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OAL1001.verit.dnv.com\Projects\CPUC Group A\Load Shapes\Docs from JoeLopes\"/>
    </mc:Choice>
  </mc:AlternateContent>
  <xr:revisionPtr revIDLastSave="0" documentId="13_ncr:1_{5426E02F-0680-4C88-933C-F00D3F0543BE}" xr6:coauthVersionLast="44" xr6:coauthVersionMax="44" xr10:uidLastSave="{00000000-0000-0000-0000-000000000000}"/>
  <bookViews>
    <workbookView xWindow="-120" yWindow="-120" windowWidth="24240" windowHeight="13140" activeTab="3" xr2:uid="{00000000-000D-0000-FFFF-FFFF00000000}"/>
  </bookViews>
  <sheets>
    <sheet name="GLSShapes" sheetId="1" r:id="rId1"/>
    <sheet name="Notes" sheetId="2" r:id="rId2"/>
    <sheet name="Glossary" sheetId="3" r:id="rId3"/>
    <sheet name="Index" sheetId="4" r:id="rId4"/>
    <sheet name="Search" sheetId="5" r:id="rId5"/>
    <sheet name="Sheet2" sheetId="8" r:id="rId6"/>
  </sheets>
  <externalReferences>
    <externalReference r:id="rId7"/>
    <externalReference r:id="rId8"/>
  </externalReferences>
  <definedNames>
    <definedName name="_xlnm._FilterDatabase" localSheetId="3" hidden="1">Index!$A$2:$V$353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M361" i="4" l="1"/>
  <c r="J361" i="4"/>
  <c r="I361" i="4"/>
  <c r="M360" i="4"/>
  <c r="J360" i="4"/>
  <c r="I360" i="4"/>
  <c r="M359" i="4"/>
  <c r="J359" i="4"/>
  <c r="I359" i="4"/>
  <c r="M358" i="4"/>
  <c r="J358" i="4"/>
  <c r="I358" i="4"/>
  <c r="M357" i="4"/>
  <c r="J357" i="4"/>
  <c r="I357" i="4"/>
  <c r="M356" i="4"/>
  <c r="J356" i="4"/>
  <c r="I356" i="4"/>
  <c r="M355" i="4"/>
  <c r="J355" i="4"/>
  <c r="I355" i="4"/>
  <c r="M354" i="4"/>
  <c r="J354" i="4"/>
  <c r="I354" i="4"/>
  <c r="M353" i="4"/>
  <c r="J353" i="4"/>
  <c r="I353" i="4"/>
  <c r="M352" i="4"/>
  <c r="J352" i="4"/>
  <c r="I352" i="4"/>
  <c r="M351" i="4"/>
  <c r="J351" i="4"/>
  <c r="I351" i="4"/>
  <c r="M350" i="4"/>
  <c r="J350" i="4"/>
  <c r="I350" i="4"/>
  <c r="M349" i="4"/>
  <c r="J349" i="4"/>
  <c r="I349" i="4"/>
  <c r="M348" i="4"/>
  <c r="J348" i="4"/>
  <c r="I348" i="4"/>
  <c r="M347" i="4"/>
  <c r="J347" i="4"/>
  <c r="I347" i="4"/>
  <c r="M346" i="4"/>
  <c r="J346" i="4"/>
  <c r="I346" i="4"/>
  <c r="M345" i="4"/>
  <c r="J345" i="4"/>
  <c r="I345" i="4"/>
  <c r="M344" i="4"/>
  <c r="J344" i="4"/>
  <c r="I344" i="4"/>
  <c r="M343" i="4"/>
  <c r="J343" i="4"/>
  <c r="I343" i="4"/>
  <c r="M342" i="4"/>
  <c r="J342" i="4"/>
  <c r="I342" i="4"/>
  <c r="M341" i="4"/>
  <c r="J341" i="4"/>
  <c r="I341" i="4"/>
  <c r="M340" i="4"/>
  <c r="J340" i="4"/>
  <c r="I340" i="4"/>
  <c r="M339" i="4"/>
  <c r="J339" i="4"/>
  <c r="I339" i="4"/>
  <c r="M338" i="4"/>
  <c r="J338" i="4"/>
  <c r="I338" i="4"/>
  <c r="M337" i="4"/>
  <c r="J337" i="4"/>
  <c r="I337" i="4"/>
  <c r="M336" i="4"/>
  <c r="J336" i="4"/>
  <c r="I336" i="4"/>
  <c r="M335" i="4"/>
  <c r="J335" i="4"/>
  <c r="I335" i="4"/>
  <c r="M334" i="4"/>
  <c r="J334" i="4"/>
  <c r="I334" i="4"/>
  <c r="M333" i="4"/>
  <c r="J333" i="4"/>
  <c r="I333" i="4"/>
  <c r="M332" i="4"/>
  <c r="J332" i="4"/>
  <c r="I332" i="4"/>
  <c r="M331" i="4"/>
  <c r="J331" i="4"/>
  <c r="I331" i="4"/>
  <c r="M330" i="4"/>
  <c r="J330" i="4"/>
  <c r="I330" i="4"/>
  <c r="M329" i="4"/>
  <c r="J329" i="4"/>
  <c r="I329" i="4"/>
  <c r="M328" i="4"/>
  <c r="J328" i="4"/>
  <c r="I328" i="4"/>
  <c r="M327" i="4"/>
  <c r="J327" i="4"/>
  <c r="I327" i="4"/>
  <c r="M326" i="4"/>
  <c r="J326" i="4"/>
  <c r="I326" i="4"/>
  <c r="M325" i="4"/>
  <c r="J325" i="4"/>
  <c r="I325" i="4"/>
  <c r="M324" i="4"/>
  <c r="J324" i="4"/>
  <c r="I324" i="4"/>
  <c r="M323" i="4"/>
  <c r="J323" i="4"/>
  <c r="I323" i="4"/>
  <c r="M322" i="4"/>
  <c r="J322" i="4"/>
  <c r="I322" i="4"/>
  <c r="M321" i="4"/>
  <c r="J321" i="4"/>
  <c r="I321" i="4"/>
  <c r="M320" i="4"/>
  <c r="J320" i="4"/>
  <c r="I320" i="4"/>
  <c r="M319" i="4"/>
  <c r="J319" i="4"/>
  <c r="I319" i="4"/>
  <c r="M318" i="4"/>
  <c r="J318" i="4"/>
  <c r="I318" i="4"/>
  <c r="M317" i="4"/>
  <c r="J317" i="4"/>
  <c r="I317" i="4"/>
  <c r="M316" i="4"/>
  <c r="J316" i="4"/>
  <c r="I316" i="4"/>
  <c r="M315" i="4"/>
  <c r="J315" i="4"/>
  <c r="I315" i="4"/>
  <c r="M314" i="4"/>
  <c r="J314" i="4"/>
  <c r="I314" i="4"/>
  <c r="M313" i="4"/>
  <c r="J313" i="4"/>
  <c r="I313" i="4"/>
  <c r="M312" i="4"/>
  <c r="J312" i="4"/>
  <c r="I312" i="4"/>
  <c r="M311" i="4"/>
  <c r="J311" i="4"/>
  <c r="I311" i="4"/>
  <c r="M310" i="4"/>
  <c r="J310" i="4"/>
  <c r="I310" i="4"/>
  <c r="M309" i="4"/>
  <c r="J309" i="4"/>
  <c r="I309" i="4"/>
  <c r="M308" i="4"/>
  <c r="J308" i="4"/>
  <c r="I308" i="4"/>
  <c r="M307" i="4"/>
  <c r="J307" i="4"/>
  <c r="I307" i="4"/>
  <c r="M306" i="4"/>
  <c r="J306" i="4"/>
  <c r="I306" i="4"/>
  <c r="M305" i="4"/>
  <c r="J305" i="4"/>
  <c r="I305" i="4"/>
  <c r="M304" i="4"/>
  <c r="J304" i="4"/>
  <c r="I304" i="4"/>
  <c r="M303" i="4"/>
  <c r="J303" i="4"/>
  <c r="I303" i="4"/>
  <c r="M302" i="4"/>
  <c r="J302" i="4"/>
  <c r="I302" i="4"/>
  <c r="M301" i="4"/>
  <c r="J301" i="4"/>
  <c r="I301" i="4"/>
  <c r="M300" i="4"/>
  <c r="J300" i="4"/>
  <c r="I300" i="4"/>
  <c r="M299" i="4"/>
  <c r="J299" i="4"/>
  <c r="I299" i="4"/>
  <c r="M298" i="4"/>
  <c r="J298" i="4"/>
  <c r="I298" i="4"/>
  <c r="M297" i="4"/>
  <c r="J297" i="4"/>
  <c r="I297" i="4"/>
  <c r="M296" i="4"/>
  <c r="J296" i="4"/>
  <c r="I296" i="4"/>
  <c r="M295" i="4"/>
  <c r="J295" i="4"/>
  <c r="I295" i="4"/>
  <c r="M294" i="4"/>
  <c r="J294" i="4"/>
  <c r="I294" i="4"/>
  <c r="M293" i="4"/>
  <c r="J293" i="4"/>
  <c r="I293" i="4"/>
  <c r="M292" i="4"/>
  <c r="J292" i="4"/>
  <c r="I292" i="4"/>
  <c r="M291" i="4"/>
  <c r="J291" i="4"/>
  <c r="I291" i="4"/>
  <c r="M290" i="4"/>
  <c r="J290" i="4"/>
  <c r="I290" i="4"/>
  <c r="M289" i="4"/>
  <c r="J289" i="4"/>
  <c r="I289" i="4"/>
  <c r="M288" i="4"/>
  <c r="J288" i="4"/>
  <c r="I288" i="4"/>
  <c r="M287" i="4"/>
  <c r="J287" i="4"/>
  <c r="I287" i="4"/>
  <c r="M286" i="4"/>
  <c r="J286" i="4"/>
  <c r="I286" i="4"/>
  <c r="M285" i="4"/>
  <c r="J285" i="4"/>
  <c r="I285" i="4"/>
  <c r="M284" i="4"/>
  <c r="J284" i="4"/>
  <c r="I284" i="4"/>
  <c r="M283" i="4"/>
  <c r="J283" i="4"/>
  <c r="I283" i="4"/>
  <c r="M282" i="4"/>
  <c r="J282" i="4"/>
  <c r="I282" i="4"/>
  <c r="M281" i="4"/>
  <c r="J281" i="4"/>
  <c r="I281" i="4"/>
  <c r="M280" i="4"/>
  <c r="J280" i="4"/>
  <c r="I280" i="4"/>
  <c r="M279" i="4"/>
  <c r="J279" i="4"/>
  <c r="I279" i="4"/>
  <c r="M278" i="4"/>
  <c r="J278" i="4"/>
  <c r="I278" i="4"/>
  <c r="M277" i="4"/>
  <c r="J277" i="4"/>
  <c r="I277" i="4"/>
  <c r="M276" i="4"/>
  <c r="J276" i="4"/>
  <c r="I276" i="4"/>
  <c r="M275" i="4"/>
  <c r="J275" i="4"/>
  <c r="I275" i="4"/>
  <c r="M274" i="4"/>
  <c r="J274" i="4"/>
  <c r="I274" i="4"/>
  <c r="M273" i="4"/>
  <c r="J273" i="4"/>
  <c r="I273" i="4"/>
  <c r="M272" i="4"/>
  <c r="J272" i="4"/>
  <c r="I272" i="4"/>
  <c r="M271" i="4"/>
  <c r="J271" i="4"/>
  <c r="I271" i="4"/>
  <c r="M270" i="4"/>
  <c r="J270" i="4"/>
  <c r="I270" i="4"/>
  <c r="M269" i="4"/>
  <c r="J269" i="4"/>
  <c r="I269" i="4"/>
  <c r="M268" i="4"/>
  <c r="J268" i="4"/>
  <c r="I268" i="4"/>
  <c r="M267" i="4"/>
  <c r="J267" i="4"/>
  <c r="I267" i="4"/>
  <c r="M266" i="4"/>
  <c r="J266" i="4"/>
  <c r="I266" i="4"/>
  <c r="M265" i="4"/>
  <c r="J265" i="4"/>
  <c r="I265" i="4"/>
  <c r="M264" i="4"/>
  <c r="J264" i="4"/>
  <c r="I264" i="4"/>
  <c r="M263" i="4"/>
  <c r="J263" i="4"/>
  <c r="I263" i="4"/>
  <c r="M262" i="4"/>
  <c r="J262" i="4"/>
  <c r="I262" i="4"/>
  <c r="M261" i="4"/>
  <c r="J261" i="4"/>
  <c r="I261" i="4"/>
  <c r="M260" i="4"/>
  <c r="J260" i="4"/>
  <c r="I260" i="4"/>
  <c r="M259" i="4"/>
  <c r="J259" i="4"/>
  <c r="I259" i="4"/>
  <c r="M258" i="4"/>
  <c r="J258" i="4"/>
  <c r="I258" i="4"/>
  <c r="M257" i="4"/>
  <c r="J257" i="4"/>
  <c r="I257" i="4"/>
  <c r="M256" i="4"/>
  <c r="J256" i="4"/>
  <c r="I256" i="4"/>
  <c r="M255" i="4"/>
  <c r="J255" i="4"/>
  <c r="I255" i="4"/>
  <c r="M254" i="4"/>
  <c r="J254" i="4"/>
  <c r="I254" i="4"/>
  <c r="M253" i="4"/>
  <c r="J253" i="4"/>
  <c r="I253" i="4"/>
  <c r="M252" i="4"/>
  <c r="J252" i="4"/>
  <c r="I252" i="4"/>
  <c r="M251" i="4"/>
  <c r="J251" i="4"/>
  <c r="I251" i="4"/>
  <c r="M250" i="4"/>
  <c r="J250" i="4"/>
  <c r="I250" i="4"/>
  <c r="M249" i="4"/>
  <c r="J249" i="4"/>
  <c r="I249" i="4"/>
  <c r="M248" i="4"/>
  <c r="J248" i="4"/>
  <c r="I248" i="4"/>
  <c r="M247" i="4"/>
  <c r="J247" i="4"/>
  <c r="I247" i="4"/>
  <c r="M246" i="4"/>
  <c r="J246" i="4"/>
  <c r="I246" i="4"/>
  <c r="M245" i="4"/>
  <c r="J245" i="4"/>
  <c r="I245" i="4"/>
  <c r="M244" i="4"/>
  <c r="J244" i="4"/>
  <c r="I244" i="4"/>
  <c r="M243" i="4"/>
  <c r="J243" i="4"/>
  <c r="I243" i="4"/>
  <c r="M242" i="4"/>
  <c r="J242" i="4"/>
  <c r="I242" i="4"/>
  <c r="M241" i="4"/>
  <c r="J241" i="4"/>
  <c r="I241" i="4"/>
  <c r="M240" i="4"/>
  <c r="J240" i="4"/>
  <c r="I240" i="4"/>
  <c r="M239" i="4"/>
  <c r="J239" i="4"/>
  <c r="I239" i="4"/>
  <c r="M238" i="4"/>
  <c r="J238" i="4"/>
  <c r="I238" i="4"/>
  <c r="M237" i="4"/>
  <c r="J237" i="4"/>
  <c r="I237" i="4"/>
  <c r="M236" i="4"/>
  <c r="J236" i="4"/>
  <c r="I236" i="4"/>
  <c r="M235" i="4"/>
  <c r="J235" i="4"/>
  <c r="I235" i="4"/>
  <c r="M234" i="4"/>
  <c r="J234" i="4"/>
  <c r="I234" i="4"/>
  <c r="M233" i="4"/>
  <c r="J233" i="4"/>
  <c r="I233" i="4"/>
  <c r="M232" i="4"/>
  <c r="J232" i="4"/>
  <c r="I232" i="4"/>
  <c r="M231" i="4"/>
  <c r="J231" i="4"/>
  <c r="I231" i="4"/>
  <c r="M230" i="4"/>
  <c r="J230" i="4"/>
  <c r="I230" i="4"/>
  <c r="M229" i="4"/>
  <c r="J229" i="4"/>
  <c r="I229" i="4"/>
  <c r="M228" i="4"/>
  <c r="J228" i="4"/>
  <c r="I228" i="4"/>
  <c r="M227" i="4"/>
  <c r="J227" i="4"/>
  <c r="I227" i="4"/>
  <c r="M226" i="4"/>
  <c r="J226" i="4"/>
  <c r="I226" i="4"/>
  <c r="M225" i="4"/>
  <c r="J225" i="4"/>
  <c r="I225" i="4"/>
  <c r="M224" i="4"/>
  <c r="J224" i="4"/>
  <c r="I224" i="4"/>
  <c r="M223" i="4"/>
  <c r="J223" i="4"/>
  <c r="I223" i="4"/>
  <c r="M222" i="4"/>
  <c r="J222" i="4"/>
  <c r="I222" i="4"/>
  <c r="M221" i="4"/>
  <c r="J221" i="4"/>
  <c r="I221" i="4"/>
  <c r="M220" i="4"/>
  <c r="J220" i="4"/>
  <c r="I220" i="4"/>
  <c r="M219" i="4"/>
  <c r="J219" i="4"/>
  <c r="I219" i="4"/>
  <c r="M218" i="4"/>
  <c r="J218" i="4"/>
  <c r="I218" i="4"/>
  <c r="M217" i="4"/>
  <c r="J217" i="4"/>
  <c r="I217" i="4"/>
  <c r="M216" i="4"/>
  <c r="J216" i="4"/>
  <c r="I216" i="4"/>
  <c r="M215" i="4"/>
  <c r="J215" i="4"/>
  <c r="I215" i="4"/>
  <c r="M214" i="4"/>
  <c r="J214" i="4"/>
  <c r="I214" i="4"/>
  <c r="M213" i="4"/>
  <c r="J213" i="4"/>
  <c r="I213" i="4"/>
  <c r="M212" i="4"/>
  <c r="J212" i="4"/>
  <c r="I212" i="4"/>
  <c r="M211" i="4"/>
  <c r="J211" i="4"/>
  <c r="I211" i="4"/>
  <c r="M210" i="4"/>
  <c r="J210" i="4"/>
  <c r="I210" i="4"/>
  <c r="M209" i="4"/>
  <c r="J209" i="4"/>
  <c r="I209" i="4"/>
  <c r="M208" i="4"/>
  <c r="J208" i="4"/>
  <c r="I208" i="4"/>
  <c r="M207" i="4"/>
  <c r="J207" i="4"/>
  <c r="I207" i="4"/>
  <c r="M206" i="4"/>
  <c r="J206" i="4"/>
  <c r="I206" i="4"/>
  <c r="M205" i="4"/>
  <c r="J205" i="4"/>
  <c r="I205" i="4"/>
  <c r="M204" i="4"/>
  <c r="J204" i="4"/>
  <c r="I204" i="4"/>
  <c r="M203" i="4"/>
  <c r="J203" i="4"/>
  <c r="I203" i="4"/>
  <c r="M202" i="4"/>
  <c r="J202" i="4"/>
  <c r="I202" i="4"/>
  <c r="M201" i="4"/>
  <c r="J201" i="4"/>
  <c r="I201" i="4"/>
  <c r="M200" i="4"/>
  <c r="J200" i="4"/>
  <c r="I200" i="4"/>
  <c r="M199" i="4"/>
  <c r="J199" i="4"/>
  <c r="I199" i="4"/>
  <c r="M198" i="4"/>
  <c r="J198" i="4"/>
  <c r="I198" i="4"/>
  <c r="M197" i="4"/>
  <c r="J197" i="4"/>
  <c r="I197" i="4"/>
  <c r="M196" i="4"/>
  <c r="J196" i="4"/>
  <c r="I196" i="4"/>
  <c r="M195" i="4"/>
  <c r="J195" i="4"/>
  <c r="I195" i="4"/>
  <c r="M194" i="4"/>
  <c r="J194" i="4"/>
  <c r="I194" i="4"/>
  <c r="M193" i="4"/>
  <c r="J193" i="4"/>
  <c r="I193" i="4"/>
  <c r="M192" i="4"/>
  <c r="J192" i="4"/>
  <c r="I192" i="4"/>
  <c r="M191" i="4"/>
  <c r="J191" i="4"/>
  <c r="I191" i="4"/>
  <c r="M190" i="4"/>
  <c r="J190" i="4"/>
  <c r="I190" i="4"/>
  <c r="M189" i="4"/>
  <c r="J189" i="4"/>
  <c r="I189" i="4"/>
  <c r="M188" i="4"/>
  <c r="J188" i="4"/>
  <c r="I188" i="4"/>
  <c r="M187" i="4"/>
  <c r="J187" i="4"/>
  <c r="I187" i="4"/>
  <c r="M186" i="4"/>
  <c r="J186" i="4"/>
  <c r="I186" i="4"/>
  <c r="M185" i="4"/>
  <c r="J185" i="4"/>
  <c r="I185" i="4"/>
  <c r="M184" i="4"/>
  <c r="J184" i="4"/>
  <c r="I184" i="4"/>
  <c r="M183" i="4"/>
  <c r="J183" i="4"/>
  <c r="I183" i="4"/>
  <c r="M182" i="4"/>
  <c r="J182" i="4"/>
  <c r="I182" i="4"/>
  <c r="M181" i="4"/>
  <c r="J181" i="4"/>
  <c r="I181" i="4"/>
  <c r="M180" i="4"/>
  <c r="J180" i="4"/>
  <c r="I180" i="4"/>
  <c r="M179" i="4"/>
  <c r="J179" i="4"/>
  <c r="I179" i="4"/>
  <c r="M178" i="4"/>
  <c r="J178" i="4"/>
  <c r="I178" i="4"/>
  <c r="M177" i="4"/>
  <c r="J177" i="4"/>
  <c r="I177" i="4"/>
  <c r="M176" i="4"/>
  <c r="J176" i="4"/>
  <c r="I176" i="4"/>
  <c r="M175" i="4"/>
  <c r="J175" i="4"/>
  <c r="I175" i="4"/>
  <c r="M174" i="4"/>
  <c r="J174" i="4"/>
  <c r="I174" i="4"/>
  <c r="M173" i="4"/>
  <c r="J173" i="4"/>
  <c r="I173" i="4"/>
  <c r="M172" i="4"/>
  <c r="J172" i="4"/>
  <c r="I172" i="4"/>
  <c r="M171" i="4"/>
  <c r="J171" i="4"/>
  <c r="I171" i="4"/>
  <c r="M170" i="4"/>
  <c r="J170" i="4"/>
  <c r="I170" i="4"/>
  <c r="M169" i="4"/>
  <c r="J169" i="4"/>
  <c r="I169" i="4"/>
  <c r="M168" i="4"/>
  <c r="J168" i="4"/>
  <c r="I168" i="4"/>
  <c r="M167" i="4"/>
  <c r="J167" i="4"/>
  <c r="I167" i="4"/>
  <c r="M166" i="4"/>
  <c r="J166" i="4"/>
  <c r="I166" i="4"/>
  <c r="M165" i="4"/>
  <c r="J165" i="4"/>
  <c r="I165" i="4"/>
  <c r="M164" i="4"/>
  <c r="J164" i="4"/>
  <c r="I164" i="4"/>
  <c r="M163" i="4"/>
  <c r="J163" i="4"/>
  <c r="I163" i="4"/>
  <c r="M162" i="4"/>
  <c r="J162" i="4"/>
  <c r="I162" i="4"/>
  <c r="M161" i="4"/>
  <c r="J161" i="4"/>
  <c r="I161" i="4"/>
  <c r="M160" i="4"/>
  <c r="J160" i="4"/>
  <c r="I160" i="4"/>
  <c r="M159" i="4"/>
  <c r="J159" i="4"/>
  <c r="I159" i="4"/>
  <c r="M158" i="4"/>
  <c r="J158" i="4"/>
  <c r="I158" i="4"/>
  <c r="M157" i="4"/>
  <c r="J157" i="4"/>
  <c r="I157" i="4"/>
  <c r="M156" i="4"/>
  <c r="J156" i="4"/>
  <c r="I156" i="4"/>
  <c r="M155" i="4"/>
  <c r="J155" i="4"/>
  <c r="I155" i="4"/>
  <c r="M154" i="4"/>
  <c r="J154" i="4"/>
  <c r="I154" i="4"/>
  <c r="M153" i="4"/>
  <c r="J153" i="4"/>
  <c r="I153" i="4"/>
  <c r="M152" i="4"/>
  <c r="J152" i="4"/>
  <c r="I152" i="4"/>
  <c r="M151" i="4"/>
  <c r="J151" i="4"/>
  <c r="I151" i="4"/>
  <c r="M150" i="4"/>
  <c r="J150" i="4"/>
  <c r="I150" i="4"/>
  <c r="M149" i="4"/>
  <c r="J149" i="4"/>
  <c r="I149" i="4"/>
  <c r="M148" i="4"/>
  <c r="J148" i="4"/>
  <c r="I148" i="4"/>
  <c r="M147" i="4"/>
  <c r="J147" i="4"/>
  <c r="I147" i="4"/>
  <c r="M146" i="4"/>
  <c r="J146" i="4"/>
  <c r="I146" i="4"/>
  <c r="M145" i="4"/>
  <c r="J145" i="4"/>
  <c r="I145" i="4"/>
  <c r="M144" i="4"/>
  <c r="J144" i="4"/>
  <c r="I144" i="4"/>
  <c r="M143" i="4"/>
  <c r="J143" i="4"/>
  <c r="I143" i="4"/>
  <c r="M142" i="4"/>
  <c r="J142" i="4"/>
  <c r="I142" i="4"/>
  <c r="M141" i="4"/>
  <c r="J141" i="4"/>
  <c r="I141" i="4"/>
  <c r="M140" i="4"/>
  <c r="J140" i="4"/>
  <c r="I140" i="4"/>
  <c r="M139" i="4"/>
  <c r="J139" i="4"/>
  <c r="I139" i="4"/>
  <c r="M138" i="4"/>
  <c r="J138" i="4"/>
  <c r="I138" i="4"/>
  <c r="M137" i="4"/>
  <c r="J137" i="4"/>
  <c r="I137" i="4"/>
  <c r="M136" i="4"/>
  <c r="J136" i="4"/>
  <c r="I136" i="4"/>
  <c r="M135" i="4"/>
  <c r="J135" i="4"/>
  <c r="I135" i="4"/>
  <c r="M134" i="4"/>
  <c r="J134" i="4"/>
  <c r="I134" i="4"/>
  <c r="M133" i="4"/>
  <c r="J133" i="4"/>
  <c r="I133" i="4"/>
  <c r="M132" i="4"/>
  <c r="J132" i="4"/>
  <c r="I132" i="4"/>
  <c r="M131" i="4"/>
  <c r="J131" i="4"/>
  <c r="I131" i="4"/>
  <c r="M130" i="4"/>
  <c r="J130" i="4"/>
  <c r="I130" i="4"/>
  <c r="M129" i="4"/>
  <c r="J129" i="4"/>
  <c r="I129" i="4"/>
  <c r="M128" i="4"/>
  <c r="J128" i="4"/>
  <c r="I128" i="4"/>
  <c r="M127" i="4"/>
  <c r="J127" i="4"/>
  <c r="I127" i="4"/>
  <c r="M126" i="4"/>
  <c r="J126" i="4"/>
  <c r="I126" i="4"/>
  <c r="M125" i="4"/>
  <c r="J125" i="4"/>
  <c r="I125" i="4"/>
  <c r="M124" i="4"/>
  <c r="J124" i="4"/>
  <c r="I124" i="4"/>
  <c r="M123" i="4"/>
  <c r="J123" i="4"/>
  <c r="I123" i="4"/>
  <c r="M122" i="4"/>
  <c r="J122" i="4"/>
  <c r="I122" i="4"/>
  <c r="M121" i="4"/>
  <c r="J121" i="4"/>
  <c r="I121" i="4"/>
  <c r="M120" i="4"/>
  <c r="J120" i="4"/>
  <c r="I120" i="4"/>
  <c r="M119" i="4"/>
  <c r="J119" i="4"/>
  <c r="I119" i="4"/>
  <c r="M118" i="4"/>
  <c r="J118" i="4"/>
  <c r="I118" i="4"/>
  <c r="M117" i="4"/>
  <c r="J117" i="4"/>
  <c r="I117" i="4"/>
  <c r="M116" i="4"/>
  <c r="J116" i="4"/>
  <c r="I116" i="4"/>
  <c r="M115" i="4"/>
  <c r="J115" i="4"/>
  <c r="I115" i="4"/>
  <c r="M114" i="4"/>
  <c r="J114" i="4"/>
  <c r="I114" i="4"/>
  <c r="M113" i="4"/>
  <c r="J113" i="4"/>
  <c r="I113" i="4"/>
  <c r="M112" i="4"/>
  <c r="J112" i="4"/>
  <c r="I112" i="4"/>
  <c r="M111" i="4"/>
  <c r="J111" i="4"/>
  <c r="I111" i="4"/>
  <c r="M110" i="4"/>
  <c r="J110" i="4"/>
  <c r="I110" i="4"/>
  <c r="M109" i="4"/>
  <c r="J109" i="4"/>
  <c r="I109" i="4"/>
  <c r="M108" i="4"/>
  <c r="J108" i="4"/>
  <c r="I108" i="4"/>
  <c r="M107" i="4"/>
  <c r="J107" i="4"/>
  <c r="I107" i="4"/>
  <c r="M106" i="4"/>
  <c r="J106" i="4"/>
  <c r="I106" i="4"/>
  <c r="M105" i="4"/>
  <c r="J105" i="4"/>
  <c r="I105" i="4"/>
  <c r="M104" i="4"/>
  <c r="J104" i="4"/>
  <c r="I104" i="4"/>
  <c r="M103" i="4"/>
  <c r="J103" i="4"/>
  <c r="I103" i="4"/>
  <c r="M102" i="4"/>
  <c r="J102" i="4"/>
  <c r="I102" i="4"/>
  <c r="M101" i="4"/>
  <c r="J101" i="4"/>
  <c r="I101" i="4"/>
  <c r="M100" i="4"/>
  <c r="J100" i="4"/>
  <c r="I100" i="4"/>
  <c r="M99" i="4"/>
  <c r="J99" i="4"/>
  <c r="I99" i="4"/>
  <c r="M98" i="4"/>
  <c r="J98" i="4"/>
  <c r="I98" i="4"/>
  <c r="M97" i="4"/>
  <c r="J97" i="4"/>
  <c r="I97" i="4"/>
  <c r="M96" i="4"/>
  <c r="J96" i="4"/>
  <c r="I96" i="4"/>
  <c r="M95" i="4"/>
  <c r="J95" i="4"/>
  <c r="I95" i="4"/>
  <c r="M94" i="4"/>
  <c r="J94" i="4"/>
  <c r="I94" i="4"/>
  <c r="M93" i="4"/>
  <c r="J93" i="4"/>
  <c r="I93" i="4"/>
  <c r="M92" i="4"/>
  <c r="J92" i="4"/>
  <c r="I92" i="4"/>
  <c r="M91" i="4"/>
  <c r="J91" i="4"/>
  <c r="I91" i="4"/>
  <c r="M90" i="4"/>
  <c r="J90" i="4"/>
  <c r="I90" i="4"/>
  <c r="M89" i="4"/>
  <c r="J89" i="4"/>
  <c r="I89" i="4"/>
  <c r="M88" i="4"/>
  <c r="J88" i="4"/>
  <c r="I88" i="4"/>
  <c r="M87" i="4"/>
  <c r="J87" i="4"/>
  <c r="I87" i="4"/>
  <c r="M86" i="4"/>
  <c r="J86" i="4"/>
  <c r="I86" i="4"/>
  <c r="M85" i="4"/>
  <c r="J85" i="4"/>
  <c r="I85" i="4"/>
  <c r="M84" i="4"/>
  <c r="J84" i="4"/>
  <c r="I84" i="4"/>
  <c r="M83" i="4"/>
  <c r="J83" i="4"/>
  <c r="I83" i="4"/>
  <c r="M82" i="4"/>
  <c r="J82" i="4"/>
  <c r="I82" i="4"/>
  <c r="M81" i="4"/>
  <c r="J81" i="4"/>
  <c r="I81" i="4"/>
  <c r="M80" i="4"/>
  <c r="J80" i="4"/>
  <c r="I80" i="4"/>
  <c r="M79" i="4"/>
  <c r="J79" i="4"/>
  <c r="I79" i="4"/>
  <c r="M78" i="4"/>
  <c r="J78" i="4"/>
  <c r="I78" i="4"/>
  <c r="M77" i="4"/>
  <c r="J77" i="4"/>
  <c r="I77" i="4"/>
  <c r="M76" i="4"/>
  <c r="J76" i="4"/>
  <c r="I76" i="4"/>
  <c r="M75" i="4"/>
  <c r="J75" i="4"/>
  <c r="I75" i="4"/>
  <c r="M74" i="4"/>
  <c r="J74" i="4"/>
  <c r="I74" i="4"/>
  <c r="M73" i="4"/>
  <c r="J73" i="4"/>
  <c r="I73" i="4"/>
  <c r="M72" i="4"/>
  <c r="J72" i="4"/>
  <c r="I72" i="4"/>
  <c r="M71" i="4"/>
  <c r="J71" i="4"/>
  <c r="I71" i="4"/>
  <c r="M70" i="4"/>
  <c r="J70" i="4"/>
  <c r="I70" i="4"/>
  <c r="M69" i="4"/>
  <c r="J69" i="4"/>
  <c r="I69" i="4"/>
  <c r="M68" i="4"/>
  <c r="J68" i="4"/>
  <c r="I68" i="4"/>
  <c r="M67" i="4"/>
  <c r="J67" i="4"/>
  <c r="I67" i="4"/>
  <c r="M66" i="4"/>
  <c r="J66" i="4"/>
  <c r="I66" i="4"/>
  <c r="M65" i="4"/>
  <c r="J65" i="4"/>
  <c r="I65" i="4"/>
  <c r="M64" i="4"/>
  <c r="J64" i="4"/>
  <c r="I64" i="4"/>
  <c r="M63" i="4"/>
  <c r="J63" i="4"/>
  <c r="I63" i="4"/>
  <c r="M62" i="4"/>
  <c r="J62" i="4"/>
  <c r="I62" i="4"/>
  <c r="M61" i="4"/>
  <c r="J61" i="4"/>
  <c r="I61" i="4"/>
  <c r="M60" i="4"/>
  <c r="J60" i="4"/>
  <c r="I60" i="4"/>
  <c r="M59" i="4"/>
  <c r="J59" i="4"/>
  <c r="I59" i="4"/>
  <c r="M58" i="4"/>
  <c r="J58" i="4"/>
  <c r="I58" i="4"/>
  <c r="M57" i="4"/>
  <c r="J57" i="4"/>
  <c r="I57" i="4"/>
  <c r="M56" i="4"/>
  <c r="J56" i="4"/>
  <c r="I56" i="4"/>
  <c r="M55" i="4"/>
  <c r="J55" i="4"/>
  <c r="I55" i="4"/>
  <c r="M54" i="4"/>
  <c r="J54" i="4"/>
  <c r="I54" i="4"/>
  <c r="M53" i="4"/>
  <c r="J53" i="4"/>
  <c r="I53" i="4"/>
  <c r="M52" i="4"/>
  <c r="J52" i="4"/>
  <c r="I52" i="4"/>
  <c r="M51" i="4"/>
  <c r="J51" i="4"/>
  <c r="I51" i="4"/>
  <c r="M50" i="4"/>
  <c r="J50" i="4"/>
  <c r="I50" i="4"/>
  <c r="M49" i="4"/>
  <c r="J49" i="4"/>
  <c r="I49" i="4"/>
  <c r="M48" i="4"/>
  <c r="J48" i="4"/>
  <c r="I48" i="4"/>
  <c r="M47" i="4"/>
  <c r="J47" i="4"/>
  <c r="I47" i="4"/>
  <c r="M46" i="4"/>
  <c r="J46" i="4"/>
  <c r="I46" i="4"/>
  <c r="M45" i="4"/>
  <c r="J45" i="4"/>
  <c r="I45" i="4"/>
  <c r="M44" i="4"/>
  <c r="J44" i="4"/>
  <c r="I44" i="4"/>
  <c r="M43" i="4"/>
  <c r="J43" i="4"/>
  <c r="I43" i="4"/>
  <c r="M42" i="4"/>
  <c r="J42" i="4"/>
  <c r="I42" i="4"/>
  <c r="M41" i="4"/>
  <c r="J41" i="4"/>
  <c r="I41" i="4"/>
  <c r="M40" i="4"/>
  <c r="J40" i="4"/>
  <c r="I40" i="4"/>
  <c r="M39" i="4"/>
  <c r="J39" i="4"/>
  <c r="I39" i="4"/>
  <c r="M38" i="4"/>
  <c r="J38" i="4"/>
  <c r="I38" i="4"/>
  <c r="M37" i="4"/>
  <c r="J37" i="4"/>
  <c r="I37" i="4"/>
  <c r="M36" i="4"/>
  <c r="J36" i="4"/>
  <c r="I36" i="4"/>
  <c r="M35" i="4"/>
  <c r="J35" i="4"/>
  <c r="I35" i="4"/>
  <c r="M34" i="4"/>
  <c r="J34" i="4"/>
  <c r="I34" i="4"/>
  <c r="M33" i="4"/>
  <c r="J33" i="4"/>
  <c r="I33" i="4"/>
  <c r="M32" i="4"/>
  <c r="J32" i="4"/>
  <c r="I32" i="4"/>
  <c r="M31" i="4"/>
  <c r="J31" i="4"/>
  <c r="I31" i="4"/>
  <c r="M30" i="4"/>
  <c r="J30" i="4"/>
  <c r="I30" i="4"/>
  <c r="M29" i="4"/>
  <c r="J29" i="4"/>
  <c r="I29" i="4"/>
  <c r="M28" i="4"/>
  <c r="J28" i="4"/>
  <c r="I28" i="4"/>
  <c r="M27" i="4"/>
  <c r="J27" i="4"/>
  <c r="I27" i="4"/>
  <c r="M26" i="4"/>
  <c r="J26" i="4"/>
  <c r="I26" i="4"/>
  <c r="M25" i="4"/>
  <c r="J25" i="4"/>
  <c r="I25" i="4"/>
  <c r="M24" i="4"/>
  <c r="J24" i="4"/>
  <c r="I24" i="4"/>
  <c r="M23" i="4"/>
  <c r="J23" i="4"/>
  <c r="I23" i="4"/>
  <c r="M22" i="4"/>
  <c r="J22" i="4"/>
  <c r="I22" i="4"/>
  <c r="M21" i="4"/>
  <c r="J21" i="4"/>
  <c r="I21" i="4"/>
  <c r="M20" i="4"/>
  <c r="J20" i="4"/>
  <c r="I20" i="4"/>
  <c r="M19" i="4"/>
  <c r="J19" i="4"/>
  <c r="I19" i="4"/>
  <c r="M18" i="4"/>
  <c r="J18" i="4"/>
  <c r="I18" i="4"/>
  <c r="M17" i="4"/>
  <c r="J17" i="4"/>
  <c r="I17" i="4"/>
  <c r="M16" i="4"/>
  <c r="J16" i="4"/>
  <c r="I16" i="4"/>
  <c r="M15" i="4"/>
  <c r="J15" i="4"/>
  <c r="I15" i="4"/>
  <c r="M14" i="4"/>
  <c r="J14" i="4"/>
  <c r="I14" i="4"/>
  <c r="M13" i="4"/>
  <c r="J13" i="4"/>
  <c r="I13" i="4"/>
  <c r="M12" i="4"/>
  <c r="J12" i="4"/>
  <c r="I12" i="4"/>
  <c r="M11" i="4"/>
  <c r="J11" i="4"/>
  <c r="I11" i="4"/>
  <c r="M10" i="4"/>
  <c r="J10" i="4"/>
  <c r="I10" i="4"/>
  <c r="M9" i="4"/>
  <c r="J9" i="4"/>
  <c r="I9" i="4"/>
  <c r="M8" i="4"/>
  <c r="J8" i="4"/>
  <c r="I8" i="4"/>
  <c r="M7" i="4"/>
  <c r="J7" i="4"/>
  <c r="I7" i="4"/>
  <c r="M6" i="4"/>
  <c r="J6" i="4"/>
  <c r="I6" i="4"/>
  <c r="M5" i="4"/>
  <c r="J5" i="4"/>
  <c r="I5" i="4"/>
  <c r="M4" i="4"/>
  <c r="J4" i="4"/>
  <c r="I4" i="4"/>
  <c r="M3" i="4"/>
  <c r="J3" i="4"/>
  <c r="I3" i="4"/>
  <c r="G361" i="4"/>
  <c r="G360" i="4"/>
  <c r="G359" i="4"/>
  <c r="G358" i="4"/>
  <c r="G357" i="4"/>
  <c r="G356" i="4"/>
  <c r="G355" i="4"/>
  <c r="G354" i="4"/>
  <c r="G353" i="4"/>
  <c r="G352" i="4"/>
  <c r="G351" i="4"/>
  <c r="G350" i="4"/>
  <c r="G349" i="4"/>
  <c r="G348" i="4"/>
  <c r="G347" i="4"/>
  <c r="G346" i="4"/>
  <c r="G345" i="4"/>
  <c r="G344" i="4"/>
  <c r="G343" i="4"/>
  <c r="G342" i="4"/>
  <c r="G341" i="4"/>
  <c r="G340" i="4"/>
  <c r="G339" i="4"/>
  <c r="G338" i="4"/>
  <c r="G337" i="4"/>
  <c r="G336" i="4"/>
  <c r="G335" i="4"/>
  <c r="G334" i="4"/>
  <c r="G333" i="4"/>
  <c r="G332" i="4"/>
  <c r="G331" i="4"/>
  <c r="G330" i="4"/>
  <c r="G329" i="4"/>
  <c r="G328" i="4"/>
  <c r="G327" i="4"/>
  <c r="G326" i="4"/>
  <c r="G325" i="4"/>
  <c r="G324" i="4"/>
  <c r="G323" i="4"/>
  <c r="G322" i="4"/>
  <c r="G321" i="4"/>
  <c r="G320" i="4"/>
  <c r="G319" i="4"/>
  <c r="G318" i="4"/>
  <c r="G317" i="4"/>
  <c r="G316" i="4"/>
  <c r="G315" i="4"/>
  <c r="G314" i="4"/>
  <c r="G313" i="4"/>
  <c r="G312" i="4"/>
  <c r="G311" i="4"/>
  <c r="G310" i="4"/>
  <c r="G309" i="4"/>
  <c r="G308" i="4"/>
  <c r="G307" i="4"/>
  <c r="G306" i="4"/>
  <c r="G305" i="4"/>
  <c r="G304" i="4"/>
  <c r="G303" i="4"/>
  <c r="G302" i="4"/>
  <c r="G301" i="4"/>
  <c r="G300" i="4"/>
  <c r="G299" i="4"/>
  <c r="G298" i="4"/>
  <c r="G297" i="4"/>
  <c r="G296" i="4"/>
  <c r="G295" i="4"/>
  <c r="G294" i="4"/>
  <c r="G293" i="4"/>
  <c r="G292" i="4"/>
  <c r="G291" i="4"/>
  <c r="G290" i="4"/>
  <c r="G289" i="4"/>
  <c r="G288" i="4"/>
  <c r="G287" i="4"/>
  <c r="G286" i="4"/>
  <c r="G285" i="4"/>
  <c r="G284" i="4"/>
  <c r="G283" i="4"/>
  <c r="G282" i="4"/>
  <c r="G281" i="4"/>
  <c r="G280" i="4"/>
  <c r="G279" i="4"/>
  <c r="G278" i="4"/>
  <c r="G277" i="4"/>
  <c r="G276" i="4"/>
  <c r="G275" i="4"/>
  <c r="G274" i="4"/>
  <c r="G273" i="4"/>
  <c r="G272" i="4"/>
  <c r="G271" i="4"/>
  <c r="G270" i="4"/>
  <c r="G269" i="4"/>
  <c r="G268" i="4"/>
  <c r="G267" i="4"/>
  <c r="G266" i="4"/>
  <c r="G265" i="4"/>
  <c r="G264" i="4"/>
  <c r="G263" i="4"/>
  <c r="G262" i="4"/>
  <c r="G261" i="4"/>
  <c r="G260" i="4"/>
  <c r="G259" i="4"/>
  <c r="G258" i="4"/>
  <c r="G257" i="4"/>
  <c r="G256" i="4"/>
  <c r="G255" i="4"/>
  <c r="G254" i="4"/>
  <c r="G253" i="4"/>
  <c r="G252" i="4"/>
  <c r="G251" i="4"/>
  <c r="G250" i="4"/>
  <c r="G249" i="4"/>
  <c r="G248" i="4"/>
  <c r="G247" i="4"/>
  <c r="G246" i="4"/>
  <c r="G245" i="4"/>
  <c r="G244" i="4"/>
  <c r="G243" i="4"/>
  <c r="G242" i="4"/>
  <c r="G241" i="4"/>
  <c r="G240" i="4"/>
  <c r="G239" i="4"/>
  <c r="G238" i="4"/>
  <c r="G237" i="4"/>
  <c r="G236" i="4"/>
  <c r="G235" i="4"/>
  <c r="G234" i="4"/>
  <c r="G233" i="4"/>
  <c r="G232" i="4"/>
  <c r="G231" i="4"/>
  <c r="G230" i="4"/>
  <c r="G229" i="4"/>
  <c r="G228" i="4"/>
  <c r="G227" i="4"/>
  <c r="G226" i="4"/>
  <c r="G225" i="4"/>
  <c r="G224" i="4"/>
  <c r="G223" i="4"/>
  <c r="G222" i="4"/>
  <c r="G221" i="4"/>
  <c r="G220" i="4"/>
  <c r="G219" i="4"/>
  <c r="G218" i="4"/>
  <c r="G217" i="4"/>
  <c r="G216" i="4"/>
  <c r="G215" i="4"/>
  <c r="G214" i="4"/>
  <c r="G213" i="4"/>
  <c r="G212" i="4"/>
  <c r="G211" i="4"/>
  <c r="G210" i="4"/>
  <c r="G209" i="4"/>
  <c r="G208" i="4"/>
  <c r="G207" i="4"/>
  <c r="G206" i="4"/>
  <c r="G205" i="4"/>
  <c r="G204" i="4"/>
  <c r="G203" i="4"/>
  <c r="G202" i="4"/>
  <c r="G201" i="4"/>
  <c r="G200" i="4"/>
  <c r="G199" i="4"/>
  <c r="G198" i="4"/>
  <c r="G197" i="4"/>
  <c r="G196" i="4"/>
  <c r="G195" i="4"/>
  <c r="G194" i="4"/>
  <c r="G193" i="4"/>
  <c r="G192" i="4"/>
  <c r="G191" i="4"/>
  <c r="G190" i="4"/>
  <c r="G189" i="4"/>
  <c r="G188" i="4"/>
  <c r="G187" i="4"/>
  <c r="G186" i="4"/>
  <c r="G185" i="4"/>
  <c r="G184" i="4"/>
  <c r="G183" i="4"/>
  <c r="G182" i="4"/>
  <c r="G181" i="4"/>
  <c r="G180" i="4"/>
  <c r="G179" i="4"/>
  <c r="G178" i="4"/>
  <c r="G177" i="4"/>
  <c r="G176" i="4"/>
  <c r="G175" i="4"/>
  <c r="G174" i="4"/>
  <c r="G173" i="4"/>
  <c r="G172" i="4"/>
  <c r="G171" i="4"/>
  <c r="G170" i="4"/>
  <c r="G169" i="4"/>
  <c r="G168" i="4"/>
  <c r="G167" i="4"/>
  <c r="G166" i="4"/>
  <c r="G165" i="4"/>
  <c r="G164" i="4"/>
  <c r="G163" i="4"/>
  <c r="G162" i="4"/>
  <c r="G161" i="4"/>
  <c r="G160" i="4"/>
  <c r="G159" i="4"/>
  <c r="G158" i="4"/>
  <c r="G157" i="4"/>
  <c r="G156" i="4"/>
  <c r="G155" i="4"/>
  <c r="G154" i="4"/>
  <c r="G153" i="4"/>
  <c r="G152" i="4"/>
  <c r="G151" i="4"/>
  <c r="G150" i="4"/>
  <c r="G149" i="4"/>
  <c r="G148" i="4"/>
  <c r="G147" i="4"/>
  <c r="G146" i="4"/>
  <c r="G145" i="4"/>
  <c r="G144" i="4"/>
  <c r="G143" i="4"/>
  <c r="G142" i="4"/>
  <c r="G141" i="4"/>
  <c r="G140" i="4"/>
  <c r="G139" i="4"/>
  <c r="G138" i="4"/>
  <c r="G137" i="4"/>
  <c r="G136" i="4"/>
  <c r="G135" i="4"/>
  <c r="G134" i="4"/>
  <c r="G133" i="4"/>
  <c r="G132" i="4"/>
  <c r="G131" i="4"/>
  <c r="G130" i="4"/>
  <c r="G129" i="4"/>
  <c r="G128" i="4"/>
  <c r="G127" i="4"/>
  <c r="G126" i="4"/>
  <c r="G125" i="4"/>
  <c r="G124" i="4"/>
  <c r="G123" i="4"/>
  <c r="G122" i="4"/>
  <c r="G121" i="4"/>
  <c r="G120" i="4"/>
  <c r="G119" i="4"/>
  <c r="G118" i="4"/>
  <c r="G117" i="4"/>
  <c r="G116" i="4"/>
  <c r="G115" i="4"/>
  <c r="G114" i="4"/>
  <c r="G113" i="4"/>
  <c r="G112" i="4"/>
  <c r="G111" i="4"/>
  <c r="G110" i="4"/>
  <c r="G109" i="4"/>
  <c r="G108" i="4"/>
  <c r="G107" i="4"/>
  <c r="G106" i="4"/>
  <c r="G105" i="4"/>
  <c r="G104" i="4"/>
  <c r="G103" i="4"/>
  <c r="G102" i="4"/>
  <c r="G101" i="4"/>
  <c r="G100" i="4"/>
  <c r="G99" i="4"/>
  <c r="G98" i="4"/>
  <c r="G97" i="4"/>
  <c r="G96" i="4"/>
  <c r="G95" i="4"/>
  <c r="G94" i="4"/>
  <c r="G93" i="4"/>
  <c r="G92" i="4"/>
  <c r="G91" i="4"/>
  <c r="G90" i="4"/>
  <c r="G89" i="4"/>
  <c r="G88" i="4"/>
  <c r="G87" i="4"/>
  <c r="G86" i="4"/>
  <c r="G85" i="4"/>
  <c r="G84" i="4"/>
  <c r="G83" i="4"/>
  <c r="G82" i="4"/>
  <c r="G81" i="4"/>
  <c r="G80" i="4"/>
  <c r="G79" i="4"/>
  <c r="G78" i="4"/>
  <c r="G77" i="4"/>
  <c r="G76" i="4"/>
  <c r="G75" i="4"/>
  <c r="G74" i="4"/>
  <c r="G73" i="4"/>
  <c r="G72" i="4"/>
  <c r="G71" i="4"/>
  <c r="G70" i="4"/>
  <c r="G69" i="4"/>
  <c r="G68" i="4"/>
  <c r="G67" i="4"/>
  <c r="G66" i="4"/>
  <c r="G65" i="4"/>
  <c r="G64" i="4"/>
  <c r="G63" i="4"/>
  <c r="G62" i="4"/>
  <c r="G61" i="4"/>
  <c r="G60" i="4"/>
  <c r="G59" i="4"/>
  <c r="G58" i="4"/>
  <c r="G57" i="4"/>
  <c r="G56" i="4"/>
  <c r="G55" i="4"/>
  <c r="G54" i="4"/>
  <c r="G53" i="4"/>
  <c r="G52" i="4"/>
  <c r="G51" i="4"/>
  <c r="G50" i="4"/>
  <c r="G49" i="4"/>
  <c r="G48" i="4"/>
  <c r="G47" i="4"/>
  <c r="G46" i="4"/>
  <c r="G45" i="4"/>
  <c r="G44" i="4"/>
  <c r="G43" i="4"/>
  <c r="G42" i="4"/>
  <c r="G41" i="4"/>
  <c r="G40" i="4"/>
  <c r="G39" i="4"/>
  <c r="G38" i="4"/>
  <c r="G37" i="4"/>
  <c r="G36" i="4"/>
  <c r="G35" i="4"/>
  <c r="G34" i="4"/>
  <c r="G33" i="4"/>
  <c r="G32" i="4"/>
  <c r="G31" i="4"/>
  <c r="G30" i="4"/>
  <c r="G29" i="4"/>
  <c r="G28" i="4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G10" i="4"/>
  <c r="G9" i="4"/>
  <c r="G8" i="4"/>
  <c r="G7" i="4"/>
  <c r="G6" i="4"/>
  <c r="G5" i="4"/>
  <c r="G4" i="4"/>
  <c r="G3" i="4"/>
  <c r="D361" i="4"/>
  <c r="D360" i="4"/>
  <c r="D359" i="4"/>
  <c r="D358" i="4"/>
  <c r="D357" i="4"/>
  <c r="D356" i="4"/>
  <c r="D355" i="4"/>
  <c r="D354" i="4"/>
  <c r="D353" i="4"/>
  <c r="D352" i="4"/>
  <c r="D351" i="4"/>
  <c r="D350" i="4"/>
  <c r="D349" i="4"/>
  <c r="D348" i="4"/>
  <c r="D347" i="4"/>
  <c r="D346" i="4"/>
  <c r="D345" i="4"/>
  <c r="D344" i="4"/>
  <c r="D343" i="4"/>
  <c r="D342" i="4"/>
  <c r="D341" i="4"/>
  <c r="D340" i="4"/>
  <c r="D339" i="4"/>
  <c r="D338" i="4"/>
  <c r="D337" i="4"/>
  <c r="D336" i="4"/>
  <c r="D335" i="4"/>
  <c r="D334" i="4"/>
  <c r="D333" i="4"/>
  <c r="D332" i="4"/>
  <c r="D331" i="4"/>
  <c r="D330" i="4"/>
  <c r="D329" i="4"/>
  <c r="D328" i="4"/>
  <c r="D327" i="4"/>
  <c r="D326" i="4"/>
  <c r="D325" i="4"/>
  <c r="D324" i="4"/>
  <c r="D323" i="4"/>
  <c r="D322" i="4"/>
  <c r="D321" i="4"/>
  <c r="D320" i="4"/>
  <c r="D319" i="4"/>
  <c r="D318" i="4"/>
  <c r="D317" i="4"/>
  <c r="D316" i="4"/>
  <c r="D315" i="4"/>
  <c r="D314" i="4"/>
  <c r="D313" i="4"/>
  <c r="D312" i="4"/>
  <c r="D311" i="4"/>
  <c r="D310" i="4"/>
  <c r="D309" i="4"/>
  <c r="D308" i="4"/>
  <c r="D307" i="4"/>
  <c r="D306" i="4"/>
  <c r="D305" i="4"/>
  <c r="D304" i="4"/>
  <c r="D303" i="4"/>
  <c r="D302" i="4"/>
  <c r="D301" i="4"/>
  <c r="D300" i="4"/>
  <c r="D299" i="4"/>
  <c r="D298" i="4"/>
  <c r="D297" i="4"/>
  <c r="D296" i="4"/>
  <c r="D295" i="4"/>
  <c r="D294" i="4"/>
  <c r="D293" i="4"/>
  <c r="D292" i="4"/>
  <c r="D291" i="4"/>
  <c r="D290" i="4"/>
  <c r="D289" i="4"/>
  <c r="D288" i="4"/>
  <c r="D287" i="4"/>
  <c r="D286" i="4"/>
  <c r="D285" i="4"/>
  <c r="D284" i="4"/>
  <c r="D283" i="4"/>
  <c r="D282" i="4"/>
  <c r="D281" i="4"/>
  <c r="D280" i="4"/>
  <c r="D279" i="4"/>
  <c r="D278" i="4"/>
  <c r="D277" i="4"/>
  <c r="D276" i="4"/>
  <c r="D275" i="4"/>
  <c r="D274" i="4"/>
  <c r="D273" i="4"/>
  <c r="D272" i="4"/>
  <c r="D271" i="4"/>
  <c r="D270" i="4"/>
  <c r="D269" i="4"/>
  <c r="D268" i="4"/>
  <c r="D267" i="4"/>
  <c r="D266" i="4"/>
  <c r="D265" i="4"/>
  <c r="D264" i="4"/>
  <c r="D263" i="4"/>
  <c r="D262" i="4"/>
  <c r="D261" i="4"/>
  <c r="D260" i="4"/>
  <c r="D259" i="4"/>
  <c r="D258" i="4"/>
  <c r="D257" i="4"/>
  <c r="D256" i="4"/>
  <c r="D255" i="4"/>
  <c r="D254" i="4"/>
  <c r="D253" i="4"/>
  <c r="D252" i="4"/>
  <c r="D251" i="4"/>
  <c r="D250" i="4"/>
  <c r="D249" i="4"/>
  <c r="D248" i="4"/>
  <c r="D247" i="4"/>
  <c r="D246" i="4"/>
  <c r="D245" i="4"/>
  <c r="D244" i="4"/>
  <c r="D243" i="4"/>
  <c r="D242" i="4"/>
  <c r="D241" i="4"/>
  <c r="D240" i="4"/>
  <c r="D239" i="4"/>
  <c r="D238" i="4"/>
  <c r="D237" i="4"/>
  <c r="D236" i="4"/>
  <c r="D235" i="4"/>
  <c r="D234" i="4"/>
  <c r="D233" i="4"/>
  <c r="D232" i="4"/>
  <c r="D231" i="4"/>
  <c r="D230" i="4"/>
  <c r="D229" i="4"/>
  <c r="D228" i="4"/>
  <c r="D227" i="4"/>
  <c r="D226" i="4"/>
  <c r="D225" i="4"/>
  <c r="D224" i="4"/>
  <c r="D223" i="4"/>
  <c r="D222" i="4"/>
  <c r="D221" i="4"/>
  <c r="D220" i="4"/>
  <c r="D219" i="4"/>
  <c r="D218" i="4"/>
  <c r="D217" i="4"/>
  <c r="D216" i="4"/>
  <c r="D215" i="4"/>
  <c r="D214" i="4"/>
  <c r="D213" i="4"/>
  <c r="D212" i="4"/>
  <c r="D211" i="4"/>
  <c r="D210" i="4"/>
  <c r="D209" i="4"/>
  <c r="D208" i="4"/>
  <c r="D207" i="4"/>
  <c r="D206" i="4"/>
  <c r="D205" i="4"/>
  <c r="D204" i="4"/>
  <c r="D203" i="4"/>
  <c r="D202" i="4"/>
  <c r="D201" i="4"/>
  <c r="D200" i="4"/>
  <c r="D199" i="4"/>
  <c r="D198" i="4"/>
  <c r="D197" i="4"/>
  <c r="D196" i="4"/>
  <c r="D195" i="4"/>
  <c r="D194" i="4"/>
  <c r="D193" i="4"/>
  <c r="D192" i="4"/>
  <c r="D191" i="4"/>
  <c r="D190" i="4"/>
  <c r="D189" i="4"/>
  <c r="D188" i="4"/>
  <c r="D187" i="4"/>
  <c r="D186" i="4"/>
  <c r="D185" i="4"/>
  <c r="D184" i="4"/>
  <c r="D183" i="4"/>
  <c r="D182" i="4"/>
  <c r="D181" i="4"/>
  <c r="D180" i="4"/>
  <c r="D179" i="4"/>
  <c r="D178" i="4"/>
  <c r="D177" i="4"/>
  <c r="D176" i="4"/>
  <c r="D175" i="4"/>
  <c r="D174" i="4"/>
  <c r="D173" i="4"/>
  <c r="D172" i="4"/>
  <c r="D171" i="4"/>
  <c r="D170" i="4"/>
  <c r="D169" i="4"/>
  <c r="D168" i="4"/>
  <c r="D167" i="4"/>
  <c r="D166" i="4"/>
  <c r="D165" i="4"/>
  <c r="D164" i="4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D135" i="4"/>
  <c r="D134" i="4"/>
  <c r="D133" i="4"/>
  <c r="D132" i="4"/>
  <c r="D131" i="4"/>
  <c r="D130" i="4"/>
  <c r="D129" i="4"/>
  <c r="D128" i="4"/>
  <c r="D127" i="4"/>
  <c r="D126" i="4"/>
  <c r="D125" i="4"/>
  <c r="D124" i="4"/>
  <c r="D123" i="4"/>
  <c r="D122" i="4"/>
  <c r="D121" i="4"/>
  <c r="D120" i="4"/>
  <c r="D119" i="4"/>
  <c r="D118" i="4"/>
  <c r="D117" i="4"/>
  <c r="D116" i="4"/>
  <c r="D115" i="4"/>
  <c r="D114" i="4"/>
  <c r="D113" i="4"/>
  <c r="D112" i="4"/>
  <c r="D111" i="4"/>
  <c r="D110" i="4"/>
  <c r="D109" i="4"/>
  <c r="D108" i="4"/>
  <c r="D107" i="4"/>
  <c r="D106" i="4"/>
  <c r="D105" i="4"/>
  <c r="D104" i="4"/>
  <c r="D103" i="4"/>
  <c r="D102" i="4"/>
  <c r="D101" i="4"/>
  <c r="D100" i="4"/>
  <c r="D99" i="4"/>
  <c r="D98" i="4"/>
  <c r="D97" i="4"/>
  <c r="D96" i="4"/>
  <c r="D95" i="4"/>
  <c r="D94" i="4"/>
  <c r="D93" i="4"/>
  <c r="D92" i="4"/>
  <c r="D91" i="4"/>
  <c r="D90" i="4"/>
  <c r="D89" i="4"/>
  <c r="D88" i="4"/>
  <c r="D87" i="4"/>
  <c r="D86" i="4"/>
  <c r="D85" i="4"/>
  <c r="D84" i="4"/>
  <c r="D83" i="4"/>
  <c r="D82" i="4"/>
  <c r="D81" i="4"/>
  <c r="D80" i="4"/>
  <c r="D79" i="4"/>
  <c r="D78" i="4"/>
  <c r="D77" i="4"/>
  <c r="D76" i="4"/>
  <c r="D75" i="4"/>
  <c r="D74" i="4"/>
  <c r="D73" i="4"/>
  <c r="D72" i="4"/>
  <c r="D71" i="4"/>
  <c r="D70" i="4"/>
  <c r="D69" i="4"/>
  <c r="D68" i="4"/>
  <c r="D67" i="4"/>
  <c r="D66" i="4"/>
  <c r="D65" i="4"/>
  <c r="D64" i="4"/>
  <c r="D63" i="4"/>
  <c r="D62" i="4"/>
  <c r="D61" i="4"/>
  <c r="D60" i="4"/>
  <c r="D59" i="4"/>
  <c r="D58" i="4"/>
  <c r="D57" i="4"/>
  <c r="D56" i="4"/>
  <c r="D55" i="4"/>
  <c r="D54" i="4"/>
  <c r="D53" i="4"/>
  <c r="D52" i="4"/>
  <c r="D51" i="4"/>
  <c r="D50" i="4"/>
  <c r="D49" i="4"/>
  <c r="D48" i="4"/>
  <c r="D47" i="4"/>
  <c r="D46" i="4"/>
  <c r="D45" i="4"/>
  <c r="D44" i="4"/>
  <c r="D43" i="4"/>
  <c r="D42" i="4"/>
  <c r="D41" i="4"/>
  <c r="D40" i="4"/>
  <c r="D39" i="4"/>
  <c r="D38" i="4"/>
  <c r="D37" i="4"/>
  <c r="D36" i="4"/>
  <c r="D35" i="4"/>
  <c r="D34" i="4"/>
  <c r="D33" i="4"/>
  <c r="D32" i="4"/>
  <c r="D31" i="4"/>
  <c r="D30" i="4"/>
  <c r="D29" i="4"/>
  <c r="D28" i="4"/>
  <c r="D27" i="4"/>
  <c r="D26" i="4"/>
  <c r="D25" i="4"/>
  <c r="D24" i="4"/>
  <c r="D23" i="4"/>
  <c r="D22" i="4"/>
  <c r="D21" i="4"/>
  <c r="D20" i="4"/>
  <c r="D19" i="4"/>
  <c r="D18" i="4"/>
  <c r="D17" i="4"/>
  <c r="D16" i="4"/>
  <c r="D15" i="4"/>
  <c r="D14" i="4"/>
  <c r="D13" i="4"/>
  <c r="D12" i="4"/>
  <c r="D11" i="4"/>
  <c r="D10" i="4"/>
  <c r="D9" i="4"/>
  <c r="D8" i="4"/>
  <c r="D7" i="4"/>
  <c r="D6" i="4"/>
  <c r="D5" i="4"/>
  <c r="D4" i="4"/>
  <c r="D3" i="4"/>
  <c r="B361" i="4"/>
  <c r="B360" i="4"/>
  <c r="B359" i="4"/>
  <c r="B358" i="4"/>
  <c r="B357" i="4"/>
  <c r="B356" i="4"/>
  <c r="B355" i="4"/>
  <c r="B354" i="4"/>
  <c r="B353" i="4"/>
  <c r="B352" i="4"/>
  <c r="B351" i="4"/>
  <c r="B350" i="4"/>
  <c r="B349" i="4"/>
  <c r="B348" i="4"/>
  <c r="B347" i="4"/>
  <c r="B346" i="4"/>
  <c r="B345" i="4"/>
  <c r="B344" i="4"/>
  <c r="B343" i="4"/>
  <c r="B342" i="4"/>
  <c r="B341" i="4"/>
  <c r="B340" i="4"/>
  <c r="B339" i="4"/>
  <c r="B338" i="4"/>
  <c r="B337" i="4"/>
  <c r="B336" i="4"/>
  <c r="B335" i="4"/>
  <c r="B334" i="4"/>
  <c r="B333" i="4"/>
  <c r="B332" i="4"/>
  <c r="B331" i="4"/>
  <c r="B330" i="4"/>
  <c r="B329" i="4"/>
  <c r="B328" i="4"/>
  <c r="B327" i="4"/>
  <c r="B326" i="4"/>
  <c r="B325" i="4"/>
  <c r="B324" i="4"/>
  <c r="B323" i="4"/>
  <c r="B322" i="4"/>
  <c r="B321" i="4"/>
  <c r="B320" i="4"/>
  <c r="B319" i="4"/>
  <c r="B318" i="4"/>
  <c r="B317" i="4"/>
  <c r="B316" i="4"/>
  <c r="B315" i="4"/>
  <c r="B314" i="4"/>
  <c r="B313" i="4"/>
  <c r="B312" i="4"/>
  <c r="B311" i="4"/>
  <c r="B310" i="4"/>
  <c r="B309" i="4"/>
  <c r="B308" i="4"/>
  <c r="B307" i="4"/>
  <c r="B306" i="4"/>
  <c r="B305" i="4"/>
  <c r="B304" i="4"/>
  <c r="B303" i="4"/>
  <c r="B302" i="4"/>
  <c r="B301" i="4"/>
  <c r="B300" i="4"/>
  <c r="B299" i="4"/>
  <c r="B298" i="4"/>
  <c r="B297" i="4"/>
  <c r="B296" i="4"/>
  <c r="B295" i="4"/>
  <c r="B294" i="4"/>
  <c r="B293" i="4"/>
  <c r="B292" i="4"/>
  <c r="B291" i="4"/>
  <c r="B290" i="4"/>
  <c r="B289" i="4"/>
  <c r="B288" i="4"/>
  <c r="B287" i="4"/>
  <c r="B286" i="4"/>
  <c r="B285" i="4"/>
  <c r="B284" i="4"/>
  <c r="B283" i="4"/>
  <c r="B282" i="4"/>
  <c r="B281" i="4"/>
  <c r="B280" i="4"/>
  <c r="B279" i="4"/>
  <c r="B278" i="4"/>
  <c r="B277" i="4"/>
  <c r="B276" i="4"/>
  <c r="B275" i="4"/>
  <c r="B274" i="4"/>
  <c r="B273" i="4"/>
  <c r="B272" i="4"/>
  <c r="B271" i="4"/>
  <c r="B270" i="4"/>
  <c r="B269" i="4"/>
  <c r="B268" i="4"/>
  <c r="B267" i="4"/>
  <c r="B266" i="4"/>
  <c r="B265" i="4"/>
  <c r="B264" i="4"/>
  <c r="B263" i="4"/>
  <c r="B262" i="4"/>
  <c r="B261" i="4"/>
  <c r="B260" i="4"/>
  <c r="B259" i="4"/>
  <c r="B258" i="4"/>
  <c r="B257" i="4"/>
  <c r="B256" i="4"/>
  <c r="B255" i="4"/>
  <c r="B254" i="4"/>
  <c r="B253" i="4"/>
  <c r="B252" i="4"/>
  <c r="B251" i="4"/>
  <c r="B250" i="4"/>
  <c r="B249" i="4"/>
  <c r="B248" i="4"/>
  <c r="B247" i="4"/>
  <c r="B246" i="4"/>
  <c r="B245" i="4"/>
  <c r="B244" i="4"/>
  <c r="B243" i="4"/>
  <c r="B242" i="4"/>
  <c r="B241" i="4"/>
  <c r="B240" i="4"/>
  <c r="B239" i="4"/>
  <c r="B238" i="4"/>
  <c r="B237" i="4"/>
  <c r="B236" i="4"/>
  <c r="B235" i="4"/>
  <c r="B234" i="4"/>
  <c r="B233" i="4"/>
  <c r="B232" i="4"/>
  <c r="B231" i="4"/>
  <c r="B230" i="4"/>
  <c r="B229" i="4"/>
  <c r="B228" i="4"/>
  <c r="B227" i="4"/>
  <c r="B226" i="4"/>
  <c r="B225" i="4"/>
  <c r="B224" i="4"/>
  <c r="B223" i="4"/>
  <c r="B222" i="4"/>
  <c r="B221" i="4"/>
  <c r="B220" i="4"/>
  <c r="B219" i="4"/>
  <c r="B218" i="4"/>
  <c r="B217" i="4"/>
  <c r="B216" i="4"/>
  <c r="B215" i="4"/>
  <c r="B214" i="4"/>
  <c r="B213" i="4"/>
  <c r="B212" i="4"/>
  <c r="B211" i="4"/>
  <c r="B210" i="4"/>
  <c r="B209" i="4"/>
  <c r="B208" i="4"/>
  <c r="B207" i="4"/>
  <c r="B206" i="4"/>
  <c r="B205" i="4"/>
  <c r="B204" i="4"/>
  <c r="B203" i="4"/>
  <c r="B202" i="4"/>
  <c r="B201" i="4"/>
  <c r="B200" i="4"/>
  <c r="B199" i="4"/>
  <c r="B198" i="4"/>
  <c r="B197" i="4"/>
  <c r="B196" i="4"/>
  <c r="B195" i="4"/>
  <c r="B194" i="4"/>
  <c r="B193" i="4"/>
  <c r="B192" i="4"/>
  <c r="B191" i="4"/>
  <c r="B190" i="4"/>
  <c r="B189" i="4"/>
  <c r="B188" i="4"/>
  <c r="B187" i="4"/>
  <c r="B186" i="4"/>
  <c r="B185" i="4"/>
  <c r="B184" i="4"/>
  <c r="B183" i="4"/>
  <c r="B182" i="4"/>
  <c r="B181" i="4"/>
  <c r="B180" i="4"/>
  <c r="B179" i="4"/>
  <c r="B178" i="4"/>
  <c r="B177" i="4"/>
  <c r="B176" i="4"/>
  <c r="B175" i="4"/>
  <c r="B174" i="4"/>
  <c r="B173" i="4"/>
  <c r="B172" i="4"/>
  <c r="B171" i="4"/>
  <c r="B170" i="4"/>
  <c r="B169" i="4"/>
  <c r="B168" i="4"/>
  <c r="B167" i="4"/>
  <c r="B166" i="4"/>
  <c r="B165" i="4"/>
  <c r="B164" i="4"/>
  <c r="B163" i="4"/>
  <c r="B162" i="4"/>
  <c r="B161" i="4"/>
  <c r="B160" i="4"/>
  <c r="B159" i="4"/>
  <c r="B158" i="4"/>
  <c r="B157" i="4"/>
  <c r="B156" i="4"/>
  <c r="B155" i="4"/>
  <c r="B154" i="4"/>
  <c r="B153" i="4"/>
  <c r="B152" i="4"/>
  <c r="B151" i="4"/>
  <c r="B150" i="4"/>
  <c r="B149" i="4"/>
  <c r="B148" i="4"/>
  <c r="B147" i="4"/>
  <c r="B146" i="4"/>
  <c r="B145" i="4"/>
  <c r="B144" i="4"/>
  <c r="B143" i="4"/>
  <c r="B142" i="4"/>
  <c r="B141" i="4"/>
  <c r="B140" i="4"/>
  <c r="B139" i="4"/>
  <c r="B138" i="4"/>
  <c r="B137" i="4"/>
  <c r="B136" i="4"/>
  <c r="B135" i="4"/>
  <c r="B134" i="4"/>
  <c r="B133" i="4"/>
  <c r="B132" i="4"/>
  <c r="B131" i="4"/>
  <c r="B130" i="4"/>
  <c r="B129" i="4"/>
  <c r="B128" i="4"/>
  <c r="B127" i="4"/>
  <c r="B126" i="4"/>
  <c r="B125" i="4"/>
  <c r="B124" i="4"/>
  <c r="B123" i="4"/>
  <c r="B122" i="4"/>
  <c r="B121" i="4"/>
  <c r="B120" i="4"/>
  <c r="B119" i="4"/>
  <c r="B118" i="4"/>
  <c r="B117" i="4"/>
  <c r="B116" i="4"/>
  <c r="B115" i="4"/>
  <c r="B114" i="4"/>
  <c r="B113" i="4"/>
  <c r="B112" i="4"/>
  <c r="B111" i="4"/>
  <c r="B110" i="4"/>
  <c r="B109" i="4"/>
  <c r="B108" i="4"/>
  <c r="B107" i="4"/>
  <c r="B106" i="4"/>
  <c r="B105" i="4"/>
  <c r="B104" i="4"/>
  <c r="B103" i="4"/>
  <c r="B102" i="4"/>
  <c r="B101" i="4"/>
  <c r="B100" i="4"/>
  <c r="B99" i="4"/>
  <c r="B98" i="4"/>
  <c r="B97" i="4"/>
  <c r="B96" i="4"/>
  <c r="B95" i="4"/>
  <c r="B94" i="4"/>
  <c r="B93" i="4"/>
  <c r="B92" i="4"/>
  <c r="B91" i="4"/>
  <c r="B90" i="4"/>
  <c r="B89" i="4"/>
  <c r="B88" i="4"/>
  <c r="B87" i="4"/>
  <c r="B86" i="4"/>
  <c r="B85" i="4"/>
  <c r="B84" i="4"/>
  <c r="B83" i="4"/>
  <c r="B82" i="4"/>
  <c r="B81" i="4"/>
  <c r="B80" i="4"/>
  <c r="B79" i="4"/>
  <c r="B78" i="4"/>
  <c r="B77" i="4"/>
  <c r="B76" i="4"/>
  <c r="B75" i="4"/>
  <c r="B74" i="4"/>
  <c r="B73" i="4"/>
  <c r="B72" i="4"/>
  <c r="B71" i="4"/>
  <c r="B70" i="4"/>
  <c r="B69" i="4"/>
  <c r="B68" i="4"/>
  <c r="B67" i="4"/>
  <c r="B66" i="4"/>
  <c r="B65" i="4"/>
  <c r="B64" i="4"/>
  <c r="B63" i="4"/>
  <c r="B62" i="4"/>
  <c r="B61" i="4"/>
  <c r="B60" i="4"/>
  <c r="B59" i="4"/>
  <c r="B58" i="4"/>
  <c r="B57" i="4"/>
  <c r="B56" i="4"/>
  <c r="B55" i="4"/>
  <c r="B54" i="4"/>
  <c r="B53" i="4"/>
  <c r="B52" i="4"/>
  <c r="B51" i="4"/>
  <c r="B50" i="4"/>
  <c r="B49" i="4"/>
  <c r="B48" i="4"/>
  <c r="B47" i="4"/>
  <c r="B46" i="4"/>
  <c r="B45" i="4"/>
  <c r="B44" i="4"/>
  <c r="B43" i="4"/>
  <c r="B42" i="4"/>
  <c r="B41" i="4"/>
  <c r="B40" i="4"/>
  <c r="B39" i="4"/>
  <c r="B38" i="4"/>
  <c r="B37" i="4"/>
  <c r="B36" i="4"/>
  <c r="B35" i="4"/>
  <c r="B34" i="4"/>
  <c r="B33" i="4"/>
  <c r="B32" i="4"/>
  <c r="B31" i="4"/>
  <c r="B30" i="4"/>
  <c r="B29" i="4"/>
  <c r="B28" i="4"/>
  <c r="B27" i="4"/>
  <c r="B26" i="4"/>
  <c r="B25" i="4"/>
  <c r="B24" i="4"/>
  <c r="B23" i="4"/>
  <c r="B22" i="4"/>
  <c r="B21" i="4"/>
  <c r="B20" i="4"/>
  <c r="B19" i="4"/>
  <c r="B18" i="4"/>
  <c r="B17" i="4"/>
  <c r="B16" i="4"/>
  <c r="B15" i="4"/>
  <c r="B14" i="4"/>
  <c r="B13" i="4"/>
  <c r="B12" i="4"/>
  <c r="B11" i="4"/>
  <c r="B10" i="4"/>
  <c r="B9" i="4"/>
  <c r="B8" i="4"/>
  <c r="B7" i="4"/>
  <c r="B6" i="4"/>
  <c r="B5" i="4"/>
  <c r="B4" i="4"/>
  <c r="B3" i="4"/>
  <c r="AR20766" i="1"/>
  <c r="AO20766" i="1"/>
  <c r="AW20766" i="1" s="1"/>
  <c r="AN20766" i="1"/>
  <c r="AV20766" i="1" s="1"/>
  <c r="AR20726" i="1"/>
  <c r="AO20726" i="1"/>
  <c r="AW20726" i="1" s="1"/>
  <c r="AN20726" i="1"/>
  <c r="AV20726" i="1" s="1"/>
  <c r="AV20686" i="1"/>
  <c r="AR20686" i="1"/>
  <c r="AO20686" i="1"/>
  <c r="AW20686" i="1" s="1"/>
  <c r="AN20686" i="1"/>
  <c r="AW20646" i="1"/>
  <c r="AR20646" i="1"/>
  <c r="AO20646" i="1"/>
  <c r="AN20646" i="1"/>
  <c r="AV20646" i="1" s="1"/>
  <c r="AR20606" i="1"/>
  <c r="AO20606" i="1"/>
  <c r="AW20606" i="1" s="1"/>
  <c r="AN20606" i="1"/>
  <c r="AV20606" i="1" s="1"/>
  <c r="AR20566" i="1"/>
  <c r="AO20566" i="1"/>
  <c r="AW20566" i="1" s="1"/>
  <c r="AN20566" i="1"/>
  <c r="AV20566" i="1" s="1"/>
  <c r="AV20526" i="1"/>
  <c r="AR20526" i="1"/>
  <c r="AO20526" i="1"/>
  <c r="AW20526" i="1" s="1"/>
  <c r="AN20526" i="1"/>
  <c r="AW20486" i="1"/>
  <c r="AR20486" i="1"/>
  <c r="AO20486" i="1"/>
  <c r="AN20486" i="1"/>
  <c r="AV20486" i="1" s="1"/>
  <c r="AR20446" i="1"/>
  <c r="AO20446" i="1"/>
  <c r="AW20446" i="1" s="1"/>
  <c r="AN20446" i="1"/>
  <c r="AV20446" i="1" s="1"/>
  <c r="AR20406" i="1"/>
  <c r="AO20406" i="1"/>
  <c r="AW20406" i="1" s="1"/>
  <c r="AN20406" i="1"/>
  <c r="AV20406" i="1" s="1"/>
  <c r="AV20366" i="1"/>
  <c r="AR20366" i="1"/>
  <c r="AO20366" i="1"/>
  <c r="AW20366" i="1" s="1"/>
  <c r="AN20366" i="1"/>
  <c r="AW20326" i="1"/>
  <c r="AR20326" i="1"/>
  <c r="AO20326" i="1"/>
  <c r="AN20326" i="1"/>
  <c r="AV20326" i="1" s="1"/>
  <c r="AR20286" i="1"/>
  <c r="AO20286" i="1"/>
  <c r="AW20286" i="1" s="1"/>
  <c r="AN20286" i="1"/>
  <c r="AV20286" i="1" s="1"/>
  <c r="AR20246" i="1"/>
  <c r="AO20246" i="1"/>
  <c r="AW20246" i="1" s="1"/>
  <c r="AN20246" i="1"/>
  <c r="AV20246" i="1" s="1"/>
  <c r="AV20206" i="1"/>
  <c r="AR20206" i="1"/>
  <c r="AO20206" i="1"/>
  <c r="AW20206" i="1" s="1"/>
  <c r="AN20206" i="1"/>
  <c r="AW20166" i="1"/>
  <c r="AR20166" i="1"/>
  <c r="AO20166" i="1"/>
  <c r="AN20166" i="1"/>
  <c r="AV20166" i="1" s="1"/>
  <c r="AR20126" i="1"/>
  <c r="AO20126" i="1"/>
  <c r="AW20126" i="1" s="1"/>
  <c r="AN20126" i="1"/>
  <c r="AV20126" i="1" s="1"/>
  <c r="AR20086" i="1"/>
  <c r="AO20086" i="1"/>
  <c r="AW20086" i="1" s="1"/>
  <c r="AN20086" i="1"/>
  <c r="AV20086" i="1" s="1"/>
  <c r="AV20046" i="1"/>
  <c r="AR20046" i="1"/>
  <c r="AO20046" i="1"/>
  <c r="AW20046" i="1" s="1"/>
  <c r="AN20046" i="1"/>
  <c r="AW20006" i="1"/>
  <c r="AR20006" i="1"/>
  <c r="AO20006" i="1"/>
  <c r="AN20006" i="1"/>
  <c r="AV20006" i="1" s="1"/>
  <c r="AR19966" i="1"/>
  <c r="AO19966" i="1"/>
  <c r="AW19966" i="1" s="1"/>
  <c r="AN19966" i="1"/>
  <c r="AV19966" i="1" s="1"/>
  <c r="AR19926" i="1"/>
  <c r="AO19926" i="1"/>
  <c r="AW19926" i="1" s="1"/>
  <c r="AN19926" i="1"/>
  <c r="AV19926" i="1" s="1"/>
  <c r="AV19886" i="1"/>
  <c r="AR19886" i="1"/>
  <c r="AO19886" i="1"/>
  <c r="AW19886" i="1" s="1"/>
  <c r="AN19886" i="1"/>
  <c r="AW19846" i="1"/>
  <c r="AR19846" i="1"/>
  <c r="AO19846" i="1"/>
  <c r="AN19846" i="1"/>
  <c r="AV19846" i="1" s="1"/>
  <c r="AR19806" i="1"/>
  <c r="AO19806" i="1"/>
  <c r="AW19806" i="1" s="1"/>
  <c r="AN19806" i="1"/>
  <c r="AV19806" i="1" s="1"/>
  <c r="AR19766" i="1"/>
  <c r="AO19766" i="1"/>
  <c r="AW19766" i="1" s="1"/>
  <c r="AN19766" i="1"/>
  <c r="AV19766" i="1" s="1"/>
  <c r="AR19726" i="1"/>
  <c r="AO19726" i="1"/>
  <c r="AW19726" i="1" s="1"/>
  <c r="AN19726" i="1"/>
  <c r="AV19726" i="1" s="1"/>
  <c r="AR19686" i="1"/>
  <c r="AO19686" i="1"/>
  <c r="AW19686" i="1" s="1"/>
  <c r="AN19686" i="1"/>
  <c r="AV19686" i="1" s="1"/>
  <c r="AV19646" i="1"/>
  <c r="AR19646" i="1"/>
  <c r="AO19646" i="1"/>
  <c r="AW19646" i="1" s="1"/>
  <c r="AN19646" i="1"/>
  <c r="AW19606" i="1"/>
  <c r="AR19606" i="1"/>
  <c r="AO19606" i="1"/>
  <c r="AN19606" i="1"/>
  <c r="AV19606" i="1" s="1"/>
  <c r="AR19566" i="1"/>
  <c r="AO19566" i="1"/>
  <c r="AW19566" i="1" s="1"/>
  <c r="AN19566" i="1"/>
  <c r="AV19566" i="1" s="1"/>
  <c r="AR19526" i="1"/>
  <c r="AO19526" i="1"/>
  <c r="AW19526" i="1" s="1"/>
  <c r="AN19526" i="1"/>
  <c r="AV19526" i="1" s="1"/>
  <c r="AV19486" i="1"/>
  <c r="AR19486" i="1"/>
  <c r="AO19486" i="1"/>
  <c r="AW19486" i="1" s="1"/>
  <c r="AN19486" i="1"/>
  <c r="AW19446" i="1"/>
  <c r="AR19446" i="1"/>
  <c r="AO19446" i="1"/>
  <c r="AN19446" i="1"/>
  <c r="AV19446" i="1" s="1"/>
  <c r="AR19406" i="1"/>
  <c r="AO19406" i="1"/>
  <c r="AW19406" i="1" s="1"/>
  <c r="AN19406" i="1"/>
  <c r="AV19406" i="1" s="1"/>
  <c r="AR19366" i="1"/>
  <c r="AO19366" i="1"/>
  <c r="AW19366" i="1" s="1"/>
  <c r="AN19366" i="1"/>
  <c r="AV19366" i="1" s="1"/>
  <c r="AV19326" i="1"/>
  <c r="AR19326" i="1"/>
  <c r="AO19326" i="1"/>
  <c r="AW19326" i="1" s="1"/>
  <c r="AN19326" i="1"/>
  <c r="AW19286" i="1"/>
  <c r="AR19286" i="1"/>
  <c r="AO19286" i="1"/>
  <c r="AN19286" i="1"/>
  <c r="AV19286" i="1" s="1"/>
  <c r="AR19246" i="1"/>
  <c r="AO19246" i="1"/>
  <c r="AW19246" i="1" s="1"/>
  <c r="AN19246" i="1"/>
  <c r="AV19246" i="1" s="1"/>
  <c r="AR19206" i="1"/>
  <c r="AO19206" i="1"/>
  <c r="AW19206" i="1" s="1"/>
  <c r="AN19206" i="1"/>
  <c r="AV19206" i="1" s="1"/>
  <c r="AV19166" i="1"/>
  <c r="AR19166" i="1"/>
  <c r="AO19166" i="1"/>
  <c r="AW19166" i="1" s="1"/>
  <c r="AN19166" i="1"/>
  <c r="AW19126" i="1"/>
  <c r="AR19126" i="1"/>
  <c r="AO19126" i="1"/>
  <c r="AN19126" i="1"/>
  <c r="AV19126" i="1" s="1"/>
  <c r="AR19086" i="1"/>
  <c r="AO19086" i="1"/>
  <c r="AW19086" i="1" s="1"/>
  <c r="AN19086" i="1"/>
  <c r="AV19086" i="1" s="1"/>
  <c r="AR19046" i="1"/>
  <c r="AO19046" i="1"/>
  <c r="AW19046" i="1" s="1"/>
  <c r="AN19046" i="1"/>
  <c r="AV19046" i="1" s="1"/>
  <c r="AV19006" i="1"/>
  <c r="AR19006" i="1"/>
  <c r="AO19006" i="1"/>
  <c r="AW19006" i="1" s="1"/>
  <c r="AN19006" i="1"/>
  <c r="AW18966" i="1"/>
  <c r="AR18966" i="1"/>
  <c r="AO18966" i="1"/>
  <c r="AN18966" i="1"/>
  <c r="AV18966" i="1" s="1"/>
  <c r="AR18926" i="1"/>
  <c r="AO18926" i="1"/>
  <c r="AW18926" i="1" s="1"/>
  <c r="AN18926" i="1"/>
  <c r="AV18926" i="1" s="1"/>
  <c r="AR18886" i="1"/>
  <c r="AO18886" i="1"/>
  <c r="AW18886" i="1" s="1"/>
  <c r="AN18886" i="1"/>
  <c r="AV18886" i="1" s="1"/>
  <c r="AV18846" i="1"/>
  <c r="AR18846" i="1"/>
  <c r="AO18846" i="1"/>
  <c r="AW18846" i="1" s="1"/>
  <c r="AN18846" i="1"/>
  <c r="AW18806" i="1"/>
  <c r="AR18806" i="1"/>
  <c r="AO18806" i="1"/>
  <c r="AN18806" i="1"/>
  <c r="AV18806" i="1" s="1"/>
  <c r="AR18766" i="1"/>
  <c r="AO18766" i="1"/>
  <c r="AW18766" i="1" s="1"/>
  <c r="AN18766" i="1"/>
  <c r="AV18766" i="1" s="1"/>
  <c r="AR18726" i="1"/>
  <c r="AO18726" i="1"/>
  <c r="AW18726" i="1" s="1"/>
  <c r="AN18726" i="1"/>
  <c r="AV18726" i="1" s="1"/>
  <c r="AR18686" i="1"/>
  <c r="AV18686" i="1" s="1"/>
  <c r="AO18686" i="1"/>
  <c r="AW18686" i="1" s="1"/>
  <c r="AN18686" i="1"/>
  <c r="AR18646" i="1"/>
  <c r="AW18646" i="1" s="1"/>
  <c r="AO18646" i="1"/>
  <c r="AN18646" i="1"/>
  <c r="AW18606" i="1"/>
  <c r="AV18606" i="1"/>
  <c r="AR18606" i="1"/>
  <c r="AO18606" i="1"/>
  <c r="AN18606" i="1"/>
  <c r="AW18566" i="1"/>
  <c r="AR18566" i="1"/>
  <c r="AO18566" i="1"/>
  <c r="AN18566" i="1"/>
  <c r="AV18566" i="1" s="1"/>
  <c r="AR18526" i="1"/>
  <c r="AV18526" i="1" s="1"/>
  <c r="AO18526" i="1"/>
  <c r="AW18526" i="1" s="1"/>
  <c r="AN18526" i="1"/>
  <c r="AR18486" i="1"/>
  <c r="AW18486" i="1" s="1"/>
  <c r="AO18486" i="1"/>
  <c r="AN18486" i="1"/>
  <c r="AW18446" i="1"/>
  <c r="AV18446" i="1"/>
  <c r="AR18446" i="1"/>
  <c r="AO18446" i="1"/>
  <c r="AN18446" i="1"/>
  <c r="AW18406" i="1"/>
  <c r="AR18406" i="1"/>
  <c r="AO18406" i="1"/>
  <c r="AN18406" i="1"/>
  <c r="AV18406" i="1" s="1"/>
  <c r="AR18366" i="1"/>
  <c r="AV18366" i="1" s="1"/>
  <c r="AO18366" i="1"/>
  <c r="AW18366" i="1" s="1"/>
  <c r="AN18366" i="1"/>
  <c r="AR18326" i="1"/>
  <c r="AW18326" i="1" s="1"/>
  <c r="AO18326" i="1"/>
  <c r="AN18326" i="1"/>
  <c r="AW18286" i="1"/>
  <c r="AV18286" i="1"/>
  <c r="AR18286" i="1"/>
  <c r="AO18286" i="1"/>
  <c r="AN18286" i="1"/>
  <c r="AW18246" i="1"/>
  <c r="AR18246" i="1"/>
  <c r="AO18246" i="1"/>
  <c r="AN18246" i="1"/>
  <c r="AV18246" i="1" s="1"/>
  <c r="AR18206" i="1"/>
  <c r="AV18206" i="1" s="1"/>
  <c r="AO18206" i="1"/>
  <c r="AW18206" i="1" s="1"/>
  <c r="AN18206" i="1"/>
  <c r="AR18166" i="1"/>
  <c r="AW18166" i="1" s="1"/>
  <c r="AO18166" i="1"/>
  <c r="AN18166" i="1"/>
  <c r="AW18126" i="1"/>
  <c r="AV18126" i="1"/>
  <c r="AR18126" i="1"/>
  <c r="AO18126" i="1"/>
  <c r="AN18126" i="1"/>
  <c r="AW18086" i="1"/>
  <c r="AR18086" i="1"/>
  <c r="AO18086" i="1"/>
  <c r="AN18086" i="1"/>
  <c r="AV18086" i="1" s="1"/>
  <c r="AR18046" i="1"/>
  <c r="AV18046" i="1" s="1"/>
  <c r="AO18046" i="1"/>
  <c r="AW18046" i="1" s="1"/>
  <c r="AN18046" i="1"/>
  <c r="AR18006" i="1"/>
  <c r="AW18006" i="1" s="1"/>
  <c r="AO18006" i="1"/>
  <c r="AN18006" i="1"/>
  <c r="AW17966" i="1"/>
  <c r="AV17966" i="1"/>
  <c r="AR17966" i="1"/>
  <c r="AO17966" i="1"/>
  <c r="AN17966" i="1"/>
  <c r="AW17926" i="1"/>
  <c r="AR17926" i="1"/>
  <c r="AO17926" i="1"/>
  <c r="AN17926" i="1"/>
  <c r="AV17926" i="1" s="1"/>
  <c r="AR17886" i="1"/>
  <c r="AV17886" i="1" s="1"/>
  <c r="AO17886" i="1"/>
  <c r="AW17886" i="1" s="1"/>
  <c r="AN17886" i="1"/>
  <c r="AR17846" i="1"/>
  <c r="AW17846" i="1" s="1"/>
  <c r="AO17846" i="1"/>
  <c r="AN17846" i="1"/>
  <c r="AW17806" i="1"/>
  <c r="AV17806" i="1"/>
  <c r="AR17806" i="1"/>
  <c r="AO17806" i="1"/>
  <c r="AN17806" i="1"/>
  <c r="AW17766" i="1"/>
  <c r="AR17766" i="1"/>
  <c r="AO17766" i="1"/>
  <c r="AN17766" i="1"/>
  <c r="AV17766" i="1" s="1"/>
  <c r="AR17726" i="1"/>
  <c r="AV17726" i="1" s="1"/>
  <c r="AO17726" i="1"/>
  <c r="AW17726" i="1" s="1"/>
  <c r="AN17726" i="1"/>
  <c r="AR17686" i="1"/>
  <c r="AW17686" i="1" s="1"/>
  <c r="AO17686" i="1"/>
  <c r="AN17686" i="1"/>
  <c r="AR17646" i="1"/>
  <c r="AO17646" i="1"/>
  <c r="AW17646" i="1" s="1"/>
  <c r="AN17646" i="1"/>
  <c r="AV17646" i="1" s="1"/>
  <c r="AR17606" i="1"/>
  <c r="AO17606" i="1"/>
  <c r="AW17606" i="1" s="1"/>
  <c r="AN17606" i="1"/>
  <c r="AV17606" i="1" s="1"/>
  <c r="AV17566" i="1"/>
  <c r="AR17566" i="1"/>
  <c r="AO17566" i="1"/>
  <c r="AW17566" i="1" s="1"/>
  <c r="AN17566" i="1"/>
  <c r="AW17526" i="1"/>
  <c r="AR17526" i="1"/>
  <c r="AO17526" i="1"/>
  <c r="AN17526" i="1"/>
  <c r="AV17526" i="1" s="1"/>
  <c r="AR17486" i="1"/>
  <c r="AO17486" i="1"/>
  <c r="AW17486" i="1" s="1"/>
  <c r="AN17486" i="1"/>
  <c r="AV17486" i="1" s="1"/>
  <c r="AR17446" i="1"/>
  <c r="AO17446" i="1"/>
  <c r="AW17446" i="1" s="1"/>
  <c r="AN17446" i="1"/>
  <c r="AV17446" i="1" s="1"/>
  <c r="AV17406" i="1"/>
  <c r="AR17406" i="1"/>
  <c r="AO17406" i="1"/>
  <c r="AW17406" i="1" s="1"/>
  <c r="AN17406" i="1"/>
  <c r="AW17366" i="1"/>
  <c r="AR17366" i="1"/>
  <c r="AO17366" i="1"/>
  <c r="AN17366" i="1"/>
  <c r="AV17366" i="1" s="1"/>
  <c r="AR17326" i="1"/>
  <c r="AO17326" i="1"/>
  <c r="AW17326" i="1" s="1"/>
  <c r="AN17326" i="1"/>
  <c r="AV17326" i="1" s="1"/>
  <c r="AR17286" i="1"/>
  <c r="AO17286" i="1"/>
  <c r="AW17286" i="1" s="1"/>
  <c r="AN17286" i="1"/>
  <c r="AV17286" i="1" s="1"/>
  <c r="AV17246" i="1"/>
  <c r="AR17246" i="1"/>
  <c r="AO17246" i="1"/>
  <c r="AW17246" i="1" s="1"/>
  <c r="AN17246" i="1"/>
  <c r="AW17206" i="1"/>
  <c r="AR17206" i="1"/>
  <c r="AO17206" i="1"/>
  <c r="AN17206" i="1"/>
  <c r="AV17206" i="1" s="1"/>
  <c r="AR17166" i="1"/>
  <c r="AO17166" i="1"/>
  <c r="AW17166" i="1" s="1"/>
  <c r="AN17166" i="1"/>
  <c r="AV17166" i="1" s="1"/>
  <c r="AR17126" i="1"/>
  <c r="AO17126" i="1"/>
  <c r="AW17126" i="1" s="1"/>
  <c r="AN17126" i="1"/>
  <c r="AV17126" i="1" s="1"/>
  <c r="AV17086" i="1"/>
  <c r="AR17086" i="1"/>
  <c r="AO17086" i="1"/>
  <c r="AW17086" i="1" s="1"/>
  <c r="AN17086" i="1"/>
  <c r="AW17046" i="1"/>
  <c r="AR17046" i="1"/>
  <c r="AO17046" i="1"/>
  <c r="AN17046" i="1"/>
  <c r="AV17046" i="1" s="1"/>
  <c r="AR17006" i="1"/>
  <c r="AO17006" i="1"/>
  <c r="AW17006" i="1" s="1"/>
  <c r="AN17006" i="1"/>
  <c r="AV17006" i="1" s="1"/>
  <c r="AR16966" i="1"/>
  <c r="AO16966" i="1"/>
  <c r="AW16966" i="1" s="1"/>
  <c r="AN16966" i="1"/>
  <c r="AV16966" i="1" s="1"/>
  <c r="AV16926" i="1"/>
  <c r="AR16926" i="1"/>
  <c r="AO16926" i="1"/>
  <c r="AW16926" i="1" s="1"/>
  <c r="AN16926" i="1"/>
  <c r="AW16886" i="1"/>
  <c r="AR16886" i="1"/>
  <c r="AO16886" i="1"/>
  <c r="AN16886" i="1"/>
  <c r="AV16886" i="1" s="1"/>
  <c r="AR16846" i="1"/>
  <c r="AO16846" i="1"/>
  <c r="AW16846" i="1" s="1"/>
  <c r="AN16846" i="1"/>
  <c r="AV16846" i="1" s="1"/>
  <c r="AR16806" i="1"/>
  <c r="AO16806" i="1"/>
  <c r="AW16806" i="1" s="1"/>
  <c r="AN16806" i="1"/>
  <c r="AV16806" i="1" s="1"/>
  <c r="AV16766" i="1"/>
  <c r="AR16766" i="1"/>
  <c r="AO16766" i="1"/>
  <c r="AW16766" i="1" s="1"/>
  <c r="AN16766" i="1"/>
  <c r="AW16726" i="1"/>
  <c r="AR16726" i="1"/>
  <c r="AO16726" i="1"/>
  <c r="AN16726" i="1"/>
  <c r="AV16726" i="1" s="1"/>
  <c r="AR16686" i="1"/>
  <c r="AO16686" i="1"/>
  <c r="AW16686" i="1" s="1"/>
  <c r="AN16686" i="1"/>
  <c r="AV16686" i="1" s="1"/>
  <c r="AR16646" i="1"/>
  <c r="AO16646" i="1"/>
  <c r="AW16646" i="1" s="1"/>
  <c r="AN16646" i="1"/>
  <c r="AV16646" i="1" s="1"/>
  <c r="AV16606" i="1"/>
  <c r="AR16606" i="1"/>
  <c r="AO16606" i="1"/>
  <c r="AW16606" i="1" s="1"/>
  <c r="AN16606" i="1"/>
  <c r="AR16566" i="1"/>
  <c r="AW16566" i="1" s="1"/>
  <c r="AO16566" i="1"/>
  <c r="AN16566" i="1"/>
  <c r="AV16566" i="1" s="1"/>
  <c r="AV16526" i="1"/>
  <c r="AR16526" i="1"/>
  <c r="AO16526" i="1"/>
  <c r="AW16526" i="1" s="1"/>
  <c r="AN16526" i="1"/>
  <c r="AW16486" i="1"/>
  <c r="AR16486" i="1"/>
  <c r="AO16486" i="1"/>
  <c r="AN16486" i="1"/>
  <c r="AV16486" i="1" s="1"/>
  <c r="AV16446" i="1"/>
  <c r="AR16446" i="1"/>
  <c r="AO16446" i="1"/>
  <c r="AW16446" i="1" s="1"/>
  <c r="AN16446" i="1"/>
  <c r="AR16406" i="1"/>
  <c r="AW16406" i="1" s="1"/>
  <c r="AO16406" i="1"/>
  <c r="AN16406" i="1"/>
  <c r="AV16406" i="1" s="1"/>
  <c r="AV16366" i="1"/>
  <c r="AR16366" i="1"/>
  <c r="AO16366" i="1"/>
  <c r="AW16366" i="1" s="1"/>
  <c r="AN16366" i="1"/>
  <c r="AW16326" i="1"/>
  <c r="AR16326" i="1"/>
  <c r="AO16326" i="1"/>
  <c r="AN16326" i="1"/>
  <c r="AV16326" i="1" s="1"/>
  <c r="AV16286" i="1"/>
  <c r="AR16286" i="1"/>
  <c r="AO16286" i="1"/>
  <c r="AW16286" i="1" s="1"/>
  <c r="AN16286" i="1"/>
  <c r="AR16246" i="1"/>
  <c r="AW16246" i="1" s="1"/>
  <c r="AO16246" i="1"/>
  <c r="AN16246" i="1"/>
  <c r="AV16246" i="1" s="1"/>
  <c r="AV16206" i="1"/>
  <c r="AR16206" i="1"/>
  <c r="AO16206" i="1"/>
  <c r="AW16206" i="1" s="1"/>
  <c r="AN16206" i="1"/>
  <c r="AW16166" i="1"/>
  <c r="AR16166" i="1"/>
  <c r="AO16166" i="1"/>
  <c r="AN16166" i="1"/>
  <c r="AV16166" i="1" s="1"/>
  <c r="AV16126" i="1"/>
  <c r="AR16126" i="1"/>
  <c r="AO16126" i="1"/>
  <c r="AW16126" i="1" s="1"/>
  <c r="AN16126" i="1"/>
  <c r="AR16086" i="1"/>
  <c r="AW16086" i="1" s="1"/>
  <c r="AO16086" i="1"/>
  <c r="AN16086" i="1"/>
  <c r="AV16086" i="1" s="1"/>
  <c r="AV16046" i="1"/>
  <c r="AR16046" i="1"/>
  <c r="AO16046" i="1"/>
  <c r="AW16046" i="1" s="1"/>
  <c r="AN16046" i="1"/>
  <c r="AW16006" i="1"/>
  <c r="AR16006" i="1"/>
  <c r="AO16006" i="1"/>
  <c r="AN16006" i="1"/>
  <c r="AV16006" i="1" s="1"/>
  <c r="AV15966" i="1"/>
  <c r="AR15966" i="1"/>
  <c r="AO15966" i="1"/>
  <c r="AW15966" i="1" s="1"/>
  <c r="AN15966" i="1"/>
  <c r="AR15926" i="1"/>
  <c r="AW15926" i="1" s="1"/>
  <c r="AO15926" i="1"/>
  <c r="AN15926" i="1"/>
  <c r="AV15926" i="1" s="1"/>
  <c r="AV15886" i="1"/>
  <c r="AR15886" i="1"/>
  <c r="AO15886" i="1"/>
  <c r="AW15886" i="1" s="1"/>
  <c r="AN15886" i="1"/>
  <c r="AW15846" i="1"/>
  <c r="AR15846" i="1"/>
  <c r="AO15846" i="1"/>
  <c r="AN15846" i="1"/>
  <c r="AV15846" i="1" s="1"/>
  <c r="AV15806" i="1"/>
  <c r="AR15806" i="1"/>
  <c r="AO15806" i="1"/>
  <c r="AW15806" i="1" s="1"/>
  <c r="AN15806" i="1"/>
  <c r="AR15766" i="1"/>
  <c r="AW15766" i="1" s="1"/>
  <c r="AO15766" i="1"/>
  <c r="AN15766" i="1"/>
  <c r="AV15766" i="1" s="1"/>
  <c r="AV15726" i="1"/>
  <c r="AR15726" i="1"/>
  <c r="AO15726" i="1"/>
  <c r="AW15726" i="1" s="1"/>
  <c r="AN15726" i="1"/>
  <c r="AW15686" i="1"/>
  <c r="AR15686" i="1"/>
  <c r="AO15686" i="1"/>
  <c r="AN15686" i="1"/>
  <c r="AV15686" i="1" s="1"/>
  <c r="AV15646" i="1"/>
  <c r="AR15646" i="1"/>
  <c r="AO15646" i="1"/>
  <c r="AW15646" i="1" s="1"/>
  <c r="AN15646" i="1"/>
  <c r="AR15606" i="1"/>
  <c r="AW15606" i="1" s="1"/>
  <c r="AO15606" i="1"/>
  <c r="AN15606" i="1"/>
  <c r="AV15606" i="1" s="1"/>
  <c r="AR15566" i="1"/>
  <c r="AO15566" i="1"/>
  <c r="AW15566" i="1" s="1"/>
  <c r="AN15566" i="1"/>
  <c r="AV15566" i="1" s="1"/>
  <c r="AR15526" i="1"/>
  <c r="AO15526" i="1"/>
  <c r="AW15526" i="1" s="1"/>
  <c r="AN15526" i="1"/>
  <c r="AV15526" i="1" s="1"/>
  <c r="AV15486" i="1"/>
  <c r="AR15486" i="1"/>
  <c r="AO15486" i="1"/>
  <c r="AW15486" i="1" s="1"/>
  <c r="AN15486" i="1"/>
  <c r="AW15446" i="1"/>
  <c r="AR15446" i="1"/>
  <c r="AO15446" i="1"/>
  <c r="AN15446" i="1"/>
  <c r="AV15446" i="1" s="1"/>
  <c r="AR15406" i="1"/>
  <c r="AO15406" i="1"/>
  <c r="AW15406" i="1" s="1"/>
  <c r="AN15406" i="1"/>
  <c r="AV15406" i="1" s="1"/>
  <c r="AR15366" i="1"/>
  <c r="AV15366" i="1" s="1"/>
  <c r="AO15366" i="1"/>
  <c r="AW15366" i="1" s="1"/>
  <c r="AN15366" i="1"/>
  <c r="AV15326" i="1"/>
  <c r="AR15326" i="1"/>
  <c r="AO15326" i="1"/>
  <c r="AW15326" i="1" s="1"/>
  <c r="AN15326" i="1"/>
  <c r="AW15286" i="1"/>
  <c r="AR15286" i="1"/>
  <c r="AO15286" i="1"/>
  <c r="AN15286" i="1"/>
  <c r="AV15286" i="1" s="1"/>
  <c r="AR15246" i="1"/>
  <c r="AO15246" i="1"/>
  <c r="AW15246" i="1" s="1"/>
  <c r="AN15246" i="1"/>
  <c r="AV15246" i="1" s="1"/>
  <c r="AR15206" i="1"/>
  <c r="AO15206" i="1"/>
  <c r="AW15206" i="1" s="1"/>
  <c r="AN15206" i="1"/>
  <c r="AV15206" i="1" s="1"/>
  <c r="AV15166" i="1"/>
  <c r="AR15166" i="1"/>
  <c r="AO15166" i="1"/>
  <c r="AW15166" i="1" s="1"/>
  <c r="AN15166" i="1"/>
  <c r="AW15126" i="1"/>
  <c r="AR15126" i="1"/>
  <c r="AO15126" i="1"/>
  <c r="AN15126" i="1"/>
  <c r="AV15126" i="1" s="1"/>
  <c r="AR15086" i="1"/>
  <c r="AO15086" i="1"/>
  <c r="AW15086" i="1" s="1"/>
  <c r="AN15086" i="1"/>
  <c r="AV15086" i="1" s="1"/>
  <c r="AR15046" i="1"/>
  <c r="AO15046" i="1"/>
  <c r="AW15046" i="1" s="1"/>
  <c r="AN15046" i="1"/>
  <c r="AV15046" i="1" s="1"/>
  <c r="AV15006" i="1"/>
  <c r="AR15006" i="1"/>
  <c r="AO15006" i="1"/>
  <c r="AW15006" i="1" s="1"/>
  <c r="AN15006" i="1"/>
  <c r="AW14966" i="1"/>
  <c r="AR14966" i="1"/>
  <c r="AO14966" i="1"/>
  <c r="AN14966" i="1"/>
  <c r="AV14966" i="1" s="1"/>
  <c r="AR14926" i="1"/>
  <c r="AO14926" i="1"/>
  <c r="AW14926" i="1" s="1"/>
  <c r="AN14926" i="1"/>
  <c r="AV14926" i="1" s="1"/>
  <c r="AR14886" i="1"/>
  <c r="AO14886" i="1"/>
  <c r="AW14886" i="1" s="1"/>
  <c r="AN14886" i="1"/>
  <c r="AV14886" i="1" s="1"/>
  <c r="AV14846" i="1"/>
  <c r="AR14846" i="1"/>
  <c r="AO14846" i="1"/>
  <c r="AW14846" i="1" s="1"/>
  <c r="AN14846" i="1"/>
  <c r="AW14806" i="1"/>
  <c r="AR14806" i="1"/>
  <c r="AO14806" i="1"/>
  <c r="AN14806" i="1"/>
  <c r="AV14806" i="1" s="1"/>
  <c r="AR14766" i="1"/>
  <c r="AO14766" i="1"/>
  <c r="AW14766" i="1" s="1"/>
  <c r="AN14766" i="1"/>
  <c r="AV14766" i="1" s="1"/>
  <c r="AR14726" i="1"/>
  <c r="AO14726" i="1"/>
  <c r="AW14726" i="1" s="1"/>
  <c r="AN14726" i="1"/>
  <c r="AV14726" i="1" s="1"/>
  <c r="AV14686" i="1"/>
  <c r="AR14686" i="1"/>
  <c r="AO14686" i="1"/>
  <c r="AW14686" i="1" s="1"/>
  <c r="AN14686" i="1"/>
  <c r="AW14646" i="1"/>
  <c r="AR14646" i="1"/>
  <c r="AO14646" i="1"/>
  <c r="AN14646" i="1"/>
  <c r="AV14646" i="1" s="1"/>
  <c r="AR14606" i="1"/>
  <c r="AO14606" i="1"/>
  <c r="AW14606" i="1" s="1"/>
  <c r="AN14606" i="1"/>
  <c r="AV14606" i="1" s="1"/>
  <c r="AR14566" i="1"/>
  <c r="AO14566" i="1"/>
  <c r="AW14566" i="1" s="1"/>
  <c r="AN14566" i="1"/>
  <c r="AV14566" i="1" s="1"/>
  <c r="AR14526" i="1"/>
  <c r="AO14526" i="1"/>
  <c r="AW14526" i="1" s="1"/>
  <c r="AN14526" i="1"/>
  <c r="AV14526" i="1" s="1"/>
  <c r="AR14486" i="1"/>
  <c r="AO14486" i="1"/>
  <c r="AW14486" i="1" s="1"/>
  <c r="AN14486" i="1"/>
  <c r="AV14486" i="1" s="1"/>
  <c r="AV14446" i="1"/>
  <c r="AR14446" i="1"/>
  <c r="AO14446" i="1"/>
  <c r="AW14446" i="1" s="1"/>
  <c r="AN14446" i="1"/>
  <c r="AW14406" i="1"/>
  <c r="AR14406" i="1"/>
  <c r="AO14406" i="1"/>
  <c r="AN14406" i="1"/>
  <c r="AV14406" i="1" s="1"/>
  <c r="AR14366" i="1"/>
  <c r="AO14366" i="1"/>
  <c r="AW14366" i="1" s="1"/>
  <c r="AN14366" i="1"/>
  <c r="AV14366" i="1" s="1"/>
  <c r="AR14326" i="1"/>
  <c r="AO14326" i="1"/>
  <c r="AW14326" i="1" s="1"/>
  <c r="AN14326" i="1"/>
  <c r="AV14326" i="1" s="1"/>
  <c r="AV14286" i="1"/>
  <c r="AR14286" i="1"/>
  <c r="AO14286" i="1"/>
  <c r="AW14286" i="1" s="1"/>
  <c r="AN14286" i="1"/>
  <c r="AW14246" i="1"/>
  <c r="AR14246" i="1"/>
  <c r="AO14246" i="1"/>
  <c r="AN14246" i="1"/>
  <c r="AV14246" i="1" s="1"/>
  <c r="AR14206" i="1"/>
  <c r="AO14206" i="1"/>
  <c r="AW14206" i="1" s="1"/>
  <c r="AN14206" i="1"/>
  <c r="AV14206" i="1" s="1"/>
  <c r="AR14166" i="1"/>
  <c r="AO14166" i="1"/>
  <c r="AW14166" i="1" s="1"/>
  <c r="AN14166" i="1"/>
  <c r="AV14166" i="1" s="1"/>
  <c r="AV14126" i="1"/>
  <c r="AR14126" i="1"/>
  <c r="AO14126" i="1"/>
  <c r="AW14126" i="1" s="1"/>
  <c r="AN14126" i="1"/>
  <c r="AW14086" i="1"/>
  <c r="AR14086" i="1"/>
  <c r="AO14086" i="1"/>
  <c r="AN14086" i="1"/>
  <c r="AV14086" i="1" s="1"/>
  <c r="AR14046" i="1"/>
  <c r="AO14046" i="1"/>
  <c r="AW14046" i="1" s="1"/>
  <c r="AN14046" i="1"/>
  <c r="AV14046" i="1" s="1"/>
  <c r="AR14006" i="1"/>
  <c r="AO14006" i="1"/>
  <c r="AW14006" i="1" s="1"/>
  <c r="AN14006" i="1"/>
  <c r="AV14006" i="1" s="1"/>
  <c r="AV13966" i="1"/>
  <c r="AR13966" i="1"/>
  <c r="AO13966" i="1"/>
  <c r="AW13966" i="1" s="1"/>
  <c r="AN13966" i="1"/>
  <c r="AW13926" i="1"/>
  <c r="AR13926" i="1"/>
  <c r="AO13926" i="1"/>
  <c r="AN13926" i="1"/>
  <c r="AV13926" i="1" s="1"/>
  <c r="AR13886" i="1"/>
  <c r="AO13886" i="1"/>
  <c r="AW13886" i="1" s="1"/>
  <c r="AN13886" i="1"/>
  <c r="AV13886" i="1" s="1"/>
  <c r="AR13846" i="1"/>
  <c r="AO13846" i="1"/>
  <c r="AW13846" i="1" s="1"/>
  <c r="AN13846" i="1"/>
  <c r="AV13846" i="1" s="1"/>
  <c r="AV13806" i="1"/>
  <c r="AR13806" i="1"/>
  <c r="AO13806" i="1"/>
  <c r="AW13806" i="1" s="1"/>
  <c r="AN13806" i="1"/>
  <c r="AW13766" i="1"/>
  <c r="AR13766" i="1"/>
  <c r="AO13766" i="1"/>
  <c r="AN13766" i="1"/>
  <c r="AV13766" i="1" s="1"/>
  <c r="AR13726" i="1"/>
  <c r="AO13726" i="1"/>
  <c r="AW13726" i="1" s="1"/>
  <c r="AN13726" i="1"/>
  <c r="AV13726" i="1" s="1"/>
  <c r="AR13686" i="1"/>
  <c r="AO13686" i="1"/>
  <c r="AW13686" i="1" s="1"/>
  <c r="AN13686" i="1"/>
  <c r="AV13686" i="1" s="1"/>
  <c r="AV13646" i="1"/>
  <c r="AR13646" i="1"/>
  <c r="AO13646" i="1"/>
  <c r="AW13646" i="1" s="1"/>
  <c r="AN13646" i="1"/>
  <c r="AW13606" i="1"/>
  <c r="AR13606" i="1"/>
  <c r="AO13606" i="1"/>
  <c r="AN13606" i="1"/>
  <c r="AV13606" i="1" s="1"/>
  <c r="AR13566" i="1"/>
  <c r="AO13566" i="1"/>
  <c r="AW13566" i="1" s="1"/>
  <c r="AN13566" i="1"/>
  <c r="AV13566" i="1" s="1"/>
  <c r="AR13526" i="1"/>
  <c r="AO13526" i="1"/>
  <c r="AW13526" i="1" s="1"/>
  <c r="AN13526" i="1"/>
  <c r="AV13526" i="1" s="1"/>
  <c r="AV13486" i="1"/>
  <c r="AR13486" i="1"/>
  <c r="AO13486" i="1"/>
  <c r="AW13486" i="1" s="1"/>
  <c r="AN13486" i="1"/>
  <c r="AR13446" i="1"/>
  <c r="AW13446" i="1" s="1"/>
  <c r="AO13446" i="1"/>
  <c r="AN13446" i="1"/>
  <c r="AV13446" i="1" s="1"/>
  <c r="AV13406" i="1"/>
  <c r="AR13406" i="1"/>
  <c r="AO13406" i="1"/>
  <c r="AW13406" i="1" s="1"/>
  <c r="AN13406" i="1"/>
  <c r="AW13366" i="1"/>
  <c r="AR13366" i="1"/>
  <c r="AO13366" i="1"/>
  <c r="AN13366" i="1"/>
  <c r="AV13366" i="1" s="1"/>
  <c r="AV13326" i="1"/>
  <c r="AR13326" i="1"/>
  <c r="AO13326" i="1"/>
  <c r="AW13326" i="1" s="1"/>
  <c r="AN13326" i="1"/>
  <c r="AR13286" i="1"/>
  <c r="AW13286" i="1" s="1"/>
  <c r="AO13286" i="1"/>
  <c r="AN13286" i="1"/>
  <c r="AV13286" i="1" s="1"/>
  <c r="AV13246" i="1"/>
  <c r="AR13246" i="1"/>
  <c r="AO13246" i="1"/>
  <c r="AW13246" i="1" s="1"/>
  <c r="AN13246" i="1"/>
  <c r="AW13206" i="1"/>
  <c r="AR13206" i="1"/>
  <c r="AO13206" i="1"/>
  <c r="AN13206" i="1"/>
  <c r="AV13206" i="1" s="1"/>
  <c r="AV13166" i="1"/>
  <c r="AR13166" i="1"/>
  <c r="AO13166" i="1"/>
  <c r="AW13166" i="1" s="1"/>
  <c r="AN13166" i="1"/>
  <c r="AR13126" i="1"/>
  <c r="AW13126" i="1" s="1"/>
  <c r="AO13126" i="1"/>
  <c r="AN13126" i="1"/>
  <c r="AV13126" i="1" s="1"/>
  <c r="AV13086" i="1"/>
  <c r="AR13086" i="1"/>
  <c r="AO13086" i="1"/>
  <c r="AW13086" i="1" s="1"/>
  <c r="AN13086" i="1"/>
  <c r="AW13046" i="1"/>
  <c r="AR13046" i="1"/>
  <c r="AO13046" i="1"/>
  <c r="AN13046" i="1"/>
  <c r="AV13046" i="1" s="1"/>
  <c r="AV13006" i="1"/>
  <c r="AR13006" i="1"/>
  <c r="AO13006" i="1"/>
  <c r="AW13006" i="1" s="1"/>
  <c r="AN13006" i="1"/>
  <c r="AR12966" i="1"/>
  <c r="AW12966" i="1" s="1"/>
  <c r="AO12966" i="1"/>
  <c r="AN12966" i="1"/>
  <c r="AV12966" i="1" s="1"/>
  <c r="AV12926" i="1"/>
  <c r="AR12926" i="1"/>
  <c r="AO12926" i="1"/>
  <c r="AW12926" i="1" s="1"/>
  <c r="AN12926" i="1"/>
  <c r="AW12886" i="1"/>
  <c r="AR12886" i="1"/>
  <c r="AO12886" i="1"/>
  <c r="AN12886" i="1"/>
  <c r="AV12886" i="1" s="1"/>
  <c r="AV12846" i="1"/>
  <c r="AR12846" i="1"/>
  <c r="AO12846" i="1"/>
  <c r="AW12846" i="1" s="1"/>
  <c r="AN12846" i="1"/>
  <c r="AR12806" i="1"/>
  <c r="AW12806" i="1" s="1"/>
  <c r="AO12806" i="1"/>
  <c r="AN12806" i="1"/>
  <c r="AV12806" i="1" s="1"/>
  <c r="AV12766" i="1"/>
  <c r="AR12766" i="1"/>
  <c r="AO12766" i="1"/>
  <c r="AW12766" i="1" s="1"/>
  <c r="AN12766" i="1"/>
  <c r="AW12726" i="1"/>
  <c r="AR12726" i="1"/>
  <c r="AO12726" i="1"/>
  <c r="AN12726" i="1"/>
  <c r="AV12726" i="1" s="1"/>
  <c r="AV12686" i="1"/>
  <c r="AR12686" i="1"/>
  <c r="AO12686" i="1"/>
  <c r="AW12686" i="1" s="1"/>
  <c r="AN12686" i="1"/>
  <c r="AR12646" i="1"/>
  <c r="AW12646" i="1" s="1"/>
  <c r="AO12646" i="1"/>
  <c r="AN12646" i="1"/>
  <c r="AV12646" i="1" s="1"/>
  <c r="AV12606" i="1"/>
  <c r="AR12606" i="1"/>
  <c r="AO12606" i="1"/>
  <c r="AW12606" i="1" s="1"/>
  <c r="AN12606" i="1"/>
  <c r="AW12566" i="1"/>
  <c r="AR12566" i="1"/>
  <c r="AO12566" i="1"/>
  <c r="AN12566" i="1"/>
  <c r="AV12566" i="1" s="1"/>
  <c r="AV12526" i="1"/>
  <c r="AR12526" i="1"/>
  <c r="AO12526" i="1"/>
  <c r="AW12526" i="1" s="1"/>
  <c r="AN12526" i="1"/>
  <c r="AR12486" i="1"/>
  <c r="AW12486" i="1" s="1"/>
  <c r="AO12486" i="1"/>
  <c r="AN12486" i="1"/>
  <c r="AV12486" i="1" s="1"/>
  <c r="AR12446" i="1"/>
  <c r="AO12446" i="1"/>
  <c r="AW12446" i="1" s="1"/>
  <c r="AN12446" i="1"/>
  <c r="AV12446" i="1" s="1"/>
  <c r="AR12406" i="1"/>
  <c r="AV12406" i="1" s="1"/>
  <c r="AO12406" i="1"/>
  <c r="AW12406" i="1" s="1"/>
  <c r="AN12406" i="1"/>
  <c r="AW12366" i="1"/>
  <c r="AV12366" i="1"/>
  <c r="AR12366" i="1"/>
  <c r="AO12366" i="1"/>
  <c r="AN12366" i="1"/>
  <c r="AW12326" i="1"/>
  <c r="AR12326" i="1"/>
  <c r="AO12326" i="1"/>
  <c r="AN12326" i="1"/>
  <c r="AV12326" i="1" s="1"/>
  <c r="AR12286" i="1"/>
  <c r="AO12286" i="1"/>
  <c r="AW12286" i="1" s="1"/>
  <c r="AN12286" i="1"/>
  <c r="AV12286" i="1" s="1"/>
  <c r="AR12246" i="1"/>
  <c r="AV12246" i="1" s="1"/>
  <c r="AO12246" i="1"/>
  <c r="AW12246" i="1" s="1"/>
  <c r="AN12246" i="1"/>
  <c r="AV12206" i="1"/>
  <c r="AR12206" i="1"/>
  <c r="AW12206" i="1" s="1"/>
  <c r="AO12206" i="1"/>
  <c r="AN12206" i="1"/>
  <c r="AW12166" i="1"/>
  <c r="AR12166" i="1"/>
  <c r="AO12166" i="1"/>
  <c r="AN12166" i="1"/>
  <c r="AV12166" i="1" s="1"/>
  <c r="AR12126" i="1"/>
  <c r="AO12126" i="1"/>
  <c r="AW12126" i="1" s="1"/>
  <c r="AN12126" i="1"/>
  <c r="AV12126" i="1" s="1"/>
  <c r="AR12086" i="1"/>
  <c r="AV12086" i="1" s="1"/>
  <c r="AO12086" i="1"/>
  <c r="AW12086" i="1" s="1"/>
  <c r="AN12086" i="1"/>
  <c r="AV12046" i="1"/>
  <c r="AR12046" i="1"/>
  <c r="AW12046" i="1" s="1"/>
  <c r="AO12046" i="1"/>
  <c r="AN12046" i="1"/>
  <c r="AW12006" i="1"/>
  <c r="AR12006" i="1"/>
  <c r="AO12006" i="1"/>
  <c r="AN12006" i="1"/>
  <c r="AV12006" i="1" s="1"/>
  <c r="AR11966" i="1"/>
  <c r="AO11966" i="1"/>
  <c r="AW11966" i="1" s="1"/>
  <c r="AN11966" i="1"/>
  <c r="AV11966" i="1" s="1"/>
  <c r="AR11926" i="1"/>
  <c r="AV11926" i="1" s="1"/>
  <c r="AO11926" i="1"/>
  <c r="AW11926" i="1" s="1"/>
  <c r="AN11926" i="1"/>
  <c r="AW11886" i="1"/>
  <c r="AV11886" i="1"/>
  <c r="AR11886" i="1"/>
  <c r="AO11886" i="1"/>
  <c r="AN11886" i="1"/>
  <c r="AW11846" i="1"/>
  <c r="AR11846" i="1"/>
  <c r="AO11846" i="1"/>
  <c r="AN11846" i="1"/>
  <c r="AV11846" i="1" s="1"/>
  <c r="AR11806" i="1"/>
  <c r="AO11806" i="1"/>
  <c r="AW11806" i="1" s="1"/>
  <c r="AN11806" i="1"/>
  <c r="AV11806" i="1" s="1"/>
  <c r="AR11766" i="1"/>
  <c r="AV11766" i="1" s="1"/>
  <c r="AO11766" i="1"/>
  <c r="AW11766" i="1" s="1"/>
  <c r="AN11766" i="1"/>
  <c r="AV11726" i="1"/>
  <c r="AR11726" i="1"/>
  <c r="AW11726" i="1" s="1"/>
  <c r="AO11726" i="1"/>
  <c r="AN11726" i="1"/>
  <c r="AW11686" i="1"/>
  <c r="AR11686" i="1"/>
  <c r="AO11686" i="1"/>
  <c r="AN11686" i="1"/>
  <c r="AV11686" i="1" s="1"/>
  <c r="AR11646" i="1"/>
  <c r="AO11646" i="1"/>
  <c r="AW11646" i="1" s="1"/>
  <c r="AN11646" i="1"/>
  <c r="AV11646" i="1" s="1"/>
  <c r="AR11606" i="1"/>
  <c r="AV11606" i="1" s="1"/>
  <c r="AO11606" i="1"/>
  <c r="AW11606" i="1" s="1"/>
  <c r="AN11606" i="1"/>
  <c r="AV11566" i="1"/>
  <c r="AR11566" i="1"/>
  <c r="AW11566" i="1" s="1"/>
  <c r="AO11566" i="1"/>
  <c r="AN11566" i="1"/>
  <c r="AW11526" i="1"/>
  <c r="AR11526" i="1"/>
  <c r="AO11526" i="1"/>
  <c r="AN11526" i="1"/>
  <c r="AV11526" i="1" s="1"/>
  <c r="AR11486" i="1"/>
  <c r="AO11486" i="1"/>
  <c r="AW11486" i="1" s="1"/>
  <c r="AN11486" i="1"/>
  <c r="AV11486" i="1" s="1"/>
  <c r="AR11446" i="1"/>
  <c r="AV11446" i="1" s="1"/>
  <c r="AO11446" i="1"/>
  <c r="AW11446" i="1" s="1"/>
  <c r="AN11446" i="1"/>
  <c r="AR11406" i="1"/>
  <c r="AO11406" i="1"/>
  <c r="AW11406" i="1" s="1"/>
  <c r="AN11406" i="1"/>
  <c r="AV11406" i="1" s="1"/>
  <c r="AR11366" i="1"/>
  <c r="AV11366" i="1" s="1"/>
  <c r="AO11366" i="1"/>
  <c r="AW11366" i="1" s="1"/>
  <c r="AN11366" i="1"/>
  <c r="AW11326" i="1"/>
  <c r="AV11326" i="1"/>
  <c r="AR11326" i="1"/>
  <c r="AO11326" i="1"/>
  <c r="AN11326" i="1"/>
  <c r="AW11286" i="1"/>
  <c r="AR11286" i="1"/>
  <c r="AO11286" i="1"/>
  <c r="AN11286" i="1"/>
  <c r="AV11286" i="1" s="1"/>
  <c r="AR11246" i="1"/>
  <c r="AO11246" i="1"/>
  <c r="AW11246" i="1" s="1"/>
  <c r="AN11246" i="1"/>
  <c r="AV11246" i="1" s="1"/>
  <c r="AR11206" i="1"/>
  <c r="AV11206" i="1" s="1"/>
  <c r="AO11206" i="1"/>
  <c r="AW11206" i="1" s="1"/>
  <c r="AN11206" i="1"/>
  <c r="AW11166" i="1"/>
  <c r="AV11166" i="1"/>
  <c r="AR11166" i="1"/>
  <c r="AO11166" i="1"/>
  <c r="AN11166" i="1"/>
  <c r="AW11126" i="1"/>
  <c r="AR11126" i="1"/>
  <c r="AO11126" i="1"/>
  <c r="AN11126" i="1"/>
  <c r="AV11126" i="1" s="1"/>
  <c r="AR11086" i="1"/>
  <c r="AO11086" i="1"/>
  <c r="AW11086" i="1" s="1"/>
  <c r="AN11086" i="1"/>
  <c r="AV11086" i="1" s="1"/>
  <c r="AR11046" i="1"/>
  <c r="AV11046" i="1" s="1"/>
  <c r="AO11046" i="1"/>
  <c r="AW11046" i="1" s="1"/>
  <c r="AN11046" i="1"/>
  <c r="AW11006" i="1"/>
  <c r="AV11006" i="1"/>
  <c r="AR11006" i="1"/>
  <c r="AO11006" i="1"/>
  <c r="AN11006" i="1"/>
  <c r="AW10966" i="1"/>
  <c r="AR10966" i="1"/>
  <c r="AO10966" i="1"/>
  <c r="AN10966" i="1"/>
  <c r="AV10966" i="1" s="1"/>
  <c r="AR10926" i="1"/>
  <c r="AO10926" i="1"/>
  <c r="AW10926" i="1" s="1"/>
  <c r="AN10926" i="1"/>
  <c r="AV10926" i="1" s="1"/>
  <c r="AR10886" i="1"/>
  <c r="AV10886" i="1" s="1"/>
  <c r="AO10886" i="1"/>
  <c r="AW10886" i="1" s="1"/>
  <c r="AN10886" i="1"/>
  <c r="AV10846" i="1"/>
  <c r="AR10846" i="1"/>
  <c r="AW10846" i="1" s="1"/>
  <c r="AO10846" i="1"/>
  <c r="AN10846" i="1"/>
  <c r="AW10806" i="1"/>
  <c r="AR10806" i="1"/>
  <c r="AO10806" i="1"/>
  <c r="AN10806" i="1"/>
  <c r="AV10806" i="1" s="1"/>
  <c r="AR10766" i="1"/>
  <c r="AO10766" i="1"/>
  <c r="AW10766" i="1" s="1"/>
  <c r="AN10766" i="1"/>
  <c r="AV10766" i="1" s="1"/>
  <c r="AR10726" i="1"/>
  <c r="AV10726" i="1" s="1"/>
  <c r="AO10726" i="1"/>
  <c r="AW10726" i="1" s="1"/>
  <c r="AN10726" i="1"/>
  <c r="AV10686" i="1"/>
  <c r="AR10686" i="1"/>
  <c r="AW10686" i="1" s="1"/>
  <c r="AO10686" i="1"/>
  <c r="AN10686" i="1"/>
  <c r="AW10646" i="1"/>
  <c r="AR10646" i="1"/>
  <c r="AO10646" i="1"/>
  <c r="AN10646" i="1"/>
  <c r="AV10646" i="1" s="1"/>
  <c r="AR10606" i="1"/>
  <c r="AO10606" i="1"/>
  <c r="AW10606" i="1" s="1"/>
  <c r="AN10606" i="1"/>
  <c r="AV10606" i="1" s="1"/>
  <c r="AR10566" i="1"/>
  <c r="AV10566" i="1" s="1"/>
  <c r="AO10566" i="1"/>
  <c r="AW10566" i="1" s="1"/>
  <c r="AN10566" i="1"/>
  <c r="AV10526" i="1"/>
  <c r="AR10526" i="1"/>
  <c r="AW10526" i="1" s="1"/>
  <c r="AO10526" i="1"/>
  <c r="AN10526" i="1"/>
  <c r="AW10486" i="1"/>
  <c r="AR10486" i="1"/>
  <c r="AO10486" i="1"/>
  <c r="AN10486" i="1"/>
  <c r="AV10486" i="1" s="1"/>
  <c r="AR10446" i="1"/>
  <c r="AO10446" i="1"/>
  <c r="AW10446" i="1" s="1"/>
  <c r="AN10446" i="1"/>
  <c r="AV10446" i="1" s="1"/>
  <c r="AR10406" i="1"/>
  <c r="AV10406" i="1" s="1"/>
  <c r="AO10406" i="1"/>
  <c r="AW10406" i="1" s="1"/>
  <c r="AN10406" i="1"/>
  <c r="AV10366" i="1"/>
  <c r="AR10366" i="1"/>
  <c r="AO10366" i="1"/>
  <c r="AW10366" i="1" s="1"/>
  <c r="AN10366" i="1"/>
  <c r="AR10326" i="1"/>
  <c r="AW10326" i="1" s="1"/>
  <c r="AO10326" i="1"/>
  <c r="AN10326" i="1"/>
  <c r="AV10326" i="1" s="1"/>
  <c r="AV10286" i="1"/>
  <c r="AR10286" i="1"/>
  <c r="AO10286" i="1"/>
  <c r="AW10286" i="1" s="1"/>
  <c r="AN10286" i="1"/>
  <c r="AW10246" i="1"/>
  <c r="AR10246" i="1"/>
  <c r="AO10246" i="1"/>
  <c r="AN10246" i="1"/>
  <c r="AV10246" i="1" s="1"/>
  <c r="AV10206" i="1"/>
  <c r="AR10206" i="1"/>
  <c r="AO10206" i="1"/>
  <c r="AW10206" i="1" s="1"/>
  <c r="AN10206" i="1"/>
  <c r="AR10166" i="1"/>
  <c r="AW10166" i="1" s="1"/>
  <c r="AO10166" i="1"/>
  <c r="AN10166" i="1"/>
  <c r="AV10166" i="1" s="1"/>
  <c r="AV10126" i="1"/>
  <c r="AR10126" i="1"/>
  <c r="AO10126" i="1"/>
  <c r="AW10126" i="1" s="1"/>
  <c r="AN10126" i="1"/>
  <c r="AW10086" i="1"/>
  <c r="AR10086" i="1"/>
  <c r="AO10086" i="1"/>
  <c r="AN10086" i="1"/>
  <c r="AV10086" i="1" s="1"/>
  <c r="AV10046" i="1"/>
  <c r="AR10046" i="1"/>
  <c r="AO10046" i="1"/>
  <c r="AW10046" i="1" s="1"/>
  <c r="AN10046" i="1"/>
  <c r="AR10006" i="1"/>
  <c r="AW10006" i="1" s="1"/>
  <c r="AO10006" i="1"/>
  <c r="AN10006" i="1"/>
  <c r="AV10006" i="1" s="1"/>
  <c r="AV9966" i="1"/>
  <c r="AR9966" i="1"/>
  <c r="AO9966" i="1"/>
  <c r="AW9966" i="1" s="1"/>
  <c r="AN9966" i="1"/>
  <c r="AW9926" i="1"/>
  <c r="AR9926" i="1"/>
  <c r="AO9926" i="1"/>
  <c r="AN9926" i="1"/>
  <c r="AV9926" i="1" s="1"/>
  <c r="AV9886" i="1"/>
  <c r="AR9886" i="1"/>
  <c r="AO9886" i="1"/>
  <c r="AW9886" i="1" s="1"/>
  <c r="AN9886" i="1"/>
  <c r="AR9846" i="1"/>
  <c r="AW9846" i="1" s="1"/>
  <c r="AO9846" i="1"/>
  <c r="AN9846" i="1"/>
  <c r="AV9846" i="1" s="1"/>
  <c r="AV9806" i="1"/>
  <c r="AR9806" i="1"/>
  <c r="AO9806" i="1"/>
  <c r="AW9806" i="1" s="1"/>
  <c r="AN9806" i="1"/>
  <c r="AW9766" i="1"/>
  <c r="AR9766" i="1"/>
  <c r="AO9766" i="1"/>
  <c r="AN9766" i="1"/>
  <c r="AV9766" i="1" s="1"/>
  <c r="AV9726" i="1"/>
  <c r="AR9726" i="1"/>
  <c r="AO9726" i="1"/>
  <c r="AW9726" i="1" s="1"/>
  <c r="AN9726" i="1"/>
  <c r="AR9686" i="1"/>
  <c r="AW9686" i="1" s="1"/>
  <c r="AO9686" i="1"/>
  <c r="AN9686" i="1"/>
  <c r="AV9686" i="1" s="1"/>
  <c r="AV9646" i="1"/>
  <c r="AR9646" i="1"/>
  <c r="AO9646" i="1"/>
  <c r="AW9646" i="1" s="1"/>
  <c r="AN9646" i="1"/>
  <c r="AW9606" i="1"/>
  <c r="AR9606" i="1"/>
  <c r="AO9606" i="1"/>
  <c r="AN9606" i="1"/>
  <c r="AV9606" i="1" s="1"/>
  <c r="AV9566" i="1"/>
  <c r="AR9566" i="1"/>
  <c r="AO9566" i="1"/>
  <c r="AW9566" i="1" s="1"/>
  <c r="AN9566" i="1"/>
  <c r="AR9526" i="1"/>
  <c r="AW9526" i="1" s="1"/>
  <c r="AO9526" i="1"/>
  <c r="AN9526" i="1"/>
  <c r="AV9526" i="1" s="1"/>
  <c r="AV9486" i="1"/>
  <c r="AR9486" i="1"/>
  <c r="AO9486" i="1"/>
  <c r="AW9486" i="1" s="1"/>
  <c r="AN9486" i="1"/>
  <c r="AW9446" i="1"/>
  <c r="AR9446" i="1"/>
  <c r="AO9446" i="1"/>
  <c r="AN9446" i="1"/>
  <c r="AV9446" i="1" s="1"/>
  <c r="AV9406" i="1"/>
  <c r="AR9406" i="1"/>
  <c r="AO9406" i="1"/>
  <c r="AW9406" i="1" s="1"/>
  <c r="AN9406" i="1"/>
  <c r="AR9366" i="1"/>
  <c r="AW9366" i="1" s="1"/>
  <c r="AO9366" i="1"/>
  <c r="AN9366" i="1"/>
  <c r="AV9366" i="1" s="1"/>
  <c r="AR9326" i="1"/>
  <c r="AO9326" i="1"/>
  <c r="AW9326" i="1" s="1"/>
  <c r="AN9326" i="1"/>
  <c r="AV9326" i="1" s="1"/>
  <c r="AR9286" i="1"/>
  <c r="AV9286" i="1" s="1"/>
  <c r="AO9286" i="1"/>
  <c r="AW9286" i="1" s="1"/>
  <c r="AN9286" i="1"/>
  <c r="AW9246" i="1"/>
  <c r="AV9246" i="1"/>
  <c r="AR9246" i="1"/>
  <c r="AO9246" i="1"/>
  <c r="AN9246" i="1"/>
  <c r="AW9206" i="1"/>
  <c r="AR9206" i="1"/>
  <c r="AO9206" i="1"/>
  <c r="AN9206" i="1"/>
  <c r="AV9206" i="1" s="1"/>
  <c r="AR9166" i="1"/>
  <c r="AO9166" i="1"/>
  <c r="AW9166" i="1" s="1"/>
  <c r="AN9166" i="1"/>
  <c r="AV9166" i="1" s="1"/>
  <c r="AR9126" i="1"/>
  <c r="AV9126" i="1" s="1"/>
  <c r="AO9126" i="1"/>
  <c r="AW9126" i="1" s="1"/>
  <c r="AN9126" i="1"/>
  <c r="AW9086" i="1"/>
  <c r="AV9086" i="1"/>
  <c r="AR9086" i="1"/>
  <c r="AO9086" i="1"/>
  <c r="AN9086" i="1"/>
  <c r="AW9046" i="1"/>
  <c r="AR9046" i="1"/>
  <c r="AO9046" i="1"/>
  <c r="AN9046" i="1"/>
  <c r="AV9046" i="1" s="1"/>
  <c r="AR9006" i="1"/>
  <c r="AO9006" i="1"/>
  <c r="AW9006" i="1" s="1"/>
  <c r="AN9006" i="1"/>
  <c r="AV9006" i="1" s="1"/>
  <c r="AR8966" i="1"/>
  <c r="AV8966" i="1" s="1"/>
  <c r="AO8966" i="1"/>
  <c r="AW8966" i="1" s="1"/>
  <c r="AN8966" i="1"/>
  <c r="AW8926" i="1"/>
  <c r="AV8926" i="1"/>
  <c r="AR8926" i="1"/>
  <c r="AO8926" i="1"/>
  <c r="AN8926" i="1"/>
  <c r="AW8886" i="1"/>
  <c r="AR8886" i="1"/>
  <c r="AO8886" i="1"/>
  <c r="AN8886" i="1"/>
  <c r="AV8886" i="1" s="1"/>
  <c r="AR8846" i="1"/>
  <c r="AO8846" i="1"/>
  <c r="AW8846" i="1" s="1"/>
  <c r="AN8846" i="1"/>
  <c r="AV8846" i="1" s="1"/>
  <c r="AR8806" i="1"/>
  <c r="AV8806" i="1" s="1"/>
  <c r="AO8806" i="1"/>
  <c r="AW8806" i="1" s="1"/>
  <c r="AN8806" i="1"/>
  <c r="AW8766" i="1"/>
  <c r="AV8766" i="1"/>
  <c r="AR8766" i="1"/>
  <c r="AO8766" i="1"/>
  <c r="AN8766" i="1"/>
  <c r="AW8726" i="1"/>
  <c r="AR8726" i="1"/>
  <c r="AO8726" i="1"/>
  <c r="AN8726" i="1"/>
  <c r="AV8726" i="1" s="1"/>
  <c r="AR8686" i="1"/>
  <c r="AO8686" i="1"/>
  <c r="AW8686" i="1" s="1"/>
  <c r="AN8686" i="1"/>
  <c r="AV8686" i="1" s="1"/>
  <c r="AR8646" i="1"/>
  <c r="AV8646" i="1" s="1"/>
  <c r="AO8646" i="1"/>
  <c r="AW8646" i="1" s="1"/>
  <c r="AN8646" i="1"/>
  <c r="AW8606" i="1"/>
  <c r="AV8606" i="1"/>
  <c r="AR8606" i="1"/>
  <c r="AO8606" i="1"/>
  <c r="AN8606" i="1"/>
  <c r="AW8566" i="1"/>
  <c r="AR8566" i="1"/>
  <c r="AO8566" i="1"/>
  <c r="AN8566" i="1"/>
  <c r="AV8566" i="1" s="1"/>
  <c r="AR8526" i="1"/>
  <c r="AO8526" i="1"/>
  <c r="AW8526" i="1" s="1"/>
  <c r="AN8526" i="1"/>
  <c r="AV8526" i="1" s="1"/>
  <c r="AR8486" i="1"/>
  <c r="AV8486" i="1" s="1"/>
  <c r="AO8486" i="1"/>
  <c r="AW8486" i="1" s="1"/>
  <c r="AN8486" i="1"/>
  <c r="AW8446" i="1"/>
  <c r="AV8446" i="1"/>
  <c r="AR8446" i="1"/>
  <c r="AO8446" i="1"/>
  <c r="AN8446" i="1"/>
  <c r="AW8406" i="1"/>
  <c r="AR8406" i="1"/>
  <c r="AO8406" i="1"/>
  <c r="AN8406" i="1"/>
  <c r="AV8406" i="1" s="1"/>
  <c r="AR8366" i="1"/>
  <c r="AO8366" i="1"/>
  <c r="AW8366" i="1" s="1"/>
  <c r="AN8366" i="1"/>
  <c r="AV8366" i="1" s="1"/>
  <c r="AR8326" i="1"/>
  <c r="AV8326" i="1" s="1"/>
  <c r="AO8326" i="1"/>
  <c r="AW8326" i="1" s="1"/>
  <c r="AN8326" i="1"/>
  <c r="AR8286" i="1"/>
  <c r="AO8286" i="1"/>
  <c r="AW8286" i="1" s="1"/>
  <c r="AN8286" i="1"/>
  <c r="AV8286" i="1" s="1"/>
  <c r="AR8246" i="1"/>
  <c r="AV8246" i="1" s="1"/>
  <c r="AO8246" i="1"/>
  <c r="AW8246" i="1" s="1"/>
  <c r="AN8246" i="1"/>
  <c r="AW8206" i="1"/>
  <c r="AV8206" i="1"/>
  <c r="AR8206" i="1"/>
  <c r="AO8206" i="1"/>
  <c r="AN8206" i="1"/>
  <c r="AW8166" i="1"/>
  <c r="AR8166" i="1"/>
  <c r="AO8166" i="1"/>
  <c r="AN8166" i="1"/>
  <c r="AV8166" i="1" s="1"/>
  <c r="AR8126" i="1"/>
  <c r="AO8126" i="1"/>
  <c r="AW8126" i="1" s="1"/>
  <c r="AN8126" i="1"/>
  <c r="AV8126" i="1" s="1"/>
  <c r="AR8086" i="1"/>
  <c r="AV8086" i="1" s="1"/>
  <c r="AO8086" i="1"/>
  <c r="AW8086" i="1" s="1"/>
  <c r="AN8086" i="1"/>
  <c r="AW8046" i="1"/>
  <c r="AV8046" i="1"/>
  <c r="AR8046" i="1"/>
  <c r="AO8046" i="1"/>
  <c r="AN8046" i="1"/>
  <c r="AW8006" i="1"/>
  <c r="AR8006" i="1"/>
  <c r="AO8006" i="1"/>
  <c r="AN8006" i="1"/>
  <c r="AV8006" i="1" s="1"/>
  <c r="AR7966" i="1"/>
  <c r="AO7966" i="1"/>
  <c r="AW7966" i="1" s="1"/>
  <c r="AN7966" i="1"/>
  <c r="AV7966" i="1" s="1"/>
  <c r="AR7926" i="1"/>
  <c r="AV7926" i="1" s="1"/>
  <c r="AO7926" i="1"/>
  <c r="AW7926" i="1" s="1"/>
  <c r="AN7926" i="1"/>
  <c r="AW7886" i="1"/>
  <c r="AV7886" i="1"/>
  <c r="AR7886" i="1"/>
  <c r="AO7886" i="1"/>
  <c r="AN7886" i="1"/>
  <c r="AW7846" i="1"/>
  <c r="AR7846" i="1"/>
  <c r="AO7846" i="1"/>
  <c r="AN7846" i="1"/>
  <c r="AV7846" i="1" s="1"/>
  <c r="AR7806" i="1"/>
  <c r="AO7806" i="1"/>
  <c r="AW7806" i="1" s="1"/>
  <c r="AN7806" i="1"/>
  <c r="AV7806" i="1" s="1"/>
  <c r="AR7766" i="1"/>
  <c r="AV7766" i="1" s="1"/>
  <c r="AO7766" i="1"/>
  <c r="AW7766" i="1" s="1"/>
  <c r="AN7766" i="1"/>
  <c r="AW7726" i="1"/>
  <c r="AV7726" i="1"/>
  <c r="AR7726" i="1"/>
  <c r="AO7726" i="1"/>
  <c r="AN7726" i="1"/>
  <c r="AW7686" i="1"/>
  <c r="AR7686" i="1"/>
  <c r="AO7686" i="1"/>
  <c r="AN7686" i="1"/>
  <c r="AV7686" i="1" s="1"/>
  <c r="AR7646" i="1"/>
  <c r="AO7646" i="1"/>
  <c r="AW7646" i="1" s="1"/>
  <c r="AN7646" i="1"/>
  <c r="AV7646" i="1" s="1"/>
  <c r="AR7606" i="1"/>
  <c r="AV7606" i="1" s="1"/>
  <c r="AO7606" i="1"/>
  <c r="AW7606" i="1" s="1"/>
  <c r="AN7606" i="1"/>
  <c r="AW7566" i="1"/>
  <c r="AV7566" i="1"/>
  <c r="AR7566" i="1"/>
  <c r="AO7566" i="1"/>
  <c r="AN7566" i="1"/>
  <c r="AW7526" i="1"/>
  <c r="AR7526" i="1"/>
  <c r="AO7526" i="1"/>
  <c r="AN7526" i="1"/>
  <c r="AV7526" i="1" s="1"/>
  <c r="AR7486" i="1"/>
  <c r="AO7486" i="1"/>
  <c r="AW7486" i="1" s="1"/>
  <c r="AN7486" i="1"/>
  <c r="AV7486" i="1" s="1"/>
  <c r="AR7446" i="1"/>
  <c r="AV7446" i="1" s="1"/>
  <c r="AO7446" i="1"/>
  <c r="AW7446" i="1" s="1"/>
  <c r="AN7446" i="1"/>
  <c r="AW7406" i="1"/>
  <c r="AV7406" i="1"/>
  <c r="AR7406" i="1"/>
  <c r="AO7406" i="1"/>
  <c r="AN7406" i="1"/>
  <c r="AW7366" i="1"/>
  <c r="AR7366" i="1"/>
  <c r="AO7366" i="1"/>
  <c r="AN7366" i="1"/>
  <c r="AV7366" i="1" s="1"/>
  <c r="AR7326" i="1"/>
  <c r="AO7326" i="1"/>
  <c r="AW7326" i="1" s="1"/>
  <c r="AN7326" i="1"/>
  <c r="AV7326" i="1" s="1"/>
  <c r="AR7286" i="1"/>
  <c r="AV7286" i="1" s="1"/>
  <c r="AO7286" i="1"/>
  <c r="AW7286" i="1" s="1"/>
  <c r="AN7286" i="1"/>
  <c r="AR7246" i="1"/>
  <c r="AO7246" i="1"/>
  <c r="AW7246" i="1" s="1"/>
  <c r="AN7246" i="1"/>
  <c r="AV7246" i="1" s="1"/>
  <c r="AR7206" i="1"/>
  <c r="AV7206" i="1" s="1"/>
  <c r="AO7206" i="1"/>
  <c r="AW7206" i="1" s="1"/>
  <c r="AN7206" i="1"/>
  <c r="AW7166" i="1"/>
  <c r="AV7166" i="1"/>
  <c r="AR7166" i="1"/>
  <c r="AO7166" i="1"/>
  <c r="AN7166" i="1"/>
  <c r="AW7126" i="1"/>
  <c r="AR7126" i="1"/>
  <c r="AO7126" i="1"/>
  <c r="AN7126" i="1"/>
  <c r="AV7126" i="1" s="1"/>
  <c r="AR7086" i="1"/>
  <c r="AV7086" i="1" s="1"/>
  <c r="AO7086" i="1"/>
  <c r="AW7086" i="1" s="1"/>
  <c r="AN7086" i="1"/>
  <c r="AR7046" i="1"/>
  <c r="AV7046" i="1" s="1"/>
  <c r="AO7046" i="1"/>
  <c r="AN7046" i="1"/>
  <c r="AW7006" i="1"/>
  <c r="AV7006" i="1"/>
  <c r="AR7006" i="1"/>
  <c r="AO7006" i="1"/>
  <c r="AN7006" i="1"/>
  <c r="AW6966" i="1"/>
  <c r="AR6966" i="1"/>
  <c r="AO6966" i="1"/>
  <c r="AN6966" i="1"/>
  <c r="AV6966" i="1" s="1"/>
  <c r="AR6926" i="1"/>
  <c r="AV6926" i="1" s="1"/>
  <c r="AO6926" i="1"/>
  <c r="AW6926" i="1" s="1"/>
  <c r="AN6926" i="1"/>
  <c r="AR6886" i="1"/>
  <c r="AW6886" i="1" s="1"/>
  <c r="AO6886" i="1"/>
  <c r="AN6886" i="1"/>
  <c r="AW6846" i="1"/>
  <c r="AV6846" i="1"/>
  <c r="AR6846" i="1"/>
  <c r="AO6846" i="1"/>
  <c r="AN6846" i="1"/>
  <c r="AW6806" i="1"/>
  <c r="AR6806" i="1"/>
  <c r="AO6806" i="1"/>
  <c r="AN6806" i="1"/>
  <c r="AV6806" i="1" s="1"/>
  <c r="AR6766" i="1"/>
  <c r="AV6766" i="1" s="1"/>
  <c r="AO6766" i="1"/>
  <c r="AW6766" i="1" s="1"/>
  <c r="AN6766" i="1"/>
  <c r="AR6726" i="1"/>
  <c r="AW6726" i="1" s="1"/>
  <c r="AO6726" i="1"/>
  <c r="AN6726" i="1"/>
  <c r="AW6686" i="1"/>
  <c r="AV6686" i="1"/>
  <c r="AR6686" i="1"/>
  <c r="AO6686" i="1"/>
  <c r="AN6686" i="1"/>
  <c r="AW6646" i="1"/>
  <c r="AR6646" i="1"/>
  <c r="AO6646" i="1"/>
  <c r="AN6646" i="1"/>
  <c r="AV6646" i="1" s="1"/>
  <c r="AR6606" i="1"/>
  <c r="AV6606" i="1" s="1"/>
  <c r="AO6606" i="1"/>
  <c r="AW6606" i="1" s="1"/>
  <c r="AN6606" i="1"/>
  <c r="AR6566" i="1"/>
  <c r="AV6566" i="1" s="1"/>
  <c r="AO6566" i="1"/>
  <c r="AN6566" i="1"/>
  <c r="AW6526" i="1"/>
  <c r="AV6526" i="1"/>
  <c r="AR6526" i="1"/>
  <c r="AO6526" i="1"/>
  <c r="AN6526" i="1"/>
  <c r="AW6486" i="1"/>
  <c r="AR6486" i="1"/>
  <c r="AO6486" i="1"/>
  <c r="AN6486" i="1"/>
  <c r="AV6486" i="1" s="1"/>
  <c r="AR6446" i="1"/>
  <c r="AV6446" i="1" s="1"/>
  <c r="AO6446" i="1"/>
  <c r="AW6446" i="1" s="1"/>
  <c r="AN6446" i="1"/>
  <c r="AR6406" i="1"/>
  <c r="AW6406" i="1" s="1"/>
  <c r="AO6406" i="1"/>
  <c r="AN6406" i="1"/>
  <c r="AW6366" i="1"/>
  <c r="AV6366" i="1"/>
  <c r="AR6366" i="1"/>
  <c r="AO6366" i="1"/>
  <c r="AN6366" i="1"/>
  <c r="AW6326" i="1"/>
  <c r="AR6326" i="1"/>
  <c r="AO6326" i="1"/>
  <c r="AN6326" i="1"/>
  <c r="AV6326" i="1" s="1"/>
  <c r="AR6286" i="1"/>
  <c r="AV6286" i="1" s="1"/>
  <c r="AO6286" i="1"/>
  <c r="AW6286" i="1" s="1"/>
  <c r="AN6286" i="1"/>
  <c r="AR6246" i="1"/>
  <c r="AW6246" i="1" s="1"/>
  <c r="AO6246" i="1"/>
  <c r="AN6246" i="1"/>
  <c r="AV6206" i="1"/>
  <c r="AR6206" i="1"/>
  <c r="AO6206" i="1"/>
  <c r="AW6206" i="1" s="1"/>
  <c r="AN6206" i="1"/>
  <c r="AR6166" i="1"/>
  <c r="AW6166" i="1" s="1"/>
  <c r="AO6166" i="1"/>
  <c r="AN6166" i="1"/>
  <c r="AV6166" i="1" s="1"/>
  <c r="AV6126" i="1"/>
  <c r="AR6126" i="1"/>
  <c r="AO6126" i="1"/>
  <c r="AW6126" i="1" s="1"/>
  <c r="AN6126" i="1"/>
  <c r="AW6086" i="1"/>
  <c r="AR6086" i="1"/>
  <c r="AO6086" i="1"/>
  <c r="AN6086" i="1"/>
  <c r="AV6086" i="1" s="1"/>
  <c r="AV6046" i="1"/>
  <c r="AR6046" i="1"/>
  <c r="AO6046" i="1"/>
  <c r="AW6046" i="1" s="1"/>
  <c r="AN6046" i="1"/>
  <c r="AR6006" i="1"/>
  <c r="AW6006" i="1" s="1"/>
  <c r="AO6006" i="1"/>
  <c r="AN6006" i="1"/>
  <c r="AV6006" i="1" s="1"/>
  <c r="AV5966" i="1"/>
  <c r="AR5966" i="1"/>
  <c r="AO5966" i="1"/>
  <c r="AW5966" i="1" s="1"/>
  <c r="AN5966" i="1"/>
  <c r="AW5926" i="1"/>
  <c r="AR5926" i="1"/>
  <c r="AO5926" i="1"/>
  <c r="AN5926" i="1"/>
  <c r="AV5926" i="1" s="1"/>
  <c r="AV5886" i="1"/>
  <c r="AR5886" i="1"/>
  <c r="AO5886" i="1"/>
  <c r="AW5886" i="1" s="1"/>
  <c r="AN5886" i="1"/>
  <c r="AR5846" i="1"/>
  <c r="AW5846" i="1" s="1"/>
  <c r="AO5846" i="1"/>
  <c r="AN5846" i="1"/>
  <c r="AV5846" i="1" s="1"/>
  <c r="AV5806" i="1"/>
  <c r="AR5806" i="1"/>
  <c r="AO5806" i="1"/>
  <c r="AW5806" i="1" s="1"/>
  <c r="AN5806" i="1"/>
  <c r="AW5766" i="1"/>
  <c r="AR5766" i="1"/>
  <c r="AO5766" i="1"/>
  <c r="AN5766" i="1"/>
  <c r="AV5766" i="1" s="1"/>
  <c r="AV5726" i="1"/>
  <c r="AR5726" i="1"/>
  <c r="AO5726" i="1"/>
  <c r="AW5726" i="1" s="1"/>
  <c r="AN5726" i="1"/>
  <c r="AR5686" i="1"/>
  <c r="AW5686" i="1" s="1"/>
  <c r="AO5686" i="1"/>
  <c r="AN5686" i="1"/>
  <c r="AV5686" i="1" s="1"/>
  <c r="AV5646" i="1"/>
  <c r="AR5646" i="1"/>
  <c r="AO5646" i="1"/>
  <c r="AW5646" i="1" s="1"/>
  <c r="AN5646" i="1"/>
  <c r="AW5606" i="1"/>
  <c r="AR5606" i="1"/>
  <c r="AO5606" i="1"/>
  <c r="AN5606" i="1"/>
  <c r="AV5606" i="1" s="1"/>
  <c r="AV5566" i="1"/>
  <c r="AR5566" i="1"/>
  <c r="AO5566" i="1"/>
  <c r="AW5566" i="1" s="1"/>
  <c r="AN5566" i="1"/>
  <c r="AR5526" i="1"/>
  <c r="AW5526" i="1" s="1"/>
  <c r="AO5526" i="1"/>
  <c r="AN5526" i="1"/>
  <c r="AV5526" i="1" s="1"/>
  <c r="AV5486" i="1"/>
  <c r="AR5486" i="1"/>
  <c r="AO5486" i="1"/>
  <c r="AW5486" i="1" s="1"/>
  <c r="AN5486" i="1"/>
  <c r="AW5446" i="1"/>
  <c r="AR5446" i="1"/>
  <c r="AO5446" i="1"/>
  <c r="AN5446" i="1"/>
  <c r="AV5446" i="1" s="1"/>
  <c r="AV5406" i="1"/>
  <c r="AR5406" i="1"/>
  <c r="AO5406" i="1"/>
  <c r="AW5406" i="1" s="1"/>
  <c r="AN5406" i="1"/>
  <c r="AR5366" i="1"/>
  <c r="AW5366" i="1" s="1"/>
  <c r="AO5366" i="1"/>
  <c r="AN5366" i="1"/>
  <c r="AV5366" i="1" s="1"/>
  <c r="AV5326" i="1"/>
  <c r="AR5326" i="1"/>
  <c r="AO5326" i="1"/>
  <c r="AW5326" i="1" s="1"/>
  <c r="AN5326" i="1"/>
  <c r="AW5286" i="1"/>
  <c r="AR5286" i="1"/>
  <c r="AO5286" i="1"/>
  <c r="AN5286" i="1"/>
  <c r="AV5286" i="1" s="1"/>
  <c r="AV5246" i="1"/>
  <c r="AR5246" i="1"/>
  <c r="AO5246" i="1"/>
  <c r="AW5246" i="1" s="1"/>
  <c r="AN5246" i="1"/>
  <c r="AR5206" i="1"/>
  <c r="AW5206" i="1" s="1"/>
  <c r="AO5206" i="1"/>
  <c r="AN5206" i="1"/>
  <c r="AV5206" i="1" s="1"/>
  <c r="AR5166" i="1"/>
  <c r="AO5166" i="1"/>
  <c r="AW5166" i="1" s="1"/>
  <c r="AN5166" i="1"/>
  <c r="AV5166" i="1" s="1"/>
  <c r="AR5126" i="1"/>
  <c r="AV5126" i="1" s="1"/>
  <c r="AO5126" i="1"/>
  <c r="AW5126" i="1" s="1"/>
  <c r="AN5126" i="1"/>
  <c r="AW5086" i="1"/>
  <c r="AV5086" i="1"/>
  <c r="AR5086" i="1"/>
  <c r="AO5086" i="1"/>
  <c r="AN5086" i="1"/>
  <c r="AW5046" i="1"/>
  <c r="AR5046" i="1"/>
  <c r="AO5046" i="1"/>
  <c r="AN5046" i="1"/>
  <c r="AV5046" i="1" s="1"/>
  <c r="AR5006" i="1"/>
  <c r="AO5006" i="1"/>
  <c r="AW5006" i="1" s="1"/>
  <c r="AN5006" i="1"/>
  <c r="AV5006" i="1" s="1"/>
  <c r="AR4966" i="1"/>
  <c r="AV4966" i="1" s="1"/>
  <c r="AO4966" i="1"/>
  <c r="AW4966" i="1" s="1"/>
  <c r="AN4966" i="1"/>
  <c r="AW4926" i="1"/>
  <c r="AV4926" i="1"/>
  <c r="AR4926" i="1"/>
  <c r="AO4926" i="1"/>
  <c r="AN4926" i="1"/>
  <c r="AW4886" i="1"/>
  <c r="AR4886" i="1"/>
  <c r="AO4886" i="1"/>
  <c r="AN4886" i="1"/>
  <c r="AV4886" i="1" s="1"/>
  <c r="AR4846" i="1"/>
  <c r="AO4846" i="1"/>
  <c r="AW4846" i="1" s="1"/>
  <c r="AN4846" i="1"/>
  <c r="AV4846" i="1" s="1"/>
  <c r="AR4806" i="1"/>
  <c r="AV4806" i="1" s="1"/>
  <c r="AO4806" i="1"/>
  <c r="AW4806" i="1" s="1"/>
  <c r="AN4806" i="1"/>
  <c r="AW4766" i="1"/>
  <c r="AV4766" i="1"/>
  <c r="AR4766" i="1"/>
  <c r="AO4766" i="1"/>
  <c r="AN4766" i="1"/>
  <c r="AW4726" i="1"/>
  <c r="AR4726" i="1"/>
  <c r="AO4726" i="1"/>
  <c r="AN4726" i="1"/>
  <c r="AV4726" i="1" s="1"/>
  <c r="AR4686" i="1"/>
  <c r="AO4686" i="1"/>
  <c r="AW4686" i="1" s="1"/>
  <c r="AN4686" i="1"/>
  <c r="AV4686" i="1" s="1"/>
  <c r="AR4646" i="1"/>
  <c r="AV4646" i="1" s="1"/>
  <c r="AO4646" i="1"/>
  <c r="AW4646" i="1" s="1"/>
  <c r="AN4646" i="1"/>
  <c r="AW4606" i="1"/>
  <c r="AV4606" i="1"/>
  <c r="AR4606" i="1"/>
  <c r="AO4606" i="1"/>
  <c r="AN4606" i="1"/>
  <c r="AW4566" i="1"/>
  <c r="AR4566" i="1"/>
  <c r="AO4566" i="1"/>
  <c r="AN4566" i="1"/>
  <c r="AV4566" i="1" s="1"/>
  <c r="AR4526" i="1"/>
  <c r="AO4526" i="1"/>
  <c r="AW4526" i="1" s="1"/>
  <c r="AN4526" i="1"/>
  <c r="AV4526" i="1" s="1"/>
  <c r="AR4486" i="1"/>
  <c r="AV4486" i="1" s="1"/>
  <c r="AO4486" i="1"/>
  <c r="AW4486" i="1" s="1"/>
  <c r="AN4486" i="1"/>
  <c r="AW4446" i="1"/>
  <c r="AV4446" i="1"/>
  <c r="AR4446" i="1"/>
  <c r="AO4446" i="1"/>
  <c r="AN4446" i="1"/>
  <c r="AW4406" i="1"/>
  <c r="AR4406" i="1"/>
  <c r="AO4406" i="1"/>
  <c r="AN4406" i="1"/>
  <c r="AV4406" i="1" s="1"/>
  <c r="AR4366" i="1"/>
  <c r="AO4366" i="1"/>
  <c r="AW4366" i="1" s="1"/>
  <c r="AN4366" i="1"/>
  <c r="AV4366" i="1" s="1"/>
  <c r="AR4326" i="1"/>
  <c r="AV4326" i="1" s="1"/>
  <c r="AO4326" i="1"/>
  <c r="AW4326" i="1" s="1"/>
  <c r="AN4326" i="1"/>
  <c r="AW4286" i="1"/>
  <c r="AV4286" i="1"/>
  <c r="AR4286" i="1"/>
  <c r="AO4286" i="1"/>
  <c r="AN4286" i="1"/>
  <c r="AW4246" i="1"/>
  <c r="AR4246" i="1"/>
  <c r="AO4246" i="1"/>
  <c r="AN4246" i="1"/>
  <c r="AV4246" i="1" s="1"/>
  <c r="AR4206" i="1"/>
  <c r="AO4206" i="1"/>
  <c r="AW4206" i="1" s="1"/>
  <c r="AN4206" i="1"/>
  <c r="AV4206" i="1" s="1"/>
  <c r="AR4166" i="1"/>
  <c r="AV4166" i="1" s="1"/>
  <c r="AO4166" i="1"/>
  <c r="AW4166" i="1" s="1"/>
  <c r="AN4166" i="1"/>
  <c r="AR4126" i="1"/>
  <c r="AV4126" i="1" s="1"/>
  <c r="AO4126" i="1"/>
  <c r="AW4126" i="1" s="1"/>
  <c r="AN4126" i="1"/>
  <c r="AR4086" i="1"/>
  <c r="AW4086" i="1" s="1"/>
  <c r="AO4086" i="1"/>
  <c r="AN4086" i="1"/>
  <c r="AW4046" i="1"/>
  <c r="AV4046" i="1"/>
  <c r="AR4046" i="1"/>
  <c r="AO4046" i="1"/>
  <c r="AN4046" i="1"/>
  <c r="AW4006" i="1"/>
  <c r="AR4006" i="1"/>
  <c r="AO4006" i="1"/>
  <c r="AN4006" i="1"/>
  <c r="AV4006" i="1" s="1"/>
  <c r="AR3966" i="1"/>
  <c r="AV3966" i="1" s="1"/>
  <c r="AO3966" i="1"/>
  <c r="AW3966" i="1" s="1"/>
  <c r="AN3966" i="1"/>
  <c r="AR3926" i="1"/>
  <c r="AW3926" i="1" s="1"/>
  <c r="AO3926" i="1"/>
  <c r="AN3926" i="1"/>
  <c r="AW3886" i="1"/>
  <c r="AV3886" i="1"/>
  <c r="AR3886" i="1"/>
  <c r="AO3886" i="1"/>
  <c r="AN3886" i="1"/>
  <c r="AW3846" i="1"/>
  <c r="AR3846" i="1"/>
  <c r="AO3846" i="1"/>
  <c r="AN3846" i="1"/>
  <c r="AV3846" i="1" s="1"/>
  <c r="AR3806" i="1"/>
  <c r="AV3806" i="1" s="1"/>
  <c r="AO3806" i="1"/>
  <c r="AW3806" i="1" s="1"/>
  <c r="AN3806" i="1"/>
  <c r="AR3766" i="1"/>
  <c r="AW3766" i="1" s="1"/>
  <c r="AO3766" i="1"/>
  <c r="AN3766" i="1"/>
  <c r="AW3726" i="1"/>
  <c r="AV3726" i="1"/>
  <c r="AR3726" i="1"/>
  <c r="AO3726" i="1"/>
  <c r="AN3726" i="1"/>
  <c r="AW3686" i="1"/>
  <c r="AR3686" i="1"/>
  <c r="AO3686" i="1"/>
  <c r="AN3686" i="1"/>
  <c r="AV3686" i="1" s="1"/>
  <c r="AR3646" i="1"/>
  <c r="AV3646" i="1" s="1"/>
  <c r="AO3646" i="1"/>
  <c r="AW3646" i="1" s="1"/>
  <c r="AN3646" i="1"/>
  <c r="AR3606" i="1"/>
  <c r="AW3606" i="1" s="1"/>
  <c r="AO3606" i="1"/>
  <c r="AN3606" i="1"/>
  <c r="AW3566" i="1"/>
  <c r="AV3566" i="1"/>
  <c r="AR3566" i="1"/>
  <c r="AO3566" i="1"/>
  <c r="AN3566" i="1"/>
  <c r="AW3526" i="1"/>
  <c r="AR3526" i="1"/>
  <c r="AO3526" i="1"/>
  <c r="AN3526" i="1"/>
  <c r="AV3526" i="1" s="1"/>
  <c r="AR3486" i="1"/>
  <c r="AV3486" i="1" s="1"/>
  <c r="AO3486" i="1"/>
  <c r="AW3486" i="1" s="1"/>
  <c r="AN3486" i="1"/>
  <c r="AR3446" i="1"/>
  <c r="AW3446" i="1" s="1"/>
  <c r="AO3446" i="1"/>
  <c r="AN3446" i="1"/>
  <c r="AW3406" i="1"/>
  <c r="AV3406" i="1"/>
  <c r="AR3406" i="1"/>
  <c r="AO3406" i="1"/>
  <c r="AN3406" i="1"/>
  <c r="AW3366" i="1"/>
  <c r="AR3366" i="1"/>
  <c r="AO3366" i="1"/>
  <c r="AN3366" i="1"/>
  <c r="AV3366" i="1" s="1"/>
  <c r="AR3326" i="1"/>
  <c r="AV3326" i="1" s="1"/>
  <c r="AO3326" i="1"/>
  <c r="AW3326" i="1" s="1"/>
  <c r="AN3326" i="1"/>
  <c r="AR3286" i="1"/>
  <c r="AV3286" i="1" s="1"/>
  <c r="AO3286" i="1"/>
  <c r="AN3286" i="1"/>
  <c r="AW3246" i="1"/>
  <c r="AV3246" i="1"/>
  <c r="AR3246" i="1"/>
  <c r="AO3246" i="1"/>
  <c r="AN3246" i="1"/>
  <c r="AW3206" i="1"/>
  <c r="AR3206" i="1"/>
  <c r="AO3206" i="1"/>
  <c r="AN3206" i="1"/>
  <c r="AV3206" i="1" s="1"/>
  <c r="AR3166" i="1"/>
  <c r="AV3166" i="1" s="1"/>
  <c r="AO3166" i="1"/>
  <c r="AW3166" i="1" s="1"/>
  <c r="AN3166" i="1"/>
  <c r="AR3126" i="1"/>
  <c r="AW3126" i="1" s="1"/>
  <c r="AO3126" i="1"/>
  <c r="AN3126" i="1"/>
  <c r="AR3086" i="1"/>
  <c r="AO3086" i="1"/>
  <c r="AW3086" i="1" s="1"/>
  <c r="AN3086" i="1"/>
  <c r="AV3086" i="1" s="1"/>
  <c r="AR3046" i="1"/>
  <c r="AV3046" i="1" s="1"/>
  <c r="AO3046" i="1"/>
  <c r="AW3046" i="1" s="1"/>
  <c r="AN3046" i="1"/>
  <c r="AW3006" i="1"/>
  <c r="AV3006" i="1"/>
  <c r="AR3006" i="1"/>
  <c r="AO3006" i="1"/>
  <c r="AN3006" i="1"/>
  <c r="AW2966" i="1"/>
  <c r="AR2966" i="1"/>
  <c r="AO2966" i="1"/>
  <c r="AN2966" i="1"/>
  <c r="AV2966" i="1" s="1"/>
  <c r="AR2926" i="1"/>
  <c r="AO2926" i="1"/>
  <c r="AW2926" i="1" s="1"/>
  <c r="AN2926" i="1"/>
  <c r="AV2926" i="1" s="1"/>
  <c r="AR2886" i="1"/>
  <c r="AV2886" i="1" s="1"/>
  <c r="AO2886" i="1"/>
  <c r="AW2886" i="1" s="1"/>
  <c r="AN2886" i="1"/>
  <c r="AW2846" i="1"/>
  <c r="AV2846" i="1"/>
  <c r="AR2846" i="1"/>
  <c r="AO2846" i="1"/>
  <c r="AN2846" i="1"/>
  <c r="AW2806" i="1"/>
  <c r="AR2806" i="1"/>
  <c r="AO2806" i="1"/>
  <c r="AN2806" i="1"/>
  <c r="AV2806" i="1" s="1"/>
  <c r="AR2766" i="1"/>
  <c r="AO2766" i="1"/>
  <c r="AW2766" i="1" s="1"/>
  <c r="AN2766" i="1"/>
  <c r="AV2766" i="1" s="1"/>
  <c r="AR2726" i="1"/>
  <c r="AV2726" i="1" s="1"/>
  <c r="AO2726" i="1"/>
  <c r="AW2726" i="1" s="1"/>
  <c r="AN2726" i="1"/>
  <c r="AW2686" i="1"/>
  <c r="AV2686" i="1"/>
  <c r="AR2686" i="1"/>
  <c r="AO2686" i="1"/>
  <c r="AN2686" i="1"/>
  <c r="AW2646" i="1"/>
  <c r="AR2646" i="1"/>
  <c r="AO2646" i="1"/>
  <c r="AN2646" i="1"/>
  <c r="AV2646" i="1" s="1"/>
  <c r="AR2606" i="1"/>
  <c r="AO2606" i="1"/>
  <c r="AW2606" i="1" s="1"/>
  <c r="AN2606" i="1"/>
  <c r="AV2606" i="1" s="1"/>
  <c r="AR2566" i="1"/>
  <c r="AV2566" i="1" s="1"/>
  <c r="AO2566" i="1"/>
  <c r="AW2566" i="1" s="1"/>
  <c r="AN2566" i="1"/>
  <c r="AV2526" i="1"/>
  <c r="AR2526" i="1"/>
  <c r="AW2526" i="1" s="1"/>
  <c r="AO2526" i="1"/>
  <c r="AN2526" i="1"/>
  <c r="AW2486" i="1"/>
  <c r="AR2486" i="1"/>
  <c r="AO2486" i="1"/>
  <c r="AN2486" i="1"/>
  <c r="AV2486" i="1" s="1"/>
  <c r="AR2446" i="1"/>
  <c r="AO2446" i="1"/>
  <c r="AW2446" i="1" s="1"/>
  <c r="AN2446" i="1"/>
  <c r="AV2446" i="1" s="1"/>
  <c r="AR2406" i="1"/>
  <c r="AV2406" i="1" s="1"/>
  <c r="AO2406" i="1"/>
  <c r="AW2406" i="1" s="1"/>
  <c r="AN2406" i="1"/>
  <c r="AV2366" i="1"/>
  <c r="AR2366" i="1"/>
  <c r="AW2366" i="1" s="1"/>
  <c r="AO2366" i="1"/>
  <c r="AN2366" i="1"/>
  <c r="AW2326" i="1"/>
  <c r="AR2326" i="1"/>
  <c r="AO2326" i="1"/>
  <c r="AN2326" i="1"/>
  <c r="AV2326" i="1" s="1"/>
  <c r="AR2286" i="1"/>
  <c r="AO2286" i="1"/>
  <c r="AW2286" i="1" s="1"/>
  <c r="AN2286" i="1"/>
  <c r="AV2286" i="1" s="1"/>
  <c r="AR2246" i="1"/>
  <c r="AV2246" i="1" s="1"/>
  <c r="AO2246" i="1"/>
  <c r="AW2246" i="1" s="1"/>
  <c r="AN2246" i="1"/>
  <c r="AV2206" i="1"/>
  <c r="AR2206" i="1"/>
  <c r="AW2206" i="1" s="1"/>
  <c r="AO2206" i="1"/>
  <c r="AN2206" i="1"/>
  <c r="AW2166" i="1"/>
  <c r="AR2166" i="1"/>
  <c r="AO2166" i="1"/>
  <c r="AN2166" i="1"/>
  <c r="AV2166" i="1" s="1"/>
  <c r="AR2126" i="1"/>
  <c r="AO2126" i="1"/>
  <c r="AW2126" i="1" s="1"/>
  <c r="AN2126" i="1"/>
  <c r="AV2126" i="1" s="1"/>
  <c r="AR2086" i="1"/>
  <c r="AV2086" i="1" s="1"/>
  <c r="AO2086" i="1"/>
  <c r="AW2086" i="1" s="1"/>
  <c r="AN2086" i="1"/>
  <c r="AR2046" i="1"/>
  <c r="AO2046" i="1"/>
  <c r="AW2046" i="1" s="1"/>
  <c r="AN2046" i="1"/>
  <c r="AV2046" i="1" s="1"/>
  <c r="AR2006" i="1"/>
  <c r="AV2006" i="1" s="1"/>
  <c r="AO2006" i="1"/>
  <c r="AW2006" i="1" s="1"/>
  <c r="AN2006" i="1"/>
  <c r="AW1966" i="1"/>
  <c r="AV1966" i="1"/>
  <c r="AR1966" i="1"/>
  <c r="AO1966" i="1"/>
  <c r="AN1966" i="1"/>
  <c r="AW1926" i="1"/>
  <c r="AR1926" i="1"/>
  <c r="AO1926" i="1"/>
  <c r="AN1926" i="1"/>
  <c r="AV1926" i="1" s="1"/>
  <c r="AR1886" i="1"/>
  <c r="AO1886" i="1"/>
  <c r="AW1886" i="1" s="1"/>
  <c r="AN1886" i="1"/>
  <c r="AV1886" i="1" s="1"/>
  <c r="AR1846" i="1"/>
  <c r="AV1846" i="1" s="1"/>
  <c r="AO1846" i="1"/>
  <c r="AW1846" i="1" s="1"/>
  <c r="AN1846" i="1"/>
  <c r="AW1806" i="1"/>
  <c r="AV1806" i="1"/>
  <c r="AR1806" i="1"/>
  <c r="AO1806" i="1"/>
  <c r="AN1806" i="1"/>
  <c r="AW1766" i="1"/>
  <c r="AR1766" i="1"/>
  <c r="AO1766" i="1"/>
  <c r="AN1766" i="1"/>
  <c r="AV1766" i="1" s="1"/>
  <c r="AR1726" i="1"/>
  <c r="AO1726" i="1"/>
  <c r="AW1726" i="1" s="1"/>
  <c r="AN1726" i="1"/>
  <c r="AV1726" i="1" s="1"/>
  <c r="AR1686" i="1"/>
  <c r="AV1686" i="1" s="1"/>
  <c r="AO1686" i="1"/>
  <c r="AW1686" i="1" s="1"/>
  <c r="AN1686" i="1"/>
  <c r="AW1646" i="1"/>
  <c r="AV1646" i="1"/>
  <c r="AR1646" i="1"/>
  <c r="AO1646" i="1"/>
  <c r="AN1646" i="1"/>
  <c r="AW1606" i="1"/>
  <c r="AR1606" i="1"/>
  <c r="AO1606" i="1"/>
  <c r="AN1606" i="1"/>
  <c r="AV1606" i="1" s="1"/>
  <c r="AR1566" i="1"/>
  <c r="AO1566" i="1"/>
  <c r="AW1566" i="1" s="1"/>
  <c r="AN1566" i="1"/>
  <c r="AV1566" i="1" s="1"/>
  <c r="AR1526" i="1"/>
  <c r="AV1526" i="1" s="1"/>
  <c r="AO1526" i="1"/>
  <c r="AW1526" i="1" s="1"/>
  <c r="AN1526" i="1"/>
  <c r="AW1486" i="1"/>
  <c r="AV1486" i="1"/>
  <c r="AR1486" i="1"/>
  <c r="AO1486" i="1"/>
  <c r="AN1486" i="1"/>
  <c r="AW1446" i="1"/>
  <c r="AR1446" i="1"/>
  <c r="AO1446" i="1"/>
  <c r="AN1446" i="1"/>
  <c r="AV1446" i="1" s="1"/>
  <c r="AR1406" i="1"/>
  <c r="AO1406" i="1"/>
  <c r="AW1406" i="1" s="1"/>
  <c r="AN1406" i="1"/>
  <c r="AV1406" i="1" s="1"/>
  <c r="AR1366" i="1"/>
  <c r="AV1366" i="1" s="1"/>
  <c r="AO1366" i="1"/>
  <c r="AW1366" i="1" s="1"/>
  <c r="AN1366" i="1"/>
  <c r="AW1326" i="1"/>
  <c r="AV1326" i="1"/>
  <c r="AR1326" i="1"/>
  <c r="AO1326" i="1"/>
  <c r="AN1326" i="1"/>
  <c r="AW1286" i="1"/>
  <c r="AR1286" i="1"/>
  <c r="AO1286" i="1"/>
  <c r="AN1286" i="1"/>
  <c r="AV1286" i="1" s="1"/>
  <c r="AR1246" i="1"/>
  <c r="AO1246" i="1"/>
  <c r="AW1246" i="1" s="1"/>
  <c r="AN1246" i="1"/>
  <c r="AV1246" i="1" s="1"/>
  <c r="AR1206" i="1"/>
  <c r="AV1206" i="1" s="1"/>
  <c r="AO1206" i="1"/>
  <c r="AW1206" i="1" s="1"/>
  <c r="AN1206" i="1"/>
  <c r="AW1166" i="1"/>
  <c r="AV1166" i="1"/>
  <c r="AR1166" i="1"/>
  <c r="AO1166" i="1"/>
  <c r="AN1166" i="1"/>
  <c r="AW1126" i="1"/>
  <c r="AR1126" i="1"/>
  <c r="AO1126" i="1"/>
  <c r="AN1126" i="1"/>
  <c r="AV1126" i="1" s="1"/>
  <c r="AR1086" i="1"/>
  <c r="AV1086" i="1" s="1"/>
  <c r="AO1086" i="1"/>
  <c r="AW1086" i="1" s="1"/>
  <c r="AN1086" i="1"/>
  <c r="AR1046" i="1"/>
  <c r="AV1046" i="1" s="1"/>
  <c r="AO1046" i="1"/>
  <c r="AN1046" i="1"/>
  <c r="AR1006" i="1"/>
  <c r="AO1006" i="1"/>
  <c r="AW1006" i="1" s="1"/>
  <c r="AN1006" i="1"/>
  <c r="AV1006" i="1" s="1"/>
  <c r="AR966" i="1"/>
  <c r="AO966" i="1"/>
  <c r="AW966" i="1" s="1"/>
  <c r="AN966" i="1"/>
  <c r="AV966" i="1" s="1"/>
  <c r="AV926" i="1"/>
  <c r="AR926" i="1"/>
  <c r="AO926" i="1"/>
  <c r="AW926" i="1" s="1"/>
  <c r="AN926" i="1"/>
  <c r="AR886" i="1"/>
  <c r="AV886" i="1" s="1"/>
  <c r="AO886" i="1"/>
  <c r="AW886" i="1" s="1"/>
  <c r="AN886" i="1"/>
  <c r="AR846" i="1"/>
  <c r="AO846" i="1"/>
  <c r="AW846" i="1" s="1"/>
  <c r="AN846" i="1"/>
  <c r="AV846" i="1" s="1"/>
  <c r="AR806" i="1"/>
  <c r="AO806" i="1"/>
  <c r="AW806" i="1" s="1"/>
  <c r="AN806" i="1"/>
  <c r="AV806" i="1" s="1"/>
  <c r="AR766" i="1"/>
  <c r="AO766" i="1"/>
  <c r="AW766" i="1" s="1"/>
  <c r="AN766" i="1"/>
  <c r="AV766" i="1" s="1"/>
  <c r="AR726" i="1"/>
  <c r="AO726" i="1"/>
  <c r="AW726" i="1" s="1"/>
  <c r="AN726" i="1"/>
  <c r="AV726" i="1" s="1"/>
  <c r="AR686" i="1"/>
  <c r="AV686" i="1" s="1"/>
  <c r="AO686" i="1"/>
  <c r="AW686" i="1" s="1"/>
  <c r="AN686" i="1"/>
  <c r="AW646" i="1"/>
  <c r="AR646" i="1"/>
  <c r="AO646" i="1"/>
  <c r="AN646" i="1"/>
  <c r="AV646" i="1" s="1"/>
  <c r="AR606" i="1"/>
  <c r="AO606" i="1"/>
  <c r="AW606" i="1" s="1"/>
  <c r="AN606" i="1"/>
  <c r="AV606" i="1" s="1"/>
  <c r="AR566" i="1"/>
  <c r="AO566" i="1"/>
  <c r="AW566" i="1" s="1"/>
  <c r="AN566" i="1"/>
  <c r="AV566" i="1" s="1"/>
  <c r="AR526" i="1"/>
  <c r="AV526" i="1" s="1"/>
  <c r="AO526" i="1"/>
  <c r="AW526" i="1" s="1"/>
  <c r="AN526" i="1"/>
  <c r="AR486" i="1"/>
  <c r="AO486" i="1"/>
  <c r="AW486" i="1" s="1"/>
  <c r="AN486" i="1"/>
  <c r="AV486" i="1" s="1"/>
  <c r="AW446" i="1"/>
  <c r="AR446" i="1"/>
  <c r="AO446" i="1"/>
  <c r="AN446" i="1"/>
  <c r="AV446" i="1" s="1"/>
  <c r="AV406" i="1"/>
  <c r="AR406" i="1"/>
  <c r="AO406" i="1"/>
  <c r="AW406" i="1" s="1"/>
  <c r="AN406" i="1"/>
  <c r="AR366" i="1"/>
  <c r="AO366" i="1"/>
  <c r="AW366" i="1" s="1"/>
  <c r="AN366" i="1"/>
  <c r="AV366" i="1" s="1"/>
  <c r="AR326" i="1"/>
  <c r="AO326" i="1"/>
  <c r="AW326" i="1" s="1"/>
  <c r="AN326" i="1"/>
  <c r="AV326" i="1" s="1"/>
  <c r="AV286" i="1"/>
  <c r="AR286" i="1"/>
  <c r="AO286" i="1"/>
  <c r="AW286" i="1" s="1"/>
  <c r="AN286" i="1"/>
  <c r="AR246" i="1"/>
  <c r="AV246" i="1" s="1"/>
  <c r="AO246" i="1"/>
  <c r="AW246" i="1" s="1"/>
  <c r="AN246" i="1"/>
  <c r="AR206" i="1"/>
  <c r="AO206" i="1"/>
  <c r="AW206" i="1" s="1"/>
  <c r="AN206" i="1"/>
  <c r="AV206" i="1" s="1"/>
  <c r="AR166" i="1"/>
  <c r="AO166" i="1"/>
  <c r="AW166" i="1" s="1"/>
  <c r="AN166" i="1"/>
  <c r="AV166" i="1" s="1"/>
  <c r="AR126" i="1"/>
  <c r="AO126" i="1"/>
  <c r="AW126" i="1" s="1"/>
  <c r="AN126" i="1"/>
  <c r="AV126" i="1" s="1"/>
  <c r="AR86" i="1"/>
  <c r="AO86" i="1"/>
  <c r="AW86" i="1" s="1"/>
  <c r="AN86" i="1"/>
  <c r="AV86" i="1" s="1"/>
  <c r="AR46" i="1"/>
  <c r="AO46" i="1"/>
  <c r="AW46" i="1" s="1"/>
  <c r="AN46" i="1"/>
  <c r="AV46" i="1" s="1"/>
  <c r="AR6" i="1"/>
  <c r="N361" i="4"/>
  <c r="E361" i="4"/>
  <c r="A361" i="4"/>
  <c r="N360" i="4"/>
  <c r="E360" i="4"/>
  <c r="A360" i="4"/>
  <c r="E359" i="4"/>
  <c r="A359" i="4"/>
  <c r="N359" i="4" s="1"/>
  <c r="N358" i="4"/>
  <c r="E358" i="4"/>
  <c r="A358" i="4"/>
  <c r="N357" i="4"/>
  <c r="E357" i="4"/>
  <c r="A357" i="4"/>
  <c r="E356" i="4"/>
  <c r="A356" i="4"/>
  <c r="N356" i="4" s="1"/>
  <c r="E355" i="4"/>
  <c r="A355" i="4"/>
  <c r="N355" i="4" s="1"/>
  <c r="N354" i="4"/>
  <c r="E354" i="4"/>
  <c r="A354" i="4"/>
  <c r="AV17686" i="1" l="1"/>
  <c r="AV17846" i="1"/>
  <c r="AV18006" i="1"/>
  <c r="AV18166" i="1"/>
  <c r="AV18326" i="1"/>
  <c r="AV18486" i="1"/>
  <c r="AV18646" i="1"/>
  <c r="AV6246" i="1"/>
  <c r="AV6406" i="1"/>
  <c r="AV6726" i="1"/>
  <c r="AV6886" i="1"/>
  <c r="AW6566" i="1"/>
  <c r="AW7046" i="1"/>
  <c r="AV3606" i="1"/>
  <c r="AV3766" i="1"/>
  <c r="AV4086" i="1"/>
  <c r="AW3286" i="1"/>
  <c r="AV3126" i="1"/>
  <c r="AV3446" i="1"/>
  <c r="AV3926" i="1"/>
  <c r="AW1046" i="1"/>
  <c r="F354" i="4"/>
  <c r="R354" i="4" s="1"/>
  <c r="F359" i="4"/>
  <c r="F358" i="4"/>
  <c r="R358" i="4" s="1"/>
  <c r="F361" i="4"/>
  <c r="R361" i="4" s="1"/>
  <c r="F357" i="4"/>
  <c r="H357" i="4" s="1"/>
  <c r="F360" i="4"/>
  <c r="Q360" i="4" s="1"/>
  <c r="F356" i="4"/>
  <c r="H359" i="4" l="1"/>
  <c r="Q359" i="4"/>
  <c r="R359" i="4"/>
  <c r="Q358" i="4"/>
  <c r="Q354" i="4"/>
  <c r="R357" i="4"/>
  <c r="Q357" i="4"/>
  <c r="H354" i="4"/>
  <c r="H358" i="4"/>
  <c r="Q361" i="4"/>
  <c r="H360" i="4"/>
  <c r="H361" i="4"/>
  <c r="R360" i="4"/>
  <c r="F355" i="4"/>
  <c r="Q355" i="4" s="1"/>
  <c r="R356" i="4"/>
  <c r="Q356" i="4"/>
  <c r="H356" i="4"/>
  <c r="D33" i="1"/>
  <c r="C33" i="1"/>
  <c r="B33" i="1"/>
  <c r="H355" i="4" l="1"/>
  <c r="R355" i="4"/>
  <c r="AL46" i="4"/>
  <c r="AL45" i="4"/>
  <c r="AL44" i="4"/>
  <c r="AL43" i="4"/>
  <c r="AL42" i="4"/>
  <c r="AL41" i="4"/>
  <c r="AL40" i="4"/>
  <c r="AL39" i="4"/>
  <c r="AL38" i="4"/>
  <c r="AL37" i="4"/>
  <c r="AL36" i="4"/>
  <c r="AL35" i="4"/>
  <c r="AL34" i="4"/>
  <c r="AL33" i="4"/>
  <c r="AL32" i="4"/>
  <c r="AL31" i="4"/>
  <c r="AL21" i="4"/>
  <c r="AL20" i="4"/>
  <c r="AL19" i="4"/>
  <c r="AL18" i="4"/>
  <c r="AL17" i="4"/>
  <c r="AL16" i="4"/>
  <c r="AL15" i="4"/>
  <c r="AL14" i="4"/>
  <c r="AL13" i="4"/>
  <c r="AL12" i="4"/>
  <c r="AL11" i="4"/>
  <c r="AL10" i="4"/>
  <c r="AL9" i="4"/>
  <c r="AL8" i="4"/>
  <c r="AL7" i="4"/>
  <c r="AL6" i="4"/>
  <c r="AL5" i="4"/>
  <c r="AL4" i="4"/>
  <c r="AL3" i="4"/>
  <c r="Q1" i="4" l="1"/>
  <c r="AM16126" i="1"/>
  <c r="AM16086" i="1"/>
  <c r="AM16046" i="1"/>
  <c r="AM16006" i="1"/>
  <c r="AM15966" i="1"/>
  <c r="AM15926" i="1"/>
  <c r="AM15886" i="1"/>
  <c r="AM15846" i="1"/>
  <c r="AM15806" i="1"/>
  <c r="AM15766" i="1"/>
  <c r="AM15726" i="1"/>
  <c r="AM15686" i="1"/>
  <c r="AM15646" i="1"/>
  <c r="AM15606" i="1"/>
  <c r="AM15566" i="1"/>
  <c r="AM15526" i="1"/>
  <c r="AM15486" i="1"/>
  <c r="AM15446" i="1"/>
  <c r="AM15366" i="1"/>
  <c r="AM15326" i="1"/>
  <c r="AM15286" i="1"/>
  <c r="AM15246" i="1"/>
  <c r="AM15206" i="1"/>
  <c r="AM15166" i="1"/>
  <c r="AM15126" i="1"/>
  <c r="AM15086" i="1"/>
  <c r="AM15046" i="1"/>
  <c r="AM15006" i="1"/>
  <c r="AM14966" i="1"/>
  <c r="AM14926" i="1"/>
  <c r="AM14886" i="1"/>
  <c r="AM14846" i="1"/>
  <c r="AM14806" i="1"/>
  <c r="AM14766" i="1"/>
  <c r="AM14726" i="1"/>
  <c r="AM14686" i="1"/>
  <c r="AM14646" i="1"/>
  <c r="AM14606" i="1"/>
  <c r="AM14566" i="1"/>
  <c r="AM14526" i="1"/>
  <c r="AM14486" i="1"/>
  <c r="AM14446" i="1"/>
  <c r="AM14406" i="1"/>
  <c r="AM14366" i="1"/>
  <c r="AM14326" i="1"/>
  <c r="AM14286" i="1"/>
  <c r="AM14246" i="1"/>
  <c r="AM14206" i="1"/>
  <c r="AM14166" i="1"/>
  <c r="AM14126" i="1"/>
  <c r="AM14086" i="1"/>
  <c r="AW6" i="1"/>
  <c r="N179" i="4" l="1"/>
  <c r="N178" i="4"/>
  <c r="N177" i="4"/>
  <c r="N176" i="4"/>
  <c r="N175" i="4"/>
  <c r="N174" i="4"/>
  <c r="N173" i="4"/>
  <c r="N172" i="4"/>
  <c r="N171" i="4"/>
  <c r="N170" i="4"/>
  <c r="N169" i="4"/>
  <c r="N168" i="4"/>
  <c r="N167" i="4"/>
  <c r="N166" i="4"/>
  <c r="N165" i="4"/>
  <c r="N164" i="4"/>
  <c r="N163" i="4"/>
  <c r="N162" i="4"/>
  <c r="N161" i="4"/>
  <c r="N160" i="4"/>
  <c r="N159" i="4"/>
  <c r="N158" i="4"/>
  <c r="N157" i="4"/>
  <c r="N156" i="4"/>
  <c r="N155" i="4"/>
  <c r="N154" i="4"/>
  <c r="N153" i="4"/>
  <c r="N152" i="4"/>
  <c r="N151" i="4"/>
  <c r="N150" i="4"/>
  <c r="N149" i="4"/>
  <c r="N148" i="4"/>
  <c r="N147" i="4"/>
  <c r="N146" i="4"/>
  <c r="N145" i="4"/>
  <c r="N144" i="4"/>
  <c r="N143" i="4"/>
  <c r="N142" i="4"/>
  <c r="N141" i="4"/>
  <c r="N140" i="4"/>
  <c r="N139" i="4"/>
  <c r="N138" i="4"/>
  <c r="N137" i="4"/>
  <c r="N136" i="4"/>
  <c r="N135" i="4"/>
  <c r="N134" i="4"/>
  <c r="N133" i="4"/>
  <c r="N132" i="4"/>
  <c r="N131" i="4"/>
  <c r="N130" i="4"/>
  <c r="N129" i="4"/>
  <c r="N128" i="4"/>
  <c r="N127" i="4"/>
  <c r="N126" i="4"/>
  <c r="N125" i="4"/>
  <c r="N124" i="4"/>
  <c r="N123" i="4"/>
  <c r="N122" i="4"/>
  <c r="N121" i="4"/>
  <c r="N120" i="4"/>
  <c r="N119" i="4"/>
  <c r="N118" i="4"/>
  <c r="N117" i="4"/>
  <c r="N116" i="4"/>
  <c r="N115" i="4"/>
  <c r="N114" i="4"/>
  <c r="N113" i="4"/>
  <c r="N112" i="4"/>
  <c r="N111" i="4"/>
  <c r="N110" i="4"/>
  <c r="N109" i="4"/>
  <c r="N108" i="4"/>
  <c r="N107" i="4"/>
  <c r="N106" i="4"/>
  <c r="N105" i="4"/>
  <c r="N104" i="4"/>
  <c r="N103" i="4"/>
  <c r="N102" i="4"/>
  <c r="N101" i="4"/>
  <c r="N100" i="4"/>
  <c r="N99" i="4"/>
  <c r="N98" i="4"/>
  <c r="N97" i="4"/>
  <c r="N96" i="4"/>
  <c r="N95" i="4"/>
  <c r="N94" i="4"/>
  <c r="N93" i="4"/>
  <c r="N92" i="4"/>
  <c r="N91" i="4"/>
  <c r="N90" i="4"/>
  <c r="N89" i="4"/>
  <c r="N88" i="4"/>
  <c r="N87" i="4"/>
  <c r="N86" i="4"/>
  <c r="N85" i="4"/>
  <c r="N84" i="4"/>
  <c r="N83" i="4"/>
  <c r="N82" i="4"/>
  <c r="N81" i="4"/>
  <c r="N80" i="4"/>
  <c r="N79" i="4"/>
  <c r="N78" i="4"/>
  <c r="N77" i="4"/>
  <c r="N76" i="4"/>
  <c r="N75" i="4"/>
  <c r="N74" i="4"/>
  <c r="N73" i="4"/>
  <c r="N72" i="4"/>
  <c r="N71" i="4"/>
  <c r="N70" i="4"/>
  <c r="N69" i="4"/>
  <c r="N68" i="4"/>
  <c r="N67" i="4"/>
  <c r="N66" i="4"/>
  <c r="N65" i="4"/>
  <c r="N64" i="4"/>
  <c r="N63" i="4"/>
  <c r="N62" i="4"/>
  <c r="N61" i="4"/>
  <c r="N60" i="4"/>
  <c r="N59" i="4"/>
  <c r="N58" i="4"/>
  <c r="N57" i="4"/>
  <c r="N56" i="4"/>
  <c r="N55" i="4"/>
  <c r="N54" i="4"/>
  <c r="N53" i="4"/>
  <c r="N52" i="4"/>
  <c r="N51" i="4"/>
  <c r="N50" i="4"/>
  <c r="N49" i="4"/>
  <c r="N48" i="4"/>
  <c r="N47" i="4"/>
  <c r="N46" i="4"/>
  <c r="N45" i="4"/>
  <c r="N44" i="4"/>
  <c r="N43" i="4"/>
  <c r="N42" i="4"/>
  <c r="N41" i="4"/>
  <c r="N40" i="4"/>
  <c r="N39" i="4"/>
  <c r="N38" i="4"/>
  <c r="N37" i="4"/>
  <c r="N36" i="4"/>
  <c r="N35" i="4"/>
  <c r="N34" i="4"/>
  <c r="N33" i="4"/>
  <c r="N32" i="4"/>
  <c r="N31" i="4"/>
  <c r="N30" i="4"/>
  <c r="N29" i="4"/>
  <c r="N28" i="4"/>
  <c r="N27" i="4"/>
  <c r="N26" i="4"/>
  <c r="N25" i="4"/>
  <c r="N24" i="4"/>
  <c r="N23" i="4"/>
  <c r="N22" i="4"/>
  <c r="N21" i="4"/>
  <c r="N20" i="4"/>
  <c r="N19" i="4"/>
  <c r="N18" i="4"/>
  <c r="N17" i="4"/>
  <c r="N16" i="4"/>
  <c r="N15" i="4"/>
  <c r="N14" i="4"/>
  <c r="N13" i="4"/>
  <c r="N12" i="4"/>
  <c r="N11" i="4"/>
  <c r="N10" i="4"/>
  <c r="N9" i="4"/>
  <c r="N8" i="4"/>
  <c r="N7" i="4"/>
  <c r="N6" i="4"/>
  <c r="N5" i="4"/>
  <c r="N4" i="4"/>
  <c r="N3" i="4"/>
  <c r="N248" i="4"/>
  <c r="N243" i="4"/>
  <c r="N239" i="4"/>
  <c r="N227" i="4"/>
  <c r="N211" i="4"/>
  <c r="N195" i="4"/>
  <c r="AM14046" i="1"/>
  <c r="AM14006" i="1"/>
  <c r="AM13966" i="1"/>
  <c r="AM13926" i="1"/>
  <c r="AM13886" i="1"/>
  <c r="AM13846" i="1"/>
  <c r="AM13806" i="1"/>
  <c r="AM13766" i="1"/>
  <c r="AM13726" i="1"/>
  <c r="AM13686" i="1"/>
  <c r="AM13646" i="1"/>
  <c r="AM13606" i="1"/>
  <c r="AM13566" i="1"/>
  <c r="AM13526" i="1"/>
  <c r="AM13486" i="1"/>
  <c r="AM13446" i="1"/>
  <c r="AM13406" i="1"/>
  <c r="AM13366" i="1"/>
  <c r="AM13326" i="1"/>
  <c r="AM13286" i="1"/>
  <c r="AM13246" i="1"/>
  <c r="AM13206" i="1"/>
  <c r="AM13166" i="1"/>
  <c r="AM13126" i="1"/>
  <c r="AM13086" i="1"/>
  <c r="AM13046" i="1"/>
  <c r="AM13006" i="1"/>
  <c r="AM12966" i="1"/>
  <c r="AM12926" i="1"/>
  <c r="AM12886" i="1"/>
  <c r="AM12846" i="1"/>
  <c r="AM12806" i="1"/>
  <c r="AM12766" i="1"/>
  <c r="AM12726" i="1"/>
  <c r="AM12686" i="1"/>
  <c r="AM12646" i="1"/>
  <c r="AM12606" i="1"/>
  <c r="AM10486" i="1"/>
  <c r="AM10446" i="1"/>
  <c r="AM10406" i="1"/>
  <c r="AM10366" i="1"/>
  <c r="AM10326" i="1"/>
  <c r="AM10286" i="1"/>
  <c r="AM10246" i="1"/>
  <c r="AM10206" i="1"/>
  <c r="AM10166" i="1"/>
  <c r="AM10126" i="1"/>
  <c r="AM10086" i="1"/>
  <c r="AM10046" i="1"/>
  <c r="AM10006" i="1"/>
  <c r="AM9966" i="1"/>
  <c r="AM9926" i="1"/>
  <c r="N250" i="4"/>
  <c r="AM9886" i="1"/>
  <c r="N249" i="4"/>
  <c r="AM9846" i="1"/>
  <c r="AM9806" i="1"/>
  <c r="N247" i="4"/>
  <c r="AM9766" i="1"/>
  <c r="N246" i="4"/>
  <c r="AM9726" i="1"/>
  <c r="N245" i="4"/>
  <c r="AM9686" i="1"/>
  <c r="N244" i="4"/>
  <c r="AM9646" i="1"/>
  <c r="AM9606" i="1"/>
  <c r="N242" i="4"/>
  <c r="AM9566" i="1"/>
  <c r="N241" i="4"/>
  <c r="AM9526" i="1"/>
  <c r="N240" i="4"/>
  <c r="AM9486" i="1"/>
  <c r="AM9446" i="1"/>
  <c r="N238" i="4"/>
  <c r="AM9406" i="1"/>
  <c r="N237" i="4"/>
  <c r="AM9366" i="1"/>
  <c r="N236" i="4"/>
  <c r="AM9326" i="1"/>
  <c r="N235" i="4"/>
  <c r="AM9286" i="1"/>
  <c r="N234" i="4"/>
  <c r="AM9246" i="1"/>
  <c r="N233" i="4"/>
  <c r="AM9206" i="1"/>
  <c r="N232" i="4"/>
  <c r="AM9166" i="1"/>
  <c r="N231" i="4"/>
  <c r="AM9126" i="1"/>
  <c r="N230" i="4"/>
  <c r="AM9086" i="1"/>
  <c r="N229" i="4"/>
  <c r="AM9046" i="1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F3" i="4"/>
  <c r="F4" i="4"/>
  <c r="F250" i="4"/>
  <c r="F249" i="4"/>
  <c r="F248" i="4"/>
  <c r="F247" i="4"/>
  <c r="F246" i="4"/>
  <c r="F245" i="4"/>
  <c r="F244" i="4"/>
  <c r="F243" i="4"/>
  <c r="F242" i="4"/>
  <c r="F241" i="4"/>
  <c r="F240" i="4"/>
  <c r="F239" i="4"/>
  <c r="F238" i="4"/>
  <c r="F237" i="4"/>
  <c r="F236" i="4"/>
  <c r="F235" i="4"/>
  <c r="F234" i="4"/>
  <c r="F233" i="4"/>
  <c r="F232" i="4"/>
  <c r="F231" i="4"/>
  <c r="F230" i="4"/>
  <c r="F229" i="4"/>
  <c r="F228" i="4"/>
  <c r="F227" i="4"/>
  <c r="F226" i="4"/>
  <c r="F225" i="4"/>
  <c r="F224" i="4"/>
  <c r="F223" i="4"/>
  <c r="F222" i="4"/>
  <c r="F221" i="4"/>
  <c r="F220" i="4"/>
  <c r="F219" i="4"/>
  <c r="F218" i="4"/>
  <c r="F217" i="4"/>
  <c r="F216" i="4"/>
  <c r="F215" i="4"/>
  <c r="F214" i="4"/>
  <c r="F213" i="4"/>
  <c r="F212" i="4"/>
  <c r="F211" i="4"/>
  <c r="F210" i="4"/>
  <c r="F209" i="4"/>
  <c r="F208" i="4"/>
  <c r="F207" i="4"/>
  <c r="F206" i="4"/>
  <c r="F205" i="4"/>
  <c r="F204" i="4"/>
  <c r="F203" i="4"/>
  <c r="F202" i="4"/>
  <c r="F201" i="4"/>
  <c r="F200" i="4"/>
  <c r="F199" i="4"/>
  <c r="F198" i="4"/>
  <c r="F197" i="4"/>
  <c r="F196" i="4"/>
  <c r="F195" i="4"/>
  <c r="F194" i="4"/>
  <c r="F193" i="4"/>
  <c r="F192" i="4"/>
  <c r="F191" i="4"/>
  <c r="F190" i="4"/>
  <c r="F189" i="4"/>
  <c r="F188" i="4"/>
  <c r="F187" i="4"/>
  <c r="F186" i="4"/>
  <c r="F185" i="4"/>
  <c r="F184" i="4"/>
  <c r="F183" i="4"/>
  <c r="F182" i="4"/>
  <c r="F181" i="4"/>
  <c r="F180" i="4"/>
  <c r="F179" i="4"/>
  <c r="F178" i="4"/>
  <c r="F177" i="4"/>
  <c r="F176" i="4"/>
  <c r="F175" i="4"/>
  <c r="F174" i="4"/>
  <c r="F173" i="4"/>
  <c r="F172" i="4"/>
  <c r="F171" i="4"/>
  <c r="F170" i="4"/>
  <c r="F169" i="4"/>
  <c r="F168" i="4"/>
  <c r="F167" i="4"/>
  <c r="F166" i="4"/>
  <c r="F165" i="4"/>
  <c r="F164" i="4"/>
  <c r="F163" i="4"/>
  <c r="F162" i="4"/>
  <c r="F161" i="4"/>
  <c r="F160" i="4"/>
  <c r="F159" i="4"/>
  <c r="F158" i="4"/>
  <c r="F157" i="4"/>
  <c r="F156" i="4"/>
  <c r="F155" i="4"/>
  <c r="F154" i="4"/>
  <c r="F153" i="4"/>
  <c r="F152" i="4"/>
  <c r="F151" i="4"/>
  <c r="F150" i="4"/>
  <c r="F149" i="4"/>
  <c r="F148" i="4"/>
  <c r="F147" i="4"/>
  <c r="F146" i="4"/>
  <c r="F145" i="4"/>
  <c r="F144" i="4"/>
  <c r="F143" i="4"/>
  <c r="F142" i="4"/>
  <c r="F141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F123" i="4"/>
  <c r="F122" i="4"/>
  <c r="F121" i="4"/>
  <c r="F120" i="4"/>
  <c r="F119" i="4"/>
  <c r="F118" i="4"/>
  <c r="F117" i="4"/>
  <c r="F116" i="4"/>
  <c r="F115" i="4"/>
  <c r="F114" i="4"/>
  <c r="F113" i="4"/>
  <c r="F112" i="4"/>
  <c r="F111" i="4"/>
  <c r="F110" i="4"/>
  <c r="F109" i="4"/>
  <c r="F108" i="4"/>
  <c r="F107" i="4"/>
  <c r="F106" i="4"/>
  <c r="F105" i="4"/>
  <c r="F104" i="4"/>
  <c r="F103" i="4"/>
  <c r="F102" i="4"/>
  <c r="F101" i="4"/>
  <c r="F100" i="4"/>
  <c r="F99" i="4"/>
  <c r="F98" i="4"/>
  <c r="F97" i="4"/>
  <c r="F96" i="4"/>
  <c r="F95" i="4"/>
  <c r="F94" i="4"/>
  <c r="F93" i="4"/>
  <c r="F92" i="4"/>
  <c r="F91" i="4"/>
  <c r="F90" i="4"/>
  <c r="F89" i="4"/>
  <c r="F88" i="4"/>
  <c r="F87" i="4"/>
  <c r="F86" i="4"/>
  <c r="F85" i="4"/>
  <c r="F84" i="4"/>
  <c r="F83" i="4"/>
  <c r="F82" i="4"/>
  <c r="F81" i="4"/>
  <c r="F80" i="4"/>
  <c r="F79" i="4"/>
  <c r="F78" i="4"/>
  <c r="F77" i="4"/>
  <c r="F76" i="4"/>
  <c r="F75" i="4"/>
  <c r="F74" i="4"/>
  <c r="F73" i="4"/>
  <c r="F72" i="4"/>
  <c r="F71" i="4"/>
  <c r="F70" i="4"/>
  <c r="F69" i="4"/>
  <c r="F68" i="4"/>
  <c r="F67" i="4"/>
  <c r="F66" i="4"/>
  <c r="F65" i="4"/>
  <c r="F64" i="4"/>
  <c r="F63" i="4"/>
  <c r="F62" i="4"/>
  <c r="F61" i="4"/>
  <c r="F60" i="4"/>
  <c r="F59" i="4"/>
  <c r="F58" i="4"/>
  <c r="F57" i="4"/>
  <c r="F56" i="4"/>
  <c r="F55" i="4"/>
  <c r="F54" i="4"/>
  <c r="F53" i="4"/>
  <c r="F52" i="4"/>
  <c r="F51" i="4"/>
  <c r="F50" i="4"/>
  <c r="F49" i="4"/>
  <c r="F48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10" i="4"/>
  <c r="F9" i="4"/>
  <c r="F8" i="4"/>
  <c r="F7" i="4"/>
  <c r="F6" i="4"/>
  <c r="F5" i="4"/>
  <c r="V10" i="4" l="1"/>
  <c r="U10" i="4"/>
  <c r="V18" i="4"/>
  <c r="U18" i="4"/>
  <c r="V22" i="4"/>
  <c r="U22" i="4"/>
  <c r="V30" i="4"/>
  <c r="U30" i="4"/>
  <c r="V38" i="4"/>
  <c r="U38" i="4"/>
  <c r="Q42" i="4"/>
  <c r="V42" i="4"/>
  <c r="U42" i="4"/>
  <c r="V46" i="4"/>
  <c r="U46" i="4"/>
  <c r="V54" i="4"/>
  <c r="U54" i="4"/>
  <c r="V62" i="4"/>
  <c r="U62" i="4"/>
  <c r="V66" i="4"/>
  <c r="U66" i="4"/>
  <c r="V74" i="4"/>
  <c r="U74" i="4"/>
  <c r="V82" i="4"/>
  <c r="U82" i="4"/>
  <c r="V86" i="4"/>
  <c r="U86" i="4"/>
  <c r="V94" i="4"/>
  <c r="U94" i="4"/>
  <c r="V102" i="4"/>
  <c r="U102" i="4"/>
  <c r="V110" i="4"/>
  <c r="U110" i="4"/>
  <c r="V114" i="4"/>
  <c r="U114" i="4"/>
  <c r="V122" i="4"/>
  <c r="U122" i="4"/>
  <c r="R130" i="4"/>
  <c r="V130" i="4"/>
  <c r="U130" i="4"/>
  <c r="V134" i="4"/>
  <c r="U134" i="4"/>
  <c r="V142" i="4"/>
  <c r="U142" i="4"/>
  <c r="V150" i="4"/>
  <c r="U150" i="4"/>
  <c r="V158" i="4"/>
  <c r="U158" i="4"/>
  <c r="R162" i="4"/>
  <c r="V162" i="4"/>
  <c r="U162" i="4"/>
  <c r="V170" i="4"/>
  <c r="U170" i="4"/>
  <c r="V178" i="4"/>
  <c r="U178" i="4"/>
  <c r="V186" i="4"/>
  <c r="U186" i="4"/>
  <c r="V190" i="4"/>
  <c r="U190" i="4"/>
  <c r="V198" i="4"/>
  <c r="U198" i="4"/>
  <c r="V202" i="4"/>
  <c r="U202" i="4"/>
  <c r="V210" i="4"/>
  <c r="U210" i="4"/>
  <c r="V218" i="4"/>
  <c r="U218" i="4"/>
  <c r="V226" i="4"/>
  <c r="U226" i="4"/>
  <c r="V234" i="4"/>
  <c r="U234" i="4"/>
  <c r="V238" i="4"/>
  <c r="U238" i="4"/>
  <c r="V246" i="4"/>
  <c r="U246" i="4"/>
  <c r="V4" i="4"/>
  <c r="U4" i="4"/>
  <c r="U7" i="4"/>
  <c r="V7" i="4"/>
  <c r="U11" i="4"/>
  <c r="V11" i="4"/>
  <c r="V15" i="4"/>
  <c r="U15" i="4"/>
  <c r="U19" i="4"/>
  <c r="V19" i="4"/>
  <c r="U23" i="4"/>
  <c r="V23" i="4"/>
  <c r="U27" i="4"/>
  <c r="V27" i="4"/>
  <c r="V31" i="4"/>
  <c r="U31" i="4"/>
  <c r="U35" i="4"/>
  <c r="V35" i="4"/>
  <c r="U39" i="4"/>
  <c r="V39" i="4"/>
  <c r="U43" i="4"/>
  <c r="V43" i="4"/>
  <c r="V47" i="4"/>
  <c r="U47" i="4"/>
  <c r="U51" i="4"/>
  <c r="V51" i="4"/>
  <c r="U55" i="4"/>
  <c r="V55" i="4"/>
  <c r="U59" i="4"/>
  <c r="V59" i="4"/>
  <c r="V63" i="4"/>
  <c r="U63" i="4"/>
  <c r="U67" i="4"/>
  <c r="V67" i="4"/>
  <c r="U71" i="4"/>
  <c r="V71" i="4"/>
  <c r="U75" i="4"/>
  <c r="V75" i="4"/>
  <c r="V79" i="4"/>
  <c r="U79" i="4"/>
  <c r="U83" i="4"/>
  <c r="V83" i="4"/>
  <c r="U87" i="4"/>
  <c r="V87" i="4"/>
  <c r="U91" i="4"/>
  <c r="V91" i="4"/>
  <c r="V95" i="4"/>
  <c r="U95" i="4"/>
  <c r="U99" i="4"/>
  <c r="V99" i="4"/>
  <c r="U103" i="4"/>
  <c r="V103" i="4"/>
  <c r="U107" i="4"/>
  <c r="V107" i="4"/>
  <c r="V111" i="4"/>
  <c r="U111" i="4"/>
  <c r="U115" i="4"/>
  <c r="V115" i="4"/>
  <c r="U119" i="4"/>
  <c r="V119" i="4"/>
  <c r="U123" i="4"/>
  <c r="V123" i="4"/>
  <c r="V127" i="4"/>
  <c r="U127" i="4"/>
  <c r="U131" i="4"/>
  <c r="V131" i="4"/>
  <c r="U135" i="4"/>
  <c r="V135" i="4"/>
  <c r="U139" i="4"/>
  <c r="V139" i="4"/>
  <c r="V143" i="4"/>
  <c r="U143" i="4"/>
  <c r="U147" i="4"/>
  <c r="V147" i="4"/>
  <c r="U151" i="4"/>
  <c r="V151" i="4"/>
  <c r="U155" i="4"/>
  <c r="V155" i="4"/>
  <c r="V159" i="4"/>
  <c r="U159" i="4"/>
  <c r="U163" i="4"/>
  <c r="V163" i="4"/>
  <c r="U167" i="4"/>
  <c r="V167" i="4"/>
  <c r="U171" i="4"/>
  <c r="V171" i="4"/>
  <c r="V175" i="4"/>
  <c r="U175" i="4"/>
  <c r="U179" i="4"/>
  <c r="V179" i="4"/>
  <c r="U183" i="4"/>
  <c r="V183" i="4"/>
  <c r="U187" i="4"/>
  <c r="V187" i="4"/>
  <c r="V191" i="4"/>
  <c r="U191" i="4"/>
  <c r="U195" i="4"/>
  <c r="V195" i="4"/>
  <c r="U199" i="4"/>
  <c r="V199" i="4"/>
  <c r="U203" i="4"/>
  <c r="V203" i="4"/>
  <c r="V207" i="4"/>
  <c r="U207" i="4"/>
  <c r="U211" i="4"/>
  <c r="V211" i="4"/>
  <c r="U215" i="4"/>
  <c r="V215" i="4"/>
  <c r="U219" i="4"/>
  <c r="V219" i="4"/>
  <c r="V223" i="4"/>
  <c r="U223" i="4"/>
  <c r="U227" i="4"/>
  <c r="V227" i="4"/>
  <c r="U231" i="4"/>
  <c r="V231" i="4"/>
  <c r="U235" i="4"/>
  <c r="V235" i="4"/>
  <c r="V239" i="4"/>
  <c r="U239" i="4"/>
  <c r="V243" i="4"/>
  <c r="U243" i="4"/>
  <c r="U247" i="4"/>
  <c r="V247" i="4"/>
  <c r="U3" i="4"/>
  <c r="V3" i="4"/>
  <c r="V8" i="4"/>
  <c r="U8" i="4"/>
  <c r="V12" i="4"/>
  <c r="U12" i="4"/>
  <c r="V16" i="4"/>
  <c r="U16" i="4"/>
  <c r="V20" i="4"/>
  <c r="U20" i="4"/>
  <c r="V24" i="4"/>
  <c r="U24" i="4"/>
  <c r="V28" i="4"/>
  <c r="U28" i="4"/>
  <c r="V32" i="4"/>
  <c r="U32" i="4"/>
  <c r="V36" i="4"/>
  <c r="U36" i="4"/>
  <c r="V40" i="4"/>
  <c r="U40" i="4"/>
  <c r="V44" i="4"/>
  <c r="U44" i="4"/>
  <c r="V48" i="4"/>
  <c r="U48" i="4"/>
  <c r="V52" i="4"/>
  <c r="U52" i="4"/>
  <c r="V56" i="4"/>
  <c r="U56" i="4"/>
  <c r="V60" i="4"/>
  <c r="U60" i="4"/>
  <c r="V64" i="4"/>
  <c r="U64" i="4"/>
  <c r="Q68" i="4"/>
  <c r="V68" i="4"/>
  <c r="U68" i="4"/>
  <c r="V72" i="4"/>
  <c r="U72" i="4"/>
  <c r="V76" i="4"/>
  <c r="U76" i="4"/>
  <c r="V80" i="4"/>
  <c r="U80" i="4"/>
  <c r="Q84" i="4"/>
  <c r="V84" i="4"/>
  <c r="U84" i="4"/>
  <c r="V88" i="4"/>
  <c r="U88" i="4"/>
  <c r="V92" i="4"/>
  <c r="U92" i="4"/>
  <c r="V96" i="4"/>
  <c r="U96" i="4"/>
  <c r="V100" i="4"/>
  <c r="U100" i="4"/>
  <c r="V104" i="4"/>
  <c r="U104" i="4"/>
  <c r="V108" i="4"/>
  <c r="U108" i="4"/>
  <c r="V112" i="4"/>
  <c r="U112" i="4"/>
  <c r="V116" i="4"/>
  <c r="U116" i="4"/>
  <c r="V120" i="4"/>
  <c r="U120" i="4"/>
  <c r="V124" i="4"/>
  <c r="U124" i="4"/>
  <c r="V128" i="4"/>
  <c r="U128" i="4"/>
  <c r="V132" i="4"/>
  <c r="U132" i="4"/>
  <c r="V136" i="4"/>
  <c r="U136" i="4"/>
  <c r="V140" i="4"/>
  <c r="U140" i="4"/>
  <c r="V144" i="4"/>
  <c r="U144" i="4"/>
  <c r="V148" i="4"/>
  <c r="U148" i="4"/>
  <c r="V152" i="4"/>
  <c r="U152" i="4"/>
  <c r="V156" i="4"/>
  <c r="U156" i="4"/>
  <c r="V160" i="4"/>
  <c r="U160" i="4"/>
  <c r="V164" i="4"/>
  <c r="U164" i="4"/>
  <c r="V168" i="4"/>
  <c r="U168" i="4"/>
  <c r="V172" i="4"/>
  <c r="U172" i="4"/>
  <c r="V176" i="4"/>
  <c r="U176" i="4"/>
  <c r="V180" i="4"/>
  <c r="U180" i="4"/>
  <c r="V184" i="4"/>
  <c r="U184" i="4"/>
  <c r="V188" i="4"/>
  <c r="U188" i="4"/>
  <c r="V192" i="4"/>
  <c r="U192" i="4"/>
  <c r="V196" i="4"/>
  <c r="U196" i="4"/>
  <c r="V200" i="4"/>
  <c r="U200" i="4"/>
  <c r="V204" i="4"/>
  <c r="U204" i="4"/>
  <c r="V208" i="4"/>
  <c r="U208" i="4"/>
  <c r="V212" i="4"/>
  <c r="U212" i="4"/>
  <c r="V216" i="4"/>
  <c r="U216" i="4"/>
  <c r="V220" i="4"/>
  <c r="U220" i="4"/>
  <c r="V224" i="4"/>
  <c r="U224" i="4"/>
  <c r="V228" i="4"/>
  <c r="U228" i="4"/>
  <c r="V232" i="4"/>
  <c r="U232" i="4"/>
  <c r="V236" i="4"/>
  <c r="U236" i="4"/>
  <c r="V240" i="4"/>
  <c r="U240" i="4"/>
  <c r="V244" i="4"/>
  <c r="U244" i="4"/>
  <c r="V248" i="4"/>
  <c r="U248" i="4"/>
  <c r="V6" i="4"/>
  <c r="U6" i="4"/>
  <c r="V14" i="4"/>
  <c r="U14" i="4"/>
  <c r="V26" i="4"/>
  <c r="U26" i="4"/>
  <c r="Q34" i="4"/>
  <c r="V34" i="4"/>
  <c r="U34" i="4"/>
  <c r="V50" i="4"/>
  <c r="U50" i="4"/>
  <c r="V58" i="4"/>
  <c r="U58" i="4"/>
  <c r="V70" i="4"/>
  <c r="U70" i="4"/>
  <c r="V78" i="4"/>
  <c r="U78" i="4"/>
  <c r="V90" i="4"/>
  <c r="U90" i="4"/>
  <c r="R98" i="4"/>
  <c r="V98" i="4"/>
  <c r="U98" i="4"/>
  <c r="V106" i="4"/>
  <c r="U106" i="4"/>
  <c r="V118" i="4"/>
  <c r="U118" i="4"/>
  <c r="V126" i="4"/>
  <c r="U126" i="4"/>
  <c r="V138" i="4"/>
  <c r="U138" i="4"/>
  <c r="V146" i="4"/>
  <c r="U146" i="4"/>
  <c r="V154" i="4"/>
  <c r="U154" i="4"/>
  <c r="V166" i="4"/>
  <c r="U166" i="4"/>
  <c r="V174" i="4"/>
  <c r="U174" i="4"/>
  <c r="V182" i="4"/>
  <c r="U182" i="4"/>
  <c r="V194" i="4"/>
  <c r="U194" i="4"/>
  <c r="V206" i="4"/>
  <c r="U206" i="4"/>
  <c r="V214" i="4"/>
  <c r="U214" i="4"/>
  <c r="V222" i="4"/>
  <c r="U222" i="4"/>
  <c r="V230" i="4"/>
  <c r="U230" i="4"/>
  <c r="R242" i="4"/>
  <c r="V242" i="4"/>
  <c r="U242" i="4"/>
  <c r="R250" i="4"/>
  <c r="V250" i="4"/>
  <c r="U250" i="4"/>
  <c r="V5" i="4"/>
  <c r="U5" i="4"/>
  <c r="V9" i="4"/>
  <c r="U9" i="4"/>
  <c r="V13" i="4"/>
  <c r="U13" i="4"/>
  <c r="V17" i="4"/>
  <c r="U17" i="4"/>
  <c r="V21" i="4"/>
  <c r="U21" i="4"/>
  <c r="V25" i="4"/>
  <c r="U25" i="4"/>
  <c r="V29" i="4"/>
  <c r="U29" i="4"/>
  <c r="V33" i="4"/>
  <c r="U33" i="4"/>
  <c r="V37" i="4"/>
  <c r="U37" i="4"/>
  <c r="V41" i="4"/>
  <c r="U41" i="4"/>
  <c r="V45" i="4"/>
  <c r="U45" i="4"/>
  <c r="V49" i="4"/>
  <c r="U49" i="4"/>
  <c r="V53" i="4"/>
  <c r="U53" i="4"/>
  <c r="V57" i="4"/>
  <c r="U57" i="4"/>
  <c r="V61" i="4"/>
  <c r="U61" i="4"/>
  <c r="V65" i="4"/>
  <c r="U65" i="4"/>
  <c r="V69" i="4"/>
  <c r="U69" i="4"/>
  <c r="V73" i="4"/>
  <c r="U73" i="4"/>
  <c r="V77" i="4"/>
  <c r="U77" i="4"/>
  <c r="V81" i="4"/>
  <c r="U81" i="4"/>
  <c r="V85" i="4"/>
  <c r="U85" i="4"/>
  <c r="V89" i="4"/>
  <c r="U89" i="4"/>
  <c r="V93" i="4"/>
  <c r="U93" i="4"/>
  <c r="V97" i="4"/>
  <c r="U97" i="4"/>
  <c r="V101" i="4"/>
  <c r="U101" i="4"/>
  <c r="V105" i="4"/>
  <c r="U105" i="4"/>
  <c r="V109" i="4"/>
  <c r="U109" i="4"/>
  <c r="V113" i="4"/>
  <c r="U113" i="4"/>
  <c r="V117" i="4"/>
  <c r="U117" i="4"/>
  <c r="V121" i="4"/>
  <c r="U121" i="4"/>
  <c r="V125" i="4"/>
  <c r="U125" i="4"/>
  <c r="V129" i="4"/>
  <c r="U129" i="4"/>
  <c r="V133" i="4"/>
  <c r="U133" i="4"/>
  <c r="V137" i="4"/>
  <c r="U137" i="4"/>
  <c r="V141" i="4"/>
  <c r="U141" i="4"/>
  <c r="V145" i="4"/>
  <c r="U145" i="4"/>
  <c r="V149" i="4"/>
  <c r="U149" i="4"/>
  <c r="V153" i="4"/>
  <c r="U153" i="4"/>
  <c r="V157" i="4"/>
  <c r="U157" i="4"/>
  <c r="V161" i="4"/>
  <c r="U161" i="4"/>
  <c r="V165" i="4"/>
  <c r="U165" i="4"/>
  <c r="V169" i="4"/>
  <c r="U169" i="4"/>
  <c r="V173" i="4"/>
  <c r="U173" i="4"/>
  <c r="V177" i="4"/>
  <c r="U177" i="4"/>
  <c r="V181" i="4"/>
  <c r="U181" i="4"/>
  <c r="V185" i="4"/>
  <c r="U185" i="4"/>
  <c r="V189" i="4"/>
  <c r="U189" i="4"/>
  <c r="V193" i="4"/>
  <c r="U193" i="4"/>
  <c r="V197" i="4"/>
  <c r="U197" i="4"/>
  <c r="V201" i="4"/>
  <c r="U201" i="4"/>
  <c r="V205" i="4"/>
  <c r="U205" i="4"/>
  <c r="V209" i="4"/>
  <c r="U209" i="4"/>
  <c r="V213" i="4"/>
  <c r="U213" i="4"/>
  <c r="V217" i="4"/>
  <c r="U217" i="4"/>
  <c r="V221" i="4"/>
  <c r="U221" i="4"/>
  <c r="V225" i="4"/>
  <c r="U225" i="4"/>
  <c r="V229" i="4"/>
  <c r="U229" i="4"/>
  <c r="V233" i="4"/>
  <c r="U233" i="4"/>
  <c r="V237" i="4"/>
  <c r="U237" i="4"/>
  <c r="V241" i="4"/>
  <c r="U241" i="4"/>
  <c r="V245" i="4"/>
  <c r="U245" i="4"/>
  <c r="V249" i="4"/>
  <c r="U249" i="4"/>
  <c r="R234" i="4"/>
  <c r="R232" i="4"/>
  <c r="H21" i="4"/>
  <c r="H53" i="4"/>
  <c r="H85" i="4"/>
  <c r="H181" i="4"/>
  <c r="H201" i="4"/>
  <c r="H213" i="4"/>
  <c r="H73" i="4"/>
  <c r="H117" i="4"/>
  <c r="H137" i="4"/>
  <c r="H149" i="4"/>
  <c r="H41" i="4"/>
  <c r="H245" i="4"/>
  <c r="H165" i="4"/>
  <c r="H101" i="4"/>
  <c r="R178" i="4"/>
  <c r="H69" i="4"/>
  <c r="H105" i="4"/>
  <c r="H133" i="4"/>
  <c r="H169" i="4"/>
  <c r="H233" i="4"/>
  <c r="Q230" i="4"/>
  <c r="Q238" i="4"/>
  <c r="Q246" i="4"/>
  <c r="R38" i="4"/>
  <c r="R146" i="4"/>
  <c r="H37" i="4"/>
  <c r="R114" i="4"/>
  <c r="Q234" i="4"/>
  <c r="Q242" i="4"/>
  <c r="Q250" i="4"/>
  <c r="R19" i="4"/>
  <c r="Q19" i="4"/>
  <c r="Q55" i="4"/>
  <c r="R55" i="4"/>
  <c r="Q83" i="4"/>
  <c r="R83" i="4"/>
  <c r="R111" i="4"/>
  <c r="Q111" i="4"/>
  <c r="R127" i="4"/>
  <c r="Q127" i="4"/>
  <c r="R139" i="4"/>
  <c r="Q139" i="4"/>
  <c r="R155" i="4"/>
  <c r="Q155" i="4"/>
  <c r="R175" i="4"/>
  <c r="Q175" i="4"/>
  <c r="R231" i="4"/>
  <c r="Q231" i="4"/>
  <c r="R11" i="4"/>
  <c r="Q11" i="4"/>
  <c r="R27" i="4"/>
  <c r="Q27" i="4"/>
  <c r="Q35" i="4"/>
  <c r="R35" i="4"/>
  <c r="Q71" i="4"/>
  <c r="R71" i="4"/>
  <c r="R99" i="4"/>
  <c r="Q99" i="4"/>
  <c r="R119" i="4"/>
  <c r="Q119" i="4"/>
  <c r="R135" i="4"/>
  <c r="Q135" i="4"/>
  <c r="R147" i="4"/>
  <c r="Q147" i="4"/>
  <c r="R163" i="4"/>
  <c r="Q163" i="4"/>
  <c r="R48" i="4"/>
  <c r="Q48" i="4"/>
  <c r="R64" i="4"/>
  <c r="Q64" i="4"/>
  <c r="R76" i="4"/>
  <c r="R92" i="4"/>
  <c r="Q104" i="4"/>
  <c r="R104" i="4"/>
  <c r="R133" i="4"/>
  <c r="Q133" i="4"/>
  <c r="R169" i="4"/>
  <c r="Q169" i="4"/>
  <c r="R244" i="4"/>
  <c r="Q244" i="4"/>
  <c r="Q8" i="4"/>
  <c r="R8" i="4"/>
  <c r="Q16" i="4"/>
  <c r="R16" i="4"/>
  <c r="Q24" i="4"/>
  <c r="R24" i="4"/>
  <c r="R32" i="4"/>
  <c r="Q32" i="4"/>
  <c r="R44" i="4"/>
  <c r="R52" i="4"/>
  <c r="R60" i="4"/>
  <c r="R68" i="4"/>
  <c r="R72" i="4"/>
  <c r="Q72" i="4"/>
  <c r="R80" i="4"/>
  <c r="Q80" i="4"/>
  <c r="R88" i="4"/>
  <c r="Q88" i="4"/>
  <c r="Q96" i="4"/>
  <c r="R96" i="4"/>
  <c r="Q108" i="4"/>
  <c r="R108" i="4"/>
  <c r="Q116" i="4"/>
  <c r="R116" i="4"/>
  <c r="Q124" i="4"/>
  <c r="R124" i="4"/>
  <c r="Q132" i="4"/>
  <c r="R132" i="4"/>
  <c r="Q136" i="4"/>
  <c r="R136" i="4"/>
  <c r="Q144" i="4"/>
  <c r="R144" i="4"/>
  <c r="Q152" i="4"/>
  <c r="R152" i="4"/>
  <c r="Q160" i="4"/>
  <c r="R160" i="4"/>
  <c r="Q172" i="4"/>
  <c r="R172" i="4"/>
  <c r="R240" i="4"/>
  <c r="Q240" i="4"/>
  <c r="R248" i="4"/>
  <c r="Q248" i="4"/>
  <c r="Q44" i="4"/>
  <c r="Q76" i="4"/>
  <c r="Q12" i="4"/>
  <c r="R12" i="4"/>
  <c r="Q28" i="4"/>
  <c r="R28" i="4"/>
  <c r="R40" i="4"/>
  <c r="Q40" i="4"/>
  <c r="Q69" i="4"/>
  <c r="R69" i="4"/>
  <c r="R105" i="4"/>
  <c r="Q105" i="4"/>
  <c r="Q120" i="4"/>
  <c r="R120" i="4"/>
  <c r="Q148" i="4"/>
  <c r="R148" i="4"/>
  <c r="Q164" i="4"/>
  <c r="R164" i="4"/>
  <c r="R9" i="4"/>
  <c r="Q9" i="4"/>
  <c r="Q73" i="4"/>
  <c r="R73" i="4"/>
  <c r="R137" i="4"/>
  <c r="Q137" i="4"/>
  <c r="R229" i="4"/>
  <c r="Q229" i="4"/>
  <c r="Q52" i="4"/>
  <c r="R7" i="4"/>
  <c r="Q7" i="4"/>
  <c r="Q20" i="4"/>
  <c r="R20" i="4"/>
  <c r="R36" i="4"/>
  <c r="Q36" i="4"/>
  <c r="Q47" i="4"/>
  <c r="R47" i="4"/>
  <c r="Q63" i="4"/>
  <c r="R63" i="4"/>
  <c r="Q75" i="4"/>
  <c r="R75" i="4"/>
  <c r="Q91" i="4"/>
  <c r="R91" i="4"/>
  <c r="Q112" i="4"/>
  <c r="R112" i="4"/>
  <c r="Q128" i="4"/>
  <c r="R128" i="4"/>
  <c r="Q140" i="4"/>
  <c r="R140" i="4"/>
  <c r="Q156" i="4"/>
  <c r="R156" i="4"/>
  <c r="Q168" i="4"/>
  <c r="R168" i="4"/>
  <c r="R211" i="4"/>
  <c r="Q211" i="4"/>
  <c r="R236" i="4"/>
  <c r="Q236" i="4"/>
  <c r="R15" i="4"/>
  <c r="Q15" i="4"/>
  <c r="R23" i="4"/>
  <c r="Q23" i="4"/>
  <c r="Q31" i="4"/>
  <c r="R31" i="4"/>
  <c r="Q39" i="4"/>
  <c r="R39" i="4"/>
  <c r="Q43" i="4"/>
  <c r="R43" i="4"/>
  <c r="Q51" i="4"/>
  <c r="R51" i="4"/>
  <c r="Q59" i="4"/>
  <c r="R59" i="4"/>
  <c r="Q67" i="4"/>
  <c r="R67" i="4"/>
  <c r="Q79" i="4"/>
  <c r="R79" i="4"/>
  <c r="Q87" i="4"/>
  <c r="R87" i="4"/>
  <c r="R95" i="4"/>
  <c r="Q95" i="4"/>
  <c r="R103" i="4"/>
  <c r="Q103" i="4"/>
  <c r="R107" i="4"/>
  <c r="Q107" i="4"/>
  <c r="R115" i="4"/>
  <c r="Q115" i="4"/>
  <c r="R123" i="4"/>
  <c r="Q123" i="4"/>
  <c r="R131" i="4"/>
  <c r="Q131" i="4"/>
  <c r="R143" i="4"/>
  <c r="Q143" i="4"/>
  <c r="R151" i="4"/>
  <c r="Q151" i="4"/>
  <c r="R159" i="4"/>
  <c r="Q159" i="4"/>
  <c r="R167" i="4"/>
  <c r="Q167" i="4"/>
  <c r="R171" i="4"/>
  <c r="Q171" i="4"/>
  <c r="R179" i="4"/>
  <c r="Q179" i="4"/>
  <c r="R195" i="4"/>
  <c r="Q195" i="4"/>
  <c r="R227" i="4"/>
  <c r="Q227" i="4"/>
  <c r="R235" i="4"/>
  <c r="Q235" i="4"/>
  <c r="R239" i="4"/>
  <c r="Q239" i="4"/>
  <c r="R243" i="4"/>
  <c r="Q243" i="4"/>
  <c r="R247" i="4"/>
  <c r="Q247" i="4"/>
  <c r="H197" i="4"/>
  <c r="Q41" i="4"/>
  <c r="R41" i="4"/>
  <c r="R56" i="4"/>
  <c r="Q56" i="4"/>
  <c r="R84" i="4"/>
  <c r="Q100" i="4"/>
  <c r="R100" i="4"/>
  <c r="Q176" i="4"/>
  <c r="R176" i="4"/>
  <c r="R249" i="4"/>
  <c r="Q60" i="4"/>
  <c r="Q92" i="4"/>
  <c r="H19" i="4"/>
  <c r="H27" i="4"/>
  <c r="H31" i="4"/>
  <c r="H59" i="4"/>
  <c r="H67" i="4"/>
  <c r="H83" i="4"/>
  <c r="H91" i="4"/>
  <c r="H99" i="4"/>
  <c r="H115" i="4"/>
  <c r="H127" i="4"/>
  <c r="H147" i="4"/>
  <c r="H155" i="4"/>
  <c r="H163" i="4"/>
  <c r="H227" i="4"/>
  <c r="Q37" i="4"/>
  <c r="R37" i="4"/>
  <c r="R165" i="4"/>
  <c r="Q165" i="4"/>
  <c r="R13" i="4"/>
  <c r="Q13" i="4"/>
  <c r="R21" i="4"/>
  <c r="Q21" i="4"/>
  <c r="R29" i="4"/>
  <c r="Q29" i="4"/>
  <c r="Q49" i="4"/>
  <c r="R49" i="4"/>
  <c r="Q57" i="4"/>
  <c r="R57" i="4"/>
  <c r="Q61" i="4"/>
  <c r="R61" i="4"/>
  <c r="Q77" i="4"/>
  <c r="R77" i="4"/>
  <c r="Q85" i="4"/>
  <c r="R85" i="4"/>
  <c r="Q93" i="4"/>
  <c r="R93" i="4"/>
  <c r="R109" i="4"/>
  <c r="Q109" i="4"/>
  <c r="R117" i="4"/>
  <c r="Q117" i="4"/>
  <c r="R125" i="4"/>
  <c r="Q125" i="4"/>
  <c r="R145" i="4"/>
  <c r="Q145" i="4"/>
  <c r="R153" i="4"/>
  <c r="Q153" i="4"/>
  <c r="R161" i="4"/>
  <c r="Q161" i="4"/>
  <c r="R177" i="4"/>
  <c r="Q177" i="4"/>
  <c r="R241" i="4"/>
  <c r="Q232" i="4"/>
  <c r="R245" i="4"/>
  <c r="Q245" i="4"/>
  <c r="H35" i="4"/>
  <c r="H51" i="4"/>
  <c r="H63" i="4"/>
  <c r="H95" i="4"/>
  <c r="H123" i="4"/>
  <c r="H131" i="4"/>
  <c r="H195" i="4"/>
  <c r="R101" i="4"/>
  <c r="Q101" i="4"/>
  <c r="R233" i="4"/>
  <c r="R5" i="4"/>
  <c r="Q5" i="4"/>
  <c r="R17" i="4"/>
  <c r="Q17" i="4"/>
  <c r="R25" i="4"/>
  <c r="Q25" i="4"/>
  <c r="Q33" i="4"/>
  <c r="R33" i="4"/>
  <c r="Q45" i="4"/>
  <c r="R45" i="4"/>
  <c r="Q53" i="4"/>
  <c r="R53" i="4"/>
  <c r="Q65" i="4"/>
  <c r="R65" i="4"/>
  <c r="Q81" i="4"/>
  <c r="R81" i="4"/>
  <c r="Q89" i="4"/>
  <c r="R89" i="4"/>
  <c r="R97" i="4"/>
  <c r="Q97" i="4"/>
  <c r="R113" i="4"/>
  <c r="Q113" i="4"/>
  <c r="R121" i="4"/>
  <c r="Q121" i="4"/>
  <c r="R129" i="4"/>
  <c r="Q129" i="4"/>
  <c r="R141" i="4"/>
  <c r="Q141" i="4"/>
  <c r="R149" i="4"/>
  <c r="Q149" i="4"/>
  <c r="R157" i="4"/>
  <c r="Q157" i="4"/>
  <c r="R173" i="4"/>
  <c r="Q173" i="4"/>
  <c r="R237" i="4"/>
  <c r="Q237" i="4"/>
  <c r="H16" i="4"/>
  <c r="H24" i="4"/>
  <c r="H32" i="4"/>
  <c r="H36" i="4"/>
  <c r="H40" i="4"/>
  <c r="H48" i="4"/>
  <c r="H56" i="4"/>
  <c r="H64" i="4"/>
  <c r="H68" i="4"/>
  <c r="H72" i="4"/>
  <c r="H80" i="4"/>
  <c r="H88" i="4"/>
  <c r="H96" i="4"/>
  <c r="H100" i="4"/>
  <c r="H104" i="4"/>
  <c r="H112" i="4"/>
  <c r="H120" i="4"/>
  <c r="H128" i="4"/>
  <c r="H132" i="4"/>
  <c r="H136" i="4"/>
  <c r="H144" i="4"/>
  <c r="H152" i="4"/>
  <c r="H160" i="4"/>
  <c r="H164" i="4"/>
  <c r="H168" i="4"/>
  <c r="H176" i="4"/>
  <c r="H192" i="4"/>
  <c r="H196" i="4"/>
  <c r="H200" i="4"/>
  <c r="H208" i="4"/>
  <c r="H216" i="4"/>
  <c r="H224" i="4"/>
  <c r="H228" i="4"/>
  <c r="H232" i="4"/>
  <c r="H240" i="4"/>
  <c r="H248" i="4"/>
  <c r="Q6" i="4"/>
  <c r="R6" i="4"/>
  <c r="Q10" i="4"/>
  <c r="R10" i="4"/>
  <c r="Q14" i="4"/>
  <c r="R14" i="4"/>
  <c r="Q18" i="4"/>
  <c r="R18" i="4"/>
  <c r="Q22" i="4"/>
  <c r="R22" i="4"/>
  <c r="Q26" i="4"/>
  <c r="R26" i="4"/>
  <c r="Q30" i="4"/>
  <c r="R30" i="4"/>
  <c r="R34" i="4"/>
  <c r="Q38" i="4"/>
  <c r="R42" i="4"/>
  <c r="R46" i="4"/>
  <c r="Q46" i="4"/>
  <c r="R50" i="4"/>
  <c r="Q50" i="4"/>
  <c r="R54" i="4"/>
  <c r="Q54" i="4"/>
  <c r="R58" i="4"/>
  <c r="Q58" i="4"/>
  <c r="R62" i="4"/>
  <c r="Q62" i="4"/>
  <c r="R66" i="4"/>
  <c r="Q66" i="4"/>
  <c r="R70" i="4"/>
  <c r="Q70" i="4"/>
  <c r="R74" i="4"/>
  <c r="Q74" i="4"/>
  <c r="R78" i="4"/>
  <c r="Q78" i="4"/>
  <c r="R82" i="4"/>
  <c r="Q82" i="4"/>
  <c r="R86" i="4"/>
  <c r="Q86" i="4"/>
  <c r="R90" i="4"/>
  <c r="Q90" i="4"/>
  <c r="R94" i="4"/>
  <c r="Q94" i="4"/>
  <c r="Q98" i="4"/>
  <c r="Q102" i="4"/>
  <c r="R102" i="4"/>
  <c r="Q106" i="4"/>
  <c r="R106" i="4"/>
  <c r="Q110" i="4"/>
  <c r="R110" i="4"/>
  <c r="Q114" i="4"/>
  <c r="Q118" i="4"/>
  <c r="R118" i="4"/>
  <c r="Q122" i="4"/>
  <c r="R122" i="4"/>
  <c r="Q126" i="4"/>
  <c r="R126" i="4"/>
  <c r="Q130" i="4"/>
  <c r="Q134" i="4"/>
  <c r="R134" i="4"/>
  <c r="Q138" i="4"/>
  <c r="R138" i="4"/>
  <c r="Q142" i="4"/>
  <c r="R142" i="4"/>
  <c r="Q146" i="4"/>
  <c r="Q150" i="4"/>
  <c r="R150" i="4"/>
  <c r="Q154" i="4"/>
  <c r="R154" i="4"/>
  <c r="Q158" i="4"/>
  <c r="R158" i="4"/>
  <c r="Q162" i="4"/>
  <c r="Q166" i="4"/>
  <c r="R166" i="4"/>
  <c r="Q170" i="4"/>
  <c r="R170" i="4"/>
  <c r="Q174" i="4"/>
  <c r="R174" i="4"/>
  <c r="Q178" i="4"/>
  <c r="Q4" i="4"/>
  <c r="R4" i="4"/>
  <c r="H184" i="4"/>
  <c r="H229" i="4"/>
  <c r="H159" i="4"/>
  <c r="H179" i="4"/>
  <c r="H191" i="4"/>
  <c r="H211" i="4"/>
  <c r="H223" i="4"/>
  <c r="H243" i="4"/>
  <c r="H13" i="4"/>
  <c r="H29" i="4"/>
  <c r="H45" i="4"/>
  <c r="H61" i="4"/>
  <c r="H237" i="4"/>
  <c r="H77" i="4"/>
  <c r="H141" i="4"/>
  <c r="H205" i="4"/>
  <c r="H221" i="4"/>
  <c r="H14" i="4"/>
  <c r="H18" i="4"/>
  <c r="H22" i="4"/>
  <c r="H26" i="4"/>
  <c r="H30" i="4"/>
  <c r="H34" i="4"/>
  <c r="H38" i="4"/>
  <c r="H42" i="4"/>
  <c r="H46" i="4"/>
  <c r="H50" i="4"/>
  <c r="H54" i="4"/>
  <c r="H58" i="4"/>
  <c r="H62" i="4"/>
  <c r="H66" i="4"/>
  <c r="H70" i="4"/>
  <c r="H74" i="4"/>
  <c r="H78" i="4"/>
  <c r="H82" i="4"/>
  <c r="H86" i="4"/>
  <c r="H90" i="4"/>
  <c r="H94" i="4"/>
  <c r="H98" i="4"/>
  <c r="H102" i="4"/>
  <c r="H106" i="4"/>
  <c r="H110" i="4"/>
  <c r="H114" i="4"/>
  <c r="H118" i="4"/>
  <c r="H122" i="4"/>
  <c r="H126" i="4"/>
  <c r="H130" i="4"/>
  <c r="H134" i="4"/>
  <c r="H138" i="4"/>
  <c r="H142" i="4"/>
  <c r="H146" i="4"/>
  <c r="H150" i="4"/>
  <c r="H154" i="4"/>
  <c r="H158" i="4"/>
  <c r="H162" i="4"/>
  <c r="H166" i="4"/>
  <c r="H93" i="4"/>
  <c r="H109" i="4"/>
  <c r="H125" i="4"/>
  <c r="H157" i="4"/>
  <c r="H173" i="4"/>
  <c r="H189" i="4"/>
  <c r="H11" i="4"/>
  <c r="H43" i="4"/>
  <c r="H75" i="4"/>
  <c r="H107" i="4"/>
  <c r="H139" i="4"/>
  <c r="H171" i="4"/>
  <c r="H170" i="4"/>
  <c r="H174" i="4"/>
  <c r="H178" i="4"/>
  <c r="H182" i="4"/>
  <c r="H186" i="4"/>
  <c r="H190" i="4"/>
  <c r="H194" i="4"/>
  <c r="H198" i="4"/>
  <c r="H202" i="4"/>
  <c r="H206" i="4"/>
  <c r="H210" i="4"/>
  <c r="H214" i="4"/>
  <c r="H218" i="4"/>
  <c r="H222" i="4"/>
  <c r="H226" i="4"/>
  <c r="H230" i="4"/>
  <c r="H234" i="4"/>
  <c r="H238" i="4"/>
  <c r="H242" i="4"/>
  <c r="H246" i="4"/>
  <c r="H250" i="4"/>
  <c r="H187" i="4"/>
  <c r="H203" i="4"/>
  <c r="H219" i="4"/>
  <c r="H235" i="4"/>
  <c r="R230" i="4"/>
  <c r="Q233" i="4"/>
  <c r="R238" i="4"/>
  <c r="Q241" i="4"/>
  <c r="R246" i="4"/>
  <c r="Q249" i="4"/>
  <c r="H7" i="4"/>
  <c r="H9" i="4"/>
  <c r="H15" i="4"/>
  <c r="H20" i="4"/>
  <c r="H25" i="4"/>
  <c r="H47" i="4"/>
  <c r="H52" i="4"/>
  <c r="H57" i="4"/>
  <c r="H79" i="4"/>
  <c r="H84" i="4"/>
  <c r="H89" i="4"/>
  <c r="H111" i="4"/>
  <c r="H116" i="4"/>
  <c r="H121" i="4"/>
  <c r="H143" i="4"/>
  <c r="H148" i="4"/>
  <c r="H153" i="4"/>
  <c r="H175" i="4"/>
  <c r="H180" i="4"/>
  <c r="H185" i="4"/>
  <c r="H207" i="4"/>
  <c r="H212" i="4"/>
  <c r="H217" i="4"/>
  <c r="H239" i="4"/>
  <c r="H244" i="4"/>
  <c r="H249" i="4"/>
  <c r="H3" i="4"/>
  <c r="H5" i="4"/>
  <c r="H12" i="4"/>
  <c r="H17" i="4"/>
  <c r="H23" i="4"/>
  <c r="H28" i="4"/>
  <c r="H33" i="4"/>
  <c r="H39" i="4"/>
  <c r="H44" i="4"/>
  <c r="H49" i="4"/>
  <c r="H55" i="4"/>
  <c r="H60" i="4"/>
  <c r="H65" i="4"/>
  <c r="H71" i="4"/>
  <c r="H76" i="4"/>
  <c r="H81" i="4"/>
  <c r="H87" i="4"/>
  <c r="H92" i="4"/>
  <c r="H97" i="4"/>
  <c r="H103" i="4"/>
  <c r="H108" i="4"/>
  <c r="H113" i="4"/>
  <c r="H119" i="4"/>
  <c r="H124" i="4"/>
  <c r="H129" i="4"/>
  <c r="H135" i="4"/>
  <c r="H140" i="4"/>
  <c r="H145" i="4"/>
  <c r="H151" i="4"/>
  <c r="H156" i="4"/>
  <c r="H161" i="4"/>
  <c r="H167" i="4"/>
  <c r="H172" i="4"/>
  <c r="H177" i="4"/>
  <c r="H183" i="4"/>
  <c r="H188" i="4"/>
  <c r="H193" i="4"/>
  <c r="H199" i="4"/>
  <c r="H204" i="4"/>
  <c r="H209" i="4"/>
  <c r="H215" i="4"/>
  <c r="H220" i="4"/>
  <c r="H225" i="4"/>
  <c r="H231" i="4"/>
  <c r="H236" i="4"/>
  <c r="H241" i="4"/>
  <c r="H247" i="4"/>
  <c r="H6" i="4"/>
  <c r="H10" i="4"/>
  <c r="H8" i="4"/>
  <c r="H4" i="4"/>
  <c r="L130" i="4" l="1"/>
  <c r="L26" i="4"/>
  <c r="L10" i="4"/>
  <c r="L158" i="4"/>
  <c r="K82" i="4"/>
  <c r="K50" i="4"/>
  <c r="K22" i="4"/>
  <c r="K6" i="4"/>
  <c r="L37" i="4"/>
  <c r="L93" i="4"/>
  <c r="L77" i="4"/>
  <c r="L61" i="4"/>
  <c r="L57" i="4"/>
  <c r="K165" i="4"/>
  <c r="K100" i="4"/>
  <c r="K94" i="4"/>
  <c r="K62" i="4"/>
  <c r="K162" i="4"/>
  <c r="K130" i="4"/>
  <c r="K126" i="4"/>
  <c r="K141" i="4"/>
  <c r="L177" i="4"/>
  <c r="L145" i="4"/>
  <c r="L109" i="4"/>
  <c r="K46" i="4"/>
  <c r="K54" i="4"/>
  <c r="L5" i="4"/>
  <c r="L85" i="4"/>
  <c r="L49" i="4"/>
  <c r="L98" i="4"/>
  <c r="L6" i="4"/>
  <c r="K154" i="4"/>
  <c r="K118" i="4"/>
  <c r="L94" i="4"/>
  <c r="L82" i="4"/>
  <c r="L74" i="4"/>
  <c r="L66" i="4"/>
  <c r="L58" i="4"/>
  <c r="L50" i="4"/>
  <c r="K38" i="4"/>
  <c r="K26" i="4"/>
  <c r="K173" i="4"/>
  <c r="K121" i="4"/>
  <c r="K97" i="4"/>
  <c r="K101" i="4"/>
  <c r="L154" i="4"/>
  <c r="L150" i="4"/>
  <c r="L126" i="4"/>
  <c r="L122" i="4"/>
  <c r="L118" i="4"/>
  <c r="K90" i="4"/>
  <c r="K86" i="4"/>
  <c r="K78" i="4"/>
  <c r="K74" i="4"/>
  <c r="K70" i="4"/>
  <c r="K66" i="4"/>
  <c r="K58" i="4"/>
  <c r="L29" i="4"/>
  <c r="K176" i="4"/>
  <c r="L22" i="4"/>
  <c r="K158" i="4"/>
  <c r="K150" i="4"/>
  <c r="K122" i="4"/>
  <c r="K98" i="4"/>
  <c r="L90" i="4"/>
  <c r="L86" i="4"/>
  <c r="L78" i="4"/>
  <c r="L70" i="4"/>
  <c r="L62" i="4"/>
  <c r="L54" i="4"/>
  <c r="L46" i="4"/>
  <c r="K10" i="4"/>
  <c r="K157" i="4"/>
  <c r="K149" i="4"/>
  <c r="K129" i="4"/>
  <c r="K113" i="4"/>
  <c r="L33" i="4"/>
  <c r="L17" i="4"/>
  <c r="L161" i="4"/>
  <c r="L117" i="4"/>
  <c r="K93" i="4"/>
  <c r="K77" i="4"/>
  <c r="K57" i="4"/>
  <c r="L41" i="4"/>
  <c r="K167" i="4"/>
  <c r="K151" i="4"/>
  <c r="K131" i="4"/>
  <c r="K115" i="4"/>
  <c r="L95" i="4"/>
  <c r="K23" i="4"/>
  <c r="L140" i="4"/>
  <c r="L112" i="4"/>
  <c r="L75" i="4"/>
  <c r="L47" i="4"/>
  <c r="K105" i="4"/>
  <c r="K40" i="4"/>
  <c r="L12" i="4"/>
  <c r="K172" i="4"/>
  <c r="K152" i="4"/>
  <c r="K136" i="4"/>
  <c r="K124" i="4"/>
  <c r="K108" i="4"/>
  <c r="L88" i="4"/>
  <c r="L72" i="4"/>
  <c r="K52" i="4"/>
  <c r="L32" i="4"/>
  <c r="K16" i="4"/>
  <c r="K169" i="4"/>
  <c r="K92" i="4"/>
  <c r="L64" i="4"/>
  <c r="L3" i="4"/>
  <c r="L147" i="4"/>
  <c r="L119" i="4"/>
  <c r="K71" i="4"/>
  <c r="L27" i="4"/>
  <c r="L155" i="4"/>
  <c r="L127" i="4"/>
  <c r="K83" i="4"/>
  <c r="L19" i="4"/>
  <c r="K5" i="4"/>
  <c r="L18" i="4"/>
  <c r="K4" i="4"/>
  <c r="L174" i="4"/>
  <c r="L166" i="4"/>
  <c r="L142" i="4"/>
  <c r="L138" i="4"/>
  <c r="L110" i="4"/>
  <c r="L102" i="4"/>
  <c r="K14" i="4"/>
  <c r="K168" i="4"/>
  <c r="K140" i="4"/>
  <c r="K112" i="4"/>
  <c r="K75" i="4"/>
  <c r="K47" i="4"/>
  <c r="K20" i="4"/>
  <c r="K137" i="4"/>
  <c r="L148" i="4"/>
  <c r="K60" i="4"/>
  <c r="L104" i="4"/>
  <c r="K34" i="4"/>
  <c r="L153" i="4"/>
  <c r="L125" i="4"/>
  <c r="K85" i="4"/>
  <c r="K61" i="4"/>
  <c r="K49" i="4"/>
  <c r="K37" i="4"/>
  <c r="K171" i="4"/>
  <c r="K159" i="4"/>
  <c r="K143" i="4"/>
  <c r="K123" i="4"/>
  <c r="K107" i="4"/>
  <c r="K103" i="4"/>
  <c r="K31" i="4"/>
  <c r="K15" i="4"/>
  <c r="L168" i="4"/>
  <c r="L156" i="4"/>
  <c r="L128" i="4"/>
  <c r="L91" i="4"/>
  <c r="L63" i="4"/>
  <c r="K9" i="4"/>
  <c r="L28" i="4"/>
  <c r="K160" i="4"/>
  <c r="K144" i="4"/>
  <c r="K132" i="4"/>
  <c r="K116" i="4"/>
  <c r="K96" i="4"/>
  <c r="L80" i="4"/>
  <c r="L44" i="4"/>
  <c r="K24" i="4"/>
  <c r="K8" i="4"/>
  <c r="K133" i="4"/>
  <c r="L76" i="4"/>
  <c r="L48" i="4"/>
  <c r="L163" i="4"/>
  <c r="L135" i="4"/>
  <c r="L99" i="4"/>
  <c r="K35" i="4"/>
  <c r="L11" i="4"/>
  <c r="L175" i="4"/>
  <c r="L139" i="4"/>
  <c r="L111" i="4"/>
  <c r="K55" i="4"/>
  <c r="K17" i="4"/>
  <c r="L146" i="4"/>
  <c r="L178" i="4"/>
  <c r="K42" i="4"/>
  <c r="L170" i="4"/>
  <c r="L134" i="4"/>
  <c r="L106" i="4"/>
  <c r="K30" i="4"/>
  <c r="L89" i="4"/>
  <c r="L81" i="4"/>
  <c r="L65" i="4"/>
  <c r="L53" i="4"/>
  <c r="L45" i="4"/>
  <c r="L25" i="4"/>
  <c r="L13" i="4"/>
  <c r="L165" i="4"/>
  <c r="K84" i="4"/>
  <c r="K56" i="4"/>
  <c r="K95" i="4"/>
  <c r="L87" i="4"/>
  <c r="L79" i="4"/>
  <c r="L67" i="4"/>
  <c r="L59" i="4"/>
  <c r="L51" i="4"/>
  <c r="L43" i="4"/>
  <c r="L39" i="4"/>
  <c r="K156" i="4"/>
  <c r="K128" i="4"/>
  <c r="K91" i="4"/>
  <c r="K63" i="4"/>
  <c r="L36" i="4"/>
  <c r="L7" i="4"/>
  <c r="L164" i="4"/>
  <c r="L120" i="4"/>
  <c r="L69" i="4"/>
  <c r="L52" i="4"/>
  <c r="L92" i="4"/>
  <c r="K21" i="4"/>
  <c r="L4" i="4"/>
  <c r="L114" i="4"/>
  <c r="L162" i="4"/>
  <c r="L30" i="4"/>
  <c r="L14" i="4"/>
  <c r="K178" i="4"/>
  <c r="K174" i="4"/>
  <c r="K170" i="4"/>
  <c r="K166" i="4"/>
  <c r="K146" i="4"/>
  <c r="K142" i="4"/>
  <c r="K138" i="4"/>
  <c r="K134" i="4"/>
  <c r="K114" i="4"/>
  <c r="K110" i="4"/>
  <c r="K106" i="4"/>
  <c r="K102" i="4"/>
  <c r="L42" i="4"/>
  <c r="L34" i="4"/>
  <c r="K18" i="4"/>
  <c r="L173" i="4"/>
  <c r="L157" i="4"/>
  <c r="L149" i="4"/>
  <c r="L141" i="4"/>
  <c r="L129" i="4"/>
  <c r="L121" i="4"/>
  <c r="L113" i="4"/>
  <c r="L97" i="4"/>
  <c r="K89" i="4"/>
  <c r="K81" i="4"/>
  <c r="K65" i="4"/>
  <c r="K53" i="4"/>
  <c r="K45" i="4"/>
  <c r="K33" i="4"/>
  <c r="L101" i="4"/>
  <c r="K177" i="4"/>
  <c r="K161" i="4"/>
  <c r="K153" i="4"/>
  <c r="K145" i="4"/>
  <c r="K125" i="4"/>
  <c r="K117" i="4"/>
  <c r="K109" i="4"/>
  <c r="L21" i="4"/>
  <c r="L176" i="4"/>
  <c r="L100" i="4"/>
  <c r="L84" i="4"/>
  <c r="L56" i="4"/>
  <c r="K41" i="4"/>
  <c r="L171" i="4"/>
  <c r="L167" i="4"/>
  <c r="L159" i="4"/>
  <c r="L151" i="4"/>
  <c r="L143" i="4"/>
  <c r="L131" i="4"/>
  <c r="L123" i="4"/>
  <c r="L115" i="4"/>
  <c r="L107" i="4"/>
  <c r="L103" i="4"/>
  <c r="K87" i="4"/>
  <c r="K79" i="4"/>
  <c r="K67" i="4"/>
  <c r="K59" i="4"/>
  <c r="K51" i="4"/>
  <c r="K43" i="4"/>
  <c r="K39" i="4"/>
  <c r="L31" i="4"/>
  <c r="L23" i="4"/>
  <c r="L15" i="4"/>
  <c r="L73" i="4"/>
  <c r="L9" i="4"/>
  <c r="K164" i="4"/>
  <c r="K148" i="4"/>
  <c r="K120" i="4"/>
  <c r="L105" i="4"/>
  <c r="K69" i="4"/>
  <c r="L40" i="4"/>
  <c r="K28" i="4"/>
  <c r="K12" i="4"/>
  <c r="K68" i="4"/>
  <c r="L60" i="4"/>
  <c r="K32" i="4"/>
  <c r="L24" i="4"/>
  <c r="L16" i="4"/>
  <c r="L8" i="4"/>
  <c r="L169" i="4"/>
  <c r="L133" i="4"/>
  <c r="K104" i="4"/>
  <c r="K3" i="4"/>
  <c r="K163" i="4"/>
  <c r="K147" i="4"/>
  <c r="K135" i="4"/>
  <c r="K119" i="4"/>
  <c r="K99" i="4"/>
  <c r="K27" i="4"/>
  <c r="K11" i="4"/>
  <c r="K175" i="4"/>
  <c r="K155" i="4"/>
  <c r="K139" i="4"/>
  <c r="K127" i="4"/>
  <c r="K111" i="4"/>
  <c r="K19" i="4"/>
  <c r="K25" i="4"/>
  <c r="K36" i="4"/>
  <c r="L20" i="4"/>
  <c r="K7" i="4"/>
  <c r="L137" i="4"/>
  <c r="K73" i="4"/>
  <c r="L172" i="4"/>
  <c r="L160" i="4"/>
  <c r="L152" i="4"/>
  <c r="L144" i="4"/>
  <c r="L136" i="4"/>
  <c r="L132" i="4"/>
  <c r="L124" i="4"/>
  <c r="L116" i="4"/>
  <c r="L108" i="4"/>
  <c r="L96" i="4"/>
  <c r="K88" i="4"/>
  <c r="K80" i="4"/>
  <c r="K72" i="4"/>
  <c r="L68" i="4"/>
  <c r="K44" i="4"/>
  <c r="K76" i="4"/>
  <c r="K64" i="4"/>
  <c r="K48" i="4"/>
  <c r="L71" i="4"/>
  <c r="L35" i="4"/>
  <c r="L83" i="4"/>
  <c r="L55" i="4"/>
  <c r="K29" i="4"/>
  <c r="K13" i="4"/>
  <c r="L38" i="4"/>
  <c r="N228" i="4" l="1"/>
  <c r="N226" i="4"/>
  <c r="N225" i="4"/>
  <c r="N224" i="4"/>
  <c r="N223" i="4"/>
  <c r="N222" i="4"/>
  <c r="N221" i="4"/>
  <c r="N220" i="4"/>
  <c r="N219" i="4"/>
  <c r="N218" i="4"/>
  <c r="N217" i="4"/>
  <c r="N216" i="4"/>
  <c r="N215" i="4"/>
  <c r="N214" i="4"/>
  <c r="N213" i="4"/>
  <c r="N212" i="4"/>
  <c r="N210" i="4"/>
  <c r="N209" i="4"/>
  <c r="N208" i="4"/>
  <c r="N207" i="4"/>
  <c r="R228" i="4" l="1"/>
  <c r="Q228" i="4"/>
  <c r="Q226" i="4"/>
  <c r="R226" i="4"/>
  <c r="R225" i="4"/>
  <c r="Q225" i="4"/>
  <c r="Q224" i="4"/>
  <c r="R224" i="4"/>
  <c r="R223" i="4"/>
  <c r="Q223" i="4"/>
  <c r="Q222" i="4"/>
  <c r="R222" i="4"/>
  <c r="Q221" i="4"/>
  <c r="R221" i="4"/>
  <c r="Q220" i="4"/>
  <c r="R220" i="4"/>
  <c r="Q219" i="4"/>
  <c r="R219" i="4"/>
  <c r="Q218" i="4"/>
  <c r="R218" i="4"/>
  <c r="Q217" i="4"/>
  <c r="R217" i="4"/>
  <c r="Q216" i="4"/>
  <c r="R216" i="4"/>
  <c r="Q215" i="4"/>
  <c r="R215" i="4"/>
  <c r="Q214" i="4"/>
  <c r="R214" i="4"/>
  <c r="Q213" i="4"/>
  <c r="R213" i="4"/>
  <c r="Q212" i="4"/>
  <c r="R212" i="4"/>
  <c r="Q210" i="4"/>
  <c r="R210" i="4"/>
  <c r="Q209" i="4"/>
  <c r="R209" i="4"/>
  <c r="Q208" i="4"/>
  <c r="R208" i="4"/>
  <c r="Q207" i="4"/>
  <c r="R207" i="4"/>
  <c r="K223" i="4" l="1"/>
  <c r="K225" i="4"/>
  <c r="L213" i="4"/>
  <c r="L215" i="4"/>
  <c r="L217" i="4"/>
  <c r="L219" i="4"/>
  <c r="L226" i="4"/>
  <c r="K212" i="4"/>
  <c r="K211" i="4"/>
  <c r="K213" i="4"/>
  <c r="K214" i="4"/>
  <c r="K215" i="4"/>
  <c r="K216" i="4"/>
  <c r="K217" i="4"/>
  <c r="K218" i="4"/>
  <c r="K219" i="4"/>
  <c r="K220" i="4"/>
  <c r="K221" i="4"/>
  <c r="K222" i="4"/>
  <c r="L223" i="4"/>
  <c r="K224" i="4"/>
  <c r="L225" i="4"/>
  <c r="K226" i="4"/>
  <c r="L228" i="4"/>
  <c r="L242" i="4"/>
  <c r="L240" i="4"/>
  <c r="L237" i="4"/>
  <c r="L235" i="4"/>
  <c r="L230" i="4"/>
  <c r="L241" i="4"/>
  <c r="L231" i="4"/>
  <c r="L236" i="4"/>
  <c r="L232" i="4"/>
  <c r="L233" i="4"/>
  <c r="L239" i="4"/>
  <c r="L229" i="4"/>
  <c r="L238" i="4"/>
  <c r="L234" i="4"/>
  <c r="L227" i="4"/>
  <c r="L212" i="4"/>
  <c r="L211" i="4"/>
  <c r="L214" i="4"/>
  <c r="L216" i="4"/>
  <c r="L218" i="4"/>
  <c r="L220" i="4"/>
  <c r="L221" i="4"/>
  <c r="L222" i="4"/>
  <c r="L224" i="4"/>
  <c r="K228" i="4"/>
  <c r="K235" i="4"/>
  <c r="K233" i="4"/>
  <c r="K229" i="4"/>
  <c r="K234" i="4"/>
  <c r="K242" i="4"/>
  <c r="K236" i="4"/>
  <c r="K238" i="4"/>
  <c r="K232" i="4"/>
  <c r="K227" i="4"/>
  <c r="K239" i="4"/>
  <c r="K230" i="4"/>
  <c r="K231" i="4"/>
  <c r="K237" i="4"/>
  <c r="K240" i="4"/>
  <c r="K241" i="4"/>
  <c r="AO6" i="1"/>
  <c r="AN6" i="1"/>
  <c r="AM6" i="1" l="1"/>
  <c r="AV6" i="1" l="1"/>
  <c r="Q3" i="4" s="1"/>
  <c r="R3" i="4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A10" i="5"/>
  <c r="A9" i="5"/>
  <c r="A8" i="5"/>
  <c r="A7" i="5"/>
  <c r="A6" i="5"/>
  <c r="A5" i="5"/>
  <c r="A251" i="4"/>
  <c r="E4" i="4"/>
  <c r="E5" i="4" s="1"/>
  <c r="E6" i="4" s="1"/>
  <c r="E7" i="4" s="1"/>
  <c r="E8" i="4" s="1"/>
  <c r="E9" i="4" s="1"/>
  <c r="E10" i="4" s="1"/>
  <c r="E11" i="4" s="1"/>
  <c r="E12" i="4" s="1"/>
  <c r="E13" i="4" s="1"/>
  <c r="E14" i="4" s="1"/>
  <c r="E15" i="4" s="1"/>
  <c r="E16" i="4" s="1"/>
  <c r="E17" i="4" s="1"/>
  <c r="E18" i="4" s="1"/>
  <c r="E19" i="4" s="1"/>
  <c r="E20" i="4" s="1"/>
  <c r="E21" i="4" s="1"/>
  <c r="E22" i="4" s="1"/>
  <c r="E23" i="4" s="1"/>
  <c r="E24" i="4" s="1"/>
  <c r="E25" i="4" s="1"/>
  <c r="E26" i="4" s="1"/>
  <c r="E27" i="4" s="1"/>
  <c r="E28" i="4" s="1"/>
  <c r="E29" i="4" s="1"/>
  <c r="E30" i="4" s="1"/>
  <c r="E31" i="4" s="1"/>
  <c r="E32" i="4" s="1"/>
  <c r="E33" i="4" s="1"/>
  <c r="E34" i="4" s="1"/>
  <c r="E35" i="4" s="1"/>
  <c r="E36" i="4" s="1"/>
  <c r="E37" i="4" s="1"/>
  <c r="E38" i="4" s="1"/>
  <c r="E39" i="4" s="1"/>
  <c r="E40" i="4" s="1"/>
  <c r="E41" i="4" s="1"/>
  <c r="E42" i="4" s="1"/>
  <c r="E43" i="4" s="1"/>
  <c r="E44" i="4" s="1"/>
  <c r="E45" i="4" s="1"/>
  <c r="E46" i="4" s="1"/>
  <c r="E47" i="4" s="1"/>
  <c r="E48" i="4" s="1"/>
  <c r="E49" i="4" s="1"/>
  <c r="E50" i="4" s="1"/>
  <c r="E51" i="4" s="1"/>
  <c r="E52" i="4" s="1"/>
  <c r="E53" i="4" s="1"/>
  <c r="E54" i="4" s="1"/>
  <c r="E55" i="4" s="1"/>
  <c r="E56" i="4" s="1"/>
  <c r="E57" i="4" s="1"/>
  <c r="E58" i="4" s="1"/>
  <c r="E59" i="4" s="1"/>
  <c r="E60" i="4" s="1"/>
  <c r="E61" i="4" s="1"/>
  <c r="E62" i="4" s="1"/>
  <c r="E63" i="4" s="1"/>
  <c r="E64" i="4" s="1"/>
  <c r="E65" i="4" s="1"/>
  <c r="E66" i="4" s="1"/>
  <c r="E67" i="4" s="1"/>
  <c r="E68" i="4" s="1"/>
  <c r="E69" i="4" s="1"/>
  <c r="E70" i="4" s="1"/>
  <c r="E71" i="4" s="1"/>
  <c r="E72" i="4" s="1"/>
  <c r="E73" i="4" s="1"/>
  <c r="E74" i="4" s="1"/>
  <c r="E75" i="4" s="1"/>
  <c r="E76" i="4" s="1"/>
  <c r="E77" i="4" s="1"/>
  <c r="E78" i="4" s="1"/>
  <c r="E79" i="4" s="1"/>
  <c r="E80" i="4" s="1"/>
  <c r="E81" i="4" s="1"/>
  <c r="E82" i="4" s="1"/>
  <c r="E83" i="4" s="1"/>
  <c r="E84" i="4" s="1"/>
  <c r="E85" i="4" s="1"/>
  <c r="E86" i="4" s="1"/>
  <c r="E87" i="4" s="1"/>
  <c r="E88" i="4" s="1"/>
  <c r="E89" i="4" s="1"/>
  <c r="E90" i="4" s="1"/>
  <c r="E91" i="4" s="1"/>
  <c r="E92" i="4" s="1"/>
  <c r="E93" i="4" s="1"/>
  <c r="E94" i="4" s="1"/>
  <c r="E95" i="4" s="1"/>
  <c r="E96" i="4" s="1"/>
  <c r="E97" i="4" s="1"/>
  <c r="E98" i="4" s="1"/>
  <c r="E99" i="4" s="1"/>
  <c r="E100" i="4" s="1"/>
  <c r="E101" i="4" s="1"/>
  <c r="E102" i="4" s="1"/>
  <c r="E103" i="4" s="1"/>
  <c r="E104" i="4" s="1"/>
  <c r="E105" i="4" s="1"/>
  <c r="E106" i="4" s="1"/>
  <c r="E107" i="4" s="1"/>
  <c r="E108" i="4" s="1"/>
  <c r="E109" i="4" s="1"/>
  <c r="E110" i="4" s="1"/>
  <c r="E111" i="4" s="1"/>
  <c r="E112" i="4" s="1"/>
  <c r="E113" i="4" s="1"/>
  <c r="E114" i="4" s="1"/>
  <c r="N206" i="4"/>
  <c r="N205" i="4"/>
  <c r="N204" i="4"/>
  <c r="N203" i="4"/>
  <c r="N202" i="4"/>
  <c r="N201" i="4"/>
  <c r="N200" i="4"/>
  <c r="N199" i="4"/>
  <c r="N198" i="4"/>
  <c r="N197" i="4"/>
  <c r="N196" i="4"/>
  <c r="N194" i="4"/>
  <c r="N193" i="4"/>
  <c r="N192" i="4"/>
  <c r="N191" i="4"/>
  <c r="N190" i="4"/>
  <c r="N189" i="4"/>
  <c r="N188" i="4"/>
  <c r="N187" i="4"/>
  <c r="N186" i="4"/>
  <c r="N185" i="4"/>
  <c r="N184" i="4"/>
  <c r="N183" i="4"/>
  <c r="N182" i="4"/>
  <c r="N181" i="4"/>
  <c r="N180" i="4"/>
  <c r="AM6926" i="1"/>
  <c r="AM6886" i="1"/>
  <c r="AM6846" i="1"/>
  <c r="AM6806" i="1"/>
  <c r="AM6766" i="1"/>
  <c r="AM6726" i="1"/>
  <c r="AM6686" i="1"/>
  <c r="AM6646" i="1"/>
  <c r="AM6606" i="1"/>
  <c r="AM6566" i="1"/>
  <c r="AM6526" i="1"/>
  <c r="AM6486" i="1"/>
  <c r="AM6446" i="1"/>
  <c r="AM6406" i="1"/>
  <c r="AM6366" i="1"/>
  <c r="AM6326" i="1"/>
  <c r="AM6286" i="1"/>
  <c r="AM6246" i="1"/>
  <c r="AM6206" i="1"/>
  <c r="AM6166" i="1"/>
  <c r="AM6126" i="1"/>
  <c r="AM6086" i="1"/>
  <c r="AM6046" i="1"/>
  <c r="AM6006" i="1"/>
  <c r="AM5966" i="1"/>
  <c r="AM5926" i="1"/>
  <c r="AM5886" i="1"/>
  <c r="AM5846" i="1"/>
  <c r="AM5806" i="1"/>
  <c r="AM5766" i="1"/>
  <c r="AM5726" i="1"/>
  <c r="AM5686" i="1"/>
  <c r="AM5646" i="1"/>
  <c r="AM5606" i="1"/>
  <c r="AM5566" i="1"/>
  <c r="AM5526" i="1"/>
  <c r="AM5486" i="1"/>
  <c r="AM5446" i="1"/>
  <c r="AM5406" i="1"/>
  <c r="AM5366" i="1"/>
  <c r="AM5326" i="1"/>
  <c r="AM5286" i="1"/>
  <c r="AM5246" i="1"/>
  <c r="AM5206" i="1"/>
  <c r="AM5166" i="1"/>
  <c r="AM5126" i="1"/>
  <c r="AM5086" i="1"/>
  <c r="AM5046" i="1"/>
  <c r="AM5006" i="1"/>
  <c r="AM4966" i="1"/>
  <c r="AM4926" i="1"/>
  <c r="AM4886" i="1"/>
  <c r="AM4846" i="1"/>
  <c r="AM4806" i="1"/>
  <c r="AM4766" i="1"/>
  <c r="AM4726" i="1"/>
  <c r="AM4686" i="1"/>
  <c r="AM4646" i="1"/>
  <c r="AM4606" i="1"/>
  <c r="AM4566" i="1"/>
  <c r="AM4526" i="1"/>
  <c r="AM4486" i="1"/>
  <c r="AM4446" i="1"/>
  <c r="AM4406" i="1"/>
  <c r="AM4366" i="1"/>
  <c r="AM4326" i="1"/>
  <c r="AM4286" i="1"/>
  <c r="AM4246" i="1"/>
  <c r="AM4206" i="1"/>
  <c r="AM4166" i="1"/>
  <c r="AM4126" i="1"/>
  <c r="AM4086" i="1"/>
  <c r="AM4046" i="1"/>
  <c r="AM4006" i="1"/>
  <c r="AM3966" i="1"/>
  <c r="AM3926" i="1"/>
  <c r="AM3886" i="1"/>
  <c r="AM3846" i="1"/>
  <c r="AM3806" i="1"/>
  <c r="AM3766" i="1"/>
  <c r="AM3726" i="1"/>
  <c r="AM3686" i="1"/>
  <c r="AM3646" i="1"/>
  <c r="AM3606" i="1"/>
  <c r="AM3566" i="1"/>
  <c r="AM3526" i="1"/>
  <c r="AM3486" i="1"/>
  <c r="AM3446" i="1"/>
  <c r="AM3406" i="1"/>
  <c r="AM3366" i="1"/>
  <c r="AM3326" i="1"/>
  <c r="AM3286" i="1"/>
  <c r="AM3246" i="1"/>
  <c r="AM3206" i="1"/>
  <c r="AM3166" i="1"/>
  <c r="AM3126" i="1"/>
  <c r="AM3086" i="1"/>
  <c r="AM3046" i="1"/>
  <c r="AM3006" i="1"/>
  <c r="AM2966" i="1"/>
  <c r="AM2926" i="1"/>
  <c r="AM2886" i="1"/>
  <c r="AM2846" i="1"/>
  <c r="AM2806" i="1"/>
  <c r="AM2766" i="1"/>
  <c r="AM2726" i="1"/>
  <c r="AM2686" i="1"/>
  <c r="AM2646" i="1"/>
  <c r="AM2606" i="1"/>
  <c r="AM2566" i="1"/>
  <c r="AM2526" i="1"/>
  <c r="AM2486" i="1"/>
  <c r="AM2446" i="1"/>
  <c r="AM2406" i="1"/>
  <c r="AM2366" i="1"/>
  <c r="AM2326" i="1"/>
  <c r="AM2286" i="1"/>
  <c r="AM2246" i="1"/>
  <c r="AM2206" i="1"/>
  <c r="AM2166" i="1"/>
  <c r="AM2126" i="1"/>
  <c r="AM2086" i="1"/>
  <c r="AM2046" i="1"/>
  <c r="AM2006" i="1"/>
  <c r="AM1966" i="1"/>
  <c r="AM1926" i="1"/>
  <c r="AM1886" i="1"/>
  <c r="AM1846" i="1"/>
  <c r="AM1806" i="1"/>
  <c r="AM1766" i="1"/>
  <c r="AM1726" i="1"/>
  <c r="AM1686" i="1"/>
  <c r="AM1646" i="1"/>
  <c r="AM1606" i="1"/>
  <c r="AM1566" i="1"/>
  <c r="AM1526" i="1"/>
  <c r="AM1486" i="1"/>
  <c r="AM1446" i="1"/>
  <c r="AM1406" i="1"/>
  <c r="AM1366" i="1"/>
  <c r="AM1326" i="1"/>
  <c r="AM1286" i="1"/>
  <c r="AM1246" i="1"/>
  <c r="AM1206" i="1"/>
  <c r="AM1166" i="1"/>
  <c r="AM1126" i="1"/>
  <c r="AM1086" i="1"/>
  <c r="AM1046" i="1"/>
  <c r="AM1006" i="1"/>
  <c r="AM966" i="1"/>
  <c r="AM926" i="1"/>
  <c r="AM886" i="1"/>
  <c r="AM846" i="1"/>
  <c r="AM806" i="1"/>
  <c r="AM766" i="1"/>
  <c r="AM726" i="1"/>
  <c r="AM686" i="1"/>
  <c r="AM646" i="1"/>
  <c r="AM606" i="1"/>
  <c r="AM566" i="1"/>
  <c r="AM526" i="1"/>
  <c r="AM486" i="1"/>
  <c r="AM446" i="1"/>
  <c r="AM406" i="1"/>
  <c r="AM366" i="1"/>
  <c r="AM326" i="1"/>
  <c r="AM286" i="1"/>
  <c r="AM246" i="1"/>
  <c r="AM206" i="1"/>
  <c r="AM166" i="1"/>
  <c r="AM126" i="1"/>
  <c r="AM86" i="1"/>
  <c r="AM46" i="1"/>
  <c r="N251" i="4" l="1"/>
  <c r="F251" i="4"/>
  <c r="A252" i="4"/>
  <c r="R206" i="4"/>
  <c r="Q206" i="4"/>
  <c r="R205" i="4"/>
  <c r="R204" i="4"/>
  <c r="Q204" i="4"/>
  <c r="R203" i="4"/>
  <c r="Q203" i="4"/>
  <c r="R202" i="4"/>
  <c r="Q202" i="4"/>
  <c r="R201" i="4"/>
  <c r="Q201" i="4"/>
  <c r="R200" i="4"/>
  <c r="Q200" i="4"/>
  <c r="R199" i="4"/>
  <c r="Q199" i="4"/>
  <c r="R198" i="4"/>
  <c r="Q198" i="4"/>
  <c r="R197" i="4"/>
  <c r="Q197" i="4"/>
  <c r="R196" i="4"/>
  <c r="Q196" i="4"/>
  <c r="R193" i="4"/>
  <c r="Q193" i="4"/>
  <c r="R192" i="4"/>
  <c r="Q192" i="4"/>
  <c r="R191" i="4"/>
  <c r="Q191" i="4"/>
  <c r="Q190" i="4"/>
  <c r="R190" i="4"/>
  <c r="R189" i="4"/>
  <c r="Q189" i="4"/>
  <c r="R188" i="4"/>
  <c r="Q188" i="4"/>
  <c r="R187" i="4"/>
  <c r="Q187" i="4"/>
  <c r="R186" i="4"/>
  <c r="Q186" i="4"/>
  <c r="R185" i="4"/>
  <c r="Q185" i="4"/>
  <c r="R184" i="4"/>
  <c r="Q184" i="4"/>
  <c r="R183" i="4"/>
  <c r="Q183" i="4"/>
  <c r="R182" i="4"/>
  <c r="Q182" i="4"/>
  <c r="Q181" i="4"/>
  <c r="R181" i="4"/>
  <c r="R180" i="4"/>
  <c r="Q180" i="4"/>
  <c r="Q194" i="4"/>
  <c r="R194" i="4"/>
  <c r="E115" i="4"/>
  <c r="Q205" i="4"/>
  <c r="A253" i="4" l="1"/>
  <c r="N252" i="4"/>
  <c r="F252" i="4"/>
  <c r="V251" i="4"/>
  <c r="Q251" i="4"/>
  <c r="R251" i="4"/>
  <c r="U251" i="4"/>
  <c r="H251" i="4"/>
  <c r="K181" i="4"/>
  <c r="K206" i="4"/>
  <c r="K194" i="4"/>
  <c r="L180" i="4"/>
  <c r="L179" i="4"/>
  <c r="L182" i="4"/>
  <c r="L183" i="4"/>
  <c r="L184" i="4"/>
  <c r="L185" i="4"/>
  <c r="L186" i="4"/>
  <c r="L187" i="4"/>
  <c r="L188" i="4"/>
  <c r="L189" i="4"/>
  <c r="K190" i="4"/>
  <c r="L191" i="4"/>
  <c r="L192" i="4"/>
  <c r="L193" i="4"/>
  <c r="L196" i="4"/>
  <c r="L195" i="4"/>
  <c r="L210" i="4"/>
  <c r="L207" i="4"/>
  <c r="L209" i="4"/>
  <c r="L208" i="4"/>
  <c r="L197" i="4"/>
  <c r="L198" i="4"/>
  <c r="L199" i="4"/>
  <c r="L200" i="4"/>
  <c r="L201" i="4"/>
  <c r="L202" i="4"/>
  <c r="L203" i="4"/>
  <c r="L204" i="4"/>
  <c r="K205" i="4"/>
  <c r="K180" i="4"/>
  <c r="K179" i="4"/>
  <c r="L181" i="4"/>
  <c r="K182" i="4"/>
  <c r="K183" i="4"/>
  <c r="K184" i="4"/>
  <c r="K185" i="4"/>
  <c r="K186" i="4"/>
  <c r="K187" i="4"/>
  <c r="K188" i="4"/>
  <c r="K189" i="4"/>
  <c r="L190" i="4"/>
  <c r="K191" i="4"/>
  <c r="K192" i="4"/>
  <c r="K193" i="4"/>
  <c r="K196" i="4"/>
  <c r="K195" i="4"/>
  <c r="K208" i="4"/>
  <c r="K210" i="4"/>
  <c r="K209" i="4"/>
  <c r="K207" i="4"/>
  <c r="K197" i="4"/>
  <c r="K198" i="4"/>
  <c r="K199" i="4"/>
  <c r="K200" i="4"/>
  <c r="K201" i="4"/>
  <c r="K202" i="4"/>
  <c r="K203" i="4"/>
  <c r="K204" i="4"/>
  <c r="L205" i="4"/>
  <c r="L206" i="4"/>
  <c r="L194" i="4"/>
  <c r="E116" i="4"/>
  <c r="R252" i="4" l="1"/>
  <c r="V252" i="4"/>
  <c r="H252" i="4"/>
  <c r="Q252" i="4"/>
  <c r="U252" i="4"/>
  <c r="A254" i="4"/>
  <c r="F253" i="4"/>
  <c r="N253" i="4"/>
  <c r="E117" i="4"/>
  <c r="V253" i="4" l="1"/>
  <c r="U253" i="4"/>
  <c r="Q253" i="4"/>
  <c r="H253" i="4"/>
  <c r="R253" i="4"/>
  <c r="A255" i="4"/>
  <c r="N254" i="4"/>
  <c r="F254" i="4"/>
  <c r="E118" i="4"/>
  <c r="Q254" i="4" l="1"/>
  <c r="V254" i="4"/>
  <c r="H254" i="4"/>
  <c r="U254" i="4"/>
  <c r="R254" i="4"/>
  <c r="A256" i="4"/>
  <c r="N255" i="4"/>
  <c r="F255" i="4"/>
  <c r="E119" i="4"/>
  <c r="Q255" i="4" l="1"/>
  <c r="V255" i="4"/>
  <c r="U255" i="4"/>
  <c r="H255" i="4"/>
  <c r="R255" i="4"/>
  <c r="A257" i="4"/>
  <c r="F256" i="4"/>
  <c r="N256" i="4"/>
  <c r="E120" i="4"/>
  <c r="A258" i="4" l="1"/>
  <c r="F257" i="4"/>
  <c r="N257" i="4"/>
  <c r="U256" i="4"/>
  <c r="Q256" i="4"/>
  <c r="V256" i="4"/>
  <c r="R256" i="4"/>
  <c r="H256" i="4"/>
  <c r="E121" i="4"/>
  <c r="U257" i="4" l="1"/>
  <c r="H257" i="4"/>
  <c r="R257" i="4"/>
  <c r="V257" i="4"/>
  <c r="Q257" i="4"/>
  <c r="A259" i="4"/>
  <c r="N258" i="4"/>
  <c r="F258" i="4"/>
  <c r="E122" i="4"/>
  <c r="A260" i="4" l="1"/>
  <c r="N259" i="4"/>
  <c r="F259" i="4"/>
  <c r="U258" i="4"/>
  <c r="Q258" i="4"/>
  <c r="H258" i="4"/>
  <c r="R258" i="4"/>
  <c r="K244" i="4"/>
  <c r="L243" i="4"/>
  <c r="V258" i="4"/>
  <c r="E123" i="4"/>
  <c r="K248" i="4" l="1"/>
  <c r="L244" i="4"/>
  <c r="K252" i="4"/>
  <c r="K257" i="4"/>
  <c r="K247" i="4"/>
  <c r="K255" i="4"/>
  <c r="L258" i="4"/>
  <c r="L255" i="4"/>
  <c r="L250" i="4"/>
  <c r="L247" i="4"/>
  <c r="L253" i="4"/>
  <c r="L251" i="4"/>
  <c r="L254" i="4"/>
  <c r="L246" i="4"/>
  <c r="L245" i="4"/>
  <c r="U259" i="4"/>
  <c r="Q259" i="4"/>
  <c r="R259" i="4"/>
  <c r="V259" i="4"/>
  <c r="H259" i="4"/>
  <c r="L249" i="4"/>
  <c r="K258" i="4"/>
  <c r="K246" i="4"/>
  <c r="K256" i="4"/>
  <c r="K245" i="4"/>
  <c r="K250" i="4"/>
  <c r="K253" i="4"/>
  <c r="K249" i="4"/>
  <c r="K254" i="4"/>
  <c r="K243" i="4"/>
  <c r="K251" i="4"/>
  <c r="L248" i="4"/>
  <c r="A261" i="4"/>
  <c r="N260" i="4"/>
  <c r="F260" i="4"/>
  <c r="L252" i="4"/>
  <c r="L257" i="4"/>
  <c r="L256" i="4"/>
  <c r="E124" i="4"/>
  <c r="R260" i="4" l="1"/>
  <c r="V260" i="4"/>
  <c r="Q260" i="4"/>
  <c r="U260" i="4"/>
  <c r="H260" i="4"/>
  <c r="A262" i="4"/>
  <c r="N261" i="4"/>
  <c r="F261" i="4"/>
  <c r="E125" i="4"/>
  <c r="A263" i="4" l="1"/>
  <c r="F262" i="4"/>
  <c r="N262" i="4"/>
  <c r="V261" i="4"/>
  <c r="R261" i="4"/>
  <c r="H261" i="4"/>
  <c r="Q261" i="4"/>
  <c r="U261" i="4"/>
  <c r="E126" i="4"/>
  <c r="A264" i="4" l="1"/>
  <c r="N263" i="4"/>
  <c r="F263" i="4"/>
  <c r="V262" i="4"/>
  <c r="U262" i="4"/>
  <c r="Q262" i="4"/>
  <c r="R262" i="4"/>
  <c r="H262" i="4"/>
  <c r="E127" i="4"/>
  <c r="Q263" i="4" l="1"/>
  <c r="V263" i="4"/>
  <c r="R263" i="4"/>
  <c r="H263" i="4"/>
  <c r="U263" i="4"/>
  <c r="A265" i="4"/>
  <c r="F264" i="4"/>
  <c r="N264" i="4"/>
  <c r="E128" i="4"/>
  <c r="A266" i="4" l="1"/>
  <c r="F265" i="4"/>
  <c r="N265" i="4"/>
  <c r="U264" i="4"/>
  <c r="R264" i="4"/>
  <c r="Q264" i="4"/>
  <c r="V264" i="4"/>
  <c r="H264" i="4"/>
  <c r="E129" i="4"/>
  <c r="A267" i="4" l="1"/>
  <c r="F266" i="4"/>
  <c r="N266" i="4"/>
  <c r="U265" i="4"/>
  <c r="V265" i="4"/>
  <c r="Q265" i="4"/>
  <c r="R265" i="4"/>
  <c r="H265" i="4"/>
  <c r="E130" i="4"/>
  <c r="A268" i="4" l="1"/>
  <c r="N267" i="4"/>
  <c r="F267" i="4"/>
  <c r="V266" i="4"/>
  <c r="R266" i="4"/>
  <c r="Q266" i="4"/>
  <c r="U266" i="4"/>
  <c r="H266" i="4"/>
  <c r="E131" i="4"/>
  <c r="V267" i="4" l="1"/>
  <c r="H267" i="4"/>
  <c r="R267" i="4"/>
  <c r="Q267" i="4"/>
  <c r="U267" i="4"/>
  <c r="A269" i="4"/>
  <c r="N268" i="4"/>
  <c r="F268" i="4"/>
  <c r="E132" i="4"/>
  <c r="A270" i="4" l="1"/>
  <c r="N269" i="4"/>
  <c r="F269" i="4"/>
  <c r="V268" i="4"/>
  <c r="Q268" i="4"/>
  <c r="H268" i="4"/>
  <c r="U268" i="4"/>
  <c r="R268" i="4"/>
  <c r="E133" i="4"/>
  <c r="V269" i="4" l="1"/>
  <c r="H269" i="4"/>
  <c r="U269" i="4"/>
  <c r="R269" i="4"/>
  <c r="Q269" i="4"/>
  <c r="A271" i="4"/>
  <c r="N270" i="4"/>
  <c r="F270" i="4"/>
  <c r="E134" i="4"/>
  <c r="V270" i="4" l="1"/>
  <c r="U270" i="4"/>
  <c r="H270" i="4"/>
  <c r="R270" i="4"/>
  <c r="Q270" i="4"/>
  <c r="A272" i="4"/>
  <c r="N271" i="4"/>
  <c r="F271" i="4"/>
  <c r="E135" i="4"/>
  <c r="A273" i="4" l="1"/>
  <c r="N272" i="4"/>
  <c r="F272" i="4"/>
  <c r="V271" i="4"/>
  <c r="U271" i="4"/>
  <c r="R271" i="4"/>
  <c r="H271" i="4"/>
  <c r="Q271" i="4"/>
  <c r="E136" i="4"/>
  <c r="A274" i="4" l="1"/>
  <c r="N273" i="4"/>
  <c r="F273" i="4"/>
  <c r="U272" i="4"/>
  <c r="R272" i="4"/>
  <c r="V272" i="4"/>
  <c r="Q272" i="4"/>
  <c r="H272" i="4"/>
  <c r="E137" i="4"/>
  <c r="U273" i="4" l="1"/>
  <c r="H273" i="4"/>
  <c r="Q273" i="4"/>
  <c r="V273" i="4"/>
  <c r="R273" i="4"/>
  <c r="A275" i="4"/>
  <c r="N274" i="4"/>
  <c r="F274" i="4"/>
  <c r="E138" i="4"/>
  <c r="V274" i="4" l="1"/>
  <c r="U274" i="4"/>
  <c r="R274" i="4"/>
  <c r="H274" i="4"/>
  <c r="Q274" i="4"/>
  <c r="K270" i="4"/>
  <c r="L273" i="4"/>
  <c r="A276" i="4"/>
  <c r="N275" i="4"/>
  <c r="F275" i="4"/>
  <c r="E139" i="4"/>
  <c r="L271" i="4" l="1"/>
  <c r="K271" i="4"/>
  <c r="K269" i="4"/>
  <c r="K272" i="4"/>
  <c r="V275" i="4"/>
  <c r="R275" i="4"/>
  <c r="U275" i="4"/>
  <c r="H275" i="4"/>
  <c r="Q275" i="4"/>
  <c r="A277" i="4"/>
  <c r="F276" i="4"/>
  <c r="N276" i="4"/>
  <c r="L274" i="4"/>
  <c r="L259" i="4"/>
  <c r="L260" i="4"/>
  <c r="L261" i="4"/>
  <c r="L262" i="4"/>
  <c r="L264" i="4"/>
  <c r="L263" i="4"/>
  <c r="L268" i="4"/>
  <c r="L266" i="4"/>
  <c r="L265" i="4"/>
  <c r="L269" i="4"/>
  <c r="L270" i="4"/>
  <c r="L267" i="4"/>
  <c r="L272" i="4"/>
  <c r="K274" i="4"/>
  <c r="K260" i="4"/>
  <c r="K259" i="4"/>
  <c r="K261" i="4"/>
  <c r="K263" i="4"/>
  <c r="K262" i="4"/>
  <c r="K264" i="4"/>
  <c r="K265" i="4"/>
  <c r="K267" i="4"/>
  <c r="K266" i="4"/>
  <c r="K273" i="4"/>
  <c r="K268" i="4"/>
  <c r="E140" i="4"/>
  <c r="A278" i="4" l="1"/>
  <c r="N277" i="4"/>
  <c r="F277" i="4"/>
  <c r="Q276" i="4"/>
  <c r="V276" i="4"/>
  <c r="H276" i="4"/>
  <c r="U276" i="4"/>
  <c r="R276" i="4"/>
  <c r="E141" i="4"/>
  <c r="A279" i="4" l="1"/>
  <c r="N278" i="4"/>
  <c r="F278" i="4"/>
  <c r="V277" i="4"/>
  <c r="Q277" i="4"/>
  <c r="U277" i="4"/>
  <c r="H277" i="4"/>
  <c r="R277" i="4"/>
  <c r="E142" i="4"/>
  <c r="U278" i="4" l="1"/>
  <c r="R278" i="4"/>
  <c r="V278" i="4"/>
  <c r="Q278" i="4"/>
  <c r="H278" i="4"/>
  <c r="A280" i="4"/>
  <c r="N279" i="4"/>
  <c r="F279" i="4"/>
  <c r="E143" i="4"/>
  <c r="A281" i="4" l="1"/>
  <c r="N280" i="4"/>
  <c r="F280" i="4"/>
  <c r="V279" i="4"/>
  <c r="Q279" i="4"/>
  <c r="U279" i="4"/>
  <c r="R279" i="4"/>
  <c r="H279" i="4"/>
  <c r="E144" i="4"/>
  <c r="U280" i="4" l="1"/>
  <c r="R280" i="4"/>
  <c r="Q280" i="4"/>
  <c r="V280" i="4"/>
  <c r="H280" i="4"/>
  <c r="A282" i="4"/>
  <c r="N281" i="4"/>
  <c r="F281" i="4"/>
  <c r="E145" i="4"/>
  <c r="U281" i="4" l="1"/>
  <c r="V281" i="4"/>
  <c r="R281" i="4"/>
  <c r="H281" i="4"/>
  <c r="Q281" i="4"/>
  <c r="A283" i="4"/>
  <c r="N282" i="4"/>
  <c r="F282" i="4"/>
  <c r="E146" i="4"/>
  <c r="Q282" i="4" l="1"/>
  <c r="V282" i="4"/>
  <c r="R282" i="4"/>
  <c r="U282" i="4"/>
  <c r="H282" i="4"/>
  <c r="A284" i="4"/>
  <c r="N283" i="4"/>
  <c r="F283" i="4"/>
  <c r="E147" i="4"/>
  <c r="U283" i="4" l="1"/>
  <c r="Q283" i="4"/>
  <c r="H283" i="4"/>
  <c r="R283" i="4"/>
  <c r="V283" i="4"/>
  <c r="A285" i="4"/>
  <c r="N284" i="4"/>
  <c r="F284" i="4"/>
  <c r="E148" i="4"/>
  <c r="R284" i="4" l="1"/>
  <c r="V284" i="4"/>
  <c r="Q284" i="4"/>
  <c r="H284" i="4"/>
  <c r="U284" i="4"/>
  <c r="A286" i="4"/>
  <c r="N285" i="4"/>
  <c r="F285" i="4"/>
  <c r="E149" i="4"/>
  <c r="A287" i="4" l="1"/>
  <c r="N286" i="4"/>
  <c r="F286" i="4"/>
  <c r="V285" i="4"/>
  <c r="U285" i="4"/>
  <c r="Q285" i="4"/>
  <c r="H285" i="4"/>
  <c r="R285" i="4"/>
  <c r="E150" i="4"/>
  <c r="V286" i="4" l="1"/>
  <c r="U286" i="4"/>
  <c r="Q286" i="4"/>
  <c r="R286" i="4"/>
  <c r="H286" i="4"/>
  <c r="A288" i="4"/>
  <c r="N287" i="4"/>
  <c r="F287" i="4"/>
  <c r="E151" i="4"/>
  <c r="A289" i="4" l="1"/>
  <c r="N288" i="4"/>
  <c r="F288" i="4"/>
  <c r="V287" i="4"/>
  <c r="U287" i="4"/>
  <c r="Q287" i="4"/>
  <c r="R287" i="4"/>
  <c r="H287" i="4"/>
  <c r="E152" i="4"/>
  <c r="U288" i="4" l="1"/>
  <c r="Q288" i="4"/>
  <c r="V288" i="4"/>
  <c r="R288" i="4"/>
  <c r="H288" i="4"/>
  <c r="A290" i="4"/>
  <c r="N289" i="4"/>
  <c r="F289" i="4"/>
  <c r="E153" i="4"/>
  <c r="U289" i="4" l="1"/>
  <c r="V289" i="4"/>
  <c r="R289" i="4"/>
  <c r="H289" i="4"/>
  <c r="Q289" i="4"/>
  <c r="A291" i="4"/>
  <c r="N290" i="4"/>
  <c r="F290" i="4"/>
  <c r="E154" i="4"/>
  <c r="V290" i="4" l="1"/>
  <c r="L289" i="4"/>
  <c r="K283" i="4"/>
  <c r="H290" i="4"/>
  <c r="U290" i="4"/>
  <c r="R290" i="4"/>
  <c r="Q290" i="4"/>
  <c r="A292" i="4"/>
  <c r="N291" i="4"/>
  <c r="F291" i="4"/>
  <c r="L287" i="4"/>
  <c r="E155" i="4"/>
  <c r="L283" i="4" l="1"/>
  <c r="L290" i="4"/>
  <c r="L275" i="4"/>
  <c r="L276" i="4"/>
  <c r="L277" i="4"/>
  <c r="L278" i="4"/>
  <c r="L280" i="4"/>
  <c r="L279" i="4"/>
  <c r="L284" i="4"/>
  <c r="L281" i="4"/>
  <c r="L285" i="4"/>
  <c r="L282" i="4"/>
  <c r="L288" i="4"/>
  <c r="K284" i="4"/>
  <c r="K290" i="4"/>
  <c r="K275" i="4"/>
  <c r="K276" i="4"/>
  <c r="K277" i="4"/>
  <c r="K279" i="4"/>
  <c r="K278" i="4"/>
  <c r="K281" i="4"/>
  <c r="K280" i="4"/>
  <c r="K287" i="4"/>
  <c r="K288" i="4"/>
  <c r="K285" i="4"/>
  <c r="K282" i="4"/>
  <c r="K286" i="4"/>
  <c r="V291" i="4"/>
  <c r="U291" i="4"/>
  <c r="H291" i="4"/>
  <c r="R291" i="4"/>
  <c r="Q291" i="4"/>
  <c r="A293" i="4"/>
  <c r="N292" i="4"/>
  <c r="F292" i="4"/>
  <c r="L286" i="4"/>
  <c r="K289" i="4"/>
  <c r="E156" i="4"/>
  <c r="R292" i="4" l="1"/>
  <c r="V292" i="4"/>
  <c r="Q292" i="4"/>
  <c r="U292" i="4"/>
  <c r="H292" i="4"/>
  <c r="A294" i="4"/>
  <c r="N293" i="4"/>
  <c r="F293" i="4"/>
  <c r="E157" i="4"/>
  <c r="A295" i="4" l="1"/>
  <c r="N294" i="4"/>
  <c r="F294" i="4"/>
  <c r="V293" i="4"/>
  <c r="Q293" i="4"/>
  <c r="U293" i="4"/>
  <c r="R293" i="4"/>
  <c r="H293" i="4"/>
  <c r="E158" i="4"/>
  <c r="U294" i="4" l="1"/>
  <c r="R294" i="4"/>
  <c r="Q294" i="4"/>
  <c r="V294" i="4"/>
  <c r="H294" i="4"/>
  <c r="A296" i="4"/>
  <c r="N295" i="4"/>
  <c r="F295" i="4"/>
  <c r="E159" i="4"/>
  <c r="A297" i="4" l="1"/>
  <c r="N296" i="4"/>
  <c r="F296" i="4"/>
  <c r="U295" i="4"/>
  <c r="Q295" i="4"/>
  <c r="R295" i="4"/>
  <c r="V295" i="4"/>
  <c r="H295" i="4"/>
  <c r="E160" i="4"/>
  <c r="A298" i="4" l="1"/>
  <c r="N297" i="4"/>
  <c r="F297" i="4"/>
  <c r="V296" i="4"/>
  <c r="U296" i="4"/>
  <c r="Q296" i="4"/>
  <c r="H296" i="4"/>
  <c r="R296" i="4"/>
  <c r="E161" i="4"/>
  <c r="U297" i="4" l="1"/>
  <c r="Q297" i="4"/>
  <c r="H297" i="4"/>
  <c r="V297" i="4"/>
  <c r="R297" i="4"/>
  <c r="A299" i="4"/>
  <c r="N298" i="4"/>
  <c r="F298" i="4"/>
  <c r="E162" i="4"/>
  <c r="V298" i="4" l="1"/>
  <c r="R298" i="4"/>
  <c r="Q298" i="4"/>
  <c r="U298" i="4"/>
  <c r="H298" i="4"/>
  <c r="A300" i="4"/>
  <c r="N299" i="4"/>
  <c r="F299" i="4"/>
  <c r="E163" i="4"/>
  <c r="V299" i="4" l="1"/>
  <c r="R299" i="4"/>
  <c r="U299" i="4"/>
  <c r="Q299" i="4"/>
  <c r="H299" i="4"/>
  <c r="A301" i="4"/>
  <c r="N300" i="4"/>
  <c r="F300" i="4"/>
  <c r="E164" i="4"/>
  <c r="A302" i="4" l="1"/>
  <c r="N301" i="4"/>
  <c r="F301" i="4"/>
  <c r="V300" i="4"/>
  <c r="Q300" i="4"/>
  <c r="R300" i="4"/>
  <c r="H300" i="4"/>
  <c r="U300" i="4"/>
  <c r="E165" i="4"/>
  <c r="V301" i="4" l="1"/>
  <c r="Q301" i="4"/>
  <c r="R301" i="4"/>
  <c r="U301" i="4"/>
  <c r="H301" i="4"/>
  <c r="A303" i="4"/>
  <c r="N302" i="4"/>
  <c r="F302" i="4"/>
  <c r="E166" i="4"/>
  <c r="A304" i="4" l="1"/>
  <c r="N303" i="4"/>
  <c r="F303" i="4"/>
  <c r="U302" i="4"/>
  <c r="Q302" i="4"/>
  <c r="V302" i="4"/>
  <c r="R302" i="4"/>
  <c r="H302" i="4"/>
  <c r="E167" i="4"/>
  <c r="U303" i="4" l="1"/>
  <c r="Q303" i="4"/>
  <c r="H303" i="4"/>
  <c r="R303" i="4"/>
  <c r="V303" i="4"/>
  <c r="A305" i="4"/>
  <c r="N304" i="4"/>
  <c r="F304" i="4"/>
  <c r="E168" i="4"/>
  <c r="V304" i="4" l="1"/>
  <c r="R304" i="4"/>
  <c r="H304" i="4"/>
  <c r="U304" i="4"/>
  <c r="Q304" i="4"/>
  <c r="A306" i="4"/>
  <c r="N305" i="4"/>
  <c r="F305" i="4"/>
  <c r="E169" i="4"/>
  <c r="U305" i="4" l="1"/>
  <c r="R305" i="4"/>
  <c r="Q305" i="4"/>
  <c r="H305" i="4"/>
  <c r="V305" i="4"/>
  <c r="A307" i="4"/>
  <c r="N306" i="4"/>
  <c r="F306" i="4"/>
  <c r="E170" i="4"/>
  <c r="V306" i="4" l="1"/>
  <c r="L303" i="4"/>
  <c r="U306" i="4"/>
  <c r="K305" i="4"/>
  <c r="H306" i="4"/>
  <c r="Q306" i="4"/>
  <c r="R306" i="4"/>
  <c r="A308" i="4"/>
  <c r="N307" i="4"/>
  <c r="F307" i="4"/>
  <c r="E171" i="4"/>
  <c r="AP15" i="4" l="1"/>
  <c r="AX16" i="4"/>
  <c r="BB16" i="4"/>
  <c r="AQ15" i="4"/>
  <c r="AQ16" i="4"/>
  <c r="AY16" i="4"/>
  <c r="AW16" i="4"/>
  <c r="AR15" i="4"/>
  <c r="BC14" i="4"/>
  <c r="AS15" i="4"/>
  <c r="AT16" i="4"/>
  <c r="AZ15" i="4"/>
  <c r="AY15" i="4"/>
  <c r="AS16" i="4"/>
  <c r="AW15" i="4"/>
  <c r="AU16" i="4"/>
  <c r="AU15" i="4"/>
  <c r="BC15" i="4"/>
  <c r="AP16" i="4"/>
  <c r="AV16" i="4"/>
  <c r="AZ16" i="4"/>
  <c r="AT15" i="4"/>
  <c r="AO16" i="4"/>
  <c r="BB15" i="4"/>
  <c r="BC16" i="4"/>
  <c r="AO17" i="4"/>
  <c r="BA16" i="4"/>
  <c r="AR16" i="4"/>
  <c r="BA15" i="4"/>
  <c r="AX15" i="4"/>
  <c r="AT14" i="4"/>
  <c r="AO14" i="4"/>
  <c r="AS14" i="4"/>
  <c r="AR14" i="4"/>
  <c r="AO15" i="4"/>
  <c r="AW14" i="4"/>
  <c r="BA14" i="4"/>
  <c r="AN3" i="4"/>
  <c r="AZ14" i="4"/>
  <c r="AQ14" i="4"/>
  <c r="BB14" i="4"/>
  <c r="AX14" i="4"/>
  <c r="AV15" i="4"/>
  <c r="AV14" i="4"/>
  <c r="AY14" i="4"/>
  <c r="AZ5" i="4"/>
  <c r="AN16" i="4"/>
  <c r="AR3" i="4"/>
  <c r="AO8" i="4"/>
  <c r="AO5" i="4"/>
  <c r="AU17" i="4"/>
  <c r="AU7" i="4"/>
  <c r="AU8" i="4"/>
  <c r="AU5" i="4"/>
  <c r="AO6" i="4"/>
  <c r="AN17" i="4"/>
  <c r="AQ20" i="4"/>
  <c r="AQ17" i="4"/>
  <c r="AP11" i="4"/>
  <c r="AP3" i="4"/>
  <c r="AX11" i="4"/>
  <c r="AT5" i="4"/>
  <c r="BC21" i="4"/>
  <c r="BB11" i="4"/>
  <c r="AZ12" i="4"/>
  <c r="AZ9" i="4"/>
  <c r="AW20" i="4"/>
  <c r="BA19" i="4"/>
  <c r="BA20" i="4"/>
  <c r="BA17" i="4"/>
  <c r="AZ10" i="4"/>
  <c r="AZ3" i="4"/>
  <c r="BC4" i="4"/>
  <c r="BB20" i="4"/>
  <c r="BA18" i="4"/>
  <c r="AZ7" i="4"/>
  <c r="BC8" i="4"/>
  <c r="BC5" i="4"/>
  <c r="AZ21" i="4"/>
  <c r="BC11" i="4"/>
  <c r="BA13" i="4"/>
  <c r="BA10" i="4"/>
  <c r="BC6" i="4"/>
  <c r="BB18" i="4"/>
  <c r="BB19" i="4"/>
  <c r="BB13" i="4"/>
  <c r="BA11" i="4"/>
  <c r="BA4" i="4"/>
  <c r="AZ4" i="4"/>
  <c r="BC20" i="4"/>
  <c r="BB17" i="4"/>
  <c r="BA8" i="4"/>
  <c r="AZ8" i="4"/>
  <c r="AU14" i="4"/>
  <c r="AU3" i="4"/>
  <c r="AN10" i="4"/>
  <c r="AN7" i="4"/>
  <c r="AX18" i="4"/>
  <c r="BB4" i="4"/>
  <c r="AW3" i="4"/>
  <c r="AX21" i="4"/>
  <c r="AX19" i="4"/>
  <c r="BB5" i="4"/>
  <c r="AP20" i="4"/>
  <c r="AX5" i="4"/>
  <c r="AP21" i="4"/>
  <c r="AX6" i="4"/>
  <c r="AS11" i="4"/>
  <c r="AW6" i="4"/>
  <c r="AY6" i="4"/>
  <c r="AS21" i="4"/>
  <c r="AV19" i="4"/>
  <c r="AV9" i="4"/>
  <c r="AV10" i="4"/>
  <c r="AV7" i="4"/>
  <c r="AY4" i="4"/>
  <c r="AS12" i="4"/>
  <c r="AR12" i="4"/>
  <c r="AR9" i="4"/>
  <c r="AU6" i="4"/>
  <c r="AN21" i="4"/>
  <c r="AN6" i="4"/>
  <c r="AQ21" i="4"/>
  <c r="AX7" i="4"/>
  <c r="BA3" i="4"/>
  <c r="AP9" i="4"/>
  <c r="AX3" i="4"/>
  <c r="BB7" i="4"/>
  <c r="AQ12" i="4"/>
  <c r="AQ13" i="4"/>
  <c r="AQ10" i="4"/>
  <c r="AP7" i="4"/>
  <c r="AT9" i="4"/>
  <c r="AX4" i="4"/>
  <c r="AT10" i="4"/>
  <c r="AQ11" i="4"/>
  <c r="AY3" i="4"/>
  <c r="AT7" i="4"/>
  <c r="BB3" i="4"/>
  <c r="AX12" i="4"/>
  <c r="AQ9" i="4"/>
  <c r="AQ6" i="4"/>
  <c r="AO3" i="4"/>
  <c r="AT6" i="4"/>
  <c r="AT8" i="4"/>
  <c r="BB6" i="4"/>
  <c r="AQ7" i="4"/>
  <c r="AP19" i="4"/>
  <c r="AT11" i="4"/>
  <c r="AT4" i="4"/>
  <c r="AP6" i="4"/>
  <c r="AQ4" i="4"/>
  <c r="AP4" i="4"/>
  <c r="AT13" i="4"/>
  <c r="AQ18" i="4"/>
  <c r="AV5" i="4"/>
  <c r="AS5" i="4"/>
  <c r="AR20" i="4"/>
  <c r="AT17" i="4"/>
  <c r="AO11" i="4"/>
  <c r="AO12" i="4"/>
  <c r="AO9" i="4"/>
  <c r="AN8" i="4"/>
  <c r="AQ19" i="4"/>
  <c r="AU12" i="4"/>
  <c r="AU9" i="4"/>
  <c r="AO10" i="4"/>
  <c r="AN5" i="4"/>
  <c r="AU19" i="4"/>
  <c r="AU13" i="4"/>
  <c r="AV21" i="4"/>
  <c r="AQ5" i="4"/>
  <c r="AR10" i="4"/>
  <c r="BB21" i="4"/>
  <c r="BA12" i="4"/>
  <c r="BC12" i="4"/>
  <c r="BC9" i="4"/>
  <c r="BA7" i="4"/>
  <c r="AZ18" i="4"/>
  <c r="AZ19" i="4"/>
  <c r="AZ13" i="4"/>
  <c r="BC10" i="4"/>
  <c r="BC3" i="4"/>
  <c r="AW18" i="4"/>
  <c r="AW12" i="4"/>
  <c r="AV8" i="4"/>
  <c r="AS19" i="4"/>
  <c r="AR19" i="4"/>
  <c r="AR13" i="4"/>
  <c r="AO18" i="4"/>
  <c r="AN9" i="4"/>
  <c r="AU4" i="4"/>
  <c r="AT20" i="4"/>
  <c r="AN4" i="4"/>
  <c r="AR7" i="4"/>
  <c r="AR8" i="4"/>
  <c r="AR5" i="4"/>
  <c r="AT21" i="4"/>
  <c r="AO19" i="4"/>
  <c r="AN18" i="4"/>
  <c r="AN15" i="4"/>
  <c r="AR6" i="4"/>
  <c r="AT18" i="4"/>
  <c r="AO4" i="4"/>
  <c r="AN19" i="4"/>
  <c r="AU10" i="4"/>
  <c r="AO7" i="4"/>
  <c r="AR4" i="4"/>
  <c r="AU20" i="4"/>
  <c r="AN20" i="4"/>
  <c r="AN13" i="4"/>
  <c r="AN14" i="4"/>
  <c r="AN11" i="4"/>
  <c r="AU21" i="4"/>
  <c r="AU11" i="4"/>
  <c r="AO20" i="4"/>
  <c r="AO13" i="4"/>
  <c r="AN12" i="4"/>
  <c r="AU18" i="4"/>
  <c r="AT19" i="4"/>
  <c r="AO21" i="4"/>
  <c r="AW13" i="4"/>
  <c r="AZ11" i="4"/>
  <c r="BB12" i="4"/>
  <c r="BB9" i="4"/>
  <c r="AY19" i="4"/>
  <c r="AY9" i="4"/>
  <c r="AY10" i="4"/>
  <c r="AY7" i="4"/>
  <c r="AR21" i="4"/>
  <c r="AR11" i="4"/>
  <c r="AV17" i="4"/>
  <c r="AV11" i="4"/>
  <c r="AY8" i="4"/>
  <c r="AT12" i="4"/>
  <c r="AQ8" i="4"/>
  <c r="AX17" i="4"/>
  <c r="AX8" i="4"/>
  <c r="AQ3" i="4"/>
  <c r="AP12" i="4"/>
  <c r="AP13" i="4"/>
  <c r="AP10" i="4"/>
  <c r="AX10" i="4"/>
  <c r="AX20" i="4"/>
  <c r="AP5" i="4"/>
  <c r="AS3" i="4"/>
  <c r="BA21" i="4"/>
  <c r="AZ17" i="4"/>
  <c r="BC7" i="4"/>
  <c r="BB8" i="4"/>
  <c r="AW19" i="4"/>
  <c r="AY12" i="4"/>
  <c r="AS4" i="4"/>
  <c r="AV6" i="4"/>
  <c r="AV3" i="4"/>
  <c r="AR17" i="4"/>
  <c r="AW10" i="4"/>
  <c r="AW11" i="4"/>
  <c r="AW8" i="4"/>
  <c r="AV4" i="4"/>
  <c r="AY13" i="4"/>
  <c r="AS13" i="4"/>
  <c r="AS10" i="4"/>
  <c r="AW9" i="4"/>
  <c r="AY20" i="4"/>
  <c r="AS20" i="4"/>
  <c r="AS17" i="4"/>
  <c r="AV12" i="4"/>
  <c r="AY5" i="4"/>
  <c r="AW7" i="4"/>
  <c r="AW4" i="4"/>
  <c r="AS18" i="4"/>
  <c r="AS8" i="4"/>
  <c r="AS9" i="4"/>
  <c r="AS6" i="4"/>
  <c r="AW5" i="4"/>
  <c r="AV13" i="4"/>
  <c r="AY17" i="4"/>
  <c r="AY11" i="4"/>
  <c r="AS7" i="4"/>
  <c r="AV20" i="4"/>
  <c r="AY21" i="4"/>
  <c r="AY18" i="4"/>
  <c r="AP8" i="4"/>
  <c r="AT3" i="4"/>
  <c r="AX13" i="4"/>
  <c r="AP14" i="4"/>
  <c r="AZ6" i="4"/>
  <c r="BC18" i="4"/>
  <c r="BC19" i="4"/>
  <c r="BC13" i="4"/>
  <c r="BB10" i="4"/>
  <c r="AW17" i="4"/>
  <c r="BA5" i="4"/>
  <c r="AZ20" i="4"/>
  <c r="BC17" i="4"/>
  <c r="AW21" i="4"/>
  <c r="BA9" i="4"/>
  <c r="BA6" i="4"/>
  <c r="AP17" i="4"/>
  <c r="AX9" i="4"/>
  <c r="AP18" i="4"/>
  <c r="AF46" i="4"/>
  <c r="AG39" i="4"/>
  <c r="AG32" i="4"/>
  <c r="AH33" i="4"/>
  <c r="AH34" i="4"/>
  <c r="AG34" i="4"/>
  <c r="AF42" i="4"/>
  <c r="AH46" i="4"/>
  <c r="AH42" i="4"/>
  <c r="AH41" i="4"/>
  <c r="AF43" i="4"/>
  <c r="AH36" i="4"/>
  <c r="AG35" i="4"/>
  <c r="AH32" i="4"/>
  <c r="AG33" i="4"/>
  <c r="AH35" i="4"/>
  <c r="AF36" i="4"/>
  <c r="AG41" i="4"/>
  <c r="AG40" i="4"/>
  <c r="AH31" i="4"/>
  <c r="AH37" i="4"/>
  <c r="AF31" i="4"/>
  <c r="AF45" i="4"/>
  <c r="AF38" i="4"/>
  <c r="AF33" i="4"/>
  <c r="AG44" i="4"/>
  <c r="AH43" i="4"/>
  <c r="AF44" i="4"/>
  <c r="AF41" i="4"/>
  <c r="AH40" i="4"/>
  <c r="AF39" i="4"/>
  <c r="AG37" i="4"/>
  <c r="AF34" i="4"/>
  <c r="AJ34" i="4" s="1"/>
  <c r="AH45" i="4"/>
  <c r="AG46" i="4"/>
  <c r="AH38" i="4"/>
  <c r="AF32" i="4"/>
  <c r="AG36" i="4"/>
  <c r="AG43" i="4"/>
  <c r="AF37" i="4"/>
  <c r="AH44" i="4"/>
  <c r="AH39" i="4"/>
  <c r="AG45" i="4"/>
  <c r="AG31" i="4"/>
  <c r="AF40" i="4"/>
  <c r="AG38" i="4"/>
  <c r="AF35" i="4"/>
  <c r="AR18" i="4"/>
  <c r="AV18" i="4"/>
  <c r="AG42" i="4"/>
  <c r="AG3" i="4"/>
  <c r="AG16" i="4"/>
  <c r="AH14" i="4"/>
  <c r="AH17" i="4"/>
  <c r="AF17" i="4"/>
  <c r="AG12" i="4"/>
  <c r="AH16" i="4"/>
  <c r="AG9" i="4"/>
  <c r="AH4" i="4"/>
  <c r="AG17" i="4"/>
  <c r="AH13" i="4"/>
  <c r="AH20" i="4"/>
  <c r="AH15" i="4"/>
  <c r="AF7" i="4"/>
  <c r="AF6" i="4"/>
  <c r="AF14" i="4"/>
  <c r="AF4" i="4"/>
  <c r="AJ4" i="4" s="1"/>
  <c r="AH21" i="4"/>
  <c r="AG13" i="4"/>
  <c r="AG5" i="4"/>
  <c r="AF21" i="4"/>
  <c r="AG4" i="4"/>
  <c r="AH8" i="4"/>
  <c r="AH12" i="4"/>
  <c r="AH6" i="4"/>
  <c r="AG15" i="4"/>
  <c r="AH9" i="4"/>
  <c r="AF3" i="4"/>
  <c r="AG14" i="4"/>
  <c r="AF19" i="4"/>
  <c r="AF18" i="4"/>
  <c r="AF15" i="4"/>
  <c r="AG10" i="4"/>
  <c r="AF13" i="4"/>
  <c r="AG21" i="4"/>
  <c r="AH19" i="4"/>
  <c r="AG19" i="4"/>
  <c r="AG8" i="4"/>
  <c r="AF20" i="4"/>
  <c r="AH10" i="4"/>
  <c r="AF8" i="4"/>
  <c r="AG20" i="4"/>
  <c r="AG6" i="4"/>
  <c r="AF10" i="4"/>
  <c r="AF12" i="4"/>
  <c r="AH3" i="4"/>
  <c r="AF11" i="4"/>
  <c r="AG11" i="4"/>
  <c r="AF16" i="4"/>
  <c r="AG7" i="4"/>
  <c r="AH7" i="4"/>
  <c r="AH5" i="4"/>
  <c r="AF5" i="4"/>
  <c r="AF9" i="4"/>
  <c r="AH11" i="4"/>
  <c r="K300" i="4"/>
  <c r="K301" i="4"/>
  <c r="K304" i="4"/>
  <c r="R307" i="4"/>
  <c r="Q307" i="4"/>
  <c r="H307" i="4"/>
  <c r="L306" i="4"/>
  <c r="L291" i="4"/>
  <c r="L294" i="4"/>
  <c r="L292" i="4"/>
  <c r="L293" i="4"/>
  <c r="L295" i="4"/>
  <c r="L296" i="4"/>
  <c r="L298" i="4"/>
  <c r="L297" i="4"/>
  <c r="L304" i="4"/>
  <c r="L300" i="4"/>
  <c r="L302" i="4"/>
  <c r="L305" i="4"/>
  <c r="A309" i="4"/>
  <c r="N308" i="4"/>
  <c r="K306" i="4"/>
  <c r="K293" i="4"/>
  <c r="K292" i="4"/>
  <c r="K291" i="4"/>
  <c r="K295" i="4"/>
  <c r="K294" i="4"/>
  <c r="K296" i="4"/>
  <c r="K297" i="4"/>
  <c r="K298" i="4"/>
  <c r="K303" i="4"/>
  <c r="K299" i="4"/>
  <c r="L299" i="4"/>
  <c r="L301" i="4"/>
  <c r="K302" i="4"/>
  <c r="E172" i="4"/>
  <c r="F308" i="4" l="1"/>
  <c r="H308" i="4" s="1"/>
  <c r="AJ10" i="4"/>
  <c r="AJ13" i="4"/>
  <c r="AJ16" i="4"/>
  <c r="AJ8" i="4"/>
  <c r="AJ35" i="4"/>
  <c r="AJ15" i="4"/>
  <c r="AJ31" i="4"/>
  <c r="AJ33" i="4"/>
  <c r="AJ36" i="4"/>
  <c r="AJ46" i="4"/>
  <c r="AJ40" i="4"/>
  <c r="AI44" i="4"/>
  <c r="AJ32" i="4"/>
  <c r="AJ41" i="4"/>
  <c r="AJ20" i="4"/>
  <c r="AJ9" i="4"/>
  <c r="AJ14" i="4"/>
  <c r="AI39" i="4"/>
  <c r="AI45" i="4"/>
  <c r="AI40" i="4"/>
  <c r="AI32" i="4"/>
  <c r="AI41" i="4"/>
  <c r="AI34" i="4"/>
  <c r="AI37" i="4"/>
  <c r="AJ37" i="4"/>
  <c r="AI38" i="4"/>
  <c r="AJ44" i="4"/>
  <c r="AJ38" i="4"/>
  <c r="AI31" i="4"/>
  <c r="AI35" i="4"/>
  <c r="AI36" i="4"/>
  <c r="AI46" i="4"/>
  <c r="AI33" i="4"/>
  <c r="AI42" i="4"/>
  <c r="AJ21" i="4"/>
  <c r="AJ39" i="4"/>
  <c r="AI43" i="4"/>
  <c r="AJ45" i="4"/>
  <c r="AJ43" i="4"/>
  <c r="AJ42" i="4"/>
  <c r="AJ3" i="4"/>
  <c r="AJ5" i="4"/>
  <c r="AJ12" i="4"/>
  <c r="AJ6" i="4"/>
  <c r="AJ19" i="4"/>
  <c r="AJ7" i="4"/>
  <c r="AJ11" i="4"/>
  <c r="AJ17" i="4"/>
  <c r="A310" i="4"/>
  <c r="N309" i="4"/>
  <c r="E173" i="4"/>
  <c r="R308" i="4" l="1"/>
  <c r="F309" i="4"/>
  <c r="Q308" i="4"/>
  <c r="AK42" i="4"/>
  <c r="AK39" i="4"/>
  <c r="AK37" i="4"/>
  <c r="AK41" i="4"/>
  <c r="AK43" i="4"/>
  <c r="AK35" i="4"/>
  <c r="AK38" i="4"/>
  <c r="AK32" i="4"/>
  <c r="AK36" i="4"/>
  <c r="AK31" i="4"/>
  <c r="AK40" i="4"/>
  <c r="AK45" i="4"/>
  <c r="AK33" i="4"/>
  <c r="AK44" i="4"/>
  <c r="AK34" i="4"/>
  <c r="AK46" i="4"/>
  <c r="Q309" i="4"/>
  <c r="A311" i="4"/>
  <c r="N310" i="4"/>
  <c r="E174" i="4"/>
  <c r="R309" i="4" l="1"/>
  <c r="F310" i="4"/>
  <c r="H309" i="4"/>
  <c r="A312" i="4"/>
  <c r="N311" i="4"/>
  <c r="E175" i="4"/>
  <c r="R310" i="4" l="1"/>
  <c r="Q310" i="4"/>
  <c r="H310" i="4"/>
  <c r="F311" i="4"/>
  <c r="A313" i="4"/>
  <c r="N312" i="4"/>
  <c r="E176" i="4"/>
  <c r="F312" i="4" l="1"/>
  <c r="R311" i="4"/>
  <c r="H311" i="4"/>
  <c r="Q311" i="4"/>
  <c r="A314" i="4"/>
  <c r="N313" i="4"/>
  <c r="E177" i="4"/>
  <c r="F313" i="4" l="1"/>
  <c r="H312" i="4"/>
  <c r="Q312" i="4"/>
  <c r="R312" i="4"/>
  <c r="A315" i="4"/>
  <c r="N314" i="4"/>
  <c r="E178" i="4"/>
  <c r="H313" i="4" l="1"/>
  <c r="R313" i="4"/>
  <c r="Q313" i="4"/>
  <c r="F314" i="4"/>
  <c r="A316" i="4"/>
  <c r="N315" i="4"/>
  <c r="E179" i="4"/>
  <c r="Q314" i="4" l="1"/>
  <c r="R314" i="4"/>
  <c r="H314" i="4"/>
  <c r="F315" i="4"/>
  <c r="A317" i="4"/>
  <c r="N316" i="4"/>
  <c r="E180" i="4"/>
  <c r="F316" i="4" l="1"/>
  <c r="Q316" i="4" s="1"/>
  <c r="R315" i="4"/>
  <c r="Q315" i="4"/>
  <c r="H315" i="4"/>
  <c r="A318" i="4"/>
  <c r="N317" i="4"/>
  <c r="E181" i="4"/>
  <c r="H316" i="4" l="1"/>
  <c r="R316" i="4"/>
  <c r="F317" i="4"/>
  <c r="R317" i="4" s="1"/>
  <c r="A319" i="4"/>
  <c r="N318" i="4"/>
  <c r="E182" i="4"/>
  <c r="Q317" i="4" l="1"/>
  <c r="H317" i="4"/>
  <c r="F318" i="4"/>
  <c r="H318" i="4" s="1"/>
  <c r="A320" i="4"/>
  <c r="N319" i="4"/>
  <c r="E183" i="4"/>
  <c r="F319" i="4" l="1"/>
  <c r="H319" i="4" s="1"/>
  <c r="R318" i="4"/>
  <c r="Q318" i="4"/>
  <c r="A321" i="4"/>
  <c r="N320" i="4"/>
  <c r="E184" i="4"/>
  <c r="Q319" i="4" l="1"/>
  <c r="R319" i="4"/>
  <c r="F320" i="4"/>
  <c r="R320" i="4" s="1"/>
  <c r="A322" i="4"/>
  <c r="N321" i="4"/>
  <c r="E185" i="4"/>
  <c r="F321" i="4" l="1"/>
  <c r="R321" i="4" s="1"/>
  <c r="H320" i="4"/>
  <c r="Q320" i="4"/>
  <c r="H321" i="4"/>
  <c r="A323" i="4"/>
  <c r="N322" i="4"/>
  <c r="E186" i="4"/>
  <c r="Q321" i="4" l="1"/>
  <c r="F322" i="4"/>
  <c r="A324" i="4"/>
  <c r="N323" i="4"/>
  <c r="E187" i="4"/>
  <c r="F323" i="4" l="1"/>
  <c r="R323" i="4" s="1"/>
  <c r="R322" i="4"/>
  <c r="H322" i="4"/>
  <c r="Q322" i="4"/>
  <c r="A325" i="4"/>
  <c r="N324" i="4"/>
  <c r="E188" i="4"/>
  <c r="H323" i="4" l="1"/>
  <c r="Q323" i="4"/>
  <c r="F324" i="4"/>
  <c r="Q324" i="4" s="1"/>
  <c r="A326" i="4"/>
  <c r="N325" i="4"/>
  <c r="E189" i="4"/>
  <c r="R324" i="4" l="1"/>
  <c r="H324" i="4"/>
  <c r="F325" i="4"/>
  <c r="A327" i="4"/>
  <c r="N326" i="4"/>
  <c r="E190" i="4"/>
  <c r="H325" i="4" l="1"/>
  <c r="Q325" i="4"/>
  <c r="F326" i="4"/>
  <c r="R325" i="4"/>
  <c r="A328" i="4"/>
  <c r="N327" i="4"/>
  <c r="E191" i="4"/>
  <c r="F327" i="4" l="1"/>
  <c r="H327" i="4" s="1"/>
  <c r="R326" i="4"/>
  <c r="H326" i="4"/>
  <c r="Q326" i="4"/>
  <c r="A329" i="4"/>
  <c r="N328" i="4"/>
  <c r="E192" i="4"/>
  <c r="R327" i="4" l="1"/>
  <c r="Q327" i="4"/>
  <c r="F328" i="4"/>
  <c r="A330" i="4"/>
  <c r="N329" i="4"/>
  <c r="F329" i="4"/>
  <c r="E193" i="4"/>
  <c r="H328" i="4" l="1"/>
  <c r="R328" i="4"/>
  <c r="Q328" i="4"/>
  <c r="Q329" i="4"/>
  <c r="R329" i="4"/>
  <c r="H329" i="4"/>
  <c r="A331" i="4"/>
  <c r="N330" i="4"/>
  <c r="E194" i="4"/>
  <c r="F330" i="4" l="1"/>
  <c r="R330" i="4" s="1"/>
  <c r="A332" i="4"/>
  <c r="N331" i="4"/>
  <c r="E195" i="4"/>
  <c r="F331" i="4" l="1"/>
  <c r="Q330" i="4"/>
  <c r="H330" i="4"/>
  <c r="A333" i="4"/>
  <c r="N332" i="4"/>
  <c r="E196" i="4"/>
  <c r="F332" i="4" l="1"/>
  <c r="Q331" i="4"/>
  <c r="R331" i="4"/>
  <c r="H331" i="4"/>
  <c r="A334" i="4"/>
  <c r="N333" i="4"/>
  <c r="E197" i="4"/>
  <c r="H332" i="4" l="1"/>
  <c r="R332" i="4"/>
  <c r="Q332" i="4"/>
  <c r="F333" i="4"/>
  <c r="R333" i="4" s="1"/>
  <c r="A335" i="4"/>
  <c r="N334" i="4"/>
  <c r="E198" i="4"/>
  <c r="H333" i="4" l="1"/>
  <c r="Q333" i="4"/>
  <c r="F334" i="4"/>
  <c r="H334" i="4" s="1"/>
  <c r="A336" i="4"/>
  <c r="N335" i="4"/>
  <c r="E199" i="4"/>
  <c r="Q334" i="4" l="1"/>
  <c r="R334" i="4"/>
  <c r="F335" i="4"/>
  <c r="Q335" i="4" s="1"/>
  <c r="A337" i="4"/>
  <c r="N336" i="4"/>
  <c r="E200" i="4"/>
  <c r="R335" i="4" l="1"/>
  <c r="H335" i="4"/>
  <c r="F336" i="4"/>
  <c r="A338" i="4"/>
  <c r="N337" i="4"/>
  <c r="E201" i="4"/>
  <c r="R336" i="4" l="1"/>
  <c r="H336" i="4"/>
  <c r="Q336" i="4"/>
  <c r="F337" i="4"/>
  <c r="A339" i="4"/>
  <c r="N338" i="4"/>
  <c r="E202" i="4"/>
  <c r="F338" i="4" l="1"/>
  <c r="R337" i="4"/>
  <c r="H337" i="4"/>
  <c r="Q337" i="4"/>
  <c r="A340" i="4"/>
  <c r="N339" i="4"/>
  <c r="E203" i="4"/>
  <c r="Q338" i="4" l="1"/>
  <c r="R338" i="4"/>
  <c r="H338" i="4"/>
  <c r="F339" i="4"/>
  <c r="R339" i="4" s="1"/>
  <c r="A341" i="4"/>
  <c r="N340" i="4"/>
  <c r="E204" i="4"/>
  <c r="H339" i="4" l="1"/>
  <c r="Q339" i="4"/>
  <c r="F340" i="4"/>
  <c r="Q340" i="4" s="1"/>
  <c r="A342" i="4"/>
  <c r="N341" i="4"/>
  <c r="E205" i="4"/>
  <c r="H340" i="4" l="1"/>
  <c r="R340" i="4"/>
  <c r="F341" i="4"/>
  <c r="Q341" i="4" s="1"/>
  <c r="A343" i="4"/>
  <c r="N342" i="4"/>
  <c r="E206" i="4"/>
  <c r="H341" i="4" l="1"/>
  <c r="F342" i="4"/>
  <c r="R342" i="4" s="1"/>
  <c r="R341" i="4"/>
  <c r="A344" i="4"/>
  <c r="N343" i="4"/>
  <c r="E207" i="4"/>
  <c r="F343" i="4" l="1"/>
  <c r="H342" i="4"/>
  <c r="Q342" i="4"/>
  <c r="A345" i="4"/>
  <c r="N344" i="4"/>
  <c r="E208" i="4"/>
  <c r="R343" i="4" l="1"/>
  <c r="H343" i="4"/>
  <c r="Q343" i="4"/>
  <c r="F344" i="4"/>
  <c r="R344" i="4" s="1"/>
  <c r="A346" i="4"/>
  <c r="N345" i="4"/>
  <c r="E209" i="4"/>
  <c r="H344" i="4" l="1"/>
  <c r="Q344" i="4"/>
  <c r="F345" i="4"/>
  <c r="A347" i="4"/>
  <c r="N346" i="4"/>
  <c r="E210" i="4"/>
  <c r="Q345" i="4" l="1"/>
  <c r="H345" i="4"/>
  <c r="R345" i="4"/>
  <c r="F346" i="4"/>
  <c r="R346" i="4" s="1"/>
  <c r="A348" i="4"/>
  <c r="N347" i="4"/>
  <c r="E211" i="4"/>
  <c r="F347" i="4" l="1"/>
  <c r="Q347" i="4" s="1"/>
  <c r="H346" i="4"/>
  <c r="Q346" i="4"/>
  <c r="A349" i="4"/>
  <c r="N348" i="4"/>
  <c r="E212" i="4"/>
  <c r="H347" i="4" l="1"/>
  <c r="R347" i="4"/>
  <c r="F348" i="4"/>
  <c r="A350" i="4"/>
  <c r="N349" i="4"/>
  <c r="E213" i="4"/>
  <c r="F349" i="4" l="1"/>
  <c r="R349" i="4" s="1"/>
  <c r="H348" i="4"/>
  <c r="R348" i="4"/>
  <c r="Q348" i="4"/>
  <c r="A351" i="4"/>
  <c r="N350" i="4"/>
  <c r="E214" i="4"/>
  <c r="Q349" i="4" l="1"/>
  <c r="H349" i="4"/>
  <c r="F350" i="4"/>
  <c r="H350" i="4" s="1"/>
  <c r="A352" i="4"/>
  <c r="N351" i="4"/>
  <c r="E215" i="4"/>
  <c r="F351" i="4" l="1"/>
  <c r="Q351" i="4" s="1"/>
  <c r="R350" i="4"/>
  <c r="Q350" i="4"/>
  <c r="A353" i="4"/>
  <c r="N352" i="4"/>
  <c r="E216" i="4"/>
  <c r="R351" i="4" l="1"/>
  <c r="H351" i="4"/>
  <c r="F352" i="4"/>
  <c r="R352" i="4" s="1"/>
  <c r="N353" i="4"/>
  <c r="E217" i="4"/>
  <c r="F353" i="4" l="1"/>
  <c r="H352" i="4"/>
  <c r="Q352" i="4"/>
  <c r="R353" i="4"/>
  <c r="Q353" i="4"/>
  <c r="H353" i="4"/>
  <c r="E218" i="4"/>
  <c r="AG18" i="4" l="1"/>
  <c r="AH18" i="4"/>
  <c r="E219" i="4"/>
  <c r="AJ18" i="4" l="1"/>
  <c r="AK21" i="4" s="1"/>
  <c r="AI18" i="4"/>
  <c r="AI9" i="4"/>
  <c r="AI8" i="4"/>
  <c r="AI10" i="4"/>
  <c r="AI16" i="4"/>
  <c r="AI11" i="4"/>
  <c r="AI15" i="4"/>
  <c r="AI13" i="4"/>
  <c r="AI20" i="4"/>
  <c r="AI14" i="4"/>
  <c r="AI19" i="4"/>
  <c r="AI7" i="4"/>
  <c r="AI4" i="4"/>
  <c r="AI3" i="4"/>
  <c r="AI17" i="4"/>
  <c r="AI21" i="4"/>
  <c r="AI6" i="4"/>
  <c r="AI12" i="4"/>
  <c r="AI5" i="4"/>
  <c r="AK18" i="4"/>
  <c r="AK16" i="4"/>
  <c r="AK10" i="4"/>
  <c r="AK13" i="4"/>
  <c r="AK12" i="4"/>
  <c r="AK17" i="4"/>
  <c r="AK3" i="4"/>
  <c r="AK7" i="4"/>
  <c r="AK4" i="4"/>
  <c r="AK19" i="4"/>
  <c r="AK14" i="4"/>
  <c r="E220" i="4"/>
  <c r="AK11" i="4" l="1"/>
  <c r="AK5" i="4"/>
  <c r="AK15" i="4"/>
  <c r="AK20" i="4"/>
  <c r="AK9" i="4"/>
  <c r="AK6" i="4"/>
  <c r="AK8" i="4"/>
  <c r="E221" i="4"/>
  <c r="E222" i="4" l="1"/>
  <c r="E223" i="4" l="1"/>
  <c r="E224" i="4" l="1"/>
  <c r="E225" i="4" l="1"/>
  <c r="E226" i="4" l="1"/>
  <c r="E227" i="4" l="1"/>
  <c r="E228" i="4" l="1"/>
  <c r="E229" i="4" l="1"/>
  <c r="E230" i="4" l="1"/>
  <c r="E231" i="4" l="1"/>
  <c r="E232" i="4" l="1"/>
  <c r="E233" i="4" l="1"/>
  <c r="E234" i="4" l="1"/>
  <c r="E235" i="4" l="1"/>
  <c r="E236" i="4" l="1"/>
  <c r="E237" i="4" l="1"/>
  <c r="E238" i="4" l="1"/>
  <c r="E239" i="4" l="1"/>
  <c r="E240" i="4" l="1"/>
  <c r="E241" i="4" l="1"/>
  <c r="E242" i="4" l="1"/>
  <c r="E243" i="4" l="1"/>
  <c r="E244" i="4" l="1"/>
  <c r="E245" i="4" l="1"/>
  <c r="E246" i="4" l="1"/>
  <c r="E247" i="4" l="1"/>
  <c r="E248" i="4" l="1"/>
  <c r="E249" i="4" l="1"/>
  <c r="E250" i="4" l="1"/>
  <c r="E251" i="4" l="1"/>
  <c r="E252" i="4" s="1"/>
  <c r="E253" i="4" s="1"/>
  <c r="E254" i="4" s="1"/>
  <c r="E255" i="4" s="1"/>
  <c r="E256" i="4" s="1"/>
  <c r="E257" i="4" s="1"/>
  <c r="E258" i="4" s="1"/>
  <c r="E259" i="4" s="1"/>
  <c r="E260" i="4" s="1"/>
  <c r="E261" i="4" s="1"/>
  <c r="E262" i="4" s="1"/>
  <c r="E263" i="4" s="1"/>
  <c r="E264" i="4" s="1"/>
  <c r="E265" i="4" s="1"/>
  <c r="E266" i="4" s="1"/>
  <c r="E267" i="4" s="1"/>
  <c r="E268" i="4" s="1"/>
  <c r="E269" i="4" s="1"/>
  <c r="E270" i="4" s="1"/>
  <c r="E271" i="4" s="1"/>
  <c r="E272" i="4" s="1"/>
  <c r="E273" i="4" s="1"/>
  <c r="E274" i="4" s="1"/>
  <c r="E275" i="4" s="1"/>
  <c r="E276" i="4" s="1"/>
  <c r="E277" i="4" s="1"/>
  <c r="E278" i="4" s="1"/>
  <c r="E279" i="4" s="1"/>
  <c r="E280" i="4" s="1"/>
  <c r="E281" i="4" s="1"/>
  <c r="E282" i="4" s="1"/>
  <c r="E283" i="4" s="1"/>
  <c r="E284" i="4" s="1"/>
  <c r="E285" i="4" s="1"/>
  <c r="E286" i="4" s="1"/>
  <c r="E287" i="4" s="1"/>
  <c r="E288" i="4" s="1"/>
  <c r="E289" i="4" s="1"/>
  <c r="E290" i="4" s="1"/>
  <c r="E291" i="4" s="1"/>
  <c r="E292" i="4" s="1"/>
  <c r="E293" i="4" s="1"/>
  <c r="E294" i="4" s="1"/>
  <c r="E295" i="4" s="1"/>
  <c r="E296" i="4" s="1"/>
  <c r="E297" i="4" s="1"/>
  <c r="E298" i="4" s="1"/>
  <c r="E299" i="4" s="1"/>
  <c r="E300" i="4" s="1"/>
  <c r="E301" i="4" s="1"/>
  <c r="E302" i="4" s="1"/>
  <c r="E303" i="4" s="1"/>
  <c r="E304" i="4" s="1"/>
  <c r="E305" i="4" s="1"/>
  <c r="E306" i="4" s="1"/>
  <c r="E307" i="4" s="1"/>
  <c r="E308" i="4" s="1"/>
  <c r="E309" i="4" s="1"/>
  <c r="E310" i="4" s="1"/>
  <c r="E311" i="4" s="1"/>
  <c r="E312" i="4" s="1"/>
  <c r="E313" i="4" s="1"/>
  <c r="E314" i="4" s="1"/>
  <c r="E315" i="4" s="1"/>
  <c r="E316" i="4" s="1"/>
  <c r="E317" i="4" s="1"/>
  <c r="E318" i="4" s="1"/>
  <c r="E319" i="4" s="1"/>
  <c r="E320" i="4" s="1"/>
  <c r="E321" i="4" s="1"/>
  <c r="E322" i="4" s="1"/>
  <c r="E323" i="4" s="1"/>
  <c r="E324" i="4" s="1"/>
  <c r="E325" i="4" s="1"/>
  <c r="E326" i="4" s="1"/>
  <c r="E327" i="4" s="1"/>
  <c r="E328" i="4" s="1"/>
  <c r="E329" i="4" s="1"/>
  <c r="E330" i="4" s="1"/>
  <c r="E331" i="4" s="1"/>
  <c r="E332" i="4" s="1"/>
  <c r="E333" i="4" s="1"/>
  <c r="E334" i="4" s="1"/>
  <c r="E335" i="4" s="1"/>
  <c r="E336" i="4" s="1"/>
  <c r="E337" i="4" s="1"/>
  <c r="E338" i="4" s="1"/>
  <c r="E339" i="4" s="1"/>
  <c r="E340" i="4" s="1"/>
  <c r="E341" i="4" s="1"/>
  <c r="E342" i="4" s="1"/>
  <c r="E343" i="4" s="1"/>
  <c r="E344" i="4" s="1"/>
  <c r="E345" i="4" s="1"/>
  <c r="E346" i="4" s="1"/>
  <c r="E347" i="4" s="1"/>
  <c r="E348" i="4" s="1"/>
  <c r="E349" i="4" s="1"/>
  <c r="E350" i="4" s="1"/>
  <c r="E351" i="4" s="1"/>
  <c r="E352" i="4" s="1"/>
  <c r="E353" i="4" s="1"/>
  <c r="A1" i="5" l="1"/>
  <c r="C1" i="5" s="1"/>
  <c r="E24" i="5" l="1"/>
  <c r="E25" i="5"/>
  <c r="E18" i="5"/>
  <c r="E23" i="5"/>
  <c r="E14" i="5"/>
  <c r="C14" i="5"/>
  <c r="C33" i="5"/>
  <c r="C16" i="5"/>
  <c r="C12" i="5"/>
  <c r="C34" i="5"/>
  <c r="C25" i="5"/>
  <c r="AL13" i="5"/>
  <c r="AL25" i="5"/>
  <c r="AL33" i="5"/>
  <c r="AL32" i="5"/>
  <c r="AL29" i="5"/>
  <c r="O31" i="5"/>
  <c r="U34" i="5"/>
  <c r="X15" i="5"/>
  <c r="AD27" i="5"/>
  <c r="AL18" i="5"/>
  <c r="AD21" i="5"/>
  <c r="U19" i="5"/>
  <c r="X14" i="5"/>
  <c r="AD25" i="5"/>
  <c r="AF14" i="5"/>
  <c r="I13" i="5"/>
  <c r="AF21" i="5"/>
  <c r="U33" i="5"/>
  <c r="I30" i="5"/>
  <c r="O17" i="5"/>
  <c r="AD30" i="5"/>
  <c r="X25" i="5"/>
  <c r="U21" i="5"/>
  <c r="O23" i="5"/>
  <c r="AD20" i="5"/>
  <c r="I33" i="5"/>
  <c r="X31" i="5"/>
  <c r="O33" i="5"/>
  <c r="X22" i="5"/>
  <c r="AF20" i="5"/>
  <c r="O27" i="5"/>
  <c r="U28" i="5"/>
  <c r="T21" i="5"/>
  <c r="N33" i="5"/>
  <c r="N13" i="5"/>
  <c r="AG15" i="5"/>
  <c r="N12" i="5"/>
  <c r="X32" i="5"/>
  <c r="O29" i="5"/>
  <c r="X33" i="5"/>
  <c r="T29" i="5"/>
  <c r="Q14" i="5"/>
  <c r="Q28" i="5"/>
  <c r="AG20" i="5"/>
  <c r="F21" i="5"/>
  <c r="I22" i="5"/>
  <c r="Q31" i="5"/>
  <c r="AF12" i="5"/>
  <c r="AG28" i="5"/>
  <c r="H23" i="5"/>
  <c r="N24" i="5"/>
  <c r="F12" i="5"/>
  <c r="H14" i="5"/>
  <c r="I27" i="5"/>
  <c r="T30" i="5"/>
  <c r="AG24" i="5"/>
  <c r="N26" i="5"/>
  <c r="H30" i="5"/>
  <c r="AF19" i="5"/>
  <c r="U32" i="5"/>
  <c r="T20" i="5"/>
  <c r="T16" i="5"/>
  <c r="Q32" i="5"/>
  <c r="AG23" i="5"/>
  <c r="AA27" i="5"/>
  <c r="Q26" i="5"/>
  <c r="F28" i="5"/>
  <c r="W28" i="5"/>
  <c r="K14" i="5"/>
  <c r="K33" i="5"/>
  <c r="AI21" i="5"/>
  <c r="AG19" i="5"/>
  <c r="AG25" i="5"/>
  <c r="AA18" i="5"/>
  <c r="E12" i="5"/>
  <c r="E34" i="5"/>
  <c r="E32" i="5"/>
  <c r="C19" i="5"/>
  <c r="C23" i="5"/>
  <c r="C29" i="5"/>
  <c r="E16" i="5"/>
  <c r="C21" i="5"/>
  <c r="AL19" i="5"/>
  <c r="AL20" i="5"/>
  <c r="AL34" i="5"/>
  <c r="AL14" i="5"/>
  <c r="I19" i="5"/>
  <c r="O15" i="5"/>
  <c r="I18" i="5"/>
  <c r="O28" i="5"/>
  <c r="X30" i="5"/>
  <c r="AD16" i="5"/>
  <c r="AD34" i="5"/>
  <c r="U26" i="5"/>
  <c r="AF32" i="5"/>
  <c r="I15" i="5"/>
  <c r="I28" i="5"/>
  <c r="O25" i="5"/>
  <c r="AD15" i="5"/>
  <c r="U31" i="5"/>
  <c r="O22" i="5"/>
  <c r="U27" i="5"/>
  <c r="O21" i="5"/>
  <c r="AD24" i="5"/>
  <c r="U18" i="5"/>
  <c r="AF23" i="5"/>
  <c r="T26" i="5"/>
  <c r="N23" i="5"/>
  <c r="T31" i="5"/>
  <c r="AG32" i="5"/>
  <c r="X16" i="5"/>
  <c r="AD32" i="5"/>
  <c r="H27" i="5"/>
  <c r="T14" i="5"/>
  <c r="Q16" i="5"/>
  <c r="F13" i="5"/>
  <c r="I20" i="5"/>
  <c r="Q23" i="5"/>
  <c r="AG21" i="5"/>
  <c r="AG22" i="5"/>
  <c r="F32" i="5"/>
  <c r="H12" i="5"/>
  <c r="Q27" i="5"/>
  <c r="T22" i="5"/>
  <c r="N22" i="5"/>
  <c r="H33" i="5"/>
  <c r="U20" i="5"/>
  <c r="U29" i="5"/>
  <c r="N27" i="5"/>
  <c r="AG26" i="5"/>
  <c r="F29" i="5"/>
  <c r="Q29" i="5"/>
  <c r="Z32" i="5"/>
  <c r="W26" i="5"/>
  <c r="K26" i="5"/>
  <c r="AI23" i="5"/>
  <c r="AG27" i="5"/>
  <c r="Z27" i="5"/>
  <c r="F23" i="5"/>
  <c r="L15" i="5"/>
  <c r="D23" i="5"/>
  <c r="AA29" i="5"/>
  <c r="AA33" i="5"/>
  <c r="L17" i="5"/>
  <c r="AA24" i="5"/>
  <c r="AA13" i="5"/>
  <c r="Z19" i="5"/>
  <c r="AG17" i="5"/>
  <c r="H21" i="5"/>
  <c r="L30" i="5"/>
  <c r="L21" i="5"/>
  <c r="F34" i="5"/>
  <c r="Z20" i="5"/>
  <c r="AG31" i="5"/>
  <c r="W23" i="5"/>
  <c r="L27" i="5"/>
  <c r="AI30" i="5"/>
  <c r="L34" i="5"/>
  <c r="Z29" i="5"/>
  <c r="AI29" i="5"/>
  <c r="K28" i="5"/>
  <c r="K19" i="5"/>
  <c r="Z16" i="5"/>
  <c r="W34" i="5"/>
  <c r="AI28" i="5"/>
  <c r="L28" i="5"/>
  <c r="L19" i="5"/>
  <c r="AA14" i="5"/>
  <c r="K21" i="5"/>
  <c r="D18" i="5"/>
  <c r="AI16" i="5"/>
  <c r="R26" i="5"/>
  <c r="AK21" i="5"/>
  <c r="AC25" i="5"/>
  <c r="AK32" i="5"/>
  <c r="D13" i="5"/>
  <c r="AC18" i="5"/>
  <c r="AI13" i="5"/>
  <c r="G34" i="5"/>
  <c r="Y13" i="5"/>
  <c r="AH22" i="5"/>
  <c r="AB24" i="5"/>
  <c r="R20" i="5"/>
  <c r="AC34" i="5"/>
  <c r="B24" i="5"/>
  <c r="AK34" i="5"/>
  <c r="B21" i="5"/>
  <c r="AK14" i="5"/>
  <c r="AC19" i="5"/>
  <c r="AC12" i="5"/>
  <c r="AK27" i="5"/>
  <c r="B29" i="5"/>
  <c r="R17" i="5"/>
  <c r="B34" i="5"/>
  <c r="J14" i="5"/>
  <c r="AH26" i="5"/>
  <c r="Y29" i="5"/>
  <c r="R22" i="5"/>
  <c r="AE18" i="5"/>
  <c r="R24" i="5"/>
  <c r="P20" i="5"/>
  <c r="R33" i="5"/>
  <c r="G18" i="5"/>
  <c r="Y16" i="5"/>
  <c r="AC23" i="5"/>
  <c r="AB20" i="5"/>
  <c r="V33" i="5"/>
  <c r="W15" i="5"/>
  <c r="V22" i="5"/>
  <c r="AK15" i="5"/>
  <c r="S25" i="5"/>
  <c r="P28" i="5"/>
  <c r="AH12" i="5"/>
  <c r="S13" i="5"/>
  <c r="M32" i="5"/>
  <c r="Y24" i="5"/>
  <c r="G28" i="5"/>
  <c r="M27" i="5"/>
  <c r="AB15" i="5"/>
  <c r="AB31" i="5"/>
  <c r="P22" i="5"/>
  <c r="J24" i="5"/>
  <c r="J33" i="5"/>
  <c r="V29" i="5"/>
  <c r="R14" i="5"/>
  <c r="AH24" i="5"/>
  <c r="AI15" i="5"/>
  <c r="Y30" i="5"/>
  <c r="AH27" i="5"/>
  <c r="G12" i="5"/>
  <c r="AH13" i="5"/>
  <c r="E17" i="5"/>
  <c r="P14" i="5"/>
  <c r="J30" i="5"/>
  <c r="G13" i="5"/>
  <c r="K17" i="5"/>
  <c r="AE13" i="5"/>
  <c r="M17" i="5"/>
  <c r="AE31" i="5"/>
  <c r="G24" i="5"/>
  <c r="AJ16" i="5"/>
  <c r="Q15" i="5"/>
  <c r="AE30" i="5"/>
  <c r="M34" i="5"/>
  <c r="E13" i="5"/>
  <c r="E26" i="5"/>
  <c r="E20" i="5"/>
  <c r="C15" i="5"/>
  <c r="C13" i="5"/>
  <c r="C31" i="5"/>
  <c r="AL21" i="5"/>
  <c r="AL30" i="5"/>
  <c r="AL28" i="5"/>
  <c r="AF30" i="5"/>
  <c r="I26" i="5"/>
  <c r="AL27" i="5"/>
  <c r="X12" i="5"/>
  <c r="X29" i="5"/>
  <c r="U23" i="5"/>
  <c r="AF34" i="5"/>
  <c r="I16" i="5"/>
  <c r="O30" i="5"/>
  <c r="AD19" i="5"/>
  <c r="O24" i="5"/>
  <c r="I24" i="5"/>
  <c r="O13" i="5"/>
  <c r="AF28" i="5"/>
  <c r="U17" i="5"/>
  <c r="T34" i="5"/>
  <c r="N32" i="5"/>
  <c r="AG16" i="5"/>
  <c r="O34" i="5"/>
  <c r="X13" i="5"/>
  <c r="Q25" i="5"/>
  <c r="Q24" i="5"/>
  <c r="F25" i="5"/>
  <c r="Q34" i="5"/>
  <c r="AG33" i="5"/>
  <c r="N16" i="5"/>
  <c r="F30" i="5"/>
  <c r="N14" i="5"/>
  <c r="AG12" i="5"/>
  <c r="H34" i="5"/>
  <c r="U24" i="5"/>
  <c r="T19" i="5"/>
  <c r="T27" i="5"/>
  <c r="Z18" i="5"/>
  <c r="N31" i="5"/>
  <c r="W20" i="5"/>
  <c r="AI25" i="5"/>
  <c r="F16" i="5"/>
  <c r="N20" i="5"/>
  <c r="H31" i="5"/>
  <c r="AA20" i="5"/>
  <c r="AA16" i="5"/>
  <c r="L18" i="5"/>
  <c r="K13" i="5"/>
  <c r="AA23" i="5"/>
  <c r="Z25" i="5"/>
  <c r="H29" i="5"/>
  <c r="L29" i="5"/>
  <c r="L12" i="5"/>
  <c r="D33" i="5"/>
  <c r="D24" i="5"/>
  <c r="W29" i="5"/>
  <c r="D32" i="5"/>
  <c r="L20" i="5"/>
  <c r="W24" i="5"/>
  <c r="W32" i="5"/>
  <c r="K24" i="5"/>
  <c r="Z28" i="5"/>
  <c r="AI33" i="5"/>
  <c r="L31" i="5"/>
  <c r="AA19" i="5"/>
  <c r="K34" i="5"/>
  <c r="AA17" i="5"/>
  <c r="AI22" i="5"/>
  <c r="R30" i="5"/>
  <c r="AK12" i="5"/>
  <c r="AK30" i="5"/>
  <c r="W18" i="5"/>
  <c r="W25" i="5"/>
  <c r="AB28" i="5"/>
  <c r="Y14" i="5"/>
  <c r="AB33" i="5"/>
  <c r="R31" i="5"/>
  <c r="B18" i="5"/>
  <c r="AK20" i="5"/>
  <c r="B14" i="5"/>
  <c r="AK23" i="5"/>
  <c r="AC16" i="5"/>
  <c r="AC30" i="5"/>
  <c r="B17" i="5"/>
  <c r="B26" i="5"/>
  <c r="J20" i="5"/>
  <c r="S29" i="5"/>
  <c r="R29" i="5"/>
  <c r="AC32" i="5"/>
  <c r="J27" i="5"/>
  <c r="AC20" i="5"/>
  <c r="G27" i="5"/>
  <c r="Y28" i="5"/>
  <c r="S18" i="5"/>
  <c r="AB27" i="5"/>
  <c r="M24" i="5"/>
  <c r="M13" i="5"/>
  <c r="AK24" i="5"/>
  <c r="AH23" i="5"/>
  <c r="S16" i="5"/>
  <c r="M30" i="5"/>
  <c r="AF17" i="5"/>
  <c r="AF15" i="5"/>
  <c r="R19" i="5"/>
  <c r="AH20" i="5"/>
  <c r="AH31" i="5"/>
  <c r="P32" i="5"/>
  <c r="V23" i="5"/>
  <c r="AH28" i="5"/>
  <c r="M28" i="5"/>
  <c r="AE16" i="5"/>
  <c r="M20" i="5"/>
  <c r="G21" i="5"/>
  <c r="G23" i="5"/>
  <c r="M15" i="5"/>
  <c r="S24" i="5"/>
  <c r="AH19" i="5"/>
  <c r="AB13" i="5"/>
  <c r="N15" i="5"/>
  <c r="M26" i="5"/>
  <c r="V32" i="5"/>
  <c r="S31" i="5"/>
  <c r="M31" i="5"/>
  <c r="C9" i="5"/>
  <c r="J19" i="5"/>
  <c r="C5" i="5"/>
  <c r="AI11" i="5"/>
  <c r="T9" i="5"/>
  <c r="AG11" i="5"/>
  <c r="K5" i="5"/>
  <c r="T6" i="5"/>
  <c r="K8" i="5"/>
  <c r="AE10" i="5"/>
  <c r="X5" i="5"/>
  <c r="G9" i="5"/>
  <c r="K6" i="5"/>
  <c r="AD6" i="5"/>
  <c r="B7" i="5"/>
  <c r="AI8" i="5"/>
  <c r="AB8" i="5"/>
  <c r="X4" i="5"/>
  <c r="P8" i="5"/>
  <c r="AB5" i="5"/>
  <c r="AE9" i="5"/>
  <c r="W7" i="5"/>
  <c r="AC9" i="5"/>
  <c r="S10" i="5"/>
  <c r="T10" i="5"/>
  <c r="AH9" i="5"/>
  <c r="L5" i="5"/>
  <c r="AI10" i="5"/>
  <c r="Y4" i="5"/>
  <c r="G4" i="5"/>
  <c r="P19" i="5"/>
  <c r="AC15" i="5"/>
  <c r="Y31" i="5"/>
  <c r="AJ31" i="5"/>
  <c r="AJ25" i="5"/>
  <c r="AJ12" i="5"/>
  <c r="H17" i="5"/>
  <c r="AK11" i="5"/>
  <c r="AB11" i="5"/>
  <c r="L9" i="5"/>
  <c r="K11" i="5"/>
  <c r="H4" i="5"/>
  <c r="H10" i="5"/>
  <c r="Y5" i="5"/>
  <c r="AK6" i="5"/>
  <c r="AG4" i="5"/>
  <c r="Z8" i="5"/>
  <c r="S17" i="5"/>
  <c r="AE22" i="5"/>
  <c r="S32" i="5"/>
  <c r="AE21" i="5"/>
  <c r="Y26" i="5"/>
  <c r="M12" i="5"/>
  <c r="AJ27" i="5"/>
  <c r="D9" i="5"/>
  <c r="AJ23" i="5"/>
  <c r="I9" i="5"/>
  <c r="V20" i="5"/>
  <c r="E9" i="5"/>
  <c r="P10" i="5"/>
  <c r="W6" i="5"/>
  <c r="P5" i="5"/>
  <c r="M4" i="5"/>
  <c r="AH7" i="5"/>
  <c r="Q10" i="5"/>
  <c r="R8" i="5"/>
  <c r="P7" i="5"/>
  <c r="Z5" i="5"/>
  <c r="M7" i="5"/>
  <c r="G6" i="5"/>
  <c r="AL6" i="5"/>
  <c r="AE5" i="5"/>
  <c r="AF7" i="5"/>
  <c r="O10" i="5"/>
  <c r="L10" i="5"/>
  <c r="D17" i="5"/>
  <c r="X9" i="5"/>
  <c r="S11" i="5"/>
  <c r="F10" i="5"/>
  <c r="D8" i="5"/>
  <c r="AH11" i="5"/>
  <c r="V19" i="5"/>
  <c r="J6" i="5"/>
  <c r="X7" i="5"/>
  <c r="G5" i="5"/>
  <c r="AF11" i="5"/>
  <c r="B5" i="5"/>
  <c r="T5" i="5"/>
  <c r="H5" i="5"/>
  <c r="T8" i="5"/>
  <c r="Z6" i="5"/>
  <c r="AB10" i="5"/>
  <c r="V8" i="5"/>
  <c r="Z10" i="5"/>
  <c r="E29" i="5"/>
  <c r="E21" i="5"/>
  <c r="E28" i="5"/>
  <c r="C24" i="5"/>
  <c r="C28" i="5"/>
  <c r="C26" i="5"/>
  <c r="AL16" i="5"/>
  <c r="AL23" i="5"/>
  <c r="AF26" i="5"/>
  <c r="AF22" i="5"/>
  <c r="O26" i="5"/>
  <c r="O12" i="5"/>
  <c r="I23" i="5"/>
  <c r="X18" i="5"/>
  <c r="U22" i="5"/>
  <c r="I25" i="5"/>
  <c r="AD22" i="5"/>
  <c r="AF13" i="5"/>
  <c r="O19" i="5"/>
  <c r="AD13" i="5"/>
  <c r="AF24" i="5"/>
  <c r="U30" i="5"/>
  <c r="T24" i="5"/>
  <c r="N34" i="5"/>
  <c r="X27" i="5"/>
  <c r="X20" i="5"/>
  <c r="Q30" i="5"/>
  <c r="N29" i="5"/>
  <c r="I14" i="5"/>
  <c r="Q13" i="5"/>
  <c r="F33" i="5"/>
  <c r="T18" i="5"/>
  <c r="AG13" i="5"/>
  <c r="U13" i="5"/>
  <c r="T25" i="5"/>
  <c r="H25" i="5"/>
  <c r="K32" i="5"/>
  <c r="H16" i="5"/>
  <c r="H26" i="5"/>
  <c r="AA12" i="5"/>
  <c r="K16" i="5"/>
  <c r="D25" i="5"/>
  <c r="Z30" i="5"/>
  <c r="Z21" i="5"/>
  <c r="D27" i="5"/>
  <c r="W21" i="5"/>
  <c r="AI20" i="5"/>
  <c r="K23" i="5"/>
  <c r="R21" i="5"/>
  <c r="AK29" i="5"/>
  <c r="Y21" i="5"/>
  <c r="B33" i="5"/>
  <c r="AK25" i="5"/>
  <c r="B16" i="5"/>
  <c r="P12" i="5"/>
  <c r="AC14" i="5"/>
  <c r="R15" i="5"/>
  <c r="Y34" i="5"/>
  <c r="M21" i="5"/>
  <c r="AB29" i="5"/>
  <c r="G16" i="5"/>
  <c r="J22" i="5"/>
  <c r="AL26" i="5"/>
  <c r="AF25" i="5"/>
  <c r="O16" i="5"/>
  <c r="F22" i="5"/>
  <c r="N28" i="5"/>
  <c r="I32" i="5"/>
  <c r="AG14" i="5"/>
  <c r="AA15" i="5"/>
  <c r="AI24" i="5"/>
  <c r="W27" i="5"/>
  <c r="D20" i="5"/>
  <c r="AA32" i="5"/>
  <c r="AA21" i="5"/>
  <c r="H32" i="5"/>
  <c r="L13" i="5"/>
  <c r="Z14" i="5"/>
  <c r="AI26" i="5"/>
  <c r="AI34" i="5"/>
  <c r="W12" i="5"/>
  <c r="Z13" i="5"/>
  <c r="Z33" i="5"/>
  <c r="L26" i="5"/>
  <c r="AA22" i="5"/>
  <c r="W31" i="5"/>
  <c r="R13" i="5"/>
  <c r="B23" i="5"/>
  <c r="AI27" i="5"/>
  <c r="R27" i="5"/>
  <c r="AB22" i="5"/>
  <c r="K18" i="5"/>
  <c r="AK31" i="5"/>
  <c r="AK26" i="5"/>
  <c r="B11" i="5"/>
  <c r="AH18" i="5"/>
  <c r="AC27" i="5"/>
  <c r="B15" i="5"/>
  <c r="Y22" i="5"/>
  <c r="AC31" i="5"/>
  <c r="AB18" i="5"/>
  <c r="Y18" i="5"/>
  <c r="P18" i="5"/>
  <c r="G22" i="5"/>
  <c r="AE12" i="5"/>
  <c r="J12" i="5"/>
  <c r="AH33" i="5"/>
  <c r="S20" i="5"/>
  <c r="V27" i="5"/>
  <c r="J16" i="5"/>
  <c r="J32" i="5"/>
  <c r="P33" i="5"/>
  <c r="E19" i="5"/>
  <c r="E31" i="5"/>
  <c r="E33" i="5"/>
  <c r="C18" i="5"/>
  <c r="E22" i="5"/>
  <c r="C30" i="5"/>
  <c r="AL31" i="5"/>
  <c r="AL12" i="5"/>
  <c r="AL24" i="5"/>
  <c r="O32" i="5"/>
  <c r="X17" i="5"/>
  <c r="AD31" i="5"/>
  <c r="AD12" i="5"/>
  <c r="AD33" i="5"/>
  <c r="I21" i="5"/>
  <c r="U25" i="5"/>
  <c r="AD17" i="5"/>
  <c r="X23" i="5"/>
  <c r="U14" i="5"/>
  <c r="AD26" i="5"/>
  <c r="X34" i="5"/>
  <c r="AD28" i="5"/>
  <c r="Q18" i="5"/>
  <c r="U16" i="5"/>
  <c r="T28" i="5"/>
  <c r="T33" i="5"/>
  <c r="AD18" i="5"/>
  <c r="AD14" i="5"/>
  <c r="Q21" i="5"/>
  <c r="Q19" i="5"/>
  <c r="N25" i="5"/>
  <c r="AF33" i="5"/>
  <c r="Q33" i="5"/>
  <c r="F14" i="5"/>
  <c r="F15" i="5"/>
  <c r="AG18" i="5"/>
  <c r="T23" i="5"/>
  <c r="N19" i="5"/>
  <c r="I31" i="5"/>
  <c r="U15" i="5"/>
  <c r="F18" i="5"/>
  <c r="F19" i="5"/>
  <c r="H22" i="5"/>
  <c r="Z34" i="5"/>
  <c r="K25" i="5"/>
  <c r="AI14" i="5"/>
  <c r="AG29" i="5"/>
  <c r="H20" i="5"/>
  <c r="H19" i="5"/>
  <c r="L22" i="5"/>
  <c r="AA26" i="5"/>
  <c r="D31" i="5"/>
  <c r="AA30" i="5"/>
  <c r="Z24" i="5"/>
  <c r="D21" i="5"/>
  <c r="H24" i="5"/>
  <c r="D12" i="5"/>
  <c r="K27" i="5"/>
  <c r="Z12" i="5"/>
  <c r="D29" i="5"/>
  <c r="AI18" i="5"/>
  <c r="L16" i="5"/>
  <c r="W13" i="5"/>
  <c r="AI31" i="5"/>
  <c r="K30" i="5"/>
  <c r="Z31" i="5"/>
  <c r="D22" i="5"/>
  <c r="AI19" i="5"/>
  <c r="L32" i="5"/>
  <c r="AA28" i="5"/>
  <c r="K31" i="5"/>
  <c r="W30" i="5"/>
  <c r="R23" i="5"/>
  <c r="AK28" i="5"/>
  <c r="B12" i="5"/>
  <c r="D26" i="5"/>
  <c r="R18" i="5"/>
  <c r="AC13" i="5"/>
  <c r="AB25" i="5"/>
  <c r="J23" i="5"/>
  <c r="AK16" i="5"/>
  <c r="AC33" i="5"/>
  <c r="B20" i="5"/>
  <c r="B31" i="5"/>
  <c r="AK33" i="5"/>
  <c r="E30" i="5"/>
  <c r="C22" i="5"/>
  <c r="O18" i="5"/>
  <c r="X24" i="5"/>
  <c r="AF18" i="5"/>
  <c r="X26" i="5"/>
  <c r="N21" i="5"/>
  <c r="Q12" i="5"/>
  <c r="Q22" i="5"/>
  <c r="T13" i="5"/>
  <c r="U12" i="5"/>
  <c r="K20" i="5"/>
  <c r="L14" i="5"/>
  <c r="AA25" i="5"/>
  <c r="H13" i="5"/>
  <c r="Z22" i="5"/>
  <c r="K12" i="5"/>
  <c r="L24" i="5"/>
  <c r="R34" i="5"/>
  <c r="D30" i="5"/>
  <c r="AC29" i="5"/>
  <c r="AK13" i="5"/>
  <c r="W33" i="5"/>
  <c r="B13" i="5"/>
  <c r="AH14" i="5"/>
  <c r="G25" i="5"/>
  <c r="V34" i="5"/>
  <c r="Y12" i="5"/>
  <c r="V31" i="5"/>
  <c r="Y20" i="5"/>
  <c r="AB16" i="5"/>
  <c r="AH34" i="5"/>
  <c r="Y23" i="5"/>
  <c r="AB34" i="5"/>
  <c r="J13" i="5"/>
  <c r="V30" i="5"/>
  <c r="AL15" i="5"/>
  <c r="S30" i="5"/>
  <c r="P25" i="5"/>
  <c r="P13" i="5"/>
  <c r="G31" i="5"/>
  <c r="G30" i="5"/>
  <c r="M19" i="5"/>
  <c r="S19" i="5"/>
  <c r="Y15" i="5"/>
  <c r="V25" i="5"/>
  <c r="AI17" i="5"/>
  <c r="AH15" i="5"/>
  <c r="AJ32" i="5"/>
  <c r="AJ22" i="5"/>
  <c r="AJ13" i="5"/>
  <c r="C11" i="5"/>
  <c r="AC6" i="5"/>
  <c r="E10" i="5"/>
  <c r="V13" i="5"/>
  <c r="M9" i="5"/>
  <c r="AA4" i="5"/>
  <c r="M8" i="5"/>
  <c r="AL10" i="5"/>
  <c r="S4" i="5"/>
  <c r="AC5" i="5"/>
  <c r="AJ7" i="5"/>
  <c r="I8" i="5"/>
  <c r="Z11" i="5"/>
  <c r="Q6" i="5"/>
  <c r="U6" i="5"/>
  <c r="I7" i="5"/>
  <c r="AA6" i="5"/>
  <c r="H8" i="5"/>
  <c r="AB19" i="5"/>
  <c r="S27" i="5"/>
  <c r="AE29" i="5"/>
  <c r="Q9" i="5"/>
  <c r="Y19" i="5"/>
  <c r="E11" i="5"/>
  <c r="G17" i="5"/>
  <c r="G11" i="5"/>
  <c r="AJ5" i="5"/>
  <c r="E4" i="5"/>
  <c r="D4" i="5"/>
  <c r="AB4" i="5"/>
  <c r="N10" i="5"/>
  <c r="P11" i="5"/>
  <c r="AE27" i="5"/>
  <c r="S23" i="5"/>
  <c r="S34" i="5"/>
  <c r="AJ21" i="5"/>
  <c r="AL9" i="5"/>
  <c r="AA9" i="5"/>
  <c r="D11" i="5"/>
  <c r="AL11" i="5"/>
  <c r="O8" i="5"/>
  <c r="AD8" i="5"/>
  <c r="AI7" i="5"/>
  <c r="W10" i="5"/>
  <c r="E5" i="5"/>
  <c r="U7" i="5"/>
  <c r="AH8" i="5"/>
  <c r="V4" i="5"/>
  <c r="AD7" i="5"/>
  <c r="B6" i="5"/>
  <c r="B8" i="5"/>
  <c r="Y9" i="5"/>
  <c r="AJ9" i="5"/>
  <c r="AJ20" i="5"/>
  <c r="C10" i="5"/>
  <c r="E8" i="5"/>
  <c r="Q5" i="5"/>
  <c r="Z7" i="5"/>
  <c r="S8" i="5"/>
  <c r="Y6" i="5"/>
  <c r="AD11" i="5"/>
  <c r="K7" i="5"/>
  <c r="AB6" i="5"/>
  <c r="V15" i="5"/>
  <c r="Y8" i="5"/>
  <c r="G7" i="5"/>
  <c r="S22" i="5"/>
  <c r="D15" i="5"/>
  <c r="W9" i="5"/>
  <c r="N9" i="5"/>
  <c r="I6" i="5"/>
  <c r="E6" i="5"/>
  <c r="I4" i="5"/>
  <c r="S28" i="5"/>
  <c r="M22" i="5"/>
  <c r="AB14" i="5"/>
  <c r="T17" i="5"/>
  <c r="AJ19" i="5"/>
  <c r="AJ11" i="5"/>
  <c r="AK9" i="5"/>
  <c r="N6" i="5"/>
  <c r="X8" i="5"/>
  <c r="AK5" i="5"/>
  <c r="AK8" i="5"/>
  <c r="AI6" i="5"/>
  <c r="Q8" i="5"/>
  <c r="W8" i="5"/>
  <c r="R4" i="5"/>
  <c r="S5" i="5"/>
  <c r="AJ26" i="5"/>
  <c r="M5" i="5"/>
  <c r="H6" i="5"/>
  <c r="U10" i="5"/>
  <c r="AA10" i="5"/>
  <c r="AB9" i="5"/>
  <c r="O9" i="5"/>
  <c r="V5" i="5"/>
  <c r="S6" i="5"/>
  <c r="J4" i="5"/>
  <c r="L33" i="5"/>
  <c r="J18" i="5"/>
  <c r="Y32" i="5"/>
  <c r="P29" i="5"/>
  <c r="AH30" i="5"/>
  <c r="J21" i="5"/>
  <c r="S33" i="5"/>
  <c r="AE23" i="5"/>
  <c r="S14" i="5"/>
  <c r="G14" i="5"/>
  <c r="P17" i="5"/>
  <c r="AJ24" i="5"/>
  <c r="M11" i="5"/>
  <c r="X6" i="5"/>
  <c r="AG8" i="5"/>
  <c r="AH10" i="5"/>
  <c r="AD10" i="5"/>
  <c r="J10" i="5"/>
  <c r="U8" i="5"/>
  <c r="D7" i="5"/>
  <c r="AF10" i="5"/>
  <c r="AE17" i="5"/>
  <c r="AJ34" i="5"/>
  <c r="AJ28" i="5"/>
  <c r="E27" i="5"/>
  <c r="C27" i="5"/>
  <c r="O20" i="5"/>
  <c r="AF16" i="5"/>
  <c r="X28" i="5"/>
  <c r="X21" i="5"/>
  <c r="AG30" i="5"/>
  <c r="Q20" i="5"/>
  <c r="N30" i="5"/>
  <c r="F31" i="5"/>
  <c r="F26" i="5"/>
  <c r="H18" i="5"/>
  <c r="L23" i="5"/>
  <c r="Z23" i="5"/>
  <c r="AA31" i="5"/>
  <c r="L25" i="5"/>
  <c r="Z26" i="5"/>
  <c r="D34" i="5"/>
  <c r="AK22" i="5"/>
  <c r="AK18" i="5"/>
  <c r="AC26" i="5"/>
  <c r="AC28" i="5"/>
  <c r="B25" i="5"/>
  <c r="B27" i="5"/>
  <c r="AC24" i="5"/>
  <c r="R28" i="5"/>
  <c r="R32" i="5"/>
  <c r="J26" i="5"/>
  <c r="G32" i="5"/>
  <c r="P27" i="5"/>
  <c r="J29" i="5"/>
  <c r="M25" i="5"/>
  <c r="G15" i="5"/>
  <c r="AH32" i="5"/>
  <c r="P24" i="5"/>
  <c r="AH21" i="5"/>
  <c r="P31" i="5"/>
  <c r="G20" i="5"/>
  <c r="J31" i="5"/>
  <c r="AE34" i="5"/>
  <c r="Y25" i="5"/>
  <c r="M18" i="5"/>
  <c r="M23" i="5"/>
  <c r="S21" i="5"/>
  <c r="W17" i="5"/>
  <c r="P30" i="5"/>
  <c r="Z17" i="5"/>
  <c r="T15" i="5"/>
  <c r="Z9" i="5"/>
  <c r="Q11" i="5"/>
  <c r="AJ30" i="5"/>
  <c r="C8" i="5"/>
  <c r="K10" i="5"/>
  <c r="Y10" i="5"/>
  <c r="AJ6" i="5"/>
  <c r="AE7" i="5"/>
  <c r="V10" i="5"/>
  <c r="J7" i="5"/>
  <c r="D5" i="5"/>
  <c r="AC10" i="5"/>
  <c r="I10" i="5"/>
  <c r="N5" i="5"/>
  <c r="AF5" i="5"/>
  <c r="U11" i="5"/>
  <c r="L7" i="5"/>
  <c r="AE4" i="5"/>
  <c r="AH6" i="5"/>
  <c r="M10" i="5"/>
  <c r="N4" i="5"/>
  <c r="J25" i="5"/>
  <c r="E15" i="5"/>
  <c r="AF9" i="5"/>
  <c r="AC11" i="5"/>
  <c r="F6" i="5"/>
  <c r="AJ14" i="5"/>
  <c r="G19" i="5"/>
  <c r="AG9" i="5"/>
  <c r="F8" i="5"/>
  <c r="V9" i="5"/>
  <c r="G8" i="5"/>
  <c r="I11" i="5"/>
  <c r="X10" i="5"/>
  <c r="P4" i="5"/>
  <c r="H7" i="5"/>
  <c r="AI12" i="5"/>
  <c r="C32" i="5"/>
  <c r="C17" i="5"/>
  <c r="I17" i="5"/>
  <c r="I12" i="5"/>
  <c r="O14" i="5"/>
  <c r="F17" i="5"/>
  <c r="X19" i="5"/>
  <c r="F20" i="5"/>
  <c r="F24" i="5"/>
  <c r="AF29" i="5"/>
  <c r="F27" i="5"/>
  <c r="AG34" i="5"/>
  <c r="AA34" i="5"/>
  <c r="AF27" i="5"/>
  <c r="D14" i="5"/>
  <c r="D16" i="5"/>
  <c r="AI32" i="5"/>
  <c r="K29" i="5"/>
  <c r="R12" i="5"/>
  <c r="Y33" i="5"/>
  <c r="B28" i="5"/>
  <c r="AC22" i="5"/>
  <c r="B30" i="5"/>
  <c r="S12" i="5"/>
  <c r="R16" i="5"/>
  <c r="R25" i="5"/>
  <c r="AC21" i="5"/>
  <c r="J28" i="5"/>
  <c r="AB26" i="5"/>
  <c r="S15" i="5"/>
  <c r="G33" i="5"/>
  <c r="P34" i="5"/>
  <c r="AH29" i="5"/>
  <c r="AH16" i="5"/>
  <c r="V26" i="5"/>
  <c r="K15" i="5"/>
  <c r="AB32" i="5"/>
  <c r="AE24" i="5"/>
  <c r="P16" i="5"/>
  <c r="V24" i="5"/>
  <c r="AH17" i="5"/>
  <c r="AE26" i="5"/>
  <c r="AE20" i="5"/>
  <c r="V21" i="5"/>
  <c r="AB30" i="5"/>
  <c r="G26" i="5"/>
  <c r="AE19" i="5"/>
  <c r="J15" i="5"/>
  <c r="AE11" i="5"/>
  <c r="U9" i="5"/>
  <c r="AD9" i="5"/>
  <c r="AC8" i="5"/>
  <c r="AG7" i="5"/>
  <c r="AC7" i="5"/>
  <c r="J8" i="5"/>
  <c r="B10" i="5"/>
  <c r="L4" i="5"/>
  <c r="V7" i="5"/>
  <c r="O5" i="5"/>
  <c r="C6" i="5"/>
  <c r="O4" i="5"/>
  <c r="D10" i="5"/>
  <c r="B4" i="5"/>
  <c r="N7" i="5"/>
  <c r="D6" i="5"/>
  <c r="U5" i="5"/>
  <c r="AG5" i="5"/>
  <c r="V17" i="5"/>
  <c r="AE8" i="5"/>
  <c r="AE32" i="5"/>
  <c r="M16" i="5"/>
  <c r="Q17" i="5"/>
  <c r="Y17" i="5"/>
  <c r="W11" i="5"/>
  <c r="AL17" i="5"/>
  <c r="L11" i="5"/>
  <c r="X11" i="5"/>
  <c r="R6" i="5"/>
  <c r="E7" i="5"/>
  <c r="O6" i="5"/>
  <c r="AG10" i="5"/>
  <c r="AJ18" i="5"/>
  <c r="S26" i="5"/>
  <c r="M29" i="5"/>
  <c r="Z15" i="5"/>
  <c r="AC17" i="5"/>
  <c r="AJ29" i="5"/>
  <c r="AJ33" i="5"/>
  <c r="H15" i="5"/>
  <c r="O11" i="5"/>
  <c r="AJ10" i="5"/>
  <c r="AL8" i="5"/>
  <c r="B9" i="5"/>
  <c r="AJ8" i="5"/>
  <c r="W5" i="5"/>
  <c r="U4" i="5"/>
  <c r="S9" i="5"/>
  <c r="V12" i="5"/>
  <c r="P6" i="5"/>
  <c r="F7" i="5"/>
  <c r="Z4" i="5"/>
  <c r="L6" i="5"/>
  <c r="D19" i="5"/>
  <c r="AB17" i="5"/>
  <c r="AG6" i="5"/>
  <c r="AI5" i="5"/>
  <c r="V16" i="5"/>
  <c r="T7" i="5"/>
  <c r="F5" i="5"/>
  <c r="AD4" i="5"/>
  <c r="AK19" i="5"/>
  <c r="N11" i="5"/>
  <c r="O7" i="5"/>
  <c r="AF8" i="5"/>
  <c r="W4" i="5"/>
  <c r="AA5" i="5"/>
  <c r="I5" i="5"/>
  <c r="C20" i="5"/>
  <c r="AL22" i="5"/>
  <c r="AD29" i="5"/>
  <c r="I29" i="5"/>
  <c r="I34" i="5"/>
  <c r="T12" i="5"/>
  <c r="AD23" i="5"/>
  <c r="AF31" i="5"/>
  <c r="N18" i="5"/>
  <c r="T32" i="5"/>
  <c r="W22" i="5"/>
  <c r="H28" i="5"/>
  <c r="K22" i="5"/>
  <c r="W14" i="5"/>
  <c r="W19" i="5"/>
  <c r="W16" i="5"/>
  <c r="D28" i="5"/>
  <c r="AH25" i="5"/>
  <c r="B32" i="5"/>
  <c r="Y27" i="5"/>
  <c r="B19" i="5"/>
  <c r="P21" i="5"/>
  <c r="P23" i="5"/>
  <c r="J34" i="5"/>
  <c r="AE14" i="5"/>
  <c r="AB23" i="5"/>
  <c r="AB21" i="5"/>
  <c r="V28" i="5"/>
  <c r="M14" i="5"/>
  <c r="AE28" i="5"/>
  <c r="M33" i="5"/>
  <c r="P26" i="5"/>
  <c r="AE33" i="5"/>
  <c r="G29" i="5"/>
  <c r="B22" i="5"/>
  <c r="J17" i="5"/>
  <c r="J11" i="5"/>
  <c r="AC4" i="5"/>
  <c r="K4" i="5"/>
  <c r="C7" i="5"/>
  <c r="AK10" i="5"/>
  <c r="T4" i="5"/>
  <c r="F11" i="5"/>
  <c r="R10" i="5"/>
  <c r="AK7" i="5"/>
  <c r="R7" i="5"/>
  <c r="AE15" i="5"/>
  <c r="AI9" i="5"/>
  <c r="AA7" i="5"/>
  <c r="L8" i="5"/>
  <c r="R11" i="5"/>
  <c r="AK17" i="5"/>
  <c r="H9" i="5"/>
  <c r="N8" i="5"/>
  <c r="V6" i="5"/>
  <c r="M6" i="5"/>
  <c r="V11" i="5"/>
  <c r="V14" i="5"/>
  <c r="T11" i="5"/>
  <c r="Y7" i="5"/>
  <c r="AL5" i="5"/>
  <c r="N17" i="5"/>
  <c r="R9" i="5"/>
  <c r="J5" i="5"/>
  <c r="AB7" i="5"/>
  <c r="AL7" i="5"/>
  <c r="AD5" i="5"/>
  <c r="Q4" i="5"/>
  <c r="AJ15" i="5"/>
  <c r="J9" i="5"/>
  <c r="F9" i="5"/>
  <c r="F4" i="5"/>
  <c r="AE25" i="5"/>
  <c r="AJ17" i="5"/>
  <c r="V18" i="5"/>
  <c r="AA11" i="5"/>
  <c r="H11" i="5"/>
  <c r="K9" i="5"/>
  <c r="AF4" i="5"/>
  <c r="P15" i="5"/>
  <c r="G10" i="5"/>
  <c r="AA8" i="5"/>
  <c r="Y11" i="5"/>
  <c r="AB12" i="5"/>
  <c r="R5" i="5"/>
  <c r="AH5" i="5"/>
  <c r="S7" i="5"/>
  <c r="Q7" i="5"/>
  <c r="P9" i="5"/>
  <c r="AF6" i="5"/>
  <c r="AE6" i="5"/>
  <c r="AL4" i="5" l="1"/>
  <c r="AK4" i="5"/>
  <c r="AJ4" i="5" l="1"/>
</calcChain>
</file>

<file path=xl/sharedStrings.xml><?xml version="1.0" encoding="utf-8"?>
<sst xmlns="http://schemas.openxmlformats.org/spreadsheetml/2006/main" count="39551" uniqueCount="624">
  <si>
    <t>Source Annual kWh:</t>
  </si>
  <si>
    <t>PDAF</t>
  </si>
  <si>
    <t>Seasonal</t>
  </si>
  <si>
    <t>Source Sample Size:</t>
  </si>
  <si>
    <t>WKWE</t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</si>
  <si>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</si>
  <si>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</si>
  <si>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</si>
  <si>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</si>
  <si>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</si>
  <si>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</si>
  <si>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</si>
  <si>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</si>
  <si>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</si>
  <si>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</si>
  <si>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JULY</t>
  </si>
  <si>
    <t>RATIOS</t>
  </si>
  <si>
    <t>E.BKDWN</t>
  </si>
  <si>
    <t>PEAK/AVG</t>
  </si>
  <si>
    <t>END/AVG</t>
  </si>
  <si>
    <t>HOUR</t>
  </si>
  <si>
    <t>PEAK</t>
  </si>
  <si>
    <t>AVG</t>
  </si>
  <si>
    <t>END</t>
  </si>
  <si>
    <t>Fixed</t>
  </si>
  <si>
    <t>n/a</t>
  </si>
  <si>
    <t>Weekday Peak</t>
  </si>
  <si>
    <t>Commercial-Healthcare-OffEquip</t>
  </si>
  <si>
    <t>Healthcare-OffEquip-FS</t>
  </si>
  <si>
    <t>Notes to GLS Shapes:</t>
  </si>
  <si>
    <t>…</t>
  </si>
  <si>
    <t>Load Shape Description Parameters:</t>
  </si>
  <si>
    <t>Definition</t>
  </si>
  <si>
    <t>Notes</t>
  </si>
  <si>
    <t>Monthly Usage Allocation</t>
  </si>
  <si>
    <t>Percentage of annual usage assigned to each month. The sum of the 12 monthly breakdown values must sum to 100%; used to estimate a specific month from the annual energy input</t>
  </si>
  <si>
    <t>Primarily driven by seasonal weather.  Can be estimated from weather (degree days) for heating, cooling.</t>
  </si>
  <si>
    <t>Weekend to Weekday Ratio</t>
  </si>
  <si>
    <t>Represents the ratio of average weekend day usage to average weekday usage within a month, season or annual period; used to adjust the average weekday usage to estimate what average weekend day usage would be each month</t>
  </si>
  <si>
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</si>
  <si>
    <t>Peak Day Adjustment Factor (PDAF)</t>
  </si>
  <si>
    <t>Represents the ratio of the daily usage for a peak day vs. that of a typical weekday (by season or month); used to adjust the average weekday usage to estimate what the peak day usage would be each month.</t>
  </si>
  <si>
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</si>
  <si>
    <t>Per-unit hourly load shapes</t>
  </si>
  <si>
    <t>The hourly load shape, represented in per-unit of daily maximum, for each type of day (peak day, weekday, weekend day); used to convert daily usage to hourly values by day type.</t>
  </si>
  <si>
    <t>The same shape can be used for multiple months or day types, depending on source data and type of loads.  This factor is the main driver for coincidence factors.</t>
  </si>
  <si>
    <t>Top-Down Peak Hour Calculation (LOADLIB)</t>
  </si>
  <si>
    <t>Average weekday usage = 1 / (Days in month x 5/7 + days in month x 2/7 * WEWD);  Average Weekend Day Usage = Average Weekday Usage * WEWD; Peak Day = Average Weekday Usage x PDAF; Peak hour = Peak hour per-unit / Sum of per-unit x Peak Day usage</t>
  </si>
  <si>
    <t>year of source data (if known)</t>
  </si>
  <si>
    <t>Source Annual kWh, source citation, source sample size (if known)</t>
  </si>
  <si>
    <t>Whether Weekends or only weekdays were considered for Peak Days</t>
  </si>
  <si>
    <t>GLS Shape Format:</t>
  </si>
  <si>
    <t>Block of 3 Columns for each month</t>
  </si>
  <si>
    <t>Weekend/Weekday Ratio</t>
  </si>
  <si>
    <t>Peak Day per-unit load shape</t>
  </si>
  <si>
    <t>Average weekday per-unit load shape</t>
  </si>
  <si>
    <t>Average weekend day per-unit load shape</t>
  </si>
  <si>
    <t>Hours 1-24</t>
  </si>
  <si>
    <t>Days in Month</t>
  </si>
  <si>
    <t>Whether PDAF was calculated Monthly, Seasonal or Fixed (Code also in second title)</t>
  </si>
  <si>
    <t>Whether Weekend/Weekday Ratio was calculated Monthly, Seasonal or Fixed (Code also in second title)</t>
  </si>
  <si>
    <t>Titles 1 &amp; 2</t>
  </si>
  <si>
    <t>Index</t>
  </si>
  <si>
    <t>Row in GLSShapes</t>
  </si>
  <si>
    <t>Sector</t>
  </si>
  <si>
    <t>Shape number from Data</t>
  </si>
  <si>
    <t>LIPA Hrs Use</t>
  </si>
  <si>
    <t>Ratio of Annual Use to LIPA Peak (July Peak Day at 5 pm)</t>
  </si>
  <si>
    <t>ShapeName</t>
  </si>
  <si>
    <t>Source</t>
  </si>
  <si>
    <r>
      <rPr>
        <sz val="11"/>
        <color rgb="FFFF0000"/>
        <rFont val="Calibri"/>
        <family val="2"/>
        <scheme val="minor"/>
      </rPr>
      <t xml:space="preserve">GLSShapes Tab: </t>
    </r>
    <r>
      <rPr>
        <sz val="11"/>
        <color theme="1"/>
        <rFont val="Calibri"/>
        <family val="2"/>
        <scheme val="minor"/>
      </rPr>
      <t xml:space="preserve">Load Shapes in Cols. A - AK </t>
    </r>
  </si>
  <si>
    <r>
      <rPr>
        <sz val="11"/>
        <color rgb="FFFF0000"/>
        <rFont val="Calibri"/>
        <family val="2"/>
        <scheme val="minor"/>
      </rPr>
      <t>Index Tab</t>
    </r>
    <r>
      <rPr>
        <sz val="11"/>
        <color theme="1"/>
        <rFont val="Calibri"/>
        <family val="2"/>
        <scheme val="minor"/>
      </rPr>
      <t xml:space="preserve"> has Index # =sequence in </t>
    </r>
    <r>
      <rPr>
        <sz val="11"/>
        <color rgb="FFFF0000"/>
        <rFont val="Calibri"/>
        <family val="2"/>
        <scheme val="minor"/>
      </rPr>
      <t>GLSShapes Tab</t>
    </r>
    <r>
      <rPr>
        <sz val="11"/>
        <color theme="1"/>
        <rFont val="Calibri"/>
        <family val="2"/>
        <scheme val="minor"/>
      </rPr>
      <t xml:space="preserve"> and Row in </t>
    </r>
    <r>
      <rPr>
        <sz val="11"/>
        <color rgb="FFFF0000"/>
        <rFont val="Calibri"/>
        <family val="2"/>
        <scheme val="minor"/>
      </rPr>
      <t xml:space="preserve">GLSShapes Tab </t>
    </r>
    <r>
      <rPr>
        <sz val="11"/>
        <color theme="1"/>
        <rFont val="Calibri"/>
        <family val="2"/>
        <scheme val="minor"/>
      </rPr>
      <t>where each load shape starts</t>
    </r>
  </si>
  <si>
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</si>
  <si>
    <t>For Peak 1</t>
  </si>
  <si>
    <t>For Peak 2</t>
  </si>
  <si>
    <t>For Peak 3</t>
  </si>
  <si>
    <t>For Peak 4</t>
  </si>
  <si>
    <t>Peak3</t>
  </si>
  <si>
    <t>Peak4</t>
  </si>
  <si>
    <t>Sector and Shape Name</t>
  </si>
  <si>
    <t>Jan Peak Hours Use</t>
  </si>
  <si>
    <t>Peak Hour Day Adj Factors</t>
  </si>
  <si>
    <t>NCP Peak Hours Use Values</t>
  </si>
  <si>
    <t>Index #</t>
  </si>
  <si>
    <t>COPY OUTLINED RED CELLS (B4-AL34) To LOADLIB Cell LOADS:I3 AS PASTE VALUES</t>
  </si>
  <si>
    <t>Peak2 (Daily)</t>
  </si>
  <si>
    <t>Peak1 (Hourly)</t>
  </si>
  <si>
    <t>JUN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</si>
  <si>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</si>
  <si>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</si>
  <si>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</si>
  <si>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</si>
  <si>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</si>
  <si>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</si>
  <si>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</si>
  <si>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</si>
  <si>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</si>
  <si>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</si>
  <si>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</si>
  <si>
    <t>peak month</t>
  </si>
  <si>
    <t>peak hour</t>
  </si>
  <si>
    <t>PreNResSpltPkgAC-65to-PEYes-cDXGF-Asm1985-CZ01</t>
  </si>
  <si>
    <t>DEER</t>
  </si>
  <si>
    <t>Monthly</t>
  </si>
  <si>
    <t>PreNResSpltPkgAC-65to-PEYes-20-MM</t>
  </si>
  <si>
    <t>Weekend Peak3</t>
  </si>
  <si>
    <t>PreNResSpltPkgAC-65to-PEYes-cDXGF-Asm1985-CZ02</t>
  </si>
  <si>
    <t>PreNResSpltPkgAC-65to-PEYes-cDXGF-Asm1985-CZ03</t>
  </si>
  <si>
    <t>PreNResSpltPkgAC-65to-PEYes-cDXGF-Asm1985-CZ04</t>
  </si>
  <si>
    <t>PreNResSpltPkgAC-65to-PEYes-cDXGF-Asm1985-CZ05</t>
  </si>
  <si>
    <t>PreNResSpltPkgAC-65to-PEYes-cDXGF-Asm1985-CZ06</t>
  </si>
  <si>
    <t>PreNResSpltPkgAC-65to-PEYes-cDXGF-Asm1985-CZ07</t>
  </si>
  <si>
    <t>PreNResSpltPkgAC-65to-PEYes-cDXGF-Asm1985-CZ08</t>
  </si>
  <si>
    <t>PreNResSpltPkgAC-65to-PEYes-cDXGF-Asm1985-CZ09</t>
  </si>
  <si>
    <t>PreNResSpltPkgAC-65to-PEYes-cDXGF-Asm1985-CZ10</t>
  </si>
  <si>
    <t>PreNResSpltPkgAC-65to-PEYes-cDXGF-Asm1985-CZ11</t>
  </si>
  <si>
    <t>PreNResSpltPkgAC-65to-PEYes-cDXGF-Asm1985-CZ12</t>
  </si>
  <si>
    <t>PreNResSpltPkgAC-65to-PEYes-cDXGF-Asm1985-CZ13</t>
  </si>
  <si>
    <t>PreNResSpltPkgAC-65to-PEYes-cDXGF-Asm1985-CZ14</t>
  </si>
  <si>
    <t>PreNResSpltPkgAC-65to-PEYes-cDXGF-Asm1985-CZ15</t>
  </si>
  <si>
    <t>PreNResSpltPkgAC-65to-PEYes-cDXGF-Asm1985-CZ16</t>
  </si>
  <si>
    <t>PreNResSpltPkgAC-65to-PEYes-cDXGF-ECC1985-CZ01</t>
  </si>
  <si>
    <t>PreNResSpltPkgAC-65to-PEYes-cDXGF-ECC1985-CZ02</t>
  </si>
  <si>
    <t>PreNResSpltPkgAC-65to-PEYes-cDXGF-ECC1985-CZ03</t>
  </si>
  <si>
    <t>PreNResSpltPkgAC-65to-PEYes-cDXGF-ECC1985-CZ04</t>
  </si>
  <si>
    <t>PreNResSpltPkgAC-65to-PEYes-cDXGF-ECC1985-CZ05</t>
  </si>
  <si>
    <t>PreNResSpltPkgAC-65to-PEYes-cDXGF-ECC1985-CZ06</t>
  </si>
  <si>
    <t>PreNResSpltPkgAC-65to-PEYes-cDXGF-ECC1985-CZ07</t>
  </si>
  <si>
    <t>PreNResSpltPkgAC-65to-PEYes-cDXGF-ECC1985-CZ08</t>
  </si>
  <si>
    <t>PreNResSpltPkgAC-65to-PEYes-cDXGF-ECC1985-CZ09</t>
  </si>
  <si>
    <t>PreNResSpltPkgAC-65to-PEYes-cDXGF-ECC1985-CZ10</t>
  </si>
  <si>
    <t>PreNResSpltPkgAC-65to-PEYes-cDXGF-ECC1985-CZ11</t>
  </si>
  <si>
    <t>PreNResSpltPkgAC-65to-PEYes-cDXGF-ECC1985-CZ12</t>
  </si>
  <si>
    <t>PreNResSpltPkgAC-65to-PEYes-cDXGF-ECC1985-CZ13</t>
  </si>
  <si>
    <t>PreNResSpltPkgAC-65to-PEYes-cDXGF-ECC1985-CZ14</t>
  </si>
  <si>
    <t>PreNResSpltPkgAC-65to-PEYes-cDXGF-ECC1985-CZ15</t>
  </si>
  <si>
    <t>PreNResSpltPkgAC-65to-PEYes-cDXGF-ECC1985-CZ16</t>
  </si>
  <si>
    <t>PreNResSpltPkgAC-65to-PEYes-cDXGF-EPr1985-CZ01</t>
  </si>
  <si>
    <t>PreNResSpltPkgAC-65to-PEYes-cDXGF-EPr1985-CZ03</t>
  </si>
  <si>
    <t>PreNResSpltPkgAC-65to-PEYes-cDXGF-EPr1985-CZ02</t>
  </si>
  <si>
    <t>PreNResSpltPkgAC-65to-PEYes-cDXGF-EPr1985-CZ04</t>
  </si>
  <si>
    <t>PreNResSpltPkgAC-65to-PEYes-cDXGF-EPr1985-CZ05</t>
  </si>
  <si>
    <t>PreNResSpltPkgAC-65to-PEYes-cDXGF-EPr1985-CZ06</t>
  </si>
  <si>
    <t>PreNResSpltPkgAC-65to-PEYes-cDXGF-EPr1985-CZ07</t>
  </si>
  <si>
    <t>PreNResSpltPkgAC-65to-PEYes-cDXGF-EPr1985-CZ08</t>
  </si>
  <si>
    <t>PreNResSpltPkgAC-65to-PEYes-cDXGF-EPr1985-CZ09</t>
  </si>
  <si>
    <t>PreNResSpltPkgAC-65to-PEYes-cDXGF-EPr1985-CZ10</t>
  </si>
  <si>
    <t>PreNResSpltPkgAC-65to-PEYes-cDXGF-EPr1985-CZ11</t>
  </si>
  <si>
    <t>PreNResSpltPkgAC-65to-PEYes-cDXGF-EPr1985-CZ12</t>
  </si>
  <si>
    <t>PreNResSpltPkgAC-65to-PEYes-cDXGF-EPr1985-CZ13</t>
  </si>
  <si>
    <t>PreNResSpltPkgAC-65to-PEYes-cDXGF-EPr1985-CZ14</t>
  </si>
  <si>
    <t>PreNResSpltPkgAC-65to-PEYes-cDXGF-EPr1985-CZ15</t>
  </si>
  <si>
    <t>PreNResSpltPkgAC-65to-PEYes-cDXGF-EPr1985-CZ16</t>
  </si>
  <si>
    <t>PreNResSpltPkgAC-65to-PEYes-cDXGF-ERC1985-CZ01</t>
  </si>
  <si>
    <t>PreNResSpltPkgAC-65to-PEYes-cDXGF-ERC1985-CZ02</t>
  </si>
  <si>
    <t>PreNResSpltPkgAC-65to-PEYes-cDXGF-ERC1985-CZ03</t>
  </si>
  <si>
    <t>PreNResSpltPkgAC-65to-PEYes-cDXGF-ERC1985-CZ04</t>
  </si>
  <si>
    <t>PreNResSpltPkgAC-65to-PEYes-cDXGF-ERC1985-CZ05</t>
  </si>
  <si>
    <t>PreNResSpltPkgAC-65to-PEYes-cDXGF-ERC1985-CZ06</t>
  </si>
  <si>
    <t>PreNResSpltPkgAC-65to-PEYes-cDXGF-ERC1985-CZ07</t>
  </si>
  <si>
    <t>PreNResSpltPkgAC-65to-PEYes-cDXGF-ERC1985-CZ08</t>
  </si>
  <si>
    <t>PreNResSpltPkgAC-65to-PEYes-cDXGF-ERC1985-CZ09</t>
  </si>
  <si>
    <t>PreNResSpltPkgAC-65to-PEYes-cDXGF-ERC1985-CZ10</t>
  </si>
  <si>
    <t>PreNResSpltPkgAC-65to-PEYes-cDXGF-ERC1985-CZ11</t>
  </si>
  <si>
    <t>PreNResSpltPkgAC-65to-PEYes-cDXGF-ERC1985-CZ12</t>
  </si>
  <si>
    <t>PreNResSpltPkgAC-65to-PEYes-cDXGF-ERC1985-CZ13</t>
  </si>
  <si>
    <t>PreNResSpltPkgAC-65to-PEYes-cDXGF-ERC1985-CZ14</t>
  </si>
  <si>
    <t>PreNResSpltPkgAC-65to-PEYes-cDXGF-ERC1985-CZ15</t>
  </si>
  <si>
    <t>PreNResSpltPkgAC-65to-PEYes-cDXGF-ERC1985-CZ16</t>
  </si>
  <si>
    <t>PreNResSpltPkgAC-65to-PEYes-cDXGF-ESe1985-CZ01</t>
  </si>
  <si>
    <t>PreNResSpltPkgAC-65to-PEYes-cDXGF-ESe1985-CZ02</t>
  </si>
  <si>
    <t>PreNResSpltPkgAC-65to-PEYes-cDXGF-ESe1985-CZ03</t>
  </si>
  <si>
    <t>PreNResSpltPkgAC-65to-PEYes-cDXGF-ESe1985-CZ04</t>
  </si>
  <si>
    <t>PreNResSpltPkgAC-65to-PEYes-cDXGF-ESe1985-CZ05</t>
  </si>
  <si>
    <t>PreNResSpltPkgAC-65to-PEYes-cDXGF-ESe1985-CZ06</t>
  </si>
  <si>
    <t>PreNResSpltPkgAC-65to-PEYes-cDXGF-ESe1985-CZ07</t>
  </si>
  <si>
    <t>PreNResSpltPkgAC-65to-PEYes-cDXGF-ESe1985-CZ08</t>
  </si>
  <si>
    <t>PreNResSpltPkgAC-65to-PEYes-cDXGF-ESe1985-CZ09</t>
  </si>
  <si>
    <t>PreNResSpltPkgAC-65to-PEYes-cDXGF-ESe1985-CZ10</t>
  </si>
  <si>
    <t>PreNResSpltPkgAC-65to-PEYes-cDXGF-ESe1985-CZ11</t>
  </si>
  <si>
    <t>PreNResSpltPkgAC-65to-PEYes-cDXGF-ESe1985-CZ12</t>
  </si>
  <si>
    <t>PreNResSpltPkgAC-65to-PEYes-cDXGF-ESe1985-CZ13</t>
  </si>
  <si>
    <t>PreNResSpltPkgAC-65to-PEYes-cDXGF-ESe1985-CZ14</t>
  </si>
  <si>
    <t>PreNResSpltPkgAC-65to-PEYes-cDXGF-ESe1985-CZ15</t>
  </si>
  <si>
    <t>PreNResSpltPkgAC-65to-PEYes-cDXGF-ESe1985-CZ16</t>
  </si>
  <si>
    <t>PreNResSpltPkgAC-65to-PEYes-cDXGF-Gro1985-CZ01</t>
  </si>
  <si>
    <t>PreNResSpltPkgAC-65to-PEYes-cDXGF-Gro1985-CZ02</t>
  </si>
  <si>
    <t>PreNResSpltPkgAC-65to-PEYes-cDXGF-Gro1985-CZ03</t>
  </si>
  <si>
    <t>PreNResSpltPkgAC-65to-PEYes-cDXGF-Gro1985-CZ04</t>
  </si>
  <si>
    <t>PreNResSpltPkgAC-65to-PEYes-cDXGF-Gro1985-CZ05</t>
  </si>
  <si>
    <t>PreNResSpltPkgAC-65to-PEYes-cDXGF-Gro1985-CZ06</t>
  </si>
  <si>
    <t>PreNResSpltPkgAC-65to-PEYes-cDXGF-Gro1985-CZ07</t>
  </si>
  <si>
    <t>PreNResSpltPkgAC-65to-PEYes-cDXGF-Gro1985-CZ08</t>
  </si>
  <si>
    <t>PreNResSpltPkgAC-65to-PEYes-cDXGF-Gro1985-CZ09</t>
  </si>
  <si>
    <t>PreNResSpltPkgAC-65to-PEYes-cDXGF-Gro1985-CZ10</t>
  </si>
  <si>
    <t>PreNResSpltPkgAC-65to-PEYes-cDXGF-Gro1985-CZ11</t>
  </si>
  <si>
    <t>PreNResSpltPkgAC-65to-PEYes-cDXGF-Gro1985-CZ12</t>
  </si>
  <si>
    <t>PreNResSpltPkgAC-65to-PEYes-cDXGF-Gro1985-CZ13</t>
  </si>
  <si>
    <t>PreNResSpltPkgAC-65to-PEYes-cDXGF-Gro1985-CZ14</t>
  </si>
  <si>
    <t>PreNResSpltPkgAC-65to-PEYes-cDXGF-Gro1985-CZ15</t>
  </si>
  <si>
    <t>PreNResSpltPkgAC-65to-PEYes-cDXGF-Gro1985-CZ16</t>
  </si>
  <si>
    <t>PreNResSpltPkgAC-65to-PEYes-cDXGF-Hsp1985-CZ01</t>
  </si>
  <si>
    <t>PreNResSpltPkgAC-65to-PEYes-cDXGF-Hsp1985-CZ02</t>
  </si>
  <si>
    <t>PreNResSpltPkgAC-65to-PEYes-cDXGF-Hsp1985-CZ03</t>
  </si>
  <si>
    <t>PreNResSpltPkgAC-65to-PEYes-cDXGF-Hsp1985-CZ04</t>
  </si>
  <si>
    <t>PreNResSpltPkgAC-65to-PEYes-cDXGF-Hsp1985-CZ05</t>
  </si>
  <si>
    <t>PreNResSpltPkgAC-65to-PEYes-cDXGF-Hsp1985-CZ06</t>
  </si>
  <si>
    <t>PreNResSpltPkgAC-65to-PEYes-cDXGF-Hsp1985-CZ07</t>
  </si>
  <si>
    <t>PreNResSpltPkgAC-65to-PEYes-cDXGF-Hsp1985-CZ08</t>
  </si>
  <si>
    <t>PreNResSpltPkgAC-65to-PEYes-cDXGF-Hsp1985-CZ09</t>
  </si>
  <si>
    <t>PreNResSpltPkgAC-65to-PEYes-cDXGF-Hsp1985-CZ10</t>
  </si>
  <si>
    <t>PreNResSpltPkgAC-65to-PEYes-cDXGF-Hsp1985-CZ11</t>
  </si>
  <si>
    <t>PreNResSpltPkgAC-65to-PEYes-cDXGF-Hsp1985-CZ12</t>
  </si>
  <si>
    <t>PreNResSpltPkgAC-65to-PEYes-cDXGF-Hsp1985-CZ13</t>
  </si>
  <si>
    <t>PreNResSpltPkgAC-65to-PEYes-cDXGF-Hsp1985-CZ14</t>
  </si>
  <si>
    <t>PreNResSpltPkgAC-65to-PEYes-cDXGF-Hsp1985-CZ15</t>
  </si>
  <si>
    <t>PreNResSpltPkgAC-65to-PEYes-cDXGF-Hsp1985-CZ16</t>
  </si>
  <si>
    <t>PreNResSpltPkgAC-65to-PEYes-cDXGF-Htl1985-CZ01</t>
  </si>
  <si>
    <t>PreNResSpltPkgAC-65to-PEYes-cDXGF-Htl1985-CZ02</t>
  </si>
  <si>
    <t>PreNResSpltPkgAC-65to-PEYes-cDXGF-Htl1985-CZ03</t>
  </si>
  <si>
    <t>PreNResSpltPkgAC-65to-PEYes-cDXGF-Htl1985-CZ04</t>
  </si>
  <si>
    <t>PreNResSpltPkgAC-65to-PEYes-cDXGF-Htl1985-CZ05</t>
  </si>
  <si>
    <t>PreNResSpltPkgAC-65to-PEYes-cDXGF-Htl1985-CZ06</t>
  </si>
  <si>
    <t>PreNResSpltPkgAC-65to-PEYes-cDXGF-Htl1985-CZ07</t>
  </si>
  <si>
    <t>PreNResSpltPkgAC-65to-PEYes-cDXGF-Htl1985-CZ08</t>
  </si>
  <si>
    <t>PreNResSpltPkgAC-65to-PEYes-cDXGF-Htl1985-CZ09</t>
  </si>
  <si>
    <t>PreNResSpltPkgAC-65to-PEYes-cDXGF-Htl1985-CZ10</t>
  </si>
  <si>
    <t>PreNResSpltPkgAC-65to-PEYes-cDXGF-Htl1985-CZ11</t>
  </si>
  <si>
    <t>PreNResSpltPkgAC-65to-PEYes-cDXGF-Htl1985-CZ12</t>
  </si>
  <si>
    <t>PreNResSpltPkgAC-65to-PEYes-cDXGF-Htl1985-CZ14</t>
  </si>
  <si>
    <t>PreNResSpltPkgAC-65to-PEYes-cDXGF-Htl1985-CZ15</t>
  </si>
  <si>
    <t>PreNResSpltPkgAC-65to-PEYes-cDXGF-Htl1985-CZ13</t>
  </si>
  <si>
    <t>PreNResSpltPkgAC-65to-PEYes-cDXGF-Htl1985-CZ16</t>
  </si>
  <si>
    <t>PreNResSpltPkgAC-65to-PEYes-cDXGF-Nrs1985-CZ01</t>
  </si>
  <si>
    <t>PreNResSpltPkgAC-65to-PEYes-cDXGF-Nrs1985-CZ02</t>
  </si>
  <si>
    <t>PreNResSpltPkgAC-65to-PEYes-cDXGF-Nrs1985-CZ03</t>
  </si>
  <si>
    <t>PreNResSpltPkgAC-65to-PEYes-cDXGF-Nrs1985-CZ04</t>
  </si>
  <si>
    <t>PreNResSpltPkgAC-65to-PEYes-cDXGF-Nrs1985-CZ05</t>
  </si>
  <si>
    <t>PreNResSpltPkgAC-65to-PEYes-cDXGF-Nrs1985-CZ06</t>
  </si>
  <si>
    <t>PreNResSpltPkgAC-65to-PEYes-cDXGF-Nrs1985-CZ07</t>
  </si>
  <si>
    <t>PreNResSpltPkgAC-65to-PEYes-cDXGF-Nrs1985-CZ08</t>
  </si>
  <si>
    <t>PreNResSpltPkgAC-65to-PEYes-cDXGF-Nrs1985-CZ09</t>
  </si>
  <si>
    <t>PreNResSpltPkgAC-65to-PEYes-cDXGF-Nrs1985-CZ10</t>
  </si>
  <si>
    <t>PreNResSpltPkgAC-65to-PEYes-cDXGF-Nrs1985-CZ11</t>
  </si>
  <si>
    <t>PreNResSpltPkgAC-65to-PEYes-cDXGF-Nrs1985-CZ12</t>
  </si>
  <si>
    <t>PreNResSpltPkgAC-65to-PEYes-cDXGF-Nrs1985-CZ13</t>
  </si>
  <si>
    <t>PreNResSpltPkgAC-65to-PEYes-cDXGF-Nrs1985-CZ14</t>
  </si>
  <si>
    <t>PreNResSpltPkgAC-65to-PEYes-cDXGF-Nrs1985-CZ15</t>
  </si>
  <si>
    <t>PreNResSpltPkgAC-65to-PEYes-cDXGF-Nrs1985-CZ16</t>
  </si>
  <si>
    <t>PreNResSpltPkgAC-65to-PEYes-cDXGF-OfL1985-CZ01</t>
  </si>
  <si>
    <t>PreNResSpltPkgAC-65to-PEYes-cDXGF-OfS1985-CZ01</t>
  </si>
  <si>
    <t>PreNResSpltPkgAC-65to-PEYes-cDXGF-RFF1985-CZ01</t>
  </si>
  <si>
    <t>PreNResSpltPkgAC-65to-PEYes-cDXGF-RSD1985-CZ01</t>
  </si>
  <si>
    <t>PreNResSpltPkgAC-65to-PEYes-cDXGF-Rt31985-CZ01</t>
  </si>
  <si>
    <t>PreNResSpltPkgAC-65to-PEYes-cDXGF-RtL1985-CZ01</t>
  </si>
  <si>
    <t>PreNResSpltPkgAC-65to-PEYes-cDXGF-RtS1985-CZ01</t>
  </si>
  <si>
    <t>PreNResSpltPkgAC-65to-PEYes-cDXGF-SCn1985-CZ01</t>
  </si>
  <si>
    <t>PreNResSpltPkgAC-65to-PEYes-cDXGF-WRf1985-CZ01</t>
  </si>
  <si>
    <t>PreNResSpltPkgAC-65to-PEYes-cDXGF-OfL1985-CZ02</t>
  </si>
  <si>
    <t>PreNResSpltPkgAC-65to-PEYes-cDXGF-OfL1985-CZ03</t>
  </si>
  <si>
    <t>PreNResSpltPkgAC-65to-PEYes-cDXGF-OfL1985-CZ04</t>
  </si>
  <si>
    <t>PreNResSpltPkgAC-65to-PEYes-cDXGF-OfL1985-CZ05</t>
  </si>
  <si>
    <t>PreNResSpltPkgAC-65to-PEYes-cDXGF-OfL1985-CZ06</t>
  </si>
  <si>
    <t>PreNResSpltPkgAC-65to-PEYes-cDXGF-OfL1985-CZ07</t>
  </si>
  <si>
    <t>PreNResSpltPkgAC-65to-PEYes-cDXGF-OfL1985-CZ08</t>
  </si>
  <si>
    <t>PreNResSpltPkgAC-65to-PEYes-cDXGF-OfL1985-CZ09</t>
  </si>
  <si>
    <t>PreNResSpltPkgAC-65to-PEYes-cDXGF-OfL1985-CZ10</t>
  </si>
  <si>
    <t>PreNResSpltPkgAC-65to-PEYes-cDXGF-OfL1985-CZ11</t>
  </si>
  <si>
    <t>PreNResSpltPkgAC-65to-PEYes-cDXGF-OfL1985-CZ12</t>
  </si>
  <si>
    <t>PreNResSpltPkgAC-65to-PEYes-cDXGF-OfL1985-CZ13</t>
  </si>
  <si>
    <t>PreNResSpltPkgAC-65to-PEYes-cDXGF-OfL1985-CZ14</t>
  </si>
  <si>
    <t>PreNResSpltPkgAC-65to-PEYes-cDXGF-OfL1985-CZ15</t>
  </si>
  <si>
    <t>PreNResSpltPkgAC-65to-PEYes-cDXGF-OfL1985-CZ16</t>
  </si>
  <si>
    <t>PreNResSpltPkgAC-65to-PEYes-cDXGF-OfS1985-CZ02</t>
  </si>
  <si>
    <t>PreNResSpltPkgAC-65to-PEYes-cDXGF-OfS1985-CZ03</t>
  </si>
  <si>
    <t>PreNResSpltPkgAC-65to-PEYes-cDXGF-OfS1985-CZ04</t>
  </si>
  <si>
    <t>PreNResSpltPkgAC-65to-PEYes-cDXGF-OfS1985-CZ05</t>
  </si>
  <si>
    <t>PreNResSpltPkgAC-65to-PEYes-cDXGF-OfS1985-CZ06</t>
  </si>
  <si>
    <t>PreNResSpltPkgAC-65to-PEYes-cDXGF-OfS1985-CZ07</t>
  </si>
  <si>
    <t>PreNResSpltPkgAC-65to-PEYes-cDXGF-OfS1985-CZ08</t>
  </si>
  <si>
    <t>PreNResSpltPkgAC-65to-PEYes-cDXGF-OfS1985-CZ09</t>
  </si>
  <si>
    <t>PreNResSpltPkgAC-65to-PEYes-cDXGF-OfS1985-CZ10</t>
  </si>
  <si>
    <t>PreNResSpltPkgAC-65to-PEYes-cDXGF-OfS1985-CZ11</t>
  </si>
  <si>
    <t>PreNResSpltPkgAC-65to-PEYes-cDXGF-OfS1985-CZ12</t>
  </si>
  <si>
    <t>PreNResSpltPkgAC-65to-PEYes-cDXGF-OfS1985-CZ14</t>
  </si>
  <si>
    <t>PreNResSpltPkgAC-65to-PEYes-cDXGF-OfS1985-CZ13</t>
  </si>
  <si>
    <t>PreNResSpltPkgAC-65to-PEYes-cDXGF-OfS1985-CZ15</t>
  </si>
  <si>
    <t>PreNResSpltPkgAC-65to-PEYes-cDXGF-OfS1985-CZ16</t>
  </si>
  <si>
    <t>Coincident Hours Use Factors</t>
  </si>
  <si>
    <t>need to copy this down to line start + 5</t>
  </si>
  <si>
    <t>PreNResSpltPkgAC-65to-PEYes-cDXGF-RFF1985-CZ02</t>
  </si>
  <si>
    <t>PreNResSpltPkgAC-65to-PEYes-cDXGF-RFF1985-CZ03</t>
  </si>
  <si>
    <t>PreNResSpltPkgAC-65to-PEYes-cDXGF-RFF1985-CZ04</t>
  </si>
  <si>
    <t>PreNResSpltPkgAC-65to-PEYes-cDXGF-RFF1985-CZ05</t>
  </si>
  <si>
    <t>PreNResSpltPkgAC-65to-PEYes-cDXGF-RFF1985-CZ06</t>
  </si>
  <si>
    <t>PreNResSpltPkgAC-65to-PEYes-cDXGF-RFF1985-CZ07</t>
  </si>
  <si>
    <t>PreNResSpltPkgAC-65to-PEYes-cDXGF-RFF1985-CZ08</t>
  </si>
  <si>
    <t>PreNResSpltPkgAC-65to-PEYes-cDXGF-RFF1985-CZ09</t>
  </si>
  <si>
    <t>PreNResSpltPkgAC-65to-PEYes-cDXGF-RFF1985-CZ10</t>
  </si>
  <si>
    <t>PreNResSpltPkgAC-65to-PEYes-cDXGF-RFF1985-CZ11</t>
  </si>
  <si>
    <t>PreNResSpltPkgAC-65to-PEYes-cDXGF-RFF1985-CZ12</t>
  </si>
  <si>
    <t>PreNResSpltPkgAC-65to-PEYes-cDXGF-RFF1985-CZ13</t>
  </si>
  <si>
    <t>PreNResSpltPkgAC-65to-PEYes-cDXGF-RFF1985-CZ14</t>
  </si>
  <si>
    <t>PreNResSpltPkgAC-65to-PEYes-cDXGF-RFF1985-CZ15</t>
  </si>
  <si>
    <t>PreNResSpltPkgAC-65to-PEYes-cDXGF-RFF1985-CZ16</t>
  </si>
  <si>
    <t>PreNResSpltPkgAC-65to-PEYes-cDXGF-RSD1985-CZ02</t>
  </si>
  <si>
    <t>PreNResSpltPkgAC-65to-PEYes-cDXGF-RSD1985-CZ03</t>
  </si>
  <si>
    <t>PreNResSpltPkgAC-65to-PEYes-cDXGF-RSD1985-CZ04</t>
  </si>
  <si>
    <t>PreNResSpltPkgAC-65to-PEYes-cDXGF-RSD1985-CZ05</t>
  </si>
  <si>
    <t>PreNResSpltPkgAC-65to-PEYes-cDXGF-RSD1985-CZ06</t>
  </si>
  <si>
    <t>PreNResSpltPkgAC-65to-PEYes-cDXGF-RSD1985-CZ07</t>
  </si>
  <si>
    <t>PreNResSpltPkgAC-65to-PEYes-cDXGF-RSD1985-CZ08</t>
  </si>
  <si>
    <t>PreNResSpltPkgAC-65to-PEYes-cDXGF-RSD1985-CZ09</t>
  </si>
  <si>
    <t>PreNResSpltPkgAC-65to-PEYes-cDXGF-RSD1985-CZ10</t>
  </si>
  <si>
    <t>PreNResSpltPkgAC-65to-PEYes-cDXGF-RSD1985-CZ11</t>
  </si>
  <si>
    <t>PreNResSpltPkgAC-65to-PEYes-cDXGF-RSD1985-CZ12</t>
  </si>
  <si>
    <t>PreNResSpltPkgAC-65to-PEYes-cDXGF-RSD1985-CZ13</t>
  </si>
  <si>
    <t>PreNResSpltPkgAC-65to-PEYes-cDXGF-RSD1985-CZ14</t>
  </si>
  <si>
    <t>PreNResSpltPkgAC-65to-PEYes-cDXGF-RSD1985-CZ15</t>
  </si>
  <si>
    <t>PreNResSpltPkgAC-65to-PEYes-cDXGF-RSD1985-CZ16</t>
  </si>
  <si>
    <t>PreNResSpltPkgAC-65to-PEYes-cDXGF-Rt31985-CZ02</t>
  </si>
  <si>
    <t>PreNResSpltPkgAC-65to-PEYes-cDXGF-Rt31985-CZ03</t>
  </si>
  <si>
    <t>PreNResSpltPkgAC-65to-PEYes-cDXGF-Rt31985-CZ04</t>
  </si>
  <si>
    <t>PreNResSpltPkgAC-65to-PEYes-cDXGF-Rt31985-CZ05</t>
  </si>
  <si>
    <t>PreNResSpltPkgAC-65to-PEYes-cDXGF-Rt31985-CZ06</t>
  </si>
  <si>
    <t>PreNResSpltPkgAC-65to-PEYes-cDXGF-Rt31985-CZ07</t>
  </si>
  <si>
    <t>PreNResSpltPkgAC-65to-PEYes-cDXGF-Rt31985-CZ08</t>
  </si>
  <si>
    <t>PreNResSpltPkgAC-65to-PEYes-cDXGF-Rt31985-CZ09</t>
  </si>
  <si>
    <t>PreNResSpltPkgAC-65to-PEYes-cDXGF-Rt31985-CZ10</t>
  </si>
  <si>
    <t>PreNResSpltPkgAC-65to-PEYes-cDXGF-Rt31985-CZ11</t>
  </si>
  <si>
    <t>PreNResSpltPkgAC-65to-PEYes-cDXGF-Rt31985-CZ12</t>
  </si>
  <si>
    <t>PreNResSpltPkgAC-65to-PEYes-cDXGF-Rt31985-CZ13</t>
  </si>
  <si>
    <t>PreNResSpltPkgAC-65to-PEYes-cDXGF-Rt31985-CZ14</t>
  </si>
  <si>
    <t>PreNResSpltPkgAC-65to-PEYes-cDXGF-Rt31985-CZ15</t>
  </si>
  <si>
    <t>PreNResSpltPkgAC-65to-PEYes-cDXGF-Rt31985-CZ16</t>
  </si>
  <si>
    <t>PreNResSpltPkgAC-65to-PEYes-cDXGF-RtL1985-CZ02</t>
  </si>
  <si>
    <t>PreNResSpltPkgAC-65to-PEYes-cDXGF-RtL1985-CZ03</t>
  </si>
  <si>
    <t>PreNResSpltPkgAC-65to-PEYes-cDXGF-RtL1985-CZ04</t>
  </si>
  <si>
    <t>PreNResSpltPkgAC-65to-PEYes-cDXGF-RtL1985-CZ05</t>
  </si>
  <si>
    <t>PreNResSpltPkgAC-65to-PEYes-cDXGF-RtL1985-CZ06</t>
  </si>
  <si>
    <t>PreNResSpltPkgAC-65to-PEYes-cDXGF-RtL1985-CZ07</t>
  </si>
  <si>
    <t>PreNResSpltPkgAC-65to-PEYes-cDXGF-RtL1985-CZ08</t>
  </si>
  <si>
    <t>PreNResSpltPkgAC-65to-PEYes-cDXGF-RtL1985-CZ09</t>
  </si>
  <si>
    <t>PreNResSpltPkgAC-65to-PEYes-cDXGF-RtL1985-CZ10</t>
  </si>
  <si>
    <t>PreNResSpltPkgAC-65to-PEYes-cDXGF-RtL1985-CZ11</t>
  </si>
  <si>
    <t>PreNResSpltPkgAC-65to-PEYes-cDXGF-RtL1985-CZ12</t>
  </si>
  <si>
    <t>PreNResSpltPkgAC-65to-PEYes-cDXGF-RtL1985-CZ13</t>
  </si>
  <si>
    <t>PreNResSpltPkgAC-65to-PEYes-cDXGF-RtL1985-CZ14</t>
  </si>
  <si>
    <t>PreNResSpltPkgAC-65to-PEYes-cDXGF-RtL1985-CZ15</t>
  </si>
  <si>
    <t>PreNResSpltPkgAC-65to-PEYes-cDXGF-RtL1985-CZ16</t>
  </si>
  <si>
    <t>PreNResSpltPkgAC-65to-PEYes-cDXGF-RtS1985-CZ02</t>
  </si>
  <si>
    <t>PreNResSpltPkgAC-65to-PEYes-cDXGF-RtS1985-CZ03</t>
  </si>
  <si>
    <t>PreNResSpltPkgAC-65to-PEYes-cDXGF-RtS1985-CZ04</t>
  </si>
  <si>
    <t>PreNResSpltPkgAC-65to-PEYes-cDXGF-RtS1985-CZ05</t>
  </si>
  <si>
    <t>PreNResSpltPkgAC-65to-PEYes-cDXGF-RtS1985-CZ06</t>
  </si>
  <si>
    <t>PreNResSpltPkgAC-65to-PEYes-cDXGF-RtS1985-CZ07</t>
  </si>
  <si>
    <t>PreNResSpltPkgAC-65to-PEYes-cDXGF-RtS1985-CZ08</t>
  </si>
  <si>
    <t>PreNResSpltPkgAC-65to-PEYes-cDXGF-RtS1985-CZ09</t>
  </si>
  <si>
    <t>PreNResSpltPkgAC-65to-PEYes-cDXGF-RtS1985-CZ10</t>
  </si>
  <si>
    <t>PreNResSpltPkgAC-65to-PEYes-cDXGF-RtS1985-CZ11</t>
  </si>
  <si>
    <t>PreNResSpltPkgAC-65to-PEYes-cDXGF-RtS1985-CZ12</t>
  </si>
  <si>
    <t>PreNResSpltPkgAC-65to-PEYes-cDXGF-RtS1985-CZ13</t>
  </si>
  <si>
    <t>PreNResSpltPkgAC-65to-PEYes-cDXGF-RtS1985-CZ14</t>
  </si>
  <si>
    <t>PreNResSpltPkgAC-65to-PEYes-cDXGF-RtS1985-CZ15</t>
  </si>
  <si>
    <t>PreNResSpltPkgAC-65to-PEYes-cDXGF-RtS1985-CZ16</t>
  </si>
  <si>
    <t>PreNResSpltPkgAC-65to-PEYes-cDXGF-SCn1985-CZ02</t>
  </si>
  <si>
    <t>PreNResSpltPkgAC-65to-PEYes-cDXGF-SCn1985-CZ03</t>
  </si>
  <si>
    <t>PreNResSpltPkgAC-65to-PEYes-cDXGF-SCn1985-CZ04</t>
  </si>
  <si>
    <t>PreNResSpltPkgAC-65to-PEYes-cDXGF-SCn1985-CZ05</t>
  </si>
  <si>
    <t>PreNResSpltPkgAC-65to-PEYes-cDXGF-SCn1985-CZ06</t>
  </si>
  <si>
    <t>PreNResSpltPkgAC-65to-PEYes-cDXGF-SCn1985-CZ07</t>
  </si>
  <si>
    <t>PreNResSpltPkgAC-65to-PEYes-cDXGF-SCn1985-CZ08</t>
  </si>
  <si>
    <t>PreNResSpltPkgAC-65to-PEYes-cDXGF-SCn1985-CZ09</t>
  </si>
  <si>
    <t>PreNResSpltPkgAC-65to-PEYes-cDXGF-SCn1985-CZ10</t>
  </si>
  <si>
    <t>PreNResSpltPkgAC-65to-PEYes-cDXGF-SCn1985-CZ11</t>
  </si>
  <si>
    <t>PreNResSpltPkgAC-65to-PEYes-cDXGF-SCn1985-CZ12</t>
  </si>
  <si>
    <t>PreNResSpltPkgAC-65to-PEYes-cDXGF-SCn1985-CZ13</t>
  </si>
  <si>
    <t>PreNResSpltPkgAC-65to-PEYes-cDXGF-SCn1985-CZ14</t>
  </si>
  <si>
    <t>PreNResSpltPkgAC-65to-PEYes-cDXGF-SCn1985-CZ15</t>
  </si>
  <si>
    <t>PreNResSpltPkgAC-65to-PEYes-cDXGF-SCn1985-CZ16</t>
  </si>
  <si>
    <t>PreNResSpltPkgAC-65to-PEYes-cDXGF-WRf1985-CZ02</t>
  </si>
  <si>
    <t>PreNResSpltPkgAC-65to-PEYes-cDXGF-WRf1985-CZ03</t>
  </si>
  <si>
    <t>PreNResSpltPkgAC-65to-PEYes-cDXGF-WRf1985-CZ04</t>
  </si>
  <si>
    <t>PreNResSpltPkgAC-65to-PEYes-cDXGF-WRf1985-CZ05</t>
  </si>
  <si>
    <t>PreNResSpltPkgAC-65to-PEYes-cDXGF-WRf1985-CZ06</t>
  </si>
  <si>
    <t>PreNResSpltPkgAC-65to-PEYes-cDXGF-WRf1985-CZ07</t>
  </si>
  <si>
    <t>PreNResSpltPkgAC-65to-PEYes-cDXGF-WRf1985-CZ08</t>
  </si>
  <si>
    <t>PreNResSpltPkgAC-65to-PEYes-cDXGF-WRf1985-CZ09</t>
  </si>
  <si>
    <t>PreNResSpltPkgAC-65to-PEYes-cDXGF-WRf1985-CZ10</t>
  </si>
  <si>
    <t>PreNResSpltPkgAC-65to-PEYes-cDXGF-WRf1985-CZ11</t>
  </si>
  <si>
    <t>PreNResSpltPkgAC-65to-PEYes-cDXGF-WRf1985-CZ12</t>
  </si>
  <si>
    <t>PreNResSpltPkgAC-65to-PEYes-cDXGF-WRf1985-CZ13</t>
  </si>
  <si>
    <t>PreNResSpltPkgAC-65to-PEYes-cDXGF-WRf1985-CZ14</t>
  </si>
  <si>
    <t>PreNResSpltPkgAC-65to-PEYes-cDXGF-WRf1985-CZ15</t>
  </si>
  <si>
    <t>PreNResSpltPkgAC-65to-PEYes-cDXGF-WRf1985-CZ16</t>
  </si>
  <si>
    <t>Rank for CZ Peak 1</t>
  </si>
  <si>
    <t>Rank for CZ Peak 2</t>
  </si>
  <si>
    <t>Bldg Type</t>
  </si>
  <si>
    <t>Climate Zone</t>
  </si>
  <si>
    <t>PreNResSpltPkgAC-65to-PEYes-cDXGF-EUn1985-CZ01</t>
  </si>
  <si>
    <t>PreNResSpltPkgAC-65to-PEYes-cDXGF-EUn1985-CZ02</t>
  </si>
  <si>
    <t>PreNResSpltPkgAC-65to-PEYes-cDXGF-EUn1985-CZ03</t>
  </si>
  <si>
    <t>PreNResSpltPkgAC-65to-PEYes-cDXGF-EUn1985-CZ04</t>
  </si>
  <si>
    <t>PreNResSpltPkgAC-65to-PEYes-cDXGF-EUn1985-CZ05</t>
  </si>
  <si>
    <t>PreNResSpltPkgAC-65to-PEYes-cDXGF-EUn1985-CZ06</t>
  </si>
  <si>
    <t>PreNResSpltPkgAC-65to-PEYes-cDXGF-EUn1985-CZ07</t>
  </si>
  <si>
    <t>PreNResSpltPkgAC-65to-PEYes-cDXGF-EUn1985-CZ08</t>
  </si>
  <si>
    <t>PreNResSpltPkgAC-65to-PEYes-cDXGF-EUn1985-CZ09</t>
  </si>
  <si>
    <t>PreNResSpltPkgAC-65to-PEYes-cDXGF-EUn1985-CZ10</t>
  </si>
  <si>
    <t>PreNResSpltPkgAC-65to-PEYes-cDXGF-EUn1985-CZ11</t>
  </si>
  <si>
    <t>PreNResSpltPkgAC-65to-PEYes-cDXGF-EUn1985-CZ12</t>
  </si>
  <si>
    <t>PreNResSpltPkgAC-65to-PEYes-cDXGF-EUn1985-CZ13</t>
  </si>
  <si>
    <t>PreNResSpltPkgAC-65to-PEYes-cDXGF-EUn1985-CZ14</t>
  </si>
  <si>
    <t>PreNResSpltPkgAC-65to-PEYes-cDXGF-EUn1985-CZ15</t>
  </si>
  <si>
    <t>PreNResSpltPkgAC-65to-PEYes-cDXGF-EUn1985-CZ16</t>
  </si>
  <si>
    <t>Asm</t>
  </si>
  <si>
    <t>ECC</t>
  </si>
  <si>
    <t>EPr</t>
  </si>
  <si>
    <t>ERC</t>
  </si>
  <si>
    <t>ESe</t>
  </si>
  <si>
    <t>Gro</t>
  </si>
  <si>
    <t>Hsp</t>
  </si>
  <si>
    <t>Htl</t>
  </si>
  <si>
    <t>Nrs</t>
  </si>
  <si>
    <t>OfL</t>
  </si>
  <si>
    <t>OfS</t>
  </si>
  <si>
    <t>RFF</t>
  </si>
  <si>
    <t>RSD</t>
  </si>
  <si>
    <t>Rt3</t>
  </si>
  <si>
    <t>RtL</t>
  </si>
  <si>
    <t>RtS</t>
  </si>
  <si>
    <t>SCn</t>
  </si>
  <si>
    <t>WRf</t>
  </si>
  <si>
    <t>EUn</t>
  </si>
  <si>
    <t>Bldg Types</t>
  </si>
  <si>
    <t>For Peak 1 (Hour)</t>
  </si>
  <si>
    <t>For Peak 2 (Day)</t>
  </si>
  <si>
    <t>Peak2 (Day)</t>
  </si>
  <si>
    <t>QuickCode</t>
  </si>
  <si>
    <t>Shape Number</t>
  </si>
  <si>
    <t>Max/Avg</t>
  </si>
  <si>
    <t>Description</t>
  </si>
  <si>
    <t>DEER DB</t>
  </si>
  <si>
    <t>Used</t>
  </si>
  <si>
    <t>AgOth</t>
  </si>
  <si>
    <t>Other Agricultural</t>
  </si>
  <si>
    <t>Ag</t>
  </si>
  <si>
    <t>N</t>
  </si>
  <si>
    <t>Assembly</t>
  </si>
  <si>
    <t>Com</t>
  </si>
  <si>
    <t>Y</t>
  </si>
  <si>
    <t>Cnc</t>
  </si>
  <si>
    <t>Health/Medical - Clinics</t>
  </si>
  <si>
    <t>Cre</t>
  </si>
  <si>
    <t>Municipal - City Parks/Recreations</t>
  </si>
  <si>
    <t>Dat</t>
  </si>
  <si>
    <t>Data Centers</t>
  </si>
  <si>
    <t>Dmo</t>
  </si>
  <si>
    <t>Residential Mobile Home</t>
  </si>
  <si>
    <t>Res</t>
  </si>
  <si>
    <t>Education - Community College</t>
  </si>
  <si>
    <t>Education - Primary School</t>
  </si>
  <si>
    <t>Education - Relocatable Classroom</t>
  </si>
  <si>
    <t>Education - Secondary School</t>
  </si>
  <si>
    <t>Education - University</t>
  </si>
  <si>
    <t>Fhc</t>
  </si>
  <si>
    <t>Fitness Center - Private Health Club</t>
  </si>
  <si>
    <t>Grocery</t>
  </si>
  <si>
    <t>Gst</t>
  </si>
  <si>
    <t>Lodging - Guest Room</t>
  </si>
  <si>
    <t>HGR</t>
  </si>
  <si>
    <t>Hotel Guest Room</t>
  </si>
  <si>
    <t>Health/Medical - Hospital</t>
  </si>
  <si>
    <t>Lodging - Hotel</t>
  </si>
  <si>
    <t>IAT</t>
  </si>
  <si>
    <t>Transportation Equipment</t>
  </si>
  <si>
    <t>Ind</t>
  </si>
  <si>
    <t>IBM</t>
  </si>
  <si>
    <t>Manufacturing Beverage</t>
  </si>
  <si>
    <t>MBT</t>
  </si>
  <si>
    <t>Manufacturing - Biotech</t>
  </si>
  <si>
    <t>MLI</t>
  </si>
  <si>
    <t>Manufacturing Light Industrial</t>
  </si>
  <si>
    <t>Mtl</t>
  </si>
  <si>
    <t>Lodging - Motel</t>
  </si>
  <si>
    <t>Health/Medical - Nursing Home</t>
  </si>
  <si>
    <t>Office - Large</t>
  </si>
  <si>
    <t>Office - Small</t>
  </si>
  <si>
    <t>Residential</t>
  </si>
  <si>
    <t>Restaurant - Fast-Food</t>
  </si>
  <si>
    <t>Restaurant - Sit-down</t>
  </si>
  <si>
    <t>Retail - Multistory Large</t>
  </si>
  <si>
    <t>Retail - Single-Story Large</t>
  </si>
  <si>
    <t>Retail - Small</t>
  </si>
  <si>
    <t>Storage - Conditioned</t>
  </si>
  <si>
    <t>SFm</t>
  </si>
  <si>
    <t>Residential Single Family</t>
  </si>
  <si>
    <t>Smo</t>
  </si>
  <si>
    <t>Single-wide Mobile Home</t>
  </si>
  <si>
    <t>Sun</t>
  </si>
  <si>
    <t>Storage - Unconditioned</t>
  </si>
  <si>
    <t>Sup</t>
  </si>
  <si>
    <t>Supermarket</t>
  </si>
  <si>
    <t>Refrigerated Warehouse</t>
  </si>
  <si>
    <t>CZ01</t>
  </si>
  <si>
    <t>Arcata Area</t>
  </si>
  <si>
    <t>CZ02</t>
  </si>
  <si>
    <t>Santa Rosa Area</t>
  </si>
  <si>
    <t>CZ03</t>
  </si>
  <si>
    <t>Oakland Area</t>
  </si>
  <si>
    <t>CZ04</t>
  </si>
  <si>
    <t>San Jose-Reid (Sunnyvale)</t>
  </si>
  <si>
    <t>CZ05</t>
  </si>
  <si>
    <t>Santa Maria Area</t>
  </si>
  <si>
    <t>CZ06</t>
  </si>
  <si>
    <t>Torrance</t>
  </si>
  <si>
    <t>CZ07</t>
  </si>
  <si>
    <t>San Diego-Lindbergh</t>
  </si>
  <si>
    <t>CZ08</t>
  </si>
  <si>
    <t>Fullerton</t>
  </si>
  <si>
    <t>CZ09</t>
  </si>
  <si>
    <t>Burbank-Glendale</t>
  </si>
  <si>
    <t>CZ10</t>
  </si>
  <si>
    <t>Riverside</t>
  </si>
  <si>
    <t>CZ11</t>
  </si>
  <si>
    <t>Red Bluff Area</t>
  </si>
  <si>
    <t>CZ12</t>
  </si>
  <si>
    <t>Sacramento Area</t>
  </si>
  <si>
    <t>CZ13</t>
  </si>
  <si>
    <t>Fresno Area</t>
  </si>
  <si>
    <t>CZ14</t>
  </si>
  <si>
    <t>Palmdale</t>
  </si>
  <si>
    <t>CZ15</t>
  </si>
  <si>
    <t>Palm Springs-Intl</t>
  </si>
  <si>
    <t>CZ16</t>
  </si>
  <si>
    <t>Blue Canyon</t>
  </si>
  <si>
    <t>&gt;</t>
  </si>
  <si>
    <t>&lt;</t>
  </si>
  <si>
    <t>Rank (low) Max/Avg</t>
  </si>
  <si>
    <t>Rank Avg</t>
  </si>
  <si>
    <t>1=least peaking</t>
  </si>
  <si>
    <t>pink=low max/avg</t>
  </si>
  <si>
    <t>yellow= high max/avg</t>
  </si>
  <si>
    <t>pink=high HOU</t>
  </si>
  <si>
    <t>yellow=low HOU</t>
  </si>
  <si>
    <t>Max HOU by CZ</t>
  </si>
  <si>
    <t>Min HOU by CZ</t>
  </si>
  <si>
    <t>Avg HOU - all CZ</t>
  </si>
  <si>
    <t>Max HOU by Biz</t>
  </si>
  <si>
    <t>EMV</t>
  </si>
  <si>
    <t>HERS-House-ResControlPre-SDGE</t>
  </si>
  <si>
    <t>HERS Eval</t>
  </si>
  <si>
    <t>HERS-ControlPre-MM</t>
  </si>
  <si>
    <t>HERS-House-ResControlPost-SDGE</t>
  </si>
  <si>
    <t>HERS-ControlPost-MM</t>
  </si>
  <si>
    <t>HERS-House-ResTreatPre-SDGE</t>
  </si>
  <si>
    <t>HERS-TreatPre-MM</t>
  </si>
  <si>
    <t>HERS-House-ResTreatPost-SDGE</t>
  </si>
  <si>
    <t>HERS-TreatPost-MM</t>
  </si>
  <si>
    <t>HERS-House-ResSavings-SDGE</t>
  </si>
  <si>
    <t>HERS-Savings-MS</t>
  </si>
  <si>
    <t>HERS-House-ResBaseline-SDGE</t>
  </si>
  <si>
    <t>HERS-Baseline-MM</t>
  </si>
  <si>
    <t>HERS-House-ResControlPre-SCE</t>
  </si>
  <si>
    <t>HERS-House-ResControlPost-SCE</t>
  </si>
  <si>
    <t>HERS-House-ResTreatPre-SCE</t>
  </si>
  <si>
    <t>HERS-House-ResTreatPost-SCE</t>
  </si>
  <si>
    <t>HERS-House-ResSavings-SCE</t>
  </si>
  <si>
    <t>HERS-House-ResBaseline-SCE</t>
  </si>
  <si>
    <t>SCT-Cooling-ResCompPre-PGE</t>
  </si>
  <si>
    <t>SCT Eval</t>
  </si>
  <si>
    <t>SCT-CompPre-SA</t>
  </si>
  <si>
    <t>Annual</t>
  </si>
  <si>
    <t>Weekend Peak5</t>
  </si>
  <si>
    <t>SCT-Cooling-ResCompPost-PGE</t>
  </si>
  <si>
    <t>SCT-CompPost-SA</t>
  </si>
  <si>
    <t>SCT-Cooling-ResTreatPre-PGE</t>
  </si>
  <si>
    <t>SCT-TreatPre-SA</t>
  </si>
  <si>
    <t>SCT-Cooling-ResTreatPost-PGE</t>
  </si>
  <si>
    <t>SCT-TreatPost-SA</t>
  </si>
  <si>
    <t>SCT-Cooling-ResSavings-PGE</t>
  </si>
  <si>
    <t>SCT-Savings-SA</t>
  </si>
  <si>
    <t>SCT-Cooling-ResBaseline-PGE</t>
  </si>
  <si>
    <t>SCT-Baseline-SA</t>
  </si>
  <si>
    <t>SCT-Heating-ResCompPre-PGE</t>
  </si>
  <si>
    <t>SCT-Heating-ResCompPost-PGE</t>
  </si>
  <si>
    <t>SCT-Heating-ResTreatPre-PGE</t>
  </si>
  <si>
    <t>SCT-Heating-ResTreatPost-PGE</t>
  </si>
  <si>
    <t>SCT-Heating-ResSavings-PGE</t>
  </si>
  <si>
    <t>SCT-Heating-ResBaseline-PGE</t>
  </si>
  <si>
    <t>SCT-Cooling-ResCompPre-SCE</t>
  </si>
  <si>
    <t>SCT-Cooling-ResCompPost-SCE</t>
  </si>
  <si>
    <t>SCT-CompPost-SF</t>
  </si>
  <si>
    <t>SCT-Cooling-ResTreatPre-SCE</t>
  </si>
  <si>
    <t>SCT-Cooling-ResTreatPost-SCE</t>
  </si>
  <si>
    <t>SCT-TreatPost-SF</t>
  </si>
  <si>
    <t>SCT-Cooling-ResSavings-SCE</t>
  </si>
  <si>
    <t>SCT-Cooling-ResBaseline-SCE</t>
  </si>
  <si>
    <t>SCT-Baseline-SF</t>
  </si>
  <si>
    <t>SCT-Heating-ResCompPre-SCE</t>
  </si>
  <si>
    <t>SCT-Heating-ResCompPost-SCE</t>
  </si>
  <si>
    <t>SCT-Heating-ResTreatPre-SCE</t>
  </si>
  <si>
    <t>SCT-Heating-ResTreatPost-SCE</t>
  </si>
  <si>
    <t>SCT-Heating-ResSavings-SCE</t>
  </si>
  <si>
    <t>SCT-Heating-ResBaseline-SCE</t>
  </si>
  <si>
    <t>SCT-Cooling-ResCompPre-SDGE</t>
  </si>
  <si>
    <t>SCT-Cooling-ResCompPost-SDGE</t>
  </si>
  <si>
    <t>SCT-Cooling-ResTreatPre-SDGE</t>
  </si>
  <si>
    <t>SCT-Cooling-ResTreatPost-SDGE</t>
  </si>
  <si>
    <t>SCT-Cooling-ResSavings-SDGE</t>
  </si>
  <si>
    <t>SCT-Cooling-ResBaseline-SDGE</t>
  </si>
  <si>
    <t>SCT-Heating-ResCompPre-SDGE</t>
  </si>
  <si>
    <t>SCT-Heating-ResCompPost-SDGE</t>
  </si>
  <si>
    <t>SCT-Heating-ResTreatPre-SDGE</t>
  </si>
  <si>
    <t>SCT-Heating-ResTreatPost-SDGE</t>
  </si>
  <si>
    <t>SCT-Heating-ResSavings-SDGE</t>
  </si>
  <si>
    <t>SCT-Heating-ResBaseline-SDGE</t>
  </si>
  <si>
    <t>HERS-House-ResControlPre-PGE</t>
  </si>
  <si>
    <t>HERS-House-ResControlPost-PGE</t>
  </si>
  <si>
    <t>HERS-House-ResTreatPre-PGE</t>
  </si>
  <si>
    <t>HERS-House-ResTreatPost-PGE</t>
  </si>
  <si>
    <t>HERS-House-ResSavings-PGE</t>
  </si>
  <si>
    <t>HERS-House-ResBaseline-PGE</t>
  </si>
  <si>
    <t>NCP July Peak Hours Use Values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</si>
</sst>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(* #,##0.00_);_(* \(#,##0.00\);_(* &quot;-&quot;??_);_(@_)"/>
    <numFmt numFmtId="164" formatCode="0.00000"/>
    <numFmt numFmtId="165" formatCode="0.0"/>
    <numFmt numFmtId="166" formatCode="_(* #,##0.000_);_(* \(#,##0.000\);_(* &quot;-&quot;??_);_(@_)"/>
    <numFmt numFmtId="167" formatCode="0.0%"/>
    <numFmt numFmtId="168" formatCode="0.000%"/>
    <numFmt numFmtId="169" formatCode="_(* #,##0.0_);_(* \(#,##0.0\);_(* &quot;-&quot;??_);_(@_)"/>
    <numFmt numFmtId="170" formatCode="_(* #,##0_);_(* \(#,##0\);_(* &quot;-&quot;??_);_(@_)"/>
    <numFmt numFmtId="171" formatCode="_(* #,##0.0000_);_(* \(#,##0.0000\);_(* &quot;-&quot;??_);_(@_)"/>
    <numFmt numFmtId="172" formatCode="0.0000"/>
  </numFmts>
  <fonts count="23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3.5"/>
      <name val="MS Sans Serif"/>
      <family val="2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0"/>
      <name val="Arial MT"/>
    </font>
    <font>
      <sz val="10"/>
      <color indexed="12"/>
      <name val="Arial MT"/>
    </font>
    <font>
      <sz val="10"/>
      <color rgb="FFFF0000"/>
      <name val="Arial MT"/>
    </font>
    <font>
      <b/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name val="Arial MT"/>
    </font>
    <font>
      <b/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sz val="10"/>
      <color theme="1"/>
      <name val="Arial Narrow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name val="Arial MT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244">
    <xf numFmtId="0" fontId="0" fillId="0" borderId="0" xfId="0"/>
    <xf numFmtId="0" fontId="2" fillId="0" borderId="0" xfId="0" applyFont="1"/>
    <xf numFmtId="10" fontId="0" fillId="0" borderId="0" xfId="0" applyNumberFormat="1"/>
    <xf numFmtId="0" fontId="3" fillId="0" borderId="0" xfId="1"/>
    <xf numFmtId="0" fontId="6" fillId="0" borderId="0" xfId="1" applyFont="1"/>
    <xf numFmtId="0" fontId="3" fillId="0" borderId="0" xfId="1" applyAlignment="1">
      <alignment wrapText="1"/>
    </xf>
    <xf numFmtId="0" fontId="4" fillId="0" borderId="3" xfId="1" quotePrefix="1" applyFont="1" applyBorder="1" applyAlignment="1">
      <alignment vertical="top" wrapText="1"/>
    </xf>
    <xf numFmtId="0" fontId="4" fillId="0" borderId="3" xfId="1" applyFont="1" applyBorder="1" applyAlignment="1">
      <alignment vertical="top" wrapText="1"/>
    </xf>
    <xf numFmtId="0" fontId="5" fillId="0" borderId="3" xfId="1" applyFont="1" applyBorder="1" applyAlignment="1">
      <alignment horizontal="center"/>
    </xf>
    <xf numFmtId="0" fontId="5" fillId="0" borderId="3" xfId="1" applyFont="1" applyBorder="1" applyAlignment="1">
      <alignment vertical="top"/>
    </xf>
    <xf numFmtId="0" fontId="4" fillId="0" borderId="3" xfId="1" applyFont="1" applyBorder="1" applyAlignment="1">
      <alignment horizontal="left" vertical="top" wrapText="1"/>
    </xf>
    <xf numFmtId="0" fontId="5" fillId="0" borderId="3" xfId="1" applyFont="1" applyFill="1" applyBorder="1" applyAlignment="1">
      <alignment vertical="top" wrapText="1"/>
    </xf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0" borderId="0" xfId="0" applyAlignment="1">
      <alignment wrapText="1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0" xfId="0" applyBorder="1"/>
    <xf numFmtId="0" fontId="0" fillId="0" borderId="12" xfId="0" applyBorder="1"/>
    <xf numFmtId="0" fontId="0" fillId="0" borderId="11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4" borderId="0" xfId="0" applyFill="1" applyBorder="1"/>
    <xf numFmtId="0" fontId="0" fillId="4" borderId="10" xfId="0" applyFill="1" applyBorder="1"/>
    <xf numFmtId="0" fontId="0" fillId="4" borderId="8" xfId="0" applyFill="1" applyBorder="1"/>
    <xf numFmtId="0" fontId="0" fillId="4" borderId="9" xfId="0" applyFill="1" applyBorder="1"/>
    <xf numFmtId="0" fontId="0" fillId="6" borderId="12" xfId="0" applyFill="1" applyBorder="1"/>
    <xf numFmtId="0" fontId="0" fillId="2" borderId="13" xfId="0" applyFill="1" applyBorder="1"/>
    <xf numFmtId="0" fontId="0" fillId="4" borderId="1" xfId="0" applyFill="1" applyBorder="1"/>
    <xf numFmtId="0" fontId="0" fillId="4" borderId="2" xfId="0" applyFill="1" applyBorder="1"/>
    <xf numFmtId="0" fontId="0" fillId="2" borderId="1" xfId="0" applyFill="1" applyBorder="1"/>
    <xf numFmtId="0" fontId="0" fillId="2" borderId="2" xfId="0" applyFill="1" applyBorder="1"/>
    <xf numFmtId="0" fontId="0" fillId="7" borderId="1" xfId="0" applyFill="1" applyBorder="1"/>
    <xf numFmtId="0" fontId="0" fillId="7" borderId="2" xfId="0" applyFill="1" applyBorder="1"/>
    <xf numFmtId="0" fontId="1" fillId="2" borderId="5" xfId="0" applyFont="1" applyFill="1" applyBorder="1"/>
    <xf numFmtId="0" fontId="1" fillId="2" borderId="7" xfId="0" applyFont="1" applyFill="1" applyBorder="1"/>
    <xf numFmtId="0" fontId="1" fillId="5" borderId="5" xfId="0" applyFont="1" applyFill="1" applyBorder="1"/>
    <xf numFmtId="0" fontId="0" fillId="5" borderId="6" xfId="0" applyFill="1" applyBorder="1"/>
    <xf numFmtId="0" fontId="0" fillId="5" borderId="7" xfId="0" applyFill="1" applyBorder="1"/>
    <xf numFmtId="0" fontId="1" fillId="4" borderId="5" xfId="0" applyFont="1" applyFill="1" applyBorder="1"/>
    <xf numFmtId="0" fontId="0" fillId="4" borderId="6" xfId="0" applyFill="1" applyBorder="1"/>
    <xf numFmtId="0" fontId="0" fillId="4" borderId="7" xfId="0" applyFill="1" applyBorder="1"/>
    <xf numFmtId="0" fontId="7" fillId="6" borderId="5" xfId="0" applyFont="1" applyFill="1" applyBorder="1"/>
    <xf numFmtId="0" fontId="8" fillId="6" borderId="7" xfId="0" applyFont="1" applyFill="1" applyBorder="1"/>
    <xf numFmtId="0" fontId="0" fillId="6" borderId="12" xfId="0" applyFill="1" applyBorder="1" applyAlignment="1">
      <alignment horizontal="right"/>
    </xf>
    <xf numFmtId="0" fontId="0" fillId="6" borderId="15" xfId="0" applyFill="1" applyBorder="1"/>
    <xf numFmtId="0" fontId="0" fillId="4" borderId="0" xfId="0" applyFill="1" applyBorder="1" applyAlignment="1">
      <alignment horizontal="right"/>
    </xf>
    <xf numFmtId="0" fontId="0" fillId="4" borderId="14" xfId="0" applyFill="1" applyBorder="1"/>
    <xf numFmtId="0" fontId="0" fillId="2" borderId="11" xfId="0" applyFill="1" applyBorder="1"/>
    <xf numFmtId="0" fontId="0" fillId="2" borderId="11" xfId="0" applyFill="1" applyBorder="1" applyAlignment="1">
      <alignment horizontal="right"/>
    </xf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4" borderId="5" xfId="0" applyFill="1" applyBorder="1"/>
    <xf numFmtId="0" fontId="0" fillId="6" borderId="5" xfId="0" applyFill="1" applyBorder="1"/>
    <xf numFmtId="0" fontId="0" fillId="6" borderId="6" xfId="0" applyFill="1" applyBorder="1"/>
    <xf numFmtId="0" fontId="0" fillId="6" borderId="7" xfId="0" applyFill="1" applyBorder="1"/>
    <xf numFmtId="0" fontId="0" fillId="6" borderId="0" xfId="0" applyFill="1"/>
    <xf numFmtId="0" fontId="1" fillId="6" borderId="5" xfId="0" applyFont="1" applyFill="1" applyBorder="1"/>
    <xf numFmtId="0" fontId="0" fillId="2" borderId="0" xfId="0" applyFill="1" applyAlignment="1">
      <alignment horizontal="right"/>
    </xf>
    <xf numFmtId="0" fontId="0" fillId="2" borderId="4" xfId="0" applyFill="1" applyBorder="1"/>
    <xf numFmtId="0" fontId="1" fillId="2" borderId="4" xfId="0" applyFont="1" applyFill="1" applyBorder="1"/>
    <xf numFmtId="0" fontId="0" fillId="4" borderId="4" xfId="0" applyFill="1" applyBorder="1" applyAlignment="1">
      <alignment horizontal="right" wrapText="1"/>
    </xf>
    <xf numFmtId="0" fontId="0" fillId="6" borderId="11" xfId="0" applyFill="1" applyBorder="1"/>
    <xf numFmtId="0" fontId="0" fillId="6" borderId="4" xfId="0" applyFill="1" applyBorder="1"/>
    <xf numFmtId="0" fontId="0" fillId="8" borderId="0" xfId="0" applyFill="1"/>
    <xf numFmtId="0" fontId="0" fillId="0" borderId="3" xfId="0" applyBorder="1" applyAlignment="1">
      <alignment wrapText="1"/>
    </xf>
    <xf numFmtId="0" fontId="3" fillId="0" borderId="3" xfId="1" applyFont="1" applyBorder="1" applyAlignment="1">
      <alignment wrapText="1"/>
    </xf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6" borderId="14" xfId="0" applyFill="1" applyBorder="1"/>
    <xf numFmtId="0" fontId="0" fillId="2" borderId="16" xfId="0" applyFill="1" applyBorder="1"/>
    <xf numFmtId="0" fontId="0" fillId="2" borderId="17" xfId="0" applyFill="1" applyBorder="1"/>
    <xf numFmtId="0" fontId="0" fillId="2" borderId="18" xfId="0" applyFill="1" applyBorder="1"/>
    <xf numFmtId="1" fontId="0" fillId="0" borderId="0" xfId="0" applyNumberFormat="1"/>
    <xf numFmtId="0" fontId="0" fillId="0" borderId="0" xfId="0" applyAlignment="1">
      <alignment horizontal="center" vertical="center"/>
    </xf>
    <xf numFmtId="0" fontId="9" fillId="0" borderId="0" xfId="0" applyNumberFormat="1" applyFont="1" applyAlignment="1">
      <alignment horizontal="right"/>
    </xf>
    <xf numFmtId="0" fontId="0" fillId="0" borderId="11" xfId="0" applyBorder="1" applyAlignment="1">
      <alignment horizontal="center"/>
    </xf>
    <xf numFmtId="0" fontId="0" fillId="0" borderId="0" xfId="0" applyAlignment="1"/>
    <xf numFmtId="4" fontId="0" fillId="0" borderId="0" xfId="0" applyNumberFormat="1"/>
    <xf numFmtId="0" fontId="0" fillId="0" borderId="0" xfId="0" applyFill="1" applyAlignment="1">
      <alignment horizontal="right"/>
    </xf>
    <xf numFmtId="0" fontId="1" fillId="0" borderId="0" xfId="0" applyFont="1"/>
    <xf numFmtId="164" fontId="1" fillId="0" borderId="0" xfId="0" applyNumberFormat="1" applyFont="1"/>
    <xf numFmtId="165" fontId="9" fillId="0" borderId="0" xfId="0" applyNumberFormat="1" applyFont="1" applyAlignment="1"/>
    <xf numFmtId="0" fontId="9" fillId="0" borderId="0" xfId="0" applyFont="1" applyProtection="1">
      <protection locked="0"/>
    </xf>
    <xf numFmtId="0" fontId="9" fillId="0" borderId="0" xfId="0" applyFont="1" applyAlignment="1"/>
    <xf numFmtId="0" fontId="9" fillId="0" borderId="0" xfId="0" applyFont="1"/>
    <xf numFmtId="0" fontId="9" fillId="0" borderId="0" xfId="0" applyFont="1" applyAlignment="1">
      <alignment horizontal="right"/>
    </xf>
    <xf numFmtId="0" fontId="9" fillId="0" borderId="0" xfId="0" applyFont="1" applyAlignment="1">
      <alignment horizontal="center"/>
    </xf>
    <xf numFmtId="0" fontId="10" fillId="0" borderId="0" xfId="0" applyFont="1" applyProtection="1">
      <protection locked="0"/>
    </xf>
    <xf numFmtId="0" fontId="9" fillId="0" borderId="0" xfId="0" applyFont="1" applyFill="1"/>
    <xf numFmtId="0" fontId="9" fillId="0" borderId="0" xfId="0" applyFont="1" applyFill="1" applyAlignment="1"/>
    <xf numFmtId="0" fontId="9" fillId="0" borderId="0" xfId="0" applyFont="1" applyFill="1" applyProtection="1">
      <protection locked="0"/>
    </xf>
    <xf numFmtId="0" fontId="11" fillId="0" borderId="0" xfId="0" applyFont="1" applyAlignment="1"/>
    <xf numFmtId="0" fontId="0" fillId="0" borderId="19" xfId="0" applyBorder="1" applyAlignment="1">
      <alignment horizontal="center"/>
    </xf>
    <xf numFmtId="0" fontId="0" fillId="0" borderId="20" xfId="0" applyBorder="1"/>
    <xf numFmtId="0" fontId="0" fillId="0" borderId="21" xfId="0" applyBorder="1" applyAlignment="1">
      <alignment horizontal="center"/>
    </xf>
    <xf numFmtId="0" fontId="0" fillId="0" borderId="22" xfId="0" applyBorder="1"/>
    <xf numFmtId="0" fontId="0" fillId="0" borderId="23" xfId="0" applyBorder="1" applyAlignment="1">
      <alignment horizontal="center"/>
    </xf>
    <xf numFmtId="0" fontId="0" fillId="0" borderId="18" xfId="0" applyBorder="1"/>
    <xf numFmtId="0" fontId="12" fillId="0" borderId="24" xfId="0" applyFont="1" applyBorder="1" applyAlignment="1">
      <alignment horizontal="center" wrapText="1"/>
    </xf>
    <xf numFmtId="0" fontId="12" fillId="0" borderId="1" xfId="0" applyFont="1" applyBorder="1" applyAlignment="1">
      <alignment horizontal="center" wrapText="1"/>
    </xf>
    <xf numFmtId="166" fontId="0" fillId="0" borderId="0" xfId="0" applyNumberFormat="1"/>
    <xf numFmtId="167" fontId="0" fillId="0" borderId="0" xfId="0" applyNumberFormat="1"/>
    <xf numFmtId="0" fontId="0" fillId="0" borderId="0" xfId="0" applyNumberFormat="1"/>
    <xf numFmtId="166" fontId="0" fillId="0" borderId="0" xfId="2" applyNumberFormat="1" applyFont="1"/>
    <xf numFmtId="0" fontId="0" fillId="0" borderId="0" xfId="0" applyAlignment="1">
      <alignment horizontal="right"/>
    </xf>
    <xf numFmtId="0" fontId="9" fillId="0" borderId="0" xfId="0" applyFont="1" applyFill="1" applyAlignment="1">
      <alignment horizontal="center"/>
    </xf>
    <xf numFmtId="0" fontId="14" fillId="0" borderId="0" xfId="0" applyFont="1" applyAlignment="1">
      <alignment horizontal="center"/>
    </xf>
    <xf numFmtId="0" fontId="15" fillId="0" borderId="10" xfId="0" applyFont="1" applyBorder="1" applyAlignment="1">
      <alignment horizontal="center" wrapText="1"/>
    </xf>
    <xf numFmtId="0" fontId="0" fillId="9" borderId="0" xfId="0" applyFill="1"/>
    <xf numFmtId="0" fontId="16" fillId="0" borderId="0" xfId="0" applyFont="1"/>
    <xf numFmtId="0" fontId="17" fillId="0" borderId="0" xfId="0" applyFont="1"/>
    <xf numFmtId="0" fontId="0" fillId="0" borderId="5" xfId="0" applyBorder="1"/>
    <xf numFmtId="0" fontId="17" fillId="0" borderId="7" xfId="0" applyFont="1" applyBorder="1"/>
    <xf numFmtId="0" fontId="2" fillId="0" borderId="27" xfId="0" applyFont="1" applyFill="1" applyBorder="1"/>
    <xf numFmtId="0" fontId="2" fillId="0" borderId="20" xfId="0" applyFont="1" applyFill="1" applyBorder="1"/>
    <xf numFmtId="0" fontId="2" fillId="0" borderId="25" xfId="0" applyFont="1" applyFill="1" applyBorder="1"/>
    <xf numFmtId="0" fontId="2" fillId="0" borderId="0" xfId="0" applyFont="1" applyFill="1" applyBorder="1"/>
    <xf numFmtId="0" fontId="2" fillId="0" borderId="26" xfId="0" applyFont="1" applyFill="1" applyBorder="1"/>
    <xf numFmtId="0" fontId="2" fillId="0" borderId="28" xfId="0" applyFont="1" applyFill="1" applyBorder="1"/>
    <xf numFmtId="0" fontId="2" fillId="0" borderId="22" xfId="0" applyFont="1" applyFill="1" applyBorder="1"/>
    <xf numFmtId="0" fontId="2" fillId="0" borderId="29" xfId="0" applyFont="1" applyFill="1" applyBorder="1"/>
    <xf numFmtId="0" fontId="8" fillId="0" borderId="0" xfId="0" applyFont="1" applyBorder="1"/>
    <xf numFmtId="168" fontId="9" fillId="0" borderId="0" xfId="0" applyNumberFormat="1" applyFont="1" applyProtection="1">
      <protection locked="0"/>
    </xf>
    <xf numFmtId="0" fontId="0" fillId="0" borderId="0" xfId="0" applyFill="1" applyBorder="1"/>
    <xf numFmtId="0" fontId="9" fillId="0" borderId="0" xfId="0" applyFont="1" applyAlignment="1" applyProtection="1">
      <alignment horizontal="right"/>
      <protection locked="0"/>
    </xf>
    <xf numFmtId="0" fontId="9" fillId="0" borderId="0" xfId="0" applyFont="1" applyFill="1" applyAlignment="1">
      <alignment horizontal="right"/>
    </xf>
    <xf numFmtId="0" fontId="14" fillId="0" borderId="0" xfId="0" applyFont="1" applyFill="1" applyAlignment="1">
      <alignment horizontal="center"/>
    </xf>
    <xf numFmtId="0" fontId="12" fillId="0" borderId="27" xfId="0" applyFont="1" applyFill="1" applyBorder="1" applyAlignment="1">
      <alignment horizontal="center" wrapText="1"/>
    </xf>
    <xf numFmtId="0" fontId="12" fillId="0" borderId="24" xfId="0" applyFont="1" applyFill="1" applyBorder="1" applyAlignment="1">
      <alignment horizontal="center" wrapText="1"/>
    </xf>
    <xf numFmtId="0" fontId="0" fillId="0" borderId="25" xfId="0" applyBorder="1"/>
    <xf numFmtId="0" fontId="0" fillId="0" borderId="26" xfId="0" applyBorder="1"/>
    <xf numFmtId="0" fontId="0" fillId="0" borderId="28" xfId="0" applyBorder="1"/>
    <xf numFmtId="0" fontId="0" fillId="0" borderId="29" xfId="0" applyBorder="1"/>
    <xf numFmtId="0" fontId="8" fillId="0" borderId="0" xfId="0" applyFont="1" applyFill="1"/>
    <xf numFmtId="0" fontId="18" fillId="0" borderId="25" xfId="0" applyFont="1" applyBorder="1"/>
    <xf numFmtId="0" fontId="18" fillId="0" borderId="28" xfId="0" applyFont="1" applyBorder="1"/>
    <xf numFmtId="167" fontId="0" fillId="0" borderId="0" xfId="3" applyNumberFormat="1" applyFont="1"/>
    <xf numFmtId="0" fontId="0" fillId="0" borderId="0" xfId="0" quotePrefix="1"/>
    <xf numFmtId="43" fontId="0" fillId="0" borderId="0" xfId="2" applyFont="1"/>
    <xf numFmtId="1" fontId="9" fillId="0" borderId="0" xfId="0" applyNumberFormat="1" applyFont="1" applyAlignment="1"/>
    <xf numFmtId="169" fontId="1" fillId="0" borderId="0" xfId="2" applyNumberFormat="1" applyFont="1"/>
    <xf numFmtId="0" fontId="19" fillId="0" borderId="0" xfId="0" applyFont="1"/>
    <xf numFmtId="167" fontId="1" fillId="0" borderId="0" xfId="0" applyNumberFormat="1" applyFont="1"/>
    <xf numFmtId="0" fontId="20" fillId="0" borderId="0" xfId="0" applyFont="1"/>
    <xf numFmtId="0" fontId="21" fillId="0" borderId="0" xfId="0" applyFont="1"/>
    <xf numFmtId="166" fontId="1" fillId="0" borderId="0" xfId="0" applyNumberFormat="1" applyFont="1"/>
    <xf numFmtId="0" fontId="9" fillId="0" borderId="0" xfId="0" applyFont="1" applyFill="1" applyAlignment="1" applyProtection="1">
      <alignment horizontal="right"/>
      <protection locked="0"/>
    </xf>
    <xf numFmtId="10" fontId="0" fillId="0" borderId="0" xfId="3" applyNumberFormat="1" applyFont="1"/>
    <xf numFmtId="170" fontId="0" fillId="0" borderId="0" xfId="2" applyNumberFormat="1" applyFont="1"/>
    <xf numFmtId="0" fontId="0" fillId="0" borderId="0" xfId="2" applyNumberFormat="1" applyFont="1"/>
    <xf numFmtId="0" fontId="12" fillId="0" borderId="30" xfId="0" applyFont="1" applyFill="1" applyBorder="1" applyAlignment="1">
      <alignment horizontal="center" wrapText="1"/>
    </xf>
    <xf numFmtId="0" fontId="0" fillId="0" borderId="0" xfId="3" applyNumberFormat="1" applyFont="1"/>
    <xf numFmtId="0" fontId="12" fillId="0" borderId="3" xfId="0" applyFont="1" applyBorder="1" applyAlignment="1">
      <alignment horizontal="center" wrapText="1"/>
    </xf>
    <xf numFmtId="0" fontId="0" fillId="0" borderId="0" xfId="0" applyAlignment="1">
      <alignment horizontal="center"/>
    </xf>
    <xf numFmtId="170" fontId="9" fillId="0" borderId="0" xfId="0" applyNumberFormat="1" applyFont="1" applyProtection="1">
      <protection locked="0"/>
    </xf>
    <xf numFmtId="171" fontId="9" fillId="0" borderId="0" xfId="0" applyNumberFormat="1" applyFont="1" applyProtection="1">
      <protection locked="0"/>
    </xf>
    <xf numFmtId="170" fontId="0" fillId="0" borderId="0" xfId="0" applyNumberFormat="1"/>
    <xf numFmtId="168" fontId="0" fillId="0" borderId="0" xfId="0" applyNumberFormat="1"/>
    <xf numFmtId="171" fontId="0" fillId="0" borderId="0" xfId="0" applyNumberFormat="1"/>
    <xf numFmtId="171" fontId="0" fillId="2" borderId="0" xfId="2" applyNumberFormat="1" applyFont="1" applyFill="1" applyBorder="1"/>
    <xf numFmtId="171" fontId="0" fillId="0" borderId="0" xfId="2" applyNumberFormat="1" applyFont="1" applyFill="1" applyBorder="1"/>
    <xf numFmtId="171" fontId="0" fillId="0" borderId="0" xfId="0" applyNumberFormat="1" applyFill="1" applyBorder="1"/>
    <xf numFmtId="168" fontId="0" fillId="0" borderId="0" xfId="0" applyNumberFormat="1" applyFill="1" applyBorder="1"/>
    <xf numFmtId="0" fontId="0" fillId="0" borderId="0" xfId="0" applyFill="1"/>
    <xf numFmtId="171" fontId="0" fillId="0" borderId="0" xfId="0" applyNumberFormat="1" applyFill="1"/>
    <xf numFmtId="168" fontId="0" fillId="0" borderId="0" xfId="0" applyNumberFormat="1" applyFill="1"/>
    <xf numFmtId="171" fontId="0" fillId="2" borderId="0" xfId="0" applyNumberFormat="1" applyFill="1"/>
    <xf numFmtId="170" fontId="1" fillId="0" borderId="0" xfId="0" applyNumberFormat="1" applyFont="1"/>
    <xf numFmtId="171" fontId="8" fillId="0" borderId="0" xfId="0" applyNumberFormat="1" applyFont="1" applyFill="1"/>
    <xf numFmtId="168" fontId="8" fillId="0" borderId="0" xfId="0" applyNumberFormat="1" applyFont="1" applyFill="1"/>
    <xf numFmtId="170" fontId="9" fillId="0" borderId="0" xfId="0" applyNumberFormat="1" applyFont="1" applyFill="1" applyProtection="1">
      <protection locked="0"/>
    </xf>
    <xf numFmtId="168" fontId="9" fillId="0" borderId="0" xfId="0" applyNumberFormat="1" applyFont="1" applyFill="1" applyProtection="1">
      <protection locked="0"/>
    </xf>
    <xf numFmtId="171" fontId="9" fillId="0" borderId="0" xfId="0" applyNumberFormat="1" applyFont="1" applyFill="1" applyProtection="1">
      <protection locked="0"/>
    </xf>
    <xf numFmtId="0" fontId="22" fillId="0" borderId="0" xfId="0" applyFont="1" applyProtection="1">
      <protection locked="0"/>
    </xf>
    <xf numFmtId="171" fontId="9" fillId="2" borderId="0" xfId="0" applyNumberFormat="1" applyFont="1" applyFill="1" applyProtection="1">
      <protection locked="0"/>
    </xf>
    <xf numFmtId="168" fontId="9" fillId="0" borderId="0" xfId="3" applyNumberFormat="1" applyFont="1" applyProtection="1">
      <protection locked="0"/>
    </xf>
    <xf numFmtId="171" fontId="9" fillId="0" borderId="0" xfId="2" applyNumberFormat="1" applyFont="1" applyProtection="1">
      <protection locked="0"/>
    </xf>
    <xf numFmtId="10" fontId="0" fillId="0" borderId="0" xfId="3" applyNumberFormat="1" applyFont="1" applyFill="1"/>
    <xf numFmtId="1" fontId="0" fillId="0" borderId="0" xfId="0" applyNumberFormat="1" applyFill="1"/>
    <xf numFmtId="10" fontId="0" fillId="0" borderId="0" xfId="0" applyNumberFormat="1" applyFill="1"/>
    <xf numFmtId="43" fontId="0" fillId="0" borderId="0" xfId="2" applyFont="1" applyFill="1"/>
    <xf numFmtId="170" fontId="0" fillId="0" borderId="0" xfId="2" applyNumberFormat="1" applyFont="1" applyFill="1"/>
    <xf numFmtId="167" fontId="0" fillId="0" borderId="0" xfId="3" applyNumberFormat="1" applyFont="1" applyFill="1"/>
    <xf numFmtId="0" fontId="1" fillId="0" borderId="0" xfId="0" applyFont="1" applyFill="1"/>
    <xf numFmtId="171" fontId="9" fillId="0" borderId="0" xfId="2" applyNumberFormat="1" applyFont="1" applyFill="1" applyProtection="1">
      <protection locked="0"/>
    </xf>
    <xf numFmtId="171" fontId="9" fillId="0" borderId="0" xfId="0" applyNumberFormat="1" applyFont="1" applyFill="1"/>
    <xf numFmtId="0" fontId="0" fillId="0" borderId="0" xfId="0" quotePrefix="1" applyFill="1"/>
    <xf numFmtId="0" fontId="0" fillId="0" borderId="0" xfId="2" applyNumberFormat="1" applyFont="1" applyFill="1"/>
    <xf numFmtId="43" fontId="0" fillId="0" borderId="0" xfId="0" applyNumberFormat="1" applyFill="1"/>
    <xf numFmtId="43" fontId="0" fillId="0" borderId="11" xfId="2" applyFont="1" applyBorder="1" applyAlignment="1">
      <alignment horizontal="center"/>
    </xf>
    <xf numFmtId="170" fontId="22" fillId="0" borderId="0" xfId="0" applyNumberFormat="1" applyFont="1" applyProtection="1">
      <protection locked="0"/>
    </xf>
    <xf numFmtId="0" fontId="0" fillId="0" borderId="11" xfId="2" applyNumberFormat="1" applyFont="1" applyBorder="1" applyAlignment="1">
      <alignment horizontal="center"/>
    </xf>
    <xf numFmtId="0" fontId="0" fillId="0" borderId="11" xfId="2" applyNumberFormat="1" applyFont="1" applyBorder="1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Border="1" applyAlignment="1">
      <alignment horizontal="center"/>
    </xf>
    <xf numFmtId="0" fontId="0" fillId="0" borderId="21" xfId="2" applyNumberFormat="1" applyFont="1" applyBorder="1" applyAlignment="1">
      <alignment horizontal="left"/>
    </xf>
    <xf numFmtId="0" fontId="0" fillId="0" borderId="22" xfId="0" applyFill="1" applyBorder="1"/>
    <xf numFmtId="0" fontId="0" fillId="0" borderId="21" xfId="2" applyNumberFormat="1" applyFont="1" applyBorder="1" applyAlignment="1">
      <alignment horizontal="center"/>
    </xf>
    <xf numFmtId="0" fontId="8" fillId="0" borderId="22" xfId="0" applyFont="1" applyBorder="1"/>
    <xf numFmtId="43" fontId="0" fillId="0" borderId="21" xfId="2" applyFont="1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31" xfId="0" applyBorder="1"/>
    <xf numFmtId="0" fontId="0" fillId="8" borderId="3" xfId="0" applyFill="1" applyBorder="1"/>
    <xf numFmtId="0" fontId="0" fillId="8" borderId="3" xfId="0" applyFill="1" applyBorder="1" applyAlignment="1">
      <alignment horizontal="center" wrapText="1"/>
    </xf>
    <xf numFmtId="43" fontId="0" fillId="0" borderId="0" xfId="0" applyNumberFormat="1"/>
    <xf numFmtId="172" fontId="1" fillId="0" borderId="0" xfId="0" applyNumberFormat="1" applyFont="1"/>
    <xf numFmtId="0" fontId="2" fillId="0" borderId="0" xfId="0" applyFont="1" applyAlignment="1">
      <alignment horizontal="center"/>
    </xf>
    <xf numFmtId="43" fontId="0" fillId="0" borderId="0" xfId="2" applyNumberFormat="1" applyFont="1"/>
    <xf numFmtId="0" fontId="0" fillId="0" borderId="18" xfId="0" applyBorder="1" applyAlignment="1">
      <alignment horizontal="right"/>
    </xf>
    <xf numFmtId="0" fontId="0" fillId="0" borderId="17" xfId="0" applyBorder="1" applyAlignment="1">
      <alignment horizontal="left"/>
    </xf>
    <xf numFmtId="0" fontId="0" fillId="0" borderId="0" xfId="0" applyAlignment="1">
      <alignment horizontal="center" wrapText="1"/>
    </xf>
    <xf numFmtId="0" fontId="0" fillId="0" borderId="27" xfId="0" applyBorder="1" applyAlignment="1">
      <alignment horizontal="right"/>
    </xf>
    <xf numFmtId="0" fontId="0" fillId="0" borderId="24" xfId="0" applyBorder="1"/>
    <xf numFmtId="170" fontId="0" fillId="0" borderId="25" xfId="2" applyNumberFormat="1" applyFont="1" applyBorder="1"/>
    <xf numFmtId="0" fontId="0" fillId="0" borderId="26" xfId="2" applyNumberFormat="1" applyFont="1" applyBorder="1" applyAlignment="1">
      <alignment horizontal="center"/>
    </xf>
    <xf numFmtId="170" fontId="0" fillId="0" borderId="28" xfId="2" applyNumberFormat="1" applyFont="1" applyBorder="1"/>
    <xf numFmtId="0" fontId="0" fillId="0" borderId="29" xfId="2" applyNumberFormat="1" applyFont="1" applyBorder="1" applyAlignment="1">
      <alignment horizontal="center"/>
    </xf>
    <xf numFmtId="0" fontId="0" fillId="0" borderId="27" xfId="0" applyBorder="1" applyAlignment="1">
      <alignment horizontal="center" wrapText="1"/>
    </xf>
    <xf numFmtId="170" fontId="0" fillId="0" borderId="0" xfId="2" applyNumberFormat="1" applyFont="1" applyBorder="1"/>
    <xf numFmtId="0" fontId="12" fillId="0" borderId="16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17" xfId="0" applyFont="1" applyBorder="1" applyAlignment="1">
      <alignment horizontal="center"/>
    </xf>
    <xf numFmtId="0" fontId="0" fillId="0" borderId="0" xfId="0" applyAlignment="1">
      <alignment horizontal="center"/>
    </xf>
    <xf numFmtId="0" fontId="12" fillId="0" borderId="16" xfId="0" applyFont="1" applyFill="1" applyBorder="1" applyAlignment="1">
      <alignment horizontal="center" wrapText="1"/>
    </xf>
    <xf numFmtId="0" fontId="12" fillId="0" borderId="17" xfId="0" applyFont="1" applyFill="1" applyBorder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quotePrefix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center"/>
    </xf>
    <xf numFmtId="0" fontId="15" fillId="0" borderId="0" xfId="0" applyFont="1" applyAlignment="1">
      <alignment horizontal="left"/>
    </xf>
    <xf numFmtId="0" fontId="16" fillId="2" borderId="0" xfId="0" applyFont="1" applyFill="1" applyAlignment="1">
      <alignment horizontal="left"/>
    </xf>
    <xf numFmtId="170" fontId="0" fillId="0" borderId="11" xfId="2" applyNumberFormat="1" applyFont="1" applyBorder="1" applyAlignment="1">
      <alignment horizontal="center"/>
    </xf>
  </cellXfs>
  <cellStyles count="4">
    <cellStyle name="Comma" xfId="2" builtinId="3"/>
    <cellStyle name="Normal" xfId="0" builtinId="0"/>
    <cellStyle name="Normal 2" xfId="1" xr:uid="{00000000-0005-0000-0000-000001000000}"/>
    <cellStyle name="Percent" xfId="3" builtinId="5"/>
  </cellStyles>
  <dxfs count="11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285751</xdr:colOff>
      <xdr:row>14</xdr:row>
      <xdr:rowOff>9525</xdr:rowOff>
    </xdr:from>
    <xdr:to>
      <xdr:col>4</xdr:col>
      <xdr:colOff>476251</xdr:colOff>
      <xdr:row>22</xdr:row>
      <xdr:rowOff>161925</xdr:rowOff>
    </xdr:to>
    <xdr:sp macro="" textlink="">
      <xdr:nvSpPr>
        <xdr:cNvPr id="2" name="Down Arrow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5543551" y="3524250"/>
          <a:ext cx="190500" cy="1704975"/>
        </a:xfrm>
        <a:prstGeom prst="downArrow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4</xdr:col>
      <xdr:colOff>295275</xdr:colOff>
      <xdr:row>6</xdr:row>
      <xdr:rowOff>19050</xdr:rowOff>
    </xdr:from>
    <xdr:to>
      <xdr:col>4</xdr:col>
      <xdr:colOff>428625</xdr:colOff>
      <xdr:row>7</xdr:row>
      <xdr:rowOff>180975</xdr:rowOff>
    </xdr:to>
    <xdr:sp macro="" textlink="">
      <xdr:nvSpPr>
        <xdr:cNvPr id="3" name="Up Arrow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8810625" y="1352550"/>
          <a:ext cx="133350" cy="352425"/>
        </a:xfrm>
        <a:prstGeom prst="upArrow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6</xdr:col>
      <xdr:colOff>314325</xdr:colOff>
      <xdr:row>6</xdr:row>
      <xdr:rowOff>9525</xdr:rowOff>
    </xdr:from>
    <xdr:to>
      <xdr:col>6</xdr:col>
      <xdr:colOff>533400</xdr:colOff>
      <xdr:row>7</xdr:row>
      <xdr:rowOff>171450</xdr:rowOff>
    </xdr:to>
    <xdr:sp macro="" textlink="">
      <xdr:nvSpPr>
        <xdr:cNvPr id="4" name="Up Arrow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10048875" y="1362075"/>
          <a:ext cx="219075" cy="352425"/>
        </a:xfrm>
        <a:prstGeom prst="upArrow">
          <a:avLst/>
        </a:prstGeom>
        <a:solidFill>
          <a:schemeClr val="accent6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9</xdr:col>
      <xdr:colOff>323850</xdr:colOff>
      <xdr:row>6</xdr:row>
      <xdr:rowOff>19050</xdr:rowOff>
    </xdr:from>
    <xdr:to>
      <xdr:col>9</xdr:col>
      <xdr:colOff>457200</xdr:colOff>
      <xdr:row>7</xdr:row>
      <xdr:rowOff>180975</xdr:rowOff>
    </xdr:to>
    <xdr:sp macro="" textlink="">
      <xdr:nvSpPr>
        <xdr:cNvPr id="5" name="Up Arrow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12553950" y="1352550"/>
          <a:ext cx="133350" cy="352425"/>
        </a:xfrm>
        <a:prstGeom prst="up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14</xdr:col>
      <xdr:colOff>563795</xdr:colOff>
      <xdr:row>6</xdr:row>
      <xdr:rowOff>171956</xdr:rowOff>
    </xdr:from>
    <xdr:to>
      <xdr:col>16</xdr:col>
      <xdr:colOff>5952</xdr:colOff>
      <xdr:row>8</xdr:row>
      <xdr:rowOff>4980</xdr:rowOff>
    </xdr:to>
    <xdr:sp macro="" textlink="">
      <xdr:nvSpPr>
        <xdr:cNvPr id="7" name="Right Arrow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 rot="20296434">
          <a:off x="15841895" y="1524506"/>
          <a:ext cx="661357" cy="214024"/>
        </a:xfrm>
        <a:prstGeom prst="rightArrow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15</xdr:col>
      <xdr:colOff>20005</xdr:colOff>
      <xdr:row>7</xdr:row>
      <xdr:rowOff>163538</xdr:rowOff>
    </xdr:from>
    <xdr:to>
      <xdr:col>16</xdr:col>
      <xdr:colOff>473466</xdr:colOff>
      <xdr:row>9</xdr:row>
      <xdr:rowOff>17514</xdr:rowOff>
    </xdr:to>
    <xdr:sp macro="" textlink="">
      <xdr:nvSpPr>
        <xdr:cNvPr id="8" name="Right Arrow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 rot="20852279">
          <a:off x="15907705" y="1706588"/>
          <a:ext cx="1063061" cy="234976"/>
        </a:xfrm>
        <a:prstGeom prst="rightArrow">
          <a:avLst/>
        </a:prstGeom>
        <a:solidFill>
          <a:schemeClr val="accent6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18</xdr:col>
      <xdr:colOff>955</xdr:colOff>
      <xdr:row>8</xdr:row>
      <xdr:rowOff>173063</xdr:rowOff>
    </xdr:from>
    <xdr:to>
      <xdr:col>19</xdr:col>
      <xdr:colOff>1</xdr:colOff>
      <xdr:row>10</xdr:row>
      <xdr:rowOff>27039</xdr:rowOff>
    </xdr:to>
    <xdr:sp macro="" textlink="">
      <xdr:nvSpPr>
        <xdr:cNvPr id="9" name="Right Arrow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17717455" y="1906613"/>
          <a:ext cx="608646" cy="234976"/>
        </a:xfrm>
        <a:prstGeom prst="rightArrow">
          <a:avLst/>
        </a:prstGeom>
        <a:solidFill>
          <a:schemeClr val="accent3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2</xdr:col>
      <xdr:colOff>923595</xdr:colOff>
      <xdr:row>9</xdr:row>
      <xdr:rowOff>111056</xdr:rowOff>
    </xdr:from>
    <xdr:to>
      <xdr:col>3</xdr:col>
      <xdr:colOff>44146</xdr:colOff>
      <xdr:row>11</xdr:row>
      <xdr:rowOff>36412</xdr:rowOff>
    </xdr:to>
    <xdr:sp macro="" textlink="">
      <xdr:nvSpPr>
        <xdr:cNvPr id="11" name="Right Arrow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 rot="7910370">
          <a:off x="4421680" y="2642296"/>
          <a:ext cx="306356" cy="234976"/>
        </a:xfrm>
        <a:prstGeom prst="rightArrow">
          <a:avLst/>
        </a:prstGeom>
        <a:solidFill>
          <a:schemeClr val="accent6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22</xdr:col>
      <xdr:colOff>195993</xdr:colOff>
      <xdr:row>18</xdr:row>
      <xdr:rowOff>4100</xdr:rowOff>
    </xdr:from>
    <xdr:to>
      <xdr:col>22</xdr:col>
      <xdr:colOff>440494</xdr:colOff>
      <xdr:row>19</xdr:row>
      <xdr:rowOff>180974</xdr:rowOff>
    </xdr:to>
    <xdr:sp macro="" textlink="">
      <xdr:nvSpPr>
        <xdr:cNvPr id="12" name="Right Arrow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 rot="16200000">
          <a:off x="17360519" y="5128074"/>
          <a:ext cx="376899" cy="244501"/>
        </a:xfrm>
        <a:prstGeom prst="rightArrow">
          <a:avLst/>
        </a:prstGeom>
        <a:solidFill>
          <a:schemeClr val="accent6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5</xdr:col>
      <xdr:colOff>457592</xdr:colOff>
      <xdr:row>13</xdr:row>
      <xdr:rowOff>146260</xdr:rowOff>
    </xdr:from>
    <xdr:to>
      <xdr:col>5</xdr:col>
      <xdr:colOff>711618</xdr:colOff>
      <xdr:row>20</xdr:row>
      <xdr:rowOff>193039</xdr:rowOff>
    </xdr:to>
    <xdr:sp macro="" textlink="">
      <xdr:nvSpPr>
        <xdr:cNvPr id="13" name="Right Arrow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 rot="4719413">
          <a:off x="5857115" y="4033612"/>
          <a:ext cx="1399329" cy="254026"/>
        </a:xfrm>
        <a:prstGeom prst="rightArrow">
          <a:avLst/>
        </a:prstGeom>
        <a:solidFill>
          <a:schemeClr val="accent6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6</xdr:col>
      <xdr:colOff>408757</xdr:colOff>
      <xdr:row>13</xdr:row>
      <xdr:rowOff>159690</xdr:rowOff>
    </xdr:from>
    <xdr:to>
      <xdr:col>7</xdr:col>
      <xdr:colOff>53183</xdr:colOff>
      <xdr:row>18</xdr:row>
      <xdr:rowOff>187740</xdr:rowOff>
    </xdr:to>
    <xdr:sp macro="" textlink="">
      <xdr:nvSpPr>
        <xdr:cNvPr id="14" name="Right Arrow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 rot="4719413">
          <a:off x="6770145" y="3847177"/>
          <a:ext cx="999600" cy="254026"/>
        </a:xfrm>
        <a:prstGeom prst="rightArrow">
          <a:avLst/>
        </a:prstGeom>
        <a:solidFill>
          <a:schemeClr val="accent3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10</xdr:col>
      <xdr:colOff>219076</xdr:colOff>
      <xdr:row>17</xdr:row>
      <xdr:rowOff>190501</xdr:rowOff>
    </xdr:from>
    <xdr:to>
      <xdr:col>10</xdr:col>
      <xdr:colOff>409575</xdr:colOff>
      <xdr:row>24</xdr:row>
      <xdr:rowOff>9526</xdr:rowOff>
    </xdr:to>
    <xdr:sp macro="" textlink="">
      <xdr:nvSpPr>
        <xdr:cNvPr id="15" name="Down Arrow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10058401" y="4267201"/>
          <a:ext cx="190499" cy="1219200"/>
        </a:xfrm>
        <a:prstGeom prst="downArrow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11</xdr:col>
      <xdr:colOff>302631</xdr:colOff>
      <xdr:row>17</xdr:row>
      <xdr:rowOff>190290</xdr:rowOff>
    </xdr:from>
    <xdr:to>
      <xdr:col>11</xdr:col>
      <xdr:colOff>556657</xdr:colOff>
      <xdr:row>21</xdr:row>
      <xdr:rowOff>191864</xdr:rowOff>
    </xdr:to>
    <xdr:sp macro="" textlink="">
      <xdr:nvSpPr>
        <xdr:cNvPr id="16" name="Right Arrow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 rot="4719413">
          <a:off x="10477732" y="4540814"/>
          <a:ext cx="801674" cy="254026"/>
        </a:xfrm>
        <a:prstGeom prst="rightArrow">
          <a:avLst/>
        </a:prstGeom>
        <a:solidFill>
          <a:schemeClr val="accent6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12</xdr:col>
      <xdr:colOff>304007</xdr:colOff>
      <xdr:row>17</xdr:row>
      <xdr:rowOff>193939</xdr:rowOff>
    </xdr:from>
    <xdr:to>
      <xdr:col>12</xdr:col>
      <xdr:colOff>558033</xdr:colOff>
      <xdr:row>20</xdr:row>
      <xdr:rowOff>3058</xdr:rowOff>
    </xdr:to>
    <xdr:sp macro="" textlink="">
      <xdr:nvSpPr>
        <xdr:cNvPr id="17" name="Right Arrow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 rot="4719413">
          <a:off x="11284948" y="4348223"/>
          <a:ext cx="409194" cy="254026"/>
        </a:xfrm>
        <a:prstGeom prst="rightArrow">
          <a:avLst/>
        </a:prstGeom>
        <a:solidFill>
          <a:schemeClr val="accent3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3</xdr:col>
      <xdr:colOff>142875</xdr:colOff>
      <xdr:row>18</xdr:row>
      <xdr:rowOff>0</xdr:rowOff>
    </xdr:from>
    <xdr:to>
      <xdr:col>3</xdr:col>
      <xdr:colOff>396901</xdr:colOff>
      <xdr:row>19</xdr:row>
      <xdr:rowOff>180975</xdr:rowOff>
    </xdr:to>
    <xdr:sp macro="" textlink="">
      <xdr:nvSpPr>
        <xdr:cNvPr id="18" name="Right Arrow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 rot="5400000">
          <a:off x="4727588" y="4340212"/>
          <a:ext cx="381000" cy="254026"/>
        </a:xfrm>
        <a:prstGeom prst="rightArrow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2</xdr:col>
      <xdr:colOff>926550</xdr:colOff>
      <xdr:row>11</xdr:row>
      <xdr:rowOff>312491</xdr:rowOff>
    </xdr:from>
    <xdr:to>
      <xdr:col>4</xdr:col>
      <xdr:colOff>249008</xdr:colOff>
      <xdr:row>12</xdr:row>
      <xdr:rowOff>156942</xdr:rowOff>
    </xdr:to>
    <xdr:sp macro="" textlink="">
      <xdr:nvSpPr>
        <xdr:cNvPr id="19" name="Right Arrow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 rot="9407710">
          <a:off x="4460325" y="3427166"/>
          <a:ext cx="1122683" cy="234976"/>
        </a:xfrm>
        <a:prstGeom prst="rightArrow">
          <a:avLst/>
        </a:prstGeom>
        <a:solidFill>
          <a:schemeClr val="accent3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244501</xdr:colOff>
      <xdr:row>19</xdr:row>
      <xdr:rowOff>176874</xdr:rowOff>
    </xdr:to>
    <xdr:sp macro="" textlink="">
      <xdr:nvSpPr>
        <xdr:cNvPr id="20" name="Right Arrow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 rot="16200000">
          <a:off x="18059876" y="5123974"/>
          <a:ext cx="376899" cy="244501"/>
        </a:xfrm>
        <a:prstGeom prst="rightArrow">
          <a:avLst/>
        </a:prstGeom>
        <a:solidFill>
          <a:schemeClr val="accent6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24</xdr:col>
      <xdr:colOff>0</xdr:colOff>
      <xdr:row>18</xdr:row>
      <xdr:rowOff>0</xdr:rowOff>
    </xdr:from>
    <xdr:to>
      <xdr:col>24</xdr:col>
      <xdr:colOff>244501</xdr:colOff>
      <xdr:row>19</xdr:row>
      <xdr:rowOff>176874</xdr:rowOff>
    </xdr:to>
    <xdr:sp macro="" textlink="">
      <xdr:nvSpPr>
        <xdr:cNvPr id="21" name="Right Arrow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 rot="16200000">
          <a:off x="18669476" y="5123974"/>
          <a:ext cx="376899" cy="244501"/>
        </a:xfrm>
        <a:prstGeom prst="rightArrow">
          <a:avLst/>
        </a:prstGeom>
        <a:solidFill>
          <a:schemeClr val="accent6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  <xdr:twoCellAnchor>
    <xdr:from>
      <xdr:col>24</xdr:col>
      <xdr:colOff>87545</xdr:colOff>
      <xdr:row>8</xdr:row>
      <xdr:rowOff>0</xdr:rowOff>
    </xdr:from>
    <xdr:to>
      <xdr:col>26</xdr:col>
      <xdr:colOff>495300</xdr:colOff>
      <xdr:row>9</xdr:row>
      <xdr:rowOff>43081</xdr:rowOff>
    </xdr:to>
    <xdr:sp macro="" textlink="">
      <xdr:nvSpPr>
        <xdr:cNvPr id="22" name="Right Arrow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18823220" y="2895600"/>
          <a:ext cx="1626955" cy="243106"/>
        </a:xfrm>
        <a:prstGeom prst="rightArrow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OADLIBA-8760-v14-CPUC-DEE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siness\KEMA\Clients\TVA\TargetSegment2019\LoadShapes\GLS-TVALoadShapeLibrary-v8July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SShapes"/>
      <sheetName val="Notes"/>
      <sheetName val="Glossary"/>
      <sheetName val="Index"/>
      <sheetName val="Search"/>
    </sheetNames>
    <sheetDataSet>
      <sheetData sheetId="0"/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Y20766"/>
  <sheetViews>
    <sheetView topLeftCell="AC1" zoomScale="80" zoomScaleNormal="80" workbookViewId="0">
      <pane ySplit="4" topLeftCell="A20703" activePane="bottomLeft" state="frozen"/>
      <selection pane="bottomLeft" activeCell="AN19766" sqref="AN19766:AW20766"/>
    </sheetView>
  </sheetViews>
  <sheetFormatPr defaultRowHeight="15"/>
  <cols>
    <col min="1" max="1" width="28.42578125" customWidth="1"/>
    <col min="2" max="2" width="14.5703125" customWidth="1"/>
    <col min="3" max="3" width="12.5703125" customWidth="1"/>
    <col min="4" max="4" width="10.7109375" customWidth="1"/>
    <col min="5" max="5" width="11.85546875" customWidth="1"/>
    <col min="6" max="6" width="12.85546875" customWidth="1"/>
    <col min="7" max="7" width="12.5703125" customWidth="1"/>
    <col min="8" max="37" width="10.7109375" customWidth="1"/>
    <col min="39" max="39" width="38.7109375" bestFit="1" customWidth="1"/>
    <col min="40" max="40" width="12" customWidth="1"/>
    <col min="41" max="41" width="10.85546875" customWidth="1"/>
    <col min="44" max="45" width="11.7109375" bestFit="1" customWidth="1"/>
    <col min="48" max="48" width="12.140625" customWidth="1"/>
    <col min="49" max="49" width="12.85546875" customWidth="1"/>
  </cols>
  <sheetData>
    <row r="1" spans="1:51">
      <c r="A1" s="94" t="s">
        <v>101</v>
      </c>
      <c r="B1" s="95" t="s">
        <v>102</v>
      </c>
      <c r="C1" s="95"/>
      <c r="D1" s="95">
        <v>2015</v>
      </c>
      <c r="E1" s="95"/>
      <c r="F1" s="94" t="s">
        <v>0</v>
      </c>
      <c r="G1" s="166">
        <v>804719.87499999953</v>
      </c>
      <c r="H1" s="95" t="s">
        <v>102</v>
      </c>
      <c r="I1" s="95"/>
      <c r="J1" s="95"/>
      <c r="K1" t="s">
        <v>1</v>
      </c>
      <c r="L1" t="s">
        <v>103</v>
      </c>
      <c r="M1" s="95"/>
      <c r="N1" s="95"/>
      <c r="O1" s="95"/>
      <c r="P1" s="95"/>
      <c r="Q1" s="95"/>
      <c r="R1" s="95"/>
      <c r="S1" s="95"/>
      <c r="V1" s="95"/>
      <c r="W1" s="95"/>
      <c r="X1" s="95"/>
      <c r="Y1" s="95"/>
      <c r="Z1" s="95"/>
      <c r="AA1" s="95"/>
      <c r="AB1" s="95"/>
      <c r="AC1" s="96"/>
      <c r="AD1" s="95"/>
      <c r="AE1" s="95"/>
      <c r="AF1" s="95"/>
      <c r="AG1" s="95"/>
      <c r="AH1" s="97"/>
      <c r="AI1" s="91"/>
      <c r="AJ1" s="91"/>
      <c r="AK1" s="95"/>
      <c r="AN1" s="231" t="s">
        <v>623</v>
      </c>
      <c r="AO1" s="232"/>
      <c r="AP1" s="232"/>
      <c r="AQ1" s="232"/>
      <c r="AR1" s="231" t="s">
        <v>81</v>
      </c>
      <c r="AS1" s="232"/>
      <c r="AT1" s="232"/>
      <c r="AU1" s="232"/>
      <c r="AV1" s="231" t="s">
        <v>288</v>
      </c>
      <c r="AW1" s="232"/>
      <c r="AX1" s="232"/>
      <c r="AY1" s="233"/>
    </row>
    <row r="2" spans="1:51" ht="26.25">
      <c r="A2" s="118">
        <v>1001</v>
      </c>
      <c r="B2" s="94" t="s">
        <v>104</v>
      </c>
      <c r="C2" s="95"/>
      <c r="D2" s="95"/>
      <c r="E2" s="95"/>
      <c r="F2" s="95" t="s">
        <v>3</v>
      </c>
      <c r="G2" s="95">
        <v>0</v>
      </c>
      <c r="H2" s="95" t="s">
        <v>102</v>
      </c>
      <c r="I2" s="95"/>
      <c r="J2" s="95"/>
      <c r="K2" s="96" t="s">
        <v>4</v>
      </c>
      <c r="L2" s="95" t="s">
        <v>103</v>
      </c>
      <c r="M2" s="95"/>
      <c r="N2" s="95" t="s">
        <v>105</v>
      </c>
      <c r="O2" s="95"/>
      <c r="P2" s="95"/>
      <c r="Q2" s="95"/>
      <c r="R2" s="95"/>
      <c r="S2" s="95"/>
      <c r="T2" s="96"/>
      <c r="U2" s="95"/>
      <c r="V2" s="95"/>
      <c r="W2" s="95"/>
      <c r="X2" s="95"/>
      <c r="Y2" s="95"/>
      <c r="Z2" s="95"/>
      <c r="AA2" s="95"/>
      <c r="AB2" s="95"/>
      <c r="AC2" s="96"/>
      <c r="AD2" s="95"/>
      <c r="AE2" s="95"/>
      <c r="AF2" s="95"/>
      <c r="AG2" s="95"/>
      <c r="AH2" s="95"/>
      <c r="AI2" s="95"/>
      <c r="AJ2" s="95"/>
      <c r="AK2" s="95"/>
      <c r="AN2" s="164" t="s">
        <v>435</v>
      </c>
      <c r="AO2" s="164" t="s">
        <v>436</v>
      </c>
      <c r="AP2" s="164" t="s">
        <v>75</v>
      </c>
      <c r="AQ2" s="164" t="s">
        <v>76</v>
      </c>
      <c r="AR2" s="164" t="s">
        <v>73</v>
      </c>
      <c r="AS2" s="164" t="s">
        <v>74</v>
      </c>
      <c r="AT2" s="164" t="s">
        <v>75</v>
      </c>
      <c r="AU2" s="164" t="s">
        <v>76</v>
      </c>
      <c r="AV2" s="164" t="s">
        <v>86</v>
      </c>
      <c r="AW2" s="164" t="s">
        <v>437</v>
      </c>
      <c r="AX2" s="164" t="s">
        <v>77</v>
      </c>
      <c r="AY2" s="164" t="s">
        <v>78</v>
      </c>
    </row>
    <row r="3" spans="1:51">
      <c r="A3" s="94"/>
      <c r="B3" s="94">
        <v>1</v>
      </c>
      <c r="C3" s="94" t="s">
        <v>5</v>
      </c>
      <c r="D3" s="94" t="s">
        <v>6</v>
      </c>
      <c r="E3" s="94">
        <v>2</v>
      </c>
      <c r="F3" s="94" t="s">
        <v>7</v>
      </c>
      <c r="G3" s="94" t="s">
        <v>8</v>
      </c>
      <c r="H3" s="94">
        <v>3</v>
      </c>
      <c r="I3" s="94" t="s">
        <v>9</v>
      </c>
      <c r="J3" s="94" t="s">
        <v>10</v>
      </c>
      <c r="K3" s="94">
        <v>4</v>
      </c>
      <c r="L3" s="94" t="s">
        <v>11</v>
      </c>
      <c r="M3" s="94" t="s">
        <v>12</v>
      </c>
      <c r="N3" s="94">
        <v>5</v>
      </c>
      <c r="O3" s="94" t="s">
        <v>13</v>
      </c>
      <c r="P3" s="94" t="s">
        <v>13</v>
      </c>
      <c r="Q3" s="94">
        <v>6</v>
      </c>
      <c r="R3" s="94" t="s">
        <v>14</v>
      </c>
      <c r="S3" s="94" t="s">
        <v>87</v>
      </c>
      <c r="T3" s="94">
        <v>7</v>
      </c>
      <c r="U3" s="94" t="s">
        <v>15</v>
      </c>
      <c r="V3" s="94" t="s">
        <v>88</v>
      </c>
      <c r="W3" s="94">
        <v>8</v>
      </c>
      <c r="X3" s="94" t="s">
        <v>89</v>
      </c>
      <c r="Y3" s="94" t="s">
        <v>90</v>
      </c>
      <c r="Z3" s="94">
        <v>9</v>
      </c>
      <c r="AA3" s="94" t="s">
        <v>91</v>
      </c>
      <c r="AB3" s="94" t="s">
        <v>92</v>
      </c>
      <c r="AC3" s="94">
        <v>10</v>
      </c>
      <c r="AD3" s="94" t="s">
        <v>93</v>
      </c>
      <c r="AE3" s="94" t="s">
        <v>94</v>
      </c>
      <c r="AF3" s="94">
        <v>11</v>
      </c>
      <c r="AG3" s="94" t="s">
        <v>95</v>
      </c>
      <c r="AH3" s="94" t="s">
        <v>96</v>
      </c>
      <c r="AI3" s="94">
        <v>12</v>
      </c>
      <c r="AJ3" s="94" t="s">
        <v>97</v>
      </c>
      <c r="AK3" s="94" t="s">
        <v>98</v>
      </c>
      <c r="AM3" s="94" t="s">
        <v>99</v>
      </c>
      <c r="AV3" s="218">
        <v>7</v>
      </c>
    </row>
    <row r="4" spans="1:51">
      <c r="A4" s="96"/>
      <c r="B4" s="94">
        <v>31</v>
      </c>
      <c r="C4" s="95"/>
      <c r="D4" s="95"/>
      <c r="E4" s="94">
        <v>28</v>
      </c>
      <c r="F4" s="95"/>
      <c r="G4" s="95"/>
      <c r="H4" s="94">
        <v>31</v>
      </c>
      <c r="I4" s="95"/>
      <c r="J4" s="95"/>
      <c r="K4" s="94">
        <v>30</v>
      </c>
      <c r="L4" s="95"/>
      <c r="M4" s="95"/>
      <c r="N4" s="94">
        <v>31</v>
      </c>
      <c r="O4" s="95"/>
      <c r="P4" s="95"/>
      <c r="Q4" s="94">
        <v>30</v>
      </c>
      <c r="R4" s="95"/>
      <c r="S4" s="95"/>
      <c r="T4" s="94">
        <v>31</v>
      </c>
      <c r="U4" s="95"/>
      <c r="V4" s="95"/>
      <c r="W4" s="94">
        <v>31</v>
      </c>
      <c r="X4" s="95"/>
      <c r="Y4" s="95"/>
      <c r="Z4" s="94">
        <v>30</v>
      </c>
      <c r="AA4" s="95"/>
      <c r="AB4" s="95"/>
      <c r="AC4" s="94">
        <v>31</v>
      </c>
      <c r="AD4" s="95"/>
      <c r="AE4" s="95"/>
      <c r="AF4" s="94">
        <v>30</v>
      </c>
      <c r="AG4" s="95"/>
      <c r="AH4" s="95"/>
      <c r="AI4" s="94">
        <v>31</v>
      </c>
      <c r="AJ4" s="95"/>
      <c r="AK4" s="95"/>
      <c r="AM4" t="s">
        <v>100</v>
      </c>
      <c r="AV4" s="218">
        <v>16</v>
      </c>
    </row>
    <row r="5" spans="1:51">
      <c r="A5" s="94" t="s">
        <v>16</v>
      </c>
      <c r="B5" s="94" t="s">
        <v>17</v>
      </c>
      <c r="C5" s="94" t="s">
        <v>18</v>
      </c>
      <c r="D5" s="94" t="s">
        <v>19</v>
      </c>
      <c r="E5" s="94" t="s">
        <v>17</v>
      </c>
      <c r="F5" s="94" t="s">
        <v>18</v>
      </c>
      <c r="G5" s="94" t="s">
        <v>19</v>
      </c>
      <c r="H5" s="94" t="s">
        <v>17</v>
      </c>
      <c r="I5" s="94" t="s">
        <v>18</v>
      </c>
      <c r="J5" s="94" t="s">
        <v>19</v>
      </c>
      <c r="K5" s="94" t="s">
        <v>17</v>
      </c>
      <c r="L5" s="94" t="s">
        <v>18</v>
      </c>
      <c r="M5" s="94" t="s">
        <v>19</v>
      </c>
      <c r="N5" s="94" t="s">
        <v>17</v>
      </c>
      <c r="O5" s="94" t="s">
        <v>18</v>
      </c>
      <c r="P5" s="94" t="s">
        <v>19</v>
      </c>
      <c r="Q5" s="94" t="s">
        <v>17</v>
      </c>
      <c r="R5" s="94" t="s">
        <v>18</v>
      </c>
      <c r="S5" s="94" t="s">
        <v>19</v>
      </c>
      <c r="T5" s="94" t="s">
        <v>17</v>
      </c>
      <c r="U5" s="94" t="s">
        <v>18</v>
      </c>
      <c r="V5" s="94" t="s">
        <v>19</v>
      </c>
      <c r="W5" s="94" t="s">
        <v>17</v>
      </c>
      <c r="X5" s="94" t="s">
        <v>18</v>
      </c>
      <c r="Y5" s="94" t="s">
        <v>19</v>
      </c>
      <c r="Z5" s="94" t="s">
        <v>17</v>
      </c>
      <c r="AA5" s="94" t="s">
        <v>18</v>
      </c>
      <c r="AB5" s="94" t="s">
        <v>19</v>
      </c>
      <c r="AC5" s="94" t="s">
        <v>17</v>
      </c>
      <c r="AD5" s="94" t="s">
        <v>18</v>
      </c>
      <c r="AE5" s="94" t="s">
        <v>19</v>
      </c>
      <c r="AF5" s="94" t="s">
        <v>17</v>
      </c>
      <c r="AG5" s="94" t="s">
        <v>18</v>
      </c>
      <c r="AH5" s="94" t="s">
        <v>19</v>
      </c>
      <c r="AI5" s="94" t="s">
        <v>17</v>
      </c>
      <c r="AJ5" s="94" t="s">
        <v>18</v>
      </c>
      <c r="AK5" s="94" t="s">
        <v>19</v>
      </c>
      <c r="AN5" s="93"/>
      <c r="AO5" s="93"/>
      <c r="AP5" s="93"/>
      <c r="AR5" s="92"/>
      <c r="AS5" s="92"/>
      <c r="AT5" s="92"/>
      <c r="AV5" s="151"/>
      <c r="AW5" s="152"/>
    </row>
    <row r="6" spans="1:51">
      <c r="A6" s="96"/>
      <c r="B6" s="134">
        <v>8.4836628564228925E-2</v>
      </c>
      <c r="C6" s="167">
        <v>1.0749404671873479</v>
      </c>
      <c r="D6" s="167">
        <v>0.73258774840036545</v>
      </c>
      <c r="E6" s="134">
        <v>7.8782164804060723E-2</v>
      </c>
      <c r="F6" s="167">
        <v>1.0277828267072353</v>
      </c>
      <c r="G6" s="167">
        <v>0.68624847788191878</v>
      </c>
      <c r="H6" s="134">
        <v>8.7402311623923257E-2</v>
      </c>
      <c r="I6" s="167">
        <v>1.054776515438447</v>
      </c>
      <c r="J6" s="167">
        <v>0.68030515543979386</v>
      </c>
      <c r="K6" s="134">
        <v>8.5718565202885788E-2</v>
      </c>
      <c r="L6" s="167">
        <v>1.034199375344877</v>
      </c>
      <c r="M6" s="167">
        <v>0.69963838967145253</v>
      </c>
      <c r="N6" s="134">
        <v>8.2585446233185172E-2</v>
      </c>
      <c r="O6" s="167">
        <v>1.0310083262471239</v>
      </c>
      <c r="P6" s="167">
        <v>0.67552699237524505</v>
      </c>
      <c r="Q6" s="134">
        <v>8.0422441246420118E-2</v>
      </c>
      <c r="R6" s="167">
        <v>1.0564535913961941</v>
      </c>
      <c r="S6" s="167">
        <v>0.67288073552325156</v>
      </c>
      <c r="T6" s="134">
        <v>8.1719866068146962E-2</v>
      </c>
      <c r="U6" s="167">
        <v>1.1151583813953021</v>
      </c>
      <c r="V6" s="167">
        <v>0.65944705924184832</v>
      </c>
      <c r="W6" s="134">
        <v>8.2454279242154441E-2</v>
      </c>
      <c r="X6" s="167">
        <v>1.0926518335225412</v>
      </c>
      <c r="Y6" s="167">
        <v>0.66043396034378343</v>
      </c>
      <c r="Z6" s="134">
        <v>8.2416611778077659E-2</v>
      </c>
      <c r="AA6" s="167">
        <v>1.1363397391918957</v>
      </c>
      <c r="AB6" s="167">
        <v>0.7002962890881117</v>
      </c>
      <c r="AC6" s="134">
        <v>8.3883497293024092E-2</v>
      </c>
      <c r="AD6" s="167">
        <v>1.0470920265312287</v>
      </c>
      <c r="AE6" s="167">
        <v>0.68701324230877991</v>
      </c>
      <c r="AF6" s="134">
        <v>8.2758326117467737E-2</v>
      </c>
      <c r="AG6" s="167">
        <v>1.0621040953759775</v>
      </c>
      <c r="AH6" s="167">
        <v>0.71787934242392104</v>
      </c>
      <c r="AI6" s="134">
        <v>8.7019861826425057E-2</v>
      </c>
      <c r="AJ6" s="167">
        <v>1.0391551807722432</v>
      </c>
      <c r="AK6" s="167">
        <v>0.69981677843809453</v>
      </c>
      <c r="AM6" t="str">
        <f>A1</f>
        <v>PreNResSpltPkgAC-65to-PEYes-cDXGF-Asm1985-CZ01</v>
      </c>
      <c r="AN6" s="93">
        <f>1/($T6*(1/$T4)*(1/(5/7+2/7*$V6))*$T16/SUM($T8:$T31))</f>
        <v>6172.6442352540435</v>
      </c>
      <c r="AO6" s="93">
        <f>1/(T6*(1/T4)*(1/(5/7+2/7*V6)))</f>
        <v>342.43416319293891</v>
      </c>
      <c r="AP6" s="93"/>
      <c r="AR6" s="217">
        <f>CHOOSE($AV$3,C6,F6,I6,L6,O6,R6,U6,X6,AA6,AD6,AG6,AJ6)</f>
        <v>1.1151583813953021</v>
      </c>
      <c r="AS6" s="92"/>
      <c r="AT6" s="92"/>
      <c r="AV6" s="151">
        <f>AN6/AR6</f>
        <v>5535.2175424003381</v>
      </c>
      <c r="AW6" s="152">
        <f>AO6/AR6</f>
        <v>307.07222301865352</v>
      </c>
      <c r="AX6" s="95"/>
    </row>
    <row r="7" spans="1:51">
      <c r="A7" s="94" t="s">
        <v>20</v>
      </c>
      <c r="B7" s="94" t="s">
        <v>21</v>
      </c>
      <c r="C7" s="94" t="s">
        <v>22</v>
      </c>
      <c r="D7" s="94" t="s">
        <v>23</v>
      </c>
      <c r="E7" s="94" t="s">
        <v>21</v>
      </c>
      <c r="F7" s="94" t="s">
        <v>22</v>
      </c>
      <c r="G7" s="94" t="s">
        <v>23</v>
      </c>
      <c r="H7" s="94" t="s">
        <v>21</v>
      </c>
      <c r="I7" s="94" t="s">
        <v>22</v>
      </c>
      <c r="J7" s="94" t="s">
        <v>23</v>
      </c>
      <c r="K7" s="94" t="s">
        <v>21</v>
      </c>
      <c r="L7" s="94" t="s">
        <v>22</v>
      </c>
      <c r="M7" s="94" t="s">
        <v>23</v>
      </c>
      <c r="N7" s="94" t="s">
        <v>21</v>
      </c>
      <c r="O7" s="94" t="s">
        <v>22</v>
      </c>
      <c r="P7" s="94" t="s">
        <v>23</v>
      </c>
      <c r="Q7" s="94" t="s">
        <v>21</v>
      </c>
      <c r="R7" s="94" t="s">
        <v>22</v>
      </c>
      <c r="S7" s="94" t="s">
        <v>23</v>
      </c>
      <c r="T7" s="94" t="s">
        <v>21</v>
      </c>
      <c r="U7" s="94" t="s">
        <v>22</v>
      </c>
      <c r="V7" s="94" t="s">
        <v>23</v>
      </c>
      <c r="W7" s="94" t="s">
        <v>21</v>
      </c>
      <c r="X7" s="94" t="s">
        <v>22</v>
      </c>
      <c r="Y7" s="94" t="s">
        <v>23</v>
      </c>
      <c r="Z7" s="94" t="s">
        <v>21</v>
      </c>
      <c r="AA7" s="94" t="s">
        <v>22</v>
      </c>
      <c r="AB7" s="94" t="s">
        <v>23</v>
      </c>
      <c r="AC7" s="94" t="s">
        <v>21</v>
      </c>
      <c r="AD7" s="94" t="s">
        <v>22</v>
      </c>
      <c r="AE7" s="94" t="s">
        <v>23</v>
      </c>
      <c r="AF7" s="94" t="s">
        <v>21</v>
      </c>
      <c r="AG7" s="94" t="s">
        <v>22</v>
      </c>
      <c r="AH7" s="94" t="s">
        <v>23</v>
      </c>
      <c r="AI7" s="94" t="s">
        <v>21</v>
      </c>
      <c r="AJ7" s="94" t="s">
        <v>22</v>
      </c>
      <c r="AK7" s="94" t="s">
        <v>23</v>
      </c>
    </row>
    <row r="8" spans="1:51">
      <c r="A8" s="94">
        <v>1</v>
      </c>
      <c r="B8" s="94">
        <v>0.16010430539963502</v>
      </c>
      <c r="C8" s="94">
        <v>0.1591840438895871</v>
      </c>
      <c r="D8" s="94">
        <v>0.2229948010483559</v>
      </c>
      <c r="E8" s="94">
        <v>0.17962183314027741</v>
      </c>
      <c r="F8" s="94">
        <v>0.18017861491808709</v>
      </c>
      <c r="G8" s="94">
        <v>0.24194635861977384</v>
      </c>
      <c r="H8" s="94">
        <v>0.16602665501116989</v>
      </c>
      <c r="I8" s="94">
        <v>0.17872753763963087</v>
      </c>
      <c r="J8" s="94">
        <v>0.23673692759563236</v>
      </c>
      <c r="K8" s="94">
        <v>0.17534861445246366</v>
      </c>
      <c r="L8" s="94">
        <v>0.17950492903188189</v>
      </c>
      <c r="M8" s="94">
        <v>0.23361195975732266</v>
      </c>
      <c r="N8" s="94">
        <v>0.1824967159724219</v>
      </c>
      <c r="O8" s="94">
        <v>0.16439456476536754</v>
      </c>
      <c r="P8" s="94">
        <v>0.196018660783464</v>
      </c>
      <c r="Q8" s="94">
        <v>0.1232657615114245</v>
      </c>
      <c r="R8" s="94">
        <v>0.14596623332172765</v>
      </c>
      <c r="S8" s="94">
        <v>0.1711345111943493</v>
      </c>
      <c r="T8" s="94">
        <v>8.8680565787534998E-2</v>
      </c>
      <c r="U8" s="94">
        <v>0.11816009883354622</v>
      </c>
      <c r="V8" s="94">
        <v>0.14529306964554858</v>
      </c>
      <c r="W8" s="94">
        <v>9.0700313793574378E-2</v>
      </c>
      <c r="X8" s="94">
        <v>0.11339223851015547</v>
      </c>
      <c r="Y8" s="94">
        <v>0.15136794213921667</v>
      </c>
      <c r="Z8" s="94">
        <v>8.4496043543686283E-2</v>
      </c>
      <c r="AA8" s="94">
        <v>0.13760858646025848</v>
      </c>
      <c r="AB8" s="94">
        <v>0.17622887634967357</v>
      </c>
      <c r="AC8" s="94">
        <v>0.15901440977044201</v>
      </c>
      <c r="AD8" s="94">
        <v>0.16783230174742672</v>
      </c>
      <c r="AE8" s="94">
        <v>0.20736367457678931</v>
      </c>
      <c r="AF8" s="94">
        <v>0.18029010365618223</v>
      </c>
      <c r="AG8" s="94">
        <v>0.17214608074216656</v>
      </c>
      <c r="AH8" s="94">
        <v>0.23435089947089954</v>
      </c>
      <c r="AI8" s="94">
        <v>0.1807616056312929</v>
      </c>
      <c r="AJ8" s="94">
        <v>0.17105388838156416</v>
      </c>
      <c r="AK8" s="94">
        <v>0.22841076486466236</v>
      </c>
      <c r="AM8" s="1" t="s">
        <v>289</v>
      </c>
    </row>
    <row r="9" spans="1:51">
      <c r="A9" s="94">
        <v>2</v>
      </c>
      <c r="B9" s="94">
        <v>0.17824380639991333</v>
      </c>
      <c r="C9" s="94">
        <v>0.15770670950880172</v>
      </c>
      <c r="D9" s="94">
        <v>0.24065830434063334</v>
      </c>
      <c r="E9" s="94">
        <v>0.17532819507558881</v>
      </c>
      <c r="F9" s="94">
        <v>0.17929222048844257</v>
      </c>
      <c r="G9" s="94">
        <v>0.23868646789998887</v>
      </c>
      <c r="H9" s="94">
        <v>0.16201314018510041</v>
      </c>
      <c r="I9" s="94">
        <v>0.17550351491901497</v>
      </c>
      <c r="J9" s="94">
        <v>0.23443920794653922</v>
      </c>
      <c r="K9" s="94">
        <v>0.17361296741809976</v>
      </c>
      <c r="L9" s="94">
        <v>0.17377735781198392</v>
      </c>
      <c r="M9" s="94">
        <v>0.23132009926582076</v>
      </c>
      <c r="N9" s="94">
        <v>0.17954692078692291</v>
      </c>
      <c r="O9" s="94">
        <v>0.16138884213782098</v>
      </c>
      <c r="P9" s="94">
        <v>0.20301809610106508</v>
      </c>
      <c r="Q9" s="94">
        <v>0.12058242520641389</v>
      </c>
      <c r="R9" s="94">
        <v>0.14297700623435172</v>
      </c>
      <c r="S9" s="94">
        <v>0.16829826100395032</v>
      </c>
      <c r="T9" s="94">
        <v>8.6346139678797701E-2</v>
      </c>
      <c r="U9" s="94">
        <v>0.11529484073677029</v>
      </c>
      <c r="V9" s="94">
        <v>0.1424267972114738</v>
      </c>
      <c r="W9" s="94">
        <v>8.8312719863494302E-2</v>
      </c>
      <c r="X9" s="94">
        <v>0.11049389690278191</v>
      </c>
      <c r="Y9" s="94">
        <v>0.14859906401674006</v>
      </c>
      <c r="Z9" s="94">
        <v>9.98875433411473E-2</v>
      </c>
      <c r="AA9" s="94">
        <v>0.13798637182236356</v>
      </c>
      <c r="AB9" s="94">
        <v>0.16269178379103888</v>
      </c>
      <c r="AC9" s="94">
        <v>0.1560640874491851</v>
      </c>
      <c r="AD9" s="94">
        <v>0.15496111890024961</v>
      </c>
      <c r="AE9" s="94">
        <v>0.20449266005780245</v>
      </c>
      <c r="AF9" s="94">
        <v>0.17530963200570257</v>
      </c>
      <c r="AG9" s="94">
        <v>0.16722249634667902</v>
      </c>
      <c r="AH9" s="94">
        <v>0.24169566137566142</v>
      </c>
      <c r="AI9" s="94">
        <v>0.17630089993762807</v>
      </c>
      <c r="AJ9" s="94">
        <v>0.16962270785443628</v>
      </c>
      <c r="AK9" s="94">
        <v>0.22521030472338344</v>
      </c>
    </row>
    <row r="10" spans="1:51">
      <c r="A10" s="94">
        <v>3</v>
      </c>
      <c r="B10" s="94">
        <v>0.17655519462931796</v>
      </c>
      <c r="C10" s="94">
        <v>0.15865104592071108</v>
      </c>
      <c r="D10" s="94">
        <v>0.23865883674821575</v>
      </c>
      <c r="E10" s="94">
        <v>0.17274421574742344</v>
      </c>
      <c r="F10" s="94">
        <v>0.17726780225405991</v>
      </c>
      <c r="G10" s="94">
        <v>0.23672735399925751</v>
      </c>
      <c r="H10" s="94">
        <v>0.16004454064854517</v>
      </c>
      <c r="I10" s="94">
        <v>0.18062670729691796</v>
      </c>
      <c r="J10" s="94">
        <v>0.23414034914082948</v>
      </c>
      <c r="K10" s="94">
        <v>0.17329739523003354</v>
      </c>
      <c r="L10" s="94">
        <v>0.17599250099085498</v>
      </c>
      <c r="M10" s="94">
        <v>0.23074868130349305</v>
      </c>
      <c r="N10" s="94">
        <v>0.17806619355941952</v>
      </c>
      <c r="O10" s="94">
        <v>0.16354473424169924</v>
      </c>
      <c r="P10" s="94">
        <v>0.19141748414293036</v>
      </c>
      <c r="Q10" s="94">
        <v>0.11924075705390859</v>
      </c>
      <c r="R10" s="94">
        <v>0.14471222788081936</v>
      </c>
      <c r="S10" s="94">
        <v>0.17990565104227471</v>
      </c>
      <c r="T10" s="94">
        <v>0.10366785766907323</v>
      </c>
      <c r="U10" s="94">
        <v>0.11695885395842946</v>
      </c>
      <c r="V10" s="94">
        <v>0.15267001777625777</v>
      </c>
      <c r="W10" s="94">
        <v>8.7121277527576632E-2</v>
      </c>
      <c r="X10" s="94">
        <v>0.10576796115579742</v>
      </c>
      <c r="Y10" s="94">
        <v>0.14685820461392862</v>
      </c>
      <c r="Z10" s="94">
        <v>0.1163904483496364</v>
      </c>
      <c r="AA10" s="94">
        <v>0.13978997495025475</v>
      </c>
      <c r="AB10" s="94">
        <v>0.18295706618637966</v>
      </c>
      <c r="AC10" s="94">
        <v>0.1545860128695429</v>
      </c>
      <c r="AD10" s="94">
        <v>0.15689087986868658</v>
      </c>
      <c r="AE10" s="94">
        <v>0.19070676232022224</v>
      </c>
      <c r="AF10" s="94">
        <v>0.17302266179571713</v>
      </c>
      <c r="AG10" s="94">
        <v>0.16842364492650877</v>
      </c>
      <c r="AH10" s="94">
        <v>0.24023619047619055</v>
      </c>
      <c r="AI10" s="94">
        <v>0.17434249606462915</v>
      </c>
      <c r="AJ10" s="94">
        <v>0.17068835217432371</v>
      </c>
      <c r="AK10" s="94">
        <v>0.22301409182666651</v>
      </c>
    </row>
    <row r="11" spans="1:51">
      <c r="A11" s="94">
        <v>4</v>
      </c>
      <c r="B11" s="94">
        <v>0.176788686301137</v>
      </c>
      <c r="C11" s="94">
        <v>0.15783117872346281</v>
      </c>
      <c r="D11" s="94">
        <v>0.22842888537869377</v>
      </c>
      <c r="E11" s="94">
        <v>0.17230055837714217</v>
      </c>
      <c r="F11" s="94">
        <v>0.17670612954179787</v>
      </c>
      <c r="G11" s="94">
        <v>0.22442280950960439</v>
      </c>
      <c r="H11" s="94">
        <v>0.16043479165799443</v>
      </c>
      <c r="I11" s="94">
        <v>0.17951091508578307</v>
      </c>
      <c r="J11" s="94">
        <v>0.23570159530442361</v>
      </c>
      <c r="K11" s="94">
        <v>0.17596862098666427</v>
      </c>
      <c r="L11" s="94">
        <v>0.17876559376741155</v>
      </c>
      <c r="M11" s="94">
        <v>0.2322556156770684</v>
      </c>
      <c r="N11" s="94">
        <v>0.18047577592438574</v>
      </c>
      <c r="O11" s="94">
        <v>0.16605296614005671</v>
      </c>
      <c r="P11" s="94">
        <v>0.19241716897135877</v>
      </c>
      <c r="Q11" s="94">
        <v>0.12123207504867962</v>
      </c>
      <c r="R11" s="94">
        <v>0.15342991276413909</v>
      </c>
      <c r="S11" s="94">
        <v>0.18080177713144033</v>
      </c>
      <c r="T11" s="94">
        <v>0.10539910858995138</v>
      </c>
      <c r="U11" s="94">
        <v>0.1190843507727537</v>
      </c>
      <c r="V11" s="94">
        <v>0.15348526002250865</v>
      </c>
      <c r="W11" s="94">
        <v>8.8891958627596579E-2</v>
      </c>
      <c r="X11" s="94">
        <v>0.11119683866778646</v>
      </c>
      <c r="Y11" s="94">
        <v>0.14773080496296873</v>
      </c>
      <c r="Z11" s="94">
        <v>0.11804000766284645</v>
      </c>
      <c r="AA11" s="94">
        <v>0.14195526463220659</v>
      </c>
      <c r="AB11" s="94">
        <v>0.18370343365310149</v>
      </c>
      <c r="AC11" s="94">
        <v>0.1570527076345174</v>
      </c>
      <c r="AD11" s="94">
        <v>0.16261560031460517</v>
      </c>
      <c r="AE11" s="94">
        <v>0.21621504753515108</v>
      </c>
      <c r="AF11" s="94">
        <v>0.17204253170572337</v>
      </c>
      <c r="AG11" s="94">
        <v>0.16745041266172805</v>
      </c>
      <c r="AH11" s="94">
        <v>0.23979682539682545</v>
      </c>
      <c r="AI11" s="94">
        <v>0.17381159226588255</v>
      </c>
      <c r="AJ11" s="94">
        <v>0.16989193983478706</v>
      </c>
      <c r="AK11" s="94">
        <v>0.22226321819629424</v>
      </c>
    </row>
    <row r="12" spans="1:51">
      <c r="A12" s="94">
        <v>5</v>
      </c>
      <c r="B12" s="94">
        <v>0.17945235929324874</v>
      </c>
      <c r="C12" s="94">
        <v>0.16398046367170693</v>
      </c>
      <c r="D12" s="94">
        <v>0.2308415146911742</v>
      </c>
      <c r="E12" s="94">
        <v>0.17498477828269327</v>
      </c>
      <c r="F12" s="94">
        <v>0.17980027217910735</v>
      </c>
      <c r="G12" s="94">
        <v>0.22646515068344555</v>
      </c>
      <c r="H12" s="94">
        <v>0.17137742996295219</v>
      </c>
      <c r="I12" s="94">
        <v>0.2037646439383968</v>
      </c>
      <c r="J12" s="94">
        <v>0.24823911033226698</v>
      </c>
      <c r="K12" s="94">
        <v>0.20810686388072114</v>
      </c>
      <c r="L12" s="94">
        <v>0.20876032915903414</v>
      </c>
      <c r="M12" s="94">
        <v>0.24607794801127983</v>
      </c>
      <c r="N12" s="94">
        <v>0.20970945100386307</v>
      </c>
      <c r="O12" s="94">
        <v>0.19319262894463995</v>
      </c>
      <c r="P12" s="94">
        <v>0.21007662608832686</v>
      </c>
      <c r="Q12" s="94">
        <v>0.14275702213222846</v>
      </c>
      <c r="R12" s="94">
        <v>0.18160949385389799</v>
      </c>
      <c r="S12" s="94">
        <v>0.18589724346722972</v>
      </c>
      <c r="T12" s="94">
        <v>0.12399777761406611</v>
      </c>
      <c r="U12" s="94">
        <v>0.14507286610089531</v>
      </c>
      <c r="V12" s="94">
        <v>0.15744017911468669</v>
      </c>
      <c r="W12" s="94">
        <v>0.12682189428343141</v>
      </c>
      <c r="X12" s="94">
        <v>0.13756831698263203</v>
      </c>
      <c r="Y12" s="94">
        <v>0.15175431741814488</v>
      </c>
      <c r="Z12" s="94">
        <v>0.13592778205928763</v>
      </c>
      <c r="AA12" s="94">
        <v>0.16559555930478914</v>
      </c>
      <c r="AB12" s="94">
        <v>0.18912661403098285</v>
      </c>
      <c r="AC12" s="94">
        <v>0.20837549698072674</v>
      </c>
      <c r="AD12" s="94">
        <v>0.19625318879731904</v>
      </c>
      <c r="AE12" s="94">
        <v>0.2368069089380565</v>
      </c>
      <c r="AF12" s="94">
        <v>0.17492908907303456</v>
      </c>
      <c r="AG12" s="94">
        <v>0.177494122275031</v>
      </c>
      <c r="AH12" s="94">
        <v>0.24163640211640222</v>
      </c>
      <c r="AI12" s="94">
        <v>0.17629904363063945</v>
      </c>
      <c r="AJ12" s="94">
        <v>0.17303980224832319</v>
      </c>
      <c r="AK12" s="94">
        <v>0.22371225634751762</v>
      </c>
    </row>
    <row r="13" spans="1:51">
      <c r="A13" s="94">
        <v>6</v>
      </c>
      <c r="B13" s="94">
        <v>0.21083550791910352</v>
      </c>
      <c r="C13" s="94">
        <v>0.19298010487444481</v>
      </c>
      <c r="D13" s="94">
        <v>0.24755105108509537</v>
      </c>
      <c r="E13" s="94">
        <v>0.20587001395942853</v>
      </c>
      <c r="F13" s="94">
        <v>0.21189589853105356</v>
      </c>
      <c r="G13" s="94">
        <v>0.24156482235652885</v>
      </c>
      <c r="H13" s="94">
        <v>0.19832556300212301</v>
      </c>
      <c r="I13" s="94">
        <v>0.23458309714975034</v>
      </c>
      <c r="J13" s="94">
        <v>0.26894187487325188</v>
      </c>
      <c r="K13" s="94">
        <v>0.2375645994832041</v>
      </c>
      <c r="L13" s="94">
        <v>0.23838786917643354</v>
      </c>
      <c r="M13" s="94">
        <v>0.26540404613426466</v>
      </c>
      <c r="N13" s="94">
        <v>0.23781606336424332</v>
      </c>
      <c r="O13" s="94">
        <v>0.21646041282825562</v>
      </c>
      <c r="P13" s="94">
        <v>0.21427070611564175</v>
      </c>
      <c r="Q13" s="94">
        <v>0.16268785560826116</v>
      </c>
      <c r="R13" s="94">
        <v>0.20208532387138167</v>
      </c>
      <c r="S13" s="94">
        <v>0.19686533759827088</v>
      </c>
      <c r="T13" s="94">
        <v>0.15884994597514857</v>
      </c>
      <c r="U13" s="94">
        <v>0.16573427795290402</v>
      </c>
      <c r="V13" s="94">
        <v>0.16459840371591394</v>
      </c>
      <c r="W13" s="94">
        <v>0.14383173506341018</v>
      </c>
      <c r="X13" s="94">
        <v>0.15887845124124214</v>
      </c>
      <c r="Y13" s="94">
        <v>0.1599064016740035</v>
      </c>
      <c r="Z13" s="94">
        <v>0.15438295806346417</v>
      </c>
      <c r="AA13" s="94">
        <v>0.19033271943211993</v>
      </c>
      <c r="AB13" s="94">
        <v>0.22454143291670975</v>
      </c>
      <c r="AC13" s="94">
        <v>0.2378962007073781</v>
      </c>
      <c r="AD13" s="94">
        <v>0.2252250453099888</v>
      </c>
      <c r="AE13" s="94">
        <v>0.25425423009547254</v>
      </c>
      <c r="AF13" s="94">
        <v>0.20473766669636756</v>
      </c>
      <c r="AG13" s="94">
        <v>0.20736773527845598</v>
      </c>
      <c r="AH13" s="94">
        <v>0.25776253968253976</v>
      </c>
      <c r="AI13" s="94">
        <v>0.2077207520270872</v>
      </c>
      <c r="AJ13" s="94">
        <v>0.20501674171573722</v>
      </c>
      <c r="AK13" s="94">
        <v>0.23759417129720817</v>
      </c>
    </row>
    <row r="14" spans="1:51">
      <c r="A14" s="94">
        <v>7</v>
      </c>
      <c r="B14" s="94">
        <v>0.24008360869784495</v>
      </c>
      <c r="C14" s="94">
        <v>0.21832630770644257</v>
      </c>
      <c r="D14" s="94">
        <v>0.26686468197884311</v>
      </c>
      <c r="E14" s="94">
        <v>0.23460007722237075</v>
      </c>
      <c r="F14" s="94">
        <v>0.24167174169166231</v>
      </c>
      <c r="G14" s="94">
        <v>0.26222201856996841</v>
      </c>
      <c r="H14" s="94">
        <v>0.29123652333180711</v>
      </c>
      <c r="I14" s="94">
        <v>0.44389145816873921</v>
      </c>
      <c r="J14" s="94">
        <v>0.38084800215799347</v>
      </c>
      <c r="K14" s="94">
        <v>0.47904600671240594</v>
      </c>
      <c r="L14" s="94">
        <v>0.48710847565515492</v>
      </c>
      <c r="M14" s="94">
        <v>0.37911931495856704</v>
      </c>
      <c r="N14" s="94">
        <v>0.49276153684717805</v>
      </c>
      <c r="O14" s="94">
        <v>0.47172450886890033</v>
      </c>
      <c r="P14" s="94">
        <v>0.33818812459782799</v>
      </c>
      <c r="Q14" s="94">
        <v>0.39666242393535989</v>
      </c>
      <c r="R14" s="94">
        <v>0.45122522366897055</v>
      </c>
      <c r="S14" s="94">
        <v>0.31905424231204982</v>
      </c>
      <c r="T14" s="94">
        <v>0.34389120131624179</v>
      </c>
      <c r="U14" s="94">
        <v>0.41031467219761775</v>
      </c>
      <c r="V14" s="94">
        <v>0.28365359760438086</v>
      </c>
      <c r="W14" s="94">
        <v>0.35169054522222198</v>
      </c>
      <c r="X14" s="94">
        <v>0.40931166428677396</v>
      </c>
      <c r="Y14" s="94">
        <v>0.26679343248851728</v>
      </c>
      <c r="Z14" s="94">
        <v>0.34511764077921203</v>
      </c>
      <c r="AA14" s="94">
        <v>0.44274861389262726</v>
      </c>
      <c r="AB14" s="94">
        <v>0.3261725587072879</v>
      </c>
      <c r="AC14" s="94">
        <v>0.49527346322002713</v>
      </c>
      <c r="AD14" s="94">
        <v>0.48210976985945359</v>
      </c>
      <c r="AE14" s="94">
        <v>0.3820943221288346</v>
      </c>
      <c r="AF14" s="94">
        <v>0.23367749264902429</v>
      </c>
      <c r="AG14" s="94">
        <v>0.24079565881578821</v>
      </c>
      <c r="AH14" s="94">
        <v>0.26727111111111118</v>
      </c>
      <c r="AI14" s="94">
        <v>0.23705411506133234</v>
      </c>
      <c r="AJ14" s="94">
        <v>0.23125478897041066</v>
      </c>
      <c r="AK14" s="94">
        <v>0.25743961339255245</v>
      </c>
    </row>
    <row r="15" spans="1:51">
      <c r="A15" s="94">
        <v>8</v>
      </c>
      <c r="B15" s="94">
        <v>0.48653873813628812</v>
      </c>
      <c r="C15" s="94">
        <v>0.46977603689458575</v>
      </c>
      <c r="D15" s="94">
        <v>0.38545721130954624</v>
      </c>
      <c r="E15" s="94">
        <v>0.4777800053461641</v>
      </c>
      <c r="F15" s="94">
        <v>0.48962912526140245</v>
      </c>
      <c r="G15" s="94">
        <v>0.37754790010108852</v>
      </c>
      <c r="H15" s="94">
        <v>0.50572888481871547</v>
      </c>
      <c r="I15" s="94">
        <v>0.71608441572831827</v>
      </c>
      <c r="J15" s="94">
        <v>0.66967660178131505</v>
      </c>
      <c r="K15" s="94">
        <v>0.74561911550684612</v>
      </c>
      <c r="L15" s="94">
        <v>0.75447277015989778</v>
      </c>
      <c r="M15" s="94">
        <v>0.70098646956528921</v>
      </c>
      <c r="N15" s="94">
        <v>0.76972165437261453</v>
      </c>
      <c r="O15" s="94">
        <v>0.73019528292113733</v>
      </c>
      <c r="P15" s="94">
        <v>0.69096688728676703</v>
      </c>
      <c r="Q15" s="94">
        <v>0.65572971741997221</v>
      </c>
      <c r="R15" s="94">
        <v>0.69373163586149766</v>
      </c>
      <c r="S15" s="94">
        <v>0.66270414386048027</v>
      </c>
      <c r="T15" s="94">
        <v>0.56088692844162868</v>
      </c>
      <c r="U15" s="94">
        <v>0.67971188623453027</v>
      </c>
      <c r="V15" s="94">
        <v>0.63996914009838579</v>
      </c>
      <c r="W15" s="94">
        <v>0.56605284101701137</v>
      </c>
      <c r="X15" s="94">
        <v>0.68638860265141366</v>
      </c>
      <c r="Y15" s="94">
        <v>0.63509676747154276</v>
      </c>
      <c r="Z15" s="94">
        <v>0.53285445417573951</v>
      </c>
      <c r="AA15" s="94">
        <v>0.69626674007723144</v>
      </c>
      <c r="AB15" s="94">
        <v>0.63690900483733159</v>
      </c>
      <c r="AC15" s="94">
        <v>0.77877632516863837</v>
      </c>
      <c r="AD15" s="94">
        <v>0.76120781041616825</v>
      </c>
      <c r="AE15" s="94">
        <v>0.72890885358529878</v>
      </c>
      <c r="AF15" s="94">
        <v>0.47760922510321058</v>
      </c>
      <c r="AG15" s="94">
        <v>0.48585009677563518</v>
      </c>
      <c r="AH15" s="94">
        <v>0.38462052910052913</v>
      </c>
      <c r="AI15" s="94">
        <v>0.48159657251477617</v>
      </c>
      <c r="AJ15" s="94">
        <v>0.48506392291463279</v>
      </c>
      <c r="AK15" s="94">
        <v>0.37538595551905973</v>
      </c>
    </row>
    <row r="16" spans="1:51">
      <c r="A16" s="94">
        <v>9</v>
      </c>
      <c r="B16" s="94">
        <v>0.74779910750143375</v>
      </c>
      <c r="C16" s="94">
        <v>0.74726905271060495</v>
      </c>
      <c r="D16" s="94">
        <v>0.69412092706100081</v>
      </c>
      <c r="E16" s="94">
        <v>0.74802488936410327</v>
      </c>
      <c r="F16" s="94">
        <v>0.76095658704294422</v>
      </c>
      <c r="G16" s="94">
        <v>0.6997262851366377</v>
      </c>
      <c r="H16" s="94">
        <v>0.69767167575517919</v>
      </c>
      <c r="I16" s="94">
        <v>0.88298920172663475</v>
      </c>
      <c r="J16" s="94">
        <v>0.8585524560274872</v>
      </c>
      <c r="K16" s="94">
        <v>0.87656486679141044</v>
      </c>
      <c r="L16" s="94">
        <v>0.88459239361678599</v>
      </c>
      <c r="M16" s="94">
        <v>0.85451533648679023</v>
      </c>
      <c r="N16" s="94">
        <v>0.91859886671900381</v>
      </c>
      <c r="O16" s="94">
        <v>0.88239212302387671</v>
      </c>
      <c r="P16" s="94">
        <v>0.83738295972369969</v>
      </c>
      <c r="Q16" s="94">
        <v>0.80663384287300577</v>
      </c>
      <c r="R16" s="94">
        <v>0.86875377878110094</v>
      </c>
      <c r="S16" s="94">
        <v>0.82735897410240089</v>
      </c>
      <c r="T16" s="94">
        <v>0.67745782378075736</v>
      </c>
      <c r="U16" s="94">
        <v>0.82391497396060787</v>
      </c>
      <c r="V16" s="94">
        <v>0.82039517376590199</v>
      </c>
      <c r="W16" s="94">
        <v>0.69861689085352152</v>
      </c>
      <c r="X16" s="94">
        <v>0.83473953448484706</v>
      </c>
      <c r="Y16" s="94">
        <v>0.79456990787771431</v>
      </c>
      <c r="Z16" s="94">
        <v>0.63869094014644234</v>
      </c>
      <c r="AA16" s="94">
        <v>0.83242858032124634</v>
      </c>
      <c r="AB16" s="94">
        <v>0.7623758245864144</v>
      </c>
      <c r="AC16" s="94">
        <v>0.89476147838534414</v>
      </c>
      <c r="AD16" s="94">
        <v>0.89962561980644973</v>
      </c>
      <c r="AE16" s="94">
        <v>0.86264483287779237</v>
      </c>
      <c r="AF16" s="94">
        <v>0.74321891057055456</v>
      </c>
      <c r="AG16" s="94">
        <v>0.76906749371676131</v>
      </c>
      <c r="AH16" s="94">
        <v>0.69469291005291012</v>
      </c>
      <c r="AI16" s="94">
        <v>0.74835716831506727</v>
      </c>
      <c r="AJ16" s="94">
        <v>0.76177430697693937</v>
      </c>
      <c r="AK16" s="94">
        <v>0.69873599856483259</v>
      </c>
    </row>
    <row r="17" spans="1:37">
      <c r="A17" s="94">
        <v>10</v>
      </c>
      <c r="B17" s="94">
        <v>0.88067828396696757</v>
      </c>
      <c r="C17" s="94">
        <v>0.88356171888894786</v>
      </c>
      <c r="D17" s="94">
        <v>0.84941095063305272</v>
      </c>
      <c r="E17" s="94">
        <v>0.8775171522765749</v>
      </c>
      <c r="F17" s="94">
        <v>0.89194645207074497</v>
      </c>
      <c r="G17" s="94">
        <v>0.86163419088595916</v>
      </c>
      <c r="H17" s="94">
        <v>0.815057444948591</v>
      </c>
      <c r="I17" s="94">
        <v>0.99968413922331389</v>
      </c>
      <c r="J17" s="94">
        <v>0.97710916206006881</v>
      </c>
      <c r="K17" s="94">
        <v>0.99609618640292241</v>
      </c>
      <c r="L17" s="94">
        <v>0.99587289054585104</v>
      </c>
      <c r="M17" s="94">
        <v>1</v>
      </c>
      <c r="N17" s="94">
        <v>0.99591342603748056</v>
      </c>
      <c r="O17" s="94">
        <v>0.9941304405256659</v>
      </c>
      <c r="P17" s="94">
        <v>1</v>
      </c>
      <c r="Q17" s="94">
        <v>0.94418660485577977</v>
      </c>
      <c r="R17" s="94">
        <v>0.99455399519427545</v>
      </c>
      <c r="S17" s="94">
        <v>1</v>
      </c>
      <c r="T17" s="94">
        <v>0.79296050046657829</v>
      </c>
      <c r="U17" s="94">
        <v>0.94766760642130232</v>
      </c>
      <c r="V17" s="94">
        <v>0.99129977451592488</v>
      </c>
      <c r="W17" s="94">
        <v>0.81266570702448659</v>
      </c>
      <c r="X17" s="94">
        <v>0.96227146565535948</v>
      </c>
      <c r="Y17" s="94">
        <v>0.9610420845163361</v>
      </c>
      <c r="Z17" s="94">
        <v>0.75948898758297156</v>
      </c>
      <c r="AA17" s="94">
        <v>0.95141540720325068</v>
      </c>
      <c r="AB17" s="94">
        <v>0.95875934319662925</v>
      </c>
      <c r="AC17" s="94">
        <v>0.99543564354512581</v>
      </c>
      <c r="AD17" s="94">
        <v>0.99907013644290932</v>
      </c>
      <c r="AE17" s="94">
        <v>1</v>
      </c>
      <c r="AF17" s="94">
        <v>0.8775171522765749</v>
      </c>
      <c r="AG17" s="94">
        <v>0.8876437685755495</v>
      </c>
      <c r="AH17" s="94">
        <v>0.84874666666666687</v>
      </c>
      <c r="AI17" s="94">
        <v>0.8775171522765749</v>
      </c>
      <c r="AJ17" s="94">
        <v>0.89286876384209268</v>
      </c>
      <c r="AK17" s="94">
        <v>0.85217406582350574</v>
      </c>
    </row>
    <row r="18" spans="1:37">
      <c r="A18" s="94">
        <v>11</v>
      </c>
      <c r="B18" s="94">
        <v>1</v>
      </c>
      <c r="C18" s="94">
        <v>0.99913939231488269</v>
      </c>
      <c r="D18" s="94">
        <v>1</v>
      </c>
      <c r="E18" s="94">
        <v>0.99609618640292241</v>
      </c>
      <c r="F18" s="94">
        <v>1</v>
      </c>
      <c r="G18" s="94">
        <v>1</v>
      </c>
      <c r="H18" s="94">
        <v>0.89553414089275574</v>
      </c>
      <c r="I18" s="94">
        <v>1</v>
      </c>
      <c r="J18" s="94">
        <v>1</v>
      </c>
      <c r="K18" s="94">
        <v>1</v>
      </c>
      <c r="L18" s="94">
        <v>1</v>
      </c>
      <c r="M18" s="94">
        <v>0.99689433306034547</v>
      </c>
      <c r="N18" s="94">
        <v>1</v>
      </c>
      <c r="O18" s="94">
        <v>1</v>
      </c>
      <c r="P18" s="94">
        <v>0.99660287725380525</v>
      </c>
      <c r="Q18" s="94">
        <v>0.95349707569303344</v>
      </c>
      <c r="R18" s="94">
        <v>1</v>
      </c>
      <c r="S18" s="94">
        <v>0.9993584804547786</v>
      </c>
      <c r="T18" s="94">
        <v>0.84626246255095527</v>
      </c>
      <c r="U18" s="94">
        <v>0.96034196036996766</v>
      </c>
      <c r="V18" s="94">
        <v>0.99372661149531327</v>
      </c>
      <c r="W18" s="94">
        <v>0.87460501096472298</v>
      </c>
      <c r="X18" s="94">
        <v>0.98432673996463493</v>
      </c>
      <c r="Y18" s="94">
        <v>0.95745964766047609</v>
      </c>
      <c r="Z18" s="94">
        <v>0.81110644775883678</v>
      </c>
      <c r="AA18" s="94">
        <v>0.96715011387223537</v>
      </c>
      <c r="AB18" s="94">
        <v>0.99955381191539838</v>
      </c>
      <c r="AC18" s="94">
        <v>0.99966592795308995</v>
      </c>
      <c r="AD18" s="94">
        <v>1</v>
      </c>
      <c r="AE18" s="94">
        <v>0.99864443867895125</v>
      </c>
      <c r="AF18" s="94">
        <v>0.99609618640292241</v>
      </c>
      <c r="AG18" s="94">
        <v>1</v>
      </c>
      <c r="AH18" s="94">
        <v>1</v>
      </c>
      <c r="AI18" s="94">
        <v>0.99609618640292241</v>
      </c>
      <c r="AJ18" s="94">
        <v>1</v>
      </c>
      <c r="AK18" s="94">
        <v>1</v>
      </c>
    </row>
    <row r="19" spans="1:37">
      <c r="A19" s="94">
        <v>12</v>
      </c>
      <c r="B19" s="94">
        <v>0.98376205517501614</v>
      </c>
      <c r="C19" s="94">
        <v>1</v>
      </c>
      <c r="D19" s="94">
        <v>0.98672424058440544</v>
      </c>
      <c r="E19" s="94">
        <v>1</v>
      </c>
      <c r="F19" s="94">
        <v>0.99316436820207521</v>
      </c>
      <c r="G19" s="94">
        <v>0.97430054022916524</v>
      </c>
      <c r="H19" s="94">
        <v>0.93485062925807227</v>
      </c>
      <c r="I19" s="94">
        <v>0.95867937621368116</v>
      </c>
      <c r="J19" s="94">
        <v>0.93577349607553773</v>
      </c>
      <c r="K19" s="94">
        <v>0.95008576138287437</v>
      </c>
      <c r="L19" s="94">
        <v>0.94240575687398309</v>
      </c>
      <c r="M19" s="94">
        <v>0.92620456763051329</v>
      </c>
      <c r="N19" s="94">
        <v>0.92434688658639896</v>
      </c>
      <c r="O19" s="94">
        <v>0.94486995337063329</v>
      </c>
      <c r="P19" s="94">
        <v>0.96914355408475528</v>
      </c>
      <c r="Q19" s="94">
        <v>0.91046836575992252</v>
      </c>
      <c r="R19" s="94">
        <v>0.94735457158077641</v>
      </c>
      <c r="S19" s="94">
        <v>0.95774754371394244</v>
      </c>
      <c r="T19" s="94">
        <v>0.83441076076813525</v>
      </c>
      <c r="U19" s="94">
        <v>0.91751186341730118</v>
      </c>
      <c r="V19" s="94">
        <v>0.97048723648785684</v>
      </c>
      <c r="W19" s="94">
        <v>0.83411794808199768</v>
      </c>
      <c r="X19" s="94">
        <v>0.93517934952023263</v>
      </c>
      <c r="Y19" s="94">
        <v>0.92367047832391269</v>
      </c>
      <c r="Z19" s="94">
        <v>0.82509991679084682</v>
      </c>
      <c r="AA19" s="94">
        <v>0.92920093029645412</v>
      </c>
      <c r="AB19" s="94">
        <v>0.97661502855785109</v>
      </c>
      <c r="AC19" s="94">
        <v>0.97877671362450691</v>
      </c>
      <c r="AD19" s="94">
        <v>0.95151031015969612</v>
      </c>
      <c r="AE19" s="94">
        <v>0.97340263992550446</v>
      </c>
      <c r="AF19" s="94">
        <v>1</v>
      </c>
      <c r="AG19" s="94">
        <v>0.99340937055729672</v>
      </c>
      <c r="AH19" s="94">
        <v>0.97655365079365108</v>
      </c>
      <c r="AI19" s="94">
        <v>1</v>
      </c>
      <c r="AJ19" s="94">
        <v>0.99062437677782322</v>
      </c>
      <c r="AK19" s="94">
        <v>0.99686427034409797</v>
      </c>
    </row>
    <row r="20" spans="1:37">
      <c r="A20" s="94">
        <v>13</v>
      </c>
      <c r="B20" s="94">
        <v>0.9335370626000512</v>
      </c>
      <c r="C20" s="94">
        <v>0.94172368227701642</v>
      </c>
      <c r="D20" s="94">
        <v>0.95271649632143307</v>
      </c>
      <c r="E20" s="94">
        <v>0.95008576138287437</v>
      </c>
      <c r="F20" s="94">
        <v>0.92060104671828835</v>
      </c>
      <c r="G20" s="94">
        <v>0.90553330446874369</v>
      </c>
      <c r="H20" s="94">
        <v>0.85463930400033306</v>
      </c>
      <c r="I20" s="94">
        <v>0.92991762254824084</v>
      </c>
      <c r="J20" s="94">
        <v>0.91603328976592957</v>
      </c>
      <c r="K20" s="94">
        <v>0.94223915174195838</v>
      </c>
      <c r="L20" s="94">
        <v>0.92831544763093887</v>
      </c>
      <c r="M20" s="94">
        <v>0.88813926095234952</v>
      </c>
      <c r="N20" s="94">
        <v>0.9161329312180827</v>
      </c>
      <c r="O20" s="94">
        <v>0.9362098745973102</v>
      </c>
      <c r="P20" s="94">
        <v>0.953794534399664</v>
      </c>
      <c r="Q20" s="94">
        <v>0.92934528359510582</v>
      </c>
      <c r="R20" s="94">
        <v>0.94533448281596777</v>
      </c>
      <c r="S20" s="94">
        <v>0.94919765584088556</v>
      </c>
      <c r="T20" s="94">
        <v>0.90209683954619113</v>
      </c>
      <c r="U20" s="94">
        <v>0.92710871792868876</v>
      </c>
      <c r="V20" s="94">
        <v>0.97073479175531596</v>
      </c>
      <c r="W20" s="94">
        <v>0.89070439515071975</v>
      </c>
      <c r="X20" s="94">
        <v>0.94871165911408106</v>
      </c>
      <c r="Y20" s="94">
        <v>0.92333446207010317</v>
      </c>
      <c r="Z20" s="94">
        <v>0.91648667264290706</v>
      </c>
      <c r="AA20" s="94">
        <v>0.94626915489843788</v>
      </c>
      <c r="AB20" s="94">
        <v>0.97782844249524348</v>
      </c>
      <c r="AC20" s="94">
        <v>1</v>
      </c>
      <c r="AD20" s="94">
        <v>0.94520863112539766</v>
      </c>
      <c r="AE20" s="94">
        <v>0.98450456647177986</v>
      </c>
      <c r="AF20" s="94">
        <v>0.95008576138287437</v>
      </c>
      <c r="AG20" s="94">
        <v>0.93755152166699729</v>
      </c>
      <c r="AH20" s="94">
        <v>0.94415746031746062</v>
      </c>
      <c r="AI20" s="94">
        <v>0.95008576138287437</v>
      </c>
      <c r="AJ20" s="94">
        <v>0.9361975312529518</v>
      </c>
      <c r="AK20" s="94">
        <v>0.92886397073442273</v>
      </c>
    </row>
    <row r="21" spans="1:37">
      <c r="A21" s="94">
        <v>14</v>
      </c>
      <c r="B21" s="94">
        <v>0.92564130822581825</v>
      </c>
      <c r="C21" s="94">
        <v>0.92922169091006634</v>
      </c>
      <c r="D21" s="94">
        <v>0.93926522715077143</v>
      </c>
      <c r="E21" s="94">
        <v>0.94223915174195838</v>
      </c>
      <c r="F21" s="94">
        <v>0.91337898409432705</v>
      </c>
      <c r="G21" s="94">
        <v>0.87977680128600189</v>
      </c>
      <c r="H21" s="94">
        <v>0.90144167395135222</v>
      </c>
      <c r="I21" s="94">
        <v>0.96281253329153882</v>
      </c>
      <c r="J21" s="94">
        <v>0.90741393011943683</v>
      </c>
      <c r="K21" s="94">
        <v>0.97301300899937626</v>
      </c>
      <c r="L21" s="94">
        <v>0.96037829190913204</v>
      </c>
      <c r="M21" s="94">
        <v>0.86889567805858159</v>
      </c>
      <c r="N21" s="94">
        <v>0.94839218673486025</v>
      </c>
      <c r="O21" s="94">
        <v>0.96915290330068482</v>
      </c>
      <c r="P21" s="94">
        <v>0.94643642726759392</v>
      </c>
      <c r="Q21" s="94">
        <v>0.92340310596177311</v>
      </c>
      <c r="R21" s="94">
        <v>0.97280135963695802</v>
      </c>
      <c r="S21" s="94">
        <v>0.93898448678992297</v>
      </c>
      <c r="T21" s="94">
        <v>0.96155640685624466</v>
      </c>
      <c r="U21" s="94">
        <v>0.96424555655024036</v>
      </c>
      <c r="V21" s="94">
        <v>0.93335792316043575</v>
      </c>
      <c r="W21" s="94">
        <v>0.87253764659528488</v>
      </c>
      <c r="X21" s="94">
        <v>0.95921848774956564</v>
      </c>
      <c r="Y21" s="94">
        <v>0.90243025709150604</v>
      </c>
      <c r="Z21" s="94">
        <v>0.96251347213224547</v>
      </c>
      <c r="AA21" s="94">
        <v>0.97359714986702361</v>
      </c>
      <c r="AB21" s="94">
        <v>0.96721424464528971</v>
      </c>
      <c r="AC21" s="94">
        <v>0.99390512742323611</v>
      </c>
      <c r="AD21" s="94">
        <v>0.97151400335122939</v>
      </c>
      <c r="AE21" s="94">
        <v>0.96391974433389449</v>
      </c>
      <c r="AF21" s="94">
        <v>0.94223915174195838</v>
      </c>
      <c r="AG21" s="94">
        <v>0.93389982870756927</v>
      </c>
      <c r="AH21" s="94">
        <v>0.92512507936507971</v>
      </c>
      <c r="AI21" s="94">
        <v>0.91987993406397572</v>
      </c>
      <c r="AJ21" s="94">
        <v>0.92223892895004744</v>
      </c>
      <c r="AK21" s="94">
        <v>0.91453171655075272</v>
      </c>
    </row>
    <row r="22" spans="1:37">
      <c r="A22" s="94">
        <v>15</v>
      </c>
      <c r="B22" s="94">
        <v>0.97910716520563146</v>
      </c>
      <c r="C22" s="94">
        <v>0.96077505827997023</v>
      </c>
      <c r="D22" s="94">
        <v>0.93232713338825357</v>
      </c>
      <c r="E22" s="94">
        <v>0.95065193501440493</v>
      </c>
      <c r="F22" s="94">
        <v>0.93525246664188277</v>
      </c>
      <c r="G22" s="94">
        <v>0.87293813782249408</v>
      </c>
      <c r="H22" s="94">
        <v>0.93975565083461698</v>
      </c>
      <c r="I22" s="94">
        <v>0.97037156494730437</v>
      </c>
      <c r="J22" s="94">
        <v>0.9036355009329633</v>
      </c>
      <c r="K22" s="94">
        <v>0.96929853871513838</v>
      </c>
      <c r="L22" s="94">
        <v>0.95616192092886132</v>
      </c>
      <c r="M22" s="94">
        <v>0.86547851612863291</v>
      </c>
      <c r="N22" s="94">
        <v>0.94525001360248107</v>
      </c>
      <c r="O22" s="94">
        <v>0.96622584120012811</v>
      </c>
      <c r="P22" s="94">
        <v>0.94326173029192772</v>
      </c>
      <c r="Q22" s="94">
        <v>0.89863873643105685</v>
      </c>
      <c r="R22" s="94">
        <v>0.96693583301100261</v>
      </c>
      <c r="S22" s="94">
        <v>0.94071336528701055</v>
      </c>
      <c r="T22" s="94">
        <v>0.97179043268994647</v>
      </c>
      <c r="U22" s="94">
        <v>0.96610870662285475</v>
      </c>
      <c r="V22" s="94">
        <v>0.93198095912256074</v>
      </c>
      <c r="W22" s="94">
        <v>0.90724644961172152</v>
      </c>
      <c r="X22" s="94">
        <v>0.9638118392054742</v>
      </c>
      <c r="Y22" s="94">
        <v>0.90945534109556925</v>
      </c>
      <c r="Z22" s="94">
        <v>0.95167434657416672</v>
      </c>
      <c r="AA22" s="94">
        <v>0.96810182174111858</v>
      </c>
      <c r="AB22" s="94">
        <v>0.94070323595187699</v>
      </c>
      <c r="AC22" s="94">
        <v>0.97086775214184839</v>
      </c>
      <c r="AD22" s="94">
        <v>0.96565769585883821</v>
      </c>
      <c r="AE22" s="94">
        <v>0.94373113225572214</v>
      </c>
      <c r="AF22" s="94">
        <v>0.97301300899937626</v>
      </c>
      <c r="AG22" s="94">
        <v>0.95880397805728246</v>
      </c>
      <c r="AH22" s="94">
        <v>0.91836783068783079</v>
      </c>
      <c r="AI22" s="94">
        <v>0.97301300899937626</v>
      </c>
      <c r="AJ22" s="94">
        <v>0.95339820092158145</v>
      </c>
      <c r="AK22" s="94">
        <v>0.90777107971374305</v>
      </c>
    </row>
    <row r="23" spans="1:37">
      <c r="A23" s="94">
        <v>16</v>
      </c>
      <c r="B23" s="94">
        <v>0.97536943052315195</v>
      </c>
      <c r="C23" s="94">
        <v>0.95027609407175329</v>
      </c>
      <c r="D23" s="94">
        <v>0.92884800939187129</v>
      </c>
      <c r="E23" s="94">
        <v>0.94693932103715572</v>
      </c>
      <c r="F23" s="94">
        <v>0.93114042327056479</v>
      </c>
      <c r="G23" s="94">
        <v>0.8700962537440583</v>
      </c>
      <c r="H23" s="94">
        <v>0.96223931232568805</v>
      </c>
      <c r="I23" s="94">
        <v>0.97872064904450118</v>
      </c>
      <c r="J23" s="94">
        <v>0.92277993027274752</v>
      </c>
      <c r="K23" s="94">
        <v>0.98048093201461273</v>
      </c>
      <c r="L23" s="94">
        <v>0.96741173583480711</v>
      </c>
      <c r="M23" s="94">
        <v>0.88485824915060896</v>
      </c>
      <c r="N23" s="94">
        <v>0.96002036485740716</v>
      </c>
      <c r="O23" s="94">
        <v>0.97912408980123244</v>
      </c>
      <c r="P23" s="94">
        <v>0.96470817082299198</v>
      </c>
      <c r="Q23" s="94">
        <v>1</v>
      </c>
      <c r="R23" s="94">
        <v>0.99527099124637153</v>
      </c>
      <c r="S23" s="94">
        <v>0.96362239514713277</v>
      </c>
      <c r="T23" s="94">
        <v>1</v>
      </c>
      <c r="U23" s="94">
        <v>1</v>
      </c>
      <c r="V23" s="94">
        <v>1</v>
      </c>
      <c r="W23" s="94">
        <v>1</v>
      </c>
      <c r="X23" s="94">
        <v>1</v>
      </c>
      <c r="Y23" s="94">
        <v>1</v>
      </c>
      <c r="Z23" s="94">
        <v>1</v>
      </c>
      <c r="AA23" s="94">
        <v>1</v>
      </c>
      <c r="AB23" s="94">
        <v>1</v>
      </c>
      <c r="AC23" s="94">
        <v>0.99350113331999623</v>
      </c>
      <c r="AD23" s="94">
        <v>0.97995335635878666</v>
      </c>
      <c r="AE23" s="94">
        <v>0.98935059763360023</v>
      </c>
      <c r="AF23" s="94">
        <v>0.94693932103715572</v>
      </c>
      <c r="AG23" s="94">
        <v>0.95378804315491839</v>
      </c>
      <c r="AH23" s="94">
        <v>0.91682539682539699</v>
      </c>
      <c r="AI23" s="94">
        <v>0.94693932103715572</v>
      </c>
      <c r="AJ23" s="94">
        <v>0.94509110852200584</v>
      </c>
      <c r="AK23" s="94">
        <v>0.90495900248472572</v>
      </c>
    </row>
    <row r="24" spans="1:37">
      <c r="A24" s="94">
        <v>17</v>
      </c>
      <c r="B24" s="99">
        <v>0.98662186117145567</v>
      </c>
      <c r="C24" s="99">
        <v>0.96229819058849719</v>
      </c>
      <c r="D24" s="99">
        <v>0.94857228272690097</v>
      </c>
      <c r="E24" s="99">
        <v>0.9581198580296415</v>
      </c>
      <c r="F24" s="99">
        <v>0.94298887169088619</v>
      </c>
      <c r="G24" s="99">
        <v>0.89013812921922564</v>
      </c>
      <c r="H24" s="99">
        <v>1</v>
      </c>
      <c r="I24" s="99">
        <v>0.94914187595669408</v>
      </c>
      <c r="J24" s="99">
        <v>0.90380239611017799</v>
      </c>
      <c r="K24" s="99">
        <v>0.92824445335471784</v>
      </c>
      <c r="L24" s="99">
        <v>0.9166804809504715</v>
      </c>
      <c r="M24" s="99">
        <v>0.8712411734490747</v>
      </c>
      <c r="N24" s="99">
        <v>0.90370414992266013</v>
      </c>
      <c r="O24" s="99">
        <v>0.92130949296017972</v>
      </c>
      <c r="P24" s="99">
        <v>0.93634108786720793</v>
      </c>
      <c r="Q24" s="99">
        <v>0.95113679895632353</v>
      </c>
      <c r="R24" s="99">
        <v>0.93879058618786115</v>
      </c>
      <c r="S24" s="99">
        <v>0.94194637252384039</v>
      </c>
      <c r="T24" s="99">
        <v>0.90759448209812887</v>
      </c>
      <c r="U24" s="99">
        <v>0.9335376263298486</v>
      </c>
      <c r="V24" s="99">
        <v>0.98539125662632865</v>
      </c>
      <c r="W24" s="99">
        <v>0.93515194421726622</v>
      </c>
      <c r="X24" s="99">
        <v>0.94298657686145471</v>
      </c>
      <c r="Y24" s="99">
        <v>0.95109444053727876</v>
      </c>
      <c r="Z24" s="99">
        <v>0.94807544101582453</v>
      </c>
      <c r="AA24" s="99">
        <v>0.94257072206373882</v>
      </c>
      <c r="AB24" s="99">
        <v>0.96106555518675507</v>
      </c>
      <c r="AC24" s="99">
        <v>0.9434349987083841</v>
      </c>
      <c r="AD24" s="99">
        <v>0.92416017508463599</v>
      </c>
      <c r="AE24" s="99">
        <v>0.94981808527969025</v>
      </c>
      <c r="AF24" s="99">
        <v>0.98048093201461273</v>
      </c>
      <c r="AG24" s="99">
        <v>0.97250293257258591</v>
      </c>
      <c r="AH24" s="99">
        <v>0.93642751322751339</v>
      </c>
      <c r="AI24" s="99">
        <v>0.98048093201461273</v>
      </c>
      <c r="AJ24" s="99">
        <v>0.96280137712420333</v>
      </c>
      <c r="AK24" s="99">
        <v>0.92477947710713893</v>
      </c>
    </row>
    <row r="25" spans="1:37">
      <c r="A25" s="94">
        <v>18</v>
      </c>
      <c r="B25" s="94">
        <v>0.93405821601155126</v>
      </c>
      <c r="C25" s="94">
        <v>0.91491756513490852</v>
      </c>
      <c r="D25" s="94">
        <v>0.92206695067336131</v>
      </c>
      <c r="E25" s="94">
        <v>0.92824445335471784</v>
      </c>
      <c r="F25" s="94">
        <v>0.89111577557415678</v>
      </c>
      <c r="G25" s="94">
        <v>0.87498515468583593</v>
      </c>
      <c r="H25" s="94">
        <v>0.95293746270934809</v>
      </c>
      <c r="I25" s="94">
        <v>0.91346349218131084</v>
      </c>
      <c r="J25" s="94">
        <v>0.89372755526704717</v>
      </c>
      <c r="K25" s="94">
        <v>0.90096787846386872</v>
      </c>
      <c r="L25" s="94">
        <v>0.8886414317652882</v>
      </c>
      <c r="M25" s="94">
        <v>0.88076239946035051</v>
      </c>
      <c r="N25" s="94">
        <v>0.8738408742897561</v>
      </c>
      <c r="O25" s="94">
        <v>0.89009135603921419</v>
      </c>
      <c r="P25" s="94">
        <v>0.93308103192425407</v>
      </c>
      <c r="Q25" s="94">
        <v>0.91401495959990042</v>
      </c>
      <c r="R25" s="94">
        <v>0.90732296259657175</v>
      </c>
      <c r="S25" s="94">
        <v>0.9375569112334855</v>
      </c>
      <c r="T25" s="94">
        <v>0.84185145621531365</v>
      </c>
      <c r="U25" s="94">
        <v>0.89043233509670061</v>
      </c>
      <c r="V25" s="94">
        <v>0.95217411188305057</v>
      </c>
      <c r="W25" s="94">
        <v>0.85891062298777321</v>
      </c>
      <c r="X25" s="94">
        <v>0.89794303775929829</v>
      </c>
      <c r="Y25" s="94">
        <v>0.90343309629861157</v>
      </c>
      <c r="Z25" s="94">
        <v>0.86269904755498161</v>
      </c>
      <c r="AA25" s="94">
        <v>0.88672690840636814</v>
      </c>
      <c r="AB25" s="94">
        <v>0.88441914836116575</v>
      </c>
      <c r="AC25" s="94">
        <v>0.89969875247397824</v>
      </c>
      <c r="AD25" s="94">
        <v>0.89226905584242355</v>
      </c>
      <c r="AE25" s="94">
        <v>0.92640146738507401</v>
      </c>
      <c r="AF25" s="94">
        <v>0.92824445335471784</v>
      </c>
      <c r="AG25" s="94">
        <v>0.91799067792671929</v>
      </c>
      <c r="AH25" s="94">
        <v>0.90992423280423318</v>
      </c>
      <c r="AI25" s="94">
        <v>0.92824445335471784</v>
      </c>
      <c r="AJ25" s="94">
        <v>0.92749105184158875</v>
      </c>
      <c r="AK25" s="94">
        <v>0.89865425320901371</v>
      </c>
    </row>
    <row r="26" spans="1:37">
      <c r="A26" s="94">
        <v>19</v>
      </c>
      <c r="B26" s="94">
        <v>0.90661080300587837</v>
      </c>
      <c r="C26" s="94">
        <v>0.88724915449439168</v>
      </c>
      <c r="D26" s="94">
        <v>0.91911519570177458</v>
      </c>
      <c r="E26" s="94">
        <v>0.90096787846386872</v>
      </c>
      <c r="F26" s="94">
        <v>0.87032010551658423</v>
      </c>
      <c r="G26" s="94">
        <v>0.8944565960419355</v>
      </c>
      <c r="H26" s="94">
        <v>0.92566325327117072</v>
      </c>
      <c r="I26" s="94">
        <v>0.88702864187075037</v>
      </c>
      <c r="J26" s="94">
        <v>0.8637970399393744</v>
      </c>
      <c r="K26" s="94">
        <v>0.87709948320413433</v>
      </c>
      <c r="L26" s="94">
        <v>0.86409997707305986</v>
      </c>
      <c r="M26" s="94">
        <v>0.84366767816585153</v>
      </c>
      <c r="N26" s="94">
        <v>0.84793786386636916</v>
      </c>
      <c r="O26" s="94">
        <v>0.86355544988330057</v>
      </c>
      <c r="P26" s="94">
        <v>0.87875169076415982</v>
      </c>
      <c r="Q26" s="94">
        <v>0.83929816632801324</v>
      </c>
      <c r="R26" s="94">
        <v>0.86936938145209264</v>
      </c>
      <c r="S26" s="94">
        <v>0.87098563863437495</v>
      </c>
      <c r="T26" s="94">
        <v>0.7530435022837777</v>
      </c>
      <c r="U26" s="94">
        <v>0.83885152253612472</v>
      </c>
      <c r="V26" s="94">
        <v>0.86762951415538914</v>
      </c>
      <c r="W26" s="94">
        <v>0.77958787711347588</v>
      </c>
      <c r="X26" s="94">
        <v>0.85234411476844707</v>
      </c>
      <c r="Y26" s="94">
        <v>0.83724397211151924</v>
      </c>
      <c r="Z26" s="94">
        <v>0.77879819074930656</v>
      </c>
      <c r="AA26" s="94">
        <v>0.84577154074179028</v>
      </c>
      <c r="AB26" s="94">
        <v>0.80272229144788021</v>
      </c>
      <c r="AC26" s="94">
        <v>0.87109868915567157</v>
      </c>
      <c r="AD26" s="94">
        <v>0.86863399787983453</v>
      </c>
      <c r="AE26" s="94">
        <v>0.87066557256376065</v>
      </c>
      <c r="AF26" s="94">
        <v>0.90096787846386872</v>
      </c>
      <c r="AG26" s="94">
        <v>0.89387920376103314</v>
      </c>
      <c r="AH26" s="94">
        <v>0.91696931216931243</v>
      </c>
      <c r="AI26" s="94">
        <v>0.90096787846386872</v>
      </c>
      <c r="AJ26" s="94">
        <v>0.90869991917792359</v>
      </c>
      <c r="AK26" s="94">
        <v>0.92904799025713702</v>
      </c>
    </row>
    <row r="27" spans="1:37">
      <c r="A27" s="94">
        <v>20</v>
      </c>
      <c r="B27" s="94">
        <v>0.8825929156758836</v>
      </c>
      <c r="C27" s="94">
        <v>0.87152613586587402</v>
      </c>
      <c r="D27" s="94">
        <v>0.8788327677552471</v>
      </c>
      <c r="E27" s="94">
        <v>0.87709948320413433</v>
      </c>
      <c r="F27" s="94">
        <v>0.86755607665469481</v>
      </c>
      <c r="G27" s="94">
        <v>0.87757361639334164</v>
      </c>
      <c r="H27" s="94">
        <v>0.78416517504058614</v>
      </c>
      <c r="I27" s="94">
        <v>0.73982230094563362</v>
      </c>
      <c r="J27" s="94">
        <v>0.82826583296703726</v>
      </c>
      <c r="K27" s="94">
        <v>0.67614497015058361</v>
      </c>
      <c r="L27" s="94">
        <v>0.66691189731229128</v>
      </c>
      <c r="M27" s="94">
        <v>0.82427144209803216</v>
      </c>
      <c r="N27" s="94">
        <v>0.63758132340481743</v>
      </c>
      <c r="O27" s="94">
        <v>0.64928803318108808</v>
      </c>
      <c r="P27" s="94">
        <v>0.8162303510223381</v>
      </c>
      <c r="Q27" s="94">
        <v>0.59751897312956459</v>
      </c>
      <c r="R27" s="94">
        <v>0.64822451606119424</v>
      </c>
      <c r="S27" s="94">
        <v>0.80191499699252966</v>
      </c>
      <c r="T27" s="94">
        <v>0.51055019399833013</v>
      </c>
      <c r="U27" s="94">
        <v>0.61954866082394855</v>
      </c>
      <c r="V27" s="94">
        <v>0.79918694498904397</v>
      </c>
      <c r="W27" s="94">
        <v>0.5367534059710255</v>
      </c>
      <c r="X27" s="94">
        <v>0.62931746314796477</v>
      </c>
      <c r="Y27" s="94">
        <v>0.77591188907122333</v>
      </c>
      <c r="Z27" s="94">
        <v>0.5012130402928261</v>
      </c>
      <c r="AA27" s="94">
        <v>0.62347034492232856</v>
      </c>
      <c r="AB27" s="94">
        <v>0.73020856572296078</v>
      </c>
      <c r="AC27" s="94">
        <v>0.68406495759033048</v>
      </c>
      <c r="AD27" s="94">
        <v>0.67241281674246844</v>
      </c>
      <c r="AE27" s="94">
        <v>0.80914641872364046</v>
      </c>
      <c r="AF27" s="94">
        <v>0.854738409219163</v>
      </c>
      <c r="AG27" s="94">
        <v>0.88933538122555589</v>
      </c>
      <c r="AH27" s="94">
        <v>0.87605756613756625</v>
      </c>
      <c r="AI27" s="94">
        <v>0.87709948320413433</v>
      </c>
      <c r="AJ27" s="94">
        <v>0.89027668440553753</v>
      </c>
      <c r="AK27" s="94">
        <v>0.856658039017687</v>
      </c>
    </row>
    <row r="28" spans="1:37">
      <c r="A28" s="94">
        <v>21</v>
      </c>
      <c r="B28" s="94">
        <v>0.68037978821371403</v>
      </c>
      <c r="C28" s="94">
        <v>0.67340711014233035</v>
      </c>
      <c r="D28" s="94">
        <v>0.821161437903557</v>
      </c>
      <c r="E28" s="94">
        <v>0.67614497015058361</v>
      </c>
      <c r="F28" s="94">
        <v>0.69104196429079612</v>
      </c>
      <c r="G28" s="94">
        <v>0.84171107792410615</v>
      </c>
      <c r="H28" s="94">
        <v>0.53971541161942038</v>
      </c>
      <c r="I28" s="94">
        <v>0.51412148651610934</v>
      </c>
      <c r="J28" s="94">
        <v>0.61963715824088594</v>
      </c>
      <c r="K28" s="94">
        <v>0.44769669428851461</v>
      </c>
      <c r="L28" s="94">
        <v>0.43831885414224236</v>
      </c>
      <c r="M28" s="94">
        <v>0.55713045038874975</v>
      </c>
      <c r="N28" s="94">
        <v>0.44524807039089637</v>
      </c>
      <c r="O28" s="94">
        <v>0.41289712063883044</v>
      </c>
      <c r="P28" s="94">
        <v>0.52991421423787588</v>
      </c>
      <c r="Q28" s="94">
        <v>0.36196441401760771</v>
      </c>
      <c r="R28" s="94">
        <v>0.40332355700856271</v>
      </c>
      <c r="S28" s="94">
        <v>0.49340746942219876</v>
      </c>
      <c r="T28" s="94">
        <v>0.31469168999557978</v>
      </c>
      <c r="U28" s="94">
        <v>0.38635426933991396</v>
      </c>
      <c r="V28" s="94">
        <v>0.49566330892908972</v>
      </c>
      <c r="W28" s="94">
        <v>0.32185896399458125</v>
      </c>
      <c r="X28" s="94">
        <v>0.39074686881914222</v>
      </c>
      <c r="Y28" s="94">
        <v>0.48164934489854383</v>
      </c>
      <c r="Z28" s="94">
        <v>0.29984250218259512</v>
      </c>
      <c r="AA28" s="94">
        <v>0.39479750919241952</v>
      </c>
      <c r="AB28" s="94">
        <v>0.45213363151756542</v>
      </c>
      <c r="AC28" s="94">
        <v>0.44503446574693262</v>
      </c>
      <c r="AD28" s="94">
        <v>0.4405835242622167</v>
      </c>
      <c r="AE28" s="94">
        <v>0.52698954769705419</v>
      </c>
      <c r="AF28" s="94">
        <v>0.67614497015058361</v>
      </c>
      <c r="AG28" s="94">
        <v>0.69130955090718105</v>
      </c>
      <c r="AH28" s="94">
        <v>0.8372452910052911</v>
      </c>
      <c r="AI28" s="94">
        <v>0.67614497015058361</v>
      </c>
      <c r="AJ28" s="94">
        <v>0.68512007851287393</v>
      </c>
      <c r="AK28" s="94">
        <v>0.79892029550391297</v>
      </c>
    </row>
    <row r="29" spans="1:37">
      <c r="A29" s="94">
        <v>22</v>
      </c>
      <c r="B29" s="94">
        <v>0.45050069954104877</v>
      </c>
      <c r="C29" s="94">
        <v>0.42991217193722142</v>
      </c>
      <c r="D29" s="94">
        <v>0.52653178448073878</v>
      </c>
      <c r="E29" s="94">
        <v>0.44769669428851461</v>
      </c>
      <c r="F29" s="94">
        <v>0.45756045919964489</v>
      </c>
      <c r="G29" s="94">
        <v>0.55633317467160293</v>
      </c>
      <c r="H29" s="94">
        <v>0.3261822003912917</v>
      </c>
      <c r="I29" s="94">
        <v>0.27615763775655017</v>
      </c>
      <c r="J29" s="94">
        <v>0.30785076854258786</v>
      </c>
      <c r="K29" s="94">
        <v>0.21898111022008376</v>
      </c>
      <c r="L29" s="94">
        <v>0.21572376914731303</v>
      </c>
      <c r="M29" s="94">
        <v>0.2442120723906106</v>
      </c>
      <c r="N29" s="94">
        <v>0.22923289779484349</v>
      </c>
      <c r="O29" s="94">
        <v>0.18696123104615245</v>
      </c>
      <c r="P29" s="94">
        <v>0.2071842703121512</v>
      </c>
      <c r="Q29" s="94">
        <v>0.16572426247972052</v>
      </c>
      <c r="R29" s="94">
        <v>0.17389072153997773</v>
      </c>
      <c r="S29" s="94">
        <v>0.15609938327401779</v>
      </c>
      <c r="T29" s="94">
        <v>0.12561084917243751</v>
      </c>
      <c r="U29" s="94">
        <v>0.15419744508704977</v>
      </c>
      <c r="V29" s="94">
        <v>0.15618848400733315</v>
      </c>
      <c r="W29" s="94">
        <v>0.12845443714160584</v>
      </c>
      <c r="X29" s="94">
        <v>0.15594771224036139</v>
      </c>
      <c r="Y29" s="94">
        <v>0.15237946393686017</v>
      </c>
      <c r="Z29" s="94">
        <v>0.11966763134689151</v>
      </c>
      <c r="AA29" s="94">
        <v>0.16339002260272648</v>
      </c>
      <c r="AB29" s="94">
        <v>0.14247184571323887</v>
      </c>
      <c r="AC29" s="94">
        <v>0.20572817023689979</v>
      </c>
      <c r="AD29" s="94">
        <v>0.20740635365728555</v>
      </c>
      <c r="AE29" s="94">
        <v>0.20814503299404075</v>
      </c>
      <c r="AF29" s="94">
        <v>0.44769669428851461</v>
      </c>
      <c r="AG29" s="94">
        <v>0.45050175628760436</v>
      </c>
      <c r="AH29" s="94">
        <v>0.55000380952380967</v>
      </c>
      <c r="AI29" s="94">
        <v>0.44769669428851461</v>
      </c>
      <c r="AJ29" s="94">
        <v>0.45462050361600076</v>
      </c>
      <c r="AK29" s="94">
        <v>0.51671849729102903</v>
      </c>
    </row>
    <row r="30" spans="1:37">
      <c r="A30" s="94">
        <v>23</v>
      </c>
      <c r="B30" s="94">
        <v>0.2204703082650448</v>
      </c>
      <c r="C30" s="94">
        <v>0.19521689814287993</v>
      </c>
      <c r="D30" s="94">
        <v>0.21827535213219162</v>
      </c>
      <c r="E30" s="94">
        <v>0.21898111022008376</v>
      </c>
      <c r="F30" s="94">
        <v>0.22380575650124929</v>
      </c>
      <c r="G30" s="94">
        <v>0.24829220440992333</v>
      </c>
      <c r="H30" s="94">
        <v>0.17681319291234796</v>
      </c>
      <c r="I30" s="94">
        <v>0.20327229628648663</v>
      </c>
      <c r="J30" s="94">
        <v>0.22982921383638649</v>
      </c>
      <c r="K30" s="94">
        <v>0.19682794261783837</v>
      </c>
      <c r="L30" s="94">
        <v>0.19608285031050268</v>
      </c>
      <c r="M30" s="94">
        <v>0.23873306117060231</v>
      </c>
      <c r="N30" s="94">
        <v>0.2060426107436282</v>
      </c>
      <c r="O30" s="94">
        <v>0.17049268501623821</v>
      </c>
      <c r="P30" s="94">
        <v>0.20125920891935553</v>
      </c>
      <c r="Q30" s="94">
        <v>0.14465301107405831</v>
      </c>
      <c r="R30" s="94">
        <v>0.15364208780237626</v>
      </c>
      <c r="S30" s="94">
        <v>0.1903723148182121</v>
      </c>
      <c r="T30" s="94">
        <v>0.10727309562398703</v>
      </c>
      <c r="U30" s="94">
        <v>0.13170166164927449</v>
      </c>
      <c r="V30" s="94">
        <v>0.15033166440652354</v>
      </c>
      <c r="W30" s="94">
        <v>0.10971629858580974</v>
      </c>
      <c r="X30" s="94">
        <v>0.13319902481123072</v>
      </c>
      <c r="Y30" s="94">
        <v>0.1466142238198189</v>
      </c>
      <c r="Z30" s="94">
        <v>0.11982703025215738</v>
      </c>
      <c r="AA30" s="94">
        <v>0.15389923863370489</v>
      </c>
      <c r="AB30" s="94">
        <v>0.1589780841844462</v>
      </c>
      <c r="AC30" s="94">
        <v>0.18254706628416709</v>
      </c>
      <c r="AD30" s="94">
        <v>0.19098314126457619</v>
      </c>
      <c r="AE30" s="94">
        <v>0.21416360458638287</v>
      </c>
      <c r="AF30" s="94">
        <v>0.21898111022008376</v>
      </c>
      <c r="AG30" s="94">
        <v>0.20826045684493372</v>
      </c>
      <c r="AH30" s="94">
        <v>0.22876783068783077</v>
      </c>
      <c r="AI30" s="94">
        <v>0.21919272921678698</v>
      </c>
      <c r="AJ30" s="94">
        <v>0.21439315216592666</v>
      </c>
      <c r="AK30" s="94">
        <v>0.21210885448309469</v>
      </c>
    </row>
    <row r="31" spans="1:37">
      <c r="A31" s="94">
        <v>24</v>
      </c>
      <c r="B31" s="94">
        <v>0.19895731959032484</v>
      </c>
      <c r="C31" s="94">
        <v>0.17281468725494242</v>
      </c>
      <c r="D31" s="94">
        <v>0.22380516905620262</v>
      </c>
      <c r="E31" s="94">
        <v>0.19705441207045055</v>
      </c>
      <c r="F31" s="94">
        <v>0.20120105097202332</v>
      </c>
      <c r="G31" s="94">
        <v>0.2429011344157867</v>
      </c>
      <c r="H31" s="94">
        <v>0.17846959164134374</v>
      </c>
      <c r="I31" s="94">
        <v>0.18407100486179967</v>
      </c>
      <c r="J31" s="94">
        <v>0.25334396804927672</v>
      </c>
      <c r="K31" s="94">
        <v>0.17951787994891441</v>
      </c>
      <c r="L31" s="94">
        <v>0.17759738679725745</v>
      </c>
      <c r="M31" s="94">
        <v>0.25176221586396536</v>
      </c>
      <c r="N31" s="94">
        <v>0.18078668977792978</v>
      </c>
      <c r="O31" s="94">
        <v>0.15370148240957685</v>
      </c>
      <c r="P31" s="94">
        <v>0.22463935836320903</v>
      </c>
      <c r="Q31" s="94">
        <v>0.12804986768680524</v>
      </c>
      <c r="R31" s="94">
        <v>0.13775015061477117</v>
      </c>
      <c r="S31" s="94">
        <v>0.2044201474939045</v>
      </c>
      <c r="T31" s="94">
        <v>9.2838330632090765E-2</v>
      </c>
      <c r="U31" s="94">
        <v>0.11251077908502914</v>
      </c>
      <c r="V31" s="94">
        <v>0.1753178450562517</v>
      </c>
      <c r="W31" s="94">
        <v>8.931422211687437E-2</v>
      </c>
      <c r="X31" s="94">
        <v>0.12448194798176493</v>
      </c>
      <c r="Y31" s="94">
        <v>0.16032837557413629</v>
      </c>
      <c r="Z31" s="94">
        <v>0.10082053876829983</v>
      </c>
      <c r="AA31" s="94">
        <v>0.13884390166418747</v>
      </c>
      <c r="AB31" s="94">
        <v>0.17102334869598815</v>
      </c>
      <c r="AC31" s="94">
        <v>0.18069995862945001</v>
      </c>
      <c r="AD31" s="94">
        <v>0.17246055466265436</v>
      </c>
      <c r="AE31" s="94">
        <v>0.22256547019273512</v>
      </c>
      <c r="AF31" s="94">
        <v>0.19712495173601829</v>
      </c>
      <c r="AG31" s="94">
        <v>0.19292553677992133</v>
      </c>
      <c r="AH31" s="94">
        <v>0.23421037037037043</v>
      </c>
      <c r="AI31" s="94">
        <v>0.19822945439424988</v>
      </c>
      <c r="AJ31" s="94">
        <v>0.19173226900106016</v>
      </c>
      <c r="AK31" s="94">
        <v>0.20700254390807529</v>
      </c>
    </row>
    <row r="33" spans="1:50">
      <c r="A33" s="149"/>
      <c r="B33" s="163">
        <f>SUM(B8:B31)</f>
        <v>14.494688531449459</v>
      </c>
      <c r="C33" s="163">
        <f t="shared" ref="C33:D33" si="0">SUM(C8:C31)</f>
        <v>14.197744494204029</v>
      </c>
      <c r="D33" s="163">
        <f t="shared" si="0"/>
        <v>14.803229211541321</v>
      </c>
    </row>
    <row r="34" spans="1:50">
      <c r="B34" s="163"/>
    </row>
    <row r="41" spans="1:50">
      <c r="A41" t="s">
        <v>106</v>
      </c>
      <c r="D41">
        <v>2015</v>
      </c>
      <c r="F41" t="s">
        <v>0</v>
      </c>
      <c r="G41" s="168">
        <v>988359.44600000116</v>
      </c>
      <c r="H41" t="s">
        <v>102</v>
      </c>
      <c r="K41" t="s">
        <v>1</v>
      </c>
      <c r="L41" t="s">
        <v>103</v>
      </c>
      <c r="AH41" s="97"/>
      <c r="AI41" s="95"/>
      <c r="AJ41" s="95"/>
      <c r="AK41" s="95"/>
    </row>
    <row r="42" spans="1:50">
      <c r="A42" s="85">
        <v>1002</v>
      </c>
      <c r="B42" s="94" t="s">
        <v>104</v>
      </c>
      <c r="F42" t="s">
        <v>3</v>
      </c>
      <c r="G42">
        <v>0</v>
      </c>
      <c r="H42" t="s">
        <v>102</v>
      </c>
      <c r="K42" t="s">
        <v>4</v>
      </c>
      <c r="L42" t="s">
        <v>103</v>
      </c>
      <c r="N42" t="s">
        <v>105</v>
      </c>
    </row>
    <row r="43" spans="1:50">
      <c r="B43">
        <v>1</v>
      </c>
      <c r="C43" t="s">
        <v>5</v>
      </c>
      <c r="D43" t="s">
        <v>6</v>
      </c>
      <c r="E43">
        <v>2</v>
      </c>
      <c r="F43" t="s">
        <v>7</v>
      </c>
      <c r="G43" t="s">
        <v>8</v>
      </c>
      <c r="H43">
        <v>3</v>
      </c>
      <c r="I43" t="s">
        <v>9</v>
      </c>
      <c r="J43" t="s">
        <v>10</v>
      </c>
      <c r="K43">
        <v>4</v>
      </c>
      <c r="L43" t="s">
        <v>11</v>
      </c>
      <c r="M43" t="s">
        <v>12</v>
      </c>
      <c r="N43">
        <v>5</v>
      </c>
      <c r="O43" t="s">
        <v>13</v>
      </c>
      <c r="P43" t="s">
        <v>13</v>
      </c>
      <c r="Q43">
        <v>6</v>
      </c>
      <c r="R43" t="s">
        <v>14</v>
      </c>
      <c r="S43" t="s">
        <v>87</v>
      </c>
      <c r="T43">
        <v>7</v>
      </c>
      <c r="U43" t="s">
        <v>15</v>
      </c>
      <c r="V43" t="s">
        <v>88</v>
      </c>
      <c r="W43">
        <v>8</v>
      </c>
      <c r="X43" t="s">
        <v>89</v>
      </c>
      <c r="Y43" t="s">
        <v>90</v>
      </c>
      <c r="Z43">
        <v>9</v>
      </c>
      <c r="AA43" t="s">
        <v>91</v>
      </c>
      <c r="AB43" t="s">
        <v>92</v>
      </c>
      <c r="AC43">
        <v>10</v>
      </c>
      <c r="AD43" t="s">
        <v>93</v>
      </c>
      <c r="AE43" t="s">
        <v>94</v>
      </c>
      <c r="AF43">
        <v>11</v>
      </c>
      <c r="AG43" t="s">
        <v>95</v>
      </c>
      <c r="AH43" t="s">
        <v>96</v>
      </c>
      <c r="AI43">
        <v>12</v>
      </c>
      <c r="AJ43" t="s">
        <v>97</v>
      </c>
      <c r="AK43" t="s">
        <v>98</v>
      </c>
    </row>
    <row r="44" spans="1:50">
      <c r="B44">
        <v>31</v>
      </c>
      <c r="E44">
        <v>28</v>
      </c>
      <c r="H44">
        <v>31</v>
      </c>
      <c r="K44">
        <v>30</v>
      </c>
      <c r="N44">
        <v>31</v>
      </c>
      <c r="Q44">
        <v>30</v>
      </c>
      <c r="T44">
        <v>31</v>
      </c>
      <c r="W44">
        <v>31</v>
      </c>
      <c r="Z44">
        <v>30</v>
      </c>
      <c r="AC44">
        <v>31</v>
      </c>
      <c r="AF44">
        <v>30</v>
      </c>
      <c r="AI44">
        <v>31</v>
      </c>
    </row>
    <row r="45" spans="1:50">
      <c r="A45" t="s">
        <v>16</v>
      </c>
      <c r="B45" t="s">
        <v>17</v>
      </c>
      <c r="C45" t="s">
        <v>18</v>
      </c>
      <c r="D45" t="s">
        <v>19</v>
      </c>
      <c r="E45" t="s">
        <v>17</v>
      </c>
      <c r="F45" t="s">
        <v>18</v>
      </c>
      <c r="G45" t="s">
        <v>19</v>
      </c>
      <c r="H45" t="s">
        <v>17</v>
      </c>
      <c r="I45" t="s">
        <v>18</v>
      </c>
      <c r="J45" t="s">
        <v>19</v>
      </c>
      <c r="K45" t="s">
        <v>17</v>
      </c>
      <c r="L45" t="s">
        <v>18</v>
      </c>
      <c r="M45" t="s">
        <v>19</v>
      </c>
      <c r="N45" t="s">
        <v>17</v>
      </c>
      <c r="O45" t="s">
        <v>18</v>
      </c>
      <c r="P45" t="s">
        <v>19</v>
      </c>
      <c r="Q45" t="s">
        <v>17</v>
      </c>
      <c r="R45" t="s">
        <v>18</v>
      </c>
      <c r="S45" t="s">
        <v>19</v>
      </c>
      <c r="T45" t="s">
        <v>17</v>
      </c>
      <c r="U45" t="s">
        <v>18</v>
      </c>
      <c r="V45" t="s">
        <v>19</v>
      </c>
      <c r="W45" t="s">
        <v>17</v>
      </c>
      <c r="X45" t="s">
        <v>18</v>
      </c>
      <c r="Y45" t="s">
        <v>19</v>
      </c>
      <c r="Z45" t="s">
        <v>17</v>
      </c>
      <c r="AA45" t="s">
        <v>18</v>
      </c>
      <c r="AB45" t="s">
        <v>19</v>
      </c>
      <c r="AC45" t="s">
        <v>17</v>
      </c>
      <c r="AD45" t="s">
        <v>18</v>
      </c>
      <c r="AE45" t="s">
        <v>19</v>
      </c>
      <c r="AF45" t="s">
        <v>17</v>
      </c>
      <c r="AG45" t="s">
        <v>18</v>
      </c>
      <c r="AH45" t="s">
        <v>19</v>
      </c>
      <c r="AI45" t="s">
        <v>17</v>
      </c>
      <c r="AJ45" t="s">
        <v>18</v>
      </c>
      <c r="AK45" t="s">
        <v>19</v>
      </c>
    </row>
    <row r="46" spans="1:50">
      <c r="B46" s="169">
        <v>6.9004109241136827E-2</v>
      </c>
      <c r="C46" s="170">
        <v>1.0465547104868491</v>
      </c>
      <c r="D46" s="170">
        <v>0.69398408799026923</v>
      </c>
      <c r="E46" s="169">
        <v>6.2383908534667278E-2</v>
      </c>
      <c r="F46" s="170">
        <v>1.0182329377938737</v>
      </c>
      <c r="G46" s="170">
        <v>0.68458981665419893</v>
      </c>
      <c r="H46" s="169">
        <v>7.5189864597432959E-2</v>
      </c>
      <c r="I46" s="170">
        <v>1.2705234854331171</v>
      </c>
      <c r="J46" s="170">
        <v>0.71950998606591865</v>
      </c>
      <c r="K46" s="169">
        <v>7.3270698861105876E-2</v>
      </c>
      <c r="L46" s="170">
        <v>1.2664853087054322</v>
      </c>
      <c r="M46" s="170">
        <v>0.68024690376902108</v>
      </c>
      <c r="N46" s="169">
        <v>8.5265294798074584E-2</v>
      </c>
      <c r="O46" s="170">
        <v>1.3517486885698564</v>
      </c>
      <c r="P46" s="170">
        <v>0.64549053110340837</v>
      </c>
      <c r="Q46" s="169">
        <v>0.10563177318933817</v>
      </c>
      <c r="R46" s="170">
        <v>1.3547116140358941</v>
      </c>
      <c r="S46" s="170">
        <v>0.70509850914882644</v>
      </c>
      <c r="T46" s="169">
        <v>0.10415294378264194</v>
      </c>
      <c r="U46" s="170">
        <v>1.4327711281882944</v>
      </c>
      <c r="V46" s="170">
        <v>0.76304357696816305</v>
      </c>
      <c r="W46" s="169">
        <v>0.10881765948142551</v>
      </c>
      <c r="X46" s="170">
        <v>1.2581230805274111</v>
      </c>
      <c r="Y46" s="170">
        <v>0.68063507561747272</v>
      </c>
      <c r="Z46" s="169">
        <v>9.799952088585373E-2</v>
      </c>
      <c r="AA46" s="170">
        <v>1.2640640961207841</v>
      </c>
      <c r="AB46" s="170">
        <v>0.64044418866145958</v>
      </c>
      <c r="AC46" s="169">
        <v>8.2383234054140969E-2</v>
      </c>
      <c r="AD46" s="170">
        <v>1.2272856084192671</v>
      </c>
      <c r="AE46" s="170">
        <v>0.68912115706246135</v>
      </c>
      <c r="AF46" s="169">
        <v>6.6313936686474534E-2</v>
      </c>
      <c r="AG46" s="170">
        <v>1.0844484473604361</v>
      </c>
      <c r="AH46" s="170">
        <v>0.69776468099319744</v>
      </c>
      <c r="AI46" s="169">
        <v>6.9587055887707694E-2</v>
      </c>
      <c r="AJ46" s="170">
        <v>1.044507906924264</v>
      </c>
      <c r="AK46" s="170">
        <v>0.70079343959730211</v>
      </c>
      <c r="AM46" t="str">
        <f>A41</f>
        <v>PreNResSpltPkgAC-65to-PEYes-cDXGF-Asm1985-CZ02</v>
      </c>
      <c r="AN46" s="93">
        <f>1/($T46*(1/$T44)*(1/(5/7+2/7*$V46))*$T56/SUM($T48:$T71))</f>
        <v>7173.9254177219036</v>
      </c>
      <c r="AO46" s="93">
        <f>1/(T46*(1/T44)*(1/(5/7+2/7*V46)))</f>
        <v>277.48849010551072</v>
      </c>
      <c r="AP46" s="93"/>
      <c r="AR46" s="217">
        <f>CHOOSE($AV$3,C46,F46,I46,L46,O46,R46,U46,X46,AA46,AD46,AG46,AJ46)</f>
        <v>1.4327711281882944</v>
      </c>
      <c r="AS46" s="92"/>
      <c r="AT46" s="92"/>
      <c r="AV46" s="151">
        <f>AN46/AR46</f>
        <v>5007.0281823679434</v>
      </c>
      <c r="AW46" s="152">
        <f>AO46/AR46</f>
        <v>193.67258639304688</v>
      </c>
      <c r="AX46" s="93"/>
    </row>
    <row r="47" spans="1:50">
      <c r="A47" t="s">
        <v>20</v>
      </c>
      <c r="B47" t="s">
        <v>21</v>
      </c>
      <c r="C47" t="s">
        <v>22</v>
      </c>
      <c r="D47" t="s">
        <v>23</v>
      </c>
      <c r="E47" t="s">
        <v>21</v>
      </c>
      <c r="F47" t="s">
        <v>22</v>
      </c>
      <c r="G47" t="s">
        <v>23</v>
      </c>
      <c r="H47" t="s">
        <v>21</v>
      </c>
      <c r="I47" t="s">
        <v>22</v>
      </c>
      <c r="J47" t="s">
        <v>23</v>
      </c>
      <c r="K47" t="s">
        <v>21</v>
      </c>
      <c r="L47" t="s">
        <v>22</v>
      </c>
      <c r="M47" t="s">
        <v>23</v>
      </c>
      <c r="N47" t="s">
        <v>21</v>
      </c>
      <c r="O47" t="s">
        <v>22</v>
      </c>
      <c r="P47" t="s">
        <v>23</v>
      </c>
      <c r="Q47" t="s">
        <v>21</v>
      </c>
      <c r="R47" t="s">
        <v>22</v>
      </c>
      <c r="S47" t="s">
        <v>23</v>
      </c>
      <c r="T47" t="s">
        <v>21</v>
      </c>
      <c r="U47" t="s">
        <v>22</v>
      </c>
      <c r="V47" t="s">
        <v>23</v>
      </c>
      <c r="W47" t="s">
        <v>21</v>
      </c>
      <c r="X47" t="s">
        <v>22</v>
      </c>
      <c r="Y47" t="s">
        <v>23</v>
      </c>
      <c r="Z47" t="s">
        <v>21</v>
      </c>
      <c r="AA47" t="s">
        <v>22</v>
      </c>
      <c r="AB47" t="s">
        <v>23</v>
      </c>
      <c r="AC47" t="s">
        <v>21</v>
      </c>
      <c r="AD47" t="s">
        <v>22</v>
      </c>
      <c r="AE47" t="s">
        <v>23</v>
      </c>
      <c r="AF47" t="s">
        <v>21</v>
      </c>
      <c r="AG47" t="s">
        <v>22</v>
      </c>
      <c r="AH47" t="s">
        <v>23</v>
      </c>
      <c r="AI47" t="s">
        <v>21</v>
      </c>
      <c r="AJ47" t="s">
        <v>22</v>
      </c>
      <c r="AK47" t="s">
        <v>23</v>
      </c>
    </row>
    <row r="48" spans="1:50">
      <c r="A48">
        <v>1</v>
      </c>
      <c r="B48">
        <v>0.17960163349453842</v>
      </c>
      <c r="C48">
        <v>0.18024555376496137</v>
      </c>
      <c r="D48">
        <v>0.23039609841074296</v>
      </c>
      <c r="E48">
        <v>0.17586593582403615</v>
      </c>
      <c r="F48">
        <v>0.17417491083784362</v>
      </c>
      <c r="G48">
        <v>0.21788944603890167</v>
      </c>
      <c r="H48">
        <v>7.9234329466887604E-2</v>
      </c>
      <c r="I48">
        <v>0.14145829630034379</v>
      </c>
      <c r="J48">
        <v>0.18992702188075219</v>
      </c>
      <c r="K48">
        <v>8.8177838243245599E-2</v>
      </c>
      <c r="L48">
        <v>0.13923865948742203</v>
      </c>
      <c r="M48">
        <v>0.19690370305303062</v>
      </c>
      <c r="N48">
        <v>5.1193042424306869E-2</v>
      </c>
      <c r="O48">
        <v>9.0374163984981007E-2</v>
      </c>
      <c r="P48">
        <v>0.10928322552576844</v>
      </c>
      <c r="Q48">
        <v>4.2522468235830127E-2</v>
      </c>
      <c r="R48">
        <v>5.889264779261455E-2</v>
      </c>
      <c r="S48">
        <v>7.6514867706631892E-2</v>
      </c>
      <c r="T48">
        <v>4.0983896180254241E-2</v>
      </c>
      <c r="U48">
        <v>5.9382498307356098E-2</v>
      </c>
      <c r="V48">
        <v>6.1368997152454342E-2</v>
      </c>
      <c r="W48">
        <v>4.2941994863013699E-2</v>
      </c>
      <c r="X48">
        <v>5.3398578018285105E-2</v>
      </c>
      <c r="Y48">
        <v>6.5004952777380567E-2</v>
      </c>
      <c r="Z48">
        <v>4.5486714934962189E-2</v>
      </c>
      <c r="AA48">
        <v>6.1685007824374416E-2</v>
      </c>
      <c r="AB48">
        <v>9.2543085820515472E-2</v>
      </c>
      <c r="AC48">
        <v>7.0533636082491011E-2</v>
      </c>
      <c r="AD48">
        <v>9.6005620969438238E-2</v>
      </c>
      <c r="AE48">
        <v>0.13479776465054302</v>
      </c>
      <c r="AF48">
        <v>0.12899806191981036</v>
      </c>
      <c r="AG48">
        <v>0.16021801426879703</v>
      </c>
      <c r="AH48">
        <v>0.21376408248791698</v>
      </c>
      <c r="AI48">
        <v>0.1775245328448439</v>
      </c>
      <c r="AJ48">
        <v>0.15633348556446588</v>
      </c>
      <c r="AK48">
        <v>0.21792370860827301</v>
      </c>
    </row>
    <row r="49" spans="1:37">
      <c r="A49">
        <v>2</v>
      </c>
      <c r="B49">
        <v>0.17566273717554423</v>
      </c>
      <c r="C49">
        <v>0.17227496779833501</v>
      </c>
      <c r="D49">
        <v>0.22727638601399552</v>
      </c>
      <c r="E49">
        <v>0.17110696055555863</v>
      </c>
      <c r="F49">
        <v>0.17253685997731505</v>
      </c>
      <c r="G49">
        <v>0.22549783631437822</v>
      </c>
      <c r="H49">
        <v>7.7496143077538424E-2</v>
      </c>
      <c r="I49">
        <v>0.13845577102511233</v>
      </c>
      <c r="J49">
        <v>0.17845235018716196</v>
      </c>
      <c r="K49">
        <v>8.6519761742800835E-2</v>
      </c>
      <c r="L49">
        <v>0.13678656146256651</v>
      </c>
      <c r="M49">
        <v>0.1945217205221485</v>
      </c>
      <c r="N49">
        <v>4.9845437413448948E-2</v>
      </c>
      <c r="O49">
        <v>9.0648343559804875E-2</v>
      </c>
      <c r="P49">
        <v>0.11363652371125309</v>
      </c>
      <c r="Q49">
        <v>4.1352576774127174E-2</v>
      </c>
      <c r="R49">
        <v>6.2057214599587456E-2</v>
      </c>
      <c r="S49">
        <v>8.0897506980554354E-2</v>
      </c>
      <c r="T49">
        <v>3.9765580169998906E-2</v>
      </c>
      <c r="U49">
        <v>5.7778705104677822E-2</v>
      </c>
      <c r="V49">
        <v>6.0158338823918703E-2</v>
      </c>
      <c r="W49">
        <v>4.1811590325342464E-2</v>
      </c>
      <c r="X49">
        <v>5.1992914515934595E-2</v>
      </c>
      <c r="Y49">
        <v>6.3727204306372839E-2</v>
      </c>
      <c r="Z49">
        <v>4.4289323217826894E-2</v>
      </c>
      <c r="AA49">
        <v>6.1812417296222104E-2</v>
      </c>
      <c r="AB49">
        <v>9.1067948940404389E-2</v>
      </c>
      <c r="AC49">
        <v>6.8986319318977168E-2</v>
      </c>
      <c r="AD49">
        <v>9.8177033685538997E-2</v>
      </c>
      <c r="AE49">
        <v>0.14055285667313472</v>
      </c>
      <c r="AF49">
        <v>0.12486575399960495</v>
      </c>
      <c r="AG49">
        <v>0.16191632015482127</v>
      </c>
      <c r="AH49">
        <v>0.23021855072713712</v>
      </c>
      <c r="AI49">
        <v>0.17310100360793521</v>
      </c>
      <c r="AJ49">
        <v>0.15149521733952034</v>
      </c>
      <c r="AK49">
        <v>0.20375029920594984</v>
      </c>
    </row>
    <row r="50" spans="1:37">
      <c r="A50">
        <v>3</v>
      </c>
      <c r="B50">
        <v>0.17318540840185018</v>
      </c>
      <c r="C50">
        <v>0.17304603835889418</v>
      </c>
      <c r="D50">
        <v>0.23557810846465588</v>
      </c>
      <c r="E50">
        <v>0.1688697248994537</v>
      </c>
      <c r="F50">
        <v>0.16985777903975627</v>
      </c>
      <c r="G50">
        <v>0.22301994720587226</v>
      </c>
      <c r="H50">
        <v>8.9832580995371697E-2</v>
      </c>
      <c r="I50">
        <v>0.13962860724373335</v>
      </c>
      <c r="J50">
        <v>0.18641842796601435</v>
      </c>
      <c r="K50">
        <v>9.8287635393229017E-2</v>
      </c>
      <c r="L50">
        <v>0.14078163434559327</v>
      </c>
      <c r="M50">
        <v>0.20384780355792867</v>
      </c>
      <c r="N50">
        <v>5.9409800393206515E-2</v>
      </c>
      <c r="O50">
        <v>0.10086899800744743</v>
      </c>
      <c r="P50">
        <v>0.12499356622079</v>
      </c>
      <c r="Q50">
        <v>4.0784532741528948E-2</v>
      </c>
      <c r="R50">
        <v>6.5990875562161697E-2</v>
      </c>
      <c r="S50">
        <v>8.0089311135420255E-2</v>
      </c>
      <c r="T50">
        <v>3.9220730028521597E-2</v>
      </c>
      <c r="U50">
        <v>5.6993262332144676E-2</v>
      </c>
      <c r="V50">
        <v>6.4278272525362723E-2</v>
      </c>
      <c r="W50">
        <v>4.1247502853881277E-2</v>
      </c>
      <c r="X50">
        <v>5.2816878629597566E-2</v>
      </c>
      <c r="Y50">
        <v>6.2924105345755127E-2</v>
      </c>
      <c r="Z50">
        <v>4.3691808218940836E-2</v>
      </c>
      <c r="AA50">
        <v>7.0804267023282075E-2</v>
      </c>
      <c r="AB50">
        <v>9.6089146995189195E-2</v>
      </c>
      <c r="AC50">
        <v>7.996809740058923E-2</v>
      </c>
      <c r="AD50">
        <v>0.10547426929634945</v>
      </c>
      <c r="AE50">
        <v>0.13167179502107465</v>
      </c>
      <c r="AF50">
        <v>0.12258357199288958</v>
      </c>
      <c r="AG50">
        <v>0.15580253540708694</v>
      </c>
      <c r="AH50">
        <v>0.22767561881028045</v>
      </c>
      <c r="AI50">
        <v>0.17134162427683378</v>
      </c>
      <c r="AJ50">
        <v>0.15200738702228275</v>
      </c>
      <c r="AK50">
        <v>0.22372123617762754</v>
      </c>
    </row>
    <row r="51" spans="1:37">
      <c r="A51">
        <v>4</v>
      </c>
      <c r="B51">
        <v>0.17226181809973648</v>
      </c>
      <c r="C51">
        <v>0.17215442754576998</v>
      </c>
      <c r="D51">
        <v>0.22502260139277114</v>
      </c>
      <c r="E51">
        <v>0.1683801564032788</v>
      </c>
      <c r="F51">
        <v>0.17261443894918199</v>
      </c>
      <c r="G51">
        <v>0.23318961708869873</v>
      </c>
      <c r="H51">
        <v>9.112165019141763E-2</v>
      </c>
      <c r="I51">
        <v>0.14359416316279822</v>
      </c>
      <c r="J51">
        <v>0.18693211275063928</v>
      </c>
      <c r="K51">
        <v>9.951729370519595E-2</v>
      </c>
      <c r="L51">
        <v>0.1453477467740453</v>
      </c>
      <c r="M51">
        <v>0.20512803740151772</v>
      </c>
      <c r="N51">
        <v>7.064604414580361E-2</v>
      </c>
      <c r="O51">
        <v>0.10680787496480651</v>
      </c>
      <c r="P51">
        <v>0.12554673578486958</v>
      </c>
      <c r="Q51">
        <v>4.1613450812383809E-2</v>
      </c>
      <c r="R51">
        <v>6.7109754713609804E-2</v>
      </c>
      <c r="S51">
        <v>8.0490911543014687E-2</v>
      </c>
      <c r="T51">
        <v>4.0017864865858038E-2</v>
      </c>
      <c r="U51">
        <v>5.9769548373906571E-2</v>
      </c>
      <c r="V51">
        <v>6.9474486939965538E-2</v>
      </c>
      <c r="W51">
        <v>4.2085830479452059E-2</v>
      </c>
      <c r="X51">
        <v>5.5384752689963582E-2</v>
      </c>
      <c r="Y51">
        <v>6.7954589059669251E-2</v>
      </c>
      <c r="Z51">
        <v>4.4579814699498774E-2</v>
      </c>
      <c r="AA51">
        <v>7.3536476755848609E-2</v>
      </c>
      <c r="AB51">
        <v>0.10242271526531223</v>
      </c>
      <c r="AC51">
        <v>8.1115614369191208E-2</v>
      </c>
      <c r="AD51">
        <v>0.10895891232451251</v>
      </c>
      <c r="AE51">
        <v>0.13997000392317455</v>
      </c>
      <c r="AF51">
        <v>0.12141856359865691</v>
      </c>
      <c r="AG51">
        <v>0.15459852561198975</v>
      </c>
      <c r="AH51">
        <v>0.22654513941285784</v>
      </c>
      <c r="AI51">
        <v>0.17110382010114106</v>
      </c>
      <c r="AJ51">
        <v>0.16331192895249466</v>
      </c>
      <c r="AK51">
        <v>0.22275623809066086</v>
      </c>
    </row>
    <row r="52" spans="1:37">
      <c r="A52">
        <v>5</v>
      </c>
      <c r="B52">
        <v>0.1751548565613473</v>
      </c>
      <c r="C52">
        <v>0.17475129587683214</v>
      </c>
      <c r="D52">
        <v>0.22670700884652828</v>
      </c>
      <c r="E52">
        <v>0.171247365105405</v>
      </c>
      <c r="F52">
        <v>0.17528677388918712</v>
      </c>
      <c r="G52">
        <v>0.23457449501592856</v>
      </c>
      <c r="H52">
        <v>0.10556653905491115</v>
      </c>
      <c r="I52">
        <v>0.16145945368933876</v>
      </c>
      <c r="J52">
        <v>0.19231866847830389</v>
      </c>
      <c r="K52">
        <v>0.11283096122651874</v>
      </c>
      <c r="L52">
        <v>0.16721695249131707</v>
      </c>
      <c r="M52">
        <v>0.21230201931190695</v>
      </c>
      <c r="N52">
        <v>8.1383470264532826E-2</v>
      </c>
      <c r="O52">
        <v>0.12486378277842027</v>
      </c>
      <c r="P52">
        <v>0.13507414693505593</v>
      </c>
      <c r="Q52">
        <v>5.0564737178592167E-2</v>
      </c>
      <c r="R52">
        <v>7.9138381896773372E-2</v>
      </c>
      <c r="S52">
        <v>8.8074366005824203E-2</v>
      </c>
      <c r="T52">
        <v>5.6765469927946927E-2</v>
      </c>
      <c r="U52">
        <v>7.3838342182225805E-2</v>
      </c>
      <c r="V52">
        <v>7.1121032658379768E-2</v>
      </c>
      <c r="W52">
        <v>5.1091163670091332E-2</v>
      </c>
      <c r="X52">
        <v>7.11598169561279E-2</v>
      </c>
      <c r="Y52">
        <v>7.4386991158701565E-2</v>
      </c>
      <c r="Z52">
        <v>5.411879920740699E-2</v>
      </c>
      <c r="AA52">
        <v>8.384287757171878E-2</v>
      </c>
      <c r="AB52">
        <v>0.11034351443939935</v>
      </c>
      <c r="AC52">
        <v>9.3444300665722596E-2</v>
      </c>
      <c r="AD52">
        <v>0.12234218994043383</v>
      </c>
      <c r="AE52">
        <v>0.14314360737556819</v>
      </c>
      <c r="AF52">
        <v>0.12329183537428401</v>
      </c>
      <c r="AG52">
        <v>0.15704671767600495</v>
      </c>
      <c r="AH52">
        <v>0.22781272500722177</v>
      </c>
      <c r="AI52">
        <v>0.1738552887277105</v>
      </c>
      <c r="AJ52">
        <v>0.16591957726545026</v>
      </c>
      <c r="AK52">
        <v>0.22467586807420695</v>
      </c>
    </row>
    <row r="53" spans="1:37">
      <c r="A53">
        <v>6</v>
      </c>
      <c r="B53">
        <v>0.20606221349419984</v>
      </c>
      <c r="C53">
        <v>0.20333758265370466</v>
      </c>
      <c r="D53">
        <v>0.2504251264788343</v>
      </c>
      <c r="E53">
        <v>0.20087826740785489</v>
      </c>
      <c r="F53">
        <v>0.20460947880116254</v>
      </c>
      <c r="G53">
        <v>0.24597913847687247</v>
      </c>
      <c r="H53">
        <v>0.11924004342608996</v>
      </c>
      <c r="I53">
        <v>0.18996096463531056</v>
      </c>
      <c r="J53">
        <v>0.20505694132419688</v>
      </c>
      <c r="K53">
        <v>0.12568895749393894</v>
      </c>
      <c r="L53">
        <v>0.18697302537897217</v>
      </c>
      <c r="M53">
        <v>0.22502399270360154</v>
      </c>
      <c r="N53">
        <v>9.047470959156316E-2</v>
      </c>
      <c r="O53">
        <v>0.14395416586196708</v>
      </c>
      <c r="P53">
        <v>0.14017728515647224</v>
      </c>
      <c r="Q53">
        <v>5.8891395565876213E-2</v>
      </c>
      <c r="R53">
        <v>8.8062092382464624E-2</v>
      </c>
      <c r="S53">
        <v>9.0710243307908625E-2</v>
      </c>
      <c r="T53">
        <v>6.4631523008081601E-2</v>
      </c>
      <c r="U53">
        <v>8.6200278804877864E-2</v>
      </c>
      <c r="V53">
        <v>7.3094703884226966E-2</v>
      </c>
      <c r="W53">
        <v>5.8700027349695594E-2</v>
      </c>
      <c r="X53">
        <v>8.060497264520998E-2</v>
      </c>
      <c r="Y53">
        <v>7.636369608171821E-2</v>
      </c>
      <c r="Z53">
        <v>6.2180921873536223E-2</v>
      </c>
      <c r="AA53">
        <v>9.5896628354858557E-2</v>
      </c>
      <c r="AB53">
        <v>0.11324362740355948</v>
      </c>
      <c r="AC53">
        <v>0.10520634959389293</v>
      </c>
      <c r="AD53">
        <v>0.13706447556265636</v>
      </c>
      <c r="AE53">
        <v>0.15724321896143706</v>
      </c>
      <c r="AF53">
        <v>0.14471718842583448</v>
      </c>
      <c r="AG53">
        <v>0.18342955320058174</v>
      </c>
      <c r="AH53">
        <v>0.24861061408917079</v>
      </c>
      <c r="AI53">
        <v>0.20579350423031334</v>
      </c>
      <c r="AJ53">
        <v>0.19211490058833777</v>
      </c>
      <c r="AK53">
        <v>0.23835170033793784</v>
      </c>
    </row>
    <row r="54" spans="1:37">
      <c r="A54">
        <v>7</v>
      </c>
      <c r="B54">
        <v>0.23440195176638998</v>
      </c>
      <c r="C54">
        <v>0.23209693869228748</v>
      </c>
      <c r="D54">
        <v>0.26955687713569393</v>
      </c>
      <c r="E54">
        <v>0.22944135616015723</v>
      </c>
      <c r="F54">
        <v>0.23410267346949401</v>
      </c>
      <c r="G54">
        <v>0.26519171376409822</v>
      </c>
      <c r="H54">
        <v>0.27178904062624992</v>
      </c>
      <c r="I54">
        <v>0.36880292547360133</v>
      </c>
      <c r="J54">
        <v>0.28576173587406473</v>
      </c>
      <c r="K54">
        <v>0.26994379327786788</v>
      </c>
      <c r="L54">
        <v>0.39902242261378312</v>
      </c>
      <c r="M54">
        <v>0.32569429324083249</v>
      </c>
      <c r="N54">
        <v>0.19104449577334015</v>
      </c>
      <c r="O54">
        <v>0.30491599711781819</v>
      </c>
      <c r="P54">
        <v>0.21433559784301798</v>
      </c>
      <c r="Q54">
        <v>0.18653228591794593</v>
      </c>
      <c r="R54">
        <v>0.22992709566322064</v>
      </c>
      <c r="S54">
        <v>0.13783835084091331</v>
      </c>
      <c r="T54">
        <v>0.16302184771332545</v>
      </c>
      <c r="U54">
        <v>0.22535037903320096</v>
      </c>
      <c r="V54">
        <v>0.11491889681016935</v>
      </c>
      <c r="W54">
        <v>0.16189013151636225</v>
      </c>
      <c r="X54">
        <v>0.20318603858095449</v>
      </c>
      <c r="Y54">
        <v>0.12956729989317381</v>
      </c>
      <c r="Z54">
        <v>0.16972968547408762</v>
      </c>
      <c r="AA54">
        <v>0.22638710565574441</v>
      </c>
      <c r="AB54">
        <v>0.17477454513627103</v>
      </c>
      <c r="AC54">
        <v>0.23929798004459854</v>
      </c>
      <c r="AD54">
        <v>0.30494546854091981</v>
      </c>
      <c r="AE54">
        <v>0.23871756517067791</v>
      </c>
      <c r="AF54">
        <v>0.18604952597274341</v>
      </c>
      <c r="AG54">
        <v>0.21777789163213196</v>
      </c>
      <c r="AH54">
        <v>0.26668017608229821</v>
      </c>
      <c r="AI54">
        <v>0.23434301022929524</v>
      </c>
      <c r="AJ54">
        <v>0.22362621919652984</v>
      </c>
      <c r="AK54">
        <v>0.25643693304006443</v>
      </c>
    </row>
    <row r="55" spans="1:37">
      <c r="A55">
        <v>8</v>
      </c>
      <c r="B55">
        <v>0.48235867281390316</v>
      </c>
      <c r="C55">
        <v>0.48257654236920744</v>
      </c>
      <c r="D55">
        <v>0.37816726640496784</v>
      </c>
      <c r="E55">
        <v>0.47122353328049682</v>
      </c>
      <c r="F55">
        <v>0.48897014068164601</v>
      </c>
      <c r="G55">
        <v>0.38733000499350245</v>
      </c>
      <c r="H55">
        <v>0.43972801554196905</v>
      </c>
      <c r="I55">
        <v>0.59868205210141012</v>
      </c>
      <c r="J55">
        <v>0.52198142807541026</v>
      </c>
      <c r="K55">
        <v>0.39668471909720404</v>
      </c>
      <c r="L55">
        <v>0.61578956300157439</v>
      </c>
      <c r="M55">
        <v>0.60313965669174474</v>
      </c>
      <c r="N55">
        <v>0.32993020983122606</v>
      </c>
      <c r="O55">
        <v>0.47206567744847805</v>
      </c>
      <c r="P55">
        <v>0.44021461462068878</v>
      </c>
      <c r="Q55">
        <v>0.33935817638024413</v>
      </c>
      <c r="R55">
        <v>0.38183969323882921</v>
      </c>
      <c r="S55">
        <v>0.2970799054940334</v>
      </c>
      <c r="T55">
        <v>0.2759330293667866</v>
      </c>
      <c r="U55">
        <v>0.38036155013271561</v>
      </c>
      <c r="V55">
        <v>0.27091241141050726</v>
      </c>
      <c r="W55">
        <v>0.27496997479071539</v>
      </c>
      <c r="X55">
        <v>0.33605787631666251</v>
      </c>
      <c r="Y55">
        <v>0.28653569544564778</v>
      </c>
      <c r="Z55">
        <v>0.28884063983700992</v>
      </c>
      <c r="AA55">
        <v>0.36501268475778148</v>
      </c>
      <c r="AB55">
        <v>0.34382461738317277</v>
      </c>
      <c r="AC55">
        <v>0.38371319400361348</v>
      </c>
      <c r="AD55">
        <v>0.48695997744451747</v>
      </c>
      <c r="AE55">
        <v>0.47523140445018985</v>
      </c>
      <c r="AF55">
        <v>0.38610692771084332</v>
      </c>
      <c r="AG55">
        <v>0.46293041312440536</v>
      </c>
      <c r="AH55">
        <v>0.38577889685561167</v>
      </c>
      <c r="AI55">
        <v>0.47952283105871152</v>
      </c>
      <c r="AJ55">
        <v>0.4779418666376401</v>
      </c>
      <c r="AK55">
        <v>0.37475851488302242</v>
      </c>
    </row>
    <row r="56" spans="1:37">
      <c r="A56">
        <v>9</v>
      </c>
      <c r="B56">
        <v>0.74500442984757942</v>
      </c>
      <c r="C56">
        <v>0.7479796375443073</v>
      </c>
      <c r="D56">
        <v>0.69202710980930104</v>
      </c>
      <c r="E56">
        <v>0.72845390574051383</v>
      </c>
      <c r="F56">
        <v>0.75881924191545802</v>
      </c>
      <c r="G56">
        <v>0.72686434847698178</v>
      </c>
      <c r="H56">
        <v>0.52300097137306445</v>
      </c>
      <c r="I56">
        <v>0.74875667141380609</v>
      </c>
      <c r="J56">
        <v>0.68563918083131314</v>
      </c>
      <c r="K56">
        <v>0.47578074581828955</v>
      </c>
      <c r="L56">
        <v>0.72976583852341659</v>
      </c>
      <c r="M56">
        <v>0.72366479553170338</v>
      </c>
      <c r="N56">
        <v>0.43165622516433078</v>
      </c>
      <c r="O56">
        <v>0.57958440271123657</v>
      </c>
      <c r="P56">
        <v>0.54028087577415285</v>
      </c>
      <c r="Q56">
        <v>0.52074352775185373</v>
      </c>
      <c r="R56">
        <v>0.51460474092577779</v>
      </c>
      <c r="S56">
        <v>0.40864389932017642</v>
      </c>
      <c r="T56">
        <v>0.42196629419928938</v>
      </c>
      <c r="U56">
        <v>0.48820134445285412</v>
      </c>
      <c r="V56">
        <v>0.36312569052247279</v>
      </c>
      <c r="W56">
        <v>0.3713189390696347</v>
      </c>
      <c r="X56">
        <v>0.41728177922382603</v>
      </c>
      <c r="Y56">
        <v>0.36979202340482714</v>
      </c>
      <c r="Z56">
        <v>0.40839559744021114</v>
      </c>
      <c r="AA56">
        <v>0.4446877133441407</v>
      </c>
      <c r="AB56">
        <v>0.44166734486110332</v>
      </c>
      <c r="AC56">
        <v>0.44448174552793923</v>
      </c>
      <c r="AD56">
        <v>0.57520490134214086</v>
      </c>
      <c r="AE56">
        <v>0.54801257797557579</v>
      </c>
      <c r="AF56">
        <v>0.57754943956152471</v>
      </c>
      <c r="AG56">
        <v>0.72483281846583081</v>
      </c>
      <c r="AH56">
        <v>0.68616908901986318</v>
      </c>
      <c r="AI56">
        <v>0.73581813925663897</v>
      </c>
      <c r="AJ56">
        <v>0.74922747301315329</v>
      </c>
      <c r="AK56">
        <v>0.69269428596738247</v>
      </c>
    </row>
    <row r="57" spans="1:37">
      <c r="A57">
        <v>10</v>
      </c>
      <c r="B57">
        <v>0.87588526412613499</v>
      </c>
      <c r="C57">
        <v>0.87988799709376342</v>
      </c>
      <c r="D57">
        <v>0.84764839604248976</v>
      </c>
      <c r="E57">
        <v>0.83888947390784641</v>
      </c>
      <c r="F57">
        <v>0.89365609456416706</v>
      </c>
      <c r="G57">
        <v>0.87131754009941331</v>
      </c>
      <c r="H57">
        <v>0.61982972401577052</v>
      </c>
      <c r="I57">
        <v>0.85627880071444551</v>
      </c>
      <c r="J57">
        <v>0.79090571823121203</v>
      </c>
      <c r="K57">
        <v>0.56542806934924039</v>
      </c>
      <c r="L57">
        <v>0.82798243640160041</v>
      </c>
      <c r="M57">
        <v>0.85118356217123892</v>
      </c>
      <c r="N57">
        <v>0.64746085876372972</v>
      </c>
      <c r="O57">
        <v>0.72303306210109197</v>
      </c>
      <c r="P57">
        <v>0.68324568042836231</v>
      </c>
      <c r="Q57">
        <v>0.70770864411637191</v>
      </c>
      <c r="R57">
        <v>0.66752232787460442</v>
      </c>
      <c r="S57">
        <v>0.54123297319167418</v>
      </c>
      <c r="T57">
        <v>0.61643115383854363</v>
      </c>
      <c r="U57">
        <v>0.62732679894611443</v>
      </c>
      <c r="V57">
        <v>0.51137107580619234</v>
      </c>
      <c r="W57">
        <v>0.60337293093607303</v>
      </c>
      <c r="X57">
        <v>0.56119560744348129</v>
      </c>
      <c r="Y57">
        <v>0.52448130021120898</v>
      </c>
      <c r="Z57">
        <v>0.61348258350055629</v>
      </c>
      <c r="AA57">
        <v>0.56657798105855228</v>
      </c>
      <c r="AB57">
        <v>0.5764151102744155</v>
      </c>
      <c r="AC57">
        <v>0.56781438709572407</v>
      </c>
      <c r="AD57">
        <v>0.67065791299133148</v>
      </c>
      <c r="AE57">
        <v>0.64947989819593488</v>
      </c>
      <c r="AF57">
        <v>0.66502228174995048</v>
      </c>
      <c r="AG57">
        <v>0.85387146205680764</v>
      </c>
      <c r="AH57">
        <v>0.84544509931576239</v>
      </c>
      <c r="AI57">
        <v>0.86508514504196854</v>
      </c>
      <c r="AJ57">
        <v>0.8840921621474529</v>
      </c>
      <c r="AK57">
        <v>0.83800283091235694</v>
      </c>
    </row>
    <row r="58" spans="1:37">
      <c r="A58">
        <v>11</v>
      </c>
      <c r="B58">
        <v>0.99604981744513466</v>
      </c>
      <c r="C58">
        <v>1</v>
      </c>
      <c r="D58">
        <v>1</v>
      </c>
      <c r="E58">
        <v>0.95690504033859669</v>
      </c>
      <c r="F58">
        <v>1</v>
      </c>
      <c r="G58">
        <v>0.99609156673870658</v>
      </c>
      <c r="H58">
        <v>0.72601451345637391</v>
      </c>
      <c r="I58">
        <v>0.89464278756447735</v>
      </c>
      <c r="J58">
        <v>0.82414381905612011</v>
      </c>
      <c r="K58">
        <v>0.67456678527200742</v>
      </c>
      <c r="L58">
        <v>0.84632865210203612</v>
      </c>
      <c r="M58">
        <v>0.86275425958096152</v>
      </c>
      <c r="N58">
        <v>0.80001222679102568</v>
      </c>
      <c r="O58">
        <v>0.81403741252042783</v>
      </c>
      <c r="P58">
        <v>0.76699696108904514</v>
      </c>
      <c r="Q58">
        <v>0.79584144737325568</v>
      </c>
      <c r="R58">
        <v>0.76916909020597968</v>
      </c>
      <c r="S58">
        <v>0.64875299077417969</v>
      </c>
      <c r="T58">
        <v>0.74176647341329194</v>
      </c>
      <c r="U58">
        <v>0.7325250185718214</v>
      </c>
      <c r="V58">
        <v>0.62863150256430289</v>
      </c>
      <c r="W58">
        <v>0.72155631659056307</v>
      </c>
      <c r="X58">
        <v>0.67872185619931646</v>
      </c>
      <c r="Y58">
        <v>0.66619522154115685</v>
      </c>
      <c r="Z58">
        <v>0.74447692245924268</v>
      </c>
      <c r="AA58">
        <v>0.68600757433155701</v>
      </c>
      <c r="AB58">
        <v>0.66198379806287222</v>
      </c>
      <c r="AC58">
        <v>0.70912581180721723</v>
      </c>
      <c r="AD58">
        <v>0.7466385618194753</v>
      </c>
      <c r="AE58">
        <v>0.75178610296447757</v>
      </c>
      <c r="AF58">
        <v>0.76847502715781146</v>
      </c>
      <c r="AG58">
        <v>0.96807452750766521</v>
      </c>
      <c r="AH58">
        <v>1</v>
      </c>
      <c r="AI58">
        <v>0.96230060677221696</v>
      </c>
      <c r="AJ58">
        <v>1</v>
      </c>
      <c r="AK58">
        <v>1</v>
      </c>
    </row>
    <row r="59" spans="1:37">
      <c r="A59">
        <v>12</v>
      </c>
      <c r="B59">
        <v>1</v>
      </c>
      <c r="C59">
        <v>0.99418365634526862</v>
      </c>
      <c r="D59">
        <v>0.96744636882253343</v>
      </c>
      <c r="E59">
        <v>0.94045738629540743</v>
      </c>
      <c r="F59">
        <v>0.98726263670993963</v>
      </c>
      <c r="G59">
        <v>0.98320674192328261</v>
      </c>
      <c r="H59">
        <v>0.76831266784755159</v>
      </c>
      <c r="I59">
        <v>0.86620052940171477</v>
      </c>
      <c r="J59">
        <v>0.84863421679717521</v>
      </c>
      <c r="K59">
        <v>0.72637922313501813</v>
      </c>
      <c r="L59">
        <v>0.83064611218161144</v>
      </c>
      <c r="M59">
        <v>0.86566235280815085</v>
      </c>
      <c r="N59">
        <v>0.84524072159331054</v>
      </c>
      <c r="O59">
        <v>0.82554868878562915</v>
      </c>
      <c r="P59">
        <v>0.81123806500094564</v>
      </c>
      <c r="Q59">
        <v>0.81857496638031768</v>
      </c>
      <c r="R59">
        <v>0.80940694400315516</v>
      </c>
      <c r="S59">
        <v>0.72387174761112694</v>
      </c>
      <c r="T59">
        <v>0.7791569027071491</v>
      </c>
      <c r="U59">
        <v>0.78371505049224943</v>
      </c>
      <c r="V59">
        <v>0.73005972665073449</v>
      </c>
      <c r="W59">
        <v>0.77968185169330284</v>
      </c>
      <c r="X59">
        <v>0.73979316269535156</v>
      </c>
      <c r="Y59">
        <v>0.78066986864825827</v>
      </c>
      <c r="Z59">
        <v>0.79393053868456964</v>
      </c>
      <c r="AA59">
        <v>0.75714939919480595</v>
      </c>
      <c r="AB59">
        <v>0.73286305027800858</v>
      </c>
      <c r="AC59">
        <v>0.77561160212901026</v>
      </c>
      <c r="AD59">
        <v>0.77720535782214284</v>
      </c>
      <c r="AE59">
        <v>0.82854271596149842</v>
      </c>
      <c r="AF59">
        <v>0.80114772615050367</v>
      </c>
      <c r="AG59">
        <v>0.97012245035788425</v>
      </c>
      <c r="AH59">
        <v>0.9800851093184787</v>
      </c>
      <c r="AI59">
        <v>0.96761218597772813</v>
      </c>
      <c r="AJ59">
        <v>0.98855269208532148</v>
      </c>
      <c r="AK59">
        <v>0.98592177107305146</v>
      </c>
    </row>
    <row r="60" spans="1:37">
      <c r="A60">
        <v>13</v>
      </c>
      <c r="B60">
        <v>0.94942637706185429</v>
      </c>
      <c r="C60">
        <v>0.93086518872152335</v>
      </c>
      <c r="D60">
        <v>0.90376254938626743</v>
      </c>
      <c r="E60">
        <v>0.87349919544498067</v>
      </c>
      <c r="F60">
        <v>0.92823699793296466</v>
      </c>
      <c r="G60">
        <v>0.95067451993380392</v>
      </c>
      <c r="H60">
        <v>0.83393520370264562</v>
      </c>
      <c r="I60">
        <v>0.88450894774665356</v>
      </c>
      <c r="J60">
        <v>0.91409890334640254</v>
      </c>
      <c r="K60">
        <v>0.83799905813405895</v>
      </c>
      <c r="L60">
        <v>0.88107787405790028</v>
      </c>
      <c r="M60">
        <v>0.90538511209521932</v>
      </c>
      <c r="N60">
        <v>0.9169552809548237</v>
      </c>
      <c r="O60">
        <v>0.89955022139903718</v>
      </c>
      <c r="P60">
        <v>0.9010054032909528</v>
      </c>
      <c r="Q60">
        <v>0.88373174800302756</v>
      </c>
      <c r="R60">
        <v>0.89860306477122698</v>
      </c>
      <c r="S60">
        <v>0.82381880029370769</v>
      </c>
      <c r="T60">
        <v>0.88567333866641051</v>
      </c>
      <c r="U60">
        <v>0.90010271390152474</v>
      </c>
      <c r="V60">
        <v>0.86169099951330108</v>
      </c>
      <c r="W60">
        <v>0.88128299800228316</v>
      </c>
      <c r="X60">
        <v>0.86054437081738533</v>
      </c>
      <c r="Y60">
        <v>0.90181324123931172</v>
      </c>
      <c r="Z60">
        <v>0.88047338302915712</v>
      </c>
      <c r="AA60">
        <v>0.87125659171936753</v>
      </c>
      <c r="AB60">
        <v>0.83775541698209122</v>
      </c>
      <c r="AC60">
        <v>0.85610869671370682</v>
      </c>
      <c r="AD60">
        <v>0.86687915363237245</v>
      </c>
      <c r="AE60">
        <v>0.91573510566438909</v>
      </c>
      <c r="AF60">
        <v>0.82565765109618783</v>
      </c>
      <c r="AG60">
        <v>0.93496367593272911</v>
      </c>
      <c r="AH60">
        <v>0.95084527263869079</v>
      </c>
      <c r="AI60">
        <v>0.9244340074834001</v>
      </c>
      <c r="AJ60">
        <v>0.93046481502076883</v>
      </c>
      <c r="AK60">
        <v>0.9506748389942159</v>
      </c>
    </row>
    <row r="61" spans="1:37">
      <c r="A61">
        <v>14</v>
      </c>
      <c r="B61">
        <v>0.94147522389070415</v>
      </c>
      <c r="C61">
        <v>0.9110255349042824</v>
      </c>
      <c r="D61">
        <v>0.89069652959532708</v>
      </c>
      <c r="E61">
        <v>0.89244641996109308</v>
      </c>
      <c r="F61">
        <v>0.93105774481914994</v>
      </c>
      <c r="G61">
        <v>0.96693268897627238</v>
      </c>
      <c r="H61">
        <v>0.89512827838409226</v>
      </c>
      <c r="I61">
        <v>0.92238092899602964</v>
      </c>
      <c r="J61">
        <v>0.93523370279530127</v>
      </c>
      <c r="K61">
        <v>0.91290029302495956</v>
      </c>
      <c r="L61">
        <v>0.92707047015883104</v>
      </c>
      <c r="M61">
        <v>0.90789418353320228</v>
      </c>
      <c r="N61">
        <v>0.95681373369871947</v>
      </c>
      <c r="O61">
        <v>0.9457872909429218</v>
      </c>
      <c r="P61">
        <v>0.89695496679628151</v>
      </c>
      <c r="Q61">
        <v>0.92239548504199709</v>
      </c>
      <c r="R61">
        <v>0.93709307567732325</v>
      </c>
      <c r="S61">
        <v>0.86505327199436555</v>
      </c>
      <c r="T61">
        <v>0.92122993382650165</v>
      </c>
      <c r="U61">
        <v>0.94653737924815107</v>
      </c>
      <c r="V61">
        <v>0.91322061570983504</v>
      </c>
      <c r="W61">
        <v>0.94145530108447484</v>
      </c>
      <c r="X61">
        <v>0.92279769152742819</v>
      </c>
      <c r="Y61">
        <v>0.92402523613312459</v>
      </c>
      <c r="Z61">
        <v>0.9507967260271708</v>
      </c>
      <c r="AA61">
        <v>0.94582386307766231</v>
      </c>
      <c r="AB61">
        <v>0.8830997529324871</v>
      </c>
      <c r="AC61">
        <v>0.91548150951381102</v>
      </c>
      <c r="AD61">
        <v>0.92715617433955844</v>
      </c>
      <c r="AE61">
        <v>0.94354068821611958</v>
      </c>
      <c r="AF61">
        <v>0.92593941339126984</v>
      </c>
      <c r="AG61">
        <v>0.96386136653947352</v>
      </c>
      <c r="AH61">
        <v>0.95079439675429112</v>
      </c>
      <c r="AI61">
        <v>0.94827387609659308</v>
      </c>
      <c r="AJ61">
        <v>0.92926878838479088</v>
      </c>
      <c r="AK61">
        <v>0.93611505340472845</v>
      </c>
    </row>
    <row r="62" spans="1:37">
      <c r="A62">
        <v>15</v>
      </c>
      <c r="B62">
        <v>0.97265345048446161</v>
      </c>
      <c r="C62">
        <v>0.9300438008995725</v>
      </c>
      <c r="D62">
        <v>0.87421509408703524</v>
      </c>
      <c r="E62">
        <v>0.94634144539094334</v>
      </c>
      <c r="F62">
        <v>0.96722733061183408</v>
      </c>
      <c r="G62">
        <v>0.96021677558723295</v>
      </c>
      <c r="H62">
        <v>0.95790983372378724</v>
      </c>
      <c r="I62">
        <v>0.96305946328045067</v>
      </c>
      <c r="J62">
        <v>0.97311795566139259</v>
      </c>
      <c r="K62">
        <v>0.95917599811626808</v>
      </c>
      <c r="L62">
        <v>0.9535833668147784</v>
      </c>
      <c r="M62">
        <v>0.93215508210784404</v>
      </c>
      <c r="N62">
        <v>0.96210403581563786</v>
      </c>
      <c r="O62">
        <v>0.95516892486704041</v>
      </c>
      <c r="P62">
        <v>0.95669240358948004</v>
      </c>
      <c r="Q62">
        <v>0.96784341678853048</v>
      </c>
      <c r="R62">
        <v>0.95805839840402784</v>
      </c>
      <c r="S62">
        <v>0.92374387484452969</v>
      </c>
      <c r="T62">
        <v>0.95335206505977099</v>
      </c>
      <c r="U62">
        <v>0.96775581677856415</v>
      </c>
      <c r="V62">
        <v>0.95011021064111134</v>
      </c>
      <c r="W62">
        <v>0.96746501022640796</v>
      </c>
      <c r="X62">
        <v>0.956390633187574</v>
      </c>
      <c r="Y62">
        <v>0.94274605369988274</v>
      </c>
      <c r="Z62">
        <v>0.97509881827435452</v>
      </c>
      <c r="AA62">
        <v>0.98428719527784292</v>
      </c>
      <c r="AB62">
        <v>0.94711567744970249</v>
      </c>
      <c r="AC62">
        <v>0.96304140827188844</v>
      </c>
      <c r="AD62">
        <v>0.96091457111018608</v>
      </c>
      <c r="AE62">
        <v>0.96173813173530664</v>
      </c>
      <c r="AF62">
        <v>0.99212114852854028</v>
      </c>
      <c r="AG62">
        <v>1</v>
      </c>
      <c r="AH62">
        <v>0.94293105455360748</v>
      </c>
      <c r="AI62">
        <v>0.9674969995801268</v>
      </c>
      <c r="AJ62">
        <v>0.96083190238697835</v>
      </c>
      <c r="AK62">
        <v>0.91829274498606239</v>
      </c>
    </row>
    <row r="63" spans="1:37">
      <c r="A63">
        <v>16</v>
      </c>
      <c r="B63">
        <v>0.9471616057303982</v>
      </c>
      <c r="C63">
        <v>0.92339003425167843</v>
      </c>
      <c r="D63">
        <v>0.86014673324086599</v>
      </c>
      <c r="E63">
        <v>0.9652092304906954</v>
      </c>
      <c r="F63">
        <v>0.96741407208956931</v>
      </c>
      <c r="G63">
        <v>0.96616728332616897</v>
      </c>
      <c r="H63">
        <v>1</v>
      </c>
      <c r="I63">
        <v>1</v>
      </c>
      <c r="J63">
        <v>1</v>
      </c>
      <c r="K63">
        <v>1</v>
      </c>
      <c r="L63">
        <v>1</v>
      </c>
      <c r="M63">
        <v>1</v>
      </c>
      <c r="N63">
        <v>1</v>
      </c>
      <c r="O63">
        <v>1</v>
      </c>
      <c r="P63">
        <v>1</v>
      </c>
      <c r="Q63">
        <v>1</v>
      </c>
      <c r="R63">
        <v>1</v>
      </c>
      <c r="S63">
        <v>1</v>
      </c>
      <c r="T63">
        <v>1</v>
      </c>
      <c r="U63">
        <v>1</v>
      </c>
      <c r="V63">
        <v>1</v>
      </c>
      <c r="W63">
        <v>1</v>
      </c>
      <c r="X63">
        <v>1</v>
      </c>
      <c r="Y63">
        <v>1</v>
      </c>
      <c r="Z63">
        <v>1</v>
      </c>
      <c r="AA63">
        <v>1</v>
      </c>
      <c r="AB63">
        <v>1</v>
      </c>
      <c r="AC63">
        <v>1</v>
      </c>
      <c r="AD63">
        <v>1</v>
      </c>
      <c r="AE63">
        <v>1</v>
      </c>
      <c r="AF63">
        <v>1</v>
      </c>
      <c r="AG63">
        <v>0.99384749830285868</v>
      </c>
      <c r="AH63">
        <v>0.92791921944321076</v>
      </c>
      <c r="AI63">
        <v>0.97878155085479446</v>
      </c>
      <c r="AJ63">
        <v>0.95045994046947646</v>
      </c>
      <c r="AK63">
        <v>0.91542507977254717</v>
      </c>
    </row>
    <row r="64" spans="1:37">
      <c r="A64">
        <v>17</v>
      </c>
      <c r="B64">
        <v>0.95848734342699038</v>
      </c>
      <c r="C64">
        <v>0.93346841582737761</v>
      </c>
      <c r="D64">
        <v>0.88000122009393023</v>
      </c>
      <c r="E64">
        <v>1</v>
      </c>
      <c r="F64">
        <v>0.97903865241952848</v>
      </c>
      <c r="G64">
        <v>1</v>
      </c>
      <c r="H64">
        <v>0.96469230329695432</v>
      </c>
      <c r="I64">
        <v>0.95567338482561537</v>
      </c>
      <c r="J64">
        <v>0.98085493636808974</v>
      </c>
      <c r="K64">
        <v>0.94423041703730837</v>
      </c>
      <c r="L64">
        <v>0.94058301572794112</v>
      </c>
      <c r="M64">
        <v>0.95536189033535557</v>
      </c>
      <c r="N64">
        <v>0.94072930150469269</v>
      </c>
      <c r="O64">
        <v>0.94601454586632616</v>
      </c>
      <c r="P64">
        <v>0.96340628922912208</v>
      </c>
      <c r="Q64">
        <v>0.94059126549628536</v>
      </c>
      <c r="R64">
        <v>0.94407389688213883</v>
      </c>
      <c r="S64">
        <v>0.97179356540242456</v>
      </c>
      <c r="T64">
        <v>0.95022359349515373</v>
      </c>
      <c r="U64">
        <v>0.93589070176630096</v>
      </c>
      <c r="V64">
        <v>0.94855227016283639</v>
      </c>
      <c r="W64">
        <v>0.94870074082001521</v>
      </c>
      <c r="X64">
        <v>0.93979345314897278</v>
      </c>
      <c r="Y64">
        <v>0.95433230833071969</v>
      </c>
      <c r="Z64">
        <v>0.9574851152637136</v>
      </c>
      <c r="AA64">
        <v>0.93612725776045891</v>
      </c>
      <c r="AB64">
        <v>0.95597622378266678</v>
      </c>
      <c r="AC64">
        <v>0.93855189055455168</v>
      </c>
      <c r="AD64">
        <v>0.89424897851411267</v>
      </c>
      <c r="AE64">
        <v>0.93609194915618654</v>
      </c>
      <c r="AF64">
        <v>0.95514640529330419</v>
      </c>
      <c r="AG64">
        <v>0.98403318828547393</v>
      </c>
      <c r="AH64">
        <v>0.92474680624479932</v>
      </c>
      <c r="AI64">
        <v>1</v>
      </c>
      <c r="AJ64">
        <v>0.96047064923291503</v>
      </c>
      <c r="AK64">
        <v>0.93562218817085774</v>
      </c>
    </row>
    <row r="65" spans="1:37">
      <c r="A65">
        <v>18</v>
      </c>
      <c r="B65">
        <v>0.9055548971917966</v>
      </c>
      <c r="C65">
        <v>0.88263360546124747</v>
      </c>
      <c r="D65">
        <v>0.88262950576875665</v>
      </c>
      <c r="E65">
        <v>0.88968266724306422</v>
      </c>
      <c r="F65">
        <v>0.9010880374145287</v>
      </c>
      <c r="G65">
        <v>0.94861953978372082</v>
      </c>
      <c r="H65">
        <v>0.88406262499285748</v>
      </c>
      <c r="I65">
        <v>0.8698981797406663</v>
      </c>
      <c r="J65">
        <v>0.90741624480567962</v>
      </c>
      <c r="K65">
        <v>0.87614789911569257</v>
      </c>
      <c r="L65">
        <v>0.87732501362582804</v>
      </c>
      <c r="M65">
        <v>0.88069155055007997</v>
      </c>
      <c r="N65">
        <v>0.87728023007631117</v>
      </c>
      <c r="O65">
        <v>0.88122595111614754</v>
      </c>
      <c r="P65">
        <v>0.88803761336318965</v>
      </c>
      <c r="Q65">
        <v>0.88670791660849069</v>
      </c>
      <c r="R65">
        <v>0.88221389284865526</v>
      </c>
      <c r="S65">
        <v>0.90751702056453831</v>
      </c>
      <c r="T65">
        <v>0.89067875183383416</v>
      </c>
      <c r="U65">
        <v>0.86701511441712453</v>
      </c>
      <c r="V65">
        <v>0.87738168575878639</v>
      </c>
      <c r="W65">
        <v>0.8829499916761796</v>
      </c>
      <c r="X65">
        <v>0.86267286776346364</v>
      </c>
      <c r="Y65">
        <v>0.87148534053999505</v>
      </c>
      <c r="Z65">
        <v>0.89438469731811032</v>
      </c>
      <c r="AA65">
        <v>0.83919238970722521</v>
      </c>
      <c r="AB65">
        <v>0.83529702613019208</v>
      </c>
      <c r="AC65">
        <v>0.84939755359148406</v>
      </c>
      <c r="AD65">
        <v>0.7761599291113408</v>
      </c>
      <c r="AE65">
        <v>0.82766413656087745</v>
      </c>
      <c r="AF65">
        <v>0.81638850483902814</v>
      </c>
      <c r="AG65">
        <v>0.90341285542450667</v>
      </c>
      <c r="AH65">
        <v>0.89337104472335171</v>
      </c>
      <c r="AI65">
        <v>0.9257252098436064</v>
      </c>
      <c r="AJ65">
        <v>0.90187954179217844</v>
      </c>
      <c r="AK65">
        <v>0.90899992649428651</v>
      </c>
    </row>
    <row r="66" spans="1:37">
      <c r="A66">
        <v>19</v>
      </c>
      <c r="B66">
        <v>0.89965407687055265</v>
      </c>
      <c r="C66">
        <v>0.85832787999277871</v>
      </c>
      <c r="D66">
        <v>0.87965129037642453</v>
      </c>
      <c r="E66">
        <v>0.82975578845468156</v>
      </c>
      <c r="F66">
        <v>0.86383357256071625</v>
      </c>
      <c r="G66">
        <v>0.91423187919496396</v>
      </c>
      <c r="H66">
        <v>0.78077252728415525</v>
      </c>
      <c r="I66">
        <v>0.81292397729580879</v>
      </c>
      <c r="J66">
        <v>0.82743917036736392</v>
      </c>
      <c r="K66">
        <v>0.78517062599201159</v>
      </c>
      <c r="L66">
        <v>0.80163571644084786</v>
      </c>
      <c r="M66">
        <v>0.75440722836848662</v>
      </c>
      <c r="N66">
        <v>0.76236345642522296</v>
      </c>
      <c r="O66">
        <v>0.77765393806411376</v>
      </c>
      <c r="P66">
        <v>0.73642201690715914</v>
      </c>
      <c r="Q66">
        <v>0.84037301313188495</v>
      </c>
      <c r="R66">
        <v>0.80489017278648411</v>
      </c>
      <c r="S66">
        <v>0.78850793460506785</v>
      </c>
      <c r="T66">
        <v>0.83815124078842862</v>
      </c>
      <c r="U66">
        <v>0.78149483384783613</v>
      </c>
      <c r="V66">
        <v>0.7449857202787159</v>
      </c>
      <c r="W66">
        <v>0.80044086520167423</v>
      </c>
      <c r="X66">
        <v>0.7636118119038191</v>
      </c>
      <c r="Y66">
        <v>0.70433781586723276</v>
      </c>
      <c r="Z66">
        <v>0.82020466660001379</v>
      </c>
      <c r="AA66">
        <v>0.74777012353240313</v>
      </c>
      <c r="AB66">
        <v>0.697707498066506</v>
      </c>
      <c r="AC66">
        <v>0.77395136481273508</v>
      </c>
      <c r="AD66">
        <v>0.6840517523014199</v>
      </c>
      <c r="AE66">
        <v>0.71133175568347595</v>
      </c>
      <c r="AF66">
        <v>0.7303584213904798</v>
      </c>
      <c r="AG66">
        <v>0.86462458532109476</v>
      </c>
      <c r="AH66">
        <v>0.87740550235624326</v>
      </c>
      <c r="AI66">
        <v>0.88093070609261726</v>
      </c>
      <c r="AJ66">
        <v>0.86952503623705701</v>
      </c>
      <c r="AK66">
        <v>0.90592022556830287</v>
      </c>
    </row>
    <row r="67" spans="1:37">
      <c r="A67">
        <v>20</v>
      </c>
      <c r="B67">
        <v>0.87546767339890641</v>
      </c>
      <c r="C67">
        <v>0.85201002253494473</v>
      </c>
      <c r="D67">
        <v>0.84838299426301678</v>
      </c>
      <c r="E67">
        <v>0.79578342967671845</v>
      </c>
      <c r="F67">
        <v>0.84719579613963336</v>
      </c>
      <c r="G67">
        <v>0.8546731936277745</v>
      </c>
      <c r="H67">
        <v>0.57983200959945147</v>
      </c>
      <c r="I67">
        <v>0.63931747249299042</v>
      </c>
      <c r="J67">
        <v>0.71043794798783</v>
      </c>
      <c r="K67">
        <v>0.52200957563706774</v>
      </c>
      <c r="L67">
        <v>0.56772923513098783</v>
      </c>
      <c r="M67">
        <v>0.6604885260209864</v>
      </c>
      <c r="N67">
        <v>0.51699745452386847</v>
      </c>
      <c r="O67">
        <v>0.53493540298192588</v>
      </c>
      <c r="P67">
        <v>0.59439776304946512</v>
      </c>
      <c r="Q67">
        <v>0.67162645777147434</v>
      </c>
      <c r="R67">
        <v>0.56853073935161003</v>
      </c>
      <c r="S67">
        <v>0.63529188457484798</v>
      </c>
      <c r="T67">
        <v>0.64624244205932158</v>
      </c>
      <c r="U67">
        <v>0.53640644177900176</v>
      </c>
      <c r="V67">
        <v>0.57608859516181798</v>
      </c>
      <c r="W67">
        <v>0.62418471152016752</v>
      </c>
      <c r="X67">
        <v>0.54101977474265472</v>
      </c>
      <c r="Y67">
        <v>0.50278801511989002</v>
      </c>
      <c r="Z67">
        <v>0.61921998707352277</v>
      </c>
      <c r="AA67">
        <v>0.49875456187717576</v>
      </c>
      <c r="AB67">
        <v>0.54375940834829195</v>
      </c>
      <c r="AC67">
        <v>0.46636086560216156</v>
      </c>
      <c r="AD67">
        <v>0.45560159141459566</v>
      </c>
      <c r="AE67">
        <v>0.55329662441590677</v>
      </c>
      <c r="AF67">
        <v>0.66729366235433529</v>
      </c>
      <c r="AG67">
        <v>0.83564451203252932</v>
      </c>
      <c r="AH67">
        <v>0.82387458663343938</v>
      </c>
      <c r="AI67">
        <v>0.84387412727725353</v>
      </c>
      <c r="AJ67">
        <v>0.86403998288911554</v>
      </c>
      <c r="AK67">
        <v>0.87663102581935326</v>
      </c>
    </row>
    <row r="68" spans="1:37">
      <c r="A68">
        <v>21</v>
      </c>
      <c r="B68">
        <v>0.67183576269560474</v>
      </c>
      <c r="C68">
        <v>0.66957815611566229</v>
      </c>
      <c r="D68">
        <v>0.79998254587849749</v>
      </c>
      <c r="E68">
        <v>0.63848599556986696</v>
      </c>
      <c r="F68">
        <v>0.65110467243122361</v>
      </c>
      <c r="G68">
        <v>0.82707987320673215</v>
      </c>
      <c r="H68">
        <v>0.30231072510142271</v>
      </c>
      <c r="I68">
        <v>0.41547014086254058</v>
      </c>
      <c r="J68">
        <v>0.46311774955330032</v>
      </c>
      <c r="K68">
        <v>0.21914625957127656</v>
      </c>
      <c r="L68">
        <v>0.34050133789871123</v>
      </c>
      <c r="M68">
        <v>0.41153070178307599</v>
      </c>
      <c r="N68">
        <v>0.23900541257002719</v>
      </c>
      <c r="O68">
        <v>0.27210616450309127</v>
      </c>
      <c r="P68">
        <v>0.31911815777739616</v>
      </c>
      <c r="Q68">
        <v>0.43264599760436806</v>
      </c>
      <c r="R68">
        <v>0.3114098215460796</v>
      </c>
      <c r="S68">
        <v>0.32615397679309088</v>
      </c>
      <c r="T68">
        <v>0.39346236364612869</v>
      </c>
      <c r="U68">
        <v>0.28138805900132968</v>
      </c>
      <c r="V68">
        <v>0.26791789023784413</v>
      </c>
      <c r="W68">
        <v>0.3188097531392694</v>
      </c>
      <c r="X68">
        <v>0.24234697615996284</v>
      </c>
      <c r="Y68">
        <v>0.22774204221056094</v>
      </c>
      <c r="Z68">
        <v>0.31205634117712816</v>
      </c>
      <c r="AA68">
        <v>0.23392814499113623</v>
      </c>
      <c r="AB68">
        <v>0.28021049107931195</v>
      </c>
      <c r="AC68">
        <v>0.2032112163679867</v>
      </c>
      <c r="AD68">
        <v>0.25943172715026697</v>
      </c>
      <c r="AE68">
        <v>0.31973012792989358</v>
      </c>
      <c r="AF68">
        <v>0.49803105866087288</v>
      </c>
      <c r="AG68">
        <v>0.64689938367274247</v>
      </c>
      <c r="AH68">
        <v>0.77352901865592827</v>
      </c>
      <c r="AI68">
        <v>0.64208613713126417</v>
      </c>
      <c r="AJ68">
        <v>0.67041223612284395</v>
      </c>
      <c r="AK68">
        <v>0.80689766308373445</v>
      </c>
    </row>
    <row r="69" spans="1:37">
      <c r="A69">
        <v>22</v>
      </c>
      <c r="B69">
        <v>0.44033813562669649</v>
      </c>
      <c r="C69">
        <v>0.43650528372714859</v>
      </c>
      <c r="D69">
        <v>0.52270688005883559</v>
      </c>
      <c r="E69">
        <v>0.41112484366138119</v>
      </c>
      <c r="F69">
        <v>0.42627253278171501</v>
      </c>
      <c r="G69">
        <v>0.53559036998577403</v>
      </c>
      <c r="H69">
        <v>9.3530655391120501E-2</v>
      </c>
      <c r="I69">
        <v>0.21018529982254142</v>
      </c>
      <c r="J69">
        <v>0.21833585155143898</v>
      </c>
      <c r="K69">
        <v>8.9219995465089907E-2</v>
      </c>
      <c r="L69">
        <v>0.15517751704247804</v>
      </c>
      <c r="M69">
        <v>0.19598417743106591</v>
      </c>
      <c r="N69">
        <v>7.2728142617543318E-2</v>
      </c>
      <c r="O69">
        <v>0.11031462009259281</v>
      </c>
      <c r="P69">
        <v>0.1041324096142062</v>
      </c>
      <c r="Q69">
        <v>6.3700296147147659E-2</v>
      </c>
      <c r="R69">
        <v>8.2411428041205395E-2</v>
      </c>
      <c r="S69">
        <v>7.068167173662207E-2</v>
      </c>
      <c r="T69">
        <v>6.0035984136451392E-2</v>
      </c>
      <c r="U69">
        <v>8.4570579573866822E-2</v>
      </c>
      <c r="V69">
        <v>6.6113366835352572E-2</v>
      </c>
      <c r="W69">
        <v>6.2045162671232883E-2</v>
      </c>
      <c r="X69">
        <v>7.5902924590714529E-2</v>
      </c>
      <c r="Y69">
        <v>7.0296193310926652E-2</v>
      </c>
      <c r="Z69">
        <v>6.5203922658414307E-2</v>
      </c>
      <c r="AA69">
        <v>8.0605384630512533E-2</v>
      </c>
      <c r="AB69">
        <v>8.0443585227543191E-2</v>
      </c>
      <c r="AC69">
        <v>8.3269243289874187E-2</v>
      </c>
      <c r="AD69">
        <v>0.10967102112786363</v>
      </c>
      <c r="AE69">
        <v>0.10505904278509667</v>
      </c>
      <c r="AF69">
        <v>0.30773349545723877</v>
      </c>
      <c r="AG69">
        <v>0.41671838630083718</v>
      </c>
      <c r="AH69">
        <v>0.51083526992243589</v>
      </c>
      <c r="AI69">
        <v>0.4349085382846144</v>
      </c>
      <c r="AJ69">
        <v>0.43920022653254526</v>
      </c>
      <c r="AK69">
        <v>0.51930750078688814</v>
      </c>
    </row>
    <row r="70" spans="1:37">
      <c r="A70">
        <v>23</v>
      </c>
      <c r="B70">
        <v>0.21919374893015889</v>
      </c>
      <c r="C70">
        <v>0.21294900898494878</v>
      </c>
      <c r="D70">
        <v>0.21725721189896605</v>
      </c>
      <c r="E70">
        <v>0.19386727705697282</v>
      </c>
      <c r="F70">
        <v>0.20143272722589553</v>
      </c>
      <c r="G70">
        <v>0.22478306061000147</v>
      </c>
      <c r="H70">
        <v>7.9874292897548702E-2</v>
      </c>
      <c r="I70">
        <v>0.15472746140557278</v>
      </c>
      <c r="J70">
        <v>0.16682943921158896</v>
      </c>
      <c r="K70">
        <v>7.6193030192035993E-2</v>
      </c>
      <c r="L70">
        <v>0.1409771233756173</v>
      </c>
      <c r="M70">
        <v>0.21261974157965899</v>
      </c>
      <c r="N70">
        <v>6.1950846528078654E-2</v>
      </c>
      <c r="O70">
        <v>9.7078378128924128E-2</v>
      </c>
      <c r="P70">
        <v>0.10022121364643852</v>
      </c>
      <c r="Q70">
        <v>5.3395404207788009E-2</v>
      </c>
      <c r="R70">
        <v>6.993278744691174E-2</v>
      </c>
      <c r="S70">
        <v>6.762621191914045E-2</v>
      </c>
      <c r="T70">
        <v>4.9940356223163847E-2</v>
      </c>
      <c r="U70">
        <v>7.1924656867653064E-2</v>
      </c>
      <c r="V70">
        <v>6.3519458928531683E-2</v>
      </c>
      <c r="W70">
        <v>5.2113061263318113E-2</v>
      </c>
      <c r="X70">
        <v>6.4630947648507284E-2</v>
      </c>
      <c r="Y70">
        <v>6.7636553860302442E-2</v>
      </c>
      <c r="Z70">
        <v>5.5253998981311725E-2</v>
      </c>
      <c r="AA70">
        <v>6.8768946364405156E-2</v>
      </c>
      <c r="AB70">
        <v>7.7403738617210172E-2</v>
      </c>
      <c r="AC70">
        <v>7.1103325357683475E-2</v>
      </c>
      <c r="AD70">
        <v>9.8742710864671568E-2</v>
      </c>
      <c r="AE70">
        <v>0.10104920110801563</v>
      </c>
      <c r="AF70">
        <v>0.14409842237803672</v>
      </c>
      <c r="AG70">
        <v>0.19272802536571512</v>
      </c>
      <c r="AH70">
        <v>0.21961222228449964</v>
      </c>
      <c r="AI70">
        <v>0.21642595186694855</v>
      </c>
      <c r="AJ70">
        <v>0.20941955767785211</v>
      </c>
      <c r="AK70">
        <v>0.21338049007578633</v>
      </c>
    </row>
    <row r="71" spans="1:37">
      <c r="A71">
        <v>24</v>
      </c>
      <c r="B71">
        <v>0.1974564586425292</v>
      </c>
      <c r="C71">
        <v>0.19728624080016599</v>
      </c>
      <c r="D71">
        <v>0.22178765790260765</v>
      </c>
      <c r="E71">
        <v>0.17181822044622783</v>
      </c>
      <c r="F71">
        <v>0.18179758143722244</v>
      </c>
      <c r="G71">
        <v>0.23040993379390035</v>
      </c>
      <c r="H71">
        <v>6.912633563796354E-2</v>
      </c>
      <c r="I71">
        <v>0.14336153258591827</v>
      </c>
      <c r="J71">
        <v>0.18569150057789535</v>
      </c>
      <c r="K71">
        <v>6.2024706538991503E-2</v>
      </c>
      <c r="L71">
        <v>0.13024947000874307</v>
      </c>
      <c r="M71">
        <v>0.22442405830390502</v>
      </c>
      <c r="N71">
        <v>5.3602074656077199E-2</v>
      </c>
      <c r="O71">
        <v>8.5915546486041716E-2</v>
      </c>
      <c r="P71">
        <v>0.12164962640737229</v>
      </c>
      <c r="Q71">
        <v>4.2845805071979194E-2</v>
      </c>
      <c r="R71">
        <v>5.8311295931767877E-2</v>
      </c>
      <c r="S71">
        <v>7.3811057997292692E-2</v>
      </c>
      <c r="T71">
        <v>4.0467313231590279E-2</v>
      </c>
      <c r="U71">
        <v>5.9687489278755175E-2</v>
      </c>
      <c r="V71">
        <v>6.8992407244801171E-2</v>
      </c>
      <c r="W71">
        <v>3.9636249048706246E-2</v>
      </c>
      <c r="X71">
        <v>5.4008794671601919E-2</v>
      </c>
      <c r="Y71">
        <v>7.3963211258285824E-2</v>
      </c>
      <c r="Z71">
        <v>4.4808114237940087E-2</v>
      </c>
      <c r="AA71">
        <v>5.9087512186076857E-2</v>
      </c>
      <c r="AB71">
        <v>8.4194384345327417E-2</v>
      </c>
      <c r="AC71">
        <v>5.7881447661832452E-2</v>
      </c>
      <c r="AD71">
        <v>9.067124936786472E-2</v>
      </c>
      <c r="AE71">
        <v>0.11422259947033836</v>
      </c>
      <c r="AF71">
        <v>0.12568048834682993</v>
      </c>
      <c r="AG71">
        <v>0.17056504622163332</v>
      </c>
      <c r="AH71">
        <v>0.2141762633818666</v>
      </c>
      <c r="AI71">
        <v>0.19433059982387627</v>
      </c>
      <c r="AJ71">
        <v>0.19250428626604363</v>
      </c>
      <c r="AK71">
        <v>0.20786850393255565</v>
      </c>
    </row>
    <row r="73" spans="1:37">
      <c r="A73" s="149"/>
      <c r="B73" s="163"/>
    </row>
    <row r="74" spans="1:37">
      <c r="B74" s="163"/>
    </row>
    <row r="81" spans="1:50">
      <c r="A81" t="s">
        <v>107</v>
      </c>
      <c r="D81">
        <v>2015</v>
      </c>
      <c r="F81" t="s">
        <v>0</v>
      </c>
      <c r="G81" s="168">
        <v>873663.10900001111</v>
      </c>
      <c r="H81" t="s">
        <v>102</v>
      </c>
      <c r="K81" t="s">
        <v>1</v>
      </c>
      <c r="L81" t="s">
        <v>103</v>
      </c>
      <c r="AH81" s="97"/>
      <c r="AI81" s="95"/>
      <c r="AJ81" s="95"/>
      <c r="AK81" s="95"/>
    </row>
    <row r="82" spans="1:50">
      <c r="A82" s="165">
        <v>1003</v>
      </c>
      <c r="B82" s="94" t="s">
        <v>104</v>
      </c>
      <c r="F82" t="s">
        <v>3</v>
      </c>
      <c r="G82">
        <v>0</v>
      </c>
      <c r="H82" t="s">
        <v>102</v>
      </c>
      <c r="K82" t="s">
        <v>4</v>
      </c>
      <c r="L82" t="s">
        <v>103</v>
      </c>
      <c r="N82" t="s">
        <v>105</v>
      </c>
    </row>
    <row r="83" spans="1:50">
      <c r="B83">
        <v>1</v>
      </c>
      <c r="C83" t="s">
        <v>5</v>
      </c>
      <c r="D83" t="s">
        <v>6</v>
      </c>
      <c r="E83">
        <v>2</v>
      </c>
      <c r="F83" t="s">
        <v>7</v>
      </c>
      <c r="G83" t="s">
        <v>8</v>
      </c>
      <c r="H83">
        <v>3</v>
      </c>
      <c r="I83" t="s">
        <v>9</v>
      </c>
      <c r="J83" t="s">
        <v>10</v>
      </c>
      <c r="K83">
        <v>4</v>
      </c>
      <c r="L83" t="s">
        <v>11</v>
      </c>
      <c r="M83" t="s">
        <v>12</v>
      </c>
      <c r="N83">
        <v>5</v>
      </c>
      <c r="O83" t="s">
        <v>13</v>
      </c>
      <c r="P83" t="s">
        <v>13</v>
      </c>
      <c r="Q83">
        <v>6</v>
      </c>
      <c r="R83" t="s">
        <v>14</v>
      </c>
      <c r="S83" t="s">
        <v>87</v>
      </c>
      <c r="T83">
        <v>7</v>
      </c>
      <c r="U83" t="s">
        <v>15</v>
      </c>
      <c r="V83" t="s">
        <v>88</v>
      </c>
      <c r="W83">
        <v>8</v>
      </c>
      <c r="X83" t="s">
        <v>89</v>
      </c>
      <c r="Y83" t="s">
        <v>90</v>
      </c>
      <c r="Z83">
        <v>9</v>
      </c>
      <c r="AA83" t="s">
        <v>91</v>
      </c>
      <c r="AB83" t="s">
        <v>92</v>
      </c>
      <c r="AC83">
        <v>10</v>
      </c>
      <c r="AD83" t="s">
        <v>93</v>
      </c>
      <c r="AE83" t="s">
        <v>94</v>
      </c>
      <c r="AF83">
        <v>11</v>
      </c>
      <c r="AG83" t="s">
        <v>95</v>
      </c>
      <c r="AH83" t="s">
        <v>96</v>
      </c>
      <c r="AI83">
        <v>12</v>
      </c>
      <c r="AJ83" t="s">
        <v>97</v>
      </c>
      <c r="AK83" t="s">
        <v>98</v>
      </c>
    </row>
    <row r="84" spans="1:50">
      <c r="B84">
        <v>31</v>
      </c>
      <c r="E84">
        <v>28</v>
      </c>
      <c r="H84">
        <v>31</v>
      </c>
      <c r="K84">
        <v>30</v>
      </c>
      <c r="N84">
        <v>31</v>
      </c>
      <c r="Q84">
        <v>30</v>
      </c>
      <c r="T84">
        <v>31</v>
      </c>
      <c r="W84">
        <v>31</v>
      </c>
      <c r="Z84">
        <v>30</v>
      </c>
      <c r="AC84">
        <v>31</v>
      </c>
      <c r="AF84">
        <v>30</v>
      </c>
      <c r="AI84">
        <v>31</v>
      </c>
    </row>
    <row r="85" spans="1:50">
      <c r="A85" t="s">
        <v>16</v>
      </c>
      <c r="B85" t="s">
        <v>17</v>
      </c>
      <c r="C85" s="135" t="s">
        <v>18</v>
      </c>
      <c r="D85" s="135" t="s">
        <v>19</v>
      </c>
      <c r="E85" s="135" t="s">
        <v>17</v>
      </c>
      <c r="F85" s="135" t="s">
        <v>18</v>
      </c>
      <c r="G85" s="135" t="s">
        <v>19</v>
      </c>
      <c r="H85" t="s">
        <v>17</v>
      </c>
      <c r="I85" t="s">
        <v>18</v>
      </c>
      <c r="J85" t="s">
        <v>19</v>
      </c>
      <c r="K85" t="s">
        <v>17</v>
      </c>
      <c r="L85" t="s">
        <v>18</v>
      </c>
      <c r="M85" t="s">
        <v>19</v>
      </c>
      <c r="N85" t="s">
        <v>17</v>
      </c>
      <c r="O85" t="s">
        <v>18</v>
      </c>
      <c r="P85" t="s">
        <v>19</v>
      </c>
      <c r="Q85" t="s">
        <v>17</v>
      </c>
      <c r="R85" t="s">
        <v>18</v>
      </c>
      <c r="S85" t="s">
        <v>19</v>
      </c>
      <c r="T85" t="s">
        <v>17</v>
      </c>
      <c r="U85" t="s">
        <v>18</v>
      </c>
      <c r="V85" t="s">
        <v>19</v>
      </c>
      <c r="W85" t="s">
        <v>17</v>
      </c>
      <c r="X85" t="s">
        <v>18</v>
      </c>
      <c r="Y85" t="s">
        <v>19</v>
      </c>
      <c r="Z85" t="s">
        <v>17</v>
      </c>
      <c r="AA85" t="s">
        <v>18</v>
      </c>
      <c r="AB85" t="s">
        <v>19</v>
      </c>
      <c r="AC85" t="s">
        <v>17</v>
      </c>
      <c r="AD85" t="s">
        <v>18</v>
      </c>
      <c r="AE85" t="s">
        <v>19</v>
      </c>
      <c r="AF85" t="s">
        <v>17</v>
      </c>
      <c r="AG85" t="s">
        <v>18</v>
      </c>
      <c r="AH85" t="s">
        <v>19</v>
      </c>
      <c r="AI85" t="s">
        <v>17</v>
      </c>
      <c r="AJ85" t="s">
        <v>18</v>
      </c>
      <c r="AK85" t="s">
        <v>19</v>
      </c>
    </row>
    <row r="86" spans="1:50">
      <c r="B86" s="169">
        <v>7.9446160589829784E-2</v>
      </c>
      <c r="C86" s="172">
        <v>1.0732845924946177</v>
      </c>
      <c r="D86" s="173">
        <v>0.70770905947727736</v>
      </c>
      <c r="E86" s="174">
        <v>7.081438806511596E-2</v>
      </c>
      <c r="F86" s="172">
        <v>1.0260933676245489</v>
      </c>
      <c r="G86" s="173">
        <v>0.68086915668009529</v>
      </c>
      <c r="H86" s="169">
        <v>8.1588091820702036E-2</v>
      </c>
      <c r="I86" s="170">
        <v>1.156474715101653</v>
      </c>
      <c r="J86" s="170">
        <v>0.70912857290550058</v>
      </c>
      <c r="K86" s="169">
        <v>7.8238720848700788E-2</v>
      </c>
      <c r="L86" s="170">
        <v>1.1146974839610413</v>
      </c>
      <c r="M86" s="170">
        <v>0.67355000898721107</v>
      </c>
      <c r="N86" s="169">
        <v>8.4656158275946136E-2</v>
      </c>
      <c r="O86" s="170">
        <v>1.3151578317208907</v>
      </c>
      <c r="P86" s="170">
        <v>0.61582400909944834</v>
      </c>
      <c r="Q86" s="169">
        <v>8.6329208375811858E-2</v>
      </c>
      <c r="R86" s="170">
        <v>1.3405269667785638</v>
      </c>
      <c r="S86" s="170">
        <v>0.58562815382601718</v>
      </c>
      <c r="T86" s="169">
        <v>9.3361897244685049E-2</v>
      </c>
      <c r="U86" s="170">
        <v>1.3502875745053922</v>
      </c>
      <c r="V86" s="170">
        <v>0.61592453730075969</v>
      </c>
      <c r="W86" s="169">
        <v>9.1619380540968506E-2</v>
      </c>
      <c r="X86" s="170">
        <v>1.1437213077802859</v>
      </c>
      <c r="Y86" s="170">
        <v>0.68092422997286406</v>
      </c>
      <c r="Z86" s="169">
        <v>9.6140261205805697E-2</v>
      </c>
      <c r="AA86" s="170">
        <v>1.3047434029839173</v>
      </c>
      <c r="AB86" s="170">
        <v>0.63598038127582335</v>
      </c>
      <c r="AC86" s="169">
        <v>8.3486497389692785E-2</v>
      </c>
      <c r="AD86" s="170">
        <v>1.2122387615702392</v>
      </c>
      <c r="AE86" s="170">
        <v>0.71873672209487705</v>
      </c>
      <c r="AF86" s="169">
        <v>7.4534123273596153E-2</v>
      </c>
      <c r="AG86" s="170">
        <v>1.0695574692454661</v>
      </c>
      <c r="AH86" s="170">
        <v>0.70737930130643167</v>
      </c>
      <c r="AI86" s="169">
        <v>7.9785112369145206E-2</v>
      </c>
      <c r="AJ86" s="171">
        <v>1.0442973946630358</v>
      </c>
      <c r="AK86" s="170">
        <v>0.69762600524746166</v>
      </c>
      <c r="AM86" t="str">
        <f>A81</f>
        <v>PreNResSpltPkgAC-65to-PEYes-cDXGF-Asm1985-CZ03</v>
      </c>
      <c r="AN86" s="93">
        <f>1/($T86*(1/$T84)*(1/(5/7+2/7*$V86))*$T96/SUM($T88:$T111))</f>
        <v>6234.3801045580594</v>
      </c>
      <c r="AO86" s="93">
        <f>1/(T86*(1/T84)*(1/(5/7+2/7*V86)))</f>
        <v>295.60441222203968</v>
      </c>
      <c r="AP86" s="93"/>
      <c r="AR86" s="217">
        <f>CHOOSE($AV$3,C86,F86,I86,L86,O86,R86,U86,X86,AA86,AD86,AG86,AJ86)</f>
        <v>1.3502875745053922</v>
      </c>
      <c r="AS86" s="92"/>
      <c r="AT86" s="92"/>
      <c r="AV86" s="151">
        <f>AN86/AR86</f>
        <v>4617.0758157511009</v>
      </c>
      <c r="AW86" s="152">
        <f>AO86/AR86</f>
        <v>218.91959742747321</v>
      </c>
      <c r="AX86" s="93"/>
    </row>
    <row r="87" spans="1:50">
      <c r="A87" t="s">
        <v>20</v>
      </c>
      <c r="B87" t="s">
        <v>21</v>
      </c>
      <c r="C87" s="135" t="s">
        <v>22</v>
      </c>
      <c r="D87" s="135" t="s">
        <v>23</v>
      </c>
      <c r="E87" s="135" t="s">
        <v>21</v>
      </c>
      <c r="F87" s="135" t="s">
        <v>22</v>
      </c>
      <c r="G87" s="135" t="s">
        <v>23</v>
      </c>
      <c r="H87" t="s">
        <v>21</v>
      </c>
      <c r="I87" t="s">
        <v>22</v>
      </c>
      <c r="J87" t="s">
        <v>23</v>
      </c>
      <c r="K87" t="s">
        <v>21</v>
      </c>
      <c r="L87" t="s">
        <v>22</v>
      </c>
      <c r="M87" t="s">
        <v>23</v>
      </c>
      <c r="N87" t="s">
        <v>21</v>
      </c>
      <c r="O87" t="s">
        <v>22</v>
      </c>
      <c r="P87" t="s">
        <v>23</v>
      </c>
      <c r="Q87" t="s">
        <v>21</v>
      </c>
      <c r="R87" t="s">
        <v>22</v>
      </c>
      <c r="S87" t="s">
        <v>23</v>
      </c>
      <c r="T87" t="s">
        <v>21</v>
      </c>
      <c r="U87" t="s">
        <v>22</v>
      </c>
      <c r="V87" t="s">
        <v>23</v>
      </c>
      <c r="W87" t="s">
        <v>21</v>
      </c>
      <c r="X87" t="s">
        <v>22</v>
      </c>
      <c r="Y87" t="s">
        <v>23</v>
      </c>
      <c r="Z87" t="s">
        <v>21</v>
      </c>
      <c r="AA87" t="s">
        <v>22</v>
      </c>
      <c r="AB87" t="s">
        <v>23</v>
      </c>
      <c r="AC87" t="s">
        <v>21</v>
      </c>
      <c r="AD87" t="s">
        <v>22</v>
      </c>
      <c r="AE87" t="s">
        <v>23</v>
      </c>
      <c r="AF87" t="s">
        <v>21</v>
      </c>
      <c r="AG87" t="s">
        <v>22</v>
      </c>
      <c r="AH87" t="s">
        <v>23</v>
      </c>
      <c r="AI87" t="s">
        <v>21</v>
      </c>
      <c r="AJ87" t="s">
        <v>22</v>
      </c>
      <c r="AK87" t="s">
        <v>23</v>
      </c>
    </row>
    <row r="88" spans="1:50">
      <c r="A88">
        <v>1</v>
      </c>
      <c r="B88">
        <v>0.1813784808148641</v>
      </c>
      <c r="C88" s="135">
        <v>0.17103402127405545</v>
      </c>
      <c r="D88" s="135">
        <v>0.20497524717387514</v>
      </c>
      <c r="E88" s="135">
        <v>0.18933279091783542</v>
      </c>
      <c r="F88" s="135">
        <v>0.16983438408238138</v>
      </c>
      <c r="G88" s="135">
        <v>0.22035550331444737</v>
      </c>
      <c r="H88">
        <v>8.6546076645699854E-2</v>
      </c>
      <c r="I88">
        <v>0.13155879482599961</v>
      </c>
      <c r="J88">
        <v>0.17394194045923267</v>
      </c>
      <c r="K88">
        <v>7.6855137775271212E-2</v>
      </c>
      <c r="L88">
        <v>0.13786539667373324</v>
      </c>
      <c r="M88">
        <v>0.19413556374653945</v>
      </c>
      <c r="N88">
        <v>6.1034609517934331E-2</v>
      </c>
      <c r="O88">
        <v>8.8460376089794152E-2</v>
      </c>
      <c r="P88">
        <v>0.12975127717817725</v>
      </c>
      <c r="Q88">
        <v>5.7584902350835375E-2</v>
      </c>
      <c r="R88">
        <v>8.4812613404244008E-2</v>
      </c>
      <c r="S88">
        <v>0.13267062059832169</v>
      </c>
      <c r="T88">
        <v>5.6483975189281929E-2</v>
      </c>
      <c r="U88">
        <v>7.6599331012261976E-2</v>
      </c>
      <c r="V88">
        <v>0.10567368501734703</v>
      </c>
      <c r="W88">
        <v>6.7339125570337222E-2</v>
      </c>
      <c r="X88">
        <v>7.9437733414382872E-2</v>
      </c>
      <c r="Y88">
        <v>9.9703819020581536E-2</v>
      </c>
      <c r="Z88">
        <v>5.2144767158001898E-2</v>
      </c>
      <c r="AA88">
        <v>6.8423338235376205E-2</v>
      </c>
      <c r="AB88">
        <v>9.754816299122511E-2</v>
      </c>
      <c r="AC88">
        <v>6.7986468598323288E-2</v>
      </c>
      <c r="AD88">
        <v>9.6139858490879651E-2</v>
      </c>
      <c r="AE88">
        <v>0.10920729869016474</v>
      </c>
      <c r="AF88">
        <v>0.1902628520118633</v>
      </c>
      <c r="AG88">
        <v>0.15752128272855892</v>
      </c>
      <c r="AH88">
        <v>0.17897238077862049</v>
      </c>
      <c r="AI88">
        <v>0.1817495362694726</v>
      </c>
      <c r="AJ88">
        <v>0.16991211388494343</v>
      </c>
      <c r="AK88">
        <v>0.21234285012837956</v>
      </c>
    </row>
    <row r="89" spans="1:50">
      <c r="A89">
        <v>2</v>
      </c>
      <c r="B89">
        <v>0.17697238605021312</v>
      </c>
      <c r="C89">
        <v>0.17340576470816887</v>
      </c>
      <c r="D89">
        <v>0.21269085775609395</v>
      </c>
      <c r="E89">
        <v>0.18429897232540368</v>
      </c>
      <c r="F89">
        <v>0.16457674566135722</v>
      </c>
      <c r="G89">
        <v>0.20398447821458934</v>
      </c>
      <c r="H89">
        <v>8.3718872362861435E-2</v>
      </c>
      <c r="I89">
        <v>0.14806962293693759</v>
      </c>
      <c r="J89">
        <v>0.18270440883251227</v>
      </c>
      <c r="K89">
        <v>7.4832004086171383E-2</v>
      </c>
      <c r="L89">
        <v>0.13833616991629588</v>
      </c>
      <c r="M89">
        <v>0.19141724765161178</v>
      </c>
      <c r="N89">
        <v>5.9427935217540105E-2</v>
      </c>
      <c r="O89">
        <v>8.9125436445858616E-2</v>
      </c>
      <c r="P89">
        <v>0.14613446550311232</v>
      </c>
      <c r="Q89">
        <v>5.6069038098920852E-2</v>
      </c>
      <c r="R89">
        <v>8.2580007225845659E-2</v>
      </c>
      <c r="S89">
        <v>0.13006282418628987</v>
      </c>
      <c r="T89">
        <v>5.4997091730249421E-2</v>
      </c>
      <c r="U89">
        <v>7.4582931177203965E-2</v>
      </c>
      <c r="V89">
        <v>0.10358900492137799</v>
      </c>
      <c r="W89">
        <v>6.556649126794048E-2</v>
      </c>
      <c r="X89">
        <v>7.7346615509860939E-2</v>
      </c>
      <c r="Y89">
        <v>9.7744023699393209E-2</v>
      </c>
      <c r="Z89">
        <v>5.0772108957113683E-2</v>
      </c>
      <c r="AA89">
        <v>6.6622163132295409E-2</v>
      </c>
      <c r="AB89">
        <v>9.562377932131931E-2</v>
      </c>
      <c r="AC89">
        <v>6.6196793646124422E-2</v>
      </c>
      <c r="AD89">
        <v>9.0818085473707122E-2</v>
      </c>
      <c r="AE89">
        <v>0.11682063658187537</v>
      </c>
      <c r="AF89">
        <v>0.18533948943893075</v>
      </c>
      <c r="AG89">
        <v>0.15232579747522332</v>
      </c>
      <c r="AH89">
        <v>0.20921625355122891</v>
      </c>
      <c r="AI89">
        <v>0.17748704563983875</v>
      </c>
      <c r="AJ89">
        <v>0.1682880662059251</v>
      </c>
      <c r="AK89">
        <v>0.20894760384515595</v>
      </c>
    </row>
    <row r="90" spans="1:50">
      <c r="A90">
        <v>3</v>
      </c>
      <c r="B90">
        <v>0.17469393539665753</v>
      </c>
      <c r="C90">
        <v>0.17080911935628071</v>
      </c>
      <c r="D90">
        <v>0.19966946200856028</v>
      </c>
      <c r="E90">
        <v>0.18220408256374965</v>
      </c>
      <c r="F90">
        <v>0.16577051788322419</v>
      </c>
      <c r="G90">
        <v>0.20133735950149631</v>
      </c>
      <c r="H90">
        <v>0.12067457654615038</v>
      </c>
      <c r="I90">
        <v>0.14635803586459706</v>
      </c>
      <c r="J90">
        <v>0.19254548265191959</v>
      </c>
      <c r="K90">
        <v>9.1160728062101279E-2</v>
      </c>
      <c r="L90">
        <v>0.14673942253142636</v>
      </c>
      <c r="M90">
        <v>0.20361126372893654</v>
      </c>
      <c r="N90">
        <v>5.86261825587635E-2</v>
      </c>
      <c r="O90">
        <v>8.7963188358136837E-2</v>
      </c>
      <c r="P90">
        <v>0.14457613376806791</v>
      </c>
      <c r="Q90">
        <v>5.5312600908123274E-2</v>
      </c>
      <c r="R90">
        <v>8.4075016688500981E-2</v>
      </c>
      <c r="S90">
        <v>0.12842375465458961</v>
      </c>
      <c r="T90">
        <v>5.4255116355229262E-2</v>
      </c>
      <c r="U90">
        <v>7.357671981967015E-2</v>
      </c>
      <c r="V90">
        <v>0.10232865202256633</v>
      </c>
      <c r="W90">
        <v>6.4681922276803652E-2</v>
      </c>
      <c r="X90">
        <v>7.6303118804054174E-2</v>
      </c>
      <c r="Y90">
        <v>9.6512240119774828E-2</v>
      </c>
      <c r="Z90">
        <v>5.008713356298209E-2</v>
      </c>
      <c r="AA90">
        <v>6.5723351887562828E-2</v>
      </c>
      <c r="AB90">
        <v>9.4460338205590647E-2</v>
      </c>
      <c r="AC90">
        <v>9.5978820414766866E-2</v>
      </c>
      <c r="AD90">
        <v>0.10116510328180066</v>
      </c>
      <c r="AE90">
        <v>0.13492821677926706</v>
      </c>
      <c r="AF90">
        <v>0.18309467961046849</v>
      </c>
      <c r="AG90">
        <v>0.15334102770984834</v>
      </c>
      <c r="AH90">
        <v>0.22941416668838671</v>
      </c>
      <c r="AI90">
        <v>0.17600055447032581</v>
      </c>
      <c r="AJ90">
        <v>0.16236621793287248</v>
      </c>
      <c r="AK90">
        <v>0.21887853648239097</v>
      </c>
    </row>
    <row r="91" spans="1:50">
      <c r="A91">
        <v>4</v>
      </c>
      <c r="B91">
        <v>0.1748865317038959</v>
      </c>
      <c r="C91">
        <v>0.16989507353737396</v>
      </c>
      <c r="D91">
        <v>0.19879975684944928</v>
      </c>
      <c r="E91">
        <v>0.18172313237346063</v>
      </c>
      <c r="F91">
        <v>0.1686034217372275</v>
      </c>
      <c r="G91">
        <v>0.21259171547382269</v>
      </c>
      <c r="H91">
        <v>0.12140903024090968</v>
      </c>
      <c r="I91">
        <v>0.15102395234593244</v>
      </c>
      <c r="J91">
        <v>0.20416385370442017</v>
      </c>
      <c r="K91">
        <v>9.2661119121473151E-2</v>
      </c>
      <c r="L91">
        <v>0.14885317448468743</v>
      </c>
      <c r="M91">
        <v>0.20451274610735642</v>
      </c>
      <c r="N91">
        <v>5.9817720106984863E-2</v>
      </c>
      <c r="O91">
        <v>8.9690140663939641E-2</v>
      </c>
      <c r="P91">
        <v>0.14531861163903076</v>
      </c>
      <c r="Q91">
        <v>5.6436792148201895E-2</v>
      </c>
      <c r="R91">
        <v>8.3121645411137562E-2</v>
      </c>
      <c r="S91">
        <v>0.12924533314803538</v>
      </c>
      <c r="T91">
        <v>5.53578149362869E-2</v>
      </c>
      <c r="U91">
        <v>7.5072116936005018E-2</v>
      </c>
      <c r="V91">
        <v>0.10292158912929357</v>
      </c>
      <c r="W91">
        <v>6.5996538643078154E-2</v>
      </c>
      <c r="X91">
        <v>7.7853928137585196E-2</v>
      </c>
      <c r="Y91">
        <v>9.7129667799334157E-2</v>
      </c>
      <c r="Z91">
        <v>5.1105120709991889E-2</v>
      </c>
      <c r="AA91">
        <v>6.7059134607007326E-2</v>
      </c>
      <c r="AB91">
        <v>9.5007682849823305E-2</v>
      </c>
      <c r="AC91">
        <v>8.1968524783056343E-2</v>
      </c>
      <c r="AD91">
        <v>0.10580760947276924</v>
      </c>
      <c r="AE91">
        <v>0.13566882840477493</v>
      </c>
      <c r="AF91">
        <v>0.18223480330329478</v>
      </c>
      <c r="AG91">
        <v>0.14812238808274067</v>
      </c>
      <c r="AH91">
        <v>0.21662713616736609</v>
      </c>
      <c r="AI91">
        <v>0.17557922997933506</v>
      </c>
      <c r="AJ91">
        <v>0.16475266938999619</v>
      </c>
      <c r="AK91">
        <v>0.21786675123009094</v>
      </c>
    </row>
    <row r="92" spans="1:50">
      <c r="A92">
        <v>5</v>
      </c>
      <c r="B92">
        <v>0.17715226373338858</v>
      </c>
      <c r="C92">
        <v>0.17244201834200082</v>
      </c>
      <c r="D92">
        <v>0.2332110631832876</v>
      </c>
      <c r="E92">
        <v>0.18478372449348149</v>
      </c>
      <c r="F92">
        <v>0.17114771794026959</v>
      </c>
      <c r="G92">
        <v>0.21365809031085065</v>
      </c>
      <c r="H92">
        <v>0.13474718127585519</v>
      </c>
      <c r="I92">
        <v>0.17019975266668097</v>
      </c>
      <c r="J92">
        <v>0.20975076790594213</v>
      </c>
      <c r="K92">
        <v>0.10901777590967858</v>
      </c>
      <c r="L92">
        <v>0.17281931464174452</v>
      </c>
      <c r="M92">
        <v>0.21104929348318924</v>
      </c>
      <c r="N92">
        <v>7.2617241801841398E-2</v>
      </c>
      <c r="O92">
        <v>0.11127589624691012</v>
      </c>
      <c r="P92">
        <v>0.15868466630632511</v>
      </c>
      <c r="Q92">
        <v>6.851287836808892E-2</v>
      </c>
      <c r="R92">
        <v>0.10092885144081565</v>
      </c>
      <c r="S92">
        <v>0.13292813027537187</v>
      </c>
      <c r="T92">
        <v>6.7203026555679932E-2</v>
      </c>
      <c r="U92">
        <v>9.1135704576634696E-2</v>
      </c>
      <c r="V92">
        <v>0.10575684083109536</v>
      </c>
      <c r="W92">
        <v>8.0118175620159784E-2</v>
      </c>
      <c r="X92">
        <v>9.4512754994319007E-2</v>
      </c>
      <c r="Y92">
        <v>9.9897341129100134E-2</v>
      </c>
      <c r="Z92">
        <v>6.2040360302472147E-2</v>
      </c>
      <c r="AA92">
        <v>8.1408141000189324E-2</v>
      </c>
      <c r="AB92">
        <v>9.7624924740111405E-2</v>
      </c>
      <c r="AC92">
        <v>0.12690454478599794</v>
      </c>
      <c r="AD92">
        <v>0.12764675820184221</v>
      </c>
      <c r="AE92">
        <v>0.12917987361724445</v>
      </c>
      <c r="AF92">
        <v>0.18538324420677366</v>
      </c>
      <c r="AG92">
        <v>0.15435358628596124</v>
      </c>
      <c r="AH92">
        <v>0.20639090885396305</v>
      </c>
      <c r="AI92">
        <v>0.17832787070627482</v>
      </c>
      <c r="AJ92">
        <v>0.16726805486494101</v>
      </c>
      <c r="AK92">
        <v>0.21943185654224251</v>
      </c>
    </row>
    <row r="93" spans="1:50">
      <c r="A93">
        <v>6</v>
      </c>
      <c r="B93">
        <v>0.20702286081827992</v>
      </c>
      <c r="C93">
        <v>0.20135385401366626</v>
      </c>
      <c r="D93">
        <v>0.23622959882660674</v>
      </c>
      <c r="E93">
        <v>0.21570140787237521</v>
      </c>
      <c r="F93">
        <v>0.20734938307425241</v>
      </c>
      <c r="G93">
        <v>0.2242581457044395</v>
      </c>
      <c r="H93">
        <v>0.15332679502400248</v>
      </c>
      <c r="I93">
        <v>0.19568445129090523</v>
      </c>
      <c r="J93">
        <v>0.22296914315059349</v>
      </c>
      <c r="K93">
        <v>0.14171512787907486</v>
      </c>
      <c r="L93">
        <v>0.21148617041394205</v>
      </c>
      <c r="M93">
        <v>0.22549434839893528</v>
      </c>
      <c r="N93">
        <v>8.3429811255381986E-2</v>
      </c>
      <c r="O93">
        <v>0.13385579764528216</v>
      </c>
      <c r="P93">
        <v>0.16585589826745478</v>
      </c>
      <c r="Q93">
        <v>7.8962475134245161E-2</v>
      </c>
      <c r="R93">
        <v>0.11668479800158328</v>
      </c>
      <c r="S93">
        <v>0.13858721198768861</v>
      </c>
      <c r="T93">
        <v>7.7369751061885053E-2</v>
      </c>
      <c r="U93">
        <v>0.10470093775066022</v>
      </c>
      <c r="V93">
        <v>0.10931374037742618</v>
      </c>
      <c r="W93">
        <v>9.1991678758107071E-2</v>
      </c>
      <c r="X93">
        <v>0.10857550817189704</v>
      </c>
      <c r="Y93">
        <v>0.10290031276858873</v>
      </c>
      <c r="Z93">
        <v>7.1264515115935928E-2</v>
      </c>
      <c r="AA93">
        <v>9.3534902990810034E-2</v>
      </c>
      <c r="AB93">
        <v>0.10076548150976342</v>
      </c>
      <c r="AC93">
        <v>0.14170554493307838</v>
      </c>
      <c r="AD93">
        <v>0.1483855611586142</v>
      </c>
      <c r="AE93">
        <v>0.14501400055209232</v>
      </c>
      <c r="AF93">
        <v>0.21481117915294581</v>
      </c>
      <c r="AG93">
        <v>0.18402502572213447</v>
      </c>
      <c r="AH93">
        <v>0.22710054647657274</v>
      </c>
      <c r="AI93">
        <v>0.21049444526520644</v>
      </c>
      <c r="AJ93">
        <v>0.18939860225105765</v>
      </c>
      <c r="AK93">
        <v>0.23219355600668451</v>
      </c>
    </row>
    <row r="94" spans="1:50">
      <c r="A94">
        <v>7</v>
      </c>
      <c r="B94">
        <v>0.23617031327788016</v>
      </c>
      <c r="C94">
        <v>0.22707013885610999</v>
      </c>
      <c r="D94">
        <v>0.25556407008672871</v>
      </c>
      <c r="E94">
        <v>0.24684150695191634</v>
      </c>
      <c r="F94">
        <v>0.2291046831278554</v>
      </c>
      <c r="G94">
        <v>0.23122191115601792</v>
      </c>
      <c r="H94">
        <v>0.29132887450133105</v>
      </c>
      <c r="I94">
        <v>0.39434702864585641</v>
      </c>
      <c r="J94">
        <v>0.3123955783290262</v>
      </c>
      <c r="K94">
        <v>0.30098004267069606</v>
      </c>
      <c r="L94">
        <v>0.44093015038866162</v>
      </c>
      <c r="M94">
        <v>0.34154233499938658</v>
      </c>
      <c r="N94">
        <v>0.23109173571528163</v>
      </c>
      <c r="O94">
        <v>0.32999440577683919</v>
      </c>
      <c r="P94">
        <v>0.26559421477516437</v>
      </c>
      <c r="Q94">
        <v>0.22930212440252423</v>
      </c>
      <c r="R94">
        <v>0.31822984794698905</v>
      </c>
      <c r="S94">
        <v>0.25058961541134106</v>
      </c>
      <c r="T94">
        <v>0.22642566315882082</v>
      </c>
      <c r="U94">
        <v>0.28558125879824814</v>
      </c>
      <c r="V94">
        <v>0.19641981682581966</v>
      </c>
      <c r="W94">
        <v>0.24835527274210561</v>
      </c>
      <c r="X94">
        <v>0.29197953073090921</v>
      </c>
      <c r="Y94">
        <v>0.18330414118881552</v>
      </c>
      <c r="Z94">
        <v>0.19610782361026255</v>
      </c>
      <c r="AA94">
        <v>0.25184968519614054</v>
      </c>
      <c r="AB94">
        <v>0.18122447671849529</v>
      </c>
      <c r="AC94">
        <v>0.29500455949404319</v>
      </c>
      <c r="AD94">
        <v>0.35575719080948676</v>
      </c>
      <c r="AE94">
        <v>0.25618279791102638</v>
      </c>
      <c r="AF94">
        <v>0.24414019027616873</v>
      </c>
      <c r="AG94">
        <v>0.21200619587294067</v>
      </c>
      <c r="AH94">
        <v>0.2453506051207201</v>
      </c>
      <c r="AI94">
        <v>0.23876331230358708</v>
      </c>
      <c r="AJ94">
        <v>0.21532788441677414</v>
      </c>
      <c r="AK94">
        <v>0.25275288354147157</v>
      </c>
    </row>
    <row r="95" spans="1:50">
      <c r="A95">
        <v>8</v>
      </c>
      <c r="B95">
        <v>0.47589639045449095</v>
      </c>
      <c r="C95">
        <v>0.4751550018464169</v>
      </c>
      <c r="D95">
        <v>0.37305765152923848</v>
      </c>
      <c r="E95">
        <v>0.49317925184681066</v>
      </c>
      <c r="F95">
        <v>0.48772326368227709</v>
      </c>
      <c r="G95">
        <v>0.36211194330167024</v>
      </c>
      <c r="H95">
        <v>0.50581737469674293</v>
      </c>
      <c r="I95">
        <v>0.65450750417390802</v>
      </c>
      <c r="J95">
        <v>0.59474042290067142</v>
      </c>
      <c r="K95">
        <v>0.48873243558161422</v>
      </c>
      <c r="L95">
        <v>0.69962203776138843</v>
      </c>
      <c r="M95">
        <v>0.68939931401991805</v>
      </c>
      <c r="N95">
        <v>0.41674765178371476</v>
      </c>
      <c r="O95">
        <v>0.57163522174343173</v>
      </c>
      <c r="P95">
        <v>0.58771555106097328</v>
      </c>
      <c r="Q95">
        <v>0.40351588817087708</v>
      </c>
      <c r="R95">
        <v>0.56024944179841496</v>
      </c>
      <c r="S95">
        <v>0.62110925358980751</v>
      </c>
      <c r="T95">
        <v>0.40367957221551498</v>
      </c>
      <c r="U95">
        <v>0.50778909911181858</v>
      </c>
      <c r="V95">
        <v>0.49588631804857175</v>
      </c>
      <c r="W95">
        <v>0.44421912603651315</v>
      </c>
      <c r="X95">
        <v>0.51929899332912355</v>
      </c>
      <c r="Y95">
        <v>0.46748613552322543</v>
      </c>
      <c r="Z95">
        <v>0.35069386473225045</v>
      </c>
      <c r="AA95">
        <v>0.44658789225295087</v>
      </c>
      <c r="AB95">
        <v>0.4611078255599268</v>
      </c>
      <c r="AC95">
        <v>0.45473510810413303</v>
      </c>
      <c r="AD95">
        <v>0.59397573432843875</v>
      </c>
      <c r="AE95">
        <v>0.48851191674029149</v>
      </c>
      <c r="AF95">
        <v>0.4894256140410953</v>
      </c>
      <c r="AG95">
        <v>0.45739743651397236</v>
      </c>
      <c r="AH95">
        <v>0.37413054621593206</v>
      </c>
      <c r="AI95">
        <v>0.47784945765871262</v>
      </c>
      <c r="AJ95">
        <v>0.46987932036404717</v>
      </c>
      <c r="AK95">
        <v>0.35830031237009763</v>
      </c>
    </row>
    <row r="96" spans="1:50">
      <c r="A96">
        <v>9</v>
      </c>
      <c r="B96">
        <v>0.75369294334398063</v>
      </c>
      <c r="C96">
        <v>0.774566369666562</v>
      </c>
      <c r="D96">
        <v>0.71272129326741473</v>
      </c>
      <c r="E96">
        <v>0.75878542017557515</v>
      </c>
      <c r="F96">
        <v>0.76824959306013862</v>
      </c>
      <c r="G96">
        <v>0.72638655267553942</v>
      </c>
      <c r="H96">
        <v>0.65372573021362579</v>
      </c>
      <c r="I96">
        <v>0.81747079530193256</v>
      </c>
      <c r="J96">
        <v>0.75619674112683288</v>
      </c>
      <c r="K96">
        <v>0.59748551484163426</v>
      </c>
      <c r="L96">
        <v>0.83809680212594406</v>
      </c>
      <c r="M96">
        <v>0.84717793341832504</v>
      </c>
      <c r="N96">
        <v>0.51118862208400773</v>
      </c>
      <c r="O96">
        <v>0.69590712303524704</v>
      </c>
      <c r="P96">
        <v>0.75678546312602069</v>
      </c>
      <c r="Q96">
        <v>0.58235797119359611</v>
      </c>
      <c r="R96">
        <v>0.70513225199186136</v>
      </c>
      <c r="S96">
        <v>0.77990177845175379</v>
      </c>
      <c r="T96">
        <v>0.5623889847450253</v>
      </c>
      <c r="U96">
        <v>0.62314600676363485</v>
      </c>
      <c r="V96">
        <v>0.618271429253203</v>
      </c>
      <c r="W96">
        <v>0.53534954460430395</v>
      </c>
      <c r="X96">
        <v>0.62449555978697957</v>
      </c>
      <c r="Y96">
        <v>0.58238911951126759</v>
      </c>
      <c r="Z96">
        <v>0.54195902962721643</v>
      </c>
      <c r="AA96">
        <v>0.56311632559602287</v>
      </c>
      <c r="AB96">
        <v>0.62072420371366643</v>
      </c>
      <c r="AC96">
        <v>0.52423709369024851</v>
      </c>
      <c r="AD96">
        <v>0.71414523855008782</v>
      </c>
      <c r="AE96">
        <v>0.6344954452385031</v>
      </c>
      <c r="AF96">
        <v>0.7382152239958758</v>
      </c>
      <c r="AG96">
        <v>0.72140538736970461</v>
      </c>
      <c r="AH96">
        <v>0.70871756109851358</v>
      </c>
      <c r="AI96">
        <v>0.75582513027316789</v>
      </c>
      <c r="AJ96">
        <v>0.75690363523602611</v>
      </c>
      <c r="AK96">
        <v>0.69005056136412457</v>
      </c>
    </row>
    <row r="97" spans="1:37">
      <c r="A97">
        <v>10</v>
      </c>
      <c r="B97">
        <v>0.88010879874412673</v>
      </c>
      <c r="C97">
        <v>0.90144437009415357</v>
      </c>
      <c r="D97">
        <v>0.86216966004784601</v>
      </c>
      <c r="E97">
        <v>0.89603871934180135</v>
      </c>
      <c r="F97">
        <v>0.89323545466616172</v>
      </c>
      <c r="G97">
        <v>0.83410681698209155</v>
      </c>
      <c r="H97">
        <v>0.8188244316464004</v>
      </c>
      <c r="I97">
        <v>0.95047080669394834</v>
      </c>
      <c r="J97">
        <v>0.90682770347869923</v>
      </c>
      <c r="K97">
        <v>0.68959329825326798</v>
      </c>
      <c r="L97">
        <v>0.95559428901296883</v>
      </c>
      <c r="M97">
        <v>0.98763955640665935</v>
      </c>
      <c r="N97">
        <v>0.67723381600463084</v>
      </c>
      <c r="O97">
        <v>0.82574706762579875</v>
      </c>
      <c r="P97">
        <v>0.9105328695389372</v>
      </c>
      <c r="Q97">
        <v>0.74266385485973518</v>
      </c>
      <c r="R97">
        <v>0.84439511564855974</v>
      </c>
      <c r="S97">
        <v>0.95855626995189069</v>
      </c>
      <c r="T97">
        <v>0.8065829541177677</v>
      </c>
      <c r="U97">
        <v>0.76052205846330234</v>
      </c>
      <c r="V97">
        <v>0.76344340270697497</v>
      </c>
      <c r="W97">
        <v>0.65181546422390424</v>
      </c>
      <c r="X97">
        <v>0.73905099346267855</v>
      </c>
      <c r="Y97">
        <v>0.71737539787223981</v>
      </c>
      <c r="Z97">
        <v>0.71806268382203631</v>
      </c>
      <c r="AA97">
        <v>0.6882233057881717</v>
      </c>
      <c r="AB97">
        <v>0.79257106469213179</v>
      </c>
      <c r="AC97">
        <v>0.61435269892631272</v>
      </c>
      <c r="AD97">
        <v>0.82820865481233408</v>
      </c>
      <c r="AE97">
        <v>0.77090787763898982</v>
      </c>
      <c r="AF97">
        <v>0.89669499312289191</v>
      </c>
      <c r="AG97">
        <v>0.86419009859607299</v>
      </c>
      <c r="AH97">
        <v>0.84563383463219255</v>
      </c>
      <c r="AI97">
        <v>0.88348462712782561</v>
      </c>
      <c r="AJ97">
        <v>0.88974161883301428</v>
      </c>
      <c r="AK97">
        <v>0.85226261406995274</v>
      </c>
    </row>
    <row r="98" spans="1:37">
      <c r="A98">
        <v>11</v>
      </c>
      <c r="B98">
        <v>0.99617896194224276</v>
      </c>
      <c r="C98">
        <v>1</v>
      </c>
      <c r="D98">
        <v>1</v>
      </c>
      <c r="E98">
        <v>0.99282376692355367</v>
      </c>
      <c r="F98">
        <v>0.99930875547709108</v>
      </c>
      <c r="G98">
        <v>1</v>
      </c>
      <c r="H98">
        <v>0.8826968313779856</v>
      </c>
      <c r="I98">
        <v>0.97473706594837917</v>
      </c>
      <c r="J98">
        <v>0.90718752974898653</v>
      </c>
      <c r="K98">
        <v>0.72666014014290947</v>
      </c>
      <c r="L98">
        <v>0.94743264359579193</v>
      </c>
      <c r="M98">
        <v>1</v>
      </c>
      <c r="N98">
        <v>0.79781995107090486</v>
      </c>
      <c r="O98">
        <v>0.87972512063404873</v>
      </c>
      <c r="P98">
        <v>0.92500174358795539</v>
      </c>
      <c r="Q98">
        <v>0.84623495596917642</v>
      </c>
      <c r="R98">
        <v>0.91753248377937746</v>
      </c>
      <c r="S98">
        <v>1</v>
      </c>
      <c r="T98">
        <v>0.89700619290382178</v>
      </c>
      <c r="U98">
        <v>0.8525018163687772</v>
      </c>
      <c r="V98">
        <v>0.82432141240511203</v>
      </c>
      <c r="W98">
        <v>0.75930982640770583</v>
      </c>
      <c r="X98">
        <v>0.81163912258287507</v>
      </c>
      <c r="Y98">
        <v>0.79681714495297418</v>
      </c>
      <c r="Z98">
        <v>0.80466108157524485</v>
      </c>
      <c r="AA98">
        <v>0.7868758332782112</v>
      </c>
      <c r="AB98">
        <v>0.85872166990845988</v>
      </c>
      <c r="AC98">
        <v>0.67366259744080004</v>
      </c>
      <c r="AD98">
        <v>0.865948631028022</v>
      </c>
      <c r="AE98">
        <v>0.83690609867490373</v>
      </c>
      <c r="AF98">
        <v>0.99342156577387941</v>
      </c>
      <c r="AG98">
        <v>0.99534389291517711</v>
      </c>
      <c r="AH98">
        <v>1</v>
      </c>
      <c r="AI98">
        <v>1</v>
      </c>
      <c r="AJ98">
        <v>1</v>
      </c>
      <c r="AK98">
        <v>1</v>
      </c>
    </row>
    <row r="99" spans="1:37">
      <c r="A99">
        <v>12</v>
      </c>
      <c r="B99">
        <v>1</v>
      </c>
      <c r="C99">
        <v>0.99987588746019096</v>
      </c>
      <c r="D99">
        <v>0.96425536811542456</v>
      </c>
      <c r="E99">
        <v>1</v>
      </c>
      <c r="F99">
        <v>1</v>
      </c>
      <c r="G99">
        <v>0.99673042719651495</v>
      </c>
      <c r="H99">
        <v>0.86472926237547099</v>
      </c>
      <c r="I99">
        <v>0.94100935790802087</v>
      </c>
      <c r="J99">
        <v>0.91550545547280904</v>
      </c>
      <c r="K99">
        <v>0.71526222260057137</v>
      </c>
      <c r="L99">
        <v>0.90126352353368566</v>
      </c>
      <c r="M99">
        <v>0.95752577759522917</v>
      </c>
      <c r="N99">
        <v>0.85704718404184743</v>
      </c>
      <c r="O99">
        <v>0.88184017791283131</v>
      </c>
      <c r="P99">
        <v>0.91732414462480882</v>
      </c>
      <c r="Q99">
        <v>0.88027363293162775</v>
      </c>
      <c r="R99">
        <v>0.9081176671927591</v>
      </c>
      <c r="S99">
        <v>0.98916415628793675</v>
      </c>
      <c r="T99">
        <v>0.92254422280767778</v>
      </c>
      <c r="U99">
        <v>0.87409902414129903</v>
      </c>
      <c r="V99">
        <v>0.85529369910321895</v>
      </c>
      <c r="W99">
        <v>0.82386355027999691</v>
      </c>
      <c r="X99">
        <v>0.81557310319972254</v>
      </c>
      <c r="Y99">
        <v>0.85122020297090228</v>
      </c>
      <c r="Z99">
        <v>0.83585227995729505</v>
      </c>
      <c r="AA99">
        <v>0.80654157970517015</v>
      </c>
      <c r="AB99">
        <v>0.87163099359072738</v>
      </c>
      <c r="AC99">
        <v>0.683757023091631</v>
      </c>
      <c r="AD99">
        <v>0.85799622270023301</v>
      </c>
      <c r="AE99">
        <v>0.8543718154635217</v>
      </c>
      <c r="AF99">
        <v>1</v>
      </c>
      <c r="AG99">
        <v>1</v>
      </c>
      <c r="AH99">
        <v>0.9945161206244949</v>
      </c>
      <c r="AI99">
        <v>0.98005913134198241</v>
      </c>
      <c r="AJ99">
        <v>0.98401608888164205</v>
      </c>
      <c r="AK99">
        <v>0.97260461236442486</v>
      </c>
    </row>
    <row r="100" spans="1:37">
      <c r="A100">
        <v>13</v>
      </c>
      <c r="B100">
        <v>0.95114413108177354</v>
      </c>
      <c r="C100">
        <v>0.94513142879355394</v>
      </c>
      <c r="D100">
        <v>0.93166602321270608</v>
      </c>
      <c r="E100">
        <v>0.92528353249360318</v>
      </c>
      <c r="F100">
        <v>0.94483628969200439</v>
      </c>
      <c r="G100">
        <v>0.9482262953559133</v>
      </c>
      <c r="H100">
        <v>0.90677452419051574</v>
      </c>
      <c r="I100">
        <v>0.95087914716838773</v>
      </c>
      <c r="J100">
        <v>0.93138322633159776</v>
      </c>
      <c r="K100">
        <v>0.82974019824315892</v>
      </c>
      <c r="L100">
        <v>0.92335926069690355</v>
      </c>
      <c r="M100">
        <v>0.96185182616859322</v>
      </c>
      <c r="N100">
        <v>0.92799542821408798</v>
      </c>
      <c r="O100">
        <v>0.92912927615896401</v>
      </c>
      <c r="P100">
        <v>0.9565323522745105</v>
      </c>
      <c r="Q100">
        <v>0.93117517849525799</v>
      </c>
      <c r="R100">
        <v>0.95538010250292504</v>
      </c>
      <c r="S100">
        <v>0.99330474839669569</v>
      </c>
      <c r="T100">
        <v>0.96575280195904967</v>
      </c>
      <c r="U100">
        <v>0.93751673328041352</v>
      </c>
      <c r="V100">
        <v>0.93585577455663493</v>
      </c>
      <c r="W100">
        <v>0.96573256647378614</v>
      </c>
      <c r="X100">
        <v>0.9089313929885583</v>
      </c>
      <c r="Y100">
        <v>0.95058305446695124</v>
      </c>
      <c r="Z100">
        <v>0.90753283414661012</v>
      </c>
      <c r="AA100">
        <v>0.89444119164134284</v>
      </c>
      <c r="AB100">
        <v>0.94739483974149297</v>
      </c>
      <c r="AC100">
        <v>0.82333519635240471</v>
      </c>
      <c r="AD100">
        <v>0.92209130853163557</v>
      </c>
      <c r="AE100">
        <v>0.93938580105376324</v>
      </c>
      <c r="AF100">
        <v>0.9542268056926857</v>
      </c>
      <c r="AG100">
        <v>0.95064437434804117</v>
      </c>
      <c r="AH100">
        <v>0.97920174455478226</v>
      </c>
      <c r="AI100">
        <v>0.93101769015687508</v>
      </c>
      <c r="AJ100">
        <v>0.93526392272502434</v>
      </c>
      <c r="AK100">
        <v>0.96207014238459554</v>
      </c>
    </row>
    <row r="101" spans="1:37">
      <c r="A101">
        <v>14</v>
      </c>
      <c r="B101">
        <v>0.91978000414263761</v>
      </c>
      <c r="C101">
        <v>0.92927473296367946</v>
      </c>
      <c r="D101">
        <v>0.91831108761508162</v>
      </c>
      <c r="E101">
        <v>0.93955235513514113</v>
      </c>
      <c r="F101">
        <v>0.94395694305792532</v>
      </c>
      <c r="G101">
        <v>0.94292337252381497</v>
      </c>
      <c r="H101">
        <v>0.92970039303596319</v>
      </c>
      <c r="I101">
        <v>0.97429758729764926</v>
      </c>
      <c r="J101">
        <v>0.93574742990593007</v>
      </c>
      <c r="K101">
        <v>0.86080414576139508</v>
      </c>
      <c r="L101">
        <v>0.95043668448239826</v>
      </c>
      <c r="M101">
        <v>0.98209197253946001</v>
      </c>
      <c r="N101">
        <v>1</v>
      </c>
      <c r="O101">
        <v>0.96611889515470473</v>
      </c>
      <c r="P101">
        <v>0.90234890357377429</v>
      </c>
      <c r="Q101">
        <v>1</v>
      </c>
      <c r="R101">
        <v>0.99371511552846248</v>
      </c>
      <c r="S101">
        <v>0.95360636171525981</v>
      </c>
      <c r="T101">
        <v>0.99614935309327468</v>
      </c>
      <c r="U101">
        <v>0.95908411265300808</v>
      </c>
      <c r="V101">
        <v>0.88563183233474052</v>
      </c>
      <c r="W101">
        <v>0.98265242498936523</v>
      </c>
      <c r="X101">
        <v>0.95598066202039245</v>
      </c>
      <c r="Y101">
        <v>0.92667846639565365</v>
      </c>
      <c r="Z101">
        <v>0.98096508430431684</v>
      </c>
      <c r="AA101">
        <v>0.95398874768847508</v>
      </c>
      <c r="AB101">
        <v>0.93827153901299054</v>
      </c>
      <c r="AC101">
        <v>0.88578790998676271</v>
      </c>
      <c r="AD101">
        <v>0.96313187882323081</v>
      </c>
      <c r="AE101">
        <v>0.9229232763760602</v>
      </c>
      <c r="AF101">
        <v>0.98479616936519443</v>
      </c>
      <c r="AG101">
        <v>0.9553847871014699</v>
      </c>
      <c r="AH101">
        <v>0.98729463688412755</v>
      </c>
      <c r="AI101">
        <v>0.89953326001192846</v>
      </c>
      <c r="AJ101">
        <v>0.92628464515665188</v>
      </c>
      <c r="AK101">
        <v>0.93553309830405096</v>
      </c>
    </row>
    <row r="102" spans="1:37">
      <c r="A102">
        <v>15</v>
      </c>
      <c r="B102">
        <v>0.97357978392874656</v>
      </c>
      <c r="C102">
        <v>0.96095786004436945</v>
      </c>
      <c r="D102">
        <v>0.91141932046258645</v>
      </c>
      <c r="E102">
        <v>0.96091756931955996</v>
      </c>
      <c r="F102">
        <v>0.97619616960171529</v>
      </c>
      <c r="G102">
        <v>0.92943493714178749</v>
      </c>
      <c r="H102">
        <v>0.98650699427037625</v>
      </c>
      <c r="I102">
        <v>0.98416737655801612</v>
      </c>
      <c r="J102">
        <v>0.93949853143720041</v>
      </c>
      <c r="K102">
        <v>0.91656069933120854</v>
      </c>
      <c r="L102">
        <v>0.96209280105102835</v>
      </c>
      <c r="M102">
        <v>0.93272914455189915</v>
      </c>
      <c r="N102">
        <v>0.99578842180429206</v>
      </c>
      <c r="O102">
        <v>0.98856031886153428</v>
      </c>
      <c r="P102">
        <v>0.91626418844698621</v>
      </c>
      <c r="Q102">
        <v>0.93959963643176903</v>
      </c>
      <c r="R102">
        <v>0.97725079589387831</v>
      </c>
      <c r="S102">
        <v>0.92760299365218224</v>
      </c>
      <c r="T102">
        <v>0.99333884030910746</v>
      </c>
      <c r="U102">
        <v>0.96764649043565876</v>
      </c>
      <c r="V102">
        <v>0.90764787634513555</v>
      </c>
      <c r="W102">
        <v>0.97946727735724803</v>
      </c>
      <c r="X102">
        <v>0.97984949528973098</v>
      </c>
      <c r="Y102">
        <v>0.94340061963936084</v>
      </c>
      <c r="Z102">
        <v>0.97869446758279499</v>
      </c>
      <c r="AA102">
        <v>0.96604970174117</v>
      </c>
      <c r="AB102">
        <v>0.96561273897934874</v>
      </c>
      <c r="AC102">
        <v>0.9503138696867186</v>
      </c>
      <c r="AD102">
        <v>0.97920601353923953</v>
      </c>
      <c r="AE102">
        <v>0.94224949933906033</v>
      </c>
      <c r="AF102">
        <v>0.98375937160543869</v>
      </c>
      <c r="AG102">
        <v>0.98073170195927573</v>
      </c>
      <c r="AH102">
        <v>0.95043136028357722</v>
      </c>
      <c r="AI102">
        <v>0.90598992104269616</v>
      </c>
      <c r="AJ102">
        <v>0.95576391061304089</v>
      </c>
      <c r="AK102">
        <v>0.91661234210616871</v>
      </c>
    </row>
    <row r="103" spans="1:37">
      <c r="A103">
        <v>16</v>
      </c>
      <c r="B103">
        <v>0.96994952523193334</v>
      </c>
      <c r="C103">
        <v>0.95644982604808415</v>
      </c>
      <c r="D103">
        <v>0.90796634916452423</v>
      </c>
      <c r="E103">
        <v>0.95300755452986641</v>
      </c>
      <c r="F103">
        <v>0.97138604208569568</v>
      </c>
      <c r="G103">
        <v>0.92541359420432512</v>
      </c>
      <c r="H103">
        <v>1</v>
      </c>
      <c r="I103">
        <v>1</v>
      </c>
      <c r="J103">
        <v>1</v>
      </c>
      <c r="K103">
        <v>1</v>
      </c>
      <c r="L103">
        <v>1</v>
      </c>
      <c r="M103">
        <v>0.97698926222468785</v>
      </c>
      <c r="N103">
        <v>0.96796580878780059</v>
      </c>
      <c r="O103">
        <v>1</v>
      </c>
      <c r="P103">
        <v>1</v>
      </c>
      <c r="Q103">
        <v>0.94138658225930549</v>
      </c>
      <c r="R103">
        <v>1</v>
      </c>
      <c r="S103">
        <v>0.98508078855185544</v>
      </c>
      <c r="T103">
        <v>1</v>
      </c>
      <c r="U103">
        <v>1</v>
      </c>
      <c r="V103">
        <v>1</v>
      </c>
      <c r="W103">
        <v>1</v>
      </c>
      <c r="X103">
        <v>1</v>
      </c>
      <c r="Y103">
        <v>1</v>
      </c>
      <c r="Z103">
        <v>1</v>
      </c>
      <c r="AA103">
        <v>1</v>
      </c>
      <c r="AB103">
        <v>1</v>
      </c>
      <c r="AC103">
        <v>1</v>
      </c>
      <c r="AD103">
        <v>1</v>
      </c>
      <c r="AE103">
        <v>1</v>
      </c>
      <c r="AF103">
        <v>0.98598515762179528</v>
      </c>
      <c r="AG103">
        <v>0.97675449298748984</v>
      </c>
      <c r="AH103">
        <v>0.93874944613860878</v>
      </c>
      <c r="AI103">
        <v>0.90234573778295779</v>
      </c>
      <c r="AJ103">
        <v>0.9494862565453549</v>
      </c>
      <c r="AK103">
        <v>0.91378436512800298</v>
      </c>
    </row>
    <row r="104" spans="1:37">
      <c r="A104">
        <v>17</v>
      </c>
      <c r="B104">
        <v>0.95720909781348684</v>
      </c>
      <c r="C104">
        <v>0.96478841172044372</v>
      </c>
      <c r="D104">
        <v>0.92755097531221398</v>
      </c>
      <c r="E104">
        <v>0.96774211945053812</v>
      </c>
      <c r="F104">
        <v>0.98171567566770124</v>
      </c>
      <c r="G104">
        <v>0.95320303294374453</v>
      </c>
      <c r="H104">
        <v>0.96947740227562651</v>
      </c>
      <c r="I104">
        <v>0.95396435818016301</v>
      </c>
      <c r="J104">
        <v>0.9790706875214521</v>
      </c>
      <c r="K104">
        <v>0.9267548456778627</v>
      </c>
      <c r="L104">
        <v>0.94286873090282941</v>
      </c>
      <c r="M104">
        <v>0.93289237153876103</v>
      </c>
      <c r="N104">
        <v>0.9113709442301271</v>
      </c>
      <c r="O104">
        <v>0.92809264547965642</v>
      </c>
      <c r="P104">
        <v>0.98518168186494171</v>
      </c>
      <c r="Q104">
        <v>0.90138211738629515</v>
      </c>
      <c r="R104">
        <v>0.94095403181173587</v>
      </c>
      <c r="S104">
        <v>0.96158200865723009</v>
      </c>
      <c r="T104">
        <v>0.9529808542981294</v>
      </c>
      <c r="U104">
        <v>0.92660170824534693</v>
      </c>
      <c r="V104">
        <v>0.96418153709544696</v>
      </c>
      <c r="W104">
        <v>0.94079797679608868</v>
      </c>
      <c r="X104">
        <v>0.91704564537020727</v>
      </c>
      <c r="Y104">
        <v>0.96507325272574362</v>
      </c>
      <c r="Z104">
        <v>0.93778907270215117</v>
      </c>
      <c r="AA104">
        <v>0.91503383187780496</v>
      </c>
      <c r="AB104">
        <v>0.95657420992135589</v>
      </c>
      <c r="AC104">
        <v>0.92029533754963955</v>
      </c>
      <c r="AD104">
        <v>0.89806099793937266</v>
      </c>
      <c r="AE104">
        <v>0.93870802920254093</v>
      </c>
      <c r="AF104">
        <v>0.97736356597553176</v>
      </c>
      <c r="AG104">
        <v>0.98451536411440166</v>
      </c>
      <c r="AH104">
        <v>0.95671106245818882</v>
      </c>
      <c r="AI104">
        <v>0.91332753328189908</v>
      </c>
      <c r="AJ104">
        <v>0.9585327360866519</v>
      </c>
      <c r="AK104">
        <v>0.93371690657818507</v>
      </c>
    </row>
    <row r="105" spans="1:37">
      <c r="A105">
        <v>18</v>
      </c>
      <c r="B105">
        <v>0.90608022908058883</v>
      </c>
      <c r="C105">
        <v>0.91147721688041561</v>
      </c>
      <c r="D105">
        <v>0.90123301344082196</v>
      </c>
      <c r="E105">
        <v>0.90068853817756001</v>
      </c>
      <c r="F105">
        <v>0.92055913045188753</v>
      </c>
      <c r="G105">
        <v>0.91932319456949818</v>
      </c>
      <c r="H105">
        <v>0.91172397519375281</v>
      </c>
      <c r="I105">
        <v>0.9030063529474307</v>
      </c>
      <c r="J105">
        <v>0.88714555583988441</v>
      </c>
      <c r="K105">
        <v>0.81391027448643527</v>
      </c>
      <c r="L105">
        <v>0.88728464363560333</v>
      </c>
      <c r="M105">
        <v>0.9129125348724324</v>
      </c>
      <c r="N105">
        <v>0.86032602495468358</v>
      </c>
      <c r="O105">
        <v>0.86475414353729407</v>
      </c>
      <c r="P105">
        <v>0.92035362869713289</v>
      </c>
      <c r="Q105">
        <v>0.85528130693211413</v>
      </c>
      <c r="R105">
        <v>0.87437076594965324</v>
      </c>
      <c r="S105">
        <v>0.93006466354112605</v>
      </c>
      <c r="T105">
        <v>0.89539809080644595</v>
      </c>
      <c r="U105">
        <v>0.85311899307999206</v>
      </c>
      <c r="V105">
        <v>0.86379583873846122</v>
      </c>
      <c r="W105">
        <v>0.8827310921921343</v>
      </c>
      <c r="X105">
        <v>0.82951487125198975</v>
      </c>
      <c r="Y105">
        <v>0.87225513463302395</v>
      </c>
      <c r="Z105">
        <v>0.84865653673191821</v>
      </c>
      <c r="AA105">
        <v>0.79899752010652447</v>
      </c>
      <c r="AB105">
        <v>0.84426042391175182</v>
      </c>
      <c r="AC105">
        <v>0.82248330636858358</v>
      </c>
      <c r="AD105">
        <v>0.81436734661312915</v>
      </c>
      <c r="AE105">
        <v>0.8602503267294217</v>
      </c>
      <c r="AF105">
        <v>0.91035599259593258</v>
      </c>
      <c r="AG105">
        <v>0.92884275033588648</v>
      </c>
      <c r="AH105">
        <v>0.92543852790158199</v>
      </c>
      <c r="AI105">
        <v>0.88577911288395728</v>
      </c>
      <c r="AJ105">
        <v>0.90614567251853417</v>
      </c>
      <c r="AK105">
        <v>0.90744396820688022</v>
      </c>
    </row>
    <row r="106" spans="1:37">
      <c r="A106">
        <v>19</v>
      </c>
      <c r="B106">
        <v>0.90306773212397395</v>
      </c>
      <c r="C106">
        <v>0.89139486390657374</v>
      </c>
      <c r="D106">
        <v>0.89830203200815151</v>
      </c>
      <c r="E106">
        <v>0.87059398298995117</v>
      </c>
      <c r="F106">
        <v>0.89141867104014272</v>
      </c>
      <c r="G106">
        <v>0.91337755169987878</v>
      </c>
      <c r="H106">
        <v>0.85039709168135336</v>
      </c>
      <c r="I106">
        <v>0.8655582657301587</v>
      </c>
      <c r="J106">
        <v>0.82887990099537401</v>
      </c>
      <c r="K106">
        <v>0.68577581390894415</v>
      </c>
      <c r="L106">
        <v>0.83440078429030684</v>
      </c>
      <c r="M106">
        <v>0.84812422320490333</v>
      </c>
      <c r="N106">
        <v>0.77909020615289704</v>
      </c>
      <c r="O106">
        <v>0.79103050367298855</v>
      </c>
      <c r="P106">
        <v>0.80895870021329885</v>
      </c>
      <c r="Q106">
        <v>0.78483497909084021</v>
      </c>
      <c r="R106">
        <v>0.79453637993136439</v>
      </c>
      <c r="S106">
        <v>0.83552080310319621</v>
      </c>
      <c r="T106">
        <v>0.80403834028222443</v>
      </c>
      <c r="U106">
        <v>0.75757862811415266</v>
      </c>
      <c r="V106">
        <v>0.71995652758676032</v>
      </c>
      <c r="W106">
        <v>0.72584421562971635</v>
      </c>
      <c r="X106">
        <v>0.71590060757708618</v>
      </c>
      <c r="Y106">
        <v>0.72719894871418389</v>
      </c>
      <c r="Z106">
        <v>0.74969519046196575</v>
      </c>
      <c r="AA106">
        <v>0.70763952340165792</v>
      </c>
      <c r="AB106">
        <v>0.73953603863986184</v>
      </c>
      <c r="AC106">
        <v>0.73655419914693332</v>
      </c>
      <c r="AD106">
        <v>0.76223666498382836</v>
      </c>
      <c r="AE106">
        <v>0.76100238417096022</v>
      </c>
      <c r="AF106">
        <v>0.89859547195224276</v>
      </c>
      <c r="AG106">
        <v>0.90145498522572831</v>
      </c>
      <c r="AH106">
        <v>0.92909097227652238</v>
      </c>
      <c r="AI106">
        <v>0.8827568848252052</v>
      </c>
      <c r="AJ106">
        <v>0.88147890183641064</v>
      </c>
      <c r="AK106">
        <v>0.90440489265125867</v>
      </c>
    </row>
    <row r="107" spans="1:37">
      <c r="A107">
        <v>20</v>
      </c>
      <c r="B107">
        <v>0.87970543666670309</v>
      </c>
      <c r="C107">
        <v>0.87311283690168484</v>
      </c>
      <c r="D107">
        <v>0.85912861046464595</v>
      </c>
      <c r="E107">
        <v>0.84605221636295191</v>
      </c>
      <c r="F107">
        <v>0.86634761024259055</v>
      </c>
      <c r="G107">
        <v>0.87365919046226637</v>
      </c>
      <c r="H107">
        <v>0.6805421389120353</v>
      </c>
      <c r="I107">
        <v>0.69425019651227138</v>
      </c>
      <c r="J107">
        <v>0.75976268933455737</v>
      </c>
      <c r="K107">
        <v>0.47427787029598129</v>
      </c>
      <c r="L107">
        <v>0.62609133797139527</v>
      </c>
      <c r="M107">
        <v>0.78736004352719657</v>
      </c>
      <c r="N107">
        <v>0.53767286801397729</v>
      </c>
      <c r="O107">
        <v>0.57272421214690494</v>
      </c>
      <c r="P107">
        <v>0.73703715004736758</v>
      </c>
      <c r="Q107">
        <v>0.54050576646322257</v>
      </c>
      <c r="R107">
        <v>0.5698113774043202</v>
      </c>
      <c r="S107">
        <v>0.7554802555476986</v>
      </c>
      <c r="T107">
        <v>0.59630869694851629</v>
      </c>
      <c r="U107">
        <v>0.53774115131477229</v>
      </c>
      <c r="V107">
        <v>0.62433240343440755</v>
      </c>
      <c r="W107">
        <v>0.48508528107500187</v>
      </c>
      <c r="X107">
        <v>0.5039710028508102</v>
      </c>
      <c r="Y107">
        <v>0.61084055559890171</v>
      </c>
      <c r="Z107">
        <v>0.55483548407184036</v>
      </c>
      <c r="AA107">
        <v>0.49927196796692885</v>
      </c>
      <c r="AB107">
        <v>0.65488384946153277</v>
      </c>
      <c r="AC107">
        <v>0.47828680688336522</v>
      </c>
      <c r="AD107">
        <v>0.55930298580432058</v>
      </c>
      <c r="AE107">
        <v>0.64855060808703013</v>
      </c>
      <c r="AF107">
        <v>0.87147132065206045</v>
      </c>
      <c r="AG107">
        <v>0.8739956790376332</v>
      </c>
      <c r="AH107">
        <v>0.87280388528335995</v>
      </c>
      <c r="AI107">
        <v>0.88307971787674355</v>
      </c>
      <c r="AJ107">
        <v>0.87389080929668994</v>
      </c>
      <c r="AK107">
        <v>0.8661337435031391</v>
      </c>
    </row>
    <row r="108" spans="1:37">
      <c r="A108">
        <v>21</v>
      </c>
      <c r="B108">
        <v>0.6830119155338007</v>
      </c>
      <c r="C108">
        <v>0.68150750922514369</v>
      </c>
      <c r="D108">
        <v>0.83447084319707965</v>
      </c>
      <c r="E108">
        <v>0.64026636656388647</v>
      </c>
      <c r="F108">
        <v>0.65562529813569903</v>
      </c>
      <c r="G108">
        <v>0.81340273937702501</v>
      </c>
      <c r="H108">
        <v>0.42426499325275974</v>
      </c>
      <c r="I108">
        <v>0.46035819028969904</v>
      </c>
      <c r="J108">
        <v>0.54016560742080544</v>
      </c>
      <c r="K108">
        <v>0.28430016334044506</v>
      </c>
      <c r="L108">
        <v>0.41271386342599525</v>
      </c>
      <c r="M108">
        <v>0.49819863550773724</v>
      </c>
      <c r="N108">
        <v>0.22900654500589429</v>
      </c>
      <c r="O108">
        <v>0.32803734626220465</v>
      </c>
      <c r="P108">
        <v>0.46597533404239239</v>
      </c>
      <c r="Q108">
        <v>0.26229335012976035</v>
      </c>
      <c r="R108">
        <v>0.32856921249290688</v>
      </c>
      <c r="S108">
        <v>0.47719404376029523</v>
      </c>
      <c r="T108">
        <v>0.26803493833979336</v>
      </c>
      <c r="U108">
        <v>0.29537057809789186</v>
      </c>
      <c r="V108">
        <v>0.37937562276473558</v>
      </c>
      <c r="W108">
        <v>0.24919672045172453</v>
      </c>
      <c r="X108">
        <v>0.29387011971831684</v>
      </c>
      <c r="Y108">
        <v>0.36351131428543343</v>
      </c>
      <c r="Z108">
        <v>0.24767230199563384</v>
      </c>
      <c r="AA108">
        <v>0.27568180153374799</v>
      </c>
      <c r="AB108">
        <v>0.36520102900793106</v>
      </c>
      <c r="AC108">
        <v>0.25154993381379614</v>
      </c>
      <c r="AD108">
        <v>0.34437298907100689</v>
      </c>
      <c r="AE108">
        <v>0.39354007120344892</v>
      </c>
      <c r="AF108">
        <v>0.69033038654483836</v>
      </c>
      <c r="AG108">
        <v>0.67207588460097589</v>
      </c>
      <c r="AH108">
        <v>0.82336556589430165</v>
      </c>
      <c r="AI108">
        <v>0.68563174050788767</v>
      </c>
      <c r="AJ108">
        <v>0.6705084662764611</v>
      </c>
      <c r="AK108">
        <v>0.82018771964249015</v>
      </c>
    </row>
    <row r="109" spans="1:37">
      <c r="A109">
        <v>22</v>
      </c>
      <c r="B109">
        <v>0.43572189093234781</v>
      </c>
      <c r="C109">
        <v>0.44422737861543704</v>
      </c>
      <c r="D109">
        <v>0.55196175632078848</v>
      </c>
      <c r="E109">
        <v>0.43109485554385391</v>
      </c>
      <c r="F109">
        <v>0.42006705287021701</v>
      </c>
      <c r="G109">
        <v>0.53147639354925247</v>
      </c>
      <c r="H109">
        <v>0.20475625133654354</v>
      </c>
      <c r="I109">
        <v>0.22077270776821561</v>
      </c>
      <c r="J109">
        <v>0.24266701135461491</v>
      </c>
      <c r="K109">
        <v>0.10884618863427169</v>
      </c>
      <c r="L109">
        <v>0.17526449892010793</v>
      </c>
      <c r="M109">
        <v>0.16369213043223146</v>
      </c>
      <c r="N109">
        <v>8.6451964558095895E-2</v>
      </c>
      <c r="O109">
        <v>0.12528464858817054</v>
      </c>
      <c r="P109">
        <v>0.13963233541982689</v>
      </c>
      <c r="Q109">
        <v>8.1784912715719138E-2</v>
      </c>
      <c r="R109">
        <v>0.12016601430557321</v>
      </c>
      <c r="S109">
        <v>0.14346967721366352</v>
      </c>
      <c r="T109">
        <v>8.0639721588159685E-2</v>
      </c>
      <c r="U109">
        <v>0.10860303479564203</v>
      </c>
      <c r="V109">
        <v>0.1135980725205467</v>
      </c>
      <c r="W109">
        <v>9.5369123996993155E-2</v>
      </c>
      <c r="X109">
        <v>0.11250379306044243</v>
      </c>
      <c r="Y109">
        <v>0.10781946046036144</v>
      </c>
      <c r="Z109">
        <v>7.3924999255461532E-2</v>
      </c>
      <c r="AA109">
        <v>9.6918682873577189E-2</v>
      </c>
      <c r="AB109">
        <v>0.10486322391335397</v>
      </c>
      <c r="AC109">
        <v>9.6285924400647149E-2</v>
      </c>
      <c r="AD109">
        <v>0.13064905108751393</v>
      </c>
      <c r="AE109">
        <v>0.11879709710166501</v>
      </c>
      <c r="AF109">
        <v>0.45621003810469574</v>
      </c>
      <c r="AG109">
        <v>0.4305686417347494</v>
      </c>
      <c r="AH109">
        <v>0.52857837898888804</v>
      </c>
      <c r="AI109">
        <v>0.46116974999589622</v>
      </c>
      <c r="AJ109">
        <v>0.45240993307673283</v>
      </c>
      <c r="AK109">
        <v>0.53639404571818616</v>
      </c>
    </row>
    <row r="110" spans="1:37">
      <c r="A110">
        <v>23</v>
      </c>
      <c r="B110">
        <v>0.21973421709601107</v>
      </c>
      <c r="C110">
        <v>0.20316001077307952</v>
      </c>
      <c r="D110">
        <v>0.23330111894281205</v>
      </c>
      <c r="E110">
        <v>0.22989799293592522</v>
      </c>
      <c r="F110">
        <v>0.1913425695977812</v>
      </c>
      <c r="G110">
        <v>0.18934956925211899</v>
      </c>
      <c r="H110">
        <v>0.12817249338180534</v>
      </c>
      <c r="I110">
        <v>0.14469302947873933</v>
      </c>
      <c r="J110">
        <v>0.16737598439122553</v>
      </c>
      <c r="K110">
        <v>9.2968380056504069E-2</v>
      </c>
      <c r="L110">
        <v>0.15672867337493654</v>
      </c>
      <c r="M110">
        <v>0.18583979217897362</v>
      </c>
      <c r="N110">
        <v>7.3830962229949837E-2</v>
      </c>
      <c r="O110">
        <v>0.10700674154413418</v>
      </c>
      <c r="P110">
        <v>0.13438776814929765</v>
      </c>
      <c r="Q110">
        <v>6.9696867014554673E-2</v>
      </c>
      <c r="R110">
        <v>0.10260200502206283</v>
      </c>
      <c r="S110">
        <v>0.13804153671965372</v>
      </c>
      <c r="T110">
        <v>6.8371222304229456E-2</v>
      </c>
      <c r="U110">
        <v>9.2667257329244607E-2</v>
      </c>
      <c r="V110">
        <v>0.10933832557453438</v>
      </c>
      <c r="W110">
        <v>8.1457266227295752E-2</v>
      </c>
      <c r="X110">
        <v>9.6092435778208321E-2</v>
      </c>
      <c r="Y110">
        <v>0.10374013728396944</v>
      </c>
      <c r="Z110">
        <v>6.3122422881607548E-2</v>
      </c>
      <c r="AA110">
        <v>8.2777250618789155E-2</v>
      </c>
      <c r="AB110">
        <v>0.10093101988997037</v>
      </c>
      <c r="AC110">
        <v>8.2240329460214728E-2</v>
      </c>
      <c r="AD110">
        <v>0.11200234563135027</v>
      </c>
      <c r="AE110">
        <v>0.11426290814994468</v>
      </c>
      <c r="AF110">
        <v>0.20526883500077051</v>
      </c>
      <c r="AG110">
        <v>0.17815153290859898</v>
      </c>
      <c r="AH110">
        <v>0.18497493505703685</v>
      </c>
      <c r="AI110">
        <v>0.2205770504002583</v>
      </c>
      <c r="AJ110">
        <v>0.20723707944393233</v>
      </c>
      <c r="AK110">
        <v>0.19458639093038674</v>
      </c>
    </row>
    <row r="111" spans="1:37">
      <c r="A111">
        <v>24</v>
      </c>
      <c r="B111">
        <v>0.19805078001504434</v>
      </c>
      <c r="C111">
        <v>0.1845264704004087</v>
      </c>
      <c r="D111">
        <v>0.22815960215366682</v>
      </c>
      <c r="E111">
        <v>0.20721159146988263</v>
      </c>
      <c r="F111">
        <v>0.18012867167944452</v>
      </c>
      <c r="G111">
        <v>0.18366448855987288</v>
      </c>
      <c r="H111">
        <v>0.11305867518121686</v>
      </c>
      <c r="I111">
        <v>0.13003732783816255</v>
      </c>
      <c r="J111">
        <v>0.17812623089842158</v>
      </c>
      <c r="K111">
        <v>7.090278849274545E-2</v>
      </c>
      <c r="L111">
        <v>0.1359922566261583</v>
      </c>
      <c r="M111">
        <v>0.19931828729016532</v>
      </c>
      <c r="N111">
        <v>6.3896201023370194E-2</v>
      </c>
      <c r="O111">
        <v>8.8483340881094774E-2</v>
      </c>
      <c r="P111">
        <v>0.14633279863302706</v>
      </c>
      <c r="Q111">
        <v>5.6704883853504327E-2</v>
      </c>
      <c r="R111">
        <v>8.591310370089407E-2</v>
      </c>
      <c r="S111">
        <v>0.15095380766888344</v>
      </c>
      <c r="T111">
        <v>5.563446715121536E-2</v>
      </c>
      <c r="U111">
        <v>7.698203842223314E-2</v>
      </c>
      <c r="V111">
        <v>0.11880073408506191</v>
      </c>
      <c r="W111">
        <v>6.6310042014113474E-2</v>
      </c>
      <c r="X111">
        <v>8.0340211743609752E-2</v>
      </c>
      <c r="Y111">
        <v>0.11344388872540195</v>
      </c>
      <c r="Z111">
        <v>5.4589560758400421E-2</v>
      </c>
      <c r="AA111">
        <v>6.9200683928872644E-2</v>
      </c>
      <c r="AB111">
        <v>0.10979733563307081</v>
      </c>
      <c r="AC111">
        <v>6.6947492278276219E-2</v>
      </c>
      <c r="AD111">
        <v>9.4327446058678946E-2</v>
      </c>
      <c r="AE111">
        <v>0.12051546569135349</v>
      </c>
      <c r="AF111">
        <v>0.18256391525272189</v>
      </c>
      <c r="AG111">
        <v>0.17101790783015611</v>
      </c>
      <c r="AH111">
        <v>0.19078809045968326</v>
      </c>
      <c r="AI111">
        <v>0.19881044228128064</v>
      </c>
      <c r="AJ111">
        <v>0.19123076766793273</v>
      </c>
      <c r="AK111">
        <v>0.18910805736301614</v>
      </c>
    </row>
    <row r="113" spans="1:50">
      <c r="A113" s="149"/>
      <c r="B113" s="163"/>
    </row>
    <row r="114" spans="1:50">
      <c r="B114" s="163"/>
    </row>
    <row r="121" spans="1:50">
      <c r="A121" t="s">
        <v>108</v>
      </c>
      <c r="D121">
        <v>2015</v>
      </c>
      <c r="F121" t="s">
        <v>0</v>
      </c>
      <c r="G121" s="168">
        <v>991455.76100000006</v>
      </c>
      <c r="H121" t="s">
        <v>102</v>
      </c>
      <c r="K121" t="s">
        <v>1</v>
      </c>
      <c r="L121" t="s">
        <v>103</v>
      </c>
      <c r="AH121" s="97"/>
      <c r="AI121" s="95"/>
      <c r="AJ121" s="95"/>
      <c r="AK121" s="95"/>
    </row>
    <row r="122" spans="1:50">
      <c r="A122" s="165">
        <v>1004</v>
      </c>
      <c r="B122" s="94" t="s">
        <v>104</v>
      </c>
      <c r="C122" s="175"/>
      <c r="D122" s="175"/>
      <c r="E122" s="175"/>
      <c r="F122" s="175" t="s">
        <v>3</v>
      </c>
      <c r="G122" s="175">
        <v>0</v>
      </c>
      <c r="H122" t="s">
        <v>102</v>
      </c>
      <c r="K122" t="s">
        <v>4</v>
      </c>
      <c r="L122" t="s">
        <v>103</v>
      </c>
      <c r="N122" t="s">
        <v>105</v>
      </c>
    </row>
    <row r="123" spans="1:50">
      <c r="B123">
        <v>1</v>
      </c>
      <c r="C123" s="175" t="s">
        <v>5</v>
      </c>
      <c r="D123" s="175" t="s">
        <v>6</v>
      </c>
      <c r="E123" s="175">
        <v>2</v>
      </c>
      <c r="F123" s="175" t="s">
        <v>7</v>
      </c>
      <c r="G123" s="175" t="s">
        <v>8</v>
      </c>
      <c r="H123">
        <v>3</v>
      </c>
      <c r="I123" t="s">
        <v>9</v>
      </c>
      <c r="J123" t="s">
        <v>10</v>
      </c>
      <c r="K123">
        <v>4</v>
      </c>
      <c r="L123" t="s">
        <v>11</v>
      </c>
      <c r="M123" t="s">
        <v>12</v>
      </c>
      <c r="N123">
        <v>5</v>
      </c>
      <c r="O123" t="s">
        <v>13</v>
      </c>
      <c r="P123" t="s">
        <v>13</v>
      </c>
      <c r="Q123">
        <v>6</v>
      </c>
      <c r="R123" t="s">
        <v>14</v>
      </c>
      <c r="S123" t="s">
        <v>87</v>
      </c>
      <c r="T123">
        <v>7</v>
      </c>
      <c r="U123" t="s">
        <v>15</v>
      </c>
      <c r="V123" t="s">
        <v>88</v>
      </c>
      <c r="W123">
        <v>8</v>
      </c>
      <c r="X123" t="s">
        <v>89</v>
      </c>
      <c r="Y123" t="s">
        <v>90</v>
      </c>
      <c r="Z123">
        <v>9</v>
      </c>
      <c r="AA123" t="s">
        <v>91</v>
      </c>
      <c r="AB123" t="s">
        <v>92</v>
      </c>
      <c r="AC123">
        <v>10</v>
      </c>
      <c r="AD123" t="s">
        <v>93</v>
      </c>
      <c r="AE123" t="s">
        <v>94</v>
      </c>
      <c r="AF123">
        <v>11</v>
      </c>
      <c r="AG123" t="s">
        <v>95</v>
      </c>
      <c r="AH123" t="s">
        <v>96</v>
      </c>
      <c r="AI123">
        <v>12</v>
      </c>
      <c r="AJ123" t="s">
        <v>97</v>
      </c>
      <c r="AK123" t="s">
        <v>98</v>
      </c>
    </row>
    <row r="124" spans="1:50">
      <c r="B124">
        <v>31</v>
      </c>
      <c r="C124" s="175"/>
      <c r="D124" s="175"/>
      <c r="E124" s="175">
        <v>28</v>
      </c>
      <c r="F124" s="175"/>
      <c r="G124" s="175"/>
      <c r="H124">
        <v>31</v>
      </c>
      <c r="K124">
        <v>30</v>
      </c>
      <c r="N124">
        <v>31</v>
      </c>
      <c r="Q124">
        <v>30</v>
      </c>
      <c r="T124">
        <v>31</v>
      </c>
      <c r="W124">
        <v>31</v>
      </c>
      <c r="Z124">
        <v>30</v>
      </c>
      <c r="AC124">
        <v>31</v>
      </c>
      <c r="AF124">
        <v>30</v>
      </c>
      <c r="AI124">
        <v>31</v>
      </c>
    </row>
    <row r="125" spans="1:50">
      <c r="A125" t="s">
        <v>16</v>
      </c>
      <c r="B125" t="s">
        <v>17</v>
      </c>
      <c r="C125" s="175" t="s">
        <v>18</v>
      </c>
      <c r="D125" s="175" t="s">
        <v>19</v>
      </c>
      <c r="E125" s="175" t="s">
        <v>17</v>
      </c>
      <c r="F125" s="175" t="s">
        <v>18</v>
      </c>
      <c r="G125" s="175" t="s">
        <v>19</v>
      </c>
      <c r="H125" t="s">
        <v>17</v>
      </c>
      <c r="I125" t="s">
        <v>18</v>
      </c>
      <c r="J125" t="s">
        <v>19</v>
      </c>
      <c r="K125" t="s">
        <v>17</v>
      </c>
      <c r="L125" t="s">
        <v>18</v>
      </c>
      <c r="M125" t="s">
        <v>19</v>
      </c>
      <c r="N125" t="s">
        <v>17</v>
      </c>
      <c r="O125" t="s">
        <v>18</v>
      </c>
      <c r="P125" t="s">
        <v>19</v>
      </c>
      <c r="Q125" t="s">
        <v>17</v>
      </c>
      <c r="R125" t="s">
        <v>18</v>
      </c>
      <c r="S125" t="s">
        <v>19</v>
      </c>
      <c r="T125" t="s">
        <v>17</v>
      </c>
      <c r="U125" t="s">
        <v>18</v>
      </c>
      <c r="V125" t="s">
        <v>19</v>
      </c>
      <c r="W125" t="s">
        <v>17</v>
      </c>
      <c r="X125" t="s">
        <v>18</v>
      </c>
      <c r="Y125" t="s">
        <v>19</v>
      </c>
      <c r="Z125" t="s">
        <v>17</v>
      </c>
      <c r="AA125" t="s">
        <v>18</v>
      </c>
      <c r="AB125" t="s">
        <v>19</v>
      </c>
      <c r="AC125" t="s">
        <v>17</v>
      </c>
      <c r="AD125" t="s">
        <v>18</v>
      </c>
      <c r="AE125" t="s">
        <v>19</v>
      </c>
      <c r="AF125" t="s">
        <v>17</v>
      </c>
      <c r="AG125" t="s">
        <v>18</v>
      </c>
      <c r="AH125" t="s">
        <v>19</v>
      </c>
      <c r="AI125" t="s">
        <v>17</v>
      </c>
      <c r="AJ125" t="s">
        <v>18</v>
      </c>
      <c r="AK125" t="s">
        <v>19</v>
      </c>
    </row>
    <row r="126" spans="1:50">
      <c r="B126" s="169">
        <v>6.7555473652508941E-2</v>
      </c>
      <c r="C126" s="176">
        <v>1.0470438749254931</v>
      </c>
      <c r="D126" s="176">
        <v>0.70350499451338255</v>
      </c>
      <c r="E126" s="177">
        <v>6.1137260186194677E-2</v>
      </c>
      <c r="F126" s="176">
        <v>1.0353578103266017</v>
      </c>
      <c r="G126" s="176">
        <v>0.68149443671518872</v>
      </c>
      <c r="H126" s="169">
        <v>7.3351673411232096E-2</v>
      </c>
      <c r="I126" s="170">
        <v>1.2092415580269527</v>
      </c>
      <c r="J126" s="170">
        <v>0.71642265215642797</v>
      </c>
      <c r="K126" s="169">
        <v>7.2642773318366965E-2</v>
      </c>
      <c r="L126" s="170">
        <v>1.260334339753483</v>
      </c>
      <c r="M126" s="170">
        <v>0.69544692304214917</v>
      </c>
      <c r="N126" s="169">
        <v>8.9974271764331176E-2</v>
      </c>
      <c r="O126" s="170">
        <v>1.3927566017533934</v>
      </c>
      <c r="P126" s="170">
        <v>0.63817243734290474</v>
      </c>
      <c r="Q126" s="169">
        <v>9.4253538729301617E-2</v>
      </c>
      <c r="R126" s="170">
        <v>1.2775665394287337</v>
      </c>
      <c r="S126" s="170">
        <v>0.62248481411330647</v>
      </c>
      <c r="T126" s="169">
        <v>0.10969718901101069</v>
      </c>
      <c r="U126" s="170">
        <v>1.2435986395734064</v>
      </c>
      <c r="V126" s="170">
        <v>0.72264748931366785</v>
      </c>
      <c r="W126" s="169">
        <v>0.10632238702172811</v>
      </c>
      <c r="X126" s="170">
        <v>1.1917125296868001</v>
      </c>
      <c r="Y126" s="170">
        <v>0.73039695954409978</v>
      </c>
      <c r="Z126" s="169">
        <v>0.10866533772712675</v>
      </c>
      <c r="AA126" s="170">
        <v>1.2479629373760699</v>
      </c>
      <c r="AB126" s="170">
        <v>0.6573176727683806</v>
      </c>
      <c r="AC126" s="169">
        <v>8.3137409162971673E-2</v>
      </c>
      <c r="AD126" s="170">
        <v>1.2135105577142626</v>
      </c>
      <c r="AE126" s="170">
        <v>0.71647119550738558</v>
      </c>
      <c r="AF126" s="169">
        <v>6.5120070531155774E-2</v>
      </c>
      <c r="AG126" s="170">
        <v>1.0948032107643548</v>
      </c>
      <c r="AH126" s="170">
        <v>0.69663091939025579</v>
      </c>
      <c r="AI126" s="169">
        <v>6.8142615484071509E-2</v>
      </c>
      <c r="AJ126" s="178">
        <v>1.0300501996099858</v>
      </c>
      <c r="AK126" s="170">
        <v>0.69064422225553923</v>
      </c>
      <c r="AM126" t="str">
        <f>A121</f>
        <v>PreNResSpltPkgAC-65to-PEYes-cDXGF-Asm1985-CZ04</v>
      </c>
      <c r="AN126" s="93">
        <f>1/($T126*(1/$T124)*(1/(5/7+2/7*$V126))*$T136/SUM($T128:$T151))</f>
        <v>5516.7514133565946</v>
      </c>
      <c r="AO126" s="93">
        <f>1/(T126*(1/T124)*(1/(5/7+2/7*V126)))</f>
        <v>260.20219340532884</v>
      </c>
      <c r="AP126" s="93"/>
      <c r="AR126" s="217">
        <f>CHOOSE($AV$3,C126,F126,I126,L126,O126,R126,U126,X126,AA126,AD126,AG126,AJ126)</f>
        <v>1.2435986395734064</v>
      </c>
      <c r="AS126" s="92"/>
      <c r="AT126" s="92"/>
      <c r="AV126" s="151">
        <f>AN126/AR126</f>
        <v>4436.1188874000491</v>
      </c>
      <c r="AW126" s="152">
        <f>AO126/AR126</f>
        <v>209.23325671583751</v>
      </c>
      <c r="AX126" s="93"/>
    </row>
    <row r="127" spans="1:50">
      <c r="A127" t="s">
        <v>20</v>
      </c>
      <c r="B127" t="s">
        <v>21</v>
      </c>
      <c r="C127" s="175" t="s">
        <v>22</v>
      </c>
      <c r="D127" s="175" t="s">
        <v>23</v>
      </c>
      <c r="E127" s="175" t="s">
        <v>21</v>
      </c>
      <c r="F127" s="175" t="s">
        <v>22</v>
      </c>
      <c r="G127" s="175" t="s">
        <v>23</v>
      </c>
      <c r="H127" t="s">
        <v>21</v>
      </c>
      <c r="I127" t="s">
        <v>22</v>
      </c>
      <c r="J127" t="s">
        <v>23</v>
      </c>
      <c r="K127" t="s">
        <v>21</v>
      </c>
      <c r="L127" t="s">
        <v>22</v>
      </c>
      <c r="M127" t="s">
        <v>23</v>
      </c>
      <c r="N127" t="s">
        <v>21</v>
      </c>
      <c r="O127" t="s">
        <v>22</v>
      </c>
      <c r="P127" t="s">
        <v>23</v>
      </c>
      <c r="Q127" t="s">
        <v>21</v>
      </c>
      <c r="R127" t="s">
        <v>22</v>
      </c>
      <c r="S127" t="s">
        <v>23</v>
      </c>
      <c r="T127" t="s">
        <v>21</v>
      </c>
      <c r="U127" t="s">
        <v>22</v>
      </c>
      <c r="V127" t="s">
        <v>23</v>
      </c>
      <c r="W127" t="s">
        <v>21</v>
      </c>
      <c r="X127" t="s">
        <v>22</v>
      </c>
      <c r="Y127" t="s">
        <v>23</v>
      </c>
      <c r="Z127" t="s">
        <v>21</v>
      </c>
      <c r="AA127" t="s">
        <v>22</v>
      </c>
      <c r="AB127" t="s">
        <v>23</v>
      </c>
      <c r="AC127" t="s">
        <v>21</v>
      </c>
      <c r="AD127" t="s">
        <v>22</v>
      </c>
      <c r="AE127" t="s">
        <v>23</v>
      </c>
      <c r="AF127" t="s">
        <v>21</v>
      </c>
      <c r="AG127" t="s">
        <v>22</v>
      </c>
      <c r="AH127" t="s">
        <v>23</v>
      </c>
      <c r="AI127" t="s">
        <v>21</v>
      </c>
      <c r="AJ127" t="s">
        <v>22</v>
      </c>
      <c r="AK127" t="s">
        <v>23</v>
      </c>
    </row>
    <row r="128" spans="1:50">
      <c r="A128">
        <v>1</v>
      </c>
      <c r="B128">
        <v>0.17995179356302288</v>
      </c>
      <c r="C128">
        <v>0.17607886880295417</v>
      </c>
      <c r="D128">
        <v>0.23474366518969819</v>
      </c>
      <c r="E128">
        <v>0.17781500650462811</v>
      </c>
      <c r="F128">
        <v>0.17779793268352054</v>
      </c>
      <c r="G128">
        <v>0.23088959478142304</v>
      </c>
      <c r="H128">
        <v>9.8220614608346773E-2</v>
      </c>
      <c r="I128">
        <v>0.14436527386675838</v>
      </c>
      <c r="J128">
        <v>0.17777559297805368</v>
      </c>
      <c r="K128">
        <v>7.8405587821229583E-2</v>
      </c>
      <c r="L128">
        <v>0.13927309472600882</v>
      </c>
      <c r="M128">
        <v>0.14832217188035884</v>
      </c>
      <c r="N128">
        <v>4.751722890179115E-2</v>
      </c>
      <c r="O128">
        <v>7.3831742066255729E-2</v>
      </c>
      <c r="P128">
        <v>0.10887635696301867</v>
      </c>
      <c r="Q128">
        <v>4.9459692661681327E-2</v>
      </c>
      <c r="R128">
        <v>6.326268417056477E-2</v>
      </c>
      <c r="S128">
        <v>8.888478164885151E-2</v>
      </c>
      <c r="T128">
        <v>4.6845995723521369E-2</v>
      </c>
      <c r="U128">
        <v>5.6991048753809587E-2</v>
      </c>
      <c r="V128">
        <v>6.4383915871048927E-2</v>
      </c>
      <c r="W128">
        <v>4.8834661960688863E-2</v>
      </c>
      <c r="X128">
        <v>5.8460801083243391E-2</v>
      </c>
      <c r="Y128">
        <v>6.550512690937213E-2</v>
      </c>
      <c r="Z128">
        <v>4.35408921583171E-2</v>
      </c>
      <c r="AA128">
        <v>5.3565207350663405E-2</v>
      </c>
      <c r="AB128">
        <v>6.7181194910555936E-2</v>
      </c>
      <c r="AC128">
        <v>5.9826112886842919E-2</v>
      </c>
      <c r="AD128">
        <v>8.2786715447258283E-2</v>
      </c>
      <c r="AE128">
        <v>0.10221654167720176</v>
      </c>
      <c r="AF128">
        <v>0.15131772820312689</v>
      </c>
      <c r="AG128">
        <v>0.1651644499684857</v>
      </c>
      <c r="AH128">
        <v>0.22653886243046473</v>
      </c>
      <c r="AI128">
        <v>0.18233625342618254</v>
      </c>
      <c r="AJ128">
        <v>0.17010961733746538</v>
      </c>
      <c r="AK128">
        <v>0.23900777720665783</v>
      </c>
    </row>
    <row r="129" spans="1:37">
      <c r="A129">
        <v>2</v>
      </c>
      <c r="B129">
        <v>0.17585708209272655</v>
      </c>
      <c r="C129">
        <v>0.17098772721774905</v>
      </c>
      <c r="D129">
        <v>0.23168443644419828</v>
      </c>
      <c r="E129">
        <v>0.17333196065401926</v>
      </c>
      <c r="F129">
        <v>0.17257901038298121</v>
      </c>
      <c r="G129">
        <v>0.23878133093334328</v>
      </c>
      <c r="H129">
        <v>9.6371318277151299E-2</v>
      </c>
      <c r="I129">
        <v>0.14405421812644925</v>
      </c>
      <c r="J129">
        <v>0.1757000332401672</v>
      </c>
      <c r="K129">
        <v>8.9700962839902393E-2</v>
      </c>
      <c r="L129">
        <v>0.14193821464853371</v>
      </c>
      <c r="M129">
        <v>0.1563999350168776</v>
      </c>
      <c r="N129">
        <v>4.6266385960295399E-2</v>
      </c>
      <c r="O129">
        <v>7.6150055403330225E-2</v>
      </c>
      <c r="P129">
        <v>0.10707746133472847</v>
      </c>
      <c r="Q129">
        <v>4.8157716328375386E-2</v>
      </c>
      <c r="R129">
        <v>6.1592620249230179E-2</v>
      </c>
      <c r="S129">
        <v>8.7128251992867084E-2</v>
      </c>
      <c r="T129">
        <v>4.5583632381645332E-2</v>
      </c>
      <c r="U129">
        <v>5.5485971960732683E-2</v>
      </c>
      <c r="V129">
        <v>6.3108166864093526E-2</v>
      </c>
      <c r="W129">
        <v>4.7549138927767298E-2</v>
      </c>
      <c r="X129">
        <v>5.6921879684011578E-2</v>
      </c>
      <c r="Y129">
        <v>6.4217546930070285E-2</v>
      </c>
      <c r="Z129">
        <v>4.236392812311511E-2</v>
      </c>
      <c r="AA129">
        <v>5.214742164141898E-2</v>
      </c>
      <c r="AB129">
        <v>6.5855876314630538E-2</v>
      </c>
      <c r="AC129">
        <v>5.8251251036706399E-2</v>
      </c>
      <c r="AD129">
        <v>8.2879651129381351E-2</v>
      </c>
      <c r="AE129">
        <v>0.10744456528708461</v>
      </c>
      <c r="AF129">
        <v>0.14700255660775585</v>
      </c>
      <c r="AG129">
        <v>0.16009242629021014</v>
      </c>
      <c r="AH129">
        <v>0.2232467762805542</v>
      </c>
      <c r="AI129">
        <v>0.17736109085046101</v>
      </c>
      <c r="AJ129">
        <v>0.16516926640704924</v>
      </c>
      <c r="AK129">
        <v>0.23580632654007533</v>
      </c>
    </row>
    <row r="130" spans="1:37">
      <c r="A130">
        <v>3</v>
      </c>
      <c r="B130">
        <v>0.17414622619216413</v>
      </c>
      <c r="C130">
        <v>0.16833507231822945</v>
      </c>
      <c r="D130">
        <v>0.22976928136250346</v>
      </c>
      <c r="E130">
        <v>0.17138150813780451</v>
      </c>
      <c r="F130">
        <v>0.17001391022901877</v>
      </c>
      <c r="G130">
        <v>0.22504512495332335</v>
      </c>
      <c r="H130">
        <v>9.5446062190340145E-2</v>
      </c>
      <c r="I130">
        <v>0.14260355043280484</v>
      </c>
      <c r="J130">
        <v>0.17447264396659751</v>
      </c>
      <c r="K130">
        <v>0.10185528882933698</v>
      </c>
      <c r="L130">
        <v>0.14587022237895575</v>
      </c>
      <c r="M130">
        <v>0.16541634325529342</v>
      </c>
      <c r="N130">
        <v>4.5642198062468137E-2</v>
      </c>
      <c r="O130">
        <v>7.5234232114544441E-2</v>
      </c>
      <c r="P130">
        <v>0.10598157064382176</v>
      </c>
      <c r="Q130">
        <v>4.7508012162051118E-2</v>
      </c>
      <c r="R130">
        <v>6.0759454365171189E-2</v>
      </c>
      <c r="S130">
        <v>8.6030249822875271E-2</v>
      </c>
      <c r="T130">
        <v>4.4968655631655662E-2</v>
      </c>
      <c r="U130">
        <v>5.6284169688095E-2</v>
      </c>
      <c r="V130">
        <v>6.2340338646164242E-2</v>
      </c>
      <c r="W130">
        <v>4.6907645185500724E-2</v>
      </c>
      <c r="X130">
        <v>5.6153936658359445E-2</v>
      </c>
      <c r="Y130">
        <v>6.3408268604521631E-2</v>
      </c>
      <c r="Z130">
        <v>4.1792388965905695E-2</v>
      </c>
      <c r="AA130">
        <v>5.1443891663533914E-2</v>
      </c>
      <c r="AB130">
        <v>6.5054617101068996E-2</v>
      </c>
      <c r="AC130">
        <v>6.9373648140037436E-2</v>
      </c>
      <c r="AD130">
        <v>8.3951603920892584E-2</v>
      </c>
      <c r="AE130">
        <v>0.1202294208949157</v>
      </c>
      <c r="AF130">
        <v>0.14457975262231496</v>
      </c>
      <c r="AG130">
        <v>0.16070269415747265</v>
      </c>
      <c r="AH130">
        <v>0.231258567680416</v>
      </c>
      <c r="AI130">
        <v>0.17527850929388006</v>
      </c>
      <c r="AJ130">
        <v>0.16273687694736746</v>
      </c>
      <c r="AK130">
        <v>0.23400680542579291</v>
      </c>
    </row>
    <row r="131" spans="1:37">
      <c r="A131">
        <v>4</v>
      </c>
      <c r="B131">
        <v>0.17338437544307389</v>
      </c>
      <c r="C131">
        <v>0.1672196247852957</v>
      </c>
      <c r="D131">
        <v>0.21912818471337583</v>
      </c>
      <c r="E131">
        <v>0.17135155877095284</v>
      </c>
      <c r="F131">
        <v>0.16920287208451854</v>
      </c>
      <c r="G131">
        <v>0.22424624058833131</v>
      </c>
      <c r="H131">
        <v>9.6817532447794771E-2</v>
      </c>
      <c r="I131">
        <v>0.14385911396790707</v>
      </c>
      <c r="J131">
        <v>0.17502118475446748</v>
      </c>
      <c r="K131">
        <v>0.10313183256454016</v>
      </c>
      <c r="L131">
        <v>0.14787299815195862</v>
      </c>
      <c r="M131">
        <v>0.1664208740229968</v>
      </c>
      <c r="N131">
        <v>4.6569844898764784E-2</v>
      </c>
      <c r="O131">
        <v>7.6594222464400119E-2</v>
      </c>
      <c r="P131">
        <v>0.10650371529934928</v>
      </c>
      <c r="Q131">
        <v>4.8473580409236591E-2</v>
      </c>
      <c r="R131">
        <v>6.3711288987192125E-2</v>
      </c>
      <c r="S131">
        <v>8.6580619987883647E-2</v>
      </c>
      <c r="T131">
        <v>4.5882613173142288E-2</v>
      </c>
      <c r="U131">
        <v>5.7396670379036979E-2</v>
      </c>
      <c r="V131">
        <v>6.2701565920233099E-2</v>
      </c>
      <c r="W131">
        <v>4.7861011379541171E-2</v>
      </c>
      <c r="X131">
        <v>5.7295227479091486E-2</v>
      </c>
      <c r="Y131">
        <v>6.3813916842514834E-2</v>
      </c>
      <c r="Z131">
        <v>4.2641791033537074E-2</v>
      </c>
      <c r="AA131">
        <v>5.4012378578842946E-2</v>
      </c>
      <c r="AB131">
        <v>6.5431572095400875E-2</v>
      </c>
      <c r="AC131">
        <v>8.2449867933182791E-2</v>
      </c>
      <c r="AD131">
        <v>8.7394835471918147E-2</v>
      </c>
      <c r="AE131">
        <v>0.12082886222285666</v>
      </c>
      <c r="AF131">
        <v>0.14342011994552276</v>
      </c>
      <c r="AG131">
        <v>0.1595843113172748</v>
      </c>
      <c r="AH131">
        <v>0.23052903160420177</v>
      </c>
      <c r="AI131">
        <v>0.17445315439127196</v>
      </c>
      <c r="AJ131">
        <v>0.16501758065009808</v>
      </c>
      <c r="AK131">
        <v>0.23363683809144212</v>
      </c>
    </row>
    <row r="132" spans="1:37">
      <c r="A132">
        <v>5</v>
      </c>
      <c r="B132">
        <v>0.17661704239330786</v>
      </c>
      <c r="C132">
        <v>0.16988657662832898</v>
      </c>
      <c r="D132">
        <v>0.22111343810578785</v>
      </c>
      <c r="E132">
        <v>0.17424728817842333</v>
      </c>
      <c r="F132">
        <v>0.17188929877961803</v>
      </c>
      <c r="G132">
        <v>0.22577693506711932</v>
      </c>
      <c r="H132">
        <v>0.11204595884373386</v>
      </c>
      <c r="I132">
        <v>0.16133216101115327</v>
      </c>
      <c r="J132">
        <v>0.17997755898569107</v>
      </c>
      <c r="K132">
        <v>0.11684788759172331</v>
      </c>
      <c r="L132">
        <v>0.16962757366807546</v>
      </c>
      <c r="M132">
        <v>0.17235329157566021</v>
      </c>
      <c r="N132">
        <v>5.6549449826477416E-2</v>
      </c>
      <c r="O132">
        <v>9.1216831472057544E-2</v>
      </c>
      <c r="P132">
        <v>0.10905313000686655</v>
      </c>
      <c r="Q132">
        <v>5.8874839071958805E-2</v>
      </c>
      <c r="R132">
        <v>7.5296937574213893E-2</v>
      </c>
      <c r="S132">
        <v>8.9047702170334087E-2</v>
      </c>
      <c r="T132">
        <v>5.5727102649261492E-2</v>
      </c>
      <c r="U132">
        <v>6.9351749128942389E-2</v>
      </c>
      <c r="V132">
        <v>6.4428849019774553E-2</v>
      </c>
      <c r="W132">
        <v>5.8102091320310766E-2</v>
      </c>
      <c r="X132">
        <v>6.9554997758178749E-2</v>
      </c>
      <c r="Y132">
        <v>6.5632270386952102E-2</v>
      </c>
      <c r="Z132">
        <v>5.1794700725079114E-2</v>
      </c>
      <c r="AA132">
        <v>6.3730970560190239E-2</v>
      </c>
      <c r="AB132">
        <v>6.7234060550004929E-2</v>
      </c>
      <c r="AC132">
        <v>9.4998027539891838E-2</v>
      </c>
      <c r="AD132">
        <v>0.10250575172551768</v>
      </c>
      <c r="AE132">
        <v>0.11663337781256539</v>
      </c>
      <c r="AF132">
        <v>0.14551000740699446</v>
      </c>
      <c r="AG132">
        <v>0.16206394771184876</v>
      </c>
      <c r="AH132">
        <v>0.2319251976518549</v>
      </c>
      <c r="AI132">
        <v>0.17718642271990906</v>
      </c>
      <c r="AJ132">
        <v>0.16462590635625624</v>
      </c>
      <c r="AK132">
        <v>0.22407984191049152</v>
      </c>
    </row>
    <row r="133" spans="1:37">
      <c r="A133">
        <v>6</v>
      </c>
      <c r="B133">
        <v>0.20658254170802029</v>
      </c>
      <c r="C133">
        <v>0.19783424180878073</v>
      </c>
      <c r="D133">
        <v>0.23409287593464415</v>
      </c>
      <c r="E133">
        <v>0.20494913287223784</v>
      </c>
      <c r="F133">
        <v>0.20070388204175954</v>
      </c>
      <c r="G133">
        <v>0.2375189334593395</v>
      </c>
      <c r="H133">
        <v>0.12734733578528223</v>
      </c>
      <c r="I133">
        <v>0.18371220493389021</v>
      </c>
      <c r="J133">
        <v>0.19028513196970614</v>
      </c>
      <c r="K133">
        <v>0.11602854569075954</v>
      </c>
      <c r="L133">
        <v>0.18901277885644546</v>
      </c>
      <c r="M133">
        <v>0.17183793931298399</v>
      </c>
      <c r="N133">
        <v>6.6094014704189213E-2</v>
      </c>
      <c r="O133">
        <v>0.10443966317813465</v>
      </c>
      <c r="P133">
        <v>0.1126790210247523</v>
      </c>
      <c r="Q133">
        <v>6.8538225545785744E-2</v>
      </c>
      <c r="R133">
        <v>8.7783975806092859E-2</v>
      </c>
      <c r="S133">
        <v>9.2425222561069525E-2</v>
      </c>
      <c r="T133">
        <v>6.5355256430720321E-2</v>
      </c>
      <c r="U133">
        <v>7.8174557437353576E-2</v>
      </c>
      <c r="V133">
        <v>6.6761408063914326E-2</v>
      </c>
      <c r="W133">
        <v>6.6769440894676693E-2</v>
      </c>
      <c r="X133">
        <v>7.9884286755389375E-2</v>
      </c>
      <c r="Y133">
        <v>6.7643962743328415E-2</v>
      </c>
      <c r="Z133">
        <v>5.9839923855020322E-2</v>
      </c>
      <c r="AA133">
        <v>7.3417252864405175E-2</v>
      </c>
      <c r="AB133">
        <v>6.9426835334106249E-2</v>
      </c>
      <c r="AC133">
        <v>8.1728185678386481E-2</v>
      </c>
      <c r="AD133">
        <v>0.11181741047136837</v>
      </c>
      <c r="AE133">
        <v>0.11324783481308441</v>
      </c>
      <c r="AF133">
        <v>0.16823912645252753</v>
      </c>
      <c r="AG133">
        <v>0.18481784254853509</v>
      </c>
      <c r="AH133">
        <v>0.23136428488427457</v>
      </c>
      <c r="AI133">
        <v>0.20719863029474764</v>
      </c>
      <c r="AJ133">
        <v>0.19428182617733211</v>
      </c>
      <c r="AK133">
        <v>0.23726547770675499</v>
      </c>
    </row>
    <row r="134" spans="1:37">
      <c r="A134">
        <v>7</v>
      </c>
      <c r="B134">
        <v>0.23491658395954446</v>
      </c>
      <c r="C134">
        <v>0.22630202979425851</v>
      </c>
      <c r="D134">
        <v>0.25111724591525891</v>
      </c>
      <c r="E134">
        <v>0.23291248233455314</v>
      </c>
      <c r="F134">
        <v>0.22888863320792083</v>
      </c>
      <c r="G134">
        <v>0.25527859340289705</v>
      </c>
      <c r="H134">
        <v>0.28904829934040549</v>
      </c>
      <c r="I134">
        <v>0.35927007437796371</v>
      </c>
      <c r="J134">
        <v>0.26782601503454317</v>
      </c>
      <c r="K134">
        <v>0.25445884957154302</v>
      </c>
      <c r="L134">
        <v>0.40305204585625598</v>
      </c>
      <c r="M134">
        <v>0.25890810303435086</v>
      </c>
      <c r="N134">
        <v>0.20055839734206157</v>
      </c>
      <c r="O134">
        <v>0.27406554466257133</v>
      </c>
      <c r="P134">
        <v>0.19050309812641009</v>
      </c>
      <c r="Q134">
        <v>0.20527398855014109</v>
      </c>
      <c r="R134">
        <v>0.25501384927415593</v>
      </c>
      <c r="S134">
        <v>0.1749081860716645</v>
      </c>
      <c r="T134">
        <v>0.19746587446209793</v>
      </c>
      <c r="U134">
        <v>0.22041204755402499</v>
      </c>
      <c r="V134">
        <v>0.12551854835974185</v>
      </c>
      <c r="W134">
        <v>0.18668904710710832</v>
      </c>
      <c r="X134">
        <v>0.21921774169536029</v>
      </c>
      <c r="Y134">
        <v>0.12530252075062281</v>
      </c>
      <c r="Z134">
        <v>0.17931871628841417</v>
      </c>
      <c r="AA134">
        <v>0.20850414537130113</v>
      </c>
      <c r="AB134">
        <v>0.12902296023676454</v>
      </c>
      <c r="AC134">
        <v>0.21920399586249315</v>
      </c>
      <c r="AD134">
        <v>0.27830707368238849</v>
      </c>
      <c r="AE134">
        <v>0.18586370966473625</v>
      </c>
      <c r="AF134">
        <v>0.19073568180189077</v>
      </c>
      <c r="AG134">
        <v>0.21127161512557591</v>
      </c>
      <c r="AH134">
        <v>0.24684967100980898</v>
      </c>
      <c r="AI134">
        <v>0.23548143143412126</v>
      </c>
      <c r="AJ134">
        <v>0.22294014127903056</v>
      </c>
      <c r="AK134">
        <v>0.25491045310639365</v>
      </c>
    </row>
    <row r="135" spans="1:37">
      <c r="A135">
        <v>8</v>
      </c>
      <c r="B135">
        <v>0.48347464435937437</v>
      </c>
      <c r="C135">
        <v>0.4815673796361773</v>
      </c>
      <c r="D135">
        <v>0.37095679867072839</v>
      </c>
      <c r="E135">
        <v>0.4765636845208569</v>
      </c>
      <c r="F135">
        <v>0.48895881449861583</v>
      </c>
      <c r="G135">
        <v>0.3652263055202109</v>
      </c>
      <c r="H135">
        <v>0.45808200857168918</v>
      </c>
      <c r="I135">
        <v>0.58386828826072401</v>
      </c>
      <c r="J135">
        <v>0.4803477264818013</v>
      </c>
      <c r="K135">
        <v>0.41118514863586364</v>
      </c>
      <c r="L135">
        <v>0.62041765240493896</v>
      </c>
      <c r="M135">
        <v>0.54663622087041286</v>
      </c>
      <c r="N135">
        <v>0.34373427194526229</v>
      </c>
      <c r="O135">
        <v>0.45302200887574545</v>
      </c>
      <c r="P135">
        <v>0.40061676421541381</v>
      </c>
      <c r="Q135">
        <v>0.36061662831785685</v>
      </c>
      <c r="R135">
        <v>0.43050656067749621</v>
      </c>
      <c r="S135">
        <v>0.40222064778020789</v>
      </c>
      <c r="T135">
        <v>0.33454411101019049</v>
      </c>
      <c r="U135">
        <v>0.37412932901226165</v>
      </c>
      <c r="V135">
        <v>0.28775408704431954</v>
      </c>
      <c r="W135">
        <v>0.32439045416742734</v>
      </c>
      <c r="X135">
        <v>0.37662799440686551</v>
      </c>
      <c r="Y135">
        <v>0.29564127941050633</v>
      </c>
      <c r="Z135">
        <v>0.3259264167808113</v>
      </c>
      <c r="AA135">
        <v>0.3557790690761034</v>
      </c>
      <c r="AB135">
        <v>0.30179016846210638</v>
      </c>
      <c r="AC135">
        <v>0.37540316359822284</v>
      </c>
      <c r="AD135">
        <v>0.4596774422397642</v>
      </c>
      <c r="AE135">
        <v>0.3823824738114911</v>
      </c>
      <c r="AF135">
        <v>0.39787666159592855</v>
      </c>
      <c r="AG135">
        <v>0.45816485710811922</v>
      </c>
      <c r="AH135">
        <v>0.35343969707215767</v>
      </c>
      <c r="AI135">
        <v>0.48761775703087201</v>
      </c>
      <c r="AJ135">
        <v>0.48364868170179526</v>
      </c>
      <c r="AK135">
        <v>0.37816581048003989</v>
      </c>
    </row>
    <row r="136" spans="1:37">
      <c r="A136">
        <v>9</v>
      </c>
      <c r="B136">
        <v>0.73993856042346051</v>
      </c>
      <c r="C136">
        <v>0.75343119495855493</v>
      </c>
      <c r="D136">
        <v>0.70222324148435356</v>
      </c>
      <c r="E136">
        <v>0.73551526949750567</v>
      </c>
      <c r="F136">
        <v>0.75090845990847532</v>
      </c>
      <c r="G136">
        <v>0.69088480948409881</v>
      </c>
      <c r="H136">
        <v>0.53704854250889089</v>
      </c>
      <c r="I136">
        <v>0.72738996229606323</v>
      </c>
      <c r="J136">
        <v>0.62328200614552942</v>
      </c>
      <c r="K136">
        <v>0.50931831659189986</v>
      </c>
      <c r="L136">
        <v>0.74227885520842063</v>
      </c>
      <c r="M136">
        <v>0.68908373797360967</v>
      </c>
      <c r="N136">
        <v>0.52180710209049497</v>
      </c>
      <c r="O136">
        <v>0.59392189206487211</v>
      </c>
      <c r="P136">
        <v>0.52704218847071915</v>
      </c>
      <c r="Q136">
        <v>0.54439217136439588</v>
      </c>
      <c r="R136">
        <v>0.55803886395644653</v>
      </c>
      <c r="S136">
        <v>0.55633113938261336</v>
      </c>
      <c r="T136">
        <v>0.54834535603426693</v>
      </c>
      <c r="U136">
        <v>0.5030149279786259</v>
      </c>
      <c r="V136">
        <v>0.3941152552885655</v>
      </c>
      <c r="W136">
        <v>0.44949356646855576</v>
      </c>
      <c r="X136">
        <v>0.48120758281946824</v>
      </c>
      <c r="Y136">
        <v>0.41018342565698868</v>
      </c>
      <c r="Z136">
        <v>0.52945535104477215</v>
      </c>
      <c r="AA136">
        <v>0.49822250429923964</v>
      </c>
      <c r="AB136">
        <v>0.43545611094612946</v>
      </c>
      <c r="AC136">
        <v>0.46648422704931353</v>
      </c>
      <c r="AD136">
        <v>0.55694829016080705</v>
      </c>
      <c r="AE136">
        <v>0.48713167022137599</v>
      </c>
      <c r="AF136">
        <v>0.59659437546293725</v>
      </c>
      <c r="AG136">
        <v>0.70857633897568606</v>
      </c>
      <c r="AH136">
        <v>0.65439997623547141</v>
      </c>
      <c r="AI136">
        <v>0.74691163712024067</v>
      </c>
      <c r="AJ136">
        <v>0.7485632514708781</v>
      </c>
      <c r="AK136">
        <v>0.69156365953928689</v>
      </c>
    </row>
    <row r="137" spans="1:37">
      <c r="A137">
        <v>10</v>
      </c>
      <c r="B137">
        <v>0.87923436835389224</v>
      </c>
      <c r="C137">
        <v>0.89008824359475514</v>
      </c>
      <c r="D137">
        <v>0.85429590141235123</v>
      </c>
      <c r="E137">
        <v>0.87057755482138011</v>
      </c>
      <c r="F137">
        <v>0.89316743470233761</v>
      </c>
      <c r="G137">
        <v>0.85414553911179669</v>
      </c>
      <c r="H137">
        <v>0.65068239156205354</v>
      </c>
      <c r="I137">
        <v>0.8325925315609326</v>
      </c>
      <c r="J137">
        <v>0.75284999321151502</v>
      </c>
      <c r="K137">
        <v>0.63693081766700332</v>
      </c>
      <c r="L137">
        <v>0.84869833069032929</v>
      </c>
      <c r="M137">
        <v>0.84996750843878044</v>
      </c>
      <c r="N137">
        <v>0.68465599763154006</v>
      </c>
      <c r="O137">
        <v>0.74394998707828308</v>
      </c>
      <c r="P137">
        <v>0.68528880423764826</v>
      </c>
      <c r="Q137">
        <v>0.71007786177993271</v>
      </c>
      <c r="R137">
        <v>0.68755607560207843</v>
      </c>
      <c r="S137">
        <v>0.72663510937237963</v>
      </c>
      <c r="T137">
        <v>0.72267303412027128</v>
      </c>
      <c r="U137">
        <v>0.6653199293497507</v>
      </c>
      <c r="V137">
        <v>0.58082394179130858</v>
      </c>
      <c r="W137">
        <v>0.65709919741441669</v>
      </c>
      <c r="X137">
        <v>0.64442156530869033</v>
      </c>
      <c r="Y137">
        <v>0.56037216308592963</v>
      </c>
      <c r="Z137">
        <v>0.67637028207227001</v>
      </c>
      <c r="AA137">
        <v>0.66739650343085077</v>
      </c>
      <c r="AB137">
        <v>0.60113196826590598</v>
      </c>
      <c r="AC137">
        <v>0.62189855239030067</v>
      </c>
      <c r="AD137">
        <v>0.6706699953248384</v>
      </c>
      <c r="AE137">
        <v>0.63133571980745284</v>
      </c>
      <c r="AF137">
        <v>0.68588290577188049</v>
      </c>
      <c r="AG137">
        <v>0.83962878756878734</v>
      </c>
      <c r="AH137">
        <v>0.81496431389097834</v>
      </c>
      <c r="AI137">
        <v>0.86351125169869536</v>
      </c>
      <c r="AJ137">
        <v>0.89221128850820586</v>
      </c>
      <c r="AK137">
        <v>0.86242049401984766</v>
      </c>
    </row>
    <row r="138" spans="1:37">
      <c r="A138">
        <v>11</v>
      </c>
      <c r="B138">
        <v>1</v>
      </c>
      <c r="C138">
        <v>1</v>
      </c>
      <c r="D138">
        <v>1</v>
      </c>
      <c r="E138">
        <v>0.94709444345653127</v>
      </c>
      <c r="F138">
        <v>0.99304990157501927</v>
      </c>
      <c r="G138">
        <v>0.9916978094750889</v>
      </c>
      <c r="H138">
        <v>0.72456184078543429</v>
      </c>
      <c r="I138">
        <v>0.87714710043513089</v>
      </c>
      <c r="J138">
        <v>0.81133396068296826</v>
      </c>
      <c r="K138">
        <v>0.75332716186302973</v>
      </c>
      <c r="L138">
        <v>0.86954339186326546</v>
      </c>
      <c r="M138">
        <v>0.90836116175382231</v>
      </c>
      <c r="N138">
        <v>0.76304215529860686</v>
      </c>
      <c r="O138">
        <v>0.82768741417547609</v>
      </c>
      <c r="P138">
        <v>0.76575068256874745</v>
      </c>
      <c r="Q138">
        <v>0.80474549401484663</v>
      </c>
      <c r="R138">
        <v>0.80230276839182701</v>
      </c>
      <c r="S138">
        <v>0.85201340329332187</v>
      </c>
      <c r="T138">
        <v>0.8339514160265048</v>
      </c>
      <c r="U138">
        <v>0.79602248725405356</v>
      </c>
      <c r="V138">
        <v>0.73589440533841055</v>
      </c>
      <c r="W138">
        <v>0.776490564379264</v>
      </c>
      <c r="X138">
        <v>0.77550971441423133</v>
      </c>
      <c r="Y138">
        <v>0.68822158968902714</v>
      </c>
      <c r="Z138">
        <v>0.78048378267054108</v>
      </c>
      <c r="AA138">
        <v>0.79472390917431968</v>
      </c>
      <c r="AB138">
        <v>0.73975716743145636</v>
      </c>
      <c r="AC138">
        <v>0.77044913071974597</v>
      </c>
      <c r="AD138">
        <v>0.76246189459674762</v>
      </c>
      <c r="AE138">
        <v>0.7590324496765678</v>
      </c>
      <c r="AF138">
        <v>0.79122151692060172</v>
      </c>
      <c r="AG138">
        <v>0.96184721871817813</v>
      </c>
      <c r="AH138">
        <v>0.96216372536942041</v>
      </c>
      <c r="AI138">
        <v>0.98612827934616509</v>
      </c>
      <c r="AJ138">
        <v>1</v>
      </c>
      <c r="AK138">
        <v>1</v>
      </c>
    </row>
    <row r="139" spans="1:37">
      <c r="A139">
        <v>12</v>
      </c>
      <c r="B139">
        <v>0.98222600311924024</v>
      </c>
      <c r="C139">
        <v>0.99682407696788189</v>
      </c>
      <c r="D139">
        <v>0.96688590418166709</v>
      </c>
      <c r="E139">
        <v>0.9322638913586716</v>
      </c>
      <c r="F139">
        <v>0.99176985954023211</v>
      </c>
      <c r="G139">
        <v>0.97683035119877704</v>
      </c>
      <c r="H139">
        <v>0.73507523025015975</v>
      </c>
      <c r="I139">
        <v>0.85666093234792229</v>
      </c>
      <c r="J139">
        <v>0.82643092677643726</v>
      </c>
      <c r="K139">
        <v>0.77576400237201748</v>
      </c>
      <c r="L139">
        <v>0.8396902253521954</v>
      </c>
      <c r="M139">
        <v>0.90102077654831325</v>
      </c>
      <c r="N139">
        <v>0.80708399809207387</v>
      </c>
      <c r="O139">
        <v>0.84139184884720009</v>
      </c>
      <c r="P139">
        <v>0.84739683811267708</v>
      </c>
      <c r="Q139">
        <v>0.80382015777796034</v>
      </c>
      <c r="R139">
        <v>0.83002997964035785</v>
      </c>
      <c r="S139">
        <v>0.90264335123405437</v>
      </c>
      <c r="T139">
        <v>0.84602165139487906</v>
      </c>
      <c r="U139">
        <v>0.83295799435707163</v>
      </c>
      <c r="V139">
        <v>0.81940222172394406</v>
      </c>
      <c r="W139">
        <v>0.81520162680784602</v>
      </c>
      <c r="X139">
        <v>0.81619493987264835</v>
      </c>
      <c r="Y139">
        <v>0.78321794894563745</v>
      </c>
      <c r="Z139">
        <v>0.81726033194452075</v>
      </c>
      <c r="AA139">
        <v>0.83037949172375713</v>
      </c>
      <c r="AB139">
        <v>0.81514356928570697</v>
      </c>
      <c r="AC139">
        <v>0.80707683482795067</v>
      </c>
      <c r="AD139">
        <v>0.80363754516425856</v>
      </c>
      <c r="AE139">
        <v>0.82727984292338652</v>
      </c>
      <c r="AF139">
        <v>0.84181845695580504</v>
      </c>
      <c r="AG139">
        <v>0.97598641572577582</v>
      </c>
      <c r="AH139">
        <v>0.97147470257207325</v>
      </c>
      <c r="AI139">
        <v>0.98113008361037102</v>
      </c>
      <c r="AJ139">
        <v>0.99679699272152189</v>
      </c>
      <c r="AK139">
        <v>0.99316793655898783</v>
      </c>
    </row>
    <row r="140" spans="1:37">
      <c r="A140">
        <v>13</v>
      </c>
      <c r="B140">
        <v>0.93139940450871994</v>
      </c>
      <c r="C140">
        <v>0.94015642571837199</v>
      </c>
      <c r="D140">
        <v>0.92326744669066751</v>
      </c>
      <c r="E140">
        <v>0.89449773975872027</v>
      </c>
      <c r="F140">
        <v>0.94087666733861319</v>
      </c>
      <c r="G140">
        <v>0.94675405674081192</v>
      </c>
      <c r="H140">
        <v>0.80622389738289923</v>
      </c>
      <c r="I140">
        <v>0.88614295279381972</v>
      </c>
      <c r="J140">
        <v>0.86633551345134374</v>
      </c>
      <c r="K140">
        <v>0.85698183414890294</v>
      </c>
      <c r="L140">
        <v>0.88963974550691183</v>
      </c>
      <c r="M140">
        <v>0.95282315565262909</v>
      </c>
      <c r="N140">
        <v>0.86550107732035075</v>
      </c>
      <c r="O140">
        <v>0.89190210746057752</v>
      </c>
      <c r="P140">
        <v>0.91634803240362306</v>
      </c>
      <c r="Q140">
        <v>0.86867843838168035</v>
      </c>
      <c r="R140">
        <v>0.90407037586962891</v>
      </c>
      <c r="S140">
        <v>0.9956031995399891</v>
      </c>
      <c r="T140">
        <v>0.91664026614962169</v>
      </c>
      <c r="U140">
        <v>0.91929528353234058</v>
      </c>
      <c r="V140">
        <v>0.91963221777247006</v>
      </c>
      <c r="W140">
        <v>0.88949150422253331</v>
      </c>
      <c r="X140">
        <v>0.90498089031669071</v>
      </c>
      <c r="Y140">
        <v>0.88395150626676067</v>
      </c>
      <c r="Z140">
        <v>0.89341284178455749</v>
      </c>
      <c r="AA140">
        <v>0.90330587584582844</v>
      </c>
      <c r="AB140">
        <v>0.90744375785514453</v>
      </c>
      <c r="AC140">
        <v>0.90696925550761609</v>
      </c>
      <c r="AD140">
        <v>0.90112991344211757</v>
      </c>
      <c r="AE140">
        <v>0.91103770492001601</v>
      </c>
      <c r="AF140">
        <v>0.86481677644416477</v>
      </c>
      <c r="AG140">
        <v>0.94296836292479935</v>
      </c>
      <c r="AH140">
        <v>0.96367784036352733</v>
      </c>
      <c r="AI140">
        <v>0.94683178883198837</v>
      </c>
      <c r="AJ140">
        <v>0.94878140809346467</v>
      </c>
      <c r="AK140">
        <v>0.95006032933998807</v>
      </c>
    </row>
    <row r="141" spans="1:37">
      <c r="A141">
        <v>14</v>
      </c>
      <c r="B141">
        <v>0.92340847866156262</v>
      </c>
      <c r="C141">
        <v>0.94333006123952845</v>
      </c>
      <c r="D141">
        <v>0.91211056494045972</v>
      </c>
      <c r="E141">
        <v>0.93665521727329726</v>
      </c>
      <c r="F141">
        <v>0.95296637122974648</v>
      </c>
      <c r="G141">
        <v>0.97584125627069174</v>
      </c>
      <c r="H141">
        <v>0.87247758290525546</v>
      </c>
      <c r="I141">
        <v>0.92511518204282595</v>
      </c>
      <c r="J141">
        <v>0.8863459380671701</v>
      </c>
      <c r="K141">
        <v>0.91607630291205877</v>
      </c>
      <c r="L141">
        <v>0.93646534028408646</v>
      </c>
      <c r="M141">
        <v>0.93066391090091893</v>
      </c>
      <c r="N141">
        <v>0.92684336913436094</v>
      </c>
      <c r="O141">
        <v>0.9367790762591075</v>
      </c>
      <c r="P141">
        <v>0.92529142006997367</v>
      </c>
      <c r="Q141">
        <v>0.92468995672062892</v>
      </c>
      <c r="R141">
        <v>0.9368621190329961</v>
      </c>
      <c r="S141">
        <v>0.96300266628332409</v>
      </c>
      <c r="T141">
        <v>0.94095169880237539</v>
      </c>
      <c r="U141">
        <v>0.95702401223535605</v>
      </c>
      <c r="V141">
        <v>0.9352971468772121</v>
      </c>
      <c r="W141">
        <v>0.93051498678134104</v>
      </c>
      <c r="X141">
        <v>0.94561914015242055</v>
      </c>
      <c r="Y141">
        <v>0.91682192970701293</v>
      </c>
      <c r="Z141">
        <v>0.93745524261046564</v>
      </c>
      <c r="AA141">
        <v>0.94002502940644084</v>
      </c>
      <c r="AB141">
        <v>0.91515616509893227</v>
      </c>
      <c r="AC141">
        <v>0.95519254006268384</v>
      </c>
      <c r="AD141">
        <v>0.93799398684853696</v>
      </c>
      <c r="AE141">
        <v>0.92497365724537661</v>
      </c>
      <c r="AF141">
        <v>0.94691016829009922</v>
      </c>
      <c r="AG141">
        <v>0.97744040173465618</v>
      </c>
      <c r="AH141">
        <v>1</v>
      </c>
      <c r="AI141">
        <v>0.97279399909402886</v>
      </c>
      <c r="AJ141">
        <v>0.9640263684019067</v>
      </c>
      <c r="AK141">
        <v>0.95356071361272576</v>
      </c>
    </row>
    <row r="142" spans="1:37">
      <c r="A142">
        <v>15</v>
      </c>
      <c r="B142">
        <v>0.91221135214329629</v>
      </c>
      <c r="C142">
        <v>0.96405748400672453</v>
      </c>
      <c r="D142">
        <v>0.89692432844087533</v>
      </c>
      <c r="E142">
        <v>0.97294636255580413</v>
      </c>
      <c r="F142">
        <v>0.98474138479668738</v>
      </c>
      <c r="G142">
        <v>0.96630870373503475</v>
      </c>
      <c r="H142">
        <v>0.9392796133621083</v>
      </c>
      <c r="I142">
        <v>0.9630748600538469</v>
      </c>
      <c r="J142">
        <v>0.93778002500035107</v>
      </c>
      <c r="K142">
        <v>0.94254195166335464</v>
      </c>
      <c r="L142">
        <v>0.95843245068010052</v>
      </c>
      <c r="M142">
        <v>0.94171374934565588</v>
      </c>
      <c r="N142">
        <v>0.96152897251599523</v>
      </c>
      <c r="O142">
        <v>0.95980052992602694</v>
      </c>
      <c r="P142">
        <v>0.92859544109472603</v>
      </c>
      <c r="Q142">
        <v>0.95322044402443373</v>
      </c>
      <c r="R142">
        <v>0.9588704772647676</v>
      </c>
      <c r="S142">
        <v>0.95844705254186835</v>
      </c>
      <c r="T142">
        <v>0.95047533084371727</v>
      </c>
      <c r="U142">
        <v>0.97468711254292106</v>
      </c>
      <c r="V142">
        <v>0.96156013178628219</v>
      </c>
      <c r="W142">
        <v>0.96476094849794103</v>
      </c>
      <c r="X142">
        <v>0.96682003364321834</v>
      </c>
      <c r="Y142">
        <v>0.94267887674590189</v>
      </c>
      <c r="Z142">
        <v>0.97559249182789354</v>
      </c>
      <c r="AA142">
        <v>0.96540560496096584</v>
      </c>
      <c r="AB142">
        <v>0.95415123986014061</v>
      </c>
      <c r="AC142">
        <v>0.95997925034090936</v>
      </c>
      <c r="AD142">
        <v>0.96117203955512898</v>
      </c>
      <c r="AE142">
        <v>0.94361198785874245</v>
      </c>
      <c r="AF142">
        <v>1</v>
      </c>
      <c r="AG142">
        <v>1</v>
      </c>
      <c r="AH142">
        <v>0.9669576947708427</v>
      </c>
      <c r="AI142">
        <v>1</v>
      </c>
      <c r="AJ142">
        <v>0.99502497803942391</v>
      </c>
      <c r="AK142">
        <v>0.93941710906538323</v>
      </c>
    </row>
    <row r="143" spans="1:37">
      <c r="A143">
        <v>16</v>
      </c>
      <c r="B143">
        <v>0.90782551160262781</v>
      </c>
      <c r="C143">
        <v>0.95738595828552231</v>
      </c>
      <c r="D143">
        <v>0.89027710468014409</v>
      </c>
      <c r="E143">
        <v>0.97868166630789821</v>
      </c>
      <c r="F143">
        <v>0.982018591489774</v>
      </c>
      <c r="G143">
        <v>0.96905374249293963</v>
      </c>
      <c r="H143">
        <v>1</v>
      </c>
      <c r="I143">
        <v>1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</v>
      </c>
      <c r="P143">
        <v>1</v>
      </c>
      <c r="Q143">
        <v>1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1</v>
      </c>
      <c r="X143">
        <v>1</v>
      </c>
      <c r="Y143">
        <v>1</v>
      </c>
      <c r="Z143">
        <v>1</v>
      </c>
      <c r="AA143">
        <v>1</v>
      </c>
      <c r="AB143">
        <v>1</v>
      </c>
      <c r="AC143">
        <v>1</v>
      </c>
      <c r="AD143">
        <v>1</v>
      </c>
      <c r="AE143">
        <v>1</v>
      </c>
      <c r="AF143">
        <v>0.96147725734128731</v>
      </c>
      <c r="AG143">
        <v>0.9816775389336474</v>
      </c>
      <c r="AH143">
        <v>0.93944413719471975</v>
      </c>
      <c r="AI143">
        <v>0.95890884243015184</v>
      </c>
      <c r="AJ143">
        <v>0.97886909058700511</v>
      </c>
      <c r="AK143">
        <v>0.92585558645741961</v>
      </c>
    </row>
    <row r="144" spans="1:37">
      <c r="A144">
        <v>17</v>
      </c>
      <c r="B144">
        <v>0.94060777919561434</v>
      </c>
      <c r="C144">
        <v>0.96592866797378896</v>
      </c>
      <c r="D144">
        <v>0.90994703683190248</v>
      </c>
      <c r="E144">
        <v>1</v>
      </c>
      <c r="F144">
        <v>1</v>
      </c>
      <c r="G144">
        <v>1</v>
      </c>
      <c r="H144">
        <v>0.94809933432627136</v>
      </c>
      <c r="I144">
        <v>0.9427217701293451</v>
      </c>
      <c r="J144">
        <v>0.98150489004995389</v>
      </c>
      <c r="K144">
        <v>0.94684576001883125</v>
      </c>
      <c r="L144">
        <v>0.93490652626020276</v>
      </c>
      <c r="M144">
        <v>0.96756620155598461</v>
      </c>
      <c r="N144">
        <v>0.95414562739518738</v>
      </c>
      <c r="O144">
        <v>0.94447115997591791</v>
      </c>
      <c r="P144">
        <v>0.96479099908445887</v>
      </c>
      <c r="Q144">
        <v>0.96197133426466164</v>
      </c>
      <c r="R144">
        <v>0.9467203778252774</v>
      </c>
      <c r="S144">
        <v>0.95677677492666879</v>
      </c>
      <c r="T144">
        <v>0.96512863061125775</v>
      </c>
      <c r="U144">
        <v>0.94690848673142558</v>
      </c>
      <c r="V144">
        <v>0.9804694985416551</v>
      </c>
      <c r="W144">
        <v>0.94987643427520507</v>
      </c>
      <c r="X144">
        <v>0.9493546416685047</v>
      </c>
      <c r="Y144">
        <v>0.98292765818666772</v>
      </c>
      <c r="Z144">
        <v>0.96512556918598225</v>
      </c>
      <c r="AA144">
        <v>0.94833152959705491</v>
      </c>
      <c r="AB144">
        <v>0.96648916070510815</v>
      </c>
      <c r="AC144">
        <v>0.90476693390653751</v>
      </c>
      <c r="AD144">
        <v>0.89452172531191965</v>
      </c>
      <c r="AE144">
        <v>0.90900287078561293</v>
      </c>
      <c r="AF144">
        <v>0.93431031324418412</v>
      </c>
      <c r="AG144">
        <v>0.97926561195029904</v>
      </c>
      <c r="AH144">
        <v>0.94277816074781384</v>
      </c>
      <c r="AI144">
        <v>0.94382212258247777</v>
      </c>
      <c r="AJ144">
        <v>0.97916839908956066</v>
      </c>
      <c r="AK144">
        <v>0.94806250573449358</v>
      </c>
    </row>
    <row r="145" spans="1:37">
      <c r="A145">
        <v>18</v>
      </c>
      <c r="B145">
        <v>0.88741055815492242</v>
      </c>
      <c r="C145">
        <v>0.90721283659651597</v>
      </c>
      <c r="D145">
        <v>0.89039566602049292</v>
      </c>
      <c r="E145">
        <v>0.88316939174707754</v>
      </c>
      <c r="F145">
        <v>0.92018249769025018</v>
      </c>
      <c r="G145">
        <v>0.95794444450006178</v>
      </c>
      <c r="H145">
        <v>0.84746648834311089</v>
      </c>
      <c r="I145">
        <v>0.84421523113131003</v>
      </c>
      <c r="J145">
        <v>0.88312647961659863</v>
      </c>
      <c r="K145">
        <v>0.86791167403772596</v>
      </c>
      <c r="L145">
        <v>0.8672999681310134</v>
      </c>
      <c r="M145">
        <v>0.90518601418798161</v>
      </c>
      <c r="N145">
        <v>0.88495698942416834</v>
      </c>
      <c r="O145">
        <v>0.88017056304504682</v>
      </c>
      <c r="P145">
        <v>0.90333682110976687</v>
      </c>
      <c r="Q145">
        <v>0.90901488070780956</v>
      </c>
      <c r="R145">
        <v>0.87831926510618863</v>
      </c>
      <c r="S145">
        <v>0.89646469313782873</v>
      </c>
      <c r="T145">
        <v>0.92383687154278127</v>
      </c>
      <c r="U145">
        <v>0.89161066618106832</v>
      </c>
      <c r="V145">
        <v>0.92915408061271176</v>
      </c>
      <c r="W145">
        <v>0.89378334246130764</v>
      </c>
      <c r="X145">
        <v>0.88686752382964906</v>
      </c>
      <c r="Y145">
        <v>0.92801580292518793</v>
      </c>
      <c r="Z145">
        <v>0.90530447073139675</v>
      </c>
      <c r="AA145">
        <v>0.86216373935253809</v>
      </c>
      <c r="AB145">
        <v>0.87708095246413642</v>
      </c>
      <c r="AC145">
        <v>0.80533941327336223</v>
      </c>
      <c r="AD145">
        <v>0.78507470680920599</v>
      </c>
      <c r="AE145">
        <v>0.79666357368652185</v>
      </c>
      <c r="AF145">
        <v>0.82522997523037345</v>
      </c>
      <c r="AG145">
        <v>0.90508141467922365</v>
      </c>
      <c r="AH145">
        <v>0.90625330366262036</v>
      </c>
      <c r="AI145">
        <v>0.87978801815013008</v>
      </c>
      <c r="AJ145">
        <v>0.91210054165358645</v>
      </c>
      <c r="AK145">
        <v>0.91686192720424042</v>
      </c>
    </row>
    <row r="146" spans="1:37">
      <c r="A146">
        <v>19</v>
      </c>
      <c r="B146">
        <v>0.85963419821352649</v>
      </c>
      <c r="C146">
        <v>0.87723815076470091</v>
      </c>
      <c r="D146">
        <v>0.88725335779562453</v>
      </c>
      <c r="E146">
        <v>0.84419777813134667</v>
      </c>
      <c r="F146">
        <v>0.88472160261388177</v>
      </c>
      <c r="G146">
        <v>0.9290004034466155</v>
      </c>
      <c r="H146">
        <v>0.76531323140521001</v>
      </c>
      <c r="I146">
        <v>0.79425051420244874</v>
      </c>
      <c r="J146">
        <v>0.79883846683239923</v>
      </c>
      <c r="K146">
        <v>0.76512047947344852</v>
      </c>
      <c r="L146">
        <v>0.79707552005260995</v>
      </c>
      <c r="M146">
        <v>0.81148035163089582</v>
      </c>
      <c r="N146">
        <v>0.78105314232141976</v>
      </c>
      <c r="O146">
        <v>0.77994234870695089</v>
      </c>
      <c r="P146">
        <v>0.74683034692476213</v>
      </c>
      <c r="Q146">
        <v>0.83311847727833033</v>
      </c>
      <c r="R146">
        <v>0.78871668568074327</v>
      </c>
      <c r="S146">
        <v>0.7560244654598226</v>
      </c>
      <c r="T146">
        <v>0.86208072805468827</v>
      </c>
      <c r="U146">
        <v>0.81152393093619379</v>
      </c>
      <c r="V146">
        <v>0.8037716532623449</v>
      </c>
      <c r="W146">
        <v>0.81966419197143958</v>
      </c>
      <c r="X146">
        <v>0.78796114523388205</v>
      </c>
      <c r="Y146">
        <v>0.80231933920911114</v>
      </c>
      <c r="Z146">
        <v>0.83273029300606238</v>
      </c>
      <c r="AA146">
        <v>0.77936224669842113</v>
      </c>
      <c r="AB146">
        <v>0.7619354524333366</v>
      </c>
      <c r="AC146">
        <v>0.7236940605653972</v>
      </c>
      <c r="AD146">
        <v>0.70068396405446454</v>
      </c>
      <c r="AE146">
        <v>0.68202147826707626</v>
      </c>
      <c r="AF146">
        <v>0.73924671663069363</v>
      </c>
      <c r="AG146">
        <v>0.86281808335852805</v>
      </c>
      <c r="AH146">
        <v>0.89577070025852656</v>
      </c>
      <c r="AI146">
        <v>0.87319285664928925</v>
      </c>
      <c r="AJ146">
        <v>0.88728718962317743</v>
      </c>
      <c r="AK146">
        <v>0.92430271023270427</v>
      </c>
    </row>
    <row r="147" spans="1:37">
      <c r="A147">
        <v>20</v>
      </c>
      <c r="B147">
        <v>0.85707075003544619</v>
      </c>
      <c r="C147">
        <v>0.85744603404216646</v>
      </c>
      <c r="D147">
        <v>0.87513586956521761</v>
      </c>
      <c r="E147">
        <v>0.80569973887895774</v>
      </c>
      <c r="F147">
        <v>0.85492606134859317</v>
      </c>
      <c r="G147">
        <v>0.84919405782200907</v>
      </c>
      <c r="H147">
        <v>0.53429830693942071</v>
      </c>
      <c r="I147">
        <v>0.62091447147486933</v>
      </c>
      <c r="J147">
        <v>0.69567690557451645</v>
      </c>
      <c r="K147">
        <v>0.5259099900864157</v>
      </c>
      <c r="L147">
        <v>0.58366756036271761</v>
      </c>
      <c r="M147">
        <v>0.70736746150652541</v>
      </c>
      <c r="N147">
        <v>0.61948387309001796</v>
      </c>
      <c r="O147">
        <v>0.56909682353636892</v>
      </c>
      <c r="P147">
        <v>0.60745195451721545</v>
      </c>
      <c r="Q147">
        <v>0.65164386282082909</v>
      </c>
      <c r="R147">
        <v>0.55316631400306882</v>
      </c>
      <c r="S147">
        <v>0.63176197174903392</v>
      </c>
      <c r="T147">
        <v>0.67682121029693076</v>
      </c>
      <c r="U147">
        <v>0.59560129169507214</v>
      </c>
      <c r="V147">
        <v>0.64349511175799179</v>
      </c>
      <c r="W147">
        <v>0.6262939748608829</v>
      </c>
      <c r="X147">
        <v>0.56836716493589201</v>
      </c>
      <c r="Y147">
        <v>0.64038940616327011</v>
      </c>
      <c r="Z147">
        <v>0.66242517844597071</v>
      </c>
      <c r="AA147">
        <v>0.58167270641348412</v>
      </c>
      <c r="AB147">
        <v>0.62601007848938517</v>
      </c>
      <c r="AC147">
        <v>0.49507402679025353</v>
      </c>
      <c r="AD147">
        <v>0.48893391421681826</v>
      </c>
      <c r="AE147">
        <v>0.56481406430898506</v>
      </c>
      <c r="AF147">
        <v>0.69364511735705703</v>
      </c>
      <c r="AG147">
        <v>0.83869469208262071</v>
      </c>
      <c r="AH147">
        <v>0.83575740260693376</v>
      </c>
      <c r="AI147">
        <v>0.84813277849009949</v>
      </c>
      <c r="AJ147">
        <v>0.86744588001169065</v>
      </c>
      <c r="AK147">
        <v>0.89353819986720617</v>
      </c>
    </row>
    <row r="148" spans="1:37">
      <c r="A148">
        <v>21</v>
      </c>
      <c r="B148">
        <v>0.67416418545299883</v>
      </c>
      <c r="C148">
        <v>0.67186312906908907</v>
      </c>
      <c r="D148">
        <v>0.80574546524508472</v>
      </c>
      <c r="E148">
        <v>0.60293690978689152</v>
      </c>
      <c r="F148">
        <v>0.63964575158030168</v>
      </c>
      <c r="G148">
        <v>0.78660977702316481</v>
      </c>
      <c r="H148">
        <v>0.26276300191495183</v>
      </c>
      <c r="I148">
        <v>0.39190384859732136</v>
      </c>
      <c r="J148">
        <v>0.44581384570007998</v>
      </c>
      <c r="K148">
        <v>0.24601645926603258</v>
      </c>
      <c r="L148">
        <v>0.35055727994936958</v>
      </c>
      <c r="M148">
        <v>0.4125859672557266</v>
      </c>
      <c r="N148">
        <v>0.36780045724436256</v>
      </c>
      <c r="O148">
        <v>0.30917517851229703</v>
      </c>
      <c r="P148">
        <v>0.3019983528430828</v>
      </c>
      <c r="Q148">
        <v>0.41469615416221556</v>
      </c>
      <c r="R148">
        <v>0.28833854391684399</v>
      </c>
      <c r="S148">
        <v>0.304430000650313</v>
      </c>
      <c r="T148">
        <v>0.42870766565682994</v>
      </c>
      <c r="U148">
        <v>0.30929671047048479</v>
      </c>
      <c r="V148">
        <v>0.30982595453205869</v>
      </c>
      <c r="W148">
        <v>0.34980763639559964</v>
      </c>
      <c r="X148">
        <v>0.26358094159961676</v>
      </c>
      <c r="Y148">
        <v>0.29281304338700537</v>
      </c>
      <c r="Z148">
        <v>0.43389310034013728</v>
      </c>
      <c r="AA148">
        <v>0.32732126160814534</v>
      </c>
      <c r="AB148">
        <v>0.31194312944358693</v>
      </c>
      <c r="AC148">
        <v>0.2233849900445124</v>
      </c>
      <c r="AD148">
        <v>0.26004680836875171</v>
      </c>
      <c r="AE148">
        <v>0.3015583054985283</v>
      </c>
      <c r="AF148">
        <v>0.51343373925786706</v>
      </c>
      <c r="AG148">
        <v>0.63664127171227358</v>
      </c>
      <c r="AH148">
        <v>0.78252223774488605</v>
      </c>
      <c r="AI148">
        <v>0.66242216711325397</v>
      </c>
      <c r="AJ148">
        <v>0.65856782100430589</v>
      </c>
      <c r="AK148">
        <v>0.83193222593066496</v>
      </c>
    </row>
    <row r="149" spans="1:37">
      <c r="A149">
        <v>22</v>
      </c>
      <c r="B149">
        <v>0.44150857791010928</v>
      </c>
      <c r="C149">
        <v>0.43726915797579313</v>
      </c>
      <c r="D149">
        <v>0.53244859457214078</v>
      </c>
      <c r="E149">
        <v>0.41563169766114161</v>
      </c>
      <c r="F149">
        <v>0.41683818017712426</v>
      </c>
      <c r="G149">
        <v>0.50413107309791949</v>
      </c>
      <c r="H149">
        <v>9.9493601629228864E-2</v>
      </c>
      <c r="I149">
        <v>0.18942183671471452</v>
      </c>
      <c r="J149">
        <v>0.19659530174425044</v>
      </c>
      <c r="K149">
        <v>9.2763309779139824E-2</v>
      </c>
      <c r="L149">
        <v>0.15568978363949235</v>
      </c>
      <c r="M149">
        <v>0.13711529088972724</v>
      </c>
      <c r="N149">
        <v>6.907350449842925E-2</v>
      </c>
      <c r="O149">
        <v>9.9091030917897602E-2</v>
      </c>
      <c r="P149">
        <v>9.8195893143249502E-2</v>
      </c>
      <c r="Q149">
        <v>7.2549442572657316E-2</v>
      </c>
      <c r="R149">
        <v>9.021375683618503E-2</v>
      </c>
      <c r="S149">
        <v>9.6121054054701574E-2</v>
      </c>
      <c r="T149">
        <v>6.9340856737965612E-2</v>
      </c>
      <c r="U149">
        <v>8.1424372076609255E-2</v>
      </c>
      <c r="V149">
        <v>6.9546822763837973E-2</v>
      </c>
      <c r="W149">
        <v>7.0198347498596991E-2</v>
      </c>
      <c r="X149">
        <v>8.3009683338050144E-2</v>
      </c>
      <c r="Y149">
        <v>7.0880672415435456E-2</v>
      </c>
      <c r="Z149">
        <v>6.512233121710731E-2</v>
      </c>
      <c r="AA149">
        <v>7.6828439719345443E-2</v>
      </c>
      <c r="AB149">
        <v>7.2465460349391289E-2</v>
      </c>
      <c r="AC149">
        <v>8.4780580638414413E-2</v>
      </c>
      <c r="AD149">
        <v>0.10456683104222046</v>
      </c>
      <c r="AE149">
        <v>9.6077560812143192E-2</v>
      </c>
      <c r="AF149">
        <v>0.31705281266675694</v>
      </c>
      <c r="AG149">
        <v>0.40018469949827307</v>
      </c>
      <c r="AH149">
        <v>0.49612646922886722</v>
      </c>
      <c r="AI149">
        <v>0.42619983569679143</v>
      </c>
      <c r="AJ149">
        <v>0.43586902259928179</v>
      </c>
      <c r="AK149">
        <v>0.53085576897463782</v>
      </c>
    </row>
    <row r="150" spans="1:37">
      <c r="A150">
        <v>23</v>
      </c>
      <c r="B150">
        <v>0.21992910818091599</v>
      </c>
      <c r="C150">
        <v>0.21009930371025706</v>
      </c>
      <c r="D150">
        <v>0.23151135419551369</v>
      </c>
      <c r="E150">
        <v>0.21776371821389465</v>
      </c>
      <c r="F150">
        <v>0.19132568526766613</v>
      </c>
      <c r="G150">
        <v>0.19181834290559649</v>
      </c>
      <c r="H150">
        <v>8.4980090580260806E-2</v>
      </c>
      <c r="I150">
        <v>0.13920276691487093</v>
      </c>
      <c r="J150">
        <v>0.14594696242612645</v>
      </c>
      <c r="K150">
        <v>7.9115156014467489E-2</v>
      </c>
      <c r="L150">
        <v>0.14114812466643839</v>
      </c>
      <c r="M150">
        <v>0.14268488600877272</v>
      </c>
      <c r="N150">
        <v>5.8385006332340998E-2</v>
      </c>
      <c r="O150">
        <v>8.4474028253437791E-2</v>
      </c>
      <c r="P150">
        <v>9.4507671745741123E-2</v>
      </c>
      <c r="Q150">
        <v>6.1343543703947186E-2</v>
      </c>
      <c r="R150">
        <v>7.6842646150373506E-2</v>
      </c>
      <c r="S150">
        <v>9.2473140361505571E-2</v>
      </c>
      <c r="T150">
        <v>5.8145687100801903E-2</v>
      </c>
      <c r="U150">
        <v>6.9201389388556328E-2</v>
      </c>
      <c r="V150">
        <v>6.6682995314177429E-2</v>
      </c>
      <c r="W150">
        <v>5.9603135966246786E-2</v>
      </c>
      <c r="X150">
        <v>7.0811631800154998E-2</v>
      </c>
      <c r="Y150">
        <v>6.8169085487238032E-2</v>
      </c>
      <c r="Z150">
        <v>5.4335376767799225E-2</v>
      </c>
      <c r="AA150">
        <v>6.5156039188460371E-2</v>
      </c>
      <c r="AB150">
        <v>6.9596465081555606E-2</v>
      </c>
      <c r="AC150">
        <v>7.2382555790594105E-2</v>
      </c>
      <c r="AD150">
        <v>8.9635401258675473E-2</v>
      </c>
      <c r="AE150">
        <v>9.2389575164861487E-2</v>
      </c>
      <c r="AF150">
        <v>0.1303487658991534</v>
      </c>
      <c r="AG150">
        <v>0.17780344193432243</v>
      </c>
      <c r="AH150">
        <v>0.18199609807411207</v>
      </c>
      <c r="AI150">
        <v>0.22330072861563027</v>
      </c>
      <c r="AJ150">
        <v>0.20927867192618976</v>
      </c>
      <c r="AK150">
        <v>0.21172983900008185</v>
      </c>
    </row>
    <row r="151" spans="1:37">
      <c r="A151">
        <v>24</v>
      </c>
      <c r="B151">
        <v>0.19751784110780285</v>
      </c>
      <c r="C151">
        <v>0.18720217679543164</v>
      </c>
      <c r="D151">
        <v>0.24580362088064245</v>
      </c>
      <c r="E151">
        <v>0.19541961870712324</v>
      </c>
      <c r="F151">
        <v>0.18204812368660889</v>
      </c>
      <c r="G151">
        <v>0.20895030799094597</v>
      </c>
      <c r="H151">
        <v>7.3545092556004749E-2</v>
      </c>
      <c r="I151">
        <v>0.13840383505806492</v>
      </c>
      <c r="J151">
        <v>0.16443348923439932</v>
      </c>
      <c r="K151">
        <v>6.032461330231001E-2</v>
      </c>
      <c r="L151">
        <v>0.13274906107937587</v>
      </c>
      <c r="M151">
        <v>0.15408761891008863</v>
      </c>
      <c r="N151">
        <v>5.0007401437523642E-2</v>
      </c>
      <c r="O151">
        <v>6.9739111532049036E-2</v>
      </c>
      <c r="P151">
        <v>0.10290796766177292</v>
      </c>
      <c r="Q151">
        <v>4.9025700550579338E-2</v>
      </c>
      <c r="R151">
        <v>6.4140785179350873E-2</v>
      </c>
      <c r="S151">
        <v>0.10112298788021919</v>
      </c>
      <c r="T151">
        <v>4.640765261186864E-2</v>
      </c>
      <c r="U151">
        <v>5.7319876629698556E-2</v>
      </c>
      <c r="V151">
        <v>7.2375408528223537E-2</v>
      </c>
      <c r="W151">
        <v>4.8105269207624229E-2</v>
      </c>
      <c r="X151">
        <v>5.9127854925401277E-2</v>
      </c>
      <c r="Y151">
        <v>7.4532313817549503E-2</v>
      </c>
      <c r="Z151">
        <v>4.5941507221800106E-2</v>
      </c>
      <c r="AA151">
        <v>5.4238811152188267E-2</v>
      </c>
      <c r="AB151">
        <v>7.5630503198141338E-2</v>
      </c>
      <c r="AC151">
        <v>6.2631044347736947E-2</v>
      </c>
      <c r="AD151">
        <v>7.7528223005908878E-2</v>
      </c>
      <c r="AE151">
        <v>0.1044019922502096</v>
      </c>
      <c r="AF151">
        <v>0.12965585351672942</v>
      </c>
      <c r="AG151">
        <v>0.17230720407528224</v>
      </c>
      <c r="AH151">
        <v>0.20649103631691743</v>
      </c>
      <c r="AI151">
        <v>0.20038849263322758</v>
      </c>
      <c r="AJ151">
        <v>0.19491403074291078</v>
      </c>
      <c r="AK151">
        <v>0.20591789882231989</v>
      </c>
    </row>
    <row r="153" spans="1:37">
      <c r="A153" s="149"/>
      <c r="B153" s="163"/>
    </row>
    <row r="154" spans="1:37">
      <c r="B154" s="163"/>
    </row>
    <row r="161" spans="1:50">
      <c r="A161" t="s">
        <v>109</v>
      </c>
      <c r="D161">
        <v>2015</v>
      </c>
      <c r="F161" t="s">
        <v>0</v>
      </c>
      <c r="G161" s="168">
        <v>876087.04600000579</v>
      </c>
      <c r="H161" t="s">
        <v>102</v>
      </c>
      <c r="K161" t="s">
        <v>1</v>
      </c>
      <c r="L161" t="s">
        <v>103</v>
      </c>
      <c r="AH161" s="97"/>
      <c r="AI161" s="95"/>
      <c r="AJ161" s="95"/>
      <c r="AK161" s="95"/>
    </row>
    <row r="162" spans="1:50">
      <c r="A162" s="165">
        <v>1005</v>
      </c>
      <c r="B162" t="s">
        <v>104</v>
      </c>
      <c r="F162" t="s">
        <v>3</v>
      </c>
      <c r="G162">
        <v>0</v>
      </c>
      <c r="H162" t="s">
        <v>102</v>
      </c>
      <c r="K162" t="s">
        <v>4</v>
      </c>
      <c r="L162" t="s">
        <v>103</v>
      </c>
      <c r="N162" t="s">
        <v>105</v>
      </c>
    </row>
    <row r="163" spans="1:50">
      <c r="B163">
        <v>1</v>
      </c>
      <c r="C163" t="s">
        <v>5</v>
      </c>
      <c r="D163" t="s">
        <v>6</v>
      </c>
      <c r="E163">
        <v>2</v>
      </c>
      <c r="F163" t="s">
        <v>7</v>
      </c>
      <c r="G163" t="s">
        <v>8</v>
      </c>
      <c r="H163">
        <v>3</v>
      </c>
      <c r="I163" t="s">
        <v>9</v>
      </c>
      <c r="J163" t="s">
        <v>10</v>
      </c>
      <c r="K163">
        <v>4</v>
      </c>
      <c r="L163" t="s">
        <v>11</v>
      </c>
      <c r="M163" t="s">
        <v>12</v>
      </c>
      <c r="N163">
        <v>5</v>
      </c>
      <c r="O163" t="s">
        <v>13</v>
      </c>
      <c r="P163" t="s">
        <v>13</v>
      </c>
      <c r="Q163">
        <v>6</v>
      </c>
      <c r="R163" t="s">
        <v>14</v>
      </c>
      <c r="S163" t="s">
        <v>87</v>
      </c>
      <c r="T163">
        <v>7</v>
      </c>
      <c r="U163" t="s">
        <v>15</v>
      </c>
      <c r="V163" t="s">
        <v>88</v>
      </c>
      <c r="W163">
        <v>8</v>
      </c>
      <c r="X163" t="s">
        <v>89</v>
      </c>
      <c r="Y163" t="s">
        <v>90</v>
      </c>
      <c r="Z163">
        <v>9</v>
      </c>
      <c r="AA163" t="s">
        <v>91</v>
      </c>
      <c r="AB163" t="s">
        <v>92</v>
      </c>
      <c r="AC163">
        <v>10</v>
      </c>
      <c r="AD163" t="s">
        <v>93</v>
      </c>
      <c r="AE163" t="s">
        <v>94</v>
      </c>
      <c r="AF163">
        <v>11</v>
      </c>
      <c r="AG163" t="s">
        <v>95</v>
      </c>
      <c r="AH163" t="s">
        <v>96</v>
      </c>
      <c r="AI163">
        <v>12</v>
      </c>
      <c r="AJ163" t="s">
        <v>97</v>
      </c>
      <c r="AK163" t="s">
        <v>98</v>
      </c>
    </row>
    <row r="164" spans="1:50">
      <c r="B164">
        <v>31</v>
      </c>
      <c r="E164">
        <v>28</v>
      </c>
      <c r="H164">
        <v>31</v>
      </c>
      <c r="K164">
        <v>30</v>
      </c>
      <c r="N164">
        <v>31</v>
      </c>
      <c r="Q164">
        <v>30</v>
      </c>
      <c r="T164">
        <v>31</v>
      </c>
      <c r="W164">
        <v>31</v>
      </c>
      <c r="Z164">
        <v>30</v>
      </c>
      <c r="AC164">
        <v>31</v>
      </c>
      <c r="AF164">
        <v>30</v>
      </c>
      <c r="AI164">
        <v>31</v>
      </c>
    </row>
    <row r="165" spans="1:50">
      <c r="A165" t="s">
        <v>16</v>
      </c>
      <c r="B165" t="s">
        <v>17</v>
      </c>
      <c r="C165" t="s">
        <v>18</v>
      </c>
      <c r="D165" t="s">
        <v>19</v>
      </c>
      <c r="E165" t="s">
        <v>17</v>
      </c>
      <c r="F165" t="s">
        <v>18</v>
      </c>
      <c r="G165" t="s">
        <v>19</v>
      </c>
      <c r="H165" t="s">
        <v>17</v>
      </c>
      <c r="I165" t="s">
        <v>18</v>
      </c>
      <c r="J165" t="s">
        <v>19</v>
      </c>
      <c r="K165" t="s">
        <v>17</v>
      </c>
      <c r="L165" t="s">
        <v>18</v>
      </c>
      <c r="M165" t="s">
        <v>19</v>
      </c>
      <c r="N165" t="s">
        <v>17</v>
      </c>
      <c r="O165" t="s">
        <v>18</v>
      </c>
      <c r="P165" t="s">
        <v>19</v>
      </c>
      <c r="Q165" t="s">
        <v>17</v>
      </c>
      <c r="R165" t="s">
        <v>18</v>
      </c>
      <c r="S165" t="s">
        <v>19</v>
      </c>
      <c r="T165" t="s">
        <v>17</v>
      </c>
      <c r="U165" t="s">
        <v>18</v>
      </c>
      <c r="V165" t="s">
        <v>19</v>
      </c>
      <c r="W165" t="s">
        <v>17</v>
      </c>
      <c r="X165" t="s">
        <v>18</v>
      </c>
      <c r="Y165" t="s">
        <v>19</v>
      </c>
      <c r="Z165" t="s">
        <v>17</v>
      </c>
      <c r="AA165" t="s">
        <v>18</v>
      </c>
      <c r="AB165" t="s">
        <v>19</v>
      </c>
      <c r="AC165" t="s">
        <v>17</v>
      </c>
      <c r="AD165" t="s">
        <v>18</v>
      </c>
      <c r="AE165" t="s">
        <v>19</v>
      </c>
      <c r="AF165" t="s">
        <v>17</v>
      </c>
      <c r="AG165" t="s">
        <v>18</v>
      </c>
      <c r="AH165" t="s">
        <v>19</v>
      </c>
      <c r="AI165" t="s">
        <v>17</v>
      </c>
      <c r="AJ165" t="s">
        <v>18</v>
      </c>
      <c r="AK165" t="s">
        <v>19</v>
      </c>
    </row>
    <row r="166" spans="1:50">
      <c r="B166" s="169">
        <v>7.9479278817190635E-2</v>
      </c>
      <c r="C166" s="170">
        <v>1.0329284233144997</v>
      </c>
      <c r="D166" s="170">
        <v>0.70916226049596598</v>
      </c>
      <c r="E166" s="169">
        <v>7.1713107263925838E-2</v>
      </c>
      <c r="F166" s="170">
        <v>1.0507580043274984</v>
      </c>
      <c r="G166" s="170">
        <v>0.68667596697768507</v>
      </c>
      <c r="H166" s="169">
        <v>8.3582703236221467E-2</v>
      </c>
      <c r="I166" s="170">
        <v>1.1721051661012365</v>
      </c>
      <c r="J166" s="170">
        <v>0.68964846206153951</v>
      </c>
      <c r="K166" s="169">
        <v>8.0557918820367475E-2</v>
      </c>
      <c r="L166" s="170">
        <v>1.1602923445044981</v>
      </c>
      <c r="M166" s="170">
        <v>0.69436028304667197</v>
      </c>
      <c r="N166" s="169">
        <v>8.6322895069413916E-2</v>
      </c>
      <c r="O166" s="170">
        <v>1.3709860541038312</v>
      </c>
      <c r="P166" s="170">
        <v>0.605262211750073</v>
      </c>
      <c r="Q166" s="169">
        <v>8.3197419575230885E-2</v>
      </c>
      <c r="R166" s="170">
        <v>1.2354184406203126</v>
      </c>
      <c r="S166" s="170">
        <v>0.6233377430820316</v>
      </c>
      <c r="T166" s="169">
        <v>9.25751477814033E-2</v>
      </c>
      <c r="U166" s="170">
        <v>1.2332861312752921</v>
      </c>
      <c r="V166" s="170">
        <v>0.66642259541694093</v>
      </c>
      <c r="W166" s="169">
        <v>8.8060504651849072E-2</v>
      </c>
      <c r="X166" s="170">
        <v>1.1169758502649949</v>
      </c>
      <c r="Y166" s="170">
        <v>0.6657189830130521</v>
      </c>
      <c r="Z166" s="169">
        <v>8.8450097875769948E-2</v>
      </c>
      <c r="AA166" s="170">
        <v>1.2826598940869149</v>
      </c>
      <c r="AB166" s="170">
        <v>0.61395644271020422</v>
      </c>
      <c r="AC166" s="169">
        <v>8.7365531198491914E-2</v>
      </c>
      <c r="AD166" s="170">
        <v>1.3126170921165348</v>
      </c>
      <c r="AE166" s="170">
        <v>0.71743371421931423</v>
      </c>
      <c r="AF166" s="169">
        <v>7.7289420808063544E-2</v>
      </c>
      <c r="AG166" s="170">
        <v>1.0835868051787476</v>
      </c>
      <c r="AH166" s="170">
        <v>0.71702631454964105</v>
      </c>
      <c r="AI166" s="169">
        <v>8.1405974902071992E-2</v>
      </c>
      <c r="AJ166" s="170">
        <v>1.1019305074052732</v>
      </c>
      <c r="AK166" s="170">
        <v>0.66832892413349176</v>
      </c>
      <c r="AM166" t="str">
        <f>A161</f>
        <v>PreNResSpltPkgAC-65to-PEYes-cDXGF-Asm1985-CZ05</v>
      </c>
      <c r="AN166" s="93">
        <f>1/($T166*(1/$T164)*(1/(5/7+2/7*$V166))*$T176/SUM($T168:$T191))</f>
        <v>6053.3528784781056</v>
      </c>
      <c r="AO166" s="93">
        <f>1/(T166*(1/T164)*(1/(5/7+2/7*V166)))</f>
        <v>302.94801516186976</v>
      </c>
      <c r="AP166" s="93"/>
      <c r="AR166" s="217">
        <f>CHOOSE($AV$3,C166,F166,I166,L166,O166,R166,U166,X166,AA166,AD166,AG166,AJ166)</f>
        <v>1.2332861312752921</v>
      </c>
      <c r="AS166" s="92"/>
      <c r="AT166" s="92"/>
      <c r="AV166" s="151">
        <f>AN166/AR166</f>
        <v>4908.3118061325922</v>
      </c>
      <c r="AW166" s="152">
        <f>AO166/AR166</f>
        <v>245.64292703802911</v>
      </c>
      <c r="AX166" s="93"/>
    </row>
    <row r="167" spans="1:50">
      <c r="A167" t="s">
        <v>20</v>
      </c>
      <c r="B167" t="s">
        <v>21</v>
      </c>
      <c r="C167" t="s">
        <v>22</v>
      </c>
      <c r="D167" t="s">
        <v>23</v>
      </c>
      <c r="E167" t="s">
        <v>21</v>
      </c>
      <c r="F167" t="s">
        <v>22</v>
      </c>
      <c r="G167" t="s">
        <v>23</v>
      </c>
      <c r="H167" t="s">
        <v>21</v>
      </c>
      <c r="I167" t="s">
        <v>22</v>
      </c>
      <c r="J167" t="s">
        <v>23</v>
      </c>
      <c r="K167" t="s">
        <v>21</v>
      </c>
      <c r="L167" t="s">
        <v>22</v>
      </c>
      <c r="M167" t="s">
        <v>23</v>
      </c>
      <c r="N167" t="s">
        <v>21</v>
      </c>
      <c r="O167" t="s">
        <v>22</v>
      </c>
      <c r="P167" t="s">
        <v>23</v>
      </c>
      <c r="Q167" t="s">
        <v>21</v>
      </c>
      <c r="R167" t="s">
        <v>22</v>
      </c>
      <c r="S167" t="s">
        <v>23</v>
      </c>
      <c r="T167" t="s">
        <v>21</v>
      </c>
      <c r="U167" t="s">
        <v>22</v>
      </c>
      <c r="V167" t="s">
        <v>23</v>
      </c>
      <c r="W167" t="s">
        <v>21</v>
      </c>
      <c r="X167" t="s">
        <v>22</v>
      </c>
      <c r="Y167" t="s">
        <v>23</v>
      </c>
      <c r="Z167" t="s">
        <v>21</v>
      </c>
      <c r="AA167" t="s">
        <v>22</v>
      </c>
      <c r="AB167" t="s">
        <v>23</v>
      </c>
      <c r="AC167" t="s">
        <v>21</v>
      </c>
      <c r="AD167" t="s">
        <v>22</v>
      </c>
      <c r="AE167" t="s">
        <v>23</v>
      </c>
      <c r="AF167" t="s">
        <v>21</v>
      </c>
      <c r="AG167" t="s">
        <v>22</v>
      </c>
      <c r="AH167" t="s">
        <v>23</v>
      </c>
      <c r="AI167" t="s">
        <v>21</v>
      </c>
      <c r="AJ167" t="s">
        <v>22</v>
      </c>
      <c r="AK167" t="s">
        <v>23</v>
      </c>
    </row>
    <row r="168" spans="1:50">
      <c r="A168">
        <v>1</v>
      </c>
      <c r="B168">
        <v>0.16175413912578954</v>
      </c>
      <c r="C168">
        <v>0.18186585454769802</v>
      </c>
      <c r="D168">
        <v>0.24702545620882932</v>
      </c>
      <c r="E168">
        <v>0.16970224051526683</v>
      </c>
      <c r="F168">
        <v>0.16543253930158289</v>
      </c>
      <c r="G168">
        <v>0.22359446245535747</v>
      </c>
      <c r="H168">
        <v>0.10696247964206047</v>
      </c>
      <c r="I168">
        <v>0.16749394402515624</v>
      </c>
      <c r="J168">
        <v>0.22892359367179696</v>
      </c>
      <c r="K168">
        <v>0.12634064472239176</v>
      </c>
      <c r="L168">
        <v>0.16210676589774517</v>
      </c>
      <c r="M168">
        <v>0.17540924841677621</v>
      </c>
      <c r="N168">
        <v>6.0123493530845291E-2</v>
      </c>
      <c r="O168">
        <v>0.11132322349549671</v>
      </c>
      <c r="P168">
        <v>0.16934745429787537</v>
      </c>
      <c r="Q168">
        <v>6.6114983774481315E-2</v>
      </c>
      <c r="R168">
        <v>9.6122013627011546E-2</v>
      </c>
      <c r="S168">
        <v>0.14070413774719365</v>
      </c>
      <c r="T168">
        <v>6.1957881936886172E-2</v>
      </c>
      <c r="U168">
        <v>7.8748469523160267E-2</v>
      </c>
      <c r="V168">
        <v>9.8337810340001303E-2</v>
      </c>
      <c r="W168">
        <v>7.2128077895328171E-2</v>
      </c>
      <c r="X168">
        <v>8.5140726594825605E-2</v>
      </c>
      <c r="Y168">
        <v>0.10563045677085435</v>
      </c>
      <c r="Z168">
        <v>5.8016067378161743E-2</v>
      </c>
      <c r="AA168">
        <v>7.9481909869069375E-2</v>
      </c>
      <c r="AB168">
        <v>0.1055395232482899</v>
      </c>
      <c r="AC168">
        <v>7.467457113758888E-2</v>
      </c>
      <c r="AD168">
        <v>0.10089234959833433</v>
      </c>
      <c r="AE168">
        <v>0.12131138952293029</v>
      </c>
      <c r="AF168">
        <v>0.15671951562805655</v>
      </c>
      <c r="AG168">
        <v>0.16350012569158681</v>
      </c>
      <c r="AH168">
        <v>0.21945905762612861</v>
      </c>
      <c r="AI168">
        <v>9.8198097850520111E-2</v>
      </c>
      <c r="AJ168">
        <v>0.15555899161862452</v>
      </c>
      <c r="AK168">
        <v>0.23004439019083645</v>
      </c>
    </row>
    <row r="169" spans="1:50">
      <c r="A169">
        <v>2</v>
      </c>
      <c r="B169">
        <v>0.15714006252421778</v>
      </c>
      <c r="C169">
        <v>0.17688489559672244</v>
      </c>
      <c r="D169">
        <v>0.24375619083495753</v>
      </c>
      <c r="E169">
        <v>0.16511788106842093</v>
      </c>
      <c r="F169">
        <v>0.16409305223727844</v>
      </c>
      <c r="G169">
        <v>0.21990981648834612</v>
      </c>
      <c r="H169">
        <v>0.10500837473531463</v>
      </c>
      <c r="I169">
        <v>0.15806573317947153</v>
      </c>
      <c r="J169">
        <v>0.21507089820758182</v>
      </c>
      <c r="K169">
        <v>0.12433931841523432</v>
      </c>
      <c r="L169">
        <v>0.16250531124452319</v>
      </c>
      <c r="M169">
        <v>0.20989967815797173</v>
      </c>
      <c r="N169">
        <v>8.4937701738357713E-2</v>
      </c>
      <c r="O169">
        <v>0.11788051814817432</v>
      </c>
      <c r="P169">
        <v>0.16675035666709012</v>
      </c>
      <c r="Q169">
        <v>7.8888288791347599E-2</v>
      </c>
      <c r="R169">
        <v>9.6441123499892159E-2</v>
      </c>
      <c r="S169">
        <v>0.13818555194644921</v>
      </c>
      <c r="T169">
        <v>6.0326903424840414E-2</v>
      </c>
      <c r="U169">
        <v>7.6675495792721926E-2</v>
      </c>
      <c r="V169">
        <v>9.6397848883529633E-2</v>
      </c>
      <c r="W169">
        <v>7.022937927160379E-2</v>
      </c>
      <c r="X169">
        <v>8.2899483168887039E-2</v>
      </c>
      <c r="Y169">
        <v>0.10355416644428447</v>
      </c>
      <c r="Z169">
        <v>5.6488853143440654E-2</v>
      </c>
      <c r="AA169">
        <v>7.5036640603504831E-2</v>
      </c>
      <c r="AB169">
        <v>0.10345748983176187</v>
      </c>
      <c r="AC169">
        <v>7.3063720788765579E-2</v>
      </c>
      <c r="AD169">
        <v>0.10124888102060924</v>
      </c>
      <c r="AE169">
        <v>0.1192886716471168</v>
      </c>
      <c r="AF169">
        <v>0.15240635332624014</v>
      </c>
      <c r="AG169">
        <v>0.16577333164234739</v>
      </c>
      <c r="AH169">
        <v>0.21627855947562771</v>
      </c>
      <c r="AI169">
        <v>0.12860242874991445</v>
      </c>
      <c r="AJ169">
        <v>0.15110426677273031</v>
      </c>
      <c r="AK169">
        <v>0.2263062181887146</v>
      </c>
    </row>
    <row r="170" spans="1:50">
      <c r="A170">
        <v>3</v>
      </c>
      <c r="B170">
        <v>0.17936211754703421</v>
      </c>
      <c r="C170">
        <v>0.18512078026236833</v>
      </c>
      <c r="D170">
        <v>0.24181380322856771</v>
      </c>
      <c r="E170">
        <v>0.16281364630513023</v>
      </c>
      <c r="F170">
        <v>0.16513970575360559</v>
      </c>
      <c r="G170">
        <v>0.21738662483808899</v>
      </c>
      <c r="H170">
        <v>0.10402939261942681</v>
      </c>
      <c r="I170">
        <v>0.16263344391536028</v>
      </c>
      <c r="J170">
        <v>0.21333449035421492</v>
      </c>
      <c r="K170">
        <v>0.12333470007132526</v>
      </c>
      <c r="L170">
        <v>0.1612201703228168</v>
      </c>
      <c r="M170">
        <v>0.22065947986520135</v>
      </c>
      <c r="N170">
        <v>7.0948427819550436E-2</v>
      </c>
      <c r="O170">
        <v>0.11073205939073691</v>
      </c>
      <c r="P170">
        <v>0.17453204982410334</v>
      </c>
      <c r="Q170">
        <v>7.8018655913732401E-2</v>
      </c>
      <c r="R170">
        <v>0.10056186651590304</v>
      </c>
      <c r="S170">
        <v>0.13660094582720392</v>
      </c>
      <c r="T170">
        <v>5.9513022628888586E-2</v>
      </c>
      <c r="U170">
        <v>7.5641053280294163E-2</v>
      </c>
      <c r="V170">
        <v>9.5224989771968749E-2</v>
      </c>
      <c r="W170">
        <v>6.9281902443591434E-2</v>
      </c>
      <c r="X170">
        <v>8.1781071755154408E-2</v>
      </c>
      <c r="Y170">
        <v>0.10224916264968492</v>
      </c>
      <c r="Z170">
        <v>6.8461570128854288E-2</v>
      </c>
      <c r="AA170">
        <v>7.885751435328478E-2</v>
      </c>
      <c r="AB170">
        <v>0.11135881748012573</v>
      </c>
      <c r="AC170">
        <v>7.2258295614353929E-2</v>
      </c>
      <c r="AD170">
        <v>0.10804006487996706</v>
      </c>
      <c r="AE170">
        <v>0.12694696330363567</v>
      </c>
      <c r="AF170">
        <v>0.1500684666803441</v>
      </c>
      <c r="AG170">
        <v>0.15946667134707415</v>
      </c>
      <c r="AH170">
        <v>0.21433574597244925</v>
      </c>
      <c r="AI170">
        <v>0.12656527416369975</v>
      </c>
      <c r="AJ170">
        <v>0.15186030752390406</v>
      </c>
      <c r="AK170">
        <v>0.2240987424223316</v>
      </c>
    </row>
    <row r="171" spans="1:50">
      <c r="A171">
        <v>4</v>
      </c>
      <c r="B171">
        <v>0.17892760809128083</v>
      </c>
      <c r="C171">
        <v>0.18422677637003018</v>
      </c>
      <c r="D171">
        <v>0.24141187194031907</v>
      </c>
      <c r="E171">
        <v>0.16313052163879654</v>
      </c>
      <c r="F171">
        <v>0.16426935614657615</v>
      </c>
      <c r="G171">
        <v>0.20422316394755952</v>
      </c>
      <c r="H171">
        <v>8.9164559046386524E-2</v>
      </c>
      <c r="I171">
        <v>0.1608872697047003</v>
      </c>
      <c r="J171">
        <v>0.20263555332332334</v>
      </c>
      <c r="K171">
        <v>0.12482185163553711</v>
      </c>
      <c r="L171">
        <v>0.16341900690853375</v>
      </c>
      <c r="M171">
        <v>0.22180190734874253</v>
      </c>
      <c r="N171">
        <v>5.8924769672286381E-2</v>
      </c>
      <c r="O171">
        <v>0.11845594606103152</v>
      </c>
      <c r="P171">
        <v>0.18464943243410889</v>
      </c>
      <c r="Q171">
        <v>7.9309374184719172E-2</v>
      </c>
      <c r="R171">
        <v>0.10492386742015174</v>
      </c>
      <c r="S171">
        <v>0.13739472982712492</v>
      </c>
      <c r="T171">
        <v>6.0722584602318976E-2</v>
      </c>
      <c r="U171">
        <v>7.7178406579396314E-2</v>
      </c>
      <c r="V171">
        <v>9.5776765142869452E-2</v>
      </c>
      <c r="W171">
        <v>7.0690010298661191E-2</v>
      </c>
      <c r="X171">
        <v>8.6113047754251743E-2</v>
      </c>
      <c r="Y171">
        <v>0.10290329173376099</v>
      </c>
      <c r="Z171">
        <v>6.9594178713183949E-2</v>
      </c>
      <c r="AA171">
        <v>8.2778611490706658E-2</v>
      </c>
      <c r="AB171">
        <v>0.11195027962654835</v>
      </c>
      <c r="AC171">
        <v>7.3453716136375441E-2</v>
      </c>
      <c r="AD171">
        <v>0.10968873619091916</v>
      </c>
      <c r="AE171">
        <v>0.13662514088934449</v>
      </c>
      <c r="AF171">
        <v>0.14904584007264945</v>
      </c>
      <c r="AG171">
        <v>0.1582839248386958</v>
      </c>
      <c r="AH171">
        <v>0.21340572552136977</v>
      </c>
      <c r="AI171">
        <v>0.12561111282588772</v>
      </c>
      <c r="AJ171">
        <v>0.14791057172936622</v>
      </c>
      <c r="AK171">
        <v>0.22329873703120023</v>
      </c>
    </row>
    <row r="172" spans="1:50">
      <c r="A172">
        <v>5</v>
      </c>
      <c r="B172">
        <v>0.18230211009830075</v>
      </c>
      <c r="C172">
        <v>0.18007335991789075</v>
      </c>
      <c r="D172">
        <v>0.23286200303046101</v>
      </c>
      <c r="E172">
        <v>0.16578779685535672</v>
      </c>
      <c r="F172">
        <v>0.17064890102890237</v>
      </c>
      <c r="G172">
        <v>0.19364560013776477</v>
      </c>
      <c r="H172">
        <v>0.13792069858928804</v>
      </c>
      <c r="I172">
        <v>0.18627274705700009</v>
      </c>
      <c r="J172">
        <v>0.22069910357177605</v>
      </c>
      <c r="K172">
        <v>0.14210735177594633</v>
      </c>
      <c r="L172">
        <v>0.19239820125023407</v>
      </c>
      <c r="M172">
        <v>0.22969009711605065</v>
      </c>
      <c r="N172">
        <v>7.1533221924159909E-2</v>
      </c>
      <c r="O172">
        <v>0.1379535575654561</v>
      </c>
      <c r="P172">
        <v>0.18961397248863543</v>
      </c>
      <c r="Q172">
        <v>9.3229221495493911E-2</v>
      </c>
      <c r="R172">
        <v>0.12354880986380484</v>
      </c>
      <c r="S172">
        <v>0.15352414426333094</v>
      </c>
      <c r="T172">
        <v>7.3715725056269304E-2</v>
      </c>
      <c r="U172">
        <v>9.6050013046687838E-2</v>
      </c>
      <c r="V172">
        <v>9.8415193471286147E-2</v>
      </c>
      <c r="W172">
        <v>8.5815934837562044E-2</v>
      </c>
      <c r="X172">
        <v>0.10396805549240416</v>
      </c>
      <c r="Y172">
        <v>0.10583548230466926</v>
      </c>
      <c r="Z172">
        <v>8.1761688309732294E-2</v>
      </c>
      <c r="AA172">
        <v>9.8940490172391898E-2</v>
      </c>
      <c r="AB172">
        <v>0.12394128997966351</v>
      </c>
      <c r="AC172">
        <v>8.640940397477323E-2</v>
      </c>
      <c r="AD172">
        <v>0.13041631867866249</v>
      </c>
      <c r="AE172">
        <v>0.14862622269295467</v>
      </c>
      <c r="AF172">
        <v>0.15119287882908458</v>
      </c>
      <c r="AG172">
        <v>0.16770371662095723</v>
      </c>
      <c r="AH172">
        <v>0.21464106754790857</v>
      </c>
      <c r="AI172">
        <v>0.12729129565984082</v>
      </c>
      <c r="AJ172">
        <v>0.15344621361614</v>
      </c>
      <c r="AK172">
        <v>0.21270708924151593</v>
      </c>
    </row>
    <row r="173" spans="1:50">
      <c r="A173">
        <v>6</v>
      </c>
      <c r="B173">
        <v>0.21291339530579312</v>
      </c>
      <c r="C173">
        <v>0.21307270371679041</v>
      </c>
      <c r="D173">
        <v>0.25857551515314592</v>
      </c>
      <c r="E173">
        <v>0.19482322145108238</v>
      </c>
      <c r="F173">
        <v>0.19103313487067927</v>
      </c>
      <c r="G173">
        <v>0.20346040386040837</v>
      </c>
      <c r="H173">
        <v>0.12158288929654795</v>
      </c>
      <c r="I173">
        <v>0.20621656686773826</v>
      </c>
      <c r="J173">
        <v>0.23866097622760349</v>
      </c>
      <c r="K173">
        <v>0.15972245111055153</v>
      </c>
      <c r="L173">
        <v>0.22545682918515508</v>
      </c>
      <c r="M173">
        <v>0.2445494260176202</v>
      </c>
      <c r="N173">
        <v>8.2344628947100054E-2</v>
      </c>
      <c r="O173">
        <v>0.15311573076643945</v>
      </c>
      <c r="P173">
        <v>0.19967892577484636</v>
      </c>
      <c r="Q173">
        <v>9.0777085631376347E-2</v>
      </c>
      <c r="R173">
        <v>0.13510878878132085</v>
      </c>
      <c r="S173">
        <v>0.14787090149772431</v>
      </c>
      <c r="T173">
        <v>8.4710085795260182E-2</v>
      </c>
      <c r="U173">
        <v>0.11245036868973345</v>
      </c>
      <c r="V173">
        <v>0.10262483581318232</v>
      </c>
      <c r="W173">
        <v>9.8731080111100725E-2</v>
      </c>
      <c r="X173">
        <v>0.11927932456623402</v>
      </c>
      <c r="Y173">
        <v>0.10926103590615431</v>
      </c>
      <c r="Z173">
        <v>9.2484318692760845E-2</v>
      </c>
      <c r="AA173">
        <v>0.11308989847332726</v>
      </c>
      <c r="AB173">
        <v>0.11896838602329453</v>
      </c>
      <c r="AC173">
        <v>0.11213002105762922</v>
      </c>
      <c r="AD173">
        <v>0.15079091213698811</v>
      </c>
      <c r="AE173">
        <v>0.14764212124129886</v>
      </c>
      <c r="AF173">
        <v>0.1750154666310417</v>
      </c>
      <c r="AG173">
        <v>0.19011390375421525</v>
      </c>
      <c r="AH173">
        <v>0.22583020528385928</v>
      </c>
      <c r="AI173">
        <v>0.146322184452404</v>
      </c>
      <c r="AJ173">
        <v>0.17752144640406908</v>
      </c>
      <c r="AK173">
        <v>0.2377768129364049</v>
      </c>
    </row>
    <row r="174" spans="1:50">
      <c r="A174">
        <v>7</v>
      </c>
      <c r="B174">
        <v>0.24187316838275963</v>
      </c>
      <c r="C174">
        <v>0.24334656952646963</v>
      </c>
      <c r="D174">
        <v>0.27898656136851713</v>
      </c>
      <c r="E174">
        <v>0.22289424285738882</v>
      </c>
      <c r="F174">
        <v>0.22747249628825933</v>
      </c>
      <c r="G174">
        <v>0.22251443160802928</v>
      </c>
      <c r="H174">
        <v>0.29126454643925809</v>
      </c>
      <c r="I174">
        <v>0.39813656266257536</v>
      </c>
      <c r="J174">
        <v>0.31541528722605122</v>
      </c>
      <c r="K174">
        <v>0.33277389363438487</v>
      </c>
      <c r="L174">
        <v>0.46344956288053568</v>
      </c>
      <c r="M174">
        <v>0.35044837364373166</v>
      </c>
      <c r="N174">
        <v>0.23420795777828185</v>
      </c>
      <c r="O174">
        <v>0.36306377549762187</v>
      </c>
      <c r="P174">
        <v>0.30154171749603453</v>
      </c>
      <c r="Q174">
        <v>0.24650888169788951</v>
      </c>
      <c r="R174">
        <v>0.33209470964540305</v>
      </c>
      <c r="S174">
        <v>0.24369958632401004</v>
      </c>
      <c r="T174">
        <v>0.23250183096371424</v>
      </c>
      <c r="U174">
        <v>0.28959409561177818</v>
      </c>
      <c r="V174">
        <v>0.18480773992808078</v>
      </c>
      <c r="W174">
        <v>0.2653996192616172</v>
      </c>
      <c r="X174">
        <v>0.31435801963924542</v>
      </c>
      <c r="Y174">
        <v>0.19587033013667066</v>
      </c>
      <c r="Z174">
        <v>0.22692937562943616</v>
      </c>
      <c r="AA174">
        <v>0.28954250881622845</v>
      </c>
      <c r="AB174">
        <v>0.20681531937511555</v>
      </c>
      <c r="AC174">
        <v>0.25175471412175271</v>
      </c>
      <c r="AD174">
        <v>0.34831348759829106</v>
      </c>
      <c r="AE174">
        <v>0.23510466874720343</v>
      </c>
      <c r="AF174">
        <v>0.19905911990495773</v>
      </c>
      <c r="AG174">
        <v>0.21735727210756481</v>
      </c>
      <c r="AH174">
        <v>0.24269238968403506</v>
      </c>
      <c r="AI174">
        <v>0.14919943045559528</v>
      </c>
      <c r="AJ174">
        <v>0.20771305848783189</v>
      </c>
      <c r="AK174">
        <v>0.2582380819894815</v>
      </c>
    </row>
    <row r="175" spans="1:50">
      <c r="A175">
        <v>8</v>
      </c>
      <c r="B175">
        <v>0.48663178051065209</v>
      </c>
      <c r="C175">
        <v>0.48726156624546424</v>
      </c>
      <c r="D175">
        <v>0.39265575678280068</v>
      </c>
      <c r="E175">
        <v>0.44482408252535866</v>
      </c>
      <c r="F175">
        <v>0.47174729853504727</v>
      </c>
      <c r="G175">
        <v>0.34586724418056169</v>
      </c>
      <c r="H175">
        <v>0.45704442597685951</v>
      </c>
      <c r="I175">
        <v>0.6404207520855103</v>
      </c>
      <c r="J175">
        <v>0.58784637216979096</v>
      </c>
      <c r="K175">
        <v>0.49357215651479175</v>
      </c>
      <c r="L175">
        <v>0.7088167529269962</v>
      </c>
      <c r="M175">
        <v>0.66974228351436338</v>
      </c>
      <c r="N175">
        <v>0.45784175596396337</v>
      </c>
      <c r="O175">
        <v>0.58046725216261053</v>
      </c>
      <c r="P175">
        <v>0.61701265097429936</v>
      </c>
      <c r="Q175">
        <v>0.43400287436551122</v>
      </c>
      <c r="R175">
        <v>0.56121351676981701</v>
      </c>
      <c r="S175">
        <v>0.59047952846860907</v>
      </c>
      <c r="T175">
        <v>0.41464063248939226</v>
      </c>
      <c r="U175">
        <v>0.51153349504783419</v>
      </c>
      <c r="V175">
        <v>0.45211060808337455</v>
      </c>
      <c r="W175">
        <v>0.46603376712542532</v>
      </c>
      <c r="X175">
        <v>0.54755111474863227</v>
      </c>
      <c r="Y175">
        <v>0.48248886678807651</v>
      </c>
      <c r="Z175">
        <v>0.37775408135704175</v>
      </c>
      <c r="AA175">
        <v>0.49478933653641699</v>
      </c>
      <c r="AB175">
        <v>0.4841381262710297</v>
      </c>
      <c r="AC175">
        <v>0.3802126110506453</v>
      </c>
      <c r="AD175">
        <v>0.55588895723623355</v>
      </c>
      <c r="AE175">
        <v>0.47512559683275091</v>
      </c>
      <c r="AF175">
        <v>0.40421901067634897</v>
      </c>
      <c r="AG175">
        <v>0.45707915399370858</v>
      </c>
      <c r="AH175">
        <v>0.3440005872169431</v>
      </c>
      <c r="AI175">
        <v>0.32348484950151446</v>
      </c>
      <c r="AJ175">
        <v>0.43714810078427185</v>
      </c>
      <c r="AK175">
        <v>0.37610072943933198</v>
      </c>
    </row>
    <row r="176" spans="1:50">
      <c r="A176">
        <v>9</v>
      </c>
      <c r="B176">
        <v>0.76968553553760666</v>
      </c>
      <c r="C176">
        <v>0.77351723789813753</v>
      </c>
      <c r="D176">
        <v>0.73154521558820718</v>
      </c>
      <c r="E176">
        <v>0.70203902388620032</v>
      </c>
      <c r="F176">
        <v>0.7405126458809187</v>
      </c>
      <c r="G176">
        <v>0.66981379294854049</v>
      </c>
      <c r="H176">
        <v>0.58097635777486756</v>
      </c>
      <c r="I176">
        <v>0.79662756749507391</v>
      </c>
      <c r="J176">
        <v>0.77370775230286604</v>
      </c>
      <c r="K176">
        <v>0.60049413511193839</v>
      </c>
      <c r="L176">
        <v>0.84392586310675932</v>
      </c>
      <c r="M176">
        <v>0.79814394392002241</v>
      </c>
      <c r="N176">
        <v>0.65068437559181791</v>
      </c>
      <c r="O176">
        <v>0.74584922708287871</v>
      </c>
      <c r="P176">
        <v>0.7581678978942612</v>
      </c>
      <c r="Q176">
        <v>0.55211847146002202</v>
      </c>
      <c r="R176">
        <v>0.68744822010379714</v>
      </c>
      <c r="S176">
        <v>0.7440382280055684</v>
      </c>
      <c r="T176">
        <v>0.58089106543322799</v>
      </c>
      <c r="U176">
        <v>0.62783430929496598</v>
      </c>
      <c r="V176">
        <v>0.58826118085312551</v>
      </c>
      <c r="W176">
        <v>0.56608307586680406</v>
      </c>
      <c r="X176">
        <v>0.65663211863707471</v>
      </c>
      <c r="Y176">
        <v>0.60869282228386734</v>
      </c>
      <c r="Z176">
        <v>0.49960890864929391</v>
      </c>
      <c r="AA176">
        <v>0.60272821017797096</v>
      </c>
      <c r="AB176">
        <v>0.60618731512294322</v>
      </c>
      <c r="AC176">
        <v>0.50786296326519365</v>
      </c>
      <c r="AD176">
        <v>0.67602483509119382</v>
      </c>
      <c r="AE176">
        <v>0.61880724072112692</v>
      </c>
      <c r="AF176">
        <v>0.61235771892240909</v>
      </c>
      <c r="AG176">
        <v>0.69118341459879484</v>
      </c>
      <c r="AH176">
        <v>0.62913892287858109</v>
      </c>
      <c r="AI176">
        <v>0.52001121911221393</v>
      </c>
      <c r="AJ176">
        <v>0.69897386224764357</v>
      </c>
      <c r="AK176">
        <v>0.73339218651774318</v>
      </c>
    </row>
    <row r="177" spans="1:37">
      <c r="A177">
        <v>10</v>
      </c>
      <c r="B177">
        <v>0.90370066624783207</v>
      </c>
      <c r="C177">
        <v>0.90676251689577658</v>
      </c>
      <c r="D177">
        <v>0.88174811521133334</v>
      </c>
      <c r="E177">
        <v>0.82738560628239766</v>
      </c>
      <c r="F177">
        <v>0.86953782413201997</v>
      </c>
      <c r="G177">
        <v>0.82419362688209885</v>
      </c>
      <c r="H177">
        <v>0.71268997527459099</v>
      </c>
      <c r="I177">
        <v>0.90679227134304308</v>
      </c>
      <c r="J177">
        <v>0.90084068085419677</v>
      </c>
      <c r="K177">
        <v>0.79813895110989219</v>
      </c>
      <c r="L177">
        <v>0.96759898431849634</v>
      </c>
      <c r="M177">
        <v>0.95467885255982443</v>
      </c>
      <c r="N177">
        <v>0.88035757766211398</v>
      </c>
      <c r="O177">
        <v>0.92144680897038123</v>
      </c>
      <c r="P177">
        <v>0.91863855076487744</v>
      </c>
      <c r="Q177">
        <v>0.81015799856281723</v>
      </c>
      <c r="R177">
        <v>0.83622169747301645</v>
      </c>
      <c r="S177">
        <v>0.9321334425938177</v>
      </c>
      <c r="T177">
        <v>0.8132138211756984</v>
      </c>
      <c r="U177">
        <v>0.77502752442258194</v>
      </c>
      <c r="V177">
        <v>0.78475511939880704</v>
      </c>
      <c r="W177">
        <v>0.73477140093000026</v>
      </c>
      <c r="X177">
        <v>0.78571738314042694</v>
      </c>
      <c r="Y177">
        <v>0.74204012772765326</v>
      </c>
      <c r="Z177">
        <v>0.77591017851638311</v>
      </c>
      <c r="AA177">
        <v>0.75584896830883141</v>
      </c>
      <c r="AB177">
        <v>0.74547412298946203</v>
      </c>
      <c r="AC177">
        <v>0.7946038632854352</v>
      </c>
      <c r="AD177">
        <v>0.82597203260001628</v>
      </c>
      <c r="AE177">
        <v>0.76411654593134226</v>
      </c>
      <c r="AF177">
        <v>0.72554005976719715</v>
      </c>
      <c r="AG177">
        <v>0.8276386174378394</v>
      </c>
      <c r="AH177">
        <v>0.7519578453198732</v>
      </c>
      <c r="AI177">
        <v>0.61142148567348897</v>
      </c>
      <c r="AJ177">
        <v>0.80770714290180157</v>
      </c>
      <c r="AK177">
        <v>0.87221670807889928</v>
      </c>
    </row>
    <row r="178" spans="1:37">
      <c r="A178">
        <v>11</v>
      </c>
      <c r="B178">
        <v>1</v>
      </c>
      <c r="C178">
        <v>1</v>
      </c>
      <c r="D178">
        <v>1</v>
      </c>
      <c r="E178">
        <v>0.87186870339435463</v>
      </c>
      <c r="F178">
        <v>0.96873171677139214</v>
      </c>
      <c r="G178">
        <v>0.96133976235577734</v>
      </c>
      <c r="H178">
        <v>0.86342363296275249</v>
      </c>
      <c r="I178">
        <v>0.98079822439947484</v>
      </c>
      <c r="J178">
        <v>0.9589143638006733</v>
      </c>
      <c r="K178">
        <v>0.94984423142082286</v>
      </c>
      <c r="L178">
        <v>1</v>
      </c>
      <c r="M178">
        <v>1</v>
      </c>
      <c r="N178">
        <v>1</v>
      </c>
      <c r="O178">
        <v>0.99822110570939582</v>
      </c>
      <c r="P178">
        <v>0.96637286553576862</v>
      </c>
      <c r="Q178">
        <v>0.92909974689106245</v>
      </c>
      <c r="R178">
        <v>0.92626188908048934</v>
      </c>
      <c r="S178">
        <v>1</v>
      </c>
      <c r="T178">
        <v>0.94403631259456389</v>
      </c>
      <c r="U178">
        <v>0.89049926068769036</v>
      </c>
      <c r="V178">
        <v>0.90700364440903503</v>
      </c>
      <c r="W178">
        <v>0.88932122460443785</v>
      </c>
      <c r="X178">
        <v>0.88825295422280803</v>
      </c>
      <c r="Y178">
        <v>0.81929635236794729</v>
      </c>
      <c r="Z178">
        <v>0.92595671788507417</v>
      </c>
      <c r="AA178">
        <v>0.89090226962149111</v>
      </c>
      <c r="AB178">
        <v>0.82926098285265293</v>
      </c>
      <c r="AC178">
        <v>0.91474574528852748</v>
      </c>
      <c r="AD178">
        <v>0.90954812403209351</v>
      </c>
      <c r="AE178">
        <v>0.89238815226810597</v>
      </c>
      <c r="AF178">
        <v>0.83309874946920437</v>
      </c>
      <c r="AG178">
        <v>0.95165431643026832</v>
      </c>
      <c r="AH178">
        <v>0.8973994566681528</v>
      </c>
      <c r="AI178">
        <v>0.7086681061843344</v>
      </c>
      <c r="AJ178">
        <v>0.90229087080792914</v>
      </c>
      <c r="AK178">
        <v>0.9888682763686496</v>
      </c>
    </row>
    <row r="179" spans="1:37">
      <c r="A179">
        <v>12</v>
      </c>
      <c r="B179">
        <v>0.96962571995019131</v>
      </c>
      <c r="C179">
        <v>0.98889786257915124</v>
      </c>
      <c r="D179">
        <v>0.96500254780712003</v>
      </c>
      <c r="E179">
        <v>0.89007698004029823</v>
      </c>
      <c r="F179">
        <v>0.97894104143685279</v>
      </c>
      <c r="G179">
        <v>0.97159163228786838</v>
      </c>
      <c r="H179">
        <v>0.89731879825764338</v>
      </c>
      <c r="I179">
        <v>0.9719293100339802</v>
      </c>
      <c r="J179">
        <v>0.99744228262689316</v>
      </c>
      <c r="K179">
        <v>1</v>
      </c>
      <c r="L179">
        <v>0.97854393956232633</v>
      </c>
      <c r="M179">
        <v>0.9343385918026943</v>
      </c>
      <c r="N179">
        <v>0.99724876225518233</v>
      </c>
      <c r="O179">
        <v>0.98886558732048091</v>
      </c>
      <c r="P179">
        <v>0.96887913490138855</v>
      </c>
      <c r="Q179">
        <v>0.93495146075438351</v>
      </c>
      <c r="R179">
        <v>0.92547296121472433</v>
      </c>
      <c r="S179">
        <v>0.97451104287815826</v>
      </c>
      <c r="T179">
        <v>0.90412398439150343</v>
      </c>
      <c r="U179">
        <v>0.91098516245914074</v>
      </c>
      <c r="V179">
        <v>0.94852877845007655</v>
      </c>
      <c r="W179">
        <v>0.93879973785226112</v>
      </c>
      <c r="X179">
        <v>0.91812883223786701</v>
      </c>
      <c r="Y179">
        <v>0.85581302712715623</v>
      </c>
      <c r="Z179">
        <v>0.92370756608640558</v>
      </c>
      <c r="AA179">
        <v>0.95295064512613303</v>
      </c>
      <c r="AB179">
        <v>0.91454202486596414</v>
      </c>
      <c r="AC179">
        <v>0.96348774534999415</v>
      </c>
      <c r="AD179">
        <v>0.9488336775705688</v>
      </c>
      <c r="AE179">
        <v>0.92103895625775245</v>
      </c>
      <c r="AF179">
        <v>0.9631106933662863</v>
      </c>
      <c r="AG179">
        <v>0.99694858194978242</v>
      </c>
      <c r="AH179">
        <v>0.96528470260819599</v>
      </c>
      <c r="AI179">
        <v>0.82122693606850639</v>
      </c>
      <c r="AJ179">
        <v>0.94580938442796503</v>
      </c>
      <c r="AK179">
        <v>0.99845582593577031</v>
      </c>
    </row>
    <row r="180" spans="1:37">
      <c r="A180">
        <v>13</v>
      </c>
      <c r="B180">
        <v>0.95611642596222213</v>
      </c>
      <c r="C180">
        <v>0.95264583648814694</v>
      </c>
      <c r="D180">
        <v>0.93829513864947722</v>
      </c>
      <c r="E180">
        <v>0.92402052801074608</v>
      </c>
      <c r="F180">
        <v>0.9563771599493065</v>
      </c>
      <c r="G180">
        <v>0.97612794902703637</v>
      </c>
      <c r="H180">
        <v>0.95950924822921302</v>
      </c>
      <c r="I180">
        <v>0.9965896915542547</v>
      </c>
      <c r="J180">
        <v>1</v>
      </c>
      <c r="K180">
        <v>0.96044282310938589</v>
      </c>
      <c r="L180">
        <v>0.96282091540122938</v>
      </c>
      <c r="M180">
        <v>0.88351999782394763</v>
      </c>
      <c r="N180">
        <v>0.97405782593946855</v>
      </c>
      <c r="O180">
        <v>0.99888273037491337</v>
      </c>
      <c r="P180">
        <v>1</v>
      </c>
      <c r="Q180">
        <v>0.93919664230168931</v>
      </c>
      <c r="R180">
        <v>0.95473489942106438</v>
      </c>
      <c r="S180">
        <v>0.97792411661911216</v>
      </c>
      <c r="T180">
        <v>0.93881954043078852</v>
      </c>
      <c r="U180">
        <v>0.98011643890098588</v>
      </c>
      <c r="V180">
        <v>1</v>
      </c>
      <c r="W180">
        <v>1</v>
      </c>
      <c r="X180">
        <v>1</v>
      </c>
      <c r="Y180">
        <v>0.96108224843367007</v>
      </c>
      <c r="Z180">
        <v>0.93826580355466394</v>
      </c>
      <c r="AA180">
        <v>1</v>
      </c>
      <c r="AB180">
        <v>1</v>
      </c>
      <c r="AC180">
        <v>1</v>
      </c>
      <c r="AD180">
        <v>1</v>
      </c>
      <c r="AE180">
        <v>1</v>
      </c>
      <c r="AF180">
        <v>0.96871366932104275</v>
      </c>
      <c r="AG180">
        <v>0.97592043609318846</v>
      </c>
      <c r="AH180">
        <v>0.97363067958648053</v>
      </c>
      <c r="AI180">
        <v>0.902566841618612</v>
      </c>
      <c r="AJ180">
        <v>0.9451574676097616</v>
      </c>
      <c r="AK180">
        <v>0.98592144543934368</v>
      </c>
    </row>
    <row r="181" spans="1:37">
      <c r="A181">
        <v>14</v>
      </c>
      <c r="B181">
        <v>0.9898351121260115</v>
      </c>
      <c r="C181">
        <v>0.96866864087852456</v>
      </c>
      <c r="D181">
        <v>0.93534960454333704</v>
      </c>
      <c r="E181">
        <v>0.99659531231163978</v>
      </c>
      <c r="F181">
        <v>0.98617161494984684</v>
      </c>
      <c r="G181">
        <v>1</v>
      </c>
      <c r="H181">
        <v>0.99310981838016421</v>
      </c>
      <c r="I181">
        <v>1</v>
      </c>
      <c r="J181">
        <v>0.94467862430217175</v>
      </c>
      <c r="K181">
        <v>0.9318903041145844</v>
      </c>
      <c r="L181">
        <v>0.9833593021801651</v>
      </c>
      <c r="M181">
        <v>0.89797228836190868</v>
      </c>
      <c r="N181">
        <v>0.96772394388473937</v>
      </c>
      <c r="O181">
        <v>0.99153275441370814</v>
      </c>
      <c r="P181">
        <v>0.92753529010400204</v>
      </c>
      <c r="Q181">
        <v>0.94580814067913743</v>
      </c>
      <c r="R181">
        <v>0.97224555931446965</v>
      </c>
      <c r="S181">
        <v>0.94627543514962442</v>
      </c>
      <c r="T181">
        <v>0.94426256931122532</v>
      </c>
      <c r="U181">
        <v>0.97996181148985739</v>
      </c>
      <c r="V181">
        <v>0.90943212893779191</v>
      </c>
      <c r="W181">
        <v>0.98438972630527721</v>
      </c>
      <c r="X181">
        <v>0.99187557152023131</v>
      </c>
      <c r="Y181">
        <v>0.93837648415705854</v>
      </c>
      <c r="Z181">
        <v>0.97106626864712509</v>
      </c>
      <c r="AA181">
        <v>0.98774816720767</v>
      </c>
      <c r="AB181">
        <v>0.94717138103161391</v>
      </c>
      <c r="AC181">
        <v>0.97961214538772212</v>
      </c>
      <c r="AD181">
        <v>0.99167621028977604</v>
      </c>
      <c r="AE181">
        <v>0.98152084029520204</v>
      </c>
      <c r="AF181">
        <v>1</v>
      </c>
      <c r="AG181">
        <v>1</v>
      </c>
      <c r="AH181">
        <v>1</v>
      </c>
      <c r="AI181">
        <v>1</v>
      </c>
      <c r="AJ181">
        <v>0.99566551064252395</v>
      </c>
      <c r="AK181">
        <v>1</v>
      </c>
    </row>
    <row r="182" spans="1:37">
      <c r="A182">
        <v>15</v>
      </c>
      <c r="B182">
        <v>0.96869086627266132</v>
      </c>
      <c r="C182">
        <v>0.97575196720116242</v>
      </c>
      <c r="D182">
        <v>0.90740360796395725</v>
      </c>
      <c r="E182">
        <v>1</v>
      </c>
      <c r="F182">
        <v>1</v>
      </c>
      <c r="G182">
        <v>0.95105607175747398</v>
      </c>
      <c r="H182">
        <v>1</v>
      </c>
      <c r="I182">
        <v>0.98869420360553384</v>
      </c>
      <c r="J182">
        <v>0.89294401333729512</v>
      </c>
      <c r="K182">
        <v>0.89619734817672303</v>
      </c>
      <c r="L182">
        <v>0.96610524729825797</v>
      </c>
      <c r="M182">
        <v>0.89445174652487358</v>
      </c>
      <c r="N182">
        <v>0.94775665905671258</v>
      </c>
      <c r="O182">
        <v>0.97389036947404239</v>
      </c>
      <c r="P182">
        <v>0.90452620136995598</v>
      </c>
      <c r="Q182">
        <v>0.93984657845232777</v>
      </c>
      <c r="R182">
        <v>0.97030841875541762</v>
      </c>
      <c r="S182">
        <v>0.9334376573499068</v>
      </c>
      <c r="T182">
        <v>0.96041579765143381</v>
      </c>
      <c r="U182">
        <v>0.9703280777359572</v>
      </c>
      <c r="V182">
        <v>0.88762354385133835</v>
      </c>
      <c r="W182">
        <v>0.98840183503417289</v>
      </c>
      <c r="X182">
        <v>0.99086451749799154</v>
      </c>
      <c r="Y182">
        <v>0.93188921591727092</v>
      </c>
      <c r="Z182">
        <v>0.96428467433988896</v>
      </c>
      <c r="AA182">
        <v>0.96157728747497284</v>
      </c>
      <c r="AB182">
        <v>0.90509307404326134</v>
      </c>
      <c r="AC182">
        <v>0.94028620147710706</v>
      </c>
      <c r="AD182">
        <v>0.95845252443417595</v>
      </c>
      <c r="AE182">
        <v>0.98150314062880539</v>
      </c>
      <c r="AF182">
        <v>0.9800102739780493</v>
      </c>
      <c r="AG182">
        <v>0.99451458135642767</v>
      </c>
      <c r="AH182">
        <v>0.93022660170839533</v>
      </c>
      <c r="AI182">
        <v>0.98724027285525062</v>
      </c>
      <c r="AJ182">
        <v>1</v>
      </c>
      <c r="AK182">
        <v>0.96750206740262035</v>
      </c>
    </row>
    <row r="183" spans="1:37">
      <c r="A183">
        <v>16</v>
      </c>
      <c r="B183">
        <v>0.95220395986712669</v>
      </c>
      <c r="C183">
        <v>0.96630126921631665</v>
      </c>
      <c r="D183">
        <v>0.89066207668983499</v>
      </c>
      <c r="E183">
        <v>0.94011228408562508</v>
      </c>
      <c r="F183">
        <v>0.98503560191784822</v>
      </c>
      <c r="G183">
        <v>0.92646244038304582</v>
      </c>
      <c r="H183">
        <v>0.96620646359755979</v>
      </c>
      <c r="I183">
        <v>0.97790422741677741</v>
      </c>
      <c r="J183">
        <v>0.90794408784242775</v>
      </c>
      <c r="K183">
        <v>0.9229397083970009</v>
      </c>
      <c r="L183">
        <v>0.98204954741608119</v>
      </c>
      <c r="M183">
        <v>0.88302941459334527</v>
      </c>
      <c r="N183">
        <v>0.97882774795998428</v>
      </c>
      <c r="O183">
        <v>1</v>
      </c>
      <c r="P183">
        <v>0.96120894636258669</v>
      </c>
      <c r="Q183">
        <v>1</v>
      </c>
      <c r="R183">
        <v>1</v>
      </c>
      <c r="S183">
        <v>0.96857049769466974</v>
      </c>
      <c r="T183">
        <v>1</v>
      </c>
      <c r="U183">
        <v>1</v>
      </c>
      <c r="V183">
        <v>0.94582911651342561</v>
      </c>
      <c r="W183">
        <v>0.99263739350248126</v>
      </c>
      <c r="X183">
        <v>0.99850815326762199</v>
      </c>
      <c r="Y183">
        <v>1</v>
      </c>
      <c r="Z183">
        <v>1</v>
      </c>
      <c r="AA183">
        <v>0.96149516526950973</v>
      </c>
      <c r="AB183">
        <v>0.90136881239600652</v>
      </c>
      <c r="AC183">
        <v>0.95165859298580635</v>
      </c>
      <c r="AD183">
        <v>0.95325083308744984</v>
      </c>
      <c r="AE183">
        <v>0.98157606325435987</v>
      </c>
      <c r="AF183">
        <v>0.91316261989621061</v>
      </c>
      <c r="AG183">
        <v>0.9650461322094317</v>
      </c>
      <c r="AH183">
        <v>0.88025069165878644</v>
      </c>
      <c r="AI183">
        <v>0.88572341130795262</v>
      </c>
      <c r="AJ183">
        <v>0.94364009574592367</v>
      </c>
      <c r="AK183">
        <v>0.92435376219141785</v>
      </c>
    </row>
    <row r="184" spans="1:37">
      <c r="A184">
        <v>17</v>
      </c>
      <c r="B184">
        <v>0.94303223646343171</v>
      </c>
      <c r="C184">
        <v>0.96670340271117672</v>
      </c>
      <c r="D184">
        <v>0.90530397945609764</v>
      </c>
      <c r="E184">
        <v>0.90013949403275506</v>
      </c>
      <c r="F184">
        <v>0.97802540829147622</v>
      </c>
      <c r="G184">
        <v>0.93192249234432201</v>
      </c>
      <c r="H184">
        <v>0.89787968682863839</v>
      </c>
      <c r="I184">
        <v>0.92313861366196504</v>
      </c>
      <c r="J184">
        <v>0.90063294301409169</v>
      </c>
      <c r="K184">
        <v>0.79717652146284024</v>
      </c>
      <c r="L184">
        <v>0.90863565471701957</v>
      </c>
      <c r="M184">
        <v>0.87586787087849372</v>
      </c>
      <c r="N184">
        <v>0.91229961436886986</v>
      </c>
      <c r="O184">
        <v>0.91751816297104938</v>
      </c>
      <c r="P184">
        <v>0.91799019940865634</v>
      </c>
      <c r="Q184">
        <v>0.92329494743298102</v>
      </c>
      <c r="R184">
        <v>0.9127456188483406</v>
      </c>
      <c r="S184">
        <v>0.94392666383642521</v>
      </c>
      <c r="T184">
        <v>0.94220374042027988</v>
      </c>
      <c r="U184">
        <v>0.91028952495931736</v>
      </c>
      <c r="V184">
        <v>0.91008416593096608</v>
      </c>
      <c r="W184">
        <v>0.86623474705864012</v>
      </c>
      <c r="X184">
        <v>0.89255693309824169</v>
      </c>
      <c r="Y184">
        <v>0.92570981141556152</v>
      </c>
      <c r="Z184">
        <v>0.92663547976717253</v>
      </c>
      <c r="AA184">
        <v>0.88238880729595781</v>
      </c>
      <c r="AB184">
        <v>0.83752484285450179</v>
      </c>
      <c r="AC184">
        <v>0.86586703490140426</v>
      </c>
      <c r="AD184">
        <v>0.83248982708121866</v>
      </c>
      <c r="AE184">
        <v>0.89452485599551401</v>
      </c>
      <c r="AF184">
        <v>0.83443468469543047</v>
      </c>
      <c r="AG184">
        <v>0.94774570440509387</v>
      </c>
      <c r="AH184">
        <v>0.86523917767763503</v>
      </c>
      <c r="AI184">
        <v>0.78976913590021969</v>
      </c>
      <c r="AJ184">
        <v>0.91774738331506533</v>
      </c>
      <c r="AK184">
        <v>0.9402316068555937</v>
      </c>
    </row>
    <row r="185" spans="1:37">
      <c r="A185">
        <v>18</v>
      </c>
      <c r="B185">
        <v>0.8835326559249409</v>
      </c>
      <c r="C185">
        <v>0.9077518662471471</v>
      </c>
      <c r="D185">
        <v>0.87876642410645955</v>
      </c>
      <c r="E185">
        <v>0.81400967847486505</v>
      </c>
      <c r="F185">
        <v>0.90487800312879074</v>
      </c>
      <c r="G185">
        <v>0.88939791555918268</v>
      </c>
      <c r="H185">
        <v>0.75927202838404917</v>
      </c>
      <c r="I185">
        <v>0.86287263711360762</v>
      </c>
      <c r="J185">
        <v>0.83671542808457811</v>
      </c>
      <c r="K185">
        <v>0.70823220131391407</v>
      </c>
      <c r="L185">
        <v>0.85895149506716251</v>
      </c>
      <c r="M185">
        <v>0.85948919113996969</v>
      </c>
      <c r="N185">
        <v>0.85052059162017091</v>
      </c>
      <c r="O185">
        <v>0.84545509419285192</v>
      </c>
      <c r="P185">
        <v>0.87720387770232555</v>
      </c>
      <c r="Q185">
        <v>0.83886618180819561</v>
      </c>
      <c r="R185">
        <v>0.83589030613731774</v>
      </c>
      <c r="S185">
        <v>0.88210727931521327</v>
      </c>
      <c r="T185">
        <v>0.87280190527456958</v>
      </c>
      <c r="U185">
        <v>0.83300035162868014</v>
      </c>
      <c r="V185">
        <v>0.81177596304989119</v>
      </c>
      <c r="W185">
        <v>0.76636394844427802</v>
      </c>
      <c r="X185">
        <v>0.79792412905789878</v>
      </c>
      <c r="Y185">
        <v>0.82891497884006315</v>
      </c>
      <c r="Z185">
        <v>0.81255930380719144</v>
      </c>
      <c r="AA185">
        <v>0.75939298924065757</v>
      </c>
      <c r="AB185">
        <v>0.73593345581438352</v>
      </c>
      <c r="AC185">
        <v>0.72531292357680821</v>
      </c>
      <c r="AD185">
        <v>0.74611024426674155</v>
      </c>
      <c r="AE185">
        <v>0.77930993956625905</v>
      </c>
      <c r="AF185">
        <v>0.75822912243369234</v>
      </c>
      <c r="AG185">
        <v>0.88094515543859597</v>
      </c>
      <c r="AH185">
        <v>0.82773069543821443</v>
      </c>
      <c r="AI185">
        <v>0.6941409662661695</v>
      </c>
      <c r="AJ185">
        <v>0.8406461358959203</v>
      </c>
      <c r="AK185">
        <v>0.9059363095587647</v>
      </c>
    </row>
    <row r="186" spans="1:37">
      <c r="A186">
        <v>19</v>
      </c>
      <c r="B186">
        <v>0.85589334015506913</v>
      </c>
      <c r="C186">
        <v>0.88396681978025693</v>
      </c>
      <c r="D186">
        <v>0.88647627344108682</v>
      </c>
      <c r="E186">
        <v>0.78370675254447453</v>
      </c>
      <c r="F186">
        <v>0.87276503096488345</v>
      </c>
      <c r="G186">
        <v>0.87765796153068631</v>
      </c>
      <c r="H186">
        <v>0.67604825700017246</v>
      </c>
      <c r="I186">
        <v>0.82537250815855601</v>
      </c>
      <c r="J186">
        <v>0.78626844111596417</v>
      </c>
      <c r="K186">
        <v>0.61007887967915486</v>
      </c>
      <c r="L186">
        <v>0.82081147611698979</v>
      </c>
      <c r="M186">
        <v>0.78770860716134949</v>
      </c>
      <c r="N186">
        <v>0.72953584829483598</v>
      </c>
      <c r="O186">
        <v>0.76820072616653923</v>
      </c>
      <c r="P186">
        <v>0.7977165921825663</v>
      </c>
      <c r="Q186">
        <v>0.6589425721909713</v>
      </c>
      <c r="R186">
        <v>0.72359880998870107</v>
      </c>
      <c r="S186">
        <v>0.7782331394947033</v>
      </c>
      <c r="T186">
        <v>0.72160665859577156</v>
      </c>
      <c r="U186">
        <v>0.70385449709293058</v>
      </c>
      <c r="V186">
        <v>0.66311220150298233</v>
      </c>
      <c r="W186">
        <v>0.63984271135661464</v>
      </c>
      <c r="X186">
        <v>0.69889156650853568</v>
      </c>
      <c r="Y186">
        <v>0.68561514819766289</v>
      </c>
      <c r="Z186">
        <v>0.71592409514313737</v>
      </c>
      <c r="AA186">
        <v>0.67579372731159726</v>
      </c>
      <c r="AB186">
        <v>0.65301681803475697</v>
      </c>
      <c r="AC186">
        <v>0.60067867668643837</v>
      </c>
      <c r="AD186">
        <v>0.69478826492764356</v>
      </c>
      <c r="AE186">
        <v>0.6590732737869357</v>
      </c>
      <c r="AF186">
        <v>0.72386377913809907</v>
      </c>
      <c r="AG186">
        <v>0.849394019345181</v>
      </c>
      <c r="AH186">
        <v>0.82519597975038594</v>
      </c>
      <c r="AI186">
        <v>0.63655310223214712</v>
      </c>
      <c r="AJ186">
        <v>0.81623159855967486</v>
      </c>
      <c r="AK186">
        <v>0.90279019930820226</v>
      </c>
    </row>
    <row r="187" spans="1:37">
      <c r="A187">
        <v>20</v>
      </c>
      <c r="B187">
        <v>0.85556416632495291</v>
      </c>
      <c r="C187">
        <v>0.87199339312054458</v>
      </c>
      <c r="D187">
        <v>0.86801181913428382</v>
      </c>
      <c r="E187">
        <v>0.76147209258270609</v>
      </c>
      <c r="F187">
        <v>0.84937215883533124</v>
      </c>
      <c r="G187">
        <v>0.8269442427055802</v>
      </c>
      <c r="H187">
        <v>0.45690163095075764</v>
      </c>
      <c r="I187">
        <v>0.65723231510424684</v>
      </c>
      <c r="J187">
        <v>0.74290908357810459</v>
      </c>
      <c r="K187">
        <v>0.44068466981411913</v>
      </c>
      <c r="L187">
        <v>0.63096043461581386</v>
      </c>
      <c r="M187">
        <v>0.72177324951645994</v>
      </c>
      <c r="N187">
        <v>0.48445300940040925</v>
      </c>
      <c r="O187">
        <v>0.55670771620646908</v>
      </c>
      <c r="P187">
        <v>0.74118153542597731</v>
      </c>
      <c r="Q187">
        <v>0.42301231674775613</v>
      </c>
      <c r="R187">
        <v>0.52071424824541601</v>
      </c>
      <c r="S187">
        <v>0.72102046659492347</v>
      </c>
      <c r="T187">
        <v>0.48642942238054232</v>
      </c>
      <c r="U187">
        <v>0.48889879264241148</v>
      </c>
      <c r="V187">
        <v>0.56222411231454972</v>
      </c>
      <c r="W187">
        <v>0.42098055737602597</v>
      </c>
      <c r="X187">
        <v>0.49787263961091982</v>
      </c>
      <c r="Y187">
        <v>0.59453304295642928</v>
      </c>
      <c r="Z187">
        <v>0.46743599707208633</v>
      </c>
      <c r="AA187">
        <v>0.47803659716066754</v>
      </c>
      <c r="AB187">
        <v>0.59514307750970619</v>
      </c>
      <c r="AC187">
        <v>0.38822447199610849</v>
      </c>
      <c r="AD187">
        <v>0.51377490718930707</v>
      </c>
      <c r="AE187">
        <v>0.58828168806674341</v>
      </c>
      <c r="AF187">
        <v>0.72338824981352567</v>
      </c>
      <c r="AG187">
        <v>0.83495449058671911</v>
      </c>
      <c r="AH187">
        <v>0.79646529758702256</v>
      </c>
      <c r="AI187">
        <v>0.6019107382739477</v>
      </c>
      <c r="AJ187">
        <v>0.80871279252693107</v>
      </c>
      <c r="AK187">
        <v>0.86283421404524518</v>
      </c>
    </row>
    <row r="188" spans="1:37">
      <c r="A188">
        <v>21</v>
      </c>
      <c r="B188">
        <v>0.67579763521520442</v>
      </c>
      <c r="C188">
        <v>0.6852915608051644</v>
      </c>
      <c r="D188">
        <v>0.81026236527313666</v>
      </c>
      <c r="E188">
        <v>0.61872836550880872</v>
      </c>
      <c r="F188">
        <v>0.66910624182254752</v>
      </c>
      <c r="G188">
        <v>0.80411572240399531</v>
      </c>
      <c r="H188">
        <v>0.27123336309301749</v>
      </c>
      <c r="I188">
        <v>0.46131888840254387</v>
      </c>
      <c r="J188">
        <v>0.53388975519366499</v>
      </c>
      <c r="K188">
        <v>0.27797077641704576</v>
      </c>
      <c r="L188">
        <v>0.42225618435220957</v>
      </c>
      <c r="M188">
        <v>0.49543466159957339</v>
      </c>
      <c r="N188">
        <v>0.21987425886191994</v>
      </c>
      <c r="O188">
        <v>0.33024019300556789</v>
      </c>
      <c r="P188">
        <v>0.46579540453284729</v>
      </c>
      <c r="Q188">
        <v>0.24125446831103561</v>
      </c>
      <c r="R188">
        <v>0.32184926357018373</v>
      </c>
      <c r="S188">
        <v>0.4534244276165747</v>
      </c>
      <c r="T188">
        <v>0.22646903339055877</v>
      </c>
      <c r="U188">
        <v>0.28742076274430939</v>
      </c>
      <c r="V188">
        <v>0.34719253999698541</v>
      </c>
      <c r="W188">
        <v>0.26319632993165437</v>
      </c>
      <c r="X188">
        <v>0.31067966070012165</v>
      </c>
      <c r="Y188">
        <v>0.37365089944376245</v>
      </c>
      <c r="Z188">
        <v>0.21174458873154867</v>
      </c>
      <c r="AA188">
        <v>0.28122053794426971</v>
      </c>
      <c r="AB188">
        <v>0.37261898571824736</v>
      </c>
      <c r="AC188">
        <v>0.22344189970125083</v>
      </c>
      <c r="AD188">
        <v>0.3220235148205382</v>
      </c>
      <c r="AE188">
        <v>0.36628964017286197</v>
      </c>
      <c r="AF188">
        <v>0.55122118793268793</v>
      </c>
      <c r="AG188">
        <v>0.64951438885579893</v>
      </c>
      <c r="AH188">
        <v>0.75175325643810753</v>
      </c>
      <c r="AI188">
        <v>0.449305314182112</v>
      </c>
      <c r="AJ188">
        <v>0.62259955859147476</v>
      </c>
      <c r="AK188">
        <v>0.83935294870819832</v>
      </c>
    </row>
    <row r="189" spans="1:37">
      <c r="A189">
        <v>22</v>
      </c>
      <c r="B189">
        <v>0.46816418814447536</v>
      </c>
      <c r="C189">
        <v>0.45631158896011753</v>
      </c>
      <c r="D189">
        <v>0.54670811548040876</v>
      </c>
      <c r="E189">
        <v>0.42862899753732747</v>
      </c>
      <c r="F189">
        <v>0.44907020820163351</v>
      </c>
      <c r="G189">
        <v>0.54224661390675422</v>
      </c>
      <c r="H189">
        <v>0.10527080883733975</v>
      </c>
      <c r="I189">
        <v>0.2375983312970717</v>
      </c>
      <c r="J189">
        <v>0.26316264645736853</v>
      </c>
      <c r="K189">
        <v>0.1078857266409755</v>
      </c>
      <c r="L189">
        <v>0.19019116005039133</v>
      </c>
      <c r="M189">
        <v>0.19799842041914267</v>
      </c>
      <c r="N189">
        <v>8.5149975754977514E-2</v>
      </c>
      <c r="O189">
        <v>0.13706669397404841</v>
      </c>
      <c r="P189">
        <v>0.17002608174248487</v>
      </c>
      <c r="Q189">
        <v>9.3635431589643131E-2</v>
      </c>
      <c r="R189">
        <v>0.12491579912356152</v>
      </c>
      <c r="S189">
        <v>0.15113785579590666</v>
      </c>
      <c r="T189">
        <v>8.7747930716118597E-2</v>
      </c>
      <c r="U189">
        <v>0.11152762217981532</v>
      </c>
      <c r="V189">
        <v>0.10571208630305116</v>
      </c>
      <c r="W189">
        <v>0.102151483943451</v>
      </c>
      <c r="X189">
        <v>0.12058066455488359</v>
      </c>
      <c r="Y189">
        <v>0.11422851169686941</v>
      </c>
      <c r="Z189">
        <v>8.2165330730743391E-2</v>
      </c>
      <c r="AA189">
        <v>0.10914384075837474</v>
      </c>
      <c r="AB189">
        <v>0.11345385006470696</v>
      </c>
      <c r="AC189">
        <v>8.6722036114840903E-2</v>
      </c>
      <c r="AD189">
        <v>0.12548405756513423</v>
      </c>
      <c r="AE189">
        <v>0.11242828095176061</v>
      </c>
      <c r="AF189">
        <v>0.35549236369882292</v>
      </c>
      <c r="AG189">
        <v>0.42279337661955302</v>
      </c>
      <c r="AH189">
        <v>0.49670666561509019</v>
      </c>
      <c r="AI189">
        <v>0.29996899982151415</v>
      </c>
      <c r="AJ189">
        <v>0.41145834585786312</v>
      </c>
      <c r="AK189">
        <v>0.55777415587878809</v>
      </c>
    </row>
    <row r="190" spans="1:37">
      <c r="A190">
        <v>23</v>
      </c>
      <c r="B190">
        <v>0.22549347859617708</v>
      </c>
      <c r="C190">
        <v>0.21813106074627464</v>
      </c>
      <c r="D190">
        <v>0.23289143314570934</v>
      </c>
      <c r="E190">
        <v>0.20645116847779285</v>
      </c>
      <c r="F190">
        <v>0.19857616479826787</v>
      </c>
      <c r="G190">
        <v>0.21825233413945688</v>
      </c>
      <c r="H190">
        <v>8.9914554543840647E-2</v>
      </c>
      <c r="I190">
        <v>0.17751780439410031</v>
      </c>
      <c r="J190">
        <v>0.21152796002317548</v>
      </c>
      <c r="K190">
        <v>0.10887056903323281</v>
      </c>
      <c r="L190">
        <v>0.1778909517277798</v>
      </c>
      <c r="M190">
        <v>0.19284098206019704</v>
      </c>
      <c r="N190">
        <v>7.2728824106003814E-2</v>
      </c>
      <c r="O190">
        <v>0.12135563300476009</v>
      </c>
      <c r="P190">
        <v>0.16469675174493656</v>
      </c>
      <c r="Q190">
        <v>7.997647414215292E-2</v>
      </c>
      <c r="R190">
        <v>0.11197446787960337</v>
      </c>
      <c r="S190">
        <v>0.14589433984617967</v>
      </c>
      <c r="T190">
        <v>7.4947805470694392E-2</v>
      </c>
      <c r="U190">
        <v>9.5258662666178009E-2</v>
      </c>
      <c r="V190">
        <v>0.10174805129088522</v>
      </c>
      <c r="W190">
        <v>8.7250257466529355E-2</v>
      </c>
      <c r="X190">
        <v>0.10299110322981553</v>
      </c>
      <c r="Y190">
        <v>0.10990670361899359</v>
      </c>
      <c r="Z190">
        <v>7.0179560632212465E-2</v>
      </c>
      <c r="AA190">
        <v>9.3222612530286145E-2</v>
      </c>
      <c r="AB190">
        <v>0.10919951123128122</v>
      </c>
      <c r="AC190">
        <v>7.407156202674646E-2</v>
      </c>
      <c r="AD190">
        <v>0.10795192181063787</v>
      </c>
      <c r="AE190">
        <v>0.10813717383054765</v>
      </c>
      <c r="AF190">
        <v>0.17048601005450298</v>
      </c>
      <c r="AG190">
        <v>0.19452726375077287</v>
      </c>
      <c r="AH190">
        <v>0.2050441310711946</v>
      </c>
      <c r="AI190">
        <v>0.14385827416235775</v>
      </c>
      <c r="AJ190">
        <v>0.19005359136189776</v>
      </c>
      <c r="AK190">
        <v>0.21229216466440687</v>
      </c>
    </row>
    <row r="191" spans="1:37">
      <c r="A191">
        <v>24</v>
      </c>
      <c r="B191">
        <v>0.20304570437556665</v>
      </c>
      <c r="C191">
        <v>0.19565701434107874</v>
      </c>
      <c r="D191">
        <v>0.23797695706062097</v>
      </c>
      <c r="E191">
        <v>0.18589904765185042</v>
      </c>
      <c r="F191">
        <v>0.17958545637655612</v>
      </c>
      <c r="G191">
        <v>0.22461365967610306</v>
      </c>
      <c r="H191">
        <v>7.781557057547682E-2</v>
      </c>
      <c r="I191">
        <v>0.15689408442650371</v>
      </c>
      <c r="J191">
        <v>0.22221287255853253</v>
      </c>
      <c r="K191">
        <v>8.6999684903170352E-2</v>
      </c>
      <c r="L191">
        <v>0.16032462425975111</v>
      </c>
      <c r="M191">
        <v>0.20511430589273036</v>
      </c>
      <c r="N191">
        <v>6.2942367604487723E-2</v>
      </c>
      <c r="O191">
        <v>0.1113483544288338</v>
      </c>
      <c r="P191">
        <v>0.16747107525897137</v>
      </c>
      <c r="Q191">
        <v>6.5104607681146814E-2</v>
      </c>
      <c r="R191">
        <v>8.9346184878063867E-2</v>
      </c>
      <c r="S191">
        <v>0.15836978091956522</v>
      </c>
      <c r="T191">
        <v>6.1011035108394125E-2</v>
      </c>
      <c r="U191">
        <v>7.9139312606817475E-2</v>
      </c>
      <c r="V191">
        <v>0.11055357873430806</v>
      </c>
      <c r="W191">
        <v>6.6541834410011561E-2</v>
      </c>
      <c r="X191">
        <v>8.6107995641710941E-2</v>
      </c>
      <c r="Y191">
        <v>0.12018726967171181</v>
      </c>
      <c r="Z191">
        <v>6.0736135334676797E-2</v>
      </c>
      <c r="AA191">
        <v>7.7940832380004446E-2</v>
      </c>
      <c r="AB191">
        <v>0.11879217507857277</v>
      </c>
      <c r="AC191">
        <v>6.4104425493402395E-2</v>
      </c>
      <c r="AD191">
        <v>9.6619390308346598E-2</v>
      </c>
      <c r="AE191">
        <v>0.1140545263002883</v>
      </c>
      <c r="AF191">
        <v>0.17167721896455476</v>
      </c>
      <c r="AG191">
        <v>0.18014633444832712</v>
      </c>
      <c r="AH191">
        <v>0.19999578328258955</v>
      </c>
      <c r="AI191">
        <v>0.1278415152779884</v>
      </c>
      <c r="AJ191">
        <v>0.17205698392643884</v>
      </c>
      <c r="AK191">
        <v>0.2066237750819982</v>
      </c>
    </row>
    <row r="193" spans="1:50">
      <c r="A193" s="149"/>
      <c r="B193" s="163"/>
      <c r="C193" s="163"/>
    </row>
    <row r="194" spans="1:50">
      <c r="B194" s="163"/>
    </row>
    <row r="201" spans="1:50">
      <c r="A201" t="s">
        <v>110</v>
      </c>
      <c r="D201">
        <v>2015</v>
      </c>
      <c r="F201" t="s">
        <v>0</v>
      </c>
      <c r="G201" s="179">
        <v>1016667.301999999</v>
      </c>
      <c r="H201" t="s">
        <v>102</v>
      </c>
      <c r="K201" t="s">
        <v>1</v>
      </c>
      <c r="L201" t="s">
        <v>103</v>
      </c>
      <c r="AH201" s="97"/>
      <c r="AI201" s="91"/>
      <c r="AJ201" s="91"/>
      <c r="AK201" s="95"/>
    </row>
    <row r="202" spans="1:50">
      <c r="A202" s="118">
        <v>1006</v>
      </c>
      <c r="B202" t="s">
        <v>104</v>
      </c>
      <c r="F202" t="s">
        <v>3</v>
      </c>
      <c r="G202">
        <v>0</v>
      </c>
      <c r="H202" t="s">
        <v>102</v>
      </c>
      <c r="K202" t="s">
        <v>4</v>
      </c>
      <c r="L202" t="s">
        <v>103</v>
      </c>
      <c r="N202" t="s">
        <v>105</v>
      </c>
      <c r="AH202" s="97"/>
      <c r="AI202" s="91"/>
      <c r="AJ202" s="91"/>
      <c r="AK202" s="95"/>
    </row>
    <row r="203" spans="1:50">
      <c r="B203">
        <v>1</v>
      </c>
      <c r="C203" t="s">
        <v>5</v>
      </c>
      <c r="D203" t="s">
        <v>6</v>
      </c>
      <c r="E203">
        <v>2</v>
      </c>
      <c r="F203" t="s">
        <v>7</v>
      </c>
      <c r="G203" t="s">
        <v>8</v>
      </c>
      <c r="H203">
        <v>3</v>
      </c>
      <c r="I203" t="s">
        <v>9</v>
      </c>
      <c r="J203" t="s">
        <v>10</v>
      </c>
      <c r="K203">
        <v>4</v>
      </c>
      <c r="L203" t="s">
        <v>11</v>
      </c>
      <c r="M203" t="s">
        <v>12</v>
      </c>
      <c r="N203">
        <v>5</v>
      </c>
      <c r="O203" t="s">
        <v>13</v>
      </c>
      <c r="P203" t="s">
        <v>13</v>
      </c>
      <c r="Q203">
        <v>6</v>
      </c>
      <c r="R203" t="s">
        <v>14</v>
      </c>
      <c r="S203" t="s">
        <v>87</v>
      </c>
      <c r="T203">
        <v>7</v>
      </c>
      <c r="U203" t="s">
        <v>15</v>
      </c>
      <c r="V203" t="s">
        <v>88</v>
      </c>
      <c r="W203">
        <v>8</v>
      </c>
      <c r="X203" t="s">
        <v>89</v>
      </c>
      <c r="Y203" t="s">
        <v>90</v>
      </c>
      <c r="Z203">
        <v>9</v>
      </c>
      <c r="AA203" t="s">
        <v>91</v>
      </c>
      <c r="AB203" t="s">
        <v>92</v>
      </c>
      <c r="AC203">
        <v>10</v>
      </c>
      <c r="AD203" t="s">
        <v>93</v>
      </c>
      <c r="AE203" t="s">
        <v>94</v>
      </c>
      <c r="AF203">
        <v>11</v>
      </c>
      <c r="AG203" t="s">
        <v>95</v>
      </c>
      <c r="AH203" t="s">
        <v>96</v>
      </c>
      <c r="AI203">
        <v>12</v>
      </c>
      <c r="AJ203" t="s">
        <v>97</v>
      </c>
      <c r="AK203" t="s">
        <v>98</v>
      </c>
    </row>
    <row r="204" spans="1:50">
      <c r="B204">
        <v>31</v>
      </c>
      <c r="E204">
        <v>28</v>
      </c>
      <c r="H204">
        <v>31</v>
      </c>
      <c r="K204">
        <v>30</v>
      </c>
      <c r="N204">
        <v>31</v>
      </c>
      <c r="Q204">
        <v>30</v>
      </c>
      <c r="T204">
        <v>31</v>
      </c>
      <c r="W204">
        <v>31</v>
      </c>
      <c r="Z204">
        <v>30</v>
      </c>
      <c r="AC204">
        <v>31</v>
      </c>
      <c r="AF204">
        <v>30</v>
      </c>
      <c r="AI204">
        <v>31</v>
      </c>
    </row>
    <row r="205" spans="1:50">
      <c r="A205" t="s">
        <v>16</v>
      </c>
      <c r="B205" t="s">
        <v>17</v>
      </c>
      <c r="C205" t="s">
        <v>18</v>
      </c>
      <c r="D205" t="s">
        <v>19</v>
      </c>
      <c r="E205" t="s">
        <v>17</v>
      </c>
      <c r="F205" t="s">
        <v>18</v>
      </c>
      <c r="G205" t="s">
        <v>19</v>
      </c>
      <c r="H205" t="s">
        <v>17</v>
      </c>
      <c r="I205" t="s">
        <v>18</v>
      </c>
      <c r="J205" t="s">
        <v>19</v>
      </c>
      <c r="K205" t="s">
        <v>17</v>
      </c>
      <c r="L205" t="s">
        <v>18</v>
      </c>
      <c r="M205" t="s">
        <v>19</v>
      </c>
      <c r="N205" t="s">
        <v>17</v>
      </c>
      <c r="O205" t="s">
        <v>18</v>
      </c>
      <c r="P205" t="s">
        <v>19</v>
      </c>
      <c r="Q205" t="s">
        <v>17</v>
      </c>
      <c r="R205" t="s">
        <v>18</v>
      </c>
      <c r="S205" t="s">
        <v>19</v>
      </c>
      <c r="T205" t="s">
        <v>17</v>
      </c>
      <c r="U205" t="s">
        <v>18</v>
      </c>
      <c r="V205" t="s">
        <v>19</v>
      </c>
      <c r="W205" t="s">
        <v>17</v>
      </c>
      <c r="X205" t="s">
        <v>18</v>
      </c>
      <c r="Y205" t="s">
        <v>19</v>
      </c>
      <c r="Z205" t="s">
        <v>17</v>
      </c>
      <c r="AA205" t="s">
        <v>18</v>
      </c>
      <c r="AB205" t="s">
        <v>19</v>
      </c>
      <c r="AC205" t="s">
        <v>17</v>
      </c>
      <c r="AD205" t="s">
        <v>18</v>
      </c>
      <c r="AE205" t="s">
        <v>19</v>
      </c>
      <c r="AF205" t="s">
        <v>17</v>
      </c>
      <c r="AG205" t="s">
        <v>18</v>
      </c>
      <c r="AH205" t="s">
        <v>19</v>
      </c>
      <c r="AI205" t="s">
        <v>17</v>
      </c>
      <c r="AJ205" t="s">
        <v>18</v>
      </c>
      <c r="AK205" t="s">
        <v>19</v>
      </c>
    </row>
    <row r="206" spans="1:50">
      <c r="B206" s="169">
        <v>7.0039280253152647E-2</v>
      </c>
      <c r="C206" s="170">
        <v>1.1400681047246262</v>
      </c>
      <c r="D206" s="170">
        <v>0.69752197725425535</v>
      </c>
      <c r="E206" s="169">
        <v>6.3681848196650931E-2</v>
      </c>
      <c r="F206" s="170">
        <v>1.1043475275436345</v>
      </c>
      <c r="G206" s="170">
        <v>0.70137621360618241</v>
      </c>
      <c r="H206" s="169">
        <v>7.2080948168995684E-2</v>
      </c>
      <c r="I206" s="170">
        <v>1.1763933418824795</v>
      </c>
      <c r="J206" s="170">
        <v>0.65746463775845432</v>
      </c>
      <c r="K206" s="169">
        <v>7.0427370547490237E-2</v>
      </c>
      <c r="L206" s="170">
        <v>1.3004744178926146</v>
      </c>
      <c r="M206" s="170">
        <v>0.65454231617839076</v>
      </c>
      <c r="N206" s="169">
        <v>8.0087359325258706E-2</v>
      </c>
      <c r="O206" s="170">
        <v>1.2879439393020611</v>
      </c>
      <c r="P206" s="170">
        <v>0.64713506734473303</v>
      </c>
      <c r="Q206" s="169">
        <v>9.4294375797831065E-2</v>
      </c>
      <c r="R206" s="170">
        <v>1.1754986227687632</v>
      </c>
      <c r="S206" s="170">
        <v>0.71366533313597336</v>
      </c>
      <c r="T206" s="169">
        <v>0.11025792182656248</v>
      </c>
      <c r="U206" s="170">
        <v>1.1530440582117842</v>
      </c>
      <c r="V206" s="170">
        <v>0.72433357280975841</v>
      </c>
      <c r="W206" s="169">
        <v>0.10457835814788473</v>
      </c>
      <c r="X206" s="170">
        <v>1.0714027750435322</v>
      </c>
      <c r="Y206" s="170">
        <v>0.67642729918323619</v>
      </c>
      <c r="Z206" s="169">
        <v>0.10445287239115349</v>
      </c>
      <c r="AA206" s="170">
        <v>1.2806747371693246</v>
      </c>
      <c r="AB206" s="170">
        <v>0.64541901902643528</v>
      </c>
      <c r="AC206" s="169">
        <v>8.6924759503624632E-2</v>
      </c>
      <c r="AD206" s="170">
        <v>1.4129332310720704</v>
      </c>
      <c r="AE206" s="170">
        <v>0.69493546061244704</v>
      </c>
      <c r="AF206" s="169">
        <v>7.0405283863244683E-2</v>
      </c>
      <c r="AG206" s="170">
        <v>1.1447454736843523</v>
      </c>
      <c r="AH206" s="170">
        <v>0.71315631121434753</v>
      </c>
      <c r="AI206" s="169">
        <v>7.2769621978150845E-2</v>
      </c>
      <c r="AJ206" s="170">
        <v>1.1455199923381381</v>
      </c>
      <c r="AK206" s="170">
        <v>0.67519296348463465</v>
      </c>
      <c r="AM206" t="str">
        <f>A201</f>
        <v>PreNResSpltPkgAC-65to-PEYes-cDXGF-Asm1985-CZ06</v>
      </c>
      <c r="AN206" s="93">
        <f>1/($T206*(1/$T204)*(1/(5/7+2/7*$V206))*$T216/SUM($T208:$T231))</f>
        <v>4284.6782715587569</v>
      </c>
      <c r="AO206" s="93">
        <f>1/(T206*(1/T204)*(1/(5/7+2/7*V206)))</f>
        <v>259.01434201145804</v>
      </c>
      <c r="AP206" s="93"/>
      <c r="AR206" s="217">
        <f>CHOOSE($AV$3,C206,F206,I206,L206,O206,R206,U206,X206,AA206,AD206,AG206,AJ206)</f>
        <v>1.1530440582117842</v>
      </c>
      <c r="AS206" s="92"/>
      <c r="AT206" s="92"/>
      <c r="AV206" s="151">
        <f>AN206/AR206</f>
        <v>3715.9709909122766</v>
      </c>
      <c r="AW206" s="152">
        <f>AO206/AR206</f>
        <v>224.63525150387952</v>
      </c>
      <c r="AX206" s="93"/>
    </row>
    <row r="207" spans="1:50">
      <c r="A207" t="s">
        <v>20</v>
      </c>
      <c r="B207" t="s">
        <v>21</v>
      </c>
      <c r="C207" t="s">
        <v>22</v>
      </c>
      <c r="D207" t="s">
        <v>23</v>
      </c>
      <c r="E207" t="s">
        <v>21</v>
      </c>
      <c r="F207" t="s">
        <v>22</v>
      </c>
      <c r="G207" t="s">
        <v>23</v>
      </c>
      <c r="H207" t="s">
        <v>21</v>
      </c>
      <c r="I207" t="s">
        <v>22</v>
      </c>
      <c r="J207" t="s">
        <v>23</v>
      </c>
      <c r="K207" t="s">
        <v>21</v>
      </c>
      <c r="L207" t="s">
        <v>22</v>
      </c>
      <c r="M207" t="s">
        <v>23</v>
      </c>
      <c r="N207" t="s">
        <v>21</v>
      </c>
      <c r="O207" t="s">
        <v>22</v>
      </c>
      <c r="P207" t="s">
        <v>23</v>
      </c>
      <c r="Q207" t="s">
        <v>21</v>
      </c>
      <c r="R207" t="s">
        <v>22</v>
      </c>
      <c r="S207" t="s">
        <v>23</v>
      </c>
      <c r="T207" t="s">
        <v>21</v>
      </c>
      <c r="U207" t="s">
        <v>22</v>
      </c>
      <c r="V207" t="s">
        <v>23</v>
      </c>
      <c r="W207" t="s">
        <v>21</v>
      </c>
      <c r="X207" t="s">
        <v>22</v>
      </c>
      <c r="Y207" t="s">
        <v>23</v>
      </c>
      <c r="Z207" t="s">
        <v>21</v>
      </c>
      <c r="AA207" t="s">
        <v>22</v>
      </c>
      <c r="AB207" t="s">
        <v>23</v>
      </c>
      <c r="AC207" t="s">
        <v>21</v>
      </c>
      <c r="AD207" t="s">
        <v>22</v>
      </c>
      <c r="AE207" t="s">
        <v>23</v>
      </c>
      <c r="AF207" t="s">
        <v>21</v>
      </c>
      <c r="AG207" t="s">
        <v>22</v>
      </c>
      <c r="AH207" t="s">
        <v>23</v>
      </c>
      <c r="AI207" t="s">
        <v>21</v>
      </c>
      <c r="AJ207" t="s">
        <v>22</v>
      </c>
      <c r="AK207" t="s">
        <v>23</v>
      </c>
    </row>
    <row r="208" spans="1:50">
      <c r="A208">
        <v>1</v>
      </c>
      <c r="B208">
        <v>9.7611570258798047E-2</v>
      </c>
      <c r="C208">
        <v>0.15167836254940534</v>
      </c>
      <c r="D208">
        <v>0.21308579560318699</v>
      </c>
      <c r="E208">
        <v>0.12362219101123594</v>
      </c>
      <c r="F208">
        <v>0.13524518239920857</v>
      </c>
      <c r="G208">
        <v>0.17550649379798605</v>
      </c>
      <c r="H208">
        <v>7.1230796162561061E-2</v>
      </c>
      <c r="I208">
        <v>0.12374969025281347</v>
      </c>
      <c r="J208">
        <v>0.18452808720974301</v>
      </c>
      <c r="K208">
        <v>8.2055093347646879E-2</v>
      </c>
      <c r="L208">
        <v>0.12773911544448568</v>
      </c>
      <c r="M208">
        <v>0.16975863132822708</v>
      </c>
      <c r="N208">
        <v>6.2950159554359064E-2</v>
      </c>
      <c r="O208">
        <v>8.472111179417921E-2</v>
      </c>
      <c r="P208">
        <v>0.10302393675933105</v>
      </c>
      <c r="Q208">
        <v>5.8342656580058085E-2</v>
      </c>
      <c r="R208">
        <v>6.6599143321130067E-2</v>
      </c>
      <c r="S208">
        <v>7.5822586174373485E-2</v>
      </c>
      <c r="T208">
        <v>5.2569710821099215E-2</v>
      </c>
      <c r="U208">
        <v>5.9711580047155377E-2</v>
      </c>
      <c r="V208">
        <v>6.7217749706436056E-2</v>
      </c>
      <c r="W208">
        <v>5.8034889233513597E-2</v>
      </c>
      <c r="X208">
        <v>6.2147915295922472E-2</v>
      </c>
      <c r="Y208">
        <v>7.4116867992601559E-2</v>
      </c>
      <c r="Z208">
        <v>4.8412319695942278E-2</v>
      </c>
      <c r="AA208">
        <v>5.9045418126408664E-2</v>
      </c>
      <c r="AB208">
        <v>7.4232045938827804E-2</v>
      </c>
      <c r="AC208">
        <v>5.3119897621464192E-2</v>
      </c>
      <c r="AD208">
        <v>7.304449237281542E-2</v>
      </c>
      <c r="AE208">
        <v>8.4958571485938383E-2</v>
      </c>
      <c r="AF208">
        <v>0.12842240200259405</v>
      </c>
      <c r="AG208">
        <v>0.14393215158226613</v>
      </c>
      <c r="AH208">
        <v>0.1523033385576926</v>
      </c>
      <c r="AI208">
        <v>8.5320592811164955E-2</v>
      </c>
      <c r="AJ208">
        <v>0.13689783619829562</v>
      </c>
      <c r="AK208">
        <v>0.19069376562682155</v>
      </c>
    </row>
    <row r="209" spans="1:37">
      <c r="A209">
        <v>2</v>
      </c>
      <c r="B209">
        <v>9.4049104190958729E-2</v>
      </c>
      <c r="C209">
        <v>0.15050058648234171</v>
      </c>
      <c r="D209">
        <v>0.20961603412094118</v>
      </c>
      <c r="E209">
        <v>0.11981460674157304</v>
      </c>
      <c r="F209">
        <v>0.13053836256963569</v>
      </c>
      <c r="G209">
        <v>0.17231370310814126</v>
      </c>
      <c r="H209">
        <v>6.9355717571988967E-2</v>
      </c>
      <c r="I209">
        <v>0.12072968391765022</v>
      </c>
      <c r="J209">
        <v>0.18167448477637349</v>
      </c>
      <c r="K209">
        <v>8.0310631240666938E-2</v>
      </c>
      <c r="L209">
        <v>0.13476948356489912</v>
      </c>
      <c r="M209">
        <v>0.16722897733529227</v>
      </c>
      <c r="N209">
        <v>6.1293060338675778E-2</v>
      </c>
      <c r="O209">
        <v>8.5490678244139862E-2</v>
      </c>
      <c r="P209">
        <v>0.10099286558127517</v>
      </c>
      <c r="Q209">
        <v>5.6806845215255926E-2</v>
      </c>
      <c r="R209">
        <v>6.484598830224049E-2</v>
      </c>
      <c r="S209">
        <v>7.4332204450938577E-2</v>
      </c>
      <c r="T209">
        <v>5.1185866408518875E-2</v>
      </c>
      <c r="U209">
        <v>5.8139733158063575E-2</v>
      </c>
      <c r="V209">
        <v>6.5891709974918847E-2</v>
      </c>
      <c r="W209">
        <v>5.6507179532506772E-2</v>
      </c>
      <c r="X209">
        <v>6.0511934348101447E-2</v>
      </c>
      <c r="Y209">
        <v>7.2660014157513761E-2</v>
      </c>
      <c r="Z209">
        <v>4.7097973227515882E-2</v>
      </c>
      <c r="AA209">
        <v>5.7484143118238101E-2</v>
      </c>
      <c r="AB209">
        <v>7.2767631514117137E-2</v>
      </c>
      <c r="AC209">
        <v>5.1721570098406951E-2</v>
      </c>
      <c r="AD209">
        <v>7.1138737820391693E-2</v>
      </c>
      <c r="AE209">
        <v>8.3294679911841085E-2</v>
      </c>
      <c r="AF209">
        <v>0.12500063085751198</v>
      </c>
      <c r="AG209">
        <v>0.13974686753245746</v>
      </c>
      <c r="AH209">
        <v>0.14942468001943351</v>
      </c>
      <c r="AI209">
        <v>8.2206702562582307E-2</v>
      </c>
      <c r="AJ209">
        <v>0.13256174444678767</v>
      </c>
      <c r="AK209">
        <v>0.19949263397090478</v>
      </c>
    </row>
    <row r="210" spans="1:37">
      <c r="A210">
        <v>3</v>
      </c>
      <c r="B210">
        <v>9.204965367834482E-2</v>
      </c>
      <c r="C210">
        <v>0.14791358147242523</v>
      </c>
      <c r="D210">
        <v>0.20725912331017191</v>
      </c>
      <c r="E210">
        <v>0.11767837078651686</v>
      </c>
      <c r="F210">
        <v>0.12789689473285881</v>
      </c>
      <c r="G210">
        <v>0.17000508217247642</v>
      </c>
      <c r="H210">
        <v>6.8420027466634448E-2</v>
      </c>
      <c r="I210">
        <v>0.1223222097122926</v>
      </c>
      <c r="J210">
        <v>0.19243599027309663</v>
      </c>
      <c r="K210">
        <v>9.5226298368394621E-2</v>
      </c>
      <c r="L210">
        <v>0.13668185193211491</v>
      </c>
      <c r="M210">
        <v>0.16563777537267757</v>
      </c>
      <c r="N210">
        <v>6.0466144950967943E-2</v>
      </c>
      <c r="O210">
        <v>8.4416173211910042E-2</v>
      </c>
      <c r="P210">
        <v>9.9756109942038637E-2</v>
      </c>
      <c r="Q210">
        <v>5.6040454139723493E-2</v>
      </c>
      <c r="R210">
        <v>6.3971139742518515E-2</v>
      </c>
      <c r="S210">
        <v>7.3395459825394069E-2</v>
      </c>
      <c r="T210">
        <v>5.0495308940308174E-2</v>
      </c>
      <c r="U210">
        <v>5.7355359858378759E-2</v>
      </c>
      <c r="V210">
        <v>6.5090014778236768E-2</v>
      </c>
      <c r="W210">
        <v>5.5744831299065496E-2</v>
      </c>
      <c r="X210">
        <v>5.9695557267630629E-2</v>
      </c>
      <c r="Y210">
        <v>7.1744342703171746E-2</v>
      </c>
      <c r="Z210">
        <v>4.6462566240550514E-2</v>
      </c>
      <c r="AA210">
        <v>5.6708614498341879E-2</v>
      </c>
      <c r="AB210">
        <v>7.1882277944130796E-2</v>
      </c>
      <c r="AC210">
        <v>5.1023785358104229E-2</v>
      </c>
      <c r="AD210">
        <v>7.0192283655715657E-2</v>
      </c>
      <c r="AE210">
        <v>8.2208698212902456E-2</v>
      </c>
      <c r="AF210">
        <v>0.12308156230601132</v>
      </c>
      <c r="AG210">
        <v>0.14076866349913156</v>
      </c>
      <c r="AH210">
        <v>0.16640979471287526</v>
      </c>
      <c r="AI210">
        <v>8.0459017297602867E-2</v>
      </c>
      <c r="AJ210">
        <v>0.13336219956269646</v>
      </c>
      <c r="AK210">
        <v>0.19728987199273401</v>
      </c>
    </row>
    <row r="211" spans="1:37">
      <c r="A211">
        <v>4</v>
      </c>
      <c r="B211">
        <v>9.1051900266724897E-2</v>
      </c>
      <c r="C211">
        <v>0.14667503003316315</v>
      </c>
      <c r="D211">
        <v>0.20572024683578655</v>
      </c>
      <c r="E211">
        <v>0.1166123595505618</v>
      </c>
      <c r="F211">
        <v>0.12658699212138963</v>
      </c>
      <c r="G211">
        <v>0.17964116976540243</v>
      </c>
      <c r="H211">
        <v>6.981061829514551E-2</v>
      </c>
      <c r="I211">
        <v>0.12350074316337961</v>
      </c>
      <c r="J211">
        <v>0.19268345467611842</v>
      </c>
      <c r="K211">
        <v>9.652002174556315E-2</v>
      </c>
      <c r="L211">
        <v>0.13861148246805152</v>
      </c>
      <c r="M211">
        <v>0.16643337635398486</v>
      </c>
      <c r="N211">
        <v>6.1695078491593024E-2</v>
      </c>
      <c r="O211">
        <v>8.6013066066133029E-2</v>
      </c>
      <c r="P211">
        <v>0.10034506866762655</v>
      </c>
      <c r="Q211">
        <v>5.7179438504941657E-2</v>
      </c>
      <c r="R211">
        <v>6.5271309934042107E-2</v>
      </c>
      <c r="S211">
        <v>7.3865000148921375E-2</v>
      </c>
      <c r="T211">
        <v>5.1521591976067954E-2</v>
      </c>
      <c r="U211">
        <v>5.852106879387875E-2</v>
      </c>
      <c r="V211">
        <v>6.5467174882240964E-2</v>
      </c>
      <c r="W211">
        <v>5.6877807329792453E-2</v>
      </c>
      <c r="X211">
        <v>6.0908829134259206E-2</v>
      </c>
      <c r="Y211">
        <v>7.2203320165323215E-2</v>
      </c>
      <c r="Z211">
        <v>4.7406886505763871E-2</v>
      </c>
      <c r="AA211">
        <v>5.7861178771389243E-2</v>
      </c>
      <c r="AB211">
        <v>7.2298795401037744E-2</v>
      </c>
      <c r="AC211">
        <v>5.2060809319977051E-2</v>
      </c>
      <c r="AD211">
        <v>7.3955185430022066E-2</v>
      </c>
      <c r="AE211">
        <v>8.2784280153015158E-2</v>
      </c>
      <c r="AF211">
        <v>0.12212392060279698</v>
      </c>
      <c r="AG211">
        <v>0.13967839166206722</v>
      </c>
      <c r="AH211">
        <v>0.17476648212143753</v>
      </c>
      <c r="AI211">
        <v>7.9586898220601332E-2</v>
      </c>
      <c r="AJ211">
        <v>0.1353965430454635</v>
      </c>
      <c r="AK211">
        <v>0.1961963207263199</v>
      </c>
    </row>
    <row r="212" spans="1:37">
      <c r="A212">
        <v>5</v>
      </c>
      <c r="B212">
        <v>9.2534727471345835E-2</v>
      </c>
      <c r="C212">
        <v>0.14873936684217243</v>
      </c>
      <c r="D212">
        <v>0.20692462016073968</v>
      </c>
      <c r="E212">
        <v>0.11819662921348316</v>
      </c>
      <c r="F212">
        <v>0.12858543680055803</v>
      </c>
      <c r="G212">
        <v>0.16933734563101502</v>
      </c>
      <c r="H212">
        <v>8.4748374562050199E-2</v>
      </c>
      <c r="I212">
        <v>0.13991493043503447</v>
      </c>
      <c r="J212">
        <v>0.19598450197104028</v>
      </c>
      <c r="K212">
        <v>0.11041951962491198</v>
      </c>
      <c r="L212">
        <v>0.15999534387989631</v>
      </c>
      <c r="M212">
        <v>0.17104726683286328</v>
      </c>
      <c r="N212">
        <v>7.4896308732509756E-2</v>
      </c>
      <c r="O212">
        <v>0.10316734778818666</v>
      </c>
      <c r="P212">
        <v>0.10312661516594676</v>
      </c>
      <c r="Q212">
        <v>6.9414432789825078E-2</v>
      </c>
      <c r="R212">
        <v>7.9237765794584442E-2</v>
      </c>
      <c r="S212">
        <v>7.5969755529508909E-2</v>
      </c>
      <c r="T212">
        <v>6.2934441621963905E-2</v>
      </c>
      <c r="U212">
        <v>7.1122055446990615E-2</v>
      </c>
      <c r="V212">
        <v>6.7270644111265918E-2</v>
      </c>
      <c r="W212">
        <v>6.9048259957734379E-2</v>
      </c>
      <c r="X212">
        <v>7.3941821339878713E-2</v>
      </c>
      <c r="Y212">
        <v>7.4260726600141574E-2</v>
      </c>
      <c r="Z212">
        <v>5.7715716067676275E-2</v>
      </c>
      <c r="AA212">
        <v>7.0270804434686668E-2</v>
      </c>
      <c r="AB212">
        <v>7.4290459972418413E-2</v>
      </c>
      <c r="AC212">
        <v>6.3200542782754512E-2</v>
      </c>
      <c r="AD212">
        <v>8.6345193984912291E-2</v>
      </c>
      <c r="AE212">
        <v>8.5221628146131462E-2</v>
      </c>
      <c r="AF212">
        <v>0.1235471351498665</v>
      </c>
      <c r="AG212">
        <v>0.14156414914238827</v>
      </c>
      <c r="AH212">
        <v>0.17552680480567856</v>
      </c>
      <c r="AI212">
        <v>8.0883011947686642E-2</v>
      </c>
      <c r="AJ212">
        <v>0.13445226989499304</v>
      </c>
      <c r="AK212">
        <v>0.19721331470439321</v>
      </c>
    </row>
    <row r="213" spans="1:37">
      <c r="A213">
        <v>6</v>
      </c>
      <c r="B213">
        <v>0.10911005391023376</v>
      </c>
      <c r="C213">
        <v>0.17174259198859043</v>
      </c>
      <c r="D213">
        <v>0.21599346220478882</v>
      </c>
      <c r="E213">
        <v>0.13690449438202246</v>
      </c>
      <c r="F213">
        <v>0.15066183398430863</v>
      </c>
      <c r="G213">
        <v>0.16374054307101094</v>
      </c>
      <c r="H213">
        <v>9.8662912400174566E-2</v>
      </c>
      <c r="I213">
        <v>0.15702354906142579</v>
      </c>
      <c r="J213">
        <v>0.19303410534313084</v>
      </c>
      <c r="K213">
        <v>0.10744326770669181</v>
      </c>
      <c r="L213">
        <v>0.17779800509980453</v>
      </c>
      <c r="M213">
        <v>0.18026909566357788</v>
      </c>
      <c r="N213">
        <v>8.6014453042863412E-2</v>
      </c>
      <c r="O213">
        <v>0.1176532045626117</v>
      </c>
      <c r="P213">
        <v>0.10641117048768783</v>
      </c>
      <c r="Q213">
        <v>8.064170863810588E-2</v>
      </c>
      <c r="R213">
        <v>9.1230075426217541E-2</v>
      </c>
      <c r="S213">
        <v>7.8390457819335582E-2</v>
      </c>
      <c r="T213">
        <v>7.7843750227456335E-2</v>
      </c>
      <c r="U213">
        <v>8.3260394320212858E-2</v>
      </c>
      <c r="V213">
        <v>7.0386814482764001E-2</v>
      </c>
      <c r="W213">
        <v>7.9606632329189811E-2</v>
      </c>
      <c r="X213">
        <v>8.5083301808137696E-2</v>
      </c>
      <c r="Y213">
        <v>7.6621834539766634E-2</v>
      </c>
      <c r="Z213">
        <v>6.9711429791295174E-2</v>
      </c>
      <c r="AA213">
        <v>8.157866273058767E-2</v>
      </c>
      <c r="AB213">
        <v>7.6883535115723295E-2</v>
      </c>
      <c r="AC213">
        <v>7.2612822323227869E-2</v>
      </c>
      <c r="AD213">
        <v>9.9115728498894495E-2</v>
      </c>
      <c r="AE213">
        <v>8.7712518645304743E-2</v>
      </c>
      <c r="AF213">
        <v>0.13938670556113517</v>
      </c>
      <c r="AG213">
        <v>0.16199594049786817</v>
      </c>
      <c r="AH213">
        <v>0.17150972087648461</v>
      </c>
      <c r="AI213">
        <v>9.574810351444453E-2</v>
      </c>
      <c r="AJ213">
        <v>0.15419844205925437</v>
      </c>
      <c r="AK213">
        <v>0.20551369070507522</v>
      </c>
    </row>
    <row r="214" spans="1:37">
      <c r="A214">
        <v>7</v>
      </c>
      <c r="B214">
        <v>0.12656745220577123</v>
      </c>
      <c r="C214">
        <v>0.19283468491008285</v>
      </c>
      <c r="D214">
        <v>0.23237682711208776</v>
      </c>
      <c r="E214">
        <v>0.15488904494382019</v>
      </c>
      <c r="F214">
        <v>0.17281528426285142</v>
      </c>
      <c r="G214">
        <v>0.17537262584789717</v>
      </c>
      <c r="H214">
        <v>0.26051634314061489</v>
      </c>
      <c r="I214">
        <v>0.33338796530463727</v>
      </c>
      <c r="J214">
        <v>0.28433933853039017</v>
      </c>
      <c r="K214">
        <v>0.26417762546708229</v>
      </c>
      <c r="L214">
        <v>0.39426233504423192</v>
      </c>
      <c r="M214">
        <v>0.28865534505968493</v>
      </c>
      <c r="N214">
        <v>0.23875302466909765</v>
      </c>
      <c r="O214">
        <v>0.30612266133236504</v>
      </c>
      <c r="P214">
        <v>0.19066168734079081</v>
      </c>
      <c r="Q214">
        <v>0.25197100840505837</v>
      </c>
      <c r="R214">
        <v>0.2553577008363716</v>
      </c>
      <c r="S214">
        <v>0.14969459438782512</v>
      </c>
      <c r="T214">
        <v>0.33714671480249508</v>
      </c>
      <c r="U214">
        <v>0.28930142158148309</v>
      </c>
      <c r="V214">
        <v>0.16855469028486167</v>
      </c>
      <c r="W214">
        <v>0.25135294212179898</v>
      </c>
      <c r="X214">
        <v>0.25814464056820946</v>
      </c>
      <c r="Y214">
        <v>0.15310346402393077</v>
      </c>
      <c r="Z214">
        <v>0.28476864990665623</v>
      </c>
      <c r="AA214">
        <v>0.25847684310660446</v>
      </c>
      <c r="AB214">
        <v>0.1629335019721086</v>
      </c>
      <c r="AC214">
        <v>0.20285769971904738</v>
      </c>
      <c r="AD214">
        <v>0.26658325880209316</v>
      </c>
      <c r="AE214">
        <v>0.15609153673394205</v>
      </c>
      <c r="AF214">
        <v>0.15549880641758729</v>
      </c>
      <c r="AG214">
        <v>0.17860158188973493</v>
      </c>
      <c r="AH214">
        <v>0.16219576799453228</v>
      </c>
      <c r="AI214">
        <v>0.11044773375434049</v>
      </c>
      <c r="AJ214">
        <v>0.17764100159805146</v>
      </c>
      <c r="AK214">
        <v>0.20868211847936352</v>
      </c>
    </row>
    <row r="215" spans="1:37">
      <c r="A215">
        <v>8</v>
      </c>
      <c r="B215">
        <v>0.29812188366379266</v>
      </c>
      <c r="C215">
        <v>0.41272884459939913</v>
      </c>
      <c r="D215">
        <v>0.34226799614794923</v>
      </c>
      <c r="E215">
        <v>0.33934269662921346</v>
      </c>
      <c r="F215">
        <v>0.39597722518917772</v>
      </c>
      <c r="G215">
        <v>0.27147298031740336</v>
      </c>
      <c r="H215">
        <v>0.44268004329570027</v>
      </c>
      <c r="I215">
        <v>0.57808065701803235</v>
      </c>
      <c r="J215">
        <v>0.58240427647709325</v>
      </c>
      <c r="K215">
        <v>0.45265178884782925</v>
      </c>
      <c r="L215">
        <v>0.65391007949695235</v>
      </c>
      <c r="M215">
        <v>0.61166239932225097</v>
      </c>
      <c r="N215">
        <v>0.4525645816559879</v>
      </c>
      <c r="O215">
        <v>0.55100065935536069</v>
      </c>
      <c r="P215">
        <v>0.49820082050430092</v>
      </c>
      <c r="Q215">
        <v>0.52531311972664363</v>
      </c>
      <c r="R215">
        <v>0.47390087522578511</v>
      </c>
      <c r="S215">
        <v>0.37650534686123388</v>
      </c>
      <c r="T215">
        <v>0.56574216276412237</v>
      </c>
      <c r="U215">
        <v>0.50360655294146317</v>
      </c>
      <c r="V215">
        <v>0.40178635903894089</v>
      </c>
      <c r="W215">
        <v>0.48496094848574944</v>
      </c>
      <c r="X215">
        <v>0.48878138395967319</v>
      </c>
      <c r="Y215">
        <v>0.38074715137122378</v>
      </c>
      <c r="Z215">
        <v>0.54306954315995681</v>
      </c>
      <c r="AA215">
        <v>0.48051040964347141</v>
      </c>
      <c r="AB215">
        <v>0.39879616295991527</v>
      </c>
      <c r="AC215">
        <v>0.37099899974993755</v>
      </c>
      <c r="AD215">
        <v>0.48404672692123935</v>
      </c>
      <c r="AE215">
        <v>0.40057825906541544</v>
      </c>
      <c r="AF215">
        <v>0.28564723457301039</v>
      </c>
      <c r="AG215">
        <v>0.36288301868832773</v>
      </c>
      <c r="AH215">
        <v>0.24373900345576269</v>
      </c>
      <c r="AI215">
        <v>0.26284336097916333</v>
      </c>
      <c r="AJ215">
        <v>0.37858294375285462</v>
      </c>
      <c r="AK215">
        <v>0.31539775861139002</v>
      </c>
    </row>
    <row r="216" spans="1:37">
      <c r="A216">
        <v>9</v>
      </c>
      <c r="B216">
        <v>0.47148909767072572</v>
      </c>
      <c r="C216">
        <v>0.66158322883345699</v>
      </c>
      <c r="D216">
        <v>0.66954571556541154</v>
      </c>
      <c r="E216">
        <v>0.50624016853932585</v>
      </c>
      <c r="F216">
        <v>0.64365274446122633</v>
      </c>
      <c r="G216">
        <v>0.55000569139188993</v>
      </c>
      <c r="H216">
        <v>0.56218086063764994</v>
      </c>
      <c r="I216">
        <v>0.73505363511022892</v>
      </c>
      <c r="J216">
        <v>0.75342866039574208</v>
      </c>
      <c r="K216">
        <v>0.62504157577342401</v>
      </c>
      <c r="L216">
        <v>0.80052934207110105</v>
      </c>
      <c r="M216">
        <v>0.80999124045303628</v>
      </c>
      <c r="N216">
        <v>0.69688376010084219</v>
      </c>
      <c r="O216">
        <v>0.69656105301493187</v>
      </c>
      <c r="P216">
        <v>0.62080749067818519</v>
      </c>
      <c r="Q216">
        <v>0.74716768515564091</v>
      </c>
      <c r="R216">
        <v>0.63643598076401975</v>
      </c>
      <c r="S216">
        <v>0.51974025776829358</v>
      </c>
      <c r="T216">
        <v>0.75383127470175915</v>
      </c>
      <c r="U216">
        <v>0.68500605472490483</v>
      </c>
      <c r="V216">
        <v>0.58843553528907711</v>
      </c>
      <c r="W216">
        <v>0.70327176961213655</v>
      </c>
      <c r="X216">
        <v>0.67508253659867767</v>
      </c>
      <c r="Y216">
        <v>0.55872399698581965</v>
      </c>
      <c r="Z216">
        <v>0.7719843283019816</v>
      </c>
      <c r="AA216">
        <v>0.68030150007057566</v>
      </c>
      <c r="AB216">
        <v>0.60891601331839973</v>
      </c>
      <c r="AC216">
        <v>0.66429199211567591</v>
      </c>
      <c r="AD216">
        <v>0.64187715955425662</v>
      </c>
      <c r="AE216">
        <v>0.56300818094573524</v>
      </c>
      <c r="AF216">
        <v>0.47267756115532716</v>
      </c>
      <c r="AG216">
        <v>0.59744662706559781</v>
      </c>
      <c r="AH216">
        <v>0.54141219645420635</v>
      </c>
      <c r="AI216">
        <v>0.44295031334238771</v>
      </c>
      <c r="AJ216">
        <v>0.62083958505638281</v>
      </c>
      <c r="AK216">
        <v>0.63318445260668876</v>
      </c>
    </row>
    <row r="217" spans="1:37">
      <c r="A217">
        <v>10</v>
      </c>
      <c r="B217">
        <v>0.61622775594872692</v>
      </c>
      <c r="C217">
        <v>0.79164784318333314</v>
      </c>
      <c r="D217">
        <v>0.80615097026161708</v>
      </c>
      <c r="E217">
        <v>0.639068820224719</v>
      </c>
      <c r="F217">
        <v>0.78681136195869539</v>
      </c>
      <c r="G217">
        <v>0.70100232625623449</v>
      </c>
      <c r="H217">
        <v>0.73635112911537215</v>
      </c>
      <c r="I217">
        <v>0.86984319781386321</v>
      </c>
      <c r="J217">
        <v>0.92521826634292359</v>
      </c>
      <c r="K217">
        <v>0.83721106271117618</v>
      </c>
      <c r="L217">
        <v>0.94181156196733673</v>
      </c>
      <c r="M217">
        <v>0.99987202926859264</v>
      </c>
      <c r="N217">
        <v>0.85896571297211244</v>
      </c>
      <c r="O217">
        <v>0.86508400144824604</v>
      </c>
      <c r="P217">
        <v>0.82613546166057505</v>
      </c>
      <c r="Q217">
        <v>0.90135062543166289</v>
      </c>
      <c r="R217">
        <v>0.81950896570455334</v>
      </c>
      <c r="S217">
        <v>0.76429718164844851</v>
      </c>
      <c r="T217">
        <v>0.89756639905669311</v>
      </c>
      <c r="U217">
        <v>0.86119918360916259</v>
      </c>
      <c r="V217">
        <v>0.78606513003054557</v>
      </c>
      <c r="W217">
        <v>0.89312862090300604</v>
      </c>
      <c r="X217">
        <v>0.87339071687219239</v>
      </c>
      <c r="Y217">
        <v>0.7973749229328887</v>
      </c>
      <c r="Z217">
        <v>0.96393918845384297</v>
      </c>
      <c r="AA217">
        <v>0.88217745315116713</v>
      </c>
      <c r="AB217">
        <v>0.85189147180506997</v>
      </c>
      <c r="AC217">
        <v>0.84161113807863719</v>
      </c>
      <c r="AD217">
        <v>0.82756723088204243</v>
      </c>
      <c r="AE217">
        <v>0.8120803533339811</v>
      </c>
      <c r="AF217">
        <v>0.58694478230368974</v>
      </c>
      <c r="AG217">
        <v>0.72558804867808813</v>
      </c>
      <c r="AH217">
        <v>0.68011413074805327</v>
      </c>
      <c r="AI217">
        <v>0.55375884471224657</v>
      </c>
      <c r="AJ217">
        <v>0.73931090050540826</v>
      </c>
      <c r="AK217">
        <v>0.77454661555887705</v>
      </c>
    </row>
    <row r="218" spans="1:37">
      <c r="A218">
        <v>11</v>
      </c>
      <c r="B218">
        <v>0.78705917768818312</v>
      </c>
      <c r="C218">
        <v>0.92592748282589277</v>
      </c>
      <c r="D218">
        <v>0.94693710935823194</v>
      </c>
      <c r="E218">
        <v>0.76078370786516858</v>
      </c>
      <c r="F218">
        <v>0.9082204409521023</v>
      </c>
      <c r="G218">
        <v>0.8677240364313209</v>
      </c>
      <c r="H218">
        <v>0.85462038596292256</v>
      </c>
      <c r="I218">
        <v>0.94631041104543545</v>
      </c>
      <c r="J218">
        <v>1</v>
      </c>
      <c r="K218">
        <v>0.95156221685464648</v>
      </c>
      <c r="L218">
        <v>0.99852455111946314</v>
      </c>
      <c r="M218">
        <v>0.99230092367091471</v>
      </c>
      <c r="N218">
        <v>0.88695009854347395</v>
      </c>
      <c r="O218">
        <v>0.96234581861463198</v>
      </c>
      <c r="P218">
        <v>0.93959394728098344</v>
      </c>
      <c r="Q218">
        <v>0.98208220074397468</v>
      </c>
      <c r="R218">
        <v>0.93776331118391565</v>
      </c>
      <c r="S218">
        <v>0.87204675780654606</v>
      </c>
      <c r="T218">
        <v>0.98575941305344683</v>
      </c>
      <c r="U218">
        <v>0.96321576705888601</v>
      </c>
      <c r="V218">
        <v>0.88559952128263875</v>
      </c>
      <c r="W218">
        <v>0.98226410394452446</v>
      </c>
      <c r="X218">
        <v>0.97686025031876045</v>
      </c>
      <c r="Y218">
        <v>0.91928984084214371</v>
      </c>
      <c r="Z218">
        <v>1</v>
      </c>
      <c r="AA218">
        <v>0.9777413214289522</v>
      </c>
      <c r="AB218">
        <v>0.97200088382972571</v>
      </c>
      <c r="AC218">
        <v>0.97018923848609218</v>
      </c>
      <c r="AD218">
        <v>0.96684528703323069</v>
      </c>
      <c r="AE218">
        <v>0.93782260087379032</v>
      </c>
      <c r="AF218">
        <v>0.79864920789530802</v>
      </c>
      <c r="AG218">
        <v>0.87328443055393357</v>
      </c>
      <c r="AH218">
        <v>0.87071632278305544</v>
      </c>
      <c r="AI218">
        <v>0.73145511746605174</v>
      </c>
      <c r="AJ218">
        <v>0.87906662535380009</v>
      </c>
      <c r="AK218">
        <v>0.93839574202281772</v>
      </c>
    </row>
    <row r="219" spans="1:37">
      <c r="A219">
        <v>12</v>
      </c>
      <c r="B219">
        <v>0.90538168997606194</v>
      </c>
      <c r="C219">
        <v>0.97774912331525587</v>
      </c>
      <c r="D219">
        <v>0.98528753096988908</v>
      </c>
      <c r="E219">
        <v>0.86584971910112363</v>
      </c>
      <c r="F219">
        <v>0.95863208545709255</v>
      </c>
      <c r="G219">
        <v>0.94535061378855945</v>
      </c>
      <c r="H219">
        <v>0.93790173651262498</v>
      </c>
      <c r="I219">
        <v>0.94842128927467895</v>
      </c>
      <c r="J219">
        <v>0.99756827415038007</v>
      </c>
      <c r="K219">
        <v>0.93106220653238536</v>
      </c>
      <c r="L219">
        <v>0.95730202566884504</v>
      </c>
      <c r="M219">
        <v>0.9832080575927814</v>
      </c>
      <c r="N219">
        <v>0.86721089828722808</v>
      </c>
      <c r="O219">
        <v>0.93566793972154205</v>
      </c>
      <c r="P219">
        <v>0.94627150478089128</v>
      </c>
      <c r="Q219">
        <v>0.96466220227877653</v>
      </c>
      <c r="R219">
        <v>0.93350082140829571</v>
      </c>
      <c r="S219">
        <v>0.9017638714417282</v>
      </c>
      <c r="T219">
        <v>0.95269089956255593</v>
      </c>
      <c r="U219">
        <v>0.95210277855011005</v>
      </c>
      <c r="V219">
        <v>0.92454912119396004</v>
      </c>
      <c r="W219">
        <v>0.98670159339820485</v>
      </c>
      <c r="X219">
        <v>0.95530715784304365</v>
      </c>
      <c r="Y219">
        <v>0.95741922225013132</v>
      </c>
      <c r="Z219">
        <v>0.9851236071694669</v>
      </c>
      <c r="AA219">
        <v>0.96850839995439941</v>
      </c>
      <c r="AB219">
        <v>0.99185809961370552</v>
      </c>
      <c r="AC219">
        <v>1</v>
      </c>
      <c r="AD219">
        <v>0.96729507843834361</v>
      </c>
      <c r="AE219">
        <v>0.94579286848738331</v>
      </c>
      <c r="AF219">
        <v>0.92511090475060931</v>
      </c>
      <c r="AG219">
        <v>0.95273659445214343</v>
      </c>
      <c r="AH219">
        <v>0.93828622718002641</v>
      </c>
      <c r="AI219">
        <v>0.91029927817496137</v>
      </c>
      <c r="AJ219">
        <v>0.96125621314800302</v>
      </c>
      <c r="AK219">
        <v>0.99749535871439465</v>
      </c>
    </row>
    <row r="220" spans="1:37">
      <c r="A220">
        <v>13</v>
      </c>
      <c r="B220">
        <v>0.9585426227374727</v>
      </c>
      <c r="C220">
        <v>0.95857246754088643</v>
      </c>
      <c r="D220">
        <v>0.98535961518368931</v>
      </c>
      <c r="E220">
        <v>0.89005477528089894</v>
      </c>
      <c r="F220">
        <v>0.94383103599942542</v>
      </c>
      <c r="G220">
        <v>0.96060033763581198</v>
      </c>
      <c r="H220">
        <v>1</v>
      </c>
      <c r="I220">
        <v>0.99594512773996979</v>
      </c>
      <c r="J220">
        <v>0.99154055265832486</v>
      </c>
      <c r="K220">
        <v>1</v>
      </c>
      <c r="L220">
        <v>0.99228521021705773</v>
      </c>
      <c r="M220">
        <v>1</v>
      </c>
      <c r="N220">
        <v>0.93072976644815331</v>
      </c>
      <c r="O220">
        <v>1</v>
      </c>
      <c r="P220">
        <v>1</v>
      </c>
      <c r="Q220">
        <v>0.98884643501932634</v>
      </c>
      <c r="R220">
        <v>0.97063347460424343</v>
      </c>
      <c r="S220">
        <v>0.95451474117173674</v>
      </c>
      <c r="T220">
        <v>0.98987728275189413</v>
      </c>
      <c r="U220">
        <v>0.99303745389552112</v>
      </c>
      <c r="V220">
        <v>0.97943511535349792</v>
      </c>
      <c r="W220">
        <v>0.99608982651806743</v>
      </c>
      <c r="X220">
        <v>0.98215233445738193</v>
      </c>
      <c r="Y220">
        <v>1</v>
      </c>
      <c r="Z220">
        <v>0.99799164510971017</v>
      </c>
      <c r="AA220">
        <v>0.99559584989280847</v>
      </c>
      <c r="AB220">
        <v>1</v>
      </c>
      <c r="AC220">
        <v>0.98996440286542209</v>
      </c>
      <c r="AD220">
        <v>1</v>
      </c>
      <c r="AE220">
        <v>1</v>
      </c>
      <c r="AF220">
        <v>0.95323579435054484</v>
      </c>
      <c r="AG220">
        <v>0.95590202511316136</v>
      </c>
      <c r="AH220">
        <v>0.95284695555268895</v>
      </c>
      <c r="AI220">
        <v>0.92090488961201611</v>
      </c>
      <c r="AJ220">
        <v>0.95816720407845102</v>
      </c>
      <c r="AK220">
        <v>0.99144211312035335</v>
      </c>
    </row>
    <row r="221" spans="1:37">
      <c r="A221">
        <v>14</v>
      </c>
      <c r="B221">
        <v>1</v>
      </c>
      <c r="C221">
        <v>1</v>
      </c>
      <c r="D221">
        <v>1</v>
      </c>
      <c r="E221">
        <v>0.9687654494382022</v>
      </c>
      <c r="F221">
        <v>0.98528285889466927</v>
      </c>
      <c r="G221">
        <v>1</v>
      </c>
      <c r="H221">
        <v>0.99805835057189285</v>
      </c>
      <c r="I221">
        <v>0.99678368635701009</v>
      </c>
      <c r="J221">
        <v>0.96793281387115604</v>
      </c>
      <c r="K221">
        <v>0.92204857885404556</v>
      </c>
      <c r="L221">
        <v>0.98978289557017762</v>
      </c>
      <c r="M221">
        <v>0.92596049970090544</v>
      </c>
      <c r="N221">
        <v>0.92641106737453827</v>
      </c>
      <c r="O221">
        <v>0.99924275001088314</v>
      </c>
      <c r="P221">
        <v>0.93222129157898626</v>
      </c>
      <c r="Q221">
        <v>0.9753432099164342</v>
      </c>
      <c r="R221">
        <v>0.98309275783827232</v>
      </c>
      <c r="S221">
        <v>0.94792774451867123</v>
      </c>
      <c r="T221">
        <v>1</v>
      </c>
      <c r="U221">
        <v>0.99129579568301585</v>
      </c>
      <c r="V221">
        <v>0.96921821609710135</v>
      </c>
      <c r="W221">
        <v>1</v>
      </c>
      <c r="X221">
        <v>0.98754890502828641</v>
      </c>
      <c r="Y221">
        <v>0.9541684744137191</v>
      </c>
      <c r="Z221">
        <v>0.98435592837230323</v>
      </c>
      <c r="AA221">
        <v>1</v>
      </c>
      <c r="AB221">
        <v>0.91815939919896572</v>
      </c>
      <c r="AC221">
        <v>0.99301571716458525</v>
      </c>
      <c r="AD221">
        <v>0.99102274684191216</v>
      </c>
      <c r="AE221">
        <v>0.93035167532755492</v>
      </c>
      <c r="AF221">
        <v>1</v>
      </c>
      <c r="AG221">
        <v>1</v>
      </c>
      <c r="AH221">
        <v>1</v>
      </c>
      <c r="AI221">
        <v>1</v>
      </c>
      <c r="AJ221">
        <v>1</v>
      </c>
      <c r="AK221">
        <v>1</v>
      </c>
    </row>
    <row r="222" spans="1:37">
      <c r="A222">
        <v>15</v>
      </c>
      <c r="B222">
        <v>0.95487893530903423</v>
      </c>
      <c r="C222">
        <v>0.97355511617212409</v>
      </c>
      <c r="D222">
        <v>0.95990173868743578</v>
      </c>
      <c r="E222">
        <v>1</v>
      </c>
      <c r="F222">
        <v>1</v>
      </c>
      <c r="G222">
        <v>0.92910369395381798</v>
      </c>
      <c r="H222">
        <v>0.96130878266594</v>
      </c>
      <c r="I222">
        <v>0.99304672159899898</v>
      </c>
      <c r="J222">
        <v>0.96431764202036874</v>
      </c>
      <c r="K222">
        <v>0.91425297797229488</v>
      </c>
      <c r="L222">
        <v>0.97912887165367579</v>
      </c>
      <c r="M222">
        <v>0.91693112297788892</v>
      </c>
      <c r="N222">
        <v>0.94763740795255091</v>
      </c>
      <c r="O222">
        <v>0.9762657552485644</v>
      </c>
      <c r="P222">
        <v>0.89855604164359282</v>
      </c>
      <c r="Q222">
        <v>0.97604497776557109</v>
      </c>
      <c r="R222">
        <v>0.98913292228339567</v>
      </c>
      <c r="S222">
        <v>0.96506947035968316</v>
      </c>
      <c r="T222">
        <v>0.96466420164642008</v>
      </c>
      <c r="U222">
        <v>0.97485397283103337</v>
      </c>
      <c r="V222">
        <v>0.97297601859675287</v>
      </c>
      <c r="W222">
        <v>0.9773977308338222</v>
      </c>
      <c r="X222">
        <v>0.97971042507231865</v>
      </c>
      <c r="Y222">
        <v>0.94428013609480965</v>
      </c>
      <c r="Z222">
        <v>0.96464994014281991</v>
      </c>
      <c r="AA222">
        <v>0.98479610662153694</v>
      </c>
      <c r="AB222">
        <v>0.91830162467205589</v>
      </c>
      <c r="AC222">
        <v>0.98229520615447985</v>
      </c>
      <c r="AD222">
        <v>0.96426510576955127</v>
      </c>
      <c r="AE222">
        <v>0.89717860092267676</v>
      </c>
      <c r="AF222">
        <v>0.96027616418445261</v>
      </c>
      <c r="AG222">
        <v>0.96472108588161087</v>
      </c>
      <c r="AH222">
        <v>0.94774153969460828</v>
      </c>
      <c r="AI222">
        <v>0.97079722484585662</v>
      </c>
      <c r="AJ222">
        <v>0.98040490274360392</v>
      </c>
      <c r="AK222">
        <v>0.97253681274609249</v>
      </c>
    </row>
    <row r="223" spans="1:37">
      <c r="A223">
        <v>16</v>
      </c>
      <c r="B223">
        <v>0.88315637122736845</v>
      </c>
      <c r="C223">
        <v>0.94725153508460946</v>
      </c>
      <c r="D223">
        <v>0.94436880551598135</v>
      </c>
      <c r="E223">
        <v>0.97875842696629212</v>
      </c>
      <c r="F223">
        <v>0.9852211615767752</v>
      </c>
      <c r="G223">
        <v>0.88776655353355283</v>
      </c>
      <c r="H223">
        <v>0.94095413269293826</v>
      </c>
      <c r="I223">
        <v>1</v>
      </c>
      <c r="J223">
        <v>0.97864500911783059</v>
      </c>
      <c r="K223">
        <v>0.95055407603148057</v>
      </c>
      <c r="L223">
        <v>1</v>
      </c>
      <c r="M223">
        <v>0.94702706134559733</v>
      </c>
      <c r="N223">
        <v>1</v>
      </c>
      <c r="O223">
        <v>0.990509317508805</v>
      </c>
      <c r="P223">
        <v>0.93043653320781194</v>
      </c>
      <c r="Q223">
        <v>1</v>
      </c>
      <c r="R223">
        <v>1</v>
      </c>
      <c r="S223">
        <v>1</v>
      </c>
      <c r="T223">
        <v>0.99284604298742973</v>
      </c>
      <c r="U223">
        <v>1</v>
      </c>
      <c r="V223">
        <v>1</v>
      </c>
      <c r="W223">
        <v>0.99710629082932256</v>
      </c>
      <c r="X223">
        <v>1</v>
      </c>
      <c r="Y223">
        <v>0.97179092549037527</v>
      </c>
      <c r="Z223">
        <v>0.98909008714870539</v>
      </c>
      <c r="AA223">
        <v>0.99782901615589736</v>
      </c>
      <c r="AB223">
        <v>0.95343080857721185</v>
      </c>
      <c r="AC223">
        <v>0.99416306282452949</v>
      </c>
      <c r="AD223">
        <v>0.96622675875209696</v>
      </c>
      <c r="AE223">
        <v>0.8972827760159835</v>
      </c>
      <c r="AF223">
        <v>0.87601631145183023</v>
      </c>
      <c r="AG223">
        <v>0.91816186481649076</v>
      </c>
      <c r="AH223">
        <v>0.91276806864313975</v>
      </c>
      <c r="AI223">
        <v>0.83291853097918633</v>
      </c>
      <c r="AJ223">
        <v>0.92324075248938231</v>
      </c>
      <c r="AK223">
        <v>0.94577569062503808</v>
      </c>
    </row>
    <row r="224" spans="1:37">
      <c r="A224">
        <v>17</v>
      </c>
      <c r="B224">
        <v>0.84229712018656289</v>
      </c>
      <c r="C224">
        <v>0.93760015274876873</v>
      </c>
      <c r="D224">
        <v>0.93885152838781649</v>
      </c>
      <c r="E224">
        <v>0.89948455056179766</v>
      </c>
      <c r="F224">
        <v>0.97222523853554177</v>
      </c>
      <c r="G224">
        <v>0.88941304915919717</v>
      </c>
      <c r="H224">
        <v>0.86525815924237448</v>
      </c>
      <c r="I224">
        <v>0.93197859836582198</v>
      </c>
      <c r="J224">
        <v>0.94174359217866399</v>
      </c>
      <c r="K224">
        <v>0.8746487563969344</v>
      </c>
      <c r="L224">
        <v>0.93120769164914574</v>
      </c>
      <c r="M224">
        <v>0.90246547022299639</v>
      </c>
      <c r="N224">
        <v>0.98155946001008842</v>
      </c>
      <c r="O224">
        <v>0.91784262323627797</v>
      </c>
      <c r="P224">
        <v>0.90209383191198733</v>
      </c>
      <c r="Q224">
        <v>0.94692110715742617</v>
      </c>
      <c r="R224">
        <v>0.93603184662518424</v>
      </c>
      <c r="S224">
        <v>0.97338278690870184</v>
      </c>
      <c r="T224">
        <v>0.93107617785994512</v>
      </c>
      <c r="U224">
        <v>0.93970091505051145</v>
      </c>
      <c r="V224">
        <v>0.95338715070719826</v>
      </c>
      <c r="W224">
        <v>0.92191002884669493</v>
      </c>
      <c r="X224">
        <v>0.92961102467078316</v>
      </c>
      <c r="Y224">
        <v>0.93481560980065292</v>
      </c>
      <c r="Z224">
        <v>0.98264811512670458</v>
      </c>
      <c r="AA224">
        <v>0.93118041061123979</v>
      </c>
      <c r="AB224">
        <v>0.92923165227903626</v>
      </c>
      <c r="AC224">
        <v>0.93061224865039782</v>
      </c>
      <c r="AD224">
        <v>0.85414867038119235</v>
      </c>
      <c r="AE224">
        <v>0.82378753868009558</v>
      </c>
      <c r="AF224">
        <v>0.7943240487930433</v>
      </c>
      <c r="AG224">
        <v>0.88484228331575709</v>
      </c>
      <c r="AH224">
        <v>0.91068816065041902</v>
      </c>
      <c r="AI224">
        <v>0.74413818778481755</v>
      </c>
      <c r="AJ224">
        <v>0.87659291117828997</v>
      </c>
      <c r="AK224">
        <v>0.93925614154746651</v>
      </c>
    </row>
    <row r="225" spans="1:37">
      <c r="A225">
        <v>18</v>
      </c>
      <c r="B225">
        <v>0.74285436349510792</v>
      </c>
      <c r="C225">
        <v>0.86426048527108845</v>
      </c>
      <c r="D225">
        <v>0.89658426118135492</v>
      </c>
      <c r="E225">
        <v>0.76393960674157291</v>
      </c>
      <c r="F225">
        <v>0.87262300799926307</v>
      </c>
      <c r="G225">
        <v>0.81088065872650694</v>
      </c>
      <c r="H225">
        <v>0.73365377740191284</v>
      </c>
      <c r="I225">
        <v>0.84495998227257696</v>
      </c>
      <c r="J225">
        <v>0.89462308249330891</v>
      </c>
      <c r="K225">
        <v>0.78623285644487562</v>
      </c>
      <c r="L225">
        <v>0.85956735873189327</v>
      </c>
      <c r="M225">
        <v>0.85402110822653388</v>
      </c>
      <c r="N225">
        <v>0.95570065009276917</v>
      </c>
      <c r="O225">
        <v>0.8326951070735773</v>
      </c>
      <c r="P225">
        <v>0.80700035995126829</v>
      </c>
      <c r="Q225">
        <v>0.88016228507728522</v>
      </c>
      <c r="R225">
        <v>0.85602925634414517</v>
      </c>
      <c r="S225">
        <v>0.88385009049163321</v>
      </c>
      <c r="T225">
        <v>0.85821736092409129</v>
      </c>
      <c r="U225">
        <v>0.86885281247714397</v>
      </c>
      <c r="V225">
        <v>0.8890316782290768</v>
      </c>
      <c r="W225">
        <v>0.83727531317546666</v>
      </c>
      <c r="X225">
        <v>0.85533331018241798</v>
      </c>
      <c r="Y225">
        <v>0.85099125431004941</v>
      </c>
      <c r="Z225">
        <v>0.92168001942218969</v>
      </c>
      <c r="AA225">
        <v>0.83361444360382997</v>
      </c>
      <c r="AB225">
        <v>0.82959458120947516</v>
      </c>
      <c r="AC225">
        <v>0.86264948590088697</v>
      </c>
      <c r="AD225">
        <v>0.74464104180785917</v>
      </c>
      <c r="AE225">
        <v>0.72757922108457307</v>
      </c>
      <c r="AF225">
        <v>0.68701518600202882</v>
      </c>
      <c r="AG225">
        <v>0.8016567275478671</v>
      </c>
      <c r="AH225">
        <v>0.8346895166049535</v>
      </c>
      <c r="AI225">
        <v>0.61398446961601483</v>
      </c>
      <c r="AJ225">
        <v>0.79527876619079918</v>
      </c>
      <c r="AK225">
        <v>0.88055671068130781</v>
      </c>
    </row>
    <row r="226" spans="1:37">
      <c r="A226">
        <v>19</v>
      </c>
      <c r="B226">
        <v>0.67031939940239971</v>
      </c>
      <c r="C226">
        <v>0.82402516302993611</v>
      </c>
      <c r="D226">
        <v>0.87206833907442249</v>
      </c>
      <c r="E226">
        <v>0.68989887640449432</v>
      </c>
      <c r="F226">
        <v>0.82421090501464855</v>
      </c>
      <c r="G226">
        <v>0.77595555263415239</v>
      </c>
      <c r="H226">
        <v>0.64908908903972806</v>
      </c>
      <c r="I226">
        <v>0.79391272646024824</v>
      </c>
      <c r="J226">
        <v>0.84525986958352028</v>
      </c>
      <c r="K226">
        <v>0.70456198058956165</v>
      </c>
      <c r="L226">
        <v>0.81184282748725067</v>
      </c>
      <c r="M226">
        <v>0.80542595901166913</v>
      </c>
      <c r="N226">
        <v>0.93552565780084085</v>
      </c>
      <c r="O226">
        <v>0.76096021676971093</v>
      </c>
      <c r="P226">
        <v>0.70142446099604994</v>
      </c>
      <c r="Q226">
        <v>0.78300227392977884</v>
      </c>
      <c r="R226">
        <v>0.74394710419782684</v>
      </c>
      <c r="S226">
        <v>0.70617287843986465</v>
      </c>
      <c r="T226">
        <v>0.77723016398692768</v>
      </c>
      <c r="U226">
        <v>0.7758566628960567</v>
      </c>
      <c r="V226">
        <v>0.75545628783387286</v>
      </c>
      <c r="W226">
        <v>0.74451591389382177</v>
      </c>
      <c r="X226">
        <v>0.76149850138797937</v>
      </c>
      <c r="Y226">
        <v>0.70564428104948285</v>
      </c>
      <c r="Z226">
        <v>0.82441419494185897</v>
      </c>
      <c r="AA226">
        <v>0.75121325051880716</v>
      </c>
      <c r="AB226">
        <v>0.67741484884733882</v>
      </c>
      <c r="AC226">
        <v>0.80594781048203223</v>
      </c>
      <c r="AD226">
        <v>0.67641874381992495</v>
      </c>
      <c r="AE226">
        <v>0.61553046946884082</v>
      </c>
      <c r="AF226">
        <v>0.61783535123622835</v>
      </c>
      <c r="AG226">
        <v>0.75307771112847022</v>
      </c>
      <c r="AH226">
        <v>0.77376008388253148</v>
      </c>
      <c r="AI226">
        <v>0.55248571172500327</v>
      </c>
      <c r="AJ226">
        <v>0.75711486948733298</v>
      </c>
      <c r="AK226">
        <v>0.86230649710387253</v>
      </c>
    </row>
    <row r="227" spans="1:37">
      <c r="A227">
        <v>20</v>
      </c>
      <c r="B227">
        <v>0.62062496960072788</v>
      </c>
      <c r="C227">
        <v>0.79413735436701416</v>
      </c>
      <c r="D227">
        <v>0.84428270942691441</v>
      </c>
      <c r="E227">
        <v>0.64409831460674161</v>
      </c>
      <c r="F227">
        <v>0.79019950444714249</v>
      </c>
      <c r="G227">
        <v>0.73232341855457883</v>
      </c>
      <c r="H227">
        <v>0.45876799570001697</v>
      </c>
      <c r="I227">
        <v>0.63143762691589267</v>
      </c>
      <c r="J227">
        <v>0.78975661738989889</v>
      </c>
      <c r="K227">
        <v>0.5255017192299134</v>
      </c>
      <c r="L227">
        <v>0.61498365575876435</v>
      </c>
      <c r="M227">
        <v>0.75092431572859486</v>
      </c>
      <c r="N227">
        <v>0.72955944693632757</v>
      </c>
      <c r="O227">
        <v>0.56444683695235554</v>
      </c>
      <c r="P227">
        <v>0.61893389817993871</v>
      </c>
      <c r="Q227">
        <v>0.58004697300768604</v>
      </c>
      <c r="R227">
        <v>0.53378462064642596</v>
      </c>
      <c r="S227">
        <v>0.59221415710795866</v>
      </c>
      <c r="T227">
        <v>0.58593846668947291</v>
      </c>
      <c r="U227">
        <v>0.57307615396658795</v>
      </c>
      <c r="V227">
        <v>0.65137711732852899</v>
      </c>
      <c r="W227">
        <v>0.55034812898249119</v>
      </c>
      <c r="X227">
        <v>0.55138811761853301</v>
      </c>
      <c r="Y227">
        <v>0.56819765715982018</v>
      </c>
      <c r="Z227">
        <v>0.682602071142142</v>
      </c>
      <c r="AA227">
        <v>0.56870317981330987</v>
      </c>
      <c r="AB227">
        <v>0.56556518117239518</v>
      </c>
      <c r="AC227">
        <v>0.63445273082976628</v>
      </c>
      <c r="AD227">
        <v>0.51694382103614145</v>
      </c>
      <c r="AE227">
        <v>0.55554132928583022</v>
      </c>
      <c r="AF227">
        <v>0.57799417592344915</v>
      </c>
      <c r="AG227">
        <v>0.72296993933572073</v>
      </c>
      <c r="AH227">
        <v>0.70559866490630463</v>
      </c>
      <c r="AI227">
        <v>0.52849152125603527</v>
      </c>
      <c r="AJ227">
        <v>0.74401137525885574</v>
      </c>
      <c r="AK227">
        <v>0.81404060668171141</v>
      </c>
    </row>
    <row r="228" spans="1:37">
      <c r="A228">
        <v>21</v>
      </c>
      <c r="B228">
        <v>0.46137221986331184</v>
      </c>
      <c r="C228">
        <v>0.60622192937496577</v>
      </c>
      <c r="D228">
        <v>0.77751247907330479</v>
      </c>
      <c r="E228">
        <v>0.48301685393258431</v>
      </c>
      <c r="F228">
        <v>0.59817825643928058</v>
      </c>
      <c r="G228">
        <v>0.68227203570667039</v>
      </c>
      <c r="H228">
        <v>0.27224883685953305</v>
      </c>
      <c r="I228">
        <v>0.41941745921336421</v>
      </c>
      <c r="J228">
        <v>0.56042012333041435</v>
      </c>
      <c r="K228">
        <v>0.29903016623427864</v>
      </c>
      <c r="L228">
        <v>0.39029670168942993</v>
      </c>
      <c r="M228">
        <v>0.48204292872427063</v>
      </c>
      <c r="N228">
        <v>0.40295510579396404</v>
      </c>
      <c r="O228">
        <v>0.34428351643451227</v>
      </c>
      <c r="P228">
        <v>0.38500883726510876</v>
      </c>
      <c r="Q228">
        <v>0.29331573696731278</v>
      </c>
      <c r="R228">
        <v>0.28826197171941215</v>
      </c>
      <c r="S228">
        <v>0.2946891134973571</v>
      </c>
      <c r="T228">
        <v>0.33996990297622082</v>
      </c>
      <c r="U228">
        <v>0.30782057946951497</v>
      </c>
      <c r="V228">
        <v>0.3358449743186166</v>
      </c>
      <c r="W228">
        <v>0.28155659657214488</v>
      </c>
      <c r="X228">
        <v>0.28769309630483736</v>
      </c>
      <c r="Y228">
        <v>0.2913091133286142</v>
      </c>
      <c r="Z228">
        <v>0.44038894609505147</v>
      </c>
      <c r="AA228">
        <v>0.32239234157824526</v>
      </c>
      <c r="AB228">
        <v>0.31264867006483954</v>
      </c>
      <c r="AC228">
        <v>0.38417876527955519</v>
      </c>
      <c r="AD228">
        <v>0.31792909162620692</v>
      </c>
      <c r="AE228">
        <v>0.32036460118689764</v>
      </c>
      <c r="AF228">
        <v>0.4363944222102219</v>
      </c>
      <c r="AG228">
        <v>0.55236813599210743</v>
      </c>
      <c r="AH228">
        <v>0.64942605244305129</v>
      </c>
      <c r="AI228">
        <v>0.39839065878886903</v>
      </c>
      <c r="AJ228">
        <v>0.56800998721690776</v>
      </c>
      <c r="AK228">
        <v>0.76666730464406951</v>
      </c>
    </row>
    <row r="229" spans="1:37">
      <c r="A229">
        <v>22</v>
      </c>
      <c r="B229">
        <v>0.29030680588766539</v>
      </c>
      <c r="C229">
        <v>0.39499611037617949</v>
      </c>
      <c r="D229">
        <v>0.51425040112030218</v>
      </c>
      <c r="E229">
        <v>0.31016713483146063</v>
      </c>
      <c r="F229">
        <v>0.38729764650782234</v>
      </c>
      <c r="G229">
        <v>0.43764318660230317</v>
      </c>
      <c r="H229">
        <v>0.10088070752472367</v>
      </c>
      <c r="I229">
        <v>0.19752606818529772</v>
      </c>
      <c r="J229">
        <v>0.22233443855257978</v>
      </c>
      <c r="K229">
        <v>9.3908489715587309E-2</v>
      </c>
      <c r="L229">
        <v>0.14641818163580511</v>
      </c>
      <c r="M229">
        <v>0.13927977278747036</v>
      </c>
      <c r="N229">
        <v>8.9532384250911617E-2</v>
      </c>
      <c r="O229">
        <v>0.11592083063910751</v>
      </c>
      <c r="P229">
        <v>0.1108696053457378</v>
      </c>
      <c r="Q229">
        <v>8.2760138778378678E-2</v>
      </c>
      <c r="R229">
        <v>9.436088901966036E-2</v>
      </c>
      <c r="S229">
        <v>8.1994355004020858E-2</v>
      </c>
      <c r="T229">
        <v>7.5360836748211271E-2</v>
      </c>
      <c r="U229">
        <v>8.4839146400049248E-2</v>
      </c>
      <c r="V229">
        <v>7.2333328580502759E-2</v>
      </c>
      <c r="W229">
        <v>8.2245221010678909E-2</v>
      </c>
      <c r="X229">
        <v>8.8032585015846571E-2</v>
      </c>
      <c r="Y229">
        <v>8.0149795629438483E-2</v>
      </c>
      <c r="Z229">
        <v>7.0137545939339144E-2</v>
      </c>
      <c r="AA229">
        <v>8.3904372781558267E-2</v>
      </c>
      <c r="AB229">
        <v>7.9798649365953739E-2</v>
      </c>
      <c r="AC229">
        <v>7.5574040568965759E-2</v>
      </c>
      <c r="AD229">
        <v>0.10240349361716308</v>
      </c>
      <c r="AE229">
        <v>9.2419021324466985E-2</v>
      </c>
      <c r="AF229">
        <v>0.27863588418465451</v>
      </c>
      <c r="AG229">
        <v>0.35754360055353773</v>
      </c>
      <c r="AH229">
        <v>0.43473302243363654</v>
      </c>
      <c r="AI229">
        <v>0.25375218029769248</v>
      </c>
      <c r="AJ229">
        <v>0.3803476833971316</v>
      </c>
      <c r="AK229">
        <v>0.49891601839462851</v>
      </c>
    </row>
    <row r="230" spans="1:37">
      <c r="A230">
        <v>23</v>
      </c>
      <c r="B230">
        <v>0.10757201505437693</v>
      </c>
      <c r="C230">
        <v>0.16328924417721291</v>
      </c>
      <c r="D230">
        <v>0.17558823553233383</v>
      </c>
      <c r="E230">
        <v>0.1149311797752809</v>
      </c>
      <c r="F230">
        <v>0.14966151480351736</v>
      </c>
      <c r="G230">
        <v>0.14799943567043794</v>
      </c>
      <c r="H230">
        <v>8.6164854049602668E-2</v>
      </c>
      <c r="I230">
        <v>0.12872127626414784</v>
      </c>
      <c r="J230">
        <v>0.15185822024697132</v>
      </c>
      <c r="K230">
        <v>8.0176441847822327E-2</v>
      </c>
      <c r="L230">
        <v>0.12920103451710599</v>
      </c>
      <c r="M230">
        <v>0.14766532776875591</v>
      </c>
      <c r="N230">
        <v>7.6148121355008161E-2</v>
      </c>
      <c r="O230">
        <v>9.8947898185339403E-2</v>
      </c>
      <c r="P230">
        <v>0.10670536142799131</v>
      </c>
      <c r="Q230">
        <v>7.0574621651204206E-2</v>
      </c>
      <c r="R230">
        <v>8.0562141282226829E-2</v>
      </c>
      <c r="S230">
        <v>7.8892118438626577E-2</v>
      </c>
      <c r="T230">
        <v>6.3781489056620247E-2</v>
      </c>
      <c r="U230">
        <v>7.2274376767781659E-2</v>
      </c>
      <c r="V230">
        <v>6.960305738858942E-2</v>
      </c>
      <c r="W230">
        <v>7.0202328627331237E-2</v>
      </c>
      <c r="X230">
        <v>7.5177680714662604E-2</v>
      </c>
      <c r="Y230">
        <v>7.7117347521293372E-2</v>
      </c>
      <c r="Z230">
        <v>5.9313023750324392E-2</v>
      </c>
      <c r="AA230">
        <v>7.1555615824170304E-2</v>
      </c>
      <c r="AB230">
        <v>7.6806327001760044E-2</v>
      </c>
      <c r="AC230">
        <v>6.4329501493020302E-2</v>
      </c>
      <c r="AD230">
        <v>8.7746300287755388E-2</v>
      </c>
      <c r="AE230">
        <v>8.8891617746081633E-2</v>
      </c>
      <c r="AF230">
        <v>0.10324740212876558</v>
      </c>
      <c r="AG230">
        <v>0.14661193777243134</v>
      </c>
      <c r="AH230">
        <v>0.14759935660780796</v>
      </c>
      <c r="AI230">
        <v>9.4026846100283348E-2</v>
      </c>
      <c r="AJ230">
        <v>0.15920480501771003</v>
      </c>
      <c r="AK230">
        <v>0.17259579665688241</v>
      </c>
    </row>
    <row r="231" spans="1:37">
      <c r="A231">
        <v>24</v>
      </c>
      <c r="B231">
        <v>0.10997503644626264</v>
      </c>
      <c r="C231">
        <v>0.16739208826204718</v>
      </c>
      <c r="D231">
        <v>0.20365815236011006</v>
      </c>
      <c r="E231">
        <v>0.15616432584269663</v>
      </c>
      <c r="F231">
        <v>0.14780401421944944</v>
      </c>
      <c r="G231">
        <v>0.14327798521520677</v>
      </c>
      <c r="H231">
        <v>7.4570433178905424E-2</v>
      </c>
      <c r="I231">
        <v>0.11574890318463792</v>
      </c>
      <c r="J231">
        <v>0.16299137892461654</v>
      </c>
      <c r="K231">
        <v>6.1136457996426204E-2</v>
      </c>
      <c r="L231">
        <v>0.11939052414242599</v>
      </c>
      <c r="M231">
        <v>0.17385468675443411</v>
      </c>
      <c r="N231">
        <v>6.5901561116019816E-2</v>
      </c>
      <c r="O231">
        <v>8.181952350161234E-2</v>
      </c>
      <c r="P231">
        <v>0.11618984660538269</v>
      </c>
      <c r="Q231">
        <v>6.1078036584824039E-2</v>
      </c>
      <c r="R231">
        <v>6.746330382802046E-2</v>
      </c>
      <c r="S231">
        <v>8.6271610388988451E-2</v>
      </c>
      <c r="T231">
        <v>5.1810916448915119E-2</v>
      </c>
      <c r="U231">
        <v>6.0014844750878343E-2</v>
      </c>
      <c r="V231">
        <v>7.5567706448011945E-2</v>
      </c>
      <c r="W231">
        <v>6.0755839647732846E-2</v>
      </c>
      <c r="X231">
        <v>6.2853966996423816E-2</v>
      </c>
      <c r="Y231">
        <v>8.4330829127942819E-2</v>
      </c>
      <c r="Z231">
        <v>5.1072824840311094E-2</v>
      </c>
      <c r="AA231">
        <v>5.9784600684502927E-2</v>
      </c>
      <c r="AB231">
        <v>8.355340185553449E-2</v>
      </c>
      <c r="AC231">
        <v>5.5610409955430033E-2</v>
      </c>
      <c r="AD231">
        <v>7.3887655960092002E-2</v>
      </c>
      <c r="AE231">
        <v>9.3755838024607435E-2</v>
      </c>
      <c r="AF231">
        <v>0.10555381719263358</v>
      </c>
      <c r="AG231">
        <v>0.13479985013011628</v>
      </c>
      <c r="AH231">
        <v>0.15260664417721831</v>
      </c>
      <c r="AI231">
        <v>8.0310791525622371E-2</v>
      </c>
      <c r="AJ231">
        <v>0.14601070982556455</v>
      </c>
      <c r="AK231">
        <v>0.16747254812234555</v>
      </c>
    </row>
    <row r="233" spans="1:37">
      <c r="A233" s="149"/>
      <c r="B233" s="163"/>
    </row>
    <row r="234" spans="1:37">
      <c r="B234" s="163"/>
    </row>
    <row r="241" spans="1:50">
      <c r="A241" t="s">
        <v>111</v>
      </c>
      <c r="D241">
        <v>2015</v>
      </c>
      <c r="F241" t="s">
        <v>0</v>
      </c>
      <c r="G241" s="168">
        <v>952528.42699999479</v>
      </c>
      <c r="H241" t="s">
        <v>102</v>
      </c>
      <c r="K241" t="s">
        <v>1</v>
      </c>
      <c r="L241" t="s">
        <v>103</v>
      </c>
      <c r="AH241" s="97"/>
      <c r="AI241" s="91"/>
      <c r="AJ241" s="91"/>
      <c r="AK241" s="95"/>
    </row>
    <row r="242" spans="1:50">
      <c r="A242" s="118">
        <v>1007</v>
      </c>
      <c r="B242" t="s">
        <v>104</v>
      </c>
      <c r="F242" t="s">
        <v>3</v>
      </c>
      <c r="G242">
        <v>0</v>
      </c>
      <c r="H242" t="s">
        <v>102</v>
      </c>
      <c r="K242" t="s">
        <v>4</v>
      </c>
      <c r="L242" t="s">
        <v>103</v>
      </c>
      <c r="N242" t="s">
        <v>105</v>
      </c>
    </row>
    <row r="243" spans="1:50">
      <c r="B243">
        <v>1</v>
      </c>
      <c r="C243" t="s">
        <v>5</v>
      </c>
      <c r="D243" t="s">
        <v>6</v>
      </c>
      <c r="E243">
        <v>2</v>
      </c>
      <c r="F243" t="s">
        <v>7</v>
      </c>
      <c r="G243" t="s">
        <v>8</v>
      </c>
      <c r="H243">
        <v>3</v>
      </c>
      <c r="I243" t="s">
        <v>9</v>
      </c>
      <c r="J243" t="s">
        <v>10</v>
      </c>
      <c r="K243">
        <v>4</v>
      </c>
      <c r="L243" t="s">
        <v>11</v>
      </c>
      <c r="M243" t="s">
        <v>12</v>
      </c>
      <c r="N243">
        <v>5</v>
      </c>
      <c r="O243" t="s">
        <v>13</v>
      </c>
      <c r="P243" t="s">
        <v>13</v>
      </c>
      <c r="Q243">
        <v>6</v>
      </c>
      <c r="R243" t="s">
        <v>14</v>
      </c>
      <c r="S243" t="s">
        <v>87</v>
      </c>
      <c r="T243">
        <v>7</v>
      </c>
      <c r="U243" t="s">
        <v>15</v>
      </c>
      <c r="V243" t="s">
        <v>88</v>
      </c>
      <c r="W243">
        <v>8</v>
      </c>
      <c r="X243" t="s">
        <v>89</v>
      </c>
      <c r="Y243" t="s">
        <v>90</v>
      </c>
      <c r="Z243">
        <v>9</v>
      </c>
      <c r="AA243" t="s">
        <v>91</v>
      </c>
      <c r="AB243" t="s">
        <v>92</v>
      </c>
      <c r="AC243">
        <v>10</v>
      </c>
      <c r="AD243" t="s">
        <v>93</v>
      </c>
      <c r="AE243" t="s">
        <v>94</v>
      </c>
      <c r="AF243">
        <v>11</v>
      </c>
      <c r="AG243" t="s">
        <v>95</v>
      </c>
      <c r="AH243" t="s">
        <v>96</v>
      </c>
      <c r="AI243">
        <v>12</v>
      </c>
      <c r="AJ243" t="s">
        <v>97</v>
      </c>
      <c r="AK243" t="s">
        <v>98</v>
      </c>
    </row>
    <row r="244" spans="1:50">
      <c r="B244">
        <v>31</v>
      </c>
      <c r="E244">
        <v>28</v>
      </c>
      <c r="H244">
        <v>31</v>
      </c>
      <c r="K244">
        <v>30</v>
      </c>
      <c r="N244">
        <v>31</v>
      </c>
      <c r="Q244">
        <v>30</v>
      </c>
      <c r="T244">
        <v>31</v>
      </c>
      <c r="W244">
        <v>31</v>
      </c>
      <c r="Z244">
        <v>30</v>
      </c>
      <c r="AC244">
        <v>31</v>
      </c>
      <c r="AF244">
        <v>30</v>
      </c>
      <c r="AI244">
        <v>31</v>
      </c>
    </row>
    <row r="245" spans="1:50">
      <c r="A245" t="s">
        <v>16</v>
      </c>
      <c r="B245" t="s">
        <v>17</v>
      </c>
      <c r="C245" t="s">
        <v>18</v>
      </c>
      <c r="D245" t="s">
        <v>19</v>
      </c>
      <c r="E245" t="s">
        <v>17</v>
      </c>
      <c r="F245" t="s">
        <v>18</v>
      </c>
      <c r="G245" t="s">
        <v>19</v>
      </c>
      <c r="H245" t="s">
        <v>17</v>
      </c>
      <c r="I245" t="s">
        <v>18</v>
      </c>
      <c r="J245" t="s">
        <v>19</v>
      </c>
      <c r="K245" t="s">
        <v>17</v>
      </c>
      <c r="L245" t="s">
        <v>18</v>
      </c>
      <c r="M245" t="s">
        <v>19</v>
      </c>
      <c r="N245" t="s">
        <v>17</v>
      </c>
      <c r="O245" t="s">
        <v>18</v>
      </c>
      <c r="P245" t="s">
        <v>19</v>
      </c>
      <c r="Q245" t="s">
        <v>17</v>
      </c>
      <c r="R245" t="s">
        <v>18</v>
      </c>
      <c r="S245" t="s">
        <v>19</v>
      </c>
      <c r="T245" t="s">
        <v>17</v>
      </c>
      <c r="U245" t="s">
        <v>18</v>
      </c>
      <c r="V245" t="s">
        <v>19</v>
      </c>
      <c r="W245" t="s">
        <v>17</v>
      </c>
      <c r="X245" t="s">
        <v>18</v>
      </c>
      <c r="Y245" t="s">
        <v>19</v>
      </c>
      <c r="Z245" t="s">
        <v>17</v>
      </c>
      <c r="AA245" t="s">
        <v>18</v>
      </c>
      <c r="AB245" t="s">
        <v>19</v>
      </c>
      <c r="AC245" t="s">
        <v>17</v>
      </c>
      <c r="AD245" t="s">
        <v>18</v>
      </c>
      <c r="AE245" t="s">
        <v>19</v>
      </c>
      <c r="AF245" t="s">
        <v>17</v>
      </c>
      <c r="AG245" t="s">
        <v>18</v>
      </c>
      <c r="AH245" t="s">
        <v>19</v>
      </c>
      <c r="AI245" t="s">
        <v>17</v>
      </c>
      <c r="AJ245" t="s">
        <v>18</v>
      </c>
      <c r="AK245" t="s">
        <v>19</v>
      </c>
    </row>
    <row r="246" spans="1:50">
      <c r="B246" s="169">
        <v>7.1427739476458849E-2</v>
      </c>
      <c r="C246" s="170">
        <v>1.1237916227216216</v>
      </c>
      <c r="D246" s="170">
        <v>0.67425050285322208</v>
      </c>
      <c r="E246" s="169">
        <v>6.4908672003218704E-2</v>
      </c>
      <c r="F246" s="170">
        <v>1.0786135748957664</v>
      </c>
      <c r="G246" s="170">
        <v>0.67842496326411872</v>
      </c>
      <c r="H246" s="169">
        <v>7.347547192233643E-2</v>
      </c>
      <c r="I246" s="170">
        <v>1.1347648396773291</v>
      </c>
      <c r="J246" s="170">
        <v>0.66372785927577171</v>
      </c>
      <c r="K246" s="169">
        <v>7.2304998061468936E-2</v>
      </c>
      <c r="L246" s="170">
        <v>1.3058673200468167</v>
      </c>
      <c r="M246" s="170">
        <v>0.65029073041213359</v>
      </c>
      <c r="N246" s="169">
        <v>7.8287283226046916E-2</v>
      </c>
      <c r="O246" s="170">
        <v>1.245640905068748</v>
      </c>
      <c r="P246" s="170">
        <v>0.61964579891060145</v>
      </c>
      <c r="Q246" s="169">
        <v>8.1956876013749361E-2</v>
      </c>
      <c r="R246" s="170">
        <v>1.2100740868699846</v>
      </c>
      <c r="S246" s="170">
        <v>0.65053971501607843</v>
      </c>
      <c r="T246" s="169">
        <v>0.10105304004132927</v>
      </c>
      <c r="U246" s="170">
        <v>1.162613429393758</v>
      </c>
      <c r="V246" s="170">
        <v>0.69728162790445058</v>
      </c>
      <c r="W246" s="169">
        <v>0.11391722498785062</v>
      </c>
      <c r="X246" s="170">
        <v>1.1192064810060676</v>
      </c>
      <c r="Y246" s="170">
        <v>0.69722185170383766</v>
      </c>
      <c r="Z246" s="169">
        <v>0.10652754327254554</v>
      </c>
      <c r="AA246" s="170">
        <v>1.2063556922197811</v>
      </c>
      <c r="AB246" s="170">
        <v>0.68257041102638205</v>
      </c>
      <c r="AC246" s="169">
        <v>8.8517759836663795E-2</v>
      </c>
      <c r="AD246" s="170">
        <v>1.3537301315889414</v>
      </c>
      <c r="AE246" s="170">
        <v>0.6945245968855055</v>
      </c>
      <c r="AF246" s="169">
        <v>7.3443449352110654E-2</v>
      </c>
      <c r="AG246" s="170">
        <v>1.1438186548887288</v>
      </c>
      <c r="AH246" s="170">
        <v>0.71377615708143693</v>
      </c>
      <c r="AI246" s="169">
        <v>7.4179941806220812E-2</v>
      </c>
      <c r="AJ246" s="170">
        <v>1.2112585027403016</v>
      </c>
      <c r="AK246" s="170">
        <v>0.6637787922005649</v>
      </c>
      <c r="AM246" t="str">
        <f>A241</f>
        <v>PreNResSpltPkgAC-65to-PEYes-cDXGF-Asm1985-CZ07</v>
      </c>
      <c r="AN246" s="93">
        <f>1/($T246*(1/$T244)*(1/(5/7+2/7*$V246))*$T256/SUM($T248:$T271))</f>
        <v>4574.3088274252814</v>
      </c>
      <c r="AO246" s="93">
        <f>1/(T246*(1/T244)*(1/(5/7+2/7*V246)))</f>
        <v>280.23679565984372</v>
      </c>
      <c r="AP246" s="93"/>
      <c r="AR246" s="217">
        <f>CHOOSE($AV$3,C246,F246,I246,L246,O246,R246,U246,X246,AA246,AD246,AG246,AJ246)</f>
        <v>1.162613429393758</v>
      </c>
      <c r="AS246" s="92"/>
      <c r="AT246" s="92"/>
      <c r="AV246" s="151">
        <f>AN246/AR246</f>
        <v>3934.5054097736888</v>
      </c>
      <c r="AW246" s="152">
        <f>AO246/AR246</f>
        <v>241.04039104895986</v>
      </c>
      <c r="AX246" s="93"/>
    </row>
    <row r="247" spans="1:50">
      <c r="A247" t="s">
        <v>20</v>
      </c>
      <c r="B247" t="s">
        <v>21</v>
      </c>
      <c r="C247" t="s">
        <v>22</v>
      </c>
      <c r="D247" t="s">
        <v>23</v>
      </c>
      <c r="E247" t="s">
        <v>21</v>
      </c>
      <c r="F247" t="s">
        <v>22</v>
      </c>
      <c r="G247" t="s">
        <v>23</v>
      </c>
      <c r="H247" t="s">
        <v>21</v>
      </c>
      <c r="I247" t="s">
        <v>22</v>
      </c>
      <c r="J247" t="s">
        <v>23</v>
      </c>
      <c r="K247" t="s">
        <v>21</v>
      </c>
      <c r="L247" t="s">
        <v>22</v>
      </c>
      <c r="M247" t="s">
        <v>23</v>
      </c>
      <c r="N247" t="s">
        <v>21</v>
      </c>
      <c r="O247" t="s">
        <v>22</v>
      </c>
      <c r="P247" t="s">
        <v>23</v>
      </c>
      <c r="Q247" t="s">
        <v>21</v>
      </c>
      <c r="R247" t="s">
        <v>22</v>
      </c>
      <c r="S247" t="s">
        <v>23</v>
      </c>
      <c r="T247" t="s">
        <v>21</v>
      </c>
      <c r="U247" t="s">
        <v>22</v>
      </c>
      <c r="V247" t="s">
        <v>23</v>
      </c>
      <c r="W247" t="s">
        <v>21</v>
      </c>
      <c r="X247" t="s">
        <v>22</v>
      </c>
      <c r="Y247" t="s">
        <v>23</v>
      </c>
      <c r="Z247" t="s">
        <v>21</v>
      </c>
      <c r="AA247" t="s">
        <v>22</v>
      </c>
      <c r="AB247" t="s">
        <v>23</v>
      </c>
      <c r="AC247" t="s">
        <v>21</v>
      </c>
      <c r="AD247" t="s">
        <v>22</v>
      </c>
      <c r="AE247" t="s">
        <v>23</v>
      </c>
      <c r="AF247" t="s">
        <v>21</v>
      </c>
      <c r="AG247" t="s">
        <v>22</v>
      </c>
      <c r="AH247" t="s">
        <v>23</v>
      </c>
      <c r="AI247" t="s">
        <v>21</v>
      </c>
      <c r="AJ247" t="s">
        <v>22</v>
      </c>
      <c r="AK247" t="s">
        <v>23</v>
      </c>
    </row>
    <row r="248" spans="1:50">
      <c r="A248">
        <v>1</v>
      </c>
      <c r="B248">
        <v>8.8815441720601879E-2</v>
      </c>
      <c r="C248">
        <v>0.11778286304298019</v>
      </c>
      <c r="D248">
        <v>0.15372851527977846</v>
      </c>
      <c r="E248">
        <v>9.5768176701460858E-2</v>
      </c>
      <c r="F248">
        <v>0.11086711729636078</v>
      </c>
      <c r="G248">
        <v>0.13119607925388369</v>
      </c>
      <c r="H248">
        <v>7.8924937985597368E-2</v>
      </c>
      <c r="I248">
        <v>0.1080703808248219</v>
      </c>
      <c r="J248">
        <v>0.13497519398633193</v>
      </c>
      <c r="K248">
        <v>7.1011938559556384E-2</v>
      </c>
      <c r="L248">
        <v>0.1030625659527557</v>
      </c>
      <c r="M248">
        <v>0.13221410146611498</v>
      </c>
      <c r="N248">
        <v>7.0876225430065859E-2</v>
      </c>
      <c r="O248">
        <v>9.0469426406926387E-2</v>
      </c>
      <c r="P248">
        <v>0.12846104105813363</v>
      </c>
      <c r="Q248">
        <v>6.5544611286877358E-2</v>
      </c>
      <c r="R248">
        <v>8.3275601321891074E-2</v>
      </c>
      <c r="S248">
        <v>0.11144138537799617</v>
      </c>
      <c r="T248">
        <v>6.0645308910074296E-2</v>
      </c>
      <c r="U248">
        <v>6.8728734148490817E-2</v>
      </c>
      <c r="V248">
        <v>8.2655613577614001E-2</v>
      </c>
      <c r="W248">
        <v>5.6134037745234247E-2</v>
      </c>
      <c r="X248">
        <v>6.1899774889039978E-2</v>
      </c>
      <c r="Y248">
        <v>7.4743688881294831E-2</v>
      </c>
      <c r="Z248">
        <v>5.1876645274359041E-2</v>
      </c>
      <c r="AA248">
        <v>6.1923107013251932E-2</v>
      </c>
      <c r="AB248">
        <v>7.6810519405639696E-2</v>
      </c>
      <c r="AC248">
        <v>5.7653795840904271E-2</v>
      </c>
      <c r="AD248">
        <v>7.900378055684118E-2</v>
      </c>
      <c r="AE248">
        <v>9.3385286192787659E-2</v>
      </c>
      <c r="AF248">
        <v>8.0077364829980055E-2</v>
      </c>
      <c r="AG248">
        <v>0.10307512126492194</v>
      </c>
      <c r="AH248">
        <v>0.12577979045541368</v>
      </c>
      <c r="AI248">
        <v>7.5323326584132155E-2</v>
      </c>
      <c r="AJ248">
        <v>0.11042869585003598</v>
      </c>
      <c r="AK248">
        <v>0.13262376386319585</v>
      </c>
    </row>
    <row r="249" spans="1:50">
      <c r="A249">
        <v>2</v>
      </c>
      <c r="B249">
        <v>8.4837841964925484E-2</v>
      </c>
      <c r="C249">
        <v>0.11641680225762568</v>
      </c>
      <c r="D249">
        <v>0.14996802214626473</v>
      </c>
      <c r="E249">
        <v>9.1479198694149499E-2</v>
      </c>
      <c r="F249">
        <v>0.1059019332008088</v>
      </c>
      <c r="G249">
        <v>0.12771526350378234</v>
      </c>
      <c r="H249">
        <v>7.684731890155283E-2</v>
      </c>
      <c r="I249">
        <v>0.10495025231372708</v>
      </c>
      <c r="J249">
        <v>0.13210533467003044</v>
      </c>
      <c r="K249">
        <v>6.9142621173798588E-2</v>
      </c>
      <c r="L249">
        <v>0.10043259112533821</v>
      </c>
      <c r="M249">
        <v>0.12961527847223422</v>
      </c>
      <c r="N249">
        <v>6.901048055503764E-2</v>
      </c>
      <c r="O249">
        <v>8.8087910353535304E-2</v>
      </c>
      <c r="P249">
        <v>0.12592848866105588</v>
      </c>
      <c r="Q249">
        <v>6.3819215756116876E-2</v>
      </c>
      <c r="R249">
        <v>8.1083455430395787E-2</v>
      </c>
      <c r="S249">
        <v>0.10925087444475438</v>
      </c>
      <c r="T249">
        <v>5.9048882554030277E-2</v>
      </c>
      <c r="U249">
        <v>6.6919519807198749E-2</v>
      </c>
      <c r="V249">
        <v>8.0997310982904719E-2</v>
      </c>
      <c r="W249">
        <v>5.4656366035118267E-2</v>
      </c>
      <c r="X249">
        <v>6.0270325986197637E-2</v>
      </c>
      <c r="Y249">
        <v>7.3274514147600028E-2</v>
      </c>
      <c r="Z249">
        <v>5.051104511059476E-2</v>
      </c>
      <c r="AA249">
        <v>6.0293043915862571E-2</v>
      </c>
      <c r="AB249">
        <v>7.5295238085226798E-2</v>
      </c>
      <c r="AC249">
        <v>5.6136118037615659E-2</v>
      </c>
      <c r="AD249">
        <v>7.6942546238359985E-2</v>
      </c>
      <c r="AE249">
        <v>9.1556359598058357E-2</v>
      </c>
      <c r="AF249">
        <v>7.6491099867351892E-2</v>
      </c>
      <c r="AG249">
        <v>9.8680522901577389E-2</v>
      </c>
      <c r="AH249">
        <v>0.12268051813189459</v>
      </c>
      <c r="AI249">
        <v>7.1949971234954405E-2</v>
      </c>
      <c r="AJ249">
        <v>0.10889578583593963</v>
      </c>
      <c r="AK249">
        <v>0.14089088425854762</v>
      </c>
    </row>
    <row r="250" spans="1:50">
      <c r="A250">
        <v>3</v>
      </c>
      <c r="B250">
        <v>0.10219303912701302</v>
      </c>
      <c r="C250">
        <v>0.12420949218450281</v>
      </c>
      <c r="D250">
        <v>0.17002740105010322</v>
      </c>
      <c r="E250">
        <v>8.9071101407652412E-2</v>
      </c>
      <c r="F250">
        <v>0.10311417203088094</v>
      </c>
      <c r="G250">
        <v>0.13685469888278315</v>
      </c>
      <c r="H250">
        <v>7.5810558293538485E-2</v>
      </c>
      <c r="I250">
        <v>0.10332628410131323</v>
      </c>
      <c r="J250">
        <v>0.14253542798177099</v>
      </c>
      <c r="K250">
        <v>6.8209805989189673E-2</v>
      </c>
      <c r="L250">
        <v>0.10226553242664878</v>
      </c>
      <c r="M250">
        <v>0.12798184897294557</v>
      </c>
      <c r="N250">
        <v>6.8079448102607382E-2</v>
      </c>
      <c r="O250">
        <v>8.6899500962000956E-2</v>
      </c>
      <c r="P250">
        <v>0.12438637212048939</v>
      </c>
      <c r="Q250">
        <v>6.2958219564238374E-2</v>
      </c>
      <c r="R250">
        <v>7.9989544364225604E-2</v>
      </c>
      <c r="S250">
        <v>0.10787407995536576</v>
      </c>
      <c r="T250">
        <v>5.8252243760974785E-2</v>
      </c>
      <c r="U250">
        <v>6.6016696871603359E-2</v>
      </c>
      <c r="V250">
        <v>8.0011828056693268E-2</v>
      </c>
      <c r="W250">
        <v>5.3918987449991358E-2</v>
      </c>
      <c r="X250">
        <v>5.9457208486357202E-2</v>
      </c>
      <c r="Y250">
        <v>7.235109868018369E-2</v>
      </c>
      <c r="Z250">
        <v>4.9829591774436251E-2</v>
      </c>
      <c r="AA250">
        <v>5.9479619924463177E-2</v>
      </c>
      <c r="AB250">
        <v>7.4379131480481878E-2</v>
      </c>
      <c r="AC250">
        <v>5.5378775859643244E-2</v>
      </c>
      <c r="AD250">
        <v>7.5918876216101022E-2</v>
      </c>
      <c r="AE250">
        <v>9.0362663541477414E-2</v>
      </c>
      <c r="AF250">
        <v>7.4477549107603833E-2</v>
      </c>
      <c r="AG250">
        <v>9.619523122342552E-2</v>
      </c>
      <c r="AH250">
        <v>0.12974791980275202</v>
      </c>
      <c r="AI250">
        <v>7.0055961088738308E-2</v>
      </c>
      <c r="AJ250">
        <v>0.10941004333147741</v>
      </c>
      <c r="AK250">
        <v>0.13834396097367918</v>
      </c>
    </row>
    <row r="251" spans="1:50">
      <c r="A251">
        <v>4</v>
      </c>
      <c r="B251">
        <v>0.1010771381250514</v>
      </c>
      <c r="C251">
        <v>0.12635442646144904</v>
      </c>
      <c r="D251">
        <v>0.1797044375355962</v>
      </c>
      <c r="E251">
        <v>8.7869427613798831E-2</v>
      </c>
      <c r="F251">
        <v>0.10558359651577606</v>
      </c>
      <c r="G251">
        <v>0.13533145965294968</v>
      </c>
      <c r="H251">
        <v>7.7351356667504464E-2</v>
      </c>
      <c r="I251">
        <v>0.10454402269944565</v>
      </c>
      <c r="J251">
        <v>0.14273556532372675</v>
      </c>
      <c r="K251">
        <v>6.9596124208213206E-2</v>
      </c>
      <c r="L251">
        <v>0.104216142286991</v>
      </c>
      <c r="M251">
        <v>0.12880060041772617</v>
      </c>
      <c r="N251">
        <v>6.9463116885665782E-2</v>
      </c>
      <c r="O251">
        <v>8.8665674603174566E-2</v>
      </c>
      <c r="P251">
        <v>0.1251207475812722</v>
      </c>
      <c r="Q251">
        <v>6.4237802837543975E-2</v>
      </c>
      <c r="R251">
        <v>8.1615277806439013E-2</v>
      </c>
      <c r="S251">
        <v>0.10856419390141843</v>
      </c>
      <c r="T251">
        <v>5.9436181255792433E-2</v>
      </c>
      <c r="U251">
        <v>6.7358441629642399E-2</v>
      </c>
      <c r="V251">
        <v>8.0475451693809388E-2</v>
      </c>
      <c r="W251">
        <v>5.501485443816416E-2</v>
      </c>
      <c r="X251">
        <v>6.0665636075052876E-2</v>
      </c>
      <c r="Y251">
        <v>7.2813957804748974E-2</v>
      </c>
      <c r="Z251">
        <v>5.0842344558608581E-2</v>
      </c>
      <c r="AA251">
        <v>6.0688503010495491E-2</v>
      </c>
      <c r="AB251">
        <v>7.4810116802278115E-2</v>
      </c>
      <c r="AC251">
        <v>5.6504312060898697E-2</v>
      </c>
      <c r="AD251">
        <v>7.740443696740569E-2</v>
      </c>
      <c r="AE251">
        <v>9.0995335245635273E-2</v>
      </c>
      <c r="AF251">
        <v>7.3472759477985969E-2</v>
      </c>
      <c r="AG251">
        <v>9.8288883040622027E-2</v>
      </c>
      <c r="AH251">
        <v>0.12843311929441834</v>
      </c>
      <c r="AI251">
        <v>8.5722326407308078E-2</v>
      </c>
      <c r="AJ251">
        <v>0.11749961900329382</v>
      </c>
      <c r="AK251">
        <v>0.13680326232338064</v>
      </c>
    </row>
    <row r="252" spans="1:50">
      <c r="A252">
        <v>5</v>
      </c>
      <c r="B252">
        <v>0.10273337013848918</v>
      </c>
      <c r="C252">
        <v>0.13186876640835171</v>
      </c>
      <c r="D252">
        <v>0.18056514986043309</v>
      </c>
      <c r="E252">
        <v>0.11077564164472571</v>
      </c>
      <c r="F252">
        <v>0.11151160438505887</v>
      </c>
      <c r="G252">
        <v>0.136048072486262</v>
      </c>
      <c r="H252">
        <v>9.3902645583591057E-2</v>
      </c>
      <c r="I252">
        <v>0.12455736413519898</v>
      </c>
      <c r="J252">
        <v>0.14569264045418326</v>
      </c>
      <c r="K252">
        <v>8.4487984013096304E-2</v>
      </c>
      <c r="L252">
        <v>0.12846246809213052</v>
      </c>
      <c r="M252">
        <v>0.13247072505328503</v>
      </c>
      <c r="N252">
        <v>8.4326516393040452E-2</v>
      </c>
      <c r="O252">
        <v>0.10763794943482445</v>
      </c>
      <c r="P252">
        <v>0.12858907125599781</v>
      </c>
      <c r="Q252">
        <v>7.7983113584568775E-2</v>
      </c>
      <c r="R252">
        <v>9.9078941032769208E-2</v>
      </c>
      <c r="S252">
        <v>0.11165768974914701</v>
      </c>
      <c r="T252">
        <v>7.2234881443564089E-2</v>
      </c>
      <c r="U252">
        <v>8.1783982013613088E-2</v>
      </c>
      <c r="V252">
        <v>8.2802616194260589E-2</v>
      </c>
      <c r="W252">
        <v>6.7003328404522583E-2</v>
      </c>
      <c r="X252">
        <v>7.3724183748944599E-2</v>
      </c>
      <c r="Y252">
        <v>7.4888764129292906E-2</v>
      </c>
      <c r="Z252">
        <v>6.1855133256000207E-2</v>
      </c>
      <c r="AA252">
        <v>7.3709717102067196E-2</v>
      </c>
      <c r="AB252">
        <v>7.6870962469062346E-2</v>
      </c>
      <c r="AC252">
        <v>6.86148021979886E-2</v>
      </c>
      <c r="AD252">
        <v>9.3393366610745362E-2</v>
      </c>
      <c r="AE252">
        <v>9.3674434433717244E-2</v>
      </c>
      <c r="AF252">
        <v>7.4966043670619639E-2</v>
      </c>
      <c r="AG252">
        <v>0.1000866846189057</v>
      </c>
      <c r="AH252">
        <v>0.12901794032731834</v>
      </c>
      <c r="AI252">
        <v>0.10373845973765282</v>
      </c>
      <c r="AJ252">
        <v>0.11944205644762661</v>
      </c>
      <c r="AK252">
        <v>0.14931437143205467</v>
      </c>
    </row>
    <row r="253" spans="1:50">
      <c r="A253">
        <v>6</v>
      </c>
      <c r="B253">
        <v>0.1209020003993751</v>
      </c>
      <c r="C253">
        <v>0.16098160208001941</v>
      </c>
      <c r="D253">
        <v>0.17425325947829559</v>
      </c>
      <c r="E253">
        <v>0.12996125829020344</v>
      </c>
      <c r="F253">
        <v>0.13759119260787497</v>
      </c>
      <c r="G253">
        <v>0.13955772753331377</v>
      </c>
      <c r="H253">
        <v>0.10923140387494402</v>
      </c>
      <c r="I253">
        <v>0.14735397233172473</v>
      </c>
      <c r="J253">
        <v>0.16438069427460314</v>
      </c>
      <c r="K253">
        <v>9.7085290524613302E-2</v>
      </c>
      <c r="L253">
        <v>0.15429838058350878</v>
      </c>
      <c r="M253">
        <v>0.13931605740628908</v>
      </c>
      <c r="N253">
        <v>9.7641875116532398E-2</v>
      </c>
      <c r="O253">
        <v>0.12378340698653194</v>
      </c>
      <c r="P253">
        <v>0.13276587664362366</v>
      </c>
      <c r="Q253">
        <v>8.9731911422889804E-2</v>
      </c>
      <c r="R253">
        <v>0.11390648691620654</v>
      </c>
      <c r="S253">
        <v>0.11510825947941032</v>
      </c>
      <c r="T253">
        <v>8.5594062679414315E-2</v>
      </c>
      <c r="U253">
        <v>9.4837932253243912E-2</v>
      </c>
      <c r="V253">
        <v>8.796806198534951E-2</v>
      </c>
      <c r="W253">
        <v>7.9894338214863761E-2</v>
      </c>
      <c r="X253">
        <v>8.5928598396935688E-2</v>
      </c>
      <c r="Y253">
        <v>7.8007191126737277E-2</v>
      </c>
      <c r="Z253">
        <v>7.3158819029696634E-2</v>
      </c>
      <c r="AA253">
        <v>8.5687090656586126E-2</v>
      </c>
      <c r="AB253">
        <v>7.9631896487837528E-2</v>
      </c>
      <c r="AC253">
        <v>7.9060935611945465E-2</v>
      </c>
      <c r="AD253">
        <v>0.10703529051706411</v>
      </c>
      <c r="AE253">
        <v>9.6301717233491069E-2</v>
      </c>
      <c r="AF253">
        <v>9.1006934239894519E-2</v>
      </c>
      <c r="AG253">
        <v>0.11961404764785341</v>
      </c>
      <c r="AH253">
        <v>0.13278159167627993</v>
      </c>
      <c r="AI253">
        <v>0.10221677637231683</v>
      </c>
      <c r="AJ253">
        <v>0.13778132409329244</v>
      </c>
      <c r="AK253">
        <v>0.15390908111106988</v>
      </c>
    </row>
    <row r="254" spans="1:50">
      <c r="A254">
        <v>7</v>
      </c>
      <c r="B254">
        <v>0.13939952779768128</v>
      </c>
      <c r="C254">
        <v>0.18007270364812847</v>
      </c>
      <c r="D254">
        <v>0.19779135069501666</v>
      </c>
      <c r="E254">
        <v>0.17037169559497103</v>
      </c>
      <c r="F254">
        <v>0.16559006164445203</v>
      </c>
      <c r="G254">
        <v>0.14616979179775438</v>
      </c>
      <c r="H254">
        <v>0.29042410202052216</v>
      </c>
      <c r="I254">
        <v>0.33021027490104399</v>
      </c>
      <c r="J254">
        <v>0.25414688244777156</v>
      </c>
      <c r="K254">
        <v>0.26714155439701304</v>
      </c>
      <c r="L254">
        <v>0.37783775179951551</v>
      </c>
      <c r="M254">
        <v>0.25198603234475547</v>
      </c>
      <c r="N254">
        <v>0.27953544056602847</v>
      </c>
      <c r="O254">
        <v>0.33939163773148151</v>
      </c>
      <c r="P254">
        <v>0.23769525504262756</v>
      </c>
      <c r="Q254">
        <v>0.25181472813960165</v>
      </c>
      <c r="R254">
        <v>0.31378522512536444</v>
      </c>
      <c r="S254">
        <v>0.20725392158966544</v>
      </c>
      <c r="T254">
        <v>0.33103543100887639</v>
      </c>
      <c r="U254">
        <v>0.30895019340296925</v>
      </c>
      <c r="V254">
        <v>0.20003437599650811</v>
      </c>
      <c r="W254">
        <v>0.36004088127913325</v>
      </c>
      <c r="X254">
        <v>0.32546875925431934</v>
      </c>
      <c r="Y254">
        <v>0.18431879341607074</v>
      </c>
      <c r="Z254">
        <v>0.30326199770873663</v>
      </c>
      <c r="AA254">
        <v>0.29595619727881889</v>
      </c>
      <c r="AB254">
        <v>0.18168711832176415</v>
      </c>
      <c r="AC254">
        <v>0.23190336353721702</v>
      </c>
      <c r="AD254">
        <v>0.29382390134314451</v>
      </c>
      <c r="AE254">
        <v>0.17512979685416949</v>
      </c>
      <c r="AF254">
        <v>0.10449414997974533</v>
      </c>
      <c r="AG254">
        <v>0.14040089453537663</v>
      </c>
      <c r="AH254">
        <v>0.13918601007594997</v>
      </c>
      <c r="AI254">
        <v>0.11630915824261759</v>
      </c>
      <c r="AJ254">
        <v>0.15950365463311955</v>
      </c>
      <c r="AK254">
        <v>0.17690294835302495</v>
      </c>
    </row>
    <row r="255" spans="1:50">
      <c r="A255">
        <v>8</v>
      </c>
      <c r="B255">
        <v>0.33280719579951368</v>
      </c>
      <c r="C255">
        <v>0.41460907221507248</v>
      </c>
      <c r="D255">
        <v>0.31168374286902395</v>
      </c>
      <c r="E255">
        <v>0.35741166747675418</v>
      </c>
      <c r="F255">
        <v>0.40428411722777363</v>
      </c>
      <c r="G255">
        <v>0.25234559615196389</v>
      </c>
      <c r="H255">
        <v>0.50673826097409058</v>
      </c>
      <c r="I255">
        <v>0.59543521445360237</v>
      </c>
      <c r="J255">
        <v>0.55478622026858804</v>
      </c>
      <c r="K255">
        <v>0.47586478972944674</v>
      </c>
      <c r="L255">
        <v>0.64971744218264582</v>
      </c>
      <c r="M255">
        <v>0.61875409248428936</v>
      </c>
      <c r="N255">
        <v>0.49839798632032428</v>
      </c>
      <c r="O255">
        <v>0.60191784849987962</v>
      </c>
      <c r="P255">
        <v>0.61078891776361455</v>
      </c>
      <c r="Q255">
        <v>0.4456897441627522</v>
      </c>
      <c r="R255">
        <v>0.5569479370264131</v>
      </c>
      <c r="S255">
        <v>0.52955344305916185</v>
      </c>
      <c r="T255">
        <v>0.56550858407163251</v>
      </c>
      <c r="U255">
        <v>0.52734218562629964</v>
      </c>
      <c r="V255">
        <v>0.45514271692497676</v>
      </c>
      <c r="W255">
        <v>0.52722665987902706</v>
      </c>
      <c r="X255">
        <v>0.53355567421490091</v>
      </c>
      <c r="Y255">
        <v>0.41739576573709525</v>
      </c>
      <c r="Z255">
        <v>0.50182618720124694</v>
      </c>
      <c r="AA255">
        <v>0.50347148170393108</v>
      </c>
      <c r="AB255">
        <v>0.43110147759638434</v>
      </c>
      <c r="AC255">
        <v>0.4086225252921355</v>
      </c>
      <c r="AD255">
        <v>0.52273093832350559</v>
      </c>
      <c r="AE255">
        <v>0.44403766091867258</v>
      </c>
      <c r="AF255">
        <v>0.2887267634124191</v>
      </c>
      <c r="AG255">
        <v>0.35151922590011681</v>
      </c>
      <c r="AH255">
        <v>0.23535557188588035</v>
      </c>
      <c r="AI255">
        <v>0.26734432631266986</v>
      </c>
      <c r="AJ255">
        <v>0.38035118386067435</v>
      </c>
      <c r="AK255">
        <v>0.27279465419972893</v>
      </c>
    </row>
    <row r="256" spans="1:50">
      <c r="A256">
        <v>9</v>
      </c>
      <c r="B256">
        <v>0.55726921405330476</v>
      </c>
      <c r="C256">
        <v>0.67226010683275617</v>
      </c>
      <c r="D256">
        <v>0.67995932109607615</v>
      </c>
      <c r="E256">
        <v>0.57654852054798855</v>
      </c>
      <c r="F256">
        <v>0.68463571141448276</v>
      </c>
      <c r="G256">
        <v>0.60105027475984751</v>
      </c>
      <c r="H256">
        <v>0.61462829605184088</v>
      </c>
      <c r="I256">
        <v>0.75361009844060134</v>
      </c>
      <c r="J256">
        <v>0.74985219214653731</v>
      </c>
      <c r="K256">
        <v>0.64820331684007948</v>
      </c>
      <c r="L256">
        <v>0.79762634926810905</v>
      </c>
      <c r="M256">
        <v>0.7908741801029141</v>
      </c>
      <c r="N256">
        <v>0.74886902250179088</v>
      </c>
      <c r="O256">
        <v>0.75213068181818177</v>
      </c>
      <c r="P256">
        <v>0.75882347440870546</v>
      </c>
      <c r="Q256">
        <v>0.58169991730352777</v>
      </c>
      <c r="R256">
        <v>0.6790550227832628</v>
      </c>
      <c r="S256">
        <v>0.66672904014935297</v>
      </c>
      <c r="T256">
        <v>0.77037805181405894</v>
      </c>
      <c r="U256">
        <v>0.68281523743221328</v>
      </c>
      <c r="V256">
        <v>0.63032403899866341</v>
      </c>
      <c r="W256">
        <v>0.71729254791017782</v>
      </c>
      <c r="X256">
        <v>0.71381891124898222</v>
      </c>
      <c r="Y256">
        <v>0.62799758852698895</v>
      </c>
      <c r="Z256">
        <v>0.71735937281153828</v>
      </c>
      <c r="AA256">
        <v>0.67131378308907885</v>
      </c>
      <c r="AB256">
        <v>0.64928359202088481</v>
      </c>
      <c r="AC256">
        <v>0.68692731610504609</v>
      </c>
      <c r="AD256">
        <v>0.67740124503960353</v>
      </c>
      <c r="AE256">
        <v>0.57144648326650505</v>
      </c>
      <c r="AF256">
        <v>0.5071778252592728</v>
      </c>
      <c r="AG256">
        <v>0.6172261670306588</v>
      </c>
      <c r="AH256">
        <v>0.54640987579880773</v>
      </c>
      <c r="AI256">
        <v>0.4693023417984753</v>
      </c>
      <c r="AJ256">
        <v>0.63774222643438527</v>
      </c>
      <c r="AK256">
        <v>0.60169759548532897</v>
      </c>
    </row>
    <row r="257" spans="1:37">
      <c r="A257">
        <v>10</v>
      </c>
      <c r="B257">
        <v>0.66226962517472665</v>
      </c>
      <c r="C257">
        <v>0.81474649566253965</v>
      </c>
      <c r="D257">
        <v>0.81514068120940331</v>
      </c>
      <c r="E257">
        <v>0.71877033464794449</v>
      </c>
      <c r="F257">
        <v>0.82557898931575291</v>
      </c>
      <c r="G257">
        <v>0.75344148943607825</v>
      </c>
      <c r="H257">
        <v>0.72394712111112347</v>
      </c>
      <c r="I257">
        <v>0.87381961789709928</v>
      </c>
      <c r="J257">
        <v>0.91406120897643539</v>
      </c>
      <c r="K257">
        <v>0.80412110128726044</v>
      </c>
      <c r="L257">
        <v>0.92327939208507992</v>
      </c>
      <c r="M257">
        <v>0.98781954473753619</v>
      </c>
      <c r="N257">
        <v>0.92490407544429498</v>
      </c>
      <c r="O257">
        <v>0.91073330965909083</v>
      </c>
      <c r="P257">
        <v>0.92609636645982829</v>
      </c>
      <c r="Q257">
        <v>0.79669599801256219</v>
      </c>
      <c r="R257">
        <v>0.85581127970496229</v>
      </c>
      <c r="S257">
        <v>0.89379369541426135</v>
      </c>
      <c r="T257">
        <v>0.91488245117045031</v>
      </c>
      <c r="U257">
        <v>0.86930072746507048</v>
      </c>
      <c r="V257">
        <v>0.80531991161750371</v>
      </c>
      <c r="W257">
        <v>0.86457493379136952</v>
      </c>
      <c r="X257">
        <v>0.87932681278294778</v>
      </c>
      <c r="Y257">
        <v>0.85953307876849083</v>
      </c>
      <c r="Z257">
        <v>0.89457764258445882</v>
      </c>
      <c r="AA257">
        <v>0.83805911799608346</v>
      </c>
      <c r="AB257">
        <v>0.89847089561377824</v>
      </c>
      <c r="AC257">
        <v>0.88417753537506416</v>
      </c>
      <c r="AD257">
        <v>0.84958659840948092</v>
      </c>
      <c r="AE257">
        <v>0.76388423323260057</v>
      </c>
      <c r="AF257">
        <v>0.63202062003065995</v>
      </c>
      <c r="AG257">
        <v>0.74597590042868345</v>
      </c>
      <c r="AH257">
        <v>0.70283624243413978</v>
      </c>
      <c r="AI257">
        <v>0.574855116317875</v>
      </c>
      <c r="AJ257">
        <v>0.77320939179775749</v>
      </c>
      <c r="AK257">
        <v>0.76200092936638775</v>
      </c>
    </row>
    <row r="258" spans="1:37">
      <c r="A258">
        <v>11</v>
      </c>
      <c r="B258">
        <v>0.81815659027639109</v>
      </c>
      <c r="C258">
        <v>0.94598008731082195</v>
      </c>
      <c r="D258">
        <v>0.97999441561646372</v>
      </c>
      <c r="E258">
        <v>0.85609204282961715</v>
      </c>
      <c r="F258">
        <v>0.95470647765956562</v>
      </c>
      <c r="G258">
        <v>0.91616328984716933</v>
      </c>
      <c r="H258">
        <v>0.82638562577176522</v>
      </c>
      <c r="I258">
        <v>0.92679979911826826</v>
      </c>
      <c r="J258">
        <v>0.97287129149177598</v>
      </c>
      <c r="K258">
        <v>0.88879343612735462</v>
      </c>
      <c r="L258">
        <v>0.95227136869285334</v>
      </c>
      <c r="M258">
        <v>0.99430540039898863</v>
      </c>
      <c r="N258">
        <v>0.95662909826011011</v>
      </c>
      <c r="O258">
        <v>0.96507626488095222</v>
      </c>
      <c r="P258">
        <v>0.94876202710643853</v>
      </c>
      <c r="Q258">
        <v>0.93329945311427664</v>
      </c>
      <c r="R258">
        <v>0.95339989957086702</v>
      </c>
      <c r="S258">
        <v>0.98972897577305197</v>
      </c>
      <c r="T258">
        <v>0.96325700365152378</v>
      </c>
      <c r="U258">
        <v>0.95041675675701931</v>
      </c>
      <c r="V258">
        <v>0.91216254418559417</v>
      </c>
      <c r="W258">
        <v>0.9703591296018157</v>
      </c>
      <c r="X258">
        <v>0.95872430082684501</v>
      </c>
      <c r="Y258">
        <v>0.96434741238721555</v>
      </c>
      <c r="Z258">
        <v>0.95647407604265056</v>
      </c>
      <c r="AA258">
        <v>0.93063926123403129</v>
      </c>
      <c r="AB258">
        <v>0.97362317271421395</v>
      </c>
      <c r="AC258">
        <v>0.9867988972139986</v>
      </c>
      <c r="AD258">
        <v>0.95824545361518676</v>
      </c>
      <c r="AE258">
        <v>0.8826473952349394</v>
      </c>
      <c r="AF258">
        <v>0.82384277094238412</v>
      </c>
      <c r="AG258">
        <v>0.89837145169920563</v>
      </c>
      <c r="AH258">
        <v>0.89149406420609167</v>
      </c>
      <c r="AI258">
        <v>0.70451698382931249</v>
      </c>
      <c r="AJ258">
        <v>0.90375917532822647</v>
      </c>
      <c r="AK258">
        <v>0.9511331732561572</v>
      </c>
    </row>
    <row r="259" spans="1:37">
      <c r="A259">
        <v>12</v>
      </c>
      <c r="B259">
        <v>0.90592220408067381</v>
      </c>
      <c r="C259">
        <v>0.98522038771236109</v>
      </c>
      <c r="D259">
        <v>1</v>
      </c>
      <c r="E259">
        <v>0.95903543116973999</v>
      </c>
      <c r="F259">
        <v>1</v>
      </c>
      <c r="G259">
        <v>0.96688724359243272</v>
      </c>
      <c r="H259">
        <v>0.80409185780944381</v>
      </c>
      <c r="I259">
        <v>0.90654248235276802</v>
      </c>
      <c r="J259">
        <v>0.96650086481365194</v>
      </c>
      <c r="K259">
        <v>0.86315269410298578</v>
      </c>
      <c r="L259">
        <v>0.91776877774437171</v>
      </c>
      <c r="M259">
        <v>0.98840611293678193</v>
      </c>
      <c r="N259">
        <v>0.96170377712138</v>
      </c>
      <c r="O259">
        <v>0.9407472229737851</v>
      </c>
      <c r="P259">
        <v>0.94837649797129686</v>
      </c>
      <c r="Q259">
        <v>0.89207826784355071</v>
      </c>
      <c r="R259">
        <v>0.93559249749172824</v>
      </c>
      <c r="S259">
        <v>0.956026694706122</v>
      </c>
      <c r="T259">
        <v>0.93740350332142774</v>
      </c>
      <c r="U259">
        <v>0.91353580724551875</v>
      </c>
      <c r="V259">
        <v>0.94567405222889889</v>
      </c>
      <c r="W259">
        <v>0.98551279385848167</v>
      </c>
      <c r="X259">
        <v>0.93619560488029663</v>
      </c>
      <c r="Y259">
        <v>0.96669348639769881</v>
      </c>
      <c r="Z259">
        <v>0.90552937880904583</v>
      </c>
      <c r="AA259">
        <v>0.91616420294476941</v>
      </c>
      <c r="AB259">
        <v>0.95857284992197589</v>
      </c>
      <c r="AC259">
        <v>0.95922824936214623</v>
      </c>
      <c r="AD259">
        <v>0.92833671458626521</v>
      </c>
      <c r="AE259">
        <v>0.8995983910051869</v>
      </c>
      <c r="AF259">
        <v>0.95041316843663193</v>
      </c>
      <c r="AG259">
        <v>0.98895525701677667</v>
      </c>
      <c r="AH259">
        <v>0.97733434665092267</v>
      </c>
      <c r="AI259">
        <v>0.88852984466875384</v>
      </c>
      <c r="AJ259">
        <v>0.97510265777196881</v>
      </c>
      <c r="AK259">
        <v>1</v>
      </c>
    </row>
    <row r="260" spans="1:37">
      <c r="A260">
        <v>13</v>
      </c>
      <c r="B260">
        <v>0.89727690789705528</v>
      </c>
      <c r="C260">
        <v>0.95809270387488243</v>
      </c>
      <c r="D260">
        <v>0.97345795445909611</v>
      </c>
      <c r="E260">
        <v>0.99010162772177535</v>
      </c>
      <c r="F260">
        <v>0.98519879113090836</v>
      </c>
      <c r="G260">
        <v>0.96732769830949306</v>
      </c>
      <c r="H260">
        <v>0.89209084153817575</v>
      </c>
      <c r="I260">
        <v>0.93869638778726505</v>
      </c>
      <c r="J260">
        <v>1</v>
      </c>
      <c r="K260">
        <v>0.95200364768836365</v>
      </c>
      <c r="L260">
        <v>0.94647825548697473</v>
      </c>
      <c r="M260">
        <v>1</v>
      </c>
      <c r="N260">
        <v>0.96500961698870502</v>
      </c>
      <c r="O260">
        <v>0.96640089511183236</v>
      </c>
      <c r="P260">
        <v>0.98445943564576488</v>
      </c>
      <c r="Q260">
        <v>0.92782492396802407</v>
      </c>
      <c r="R260">
        <v>0.96201636542840097</v>
      </c>
      <c r="S260">
        <v>0.97628720413725034</v>
      </c>
      <c r="T260">
        <v>0.9451379318669163</v>
      </c>
      <c r="U260">
        <v>0.94856050349166698</v>
      </c>
      <c r="V260">
        <v>0.97774380383970838</v>
      </c>
      <c r="W260">
        <v>0.98219118992890475</v>
      </c>
      <c r="X260">
        <v>0.95801999690547035</v>
      </c>
      <c r="Y260">
        <v>1</v>
      </c>
      <c r="Z260">
        <v>0.91648829767749207</v>
      </c>
      <c r="AA260">
        <v>0.95454241340892632</v>
      </c>
      <c r="AB260">
        <v>1</v>
      </c>
      <c r="AC260">
        <v>0.98739958231431413</v>
      </c>
      <c r="AD260">
        <v>0.97609020763490351</v>
      </c>
      <c r="AE260">
        <v>0.95288227060692976</v>
      </c>
      <c r="AF260">
        <v>0.95249291087158539</v>
      </c>
      <c r="AG260">
        <v>0.96262134287570922</v>
      </c>
      <c r="AH260">
        <v>0.97081617427945921</v>
      </c>
      <c r="AI260">
        <v>0.93241210472967084</v>
      </c>
      <c r="AJ260">
        <v>0.96192475074361872</v>
      </c>
      <c r="AK260">
        <v>0.98812584256957459</v>
      </c>
    </row>
    <row r="261" spans="1:37">
      <c r="A261">
        <v>14</v>
      </c>
      <c r="B261">
        <v>0.97405089683201573</v>
      </c>
      <c r="C261">
        <v>1</v>
      </c>
      <c r="D261">
        <v>0.97347673984713801</v>
      </c>
      <c r="E261">
        <v>1</v>
      </c>
      <c r="F261">
        <v>0.99095518658726023</v>
      </c>
      <c r="G261">
        <v>1</v>
      </c>
      <c r="H261">
        <v>0.90253630711062061</v>
      </c>
      <c r="I261">
        <v>0.9483221291563112</v>
      </c>
      <c r="J261">
        <v>0.9406822296401568</v>
      </c>
      <c r="K261">
        <v>0.9664420044588321</v>
      </c>
      <c r="L261">
        <v>0.96068172305443078</v>
      </c>
      <c r="M261">
        <v>0.90591690487513532</v>
      </c>
      <c r="N261">
        <v>0.93806242210729818</v>
      </c>
      <c r="O261">
        <v>0.95359801512145259</v>
      </c>
      <c r="P261">
        <v>0.92903242976141076</v>
      </c>
      <c r="Q261">
        <v>0.93744448616450593</v>
      </c>
      <c r="R261">
        <v>0.96315744477626031</v>
      </c>
      <c r="S261">
        <v>0.91641981931718186</v>
      </c>
      <c r="T261">
        <v>0.95522659073233063</v>
      </c>
      <c r="U261">
        <v>0.95557741333605406</v>
      </c>
      <c r="V261">
        <v>0.9440920779159101</v>
      </c>
      <c r="W261">
        <v>0.98289845160212264</v>
      </c>
      <c r="X261">
        <v>0.9547555895515093</v>
      </c>
      <c r="Y261">
        <v>0.97781546152120846</v>
      </c>
      <c r="Z261">
        <v>0.94948805705892281</v>
      </c>
      <c r="AA261">
        <v>0.96483384211245882</v>
      </c>
      <c r="AB261">
        <v>0.9190956456291518</v>
      </c>
      <c r="AC261">
        <v>1</v>
      </c>
      <c r="AD261">
        <v>0.98557023320787818</v>
      </c>
      <c r="AE261">
        <v>0.93282804891467064</v>
      </c>
      <c r="AF261">
        <v>0.97326385855103781</v>
      </c>
      <c r="AG261">
        <v>1</v>
      </c>
      <c r="AH261">
        <v>1</v>
      </c>
      <c r="AI261">
        <v>0.98130521083159628</v>
      </c>
      <c r="AJ261">
        <v>0.99485812950694452</v>
      </c>
      <c r="AK261">
        <v>0.98684575521620121</v>
      </c>
    </row>
    <row r="262" spans="1:37">
      <c r="A262">
        <v>15</v>
      </c>
      <c r="B262">
        <v>1</v>
      </c>
      <c r="C262">
        <v>0.9921245185103742</v>
      </c>
      <c r="D262">
        <v>0.94375654820202481</v>
      </c>
      <c r="E262">
        <v>0.99430036145207801</v>
      </c>
      <c r="F262">
        <v>0.98806237431127164</v>
      </c>
      <c r="G262">
        <v>0.92801361913950531</v>
      </c>
      <c r="H262">
        <v>0.97006644010009724</v>
      </c>
      <c r="I262">
        <v>0.96221613220944757</v>
      </c>
      <c r="J262">
        <v>0.93331295237465728</v>
      </c>
      <c r="K262">
        <v>0.97634041486310119</v>
      </c>
      <c r="L262">
        <v>0.96108212628736833</v>
      </c>
      <c r="M262">
        <v>0.90670612424044006</v>
      </c>
      <c r="N262">
        <v>0.95027624309392267</v>
      </c>
      <c r="O262">
        <v>0.94553444602272718</v>
      </c>
      <c r="P262">
        <v>0.92015590913308454</v>
      </c>
      <c r="Q262">
        <v>0.95380114504552849</v>
      </c>
      <c r="R262">
        <v>0.97244546904434082</v>
      </c>
      <c r="S262">
        <v>0.92847020450204931</v>
      </c>
      <c r="T262">
        <v>0.9640462953147354</v>
      </c>
      <c r="U262">
        <v>0.95300324876762044</v>
      </c>
      <c r="V262">
        <v>0.92837636740703222</v>
      </c>
      <c r="W262">
        <v>0.96928560741925263</v>
      </c>
      <c r="X262">
        <v>0.96280458045478556</v>
      </c>
      <c r="Y262">
        <v>0.95367171635992842</v>
      </c>
      <c r="Z262">
        <v>0.97179196190325712</v>
      </c>
      <c r="AA262">
        <v>0.97342370969413694</v>
      </c>
      <c r="AB262">
        <v>0.90850864887678373</v>
      </c>
      <c r="AC262">
        <v>0.96404171269091976</v>
      </c>
      <c r="AD262">
        <v>0.97782098354561209</v>
      </c>
      <c r="AE262">
        <v>0.95285924110101528</v>
      </c>
      <c r="AF262">
        <v>1</v>
      </c>
      <c r="AG262">
        <v>0.99283723123090883</v>
      </c>
      <c r="AH262">
        <v>0.93565921822408427</v>
      </c>
      <c r="AI262">
        <v>1</v>
      </c>
      <c r="AJ262">
        <v>1</v>
      </c>
      <c r="AK262">
        <v>0.94371326043284443</v>
      </c>
    </row>
    <row r="263" spans="1:37">
      <c r="A263">
        <v>16</v>
      </c>
      <c r="B263">
        <v>0.9927539849412097</v>
      </c>
      <c r="C263">
        <v>0.98639291662810524</v>
      </c>
      <c r="D263">
        <v>0.94773648882312123</v>
      </c>
      <c r="E263">
        <v>0.98123077361510669</v>
      </c>
      <c r="F263">
        <v>0.99046697387121452</v>
      </c>
      <c r="G263">
        <v>0.91520110603073401</v>
      </c>
      <c r="H263">
        <v>1</v>
      </c>
      <c r="I263">
        <v>1</v>
      </c>
      <c r="J263">
        <v>0.98220521972876829</v>
      </c>
      <c r="K263">
        <v>1</v>
      </c>
      <c r="L263">
        <v>1</v>
      </c>
      <c r="M263">
        <v>0.9858999595716017</v>
      </c>
      <c r="N263">
        <v>1</v>
      </c>
      <c r="O263">
        <v>1</v>
      </c>
      <c r="P263">
        <v>1</v>
      </c>
      <c r="Q263">
        <v>1</v>
      </c>
      <c r="R263">
        <v>1</v>
      </c>
      <c r="S263">
        <v>1</v>
      </c>
      <c r="T263">
        <v>1</v>
      </c>
      <c r="U263">
        <v>1</v>
      </c>
      <c r="V263">
        <v>1</v>
      </c>
      <c r="W263">
        <v>1</v>
      </c>
      <c r="X263">
        <v>1</v>
      </c>
      <c r="Y263">
        <v>0.9907197896915515</v>
      </c>
      <c r="Z263">
        <v>1</v>
      </c>
      <c r="AA263">
        <v>1</v>
      </c>
      <c r="AB263">
        <v>0.96661598209203425</v>
      </c>
      <c r="AC263">
        <v>0.97141656913017393</v>
      </c>
      <c r="AD263">
        <v>1</v>
      </c>
      <c r="AE263">
        <v>1</v>
      </c>
      <c r="AF263">
        <v>0.97701692653518335</v>
      </c>
      <c r="AG263">
        <v>0.96816541670356449</v>
      </c>
      <c r="AH263">
        <v>0.91943566863956538</v>
      </c>
      <c r="AI263">
        <v>0.98321665433879002</v>
      </c>
      <c r="AJ263">
        <v>0.9748532781097492</v>
      </c>
      <c r="AK263">
        <v>0.92143408654415282</v>
      </c>
    </row>
    <row r="264" spans="1:37">
      <c r="A264">
        <v>17</v>
      </c>
      <c r="B264">
        <v>0.90675032008739265</v>
      </c>
      <c r="C264">
        <v>0.96216873816957327</v>
      </c>
      <c r="D264">
        <v>0.95998029242018135</v>
      </c>
      <c r="E264">
        <v>0.94039761311803483</v>
      </c>
      <c r="F264">
        <v>0.98164123397717407</v>
      </c>
      <c r="G264">
        <v>0.91556203420165827</v>
      </c>
      <c r="H264">
        <v>0.92852498606724898</v>
      </c>
      <c r="I264">
        <v>0.94243488804454401</v>
      </c>
      <c r="J264">
        <v>0.9524086253686016</v>
      </c>
      <c r="K264">
        <v>0.95796063741141946</v>
      </c>
      <c r="L264">
        <v>0.94091010381479601</v>
      </c>
      <c r="M264">
        <v>0.91521849156248125</v>
      </c>
      <c r="N264">
        <v>0.96318435178552164</v>
      </c>
      <c r="O264">
        <v>0.94975235990860973</v>
      </c>
      <c r="P264">
        <v>0.99371285415993849</v>
      </c>
      <c r="Q264">
        <v>0.94621212722778503</v>
      </c>
      <c r="R264">
        <v>0.92901625635174967</v>
      </c>
      <c r="S264">
        <v>0.97368554322868595</v>
      </c>
      <c r="T264">
        <v>0.94453861598966371</v>
      </c>
      <c r="U264">
        <v>0.93701471847933837</v>
      </c>
      <c r="V264">
        <v>0.95853847736951259</v>
      </c>
      <c r="W264">
        <v>0.94645990273208969</v>
      </c>
      <c r="X264">
        <v>0.9340476462674111</v>
      </c>
      <c r="Y264">
        <v>0.96911002552863834</v>
      </c>
      <c r="Z264">
        <v>0.94113643791143098</v>
      </c>
      <c r="AA264">
        <v>0.92665726526333547</v>
      </c>
      <c r="AB264">
        <v>0.94737143629012011</v>
      </c>
      <c r="AC264">
        <v>0.89990610553498396</v>
      </c>
      <c r="AD264">
        <v>0.89138808490903443</v>
      </c>
      <c r="AE264">
        <v>0.91139781424400512</v>
      </c>
      <c r="AF264">
        <v>0.88875694681631279</v>
      </c>
      <c r="AG264">
        <v>0.93691330415574781</v>
      </c>
      <c r="AH264">
        <v>0.91172552213421987</v>
      </c>
      <c r="AI264">
        <v>0.93314804161094234</v>
      </c>
      <c r="AJ264">
        <v>0.95960660006053689</v>
      </c>
      <c r="AK264">
        <v>0.93249283981504549</v>
      </c>
    </row>
    <row r="265" spans="1:37">
      <c r="A265">
        <v>18</v>
      </c>
      <c r="B265">
        <v>0.81313944063993981</v>
      </c>
      <c r="C265">
        <v>0.89036894187900495</v>
      </c>
      <c r="D265">
        <v>0.92506252545633538</v>
      </c>
      <c r="E265">
        <v>0.83526303040282202</v>
      </c>
      <c r="F265">
        <v>0.90399891649768327</v>
      </c>
      <c r="G265">
        <v>0.86567529398604548</v>
      </c>
      <c r="H265">
        <v>0.78540694561309587</v>
      </c>
      <c r="I265">
        <v>0.85808499083726575</v>
      </c>
      <c r="J265">
        <v>0.90755766342407451</v>
      </c>
      <c r="K265">
        <v>0.92110153306147746</v>
      </c>
      <c r="L265">
        <v>0.885194159017621</v>
      </c>
      <c r="M265">
        <v>0.88190834260878226</v>
      </c>
      <c r="N265">
        <v>0.90305241258844204</v>
      </c>
      <c r="O265">
        <v>0.88271831973003845</v>
      </c>
      <c r="P265">
        <v>0.9339673465453785</v>
      </c>
      <c r="Q265">
        <v>0.88022964435979423</v>
      </c>
      <c r="R265">
        <v>0.86313867573083802</v>
      </c>
      <c r="S265">
        <v>0.92794403553571803</v>
      </c>
      <c r="T265">
        <v>0.88498488065637182</v>
      </c>
      <c r="U265">
        <v>0.8675799138603757</v>
      </c>
      <c r="V265">
        <v>0.90061153088524981</v>
      </c>
      <c r="W265">
        <v>0.87454071709338765</v>
      </c>
      <c r="X265">
        <v>0.86229878861868114</v>
      </c>
      <c r="Y265">
        <v>0.90476984387600534</v>
      </c>
      <c r="Z265">
        <v>0.84597718074045891</v>
      </c>
      <c r="AA265">
        <v>0.82922383000066313</v>
      </c>
      <c r="AB265">
        <v>0.85528564077793889</v>
      </c>
      <c r="AC265">
        <v>0.8263521152197838</v>
      </c>
      <c r="AD265">
        <v>0.80661423768784257</v>
      </c>
      <c r="AE265">
        <v>0.83050283646747847</v>
      </c>
      <c r="AF265">
        <v>0.77270970184621823</v>
      </c>
      <c r="AG265">
        <v>0.84973127768139223</v>
      </c>
      <c r="AH265">
        <v>0.85811180968611589</v>
      </c>
      <c r="AI265">
        <v>0.84222932839222087</v>
      </c>
      <c r="AJ265">
        <v>0.8880750261766458</v>
      </c>
      <c r="AK265">
        <v>0.89932188057111873</v>
      </c>
    </row>
    <row r="266" spans="1:37">
      <c r="A266">
        <v>19</v>
      </c>
      <c r="B266">
        <v>0.7676914357534681</v>
      </c>
      <c r="C266">
        <v>0.85631497918214072</v>
      </c>
      <c r="D266">
        <v>0.91164207346282156</v>
      </c>
      <c r="E266">
        <v>0.78684935063701389</v>
      </c>
      <c r="F266">
        <v>0.86303824583753108</v>
      </c>
      <c r="G266">
        <v>0.8457490876295144</v>
      </c>
      <c r="H266">
        <v>0.72367802777808143</v>
      </c>
      <c r="I266">
        <v>0.81331848734345324</v>
      </c>
      <c r="J266">
        <v>0.85262363530202379</v>
      </c>
      <c r="K266">
        <v>0.85404453424378057</v>
      </c>
      <c r="L266">
        <v>0.83799491832174944</v>
      </c>
      <c r="M266">
        <v>0.81623408959218235</v>
      </c>
      <c r="N266">
        <v>0.82803499406298153</v>
      </c>
      <c r="O266">
        <v>0.80272521532287167</v>
      </c>
      <c r="P266">
        <v>0.82277527751264667</v>
      </c>
      <c r="Q266">
        <v>0.79587016767305274</v>
      </c>
      <c r="R266">
        <v>0.78281679151521222</v>
      </c>
      <c r="S266">
        <v>0.8040325314907405</v>
      </c>
      <c r="T266">
        <v>0.81323700896244888</v>
      </c>
      <c r="U266">
        <v>0.78423748363167078</v>
      </c>
      <c r="V266">
        <v>0.78125614866713866</v>
      </c>
      <c r="W266">
        <v>0.79173766809608659</v>
      </c>
      <c r="X266">
        <v>0.77967239919860543</v>
      </c>
      <c r="Y266">
        <v>0.78205414576700383</v>
      </c>
      <c r="Z266">
        <v>0.7882772069571089</v>
      </c>
      <c r="AA266">
        <v>0.76545693132009984</v>
      </c>
      <c r="AB266">
        <v>0.75444716409030299</v>
      </c>
      <c r="AC266">
        <v>0.77949169268471319</v>
      </c>
      <c r="AD266">
        <v>0.75140515233475436</v>
      </c>
      <c r="AE266">
        <v>0.73252828151268035</v>
      </c>
      <c r="AF266">
        <v>0.70549337950864599</v>
      </c>
      <c r="AG266">
        <v>0.7985349675774579</v>
      </c>
      <c r="AH266">
        <v>0.82764109854234402</v>
      </c>
      <c r="AI266">
        <v>0.75652319010582059</v>
      </c>
      <c r="AJ266">
        <v>0.83906816541808549</v>
      </c>
      <c r="AK266">
        <v>0.88298729453670377</v>
      </c>
    </row>
    <row r="267" spans="1:37">
      <c r="A267">
        <v>20</v>
      </c>
      <c r="B267">
        <v>0.69385549669340918</v>
      </c>
      <c r="C267">
        <v>0.82084116755087522</v>
      </c>
      <c r="D267">
        <v>0.85534568102581876</v>
      </c>
      <c r="E267">
        <v>0.71964744569115247</v>
      </c>
      <c r="F267">
        <v>0.82531100770635246</v>
      </c>
      <c r="G267">
        <v>0.78803291525091945</v>
      </c>
      <c r="H267">
        <v>0.54506425457048879</v>
      </c>
      <c r="I267">
        <v>0.64958966057734024</v>
      </c>
      <c r="J267">
        <v>0.78591914451384992</v>
      </c>
      <c r="K267">
        <v>0.6441500566571543</v>
      </c>
      <c r="L267">
        <v>0.63150286802374589</v>
      </c>
      <c r="M267">
        <v>0.76012313858793878</v>
      </c>
      <c r="N267">
        <v>0.59014577588491013</v>
      </c>
      <c r="O267">
        <v>0.57816633597883604</v>
      </c>
      <c r="P267">
        <v>0.74728852899776077</v>
      </c>
      <c r="Q267">
        <v>0.59719898313967534</v>
      </c>
      <c r="R267">
        <v>0.56600228176562672</v>
      </c>
      <c r="S267">
        <v>0.70591103195210403</v>
      </c>
      <c r="T267">
        <v>0.62179914416433235</v>
      </c>
      <c r="U267">
        <v>0.56390975858164316</v>
      </c>
      <c r="V267">
        <v>0.64908157288276647</v>
      </c>
      <c r="W267">
        <v>0.62731681631209668</v>
      </c>
      <c r="X267">
        <v>0.58598147475609152</v>
      </c>
      <c r="Y267">
        <v>0.68331685309219847</v>
      </c>
      <c r="Z267">
        <v>0.62103832299631168</v>
      </c>
      <c r="AA267">
        <v>0.58610666311064774</v>
      </c>
      <c r="AB267">
        <v>0.6601770088252128</v>
      </c>
      <c r="AC267">
        <v>0.57088034292932777</v>
      </c>
      <c r="AD267">
        <v>0.56349185635949361</v>
      </c>
      <c r="AE267">
        <v>0.64344887321745226</v>
      </c>
      <c r="AF267">
        <v>0.63967105385089928</v>
      </c>
      <c r="AG267">
        <v>0.75304761916640572</v>
      </c>
      <c r="AH267">
        <v>0.74458325220511734</v>
      </c>
      <c r="AI267">
        <v>0.66136817016952698</v>
      </c>
      <c r="AJ267">
        <v>0.79735789057680673</v>
      </c>
      <c r="AK267">
        <v>0.80621562360307919</v>
      </c>
    </row>
    <row r="268" spans="1:37">
      <c r="A268">
        <v>21</v>
      </c>
      <c r="B268">
        <v>0.51395169910610461</v>
      </c>
      <c r="C268">
        <v>0.62471692009058555</v>
      </c>
      <c r="D268">
        <v>0.79670111508355657</v>
      </c>
      <c r="E268">
        <v>0.53925230241648847</v>
      </c>
      <c r="F268">
        <v>0.62456876231565062</v>
      </c>
      <c r="G268">
        <v>0.73346197407609381</v>
      </c>
      <c r="H268">
        <v>0.29626219798712727</v>
      </c>
      <c r="I268">
        <v>0.42657174038744355</v>
      </c>
      <c r="J268">
        <v>0.55255441348742085</v>
      </c>
      <c r="K268">
        <v>0.34680323375930672</v>
      </c>
      <c r="L268">
        <v>0.3904535191506171</v>
      </c>
      <c r="M268">
        <v>0.4841102137206042</v>
      </c>
      <c r="N268">
        <v>0.31333596655643109</v>
      </c>
      <c r="O268">
        <v>0.34864807862854741</v>
      </c>
      <c r="P268">
        <v>0.46965360638769998</v>
      </c>
      <c r="Q268">
        <v>0.29679639084916459</v>
      </c>
      <c r="R268">
        <v>0.32141823230968342</v>
      </c>
      <c r="S268">
        <v>0.40804961266925605</v>
      </c>
      <c r="T268">
        <v>0.34773125878375621</v>
      </c>
      <c r="U268">
        <v>0.30000452546890094</v>
      </c>
      <c r="V268">
        <v>0.33723135271807841</v>
      </c>
      <c r="W268">
        <v>0.32736403185786378</v>
      </c>
      <c r="X268">
        <v>0.30044056490622822</v>
      </c>
      <c r="Y268">
        <v>0.33011020652728079</v>
      </c>
      <c r="Z268">
        <v>0.3836348846646962</v>
      </c>
      <c r="AA268">
        <v>0.31451138908413484</v>
      </c>
      <c r="AB268">
        <v>0.33839495810244519</v>
      </c>
      <c r="AC268">
        <v>0.33023711096409963</v>
      </c>
      <c r="AD268">
        <v>0.32891069830931102</v>
      </c>
      <c r="AE268">
        <v>0.36137005089520807</v>
      </c>
      <c r="AF268">
        <v>0.48059524849678709</v>
      </c>
      <c r="AG268">
        <v>0.57162955858196429</v>
      </c>
      <c r="AH268">
        <v>0.68103386309186087</v>
      </c>
      <c r="AI268">
        <v>0.46642085627688162</v>
      </c>
      <c r="AJ268">
        <v>0.59494989746550886</v>
      </c>
      <c r="AK268">
        <v>0.74464245013489927</v>
      </c>
    </row>
    <row r="269" spans="1:37">
      <c r="A269">
        <v>22</v>
      </c>
      <c r="B269">
        <v>0.3184546533071782</v>
      </c>
      <c r="C269">
        <v>0.39672530365914987</v>
      </c>
      <c r="D269">
        <v>0.50740613923558842</v>
      </c>
      <c r="E269">
        <v>0.343384223717146</v>
      </c>
      <c r="F269">
        <v>0.3975226460376779</v>
      </c>
      <c r="G269">
        <v>0.46676926465036289</v>
      </c>
      <c r="H269">
        <v>0.11177754586880267</v>
      </c>
      <c r="I269">
        <v>0.19603287086506968</v>
      </c>
      <c r="J269">
        <v>0.2211122862294492</v>
      </c>
      <c r="K269">
        <v>0.10076001700943631</v>
      </c>
      <c r="L269">
        <v>0.14154372188717732</v>
      </c>
      <c r="M269">
        <v>0.14297599856616658</v>
      </c>
      <c r="N269">
        <v>0.10053065169818357</v>
      </c>
      <c r="O269">
        <v>0.12815938401875898</v>
      </c>
      <c r="P269">
        <v>0.13824384286235242</v>
      </c>
      <c r="Q269">
        <v>9.3233749689462825E-2</v>
      </c>
      <c r="R269">
        <v>0.11801386157878137</v>
      </c>
      <c r="S269">
        <v>0.12051243535546445</v>
      </c>
      <c r="T269">
        <v>8.6843074752847804E-2</v>
      </c>
      <c r="U269">
        <v>9.7528234303151592E-2</v>
      </c>
      <c r="V269">
        <v>8.8982945434890284E-2</v>
      </c>
      <c r="W269">
        <v>7.972238036299624E-2</v>
      </c>
      <c r="X269">
        <v>8.7787917897323736E-2</v>
      </c>
      <c r="Y269">
        <v>8.0875536030013531E-2</v>
      </c>
      <c r="Z269">
        <v>7.4059343003566175E-2</v>
      </c>
      <c r="AA269">
        <v>8.7817486824536953E-2</v>
      </c>
      <c r="AB269">
        <v>8.25704805538897E-2</v>
      </c>
      <c r="AC269">
        <v>8.208032616602258E-2</v>
      </c>
      <c r="AD269">
        <v>0.11077754422462908</v>
      </c>
      <c r="AE269">
        <v>0.10159978301087758</v>
      </c>
      <c r="AF269">
        <v>0.28712360103894452</v>
      </c>
      <c r="AG269">
        <v>0.35730202542665673</v>
      </c>
      <c r="AH269">
        <v>0.41372528904325928</v>
      </c>
      <c r="AI269">
        <v>0.27041508832487815</v>
      </c>
      <c r="AJ269">
        <v>0.37354889567312211</v>
      </c>
      <c r="AK269">
        <v>0.47184867936329578</v>
      </c>
    </row>
    <row r="270" spans="1:37">
      <c r="A270">
        <v>23</v>
      </c>
      <c r="B270">
        <v>0.12015170380463511</v>
      </c>
      <c r="C270">
        <v>0.14824435745178113</v>
      </c>
      <c r="D270">
        <v>0.14985616369928689</v>
      </c>
      <c r="E270">
        <v>0.12955753389305896</v>
      </c>
      <c r="F270">
        <v>0.14998375035921396</v>
      </c>
      <c r="G270">
        <v>0.13729253184557519</v>
      </c>
      <c r="H270">
        <v>9.5472129033668085E-2</v>
      </c>
      <c r="I270">
        <v>0.12648968675658201</v>
      </c>
      <c r="J270">
        <v>0.14003830151333208</v>
      </c>
      <c r="K270">
        <v>8.597630968972525E-2</v>
      </c>
      <c r="L270">
        <v>0.12087980239227963</v>
      </c>
      <c r="M270">
        <v>0.13756653628423302</v>
      </c>
      <c r="N270">
        <v>8.5809544370626961E-2</v>
      </c>
      <c r="O270">
        <v>0.10945109577922076</v>
      </c>
      <c r="P270">
        <v>0.13305142714110729</v>
      </c>
      <c r="Q270">
        <v>7.9371597561985474E-2</v>
      </c>
      <c r="R270">
        <v>0.1007496808770942</v>
      </c>
      <c r="S270">
        <v>0.11595287654771355</v>
      </c>
      <c r="T270">
        <v>7.3879588938581139E-2</v>
      </c>
      <c r="U270">
        <v>8.3226292747230479E-2</v>
      </c>
      <c r="V270">
        <v>8.5534037890489828E-2</v>
      </c>
      <c r="W270">
        <v>6.8091423286396294E-2</v>
      </c>
      <c r="X270">
        <v>7.4915623563787018E-2</v>
      </c>
      <c r="Y270">
        <v>7.7769544053826162E-2</v>
      </c>
      <c r="Z270">
        <v>6.2821198855086566E-2</v>
      </c>
      <c r="AA270">
        <v>7.4917375382541229E-2</v>
      </c>
      <c r="AB270">
        <v>7.9474218931082821E-2</v>
      </c>
      <c r="AC270">
        <v>6.9919945239869941E-2</v>
      </c>
      <c r="AD270">
        <v>9.4923802111741867E-2</v>
      </c>
      <c r="AE270">
        <v>9.7708436219783368E-2</v>
      </c>
      <c r="AF270">
        <v>0.10833061947464991</v>
      </c>
      <c r="AG270">
        <v>0.13344766556450391</v>
      </c>
      <c r="AH270">
        <v>0.12129104477091136</v>
      </c>
      <c r="AI270">
        <v>0.10191293779527755</v>
      </c>
      <c r="AJ270">
        <v>0.14091712071220203</v>
      </c>
      <c r="AK270">
        <v>0.13878655846438989</v>
      </c>
    </row>
    <row r="271" spans="1:37">
      <c r="A271">
        <v>24</v>
      </c>
      <c r="B271">
        <v>0.10262471661987713</v>
      </c>
      <c r="C271">
        <v>0.12710904255249023</v>
      </c>
      <c r="D271">
        <v>0.15557802212064831</v>
      </c>
      <c r="E271">
        <v>0.11065848240790729</v>
      </c>
      <c r="F271">
        <v>0.12810504879088491</v>
      </c>
      <c r="G271">
        <v>0.13214428038088849</v>
      </c>
      <c r="H271">
        <v>8.2625312803925224E-2</v>
      </c>
      <c r="I271">
        <v>0.10971192856440362</v>
      </c>
      <c r="J271">
        <v>0.15123038562242713</v>
      </c>
      <c r="K271">
        <v>6.5512138887455051E-2</v>
      </c>
      <c r="L271">
        <v>0.10121335384869339</v>
      </c>
      <c r="M271">
        <v>0.15043437615518801</v>
      </c>
      <c r="N271">
        <v>7.4199238491506628E-2</v>
      </c>
      <c r="O271">
        <v>9.0492912758537783E-2</v>
      </c>
      <c r="P271">
        <v>0.14487767721573164</v>
      </c>
      <c r="Q271">
        <v>6.8617653031012887E-2</v>
      </c>
      <c r="R271">
        <v>8.4356148041582812E-2</v>
      </c>
      <c r="S271">
        <v>0.12679899572970535</v>
      </c>
      <c r="T271">
        <v>5.9789893078268985E-2</v>
      </c>
      <c r="U271">
        <v>6.908087726620156E-2</v>
      </c>
      <c r="V271">
        <v>9.2926007929094986E-2</v>
      </c>
      <c r="W271">
        <v>5.5276191512471318E-2</v>
      </c>
      <c r="X271">
        <v>6.2603007509361278E-2</v>
      </c>
      <c r="Y271">
        <v>8.5044031489158275E-2</v>
      </c>
      <c r="Z271">
        <v>5.43582487277742E-2</v>
      </c>
      <c r="AA271">
        <v>6.2635025244008075E-2</v>
      </c>
      <c r="AB271">
        <v>8.645565555232608E-2</v>
      </c>
      <c r="AC271">
        <v>6.0398787055136294E-2</v>
      </c>
      <c r="AD271">
        <v>7.9923619045294422E-2</v>
      </c>
      <c r="AE271">
        <v>0.10305511984298996</v>
      </c>
      <c r="AF271">
        <v>9.2528018936114426E-2</v>
      </c>
      <c r="AG271">
        <v>0.11777234249280018</v>
      </c>
      <c r="AH271">
        <v>0.13539653727326845</v>
      </c>
      <c r="AI271">
        <v>8.7034809440912117E-2</v>
      </c>
      <c r="AJ271">
        <v>0.12349154069901916</v>
      </c>
      <c r="AK271">
        <v>0.13358228337900657</v>
      </c>
    </row>
    <row r="273" spans="1:50">
      <c r="A273" s="149"/>
      <c r="B273" s="163"/>
    </row>
    <row r="274" spans="1:50">
      <c r="B274" s="163"/>
    </row>
    <row r="281" spans="1:50">
      <c r="A281" t="s">
        <v>112</v>
      </c>
      <c r="D281">
        <v>2015</v>
      </c>
      <c r="F281" t="s">
        <v>0</v>
      </c>
      <c r="G281" s="168">
        <v>1066838.0969999961</v>
      </c>
      <c r="H281" t="s">
        <v>102</v>
      </c>
      <c r="K281" t="s">
        <v>1</v>
      </c>
      <c r="L281" t="s">
        <v>103</v>
      </c>
      <c r="AH281" s="97"/>
      <c r="AI281" s="91"/>
      <c r="AJ281" s="91"/>
      <c r="AK281" s="95"/>
    </row>
    <row r="282" spans="1:50">
      <c r="A282" s="118">
        <v>1008</v>
      </c>
      <c r="B282" t="s">
        <v>104</v>
      </c>
      <c r="F282" t="s">
        <v>3</v>
      </c>
      <c r="G282">
        <v>0</v>
      </c>
      <c r="H282" t="s">
        <v>102</v>
      </c>
      <c r="K282" t="s">
        <v>4</v>
      </c>
      <c r="L282" t="s">
        <v>103</v>
      </c>
      <c r="N282" t="s">
        <v>105</v>
      </c>
    </row>
    <row r="283" spans="1:50">
      <c r="B283">
        <v>1</v>
      </c>
      <c r="C283" t="s">
        <v>5</v>
      </c>
      <c r="D283" t="s">
        <v>6</v>
      </c>
      <c r="E283">
        <v>2</v>
      </c>
      <c r="F283" t="s">
        <v>7</v>
      </c>
      <c r="G283" t="s">
        <v>8</v>
      </c>
      <c r="H283">
        <v>3</v>
      </c>
      <c r="I283" t="s">
        <v>9</v>
      </c>
      <c r="J283" t="s">
        <v>10</v>
      </c>
      <c r="K283">
        <v>4</v>
      </c>
      <c r="L283" t="s">
        <v>11</v>
      </c>
      <c r="M283" t="s">
        <v>12</v>
      </c>
      <c r="N283">
        <v>5</v>
      </c>
      <c r="O283" t="s">
        <v>13</v>
      </c>
      <c r="P283" t="s">
        <v>13</v>
      </c>
      <c r="Q283">
        <v>6</v>
      </c>
      <c r="R283" t="s">
        <v>14</v>
      </c>
      <c r="S283" t="s">
        <v>87</v>
      </c>
      <c r="T283">
        <v>7</v>
      </c>
      <c r="U283" t="s">
        <v>15</v>
      </c>
      <c r="V283" t="s">
        <v>88</v>
      </c>
      <c r="W283">
        <v>8</v>
      </c>
      <c r="X283" t="s">
        <v>89</v>
      </c>
      <c r="Y283" t="s">
        <v>90</v>
      </c>
      <c r="Z283">
        <v>9</v>
      </c>
      <c r="AA283" t="s">
        <v>91</v>
      </c>
      <c r="AB283" t="s">
        <v>92</v>
      </c>
      <c r="AC283">
        <v>10</v>
      </c>
      <c r="AD283" t="s">
        <v>93</v>
      </c>
      <c r="AE283" t="s">
        <v>94</v>
      </c>
      <c r="AF283">
        <v>11</v>
      </c>
      <c r="AG283" t="s">
        <v>95</v>
      </c>
      <c r="AH283" t="s">
        <v>96</v>
      </c>
      <c r="AI283">
        <v>12</v>
      </c>
      <c r="AJ283" t="s">
        <v>97</v>
      </c>
      <c r="AK283" t="s">
        <v>98</v>
      </c>
    </row>
    <row r="284" spans="1:50">
      <c r="B284">
        <v>31</v>
      </c>
      <c r="E284">
        <v>28</v>
      </c>
      <c r="H284">
        <v>31</v>
      </c>
      <c r="K284">
        <v>30</v>
      </c>
      <c r="N284">
        <v>31</v>
      </c>
      <c r="Q284">
        <v>30</v>
      </c>
      <c r="T284">
        <v>31</v>
      </c>
      <c r="W284">
        <v>31</v>
      </c>
      <c r="Z284">
        <v>30</v>
      </c>
      <c r="AC284">
        <v>31</v>
      </c>
      <c r="AF284">
        <v>30</v>
      </c>
      <c r="AI284">
        <v>31</v>
      </c>
    </row>
    <row r="285" spans="1:50">
      <c r="A285" t="s">
        <v>16</v>
      </c>
      <c r="B285" t="s">
        <v>17</v>
      </c>
      <c r="C285" t="s">
        <v>18</v>
      </c>
      <c r="D285" t="s">
        <v>19</v>
      </c>
      <c r="E285" t="s">
        <v>17</v>
      </c>
      <c r="F285" t="s">
        <v>18</v>
      </c>
      <c r="G285" t="s">
        <v>19</v>
      </c>
      <c r="H285" t="s">
        <v>17</v>
      </c>
      <c r="I285" t="s">
        <v>18</v>
      </c>
      <c r="J285" t="s">
        <v>19</v>
      </c>
      <c r="K285" t="s">
        <v>17</v>
      </c>
      <c r="L285" t="s">
        <v>18</v>
      </c>
      <c r="M285" t="s">
        <v>19</v>
      </c>
      <c r="N285" t="s">
        <v>17</v>
      </c>
      <c r="O285" t="s">
        <v>18</v>
      </c>
      <c r="P285" t="s">
        <v>19</v>
      </c>
      <c r="Q285" t="s">
        <v>17</v>
      </c>
      <c r="R285" t="s">
        <v>18</v>
      </c>
      <c r="S285" t="s">
        <v>19</v>
      </c>
      <c r="T285" t="s">
        <v>17</v>
      </c>
      <c r="U285" t="s">
        <v>18</v>
      </c>
      <c r="V285" t="s">
        <v>19</v>
      </c>
      <c r="W285" t="s">
        <v>17</v>
      </c>
      <c r="X285" t="s">
        <v>18</v>
      </c>
      <c r="Y285" t="s">
        <v>19</v>
      </c>
      <c r="Z285" t="s">
        <v>17</v>
      </c>
      <c r="AA285" t="s">
        <v>18</v>
      </c>
      <c r="AB285" t="s">
        <v>19</v>
      </c>
      <c r="AC285" t="s">
        <v>17</v>
      </c>
      <c r="AD285" t="s">
        <v>18</v>
      </c>
      <c r="AE285" t="s">
        <v>19</v>
      </c>
      <c r="AF285" t="s">
        <v>17</v>
      </c>
      <c r="AG285" t="s">
        <v>18</v>
      </c>
      <c r="AH285" t="s">
        <v>19</v>
      </c>
      <c r="AI285" t="s">
        <v>17</v>
      </c>
      <c r="AJ285" t="s">
        <v>18</v>
      </c>
      <c r="AK285" t="s">
        <v>19</v>
      </c>
    </row>
    <row r="286" spans="1:50">
      <c r="B286" s="169">
        <v>6.6545460442069715E-2</v>
      </c>
      <c r="C286" s="170">
        <v>1.2127206420777215</v>
      </c>
      <c r="D286" s="170">
        <v>0.68875550785433726</v>
      </c>
      <c r="E286" s="169">
        <v>5.9463531535882637E-2</v>
      </c>
      <c r="F286" s="170">
        <v>1.1111429505271317</v>
      </c>
      <c r="G286" s="170">
        <v>0.69310796145667919</v>
      </c>
      <c r="H286" s="169">
        <v>7.1588860653253567E-2</v>
      </c>
      <c r="I286" s="170">
        <v>1.2330806098620346</v>
      </c>
      <c r="J286" s="170">
        <v>0.6382588799054153</v>
      </c>
      <c r="K286" s="169">
        <v>7.0879301333668307E-2</v>
      </c>
      <c r="L286" s="170">
        <v>1.4142306396558164</v>
      </c>
      <c r="M286" s="170">
        <v>0.66754075656259904</v>
      </c>
      <c r="N286" s="169">
        <v>8.3037124647005453E-2</v>
      </c>
      <c r="O286" s="170">
        <v>1.3610753918456087</v>
      </c>
      <c r="P286" s="170">
        <v>0.63406227174254948</v>
      </c>
      <c r="Q286" s="169">
        <v>9.3172314837370943E-2</v>
      </c>
      <c r="R286" s="170">
        <v>1.1787190452814749</v>
      </c>
      <c r="S286" s="170">
        <v>0.68683125262458222</v>
      </c>
      <c r="T286" s="169">
        <v>0.10992994482575193</v>
      </c>
      <c r="U286" s="170">
        <v>1.1240985483385868</v>
      </c>
      <c r="V286" s="170">
        <v>0.71542886504227177</v>
      </c>
      <c r="W286" s="169">
        <v>0.11715904404858055</v>
      </c>
      <c r="X286" s="170">
        <v>1.1374526795814759</v>
      </c>
      <c r="Y286" s="170">
        <v>0.7020508805167659</v>
      </c>
      <c r="Z286" s="169">
        <v>0.10748298837986396</v>
      </c>
      <c r="AA286" s="170">
        <v>1.2627985732341502</v>
      </c>
      <c r="AB286" s="170">
        <v>0.70769158325034531</v>
      </c>
      <c r="AC286" s="169">
        <v>8.5458834072495604E-2</v>
      </c>
      <c r="AD286" s="170">
        <v>1.4128433910003173</v>
      </c>
      <c r="AE286" s="170">
        <v>0.68647873641743662</v>
      </c>
      <c r="AF286" s="169">
        <v>6.5994763928504369E-2</v>
      </c>
      <c r="AG286" s="170">
        <v>1.1550026993965798</v>
      </c>
      <c r="AH286" s="170">
        <v>0.71121724628122429</v>
      </c>
      <c r="AI286" s="169">
        <v>6.9287831295552882E-2</v>
      </c>
      <c r="AJ286" s="170">
        <v>1.2506792700095382</v>
      </c>
      <c r="AK286" s="170">
        <v>0.65998243099626153</v>
      </c>
      <c r="AM286" t="str">
        <f>A281</f>
        <v>PreNResSpltPkgAC-65to-PEYes-cDXGF-Asm1985-CZ08</v>
      </c>
      <c r="AN286" s="93">
        <f>1/($T286*(1/$T284)*(1/(5/7+2/7*$V286))*$T296/SUM($T288:$T311))</f>
        <v>4782.2708983643342</v>
      </c>
      <c r="AO286" s="93">
        <f>1/(T286*(1/T284)*(1/(5/7+2/7*V286)))</f>
        <v>259.06965431304923</v>
      </c>
      <c r="AP286" s="93"/>
      <c r="AR286" s="217">
        <f>CHOOSE($AV$3,C286,F286,I286,L286,O286,R286,U286,X286,AA286,AD286,AG286,AJ286)</f>
        <v>1.1240985483385868</v>
      </c>
      <c r="AS286" s="92"/>
      <c r="AT286" s="92"/>
      <c r="AV286" s="151">
        <f>AN286/AR286</f>
        <v>4254.3164079630842</v>
      </c>
      <c r="AW286" s="152">
        <f>AO286/AR286</f>
        <v>230.46880960388495</v>
      </c>
      <c r="AX286" s="93"/>
    </row>
    <row r="287" spans="1:50">
      <c r="A287" t="s">
        <v>20</v>
      </c>
      <c r="B287" t="s">
        <v>21</v>
      </c>
      <c r="C287" t="s">
        <v>22</v>
      </c>
      <c r="D287" t="s">
        <v>23</v>
      </c>
      <c r="E287" t="s">
        <v>21</v>
      </c>
      <c r="F287" t="s">
        <v>22</v>
      </c>
      <c r="G287" t="s">
        <v>23</v>
      </c>
      <c r="H287" t="s">
        <v>21</v>
      </c>
      <c r="I287" t="s">
        <v>22</v>
      </c>
      <c r="J287" t="s">
        <v>23</v>
      </c>
      <c r="K287" t="s">
        <v>21</v>
      </c>
      <c r="L287" t="s">
        <v>22</v>
      </c>
      <c r="M287" t="s">
        <v>23</v>
      </c>
      <c r="N287" t="s">
        <v>21</v>
      </c>
      <c r="O287" t="s">
        <v>22</v>
      </c>
      <c r="P287" t="s">
        <v>23</v>
      </c>
      <c r="Q287" t="s">
        <v>21</v>
      </c>
      <c r="R287" t="s">
        <v>22</v>
      </c>
      <c r="S287" t="s">
        <v>23</v>
      </c>
      <c r="T287" t="s">
        <v>21</v>
      </c>
      <c r="U287" t="s">
        <v>22</v>
      </c>
      <c r="V287" t="s">
        <v>23</v>
      </c>
      <c r="W287" t="s">
        <v>21</v>
      </c>
      <c r="X287" t="s">
        <v>22</v>
      </c>
      <c r="Y287" t="s">
        <v>23</v>
      </c>
      <c r="Z287" t="s">
        <v>21</v>
      </c>
      <c r="AA287" t="s">
        <v>22</v>
      </c>
      <c r="AB287" t="s">
        <v>23</v>
      </c>
      <c r="AC287" t="s">
        <v>21</v>
      </c>
      <c r="AD287" t="s">
        <v>22</v>
      </c>
      <c r="AE287" t="s">
        <v>23</v>
      </c>
      <c r="AF287" t="s">
        <v>21</v>
      </c>
      <c r="AG287" t="s">
        <v>22</v>
      </c>
      <c r="AH287" t="s">
        <v>23</v>
      </c>
      <c r="AI287" t="s">
        <v>21</v>
      </c>
      <c r="AJ287" t="s">
        <v>22</v>
      </c>
      <c r="AK287" t="s">
        <v>23</v>
      </c>
    </row>
    <row r="288" spans="1:50">
      <c r="A288">
        <v>1</v>
      </c>
      <c r="B288">
        <v>9.0681057883587116E-2</v>
      </c>
      <c r="C288">
        <v>0.11576165013584307</v>
      </c>
      <c r="D288">
        <v>0.15357490519162756</v>
      </c>
      <c r="E288">
        <v>8.3641110236906402E-2</v>
      </c>
      <c r="F288">
        <v>0.11223287804572241</v>
      </c>
      <c r="G288">
        <v>0.14028339173269955</v>
      </c>
      <c r="H288">
        <v>6.4342841107258117E-2</v>
      </c>
      <c r="I288">
        <v>9.3918166429978633E-2</v>
      </c>
      <c r="J288">
        <v>0.132351770131723</v>
      </c>
      <c r="K288">
        <v>5.6302509544532385E-2</v>
      </c>
      <c r="L288">
        <v>9.3492918944147366E-2</v>
      </c>
      <c r="M288">
        <v>0.11360085245913112</v>
      </c>
      <c r="N288">
        <v>5.0319964607072325E-2</v>
      </c>
      <c r="O288">
        <v>7.0240469670230843E-2</v>
      </c>
      <c r="P288">
        <v>9.7510626042471418E-2</v>
      </c>
      <c r="Q288">
        <v>5.3513328782817206E-2</v>
      </c>
      <c r="R288">
        <v>6.2312690232604911E-2</v>
      </c>
      <c r="S288">
        <v>7.4107687662284663E-2</v>
      </c>
      <c r="T288">
        <v>5.0407085200230128E-2</v>
      </c>
      <c r="U288">
        <v>5.5910097582690374E-2</v>
      </c>
      <c r="V288">
        <v>6.560105066460456E-2</v>
      </c>
      <c r="W288">
        <v>4.4815435084344747E-2</v>
      </c>
      <c r="X288">
        <v>5.153750735143476E-2</v>
      </c>
      <c r="Y288">
        <v>6.0152700162752176E-2</v>
      </c>
      <c r="Z288">
        <v>4.2617046379675956E-2</v>
      </c>
      <c r="AA288">
        <v>5.3885462503479753E-2</v>
      </c>
      <c r="AB288">
        <v>6.244962912507019E-2</v>
      </c>
      <c r="AC288">
        <v>4.8882669748412461E-2</v>
      </c>
      <c r="AD288">
        <v>6.8628284080049826E-2</v>
      </c>
      <c r="AE288">
        <v>8.6223577303000717E-2</v>
      </c>
      <c r="AF288">
        <v>7.5601421815164022E-2</v>
      </c>
      <c r="AG288">
        <v>0.10676910827118759</v>
      </c>
      <c r="AH288">
        <v>0.13592527239718016</v>
      </c>
      <c r="AI288">
        <v>8.1844040625021028E-2</v>
      </c>
      <c r="AJ288">
        <v>0.13042415790098852</v>
      </c>
      <c r="AK288">
        <v>0.16955598527514282</v>
      </c>
    </row>
    <row r="289" spans="1:37">
      <c r="A289">
        <v>2</v>
      </c>
      <c r="B289">
        <v>0.10288263095022265</v>
      </c>
      <c r="C289">
        <v>0.12635090591183884</v>
      </c>
      <c r="D289">
        <v>0.16913963985973249</v>
      </c>
      <c r="E289">
        <v>7.9895242928275434E-2</v>
      </c>
      <c r="F289">
        <v>0.114408678786039</v>
      </c>
      <c r="G289">
        <v>0.13709411372822833</v>
      </c>
      <c r="H289">
        <v>6.2649080959730596E-2</v>
      </c>
      <c r="I289">
        <v>9.8851922011501295E-2</v>
      </c>
      <c r="J289">
        <v>0.12975878429941273</v>
      </c>
      <c r="K289">
        <v>5.4820402984871015E-2</v>
      </c>
      <c r="L289">
        <v>9.1232444795812509E-2</v>
      </c>
      <c r="M289">
        <v>0.11135159914824073</v>
      </c>
      <c r="N289">
        <v>4.8995342485795804E-2</v>
      </c>
      <c r="O289">
        <v>6.8391460421902306E-2</v>
      </c>
      <c r="P289">
        <v>9.5588247337688406E-2</v>
      </c>
      <c r="Q289">
        <v>5.210464458277108E-2</v>
      </c>
      <c r="R289">
        <v>6.0672371751403921E-2</v>
      </c>
      <c r="S289">
        <v>7.2651014277339873E-2</v>
      </c>
      <c r="T289">
        <v>4.9041126937359431E-2</v>
      </c>
      <c r="U289">
        <v>5.4432411565109584E-2</v>
      </c>
      <c r="V289">
        <v>6.4277851986547327E-2</v>
      </c>
      <c r="W289">
        <v>4.3599494404270439E-2</v>
      </c>
      <c r="X289">
        <v>5.0174880058220288E-2</v>
      </c>
      <c r="Y289">
        <v>5.8970328399124236E-2</v>
      </c>
      <c r="Z289">
        <v>4.1256531022310257E-2</v>
      </c>
      <c r="AA289">
        <v>5.2423563690404247E-2</v>
      </c>
      <c r="AB289">
        <v>6.1217652603987274E-2</v>
      </c>
      <c r="AC289">
        <v>4.7595882959085088E-2</v>
      </c>
      <c r="AD289">
        <v>6.6837749837672655E-2</v>
      </c>
      <c r="AE289">
        <v>8.4534910918270659E-2</v>
      </c>
      <c r="AF289">
        <v>7.2215611970443835E-2</v>
      </c>
      <c r="AG289">
        <v>0.10259716657207985</v>
      </c>
      <c r="AH289">
        <v>0.13277999484520023</v>
      </c>
      <c r="AI289">
        <v>9.2856550459620435E-2</v>
      </c>
      <c r="AJ289">
        <v>0.13156454319489241</v>
      </c>
      <c r="AK289">
        <v>0.17698614549432237</v>
      </c>
    </row>
    <row r="290" spans="1:37">
      <c r="A290">
        <v>3</v>
      </c>
      <c r="B290">
        <v>0.10099390790581468</v>
      </c>
      <c r="C290">
        <v>0.13588233925763452</v>
      </c>
      <c r="D290">
        <v>0.1855906307904519</v>
      </c>
      <c r="E290">
        <v>7.779208154901085E-2</v>
      </c>
      <c r="F290">
        <v>0.11520690316985541</v>
      </c>
      <c r="G290">
        <v>0.15486374904714009</v>
      </c>
      <c r="H290">
        <v>6.1803871260865791E-2</v>
      </c>
      <c r="I290">
        <v>0.10000108868421625</v>
      </c>
      <c r="J290">
        <v>0.12811722353097316</v>
      </c>
      <c r="K290">
        <v>5.4080811348590295E-2</v>
      </c>
      <c r="L290">
        <v>9.5185538639941961E-2</v>
      </c>
      <c r="M290">
        <v>0.10994833103829592</v>
      </c>
      <c r="N290">
        <v>4.8334337758610485E-2</v>
      </c>
      <c r="O290">
        <v>6.7468779278259117E-2</v>
      </c>
      <c r="P290">
        <v>9.4417676493310454E-2</v>
      </c>
      <c r="Q290">
        <v>5.1401691717659306E-2</v>
      </c>
      <c r="R290">
        <v>5.9853830181889466E-2</v>
      </c>
      <c r="S290">
        <v>7.1735456240720988E-2</v>
      </c>
      <c r="T290">
        <v>4.8379504524137446E-2</v>
      </c>
      <c r="U290">
        <v>5.3698054388872603E-2</v>
      </c>
      <c r="V290">
        <v>6.3475410483142439E-2</v>
      </c>
      <c r="W290">
        <v>4.3011286006452466E-2</v>
      </c>
      <c r="X290">
        <v>4.9497961983526677E-2</v>
      </c>
      <c r="Y290">
        <v>5.8227176240480336E-2</v>
      </c>
      <c r="Z290">
        <v>4.0596022760105301E-2</v>
      </c>
      <c r="AA290">
        <v>5.1697404776973266E-2</v>
      </c>
      <c r="AB290">
        <v>6.047282600799439E-2</v>
      </c>
      <c r="AC290">
        <v>4.6953758584923698E-2</v>
      </c>
      <c r="AD290">
        <v>6.5948517492123396E-2</v>
      </c>
      <c r="AE290">
        <v>8.3432759300954715E-2</v>
      </c>
      <c r="AF290">
        <v>7.0314609100816883E-2</v>
      </c>
      <c r="AG290">
        <v>0.10620633269621693</v>
      </c>
      <c r="AH290">
        <v>0.14825855569307983</v>
      </c>
      <c r="AI290">
        <v>9.1151886561958537E-2</v>
      </c>
      <c r="AJ290">
        <v>0.12913996198569319</v>
      </c>
      <c r="AK290">
        <v>0.174778094235022</v>
      </c>
    </row>
    <row r="291" spans="1:37">
      <c r="A291">
        <v>4</v>
      </c>
      <c r="B291">
        <v>0.1000514090296111</v>
      </c>
      <c r="C291">
        <v>0.12867063304113519</v>
      </c>
      <c r="D291">
        <v>0.18418945888755678</v>
      </c>
      <c r="E291">
        <v>7.6742574983026751E-2</v>
      </c>
      <c r="F291">
        <v>0.11388514477750082</v>
      </c>
      <c r="G291">
        <v>0.14342782927313605</v>
      </c>
      <c r="H291">
        <v>9.0979752829058277E-2</v>
      </c>
      <c r="I291">
        <v>0.10862245963602458</v>
      </c>
      <c r="J291">
        <v>0.13869570987756727</v>
      </c>
      <c r="K291">
        <v>5.5179967298161645E-2</v>
      </c>
      <c r="L291">
        <v>0.10448359798417743</v>
      </c>
      <c r="M291">
        <v>0.12161890247636577</v>
      </c>
      <c r="N291">
        <v>4.9316700515217922E-2</v>
      </c>
      <c r="O291">
        <v>6.8840036630076692E-2</v>
      </c>
      <c r="P291">
        <v>9.4975117179928861E-2</v>
      </c>
      <c r="Q291">
        <v>5.2446396370947952E-2</v>
      </c>
      <c r="R291">
        <v>6.1070318838559193E-2</v>
      </c>
      <c r="S291">
        <v>7.2194376852592321E-2</v>
      </c>
      <c r="T291">
        <v>4.9362785264736135E-2</v>
      </c>
      <c r="U291">
        <v>5.4789431061857227E-2</v>
      </c>
      <c r="V291">
        <v>6.3843214861449879E-2</v>
      </c>
      <c r="W291">
        <v>4.3885461332853884E-2</v>
      </c>
      <c r="X291">
        <v>5.0503974616272929E-2</v>
      </c>
      <c r="Y291">
        <v>5.8599678943441487E-2</v>
      </c>
      <c r="Z291">
        <v>4.1421109492959338E-2</v>
      </c>
      <c r="AA291">
        <v>5.274811959838633E-2</v>
      </c>
      <c r="AB291">
        <v>6.0823232094462651E-2</v>
      </c>
      <c r="AC291">
        <v>4.7908062002649722E-2</v>
      </c>
      <c r="AD291">
        <v>6.723898086666226E-2</v>
      </c>
      <c r="AE291">
        <v>8.4016911471118422E-2</v>
      </c>
      <c r="AF291">
        <v>8.5033945587073681E-2</v>
      </c>
      <c r="AG291">
        <v>0.11699254820604607</v>
      </c>
      <c r="AH291">
        <v>0.1469733961350331</v>
      </c>
      <c r="AI291">
        <v>9.0301235741231792E-2</v>
      </c>
      <c r="AJ291">
        <v>0.13078884407218111</v>
      </c>
      <c r="AK291">
        <v>0.17335911650856972</v>
      </c>
    </row>
    <row r="292" spans="1:37">
      <c r="A292">
        <v>5</v>
      </c>
      <c r="B292">
        <v>0.10145211882191364</v>
      </c>
      <c r="C292">
        <v>0.12448274977235591</v>
      </c>
      <c r="D292">
        <v>0.16636811582219249</v>
      </c>
      <c r="E292">
        <v>7.8302315966465572E-2</v>
      </c>
      <c r="F292">
        <v>0.12274342819087651</v>
      </c>
      <c r="G292">
        <v>0.14408442178221623</v>
      </c>
      <c r="H292">
        <v>0.10447304126271434</v>
      </c>
      <c r="I292">
        <v>0.13053243109636956</v>
      </c>
      <c r="J292">
        <v>0.14136749726268291</v>
      </c>
      <c r="K292">
        <v>7.920256625630212E-2</v>
      </c>
      <c r="L292">
        <v>0.13039535194309779</v>
      </c>
      <c r="M292">
        <v>0.14688822672053442</v>
      </c>
      <c r="N292">
        <v>5.9869262148030233E-2</v>
      </c>
      <c r="O292">
        <v>8.3577041504969557E-2</v>
      </c>
      <c r="P292">
        <v>9.7607809629364731E-2</v>
      </c>
      <c r="Q292">
        <v>6.3668635984333144E-2</v>
      </c>
      <c r="R292">
        <v>7.4137865871243117E-2</v>
      </c>
      <c r="S292">
        <v>7.4260090402794174E-2</v>
      </c>
      <c r="T292">
        <v>6.007165396886277E-2</v>
      </c>
      <c r="U292">
        <v>6.6555110168089432E-2</v>
      </c>
      <c r="V292">
        <v>6.5668331953319323E-2</v>
      </c>
      <c r="W292">
        <v>5.3403742679362876E-2</v>
      </c>
      <c r="X292">
        <v>6.1349570533512893E-2</v>
      </c>
      <c r="Y292">
        <v>6.0269454741292243E-2</v>
      </c>
      <c r="Z292">
        <v>5.0797693560739335E-2</v>
      </c>
      <c r="AA292">
        <v>6.4159207247909619E-2</v>
      </c>
      <c r="AB292">
        <v>6.2498771442074885E-2</v>
      </c>
      <c r="AC292">
        <v>5.8159209620190631E-2</v>
      </c>
      <c r="AD292">
        <v>8.1124836510588369E-2</v>
      </c>
      <c r="AE292">
        <v>8.6490550792296991E-2</v>
      </c>
      <c r="AF292">
        <v>8.6443762310899563E-2</v>
      </c>
      <c r="AG292">
        <v>0.12171231823677567</v>
      </c>
      <c r="AH292">
        <v>0.14762695110587448</v>
      </c>
      <c r="AI292">
        <v>9.1565444075592473E-2</v>
      </c>
      <c r="AJ292">
        <v>0.13544238013384707</v>
      </c>
      <c r="AK292">
        <v>0.1741414168780458</v>
      </c>
    </row>
    <row r="293" spans="1:37">
      <c r="A293">
        <v>6</v>
      </c>
      <c r="B293">
        <v>0.11722127986131979</v>
      </c>
      <c r="C293">
        <v>0.14797091623825781</v>
      </c>
      <c r="D293">
        <v>0.17259370900876858</v>
      </c>
      <c r="E293">
        <v>9.5057086796543691E-2</v>
      </c>
      <c r="F293">
        <v>0.14072561153666588</v>
      </c>
      <c r="G293">
        <v>0.15759661518554341</v>
      </c>
      <c r="H293">
        <v>0.11683492909815343</v>
      </c>
      <c r="I293">
        <v>0.14767840106965241</v>
      </c>
      <c r="J293">
        <v>0.15790421049138989</v>
      </c>
      <c r="K293">
        <v>8.9146614541209576E-2</v>
      </c>
      <c r="L293">
        <v>0.14475667882561541</v>
      </c>
      <c r="M293">
        <v>0.13200431128755971</v>
      </c>
      <c r="N293">
        <v>6.9058011655977955E-2</v>
      </c>
      <c r="O293">
        <v>9.6070435946782065E-2</v>
      </c>
      <c r="P293">
        <v>0.10090713780687219</v>
      </c>
      <c r="Q293">
        <v>7.4045294615047635E-2</v>
      </c>
      <c r="R293">
        <v>8.5450092714612388E-2</v>
      </c>
      <c r="S293">
        <v>7.6838950259056113E-2</v>
      </c>
      <c r="T293">
        <v>7.3413936784114078E-2</v>
      </c>
      <c r="U293">
        <v>7.8310366310447577E-2</v>
      </c>
      <c r="V293">
        <v>7.0467282006381846E-2</v>
      </c>
      <c r="W293">
        <v>6.5115212123137825E-2</v>
      </c>
      <c r="X293">
        <v>7.1806445004133135E-2</v>
      </c>
      <c r="Y293">
        <v>6.2828789232781582E-2</v>
      </c>
      <c r="Z293">
        <v>6.6004744248713915E-2</v>
      </c>
      <c r="AA293">
        <v>7.595073989166036E-2</v>
      </c>
      <c r="AB293">
        <v>6.4772565083657321E-2</v>
      </c>
      <c r="AC293">
        <v>6.6989900288829063E-2</v>
      </c>
      <c r="AD293">
        <v>9.3078259133592106E-2</v>
      </c>
      <c r="AE293">
        <v>8.9053968808991107E-2</v>
      </c>
      <c r="AF293">
        <v>0.10158804355433793</v>
      </c>
      <c r="AG293">
        <v>0.14665120061952769</v>
      </c>
      <c r="AH293">
        <v>0.16117741857823822</v>
      </c>
      <c r="AI293">
        <v>0.11982296600310673</v>
      </c>
      <c r="AJ293">
        <v>0.16249326779667422</v>
      </c>
      <c r="AK293">
        <v>0.18090865373218232</v>
      </c>
    </row>
    <row r="294" spans="1:37">
      <c r="A294">
        <v>7</v>
      </c>
      <c r="B294">
        <v>0.1324800758966157</v>
      </c>
      <c r="C294">
        <v>0.172397477437638</v>
      </c>
      <c r="D294">
        <v>0.1948147619172903</v>
      </c>
      <c r="E294">
        <v>0.11044984976431041</v>
      </c>
      <c r="F294">
        <v>0.16517580458983144</v>
      </c>
      <c r="G294">
        <v>0.15608485096951485</v>
      </c>
      <c r="H294">
        <v>0.26350164030815076</v>
      </c>
      <c r="I294">
        <v>0.30033269383216032</v>
      </c>
      <c r="J294">
        <v>0.24989216629616107</v>
      </c>
      <c r="K294">
        <v>0.22383901652826529</v>
      </c>
      <c r="L294">
        <v>0.34244805256524496</v>
      </c>
      <c r="M294">
        <v>0.24198763654306127</v>
      </c>
      <c r="N294">
        <v>0.20044554679634785</v>
      </c>
      <c r="O294">
        <v>0.26531513937408668</v>
      </c>
      <c r="P294">
        <v>0.18268767215280757</v>
      </c>
      <c r="Q294">
        <v>0.23208558427978826</v>
      </c>
      <c r="R294">
        <v>0.24371303162002853</v>
      </c>
      <c r="S294">
        <v>0.16395623815239935</v>
      </c>
      <c r="T294">
        <v>0.28575986331700343</v>
      </c>
      <c r="U294">
        <v>0.27696031542263538</v>
      </c>
      <c r="V294">
        <v>0.18393896959154873</v>
      </c>
      <c r="W294">
        <v>0.28172082342975874</v>
      </c>
      <c r="X294">
        <v>0.26314479854775397</v>
      </c>
      <c r="Y294">
        <v>0.15055817954778541</v>
      </c>
      <c r="Z294">
        <v>0.22549956880440694</v>
      </c>
      <c r="AA294">
        <v>0.24167611901926894</v>
      </c>
      <c r="AB294">
        <v>0.14222897584847413</v>
      </c>
      <c r="AC294">
        <v>0.19736145257162777</v>
      </c>
      <c r="AD294">
        <v>0.25458483924091652</v>
      </c>
      <c r="AE294">
        <v>0.15885572327370925</v>
      </c>
      <c r="AF294">
        <v>0.11508003959485265</v>
      </c>
      <c r="AG294">
        <v>0.16192419897011115</v>
      </c>
      <c r="AH294">
        <v>0.17067343776995431</v>
      </c>
      <c r="AI294">
        <v>0.1345810292538705</v>
      </c>
      <c r="AJ294">
        <v>0.17938234326124294</v>
      </c>
      <c r="AK294">
        <v>0.20432771273659506</v>
      </c>
    </row>
    <row r="295" spans="1:37">
      <c r="A295">
        <v>8</v>
      </c>
      <c r="B295">
        <v>0.29604026295594466</v>
      </c>
      <c r="C295">
        <v>0.38234297476166618</v>
      </c>
      <c r="D295">
        <v>0.2962396124226217</v>
      </c>
      <c r="E295">
        <v>0.31164952288242348</v>
      </c>
      <c r="F295">
        <v>0.3937665907212396</v>
      </c>
      <c r="G295">
        <v>0.262351946396428</v>
      </c>
      <c r="H295">
        <v>0.40203585292683092</v>
      </c>
      <c r="I295">
        <v>0.5012217456204654</v>
      </c>
      <c r="J295">
        <v>0.47749676498888488</v>
      </c>
      <c r="K295">
        <v>0.37003357882448784</v>
      </c>
      <c r="L295">
        <v>0.54461903187908944</v>
      </c>
      <c r="M295">
        <v>0.52101052801024628</v>
      </c>
      <c r="N295">
        <v>0.34976904024552108</v>
      </c>
      <c r="O295">
        <v>0.45911246097295827</v>
      </c>
      <c r="P295">
        <v>0.44638987543575653</v>
      </c>
      <c r="Q295">
        <v>0.40547414124443965</v>
      </c>
      <c r="R295">
        <v>0.42388776656829763</v>
      </c>
      <c r="S295">
        <v>0.36089596829109727</v>
      </c>
      <c r="T295">
        <v>0.45300388779441764</v>
      </c>
      <c r="U295">
        <v>0.45635377280946904</v>
      </c>
      <c r="V295">
        <v>0.37627733526624996</v>
      </c>
      <c r="W295">
        <v>0.44230714088094863</v>
      </c>
      <c r="X295">
        <v>0.42810921097827853</v>
      </c>
      <c r="Y295">
        <v>0.32086530339325869</v>
      </c>
      <c r="Z295">
        <v>0.41367493484521217</v>
      </c>
      <c r="AA295">
        <v>0.41328116308914414</v>
      </c>
      <c r="AB295">
        <v>0.34265014687142914</v>
      </c>
      <c r="AC295">
        <v>0.34958130783560942</v>
      </c>
      <c r="AD295">
        <v>0.44403275676217002</v>
      </c>
      <c r="AE295">
        <v>0.38923376245974722</v>
      </c>
      <c r="AF295">
        <v>0.28222331096957393</v>
      </c>
      <c r="AG295">
        <v>0.349510442191655</v>
      </c>
      <c r="AH295">
        <v>0.2569887189189648</v>
      </c>
      <c r="AI295">
        <v>0.2809176269643982</v>
      </c>
      <c r="AJ295">
        <v>0.39242229999949518</v>
      </c>
      <c r="AK295">
        <v>0.29748326182001672</v>
      </c>
    </row>
    <row r="296" spans="1:37">
      <c r="A296">
        <v>9</v>
      </c>
      <c r="B296">
        <v>0.48027085356373844</v>
      </c>
      <c r="C296">
        <v>0.59942775427727435</v>
      </c>
      <c r="D296">
        <v>0.57726403145119765</v>
      </c>
      <c r="E296">
        <v>0.50723938290673209</v>
      </c>
      <c r="F296">
        <v>0.63780300493122855</v>
      </c>
      <c r="G296">
        <v>0.52264923867297841</v>
      </c>
      <c r="H296">
        <v>0.50083296028293922</v>
      </c>
      <c r="I296">
        <v>0.63143785346955583</v>
      </c>
      <c r="J296">
        <v>0.67062278111417106</v>
      </c>
      <c r="K296">
        <v>0.5224615636467812</v>
      </c>
      <c r="L296">
        <v>0.67514307317884781</v>
      </c>
      <c r="M296">
        <v>0.68747626954645746</v>
      </c>
      <c r="N296">
        <v>0.56330927357409355</v>
      </c>
      <c r="O296">
        <v>0.60365210325713736</v>
      </c>
      <c r="P296">
        <v>0.58060969051395384</v>
      </c>
      <c r="Q296">
        <v>0.60533318020877425</v>
      </c>
      <c r="R296">
        <v>0.57969272778904513</v>
      </c>
      <c r="S296">
        <v>0.49129563448913971</v>
      </c>
      <c r="T296">
        <v>0.66233372269391022</v>
      </c>
      <c r="U296">
        <v>0.63404841902109099</v>
      </c>
      <c r="V296">
        <v>0.55207347475561186</v>
      </c>
      <c r="W296">
        <v>0.6084717508848313</v>
      </c>
      <c r="X296">
        <v>0.6049279075243017</v>
      </c>
      <c r="Y296">
        <v>0.49294450228635117</v>
      </c>
      <c r="Z296">
        <v>0.62045644558779756</v>
      </c>
      <c r="AA296">
        <v>0.59214500183901697</v>
      </c>
      <c r="AB296">
        <v>0.53226641802078667</v>
      </c>
      <c r="AC296">
        <v>0.60073992355420491</v>
      </c>
      <c r="AD296">
        <v>0.59195375208913326</v>
      </c>
      <c r="AE296">
        <v>0.52638135154738308</v>
      </c>
      <c r="AF296">
        <v>0.46400842890424238</v>
      </c>
      <c r="AG296">
        <v>0.5678699751163987</v>
      </c>
      <c r="AH296">
        <v>0.54179353044305789</v>
      </c>
      <c r="AI296">
        <v>0.39572746896077143</v>
      </c>
      <c r="AJ296">
        <v>0.59001985025691617</v>
      </c>
      <c r="AK296">
        <v>0.60114534192622004</v>
      </c>
    </row>
    <row r="297" spans="1:37">
      <c r="A297">
        <v>10</v>
      </c>
      <c r="B297">
        <v>0.5624805974374959</v>
      </c>
      <c r="C297">
        <v>0.7284377250510623</v>
      </c>
      <c r="D297">
        <v>0.72307987206037672</v>
      </c>
      <c r="E297">
        <v>0.61710018155495661</v>
      </c>
      <c r="F297">
        <v>0.76561981862186279</v>
      </c>
      <c r="G297">
        <v>0.66847523204940129</v>
      </c>
      <c r="H297">
        <v>0.65026692590885105</v>
      </c>
      <c r="I297">
        <v>0.74931029838818297</v>
      </c>
      <c r="J297">
        <v>0.81318474401937679</v>
      </c>
      <c r="K297">
        <v>0.69741250114495412</v>
      </c>
      <c r="L297">
        <v>0.80147447603672439</v>
      </c>
      <c r="M297">
        <v>0.86907526031323323</v>
      </c>
      <c r="N297">
        <v>0.7676703371733733</v>
      </c>
      <c r="O297">
        <v>0.76752866237857009</v>
      </c>
      <c r="P297">
        <v>0.77341974300947014</v>
      </c>
      <c r="Q297">
        <v>0.79166848039002313</v>
      </c>
      <c r="R297">
        <v>0.76218661483060257</v>
      </c>
      <c r="S297">
        <v>0.67961975801641272</v>
      </c>
      <c r="T297">
        <v>0.81853588800362631</v>
      </c>
      <c r="U297">
        <v>0.81004082371496056</v>
      </c>
      <c r="V297">
        <v>0.74704657569638366</v>
      </c>
      <c r="W297">
        <v>0.75472949775992582</v>
      </c>
      <c r="X297">
        <v>0.77626819257140678</v>
      </c>
      <c r="Y297">
        <v>0.71576153451839863</v>
      </c>
      <c r="Z297">
        <v>0.77527212135796986</v>
      </c>
      <c r="AA297">
        <v>0.77855386723201569</v>
      </c>
      <c r="AB297">
        <v>0.74640812395145251</v>
      </c>
      <c r="AC297">
        <v>0.79496181940315436</v>
      </c>
      <c r="AD297">
        <v>0.76004052107188702</v>
      </c>
      <c r="AE297">
        <v>0.75375003248571215</v>
      </c>
      <c r="AF297">
        <v>0.58078949736534247</v>
      </c>
      <c r="AG297">
        <v>0.68962310170009444</v>
      </c>
      <c r="AH297">
        <v>0.69449668478399418</v>
      </c>
      <c r="AI297">
        <v>0.5100923723855656</v>
      </c>
      <c r="AJ297">
        <v>0.70895716221903959</v>
      </c>
      <c r="AK297">
        <v>0.72054435914021464</v>
      </c>
    </row>
    <row r="298" spans="1:37">
      <c r="A298">
        <v>11</v>
      </c>
      <c r="B298">
        <v>0.6948215957660816</v>
      </c>
      <c r="C298">
        <v>0.85073408464066302</v>
      </c>
      <c r="D298">
        <v>0.8576893442530531</v>
      </c>
      <c r="E298">
        <v>0.76308668315825423</v>
      </c>
      <c r="F298">
        <v>0.89507047636645432</v>
      </c>
      <c r="G298">
        <v>0.84243381227219427</v>
      </c>
      <c r="H298">
        <v>0.80038240449353126</v>
      </c>
      <c r="I298">
        <v>0.84175813630165097</v>
      </c>
      <c r="J298">
        <v>0.90080211685855538</v>
      </c>
      <c r="K298">
        <v>0.83250539346469932</v>
      </c>
      <c r="L298">
        <v>0.87618584202256711</v>
      </c>
      <c r="M298">
        <v>0.94348346435751484</v>
      </c>
      <c r="N298">
        <v>0.86507578475804969</v>
      </c>
      <c r="O298">
        <v>0.87129254499164666</v>
      </c>
      <c r="P298">
        <v>0.95597528916211927</v>
      </c>
      <c r="Q298">
        <v>0.88486854596191089</v>
      </c>
      <c r="R298">
        <v>0.88070337515307207</v>
      </c>
      <c r="S298">
        <v>0.82917764736973987</v>
      </c>
      <c r="T298">
        <v>0.91626597395352072</v>
      </c>
      <c r="U298">
        <v>0.91087706206465968</v>
      </c>
      <c r="V298">
        <v>0.87829039142459586</v>
      </c>
      <c r="W298">
        <v>0.85239456616337006</v>
      </c>
      <c r="X298">
        <v>0.88039050006064612</v>
      </c>
      <c r="Y298">
        <v>0.86143566618865242</v>
      </c>
      <c r="Z298">
        <v>0.88001278591851984</v>
      </c>
      <c r="AA298">
        <v>0.89609686589972659</v>
      </c>
      <c r="AB298">
        <v>0.87615238733376</v>
      </c>
      <c r="AC298">
        <v>0.89336336117846304</v>
      </c>
      <c r="AD298">
        <v>0.86825204028424796</v>
      </c>
      <c r="AE298">
        <v>0.88914339311491919</v>
      </c>
      <c r="AF298">
        <v>0.78974983252177211</v>
      </c>
      <c r="AG298">
        <v>0.83810806809489546</v>
      </c>
      <c r="AH298">
        <v>0.88843894536195478</v>
      </c>
      <c r="AI298">
        <v>0.78227261621638589</v>
      </c>
      <c r="AJ298">
        <v>0.87785911433295738</v>
      </c>
      <c r="AK298">
        <v>0.89347845964718586</v>
      </c>
    </row>
    <row r="299" spans="1:37">
      <c r="A299">
        <v>12</v>
      </c>
      <c r="B299">
        <v>0.85886607078551513</v>
      </c>
      <c r="C299">
        <v>0.92507183048365615</v>
      </c>
      <c r="D299">
        <v>0.91464728278640794</v>
      </c>
      <c r="E299">
        <v>0.85237355796553349</v>
      </c>
      <c r="F299">
        <v>0.9531560796761569</v>
      </c>
      <c r="G299">
        <v>0.92894067606608177</v>
      </c>
      <c r="H299">
        <v>0.84765290055033271</v>
      </c>
      <c r="I299">
        <v>0.87416141074120046</v>
      </c>
      <c r="J299">
        <v>0.95594661402169934</v>
      </c>
      <c r="K299">
        <v>0.87889795974049001</v>
      </c>
      <c r="L299">
        <v>0.88067922850426672</v>
      </c>
      <c r="M299">
        <v>0.94244851038365896</v>
      </c>
      <c r="N299">
        <v>0.8757110808428813</v>
      </c>
      <c r="O299">
        <v>0.88790919358762144</v>
      </c>
      <c r="P299">
        <v>0.96174733905333365</v>
      </c>
      <c r="Q299">
        <v>0.89757170999072933</v>
      </c>
      <c r="R299">
        <v>0.88690802613391762</v>
      </c>
      <c r="S299">
        <v>0.86839366940706197</v>
      </c>
      <c r="T299">
        <v>0.92697135584651047</v>
      </c>
      <c r="U299">
        <v>0.92791728863614598</v>
      </c>
      <c r="V299">
        <v>0.93031811490388183</v>
      </c>
      <c r="W299">
        <v>0.88565042751668344</v>
      </c>
      <c r="X299">
        <v>0.89939809968596496</v>
      </c>
      <c r="Y299">
        <v>0.89638197946824405</v>
      </c>
      <c r="Z299">
        <v>0.93630447455946009</v>
      </c>
      <c r="AA299">
        <v>0.92722123189127059</v>
      </c>
      <c r="AB299">
        <v>0.92544469523644313</v>
      </c>
      <c r="AC299">
        <v>0.91812533523291617</v>
      </c>
      <c r="AD299">
        <v>0.89470132019687743</v>
      </c>
      <c r="AE299">
        <v>0.9295060045409117</v>
      </c>
      <c r="AF299">
        <v>0.91520977272954496</v>
      </c>
      <c r="AG299">
        <v>0.93247001535532659</v>
      </c>
      <c r="AH299">
        <v>0.96109471519731282</v>
      </c>
      <c r="AI299">
        <v>0.92514384852811626</v>
      </c>
      <c r="AJ299">
        <v>0.95372174203624016</v>
      </c>
      <c r="AK299">
        <v>0.95734854360054589</v>
      </c>
    </row>
    <row r="300" spans="1:37">
      <c r="A300">
        <v>13</v>
      </c>
      <c r="B300">
        <v>0.90251655892294358</v>
      </c>
      <c r="C300">
        <v>0.93424282240741774</v>
      </c>
      <c r="D300">
        <v>0.94105756907198679</v>
      </c>
      <c r="E300">
        <v>0.88402330208781299</v>
      </c>
      <c r="F300">
        <v>0.94110379886615303</v>
      </c>
      <c r="G300">
        <v>0.96379452818223121</v>
      </c>
      <c r="H300">
        <v>0.91554361794294448</v>
      </c>
      <c r="I300">
        <v>0.93131289671451223</v>
      </c>
      <c r="J300">
        <v>0.99184860147981024</v>
      </c>
      <c r="K300">
        <v>0.94272013813505973</v>
      </c>
      <c r="L300">
        <v>0.92460850569769615</v>
      </c>
      <c r="M300">
        <v>1</v>
      </c>
      <c r="N300">
        <v>0.92040684449058219</v>
      </c>
      <c r="O300">
        <v>0.94346116296481886</v>
      </c>
      <c r="P300">
        <v>0.97410767177062496</v>
      </c>
      <c r="Q300">
        <v>0.95314758953850542</v>
      </c>
      <c r="R300">
        <v>0.94096059367940599</v>
      </c>
      <c r="S300">
        <v>0.95260274770154407</v>
      </c>
      <c r="T300">
        <v>0.98196708450286774</v>
      </c>
      <c r="U300">
        <v>0.98861917893959661</v>
      </c>
      <c r="V300">
        <v>0.99087037766332964</v>
      </c>
      <c r="W300">
        <v>0.93014734659114251</v>
      </c>
      <c r="X300">
        <v>0.95507088464898116</v>
      </c>
      <c r="Y300">
        <v>0.98669294324207824</v>
      </c>
      <c r="Z300">
        <v>1</v>
      </c>
      <c r="AA300">
        <v>0.99568389878007435</v>
      </c>
      <c r="AB300">
        <v>0.97859488868624223</v>
      </c>
      <c r="AC300">
        <v>0.97444192708377386</v>
      </c>
      <c r="AD300">
        <v>0.97198901801315318</v>
      </c>
      <c r="AE300">
        <v>0.98481204357574348</v>
      </c>
      <c r="AF300">
        <v>0.9259908711867455</v>
      </c>
      <c r="AG300">
        <v>0.9364476428909011</v>
      </c>
      <c r="AH300">
        <v>0.95973237525809418</v>
      </c>
      <c r="AI300">
        <v>0.93584142703119499</v>
      </c>
      <c r="AJ300">
        <v>0.94499122974767746</v>
      </c>
      <c r="AK300">
        <v>0.96712137170104606</v>
      </c>
    </row>
    <row r="301" spans="1:37">
      <c r="A301">
        <v>14</v>
      </c>
      <c r="B301">
        <v>0.97768301738717966</v>
      </c>
      <c r="C301">
        <v>0.99735484438786948</v>
      </c>
      <c r="D301">
        <v>1</v>
      </c>
      <c r="E301">
        <v>0.95374704264536503</v>
      </c>
      <c r="F301">
        <v>0.98376714615122762</v>
      </c>
      <c r="G301">
        <v>1</v>
      </c>
      <c r="H301">
        <v>0.975846378961294</v>
      </c>
      <c r="I301">
        <v>0.9560318750609863</v>
      </c>
      <c r="J301">
        <v>0.98289923355121256</v>
      </c>
      <c r="K301">
        <v>0.96985993557075223</v>
      </c>
      <c r="L301">
        <v>0.95423056633652592</v>
      </c>
      <c r="M301">
        <v>0.94973343155043621</v>
      </c>
      <c r="N301">
        <v>0.94356378216628423</v>
      </c>
      <c r="O301">
        <v>0.95969907465657489</v>
      </c>
      <c r="P301">
        <v>0.95332184965480726</v>
      </c>
      <c r="Q301">
        <v>0.96617583453656519</v>
      </c>
      <c r="R301">
        <v>0.96701524537349759</v>
      </c>
      <c r="S301">
        <v>0.94084033843682746</v>
      </c>
      <c r="T301">
        <v>0.98234540351121891</v>
      </c>
      <c r="U301">
        <v>0.99140026318643459</v>
      </c>
      <c r="V301">
        <v>0.96873483367616875</v>
      </c>
      <c r="W301">
        <v>0.92985285490317049</v>
      </c>
      <c r="X301">
        <v>0.96145529359362625</v>
      </c>
      <c r="Y301">
        <v>0.95655951314452692</v>
      </c>
      <c r="Z301">
        <v>0.98590476831374385</v>
      </c>
      <c r="AA301">
        <v>0.99907703166143336</v>
      </c>
      <c r="AB301">
        <v>0.97750991179167757</v>
      </c>
      <c r="AC301">
        <v>0.98132001820621406</v>
      </c>
      <c r="AD301">
        <v>1</v>
      </c>
      <c r="AE301">
        <v>0.96287710005363092</v>
      </c>
      <c r="AF301">
        <v>1</v>
      </c>
      <c r="AG301">
        <v>1</v>
      </c>
      <c r="AH301">
        <v>1</v>
      </c>
      <c r="AI301">
        <v>0.98006742444449924</v>
      </c>
      <c r="AJ301">
        <v>0.98108176764550881</v>
      </c>
      <c r="AK301">
        <v>1</v>
      </c>
    </row>
    <row r="302" spans="1:37">
      <c r="A302">
        <v>15</v>
      </c>
      <c r="B302">
        <v>0.9902211084978878</v>
      </c>
      <c r="C302">
        <v>1</v>
      </c>
      <c r="D302">
        <v>0.95315921417107974</v>
      </c>
      <c r="E302">
        <v>1</v>
      </c>
      <c r="F302">
        <v>0.99751733793955277</v>
      </c>
      <c r="G302">
        <v>0.93315648040791987</v>
      </c>
      <c r="H302">
        <v>0.98854679610958551</v>
      </c>
      <c r="I302">
        <v>0.96632356985199563</v>
      </c>
      <c r="J302">
        <v>0.98011380603205134</v>
      </c>
      <c r="K302">
        <v>0.99143866651335644</v>
      </c>
      <c r="L302">
        <v>0.9641605208210261</v>
      </c>
      <c r="M302">
        <v>0.95369127751639038</v>
      </c>
      <c r="N302">
        <v>0.96325545263583268</v>
      </c>
      <c r="O302">
        <v>0.9704904323800545</v>
      </c>
      <c r="P302">
        <v>0.97315822088518988</v>
      </c>
      <c r="Q302">
        <v>0.97611534724852778</v>
      </c>
      <c r="R302">
        <v>0.96840570720241581</v>
      </c>
      <c r="S302">
        <v>0.9410395465133734</v>
      </c>
      <c r="T302">
        <v>0.98067696438222407</v>
      </c>
      <c r="U302">
        <v>0.97592849477360932</v>
      </c>
      <c r="V302">
        <v>0.97059942245741748</v>
      </c>
      <c r="W302">
        <v>0.98167719216125116</v>
      </c>
      <c r="X302">
        <v>0.9763702972476842</v>
      </c>
      <c r="Y302">
        <v>0.95227628803465725</v>
      </c>
      <c r="Z302">
        <v>0.9528654574659744</v>
      </c>
      <c r="AA302">
        <v>0.98908805511834919</v>
      </c>
      <c r="AB302">
        <v>0.98864727012292408</v>
      </c>
      <c r="AC302">
        <v>0.9833479129688818</v>
      </c>
      <c r="AD302">
        <v>0.99297144360477674</v>
      </c>
      <c r="AE302">
        <v>0.96646411332906501</v>
      </c>
      <c r="AF302">
        <v>0.97359593252877119</v>
      </c>
      <c r="AG302">
        <v>0.96140953928325346</v>
      </c>
      <c r="AH302">
        <v>0.97769841022576331</v>
      </c>
      <c r="AI302">
        <v>1</v>
      </c>
      <c r="AJ302">
        <v>1</v>
      </c>
      <c r="AK302">
        <v>0.96903648364450379</v>
      </c>
    </row>
    <row r="303" spans="1:37">
      <c r="A303">
        <v>16</v>
      </c>
      <c r="B303">
        <v>1</v>
      </c>
      <c r="C303">
        <v>0.96621659052151787</v>
      </c>
      <c r="D303">
        <v>0.92123068596535407</v>
      </c>
      <c r="E303">
        <v>0.98014787118862501</v>
      </c>
      <c r="F303">
        <v>0.9954644467064927</v>
      </c>
      <c r="G303">
        <v>0.89343263360856795</v>
      </c>
      <c r="H303">
        <v>1</v>
      </c>
      <c r="I303">
        <v>1</v>
      </c>
      <c r="J303">
        <v>1</v>
      </c>
      <c r="K303">
        <v>1</v>
      </c>
      <c r="L303">
        <v>1</v>
      </c>
      <c r="M303">
        <v>0.99964043441821238</v>
      </c>
      <c r="N303">
        <v>1</v>
      </c>
      <c r="O303">
        <v>1</v>
      </c>
      <c r="P303">
        <v>1</v>
      </c>
      <c r="Q303">
        <v>1</v>
      </c>
      <c r="R303">
        <v>1</v>
      </c>
      <c r="S303">
        <v>1</v>
      </c>
      <c r="T303">
        <v>1</v>
      </c>
      <c r="U303">
        <v>1</v>
      </c>
      <c r="V303">
        <v>1</v>
      </c>
      <c r="W303">
        <v>1</v>
      </c>
      <c r="X303">
        <v>1</v>
      </c>
      <c r="Y303">
        <v>1</v>
      </c>
      <c r="Z303">
        <v>0.95829288969804616</v>
      </c>
      <c r="AA303">
        <v>1</v>
      </c>
      <c r="AB303">
        <v>1</v>
      </c>
      <c r="AC303">
        <v>1</v>
      </c>
      <c r="AD303">
        <v>0.9856385387948815</v>
      </c>
      <c r="AE303">
        <v>1</v>
      </c>
      <c r="AF303">
        <v>0.91276759021327214</v>
      </c>
      <c r="AG303">
        <v>0.92085529549988332</v>
      </c>
      <c r="AH303">
        <v>0.92771667860956353</v>
      </c>
      <c r="AI303">
        <v>0.99227241448101344</v>
      </c>
      <c r="AJ303">
        <v>0.97864884322468637</v>
      </c>
      <c r="AK303">
        <v>0.94403589099270879</v>
      </c>
    </row>
    <row r="304" spans="1:37">
      <c r="A304">
        <v>17</v>
      </c>
      <c r="B304">
        <v>0.94295460359167815</v>
      </c>
      <c r="C304">
        <v>0.93424929740302343</v>
      </c>
      <c r="D304">
        <v>0.9044226367439292</v>
      </c>
      <c r="E304">
        <v>0.97222748435073725</v>
      </c>
      <c r="F304">
        <v>1</v>
      </c>
      <c r="G304">
        <v>0.89939481388004516</v>
      </c>
      <c r="H304">
        <v>0.9169545279409177</v>
      </c>
      <c r="I304">
        <v>0.92063834797411992</v>
      </c>
      <c r="J304">
        <v>0.96253276485616612</v>
      </c>
      <c r="K304">
        <v>0.94267726325759427</v>
      </c>
      <c r="L304">
        <v>0.93916803445551134</v>
      </c>
      <c r="M304">
        <v>0.9885962594681228</v>
      </c>
      <c r="N304">
        <v>0.96662492205543737</v>
      </c>
      <c r="O304">
        <v>0.92826865265577174</v>
      </c>
      <c r="P304">
        <v>0.98787607454745485</v>
      </c>
      <c r="Q304">
        <v>0.96374467344181103</v>
      </c>
      <c r="R304">
        <v>0.94789246134391147</v>
      </c>
      <c r="S304">
        <v>0.9747582247535157</v>
      </c>
      <c r="T304">
        <v>0.94917885597726581</v>
      </c>
      <c r="U304">
        <v>0.94426524569564574</v>
      </c>
      <c r="V304">
        <v>0.9777828213825317</v>
      </c>
      <c r="W304">
        <v>0.92169698510259557</v>
      </c>
      <c r="X304">
        <v>0.94039680929894076</v>
      </c>
      <c r="Y304">
        <v>0.95516031144932467</v>
      </c>
      <c r="Z304">
        <v>0.90217455704618965</v>
      </c>
      <c r="AA304">
        <v>0.93012200853665894</v>
      </c>
      <c r="AB304">
        <v>0.93839732802539344</v>
      </c>
      <c r="AC304">
        <v>0.92052886006426315</v>
      </c>
      <c r="AD304">
        <v>0.869649172395762</v>
      </c>
      <c r="AE304">
        <v>0.92873225394140291</v>
      </c>
      <c r="AF304">
        <v>0.86526251587293634</v>
      </c>
      <c r="AG304">
        <v>0.88443930280362815</v>
      </c>
      <c r="AH304">
        <v>0.92871789933412441</v>
      </c>
      <c r="AI304">
        <v>0.94329666979730076</v>
      </c>
      <c r="AJ304">
        <v>0.95578471088905514</v>
      </c>
      <c r="AK304">
        <v>0.92310935610922407</v>
      </c>
    </row>
    <row r="305" spans="1:37">
      <c r="A305">
        <v>18</v>
      </c>
      <c r="B305">
        <v>0.83421705538019075</v>
      </c>
      <c r="C305">
        <v>0.84769179596473498</v>
      </c>
      <c r="D305">
        <v>0.85199370074005043</v>
      </c>
      <c r="E305">
        <v>0.82872578287797105</v>
      </c>
      <c r="F305">
        <v>0.88481866860682212</v>
      </c>
      <c r="G305">
        <v>0.82599978220346015</v>
      </c>
      <c r="H305">
        <v>0.81084340569397395</v>
      </c>
      <c r="I305">
        <v>0.80329129399393095</v>
      </c>
      <c r="J305">
        <v>0.85952669298915019</v>
      </c>
      <c r="K305">
        <v>0.86451148949273149</v>
      </c>
      <c r="L305">
        <v>0.8566386380572325</v>
      </c>
      <c r="M305">
        <v>0.92038028215837331</v>
      </c>
      <c r="N305">
        <v>0.90057583178605394</v>
      </c>
      <c r="O305">
        <v>0.85480919282175971</v>
      </c>
      <c r="P305">
        <v>0.89653333042146566</v>
      </c>
      <c r="Q305">
        <v>0.91036563736708509</v>
      </c>
      <c r="R305">
        <v>0.88417210314447325</v>
      </c>
      <c r="S305">
        <v>0.90290975075016977</v>
      </c>
      <c r="T305">
        <v>0.89532157115709821</v>
      </c>
      <c r="U305">
        <v>0.87707670958377004</v>
      </c>
      <c r="V305">
        <v>0.93534985821589733</v>
      </c>
      <c r="W305">
        <v>0.84283133608553884</v>
      </c>
      <c r="X305">
        <v>0.86880300804912036</v>
      </c>
      <c r="Y305">
        <v>0.87893773348599147</v>
      </c>
      <c r="Z305">
        <v>0.81673565552336336</v>
      </c>
      <c r="AA305">
        <v>0.83377241751170073</v>
      </c>
      <c r="AB305">
        <v>0.83284091307279651</v>
      </c>
      <c r="AC305">
        <v>0.82789205542404742</v>
      </c>
      <c r="AD305">
        <v>0.77364796152618509</v>
      </c>
      <c r="AE305">
        <v>0.83583847395118394</v>
      </c>
      <c r="AF305">
        <v>0.75541679581654386</v>
      </c>
      <c r="AG305">
        <v>0.79401749634148422</v>
      </c>
      <c r="AH305">
        <v>0.87149183304113365</v>
      </c>
      <c r="AI305">
        <v>0.79393628300334651</v>
      </c>
      <c r="AJ305">
        <v>0.85159424502826953</v>
      </c>
      <c r="AK305">
        <v>0.86545195625891091</v>
      </c>
    </row>
    <row r="306" spans="1:37">
      <c r="A306">
        <v>19</v>
      </c>
      <c r="B306">
        <v>0.71342073696209896</v>
      </c>
      <c r="C306">
        <v>0.78679062526154786</v>
      </c>
      <c r="D306">
        <v>0.81379147044121147</v>
      </c>
      <c r="E306">
        <v>0.72720157854637113</v>
      </c>
      <c r="F306">
        <v>0.82182988334320484</v>
      </c>
      <c r="G306">
        <v>0.77252432595173859</v>
      </c>
      <c r="H306">
        <v>0.74136471856410113</v>
      </c>
      <c r="I306">
        <v>0.73507978442439659</v>
      </c>
      <c r="J306">
        <v>0.77741215700587274</v>
      </c>
      <c r="K306">
        <v>0.78608651760500925</v>
      </c>
      <c r="L306">
        <v>0.78083351386997657</v>
      </c>
      <c r="M306">
        <v>0.8131772474598572</v>
      </c>
      <c r="N306">
        <v>0.81950826125275655</v>
      </c>
      <c r="O306">
        <v>0.76570189959259793</v>
      </c>
      <c r="P306">
        <v>0.75889134274412584</v>
      </c>
      <c r="Q306">
        <v>0.82797845018805627</v>
      </c>
      <c r="R306">
        <v>0.78665212527421347</v>
      </c>
      <c r="S306">
        <v>0.73352409361752169</v>
      </c>
      <c r="T306">
        <v>0.81970484143726341</v>
      </c>
      <c r="U306">
        <v>0.79130270952202386</v>
      </c>
      <c r="V306">
        <v>0.81862624167618314</v>
      </c>
      <c r="W306">
        <v>0.77497502632988202</v>
      </c>
      <c r="X306">
        <v>0.78978476731753433</v>
      </c>
      <c r="Y306">
        <v>0.77116806840113317</v>
      </c>
      <c r="Z306">
        <v>0.76552688151593606</v>
      </c>
      <c r="AA306">
        <v>0.75790191837957843</v>
      </c>
      <c r="AB306">
        <v>0.72038619878622745</v>
      </c>
      <c r="AC306">
        <v>0.75434301116568847</v>
      </c>
      <c r="AD306">
        <v>0.70134091083684247</v>
      </c>
      <c r="AE306">
        <v>0.73126401315494149</v>
      </c>
      <c r="AF306">
        <v>0.66698329217201768</v>
      </c>
      <c r="AG306">
        <v>0.738864540963039</v>
      </c>
      <c r="AH306">
        <v>0.81337783832621946</v>
      </c>
      <c r="AI306">
        <v>0.66470460337705017</v>
      </c>
      <c r="AJ306">
        <v>0.78574764287804832</v>
      </c>
      <c r="AK306">
        <v>0.82697446178750555</v>
      </c>
    </row>
    <row r="307" spans="1:37">
      <c r="A307">
        <v>20</v>
      </c>
      <c r="B307">
        <v>0.60812163326735424</v>
      </c>
      <c r="C307">
        <v>0.73836053590900697</v>
      </c>
      <c r="D307">
        <v>0.73935571650323428</v>
      </c>
      <c r="E307">
        <v>0.62923380489686753</v>
      </c>
      <c r="F307">
        <v>0.77274802011206523</v>
      </c>
      <c r="G307">
        <v>0.70363415946550145</v>
      </c>
      <c r="H307">
        <v>0.5332237567399627</v>
      </c>
      <c r="I307">
        <v>0.56720830722507287</v>
      </c>
      <c r="J307">
        <v>0.69500481104217116</v>
      </c>
      <c r="K307">
        <v>0.58562600244386798</v>
      </c>
      <c r="L307">
        <v>0.56370356214165818</v>
      </c>
      <c r="M307">
        <v>0.67938210710680058</v>
      </c>
      <c r="N307">
        <v>0.59784785918073746</v>
      </c>
      <c r="O307">
        <v>0.53734123410973489</v>
      </c>
      <c r="P307">
        <v>0.62997294692847994</v>
      </c>
      <c r="Q307">
        <v>0.62837503044739851</v>
      </c>
      <c r="R307">
        <v>0.57969522782617811</v>
      </c>
      <c r="S307">
        <v>0.6146819206398404</v>
      </c>
      <c r="T307">
        <v>0.64163078156871622</v>
      </c>
      <c r="U307">
        <v>0.60215599667415087</v>
      </c>
      <c r="V307">
        <v>0.7207813062079097</v>
      </c>
      <c r="W307">
        <v>0.61169255997749461</v>
      </c>
      <c r="X307">
        <v>0.59544213592688211</v>
      </c>
      <c r="Y307">
        <v>0.65405655443524691</v>
      </c>
      <c r="Z307">
        <v>0.60951380593930782</v>
      </c>
      <c r="AA307">
        <v>0.56774662123859776</v>
      </c>
      <c r="AB307">
        <v>0.60328091201303169</v>
      </c>
      <c r="AC307">
        <v>0.55831403012147063</v>
      </c>
      <c r="AD307">
        <v>0.50199693987944483</v>
      </c>
      <c r="AE307">
        <v>0.61349031216997452</v>
      </c>
      <c r="AF307">
        <v>0.58239928809254793</v>
      </c>
      <c r="AG307">
        <v>0.69395590420857445</v>
      </c>
      <c r="AH307">
        <v>0.73364767226802696</v>
      </c>
      <c r="AI307">
        <v>0.55085188364800319</v>
      </c>
      <c r="AJ307">
        <v>0.72587060864387509</v>
      </c>
      <c r="AK307">
        <v>0.77065984157570888</v>
      </c>
    </row>
    <row r="308" spans="1:37">
      <c r="A308">
        <v>21</v>
      </c>
      <c r="B308">
        <v>0.42733321246830397</v>
      </c>
      <c r="C308">
        <v>0.55399390918746716</v>
      </c>
      <c r="D308">
        <v>0.6884519831769168</v>
      </c>
      <c r="E308">
        <v>0.45876158225213876</v>
      </c>
      <c r="F308">
        <v>0.57715939905774882</v>
      </c>
      <c r="G308">
        <v>0.6505622673900926</v>
      </c>
      <c r="H308">
        <v>0.23319547172500726</v>
      </c>
      <c r="I308">
        <v>0.35166738035965289</v>
      </c>
      <c r="J308">
        <v>0.4770065363814327</v>
      </c>
      <c r="K308">
        <v>0.31476883620042834</v>
      </c>
      <c r="L308">
        <v>0.33237745176023731</v>
      </c>
      <c r="M308">
        <v>0.39504621861237432</v>
      </c>
      <c r="N308">
        <v>0.25419158860598545</v>
      </c>
      <c r="O308">
        <v>0.26898142930967767</v>
      </c>
      <c r="P308">
        <v>0.34205892710412028</v>
      </c>
      <c r="Q308">
        <v>0.33195027279942874</v>
      </c>
      <c r="R308">
        <v>0.28962650768783482</v>
      </c>
      <c r="S308">
        <v>0.2746748313438212</v>
      </c>
      <c r="T308">
        <v>0.39674680520929578</v>
      </c>
      <c r="U308">
        <v>0.31789657200592447</v>
      </c>
      <c r="V308">
        <v>0.35520169584730904</v>
      </c>
      <c r="W308">
        <v>0.37985010373082223</v>
      </c>
      <c r="X308">
        <v>0.32747762462784147</v>
      </c>
      <c r="Y308">
        <v>0.31861027210488496</v>
      </c>
      <c r="Z308">
        <v>0.39590704315393799</v>
      </c>
      <c r="AA308">
        <v>0.30868992788178767</v>
      </c>
      <c r="AB308">
        <v>0.29282923856757415</v>
      </c>
      <c r="AC308">
        <v>0.33122111920840197</v>
      </c>
      <c r="AD308">
        <v>0.28832184469716921</v>
      </c>
      <c r="AE308">
        <v>0.3238193510890392</v>
      </c>
      <c r="AF308">
        <v>0.42366367372241609</v>
      </c>
      <c r="AG308">
        <v>0.52433767103917028</v>
      </c>
      <c r="AH308">
        <v>0.67148064542624819</v>
      </c>
      <c r="AI308">
        <v>0.38101423579278637</v>
      </c>
      <c r="AJ308">
        <v>0.54326515099785933</v>
      </c>
      <c r="AK308">
        <v>0.69904464530636712</v>
      </c>
    </row>
    <row r="309" spans="1:37">
      <c r="A309">
        <v>22</v>
      </c>
      <c r="B309">
        <v>0.25822979091177761</v>
      </c>
      <c r="C309">
        <v>0.34583766898239687</v>
      </c>
      <c r="D309">
        <v>0.44314091023554569</v>
      </c>
      <c r="E309">
        <v>0.28754820609045667</v>
      </c>
      <c r="F309">
        <v>0.3621409021392854</v>
      </c>
      <c r="G309">
        <v>0.40620656080046624</v>
      </c>
      <c r="H309">
        <v>9.1125632236899248E-2</v>
      </c>
      <c r="I309">
        <v>0.16589027353392549</v>
      </c>
      <c r="J309">
        <v>0.19483808354623575</v>
      </c>
      <c r="K309">
        <v>8.0794783296727291E-2</v>
      </c>
      <c r="L309">
        <v>0.12437552729703916</v>
      </c>
      <c r="M309">
        <v>0.12282970239167974</v>
      </c>
      <c r="N309">
        <v>7.143553854032042E-2</v>
      </c>
      <c r="O309">
        <v>9.9519184656213733E-2</v>
      </c>
      <c r="P309">
        <v>0.10494407848939578</v>
      </c>
      <c r="Q309">
        <v>7.672837030704871E-2</v>
      </c>
      <c r="R309">
        <v>8.8453813799293221E-2</v>
      </c>
      <c r="S309">
        <v>8.0151283978818877E-2</v>
      </c>
      <c r="T309">
        <v>7.3241339632838784E-2</v>
      </c>
      <c r="U309">
        <v>7.9629860762396268E-2</v>
      </c>
      <c r="V309">
        <v>7.0839123262012166E-2</v>
      </c>
      <c r="W309">
        <v>6.5136136532546365E-2</v>
      </c>
      <c r="X309">
        <v>7.3670804534905182E-2</v>
      </c>
      <c r="Y309">
        <v>6.5222443417580711E-2</v>
      </c>
      <c r="Z309">
        <v>6.1733750070403014E-2</v>
      </c>
      <c r="AA309">
        <v>7.6630058428047584E-2</v>
      </c>
      <c r="AB309">
        <v>6.7132678273369731E-2</v>
      </c>
      <c r="AC309">
        <v>6.9840966350652359E-2</v>
      </c>
      <c r="AD309">
        <v>9.6288107365508913E-2</v>
      </c>
      <c r="AE309">
        <v>9.3811058372690256E-2</v>
      </c>
      <c r="AF309">
        <v>0.25990871186745718</v>
      </c>
      <c r="AG309">
        <v>0.32867849286233536</v>
      </c>
      <c r="AH309">
        <v>0.43418425293639495</v>
      </c>
      <c r="AI309">
        <v>0.23306487585429325</v>
      </c>
      <c r="AJ309">
        <v>0.34336333742516639</v>
      </c>
      <c r="AK309">
        <v>0.44011676933653476</v>
      </c>
    </row>
    <row r="310" spans="1:37">
      <c r="A310">
        <v>23</v>
      </c>
      <c r="B310">
        <v>0.1016147899059488</v>
      </c>
      <c r="C310">
        <v>0.13483338996956032</v>
      </c>
      <c r="D310">
        <v>0.15077105798250789</v>
      </c>
      <c r="E310">
        <v>0.11315174150335248</v>
      </c>
      <c r="F310">
        <v>0.14250436232512889</v>
      </c>
      <c r="G310">
        <v>0.12579351606890055</v>
      </c>
      <c r="H310">
        <v>7.783278879111627E-2</v>
      </c>
      <c r="I310">
        <v>0.11492856215459477</v>
      </c>
      <c r="J310">
        <v>0.12652792063439397</v>
      </c>
      <c r="K310">
        <v>6.8741096154708137E-2</v>
      </c>
      <c r="L310">
        <v>0.10654749154044808</v>
      </c>
      <c r="M310">
        <v>0.11818247034677519</v>
      </c>
      <c r="N310">
        <v>6.0909974465535442E-2</v>
      </c>
      <c r="O310">
        <v>8.4977474545123666E-2</v>
      </c>
      <c r="P310">
        <v>0.10099503981524201</v>
      </c>
      <c r="Q310">
        <v>6.4972664487728884E-2</v>
      </c>
      <c r="R310">
        <v>7.5421267286469987E-2</v>
      </c>
      <c r="S310">
        <v>7.7107795542876251E-2</v>
      </c>
      <c r="T310">
        <v>6.2032113530570622E-2</v>
      </c>
      <c r="U310">
        <v>6.7826711760718292E-2</v>
      </c>
      <c r="V310">
        <v>6.8109297107891362E-2</v>
      </c>
      <c r="W310">
        <v>5.5000197619422195E-2</v>
      </c>
      <c r="X310">
        <v>6.2560327631915574E-2</v>
      </c>
      <c r="Y310">
        <v>6.2639387360927709E-2</v>
      </c>
      <c r="Z310">
        <v>5.2390081696752834E-2</v>
      </c>
      <c r="AA310">
        <v>6.5351108546718745E-2</v>
      </c>
      <c r="AB310">
        <v>6.4615309669242296E-2</v>
      </c>
      <c r="AC310">
        <v>5.9337706659988804E-2</v>
      </c>
      <c r="AD310">
        <v>8.2475321437431373E-2</v>
      </c>
      <c r="AE310">
        <v>9.0222863798631106E-2</v>
      </c>
      <c r="AF310">
        <v>0.10227545419095517</v>
      </c>
      <c r="AG310">
        <v>0.12989842517742134</v>
      </c>
      <c r="AH310">
        <v>0.158570987540679</v>
      </c>
      <c r="AI310">
        <v>9.1712262596692892E-2</v>
      </c>
      <c r="AJ310">
        <v>0.1482698484455609</v>
      </c>
      <c r="AK310">
        <v>0.15423593637290323</v>
      </c>
    </row>
    <row r="311" spans="1:37">
      <c r="A311">
        <v>24</v>
      </c>
      <c r="B311">
        <v>8.6791853034747027E-2</v>
      </c>
      <c r="C311">
        <v>0.12162319986129122</v>
      </c>
      <c r="D311">
        <v>0.15520459440057432</v>
      </c>
      <c r="E311">
        <v>9.6645865511057152E-2</v>
      </c>
      <c r="F311">
        <v>0.12171670760900589</v>
      </c>
      <c r="G311">
        <v>0.1210764593969598</v>
      </c>
      <c r="H311">
        <v>6.7359538174747935E-2</v>
      </c>
      <c r="I311">
        <v>9.5473371993719552E-2</v>
      </c>
      <c r="J311">
        <v>0.14703955008460798</v>
      </c>
      <c r="K311">
        <v>5.1967274775345386E-2</v>
      </c>
      <c r="L311">
        <v>8.9531516023446195E-2</v>
      </c>
      <c r="M311">
        <v>0.12923714356202637</v>
      </c>
      <c r="N311">
        <v>5.2700975047289274E-2</v>
      </c>
      <c r="O311">
        <v>7.0263263176743793E-2</v>
      </c>
      <c r="P311">
        <v>0.10997196417310692</v>
      </c>
      <c r="Q311">
        <v>5.2695532498372284E-2</v>
      </c>
      <c r="R311">
        <v>6.3121231653587836E-2</v>
      </c>
      <c r="S311">
        <v>8.4320383666764268E-2</v>
      </c>
      <c r="T311">
        <v>4.9891908854756889E-2</v>
      </c>
      <c r="U311">
        <v>5.6227932012721839E-2</v>
      </c>
      <c r="V311">
        <v>7.3747020560264734E-2</v>
      </c>
      <c r="W311">
        <v>4.146055477584145E-2</v>
      </c>
      <c r="X311">
        <v>5.2166774878427413E-2</v>
      </c>
      <c r="Y311">
        <v>6.8461919660247894E-2</v>
      </c>
      <c r="Z311">
        <v>4.4892618033850508E-2</v>
      </c>
      <c r="AA311">
        <v>5.455719609244801E-2</v>
      </c>
      <c r="AB311">
        <v>7.0291460945532375E-2</v>
      </c>
      <c r="AC311">
        <v>5.1243047882681587E-2</v>
      </c>
      <c r="AD311">
        <v>6.9433681974826536E-2</v>
      </c>
      <c r="AE311">
        <v>9.5151832312297555E-2</v>
      </c>
      <c r="AF311">
        <v>8.7356143701318806E-2</v>
      </c>
      <c r="AG311">
        <v>0.11182436087485502</v>
      </c>
      <c r="AH311">
        <v>0.15399114620654888</v>
      </c>
      <c r="AI311">
        <v>7.8333845143445047E-2</v>
      </c>
      <c r="AJ311">
        <v>0.13180408119174439</v>
      </c>
      <c r="AK311">
        <v>0.15986358848968618</v>
      </c>
    </row>
    <row r="313" spans="1:37">
      <c r="A313" s="149"/>
      <c r="B313" s="163"/>
    </row>
    <row r="314" spans="1:37">
      <c r="B314" s="163"/>
    </row>
    <row r="321" spans="1:50">
      <c r="A321" t="s">
        <v>113</v>
      </c>
      <c r="D321">
        <v>2015</v>
      </c>
      <c r="F321" t="s">
        <v>0</v>
      </c>
      <c r="G321" s="168">
        <v>1186114.0190000008</v>
      </c>
      <c r="H321" t="s">
        <v>102</v>
      </c>
      <c r="K321" t="s">
        <v>1</v>
      </c>
      <c r="L321" t="s">
        <v>103</v>
      </c>
      <c r="AH321" s="116"/>
      <c r="AI321" s="91"/>
      <c r="AJ321" s="91"/>
      <c r="AK321" s="95"/>
    </row>
    <row r="322" spans="1:50">
      <c r="A322" s="118">
        <v>1009</v>
      </c>
      <c r="B322" t="s">
        <v>104</v>
      </c>
      <c r="F322" t="s">
        <v>3</v>
      </c>
      <c r="G322">
        <v>0</v>
      </c>
      <c r="H322" t="s">
        <v>102</v>
      </c>
      <c r="K322" t="s">
        <v>4</v>
      </c>
      <c r="L322" t="s">
        <v>103</v>
      </c>
      <c r="N322" t="s">
        <v>105</v>
      </c>
    </row>
    <row r="323" spans="1:50">
      <c r="B323">
        <v>1</v>
      </c>
      <c r="C323" t="s">
        <v>5</v>
      </c>
      <c r="D323" t="s">
        <v>6</v>
      </c>
      <c r="E323">
        <v>2</v>
      </c>
      <c r="F323" t="s">
        <v>7</v>
      </c>
      <c r="G323" t="s">
        <v>8</v>
      </c>
      <c r="H323">
        <v>3</v>
      </c>
      <c r="I323" t="s">
        <v>9</v>
      </c>
      <c r="J323" t="s">
        <v>10</v>
      </c>
      <c r="K323">
        <v>4</v>
      </c>
      <c r="L323" t="s">
        <v>11</v>
      </c>
      <c r="M323" t="s">
        <v>12</v>
      </c>
      <c r="N323">
        <v>5</v>
      </c>
      <c r="O323" t="s">
        <v>13</v>
      </c>
      <c r="P323" t="s">
        <v>13</v>
      </c>
      <c r="Q323">
        <v>6</v>
      </c>
      <c r="R323" t="s">
        <v>14</v>
      </c>
      <c r="S323" t="s">
        <v>87</v>
      </c>
      <c r="T323">
        <v>7</v>
      </c>
      <c r="U323" t="s">
        <v>15</v>
      </c>
      <c r="V323" t="s">
        <v>88</v>
      </c>
      <c r="W323">
        <v>8</v>
      </c>
      <c r="X323" t="s">
        <v>89</v>
      </c>
      <c r="Y323" t="s">
        <v>90</v>
      </c>
      <c r="Z323">
        <v>9</v>
      </c>
      <c r="AA323" t="s">
        <v>91</v>
      </c>
      <c r="AB323" t="s">
        <v>92</v>
      </c>
      <c r="AC323">
        <v>10</v>
      </c>
      <c r="AD323" t="s">
        <v>93</v>
      </c>
      <c r="AE323" t="s">
        <v>94</v>
      </c>
      <c r="AF323">
        <v>11</v>
      </c>
      <c r="AG323" t="s">
        <v>95</v>
      </c>
      <c r="AH323" t="s">
        <v>96</v>
      </c>
      <c r="AI323">
        <v>12</v>
      </c>
      <c r="AJ323" t="s">
        <v>97</v>
      </c>
      <c r="AK323" t="s">
        <v>98</v>
      </c>
    </row>
    <row r="324" spans="1:50">
      <c r="B324">
        <v>31</v>
      </c>
      <c r="E324">
        <v>28</v>
      </c>
      <c r="H324">
        <v>31</v>
      </c>
      <c r="K324">
        <v>30</v>
      </c>
      <c r="N324">
        <v>31</v>
      </c>
      <c r="Q324">
        <v>30</v>
      </c>
      <c r="T324">
        <v>31</v>
      </c>
      <c r="W324">
        <v>31</v>
      </c>
      <c r="Z324">
        <v>30</v>
      </c>
      <c r="AC324">
        <v>31</v>
      </c>
      <c r="AF324">
        <v>30</v>
      </c>
      <c r="AI324">
        <v>31</v>
      </c>
    </row>
    <row r="325" spans="1:50">
      <c r="A325" t="s">
        <v>16</v>
      </c>
      <c r="B325" t="s">
        <v>17</v>
      </c>
      <c r="C325" t="s">
        <v>18</v>
      </c>
      <c r="D325" t="s">
        <v>19</v>
      </c>
      <c r="E325" t="s">
        <v>17</v>
      </c>
      <c r="F325" t="s">
        <v>18</v>
      </c>
      <c r="G325" t="s">
        <v>19</v>
      </c>
      <c r="H325" t="s">
        <v>17</v>
      </c>
      <c r="I325" t="s">
        <v>18</v>
      </c>
      <c r="J325" t="s">
        <v>19</v>
      </c>
      <c r="K325" t="s">
        <v>17</v>
      </c>
      <c r="L325" t="s">
        <v>18</v>
      </c>
      <c r="M325" t="s">
        <v>19</v>
      </c>
      <c r="N325" t="s">
        <v>17</v>
      </c>
      <c r="O325" t="s">
        <v>18</v>
      </c>
      <c r="P325" t="s">
        <v>19</v>
      </c>
      <c r="Q325" t="s">
        <v>17</v>
      </c>
      <c r="R325" t="s">
        <v>18</v>
      </c>
      <c r="S325" t="s">
        <v>19</v>
      </c>
      <c r="T325" t="s">
        <v>17</v>
      </c>
      <c r="U325" t="s">
        <v>18</v>
      </c>
      <c r="V325" t="s">
        <v>19</v>
      </c>
      <c r="W325" t="s">
        <v>17</v>
      </c>
      <c r="X325" t="s">
        <v>18</v>
      </c>
      <c r="Y325" t="s">
        <v>19</v>
      </c>
      <c r="Z325" t="s">
        <v>17</v>
      </c>
      <c r="AA325" t="s">
        <v>18</v>
      </c>
      <c r="AB325" t="s">
        <v>19</v>
      </c>
      <c r="AC325" t="s">
        <v>17</v>
      </c>
      <c r="AD325" t="s">
        <v>18</v>
      </c>
      <c r="AE325" t="s">
        <v>19</v>
      </c>
      <c r="AF325" t="s">
        <v>17</v>
      </c>
      <c r="AG325" t="s">
        <v>18</v>
      </c>
      <c r="AH325" t="s">
        <v>19</v>
      </c>
      <c r="AI325" t="s">
        <v>17</v>
      </c>
      <c r="AJ325" t="s">
        <v>18</v>
      </c>
      <c r="AK325" t="s">
        <v>19</v>
      </c>
    </row>
    <row r="326" spans="1:50">
      <c r="B326" s="169">
        <v>6.444176447054735E-2</v>
      </c>
      <c r="C326" s="170">
        <v>1.1765072231303306</v>
      </c>
      <c r="D326" s="170">
        <v>0.71840259552254448</v>
      </c>
      <c r="E326" s="169">
        <v>5.6202649794063225E-2</v>
      </c>
      <c r="F326" s="170">
        <v>1.0901459407330627</v>
      </c>
      <c r="G326" s="170">
        <v>0.70959802228380342</v>
      </c>
      <c r="H326" s="169">
        <v>6.9862123442617816E-2</v>
      </c>
      <c r="I326" s="170">
        <v>1.2266370047026165</v>
      </c>
      <c r="J326" s="170">
        <v>0.69163005506330988</v>
      </c>
      <c r="K326" s="169">
        <v>6.9476778484807489E-2</v>
      </c>
      <c r="L326" s="170">
        <v>1.4200436763551576</v>
      </c>
      <c r="M326" s="170">
        <v>0.73000740575302159</v>
      </c>
      <c r="N326" s="169">
        <v>8.4191529451187561E-2</v>
      </c>
      <c r="O326" s="170">
        <v>1.5248129024335642</v>
      </c>
      <c r="P326" s="170">
        <v>0.61847217756163797</v>
      </c>
      <c r="Q326" s="169">
        <v>9.5138924535481548E-2</v>
      </c>
      <c r="R326" s="170">
        <v>1.2631236955322036</v>
      </c>
      <c r="S326" s="170">
        <v>0.7244222298329972</v>
      </c>
      <c r="T326" s="169">
        <v>0.11542324256158353</v>
      </c>
      <c r="U326" s="170">
        <v>1.225376295803067</v>
      </c>
      <c r="V326" s="170">
        <v>0.74847443235229383</v>
      </c>
      <c r="W326" s="169">
        <v>0.12428118871331557</v>
      </c>
      <c r="X326" s="170">
        <v>1.1727214321227259</v>
      </c>
      <c r="Y326" s="170">
        <v>0.70046347230663963</v>
      </c>
      <c r="Z326" s="169">
        <v>0.11265920686788303</v>
      </c>
      <c r="AA326" s="170">
        <v>1.3989275057541506</v>
      </c>
      <c r="AB326" s="170">
        <v>0.69853129520509682</v>
      </c>
      <c r="AC326" s="169">
        <v>7.9409614057184635E-2</v>
      </c>
      <c r="AD326" s="170">
        <v>1.4363110708432605</v>
      </c>
      <c r="AE326" s="170">
        <v>0.68500098160031475</v>
      </c>
      <c r="AF326" s="169">
        <v>6.2062846539880513E-2</v>
      </c>
      <c r="AG326" s="170">
        <v>1.1544107791743612</v>
      </c>
      <c r="AH326" s="170">
        <v>0.72985208047894212</v>
      </c>
      <c r="AI326" s="169">
        <v>6.6850131081447703E-2</v>
      </c>
      <c r="AJ326" s="170">
        <v>1.2298001288048994</v>
      </c>
      <c r="AK326" s="170">
        <v>0.67824701496712392</v>
      </c>
      <c r="AM326" t="str">
        <f>A321</f>
        <v>PreNResSpltPkgAC-65to-PEYes-cDXGF-Asm1985-CZ09</v>
      </c>
      <c r="AN326" s="93">
        <f>1/($T326*(1/$T324)*(1/(5/7+2/7*$V326))*$T336/SUM($T328:$T351))</f>
        <v>4966.4555306787934</v>
      </c>
      <c r="AO326" s="93">
        <f>1/(T326*(1/T324)*(1/(5/7+2/7*V326)))</f>
        <v>249.27563527570319</v>
      </c>
      <c r="AP326" s="93"/>
      <c r="AR326" s="217">
        <f>CHOOSE($AV$3,C326,F326,I326,L326,O326,R326,U326,X326,AA326,AD326,AG326,AJ326)</f>
        <v>1.225376295803067</v>
      </c>
      <c r="AS326" s="92"/>
      <c r="AT326" s="92"/>
      <c r="AV326" s="151">
        <f>AN326/AR326</f>
        <v>4053.0044099016618</v>
      </c>
      <c r="AW326" s="152">
        <f>AO326/AR326</f>
        <v>203.42782550101234</v>
      </c>
      <c r="AX326" s="93"/>
    </row>
    <row r="327" spans="1:50">
      <c r="A327" t="s">
        <v>20</v>
      </c>
      <c r="B327" t="s">
        <v>21</v>
      </c>
      <c r="C327" t="s">
        <v>22</v>
      </c>
      <c r="D327" t="s">
        <v>23</v>
      </c>
      <c r="E327" t="s">
        <v>21</v>
      </c>
      <c r="F327" t="s">
        <v>22</v>
      </c>
      <c r="G327" t="s">
        <v>23</v>
      </c>
      <c r="H327" t="s">
        <v>21</v>
      </c>
      <c r="I327" t="s">
        <v>22</v>
      </c>
      <c r="J327" t="s">
        <v>23</v>
      </c>
      <c r="K327" t="s">
        <v>21</v>
      </c>
      <c r="L327" t="s">
        <v>22</v>
      </c>
      <c r="M327" t="s">
        <v>23</v>
      </c>
      <c r="N327" t="s">
        <v>21</v>
      </c>
      <c r="O327" t="s">
        <v>22</v>
      </c>
      <c r="P327" t="s">
        <v>23</v>
      </c>
      <c r="Q327" t="s">
        <v>21</v>
      </c>
      <c r="R327" t="s">
        <v>22</v>
      </c>
      <c r="S327" t="s">
        <v>23</v>
      </c>
      <c r="T327" t="s">
        <v>21</v>
      </c>
      <c r="U327" t="s">
        <v>22</v>
      </c>
      <c r="V327" t="s">
        <v>23</v>
      </c>
      <c r="W327" t="s">
        <v>21</v>
      </c>
      <c r="X327" t="s">
        <v>22</v>
      </c>
      <c r="Y327" t="s">
        <v>23</v>
      </c>
      <c r="Z327" t="s">
        <v>21</v>
      </c>
      <c r="AA327" t="s">
        <v>22</v>
      </c>
      <c r="AB327" t="s">
        <v>23</v>
      </c>
      <c r="AC327" t="s">
        <v>21</v>
      </c>
      <c r="AD327" t="s">
        <v>22</v>
      </c>
      <c r="AE327" t="s">
        <v>23</v>
      </c>
      <c r="AF327" t="s">
        <v>21</v>
      </c>
      <c r="AG327" t="s">
        <v>22</v>
      </c>
      <c r="AH327" t="s">
        <v>23</v>
      </c>
      <c r="AI327" t="s">
        <v>21</v>
      </c>
      <c r="AJ327" t="s">
        <v>22</v>
      </c>
      <c r="AK327" t="s">
        <v>23</v>
      </c>
    </row>
    <row r="328" spans="1:50">
      <c r="A328">
        <v>1</v>
      </c>
      <c r="B328">
        <v>9.3637538486320643E-2</v>
      </c>
      <c r="C328">
        <v>0.13815760293748267</v>
      </c>
      <c r="D328">
        <v>0.17191919461732744</v>
      </c>
      <c r="E328">
        <v>8.2500562606127967E-2</v>
      </c>
      <c r="F328">
        <v>0.12343718275667426</v>
      </c>
      <c r="G328">
        <v>0.13399107617467504</v>
      </c>
      <c r="H328">
        <v>6.1180147899672188E-2</v>
      </c>
      <c r="I328">
        <v>0.10052912481275816</v>
      </c>
      <c r="J328">
        <v>0.11554169724514184</v>
      </c>
      <c r="K328">
        <v>5.0807964346070558E-2</v>
      </c>
      <c r="L328">
        <v>9.4359510646937483E-2</v>
      </c>
      <c r="M328">
        <v>9.8429747994072211E-2</v>
      </c>
      <c r="N328">
        <v>3.8973115400039303E-2</v>
      </c>
      <c r="O328">
        <v>6.2357259848413414E-2</v>
      </c>
      <c r="P328">
        <v>9.3955061511220142E-2</v>
      </c>
      <c r="Q328">
        <v>4.4373824512198956E-2</v>
      </c>
      <c r="R328">
        <v>5.3926880281867581E-2</v>
      </c>
      <c r="S328">
        <v>6.2056854540744291E-2</v>
      </c>
      <c r="T328">
        <v>3.8852710369423511E-2</v>
      </c>
      <c r="U328">
        <v>4.662908890275333E-2</v>
      </c>
      <c r="V328">
        <v>5.2171161434263272E-2</v>
      </c>
      <c r="W328">
        <v>3.7161411740606901E-2</v>
      </c>
      <c r="X328">
        <v>4.3460121477859742E-2</v>
      </c>
      <c r="Y328">
        <v>5.0951371953418111E-2</v>
      </c>
      <c r="Z328">
        <v>3.6695719002812294E-2</v>
      </c>
      <c r="AA328">
        <v>4.6267874934273333E-2</v>
      </c>
      <c r="AB328">
        <v>5.4745344486113158E-2</v>
      </c>
      <c r="AC328">
        <v>4.6517917294146907E-2</v>
      </c>
      <c r="AD328">
        <v>6.6017462036731367E-2</v>
      </c>
      <c r="AE328">
        <v>8.4311415287764577E-2</v>
      </c>
      <c r="AF328">
        <v>7.5191306552902043E-2</v>
      </c>
      <c r="AG328">
        <v>0.11371908145578466</v>
      </c>
      <c r="AH328">
        <v>0.12791411578583423</v>
      </c>
      <c r="AI328">
        <v>6.4417569919085343E-2</v>
      </c>
      <c r="AJ328">
        <v>0.12914644422441937</v>
      </c>
      <c r="AK328">
        <v>0.17370583972120934</v>
      </c>
    </row>
    <row r="329" spans="1:50">
      <c r="A329">
        <v>2</v>
      </c>
      <c r="B329">
        <v>9.0331650491123905E-2</v>
      </c>
      <c r="C329">
        <v>0.14918336188639478</v>
      </c>
      <c r="D329">
        <v>0.18079039452947612</v>
      </c>
      <c r="E329">
        <v>0.10095813528461052</v>
      </c>
      <c r="F329">
        <v>0.13213410936876277</v>
      </c>
      <c r="G329">
        <v>0.14386446738937839</v>
      </c>
      <c r="H329">
        <v>5.9569642448730656E-2</v>
      </c>
      <c r="I329">
        <v>9.8025109380955086E-2</v>
      </c>
      <c r="J329">
        <v>0.12485288716241896</v>
      </c>
      <c r="K329">
        <v>4.9563941739977913E-2</v>
      </c>
      <c r="L329">
        <v>9.5341939497598047E-2</v>
      </c>
      <c r="M329">
        <v>0.10879348703585084</v>
      </c>
      <c r="N329">
        <v>3.7854157302765978E-2</v>
      </c>
      <c r="O329">
        <v>6.0681374626981283E-2</v>
      </c>
      <c r="P329">
        <v>8.4425065870434884E-2</v>
      </c>
      <c r="Q329">
        <v>4.3205728508684683E-2</v>
      </c>
      <c r="R329">
        <v>5.2507309757313735E-2</v>
      </c>
      <c r="S329">
        <v>6.0837054392953456E-2</v>
      </c>
      <c r="T329">
        <v>3.7787149524087522E-2</v>
      </c>
      <c r="U329">
        <v>4.5388657504978426E-2</v>
      </c>
      <c r="V329">
        <v>5.1075041790452282E-2</v>
      </c>
      <c r="W329">
        <v>3.6080873904179078E-2</v>
      </c>
      <c r="X329">
        <v>4.2271368639539342E-2</v>
      </c>
      <c r="Y329">
        <v>4.9933623754230425E-2</v>
      </c>
      <c r="Z329">
        <v>3.3078629473328645E-2</v>
      </c>
      <c r="AA329">
        <v>4.4456191511395404E-2</v>
      </c>
      <c r="AB329">
        <v>5.3665354420673168E-2</v>
      </c>
      <c r="AC329">
        <v>4.5282408365079609E-2</v>
      </c>
      <c r="AD329">
        <v>6.4290461207118316E-2</v>
      </c>
      <c r="AE329">
        <v>8.2660198099858487E-2</v>
      </c>
      <c r="AF329">
        <v>7.1823863721117556E-2</v>
      </c>
      <c r="AG329">
        <v>0.1134037340170346</v>
      </c>
      <c r="AH329">
        <v>0.15884528478481794</v>
      </c>
      <c r="AI329">
        <v>6.1532628906491284E-2</v>
      </c>
      <c r="AJ329">
        <v>0.12837413056107391</v>
      </c>
      <c r="AK329">
        <v>0.17060915237767804</v>
      </c>
    </row>
    <row r="330" spans="1:50">
      <c r="A330">
        <v>3</v>
      </c>
      <c r="B330">
        <v>0.1082962046355652</v>
      </c>
      <c r="C330">
        <v>0.15062876426635155</v>
      </c>
      <c r="D330">
        <v>0.17877960900238324</v>
      </c>
      <c r="E330">
        <v>0.12103601361165855</v>
      </c>
      <c r="F330">
        <v>0.14737831837379678</v>
      </c>
      <c r="G330">
        <v>0.16770509495658897</v>
      </c>
      <c r="H330">
        <v>5.8765977992935377E-2</v>
      </c>
      <c r="I330">
        <v>0.1091497534709413</v>
      </c>
      <c r="J330">
        <v>0.14647520118100738</v>
      </c>
      <c r="K330">
        <v>4.8850417198171223E-2</v>
      </c>
      <c r="L330">
        <v>0.10994591427960718</v>
      </c>
      <c r="M330">
        <v>0.11988872170192121</v>
      </c>
      <c r="N330">
        <v>3.734346025175548E-2</v>
      </c>
      <c r="O330">
        <v>5.9841491211144883E-2</v>
      </c>
      <c r="P330">
        <v>9.1222836884357367E-2</v>
      </c>
      <c r="Q330">
        <v>4.2622832475372831E-2</v>
      </c>
      <c r="R330">
        <v>5.1798924465968357E-2</v>
      </c>
      <c r="S330">
        <v>6.0070377497555151E-2</v>
      </c>
      <c r="T330">
        <v>3.7240948939639473E-2</v>
      </c>
      <c r="U330">
        <v>4.4768606800956352E-2</v>
      </c>
      <c r="V330">
        <v>5.0428274185277719E-2</v>
      </c>
      <c r="W330">
        <v>3.552716227591482E-2</v>
      </c>
      <c r="X330">
        <v>4.1677689530500016E-2</v>
      </c>
      <c r="Y330">
        <v>4.9255438493958408E-2</v>
      </c>
      <c r="Z330">
        <v>3.2042584399700293E-2</v>
      </c>
      <c r="AA330">
        <v>4.3705558420648244E-2</v>
      </c>
      <c r="AB330">
        <v>5.3012415577779706E-2</v>
      </c>
      <c r="AC330">
        <v>4.4671495480934929E-2</v>
      </c>
      <c r="AD330">
        <v>6.343511886309125E-2</v>
      </c>
      <c r="AE330">
        <v>8.1582488665569303E-2</v>
      </c>
      <c r="AF330">
        <v>9.0122913527946422E-2</v>
      </c>
      <c r="AG330">
        <v>0.13489653350230144</v>
      </c>
      <c r="AH330">
        <v>0.15660039324018032</v>
      </c>
      <c r="AI330">
        <v>7.720971146330087E-2</v>
      </c>
      <c r="AJ330">
        <v>0.13645103117939372</v>
      </c>
      <c r="AK330">
        <v>0.18161502292856069</v>
      </c>
    </row>
    <row r="331" spans="1:50">
      <c r="A331">
        <v>4</v>
      </c>
      <c r="B331">
        <v>0.1073675295656705</v>
      </c>
      <c r="C331">
        <v>0.14943240561776239</v>
      </c>
      <c r="D331">
        <v>0.18987380280352473</v>
      </c>
      <c r="E331">
        <v>0.11999809054889898</v>
      </c>
      <c r="F331">
        <v>0.14157678593615308</v>
      </c>
      <c r="G331">
        <v>0.16630047840724213</v>
      </c>
      <c r="H331">
        <v>7.7157081988598344E-2</v>
      </c>
      <c r="I331">
        <v>0.1164321279675422</v>
      </c>
      <c r="J331">
        <v>0.14690902039658016</v>
      </c>
      <c r="K331">
        <v>4.9720954301911938E-2</v>
      </c>
      <c r="L331">
        <v>0.11784241787170921</v>
      </c>
      <c r="M331">
        <v>0.13281080036233667</v>
      </c>
      <c r="N331">
        <v>3.8102440849304677E-2</v>
      </c>
      <c r="O331">
        <v>6.105772908657138E-2</v>
      </c>
      <c r="P331">
        <v>9.9547779693774818E-2</v>
      </c>
      <c r="Q331">
        <v>4.3489112746223649E-2</v>
      </c>
      <c r="R331">
        <v>5.285170260646585E-2</v>
      </c>
      <c r="S331">
        <v>6.0454671901482994E-2</v>
      </c>
      <c r="T331">
        <v>3.7997846064034307E-2</v>
      </c>
      <c r="U331">
        <v>4.5678498485127117E-2</v>
      </c>
      <c r="V331">
        <v>5.0720477731417191E-2</v>
      </c>
      <c r="W331">
        <v>3.6249227844333418E-2</v>
      </c>
      <c r="X331">
        <v>4.2524760409606378E-2</v>
      </c>
      <c r="Y331">
        <v>4.9570545376331668E-2</v>
      </c>
      <c r="Z331">
        <v>3.2450087905137273E-2</v>
      </c>
      <c r="AA331">
        <v>4.454021844084835E-2</v>
      </c>
      <c r="AB331">
        <v>5.3319592772944735E-2</v>
      </c>
      <c r="AC331">
        <v>4.5579413443142043E-2</v>
      </c>
      <c r="AD331">
        <v>6.4676400709375595E-2</v>
      </c>
      <c r="AE331">
        <v>8.2153686216754729E-2</v>
      </c>
      <c r="AF331">
        <v>0.10936668705281005</v>
      </c>
      <c r="AG331">
        <v>0.14165362912547957</v>
      </c>
      <c r="AH331">
        <v>0.16665071820464553</v>
      </c>
      <c r="AI331">
        <v>7.6400351858438756E-2</v>
      </c>
      <c r="AJ331">
        <v>0.13883723319056326</v>
      </c>
      <c r="AK331">
        <v>0.1803334124251654</v>
      </c>
    </row>
    <row r="332" spans="1:50">
      <c r="A332">
        <v>5</v>
      </c>
      <c r="B332">
        <v>0.10874406764561954</v>
      </c>
      <c r="C332">
        <v>0.1551473662913854</v>
      </c>
      <c r="D332">
        <v>0.21524902577070215</v>
      </c>
      <c r="E332">
        <v>9.9385565913570048E-2</v>
      </c>
      <c r="F332">
        <v>0.14802654506194793</v>
      </c>
      <c r="G332">
        <v>0.18004300832782977</v>
      </c>
      <c r="H332">
        <v>8.9988183273614381E-2</v>
      </c>
      <c r="I332">
        <v>0.12710679891631629</v>
      </c>
      <c r="J332">
        <v>0.14991886236041532</v>
      </c>
      <c r="K332">
        <v>5.7801991365238163E-2</v>
      </c>
      <c r="L332">
        <v>0.13884704791522529</v>
      </c>
      <c r="M332">
        <v>0.13650996994424711</v>
      </c>
      <c r="N332">
        <v>4.6376540501842277E-2</v>
      </c>
      <c r="O332">
        <v>7.6821595209187271E-2</v>
      </c>
      <c r="P332">
        <v>0.1018889287519144</v>
      </c>
      <c r="Q332">
        <v>5.2794713847198298E-2</v>
      </c>
      <c r="R332">
        <v>6.4170085777491684E-2</v>
      </c>
      <c r="S332">
        <v>6.2177305025557503E-2</v>
      </c>
      <c r="T332">
        <v>4.6378737095675693E-2</v>
      </c>
      <c r="U332">
        <v>5.5538811632182015E-2</v>
      </c>
      <c r="V332">
        <v>5.2310492637361497E-2</v>
      </c>
      <c r="W332">
        <v>4.4439038910244297E-2</v>
      </c>
      <c r="X332">
        <v>5.1847367611382415E-2</v>
      </c>
      <c r="Y332">
        <v>5.1164578600198025E-2</v>
      </c>
      <c r="Z332">
        <v>4.8487816268628116E-2</v>
      </c>
      <c r="AA332">
        <v>5.6079168849141846E-2</v>
      </c>
      <c r="AB332">
        <v>5.4788424214703375E-2</v>
      </c>
      <c r="AC332">
        <v>5.5348385346783609E-2</v>
      </c>
      <c r="AD332">
        <v>7.8056578103487012E-2</v>
      </c>
      <c r="AE332">
        <v>8.4572468162522729E-2</v>
      </c>
      <c r="AF332">
        <v>0.13095735318247587</v>
      </c>
      <c r="AG332">
        <v>0.15143013366180996</v>
      </c>
      <c r="AH332">
        <v>0.17869029367288422</v>
      </c>
      <c r="AI332">
        <v>7.7601611903549889E-2</v>
      </c>
      <c r="AJ332">
        <v>0.14417459403451624</v>
      </c>
      <c r="AK332">
        <v>0.22060245378373713</v>
      </c>
    </row>
    <row r="333" spans="1:50">
      <c r="A333">
        <v>6</v>
      </c>
      <c r="B333">
        <v>0.12414225691228353</v>
      </c>
      <c r="C333">
        <v>0.18452029552240715</v>
      </c>
      <c r="D333">
        <v>0.23575829615977056</v>
      </c>
      <c r="E333">
        <v>0.11631830549853721</v>
      </c>
      <c r="F333">
        <v>0.17501128818042805</v>
      </c>
      <c r="G333">
        <v>0.18474734620898506</v>
      </c>
      <c r="H333">
        <v>0.10154972766469299</v>
      </c>
      <c r="I333">
        <v>0.14421935588247609</v>
      </c>
      <c r="J333">
        <v>0.16851505734835259</v>
      </c>
      <c r="K333">
        <v>8.0035527576144128E-2</v>
      </c>
      <c r="L333">
        <v>0.1594516008010039</v>
      </c>
      <c r="M333">
        <v>0.15641271513741128</v>
      </c>
      <c r="N333">
        <v>5.6862314998479352E-2</v>
      </c>
      <c r="O333">
        <v>8.9942569959150911E-2</v>
      </c>
      <c r="P333">
        <v>9.7355152553226798E-2</v>
      </c>
      <c r="Q333">
        <v>6.2637132243673566E-2</v>
      </c>
      <c r="R333">
        <v>7.4408327739813096E-2</v>
      </c>
      <c r="S333">
        <v>6.4651797723485838E-2</v>
      </c>
      <c r="T333">
        <v>6.312911202144543E-2</v>
      </c>
      <c r="U333">
        <v>6.7397982574782273E-2</v>
      </c>
      <c r="V333">
        <v>5.7310380388438283E-2</v>
      </c>
      <c r="W333">
        <v>5.7635939405384119E-2</v>
      </c>
      <c r="X333">
        <v>6.2872591571301442E-2</v>
      </c>
      <c r="Y333">
        <v>5.5431219849287984E-2</v>
      </c>
      <c r="Z333">
        <v>6.652565571791462E-2</v>
      </c>
      <c r="AA333">
        <v>6.9407029026536282E-2</v>
      </c>
      <c r="AB333">
        <v>5.7387068364532411E-2</v>
      </c>
      <c r="AC333">
        <v>6.3750650956251723E-2</v>
      </c>
      <c r="AD333">
        <v>8.9781765331211377E-2</v>
      </c>
      <c r="AE333">
        <v>8.7199745877732521E-2</v>
      </c>
      <c r="AF333">
        <v>0.14602321037008306</v>
      </c>
      <c r="AG333">
        <v>0.17163463243919649</v>
      </c>
      <c r="AH333">
        <v>0.18358588945271159</v>
      </c>
      <c r="AI333">
        <v>9.0731341598740814E-2</v>
      </c>
      <c r="AJ333">
        <v>0.16584775276756383</v>
      </c>
      <c r="AK333">
        <v>0.22774250927714904</v>
      </c>
    </row>
    <row r="334" spans="1:50">
      <c r="A334">
        <v>7</v>
      </c>
      <c r="B334">
        <v>0.13973936081284086</v>
      </c>
      <c r="C334">
        <v>0.19990218510969895</v>
      </c>
      <c r="D334">
        <v>0.23848732537329376</v>
      </c>
      <c r="E334">
        <v>0.13414985099461943</v>
      </c>
      <c r="F334">
        <v>0.19911771747068727</v>
      </c>
      <c r="G334">
        <v>0.19796475572236272</v>
      </c>
      <c r="H334">
        <v>0.24365856860901461</v>
      </c>
      <c r="I334">
        <v>0.30157150203252842</v>
      </c>
      <c r="J334">
        <v>0.23858570689531935</v>
      </c>
      <c r="K334">
        <v>0.17158685814147295</v>
      </c>
      <c r="L334">
        <v>0.34447763188306013</v>
      </c>
      <c r="M334">
        <v>0.23358739856657176</v>
      </c>
      <c r="N334">
        <v>0.17204838635880407</v>
      </c>
      <c r="O334">
        <v>0.25328072888877101</v>
      </c>
      <c r="P334">
        <v>0.16721687286138084</v>
      </c>
      <c r="Q334">
        <v>0.19920145547373166</v>
      </c>
      <c r="R334">
        <v>0.21928546501816268</v>
      </c>
      <c r="S334">
        <v>0.12988194896532079</v>
      </c>
      <c r="T334">
        <v>0.23925732824709206</v>
      </c>
      <c r="U334">
        <v>0.2297435803797786</v>
      </c>
      <c r="V334">
        <v>0.16166268093902814</v>
      </c>
      <c r="W334">
        <v>0.25651507343880525</v>
      </c>
      <c r="X334">
        <v>0.23952795752287126</v>
      </c>
      <c r="Y334">
        <v>0.13150115664605874</v>
      </c>
      <c r="Z334">
        <v>0.2225173174820704</v>
      </c>
      <c r="AA334">
        <v>0.22454598253114919</v>
      </c>
      <c r="AB334">
        <v>0.14246466244785014</v>
      </c>
      <c r="AC334">
        <v>0.18642501668138275</v>
      </c>
      <c r="AD334">
        <v>0.24564641415136609</v>
      </c>
      <c r="AE334">
        <v>0.1564064801178203</v>
      </c>
      <c r="AF334">
        <v>0.16048991383125241</v>
      </c>
      <c r="AG334">
        <v>0.19617448572557428</v>
      </c>
      <c r="AH334">
        <v>0.1937207296246756</v>
      </c>
      <c r="AI334">
        <v>0.10403039784284368</v>
      </c>
      <c r="AJ334">
        <v>0.19199261613581467</v>
      </c>
      <c r="AK334">
        <v>0.24177404593459911</v>
      </c>
    </row>
    <row r="335" spans="1:50">
      <c r="A335">
        <v>8</v>
      </c>
      <c r="B335">
        <v>0.30170712687946871</v>
      </c>
      <c r="C335">
        <v>0.41076442906013017</v>
      </c>
      <c r="D335">
        <v>0.35240018045130622</v>
      </c>
      <c r="E335">
        <v>0.31305859969039618</v>
      </c>
      <c r="F335">
        <v>0.42725384121834664</v>
      </c>
      <c r="G335">
        <v>0.2940142716773248</v>
      </c>
      <c r="H335">
        <v>0.4291652901662813</v>
      </c>
      <c r="I335">
        <v>0.52445928163786393</v>
      </c>
      <c r="J335">
        <v>0.50430245337858837</v>
      </c>
      <c r="K335">
        <v>0.35034147909549612</v>
      </c>
      <c r="L335">
        <v>0.58417656223661674</v>
      </c>
      <c r="M335">
        <v>0.56059398960745588</v>
      </c>
      <c r="N335">
        <v>0.3456503952351091</v>
      </c>
      <c r="O335">
        <v>0.47842317994126166</v>
      </c>
      <c r="P335">
        <v>0.45771175946393222</v>
      </c>
      <c r="Q335">
        <v>0.36604181338264774</v>
      </c>
      <c r="R335">
        <v>0.40025716193311039</v>
      </c>
      <c r="S335">
        <v>0.35116096104191585</v>
      </c>
      <c r="T335">
        <v>0.42854803914661194</v>
      </c>
      <c r="U335">
        <v>0.40208533710430927</v>
      </c>
      <c r="V335">
        <v>0.37423434653131221</v>
      </c>
      <c r="W335">
        <v>0.41927556595409632</v>
      </c>
      <c r="X335">
        <v>0.40740451088844382</v>
      </c>
      <c r="Y335">
        <v>0.3334658558961357</v>
      </c>
      <c r="Z335">
        <v>0.41555722562091857</v>
      </c>
      <c r="AA335">
        <v>0.39990491158156977</v>
      </c>
      <c r="AB335">
        <v>0.34731888626539587</v>
      </c>
      <c r="AC335">
        <v>0.37111146705215614</v>
      </c>
      <c r="AD335">
        <v>0.45931915251450567</v>
      </c>
      <c r="AE335">
        <v>0.4292032689364404</v>
      </c>
      <c r="AF335">
        <v>0.30599476921394014</v>
      </c>
      <c r="AG335">
        <v>0.394979884062722</v>
      </c>
      <c r="AH335">
        <v>0.29877383101847804</v>
      </c>
      <c r="AI335">
        <v>0.24470881158321395</v>
      </c>
      <c r="AJ335">
        <v>0.40118135859861714</v>
      </c>
      <c r="AK335">
        <v>0.3413369425034663</v>
      </c>
    </row>
    <row r="336" spans="1:50">
      <c r="A336">
        <v>9</v>
      </c>
      <c r="B336">
        <v>0.47825179663846479</v>
      </c>
      <c r="C336">
        <v>0.68234898996164006</v>
      </c>
      <c r="D336">
        <v>0.68988048068903896</v>
      </c>
      <c r="E336">
        <v>0.52801778517311215</v>
      </c>
      <c r="F336">
        <v>0.71184133570511421</v>
      </c>
      <c r="G336">
        <v>0.63489795589632902</v>
      </c>
      <c r="H336">
        <v>0.51939489043056941</v>
      </c>
      <c r="I336">
        <v>0.65245149306748751</v>
      </c>
      <c r="J336">
        <v>0.65926296026060294</v>
      </c>
      <c r="K336">
        <v>0.5495718388214953</v>
      </c>
      <c r="L336">
        <v>0.70254456409643462</v>
      </c>
      <c r="M336">
        <v>0.68949943716528383</v>
      </c>
      <c r="N336">
        <v>0.53457869848284623</v>
      </c>
      <c r="O336">
        <v>0.61775374126577054</v>
      </c>
      <c r="P336">
        <v>0.5795349335123311</v>
      </c>
      <c r="Q336">
        <v>0.59310247373703928</v>
      </c>
      <c r="R336">
        <v>0.52965265703028497</v>
      </c>
      <c r="S336">
        <v>0.4625269938140073</v>
      </c>
      <c r="T336">
        <v>0.59446149923337332</v>
      </c>
      <c r="U336">
        <v>0.56061460367353366</v>
      </c>
      <c r="V336">
        <v>0.51558674293891915</v>
      </c>
      <c r="W336">
        <v>0.57057198731264225</v>
      </c>
      <c r="X336">
        <v>0.57017192663782579</v>
      </c>
      <c r="Y336">
        <v>0.47077313119671005</v>
      </c>
      <c r="Z336">
        <v>0.5890284640348401</v>
      </c>
      <c r="AA336">
        <v>0.57311750790262628</v>
      </c>
      <c r="AB336">
        <v>0.5120617620957576</v>
      </c>
      <c r="AC336">
        <v>0.554212280556309</v>
      </c>
      <c r="AD336">
        <v>0.59588023701078197</v>
      </c>
      <c r="AE336">
        <v>0.53940916572814679</v>
      </c>
      <c r="AF336">
        <v>0.49572388211836887</v>
      </c>
      <c r="AG336">
        <v>0.65157288403458757</v>
      </c>
      <c r="AH336">
        <v>0.61162887346816175</v>
      </c>
      <c r="AI336">
        <v>0.40805142415342049</v>
      </c>
      <c r="AJ336">
        <v>0.6639625743277312</v>
      </c>
      <c r="AK336">
        <v>0.66879246141852</v>
      </c>
    </row>
    <row r="337" spans="1:37">
      <c r="A337">
        <v>10</v>
      </c>
      <c r="B337">
        <v>0.57837297592156667</v>
      </c>
      <c r="C337">
        <v>0.80008073760586407</v>
      </c>
      <c r="D337">
        <v>0.8389887603766919</v>
      </c>
      <c r="E337">
        <v>0.64252211212569632</v>
      </c>
      <c r="F337">
        <v>0.84336440946218127</v>
      </c>
      <c r="G337">
        <v>0.76332533303265093</v>
      </c>
      <c r="H337">
        <v>0.65111221231141947</v>
      </c>
      <c r="I337">
        <v>0.75857726639308731</v>
      </c>
      <c r="J337">
        <v>0.79077104465507131</v>
      </c>
      <c r="K337">
        <v>0.72971170078051029</v>
      </c>
      <c r="L337">
        <v>0.80892241573230039</v>
      </c>
      <c r="M337">
        <v>0.83993283884734471</v>
      </c>
      <c r="N337">
        <v>0.68891215472438505</v>
      </c>
      <c r="O337">
        <v>0.74941779889733162</v>
      </c>
      <c r="P337">
        <v>0.72803756254315799</v>
      </c>
      <c r="Q337">
        <v>0.73840102171921285</v>
      </c>
      <c r="R337">
        <v>0.68598257468908563</v>
      </c>
      <c r="S337">
        <v>0.63031499713691119</v>
      </c>
      <c r="T337">
        <v>0.76401048114635028</v>
      </c>
      <c r="U337">
        <v>0.72614240244843575</v>
      </c>
      <c r="V337">
        <v>0.68438952443160161</v>
      </c>
      <c r="W337">
        <v>0.72168469163383342</v>
      </c>
      <c r="X337">
        <v>0.72931450982209567</v>
      </c>
      <c r="Y337">
        <v>0.65877342216107493</v>
      </c>
      <c r="Z337">
        <v>0.7325552793524378</v>
      </c>
      <c r="AA337">
        <v>0.73047515377545114</v>
      </c>
      <c r="AB337">
        <v>0.74408243736863022</v>
      </c>
      <c r="AC337">
        <v>0.751385822474672</v>
      </c>
      <c r="AD337">
        <v>0.73327626867413753</v>
      </c>
      <c r="AE337">
        <v>0.72395333391088379</v>
      </c>
      <c r="AF337">
        <v>0.59348662718715972</v>
      </c>
      <c r="AG337">
        <v>0.76654748376474402</v>
      </c>
      <c r="AH337">
        <v>0.74180394567278629</v>
      </c>
      <c r="AI337">
        <v>0.51549284675201856</v>
      </c>
      <c r="AJ337">
        <v>0.7706784639141554</v>
      </c>
      <c r="AK337">
        <v>0.80436796748518635</v>
      </c>
    </row>
    <row r="338" spans="1:37">
      <c r="A338">
        <v>11</v>
      </c>
      <c r="B338">
        <v>0.67821591878425325</v>
      </c>
      <c r="C338">
        <v>0.88920210420606371</v>
      </c>
      <c r="D338">
        <v>0.94703694799856319</v>
      </c>
      <c r="E338">
        <v>0.73416348993105507</v>
      </c>
      <c r="F338">
        <v>0.94468006445351305</v>
      </c>
      <c r="G338">
        <v>0.89311383515085119</v>
      </c>
      <c r="H338">
        <v>0.76089235343447437</v>
      </c>
      <c r="I338">
        <v>0.81901441539539199</v>
      </c>
      <c r="J338">
        <v>0.872768537986782</v>
      </c>
      <c r="K338">
        <v>0.85084828591522998</v>
      </c>
      <c r="L338">
        <v>0.87989498360784246</v>
      </c>
      <c r="M338">
        <v>0.91037624647991422</v>
      </c>
      <c r="N338">
        <v>0.7830069088765742</v>
      </c>
      <c r="O338">
        <v>0.83328564882975098</v>
      </c>
      <c r="P338">
        <v>0.86369835005651563</v>
      </c>
      <c r="Q338">
        <v>0.85314015078498961</v>
      </c>
      <c r="R338">
        <v>0.80402875998465617</v>
      </c>
      <c r="S338">
        <v>0.79207713037235461</v>
      </c>
      <c r="T338">
        <v>0.89457590611254822</v>
      </c>
      <c r="U338">
        <v>0.84850600449314018</v>
      </c>
      <c r="V338">
        <v>0.8167459714217804</v>
      </c>
      <c r="W338">
        <v>0.84240470878929186</v>
      </c>
      <c r="X338">
        <v>0.84416685064926</v>
      </c>
      <c r="Y338">
        <v>0.80302590398050533</v>
      </c>
      <c r="Z338">
        <v>0.84354869241816766</v>
      </c>
      <c r="AA338">
        <v>0.84656245158495114</v>
      </c>
      <c r="AB338">
        <v>0.86763884502873057</v>
      </c>
      <c r="AC338">
        <v>0.85363122915833267</v>
      </c>
      <c r="AD338">
        <v>0.82332332819165666</v>
      </c>
      <c r="AE338">
        <v>0.86943197897715785</v>
      </c>
      <c r="AF338">
        <v>0.70864844841559882</v>
      </c>
      <c r="AG338">
        <v>0.87949984770847089</v>
      </c>
      <c r="AH338">
        <v>0.92642287638079324</v>
      </c>
      <c r="AI338">
        <v>0.72490612493530449</v>
      </c>
      <c r="AJ338">
        <v>0.89381965794006224</v>
      </c>
      <c r="AK338">
        <v>0.92062166180009775</v>
      </c>
    </row>
    <row r="339" spans="1:37">
      <c r="A339">
        <v>12</v>
      </c>
      <c r="B339">
        <v>0.80939706899897135</v>
      </c>
      <c r="C339">
        <v>0.93563476622027719</v>
      </c>
      <c r="D339">
        <v>0.96664025191952108</v>
      </c>
      <c r="E339">
        <v>0.77467522282612411</v>
      </c>
      <c r="F339">
        <v>0.95318332197857647</v>
      </c>
      <c r="G339">
        <v>0.93375912114817761</v>
      </c>
      <c r="H339">
        <v>0.8050007200155862</v>
      </c>
      <c r="I339">
        <v>0.8481769968299171</v>
      </c>
      <c r="J339">
        <v>0.90163273134135091</v>
      </c>
      <c r="K339">
        <v>0.87841002947934088</v>
      </c>
      <c r="L339">
        <v>0.86629911830486228</v>
      </c>
      <c r="M339">
        <v>0.9724934904469702</v>
      </c>
      <c r="N339">
        <v>0.84503473278230989</v>
      </c>
      <c r="O339">
        <v>0.85729243776606234</v>
      </c>
      <c r="P339">
        <v>0.89592085517762843</v>
      </c>
      <c r="Q339">
        <v>0.89323710044934446</v>
      </c>
      <c r="R339">
        <v>0.841762049231632</v>
      </c>
      <c r="S339">
        <v>0.86480389035946836</v>
      </c>
      <c r="T339">
        <v>0.9711748345126302</v>
      </c>
      <c r="U339">
        <v>0.88808794270322289</v>
      </c>
      <c r="V339">
        <v>0.85713847918031927</v>
      </c>
      <c r="W339">
        <v>0.90064300963074151</v>
      </c>
      <c r="X339">
        <v>0.88264925064908828</v>
      </c>
      <c r="Y339">
        <v>0.87069299058065552</v>
      </c>
      <c r="Z339">
        <v>0.90171514201412128</v>
      </c>
      <c r="AA339">
        <v>0.88396116632070587</v>
      </c>
      <c r="AB339">
        <v>0.92997558690511128</v>
      </c>
      <c r="AC339">
        <v>0.89039868706047864</v>
      </c>
      <c r="AD339">
        <v>0.86165167045912361</v>
      </c>
      <c r="AE339">
        <v>0.90704496231482246</v>
      </c>
      <c r="AF339">
        <v>0.85984029196935108</v>
      </c>
      <c r="AG339">
        <v>0.94392393496845917</v>
      </c>
      <c r="AH339">
        <v>0.97961646859142471</v>
      </c>
      <c r="AI339">
        <v>0.8694609452042249</v>
      </c>
      <c r="AJ339">
        <v>0.95610449591402591</v>
      </c>
      <c r="AK339">
        <v>0.92826532242834514</v>
      </c>
    </row>
    <row r="340" spans="1:37">
      <c r="A340">
        <v>13</v>
      </c>
      <c r="B340">
        <v>0.84639397056795629</v>
      </c>
      <c r="C340">
        <v>0.92743624658365353</v>
      </c>
      <c r="D340">
        <v>0.97541796143446902</v>
      </c>
      <c r="E340">
        <v>0.78643607771465973</v>
      </c>
      <c r="F340">
        <v>0.92301392075766231</v>
      </c>
      <c r="G340">
        <v>0.95202235788727596</v>
      </c>
      <c r="H340">
        <v>0.88582035187585229</v>
      </c>
      <c r="I340">
        <v>0.90165495646466831</v>
      </c>
      <c r="J340">
        <v>0.97746050865126111</v>
      </c>
      <c r="K340">
        <v>0.94575262438600183</v>
      </c>
      <c r="L340">
        <v>0.91289961133430952</v>
      </c>
      <c r="M340">
        <v>0.9970353581485959</v>
      </c>
      <c r="N340">
        <v>0.90721731337016998</v>
      </c>
      <c r="O340">
        <v>0.91937410328738445</v>
      </c>
      <c r="P340">
        <v>0.94791365282905327</v>
      </c>
      <c r="Q340">
        <v>0.96522975242662146</v>
      </c>
      <c r="R340">
        <v>0.92957777131245733</v>
      </c>
      <c r="S340">
        <v>0.95019707037654155</v>
      </c>
      <c r="T340">
        <v>0.97864986462411829</v>
      </c>
      <c r="U340">
        <v>0.94740623671791313</v>
      </c>
      <c r="V340">
        <v>0.93691681784636749</v>
      </c>
      <c r="W340">
        <v>0.97681260542125292</v>
      </c>
      <c r="X340">
        <v>0.95444794815960543</v>
      </c>
      <c r="Y340">
        <v>0.95613618135608192</v>
      </c>
      <c r="Z340">
        <v>0.93382007048280369</v>
      </c>
      <c r="AA340">
        <v>0.93054719929493679</v>
      </c>
      <c r="AB340">
        <v>1</v>
      </c>
      <c r="AC340">
        <v>0.94304424570771317</v>
      </c>
      <c r="AD340">
        <v>0.9313940762365438</v>
      </c>
      <c r="AE340">
        <v>0.96267232666262381</v>
      </c>
      <c r="AF340">
        <v>0.93903424374866373</v>
      </c>
      <c r="AG340">
        <v>0.95983711534156713</v>
      </c>
      <c r="AH340">
        <v>0.98198848218370494</v>
      </c>
      <c r="AI340">
        <v>0.91918224861397169</v>
      </c>
      <c r="AJ340">
        <v>0.95485843686612848</v>
      </c>
      <c r="AK340">
        <v>0.95118581253944512</v>
      </c>
    </row>
    <row r="341" spans="1:37">
      <c r="A341">
        <v>14</v>
      </c>
      <c r="B341">
        <v>0.9436168538050661</v>
      </c>
      <c r="C341">
        <v>0.98208711454849429</v>
      </c>
      <c r="D341">
        <v>1</v>
      </c>
      <c r="E341">
        <v>0.88046017771534169</v>
      </c>
      <c r="F341">
        <v>0.95117169797650236</v>
      </c>
      <c r="G341">
        <v>1</v>
      </c>
      <c r="H341">
        <v>0.94332947913225407</v>
      </c>
      <c r="I341">
        <v>0.95835826544055214</v>
      </c>
      <c r="J341">
        <v>0.97070411052553007</v>
      </c>
      <c r="K341">
        <v>0.95347689917842482</v>
      </c>
      <c r="L341">
        <v>0.96238637528743487</v>
      </c>
      <c r="M341">
        <v>0.96272025409050077</v>
      </c>
      <c r="N341">
        <v>0.94456884788360151</v>
      </c>
      <c r="O341">
        <v>0.96012745267225419</v>
      </c>
      <c r="P341">
        <v>0.92706271868405721</v>
      </c>
      <c r="Q341">
        <v>0.9956371115082413</v>
      </c>
      <c r="R341">
        <v>0.96857001623711736</v>
      </c>
      <c r="S341">
        <v>0.94446372289505631</v>
      </c>
      <c r="T341">
        <v>1</v>
      </c>
      <c r="U341">
        <v>0.97084342735254048</v>
      </c>
      <c r="V341">
        <v>0.94804478411324955</v>
      </c>
      <c r="W341">
        <v>0.97341800106901555</v>
      </c>
      <c r="X341">
        <v>0.97737968879371118</v>
      </c>
      <c r="Y341">
        <v>0.96603147808016188</v>
      </c>
      <c r="Z341">
        <v>0.97470077680709954</v>
      </c>
      <c r="AA341">
        <v>0.96497984195084319</v>
      </c>
      <c r="AB341">
        <v>0.97119876649625825</v>
      </c>
      <c r="AC341">
        <v>0.95762164128708638</v>
      </c>
      <c r="AD341">
        <v>0.95842756950990049</v>
      </c>
      <c r="AE341">
        <v>0.94754974154610272</v>
      </c>
      <c r="AF341">
        <v>0.98379301600560864</v>
      </c>
      <c r="AG341">
        <v>0.99555651238943543</v>
      </c>
      <c r="AH341">
        <v>1</v>
      </c>
      <c r="AI341">
        <v>0.97402381647132008</v>
      </c>
      <c r="AJ341">
        <v>0.97485462644441201</v>
      </c>
      <c r="AK341">
        <v>1</v>
      </c>
    </row>
    <row r="342" spans="1:37">
      <c r="A342">
        <v>15</v>
      </c>
      <c r="B342">
        <v>0.98167910798379898</v>
      </c>
      <c r="C342">
        <v>1</v>
      </c>
      <c r="D342">
        <v>0.99373762736211635</v>
      </c>
      <c r="E342">
        <v>0.96382954057242598</v>
      </c>
      <c r="F342">
        <v>0.99240916355065145</v>
      </c>
      <c r="G342">
        <v>0.9686868768222161</v>
      </c>
      <c r="H342">
        <v>0.97091454685607304</v>
      </c>
      <c r="I342">
        <v>0.98971162133564938</v>
      </c>
      <c r="J342">
        <v>0.96274108635974742</v>
      </c>
      <c r="K342">
        <v>0.97401953087619519</v>
      </c>
      <c r="L342">
        <v>0.97935007156785658</v>
      </c>
      <c r="M342">
        <v>0.96718578851817161</v>
      </c>
      <c r="N342">
        <v>0.97292632774504728</v>
      </c>
      <c r="O342">
        <v>0.96102992705322221</v>
      </c>
      <c r="P342">
        <v>0.95563920361390475</v>
      </c>
      <c r="Q342">
        <v>0.99820830507810709</v>
      </c>
      <c r="R342">
        <v>0.96752385614102321</v>
      </c>
      <c r="S342">
        <v>0.936555097015218</v>
      </c>
      <c r="T342">
        <v>0.99881365769864372</v>
      </c>
      <c r="U342">
        <v>0.98017663690305989</v>
      </c>
      <c r="V342">
        <v>0.96636950991407433</v>
      </c>
      <c r="W342">
        <v>0.97734967369421666</v>
      </c>
      <c r="X342">
        <v>0.98948681622574097</v>
      </c>
      <c r="Y342">
        <v>0.9842709931729976</v>
      </c>
      <c r="Z342">
        <v>0.99891124584986857</v>
      </c>
      <c r="AA342">
        <v>0.98141153798561342</v>
      </c>
      <c r="AB342">
        <v>0.96179914432420843</v>
      </c>
      <c r="AC342">
        <v>0.96929579210610406</v>
      </c>
      <c r="AD342">
        <v>0.97091694832928976</v>
      </c>
      <c r="AE342">
        <v>0.9687822345433017</v>
      </c>
      <c r="AF342">
        <v>1</v>
      </c>
      <c r="AG342">
        <v>1</v>
      </c>
      <c r="AH342">
        <v>0.97620512748874588</v>
      </c>
      <c r="AI342">
        <v>1</v>
      </c>
      <c r="AJ342">
        <v>1</v>
      </c>
      <c r="AK342">
        <v>0.98736467629650071</v>
      </c>
    </row>
    <row r="343" spans="1:37">
      <c r="A343">
        <v>16</v>
      </c>
      <c r="B343">
        <v>1</v>
      </c>
      <c r="C343">
        <v>0.98614107212614788</v>
      </c>
      <c r="D343">
        <v>0.98554608779787078</v>
      </c>
      <c r="E343">
        <v>1</v>
      </c>
      <c r="F343">
        <v>0.99708835194769685</v>
      </c>
      <c r="G343">
        <v>0.94663906831397693</v>
      </c>
      <c r="H343">
        <v>1</v>
      </c>
      <c r="I343">
        <v>1</v>
      </c>
      <c r="J343">
        <v>1</v>
      </c>
      <c r="K343">
        <v>1</v>
      </c>
      <c r="L343">
        <v>1</v>
      </c>
      <c r="M343">
        <v>1</v>
      </c>
      <c r="N343">
        <v>1</v>
      </c>
      <c r="O343">
        <v>1</v>
      </c>
      <c r="P343">
        <v>1</v>
      </c>
      <c r="Q343">
        <v>1</v>
      </c>
      <c r="R343">
        <v>1</v>
      </c>
      <c r="S343">
        <v>1</v>
      </c>
      <c r="T343">
        <v>0.99366165759128255</v>
      </c>
      <c r="U343">
        <v>1</v>
      </c>
      <c r="V343">
        <v>1</v>
      </c>
      <c r="W343">
        <v>1</v>
      </c>
      <c r="X343">
        <v>1</v>
      </c>
      <c r="Y343">
        <v>1</v>
      </c>
      <c r="Z343">
        <v>1</v>
      </c>
      <c r="AA343">
        <v>1</v>
      </c>
      <c r="AB343">
        <v>0.99332975958889203</v>
      </c>
      <c r="AC343">
        <v>1</v>
      </c>
      <c r="AD343">
        <v>1</v>
      </c>
      <c r="AE343">
        <v>1</v>
      </c>
      <c r="AF343">
        <v>0.96206809966337992</v>
      </c>
      <c r="AG343">
        <v>0.95545185324723425</v>
      </c>
      <c r="AH343">
        <v>0.95775706417917206</v>
      </c>
      <c r="AI343">
        <v>0.9901875797378954</v>
      </c>
      <c r="AJ343">
        <v>0.98823926550072305</v>
      </c>
      <c r="AK343">
        <v>0.96749890643436265</v>
      </c>
    </row>
    <row r="344" spans="1:37">
      <c r="A344">
        <v>17</v>
      </c>
      <c r="B344">
        <v>0.98736586990982955</v>
      </c>
      <c r="C344">
        <v>0.95829063023955363</v>
      </c>
      <c r="D344">
        <v>0.97981794600113381</v>
      </c>
      <c r="E344">
        <v>0.99645387652670847</v>
      </c>
      <c r="F344">
        <v>1</v>
      </c>
      <c r="G344">
        <v>0.95183711602583743</v>
      </c>
      <c r="H344">
        <v>0.95040469111331349</v>
      </c>
      <c r="I344">
        <v>0.9251530013858712</v>
      </c>
      <c r="J344">
        <v>0.93466456149935884</v>
      </c>
      <c r="K344">
        <v>0.95839817456638055</v>
      </c>
      <c r="L344">
        <v>0.93479360208658002</v>
      </c>
      <c r="M344">
        <v>0.97198637068256488</v>
      </c>
      <c r="N344">
        <v>0.95273125358295363</v>
      </c>
      <c r="O344">
        <v>0.94407198058030384</v>
      </c>
      <c r="P344">
        <v>0.97773521435377531</v>
      </c>
      <c r="Q344">
        <v>0.97140737520917808</v>
      </c>
      <c r="R344">
        <v>0.9472423499861149</v>
      </c>
      <c r="S344">
        <v>0.97921320978555049</v>
      </c>
      <c r="T344">
        <v>0.92070227706595009</v>
      </c>
      <c r="U344">
        <v>0.94299218408323116</v>
      </c>
      <c r="V344">
        <v>0.97756304380594394</v>
      </c>
      <c r="W344">
        <v>0.94287360331842895</v>
      </c>
      <c r="X344">
        <v>0.94758148176040535</v>
      </c>
      <c r="Y344">
        <v>0.96898376305969069</v>
      </c>
      <c r="Z344">
        <v>0.94071532451221429</v>
      </c>
      <c r="AA344">
        <v>0.94395392586940119</v>
      </c>
      <c r="AB344">
        <v>0.94829720817136298</v>
      </c>
      <c r="AC344">
        <v>0.93501705968192295</v>
      </c>
      <c r="AD344">
        <v>0.88016829472474001</v>
      </c>
      <c r="AE344">
        <v>0.94748216812498187</v>
      </c>
      <c r="AF344">
        <v>0.93209425359367915</v>
      </c>
      <c r="AG344">
        <v>0.93167578173260024</v>
      </c>
      <c r="AH344">
        <v>0.95729327824711263</v>
      </c>
      <c r="AI344">
        <v>0.96708781764702123</v>
      </c>
      <c r="AJ344">
        <v>0.9814452921046275</v>
      </c>
      <c r="AK344">
        <v>0.95552617858935673</v>
      </c>
    </row>
    <row r="345" spans="1:37">
      <c r="A345">
        <v>18</v>
      </c>
      <c r="B345">
        <v>0.89579069787307763</v>
      </c>
      <c r="C345">
        <v>0.88551910319589511</v>
      </c>
      <c r="D345">
        <v>0.93958962167552584</v>
      </c>
      <c r="E345">
        <v>0.86811694024100006</v>
      </c>
      <c r="F345">
        <v>0.91528175821778202</v>
      </c>
      <c r="G345">
        <v>0.87640582464844319</v>
      </c>
      <c r="H345">
        <v>0.86735089324286541</v>
      </c>
      <c r="I345">
        <v>0.8191796414021949</v>
      </c>
      <c r="J345">
        <v>0.84346203303395328</v>
      </c>
      <c r="K345">
        <v>0.91993660037144143</v>
      </c>
      <c r="L345">
        <v>0.86547482806046971</v>
      </c>
      <c r="M345">
        <v>0.93225668295160369</v>
      </c>
      <c r="N345">
        <v>0.89585480862654121</v>
      </c>
      <c r="O345">
        <v>0.88401053145551822</v>
      </c>
      <c r="P345">
        <v>0.90039580126610108</v>
      </c>
      <c r="Q345">
        <v>0.93071600982705871</v>
      </c>
      <c r="R345">
        <v>0.88868754761492053</v>
      </c>
      <c r="S345">
        <v>0.92751270704816979</v>
      </c>
      <c r="T345">
        <v>0.84881785149919997</v>
      </c>
      <c r="U345">
        <v>0.88271350995557007</v>
      </c>
      <c r="V345">
        <v>0.92182022853880785</v>
      </c>
      <c r="W345">
        <v>0.87240051594401435</v>
      </c>
      <c r="X345">
        <v>0.88355146266698148</v>
      </c>
      <c r="Y345">
        <v>0.90965211573107607</v>
      </c>
      <c r="Z345">
        <v>0.87062925569116323</v>
      </c>
      <c r="AA345">
        <v>0.85599029550666872</v>
      </c>
      <c r="AB345">
        <v>0.86779655429600433</v>
      </c>
      <c r="AC345">
        <v>0.8556643858715729</v>
      </c>
      <c r="AD345">
        <v>0.78833477459250423</v>
      </c>
      <c r="AE345">
        <v>0.85961130844090217</v>
      </c>
      <c r="AF345">
        <v>0.77402581581865282</v>
      </c>
      <c r="AG345">
        <v>0.84255159869408491</v>
      </c>
      <c r="AH345">
        <v>0.88859498706079154</v>
      </c>
      <c r="AI345">
        <v>0.85328653246916453</v>
      </c>
      <c r="AJ345">
        <v>0.89185754648906324</v>
      </c>
      <c r="AK345">
        <v>0.9001360702335468</v>
      </c>
    </row>
    <row r="346" spans="1:37">
      <c r="A346">
        <v>19</v>
      </c>
      <c r="B346">
        <v>0.80405566192810507</v>
      </c>
      <c r="C346">
        <v>0.83995097870628621</v>
      </c>
      <c r="D346">
        <v>0.91130506658593813</v>
      </c>
      <c r="E346">
        <v>0.76031478665293672</v>
      </c>
      <c r="F346">
        <v>0.86755596499410581</v>
      </c>
      <c r="G346">
        <v>0.84284161015447567</v>
      </c>
      <c r="H346">
        <v>0.80814125858724484</v>
      </c>
      <c r="I346">
        <v>0.75941066331166085</v>
      </c>
      <c r="J346">
        <v>0.75804352487666582</v>
      </c>
      <c r="K346">
        <v>0.83924422142673316</v>
      </c>
      <c r="L346">
        <v>0.79529971127636401</v>
      </c>
      <c r="M346">
        <v>0.84262989732530313</v>
      </c>
      <c r="N346">
        <v>0.81051995553773248</v>
      </c>
      <c r="O346">
        <v>0.80740226307581076</v>
      </c>
      <c r="P346">
        <v>0.77367381500727195</v>
      </c>
      <c r="Q346">
        <v>0.85733024400995594</v>
      </c>
      <c r="R346">
        <v>0.79182712242593056</v>
      </c>
      <c r="S346">
        <v>0.77982272747695436</v>
      </c>
      <c r="T346">
        <v>0.75770434712590473</v>
      </c>
      <c r="U346">
        <v>0.79015722030730384</v>
      </c>
      <c r="V346">
        <v>0.80403939331416896</v>
      </c>
      <c r="W346">
        <v>0.79483031779206692</v>
      </c>
      <c r="X346">
        <v>0.81302809172824975</v>
      </c>
      <c r="Y346">
        <v>0.80341720088518376</v>
      </c>
      <c r="Z346">
        <v>0.80235683251322554</v>
      </c>
      <c r="AA346">
        <v>0.78911764880759749</v>
      </c>
      <c r="AB346">
        <v>0.78277290352500817</v>
      </c>
      <c r="AC346">
        <v>0.79740631662995021</v>
      </c>
      <c r="AD346">
        <v>0.72476285115788108</v>
      </c>
      <c r="AE346">
        <v>0.76867827543388478</v>
      </c>
      <c r="AF346">
        <v>0.67997111134314847</v>
      </c>
      <c r="AG346">
        <v>0.79862387172771954</v>
      </c>
      <c r="AH346">
        <v>0.85780979887476005</v>
      </c>
      <c r="AI346">
        <v>0.77093632256814082</v>
      </c>
      <c r="AJ346">
        <v>0.83280517364910089</v>
      </c>
      <c r="AK346">
        <v>0.86731860933961535</v>
      </c>
    </row>
    <row r="347" spans="1:37">
      <c r="A347">
        <v>20</v>
      </c>
      <c r="B347">
        <v>0.64570252865652067</v>
      </c>
      <c r="C347">
        <v>0.78638380674965436</v>
      </c>
      <c r="D347">
        <v>0.8220580946360253</v>
      </c>
      <c r="E347">
        <v>0.66191122416273973</v>
      </c>
      <c r="F347">
        <v>0.82707912580584131</v>
      </c>
      <c r="G347">
        <v>0.78338783202590168</v>
      </c>
      <c r="H347">
        <v>0.61781360914165673</v>
      </c>
      <c r="I347">
        <v>0.60682674083478527</v>
      </c>
      <c r="J347">
        <v>0.69819487329011187</v>
      </c>
      <c r="K347">
        <v>0.71049577877766179</v>
      </c>
      <c r="L347">
        <v>0.59468940052338282</v>
      </c>
      <c r="M347">
        <v>0.7415569107385831</v>
      </c>
      <c r="N347">
        <v>0.62865864982196262</v>
      </c>
      <c r="O347">
        <v>0.60036283351725162</v>
      </c>
      <c r="P347">
        <v>0.64720258003788267</v>
      </c>
      <c r="Q347">
        <v>0.67618550992651194</v>
      </c>
      <c r="R347">
        <v>0.58532886462611988</v>
      </c>
      <c r="S347">
        <v>0.66120767862281127</v>
      </c>
      <c r="T347">
        <v>0.62534665955398094</v>
      </c>
      <c r="U347">
        <v>0.6173131092160411</v>
      </c>
      <c r="V347">
        <v>0.68518168111827005</v>
      </c>
      <c r="W347">
        <v>0.65454795686810463</v>
      </c>
      <c r="X347">
        <v>0.64401052444801454</v>
      </c>
      <c r="Y347">
        <v>0.69349537874593092</v>
      </c>
      <c r="Z347">
        <v>0.63817202655630634</v>
      </c>
      <c r="AA347">
        <v>0.61681353055691479</v>
      </c>
      <c r="AB347">
        <v>0.66048378909813144</v>
      </c>
      <c r="AC347">
        <v>0.62507415065803928</v>
      </c>
      <c r="AD347">
        <v>0.54339717128308884</v>
      </c>
      <c r="AE347">
        <v>0.6744786161887435</v>
      </c>
      <c r="AF347">
        <v>0.60353923338156401</v>
      </c>
      <c r="AG347">
        <v>0.76257224673429458</v>
      </c>
      <c r="AH347">
        <v>0.79652719329186716</v>
      </c>
      <c r="AI347">
        <v>0.58864937050991784</v>
      </c>
      <c r="AJ347">
        <v>0.76670970084779744</v>
      </c>
      <c r="AK347">
        <v>0.80173372524143183</v>
      </c>
    </row>
    <row r="348" spans="1:37">
      <c r="A348">
        <v>21</v>
      </c>
      <c r="B348">
        <v>0.46608383458600738</v>
      </c>
      <c r="C348">
        <v>0.60316375668949263</v>
      </c>
      <c r="D348">
        <v>0.77488922129918969</v>
      </c>
      <c r="E348">
        <v>0.49680507913992866</v>
      </c>
      <c r="F348">
        <v>0.63456378861914509</v>
      </c>
      <c r="G348">
        <v>0.73296580274157952</v>
      </c>
      <c r="H348">
        <v>0.29877787942703699</v>
      </c>
      <c r="I348">
        <v>0.3916525679544543</v>
      </c>
      <c r="J348">
        <v>0.48793409344876371</v>
      </c>
      <c r="K348">
        <v>0.43589474398126254</v>
      </c>
      <c r="L348">
        <v>0.37401769182898409</v>
      </c>
      <c r="M348">
        <v>0.4842114439268807</v>
      </c>
      <c r="N348">
        <v>0.4018243794257047</v>
      </c>
      <c r="O348">
        <v>0.35766305067717119</v>
      </c>
      <c r="P348">
        <v>0.36080892365973433</v>
      </c>
      <c r="Q348">
        <v>0.39568119350074765</v>
      </c>
      <c r="R348">
        <v>0.32882389969284637</v>
      </c>
      <c r="S348">
        <v>0.33076659085933774</v>
      </c>
      <c r="T348">
        <v>0.42316990931325682</v>
      </c>
      <c r="U348">
        <v>0.35601767073008678</v>
      </c>
      <c r="V348">
        <v>0.39242045382061486</v>
      </c>
      <c r="W348">
        <v>0.42777199883496514</v>
      </c>
      <c r="X348">
        <v>0.39062948222899779</v>
      </c>
      <c r="Y348">
        <v>0.40010014441614922</v>
      </c>
      <c r="Z348">
        <v>0.47088928713524464</v>
      </c>
      <c r="AA348">
        <v>0.39732318697876529</v>
      </c>
      <c r="AB348">
        <v>0.37600698865579635</v>
      </c>
      <c r="AC348">
        <v>0.41836505546107017</v>
      </c>
      <c r="AD348">
        <v>0.34515401182543742</v>
      </c>
      <c r="AE348">
        <v>0.36119033180282417</v>
      </c>
      <c r="AF348">
        <v>0.45314543275804631</v>
      </c>
      <c r="AG348">
        <v>0.58832602864059313</v>
      </c>
      <c r="AH348">
        <v>0.7537652921886292</v>
      </c>
      <c r="AI348">
        <v>0.40229964622465697</v>
      </c>
      <c r="AJ348">
        <v>0.57889554883924943</v>
      </c>
      <c r="AK348">
        <v>0.74759536618711175</v>
      </c>
    </row>
    <row r="349" spans="1:37">
      <c r="A349">
        <v>22</v>
      </c>
      <c r="B349">
        <v>0.29346986443296519</v>
      </c>
      <c r="C349">
        <v>0.39605234851796456</v>
      </c>
      <c r="D349">
        <v>0.52337111532559877</v>
      </c>
      <c r="E349">
        <v>0.32799323508752787</v>
      </c>
      <c r="F349">
        <v>0.41958669418990008</v>
      </c>
      <c r="G349">
        <v>0.48717884699022251</v>
      </c>
      <c r="H349">
        <v>8.6646463876394506E-2</v>
      </c>
      <c r="I349">
        <v>0.17153633987295583</v>
      </c>
      <c r="J349">
        <v>0.20456734494855386</v>
      </c>
      <c r="K349">
        <v>6.9477594121598346E-2</v>
      </c>
      <c r="L349">
        <v>0.12236703565031172</v>
      </c>
      <c r="M349">
        <v>0.10693253184659056</v>
      </c>
      <c r="N349">
        <v>5.7441643273736305E-2</v>
      </c>
      <c r="O349">
        <v>8.9041551182023088E-2</v>
      </c>
      <c r="P349">
        <v>9.2701787278036851E-2</v>
      </c>
      <c r="Q349">
        <v>6.4457242387216521E-2</v>
      </c>
      <c r="R349">
        <v>7.6860822271653903E-2</v>
      </c>
      <c r="S349">
        <v>6.7163572714332556E-2</v>
      </c>
      <c r="T349">
        <v>5.6871961591496989E-2</v>
      </c>
      <c r="U349">
        <v>6.7043683600566339E-2</v>
      </c>
      <c r="V349">
        <v>5.6610873606643422E-2</v>
      </c>
      <c r="W349">
        <v>5.474063571215957E-2</v>
      </c>
      <c r="X349">
        <v>6.2946506444110997E-2</v>
      </c>
      <c r="Y349">
        <v>5.5870488249491895E-2</v>
      </c>
      <c r="Z349">
        <v>5.4420137814398313E-2</v>
      </c>
      <c r="AA349">
        <v>6.6597119144015782E-2</v>
      </c>
      <c r="AB349">
        <v>5.8913589181968408E-2</v>
      </c>
      <c r="AC349">
        <v>6.7394396182237151E-2</v>
      </c>
      <c r="AD349">
        <v>9.2829275425255098E-2</v>
      </c>
      <c r="AE349">
        <v>9.1736983453175061E-2</v>
      </c>
      <c r="AF349">
        <v>0.29893420247915392</v>
      </c>
      <c r="AG349">
        <v>0.39287251180718058</v>
      </c>
      <c r="AH349">
        <v>0.50314417526079214</v>
      </c>
      <c r="AI349">
        <v>0.25610161296849676</v>
      </c>
      <c r="AJ349">
        <v>0.38645646550566737</v>
      </c>
      <c r="AK349">
        <v>0.5012912952175268</v>
      </c>
    </row>
    <row r="350" spans="1:37">
      <c r="A350">
        <v>23</v>
      </c>
      <c r="B350">
        <v>9.9861247890345561E-2</v>
      </c>
      <c r="C350">
        <v>0.14105931818467513</v>
      </c>
      <c r="D350">
        <v>0.15432148231250717</v>
      </c>
      <c r="E350">
        <v>0.11160878074727733</v>
      </c>
      <c r="F350">
        <v>0.14277599153476001</v>
      </c>
      <c r="G350">
        <v>0.13960954237206233</v>
      </c>
      <c r="H350">
        <v>7.4007013798886939E-2</v>
      </c>
      <c r="I350">
        <v>0.11114068860615606</v>
      </c>
      <c r="J350">
        <v>0.11944465478818228</v>
      </c>
      <c r="K350">
        <v>6.0277958688043906E-2</v>
      </c>
      <c r="L350">
        <v>0.11163195373007263</v>
      </c>
      <c r="M350">
        <v>0.10241166148050164</v>
      </c>
      <c r="N350">
        <v>4.859359818705912E-2</v>
      </c>
      <c r="O350">
        <v>7.577517778179238E-2</v>
      </c>
      <c r="P350">
        <v>8.9200431292217858E-2</v>
      </c>
      <c r="Q350">
        <v>5.4306096447406096E-2</v>
      </c>
      <c r="R350">
        <v>6.5387042327230208E-2</v>
      </c>
      <c r="S350">
        <v>6.4569107509705348E-2</v>
      </c>
      <c r="T350">
        <v>4.8174354741846413E-2</v>
      </c>
      <c r="U350">
        <v>5.6893749466516604E-2</v>
      </c>
      <c r="V350">
        <v>5.421052837884402E-2</v>
      </c>
      <c r="W350">
        <v>4.6320378188242743E-2</v>
      </c>
      <c r="X350">
        <v>5.3240700511310683E-2</v>
      </c>
      <c r="Y350">
        <v>5.3421747203387222E-2</v>
      </c>
      <c r="Z350">
        <v>4.6679271503886302E-2</v>
      </c>
      <c r="AA350">
        <v>5.6610479313613307E-2</v>
      </c>
      <c r="AB350">
        <v>5.6643849394767284E-2</v>
      </c>
      <c r="AC350">
        <v>5.6811678658213148E-2</v>
      </c>
      <c r="AD350">
        <v>7.9417093291932153E-2</v>
      </c>
      <c r="AE350">
        <v>8.822374310548961E-2</v>
      </c>
      <c r="AF350">
        <v>0.10172064022434703</v>
      </c>
      <c r="AG350">
        <v>0.13484956165727424</v>
      </c>
      <c r="AH350">
        <v>0.14408376085688637</v>
      </c>
      <c r="AI350">
        <v>8.7145665559831914E-2</v>
      </c>
      <c r="AJ350">
        <v>0.14865460999225558</v>
      </c>
      <c r="AK350">
        <v>0.1530055703247446</v>
      </c>
    </row>
    <row r="351" spans="1:37">
      <c r="A351">
        <v>24</v>
      </c>
      <c r="B351">
        <v>8.5294106879395482E-2</v>
      </c>
      <c r="C351">
        <v>0.14130859910054891</v>
      </c>
      <c r="D351">
        <v>0.17349740156054763</v>
      </c>
      <c r="E351">
        <v>9.5327982323938368E-2</v>
      </c>
      <c r="F351">
        <v>0.13089771269370012</v>
      </c>
      <c r="G351">
        <v>0.13486493452102896</v>
      </c>
      <c r="H351">
        <v>6.4048562933597619E-2</v>
      </c>
      <c r="I351">
        <v>0.1012955898998719</v>
      </c>
      <c r="J351">
        <v>0.13956664786547501</v>
      </c>
      <c r="K351">
        <v>4.9758117038464361E-2</v>
      </c>
      <c r="L351">
        <v>9.2295599093338676E-2</v>
      </c>
      <c r="M351">
        <v>0.11197871461437292</v>
      </c>
      <c r="N351">
        <v>4.1738550024088217E-2</v>
      </c>
      <c r="O351">
        <v>6.2573659619333741E-2</v>
      </c>
      <c r="P351">
        <v>9.7128994178712402E-2</v>
      </c>
      <c r="Q351">
        <v>4.3837775195661836E-2</v>
      </c>
      <c r="R351">
        <v>5.4656901487609121E-2</v>
      </c>
      <c r="S351">
        <v>7.0608838962481588E-2</v>
      </c>
      <c r="T351">
        <v>3.8456144588823023E-2</v>
      </c>
      <c r="U351">
        <v>4.6996587466198059E-2</v>
      </c>
      <c r="V351">
        <v>5.8636699411281128E-2</v>
      </c>
      <c r="W351">
        <v>3.5172530782205697E-2</v>
      </c>
      <c r="X351">
        <v>4.4234886661358531E-2</v>
      </c>
      <c r="Y351">
        <v>5.7989699610647046E-2</v>
      </c>
      <c r="Z351">
        <v>3.9758513082619497E-2</v>
      </c>
      <c r="AA351">
        <v>4.7031297170491336E-2</v>
      </c>
      <c r="AB351">
        <v>6.1619745350105219E-2</v>
      </c>
      <c r="AC351">
        <v>4.8846469301828788E-2</v>
      </c>
      <c r="AD351">
        <v>6.6813815253584236E-2</v>
      </c>
      <c r="AE351">
        <v>9.3041670276357971E-2</v>
      </c>
      <c r="AF351">
        <v>8.6882262563582391E-2</v>
      </c>
      <c r="AG351">
        <v>0.12018602807790964</v>
      </c>
      <c r="AH351">
        <v>0.15090923695340139</v>
      </c>
      <c r="AI351">
        <v>7.4433395029254085E-2</v>
      </c>
      <c r="AJ351">
        <v>0.13692200612310049</v>
      </c>
      <c r="AK351">
        <v>0.14825118274571331</v>
      </c>
    </row>
    <row r="353" spans="1:50">
      <c r="A353" s="149"/>
      <c r="B353" s="163"/>
    </row>
    <row r="354" spans="1:50">
      <c r="B354" s="163"/>
    </row>
    <row r="361" spans="1:50">
      <c r="A361" t="s">
        <v>114</v>
      </c>
      <c r="D361">
        <v>2015</v>
      </c>
      <c r="F361" t="s">
        <v>0</v>
      </c>
      <c r="G361" s="179">
        <v>1213497.6820000133</v>
      </c>
      <c r="H361" t="s">
        <v>102</v>
      </c>
      <c r="K361" t="s">
        <v>1</v>
      </c>
      <c r="L361" t="s">
        <v>103</v>
      </c>
    </row>
    <row r="362" spans="1:50">
      <c r="A362" s="118">
        <v>1010</v>
      </c>
      <c r="B362" t="s">
        <v>104</v>
      </c>
      <c r="F362" t="s">
        <v>3</v>
      </c>
      <c r="G362">
        <v>0</v>
      </c>
      <c r="H362" t="s">
        <v>102</v>
      </c>
      <c r="K362" t="s">
        <v>4</v>
      </c>
      <c r="L362" t="s">
        <v>103</v>
      </c>
      <c r="N362" t="s">
        <v>105</v>
      </c>
    </row>
    <row r="363" spans="1:50">
      <c r="B363">
        <v>1</v>
      </c>
      <c r="C363" t="s">
        <v>5</v>
      </c>
      <c r="D363" t="s">
        <v>6</v>
      </c>
      <c r="E363">
        <v>2</v>
      </c>
      <c r="F363" t="s">
        <v>7</v>
      </c>
      <c r="G363" t="s">
        <v>8</v>
      </c>
      <c r="H363">
        <v>3</v>
      </c>
      <c r="I363" t="s">
        <v>9</v>
      </c>
      <c r="J363" t="s">
        <v>10</v>
      </c>
      <c r="K363">
        <v>4</v>
      </c>
      <c r="L363" t="s">
        <v>11</v>
      </c>
      <c r="M363" t="s">
        <v>12</v>
      </c>
      <c r="N363">
        <v>5</v>
      </c>
      <c r="O363" t="s">
        <v>13</v>
      </c>
      <c r="P363" t="s">
        <v>13</v>
      </c>
      <c r="Q363">
        <v>6</v>
      </c>
      <c r="R363" t="s">
        <v>14</v>
      </c>
      <c r="S363" t="s">
        <v>87</v>
      </c>
      <c r="T363">
        <v>7</v>
      </c>
      <c r="U363" t="s">
        <v>15</v>
      </c>
      <c r="V363" t="s">
        <v>88</v>
      </c>
      <c r="W363">
        <v>8</v>
      </c>
      <c r="X363" t="s">
        <v>89</v>
      </c>
      <c r="Y363" t="s">
        <v>90</v>
      </c>
      <c r="Z363">
        <v>9</v>
      </c>
      <c r="AA363" t="s">
        <v>91</v>
      </c>
      <c r="AB363" t="s">
        <v>92</v>
      </c>
      <c r="AC363">
        <v>10</v>
      </c>
      <c r="AD363" t="s">
        <v>93</v>
      </c>
      <c r="AE363" t="s">
        <v>94</v>
      </c>
      <c r="AF363">
        <v>11</v>
      </c>
      <c r="AG363" t="s">
        <v>95</v>
      </c>
      <c r="AH363" t="s">
        <v>96</v>
      </c>
      <c r="AI363">
        <v>12</v>
      </c>
      <c r="AJ363" t="s">
        <v>97</v>
      </c>
      <c r="AK363" t="s">
        <v>98</v>
      </c>
    </row>
    <row r="364" spans="1:50">
      <c r="B364">
        <v>31</v>
      </c>
      <c r="E364">
        <v>28</v>
      </c>
      <c r="H364">
        <v>31</v>
      </c>
      <c r="K364">
        <v>30</v>
      </c>
      <c r="N364">
        <v>31</v>
      </c>
      <c r="Q364">
        <v>30</v>
      </c>
      <c r="T364">
        <v>31</v>
      </c>
      <c r="W364">
        <v>31</v>
      </c>
      <c r="Z364">
        <v>30</v>
      </c>
      <c r="AC364">
        <v>31</v>
      </c>
      <c r="AF364">
        <v>30</v>
      </c>
      <c r="AI364">
        <v>31</v>
      </c>
    </row>
    <row r="365" spans="1:50">
      <c r="A365" t="s">
        <v>16</v>
      </c>
      <c r="B365" t="s">
        <v>17</v>
      </c>
      <c r="C365" t="s">
        <v>18</v>
      </c>
      <c r="D365" t="s">
        <v>19</v>
      </c>
      <c r="E365" t="s">
        <v>17</v>
      </c>
      <c r="F365" t="s">
        <v>18</v>
      </c>
      <c r="G365" t="s">
        <v>19</v>
      </c>
      <c r="H365" t="s">
        <v>17</v>
      </c>
      <c r="I365" t="s">
        <v>18</v>
      </c>
      <c r="J365" t="s">
        <v>19</v>
      </c>
      <c r="K365" t="s">
        <v>17</v>
      </c>
      <c r="L365" t="s">
        <v>18</v>
      </c>
      <c r="M365" t="s">
        <v>19</v>
      </c>
      <c r="N365" t="s">
        <v>17</v>
      </c>
      <c r="O365" t="s">
        <v>18</v>
      </c>
      <c r="P365" t="s">
        <v>19</v>
      </c>
      <c r="Q365" t="s">
        <v>17</v>
      </c>
      <c r="R365" t="s">
        <v>18</v>
      </c>
      <c r="S365" t="s">
        <v>19</v>
      </c>
      <c r="T365" t="s">
        <v>17</v>
      </c>
      <c r="U365" t="s">
        <v>18</v>
      </c>
      <c r="V365" t="s">
        <v>19</v>
      </c>
      <c r="W365" t="s">
        <v>17</v>
      </c>
      <c r="X365" t="s">
        <v>18</v>
      </c>
      <c r="Y365" t="s">
        <v>19</v>
      </c>
      <c r="Z365" t="s">
        <v>17</v>
      </c>
      <c r="AA365" t="s">
        <v>18</v>
      </c>
      <c r="AB365" t="s">
        <v>19</v>
      </c>
      <c r="AC365" t="s">
        <v>17</v>
      </c>
      <c r="AD365" t="s">
        <v>18</v>
      </c>
      <c r="AE365" t="s">
        <v>19</v>
      </c>
      <c r="AF365" t="s">
        <v>17</v>
      </c>
      <c r="AG365" t="s">
        <v>18</v>
      </c>
      <c r="AH365" t="s">
        <v>19</v>
      </c>
      <c r="AI365" t="s">
        <v>17</v>
      </c>
      <c r="AJ365" t="s">
        <v>18</v>
      </c>
      <c r="AK365" t="s">
        <v>19</v>
      </c>
    </row>
    <row r="366" spans="1:50">
      <c r="B366" s="169">
        <v>6.2961765117930057E-2</v>
      </c>
      <c r="C366" s="170">
        <v>1.1983898248679108</v>
      </c>
      <c r="D366" s="170">
        <v>0.71318564884640789</v>
      </c>
      <c r="E366" s="169">
        <v>5.4007834104599618E-2</v>
      </c>
      <c r="F366" s="170">
        <v>1.0743778265080515</v>
      </c>
      <c r="G366" s="170">
        <v>0.72673234455237734</v>
      </c>
      <c r="H366" s="169">
        <v>6.862489694279747E-2</v>
      </c>
      <c r="I366" s="170">
        <v>1.224530071195387</v>
      </c>
      <c r="J366" s="170">
        <v>0.67416274347306082</v>
      </c>
      <c r="K366" s="169">
        <v>6.910131647625091E-2</v>
      </c>
      <c r="L366" s="170">
        <v>1.3902954635616531</v>
      </c>
      <c r="M366" s="170">
        <v>0.72394771163398286</v>
      </c>
      <c r="N366" s="169">
        <v>8.5825611789222753E-2</v>
      </c>
      <c r="O366" s="170">
        <v>1.500295519218422</v>
      </c>
      <c r="P366" s="170">
        <v>0.65615665720980643</v>
      </c>
      <c r="Q366" s="169">
        <v>9.9289352463483735E-2</v>
      </c>
      <c r="R366" s="170">
        <v>1.2137235478753474</v>
      </c>
      <c r="S366" s="170">
        <v>0.76480851470243294</v>
      </c>
      <c r="T366" s="169">
        <v>0.11897771328127371</v>
      </c>
      <c r="U366" s="170">
        <v>1.1830748297383233</v>
      </c>
      <c r="V366" s="170">
        <v>0.75897382971304483</v>
      </c>
      <c r="W366" s="169">
        <v>0.12628521741459198</v>
      </c>
      <c r="X366" s="170">
        <v>1.1490792923862576</v>
      </c>
      <c r="Y366" s="170">
        <v>0.71371338755426694</v>
      </c>
      <c r="Z366" s="169">
        <v>0.11095868977967595</v>
      </c>
      <c r="AA366" s="170">
        <v>1.3384073168297641</v>
      </c>
      <c r="AB366" s="170">
        <v>0.73379802313784093</v>
      </c>
      <c r="AC366" s="169">
        <v>8.053974250521978E-2</v>
      </c>
      <c r="AD366" s="170">
        <v>1.3771867295972242</v>
      </c>
      <c r="AE366" s="170">
        <v>0.67853715134666848</v>
      </c>
      <c r="AF366" s="169">
        <v>5.9885037448566644E-2</v>
      </c>
      <c r="AG366" s="170">
        <v>1.1322490398315794</v>
      </c>
      <c r="AH366" s="170">
        <v>0.70173127636340571</v>
      </c>
      <c r="AI366" s="169">
        <v>6.3542822676387264E-2</v>
      </c>
      <c r="AJ366" s="170">
        <v>1.2223446617807223</v>
      </c>
      <c r="AK366" s="170">
        <v>0.70107456674176294</v>
      </c>
      <c r="AM366" t="str">
        <f>A361</f>
        <v>PreNResSpltPkgAC-65to-PEYes-cDXGF-Asm1985-CZ10</v>
      </c>
      <c r="AN366" s="93">
        <f>1/($T366*(1/$T364)*(1/(5/7+2/7*$V366))*$T376/SUM($T368:$T391))</f>
        <v>4564.7022156396606</v>
      </c>
      <c r="AO366" s="93">
        <f>1/(T366*(1/T364)*(1/(5/7+2/7*V366)))</f>
        <v>242.61011563752749</v>
      </c>
      <c r="AP366" s="93"/>
      <c r="AR366" s="217">
        <f>CHOOSE($AV$3,C366,F366,I366,L366,O366,R366,U366,X366,AA366,AD366,AG366,AJ366)</f>
        <v>1.1830748297383233</v>
      </c>
      <c r="AS366" s="92"/>
      <c r="AT366" s="92"/>
      <c r="AV366" s="151">
        <f>AN366/AR366</f>
        <v>3858.3376984271549</v>
      </c>
      <c r="AW366" s="152">
        <f>AO366/AR366</f>
        <v>205.06743068077009</v>
      </c>
      <c r="AX366" s="93"/>
    </row>
    <row r="367" spans="1:50">
      <c r="A367" t="s">
        <v>20</v>
      </c>
      <c r="B367" t="s">
        <v>21</v>
      </c>
      <c r="C367" t="s">
        <v>22</v>
      </c>
      <c r="D367" t="s">
        <v>23</v>
      </c>
      <c r="E367" t="s">
        <v>21</v>
      </c>
      <c r="F367" t="s">
        <v>22</v>
      </c>
      <c r="G367" t="s">
        <v>23</v>
      </c>
      <c r="H367" t="s">
        <v>21</v>
      </c>
      <c r="I367" t="s">
        <v>22</v>
      </c>
      <c r="J367" t="s">
        <v>23</v>
      </c>
      <c r="K367" t="s">
        <v>21</v>
      </c>
      <c r="L367" t="s">
        <v>22</v>
      </c>
      <c r="M367" t="s">
        <v>23</v>
      </c>
      <c r="N367" t="s">
        <v>21</v>
      </c>
      <c r="O367" t="s">
        <v>22</v>
      </c>
      <c r="P367" t="s">
        <v>23</v>
      </c>
      <c r="Q367" t="s">
        <v>21</v>
      </c>
      <c r="R367" t="s">
        <v>22</v>
      </c>
      <c r="S367" t="s">
        <v>23</v>
      </c>
      <c r="T367" t="s">
        <v>21</v>
      </c>
      <c r="U367" t="s">
        <v>22</v>
      </c>
      <c r="V367" t="s">
        <v>23</v>
      </c>
      <c r="W367" t="s">
        <v>21</v>
      </c>
      <c r="X367" t="s">
        <v>22</v>
      </c>
      <c r="Y367" t="s">
        <v>23</v>
      </c>
      <c r="Z367" t="s">
        <v>21</v>
      </c>
      <c r="AA367" t="s">
        <v>22</v>
      </c>
      <c r="AB367" t="s">
        <v>23</v>
      </c>
      <c r="AC367" t="s">
        <v>21</v>
      </c>
      <c r="AD367" t="s">
        <v>22</v>
      </c>
      <c r="AE367" t="s">
        <v>23</v>
      </c>
      <c r="AF367" t="s">
        <v>21</v>
      </c>
      <c r="AG367" t="s">
        <v>22</v>
      </c>
      <c r="AH367" t="s">
        <v>23</v>
      </c>
      <c r="AI367" t="s">
        <v>21</v>
      </c>
      <c r="AJ367" t="s">
        <v>22</v>
      </c>
      <c r="AK367" t="s">
        <v>23</v>
      </c>
    </row>
    <row r="368" spans="1:50">
      <c r="A368">
        <v>1</v>
      </c>
      <c r="B368">
        <v>0.10700514177001898</v>
      </c>
      <c r="C368">
        <v>0.14813943637750718</v>
      </c>
      <c r="D368">
        <v>0.18543825791733645</v>
      </c>
      <c r="E368">
        <v>0.13902350534563279</v>
      </c>
      <c r="F368">
        <v>0.13431140412935177</v>
      </c>
      <c r="G368">
        <v>0.15374805404478006</v>
      </c>
      <c r="H368">
        <v>5.8424421367685574E-2</v>
      </c>
      <c r="I368">
        <v>0.10661395217642537</v>
      </c>
      <c r="J368">
        <v>0.1362302827775575</v>
      </c>
      <c r="K368">
        <v>5.1684810319071871E-2</v>
      </c>
      <c r="L368">
        <v>0.10233775534531965</v>
      </c>
      <c r="M368">
        <v>0.1457982811394089</v>
      </c>
      <c r="N368">
        <v>3.8690705197903047E-2</v>
      </c>
      <c r="O368">
        <v>5.9214366825858351E-2</v>
      </c>
      <c r="P368">
        <v>8.6239905008789405E-2</v>
      </c>
      <c r="Q368">
        <v>4.2422876341500486E-2</v>
      </c>
      <c r="R368">
        <v>5.0967833888709471E-2</v>
      </c>
      <c r="S368">
        <v>5.6013973404287438E-2</v>
      </c>
      <c r="T368">
        <v>3.8758588391636664E-2</v>
      </c>
      <c r="U368">
        <v>4.4194901867435389E-2</v>
      </c>
      <c r="V368">
        <v>4.8578781109167045E-2</v>
      </c>
      <c r="W368">
        <v>3.6078193215955394E-2</v>
      </c>
      <c r="X368">
        <v>4.1341632958458843E-2</v>
      </c>
      <c r="Y368">
        <v>4.6621813539141292E-2</v>
      </c>
      <c r="Z368">
        <v>3.3939010377803315E-2</v>
      </c>
      <c r="AA368">
        <v>4.4723803734957726E-2</v>
      </c>
      <c r="AB368">
        <v>5.0968769637104568E-2</v>
      </c>
      <c r="AC368">
        <v>4.5136005611925663E-2</v>
      </c>
      <c r="AD368">
        <v>6.1544566492774844E-2</v>
      </c>
      <c r="AE368">
        <v>8.0626650023749288E-2</v>
      </c>
      <c r="AF368">
        <v>9.6963146558387336E-2</v>
      </c>
      <c r="AG368">
        <v>0.13580062734851348</v>
      </c>
      <c r="AH368">
        <v>0.19321583098774697</v>
      </c>
      <c r="AI368">
        <v>8.4943562056909672E-2</v>
      </c>
      <c r="AJ368">
        <v>0.12921479288764315</v>
      </c>
      <c r="AK368">
        <v>0.19202632181553037</v>
      </c>
    </row>
    <row r="369" spans="1:37">
      <c r="A369">
        <v>2</v>
      </c>
      <c r="B369">
        <v>0.10378366302690667</v>
      </c>
      <c r="C369">
        <v>0.14729089794801889</v>
      </c>
      <c r="D369">
        <v>0.19306698497198127</v>
      </c>
      <c r="E369">
        <v>0.13483808715118301</v>
      </c>
      <c r="F369">
        <v>0.14204763988440336</v>
      </c>
      <c r="G369">
        <v>0.16228377067416824</v>
      </c>
      <c r="H369">
        <v>7.1830288077494753E-2</v>
      </c>
      <c r="I369">
        <v>0.11514004777397205</v>
      </c>
      <c r="J369">
        <v>0.1340048537987133</v>
      </c>
      <c r="K369">
        <v>6.354422906622062E-2</v>
      </c>
      <c r="L369">
        <v>0.10303442948913195</v>
      </c>
      <c r="M369">
        <v>0.11224335710978364</v>
      </c>
      <c r="N369">
        <v>3.7642894660247769E-2</v>
      </c>
      <c r="O369">
        <v>5.7623473934918991E-2</v>
      </c>
      <c r="P369">
        <v>8.4781561231587893E-2</v>
      </c>
      <c r="Q369">
        <v>4.1306137073320801E-2</v>
      </c>
      <c r="R369">
        <v>4.9621941296711561E-2</v>
      </c>
      <c r="S369">
        <v>5.4913080352251252E-2</v>
      </c>
      <c r="T369">
        <v>3.7653830527742023E-2</v>
      </c>
      <c r="U369">
        <v>4.2984606137926845E-2</v>
      </c>
      <c r="V369">
        <v>4.7421269174289404E-2</v>
      </c>
      <c r="W369">
        <v>3.5099905101688346E-2</v>
      </c>
      <c r="X369">
        <v>4.0219602983748159E-2</v>
      </c>
      <c r="Y369">
        <v>4.5659814371171593E-2</v>
      </c>
      <c r="Z369">
        <v>3.2594290605959336E-2</v>
      </c>
      <c r="AA369">
        <v>4.3441635986145428E-2</v>
      </c>
      <c r="AB369">
        <v>4.9956445294383076E-2</v>
      </c>
      <c r="AC369">
        <v>4.3947845962639766E-2</v>
      </c>
      <c r="AD369">
        <v>5.993884874513257E-2</v>
      </c>
      <c r="AE369">
        <v>7.9047598007268391E-2</v>
      </c>
      <c r="AF369">
        <v>7.4433440169839132E-2</v>
      </c>
      <c r="AG369">
        <v>0.12807826358583219</v>
      </c>
      <c r="AH369">
        <v>0.2010520928073474</v>
      </c>
      <c r="AI369">
        <v>9.8563828706723575E-2</v>
      </c>
      <c r="AJ369">
        <v>0.13465203712577017</v>
      </c>
      <c r="AK369">
        <v>0.18887750633740291</v>
      </c>
    </row>
    <row r="370" spans="1:37">
      <c r="A370">
        <v>3</v>
      </c>
      <c r="B370">
        <v>0.10197626016144232</v>
      </c>
      <c r="C370">
        <v>0.14491425168305377</v>
      </c>
      <c r="D370">
        <v>0.20179279079121815</v>
      </c>
      <c r="E370">
        <v>0.13248986838550311</v>
      </c>
      <c r="F370">
        <v>0.14351266782270819</v>
      </c>
      <c r="G370">
        <v>0.18337638351585187</v>
      </c>
      <c r="H370">
        <v>7.1062822936995049E-2</v>
      </c>
      <c r="I370">
        <v>0.11666144111856099</v>
      </c>
      <c r="J370">
        <v>0.15363860485678876</v>
      </c>
      <c r="K370">
        <v>6.2865295680409342E-2</v>
      </c>
      <c r="L370">
        <v>0.11022873889296456</v>
      </c>
      <c r="M370">
        <v>0.12167068268493783</v>
      </c>
      <c r="N370">
        <v>3.7135047790464656E-2</v>
      </c>
      <c r="O370">
        <v>6.3650616816641137E-2</v>
      </c>
      <c r="P370">
        <v>9.6138827698754231E-2</v>
      </c>
      <c r="Q370">
        <v>4.0748868760008251E-2</v>
      </c>
      <c r="R370">
        <v>4.8952483015472961E-2</v>
      </c>
      <c r="S370">
        <v>5.4214668968533948E-2</v>
      </c>
      <c r="T370">
        <v>3.7025399424004866E-2</v>
      </c>
      <c r="U370">
        <v>4.2380655760988928E-2</v>
      </c>
      <c r="V370">
        <v>4.6814890387027144E-2</v>
      </c>
      <c r="W370">
        <v>3.4604837693958564E-2</v>
      </c>
      <c r="X370">
        <v>3.9667726378660242E-2</v>
      </c>
      <c r="Y370">
        <v>4.5071655023024293E-2</v>
      </c>
      <c r="Z370">
        <v>3.1837814206649662E-2</v>
      </c>
      <c r="AA370">
        <v>4.2794605954195861E-2</v>
      </c>
      <c r="AB370">
        <v>4.9348632228808316E-2</v>
      </c>
      <c r="AC370">
        <v>4.3354937893075013E-2</v>
      </c>
      <c r="AD370">
        <v>5.9141401745665893E-2</v>
      </c>
      <c r="AE370">
        <v>7.8016989031139197E-2</v>
      </c>
      <c r="AF370">
        <v>0.11055130728721156</v>
      </c>
      <c r="AG370">
        <v>0.14362293042340954</v>
      </c>
      <c r="AH370">
        <v>0.19878097553710339</v>
      </c>
      <c r="AI370">
        <v>9.6847329777701524E-2</v>
      </c>
      <c r="AJ370">
        <v>0.13887270206239469</v>
      </c>
      <c r="AK370">
        <v>0.21068460021131372</v>
      </c>
    </row>
    <row r="371" spans="1:37">
      <c r="A371">
        <v>4</v>
      </c>
      <c r="B371">
        <v>0.11863621293843782</v>
      </c>
      <c r="C371">
        <v>0.14717732860435506</v>
      </c>
      <c r="D371">
        <v>0.20074363207855403</v>
      </c>
      <c r="E371">
        <v>0.13131807480026247</v>
      </c>
      <c r="F371">
        <v>0.15057987605055112</v>
      </c>
      <c r="G371">
        <v>0.18199593138219944</v>
      </c>
      <c r="H371">
        <v>8.7147233990919851E-2</v>
      </c>
      <c r="I371">
        <v>0.11491461503751103</v>
      </c>
      <c r="J371">
        <v>0.16434429934938596</v>
      </c>
      <c r="K371">
        <v>7.7094272449974521E-2</v>
      </c>
      <c r="L371">
        <v>0.1172798532682932</v>
      </c>
      <c r="M371">
        <v>0.15397607278499353</v>
      </c>
      <c r="N371">
        <v>3.7889792545557348E-2</v>
      </c>
      <c r="O371">
        <v>6.7076198177693294E-2</v>
      </c>
      <c r="P371">
        <v>9.6561830254584535E-2</v>
      </c>
      <c r="Q371">
        <v>4.1577061984535993E-2</v>
      </c>
      <c r="R371">
        <v>4.9947409156760388E-2</v>
      </c>
      <c r="S371">
        <v>5.4561502046056323E-2</v>
      </c>
      <c r="T371">
        <v>3.7777915650135996E-2</v>
      </c>
      <c r="U371">
        <v>4.3242013953752788E-2</v>
      </c>
      <c r="V371">
        <v>4.708615640205991E-2</v>
      </c>
      <c r="W371">
        <v>3.5308157638441182E-2</v>
      </c>
      <c r="X371">
        <v>4.0473946114788675E-2</v>
      </c>
      <c r="Y371">
        <v>4.5359996557116013E-2</v>
      </c>
      <c r="Z371">
        <v>3.2436929781594626E-2</v>
      </c>
      <c r="AA371">
        <v>4.3655147087566508E-2</v>
      </c>
      <c r="AB371">
        <v>4.9634579855756859E-2</v>
      </c>
      <c r="AC371">
        <v>4.4236097711874811E-2</v>
      </c>
      <c r="AD371">
        <v>6.4622021531068968E-2</v>
      </c>
      <c r="AE371">
        <v>7.8563222834671764E-2</v>
      </c>
      <c r="AF371">
        <v>0.10957354714375522</v>
      </c>
      <c r="AG371">
        <v>0.14611272285380328</v>
      </c>
      <c r="AH371">
        <v>0.1974639694502974</v>
      </c>
      <c r="AI371">
        <v>0.11266936461326298</v>
      </c>
      <c r="AJ371">
        <v>0.14103121264420931</v>
      </c>
      <c r="AK371">
        <v>0.20976863959762013</v>
      </c>
    </row>
    <row r="372" spans="1:37">
      <c r="A372">
        <v>5</v>
      </c>
      <c r="B372">
        <v>0.1201667421236568</v>
      </c>
      <c r="C372">
        <v>0.14552133984125676</v>
      </c>
      <c r="D372">
        <v>0.22336407477270645</v>
      </c>
      <c r="E372">
        <v>0.13318769539542247</v>
      </c>
      <c r="F372">
        <v>0.15271450090119423</v>
      </c>
      <c r="G372">
        <v>0.1826442536901004</v>
      </c>
      <c r="H372">
        <v>9.939937510743499E-2</v>
      </c>
      <c r="I372">
        <v>0.1337591630633829</v>
      </c>
      <c r="J372">
        <v>0.16733574290955971</v>
      </c>
      <c r="K372">
        <v>0.10115302389237253</v>
      </c>
      <c r="L372">
        <v>0.13995926202539527</v>
      </c>
      <c r="M372">
        <v>0.15806890471122953</v>
      </c>
      <c r="N372">
        <v>4.6019357061848253E-2</v>
      </c>
      <c r="O372">
        <v>7.9502706177014965E-2</v>
      </c>
      <c r="P372">
        <v>9.8628369675232613E-2</v>
      </c>
      <c r="Q372">
        <v>5.0473531223545365E-2</v>
      </c>
      <c r="R372">
        <v>6.0642865175600517E-2</v>
      </c>
      <c r="S372">
        <v>5.6129584430128228E-2</v>
      </c>
      <c r="T372">
        <v>4.6131646309368224E-2</v>
      </c>
      <c r="U372">
        <v>5.2596580516269281E-2</v>
      </c>
      <c r="V372">
        <v>4.8507987295487748E-2</v>
      </c>
      <c r="W372">
        <v>4.3105781065479847E-2</v>
      </c>
      <c r="X372">
        <v>4.9267622476785448E-2</v>
      </c>
      <c r="Y372">
        <v>4.6681777101952399E-2</v>
      </c>
      <c r="Z372">
        <v>4.0620264869739568E-2</v>
      </c>
      <c r="AA372">
        <v>5.3286931281688751E-2</v>
      </c>
      <c r="AB372">
        <v>5.105490264180735E-2</v>
      </c>
      <c r="AC372">
        <v>5.3738250225953445E-2</v>
      </c>
      <c r="AD372">
        <v>7.7090687509891315E-2</v>
      </c>
      <c r="AE372">
        <v>8.9038871521832777E-2</v>
      </c>
      <c r="AF372">
        <v>0.1300652870672864</v>
      </c>
      <c r="AG372">
        <v>0.1516499401088324</v>
      </c>
      <c r="AH372">
        <v>0.19823134096471079</v>
      </c>
      <c r="AI372">
        <v>0.11394235001230101</v>
      </c>
      <c r="AJ372">
        <v>0.14627465195409767</v>
      </c>
      <c r="AK372">
        <v>0.21072959476777589</v>
      </c>
    </row>
    <row r="373" spans="1:37">
      <c r="A373">
        <v>6</v>
      </c>
      <c r="B373">
        <v>0.13633949228734496</v>
      </c>
      <c r="C373">
        <v>0.17033347144781288</v>
      </c>
      <c r="D373">
        <v>0.22264527399378781</v>
      </c>
      <c r="E373">
        <v>0.1545918406731252</v>
      </c>
      <c r="F373">
        <v>0.17625145869352871</v>
      </c>
      <c r="G373">
        <v>0.18825145101648239</v>
      </c>
      <c r="H373">
        <v>0.11048565679444269</v>
      </c>
      <c r="I373">
        <v>0.15052539894005901</v>
      </c>
      <c r="J373">
        <v>0.1754080843014709</v>
      </c>
      <c r="K373">
        <v>0.11071086740672496</v>
      </c>
      <c r="L373">
        <v>0.1566362440035933</v>
      </c>
      <c r="M373">
        <v>0.15489712099081027</v>
      </c>
      <c r="N373">
        <v>5.4045880184270131E-2</v>
      </c>
      <c r="O373">
        <v>9.3114702824403248E-2</v>
      </c>
      <c r="P373">
        <v>9.5420427667598687E-2</v>
      </c>
      <c r="Q373">
        <v>5.9077049135793591E-2</v>
      </c>
      <c r="R373">
        <v>7.0496747426236003E-2</v>
      </c>
      <c r="S373">
        <v>5.8896052746236383E-2</v>
      </c>
      <c r="T373">
        <v>6.5464241803210338E-2</v>
      </c>
      <c r="U373">
        <v>6.4495548365075081E-2</v>
      </c>
      <c r="V373">
        <v>5.3369934396629966E-2</v>
      </c>
      <c r="W373">
        <v>5.6527470006023116E-2</v>
      </c>
      <c r="X373">
        <v>5.8825655594691197E-2</v>
      </c>
      <c r="Y373">
        <v>5.0258933566684372E-2</v>
      </c>
      <c r="Z373">
        <v>5.3665763320164615E-2</v>
      </c>
      <c r="AA373">
        <v>6.3117251069344876E-2</v>
      </c>
      <c r="AB373">
        <v>5.3575426358373278E-2</v>
      </c>
      <c r="AC373">
        <v>6.1867105788391982E-2</v>
      </c>
      <c r="AD373">
        <v>9.0165775950156915E-2</v>
      </c>
      <c r="AE373">
        <v>8.3344011311292529E-2</v>
      </c>
      <c r="AF373">
        <v>0.14579704842682387</v>
      </c>
      <c r="AG373">
        <v>0.17208921925188422</v>
      </c>
      <c r="AH373">
        <v>0.20519438692308214</v>
      </c>
      <c r="AI373">
        <v>0.12795534620011603</v>
      </c>
      <c r="AJ373">
        <v>0.16189725192477572</v>
      </c>
      <c r="AK373">
        <v>0.21960316408148836</v>
      </c>
    </row>
    <row r="374" spans="1:37">
      <c r="A374">
        <v>7</v>
      </c>
      <c r="B374">
        <v>0.15322878678231192</v>
      </c>
      <c r="C374">
        <v>0.20006301713581343</v>
      </c>
      <c r="D374">
        <v>0.24888513273128321</v>
      </c>
      <c r="E374">
        <v>0.17596202091937169</v>
      </c>
      <c r="F374">
        <v>0.1965551630277737</v>
      </c>
      <c r="G374">
        <v>0.21286872342965665</v>
      </c>
      <c r="H374">
        <v>0.24427434603678574</v>
      </c>
      <c r="I374">
        <v>0.29044972165164834</v>
      </c>
      <c r="J374">
        <v>0.24629219754348525</v>
      </c>
      <c r="K374">
        <v>0.20564346604885819</v>
      </c>
      <c r="L374">
        <v>0.32925187674639561</v>
      </c>
      <c r="M374">
        <v>0.22234547394621562</v>
      </c>
      <c r="N374">
        <v>0.19132378081623505</v>
      </c>
      <c r="O374">
        <v>0.24037982951822179</v>
      </c>
      <c r="P374">
        <v>0.16199050667917306</v>
      </c>
      <c r="Q374">
        <v>0.18215551970960372</v>
      </c>
      <c r="R374">
        <v>0.20671334592626939</v>
      </c>
      <c r="S374">
        <v>0.12684988425955884</v>
      </c>
      <c r="T374">
        <v>0.26981709452684544</v>
      </c>
      <c r="U374">
        <v>0.22730057714747573</v>
      </c>
      <c r="V374">
        <v>0.14798487394235205</v>
      </c>
      <c r="W374">
        <v>0.22261635019347537</v>
      </c>
      <c r="X374">
        <v>0.21406634935208352</v>
      </c>
      <c r="Y374">
        <v>0.12214549053924172</v>
      </c>
      <c r="Z374">
        <v>0.22091342522442514</v>
      </c>
      <c r="AA374">
        <v>0.20204371637048738</v>
      </c>
      <c r="AB374">
        <v>0.12441546376869207</v>
      </c>
      <c r="AC374">
        <v>0.1806049537117686</v>
      </c>
      <c r="AD374">
        <v>0.23690904160385712</v>
      </c>
      <c r="AE374">
        <v>0.15961791249212962</v>
      </c>
      <c r="AF374">
        <v>0.16122736594766729</v>
      </c>
      <c r="AG374">
        <v>0.18555736926899946</v>
      </c>
      <c r="AH374">
        <v>0.2175940521525338</v>
      </c>
      <c r="AI374">
        <v>0.12643859763956003</v>
      </c>
      <c r="AJ374">
        <v>0.18181633454357624</v>
      </c>
      <c r="AK374">
        <v>0.23495675299997193</v>
      </c>
    </row>
    <row r="375" spans="1:37">
      <c r="A375">
        <v>8</v>
      </c>
      <c r="B375">
        <v>0.30827804771971357</v>
      </c>
      <c r="C375">
        <v>0.4045104572666488</v>
      </c>
      <c r="D375">
        <v>0.34733470123299753</v>
      </c>
      <c r="E375">
        <v>0.37815430931336602</v>
      </c>
      <c r="F375">
        <v>0.43179065075311146</v>
      </c>
      <c r="G375">
        <v>0.30728737993189448</v>
      </c>
      <c r="H375">
        <v>0.39901614811369401</v>
      </c>
      <c r="I375">
        <v>0.50071553609126307</v>
      </c>
      <c r="J375">
        <v>0.50269991663540203</v>
      </c>
      <c r="K375">
        <v>0.35106133657742439</v>
      </c>
      <c r="L375">
        <v>0.53431837052513254</v>
      </c>
      <c r="M375">
        <v>0.48646660287793564</v>
      </c>
      <c r="N375">
        <v>0.3617696355747067</v>
      </c>
      <c r="O375">
        <v>0.4362241825551128</v>
      </c>
      <c r="P375">
        <v>0.36809011238776029</v>
      </c>
      <c r="Q375">
        <v>0.3469916688754266</v>
      </c>
      <c r="R375">
        <v>0.37286456820482111</v>
      </c>
      <c r="S375">
        <v>0.31491753223951491</v>
      </c>
      <c r="T375">
        <v>0.43947548017940308</v>
      </c>
      <c r="U375">
        <v>0.3927151922051248</v>
      </c>
      <c r="V375">
        <v>0.33915165854357282</v>
      </c>
      <c r="W375">
        <v>0.42172946873156753</v>
      </c>
      <c r="X375">
        <v>0.38309609616477913</v>
      </c>
      <c r="Y375">
        <v>0.29443285658953661</v>
      </c>
      <c r="Z375">
        <v>0.41794691618561935</v>
      </c>
      <c r="AA375">
        <v>0.37266661491307329</v>
      </c>
      <c r="AB375">
        <v>0.29005446256143513</v>
      </c>
      <c r="AC375">
        <v>0.33097784523615165</v>
      </c>
      <c r="AD375">
        <v>0.42088878188654444</v>
      </c>
      <c r="AE375">
        <v>0.41359453876658309</v>
      </c>
      <c r="AF375">
        <v>0.33060144486927134</v>
      </c>
      <c r="AG375">
        <v>0.38878275366118265</v>
      </c>
      <c r="AH375">
        <v>0.32049517009564549</v>
      </c>
      <c r="AI375">
        <v>0.2907620532983638</v>
      </c>
      <c r="AJ375">
        <v>0.39461851564652511</v>
      </c>
      <c r="AK375">
        <v>0.34291395996287949</v>
      </c>
    </row>
    <row r="376" spans="1:37">
      <c r="A376">
        <v>9</v>
      </c>
      <c r="B376">
        <v>0.46726889662867682</v>
      </c>
      <c r="C376">
        <v>0.64882396867148096</v>
      </c>
      <c r="D376">
        <v>0.66758658645140401</v>
      </c>
      <c r="E376">
        <v>0.63512601798602808</v>
      </c>
      <c r="F376">
        <v>0.71375728421513518</v>
      </c>
      <c r="G376">
        <v>0.56831933510594135</v>
      </c>
      <c r="H376">
        <v>0.46596762288037052</v>
      </c>
      <c r="I376">
        <v>0.61362254120070159</v>
      </c>
      <c r="J376">
        <v>0.64605142976336849</v>
      </c>
      <c r="K376">
        <v>0.46553630370416749</v>
      </c>
      <c r="L376">
        <v>0.64469251027502439</v>
      </c>
      <c r="M376">
        <v>0.60987561197462858</v>
      </c>
      <c r="N376">
        <v>0.5780561977056563</v>
      </c>
      <c r="O376">
        <v>0.58229475699710198</v>
      </c>
      <c r="P376">
        <v>0.47359382722852111</v>
      </c>
      <c r="Q376">
        <v>0.55157301646621393</v>
      </c>
      <c r="R376">
        <v>0.50682923220977172</v>
      </c>
      <c r="S376">
        <v>0.43523151107924607</v>
      </c>
      <c r="T376">
        <v>0.63499093711619503</v>
      </c>
      <c r="U376">
        <v>0.55325790617901627</v>
      </c>
      <c r="V376">
        <v>0.47708017200911856</v>
      </c>
      <c r="W376">
        <v>0.56507580018231462</v>
      </c>
      <c r="X376">
        <v>0.54932510749596464</v>
      </c>
      <c r="Y376">
        <v>0.43726721083360831</v>
      </c>
      <c r="Z376">
        <v>0.56960498427536188</v>
      </c>
      <c r="AA376">
        <v>0.55005359800341247</v>
      </c>
      <c r="AB376">
        <v>0.49239902387244211</v>
      </c>
      <c r="AC376">
        <v>0.5023806157338585</v>
      </c>
      <c r="AD376">
        <v>0.54905790968839585</v>
      </c>
      <c r="AE376">
        <v>0.52683228578687502</v>
      </c>
      <c r="AF376">
        <v>0.49363489740603722</v>
      </c>
      <c r="AG376">
        <v>0.63016274658335492</v>
      </c>
      <c r="AH376">
        <v>0.66636803440243686</v>
      </c>
      <c r="AI376">
        <v>0.39158520538174885</v>
      </c>
      <c r="AJ376">
        <v>0.61547507225078313</v>
      </c>
      <c r="AK376">
        <v>0.66046946998822931</v>
      </c>
    </row>
    <row r="377" spans="1:37">
      <c r="A377">
        <v>10</v>
      </c>
      <c r="B377">
        <v>0.54605193579857858</v>
      </c>
      <c r="C377">
        <v>0.75104214876891506</v>
      </c>
      <c r="D377">
        <v>0.77339696535380242</v>
      </c>
      <c r="E377">
        <v>0.73282951870006585</v>
      </c>
      <c r="F377">
        <v>0.83764353131518554</v>
      </c>
      <c r="G377">
        <v>0.70596053298418793</v>
      </c>
      <c r="H377">
        <v>0.55785109760660068</v>
      </c>
      <c r="I377">
        <v>0.71235523164971981</v>
      </c>
      <c r="J377">
        <v>0.74516560081955041</v>
      </c>
      <c r="K377">
        <v>0.66172747846466251</v>
      </c>
      <c r="L377">
        <v>0.76470869370289274</v>
      </c>
      <c r="M377">
        <v>0.76932716247734056</v>
      </c>
      <c r="N377">
        <v>0.74090576061610725</v>
      </c>
      <c r="O377">
        <v>0.72287647444862535</v>
      </c>
      <c r="P377">
        <v>0.65279361908309108</v>
      </c>
      <c r="Q377">
        <v>0.71337465978365655</v>
      </c>
      <c r="R377">
        <v>0.69455550965007407</v>
      </c>
      <c r="S377">
        <v>0.66969627948188992</v>
      </c>
      <c r="T377">
        <v>0.79205935271596317</v>
      </c>
      <c r="U377">
        <v>0.70501137196908026</v>
      </c>
      <c r="V377">
        <v>0.65805529393823015</v>
      </c>
      <c r="W377">
        <v>0.71590675274438198</v>
      </c>
      <c r="X377">
        <v>0.71886078374033668</v>
      </c>
      <c r="Y377">
        <v>0.60257872010787705</v>
      </c>
      <c r="Z377">
        <v>0.70631892404107166</v>
      </c>
      <c r="AA377">
        <v>0.70509293899297421</v>
      </c>
      <c r="AB377">
        <v>0.69069428781256326</v>
      </c>
      <c r="AC377">
        <v>0.70106418796201342</v>
      </c>
      <c r="AD377">
        <v>0.68828466693131218</v>
      </c>
      <c r="AE377">
        <v>0.70370268090888011</v>
      </c>
      <c r="AF377">
        <v>0.60242005297166956</v>
      </c>
      <c r="AG377">
        <v>0.73973509805881155</v>
      </c>
      <c r="AH377">
        <v>0.78942645216553764</v>
      </c>
      <c r="AI377">
        <v>0.52912405513561578</v>
      </c>
      <c r="AJ377">
        <v>0.75262297600030759</v>
      </c>
      <c r="AK377">
        <v>0.77499507872038687</v>
      </c>
    </row>
    <row r="378" spans="1:37">
      <c r="A378">
        <v>11</v>
      </c>
      <c r="B378">
        <v>0.69803063197308735</v>
      </c>
      <c r="C378">
        <v>0.85849282862686094</v>
      </c>
      <c r="D378">
        <v>0.89538253996604944</v>
      </c>
      <c r="E378">
        <v>0.81811108109151254</v>
      </c>
      <c r="F378">
        <v>0.95783930869812628</v>
      </c>
      <c r="G378">
        <v>0.84912591130792703</v>
      </c>
      <c r="H378">
        <v>0.76327795585305902</v>
      </c>
      <c r="I378">
        <v>0.79425542602530275</v>
      </c>
      <c r="J378">
        <v>0.80805425889157123</v>
      </c>
      <c r="K378">
        <v>0.82247367903178203</v>
      </c>
      <c r="L378">
        <v>0.8246257949943504</v>
      </c>
      <c r="M378">
        <v>0.85940166933725304</v>
      </c>
      <c r="N378">
        <v>0.83652215222693194</v>
      </c>
      <c r="O378">
        <v>0.8097772319815556</v>
      </c>
      <c r="P378">
        <v>0.77189307522858086</v>
      </c>
      <c r="Q378">
        <v>0.81926591830696149</v>
      </c>
      <c r="R378">
        <v>0.80593299283092712</v>
      </c>
      <c r="S378">
        <v>0.83264700071350972</v>
      </c>
      <c r="T378">
        <v>0.89030208056059779</v>
      </c>
      <c r="U378">
        <v>0.82576187819403846</v>
      </c>
      <c r="V378">
        <v>0.79411339514890367</v>
      </c>
      <c r="W378">
        <v>0.8181681009488585</v>
      </c>
      <c r="X378">
        <v>0.82519438717497973</v>
      </c>
      <c r="Y378">
        <v>0.76770546127472772</v>
      </c>
      <c r="Z378">
        <v>0.79836756741909931</v>
      </c>
      <c r="AA378">
        <v>0.81064549394125074</v>
      </c>
      <c r="AB378">
        <v>0.82762867817571006</v>
      </c>
      <c r="AC378">
        <v>0.82653884641493724</v>
      </c>
      <c r="AD378">
        <v>0.7851286958348167</v>
      </c>
      <c r="AE378">
        <v>0.82765854035723352</v>
      </c>
      <c r="AF378">
        <v>0.73722213061535768</v>
      </c>
      <c r="AG378">
        <v>0.85152349515294323</v>
      </c>
      <c r="AH378">
        <v>0.96459809011436481</v>
      </c>
      <c r="AI378">
        <v>0.7693605505436143</v>
      </c>
      <c r="AJ378">
        <v>0.90265879823027917</v>
      </c>
      <c r="AK378">
        <v>0.90233288740513984</v>
      </c>
    </row>
    <row r="379" spans="1:37">
      <c r="A379">
        <v>12</v>
      </c>
      <c r="B379">
        <v>0.88124376885682076</v>
      </c>
      <c r="C379">
        <v>0.92227494168606605</v>
      </c>
      <c r="D379">
        <v>0.93313192390295752</v>
      </c>
      <c r="E379">
        <v>0.87155814581805557</v>
      </c>
      <c r="F379">
        <v>0.97987878359977243</v>
      </c>
      <c r="G379">
        <v>0.91549751226080245</v>
      </c>
      <c r="H379">
        <v>0.80239845495818884</v>
      </c>
      <c r="I379">
        <v>0.80279984497335011</v>
      </c>
      <c r="J379">
        <v>0.85018150131738845</v>
      </c>
      <c r="K379">
        <v>0.86231338276994107</v>
      </c>
      <c r="L379">
        <v>0.84287755464802061</v>
      </c>
      <c r="M379">
        <v>0.89624288191474977</v>
      </c>
      <c r="N379">
        <v>0.88970690076243941</v>
      </c>
      <c r="O379">
        <v>0.83999328986080746</v>
      </c>
      <c r="P379">
        <v>0.81994011675864875</v>
      </c>
      <c r="Q379">
        <v>0.86476735332793431</v>
      </c>
      <c r="R379">
        <v>0.84526372699188201</v>
      </c>
      <c r="S379">
        <v>0.90533872736418053</v>
      </c>
      <c r="T379">
        <v>0.93416883982411925</v>
      </c>
      <c r="U379">
        <v>0.87212621146718494</v>
      </c>
      <c r="V379">
        <v>0.86579610124573947</v>
      </c>
      <c r="W379">
        <v>0.88379071991779645</v>
      </c>
      <c r="X379">
        <v>0.86868961520365384</v>
      </c>
      <c r="Y379">
        <v>0.82888780501800352</v>
      </c>
      <c r="Z379">
        <v>0.83923274295366834</v>
      </c>
      <c r="AA379">
        <v>0.85154999259483155</v>
      </c>
      <c r="AB379">
        <v>0.88048644573376611</v>
      </c>
      <c r="AC379">
        <v>0.87371683054312421</v>
      </c>
      <c r="AD379">
        <v>0.82542638987903449</v>
      </c>
      <c r="AE379">
        <v>0.89781893095030341</v>
      </c>
      <c r="AF379">
        <v>0.85236208300268967</v>
      </c>
      <c r="AG379">
        <v>0.90311125080084231</v>
      </c>
      <c r="AH379">
        <v>1</v>
      </c>
      <c r="AI379">
        <v>0.90937201644047105</v>
      </c>
      <c r="AJ379">
        <v>0.96034558892773025</v>
      </c>
      <c r="AK379">
        <v>0.93118002241693087</v>
      </c>
    </row>
    <row r="380" spans="1:37">
      <c r="A380">
        <v>13</v>
      </c>
      <c r="B380">
        <v>0.91083122707325515</v>
      </c>
      <c r="C380">
        <v>0.92188275811922682</v>
      </c>
      <c r="D380">
        <v>0.94409690305773497</v>
      </c>
      <c r="E380">
        <v>0.89022964992859632</v>
      </c>
      <c r="F380">
        <v>0.9490653685444892</v>
      </c>
      <c r="G380">
        <v>0.94782033249446751</v>
      </c>
      <c r="H380">
        <v>0.87220138123502222</v>
      </c>
      <c r="I380">
        <v>0.86732802239964846</v>
      </c>
      <c r="J380">
        <v>0.92634299940270803</v>
      </c>
      <c r="K380">
        <v>0.91548218582558849</v>
      </c>
      <c r="L380">
        <v>0.90013626505087285</v>
      </c>
      <c r="M380">
        <v>0.95243541033162749</v>
      </c>
      <c r="N380">
        <v>0.94785168730282465</v>
      </c>
      <c r="O380">
        <v>0.91708507743697232</v>
      </c>
      <c r="P380">
        <v>0.92001025812270532</v>
      </c>
      <c r="Q380">
        <v>0.94707713136774496</v>
      </c>
      <c r="R380">
        <v>0.93061039656923683</v>
      </c>
      <c r="S380">
        <v>1</v>
      </c>
      <c r="T380">
        <v>0.98800510483525028</v>
      </c>
      <c r="U380">
        <v>0.94422112164414473</v>
      </c>
      <c r="V380">
        <v>0.93232442224473966</v>
      </c>
      <c r="W380">
        <v>0.97833238351886953</v>
      </c>
      <c r="X380">
        <v>0.95395929856432438</v>
      </c>
      <c r="Y380">
        <v>0.93225838844338593</v>
      </c>
      <c r="Z380">
        <v>0.9058198327283048</v>
      </c>
      <c r="AA380">
        <v>0.92503756264800008</v>
      </c>
      <c r="AB380">
        <v>0.95283049791851038</v>
      </c>
      <c r="AC380">
        <v>0.93487697743434073</v>
      </c>
      <c r="AD380">
        <v>0.90976328461573797</v>
      </c>
      <c r="AE380">
        <v>0.96091694374178449</v>
      </c>
      <c r="AF380">
        <v>0.93045020766131126</v>
      </c>
      <c r="AG380">
        <v>0.92255644760645339</v>
      </c>
      <c r="AH380">
        <v>0.98294923175904958</v>
      </c>
      <c r="AI380">
        <v>0.94381033420380844</v>
      </c>
      <c r="AJ380">
        <v>0.94497338405035702</v>
      </c>
      <c r="AK380">
        <v>0.95210811549138474</v>
      </c>
    </row>
    <row r="381" spans="1:37">
      <c r="A381">
        <v>14</v>
      </c>
      <c r="B381">
        <v>0.98463529319496779</v>
      </c>
      <c r="C381">
        <v>0.97381718798150085</v>
      </c>
      <c r="D381">
        <v>1</v>
      </c>
      <c r="E381">
        <v>0.94518507082481018</v>
      </c>
      <c r="F381">
        <v>0.96892324432230492</v>
      </c>
      <c r="G381">
        <v>1</v>
      </c>
      <c r="H381">
        <v>0.92050011628259698</v>
      </c>
      <c r="I381">
        <v>0.92550410498576541</v>
      </c>
      <c r="J381">
        <v>0.94133296503883823</v>
      </c>
      <c r="K381">
        <v>0.94319680123084637</v>
      </c>
      <c r="L381">
        <v>0.94902790060463582</v>
      </c>
      <c r="M381">
        <v>0.95318326998592295</v>
      </c>
      <c r="N381">
        <v>1</v>
      </c>
      <c r="O381">
        <v>0.96498130746939259</v>
      </c>
      <c r="P381">
        <v>0.92153116153353121</v>
      </c>
      <c r="Q381">
        <v>0.97872982472112713</v>
      </c>
      <c r="R381">
        <v>0.97825715930064094</v>
      </c>
      <c r="S381">
        <v>0.9805851125783932</v>
      </c>
      <c r="T381">
        <v>1</v>
      </c>
      <c r="U381">
        <v>0.98096233869578786</v>
      </c>
      <c r="V381">
        <v>0.96875015506822493</v>
      </c>
      <c r="W381">
        <v>1</v>
      </c>
      <c r="X381">
        <v>0.99090041756791181</v>
      </c>
      <c r="Y381">
        <v>0.9552155388830712</v>
      </c>
      <c r="Z381">
        <v>0.95824616497365489</v>
      </c>
      <c r="AA381">
        <v>0.97307998297637099</v>
      </c>
      <c r="AB381">
        <v>0.96708254610556754</v>
      </c>
      <c r="AC381">
        <v>0.9874630018334063</v>
      </c>
      <c r="AD381">
        <v>0.95864084724794485</v>
      </c>
      <c r="AE381">
        <v>0.96527190182151579</v>
      </c>
      <c r="AF381">
        <v>0.99857265054156841</v>
      </c>
      <c r="AG381">
        <v>0.98129541626171946</v>
      </c>
      <c r="AH381">
        <v>0.98902394123521875</v>
      </c>
      <c r="AI381">
        <v>0.99848663703890961</v>
      </c>
      <c r="AJ381">
        <v>0.98218327478763967</v>
      </c>
      <c r="AK381">
        <v>1</v>
      </c>
    </row>
    <row r="382" spans="1:37">
      <c r="A382">
        <v>15</v>
      </c>
      <c r="B382">
        <v>1</v>
      </c>
      <c r="C382">
        <v>1</v>
      </c>
      <c r="D382">
        <v>0.9933834025269842</v>
      </c>
      <c r="E382">
        <v>0.99402678605889849</v>
      </c>
      <c r="F382">
        <v>0.99735178976251249</v>
      </c>
      <c r="G382">
        <v>0.95646673829837547</v>
      </c>
      <c r="H382">
        <v>0.95380648553545611</v>
      </c>
      <c r="I382">
        <v>0.96682418578618867</v>
      </c>
      <c r="J382">
        <v>0.95613356275802286</v>
      </c>
      <c r="K382">
        <v>0.96468294079235761</v>
      </c>
      <c r="L382">
        <v>0.96478100811138223</v>
      </c>
      <c r="M382">
        <v>0.94519369565046252</v>
      </c>
      <c r="N382">
        <v>0.99302195651519354</v>
      </c>
      <c r="O382">
        <v>0.97747049259303864</v>
      </c>
      <c r="P382">
        <v>0.94707786437154273</v>
      </c>
      <c r="Q382">
        <v>0.98713069961035271</v>
      </c>
      <c r="R382">
        <v>0.98800628083209618</v>
      </c>
      <c r="S382">
        <v>0.98246034067290766</v>
      </c>
      <c r="T382">
        <v>0.98144593858053297</v>
      </c>
      <c r="U382">
        <v>0.98905162921861944</v>
      </c>
      <c r="V382">
        <v>0.9949494899371889</v>
      </c>
      <c r="W382">
        <v>0.98382613531925633</v>
      </c>
      <c r="X382">
        <v>0.99289197227322912</v>
      </c>
      <c r="Y382">
        <v>0.9687377526574763</v>
      </c>
      <c r="Z382">
        <v>0.97960660938351174</v>
      </c>
      <c r="AA382">
        <v>0.99102978088960014</v>
      </c>
      <c r="AB382">
        <v>0.97917882815872725</v>
      </c>
      <c r="AC382">
        <v>0.99340536241993993</v>
      </c>
      <c r="AD382">
        <v>0.97566894423692418</v>
      </c>
      <c r="AE382">
        <v>0.97356261529454657</v>
      </c>
      <c r="AF382">
        <v>1</v>
      </c>
      <c r="AG382">
        <v>1</v>
      </c>
      <c r="AH382">
        <v>0.9623768708933339</v>
      </c>
      <c r="AI382">
        <v>1</v>
      </c>
      <c r="AJ382">
        <v>1</v>
      </c>
      <c r="AK382">
        <v>0.99564999055917824</v>
      </c>
    </row>
    <row r="383" spans="1:37">
      <c r="A383">
        <v>16</v>
      </c>
      <c r="B383">
        <v>0.99010384545457808</v>
      </c>
      <c r="C383">
        <v>0.98284387331478207</v>
      </c>
      <c r="D383">
        <v>0.9600702537003718</v>
      </c>
      <c r="E383">
        <v>1</v>
      </c>
      <c r="F383">
        <v>0.9960160122486128</v>
      </c>
      <c r="G383">
        <v>0.94800376026938571</v>
      </c>
      <c r="H383">
        <v>1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0.97082523443589852</v>
      </c>
      <c r="O383">
        <v>1</v>
      </c>
      <c r="P383">
        <v>1</v>
      </c>
      <c r="Q383">
        <v>1</v>
      </c>
      <c r="R383">
        <v>1</v>
      </c>
      <c r="S383">
        <v>0.99506625633380164</v>
      </c>
      <c r="T383">
        <v>0.98652742447985997</v>
      </c>
      <c r="U383">
        <v>1</v>
      </c>
      <c r="V383">
        <v>1</v>
      </c>
      <c r="W383">
        <v>0.9799759574316852</v>
      </c>
      <c r="X383">
        <v>1</v>
      </c>
      <c r="Y383">
        <v>1</v>
      </c>
      <c r="Z383">
        <v>1</v>
      </c>
      <c r="AA383">
        <v>1</v>
      </c>
      <c r="AB383">
        <v>1</v>
      </c>
      <c r="AC383">
        <v>1</v>
      </c>
      <c r="AD383">
        <v>1</v>
      </c>
      <c r="AE383">
        <v>1</v>
      </c>
      <c r="AF383">
        <v>0.99201817938227199</v>
      </c>
      <c r="AG383">
        <v>0.971736969386223</v>
      </c>
      <c r="AH383">
        <v>0.94725549388862285</v>
      </c>
      <c r="AI383">
        <v>0.96881637185618852</v>
      </c>
      <c r="AJ383">
        <v>0.97524103805153306</v>
      </c>
      <c r="AK383">
        <v>0.96275013156890388</v>
      </c>
    </row>
    <row r="384" spans="1:37">
      <c r="A384">
        <v>17</v>
      </c>
      <c r="B384">
        <v>0.92429227878921849</v>
      </c>
      <c r="C384">
        <v>0.93622088775678591</v>
      </c>
      <c r="D384">
        <v>0.94859267520224444</v>
      </c>
      <c r="E384">
        <v>0.96961519163225141</v>
      </c>
      <c r="F384">
        <v>1</v>
      </c>
      <c r="G384">
        <v>0.95105561893828527</v>
      </c>
      <c r="H384">
        <v>0.94678807243900209</v>
      </c>
      <c r="I384">
        <v>0.94992339358816014</v>
      </c>
      <c r="J384">
        <v>0.97136415379237739</v>
      </c>
      <c r="K384">
        <v>0.95692843022371732</v>
      </c>
      <c r="L384">
        <v>0.93701845157094477</v>
      </c>
      <c r="M384">
        <v>0.95679661294720386</v>
      </c>
      <c r="N384">
        <v>0.90118731787935458</v>
      </c>
      <c r="O384">
        <v>0.93615075200259545</v>
      </c>
      <c r="P384">
        <v>0.94850430687861786</v>
      </c>
      <c r="Q384">
        <v>0.94856831970020572</v>
      </c>
      <c r="R384">
        <v>0.94441704147790806</v>
      </c>
      <c r="S384">
        <v>0.95472793015713597</v>
      </c>
      <c r="T384">
        <v>0.92355422486492411</v>
      </c>
      <c r="U384">
        <v>0.94200035445639352</v>
      </c>
      <c r="V384">
        <v>0.96606925289038914</v>
      </c>
      <c r="W384">
        <v>0.91834255921168317</v>
      </c>
      <c r="X384">
        <v>0.94021006639264415</v>
      </c>
      <c r="Y384">
        <v>0.96079788836448676</v>
      </c>
      <c r="Z384">
        <v>0.92253384116055592</v>
      </c>
      <c r="AA384">
        <v>0.9348124950792791</v>
      </c>
      <c r="AB384">
        <v>0.96164186942794438</v>
      </c>
      <c r="AC384">
        <v>0.9159179802692069</v>
      </c>
      <c r="AD384">
        <v>0.89393823266905748</v>
      </c>
      <c r="AE384">
        <v>0.93237691789371357</v>
      </c>
      <c r="AF384">
        <v>0.93316964331722196</v>
      </c>
      <c r="AG384">
        <v>0.93145370178592046</v>
      </c>
      <c r="AH384">
        <v>0.93704378251406006</v>
      </c>
      <c r="AI384">
        <v>0.93253967358307033</v>
      </c>
      <c r="AJ384">
        <v>0.95253112076712665</v>
      </c>
      <c r="AK384">
        <v>0.92474097999750937</v>
      </c>
    </row>
    <row r="385" spans="1:37">
      <c r="A385">
        <v>18</v>
      </c>
      <c r="B385">
        <v>0.80249875525673797</v>
      </c>
      <c r="C385">
        <v>0.84400881316573362</v>
      </c>
      <c r="D385">
        <v>0.88238241072712142</v>
      </c>
      <c r="E385">
        <v>0.82925315527422927</v>
      </c>
      <c r="F385">
        <v>0.90876258092030271</v>
      </c>
      <c r="G385">
        <v>0.86759044689172926</v>
      </c>
      <c r="H385">
        <v>0.86028696522644776</v>
      </c>
      <c r="I385">
        <v>0.84059832587505123</v>
      </c>
      <c r="J385">
        <v>0.88806291571063167</v>
      </c>
      <c r="K385">
        <v>0.87610941651087282</v>
      </c>
      <c r="L385">
        <v>0.86036205364832052</v>
      </c>
      <c r="M385">
        <v>0.88562041220306553</v>
      </c>
      <c r="N385">
        <v>0.83345968170914897</v>
      </c>
      <c r="O385">
        <v>0.86136327046776784</v>
      </c>
      <c r="P385">
        <v>0.85592474946109631</v>
      </c>
      <c r="Q385">
        <v>0.89059185712785816</v>
      </c>
      <c r="R385">
        <v>0.88100096401511419</v>
      </c>
      <c r="S385">
        <v>0.89435093468063309</v>
      </c>
      <c r="T385">
        <v>0.86377254796790592</v>
      </c>
      <c r="U385">
        <v>0.87547813605919056</v>
      </c>
      <c r="V385">
        <v>0.91133405648883192</v>
      </c>
      <c r="W385">
        <v>0.86101948969399367</v>
      </c>
      <c r="X385">
        <v>0.87126337164851086</v>
      </c>
      <c r="Y385">
        <v>0.88657332625629404</v>
      </c>
      <c r="Z385">
        <v>0.82423024806932566</v>
      </c>
      <c r="AA385">
        <v>0.84332898933490541</v>
      </c>
      <c r="AB385">
        <v>0.86120241674565101</v>
      </c>
      <c r="AC385">
        <v>0.8365448536126382</v>
      </c>
      <c r="AD385">
        <v>0.79158023513277642</v>
      </c>
      <c r="AE385">
        <v>0.84929911961912774</v>
      </c>
      <c r="AF385">
        <v>0.80009635897065956</v>
      </c>
      <c r="AG385">
        <v>0.82538864081087004</v>
      </c>
      <c r="AH385">
        <v>0.89020992714128766</v>
      </c>
      <c r="AI385">
        <v>0.78624002094557532</v>
      </c>
      <c r="AJ385">
        <v>0.85405330880947161</v>
      </c>
      <c r="AK385">
        <v>0.83859568775384774</v>
      </c>
    </row>
    <row r="386" spans="1:37">
      <c r="A386">
        <v>19</v>
      </c>
      <c r="B386">
        <v>0.7100086864661056</v>
      </c>
      <c r="C386">
        <v>0.7904357069403104</v>
      </c>
      <c r="D386">
        <v>0.83899516007475516</v>
      </c>
      <c r="E386">
        <v>0.75643058396696128</v>
      </c>
      <c r="F386">
        <v>0.86391382242187387</v>
      </c>
      <c r="G386">
        <v>0.82966280124256497</v>
      </c>
      <c r="H386">
        <v>0.77904789831845245</v>
      </c>
      <c r="I386">
        <v>0.76886129815941051</v>
      </c>
      <c r="J386">
        <v>0.7857814594571122</v>
      </c>
      <c r="K386">
        <v>0.7944853434472644</v>
      </c>
      <c r="L386">
        <v>0.77651134632186369</v>
      </c>
      <c r="M386">
        <v>0.77692169515809162</v>
      </c>
      <c r="N386">
        <v>0.75746999923053493</v>
      </c>
      <c r="O386">
        <v>0.77999330829525571</v>
      </c>
      <c r="P386">
        <v>0.73444264130916181</v>
      </c>
      <c r="Q386">
        <v>0.81354932925893597</v>
      </c>
      <c r="R386">
        <v>0.79522166033110897</v>
      </c>
      <c r="S386">
        <v>0.78020661588409213</v>
      </c>
      <c r="T386">
        <v>0.79613281377691769</v>
      </c>
      <c r="U386">
        <v>0.79944036708520427</v>
      </c>
      <c r="V386">
        <v>0.8045644145963613</v>
      </c>
      <c r="W386">
        <v>0.7893363477991947</v>
      </c>
      <c r="X386">
        <v>0.79763271994197149</v>
      </c>
      <c r="Y386">
        <v>0.78385057883487075</v>
      </c>
      <c r="Z386">
        <v>0.75803512980265231</v>
      </c>
      <c r="AA386">
        <v>0.77306104336345505</v>
      </c>
      <c r="AB386">
        <v>0.77042311182156309</v>
      </c>
      <c r="AC386">
        <v>0.75988394937705606</v>
      </c>
      <c r="AD386">
        <v>0.70327570515991489</v>
      </c>
      <c r="AE386">
        <v>0.75032972859525671</v>
      </c>
      <c r="AF386">
        <v>0.68548328919027546</v>
      </c>
      <c r="AG386">
        <v>0.766061864848254</v>
      </c>
      <c r="AH386">
        <v>0.85768320333379455</v>
      </c>
      <c r="AI386">
        <v>0.67116688071178843</v>
      </c>
      <c r="AJ386">
        <v>0.79822656473445108</v>
      </c>
      <c r="AK386">
        <v>0.80654992186213181</v>
      </c>
    </row>
    <row r="387" spans="1:37">
      <c r="A387">
        <v>20</v>
      </c>
      <c r="B387">
        <v>0.62910691007784558</v>
      </c>
      <c r="C387">
        <v>0.75047060873860671</v>
      </c>
      <c r="D387">
        <v>0.78253735222835508</v>
      </c>
      <c r="E387">
        <v>0.70954803350187201</v>
      </c>
      <c r="F387">
        <v>0.82903613631193851</v>
      </c>
      <c r="G387">
        <v>0.7456845058084145</v>
      </c>
      <c r="H387">
        <v>0.49620514272424843</v>
      </c>
      <c r="I387">
        <v>0.56526721922981971</v>
      </c>
      <c r="J387">
        <v>0.66226303203663772</v>
      </c>
      <c r="K387">
        <v>0.56851502330199577</v>
      </c>
      <c r="L387">
        <v>0.55404987341302137</v>
      </c>
      <c r="M387">
        <v>0.67621899334512248</v>
      </c>
      <c r="N387">
        <v>0.59762134964152969</v>
      </c>
      <c r="O387">
        <v>0.57059026489073283</v>
      </c>
      <c r="P387">
        <v>0.59857098881922632</v>
      </c>
      <c r="Q387">
        <v>0.63429982797369455</v>
      </c>
      <c r="R387">
        <v>0.58914385474944342</v>
      </c>
      <c r="S387">
        <v>0.6620323037912651</v>
      </c>
      <c r="T387">
        <v>0.63253058264636208</v>
      </c>
      <c r="U387">
        <v>0.62168392194545319</v>
      </c>
      <c r="V387">
        <v>0.69105745116467399</v>
      </c>
      <c r="W387">
        <v>0.63955912813267324</v>
      </c>
      <c r="X387">
        <v>0.62611478053179459</v>
      </c>
      <c r="Y387">
        <v>0.67469968009869596</v>
      </c>
      <c r="Z387">
        <v>0.60752837072608001</v>
      </c>
      <c r="AA387">
        <v>0.59487749539035162</v>
      </c>
      <c r="AB387">
        <v>0.65438451865599034</v>
      </c>
      <c r="AC387">
        <v>0.55952789206729636</v>
      </c>
      <c r="AD387">
        <v>0.50426046151879433</v>
      </c>
      <c r="AE387">
        <v>0.64496128312474466</v>
      </c>
      <c r="AF387">
        <v>0.59279446167798577</v>
      </c>
      <c r="AG387">
        <v>0.73113138543406231</v>
      </c>
      <c r="AH387">
        <v>0.81846711680755313</v>
      </c>
      <c r="AI387">
        <v>0.57835631403014987</v>
      </c>
      <c r="AJ387">
        <v>0.7680508970633636</v>
      </c>
      <c r="AK387">
        <v>0.78665268621519457</v>
      </c>
    </row>
    <row r="388" spans="1:37">
      <c r="A388">
        <v>21</v>
      </c>
      <c r="B388">
        <v>0.42802294367818972</v>
      </c>
      <c r="C388">
        <v>0.57473520684278367</v>
      </c>
      <c r="D388">
        <v>0.72557493171392617</v>
      </c>
      <c r="E388">
        <v>0.54191362074954663</v>
      </c>
      <c r="F388">
        <v>0.63296637410709744</v>
      </c>
      <c r="G388">
        <v>0.68965918012528438</v>
      </c>
      <c r="H388">
        <v>0.23233667350880208</v>
      </c>
      <c r="I388">
        <v>0.35351850899010212</v>
      </c>
      <c r="J388">
        <v>0.45197565554403057</v>
      </c>
      <c r="K388">
        <v>0.28316978701707624</v>
      </c>
      <c r="L388">
        <v>0.33172111784767022</v>
      </c>
      <c r="M388">
        <v>0.39987304277256258</v>
      </c>
      <c r="N388">
        <v>0.36571397984001819</v>
      </c>
      <c r="O388">
        <v>0.31824110169179065</v>
      </c>
      <c r="P388">
        <v>0.30578734613333813</v>
      </c>
      <c r="Q388">
        <v>0.40334478462203771</v>
      </c>
      <c r="R388">
        <v>0.34055785383654563</v>
      </c>
      <c r="S388">
        <v>0.31652573337509132</v>
      </c>
      <c r="T388">
        <v>0.40813664840747416</v>
      </c>
      <c r="U388">
        <v>0.3772472941461173</v>
      </c>
      <c r="V388">
        <v>0.4007727111681873</v>
      </c>
      <c r="W388">
        <v>0.4243170376762509</v>
      </c>
      <c r="X388">
        <v>0.39303324451574528</v>
      </c>
      <c r="Y388">
        <v>0.37993515901820435</v>
      </c>
      <c r="Z388">
        <v>0.40747412415826267</v>
      </c>
      <c r="AA388">
        <v>0.36217461992766603</v>
      </c>
      <c r="AB388">
        <v>0.37781702002121592</v>
      </c>
      <c r="AC388">
        <v>0.34711838085320962</v>
      </c>
      <c r="AD388">
        <v>0.29734212611773481</v>
      </c>
      <c r="AE388">
        <v>0.35782235526737288</v>
      </c>
      <c r="AF388">
        <v>0.45220054002246662</v>
      </c>
      <c r="AG388">
        <v>0.56702982778090805</v>
      </c>
      <c r="AH388">
        <v>0.78037298035755742</v>
      </c>
      <c r="AI388">
        <v>0.41970486600925849</v>
      </c>
      <c r="AJ388">
        <v>0.58710460899582606</v>
      </c>
      <c r="AK388">
        <v>0.7364805418630157</v>
      </c>
    </row>
    <row r="389" spans="1:37">
      <c r="A389">
        <v>22</v>
      </c>
      <c r="B389">
        <v>0.27080028376581478</v>
      </c>
      <c r="C389">
        <v>0.37874129619092556</v>
      </c>
      <c r="D389">
        <v>0.49026424278331288</v>
      </c>
      <c r="E389">
        <v>0.35182986606970551</v>
      </c>
      <c r="F389">
        <v>0.41089592465440444</v>
      </c>
      <c r="G389">
        <v>0.44837733623338971</v>
      </c>
      <c r="H389">
        <v>8.2743662598461026E-2</v>
      </c>
      <c r="I389">
        <v>0.16432917473480205</v>
      </c>
      <c r="J389">
        <v>0.18720300027123751</v>
      </c>
      <c r="K389">
        <v>7.3646829407923581E-2</v>
      </c>
      <c r="L389">
        <v>0.12398410112399824</v>
      </c>
      <c r="M389">
        <v>0.10056815864071317</v>
      </c>
      <c r="N389">
        <v>5.7135114700460669E-2</v>
      </c>
      <c r="O389">
        <v>8.4489838932080077E-2</v>
      </c>
      <c r="P389">
        <v>7.965415708765429E-2</v>
      </c>
      <c r="Q389">
        <v>6.240010102782597E-2</v>
      </c>
      <c r="R389">
        <v>7.3146796709479059E-2</v>
      </c>
      <c r="S389">
        <v>6.0886029097742218E-2</v>
      </c>
      <c r="T389">
        <v>5.6773613365435363E-2</v>
      </c>
      <c r="U389">
        <v>6.4042897970497642E-2</v>
      </c>
      <c r="V389">
        <v>5.3041107056456087E-2</v>
      </c>
      <c r="W389">
        <v>5.3849492025923089E-2</v>
      </c>
      <c r="X389">
        <v>6.0193758209228308E-2</v>
      </c>
      <c r="Y389">
        <v>5.1453614310921124E-2</v>
      </c>
      <c r="Z389">
        <v>5.2759937193003328E-2</v>
      </c>
      <c r="AA389">
        <v>6.5167904623633005E-2</v>
      </c>
      <c r="AB389">
        <v>5.4987379945586265E-2</v>
      </c>
      <c r="AC389">
        <v>6.4179369142689305E-2</v>
      </c>
      <c r="AD389">
        <v>8.6317348216670378E-2</v>
      </c>
      <c r="AE389">
        <v>8.7739840272177974E-2</v>
      </c>
      <c r="AF389">
        <v>0.29357151690661937</v>
      </c>
      <c r="AG389">
        <v>0.3741744747271824</v>
      </c>
      <c r="AH389">
        <v>0.52061507661996653</v>
      </c>
      <c r="AI389">
        <v>0.25718029219980448</v>
      </c>
      <c r="AJ389">
        <v>0.39097861001007905</v>
      </c>
      <c r="AK389">
        <v>0.49128270642257121</v>
      </c>
    </row>
    <row r="390" spans="1:37">
      <c r="A390">
        <v>23</v>
      </c>
      <c r="B390">
        <v>9.7239700120850023E-2</v>
      </c>
      <c r="C390">
        <v>0.15707471223905886</v>
      </c>
      <c r="D390">
        <v>0.19180654239399864</v>
      </c>
      <c r="E390">
        <v>0.17196958585819602</v>
      </c>
      <c r="F390">
        <v>0.15596056552469831</v>
      </c>
      <c r="G390">
        <v>0.13589389019475759</v>
      </c>
      <c r="H390">
        <v>7.0673529025147369E-2</v>
      </c>
      <c r="I390">
        <v>0.1122251543696009</v>
      </c>
      <c r="J390">
        <v>0.14015717537106503</v>
      </c>
      <c r="K390">
        <v>6.2557584106339409E-2</v>
      </c>
      <c r="L390">
        <v>0.1105250551778789</v>
      </c>
      <c r="M390">
        <v>0.10726669104665283</v>
      </c>
      <c r="N390">
        <v>4.8713822601527554E-2</v>
      </c>
      <c r="O390">
        <v>7.2101582413044693E-2</v>
      </c>
      <c r="P390">
        <v>7.664922316264218E-2</v>
      </c>
      <c r="Q390">
        <v>5.2983808381932167E-2</v>
      </c>
      <c r="R390">
        <v>6.2153897225043706E-2</v>
      </c>
      <c r="S390">
        <v>5.8358116368536869E-2</v>
      </c>
      <c r="T390">
        <v>4.8214408417507737E-2</v>
      </c>
      <c r="U390">
        <v>5.4305968341754274E-2</v>
      </c>
      <c r="V390">
        <v>5.0535535351750989E-2</v>
      </c>
      <c r="W390">
        <v>4.5114108672907605E-2</v>
      </c>
      <c r="X390">
        <v>5.0843712629632276E-2</v>
      </c>
      <c r="Y390">
        <v>4.9026668005566001E-2</v>
      </c>
      <c r="Z390">
        <v>4.316722133973E-2</v>
      </c>
      <c r="AA390">
        <v>5.495504870068197E-2</v>
      </c>
      <c r="AB390">
        <v>5.2807552365030978E-2</v>
      </c>
      <c r="AC390">
        <v>5.4743616083041513E-2</v>
      </c>
      <c r="AD390">
        <v>7.3969498676138515E-2</v>
      </c>
      <c r="AE390">
        <v>8.4359155629687724E-2</v>
      </c>
      <c r="AF390">
        <v>0.10541645625714964</v>
      </c>
      <c r="AG390">
        <v>0.1434102576358221</v>
      </c>
      <c r="AH390">
        <v>0.18726511060356227</v>
      </c>
      <c r="AI390">
        <v>9.2348996621171728E-2</v>
      </c>
      <c r="AJ390">
        <v>0.15695052861550524</v>
      </c>
      <c r="AK390">
        <v>0.19747307357011717</v>
      </c>
    </row>
    <row r="391" spans="1:37">
      <c r="A391">
        <v>24</v>
      </c>
      <c r="B391">
        <v>0.10061684604040931</v>
      </c>
      <c r="C391">
        <v>0.15221754530943604</v>
      </c>
      <c r="D391">
        <v>0.19772103850013148</v>
      </c>
      <c r="E391">
        <v>0.17635725037631714</v>
      </c>
      <c r="F391">
        <v>0.15547488000920126</v>
      </c>
      <c r="G391">
        <v>0.14292265277675653</v>
      </c>
      <c r="H391">
        <v>6.1163634892868336E-2</v>
      </c>
      <c r="I391">
        <v>9.9420093719310765E-2</v>
      </c>
      <c r="J391">
        <v>0.1593587973855837</v>
      </c>
      <c r="K391">
        <v>5.0907480790389391E-2</v>
      </c>
      <c r="L391">
        <v>9.7918561917511943E-2</v>
      </c>
      <c r="M391">
        <v>0.13745087921816104</v>
      </c>
      <c r="N391">
        <v>4.1178418849884074E-2</v>
      </c>
      <c r="O391">
        <v>5.9362610514517737E-2</v>
      </c>
      <c r="P391">
        <v>8.9572966283671882E-2</v>
      </c>
      <c r="Q391">
        <v>4.2313478477622263E-2</v>
      </c>
      <c r="R391">
        <v>5.1756606330025143E-2</v>
      </c>
      <c r="S391">
        <v>6.3730577994735374E-2</v>
      </c>
      <c r="T391">
        <v>3.8617158037080108E-2</v>
      </c>
      <c r="U391">
        <v>4.4671918535841022E-2</v>
      </c>
      <c r="V391">
        <v>5.4657786343608711E-2</v>
      </c>
      <c r="W391">
        <v>3.4486994192622383E-2</v>
      </c>
      <c r="X391">
        <v>4.2158369492057056E-2</v>
      </c>
      <c r="Y391">
        <v>5.3239036566297054E-2</v>
      </c>
      <c r="Z391">
        <v>3.6596977756618312E-2</v>
      </c>
      <c r="AA391">
        <v>4.5496583987548314E-2</v>
      </c>
      <c r="AB391">
        <v>5.7365975998532603E-2</v>
      </c>
      <c r="AC391">
        <v>4.726469400397304E-2</v>
      </c>
      <c r="AD391">
        <v>6.2264638315660904E-2</v>
      </c>
      <c r="AE391">
        <v>8.8975355963282501E-2</v>
      </c>
      <c r="AF391">
        <v>9.0038955819154304E-2</v>
      </c>
      <c r="AG391">
        <v>0.13929101989757908</v>
      </c>
      <c r="AH391">
        <v>0.182377369873826</v>
      </c>
      <c r="AI391">
        <v>7.8877696347840989E-2</v>
      </c>
      <c r="AJ391">
        <v>0.14751133278141534</v>
      </c>
      <c r="AK391">
        <v>0.16899392975224872</v>
      </c>
    </row>
    <row r="401" spans="1:50">
      <c r="A401" t="s">
        <v>115</v>
      </c>
      <c r="D401">
        <v>2015</v>
      </c>
      <c r="F401" t="s">
        <v>0</v>
      </c>
      <c r="G401" s="179">
        <v>1303300.8179999972</v>
      </c>
      <c r="H401" t="s">
        <v>102</v>
      </c>
      <c r="K401" t="s">
        <v>1</v>
      </c>
      <c r="L401" t="s">
        <v>103</v>
      </c>
      <c r="AI401" s="95"/>
      <c r="AJ401" s="95"/>
      <c r="AK401" s="95"/>
    </row>
    <row r="402" spans="1:50">
      <c r="A402" s="165">
        <v>1011</v>
      </c>
      <c r="B402" t="s">
        <v>104</v>
      </c>
      <c r="F402" t="s">
        <v>3</v>
      </c>
      <c r="G402">
        <v>0</v>
      </c>
      <c r="H402" t="s">
        <v>102</v>
      </c>
      <c r="K402" t="s">
        <v>4</v>
      </c>
      <c r="L402" t="s">
        <v>103</v>
      </c>
      <c r="N402" t="s">
        <v>105</v>
      </c>
    </row>
    <row r="403" spans="1:50">
      <c r="B403">
        <v>1</v>
      </c>
      <c r="C403" t="s">
        <v>5</v>
      </c>
      <c r="D403" t="s">
        <v>6</v>
      </c>
      <c r="E403">
        <v>2</v>
      </c>
      <c r="F403" t="s">
        <v>7</v>
      </c>
      <c r="G403" t="s">
        <v>8</v>
      </c>
      <c r="H403">
        <v>3</v>
      </c>
      <c r="I403" t="s">
        <v>9</v>
      </c>
      <c r="J403" t="s">
        <v>10</v>
      </c>
      <c r="K403">
        <v>4</v>
      </c>
      <c r="L403" t="s">
        <v>11</v>
      </c>
      <c r="M403" t="s">
        <v>12</v>
      </c>
      <c r="N403">
        <v>5</v>
      </c>
      <c r="O403" t="s">
        <v>13</v>
      </c>
      <c r="P403" t="s">
        <v>13</v>
      </c>
      <c r="Q403">
        <v>6</v>
      </c>
      <c r="R403" t="s">
        <v>14</v>
      </c>
      <c r="S403" t="s">
        <v>87</v>
      </c>
      <c r="T403">
        <v>7</v>
      </c>
      <c r="U403" t="s">
        <v>15</v>
      </c>
      <c r="V403" t="s">
        <v>88</v>
      </c>
      <c r="W403">
        <v>8</v>
      </c>
      <c r="X403" t="s">
        <v>89</v>
      </c>
      <c r="Y403" t="s">
        <v>90</v>
      </c>
      <c r="Z403">
        <v>9</v>
      </c>
      <c r="AA403" t="s">
        <v>91</v>
      </c>
      <c r="AB403" t="s">
        <v>92</v>
      </c>
      <c r="AC403">
        <v>10</v>
      </c>
      <c r="AD403" t="s">
        <v>93</v>
      </c>
      <c r="AE403" t="s">
        <v>94</v>
      </c>
      <c r="AF403">
        <v>11</v>
      </c>
      <c r="AG403" t="s">
        <v>95</v>
      </c>
      <c r="AH403" t="s">
        <v>96</v>
      </c>
      <c r="AI403">
        <v>12</v>
      </c>
      <c r="AJ403" t="s">
        <v>97</v>
      </c>
      <c r="AK403" t="s">
        <v>98</v>
      </c>
    </row>
    <row r="404" spans="1:50">
      <c r="B404">
        <v>31</v>
      </c>
      <c r="E404">
        <v>28</v>
      </c>
      <c r="H404">
        <v>31</v>
      </c>
      <c r="K404">
        <v>30</v>
      </c>
      <c r="N404">
        <v>31</v>
      </c>
      <c r="Q404">
        <v>30</v>
      </c>
      <c r="T404">
        <v>31</v>
      </c>
      <c r="W404">
        <v>31</v>
      </c>
      <c r="Z404">
        <v>30</v>
      </c>
      <c r="AC404">
        <v>31</v>
      </c>
      <c r="AF404">
        <v>30</v>
      </c>
      <c r="AI404">
        <v>31</v>
      </c>
    </row>
    <row r="405" spans="1:50">
      <c r="A405" t="s">
        <v>16</v>
      </c>
      <c r="B405" t="s">
        <v>17</v>
      </c>
      <c r="C405" t="s">
        <v>18</v>
      </c>
      <c r="D405" t="s">
        <v>19</v>
      </c>
      <c r="E405" t="s">
        <v>17</v>
      </c>
      <c r="F405" t="s">
        <v>18</v>
      </c>
      <c r="G405" t="s">
        <v>19</v>
      </c>
      <c r="H405" t="s">
        <v>17</v>
      </c>
      <c r="I405" t="s">
        <v>18</v>
      </c>
      <c r="J405" t="s">
        <v>19</v>
      </c>
      <c r="K405" t="s">
        <v>17</v>
      </c>
      <c r="L405" t="s">
        <v>18</v>
      </c>
      <c r="M405" t="s">
        <v>19</v>
      </c>
      <c r="N405" t="s">
        <v>17</v>
      </c>
      <c r="O405" t="s">
        <v>18</v>
      </c>
      <c r="P405" t="s">
        <v>19</v>
      </c>
      <c r="Q405" t="s">
        <v>17</v>
      </c>
      <c r="R405" t="s">
        <v>18</v>
      </c>
      <c r="S405" t="s">
        <v>19</v>
      </c>
      <c r="T405" t="s">
        <v>17</v>
      </c>
      <c r="U405" t="s">
        <v>18</v>
      </c>
      <c r="V405" t="s">
        <v>19</v>
      </c>
      <c r="W405" t="s">
        <v>17</v>
      </c>
      <c r="X405" t="s">
        <v>18</v>
      </c>
      <c r="Y405" t="s">
        <v>19</v>
      </c>
      <c r="Z405" t="s">
        <v>17</v>
      </c>
      <c r="AA405" t="s">
        <v>18</v>
      </c>
      <c r="AB405" t="s">
        <v>19</v>
      </c>
      <c r="AC405" t="s">
        <v>17</v>
      </c>
      <c r="AD405" t="s">
        <v>18</v>
      </c>
      <c r="AE405" t="s">
        <v>19</v>
      </c>
      <c r="AF405" t="s">
        <v>17</v>
      </c>
      <c r="AG405" t="s">
        <v>18</v>
      </c>
      <c r="AH405" t="s">
        <v>19</v>
      </c>
      <c r="AI405" t="s">
        <v>17</v>
      </c>
      <c r="AJ405" t="s">
        <v>18</v>
      </c>
      <c r="AK405" t="s">
        <v>19</v>
      </c>
    </row>
    <row r="406" spans="1:50">
      <c r="B406" s="169">
        <v>6.0948099292170925E-2</v>
      </c>
      <c r="C406" s="170">
        <v>1.032308299745696</v>
      </c>
      <c r="D406" s="170">
        <v>0.7309797187073015</v>
      </c>
      <c r="E406" s="169">
        <v>5.2651074349486002E-2</v>
      </c>
      <c r="F406" s="170">
        <v>1.020843808229956</v>
      </c>
      <c r="G406" s="170">
        <v>0.69885489208879381</v>
      </c>
      <c r="H406" s="169">
        <v>6.2385345122796663E-2</v>
      </c>
      <c r="I406" s="170">
        <v>1.1594964383281718</v>
      </c>
      <c r="J406" s="170">
        <v>0.73343350843958988</v>
      </c>
      <c r="K406" s="169">
        <v>6.3730106267972653E-2</v>
      </c>
      <c r="L406" s="170">
        <v>1.2668991833904657</v>
      </c>
      <c r="M406" s="170">
        <v>0.75633414243058239</v>
      </c>
      <c r="N406" s="169">
        <v>8.2810966815707085E-2</v>
      </c>
      <c r="O406" s="170">
        <v>1.4818505353530382</v>
      </c>
      <c r="P406" s="170">
        <v>0.71836237503958555</v>
      </c>
      <c r="Q406" s="169">
        <v>0.12130398282493372</v>
      </c>
      <c r="R406" s="170">
        <v>1.2630071181000302</v>
      </c>
      <c r="S406" s="170">
        <v>0.81024386555135408</v>
      </c>
      <c r="T406" s="169">
        <v>0.13843002919802808</v>
      </c>
      <c r="U406" s="170">
        <v>1.1869142059117657</v>
      </c>
      <c r="V406" s="170">
        <v>0.82405397874369002</v>
      </c>
      <c r="W406" s="169">
        <v>0.12624323188390565</v>
      </c>
      <c r="X406" s="170">
        <v>1.2642314848156204</v>
      </c>
      <c r="Y406" s="170">
        <v>0.82680740790771023</v>
      </c>
      <c r="Z406" s="169">
        <v>0.10314937250660398</v>
      </c>
      <c r="AA406" s="170">
        <v>1.2435456103980207</v>
      </c>
      <c r="AB406" s="170">
        <v>0.72485549992692178</v>
      </c>
      <c r="AC406" s="169">
        <v>7.2465694552495005E-2</v>
      </c>
      <c r="AD406" s="170">
        <v>1.1850425592332008</v>
      </c>
      <c r="AE406" s="170">
        <v>0.75689966119393026</v>
      </c>
      <c r="AF406" s="169">
        <v>5.5966104425622706E-2</v>
      </c>
      <c r="AG406" s="170">
        <v>1.1493156497517933</v>
      </c>
      <c r="AH406" s="170">
        <v>0.73254983958649333</v>
      </c>
      <c r="AI406" s="169">
        <v>5.9915992760277585E-2</v>
      </c>
      <c r="AJ406" s="170">
        <v>1.0592467146148643</v>
      </c>
      <c r="AK406" s="170">
        <v>0.76241548033170192</v>
      </c>
      <c r="AM406" t="str">
        <f>A401</f>
        <v>PreNResSpltPkgAC-65to-PEYes-cDXGF-Asm1985-CZ11</v>
      </c>
      <c r="AN406" s="93">
        <f>1/($T406*(1/$T404)*(1/(5/7+2/7*$V406))*$T416/SUM($T408:$T431))</f>
        <v>4313.8384446303235</v>
      </c>
      <c r="AO406" s="93">
        <f>1/(T406*(1/T404)*(1/(5/7+2/7*V406)))</f>
        <v>212.68232857532593</v>
      </c>
      <c r="AP406" s="93"/>
      <c r="AR406" s="217">
        <f>CHOOSE($AV$3,C406,F406,I406,L406,O406,R406,U406,X406,AA406,AD406,AG406,AJ406)</f>
        <v>1.1869142059117657</v>
      </c>
      <c r="AS406" s="92"/>
      <c r="AT406" s="92"/>
      <c r="AV406" s="151">
        <f>AN406/AR406</f>
        <v>3634.4989580072574</v>
      </c>
      <c r="AW406" s="152">
        <f>AO406/AR406</f>
        <v>179.18930240787478</v>
      </c>
      <c r="AX406" s="93"/>
    </row>
    <row r="407" spans="1:50">
      <c r="A407" t="s">
        <v>20</v>
      </c>
      <c r="B407" t="s">
        <v>21</v>
      </c>
      <c r="C407" t="s">
        <v>22</v>
      </c>
      <c r="D407" t="s">
        <v>23</v>
      </c>
      <c r="E407" t="s">
        <v>21</v>
      </c>
      <c r="F407" t="s">
        <v>22</v>
      </c>
      <c r="G407" t="s">
        <v>23</v>
      </c>
      <c r="H407" t="s">
        <v>21</v>
      </c>
      <c r="I407" t="s">
        <v>22</v>
      </c>
      <c r="J407" t="s">
        <v>23</v>
      </c>
      <c r="K407" t="s">
        <v>21</v>
      </c>
      <c r="L407" t="s">
        <v>22</v>
      </c>
      <c r="M407" t="s">
        <v>23</v>
      </c>
      <c r="N407" t="s">
        <v>21</v>
      </c>
      <c r="O407" t="s">
        <v>22</v>
      </c>
      <c r="P407" t="s">
        <v>23</v>
      </c>
      <c r="Q407" t="s">
        <v>21</v>
      </c>
      <c r="R407" t="s">
        <v>22</v>
      </c>
      <c r="S407" t="s">
        <v>23</v>
      </c>
      <c r="T407" t="s">
        <v>21</v>
      </c>
      <c r="U407" t="s">
        <v>22</v>
      </c>
      <c r="V407" t="s">
        <v>23</v>
      </c>
      <c r="W407" t="s">
        <v>21</v>
      </c>
      <c r="X407" t="s">
        <v>22</v>
      </c>
      <c r="Y407" t="s">
        <v>23</v>
      </c>
      <c r="Z407" t="s">
        <v>21</v>
      </c>
      <c r="AA407" t="s">
        <v>22</v>
      </c>
      <c r="AB407" t="s">
        <v>23</v>
      </c>
      <c r="AC407" t="s">
        <v>21</v>
      </c>
      <c r="AD407" t="s">
        <v>22</v>
      </c>
      <c r="AE407" t="s">
        <v>23</v>
      </c>
      <c r="AF407" t="s">
        <v>21</v>
      </c>
      <c r="AG407" t="s">
        <v>22</v>
      </c>
      <c r="AH407" t="s">
        <v>23</v>
      </c>
      <c r="AI407" t="s">
        <v>21</v>
      </c>
      <c r="AJ407" t="s">
        <v>22</v>
      </c>
      <c r="AK407" t="s">
        <v>23</v>
      </c>
    </row>
    <row r="408" spans="1:50">
      <c r="A408">
        <v>1</v>
      </c>
      <c r="B408">
        <v>0.18979828496444812</v>
      </c>
      <c r="C408">
        <v>0.18640840482217627</v>
      </c>
      <c r="D408">
        <v>0.23868700891643171</v>
      </c>
      <c r="E408">
        <v>0.18633634091841547</v>
      </c>
      <c r="F408">
        <v>0.19459373109825795</v>
      </c>
      <c r="G408">
        <v>0.19476097086727681</v>
      </c>
      <c r="H408">
        <v>8.4510522396387261E-2</v>
      </c>
      <c r="I408">
        <v>0.13923897846700717</v>
      </c>
      <c r="J408">
        <v>0.1460451700374234</v>
      </c>
      <c r="K408">
        <v>5.585792867431677E-2</v>
      </c>
      <c r="L408">
        <v>0.12156353504886047</v>
      </c>
      <c r="M408">
        <v>0.14253326891250501</v>
      </c>
      <c r="N408">
        <v>4.2202984027685825E-2</v>
      </c>
      <c r="O408">
        <v>6.3613497556424578E-2</v>
      </c>
      <c r="P408">
        <v>8.3964124068498722E-2</v>
      </c>
      <c r="Q408">
        <v>3.5968947900439099E-2</v>
      </c>
      <c r="R408">
        <v>4.2472205872783178E-2</v>
      </c>
      <c r="S408">
        <v>4.4470318843489939E-2</v>
      </c>
      <c r="T408">
        <v>3.5078956213810693E-2</v>
      </c>
      <c r="U408">
        <v>4.1511875008590292E-2</v>
      </c>
      <c r="V408">
        <v>4.402739039093756E-2</v>
      </c>
      <c r="W408">
        <v>3.9402950185897227E-2</v>
      </c>
      <c r="X408">
        <v>4.1839552165979635E-2</v>
      </c>
      <c r="Y408">
        <v>4.6094376265236166E-2</v>
      </c>
      <c r="Z408">
        <v>3.6835839366997171E-2</v>
      </c>
      <c r="AA408">
        <v>4.4751473172065161E-2</v>
      </c>
      <c r="AB408">
        <v>5.0230016876368758E-2</v>
      </c>
      <c r="AC408">
        <v>5.3944895541283532E-2</v>
      </c>
      <c r="AD408">
        <v>6.9025401893522201E-2</v>
      </c>
      <c r="AE408">
        <v>8.1074483999994007E-2</v>
      </c>
      <c r="AF408">
        <v>0.12787068447224875</v>
      </c>
      <c r="AG408">
        <v>0.14635422517229174</v>
      </c>
      <c r="AH408">
        <v>0.23233239130993136</v>
      </c>
      <c r="AI408">
        <v>0.18666863329501804</v>
      </c>
      <c r="AJ408">
        <v>0.1719148276414296</v>
      </c>
      <c r="AK408">
        <v>0.23834197302763163</v>
      </c>
    </row>
    <row r="409" spans="1:50">
      <c r="A409">
        <v>2</v>
      </c>
      <c r="B409">
        <v>0.18595149209449308</v>
      </c>
      <c r="C409">
        <v>0.1867166053810928</v>
      </c>
      <c r="D409">
        <v>0.23682214366475368</v>
      </c>
      <c r="E409">
        <v>0.18234713702991648</v>
      </c>
      <c r="F409">
        <v>0.18997785925829352</v>
      </c>
      <c r="G409">
        <v>0.19183931744275706</v>
      </c>
      <c r="H409">
        <v>8.2779752727670228E-2</v>
      </c>
      <c r="I409">
        <v>0.13657742394667674</v>
      </c>
      <c r="J409">
        <v>0.14402964245130404</v>
      </c>
      <c r="K409">
        <v>5.4387525255943009E-2</v>
      </c>
      <c r="L409">
        <v>0.122736272436699</v>
      </c>
      <c r="M409">
        <v>0.14067643327233761</v>
      </c>
      <c r="N409">
        <v>4.0374918134284829E-2</v>
      </c>
      <c r="O409">
        <v>6.1847219213065741E-2</v>
      </c>
      <c r="P409">
        <v>8.2106147878820368E-2</v>
      </c>
      <c r="Q409">
        <v>3.3665795624580483E-2</v>
      </c>
      <c r="R409">
        <v>4.063683384602524E-2</v>
      </c>
      <c r="S409">
        <v>4.2203483975236142E-2</v>
      </c>
      <c r="T409">
        <v>3.2216100102272452E-2</v>
      </c>
      <c r="U409">
        <v>3.8513006932981465E-2</v>
      </c>
      <c r="V409">
        <v>4.0660953327218197E-2</v>
      </c>
      <c r="W409">
        <v>3.3800218208680351E-2</v>
      </c>
      <c r="X409">
        <v>3.9634577445069305E-2</v>
      </c>
      <c r="Y409">
        <v>4.2490351201701422E-2</v>
      </c>
      <c r="Z409">
        <v>3.5448258809191037E-2</v>
      </c>
      <c r="AA409">
        <v>4.3447387971685097E-2</v>
      </c>
      <c r="AB409">
        <v>4.9178589591281664E-2</v>
      </c>
      <c r="AC409">
        <v>5.2524850783265319E-2</v>
      </c>
      <c r="AD409">
        <v>6.9887887873980703E-2</v>
      </c>
      <c r="AE409">
        <v>8.7854151785290879E-2</v>
      </c>
      <c r="AF409">
        <v>0.14667145085547048</v>
      </c>
      <c r="AG409">
        <v>0.15055582400511869</v>
      </c>
      <c r="AH409">
        <v>0.22904166566134013</v>
      </c>
      <c r="AI409">
        <v>0.18294560238165475</v>
      </c>
      <c r="AJ409">
        <v>0.17139745180859184</v>
      </c>
      <c r="AK409">
        <v>0.235992336276072</v>
      </c>
    </row>
    <row r="410" spans="1:50">
      <c r="A410">
        <v>3</v>
      </c>
      <c r="B410">
        <v>0.18484272059297235</v>
      </c>
      <c r="C410">
        <v>0.18512786365563469</v>
      </c>
      <c r="D410">
        <v>0.23598846445592597</v>
      </c>
      <c r="E410">
        <v>0.18046019103420916</v>
      </c>
      <c r="F410">
        <v>0.18775846951913125</v>
      </c>
      <c r="G410">
        <v>0.23106289181668846</v>
      </c>
      <c r="H410">
        <v>8.1914367893311704E-2</v>
      </c>
      <c r="I410">
        <v>0.13516811698241316</v>
      </c>
      <c r="J410">
        <v>0.15422935044325833</v>
      </c>
      <c r="K410">
        <v>5.3653773648746635E-2</v>
      </c>
      <c r="L410">
        <v>0.12818315132715208</v>
      </c>
      <c r="M410">
        <v>0.13950534423240474</v>
      </c>
      <c r="N410">
        <v>3.972500277359254E-2</v>
      </c>
      <c r="O410">
        <v>6.3620445812759663E-2</v>
      </c>
      <c r="P410">
        <v>8.1184058698328593E-2</v>
      </c>
      <c r="Q410">
        <v>3.2519917537803728E-2</v>
      </c>
      <c r="R410">
        <v>3.969495098611122E-2</v>
      </c>
      <c r="S410">
        <v>4.1060835966206383E-2</v>
      </c>
      <c r="T410">
        <v>3.125795122823536E-2</v>
      </c>
      <c r="U410">
        <v>3.6678074584639613E-2</v>
      </c>
      <c r="V410">
        <v>3.8022829478672047E-2</v>
      </c>
      <c r="W410">
        <v>3.3417246655807295E-2</v>
      </c>
      <c r="X410">
        <v>3.9037701751751482E-2</v>
      </c>
      <c r="Y410">
        <v>4.0001666485126861E-2</v>
      </c>
      <c r="Z410">
        <v>3.4843271175665429E-2</v>
      </c>
      <c r="AA410">
        <v>4.2830011485561481E-2</v>
      </c>
      <c r="AB410">
        <v>4.8577381822524295E-2</v>
      </c>
      <c r="AC410">
        <v>5.1816228842873589E-2</v>
      </c>
      <c r="AD410">
        <v>7.4217526447675541E-2</v>
      </c>
      <c r="AE410">
        <v>8.6922209526775998E-2</v>
      </c>
      <c r="AF410">
        <v>0.14479931743138363</v>
      </c>
      <c r="AG410">
        <v>0.15257804522528726</v>
      </c>
      <c r="AH410">
        <v>0.24000660013091293</v>
      </c>
      <c r="AI410">
        <v>0.18106882860155768</v>
      </c>
      <c r="AJ410">
        <v>0.16906282070193485</v>
      </c>
      <c r="AK410">
        <v>0.23509712308506189</v>
      </c>
    </row>
    <row r="411" spans="1:50">
      <c r="A411">
        <v>4</v>
      </c>
      <c r="B411">
        <v>0.18465962071198727</v>
      </c>
      <c r="C411">
        <v>0.18465121640279991</v>
      </c>
      <c r="D411">
        <v>0.23595840906813989</v>
      </c>
      <c r="E411">
        <v>0.17965658600099688</v>
      </c>
      <c r="F411">
        <v>0.1870417070696502</v>
      </c>
      <c r="G411">
        <v>0.21626856414898257</v>
      </c>
      <c r="H411">
        <v>8.319878117378067E-2</v>
      </c>
      <c r="I411">
        <v>0.1433690278847036</v>
      </c>
      <c r="J411">
        <v>0.17714971893025472</v>
      </c>
      <c r="K411">
        <v>7.0636401426900378E-2</v>
      </c>
      <c r="L411">
        <v>0.13317506368553028</v>
      </c>
      <c r="M411">
        <v>0.14027999740567704</v>
      </c>
      <c r="N411">
        <v>4.0532386613747716E-2</v>
      </c>
      <c r="O411">
        <v>6.7403929302123439E-2</v>
      </c>
      <c r="P411">
        <v>8.1647665742474923E-2</v>
      </c>
      <c r="Q411">
        <v>3.2556954870295265E-2</v>
      </c>
      <c r="R411">
        <v>4.0337840347557878E-2</v>
      </c>
      <c r="S411">
        <v>4.10391360181891E-2</v>
      </c>
      <c r="T411">
        <v>3.1508527028242757E-2</v>
      </c>
      <c r="U411">
        <v>3.7059018351540324E-2</v>
      </c>
      <c r="V411">
        <v>3.7551735934288809E-2</v>
      </c>
      <c r="W411">
        <v>3.2694423310088379E-2</v>
      </c>
      <c r="X411">
        <v>3.957194234144952E-2</v>
      </c>
      <c r="Y411">
        <v>3.9926122505731056E-2</v>
      </c>
      <c r="Z411">
        <v>3.5538630405900259E-2</v>
      </c>
      <c r="AA411">
        <v>4.3693192214508826E-2</v>
      </c>
      <c r="AB411">
        <v>4.8842983884749301E-2</v>
      </c>
      <c r="AC411">
        <v>5.2869358683139564E-2</v>
      </c>
      <c r="AD411">
        <v>7.806200679000494E-2</v>
      </c>
      <c r="AE411">
        <v>8.7415884349310136E-2</v>
      </c>
      <c r="AF411">
        <v>0.14403101688206929</v>
      </c>
      <c r="AG411">
        <v>0.15143339170443718</v>
      </c>
      <c r="AH411">
        <v>0.25165801048082109</v>
      </c>
      <c r="AI411">
        <v>0.18115529243424514</v>
      </c>
      <c r="AJ411">
        <v>0.17230462136424399</v>
      </c>
      <c r="AK411">
        <v>0.23487629853572672</v>
      </c>
    </row>
    <row r="412" spans="1:50">
      <c r="A412">
        <v>5</v>
      </c>
      <c r="B412">
        <v>0.18715689964431151</v>
      </c>
      <c r="C412">
        <v>0.18720982521614862</v>
      </c>
      <c r="D412">
        <v>0.23788910993115886</v>
      </c>
      <c r="E412">
        <v>0.18324059663435294</v>
      </c>
      <c r="F412">
        <v>0.18989448876260848</v>
      </c>
      <c r="G412">
        <v>0.2179204800697308</v>
      </c>
      <c r="H412">
        <v>9.7118951700139608E-2</v>
      </c>
      <c r="I412">
        <v>0.15970743404667478</v>
      </c>
      <c r="J412">
        <v>0.19266221773870013</v>
      </c>
      <c r="K412">
        <v>8.2351292040873547E-2</v>
      </c>
      <c r="L412">
        <v>0.15265858959200948</v>
      </c>
      <c r="M412">
        <v>0.14507439366810301</v>
      </c>
      <c r="N412">
        <v>4.9291212900963062E-2</v>
      </c>
      <c r="O412">
        <v>8.2854166837741189E-2</v>
      </c>
      <c r="P412">
        <v>8.4226677037377518E-2</v>
      </c>
      <c r="Q412">
        <v>4.2552476202089365E-2</v>
      </c>
      <c r="R412">
        <v>4.9807099248093921E-2</v>
      </c>
      <c r="S412">
        <v>4.3331233512492857E-2</v>
      </c>
      <c r="T412">
        <v>4.1117060293284068E-2</v>
      </c>
      <c r="U412">
        <v>4.8544437453972598E-2</v>
      </c>
      <c r="V412">
        <v>4.5990150381365148E-2</v>
      </c>
      <c r="W412">
        <v>5.0178351270586147E-2</v>
      </c>
      <c r="X412">
        <v>5.0045049476752909E-2</v>
      </c>
      <c r="Y412">
        <v>4.6708516190756333E-2</v>
      </c>
      <c r="Z412">
        <v>4.3878548104989201E-2</v>
      </c>
      <c r="AA412">
        <v>5.3283966729348591E-2</v>
      </c>
      <c r="AB412">
        <v>5.034325806568949E-2</v>
      </c>
      <c r="AC412">
        <v>6.4182101834294514E-2</v>
      </c>
      <c r="AD412">
        <v>9.9453332609200862E-2</v>
      </c>
      <c r="AE412">
        <v>9.7931307818980573E-2</v>
      </c>
      <c r="AF412">
        <v>0.14627702918309521</v>
      </c>
      <c r="AG412">
        <v>0.1580641107362897</v>
      </c>
      <c r="AH412">
        <v>0.25297959329806513</v>
      </c>
      <c r="AI412">
        <v>0.18407471831439606</v>
      </c>
      <c r="AJ412">
        <v>0.1788161692462959</v>
      </c>
      <c r="AK412">
        <v>0.2366039726177559</v>
      </c>
    </row>
    <row r="413" spans="1:50">
      <c r="A413">
        <v>6</v>
      </c>
      <c r="B413">
        <v>0.21873145689862705</v>
      </c>
      <c r="C413">
        <v>0.2163825169646352</v>
      </c>
      <c r="D413">
        <v>0.25455768487641511</v>
      </c>
      <c r="E413">
        <v>0.21136677279678287</v>
      </c>
      <c r="F413">
        <v>0.21820744481740459</v>
      </c>
      <c r="G413">
        <v>0.22907321733883132</v>
      </c>
      <c r="H413">
        <v>0.13023244692116573</v>
      </c>
      <c r="I413">
        <v>0.18467924579353476</v>
      </c>
      <c r="J413">
        <v>0.20378019433828085</v>
      </c>
      <c r="K413">
        <v>9.2558076584719803E-2</v>
      </c>
      <c r="L413">
        <v>0.17203683722138929</v>
      </c>
      <c r="M413">
        <v>0.15440448264026288</v>
      </c>
      <c r="N413">
        <v>6.0978952906188155E-2</v>
      </c>
      <c r="O413">
        <v>9.5211798644584719E-2</v>
      </c>
      <c r="P413">
        <v>9.6845776937993719E-2</v>
      </c>
      <c r="Q413">
        <v>9.7181971821997448E-2</v>
      </c>
      <c r="R413">
        <v>7.5444700701495213E-2</v>
      </c>
      <c r="S413">
        <v>7.3363961568420427E-2</v>
      </c>
      <c r="T413">
        <v>8.3947860364151763E-2</v>
      </c>
      <c r="U413">
        <v>8.0905681391437903E-2</v>
      </c>
      <c r="V413">
        <v>6.7910405534972795E-2</v>
      </c>
      <c r="W413">
        <v>8.2162433270752941E-2</v>
      </c>
      <c r="X413">
        <v>6.4088058781799989E-2</v>
      </c>
      <c r="Y413">
        <v>6.3204962110051263E-2</v>
      </c>
      <c r="Z413">
        <v>5.8765385921234869E-2</v>
      </c>
      <c r="AA413">
        <v>6.3798766790193404E-2</v>
      </c>
      <c r="AB413">
        <v>5.4489601370424287E-2</v>
      </c>
      <c r="AC413">
        <v>7.3693880923505234E-2</v>
      </c>
      <c r="AD413">
        <v>0.11158149900473886</v>
      </c>
      <c r="AE413">
        <v>0.10949497914236353</v>
      </c>
      <c r="AF413">
        <v>0.16608987062147432</v>
      </c>
      <c r="AG413">
        <v>0.18207195094586007</v>
      </c>
      <c r="AH413">
        <v>0.26396398570075408</v>
      </c>
      <c r="AI413">
        <v>0.21357583895348245</v>
      </c>
      <c r="AJ413">
        <v>0.20306746274663137</v>
      </c>
      <c r="AK413">
        <v>0.25251287216482726</v>
      </c>
    </row>
    <row r="414" spans="1:50">
      <c r="A414">
        <v>7</v>
      </c>
      <c r="B414">
        <v>0.24533688682731988</v>
      </c>
      <c r="C414">
        <v>0.24375522840233885</v>
      </c>
      <c r="D414">
        <v>0.27224170256615771</v>
      </c>
      <c r="E414">
        <v>0.23890126508454804</v>
      </c>
      <c r="F414">
        <v>0.24696383119321091</v>
      </c>
      <c r="G414">
        <v>0.26186764557980485</v>
      </c>
      <c r="H414">
        <v>0.28102347697962476</v>
      </c>
      <c r="I414">
        <v>0.35210943679722256</v>
      </c>
      <c r="J414">
        <v>0.26321802741638711</v>
      </c>
      <c r="K414">
        <v>0.22280043696406651</v>
      </c>
      <c r="L414">
        <v>0.36168215118351965</v>
      </c>
      <c r="M414">
        <v>0.24682140782829665</v>
      </c>
      <c r="N414">
        <v>0.22557502836222043</v>
      </c>
      <c r="O414">
        <v>0.25336153483192492</v>
      </c>
      <c r="P414">
        <v>0.16952485402882797</v>
      </c>
      <c r="Q414">
        <v>0.2721503191478451</v>
      </c>
      <c r="R414">
        <v>0.25131106660960284</v>
      </c>
      <c r="S414">
        <v>0.19652995159616071</v>
      </c>
      <c r="T414">
        <v>0.25776026077544922</v>
      </c>
      <c r="U414">
        <v>0.27076456105674651</v>
      </c>
      <c r="V414">
        <v>0.1738846503447678</v>
      </c>
      <c r="W414">
        <v>0.24637666358587329</v>
      </c>
      <c r="X414">
        <v>0.20750063830049953</v>
      </c>
      <c r="Y414">
        <v>0.1658381090011781</v>
      </c>
      <c r="Z414">
        <v>0.19474828058623553</v>
      </c>
      <c r="AA414">
        <v>0.19802893656046011</v>
      </c>
      <c r="AB414">
        <v>0.12138048559194602</v>
      </c>
      <c r="AC414">
        <v>0.19711733714999541</v>
      </c>
      <c r="AD414">
        <v>0.26279393673776635</v>
      </c>
      <c r="AE414">
        <v>0.15281506961114497</v>
      </c>
      <c r="AF414">
        <v>0.18790905841412359</v>
      </c>
      <c r="AG414">
        <v>0.20766469603045365</v>
      </c>
      <c r="AH414">
        <v>0.28226456095508873</v>
      </c>
      <c r="AI414">
        <v>0.24067462133927389</v>
      </c>
      <c r="AJ414">
        <v>0.23157343735609032</v>
      </c>
      <c r="AK414">
        <v>0.27062604554069447</v>
      </c>
    </row>
    <row r="415" spans="1:50">
      <c r="A415">
        <v>8</v>
      </c>
      <c r="B415">
        <v>0.46875264901448188</v>
      </c>
      <c r="C415">
        <v>0.46484015373419874</v>
      </c>
      <c r="D415">
        <v>0.37317628200541003</v>
      </c>
      <c r="E415">
        <v>0.4605521478633261</v>
      </c>
      <c r="F415">
        <v>0.47823694342500556</v>
      </c>
      <c r="G415">
        <v>0.36551677897348223</v>
      </c>
      <c r="H415">
        <v>0.48697823557141595</v>
      </c>
      <c r="I415">
        <v>0.60903749005959784</v>
      </c>
      <c r="J415">
        <v>0.53000283229973832</v>
      </c>
      <c r="K415">
        <v>0.38272348488510366</v>
      </c>
      <c r="L415">
        <v>0.61522276922571151</v>
      </c>
      <c r="M415">
        <v>0.56094946390065203</v>
      </c>
      <c r="N415">
        <v>0.45904781673532052</v>
      </c>
      <c r="O415">
        <v>0.47439867578867462</v>
      </c>
      <c r="P415">
        <v>0.40467415244866123</v>
      </c>
      <c r="Q415">
        <v>0.47186758184965588</v>
      </c>
      <c r="R415">
        <v>0.41846918626150581</v>
      </c>
      <c r="S415">
        <v>0.36535975760834188</v>
      </c>
      <c r="T415">
        <v>0.4651972842881798</v>
      </c>
      <c r="U415">
        <v>0.43630200789110468</v>
      </c>
      <c r="V415">
        <v>0.37327583656090813</v>
      </c>
      <c r="W415">
        <v>0.43701876787555183</v>
      </c>
      <c r="X415">
        <v>0.37089371629504492</v>
      </c>
      <c r="Y415">
        <v>0.33265879168785328</v>
      </c>
      <c r="Z415">
        <v>0.36273464451642096</v>
      </c>
      <c r="AA415">
        <v>0.35195816698375043</v>
      </c>
      <c r="AB415">
        <v>0.29479907238308189</v>
      </c>
      <c r="AC415">
        <v>0.37843492581876642</v>
      </c>
      <c r="AD415">
        <v>0.47217405197587137</v>
      </c>
      <c r="AE415">
        <v>0.40715893384208296</v>
      </c>
      <c r="AF415">
        <v>0.36586444767955434</v>
      </c>
      <c r="AG415">
        <v>0.43245597019525023</v>
      </c>
      <c r="AH415">
        <v>0.38859282562656483</v>
      </c>
      <c r="AI415">
        <v>0.46403613170984764</v>
      </c>
      <c r="AJ415">
        <v>0.46676267321701564</v>
      </c>
      <c r="AK415">
        <v>0.37189237106785344</v>
      </c>
    </row>
    <row r="416" spans="1:50">
      <c r="A416">
        <v>9</v>
      </c>
      <c r="B416">
        <v>0.77017404660909183</v>
      </c>
      <c r="C416">
        <v>0.76878675341135505</v>
      </c>
      <c r="D416">
        <v>0.7305749166320793</v>
      </c>
      <c r="E416">
        <v>0.76755639645871265</v>
      </c>
      <c r="F416">
        <v>0.79786935227839229</v>
      </c>
      <c r="G416">
        <v>0.74851319186027032</v>
      </c>
      <c r="H416">
        <v>0.56059401836893186</v>
      </c>
      <c r="I416">
        <v>0.76157324908353818</v>
      </c>
      <c r="J416">
        <v>0.66213201534242372</v>
      </c>
      <c r="K416">
        <v>0.46718419195483424</v>
      </c>
      <c r="L416">
        <v>0.72113467283307764</v>
      </c>
      <c r="M416">
        <v>0.67109960669772584</v>
      </c>
      <c r="N416">
        <v>0.64653694604199397</v>
      </c>
      <c r="O416">
        <v>0.6170849095873937</v>
      </c>
      <c r="P416">
        <v>0.54465233611037622</v>
      </c>
      <c r="Q416">
        <v>0.60509029701661432</v>
      </c>
      <c r="R416">
        <v>0.56520245196004648</v>
      </c>
      <c r="S416">
        <v>0.49056295171113806</v>
      </c>
      <c r="T416">
        <v>0.59718118782863916</v>
      </c>
      <c r="U416">
        <v>0.58834565681098816</v>
      </c>
      <c r="V416">
        <v>0.54734632876671074</v>
      </c>
      <c r="W416">
        <v>0.58802870641287286</v>
      </c>
      <c r="X416">
        <v>0.53685124869900214</v>
      </c>
      <c r="Y416">
        <v>0.48595208252916217</v>
      </c>
      <c r="Z416">
        <v>0.55039942363003869</v>
      </c>
      <c r="AA416">
        <v>0.5222142002103114</v>
      </c>
      <c r="AB416">
        <v>0.45387102995263773</v>
      </c>
      <c r="AC416">
        <v>0.45223337282570231</v>
      </c>
      <c r="AD416">
        <v>0.54963186073416925</v>
      </c>
      <c r="AE416">
        <v>0.46891670572637834</v>
      </c>
      <c r="AF416">
        <v>0.61115364230610691</v>
      </c>
      <c r="AG416">
        <v>0.74326141938637502</v>
      </c>
      <c r="AH416">
        <v>0.78799881384439729</v>
      </c>
      <c r="AI416">
        <v>0.77017404660909183</v>
      </c>
      <c r="AJ416">
        <v>0.79392330055161642</v>
      </c>
      <c r="AK416">
        <v>0.73156631329443222</v>
      </c>
    </row>
    <row r="417" spans="1:37">
      <c r="A417">
        <v>10</v>
      </c>
      <c r="B417">
        <v>0.88813614493372806</v>
      </c>
      <c r="C417">
        <v>0.89335469135173429</v>
      </c>
      <c r="D417">
        <v>0.86305477236621775</v>
      </c>
      <c r="E417">
        <v>0.88813614493372806</v>
      </c>
      <c r="F417">
        <v>0.92172965242336746</v>
      </c>
      <c r="G417">
        <v>0.85592460357370348</v>
      </c>
      <c r="H417">
        <v>0.62379557788349649</v>
      </c>
      <c r="I417">
        <v>0.83830638802678881</v>
      </c>
      <c r="J417">
        <v>0.76949743481424437</v>
      </c>
      <c r="K417">
        <v>0.55660521456675804</v>
      </c>
      <c r="L417">
        <v>0.80363996707803487</v>
      </c>
      <c r="M417">
        <v>0.80644018810298901</v>
      </c>
      <c r="N417">
        <v>0.77995139950111125</v>
      </c>
      <c r="O417">
        <v>0.74749846980445722</v>
      </c>
      <c r="P417">
        <v>0.67826853807274301</v>
      </c>
      <c r="Q417">
        <v>0.72168951775113876</v>
      </c>
      <c r="R417">
        <v>0.70172396955134786</v>
      </c>
      <c r="S417">
        <v>0.65429197441997167</v>
      </c>
      <c r="T417">
        <v>0.72197290359399646</v>
      </c>
      <c r="U417">
        <v>0.71775569498073777</v>
      </c>
      <c r="V417">
        <v>0.69012868251098303</v>
      </c>
      <c r="W417">
        <v>0.71601836674831054</v>
      </c>
      <c r="X417">
        <v>0.69082336980442305</v>
      </c>
      <c r="Y417">
        <v>0.63417664842735511</v>
      </c>
      <c r="Z417">
        <v>0.68775420933952802</v>
      </c>
      <c r="AA417">
        <v>0.67676058666748973</v>
      </c>
      <c r="AB417">
        <v>0.6186836295105167</v>
      </c>
      <c r="AC417">
        <v>0.60174886774537784</v>
      </c>
      <c r="AD417">
        <v>0.66191228440218652</v>
      </c>
      <c r="AE417">
        <v>0.63278529937209949</v>
      </c>
      <c r="AF417">
        <v>0.67240951925750136</v>
      </c>
      <c r="AG417">
        <v>0.85772890602341201</v>
      </c>
      <c r="AH417">
        <v>0.87715350674762205</v>
      </c>
      <c r="AI417">
        <v>0.88813614493372806</v>
      </c>
      <c r="AJ417">
        <v>0.9096011491624415</v>
      </c>
      <c r="AK417">
        <v>0.86344861222097091</v>
      </c>
    </row>
    <row r="418" spans="1:37">
      <c r="A418">
        <v>11</v>
      </c>
      <c r="B418">
        <v>0.99643972453640117</v>
      </c>
      <c r="C418">
        <v>1</v>
      </c>
      <c r="D418">
        <v>1</v>
      </c>
      <c r="E418">
        <v>0.99643972453640117</v>
      </c>
      <c r="F418">
        <v>1</v>
      </c>
      <c r="G418">
        <v>1</v>
      </c>
      <c r="H418">
        <v>0.68434974300347751</v>
      </c>
      <c r="I418">
        <v>0.86881438537347822</v>
      </c>
      <c r="J418">
        <v>0.79620608992448827</v>
      </c>
      <c r="K418">
        <v>0.70084202588915423</v>
      </c>
      <c r="L418">
        <v>0.84529298474873904</v>
      </c>
      <c r="M418">
        <v>0.88649764215395865</v>
      </c>
      <c r="N418">
        <v>0.87560634311665919</v>
      </c>
      <c r="O418">
        <v>0.8173761362767834</v>
      </c>
      <c r="P418">
        <v>0.74496251129943591</v>
      </c>
      <c r="Q418">
        <v>0.8072998872925482</v>
      </c>
      <c r="R418">
        <v>0.79183457774951105</v>
      </c>
      <c r="S418">
        <v>0.75697710007724517</v>
      </c>
      <c r="T418">
        <v>0.79907518764208718</v>
      </c>
      <c r="U418">
        <v>0.79765253157794136</v>
      </c>
      <c r="V418">
        <v>0.77744554651782716</v>
      </c>
      <c r="W418">
        <v>0.79410201113964962</v>
      </c>
      <c r="X418">
        <v>0.78273625184370244</v>
      </c>
      <c r="Y418">
        <v>0.73955748796441345</v>
      </c>
      <c r="Z418">
        <v>0.76869138790062375</v>
      </c>
      <c r="AA418">
        <v>0.77129315076948857</v>
      </c>
      <c r="AB418">
        <v>0.72536884027982229</v>
      </c>
      <c r="AC418">
        <v>0.73232669805516415</v>
      </c>
      <c r="AD418">
        <v>0.74572656589437114</v>
      </c>
      <c r="AE418">
        <v>0.73709744162632151</v>
      </c>
      <c r="AF418">
        <v>0.76633391903125658</v>
      </c>
      <c r="AG418">
        <v>0.96752065646012819</v>
      </c>
      <c r="AH418">
        <v>1</v>
      </c>
      <c r="AI418">
        <v>0.99643972453640117</v>
      </c>
      <c r="AJ418">
        <v>0.99947290362544561</v>
      </c>
      <c r="AK418">
        <v>1</v>
      </c>
    </row>
    <row r="419" spans="1:37">
      <c r="A419">
        <v>12</v>
      </c>
      <c r="B419">
        <v>1</v>
      </c>
      <c r="C419">
        <v>0.99523674304730758</v>
      </c>
      <c r="D419">
        <v>0.96201714588312759</v>
      </c>
      <c r="E419">
        <v>1</v>
      </c>
      <c r="F419">
        <v>0.97165039449911428</v>
      </c>
      <c r="G419">
        <v>0.92828287907740792</v>
      </c>
      <c r="H419">
        <v>0.73503396635474871</v>
      </c>
      <c r="I419">
        <v>0.85914624788667393</v>
      </c>
      <c r="J419">
        <v>0.80090235835243817</v>
      </c>
      <c r="K419">
        <v>0.75169033555360076</v>
      </c>
      <c r="L419">
        <v>0.83794933570972641</v>
      </c>
      <c r="M419">
        <v>0.90073435371844457</v>
      </c>
      <c r="N419">
        <v>0.88488481538610197</v>
      </c>
      <c r="O419">
        <v>0.83128086052259742</v>
      </c>
      <c r="P419">
        <v>0.77299733386527236</v>
      </c>
      <c r="Q419">
        <v>0.82810062302491305</v>
      </c>
      <c r="R419">
        <v>0.81437178246191222</v>
      </c>
      <c r="S419">
        <v>0.81968217673150201</v>
      </c>
      <c r="T419">
        <v>0.82493582444681524</v>
      </c>
      <c r="U419">
        <v>0.82845470817144784</v>
      </c>
      <c r="V419">
        <v>0.81683623438707742</v>
      </c>
      <c r="W419">
        <v>0.81982975637902944</v>
      </c>
      <c r="X419">
        <v>0.81641412139778446</v>
      </c>
      <c r="Y419">
        <v>0.81041623477763725</v>
      </c>
      <c r="Z419">
        <v>0.80637195066463907</v>
      </c>
      <c r="AA419">
        <v>0.80508296719891159</v>
      </c>
      <c r="AB419">
        <v>0.78534514885039608</v>
      </c>
      <c r="AC419">
        <v>0.77750391422593557</v>
      </c>
      <c r="AD419">
        <v>0.78622346391294229</v>
      </c>
      <c r="AE419">
        <v>0.80190561476492039</v>
      </c>
      <c r="AF419">
        <v>0.83628487653095185</v>
      </c>
      <c r="AG419">
        <v>0.98022124098051744</v>
      </c>
      <c r="AH419">
        <v>0.99919833315561746</v>
      </c>
      <c r="AI419">
        <v>1</v>
      </c>
      <c r="AJ419">
        <v>1</v>
      </c>
      <c r="AK419">
        <v>0.97119192830668888</v>
      </c>
    </row>
    <row r="420" spans="1:37">
      <c r="A420">
        <v>13</v>
      </c>
      <c r="B420">
        <v>0.95441830185032583</v>
      </c>
      <c r="C420">
        <v>0.94661822855421351</v>
      </c>
      <c r="D420">
        <v>0.89774369910263219</v>
      </c>
      <c r="E420">
        <v>0.89867795104451698</v>
      </c>
      <c r="F420">
        <v>0.91613347784219279</v>
      </c>
      <c r="G420">
        <v>0.89964631734218392</v>
      </c>
      <c r="H420">
        <v>0.83476501385754409</v>
      </c>
      <c r="I420">
        <v>0.87776444640046469</v>
      </c>
      <c r="J420">
        <v>0.86105135240598041</v>
      </c>
      <c r="K420">
        <v>0.82861534594599817</v>
      </c>
      <c r="L420">
        <v>0.86552226439876112</v>
      </c>
      <c r="M420">
        <v>0.93973373210117583</v>
      </c>
      <c r="N420">
        <v>0.94043182151663618</v>
      </c>
      <c r="O420">
        <v>0.87980511404299466</v>
      </c>
      <c r="P420">
        <v>0.84059250241757666</v>
      </c>
      <c r="Q420">
        <v>0.89660259398080677</v>
      </c>
      <c r="R420">
        <v>0.87640415658181881</v>
      </c>
      <c r="S420">
        <v>0.88442672461956262</v>
      </c>
      <c r="T420">
        <v>0.86465319260613716</v>
      </c>
      <c r="U420">
        <v>0.88166907638427983</v>
      </c>
      <c r="V420">
        <v>0.87707884626465626</v>
      </c>
      <c r="W420">
        <v>0.88321977517584072</v>
      </c>
      <c r="X420">
        <v>0.87689862035479527</v>
      </c>
      <c r="Y420">
        <v>0.88135529412709568</v>
      </c>
      <c r="Z420">
        <v>0.86346232414408985</v>
      </c>
      <c r="AA420">
        <v>0.87462330224221962</v>
      </c>
      <c r="AB420">
        <v>0.84682825154917385</v>
      </c>
      <c r="AC420">
        <v>0.85066562847483829</v>
      </c>
      <c r="AD420">
        <v>0.86095993442391039</v>
      </c>
      <c r="AE420">
        <v>0.88453949223872308</v>
      </c>
      <c r="AF420">
        <v>0.87249086872742865</v>
      </c>
      <c r="AG420">
        <v>0.95402655222621779</v>
      </c>
      <c r="AH420">
        <v>0.9399380303746121</v>
      </c>
      <c r="AI420">
        <v>0.95441830185032583</v>
      </c>
      <c r="AJ420">
        <v>0.94302936308337537</v>
      </c>
      <c r="AK420">
        <v>0.94148546609072259</v>
      </c>
    </row>
    <row r="421" spans="1:37">
      <c r="A421">
        <v>14</v>
      </c>
      <c r="B421">
        <v>0.94725197595288235</v>
      </c>
      <c r="C421">
        <v>0.92461577581204446</v>
      </c>
      <c r="D421">
        <v>0.88707332083410861</v>
      </c>
      <c r="E421">
        <v>0.86363636363636365</v>
      </c>
      <c r="F421">
        <v>0.90850144051906778</v>
      </c>
      <c r="G421">
        <v>0.8940024808072683</v>
      </c>
      <c r="H421">
        <v>0.89946961018967875</v>
      </c>
      <c r="I421">
        <v>0.92197571857321559</v>
      </c>
      <c r="J421">
        <v>0.88118193994015848</v>
      </c>
      <c r="K421">
        <v>0.89610405931883874</v>
      </c>
      <c r="L421">
        <v>0.91249242211657866</v>
      </c>
      <c r="M421">
        <v>0.92192691150953887</v>
      </c>
      <c r="N421">
        <v>0.94847201892484811</v>
      </c>
      <c r="O421">
        <v>0.92126267504078962</v>
      </c>
      <c r="P421">
        <v>0.86711665985316722</v>
      </c>
      <c r="Q421">
        <v>0.92960684586657694</v>
      </c>
      <c r="R421">
        <v>0.91531336467964519</v>
      </c>
      <c r="S421">
        <v>0.90464848513310647</v>
      </c>
      <c r="T421">
        <v>0.90773843198053672</v>
      </c>
      <c r="U421">
        <v>0.91843928331850255</v>
      </c>
      <c r="V421">
        <v>0.89957012389630442</v>
      </c>
      <c r="W421">
        <v>0.91550399340040745</v>
      </c>
      <c r="X421">
        <v>0.91518440212652619</v>
      </c>
      <c r="Y421">
        <v>0.89971273209695535</v>
      </c>
      <c r="Z421">
        <v>0.92210533186144761</v>
      </c>
      <c r="AA421">
        <v>0.92112230028680819</v>
      </c>
      <c r="AB421">
        <v>0.89632391647055354</v>
      </c>
      <c r="AC421">
        <v>0.89509220954669666</v>
      </c>
      <c r="AD421">
        <v>0.91233618607846878</v>
      </c>
      <c r="AE421">
        <v>0.90055921527167337</v>
      </c>
      <c r="AF421">
        <v>0.9433730996202323</v>
      </c>
      <c r="AG421">
        <v>0.96979395436167704</v>
      </c>
      <c r="AH421">
        <v>0.93809108336323355</v>
      </c>
      <c r="AI421">
        <v>0.94725197595288235</v>
      </c>
      <c r="AJ421">
        <v>0.93782522806213431</v>
      </c>
      <c r="AK421">
        <v>0.9164504757259806</v>
      </c>
    </row>
    <row r="422" spans="1:37">
      <c r="A422">
        <v>15</v>
      </c>
      <c r="B422">
        <v>0.9753527215762865</v>
      </c>
      <c r="C422">
        <v>0.94881867171000911</v>
      </c>
      <c r="D422">
        <v>0.88168052553992382</v>
      </c>
      <c r="E422">
        <v>0.89452599170625358</v>
      </c>
      <c r="F422">
        <v>0.94125877138746983</v>
      </c>
      <c r="G422">
        <v>0.8869958764960274</v>
      </c>
      <c r="H422">
        <v>0.93517242792824595</v>
      </c>
      <c r="I422">
        <v>0.95005468542247751</v>
      </c>
      <c r="J422">
        <v>0.91089639886461138</v>
      </c>
      <c r="K422">
        <v>0.94013978983188506</v>
      </c>
      <c r="L422">
        <v>0.94735773049778627</v>
      </c>
      <c r="M422">
        <v>0.94187696350530936</v>
      </c>
      <c r="N422">
        <v>0.96319603752044403</v>
      </c>
      <c r="O422">
        <v>0.94918582227244641</v>
      </c>
      <c r="P422">
        <v>0.92192202965271641</v>
      </c>
      <c r="Q422">
        <v>0.96163673100526159</v>
      </c>
      <c r="R422">
        <v>0.94725640249044241</v>
      </c>
      <c r="S422">
        <v>0.94552049916358027</v>
      </c>
      <c r="T422">
        <v>0.95074805707167398</v>
      </c>
      <c r="U422">
        <v>0.95289837819575773</v>
      </c>
      <c r="V422">
        <v>0.93937610084049317</v>
      </c>
      <c r="W422">
        <v>0.97035119342446352</v>
      </c>
      <c r="X422">
        <v>0.95202519504511518</v>
      </c>
      <c r="Y422">
        <v>0.94818235162133468</v>
      </c>
      <c r="Z422">
        <v>0.95539220331600994</v>
      </c>
      <c r="AA422">
        <v>0.95457228959487495</v>
      </c>
      <c r="AB422">
        <v>0.94509003360861255</v>
      </c>
      <c r="AC422">
        <v>0.93431289346489965</v>
      </c>
      <c r="AD422">
        <v>0.95025509881882209</v>
      </c>
      <c r="AE422">
        <v>0.94000378367558646</v>
      </c>
      <c r="AF422">
        <v>0.98933691964891002</v>
      </c>
      <c r="AG422">
        <v>0.99903678340086988</v>
      </c>
      <c r="AH422">
        <v>0.93409286726654162</v>
      </c>
      <c r="AI422">
        <v>0.9753527215762865</v>
      </c>
      <c r="AJ422">
        <v>0.96898879877676702</v>
      </c>
      <c r="AK422">
        <v>0.91151925701276815</v>
      </c>
    </row>
    <row r="423" spans="1:37">
      <c r="A423">
        <v>16</v>
      </c>
      <c r="B423">
        <v>0.97196537377806258</v>
      </c>
      <c r="C423">
        <v>0.94011386106041817</v>
      </c>
      <c r="D423">
        <v>0.87906785361594941</v>
      </c>
      <c r="E423">
        <v>0.89262887349493591</v>
      </c>
      <c r="F423">
        <v>0.9402423787336972</v>
      </c>
      <c r="G423">
        <v>0.88906014281404</v>
      </c>
      <c r="H423">
        <v>1</v>
      </c>
      <c r="I423">
        <v>1</v>
      </c>
      <c r="J423">
        <v>0.97597688623961809</v>
      </c>
      <c r="K423">
        <v>1</v>
      </c>
      <c r="L423">
        <v>1</v>
      </c>
      <c r="M423">
        <v>1</v>
      </c>
      <c r="N423">
        <v>1</v>
      </c>
      <c r="O423">
        <v>1</v>
      </c>
      <c r="P423">
        <v>1</v>
      </c>
      <c r="Q423">
        <v>1</v>
      </c>
      <c r="R423">
        <v>1</v>
      </c>
      <c r="S423">
        <v>0.99892277571484334</v>
      </c>
      <c r="T423">
        <v>0.99333380063328314</v>
      </c>
      <c r="U423">
        <v>1</v>
      </c>
      <c r="V423">
        <v>0.98393038924525877</v>
      </c>
      <c r="W423">
        <v>1</v>
      </c>
      <c r="X423">
        <v>1</v>
      </c>
      <c r="Y423">
        <v>0.99530623421042985</v>
      </c>
      <c r="Z423">
        <v>1</v>
      </c>
      <c r="AA423">
        <v>1</v>
      </c>
      <c r="AB423">
        <v>1</v>
      </c>
      <c r="AC423">
        <v>1</v>
      </c>
      <c r="AD423">
        <v>1</v>
      </c>
      <c r="AE423">
        <v>1</v>
      </c>
      <c r="AF423">
        <v>1</v>
      </c>
      <c r="AG423">
        <v>1</v>
      </c>
      <c r="AH423">
        <v>0.93365934451671539</v>
      </c>
      <c r="AI423">
        <v>0.97196537377806258</v>
      </c>
      <c r="AJ423">
        <v>0.96742767977716615</v>
      </c>
      <c r="AK423">
        <v>0.90793919858163907</v>
      </c>
    </row>
    <row r="424" spans="1:37">
      <c r="A424">
        <v>17</v>
      </c>
      <c r="B424">
        <v>0.98217827825078585</v>
      </c>
      <c r="C424">
        <v>0.95641608757447216</v>
      </c>
      <c r="D424">
        <v>0.89429663236535917</v>
      </c>
      <c r="E424">
        <v>0.89940695982992047</v>
      </c>
      <c r="F424">
        <v>0.94817180812700086</v>
      </c>
      <c r="G424">
        <v>0.90886553354118482</v>
      </c>
      <c r="H424">
        <v>0.96543926250993473</v>
      </c>
      <c r="I424">
        <v>0.98087299664700367</v>
      </c>
      <c r="J424">
        <v>1</v>
      </c>
      <c r="K424">
        <v>0.95910809060237268</v>
      </c>
      <c r="L424">
        <v>0.9546456094457707</v>
      </c>
      <c r="M424">
        <v>0.98555049565414465</v>
      </c>
      <c r="N424">
        <v>0.97013180827496859</v>
      </c>
      <c r="O424">
        <v>0.97571379121500379</v>
      </c>
      <c r="P424">
        <v>0.99973587013641318</v>
      </c>
      <c r="Q424">
        <v>0.9716219958449811</v>
      </c>
      <c r="R424">
        <v>0.98381061249443702</v>
      </c>
      <c r="S424">
        <v>1</v>
      </c>
      <c r="T424">
        <v>1</v>
      </c>
      <c r="U424">
        <v>0.97683815786731798</v>
      </c>
      <c r="V424">
        <v>1</v>
      </c>
      <c r="W424">
        <v>0.98063412146042095</v>
      </c>
      <c r="X424">
        <v>0.97971837504824566</v>
      </c>
      <c r="Y424">
        <v>1</v>
      </c>
      <c r="Z424">
        <v>0.97711464829445571</v>
      </c>
      <c r="AA424">
        <v>0.97419496354822277</v>
      </c>
      <c r="AB424">
        <v>0.98411775162020698</v>
      </c>
      <c r="AC424">
        <v>0.9564463589996387</v>
      </c>
      <c r="AD424">
        <v>0.93728718083440266</v>
      </c>
      <c r="AE424">
        <v>0.94909558672678596</v>
      </c>
      <c r="AF424">
        <v>0.98222500386889322</v>
      </c>
      <c r="AG424">
        <v>0.99194820296067732</v>
      </c>
      <c r="AH424">
        <v>0.95975087619072819</v>
      </c>
      <c r="AI424">
        <v>0.98217827825078585</v>
      </c>
      <c r="AJ424">
        <v>0.9712762852561011</v>
      </c>
      <c r="AK424">
        <v>0.92491329856273408</v>
      </c>
    </row>
    <row r="425" spans="1:37">
      <c r="A425">
        <v>18</v>
      </c>
      <c r="B425">
        <v>0.93447058703856278</v>
      </c>
      <c r="C425">
        <v>0.91313666542825822</v>
      </c>
      <c r="D425">
        <v>0.88338867341243144</v>
      </c>
      <c r="E425">
        <v>0.85085667009131261</v>
      </c>
      <c r="F425">
        <v>0.89041395969008552</v>
      </c>
      <c r="G425">
        <v>0.87575262328606396</v>
      </c>
      <c r="H425">
        <v>0.90049099202707306</v>
      </c>
      <c r="I425">
        <v>0.90263585004652602</v>
      </c>
      <c r="J425">
        <v>0.92013943418469202</v>
      </c>
      <c r="K425">
        <v>0.9300606142632033</v>
      </c>
      <c r="L425">
        <v>0.91694502791048449</v>
      </c>
      <c r="M425">
        <v>0.94902738395323827</v>
      </c>
      <c r="N425">
        <v>0.93349247193303309</v>
      </c>
      <c r="O425">
        <v>0.93502748667040203</v>
      </c>
      <c r="P425">
        <v>0.98362197733923462</v>
      </c>
      <c r="Q425">
        <v>0.93510489542366737</v>
      </c>
      <c r="R425">
        <v>0.95065404706563073</v>
      </c>
      <c r="S425">
        <v>0.96939497630009397</v>
      </c>
      <c r="T425">
        <v>0.967756855373057</v>
      </c>
      <c r="U425">
        <v>0.95432407975167688</v>
      </c>
      <c r="V425">
        <v>0.97706254616846511</v>
      </c>
      <c r="W425">
        <v>0.95866630582235912</v>
      </c>
      <c r="X425">
        <v>0.94941782214657766</v>
      </c>
      <c r="Y425">
        <v>0.96920842458426959</v>
      </c>
      <c r="Z425">
        <v>0.93033416780624822</v>
      </c>
      <c r="AA425">
        <v>0.91286581292864177</v>
      </c>
      <c r="AB425">
        <v>0.92618699071490895</v>
      </c>
      <c r="AC425">
        <v>0.87219410452687107</v>
      </c>
      <c r="AD425">
        <v>0.85222803352564946</v>
      </c>
      <c r="AE425">
        <v>0.8460293619215481</v>
      </c>
      <c r="AF425">
        <v>0.85657157178405974</v>
      </c>
      <c r="AG425">
        <v>0.91853268759577145</v>
      </c>
      <c r="AH425">
        <v>0.92431720166902342</v>
      </c>
      <c r="AI425">
        <v>0.93447058703856278</v>
      </c>
      <c r="AJ425">
        <v>0.92294040554586054</v>
      </c>
      <c r="AK425">
        <v>0.91553143254763225</v>
      </c>
    </row>
    <row r="426" spans="1:37">
      <c r="A426">
        <v>19</v>
      </c>
      <c r="B426">
        <v>0.90955883100898205</v>
      </c>
      <c r="C426">
        <v>0.89286122416470504</v>
      </c>
      <c r="D426">
        <v>0.89263714559688589</v>
      </c>
      <c r="E426">
        <v>0.82594830480026848</v>
      </c>
      <c r="F426">
        <v>0.86347018217852156</v>
      </c>
      <c r="G426">
        <v>0.86697341513292447</v>
      </c>
      <c r="H426">
        <v>0.74530130194871003</v>
      </c>
      <c r="I426">
        <v>0.80596567860867785</v>
      </c>
      <c r="J426">
        <v>0.76675977366290415</v>
      </c>
      <c r="K426">
        <v>0.84002764861128587</v>
      </c>
      <c r="L426">
        <v>0.8276578949119282</v>
      </c>
      <c r="M426">
        <v>0.85220739717262528</v>
      </c>
      <c r="N426">
        <v>0.87489558766162878</v>
      </c>
      <c r="O426">
        <v>0.87482826752808207</v>
      </c>
      <c r="P426">
        <v>0.90550221928218966</v>
      </c>
      <c r="Q426">
        <v>0.90620153095238387</v>
      </c>
      <c r="R426">
        <v>0.91360397142502769</v>
      </c>
      <c r="S426">
        <v>0.90670026380011437</v>
      </c>
      <c r="T426">
        <v>0.92510708803875852</v>
      </c>
      <c r="U426">
        <v>0.91674241648344357</v>
      </c>
      <c r="V426">
        <v>0.92326859495766389</v>
      </c>
      <c r="W426">
        <v>0.91938590653338115</v>
      </c>
      <c r="X426">
        <v>0.89849817153295264</v>
      </c>
      <c r="Y426">
        <v>0.90747619360742326</v>
      </c>
      <c r="Z426">
        <v>0.88670288643114403</v>
      </c>
      <c r="AA426">
        <v>0.86053904980677332</v>
      </c>
      <c r="AB426">
        <v>0.82471979668745499</v>
      </c>
      <c r="AC426">
        <v>0.80860952316932333</v>
      </c>
      <c r="AD426">
        <v>0.77751556042801273</v>
      </c>
      <c r="AE426">
        <v>0.74448509316677158</v>
      </c>
      <c r="AF426">
        <v>0.75466287218409622</v>
      </c>
      <c r="AG426">
        <v>0.88007633158024356</v>
      </c>
      <c r="AH426">
        <v>0.94861938181368166</v>
      </c>
      <c r="AI426">
        <v>0.90955883100898205</v>
      </c>
      <c r="AJ426">
        <v>0.90020162833654538</v>
      </c>
      <c r="AK426">
        <v>0.9129355525935765</v>
      </c>
    </row>
    <row r="427" spans="1:37">
      <c r="A427">
        <v>20</v>
      </c>
      <c r="B427">
        <v>0.88775977295614739</v>
      </c>
      <c r="C427">
        <v>0.88639420681890047</v>
      </c>
      <c r="D427">
        <v>0.87322064948261813</v>
      </c>
      <c r="E427">
        <v>0.85988790218397471</v>
      </c>
      <c r="F427">
        <v>0.85422137272598564</v>
      </c>
      <c r="G427">
        <v>0.83516544302524387</v>
      </c>
      <c r="H427">
        <v>0.49286626843782105</v>
      </c>
      <c r="I427">
        <v>0.63658820460592047</v>
      </c>
      <c r="J427">
        <v>0.67376570366189614</v>
      </c>
      <c r="K427">
        <v>0.59017797585096821</v>
      </c>
      <c r="L427">
        <v>0.61373830638170301</v>
      </c>
      <c r="M427">
        <v>0.7650308585970107</v>
      </c>
      <c r="N427">
        <v>0.72575933805977355</v>
      </c>
      <c r="O427">
        <v>0.69309914972292264</v>
      </c>
      <c r="P427">
        <v>0.81791636229313613</v>
      </c>
      <c r="Q427">
        <v>0.75451940927164096</v>
      </c>
      <c r="R427">
        <v>0.76396689017958153</v>
      </c>
      <c r="S427">
        <v>0.81386561902340526</v>
      </c>
      <c r="T427">
        <v>0.78481499613373673</v>
      </c>
      <c r="U427">
        <v>0.77064108242653018</v>
      </c>
      <c r="V427">
        <v>0.84621975332867183</v>
      </c>
      <c r="W427">
        <v>0.76771271800301055</v>
      </c>
      <c r="X427">
        <v>0.74508219836666756</v>
      </c>
      <c r="Y427">
        <v>0.81099599089858188</v>
      </c>
      <c r="Z427">
        <v>0.72612950375324536</v>
      </c>
      <c r="AA427">
        <v>0.67856146098105652</v>
      </c>
      <c r="AB427">
        <v>0.70963929592805264</v>
      </c>
      <c r="AC427">
        <v>0.56874239678533978</v>
      </c>
      <c r="AD427">
        <v>0.54272344749365964</v>
      </c>
      <c r="AE427">
        <v>0.55434790747265938</v>
      </c>
      <c r="AF427">
        <v>0.68021167296417473</v>
      </c>
      <c r="AG427">
        <v>0.85417807873775387</v>
      </c>
      <c r="AH427">
        <v>0.89884676722007606</v>
      </c>
      <c r="AI427">
        <v>0.88775977295614739</v>
      </c>
      <c r="AJ427">
        <v>0.88523320916151294</v>
      </c>
      <c r="AK427">
        <v>0.88295027952575167</v>
      </c>
    </row>
    <row r="428" spans="1:37">
      <c r="A428">
        <v>21</v>
      </c>
      <c r="B428">
        <v>0.70422757280763326</v>
      </c>
      <c r="C428">
        <v>0.71009186157589999</v>
      </c>
      <c r="D428">
        <v>0.83583747191252467</v>
      </c>
      <c r="E428">
        <v>0.70422757280763326</v>
      </c>
      <c r="F428">
        <v>0.68080990240056682</v>
      </c>
      <c r="G428">
        <v>0.79661151899158544</v>
      </c>
      <c r="H428">
        <v>0.2768832937457727</v>
      </c>
      <c r="I428">
        <v>0.44092790613808469</v>
      </c>
      <c r="J428">
        <v>0.48901540894499235</v>
      </c>
      <c r="K428">
        <v>0.2540008313918079</v>
      </c>
      <c r="L428">
        <v>0.37227396773475208</v>
      </c>
      <c r="M428">
        <v>0.43561378693175412</v>
      </c>
      <c r="N428">
        <v>0.51087284062400462</v>
      </c>
      <c r="O428">
        <v>0.43863378962322142</v>
      </c>
      <c r="P428">
        <v>0.50942293143937767</v>
      </c>
      <c r="Q428">
        <v>0.54292000050142863</v>
      </c>
      <c r="R428">
        <v>0.53643274086457526</v>
      </c>
      <c r="S428">
        <v>0.55527640713636806</v>
      </c>
      <c r="T428">
        <v>0.60272697117329632</v>
      </c>
      <c r="U428">
        <v>0.55966403171693813</v>
      </c>
      <c r="V428">
        <v>0.61171146338006888</v>
      </c>
      <c r="W428">
        <v>0.55245887594728726</v>
      </c>
      <c r="X428">
        <v>0.51122333427468547</v>
      </c>
      <c r="Y428">
        <v>0.57351131929905208</v>
      </c>
      <c r="Z428">
        <v>0.4730940536116946</v>
      </c>
      <c r="AA428">
        <v>0.407272168125693</v>
      </c>
      <c r="AB428">
        <v>0.39634347631234534</v>
      </c>
      <c r="AC428">
        <v>0.29504067340557727</v>
      </c>
      <c r="AD428">
        <v>0.30189835327223674</v>
      </c>
      <c r="AE428">
        <v>0.30740666975151032</v>
      </c>
      <c r="AF428">
        <v>0.52384813122189922</v>
      </c>
      <c r="AG428">
        <v>0.67201220750300383</v>
      </c>
      <c r="AH428">
        <v>0.84441047521720891</v>
      </c>
      <c r="AI428">
        <v>0.70422757280763326</v>
      </c>
      <c r="AJ428">
        <v>0.70429966291591473</v>
      </c>
      <c r="AK428">
        <v>0.83334974954683327</v>
      </c>
    </row>
    <row r="429" spans="1:37">
      <c r="A429">
        <v>22</v>
      </c>
      <c r="B429">
        <v>0.49558017231733242</v>
      </c>
      <c r="C429">
        <v>0.49870733858675986</v>
      </c>
      <c r="D429">
        <v>0.60515092098295431</v>
      </c>
      <c r="E429">
        <v>0.49558017231733242</v>
      </c>
      <c r="F429">
        <v>0.48114567847077266</v>
      </c>
      <c r="G429">
        <v>0.5821750645345134</v>
      </c>
      <c r="H429">
        <v>9.3178034711041177E-2</v>
      </c>
      <c r="I429">
        <v>0.21143113462845001</v>
      </c>
      <c r="J429">
        <v>0.22220111522659425</v>
      </c>
      <c r="K429">
        <v>7.9271275413037384E-2</v>
      </c>
      <c r="L429">
        <v>0.14320056920716073</v>
      </c>
      <c r="M429">
        <v>0.11445118045337981</v>
      </c>
      <c r="N429">
        <v>6.2067632711929312E-2</v>
      </c>
      <c r="O429">
        <v>9.0333491037696834E-2</v>
      </c>
      <c r="P429">
        <v>7.7664823933792496E-2</v>
      </c>
      <c r="Q429">
        <v>6.1395361558439797E-2</v>
      </c>
      <c r="R429">
        <v>6.5601675682537774E-2</v>
      </c>
      <c r="S429">
        <v>4.9938057984204372E-2</v>
      </c>
      <c r="T429">
        <v>7.4014240873990722E-2</v>
      </c>
      <c r="U429">
        <v>6.6698766676819843E-2</v>
      </c>
      <c r="V429">
        <v>5.1223571392604424E-2</v>
      </c>
      <c r="W429">
        <v>7.2656228280548504E-2</v>
      </c>
      <c r="X429">
        <v>6.4908289860521856E-2</v>
      </c>
      <c r="Y429">
        <v>5.0609697638359673E-2</v>
      </c>
      <c r="Z429">
        <v>5.7765650132639144E-2</v>
      </c>
      <c r="AA429">
        <v>6.5905959485288129E-2</v>
      </c>
      <c r="AB429">
        <v>5.5405825538564796E-2</v>
      </c>
      <c r="AC429">
        <v>7.6495691784000078E-2</v>
      </c>
      <c r="AD429">
        <v>9.8292615617011386E-2</v>
      </c>
      <c r="AE429">
        <v>7.9284975164013338E-2</v>
      </c>
      <c r="AF429">
        <v>0.35530271178594952</v>
      </c>
      <c r="AG429">
        <v>0.46370954723750296</v>
      </c>
      <c r="AH429">
        <v>0.59311905219629479</v>
      </c>
      <c r="AI429">
        <v>0.49558017231733242</v>
      </c>
      <c r="AJ429">
        <v>0.49296828162936707</v>
      </c>
      <c r="AK429">
        <v>0.59093999768054795</v>
      </c>
    </row>
    <row r="430" spans="1:37">
      <c r="A430">
        <v>23</v>
      </c>
      <c r="B430">
        <v>0.2223442888095456</v>
      </c>
      <c r="C430">
        <v>0.22040594416474446</v>
      </c>
      <c r="D430">
        <v>0.24332841951596521</v>
      </c>
      <c r="E430">
        <v>0.2223442888095456</v>
      </c>
      <c r="F430">
        <v>0.20937996411151957</v>
      </c>
      <c r="G430">
        <v>0.21433504307888301</v>
      </c>
      <c r="H430">
        <v>7.9585799490333883E-2</v>
      </c>
      <c r="I430">
        <v>0.1438279457517227</v>
      </c>
      <c r="J430">
        <v>0.1497045287306977</v>
      </c>
      <c r="K430">
        <v>6.7605688266741432E-2</v>
      </c>
      <c r="L430">
        <v>0.12926019897985741</v>
      </c>
      <c r="M430">
        <v>0.12246151693560907</v>
      </c>
      <c r="N430">
        <v>5.1988934260488652E-2</v>
      </c>
      <c r="O430">
        <v>7.7077639184628455E-2</v>
      </c>
      <c r="P430">
        <v>7.430288441637746E-2</v>
      </c>
      <c r="Q430">
        <v>5.180896029939841E-2</v>
      </c>
      <c r="R430">
        <v>5.641278986149223E-2</v>
      </c>
      <c r="S430">
        <v>4.7166294474772184E-2</v>
      </c>
      <c r="T430">
        <v>6.7477192910802175E-2</v>
      </c>
      <c r="U430">
        <v>5.7879776594570227E-2</v>
      </c>
      <c r="V430">
        <v>5.0955450383597334E-2</v>
      </c>
      <c r="W430">
        <v>6.9252604064718226E-2</v>
      </c>
      <c r="X430">
        <v>5.6416005429836137E-2</v>
      </c>
      <c r="Y430">
        <v>4.894773009165166E-2</v>
      </c>
      <c r="Z430">
        <v>4.9084956204292526E-2</v>
      </c>
      <c r="AA430">
        <v>5.5587802818702292E-2</v>
      </c>
      <c r="AB430">
        <v>5.2213453465077456E-2</v>
      </c>
      <c r="AC430">
        <v>6.5275377581591881E-2</v>
      </c>
      <c r="AD430">
        <v>8.4986207802443203E-2</v>
      </c>
      <c r="AE430">
        <v>8.4454334579749935E-2</v>
      </c>
      <c r="AF430">
        <v>0.13458270050110727</v>
      </c>
      <c r="AG430">
        <v>0.1822144322932106</v>
      </c>
      <c r="AH430">
        <v>0.22483719547361777</v>
      </c>
      <c r="AI430">
        <v>0.2223442888095456</v>
      </c>
      <c r="AJ430">
        <v>0.20974936312225748</v>
      </c>
      <c r="AK430">
        <v>0.22942320309980477</v>
      </c>
    </row>
    <row r="431" spans="1:37">
      <c r="A431">
        <v>24</v>
      </c>
      <c r="B431">
        <v>0.20354094825393917</v>
      </c>
      <c r="C431">
        <v>0.20098807219313647</v>
      </c>
      <c r="D431">
        <v>0.23958652373660036</v>
      </c>
      <c r="E431">
        <v>0.20211175196069456</v>
      </c>
      <c r="F431">
        <v>0.20203133052037187</v>
      </c>
      <c r="G431">
        <v>0.20943293439270511</v>
      </c>
      <c r="H431">
        <v>8.7596302529428793E-2</v>
      </c>
      <c r="I431">
        <v>0.1399805187145903</v>
      </c>
      <c r="J431">
        <v>0.15818771220817199</v>
      </c>
      <c r="K431">
        <v>5.5004301969238514E-2</v>
      </c>
      <c r="L431">
        <v>0.10972775194089705</v>
      </c>
      <c r="M431">
        <v>0.15557265671058801</v>
      </c>
      <c r="N431">
        <v>3.8954122990040127E-2</v>
      </c>
      <c r="O431">
        <v>6.3937854795339144E-2</v>
      </c>
      <c r="P431">
        <v>8.6644450848389065E-2</v>
      </c>
      <c r="Q431">
        <v>3.496267206689968E-2</v>
      </c>
      <c r="R431">
        <v>4.4689393469916044E-2</v>
      </c>
      <c r="S431">
        <v>5.0111657568342682E-2</v>
      </c>
      <c r="T431">
        <v>5.3013891502886309E-2</v>
      </c>
      <c r="U431">
        <v>4.5303666539419384E-2</v>
      </c>
      <c r="V431">
        <v>5.0858117006658633E-2</v>
      </c>
      <c r="W431">
        <v>4.9820911154571296E-2</v>
      </c>
      <c r="X431">
        <v>4.5097872079401795E-2</v>
      </c>
      <c r="Y431">
        <v>5.1906996075226759E-2</v>
      </c>
      <c r="Z431">
        <v>4.1356301944056206E-2</v>
      </c>
      <c r="AA431">
        <v>4.5885699924825794E-2</v>
      </c>
      <c r="AB431">
        <v>5.6512500797835652E-2</v>
      </c>
      <c r="AC431">
        <v>5.312050400852214E-2</v>
      </c>
      <c r="AD431">
        <v>6.9792371853812832E-2</v>
      </c>
      <c r="AE431">
        <v>8.8619871884145648E-2</v>
      </c>
      <c r="AF431">
        <v>0.14075101721075403</v>
      </c>
      <c r="AG431">
        <v>0.16627706645314033</v>
      </c>
      <c r="AH431">
        <v>0.207335173794367</v>
      </c>
      <c r="AI431">
        <v>0.20239487862851407</v>
      </c>
      <c r="AJ431">
        <v>0.1925284514180691</v>
      </c>
      <c r="AK431">
        <v>0.23865891185923149</v>
      </c>
    </row>
    <row r="433" spans="1:50">
      <c r="A433" s="149"/>
      <c r="B433" s="163"/>
    </row>
    <row r="434" spans="1:50">
      <c r="B434" s="163"/>
    </row>
    <row r="441" spans="1:50">
      <c r="A441" t="s">
        <v>116</v>
      </c>
      <c r="D441">
        <v>2015</v>
      </c>
      <c r="F441" t="s">
        <v>0</v>
      </c>
      <c r="G441" s="179">
        <v>1159427.6230000018</v>
      </c>
      <c r="H441" t="s">
        <v>102</v>
      </c>
      <c r="K441" t="s">
        <v>1</v>
      </c>
      <c r="L441" t="s">
        <v>103</v>
      </c>
      <c r="AI441" s="95"/>
      <c r="AJ441" s="95"/>
      <c r="AK441" s="95"/>
    </row>
    <row r="442" spans="1:50">
      <c r="A442" s="165">
        <v>1012</v>
      </c>
      <c r="B442" t="s">
        <v>104</v>
      </c>
      <c r="F442" t="s">
        <v>3</v>
      </c>
      <c r="G442">
        <v>0</v>
      </c>
      <c r="H442" t="s">
        <v>102</v>
      </c>
      <c r="K442" t="s">
        <v>4</v>
      </c>
      <c r="L442" t="s">
        <v>103</v>
      </c>
      <c r="N442" t="s">
        <v>105</v>
      </c>
    </row>
    <row r="443" spans="1:50">
      <c r="B443">
        <v>1</v>
      </c>
      <c r="C443" t="s">
        <v>5</v>
      </c>
      <c r="D443" t="s">
        <v>6</v>
      </c>
      <c r="E443">
        <v>2</v>
      </c>
      <c r="F443" t="s">
        <v>7</v>
      </c>
      <c r="G443" t="s">
        <v>8</v>
      </c>
      <c r="H443">
        <v>3</v>
      </c>
      <c r="I443" t="s">
        <v>9</v>
      </c>
      <c r="J443" t="s">
        <v>10</v>
      </c>
      <c r="K443">
        <v>4</v>
      </c>
      <c r="L443" t="s">
        <v>11</v>
      </c>
      <c r="M443" t="s">
        <v>12</v>
      </c>
      <c r="N443">
        <v>5</v>
      </c>
      <c r="O443" t="s">
        <v>13</v>
      </c>
      <c r="P443" t="s">
        <v>13</v>
      </c>
      <c r="Q443">
        <v>6</v>
      </c>
      <c r="R443" t="s">
        <v>14</v>
      </c>
      <c r="S443" t="s">
        <v>87</v>
      </c>
      <c r="T443">
        <v>7</v>
      </c>
      <c r="U443" t="s">
        <v>15</v>
      </c>
      <c r="V443" t="s">
        <v>88</v>
      </c>
      <c r="W443">
        <v>8</v>
      </c>
      <c r="X443" t="s">
        <v>89</v>
      </c>
      <c r="Y443" t="s">
        <v>90</v>
      </c>
      <c r="Z443">
        <v>9</v>
      </c>
      <c r="AA443" t="s">
        <v>91</v>
      </c>
      <c r="AB443" t="s">
        <v>92</v>
      </c>
      <c r="AC443">
        <v>10</v>
      </c>
      <c r="AD443" t="s">
        <v>93</v>
      </c>
      <c r="AE443" t="s">
        <v>94</v>
      </c>
      <c r="AF443">
        <v>11</v>
      </c>
      <c r="AG443" t="s">
        <v>95</v>
      </c>
      <c r="AH443" t="s">
        <v>96</v>
      </c>
      <c r="AI443">
        <v>12</v>
      </c>
      <c r="AJ443" t="s">
        <v>97</v>
      </c>
      <c r="AK443" t="s">
        <v>98</v>
      </c>
    </row>
    <row r="444" spans="1:50">
      <c r="B444">
        <v>31</v>
      </c>
      <c r="E444">
        <v>28</v>
      </c>
      <c r="H444">
        <v>31</v>
      </c>
      <c r="K444">
        <v>30</v>
      </c>
      <c r="N444">
        <v>31</v>
      </c>
      <c r="Q444">
        <v>30</v>
      </c>
      <c r="T444">
        <v>31</v>
      </c>
      <c r="W444">
        <v>31</v>
      </c>
      <c r="Z444">
        <v>30</v>
      </c>
      <c r="AC444">
        <v>31</v>
      </c>
      <c r="AF444">
        <v>30</v>
      </c>
      <c r="AI444">
        <v>31</v>
      </c>
    </row>
    <row r="445" spans="1:50">
      <c r="A445" t="s">
        <v>16</v>
      </c>
      <c r="B445" t="s">
        <v>17</v>
      </c>
      <c r="C445" t="s">
        <v>18</v>
      </c>
      <c r="D445" t="s">
        <v>19</v>
      </c>
      <c r="E445" t="s">
        <v>17</v>
      </c>
      <c r="F445" t="s">
        <v>18</v>
      </c>
      <c r="G445" t="s">
        <v>19</v>
      </c>
      <c r="H445" t="s">
        <v>17</v>
      </c>
      <c r="I445" t="s">
        <v>18</v>
      </c>
      <c r="J445" t="s">
        <v>19</v>
      </c>
      <c r="K445" t="s">
        <v>17</v>
      </c>
      <c r="L445" t="s">
        <v>18</v>
      </c>
      <c r="M445" t="s">
        <v>19</v>
      </c>
      <c r="N445" t="s">
        <v>17</v>
      </c>
      <c r="O445" t="s">
        <v>18</v>
      </c>
      <c r="P445" t="s">
        <v>19</v>
      </c>
      <c r="Q445" t="s">
        <v>17</v>
      </c>
      <c r="R445" t="s">
        <v>18</v>
      </c>
      <c r="S445" t="s">
        <v>19</v>
      </c>
      <c r="T445" t="s">
        <v>17</v>
      </c>
      <c r="U445" t="s">
        <v>18</v>
      </c>
      <c r="V445" t="s">
        <v>19</v>
      </c>
      <c r="W445" t="s">
        <v>17</v>
      </c>
      <c r="X445" t="s">
        <v>18</v>
      </c>
      <c r="Y445" t="s">
        <v>19</v>
      </c>
      <c r="Z445" t="s">
        <v>17</v>
      </c>
      <c r="AA445" t="s">
        <v>18</v>
      </c>
      <c r="AB445" t="s">
        <v>19</v>
      </c>
      <c r="AC445" t="s">
        <v>17</v>
      </c>
      <c r="AD445" t="s">
        <v>18</v>
      </c>
      <c r="AE445" t="s">
        <v>19</v>
      </c>
      <c r="AF445" t="s">
        <v>17</v>
      </c>
      <c r="AG445" t="s">
        <v>18</v>
      </c>
      <c r="AH445" t="s">
        <v>19</v>
      </c>
      <c r="AI445" t="s">
        <v>17</v>
      </c>
      <c r="AJ445" t="s">
        <v>18</v>
      </c>
      <c r="AK445" t="s">
        <v>19</v>
      </c>
    </row>
    <row r="446" spans="1:50">
      <c r="B446" s="169">
        <v>6.4806778484365862E-2</v>
      </c>
      <c r="C446" s="180">
        <v>1.0392713806371559</v>
      </c>
      <c r="D446" s="180">
        <v>0.72077500146205342</v>
      </c>
      <c r="E446" s="181">
        <v>5.641128061073189E-2</v>
      </c>
      <c r="F446" s="180">
        <v>1.0218831420641699</v>
      </c>
      <c r="G446" s="180">
        <v>0.69059205401288193</v>
      </c>
      <c r="H446" s="181">
        <v>6.6822913973710207E-2</v>
      </c>
      <c r="I446" s="180">
        <v>1.1854329434667386</v>
      </c>
      <c r="J446" s="180">
        <v>0.72360040349439902</v>
      </c>
      <c r="K446" s="181">
        <v>6.8718164464311005E-2</v>
      </c>
      <c r="L446" s="180">
        <v>1.3128862945084321</v>
      </c>
      <c r="M446" s="180">
        <v>0.75183795007353749</v>
      </c>
      <c r="N446" s="181">
        <v>8.9679186025957591E-2</v>
      </c>
      <c r="O446" s="180">
        <v>1.4617557095093736</v>
      </c>
      <c r="P446" s="180">
        <v>0.69417422670361317</v>
      </c>
      <c r="Q446" s="181">
        <v>0.10805463573572695</v>
      </c>
      <c r="R446" s="180">
        <v>1.2853603271132716</v>
      </c>
      <c r="S446" s="180">
        <v>0.71273532173290932</v>
      </c>
      <c r="T446" s="181">
        <v>0.12325147073240884</v>
      </c>
      <c r="U446" s="180">
        <v>1.3401637526172117</v>
      </c>
      <c r="V446" s="180">
        <v>0.79705382728165597</v>
      </c>
      <c r="W446" s="181">
        <v>0.11669389266454977</v>
      </c>
      <c r="X446" s="180">
        <v>1.2398572181173768</v>
      </c>
      <c r="Y446" s="180">
        <v>0.76351950496289045</v>
      </c>
      <c r="Z446" s="181">
        <v>0.10487960932303951</v>
      </c>
      <c r="AA446" s="180">
        <v>1.2415026443907708</v>
      </c>
      <c r="AB446" s="180">
        <v>0.67554764247682664</v>
      </c>
      <c r="AC446" s="181">
        <v>7.7364107509759056E-2</v>
      </c>
      <c r="AD446" s="180">
        <v>1.2095184370770451</v>
      </c>
      <c r="AE446" s="180">
        <v>0.70717825299371795</v>
      </c>
      <c r="AF446" s="181">
        <v>5.9334356998251583E-2</v>
      </c>
      <c r="AG446" s="180">
        <v>1.0634238900132471</v>
      </c>
      <c r="AH446" s="180">
        <v>0.72993976894738</v>
      </c>
      <c r="AI446" s="181">
        <v>6.3983603477187553E-2</v>
      </c>
      <c r="AJ446" s="180">
        <v>1.0512412431191231</v>
      </c>
      <c r="AK446" s="180">
        <v>0.71582050578864653</v>
      </c>
      <c r="AM446" t="str">
        <f>A441</f>
        <v>PreNResSpltPkgAC-65to-PEYes-cDXGF-Asm1985-CZ12</v>
      </c>
      <c r="AN446" s="93">
        <f>1/($T446*(1/$T444)*(1/(5/7+2/7*$V446))*$T456/SUM($T448:$T471))</f>
        <v>5036.1927966833109</v>
      </c>
      <c r="AO446" s="93">
        <f>1/(T446*(1/T444)*(1/(5/7+2/7*V446)))</f>
        <v>236.93410376679975</v>
      </c>
      <c r="AP446" s="93"/>
      <c r="AR446" s="217">
        <f>CHOOSE($AV$3,C446,F446,I446,L446,O446,R446,U446,X446,AA446,AD446,AG446,AJ446)</f>
        <v>1.3401637526172117</v>
      </c>
      <c r="AS446" s="92"/>
      <c r="AT446" s="92"/>
      <c r="AV446" s="151">
        <f>AN446/AR446</f>
        <v>3757.8936057986257</v>
      </c>
      <c r="AW446" s="152">
        <f>AO446/AR446</f>
        <v>176.79489040357203</v>
      </c>
      <c r="AX446" s="93"/>
    </row>
    <row r="447" spans="1:50">
      <c r="A447" t="s">
        <v>20</v>
      </c>
      <c r="B447" t="s">
        <v>21</v>
      </c>
      <c r="C447" t="s">
        <v>22</v>
      </c>
      <c r="D447" t="s">
        <v>23</v>
      </c>
      <c r="E447" t="s">
        <v>21</v>
      </c>
      <c r="F447" t="s">
        <v>22</v>
      </c>
      <c r="G447" t="s">
        <v>23</v>
      </c>
      <c r="H447" t="s">
        <v>21</v>
      </c>
      <c r="I447" t="s">
        <v>22</v>
      </c>
      <c r="J447" t="s">
        <v>23</v>
      </c>
      <c r="K447" t="s">
        <v>21</v>
      </c>
      <c r="L447" t="s">
        <v>22</v>
      </c>
      <c r="M447" t="s">
        <v>23</v>
      </c>
      <c r="N447" t="s">
        <v>21</v>
      </c>
      <c r="O447" t="s">
        <v>22</v>
      </c>
      <c r="P447" t="s">
        <v>23</v>
      </c>
      <c r="Q447" t="s">
        <v>21</v>
      </c>
      <c r="R447" t="s">
        <v>22</v>
      </c>
      <c r="S447" t="s">
        <v>23</v>
      </c>
      <c r="T447" t="s">
        <v>21</v>
      </c>
      <c r="U447" t="s">
        <v>22</v>
      </c>
      <c r="V447" t="s">
        <v>23</v>
      </c>
      <c r="W447" t="s">
        <v>21</v>
      </c>
      <c r="X447" t="s">
        <v>22</v>
      </c>
      <c r="Y447" t="s">
        <v>23</v>
      </c>
      <c r="Z447" t="s">
        <v>21</v>
      </c>
      <c r="AA447" t="s">
        <v>22</v>
      </c>
      <c r="AB447" t="s">
        <v>23</v>
      </c>
      <c r="AC447" t="s">
        <v>21</v>
      </c>
      <c r="AD447" t="s">
        <v>22</v>
      </c>
      <c r="AE447" t="s">
        <v>23</v>
      </c>
      <c r="AF447" t="s">
        <v>21</v>
      </c>
      <c r="AG447" t="s">
        <v>22</v>
      </c>
      <c r="AH447" t="s">
        <v>23</v>
      </c>
      <c r="AI447" t="s">
        <v>21</v>
      </c>
      <c r="AJ447" t="s">
        <v>22</v>
      </c>
      <c r="AK447" t="s">
        <v>23</v>
      </c>
    </row>
    <row r="448" spans="1:50">
      <c r="A448">
        <v>1</v>
      </c>
      <c r="B448">
        <v>0.18417162106508125</v>
      </c>
      <c r="C448">
        <v>0.18712854832118017</v>
      </c>
      <c r="D448">
        <v>0.22862252851181566</v>
      </c>
      <c r="E448">
        <v>0.18440712338737172</v>
      </c>
      <c r="F448">
        <v>0.18212467883408881</v>
      </c>
      <c r="G448">
        <v>0.21791267370033349</v>
      </c>
      <c r="H448">
        <v>6.7533372215475646E-2</v>
      </c>
      <c r="I448">
        <v>0.12192497949587058</v>
      </c>
      <c r="J448">
        <v>0.16090373525092341</v>
      </c>
      <c r="K448">
        <v>5.4634107349826162E-2</v>
      </c>
      <c r="L448">
        <v>0.12544634079241096</v>
      </c>
      <c r="M448">
        <v>0.14434161551621588</v>
      </c>
      <c r="N448">
        <v>4.0923522964324853E-2</v>
      </c>
      <c r="O448">
        <v>6.0871006433735116E-2</v>
      </c>
      <c r="P448">
        <v>8.4412536623076267E-2</v>
      </c>
      <c r="Q448">
        <v>3.8983966104511089E-2</v>
      </c>
      <c r="R448">
        <v>4.8148462146699121E-2</v>
      </c>
      <c r="S448">
        <v>5.4330844979028001E-2</v>
      </c>
      <c r="T448">
        <v>3.5101289593956427E-2</v>
      </c>
      <c r="U448">
        <v>4.4487206540681432E-2</v>
      </c>
      <c r="V448">
        <v>4.5524796894616519E-2</v>
      </c>
      <c r="W448">
        <v>3.7250644984805174E-2</v>
      </c>
      <c r="X448">
        <v>4.5252525930124778E-2</v>
      </c>
      <c r="Y448">
        <v>4.899673228602619E-2</v>
      </c>
      <c r="Z448">
        <v>3.8785912727004636E-2</v>
      </c>
      <c r="AA448">
        <v>4.7150044572516869E-2</v>
      </c>
      <c r="AB448">
        <v>5.6855613558741844E-2</v>
      </c>
      <c r="AC448">
        <v>5.5417018338064915E-2</v>
      </c>
      <c r="AD448">
        <v>7.0146277238480603E-2</v>
      </c>
      <c r="AE448">
        <v>8.6824490713884483E-2</v>
      </c>
      <c r="AF448">
        <v>0.1896016713797935</v>
      </c>
      <c r="AG448">
        <v>0.16376605077474138</v>
      </c>
      <c r="AH448">
        <v>0.20543860979075573</v>
      </c>
      <c r="AI448">
        <v>0.18397450112815966</v>
      </c>
      <c r="AJ448">
        <v>0.17102330128968404</v>
      </c>
      <c r="AK448">
        <v>0.23404305269464099</v>
      </c>
    </row>
    <row r="449" spans="1:37">
      <c r="A449">
        <v>2</v>
      </c>
      <c r="B449">
        <v>0.18020282233509685</v>
      </c>
      <c r="C449">
        <v>0.18290610102278362</v>
      </c>
      <c r="D449">
        <v>0.22584516827064316</v>
      </c>
      <c r="E449">
        <v>0.17980175911842691</v>
      </c>
      <c r="F449">
        <v>0.17723168319914839</v>
      </c>
      <c r="G449">
        <v>0.22791352565529527</v>
      </c>
      <c r="H449">
        <v>8.2841170344691364E-2</v>
      </c>
      <c r="I449">
        <v>0.12864484583028982</v>
      </c>
      <c r="J449">
        <v>0.15868730751545909</v>
      </c>
      <c r="K449">
        <v>5.3303225290755776E-2</v>
      </c>
      <c r="L449">
        <v>0.13514780190828449</v>
      </c>
      <c r="M449">
        <v>0.14237710094983477</v>
      </c>
      <c r="N449">
        <v>3.9793515539369932E-2</v>
      </c>
      <c r="O449">
        <v>6.1480821956260416E-2</v>
      </c>
      <c r="P449">
        <v>8.2955733988163707E-2</v>
      </c>
      <c r="Q449">
        <v>3.7803466194288045E-2</v>
      </c>
      <c r="R449">
        <v>4.6843741420604323E-2</v>
      </c>
      <c r="S449">
        <v>5.3080786337120593E-2</v>
      </c>
      <c r="T449">
        <v>3.3581604082120048E-2</v>
      </c>
      <c r="U449">
        <v>4.3095514489525318E-2</v>
      </c>
      <c r="V449">
        <v>4.4030364755880354E-2</v>
      </c>
      <c r="W449">
        <v>3.6189867582835461E-2</v>
      </c>
      <c r="X449">
        <v>4.4035316623119013E-2</v>
      </c>
      <c r="Y449">
        <v>4.793400229896691E-2</v>
      </c>
      <c r="Z449">
        <v>3.7718207622730794E-2</v>
      </c>
      <c r="AA449">
        <v>4.588982671188814E-2</v>
      </c>
      <c r="AB449">
        <v>5.5726366727090255E-2</v>
      </c>
      <c r="AC449">
        <v>5.3958221437888435E-2</v>
      </c>
      <c r="AD449">
        <v>7.0732726648196714E-2</v>
      </c>
      <c r="AE449">
        <v>8.5278832154671802E-2</v>
      </c>
      <c r="AF449">
        <v>0.18510458796649998</v>
      </c>
      <c r="AG449">
        <v>0.15883002059927057</v>
      </c>
      <c r="AH449">
        <v>0.22565335415077267</v>
      </c>
      <c r="AI449">
        <v>0.1799564224139448</v>
      </c>
      <c r="AJ449">
        <v>0.16655375705500172</v>
      </c>
      <c r="AK449">
        <v>0.23155626700426665</v>
      </c>
    </row>
    <row r="450" spans="1:37">
      <c r="A450">
        <v>3</v>
      </c>
      <c r="B450">
        <v>0.17821050297263905</v>
      </c>
      <c r="C450">
        <v>0.18075686044937536</v>
      </c>
      <c r="D450">
        <v>0.22448471955910176</v>
      </c>
      <c r="E450">
        <v>0.17772077748865445</v>
      </c>
      <c r="F450">
        <v>0.17477422876210671</v>
      </c>
      <c r="G450">
        <v>0.22551156231134462</v>
      </c>
      <c r="H450">
        <v>9.9037257897302042E-2</v>
      </c>
      <c r="I450">
        <v>0.1399522797150895</v>
      </c>
      <c r="J450">
        <v>0.16802963814185573</v>
      </c>
      <c r="K450">
        <v>5.253586986930979E-2</v>
      </c>
      <c r="L450">
        <v>0.1370680637261214</v>
      </c>
      <c r="M450">
        <v>0.15234990587499464</v>
      </c>
      <c r="N450">
        <v>3.9246190290987512E-2</v>
      </c>
      <c r="O450">
        <v>6.988198879024396E-2</v>
      </c>
      <c r="P450">
        <v>8.2084819369465947E-2</v>
      </c>
      <c r="Q450">
        <v>3.7183737240283322E-2</v>
      </c>
      <c r="R450">
        <v>4.6191835031365605E-2</v>
      </c>
      <c r="S450">
        <v>5.2204375246763073E-2</v>
      </c>
      <c r="T450">
        <v>3.3025534637601342E-2</v>
      </c>
      <c r="U450">
        <v>4.2471328817653198E-2</v>
      </c>
      <c r="V450">
        <v>4.3392079448467645E-2</v>
      </c>
      <c r="W450">
        <v>3.5680694429890004E-2</v>
      </c>
      <c r="X450">
        <v>4.3435823989320485E-2</v>
      </c>
      <c r="Y450">
        <v>4.7327631702609112E-2</v>
      </c>
      <c r="Z450">
        <v>3.7198765403137435E-2</v>
      </c>
      <c r="AA450">
        <v>4.5265776521288374E-2</v>
      </c>
      <c r="AB450">
        <v>5.5048351836436214E-2</v>
      </c>
      <c r="AC450">
        <v>5.3230261643520294E-2</v>
      </c>
      <c r="AD450">
        <v>7.4563981308375091E-2</v>
      </c>
      <c r="AE450">
        <v>8.4270018278669423E-2</v>
      </c>
      <c r="AF450">
        <v>0.18316381766897552</v>
      </c>
      <c r="AG450">
        <v>0.16031302015576465</v>
      </c>
      <c r="AH450">
        <v>0.24698907890895549</v>
      </c>
      <c r="AI450">
        <v>0.17857482285605666</v>
      </c>
      <c r="AJ450">
        <v>0.16798953342691511</v>
      </c>
      <c r="AK450">
        <v>0.23015897168803184</v>
      </c>
    </row>
    <row r="451" spans="1:37">
      <c r="A451">
        <v>4</v>
      </c>
      <c r="B451">
        <v>0.17720906329309974</v>
      </c>
      <c r="C451">
        <v>0.18002246594723911</v>
      </c>
      <c r="D451">
        <v>0.22393535159930936</v>
      </c>
      <c r="E451">
        <v>0.17682160970465252</v>
      </c>
      <c r="F451">
        <v>0.1779775983262899</v>
      </c>
      <c r="G451">
        <v>0.23775039918212315</v>
      </c>
      <c r="H451">
        <v>0.10035566640991986</v>
      </c>
      <c r="I451">
        <v>0.14118644754362056</v>
      </c>
      <c r="J451">
        <v>0.16831107767950543</v>
      </c>
      <c r="K451">
        <v>5.3472083449902098E-2</v>
      </c>
      <c r="L451">
        <v>0.1388266515580181</v>
      </c>
      <c r="M451">
        <v>0.16417301831605152</v>
      </c>
      <c r="N451">
        <v>4.0043842590955697E-2</v>
      </c>
      <c r="O451">
        <v>7.5669322604869471E-2</v>
      </c>
      <c r="P451">
        <v>8.8434984701136185E-2</v>
      </c>
      <c r="Q451">
        <v>3.7939471575545294E-2</v>
      </c>
      <c r="R451">
        <v>4.7130652867678743E-2</v>
      </c>
      <c r="S451">
        <v>5.2509935911141642E-2</v>
      </c>
      <c r="T451">
        <v>3.3660618223274957E-2</v>
      </c>
      <c r="U451">
        <v>4.3324368661331381E-2</v>
      </c>
      <c r="V451">
        <v>4.3581484340743999E-2</v>
      </c>
      <c r="W451">
        <v>3.640588043560021E-2</v>
      </c>
      <c r="X451">
        <v>4.431862776337369E-2</v>
      </c>
      <c r="Y451">
        <v>4.7624039386074617E-2</v>
      </c>
      <c r="Z451">
        <v>3.7954805175655255E-2</v>
      </c>
      <c r="AA451">
        <v>4.6185772844099408E-2</v>
      </c>
      <c r="AB451">
        <v>5.5367326139555161E-2</v>
      </c>
      <c r="AC451">
        <v>5.4312130745031842E-2</v>
      </c>
      <c r="AD451">
        <v>8.054866531203296E-2</v>
      </c>
      <c r="AE451">
        <v>0.10851344841884912</v>
      </c>
      <c r="AF451">
        <v>0.18308053834650714</v>
      </c>
      <c r="AG451">
        <v>0.15927864716757892</v>
      </c>
      <c r="AH451">
        <v>0.24573341957086617</v>
      </c>
      <c r="AI451">
        <v>0.17825274295912225</v>
      </c>
      <c r="AJ451">
        <v>0.16732045769316287</v>
      </c>
      <c r="AK451">
        <v>0.22969030823099981</v>
      </c>
    </row>
    <row r="452" spans="1:37">
      <c r="A452">
        <v>5</v>
      </c>
      <c r="B452">
        <v>0.17974346248209203</v>
      </c>
      <c r="C452">
        <v>0.18263869819776651</v>
      </c>
      <c r="D452">
        <v>0.22564373335205259</v>
      </c>
      <c r="E452">
        <v>0.17929829582090129</v>
      </c>
      <c r="F452">
        <v>0.1764526098811986</v>
      </c>
      <c r="G452">
        <v>0.2259228825025856</v>
      </c>
      <c r="H452">
        <v>0.11452037630745099</v>
      </c>
      <c r="I452">
        <v>0.16375754122930697</v>
      </c>
      <c r="J452">
        <v>0.1831228384895249</v>
      </c>
      <c r="K452">
        <v>6.2126813476679595E-2</v>
      </c>
      <c r="L452">
        <v>0.16143770891406178</v>
      </c>
      <c r="M452">
        <v>0.16861559593085645</v>
      </c>
      <c r="N452">
        <v>4.8663154545133119E-2</v>
      </c>
      <c r="O452">
        <v>9.0814572872087662E-2</v>
      </c>
      <c r="P452">
        <v>9.0660384712829598E-2</v>
      </c>
      <c r="Q452">
        <v>4.6142003017577531E-2</v>
      </c>
      <c r="R452">
        <v>5.724133054729607E-2</v>
      </c>
      <c r="S452">
        <v>5.4035663413303597E-2</v>
      </c>
      <c r="T452">
        <v>4.1029726545721561E-2</v>
      </c>
      <c r="U452">
        <v>5.2678391774768296E-2</v>
      </c>
      <c r="V452">
        <v>4.5272359033343521E-2</v>
      </c>
      <c r="W452">
        <v>4.4276848758215408E-2</v>
      </c>
      <c r="X452">
        <v>5.3828445824850212E-2</v>
      </c>
      <c r="Y452">
        <v>4.9014504697941289E-2</v>
      </c>
      <c r="Z452">
        <v>4.6151268276825835E-2</v>
      </c>
      <c r="AA452">
        <v>5.6107192155143835E-2</v>
      </c>
      <c r="AB452">
        <v>5.689256789873734E-2</v>
      </c>
      <c r="AC452">
        <v>6.5933591651960416E-2</v>
      </c>
      <c r="AD452">
        <v>9.1974923165460618E-2</v>
      </c>
      <c r="AE452">
        <v>0.11096466069848195</v>
      </c>
      <c r="AF452">
        <v>0.18582151430774965</v>
      </c>
      <c r="AG452">
        <v>0.16155563325048292</v>
      </c>
      <c r="AH452">
        <v>0.24709069295943667</v>
      </c>
      <c r="AI452">
        <v>0.18142426194423616</v>
      </c>
      <c r="AJ452">
        <v>0.17025240968340435</v>
      </c>
      <c r="AK452">
        <v>0.23109282058015149</v>
      </c>
    </row>
    <row r="453" spans="1:37">
      <c r="A453">
        <v>6</v>
      </c>
      <c r="B453">
        <v>0.20922521304793182</v>
      </c>
      <c r="C453">
        <v>0.21077738701973758</v>
      </c>
      <c r="D453">
        <v>0.23945423345238853</v>
      </c>
      <c r="E453">
        <v>0.207444543959412</v>
      </c>
      <c r="F453">
        <v>0.20045106672783158</v>
      </c>
      <c r="G453">
        <v>0.22378749861442804</v>
      </c>
      <c r="H453">
        <v>0.12892585939079709</v>
      </c>
      <c r="I453">
        <v>0.18504067505299709</v>
      </c>
      <c r="J453">
        <v>0.20427393350862993</v>
      </c>
      <c r="K453">
        <v>8.3761640222213343E-2</v>
      </c>
      <c r="L453">
        <v>0.18449454498481568</v>
      </c>
      <c r="M453">
        <v>0.17759119701252751</v>
      </c>
      <c r="N453">
        <v>5.7749177951419567E-2</v>
      </c>
      <c r="O453">
        <v>0.10542380996085639</v>
      </c>
      <c r="P453">
        <v>9.4077861797015577E-2</v>
      </c>
      <c r="Q453">
        <v>5.5687168863745383E-2</v>
      </c>
      <c r="R453">
        <v>6.6980771144879922E-2</v>
      </c>
      <c r="S453">
        <v>6.4108786239141916E-2</v>
      </c>
      <c r="T453">
        <v>5.2102994041858482E-2</v>
      </c>
      <c r="U453">
        <v>6.3178980547499722E-2</v>
      </c>
      <c r="V453">
        <v>5.4128797162659642E-2</v>
      </c>
      <c r="W453">
        <v>5.1811582789175963E-2</v>
      </c>
      <c r="X453">
        <v>6.213536548143328E-2</v>
      </c>
      <c r="Y453">
        <v>5.2094554051025498E-2</v>
      </c>
      <c r="Z453">
        <v>5.3684856080992771E-2</v>
      </c>
      <c r="AA453">
        <v>6.5085894869447561E-2</v>
      </c>
      <c r="AB453">
        <v>5.8813804585450109E-2</v>
      </c>
      <c r="AC453">
        <v>7.5704941302846607E-2</v>
      </c>
      <c r="AD453">
        <v>0.10639738972012186</v>
      </c>
      <c r="AE453">
        <v>0.11414842539075319</v>
      </c>
      <c r="AF453">
        <v>0.21479366642648426</v>
      </c>
      <c r="AG453">
        <v>0.18736830306787172</v>
      </c>
      <c r="AH453">
        <v>0.25792146040358521</v>
      </c>
      <c r="AI453">
        <v>0.21234393204994176</v>
      </c>
      <c r="AJ453">
        <v>0.19928398542331971</v>
      </c>
      <c r="AK453">
        <v>0.24709519954716147</v>
      </c>
    </row>
    <row r="454" spans="1:37">
      <c r="A454">
        <v>7</v>
      </c>
      <c r="B454">
        <v>0.23652808431101299</v>
      </c>
      <c r="C454">
        <v>0.2382096802905109</v>
      </c>
      <c r="D454">
        <v>0.26906058841886565</v>
      </c>
      <c r="E454">
        <v>0.23530991257403999</v>
      </c>
      <c r="F454">
        <v>0.23322202753398505</v>
      </c>
      <c r="G454">
        <v>0.25657951991879857</v>
      </c>
      <c r="H454">
        <v>0.28255785277070322</v>
      </c>
      <c r="I454">
        <v>0.3529915992959558</v>
      </c>
      <c r="J454">
        <v>0.27925746746814795</v>
      </c>
      <c r="K454">
        <v>0.17494204867910956</v>
      </c>
      <c r="L454">
        <v>0.37906029601668828</v>
      </c>
      <c r="M454">
        <v>0.26283564608997984</v>
      </c>
      <c r="N454">
        <v>0.1843524378601987</v>
      </c>
      <c r="O454">
        <v>0.25996118753648717</v>
      </c>
      <c r="P454">
        <v>0.1567646313655941</v>
      </c>
      <c r="Q454">
        <v>0.21138653131339658</v>
      </c>
      <c r="R454">
        <v>0.20564661702690054</v>
      </c>
      <c r="S454">
        <v>0.13140893773246587</v>
      </c>
      <c r="T454">
        <v>0.21464993467966298</v>
      </c>
      <c r="U454">
        <v>0.20615984890200589</v>
      </c>
      <c r="V454">
        <v>0.12964718978523199</v>
      </c>
      <c r="W454">
        <v>0.16206557147293121</v>
      </c>
      <c r="X454">
        <v>0.1810627633681155</v>
      </c>
      <c r="Y454">
        <v>0.11322080685545183</v>
      </c>
      <c r="Z454">
        <v>0.16397081740097921</v>
      </c>
      <c r="AA454">
        <v>0.18666441095126526</v>
      </c>
      <c r="AB454">
        <v>0.11071092370290268</v>
      </c>
      <c r="AC454">
        <v>0.2034585283511087</v>
      </c>
      <c r="AD454">
        <v>0.26726755175416045</v>
      </c>
      <c r="AE454">
        <v>0.17920286403665031</v>
      </c>
      <c r="AF454">
        <v>0.24265059979216377</v>
      </c>
      <c r="AG454">
        <v>0.21453282669160234</v>
      </c>
      <c r="AH454">
        <v>0.2764216692769112</v>
      </c>
      <c r="AI454">
        <v>0.23979640326515092</v>
      </c>
      <c r="AJ454">
        <v>0.23065609359368605</v>
      </c>
      <c r="AK454">
        <v>0.26511743975848617</v>
      </c>
    </row>
    <row r="455" spans="1:37">
      <c r="A455">
        <v>8</v>
      </c>
      <c r="B455">
        <v>0.46820209017533115</v>
      </c>
      <c r="C455">
        <v>0.46743426604089422</v>
      </c>
      <c r="D455">
        <v>0.37580736107285473</v>
      </c>
      <c r="E455">
        <v>0.46744888964261172</v>
      </c>
      <c r="F455">
        <v>0.47620870976289581</v>
      </c>
      <c r="G455">
        <v>0.38213844359737514</v>
      </c>
      <c r="H455">
        <v>0.47790672259773226</v>
      </c>
      <c r="I455">
        <v>0.59824211119139981</v>
      </c>
      <c r="J455">
        <v>0.54239831808808248</v>
      </c>
      <c r="K455">
        <v>0.3442668158746654</v>
      </c>
      <c r="L455">
        <v>0.6105132648293472</v>
      </c>
      <c r="M455">
        <v>0.55283340793838665</v>
      </c>
      <c r="N455">
        <v>0.32796662305978852</v>
      </c>
      <c r="O455">
        <v>0.43501608985719248</v>
      </c>
      <c r="P455">
        <v>0.39394208844107503</v>
      </c>
      <c r="Q455">
        <v>0.38104285978448171</v>
      </c>
      <c r="R455">
        <v>0.36982545047537285</v>
      </c>
      <c r="S455">
        <v>0.31105577437001991</v>
      </c>
      <c r="T455">
        <v>0.39986205200318675</v>
      </c>
      <c r="U455">
        <v>0.35912497596979032</v>
      </c>
      <c r="V455">
        <v>0.27436568485167828</v>
      </c>
      <c r="W455">
        <v>0.28501095815201011</v>
      </c>
      <c r="X455">
        <v>0.31696803414044589</v>
      </c>
      <c r="Y455">
        <v>0.26032306027679181</v>
      </c>
      <c r="Z455">
        <v>0.31761244248434134</v>
      </c>
      <c r="AA455">
        <v>0.33620983652704645</v>
      </c>
      <c r="AB455">
        <v>0.28399643682363845</v>
      </c>
      <c r="AC455">
        <v>0.37286791222281895</v>
      </c>
      <c r="AD455">
        <v>0.44421947772491138</v>
      </c>
      <c r="AE455">
        <v>0.38163007238482843</v>
      </c>
      <c r="AF455">
        <v>0.47844151800100659</v>
      </c>
      <c r="AG455">
        <v>0.45438930032746594</v>
      </c>
      <c r="AH455">
        <v>0.38646242780160428</v>
      </c>
      <c r="AI455">
        <v>0.4720670489385444</v>
      </c>
      <c r="AJ455">
        <v>0.4722597354956754</v>
      </c>
      <c r="AK455">
        <v>0.37505510491018446</v>
      </c>
    </row>
    <row r="456" spans="1:37">
      <c r="A456">
        <v>9</v>
      </c>
      <c r="B456">
        <v>0.76141271634793073</v>
      </c>
      <c r="C456">
        <v>0.76369553272884649</v>
      </c>
      <c r="D456">
        <v>0.72103247603954557</v>
      </c>
      <c r="E456">
        <v>0.76349944089075905</v>
      </c>
      <c r="F456">
        <v>0.77594174307707431</v>
      </c>
      <c r="G456">
        <v>0.74841861585717195</v>
      </c>
      <c r="H456">
        <v>0.53740691954084785</v>
      </c>
      <c r="I456">
        <v>0.73328603118892588</v>
      </c>
      <c r="J456">
        <v>0.67483791641172619</v>
      </c>
      <c r="K456">
        <v>0.43865153271252155</v>
      </c>
      <c r="L456">
        <v>0.72291551951717747</v>
      </c>
      <c r="M456">
        <v>0.65894095572139011</v>
      </c>
      <c r="N456">
        <v>0.55200296998196785</v>
      </c>
      <c r="O456">
        <v>0.58409635179874286</v>
      </c>
      <c r="P456">
        <v>0.50869331137572837</v>
      </c>
      <c r="Q456">
        <v>0.53956885624164197</v>
      </c>
      <c r="R456">
        <v>0.49899995244624346</v>
      </c>
      <c r="S456">
        <v>0.42872610679594325</v>
      </c>
      <c r="T456">
        <v>0.55359743067400247</v>
      </c>
      <c r="U456">
        <v>0.49389619637899301</v>
      </c>
      <c r="V456">
        <v>0.37257472237190004</v>
      </c>
      <c r="W456">
        <v>0.50510362509426465</v>
      </c>
      <c r="X456">
        <v>0.43367277004280969</v>
      </c>
      <c r="Y456">
        <v>0.36176858994286315</v>
      </c>
      <c r="Z456">
        <v>0.51081947874811073</v>
      </c>
      <c r="AA456">
        <v>0.47523041561905816</v>
      </c>
      <c r="AB456">
        <v>0.40881574955071315</v>
      </c>
      <c r="AC456">
        <v>0.45755006521905933</v>
      </c>
      <c r="AD456">
        <v>0.53891832950852347</v>
      </c>
      <c r="AE456">
        <v>0.487623108000932</v>
      </c>
      <c r="AF456">
        <v>0.76600863932449603</v>
      </c>
      <c r="AG456">
        <v>0.7639453307134525</v>
      </c>
      <c r="AH456">
        <v>0.75340044161788944</v>
      </c>
      <c r="AI456">
        <v>0.75413335867732523</v>
      </c>
      <c r="AJ456">
        <v>0.76340801638520572</v>
      </c>
      <c r="AK456">
        <v>0.71911929528319352</v>
      </c>
    </row>
    <row r="457" spans="1:37">
      <c r="A457">
        <v>10</v>
      </c>
      <c r="B457">
        <v>0.88387171716105051</v>
      </c>
      <c r="C457">
        <v>0.88577712372685036</v>
      </c>
      <c r="D457">
        <v>0.85398638940879634</v>
      </c>
      <c r="E457">
        <v>0.88715532637670713</v>
      </c>
      <c r="F457">
        <v>0.89837850680305176</v>
      </c>
      <c r="G457">
        <v>0.88269771080617809</v>
      </c>
      <c r="H457">
        <v>0.63243168060852506</v>
      </c>
      <c r="I457">
        <v>0.83541968021833879</v>
      </c>
      <c r="J457">
        <v>0.78068549899230011</v>
      </c>
      <c r="K457">
        <v>0.58630150673434323</v>
      </c>
      <c r="L457">
        <v>0.81023398374920963</v>
      </c>
      <c r="M457">
        <v>0.79512328229530116</v>
      </c>
      <c r="N457">
        <v>0.69891666372025596</v>
      </c>
      <c r="O457">
        <v>0.71445384215318664</v>
      </c>
      <c r="P457">
        <v>0.65116154430823792</v>
      </c>
      <c r="Q457">
        <v>0.70407774951962632</v>
      </c>
      <c r="R457">
        <v>0.65376768185424683</v>
      </c>
      <c r="S457">
        <v>0.57763212903959715</v>
      </c>
      <c r="T457">
        <v>0.68290199335449486</v>
      </c>
      <c r="U457">
        <v>0.65016886079126168</v>
      </c>
      <c r="V457">
        <v>0.53435618094868298</v>
      </c>
      <c r="W457">
        <v>0.6537397546582594</v>
      </c>
      <c r="X457">
        <v>0.60585103468940293</v>
      </c>
      <c r="Y457">
        <v>0.54101179847169312</v>
      </c>
      <c r="Z457">
        <v>0.67883926446981702</v>
      </c>
      <c r="AA457">
        <v>0.63975549256796538</v>
      </c>
      <c r="AB457">
        <v>0.55477372274131187</v>
      </c>
      <c r="AC457">
        <v>0.64914927491751717</v>
      </c>
      <c r="AD457">
        <v>0.65492591726165506</v>
      </c>
      <c r="AE457">
        <v>0.58644307689313435</v>
      </c>
      <c r="AF457">
        <v>0.88272823060406469</v>
      </c>
      <c r="AG457">
        <v>0.89590896379779894</v>
      </c>
      <c r="AH457">
        <v>0.86977594908329625</v>
      </c>
      <c r="AI457">
        <v>0.88387171716105051</v>
      </c>
      <c r="AJ457">
        <v>0.88991140293397342</v>
      </c>
      <c r="AK457">
        <v>0.85053026792072539</v>
      </c>
    </row>
    <row r="458" spans="1:37">
      <c r="A458">
        <v>11</v>
      </c>
      <c r="B458">
        <v>0.99629872118440921</v>
      </c>
      <c r="C458">
        <v>1</v>
      </c>
      <c r="D458">
        <v>1</v>
      </c>
      <c r="E458">
        <v>1</v>
      </c>
      <c r="F458">
        <v>1</v>
      </c>
      <c r="G458">
        <v>1</v>
      </c>
      <c r="H458">
        <v>0.6992345516534455</v>
      </c>
      <c r="I458">
        <v>0.86788720137254605</v>
      </c>
      <c r="J458">
        <v>0.79892058799664012</v>
      </c>
      <c r="K458">
        <v>0.75716997721913604</v>
      </c>
      <c r="L458">
        <v>0.84321772519183202</v>
      </c>
      <c r="M458">
        <v>0.86256062938049194</v>
      </c>
      <c r="N458">
        <v>0.78137750592228539</v>
      </c>
      <c r="O458">
        <v>0.80181878622898739</v>
      </c>
      <c r="P458">
        <v>0.74751961892511676</v>
      </c>
      <c r="Q458">
        <v>0.80490262550683767</v>
      </c>
      <c r="R458">
        <v>0.77154380943723</v>
      </c>
      <c r="S458">
        <v>0.71347875419263695</v>
      </c>
      <c r="T458">
        <v>0.77871347155461224</v>
      </c>
      <c r="U458">
        <v>0.76523327531313345</v>
      </c>
      <c r="V458">
        <v>0.68949775881076991</v>
      </c>
      <c r="W458">
        <v>0.75661073262430545</v>
      </c>
      <c r="X458">
        <v>0.73471042224987515</v>
      </c>
      <c r="Y458">
        <v>0.69977667006451061</v>
      </c>
      <c r="Z458">
        <v>0.77870085825259638</v>
      </c>
      <c r="AA458">
        <v>0.7539531820209695</v>
      </c>
      <c r="AB458">
        <v>0.68605226510654527</v>
      </c>
      <c r="AC458">
        <v>0.80445983273229493</v>
      </c>
      <c r="AD458">
        <v>0.74359432909865331</v>
      </c>
      <c r="AE458">
        <v>0.67292859316958398</v>
      </c>
      <c r="AF458">
        <v>1</v>
      </c>
      <c r="AG458">
        <v>1</v>
      </c>
      <c r="AH458">
        <v>1</v>
      </c>
      <c r="AI458">
        <v>0.99629872118440921</v>
      </c>
      <c r="AJ458">
        <v>1</v>
      </c>
      <c r="AK458">
        <v>1</v>
      </c>
    </row>
    <row r="459" spans="1:37">
      <c r="A459">
        <v>12</v>
      </c>
      <c r="B459">
        <v>1</v>
      </c>
      <c r="C459">
        <v>0.99223915316787559</v>
      </c>
      <c r="D459">
        <v>0.98597738282629988</v>
      </c>
      <c r="E459">
        <v>0.97789177835602459</v>
      </c>
      <c r="F459">
        <v>0.97016281825015283</v>
      </c>
      <c r="G459">
        <v>0.97011470245243936</v>
      </c>
      <c r="H459">
        <v>0.70836289428070176</v>
      </c>
      <c r="I459">
        <v>0.85467809932492067</v>
      </c>
      <c r="J459">
        <v>0.80291264336054879</v>
      </c>
      <c r="K459">
        <v>0.80813616562087864</v>
      </c>
      <c r="L459">
        <v>0.83087592962541923</v>
      </c>
      <c r="M459">
        <v>0.90396949981910846</v>
      </c>
      <c r="N459">
        <v>0.80181734610897004</v>
      </c>
      <c r="O459">
        <v>0.81422735726737039</v>
      </c>
      <c r="P459">
        <v>0.81164167202614124</v>
      </c>
      <c r="Q459">
        <v>0.8450536919766205</v>
      </c>
      <c r="R459">
        <v>0.80392167544481752</v>
      </c>
      <c r="S459">
        <v>0.77553455471798538</v>
      </c>
      <c r="T459">
        <v>0.82236254658418306</v>
      </c>
      <c r="U459">
        <v>0.80519597020556533</v>
      </c>
      <c r="V459">
        <v>0.75802224574229138</v>
      </c>
      <c r="W459">
        <v>0.79683734039318199</v>
      </c>
      <c r="X459">
        <v>0.77776633650968263</v>
      </c>
      <c r="Y459">
        <v>0.77798552421988143</v>
      </c>
      <c r="Z459">
        <v>0.81325817618809837</v>
      </c>
      <c r="AA459">
        <v>0.79045953559993121</v>
      </c>
      <c r="AB459">
        <v>0.7708543065420852</v>
      </c>
      <c r="AC459">
        <v>0.83075654108800734</v>
      </c>
      <c r="AD459">
        <v>0.77826943934791992</v>
      </c>
      <c r="AE459">
        <v>0.75268760234784393</v>
      </c>
      <c r="AF459">
        <v>0.98306714123811001</v>
      </c>
      <c r="AG459">
        <v>0.99260121763566067</v>
      </c>
      <c r="AH459">
        <v>0.97378841374015523</v>
      </c>
      <c r="AI459">
        <v>1</v>
      </c>
      <c r="AJ459">
        <v>0.9914008730033117</v>
      </c>
      <c r="AK459">
        <v>0.98434455372196172</v>
      </c>
    </row>
    <row r="460" spans="1:37">
      <c r="A460">
        <v>13</v>
      </c>
      <c r="B460">
        <v>0.95267537514388001</v>
      </c>
      <c r="C460">
        <v>0.93739922625284333</v>
      </c>
      <c r="D460">
        <v>0.92161434827029243</v>
      </c>
      <c r="E460">
        <v>0.90457162339532105</v>
      </c>
      <c r="F460">
        <v>0.9135759148128596</v>
      </c>
      <c r="G460">
        <v>0.93635071962711836</v>
      </c>
      <c r="H460">
        <v>0.80096940427337326</v>
      </c>
      <c r="I460">
        <v>0.87581836847673566</v>
      </c>
      <c r="J460">
        <v>0.83470580796174154</v>
      </c>
      <c r="K460">
        <v>0.88910515167259518</v>
      </c>
      <c r="L460">
        <v>0.87200427914863443</v>
      </c>
      <c r="M460">
        <v>0.94816072994401568</v>
      </c>
      <c r="N460">
        <v>0.86731676271965497</v>
      </c>
      <c r="O460">
        <v>0.87157146321978207</v>
      </c>
      <c r="P460">
        <v>0.88961674884527675</v>
      </c>
      <c r="Q460">
        <v>0.89453084173261466</v>
      </c>
      <c r="R460">
        <v>0.87183036905460265</v>
      </c>
      <c r="S460">
        <v>0.8682290393064771</v>
      </c>
      <c r="T460">
        <v>0.87013223877954637</v>
      </c>
      <c r="U460">
        <v>0.86604927499436479</v>
      </c>
      <c r="V460">
        <v>0.84300537524352626</v>
      </c>
      <c r="W460">
        <v>0.86899849112450767</v>
      </c>
      <c r="X460">
        <v>0.85578322561025366</v>
      </c>
      <c r="Y460">
        <v>0.86350667158269645</v>
      </c>
      <c r="Z460">
        <v>0.86662466445708242</v>
      </c>
      <c r="AA460">
        <v>0.86533949973219226</v>
      </c>
      <c r="AB460">
        <v>0.86685623594762606</v>
      </c>
      <c r="AC460">
        <v>0.91013484999616345</v>
      </c>
      <c r="AD460">
        <v>0.86512066357717377</v>
      </c>
      <c r="AE460">
        <v>0.85810865239009415</v>
      </c>
      <c r="AF460">
        <v>0.94932634269803284</v>
      </c>
      <c r="AG460">
        <v>0.9441017554470289</v>
      </c>
      <c r="AH460">
        <v>0.94175821339918397</v>
      </c>
      <c r="AI460">
        <v>0.95267537514388001</v>
      </c>
      <c r="AJ460">
        <v>0.93264152776072584</v>
      </c>
      <c r="AK460">
        <v>0.93911287833270596</v>
      </c>
    </row>
    <row r="461" spans="1:37">
      <c r="A461">
        <v>14</v>
      </c>
      <c r="B461">
        <v>0.94523585752452566</v>
      </c>
      <c r="C461">
        <v>0.92203782016093949</v>
      </c>
      <c r="D461">
        <v>0.90939472622018835</v>
      </c>
      <c r="E461">
        <v>0.8973676818959897</v>
      </c>
      <c r="F461">
        <v>0.9095877052888468</v>
      </c>
      <c r="G461">
        <v>0.92498124324963094</v>
      </c>
      <c r="H461">
        <v>0.85292966033448769</v>
      </c>
      <c r="I461">
        <v>0.91481737495747772</v>
      </c>
      <c r="J461">
        <v>0.85561420706786073</v>
      </c>
      <c r="K461">
        <v>0.92424563366771928</v>
      </c>
      <c r="L461">
        <v>0.91359618948109389</v>
      </c>
      <c r="M461">
        <v>0.94557382527700951</v>
      </c>
      <c r="N461">
        <v>0.90826857122653182</v>
      </c>
      <c r="O461">
        <v>0.90772215372902088</v>
      </c>
      <c r="P461">
        <v>0.89653940350672046</v>
      </c>
      <c r="Q461">
        <v>0.93509193427791182</v>
      </c>
      <c r="R461">
        <v>0.91692211205412799</v>
      </c>
      <c r="S461">
        <v>0.89626796673872544</v>
      </c>
      <c r="T461">
        <v>0.9243080173213255</v>
      </c>
      <c r="U461">
        <v>0.91723364748801262</v>
      </c>
      <c r="V461">
        <v>0.88529376576397945</v>
      </c>
      <c r="W461">
        <v>0.91977822680449484</v>
      </c>
      <c r="X461">
        <v>0.90962631774898428</v>
      </c>
      <c r="Y461">
        <v>0.8921446541789867</v>
      </c>
      <c r="Z461">
        <v>0.92292214734062339</v>
      </c>
      <c r="AA461">
        <v>0.91443824472251733</v>
      </c>
      <c r="AB461">
        <v>0.89995020888926935</v>
      </c>
      <c r="AC461">
        <v>0.94595066369983882</v>
      </c>
      <c r="AD461">
        <v>0.91677686759970123</v>
      </c>
      <c r="AE461">
        <v>0.88427996585386681</v>
      </c>
      <c r="AF461">
        <v>0.9416954221718522</v>
      </c>
      <c r="AG461">
        <v>0.94080803419917014</v>
      </c>
      <c r="AH461">
        <v>0.92719595221236384</v>
      </c>
      <c r="AI461">
        <v>0.94523585752452566</v>
      </c>
      <c r="AJ461">
        <v>0.90892730445312508</v>
      </c>
      <c r="AK461">
        <v>0.91292772061745309</v>
      </c>
    </row>
    <row r="462" spans="1:37">
      <c r="A462">
        <v>15</v>
      </c>
      <c r="B462">
        <v>0.97441312818779902</v>
      </c>
      <c r="C462">
        <v>0.93895124149660236</v>
      </c>
      <c r="D462">
        <v>0.90308843984840526</v>
      </c>
      <c r="E462">
        <v>0.90267082862992609</v>
      </c>
      <c r="F462">
        <v>0.93856796405536791</v>
      </c>
      <c r="G462">
        <v>0.91973026922692847</v>
      </c>
      <c r="H462">
        <v>0.93124873623297477</v>
      </c>
      <c r="I462">
        <v>0.95802980035097662</v>
      </c>
      <c r="J462">
        <v>0.90263361616179327</v>
      </c>
      <c r="K462">
        <v>0.9515097318252671</v>
      </c>
      <c r="L462">
        <v>0.94172787181848705</v>
      </c>
      <c r="M462">
        <v>0.95418994242125088</v>
      </c>
      <c r="N462">
        <v>0.94813704345366456</v>
      </c>
      <c r="O462">
        <v>0.93909461555128981</v>
      </c>
      <c r="P462">
        <v>0.93311335126321204</v>
      </c>
      <c r="Q462">
        <v>0.96548880200028397</v>
      </c>
      <c r="R462">
        <v>0.95354826496317502</v>
      </c>
      <c r="S462">
        <v>0.93858355195174803</v>
      </c>
      <c r="T462">
        <v>0.9496870030055079</v>
      </c>
      <c r="U462">
        <v>0.9520889514650791</v>
      </c>
      <c r="V462">
        <v>0.93410270273743623</v>
      </c>
      <c r="W462">
        <v>0.95087700575327094</v>
      </c>
      <c r="X462">
        <v>0.94687603069241288</v>
      </c>
      <c r="Y462">
        <v>0.93779776320640817</v>
      </c>
      <c r="Z462">
        <v>0.95321534733928293</v>
      </c>
      <c r="AA462">
        <v>0.95186657536611985</v>
      </c>
      <c r="AB462">
        <v>0.94762441942786935</v>
      </c>
      <c r="AC462">
        <v>0.95388916596332374</v>
      </c>
      <c r="AD462">
        <v>0.95230249060553152</v>
      </c>
      <c r="AE462">
        <v>0.93671774350069226</v>
      </c>
      <c r="AF462">
        <v>0.97451290648456235</v>
      </c>
      <c r="AG462">
        <v>0.97476880938719035</v>
      </c>
      <c r="AH462">
        <v>0.91790552473979559</v>
      </c>
      <c r="AI462">
        <v>0.97441312818779902</v>
      </c>
      <c r="AJ462">
        <v>0.93486865752443882</v>
      </c>
      <c r="AK462">
        <v>0.90656902699727582</v>
      </c>
    </row>
    <row r="463" spans="1:37">
      <c r="A463">
        <v>16</v>
      </c>
      <c r="B463">
        <v>0.97089136931476183</v>
      </c>
      <c r="C463">
        <v>0.92074113480005004</v>
      </c>
      <c r="D463">
        <v>0.88877587847370343</v>
      </c>
      <c r="E463">
        <v>0.89859012611313971</v>
      </c>
      <c r="F463">
        <v>0.93653435779648575</v>
      </c>
      <c r="G463">
        <v>0.91820407894049771</v>
      </c>
      <c r="H463">
        <v>1</v>
      </c>
      <c r="I463">
        <v>1</v>
      </c>
      <c r="J463">
        <v>1</v>
      </c>
      <c r="K463">
        <v>1</v>
      </c>
      <c r="L463">
        <v>1</v>
      </c>
      <c r="M463">
        <v>1</v>
      </c>
      <c r="N463">
        <v>1</v>
      </c>
      <c r="O463">
        <v>1</v>
      </c>
      <c r="P463">
        <v>1</v>
      </c>
      <c r="Q463">
        <v>1</v>
      </c>
      <c r="R463">
        <v>1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1</v>
      </c>
      <c r="Y463">
        <v>1</v>
      </c>
      <c r="Z463">
        <v>1</v>
      </c>
      <c r="AA463">
        <v>1</v>
      </c>
      <c r="AB463">
        <v>1</v>
      </c>
      <c r="AC463">
        <v>1</v>
      </c>
      <c r="AD463">
        <v>1</v>
      </c>
      <c r="AE463">
        <v>1</v>
      </c>
      <c r="AF463">
        <v>0.96621032011847385</v>
      </c>
      <c r="AG463">
        <v>0.96766361143534041</v>
      </c>
      <c r="AH463">
        <v>0.91543694848167645</v>
      </c>
      <c r="AI463">
        <v>0.97089136931476183</v>
      </c>
      <c r="AJ463">
        <v>0.93006802680839029</v>
      </c>
      <c r="AK463">
        <v>0.90392659982488155</v>
      </c>
    </row>
    <row r="464" spans="1:37">
      <c r="A464">
        <v>17</v>
      </c>
      <c r="B464">
        <v>0.98149360592204615</v>
      </c>
      <c r="C464">
        <v>0.93527772775926454</v>
      </c>
      <c r="D464">
        <v>0.89554149750075751</v>
      </c>
      <c r="E464">
        <v>0.90785561732549702</v>
      </c>
      <c r="F464">
        <v>0.94603951360682437</v>
      </c>
      <c r="G464">
        <v>0.93927759715721859</v>
      </c>
      <c r="H464">
        <v>0.96295482463881077</v>
      </c>
      <c r="I464">
        <v>0.95351148732141355</v>
      </c>
      <c r="J464">
        <v>0.98309681446993957</v>
      </c>
      <c r="K464">
        <v>0.98161644218856181</v>
      </c>
      <c r="L464">
        <v>0.95061728395061729</v>
      </c>
      <c r="M464">
        <v>0.98866897431337797</v>
      </c>
      <c r="N464">
        <v>0.97631297952833851</v>
      </c>
      <c r="O464">
        <v>0.95534926643939344</v>
      </c>
      <c r="P464">
        <v>0.98505599838890945</v>
      </c>
      <c r="Q464">
        <v>0.98115019013954285</v>
      </c>
      <c r="R464">
        <v>0.96871394100224451</v>
      </c>
      <c r="S464">
        <v>0.96905617043642445</v>
      </c>
      <c r="T464">
        <v>0.99516112646837085</v>
      </c>
      <c r="U464">
        <v>0.97105693597642884</v>
      </c>
      <c r="V464">
        <v>0.99212669259585984</v>
      </c>
      <c r="W464">
        <v>0.96463432431372531</v>
      </c>
      <c r="X464">
        <v>0.96891269567084026</v>
      </c>
      <c r="Y464">
        <v>0.98725145733777708</v>
      </c>
      <c r="Z464">
        <v>0.97529063629996271</v>
      </c>
      <c r="AA464">
        <v>0.96719378867325601</v>
      </c>
      <c r="AB464">
        <v>0.98464916716587458</v>
      </c>
      <c r="AC464">
        <v>0.93811958106345439</v>
      </c>
      <c r="AD464">
        <v>0.92429534236723221</v>
      </c>
      <c r="AE464">
        <v>0.91999338269997721</v>
      </c>
      <c r="AF464">
        <v>0.95566643372595306</v>
      </c>
      <c r="AG464">
        <v>0.97397254701262204</v>
      </c>
      <c r="AH464">
        <v>0.92898145624224793</v>
      </c>
      <c r="AI464">
        <v>0.98149360592204615</v>
      </c>
      <c r="AJ464">
        <v>0.9437436488343437</v>
      </c>
      <c r="AK464">
        <v>0.92256184140393849</v>
      </c>
    </row>
    <row r="465" spans="1:37">
      <c r="A465">
        <v>18</v>
      </c>
      <c r="B465">
        <v>0.93196722177048896</v>
      </c>
      <c r="C465">
        <v>0.8900725224203524</v>
      </c>
      <c r="D465">
        <v>0.87146086859652516</v>
      </c>
      <c r="E465">
        <v>0.85795975473387975</v>
      </c>
      <c r="F465">
        <v>0.88941829865034649</v>
      </c>
      <c r="G465">
        <v>0.9081757445674129</v>
      </c>
      <c r="H465">
        <v>0.88126726174266012</v>
      </c>
      <c r="I465">
        <v>0.86763631707071676</v>
      </c>
      <c r="J465">
        <v>0.89779212510243289</v>
      </c>
      <c r="K465">
        <v>0.93843071819671497</v>
      </c>
      <c r="L465">
        <v>0.89694928751030645</v>
      </c>
      <c r="M465">
        <v>0.92926291229511726</v>
      </c>
      <c r="N465">
        <v>0.94041791889120652</v>
      </c>
      <c r="O465">
        <v>0.9030945259792138</v>
      </c>
      <c r="P465">
        <v>0.93434521837422768</v>
      </c>
      <c r="Q465">
        <v>0.94743224520095304</v>
      </c>
      <c r="R465">
        <v>0.92508410716006317</v>
      </c>
      <c r="S465">
        <v>0.90511261944785681</v>
      </c>
      <c r="T465">
        <v>0.96533120886289148</v>
      </c>
      <c r="U465">
        <v>0.92606591646864456</v>
      </c>
      <c r="V465">
        <v>0.94662668050944099</v>
      </c>
      <c r="W465">
        <v>0.93038342924261153</v>
      </c>
      <c r="X465">
        <v>0.9193162519300152</v>
      </c>
      <c r="Y465">
        <v>0.93981207029922698</v>
      </c>
      <c r="Z465">
        <v>0.9251681484733425</v>
      </c>
      <c r="AA465">
        <v>0.8934198940815784</v>
      </c>
      <c r="AB465">
        <v>0.90154546939791669</v>
      </c>
      <c r="AC465">
        <v>0.83957933706744436</v>
      </c>
      <c r="AD465">
        <v>0.83085945127668748</v>
      </c>
      <c r="AE465">
        <v>0.81020459026532443</v>
      </c>
      <c r="AF465">
        <v>0.91544614181382356</v>
      </c>
      <c r="AG465">
        <v>0.91603002185098692</v>
      </c>
      <c r="AH465">
        <v>0.90032306816367291</v>
      </c>
      <c r="AI465">
        <v>0.93196722177048896</v>
      </c>
      <c r="AJ465">
        <v>0.89611502185959646</v>
      </c>
      <c r="AK465">
        <v>0.91070874261681145</v>
      </c>
    </row>
    <row r="466" spans="1:37">
      <c r="A466">
        <v>19</v>
      </c>
      <c r="B466">
        <v>0.90611107004445757</v>
      </c>
      <c r="C466">
        <v>0.87606225836455809</v>
      </c>
      <c r="D466">
        <v>0.86877888473726117</v>
      </c>
      <c r="E466">
        <v>0.83200754664984922</v>
      </c>
      <c r="F466">
        <v>0.86069004213396916</v>
      </c>
      <c r="G466">
        <v>0.90340846110367534</v>
      </c>
      <c r="H466">
        <v>0.81167679823090144</v>
      </c>
      <c r="I466">
        <v>0.81154864868749599</v>
      </c>
      <c r="J466">
        <v>0.83360709724722881</v>
      </c>
      <c r="K466">
        <v>0.87677351025138894</v>
      </c>
      <c r="L466">
        <v>0.83431441441109988</v>
      </c>
      <c r="M466">
        <v>0.83528890551321111</v>
      </c>
      <c r="N466">
        <v>0.88419616023759839</v>
      </c>
      <c r="O466">
        <v>0.82814793017541311</v>
      </c>
      <c r="P466">
        <v>0.81413301566265839</v>
      </c>
      <c r="Q466">
        <v>0.90557876654508807</v>
      </c>
      <c r="R466">
        <v>0.8707008822186515</v>
      </c>
      <c r="S466">
        <v>0.78345380699111178</v>
      </c>
      <c r="T466">
        <v>0.93678036979806234</v>
      </c>
      <c r="U466">
        <v>0.86535499360533064</v>
      </c>
      <c r="V466">
        <v>0.86584013921106584</v>
      </c>
      <c r="W466">
        <v>0.86611574817273063</v>
      </c>
      <c r="X466">
        <v>0.84648438155101113</v>
      </c>
      <c r="Y466">
        <v>0.8446932180476131</v>
      </c>
      <c r="Z466">
        <v>0.86204485970033207</v>
      </c>
      <c r="AA466">
        <v>0.82572093468177565</v>
      </c>
      <c r="AB466">
        <v>0.7891719893882696</v>
      </c>
      <c r="AC466">
        <v>0.76940171104120314</v>
      </c>
      <c r="AD466">
        <v>0.74832588027023084</v>
      </c>
      <c r="AE466">
        <v>0.69436561772009164</v>
      </c>
      <c r="AF466">
        <v>0.87953827046951416</v>
      </c>
      <c r="AG466">
        <v>0.88497237547056706</v>
      </c>
      <c r="AH466">
        <v>0.89525204316822937</v>
      </c>
      <c r="AI466">
        <v>0.90611107004445757</v>
      </c>
      <c r="AJ466">
        <v>0.88392596087805186</v>
      </c>
      <c r="AK466">
        <v>0.90786719868809007</v>
      </c>
    </row>
    <row r="467" spans="1:37">
      <c r="A467">
        <v>20</v>
      </c>
      <c r="B467">
        <v>0.88347571728777041</v>
      </c>
      <c r="C467">
        <v>0.86371549161405659</v>
      </c>
      <c r="D467">
        <v>0.87875296525171376</v>
      </c>
      <c r="E467">
        <v>0.80928810289729869</v>
      </c>
      <c r="F467">
        <v>0.836604220662858</v>
      </c>
      <c r="G467">
        <v>0.86667820928227801</v>
      </c>
      <c r="H467">
        <v>0.56413274316630768</v>
      </c>
      <c r="I467">
        <v>0.63365904736268763</v>
      </c>
      <c r="J467">
        <v>0.71437615088668072</v>
      </c>
      <c r="K467">
        <v>0.69370628671915602</v>
      </c>
      <c r="L467">
        <v>0.61944600804241223</v>
      </c>
      <c r="M467">
        <v>0.71193532661683456</v>
      </c>
      <c r="N467">
        <v>0.73534561397305787</v>
      </c>
      <c r="O467">
        <v>0.62959644310548923</v>
      </c>
      <c r="P467">
        <v>0.68355469587417916</v>
      </c>
      <c r="Q467">
        <v>0.74065984719158939</v>
      </c>
      <c r="R467">
        <v>0.66925942458138765</v>
      </c>
      <c r="S467">
        <v>0.63015202888544686</v>
      </c>
      <c r="T467">
        <v>0.76233793932308047</v>
      </c>
      <c r="U467">
        <v>0.67327228399697048</v>
      </c>
      <c r="V467">
        <v>0.73427411569487289</v>
      </c>
      <c r="W467">
        <v>0.69722391339427559</v>
      </c>
      <c r="X467">
        <v>0.65470074003016465</v>
      </c>
      <c r="Y467">
        <v>0.70797487282182514</v>
      </c>
      <c r="Z467">
        <v>0.68569858276055051</v>
      </c>
      <c r="AA467">
        <v>0.62169660324913911</v>
      </c>
      <c r="AB467">
        <v>0.6322047348234362</v>
      </c>
      <c r="AC467">
        <v>0.50753471955804486</v>
      </c>
      <c r="AD467">
        <v>0.50337852860487564</v>
      </c>
      <c r="AE467">
        <v>0.53857469628809473</v>
      </c>
      <c r="AF467">
        <v>0.88232088609199089</v>
      </c>
      <c r="AG467">
        <v>0.86320758608466719</v>
      </c>
      <c r="AH467">
        <v>0.85835243301134057</v>
      </c>
      <c r="AI467">
        <v>0.88347571728777041</v>
      </c>
      <c r="AJ467">
        <v>0.87507118482613078</v>
      </c>
      <c r="AK467">
        <v>0.87345564956842114</v>
      </c>
    </row>
    <row r="468" spans="1:37">
      <c r="A468">
        <v>21</v>
      </c>
      <c r="B468">
        <v>0.69294697825696694</v>
      </c>
      <c r="C468">
        <v>0.69142561667689406</v>
      </c>
      <c r="D468">
        <v>0.8375053506150254</v>
      </c>
      <c r="E468">
        <v>0.69552129649748529</v>
      </c>
      <c r="F468">
        <v>0.67682787410152145</v>
      </c>
      <c r="G468">
        <v>0.82287031871360283</v>
      </c>
      <c r="H468">
        <v>0.29193047498939312</v>
      </c>
      <c r="I468">
        <v>0.41825331387237719</v>
      </c>
      <c r="J468">
        <v>0.48309937301119088</v>
      </c>
      <c r="K468">
        <v>0.33032252907557658</v>
      </c>
      <c r="L468">
        <v>0.36435920485013779</v>
      </c>
      <c r="M468">
        <v>0.42822431797695626</v>
      </c>
      <c r="N468">
        <v>0.49151221581868959</v>
      </c>
      <c r="O468">
        <v>0.37772875493868574</v>
      </c>
      <c r="P468">
        <v>0.35231480579213037</v>
      </c>
      <c r="Q468">
        <v>0.48972455895397793</v>
      </c>
      <c r="R468">
        <v>0.38547040936293736</v>
      </c>
      <c r="S468">
        <v>0.33153456634257589</v>
      </c>
      <c r="T468">
        <v>0.52891056133903425</v>
      </c>
      <c r="U468">
        <v>0.39835896746922445</v>
      </c>
      <c r="V468">
        <v>0.429932276276563</v>
      </c>
      <c r="W468">
        <v>0.45221069225047456</v>
      </c>
      <c r="X468">
        <v>0.37537630405300398</v>
      </c>
      <c r="Y468">
        <v>0.38156012858791855</v>
      </c>
      <c r="Z468">
        <v>0.4283943873430362</v>
      </c>
      <c r="AA468">
        <v>0.35879169155701796</v>
      </c>
      <c r="AB468">
        <v>0.33043364945502085</v>
      </c>
      <c r="AC468">
        <v>0.24490715875086316</v>
      </c>
      <c r="AD468">
        <v>0.27245166786856567</v>
      </c>
      <c r="AE468">
        <v>0.31419037820789031</v>
      </c>
      <c r="AF468">
        <v>0.6863356736029893</v>
      </c>
      <c r="AG468">
        <v>0.68266768093632924</v>
      </c>
      <c r="AH468">
        <v>0.81373821962506054</v>
      </c>
      <c r="AI468">
        <v>0.69294697825696694</v>
      </c>
      <c r="AJ468">
        <v>0.69377656026045098</v>
      </c>
      <c r="AK468">
        <v>0.83187415821000144</v>
      </c>
    </row>
    <row r="469" spans="1:37">
      <c r="A469">
        <v>22</v>
      </c>
      <c r="B469">
        <v>0.47635088756771599</v>
      </c>
      <c r="C469">
        <v>0.4794206426247295</v>
      </c>
      <c r="D469">
        <v>0.59014708564112395</v>
      </c>
      <c r="E469">
        <v>0.47812054501226858</v>
      </c>
      <c r="F469">
        <v>0.46473828239994952</v>
      </c>
      <c r="G469">
        <v>0.55669760270866708</v>
      </c>
      <c r="H469">
        <v>9.5644226060307841E-2</v>
      </c>
      <c r="I469">
        <v>0.18967571897299476</v>
      </c>
      <c r="J469">
        <v>0.20226292008506047</v>
      </c>
      <c r="K469">
        <v>7.3404340354102579E-2</v>
      </c>
      <c r="L469">
        <v>0.13765446406197818</v>
      </c>
      <c r="M469">
        <v>0.11899454872118763</v>
      </c>
      <c r="N469">
        <v>6.1361948873881834E-2</v>
      </c>
      <c r="O469">
        <v>8.9407755112468165E-2</v>
      </c>
      <c r="P469">
        <v>7.8146417597266343E-2</v>
      </c>
      <c r="Q469">
        <v>6.025775364668616E-2</v>
      </c>
      <c r="R469">
        <v>7.0114665839526386E-2</v>
      </c>
      <c r="S469">
        <v>5.8794687728210435E-2</v>
      </c>
      <c r="T469">
        <v>6.3525587214680226E-2</v>
      </c>
      <c r="U469">
        <v>6.5941189901919203E-2</v>
      </c>
      <c r="V469">
        <v>4.9889371019705149E-2</v>
      </c>
      <c r="W469">
        <v>5.685766874557608E-2</v>
      </c>
      <c r="X469">
        <v>6.5624654106613972E-2</v>
      </c>
      <c r="Y469">
        <v>5.3689853940896773E-2</v>
      </c>
      <c r="Z469">
        <v>5.8731823711364393E-2</v>
      </c>
      <c r="AA469">
        <v>6.8216981645397592E-2</v>
      </c>
      <c r="AB469">
        <v>6.1394384496292892E-2</v>
      </c>
      <c r="AC469">
        <v>7.8520870098979512E-2</v>
      </c>
      <c r="AD469">
        <v>9.4991593151044246E-2</v>
      </c>
      <c r="AE469">
        <v>8.5860549052087981E-2</v>
      </c>
      <c r="AF469">
        <v>0.46353270885910947</v>
      </c>
      <c r="AG469">
        <v>0.45538356149185255</v>
      </c>
      <c r="AH469">
        <v>0.55189252136717692</v>
      </c>
      <c r="AI469">
        <v>0.47635088756771599</v>
      </c>
      <c r="AJ469">
        <v>0.47128817047477745</v>
      </c>
      <c r="AK469">
        <v>0.57923412217769399</v>
      </c>
    </row>
    <row r="470" spans="1:37">
      <c r="A470">
        <v>23</v>
      </c>
      <c r="B470">
        <v>0.22120552921423067</v>
      </c>
      <c r="C470">
        <v>0.21952205020134824</v>
      </c>
      <c r="D470">
        <v>0.24547667971161241</v>
      </c>
      <c r="E470">
        <v>0.22202731420879418</v>
      </c>
      <c r="F470">
        <v>0.2042247571739188</v>
      </c>
      <c r="G470">
        <v>0.23765512679929682</v>
      </c>
      <c r="H470">
        <v>8.1692238103642331E-2</v>
      </c>
      <c r="I470">
        <v>0.12869210441839485</v>
      </c>
      <c r="J470">
        <v>0.13287820539530559</v>
      </c>
      <c r="K470">
        <v>6.4370928420127094E-2</v>
      </c>
      <c r="L470">
        <v>0.12570918876449597</v>
      </c>
      <c r="M470">
        <v>0.14837718679674516</v>
      </c>
      <c r="N470">
        <v>5.1296538556730185E-2</v>
      </c>
      <c r="O470">
        <v>7.6377383555513087E-2</v>
      </c>
      <c r="P470">
        <v>7.5119532523890281E-2</v>
      </c>
      <c r="Q470">
        <v>5.0766185980324105E-2</v>
      </c>
      <c r="R470">
        <v>5.9326545743933111E-2</v>
      </c>
      <c r="S470">
        <v>5.6204895032023659E-2</v>
      </c>
      <c r="T470">
        <v>5.1368103119989211E-2</v>
      </c>
      <c r="U470">
        <v>5.5402111070210348E-2</v>
      </c>
      <c r="V470">
        <v>4.7210469837347412E-2</v>
      </c>
      <c r="W470">
        <v>4.6991796011862701E-2</v>
      </c>
      <c r="X470">
        <v>5.5328071840728597E-2</v>
      </c>
      <c r="Y470">
        <v>5.1379139164612293E-2</v>
      </c>
      <c r="Z470">
        <v>4.9462293521717715E-2</v>
      </c>
      <c r="AA470">
        <v>5.7587621901551776E-2</v>
      </c>
      <c r="AB470">
        <v>5.8881100383547165E-2</v>
      </c>
      <c r="AC470">
        <v>6.7047111179314028E-2</v>
      </c>
      <c r="AD470">
        <v>8.3782192689231455E-2</v>
      </c>
      <c r="AE470">
        <v>8.257514609149498E-2</v>
      </c>
      <c r="AF470">
        <v>0.20107792409994968</v>
      </c>
      <c r="AG470">
        <v>0.18545516820935976</v>
      </c>
      <c r="AH470">
        <v>0.21089592947017149</v>
      </c>
      <c r="AI470">
        <v>0.22127064919339226</v>
      </c>
      <c r="AJ470">
        <v>0.20921238889620242</v>
      </c>
      <c r="AK470">
        <v>0.23839840567474063</v>
      </c>
    </row>
    <row r="471" spans="1:37">
      <c r="A471">
        <v>24</v>
      </c>
      <c r="B471">
        <v>0.20088281571749897</v>
      </c>
      <c r="C471">
        <v>0.19904171663880027</v>
      </c>
      <c r="D471">
        <v>0.24089403531367776</v>
      </c>
      <c r="E471">
        <v>0.20094015146295832</v>
      </c>
      <c r="F471">
        <v>0.18664140108637764</v>
      </c>
      <c r="G471">
        <v>0.23225849596054254</v>
      </c>
      <c r="H471">
        <v>7.0699656489129556E-2</v>
      </c>
      <c r="I471">
        <v>0.12313998255134528</v>
      </c>
      <c r="J471">
        <v>0.15251025792288847</v>
      </c>
      <c r="K471">
        <v>5.3484073378362182E-2</v>
      </c>
      <c r="L471">
        <v>0.11462215501816843</v>
      </c>
      <c r="M471">
        <v>0.18046246957033624</v>
      </c>
      <c r="N471">
        <v>4.1472969628398679E-2</v>
      </c>
      <c r="O471">
        <v>6.3384543959861636E-2</v>
      </c>
      <c r="P471">
        <v>8.1786800101342816E-2</v>
      </c>
      <c r="Q471">
        <v>4.0059949564112803E-2</v>
      </c>
      <c r="R471">
        <v>4.9277268021937368E-2</v>
      </c>
      <c r="S471">
        <v>6.135085214475771E-2</v>
      </c>
      <c r="T471">
        <v>3.8952189315505842E-2</v>
      </c>
      <c r="U471">
        <v>4.5443408087147349E-2</v>
      </c>
      <c r="V471">
        <v>5.0828439863640718E-2</v>
      </c>
      <c r="W471">
        <v>3.5120732540729033E-2</v>
      </c>
      <c r="X471">
        <v>4.5955772604237603E-2</v>
      </c>
      <c r="Y471">
        <v>5.5735789902378256E-2</v>
      </c>
      <c r="Z471">
        <v>4.1853637938719226E-2</v>
      </c>
      <c r="AA471">
        <v>4.7914727433029679E-2</v>
      </c>
      <c r="AB471">
        <v>6.4000637948606248E-2</v>
      </c>
      <c r="AC471">
        <v>5.457012967083557E-2</v>
      </c>
      <c r="AD471">
        <v>7.5639084855362929E-2</v>
      </c>
      <c r="AE471">
        <v>8.7093723999119868E-2</v>
      </c>
      <c r="AF471">
        <v>0.17953573588143923</v>
      </c>
      <c r="AG471">
        <v>0.17211130149213133</v>
      </c>
      <c r="AH471">
        <v>0.21758390820541526</v>
      </c>
      <c r="AI471">
        <v>0.2010200956735694</v>
      </c>
      <c r="AJ471">
        <v>0.19496580909597841</v>
      </c>
      <c r="AK471">
        <v>0.20860132217004224</v>
      </c>
    </row>
    <row r="473" spans="1:37">
      <c r="A473" s="149"/>
      <c r="B473" s="163"/>
    </row>
    <row r="474" spans="1:37">
      <c r="B474" s="163"/>
    </row>
    <row r="481" spans="1:50">
      <c r="A481" s="145" t="s">
        <v>117</v>
      </c>
      <c r="B481" s="101"/>
      <c r="C481" s="101"/>
      <c r="D481" s="101">
        <v>2015</v>
      </c>
      <c r="E481" s="101"/>
      <c r="F481" s="102" t="s">
        <v>0</v>
      </c>
      <c r="G481" s="182">
        <v>1325982.4859999956</v>
      </c>
      <c r="H481" s="101" t="s">
        <v>102</v>
      </c>
      <c r="I481" s="101"/>
      <c r="J481" s="101"/>
      <c r="K481" s="100" t="s">
        <v>1</v>
      </c>
      <c r="L481" s="101" t="s">
        <v>103</v>
      </c>
      <c r="M481" s="101"/>
      <c r="N481" s="101"/>
      <c r="O481" s="101"/>
      <c r="P481" s="101"/>
      <c r="Q481" s="101"/>
      <c r="R481" s="101"/>
      <c r="S481" s="101"/>
      <c r="T481" s="145"/>
      <c r="U481" s="145"/>
      <c r="V481" s="101"/>
      <c r="W481" s="101"/>
      <c r="X481" s="101"/>
      <c r="Y481" s="101"/>
      <c r="Z481" s="101"/>
      <c r="AA481" s="101"/>
      <c r="AB481" s="101"/>
      <c r="AC481" s="100"/>
      <c r="AD481" s="101"/>
      <c r="AE481" s="101"/>
      <c r="AF481" s="101"/>
      <c r="AG481" s="101"/>
      <c r="AH481" s="101"/>
      <c r="AI481" s="101"/>
      <c r="AJ481" s="101"/>
      <c r="AK481" s="101"/>
    </row>
    <row r="482" spans="1:50">
      <c r="A482" s="117">
        <v>1013</v>
      </c>
      <c r="B482" s="102" t="s">
        <v>104</v>
      </c>
      <c r="C482" s="101"/>
      <c r="D482" s="101"/>
      <c r="E482" s="101"/>
      <c r="F482" s="101" t="s">
        <v>3</v>
      </c>
      <c r="G482" s="101">
        <v>0</v>
      </c>
      <c r="H482" s="101" t="s">
        <v>102</v>
      </c>
      <c r="I482" s="101"/>
      <c r="J482" s="101"/>
      <c r="K482" s="100" t="s">
        <v>4</v>
      </c>
      <c r="L482" s="101" t="s">
        <v>103</v>
      </c>
      <c r="M482" s="101"/>
      <c r="N482" s="101" t="s">
        <v>105</v>
      </c>
      <c r="O482" s="101"/>
      <c r="P482" s="101"/>
      <c r="Q482" s="101"/>
      <c r="R482" s="101"/>
      <c r="S482" s="101"/>
      <c r="T482" s="100"/>
      <c r="U482" s="101"/>
      <c r="V482" s="101"/>
      <c r="W482" s="101"/>
      <c r="X482" s="101"/>
      <c r="Y482" s="101"/>
      <c r="Z482" s="101"/>
      <c r="AA482" s="101"/>
      <c r="AB482" s="101"/>
      <c r="AC482" s="100"/>
      <c r="AD482" s="101"/>
      <c r="AE482" s="101"/>
      <c r="AF482" s="101"/>
      <c r="AG482" s="101"/>
      <c r="AH482" s="101"/>
      <c r="AI482" s="101"/>
      <c r="AJ482" s="101"/>
      <c r="AK482" s="101"/>
    </row>
    <row r="483" spans="1:50">
      <c r="A483" s="102"/>
      <c r="B483" s="102">
        <v>1</v>
      </c>
      <c r="C483" s="102" t="s">
        <v>5</v>
      </c>
      <c r="D483" s="102" t="s">
        <v>6</v>
      </c>
      <c r="E483" s="102">
        <v>2</v>
      </c>
      <c r="F483" s="102" t="s">
        <v>7</v>
      </c>
      <c r="G483" s="102" t="s">
        <v>8</v>
      </c>
      <c r="H483" s="102">
        <v>3</v>
      </c>
      <c r="I483" s="102" t="s">
        <v>9</v>
      </c>
      <c r="J483" s="102" t="s">
        <v>10</v>
      </c>
      <c r="K483" s="102">
        <v>4</v>
      </c>
      <c r="L483" s="102" t="s">
        <v>11</v>
      </c>
      <c r="M483" s="102" t="s">
        <v>12</v>
      </c>
      <c r="N483" s="102">
        <v>5</v>
      </c>
      <c r="O483" s="102" t="s">
        <v>13</v>
      </c>
      <c r="P483" s="102" t="s">
        <v>13</v>
      </c>
      <c r="Q483" s="102">
        <v>6</v>
      </c>
      <c r="R483" s="102" t="s">
        <v>14</v>
      </c>
      <c r="S483" s="102" t="s">
        <v>87</v>
      </c>
      <c r="T483" s="102">
        <v>7</v>
      </c>
      <c r="U483" s="102" t="s">
        <v>15</v>
      </c>
      <c r="V483" s="102" t="s">
        <v>88</v>
      </c>
      <c r="W483" s="102">
        <v>8</v>
      </c>
      <c r="X483" s="102" t="s">
        <v>89</v>
      </c>
      <c r="Y483" s="102" t="s">
        <v>90</v>
      </c>
      <c r="Z483" s="102">
        <v>9</v>
      </c>
      <c r="AA483" s="102" t="s">
        <v>91</v>
      </c>
      <c r="AB483" s="102" t="s">
        <v>92</v>
      </c>
      <c r="AC483" s="102">
        <v>10</v>
      </c>
      <c r="AD483" s="102" t="s">
        <v>93</v>
      </c>
      <c r="AE483" s="102" t="s">
        <v>94</v>
      </c>
      <c r="AF483" s="102">
        <v>11</v>
      </c>
      <c r="AG483" s="102" t="s">
        <v>95</v>
      </c>
      <c r="AH483" s="102" t="s">
        <v>96</v>
      </c>
      <c r="AI483" s="102">
        <v>12</v>
      </c>
      <c r="AJ483" s="102" t="s">
        <v>97</v>
      </c>
      <c r="AK483" s="102" t="s">
        <v>98</v>
      </c>
    </row>
    <row r="484" spans="1:50">
      <c r="A484" s="100"/>
      <c r="B484" s="102">
        <v>31</v>
      </c>
      <c r="C484" s="101"/>
      <c r="D484" s="101"/>
      <c r="E484" s="102">
        <v>28</v>
      </c>
      <c r="F484" s="101"/>
      <c r="G484" s="101"/>
      <c r="H484" s="102">
        <v>31</v>
      </c>
      <c r="I484" s="101"/>
      <c r="J484" s="101"/>
      <c r="K484" s="102">
        <v>30</v>
      </c>
      <c r="L484" s="101"/>
      <c r="M484" s="101"/>
      <c r="N484" s="102">
        <v>31</v>
      </c>
      <c r="O484" s="101"/>
      <c r="P484" s="101"/>
      <c r="Q484" s="102">
        <v>30</v>
      </c>
      <c r="R484" s="101"/>
      <c r="S484" s="101"/>
      <c r="T484" s="102">
        <v>31</v>
      </c>
      <c r="U484" s="101"/>
      <c r="V484" s="101"/>
      <c r="W484" s="102">
        <v>31</v>
      </c>
      <c r="X484" s="101"/>
      <c r="Y484" s="101"/>
      <c r="Z484" s="102">
        <v>30</v>
      </c>
      <c r="AA484" s="101"/>
      <c r="AB484" s="101"/>
      <c r="AC484" s="102">
        <v>31</v>
      </c>
      <c r="AD484" s="101"/>
      <c r="AE484" s="101"/>
      <c r="AF484" s="102">
        <v>30</v>
      </c>
      <c r="AG484" s="101"/>
      <c r="AH484" s="101"/>
      <c r="AI484" s="102">
        <v>31</v>
      </c>
      <c r="AJ484" s="101"/>
      <c r="AK484" s="101"/>
    </row>
    <row r="485" spans="1:50">
      <c r="A485" s="102" t="s">
        <v>16</v>
      </c>
      <c r="B485" s="102" t="s">
        <v>17</v>
      </c>
      <c r="C485" s="102" t="s">
        <v>18</v>
      </c>
      <c r="D485" s="102" t="s">
        <v>19</v>
      </c>
      <c r="E485" s="102" t="s">
        <v>17</v>
      </c>
      <c r="F485" s="102" t="s">
        <v>18</v>
      </c>
      <c r="G485" s="102" t="s">
        <v>19</v>
      </c>
      <c r="H485" s="102" t="s">
        <v>17</v>
      </c>
      <c r="I485" s="102" t="s">
        <v>18</v>
      </c>
      <c r="J485" s="102" t="s">
        <v>19</v>
      </c>
      <c r="K485" s="102" t="s">
        <v>17</v>
      </c>
      <c r="L485" s="102" t="s">
        <v>18</v>
      </c>
      <c r="M485" s="102" t="s">
        <v>19</v>
      </c>
      <c r="N485" s="102" t="s">
        <v>17</v>
      </c>
      <c r="O485" s="102" t="s">
        <v>18</v>
      </c>
      <c r="P485" s="102" t="s">
        <v>19</v>
      </c>
      <c r="Q485" s="102" t="s">
        <v>17</v>
      </c>
      <c r="R485" s="102" t="s">
        <v>18</v>
      </c>
      <c r="S485" s="102" t="s">
        <v>19</v>
      </c>
      <c r="T485" s="102" t="s">
        <v>17</v>
      </c>
      <c r="U485" s="102" t="s">
        <v>18</v>
      </c>
      <c r="V485" s="102" t="s">
        <v>19</v>
      </c>
      <c r="W485" s="102" t="s">
        <v>17</v>
      </c>
      <c r="X485" s="102" t="s">
        <v>18</v>
      </c>
      <c r="Y485" s="102" t="s">
        <v>19</v>
      </c>
      <c r="Z485" s="102" t="s">
        <v>17</v>
      </c>
      <c r="AA485" s="102" t="s">
        <v>18</v>
      </c>
      <c r="AB485" s="102" t="s">
        <v>19</v>
      </c>
      <c r="AC485" s="102" t="s">
        <v>17</v>
      </c>
      <c r="AD485" s="102" t="s">
        <v>18</v>
      </c>
      <c r="AE485" s="102" t="s">
        <v>19</v>
      </c>
      <c r="AF485" s="102" t="s">
        <v>17</v>
      </c>
      <c r="AG485" s="102" t="s">
        <v>18</v>
      </c>
      <c r="AH485" s="102" t="s">
        <v>19</v>
      </c>
      <c r="AI485" s="102" t="s">
        <v>17</v>
      </c>
      <c r="AJ485" s="102" t="s">
        <v>18</v>
      </c>
      <c r="AK485" s="102" t="s">
        <v>19</v>
      </c>
    </row>
    <row r="486" spans="1:50">
      <c r="A486" s="100"/>
      <c r="B486" s="183">
        <v>6.0083715395521799E-2</v>
      </c>
      <c r="C486" s="184">
        <v>1.0370061832496114</v>
      </c>
      <c r="D486" s="184">
        <v>0.75217294811607394</v>
      </c>
      <c r="E486" s="183">
        <v>5.1271826791354488E-2</v>
      </c>
      <c r="F486" s="184">
        <v>1.0394375502935147</v>
      </c>
      <c r="G486" s="184">
        <v>0.69649792332858262</v>
      </c>
      <c r="H486" s="183">
        <v>6.0788423938738789E-2</v>
      </c>
      <c r="I486" s="184">
        <v>1.130832432657872</v>
      </c>
      <c r="J486" s="184">
        <v>0.7242108633152502</v>
      </c>
      <c r="K486" s="183">
        <v>6.5516658098390093E-2</v>
      </c>
      <c r="L486" s="184">
        <v>1.3412657931233145</v>
      </c>
      <c r="M486" s="184">
        <v>0.78221344655331615</v>
      </c>
      <c r="N486" s="183">
        <v>8.9277800464266796E-2</v>
      </c>
      <c r="O486" s="184">
        <v>1.521207897516184</v>
      </c>
      <c r="P486" s="184">
        <v>0.71964422274709672</v>
      </c>
      <c r="Q486" s="183">
        <v>0.1118426626812483</v>
      </c>
      <c r="R486" s="184">
        <v>1.2426405361755652</v>
      </c>
      <c r="S486" s="184">
        <v>0.83527358027925525</v>
      </c>
      <c r="T486" s="183">
        <v>0.13740074533288557</v>
      </c>
      <c r="U486" s="184">
        <v>1.194567018503041</v>
      </c>
      <c r="V486" s="184">
        <v>0.8372555577262154</v>
      </c>
      <c r="W486" s="183">
        <v>0.12911551928687104</v>
      </c>
      <c r="X486" s="184">
        <v>1.1493560143070696</v>
      </c>
      <c r="Y486" s="184">
        <v>0.84663775155809662</v>
      </c>
      <c r="Z486" s="183">
        <v>0.10745919339890281</v>
      </c>
      <c r="AA486" s="184">
        <v>1.2581123040784525</v>
      </c>
      <c r="AB486" s="184">
        <v>0.71726583369341412</v>
      </c>
      <c r="AC486" s="183">
        <v>7.3767574289656135E-2</v>
      </c>
      <c r="AD486" s="184">
        <v>1.3214764930490019</v>
      </c>
      <c r="AE486" s="184">
        <v>0.72435190160447327</v>
      </c>
      <c r="AF486" s="183">
        <v>5.3914038980505938E-2</v>
      </c>
      <c r="AG486" s="184">
        <v>1.0883688683956856</v>
      </c>
      <c r="AH486" s="184">
        <v>0.74674596026459394</v>
      </c>
      <c r="AI486" s="183">
        <v>5.9561841341657949E-2</v>
      </c>
      <c r="AJ486" s="184">
        <v>1.0406216345872992</v>
      </c>
      <c r="AK486" s="184">
        <v>0.7316874209738885</v>
      </c>
      <c r="AM486" t="str">
        <f>A481</f>
        <v>PreNResSpltPkgAC-65to-PEYes-cDXGF-Asm1985-CZ13</v>
      </c>
      <c r="AN486" s="93">
        <f>1/($T486*(1/$T484)*(1/(5/7+2/7*$V486))*$T496/SUM($T488:$T511))</f>
        <v>4131.8587088429213</v>
      </c>
      <c r="AO486" s="93">
        <f>1/(T486*(1/T484)*(1/(5/7+2/7*V486)))</f>
        <v>215.12655665704381</v>
      </c>
      <c r="AP486" s="93"/>
      <c r="AR486" s="217">
        <f>CHOOSE($AV$3,C486,F486,I486,L486,O486,R486,U486,X486,AA486,AD486,AG486,AJ486)</f>
        <v>1.194567018503041</v>
      </c>
      <c r="AS486" s="92"/>
      <c r="AT486" s="92"/>
      <c r="AV486" s="151">
        <f>AN486/AR486</f>
        <v>3458.8755966330932</v>
      </c>
      <c r="AW486" s="152">
        <f>AO486/AR486</f>
        <v>180.0874738083991</v>
      </c>
      <c r="AX486" s="93"/>
    </row>
    <row r="487" spans="1:50">
      <c r="A487" s="102" t="s">
        <v>20</v>
      </c>
      <c r="B487" s="102" t="s">
        <v>21</v>
      </c>
      <c r="C487" s="102" t="s">
        <v>22</v>
      </c>
      <c r="D487" s="102" t="s">
        <v>23</v>
      </c>
      <c r="E487" s="102" t="s">
        <v>21</v>
      </c>
      <c r="F487" s="102" t="s">
        <v>22</v>
      </c>
      <c r="G487" s="102" t="s">
        <v>23</v>
      </c>
      <c r="H487" s="102" t="s">
        <v>21</v>
      </c>
      <c r="I487" s="102" t="s">
        <v>22</v>
      </c>
      <c r="J487" s="102" t="s">
        <v>23</v>
      </c>
      <c r="K487" s="102" t="s">
        <v>21</v>
      </c>
      <c r="L487" s="102" t="s">
        <v>22</v>
      </c>
      <c r="M487" s="102" t="s">
        <v>23</v>
      </c>
      <c r="N487" s="102" t="s">
        <v>21</v>
      </c>
      <c r="O487" s="102" t="s">
        <v>22</v>
      </c>
      <c r="P487" s="102" t="s">
        <v>23</v>
      </c>
      <c r="Q487" s="102" t="s">
        <v>21</v>
      </c>
      <c r="R487" s="102" t="s">
        <v>22</v>
      </c>
      <c r="S487" s="102" t="s">
        <v>23</v>
      </c>
      <c r="T487" s="102" t="s">
        <v>21</v>
      </c>
      <c r="U487" s="102" t="s">
        <v>22</v>
      </c>
      <c r="V487" s="102" t="s">
        <v>23</v>
      </c>
      <c r="W487" s="102" t="s">
        <v>21</v>
      </c>
      <c r="X487" s="102" t="s">
        <v>22</v>
      </c>
      <c r="Y487" s="102" t="s">
        <v>23</v>
      </c>
      <c r="Z487" s="102" t="s">
        <v>21</v>
      </c>
      <c r="AA487" s="102" t="s">
        <v>22</v>
      </c>
      <c r="AB487" s="102" t="s">
        <v>23</v>
      </c>
      <c r="AC487" s="102" t="s">
        <v>21</v>
      </c>
      <c r="AD487" s="102" t="s">
        <v>22</v>
      </c>
      <c r="AE487" s="102" t="s">
        <v>23</v>
      </c>
      <c r="AF487" s="102" t="s">
        <v>21</v>
      </c>
      <c r="AG487" s="102" t="s">
        <v>22</v>
      </c>
      <c r="AH487" s="102" t="s">
        <v>23</v>
      </c>
      <c r="AI487" s="102" t="s">
        <v>21</v>
      </c>
      <c r="AJ487" s="102" t="s">
        <v>22</v>
      </c>
      <c r="AK487" s="102" t="s">
        <v>23</v>
      </c>
    </row>
    <row r="488" spans="1:50">
      <c r="A488" s="102">
        <v>1</v>
      </c>
      <c r="B488" s="102">
        <v>0.18688400431429431</v>
      </c>
      <c r="C488" s="102">
        <v>0.19244821103571938</v>
      </c>
      <c r="D488" s="102">
        <v>0.237706653171919</v>
      </c>
      <c r="E488" s="102">
        <v>0.18696716597191468</v>
      </c>
      <c r="F488" s="102">
        <v>0.18122246023357669</v>
      </c>
      <c r="G488" s="102">
        <v>0.2173798284439481</v>
      </c>
      <c r="H488" s="102">
        <v>6.5253923366732025E-2</v>
      </c>
      <c r="I488" s="102">
        <v>0.11015189302598773</v>
      </c>
      <c r="J488" s="102">
        <v>0.17825100755412437</v>
      </c>
      <c r="K488" s="102">
        <v>5.1475350541079171E-2</v>
      </c>
      <c r="L488" s="102">
        <v>0.10782210578171389</v>
      </c>
      <c r="M488" s="102">
        <v>0.11777028622399456</v>
      </c>
      <c r="N488" s="102">
        <v>3.7230757341671306E-2</v>
      </c>
      <c r="O488" s="102">
        <v>5.3735883447351876E-2</v>
      </c>
      <c r="P488" s="102">
        <v>6.8485958020709628E-2</v>
      </c>
      <c r="Q488" s="102">
        <v>3.7438786600081028E-2</v>
      </c>
      <c r="R488" s="102">
        <v>4.3655413686889098E-2</v>
      </c>
      <c r="S488" s="102">
        <v>4.3916193031592839E-2</v>
      </c>
      <c r="T488" s="102">
        <v>3.8513673953870155E-2</v>
      </c>
      <c r="U488" s="102">
        <v>4.0083773936738822E-2</v>
      </c>
      <c r="V488" s="102">
        <v>4.5149563256274852E-2</v>
      </c>
      <c r="W488" s="102">
        <v>3.6843746588178954E-2</v>
      </c>
      <c r="X488" s="102">
        <v>3.9759261222972582E-2</v>
      </c>
      <c r="Y488" s="102">
        <v>4.1244795961964571E-2</v>
      </c>
      <c r="Z488" s="102">
        <v>3.458223007525954E-2</v>
      </c>
      <c r="AA488" s="102">
        <v>4.1823677148252483E-2</v>
      </c>
      <c r="AB488" s="102">
        <v>4.744548861391934E-2</v>
      </c>
      <c r="AC488" s="102">
        <v>4.6574163188516551E-2</v>
      </c>
      <c r="AD488" s="102">
        <v>6.3738187516386713E-2</v>
      </c>
      <c r="AE488" s="102">
        <v>6.995279967415001E-2</v>
      </c>
      <c r="AF488" s="102">
        <v>0.18377783402495154</v>
      </c>
      <c r="AG488" s="102">
        <v>0.15674540010478588</v>
      </c>
      <c r="AH488" s="102">
        <v>0.22947168384027247</v>
      </c>
      <c r="AI488" s="102">
        <v>0.18856948684917887</v>
      </c>
      <c r="AJ488" s="102">
        <v>0.17962753646844151</v>
      </c>
      <c r="AK488" s="102">
        <v>0.24077528714115881</v>
      </c>
    </row>
    <row r="489" spans="1:50">
      <c r="A489" s="102">
        <v>2</v>
      </c>
      <c r="B489" s="102">
        <v>0.18273538431368572</v>
      </c>
      <c r="C489" s="102">
        <v>0.188283006063659</v>
      </c>
      <c r="D489" s="102">
        <v>0.23526619458808348</v>
      </c>
      <c r="E489" s="102">
        <v>0.18243728145852098</v>
      </c>
      <c r="F489" s="102">
        <v>0.17647897438506466</v>
      </c>
      <c r="G489" s="102">
        <v>0.22841502731359808</v>
      </c>
      <c r="H489" s="102">
        <v>6.3536179901159159E-2</v>
      </c>
      <c r="I489" s="102">
        <v>0.10752211117664368</v>
      </c>
      <c r="J489" s="102">
        <v>0.1879764725624134</v>
      </c>
      <c r="K489" s="102">
        <v>5.0120314054873188E-2</v>
      </c>
      <c r="L489" s="102">
        <v>0.1088902291498715</v>
      </c>
      <c r="M489" s="102">
        <v>0.12695254086103316</v>
      </c>
      <c r="N489" s="102">
        <v>3.5515283175902655E-2</v>
      </c>
      <c r="O489" s="102">
        <v>5.2143642476498768E-2</v>
      </c>
      <c r="P489" s="102">
        <v>6.7055489388418738E-2</v>
      </c>
      <c r="Q489" s="102">
        <v>3.5276204300277739E-2</v>
      </c>
      <c r="R489" s="102">
        <v>4.2246746748533716E-2</v>
      </c>
      <c r="S489" s="102">
        <v>4.2347934065912349E-2</v>
      </c>
      <c r="T489" s="102">
        <v>3.3814454444969042E-2</v>
      </c>
      <c r="U489" s="102">
        <v>3.7101524003401443E-2</v>
      </c>
      <c r="V489" s="102">
        <v>4.0178707668343625E-2</v>
      </c>
      <c r="W489" s="102">
        <v>3.4987112741345819E-2</v>
      </c>
      <c r="X489" s="102">
        <v>3.8088070288403414E-2</v>
      </c>
      <c r="Y489" s="102">
        <v>3.8685064558697115E-2</v>
      </c>
      <c r="Z489" s="102">
        <v>3.293859777404242E-2</v>
      </c>
      <c r="AA489" s="102">
        <v>4.0446935917643312E-2</v>
      </c>
      <c r="AB489" s="102">
        <v>4.649117658598844E-2</v>
      </c>
      <c r="AC489" s="102">
        <v>4.5348145497105447E-2</v>
      </c>
      <c r="AD489" s="102">
        <v>6.213824371408485E-2</v>
      </c>
      <c r="AE489" s="102">
        <v>6.8582792246687577E-2</v>
      </c>
      <c r="AF489" s="102">
        <v>0.17980130685867676</v>
      </c>
      <c r="AG489" s="102">
        <v>0.15655422555327717</v>
      </c>
      <c r="AH489" s="102">
        <v>0.22656679483704598</v>
      </c>
      <c r="AI489" s="102">
        <v>0.18486041093991432</v>
      </c>
      <c r="AJ489" s="102">
        <v>0.17931429611968805</v>
      </c>
      <c r="AK489" s="102">
        <v>0.23846324665319318</v>
      </c>
    </row>
    <row r="490" spans="1:50">
      <c r="A490" s="102">
        <v>3</v>
      </c>
      <c r="B490" s="102">
        <v>0.18106004510398599</v>
      </c>
      <c r="C490" s="102">
        <v>0.18633532923359233</v>
      </c>
      <c r="D490" s="102">
        <v>0.23390840440052313</v>
      </c>
      <c r="E490" s="102">
        <v>0.18011126210726153</v>
      </c>
      <c r="F490" s="102">
        <v>0.17866803901348693</v>
      </c>
      <c r="G490" s="102">
        <v>0.22599508869188295</v>
      </c>
      <c r="H490" s="102">
        <v>6.2679002195459105E-2</v>
      </c>
      <c r="I490" s="102">
        <v>0.10952323894886448</v>
      </c>
      <c r="J490" s="102">
        <v>0.18654361920963783</v>
      </c>
      <c r="K490" s="102">
        <v>4.9444132139665864E-2</v>
      </c>
      <c r="L490" s="102">
        <v>0.11093684059754173</v>
      </c>
      <c r="M490" s="102">
        <v>0.1150313508408322</v>
      </c>
      <c r="N490" s="102">
        <v>3.4533347480730815E-2</v>
      </c>
      <c r="O490" s="102">
        <v>5.1326689837189458E-2</v>
      </c>
      <c r="P490" s="102">
        <v>7.2058284255651167E-2</v>
      </c>
      <c r="Q490" s="102">
        <v>3.4458493192585676E-2</v>
      </c>
      <c r="R490" s="102">
        <v>4.1596325979545816E-2</v>
      </c>
      <c r="S490" s="102">
        <v>4.1607623583583754E-2</v>
      </c>
      <c r="T490" s="102">
        <v>3.211465431401081E-2</v>
      </c>
      <c r="U490" s="102">
        <v>3.6078590748199239E-2</v>
      </c>
      <c r="V490" s="102">
        <v>3.718872882644781E-2</v>
      </c>
      <c r="W490" s="102">
        <v>3.3853106363163139E-2</v>
      </c>
      <c r="X490" s="102">
        <v>3.7301379790055093E-2</v>
      </c>
      <c r="Y490" s="102">
        <v>3.7806191900366368E-2</v>
      </c>
      <c r="Z490" s="102">
        <v>3.2021008213000059E-2</v>
      </c>
      <c r="AA490" s="102">
        <v>3.976173421963522E-2</v>
      </c>
      <c r="AB490" s="102">
        <v>4.5888367867020205E-2</v>
      </c>
      <c r="AC490" s="102">
        <v>4.4736345741825348E-2</v>
      </c>
      <c r="AD490" s="102">
        <v>6.1343664226915111E-2</v>
      </c>
      <c r="AE490" s="102">
        <v>6.7688621606727825E-2</v>
      </c>
      <c r="AF490" s="102">
        <v>0.17758157875455435</v>
      </c>
      <c r="AG490" s="102">
        <v>0.15388664789831288</v>
      </c>
      <c r="AH490" s="102">
        <v>0.23751487281731359</v>
      </c>
      <c r="AI490" s="102">
        <v>0.18298896744330725</v>
      </c>
      <c r="AJ490" s="102">
        <v>0.17713175624994695</v>
      </c>
      <c r="AK490" s="102">
        <v>0.22375805987415254</v>
      </c>
    </row>
    <row r="491" spans="1:50">
      <c r="A491" s="102">
        <v>4</v>
      </c>
      <c r="B491" s="102">
        <v>0.18071348149350322</v>
      </c>
      <c r="C491" s="102">
        <v>0.18573890786176819</v>
      </c>
      <c r="D491" s="102">
        <v>0.23354846526943757</v>
      </c>
      <c r="E491" s="102">
        <v>0.17963112828056096</v>
      </c>
      <c r="F491" s="102">
        <v>0.17326176779478095</v>
      </c>
      <c r="G491" s="102">
        <v>0.22497589208014546</v>
      </c>
      <c r="H491" s="102">
        <v>6.395291056440465E-2</v>
      </c>
      <c r="I491" s="102">
        <v>0.11737574771581592</v>
      </c>
      <c r="J491" s="102">
        <v>0.18675988531386789</v>
      </c>
      <c r="K491" s="102">
        <v>5.0449050717207185E-2</v>
      </c>
      <c r="L491" s="102">
        <v>0.11553696019662686</v>
      </c>
      <c r="M491" s="102">
        <v>0.11555867460713067</v>
      </c>
      <c r="N491" s="102">
        <v>3.5079821374795837E-2</v>
      </c>
      <c r="O491" s="102">
        <v>5.4628413203073066E-2</v>
      </c>
      <c r="P491" s="102">
        <v>7.2395625954126394E-2</v>
      </c>
      <c r="Q491" s="102">
        <v>3.4820149529570923E-2</v>
      </c>
      <c r="R491" s="102">
        <v>4.2380278866884585E-2</v>
      </c>
      <c r="S491" s="102">
        <v>4.1693284787591524E-2</v>
      </c>
      <c r="T491" s="102">
        <v>3.1805801017666072E-2</v>
      </c>
      <c r="U491" s="102">
        <v>3.653251792714813E-2</v>
      </c>
      <c r="V491" s="102">
        <v>3.6211909926855863E-2</v>
      </c>
      <c r="W491" s="102">
        <v>3.4389346613271865E-2</v>
      </c>
      <c r="X491" s="102">
        <v>3.7984422379679417E-2</v>
      </c>
      <c r="Y491" s="102">
        <v>3.7720552088168317E-2</v>
      </c>
      <c r="Z491" s="102">
        <v>3.256468002791766E-2</v>
      </c>
      <c r="AA491" s="102">
        <v>4.0538732296102407E-2</v>
      </c>
      <c r="AB491" s="102">
        <v>4.6154265204058374E-2</v>
      </c>
      <c r="AC491" s="102">
        <v>4.5645581741767312E-2</v>
      </c>
      <c r="AD491" s="102">
        <v>6.2496766373372752E-2</v>
      </c>
      <c r="AE491" s="102">
        <v>6.8162541629728998E-2</v>
      </c>
      <c r="AF491" s="102">
        <v>0.17651084719345103</v>
      </c>
      <c r="AG491" s="102">
        <v>0.15727209984742058</v>
      </c>
      <c r="AH491" s="102">
        <v>0.23678750208640556</v>
      </c>
      <c r="AI491" s="102">
        <v>0.18246827675048435</v>
      </c>
      <c r="AJ491" s="102">
        <v>0.17649041550577471</v>
      </c>
      <c r="AK491" s="102">
        <v>0.23676849852851936</v>
      </c>
    </row>
    <row r="492" spans="1:50">
      <c r="A492" s="102">
        <v>5</v>
      </c>
      <c r="B492" s="102">
        <v>0.18295853746775267</v>
      </c>
      <c r="C492" s="102">
        <v>0.18851612761368489</v>
      </c>
      <c r="D492" s="102">
        <v>0.23530040662430549</v>
      </c>
      <c r="E492" s="102">
        <v>0.1823066443395954</v>
      </c>
      <c r="F492" s="102">
        <v>0.18029271576235562</v>
      </c>
      <c r="G492" s="102">
        <v>0.21203383732750969</v>
      </c>
      <c r="H492" s="102">
        <v>7.7637261368051103E-2</v>
      </c>
      <c r="I492" s="102">
        <v>0.14222478775334901</v>
      </c>
      <c r="J492" s="102">
        <v>0.18983534844158209</v>
      </c>
      <c r="K492" s="102">
        <v>6.1243907458402344E-2</v>
      </c>
      <c r="L492" s="102">
        <v>0.13880865920791305</v>
      </c>
      <c r="M492" s="102">
        <v>0.12994595587270771</v>
      </c>
      <c r="N492" s="102">
        <v>4.4331851332114453E-2</v>
      </c>
      <c r="O492" s="102">
        <v>6.8529204257400153E-2</v>
      </c>
      <c r="P492" s="102">
        <v>7.4237546585490241E-2</v>
      </c>
      <c r="Q492" s="102">
        <v>4.3084303318104943E-2</v>
      </c>
      <c r="R492" s="102">
        <v>5.1687232891133569E-2</v>
      </c>
      <c r="S492" s="102">
        <v>4.3703028420081232E-2</v>
      </c>
      <c r="T492" s="102">
        <v>5.4362608160922532E-2</v>
      </c>
      <c r="U492" s="102">
        <v>5.0273725877515975E-2</v>
      </c>
      <c r="V492" s="102">
        <v>4.7760971179428742E-2</v>
      </c>
      <c r="W492" s="102">
        <v>4.5690805922649916E-2</v>
      </c>
      <c r="X492" s="102">
        <v>4.7288520941471388E-2</v>
      </c>
      <c r="Y492" s="102">
        <v>4.3853261623002196E-2</v>
      </c>
      <c r="Z492" s="102">
        <v>4.1198050810374948E-2</v>
      </c>
      <c r="AA492" s="102">
        <v>4.9859438073273775E-2</v>
      </c>
      <c r="AB492" s="102">
        <v>4.7525906345121126E-2</v>
      </c>
      <c r="AC492" s="102">
        <v>5.5412614198590698E-2</v>
      </c>
      <c r="AD492" s="102">
        <v>7.4937356909744554E-2</v>
      </c>
      <c r="AE492" s="102">
        <v>7.8109591010374471E-2</v>
      </c>
      <c r="AF492" s="102">
        <v>0.17902698310142476</v>
      </c>
      <c r="AG492" s="102">
        <v>0.15492951893002099</v>
      </c>
      <c r="AH492" s="102">
        <v>0.23793904480144315</v>
      </c>
      <c r="AI492" s="102">
        <v>0.18499058361312004</v>
      </c>
      <c r="AJ492" s="102">
        <v>0.17908667794457728</v>
      </c>
      <c r="AK492" s="102">
        <v>0.22518424573687479</v>
      </c>
    </row>
    <row r="493" spans="1:50">
      <c r="A493" s="102">
        <v>6</v>
      </c>
      <c r="B493" s="102">
        <v>0.21077829734143447</v>
      </c>
      <c r="C493" s="102">
        <v>0.21662438996113151</v>
      </c>
      <c r="D493" s="102">
        <v>0.24878850190482635</v>
      </c>
      <c r="E493" s="102">
        <v>0.20904823224225888</v>
      </c>
      <c r="F493" s="102">
        <v>0.2067155169208742</v>
      </c>
      <c r="G493" s="102">
        <v>0.22171533403080065</v>
      </c>
      <c r="H493" s="102">
        <v>8.9143093338633739E-2</v>
      </c>
      <c r="I493" s="102">
        <v>0.16732480366198085</v>
      </c>
      <c r="J493" s="102">
        <v>0.21277691464215553</v>
      </c>
      <c r="K493" s="102">
        <v>7.0360336362640205E-2</v>
      </c>
      <c r="L493" s="102">
        <v>0.15607204994258767</v>
      </c>
      <c r="M493" s="102">
        <v>0.12623107799669442</v>
      </c>
      <c r="N493" s="102">
        <v>8.8352132812169387E-2</v>
      </c>
      <c r="O493" s="102">
        <v>8.9485105286813069E-2</v>
      </c>
      <c r="P493" s="102">
        <v>8.0031084377024275E-2</v>
      </c>
      <c r="Q493" s="102">
        <v>7.9745835282088867E-2</v>
      </c>
      <c r="R493" s="102">
        <v>6.9464754508494167E-2</v>
      </c>
      <c r="S493" s="102">
        <v>6.6465516588127438E-2</v>
      </c>
      <c r="T493" s="102">
        <v>0.12658335745673147</v>
      </c>
      <c r="U493" s="102">
        <v>8.8405096621204826E-2</v>
      </c>
      <c r="V493" s="102">
        <v>7.6547493752066584E-2</v>
      </c>
      <c r="W493" s="102">
        <v>9.0086552433619904E-2</v>
      </c>
      <c r="X493" s="102">
        <v>6.751019922219087E-2</v>
      </c>
      <c r="Y493" s="102">
        <v>6.3710579071806397E-2</v>
      </c>
      <c r="Z493" s="102">
        <v>6.021509446297784E-2</v>
      </c>
      <c r="AA493" s="102">
        <v>6.4046987478994455E-2</v>
      </c>
      <c r="AB493" s="102">
        <v>4.9988375098130707E-2</v>
      </c>
      <c r="AC493" s="102">
        <v>6.3770653279617492E-2</v>
      </c>
      <c r="AD493" s="102">
        <v>9.5388305544669483E-2</v>
      </c>
      <c r="AE493" s="102">
        <v>7.2265855236361018E-2</v>
      </c>
      <c r="AF493" s="102">
        <v>0.20523742598130967</v>
      </c>
      <c r="AG493" s="102">
        <v>0.19335615791239616</v>
      </c>
      <c r="AH493" s="102">
        <v>0.24821334778886964</v>
      </c>
      <c r="AI493" s="102">
        <v>0.21665804484025955</v>
      </c>
      <c r="AJ493" s="102">
        <v>0.20732076660857882</v>
      </c>
      <c r="AK493" s="102">
        <v>0.24000647756142263</v>
      </c>
    </row>
    <row r="494" spans="1:50">
      <c r="A494" s="102">
        <v>7</v>
      </c>
      <c r="B494" s="102">
        <v>0.23797424271624723</v>
      </c>
      <c r="C494" s="102">
        <v>0.23956874762006139</v>
      </c>
      <c r="D494" s="102">
        <v>0.25472286468783295</v>
      </c>
      <c r="E494" s="102">
        <v>0.23706225961497671</v>
      </c>
      <c r="F494" s="102">
        <v>0.23891693434790848</v>
      </c>
      <c r="G494" s="102">
        <v>0.23967322988632911</v>
      </c>
      <c r="H494" s="102">
        <v>0.23856983457260827</v>
      </c>
      <c r="I494" s="102">
        <v>0.33032573834470075</v>
      </c>
      <c r="J494" s="102">
        <v>0.28539820448502629</v>
      </c>
      <c r="K494" s="102">
        <v>0.19452747000166595</v>
      </c>
      <c r="L494" s="102">
        <v>0.33470694839952531</v>
      </c>
      <c r="M494" s="102">
        <v>0.21553834247186299</v>
      </c>
      <c r="N494" s="102">
        <v>0.25804914339757112</v>
      </c>
      <c r="O494" s="102">
        <v>0.2424021120620386</v>
      </c>
      <c r="P494" s="102">
        <v>0.16606580225623913</v>
      </c>
      <c r="Q494" s="102">
        <v>0.27784462630786272</v>
      </c>
      <c r="R494" s="102">
        <v>0.23653087840977424</v>
      </c>
      <c r="S494" s="102">
        <v>0.17346920957441866</v>
      </c>
      <c r="T494" s="102">
        <v>0.28722581659317098</v>
      </c>
      <c r="U494" s="102">
        <v>0.26404122257370155</v>
      </c>
      <c r="V494" s="102">
        <v>0.18842894581996925</v>
      </c>
      <c r="W494" s="102">
        <v>0.26450035256740856</v>
      </c>
      <c r="X494" s="102">
        <v>0.22798376776130855</v>
      </c>
      <c r="Y494" s="102">
        <v>0.16529642967149802</v>
      </c>
      <c r="Z494" s="102">
        <v>0.21336193918789878</v>
      </c>
      <c r="AA494" s="102">
        <v>0.20466953252643166</v>
      </c>
      <c r="AB494" s="102">
        <v>0.11777954970610237</v>
      </c>
      <c r="AC494" s="102">
        <v>0.17710353521919203</v>
      </c>
      <c r="AD494" s="102">
        <v>0.23316696035890741</v>
      </c>
      <c r="AE494" s="102">
        <v>0.13656419963102281</v>
      </c>
      <c r="AF494" s="102">
        <v>0.22976933478095796</v>
      </c>
      <c r="AG494" s="102">
        <v>0.2146870818922513</v>
      </c>
      <c r="AH494" s="102">
        <v>0.2648272609362104</v>
      </c>
      <c r="AI494" s="102">
        <v>0.24285825379275836</v>
      </c>
      <c r="AJ494" s="102">
        <v>0.23864456561017244</v>
      </c>
      <c r="AK494" s="102">
        <v>0.25828554662040448</v>
      </c>
    </row>
    <row r="495" spans="1:50">
      <c r="A495" s="102">
        <v>8</v>
      </c>
      <c r="B495" s="102">
        <v>0.46046131842940752</v>
      </c>
      <c r="C495" s="102">
        <v>0.46168261288030304</v>
      </c>
      <c r="D495" s="102">
        <v>0.35384938863804016</v>
      </c>
      <c r="E495" s="102">
        <v>0.4566072691922044</v>
      </c>
      <c r="F495" s="102">
        <v>0.46525660080836906</v>
      </c>
      <c r="G495" s="102">
        <v>0.34443793049079108</v>
      </c>
      <c r="H495" s="102">
        <v>0.45880013190824243</v>
      </c>
      <c r="I495" s="102">
        <v>0.58151129573579852</v>
      </c>
      <c r="J495" s="102">
        <v>0.57368815440387222</v>
      </c>
      <c r="K495" s="102">
        <v>0.36655474178136072</v>
      </c>
      <c r="L495" s="102">
        <v>0.56395322355022692</v>
      </c>
      <c r="M495" s="102">
        <v>0.49808287640685267</v>
      </c>
      <c r="N495" s="102">
        <v>0.46045301520497683</v>
      </c>
      <c r="O495" s="102">
        <v>0.44085045572585951</v>
      </c>
      <c r="P495" s="102">
        <v>0.36589164304983451</v>
      </c>
      <c r="Q495" s="102">
        <v>0.47694869935508705</v>
      </c>
      <c r="R495" s="102">
        <v>0.40523774378665051</v>
      </c>
      <c r="S495" s="102">
        <v>0.33276709081043082</v>
      </c>
      <c r="T495" s="102">
        <v>0.5046314156938434</v>
      </c>
      <c r="U495" s="102">
        <v>0.43443141354603776</v>
      </c>
      <c r="V495" s="102">
        <v>0.36764330901752901</v>
      </c>
      <c r="W495" s="102">
        <v>0.46398715436179266</v>
      </c>
      <c r="X495" s="102">
        <v>0.38802379518637287</v>
      </c>
      <c r="Y495" s="102">
        <v>0.35386133826164429</v>
      </c>
      <c r="Z495" s="102">
        <v>0.39513987219124397</v>
      </c>
      <c r="AA495" s="102">
        <v>0.36734549304826447</v>
      </c>
      <c r="AB495" s="102">
        <v>0.26804072898673337</v>
      </c>
      <c r="AC495" s="102">
        <v>0.33201703689015499</v>
      </c>
      <c r="AD495" s="102">
        <v>0.43415913538325696</v>
      </c>
      <c r="AE495" s="102">
        <v>0.3792759422095503</v>
      </c>
      <c r="AF495" s="102">
        <v>0.44763739667357172</v>
      </c>
      <c r="AG495" s="102">
        <v>0.45249353954694976</v>
      </c>
      <c r="AH495" s="102">
        <v>0.36781912816578549</v>
      </c>
      <c r="AI495" s="102">
        <v>0.46565131981566188</v>
      </c>
      <c r="AJ495" s="102">
        <v>0.46599242939590857</v>
      </c>
      <c r="AK495" s="102">
        <v>0.37332639614296498</v>
      </c>
    </row>
    <row r="496" spans="1:50">
      <c r="A496" s="102">
        <v>9</v>
      </c>
      <c r="B496" s="102">
        <v>0.77082678243581804</v>
      </c>
      <c r="C496" s="102">
        <v>0.77915293673186115</v>
      </c>
      <c r="D496" s="102">
        <v>0.72899862082728961</v>
      </c>
      <c r="E496" s="102">
        <v>0.76869086337562909</v>
      </c>
      <c r="F496" s="102">
        <v>0.77647919801572529</v>
      </c>
      <c r="G496" s="102">
        <v>0.72686924578579615</v>
      </c>
      <c r="H496" s="102">
        <v>0.53877515065547554</v>
      </c>
      <c r="I496" s="102">
        <v>0.71248163726943115</v>
      </c>
      <c r="J496" s="102">
        <v>0.71430813652394554</v>
      </c>
      <c r="K496" s="102">
        <v>0.44634242600529717</v>
      </c>
      <c r="L496" s="102">
        <v>0.66773698518475033</v>
      </c>
      <c r="M496" s="102">
        <v>0.64403284623658741</v>
      </c>
      <c r="N496" s="102">
        <v>0.6198038213919691</v>
      </c>
      <c r="O496" s="102">
        <v>0.57242633964937484</v>
      </c>
      <c r="P496" s="102">
        <v>0.50860535950312535</v>
      </c>
      <c r="Q496" s="102">
        <v>0.60744595229936793</v>
      </c>
      <c r="R496" s="102">
        <v>0.56566429168555976</v>
      </c>
      <c r="S496" s="102">
        <v>0.49843816562462018</v>
      </c>
      <c r="T496" s="102">
        <v>0.63997281205391321</v>
      </c>
      <c r="U496" s="102">
        <v>0.59645103681710854</v>
      </c>
      <c r="V496" s="102">
        <v>0.55590907336885997</v>
      </c>
      <c r="W496" s="102">
        <v>0.62098490866724698</v>
      </c>
      <c r="X496" s="102">
        <v>0.56379246453863374</v>
      </c>
      <c r="Y496" s="102">
        <v>0.51815469388971769</v>
      </c>
      <c r="Z496" s="102">
        <v>0.54816628328627814</v>
      </c>
      <c r="AA496" s="102">
        <v>0.51714225811526515</v>
      </c>
      <c r="AB496" s="102">
        <v>0.44131532278801788</v>
      </c>
      <c r="AC496" s="102">
        <v>0.44967604437200659</v>
      </c>
      <c r="AD496" s="102">
        <v>0.5172020192112764</v>
      </c>
      <c r="AE496" s="102">
        <v>0.45172916117593498</v>
      </c>
      <c r="AF496" s="102">
        <v>0.72878852468843869</v>
      </c>
      <c r="AG496" s="102">
        <v>0.7576327825012672</v>
      </c>
      <c r="AH496" s="102">
        <v>0.73833565326313833</v>
      </c>
      <c r="AI496" s="102">
        <v>0.77082678243581804</v>
      </c>
      <c r="AJ496" s="102">
        <v>0.77682946044349954</v>
      </c>
      <c r="AK496" s="102">
        <v>0.74259389457768799</v>
      </c>
    </row>
    <row r="497" spans="1:37">
      <c r="A497" s="102">
        <v>10</v>
      </c>
      <c r="B497" s="102">
        <v>0.88845385294207135</v>
      </c>
      <c r="C497" s="102">
        <v>0.90194327925313145</v>
      </c>
      <c r="D497" s="102">
        <v>0.86360445184121315</v>
      </c>
      <c r="E497" s="102">
        <v>0.89162378545652554</v>
      </c>
      <c r="F497" s="102">
        <v>0.90295463624097005</v>
      </c>
      <c r="G497" s="102">
        <v>0.89355667386492443</v>
      </c>
      <c r="H497" s="102">
        <v>0.61889133832657228</v>
      </c>
      <c r="I497" s="102">
        <v>0.80294224680886184</v>
      </c>
      <c r="J497" s="102">
        <v>0.81462161388037813</v>
      </c>
      <c r="K497" s="102">
        <v>0.61214597333224052</v>
      </c>
      <c r="L497" s="102">
        <v>0.77615434245472981</v>
      </c>
      <c r="M497" s="102">
        <v>0.80013314269223723</v>
      </c>
      <c r="N497" s="102">
        <v>0.75910805156603711</v>
      </c>
      <c r="O497" s="102">
        <v>0.70731737364260527</v>
      </c>
      <c r="P497" s="102">
        <v>0.65250588949664756</v>
      </c>
      <c r="Q497" s="102">
        <v>0.71612122965606473</v>
      </c>
      <c r="R497" s="102">
        <v>0.7047818065804099</v>
      </c>
      <c r="S497" s="102">
        <v>0.65612133316508592</v>
      </c>
      <c r="T497" s="102">
        <v>0.74753457025942016</v>
      </c>
      <c r="U497" s="102">
        <v>0.72965534176551006</v>
      </c>
      <c r="V497" s="102">
        <v>0.69588447256445363</v>
      </c>
      <c r="W497" s="102">
        <v>0.73743288702944032</v>
      </c>
      <c r="X497" s="102">
        <v>0.70467437712679215</v>
      </c>
      <c r="Y497" s="102">
        <v>0.67596781267876127</v>
      </c>
      <c r="Z497" s="102">
        <v>0.68172431136337186</v>
      </c>
      <c r="AA497" s="102">
        <v>0.6747696222681252</v>
      </c>
      <c r="AB497" s="102">
        <v>0.62331232203928988</v>
      </c>
      <c r="AC497" s="102">
        <v>0.6619713655144841</v>
      </c>
      <c r="AD497" s="102">
        <v>0.63889947534726765</v>
      </c>
      <c r="AE497" s="102">
        <v>0.58341040323933191</v>
      </c>
      <c r="AF497" s="102">
        <v>0.84754314565279654</v>
      </c>
      <c r="AG497" s="102">
        <v>0.88830252790940667</v>
      </c>
      <c r="AH497" s="102">
        <v>0.86649454778213197</v>
      </c>
      <c r="AI497" s="102">
        <v>0.88845385294207135</v>
      </c>
      <c r="AJ497" s="102">
        <v>0.8957412049752379</v>
      </c>
      <c r="AK497" s="102">
        <v>0.86218988073430558</v>
      </c>
    </row>
    <row r="498" spans="1:37">
      <c r="A498" s="102">
        <v>11</v>
      </c>
      <c r="B498" s="102">
        <v>0.99644476452270603</v>
      </c>
      <c r="C498" s="102">
        <v>0.99648868473471119</v>
      </c>
      <c r="D498" s="102">
        <v>1</v>
      </c>
      <c r="E498" s="102">
        <v>1</v>
      </c>
      <c r="F498" s="102">
        <v>1</v>
      </c>
      <c r="G498" s="102">
        <v>1</v>
      </c>
      <c r="H498" s="102">
        <v>0.67554525085153094</v>
      </c>
      <c r="I498" s="102">
        <v>0.82454094691576951</v>
      </c>
      <c r="J498" s="102">
        <v>0.83618529737674263</v>
      </c>
      <c r="K498" s="102">
        <v>0.75347244803688951</v>
      </c>
      <c r="L498" s="102">
        <v>0.82947416829885201</v>
      </c>
      <c r="M498" s="102">
        <v>0.86479523572159422</v>
      </c>
      <c r="N498" s="102">
        <v>0.82481126410880901</v>
      </c>
      <c r="O498" s="102">
        <v>0.78317340560314341</v>
      </c>
      <c r="P498" s="102">
        <v>0.76638021171075577</v>
      </c>
      <c r="Q498" s="102">
        <v>0.77469790968766983</v>
      </c>
      <c r="R498" s="102">
        <v>0.7835750393889146</v>
      </c>
      <c r="S498" s="102">
        <v>0.73844965740460389</v>
      </c>
      <c r="T498" s="102">
        <v>0.80082836889482001</v>
      </c>
      <c r="U498" s="102">
        <v>0.80247648036749641</v>
      </c>
      <c r="V498" s="102">
        <v>0.78674502403710944</v>
      </c>
      <c r="W498" s="102">
        <v>0.80312141287543604</v>
      </c>
      <c r="X498" s="102">
        <v>0.78981285570947812</v>
      </c>
      <c r="Y498" s="102">
        <v>0.77692201051997567</v>
      </c>
      <c r="Z498" s="102">
        <v>0.75807063030947419</v>
      </c>
      <c r="AA498" s="102">
        <v>0.77243473333714308</v>
      </c>
      <c r="AB498" s="102">
        <v>0.72056265173577438</v>
      </c>
      <c r="AC498" s="102">
        <v>0.77859136129072826</v>
      </c>
      <c r="AD498" s="102">
        <v>0.7303877539152932</v>
      </c>
      <c r="AE498" s="102">
        <v>0.71465701895200895</v>
      </c>
      <c r="AF498" s="102">
        <v>0.92676062905062906</v>
      </c>
      <c r="AG498" s="102">
        <v>1</v>
      </c>
      <c r="AH498" s="102">
        <v>1</v>
      </c>
      <c r="AI498" s="102">
        <v>0.99644476452270603</v>
      </c>
      <c r="AJ498" s="102">
        <v>1</v>
      </c>
      <c r="AK498" s="102">
        <v>1</v>
      </c>
    </row>
    <row r="499" spans="1:37">
      <c r="A499" s="102">
        <v>12</v>
      </c>
      <c r="B499" s="102">
        <v>1</v>
      </c>
      <c r="C499" s="102">
        <v>1</v>
      </c>
      <c r="D499" s="102">
        <v>0.98550977715847643</v>
      </c>
      <c r="E499" s="102">
        <v>0.97545549091563022</v>
      </c>
      <c r="F499" s="102">
        <v>0.96867241937905035</v>
      </c>
      <c r="G499" s="102">
        <v>0.98261180891718636</v>
      </c>
      <c r="H499" s="102">
        <v>0.73380961845992598</v>
      </c>
      <c r="I499" s="102">
        <v>0.81968658780896841</v>
      </c>
      <c r="J499" s="102">
        <v>0.83216159056125028</v>
      </c>
      <c r="K499" s="102">
        <v>0.79911339098548817</v>
      </c>
      <c r="L499" s="102">
        <v>0.82553552054413382</v>
      </c>
      <c r="M499" s="102">
        <v>0.88132067056693875</v>
      </c>
      <c r="N499" s="102">
        <v>0.82781165725108286</v>
      </c>
      <c r="O499" s="102">
        <v>0.80234729235291091</v>
      </c>
      <c r="P499" s="102">
        <v>0.80149206408024043</v>
      </c>
      <c r="Q499" s="102">
        <v>0.80997779184900176</v>
      </c>
      <c r="R499" s="102">
        <v>0.81080681860493098</v>
      </c>
      <c r="S499" s="102">
        <v>0.78969087177736785</v>
      </c>
      <c r="T499" s="102">
        <v>0.8281829186415105</v>
      </c>
      <c r="U499" s="102">
        <v>0.82578472650121737</v>
      </c>
      <c r="V499" s="102">
        <v>0.82112082717619628</v>
      </c>
      <c r="W499" s="102">
        <v>0.82808101389821342</v>
      </c>
      <c r="X499" s="102">
        <v>0.81349578077404983</v>
      </c>
      <c r="Y499" s="102">
        <v>0.82336646789713586</v>
      </c>
      <c r="Z499" s="102">
        <v>0.78238101874234023</v>
      </c>
      <c r="AA499" s="102">
        <v>0.79063045200720794</v>
      </c>
      <c r="AB499" s="102">
        <v>0.78084773907818605</v>
      </c>
      <c r="AC499" s="102">
        <v>0.81766029717830546</v>
      </c>
      <c r="AD499" s="102">
        <v>0.77522072097740846</v>
      </c>
      <c r="AE499" s="102">
        <v>0.7697251838895941</v>
      </c>
      <c r="AF499" s="102">
        <v>0.93696172009778134</v>
      </c>
      <c r="AG499" s="102">
        <v>0.99124697618657753</v>
      </c>
      <c r="AH499" s="102">
        <v>0.99711348667839661</v>
      </c>
      <c r="AI499" s="102">
        <v>1</v>
      </c>
      <c r="AJ499" s="102">
        <v>0.99582078878071212</v>
      </c>
      <c r="AK499" s="102">
        <v>0.97071548994975898</v>
      </c>
    </row>
    <row r="500" spans="1:37">
      <c r="A500" s="102">
        <v>13</v>
      </c>
      <c r="B500" s="102">
        <v>0.95454268818404053</v>
      </c>
      <c r="C500" s="102">
        <v>0.95108245356808441</v>
      </c>
      <c r="D500" s="102">
        <v>0.95664337159616952</v>
      </c>
      <c r="E500" s="102">
        <v>0.90172356167683732</v>
      </c>
      <c r="F500" s="102">
        <v>0.9173377217123293</v>
      </c>
      <c r="G500" s="102">
        <v>0.93559984076141844</v>
      </c>
      <c r="H500" s="102">
        <v>0.84064626003993392</v>
      </c>
      <c r="I500" s="102">
        <v>0.85760155313584219</v>
      </c>
      <c r="J500" s="102">
        <v>0.85352998359560128</v>
      </c>
      <c r="K500" s="102">
        <v>0.86175955184907693</v>
      </c>
      <c r="L500" s="102">
        <v>0.87164263251891427</v>
      </c>
      <c r="M500" s="102">
        <v>0.9373763675000657</v>
      </c>
      <c r="N500" s="102">
        <v>0.8833992761520878</v>
      </c>
      <c r="O500" s="102">
        <v>0.87084064592688493</v>
      </c>
      <c r="P500" s="102">
        <v>0.8567136766015252</v>
      </c>
      <c r="Q500" s="102">
        <v>0.86752650971598944</v>
      </c>
      <c r="R500" s="102">
        <v>0.87139765487404963</v>
      </c>
      <c r="S500" s="102">
        <v>0.86649899035092437</v>
      </c>
      <c r="T500" s="102">
        <v>0.87008401584561335</v>
      </c>
      <c r="U500" s="102">
        <v>0.87717021079041002</v>
      </c>
      <c r="V500" s="102">
        <v>0.88252447532870226</v>
      </c>
      <c r="W500" s="102">
        <v>0.87702907218372839</v>
      </c>
      <c r="X500" s="102">
        <v>0.87362554068223486</v>
      </c>
      <c r="Y500" s="102">
        <v>0.88318327440273336</v>
      </c>
      <c r="Z500" s="102">
        <v>0.85572968729121246</v>
      </c>
      <c r="AA500" s="102">
        <v>0.8598688415797936</v>
      </c>
      <c r="AB500" s="102">
        <v>0.84056438979641657</v>
      </c>
      <c r="AC500" s="102">
        <v>0.89415299991455777</v>
      </c>
      <c r="AD500" s="102">
        <v>0.86094261436763508</v>
      </c>
      <c r="AE500" s="102">
        <v>0.86318757936602997</v>
      </c>
      <c r="AF500" s="102">
        <v>0.91929381673338606</v>
      </c>
      <c r="AG500" s="102">
        <v>0.94787667412801591</v>
      </c>
      <c r="AH500" s="102">
        <v>0.94136396559459901</v>
      </c>
      <c r="AI500" s="102">
        <v>0.95454268818404053</v>
      </c>
      <c r="AJ500" s="102">
        <v>0.94149292992002054</v>
      </c>
      <c r="AK500" s="102">
        <v>0.91416509604508012</v>
      </c>
    </row>
    <row r="501" spans="1:37">
      <c r="A501" s="102">
        <v>14</v>
      </c>
      <c r="B501" s="102">
        <v>0.94739671559130512</v>
      </c>
      <c r="C501" s="102">
        <v>0.92888668343742598</v>
      </c>
      <c r="D501" s="102">
        <v>0.92219826587741394</v>
      </c>
      <c r="E501" s="102">
        <v>0.8670945456457968</v>
      </c>
      <c r="F501" s="102">
        <v>0.91155016021739188</v>
      </c>
      <c r="G501" s="102">
        <v>0.92288862968579999</v>
      </c>
      <c r="H501" s="102">
        <v>0.88488521272462795</v>
      </c>
      <c r="I501" s="102">
        <v>0.90209613428342561</v>
      </c>
      <c r="J501" s="102">
        <v>0.87605565344188596</v>
      </c>
      <c r="K501" s="102">
        <v>0.89864309265474018</v>
      </c>
      <c r="L501" s="102">
        <v>0.91610356497835843</v>
      </c>
      <c r="M501" s="102">
        <v>0.9423708581472835</v>
      </c>
      <c r="N501" s="102">
        <v>0.92337466949369273</v>
      </c>
      <c r="O501" s="102">
        <v>0.91361300280756552</v>
      </c>
      <c r="P501" s="102">
        <v>0.89374225905675064</v>
      </c>
      <c r="Q501" s="102">
        <v>0.90852607879326919</v>
      </c>
      <c r="R501" s="102">
        <v>0.90514629111736</v>
      </c>
      <c r="S501" s="102">
        <v>0.89561885772102334</v>
      </c>
      <c r="T501" s="102">
        <v>0.92629420877929336</v>
      </c>
      <c r="U501" s="102">
        <v>0.91972691208838619</v>
      </c>
      <c r="V501" s="102">
        <v>0.89409396579141376</v>
      </c>
      <c r="W501" s="102">
        <v>0.91276173379924119</v>
      </c>
      <c r="X501" s="102">
        <v>0.91740725952632418</v>
      </c>
      <c r="Y501" s="102">
        <v>0.91018512867026924</v>
      </c>
      <c r="Z501" s="102">
        <v>0.90668400910937019</v>
      </c>
      <c r="AA501" s="102">
        <v>0.90790829889350655</v>
      </c>
      <c r="AB501" s="102">
        <v>0.88784353044216457</v>
      </c>
      <c r="AC501" s="102">
        <v>0.94376923461351858</v>
      </c>
      <c r="AD501" s="102">
        <v>0.92155917715260427</v>
      </c>
      <c r="AE501" s="102">
        <v>0.89422958046816947</v>
      </c>
      <c r="AF501" s="102">
        <v>0.91423823194410214</v>
      </c>
      <c r="AG501" s="102">
        <v>0.94172833431275693</v>
      </c>
      <c r="AH501" s="102">
        <v>0.92591997084391875</v>
      </c>
      <c r="AI501" s="102">
        <v>0.94739671559130512</v>
      </c>
      <c r="AJ501" s="102">
        <v>0.91883253812427557</v>
      </c>
      <c r="AK501" s="102">
        <v>0.88845526995317425</v>
      </c>
    </row>
    <row r="502" spans="1:37">
      <c r="A502" s="102">
        <v>15</v>
      </c>
      <c r="B502" s="102">
        <v>0.97542272307707911</v>
      </c>
      <c r="C502" s="102">
        <v>0.95199120284723104</v>
      </c>
      <c r="D502" s="102">
        <v>0.91701371688827249</v>
      </c>
      <c r="E502" s="102">
        <v>0.92645808838873511</v>
      </c>
      <c r="F502" s="102">
        <v>0.94322884097539872</v>
      </c>
      <c r="G502" s="102">
        <v>0.91642849116217151</v>
      </c>
      <c r="H502" s="102">
        <v>0.9326658113712134</v>
      </c>
      <c r="I502" s="102">
        <v>0.93816156936021822</v>
      </c>
      <c r="J502" s="102">
        <v>0.91954611603435954</v>
      </c>
      <c r="K502" s="102">
        <v>0.94175303056894599</v>
      </c>
      <c r="L502" s="102">
        <v>0.95090602069258068</v>
      </c>
      <c r="M502" s="102">
        <v>0.95147965474722573</v>
      </c>
      <c r="N502" s="102">
        <v>0.94730544210719347</v>
      </c>
      <c r="O502" s="102">
        <v>0.93893147522517073</v>
      </c>
      <c r="P502" s="102">
        <v>0.92567540876899645</v>
      </c>
      <c r="Q502" s="102">
        <v>0.95124382195964996</v>
      </c>
      <c r="R502" s="102">
        <v>0.94349561379124613</v>
      </c>
      <c r="S502" s="102">
        <v>0.94073134241320133</v>
      </c>
      <c r="T502" s="102">
        <v>0.96243391895534525</v>
      </c>
      <c r="U502" s="102">
        <v>0.95678940553042069</v>
      </c>
      <c r="V502" s="102">
        <v>0.94234271588946128</v>
      </c>
      <c r="W502" s="102">
        <v>0.95519830333343603</v>
      </c>
      <c r="X502" s="102">
        <v>0.95469552780807343</v>
      </c>
      <c r="Y502" s="102">
        <v>0.94950397515404528</v>
      </c>
      <c r="Z502" s="102">
        <v>0.94457644352609016</v>
      </c>
      <c r="AA502" s="102">
        <v>0.9500732991015306</v>
      </c>
      <c r="AB502" s="102">
        <v>0.93480813399409912</v>
      </c>
      <c r="AC502" s="102">
        <v>0.96909403660480975</v>
      </c>
      <c r="AD502" s="102">
        <v>0.95665184141464299</v>
      </c>
      <c r="AE502" s="102">
        <v>0.92147638785729669</v>
      </c>
      <c r="AF502" s="102">
        <v>0.96093078711258839</v>
      </c>
      <c r="AG502" s="102">
        <v>0.97523042767409562</v>
      </c>
      <c r="AH502" s="102">
        <v>0.91230895033512649</v>
      </c>
      <c r="AI502" s="102">
        <v>0.97542272307707911</v>
      </c>
      <c r="AJ502" s="102">
        <v>0.93577865229283441</v>
      </c>
      <c r="AK502" s="102">
        <v>0.89587881188055341</v>
      </c>
    </row>
    <row r="503" spans="1:37">
      <c r="A503" s="102">
        <v>16</v>
      </c>
      <c r="B503" s="102">
        <v>0.9720399241279275</v>
      </c>
      <c r="C503" s="102">
        <v>0.95357308123224105</v>
      </c>
      <c r="D503" s="102">
        <v>0.92457671514559703</v>
      </c>
      <c r="E503" s="102">
        <v>0.92216402932379149</v>
      </c>
      <c r="F503" s="102">
        <v>0.93846998051897434</v>
      </c>
      <c r="G503" s="102">
        <v>0.91365052706402561</v>
      </c>
      <c r="H503" s="102">
        <v>1</v>
      </c>
      <c r="I503" s="102">
        <v>1</v>
      </c>
      <c r="J503" s="102">
        <v>1</v>
      </c>
      <c r="K503" s="102">
        <v>1</v>
      </c>
      <c r="L503" s="102">
        <v>1</v>
      </c>
      <c r="M503" s="102">
        <v>1</v>
      </c>
      <c r="N503" s="102">
        <v>1</v>
      </c>
      <c r="O503" s="102">
        <v>1</v>
      </c>
      <c r="P503" s="102">
        <v>0.99625812897359667</v>
      </c>
      <c r="Q503" s="102">
        <v>1</v>
      </c>
      <c r="R503" s="102">
        <v>1</v>
      </c>
      <c r="S503" s="102">
        <v>0.99209676553177661</v>
      </c>
      <c r="T503" s="102">
        <v>1</v>
      </c>
      <c r="U503" s="102">
        <v>1</v>
      </c>
      <c r="V503" s="102">
        <v>0.99917551743279986</v>
      </c>
      <c r="W503" s="102">
        <v>1</v>
      </c>
      <c r="X503" s="102">
        <v>1</v>
      </c>
      <c r="Y503" s="102">
        <v>0.99146700998295256</v>
      </c>
      <c r="Z503" s="102">
        <v>1</v>
      </c>
      <c r="AA503" s="102">
        <v>1</v>
      </c>
      <c r="AB503" s="102">
        <v>1</v>
      </c>
      <c r="AC503" s="102">
        <v>1</v>
      </c>
      <c r="AD503" s="102">
        <v>1</v>
      </c>
      <c r="AE503" s="102">
        <v>1</v>
      </c>
      <c r="AF503" s="102">
        <v>0.9763639754614305</v>
      </c>
      <c r="AG503" s="102">
        <v>0.97282689255186749</v>
      </c>
      <c r="AH503" s="102">
        <v>0.89533441443593564</v>
      </c>
      <c r="AI503" s="102">
        <v>0.9720399241279275</v>
      </c>
      <c r="AJ503" s="102">
        <v>0.92444090843475124</v>
      </c>
      <c r="AK503" s="102">
        <v>0.89344090788474784</v>
      </c>
    </row>
    <row r="504" spans="1:37">
      <c r="A504" s="102">
        <v>17</v>
      </c>
      <c r="B504" s="102">
        <v>0.98222382261352914</v>
      </c>
      <c r="C504" s="102">
        <v>0.96505100689520129</v>
      </c>
      <c r="D504" s="102">
        <v>0.92950538661382787</v>
      </c>
      <c r="E504" s="102">
        <v>0.93006842331176942</v>
      </c>
      <c r="F504" s="102">
        <v>0.946932444252371</v>
      </c>
      <c r="G504" s="102">
        <v>0.93191505301129052</v>
      </c>
      <c r="H504" s="102">
        <v>0.92878874804622191</v>
      </c>
      <c r="I504" s="102">
        <v>0.96603729744324374</v>
      </c>
      <c r="J504" s="102">
        <v>0.98717809622178043</v>
      </c>
      <c r="K504" s="102">
        <v>0.96599847302265773</v>
      </c>
      <c r="L504" s="102">
        <v>0.95184792293999354</v>
      </c>
      <c r="M504" s="102">
        <v>0.98005220767636492</v>
      </c>
      <c r="N504" s="102">
        <v>0.97265483886993365</v>
      </c>
      <c r="O504" s="102">
        <v>0.96904314249096379</v>
      </c>
      <c r="P504" s="102">
        <v>1</v>
      </c>
      <c r="Q504" s="102">
        <v>0.98086163702821472</v>
      </c>
      <c r="R504" s="102">
        <v>0.98085226951045534</v>
      </c>
      <c r="S504" s="102">
        <v>1</v>
      </c>
      <c r="T504" s="102">
        <v>0.99262847992702663</v>
      </c>
      <c r="U504" s="102">
        <v>0.98802523124513708</v>
      </c>
      <c r="V504" s="102">
        <v>1</v>
      </c>
      <c r="W504" s="102">
        <v>0.98087269029139756</v>
      </c>
      <c r="X504" s="102">
        <v>0.97827317798843805</v>
      </c>
      <c r="Y504" s="102">
        <v>1</v>
      </c>
      <c r="Z504" s="102">
        <v>0.97096345183429011</v>
      </c>
      <c r="AA504" s="102">
        <v>0.97042735711990824</v>
      </c>
      <c r="AB504" s="102">
        <v>0.9842092650954295</v>
      </c>
      <c r="AC504" s="102">
        <v>0.9260165629267082</v>
      </c>
      <c r="AD504" s="102">
        <v>0.91341896389574806</v>
      </c>
      <c r="AE504" s="102">
        <v>0.93877231233677538</v>
      </c>
      <c r="AF504" s="102">
        <v>1</v>
      </c>
      <c r="AG504" s="102">
        <v>0.98548486437828009</v>
      </c>
      <c r="AH504" s="102">
        <v>0.92481589863974045</v>
      </c>
      <c r="AI504" s="102">
        <v>0.98222382261352914</v>
      </c>
      <c r="AJ504" s="102">
        <v>0.95032946846320698</v>
      </c>
      <c r="AK504" s="102">
        <v>0.91062408257928829</v>
      </c>
    </row>
    <row r="505" spans="1:37">
      <c r="A505" s="102">
        <v>18</v>
      </c>
      <c r="B505" s="102">
        <v>0.93465162749652586</v>
      </c>
      <c r="C505" s="102">
        <v>0.91295171360580318</v>
      </c>
      <c r="D505" s="102">
        <v>0.93063082005538045</v>
      </c>
      <c r="E505" s="102">
        <v>0.88176153127062395</v>
      </c>
      <c r="F505" s="102">
        <v>0.8957240979088581</v>
      </c>
      <c r="G505" s="102">
        <v>0.90713986426391802</v>
      </c>
      <c r="H505" s="102">
        <v>0.80844958123650423</v>
      </c>
      <c r="I505" s="102">
        <v>0.85838726953229849</v>
      </c>
      <c r="J505" s="102">
        <v>0.89976536212638025</v>
      </c>
      <c r="K505" s="102">
        <v>0.91619264146589818</v>
      </c>
      <c r="L505" s="102">
        <v>0.89113647850756139</v>
      </c>
      <c r="M505" s="102">
        <v>0.93762363249993452</v>
      </c>
      <c r="N505" s="102">
        <v>0.91852080372755296</v>
      </c>
      <c r="O505" s="102">
        <v>0.92191084419500624</v>
      </c>
      <c r="P505" s="102">
        <v>0.96111621299160543</v>
      </c>
      <c r="Q505" s="102">
        <v>0.94123452310095168</v>
      </c>
      <c r="R505" s="102">
        <v>0.94008182285112984</v>
      </c>
      <c r="S505" s="102">
        <v>0.97742761381161714</v>
      </c>
      <c r="T505" s="102">
        <v>0.96719955852797646</v>
      </c>
      <c r="U505" s="102">
        <v>0.95875406046919132</v>
      </c>
      <c r="V505" s="102">
        <v>0.9776191697619443</v>
      </c>
      <c r="W505" s="102">
        <v>0.96735690257015305</v>
      </c>
      <c r="X505" s="102">
        <v>0.94124828832608753</v>
      </c>
      <c r="Y505" s="102">
        <v>0.96445403673427488</v>
      </c>
      <c r="Z505" s="102">
        <v>0.92732231881763982</v>
      </c>
      <c r="AA505" s="102">
        <v>0.90386384041496082</v>
      </c>
      <c r="AB505" s="102">
        <v>0.93486423184691303</v>
      </c>
      <c r="AC505" s="102">
        <v>0.84428930470852059</v>
      </c>
      <c r="AD505" s="102">
        <v>0.81973641006014564</v>
      </c>
      <c r="AE505" s="102">
        <v>0.82299302776912564</v>
      </c>
      <c r="AF505" s="102">
        <v>0.89414244892793615</v>
      </c>
      <c r="AG505" s="102">
        <v>0.92911192217145522</v>
      </c>
      <c r="AH505" s="102">
        <v>0.89894217326123937</v>
      </c>
      <c r="AI505" s="102">
        <v>0.93465162749652586</v>
      </c>
      <c r="AJ505" s="102">
        <v>0.90550708611939545</v>
      </c>
      <c r="AK505" s="102">
        <v>0.90125887558191842</v>
      </c>
    </row>
    <row r="506" spans="1:37">
      <c r="A506" s="102">
        <v>19</v>
      </c>
      <c r="B506" s="102">
        <v>0.90981569578139088</v>
      </c>
      <c r="C506" s="102">
        <v>0.9088207397723852</v>
      </c>
      <c r="D506" s="102">
        <v>0.92812621390362893</v>
      </c>
      <c r="E506" s="102">
        <v>0.85683359375927792</v>
      </c>
      <c r="F506" s="102">
        <v>0.86944386129643725</v>
      </c>
      <c r="G506" s="102">
        <v>0.90429221150855921</v>
      </c>
      <c r="H506" s="102">
        <v>0.70062249848666913</v>
      </c>
      <c r="I506" s="102">
        <v>0.77479752926398893</v>
      </c>
      <c r="J506" s="102">
        <v>0.80197257832594115</v>
      </c>
      <c r="K506" s="102">
        <v>0.82289557310203576</v>
      </c>
      <c r="L506" s="102">
        <v>0.80523568867432493</v>
      </c>
      <c r="M506" s="102">
        <v>0.82808326993205139</v>
      </c>
      <c r="N506" s="102">
        <v>0.82260512875869474</v>
      </c>
      <c r="O506" s="102">
        <v>0.8328206501043891</v>
      </c>
      <c r="P506" s="102">
        <v>0.84961237166595405</v>
      </c>
      <c r="Q506" s="102">
        <v>0.8824200080545157</v>
      </c>
      <c r="R506" s="102">
        <v>0.86902702622748307</v>
      </c>
      <c r="S506" s="102">
        <v>0.87294730221569306</v>
      </c>
      <c r="T506" s="102">
        <v>0.90778791852250795</v>
      </c>
      <c r="U506" s="102">
        <v>0.88043757634916009</v>
      </c>
      <c r="V506" s="102">
        <v>0.88880784461492335</v>
      </c>
      <c r="W506" s="102">
        <v>0.8938702732895053</v>
      </c>
      <c r="X506" s="102">
        <v>0.85680337982144616</v>
      </c>
      <c r="Y506" s="102">
        <v>0.87079720255897441</v>
      </c>
      <c r="Z506" s="102">
        <v>0.82448346876381762</v>
      </c>
      <c r="AA506" s="102">
        <v>0.80330826787900611</v>
      </c>
      <c r="AB506" s="102">
        <v>0.79890897782902615</v>
      </c>
      <c r="AC506" s="102">
        <v>0.74315292092065</v>
      </c>
      <c r="AD506" s="102">
        <v>0.71518070926566824</v>
      </c>
      <c r="AE506" s="102">
        <v>0.67836739583582895</v>
      </c>
      <c r="AF506" s="102">
        <v>0.86936242348349102</v>
      </c>
      <c r="AG506" s="102">
        <v>0.90308641616150875</v>
      </c>
      <c r="AH506" s="102">
        <v>0.93412624399536326</v>
      </c>
      <c r="AI506" s="102">
        <v>0.90981569578139088</v>
      </c>
      <c r="AJ506" s="102">
        <v>0.89963571657031982</v>
      </c>
      <c r="AK506" s="102">
        <v>0.92520661256406422</v>
      </c>
    </row>
    <row r="507" spans="1:37">
      <c r="A507" s="102">
        <v>20</v>
      </c>
      <c r="B507" s="102">
        <v>0.88807347824763905</v>
      </c>
      <c r="C507" s="102">
        <v>0.88997787219242208</v>
      </c>
      <c r="D507" s="102">
        <v>0.89715719361517843</v>
      </c>
      <c r="E507" s="102">
        <v>0.86312962425710726</v>
      </c>
      <c r="F507" s="102">
        <v>0.85129287873319948</v>
      </c>
      <c r="G507" s="102">
        <v>0.85708598622081011</v>
      </c>
      <c r="H507" s="102">
        <v>0.50642488006288222</v>
      </c>
      <c r="I507" s="102">
        <v>0.60937589182454188</v>
      </c>
      <c r="J507" s="102">
        <v>0.72412112059113698</v>
      </c>
      <c r="K507" s="102">
        <v>0.63173654028271342</v>
      </c>
      <c r="L507" s="102">
        <v>0.58874634438938878</v>
      </c>
      <c r="M507" s="102">
        <v>0.71224847181047835</v>
      </c>
      <c r="N507" s="102">
        <v>0.63761543571019819</v>
      </c>
      <c r="O507" s="102">
        <v>0.62764455888364035</v>
      </c>
      <c r="P507" s="102">
        <v>0.74565205004123247</v>
      </c>
      <c r="Q507" s="102">
        <v>0.71861359349705123</v>
      </c>
      <c r="R507" s="102">
        <v>0.69584862007460047</v>
      </c>
      <c r="S507" s="102">
        <v>0.75548305835537743</v>
      </c>
      <c r="T507" s="102">
        <v>0.76399955055756885</v>
      </c>
      <c r="U507" s="102">
        <v>0.72815686575140892</v>
      </c>
      <c r="V507" s="102">
        <v>0.78418178869588751</v>
      </c>
      <c r="W507" s="102">
        <v>0.71927249871670307</v>
      </c>
      <c r="X507" s="102">
        <v>0.68681860831196906</v>
      </c>
      <c r="Y507" s="102">
        <v>0.75358918345514547</v>
      </c>
      <c r="Z507" s="102">
        <v>0.65211312273505906</v>
      </c>
      <c r="AA507" s="102">
        <v>0.62628672097918348</v>
      </c>
      <c r="AB507" s="102">
        <v>0.70180197328250604</v>
      </c>
      <c r="AC507" s="102">
        <v>0.5812275008423331</v>
      </c>
      <c r="AD507" s="102">
        <v>0.52618330330827512</v>
      </c>
      <c r="AE507" s="102">
        <v>0.57584780889857901</v>
      </c>
      <c r="AF507" s="102">
        <v>0.84716847286702956</v>
      </c>
      <c r="AG507" s="102">
        <v>0.89244381199839229</v>
      </c>
      <c r="AH507" s="102">
        <v>0.90058909372669538</v>
      </c>
      <c r="AI507" s="102">
        <v>0.88807347824763905</v>
      </c>
      <c r="AJ507" s="102">
        <v>0.88520826237464512</v>
      </c>
      <c r="AK507" s="102">
        <v>0.88176045368583689</v>
      </c>
    </row>
    <row r="508" spans="1:37">
      <c r="A508" s="102">
        <v>21</v>
      </c>
      <c r="B508" s="102">
        <v>0.70506253359976467</v>
      </c>
      <c r="C508" s="102">
        <v>0.70777826417643885</v>
      </c>
      <c r="D508" s="102">
        <v>0.84820903554131599</v>
      </c>
      <c r="E508" s="102">
        <v>0.70757814050785595</v>
      </c>
      <c r="F508" s="102">
        <v>0.68741549206991714</v>
      </c>
      <c r="G508" s="102">
        <v>0.83156251551661498</v>
      </c>
      <c r="H508" s="102">
        <v>0.28340282608892059</v>
      </c>
      <c r="I508" s="102">
        <v>0.41215196831874884</v>
      </c>
      <c r="J508" s="102">
        <v>0.51874282126727611</v>
      </c>
      <c r="K508" s="102">
        <v>0.33652389042467606</v>
      </c>
      <c r="L508" s="102">
        <v>0.36787054176483097</v>
      </c>
      <c r="M508" s="102">
        <v>0.45681782406800109</v>
      </c>
      <c r="N508" s="102">
        <v>0.45813034782358036</v>
      </c>
      <c r="O508" s="102">
        <v>0.40484114340702471</v>
      </c>
      <c r="P508" s="102">
        <v>0.4712457277334377</v>
      </c>
      <c r="Q508" s="102">
        <v>0.52639018550518168</v>
      </c>
      <c r="R508" s="102">
        <v>0.46972141364506453</v>
      </c>
      <c r="S508" s="102">
        <v>0.50264446020757036</v>
      </c>
      <c r="T508" s="102">
        <v>0.57860897567531211</v>
      </c>
      <c r="U508" s="102">
        <v>0.51846456221930937</v>
      </c>
      <c r="V508" s="102">
        <v>0.55677491878127905</v>
      </c>
      <c r="W508" s="102">
        <v>0.53937505391054263</v>
      </c>
      <c r="X508" s="102">
        <v>0.48373617884327025</v>
      </c>
      <c r="Y508" s="102">
        <v>0.52337446410059518</v>
      </c>
      <c r="Z508" s="102">
        <v>0.45622036830897983</v>
      </c>
      <c r="AA508" s="102">
        <v>0.42100701853847305</v>
      </c>
      <c r="AB508" s="102">
        <v>0.45183123820283239</v>
      </c>
      <c r="AC508" s="102">
        <v>0.35134475037119084</v>
      </c>
      <c r="AD508" s="102">
        <v>0.29530476685023704</v>
      </c>
      <c r="AE508" s="102">
        <v>0.31616790857033322</v>
      </c>
      <c r="AF508" s="102">
        <v>0.66690090654162038</v>
      </c>
      <c r="AG508" s="102">
        <v>0.70499716424415293</v>
      </c>
      <c r="AH508" s="102">
        <v>0.84703929486384399</v>
      </c>
      <c r="AI508" s="102">
        <v>0.70506253359976467</v>
      </c>
      <c r="AJ508" s="102">
        <v>0.70186359137607812</v>
      </c>
      <c r="AK508" s="102">
        <v>0.83170365477163011</v>
      </c>
    </row>
    <row r="509" spans="1:37">
      <c r="A509" s="102">
        <v>22</v>
      </c>
      <c r="B509" s="102">
        <v>0.4970127907330581</v>
      </c>
      <c r="C509" s="102">
        <v>0.50253410370885665</v>
      </c>
      <c r="D509" s="102">
        <v>0.60672907987441316</v>
      </c>
      <c r="E509" s="102">
        <v>0.49878609274556801</v>
      </c>
      <c r="F509" s="102">
        <v>0.47880218945598202</v>
      </c>
      <c r="G509" s="102">
        <v>0.59459407663835862</v>
      </c>
      <c r="H509" s="102">
        <v>9.2415953669488543E-2</v>
      </c>
      <c r="I509" s="102">
        <v>0.18632104590551093</v>
      </c>
      <c r="J509" s="102">
        <v>0.22336889066337995</v>
      </c>
      <c r="K509" s="102">
        <v>7.3556832689074814E-2</v>
      </c>
      <c r="L509" s="102">
        <v>0.12506976460858554</v>
      </c>
      <c r="M509" s="102">
        <v>9.2777500852637945E-2</v>
      </c>
      <c r="N509" s="102">
        <v>5.8561639004620185E-2</v>
      </c>
      <c r="O509" s="102">
        <v>8.0699473133373265E-2</v>
      </c>
      <c r="P509" s="102">
        <v>6.8340534034631167E-2</v>
      </c>
      <c r="Q509" s="102">
        <v>5.7491098043806997E-2</v>
      </c>
      <c r="R509" s="102">
        <v>6.5146025889317269E-2</v>
      </c>
      <c r="S509" s="102">
        <v>4.9143503273081653E-2</v>
      </c>
      <c r="T509" s="102">
        <v>7.0188848846200469E-2</v>
      </c>
      <c r="U509" s="102">
        <v>6.2130440311113831E-2</v>
      </c>
      <c r="V509" s="102">
        <v>5.0059887851202717E-2</v>
      </c>
      <c r="W509" s="102">
        <v>6.7250800590407153E-2</v>
      </c>
      <c r="X509" s="102">
        <v>6.1379181374844057E-2</v>
      </c>
      <c r="Y509" s="102">
        <v>4.7656189747542342E-2</v>
      </c>
      <c r="Z509" s="102">
        <v>5.7541467879490667E-2</v>
      </c>
      <c r="AA509" s="102">
        <v>6.2195317546468884E-2</v>
      </c>
      <c r="AB509" s="102">
        <v>5.2323083423343894E-2</v>
      </c>
      <c r="AC509" s="102">
        <v>6.6247676531232425E-2</v>
      </c>
      <c r="AD509" s="102">
        <v>8.5991368348366265E-2</v>
      </c>
      <c r="AE509" s="102">
        <v>7.6116155928792187E-2</v>
      </c>
      <c r="AF509" s="102">
        <v>0.4619698796384491</v>
      </c>
      <c r="AG509" s="102">
        <v>0.4795921166264509</v>
      </c>
      <c r="AH509" s="102">
        <v>0.58725309591952679</v>
      </c>
      <c r="AI509" s="102">
        <v>0.4970127907330581</v>
      </c>
      <c r="AJ509" s="102">
        <v>0.50071658447252521</v>
      </c>
      <c r="AK509" s="102">
        <v>0.58705545930961067</v>
      </c>
    </row>
    <row r="510" spans="1:37">
      <c r="A510" s="102">
        <v>23</v>
      </c>
      <c r="B510" s="102">
        <v>0.22237718969032427</v>
      </c>
      <c r="C510" s="102">
        <v>0.2191467501406725</v>
      </c>
      <c r="D510" s="102">
        <v>0.24319055747800269</v>
      </c>
      <c r="E510" s="102">
        <v>0.22317061377390274</v>
      </c>
      <c r="F510" s="102">
        <v>0.20508972201870285</v>
      </c>
      <c r="G510" s="102">
        <v>0.22345667935290595</v>
      </c>
      <c r="H510" s="102">
        <v>7.8934886116205735E-2</v>
      </c>
      <c r="I510" s="102">
        <v>0.11782932588285822</v>
      </c>
      <c r="J510" s="102">
        <v>0.14628557541249687</v>
      </c>
      <c r="K510" s="102">
        <v>6.2469765581360533E-2</v>
      </c>
      <c r="L510" s="102">
        <v>0.11502091703485731</v>
      </c>
      <c r="M510" s="102">
        <v>8.913148988640239E-2</v>
      </c>
      <c r="N510" s="102">
        <v>4.9986108155218215E-2</v>
      </c>
      <c r="O510" s="102">
        <v>6.9049662055401348E-2</v>
      </c>
      <c r="P510" s="102">
        <v>6.5375772433834703E-2</v>
      </c>
      <c r="Q510" s="102">
        <v>5.3644668358074098E-2</v>
      </c>
      <c r="R510" s="102">
        <v>5.6305975230761134E-2</v>
      </c>
      <c r="S510" s="102">
        <v>4.7925466845325192E-2</v>
      </c>
      <c r="T510" s="102">
        <v>7.4340102829328666E-2</v>
      </c>
      <c r="U510" s="102">
        <v>5.6356892652741873E-2</v>
      </c>
      <c r="V510" s="102">
        <v>5.158123347535417E-2</v>
      </c>
      <c r="W510" s="102">
        <v>6.0663912478835402E-2</v>
      </c>
      <c r="X510" s="102">
        <v>5.3944286234371003E-2</v>
      </c>
      <c r="Y510" s="102">
        <v>4.7320964294822403E-2</v>
      </c>
      <c r="Z510" s="102">
        <v>5.0915324261813534E-2</v>
      </c>
      <c r="AA510" s="102">
        <v>5.3316726843724654E-2</v>
      </c>
      <c r="AB510" s="102">
        <v>4.9887204404038141E-2</v>
      </c>
      <c r="AC510" s="102">
        <v>5.644356530136177E-2</v>
      </c>
      <c r="AD510" s="102">
        <v>7.3682964824992106E-2</v>
      </c>
      <c r="AE510" s="102">
        <v>7.3204111459855753E-2</v>
      </c>
      <c r="AF510" s="102">
        <v>0.19145113267746169</v>
      </c>
      <c r="AG510" s="102">
        <v>0.18494697122712178</v>
      </c>
      <c r="AH510" s="102">
        <v>0.19650494535531679</v>
      </c>
      <c r="AI510" s="102">
        <v>0.22254962621846694</v>
      </c>
      <c r="AJ510" s="102">
        <v>0.21583061999888667</v>
      </c>
      <c r="AK510" s="102">
        <v>0.23221416357285618</v>
      </c>
    </row>
    <row r="511" spans="1:37">
      <c r="A511" s="102">
        <v>24</v>
      </c>
      <c r="B511" s="102">
        <v>0.20219704423504115</v>
      </c>
      <c r="C511" s="102">
        <v>0.20739872330345993</v>
      </c>
      <c r="D511" s="102">
        <v>0.23880215108177741</v>
      </c>
      <c r="E511" s="102">
        <v>0.20291846716851678</v>
      </c>
      <c r="F511" s="102">
        <v>0.19322024517188402</v>
      </c>
      <c r="G511" s="102">
        <v>0.23276534174010838</v>
      </c>
      <c r="H511" s="102">
        <v>6.831333628470497E-2</v>
      </c>
      <c r="I511" s="102">
        <v>0.11760385239866143</v>
      </c>
      <c r="J511" s="102">
        <v>0.15510474801744017</v>
      </c>
      <c r="K511" s="102">
        <v>5.070740744370273E-2</v>
      </c>
      <c r="L511" s="102">
        <v>0.10580183613315561</v>
      </c>
      <c r="M511" s="102">
        <v>0.10813547760841621</v>
      </c>
      <c r="N511" s="102">
        <v>3.5350298352666405E-2</v>
      </c>
      <c r="O511" s="102">
        <v>5.656241223330518E-2</v>
      </c>
      <c r="P511" s="102">
        <v>7.0726046729341144E-2</v>
      </c>
      <c r="Q511" s="102">
        <v>3.6226931382759286E-2</v>
      </c>
      <c r="R511" s="102">
        <v>4.5297073259555724E-2</v>
      </c>
      <c r="S511" s="102">
        <v>4.9384672508980418E-2</v>
      </c>
      <c r="T511" s="102">
        <v>5.2592513462516671E-2</v>
      </c>
      <c r="U511" s="102">
        <v>4.3093240248069854E-2</v>
      </c>
      <c r="V511" s="102">
        <v>5.0949441235881458E-2</v>
      </c>
      <c r="W511" s="102">
        <v>4.3108528632756257E-2</v>
      </c>
      <c r="X511" s="102">
        <v>4.2469036742465861E-2</v>
      </c>
      <c r="Y511" s="102">
        <v>4.833421102312134E-2</v>
      </c>
      <c r="Z511" s="102">
        <v>3.9244732032306037E-2</v>
      </c>
      <c r="AA511" s="102">
        <v>4.3149511255840919E-2</v>
      </c>
      <c r="AB511" s="102">
        <v>5.3608470062391854E-2</v>
      </c>
      <c r="AC511" s="102">
        <v>4.8770677461425993E-2</v>
      </c>
      <c r="AD511" s="102">
        <v>6.2033455993748307E-2</v>
      </c>
      <c r="AE511" s="102">
        <v>7.7196252725399525E-2</v>
      </c>
      <c r="AF511" s="102">
        <v>0.17157349248323128</v>
      </c>
      <c r="AG511" s="102">
        <v>0.16843115236417816</v>
      </c>
      <c r="AH511" s="102">
        <v>0.20427326476141477</v>
      </c>
      <c r="AI511" s="102">
        <v>0.2037506635425225</v>
      </c>
      <c r="AJ511" s="102">
        <v>0.19933526057917389</v>
      </c>
      <c r="AK511" s="102">
        <v>0.227715946104765</v>
      </c>
    </row>
    <row r="513" spans="1:50">
      <c r="A513" s="149"/>
      <c r="B513" s="163"/>
    </row>
    <row r="514" spans="1:50">
      <c r="B514" s="163"/>
    </row>
    <row r="521" spans="1:50">
      <c r="A521" s="102" t="s">
        <v>118</v>
      </c>
      <c r="B521" s="101"/>
      <c r="C521" s="101"/>
      <c r="D521" s="101">
        <v>2015</v>
      </c>
      <c r="E521" s="101"/>
      <c r="F521" s="102" t="s">
        <v>0</v>
      </c>
      <c r="G521" s="182">
        <v>1319317.6779999838</v>
      </c>
      <c r="H521" s="101" t="s">
        <v>102</v>
      </c>
      <c r="I521" s="101"/>
      <c r="J521" s="101"/>
      <c r="K521" s="100" t="s">
        <v>1</v>
      </c>
      <c r="L521" s="101" t="s">
        <v>103</v>
      </c>
      <c r="M521" s="101"/>
      <c r="N521" s="101"/>
      <c r="O521" s="101"/>
      <c r="P521" s="101"/>
      <c r="Q521" s="101"/>
      <c r="R521" s="101"/>
      <c r="S521" s="101"/>
      <c r="T521" s="100"/>
      <c r="U521" s="101"/>
      <c r="V521" s="101"/>
      <c r="W521" s="101"/>
      <c r="X521" s="101"/>
      <c r="Y521" s="101"/>
      <c r="Z521" s="101"/>
      <c r="AA521" s="101"/>
      <c r="AB521" s="101"/>
      <c r="AC521" s="100"/>
      <c r="AD521" s="101"/>
      <c r="AE521" s="101"/>
      <c r="AF521" s="101"/>
      <c r="AG521" s="101"/>
      <c r="AH521" s="101"/>
      <c r="AI521" s="101"/>
      <c r="AJ521" s="101"/>
      <c r="AK521" s="101"/>
    </row>
    <row r="522" spans="1:50">
      <c r="A522" s="118">
        <v>1014</v>
      </c>
      <c r="B522" s="102" t="s">
        <v>104</v>
      </c>
      <c r="C522" s="101"/>
      <c r="D522" s="101"/>
      <c r="E522" s="101"/>
      <c r="F522" s="101" t="s">
        <v>3</v>
      </c>
      <c r="G522" s="101">
        <v>0</v>
      </c>
      <c r="H522" s="101" t="s">
        <v>102</v>
      </c>
      <c r="I522" s="101"/>
      <c r="J522" s="101"/>
      <c r="K522" s="100" t="s">
        <v>4</v>
      </c>
      <c r="L522" s="101" t="s">
        <v>103</v>
      </c>
      <c r="M522" s="101"/>
      <c r="N522" s="101" t="s">
        <v>105</v>
      </c>
      <c r="O522" s="101"/>
      <c r="P522" s="101"/>
      <c r="Q522" s="101"/>
      <c r="R522" s="101"/>
      <c r="S522" s="101"/>
      <c r="T522" s="100"/>
      <c r="U522" s="101"/>
      <c r="V522" s="101"/>
      <c r="W522" s="101"/>
      <c r="X522" s="101"/>
      <c r="Y522" s="101"/>
      <c r="Z522" s="101"/>
      <c r="AA522" s="101"/>
      <c r="AB522" s="101"/>
      <c r="AC522" s="100"/>
      <c r="AD522" s="101"/>
      <c r="AE522" s="101"/>
      <c r="AF522" s="101"/>
      <c r="AG522" s="101"/>
      <c r="AH522" s="101"/>
      <c r="AI522" s="101"/>
      <c r="AJ522" s="101"/>
      <c r="AK522" s="101"/>
    </row>
    <row r="523" spans="1:50">
      <c r="A523" s="102"/>
      <c r="B523" s="102">
        <v>1</v>
      </c>
      <c r="C523" s="102" t="s">
        <v>5</v>
      </c>
      <c r="D523" s="102" t="s">
        <v>6</v>
      </c>
      <c r="E523" s="102">
        <v>2</v>
      </c>
      <c r="F523" s="102" t="s">
        <v>7</v>
      </c>
      <c r="G523" s="102" t="s">
        <v>8</v>
      </c>
      <c r="H523" s="102">
        <v>3</v>
      </c>
      <c r="I523" s="102" t="s">
        <v>9</v>
      </c>
      <c r="J523" s="102" t="s">
        <v>10</v>
      </c>
      <c r="K523" s="102">
        <v>4</v>
      </c>
      <c r="L523" s="102" t="s">
        <v>11</v>
      </c>
      <c r="M523" s="102" t="s">
        <v>12</v>
      </c>
      <c r="N523" s="102">
        <v>5</v>
      </c>
      <c r="O523" s="102" t="s">
        <v>13</v>
      </c>
      <c r="P523" s="102" t="s">
        <v>13</v>
      </c>
      <c r="Q523" s="102">
        <v>6</v>
      </c>
      <c r="R523" s="102" t="s">
        <v>14</v>
      </c>
      <c r="S523" s="102" t="s">
        <v>87</v>
      </c>
      <c r="T523" s="102">
        <v>7</v>
      </c>
      <c r="U523" s="102" t="s">
        <v>15</v>
      </c>
      <c r="V523" s="102" t="s">
        <v>88</v>
      </c>
      <c r="W523" s="102">
        <v>8</v>
      </c>
      <c r="X523" s="102" t="s">
        <v>89</v>
      </c>
      <c r="Y523" s="102" t="s">
        <v>90</v>
      </c>
      <c r="Z523" s="102">
        <v>9</v>
      </c>
      <c r="AA523" s="102" t="s">
        <v>91</v>
      </c>
      <c r="AB523" s="102" t="s">
        <v>92</v>
      </c>
      <c r="AC523" s="102">
        <v>10</v>
      </c>
      <c r="AD523" s="102" t="s">
        <v>93</v>
      </c>
      <c r="AE523" s="102" t="s">
        <v>94</v>
      </c>
      <c r="AF523" s="102">
        <v>11</v>
      </c>
      <c r="AG523" s="102" t="s">
        <v>95</v>
      </c>
      <c r="AH523" s="102" t="s">
        <v>96</v>
      </c>
      <c r="AI523" s="102">
        <v>12</v>
      </c>
      <c r="AJ523" s="102" t="s">
        <v>97</v>
      </c>
      <c r="AK523" s="102" t="s">
        <v>98</v>
      </c>
    </row>
    <row r="524" spans="1:50">
      <c r="A524" s="100"/>
      <c r="B524" s="102">
        <v>31</v>
      </c>
      <c r="C524" s="101"/>
      <c r="D524" s="101"/>
      <c r="E524" s="102">
        <v>28</v>
      </c>
      <c r="F524" s="101"/>
      <c r="G524" s="101"/>
      <c r="H524" s="102">
        <v>31</v>
      </c>
      <c r="I524" s="101"/>
      <c r="J524" s="101"/>
      <c r="K524" s="102">
        <v>30</v>
      </c>
      <c r="L524" s="101"/>
      <c r="M524" s="101"/>
      <c r="N524" s="102">
        <v>31</v>
      </c>
      <c r="O524" s="101"/>
      <c r="P524" s="101"/>
      <c r="Q524" s="102">
        <v>30</v>
      </c>
      <c r="R524" s="101"/>
      <c r="S524" s="101"/>
      <c r="T524" s="102">
        <v>31</v>
      </c>
      <c r="U524" s="101"/>
      <c r="V524" s="101"/>
      <c r="W524" s="102">
        <v>31</v>
      </c>
      <c r="X524" s="101"/>
      <c r="Y524" s="101"/>
      <c r="Z524" s="102">
        <v>30</v>
      </c>
      <c r="AA524" s="101"/>
      <c r="AB524" s="101"/>
      <c r="AC524" s="102">
        <v>31</v>
      </c>
      <c r="AD524" s="101"/>
      <c r="AE524" s="101"/>
      <c r="AF524" s="102">
        <v>30</v>
      </c>
      <c r="AG524" s="101"/>
      <c r="AH524" s="101"/>
      <c r="AI524" s="102">
        <v>31</v>
      </c>
      <c r="AJ524" s="101"/>
      <c r="AK524" s="101"/>
    </row>
    <row r="525" spans="1:50">
      <c r="A525" s="102" t="s">
        <v>16</v>
      </c>
      <c r="B525" s="102" t="s">
        <v>17</v>
      </c>
      <c r="C525" s="102" t="s">
        <v>18</v>
      </c>
      <c r="D525" s="102" t="s">
        <v>19</v>
      </c>
      <c r="E525" s="102" t="s">
        <v>17</v>
      </c>
      <c r="F525" s="102" t="s">
        <v>18</v>
      </c>
      <c r="G525" s="102" t="s">
        <v>19</v>
      </c>
      <c r="H525" s="102" t="s">
        <v>17</v>
      </c>
      <c r="I525" s="102" t="s">
        <v>18</v>
      </c>
      <c r="J525" s="102" t="s">
        <v>19</v>
      </c>
      <c r="K525" s="102" t="s">
        <v>17</v>
      </c>
      <c r="L525" s="102" t="s">
        <v>18</v>
      </c>
      <c r="M525" s="102" t="s">
        <v>19</v>
      </c>
      <c r="N525" s="102" t="s">
        <v>17</v>
      </c>
      <c r="O525" s="102" t="s">
        <v>18</v>
      </c>
      <c r="P525" s="102" t="s">
        <v>19</v>
      </c>
      <c r="Q525" s="102" t="s">
        <v>17</v>
      </c>
      <c r="R525" s="102" t="s">
        <v>18</v>
      </c>
      <c r="S525" s="102" t="s">
        <v>19</v>
      </c>
      <c r="T525" s="102" t="s">
        <v>17</v>
      </c>
      <c r="U525" s="102" t="s">
        <v>18</v>
      </c>
      <c r="V525" s="102" t="s">
        <v>19</v>
      </c>
      <c r="W525" s="102" t="s">
        <v>17</v>
      </c>
      <c r="X525" s="102" t="s">
        <v>18</v>
      </c>
      <c r="Y525" s="102" t="s">
        <v>19</v>
      </c>
      <c r="Z525" s="102" t="s">
        <v>17</v>
      </c>
      <c r="AA525" s="102" t="s">
        <v>18</v>
      </c>
      <c r="AB525" s="102" t="s">
        <v>19</v>
      </c>
      <c r="AC525" s="102" t="s">
        <v>17</v>
      </c>
      <c r="AD525" s="102" t="s">
        <v>18</v>
      </c>
      <c r="AE525" s="102" t="s">
        <v>19</v>
      </c>
      <c r="AF525" s="102" t="s">
        <v>17</v>
      </c>
      <c r="AG525" s="102" t="s">
        <v>18</v>
      </c>
      <c r="AH525" s="102" t="s">
        <v>19</v>
      </c>
      <c r="AI525" s="102" t="s">
        <v>17</v>
      </c>
      <c r="AJ525" s="102" t="s">
        <v>18</v>
      </c>
      <c r="AK525" s="102" t="s">
        <v>19</v>
      </c>
    </row>
    <row r="526" spans="1:50">
      <c r="A526" s="100"/>
      <c r="B526" s="183">
        <v>5.9126756101296564E-2</v>
      </c>
      <c r="C526" s="184">
        <v>1.0501346894870585</v>
      </c>
      <c r="D526" s="184">
        <v>0.7421047400034998</v>
      </c>
      <c r="E526" s="183">
        <v>5.3354728021342217E-2</v>
      </c>
      <c r="F526" s="184">
        <v>1.0478975744732371</v>
      </c>
      <c r="G526" s="184">
        <v>0.72147426694838779</v>
      </c>
      <c r="H526" s="183">
        <v>6.2338588422381852E-2</v>
      </c>
      <c r="I526" s="184">
        <v>1.11549760867408</v>
      </c>
      <c r="J526" s="184">
        <v>0.71164565706197169</v>
      </c>
      <c r="K526" s="183">
        <v>6.7456775935638563E-2</v>
      </c>
      <c r="L526" s="184">
        <v>1.3107957679411835</v>
      </c>
      <c r="M526" s="184">
        <v>0.73671613475789621</v>
      </c>
      <c r="N526" s="183">
        <v>9.2716783950119494E-2</v>
      </c>
      <c r="O526" s="184">
        <v>1.5941571410475706</v>
      </c>
      <c r="P526" s="184">
        <v>0.79072210007529375</v>
      </c>
      <c r="Q526" s="183">
        <v>0.10173246366253144</v>
      </c>
      <c r="R526" s="184">
        <v>1.2070030777368661</v>
      </c>
      <c r="S526" s="184">
        <v>0.79494881130190687</v>
      </c>
      <c r="T526" s="183">
        <v>0.13174819297498455</v>
      </c>
      <c r="U526" s="184">
        <v>1.1677833509201079</v>
      </c>
      <c r="V526" s="184">
        <v>0.81453664967440065</v>
      </c>
      <c r="W526" s="183">
        <v>0.13654580622879739</v>
      </c>
      <c r="X526" s="184">
        <v>1.1255605264777875</v>
      </c>
      <c r="Y526" s="184">
        <v>0.78908545687438914</v>
      </c>
      <c r="Z526" s="183">
        <v>0.10767560450120635</v>
      </c>
      <c r="AA526" s="184">
        <v>1.3089411789101013</v>
      </c>
      <c r="AB526" s="184">
        <v>0.75567223011543005</v>
      </c>
      <c r="AC526" s="183">
        <v>7.0908663168805175E-2</v>
      </c>
      <c r="AD526" s="184">
        <v>1.2550576062549477</v>
      </c>
      <c r="AE526" s="184">
        <v>0.64847410636293157</v>
      </c>
      <c r="AF526" s="183">
        <v>5.6263287492593524E-2</v>
      </c>
      <c r="AG526" s="184">
        <v>1.063362798807336</v>
      </c>
      <c r="AH526" s="184">
        <v>0.74174139979583886</v>
      </c>
      <c r="AI526" s="183">
        <v>6.0132349540302797E-2</v>
      </c>
      <c r="AJ526" s="184">
        <v>1.0350807954261594</v>
      </c>
      <c r="AK526" s="184">
        <v>0.72083361829592296</v>
      </c>
      <c r="AM526" t="str">
        <f>A521</f>
        <v>PreNResSpltPkgAC-65to-PEYes-cDXGF-Asm1985-CZ14</v>
      </c>
      <c r="AN526" s="93">
        <f>1/($T526*(1/$T524)*(1/(5/7+2/7*$V526))*$T536/SUM($T528:$T551))</f>
        <v>4422.6671309894664</v>
      </c>
      <c r="AO526" s="93">
        <f>1/(T526*(1/T524)*(1/(5/7+2/7*V526)))</f>
        <v>222.82904948059516</v>
      </c>
      <c r="AP526" s="93"/>
      <c r="AR526" s="217">
        <f>CHOOSE($AV$3,C526,F526,I526,L526,O526,R526,U526,X526,AA526,AD526,AG526,AJ526)</f>
        <v>1.1677833509201079</v>
      </c>
      <c r="AS526" s="92"/>
      <c r="AT526" s="92"/>
      <c r="AV526" s="151">
        <f>AN526/AR526</f>
        <v>3787.2325611636816</v>
      </c>
      <c r="AW526" s="152">
        <f>AO526/AR526</f>
        <v>190.81368929007763</v>
      </c>
      <c r="AX526" s="93"/>
    </row>
    <row r="527" spans="1:50">
      <c r="A527" s="102" t="s">
        <v>20</v>
      </c>
      <c r="B527" s="102" t="s">
        <v>21</v>
      </c>
      <c r="C527" s="102" t="s">
        <v>22</v>
      </c>
      <c r="D527" s="102" t="s">
        <v>23</v>
      </c>
      <c r="E527" s="102" t="s">
        <v>21</v>
      </c>
      <c r="F527" s="102" t="s">
        <v>22</v>
      </c>
      <c r="G527" s="102" t="s">
        <v>23</v>
      </c>
      <c r="H527" s="102" t="s">
        <v>21</v>
      </c>
      <c r="I527" s="102" t="s">
        <v>22</v>
      </c>
      <c r="J527" s="102" t="s">
        <v>23</v>
      </c>
      <c r="K527" s="102" t="s">
        <v>21</v>
      </c>
      <c r="L527" s="102" t="s">
        <v>22</v>
      </c>
      <c r="M527" s="102" t="s">
        <v>23</v>
      </c>
      <c r="N527" s="102" t="s">
        <v>21</v>
      </c>
      <c r="O527" s="102" t="s">
        <v>22</v>
      </c>
      <c r="P527" s="102" t="s">
        <v>23</v>
      </c>
      <c r="Q527" s="102" t="s">
        <v>21</v>
      </c>
      <c r="R527" s="102" t="s">
        <v>22</v>
      </c>
      <c r="S527" s="102" t="s">
        <v>23</v>
      </c>
      <c r="T527" s="102" t="s">
        <v>21</v>
      </c>
      <c r="U527" s="102" t="s">
        <v>22</v>
      </c>
      <c r="V527" s="102" t="s">
        <v>23</v>
      </c>
      <c r="W527" s="102" t="s">
        <v>21</v>
      </c>
      <c r="X527" s="102" t="s">
        <v>22</v>
      </c>
      <c r="Y527" s="102" t="s">
        <v>23</v>
      </c>
      <c r="Z527" s="102" t="s">
        <v>21</v>
      </c>
      <c r="AA527" s="102" t="s">
        <v>22</v>
      </c>
      <c r="AB527" s="102" t="s">
        <v>23</v>
      </c>
      <c r="AC527" s="102" t="s">
        <v>21</v>
      </c>
      <c r="AD527" s="102" t="s">
        <v>22</v>
      </c>
      <c r="AE527" s="102" t="s">
        <v>23</v>
      </c>
      <c r="AF527" s="102" t="s">
        <v>21</v>
      </c>
      <c r="AG527" s="102" t="s">
        <v>22</v>
      </c>
      <c r="AH527" s="102" t="s">
        <v>23</v>
      </c>
      <c r="AI527" s="102" t="s">
        <v>21</v>
      </c>
      <c r="AJ527" s="102" t="s">
        <v>22</v>
      </c>
      <c r="AK527" s="102" t="s">
        <v>23</v>
      </c>
    </row>
    <row r="528" spans="1:50">
      <c r="A528" s="102">
        <v>1</v>
      </c>
      <c r="B528" s="102">
        <v>0.19094633111795536</v>
      </c>
      <c r="C528" s="102">
        <v>0.1937689280779365</v>
      </c>
      <c r="D528" s="102">
        <v>0.24446172605377528</v>
      </c>
      <c r="E528" s="102">
        <v>0.18651219808721026</v>
      </c>
      <c r="F528" s="102">
        <v>0.18334503093748258</v>
      </c>
      <c r="G528" s="102">
        <v>0.22065464197899737</v>
      </c>
      <c r="H528" s="102">
        <v>8.7872455966378632E-2</v>
      </c>
      <c r="I528" s="102">
        <v>0.13204075141168395</v>
      </c>
      <c r="J528" s="102">
        <v>0.19675865931440459</v>
      </c>
      <c r="K528" s="102">
        <v>5.2723115134946728E-2</v>
      </c>
      <c r="L528" s="102">
        <v>0.11516959713748154</v>
      </c>
      <c r="M528" s="102">
        <v>0.14375204426066732</v>
      </c>
      <c r="N528" s="102">
        <v>3.4895478914532471E-2</v>
      </c>
      <c r="O528" s="102">
        <v>5.739196585685661E-2</v>
      </c>
      <c r="P528" s="102">
        <v>7.6903264975397942E-2</v>
      </c>
      <c r="Q528" s="102">
        <v>3.8353460864727761E-2</v>
      </c>
      <c r="R528" s="102">
        <v>4.7704825562152754E-2</v>
      </c>
      <c r="S528" s="102">
        <v>5.2049933837188596E-2</v>
      </c>
      <c r="T528" s="102">
        <v>3.4726525650184921E-2</v>
      </c>
      <c r="U528" s="102">
        <v>3.9937826985359845E-2</v>
      </c>
      <c r="V528" s="102">
        <v>4.2570319453166292E-2</v>
      </c>
      <c r="W528" s="102">
        <v>3.6829938959936699E-2</v>
      </c>
      <c r="X528" s="102">
        <v>3.9149123554064073E-2</v>
      </c>
      <c r="Y528" s="102">
        <v>4.2565433763533174E-2</v>
      </c>
      <c r="Z528" s="102">
        <v>3.5368095272698692E-2</v>
      </c>
      <c r="AA528" s="102">
        <v>4.4581489703206287E-2</v>
      </c>
      <c r="AB528" s="102">
        <v>5.0299856726330777E-2</v>
      </c>
      <c r="AC528" s="102">
        <v>5.287470762428028E-2</v>
      </c>
      <c r="AD528" s="102">
        <v>7.5221548975364913E-2</v>
      </c>
      <c r="AE528" s="102">
        <v>0.10771130081642707</v>
      </c>
      <c r="AF528" s="102">
        <v>0.18038699575696462</v>
      </c>
      <c r="AG528" s="102">
        <v>0.19151039516704996</v>
      </c>
      <c r="AH528" s="102">
        <v>0.21464621892539981</v>
      </c>
      <c r="AI528" s="102">
        <v>0.18986565893986057</v>
      </c>
      <c r="AJ528" s="102">
        <v>0.18557075135742213</v>
      </c>
      <c r="AK528" s="102">
        <v>0.24443945107958076</v>
      </c>
    </row>
    <row r="529" spans="1:37">
      <c r="A529" s="102">
        <v>2</v>
      </c>
      <c r="B529" s="102">
        <v>0.18771275733506243</v>
      </c>
      <c r="C529" s="102">
        <v>0.18992484110055433</v>
      </c>
      <c r="D529" s="102">
        <v>0.23054816795100447</v>
      </c>
      <c r="E529" s="102">
        <v>0.18200545739449936</v>
      </c>
      <c r="F529" s="102">
        <v>0.18362214456809178</v>
      </c>
      <c r="G529" s="102">
        <v>0.21790199931823601</v>
      </c>
      <c r="H529" s="102">
        <v>0.10574089814421307</v>
      </c>
      <c r="I529" s="102">
        <v>0.1396786239187999</v>
      </c>
      <c r="J529" s="102">
        <v>0.1946130082608683</v>
      </c>
      <c r="K529" s="102">
        <v>5.133523250912024E-2</v>
      </c>
      <c r="L529" s="102">
        <v>0.11327536802923061</v>
      </c>
      <c r="M529" s="102">
        <v>0.14188467845380359</v>
      </c>
      <c r="N529" s="102">
        <v>3.3530463660010029E-2</v>
      </c>
      <c r="O529" s="102">
        <v>5.8184339434964545E-2</v>
      </c>
      <c r="P529" s="102">
        <v>7.5623883269347464E-2</v>
      </c>
      <c r="Q529" s="102">
        <v>3.7292502094433279E-2</v>
      </c>
      <c r="R529" s="102">
        <v>4.6421209964636986E-2</v>
      </c>
      <c r="S529" s="102">
        <v>5.0857492302211364E-2</v>
      </c>
      <c r="T529" s="102">
        <v>3.2825718356858942E-2</v>
      </c>
      <c r="U529" s="102">
        <v>3.8276155165086388E-2</v>
      </c>
      <c r="V529" s="102">
        <v>4.1262135922330093E-2</v>
      </c>
      <c r="W529" s="102">
        <v>3.5176745639268668E-2</v>
      </c>
      <c r="X529" s="102">
        <v>3.7491327599004212E-2</v>
      </c>
      <c r="Y529" s="102">
        <v>4.0688143793440337E-2</v>
      </c>
      <c r="Z529" s="102">
        <v>3.3705683411500244E-2</v>
      </c>
      <c r="AA529" s="102">
        <v>4.3221987775774358E-2</v>
      </c>
      <c r="AB529" s="102">
        <v>4.9268121230296426E-2</v>
      </c>
      <c r="AC529" s="102">
        <v>5.1482834479653586E-2</v>
      </c>
      <c r="AD529" s="102">
        <v>7.6098484731563776E-2</v>
      </c>
      <c r="AE529" s="102">
        <v>0.10599374012507734</v>
      </c>
      <c r="AF529" s="102">
        <v>0.17649996294995665</v>
      </c>
      <c r="AG529" s="102">
        <v>0.18688340464380804</v>
      </c>
      <c r="AH529" s="102">
        <v>0.22430586827846882</v>
      </c>
      <c r="AI529" s="102">
        <v>0.18709137083265795</v>
      </c>
      <c r="AJ529" s="102">
        <v>0.18959641051131418</v>
      </c>
      <c r="AK529" s="102">
        <v>0.24247960043707273</v>
      </c>
    </row>
    <row r="530" spans="1:37">
      <c r="A530" s="102">
        <v>3</v>
      </c>
      <c r="B530" s="102">
        <v>0.18612383152320747</v>
      </c>
      <c r="C530" s="102">
        <v>0.18842787334921623</v>
      </c>
      <c r="D530" s="102">
        <v>0.22957881057663648</v>
      </c>
      <c r="E530" s="102">
        <v>0.17949964878154212</v>
      </c>
      <c r="F530" s="102">
        <v>0.18604661392160604</v>
      </c>
      <c r="G530" s="102">
        <v>0.21645675874882275</v>
      </c>
      <c r="H530" s="102">
        <v>0.12450417906219013</v>
      </c>
      <c r="I530" s="102">
        <v>0.14183872284151192</v>
      </c>
      <c r="J530" s="102">
        <v>0.21814069393676694</v>
      </c>
      <c r="K530" s="102">
        <v>8.1037380670381076E-2</v>
      </c>
      <c r="L530" s="102">
        <v>0.12135271469922143</v>
      </c>
      <c r="M530" s="102">
        <v>0.1407095258339669</v>
      </c>
      <c r="N530" s="102">
        <v>3.2561482056206723E-2</v>
      </c>
      <c r="O530" s="102">
        <v>6.2061933394368093E-2</v>
      </c>
      <c r="P530" s="102">
        <v>7.485625424571718E-2</v>
      </c>
      <c r="Q530" s="102">
        <v>3.6756062266756297E-2</v>
      </c>
      <c r="R530" s="102">
        <v>4.7660838384358833E-2</v>
      </c>
      <c r="S530" s="102">
        <v>4.9996660050385527E-2</v>
      </c>
      <c r="T530" s="102">
        <v>3.1798346393512783E-2</v>
      </c>
      <c r="U530" s="102">
        <v>3.7475727977490221E-2</v>
      </c>
      <c r="V530" s="102">
        <v>4.0367612843182875E-2</v>
      </c>
      <c r="W530" s="102">
        <v>3.3960493348321005E-2</v>
      </c>
      <c r="X530" s="102">
        <v>3.6556487962250854E-2</v>
      </c>
      <c r="Y530" s="102">
        <v>3.9667585227470784E-2</v>
      </c>
      <c r="Z530" s="102">
        <v>3.3090990097004801E-2</v>
      </c>
      <c r="AA530" s="102">
        <v>4.2596776946636078E-2</v>
      </c>
      <c r="AB530" s="102">
        <v>4.8668682907100476E-2</v>
      </c>
      <c r="AC530" s="102">
        <v>6.6029327252162401E-2</v>
      </c>
      <c r="AD530" s="102">
        <v>8.2967660486034142E-2</v>
      </c>
      <c r="AE530" s="102">
        <v>0.1048727298942069</v>
      </c>
      <c r="AF530" s="102">
        <v>0.17543195517911281</v>
      </c>
      <c r="AG530" s="102">
        <v>0.18467747571840118</v>
      </c>
      <c r="AH530" s="102">
        <v>0.23509697741832555</v>
      </c>
      <c r="AI530" s="102">
        <v>0.18601576430539796</v>
      </c>
      <c r="AJ530" s="102">
        <v>0.18803730176579461</v>
      </c>
      <c r="AK530" s="102">
        <v>0.24160999783410544</v>
      </c>
    </row>
    <row r="531" spans="1:37">
      <c r="A531" s="102">
        <v>4</v>
      </c>
      <c r="B531" s="102">
        <v>0.18720619225158047</v>
      </c>
      <c r="C531" s="102">
        <v>0.18844990967610106</v>
      </c>
      <c r="D531" s="102">
        <v>0.22952050336614818</v>
      </c>
      <c r="E531" s="102">
        <v>0.17830922083535961</v>
      </c>
      <c r="F531" s="102">
        <v>0.18552592620694949</v>
      </c>
      <c r="G531" s="102">
        <v>0.22966449123982818</v>
      </c>
      <c r="H531" s="102">
        <v>0.12583581243802239</v>
      </c>
      <c r="I531" s="102">
        <v>0.14983640728092429</v>
      </c>
      <c r="J531" s="102">
        <v>0.21879757148942894</v>
      </c>
      <c r="K531" s="102">
        <v>6.6869298138357569E-2</v>
      </c>
      <c r="L531" s="102">
        <v>0.12903820148536463</v>
      </c>
      <c r="M531" s="102">
        <v>0.14137832377576681</v>
      </c>
      <c r="N531" s="102">
        <v>3.27991022466382E-2</v>
      </c>
      <c r="O531" s="102">
        <v>7.0115910705385531E-2</v>
      </c>
      <c r="P531" s="102">
        <v>7.5230330681554505E-2</v>
      </c>
      <c r="Q531" s="102">
        <v>3.7503104397150912E-2</v>
      </c>
      <c r="R531" s="102">
        <v>4.859143156776375E-2</v>
      </c>
      <c r="S531" s="102">
        <v>5.0298050741786914E-2</v>
      </c>
      <c r="T531" s="102">
        <v>3.2138924146455201E-2</v>
      </c>
      <c r="U531" s="102">
        <v>3.8147284464440108E-2</v>
      </c>
      <c r="V531" s="102">
        <v>4.0269350838276555E-2</v>
      </c>
      <c r="W531" s="102">
        <v>3.4193329047719941E-2</v>
      </c>
      <c r="X531" s="102">
        <v>3.7097656965566252E-2</v>
      </c>
      <c r="Y531" s="102">
        <v>3.9545586277159712E-2</v>
      </c>
      <c r="Z531" s="102">
        <v>3.3729508733767517E-2</v>
      </c>
      <c r="AA531" s="102">
        <v>4.3456263690533015E-2</v>
      </c>
      <c r="AB531" s="102">
        <v>4.8950690609349867E-2</v>
      </c>
      <c r="AC531" s="102">
        <v>6.7061564534962467E-2</v>
      </c>
      <c r="AD531" s="102">
        <v>8.6759226963073602E-2</v>
      </c>
      <c r="AE531" s="102">
        <v>0.11547306511591582</v>
      </c>
      <c r="AF531" s="102">
        <v>0.17484720884303992</v>
      </c>
      <c r="AG531" s="102">
        <v>0.18830879510414822</v>
      </c>
      <c r="AH531" s="102">
        <v>0.24708366239955459</v>
      </c>
      <c r="AI531" s="102">
        <v>0.18759455881558329</v>
      </c>
      <c r="AJ531" s="102">
        <v>0.18802803973364299</v>
      </c>
      <c r="AK531" s="102">
        <v>0.2419393435960501</v>
      </c>
    </row>
    <row r="532" spans="1:37">
      <c r="A532" s="102">
        <v>5</v>
      </c>
      <c r="B532" s="102">
        <v>0.18999567731128764</v>
      </c>
      <c r="C532" s="102">
        <v>0.19169025137939902</v>
      </c>
      <c r="D532" s="102">
        <v>0.24419059752500474</v>
      </c>
      <c r="E532" s="102">
        <v>0.18066643702382884</v>
      </c>
      <c r="F532" s="102">
        <v>0.18842324818412226</v>
      </c>
      <c r="G532" s="102">
        <v>0.23157937309079263</v>
      </c>
      <c r="H532" s="102">
        <v>0.14014378807196487</v>
      </c>
      <c r="I532" s="102">
        <v>0.168936304696681</v>
      </c>
      <c r="J532" s="102">
        <v>0.22467223150688603</v>
      </c>
      <c r="K532" s="102">
        <v>9.3125007984203131E-2</v>
      </c>
      <c r="L532" s="102">
        <v>0.14757389300032192</v>
      </c>
      <c r="M532" s="102">
        <v>0.15978124307146552</v>
      </c>
      <c r="N532" s="102">
        <v>4.055731474152878E-2</v>
      </c>
      <c r="O532" s="102">
        <v>8.1847437795836656E-2</v>
      </c>
      <c r="P532" s="102">
        <v>8.3217903553423928E-2</v>
      </c>
      <c r="Q532" s="102">
        <v>4.5567583139894896E-2</v>
      </c>
      <c r="R532" s="102">
        <v>6.0523431665863048E-2</v>
      </c>
      <c r="S532" s="102">
        <v>5.1819318268570121E-2</v>
      </c>
      <c r="T532" s="102">
        <v>4.1539208449937047E-2</v>
      </c>
      <c r="U532" s="102">
        <v>4.7747464718554455E-2</v>
      </c>
      <c r="V532" s="102">
        <v>4.2804679982109538E-2</v>
      </c>
      <c r="W532" s="102">
        <v>4.8311911251889918E-2</v>
      </c>
      <c r="X532" s="102">
        <v>4.8677071001037804E-2</v>
      </c>
      <c r="Y532" s="102">
        <v>4.5903972385413112E-2</v>
      </c>
      <c r="Z532" s="102">
        <v>4.211483090573153E-2</v>
      </c>
      <c r="AA532" s="102">
        <v>5.3186552584418546E-2</v>
      </c>
      <c r="AB532" s="102">
        <v>5.0646519852998326E-2</v>
      </c>
      <c r="AC532" s="102">
        <v>7.8150794493270337E-2</v>
      </c>
      <c r="AD532" s="102">
        <v>0.11025684556238403</v>
      </c>
      <c r="AE532" s="102">
        <v>0.12807091320881669</v>
      </c>
      <c r="AF532" s="102">
        <v>0.17749548150558489</v>
      </c>
      <c r="AG532" s="102">
        <v>0.19553212029083311</v>
      </c>
      <c r="AH532" s="102">
        <v>0.24827244948220623</v>
      </c>
      <c r="AI532" s="102">
        <v>0.19045834008753448</v>
      </c>
      <c r="AJ532" s="102">
        <v>0.19105078704711934</v>
      </c>
      <c r="AK532" s="102">
        <v>0.24416039949803162</v>
      </c>
    </row>
    <row r="533" spans="1:37">
      <c r="A533" s="102">
        <v>6</v>
      </c>
      <c r="B533" s="102">
        <v>0.21975637596585079</v>
      </c>
      <c r="C533" s="102">
        <v>0.22221882773752535</v>
      </c>
      <c r="D533" s="102">
        <v>0.26101004123048621</v>
      </c>
      <c r="E533" s="102">
        <v>0.20739618792889181</v>
      </c>
      <c r="F533" s="102">
        <v>0.21690547098733007</v>
      </c>
      <c r="G533" s="102">
        <v>0.25860727011306883</v>
      </c>
      <c r="H533" s="102">
        <v>0.15541743400859426</v>
      </c>
      <c r="I533" s="102">
        <v>0.19024109854121732</v>
      </c>
      <c r="J533" s="102">
        <v>0.23868040598309698</v>
      </c>
      <c r="K533" s="102">
        <v>0.10253633040548803</v>
      </c>
      <c r="L533" s="102">
        <v>0.16821933655964638</v>
      </c>
      <c r="M533" s="102">
        <v>0.18099399179442005</v>
      </c>
      <c r="N533" s="102">
        <v>7.5342944906226755E-2</v>
      </c>
      <c r="O533" s="102">
        <v>9.9584830295144602E-2</v>
      </c>
      <c r="P533" s="102">
        <v>9.2452621741899998E-2</v>
      </c>
      <c r="Q533" s="102">
        <v>5.5812259305740901E-2</v>
      </c>
      <c r="R533" s="102">
        <v>7.5675270678642284E-2</v>
      </c>
      <c r="S533" s="102">
        <v>6.2542146983230268E-2</v>
      </c>
      <c r="T533" s="102">
        <v>7.9850258562795706E-2</v>
      </c>
      <c r="U533" s="102">
        <v>8.0569192666735068E-2</v>
      </c>
      <c r="V533" s="102">
        <v>7.6943102910814257E-2</v>
      </c>
      <c r="W533" s="102">
        <v>9.9919435256711819E-2</v>
      </c>
      <c r="X533" s="102">
        <v>8.1284180627454156E-2</v>
      </c>
      <c r="Y533" s="102">
        <v>8.6765902438684317E-2</v>
      </c>
      <c r="Z533" s="102">
        <v>7.1336588666532447E-2</v>
      </c>
      <c r="AA533" s="102">
        <v>6.7598522779084624E-2</v>
      </c>
      <c r="AB533" s="102">
        <v>5.9137359073529024E-2</v>
      </c>
      <c r="AC533" s="102">
        <v>8.7586431570355033E-2</v>
      </c>
      <c r="AD533" s="102">
        <v>0.12524238430220175</v>
      </c>
      <c r="AE533" s="102">
        <v>0.13243600449365303</v>
      </c>
      <c r="AF533" s="102">
        <v>0.20306323314786831</v>
      </c>
      <c r="AG533" s="102">
        <v>0.22268825200881492</v>
      </c>
      <c r="AH533" s="102">
        <v>0.26056990875153968</v>
      </c>
      <c r="AI533" s="102">
        <v>0.22118826660182633</v>
      </c>
      <c r="AJ533" s="102">
        <v>0.22118967715643276</v>
      </c>
      <c r="AK533" s="102">
        <v>0.26145835276824841</v>
      </c>
    </row>
    <row r="534" spans="1:37">
      <c r="A534" s="102">
        <v>7</v>
      </c>
      <c r="B534" s="102">
        <v>0.24659081698816668</v>
      </c>
      <c r="C534" s="102">
        <v>0.24974069753989461</v>
      </c>
      <c r="D534" s="102">
        <v>0.2674814127545565</v>
      </c>
      <c r="E534" s="102">
        <v>0.23452274814934895</v>
      </c>
      <c r="F534" s="102">
        <v>0.24472432554583556</v>
      </c>
      <c r="G534" s="102">
        <v>0.26285302538951744</v>
      </c>
      <c r="H534" s="102">
        <v>0.31081834065259489</v>
      </c>
      <c r="I534" s="102">
        <v>0.34772765161859126</v>
      </c>
      <c r="J534" s="102">
        <v>0.31294853118604382</v>
      </c>
      <c r="K534" s="102">
        <v>0.21448854563405523</v>
      </c>
      <c r="L534" s="102">
        <v>0.33737320501659745</v>
      </c>
      <c r="M534" s="102">
        <v>0.25442859118518457</v>
      </c>
      <c r="N534" s="102">
        <v>0.24502341801901084</v>
      </c>
      <c r="O534" s="102">
        <v>0.25476832259266341</v>
      </c>
      <c r="P534" s="102">
        <v>0.20401000536937361</v>
      </c>
      <c r="Q534" s="102">
        <v>0.20810487729766783</v>
      </c>
      <c r="R534" s="102">
        <v>0.24106357170933734</v>
      </c>
      <c r="S534" s="102">
        <v>0.18450478089930533</v>
      </c>
      <c r="T534" s="102">
        <v>0.23400623753493885</v>
      </c>
      <c r="U534" s="102">
        <v>0.25447420387766168</v>
      </c>
      <c r="V534" s="102">
        <v>0.21823031258612044</v>
      </c>
      <c r="W534" s="102">
        <v>0.30050110552066006</v>
      </c>
      <c r="X534" s="102">
        <v>0.27468389412840949</v>
      </c>
      <c r="Y534" s="102">
        <v>0.20528738471099198</v>
      </c>
      <c r="Z534" s="102">
        <v>0.25830699642501043</v>
      </c>
      <c r="AA534" s="102">
        <v>0.22620254967181092</v>
      </c>
      <c r="AB534" s="102">
        <v>0.16097653076875987</v>
      </c>
      <c r="AC534" s="102">
        <v>0.22464155377333975</v>
      </c>
      <c r="AD534" s="102">
        <v>0.28083242532464525</v>
      </c>
      <c r="AE534" s="102">
        <v>0.21473894158851833</v>
      </c>
      <c r="AF534" s="102">
        <v>0.22851016943145905</v>
      </c>
      <c r="AG534" s="102">
        <v>0.24504157411593577</v>
      </c>
      <c r="AH534" s="102">
        <v>0.2773871727158278</v>
      </c>
      <c r="AI534" s="102">
        <v>0.24829794131950073</v>
      </c>
      <c r="AJ534" s="102">
        <v>0.24957804318909352</v>
      </c>
      <c r="AK534" s="102">
        <v>0.27930629723698375</v>
      </c>
    </row>
    <row r="535" spans="1:37">
      <c r="A535" s="102">
        <v>8</v>
      </c>
      <c r="B535" s="102">
        <v>0.46506389474252996</v>
      </c>
      <c r="C535" s="102">
        <v>0.46837812133301759</v>
      </c>
      <c r="D535" s="102">
        <v>0.37543283993285931</v>
      </c>
      <c r="E535" s="102">
        <v>0.457409696331118</v>
      </c>
      <c r="F535" s="102">
        <v>0.47067640193242793</v>
      </c>
      <c r="G535" s="102">
        <v>0.37280438573974278</v>
      </c>
      <c r="H535" s="102">
        <v>0.49101619681730191</v>
      </c>
      <c r="I535" s="102">
        <v>0.58772200590549761</v>
      </c>
      <c r="J535" s="102">
        <v>0.60232469114838871</v>
      </c>
      <c r="K535" s="102">
        <v>0.3890679378126386</v>
      </c>
      <c r="L535" s="102">
        <v>0.56078654547291273</v>
      </c>
      <c r="M535" s="102">
        <v>0.59569261929518647</v>
      </c>
      <c r="N535" s="102">
        <v>0.46570608752864023</v>
      </c>
      <c r="O535" s="102">
        <v>0.45993178919088945</v>
      </c>
      <c r="P535" s="102">
        <v>0.44785377842384877</v>
      </c>
      <c r="Q535" s="102">
        <v>0.38631482395170719</v>
      </c>
      <c r="R535" s="102">
        <v>0.43594544419962128</v>
      </c>
      <c r="S535" s="102">
        <v>0.42041735056111157</v>
      </c>
      <c r="T535" s="102">
        <v>0.45124465944198255</v>
      </c>
      <c r="U535" s="102">
        <v>0.4782586793088795</v>
      </c>
      <c r="V535" s="102">
        <v>0.45217831052600671</v>
      </c>
      <c r="W535" s="102">
        <v>0.53305668382109117</v>
      </c>
      <c r="X535" s="102">
        <v>0.47735243128187926</v>
      </c>
      <c r="Y535" s="102">
        <v>0.42854098218616138</v>
      </c>
      <c r="Z535" s="102">
        <v>0.46886089942974091</v>
      </c>
      <c r="AA535" s="102">
        <v>0.42119027293418138</v>
      </c>
      <c r="AB535" s="102">
        <v>0.38435242433767736</v>
      </c>
      <c r="AC535" s="102">
        <v>0.38640082286149358</v>
      </c>
      <c r="AD535" s="102">
        <v>0.4546181887773213</v>
      </c>
      <c r="AE535" s="102">
        <v>0.50636861171353564</v>
      </c>
      <c r="AF535" s="102">
        <v>0.4355023180440154</v>
      </c>
      <c r="AG535" s="102">
        <v>0.47209499909360336</v>
      </c>
      <c r="AH535" s="102">
        <v>0.37693074183783759</v>
      </c>
      <c r="AI535" s="102">
        <v>0.46505207489058203</v>
      </c>
      <c r="AJ535" s="102">
        <v>0.47379118012301419</v>
      </c>
      <c r="AK535" s="102">
        <v>0.37603092929855031</v>
      </c>
    </row>
    <row r="536" spans="1:37">
      <c r="A536" s="102">
        <v>9</v>
      </c>
      <c r="B536" s="102">
        <v>0.76789694439941658</v>
      </c>
      <c r="C536" s="102">
        <v>0.78345051817921862</v>
      </c>
      <c r="D536" s="102">
        <v>0.73324961389694054</v>
      </c>
      <c r="E536" s="102">
        <v>0.7710984357270223</v>
      </c>
      <c r="F536" s="102">
        <v>0.78288641887539723</v>
      </c>
      <c r="G536" s="102">
        <v>0.71270169194668376</v>
      </c>
      <c r="H536" s="102">
        <v>0.56424776880577998</v>
      </c>
      <c r="I536" s="102">
        <v>0.72282167012875675</v>
      </c>
      <c r="J536" s="102">
        <v>0.71050169954033471</v>
      </c>
      <c r="K536" s="102">
        <v>0.5160943285695776</v>
      </c>
      <c r="L536" s="102">
        <v>0.67194209533231963</v>
      </c>
      <c r="M536" s="102">
        <v>0.7383075607095112</v>
      </c>
      <c r="N536" s="102">
        <v>0.60530997293673694</v>
      </c>
      <c r="O536" s="102">
        <v>0.62599101673944191</v>
      </c>
      <c r="P536" s="102">
        <v>0.63792255274595278</v>
      </c>
      <c r="Q536" s="102">
        <v>0.56470755750999202</v>
      </c>
      <c r="R536" s="102">
        <v>0.60293292101635365</v>
      </c>
      <c r="S536" s="102">
        <v>0.61141992391276689</v>
      </c>
      <c r="T536" s="102">
        <v>0.59295094270681503</v>
      </c>
      <c r="U536" s="102">
        <v>0.63950999824142318</v>
      </c>
      <c r="V536" s="102">
        <v>0.64146961558096571</v>
      </c>
      <c r="W536" s="102">
        <v>0.70503068762547083</v>
      </c>
      <c r="X536" s="102">
        <v>0.6470236357053023</v>
      </c>
      <c r="Y536" s="102">
        <v>0.61572148187394382</v>
      </c>
      <c r="Z536" s="102">
        <v>0.65210085735422185</v>
      </c>
      <c r="AA536" s="102">
        <v>0.60106670636676851</v>
      </c>
      <c r="AB536" s="102">
        <v>0.6099221314829959</v>
      </c>
      <c r="AC536" s="102">
        <v>0.58648464638552245</v>
      </c>
      <c r="AD536" s="102">
        <v>0.56640758838036931</v>
      </c>
      <c r="AE536" s="102">
        <v>0.56618225727965787</v>
      </c>
      <c r="AF536" s="102">
        <v>0.69802120551175773</v>
      </c>
      <c r="AG536" s="102">
        <v>0.76351404477817331</v>
      </c>
      <c r="AH536" s="102">
        <v>0.72678489667132051</v>
      </c>
      <c r="AI536" s="102">
        <v>0.76877161344356193</v>
      </c>
      <c r="AJ536" s="102">
        <v>0.79125160690320662</v>
      </c>
      <c r="AK536" s="102">
        <v>0.74551388078819092</v>
      </c>
    </row>
    <row r="537" spans="1:37">
      <c r="A537" s="102">
        <v>10</v>
      </c>
      <c r="B537" s="102">
        <v>0.88858607553898528</v>
      </c>
      <c r="C537" s="102">
        <v>0.90096849656658973</v>
      </c>
      <c r="D537" s="102">
        <v>0.87266506953499279</v>
      </c>
      <c r="E537" s="102">
        <v>0.88858607553898528</v>
      </c>
      <c r="F537" s="102">
        <v>0.9115053565679917</v>
      </c>
      <c r="G537" s="102">
        <v>0.84810529869268025</v>
      </c>
      <c r="H537" s="102">
        <v>0.65939698729753982</v>
      </c>
      <c r="I537" s="102">
        <v>0.8142067415132761</v>
      </c>
      <c r="J537" s="102">
        <v>0.84057835014999449</v>
      </c>
      <c r="K537" s="102">
        <v>0.67457847969822449</v>
      </c>
      <c r="L537" s="102">
        <v>0.78609986710916857</v>
      </c>
      <c r="M537" s="102">
        <v>0.91794932209206448</v>
      </c>
      <c r="N537" s="102">
        <v>0.72902279130298553</v>
      </c>
      <c r="O537" s="102">
        <v>0.76349996729774205</v>
      </c>
      <c r="P537" s="102">
        <v>0.81095808899997013</v>
      </c>
      <c r="Q537" s="102">
        <v>0.70317658473265754</v>
      </c>
      <c r="R537" s="102">
        <v>0.74602377287586397</v>
      </c>
      <c r="S537" s="102">
        <v>0.7969274849225132</v>
      </c>
      <c r="T537" s="102">
        <v>0.71586849864417346</v>
      </c>
      <c r="U537" s="102">
        <v>0.7708894184972962</v>
      </c>
      <c r="V537" s="102">
        <v>0.8081013634700267</v>
      </c>
      <c r="W537" s="102">
        <v>0.8396839419981732</v>
      </c>
      <c r="X537" s="102">
        <v>0.78691740706251656</v>
      </c>
      <c r="Y537" s="102">
        <v>0.77692367446895605</v>
      </c>
      <c r="Z537" s="102">
        <v>0.80044684391912257</v>
      </c>
      <c r="AA537" s="102">
        <v>0.75646717182707679</v>
      </c>
      <c r="AB537" s="102">
        <v>0.80579333237496575</v>
      </c>
      <c r="AC537" s="102">
        <v>0.76819043679742904</v>
      </c>
      <c r="AD537" s="102">
        <v>0.69947664745700977</v>
      </c>
      <c r="AE537" s="102">
        <v>0.68698582817184017</v>
      </c>
      <c r="AF537" s="102">
        <v>0.79404686347220121</v>
      </c>
      <c r="AG537" s="102">
        <v>0.89292972478306509</v>
      </c>
      <c r="AH537" s="102">
        <v>0.85498381635351595</v>
      </c>
      <c r="AI537" s="102">
        <v>0.88858607553898528</v>
      </c>
      <c r="AJ537" s="102">
        <v>0.90842771304514469</v>
      </c>
      <c r="AK537" s="102">
        <v>0.88628810291162741</v>
      </c>
    </row>
    <row r="538" spans="1:37">
      <c r="A538" s="102">
        <v>11</v>
      </c>
      <c r="B538" s="102">
        <v>0.99644897876479177</v>
      </c>
      <c r="C538" s="102">
        <v>1</v>
      </c>
      <c r="D538" s="102">
        <v>1</v>
      </c>
      <c r="E538" s="102">
        <v>0.99644897876479177</v>
      </c>
      <c r="F538" s="102">
        <v>1</v>
      </c>
      <c r="G538" s="102">
        <v>0.96361972097200077</v>
      </c>
      <c r="H538" s="102">
        <v>0.76006044293337127</v>
      </c>
      <c r="I538" s="102">
        <v>0.85504304344846704</v>
      </c>
      <c r="J538" s="102">
        <v>0.87645190792393934</v>
      </c>
      <c r="K538" s="102">
        <v>0.81719368490593247</v>
      </c>
      <c r="L538" s="102">
        <v>0.86358800211316722</v>
      </c>
      <c r="M538" s="102">
        <v>0.978561147815321</v>
      </c>
      <c r="N538" s="102">
        <v>0.82205311938651204</v>
      </c>
      <c r="O538" s="102">
        <v>0.84568137956141509</v>
      </c>
      <c r="P538" s="102">
        <v>0.89691037712881894</v>
      </c>
      <c r="Q538" s="102">
        <v>0.7650055796364793</v>
      </c>
      <c r="R538" s="102">
        <v>0.83354318179619324</v>
      </c>
      <c r="S538" s="102">
        <v>0.89712955187418897</v>
      </c>
      <c r="T538" s="102">
        <v>0.8116475336024499</v>
      </c>
      <c r="U538" s="102">
        <v>0.85281756964696553</v>
      </c>
      <c r="V538" s="102">
        <v>0.90457262804555749</v>
      </c>
      <c r="W538" s="102">
        <v>0.91626653642232669</v>
      </c>
      <c r="X538" s="102">
        <v>0.86601026320306085</v>
      </c>
      <c r="Y538" s="102">
        <v>0.87621388955559532</v>
      </c>
      <c r="Z538" s="102">
        <v>0.89969479762175653</v>
      </c>
      <c r="AA538" s="102">
        <v>0.84849550901732051</v>
      </c>
      <c r="AB538" s="102">
        <v>0.91540903841563914</v>
      </c>
      <c r="AC538" s="102">
        <v>0.86966723159085346</v>
      </c>
      <c r="AD538" s="102">
        <v>0.80041115044957989</v>
      </c>
      <c r="AE538" s="102">
        <v>0.75512594844314151</v>
      </c>
      <c r="AF538" s="102">
        <v>0.90296754738378371</v>
      </c>
      <c r="AG538" s="102">
        <v>0.98297257659050741</v>
      </c>
      <c r="AH538" s="102">
        <v>1</v>
      </c>
      <c r="AI538" s="102">
        <v>0.99644897876479177</v>
      </c>
      <c r="AJ538" s="102">
        <v>1</v>
      </c>
      <c r="AK538" s="102">
        <v>1</v>
      </c>
    </row>
    <row r="539" spans="1:37">
      <c r="A539" s="102">
        <v>12</v>
      </c>
      <c r="B539" s="102">
        <v>1</v>
      </c>
      <c r="C539" s="102">
        <v>0.96268298289730625</v>
      </c>
      <c r="D539" s="102">
        <v>0.96084306395645036</v>
      </c>
      <c r="E539" s="102">
        <v>1</v>
      </c>
      <c r="F539" s="102">
        <v>0.98076671953268968</v>
      </c>
      <c r="G539" s="102">
        <v>1</v>
      </c>
      <c r="H539" s="102">
        <v>0.78617485951740107</v>
      </c>
      <c r="I539" s="102">
        <v>0.85080916773802251</v>
      </c>
      <c r="J539" s="102">
        <v>0.86579142573708823</v>
      </c>
      <c r="K539" s="102">
        <v>0.84604266393165883</v>
      </c>
      <c r="L539" s="102">
        <v>0.86201283323144373</v>
      </c>
      <c r="M539" s="102">
        <v>0.97062264795691</v>
      </c>
      <c r="N539" s="102">
        <v>0.82834167123888014</v>
      </c>
      <c r="O539" s="102">
        <v>0.84463334668379941</v>
      </c>
      <c r="P539" s="102">
        <v>0.9232656402734587</v>
      </c>
      <c r="Q539" s="102">
        <v>0.79373623717263098</v>
      </c>
      <c r="R539" s="102">
        <v>0.85318160044477698</v>
      </c>
      <c r="S539" s="102">
        <v>0.93825109105020743</v>
      </c>
      <c r="T539" s="102">
        <v>0.83560808071467196</v>
      </c>
      <c r="U539" s="102">
        <v>0.87523749945044482</v>
      </c>
      <c r="V539" s="102">
        <v>0.91248356652676565</v>
      </c>
      <c r="W539" s="102">
        <v>0.93390638448655827</v>
      </c>
      <c r="X539" s="102">
        <v>0.88923207857535413</v>
      </c>
      <c r="Y539" s="102">
        <v>0.90467151409162561</v>
      </c>
      <c r="Z539" s="102">
        <v>0.94249222401044508</v>
      </c>
      <c r="AA539" s="102">
        <v>0.87556232523175714</v>
      </c>
      <c r="AB539" s="102">
        <v>0.95283455571062148</v>
      </c>
      <c r="AC539" s="102">
        <v>0.90483925283590716</v>
      </c>
      <c r="AD539" s="102">
        <v>0.8321708249863411</v>
      </c>
      <c r="AE539" s="102">
        <v>0.8177271006926714</v>
      </c>
      <c r="AF539" s="102">
        <v>0.94475194190553202</v>
      </c>
      <c r="AG539" s="102">
        <v>0.99242121448399823</v>
      </c>
      <c r="AH539" s="102">
        <v>0.99333268462972191</v>
      </c>
      <c r="AI539" s="102">
        <v>1</v>
      </c>
      <c r="AJ539" s="102">
        <v>0.98875161818388657</v>
      </c>
      <c r="AK539" s="102">
        <v>0.97030939844104258</v>
      </c>
    </row>
    <row r="540" spans="1:37">
      <c r="A540" s="102">
        <v>13</v>
      </c>
      <c r="B540" s="102">
        <v>0.92647714378343338</v>
      </c>
      <c r="C540" s="102">
        <v>0.90573260019141555</v>
      </c>
      <c r="D540" s="102">
        <v>0.90705247576059944</v>
      </c>
      <c r="E540" s="102">
        <v>0.9546016372183499</v>
      </c>
      <c r="F540" s="102">
        <v>0.91566261085576173</v>
      </c>
      <c r="G540" s="102">
        <v>0.993437402759906</v>
      </c>
      <c r="H540" s="102">
        <v>0.84465221702790771</v>
      </c>
      <c r="I540" s="102">
        <v>0.90021856682754886</v>
      </c>
      <c r="J540" s="102">
        <v>0.8723237080663373</v>
      </c>
      <c r="K540" s="102">
        <v>0.90311192301585708</v>
      </c>
      <c r="L540" s="102">
        <v>0.9100988942900442</v>
      </c>
      <c r="M540" s="102">
        <v>0.99611087411305621</v>
      </c>
      <c r="N540" s="102">
        <v>0.87669940352128861</v>
      </c>
      <c r="O540" s="102">
        <v>0.90670634635195313</v>
      </c>
      <c r="P540" s="102">
        <v>0.95667899372767162</v>
      </c>
      <c r="Q540" s="102">
        <v>0.86849475646625229</v>
      </c>
      <c r="R540" s="102">
        <v>0.91379188147446821</v>
      </c>
      <c r="S540" s="102">
        <v>0.98033843232307827</v>
      </c>
      <c r="T540" s="102">
        <v>0.87527354765297394</v>
      </c>
      <c r="U540" s="102">
        <v>0.92339758855166554</v>
      </c>
      <c r="V540" s="102">
        <v>0.95762818109122783</v>
      </c>
      <c r="W540" s="102">
        <v>0.9536501335363613</v>
      </c>
      <c r="X540" s="102">
        <v>0.93538117846259206</v>
      </c>
      <c r="Y540" s="102">
        <v>0.96286625827725547</v>
      </c>
      <c r="Z540" s="102">
        <v>1</v>
      </c>
      <c r="AA540" s="102">
        <v>0.94000344013954384</v>
      </c>
      <c r="AB540" s="102">
        <v>0.99415865753328547</v>
      </c>
      <c r="AC540" s="102">
        <v>0.94808157602866849</v>
      </c>
      <c r="AD540" s="102">
        <v>0.90391935648163857</v>
      </c>
      <c r="AE540" s="102">
        <v>0.92590879326192355</v>
      </c>
      <c r="AF540" s="102">
        <v>0.92909427141895218</v>
      </c>
      <c r="AG540" s="102">
        <v>0.95443773929414644</v>
      </c>
      <c r="AH540" s="102">
        <v>0.97730216237051371</v>
      </c>
      <c r="AI540" s="102">
        <v>0.9546016372183499</v>
      </c>
      <c r="AJ540" s="102">
        <v>0.93731955364604658</v>
      </c>
      <c r="AK540" s="102">
        <v>0.91630156066086554</v>
      </c>
    </row>
    <row r="541" spans="1:37">
      <c r="A541" s="102">
        <v>14</v>
      </c>
      <c r="B541" s="102">
        <v>0.91933626465661644</v>
      </c>
      <c r="C541" s="102">
        <v>0.8976074558910363</v>
      </c>
      <c r="D541" s="102">
        <v>0.89650251486287225</v>
      </c>
      <c r="E541" s="102">
        <v>0.94745906954125458</v>
      </c>
      <c r="F541" s="102">
        <v>0.90471964650417613</v>
      </c>
      <c r="G541" s="102">
        <v>0.97731607848704527</v>
      </c>
      <c r="H541" s="102">
        <v>0.88690324408556476</v>
      </c>
      <c r="I541" s="102">
        <v>0.94026283249107867</v>
      </c>
      <c r="J541" s="102">
        <v>0.89656934154355794</v>
      </c>
      <c r="K541" s="102">
        <v>0.94405582919827646</v>
      </c>
      <c r="L541" s="102">
        <v>0.95303073961036555</v>
      </c>
      <c r="M541" s="102">
        <v>0.99328567843112003</v>
      </c>
      <c r="N541" s="102">
        <v>0.92077245640883643</v>
      </c>
      <c r="O541" s="102">
        <v>0.93417879665055126</v>
      </c>
      <c r="P541" s="102">
        <v>0.95156885440938399</v>
      </c>
      <c r="Q541" s="102">
        <v>0.90712239768734826</v>
      </c>
      <c r="R541" s="102">
        <v>0.94738987286918108</v>
      </c>
      <c r="S541" s="102">
        <v>0.9855555131434971</v>
      </c>
      <c r="T541" s="102">
        <v>0.90910577476645904</v>
      </c>
      <c r="U541" s="102">
        <v>0.94951849802892863</v>
      </c>
      <c r="V541" s="102">
        <v>0.96369501280794434</v>
      </c>
      <c r="W541" s="102">
        <v>0.9839050078230398</v>
      </c>
      <c r="X541" s="102">
        <v>0.96679208842224462</v>
      </c>
      <c r="Y541" s="102">
        <v>0.95991039799543287</v>
      </c>
      <c r="Z541" s="102">
        <v>0.9920542550238669</v>
      </c>
      <c r="AA541" s="102">
        <v>0.96644559366689831</v>
      </c>
      <c r="AB541" s="102">
        <v>0.96875113920794331</v>
      </c>
      <c r="AC541" s="102">
        <v>0.96437225697583762</v>
      </c>
      <c r="AD541" s="102">
        <v>0.93719152141099904</v>
      </c>
      <c r="AE541" s="102">
        <v>0.94039842121388706</v>
      </c>
      <c r="AF541" s="102">
        <v>0.94365977106294963</v>
      </c>
      <c r="AG541" s="102">
        <v>0.97112034980354101</v>
      </c>
      <c r="AH541" s="102">
        <v>0.96936157758683739</v>
      </c>
      <c r="AI541" s="102">
        <v>0.94745906954125458</v>
      </c>
      <c r="AJ541" s="102">
        <v>0.9195756374356141</v>
      </c>
      <c r="AK541" s="102">
        <v>0.88642113913073783</v>
      </c>
    </row>
    <row r="542" spans="1:37">
      <c r="A542" s="102">
        <v>15</v>
      </c>
      <c r="B542" s="102">
        <v>0.94732736261954942</v>
      </c>
      <c r="C542" s="102">
        <v>0.92988616734687157</v>
      </c>
      <c r="D542" s="102">
        <v>0.89163604930749263</v>
      </c>
      <c r="E542" s="102">
        <v>0.97545185605446605</v>
      </c>
      <c r="F542" s="102">
        <v>0.93484145828848819</v>
      </c>
      <c r="G542" s="102">
        <v>0.9521716988716229</v>
      </c>
      <c r="H542" s="102">
        <v>0.93340062331775053</v>
      </c>
      <c r="I542" s="102">
        <v>0.97849617431343727</v>
      </c>
      <c r="J542" s="102">
        <v>0.92778219668194917</v>
      </c>
      <c r="K542" s="102">
        <v>0.9656697514585999</v>
      </c>
      <c r="L542" s="102">
        <v>0.96965854084680936</v>
      </c>
      <c r="M542" s="102">
        <v>0.99127269906800008</v>
      </c>
      <c r="N542" s="102">
        <v>0.96146332410411128</v>
      </c>
      <c r="O542" s="102">
        <v>0.97066188944139853</v>
      </c>
      <c r="P542" s="102">
        <v>0.96330928028566831</v>
      </c>
      <c r="Q542" s="102">
        <v>0.96229490282822994</v>
      </c>
      <c r="R542" s="102">
        <v>0.97152195860165336</v>
      </c>
      <c r="S542" s="102">
        <v>1</v>
      </c>
      <c r="T542" s="102">
        <v>0.95734207257351045</v>
      </c>
      <c r="U542" s="102">
        <v>0.97144172150006591</v>
      </c>
      <c r="V542" s="102">
        <v>0.98469371620125867</v>
      </c>
      <c r="W542" s="102">
        <v>0.99711678775320112</v>
      </c>
      <c r="X542" s="102">
        <v>0.98319003101099645</v>
      </c>
      <c r="Y542" s="102">
        <v>0.98910126112057806</v>
      </c>
      <c r="Z542" s="102">
        <v>0.98189692450827515</v>
      </c>
      <c r="AA542" s="102">
        <v>0.98459962004985235</v>
      </c>
      <c r="AB542" s="102">
        <v>0.97508565124176227</v>
      </c>
      <c r="AC542" s="102">
        <v>0.97987594850526916</v>
      </c>
      <c r="AD542" s="102">
        <v>0.96525500896690752</v>
      </c>
      <c r="AE542" s="102">
        <v>0.96579657208768632</v>
      </c>
      <c r="AF542" s="102">
        <v>1</v>
      </c>
      <c r="AG542" s="102">
        <v>1</v>
      </c>
      <c r="AH542" s="102">
        <v>0.9376060272108534</v>
      </c>
      <c r="AI542" s="102">
        <v>0.97545185605446605</v>
      </c>
      <c r="AJ542" s="102">
        <v>0.94255592664375576</v>
      </c>
      <c r="AK542" s="102">
        <v>0.88310091202817764</v>
      </c>
    </row>
    <row r="543" spans="1:37">
      <c r="A543" s="102">
        <v>16</v>
      </c>
      <c r="B543" s="102">
        <v>0.94395363916355968</v>
      </c>
      <c r="C543" s="102">
        <v>0.92633406170071375</v>
      </c>
      <c r="D543" s="102">
        <v>0.88813470131767003</v>
      </c>
      <c r="E543" s="102">
        <v>0.9720781325984762</v>
      </c>
      <c r="F543" s="102">
        <v>0.93077520063934094</v>
      </c>
      <c r="G543" s="102">
        <v>0.93709448043560273</v>
      </c>
      <c r="H543" s="102">
        <v>1</v>
      </c>
      <c r="I543" s="102">
        <v>1</v>
      </c>
      <c r="J543" s="102">
        <v>0.99987711474354957</v>
      </c>
      <c r="K543" s="102">
        <v>1</v>
      </c>
      <c r="L543" s="102">
        <v>1</v>
      </c>
      <c r="M543" s="102">
        <v>1</v>
      </c>
      <c r="N543" s="102">
        <v>1</v>
      </c>
      <c r="O543" s="102">
        <v>1</v>
      </c>
      <c r="P543" s="102">
        <v>1</v>
      </c>
      <c r="Q543" s="102">
        <v>1</v>
      </c>
      <c r="R543" s="102">
        <v>1</v>
      </c>
      <c r="S543" s="102">
        <v>0.99697853843804862</v>
      </c>
      <c r="T543" s="102">
        <v>1</v>
      </c>
      <c r="U543" s="102">
        <v>1</v>
      </c>
      <c r="V543" s="102">
        <v>1</v>
      </c>
      <c r="W543" s="102">
        <v>1</v>
      </c>
      <c r="X543" s="102">
        <v>1</v>
      </c>
      <c r="Y543" s="102">
        <v>1</v>
      </c>
      <c r="Z543" s="102">
        <v>0.95618284981827251</v>
      </c>
      <c r="AA543" s="102">
        <v>1</v>
      </c>
      <c r="AB543" s="102">
        <v>1</v>
      </c>
      <c r="AC543" s="102">
        <v>1</v>
      </c>
      <c r="AD543" s="102">
        <v>1</v>
      </c>
      <c r="AE543" s="102">
        <v>1</v>
      </c>
      <c r="AF543" s="102">
        <v>0.9762702526812953</v>
      </c>
      <c r="AG543" s="102">
        <v>0.9843272572003926</v>
      </c>
      <c r="AH543" s="102">
        <v>0.92001559905892694</v>
      </c>
      <c r="AI543" s="102">
        <v>0.9720781325984762</v>
      </c>
      <c r="AJ543" s="102">
        <v>0.94084102576768613</v>
      </c>
      <c r="AK543" s="102">
        <v>0.8772724654775067</v>
      </c>
    </row>
    <row r="544" spans="1:37">
      <c r="A544" s="102">
        <v>17</v>
      </c>
      <c r="B544" s="102">
        <v>0.954120400389042</v>
      </c>
      <c r="C544" s="102">
        <v>0.92784329967952173</v>
      </c>
      <c r="D544" s="102">
        <v>0.91567756987208127</v>
      </c>
      <c r="E544" s="102">
        <v>0.98224489382395852</v>
      </c>
      <c r="F544" s="102">
        <v>0.94610387307535937</v>
      </c>
      <c r="G544" s="102">
        <v>0.96391520705072709</v>
      </c>
      <c r="H544" s="102">
        <v>0.92618288709448948</v>
      </c>
      <c r="I544" s="102">
        <v>0.95346623260133401</v>
      </c>
      <c r="J544" s="102">
        <v>1</v>
      </c>
      <c r="K544" s="102">
        <v>0.96334018910242958</v>
      </c>
      <c r="L544" s="102">
        <v>0.94842944176324007</v>
      </c>
      <c r="M544" s="102">
        <v>0.95782914334593616</v>
      </c>
      <c r="N544" s="102">
        <v>0.96533809421669481</v>
      </c>
      <c r="O544" s="102">
        <v>0.95733837955417955</v>
      </c>
      <c r="P544" s="102">
        <v>0.97589255342761816</v>
      </c>
      <c r="Q544" s="102">
        <v>0.96458040140269075</v>
      </c>
      <c r="R544" s="102">
        <v>0.95870683997239725</v>
      </c>
      <c r="S544" s="102">
        <v>0.96171264663969258</v>
      </c>
      <c r="T544" s="102">
        <v>0.98743471085005186</v>
      </c>
      <c r="U544" s="102">
        <v>0.96242571845186631</v>
      </c>
      <c r="V544" s="102">
        <v>0.98217899948948939</v>
      </c>
      <c r="W544" s="102">
        <v>0.95460422120947663</v>
      </c>
      <c r="X544" s="102">
        <v>0.95810841307221328</v>
      </c>
      <c r="Y544" s="102">
        <v>0.98538427677528384</v>
      </c>
      <c r="Z544" s="102">
        <v>0.91478873491112567</v>
      </c>
      <c r="AA544" s="102">
        <v>0.95983916635048006</v>
      </c>
      <c r="AB544" s="102">
        <v>0.97615212183283007</v>
      </c>
      <c r="AC544" s="102">
        <v>0.92872621187219295</v>
      </c>
      <c r="AD544" s="102">
        <v>0.89346928255481206</v>
      </c>
      <c r="AE544" s="102">
        <v>0.92097478628114171</v>
      </c>
      <c r="AF544" s="102">
        <v>0.94962321716802356</v>
      </c>
      <c r="AG544" s="102">
        <v>0.97501403276568854</v>
      </c>
      <c r="AH544" s="102">
        <v>0.93557694265988067</v>
      </c>
      <c r="AI544" s="102">
        <v>0.98224489382395852</v>
      </c>
      <c r="AJ544" s="102">
        <v>0.96818563202326247</v>
      </c>
      <c r="AK544" s="102">
        <v>0.89852094549814354</v>
      </c>
    </row>
    <row r="545" spans="1:37">
      <c r="A545" s="102">
        <v>18</v>
      </c>
      <c r="B545" s="102">
        <v>0.93472908899335394</v>
      </c>
      <c r="C545" s="102">
        <v>0.8825526380237827</v>
      </c>
      <c r="D545" s="102">
        <v>0.91686339276538731</v>
      </c>
      <c r="E545" s="102">
        <v>0.93472908899335394</v>
      </c>
      <c r="F545" s="102">
        <v>0.89991029545866319</v>
      </c>
      <c r="G545" s="102">
        <v>0.91932322132650135</v>
      </c>
      <c r="H545" s="102">
        <v>0.7839849837087407</v>
      </c>
      <c r="I545" s="102">
        <v>0.84757270134075446</v>
      </c>
      <c r="J545" s="102">
        <v>0.91164922440784202</v>
      </c>
      <c r="K545" s="102">
        <v>0.9083021112970544</v>
      </c>
      <c r="L545" s="102">
        <v>0.88646111518649373</v>
      </c>
      <c r="M545" s="102">
        <v>0.92702785170247148</v>
      </c>
      <c r="N545" s="102">
        <v>0.91178046900790999</v>
      </c>
      <c r="O545" s="102">
        <v>0.90149328014711894</v>
      </c>
      <c r="P545" s="102">
        <v>0.91888652824495365</v>
      </c>
      <c r="Q545" s="102">
        <v>0.9074124725571292</v>
      </c>
      <c r="R545" s="102">
        <v>0.90687183216382949</v>
      </c>
      <c r="S545" s="102">
        <v>0.90662017774893766</v>
      </c>
      <c r="T545" s="102">
        <v>0.93538552104731043</v>
      </c>
      <c r="U545" s="102">
        <v>0.91288249043773928</v>
      </c>
      <c r="V545" s="102">
        <v>0.95546189918995983</v>
      </c>
      <c r="W545" s="102">
        <v>0.90367784637153381</v>
      </c>
      <c r="X545" s="102">
        <v>0.90522973500049664</v>
      </c>
      <c r="Y545" s="102">
        <v>0.93670121809727469</v>
      </c>
      <c r="Z545" s="102">
        <v>0.85413363385006491</v>
      </c>
      <c r="AA545" s="102">
        <v>0.88501010170995109</v>
      </c>
      <c r="AB545" s="102">
        <v>0.89360571608977757</v>
      </c>
      <c r="AC545" s="102">
        <v>0.83797535075935348</v>
      </c>
      <c r="AD545" s="102">
        <v>0.78636644246826093</v>
      </c>
      <c r="AE545" s="102">
        <v>0.8170103990820452</v>
      </c>
      <c r="AF545" s="102">
        <v>0.85508439355522559</v>
      </c>
      <c r="AG545" s="102">
        <v>0.91045047907971277</v>
      </c>
      <c r="AH545" s="102">
        <v>0.92447053339277252</v>
      </c>
      <c r="AI545" s="102">
        <v>0.93472908899335394</v>
      </c>
      <c r="AJ545" s="102">
        <v>0.92069610583795458</v>
      </c>
      <c r="AK545" s="102">
        <v>0.88643898545281408</v>
      </c>
    </row>
    <row r="546" spans="1:37">
      <c r="A546" s="102">
        <v>19</v>
      </c>
      <c r="B546" s="102">
        <v>0.90992259685524401</v>
      </c>
      <c r="C546" s="102">
        <v>0.86191311376804658</v>
      </c>
      <c r="D546" s="102">
        <v>0.91430151970455742</v>
      </c>
      <c r="E546" s="102">
        <v>0.90992259685524401</v>
      </c>
      <c r="F546" s="102">
        <v>0.87419536016112198</v>
      </c>
      <c r="G546" s="102">
        <v>0.89019968420957052</v>
      </c>
      <c r="H546" s="102">
        <v>0.70150871228219291</v>
      </c>
      <c r="I546" s="102">
        <v>0.78300006238922071</v>
      </c>
      <c r="J546" s="102">
        <v>0.82004608569496451</v>
      </c>
      <c r="K546" s="102">
        <v>0.82883784676534844</v>
      </c>
      <c r="L546" s="102">
        <v>0.8106473723008627</v>
      </c>
      <c r="M546" s="102">
        <v>0.85333861151986179</v>
      </c>
      <c r="N546" s="102">
        <v>0.84396678867586594</v>
      </c>
      <c r="O546" s="102">
        <v>0.84311584842212672</v>
      </c>
      <c r="P546" s="102">
        <v>0.82003867695141797</v>
      </c>
      <c r="Q546" s="102">
        <v>0.83243407916129963</v>
      </c>
      <c r="R546" s="102">
        <v>0.82286251003211408</v>
      </c>
      <c r="S546" s="102">
        <v>0.78061222866885527</v>
      </c>
      <c r="T546" s="102">
        <v>0.86119877730331218</v>
      </c>
      <c r="U546" s="102">
        <v>0.84256625804182472</v>
      </c>
      <c r="V546" s="102">
        <v>0.85849819514156511</v>
      </c>
      <c r="W546" s="102">
        <v>0.84269404670839743</v>
      </c>
      <c r="X546" s="102">
        <v>0.8367146457215876</v>
      </c>
      <c r="Y546" s="102">
        <v>0.84512382644479134</v>
      </c>
      <c r="Z546" s="102">
        <v>0.81492608789399656</v>
      </c>
      <c r="AA546" s="102">
        <v>0.82475394177174643</v>
      </c>
      <c r="AB546" s="102">
        <v>0.8072467037770461</v>
      </c>
      <c r="AC546" s="102">
        <v>0.76482559948461348</v>
      </c>
      <c r="AD546" s="102">
        <v>0.70673752735601247</v>
      </c>
      <c r="AE546" s="102">
        <v>0.70875961960145872</v>
      </c>
      <c r="AF546" s="102">
        <v>0.81561321043458079</v>
      </c>
      <c r="AG546" s="102">
        <v>0.88178350445663134</v>
      </c>
      <c r="AH546" s="102">
        <v>0.92166149589544077</v>
      </c>
      <c r="AI546" s="102">
        <v>0.90992259685524401</v>
      </c>
      <c r="AJ546" s="102">
        <v>0.89894244216989039</v>
      </c>
      <c r="AK546" s="102">
        <v>0.88371661013979352</v>
      </c>
    </row>
    <row r="547" spans="1:37">
      <c r="A547" s="102">
        <v>20</v>
      </c>
      <c r="B547" s="102">
        <v>0.88820615172637396</v>
      </c>
      <c r="C547" s="102">
        <v>0.87222861887822078</v>
      </c>
      <c r="D547" s="102">
        <v>0.89483930168369352</v>
      </c>
      <c r="E547" s="102">
        <v>0.88820615172637396</v>
      </c>
      <c r="F547" s="102">
        <v>0.86549212274264431</v>
      </c>
      <c r="G547" s="102">
        <v>0.85443926564280992</v>
      </c>
      <c r="H547" s="102">
        <v>0.49320253104783496</v>
      </c>
      <c r="I547" s="102">
        <v>0.61514810280516263</v>
      </c>
      <c r="J547" s="102">
        <v>0.72246625496381955</v>
      </c>
      <c r="K547" s="102">
        <v>0.61815525670809923</v>
      </c>
      <c r="L547" s="102">
        <v>0.60699994769209809</v>
      </c>
      <c r="M547" s="102">
        <v>0.77136476488532757</v>
      </c>
      <c r="N547" s="102">
        <v>0.66698542075829181</v>
      </c>
      <c r="O547" s="102">
        <v>0.64523952311170008</v>
      </c>
      <c r="P547" s="102">
        <v>0.71613978638690856</v>
      </c>
      <c r="Q547" s="102">
        <v>0.68667344391058016</v>
      </c>
      <c r="R547" s="102">
        <v>0.64176482407266378</v>
      </c>
      <c r="S547" s="102">
        <v>0.68170518741888708</v>
      </c>
      <c r="T547" s="102">
        <v>0.7083227842569626</v>
      </c>
      <c r="U547" s="102">
        <v>0.67943271245805048</v>
      </c>
      <c r="V547" s="102">
        <v>0.7551313661355249</v>
      </c>
      <c r="W547" s="102">
        <v>0.68896622146565578</v>
      </c>
      <c r="X547" s="102">
        <v>0.6730158673957044</v>
      </c>
      <c r="Y547" s="102">
        <v>0.73731061530295083</v>
      </c>
      <c r="Z547" s="102">
        <v>0.64461553673090366</v>
      </c>
      <c r="AA547" s="102">
        <v>0.64614196243407096</v>
      </c>
      <c r="AB547" s="102">
        <v>0.68003784405799461</v>
      </c>
      <c r="AC547" s="102">
        <v>0.52924214749279819</v>
      </c>
      <c r="AD547" s="102">
        <v>0.47687618259771758</v>
      </c>
      <c r="AE547" s="102">
        <v>0.57415308458040215</v>
      </c>
      <c r="AF547" s="102">
        <v>0.79368441739612283</v>
      </c>
      <c r="AG547" s="102">
        <v>0.87578872879523517</v>
      </c>
      <c r="AH547" s="102">
        <v>0.90124996134179047</v>
      </c>
      <c r="AI547" s="102">
        <v>0.88820615172637396</v>
      </c>
      <c r="AJ547" s="102">
        <v>0.90423319992048912</v>
      </c>
      <c r="AK547" s="102">
        <v>0.89380140450554757</v>
      </c>
    </row>
    <row r="548" spans="1:37">
      <c r="A548" s="102">
        <v>21</v>
      </c>
      <c r="B548" s="102">
        <v>0.70541720700275579</v>
      </c>
      <c r="C548" s="102">
        <v>0.72299986527791116</v>
      </c>
      <c r="D548" s="102">
        <v>0.85692576690380706</v>
      </c>
      <c r="E548" s="102">
        <v>0.70541720700275579</v>
      </c>
      <c r="F548" s="102">
        <v>0.69990683153828048</v>
      </c>
      <c r="G548" s="102">
        <v>0.80290335706851401</v>
      </c>
      <c r="H548" s="102">
        <v>0.28901284412334138</v>
      </c>
      <c r="I548" s="102">
        <v>0.42952667036910891</v>
      </c>
      <c r="J548" s="102">
        <v>0.5476623500427491</v>
      </c>
      <c r="K548" s="102">
        <v>0.28164071268365948</v>
      </c>
      <c r="L548" s="102">
        <v>0.36106922384600409</v>
      </c>
      <c r="M548" s="102">
        <v>0.48532778782275543</v>
      </c>
      <c r="N548" s="102">
        <v>0.46152663167309477</v>
      </c>
      <c r="O548" s="102">
        <v>0.39841792009951704</v>
      </c>
      <c r="P548" s="102">
        <v>0.41355459585137816</v>
      </c>
      <c r="Q548" s="102">
        <v>0.44629210804295488</v>
      </c>
      <c r="R548" s="102">
        <v>0.38169260410167494</v>
      </c>
      <c r="S548" s="102">
        <v>0.3867538393516044</v>
      </c>
      <c r="T548" s="102">
        <v>0.49307933600871062</v>
      </c>
      <c r="U548" s="102">
        <v>0.45665868590354203</v>
      </c>
      <c r="V548" s="102">
        <v>0.51144808829575272</v>
      </c>
      <c r="W548" s="102">
        <v>0.48786560891024511</v>
      </c>
      <c r="X548" s="102">
        <v>0.46307285599518921</v>
      </c>
      <c r="Y548" s="102">
        <v>0.48315717348848286</v>
      </c>
      <c r="Z548" s="102">
        <v>0.44640851135812681</v>
      </c>
      <c r="AA548" s="102">
        <v>0.42541030899535104</v>
      </c>
      <c r="AB548" s="102">
        <v>0.41505584096416365</v>
      </c>
      <c r="AC548" s="102">
        <v>0.26957315890231454</v>
      </c>
      <c r="AD548" s="102">
        <v>0.28623772644913553</v>
      </c>
      <c r="AE548" s="102">
        <v>0.37188463086562901</v>
      </c>
      <c r="AF548" s="102">
        <v>0.64613503613184664</v>
      </c>
      <c r="AG548" s="102">
        <v>0.71839706502248546</v>
      </c>
      <c r="AH548" s="102">
        <v>0.8610590011020417</v>
      </c>
      <c r="AI548" s="102">
        <v>0.70541720700275579</v>
      </c>
      <c r="AJ548" s="102">
        <v>0.72361502339613126</v>
      </c>
      <c r="AK548" s="102">
        <v>0.84315110886499833</v>
      </c>
    </row>
    <row r="549" spans="1:37">
      <c r="A549" s="102">
        <v>22</v>
      </c>
      <c r="B549" s="102">
        <v>0.49760901280596542</v>
      </c>
      <c r="C549" s="102">
        <v>0.50899958581721971</v>
      </c>
      <c r="D549" s="102">
        <v>0.6099910862851966</v>
      </c>
      <c r="E549" s="102">
        <v>0.49760901280596542</v>
      </c>
      <c r="F549" s="102">
        <v>0.49020741460405337</v>
      </c>
      <c r="G549" s="102">
        <v>0.57851387010002775</v>
      </c>
      <c r="H549" s="102">
        <v>9.6603626576002286E-2</v>
      </c>
      <c r="I549" s="102">
        <v>0.20213718878262274</v>
      </c>
      <c r="J549" s="102">
        <v>0.23040911108529277</v>
      </c>
      <c r="K549" s="102">
        <v>7.5002235576879211E-2</v>
      </c>
      <c r="L549" s="102">
        <v>0.13189033028215891</v>
      </c>
      <c r="M549" s="102">
        <v>0.16382256805238576</v>
      </c>
      <c r="N549" s="102">
        <v>5.2718149499523324E-2</v>
      </c>
      <c r="O549" s="102">
        <v>8.2010736271826271E-2</v>
      </c>
      <c r="P549" s="102">
        <v>7.6732009156477779E-2</v>
      </c>
      <c r="Q549" s="102">
        <v>5.8181204075618144E-2</v>
      </c>
      <c r="R549" s="102">
        <v>6.9017006950424092E-2</v>
      </c>
      <c r="S549" s="102">
        <v>5.6214532915998677E-2</v>
      </c>
      <c r="T549" s="102">
        <v>5.7706502046567812E-2</v>
      </c>
      <c r="U549" s="102">
        <v>5.9901794481000047E-2</v>
      </c>
      <c r="V549" s="102">
        <v>4.784145481980781E-2</v>
      </c>
      <c r="W549" s="102">
        <v>6.5041365745978033E-2</v>
      </c>
      <c r="X549" s="102">
        <v>6.0985870532024658E-2</v>
      </c>
      <c r="Y549" s="102">
        <v>4.8493088883953608E-2</v>
      </c>
      <c r="Z549" s="102">
        <v>5.2727225076628192E-2</v>
      </c>
      <c r="AA549" s="102">
        <v>6.5283389991123403E-2</v>
      </c>
      <c r="AB549" s="102">
        <v>5.4908619187116231E-2</v>
      </c>
      <c r="AC549" s="102">
        <v>7.4964402455406989E-2</v>
      </c>
      <c r="AD549" s="102">
        <v>9.1001608178560275E-2</v>
      </c>
      <c r="AE549" s="102">
        <v>9.54000132166265E-2</v>
      </c>
      <c r="AF549" s="102">
        <v>0.44788669774574646</v>
      </c>
      <c r="AG549" s="102">
        <v>0.50537886283271849</v>
      </c>
      <c r="AH549" s="102">
        <v>0.61768350957705265</v>
      </c>
      <c r="AI549" s="102">
        <v>0.49760901280596542</v>
      </c>
      <c r="AJ549" s="102">
        <v>0.50928067495990625</v>
      </c>
      <c r="AK549" s="102">
        <v>0.60910632919812435</v>
      </c>
    </row>
    <row r="550" spans="1:37">
      <c r="A550" s="102">
        <v>23</v>
      </c>
      <c r="B550" s="102">
        <v>0.22264548549197602</v>
      </c>
      <c r="C550" s="102">
        <v>0.2283947587598156</v>
      </c>
      <c r="D550" s="102">
        <v>0.23752462568592966</v>
      </c>
      <c r="E550" s="102">
        <v>0.22254923812611446</v>
      </c>
      <c r="F550" s="102">
        <v>0.22032045662168251</v>
      </c>
      <c r="G550" s="102">
        <v>0.19840487040294225</v>
      </c>
      <c r="H550" s="102">
        <v>8.2511687207819817E-2</v>
      </c>
      <c r="I550" s="102">
        <v>0.13617194060137072</v>
      </c>
      <c r="J550" s="102">
        <v>0.17562686375972286</v>
      </c>
      <c r="K550" s="102">
        <v>6.3816138857611088E-2</v>
      </c>
      <c r="L550" s="102">
        <v>0.11908909473715999</v>
      </c>
      <c r="M550" s="102">
        <v>0.15981636593930623</v>
      </c>
      <c r="N550" s="102">
        <v>4.5092333655749058E-2</v>
      </c>
      <c r="O550" s="102">
        <v>7.0078739375490445E-2</v>
      </c>
      <c r="P550" s="102">
        <v>7.3728652206631218E-2</v>
      </c>
      <c r="Q550" s="102">
        <v>4.9580285505197177E-2</v>
      </c>
      <c r="R550" s="102">
        <v>5.863592049188239E-2</v>
      </c>
      <c r="S550" s="102">
        <v>5.3838397333129756E-2</v>
      </c>
      <c r="T550" s="102">
        <v>5.1867623517232161E-2</v>
      </c>
      <c r="U550" s="102">
        <v>5.1521810015094462E-2</v>
      </c>
      <c r="V550" s="102">
        <v>4.5989441916990066E-2</v>
      </c>
      <c r="W550" s="102">
        <v>5.7751034592561465E-2</v>
      </c>
      <c r="X550" s="102">
        <v>5.2188799404266857E-2</v>
      </c>
      <c r="Y550" s="102">
        <v>4.7675446939419802E-2</v>
      </c>
      <c r="Z550" s="102">
        <v>4.3950571986424339E-2</v>
      </c>
      <c r="AA550" s="102">
        <v>5.5029296548470059E-2</v>
      </c>
      <c r="AB550" s="102">
        <v>5.2368486395879668E-2</v>
      </c>
      <c r="AC550" s="102">
        <v>6.3982239662070409E-2</v>
      </c>
      <c r="AD550" s="102">
        <v>7.8001753254169373E-2</v>
      </c>
      <c r="AE550" s="102">
        <v>9.1758832611425173E-2</v>
      </c>
      <c r="AF550" s="102">
        <v>0.21237568099590518</v>
      </c>
      <c r="AG550" s="102">
        <v>0.22336531930275169</v>
      </c>
      <c r="AH550" s="102">
        <v>0.23174408491681123</v>
      </c>
      <c r="AI550" s="102">
        <v>0.22262522288863676</v>
      </c>
      <c r="AJ550" s="102">
        <v>0.22559341721251311</v>
      </c>
      <c r="AK550" s="102">
        <v>0.235529269184999</v>
      </c>
    </row>
    <row r="551" spans="1:37">
      <c r="A551" s="102">
        <v>24</v>
      </c>
      <c r="B551" s="102">
        <v>0.20365604906251689</v>
      </c>
      <c r="C551" s="102">
        <v>0.20849495393155609</v>
      </c>
      <c r="D551" s="102">
        <v>0.24561183578065701</v>
      </c>
      <c r="E551" s="102">
        <v>0.20239301345436864</v>
      </c>
      <c r="F551" s="102">
        <v>0.20413102746201578</v>
      </c>
      <c r="G551" s="102">
        <v>0.19361271349488229</v>
      </c>
      <c r="H551" s="102">
        <v>7.1408839779005542E-2</v>
      </c>
      <c r="I551" s="102">
        <v>0.12245653977108271</v>
      </c>
      <c r="J551" s="102">
        <v>0.18473750219703949</v>
      </c>
      <c r="K551" s="102">
        <v>5.19173949780731E-2</v>
      </c>
      <c r="L551" s="102">
        <v>0.11008638353411962</v>
      </c>
      <c r="M551" s="102">
        <v>0.16904416773803613</v>
      </c>
      <c r="N551" s="102">
        <v>3.5022094052499612E-2</v>
      </c>
      <c r="O551" s="102">
        <v>6.0062626597108058E-2</v>
      </c>
      <c r="P551" s="102">
        <v>7.9024486559944054E-2</v>
      </c>
      <c r="Q551" s="102">
        <v>3.9519058514988853E-2</v>
      </c>
      <c r="R551" s="102">
        <v>4.8753205382770573E-2</v>
      </c>
      <c r="S551" s="102">
        <v>5.8774763340713028E-2</v>
      </c>
      <c r="T551" s="102">
        <v>3.785205956501906E-2</v>
      </c>
      <c r="U551" s="102">
        <v>4.160618506089072E-2</v>
      </c>
      <c r="V551" s="102">
        <v>4.8019907656304366E-2</v>
      </c>
      <c r="W551" s="102">
        <v>4.4363281151800493E-2</v>
      </c>
      <c r="X551" s="102">
        <v>4.2106545070116241E-2</v>
      </c>
      <c r="Y551" s="102">
        <v>4.9127483425571182E-2</v>
      </c>
      <c r="Z551" s="102">
        <v>3.7277694852419996E-2</v>
      </c>
      <c r="AA551" s="102">
        <v>4.5364236559255318E-2</v>
      </c>
      <c r="AB551" s="102">
        <v>5.666084997121458E-2</v>
      </c>
      <c r="AC551" s="102">
        <v>5.2066670815138022E-2</v>
      </c>
      <c r="AD551" s="102">
        <v>7.3401158752843643E-2</v>
      </c>
      <c r="AE551" s="102">
        <v>0.10678553620454533</v>
      </c>
      <c r="AF551" s="102">
        <v>0.19385065932968418</v>
      </c>
      <c r="AG551" s="102">
        <v>0.20268664670410189</v>
      </c>
      <c r="AH551" s="102">
        <v>0.22759011888625127</v>
      </c>
      <c r="AI551" s="102">
        <v>0.20389920030258821</v>
      </c>
      <c r="AJ551" s="102">
        <v>0.20521195923090937</v>
      </c>
      <c r="AK551" s="102">
        <v>0.23086083356925632</v>
      </c>
    </row>
    <row r="553" spans="1:37">
      <c r="A553" s="149"/>
      <c r="B553" s="163"/>
    </row>
    <row r="554" spans="1:37">
      <c r="B554" s="163"/>
    </row>
    <row r="561" spans="1:50">
      <c r="A561" s="94" t="s">
        <v>119</v>
      </c>
      <c r="B561" s="95"/>
      <c r="C561" s="95"/>
      <c r="D561" s="95">
        <v>2015</v>
      </c>
      <c r="E561" s="95"/>
      <c r="F561" s="94" t="s">
        <v>0</v>
      </c>
      <c r="G561" s="166">
        <v>1852198.5149999976</v>
      </c>
      <c r="H561" s="95" t="s">
        <v>102</v>
      </c>
      <c r="I561" s="95"/>
      <c r="J561" s="95"/>
      <c r="K561" s="96" t="s">
        <v>1</v>
      </c>
      <c r="L561" s="95" t="s">
        <v>103</v>
      </c>
      <c r="M561" s="95"/>
      <c r="N561" s="95"/>
      <c r="O561" s="95"/>
      <c r="P561" s="95"/>
      <c r="Q561" s="95"/>
      <c r="R561" s="95"/>
      <c r="S561" s="95"/>
      <c r="T561" s="96"/>
      <c r="U561" s="95"/>
      <c r="V561" s="95"/>
      <c r="W561" s="95"/>
      <c r="X561" s="95"/>
      <c r="Y561" s="95"/>
      <c r="Z561" s="95"/>
      <c r="AA561" s="95"/>
      <c r="AB561" s="95"/>
      <c r="AC561" s="96"/>
      <c r="AD561" s="95"/>
      <c r="AE561" s="95"/>
      <c r="AF561" s="95"/>
      <c r="AG561" s="95"/>
      <c r="AH561" s="95"/>
      <c r="AI561" s="95"/>
      <c r="AJ561" s="95"/>
      <c r="AK561" s="95"/>
    </row>
    <row r="562" spans="1:50">
      <c r="A562" s="118">
        <v>1015</v>
      </c>
      <c r="B562" s="94" t="s">
        <v>104</v>
      </c>
      <c r="C562" s="95"/>
      <c r="D562" s="95"/>
      <c r="E562" s="95"/>
      <c r="F562" s="95" t="s">
        <v>3</v>
      </c>
      <c r="G562" s="95">
        <v>0</v>
      </c>
      <c r="H562" s="95" t="s">
        <v>102</v>
      </c>
      <c r="I562" s="95"/>
      <c r="J562" s="95"/>
      <c r="K562" s="96" t="s">
        <v>4</v>
      </c>
      <c r="L562" s="95" t="s">
        <v>103</v>
      </c>
      <c r="M562" s="95"/>
      <c r="N562" s="95" t="s">
        <v>105</v>
      </c>
      <c r="O562" s="95"/>
      <c r="P562" s="95"/>
      <c r="Q562" s="95"/>
      <c r="R562" s="95"/>
      <c r="S562" s="95"/>
      <c r="T562" s="96"/>
      <c r="U562" s="95"/>
      <c r="V562" s="95"/>
      <c r="W562" s="95"/>
      <c r="X562" s="95"/>
      <c r="Y562" s="95"/>
      <c r="Z562" s="95"/>
      <c r="AA562" s="95"/>
      <c r="AB562" s="95"/>
      <c r="AC562" s="96"/>
      <c r="AD562" s="95"/>
      <c r="AE562" s="95"/>
      <c r="AF562" s="95"/>
      <c r="AG562" s="95"/>
      <c r="AH562" s="95"/>
      <c r="AI562" s="95"/>
      <c r="AJ562" s="95"/>
      <c r="AK562" s="95"/>
    </row>
    <row r="563" spans="1:50">
      <c r="A563" s="94"/>
      <c r="B563" s="94">
        <v>1</v>
      </c>
      <c r="C563" s="94" t="s">
        <v>5</v>
      </c>
      <c r="D563" s="94" t="s">
        <v>6</v>
      </c>
      <c r="E563" s="94">
        <v>2</v>
      </c>
      <c r="F563" s="94" t="s">
        <v>7</v>
      </c>
      <c r="G563" s="94" t="s">
        <v>8</v>
      </c>
      <c r="H563" s="94">
        <v>3</v>
      </c>
      <c r="I563" s="94" t="s">
        <v>9</v>
      </c>
      <c r="J563" s="94" t="s">
        <v>10</v>
      </c>
      <c r="K563" s="94">
        <v>4</v>
      </c>
      <c r="L563" s="94" t="s">
        <v>11</v>
      </c>
      <c r="M563" s="94" t="s">
        <v>12</v>
      </c>
      <c r="N563" s="94">
        <v>5</v>
      </c>
      <c r="O563" s="94" t="s">
        <v>13</v>
      </c>
      <c r="P563" s="94" t="s">
        <v>13</v>
      </c>
      <c r="Q563" s="94">
        <v>6</v>
      </c>
      <c r="R563" s="94" t="s">
        <v>14</v>
      </c>
      <c r="S563" s="94" t="s">
        <v>87</v>
      </c>
      <c r="T563" s="94">
        <v>7</v>
      </c>
      <c r="U563" s="94" t="s">
        <v>15</v>
      </c>
      <c r="V563" s="94" t="s">
        <v>88</v>
      </c>
      <c r="W563" s="94">
        <v>8</v>
      </c>
      <c r="X563" s="94" t="s">
        <v>89</v>
      </c>
      <c r="Y563" s="94" t="s">
        <v>90</v>
      </c>
      <c r="Z563" s="94">
        <v>9</v>
      </c>
      <c r="AA563" s="94" t="s">
        <v>91</v>
      </c>
      <c r="AB563" s="94" t="s">
        <v>92</v>
      </c>
      <c r="AC563" s="94">
        <v>10</v>
      </c>
      <c r="AD563" s="94" t="s">
        <v>93</v>
      </c>
      <c r="AE563" s="94" t="s">
        <v>94</v>
      </c>
      <c r="AF563" s="94">
        <v>11</v>
      </c>
      <c r="AG563" s="94" t="s">
        <v>95</v>
      </c>
      <c r="AH563" s="94" t="s">
        <v>96</v>
      </c>
      <c r="AI563" s="94">
        <v>12</v>
      </c>
      <c r="AJ563" s="94" t="s">
        <v>97</v>
      </c>
      <c r="AK563" s="94" t="s">
        <v>98</v>
      </c>
    </row>
    <row r="564" spans="1:50">
      <c r="A564" s="96"/>
      <c r="B564" s="94">
        <v>31</v>
      </c>
      <c r="C564" s="95"/>
      <c r="D564" s="95"/>
      <c r="E564" s="94">
        <v>28</v>
      </c>
      <c r="F564" s="95"/>
      <c r="G564" s="95"/>
      <c r="H564" s="94">
        <v>31</v>
      </c>
      <c r="I564" s="95"/>
      <c r="J564" s="95"/>
      <c r="K564" s="94">
        <v>30</v>
      </c>
      <c r="L564" s="95"/>
      <c r="M564" s="95"/>
      <c r="N564" s="94">
        <v>31</v>
      </c>
      <c r="O564" s="95"/>
      <c r="P564" s="95"/>
      <c r="Q564" s="94">
        <v>30</v>
      </c>
      <c r="R564" s="95"/>
      <c r="S564" s="95"/>
      <c r="T564" s="94">
        <v>31</v>
      </c>
      <c r="U564" s="95"/>
      <c r="V564" s="95"/>
      <c r="W564" s="94">
        <v>31</v>
      </c>
      <c r="X564" s="95"/>
      <c r="Y564" s="95"/>
      <c r="Z564" s="94">
        <v>30</v>
      </c>
      <c r="AA564" s="95"/>
      <c r="AB564" s="95"/>
      <c r="AC564" s="94">
        <v>31</v>
      </c>
      <c r="AD564" s="95"/>
      <c r="AE564" s="95"/>
      <c r="AF564" s="94">
        <v>30</v>
      </c>
      <c r="AG564" s="95"/>
      <c r="AH564" s="95"/>
      <c r="AI564" s="94">
        <v>31</v>
      </c>
      <c r="AJ564" s="95"/>
      <c r="AK564" s="95"/>
    </row>
    <row r="565" spans="1:50">
      <c r="A565" s="94" t="s">
        <v>16</v>
      </c>
      <c r="B565" s="94" t="s">
        <v>17</v>
      </c>
      <c r="C565" s="94" t="s">
        <v>18</v>
      </c>
      <c r="D565" s="94" t="s">
        <v>19</v>
      </c>
      <c r="E565" s="94" t="s">
        <v>17</v>
      </c>
      <c r="F565" s="94" t="s">
        <v>18</v>
      </c>
      <c r="G565" s="94" t="s">
        <v>19</v>
      </c>
      <c r="H565" s="94" t="s">
        <v>17</v>
      </c>
      <c r="I565" s="94" t="s">
        <v>18</v>
      </c>
      <c r="J565" s="94" t="s">
        <v>19</v>
      </c>
      <c r="K565" s="94" t="s">
        <v>17</v>
      </c>
      <c r="L565" s="94" t="s">
        <v>18</v>
      </c>
      <c r="M565" s="94" t="s">
        <v>19</v>
      </c>
      <c r="N565" s="94" t="s">
        <v>17</v>
      </c>
      <c r="O565" s="94" t="s">
        <v>18</v>
      </c>
      <c r="P565" s="94" t="s">
        <v>19</v>
      </c>
      <c r="Q565" s="94" t="s">
        <v>17</v>
      </c>
      <c r="R565" s="94" t="s">
        <v>18</v>
      </c>
      <c r="S565" s="94" t="s">
        <v>19</v>
      </c>
      <c r="T565" s="94" t="s">
        <v>17</v>
      </c>
      <c r="U565" s="102" t="s">
        <v>18</v>
      </c>
      <c r="V565" s="102" t="s">
        <v>19</v>
      </c>
      <c r="W565" s="102" t="s">
        <v>17</v>
      </c>
      <c r="X565" s="102" t="s">
        <v>18</v>
      </c>
      <c r="Y565" s="102" t="s">
        <v>19</v>
      </c>
      <c r="Z565" s="102" t="s">
        <v>17</v>
      </c>
      <c r="AA565" s="102" t="s">
        <v>18</v>
      </c>
      <c r="AB565" s="94" t="s">
        <v>19</v>
      </c>
      <c r="AC565" s="94" t="s">
        <v>17</v>
      </c>
      <c r="AD565" s="94" t="s">
        <v>18</v>
      </c>
      <c r="AE565" s="94" t="s">
        <v>19</v>
      </c>
      <c r="AF565" s="94" t="s">
        <v>17</v>
      </c>
      <c r="AG565" s="94" t="s">
        <v>18</v>
      </c>
      <c r="AH565" s="94" t="s">
        <v>19</v>
      </c>
      <c r="AI565" s="94" t="s">
        <v>17</v>
      </c>
      <c r="AJ565" s="94" t="s">
        <v>18</v>
      </c>
      <c r="AK565" s="94" t="s">
        <v>19</v>
      </c>
    </row>
    <row r="566" spans="1:50">
      <c r="A566" s="96"/>
      <c r="B566" s="134">
        <v>4.6496543629913491E-2</v>
      </c>
      <c r="C566" s="167">
        <v>1.2263253894399275</v>
      </c>
      <c r="D566" s="167">
        <v>0.74589505550340407</v>
      </c>
      <c r="E566" s="134">
        <v>4.2264211773397647E-2</v>
      </c>
      <c r="F566" s="167">
        <v>1.1237188356251511</v>
      </c>
      <c r="G566" s="167">
        <v>0.82478318303782572</v>
      </c>
      <c r="H566" s="134">
        <v>5.9578356833636395E-2</v>
      </c>
      <c r="I566" s="167">
        <v>1.2910953783677539</v>
      </c>
      <c r="J566" s="167">
        <v>0.73196352336102433</v>
      </c>
      <c r="K566" s="134">
        <v>6.5745533660212019E-2</v>
      </c>
      <c r="L566" s="167">
        <v>1.4084942328649146</v>
      </c>
      <c r="M566" s="167">
        <v>0.8048432960901678</v>
      </c>
      <c r="N566" s="134">
        <v>9.6078195124547572E-2</v>
      </c>
      <c r="O566" s="167">
        <v>1.4705782072288232</v>
      </c>
      <c r="P566" s="167">
        <v>0.77950184730473937</v>
      </c>
      <c r="Q566" s="134">
        <v>0.12089556184058441</v>
      </c>
      <c r="R566" s="167">
        <v>1.1792235995963685</v>
      </c>
      <c r="S566" s="167">
        <v>0.91145941319261314</v>
      </c>
      <c r="T566" s="134">
        <v>0.14112140678229806</v>
      </c>
      <c r="U566" s="184">
        <v>1.1502780700504871</v>
      </c>
      <c r="V566" s="184">
        <v>0.89948580719195259</v>
      </c>
      <c r="W566" s="183">
        <v>0.14003317319914599</v>
      </c>
      <c r="X566" s="184">
        <v>1.1115728444047912</v>
      </c>
      <c r="Y566" s="184">
        <v>0.81550821018730801</v>
      </c>
      <c r="Z566" s="183">
        <v>0.11370235977163774</v>
      </c>
      <c r="AA566" s="184">
        <v>1.2194916721965328</v>
      </c>
      <c r="AB566" s="167">
        <v>0.79961924135606599</v>
      </c>
      <c r="AC566" s="134">
        <v>7.8964296103098616E-2</v>
      </c>
      <c r="AD566" s="167">
        <v>1.2625197064149623</v>
      </c>
      <c r="AE566" s="167">
        <v>0.73044920891260179</v>
      </c>
      <c r="AF566" s="134">
        <v>4.7817809482600601E-2</v>
      </c>
      <c r="AG566" s="167">
        <v>1.1870691884535949</v>
      </c>
      <c r="AH566" s="167">
        <v>0.70579187948406485</v>
      </c>
      <c r="AI566" s="134">
        <v>4.7302551798927513E-2</v>
      </c>
      <c r="AJ566" s="167">
        <v>1.1816830867847059</v>
      </c>
      <c r="AK566" s="167">
        <v>0.76045648623555318</v>
      </c>
      <c r="AM566" t="str">
        <f>A561</f>
        <v>PreNResSpltPkgAC-65to-PEYes-cDXGF-Asm1985-CZ15</v>
      </c>
      <c r="AN566" s="93">
        <f>1/($T566*(1/$T564)*(1/(5/7+2/7*$V566))*$T576/SUM($T568:$T591))</f>
        <v>4223.9948003287391</v>
      </c>
      <c r="AO566" s="93">
        <f>1/(T566*(1/T564)*(1/(5/7+2/7*V566)))</f>
        <v>213.36048245024736</v>
      </c>
      <c r="AP566" s="93"/>
      <c r="AR566" s="217">
        <f>CHOOSE($AV$3,C566,F566,I566,L566,O566,R566,U566,X566,AA566,AD566,AG566,AJ566)</f>
        <v>1.1502780700504871</v>
      </c>
      <c r="AS566" s="92"/>
      <c r="AT566" s="92"/>
      <c r="AV566" s="151">
        <f>AN566/AR566</f>
        <v>3672.1510305272036</v>
      </c>
      <c r="AW566" s="152">
        <f>AO566/AR566</f>
        <v>185.48600378070557</v>
      </c>
      <c r="AX566" s="93"/>
    </row>
    <row r="567" spans="1:50">
      <c r="A567" s="94" t="s">
        <v>20</v>
      </c>
      <c r="B567" s="94" t="s">
        <v>21</v>
      </c>
      <c r="C567" s="94" t="s">
        <v>22</v>
      </c>
      <c r="D567" s="94" t="s">
        <v>23</v>
      </c>
      <c r="E567" s="94" t="s">
        <v>21</v>
      </c>
      <c r="F567" s="94" t="s">
        <v>22</v>
      </c>
      <c r="G567" s="94" t="s">
        <v>23</v>
      </c>
      <c r="H567" s="94" t="s">
        <v>21</v>
      </c>
      <c r="I567" s="94" t="s">
        <v>22</v>
      </c>
      <c r="J567" s="94" t="s">
        <v>23</v>
      </c>
      <c r="K567" s="94" t="s">
        <v>21</v>
      </c>
      <c r="L567" s="94" t="s">
        <v>22</v>
      </c>
      <c r="M567" s="94" t="s">
        <v>23</v>
      </c>
      <c r="N567" s="94" t="s">
        <v>21</v>
      </c>
      <c r="O567" s="94" t="s">
        <v>22</v>
      </c>
      <c r="P567" s="94" t="s">
        <v>23</v>
      </c>
      <c r="Q567" s="94" t="s">
        <v>21</v>
      </c>
      <c r="R567" s="94" t="s">
        <v>22</v>
      </c>
      <c r="S567" s="94" t="s">
        <v>23</v>
      </c>
      <c r="T567" s="94" t="s">
        <v>21</v>
      </c>
      <c r="U567" s="102" t="s">
        <v>22</v>
      </c>
      <c r="V567" s="102" t="s">
        <v>23</v>
      </c>
      <c r="W567" s="102" t="s">
        <v>21</v>
      </c>
      <c r="X567" s="102" t="s">
        <v>22</v>
      </c>
      <c r="Y567" s="102" t="s">
        <v>23</v>
      </c>
      <c r="Z567" s="102" t="s">
        <v>21</v>
      </c>
      <c r="AA567" s="102" t="s">
        <v>22</v>
      </c>
      <c r="AB567" s="94" t="s">
        <v>23</v>
      </c>
      <c r="AC567" s="94" t="s">
        <v>21</v>
      </c>
      <c r="AD567" s="94" t="s">
        <v>22</v>
      </c>
      <c r="AE567" s="94" t="s">
        <v>23</v>
      </c>
      <c r="AF567" s="94" t="s">
        <v>21</v>
      </c>
      <c r="AG567" s="94" t="s">
        <v>22</v>
      </c>
      <c r="AH567" s="94" t="s">
        <v>23</v>
      </c>
      <c r="AI567" s="94" t="s">
        <v>21</v>
      </c>
      <c r="AJ567" s="94" t="s">
        <v>22</v>
      </c>
      <c r="AK567" s="94" t="s">
        <v>23</v>
      </c>
    </row>
    <row r="568" spans="1:50">
      <c r="A568" s="94">
        <v>1</v>
      </c>
      <c r="B568" s="94">
        <v>6.2183308609688168E-2</v>
      </c>
      <c r="C568" s="94">
        <v>0.1082443188275857</v>
      </c>
      <c r="D568" s="94">
        <v>0.14250271132259329</v>
      </c>
      <c r="E568" s="94">
        <v>6.8901454142015206E-2</v>
      </c>
      <c r="F568" s="94">
        <v>9.9681623688858634E-2</v>
      </c>
      <c r="G568" s="94">
        <v>9.6441765615401104E-2</v>
      </c>
      <c r="H568" s="94">
        <v>4.4907190305680383E-2</v>
      </c>
      <c r="I568" s="94">
        <v>6.747115235770676E-2</v>
      </c>
      <c r="J568" s="94">
        <v>6.8742054350463738E-2</v>
      </c>
      <c r="K568" s="94">
        <v>3.9891058266805106E-2</v>
      </c>
      <c r="L568" s="94">
        <v>5.7013660107535391E-2</v>
      </c>
      <c r="M568" s="94">
        <v>5.7320318037172462E-2</v>
      </c>
      <c r="N568" s="94">
        <v>4.3029288522376564E-2</v>
      </c>
      <c r="O568" s="94">
        <v>4.5987043978259645E-2</v>
      </c>
      <c r="P568" s="94">
        <v>4.4149130850349071E-2</v>
      </c>
      <c r="Q568" s="94">
        <v>5.0285921433102773E-2</v>
      </c>
      <c r="R568" s="94">
        <v>4.3918427780486227E-2</v>
      </c>
      <c r="S568" s="94">
        <v>4.6110220741292909E-2</v>
      </c>
      <c r="T568" s="94">
        <v>7.0722784356718124E-2</v>
      </c>
      <c r="U568" s="94">
        <v>5.6456088182679082E-2</v>
      </c>
      <c r="V568" s="94">
        <v>6.3030147046328658E-2</v>
      </c>
      <c r="W568" s="94">
        <v>6.146909135405472E-2</v>
      </c>
      <c r="X568" s="94">
        <v>5.9052507059163477E-2</v>
      </c>
      <c r="Y568" s="94">
        <v>5.8336626455631986E-2</v>
      </c>
      <c r="Z568" s="94">
        <v>4.242696135429351E-2</v>
      </c>
      <c r="AA568" s="94">
        <v>4.5252530781966289E-2</v>
      </c>
      <c r="AB568" s="94">
        <v>4.9018204153435045E-2</v>
      </c>
      <c r="AC568" s="94">
        <v>3.7277538928542235E-2</v>
      </c>
      <c r="AD568" s="94">
        <v>4.4378559637062547E-2</v>
      </c>
      <c r="AE568" s="94">
        <v>5.2089847116320094E-2</v>
      </c>
      <c r="AF568" s="94">
        <v>5.8496718752719869E-2</v>
      </c>
      <c r="AG568" s="94">
        <v>9.1725436722038117E-2</v>
      </c>
      <c r="AH568" s="94">
        <v>0.10663532380445621</v>
      </c>
      <c r="AI568" s="94">
        <v>6.2048336750886536E-2</v>
      </c>
      <c r="AJ568" s="94">
        <v>0.11640534198640745</v>
      </c>
      <c r="AK568" s="94">
        <v>0.14923432353147309</v>
      </c>
    </row>
    <row r="569" spans="1:50">
      <c r="A569" s="94">
        <v>2</v>
      </c>
      <c r="B569" s="94">
        <v>8.2107174174739117E-2</v>
      </c>
      <c r="C569" s="94">
        <v>0.11347938996811331</v>
      </c>
      <c r="D569" s="94">
        <v>0.16683274091011135</v>
      </c>
      <c r="E569" s="94">
        <v>6.5815702364490053E-2</v>
      </c>
      <c r="F569" s="94">
        <v>0.10083199636434642</v>
      </c>
      <c r="G569" s="94">
        <v>9.4210694023427355E-2</v>
      </c>
      <c r="H569" s="94">
        <v>4.3678940879432804E-2</v>
      </c>
      <c r="I569" s="94">
        <v>6.558686623296428E-2</v>
      </c>
      <c r="J569" s="94">
        <v>6.7280452264384449E-2</v>
      </c>
      <c r="K569" s="94">
        <v>3.8662059339200291E-2</v>
      </c>
      <c r="L569" s="94">
        <v>5.5534474355081125E-2</v>
      </c>
      <c r="M569" s="94">
        <v>5.5723319712776123E-2</v>
      </c>
      <c r="N569" s="94">
        <v>3.3472918073227151E-2</v>
      </c>
      <c r="O569" s="94">
        <v>4.1406741182206344E-2</v>
      </c>
      <c r="P569" s="94">
        <v>4.1700757578355382E-2</v>
      </c>
      <c r="Q569" s="94">
        <v>3.6995898570995528E-2</v>
      </c>
      <c r="R569" s="94">
        <v>3.5813553089809325E-2</v>
      </c>
      <c r="S569" s="94">
        <v>3.9227562302032726E-2</v>
      </c>
      <c r="T569" s="94">
        <v>5.8392513145922351E-2</v>
      </c>
      <c r="U569" s="94">
        <v>4.7252928854643023E-2</v>
      </c>
      <c r="V569" s="94">
        <v>5.1484978163960055E-2</v>
      </c>
      <c r="W569" s="94">
        <v>5.3496018862212016E-2</v>
      </c>
      <c r="X569" s="94">
        <v>5.0957078402448751E-2</v>
      </c>
      <c r="Y569" s="94">
        <v>5.0264879788850213E-2</v>
      </c>
      <c r="Z569" s="94">
        <v>4.1786528478434032E-2</v>
      </c>
      <c r="AA569" s="94">
        <v>4.144893196599931E-2</v>
      </c>
      <c r="AB569" s="94">
        <v>4.37930929558887E-2</v>
      </c>
      <c r="AC569" s="94">
        <v>3.5382832436426551E-2</v>
      </c>
      <c r="AD569" s="94">
        <v>4.3009642779034296E-2</v>
      </c>
      <c r="AE569" s="94">
        <v>5.0986272803285305E-2</v>
      </c>
      <c r="AF569" s="94">
        <v>5.5876943072825709E-2</v>
      </c>
      <c r="AG569" s="94">
        <v>9.2565232600913594E-2</v>
      </c>
      <c r="AH569" s="94">
        <v>0.12908447958416164</v>
      </c>
      <c r="AI569" s="94">
        <v>8.1928956608528947E-2</v>
      </c>
      <c r="AJ569" s="94">
        <v>0.12113512443820819</v>
      </c>
      <c r="AK569" s="94">
        <v>0.16056365702500025</v>
      </c>
    </row>
    <row r="570" spans="1:50">
      <c r="A570" s="94">
        <v>3</v>
      </c>
      <c r="B570" s="94">
        <v>8.0544598680240498E-2</v>
      </c>
      <c r="C570" s="94">
        <v>0.1068435251193021</v>
      </c>
      <c r="D570" s="94">
        <v>0.1648845034685967</v>
      </c>
      <c r="E570" s="94">
        <v>6.4083170635580569E-2</v>
      </c>
      <c r="F570" s="94">
        <v>0.10889277038248779</v>
      </c>
      <c r="G570" s="94">
        <v>0.10496788634527063</v>
      </c>
      <c r="H570" s="94">
        <v>4.308966065533551E-2</v>
      </c>
      <c r="I570" s="94">
        <v>6.7765183818930319E-2</v>
      </c>
      <c r="J570" s="94">
        <v>7.6683612710046839E-2</v>
      </c>
      <c r="K570" s="94">
        <v>3.7808228505285375E-2</v>
      </c>
      <c r="L570" s="94">
        <v>6.0391812611803382E-2</v>
      </c>
      <c r="M570" s="94">
        <v>6.4562925969935209E-2</v>
      </c>
      <c r="N570" s="94">
        <v>2.8141847822666849E-2</v>
      </c>
      <c r="O570" s="94">
        <v>3.8653167452909511E-2</v>
      </c>
      <c r="P570" s="94">
        <v>4.0463540384328325E-2</v>
      </c>
      <c r="Q570" s="94">
        <v>2.8488123177694512E-2</v>
      </c>
      <c r="R570" s="94">
        <v>3.1775768935206748E-2</v>
      </c>
      <c r="S570" s="94">
        <v>3.4148308332195884E-2</v>
      </c>
      <c r="T570" s="94">
        <v>5.0166202242194265E-2</v>
      </c>
      <c r="U570" s="94">
        <v>3.9564106127275254E-2</v>
      </c>
      <c r="V570" s="94">
        <v>4.3087590558674095E-2</v>
      </c>
      <c r="W570" s="94">
        <v>4.679023436955234E-2</v>
      </c>
      <c r="X570" s="94">
        <v>4.4400012182054076E-2</v>
      </c>
      <c r="Y570" s="94">
        <v>4.4669889962439903E-2</v>
      </c>
      <c r="Z570" s="94">
        <v>3.3722750702690825E-2</v>
      </c>
      <c r="AA570" s="94">
        <v>3.6207514323757815E-2</v>
      </c>
      <c r="AB570" s="94">
        <v>3.7800679179540553E-2</v>
      </c>
      <c r="AC570" s="94">
        <v>3.4727548570576257E-2</v>
      </c>
      <c r="AD570" s="94">
        <v>4.2387379263534683E-2</v>
      </c>
      <c r="AE570" s="94">
        <v>5.0302192049706783E-2</v>
      </c>
      <c r="AF570" s="94">
        <v>5.440603911966254E-2</v>
      </c>
      <c r="AG570" s="94">
        <v>9.0709603094055971E-2</v>
      </c>
      <c r="AH570" s="94">
        <v>0.12732736833374056</v>
      </c>
      <c r="AI570" s="94">
        <v>5.770929222285251E-2</v>
      </c>
      <c r="AJ570" s="94">
        <v>0.11897367203870997</v>
      </c>
      <c r="AK570" s="94">
        <v>0.15876272790075993</v>
      </c>
    </row>
    <row r="571" spans="1:50">
      <c r="A571" s="94">
        <v>4</v>
      </c>
      <c r="B571" s="94">
        <v>7.9763310932991202E-2</v>
      </c>
      <c r="C571" s="94">
        <v>0.1148187650447591</v>
      </c>
      <c r="D571" s="94">
        <v>0.15019840213945224</v>
      </c>
      <c r="E571" s="94">
        <v>6.3218613382298339E-2</v>
      </c>
      <c r="F571" s="94">
        <v>0.1077701596920706</v>
      </c>
      <c r="G571" s="94">
        <v>0.11636292769905621</v>
      </c>
      <c r="H571" s="94">
        <v>4.3965428893519627E-2</v>
      </c>
      <c r="I571" s="94">
        <v>6.8515328192804634E-2</v>
      </c>
      <c r="J571" s="94">
        <v>7.6785541454373538E-2</v>
      </c>
      <c r="K571" s="94">
        <v>3.8557202921000219E-2</v>
      </c>
      <c r="L571" s="94">
        <v>5.8622863136083031E-2</v>
      </c>
      <c r="M571" s="94">
        <v>5.5242080403647122E-2</v>
      </c>
      <c r="N571" s="94">
        <v>2.7498613292434824E-2</v>
      </c>
      <c r="O571" s="94">
        <v>3.8044061689384699E-2</v>
      </c>
      <c r="P571" s="94">
        <v>4.0319289820870984E-2</v>
      </c>
      <c r="Q571" s="94">
        <v>2.8861345627649887E-2</v>
      </c>
      <c r="R571" s="94">
        <v>3.1530995685032329E-2</v>
      </c>
      <c r="S571" s="94">
        <v>3.0654414966461697E-2</v>
      </c>
      <c r="T571" s="94">
        <v>4.649441374055565E-2</v>
      </c>
      <c r="U571" s="94">
        <v>3.6579146683782308E-2</v>
      </c>
      <c r="V571" s="94">
        <v>3.801871215511235E-2</v>
      </c>
      <c r="W571" s="94">
        <v>4.115694351908377E-2</v>
      </c>
      <c r="X571" s="94">
        <v>3.9307611095761343E-2</v>
      </c>
      <c r="Y571" s="94">
        <v>3.955534656537181E-2</v>
      </c>
      <c r="Z571" s="94">
        <v>3.1552420277780317E-2</v>
      </c>
      <c r="AA571" s="94">
        <v>3.5062608996946604E-2</v>
      </c>
      <c r="AB571" s="94">
        <v>3.6606678056302036E-2</v>
      </c>
      <c r="AC571" s="94">
        <v>3.5340395005114343E-2</v>
      </c>
      <c r="AD571" s="94">
        <v>4.3201205208527951E-2</v>
      </c>
      <c r="AE571" s="94">
        <v>5.0654381464224824E-2</v>
      </c>
      <c r="AF571" s="94">
        <v>5.3672037738695513E-2</v>
      </c>
      <c r="AG571" s="94">
        <v>9.3950989737957388E-2</v>
      </c>
      <c r="AH571" s="94">
        <v>0.1387801901223715</v>
      </c>
      <c r="AI571" s="94">
        <v>5.6930726077042151E-2</v>
      </c>
      <c r="AJ571" s="94">
        <v>0.1265144322869774</v>
      </c>
      <c r="AK571" s="94">
        <v>0.15774149220556874</v>
      </c>
    </row>
    <row r="572" spans="1:50">
      <c r="A572" s="94">
        <v>5</v>
      </c>
      <c r="B572" s="94">
        <v>0.10363165161145739</v>
      </c>
      <c r="C572" s="94">
        <v>0.13441702189829277</v>
      </c>
      <c r="D572" s="94">
        <v>0.19139888341832786</v>
      </c>
      <c r="E572" s="94">
        <v>6.4503488984014243E-2</v>
      </c>
      <c r="F572" s="94">
        <v>0.1145902762597467</v>
      </c>
      <c r="G572" s="94">
        <v>0.10445099902614619</v>
      </c>
      <c r="H572" s="94">
        <v>5.3431955602898103E-2</v>
      </c>
      <c r="I572" s="94">
        <v>7.5600072658187245E-2</v>
      </c>
      <c r="J572" s="94">
        <v>7.8291562029953007E-2</v>
      </c>
      <c r="K572" s="94">
        <v>4.7293649037397655E-2</v>
      </c>
      <c r="L572" s="94">
        <v>7.0135197552255737E-2</v>
      </c>
      <c r="M572" s="94">
        <v>6.6650334225503857E-2</v>
      </c>
      <c r="N572" s="94">
        <v>5.4537837563278367E-2</v>
      </c>
      <c r="O572" s="94">
        <v>5.7323685547703521E-2</v>
      </c>
      <c r="P572" s="94">
        <v>4.9956644818764377E-2</v>
      </c>
      <c r="Q572" s="94">
        <v>6.2367882154564985E-2</v>
      </c>
      <c r="R572" s="94">
        <v>5.3863324564998732E-2</v>
      </c>
      <c r="S572" s="94">
        <v>5.2236647679401109E-2</v>
      </c>
      <c r="T572" s="94">
        <v>8.4879963654100388E-2</v>
      </c>
      <c r="U572" s="94">
        <v>7.5370998334144304E-2</v>
      </c>
      <c r="V572" s="94">
        <v>7.7294908322618275E-2</v>
      </c>
      <c r="W572" s="94">
        <v>8.655077677061547E-2</v>
      </c>
      <c r="X572" s="94">
        <v>8.2245433053116324E-2</v>
      </c>
      <c r="Y572" s="94">
        <v>7.4675681042063097E-2</v>
      </c>
      <c r="Z572" s="94">
        <v>7.2470541918826625E-2</v>
      </c>
      <c r="AA572" s="94">
        <v>6.5120650502797237E-2</v>
      </c>
      <c r="AB572" s="94">
        <v>6.611020521864823E-2</v>
      </c>
      <c r="AC572" s="94">
        <v>4.4334010043941462E-2</v>
      </c>
      <c r="AD572" s="94">
        <v>5.257728490855882E-2</v>
      </c>
      <c r="AE572" s="94">
        <v>5.2513257848233082E-2</v>
      </c>
      <c r="AF572" s="94">
        <v>5.4762885640844139E-2</v>
      </c>
      <c r="AG572" s="94">
        <v>9.5325662320895205E-2</v>
      </c>
      <c r="AH572" s="94">
        <v>0.1268404103988936</v>
      </c>
      <c r="AI572" s="94">
        <v>5.8087804617851228E-2</v>
      </c>
      <c r="AJ572" s="94">
        <v>0.12389765051992185</v>
      </c>
      <c r="AK572" s="94">
        <v>0.15842294175952906</v>
      </c>
    </row>
    <row r="573" spans="1:50">
      <c r="A573" s="94">
        <v>6</v>
      </c>
      <c r="B573" s="94">
        <v>0.11628337306592733</v>
      </c>
      <c r="C573" s="94">
        <v>0.14775914836639706</v>
      </c>
      <c r="D573" s="94">
        <v>0.18298934861583388</v>
      </c>
      <c r="E573" s="94">
        <v>7.8305650035425209E-2</v>
      </c>
      <c r="F573" s="94">
        <v>0.13278837412051087</v>
      </c>
      <c r="G573" s="94">
        <v>0.10696487462262462</v>
      </c>
      <c r="H573" s="94">
        <v>6.188296382331842E-2</v>
      </c>
      <c r="I573" s="94">
        <v>9.0618811273214764E-2</v>
      </c>
      <c r="J573" s="94">
        <v>8.1188115108411493E-2</v>
      </c>
      <c r="K573" s="94">
        <v>6.298398216079118E-2</v>
      </c>
      <c r="L573" s="94">
        <v>8.2765119133592455E-2</v>
      </c>
      <c r="M573" s="94">
        <v>7.9807119983615157E-2</v>
      </c>
      <c r="N573" s="94">
        <v>0.10803148657747987</v>
      </c>
      <c r="O573" s="94">
        <v>8.9348354870331465E-2</v>
      </c>
      <c r="P573" s="94">
        <v>9.046796391587017E-2</v>
      </c>
      <c r="Q573" s="94">
        <v>0.11630745493986253</v>
      </c>
      <c r="R573" s="94">
        <v>0.10672185890810772</v>
      </c>
      <c r="S573" s="94">
        <v>0.10872839543293279</v>
      </c>
      <c r="T573" s="94">
        <v>0.13035831389465791</v>
      </c>
      <c r="U573" s="94">
        <v>0.1321205931766308</v>
      </c>
      <c r="V573" s="94">
        <v>0.13230399251173935</v>
      </c>
      <c r="W573" s="94">
        <v>0.13590977737209364</v>
      </c>
      <c r="X573" s="94">
        <v>0.13115486766212572</v>
      </c>
      <c r="Y573" s="94">
        <v>0.12431088883294154</v>
      </c>
      <c r="Z573" s="94">
        <v>0.11098898583631651</v>
      </c>
      <c r="AA573" s="94">
        <v>9.8110470767279398E-2</v>
      </c>
      <c r="AB573" s="94">
        <v>0.1115919299487891</v>
      </c>
      <c r="AC573" s="94">
        <v>6.2149618156730188E-2</v>
      </c>
      <c r="AD573" s="94">
        <v>6.4841262547312914E-2</v>
      </c>
      <c r="AE573" s="94">
        <v>5.6708905655969713E-2</v>
      </c>
      <c r="AF573" s="94">
        <v>6.6480797015254472E-2</v>
      </c>
      <c r="AG573" s="94">
        <v>0.11874093743764942</v>
      </c>
      <c r="AH573" s="94">
        <v>0.1300950724709645</v>
      </c>
      <c r="AI573" s="94">
        <v>9.3209446602569163E-2</v>
      </c>
      <c r="AJ573" s="94">
        <v>0.14662987190261706</v>
      </c>
      <c r="AK573" s="94">
        <v>0.19154239129346512</v>
      </c>
    </row>
    <row r="574" spans="1:50">
      <c r="A574" s="94">
        <v>7</v>
      </c>
      <c r="B574" s="94">
        <v>0.10580692118143042</v>
      </c>
      <c r="C574" s="94">
        <v>0.17961684976288533</v>
      </c>
      <c r="D574" s="94">
        <v>0.19299539824481243</v>
      </c>
      <c r="E574" s="94">
        <v>0.1150726843192779</v>
      </c>
      <c r="F574" s="94">
        <v>0.16044700995255504</v>
      </c>
      <c r="G574" s="94">
        <v>0.12468184549493218</v>
      </c>
      <c r="H574" s="94">
        <v>0.18962168054334896</v>
      </c>
      <c r="I574" s="94">
        <v>0.21535741030683808</v>
      </c>
      <c r="J574" s="94">
        <v>0.13194488927873255</v>
      </c>
      <c r="K574" s="94">
        <v>0.26130083238293017</v>
      </c>
      <c r="L574" s="94">
        <v>0.24124482291366295</v>
      </c>
      <c r="M574" s="94">
        <v>0.19121882370614535</v>
      </c>
      <c r="N574" s="94">
        <v>0.24382499345977471</v>
      </c>
      <c r="O574" s="94">
        <v>0.25426817653263434</v>
      </c>
      <c r="P574" s="94">
        <v>0.19763790273854326</v>
      </c>
      <c r="Q574" s="94">
        <v>0.24797506731174029</v>
      </c>
      <c r="R574" s="94">
        <v>0.27498372629629841</v>
      </c>
      <c r="S574" s="94">
        <v>0.22627502123656401</v>
      </c>
      <c r="T574" s="94">
        <v>0.25461982882819995</v>
      </c>
      <c r="U574" s="94">
        <v>0.2825261582469587</v>
      </c>
      <c r="V574" s="94">
        <v>0.22586866230889927</v>
      </c>
      <c r="W574" s="94">
        <v>0.27967026218960556</v>
      </c>
      <c r="X574" s="94">
        <v>0.27621315762209891</v>
      </c>
      <c r="Y574" s="94">
        <v>0.23451317844999559</v>
      </c>
      <c r="Z574" s="94">
        <v>0.25007141353011725</v>
      </c>
      <c r="AA574" s="94">
        <v>0.2601683051264449</v>
      </c>
      <c r="AB574" s="94">
        <v>0.2409367837496966</v>
      </c>
      <c r="AC574" s="94">
        <v>0.28731201934148343</v>
      </c>
      <c r="AD574" s="94">
        <v>0.22767215704011318</v>
      </c>
      <c r="AE574" s="94">
        <v>0.17763451214109799</v>
      </c>
      <c r="AF574" s="94">
        <v>7.6347748385487094E-2</v>
      </c>
      <c r="AG574" s="94">
        <v>0.13258066079723868</v>
      </c>
      <c r="AH574" s="94">
        <v>0.14910053847503735</v>
      </c>
      <c r="AI574" s="94">
        <v>0.10485203653003636</v>
      </c>
      <c r="AJ574" s="94">
        <v>0.16097800078106497</v>
      </c>
      <c r="AK574" s="94">
        <v>0.17433156619509604</v>
      </c>
    </row>
    <row r="575" spans="1:50">
      <c r="A575" s="94">
        <v>8</v>
      </c>
      <c r="B575" s="94">
        <v>0.26727237027282363</v>
      </c>
      <c r="C575" s="94">
        <v>0.35759314870062864</v>
      </c>
      <c r="D575" s="94">
        <v>0.28838318313248457</v>
      </c>
      <c r="E575" s="94">
        <v>0.24695012905709729</v>
      </c>
      <c r="F575" s="94">
        <v>0.34747693713916716</v>
      </c>
      <c r="G575" s="94">
        <v>0.18078455990936826</v>
      </c>
      <c r="H575" s="94">
        <v>0.36130564000956511</v>
      </c>
      <c r="I575" s="94">
        <v>0.42867816364428801</v>
      </c>
      <c r="J575" s="94">
        <v>0.37884669963609557</v>
      </c>
      <c r="K575" s="94">
        <v>0.505672119427375</v>
      </c>
      <c r="L575" s="94">
        <v>0.47972138790571395</v>
      </c>
      <c r="M575" s="94">
        <v>0.45581834482499617</v>
      </c>
      <c r="N575" s="94">
        <v>0.49015954553749874</v>
      </c>
      <c r="O575" s="94">
        <v>0.4766279559839961</v>
      </c>
      <c r="P575" s="94">
        <v>0.44955996719957086</v>
      </c>
      <c r="Q575" s="94">
        <v>0.485124004944751</v>
      </c>
      <c r="R575" s="94">
        <v>0.49919111499809637</v>
      </c>
      <c r="S575" s="94">
        <v>0.47475222927139388</v>
      </c>
      <c r="T575" s="94">
        <v>0.53466381505721683</v>
      </c>
      <c r="U575" s="94">
        <v>0.545957818392935</v>
      </c>
      <c r="V575" s="94">
        <v>0.50743409537619732</v>
      </c>
      <c r="W575" s="94">
        <v>0.57288210622635638</v>
      </c>
      <c r="X575" s="94">
        <v>0.55803810356767136</v>
      </c>
      <c r="Y575" s="94">
        <v>0.51816332394932951</v>
      </c>
      <c r="Z575" s="94">
        <v>0.52492332201093184</v>
      </c>
      <c r="AA575" s="94">
        <v>0.491536067317074</v>
      </c>
      <c r="AB575" s="94">
        <v>0.54412437991313656</v>
      </c>
      <c r="AC575" s="94">
        <v>0.50638277689331801</v>
      </c>
      <c r="AD575" s="94">
        <v>0.42609143165774549</v>
      </c>
      <c r="AE575" s="94">
        <v>0.39676220768990811</v>
      </c>
      <c r="AF575" s="94">
        <v>0.21363405147486894</v>
      </c>
      <c r="AG575" s="94">
        <v>0.28633075332508445</v>
      </c>
      <c r="AH575" s="94">
        <v>0.22391996059195582</v>
      </c>
      <c r="AI575" s="94">
        <v>0.21983056184984856</v>
      </c>
      <c r="AJ575" s="94">
        <v>0.34997685409048246</v>
      </c>
      <c r="AK575" s="94">
        <v>0.29038073569018513</v>
      </c>
    </row>
    <row r="576" spans="1:50">
      <c r="A576" s="94">
        <v>9</v>
      </c>
      <c r="B576" s="94">
        <v>0.44720088244395018</v>
      </c>
      <c r="C576" s="94">
        <v>0.64261824565942705</v>
      </c>
      <c r="D576" s="94">
        <v>0.65200686807221142</v>
      </c>
      <c r="E576" s="94">
        <v>0.51792447027358279</v>
      </c>
      <c r="F576" s="94">
        <v>0.67386643032429983</v>
      </c>
      <c r="G576" s="94">
        <v>0.50920009027327806</v>
      </c>
      <c r="H576" s="94">
        <v>0.53290885488644524</v>
      </c>
      <c r="I576" s="94">
        <v>0.58445514642166996</v>
      </c>
      <c r="J576" s="94">
        <v>0.5444243340382624</v>
      </c>
      <c r="K576" s="94">
        <v>0.69166493608184232</v>
      </c>
      <c r="L576" s="94">
        <v>0.63560125653595201</v>
      </c>
      <c r="M576" s="94">
        <v>0.61214207826383538</v>
      </c>
      <c r="N576" s="94">
        <v>0.62851520254021453</v>
      </c>
      <c r="O576" s="94">
        <v>0.61205707849425306</v>
      </c>
      <c r="P576" s="94">
        <v>0.59632131344367245</v>
      </c>
      <c r="Q576" s="94">
        <v>0.60680122020526339</v>
      </c>
      <c r="R576" s="94">
        <v>0.63386729175397805</v>
      </c>
      <c r="S576" s="94">
        <v>0.60899045906669869</v>
      </c>
      <c r="T576" s="94">
        <v>0.63496947002947046</v>
      </c>
      <c r="U576" s="94">
        <v>0.65886000304221448</v>
      </c>
      <c r="V576" s="94">
        <v>0.6317430456036206</v>
      </c>
      <c r="W576" s="94">
        <v>0.69775383661657053</v>
      </c>
      <c r="X576" s="94">
        <v>0.68674226094111068</v>
      </c>
      <c r="Y576" s="94">
        <v>0.65282134105336331</v>
      </c>
      <c r="Z576" s="94">
        <v>0.65973787572214648</v>
      </c>
      <c r="AA576" s="94">
        <v>0.64451327216181808</v>
      </c>
      <c r="AB576" s="94">
        <v>0.69458574034320342</v>
      </c>
      <c r="AC576" s="94">
        <v>0.67984203290273915</v>
      </c>
      <c r="AD576" s="94">
        <v>0.60519580604031553</v>
      </c>
      <c r="AE576" s="94">
        <v>0.62931725820718865</v>
      </c>
      <c r="AF576" s="94">
        <v>0.44194716350533531</v>
      </c>
      <c r="AG576" s="94">
        <v>0.55847440463732656</v>
      </c>
      <c r="AH576" s="94">
        <v>0.60278113356810381</v>
      </c>
      <c r="AI576" s="94">
        <v>0.46351766237309844</v>
      </c>
      <c r="AJ576" s="94">
        <v>0.64224362962108217</v>
      </c>
      <c r="AK576" s="94">
        <v>0.64174088146657449</v>
      </c>
    </row>
    <row r="577" spans="1:37">
      <c r="A577" s="94">
        <v>10</v>
      </c>
      <c r="B577" s="94">
        <v>0.57464433417321759</v>
      </c>
      <c r="C577" s="94">
        <v>0.75887269672479507</v>
      </c>
      <c r="D577" s="94">
        <v>0.76675591245715857</v>
      </c>
      <c r="E577" s="94">
        <v>0.60144480160746139</v>
      </c>
      <c r="F577" s="94">
        <v>0.78472540247296296</v>
      </c>
      <c r="G577" s="94">
        <v>0.62664551330046814</v>
      </c>
      <c r="H577" s="94">
        <v>0.77724664055924952</v>
      </c>
      <c r="I577" s="94">
        <v>0.75160781943755017</v>
      </c>
      <c r="J577" s="94">
        <v>0.69313790444788026</v>
      </c>
      <c r="K577" s="94">
        <v>0.81723594396309585</v>
      </c>
      <c r="L577" s="94">
        <v>0.78072235506072163</v>
      </c>
      <c r="M577" s="94">
        <v>0.76632949346287504</v>
      </c>
      <c r="N577" s="94">
        <v>0.75150470132072089</v>
      </c>
      <c r="O577" s="94">
        <v>0.75607917061225949</v>
      </c>
      <c r="P577" s="94">
        <v>0.73926836388541983</v>
      </c>
      <c r="Q577" s="94">
        <v>0.73492991587762413</v>
      </c>
      <c r="R577" s="94">
        <v>0.73900826627633809</v>
      </c>
      <c r="S577" s="94">
        <v>0.71962868514141376</v>
      </c>
      <c r="T577" s="94">
        <v>0.72389905904411467</v>
      </c>
      <c r="U577" s="94">
        <v>0.75671413739740245</v>
      </c>
      <c r="V577" s="94">
        <v>0.73585312784987245</v>
      </c>
      <c r="W577" s="94">
        <v>0.82777209690052056</v>
      </c>
      <c r="X577" s="94">
        <v>0.79508698859692384</v>
      </c>
      <c r="Y577" s="94">
        <v>0.77457953890180187</v>
      </c>
      <c r="Z577" s="94">
        <v>0.79340843961436691</v>
      </c>
      <c r="AA577" s="94">
        <v>0.77687098400584953</v>
      </c>
      <c r="AB577" s="94">
        <v>0.82425633803016229</v>
      </c>
      <c r="AC577" s="94">
        <v>0.80335305633756238</v>
      </c>
      <c r="AD577" s="94">
        <v>0.77911636275343132</v>
      </c>
      <c r="AE577" s="94">
        <v>0.79773680019714077</v>
      </c>
      <c r="AF577" s="94">
        <v>0.55513230399068525</v>
      </c>
      <c r="AG577" s="94">
        <v>0.67287808756497136</v>
      </c>
      <c r="AH577" s="94">
        <v>0.7493656286694651</v>
      </c>
      <c r="AI577" s="94">
        <v>0.55289479919866158</v>
      </c>
      <c r="AJ577" s="94">
        <v>0.75990229487947081</v>
      </c>
      <c r="AK577" s="94">
        <v>0.69537014787893336</v>
      </c>
    </row>
    <row r="578" spans="1:37">
      <c r="A578" s="94">
        <v>11</v>
      </c>
      <c r="B578" s="94">
        <v>0.73244903896467028</v>
      </c>
      <c r="C578" s="94">
        <v>0.85832047997130267</v>
      </c>
      <c r="D578" s="94">
        <v>0.89016589685290826</v>
      </c>
      <c r="E578" s="94">
        <v>0.68637986299216547</v>
      </c>
      <c r="F578" s="94">
        <v>0.88357953237152431</v>
      </c>
      <c r="G578" s="94">
        <v>0.78530527992276355</v>
      </c>
      <c r="H578" s="94">
        <v>0.87173644344928469</v>
      </c>
      <c r="I578" s="94">
        <v>0.86046614911036579</v>
      </c>
      <c r="J578" s="94">
        <v>0.78838470526461935</v>
      </c>
      <c r="K578" s="94">
        <v>0.90270141454031683</v>
      </c>
      <c r="L578" s="94">
        <v>0.8580402734573368</v>
      </c>
      <c r="M578" s="94">
        <v>0.855167929373983</v>
      </c>
      <c r="N578" s="94">
        <v>0.83237380062156863</v>
      </c>
      <c r="O578" s="94">
        <v>0.84735689960558624</v>
      </c>
      <c r="P578" s="94">
        <v>0.82320276028368222</v>
      </c>
      <c r="Q578" s="94">
        <v>0.81749065046512159</v>
      </c>
      <c r="R578" s="94">
        <v>0.81559190445137919</v>
      </c>
      <c r="S578" s="94">
        <v>0.79958697127336975</v>
      </c>
      <c r="T578" s="94">
        <v>0.78255363381673315</v>
      </c>
      <c r="U578" s="94">
        <v>0.82427752990579783</v>
      </c>
      <c r="V578" s="94">
        <v>0.8102243504415354</v>
      </c>
      <c r="W578" s="94">
        <v>0.89885089324234524</v>
      </c>
      <c r="X578" s="94">
        <v>0.86685674887513686</v>
      </c>
      <c r="Y578" s="94">
        <v>0.86042282457045671</v>
      </c>
      <c r="Z578" s="94">
        <v>0.8879393534328851</v>
      </c>
      <c r="AA578" s="94">
        <v>0.85632845564059479</v>
      </c>
      <c r="AB578" s="94">
        <v>0.91571158763701699</v>
      </c>
      <c r="AC578" s="94">
        <v>0.88534966259121717</v>
      </c>
      <c r="AD578" s="94">
        <v>0.88263112464017845</v>
      </c>
      <c r="AE578" s="94">
        <v>0.89659733034013878</v>
      </c>
      <c r="AF578" s="94">
        <v>0.79123221328010607</v>
      </c>
      <c r="AG578" s="94">
        <v>0.84227393427648478</v>
      </c>
      <c r="AH578" s="94">
        <v>0.88250263651326843</v>
      </c>
      <c r="AI578" s="94">
        <v>0.73184602238864915</v>
      </c>
      <c r="AJ578" s="94">
        <v>0.88486549395355663</v>
      </c>
      <c r="AK578" s="94">
        <v>0.81896720031237802</v>
      </c>
    </row>
    <row r="579" spans="1:37">
      <c r="A579" s="94">
        <v>12</v>
      </c>
      <c r="B579" s="94">
        <v>0.87228618158977667</v>
      </c>
      <c r="C579" s="94">
        <v>0.91104970154830045</v>
      </c>
      <c r="D579" s="94">
        <v>0.96075020292865665</v>
      </c>
      <c r="E579" s="94">
        <v>0.82743824509685548</v>
      </c>
      <c r="F579" s="94">
        <v>0.93049682055282756</v>
      </c>
      <c r="G579" s="94">
        <v>0.86029090171916811</v>
      </c>
      <c r="H579" s="94">
        <v>0.8670524808775073</v>
      </c>
      <c r="I579" s="94">
        <v>0.87645780484307956</v>
      </c>
      <c r="J579" s="94">
        <v>0.83652686687404643</v>
      </c>
      <c r="K579" s="94">
        <v>0.89801555824127188</v>
      </c>
      <c r="L579" s="94">
        <v>0.86699194377741684</v>
      </c>
      <c r="M579" s="94">
        <v>0.88506634071655754</v>
      </c>
      <c r="N579" s="94">
        <v>0.85931278638770092</v>
      </c>
      <c r="O579" s="94">
        <v>0.86384981312619491</v>
      </c>
      <c r="P579" s="94">
        <v>0.86923560689138213</v>
      </c>
      <c r="Q579" s="94">
        <v>0.83128336289499183</v>
      </c>
      <c r="R579" s="94">
        <v>0.83294611855745027</v>
      </c>
      <c r="S579" s="94">
        <v>0.83625706073841166</v>
      </c>
      <c r="T579" s="94">
        <v>0.81953692414883272</v>
      </c>
      <c r="U579" s="94">
        <v>0.84988603527522788</v>
      </c>
      <c r="V579" s="94">
        <v>0.84829811292432988</v>
      </c>
      <c r="W579" s="94">
        <v>0.92585397981066719</v>
      </c>
      <c r="X579" s="94">
        <v>0.88599027346855219</v>
      </c>
      <c r="Y579" s="94">
        <v>0.89773608779889813</v>
      </c>
      <c r="Z579" s="94">
        <v>0.91624520476456428</v>
      </c>
      <c r="AA579" s="94">
        <v>0.88332354103883748</v>
      </c>
      <c r="AB579" s="94">
        <v>0.95153020608195216</v>
      </c>
      <c r="AC579" s="94">
        <v>0.91469077778450403</v>
      </c>
      <c r="AD579" s="94">
        <v>0.90459101159319477</v>
      </c>
      <c r="AE579" s="94">
        <v>0.92006154946249274</v>
      </c>
      <c r="AF579" s="94">
        <v>0.92288923832125469</v>
      </c>
      <c r="AG579" s="94">
        <v>0.94612437020005935</v>
      </c>
      <c r="AH579" s="94">
        <v>0.94124962547122948</v>
      </c>
      <c r="AI579" s="94">
        <v>0.87054055467965452</v>
      </c>
      <c r="AJ579" s="94">
        <v>0.94508591617619842</v>
      </c>
      <c r="AK579" s="94">
        <v>0.91202730303667423</v>
      </c>
    </row>
    <row r="580" spans="1:37">
      <c r="A580" s="94">
        <v>13</v>
      </c>
      <c r="B580" s="94">
        <v>0.90882885994697515</v>
      </c>
      <c r="C580" s="94">
        <v>0.91709872259448633</v>
      </c>
      <c r="D580" s="94">
        <v>0.96462465691752763</v>
      </c>
      <c r="E580" s="94">
        <v>0.83035997020182106</v>
      </c>
      <c r="F580" s="94">
        <v>0.92489263227244456</v>
      </c>
      <c r="G580" s="94">
        <v>0.91914661511606988</v>
      </c>
      <c r="H580" s="94">
        <v>0.90402962084204186</v>
      </c>
      <c r="I580" s="94">
        <v>0.92086398124596236</v>
      </c>
      <c r="J580" s="94">
        <v>0.89738674337194302</v>
      </c>
      <c r="K580" s="94">
        <v>0.94901663063645791</v>
      </c>
      <c r="L580" s="94">
        <v>0.91695864200208765</v>
      </c>
      <c r="M580" s="94">
        <v>0.94358975702655257</v>
      </c>
      <c r="N580" s="94">
        <v>0.92364522941132587</v>
      </c>
      <c r="O580" s="94">
        <v>0.92209367679983523</v>
      </c>
      <c r="P580" s="94">
        <v>0.92342512561343648</v>
      </c>
      <c r="Q580" s="94">
        <v>0.87365839699171977</v>
      </c>
      <c r="R580" s="94">
        <v>0.87874455792767181</v>
      </c>
      <c r="S580" s="94">
        <v>0.89034491813945427</v>
      </c>
      <c r="T580" s="94">
        <v>0.89216979085643167</v>
      </c>
      <c r="U580" s="94">
        <v>0.90802631923191046</v>
      </c>
      <c r="V580" s="94">
        <v>0.9057665837784562</v>
      </c>
      <c r="W580" s="94">
        <v>0.95988360924701877</v>
      </c>
      <c r="X580" s="94">
        <v>0.93302008313358198</v>
      </c>
      <c r="Y580" s="94">
        <v>0.93627134458579853</v>
      </c>
      <c r="Z580" s="94">
        <v>0.94580857511696259</v>
      </c>
      <c r="AA580" s="94">
        <v>0.93315662622122419</v>
      </c>
      <c r="AB580" s="94">
        <v>1</v>
      </c>
      <c r="AC580" s="94">
        <v>0.95188531409003863</v>
      </c>
      <c r="AD580" s="94">
        <v>0.95988904888520199</v>
      </c>
      <c r="AE580" s="94">
        <v>0.98339724259547567</v>
      </c>
      <c r="AF580" s="94">
        <v>0.92674782265598266</v>
      </c>
      <c r="AG580" s="94">
        <v>0.95401488185931915</v>
      </c>
      <c r="AH580" s="94">
        <v>0.96067603077935293</v>
      </c>
      <c r="AI580" s="94">
        <v>0.91910605424934022</v>
      </c>
      <c r="AJ580" s="94">
        <v>0.93387819783749693</v>
      </c>
      <c r="AK580" s="94">
        <v>0.94677372120265513</v>
      </c>
    </row>
    <row r="581" spans="1:37">
      <c r="A581" s="94">
        <v>14</v>
      </c>
      <c r="B581" s="94">
        <v>0.95600116370753918</v>
      </c>
      <c r="C581" s="94">
        <v>0.96641604736213083</v>
      </c>
      <c r="D581" s="94">
        <v>1</v>
      </c>
      <c r="E581" s="94">
        <v>0.92108266716482179</v>
      </c>
      <c r="F581" s="94">
        <v>0.96710111451538894</v>
      </c>
      <c r="G581" s="94">
        <v>0.986092763073525</v>
      </c>
      <c r="H581" s="94">
        <v>0.93612870066427945</v>
      </c>
      <c r="I581" s="94">
        <v>0.95379893217598155</v>
      </c>
      <c r="J581" s="94">
        <v>0.9437512302752683</v>
      </c>
      <c r="K581" s="94">
        <v>0.975368274124636</v>
      </c>
      <c r="L581" s="94">
        <v>0.95401535199083376</v>
      </c>
      <c r="M581" s="94">
        <v>0.96410924219656491</v>
      </c>
      <c r="N581" s="94">
        <v>0.95988257261448096</v>
      </c>
      <c r="O581" s="94">
        <v>0.95238063492682845</v>
      </c>
      <c r="P581" s="94">
        <v>0.94913007308771424</v>
      </c>
      <c r="Q581" s="94">
        <v>0.92402824883222889</v>
      </c>
      <c r="R581" s="94">
        <v>0.9227650527608704</v>
      </c>
      <c r="S581" s="94">
        <v>0.91987190788165829</v>
      </c>
      <c r="T581" s="94">
        <v>0.93361272641476722</v>
      </c>
      <c r="U581" s="94">
        <v>0.9412669837809472</v>
      </c>
      <c r="V581" s="94">
        <v>0.9271438119891473</v>
      </c>
      <c r="W581" s="94">
        <v>0.98864434374320975</v>
      </c>
      <c r="X581" s="94">
        <v>0.95912590874720338</v>
      </c>
      <c r="Y581" s="94">
        <v>0.94884699023303676</v>
      </c>
      <c r="Z581" s="94">
        <v>0.97015692665464248</v>
      </c>
      <c r="AA581" s="94">
        <v>0.95915229107032918</v>
      </c>
      <c r="AB581" s="94">
        <v>0.97706371489083554</v>
      </c>
      <c r="AC581" s="94">
        <v>0.97392781517749771</v>
      </c>
      <c r="AD581" s="94">
        <v>0.97365262081610837</v>
      </c>
      <c r="AE581" s="94">
        <v>0.98220036835665359</v>
      </c>
      <c r="AF581" s="94">
        <v>0.98733146496618174</v>
      </c>
      <c r="AG581" s="94">
        <v>0.99661207179334199</v>
      </c>
      <c r="AH581" s="94">
        <v>1</v>
      </c>
      <c r="AI581" s="94">
        <v>0.97701332178990219</v>
      </c>
      <c r="AJ581" s="94">
        <v>0.9721715922342602</v>
      </c>
      <c r="AK581" s="94">
        <v>1</v>
      </c>
    </row>
    <row r="582" spans="1:37">
      <c r="A582" s="94">
        <v>15</v>
      </c>
      <c r="B582" s="94">
        <v>0.98467031199081356</v>
      </c>
      <c r="C582" s="94">
        <v>0.99484838474100001</v>
      </c>
      <c r="D582" s="94">
        <v>0.99825973766998155</v>
      </c>
      <c r="E582" s="94">
        <v>0.98373743886019682</v>
      </c>
      <c r="F582" s="94">
        <v>1</v>
      </c>
      <c r="G582" s="94">
        <v>0.97938162804385298</v>
      </c>
      <c r="H582" s="94">
        <v>0.95638938146538999</v>
      </c>
      <c r="I582" s="94">
        <v>0.96992353753977778</v>
      </c>
      <c r="J582" s="94">
        <v>0.95402359042599194</v>
      </c>
      <c r="K582" s="94">
        <v>0.97656595230394738</v>
      </c>
      <c r="L582" s="94">
        <v>0.97393797959022232</v>
      </c>
      <c r="M582" s="94">
        <v>0.95865883582883427</v>
      </c>
      <c r="N582" s="94">
        <v>0.95698689347838406</v>
      </c>
      <c r="O582" s="94">
        <v>0.96694142927995808</v>
      </c>
      <c r="P582" s="94">
        <v>0.97300434146188697</v>
      </c>
      <c r="Q582" s="94">
        <v>0.96084914357501572</v>
      </c>
      <c r="R582" s="94">
        <v>0.94936218197703737</v>
      </c>
      <c r="S582" s="94">
        <v>0.94853753783050265</v>
      </c>
      <c r="T582" s="94">
        <v>0.98157669147823257</v>
      </c>
      <c r="U582" s="94">
        <v>0.9770135970164735</v>
      </c>
      <c r="V582" s="94">
        <v>0.96112296296086497</v>
      </c>
      <c r="W582" s="94">
        <v>1</v>
      </c>
      <c r="X582" s="94">
        <v>0.97320298718815068</v>
      </c>
      <c r="Y582" s="94">
        <v>0.96081287237020752</v>
      </c>
      <c r="Z582" s="94">
        <v>0.98179138093624974</v>
      </c>
      <c r="AA582" s="94">
        <v>0.9750701608310498</v>
      </c>
      <c r="AB582" s="94">
        <v>0.97467170276306758</v>
      </c>
      <c r="AC582" s="94">
        <v>0.98352678769239621</v>
      </c>
      <c r="AD582" s="94">
        <v>0.98641153792668879</v>
      </c>
      <c r="AE582" s="94">
        <v>0.98763811593975814</v>
      </c>
      <c r="AF582" s="94">
        <v>1</v>
      </c>
      <c r="AG582" s="94">
        <v>1</v>
      </c>
      <c r="AH582" s="94">
        <v>0.96654999613480685</v>
      </c>
      <c r="AI582" s="94">
        <v>1</v>
      </c>
      <c r="AJ582" s="94">
        <v>1</v>
      </c>
      <c r="AK582" s="94">
        <v>0.97758537830775238</v>
      </c>
    </row>
    <row r="583" spans="1:37">
      <c r="A583" s="94">
        <v>16</v>
      </c>
      <c r="B583" s="94">
        <v>1</v>
      </c>
      <c r="C583" s="94">
        <v>1</v>
      </c>
      <c r="D583" s="94">
        <v>0.99435653418040382</v>
      </c>
      <c r="E583" s="94">
        <v>0.95097425009055625</v>
      </c>
      <c r="F583" s="94">
        <v>0.98646638221907834</v>
      </c>
      <c r="G583" s="94">
        <v>0.98507354864144847</v>
      </c>
      <c r="H583" s="94">
        <v>1</v>
      </c>
      <c r="I583" s="94">
        <v>1</v>
      </c>
      <c r="J583" s="94">
        <v>1</v>
      </c>
      <c r="K583" s="94">
        <v>1</v>
      </c>
      <c r="L583" s="94">
        <v>1</v>
      </c>
      <c r="M583" s="94">
        <v>1</v>
      </c>
      <c r="N583" s="94">
        <v>1</v>
      </c>
      <c r="O583" s="94">
        <v>1</v>
      </c>
      <c r="P583" s="94">
        <v>1</v>
      </c>
      <c r="Q583" s="94">
        <v>1</v>
      </c>
      <c r="R583" s="94">
        <v>1</v>
      </c>
      <c r="S583" s="94">
        <v>1</v>
      </c>
      <c r="T583" s="94">
        <v>1</v>
      </c>
      <c r="U583" s="94">
        <v>1</v>
      </c>
      <c r="V583" s="94">
        <v>0.99757937867828228</v>
      </c>
      <c r="W583" s="94">
        <v>0.99448232612354281</v>
      </c>
      <c r="X583" s="94">
        <v>1</v>
      </c>
      <c r="Y583" s="94">
        <v>1</v>
      </c>
      <c r="Z583" s="94">
        <v>1</v>
      </c>
      <c r="AA583" s="94">
        <v>1</v>
      </c>
      <c r="AB583" s="94">
        <v>0.99555422102512847</v>
      </c>
      <c r="AC583" s="94">
        <v>1</v>
      </c>
      <c r="AD583" s="94">
        <v>1</v>
      </c>
      <c r="AE583" s="94">
        <v>1</v>
      </c>
      <c r="AF583" s="94">
        <v>0.97490082761315144</v>
      </c>
      <c r="AG583" s="94">
        <v>0.97241937489878327</v>
      </c>
      <c r="AH583" s="94">
        <v>0.94378428948436088</v>
      </c>
      <c r="AI583" s="94">
        <v>0.98268793037833813</v>
      </c>
      <c r="AJ583" s="94">
        <v>0.99273302112786654</v>
      </c>
      <c r="AK583" s="94">
        <v>0.97089040238688806</v>
      </c>
    </row>
    <row r="584" spans="1:37">
      <c r="A584" s="94">
        <v>17</v>
      </c>
      <c r="B584" s="94">
        <v>0.9837481868470207</v>
      </c>
      <c r="C584" s="94">
        <v>0.97629383652808821</v>
      </c>
      <c r="D584" s="94">
        <v>0.97896637592969471</v>
      </c>
      <c r="E584" s="94">
        <v>1</v>
      </c>
      <c r="F584" s="94">
        <v>0.9984124343831482</v>
      </c>
      <c r="G584" s="94">
        <v>1</v>
      </c>
      <c r="H584" s="94">
        <v>0.95745303615183708</v>
      </c>
      <c r="I584" s="94">
        <v>0.97336851809857172</v>
      </c>
      <c r="J584" s="94">
        <v>0.99344383094977462</v>
      </c>
      <c r="K584" s="94">
        <v>0.97272847975215737</v>
      </c>
      <c r="L584" s="94">
        <v>0.9549082478672829</v>
      </c>
      <c r="M584" s="94">
        <v>0.97045574934681156</v>
      </c>
      <c r="N584" s="94">
        <v>0.96553009087991437</v>
      </c>
      <c r="O584" s="94">
        <v>0.97073380627181882</v>
      </c>
      <c r="P584" s="94">
        <v>0.99364565980687813</v>
      </c>
      <c r="Q584" s="94">
        <v>0.97255743540818507</v>
      </c>
      <c r="R584" s="94">
        <v>0.9791789708955867</v>
      </c>
      <c r="S584" s="94">
        <v>0.98994121251857314</v>
      </c>
      <c r="T584" s="94">
        <v>0.98558410276493835</v>
      </c>
      <c r="U584" s="94">
        <v>0.98491171990169724</v>
      </c>
      <c r="V584" s="94">
        <v>1</v>
      </c>
      <c r="W584" s="94">
        <v>0.99075873976598594</v>
      </c>
      <c r="X584" s="94">
        <v>0.98050355744165074</v>
      </c>
      <c r="Y584" s="94">
        <v>0.98986006094816203</v>
      </c>
      <c r="Z584" s="94">
        <v>0.96891634545837424</v>
      </c>
      <c r="AA584" s="94">
        <v>0.96750868476473428</v>
      </c>
      <c r="AB584" s="94">
        <v>0.97781238331540266</v>
      </c>
      <c r="AC584" s="94">
        <v>0.93484855765780328</v>
      </c>
      <c r="AD584" s="94">
        <v>0.92094832624423129</v>
      </c>
      <c r="AE584" s="94">
        <v>0.93652684972444489</v>
      </c>
      <c r="AF584" s="94">
        <v>0.94085728266692981</v>
      </c>
      <c r="AG584" s="94">
        <v>0.93807585667633975</v>
      </c>
      <c r="AH584" s="94">
        <v>0.91900698951093751</v>
      </c>
      <c r="AI584" s="94">
        <v>0.94640305517972168</v>
      </c>
      <c r="AJ584" s="94">
        <v>0.97128856459751867</v>
      </c>
      <c r="AK584" s="94">
        <v>0.92710617346989854</v>
      </c>
    </row>
    <row r="585" spans="1:37">
      <c r="A585" s="94">
        <v>18</v>
      </c>
      <c r="B585" s="94">
        <v>0.85073086384724594</v>
      </c>
      <c r="C585" s="94">
        <v>0.87454214042502942</v>
      </c>
      <c r="D585" s="94">
        <v>0.89978168730207964</v>
      </c>
      <c r="E585" s="94">
        <v>0.8703984253439434</v>
      </c>
      <c r="F585" s="94">
        <v>0.90466441009164478</v>
      </c>
      <c r="G585" s="94">
        <v>0.90965896077088426</v>
      </c>
      <c r="H585" s="94">
        <v>0.88982478424114064</v>
      </c>
      <c r="I585" s="94">
        <v>0.90158671314810468</v>
      </c>
      <c r="J585" s="94">
        <v>0.90842076372683278</v>
      </c>
      <c r="K585" s="94">
        <v>0.92170085280950509</v>
      </c>
      <c r="L585" s="94">
        <v>0.88767209107078626</v>
      </c>
      <c r="M585" s="94">
        <v>0.89675014989600066</v>
      </c>
      <c r="N585" s="94">
        <v>0.93233001931951109</v>
      </c>
      <c r="O585" s="94">
        <v>0.92932598667927957</v>
      </c>
      <c r="P585" s="94">
        <v>0.95552281913608317</v>
      </c>
      <c r="Q585" s="94">
        <v>0.93494455905508644</v>
      </c>
      <c r="R585" s="94">
        <v>0.94527820057085354</v>
      </c>
      <c r="S585" s="94">
        <v>0.951267196100822</v>
      </c>
      <c r="T585" s="94">
        <v>0.95856166201406257</v>
      </c>
      <c r="U585" s="94">
        <v>0.95934850592949195</v>
      </c>
      <c r="V585" s="94">
        <v>0.96974303002667905</v>
      </c>
      <c r="W585" s="94">
        <v>0.97549729919648465</v>
      </c>
      <c r="X585" s="94">
        <v>0.94198887981956858</v>
      </c>
      <c r="Y585" s="94">
        <v>0.95503623961433193</v>
      </c>
      <c r="Z585" s="94">
        <v>0.91505635259972717</v>
      </c>
      <c r="AA585" s="94">
        <v>0.90359872265764796</v>
      </c>
      <c r="AB585" s="94">
        <v>0.92248451301289047</v>
      </c>
      <c r="AC585" s="94">
        <v>0.85790138165042928</v>
      </c>
      <c r="AD585" s="94">
        <v>0.84562216448568805</v>
      </c>
      <c r="AE585" s="94">
        <v>0.86305671923274696</v>
      </c>
      <c r="AF585" s="94">
        <v>0.82665285699641622</v>
      </c>
      <c r="AG585" s="94">
        <v>0.82976003631224771</v>
      </c>
      <c r="AH585" s="94">
        <v>0.84744335798969306</v>
      </c>
      <c r="AI585" s="94">
        <v>0.82448103283620666</v>
      </c>
      <c r="AJ585" s="94">
        <v>0.87564059880092682</v>
      </c>
      <c r="AK585" s="94">
        <v>0.83236466124010056</v>
      </c>
    </row>
    <row r="586" spans="1:37">
      <c r="A586" s="94">
        <v>19</v>
      </c>
      <c r="B586" s="94">
        <v>0.72181530152052986</v>
      </c>
      <c r="C586" s="94">
        <v>0.80381848406982292</v>
      </c>
      <c r="D586" s="94">
        <v>0.84222641027005596</v>
      </c>
      <c r="E586" s="94">
        <v>0.79282292181623093</v>
      </c>
      <c r="F586" s="94">
        <v>0.85131613972163822</v>
      </c>
      <c r="G586" s="94">
        <v>0.85009763738254518</v>
      </c>
      <c r="H586" s="94">
        <v>0.82069499352490505</v>
      </c>
      <c r="I586" s="94">
        <v>0.84643774958401485</v>
      </c>
      <c r="J586" s="94">
        <v>0.81925041227371698</v>
      </c>
      <c r="K586" s="94">
        <v>0.8603952542257477</v>
      </c>
      <c r="L586" s="94">
        <v>0.82545059471101467</v>
      </c>
      <c r="M586" s="94">
        <v>0.81283371784441472</v>
      </c>
      <c r="N586" s="94">
        <v>0.86856394632250544</v>
      </c>
      <c r="O586" s="94">
        <v>0.86315012089470045</v>
      </c>
      <c r="P586" s="94">
        <v>0.87983379408929319</v>
      </c>
      <c r="Q586" s="94">
        <v>0.87362982493813468</v>
      </c>
      <c r="R586" s="94">
        <v>0.89239339154090758</v>
      </c>
      <c r="S586" s="94">
        <v>0.87715802318143732</v>
      </c>
      <c r="T586" s="94">
        <v>0.90626929151827307</v>
      </c>
      <c r="U586" s="94">
        <v>0.91292291746014287</v>
      </c>
      <c r="V586" s="94">
        <v>0.90168967333737371</v>
      </c>
      <c r="W586" s="94">
        <v>0.94235931506165271</v>
      </c>
      <c r="X586" s="94">
        <v>0.89201482168243429</v>
      </c>
      <c r="Y586" s="94">
        <v>0.89768693321371784</v>
      </c>
      <c r="Z586" s="94">
        <v>0.87365527407231092</v>
      </c>
      <c r="AA586" s="94">
        <v>0.85105344664402138</v>
      </c>
      <c r="AB586" s="94">
        <v>0.86020138567344884</v>
      </c>
      <c r="AC586" s="94">
        <v>0.78437978006177167</v>
      </c>
      <c r="AD586" s="94">
        <v>0.7796650612659195</v>
      </c>
      <c r="AE586" s="94">
        <v>0.78004079557060402</v>
      </c>
      <c r="AF586" s="94">
        <v>0.7400900142932022</v>
      </c>
      <c r="AG586" s="94">
        <v>0.75337731333704805</v>
      </c>
      <c r="AH586" s="94">
        <v>0.80468472718224038</v>
      </c>
      <c r="AI586" s="94">
        <v>0.69078717243034704</v>
      </c>
      <c r="AJ586" s="94">
        <v>0.80456699247363872</v>
      </c>
      <c r="AK586" s="94">
        <v>0.77850011013326126</v>
      </c>
    </row>
    <row r="587" spans="1:37">
      <c r="A587" s="94">
        <v>20</v>
      </c>
      <c r="B587" s="94">
        <v>0.60145484002619365</v>
      </c>
      <c r="C587" s="94">
        <v>0.75157551033067527</v>
      </c>
      <c r="D587" s="94">
        <v>0.78088720959181213</v>
      </c>
      <c r="E587" s="94">
        <v>0.6459279239462995</v>
      </c>
      <c r="F587" s="94">
        <v>0.78942627641558727</v>
      </c>
      <c r="G587" s="94">
        <v>0.73366134864469656</v>
      </c>
      <c r="H587" s="94">
        <v>0.65423691704735676</v>
      </c>
      <c r="I587" s="94">
        <v>0.6791227095106257</v>
      </c>
      <c r="J587" s="94">
        <v>0.71924335207170154</v>
      </c>
      <c r="K587" s="94">
        <v>0.71673242888998567</v>
      </c>
      <c r="L587" s="94">
        <v>0.66229052417759926</v>
      </c>
      <c r="M587" s="94">
        <v>0.72045498512830797</v>
      </c>
      <c r="N587" s="94">
        <v>0.75388030893237445</v>
      </c>
      <c r="O587" s="94">
        <v>0.70695610938570919</v>
      </c>
      <c r="P587" s="94">
        <v>0.76949034287055895</v>
      </c>
      <c r="Q587" s="94">
        <v>0.74306312950595788</v>
      </c>
      <c r="R587" s="94">
        <v>0.75387179887333533</v>
      </c>
      <c r="S587" s="94">
        <v>0.78692528514967708</v>
      </c>
      <c r="T587" s="94">
        <v>0.81520684687199985</v>
      </c>
      <c r="U587" s="94">
        <v>0.79032949129938457</v>
      </c>
      <c r="V587" s="94">
        <v>0.81693234792656744</v>
      </c>
      <c r="W587" s="94">
        <v>0.8335057090941973</v>
      </c>
      <c r="X587" s="94">
        <v>0.7720266077509903</v>
      </c>
      <c r="Y587" s="94">
        <v>0.83373910825125774</v>
      </c>
      <c r="Z587" s="94">
        <v>0.75650549792626098</v>
      </c>
      <c r="AA587" s="94">
        <v>0.71116489529294913</v>
      </c>
      <c r="AB587" s="94">
        <v>0.78076516554794917</v>
      </c>
      <c r="AC587" s="94">
        <v>0.65816087406130586</v>
      </c>
      <c r="AD587" s="94">
        <v>0.62947183786021832</v>
      </c>
      <c r="AE587" s="94">
        <v>0.69589031632235909</v>
      </c>
      <c r="AF587" s="94">
        <v>0.62055803446228353</v>
      </c>
      <c r="AG587" s="94">
        <v>0.68727560823202871</v>
      </c>
      <c r="AH587" s="94">
        <v>0.74905923451115464</v>
      </c>
      <c r="AI587" s="94">
        <v>0.55457707650976706</v>
      </c>
      <c r="AJ587" s="94">
        <v>0.75254872559342167</v>
      </c>
      <c r="AK587" s="94">
        <v>0.72047489962855049</v>
      </c>
    </row>
    <row r="588" spans="1:37">
      <c r="A588" s="94">
        <v>21</v>
      </c>
      <c r="B588" s="94">
        <v>0.44930933135132961</v>
      </c>
      <c r="C588" s="94">
        <v>0.59412119630435334</v>
      </c>
      <c r="D588" s="94">
        <v>0.75237749195472747</v>
      </c>
      <c r="E588" s="94">
        <v>0.48213476158039698</v>
      </c>
      <c r="F588" s="94">
        <v>0.61636389383536982</v>
      </c>
      <c r="G588" s="94">
        <v>0.65007120500826265</v>
      </c>
      <c r="H588" s="94">
        <v>0.42323441085952612</v>
      </c>
      <c r="I588" s="94">
        <v>0.44108803350502068</v>
      </c>
      <c r="J588" s="94">
        <v>0.50667796922406505</v>
      </c>
      <c r="K588" s="94">
        <v>0.51276014094336719</v>
      </c>
      <c r="L588" s="94">
        <v>0.4478697071230075</v>
      </c>
      <c r="M588" s="94">
        <v>0.49167984397715031</v>
      </c>
      <c r="N588" s="94">
        <v>0.57891871870917977</v>
      </c>
      <c r="O588" s="94">
        <v>0.49778832746302309</v>
      </c>
      <c r="P588" s="94">
        <v>0.5332470116015402</v>
      </c>
      <c r="Q588" s="94">
        <v>0.56613336631024502</v>
      </c>
      <c r="R588" s="94">
        <v>0.56383536223481501</v>
      </c>
      <c r="S588" s="94">
        <v>0.58848568319221406</v>
      </c>
      <c r="T588" s="94">
        <v>0.64858079209485042</v>
      </c>
      <c r="U588" s="94">
        <v>0.60748358499091726</v>
      </c>
      <c r="V588" s="94">
        <v>0.6454261497198982</v>
      </c>
      <c r="W588" s="94">
        <v>0.66786887325635436</v>
      </c>
      <c r="X588" s="94">
        <v>0.60509156236699546</v>
      </c>
      <c r="Y588" s="94">
        <v>0.65484848319344824</v>
      </c>
      <c r="Z588" s="94">
        <v>0.58267672559808836</v>
      </c>
      <c r="AA588" s="94">
        <v>0.53836000476499568</v>
      </c>
      <c r="AB588" s="94">
        <v>0.58303438095806437</v>
      </c>
      <c r="AC588" s="94">
        <v>0.47430132698103239</v>
      </c>
      <c r="AD588" s="94">
        <v>0.41690366579020915</v>
      </c>
      <c r="AE588" s="94">
        <v>0.44477427827878036</v>
      </c>
      <c r="AF588" s="94">
        <v>0.43590785043005331</v>
      </c>
      <c r="AG588" s="94">
        <v>0.53353566088929705</v>
      </c>
      <c r="AH588" s="94">
        <v>0.71255826708429582</v>
      </c>
      <c r="AI588" s="94">
        <v>0.42756206218476533</v>
      </c>
      <c r="AJ588" s="94">
        <v>0.60226201403076052</v>
      </c>
      <c r="AK588" s="94">
        <v>0.69519305860090719</v>
      </c>
    </row>
    <row r="589" spans="1:37">
      <c r="A589" s="94">
        <v>22</v>
      </c>
      <c r="B589" s="94">
        <v>0.30092119993461852</v>
      </c>
      <c r="C589" s="94">
        <v>0.41533686487064453</v>
      </c>
      <c r="D589" s="94">
        <v>0.54513457518942576</v>
      </c>
      <c r="E589" s="94">
        <v>0.33343205308996632</v>
      </c>
      <c r="F589" s="94">
        <v>0.43250513188459333</v>
      </c>
      <c r="G589" s="94">
        <v>0.42724796983125274</v>
      </c>
      <c r="H589" s="94">
        <v>6.5125946031558718E-2</v>
      </c>
      <c r="I589" s="94">
        <v>0.1364311692198899</v>
      </c>
      <c r="J589" s="94">
        <v>0.14763116195495585</v>
      </c>
      <c r="K589" s="94">
        <v>5.8910242225134891E-2</v>
      </c>
      <c r="L589" s="94">
        <v>7.7858657568434492E-2</v>
      </c>
      <c r="M589" s="94">
        <v>6.3863338516918264E-2</v>
      </c>
      <c r="N589" s="94">
        <v>7.5766824561040752E-2</v>
      </c>
      <c r="O589" s="94">
        <v>6.8953850802322608E-2</v>
      </c>
      <c r="P589" s="94">
        <v>4.9824053175649863E-2</v>
      </c>
      <c r="Q589" s="94">
        <v>7.2999364718246071E-2</v>
      </c>
      <c r="R589" s="94">
        <v>6.6144575165021618E-2</v>
      </c>
      <c r="S589" s="94">
        <v>5.2206580122576139E-2</v>
      </c>
      <c r="T589" s="94">
        <v>8.7102262966930494E-2</v>
      </c>
      <c r="U589" s="94">
        <v>7.5618030367191627E-2</v>
      </c>
      <c r="V589" s="94">
        <v>6.3820145800173339E-2</v>
      </c>
      <c r="W589" s="94">
        <v>9.781330962810475E-2</v>
      </c>
      <c r="X589" s="94">
        <v>7.7334044090648535E-2</v>
      </c>
      <c r="Y589" s="94">
        <v>5.9496075649435133E-2</v>
      </c>
      <c r="Z589" s="94">
        <v>6.8735064958845668E-2</v>
      </c>
      <c r="AA589" s="94">
        <v>6.4096502984498524E-2</v>
      </c>
      <c r="AB589" s="94">
        <v>4.9581238661765795E-2</v>
      </c>
      <c r="AC589" s="94">
        <v>5.5914436153196634E-2</v>
      </c>
      <c r="AD589" s="94">
        <v>6.362712561727274E-2</v>
      </c>
      <c r="AE589" s="94">
        <v>5.723523119151841E-2</v>
      </c>
      <c r="AF589" s="94">
        <v>0.28308083299002573</v>
      </c>
      <c r="AG589" s="94">
        <v>0.36825650484845923</v>
      </c>
      <c r="AH589" s="94">
        <v>0.50494885813160506</v>
      </c>
      <c r="AI589" s="94">
        <v>0.3002680360130438</v>
      </c>
      <c r="AJ589" s="94">
        <v>0.43919494654452684</v>
      </c>
      <c r="AK589" s="94">
        <v>0.50422824117181797</v>
      </c>
    </row>
    <row r="590" spans="1:37">
      <c r="A590" s="94">
        <v>23</v>
      </c>
      <c r="B590" s="94">
        <v>8.413955032778106E-2</v>
      </c>
      <c r="C590" s="94">
        <v>0.11923498911298643</v>
      </c>
      <c r="D590" s="94">
        <v>0.14789049009335023</v>
      </c>
      <c r="E590" s="94">
        <v>9.3211573904267653E-2</v>
      </c>
      <c r="F590" s="94">
        <v>0.12090764427425385</v>
      </c>
      <c r="G590" s="94">
        <v>8.7977245757799916E-2</v>
      </c>
      <c r="H590" s="94">
        <v>5.4781321913149876E-2</v>
      </c>
      <c r="I590" s="94">
        <v>7.6167714745784876E-2</v>
      </c>
      <c r="J590" s="94">
        <v>8.18347548029245E-2</v>
      </c>
      <c r="K590" s="94">
        <v>4.9918463921561941E-2</v>
      </c>
      <c r="L590" s="94">
        <v>6.9020545026296926E-2</v>
      </c>
      <c r="M590" s="94">
        <v>6.2117863454678138E-2</v>
      </c>
      <c r="N590" s="94">
        <v>7.3642037961175785E-2</v>
      </c>
      <c r="O590" s="94">
        <v>6.2438193607791376E-2</v>
      </c>
      <c r="P590" s="94">
        <v>4.8569919116811647E-2</v>
      </c>
      <c r="Q590" s="94">
        <v>7.3644914553934432E-2</v>
      </c>
      <c r="R590" s="94">
        <v>6.4381428185145292E-2</v>
      </c>
      <c r="S590" s="94">
        <v>5.4129605879224038E-2</v>
      </c>
      <c r="T590" s="94">
        <v>8.7676959516703193E-2</v>
      </c>
      <c r="U590" s="94">
        <v>7.6493488753600472E-2</v>
      </c>
      <c r="V590" s="94">
        <v>6.731079680304515E-2</v>
      </c>
      <c r="W590" s="94">
        <v>9.451620144705665E-2</v>
      </c>
      <c r="X590" s="94">
        <v>7.9534101054813289E-2</v>
      </c>
      <c r="Y590" s="94">
        <v>6.4473373806878148E-2</v>
      </c>
      <c r="Z590" s="94">
        <v>7.31448504435879E-2</v>
      </c>
      <c r="AA590" s="94">
        <v>6.3137127684159133E-2</v>
      </c>
      <c r="AB590" s="94">
        <v>4.9776543468174624E-2</v>
      </c>
      <c r="AC590" s="94">
        <v>5.0667172587416431E-2</v>
      </c>
      <c r="AD590" s="94">
        <v>5.4845958341878373E-2</v>
      </c>
      <c r="AE590" s="94">
        <v>5.4710435489867343E-2</v>
      </c>
      <c r="AF590" s="94">
        <v>7.9149332049072693E-2</v>
      </c>
      <c r="AG590" s="94">
        <v>0.10465829325672087</v>
      </c>
      <c r="AH590" s="94">
        <v>0.13546402351391781</v>
      </c>
      <c r="AI590" s="94">
        <v>8.3940508929917779E-2</v>
      </c>
      <c r="AJ590" s="94">
        <v>0.13396295915053441</v>
      </c>
      <c r="AK590" s="94">
        <v>0.12595365392124472</v>
      </c>
    </row>
    <row r="591" spans="1:37">
      <c r="A591" s="94">
        <v>24</v>
      </c>
      <c r="B591" s="94">
        <v>7.1851744481898266E-2</v>
      </c>
      <c r="C591" s="94">
        <v>0.11189087153854488</v>
      </c>
      <c r="D591" s="94">
        <v>0.14382885850413296</v>
      </c>
      <c r="E591" s="94">
        <v>7.9614446193556024E-2</v>
      </c>
      <c r="F591" s="94">
        <v>0.10327038517071405</v>
      </c>
      <c r="G591" s="94">
        <v>8.4678239043864859E-2</v>
      </c>
      <c r="H591" s="94">
        <v>4.7116020658192634E-2</v>
      </c>
      <c r="I591" s="94">
        <v>6.7234527718927073E-2</v>
      </c>
      <c r="J591" s="94">
        <v>8.741605489938277E-2</v>
      </c>
      <c r="K591" s="94">
        <v>4.0017022145811688E-2</v>
      </c>
      <c r="L591" s="94">
        <v>5.7915870273635962E-2</v>
      </c>
      <c r="M591" s="94">
        <v>6.5469070767070134E-2</v>
      </c>
      <c r="N591" s="94">
        <v>6.0441121340732699E-2</v>
      </c>
      <c r="O591" s="94">
        <v>5.0295783445009269E-2</v>
      </c>
      <c r="P591" s="94">
        <v>5.0643835300147481E-2</v>
      </c>
      <c r="Q591" s="94">
        <v>5.9656215694004026E-2</v>
      </c>
      <c r="R591" s="94">
        <v>5.3409364385008477E-2</v>
      </c>
      <c r="S591" s="94">
        <v>5.0787348177765458E-2</v>
      </c>
      <c r="T591" s="94">
        <v>8.318220555579009E-2</v>
      </c>
      <c r="U591" s="94">
        <v>6.5398016723240374E-2</v>
      </c>
      <c r="V591" s="94">
        <v>6.8137613782477902E-2</v>
      </c>
      <c r="W591" s="94">
        <v>8.515032680914697E-2</v>
      </c>
      <c r="X591" s="94">
        <v>6.9425402346365378E-2</v>
      </c>
      <c r="Y591" s="94">
        <v>6.6996994875414273E-2</v>
      </c>
      <c r="Z591" s="94">
        <v>6.6111533285113946E-2</v>
      </c>
      <c r="AA591" s="94">
        <v>5.3463828487521271E-2</v>
      </c>
      <c r="AB591" s="94">
        <v>5.1325537023351901E-2</v>
      </c>
      <c r="AC591" s="94">
        <v>3.8664868484528131E-2</v>
      </c>
      <c r="AD591" s="94">
        <v>4.5475118314426667E-2</v>
      </c>
      <c r="AE591" s="94">
        <v>5.7482369162878889E-2</v>
      </c>
      <c r="AF591" s="94">
        <v>6.759195325600692E-2</v>
      </c>
      <c r="AG591" s="94">
        <v>9.0343624934760822E-2</v>
      </c>
      <c r="AH591" s="94">
        <v>0.13181324965706992</v>
      </c>
      <c r="AI591" s="94">
        <v>7.1695786818536639E-2</v>
      </c>
      <c r="AJ591" s="94">
        <v>0.1298258832173573</v>
      </c>
      <c r="AK591" s="94">
        <v>0.12226731845533094</v>
      </c>
    </row>
    <row r="601" spans="1:50">
      <c r="A601" s="185" t="s">
        <v>120</v>
      </c>
      <c r="B601" s="95"/>
      <c r="C601" s="95"/>
      <c r="D601" s="95">
        <v>2015</v>
      </c>
      <c r="E601" s="95"/>
      <c r="F601" s="136" t="s">
        <v>0</v>
      </c>
      <c r="G601" s="166">
        <v>990519.31799999345</v>
      </c>
      <c r="H601" s="95" t="s">
        <v>102</v>
      </c>
      <c r="I601" s="95"/>
      <c r="J601" s="95"/>
      <c r="K601" s="96" t="s">
        <v>1</v>
      </c>
      <c r="L601" s="95" t="s">
        <v>103</v>
      </c>
      <c r="M601" s="95"/>
      <c r="N601" s="95"/>
      <c r="O601" s="95"/>
      <c r="P601" s="95"/>
      <c r="Q601" s="95"/>
      <c r="R601" s="95"/>
      <c r="S601" s="95"/>
      <c r="T601" s="96"/>
      <c r="U601" s="95"/>
      <c r="V601" s="103"/>
      <c r="W601" s="95"/>
      <c r="X601" s="95"/>
      <c r="Y601" s="95"/>
      <c r="Z601" s="95"/>
      <c r="AA601" s="95"/>
      <c r="AB601" s="95"/>
      <c r="AC601" s="96"/>
      <c r="AD601" s="95"/>
      <c r="AE601" s="95"/>
      <c r="AF601" s="95"/>
      <c r="AG601" s="95"/>
      <c r="AH601" s="95"/>
      <c r="AI601" s="95"/>
      <c r="AJ601" s="95"/>
      <c r="AK601" s="95"/>
    </row>
    <row r="602" spans="1:50">
      <c r="A602" s="117">
        <v>1016</v>
      </c>
      <c r="B602" s="102" t="s">
        <v>104</v>
      </c>
      <c r="C602" s="101"/>
      <c r="D602" s="101"/>
      <c r="E602" s="101"/>
      <c r="F602" s="137" t="s">
        <v>3</v>
      </c>
      <c r="G602" s="101">
        <v>0</v>
      </c>
      <c r="H602" s="101" t="s">
        <v>102</v>
      </c>
      <c r="I602" s="101"/>
      <c r="J602" s="101"/>
      <c r="K602" s="100" t="s">
        <v>4</v>
      </c>
      <c r="L602" s="101" t="s">
        <v>103</v>
      </c>
      <c r="M602" s="101"/>
      <c r="N602" s="101" t="s">
        <v>105</v>
      </c>
      <c r="O602" s="101"/>
      <c r="P602" s="101"/>
      <c r="Q602" s="101"/>
      <c r="R602" s="101"/>
      <c r="S602" s="101"/>
      <c r="T602" s="100"/>
      <c r="U602" s="101"/>
      <c r="V602" s="101"/>
      <c r="W602" s="101"/>
      <c r="X602" s="101"/>
      <c r="Y602" s="101"/>
      <c r="Z602" s="101"/>
      <c r="AA602" s="101"/>
      <c r="AB602" s="101"/>
      <c r="AC602" s="100"/>
      <c r="AD602" s="101"/>
      <c r="AE602" s="101"/>
      <c r="AF602" s="101"/>
      <c r="AG602" s="101"/>
      <c r="AH602" s="101"/>
      <c r="AI602" s="101"/>
      <c r="AJ602" s="101"/>
      <c r="AK602" s="101"/>
    </row>
    <row r="603" spans="1:50">
      <c r="A603" s="102"/>
      <c r="B603" s="102">
        <v>1</v>
      </c>
      <c r="C603" s="102" t="s">
        <v>5</v>
      </c>
      <c r="D603" s="102" t="s">
        <v>6</v>
      </c>
      <c r="E603" s="102">
        <v>2</v>
      </c>
      <c r="F603" s="102" t="s">
        <v>7</v>
      </c>
      <c r="G603" s="102" t="s">
        <v>8</v>
      </c>
      <c r="H603" s="102">
        <v>3</v>
      </c>
      <c r="I603" s="102" t="s">
        <v>9</v>
      </c>
      <c r="J603" s="102" t="s">
        <v>10</v>
      </c>
      <c r="K603" s="102">
        <v>4</v>
      </c>
      <c r="L603" s="102" t="s">
        <v>11</v>
      </c>
      <c r="M603" s="102" t="s">
        <v>12</v>
      </c>
      <c r="N603" s="102">
        <v>5</v>
      </c>
      <c r="O603" s="102" t="s">
        <v>13</v>
      </c>
      <c r="P603" s="102" t="s">
        <v>13</v>
      </c>
      <c r="Q603" s="102">
        <v>6</v>
      </c>
      <c r="R603" s="102" t="s">
        <v>14</v>
      </c>
      <c r="S603" s="102" t="s">
        <v>87</v>
      </c>
      <c r="T603" s="102">
        <v>7</v>
      </c>
      <c r="U603" s="102" t="s">
        <v>15</v>
      </c>
      <c r="V603" s="102" t="s">
        <v>88</v>
      </c>
      <c r="W603" s="102">
        <v>8</v>
      </c>
      <c r="X603" s="102" t="s">
        <v>89</v>
      </c>
      <c r="Y603" s="102" t="s">
        <v>90</v>
      </c>
      <c r="Z603" s="102">
        <v>9</v>
      </c>
      <c r="AA603" s="102" t="s">
        <v>91</v>
      </c>
      <c r="AB603" s="102" t="s">
        <v>92</v>
      </c>
      <c r="AC603" s="102">
        <v>10</v>
      </c>
      <c r="AD603" s="102" t="s">
        <v>93</v>
      </c>
      <c r="AE603" s="102" t="s">
        <v>94</v>
      </c>
      <c r="AF603" s="102">
        <v>11</v>
      </c>
      <c r="AG603" s="102" t="s">
        <v>95</v>
      </c>
      <c r="AH603" s="102" t="s">
        <v>96</v>
      </c>
      <c r="AI603" s="102">
        <v>12</v>
      </c>
      <c r="AJ603" s="102" t="s">
        <v>97</v>
      </c>
      <c r="AK603" s="102" t="s">
        <v>98</v>
      </c>
    </row>
    <row r="604" spans="1:50">
      <c r="A604" s="100"/>
      <c r="B604" s="102">
        <v>31</v>
      </c>
      <c r="C604" s="101"/>
      <c r="D604" s="101"/>
      <c r="E604" s="102">
        <v>28</v>
      </c>
      <c r="F604" s="101"/>
      <c r="G604" s="101"/>
      <c r="H604" s="102">
        <v>31</v>
      </c>
      <c r="I604" s="101"/>
      <c r="J604" s="101"/>
      <c r="K604" s="102">
        <v>30</v>
      </c>
      <c r="L604" s="101"/>
      <c r="M604" s="101"/>
      <c r="N604" s="102">
        <v>31</v>
      </c>
      <c r="O604" s="101"/>
      <c r="P604" s="101"/>
      <c r="Q604" s="102">
        <v>30</v>
      </c>
      <c r="R604" s="101"/>
      <c r="S604" s="101"/>
      <c r="T604" s="102">
        <v>31</v>
      </c>
      <c r="U604" s="101"/>
      <c r="V604" s="101"/>
      <c r="W604" s="102">
        <v>31</v>
      </c>
      <c r="X604" s="101"/>
      <c r="Y604" s="101"/>
      <c r="Z604" s="102">
        <v>30</v>
      </c>
      <c r="AA604" s="101"/>
      <c r="AB604" s="101"/>
      <c r="AC604" s="102">
        <v>31</v>
      </c>
      <c r="AD604" s="101"/>
      <c r="AE604" s="101"/>
      <c r="AF604" s="102">
        <v>30</v>
      </c>
      <c r="AG604" s="101"/>
      <c r="AH604" s="101"/>
      <c r="AI604" s="102">
        <v>31</v>
      </c>
      <c r="AJ604" s="101"/>
      <c r="AK604" s="101"/>
    </row>
    <row r="605" spans="1:50">
      <c r="A605" s="102" t="s">
        <v>16</v>
      </c>
      <c r="B605" s="102" t="s">
        <v>17</v>
      </c>
      <c r="C605" s="102" t="s">
        <v>18</v>
      </c>
      <c r="D605" s="102" t="s">
        <v>19</v>
      </c>
      <c r="E605" s="102" t="s">
        <v>17</v>
      </c>
      <c r="F605" s="102" t="s">
        <v>18</v>
      </c>
      <c r="G605" s="102" t="s">
        <v>19</v>
      </c>
      <c r="H605" s="102" t="s">
        <v>17</v>
      </c>
      <c r="I605" s="102" t="s">
        <v>18</v>
      </c>
      <c r="J605" s="102" t="s">
        <v>19</v>
      </c>
      <c r="K605" s="102" t="s">
        <v>17</v>
      </c>
      <c r="L605" s="102" t="s">
        <v>18</v>
      </c>
      <c r="M605" s="102" t="s">
        <v>19</v>
      </c>
      <c r="N605" s="102" t="s">
        <v>17</v>
      </c>
      <c r="O605" s="102" t="s">
        <v>18</v>
      </c>
      <c r="P605" s="102" t="s">
        <v>19</v>
      </c>
      <c r="Q605" s="102" t="s">
        <v>17</v>
      </c>
      <c r="R605" s="102" t="s">
        <v>18</v>
      </c>
      <c r="S605" s="102" t="s">
        <v>19</v>
      </c>
      <c r="T605" s="102" t="s">
        <v>17</v>
      </c>
      <c r="U605" s="102" t="s">
        <v>18</v>
      </c>
      <c r="V605" s="102" t="s">
        <v>19</v>
      </c>
      <c r="W605" s="102" t="s">
        <v>17</v>
      </c>
      <c r="X605" s="102" t="s">
        <v>18</v>
      </c>
      <c r="Y605" s="102" t="s">
        <v>19</v>
      </c>
      <c r="Z605" s="102" t="s">
        <v>17</v>
      </c>
      <c r="AA605" s="102" t="s">
        <v>18</v>
      </c>
      <c r="AB605" s="102" t="s">
        <v>19</v>
      </c>
      <c r="AC605" s="102" t="s">
        <v>17</v>
      </c>
      <c r="AD605" s="102" t="s">
        <v>18</v>
      </c>
      <c r="AE605" s="102" t="s">
        <v>19</v>
      </c>
      <c r="AF605" s="102" t="s">
        <v>17</v>
      </c>
      <c r="AG605" s="102" t="s">
        <v>18</v>
      </c>
      <c r="AH605" s="102" t="s">
        <v>19</v>
      </c>
      <c r="AI605" s="102" t="s">
        <v>17</v>
      </c>
      <c r="AJ605" s="102" t="s">
        <v>18</v>
      </c>
      <c r="AK605" s="102" t="s">
        <v>19</v>
      </c>
    </row>
    <row r="606" spans="1:50">
      <c r="A606" s="100"/>
      <c r="B606" s="183">
        <v>7.742389511668224E-2</v>
      </c>
      <c r="C606" s="184">
        <v>1.022389805679264</v>
      </c>
      <c r="D606" s="184">
        <v>0.73003388262592783</v>
      </c>
      <c r="E606" s="183">
        <v>7.0662151375489521E-2</v>
      </c>
      <c r="F606" s="184">
        <v>1.0049367648509078</v>
      </c>
      <c r="G606" s="184">
        <v>0.72242794154138934</v>
      </c>
      <c r="H606" s="183">
        <v>7.7585187282423709E-2</v>
      </c>
      <c r="I606" s="184">
        <v>1.0237728348742687</v>
      </c>
      <c r="J606" s="184">
        <v>0.71829166066375805</v>
      </c>
      <c r="K606" s="183">
        <v>7.4649259630687456E-2</v>
      </c>
      <c r="L606" s="184">
        <v>1.0312363016771811</v>
      </c>
      <c r="M606" s="184">
        <v>0.72181194587472142</v>
      </c>
      <c r="N606" s="183">
        <v>8.1282368676991082E-2</v>
      </c>
      <c r="O606" s="184">
        <v>1.3224317231862932</v>
      </c>
      <c r="P606" s="184">
        <v>0.69473979476305858</v>
      </c>
      <c r="Q606" s="183">
        <v>8.6307012096440358E-2</v>
      </c>
      <c r="R606" s="184">
        <v>1.27560062010322</v>
      </c>
      <c r="S606" s="184">
        <v>0.74015118339988828</v>
      </c>
      <c r="T606" s="183">
        <v>0.1138264782273917</v>
      </c>
      <c r="U606" s="184">
        <v>1.2447610937975728</v>
      </c>
      <c r="V606" s="184">
        <v>0.68512886690798347</v>
      </c>
      <c r="W606" s="183">
        <v>0.10767191524626608</v>
      </c>
      <c r="X606" s="184">
        <v>1.209204919375759</v>
      </c>
      <c r="Y606" s="184">
        <v>0.72849457770651549</v>
      </c>
      <c r="Z606" s="183">
        <v>8.758426221603674E-2</v>
      </c>
      <c r="AA606" s="184">
        <v>1.2691148486844297</v>
      </c>
      <c r="AB606" s="184">
        <v>0.67540933982249096</v>
      </c>
      <c r="AC606" s="183">
        <v>7.3239429315050966E-2</v>
      </c>
      <c r="AD606" s="184">
        <v>1.0684220177442638</v>
      </c>
      <c r="AE606" s="184">
        <v>0.69065278950445841</v>
      </c>
      <c r="AF606" s="183">
        <v>7.3662431392625918E-2</v>
      </c>
      <c r="AG606" s="184">
        <v>1.0321659994138632</v>
      </c>
      <c r="AH606" s="184">
        <v>0.72221239079879973</v>
      </c>
      <c r="AI606" s="183">
        <v>7.6105609423914283E-2</v>
      </c>
      <c r="AJ606" s="184">
        <v>1.0314539579561266</v>
      </c>
      <c r="AK606" s="184">
        <v>0.7073458457306977</v>
      </c>
      <c r="AM606" t="str">
        <f>A601</f>
        <v>PreNResSpltPkgAC-65to-PEYes-cDXGF-Asm1985-CZ16</v>
      </c>
      <c r="AN606" s="93">
        <f>1/($T606*(1/$T604)*(1/(5/7+2/7*$V606))*$T616/SUM($T608:$T631))</f>
        <v>4164.4894465767657</v>
      </c>
      <c r="AO606" s="93">
        <f>1/(T606*(1/T604)*(1/(5/7+2/7*V606)))</f>
        <v>247.84340016438037</v>
      </c>
      <c r="AP606" s="93"/>
      <c r="AR606" s="217">
        <f>CHOOSE($AV$3,C606,F606,I606,L606,O606,R606,U606,X606,AA606,AD606,AG606,AJ606)</f>
        <v>1.2447610937975728</v>
      </c>
      <c r="AS606" s="92"/>
      <c r="AT606" s="92"/>
      <c r="AV606" s="151">
        <f>AN606/AR606</f>
        <v>3345.613441268119</v>
      </c>
      <c r="AW606" s="152">
        <f>AO606/AR606</f>
        <v>199.10921171889188</v>
      </c>
      <c r="AX606" s="93"/>
    </row>
    <row r="607" spans="1:50">
      <c r="A607" s="102" t="s">
        <v>20</v>
      </c>
      <c r="B607" s="102" t="s">
        <v>21</v>
      </c>
      <c r="C607" s="102" t="s">
        <v>22</v>
      </c>
      <c r="D607" s="102" t="s">
        <v>23</v>
      </c>
      <c r="E607" s="102" t="s">
        <v>21</v>
      </c>
      <c r="F607" s="102" t="s">
        <v>22</v>
      </c>
      <c r="G607" s="102" t="s">
        <v>23</v>
      </c>
      <c r="H607" s="102" t="s">
        <v>21</v>
      </c>
      <c r="I607" s="102" t="s">
        <v>22</v>
      </c>
      <c r="J607" s="102" t="s">
        <v>23</v>
      </c>
      <c r="K607" s="102" t="s">
        <v>21</v>
      </c>
      <c r="L607" s="102" t="s">
        <v>22</v>
      </c>
      <c r="M607" s="102" t="s">
        <v>23</v>
      </c>
      <c r="N607" s="102" t="s">
        <v>21</v>
      </c>
      <c r="O607" s="102" t="s">
        <v>22</v>
      </c>
      <c r="P607" s="102" t="s">
        <v>23</v>
      </c>
      <c r="Q607" s="102" t="s">
        <v>21</v>
      </c>
      <c r="R607" s="102" t="s">
        <v>22</v>
      </c>
      <c r="S607" s="102" t="s">
        <v>23</v>
      </c>
      <c r="T607" s="102" t="s">
        <v>21</v>
      </c>
      <c r="U607" s="102" t="s">
        <v>22</v>
      </c>
      <c r="V607" s="102" t="s">
        <v>23</v>
      </c>
      <c r="W607" s="102" t="s">
        <v>21</v>
      </c>
      <c r="X607" s="102" t="s">
        <v>22</v>
      </c>
      <c r="Y607" s="102" t="s">
        <v>23</v>
      </c>
      <c r="Z607" s="102" t="s">
        <v>21</v>
      </c>
      <c r="AA607" s="102" t="s">
        <v>22</v>
      </c>
      <c r="AB607" s="102" t="s">
        <v>23</v>
      </c>
      <c r="AC607" s="102" t="s">
        <v>21</v>
      </c>
      <c r="AD607" s="102" t="s">
        <v>22</v>
      </c>
      <c r="AE607" s="102" t="s">
        <v>23</v>
      </c>
      <c r="AF607" s="102" t="s">
        <v>21</v>
      </c>
      <c r="AG607" s="102" t="s">
        <v>22</v>
      </c>
      <c r="AH607" s="102" t="s">
        <v>23</v>
      </c>
      <c r="AI607" s="102" t="s">
        <v>21</v>
      </c>
      <c r="AJ607" s="102" t="s">
        <v>22</v>
      </c>
      <c r="AK607" s="102" t="s">
        <v>23</v>
      </c>
    </row>
    <row r="608" spans="1:50">
      <c r="A608" s="102">
        <v>1</v>
      </c>
      <c r="B608" s="102">
        <v>0.19719066748250816</v>
      </c>
      <c r="C608" s="102">
        <v>0.18976795488331186</v>
      </c>
      <c r="D608" s="102">
        <v>0.24955311389311088</v>
      </c>
      <c r="E608" s="102">
        <v>0.19072068956343607</v>
      </c>
      <c r="F608" s="102">
        <v>0.18612836062061822</v>
      </c>
      <c r="G608" s="102">
        <v>0.2413362102546211</v>
      </c>
      <c r="H608" s="102">
        <v>0.19091725947998167</v>
      </c>
      <c r="I608" s="102">
        <v>0.18337130202658658</v>
      </c>
      <c r="J608" s="102">
        <v>0.24157244012036488</v>
      </c>
      <c r="K608" s="102">
        <v>0.19022586394955968</v>
      </c>
      <c r="L608" s="102">
        <v>0.17405282663645588</v>
      </c>
      <c r="M608" s="102">
        <v>0.21233216921143522</v>
      </c>
      <c r="N608" s="102">
        <v>6.1452395133157492E-2</v>
      </c>
      <c r="O608" s="102">
        <v>0.12738275631294121</v>
      </c>
      <c r="P608" s="102">
        <v>0.16190537347169423</v>
      </c>
      <c r="Q608" s="102">
        <v>5.9208193734743786E-2</v>
      </c>
      <c r="R608" s="102">
        <v>8.2885518933406441E-2</v>
      </c>
      <c r="S608" s="102">
        <v>8.7827770099980898E-2</v>
      </c>
      <c r="T608" s="102">
        <v>5.163940032222681E-2</v>
      </c>
      <c r="U608" s="102">
        <v>5.958521176640403E-2</v>
      </c>
      <c r="V608" s="102">
        <v>7.3502730886156054E-2</v>
      </c>
      <c r="W608" s="102">
        <v>5.4019586365055917E-2</v>
      </c>
      <c r="X608" s="102">
        <v>6.2963767900622261E-2</v>
      </c>
      <c r="Y608" s="102">
        <v>7.3428434820412572E-2</v>
      </c>
      <c r="Z608" s="102">
        <v>5.7232452813748218E-2</v>
      </c>
      <c r="AA608" s="102">
        <v>8.4968073176971387E-2</v>
      </c>
      <c r="AB608" s="102">
        <v>0.1037271755880322</v>
      </c>
      <c r="AC608" s="102">
        <v>0.17992852518910674</v>
      </c>
      <c r="AD608" s="102">
        <v>0.14514081077462476</v>
      </c>
      <c r="AE608" s="102">
        <v>0.15581356097186339</v>
      </c>
      <c r="AF608" s="102">
        <v>0.18846471042060176</v>
      </c>
      <c r="AG608" s="102">
        <v>0.19002209975477447</v>
      </c>
      <c r="AH608" s="102">
        <v>0.2385664336214782</v>
      </c>
      <c r="AI608" s="102">
        <v>0.19471831298163464</v>
      </c>
      <c r="AJ608" s="102">
        <v>0.18534994496197033</v>
      </c>
      <c r="AK608" s="102">
        <v>0.20841517500815521</v>
      </c>
    </row>
    <row r="609" spans="1:37">
      <c r="A609" s="102">
        <v>2</v>
      </c>
      <c r="B609" s="102">
        <v>0.19442212704071224</v>
      </c>
      <c r="C609" s="102">
        <v>0.1861022110798789</v>
      </c>
      <c r="D609" s="102">
        <v>0.24846867543035261</v>
      </c>
      <c r="E609" s="102">
        <v>0.18834056062500557</v>
      </c>
      <c r="F609" s="102">
        <v>0.18268838447978195</v>
      </c>
      <c r="G609" s="102">
        <v>0.23980770468425563</v>
      </c>
      <c r="H609" s="102">
        <v>0.18935102480049157</v>
      </c>
      <c r="I609" s="102">
        <v>0.18100562621441726</v>
      </c>
      <c r="J609" s="102">
        <v>0.24055622797169038</v>
      </c>
      <c r="K609" s="102">
        <v>0.18956432289588263</v>
      </c>
      <c r="L609" s="102">
        <v>0.17225941320732308</v>
      </c>
      <c r="M609" s="102">
        <v>0.21162713763933058</v>
      </c>
      <c r="N609" s="102">
        <v>5.9834723049434185E-2</v>
      </c>
      <c r="O609" s="102">
        <v>0.12540104406290636</v>
      </c>
      <c r="P609" s="102">
        <v>0.16927848556457414</v>
      </c>
      <c r="Q609" s="102">
        <v>5.7534543306982024E-2</v>
      </c>
      <c r="R609" s="102">
        <v>8.0817583373218788E-2</v>
      </c>
      <c r="S609" s="102">
        <v>8.5988699573246521E-2</v>
      </c>
      <c r="T609" s="102">
        <v>4.9675911857721543E-2</v>
      </c>
      <c r="U609" s="102">
        <v>5.7873362000767557E-2</v>
      </c>
      <c r="V609" s="102">
        <v>7.1707800892895718E-2</v>
      </c>
      <c r="W609" s="102">
        <v>5.2464609834201092E-2</v>
      </c>
      <c r="X609" s="102">
        <v>6.1272240673847914E-2</v>
      </c>
      <c r="Y609" s="102">
        <v>7.1951568921463094E-2</v>
      </c>
      <c r="Z609" s="102">
        <v>5.5705620367271523E-2</v>
      </c>
      <c r="AA609" s="102">
        <v>7.7793845838527859E-2</v>
      </c>
      <c r="AB609" s="102">
        <v>0.10186193742714925</v>
      </c>
      <c r="AC609" s="102">
        <v>0.17825605008557466</v>
      </c>
      <c r="AD609" s="102">
        <v>0.14260870332852213</v>
      </c>
      <c r="AE609" s="102">
        <v>0.15338720667412642</v>
      </c>
      <c r="AF609" s="102">
        <v>0.1853591919621875</v>
      </c>
      <c r="AG609" s="102">
        <v>0.18606936300010432</v>
      </c>
      <c r="AH609" s="102">
        <v>0.23682685965180184</v>
      </c>
      <c r="AI609" s="102">
        <v>0.19281527397199533</v>
      </c>
      <c r="AJ609" s="102">
        <v>0.18168687212541215</v>
      </c>
      <c r="AK609" s="102">
        <v>0.20630088354305623</v>
      </c>
    </row>
    <row r="610" spans="1:37">
      <c r="A610" s="102">
        <v>3</v>
      </c>
      <c r="B610" s="102">
        <v>0.19307953567976446</v>
      </c>
      <c r="C610" s="102">
        <v>0.18477144109311439</v>
      </c>
      <c r="D610" s="102">
        <v>0.24803397185255663</v>
      </c>
      <c r="E610" s="102">
        <v>0.18709551553202622</v>
      </c>
      <c r="F610" s="102">
        <v>0.18130164059754317</v>
      </c>
      <c r="G610" s="102">
        <v>0.24018284483255029</v>
      </c>
      <c r="H610" s="102">
        <v>0.18889465029637703</v>
      </c>
      <c r="I610" s="102">
        <v>0.17666631204763134</v>
      </c>
      <c r="J610" s="102">
        <v>0.2404351071661425</v>
      </c>
      <c r="K610" s="102">
        <v>0.18923266558478988</v>
      </c>
      <c r="L610" s="102">
        <v>0.17186251628224136</v>
      </c>
      <c r="M610" s="102">
        <v>0.21154419274849473</v>
      </c>
      <c r="N610" s="102">
        <v>5.9027482344933206E-2</v>
      </c>
      <c r="O610" s="102">
        <v>0.12783556501662333</v>
      </c>
      <c r="P610" s="102">
        <v>0.16841094729271555</v>
      </c>
      <c r="Q610" s="102">
        <v>5.6721218679083155E-2</v>
      </c>
      <c r="R610" s="102">
        <v>7.9790123146744954E-2</v>
      </c>
      <c r="S610" s="102">
        <v>8.4859872142739962E-2</v>
      </c>
      <c r="T610" s="102">
        <v>4.8713213809868865E-2</v>
      </c>
      <c r="U610" s="102">
        <v>5.7033871658962711E-2</v>
      </c>
      <c r="V610" s="102">
        <v>7.0603725249559351E-2</v>
      </c>
      <c r="W610" s="102">
        <v>5.1739327015852744E-2</v>
      </c>
      <c r="X610" s="102">
        <v>6.0439467267711364E-2</v>
      </c>
      <c r="Y610" s="102">
        <v>7.1005253991108075E-2</v>
      </c>
      <c r="Z610" s="102">
        <v>5.4954086108597193E-2</v>
      </c>
      <c r="AA610" s="102">
        <v>7.9418386989515505E-2</v>
      </c>
      <c r="AB610" s="102">
        <v>0.10987754277848001</v>
      </c>
      <c r="AC610" s="102">
        <v>0.17752001915453988</v>
      </c>
      <c r="AD610" s="102">
        <v>0.14486763939219613</v>
      </c>
      <c r="AE610" s="102">
        <v>0.15219858776713785</v>
      </c>
      <c r="AF610" s="102">
        <v>0.18557734088873515</v>
      </c>
      <c r="AG610" s="102">
        <v>0.1844683903576019</v>
      </c>
      <c r="AH610" s="102">
        <v>0.23555405824502965</v>
      </c>
      <c r="AI610" s="102">
        <v>0.19138577775413018</v>
      </c>
      <c r="AJ610" s="102">
        <v>0.18014232859318816</v>
      </c>
      <c r="AK610" s="102">
        <v>0.20493357810645549</v>
      </c>
    </row>
    <row r="611" spans="1:37">
      <c r="A611" s="102">
        <v>4</v>
      </c>
      <c r="B611" s="102">
        <v>0.19262550214158397</v>
      </c>
      <c r="C611" s="102">
        <v>0.18445261347077649</v>
      </c>
      <c r="D611" s="102">
        <v>0.24800922004741516</v>
      </c>
      <c r="E611" s="102">
        <v>0.18815965663713674</v>
      </c>
      <c r="F611" s="102">
        <v>0.18130024041187859</v>
      </c>
      <c r="G611" s="102">
        <v>0.24045297961202211</v>
      </c>
      <c r="H611" s="102">
        <v>0.19113745573877622</v>
      </c>
      <c r="I611" s="102">
        <v>0.18226122216393423</v>
      </c>
      <c r="J611" s="102">
        <v>0.24219007032737838</v>
      </c>
      <c r="K611" s="102">
        <v>0.19254391799019213</v>
      </c>
      <c r="L611" s="102">
        <v>0.17489088408421191</v>
      </c>
      <c r="M611" s="102">
        <v>0.21367954144978027</v>
      </c>
      <c r="N611" s="102">
        <v>6.0227176040159959E-2</v>
      </c>
      <c r="O611" s="102">
        <v>0.12990192974828896</v>
      </c>
      <c r="P611" s="102">
        <v>0.16946470769546904</v>
      </c>
      <c r="Q611" s="102">
        <v>5.7860486216906322E-2</v>
      </c>
      <c r="R611" s="102">
        <v>8.1304091748073681E-2</v>
      </c>
      <c r="S611" s="102">
        <v>8.5391204192864764E-2</v>
      </c>
      <c r="T611" s="102">
        <v>4.9570292107867203E-2</v>
      </c>
      <c r="U611" s="102">
        <v>5.8171561502388364E-2</v>
      </c>
      <c r="V611" s="102">
        <v>7.0961817259836246E-2</v>
      </c>
      <c r="W611" s="102">
        <v>5.2790893878445211E-2</v>
      </c>
      <c r="X611" s="102">
        <v>6.1667858602449693E-2</v>
      </c>
      <c r="Y611" s="102">
        <v>7.1448132993853025E-2</v>
      </c>
      <c r="Z611" s="102">
        <v>5.6070990777615168E-2</v>
      </c>
      <c r="AA611" s="102">
        <v>8.0881100692061142E-2</v>
      </c>
      <c r="AB611" s="102">
        <v>0.11040954339202813</v>
      </c>
      <c r="AC611" s="102">
        <v>0.18025840893169098</v>
      </c>
      <c r="AD611" s="102">
        <v>0.14701083318252503</v>
      </c>
      <c r="AE611" s="102">
        <v>0.16601014300040989</v>
      </c>
      <c r="AF611" s="102">
        <v>0.18544077611357929</v>
      </c>
      <c r="AG611" s="102">
        <v>0.18386764705477471</v>
      </c>
      <c r="AH611" s="102">
        <v>0.23502274040361268</v>
      </c>
      <c r="AI611" s="102">
        <v>0.19120842090327841</v>
      </c>
      <c r="AJ611" s="102">
        <v>0.17613362189991771</v>
      </c>
      <c r="AK611" s="102">
        <v>0.20467850970648044</v>
      </c>
    </row>
    <row r="612" spans="1:37">
      <c r="A612" s="102">
        <v>5</v>
      </c>
      <c r="B612" s="102">
        <v>0.19539936328890542</v>
      </c>
      <c r="C612" s="102">
        <v>0.18735740137947104</v>
      </c>
      <c r="D612" s="102">
        <v>0.25009610661840059</v>
      </c>
      <c r="E612" s="102">
        <v>0.19130064646572134</v>
      </c>
      <c r="F612" s="102">
        <v>0.18449098350441265</v>
      </c>
      <c r="G612" s="102">
        <v>0.2426538582698502</v>
      </c>
      <c r="H612" s="102">
        <v>0.21341989650775836</v>
      </c>
      <c r="I612" s="102">
        <v>0.20567732847138401</v>
      </c>
      <c r="J612" s="102">
        <v>0.255387084055262</v>
      </c>
      <c r="K612" s="102">
        <v>0.22422339868933289</v>
      </c>
      <c r="L612" s="102">
        <v>0.2044997881495037</v>
      </c>
      <c r="M612" s="102">
        <v>0.2281322064401885</v>
      </c>
      <c r="N612" s="102">
        <v>7.3165362035225043E-2</v>
      </c>
      <c r="O612" s="102">
        <v>0.15209706004979723</v>
      </c>
      <c r="P612" s="102">
        <v>0.17713770163361761</v>
      </c>
      <c r="Q612" s="102">
        <v>7.0403668543648254E-2</v>
      </c>
      <c r="R612" s="102">
        <v>9.7739055898785746E-2</v>
      </c>
      <c r="S612" s="102">
        <v>8.7924989687297256E-2</v>
      </c>
      <c r="T612" s="102">
        <v>6.2295740494006088E-2</v>
      </c>
      <c r="U612" s="102">
        <v>7.109372639720174E-2</v>
      </c>
      <c r="V612" s="102">
        <v>7.3834499905386236E-2</v>
      </c>
      <c r="W612" s="102">
        <v>6.4611698681346336E-2</v>
      </c>
      <c r="X612" s="102">
        <v>7.5022725084121319E-2</v>
      </c>
      <c r="Y612" s="102">
        <v>7.3848717955670551E-2</v>
      </c>
      <c r="Z612" s="102">
        <v>6.8227230690322327E-2</v>
      </c>
      <c r="AA612" s="102">
        <v>9.4165880875829319E-2</v>
      </c>
      <c r="AB612" s="102">
        <v>0.11347145933204797</v>
      </c>
      <c r="AC612" s="102">
        <v>0.21157962879211117</v>
      </c>
      <c r="AD612" s="102">
        <v>0.17093196561277438</v>
      </c>
      <c r="AE612" s="102">
        <v>0.17297575342453519</v>
      </c>
      <c r="AF612" s="102">
        <v>0.18866335009355573</v>
      </c>
      <c r="AG612" s="102">
        <v>0.18659990027991549</v>
      </c>
      <c r="AH612" s="102">
        <v>0.23706142663956814</v>
      </c>
      <c r="AI612" s="102">
        <v>0.19420397811416457</v>
      </c>
      <c r="AJ612" s="102">
        <v>0.17918170998064345</v>
      </c>
      <c r="AK612" s="102">
        <v>0.20652992455527866</v>
      </c>
    </row>
    <row r="613" spans="1:37">
      <c r="A613" s="102">
        <v>6</v>
      </c>
      <c r="B613" s="102">
        <v>0.22728103079801712</v>
      </c>
      <c r="C613" s="102">
        <v>0.21798265175330683</v>
      </c>
      <c r="D613" s="102">
        <v>0.26852614602791536</v>
      </c>
      <c r="E613" s="102">
        <v>0.22359732900582616</v>
      </c>
      <c r="F613" s="102">
        <v>0.21599964155246978</v>
      </c>
      <c r="G613" s="102">
        <v>0.26118730586709032</v>
      </c>
      <c r="H613" s="102">
        <v>0.24246271757698878</v>
      </c>
      <c r="I613" s="102">
        <v>0.23461424174501902</v>
      </c>
      <c r="J613" s="102">
        <v>0.27390740013761389</v>
      </c>
      <c r="K613" s="102">
        <v>0.25173499339345728</v>
      </c>
      <c r="L613" s="102">
        <v>0.23100237129928652</v>
      </c>
      <c r="M613" s="102">
        <v>0.2426726386988069</v>
      </c>
      <c r="N613" s="102">
        <v>8.7444694971496637E-2</v>
      </c>
      <c r="O613" s="102">
        <v>0.17184594467714107</v>
      </c>
      <c r="P613" s="102">
        <v>0.18681354669680469</v>
      </c>
      <c r="Q613" s="102">
        <v>8.6516896410438762E-2</v>
      </c>
      <c r="R613" s="102">
        <v>0.11404735189312068</v>
      </c>
      <c r="S613" s="102">
        <v>9.5994890570577709E-2</v>
      </c>
      <c r="T613" s="102">
        <v>0.11306767369038004</v>
      </c>
      <c r="U613" s="102">
        <v>9.2240295088827626E-2</v>
      </c>
      <c r="V613" s="102">
        <v>9.5420345884102364E-2</v>
      </c>
      <c r="W613" s="102">
        <v>8.2181628343828805E-2</v>
      </c>
      <c r="X613" s="102">
        <v>8.8274914478542757E-2</v>
      </c>
      <c r="Y613" s="102">
        <v>8.1628927048789907E-2</v>
      </c>
      <c r="Z613" s="102">
        <v>7.9850762525075891E-2</v>
      </c>
      <c r="AA613" s="102">
        <v>0.11411544526877732</v>
      </c>
      <c r="AB613" s="102">
        <v>0.11834295400136301</v>
      </c>
      <c r="AC613" s="102">
        <v>0.23890499880284125</v>
      </c>
      <c r="AD613" s="102">
        <v>0.19454559632528085</v>
      </c>
      <c r="AE613" s="102">
        <v>0.18421717701670048</v>
      </c>
      <c r="AF613" s="102">
        <v>0.22053614976012481</v>
      </c>
      <c r="AG613" s="102">
        <v>0.21686888295609752</v>
      </c>
      <c r="AH613" s="102">
        <v>0.25303166024624812</v>
      </c>
      <c r="AI613" s="102">
        <v>0.22605194782161445</v>
      </c>
      <c r="AJ613" s="102">
        <v>0.21357240296285987</v>
      </c>
      <c r="AK613" s="102">
        <v>0.22072699699470422</v>
      </c>
    </row>
    <row r="614" spans="1:37">
      <c r="A614" s="102">
        <v>7</v>
      </c>
      <c r="B614" s="102">
        <v>0.25459221226067907</v>
      </c>
      <c r="C614" s="102">
        <v>0.24545857652752862</v>
      </c>
      <c r="D614" s="102">
        <v>0.28715419987856139</v>
      </c>
      <c r="E614" s="102">
        <v>0.2514547695691115</v>
      </c>
      <c r="F614" s="102">
        <v>0.24357433795721312</v>
      </c>
      <c r="G614" s="102">
        <v>0.27886800825138963</v>
      </c>
      <c r="H614" s="102">
        <v>0.40692091047601464</v>
      </c>
      <c r="I614" s="102">
        <v>0.42169265779629933</v>
      </c>
      <c r="J614" s="102">
        <v>0.3590690706426361</v>
      </c>
      <c r="K614" s="102">
        <v>0.48274051805936136</v>
      </c>
      <c r="L614" s="102">
        <v>0.46594149778669713</v>
      </c>
      <c r="M614" s="102">
        <v>0.34754295050408313</v>
      </c>
      <c r="N614" s="102">
        <v>0.27714519697098611</v>
      </c>
      <c r="O614" s="102">
        <v>0.39604440761318921</v>
      </c>
      <c r="P614" s="102">
        <v>0.28159033699784242</v>
      </c>
      <c r="Q614" s="102">
        <v>0.28274474583094494</v>
      </c>
      <c r="R614" s="102">
        <v>0.32031205461065665</v>
      </c>
      <c r="S614" s="102">
        <v>0.21060125588803005</v>
      </c>
      <c r="T614" s="102">
        <v>0.40933020629614913</v>
      </c>
      <c r="U614" s="102">
        <v>0.32138451287181224</v>
      </c>
      <c r="V614" s="102">
        <v>0.23596475500496905</v>
      </c>
      <c r="W614" s="102">
        <v>0.38309009634701702</v>
      </c>
      <c r="X614" s="102">
        <v>0.30389835341733457</v>
      </c>
      <c r="Y614" s="102">
        <v>0.22418444735479218</v>
      </c>
      <c r="Z614" s="102">
        <v>0.29741844516572363</v>
      </c>
      <c r="AA614" s="102">
        <v>0.32039051654289374</v>
      </c>
      <c r="AB614" s="102">
        <v>0.20333490603587703</v>
      </c>
      <c r="AC614" s="102">
        <v>0.47256910266301311</v>
      </c>
      <c r="AD614" s="102">
        <v>0.42382074072112325</v>
      </c>
      <c r="AE614" s="102">
        <v>0.28156872690967116</v>
      </c>
      <c r="AF614" s="102">
        <v>0.24775687922885234</v>
      </c>
      <c r="AG614" s="102">
        <v>0.2447175474035197</v>
      </c>
      <c r="AH614" s="102">
        <v>0.27145382729887452</v>
      </c>
      <c r="AI614" s="102">
        <v>0.25334894073620823</v>
      </c>
      <c r="AJ614" s="102">
        <v>0.23814669684854475</v>
      </c>
      <c r="AK614" s="102">
        <v>0.23822520978074521</v>
      </c>
    </row>
    <row r="615" spans="1:37">
      <c r="A615" s="102">
        <v>8</v>
      </c>
      <c r="B615" s="102">
        <v>0.48841061658109192</v>
      </c>
      <c r="C615" s="102">
        <v>0.47498815359340113</v>
      </c>
      <c r="D615" s="102">
        <v>0.39455847033844221</v>
      </c>
      <c r="E615" s="102">
        <v>0.48181294172940659</v>
      </c>
      <c r="F615" s="102">
        <v>0.47310789410675841</v>
      </c>
      <c r="G615" s="102">
        <v>0.3789194947548124</v>
      </c>
      <c r="H615" s="102">
        <v>0.66672408343307288</v>
      </c>
      <c r="I615" s="102">
        <v>0.69601249237263341</v>
      </c>
      <c r="J615" s="102">
        <v>0.64840777681472894</v>
      </c>
      <c r="K615" s="102">
        <v>0.7595732794168506</v>
      </c>
      <c r="L615" s="102">
        <v>0.75374316342587444</v>
      </c>
      <c r="M615" s="102">
        <v>0.69306050251101203</v>
      </c>
      <c r="N615" s="102">
        <v>0.47240598145154428</v>
      </c>
      <c r="O615" s="102">
        <v>0.6419207061846024</v>
      </c>
      <c r="P615" s="102">
        <v>0.61932086715298473</v>
      </c>
      <c r="Q615" s="102">
        <v>0.47882035232487208</v>
      </c>
      <c r="R615" s="102">
        <v>0.55055956712119936</v>
      </c>
      <c r="S615" s="102">
        <v>0.46302043704255313</v>
      </c>
      <c r="T615" s="102">
        <v>0.61088039255917526</v>
      </c>
      <c r="U615" s="102">
        <v>0.52026343939836428</v>
      </c>
      <c r="V615" s="102">
        <v>0.47169508639155994</v>
      </c>
      <c r="W615" s="102">
        <v>0.57318690948414497</v>
      </c>
      <c r="X615" s="102">
        <v>0.50872763020193634</v>
      </c>
      <c r="Y615" s="102">
        <v>0.43948871878719847</v>
      </c>
      <c r="Z615" s="102">
        <v>0.49740874156132969</v>
      </c>
      <c r="AA615" s="102">
        <v>0.53926564252132314</v>
      </c>
      <c r="AB615" s="102">
        <v>0.48913896800941814</v>
      </c>
      <c r="AC615" s="102">
        <v>0.7595732794168506</v>
      </c>
      <c r="AD615" s="102">
        <v>0.70691628743906931</v>
      </c>
      <c r="AE615" s="102">
        <v>0.63045650646060369</v>
      </c>
      <c r="AF615" s="102">
        <v>0.47913485328154509</v>
      </c>
      <c r="AG615" s="102">
        <v>0.47369160063400156</v>
      </c>
      <c r="AH615" s="102">
        <v>0.37539061700563436</v>
      </c>
      <c r="AI615" s="102">
        <v>0.48612626034212136</v>
      </c>
      <c r="AJ615" s="102">
        <v>0.47968686715583836</v>
      </c>
      <c r="AK615" s="102">
        <v>0.3462085036681265</v>
      </c>
    </row>
    <row r="616" spans="1:37">
      <c r="A616" s="102">
        <v>9</v>
      </c>
      <c r="B616" s="102">
        <v>0.75386238881942413</v>
      </c>
      <c r="C616" s="102">
        <v>0.75863794569767096</v>
      </c>
      <c r="D616" s="102">
        <v>0.72055057296561431</v>
      </c>
      <c r="E616" s="102">
        <v>0.7595732794168506</v>
      </c>
      <c r="F616" s="102">
        <v>0.75667041449696193</v>
      </c>
      <c r="G616" s="102">
        <v>0.71304657834924778</v>
      </c>
      <c r="H616" s="102">
        <v>0.84288996935010141</v>
      </c>
      <c r="I616" s="102">
        <v>0.86083452864404664</v>
      </c>
      <c r="J616" s="102">
        <v>0.83517949502073219</v>
      </c>
      <c r="K616" s="102">
        <v>0.88297640267099409</v>
      </c>
      <c r="L616" s="102">
        <v>0.8873700463808728</v>
      </c>
      <c r="M616" s="102">
        <v>0.83707115803605792</v>
      </c>
      <c r="N616" s="102">
        <v>0.67504041521313707</v>
      </c>
      <c r="O616" s="102">
        <v>0.79835145740620062</v>
      </c>
      <c r="P616" s="102">
        <v>0.791112067194082</v>
      </c>
      <c r="Q616" s="102">
        <v>0.66524437033245165</v>
      </c>
      <c r="R616" s="102">
        <v>0.6945766781376812</v>
      </c>
      <c r="S616" s="102">
        <v>0.64398052097546354</v>
      </c>
      <c r="T616" s="102">
        <v>0.77727651683379684</v>
      </c>
      <c r="U616" s="102">
        <v>0.7148314809157913</v>
      </c>
      <c r="V616" s="102">
        <v>0.65416059706503626</v>
      </c>
      <c r="W616" s="102">
        <v>0.73457352344816984</v>
      </c>
      <c r="X616" s="102">
        <v>0.67691954425685841</v>
      </c>
      <c r="Y616" s="102">
        <v>0.64183516405051722</v>
      </c>
      <c r="Z616" s="102">
        <v>0.69215810142048884</v>
      </c>
      <c r="AA616" s="102">
        <v>0.71097673002389439</v>
      </c>
      <c r="AB616" s="102">
        <v>0.66812351992834174</v>
      </c>
      <c r="AC616" s="102">
        <v>0.88297640267099409</v>
      </c>
      <c r="AD616" s="102">
        <v>0.84004148085372676</v>
      </c>
      <c r="AE616" s="102">
        <v>0.80992903114610182</v>
      </c>
      <c r="AF616" s="102">
        <v>0.75680651254356335</v>
      </c>
      <c r="AG616" s="102">
        <v>0.76598240113959504</v>
      </c>
      <c r="AH616" s="102">
        <v>0.71786707765741575</v>
      </c>
      <c r="AI616" s="102">
        <v>0.7595732794168506</v>
      </c>
      <c r="AJ616" s="102">
        <v>0.76991072160696106</v>
      </c>
      <c r="AK616" s="102">
        <v>0.70149275744556805</v>
      </c>
    </row>
    <row r="617" spans="1:37">
      <c r="A617" s="102">
        <v>10</v>
      </c>
      <c r="B617" s="102">
        <v>0.88297640267099409</v>
      </c>
      <c r="C617" s="102">
        <v>0.88542299990481566</v>
      </c>
      <c r="D617" s="102">
        <v>0.85488867488890685</v>
      </c>
      <c r="E617" s="102">
        <v>0.88297640267099409</v>
      </c>
      <c r="F617" s="102">
        <v>0.88297640267099387</v>
      </c>
      <c r="G617" s="102">
        <v>0.85443037974683533</v>
      </c>
      <c r="H617" s="102">
        <v>0.9596987573117588</v>
      </c>
      <c r="I617" s="102">
        <v>0.97104865740010426</v>
      </c>
      <c r="J617" s="102">
        <v>0.96938650164458007</v>
      </c>
      <c r="K617" s="102">
        <v>0.99627018542658741</v>
      </c>
      <c r="L617" s="102">
        <v>1</v>
      </c>
      <c r="M617" s="102">
        <v>0.98662368963950808</v>
      </c>
      <c r="N617" s="102">
        <v>0.84762720156555771</v>
      </c>
      <c r="O617" s="102">
        <v>0.93520872581835002</v>
      </c>
      <c r="P617" s="102">
        <v>0.95653511250385292</v>
      </c>
      <c r="Q617" s="102">
        <v>0.80391008880156212</v>
      </c>
      <c r="R617" s="102">
        <v>0.83670164919739876</v>
      </c>
      <c r="S617" s="102">
        <v>0.83131861491794079</v>
      </c>
      <c r="T617" s="102">
        <v>0.89702420683463668</v>
      </c>
      <c r="U617" s="102">
        <v>0.86124477871135297</v>
      </c>
      <c r="V617" s="102">
        <v>0.82166024567793872</v>
      </c>
      <c r="W617" s="102">
        <v>0.86937824244768969</v>
      </c>
      <c r="X617" s="102">
        <v>0.82370499690490806</v>
      </c>
      <c r="Y617" s="102">
        <v>0.81702499193327549</v>
      </c>
      <c r="Z617" s="102">
        <v>0.84353432996611655</v>
      </c>
      <c r="AA617" s="102">
        <v>0.86019251199697999</v>
      </c>
      <c r="AB617" s="102">
        <v>0.84910469215480311</v>
      </c>
      <c r="AC617" s="102">
        <v>0.99627018542658741</v>
      </c>
      <c r="AD617" s="102">
        <v>0.95197627479569769</v>
      </c>
      <c r="AE617" s="102">
        <v>0.96768224671299086</v>
      </c>
      <c r="AF617" s="102">
        <v>0.88297640267099409</v>
      </c>
      <c r="AG617" s="102">
        <v>0.88334402025017011</v>
      </c>
      <c r="AH617" s="102">
        <v>0.8721279318905627</v>
      </c>
      <c r="AI617" s="102">
        <v>0.88297640267099409</v>
      </c>
      <c r="AJ617" s="102">
        <v>0.88921826119582836</v>
      </c>
      <c r="AK617" s="102">
        <v>0.83860243338723872</v>
      </c>
    </row>
    <row r="618" spans="1:37">
      <c r="A618" s="102">
        <v>11</v>
      </c>
      <c r="B618" s="102">
        <v>0.99627018542658741</v>
      </c>
      <c r="C618" s="102">
        <v>0.99648154630365016</v>
      </c>
      <c r="D618" s="102">
        <v>0.99197886814636071</v>
      </c>
      <c r="E618" s="102">
        <v>0.99627018542658741</v>
      </c>
      <c r="F618" s="102">
        <v>0.99231354077550671</v>
      </c>
      <c r="G618" s="102">
        <v>1</v>
      </c>
      <c r="H618" s="102">
        <v>1</v>
      </c>
      <c r="I618" s="102">
        <v>1</v>
      </c>
      <c r="J618" s="102">
        <v>1</v>
      </c>
      <c r="K618" s="102">
        <v>1</v>
      </c>
      <c r="L618" s="102">
        <v>0.99713196478486521</v>
      </c>
      <c r="M618" s="102">
        <v>0.99461340447304458</v>
      </c>
      <c r="N618" s="102">
        <v>0.89105653875606228</v>
      </c>
      <c r="O618" s="102">
        <v>0.95640983432032023</v>
      </c>
      <c r="P618" s="102">
        <v>0.99567129867461202</v>
      </c>
      <c r="Q618" s="102">
        <v>0.88783476840172515</v>
      </c>
      <c r="R618" s="102">
        <v>0.89696544525690058</v>
      </c>
      <c r="S618" s="102">
        <v>0.9317187680387905</v>
      </c>
      <c r="T618" s="102">
        <v>0.96589867256752104</v>
      </c>
      <c r="U618" s="102">
        <v>0.92508227061297033</v>
      </c>
      <c r="V618" s="102">
        <v>0.90642276014937562</v>
      </c>
      <c r="W618" s="102">
        <v>0.92922246512256623</v>
      </c>
      <c r="X618" s="102">
        <v>0.90269930283813471</v>
      </c>
      <c r="Y618" s="102">
        <v>0.90506978959632045</v>
      </c>
      <c r="Z618" s="102">
        <v>0.91780452980095717</v>
      </c>
      <c r="AA618" s="102">
        <v>0.92520696587910611</v>
      </c>
      <c r="AB618" s="102">
        <v>0.92340291409484498</v>
      </c>
      <c r="AC618" s="102">
        <v>1</v>
      </c>
      <c r="AD618" s="102">
        <v>0.96743669608776395</v>
      </c>
      <c r="AE618" s="102">
        <v>0.99729859339320792</v>
      </c>
      <c r="AF618" s="102">
        <v>0.99627018542658741</v>
      </c>
      <c r="AG618" s="102">
        <v>1</v>
      </c>
      <c r="AH618" s="102">
        <v>1</v>
      </c>
      <c r="AI618" s="102">
        <v>0.99627018542658741</v>
      </c>
      <c r="AJ618" s="102">
        <v>0.99515292620928364</v>
      </c>
      <c r="AK618" s="102">
        <v>1</v>
      </c>
    </row>
    <row r="619" spans="1:37">
      <c r="A619" s="102">
        <v>12</v>
      </c>
      <c r="B619" s="102">
        <v>1</v>
      </c>
      <c r="C619" s="102">
        <v>1</v>
      </c>
      <c r="D619" s="102">
        <v>1</v>
      </c>
      <c r="E619" s="102">
        <v>1</v>
      </c>
      <c r="F619" s="102">
        <v>1</v>
      </c>
      <c r="G619" s="102">
        <v>0.99713182915965226</v>
      </c>
      <c r="H619" s="102">
        <v>0.96941225356664662</v>
      </c>
      <c r="I619" s="102">
        <v>0.95668242887136945</v>
      </c>
      <c r="J619" s="102">
        <v>0.97418322914939692</v>
      </c>
      <c r="K619" s="102">
        <v>0.95231051637447117</v>
      </c>
      <c r="L619" s="102">
        <v>0.94546454276810266</v>
      </c>
      <c r="M619" s="102">
        <v>0.97028354614484702</v>
      </c>
      <c r="N619" s="102">
        <v>0.8912054369097252</v>
      </c>
      <c r="O619" s="102">
        <v>0.91795509619664128</v>
      </c>
      <c r="P619" s="102">
        <v>0.97695918524607006</v>
      </c>
      <c r="Q619" s="102">
        <v>0.87873901986208225</v>
      </c>
      <c r="R619" s="102">
        <v>0.87196525736274688</v>
      </c>
      <c r="S619" s="102">
        <v>0.91970607278101346</v>
      </c>
      <c r="T619" s="102">
        <v>0.95688636440372032</v>
      </c>
      <c r="U619" s="102">
        <v>0.909868641161378</v>
      </c>
      <c r="V619" s="102">
        <v>0.92541355653905322</v>
      </c>
      <c r="W619" s="102">
        <v>0.91239925980133951</v>
      </c>
      <c r="X619" s="102">
        <v>0.89183808943454335</v>
      </c>
      <c r="Y619" s="102">
        <v>0.91815144111923674</v>
      </c>
      <c r="Z619" s="102">
        <v>0.90371053950060076</v>
      </c>
      <c r="AA619" s="102">
        <v>0.907923499483553</v>
      </c>
      <c r="AB619" s="102">
        <v>0.93580137608236547</v>
      </c>
      <c r="AC619" s="102">
        <v>0.95231051637447117</v>
      </c>
      <c r="AD619" s="102">
        <v>0.92729521587160035</v>
      </c>
      <c r="AE619" s="102">
        <v>0.97840392860427927</v>
      </c>
      <c r="AF619" s="102">
        <v>1</v>
      </c>
      <c r="AG619" s="102">
        <v>0.99623971034371495</v>
      </c>
      <c r="AH619" s="102">
        <v>0.99778105926673422</v>
      </c>
      <c r="AI619" s="102">
        <v>1</v>
      </c>
      <c r="AJ619" s="102">
        <v>1</v>
      </c>
      <c r="AK619" s="102">
        <v>0.98481301924638553</v>
      </c>
    </row>
    <row r="620" spans="1:37">
      <c r="A620" s="102">
        <v>13</v>
      </c>
      <c r="B620" s="102">
        <v>0.95231051637447117</v>
      </c>
      <c r="C620" s="102">
        <v>0.95246966301003666</v>
      </c>
      <c r="D620" s="102">
        <v>0.96867349661789792</v>
      </c>
      <c r="E620" s="102">
        <v>0.95231051637447117</v>
      </c>
      <c r="F620" s="102">
        <v>0.95231051637447095</v>
      </c>
      <c r="G620" s="102">
        <v>0.96545916137970289</v>
      </c>
      <c r="H620" s="102">
        <v>0.94849183320488561</v>
      </c>
      <c r="I620" s="102">
        <v>0.93986419313775427</v>
      </c>
      <c r="J620" s="102">
        <v>0.93238882012014168</v>
      </c>
      <c r="K620" s="102">
        <v>0.94481364228896747</v>
      </c>
      <c r="L620" s="102">
        <v>0.93732176217316532</v>
      </c>
      <c r="M620" s="102">
        <v>0.97814016336285592</v>
      </c>
      <c r="N620" s="102">
        <v>0.94583297881391981</v>
      </c>
      <c r="O620" s="102">
        <v>0.93860725328725969</v>
      </c>
      <c r="P620" s="102">
        <v>0.99619978423918643</v>
      </c>
      <c r="Q620" s="102">
        <v>0.91622858509102401</v>
      </c>
      <c r="R620" s="102">
        <v>0.91411917328772063</v>
      </c>
      <c r="S620" s="102">
        <v>0.97540614495305444</v>
      </c>
      <c r="T620" s="102">
        <v>0.96881966466595171</v>
      </c>
      <c r="U620" s="102">
        <v>0.94813370750936821</v>
      </c>
      <c r="V620" s="102">
        <v>0.9638977694493378</v>
      </c>
      <c r="W620" s="102">
        <v>0.95697152472533875</v>
      </c>
      <c r="X620" s="102">
        <v>0.93291888090064601</v>
      </c>
      <c r="Y620" s="102">
        <v>0.96077718938138845</v>
      </c>
      <c r="Z620" s="102">
        <v>0.94612222184816031</v>
      </c>
      <c r="AA620" s="102">
        <v>0.95587547912352189</v>
      </c>
      <c r="AB620" s="102">
        <v>0.99024018339135489</v>
      </c>
      <c r="AC620" s="102">
        <v>0.94481364228896747</v>
      </c>
      <c r="AD620" s="102">
        <v>0.95433010971484689</v>
      </c>
      <c r="AE620" s="102">
        <v>0.98972751067837017</v>
      </c>
      <c r="AF620" s="102">
        <v>0.95231051637447117</v>
      </c>
      <c r="AG620" s="102">
        <v>0.94900647464722832</v>
      </c>
      <c r="AH620" s="102">
        <v>0.95370371828032507</v>
      </c>
      <c r="AI620" s="102">
        <v>0.95231051637447117</v>
      </c>
      <c r="AJ620" s="102">
        <v>0.95242279145929054</v>
      </c>
      <c r="AK620" s="102">
        <v>0.95329124993926928</v>
      </c>
    </row>
    <row r="621" spans="1:37">
      <c r="A621" s="102">
        <v>14</v>
      </c>
      <c r="B621" s="102">
        <v>0.94481364228896747</v>
      </c>
      <c r="C621" s="102">
        <v>0.94450800074186692</v>
      </c>
      <c r="D621" s="102">
        <v>0.95628599163853067</v>
      </c>
      <c r="E621" s="102">
        <v>0.94481364228896747</v>
      </c>
      <c r="F621" s="102">
        <v>0.94481364228896714</v>
      </c>
      <c r="G621" s="102">
        <v>0.95233603072931283</v>
      </c>
      <c r="H621" s="102">
        <v>0.96561564387872145</v>
      </c>
      <c r="I621" s="102">
        <v>0.95420351953278315</v>
      </c>
      <c r="J621" s="102">
        <v>0.91263925671339985</v>
      </c>
      <c r="K621" s="102">
        <v>0.9742158610231717</v>
      </c>
      <c r="L621" s="102">
        <v>0.96193674879449298</v>
      </c>
      <c r="M621" s="102">
        <v>0.96065422300409054</v>
      </c>
      <c r="N621" s="102">
        <v>0.9537883944524802</v>
      </c>
      <c r="O621" s="102">
        <v>0.96093323146896181</v>
      </c>
      <c r="P621" s="102">
        <v>0.96084262303503531</v>
      </c>
      <c r="Q621" s="102">
        <v>0.92850917391353227</v>
      </c>
      <c r="R621" s="102">
        <v>0.92745892496314053</v>
      </c>
      <c r="S621" s="102">
        <v>0.93312980232692377</v>
      </c>
      <c r="T621" s="102">
        <v>0.97357341914505136</v>
      </c>
      <c r="U621" s="102">
        <v>0.95917646025442616</v>
      </c>
      <c r="V621" s="102">
        <v>0.93523004555864087</v>
      </c>
      <c r="W621" s="102">
        <v>0.96533744761975793</v>
      </c>
      <c r="X621" s="102">
        <v>0.96312430197082455</v>
      </c>
      <c r="Y621" s="102">
        <v>0.95879733947217871</v>
      </c>
      <c r="Z621" s="102">
        <v>0.96839793491455883</v>
      </c>
      <c r="AA621" s="102">
        <v>0.97370193374585179</v>
      </c>
      <c r="AB621" s="102">
        <v>0.95803343578551969</v>
      </c>
      <c r="AC621" s="102">
        <v>0.9742158610231717</v>
      </c>
      <c r="AD621" s="102">
        <v>0.970656145890193</v>
      </c>
      <c r="AE621" s="102">
        <v>0.96499155642992807</v>
      </c>
      <c r="AF621" s="102">
        <v>0.94481364228896747</v>
      </c>
      <c r="AG621" s="102">
        <v>0.94237434567298228</v>
      </c>
      <c r="AH621" s="102">
        <v>0.94005003046222291</v>
      </c>
      <c r="AI621" s="102">
        <v>0.94481364228896747</v>
      </c>
      <c r="AJ621" s="102">
        <v>0.95100919619628788</v>
      </c>
      <c r="AK621" s="102">
        <v>0.95260325932301015</v>
      </c>
    </row>
    <row r="622" spans="1:37">
      <c r="A622" s="102">
        <v>15</v>
      </c>
      <c r="B622" s="102">
        <v>0.9742158610231717</v>
      </c>
      <c r="C622" s="102">
        <v>0.97283568021589462</v>
      </c>
      <c r="D622" s="102">
        <v>0.94989383796076066</v>
      </c>
      <c r="E622" s="102">
        <v>0.9742158610231717</v>
      </c>
      <c r="F622" s="102">
        <v>0.97025893633495786</v>
      </c>
      <c r="G622" s="102">
        <v>0.93417857009785821</v>
      </c>
      <c r="H622" s="102">
        <v>0.97305969804700121</v>
      </c>
      <c r="I622" s="102">
        <v>0.9478533931538955</v>
      </c>
      <c r="J622" s="102">
        <v>0.90931831320809509</v>
      </c>
      <c r="K622" s="102">
        <v>0.97066695043762785</v>
      </c>
      <c r="L622" s="102">
        <v>0.96113606949581509</v>
      </c>
      <c r="M622" s="102">
        <v>0.96513421158470092</v>
      </c>
      <c r="N622" s="102">
        <v>0.96742427465328007</v>
      </c>
      <c r="O622" s="102">
        <v>0.96836013838922042</v>
      </c>
      <c r="P622" s="102">
        <v>0.95896499023939163</v>
      </c>
      <c r="Q622" s="102">
        <v>0.9637743575910469</v>
      </c>
      <c r="R622" s="102">
        <v>0.95010832785385091</v>
      </c>
      <c r="S622" s="102">
        <v>0.93596402335160478</v>
      </c>
      <c r="T622" s="102">
        <v>0.97558019439228372</v>
      </c>
      <c r="U622" s="102">
        <v>0.96745513300369113</v>
      </c>
      <c r="V622" s="102">
        <v>0.95339588934211894</v>
      </c>
      <c r="W622" s="102">
        <v>0.9831161990705567</v>
      </c>
      <c r="X622" s="102">
        <v>0.96821708549843244</v>
      </c>
      <c r="Y622" s="102">
        <v>0.96019873517372167</v>
      </c>
      <c r="Z622" s="102">
        <v>0.97412504183441695</v>
      </c>
      <c r="AA622" s="102">
        <v>0.97849390621970322</v>
      </c>
      <c r="AB622" s="102">
        <v>0.96970444194624217</v>
      </c>
      <c r="AC622" s="102">
        <v>0.97066695043762785</v>
      </c>
      <c r="AD622" s="102">
        <v>0.97357103657504851</v>
      </c>
      <c r="AE622" s="102">
        <v>0.95780894045028186</v>
      </c>
      <c r="AF622" s="102">
        <v>0.9742158610231717</v>
      </c>
      <c r="AG622" s="102">
        <v>0.96595118010818348</v>
      </c>
      <c r="AH622" s="102">
        <v>0.95496864831166883</v>
      </c>
      <c r="AI622" s="102">
        <v>0.9742158610231717</v>
      </c>
      <c r="AJ622" s="102">
        <v>0.97537700429122709</v>
      </c>
      <c r="AK622" s="102">
        <v>0.9330263258351319</v>
      </c>
    </row>
    <row r="623" spans="1:37">
      <c r="A623" s="102">
        <v>16</v>
      </c>
      <c r="B623" s="102">
        <v>0.97066695043762785</v>
      </c>
      <c r="C623" s="102">
        <v>0.96946529048007979</v>
      </c>
      <c r="D623" s="102">
        <v>0.94669079967667935</v>
      </c>
      <c r="E623" s="102">
        <v>0.97066695043762785</v>
      </c>
      <c r="F623" s="102">
        <v>0.9667103057865466</v>
      </c>
      <c r="G623" s="102">
        <v>0.94356977606758263</v>
      </c>
      <c r="H623" s="102">
        <v>0.97900677281073412</v>
      </c>
      <c r="I623" s="102">
        <v>0.96227636072826483</v>
      </c>
      <c r="J623" s="102">
        <v>0.92298262990206381</v>
      </c>
      <c r="K623" s="102">
        <v>0.98135092713293759</v>
      </c>
      <c r="L623" s="102">
        <v>0.97908028605104025</v>
      </c>
      <c r="M623" s="102">
        <v>1</v>
      </c>
      <c r="N623" s="102">
        <v>1</v>
      </c>
      <c r="O623" s="102">
        <v>1</v>
      </c>
      <c r="P623" s="102">
        <v>1</v>
      </c>
      <c r="Q623" s="102">
        <v>1</v>
      </c>
      <c r="R623" s="102">
        <v>1</v>
      </c>
      <c r="S623" s="102">
        <v>1</v>
      </c>
      <c r="T623" s="102">
        <v>1</v>
      </c>
      <c r="U623" s="102">
        <v>1</v>
      </c>
      <c r="V623" s="102">
        <v>1</v>
      </c>
      <c r="W623" s="102">
        <v>1</v>
      </c>
      <c r="X623" s="102">
        <v>1</v>
      </c>
      <c r="Y623" s="102">
        <v>1</v>
      </c>
      <c r="Z623" s="102">
        <v>1</v>
      </c>
      <c r="AA623" s="102">
        <v>1</v>
      </c>
      <c r="AB623" s="102">
        <v>1</v>
      </c>
      <c r="AC623" s="102">
        <v>0.98135092713293759</v>
      </c>
      <c r="AD623" s="102">
        <v>1</v>
      </c>
      <c r="AE623" s="102">
        <v>1</v>
      </c>
      <c r="AF623" s="102">
        <v>0.97066695043762785</v>
      </c>
      <c r="AG623" s="102">
        <v>0.96994163539286549</v>
      </c>
      <c r="AH623" s="102">
        <v>0.95228844497829856</v>
      </c>
      <c r="AI623" s="102">
        <v>0.97066695043762785</v>
      </c>
      <c r="AJ623" s="102">
        <v>0.97350446888922504</v>
      </c>
      <c r="AK623" s="102">
        <v>0.94227732702198075</v>
      </c>
    </row>
    <row r="624" spans="1:37">
      <c r="A624" s="102">
        <v>17</v>
      </c>
      <c r="B624" s="102">
        <v>0.98135092713293759</v>
      </c>
      <c r="C624" s="102">
        <v>0.98050637358600834</v>
      </c>
      <c r="D624" s="102">
        <v>0.96485630416874546</v>
      </c>
      <c r="E624" s="102">
        <v>0.98135092713293759</v>
      </c>
      <c r="F624" s="102">
        <v>0.97739400244472407</v>
      </c>
      <c r="G624" s="102">
        <v>0.96171876852413252</v>
      </c>
      <c r="H624" s="102">
        <v>0.9492589685581051</v>
      </c>
      <c r="I624" s="102">
        <v>0.9222662846563674</v>
      </c>
      <c r="J624" s="102">
        <v>0.90817239012581963</v>
      </c>
      <c r="K624" s="102">
        <v>0.93144270930325368</v>
      </c>
      <c r="L624" s="102">
        <v>0.9356813040646027</v>
      </c>
      <c r="M624" s="102">
        <v>0.97424078901809674</v>
      </c>
      <c r="N624" s="102">
        <v>0.96101101846337078</v>
      </c>
      <c r="O624" s="102">
        <v>0.95134217564850576</v>
      </c>
      <c r="P624" s="102">
        <v>0.9719921915134081</v>
      </c>
      <c r="Q624" s="102">
        <v>0.95361903915299806</v>
      </c>
      <c r="R624" s="102">
        <v>0.95060015225842365</v>
      </c>
      <c r="S624" s="102">
        <v>0.9661176235482043</v>
      </c>
      <c r="T624" s="102">
        <v>0.96123322312518455</v>
      </c>
      <c r="U624" s="102">
        <v>0.95632915854031064</v>
      </c>
      <c r="V624" s="102">
        <v>0.970367761984535</v>
      </c>
      <c r="W624" s="102">
        <v>0.95028270181833441</v>
      </c>
      <c r="X624" s="102">
        <v>0.94434575171217916</v>
      </c>
      <c r="Y624" s="102">
        <v>0.97572797106282838</v>
      </c>
      <c r="Z624" s="102">
        <v>0.94927490311248053</v>
      </c>
      <c r="AA624" s="102">
        <v>0.94086754994717547</v>
      </c>
      <c r="AB624" s="102">
        <v>0.96317740278853758</v>
      </c>
      <c r="AC624" s="102">
        <v>0.93144270930325368</v>
      </c>
      <c r="AD624" s="102">
        <v>0.92150123613728763</v>
      </c>
      <c r="AE624" s="102">
        <v>0.93829004980411468</v>
      </c>
      <c r="AF624" s="102">
        <v>0.98135092713293759</v>
      </c>
      <c r="AG624" s="102">
        <v>0.98066030554211858</v>
      </c>
      <c r="AH624" s="102">
        <v>0.97123956845971349</v>
      </c>
      <c r="AI624" s="102">
        <v>0.98135092713293759</v>
      </c>
      <c r="AJ624" s="102">
        <v>0.98728783025923772</v>
      </c>
      <c r="AK624" s="102">
        <v>0.97303909660672261</v>
      </c>
    </row>
    <row r="625" spans="1:37">
      <c r="A625" s="102">
        <v>18</v>
      </c>
      <c r="B625" s="102">
        <v>0.93144270930325368</v>
      </c>
      <c r="C625" s="102">
        <v>0.93498521810930513</v>
      </c>
      <c r="D625" s="102">
        <v>0.940444836348026</v>
      </c>
      <c r="E625" s="102">
        <v>0.93144270930325368</v>
      </c>
      <c r="F625" s="102">
        <v>0.93144270930325324</v>
      </c>
      <c r="G625" s="102">
        <v>0.9377961744173049</v>
      </c>
      <c r="H625" s="102">
        <v>0.91521023415386038</v>
      </c>
      <c r="I625" s="102">
        <v>0.8938921151068927</v>
      </c>
      <c r="J625" s="102">
        <v>0.91268478439208089</v>
      </c>
      <c r="K625" s="102">
        <v>0.9053872143446221</v>
      </c>
      <c r="L625" s="102">
        <v>0.91068958504598607</v>
      </c>
      <c r="M625" s="102">
        <v>0.95566788479919151</v>
      </c>
      <c r="N625" s="102">
        <v>0.91790606653620355</v>
      </c>
      <c r="O625" s="102">
        <v>0.91125019756153935</v>
      </c>
      <c r="P625" s="102">
        <v>0.94168165005650895</v>
      </c>
      <c r="Q625" s="102">
        <v>0.90341565690779291</v>
      </c>
      <c r="R625" s="102">
        <v>0.90270712397476249</v>
      </c>
      <c r="S625" s="102">
        <v>0.90638293850253493</v>
      </c>
      <c r="T625" s="102">
        <v>0.92326638599516742</v>
      </c>
      <c r="U625" s="102">
        <v>0.90465644396255085</v>
      </c>
      <c r="V625" s="102">
        <v>0.93064438185422116</v>
      </c>
      <c r="W625" s="102">
        <v>0.90479031588956693</v>
      </c>
      <c r="X625" s="102">
        <v>0.89027910899312823</v>
      </c>
      <c r="Y625" s="102">
        <v>0.93449141673377656</v>
      </c>
      <c r="Z625" s="102">
        <v>0.87794449934352126</v>
      </c>
      <c r="AA625" s="102">
        <v>0.85836688457463717</v>
      </c>
      <c r="AB625" s="102">
        <v>0.87236774574771658</v>
      </c>
      <c r="AC625" s="102">
        <v>0.9053872143446221</v>
      </c>
      <c r="AD625" s="102">
        <v>0.8677335554015595</v>
      </c>
      <c r="AE625" s="102">
        <v>0.91731999031958755</v>
      </c>
      <c r="AF625" s="102">
        <v>0.93144270930325368</v>
      </c>
      <c r="AG625" s="102">
        <v>0.94196604946854012</v>
      </c>
      <c r="AH625" s="102">
        <v>0.9466399459708793</v>
      </c>
      <c r="AI625" s="102">
        <v>0.93144270930325368</v>
      </c>
      <c r="AJ625" s="102">
        <v>0.93941592599310686</v>
      </c>
      <c r="AK625" s="102">
        <v>0.94852997313973575</v>
      </c>
    </row>
    <row r="626" spans="1:37">
      <c r="A626" s="102">
        <v>19</v>
      </c>
      <c r="B626" s="102">
        <v>0.9053872143446221</v>
      </c>
      <c r="C626" s="102">
        <v>0.90960385667924493</v>
      </c>
      <c r="D626" s="102">
        <v>0.94865547420977936</v>
      </c>
      <c r="E626" s="102">
        <v>0.9053872143446221</v>
      </c>
      <c r="F626" s="102">
        <v>0.90538721434462188</v>
      </c>
      <c r="G626" s="102">
        <v>0.93502877485832747</v>
      </c>
      <c r="H626" s="102">
        <v>0.89128875187788337</v>
      </c>
      <c r="I626" s="102">
        <v>0.88044862976427607</v>
      </c>
      <c r="J626" s="102">
        <v>0.87584086615979184</v>
      </c>
      <c r="K626" s="102">
        <v>0.88257734975657764</v>
      </c>
      <c r="L626" s="102">
        <v>0.88112838730254428</v>
      </c>
      <c r="M626" s="102">
        <v>0.88431791812181904</v>
      </c>
      <c r="N626" s="102">
        <v>0.82227197311324762</v>
      </c>
      <c r="O626" s="102">
        <v>0.84167969283108379</v>
      </c>
      <c r="P626" s="102">
        <v>0.85619605979656843</v>
      </c>
      <c r="Q626" s="102">
        <v>0.83040751037857408</v>
      </c>
      <c r="R626" s="102">
        <v>0.83545238221373774</v>
      </c>
      <c r="S626" s="102">
        <v>0.79184543705943156</v>
      </c>
      <c r="T626" s="102">
        <v>0.88939707571810622</v>
      </c>
      <c r="U626" s="102">
        <v>0.84869788082538011</v>
      </c>
      <c r="V626" s="102">
        <v>0.84026166046420858</v>
      </c>
      <c r="W626" s="102">
        <v>0.83990360637092909</v>
      </c>
      <c r="X626" s="102">
        <v>0.81073952549806538</v>
      </c>
      <c r="Y626" s="102">
        <v>0.80950011614275896</v>
      </c>
      <c r="Z626" s="102">
        <v>0.78006087526511614</v>
      </c>
      <c r="AA626" s="102">
        <v>0.78561788963736645</v>
      </c>
      <c r="AB626" s="102">
        <v>0.78595324219425011</v>
      </c>
      <c r="AC626" s="102">
        <v>0.88257734975657764</v>
      </c>
      <c r="AD626" s="102">
        <v>0.83791152876416208</v>
      </c>
      <c r="AE626" s="102">
        <v>0.86991633230248233</v>
      </c>
      <c r="AF626" s="102">
        <v>0.9053872143446221</v>
      </c>
      <c r="AG626" s="102">
        <v>0.92010389390135394</v>
      </c>
      <c r="AH626" s="102">
        <v>0.95483089924167175</v>
      </c>
      <c r="AI626" s="102">
        <v>0.9053872143446221</v>
      </c>
      <c r="AJ626" s="102">
        <v>0.91615732676686956</v>
      </c>
      <c r="AK626" s="102">
        <v>0.94569472303389102</v>
      </c>
    </row>
    <row r="627" spans="1:37">
      <c r="A627" s="102">
        <v>20</v>
      </c>
      <c r="B627" s="102">
        <v>0.88257734975657764</v>
      </c>
      <c r="C627" s="102">
        <v>0.8822483950924277</v>
      </c>
      <c r="D627" s="102">
        <v>0.90223423716096796</v>
      </c>
      <c r="E627" s="102">
        <v>0.88257734975657764</v>
      </c>
      <c r="F627" s="102">
        <v>0.88257734975657787</v>
      </c>
      <c r="G627" s="102">
        <v>0.88913804141276243</v>
      </c>
      <c r="H627" s="102">
        <v>0.75552177634452911</v>
      </c>
      <c r="I627" s="102">
        <v>0.7320936340991876</v>
      </c>
      <c r="J627" s="102">
        <v>0.84796761865329129</v>
      </c>
      <c r="K627" s="102">
        <v>0.69058501157253449</v>
      </c>
      <c r="L627" s="102">
        <v>0.68482720106271933</v>
      </c>
      <c r="M627" s="102">
        <v>0.81975785878728791</v>
      </c>
      <c r="N627" s="102">
        <v>0.59647643154939156</v>
      </c>
      <c r="O627" s="102">
        <v>0.63229025530344263</v>
      </c>
      <c r="P627" s="102">
        <v>0.75896948525634433</v>
      </c>
      <c r="Q627" s="102">
        <v>0.62703343929032307</v>
      </c>
      <c r="R627" s="102">
        <v>0.6036921842814531</v>
      </c>
      <c r="S627" s="102">
        <v>0.63941997713989429</v>
      </c>
      <c r="T627" s="102">
        <v>0.70858645279533061</v>
      </c>
      <c r="U627" s="102">
        <v>0.63851338876599095</v>
      </c>
      <c r="V627" s="102">
        <v>0.70553562568508077</v>
      </c>
      <c r="W627" s="102">
        <v>0.65610407528771264</v>
      </c>
      <c r="X627" s="102">
        <v>0.60147926568458621</v>
      </c>
      <c r="Y627" s="102">
        <v>0.68480301374642205</v>
      </c>
      <c r="Z627" s="102">
        <v>0.59882229927896269</v>
      </c>
      <c r="AA627" s="102">
        <v>0.57545748509086292</v>
      </c>
      <c r="AB627" s="102">
        <v>0.66106706896786049</v>
      </c>
      <c r="AC627" s="102">
        <v>0.69058501157253449</v>
      </c>
      <c r="AD627" s="102">
        <v>0.65013489369611654</v>
      </c>
      <c r="AE627" s="102">
        <v>0.82160267979535384</v>
      </c>
      <c r="AF627" s="102">
        <v>0.88257734975657764</v>
      </c>
      <c r="AG627" s="102">
        <v>0.89597724994473016</v>
      </c>
      <c r="AH627" s="102">
        <v>0.90730983150533751</v>
      </c>
      <c r="AI627" s="102">
        <v>0.88257734975657764</v>
      </c>
      <c r="AJ627" s="102">
        <v>0.89272330158603974</v>
      </c>
      <c r="AK627" s="102">
        <v>0.8986788497976802</v>
      </c>
    </row>
    <row r="628" spans="1:37">
      <c r="A628" s="102">
        <v>21</v>
      </c>
      <c r="B628" s="102">
        <v>0.69058501157253449</v>
      </c>
      <c r="C628" s="102">
        <v>0.69415557498214286</v>
      </c>
      <c r="D628" s="102">
        <v>0.84911454284576149</v>
      </c>
      <c r="E628" s="102">
        <v>0.69058501157253449</v>
      </c>
      <c r="F628" s="102">
        <v>0.69058501157253416</v>
      </c>
      <c r="G628" s="102">
        <v>0.83626360412298506</v>
      </c>
      <c r="H628" s="102">
        <v>0.54574932431712531</v>
      </c>
      <c r="I628" s="102">
        <v>0.52086761826850514</v>
      </c>
      <c r="J628" s="102">
        <v>0.644366121565774</v>
      </c>
      <c r="K628" s="102">
        <v>0.47231370879778656</v>
      </c>
      <c r="L628" s="102">
        <v>0.46634109970940929</v>
      </c>
      <c r="M628" s="102">
        <v>0.55834256818600492</v>
      </c>
      <c r="N628" s="102">
        <v>0.28772015655577293</v>
      </c>
      <c r="O628" s="102">
        <v>0.38753413652358265</v>
      </c>
      <c r="P628" s="102">
        <v>0.47315062159663007</v>
      </c>
      <c r="Q628" s="102">
        <v>0.30636079121364174</v>
      </c>
      <c r="R628" s="102">
        <v>0.32224873923022779</v>
      </c>
      <c r="S628" s="102">
        <v>0.33680173212898068</v>
      </c>
      <c r="T628" s="102">
        <v>0.47497634377323961</v>
      </c>
      <c r="U628" s="102">
        <v>0.3410389651078608</v>
      </c>
      <c r="V628" s="102">
        <v>0.36552850357769184</v>
      </c>
      <c r="W628" s="102">
        <v>0.39739345660655273</v>
      </c>
      <c r="X628" s="102">
        <v>0.32092470362492115</v>
      </c>
      <c r="Y628" s="102">
        <v>0.35964034609638312</v>
      </c>
      <c r="Z628" s="102">
        <v>0.32602328468989061</v>
      </c>
      <c r="AA628" s="102">
        <v>0.3220121086743199</v>
      </c>
      <c r="AB628" s="102">
        <v>0.37908797490924601</v>
      </c>
      <c r="AC628" s="102">
        <v>0.47231370879778656</v>
      </c>
      <c r="AD628" s="102">
        <v>0.43051564654075269</v>
      </c>
      <c r="AE628" s="102">
        <v>0.54752823528045935</v>
      </c>
      <c r="AF628" s="102">
        <v>0.69058501157253449</v>
      </c>
      <c r="AG628" s="102">
        <v>0.70515562748078464</v>
      </c>
      <c r="AH628" s="102">
        <v>0.85225900603419646</v>
      </c>
      <c r="AI628" s="102">
        <v>0.69058501157253449</v>
      </c>
      <c r="AJ628" s="102">
        <v>0.69546799718722097</v>
      </c>
      <c r="AK628" s="102">
        <v>0.84450804766829302</v>
      </c>
    </row>
    <row r="629" spans="1:37">
      <c r="A629" s="102">
        <v>22</v>
      </c>
      <c r="B629" s="102">
        <v>0.47231370879778656</v>
      </c>
      <c r="C629" s="102">
        <v>0.47735795081542215</v>
      </c>
      <c r="D629" s="102">
        <v>0.58705093844148704</v>
      </c>
      <c r="E629" s="102">
        <v>0.47231370879778656</v>
      </c>
      <c r="F629" s="102">
        <v>0.4723137087977865</v>
      </c>
      <c r="G629" s="102">
        <v>0.57783692327494796</v>
      </c>
      <c r="H629" s="102">
        <v>0.30615626120958772</v>
      </c>
      <c r="I629" s="102">
        <v>0.28091599319620558</v>
      </c>
      <c r="J629" s="102">
        <v>0.32095896753532904</v>
      </c>
      <c r="K629" s="102">
        <v>0.22319650252290119</v>
      </c>
      <c r="L629" s="102">
        <v>0.21432237227308565</v>
      </c>
      <c r="M629" s="102">
        <v>0.21766475411180009</v>
      </c>
      <c r="N629" s="102">
        <v>8.7798859865566237E-2</v>
      </c>
      <c r="O629" s="102">
        <v>0.15464132438690259</v>
      </c>
      <c r="P629" s="102">
        <v>0.16884118462961059</v>
      </c>
      <c r="Q629" s="102">
        <v>8.4832006571989957E-2</v>
      </c>
      <c r="R629" s="102">
        <v>0.11323179960987671</v>
      </c>
      <c r="S629" s="102">
        <v>9.5200930607494141E-2</v>
      </c>
      <c r="T629" s="102">
        <v>7.5938868673961366E-2</v>
      </c>
      <c r="U629" s="102">
        <v>8.5479894192326905E-2</v>
      </c>
      <c r="V629" s="102">
        <v>7.8765839114872047E-2</v>
      </c>
      <c r="W629" s="102">
        <v>7.7750691022993701E-2</v>
      </c>
      <c r="X629" s="102">
        <v>8.9775866808527005E-2</v>
      </c>
      <c r="Y629" s="102">
        <v>8.0120878852708369E-2</v>
      </c>
      <c r="Z629" s="102">
        <v>8.1631076882251713E-2</v>
      </c>
      <c r="AA629" s="102">
        <v>0.11353006488580286</v>
      </c>
      <c r="AB629" s="102">
        <v>0.11996549115241557</v>
      </c>
      <c r="AC629" s="102">
        <v>0.22030913299103458</v>
      </c>
      <c r="AD629" s="102">
        <v>0.17574140037361205</v>
      </c>
      <c r="AE629" s="102">
        <v>0.19228656878495642</v>
      </c>
      <c r="AF629" s="102">
        <v>0.47231370879778656</v>
      </c>
      <c r="AG629" s="102">
        <v>0.48116620188443976</v>
      </c>
      <c r="AH629" s="102">
        <v>0.58518008919842623</v>
      </c>
      <c r="AI629" s="102">
        <v>0.47231370879778656</v>
      </c>
      <c r="AJ629" s="102">
        <v>0.47121448928932602</v>
      </c>
      <c r="AK629" s="102">
        <v>0.5797453133350452</v>
      </c>
    </row>
    <row r="630" spans="1:37">
      <c r="A630" s="102">
        <v>23</v>
      </c>
      <c r="B630" s="102">
        <v>0.22528044552040927</v>
      </c>
      <c r="C630" s="102">
        <v>0.2229593033048958</v>
      </c>
      <c r="D630" s="102">
        <v>0.25016804155209293</v>
      </c>
      <c r="E630" s="102">
        <v>0.22057162113029519</v>
      </c>
      <c r="F630" s="102">
        <v>0.22104563065062413</v>
      </c>
      <c r="G630" s="102">
        <v>0.24249211612916333</v>
      </c>
      <c r="H630" s="102">
        <v>0.21109007802760979</v>
      </c>
      <c r="I630" s="102">
        <v>0.20720757074955448</v>
      </c>
      <c r="J630" s="102">
        <v>0.24275272371485243</v>
      </c>
      <c r="K630" s="102">
        <v>0.20571798487146062</v>
      </c>
      <c r="L630" s="102">
        <v>0.19390554197455478</v>
      </c>
      <c r="M630" s="102">
        <v>0.21398238674887859</v>
      </c>
      <c r="N630" s="102">
        <v>7.4728792648685441E-2</v>
      </c>
      <c r="O630" s="102">
        <v>0.13609867899919662</v>
      </c>
      <c r="P630" s="102">
        <v>0.17395266105003598</v>
      </c>
      <c r="Q630" s="102">
        <v>7.2164168963082628E-2</v>
      </c>
      <c r="R630" s="102">
        <v>9.6904072610366723E-2</v>
      </c>
      <c r="S630" s="102">
        <v>9.1402615341926022E-2</v>
      </c>
      <c r="T630" s="102">
        <v>6.4968266459582702E-2</v>
      </c>
      <c r="U630" s="102">
        <v>7.2779700502519293E-2</v>
      </c>
      <c r="V630" s="102">
        <v>7.5387059716933491E-2</v>
      </c>
      <c r="W630" s="102">
        <v>6.6087434801456166E-2</v>
      </c>
      <c r="X630" s="102">
        <v>7.6446358455979302E-2</v>
      </c>
      <c r="Y630" s="102">
        <v>7.6587789012443105E-2</v>
      </c>
      <c r="Z630" s="102">
        <v>6.9371859943323025E-2</v>
      </c>
      <c r="AA630" s="102">
        <v>9.8027253364278366E-2</v>
      </c>
      <c r="AB630" s="102">
        <v>0.12529779413906186</v>
      </c>
      <c r="AC630" s="102">
        <v>0.19943600521429139</v>
      </c>
      <c r="AD630" s="102">
        <v>0.15861693868553067</v>
      </c>
      <c r="AE630" s="102">
        <v>0.18687393227462007</v>
      </c>
      <c r="AF630" s="102">
        <v>0.22237001959793198</v>
      </c>
      <c r="AG630" s="102">
        <v>0.22176843740940316</v>
      </c>
      <c r="AH630" s="102">
        <v>0.23888443718878552</v>
      </c>
      <c r="AI630" s="102">
        <v>0.22526803054084971</v>
      </c>
      <c r="AJ630" s="102">
        <v>0.21390511592773243</v>
      </c>
      <c r="AK630" s="102">
        <v>0.23636078123807072</v>
      </c>
    </row>
    <row r="631" spans="1:37">
      <c r="A631" s="102">
        <v>24</v>
      </c>
      <c r="B631" s="102">
        <v>0.20752702475014853</v>
      </c>
      <c r="C631" s="102">
        <v>0.20022452068162039</v>
      </c>
      <c r="D631" s="102">
        <v>0.2484408296495686</v>
      </c>
      <c r="E631" s="102">
        <v>0.20122021513386004</v>
      </c>
      <c r="F631" s="102">
        <v>0.2013063732250896</v>
      </c>
      <c r="G631" s="102">
        <v>0.24086961381735161</v>
      </c>
      <c r="H631" s="102">
        <v>0.19520931075019446</v>
      </c>
      <c r="I631" s="102">
        <v>0.18753330667576443</v>
      </c>
      <c r="J631" s="102">
        <v>0.25452377618593158</v>
      </c>
      <c r="K631" s="102">
        <v>0.19119423235521027</v>
      </c>
      <c r="L631" s="102">
        <v>0.1744325099402515</v>
      </c>
      <c r="M631" s="102">
        <v>0.22844951887140941</v>
      </c>
      <c r="N631" s="102">
        <v>6.0611120564962144E-2</v>
      </c>
      <c r="O631" s="102">
        <v>0.12065417374253547</v>
      </c>
      <c r="P631" s="102">
        <v>0.19400878454741599</v>
      </c>
      <c r="Q631" s="102">
        <v>5.8644179671175703E-2</v>
      </c>
      <c r="R631" s="102">
        <v>8.4044963345975096E-2</v>
      </c>
      <c r="S631" s="102">
        <v>9.9837764813665839E-2</v>
      </c>
      <c r="T631" s="102">
        <v>5.1906046903826289E-2</v>
      </c>
      <c r="U631" s="102">
        <v>6.0172519321425477E-2</v>
      </c>
      <c r="V631" s="102">
        <v>8.168371783938902E-2</v>
      </c>
      <c r="W631" s="102">
        <v>5.0073413909954928E-2</v>
      </c>
      <c r="X631" s="102">
        <v>6.3775383603931535E-2</v>
      </c>
      <c r="Y631" s="102">
        <v>8.3672949221662768E-2</v>
      </c>
      <c r="Z631" s="102">
        <v>5.993361942463566E-2</v>
      </c>
      <c r="AA631" s="102">
        <v>8.3214881047609712E-2</v>
      </c>
      <c r="AB631" s="102">
        <v>0.13389329310321396</v>
      </c>
      <c r="AC631" s="102">
        <v>0.18335328597905412</v>
      </c>
      <c r="AD631" s="102">
        <v>0.1391999462485036</v>
      </c>
      <c r="AE631" s="102">
        <v>0.20695453688960488</v>
      </c>
      <c r="AF631" s="102">
        <v>0.20431331861271465</v>
      </c>
      <c r="AG631" s="102">
        <v>0.20207798815417899</v>
      </c>
      <c r="AH631" s="102">
        <v>0.23599249385639154</v>
      </c>
      <c r="AI631" s="102">
        <v>0.20873305133594047</v>
      </c>
      <c r="AJ631" s="102">
        <v>0.19396991916988238</v>
      </c>
      <c r="AK631" s="102">
        <v>0.23358886444242394</v>
      </c>
    </row>
    <row r="633" spans="1:37">
      <c r="A633" s="149"/>
      <c r="B633" s="163"/>
    </row>
    <row r="634" spans="1:37">
      <c r="B634" s="163"/>
    </row>
    <row r="641" spans="1:50">
      <c r="A641" s="185" t="s">
        <v>121</v>
      </c>
      <c r="B641" s="95"/>
      <c r="C641" s="95"/>
      <c r="D641" s="95">
        <v>2015</v>
      </c>
      <c r="E641" s="95"/>
      <c r="F641" s="94" t="s">
        <v>0</v>
      </c>
      <c r="G641" s="166">
        <v>2291962.8489999915</v>
      </c>
      <c r="H641" s="95" t="s">
        <v>102</v>
      </c>
      <c r="I641" s="95"/>
      <c r="J641" s="95"/>
      <c r="K641" s="96" t="s">
        <v>1</v>
      </c>
      <c r="L641" s="95" t="s">
        <v>103</v>
      </c>
      <c r="M641" s="95"/>
      <c r="N641" s="95"/>
      <c r="O641" s="95"/>
      <c r="P641" s="95"/>
      <c r="Q641" s="95"/>
      <c r="R641" s="95"/>
      <c r="S641" s="95"/>
      <c r="T641" s="97"/>
      <c r="U641" s="95"/>
      <c r="V641" s="95"/>
      <c r="W641" s="95"/>
      <c r="X641" s="95"/>
      <c r="Y641" s="95"/>
      <c r="Z641" s="95"/>
      <c r="AA641" s="95"/>
      <c r="AB641" s="95"/>
      <c r="AC641" s="96"/>
      <c r="AD641" s="95"/>
      <c r="AE641" s="95"/>
      <c r="AF641" s="95"/>
      <c r="AG641" s="95"/>
      <c r="AH641" s="95"/>
      <c r="AI641" s="95"/>
      <c r="AJ641" s="95"/>
      <c r="AK641" s="95"/>
    </row>
    <row r="642" spans="1:50">
      <c r="A642" s="138">
        <v>1017</v>
      </c>
      <c r="B642" s="102" t="s">
        <v>104</v>
      </c>
      <c r="C642" s="101"/>
      <c r="D642" s="101"/>
      <c r="E642" s="101"/>
      <c r="F642" s="101" t="s">
        <v>3</v>
      </c>
      <c r="G642" s="101">
        <v>0</v>
      </c>
      <c r="H642" s="101" t="s">
        <v>102</v>
      </c>
      <c r="I642" s="101"/>
      <c r="J642" s="101"/>
      <c r="K642" s="100" t="s">
        <v>4</v>
      </c>
      <c r="L642" s="101" t="s">
        <v>103</v>
      </c>
      <c r="M642" s="101"/>
      <c r="N642" s="101" t="s">
        <v>105</v>
      </c>
      <c r="O642" s="101"/>
      <c r="P642" s="101"/>
      <c r="Q642" s="101"/>
      <c r="R642" s="101"/>
      <c r="S642" s="101"/>
      <c r="T642" s="100"/>
      <c r="U642" s="101"/>
      <c r="V642" s="101"/>
      <c r="W642" s="101"/>
      <c r="X642" s="101"/>
      <c r="Y642" s="101"/>
      <c r="Z642" s="101"/>
      <c r="AA642" s="101"/>
      <c r="AB642" s="101"/>
      <c r="AC642" s="100"/>
      <c r="AD642" s="101"/>
      <c r="AE642" s="101"/>
      <c r="AF642" s="101"/>
      <c r="AG642" s="101"/>
      <c r="AH642" s="101"/>
      <c r="AI642" s="101"/>
      <c r="AJ642" s="101"/>
      <c r="AK642" s="101"/>
    </row>
    <row r="643" spans="1:50">
      <c r="A643" s="102"/>
      <c r="B643" s="102">
        <v>1</v>
      </c>
      <c r="C643" s="102" t="s">
        <v>5</v>
      </c>
      <c r="D643" s="102" t="s">
        <v>6</v>
      </c>
      <c r="E643" s="102">
        <v>2</v>
      </c>
      <c r="F643" s="102" t="s">
        <v>7</v>
      </c>
      <c r="G643" s="102" t="s">
        <v>8</v>
      </c>
      <c r="H643" s="102">
        <v>3</v>
      </c>
      <c r="I643" s="102" t="s">
        <v>9</v>
      </c>
      <c r="J643" s="102" t="s">
        <v>10</v>
      </c>
      <c r="K643" s="102">
        <v>4</v>
      </c>
      <c r="L643" s="102" t="s">
        <v>11</v>
      </c>
      <c r="M643" s="102" t="s">
        <v>12</v>
      </c>
      <c r="N643" s="102">
        <v>5</v>
      </c>
      <c r="O643" s="102" t="s">
        <v>13</v>
      </c>
      <c r="P643" s="102" t="s">
        <v>13</v>
      </c>
      <c r="Q643" s="102">
        <v>6</v>
      </c>
      <c r="R643" s="102" t="s">
        <v>14</v>
      </c>
      <c r="S643" s="102" t="s">
        <v>87</v>
      </c>
      <c r="T643" s="102">
        <v>7</v>
      </c>
      <c r="U643" s="102" t="s">
        <v>15</v>
      </c>
      <c r="V643" s="102" t="s">
        <v>88</v>
      </c>
      <c r="W643" s="102">
        <v>8</v>
      </c>
      <c r="X643" s="102" t="s">
        <v>89</v>
      </c>
      <c r="Y643" s="102" t="s">
        <v>90</v>
      </c>
      <c r="Z643" s="102">
        <v>9</v>
      </c>
      <c r="AA643" s="102" t="s">
        <v>91</v>
      </c>
      <c r="AB643" s="102" t="s">
        <v>92</v>
      </c>
      <c r="AC643" s="102">
        <v>10</v>
      </c>
      <c r="AD643" s="102" t="s">
        <v>93</v>
      </c>
      <c r="AE643" s="102" t="s">
        <v>94</v>
      </c>
      <c r="AF643" s="102">
        <v>11</v>
      </c>
      <c r="AG643" s="102" t="s">
        <v>95</v>
      </c>
      <c r="AH643" s="102" t="s">
        <v>96</v>
      </c>
      <c r="AI643" s="102">
        <v>12</v>
      </c>
      <c r="AJ643" s="102" t="s">
        <v>97</v>
      </c>
      <c r="AK643" s="102" t="s">
        <v>98</v>
      </c>
    </row>
    <row r="644" spans="1:50">
      <c r="A644" s="100"/>
      <c r="B644" s="102">
        <v>31</v>
      </c>
      <c r="C644" s="101"/>
      <c r="D644" s="101"/>
      <c r="E644" s="102">
        <v>28</v>
      </c>
      <c r="F644" s="101"/>
      <c r="G644" s="101"/>
      <c r="H644" s="102">
        <v>31</v>
      </c>
      <c r="I644" s="101"/>
      <c r="J644" s="101"/>
      <c r="K644" s="102">
        <v>30</v>
      </c>
      <c r="L644" s="101"/>
      <c r="M644" s="101"/>
      <c r="N644" s="102">
        <v>31</v>
      </c>
      <c r="O644" s="101"/>
      <c r="P644" s="101"/>
      <c r="Q644" s="102">
        <v>30</v>
      </c>
      <c r="R644" s="101"/>
      <c r="S644" s="101"/>
      <c r="T644" s="102">
        <v>31</v>
      </c>
      <c r="U644" s="101"/>
      <c r="V644" s="101"/>
      <c r="W644" s="102">
        <v>31</v>
      </c>
      <c r="X644" s="101"/>
      <c r="Y644" s="101"/>
      <c r="Z644" s="102">
        <v>30</v>
      </c>
      <c r="AA644" s="101"/>
      <c r="AB644" s="101"/>
      <c r="AC644" s="102">
        <v>31</v>
      </c>
      <c r="AD644" s="101"/>
      <c r="AE644" s="101"/>
      <c r="AF644" s="102">
        <v>30</v>
      </c>
      <c r="AG644" s="101"/>
      <c r="AH644" s="101"/>
      <c r="AI644" s="102">
        <v>31</v>
      </c>
      <c r="AJ644" s="101"/>
      <c r="AK644" s="101"/>
    </row>
    <row r="645" spans="1:50">
      <c r="A645" s="102" t="s">
        <v>16</v>
      </c>
      <c r="B645" s="102" t="s">
        <v>17</v>
      </c>
      <c r="C645" s="102" t="s">
        <v>18</v>
      </c>
      <c r="D645" s="102" t="s">
        <v>19</v>
      </c>
      <c r="E645" s="102" t="s">
        <v>17</v>
      </c>
      <c r="F645" s="102" t="s">
        <v>18</v>
      </c>
      <c r="G645" s="102" t="s">
        <v>19</v>
      </c>
      <c r="H645" s="102" t="s">
        <v>17</v>
      </c>
      <c r="I645" s="102" t="s">
        <v>18</v>
      </c>
      <c r="J645" s="102" t="s">
        <v>19</v>
      </c>
      <c r="K645" s="102" t="s">
        <v>17</v>
      </c>
      <c r="L645" s="102" t="s">
        <v>18</v>
      </c>
      <c r="M645" s="102" t="s">
        <v>19</v>
      </c>
      <c r="N645" s="102" t="s">
        <v>17</v>
      </c>
      <c r="O645" s="102" t="s">
        <v>18</v>
      </c>
      <c r="P645" s="102" t="s">
        <v>19</v>
      </c>
      <c r="Q645" s="102" t="s">
        <v>17</v>
      </c>
      <c r="R645" s="102" t="s">
        <v>18</v>
      </c>
      <c r="S645" s="102" t="s">
        <v>19</v>
      </c>
      <c r="T645" s="102" t="s">
        <v>17</v>
      </c>
      <c r="U645" s="102" t="s">
        <v>18</v>
      </c>
      <c r="V645" s="102" t="s">
        <v>19</v>
      </c>
      <c r="W645" s="102" t="s">
        <v>17</v>
      </c>
      <c r="X645" s="102" t="s">
        <v>18</v>
      </c>
      <c r="Y645" s="102" t="s">
        <v>19</v>
      </c>
      <c r="Z645" s="102" t="s">
        <v>17</v>
      </c>
      <c r="AA645" s="102" t="s">
        <v>18</v>
      </c>
      <c r="AB645" s="102" t="s">
        <v>19</v>
      </c>
      <c r="AC645" s="102" t="s">
        <v>17</v>
      </c>
      <c r="AD645" s="102" t="s">
        <v>18</v>
      </c>
      <c r="AE645" s="102" t="s">
        <v>19</v>
      </c>
      <c r="AF645" s="102" t="s">
        <v>17</v>
      </c>
      <c r="AG645" s="102" t="s">
        <v>18</v>
      </c>
      <c r="AH645" s="102" t="s">
        <v>19</v>
      </c>
      <c r="AI645" s="102" t="s">
        <v>17</v>
      </c>
      <c r="AJ645" s="102" t="s">
        <v>18</v>
      </c>
      <c r="AK645" s="102" t="s">
        <v>19</v>
      </c>
    </row>
    <row r="646" spans="1:50">
      <c r="A646" s="100"/>
      <c r="B646" s="183">
        <v>7.4776548966400458E-2</v>
      </c>
      <c r="C646" s="176">
        <v>1.3996111586194262</v>
      </c>
      <c r="D646" s="184">
        <v>0.40771483549878446</v>
      </c>
      <c r="E646" s="183">
        <v>9.2691263148502137E-2</v>
      </c>
      <c r="F646" s="176">
        <v>1.0194602676198892</v>
      </c>
      <c r="G646" s="184">
        <v>0.38507584207670797</v>
      </c>
      <c r="H646" s="183">
        <v>0.10478487452108538</v>
      </c>
      <c r="I646" s="184">
        <v>1.0422848855461562</v>
      </c>
      <c r="J646" s="184">
        <v>0.38329231371495298</v>
      </c>
      <c r="K646" s="183">
        <v>8.2569098072911837E-2</v>
      </c>
      <c r="L646" s="184">
        <v>1.2443382745928417</v>
      </c>
      <c r="M646" s="184">
        <v>0.34182846966088581</v>
      </c>
      <c r="N646" s="183">
        <v>8.0552410445106915E-2</v>
      </c>
      <c r="O646" s="184">
        <v>1.2202411225737222</v>
      </c>
      <c r="P646" s="184">
        <v>0.30630028215867827</v>
      </c>
      <c r="Q646" s="183">
        <v>7.2589349824899077E-2</v>
      </c>
      <c r="R646" s="184">
        <v>1.0298158314830079</v>
      </c>
      <c r="S646" s="184">
        <v>0.38825646009321502</v>
      </c>
      <c r="T646" s="183">
        <v>7.1412857306155847E-2</v>
      </c>
      <c r="U646" s="184">
        <v>1.0597430095764324</v>
      </c>
      <c r="V646" s="184">
        <v>0.35012729646122936</v>
      </c>
      <c r="W646" s="183">
        <v>7.3038906209832277E-2</v>
      </c>
      <c r="X646" s="184">
        <v>1.3814075752965183</v>
      </c>
      <c r="Y646" s="184">
        <v>0.32791400601326082</v>
      </c>
      <c r="Z646" s="183">
        <v>9.7538904439062518E-2</v>
      </c>
      <c r="AA646" s="184">
        <v>1.0993679804037177</v>
      </c>
      <c r="AB646" s="184">
        <v>0.37856115365478515</v>
      </c>
      <c r="AC646" s="183">
        <v>0.10034128428882585</v>
      </c>
      <c r="AD646" s="184">
        <v>1.0604346973402896</v>
      </c>
      <c r="AE646" s="184">
        <v>0.42202770245110821</v>
      </c>
      <c r="AF646" s="183">
        <v>9.5066687937271022E-2</v>
      </c>
      <c r="AG646" s="184">
        <v>1.0752276883162097</v>
      </c>
      <c r="AH646" s="184">
        <v>0.39907563714063315</v>
      </c>
      <c r="AI646" s="183">
        <v>5.4637814839946446E-2</v>
      </c>
      <c r="AJ646" s="178">
        <v>1.8887012395675828</v>
      </c>
      <c r="AK646" s="184">
        <v>0.37043438768523324</v>
      </c>
      <c r="AM646" t="str">
        <f>A641</f>
        <v>PreNResSpltPkgAC-65to-PEYes-cDXGF-ECC1985-CZ01</v>
      </c>
      <c r="AN646" s="93">
        <f>1/($T646*(1/$T644)*(1/(5/7+2/7*$V646))*$T656/SUM($T648:$T671))</f>
        <v>5236.3178715765043</v>
      </c>
      <c r="AO646" s="93">
        <f>1/(T646*(1/T644)*(1/(5/7+2/7*V646)))</f>
        <v>353.49355253459953</v>
      </c>
      <c r="AP646" s="93"/>
      <c r="AR646" s="217">
        <f>CHOOSE($AV$3,C646,F646,I646,L646,O646,R646,U646,X646,AA646,AD646,AG646,AJ646)</f>
        <v>1.0597430095764324</v>
      </c>
      <c r="AS646" s="92"/>
      <c r="AT646" s="92"/>
      <c r="AV646" s="151">
        <f>AN646/AR646</f>
        <v>4941.1204643561678</v>
      </c>
      <c r="AW646" s="152">
        <f>AO646/AR646</f>
        <v>333.56535437387504</v>
      </c>
      <c r="AX646" s="93"/>
    </row>
    <row r="647" spans="1:50">
      <c r="A647" s="102" t="s">
        <v>20</v>
      </c>
      <c r="B647" s="102" t="s">
        <v>21</v>
      </c>
      <c r="C647" s="102" t="s">
        <v>22</v>
      </c>
      <c r="D647" s="102" t="s">
        <v>23</v>
      </c>
      <c r="E647" s="102" t="s">
        <v>21</v>
      </c>
      <c r="F647" s="102" t="s">
        <v>22</v>
      </c>
      <c r="G647" s="102" t="s">
        <v>23</v>
      </c>
      <c r="H647" s="102" t="s">
        <v>21</v>
      </c>
      <c r="I647" s="102" t="s">
        <v>22</v>
      </c>
      <c r="J647" s="102" t="s">
        <v>23</v>
      </c>
      <c r="K647" s="102" t="s">
        <v>21</v>
      </c>
      <c r="L647" s="102" t="s">
        <v>22</v>
      </c>
      <c r="M647" s="102" t="s">
        <v>23</v>
      </c>
      <c r="N647" s="102" t="s">
        <v>21</v>
      </c>
      <c r="O647" s="102" t="s">
        <v>22</v>
      </c>
      <c r="P647" s="102" t="s">
        <v>23</v>
      </c>
      <c r="Q647" s="102" t="s">
        <v>21</v>
      </c>
      <c r="R647" s="102" t="s">
        <v>22</v>
      </c>
      <c r="S647" s="102" t="s">
        <v>23</v>
      </c>
      <c r="T647" s="102" t="s">
        <v>21</v>
      </c>
      <c r="U647" s="102" t="s">
        <v>22</v>
      </c>
      <c r="V647" s="102" t="s">
        <v>23</v>
      </c>
      <c r="W647" s="102" t="s">
        <v>21</v>
      </c>
      <c r="X647" s="102" t="s">
        <v>22</v>
      </c>
      <c r="Y647" s="102" t="s">
        <v>23</v>
      </c>
      <c r="Z647" s="102" t="s">
        <v>21</v>
      </c>
      <c r="AA647" s="102" t="s">
        <v>22</v>
      </c>
      <c r="AB647" s="102" t="s">
        <v>23</v>
      </c>
      <c r="AC647" s="102" t="s">
        <v>21</v>
      </c>
      <c r="AD647" s="102" t="s">
        <v>22</v>
      </c>
      <c r="AE647" s="102" t="s">
        <v>23</v>
      </c>
      <c r="AF647" s="102" t="s">
        <v>21</v>
      </c>
      <c r="AG647" s="102" t="s">
        <v>22</v>
      </c>
      <c r="AH647" s="102" t="s">
        <v>23</v>
      </c>
      <c r="AI647" s="102" t="s">
        <v>21</v>
      </c>
      <c r="AJ647" s="102" t="s">
        <v>22</v>
      </c>
      <c r="AK647" s="102" t="s">
        <v>23</v>
      </c>
    </row>
    <row r="648" spans="1:50">
      <c r="A648" s="102">
        <v>1</v>
      </c>
      <c r="B648" s="102">
        <v>0.14468264338750397</v>
      </c>
      <c r="C648" s="102">
        <v>0.16951302197665011</v>
      </c>
      <c r="D648" s="102">
        <v>0.34518094223823681</v>
      </c>
      <c r="E648" s="102">
        <v>0.15940194146323605</v>
      </c>
      <c r="F648" s="102">
        <v>0.16035165307368421</v>
      </c>
      <c r="G648" s="102">
        <v>0.33788857275419276</v>
      </c>
      <c r="H648" s="102">
        <v>0.15402270431445017</v>
      </c>
      <c r="I648" s="102">
        <v>0.15809154720627103</v>
      </c>
      <c r="J648" s="102">
        <v>0.32596537845539442</v>
      </c>
      <c r="K648" s="102">
        <v>0.15763202905890081</v>
      </c>
      <c r="L648" s="102">
        <v>0.17779751198580873</v>
      </c>
      <c r="M648" s="102">
        <v>0.37702178807604453</v>
      </c>
      <c r="N648" s="102">
        <v>0.16198680164085449</v>
      </c>
      <c r="O648" s="102">
        <v>0.16211599913224575</v>
      </c>
      <c r="P648" s="102">
        <v>0.30822477932784997</v>
      </c>
      <c r="Q648" s="102">
        <v>0.19794681650602108</v>
      </c>
      <c r="R648" s="102">
        <v>0.16740710484423554</v>
      </c>
      <c r="S648" s="102">
        <v>0.2868108759727131</v>
      </c>
      <c r="T648" s="102">
        <v>0.13866656932621965</v>
      </c>
      <c r="U648" s="102">
        <v>0.14677957374603762</v>
      </c>
      <c r="V648" s="102">
        <v>0.26478150668055556</v>
      </c>
      <c r="W648" s="102">
        <v>0.1092248188409536</v>
      </c>
      <c r="X648" s="102">
        <v>0.1281620100267262</v>
      </c>
      <c r="Y648" s="102">
        <v>0.25093426489707416</v>
      </c>
      <c r="Z648" s="102">
        <v>0.10412037662977071</v>
      </c>
      <c r="AA648" s="102">
        <v>0.13109456765888564</v>
      </c>
      <c r="AB648" s="102">
        <v>0.24539553675764411</v>
      </c>
      <c r="AC648" s="102">
        <v>0.14183241753598705</v>
      </c>
      <c r="AD648" s="102">
        <v>0.15545175899955682</v>
      </c>
      <c r="AE648" s="102">
        <v>0.25284707861220396</v>
      </c>
      <c r="AF648" s="102">
        <v>0.16026071252066848</v>
      </c>
      <c r="AG648" s="102">
        <v>0.15816328851038214</v>
      </c>
      <c r="AH648" s="102">
        <v>0.33978335391422909</v>
      </c>
      <c r="AI648" s="102">
        <v>0.16086047123682351</v>
      </c>
      <c r="AJ648" s="102">
        <v>0.21841113174346596</v>
      </c>
      <c r="AK648" s="102">
        <v>0.47368184352176734</v>
      </c>
    </row>
    <row r="649" spans="1:50">
      <c r="A649" s="102">
        <v>2</v>
      </c>
      <c r="B649" s="102">
        <v>0.15961637811401638</v>
      </c>
      <c r="C649" s="102">
        <v>0.169929759752111</v>
      </c>
      <c r="D649" s="102">
        <v>0.37703683669947219</v>
      </c>
      <c r="E649" s="102">
        <v>0.15742000565395747</v>
      </c>
      <c r="F649" s="102">
        <v>0.16107624767260079</v>
      </c>
      <c r="G649" s="102">
        <v>0.33524549337481746</v>
      </c>
      <c r="H649" s="102">
        <v>0.1519427806751798</v>
      </c>
      <c r="I649" s="102">
        <v>0.15578742458632955</v>
      </c>
      <c r="J649" s="102">
        <v>0.32634844450915546</v>
      </c>
      <c r="K649" s="102">
        <v>0.15523265628209587</v>
      </c>
      <c r="L649" s="102">
        <v>0.17238621120521741</v>
      </c>
      <c r="M649" s="102">
        <v>0.37710958833250297</v>
      </c>
      <c r="N649" s="102">
        <v>0.15969157122377087</v>
      </c>
      <c r="O649" s="102">
        <v>0.15938990674705714</v>
      </c>
      <c r="P649" s="102">
        <v>0.32581998482643915</v>
      </c>
      <c r="Q649" s="102">
        <v>0.19506361986292806</v>
      </c>
      <c r="R649" s="102">
        <v>0.16444165733267493</v>
      </c>
      <c r="S649" s="102">
        <v>0.28502902640918332</v>
      </c>
      <c r="T649" s="102">
        <v>0.13607664618199761</v>
      </c>
      <c r="U649" s="102">
        <v>0.14379310756920069</v>
      </c>
      <c r="V649" s="102">
        <v>0.26289089849019692</v>
      </c>
      <c r="W649" s="102">
        <v>0.10678941383103656</v>
      </c>
      <c r="X649" s="102">
        <v>0.12522726070289689</v>
      </c>
      <c r="Y649" s="102">
        <v>0.24992931645761296</v>
      </c>
      <c r="Z649" s="102">
        <v>0.11605055743621009</v>
      </c>
      <c r="AA649" s="102">
        <v>0.13107960691719842</v>
      </c>
      <c r="AB649" s="102">
        <v>0.2330089432009752</v>
      </c>
      <c r="AC649" s="102">
        <v>0.13951445754563579</v>
      </c>
      <c r="AD649" s="102">
        <v>0.14555071209096421</v>
      </c>
      <c r="AE649" s="102">
        <v>0.25407634836606202</v>
      </c>
      <c r="AF649" s="102">
        <v>0.15846944524101522</v>
      </c>
      <c r="AG649" s="102">
        <v>0.15611262092087794</v>
      </c>
      <c r="AH649" s="102">
        <v>0.35000426088858028</v>
      </c>
      <c r="AI649" s="102">
        <v>0.15897560602725924</v>
      </c>
      <c r="AJ649" s="102">
        <v>0.21846969097708185</v>
      </c>
      <c r="AK649" s="102">
        <v>0.46784752249825495</v>
      </c>
    </row>
    <row r="650" spans="1:50">
      <c r="A650" s="102">
        <v>3</v>
      </c>
      <c r="B650" s="102">
        <v>0.15746576435285867</v>
      </c>
      <c r="C650" s="102">
        <v>0.17067600394914531</v>
      </c>
      <c r="D650" s="102">
        <v>0.37769035030855114</v>
      </c>
      <c r="E650" s="102">
        <v>0.15523062248444655</v>
      </c>
      <c r="F650" s="102">
        <v>0.15877404432606593</v>
      </c>
      <c r="G650" s="102">
        <v>0.33586894965952974</v>
      </c>
      <c r="H650" s="102">
        <v>0.15057208981842163</v>
      </c>
      <c r="I650" s="102">
        <v>0.16065860230890716</v>
      </c>
      <c r="J650" s="102">
        <v>0.32644117769411579</v>
      </c>
      <c r="K650" s="102">
        <v>0.15580059427567317</v>
      </c>
      <c r="L650" s="102">
        <v>0.17622447048902759</v>
      </c>
      <c r="M650" s="102">
        <v>0.37772350950556888</v>
      </c>
      <c r="N650" s="102">
        <v>0.16007271540920456</v>
      </c>
      <c r="O650" s="102">
        <v>0.16303707849441959</v>
      </c>
      <c r="P650" s="102">
        <v>0.30818770511710086</v>
      </c>
      <c r="Q650" s="102">
        <v>0.19477470789618123</v>
      </c>
      <c r="R650" s="102">
        <v>0.16722485877083945</v>
      </c>
      <c r="S650" s="102">
        <v>0.30244364432735943</v>
      </c>
      <c r="T650" s="102">
        <v>0.13592062671547822</v>
      </c>
      <c r="U650" s="102">
        <v>0.14682144745363856</v>
      </c>
      <c r="V650" s="102">
        <v>0.2802857135887159</v>
      </c>
      <c r="W650" s="102">
        <v>0.10724244044093213</v>
      </c>
      <c r="X650" s="102">
        <v>0.12217938204327812</v>
      </c>
      <c r="Y650" s="102">
        <v>0.24979977925440983</v>
      </c>
      <c r="Z650" s="102">
        <v>0.11635455170836279</v>
      </c>
      <c r="AA650" s="102">
        <v>0.13384815480992265</v>
      </c>
      <c r="AB650" s="102">
        <v>0.25820437366841553</v>
      </c>
      <c r="AC650" s="102">
        <v>0.13990061349630412</v>
      </c>
      <c r="AD650" s="102">
        <v>0.14849026115827874</v>
      </c>
      <c r="AE650" s="102">
        <v>0.24085238586243779</v>
      </c>
      <c r="AF650" s="102">
        <v>0.15607973300304459</v>
      </c>
      <c r="AG650" s="102">
        <v>0.15640824318921442</v>
      </c>
      <c r="AH650" s="102">
        <v>0.35107913032852262</v>
      </c>
      <c r="AI650" s="102">
        <v>0.15672443876009323</v>
      </c>
      <c r="AJ650" s="102">
        <v>0.21980935233080015</v>
      </c>
      <c r="AK650" s="102">
        <v>0.46752802619682282</v>
      </c>
    </row>
    <row r="651" spans="1:50">
      <c r="A651" s="102">
        <v>4</v>
      </c>
      <c r="B651" s="102">
        <v>0.16039258961702968</v>
      </c>
      <c r="C651" s="102">
        <v>0.1728202102203707</v>
      </c>
      <c r="D651" s="102">
        <v>0.36257797964320898</v>
      </c>
      <c r="E651" s="102">
        <v>0.15624650441029023</v>
      </c>
      <c r="F651" s="102">
        <v>0.16071608249849012</v>
      </c>
      <c r="G651" s="102">
        <v>0.32183009579563604</v>
      </c>
      <c r="H651" s="102">
        <v>0.15301106255383889</v>
      </c>
      <c r="I651" s="102">
        <v>0.1617925968295999</v>
      </c>
      <c r="J651" s="102">
        <v>0.33020423833988538</v>
      </c>
      <c r="K651" s="102">
        <v>0.15922906866304246</v>
      </c>
      <c r="L651" s="102">
        <v>0.17946113799210278</v>
      </c>
      <c r="M651" s="102">
        <v>0.37867501926160663</v>
      </c>
      <c r="N651" s="102">
        <v>0.16262988442286197</v>
      </c>
      <c r="O651" s="102">
        <v>0.16470317808281079</v>
      </c>
      <c r="P651" s="102">
        <v>0.31003443065833053</v>
      </c>
      <c r="Q651" s="102">
        <v>0.19378556282551956</v>
      </c>
      <c r="R651" s="102">
        <v>0.17327407980512141</v>
      </c>
      <c r="S651" s="102">
        <v>0.30284997722817131</v>
      </c>
      <c r="T651" s="102">
        <v>0.13544432577806614</v>
      </c>
      <c r="U651" s="102">
        <v>0.14624864848439875</v>
      </c>
      <c r="V651" s="102">
        <v>0.28151582865966857</v>
      </c>
      <c r="W651" s="102">
        <v>0.10817945219898495</v>
      </c>
      <c r="X651" s="102">
        <v>0.12572096153322013</v>
      </c>
      <c r="Y651" s="102">
        <v>0.25024931475411</v>
      </c>
      <c r="Z651" s="102">
        <v>0.11778566320495847</v>
      </c>
      <c r="AA651" s="102">
        <v>0.13515895161607699</v>
      </c>
      <c r="AB651" s="102">
        <v>0.25924480337100803</v>
      </c>
      <c r="AC651" s="102">
        <v>0.14205776053107202</v>
      </c>
      <c r="AD651" s="102">
        <v>0.15334124189002377</v>
      </c>
      <c r="AE651" s="102">
        <v>0.26831567770167647</v>
      </c>
      <c r="AF651" s="102">
        <v>0.15915432659942932</v>
      </c>
      <c r="AG651" s="102">
        <v>0.15838845758357947</v>
      </c>
      <c r="AH651" s="102">
        <v>0.35179745182784089</v>
      </c>
      <c r="AI651" s="102">
        <v>0.15965742036136676</v>
      </c>
      <c r="AJ651" s="102">
        <v>0.22244927323371561</v>
      </c>
      <c r="AK651" s="102">
        <v>0.47100688181916134</v>
      </c>
    </row>
    <row r="652" spans="1:50">
      <c r="A652" s="102">
        <v>5</v>
      </c>
      <c r="B652" s="102">
        <v>0.16848612079451636</v>
      </c>
      <c r="C652" s="102">
        <v>0.18122277808949774</v>
      </c>
      <c r="D652" s="102">
        <v>0.36896736430910676</v>
      </c>
      <c r="E652" s="102">
        <v>0.1605261231139069</v>
      </c>
      <c r="F652" s="102">
        <v>0.1660611567354045</v>
      </c>
      <c r="G652" s="102">
        <v>0.32670815081671922</v>
      </c>
      <c r="H652" s="102">
        <v>0.1799628933348372</v>
      </c>
      <c r="I652" s="102">
        <v>0.22011019313254929</v>
      </c>
      <c r="J652" s="102">
        <v>0.34182275308359505</v>
      </c>
      <c r="K652" s="102">
        <v>0.22916272618372113</v>
      </c>
      <c r="L652" s="102">
        <v>0.24947777770958973</v>
      </c>
      <c r="M652" s="102">
        <v>0.38692075652512442</v>
      </c>
      <c r="N652" s="102">
        <v>0.23524281864751853</v>
      </c>
      <c r="O652" s="102">
        <v>0.23598108785973171</v>
      </c>
      <c r="P652" s="102">
        <v>0.33662093822469341</v>
      </c>
      <c r="Q652" s="102">
        <v>0.25575158572524809</v>
      </c>
      <c r="R652" s="102">
        <v>0.24193041543791438</v>
      </c>
      <c r="S652" s="102">
        <v>0.31597784442237509</v>
      </c>
      <c r="T652" s="102">
        <v>0.21049852046445527</v>
      </c>
      <c r="U652" s="102">
        <v>0.21301349602565706</v>
      </c>
      <c r="V652" s="102">
        <v>0.293768189480412</v>
      </c>
      <c r="W652" s="102">
        <v>0.17728303740410592</v>
      </c>
      <c r="X652" s="102">
        <v>0.19605063384493046</v>
      </c>
      <c r="Y652" s="102">
        <v>0.26090685506147393</v>
      </c>
      <c r="Z652" s="102">
        <v>0.17514661877587673</v>
      </c>
      <c r="AA652" s="102">
        <v>0.20499871543976547</v>
      </c>
      <c r="AB652" s="102">
        <v>0.26663228793606186</v>
      </c>
      <c r="AC652" s="102">
        <v>0.22940582685770974</v>
      </c>
      <c r="AD652" s="102">
        <v>0.23109667844393861</v>
      </c>
      <c r="AE652" s="102">
        <v>0.29114261410876019</v>
      </c>
      <c r="AF652" s="102">
        <v>0.16517996058500156</v>
      </c>
      <c r="AG652" s="102">
        <v>0.16908535297092112</v>
      </c>
      <c r="AH652" s="102">
        <v>0.35681002546885854</v>
      </c>
      <c r="AI652" s="102">
        <v>0.1661195222066775</v>
      </c>
      <c r="AJ652" s="102">
        <v>0.22611201063468289</v>
      </c>
      <c r="AK652" s="102">
        <v>0.47403694351661418</v>
      </c>
    </row>
    <row r="653" spans="1:50">
      <c r="A653" s="102">
        <v>6</v>
      </c>
      <c r="B653" s="102">
        <v>0.24348261937778928</v>
      </c>
      <c r="C653" s="102">
        <v>0.25191192325202605</v>
      </c>
      <c r="D653" s="102">
        <v>0.38319628139180517</v>
      </c>
      <c r="E653" s="102">
        <v>0.23283525628901081</v>
      </c>
      <c r="F653" s="102">
        <v>0.24076787674347386</v>
      </c>
      <c r="G653" s="102">
        <v>0.33925318295328938</v>
      </c>
      <c r="H653" s="102">
        <v>0.34978425040251432</v>
      </c>
      <c r="I653" s="102">
        <v>0.53548206728343684</v>
      </c>
      <c r="J653" s="102">
        <v>0.5392235372423404</v>
      </c>
      <c r="K653" s="102">
        <v>0.6048214223974</v>
      </c>
      <c r="L653" s="102">
        <v>0.61166809731991723</v>
      </c>
      <c r="M653" s="102">
        <v>0.59746372964599481</v>
      </c>
      <c r="N653" s="102">
        <v>0.62137795386743711</v>
      </c>
      <c r="O653" s="102">
        <v>0.61244597358787467</v>
      </c>
      <c r="P653" s="102">
        <v>0.56451987285157657</v>
      </c>
      <c r="Q653" s="102">
        <v>0.6631944581551491</v>
      </c>
      <c r="R653" s="102">
        <v>0.65698185353770755</v>
      </c>
      <c r="S653" s="102">
        <v>0.65426839822588434</v>
      </c>
      <c r="T653" s="102">
        <v>0.57623111134137883</v>
      </c>
      <c r="U653" s="102">
        <v>0.6382246919063217</v>
      </c>
      <c r="V653" s="102">
        <v>0.62755750498266749</v>
      </c>
      <c r="W653" s="102">
        <v>0.56482150338789594</v>
      </c>
      <c r="X653" s="102">
        <v>0.57494071982723371</v>
      </c>
      <c r="Y653" s="102">
        <v>0.52411935404114662</v>
      </c>
      <c r="Z653" s="102">
        <v>0.49331892868166832</v>
      </c>
      <c r="AA653" s="102">
        <v>0.59043112435648559</v>
      </c>
      <c r="AB653" s="102">
        <v>0.53073781802297049</v>
      </c>
      <c r="AC653" s="102">
        <v>0.61104262618823624</v>
      </c>
      <c r="AD653" s="102">
        <v>0.6240837973815998</v>
      </c>
      <c r="AE653" s="102">
        <v>0.57532973500231377</v>
      </c>
      <c r="AF653" s="102">
        <v>0.23831786630221011</v>
      </c>
      <c r="AG653" s="102">
        <v>0.24452468280557527</v>
      </c>
      <c r="AH653" s="102">
        <v>0.36949541431915828</v>
      </c>
      <c r="AI653" s="102">
        <v>0.24102624087387153</v>
      </c>
      <c r="AJ653" s="102">
        <v>0.29056684115325548</v>
      </c>
      <c r="AK653" s="102">
        <v>0.48445851935482365</v>
      </c>
    </row>
    <row r="654" spans="1:50">
      <c r="A654" s="102">
        <v>7</v>
      </c>
      <c r="B654" s="102">
        <v>0.61209843367393268</v>
      </c>
      <c r="C654" s="102">
        <v>0.59872282612325278</v>
      </c>
      <c r="D654" s="102">
        <v>0.61038855119926605</v>
      </c>
      <c r="E654" s="102">
        <v>0.6066355699006083</v>
      </c>
      <c r="F654" s="102">
        <v>0.61965770367639894</v>
      </c>
      <c r="G654" s="102">
        <v>0.58923314024099016</v>
      </c>
      <c r="H654" s="102">
        <v>0.62126772404737474</v>
      </c>
      <c r="I654" s="102">
        <v>0.70770370037122665</v>
      </c>
      <c r="J654" s="102">
        <v>0.76502017596771854</v>
      </c>
      <c r="K654" s="102">
        <v>0.7089874535023013</v>
      </c>
      <c r="L654" s="102">
        <v>0.71976359517471566</v>
      </c>
      <c r="M654" s="102">
        <v>0.75993708328909271</v>
      </c>
      <c r="N654" s="102">
        <v>0.73090749960003387</v>
      </c>
      <c r="O654" s="102">
        <v>0.7225645009254833</v>
      </c>
      <c r="P654" s="102">
        <v>0.75147974458555311</v>
      </c>
      <c r="Q654" s="102">
        <v>0.77189643394445784</v>
      </c>
      <c r="R654" s="102">
        <v>0.75773548215586473</v>
      </c>
      <c r="S654" s="102">
        <v>0.83982013324281912</v>
      </c>
      <c r="T654" s="102">
        <v>0.65190467387221485</v>
      </c>
      <c r="U654" s="102">
        <v>0.74210548598374892</v>
      </c>
      <c r="V654" s="102">
        <v>0.81473869355314799</v>
      </c>
      <c r="W654" s="102">
        <v>0.68746065685762581</v>
      </c>
      <c r="X654" s="102">
        <v>0.68725490313964477</v>
      </c>
      <c r="Y654" s="102">
        <v>0.69114545194288068</v>
      </c>
      <c r="Z654" s="102">
        <v>0.58042285390673032</v>
      </c>
      <c r="AA654" s="102">
        <v>0.70159046686800064</v>
      </c>
      <c r="AB654" s="102">
        <v>0.68929591413517766</v>
      </c>
      <c r="AC654" s="102">
        <v>0.71596539755881838</v>
      </c>
      <c r="AD654" s="102">
        <v>0.73268811630515895</v>
      </c>
      <c r="AE654" s="102">
        <v>0.775237184545994</v>
      </c>
      <c r="AF654" s="102">
        <v>0.6066355699006083</v>
      </c>
      <c r="AG654" s="102">
        <v>0.62838701461614355</v>
      </c>
      <c r="AH654" s="102">
        <v>0.59332149931825806</v>
      </c>
      <c r="AI654" s="102">
        <v>0.61209843367393268</v>
      </c>
      <c r="AJ654" s="102">
        <v>0.5856920634847308</v>
      </c>
      <c r="AK654" s="102">
        <v>0.63152800745803672</v>
      </c>
    </row>
    <row r="655" spans="1:50">
      <c r="A655" s="102">
        <v>8</v>
      </c>
      <c r="B655" s="102">
        <v>0.71720249885722998</v>
      </c>
      <c r="C655" s="102">
        <v>0.70824194504753535</v>
      </c>
      <c r="D655" s="102">
        <v>0.78410215017553331</v>
      </c>
      <c r="E655" s="102">
        <v>0.7108016010055096</v>
      </c>
      <c r="F655" s="102">
        <v>0.7260597790544111</v>
      </c>
      <c r="G655" s="102">
        <v>0.77461500934757987</v>
      </c>
      <c r="H655" s="102">
        <v>0.75442470139576023</v>
      </c>
      <c r="I655" s="102">
        <v>0.89214526698322882</v>
      </c>
      <c r="J655" s="102">
        <v>0.88259935450769944</v>
      </c>
      <c r="K655" s="102">
        <v>0.91485811210699408</v>
      </c>
      <c r="L655" s="102">
        <v>0.92364183956740065</v>
      </c>
      <c r="M655" s="102">
        <v>0.85220562411689271</v>
      </c>
      <c r="N655" s="102">
        <v>0.9407360004015346</v>
      </c>
      <c r="O655" s="102">
        <v>0.9235109695659911</v>
      </c>
      <c r="P655" s="102">
        <v>0.81669650513773318</v>
      </c>
      <c r="Q655" s="102">
        <v>0.93372267346893112</v>
      </c>
      <c r="R655" s="102">
        <v>0.92272738776994911</v>
      </c>
      <c r="S655" s="102">
        <v>0.89065102878334612</v>
      </c>
      <c r="T655" s="102">
        <v>0.79667425372651035</v>
      </c>
      <c r="U655" s="102">
        <v>0.91928944764966647</v>
      </c>
      <c r="V655" s="102">
        <v>0.86419395444488101</v>
      </c>
      <c r="W655" s="102">
        <v>0.87760645093381262</v>
      </c>
      <c r="X655" s="102">
        <v>0.88981342978486</v>
      </c>
      <c r="Y655" s="102">
        <v>0.78895668725460388</v>
      </c>
      <c r="Z655" s="102">
        <v>0.75105547661625038</v>
      </c>
      <c r="AA655" s="102">
        <v>0.90176091614570641</v>
      </c>
      <c r="AB655" s="102">
        <v>0.7575152220503284</v>
      </c>
      <c r="AC655" s="102">
        <v>0.92150432837800678</v>
      </c>
      <c r="AD655" s="102">
        <v>0.94092718855641533</v>
      </c>
      <c r="AE655" s="102">
        <v>0.85082018521612057</v>
      </c>
      <c r="AF655" s="102">
        <v>0.7108016010055096</v>
      </c>
      <c r="AG655" s="102">
        <v>0.73406978422055202</v>
      </c>
      <c r="AH655" s="102">
        <v>0.77560995021995849</v>
      </c>
      <c r="AI655" s="102">
        <v>0.71720249885722998</v>
      </c>
      <c r="AJ655" s="102">
        <v>0.70118500247755833</v>
      </c>
      <c r="AK655" s="102">
        <v>0.76774492764486246</v>
      </c>
    </row>
    <row r="656" spans="1:50">
      <c r="A656" s="102">
        <v>9</v>
      </c>
      <c r="B656" s="102">
        <v>0.92309657599921202</v>
      </c>
      <c r="C656" s="102">
        <v>0.91923969193050437</v>
      </c>
      <c r="D656" s="102">
        <v>0.84601598740539319</v>
      </c>
      <c r="E656" s="102">
        <v>0.91485811210699408</v>
      </c>
      <c r="F656" s="102">
        <v>0.934496599055059</v>
      </c>
      <c r="G656" s="102">
        <v>0.86148310953726082</v>
      </c>
      <c r="H656" s="102">
        <v>0.88864897557727363</v>
      </c>
      <c r="I656" s="102">
        <v>0.98109278367447827</v>
      </c>
      <c r="J656" s="102">
        <v>1</v>
      </c>
      <c r="K656" s="102">
        <v>0.9724918698938968</v>
      </c>
      <c r="L656" s="102">
        <v>0.98066124444618852</v>
      </c>
      <c r="M656" s="102">
        <v>0.98253727767477683</v>
      </c>
      <c r="N656" s="102">
        <v>1</v>
      </c>
      <c r="O656" s="102">
        <v>0.98440665582037712</v>
      </c>
      <c r="P656" s="102">
        <v>0.92847202670202877</v>
      </c>
      <c r="Q656" s="102">
        <v>1</v>
      </c>
      <c r="R656" s="102">
        <v>0.97435115132779149</v>
      </c>
      <c r="S656" s="102">
        <v>0.97519527917279958</v>
      </c>
      <c r="T656" s="102">
        <v>0.84117100557784319</v>
      </c>
      <c r="U656" s="102">
        <v>0.96612565280600649</v>
      </c>
      <c r="V656" s="102">
        <v>0.96759558549086278</v>
      </c>
      <c r="W656" s="102">
        <v>0.93705767988458655</v>
      </c>
      <c r="X656" s="102">
        <v>0.9573575552359741</v>
      </c>
      <c r="Y656" s="102">
        <v>0.92877997248369559</v>
      </c>
      <c r="Z656" s="102">
        <v>0.77401150841532673</v>
      </c>
      <c r="AA656" s="102">
        <v>0.9470848147292702</v>
      </c>
      <c r="AB656" s="102">
        <v>0.84606765671102768</v>
      </c>
      <c r="AC656" s="102">
        <v>0.9627513150556265</v>
      </c>
      <c r="AD656" s="102">
        <v>0.99417193780048274</v>
      </c>
      <c r="AE656" s="102">
        <v>0.95698208707039412</v>
      </c>
      <c r="AF656" s="102">
        <v>0.91485811210699408</v>
      </c>
      <c r="AG656" s="102">
        <v>0.94496257587466015</v>
      </c>
      <c r="AH656" s="102">
        <v>0.85144974724087397</v>
      </c>
      <c r="AI656" s="102">
        <v>0.92309657599921202</v>
      </c>
      <c r="AJ656" s="102">
        <v>0.91937888082299224</v>
      </c>
      <c r="AK656" s="102">
        <v>0.86362754788931007</v>
      </c>
    </row>
    <row r="657" spans="1:37">
      <c r="A657" s="102">
        <v>10</v>
      </c>
      <c r="B657" s="102">
        <v>0.98124933626990618</v>
      </c>
      <c r="C657" s="102">
        <v>0.98523190645511016</v>
      </c>
      <c r="D657" s="102">
        <v>0.97583157238952356</v>
      </c>
      <c r="E657" s="102">
        <v>0.9724918698938968</v>
      </c>
      <c r="F657" s="102">
        <v>0.99067662587883554</v>
      </c>
      <c r="G657" s="102">
        <v>1</v>
      </c>
      <c r="H657" s="102">
        <v>0.93186784826161628</v>
      </c>
      <c r="I657" s="102">
        <v>1</v>
      </c>
      <c r="J657" s="102">
        <v>0.99693287157407218</v>
      </c>
      <c r="K657" s="102">
        <v>0.99107518746529832</v>
      </c>
      <c r="L657" s="102">
        <v>0.99004469325604405</v>
      </c>
      <c r="M657" s="102">
        <v>0.98938910078924935</v>
      </c>
      <c r="N657" s="102">
        <v>0.98479553627352889</v>
      </c>
      <c r="O657" s="102">
        <v>0.98975276472200024</v>
      </c>
      <c r="P657" s="102">
        <v>0.94114173524500155</v>
      </c>
      <c r="Q657" s="102">
        <v>0.95701858645048943</v>
      </c>
      <c r="R657" s="102">
        <v>1</v>
      </c>
      <c r="S657" s="102">
        <v>0.98768663999518791</v>
      </c>
      <c r="T657" s="102">
        <v>0.86833958784955745</v>
      </c>
      <c r="U657" s="102">
        <v>0.99139272970530967</v>
      </c>
      <c r="V657" s="102">
        <v>0.98017788793450444</v>
      </c>
      <c r="W657" s="102">
        <v>0.96436465855828146</v>
      </c>
      <c r="X657" s="102">
        <v>0.98436550575326298</v>
      </c>
      <c r="Y657" s="102">
        <v>0.95841264283103256</v>
      </c>
      <c r="Z657" s="102">
        <v>0.82965989205864932</v>
      </c>
      <c r="AA657" s="102">
        <v>0.97202510810425613</v>
      </c>
      <c r="AB657" s="102">
        <v>0.93183904130651785</v>
      </c>
      <c r="AC657" s="102">
        <v>0.96466314551165433</v>
      </c>
      <c r="AD657" s="102">
        <v>0.99215065808045011</v>
      </c>
      <c r="AE657" s="102">
        <v>0.94203883662924337</v>
      </c>
      <c r="AF657" s="102">
        <v>0.9724918698938968</v>
      </c>
      <c r="AG657" s="102">
        <v>0.98896861731883434</v>
      </c>
      <c r="AH657" s="102">
        <v>0.97664188919760242</v>
      </c>
      <c r="AI657" s="102">
        <v>0.98124933626990618</v>
      </c>
      <c r="AJ657" s="102">
        <v>0.99647530478314816</v>
      </c>
      <c r="AK657" s="102">
        <v>0.9824117754531273</v>
      </c>
    </row>
    <row r="658" spans="1:37">
      <c r="A658" s="102">
        <v>11</v>
      </c>
      <c r="B658" s="102">
        <v>1</v>
      </c>
      <c r="C658" s="102">
        <v>0.99333794936862096</v>
      </c>
      <c r="D658" s="102">
        <v>0.98314334784182689</v>
      </c>
      <c r="E658" s="102">
        <v>0.99107518746529832</v>
      </c>
      <c r="F658" s="102">
        <v>0.99889482102652805</v>
      </c>
      <c r="G658" s="102">
        <v>0.99612663923800171</v>
      </c>
      <c r="H658" s="102">
        <v>0.95473272513338758</v>
      </c>
      <c r="I658" s="102">
        <v>0.98917692206894003</v>
      </c>
      <c r="J658" s="102">
        <v>0.99455777537422618</v>
      </c>
      <c r="K658" s="102">
        <v>1</v>
      </c>
      <c r="L658" s="102">
        <v>1</v>
      </c>
      <c r="M658" s="102">
        <v>1</v>
      </c>
      <c r="N658" s="102">
        <v>0.99397279812115258</v>
      </c>
      <c r="O658" s="102">
        <v>1</v>
      </c>
      <c r="P658" s="102">
        <v>0.95129899437546628</v>
      </c>
      <c r="Q658" s="102">
        <v>0.96166618624357858</v>
      </c>
      <c r="R658" s="102">
        <v>0.99252116797841405</v>
      </c>
      <c r="S658" s="102">
        <v>1</v>
      </c>
      <c r="T658" s="102">
        <v>0.88370897718347796</v>
      </c>
      <c r="U658" s="102">
        <v>0.99684205543208093</v>
      </c>
      <c r="V658" s="102">
        <v>0.9927351855601444</v>
      </c>
      <c r="W658" s="102">
        <v>1</v>
      </c>
      <c r="X658" s="102">
        <v>1</v>
      </c>
      <c r="Y658" s="102">
        <v>0.96867743107023752</v>
      </c>
      <c r="Z658" s="102">
        <v>0.87819523490041318</v>
      </c>
      <c r="AA658" s="102">
        <v>0.98615313343522337</v>
      </c>
      <c r="AB658" s="102">
        <v>0.95682670123463787</v>
      </c>
      <c r="AC658" s="102">
        <v>0.9745741401500273</v>
      </c>
      <c r="AD658" s="102">
        <v>1</v>
      </c>
      <c r="AE658" s="102">
        <v>0.95108573974120458</v>
      </c>
      <c r="AF658" s="102">
        <v>0.99107518746529832</v>
      </c>
      <c r="AG658" s="102">
        <v>0.99826653717170932</v>
      </c>
      <c r="AH658" s="102">
        <v>0.9890153488461837</v>
      </c>
      <c r="AI658" s="102">
        <v>1</v>
      </c>
      <c r="AJ658" s="102">
        <v>1</v>
      </c>
      <c r="AK658" s="102">
        <v>0.98492558359606674</v>
      </c>
    </row>
    <row r="659" spans="1:37">
      <c r="A659" s="102">
        <v>12</v>
      </c>
      <c r="B659" s="102">
        <v>0.99217016526173929</v>
      </c>
      <c r="C659" s="102">
        <v>1</v>
      </c>
      <c r="D659" s="102">
        <v>0.97291812242698772</v>
      </c>
      <c r="E659" s="102">
        <v>1</v>
      </c>
      <c r="F659" s="102">
        <v>1</v>
      </c>
      <c r="G659" s="102">
        <v>0.97775131002579141</v>
      </c>
      <c r="H659" s="102">
        <v>1</v>
      </c>
      <c r="I659" s="102">
        <v>0.98640913279768572</v>
      </c>
      <c r="J659" s="102">
        <v>0.96810238436951845</v>
      </c>
      <c r="K659" s="102">
        <v>0.99525464163468524</v>
      </c>
      <c r="L659" s="102">
        <v>0.989324684702377</v>
      </c>
      <c r="M659" s="102">
        <v>0.95086384562400805</v>
      </c>
      <c r="N659" s="102">
        <v>0.97193649479102961</v>
      </c>
      <c r="O659" s="102">
        <v>0.99127171755021448</v>
      </c>
      <c r="P659" s="102">
        <v>0.98755058749191327</v>
      </c>
      <c r="Q659" s="102">
        <v>0.95541936986918008</v>
      </c>
      <c r="R659" s="102">
        <v>0.98585787097051891</v>
      </c>
      <c r="S659" s="102">
        <v>0.98232942918206767</v>
      </c>
      <c r="T659" s="102">
        <v>0.89475221164953211</v>
      </c>
      <c r="U659" s="102">
        <v>0.99310723569329618</v>
      </c>
      <c r="V659" s="102">
        <v>0.99647127129373703</v>
      </c>
      <c r="W659" s="102">
        <v>0.97804781649429628</v>
      </c>
      <c r="X659" s="102">
        <v>0.9937178648556354</v>
      </c>
      <c r="Y659" s="102">
        <v>0.98633944425582343</v>
      </c>
      <c r="Z659" s="102">
        <v>0.90783361351826386</v>
      </c>
      <c r="AA659" s="102">
        <v>0.98992618826980594</v>
      </c>
      <c r="AB659" s="102">
        <v>0.97100477359713488</v>
      </c>
      <c r="AC659" s="102">
        <v>0.99495129262375548</v>
      </c>
      <c r="AD659" s="102">
        <v>0.99954898124799363</v>
      </c>
      <c r="AE659" s="102">
        <v>0.97808397513810585</v>
      </c>
      <c r="AF659" s="102">
        <v>1</v>
      </c>
      <c r="AG659" s="102">
        <v>1</v>
      </c>
      <c r="AH659" s="102">
        <v>0.97271704805639181</v>
      </c>
      <c r="AI659" s="102">
        <v>0.99217016526173918</v>
      </c>
      <c r="AJ659" s="102">
        <v>0.99238363118606621</v>
      </c>
      <c r="AK659" s="102">
        <v>1</v>
      </c>
    </row>
    <row r="660" spans="1:37">
      <c r="A660" s="102">
        <v>13</v>
      </c>
      <c r="B660" s="102">
        <v>0.97054705724521373</v>
      </c>
      <c r="C660" s="102">
        <v>0.98909679998610911</v>
      </c>
      <c r="D660" s="102">
        <v>0.98918703327973356</v>
      </c>
      <c r="E660" s="102">
        <v>0.99525464163468524</v>
      </c>
      <c r="F660" s="102">
        <v>0.97921940430877974</v>
      </c>
      <c r="G660" s="102">
        <v>0.95217766201334586</v>
      </c>
      <c r="H660" s="102">
        <v>0.93776974856220308</v>
      </c>
      <c r="I660" s="102">
        <v>0.97260046438075431</v>
      </c>
      <c r="J660" s="102">
        <v>0.98073533082347053</v>
      </c>
      <c r="K660" s="102">
        <v>0.98961542920248691</v>
      </c>
      <c r="L660" s="102">
        <v>0.97827467107580468</v>
      </c>
      <c r="M660" s="102">
        <v>0.91898486568602633</v>
      </c>
      <c r="N660" s="102">
        <v>0.9668817595581447</v>
      </c>
      <c r="O660" s="102">
        <v>0.98577013282651815</v>
      </c>
      <c r="P660" s="102">
        <v>1</v>
      </c>
      <c r="Q660" s="102">
        <v>0.95278559836366583</v>
      </c>
      <c r="R660" s="102">
        <v>0.98256414036476181</v>
      </c>
      <c r="S660" s="102">
        <v>0.98602448063658021</v>
      </c>
      <c r="T660" s="102">
        <v>0.92428228101637566</v>
      </c>
      <c r="U660" s="102">
        <v>0.99505028689511343</v>
      </c>
      <c r="V660" s="102">
        <v>1</v>
      </c>
      <c r="W660" s="102">
        <v>0.97369195016088117</v>
      </c>
      <c r="X660" s="102">
        <v>0.99123412982798731</v>
      </c>
      <c r="Y660" s="102">
        <v>1</v>
      </c>
      <c r="Z660" s="102">
        <v>0.92322635285954435</v>
      </c>
      <c r="AA660" s="102">
        <v>0.99298739185336793</v>
      </c>
      <c r="AB660" s="102">
        <v>0.98145677505428841</v>
      </c>
      <c r="AC660" s="102">
        <v>1</v>
      </c>
      <c r="AD660" s="102">
        <v>0.9932736751437411</v>
      </c>
      <c r="AE660" s="102">
        <v>0.99771081630654579</v>
      </c>
      <c r="AF660" s="102">
        <v>0.99525464163468524</v>
      </c>
      <c r="AG660" s="102">
        <v>0.99237732812872814</v>
      </c>
      <c r="AH660" s="102">
        <v>0.9968979927195083</v>
      </c>
      <c r="AI660" s="102">
        <v>0.98738207408023049</v>
      </c>
      <c r="AJ660" s="102">
        <v>0.98418547434813453</v>
      </c>
      <c r="AK660" s="102">
        <v>0.92649523800600564</v>
      </c>
    </row>
    <row r="661" spans="1:37">
      <c r="A661" s="102">
        <v>14</v>
      </c>
      <c r="B661" s="102">
        <v>0.96485808873436485</v>
      </c>
      <c r="C661" s="102">
        <v>0.97891693181128192</v>
      </c>
      <c r="D661" s="102">
        <v>1</v>
      </c>
      <c r="E661" s="102">
        <v>0.98961542920248691</v>
      </c>
      <c r="F661" s="102">
        <v>0.97439965295559761</v>
      </c>
      <c r="G661" s="102">
        <v>0.94789705039505467</v>
      </c>
      <c r="H661" s="102">
        <v>0.97229953461523888</v>
      </c>
      <c r="I661" s="102">
        <v>0.97555006410853784</v>
      </c>
      <c r="J661" s="102">
        <v>0.98279669419195625</v>
      </c>
      <c r="K661" s="102">
        <v>0.98473126414760492</v>
      </c>
      <c r="L661" s="102">
        <v>0.97482191457102818</v>
      </c>
      <c r="M661" s="102">
        <v>0.89353232002308658</v>
      </c>
      <c r="N661" s="102">
        <v>0.9622850247456165</v>
      </c>
      <c r="O661" s="102">
        <v>0.98206542353662662</v>
      </c>
      <c r="P661" s="102">
        <v>0.99723770264548672</v>
      </c>
      <c r="Q661" s="102">
        <v>0.94399385584938156</v>
      </c>
      <c r="R661" s="102">
        <v>0.97414849147729432</v>
      </c>
      <c r="S661" s="102">
        <v>0.83621346840117217</v>
      </c>
      <c r="T661" s="102">
        <v>0.99626377534138832</v>
      </c>
      <c r="U661" s="102">
        <v>1</v>
      </c>
      <c r="V661" s="102">
        <v>0.85019674522651945</v>
      </c>
      <c r="W661" s="102">
        <v>0.98109362068360573</v>
      </c>
      <c r="X661" s="102">
        <v>0.98584811129120931</v>
      </c>
      <c r="Y661" s="102">
        <v>0.9611920735061521</v>
      </c>
      <c r="Z661" s="102">
        <v>1</v>
      </c>
      <c r="AA661" s="102">
        <v>1</v>
      </c>
      <c r="AB661" s="102">
        <v>1</v>
      </c>
      <c r="AC661" s="102">
        <v>0.98004997493059187</v>
      </c>
      <c r="AD661" s="102">
        <v>0.98666655996431729</v>
      </c>
      <c r="AE661" s="102">
        <v>1</v>
      </c>
      <c r="AF661" s="102">
        <v>0.98961542920248691</v>
      </c>
      <c r="AG661" s="102">
        <v>0.98776504190187298</v>
      </c>
      <c r="AH661" s="102">
        <v>0.99965671708986148</v>
      </c>
      <c r="AI661" s="102">
        <v>0.96485808873436485</v>
      </c>
      <c r="AJ661" s="102">
        <v>0.9696530018944115</v>
      </c>
      <c r="AK661" s="102">
        <v>0.94356252430186283</v>
      </c>
    </row>
    <row r="662" spans="1:37">
      <c r="A662" s="102">
        <v>15</v>
      </c>
      <c r="B662" s="102">
        <v>0.95992994088377304</v>
      </c>
      <c r="C662" s="102">
        <v>0.9750761835902515</v>
      </c>
      <c r="D662" s="102">
        <v>0.99650880612219139</v>
      </c>
      <c r="E662" s="102">
        <v>0.96804700513127151</v>
      </c>
      <c r="F662" s="102">
        <v>0.96321083316488176</v>
      </c>
      <c r="G662" s="102">
        <v>0.9484202931182707</v>
      </c>
      <c r="H662" s="102">
        <v>0.96657839016963976</v>
      </c>
      <c r="I662" s="102">
        <v>0.96884957041388309</v>
      </c>
      <c r="J662" s="102">
        <v>0.97571820551753785</v>
      </c>
      <c r="K662" s="102">
        <v>0.97449465212908104</v>
      </c>
      <c r="L662" s="102">
        <v>0.96193920690323109</v>
      </c>
      <c r="M662" s="102">
        <v>0.886217673851314</v>
      </c>
      <c r="N662" s="102">
        <v>0.95224979635711893</v>
      </c>
      <c r="O662" s="102">
        <v>0.97138967238448792</v>
      </c>
      <c r="P662" s="102">
        <v>0.98920173313875637</v>
      </c>
      <c r="Q662" s="102">
        <v>0.93228008797665551</v>
      </c>
      <c r="R662" s="102">
        <v>0.96208902956229037</v>
      </c>
      <c r="S662" s="102">
        <v>0.42617385401232261</v>
      </c>
      <c r="T662" s="102">
        <v>1</v>
      </c>
      <c r="U662" s="102">
        <v>0.9920526111638085</v>
      </c>
      <c r="V662" s="102">
        <v>0.44476801627630685</v>
      </c>
      <c r="W662" s="102">
        <v>0.99133831697002583</v>
      </c>
      <c r="X662" s="102">
        <v>0.98490139210206951</v>
      </c>
      <c r="Y662" s="102">
        <v>0.86264028760808076</v>
      </c>
      <c r="Z662" s="102">
        <v>0.97900611304845464</v>
      </c>
      <c r="AA662" s="102">
        <v>0.98638314562638552</v>
      </c>
      <c r="AB662" s="102">
        <v>0.97886299445051594</v>
      </c>
      <c r="AC662" s="102">
        <v>0.95837197880341851</v>
      </c>
      <c r="AD662" s="102">
        <v>0.97473283329693172</v>
      </c>
      <c r="AE662" s="102">
        <v>0.97959704068955855</v>
      </c>
      <c r="AF662" s="102">
        <v>0.98473126414760492</v>
      </c>
      <c r="AG662" s="102">
        <v>0.98087319789285421</v>
      </c>
      <c r="AH662" s="102">
        <v>1</v>
      </c>
      <c r="AI662" s="102">
        <v>0.94309543707684806</v>
      </c>
      <c r="AJ662" s="102">
        <v>0.96652762358613753</v>
      </c>
      <c r="AK662" s="102">
        <v>0.93644834419402123</v>
      </c>
    </row>
    <row r="663" spans="1:37">
      <c r="A663" s="102">
        <v>16</v>
      </c>
      <c r="B663" s="102">
        <v>0.94960012025378471</v>
      </c>
      <c r="C663" s="102">
        <v>0.95512393787606975</v>
      </c>
      <c r="D663" s="102">
        <v>0.99163639386770619</v>
      </c>
      <c r="E663" s="102">
        <v>0.95780988466333516</v>
      </c>
      <c r="F663" s="102">
        <v>0.95256283516907969</v>
      </c>
      <c r="G663" s="102">
        <v>0.93976226784568995</v>
      </c>
      <c r="H663" s="102">
        <v>0.95561384836110597</v>
      </c>
      <c r="I663" s="102">
        <v>0.94672175252140611</v>
      </c>
      <c r="J663" s="102">
        <v>0.71992671478392301</v>
      </c>
      <c r="K663" s="102">
        <v>0.95212694558167632</v>
      </c>
      <c r="L663" s="102">
        <v>0.93611311377595907</v>
      </c>
      <c r="M663" s="102">
        <v>0.62613629866788634</v>
      </c>
      <c r="N663" s="102">
        <v>0.93324696156456288</v>
      </c>
      <c r="O663" s="102">
        <v>0.94722486188596378</v>
      </c>
      <c r="P663" s="102">
        <v>0.6856101555397468</v>
      </c>
      <c r="Q663" s="102">
        <v>0.76295859016225154</v>
      </c>
      <c r="R663" s="102">
        <v>0.78967888666769748</v>
      </c>
      <c r="S663" s="102">
        <v>0.36128887323027292</v>
      </c>
      <c r="T663" s="102">
        <v>0.80842575769529235</v>
      </c>
      <c r="U663" s="102">
        <v>0.81156655561796454</v>
      </c>
      <c r="V663" s="102">
        <v>0.38782655682436379</v>
      </c>
      <c r="W663" s="102">
        <v>0.99654451115436127</v>
      </c>
      <c r="X663" s="102">
        <v>0.92713017829744448</v>
      </c>
      <c r="Y663" s="102">
        <v>0.70259086236287682</v>
      </c>
      <c r="Z663" s="102">
        <v>0.94971892221913268</v>
      </c>
      <c r="AA663" s="102">
        <v>0.96541216548555397</v>
      </c>
      <c r="AB663" s="102">
        <v>0.66283690761741199</v>
      </c>
      <c r="AC663" s="102">
        <v>0.9307290511677121</v>
      </c>
      <c r="AD663" s="102">
        <v>0.95006322491695161</v>
      </c>
      <c r="AE663" s="102">
        <v>0.6266960063134005</v>
      </c>
      <c r="AF663" s="102">
        <v>0.95780988466333516</v>
      </c>
      <c r="AG663" s="102">
        <v>0.96917565213652213</v>
      </c>
      <c r="AH663" s="102">
        <v>0.99117754881531228</v>
      </c>
      <c r="AI663" s="102">
        <v>0.93276510341876795</v>
      </c>
      <c r="AJ663" s="102">
        <v>0.94436370093812971</v>
      </c>
      <c r="AK663" s="102">
        <v>0.92767484458519345</v>
      </c>
    </row>
    <row r="664" spans="1:37">
      <c r="A664" s="102">
        <v>17</v>
      </c>
      <c r="B664" s="102">
        <v>0.92703201449201755</v>
      </c>
      <c r="C664" s="102">
        <v>0.92858978341040499</v>
      </c>
      <c r="D664" s="102">
        <v>0.70768894015036088</v>
      </c>
      <c r="E664" s="102">
        <v>0.93544268656534291</v>
      </c>
      <c r="F664" s="102">
        <v>0.92907280018992311</v>
      </c>
      <c r="G664" s="102">
        <v>0.61928270970647248</v>
      </c>
      <c r="H664" s="102">
        <v>0.94904654980414838</v>
      </c>
      <c r="I664" s="102">
        <v>0.84772638740266337</v>
      </c>
      <c r="J664" s="102">
        <v>0.40154595752646799</v>
      </c>
      <c r="K664" s="102">
        <v>0.82269199558259154</v>
      </c>
      <c r="L664" s="102">
        <v>0.80500024763799594</v>
      </c>
      <c r="M664" s="102">
        <v>0.38966230251748518</v>
      </c>
      <c r="N664" s="102">
        <v>0.79882854367368628</v>
      </c>
      <c r="O664" s="102">
        <v>0.80786912535467925</v>
      </c>
      <c r="P664" s="102">
        <v>0.38934530167661408</v>
      </c>
      <c r="Q664" s="102">
        <v>0.74951529917196114</v>
      </c>
      <c r="R664" s="102">
        <v>0.77830231640024428</v>
      </c>
      <c r="S664" s="102">
        <v>0.33671371207815337</v>
      </c>
      <c r="T664" s="102">
        <v>0.73977601492134859</v>
      </c>
      <c r="U664" s="102">
        <v>0.79150969816375472</v>
      </c>
      <c r="V664" s="102">
        <v>0.36804652603794397</v>
      </c>
      <c r="W664" s="102">
        <v>0.88489718669443307</v>
      </c>
      <c r="X664" s="102">
        <v>0.82739549614979491</v>
      </c>
      <c r="Y664" s="102">
        <v>0.38828155591334368</v>
      </c>
      <c r="Z664" s="102">
        <v>0.82740693311020586</v>
      </c>
      <c r="AA664" s="102">
        <v>0.83348421818627749</v>
      </c>
      <c r="AB664" s="102">
        <v>0.30502528729106637</v>
      </c>
      <c r="AC664" s="102">
        <v>0.80646160795542721</v>
      </c>
      <c r="AD664" s="102">
        <v>0.81483332275117815</v>
      </c>
      <c r="AE664" s="102">
        <v>0.29037532858292198</v>
      </c>
      <c r="AF664" s="102">
        <v>0.95212694558167632</v>
      </c>
      <c r="AG664" s="102">
        <v>0.95009325538828426</v>
      </c>
      <c r="AH664" s="102">
        <v>0.67736873247408103</v>
      </c>
      <c r="AI664" s="102">
        <v>0.92703201449201778</v>
      </c>
      <c r="AJ664" s="102">
        <v>0.91826870101353686</v>
      </c>
      <c r="AK664" s="102">
        <v>0.74254875597884384</v>
      </c>
    </row>
    <row r="665" spans="1:37">
      <c r="A665" s="102">
        <v>18</v>
      </c>
      <c r="B665" s="102">
        <v>0.81326546997733951</v>
      </c>
      <c r="C665" s="102">
        <v>0.79996946388883972</v>
      </c>
      <c r="D665" s="102">
        <v>0.42728898140274968</v>
      </c>
      <c r="E665" s="102">
        <v>0.82269199558259154</v>
      </c>
      <c r="F665" s="102">
        <v>0.79784827550011683</v>
      </c>
      <c r="G665" s="102">
        <v>0.32837169593755539</v>
      </c>
      <c r="H665" s="102">
        <v>0.82986983115827084</v>
      </c>
      <c r="I665" s="102">
        <v>0.75323986447765756</v>
      </c>
      <c r="J665" s="102">
        <v>0.29232403228154835</v>
      </c>
      <c r="K665" s="102">
        <v>0.74388640426609398</v>
      </c>
      <c r="L665" s="102">
        <v>0.72247715442247307</v>
      </c>
      <c r="M665" s="102">
        <v>0.36103601580132366</v>
      </c>
      <c r="N665" s="102">
        <v>0.71618822353348377</v>
      </c>
      <c r="O665" s="102">
        <v>0.72167884401045657</v>
      </c>
      <c r="P665" s="102">
        <v>0.33915756647029877</v>
      </c>
      <c r="Q665" s="102">
        <v>0.69719919920710438</v>
      </c>
      <c r="R665" s="102">
        <v>0.72658128719856685</v>
      </c>
      <c r="S665" s="102">
        <v>0.3104088740159317</v>
      </c>
      <c r="T665" s="102">
        <v>0.67556252377089054</v>
      </c>
      <c r="U665" s="102">
        <v>0.73618526632836068</v>
      </c>
      <c r="V665" s="102">
        <v>0.34030520514928492</v>
      </c>
      <c r="W665" s="102">
        <v>0.79250246120379175</v>
      </c>
      <c r="X665" s="102">
        <v>0.74214377385836583</v>
      </c>
      <c r="Y665" s="102">
        <v>0.33664471434976467</v>
      </c>
      <c r="Z665" s="102">
        <v>0.71461868063934875</v>
      </c>
      <c r="AA665" s="102">
        <v>0.73941859167684565</v>
      </c>
      <c r="AB665" s="102">
        <v>0.2599765341508532</v>
      </c>
      <c r="AC665" s="102">
        <v>0.72080156551924413</v>
      </c>
      <c r="AD665" s="102">
        <v>0.7302814246786985</v>
      </c>
      <c r="AE665" s="102">
        <v>0.2525955410649447</v>
      </c>
      <c r="AF665" s="102">
        <v>0.82269199558259154</v>
      </c>
      <c r="AG665" s="102">
        <v>0.81542610745683408</v>
      </c>
      <c r="AH665" s="102">
        <v>0.3815115220858738</v>
      </c>
      <c r="AI665" s="102">
        <v>0.81326546997733951</v>
      </c>
      <c r="AJ665" s="102">
        <v>0.80335564788862712</v>
      </c>
      <c r="AK665" s="102">
        <v>0.54025981326799744</v>
      </c>
    </row>
    <row r="666" spans="1:37">
      <c r="A666" s="102">
        <v>19</v>
      </c>
      <c r="B666" s="102">
        <v>0.73375073298888638</v>
      </c>
      <c r="C666" s="102">
        <v>0.71585963622367765</v>
      </c>
      <c r="D666" s="102">
        <v>0.38403290509424909</v>
      </c>
      <c r="E666" s="102">
        <v>0.74388640426609398</v>
      </c>
      <c r="F666" s="102">
        <v>0.72226804013807988</v>
      </c>
      <c r="G666" s="102">
        <v>0.31831153368540271</v>
      </c>
      <c r="H666" s="102">
        <v>0.76700668796663463</v>
      </c>
      <c r="I666" s="102">
        <v>0.70186669922973355</v>
      </c>
      <c r="J666" s="102">
        <v>0.27687919032662883</v>
      </c>
      <c r="K666" s="102">
        <v>0.70224592274416253</v>
      </c>
      <c r="L666" s="102">
        <v>0.67695057275254245</v>
      </c>
      <c r="M666" s="102">
        <v>0.34701451903155633</v>
      </c>
      <c r="N666" s="102">
        <v>0.67178309602010189</v>
      </c>
      <c r="O666" s="102">
        <v>0.67418337377555604</v>
      </c>
      <c r="P666" s="102">
        <v>0.30069065493473868</v>
      </c>
      <c r="Q666" s="102">
        <v>0.41812405971988043</v>
      </c>
      <c r="R666" s="102">
        <v>0.43255869976986944</v>
      </c>
      <c r="S666" s="102">
        <v>0.28388184182970116</v>
      </c>
      <c r="T666" s="102">
        <v>0.37946995771578079</v>
      </c>
      <c r="U666" s="102">
        <v>0.43342048067125405</v>
      </c>
      <c r="V666" s="102">
        <v>0.31062875529675227</v>
      </c>
      <c r="W666" s="102">
        <v>0.71103042398750094</v>
      </c>
      <c r="X666" s="102">
        <v>0.61655067152130794</v>
      </c>
      <c r="Y666" s="102">
        <v>0.29456700858967705</v>
      </c>
      <c r="Z666" s="102">
        <v>0.65355494728356667</v>
      </c>
      <c r="AA666" s="102">
        <v>0.68507071271941622</v>
      </c>
      <c r="AB666" s="102">
        <v>0.23375368428024659</v>
      </c>
      <c r="AC666" s="102">
        <v>0.67446541215489875</v>
      </c>
      <c r="AD666" s="102">
        <v>0.68745819828502652</v>
      </c>
      <c r="AE666" s="102">
        <v>0.23019372231406865</v>
      </c>
      <c r="AF666" s="102">
        <v>0.74388640426609398</v>
      </c>
      <c r="AG666" s="102">
        <v>0.73655011707055307</v>
      </c>
      <c r="AH666" s="102">
        <v>0.35495653893648227</v>
      </c>
      <c r="AI666" s="102">
        <v>0.75058523679581124</v>
      </c>
      <c r="AJ666" s="102">
        <v>0.72661791621790528</v>
      </c>
      <c r="AK666" s="102">
        <v>0.56792575692983738</v>
      </c>
    </row>
    <row r="667" spans="1:37">
      <c r="A667" s="102">
        <v>20</v>
      </c>
      <c r="B667" s="102">
        <v>0.70856977515517827</v>
      </c>
      <c r="C667" s="102">
        <v>0.6783677236181922</v>
      </c>
      <c r="D667" s="102">
        <v>0.37099736068899908</v>
      </c>
      <c r="E667" s="102">
        <v>0.70224592274416253</v>
      </c>
      <c r="F667" s="102">
        <v>0.69579319368185677</v>
      </c>
      <c r="G667" s="102">
        <v>0.33481180319591708</v>
      </c>
      <c r="H667" s="102">
        <v>0.69614891524323486</v>
      </c>
      <c r="I667" s="102">
        <v>0.67758057841575703</v>
      </c>
      <c r="J667" s="102">
        <v>0.28985663622938213</v>
      </c>
      <c r="K667" s="102">
        <v>0.66319243183218735</v>
      </c>
      <c r="L667" s="102">
        <v>0.64387564440981671</v>
      </c>
      <c r="M667" s="102">
        <v>0.38505312936448943</v>
      </c>
      <c r="N667" s="102">
        <v>0.63048149646931884</v>
      </c>
      <c r="O667" s="102">
        <v>0.63070662803769029</v>
      </c>
      <c r="P667" s="102">
        <v>0.27167229406619198</v>
      </c>
      <c r="Q667" s="102">
        <v>0.16340308023592065</v>
      </c>
      <c r="R667" s="102">
        <v>0.16809553869371416</v>
      </c>
      <c r="S667" s="102">
        <v>0.26363087295283716</v>
      </c>
      <c r="T667" s="102">
        <v>0.14643280624266269</v>
      </c>
      <c r="U667" s="102">
        <v>0.16863310970735379</v>
      </c>
      <c r="V667" s="102">
        <v>0.2850488264812</v>
      </c>
      <c r="W667" s="102">
        <v>0.636591650688621</v>
      </c>
      <c r="X667" s="102">
        <v>0.50712083535743657</v>
      </c>
      <c r="Y667" s="102">
        <v>0.26308000430607686</v>
      </c>
      <c r="Z667" s="102">
        <v>0.53279354154602554</v>
      </c>
      <c r="AA667" s="102">
        <v>0.62929699401113415</v>
      </c>
      <c r="AB667" s="102">
        <v>0.22017566269734257</v>
      </c>
      <c r="AC667" s="102">
        <v>0.65120438148725357</v>
      </c>
      <c r="AD667" s="102">
        <v>0.65611639635866181</v>
      </c>
      <c r="AE667" s="102">
        <v>0.21877046142738918</v>
      </c>
      <c r="AF667" s="102">
        <v>0.68556166372782901</v>
      </c>
      <c r="AG667" s="102">
        <v>0.70919368716217934</v>
      </c>
      <c r="AH667" s="102">
        <v>0.3416054867381853</v>
      </c>
      <c r="AI667" s="102">
        <v>0.70856977515517827</v>
      </c>
      <c r="AJ667" s="102">
        <v>0.68013968347307618</v>
      </c>
      <c r="AK667" s="102">
        <v>0.45856807566721786</v>
      </c>
    </row>
    <row r="668" spans="1:37">
      <c r="A668" s="102">
        <v>21</v>
      </c>
      <c r="B668" s="102">
        <v>0.66916460044602666</v>
      </c>
      <c r="C668" s="102">
        <v>0.64205584882117994</v>
      </c>
      <c r="D668" s="102">
        <v>0.34833485574292183</v>
      </c>
      <c r="E668" s="102">
        <v>0.66319243183218735</v>
      </c>
      <c r="F668" s="102">
        <v>0.67742862402880688</v>
      </c>
      <c r="G668" s="102">
        <v>0.34908519943778055</v>
      </c>
      <c r="H668" s="102">
        <v>0.53220286224680025</v>
      </c>
      <c r="I668" s="102">
        <v>0.44185353832355206</v>
      </c>
      <c r="J668" s="102">
        <v>0.3232444828088275</v>
      </c>
      <c r="K668" s="102">
        <v>0.37190583110124042</v>
      </c>
      <c r="L668" s="102">
        <v>0.36765477828533732</v>
      </c>
      <c r="M668" s="102">
        <v>0.39747992845300029</v>
      </c>
      <c r="N668" s="102">
        <v>0.36526945168566116</v>
      </c>
      <c r="O668" s="102">
        <v>0.34275430014147923</v>
      </c>
      <c r="P668" s="102">
        <v>0.29627560001117614</v>
      </c>
      <c r="Q668" s="102">
        <v>0.15239744283294307</v>
      </c>
      <c r="R668" s="102">
        <v>0.15690851173219494</v>
      </c>
      <c r="S668" s="102">
        <v>0.26514510749407993</v>
      </c>
      <c r="T668" s="102">
        <v>0.13666422138043671</v>
      </c>
      <c r="U668" s="102">
        <v>0.15739177939448581</v>
      </c>
      <c r="V668" s="102">
        <v>0.28567760617289673</v>
      </c>
      <c r="W668" s="102">
        <v>0.32661722244122521</v>
      </c>
      <c r="X668" s="102">
        <v>0.28845054694877453</v>
      </c>
      <c r="Y668" s="102">
        <v>0.25423598484355575</v>
      </c>
      <c r="Z668" s="102">
        <v>0.26913441988964371</v>
      </c>
      <c r="AA668" s="102">
        <v>0.33381652352749824</v>
      </c>
      <c r="AB668" s="102">
        <v>0.21263836256313934</v>
      </c>
      <c r="AC668" s="102">
        <v>0.35780216831175593</v>
      </c>
      <c r="AD668" s="102">
        <v>0.363193532871257</v>
      </c>
      <c r="AE668" s="102">
        <v>0.2366307793631684</v>
      </c>
      <c r="AF668" s="102">
        <v>0.66319243183218735</v>
      </c>
      <c r="AG668" s="102">
        <v>0.67386430400388331</v>
      </c>
      <c r="AH668" s="102">
        <v>0.35395844588510722</v>
      </c>
      <c r="AI668" s="102">
        <v>0.66916460044602666</v>
      </c>
      <c r="AJ668" s="102">
        <v>0.63712242371640804</v>
      </c>
      <c r="AK668" s="102">
        <v>0.41280889717559638</v>
      </c>
    </row>
    <row r="669" spans="1:37">
      <c r="A669" s="102">
        <v>22</v>
      </c>
      <c r="B669" s="102">
        <v>0.37525491083315254</v>
      </c>
      <c r="C669" s="102">
        <v>0.36209796646144538</v>
      </c>
      <c r="D669" s="102">
        <v>0.32240215185930415</v>
      </c>
      <c r="E669" s="102">
        <v>0.37190583110124042</v>
      </c>
      <c r="F669" s="102">
        <v>0.3798892196872255</v>
      </c>
      <c r="G669" s="102">
        <v>0.34155297757945446</v>
      </c>
      <c r="H669" s="102">
        <v>0.27995191007716352</v>
      </c>
      <c r="I669" s="102">
        <v>0.21791340009476134</v>
      </c>
      <c r="J669" s="102">
        <v>0.33325143346437314</v>
      </c>
      <c r="K669" s="102">
        <v>0.17325515415169285</v>
      </c>
      <c r="L669" s="102">
        <v>0.18653848497580719</v>
      </c>
      <c r="M669" s="102">
        <v>0.39482209898423948</v>
      </c>
      <c r="N669" s="102">
        <v>0.17815588954033698</v>
      </c>
      <c r="O669" s="102">
        <v>0.15782433031948942</v>
      </c>
      <c r="P669" s="102">
        <v>0.32839906035681521</v>
      </c>
      <c r="Q669" s="102">
        <v>0.21312555363825064</v>
      </c>
      <c r="R669" s="102">
        <v>0.1648624951990677</v>
      </c>
      <c r="S669" s="102">
        <v>0.26176186436828741</v>
      </c>
      <c r="T669" s="102">
        <v>0.13312817264113289</v>
      </c>
      <c r="U669" s="102">
        <v>0.15347825527082978</v>
      </c>
      <c r="V669" s="102">
        <v>0.28086509351801936</v>
      </c>
      <c r="W669" s="102">
        <v>0.12502605676970355</v>
      </c>
      <c r="X669" s="102">
        <v>0.14262553047537965</v>
      </c>
      <c r="Y669" s="102">
        <v>0.25095200971943071</v>
      </c>
      <c r="Z669" s="102">
        <v>0.10302217074869324</v>
      </c>
      <c r="AA669" s="102">
        <v>0.13225973675285282</v>
      </c>
      <c r="AB669" s="102">
        <v>0.2102677283070998</v>
      </c>
      <c r="AC669" s="102">
        <v>0.15770834368289324</v>
      </c>
      <c r="AD669" s="102">
        <v>0.16665603418018513</v>
      </c>
      <c r="AE669" s="102">
        <v>0.25905333556068877</v>
      </c>
      <c r="AF669" s="102">
        <v>0.37190583110124042</v>
      </c>
      <c r="AG669" s="102">
        <v>0.37375659826835644</v>
      </c>
      <c r="AH669" s="102">
        <v>0.34605690939260642</v>
      </c>
      <c r="AI669" s="102">
        <v>0.37525491083315254</v>
      </c>
      <c r="AJ669" s="102">
        <v>0.4073468604710091</v>
      </c>
      <c r="AK669" s="102">
        <v>0.40061556912035451</v>
      </c>
    </row>
    <row r="670" spans="1:37">
      <c r="A670" s="102">
        <v>23</v>
      </c>
      <c r="B670" s="102">
        <v>0.17481534836403037</v>
      </c>
      <c r="C670" s="102">
        <v>0.17997307849311492</v>
      </c>
      <c r="D670" s="102">
        <v>0.338032282098989</v>
      </c>
      <c r="E670" s="102">
        <v>0.17325515415169285</v>
      </c>
      <c r="F670" s="102">
        <v>0.17697427631770482</v>
      </c>
      <c r="G670" s="102">
        <v>0.35334022461483872</v>
      </c>
      <c r="H670" s="102">
        <v>0.15005641848280332</v>
      </c>
      <c r="I670" s="102">
        <v>0.1674460736689401</v>
      </c>
      <c r="J670" s="102">
        <v>0.32988140552308448</v>
      </c>
      <c r="K670" s="102">
        <v>0.16827031611316862</v>
      </c>
      <c r="L670" s="102">
        <v>0.184025888499631</v>
      </c>
      <c r="M670" s="102">
        <v>0.39148228612810393</v>
      </c>
      <c r="N670" s="102">
        <v>0.17303004921936024</v>
      </c>
      <c r="O670" s="102">
        <v>0.15857796681663444</v>
      </c>
      <c r="P670" s="102">
        <v>0.3244783282432413</v>
      </c>
      <c r="Q670" s="102">
        <v>0.20856811543842887</v>
      </c>
      <c r="R670" s="102">
        <v>0.1631916136878348</v>
      </c>
      <c r="S670" s="102">
        <v>0.32042356829032059</v>
      </c>
      <c r="T670" s="102">
        <v>0.12880849405300893</v>
      </c>
      <c r="U670" s="102">
        <v>0.14856513533962126</v>
      </c>
      <c r="V670" s="102">
        <v>0.27900619875536992</v>
      </c>
      <c r="W670" s="102">
        <v>0.11996588369083565</v>
      </c>
      <c r="X670" s="102">
        <v>0.13714301632268933</v>
      </c>
      <c r="Y670" s="102">
        <v>0.24734389584025873</v>
      </c>
      <c r="Z670" s="102">
        <v>0.1268370395124527</v>
      </c>
      <c r="AA670" s="102">
        <v>0.13688828069829961</v>
      </c>
      <c r="AB670" s="102">
        <v>0.23333144092614408</v>
      </c>
      <c r="AC670" s="102">
        <v>0.15268677989469315</v>
      </c>
      <c r="AD670" s="102">
        <v>0.16644388776352306</v>
      </c>
      <c r="AE670" s="102">
        <v>0.26847044049792917</v>
      </c>
      <c r="AF670" s="102">
        <v>0.17325515415169285</v>
      </c>
      <c r="AG670" s="102">
        <v>0.16917556944497858</v>
      </c>
      <c r="AH670" s="102">
        <v>0.34372829358647844</v>
      </c>
      <c r="AI670" s="102">
        <v>0.17481534836403037</v>
      </c>
      <c r="AJ670" s="102">
        <v>0.23922737680855974</v>
      </c>
      <c r="AK670" s="102">
        <v>0.42950796632640154</v>
      </c>
    </row>
    <row r="671" spans="1:37">
      <c r="A671" s="102">
        <v>24</v>
      </c>
      <c r="B671" s="102">
        <v>0.16978562095124641</v>
      </c>
      <c r="C671" s="102">
        <v>0.17470436636593259</v>
      </c>
      <c r="D671" s="102">
        <v>0.35331934400282883</v>
      </c>
      <c r="E671" s="102">
        <v>0.16827031611316862</v>
      </c>
      <c r="F671" s="102">
        <v>0.17188243296823427</v>
      </c>
      <c r="G671" s="102">
        <v>0.35060418116565001</v>
      </c>
      <c r="H671" s="102">
        <v>0.16023834161674538</v>
      </c>
      <c r="I671" s="102">
        <v>0.15862862357844543</v>
      </c>
      <c r="J671" s="102">
        <v>0.35836305995243739</v>
      </c>
      <c r="K671" s="102">
        <v>0.15940194146323605</v>
      </c>
      <c r="L671" s="102">
        <v>0.1697051517433153</v>
      </c>
      <c r="M671" s="102">
        <v>0.44310271132636919</v>
      </c>
      <c r="N671" s="102">
        <v>0.1568003128623876</v>
      </c>
      <c r="O671" s="102">
        <v>0.1453281525930093</v>
      </c>
      <c r="P671" s="102">
        <v>0.38467986150364414</v>
      </c>
      <c r="Q671" s="102">
        <v>0.19308203915250735</v>
      </c>
      <c r="R671" s="102">
        <v>0.15706369338617643</v>
      </c>
      <c r="S671" s="102">
        <v>0.34106245619031605</v>
      </c>
      <c r="T671" s="102">
        <v>0.12210613327241709</v>
      </c>
      <c r="U671" s="102">
        <v>0.13590019160926861</v>
      </c>
      <c r="V671" s="102">
        <v>0.33421256778745179</v>
      </c>
      <c r="W671" s="102">
        <v>0.13799613637442493</v>
      </c>
      <c r="X671" s="102">
        <v>0.1323890791412351</v>
      </c>
      <c r="Y671" s="102">
        <v>0.29704418579065611</v>
      </c>
      <c r="Z671" s="102">
        <v>0.11380227532272288</v>
      </c>
      <c r="AA671" s="102">
        <v>0.12890639336609758</v>
      </c>
      <c r="AB671" s="102">
        <v>0.24434840477958975</v>
      </c>
      <c r="AC671" s="102">
        <v>0.1535056968245587</v>
      </c>
      <c r="AD671" s="102">
        <v>0.15604893983791862</v>
      </c>
      <c r="AE671" s="102">
        <v>0.26818280443243725</v>
      </c>
      <c r="AF671" s="102">
        <v>0.16827031611316862</v>
      </c>
      <c r="AG671" s="102">
        <v>0.16948508389263833</v>
      </c>
      <c r="AH671" s="102">
        <v>0.35403602621491603</v>
      </c>
      <c r="AI671" s="102">
        <v>0.16978562095124641</v>
      </c>
      <c r="AJ671" s="102">
        <v>0.23345596352425502</v>
      </c>
      <c r="AK671" s="102">
        <v>0.4258351642688829</v>
      </c>
    </row>
    <row r="673" spans="1:50">
      <c r="A673" s="149"/>
      <c r="B673" s="163"/>
    </row>
    <row r="674" spans="1:50">
      <c r="B674" s="163"/>
    </row>
    <row r="681" spans="1:50">
      <c r="A681" s="94" t="s">
        <v>122</v>
      </c>
      <c r="B681" s="95"/>
      <c r="C681" s="95"/>
      <c r="D681" s="95">
        <v>2015</v>
      </c>
      <c r="E681" s="95"/>
      <c r="F681" s="94" t="s">
        <v>0</v>
      </c>
      <c r="G681" s="166">
        <v>2608731.2680000239</v>
      </c>
      <c r="H681" s="95" t="s">
        <v>102</v>
      </c>
      <c r="I681" s="95"/>
      <c r="J681" s="95"/>
      <c r="K681" s="96" t="s">
        <v>1</v>
      </c>
      <c r="L681" s="95" t="s">
        <v>103</v>
      </c>
      <c r="M681" s="95"/>
      <c r="N681" s="95"/>
      <c r="O681" s="95"/>
      <c r="P681" s="95"/>
      <c r="Q681" s="95"/>
      <c r="R681" s="95"/>
      <c r="S681" s="95"/>
      <c r="T681" s="97"/>
      <c r="U681" s="95"/>
      <c r="V681" s="95"/>
      <c r="W681" s="95"/>
      <c r="X681" s="95"/>
      <c r="Y681" s="95"/>
      <c r="Z681" s="95"/>
      <c r="AA681" s="95"/>
      <c r="AB681" s="95"/>
      <c r="AC681" s="96"/>
      <c r="AD681" s="95"/>
      <c r="AE681" s="95"/>
      <c r="AF681" s="95"/>
      <c r="AG681" s="95"/>
      <c r="AH681" s="95"/>
      <c r="AI681" s="95"/>
      <c r="AJ681" s="95"/>
      <c r="AK681" s="95"/>
    </row>
    <row r="682" spans="1:50">
      <c r="A682" s="100">
        <v>1018</v>
      </c>
      <c r="B682" s="102" t="s">
        <v>104</v>
      </c>
      <c r="C682" s="101"/>
      <c r="D682" s="101"/>
      <c r="E682" s="101"/>
      <c r="F682" s="101" t="s">
        <v>3</v>
      </c>
      <c r="G682" s="101">
        <v>0</v>
      </c>
      <c r="H682" s="101" t="s">
        <v>102</v>
      </c>
      <c r="I682" s="101"/>
      <c r="J682" s="101"/>
      <c r="K682" s="100" t="s">
        <v>4</v>
      </c>
      <c r="L682" s="101" t="s">
        <v>103</v>
      </c>
      <c r="M682" s="101"/>
      <c r="N682" s="101" t="s">
        <v>105</v>
      </c>
      <c r="O682" s="101"/>
      <c r="P682" s="101"/>
      <c r="Q682" s="101"/>
      <c r="R682" s="101"/>
      <c r="S682" s="101"/>
      <c r="T682" s="100"/>
      <c r="U682" s="101"/>
      <c r="V682" s="101"/>
      <c r="W682" s="101"/>
      <c r="X682" s="101"/>
      <c r="Y682" s="101"/>
      <c r="Z682" s="101"/>
      <c r="AA682" s="101"/>
      <c r="AB682" s="101"/>
      <c r="AC682" s="100"/>
      <c r="AD682" s="101"/>
      <c r="AE682" s="101"/>
      <c r="AF682" s="101"/>
      <c r="AG682" s="101"/>
      <c r="AH682" s="101"/>
      <c r="AI682" s="101"/>
      <c r="AJ682" s="101"/>
      <c r="AK682" s="101"/>
    </row>
    <row r="683" spans="1:50">
      <c r="A683" s="102"/>
      <c r="B683" s="102">
        <v>1</v>
      </c>
      <c r="C683" s="102" t="s">
        <v>5</v>
      </c>
      <c r="D683" s="102" t="s">
        <v>6</v>
      </c>
      <c r="E683" s="102">
        <v>2</v>
      </c>
      <c r="F683" s="102" t="s">
        <v>7</v>
      </c>
      <c r="G683" s="102" t="s">
        <v>8</v>
      </c>
      <c r="H683" s="102">
        <v>3</v>
      </c>
      <c r="I683" s="102" t="s">
        <v>9</v>
      </c>
      <c r="J683" s="102" t="s">
        <v>10</v>
      </c>
      <c r="K683" s="102">
        <v>4</v>
      </c>
      <c r="L683" s="102" t="s">
        <v>11</v>
      </c>
      <c r="M683" s="102" t="s">
        <v>12</v>
      </c>
      <c r="N683" s="102">
        <v>5</v>
      </c>
      <c r="O683" s="102" t="s">
        <v>13</v>
      </c>
      <c r="P683" s="102" t="s">
        <v>13</v>
      </c>
      <c r="Q683" s="102">
        <v>6</v>
      </c>
      <c r="R683" s="102" t="s">
        <v>14</v>
      </c>
      <c r="S683" s="102" t="s">
        <v>87</v>
      </c>
      <c r="T683" s="102">
        <v>7</v>
      </c>
      <c r="U683" s="102" t="s">
        <v>15</v>
      </c>
      <c r="V683" s="102" t="s">
        <v>88</v>
      </c>
      <c r="W683" s="102">
        <v>8</v>
      </c>
      <c r="X683" s="102" t="s">
        <v>89</v>
      </c>
      <c r="Y683" s="102" t="s">
        <v>90</v>
      </c>
      <c r="Z683" s="102">
        <v>9</v>
      </c>
      <c r="AA683" s="102" t="s">
        <v>91</v>
      </c>
      <c r="AB683" s="102" t="s">
        <v>92</v>
      </c>
      <c r="AC683" s="102">
        <v>10</v>
      </c>
      <c r="AD683" s="102" t="s">
        <v>93</v>
      </c>
      <c r="AE683" s="102" t="s">
        <v>94</v>
      </c>
      <c r="AF683" s="102">
        <v>11</v>
      </c>
      <c r="AG683" s="102" t="s">
        <v>95</v>
      </c>
      <c r="AH683" s="102" t="s">
        <v>96</v>
      </c>
      <c r="AI683" s="102">
        <v>12</v>
      </c>
      <c r="AJ683" s="102" t="s">
        <v>97</v>
      </c>
      <c r="AK683" s="102" t="s">
        <v>98</v>
      </c>
    </row>
    <row r="684" spans="1:50">
      <c r="A684" s="100"/>
      <c r="B684" s="102">
        <v>31</v>
      </c>
      <c r="C684" s="101"/>
      <c r="D684" s="101"/>
      <c r="E684" s="102">
        <v>28</v>
      </c>
      <c r="F684" s="101"/>
      <c r="G684" s="101"/>
      <c r="H684" s="102">
        <v>31</v>
      </c>
      <c r="I684" s="101"/>
      <c r="J684" s="101"/>
      <c r="K684" s="102">
        <v>30</v>
      </c>
      <c r="L684" s="101"/>
      <c r="M684" s="101"/>
      <c r="N684" s="102">
        <v>31</v>
      </c>
      <c r="O684" s="101"/>
      <c r="P684" s="101"/>
      <c r="Q684" s="102">
        <v>30</v>
      </c>
      <c r="R684" s="101"/>
      <c r="S684" s="101"/>
      <c r="T684" s="102">
        <v>31</v>
      </c>
      <c r="U684" s="101"/>
      <c r="V684" s="101"/>
      <c r="W684" s="102">
        <v>31</v>
      </c>
      <c r="X684" s="101"/>
      <c r="Y684" s="101"/>
      <c r="Z684" s="102">
        <v>30</v>
      </c>
      <c r="AA684" s="101"/>
      <c r="AB684" s="101"/>
      <c r="AC684" s="102">
        <v>31</v>
      </c>
      <c r="AD684" s="101"/>
      <c r="AE684" s="101"/>
      <c r="AF684" s="102">
        <v>30</v>
      </c>
      <c r="AG684" s="101"/>
      <c r="AH684" s="101"/>
      <c r="AI684" s="102">
        <v>31</v>
      </c>
      <c r="AJ684" s="101"/>
      <c r="AK684" s="101"/>
    </row>
    <row r="685" spans="1:50">
      <c r="A685" s="102" t="s">
        <v>16</v>
      </c>
      <c r="B685" s="102" t="s">
        <v>17</v>
      </c>
      <c r="C685" s="102" t="s">
        <v>18</v>
      </c>
      <c r="D685" s="102" t="s">
        <v>19</v>
      </c>
      <c r="E685" s="102" t="s">
        <v>17</v>
      </c>
      <c r="F685" s="102" t="s">
        <v>18</v>
      </c>
      <c r="G685" s="102" t="s">
        <v>19</v>
      </c>
      <c r="H685" s="102" t="s">
        <v>17</v>
      </c>
      <c r="I685" s="102" t="s">
        <v>18</v>
      </c>
      <c r="J685" s="102" t="s">
        <v>19</v>
      </c>
      <c r="K685" s="102" t="s">
        <v>17</v>
      </c>
      <c r="L685" s="102" t="s">
        <v>18</v>
      </c>
      <c r="M685" s="102" t="s">
        <v>19</v>
      </c>
      <c r="N685" s="102" t="s">
        <v>17</v>
      </c>
      <c r="O685" s="102" t="s">
        <v>18</v>
      </c>
      <c r="P685" s="102" t="s">
        <v>19</v>
      </c>
      <c r="Q685" s="102" t="s">
        <v>17</v>
      </c>
      <c r="R685" s="102" t="s">
        <v>18</v>
      </c>
      <c r="S685" s="102" t="s">
        <v>19</v>
      </c>
      <c r="T685" s="102" t="s">
        <v>17</v>
      </c>
      <c r="U685" s="102" t="s">
        <v>18</v>
      </c>
      <c r="V685" s="102" t="s">
        <v>19</v>
      </c>
      <c r="W685" s="102" t="s">
        <v>17</v>
      </c>
      <c r="X685" s="102" t="s">
        <v>18</v>
      </c>
      <c r="Y685" s="102" t="s">
        <v>19</v>
      </c>
      <c r="Z685" s="102" t="s">
        <v>17</v>
      </c>
      <c r="AA685" s="102" t="s">
        <v>18</v>
      </c>
      <c r="AB685" s="102" t="s">
        <v>19</v>
      </c>
      <c r="AC685" s="102" t="s">
        <v>17</v>
      </c>
      <c r="AD685" s="102" t="s">
        <v>18</v>
      </c>
      <c r="AE685" s="102" t="s">
        <v>19</v>
      </c>
      <c r="AF685" s="102" t="s">
        <v>17</v>
      </c>
      <c r="AG685" s="102" t="s">
        <v>18</v>
      </c>
      <c r="AH685" s="102" t="s">
        <v>19</v>
      </c>
      <c r="AI685" s="102" t="s">
        <v>17</v>
      </c>
      <c r="AJ685" s="102" t="s">
        <v>18</v>
      </c>
      <c r="AK685" s="102" t="s">
        <v>19</v>
      </c>
    </row>
    <row r="686" spans="1:50">
      <c r="A686" s="100"/>
      <c r="B686" s="183">
        <v>6.5094741468880515E-2</v>
      </c>
      <c r="C686" s="184">
        <v>1.3678778706673065</v>
      </c>
      <c r="D686" s="184">
        <v>0.37839765775082723</v>
      </c>
      <c r="E686" s="183">
        <v>7.9113764699628344E-2</v>
      </c>
      <c r="F686" s="184">
        <v>1.0166892283709219</v>
      </c>
      <c r="G686" s="184">
        <v>0.375791584061484</v>
      </c>
      <c r="H686" s="183">
        <v>9.4858631332992896E-2</v>
      </c>
      <c r="I686" s="184">
        <v>1.2018571927314283</v>
      </c>
      <c r="J686" s="184">
        <v>0.38689868808388417</v>
      </c>
      <c r="K686" s="183">
        <v>7.5217880366753476E-2</v>
      </c>
      <c r="L686" s="184">
        <v>1.4386739304132683</v>
      </c>
      <c r="M686" s="184">
        <v>0.3214206667037271</v>
      </c>
      <c r="N686" s="183">
        <v>8.1213744276432187E-2</v>
      </c>
      <c r="O686" s="184">
        <v>1.4526892150239128</v>
      </c>
      <c r="P686" s="184">
        <v>0.26792200493069562</v>
      </c>
      <c r="Q686" s="183">
        <v>8.8229643810565334E-2</v>
      </c>
      <c r="R686" s="184">
        <v>1.2639005730022164</v>
      </c>
      <c r="S686" s="184">
        <v>0.34613695643534764</v>
      </c>
      <c r="T686" s="183">
        <v>8.3988216641937244E-2</v>
      </c>
      <c r="U686" s="184">
        <v>1.3294797809946557</v>
      </c>
      <c r="V686" s="184">
        <v>0.33058855757646755</v>
      </c>
      <c r="W686" s="183">
        <v>9.2359770534421348E-2</v>
      </c>
      <c r="X686" s="184">
        <v>1.5337156894389066</v>
      </c>
      <c r="Y686" s="184">
        <v>0.2974307574857441</v>
      </c>
      <c r="Z686" s="183">
        <v>0.11165033033245708</v>
      </c>
      <c r="AA686" s="184">
        <v>1.180451152526836</v>
      </c>
      <c r="AB686" s="184">
        <v>0.32530748629780942</v>
      </c>
      <c r="AC686" s="183">
        <v>9.9987293670950897E-2</v>
      </c>
      <c r="AD686" s="184">
        <v>1.1969808523998298</v>
      </c>
      <c r="AE686" s="184">
        <v>0.4080233066882703</v>
      </c>
      <c r="AF686" s="183">
        <v>8.1926044981661991E-2</v>
      </c>
      <c r="AG686" s="184">
        <v>1.098183721376319</v>
      </c>
      <c r="AH686" s="184">
        <v>0.37996950629224069</v>
      </c>
      <c r="AI686" s="183">
        <v>4.6359937883318748E-2</v>
      </c>
      <c r="AJ686" s="184">
        <v>1.9065536788254072</v>
      </c>
      <c r="AK686" s="184">
        <v>0.37342018243336089</v>
      </c>
      <c r="AM686" t="str">
        <f>A681</f>
        <v>PreNResSpltPkgAC-65to-PEYes-cDXGF-ECC1985-CZ02</v>
      </c>
      <c r="AN686" s="93">
        <f>1/($T686*(1/$T684)*(1/(5/7+2/7*$V686))*$T696/SUM($T688:$T711))</f>
        <v>5338.6754398321864</v>
      </c>
      <c r="AO686" s="93">
        <f>1/(T686*(1/T684)*(1/(5/7+2/7*V686)))</f>
        <v>298.50529308334217</v>
      </c>
      <c r="AP686" s="93"/>
      <c r="AR686" s="217">
        <f>CHOOSE($AV$3,C686,F686,I686,L686,O686,R686,U686,X686,AA686,AD686,AG686,AJ686)</f>
        <v>1.3294797809946557</v>
      </c>
      <c r="AS686" s="92"/>
      <c r="AT686" s="92"/>
      <c r="AV686" s="151">
        <f>AN686/AR686</f>
        <v>4015.6123591725741</v>
      </c>
      <c r="AW686" s="152">
        <f>AO686/AR686</f>
        <v>224.52789230086239</v>
      </c>
      <c r="AX686" s="93"/>
    </row>
    <row r="687" spans="1:50">
      <c r="A687" s="102" t="s">
        <v>20</v>
      </c>
      <c r="B687" s="102" t="s">
        <v>21</v>
      </c>
      <c r="C687" s="102" t="s">
        <v>22</v>
      </c>
      <c r="D687" s="102" t="s">
        <v>23</v>
      </c>
      <c r="E687" s="102" t="s">
        <v>21</v>
      </c>
      <c r="F687" s="102" t="s">
        <v>22</v>
      </c>
      <c r="G687" s="102" t="s">
        <v>23</v>
      </c>
      <c r="H687" s="102" t="s">
        <v>21</v>
      </c>
      <c r="I687" s="102" t="s">
        <v>22</v>
      </c>
      <c r="J687" s="102" t="s">
        <v>23</v>
      </c>
      <c r="K687" s="102" t="s">
        <v>21</v>
      </c>
      <c r="L687" s="102" t="s">
        <v>22</v>
      </c>
      <c r="M687" s="102" t="s">
        <v>23</v>
      </c>
      <c r="N687" s="102" t="s">
        <v>21</v>
      </c>
      <c r="O687" s="102" t="s">
        <v>22</v>
      </c>
      <c r="P687" s="102" t="s">
        <v>23</v>
      </c>
      <c r="Q687" s="102" t="s">
        <v>21</v>
      </c>
      <c r="R687" s="102" t="s">
        <v>22</v>
      </c>
      <c r="S687" s="102" t="s">
        <v>23</v>
      </c>
      <c r="T687" s="102" t="s">
        <v>21</v>
      </c>
      <c r="U687" s="102" t="s">
        <v>22</v>
      </c>
      <c r="V687" s="102" t="s">
        <v>23</v>
      </c>
      <c r="W687" s="102" t="s">
        <v>21</v>
      </c>
      <c r="X687" s="102" t="s">
        <v>22</v>
      </c>
      <c r="Y687" s="102" t="s">
        <v>23</v>
      </c>
      <c r="Z687" s="102" t="s">
        <v>21</v>
      </c>
      <c r="AA687" s="102" t="s">
        <v>22</v>
      </c>
      <c r="AB687" s="102" t="s">
        <v>23</v>
      </c>
      <c r="AC687" s="102" t="s">
        <v>21</v>
      </c>
      <c r="AD687" s="102" t="s">
        <v>22</v>
      </c>
      <c r="AE687" s="102" t="s">
        <v>23</v>
      </c>
      <c r="AF687" s="102" t="s">
        <v>21</v>
      </c>
      <c r="AG687" s="102" t="s">
        <v>22</v>
      </c>
      <c r="AH687" s="102" t="s">
        <v>23</v>
      </c>
      <c r="AI687" s="102" t="s">
        <v>21</v>
      </c>
      <c r="AJ687" s="102" t="s">
        <v>22</v>
      </c>
      <c r="AK687" s="102" t="s">
        <v>23</v>
      </c>
    </row>
    <row r="688" spans="1:50">
      <c r="A688" s="102">
        <v>1</v>
      </c>
      <c r="B688" s="102">
        <v>0.15821846804406381</v>
      </c>
      <c r="C688" s="102">
        <v>0.1887772980167621</v>
      </c>
      <c r="D688" s="102">
        <v>0.35408251727891571</v>
      </c>
      <c r="E688" s="102">
        <v>0.15252658402314234</v>
      </c>
      <c r="F688" s="102">
        <v>0.15344540619873789</v>
      </c>
      <c r="G688" s="102">
        <v>0.29536585931040754</v>
      </c>
      <c r="H688" s="102">
        <v>8.7833093475081822E-2</v>
      </c>
      <c r="I688" s="102">
        <v>0.13362583708358325</v>
      </c>
      <c r="J688" s="102">
        <v>0.26246409030390488</v>
      </c>
      <c r="K688" s="102">
        <v>9.5330790551360331E-2</v>
      </c>
      <c r="L688" s="102">
        <v>0.14421018488485243</v>
      </c>
      <c r="M688" s="102">
        <v>0.31044799151755603</v>
      </c>
      <c r="N688" s="102">
        <v>6.75128874708881E-2</v>
      </c>
      <c r="O688" s="102">
        <v>0.10721610344226713</v>
      </c>
      <c r="P688" s="102">
        <v>0.21493040320525456</v>
      </c>
      <c r="Q688" s="102">
        <v>6.6037533800015147E-2</v>
      </c>
      <c r="R688" s="102">
        <v>8.4755176682675126E-2</v>
      </c>
      <c r="S688" s="102">
        <v>0.18337991223312464</v>
      </c>
      <c r="T688" s="102">
        <v>6.3757109255410505E-2</v>
      </c>
      <c r="U688" s="102">
        <v>8.4716459963151455E-2</v>
      </c>
      <c r="V688" s="102">
        <v>0.16034576823765104</v>
      </c>
      <c r="W688" s="102">
        <v>5.716043347425754E-2</v>
      </c>
      <c r="X688" s="102">
        <v>7.1869778071469242E-2</v>
      </c>
      <c r="Y688" s="102">
        <v>0.14192432839141311</v>
      </c>
      <c r="Z688" s="102">
        <v>5.8689479265529726E-2</v>
      </c>
      <c r="AA688" s="102">
        <v>7.2038422270161814E-2</v>
      </c>
      <c r="AB688" s="102">
        <v>0.16222349598319233</v>
      </c>
      <c r="AC688" s="102">
        <v>8.0914837298240644E-2</v>
      </c>
      <c r="AD688" s="102">
        <v>0.10370597797150903</v>
      </c>
      <c r="AE688" s="102">
        <v>0.1819973208483246</v>
      </c>
      <c r="AF688" s="102">
        <v>0.11907418460347011</v>
      </c>
      <c r="AG688" s="102">
        <v>0.14426689972406975</v>
      </c>
      <c r="AH688" s="102">
        <v>0.31362328984440702</v>
      </c>
      <c r="AI688" s="102">
        <v>0.15942245370734176</v>
      </c>
      <c r="AJ688" s="102">
        <v>0.19351371703703962</v>
      </c>
      <c r="AK688" s="102">
        <v>0.43067598871165597</v>
      </c>
    </row>
    <row r="689" spans="1:37">
      <c r="A689" s="102">
        <v>2</v>
      </c>
      <c r="B689" s="102">
        <v>0.1562162743000238</v>
      </c>
      <c r="C689" s="102">
        <v>0.1829212426323289</v>
      </c>
      <c r="D689" s="102">
        <v>0.35088855235169247</v>
      </c>
      <c r="E689" s="102">
        <v>0.15062393323343459</v>
      </c>
      <c r="F689" s="102">
        <v>0.15397499331344144</v>
      </c>
      <c r="G689" s="102">
        <v>0.30526758532461634</v>
      </c>
      <c r="H689" s="102">
        <v>8.6112860077528372E-2</v>
      </c>
      <c r="I689" s="102">
        <v>0.13146849239167557</v>
      </c>
      <c r="J689" s="102">
        <v>0.25194570500767621</v>
      </c>
      <c r="K689" s="102">
        <v>9.3676073835981782E-2</v>
      </c>
      <c r="L689" s="102">
        <v>0.14179911341766674</v>
      </c>
      <c r="M689" s="102">
        <v>0.30992530570897348</v>
      </c>
      <c r="N689" s="102">
        <v>6.6005731581228827E-2</v>
      </c>
      <c r="O689" s="102">
        <v>0.10722010924415198</v>
      </c>
      <c r="P689" s="102">
        <v>0.22842792180489108</v>
      </c>
      <c r="Q689" s="102">
        <v>6.4182548691361224E-2</v>
      </c>
      <c r="R689" s="102">
        <v>8.7749920774774628E-2</v>
      </c>
      <c r="S689" s="102">
        <v>0.19333011192741978</v>
      </c>
      <c r="T689" s="102">
        <v>6.1998618595447606E-2</v>
      </c>
      <c r="U689" s="102">
        <v>8.27488306967646E-2</v>
      </c>
      <c r="V689" s="102">
        <v>0.15924172779568152</v>
      </c>
      <c r="W689" s="102">
        <v>5.5883596310905413E-2</v>
      </c>
      <c r="X689" s="102">
        <v>7.0165988008211153E-2</v>
      </c>
      <c r="Y689" s="102">
        <v>0.1413346982848275</v>
      </c>
      <c r="Z689" s="102">
        <v>5.7364122696924182E-2</v>
      </c>
      <c r="AA689" s="102">
        <v>7.1845627619667535E-2</v>
      </c>
      <c r="AB689" s="102">
        <v>0.16258313520650539</v>
      </c>
      <c r="AC689" s="102">
        <v>7.9314623535600662E-2</v>
      </c>
      <c r="AD689" s="102">
        <v>0.10513682717986454</v>
      </c>
      <c r="AE689" s="102">
        <v>0.19114501678070805</v>
      </c>
      <c r="AF689" s="102">
        <v>0.11751880018399537</v>
      </c>
      <c r="AG689" s="102">
        <v>0.14709594285193875</v>
      </c>
      <c r="AH689" s="102">
        <v>0.3350322681793681</v>
      </c>
      <c r="AI689" s="102">
        <v>0.15740708725850441</v>
      </c>
      <c r="AJ689" s="102">
        <v>0.18922651537434693</v>
      </c>
      <c r="AK689" s="102">
        <v>0.39698524222346293</v>
      </c>
    </row>
    <row r="690" spans="1:37">
      <c r="A690" s="102">
        <v>3</v>
      </c>
      <c r="B690" s="102">
        <v>0.15394622160552371</v>
      </c>
      <c r="C690" s="102">
        <v>0.18329427760865741</v>
      </c>
      <c r="D690" s="102">
        <v>0.368168011246233</v>
      </c>
      <c r="E690" s="102">
        <v>0.14836519275920926</v>
      </c>
      <c r="F690" s="102">
        <v>0.15151854309667348</v>
      </c>
      <c r="G690" s="102">
        <v>0.30610661090068669</v>
      </c>
      <c r="H690" s="102">
        <v>9.7120105150762512E-2</v>
      </c>
      <c r="I690" s="102">
        <v>0.1334570823974105</v>
      </c>
      <c r="J690" s="102">
        <v>0.26246589096561207</v>
      </c>
      <c r="K690" s="102">
        <v>0.10431002598161651</v>
      </c>
      <c r="L690" s="102">
        <v>0.14668620545850514</v>
      </c>
      <c r="M690" s="102">
        <v>0.32879986360389374</v>
      </c>
      <c r="N690" s="102">
        <v>6.6216587110843536E-2</v>
      </c>
      <c r="O690" s="102">
        <v>0.11854065373351495</v>
      </c>
      <c r="P690" s="102">
        <v>0.25566727868594447</v>
      </c>
      <c r="Q690" s="102">
        <v>6.6537481535657875E-2</v>
      </c>
      <c r="R690" s="102">
        <v>9.3707446493025384E-2</v>
      </c>
      <c r="S690" s="102">
        <v>0.19210650362408169</v>
      </c>
      <c r="T690" s="102">
        <v>6.3213881248988843E-2</v>
      </c>
      <c r="U690" s="102">
        <v>8.3558947520105509E-2</v>
      </c>
      <c r="V690" s="102">
        <v>0.16911808557399424</v>
      </c>
      <c r="W690" s="102">
        <v>5.7320877967316088E-2</v>
      </c>
      <c r="X690" s="102">
        <v>7.2586125400397564E-2</v>
      </c>
      <c r="Y690" s="102">
        <v>0.14116323529677746</v>
      </c>
      <c r="Z690" s="102">
        <v>5.7768786474526712E-2</v>
      </c>
      <c r="AA690" s="102">
        <v>8.05759686515259E-2</v>
      </c>
      <c r="AB690" s="102">
        <v>0.17044891896352535</v>
      </c>
      <c r="AC690" s="102">
        <v>8.9836087475680323E-2</v>
      </c>
      <c r="AD690" s="102">
        <v>0.11217057887281577</v>
      </c>
      <c r="AE690" s="102">
        <v>0.18227015033582603</v>
      </c>
      <c r="AF690" s="102">
        <v>0.11546184651981112</v>
      </c>
      <c r="AG690" s="102">
        <v>0.14226700517508858</v>
      </c>
      <c r="AH690" s="102">
        <v>0.33597253574816222</v>
      </c>
      <c r="AI690" s="102">
        <v>0.15509310919650424</v>
      </c>
      <c r="AJ690" s="102">
        <v>0.19005154997620799</v>
      </c>
      <c r="AK690" s="102">
        <v>0.45338865783811166</v>
      </c>
    </row>
    <row r="691" spans="1:37">
      <c r="A691" s="102">
        <v>4</v>
      </c>
      <c r="B691" s="102">
        <v>0.15538103195256195</v>
      </c>
      <c r="C691" s="102">
        <v>0.18493536534343322</v>
      </c>
      <c r="D691" s="102">
        <v>0.35282285662139351</v>
      </c>
      <c r="E691" s="102">
        <v>0.14929823788193247</v>
      </c>
      <c r="F691" s="102">
        <v>0.15479531124418527</v>
      </c>
      <c r="G691" s="102">
        <v>0.31850530151361267</v>
      </c>
      <c r="H691" s="102">
        <v>9.9205203570019246E-2</v>
      </c>
      <c r="I691" s="102">
        <v>0.13771733478568612</v>
      </c>
      <c r="J691" s="102">
        <v>0.26358878360619958</v>
      </c>
      <c r="K691" s="102">
        <v>0.1048221416621561</v>
      </c>
      <c r="L691" s="102">
        <v>0.15020195233461528</v>
      </c>
      <c r="M691" s="102">
        <v>0.32955962476136902</v>
      </c>
      <c r="N691" s="102">
        <v>8.7092238640118572E-2</v>
      </c>
      <c r="O691" s="102">
        <v>0.12405842328522194</v>
      </c>
      <c r="P691" s="102">
        <v>0.25635494250938273</v>
      </c>
      <c r="Q691" s="102">
        <v>7.3231155182946039E-2</v>
      </c>
      <c r="R691" s="102">
        <v>9.7092299430384388E-2</v>
      </c>
      <c r="S691" s="102">
        <v>0.19686208766826097</v>
      </c>
      <c r="T691" s="102">
        <v>6.9910582056674928E-2</v>
      </c>
      <c r="U691" s="102">
        <v>8.856652966645652E-2</v>
      </c>
      <c r="V691" s="102">
        <v>0.18330495003287453</v>
      </c>
      <c r="W691" s="102">
        <v>6.1964630723696047E-2</v>
      </c>
      <c r="X691" s="102">
        <v>7.7188997654780378E-2</v>
      </c>
      <c r="Y691" s="102">
        <v>0.15430656062971046</v>
      </c>
      <c r="Z691" s="102">
        <v>6.0835189650310401E-2</v>
      </c>
      <c r="AA691" s="102">
        <v>8.4277114379754131E-2</v>
      </c>
      <c r="AB691" s="102">
        <v>0.18020239045779565</v>
      </c>
      <c r="AC691" s="102">
        <v>9.1764293289022122E-2</v>
      </c>
      <c r="AD691" s="102">
        <v>0.11508989765324125</v>
      </c>
      <c r="AE691" s="102">
        <v>0.19188329450361555</v>
      </c>
      <c r="AF691" s="102">
        <v>0.11572086068935886</v>
      </c>
      <c r="AG691" s="102">
        <v>0.14338526529718809</v>
      </c>
      <c r="AH691" s="102">
        <v>0.33543187155440335</v>
      </c>
      <c r="AI691" s="102">
        <v>0.15766745562998144</v>
      </c>
      <c r="AJ691" s="102">
        <v>0.20810845482180737</v>
      </c>
      <c r="AK691" s="102">
        <v>0.457026630264598</v>
      </c>
    </row>
    <row r="692" spans="1:37">
      <c r="A692" s="102">
        <v>5</v>
      </c>
      <c r="B692" s="102">
        <v>0.16039715799577137</v>
      </c>
      <c r="C692" s="102">
        <v>0.1887984885327062</v>
      </c>
      <c r="D692" s="102">
        <v>0.35760239699463114</v>
      </c>
      <c r="E692" s="102">
        <v>0.15279953603166843</v>
      </c>
      <c r="F692" s="102">
        <v>0.15792246060685017</v>
      </c>
      <c r="G692" s="102">
        <v>0.32116097704725083</v>
      </c>
      <c r="H692" s="102">
        <v>0.1493190153431907</v>
      </c>
      <c r="I692" s="102">
        <v>0.18984259444359619</v>
      </c>
      <c r="J692" s="102">
        <v>0.27040896988825452</v>
      </c>
      <c r="K692" s="102">
        <v>0.15249666931622721</v>
      </c>
      <c r="L692" s="102">
        <v>0.21084727306426954</v>
      </c>
      <c r="M692" s="102">
        <v>0.33642609844911653</v>
      </c>
      <c r="N692" s="102">
        <v>0.1334610551744996</v>
      </c>
      <c r="O692" s="102">
        <v>0.18149509433923069</v>
      </c>
      <c r="P692" s="102">
        <v>0.27663484867964422</v>
      </c>
      <c r="Q692" s="102">
        <v>0.11984041310259444</v>
      </c>
      <c r="R692" s="102">
        <v>0.14518069104630157</v>
      </c>
      <c r="S692" s="102">
        <v>0.22437118485281793</v>
      </c>
      <c r="T692" s="102">
        <v>0.11434233942727715</v>
      </c>
      <c r="U692" s="102">
        <v>0.13924060259660778</v>
      </c>
      <c r="V692" s="102">
        <v>0.19766447036614088</v>
      </c>
      <c r="W692" s="102">
        <v>0.11542650956902244</v>
      </c>
      <c r="X692" s="102">
        <v>0.12793880499880378</v>
      </c>
      <c r="Y692" s="102">
        <v>0.17635257709956248</v>
      </c>
      <c r="Z692" s="102">
        <v>0.10677555466916668</v>
      </c>
      <c r="AA692" s="102">
        <v>0.13110470147180286</v>
      </c>
      <c r="AB692" s="102">
        <v>0.19757658921506091</v>
      </c>
      <c r="AC692" s="102">
        <v>0.13912240416169139</v>
      </c>
      <c r="AD692" s="102">
        <v>0.16765158886740683</v>
      </c>
      <c r="AE692" s="102">
        <v>0.19864754525481451</v>
      </c>
      <c r="AF692" s="102">
        <v>0.11785621161890787</v>
      </c>
      <c r="AG692" s="102">
        <v>0.146265036756071</v>
      </c>
      <c r="AH692" s="102">
        <v>0.33766857491756624</v>
      </c>
      <c r="AI692" s="102">
        <v>0.16237399375744563</v>
      </c>
      <c r="AJ692" s="102">
        <v>0.20965496776982312</v>
      </c>
      <c r="AK692" s="102">
        <v>0.46003066277364996</v>
      </c>
    </row>
    <row r="693" spans="1:37">
      <c r="A693" s="102">
        <v>6</v>
      </c>
      <c r="B693" s="102">
        <v>0.23350811648957345</v>
      </c>
      <c r="C693" s="102">
        <v>0.25766715350256192</v>
      </c>
      <c r="D693" s="102">
        <v>0.38508244557766225</v>
      </c>
      <c r="E693" s="102">
        <v>0.22310045435240763</v>
      </c>
      <c r="F693" s="102">
        <v>0.23102049435414268</v>
      </c>
      <c r="G693" s="102">
        <v>0.33112260222973561</v>
      </c>
      <c r="H693" s="102">
        <v>0.40461608655787934</v>
      </c>
      <c r="I693" s="102">
        <v>0.47108490439814182</v>
      </c>
      <c r="J693" s="102">
        <v>0.42707590185241273</v>
      </c>
      <c r="K693" s="102">
        <v>0.40489277709655708</v>
      </c>
      <c r="L693" s="102">
        <v>0.52192260167122295</v>
      </c>
      <c r="M693" s="102">
        <v>0.51587969266074452</v>
      </c>
      <c r="N693" s="102">
        <v>0.36660716279096395</v>
      </c>
      <c r="O693" s="102">
        <v>0.46813937252970916</v>
      </c>
      <c r="P693" s="102">
        <v>0.47337304366962674</v>
      </c>
      <c r="Q693" s="102">
        <v>0.28404223727251021</v>
      </c>
      <c r="R693" s="102">
        <v>0.37198818378206694</v>
      </c>
      <c r="S693" s="102">
        <v>0.41253271534934177</v>
      </c>
      <c r="T693" s="102">
        <v>0.27637984891665529</v>
      </c>
      <c r="U693" s="102">
        <v>0.37475298219076741</v>
      </c>
      <c r="V693" s="102">
        <v>0.37521029780009174</v>
      </c>
      <c r="W693" s="102">
        <v>0.2858634426550688</v>
      </c>
      <c r="X693" s="102">
        <v>0.32643141105129758</v>
      </c>
      <c r="Y693" s="102">
        <v>0.31909768506879316</v>
      </c>
      <c r="Z693" s="102">
        <v>0.29315657869456235</v>
      </c>
      <c r="AA693" s="102">
        <v>0.35458667882599065</v>
      </c>
      <c r="AB693" s="102">
        <v>0.34966690159378722</v>
      </c>
      <c r="AC693" s="102">
        <v>0.36827428418740965</v>
      </c>
      <c r="AD693" s="102">
        <v>0.44909882033603399</v>
      </c>
      <c r="AE693" s="102">
        <v>0.4024943845421477</v>
      </c>
      <c r="AF693" s="102">
        <v>0.1766992065850238</v>
      </c>
      <c r="AG693" s="102">
        <v>0.21668578632108554</v>
      </c>
      <c r="AH693" s="102">
        <v>0.35988958371339086</v>
      </c>
      <c r="AI693" s="102">
        <v>0.23747743386800527</v>
      </c>
      <c r="AJ693" s="102">
        <v>0.26807490423437152</v>
      </c>
      <c r="AK693" s="102">
        <v>0.468887626967536</v>
      </c>
    </row>
    <row r="694" spans="1:37">
      <c r="A694" s="102">
        <v>7</v>
      </c>
      <c r="B694" s="102">
        <v>0.59839222336944764</v>
      </c>
      <c r="C694" s="102">
        <v>0.59483436643070109</v>
      </c>
      <c r="D694" s="102">
        <v>0.60952203509885006</v>
      </c>
      <c r="E694" s="102">
        <v>0.57709266545399185</v>
      </c>
      <c r="F694" s="102">
        <v>0.60566259562904645</v>
      </c>
      <c r="G694" s="102">
        <v>0.57455544542464354</v>
      </c>
      <c r="H694" s="102">
        <v>0.48410951173371086</v>
      </c>
      <c r="I694" s="102">
        <v>0.62709897249187108</v>
      </c>
      <c r="J694" s="102">
        <v>0.59954183963522922</v>
      </c>
      <c r="K694" s="102">
        <v>0.47685240636414378</v>
      </c>
      <c r="L694" s="102">
        <v>0.61942596110776438</v>
      </c>
      <c r="M694" s="102">
        <v>0.66488621627743161</v>
      </c>
      <c r="N694" s="102">
        <v>0.40337807732196301</v>
      </c>
      <c r="O694" s="102">
        <v>0.54486435056641658</v>
      </c>
      <c r="P694" s="102">
        <v>0.61905117033245305</v>
      </c>
      <c r="Q694" s="102">
        <v>0.34842489292199952</v>
      </c>
      <c r="R694" s="102">
        <v>0.43943899257420205</v>
      </c>
      <c r="S694" s="102">
        <v>0.51014644248311236</v>
      </c>
      <c r="T694" s="102">
        <v>0.32859102958196962</v>
      </c>
      <c r="U694" s="102">
        <v>0.43668191268616063</v>
      </c>
      <c r="V694" s="102">
        <v>0.46518425584581857</v>
      </c>
      <c r="W694" s="102">
        <v>0.34096792910772172</v>
      </c>
      <c r="X694" s="102">
        <v>0.38802095236879591</v>
      </c>
      <c r="Y694" s="102">
        <v>0.43317627950637477</v>
      </c>
      <c r="Z694" s="102">
        <v>0.34963033081815126</v>
      </c>
      <c r="AA694" s="102">
        <v>0.4203175507396833</v>
      </c>
      <c r="AB694" s="102">
        <v>0.47088455636689674</v>
      </c>
      <c r="AC694" s="102">
        <v>0.44233736086640668</v>
      </c>
      <c r="AD694" s="102">
        <v>0.53153542734396964</v>
      </c>
      <c r="AE694" s="102">
        <v>0.54955286749157584</v>
      </c>
      <c r="AF694" s="102">
        <v>0.49701484003925939</v>
      </c>
      <c r="AG694" s="102">
        <v>0.57965801915054382</v>
      </c>
      <c r="AH694" s="102">
        <v>0.59352973466915027</v>
      </c>
      <c r="AI694" s="102">
        <v>0.60389483841968461</v>
      </c>
      <c r="AJ694" s="102">
        <v>0.56538641716257754</v>
      </c>
      <c r="AK694" s="102">
        <v>0.61021696641554868</v>
      </c>
    </row>
    <row r="695" spans="1:37">
      <c r="A695" s="102">
        <v>8</v>
      </c>
      <c r="B695" s="102">
        <v>0.70474157061898779</v>
      </c>
      <c r="C695" s="102">
        <v>0.70761797000794679</v>
      </c>
      <c r="D695" s="102">
        <v>0.77227736217606802</v>
      </c>
      <c r="E695" s="102">
        <v>0.67992846153229758</v>
      </c>
      <c r="F695" s="102">
        <v>0.71449424889243318</v>
      </c>
      <c r="G695" s="102">
        <v>0.76437765857211737</v>
      </c>
      <c r="H695" s="102">
        <v>0.6381822903368074</v>
      </c>
      <c r="I695" s="102">
        <v>0.80051103877330754</v>
      </c>
      <c r="J695" s="102">
        <v>0.69752664709227352</v>
      </c>
      <c r="K695" s="102">
        <v>0.59794001643125627</v>
      </c>
      <c r="L695" s="102">
        <v>0.8024142378326613</v>
      </c>
      <c r="M695" s="102">
        <v>0.73145896543055622</v>
      </c>
      <c r="N695" s="102">
        <v>0.55523254057378768</v>
      </c>
      <c r="O695" s="102">
        <v>0.70870120256398028</v>
      </c>
      <c r="P695" s="102">
        <v>0.68049940041021906</v>
      </c>
      <c r="Q695" s="102">
        <v>0.54496444904896435</v>
      </c>
      <c r="R695" s="102">
        <v>0.58537388664308554</v>
      </c>
      <c r="S695" s="102">
        <v>0.56914945022434804</v>
      </c>
      <c r="T695" s="102">
        <v>0.47629086655134223</v>
      </c>
      <c r="U695" s="102">
        <v>0.56901013134119749</v>
      </c>
      <c r="V695" s="102">
        <v>0.5131306817219643</v>
      </c>
      <c r="W695" s="102">
        <v>0.47510194406587852</v>
      </c>
      <c r="X695" s="102">
        <v>0.50999502598864865</v>
      </c>
      <c r="Y695" s="102">
        <v>0.47442036285764422</v>
      </c>
      <c r="Z695" s="102">
        <v>0.47644501217437035</v>
      </c>
      <c r="AA695" s="102">
        <v>0.54769648759753986</v>
      </c>
      <c r="AB695" s="102">
        <v>0.51314104994580312</v>
      </c>
      <c r="AC695" s="102">
        <v>0.57759800933541527</v>
      </c>
      <c r="AD695" s="102">
        <v>0.69128438332794329</v>
      </c>
      <c r="AE695" s="102">
        <v>0.61441850179330304</v>
      </c>
      <c r="AF695" s="102">
        <v>0.58802496931245174</v>
      </c>
      <c r="AG695" s="102">
        <v>0.68413593275420459</v>
      </c>
      <c r="AH695" s="102">
        <v>0.78112573152030862</v>
      </c>
      <c r="AI695" s="102">
        <v>0.71122213875067186</v>
      </c>
      <c r="AJ695" s="102">
        <v>0.68155631663786986</v>
      </c>
      <c r="AK695" s="102">
        <v>0.74682814578319834</v>
      </c>
    </row>
    <row r="696" spans="1:37">
      <c r="A696" s="102">
        <v>9</v>
      </c>
      <c r="B696" s="102">
        <v>0.913075098617256</v>
      </c>
      <c r="C696" s="102">
        <v>0.91447630608563968</v>
      </c>
      <c r="D696" s="102">
        <v>0.85709234035064086</v>
      </c>
      <c r="E696" s="102">
        <v>0.88092681480531776</v>
      </c>
      <c r="F696" s="102">
        <v>0.92658379698615723</v>
      </c>
      <c r="G696" s="102">
        <v>0.85409349604337581</v>
      </c>
      <c r="H696" s="102">
        <v>0.69763896787446877</v>
      </c>
      <c r="I696" s="102">
        <v>0.88621205347890408</v>
      </c>
      <c r="J696" s="102">
        <v>0.81246504465460967</v>
      </c>
      <c r="K696" s="102">
        <v>0.64229176333230664</v>
      </c>
      <c r="L696" s="102">
        <v>0.85441707983874704</v>
      </c>
      <c r="M696" s="102">
        <v>0.81733313255560991</v>
      </c>
      <c r="N696" s="102">
        <v>0.66123117367021889</v>
      </c>
      <c r="O696" s="102">
        <v>0.77333578033428718</v>
      </c>
      <c r="P696" s="102">
        <v>0.77022465972536447</v>
      </c>
      <c r="Q696" s="102">
        <v>0.68345764365425998</v>
      </c>
      <c r="R696" s="102">
        <v>0.67493566233539104</v>
      </c>
      <c r="S696" s="102">
        <v>0.70013115724076735</v>
      </c>
      <c r="T696" s="102">
        <v>0.62317555038393102</v>
      </c>
      <c r="U696" s="102">
        <v>0.63885112335461713</v>
      </c>
      <c r="V696" s="102">
        <v>0.60841279553053207</v>
      </c>
      <c r="W696" s="102">
        <v>0.5896517870748389</v>
      </c>
      <c r="X696" s="102">
        <v>0.59036627547858389</v>
      </c>
      <c r="Y696" s="102">
        <v>0.58919385265396851</v>
      </c>
      <c r="Z696" s="102">
        <v>0.61995345263931456</v>
      </c>
      <c r="AA696" s="102">
        <v>0.60813425340671246</v>
      </c>
      <c r="AB696" s="102">
        <v>0.6204256121115338</v>
      </c>
      <c r="AC696" s="102">
        <v>0.61786654865187585</v>
      </c>
      <c r="AD696" s="102">
        <v>0.73120925089290378</v>
      </c>
      <c r="AE696" s="102">
        <v>0.67906496872204813</v>
      </c>
      <c r="AF696" s="102">
        <v>0.74896935749759408</v>
      </c>
      <c r="AG696" s="102">
        <v>0.88558564460130695</v>
      </c>
      <c r="AH696" s="102">
        <v>0.84817801958056527</v>
      </c>
      <c r="AI696" s="102">
        <v>0.92147143229846074</v>
      </c>
      <c r="AJ696" s="102">
        <v>0.90213783556222926</v>
      </c>
      <c r="AK696" s="102">
        <v>0.84506680788268862</v>
      </c>
    </row>
    <row r="697" spans="1:37">
      <c r="A697" s="102">
        <v>10</v>
      </c>
      <c r="B697" s="102">
        <v>0.97191685782763271</v>
      </c>
      <c r="C697" s="102">
        <v>0.98029015856136215</v>
      </c>
      <c r="D697" s="102">
        <v>0.99056748282972262</v>
      </c>
      <c r="E697" s="102">
        <v>0.92279715208385105</v>
      </c>
      <c r="F697" s="102">
        <v>0.98149372422589121</v>
      </c>
      <c r="G697" s="102">
        <v>0.97044653736899222</v>
      </c>
      <c r="H697" s="102">
        <v>0.74089324470184059</v>
      </c>
      <c r="I697" s="102">
        <v>0.91391694252450206</v>
      </c>
      <c r="J697" s="102">
        <v>0.82659087561497113</v>
      </c>
      <c r="K697" s="102">
        <v>0.68948438240359289</v>
      </c>
      <c r="L697" s="102">
        <v>0.87420014518944145</v>
      </c>
      <c r="M697" s="102">
        <v>0.82809610449733806</v>
      </c>
      <c r="N697" s="102">
        <v>0.77876102817354254</v>
      </c>
      <c r="O697" s="102">
        <v>0.8330608769872393</v>
      </c>
      <c r="P697" s="102">
        <v>0.81201247585970548</v>
      </c>
      <c r="Q697" s="102">
        <v>0.80611585681420128</v>
      </c>
      <c r="R697" s="102">
        <v>0.76334451019077365</v>
      </c>
      <c r="S697" s="102">
        <v>0.74979931956017964</v>
      </c>
      <c r="T697" s="102">
        <v>0.76735716152477207</v>
      </c>
      <c r="U697" s="102">
        <v>0.71592147440126752</v>
      </c>
      <c r="V697" s="102">
        <v>0.66833321921111366</v>
      </c>
      <c r="W697" s="102">
        <v>0.76086890502411642</v>
      </c>
      <c r="X697" s="102">
        <v>0.69900843477562413</v>
      </c>
      <c r="Y697" s="102">
        <v>0.67289600625080259</v>
      </c>
      <c r="Z697" s="102">
        <v>0.7555783921671646</v>
      </c>
      <c r="AA697" s="102">
        <v>0.68431965617967627</v>
      </c>
      <c r="AB697" s="102">
        <v>0.67825002341836793</v>
      </c>
      <c r="AC697" s="102">
        <v>0.71626382985829862</v>
      </c>
      <c r="AD697" s="102">
        <v>0.77540700737060508</v>
      </c>
      <c r="AE697" s="102">
        <v>0.69146232933682383</v>
      </c>
      <c r="AF697" s="102">
        <v>0.77305161138865386</v>
      </c>
      <c r="AG697" s="102">
        <v>0.9345683618184224</v>
      </c>
      <c r="AH697" s="102">
        <v>0.97935465295936064</v>
      </c>
      <c r="AI697" s="102">
        <v>0.98085428067605662</v>
      </c>
      <c r="AJ697" s="102">
        <v>0.98556127968754959</v>
      </c>
      <c r="AK697" s="102">
        <v>0.93958418521004772</v>
      </c>
    </row>
    <row r="698" spans="1:37">
      <c r="A698" s="102">
        <v>11</v>
      </c>
      <c r="B698" s="102">
        <v>0.99088812372591806</v>
      </c>
      <c r="C698" s="102">
        <v>0.99895347514736377</v>
      </c>
      <c r="D698" s="102">
        <v>1</v>
      </c>
      <c r="E698" s="102">
        <v>0.92629444359859947</v>
      </c>
      <c r="F698" s="102">
        <v>0.98870244735132651</v>
      </c>
      <c r="G698" s="102">
        <v>0.94400870592874964</v>
      </c>
      <c r="H698" s="102">
        <v>0.83343222650356297</v>
      </c>
      <c r="I698" s="102">
        <v>0.93497054892954579</v>
      </c>
      <c r="J698" s="102">
        <v>0.83209297752738187</v>
      </c>
      <c r="K698" s="102">
        <v>0.78209653415702718</v>
      </c>
      <c r="L698" s="102">
        <v>0.89920331155491695</v>
      </c>
      <c r="M698" s="102">
        <v>0.84726125081202974</v>
      </c>
      <c r="N698" s="102">
        <v>0.8851120412500838</v>
      </c>
      <c r="O698" s="102">
        <v>0.89903502458041662</v>
      </c>
      <c r="P698" s="102">
        <v>0.84057545978081694</v>
      </c>
      <c r="Q698" s="102">
        <v>0.86120440733976977</v>
      </c>
      <c r="R698" s="102">
        <v>0.83113011886535337</v>
      </c>
      <c r="S698" s="102">
        <v>0.82515102805581586</v>
      </c>
      <c r="T698" s="102">
        <v>0.85010329421427955</v>
      </c>
      <c r="U698" s="102">
        <v>0.78510780075984365</v>
      </c>
      <c r="V698" s="102">
        <v>0.76970982769017382</v>
      </c>
      <c r="W698" s="102">
        <v>0.83763447304465344</v>
      </c>
      <c r="X698" s="102">
        <v>0.80655362074505976</v>
      </c>
      <c r="Y698" s="102">
        <v>0.8084360513593144</v>
      </c>
      <c r="Z698" s="102">
        <v>0.8381377968372824</v>
      </c>
      <c r="AA698" s="102">
        <v>0.78438766185490005</v>
      </c>
      <c r="AB698" s="102">
        <v>0.73428181441054852</v>
      </c>
      <c r="AC698" s="102">
        <v>0.83198824305480179</v>
      </c>
      <c r="AD698" s="102">
        <v>0.83828155738804677</v>
      </c>
      <c r="AE698" s="102">
        <v>0.77933291213280631</v>
      </c>
      <c r="AF698" s="102">
        <v>0.80635528947648827</v>
      </c>
      <c r="AG698" s="102">
        <v>0.94731020014922906</v>
      </c>
      <c r="AH698" s="102">
        <v>0.99513650426471101</v>
      </c>
      <c r="AI698" s="102">
        <v>1</v>
      </c>
      <c r="AJ698" s="102">
        <v>1</v>
      </c>
      <c r="AK698" s="102">
        <v>0.97587868190293059</v>
      </c>
    </row>
    <row r="699" spans="1:37">
      <c r="A699" s="102">
        <v>12</v>
      </c>
      <c r="B699" s="102">
        <v>1</v>
      </c>
      <c r="C699" s="102">
        <v>1</v>
      </c>
      <c r="D699" s="102">
        <v>0.96092879196424508</v>
      </c>
      <c r="E699" s="102">
        <v>0.92532884456660236</v>
      </c>
      <c r="F699" s="102">
        <v>0.98981691547948114</v>
      </c>
      <c r="G699" s="102">
        <v>0.94821563875467441</v>
      </c>
      <c r="H699" s="102">
        <v>0.89062064773333938</v>
      </c>
      <c r="I699" s="102">
        <v>0.94176900821828069</v>
      </c>
      <c r="J699" s="102">
        <v>0.86789193292751221</v>
      </c>
      <c r="K699" s="102">
        <v>0.84198807662627451</v>
      </c>
      <c r="L699" s="102">
        <v>0.91834816119117113</v>
      </c>
      <c r="M699" s="102">
        <v>0.92489627175679667</v>
      </c>
      <c r="N699" s="102">
        <v>0.92146347094916459</v>
      </c>
      <c r="O699" s="102">
        <v>0.92375571818946378</v>
      </c>
      <c r="P699" s="102">
        <v>0.86909863880995253</v>
      </c>
      <c r="Q699" s="102">
        <v>0.89332636901449247</v>
      </c>
      <c r="R699" s="102">
        <v>0.88868167946471588</v>
      </c>
      <c r="S699" s="102">
        <v>0.93679562151767692</v>
      </c>
      <c r="T699" s="102">
        <v>0.8977340609560317</v>
      </c>
      <c r="U699" s="102">
        <v>0.85067765982823418</v>
      </c>
      <c r="V699" s="102">
        <v>0.8580742943013252</v>
      </c>
      <c r="W699" s="102">
        <v>0.88720832763356738</v>
      </c>
      <c r="X699" s="102">
        <v>0.86402360433156988</v>
      </c>
      <c r="Y699" s="102">
        <v>0.92039559477580501</v>
      </c>
      <c r="Z699" s="102">
        <v>0.88106496038953552</v>
      </c>
      <c r="AA699" s="102">
        <v>0.85645170786325853</v>
      </c>
      <c r="AB699" s="102">
        <v>0.807003374475317</v>
      </c>
      <c r="AC699" s="102">
        <v>0.90008700807454967</v>
      </c>
      <c r="AD699" s="102">
        <v>0.88835692990793469</v>
      </c>
      <c r="AE699" s="102">
        <v>0.86639065510991831</v>
      </c>
      <c r="AF699" s="102">
        <v>0.85829066240924767</v>
      </c>
      <c r="AG699" s="102">
        <v>0.96224158508858693</v>
      </c>
      <c r="AH699" s="102">
        <v>0.97417635580750683</v>
      </c>
      <c r="AI699" s="102">
        <v>0.99422841378558846</v>
      </c>
      <c r="AJ699" s="102">
        <v>0.98978263159397484</v>
      </c>
      <c r="AK699" s="102">
        <v>0.96061911606558892</v>
      </c>
    </row>
    <row r="700" spans="1:37">
      <c r="A700" s="102">
        <v>13</v>
      </c>
      <c r="B700" s="102">
        <v>0.97978962690259019</v>
      </c>
      <c r="C700" s="102">
        <v>0.98356117573990975</v>
      </c>
      <c r="D700" s="102">
        <v>0.92995167770069298</v>
      </c>
      <c r="E700" s="102">
        <v>0.93963753976585229</v>
      </c>
      <c r="F700" s="102">
        <v>0.98966054133143877</v>
      </c>
      <c r="G700" s="102">
        <v>0.96906011209451659</v>
      </c>
      <c r="H700" s="102">
        <v>0.9188004862932615</v>
      </c>
      <c r="I700" s="102">
        <v>0.95605275115393296</v>
      </c>
      <c r="J700" s="102">
        <v>0.92959736844095475</v>
      </c>
      <c r="K700" s="102">
        <v>0.90839767854941311</v>
      </c>
      <c r="L700" s="102">
        <v>0.94968606644733777</v>
      </c>
      <c r="M700" s="102">
        <v>0.96301686781773699</v>
      </c>
      <c r="N700" s="102">
        <v>0.95096638937415323</v>
      </c>
      <c r="O700" s="102">
        <v>0.95791252322716047</v>
      </c>
      <c r="P700" s="102">
        <v>0.90354359619355429</v>
      </c>
      <c r="Q700" s="102">
        <v>0.9375663094043557</v>
      </c>
      <c r="R700" s="102">
        <v>0.94879240522892572</v>
      </c>
      <c r="S700" s="102">
        <v>1</v>
      </c>
      <c r="T700" s="102">
        <v>0.96362923599616712</v>
      </c>
      <c r="U700" s="102">
        <v>0.93698756521187876</v>
      </c>
      <c r="V700" s="102">
        <v>1</v>
      </c>
      <c r="W700" s="102">
        <v>0.94278716003303498</v>
      </c>
      <c r="X700" s="102">
        <v>0.9330730127484983</v>
      </c>
      <c r="Y700" s="102">
        <v>0.98869031577766964</v>
      </c>
      <c r="Z700" s="102">
        <v>0.9290989367100887</v>
      </c>
      <c r="AA700" s="102">
        <v>0.92296243665033173</v>
      </c>
      <c r="AB700" s="102">
        <v>0.87065505636020568</v>
      </c>
      <c r="AC700" s="102">
        <v>0.9320064462796116</v>
      </c>
      <c r="AD700" s="102">
        <v>0.93374827527281445</v>
      </c>
      <c r="AE700" s="102">
        <v>0.91613148121840116</v>
      </c>
      <c r="AF700" s="102">
        <v>0.88599954780803847</v>
      </c>
      <c r="AG700" s="102">
        <v>0.97388769146949172</v>
      </c>
      <c r="AH700" s="102">
        <v>0.99235210435025767</v>
      </c>
      <c r="AI700" s="102">
        <v>0.98123514145284507</v>
      </c>
      <c r="AJ700" s="102">
        <v>0.97152093673874018</v>
      </c>
      <c r="AK700" s="102">
        <v>0.98108043663330036</v>
      </c>
    </row>
    <row r="701" spans="1:37">
      <c r="A701" s="102">
        <v>14</v>
      </c>
      <c r="B701" s="102">
        <v>0.97677517549692749</v>
      </c>
      <c r="C701" s="102">
        <v>0.96967411955197702</v>
      </c>
      <c r="D701" s="102">
        <v>0.94114359153751392</v>
      </c>
      <c r="E701" s="102">
        <v>0.9677080244885532</v>
      </c>
      <c r="F701" s="102">
        <v>0.99424618194795145</v>
      </c>
      <c r="G701" s="102">
        <v>0.99013806102457314</v>
      </c>
      <c r="H701" s="102">
        <v>0.96234781574243844</v>
      </c>
      <c r="I701" s="102">
        <v>0.97736522842812712</v>
      </c>
      <c r="J701" s="102">
        <v>0.98405730137710978</v>
      </c>
      <c r="K701" s="102">
        <v>0.96662361569827748</v>
      </c>
      <c r="L701" s="102">
        <v>0.98024728542081752</v>
      </c>
      <c r="M701" s="102">
        <v>0.99341540330188083</v>
      </c>
      <c r="N701" s="102">
        <v>0.98333891480323476</v>
      </c>
      <c r="O701" s="102">
        <v>0.99407044885084306</v>
      </c>
      <c r="P701" s="102">
        <v>0.94669941953486847</v>
      </c>
      <c r="Q701" s="102">
        <v>0.97573974843422695</v>
      </c>
      <c r="R701" s="102">
        <v>0.98211424875058706</v>
      </c>
      <c r="S701" s="102">
        <v>0.92938533602879569</v>
      </c>
      <c r="T701" s="102">
        <v>0.98961021990467068</v>
      </c>
      <c r="U701" s="102">
        <v>0.98188775381347726</v>
      </c>
      <c r="V701" s="102">
        <v>0.96382472888610082</v>
      </c>
      <c r="W701" s="102">
        <v>0.97734104506071506</v>
      </c>
      <c r="X701" s="102">
        <v>0.97829782098515305</v>
      </c>
      <c r="Y701" s="102">
        <v>1</v>
      </c>
      <c r="Z701" s="102">
        <v>0.9813909793607688</v>
      </c>
      <c r="AA701" s="102">
        <v>0.97557916157027558</v>
      </c>
      <c r="AB701" s="102">
        <v>0.93618745622995503</v>
      </c>
      <c r="AC701" s="102">
        <v>0.97067577384580706</v>
      </c>
      <c r="AD701" s="102">
        <v>0.97903206262542708</v>
      </c>
      <c r="AE701" s="102">
        <v>0.98434365444083649</v>
      </c>
      <c r="AF701" s="102">
        <v>0.94471866643219682</v>
      </c>
      <c r="AG701" s="102">
        <v>0.98568798002182489</v>
      </c>
      <c r="AH701" s="102">
        <v>0.98994041938498312</v>
      </c>
      <c r="AI701" s="102">
        <v>0.9818360318393321</v>
      </c>
      <c r="AJ701" s="102">
        <v>0.96640938356294459</v>
      </c>
      <c r="AK701" s="102">
        <v>1</v>
      </c>
    </row>
    <row r="702" spans="1:37">
      <c r="A702" s="102">
        <v>15</v>
      </c>
      <c r="B702" s="102">
        <v>0.96423148619669885</v>
      </c>
      <c r="C702" s="102">
        <v>0.95709186682405656</v>
      </c>
      <c r="D702" s="102">
        <v>0.92270822152645471</v>
      </c>
      <c r="E702" s="102">
        <v>0.98975002604312756</v>
      </c>
      <c r="F702" s="102">
        <v>1</v>
      </c>
      <c r="G702" s="102">
        <v>1</v>
      </c>
      <c r="H702" s="102">
        <v>1</v>
      </c>
      <c r="I702" s="102">
        <v>1</v>
      </c>
      <c r="J702" s="102">
        <v>1</v>
      </c>
      <c r="K702" s="102">
        <v>1</v>
      </c>
      <c r="L702" s="102">
        <v>1</v>
      </c>
      <c r="M702" s="102">
        <v>1</v>
      </c>
      <c r="N702" s="102">
        <v>1</v>
      </c>
      <c r="O702" s="102">
        <v>1</v>
      </c>
      <c r="P702" s="102">
        <v>1</v>
      </c>
      <c r="Q702" s="102">
        <v>1</v>
      </c>
      <c r="R702" s="102">
        <v>1</v>
      </c>
      <c r="S702" s="102">
        <v>0.36997110596124461</v>
      </c>
      <c r="T702" s="102">
        <v>1</v>
      </c>
      <c r="U702" s="102">
        <v>1</v>
      </c>
      <c r="V702" s="102">
        <v>0.37988894067338008</v>
      </c>
      <c r="W702" s="102">
        <v>1</v>
      </c>
      <c r="X702" s="102">
        <v>1</v>
      </c>
      <c r="Y702" s="102">
        <v>0.90833060523902631</v>
      </c>
      <c r="Z702" s="102">
        <v>1</v>
      </c>
      <c r="AA702" s="102">
        <v>1</v>
      </c>
      <c r="AB702" s="102">
        <v>1</v>
      </c>
      <c r="AC702" s="102">
        <v>1</v>
      </c>
      <c r="AD702" s="102">
        <v>1</v>
      </c>
      <c r="AE702" s="102">
        <v>1</v>
      </c>
      <c r="AF702" s="102">
        <v>0.99773254318130056</v>
      </c>
      <c r="AG702" s="102">
        <v>1</v>
      </c>
      <c r="AH702" s="102">
        <v>1</v>
      </c>
      <c r="AI702" s="102">
        <v>0.95980163806805607</v>
      </c>
      <c r="AJ702" s="102">
        <v>0.96023453442651197</v>
      </c>
      <c r="AK702" s="102">
        <v>0.96432220618752174</v>
      </c>
    </row>
    <row r="703" spans="1:37">
      <c r="A703" s="102">
        <v>16</v>
      </c>
      <c r="B703" s="102">
        <v>0.95669613634228234</v>
      </c>
      <c r="C703" s="102">
        <v>0.94209553319279338</v>
      </c>
      <c r="D703" s="102">
        <v>0.89624937261403226</v>
      </c>
      <c r="E703" s="102">
        <v>1</v>
      </c>
      <c r="F703" s="102">
        <v>0.9926680957456806</v>
      </c>
      <c r="G703" s="102">
        <v>0.99436685486081733</v>
      </c>
      <c r="H703" s="102">
        <v>0.99013050996959195</v>
      </c>
      <c r="I703" s="102">
        <v>0.98375613170447362</v>
      </c>
      <c r="J703" s="102">
        <v>0.73145867643441609</v>
      </c>
      <c r="K703" s="102">
        <v>0.99077735156109226</v>
      </c>
      <c r="L703" s="102">
        <v>0.9877538112228349</v>
      </c>
      <c r="M703" s="102">
        <v>0.74204521978938243</v>
      </c>
      <c r="N703" s="102">
        <v>0.99389091422568787</v>
      </c>
      <c r="O703" s="102">
        <v>0.98945472653837074</v>
      </c>
      <c r="P703" s="102">
        <v>0.73618278406395143</v>
      </c>
      <c r="Q703" s="102">
        <v>0.91421836655822752</v>
      </c>
      <c r="R703" s="102">
        <v>0.88436774712586519</v>
      </c>
      <c r="S703" s="102">
        <v>0.371497263448548</v>
      </c>
      <c r="T703" s="102">
        <v>0.92249480417657093</v>
      </c>
      <c r="U703" s="102">
        <v>0.86845147764025954</v>
      </c>
      <c r="V703" s="102">
        <v>0.38259474168987767</v>
      </c>
      <c r="W703" s="102">
        <v>0.99192940012303432</v>
      </c>
      <c r="X703" s="102">
        <v>0.97159081141240944</v>
      </c>
      <c r="Y703" s="102">
        <v>0.75746198604059767</v>
      </c>
      <c r="Z703" s="102">
        <v>0.98777794102769689</v>
      </c>
      <c r="AA703" s="102">
        <v>0.97475107177793729</v>
      </c>
      <c r="AB703" s="102">
        <v>0.74569380818349296</v>
      </c>
      <c r="AC703" s="102">
        <v>0.98716923154000946</v>
      </c>
      <c r="AD703" s="102">
        <v>0.98258695661384343</v>
      </c>
      <c r="AE703" s="102">
        <v>0.6779219656827955</v>
      </c>
      <c r="AF703" s="102">
        <v>1</v>
      </c>
      <c r="AG703" s="102">
        <v>0.98956554180254119</v>
      </c>
      <c r="AH703" s="102">
        <v>0.97234959752163175</v>
      </c>
      <c r="AI703" s="102">
        <v>0.94434822514686967</v>
      </c>
      <c r="AJ703" s="102">
        <v>0.93643722489454106</v>
      </c>
      <c r="AK703" s="102">
        <v>0.9558320078371062</v>
      </c>
    </row>
    <row r="704" spans="1:37">
      <c r="A704" s="102">
        <v>17</v>
      </c>
      <c r="B704" s="102">
        <v>0.92662377808820351</v>
      </c>
      <c r="C704" s="102">
        <v>0.9106550520800436</v>
      </c>
      <c r="D704" s="102">
        <v>0.60226771509832855</v>
      </c>
      <c r="E704" s="102">
        <v>0.95856588510573515</v>
      </c>
      <c r="F704" s="102">
        <v>0.95602108440592803</v>
      </c>
      <c r="G704" s="102">
        <v>0.64357109222416986</v>
      </c>
      <c r="H704" s="102">
        <v>0.89671889870244403</v>
      </c>
      <c r="I704" s="102">
        <v>0.87621696199064669</v>
      </c>
      <c r="J704" s="102">
        <v>0.38166357373007431</v>
      </c>
      <c r="K704" s="102">
        <v>0.8869053284969195</v>
      </c>
      <c r="L704" s="102">
        <v>0.86064593855706406</v>
      </c>
      <c r="M704" s="102">
        <v>0.34256454547490983</v>
      </c>
      <c r="N704" s="102">
        <v>0.89343336090674863</v>
      </c>
      <c r="O704" s="102">
        <v>0.87243835460352326</v>
      </c>
      <c r="P704" s="102">
        <v>0.40985450168164228</v>
      </c>
      <c r="Q704" s="102">
        <v>0.90172191078490183</v>
      </c>
      <c r="R704" s="102">
        <v>0.86701940999956051</v>
      </c>
      <c r="S704" s="102">
        <v>0.37784448498594747</v>
      </c>
      <c r="T704" s="102">
        <v>0.88657424116087769</v>
      </c>
      <c r="U704" s="102">
        <v>0.84772987660786847</v>
      </c>
      <c r="V704" s="102">
        <v>0.39182133908803823</v>
      </c>
      <c r="W704" s="102">
        <v>0.89696829783442922</v>
      </c>
      <c r="X704" s="102">
        <v>0.88686041679926775</v>
      </c>
      <c r="Y704" s="102">
        <v>0.40871060918195151</v>
      </c>
      <c r="Z704" s="102">
        <v>0.90140124480973205</v>
      </c>
      <c r="AA704" s="102">
        <v>0.8664948429828937</v>
      </c>
      <c r="AB704" s="102">
        <v>0.30535823412123131</v>
      </c>
      <c r="AC704" s="102">
        <v>0.87704974156430837</v>
      </c>
      <c r="AD704" s="102">
        <v>0.82789554331907445</v>
      </c>
      <c r="AE704" s="102">
        <v>0.24517288097488815</v>
      </c>
      <c r="AF704" s="102">
        <v>0.90903534980340051</v>
      </c>
      <c r="AG704" s="102">
        <v>0.93442480463600985</v>
      </c>
      <c r="AH704" s="102">
        <v>0.62908037033222075</v>
      </c>
      <c r="AI704" s="102">
        <v>0.93141677065685125</v>
      </c>
      <c r="AJ704" s="102">
        <v>0.90315085619028024</v>
      </c>
      <c r="AK704" s="102">
        <v>0.76609053466416044</v>
      </c>
    </row>
    <row r="705" spans="1:37">
      <c r="A705" s="102">
        <v>18</v>
      </c>
      <c r="B705" s="102">
        <v>0.7893060947774253</v>
      </c>
      <c r="C705" s="102">
        <v>0.7754220930681317</v>
      </c>
      <c r="D705" s="102">
        <v>0.3778552851428485</v>
      </c>
      <c r="E705" s="102">
        <v>0.78661313134550825</v>
      </c>
      <c r="F705" s="102">
        <v>0.79955711505292593</v>
      </c>
      <c r="G705" s="102">
        <v>0.32510601496954539</v>
      </c>
      <c r="H705" s="102">
        <v>0.79500497609154841</v>
      </c>
      <c r="I705" s="102">
        <v>0.75018665986663313</v>
      </c>
      <c r="J705" s="102">
        <v>0.27718882134806894</v>
      </c>
      <c r="K705" s="102">
        <v>0.7962064100163927</v>
      </c>
      <c r="L705" s="102">
        <v>0.76092434703365597</v>
      </c>
      <c r="M705" s="102">
        <v>0.28811686259087887</v>
      </c>
      <c r="N705" s="102">
        <v>0.80868247733303045</v>
      </c>
      <c r="O705" s="102">
        <v>0.77954952087271301</v>
      </c>
      <c r="P705" s="102">
        <v>0.34055692991731112</v>
      </c>
      <c r="Q705" s="102">
        <v>0.85608825420104739</v>
      </c>
      <c r="R705" s="102">
        <v>0.80020573822429075</v>
      </c>
      <c r="S705" s="102">
        <v>0.34365327153493425</v>
      </c>
      <c r="T705" s="102">
        <v>0.81802701828183144</v>
      </c>
      <c r="U705" s="102">
        <v>0.77318596176627719</v>
      </c>
      <c r="V705" s="102">
        <v>0.36949240645475268</v>
      </c>
      <c r="W705" s="102">
        <v>0.80770122816631307</v>
      </c>
      <c r="X705" s="102">
        <v>0.79717061491395003</v>
      </c>
      <c r="Y705" s="102">
        <v>0.35796914027951354</v>
      </c>
      <c r="Z705" s="102">
        <v>0.81587825684737691</v>
      </c>
      <c r="AA705" s="102">
        <v>0.75566724237101168</v>
      </c>
      <c r="AB705" s="102">
        <v>0.22962992287550799</v>
      </c>
      <c r="AC705" s="102">
        <v>0.76954850992409762</v>
      </c>
      <c r="AD705" s="102">
        <v>0.6933179302426411</v>
      </c>
      <c r="AE705" s="102">
        <v>0.19494344719210163</v>
      </c>
      <c r="AF705" s="102">
        <v>0.72892477933985178</v>
      </c>
      <c r="AG705" s="102">
        <v>0.78129578531450772</v>
      </c>
      <c r="AH705" s="102">
        <v>0.35158602414084239</v>
      </c>
      <c r="AI705" s="102">
        <v>0.7953357913784016</v>
      </c>
      <c r="AJ705" s="102">
        <v>0.7608932505775855</v>
      </c>
      <c r="AK705" s="102">
        <v>0.56851291293476824</v>
      </c>
    </row>
    <row r="706" spans="1:37">
      <c r="A706" s="102">
        <v>19</v>
      </c>
      <c r="B706" s="102">
        <v>0.70763299378577627</v>
      </c>
      <c r="C706" s="102">
        <v>0.69395326068296337</v>
      </c>
      <c r="D706" s="102">
        <v>0.33283232987791234</v>
      </c>
      <c r="E706" s="102">
        <v>0.68472290112426193</v>
      </c>
      <c r="F706" s="102">
        <v>0.70946133651274668</v>
      </c>
      <c r="G706" s="102">
        <v>0.28497226056400526</v>
      </c>
      <c r="H706" s="102">
        <v>0.7021881746013322</v>
      </c>
      <c r="I706" s="102">
        <v>0.67926174776598436</v>
      </c>
      <c r="J706" s="102">
        <v>0.24764536471862678</v>
      </c>
      <c r="K706" s="102">
        <v>0.71868445981806184</v>
      </c>
      <c r="L706" s="102">
        <v>0.67741802202554713</v>
      </c>
      <c r="M706" s="102">
        <v>0.24252497069226001</v>
      </c>
      <c r="N706" s="102">
        <v>0.72262543439260407</v>
      </c>
      <c r="O706" s="102">
        <v>0.68263010863067075</v>
      </c>
      <c r="P706" s="102">
        <v>0.27108321006780095</v>
      </c>
      <c r="Q706" s="102">
        <v>0.64574515387937392</v>
      </c>
      <c r="R706" s="102">
        <v>0.52443213676422329</v>
      </c>
      <c r="S706" s="102">
        <v>0.28035461762240521</v>
      </c>
      <c r="T706" s="102">
        <v>0.59998631040533645</v>
      </c>
      <c r="U706" s="102">
        <v>0.48179413690860823</v>
      </c>
      <c r="V706" s="102">
        <v>0.28283645991401812</v>
      </c>
      <c r="W706" s="102">
        <v>0.73471215263565703</v>
      </c>
      <c r="X706" s="102">
        <v>0.65495850745391615</v>
      </c>
      <c r="Y706" s="102">
        <v>0.23703709062759434</v>
      </c>
      <c r="Z706" s="102">
        <v>0.74636209193530989</v>
      </c>
      <c r="AA706" s="102">
        <v>0.67466475951756311</v>
      </c>
      <c r="AB706" s="102">
        <v>0.19001301392166217</v>
      </c>
      <c r="AC706" s="102">
        <v>0.70416319441545094</v>
      </c>
      <c r="AD706" s="102">
        <v>0.61071405470827578</v>
      </c>
      <c r="AE706" s="102">
        <v>0.17371866873896571</v>
      </c>
      <c r="AF706" s="102">
        <v>0.62046627748127348</v>
      </c>
      <c r="AG706" s="102">
        <v>0.69456711557910977</v>
      </c>
      <c r="AH706" s="102">
        <v>0.31017784832197609</v>
      </c>
      <c r="AI706" s="102">
        <v>0.71414015047929791</v>
      </c>
      <c r="AJ706" s="102">
        <v>0.67002454884378337</v>
      </c>
      <c r="AK706" s="102">
        <v>0.50331573559534326</v>
      </c>
    </row>
    <row r="707" spans="1:37">
      <c r="A707" s="102">
        <v>20</v>
      </c>
      <c r="B707" s="102">
        <v>0.69600656565892516</v>
      </c>
      <c r="C707" s="102">
        <v>0.66421590330818769</v>
      </c>
      <c r="D707" s="102">
        <v>0.33434077215731689</v>
      </c>
      <c r="E707" s="102">
        <v>0.62680198408564591</v>
      </c>
      <c r="F707" s="102">
        <v>0.66873291820931535</v>
      </c>
      <c r="G707" s="102">
        <v>0.27107609074417938</v>
      </c>
      <c r="H707" s="102">
        <v>0.62981795919314776</v>
      </c>
      <c r="I707" s="102">
        <v>0.62049733901471926</v>
      </c>
      <c r="J707" s="102">
        <v>0.22984834466969925</v>
      </c>
      <c r="K707" s="102">
        <v>0.59138999365299705</v>
      </c>
      <c r="L707" s="102">
        <v>0.58623472807871124</v>
      </c>
      <c r="M707" s="102">
        <v>0.21078425272107743</v>
      </c>
      <c r="N707" s="102">
        <v>0.57618324776669638</v>
      </c>
      <c r="O707" s="102">
        <v>0.57863926915776609</v>
      </c>
      <c r="P707" s="102">
        <v>0.22444651755235601</v>
      </c>
      <c r="Q707" s="102">
        <v>9.4176535892827054E-2</v>
      </c>
      <c r="R707" s="102">
        <v>0.10579142651042521</v>
      </c>
      <c r="S707" s="102">
        <v>0.21296543562940687</v>
      </c>
      <c r="T707" s="102">
        <v>8.9449678294525423E-2</v>
      </c>
      <c r="U707" s="102">
        <v>0.10727691381018764</v>
      </c>
      <c r="V707" s="102">
        <v>0.21059930363357782</v>
      </c>
      <c r="W707" s="102">
        <v>0.63202310830702035</v>
      </c>
      <c r="X707" s="102">
        <v>0.46091341845211597</v>
      </c>
      <c r="Y707" s="102">
        <v>0.18041704573612424</v>
      </c>
      <c r="Z707" s="102">
        <v>0.65177827402077837</v>
      </c>
      <c r="AA707" s="102">
        <v>0.5507974166704388</v>
      </c>
      <c r="AB707" s="102">
        <v>0.16874606905965214</v>
      </c>
      <c r="AC707" s="102">
        <v>0.54199216760326985</v>
      </c>
      <c r="AD707" s="102">
        <v>0.5101437543338847</v>
      </c>
      <c r="AE707" s="102">
        <v>0.16292185129776177</v>
      </c>
      <c r="AF707" s="102">
        <v>0.5526955232129539</v>
      </c>
      <c r="AG707" s="102">
        <v>0.64937975628032729</v>
      </c>
      <c r="AH707" s="102">
        <v>0.28260025142746509</v>
      </c>
      <c r="AI707" s="102">
        <v>0.70240680960209212</v>
      </c>
      <c r="AJ707" s="102">
        <v>0.64238322563528283</v>
      </c>
      <c r="AK707" s="102">
        <v>0.51060700225900946</v>
      </c>
    </row>
    <row r="708" spans="1:37">
      <c r="A708" s="102">
        <v>21</v>
      </c>
      <c r="B708" s="102">
        <v>0.65613451502735431</v>
      </c>
      <c r="C708" s="102">
        <v>0.63975437018561965</v>
      </c>
      <c r="D708" s="102">
        <v>0.32681811564760355</v>
      </c>
      <c r="E708" s="102">
        <v>0.61813262763135757</v>
      </c>
      <c r="F708" s="102">
        <v>0.6378501498648137</v>
      </c>
      <c r="G708" s="102">
        <v>0.29563343807672077</v>
      </c>
      <c r="H708" s="102">
        <v>0.3042252530117685</v>
      </c>
      <c r="I708" s="102">
        <v>0.3793336439521417</v>
      </c>
      <c r="J708" s="102">
        <v>0.2314790239117071</v>
      </c>
      <c r="K708" s="102">
        <v>0.2207787600548364</v>
      </c>
      <c r="L708" s="102">
        <v>0.2947821386095793</v>
      </c>
      <c r="M708" s="102">
        <v>0.21874027742171534</v>
      </c>
      <c r="N708" s="102">
        <v>0.22554099708904879</v>
      </c>
      <c r="O708" s="102">
        <v>0.25980458956590974</v>
      </c>
      <c r="P708" s="102">
        <v>0.21149757441799069</v>
      </c>
      <c r="Q708" s="102">
        <v>8.4684241768843205E-2</v>
      </c>
      <c r="R708" s="102">
        <v>9.7913429077316969E-2</v>
      </c>
      <c r="S708" s="102">
        <v>0.19488467038114493</v>
      </c>
      <c r="T708" s="102">
        <v>7.9874117954525647E-2</v>
      </c>
      <c r="U708" s="102">
        <v>9.920792550103491E-2</v>
      </c>
      <c r="V708" s="102">
        <v>0.19068608069692602</v>
      </c>
      <c r="W708" s="102">
        <v>0.33670580311875076</v>
      </c>
      <c r="X708" s="102">
        <v>0.22758594399933621</v>
      </c>
      <c r="Y708" s="102">
        <v>0.16260406700079039</v>
      </c>
      <c r="Z708" s="102">
        <v>0.3244463507624521</v>
      </c>
      <c r="AA708" s="102">
        <v>0.23353278589274828</v>
      </c>
      <c r="AB708" s="102">
        <v>0.15428355406074507</v>
      </c>
      <c r="AC708" s="102">
        <v>0.20513063736337142</v>
      </c>
      <c r="AD708" s="102">
        <v>0.24172669023264226</v>
      </c>
      <c r="AE708" s="102">
        <v>0.15690350393837554</v>
      </c>
      <c r="AF708" s="102">
        <v>0.51070577462995193</v>
      </c>
      <c r="AG708" s="102">
        <v>0.61789304071208195</v>
      </c>
      <c r="AH708" s="102">
        <v>0.28011203786552225</v>
      </c>
      <c r="AI708" s="102">
        <v>0.6621681089083703</v>
      </c>
      <c r="AJ708" s="102">
        <v>0.61481321689311286</v>
      </c>
      <c r="AK708" s="102">
        <v>0.43419713233160617</v>
      </c>
    </row>
    <row r="709" spans="1:37">
      <c r="A709" s="102">
        <v>22</v>
      </c>
      <c r="B709" s="102">
        <v>0.35874255795953774</v>
      </c>
      <c r="C709" s="102">
        <v>0.36722836548132504</v>
      </c>
      <c r="D709" s="102">
        <v>0.33460421994468142</v>
      </c>
      <c r="E709" s="102">
        <v>0.33121198705055577</v>
      </c>
      <c r="F709" s="102">
        <v>0.34517579081325639</v>
      </c>
      <c r="G709" s="102">
        <v>0.30037902619692314</v>
      </c>
      <c r="H709" s="102">
        <v>8.7883144541677297E-2</v>
      </c>
      <c r="I709" s="102">
        <v>0.17535500791500797</v>
      </c>
      <c r="J709" s="102">
        <v>0.23817172334489481</v>
      </c>
      <c r="K709" s="102">
        <v>8.5110254150578171E-2</v>
      </c>
      <c r="L709" s="102">
        <v>0.13892420802248889</v>
      </c>
      <c r="M709" s="102">
        <v>0.30852961015105618</v>
      </c>
      <c r="N709" s="102">
        <v>7.7062448538370451E-2</v>
      </c>
      <c r="O709" s="102">
        <v>0.1103493823313129</v>
      </c>
      <c r="P709" s="102">
        <v>0.20637738423296206</v>
      </c>
      <c r="Q709" s="102">
        <v>7.9382686017158685E-2</v>
      </c>
      <c r="R709" s="102">
        <v>9.4323905184095197E-2</v>
      </c>
      <c r="S709" s="102">
        <v>0.17822040333316902</v>
      </c>
      <c r="T709" s="102">
        <v>7.2491692905056443E-2</v>
      </c>
      <c r="U709" s="102">
        <v>9.4907280103425293E-2</v>
      </c>
      <c r="V709" s="102">
        <v>0.17477413003895617</v>
      </c>
      <c r="W709" s="102">
        <v>6.543609055089436E-2</v>
      </c>
      <c r="X709" s="102">
        <v>8.2283463910474447E-2</v>
      </c>
      <c r="Y709" s="102">
        <v>0.15597959084011437</v>
      </c>
      <c r="Z709" s="102">
        <v>6.6794332391598751E-2</v>
      </c>
      <c r="AA709" s="102">
        <v>7.747275582299451E-2</v>
      </c>
      <c r="AB709" s="102">
        <v>0.15077302917705623</v>
      </c>
      <c r="AC709" s="102">
        <v>8.0932539516863022E-2</v>
      </c>
      <c r="AD709" s="102">
        <v>0.10216113082788317</v>
      </c>
      <c r="AE709" s="102">
        <v>0.15402241325307367</v>
      </c>
      <c r="AF709" s="102">
        <v>0.26067177360602301</v>
      </c>
      <c r="AG709" s="102">
        <v>0.33236787067231399</v>
      </c>
      <c r="AH709" s="102">
        <v>0.30840362588354331</v>
      </c>
      <c r="AI709" s="102">
        <v>0.36204143471878647</v>
      </c>
      <c r="AJ709" s="102">
        <v>0.38296346581748708</v>
      </c>
      <c r="AK709" s="102">
        <v>0.42066222781042711</v>
      </c>
    </row>
    <row r="710" spans="1:37">
      <c r="A710" s="102">
        <v>23</v>
      </c>
      <c r="B710" s="102">
        <v>0.17211494886541487</v>
      </c>
      <c r="C710" s="102">
        <v>0.19710435182562433</v>
      </c>
      <c r="D710" s="102">
        <v>0.33296052302805262</v>
      </c>
      <c r="E710" s="102">
        <v>0.15115531319865699</v>
      </c>
      <c r="F710" s="102">
        <v>0.1577610824860704</v>
      </c>
      <c r="G710" s="102">
        <v>0.31084607793799957</v>
      </c>
      <c r="H710" s="102">
        <v>8.4589566746361491E-2</v>
      </c>
      <c r="I710" s="102">
        <v>0.13637339686327471</v>
      </c>
      <c r="J710" s="102">
        <v>0.24596498721350121</v>
      </c>
      <c r="K710" s="102">
        <v>8.184437513983954E-2</v>
      </c>
      <c r="L710" s="102">
        <v>0.13877577498725729</v>
      </c>
      <c r="M710" s="102">
        <v>0.34209101702213451</v>
      </c>
      <c r="N710" s="102">
        <v>7.4240228372758219E-2</v>
      </c>
      <c r="O710" s="102">
        <v>0.10818610095051003</v>
      </c>
      <c r="P710" s="102">
        <v>0.20219604046556172</v>
      </c>
      <c r="Q710" s="102">
        <v>7.3434458737849331E-2</v>
      </c>
      <c r="R710" s="102">
        <v>9.0318758059752688E-2</v>
      </c>
      <c r="S710" s="102">
        <v>0.17215206350771659</v>
      </c>
      <c r="T710" s="102">
        <v>6.8944532251440538E-2</v>
      </c>
      <c r="U710" s="102">
        <v>9.1418340661218567E-2</v>
      </c>
      <c r="V710" s="102">
        <v>0.17147820670552713</v>
      </c>
      <c r="W710" s="102">
        <v>6.2888328751572548E-2</v>
      </c>
      <c r="X710" s="102">
        <v>7.9095749919749436E-2</v>
      </c>
      <c r="Y710" s="102">
        <v>0.15300394835129655</v>
      </c>
      <c r="Z710" s="102">
        <v>6.4587977571482547E-2</v>
      </c>
      <c r="AA710" s="102">
        <v>7.4632951369113798E-2</v>
      </c>
      <c r="AB710" s="102">
        <v>0.14790623062408834</v>
      </c>
      <c r="AC710" s="102">
        <v>7.7989963176045216E-2</v>
      </c>
      <c r="AD710" s="102">
        <v>0.10173779062624017</v>
      </c>
      <c r="AE710" s="102">
        <v>0.15167003561187381</v>
      </c>
      <c r="AF710" s="102">
        <v>0.11783845312233353</v>
      </c>
      <c r="AG710" s="102">
        <v>0.15287777428049645</v>
      </c>
      <c r="AH710" s="102">
        <v>0.3301989702146565</v>
      </c>
      <c r="AI710" s="102">
        <v>0.15811222976958708</v>
      </c>
      <c r="AJ710" s="102">
        <v>0.22677426498625006</v>
      </c>
      <c r="AK710" s="102">
        <v>0.41868667184416192</v>
      </c>
    </row>
    <row r="711" spans="1:37">
      <c r="A711" s="102">
        <v>24</v>
      </c>
      <c r="B711" s="102">
        <v>0.16702407148719342</v>
      </c>
      <c r="C711" s="102">
        <v>0.19787734499419102</v>
      </c>
      <c r="D711" s="102">
        <v>0.34616930621432601</v>
      </c>
      <c r="E711" s="102">
        <v>0.14624367953330719</v>
      </c>
      <c r="F711" s="102">
        <v>0.15506218979017758</v>
      </c>
      <c r="G711" s="102">
        <v>0.32085798344421962</v>
      </c>
      <c r="H711" s="102">
        <v>7.850328451057309E-2</v>
      </c>
      <c r="I711" s="102">
        <v>0.13210645462735451</v>
      </c>
      <c r="J711" s="102">
        <v>0.26842716161334967</v>
      </c>
      <c r="K711" s="102">
        <v>7.1024262973158184E-2</v>
      </c>
      <c r="L711" s="102">
        <v>0.13045726951176187</v>
      </c>
      <c r="M711" s="102">
        <v>0.38917878592531563</v>
      </c>
      <c r="N711" s="102">
        <v>5.1852014401782498E-2</v>
      </c>
      <c r="O711" s="102">
        <v>9.7296254345275071E-2</v>
      </c>
      <c r="P711" s="102">
        <v>0.26549496925644012</v>
      </c>
      <c r="Q711" s="102">
        <v>6.4585319885037587E-2</v>
      </c>
      <c r="R711" s="102">
        <v>8.2518248761482213E-2</v>
      </c>
      <c r="S711" s="102">
        <v>0.1837696366056901</v>
      </c>
      <c r="T711" s="102">
        <v>6.1367030478015776E-2</v>
      </c>
      <c r="U711" s="102">
        <v>8.170749515839705E-2</v>
      </c>
      <c r="V711" s="102">
        <v>0.19188841350235197</v>
      </c>
      <c r="W711" s="102">
        <v>5.452264000797654E-2</v>
      </c>
      <c r="X711" s="102">
        <v>6.864296654613701E-2</v>
      </c>
      <c r="Y711" s="102">
        <v>0.18253139418581307</v>
      </c>
      <c r="Z711" s="102">
        <v>5.5987494014807702E-2</v>
      </c>
      <c r="AA711" s="102">
        <v>6.7983933870475702E-2</v>
      </c>
      <c r="AB711" s="102">
        <v>0.15533096844988248</v>
      </c>
      <c r="AC711" s="102">
        <v>6.7602768894195836E-2</v>
      </c>
      <c r="AD711" s="102">
        <v>9.729689880988529E-2</v>
      </c>
      <c r="AE711" s="102">
        <v>0.15975889329514473</v>
      </c>
      <c r="AF711" s="102">
        <v>0.11359070736856332</v>
      </c>
      <c r="AG711" s="102">
        <v>0.14793244104728834</v>
      </c>
      <c r="AH711" s="102">
        <v>0.32707825814295294</v>
      </c>
      <c r="AI711" s="102">
        <v>0.16855996907012347</v>
      </c>
      <c r="AJ711" s="102">
        <v>0.22856518709186299</v>
      </c>
      <c r="AK711" s="102">
        <v>0.41547196443807743</v>
      </c>
    </row>
    <row r="713" spans="1:37">
      <c r="A713" s="149"/>
      <c r="B713" s="163"/>
    </row>
    <row r="714" spans="1:37">
      <c r="B714" s="163"/>
    </row>
    <row r="721" spans="1:50">
      <c r="A721" s="94" t="s">
        <v>123</v>
      </c>
      <c r="B721" s="95"/>
      <c r="C721" s="95"/>
      <c r="D721" s="95">
        <v>2015</v>
      </c>
      <c r="E721" s="95"/>
      <c r="F721" s="94" t="s">
        <v>0</v>
      </c>
      <c r="G721" s="166">
        <v>2413405.3149999916</v>
      </c>
      <c r="H721" s="95" t="s">
        <v>102</v>
      </c>
      <c r="I721" s="95"/>
      <c r="J721" s="95"/>
      <c r="K721" s="96" t="s">
        <v>1</v>
      </c>
      <c r="L721" s="95" t="s">
        <v>103</v>
      </c>
      <c r="M721" s="95"/>
      <c r="N721" s="95"/>
      <c r="O721" s="95"/>
      <c r="P721" s="95"/>
      <c r="Q721" s="95"/>
      <c r="R721" s="95"/>
      <c r="S721" s="95"/>
      <c r="T721" s="97"/>
      <c r="U721" s="95"/>
      <c r="V721" s="95"/>
      <c r="W721" s="95"/>
      <c r="X721" s="95"/>
      <c r="Y721" s="95"/>
      <c r="Z721" s="95"/>
      <c r="AA721" s="95"/>
      <c r="AB721" s="95"/>
      <c r="AC721" s="96"/>
      <c r="AD721" s="95"/>
      <c r="AE721" s="95"/>
      <c r="AF721" s="95"/>
      <c r="AG721" s="95"/>
      <c r="AH721" s="95"/>
      <c r="AI721" s="95"/>
      <c r="AJ721" s="95"/>
      <c r="AK721" s="95"/>
    </row>
    <row r="722" spans="1:50">
      <c r="A722" s="100">
        <v>1019</v>
      </c>
      <c r="B722" s="102" t="s">
        <v>104</v>
      </c>
      <c r="C722" s="101"/>
      <c r="D722" s="101"/>
      <c r="E722" s="101"/>
      <c r="F722" s="101" t="s">
        <v>3</v>
      </c>
      <c r="G722" s="101">
        <v>0</v>
      </c>
      <c r="H722" s="101" t="s">
        <v>102</v>
      </c>
      <c r="I722" s="101"/>
      <c r="J722" s="101"/>
      <c r="K722" s="100" t="s">
        <v>4</v>
      </c>
      <c r="L722" s="101" t="s">
        <v>103</v>
      </c>
      <c r="M722" s="101"/>
      <c r="N722" s="101" t="s">
        <v>105</v>
      </c>
      <c r="O722" s="101"/>
      <c r="P722" s="101"/>
      <c r="Q722" s="101"/>
      <c r="R722" s="101"/>
      <c r="S722" s="101"/>
      <c r="T722" s="100"/>
      <c r="U722" s="101"/>
      <c r="V722" s="101"/>
      <c r="W722" s="101"/>
      <c r="X722" s="101"/>
      <c r="Y722" s="101"/>
      <c r="Z722" s="101"/>
      <c r="AA722" s="101"/>
      <c r="AB722" s="101"/>
      <c r="AC722" s="100"/>
      <c r="AD722" s="101"/>
      <c r="AE722" s="101"/>
      <c r="AF722" s="101"/>
      <c r="AG722" s="101"/>
      <c r="AH722" s="101"/>
      <c r="AI722" s="101"/>
      <c r="AJ722" s="101"/>
      <c r="AK722" s="101"/>
    </row>
    <row r="723" spans="1:50">
      <c r="A723" s="102"/>
      <c r="B723" s="102">
        <v>1</v>
      </c>
      <c r="C723" s="102" t="s">
        <v>5</v>
      </c>
      <c r="D723" s="102" t="s">
        <v>6</v>
      </c>
      <c r="E723" s="102">
        <v>2</v>
      </c>
      <c r="F723" s="102" t="s">
        <v>7</v>
      </c>
      <c r="G723" s="102" t="s">
        <v>8</v>
      </c>
      <c r="H723" s="102">
        <v>3</v>
      </c>
      <c r="I723" s="102" t="s">
        <v>9</v>
      </c>
      <c r="J723" s="102" t="s">
        <v>10</v>
      </c>
      <c r="K723" s="102">
        <v>4</v>
      </c>
      <c r="L723" s="102" t="s">
        <v>11</v>
      </c>
      <c r="M723" s="102" t="s">
        <v>12</v>
      </c>
      <c r="N723" s="102">
        <v>5</v>
      </c>
      <c r="O723" s="102" t="s">
        <v>13</v>
      </c>
      <c r="P723" s="102" t="s">
        <v>13</v>
      </c>
      <c r="Q723" s="102">
        <v>6</v>
      </c>
      <c r="R723" s="102" t="s">
        <v>14</v>
      </c>
      <c r="S723" s="102" t="s">
        <v>87</v>
      </c>
      <c r="T723" s="102">
        <v>7</v>
      </c>
      <c r="U723" s="102" t="s">
        <v>15</v>
      </c>
      <c r="V723" s="102" t="s">
        <v>88</v>
      </c>
      <c r="W723" s="102">
        <v>8</v>
      </c>
      <c r="X723" s="102" t="s">
        <v>89</v>
      </c>
      <c r="Y723" s="102" t="s">
        <v>90</v>
      </c>
      <c r="Z723" s="102">
        <v>9</v>
      </c>
      <c r="AA723" s="102" t="s">
        <v>91</v>
      </c>
      <c r="AB723" s="102" t="s">
        <v>92</v>
      </c>
      <c r="AC723" s="102">
        <v>10</v>
      </c>
      <c r="AD723" s="102" t="s">
        <v>93</v>
      </c>
      <c r="AE723" s="102" t="s">
        <v>94</v>
      </c>
      <c r="AF723" s="102">
        <v>11</v>
      </c>
      <c r="AG723" s="102" t="s">
        <v>95</v>
      </c>
      <c r="AH723" s="102" t="s">
        <v>96</v>
      </c>
      <c r="AI723" s="102">
        <v>12</v>
      </c>
      <c r="AJ723" s="102" t="s">
        <v>97</v>
      </c>
      <c r="AK723" s="102" t="s">
        <v>98</v>
      </c>
    </row>
    <row r="724" spans="1:50">
      <c r="A724" s="100"/>
      <c r="B724" s="102">
        <v>31</v>
      </c>
      <c r="C724" s="101"/>
      <c r="D724" s="101"/>
      <c r="E724" s="102">
        <v>28</v>
      </c>
      <c r="F724" s="101"/>
      <c r="G724" s="101"/>
      <c r="H724" s="102">
        <v>31</v>
      </c>
      <c r="I724" s="101"/>
      <c r="J724" s="101"/>
      <c r="K724" s="102">
        <v>30</v>
      </c>
      <c r="L724" s="101"/>
      <c r="M724" s="101"/>
      <c r="N724" s="102">
        <v>31</v>
      </c>
      <c r="O724" s="101"/>
      <c r="P724" s="101"/>
      <c r="Q724" s="102">
        <v>30</v>
      </c>
      <c r="R724" s="101"/>
      <c r="S724" s="101"/>
      <c r="T724" s="102">
        <v>31</v>
      </c>
      <c r="U724" s="101"/>
      <c r="V724" s="101"/>
      <c r="W724" s="102">
        <v>31</v>
      </c>
      <c r="X724" s="101"/>
      <c r="Y724" s="101"/>
      <c r="Z724" s="102">
        <v>30</v>
      </c>
      <c r="AA724" s="101"/>
      <c r="AB724" s="101"/>
      <c r="AC724" s="102">
        <v>31</v>
      </c>
      <c r="AD724" s="101"/>
      <c r="AE724" s="101"/>
      <c r="AF724" s="102">
        <v>30</v>
      </c>
      <c r="AG724" s="101"/>
      <c r="AH724" s="101"/>
      <c r="AI724" s="102">
        <v>31</v>
      </c>
      <c r="AJ724" s="101"/>
      <c r="AK724" s="101"/>
    </row>
    <row r="725" spans="1:50">
      <c r="A725" s="102" t="s">
        <v>16</v>
      </c>
      <c r="B725" s="102" t="s">
        <v>17</v>
      </c>
      <c r="C725" s="102" t="s">
        <v>18</v>
      </c>
      <c r="D725" s="102" t="s">
        <v>19</v>
      </c>
      <c r="E725" s="102" t="s">
        <v>17</v>
      </c>
      <c r="F725" s="102" t="s">
        <v>18</v>
      </c>
      <c r="G725" s="102" t="s">
        <v>19</v>
      </c>
      <c r="H725" s="102" t="s">
        <v>17</v>
      </c>
      <c r="I725" s="102" t="s">
        <v>18</v>
      </c>
      <c r="J725" s="102" t="s">
        <v>19</v>
      </c>
      <c r="K725" s="102" t="s">
        <v>17</v>
      </c>
      <c r="L725" s="102" t="s">
        <v>18</v>
      </c>
      <c r="M725" s="102" t="s">
        <v>19</v>
      </c>
      <c r="N725" s="102" t="s">
        <v>17</v>
      </c>
      <c r="O725" s="102" t="s">
        <v>18</v>
      </c>
      <c r="P725" s="102" t="s">
        <v>19</v>
      </c>
      <c r="Q725" s="102" t="s">
        <v>17</v>
      </c>
      <c r="R725" s="102" t="s">
        <v>18</v>
      </c>
      <c r="S725" s="102" t="s">
        <v>19</v>
      </c>
      <c r="T725" s="102" t="s">
        <v>17</v>
      </c>
      <c r="U725" s="102" t="s">
        <v>18</v>
      </c>
      <c r="V725" s="102" t="s">
        <v>19</v>
      </c>
      <c r="W725" s="102" t="s">
        <v>17</v>
      </c>
      <c r="X725" s="102" t="s">
        <v>18</v>
      </c>
      <c r="Y725" s="102" t="s">
        <v>19</v>
      </c>
      <c r="Z725" s="102" t="s">
        <v>17</v>
      </c>
      <c r="AA725" s="102" t="s">
        <v>18</v>
      </c>
      <c r="AB725" s="102" t="s">
        <v>19</v>
      </c>
      <c r="AC725" s="102" t="s">
        <v>17</v>
      </c>
      <c r="AD725" s="102" t="s">
        <v>18</v>
      </c>
      <c r="AE725" s="102" t="s">
        <v>19</v>
      </c>
      <c r="AF725" s="102" t="s">
        <v>17</v>
      </c>
      <c r="AG725" s="102" t="s">
        <v>18</v>
      </c>
      <c r="AH725" s="102" t="s">
        <v>19</v>
      </c>
      <c r="AI725" s="102" t="s">
        <v>17</v>
      </c>
      <c r="AJ725" s="102" t="s">
        <v>18</v>
      </c>
      <c r="AK725" s="102" t="s">
        <v>19</v>
      </c>
    </row>
    <row r="726" spans="1:50">
      <c r="A726" s="100"/>
      <c r="B726" s="183">
        <v>7.1608583689902847E-2</v>
      </c>
      <c r="C726" s="184">
        <v>1.3945993466256408</v>
      </c>
      <c r="D726" s="184">
        <v>0.38095851936664882</v>
      </c>
      <c r="E726" s="183">
        <v>8.6427298313317094E-2</v>
      </c>
      <c r="F726" s="184">
        <v>1.0188985024474091</v>
      </c>
      <c r="G726" s="184">
        <v>0.36755310050553608</v>
      </c>
      <c r="H726" s="183">
        <v>0.10047367310871025</v>
      </c>
      <c r="I726" s="184">
        <v>1.1164818188272572</v>
      </c>
      <c r="J726" s="184">
        <v>0.38551900709673104</v>
      </c>
      <c r="K726" s="183">
        <v>7.7359342774912437E-2</v>
      </c>
      <c r="L726" s="184">
        <v>1.321855325226752</v>
      </c>
      <c r="M726" s="184">
        <v>0.30356172493092187</v>
      </c>
      <c r="N726" s="183">
        <v>8.0764459257088417E-2</v>
      </c>
      <c r="O726" s="184">
        <v>1.4291779732649548</v>
      </c>
      <c r="P726" s="184">
        <v>0.271182746481621</v>
      </c>
      <c r="Q726" s="183">
        <v>7.632036846148825E-2</v>
      </c>
      <c r="R726" s="184">
        <v>1.2762957943983237</v>
      </c>
      <c r="S726" s="184">
        <v>0.34328476932139446</v>
      </c>
      <c r="T726" s="183">
        <v>7.7954869570452598E-2</v>
      </c>
      <c r="U726" s="184">
        <v>1.3038537167548629</v>
      </c>
      <c r="V726" s="184">
        <v>0.31021671849515897</v>
      </c>
      <c r="W726" s="183">
        <v>7.8947004805857424E-2</v>
      </c>
      <c r="X726" s="184">
        <v>1.484932752100911</v>
      </c>
      <c r="Y726" s="184">
        <v>0.30427836271109981</v>
      </c>
      <c r="Z726" s="183">
        <v>0.11058057847242601</v>
      </c>
      <c r="AA726" s="184">
        <v>1.2210873321811546</v>
      </c>
      <c r="AB726" s="184">
        <v>0.32213898276547637</v>
      </c>
      <c r="AC726" s="183">
        <v>0.10052938750591693</v>
      </c>
      <c r="AD726" s="184">
        <v>1.1996992212551303</v>
      </c>
      <c r="AE726" s="184">
        <v>0.41649928848749224</v>
      </c>
      <c r="AF726" s="183">
        <v>8.8636376749475693E-2</v>
      </c>
      <c r="AG726" s="184">
        <v>1.0809660352035448</v>
      </c>
      <c r="AH726" s="184">
        <v>0.37379122731070319</v>
      </c>
      <c r="AI726" s="183">
        <v>5.0398057290452117E-2</v>
      </c>
      <c r="AJ726" s="184">
        <v>1.951610778985682</v>
      </c>
      <c r="AK726" s="184">
        <v>0.34872831792854581</v>
      </c>
      <c r="AM726" t="str">
        <f>A721</f>
        <v>PreNResSpltPkgAC-65to-PEYes-cDXGF-ECC1985-CZ03</v>
      </c>
      <c r="AN726" s="93">
        <f>1/($T726*(1/$T724)*(1/(5/7+2/7*$V726))*$T736/SUM($T728:$T751))</f>
        <v>5490.2703689443179</v>
      </c>
      <c r="AO726" s="93">
        <f>1/(T726*(1/T724)*(1/(5/7+2/7*V726)))</f>
        <v>319.29359990459324</v>
      </c>
      <c r="AP726" s="93"/>
      <c r="AR726" s="217">
        <f>CHOOSE($AV$3,C726,F726,I726,L726,O726,R726,U726,X726,AA726,AD726,AG726,AJ726)</f>
        <v>1.3038537167548629</v>
      </c>
      <c r="AS726" s="92"/>
      <c r="AT726" s="92"/>
      <c r="AV726" s="151">
        <f>AN726/AR726</f>
        <v>4210.8024070437505</v>
      </c>
      <c r="AW726" s="152">
        <f>AO726/AR726</f>
        <v>244.88452638634729</v>
      </c>
      <c r="AX726" s="93"/>
    </row>
    <row r="727" spans="1:50">
      <c r="A727" s="102" t="s">
        <v>20</v>
      </c>
      <c r="B727" s="102" t="s">
        <v>21</v>
      </c>
      <c r="C727" s="102" t="s">
        <v>22</v>
      </c>
      <c r="D727" s="102" t="s">
        <v>23</v>
      </c>
      <c r="E727" s="102" t="s">
        <v>21</v>
      </c>
      <c r="F727" s="102" t="s">
        <v>22</v>
      </c>
      <c r="G727" s="102" t="s">
        <v>23</v>
      </c>
      <c r="H727" s="102" t="s">
        <v>21</v>
      </c>
      <c r="I727" s="102" t="s">
        <v>22</v>
      </c>
      <c r="J727" s="102" t="s">
        <v>23</v>
      </c>
      <c r="K727" s="102" t="s">
        <v>21</v>
      </c>
      <c r="L727" s="102" t="s">
        <v>22</v>
      </c>
      <c r="M727" s="102" t="s">
        <v>23</v>
      </c>
      <c r="N727" s="102" t="s">
        <v>21</v>
      </c>
      <c r="O727" s="102" t="s">
        <v>22</v>
      </c>
      <c r="P727" s="102" t="s">
        <v>23</v>
      </c>
      <c r="Q727" s="102" t="s">
        <v>21</v>
      </c>
      <c r="R727" s="102" t="s">
        <v>22</v>
      </c>
      <c r="S727" s="102" t="s">
        <v>23</v>
      </c>
      <c r="T727" s="102" t="s">
        <v>21</v>
      </c>
      <c r="U727" s="102" t="s">
        <v>22</v>
      </c>
      <c r="V727" s="102" t="s">
        <v>23</v>
      </c>
      <c r="W727" s="102" t="s">
        <v>21</v>
      </c>
      <c r="X727" s="102" t="s">
        <v>22</v>
      </c>
      <c r="Y727" s="102" t="s">
        <v>23</v>
      </c>
      <c r="Z727" s="102" t="s">
        <v>21</v>
      </c>
      <c r="AA727" s="102" t="s">
        <v>22</v>
      </c>
      <c r="AB727" s="102" t="s">
        <v>23</v>
      </c>
      <c r="AC727" s="102" t="s">
        <v>21</v>
      </c>
      <c r="AD727" s="102" t="s">
        <v>22</v>
      </c>
      <c r="AE727" s="102" t="s">
        <v>23</v>
      </c>
      <c r="AF727" s="102" t="s">
        <v>21</v>
      </c>
      <c r="AG727" s="102" t="s">
        <v>22</v>
      </c>
      <c r="AH727" s="102" t="s">
        <v>23</v>
      </c>
      <c r="AI727" s="102" t="s">
        <v>21</v>
      </c>
      <c r="AJ727" s="102" t="s">
        <v>22</v>
      </c>
      <c r="AK727" s="102" t="s">
        <v>23</v>
      </c>
    </row>
    <row r="728" spans="1:50">
      <c r="A728" s="102">
        <v>1</v>
      </c>
      <c r="B728" s="102">
        <v>0.16326076450616922</v>
      </c>
      <c r="C728" s="102">
        <v>0.18136381668936172</v>
      </c>
      <c r="D728" s="102">
        <v>0.32051909128924655</v>
      </c>
      <c r="E728" s="102">
        <v>0.16533147244981505</v>
      </c>
      <c r="F728" s="102">
        <v>0.1511330580303433</v>
      </c>
      <c r="G728" s="102">
        <v>0.31048049101271369</v>
      </c>
      <c r="H728" s="102">
        <v>9.1204995747899198E-2</v>
      </c>
      <c r="I728" s="102">
        <v>0.12545502931817307</v>
      </c>
      <c r="J728" s="102">
        <v>0.24639305787768179</v>
      </c>
      <c r="K728" s="102">
        <v>8.6996586204193205E-2</v>
      </c>
      <c r="L728" s="102">
        <v>0.14404323561793014</v>
      </c>
      <c r="M728" s="102">
        <v>0.28392732134303922</v>
      </c>
      <c r="N728" s="102">
        <v>7.4463670538895382E-2</v>
      </c>
      <c r="O728" s="102">
        <v>0.10103729800004589</v>
      </c>
      <c r="P728" s="102">
        <v>0.21948387704305802</v>
      </c>
      <c r="Q728" s="102">
        <v>8.2598349570070076E-2</v>
      </c>
      <c r="R728" s="102">
        <v>0.11218154427038216</v>
      </c>
      <c r="S728" s="102">
        <v>0.22274008597189493</v>
      </c>
      <c r="T728" s="102">
        <v>7.8113967184396643E-2</v>
      </c>
      <c r="U728" s="102">
        <v>0.10552325546382302</v>
      </c>
      <c r="V728" s="102">
        <v>0.24366165607380258</v>
      </c>
      <c r="W728" s="102">
        <v>7.4684703354705548E-2</v>
      </c>
      <c r="X728" s="102">
        <v>9.5613621787125888E-2</v>
      </c>
      <c r="Y728" s="102">
        <v>0.20209734994005951</v>
      </c>
      <c r="Z728" s="102">
        <v>6.356573899308085E-2</v>
      </c>
      <c r="AA728" s="102">
        <v>7.7363942444727718E-2</v>
      </c>
      <c r="AB728" s="102">
        <v>0.16423156567810165</v>
      </c>
      <c r="AC728" s="102">
        <v>7.6414638252319048E-2</v>
      </c>
      <c r="AD728" s="102">
        <v>0.10092802135920653</v>
      </c>
      <c r="AE728" s="102">
        <v>0.15336410436840903</v>
      </c>
      <c r="AF728" s="102">
        <v>0.16360507526859885</v>
      </c>
      <c r="AG728" s="102">
        <v>0.14587020633178127</v>
      </c>
      <c r="AH728" s="102">
        <v>0.26847262993947807</v>
      </c>
      <c r="AI728" s="102">
        <v>0.16180854913610754</v>
      </c>
      <c r="AJ728" s="102">
        <v>0.21745252334200688</v>
      </c>
      <c r="AK728" s="102">
        <v>0.44714129518350471</v>
      </c>
    </row>
    <row r="729" spans="1:50">
      <c r="A729" s="102">
        <v>2</v>
      </c>
      <c r="B729" s="102">
        <v>0.1612533285396591</v>
      </c>
      <c r="C729" s="102">
        <v>0.18562129546093925</v>
      </c>
      <c r="D729" s="102">
        <v>0.33683475572459182</v>
      </c>
      <c r="E729" s="102">
        <v>0.16343919681467792</v>
      </c>
      <c r="F729" s="102">
        <v>0.14922992989991171</v>
      </c>
      <c r="G729" s="102">
        <v>0.29191801841297677</v>
      </c>
      <c r="H729" s="102">
        <v>8.9403627888990228E-2</v>
      </c>
      <c r="I729" s="102">
        <v>0.13786531104417343</v>
      </c>
      <c r="J729" s="102">
        <v>0.26040177064698067</v>
      </c>
      <c r="K729" s="102">
        <v>8.5059215011671435E-2</v>
      </c>
      <c r="L729" s="102">
        <v>0.14437725467138993</v>
      </c>
      <c r="M729" s="102">
        <v>0.2833950480822372</v>
      </c>
      <c r="N729" s="102">
        <v>7.2818175025861034E-2</v>
      </c>
      <c r="O729" s="102">
        <v>0.10154692215039657</v>
      </c>
      <c r="P729" s="102">
        <v>0.25698229866902944</v>
      </c>
      <c r="Q729" s="102">
        <v>8.0803484656629398E-2</v>
      </c>
      <c r="R729" s="102">
        <v>0.10974003242928733</v>
      </c>
      <c r="S729" s="102">
        <v>0.22091702617310055</v>
      </c>
      <c r="T729" s="102">
        <v>7.6417482702850162E-2</v>
      </c>
      <c r="U729" s="102">
        <v>0.10322644227264204</v>
      </c>
      <c r="V729" s="102">
        <v>0.24217809462958606</v>
      </c>
      <c r="W729" s="102">
        <v>7.299226596290595E-2</v>
      </c>
      <c r="X729" s="102">
        <v>9.3370715864700679E-2</v>
      </c>
      <c r="Y729" s="102">
        <v>0.20133198780780698</v>
      </c>
      <c r="Z729" s="102">
        <v>6.2173600851843862E-2</v>
      </c>
      <c r="AA729" s="102">
        <v>7.5650412154738583E-2</v>
      </c>
      <c r="AB729" s="102">
        <v>0.16467230241135961</v>
      </c>
      <c r="AC729" s="102">
        <v>7.4706367328967876E-2</v>
      </c>
      <c r="AD729" s="102">
        <v>9.6494793404883358E-2</v>
      </c>
      <c r="AE729" s="102">
        <v>0.16502521157534242</v>
      </c>
      <c r="AF729" s="102">
        <v>0.16170654510658924</v>
      </c>
      <c r="AG729" s="102">
        <v>0.14390843174390588</v>
      </c>
      <c r="AH729" s="102">
        <v>0.30873320120699782</v>
      </c>
      <c r="AI729" s="102">
        <v>0.15981896944617308</v>
      </c>
      <c r="AJ729" s="102">
        <v>0.2174784892747032</v>
      </c>
      <c r="AK729" s="102">
        <v>0.44171217416087966</v>
      </c>
    </row>
    <row r="730" spans="1:50">
      <c r="A730" s="102">
        <v>3</v>
      </c>
      <c r="B730" s="102">
        <v>0.15891488461317138</v>
      </c>
      <c r="C730" s="102">
        <v>0.18280088043513229</v>
      </c>
      <c r="D730" s="102">
        <v>0.31789665258787775</v>
      </c>
      <c r="E730" s="102">
        <v>0.16101840144136134</v>
      </c>
      <c r="F730" s="102">
        <v>0.149703284155564</v>
      </c>
      <c r="G730" s="102">
        <v>0.29275800087680842</v>
      </c>
      <c r="H730" s="102">
        <v>0.11909988929137928</v>
      </c>
      <c r="I730" s="102">
        <v>0.13779624626321363</v>
      </c>
      <c r="J730" s="102">
        <v>0.27384627990502963</v>
      </c>
      <c r="K730" s="102">
        <v>9.9818535634700473E-2</v>
      </c>
      <c r="L730" s="102">
        <v>0.15375511338338374</v>
      </c>
      <c r="M730" s="102">
        <v>0.30689402432798035</v>
      </c>
      <c r="N730" s="102">
        <v>7.3103006054764025E-2</v>
      </c>
      <c r="O730" s="102">
        <v>0.1018885509098348</v>
      </c>
      <c r="P730" s="102">
        <v>0.25713318052532563</v>
      </c>
      <c r="Q730" s="102">
        <v>8.090839520209106E-2</v>
      </c>
      <c r="R730" s="102">
        <v>0.11248302787595714</v>
      </c>
      <c r="S730" s="102">
        <v>0.21870358717565627</v>
      </c>
      <c r="T730" s="102">
        <v>7.6652593323934023E-2</v>
      </c>
      <c r="U730" s="102">
        <v>0.10343686657944097</v>
      </c>
      <c r="V730" s="102">
        <v>0.23974846151259374</v>
      </c>
      <c r="W730" s="102">
        <v>7.3809231784270277E-2</v>
      </c>
      <c r="X730" s="102">
        <v>9.3914188338988E-2</v>
      </c>
      <c r="Y730" s="102">
        <v>0.20123612426800971</v>
      </c>
      <c r="Z730" s="102">
        <v>6.2514386224618218E-2</v>
      </c>
      <c r="AA730" s="102">
        <v>7.6213146942840926E-2</v>
      </c>
      <c r="AB730" s="102">
        <v>0.16424089343965206</v>
      </c>
      <c r="AC730" s="102">
        <v>0.10051532299953525</v>
      </c>
      <c r="AD730" s="102">
        <v>0.10601718315846576</v>
      </c>
      <c r="AE730" s="102">
        <v>0.18631399008232374</v>
      </c>
      <c r="AF730" s="102">
        <v>0.15946841155463731</v>
      </c>
      <c r="AG730" s="102">
        <v>0.14428649106191518</v>
      </c>
      <c r="AH730" s="102">
        <v>0.338301043219076</v>
      </c>
      <c r="AI730" s="102">
        <v>0.15751142039939978</v>
      </c>
      <c r="AJ730" s="102">
        <v>0.20944845625696984</v>
      </c>
      <c r="AK730" s="102">
        <v>0.47427299729785299</v>
      </c>
    </row>
    <row r="731" spans="1:50">
      <c r="A731" s="102">
        <v>4</v>
      </c>
      <c r="B731" s="102">
        <v>0.15977143136499025</v>
      </c>
      <c r="C731" s="102">
        <v>0.1847287086491877</v>
      </c>
      <c r="D731" s="102">
        <v>0.31895981793965217</v>
      </c>
      <c r="E731" s="102">
        <v>0.16231937310457231</v>
      </c>
      <c r="F731" s="102">
        <v>0.15325049454024092</v>
      </c>
      <c r="G731" s="102">
        <v>0.30742656729504603</v>
      </c>
      <c r="H731" s="102">
        <v>0.12008420357381801</v>
      </c>
      <c r="I731" s="102">
        <v>0.14207736032880114</v>
      </c>
      <c r="J731" s="102">
        <v>0.28882069370499497</v>
      </c>
      <c r="K731" s="102">
        <v>0.10057747617177097</v>
      </c>
      <c r="L731" s="102">
        <v>0.15489919708801092</v>
      </c>
      <c r="M731" s="102">
        <v>0.30743550874533526</v>
      </c>
      <c r="N731" s="102">
        <v>7.4255659701285212E-2</v>
      </c>
      <c r="O731" s="102">
        <v>0.10282641622933529</v>
      </c>
      <c r="P731" s="102">
        <v>0.25803579645288521</v>
      </c>
      <c r="Q731" s="102">
        <v>8.1701730373392081E-2</v>
      </c>
      <c r="R731" s="102">
        <v>0.11017698377457023</v>
      </c>
      <c r="S731" s="102">
        <v>0.21930021487444279</v>
      </c>
      <c r="T731" s="102">
        <v>7.854692416145799E-2</v>
      </c>
      <c r="U731" s="102">
        <v>0.10396894959090894</v>
      </c>
      <c r="V731" s="102">
        <v>0.24175718241024088</v>
      </c>
      <c r="W731" s="102">
        <v>7.6101176881911439E-2</v>
      </c>
      <c r="X731" s="102">
        <v>9.5284321129344193E-2</v>
      </c>
      <c r="Y731" s="102">
        <v>0.20187212216107342</v>
      </c>
      <c r="Z731" s="102">
        <v>6.5748260051524371E-2</v>
      </c>
      <c r="AA731" s="102">
        <v>7.8417438548357463E-2</v>
      </c>
      <c r="AB731" s="102">
        <v>0.16551246721958088</v>
      </c>
      <c r="AC731" s="102">
        <v>8.9430087150953741E-2</v>
      </c>
      <c r="AD731" s="102">
        <v>0.10957730738194874</v>
      </c>
      <c r="AE731" s="102">
        <v>0.18761344745143424</v>
      </c>
      <c r="AF731" s="102">
        <v>0.16115576830825226</v>
      </c>
      <c r="AG731" s="102">
        <v>0.14203131082166182</v>
      </c>
      <c r="AH731" s="102">
        <v>0.32313082063890924</v>
      </c>
      <c r="AI731" s="102">
        <v>0.15915981392231349</v>
      </c>
      <c r="AJ731" s="102">
        <v>0.21570815931602996</v>
      </c>
      <c r="AK731" s="102">
        <v>0.47838729186466034</v>
      </c>
    </row>
    <row r="732" spans="1:50">
      <c r="A732" s="102">
        <v>5</v>
      </c>
      <c r="B732" s="102">
        <v>0.16509964103459848</v>
      </c>
      <c r="C732" s="102">
        <v>0.18925852800272855</v>
      </c>
      <c r="D732" s="102">
        <v>0.38161347435772025</v>
      </c>
      <c r="E732" s="102">
        <v>0.16692732416168898</v>
      </c>
      <c r="F732" s="102">
        <v>0.15605584268802139</v>
      </c>
      <c r="G732" s="102">
        <v>0.30985795703638752</v>
      </c>
      <c r="H732" s="102">
        <v>0.16299021075704503</v>
      </c>
      <c r="I732" s="102">
        <v>0.1971696072761378</v>
      </c>
      <c r="J732" s="102">
        <v>0.29638047450061555</v>
      </c>
      <c r="K732" s="102">
        <v>0.15628798037672842</v>
      </c>
      <c r="L732" s="102">
        <v>0.22228172316870462</v>
      </c>
      <c r="M732" s="102">
        <v>0.31453665250780316</v>
      </c>
      <c r="N732" s="102">
        <v>0.13564832207514138</v>
      </c>
      <c r="O732" s="102">
        <v>0.16598369513216196</v>
      </c>
      <c r="P732" s="102">
        <v>0.28395804842344502</v>
      </c>
      <c r="Q732" s="102">
        <v>0.12587801587320949</v>
      </c>
      <c r="R732" s="102">
        <v>0.16527207556565518</v>
      </c>
      <c r="S732" s="102">
        <v>0.23181170230766082</v>
      </c>
      <c r="T732" s="102">
        <v>0.12389215644844663</v>
      </c>
      <c r="U732" s="102">
        <v>0.15750854503352935</v>
      </c>
      <c r="V732" s="102">
        <v>0.25566129737364224</v>
      </c>
      <c r="W732" s="102">
        <v>0.12791436168113099</v>
      </c>
      <c r="X732" s="102">
        <v>0.15061617675884967</v>
      </c>
      <c r="Y732" s="102">
        <v>0.21226867767070154</v>
      </c>
      <c r="Z732" s="102">
        <v>0.11433050322042178</v>
      </c>
      <c r="AA732" s="102">
        <v>0.13287707144100405</v>
      </c>
      <c r="AB732" s="102">
        <v>0.17658485331428692</v>
      </c>
      <c r="AC732" s="102">
        <v>0.16498321585148798</v>
      </c>
      <c r="AD732" s="102">
        <v>0.1741171582483681</v>
      </c>
      <c r="AE732" s="102">
        <v>0.18357965723140451</v>
      </c>
      <c r="AF732" s="102">
        <v>0.16717725621781315</v>
      </c>
      <c r="AG732" s="102">
        <v>0.14783609831584493</v>
      </c>
      <c r="AH732" s="102">
        <v>0.31066757663969241</v>
      </c>
      <c r="AI732" s="102">
        <v>0.16336205656523445</v>
      </c>
      <c r="AJ732" s="102">
        <v>0.21730793409572957</v>
      </c>
      <c r="AK732" s="102">
        <v>0.48093253371228945</v>
      </c>
    </row>
    <row r="733" spans="1:50">
      <c r="A733" s="102">
        <v>6</v>
      </c>
      <c r="B733" s="102">
        <v>0.23814342218435716</v>
      </c>
      <c r="C733" s="102">
        <v>0.25888703890630804</v>
      </c>
      <c r="D733" s="102">
        <v>0.37542959297644374</v>
      </c>
      <c r="E733" s="102">
        <v>0.24073224943043889</v>
      </c>
      <c r="F733" s="102">
        <v>0.23496307579503059</v>
      </c>
      <c r="G733" s="102">
        <v>0.32057080227970186</v>
      </c>
      <c r="H733" s="102">
        <v>0.39766040344480058</v>
      </c>
      <c r="I733" s="102">
        <v>0.51437387327230466</v>
      </c>
      <c r="J733" s="102">
        <v>0.48774925328874863</v>
      </c>
      <c r="K733" s="102">
        <v>0.48846668973451868</v>
      </c>
      <c r="L733" s="102">
        <v>0.60792982109104443</v>
      </c>
      <c r="M733" s="102">
        <v>0.52925463321174604</v>
      </c>
      <c r="N733" s="102">
        <v>0.40479084387506298</v>
      </c>
      <c r="O733" s="102">
        <v>0.50775887856866619</v>
      </c>
      <c r="P733" s="102">
        <v>0.53335184578804196</v>
      </c>
      <c r="Q733" s="102">
        <v>0.38502414162435677</v>
      </c>
      <c r="R733" s="102">
        <v>0.52151700636811538</v>
      </c>
      <c r="S733" s="102">
        <v>0.55357429203681729</v>
      </c>
      <c r="T733" s="102">
        <v>0.36276762081113162</v>
      </c>
      <c r="U733" s="102">
        <v>0.48960939651513274</v>
      </c>
      <c r="V733" s="102">
        <v>0.57818262321910963</v>
      </c>
      <c r="W733" s="102">
        <v>0.39283931924684073</v>
      </c>
      <c r="X733" s="102">
        <v>0.44611085505646536</v>
      </c>
      <c r="Y733" s="102">
        <v>0.45297687214793075</v>
      </c>
      <c r="Z733" s="102">
        <v>0.33471490912091123</v>
      </c>
      <c r="AA733" s="102">
        <v>0.40617402384807716</v>
      </c>
      <c r="AB733" s="102">
        <v>0.38344528868089461</v>
      </c>
      <c r="AC733" s="102">
        <v>0.43697203313376531</v>
      </c>
      <c r="AD733" s="102">
        <v>0.52077139871961453</v>
      </c>
      <c r="AE733" s="102">
        <v>0.43784169498956077</v>
      </c>
      <c r="AF733" s="102">
        <v>0.23951125539037887</v>
      </c>
      <c r="AG733" s="102">
        <v>0.22283018779361669</v>
      </c>
      <c r="AH733" s="102">
        <v>0.33461417771838736</v>
      </c>
      <c r="AI733" s="102">
        <v>0.23625526983737632</v>
      </c>
      <c r="AJ733" s="102">
        <v>0.27065849605317821</v>
      </c>
      <c r="AK733" s="102">
        <v>0.49068151506936103</v>
      </c>
    </row>
    <row r="734" spans="1:50">
      <c r="A734" s="102">
        <v>7</v>
      </c>
      <c r="B734" s="102">
        <v>0.62393676423932598</v>
      </c>
      <c r="C734" s="102">
        <v>0.61575807333589661</v>
      </c>
      <c r="D734" s="102">
        <v>0.62547339882890562</v>
      </c>
      <c r="E734" s="102">
        <v>0.62760406615399744</v>
      </c>
      <c r="F734" s="102">
        <v>0.63132351858502711</v>
      </c>
      <c r="G734" s="102">
        <v>0.58123191582639178</v>
      </c>
      <c r="H734" s="102">
        <v>0.5695137205112103</v>
      </c>
      <c r="I734" s="102">
        <v>0.68715202109231477</v>
      </c>
      <c r="J734" s="102">
        <v>0.68193553799301976</v>
      </c>
      <c r="K734" s="102">
        <v>0.5581188782456612</v>
      </c>
      <c r="L734" s="102">
        <v>0.70658308433057071</v>
      </c>
      <c r="M734" s="102">
        <v>0.686637769952681</v>
      </c>
      <c r="N734" s="102">
        <v>0.46462640657244092</v>
      </c>
      <c r="O734" s="102">
        <v>0.59593995341396278</v>
      </c>
      <c r="P734" s="102">
        <v>0.71173486312554413</v>
      </c>
      <c r="Q734" s="102">
        <v>0.45688420559539167</v>
      </c>
      <c r="R734" s="102">
        <v>0.61020772046940941</v>
      </c>
      <c r="S734" s="102">
        <v>0.72077436635263081</v>
      </c>
      <c r="T734" s="102">
        <v>0.42246458934395692</v>
      </c>
      <c r="U734" s="102">
        <v>0.57126422994374726</v>
      </c>
      <c r="V734" s="102">
        <v>0.74925121341538592</v>
      </c>
      <c r="W734" s="102">
        <v>0.4668346416064692</v>
      </c>
      <c r="X734" s="102">
        <v>0.53092373698567252</v>
      </c>
      <c r="Y734" s="102">
        <v>0.61533672326051492</v>
      </c>
      <c r="Z734" s="102">
        <v>0.3970636856117426</v>
      </c>
      <c r="AA734" s="102">
        <v>0.4824749014616076</v>
      </c>
      <c r="AB734" s="102">
        <v>0.52845100526618771</v>
      </c>
      <c r="AC734" s="102">
        <v>0.51442156198336408</v>
      </c>
      <c r="AD734" s="102">
        <v>0.61440201178693254</v>
      </c>
      <c r="AE734" s="102">
        <v>0.62058565551178002</v>
      </c>
      <c r="AF734" s="102">
        <v>0.61833706017173062</v>
      </c>
      <c r="AG734" s="102">
        <v>0.6220604982197615</v>
      </c>
      <c r="AH734" s="102">
        <v>0.5969875031645594</v>
      </c>
      <c r="AI734" s="102">
        <v>0.61838680518017519</v>
      </c>
      <c r="AJ734" s="102">
        <v>0.58200724859510622</v>
      </c>
      <c r="AK734" s="102">
        <v>0.65554426764464335</v>
      </c>
    </row>
    <row r="735" spans="1:50">
      <c r="A735" s="102">
        <v>8</v>
      </c>
      <c r="B735" s="102">
        <v>0.72826538079410341</v>
      </c>
      <c r="C735" s="102">
        <v>0.72537959957663156</v>
      </c>
      <c r="D735" s="102">
        <v>0.80121817894502612</v>
      </c>
      <c r="E735" s="102">
        <v>0.73596193422785428</v>
      </c>
      <c r="F735" s="102">
        <v>0.74300192255034625</v>
      </c>
      <c r="G735" s="102">
        <v>0.78736124506795269</v>
      </c>
      <c r="H735" s="102">
        <v>0.71569529976027391</v>
      </c>
      <c r="I735" s="102">
        <v>0.86456278453648627</v>
      </c>
      <c r="J735" s="102">
        <v>0.78770730869852768</v>
      </c>
      <c r="K735" s="102">
        <v>0.7091620007626348</v>
      </c>
      <c r="L735" s="102">
        <v>0.90629867189780688</v>
      </c>
      <c r="M735" s="102">
        <v>0.73058025022764728</v>
      </c>
      <c r="N735" s="102">
        <v>0.63287455192606457</v>
      </c>
      <c r="O735" s="102">
        <v>0.78542404659551524</v>
      </c>
      <c r="P735" s="102">
        <v>0.77539042017921767</v>
      </c>
      <c r="Q735" s="102">
        <v>0.60846571173672492</v>
      </c>
      <c r="R735" s="102">
        <v>0.78172586956372558</v>
      </c>
      <c r="S735" s="102">
        <v>0.78707634733353316</v>
      </c>
      <c r="T735" s="102">
        <v>0.59286024363914369</v>
      </c>
      <c r="U735" s="102">
        <v>0.72889938381103103</v>
      </c>
      <c r="V735" s="102">
        <v>0.81316821916579796</v>
      </c>
      <c r="W735" s="102">
        <v>0.62933471209532343</v>
      </c>
      <c r="X735" s="102">
        <v>0.69697575760407615</v>
      </c>
      <c r="Y735" s="102">
        <v>0.70166596401097192</v>
      </c>
      <c r="Z735" s="102">
        <v>0.5494817371922992</v>
      </c>
      <c r="AA735" s="102">
        <v>0.63630795431161402</v>
      </c>
      <c r="AB735" s="102">
        <v>0.61527314350894413</v>
      </c>
      <c r="AC735" s="102">
        <v>0.64613108470347524</v>
      </c>
      <c r="AD735" s="102">
        <v>0.78682964346501105</v>
      </c>
      <c r="AE735" s="102">
        <v>0.64811479745871525</v>
      </c>
      <c r="AF735" s="102">
        <v>0.72595630842485448</v>
      </c>
      <c r="AG735" s="102">
        <v>0.72724926560062908</v>
      </c>
      <c r="AH735" s="102">
        <v>0.79727770044463586</v>
      </c>
      <c r="AI735" s="102">
        <v>0.72178741174457672</v>
      </c>
      <c r="AJ735" s="102">
        <v>0.70260588634027954</v>
      </c>
      <c r="AK735" s="102">
        <v>0.76402638789167976</v>
      </c>
    </row>
    <row r="736" spans="1:50">
      <c r="A736" s="102">
        <v>9</v>
      </c>
      <c r="B736" s="102">
        <v>0.93264038938757932</v>
      </c>
      <c r="C736" s="102">
        <v>0.93539431944723173</v>
      </c>
      <c r="D736" s="102">
        <v>0.88498195628874665</v>
      </c>
      <c r="E736" s="102">
        <v>0.92439337307266545</v>
      </c>
      <c r="F736" s="102">
        <v>0.94521092567690823</v>
      </c>
      <c r="G736" s="102">
        <v>0.8773976326172731</v>
      </c>
      <c r="H736" s="102">
        <v>0.81208195517926418</v>
      </c>
      <c r="I736" s="102">
        <v>0.94696227410957812</v>
      </c>
      <c r="J736" s="102">
        <v>0.86707856904567282</v>
      </c>
      <c r="K736" s="102">
        <v>0.76430155510979614</v>
      </c>
      <c r="L736" s="102">
        <v>0.96422710694667235</v>
      </c>
      <c r="M736" s="102">
        <v>0.8577126329696243</v>
      </c>
      <c r="N736" s="102">
        <v>0.71197058523305445</v>
      </c>
      <c r="O736" s="102">
        <v>0.85441123947996278</v>
      </c>
      <c r="P736" s="102">
        <v>0.92273404344113363</v>
      </c>
      <c r="Q736" s="102">
        <v>0.75034299242285607</v>
      </c>
      <c r="R736" s="102">
        <v>0.85787767157505901</v>
      </c>
      <c r="S736" s="102">
        <v>0.89415636622213568</v>
      </c>
      <c r="T736" s="102">
        <v>0.67933907792073078</v>
      </c>
      <c r="U736" s="102">
        <v>0.7817528684836037</v>
      </c>
      <c r="V736" s="102">
        <v>0.91596215713308904</v>
      </c>
      <c r="W736" s="102">
        <v>0.718753700664851</v>
      </c>
      <c r="X736" s="102">
        <v>0.76673127312199607</v>
      </c>
      <c r="Y736" s="102">
        <v>0.82420688382678997</v>
      </c>
      <c r="Z736" s="102">
        <v>0.7406602387769512</v>
      </c>
      <c r="AA736" s="102">
        <v>0.72593328506326282</v>
      </c>
      <c r="AB736" s="102">
        <v>0.78861759908747853</v>
      </c>
      <c r="AC736" s="102">
        <v>0.66468213714800417</v>
      </c>
      <c r="AD736" s="102">
        <v>0.83515715642739841</v>
      </c>
      <c r="AE736" s="102">
        <v>0.75484591242900212</v>
      </c>
      <c r="AF736" s="102">
        <v>0.911825964684293</v>
      </c>
      <c r="AG736" s="102">
        <v>0.9257260431155615</v>
      </c>
      <c r="AH736" s="102">
        <v>0.84506971862661806</v>
      </c>
      <c r="AI736" s="102">
        <v>0.9243444910294788</v>
      </c>
      <c r="AJ736" s="102">
        <v>0.91388316423589089</v>
      </c>
      <c r="AK736" s="102">
        <v>0.82967138276246633</v>
      </c>
    </row>
    <row r="737" spans="1:37">
      <c r="A737" s="102">
        <v>10</v>
      </c>
      <c r="B737" s="102">
        <v>0.99036410366354521</v>
      </c>
      <c r="C737" s="102">
        <v>0.99709278726340633</v>
      </c>
      <c r="D737" s="102">
        <v>1</v>
      </c>
      <c r="E737" s="102">
        <v>0.96462365740805067</v>
      </c>
      <c r="F737" s="102">
        <v>0.99025519380341709</v>
      </c>
      <c r="G737" s="102">
        <v>0.94312012275317836</v>
      </c>
      <c r="H737" s="102">
        <v>0.8998044204737371</v>
      </c>
      <c r="I737" s="102">
        <v>0.9798185768851353</v>
      </c>
      <c r="J737" s="102">
        <v>0.91948589588767438</v>
      </c>
      <c r="K737" s="102">
        <v>0.78911796661400491</v>
      </c>
      <c r="L737" s="102">
        <v>0.98401431353779911</v>
      </c>
      <c r="M737" s="102">
        <v>0.85273268697331928</v>
      </c>
      <c r="N737" s="102">
        <v>0.76100572012264578</v>
      </c>
      <c r="O737" s="102">
        <v>0.88575422780910418</v>
      </c>
      <c r="P737" s="102">
        <v>0.95399119962846668</v>
      </c>
      <c r="Q737" s="102">
        <v>0.85129743440854433</v>
      </c>
      <c r="R737" s="102">
        <v>0.90045316070901515</v>
      </c>
      <c r="S737" s="102">
        <v>0.91366869081414526</v>
      </c>
      <c r="T737" s="102">
        <v>0.87791266331928552</v>
      </c>
      <c r="U737" s="102">
        <v>0.8428368483993478</v>
      </c>
      <c r="V737" s="102">
        <v>0.9387351335597629</v>
      </c>
      <c r="W737" s="102">
        <v>0.77323136415669957</v>
      </c>
      <c r="X737" s="102">
        <v>0.8079053452490278</v>
      </c>
      <c r="Y737" s="102">
        <v>0.85669843907356646</v>
      </c>
      <c r="Z737" s="102">
        <v>0.83925363220409821</v>
      </c>
      <c r="AA737" s="102">
        <v>0.78364181298889246</v>
      </c>
      <c r="AB737" s="102">
        <v>0.83147200072490035</v>
      </c>
      <c r="AC737" s="102">
        <v>0.72305579416432497</v>
      </c>
      <c r="AD737" s="102">
        <v>0.87216682904716158</v>
      </c>
      <c r="AE737" s="102">
        <v>0.78168776107792837</v>
      </c>
      <c r="AF737" s="102">
        <v>0.96969610826698194</v>
      </c>
      <c r="AG737" s="102">
        <v>0.97438213735189017</v>
      </c>
      <c r="AH737" s="102">
        <v>0.94414234905767802</v>
      </c>
      <c r="AI737" s="102">
        <v>0.98155474902375839</v>
      </c>
      <c r="AJ737" s="102">
        <v>0.99224821245052797</v>
      </c>
      <c r="AK737" s="102">
        <v>0.95723536883166138</v>
      </c>
    </row>
    <row r="738" spans="1:37">
      <c r="A738" s="102">
        <v>11</v>
      </c>
      <c r="B738" s="102">
        <v>0.99106125735155948</v>
      </c>
      <c r="C738" s="102">
        <v>0.99330176960109329</v>
      </c>
      <c r="D738" s="102">
        <v>0.98587516568287148</v>
      </c>
      <c r="E738" s="102">
        <v>0.98421902846029896</v>
      </c>
      <c r="F738" s="102">
        <v>0.99229718247561693</v>
      </c>
      <c r="G738" s="102">
        <v>0.96849145111793078</v>
      </c>
      <c r="H738" s="102">
        <v>0.9241059893877146</v>
      </c>
      <c r="I738" s="102">
        <v>0.98454066437126342</v>
      </c>
      <c r="J738" s="102">
        <v>0.88353177351482015</v>
      </c>
      <c r="K738" s="102">
        <v>0.81432677787669872</v>
      </c>
      <c r="L738" s="102">
        <v>0.98034070285685504</v>
      </c>
      <c r="M738" s="102">
        <v>0.85185236358277139</v>
      </c>
      <c r="N738" s="102">
        <v>0.83682759970576814</v>
      </c>
      <c r="O738" s="102">
        <v>0.91809309543028828</v>
      </c>
      <c r="P738" s="102">
        <v>0.96570326996295375</v>
      </c>
      <c r="Q738" s="102">
        <v>0.92256788484888419</v>
      </c>
      <c r="R738" s="102">
        <v>0.93545052715883026</v>
      </c>
      <c r="S738" s="102">
        <v>0.94794796565990125</v>
      </c>
      <c r="T738" s="102">
        <v>0.91810236532041511</v>
      </c>
      <c r="U738" s="102">
        <v>0.87565156257051802</v>
      </c>
      <c r="V738" s="102">
        <v>0.95678167490556099</v>
      </c>
      <c r="W738" s="102">
        <v>0.86432305323882197</v>
      </c>
      <c r="X738" s="102">
        <v>0.84561161105386984</v>
      </c>
      <c r="Y738" s="102">
        <v>0.87883209346385893</v>
      </c>
      <c r="Z738" s="102">
        <v>0.89190048827967361</v>
      </c>
      <c r="AA738" s="102">
        <v>0.85400810336014699</v>
      </c>
      <c r="AB738" s="102">
        <v>0.85536372939897254</v>
      </c>
      <c r="AC738" s="102">
        <v>0.75108381139019953</v>
      </c>
      <c r="AD738" s="102">
        <v>0.89751395943276824</v>
      </c>
      <c r="AE738" s="102">
        <v>0.81522291274466874</v>
      </c>
      <c r="AF738" s="102">
        <v>0.97082964245194647</v>
      </c>
      <c r="AG738" s="102">
        <v>0.98842706983770945</v>
      </c>
      <c r="AH738" s="102">
        <v>0.95738884714993011</v>
      </c>
      <c r="AI738" s="102">
        <v>1</v>
      </c>
      <c r="AJ738" s="102">
        <v>1</v>
      </c>
      <c r="AK738" s="102">
        <v>0.95942211192509841</v>
      </c>
    </row>
    <row r="739" spans="1:37">
      <c r="A739" s="102">
        <v>12</v>
      </c>
      <c r="B739" s="102">
        <v>1</v>
      </c>
      <c r="C739" s="102">
        <v>1</v>
      </c>
      <c r="D739" s="102">
        <v>0.93983118353200945</v>
      </c>
      <c r="E739" s="102">
        <v>1</v>
      </c>
      <c r="F739" s="102">
        <v>1</v>
      </c>
      <c r="G739" s="102">
        <v>0.97891758000876805</v>
      </c>
      <c r="H739" s="102">
        <v>0.92932700451903361</v>
      </c>
      <c r="I739" s="102">
        <v>0.98825843194210738</v>
      </c>
      <c r="J739" s="102">
        <v>0.94658444226375948</v>
      </c>
      <c r="K739" s="102">
        <v>0.82749187186588147</v>
      </c>
      <c r="L739" s="102">
        <v>0.97711575916268001</v>
      </c>
      <c r="M739" s="102">
        <v>0.85635793501660629</v>
      </c>
      <c r="N739" s="102">
        <v>0.94718629387476494</v>
      </c>
      <c r="O739" s="102">
        <v>0.94650997337812337</v>
      </c>
      <c r="P739" s="102">
        <v>0.98274703426195209</v>
      </c>
      <c r="Q739" s="102">
        <v>0.95101734764996293</v>
      </c>
      <c r="R739" s="102">
        <v>0.9534290422468521</v>
      </c>
      <c r="S739" s="102">
        <v>1</v>
      </c>
      <c r="T739" s="102">
        <v>0.9544473171649962</v>
      </c>
      <c r="U739" s="102">
        <v>0.92310529030087773</v>
      </c>
      <c r="V739" s="102">
        <v>0.98954837407942964</v>
      </c>
      <c r="W739" s="102">
        <v>0.95157556687136624</v>
      </c>
      <c r="X739" s="102">
        <v>0.882077503387798</v>
      </c>
      <c r="Y739" s="102">
        <v>0.9098702337524186</v>
      </c>
      <c r="Z739" s="102">
        <v>0.91763785515665064</v>
      </c>
      <c r="AA739" s="102">
        <v>0.88909860350141556</v>
      </c>
      <c r="AB739" s="102">
        <v>0.8836548301814382</v>
      </c>
      <c r="AC739" s="102">
        <v>0.77847729715496805</v>
      </c>
      <c r="AD739" s="102">
        <v>0.91806514263034611</v>
      </c>
      <c r="AE739" s="102">
        <v>0.86125517750130098</v>
      </c>
      <c r="AF739" s="102">
        <v>0.98776970930660479</v>
      </c>
      <c r="AG739" s="102">
        <v>0.99985737339603731</v>
      </c>
      <c r="AH739" s="102">
        <v>0.95401495556507765</v>
      </c>
      <c r="AI739" s="102">
        <v>0.99110493342074957</v>
      </c>
      <c r="AJ739" s="102">
        <v>0.98525927667111268</v>
      </c>
      <c r="AK739" s="102">
        <v>0.90760166319588231</v>
      </c>
    </row>
    <row r="740" spans="1:37">
      <c r="A740" s="102">
        <v>13</v>
      </c>
      <c r="B740" s="102">
        <v>0.99524723493773737</v>
      </c>
      <c r="C740" s="102">
        <v>0.99091656850866761</v>
      </c>
      <c r="D740" s="102">
        <v>0.9566983179627645</v>
      </c>
      <c r="E740" s="102">
        <v>0.98629605442260904</v>
      </c>
      <c r="F740" s="102">
        <v>0.99498774034888149</v>
      </c>
      <c r="G740" s="102">
        <v>0.98274528715475673</v>
      </c>
      <c r="H740" s="102">
        <v>0.95122660702888528</v>
      </c>
      <c r="I740" s="102">
        <v>0.99498756278647993</v>
      </c>
      <c r="J740" s="102">
        <v>0.96460930077392637</v>
      </c>
      <c r="K740" s="102">
        <v>0.9106445001849125</v>
      </c>
      <c r="L740" s="102">
        <v>0.99018237234979312</v>
      </c>
      <c r="M740" s="102">
        <v>0.89367890960960483</v>
      </c>
      <c r="N740" s="102">
        <v>0.95792638801633068</v>
      </c>
      <c r="O740" s="102">
        <v>0.95998008241415889</v>
      </c>
      <c r="P740" s="102">
        <v>0.99429056635270363</v>
      </c>
      <c r="Q740" s="102">
        <v>0.95792843148975426</v>
      </c>
      <c r="R740" s="102">
        <v>0.96552225340477738</v>
      </c>
      <c r="S740" s="102">
        <v>0.95318103752395633</v>
      </c>
      <c r="T740" s="102">
        <v>0.9714294495261292</v>
      </c>
      <c r="U740" s="102">
        <v>0.96363400368943952</v>
      </c>
      <c r="V740" s="102">
        <v>1</v>
      </c>
      <c r="W740" s="102">
        <v>0.99287569149566079</v>
      </c>
      <c r="X740" s="102">
        <v>0.94417369548796815</v>
      </c>
      <c r="Y740" s="102">
        <v>0.96803672501285898</v>
      </c>
      <c r="Z740" s="102">
        <v>0.94793845774889141</v>
      </c>
      <c r="AA740" s="102">
        <v>0.93976912428513404</v>
      </c>
      <c r="AB740" s="102">
        <v>0.92736039006033733</v>
      </c>
      <c r="AC740" s="102">
        <v>0.89898611656673866</v>
      </c>
      <c r="AD740" s="102">
        <v>0.95642829594734857</v>
      </c>
      <c r="AE740" s="102">
        <v>0.93295041130932954</v>
      </c>
      <c r="AF740" s="102">
        <v>0.99298000705603451</v>
      </c>
      <c r="AG740" s="102">
        <v>0.99924083449080237</v>
      </c>
      <c r="AH740" s="102">
        <v>0.97543031865168872</v>
      </c>
      <c r="AI740" s="102">
        <v>0.98639444452015135</v>
      </c>
      <c r="AJ740" s="102">
        <v>0.979973979402182</v>
      </c>
      <c r="AK740" s="102">
        <v>1</v>
      </c>
    </row>
    <row r="741" spans="1:37">
      <c r="A741" s="102">
        <v>14</v>
      </c>
      <c r="B741" s="102">
        <v>0.98960074838353551</v>
      </c>
      <c r="C741" s="102">
        <v>0.97844312477885775</v>
      </c>
      <c r="D741" s="102">
        <v>0.96905801829848381</v>
      </c>
      <c r="E741" s="102">
        <v>0.9939356605699059</v>
      </c>
      <c r="F741" s="102">
        <v>0.99448525276976185</v>
      </c>
      <c r="G741" s="102">
        <v>0.99943533537921958</v>
      </c>
      <c r="H741" s="102">
        <v>0.96689136352980831</v>
      </c>
      <c r="I741" s="102">
        <v>1</v>
      </c>
      <c r="J741" s="102">
        <v>0.99092943359195917</v>
      </c>
      <c r="K741" s="102">
        <v>0.93974980821256593</v>
      </c>
      <c r="L741" s="102">
        <v>0.99473226969711392</v>
      </c>
      <c r="M741" s="102">
        <v>1</v>
      </c>
      <c r="N741" s="102">
        <v>0.98523754451800227</v>
      </c>
      <c r="O741" s="102">
        <v>0.98199001162812449</v>
      </c>
      <c r="P741" s="102">
        <v>0.99831301243651716</v>
      </c>
      <c r="Q741" s="102">
        <v>1</v>
      </c>
      <c r="R741" s="102">
        <v>1</v>
      </c>
      <c r="S741" s="102">
        <v>0.81247311304740188</v>
      </c>
      <c r="T741" s="102">
        <v>1</v>
      </c>
      <c r="U741" s="102">
        <v>0.99190773297991519</v>
      </c>
      <c r="V741" s="102">
        <v>0.85910089562946279</v>
      </c>
      <c r="W741" s="102">
        <v>1</v>
      </c>
      <c r="X741" s="102">
        <v>0.9876521828252125</v>
      </c>
      <c r="Y741" s="102">
        <v>1</v>
      </c>
      <c r="Z741" s="102">
        <v>1</v>
      </c>
      <c r="AA741" s="102">
        <v>0.99303641051650982</v>
      </c>
      <c r="AB741" s="102">
        <v>0.96963846928767883</v>
      </c>
      <c r="AC741" s="102">
        <v>0.95232632758801783</v>
      </c>
      <c r="AD741" s="102">
        <v>0.98741882978965556</v>
      </c>
      <c r="AE741" s="102">
        <v>0.98354020665793374</v>
      </c>
      <c r="AF741" s="102">
        <v>1</v>
      </c>
      <c r="AG741" s="102">
        <v>1</v>
      </c>
      <c r="AH741" s="102">
        <v>1</v>
      </c>
      <c r="AI741" s="102">
        <v>0.96304388532308971</v>
      </c>
      <c r="AJ741" s="102">
        <v>0.97139237530885814</v>
      </c>
      <c r="AK741" s="102">
        <v>0.98194596301603709</v>
      </c>
    </row>
    <row r="742" spans="1:37">
      <c r="A742" s="102">
        <v>15</v>
      </c>
      <c r="B742" s="102">
        <v>0.96679531842711142</v>
      </c>
      <c r="C742" s="102">
        <v>0.97654102953317645</v>
      </c>
      <c r="D742" s="102">
        <v>0.9662238065189559</v>
      </c>
      <c r="E742" s="102">
        <v>0.98665886495368627</v>
      </c>
      <c r="F742" s="102">
        <v>0.99272662924376454</v>
      </c>
      <c r="G742" s="102">
        <v>1</v>
      </c>
      <c r="H742" s="102">
        <v>1</v>
      </c>
      <c r="I742" s="102">
        <v>0.99620886411410647</v>
      </c>
      <c r="J742" s="102">
        <v>1</v>
      </c>
      <c r="K742" s="102">
        <v>0.98702946405006631</v>
      </c>
      <c r="L742" s="102">
        <v>1</v>
      </c>
      <c r="M742" s="102">
        <v>0.88157216020043483</v>
      </c>
      <c r="N742" s="102">
        <v>1</v>
      </c>
      <c r="O742" s="102">
        <v>1</v>
      </c>
      <c r="P742" s="102">
        <v>1</v>
      </c>
      <c r="Q742" s="102">
        <v>0.97029079739333868</v>
      </c>
      <c r="R742" s="102">
        <v>0.98503549126553658</v>
      </c>
      <c r="S742" s="102">
        <v>0.38805351180924719</v>
      </c>
      <c r="T742" s="102">
        <v>0.99741762484489238</v>
      </c>
      <c r="U742" s="102">
        <v>1</v>
      </c>
      <c r="V742" s="102">
        <v>0.43340002914438802</v>
      </c>
      <c r="W742" s="102">
        <v>0.98311333761905562</v>
      </c>
      <c r="X742" s="102">
        <v>1</v>
      </c>
      <c r="Y742" s="102">
        <v>0.94874496072171854</v>
      </c>
      <c r="Z742" s="102">
        <v>0.99758460893682732</v>
      </c>
      <c r="AA742" s="102">
        <v>1</v>
      </c>
      <c r="AB742" s="102">
        <v>1</v>
      </c>
      <c r="AC742" s="102">
        <v>1</v>
      </c>
      <c r="AD742" s="102">
        <v>1</v>
      </c>
      <c r="AE742" s="102">
        <v>1</v>
      </c>
      <c r="AF742" s="102">
        <v>0.98335841863605322</v>
      </c>
      <c r="AG742" s="102">
        <v>0.99575784670719869</v>
      </c>
      <c r="AH742" s="102">
        <v>0.99632911091648102</v>
      </c>
      <c r="AI742" s="102">
        <v>0.94044131118449636</v>
      </c>
      <c r="AJ742" s="102">
        <v>0.96531375046465329</v>
      </c>
      <c r="AK742" s="102">
        <v>0.93910883763978714</v>
      </c>
    </row>
    <row r="743" spans="1:37">
      <c r="A743" s="102">
        <v>16</v>
      </c>
      <c r="B743" s="102">
        <v>0.95654171031303681</v>
      </c>
      <c r="C743" s="102">
        <v>0.96186925507651777</v>
      </c>
      <c r="D743" s="102">
        <v>0.9577974954877283</v>
      </c>
      <c r="E743" s="102">
        <v>0.9754745227240329</v>
      </c>
      <c r="F743" s="102">
        <v>0.9811431036318794</v>
      </c>
      <c r="G743" s="102">
        <v>0.98896010521701005</v>
      </c>
      <c r="H743" s="102">
        <v>0.97081621513405658</v>
      </c>
      <c r="I743" s="102">
        <v>0.97166796096611296</v>
      </c>
      <c r="J743" s="102">
        <v>0.75258544503210234</v>
      </c>
      <c r="K743" s="102">
        <v>1</v>
      </c>
      <c r="L743" s="102">
        <v>0.98640797415732917</v>
      </c>
      <c r="M743" s="102">
        <v>0.63206100943748778</v>
      </c>
      <c r="N743" s="102">
        <v>0.97242576065143504</v>
      </c>
      <c r="O743" s="102">
        <v>0.96380622646808223</v>
      </c>
      <c r="P743" s="102">
        <v>0.69438398469351725</v>
      </c>
      <c r="Q743" s="102">
        <v>0.84236173969335215</v>
      </c>
      <c r="R743" s="102">
        <v>0.81272399602074852</v>
      </c>
      <c r="S743" s="102">
        <v>0.33257266527250789</v>
      </c>
      <c r="T743" s="102">
        <v>0.85896436076418636</v>
      </c>
      <c r="U743" s="102">
        <v>0.83273917397052744</v>
      </c>
      <c r="V743" s="102">
        <v>0.38946990841936535</v>
      </c>
      <c r="W743" s="102">
        <v>0.90064666474936983</v>
      </c>
      <c r="X743" s="102">
        <v>0.91260587276585481</v>
      </c>
      <c r="Y743" s="102">
        <v>0.67723416164242078</v>
      </c>
      <c r="Z743" s="102">
        <v>0.98018034122779574</v>
      </c>
      <c r="AA743" s="102">
        <v>0.9769550197518817</v>
      </c>
      <c r="AB743" s="102">
        <v>0.6914756252265315</v>
      </c>
      <c r="AC743" s="102">
        <v>0.98943778498160417</v>
      </c>
      <c r="AD743" s="102">
        <v>0.95083817509330093</v>
      </c>
      <c r="AE743" s="102">
        <v>0.68023053233231123</v>
      </c>
      <c r="AF743" s="102">
        <v>0.98034919756642924</v>
      </c>
      <c r="AG743" s="102">
        <v>0.98602333394298258</v>
      </c>
      <c r="AH743" s="102">
        <v>0.97761458163498538</v>
      </c>
      <c r="AI743" s="102">
        <v>0.93027840488400926</v>
      </c>
      <c r="AJ743" s="102">
        <v>0.94665873111320065</v>
      </c>
      <c r="AK743" s="102">
        <v>0.92988121873687291</v>
      </c>
    </row>
    <row r="744" spans="1:37">
      <c r="A744" s="102">
        <v>17</v>
      </c>
      <c r="B744" s="102">
        <v>0.91622494078776839</v>
      </c>
      <c r="C744" s="102">
        <v>0.93156102619401726</v>
      </c>
      <c r="D744" s="102">
        <v>0.66679441134071715</v>
      </c>
      <c r="E744" s="102">
        <v>0.93931543570971654</v>
      </c>
      <c r="F744" s="102">
        <v>0.95261601889565761</v>
      </c>
      <c r="G744" s="102">
        <v>0.65349539675580892</v>
      </c>
      <c r="H744" s="102">
        <v>0.88815777090673254</v>
      </c>
      <c r="I744" s="102">
        <v>0.86078997337639451</v>
      </c>
      <c r="J744" s="102">
        <v>0.39273714788491965</v>
      </c>
      <c r="K744" s="102">
        <v>0.87577633377950359</v>
      </c>
      <c r="L744" s="102">
        <v>0.851884281563004</v>
      </c>
      <c r="M744" s="102">
        <v>0.34103649197050317</v>
      </c>
      <c r="N744" s="102">
        <v>0.82466405197394554</v>
      </c>
      <c r="O744" s="102">
        <v>0.82333691304056866</v>
      </c>
      <c r="P744" s="102">
        <v>0.38522545601633379</v>
      </c>
      <c r="Q744" s="102">
        <v>0.84183759359606503</v>
      </c>
      <c r="R744" s="102">
        <v>0.80494636767317329</v>
      </c>
      <c r="S744" s="102">
        <v>0.31233653562237829</v>
      </c>
      <c r="T744" s="102">
        <v>0.85156798039208159</v>
      </c>
      <c r="U744" s="102">
        <v>0.80449449315338106</v>
      </c>
      <c r="V744" s="102">
        <v>0.36827857551198845</v>
      </c>
      <c r="W744" s="102">
        <v>0.76226329842725271</v>
      </c>
      <c r="X744" s="102">
        <v>0.80354209238357976</v>
      </c>
      <c r="Y744" s="102">
        <v>0.40774886638787211</v>
      </c>
      <c r="Z744" s="102">
        <v>0.87895751960861102</v>
      </c>
      <c r="AA744" s="102">
        <v>0.84514553748608834</v>
      </c>
      <c r="AB744" s="102">
        <v>0.29241066669509413</v>
      </c>
      <c r="AC744" s="102">
        <v>0.86461638184693257</v>
      </c>
      <c r="AD744" s="102">
        <v>0.79936169878530428</v>
      </c>
      <c r="AE744" s="102">
        <v>0.24660102082996466</v>
      </c>
      <c r="AF744" s="102">
        <v>0.93030922183106612</v>
      </c>
      <c r="AG744" s="102">
        <v>0.95347737577259828</v>
      </c>
      <c r="AH744" s="102">
        <v>0.65140604760644605</v>
      </c>
      <c r="AI744" s="102">
        <v>0.90807505893789153</v>
      </c>
      <c r="AJ744" s="102">
        <v>0.9106379693000678</v>
      </c>
      <c r="AK744" s="102">
        <v>0.73164928295283804</v>
      </c>
    </row>
    <row r="745" spans="1:37">
      <c r="A745" s="102">
        <v>18</v>
      </c>
      <c r="B745" s="102">
        <v>0.78658796485612104</v>
      </c>
      <c r="C745" s="102">
        <v>0.79696810490473435</v>
      </c>
      <c r="D745" s="102">
        <v>0.36558913227862455</v>
      </c>
      <c r="E745" s="102">
        <v>0.79774728110817261</v>
      </c>
      <c r="F745" s="102">
        <v>0.8131945568991652</v>
      </c>
      <c r="G745" s="102">
        <v>0.32417886891714159</v>
      </c>
      <c r="H745" s="102">
        <v>0.788660323022773</v>
      </c>
      <c r="I745" s="102">
        <v>0.75893726030356279</v>
      </c>
      <c r="J745" s="102">
        <v>0.27959522494981282</v>
      </c>
      <c r="K745" s="102">
        <v>0.74855097359059319</v>
      </c>
      <c r="L745" s="102">
        <v>0.74967402341350364</v>
      </c>
      <c r="M745" s="102">
        <v>0.28903951322985261</v>
      </c>
      <c r="N745" s="102">
        <v>0.73412286249571601</v>
      </c>
      <c r="O745" s="102">
        <v>0.72548523581168201</v>
      </c>
      <c r="P745" s="102">
        <v>0.33213430411361716</v>
      </c>
      <c r="Q745" s="102">
        <v>0.7942395164681092</v>
      </c>
      <c r="R745" s="102">
        <v>0.7346743633864794</v>
      </c>
      <c r="S745" s="102">
        <v>0.28653446119376402</v>
      </c>
      <c r="T745" s="102">
        <v>0.79690437682239545</v>
      </c>
      <c r="U745" s="102">
        <v>0.72992351962072055</v>
      </c>
      <c r="V745" s="102">
        <v>0.32796123796392823</v>
      </c>
      <c r="W745" s="102">
        <v>0.67193006941742384</v>
      </c>
      <c r="X745" s="102">
        <v>0.69975102909328024</v>
      </c>
      <c r="Y745" s="102">
        <v>0.33869722480206227</v>
      </c>
      <c r="Z745" s="102">
        <v>0.7797468263614824</v>
      </c>
      <c r="AA745" s="102">
        <v>0.71800772643548705</v>
      </c>
      <c r="AB745" s="102">
        <v>0.23423241850201479</v>
      </c>
      <c r="AC745" s="102">
        <v>0.7553284095994105</v>
      </c>
      <c r="AD745" s="102">
        <v>0.69448678947312759</v>
      </c>
      <c r="AE745" s="102">
        <v>0.20790204880184346</v>
      </c>
      <c r="AF745" s="102">
        <v>0.79146321343996895</v>
      </c>
      <c r="AG745" s="102">
        <v>0.8176104658282054</v>
      </c>
      <c r="AH745" s="102">
        <v>0.33578742025105091</v>
      </c>
      <c r="AI745" s="102">
        <v>0.77959121253828878</v>
      </c>
      <c r="AJ745" s="102">
        <v>0.77203441716047461</v>
      </c>
      <c r="AK745" s="102">
        <v>0.50675735394154986</v>
      </c>
    </row>
    <row r="746" spans="1:37">
      <c r="A746" s="102">
        <v>19</v>
      </c>
      <c r="B746" s="102">
        <v>0.72557352221496263</v>
      </c>
      <c r="C746" s="102">
        <v>0.72057396773269589</v>
      </c>
      <c r="D746" s="102">
        <v>0.32114204813591318</v>
      </c>
      <c r="E746" s="102">
        <v>0.71529151182890982</v>
      </c>
      <c r="F746" s="102">
        <v>0.73055767738189203</v>
      </c>
      <c r="G746" s="102">
        <v>0.28474835598421744</v>
      </c>
      <c r="H746" s="102">
        <v>0.71887111428996764</v>
      </c>
      <c r="I746" s="102">
        <v>0.70150923552298072</v>
      </c>
      <c r="J746" s="102">
        <v>0.26582062152128155</v>
      </c>
      <c r="K746" s="102">
        <v>0.62423700617044531</v>
      </c>
      <c r="L746" s="102">
        <v>0.67933571960743167</v>
      </c>
      <c r="M746" s="102">
        <v>0.25032699605762498</v>
      </c>
      <c r="N746" s="102">
        <v>0.64644927604862179</v>
      </c>
      <c r="O746" s="102">
        <v>0.65101588594158843</v>
      </c>
      <c r="P746" s="102">
        <v>0.28391417497586952</v>
      </c>
      <c r="Q746" s="102">
        <v>0.52187059568858318</v>
      </c>
      <c r="R746" s="102">
        <v>0.44358949081101062</v>
      </c>
      <c r="S746" s="102">
        <v>0.2581324391843397</v>
      </c>
      <c r="T746" s="102">
        <v>0.52721251771973432</v>
      </c>
      <c r="U746" s="102">
        <v>0.42336569923678341</v>
      </c>
      <c r="V746" s="102">
        <v>0.28886796471287174</v>
      </c>
      <c r="W746" s="102">
        <v>0.56908824076736986</v>
      </c>
      <c r="X746" s="102">
        <v>0.53740411962093404</v>
      </c>
      <c r="Y746" s="102">
        <v>0.27209319585333497</v>
      </c>
      <c r="Z746" s="102">
        <v>0.69840285255293078</v>
      </c>
      <c r="AA746" s="102">
        <v>0.63637082709220871</v>
      </c>
      <c r="AB746" s="102">
        <v>0.20654162580218752</v>
      </c>
      <c r="AC746" s="102">
        <v>0.6697558708548621</v>
      </c>
      <c r="AD746" s="102">
        <v>0.63777319756849238</v>
      </c>
      <c r="AE746" s="102">
        <v>0.18857590540766575</v>
      </c>
      <c r="AF746" s="102">
        <v>0.72753706321750078</v>
      </c>
      <c r="AG746" s="102">
        <v>0.73764453810514308</v>
      </c>
      <c r="AH746" s="102">
        <v>0.30946565848646795</v>
      </c>
      <c r="AI746" s="102">
        <v>0.71911949742671932</v>
      </c>
      <c r="AJ746" s="102">
        <v>0.68574142304244157</v>
      </c>
      <c r="AK746" s="102">
        <v>0.43940526943515101</v>
      </c>
    </row>
    <row r="747" spans="1:37">
      <c r="A747" s="102">
        <v>20</v>
      </c>
      <c r="B747" s="102">
        <v>0.71969634857480702</v>
      </c>
      <c r="C747" s="102">
        <v>0.68048281992487425</v>
      </c>
      <c r="D747" s="102">
        <v>0.30937842989074871</v>
      </c>
      <c r="E747" s="102">
        <v>0.67299192090421645</v>
      </c>
      <c r="F747" s="102">
        <v>0.68743927963832185</v>
      </c>
      <c r="G747" s="102">
        <v>0.27354844366505915</v>
      </c>
      <c r="H747" s="102">
        <v>0.65144023873364398</v>
      </c>
      <c r="I747" s="102">
        <v>0.65506112267820849</v>
      </c>
      <c r="J747" s="102">
        <v>0.25126604380575945</v>
      </c>
      <c r="K747" s="102">
        <v>0.5372826973460888</v>
      </c>
      <c r="L747" s="102">
        <v>0.62637102672186651</v>
      </c>
      <c r="M747" s="102">
        <v>0.22150923484238397</v>
      </c>
      <c r="N747" s="102">
        <v>0.52140249114901605</v>
      </c>
      <c r="O747" s="102">
        <v>0.57927033293728569</v>
      </c>
      <c r="P747" s="102">
        <v>0.25498659184638733</v>
      </c>
      <c r="Q747" s="102">
        <v>0.1024605995840988</v>
      </c>
      <c r="R747" s="102">
        <v>0.13759562412046858</v>
      </c>
      <c r="S747" s="102">
        <v>0.2385167138697416</v>
      </c>
      <c r="T747" s="102">
        <v>9.7703061432253963E-2</v>
      </c>
      <c r="U747" s="102">
        <v>0.12936482537368563</v>
      </c>
      <c r="V747" s="102">
        <v>0.26391364293640918</v>
      </c>
      <c r="W747" s="102">
        <v>0.47019766484523468</v>
      </c>
      <c r="X747" s="102">
        <v>0.41506452079170947</v>
      </c>
      <c r="Y747" s="102">
        <v>0.23680716688193015</v>
      </c>
      <c r="Z747" s="102">
        <v>0.62858968066019105</v>
      </c>
      <c r="AA747" s="102">
        <v>0.5496047257449268</v>
      </c>
      <c r="AB747" s="102">
        <v>0.19327754887747053</v>
      </c>
      <c r="AC747" s="102">
        <v>0.5264506813659261</v>
      </c>
      <c r="AD747" s="102">
        <v>0.57382823958705043</v>
      </c>
      <c r="AE747" s="102">
        <v>0.17761909605627213</v>
      </c>
      <c r="AF747" s="102">
        <v>0.68216473048739934</v>
      </c>
      <c r="AG747" s="102">
        <v>0.69279514134074127</v>
      </c>
      <c r="AH747" s="102">
        <v>0.2821189481126935</v>
      </c>
      <c r="AI747" s="102">
        <v>0.71329460163739078</v>
      </c>
      <c r="AJ747" s="102">
        <v>0.65381986202523334</v>
      </c>
      <c r="AK747" s="102">
        <v>0.42268790647651339</v>
      </c>
    </row>
    <row r="748" spans="1:37">
      <c r="A748" s="102">
        <v>21</v>
      </c>
      <c r="B748" s="102">
        <v>0.68058190180878031</v>
      </c>
      <c r="C748" s="102">
        <v>0.64851154690369595</v>
      </c>
      <c r="D748" s="102">
        <v>0.34205652083707339</v>
      </c>
      <c r="E748" s="102">
        <v>0.63346409951198124</v>
      </c>
      <c r="F748" s="102">
        <v>0.64706290033938252</v>
      </c>
      <c r="G748" s="102">
        <v>0.2593266111354669</v>
      </c>
      <c r="H748" s="102">
        <v>0.42246760446735804</v>
      </c>
      <c r="I748" s="102">
        <v>0.41329010456477244</v>
      </c>
      <c r="J748" s="102">
        <v>0.24221147486933778</v>
      </c>
      <c r="K748" s="102">
        <v>0.27009704505742543</v>
      </c>
      <c r="L748" s="102">
        <v>0.35479120557948696</v>
      </c>
      <c r="M748" s="102">
        <v>0.21155329048829657</v>
      </c>
      <c r="N748" s="102">
        <v>0.23387679233958875</v>
      </c>
      <c r="O748" s="102">
        <v>0.29932652314663527</v>
      </c>
      <c r="P748" s="102">
        <v>0.24339009059331881</v>
      </c>
      <c r="Q748" s="102">
        <v>9.6427429960011996E-2</v>
      </c>
      <c r="R748" s="102">
        <v>0.12864336375147287</v>
      </c>
      <c r="S748" s="102">
        <v>0.2395258385688013</v>
      </c>
      <c r="T748" s="102">
        <v>9.0810709058289779E-2</v>
      </c>
      <c r="U748" s="102">
        <v>0.12088713470747729</v>
      </c>
      <c r="V748" s="102">
        <v>0.26329488515990174</v>
      </c>
      <c r="W748" s="102">
        <v>0.2319206662042598</v>
      </c>
      <c r="X748" s="102">
        <v>0.22793480689568896</v>
      </c>
      <c r="Y748" s="102">
        <v>0.22665027022179524</v>
      </c>
      <c r="Z748" s="102">
        <v>0.27086488338264758</v>
      </c>
      <c r="AA748" s="102">
        <v>0.26902207136221801</v>
      </c>
      <c r="AB748" s="102">
        <v>0.18516539453766284</v>
      </c>
      <c r="AC748" s="102">
        <v>0.23712987463327392</v>
      </c>
      <c r="AD748" s="102">
        <v>0.29877235216402065</v>
      </c>
      <c r="AE748" s="102">
        <v>0.17097928010123589</v>
      </c>
      <c r="AF748" s="102">
        <v>0.6605666655668051</v>
      </c>
      <c r="AG748" s="102">
        <v>0.65497875135349104</v>
      </c>
      <c r="AH748" s="102">
        <v>0.28174206852817868</v>
      </c>
      <c r="AI748" s="102">
        <v>0.67452808047955837</v>
      </c>
      <c r="AJ748" s="102">
        <v>0.61067391161743156</v>
      </c>
      <c r="AK748" s="102">
        <v>0.40837278309236458</v>
      </c>
    </row>
    <row r="749" spans="1:37">
      <c r="A749" s="102">
        <v>22</v>
      </c>
      <c r="B749" s="102">
        <v>0.3888406522588238</v>
      </c>
      <c r="C749" s="102">
        <v>0.3733988502877344</v>
      </c>
      <c r="D749" s="102">
        <v>0.33305079006408012</v>
      </c>
      <c r="E749" s="102">
        <v>0.35674413314786252</v>
      </c>
      <c r="F749" s="102">
        <v>0.34883062906647444</v>
      </c>
      <c r="G749" s="102">
        <v>0.26692547128452437</v>
      </c>
      <c r="H749" s="102">
        <v>0.17798164666667807</v>
      </c>
      <c r="I749" s="102">
        <v>0.18120120521166308</v>
      </c>
      <c r="J749" s="102">
        <v>0.25245453889238972</v>
      </c>
      <c r="K749" s="102">
        <v>9.9458562216089966E-2</v>
      </c>
      <c r="L749" s="102">
        <v>0.15507322238379403</v>
      </c>
      <c r="M749" s="102">
        <v>0.23192771084337352</v>
      </c>
      <c r="N749" s="102">
        <v>8.4996806174238701E-2</v>
      </c>
      <c r="O749" s="102">
        <v>0.11625877532830801</v>
      </c>
      <c r="P749" s="102">
        <v>0.23976143545359793</v>
      </c>
      <c r="Q749" s="102">
        <v>9.2507923185962473E-2</v>
      </c>
      <c r="R749" s="102">
        <v>0.12518629642740045</v>
      </c>
      <c r="S749" s="102">
        <v>0.2361766504580044</v>
      </c>
      <c r="T749" s="102">
        <v>8.811538860481824E-2</v>
      </c>
      <c r="U749" s="102">
        <v>0.1178071463353686</v>
      </c>
      <c r="V749" s="102">
        <v>0.25868110434811847</v>
      </c>
      <c r="W749" s="102">
        <v>8.5400771430021491E-2</v>
      </c>
      <c r="X749" s="102">
        <v>0.10914114573802292</v>
      </c>
      <c r="Y749" s="102">
        <v>0.21935845645269855</v>
      </c>
      <c r="Z749" s="102">
        <v>7.2434827786802283E-2</v>
      </c>
      <c r="AA749" s="102">
        <v>8.8207546949039803E-2</v>
      </c>
      <c r="AB749" s="102">
        <v>0.17899607967507408</v>
      </c>
      <c r="AC749" s="102">
        <v>8.716174509101425E-2</v>
      </c>
      <c r="AD749" s="102">
        <v>0.11209922233688774</v>
      </c>
      <c r="AE749" s="102">
        <v>0.16856123202038573</v>
      </c>
      <c r="AF749" s="102">
        <v>0.36975093213262289</v>
      </c>
      <c r="AG749" s="102">
        <v>0.35611474919663411</v>
      </c>
      <c r="AH749" s="102">
        <v>0.27348185119974699</v>
      </c>
      <c r="AI749" s="102">
        <v>0.3853818887682624</v>
      </c>
      <c r="AJ749" s="102">
        <v>0.39457530667133139</v>
      </c>
      <c r="AK749" s="102">
        <v>0.39573694334627302</v>
      </c>
    </row>
    <row r="750" spans="1:37">
      <c r="A750" s="102">
        <v>23</v>
      </c>
      <c r="B750" s="102">
        <v>0.17713559970239839</v>
      </c>
      <c r="C750" s="102">
        <v>0.18833193691133929</v>
      </c>
      <c r="D750" s="102">
        <v>0.3689194520559726</v>
      </c>
      <c r="E750" s="102">
        <v>0.17900762828440023</v>
      </c>
      <c r="F750" s="102">
        <v>0.15073349159395716</v>
      </c>
      <c r="G750" s="102">
        <v>0.27971109162647961</v>
      </c>
      <c r="H750" s="102">
        <v>0.11607764661192264</v>
      </c>
      <c r="I750" s="102">
        <v>0.12683632493736968</v>
      </c>
      <c r="J750" s="102">
        <v>0.24937365996788805</v>
      </c>
      <c r="K750" s="102">
        <v>9.5433181011627941E-2</v>
      </c>
      <c r="L750" s="102">
        <v>0.15277170790170666</v>
      </c>
      <c r="M750" s="102">
        <v>0.27456747040586987</v>
      </c>
      <c r="N750" s="102">
        <v>8.1750013066448066E-2</v>
      </c>
      <c r="O750" s="102">
        <v>0.1115538421550932</v>
      </c>
      <c r="P750" s="102">
        <v>0.23582834139106648</v>
      </c>
      <c r="Q750" s="102">
        <v>8.9302458729085987E-2</v>
      </c>
      <c r="R750" s="102">
        <v>0.12113765144044975</v>
      </c>
      <c r="S750" s="102">
        <v>0.23470028719965411</v>
      </c>
      <c r="T750" s="102">
        <v>8.4348624487616347E-2</v>
      </c>
      <c r="U750" s="102">
        <v>0.11385364911527204</v>
      </c>
      <c r="V750" s="102">
        <v>0.25704733721177886</v>
      </c>
      <c r="W750" s="102">
        <v>8.2129736146120583E-2</v>
      </c>
      <c r="X750" s="102">
        <v>0.10498425155414355</v>
      </c>
      <c r="Y750" s="102">
        <v>0.21602178679330272</v>
      </c>
      <c r="Z750" s="102">
        <v>7.0189829410016821E-2</v>
      </c>
      <c r="AA750" s="102">
        <v>8.4911432325668307E-2</v>
      </c>
      <c r="AB750" s="102">
        <v>0.17632267658785153</v>
      </c>
      <c r="AC750" s="102">
        <v>8.3868584361749113E-2</v>
      </c>
      <c r="AD750" s="102">
        <v>0.1077680712819916</v>
      </c>
      <c r="AE750" s="102">
        <v>0.16609989961127583</v>
      </c>
      <c r="AF750" s="102">
        <v>0.15871712154400247</v>
      </c>
      <c r="AG750" s="102">
        <v>0.14512545170924235</v>
      </c>
      <c r="AH750" s="102">
        <v>0.28517617891620894</v>
      </c>
      <c r="AI750" s="102">
        <v>0.17555996674949012</v>
      </c>
      <c r="AJ750" s="102">
        <v>0.22909715085386922</v>
      </c>
      <c r="AK750" s="102">
        <v>0.39124726781247238</v>
      </c>
    </row>
    <row r="751" spans="1:37">
      <c r="A751" s="102">
        <v>24</v>
      </c>
      <c r="B751" s="102">
        <v>0.17214298117990592</v>
      </c>
      <c r="C751" s="102">
        <v>0.1865832183263666</v>
      </c>
      <c r="D751" s="102">
        <v>0.36670013469627755</v>
      </c>
      <c r="E751" s="102">
        <v>0.17396224609052358</v>
      </c>
      <c r="F751" s="102">
        <v>0.1543383046181962</v>
      </c>
      <c r="G751" s="102">
        <v>0.27652959228408591</v>
      </c>
      <c r="H751" s="102">
        <v>0.10985820056569197</v>
      </c>
      <c r="I751" s="102">
        <v>0.12102697038696549</v>
      </c>
      <c r="J751" s="102">
        <v>0.26232966106820194</v>
      </c>
      <c r="K751" s="102">
        <v>7.7323685881530588E-2</v>
      </c>
      <c r="L751" s="102">
        <v>0.13594566919998669</v>
      </c>
      <c r="M751" s="102">
        <v>0.32440443293488502</v>
      </c>
      <c r="N751" s="102">
        <v>7.5798728292595818E-2</v>
      </c>
      <c r="O751" s="102">
        <v>9.4783391759940494E-2</v>
      </c>
      <c r="P751" s="102">
        <v>0.27820848662287884</v>
      </c>
      <c r="Q751" s="102">
        <v>7.9664107337313411E-2</v>
      </c>
      <c r="R751" s="102">
        <v>0.11116870417639652</v>
      </c>
      <c r="S751" s="102">
        <v>0.25330633487015192</v>
      </c>
      <c r="T751" s="102">
        <v>7.528034636558166E-2</v>
      </c>
      <c r="U751" s="102">
        <v>0.10185379563293755</v>
      </c>
      <c r="V751" s="102">
        <v>0.28940601495331297</v>
      </c>
      <c r="W751" s="102">
        <v>7.1280444136173182E-2</v>
      </c>
      <c r="X751" s="102">
        <v>9.1308661036256067E-2</v>
      </c>
      <c r="Y751" s="102">
        <v>0.25940570790070183</v>
      </c>
      <c r="Z751" s="102">
        <v>6.5150092041944094E-2</v>
      </c>
      <c r="AA751" s="102">
        <v>7.5929101345149866E-2</v>
      </c>
      <c r="AB751" s="102">
        <v>0.18532396648402022</v>
      </c>
      <c r="AC751" s="102">
        <v>7.2836585846639074E-2</v>
      </c>
      <c r="AD751" s="102">
        <v>9.7131491653193736E-2</v>
      </c>
      <c r="AE751" s="102">
        <v>0.16580031022496414</v>
      </c>
      <c r="AF751" s="102">
        <v>0.15373982522354684</v>
      </c>
      <c r="AG751" s="102">
        <v>0.15161479749369156</v>
      </c>
      <c r="AH751" s="102">
        <v>0.29643217928981141</v>
      </c>
      <c r="AI751" s="102">
        <v>0.17061175790116001</v>
      </c>
      <c r="AJ751" s="102">
        <v>0.23260719830319457</v>
      </c>
      <c r="AK751" s="102">
        <v>0.38856696826243309</v>
      </c>
    </row>
    <row r="761" spans="1:50">
      <c r="A761" s="94" t="s">
        <v>124</v>
      </c>
      <c r="B761" s="95"/>
      <c r="C761" s="95"/>
      <c r="D761" s="95">
        <v>2015</v>
      </c>
      <c r="E761" s="95"/>
      <c r="F761" s="94" t="s">
        <v>0</v>
      </c>
      <c r="G761" s="166">
        <v>2621894.110999994</v>
      </c>
      <c r="H761" s="95" t="s">
        <v>102</v>
      </c>
      <c r="I761" s="95"/>
      <c r="J761" s="95"/>
      <c r="K761" s="96" t="s">
        <v>1</v>
      </c>
      <c r="L761" s="95" t="s">
        <v>103</v>
      </c>
      <c r="M761" s="95"/>
      <c r="N761" s="95"/>
      <c r="O761" s="95"/>
      <c r="P761" s="95"/>
      <c r="Q761" s="95"/>
      <c r="R761" s="95"/>
      <c r="S761" s="95"/>
      <c r="T761" s="97"/>
      <c r="U761" s="95"/>
      <c r="V761" s="95"/>
      <c r="W761" s="95"/>
      <c r="X761" s="95"/>
      <c r="Y761" s="95"/>
      <c r="Z761" s="95"/>
      <c r="AA761" s="95"/>
      <c r="AB761" s="95"/>
      <c r="AC761" s="96"/>
      <c r="AD761" s="95"/>
      <c r="AE761" s="95"/>
      <c r="AF761" s="95"/>
      <c r="AG761" s="95"/>
      <c r="AH761" s="95"/>
      <c r="AI761" s="95"/>
      <c r="AJ761" s="95"/>
      <c r="AK761" s="95"/>
    </row>
    <row r="762" spans="1:50">
      <c r="A762" s="96">
        <v>1020</v>
      </c>
      <c r="B762" s="94" t="s">
        <v>104</v>
      </c>
      <c r="C762" s="95"/>
      <c r="D762" s="95"/>
      <c r="E762" s="95"/>
      <c r="F762" s="95" t="s">
        <v>3</v>
      </c>
      <c r="G762" s="95">
        <v>0</v>
      </c>
      <c r="H762" s="95" t="s">
        <v>102</v>
      </c>
      <c r="I762" s="95"/>
      <c r="J762" s="95"/>
      <c r="K762" s="96" t="s">
        <v>4</v>
      </c>
      <c r="L762" s="95" t="s">
        <v>103</v>
      </c>
      <c r="M762" s="95"/>
      <c r="N762" s="95" t="s">
        <v>105</v>
      </c>
      <c r="O762" s="95"/>
      <c r="P762" s="95"/>
      <c r="Q762" s="95"/>
      <c r="R762" s="95"/>
      <c r="S762" s="95"/>
      <c r="T762" s="96"/>
      <c r="U762" s="95"/>
      <c r="V762" s="95"/>
      <c r="W762" s="95"/>
      <c r="X762" s="95"/>
      <c r="Y762" s="95"/>
      <c r="Z762" s="95"/>
      <c r="AA762" s="95"/>
      <c r="AB762" s="95"/>
      <c r="AC762" s="96"/>
      <c r="AD762" s="95"/>
      <c r="AE762" s="95"/>
      <c r="AF762" s="95"/>
      <c r="AG762" s="95"/>
      <c r="AH762" s="95"/>
      <c r="AI762" s="95"/>
      <c r="AJ762" s="95"/>
      <c r="AK762" s="95"/>
    </row>
    <row r="763" spans="1:50">
      <c r="A763" s="94"/>
      <c r="B763" s="94">
        <v>1</v>
      </c>
      <c r="C763" s="94" t="s">
        <v>5</v>
      </c>
      <c r="D763" s="94" t="s">
        <v>6</v>
      </c>
      <c r="E763" s="94">
        <v>2</v>
      </c>
      <c r="F763" s="94" t="s">
        <v>7</v>
      </c>
      <c r="G763" s="94" t="s">
        <v>8</v>
      </c>
      <c r="H763" s="94">
        <v>3</v>
      </c>
      <c r="I763" s="94" t="s">
        <v>9</v>
      </c>
      <c r="J763" s="94" t="s">
        <v>10</v>
      </c>
      <c r="K763" s="94">
        <v>4</v>
      </c>
      <c r="L763" s="94" t="s">
        <v>11</v>
      </c>
      <c r="M763" s="94" t="s">
        <v>12</v>
      </c>
      <c r="N763" s="94">
        <v>5</v>
      </c>
      <c r="O763" s="94" t="s">
        <v>13</v>
      </c>
      <c r="P763" s="94" t="s">
        <v>13</v>
      </c>
      <c r="Q763" s="94">
        <v>6</v>
      </c>
      <c r="R763" s="94" t="s">
        <v>14</v>
      </c>
      <c r="S763" s="94" t="s">
        <v>87</v>
      </c>
      <c r="T763" s="94">
        <v>7</v>
      </c>
      <c r="U763" s="94" t="s">
        <v>15</v>
      </c>
      <c r="V763" s="94" t="s">
        <v>88</v>
      </c>
      <c r="W763" s="94">
        <v>8</v>
      </c>
      <c r="X763" s="94" t="s">
        <v>89</v>
      </c>
      <c r="Y763" s="94" t="s">
        <v>90</v>
      </c>
      <c r="Z763" s="94">
        <v>9</v>
      </c>
      <c r="AA763" s="94" t="s">
        <v>91</v>
      </c>
      <c r="AB763" s="94" t="s">
        <v>92</v>
      </c>
      <c r="AC763" s="94">
        <v>10</v>
      </c>
      <c r="AD763" s="94" t="s">
        <v>93</v>
      </c>
      <c r="AE763" s="94" t="s">
        <v>94</v>
      </c>
      <c r="AF763" s="94">
        <v>11</v>
      </c>
      <c r="AG763" s="94" t="s">
        <v>95</v>
      </c>
      <c r="AH763" s="94" t="s">
        <v>96</v>
      </c>
      <c r="AI763" s="94">
        <v>12</v>
      </c>
      <c r="AJ763" s="94" t="s">
        <v>97</v>
      </c>
      <c r="AK763" s="94" t="s">
        <v>98</v>
      </c>
    </row>
    <row r="764" spans="1:50">
      <c r="A764" s="96"/>
      <c r="B764" s="94">
        <v>31</v>
      </c>
      <c r="C764" s="95"/>
      <c r="D764" s="95"/>
      <c r="E764" s="94">
        <v>28</v>
      </c>
      <c r="F764" s="95"/>
      <c r="G764" s="95"/>
      <c r="H764" s="94">
        <v>31</v>
      </c>
      <c r="I764" s="95"/>
      <c r="J764" s="95"/>
      <c r="K764" s="94">
        <v>30</v>
      </c>
      <c r="L764" s="95"/>
      <c r="M764" s="95"/>
      <c r="N764" s="94">
        <v>31</v>
      </c>
      <c r="O764" s="95"/>
      <c r="P764" s="95"/>
      <c r="Q764" s="94">
        <v>30</v>
      </c>
      <c r="R764" s="95"/>
      <c r="S764" s="95"/>
      <c r="T764" s="94">
        <v>31</v>
      </c>
      <c r="U764" s="95"/>
      <c r="V764" s="95"/>
      <c r="W764" s="94">
        <v>31</v>
      </c>
      <c r="X764" s="95"/>
      <c r="Y764" s="95"/>
      <c r="Z764" s="94">
        <v>30</v>
      </c>
      <c r="AA764" s="95"/>
      <c r="AB764" s="95"/>
      <c r="AC764" s="94">
        <v>31</v>
      </c>
      <c r="AD764" s="95"/>
      <c r="AE764" s="95"/>
      <c r="AF764" s="94">
        <v>30</v>
      </c>
      <c r="AG764" s="95"/>
      <c r="AH764" s="95"/>
      <c r="AI764" s="94">
        <v>31</v>
      </c>
      <c r="AJ764" s="95"/>
      <c r="AK764" s="95"/>
    </row>
    <row r="765" spans="1:50">
      <c r="A765" s="94" t="s">
        <v>16</v>
      </c>
      <c r="B765" s="94" t="s">
        <v>17</v>
      </c>
      <c r="C765" s="94" t="s">
        <v>18</v>
      </c>
      <c r="D765" s="94" t="s">
        <v>19</v>
      </c>
      <c r="E765" s="94" t="s">
        <v>17</v>
      </c>
      <c r="F765" s="94" t="s">
        <v>18</v>
      </c>
      <c r="G765" s="94" t="s">
        <v>19</v>
      </c>
      <c r="H765" s="94" t="s">
        <v>17</v>
      </c>
      <c r="I765" s="94" t="s">
        <v>18</v>
      </c>
      <c r="J765" s="94" t="s">
        <v>19</v>
      </c>
      <c r="K765" s="94" t="s">
        <v>17</v>
      </c>
      <c r="L765" s="94" t="s">
        <v>18</v>
      </c>
      <c r="M765" s="94" t="s">
        <v>19</v>
      </c>
      <c r="N765" s="94" t="s">
        <v>17</v>
      </c>
      <c r="O765" s="94" t="s">
        <v>18</v>
      </c>
      <c r="P765" s="94" t="s">
        <v>19</v>
      </c>
      <c r="Q765" s="94" t="s">
        <v>17</v>
      </c>
      <c r="R765" s="94" t="s">
        <v>18</v>
      </c>
      <c r="S765" s="94" t="s">
        <v>19</v>
      </c>
      <c r="T765" s="94" t="s">
        <v>17</v>
      </c>
      <c r="U765" s="94" t="s">
        <v>18</v>
      </c>
      <c r="V765" s="94" t="s">
        <v>19</v>
      </c>
      <c r="W765" s="94" t="s">
        <v>17</v>
      </c>
      <c r="X765" s="94" t="s">
        <v>18</v>
      </c>
      <c r="Y765" s="94" t="s">
        <v>19</v>
      </c>
      <c r="Z765" s="94" t="s">
        <v>17</v>
      </c>
      <c r="AA765" s="94" t="s">
        <v>18</v>
      </c>
      <c r="AB765" s="94" t="s">
        <v>19</v>
      </c>
      <c r="AC765" s="94" t="s">
        <v>17</v>
      </c>
      <c r="AD765" s="94" t="s">
        <v>18</v>
      </c>
      <c r="AE765" s="94" t="s">
        <v>19</v>
      </c>
      <c r="AF765" s="94" t="s">
        <v>17</v>
      </c>
      <c r="AG765" s="94" t="s">
        <v>18</v>
      </c>
      <c r="AH765" s="94" t="s">
        <v>19</v>
      </c>
      <c r="AI765" s="94" t="s">
        <v>17</v>
      </c>
      <c r="AJ765" s="94" t="s">
        <v>18</v>
      </c>
      <c r="AK765" s="94" t="s">
        <v>19</v>
      </c>
    </row>
    <row r="766" spans="1:50">
      <c r="A766" s="96"/>
      <c r="B766" s="134">
        <v>6.3472031107650151E-2</v>
      </c>
      <c r="C766" s="167">
        <v>1.3842852429014225</v>
      </c>
      <c r="D766" s="167">
        <v>0.3821508935556942</v>
      </c>
      <c r="E766" s="134">
        <v>7.7905766995853082E-2</v>
      </c>
      <c r="F766" s="167">
        <v>1.0274831985328281</v>
      </c>
      <c r="G766" s="167">
        <v>0.37104490469418711</v>
      </c>
      <c r="H766" s="134">
        <v>9.2914949537323377E-2</v>
      </c>
      <c r="I766" s="167">
        <v>1.1596455778895536</v>
      </c>
      <c r="J766" s="167">
        <v>0.37259127779838669</v>
      </c>
      <c r="K766" s="134">
        <v>7.4412618400664501E-2</v>
      </c>
      <c r="L766" s="167">
        <v>1.4395940700381151</v>
      </c>
      <c r="M766" s="167">
        <v>0.31393900947145625</v>
      </c>
      <c r="N766" s="134">
        <v>8.3147802190009307E-2</v>
      </c>
      <c r="O766" s="167">
        <v>1.4642865101600619</v>
      </c>
      <c r="P766" s="167">
        <v>0.25828142885205885</v>
      </c>
      <c r="Q766" s="134">
        <v>8.2569706652306202E-2</v>
      </c>
      <c r="R766" s="167">
        <v>1.2153005595273936</v>
      </c>
      <c r="S766" s="167">
        <v>0.33457311438326826</v>
      </c>
      <c r="T766" s="134">
        <v>8.8347822927044309E-2</v>
      </c>
      <c r="U766" s="167">
        <v>1.1745881224504182</v>
      </c>
      <c r="V766" s="167">
        <v>0.31698233099725143</v>
      </c>
      <c r="W766" s="134">
        <v>8.9690124088749212E-2</v>
      </c>
      <c r="X766" s="167">
        <v>1.4917567968354501</v>
      </c>
      <c r="Y766" s="167">
        <v>0.29497324382646672</v>
      </c>
      <c r="Z766" s="134">
        <v>0.12123640260416482</v>
      </c>
      <c r="AA766" s="167">
        <v>1.1651426943285594</v>
      </c>
      <c r="AB766" s="167">
        <v>0.31752344819550593</v>
      </c>
      <c r="AC766" s="134">
        <v>0.10038334563392798</v>
      </c>
      <c r="AD766" s="167">
        <v>1.2051105863939977</v>
      </c>
      <c r="AE766" s="167">
        <v>0.40283130752419843</v>
      </c>
      <c r="AF766" s="134">
        <v>8.0860314015863077E-2</v>
      </c>
      <c r="AG766" s="167">
        <v>1.1031941831263485</v>
      </c>
      <c r="AH766" s="167">
        <v>0.37487286965606587</v>
      </c>
      <c r="AI766" s="134">
        <v>4.5059115846444078E-2</v>
      </c>
      <c r="AJ766" s="167">
        <v>1.9249734646077952</v>
      </c>
      <c r="AK766" s="167">
        <v>0.34849743437517777</v>
      </c>
      <c r="AM766" t="str">
        <f>A761</f>
        <v>PreNResSpltPkgAC-65to-PEYes-cDXGF-ECC1985-CZ04</v>
      </c>
      <c r="AN766" s="93">
        <f>1/($T766*(1/$T764)*(1/(5/7+2/7*$V766))*$T776/SUM($T768:$T791))</f>
        <v>4604.8660680878083</v>
      </c>
      <c r="AO766" s="93">
        <f>1/(T766*(1/T764)*(1/(5/7+2/7*V766)))</f>
        <v>282.41120273324043</v>
      </c>
      <c r="AP766" s="93"/>
      <c r="AR766" s="217">
        <f>CHOOSE($AV$3,C766,F766,I766,L766,O766,R766,U766,X766,AA766,AD766,AG766,AJ766)</f>
        <v>1.1745881224504182</v>
      </c>
      <c r="AS766" s="92"/>
      <c r="AT766" s="92"/>
      <c r="AV766" s="151">
        <f>AN766/AR766</f>
        <v>3920.409188610869</v>
      </c>
      <c r="AW766" s="152">
        <f>AO766/AR766</f>
        <v>240.434240169291</v>
      </c>
      <c r="AX766" s="93"/>
    </row>
    <row r="767" spans="1:50">
      <c r="A767" s="94" t="s">
        <v>20</v>
      </c>
      <c r="B767" s="94" t="s">
        <v>21</v>
      </c>
      <c r="C767" s="94" t="s">
        <v>22</v>
      </c>
      <c r="D767" s="94" t="s">
        <v>23</v>
      </c>
      <c r="E767" s="94" t="s">
        <v>21</v>
      </c>
      <c r="F767" s="94" t="s">
        <v>22</v>
      </c>
      <c r="G767" s="94" t="s">
        <v>23</v>
      </c>
      <c r="H767" s="94" t="s">
        <v>21</v>
      </c>
      <c r="I767" s="94" t="s">
        <v>22</v>
      </c>
      <c r="J767" s="94" t="s">
        <v>23</v>
      </c>
      <c r="K767" s="94" t="s">
        <v>21</v>
      </c>
      <c r="L767" s="94" t="s">
        <v>22</v>
      </c>
      <c r="M767" s="94" t="s">
        <v>23</v>
      </c>
      <c r="N767" s="94" t="s">
        <v>21</v>
      </c>
      <c r="O767" s="94" t="s">
        <v>22</v>
      </c>
      <c r="P767" s="94" t="s">
        <v>23</v>
      </c>
      <c r="Q767" s="94" t="s">
        <v>21</v>
      </c>
      <c r="R767" s="94" t="s">
        <v>22</v>
      </c>
      <c r="S767" s="94" t="s">
        <v>23</v>
      </c>
      <c r="T767" s="94" t="s">
        <v>21</v>
      </c>
      <c r="U767" s="94" t="s">
        <v>22</v>
      </c>
      <c r="V767" s="94" t="s">
        <v>23</v>
      </c>
      <c r="W767" s="94" t="s">
        <v>21</v>
      </c>
      <c r="X767" s="94" t="s">
        <v>22</v>
      </c>
      <c r="Y767" s="94" t="s">
        <v>23</v>
      </c>
      <c r="Z767" s="94" t="s">
        <v>21</v>
      </c>
      <c r="AA767" s="94" t="s">
        <v>22</v>
      </c>
      <c r="AB767" s="94" t="s">
        <v>23</v>
      </c>
      <c r="AC767" s="94" t="s">
        <v>21</v>
      </c>
      <c r="AD767" s="94" t="s">
        <v>22</v>
      </c>
      <c r="AE767" s="94" t="s">
        <v>23</v>
      </c>
      <c r="AF767" s="94" t="s">
        <v>21</v>
      </c>
      <c r="AG767" s="94" t="s">
        <v>22</v>
      </c>
      <c r="AH767" s="94" t="s">
        <v>23</v>
      </c>
      <c r="AI767" s="94" t="s">
        <v>21</v>
      </c>
      <c r="AJ767" s="94" t="s">
        <v>22</v>
      </c>
      <c r="AK767" s="94" t="s">
        <v>23</v>
      </c>
    </row>
    <row r="768" spans="1:50">
      <c r="A768" s="94">
        <v>1</v>
      </c>
      <c r="B768" s="94">
        <v>0.16012302810945403</v>
      </c>
      <c r="C768" s="94">
        <v>0.18434653573689846</v>
      </c>
      <c r="D768" s="94">
        <v>0.36134443952445</v>
      </c>
      <c r="E768" s="94">
        <v>0.15444789271739928</v>
      </c>
      <c r="F768" s="94">
        <v>0.15429081132401418</v>
      </c>
      <c r="G768" s="94">
        <v>0.30897576634929519</v>
      </c>
      <c r="H768" s="94">
        <v>0.10324867696342653</v>
      </c>
      <c r="I768" s="94">
        <v>0.13527568815380508</v>
      </c>
      <c r="J768" s="94">
        <v>0.26889785234265273</v>
      </c>
      <c r="K768" s="94">
        <v>8.7618100915899055E-2</v>
      </c>
      <c r="L768" s="94">
        <v>0.14277656152265214</v>
      </c>
      <c r="M768" s="94">
        <v>0.22758518892127205</v>
      </c>
      <c r="N768" s="94">
        <v>6.6037328512342147E-2</v>
      </c>
      <c r="O768" s="94">
        <v>9.1548616856418102E-2</v>
      </c>
      <c r="P768" s="94">
        <v>0.23386308302820003</v>
      </c>
      <c r="Q768" s="94">
        <v>7.5534042995988065E-2</v>
      </c>
      <c r="R768" s="94">
        <v>8.9121185295580441E-2</v>
      </c>
      <c r="S768" s="94">
        <v>0.1719542320534011</v>
      </c>
      <c r="T768" s="94">
        <v>7.0753187726190006E-2</v>
      </c>
      <c r="U768" s="94">
        <v>8.1099724736453313E-2</v>
      </c>
      <c r="V768" s="94">
        <v>0.15805036287184038</v>
      </c>
      <c r="W768" s="94">
        <v>6.3127630330241269E-2</v>
      </c>
      <c r="X768" s="94">
        <v>7.6002994351949807E-2</v>
      </c>
      <c r="Y768" s="94">
        <v>0.14335671228555907</v>
      </c>
      <c r="Z768" s="94">
        <v>5.6500961216153729E-2</v>
      </c>
      <c r="AA768" s="94">
        <v>6.5804718760466022E-2</v>
      </c>
      <c r="AB768" s="94">
        <v>0.12295589774479508</v>
      </c>
      <c r="AC768" s="94">
        <v>7.0969596429652879E-2</v>
      </c>
      <c r="AD768" s="94">
        <v>9.209114697448248E-2</v>
      </c>
      <c r="AE768" s="94">
        <v>0.15379344285968399</v>
      </c>
      <c r="AF768" s="94">
        <v>0.13480388153384246</v>
      </c>
      <c r="AG768" s="94">
        <v>0.14735445511797091</v>
      </c>
      <c r="AH768" s="94">
        <v>0.32020719838279443</v>
      </c>
      <c r="AI768" s="94">
        <v>0.15945693148397508</v>
      </c>
      <c r="AJ768" s="94">
        <v>0.21100175693147161</v>
      </c>
      <c r="AK768" s="94">
        <v>0.5016625686501206</v>
      </c>
    </row>
    <row r="769" spans="1:37">
      <c r="A769" s="94">
        <v>2</v>
      </c>
      <c r="B769" s="94">
        <v>0.15805224754810543</v>
      </c>
      <c r="C769" s="94">
        <v>0.18125254195798812</v>
      </c>
      <c r="D769" s="94">
        <v>0.35796022602268573</v>
      </c>
      <c r="E769" s="94">
        <v>0.15265411630206871</v>
      </c>
      <c r="F769" s="94">
        <v>0.15235837969162316</v>
      </c>
      <c r="G769" s="94">
        <v>0.31895875337307394</v>
      </c>
      <c r="H769" s="94">
        <v>0.10145627990096827</v>
      </c>
      <c r="I769" s="94">
        <v>0.13510895848947896</v>
      </c>
      <c r="J769" s="94">
        <v>0.2694189923065608</v>
      </c>
      <c r="K769" s="94">
        <v>9.6740865733463674E-2</v>
      </c>
      <c r="L769" s="94">
        <v>0.14499739063632483</v>
      </c>
      <c r="M769" s="94">
        <v>0.24494716945276271</v>
      </c>
      <c r="N769" s="94">
        <v>6.4554376711381978E-2</v>
      </c>
      <c r="O769" s="94">
        <v>9.3480749850577138E-2</v>
      </c>
      <c r="P769" s="94">
        <v>0.2337330964897556</v>
      </c>
      <c r="Q769" s="94">
        <v>7.3848760830650423E-2</v>
      </c>
      <c r="R769" s="94">
        <v>8.716248843820619E-2</v>
      </c>
      <c r="S769" s="94">
        <v>0.17064415566279137</v>
      </c>
      <c r="T769" s="94">
        <v>6.9146424308551391E-2</v>
      </c>
      <c r="U769" s="94">
        <v>7.9214979168144267E-2</v>
      </c>
      <c r="V769" s="94">
        <v>0.1569165242574064</v>
      </c>
      <c r="W769" s="94">
        <v>6.1483101476235008E-2</v>
      </c>
      <c r="X769" s="94">
        <v>7.4154902577297094E-2</v>
      </c>
      <c r="Y769" s="94">
        <v>0.14277187341195435</v>
      </c>
      <c r="Z769" s="94">
        <v>5.5194873160539656E-2</v>
      </c>
      <c r="AA769" s="94">
        <v>6.424675221660113E-2</v>
      </c>
      <c r="AB769" s="94">
        <v>0.12323740944520289</v>
      </c>
      <c r="AC769" s="94">
        <v>6.9376120699526825E-2</v>
      </c>
      <c r="AD769" s="94">
        <v>9.1859363756175802E-2</v>
      </c>
      <c r="AE769" s="94">
        <v>0.16275194846044444</v>
      </c>
      <c r="AF769" s="94">
        <v>0.13311395483021934</v>
      </c>
      <c r="AG769" s="94">
        <v>0.14543515992977785</v>
      </c>
      <c r="AH769" s="94">
        <v>0.31758922100971482</v>
      </c>
      <c r="AI769" s="94">
        <v>0.15739476517355783</v>
      </c>
      <c r="AJ769" s="94">
        <v>0.20633719300545608</v>
      </c>
      <c r="AK769" s="94">
        <v>0.49508079925550647</v>
      </c>
    </row>
    <row r="770" spans="1:37">
      <c r="A770" s="94">
        <v>3</v>
      </c>
      <c r="B770" s="94">
        <v>0.15574350057521683</v>
      </c>
      <c r="C770" s="94">
        <v>0.1784344342985166</v>
      </c>
      <c r="D770" s="94">
        <v>0.35842864662093854</v>
      </c>
      <c r="E770" s="94">
        <v>0.15029833041199697</v>
      </c>
      <c r="F770" s="94">
        <v>0.14991221282221182</v>
      </c>
      <c r="G770" s="94">
        <v>0.30673565158824223</v>
      </c>
      <c r="H770" s="94">
        <v>0.10174064876345106</v>
      </c>
      <c r="I770" s="94">
        <v>0.13508515864719869</v>
      </c>
      <c r="J770" s="94">
        <v>0.26942974537877118</v>
      </c>
      <c r="K770" s="94">
        <v>0.10779084767485964</v>
      </c>
      <c r="L770" s="94">
        <v>0.14999962767700234</v>
      </c>
      <c r="M770" s="94">
        <v>0.26325753614414993</v>
      </c>
      <c r="N770" s="94">
        <v>6.4856931184388927E-2</v>
      </c>
      <c r="O770" s="94">
        <v>9.3723592765361033E-2</v>
      </c>
      <c r="P770" s="94">
        <v>0.23382941744989788</v>
      </c>
      <c r="Q770" s="94">
        <v>7.5158548354007745E-2</v>
      </c>
      <c r="R770" s="94">
        <v>8.7880155158062134E-2</v>
      </c>
      <c r="S770" s="94">
        <v>0.16935409018877534</v>
      </c>
      <c r="T770" s="94">
        <v>6.9607187347433055E-2</v>
      </c>
      <c r="U770" s="94">
        <v>8.15155580981171E-2</v>
      </c>
      <c r="V770" s="94">
        <v>0.15596314317892257</v>
      </c>
      <c r="W770" s="94">
        <v>6.362813911189534E-2</v>
      </c>
      <c r="X770" s="94">
        <v>7.5243537022375906E-2</v>
      </c>
      <c r="Y770" s="94">
        <v>0.14264994071296311</v>
      </c>
      <c r="Z770" s="94">
        <v>5.6096601229773717E-2</v>
      </c>
      <c r="AA770" s="94">
        <v>6.5526123283566287E-2</v>
      </c>
      <c r="AB770" s="94">
        <v>0.12295888460633787</v>
      </c>
      <c r="AC770" s="94">
        <v>8.0293415870457421E-2</v>
      </c>
      <c r="AD770" s="94">
        <v>9.4050758637685264E-2</v>
      </c>
      <c r="AE770" s="94">
        <v>0.17885861285495619</v>
      </c>
      <c r="AF770" s="94">
        <v>0.13101567331968622</v>
      </c>
      <c r="AG770" s="94">
        <v>0.14538154116830873</v>
      </c>
      <c r="AH770" s="94">
        <v>0.33072049561411704</v>
      </c>
      <c r="AI770" s="94">
        <v>0.15520234026058</v>
      </c>
      <c r="AJ770" s="94">
        <v>0.20319880275443961</v>
      </c>
      <c r="AK770" s="94">
        <v>0.49380554850010483</v>
      </c>
    </row>
    <row r="771" spans="1:37">
      <c r="A771" s="94">
        <v>4</v>
      </c>
      <c r="B771" s="94">
        <v>0.15616007312345359</v>
      </c>
      <c r="C771" s="94">
        <v>0.17973933242095178</v>
      </c>
      <c r="D771" s="94">
        <v>0.34430306422820595</v>
      </c>
      <c r="E771" s="94">
        <v>0.15156702506784836</v>
      </c>
      <c r="F771" s="94">
        <v>0.150731844525546</v>
      </c>
      <c r="G771" s="94">
        <v>0.30635603042217546</v>
      </c>
      <c r="H771" s="94">
        <v>0.10297797603024866</v>
      </c>
      <c r="I771" s="94">
        <v>0.13683725857462881</v>
      </c>
      <c r="J771" s="94">
        <v>0.27096705066655608</v>
      </c>
      <c r="K771" s="94">
        <v>0.10834220565652715</v>
      </c>
      <c r="L771" s="94">
        <v>0.1510975151163137</v>
      </c>
      <c r="M771" s="94">
        <v>0.26423520454842897</v>
      </c>
      <c r="N771" s="94">
        <v>6.7990264828353145E-2</v>
      </c>
      <c r="O771" s="94">
        <v>9.5361236565116247E-2</v>
      </c>
      <c r="P771" s="94">
        <v>0.23446485524035116</v>
      </c>
      <c r="Q771" s="94">
        <v>8.0973160650235257E-2</v>
      </c>
      <c r="R771" s="94">
        <v>9.2659298964447093E-2</v>
      </c>
      <c r="S771" s="94">
        <v>0.17310166652616449</v>
      </c>
      <c r="T771" s="94">
        <v>7.3108777952870838E-2</v>
      </c>
      <c r="U771" s="94">
        <v>8.4747078060562323E-2</v>
      </c>
      <c r="V771" s="94">
        <v>0.16054451793197114</v>
      </c>
      <c r="W771" s="94">
        <v>7.0667171705830853E-2</v>
      </c>
      <c r="X771" s="94">
        <v>7.8986051901533724E-2</v>
      </c>
      <c r="Y771" s="94">
        <v>0.14449207364442965</v>
      </c>
      <c r="Z771" s="94">
        <v>6.2025801134910762E-2</v>
      </c>
      <c r="AA771" s="94">
        <v>7.2766124341189078E-2</v>
      </c>
      <c r="AB771" s="94">
        <v>0.127146215584199</v>
      </c>
      <c r="AC771" s="94">
        <v>9.3341688536756617E-2</v>
      </c>
      <c r="AD771" s="94">
        <v>9.7712278543928485E-2</v>
      </c>
      <c r="AE771" s="94">
        <v>0.18008579782376616</v>
      </c>
      <c r="AF771" s="94">
        <v>0.13117460059588901</v>
      </c>
      <c r="AG771" s="94">
        <v>0.14604644586957605</v>
      </c>
      <c r="AH771" s="94">
        <v>0.33000067356516422</v>
      </c>
      <c r="AI771" s="94">
        <v>0.15760715470223094</v>
      </c>
      <c r="AJ771" s="94">
        <v>0.20890346112832989</v>
      </c>
      <c r="AK771" s="94">
        <v>0.49837537269466803</v>
      </c>
    </row>
    <row r="772" spans="1:37">
      <c r="A772" s="94">
        <v>5</v>
      </c>
      <c r="B772" s="94">
        <v>0.15886332953357532</v>
      </c>
      <c r="C772" s="94">
        <v>0.18267804142571872</v>
      </c>
      <c r="D772" s="94">
        <v>0.34819134508005195</v>
      </c>
      <c r="E772" s="94">
        <v>0.15552638434669563</v>
      </c>
      <c r="F772" s="94">
        <v>0.15367483147013938</v>
      </c>
      <c r="G772" s="94">
        <v>0.30910565976671667</v>
      </c>
      <c r="H772" s="94">
        <v>0.15773283981984151</v>
      </c>
      <c r="I772" s="94">
        <v>0.18864055758584342</v>
      </c>
      <c r="J772" s="94">
        <v>0.27841278509562739</v>
      </c>
      <c r="K772" s="94">
        <v>0.15812164435091725</v>
      </c>
      <c r="L772" s="94">
        <v>0.21231680157169941</v>
      </c>
      <c r="M772" s="94">
        <v>0.27400830301027451</v>
      </c>
      <c r="N772" s="94">
        <v>0.12075557854224038</v>
      </c>
      <c r="O772" s="94">
        <v>0.15037682109349296</v>
      </c>
      <c r="P772" s="94">
        <v>0.24180722435255717</v>
      </c>
      <c r="Q772" s="94">
        <v>0.15405315730263014</v>
      </c>
      <c r="R772" s="94">
        <v>0.14918195021566769</v>
      </c>
      <c r="S772" s="94">
        <v>0.1966570699419854</v>
      </c>
      <c r="T772" s="94">
        <v>0.12091520187919043</v>
      </c>
      <c r="U772" s="94">
        <v>0.13547527249657396</v>
      </c>
      <c r="V772" s="94">
        <v>0.1812427798867394</v>
      </c>
      <c r="W772" s="94">
        <v>0.12649931039699153</v>
      </c>
      <c r="X772" s="94">
        <v>0.13170466867998459</v>
      </c>
      <c r="Y772" s="94">
        <v>0.15656158550475757</v>
      </c>
      <c r="Z772" s="94">
        <v>0.11587775397371131</v>
      </c>
      <c r="AA772" s="94">
        <v>0.12881418448467322</v>
      </c>
      <c r="AB772" s="94">
        <v>0.14581609146765664</v>
      </c>
      <c r="AC772" s="94">
        <v>0.14501363618608779</v>
      </c>
      <c r="AD772" s="94">
        <v>0.15422986334725269</v>
      </c>
      <c r="AE772" s="94">
        <v>0.17916900544625572</v>
      </c>
      <c r="AF772" s="94">
        <v>0.13313911831561809</v>
      </c>
      <c r="AG772" s="94">
        <v>0.14877130484181425</v>
      </c>
      <c r="AH772" s="94">
        <v>0.33221735217476345</v>
      </c>
      <c r="AI772" s="94">
        <v>0.16218817712240438</v>
      </c>
      <c r="AJ772" s="94">
        <v>0.20553768180773754</v>
      </c>
      <c r="AK772" s="94">
        <v>0.46995519759536192</v>
      </c>
    </row>
    <row r="773" spans="1:37">
      <c r="A773" s="94">
        <v>6</v>
      </c>
      <c r="B773" s="94">
        <v>0.23092880444203961</v>
      </c>
      <c r="C773" s="94">
        <v>0.25288689470300757</v>
      </c>
      <c r="D773" s="94">
        <v>0.35877286056828711</v>
      </c>
      <c r="E773" s="94">
        <v>0.22578718001249476</v>
      </c>
      <c r="F773" s="94">
        <v>0.22652500023237412</v>
      </c>
      <c r="G773" s="94">
        <v>0.31871602324960963</v>
      </c>
      <c r="H773" s="94">
        <v>0.42788819481962709</v>
      </c>
      <c r="I773" s="94">
        <v>0.4669238749621672</v>
      </c>
      <c r="J773" s="94">
        <v>0.44516758855058947</v>
      </c>
      <c r="K773" s="94">
        <v>0.4077458913505988</v>
      </c>
      <c r="L773" s="94">
        <v>0.52459480398435265</v>
      </c>
      <c r="M773" s="94">
        <v>0.42576323572386005</v>
      </c>
      <c r="N773" s="94">
        <v>0.33227035447642389</v>
      </c>
      <c r="O773" s="94">
        <v>0.4160090959287131</v>
      </c>
      <c r="P773" s="94">
        <v>0.43980898524933337</v>
      </c>
      <c r="Q773" s="94">
        <v>0.40041060005821283</v>
      </c>
      <c r="R773" s="94">
        <v>0.41017851571049802</v>
      </c>
      <c r="S773" s="94">
        <v>0.39616335379556</v>
      </c>
      <c r="T773" s="94">
        <v>0.31165615818836034</v>
      </c>
      <c r="U773" s="94">
        <v>0.35555609742480926</v>
      </c>
      <c r="V773" s="94">
        <v>0.34899509068534729</v>
      </c>
      <c r="W773" s="94">
        <v>0.32076083244006015</v>
      </c>
      <c r="X773" s="94">
        <v>0.33903135823420677</v>
      </c>
      <c r="Y773" s="94">
        <v>0.30138915660539362</v>
      </c>
      <c r="Z773" s="94">
        <v>0.28773684273284816</v>
      </c>
      <c r="AA773" s="94">
        <v>0.33290392378064898</v>
      </c>
      <c r="AB773" s="94">
        <v>0.26911522938474386</v>
      </c>
      <c r="AC773" s="94">
        <v>0.35729311440207601</v>
      </c>
      <c r="AD773" s="94">
        <v>0.42521458402655082</v>
      </c>
      <c r="AE773" s="94">
        <v>0.36255791159454648</v>
      </c>
      <c r="AF773" s="94">
        <v>0.19312003821318063</v>
      </c>
      <c r="AG773" s="94">
        <v>0.21598727127470629</v>
      </c>
      <c r="AH773" s="94">
        <v>0.32886616260187684</v>
      </c>
      <c r="AI773" s="94">
        <v>0.23621952916484881</v>
      </c>
      <c r="AJ773" s="94">
        <v>0.2690884351182487</v>
      </c>
      <c r="AK773" s="94">
        <v>0.47842349496697512</v>
      </c>
    </row>
    <row r="774" spans="1:37">
      <c r="A774" s="94">
        <v>7</v>
      </c>
      <c r="B774" s="94">
        <v>0.60698927837867644</v>
      </c>
      <c r="C774" s="94">
        <v>0.60188958272145376</v>
      </c>
      <c r="D774" s="94">
        <v>0.58848275727625388</v>
      </c>
      <c r="E774" s="94">
        <v>0.5828716104277798</v>
      </c>
      <c r="F774" s="94">
        <v>0.60448918346578095</v>
      </c>
      <c r="G774" s="94">
        <v>0.56309583685036879</v>
      </c>
      <c r="H774" s="94">
        <v>0.50912239364927259</v>
      </c>
      <c r="I774" s="94">
        <v>0.62051811864339079</v>
      </c>
      <c r="J774" s="94">
        <v>0.62961618828936661</v>
      </c>
      <c r="K774" s="94">
        <v>0.47112380305145124</v>
      </c>
      <c r="L774" s="94">
        <v>0.62078181313853409</v>
      </c>
      <c r="M774" s="94">
        <v>0.55078168652580517</v>
      </c>
      <c r="N774" s="94">
        <v>0.41199687505338972</v>
      </c>
      <c r="O774" s="94">
        <v>0.49943793389023233</v>
      </c>
      <c r="P774" s="94">
        <v>0.60683093286849876</v>
      </c>
      <c r="Q774" s="94">
        <v>0.49390135970535143</v>
      </c>
      <c r="R774" s="94">
        <v>0.48917990674278478</v>
      </c>
      <c r="S774" s="94">
        <v>0.53381674598653395</v>
      </c>
      <c r="T774" s="94">
        <v>0.37989321833948092</v>
      </c>
      <c r="U774" s="94">
        <v>0.42060499110821509</v>
      </c>
      <c r="V774" s="94">
        <v>0.46197129203247361</v>
      </c>
      <c r="W774" s="94">
        <v>0.3931505343684667</v>
      </c>
      <c r="X774" s="94">
        <v>0.41024825941755627</v>
      </c>
      <c r="Y774" s="94">
        <v>0.4172617274431808</v>
      </c>
      <c r="Z774" s="94">
        <v>0.36597626041207093</v>
      </c>
      <c r="AA774" s="94">
        <v>0.40768715517089404</v>
      </c>
      <c r="AB774" s="94">
        <v>0.38337985785028095</v>
      </c>
      <c r="AC774" s="94">
        <v>0.42635508034315978</v>
      </c>
      <c r="AD774" s="94">
        <v>0.50599153513921846</v>
      </c>
      <c r="AE774" s="94">
        <v>0.50660967467702711</v>
      </c>
      <c r="AF774" s="94">
        <v>0.50771878877991095</v>
      </c>
      <c r="AG774" s="94">
        <v>0.57767891835329332</v>
      </c>
      <c r="AH774" s="94">
        <v>0.56003169813893139</v>
      </c>
      <c r="AI774" s="94">
        <v>0.60446426049209512</v>
      </c>
      <c r="AJ774" s="94">
        <v>0.57243963065839121</v>
      </c>
      <c r="AK774" s="94">
        <v>0.6338523217468196</v>
      </c>
    </row>
    <row r="775" spans="1:37">
      <c r="A775" s="94">
        <v>8</v>
      </c>
      <c r="B775" s="94">
        <v>0.7146099819817926</v>
      </c>
      <c r="C775" s="94">
        <v>0.71529691018088304</v>
      </c>
      <c r="D775" s="94">
        <v>0.77093063086396008</v>
      </c>
      <c r="E775" s="94">
        <v>0.68814696218956073</v>
      </c>
      <c r="F775" s="94">
        <v>0.71393831944852559</v>
      </c>
      <c r="G775" s="94">
        <v>0.74021141575077942</v>
      </c>
      <c r="H775" s="94">
        <v>0.6715740860616356</v>
      </c>
      <c r="I775" s="94">
        <v>0.79176942608184209</v>
      </c>
      <c r="J775" s="94">
        <v>0.72233992995909591</v>
      </c>
      <c r="K775" s="94">
        <v>0.61997814130051632</v>
      </c>
      <c r="L775" s="94">
        <v>0.80545014160684669</v>
      </c>
      <c r="M775" s="94">
        <v>0.64887242443238768</v>
      </c>
      <c r="N775" s="94">
        <v>0.60106825958179766</v>
      </c>
      <c r="O775" s="94">
        <v>0.67984267489222072</v>
      </c>
      <c r="P775" s="94">
        <v>0.65727646406690476</v>
      </c>
      <c r="Q775" s="94">
        <v>0.68193381962481636</v>
      </c>
      <c r="R775" s="94">
        <v>0.64334307619911879</v>
      </c>
      <c r="S775" s="94">
        <v>0.63741581577694739</v>
      </c>
      <c r="T775" s="94">
        <v>0.54520498916720384</v>
      </c>
      <c r="U775" s="94">
        <v>0.56597288334193385</v>
      </c>
      <c r="V775" s="94">
        <v>0.52196073997735948</v>
      </c>
      <c r="W775" s="94">
        <v>0.58324430146819872</v>
      </c>
      <c r="X775" s="94">
        <v>0.57584754454274634</v>
      </c>
      <c r="Y775" s="94">
        <v>0.48329522023819949</v>
      </c>
      <c r="Z775" s="94">
        <v>0.5743181062385645</v>
      </c>
      <c r="AA775" s="94">
        <v>0.58108159560028894</v>
      </c>
      <c r="AB775" s="94">
        <v>0.45240946387079828</v>
      </c>
      <c r="AC775" s="94">
        <v>0.5636417113388501</v>
      </c>
      <c r="AD775" s="94">
        <v>0.66143293203273468</v>
      </c>
      <c r="AE775" s="94">
        <v>0.55361423401775556</v>
      </c>
      <c r="AF775" s="94">
        <v>0.6005477693453124</v>
      </c>
      <c r="AG775" s="94">
        <v>0.68303040736793919</v>
      </c>
      <c r="AH775" s="94">
        <v>0.73168775142037046</v>
      </c>
      <c r="AI775" s="94">
        <v>0.71163727216514916</v>
      </c>
      <c r="AJ775" s="94">
        <v>0.69114037443119403</v>
      </c>
      <c r="AK775" s="94">
        <v>0.78482620229271127</v>
      </c>
    </row>
    <row r="776" spans="1:37">
      <c r="A776" s="94">
        <v>9</v>
      </c>
      <c r="B776" s="94">
        <v>0.92543246324128103</v>
      </c>
      <c r="C776" s="94">
        <v>0.9297069155383656</v>
      </c>
      <c r="D776" s="94">
        <v>0.87838665029143981</v>
      </c>
      <c r="E776" s="94">
        <v>0.89116238836321704</v>
      </c>
      <c r="F776" s="94">
        <v>0.9219818306040326</v>
      </c>
      <c r="G776" s="94">
        <v>0.81698017485315921</v>
      </c>
      <c r="H776" s="94">
        <v>0.71389720881900376</v>
      </c>
      <c r="I776" s="94">
        <v>0.86839269138227992</v>
      </c>
      <c r="J776" s="94">
        <v>0.80956040288689246</v>
      </c>
      <c r="K776" s="94">
        <v>0.70148095043682979</v>
      </c>
      <c r="L776" s="94">
        <v>0.8632424275707663</v>
      </c>
      <c r="M776" s="94">
        <v>0.79079091342076979</v>
      </c>
      <c r="N776" s="94">
        <v>0.71048643241992326</v>
      </c>
      <c r="O776" s="94">
        <v>0.76839672100230016</v>
      </c>
      <c r="P776" s="94">
        <v>0.79301841366859871</v>
      </c>
      <c r="Q776" s="94">
        <v>0.80219579194189961</v>
      </c>
      <c r="R776" s="94">
        <v>0.71801616687174141</v>
      </c>
      <c r="S776" s="94">
        <v>0.7985701135683384</v>
      </c>
      <c r="T776" s="94">
        <v>0.71680030300555797</v>
      </c>
      <c r="U776" s="94">
        <v>0.65477397010235783</v>
      </c>
      <c r="V776" s="94">
        <v>0.63412959315160033</v>
      </c>
      <c r="W776" s="94">
        <v>0.71228456553828634</v>
      </c>
      <c r="X776" s="94">
        <v>0.66960229987992703</v>
      </c>
      <c r="Y776" s="94">
        <v>0.59683756228059404</v>
      </c>
      <c r="Z776" s="94">
        <v>0.74483427467596219</v>
      </c>
      <c r="AA776" s="94">
        <v>0.7080595265375188</v>
      </c>
      <c r="AB776" s="94">
        <v>0.59128707597455676</v>
      </c>
      <c r="AC776" s="94">
        <v>0.67658618940961268</v>
      </c>
      <c r="AD776" s="94">
        <v>0.72366644862985086</v>
      </c>
      <c r="AE776" s="94">
        <v>0.65394960740316754</v>
      </c>
      <c r="AF776" s="94">
        <v>0.7777198968561978</v>
      </c>
      <c r="AG776" s="94">
        <v>0.88283667452754588</v>
      </c>
      <c r="AH776" s="94">
        <v>0.79747193951871764</v>
      </c>
      <c r="AI776" s="94">
        <v>0.92158275187776406</v>
      </c>
      <c r="AJ776" s="94">
        <v>0.90974871683084779</v>
      </c>
      <c r="AK776" s="94">
        <v>0.86386750882399743</v>
      </c>
    </row>
    <row r="777" spans="1:37">
      <c r="A777" s="94">
        <v>10</v>
      </c>
      <c r="B777" s="94">
        <v>0.98497764796730436</v>
      </c>
      <c r="C777" s="94">
        <v>0.99458738210533248</v>
      </c>
      <c r="D777" s="94">
        <v>1</v>
      </c>
      <c r="E777" s="94">
        <v>0.94850253056021372</v>
      </c>
      <c r="F777" s="94">
        <v>0.97492645463483385</v>
      </c>
      <c r="G777" s="94">
        <v>0.94628929057201194</v>
      </c>
      <c r="H777" s="94">
        <v>0.76599100270587051</v>
      </c>
      <c r="I777" s="94">
        <v>0.89175557117365756</v>
      </c>
      <c r="J777" s="94">
        <v>0.84909023248526139</v>
      </c>
      <c r="K777" s="94">
        <v>0.76599997753995075</v>
      </c>
      <c r="L777" s="94">
        <v>0.88563160563051646</v>
      </c>
      <c r="M777" s="94">
        <v>0.85936156340890746</v>
      </c>
      <c r="N777" s="94">
        <v>0.79724563602448384</v>
      </c>
      <c r="O777" s="94">
        <v>0.8315230199764998</v>
      </c>
      <c r="P777" s="94">
        <v>0.83992485094798996</v>
      </c>
      <c r="Q777" s="94">
        <v>0.84220559775858583</v>
      </c>
      <c r="R777" s="94">
        <v>0.76902006626998087</v>
      </c>
      <c r="S777" s="94">
        <v>0.81602687082910763</v>
      </c>
      <c r="T777" s="94">
        <v>0.81847291453471116</v>
      </c>
      <c r="U777" s="94">
        <v>0.73753197767783452</v>
      </c>
      <c r="V777" s="94">
        <v>0.73183756502631503</v>
      </c>
      <c r="W777" s="94">
        <v>0.8293460057981018</v>
      </c>
      <c r="X777" s="94">
        <v>0.77303368439486719</v>
      </c>
      <c r="Y777" s="94">
        <v>0.63903613296651296</v>
      </c>
      <c r="Z777" s="94">
        <v>0.79952144552070636</v>
      </c>
      <c r="AA777" s="94">
        <v>0.80176310130263839</v>
      </c>
      <c r="AB777" s="94">
        <v>0.66752397889782311</v>
      </c>
      <c r="AC777" s="94">
        <v>0.78708453367047937</v>
      </c>
      <c r="AD777" s="94">
        <v>0.78275634982503861</v>
      </c>
      <c r="AE777" s="94">
        <v>0.71312255223489573</v>
      </c>
      <c r="AF777" s="94">
        <v>0.78931275872588014</v>
      </c>
      <c r="AG777" s="94">
        <v>0.92258629013953419</v>
      </c>
      <c r="AH777" s="94">
        <v>0.91390417034219562</v>
      </c>
      <c r="AI777" s="94">
        <v>0.98088023427715898</v>
      </c>
      <c r="AJ777" s="94">
        <v>0.99620414653793832</v>
      </c>
      <c r="AK777" s="94">
        <v>1</v>
      </c>
    </row>
    <row r="778" spans="1:37">
      <c r="A778" s="94">
        <v>11</v>
      </c>
      <c r="B778" s="94">
        <v>0.9884609929450574</v>
      </c>
      <c r="C778" s="94">
        <v>0.99815998611819468</v>
      </c>
      <c r="D778" s="94">
        <v>0.99312240481899494</v>
      </c>
      <c r="E778" s="94">
        <v>0.93672258939162856</v>
      </c>
      <c r="F778" s="94">
        <v>0.97530721325304559</v>
      </c>
      <c r="G778" s="94">
        <v>0.93247029289434891</v>
      </c>
      <c r="H778" s="94">
        <v>0.82871388961552495</v>
      </c>
      <c r="I778" s="94">
        <v>0.92346055722099996</v>
      </c>
      <c r="J778" s="94">
        <v>0.86237219685649291</v>
      </c>
      <c r="K778" s="94">
        <v>0.85198574004231886</v>
      </c>
      <c r="L778" s="94">
        <v>0.90933446333363144</v>
      </c>
      <c r="M778" s="94">
        <v>0.93072538095303547</v>
      </c>
      <c r="N778" s="94">
        <v>0.86524459851735891</v>
      </c>
      <c r="O778" s="94">
        <v>0.89171306985345511</v>
      </c>
      <c r="P778" s="94">
        <v>0.85882199465745979</v>
      </c>
      <c r="Q778" s="94">
        <v>0.89274480658322819</v>
      </c>
      <c r="R778" s="94">
        <v>0.84558979631453857</v>
      </c>
      <c r="S778" s="94">
        <v>0.8554347520647434</v>
      </c>
      <c r="T778" s="94">
        <v>0.89560902553482047</v>
      </c>
      <c r="U778" s="94">
        <v>0.84431344483699167</v>
      </c>
      <c r="V778" s="94">
        <v>0.82166265891496459</v>
      </c>
      <c r="W778" s="94">
        <v>0.89886118001888593</v>
      </c>
      <c r="X778" s="94">
        <v>0.86203149340267349</v>
      </c>
      <c r="Y778" s="94">
        <v>0.67986642893441052</v>
      </c>
      <c r="Z778" s="94">
        <v>0.85891466705883757</v>
      </c>
      <c r="AA778" s="94">
        <v>0.88296063880418074</v>
      </c>
      <c r="AB778" s="94">
        <v>0.74848833692793826</v>
      </c>
      <c r="AC778" s="94">
        <v>0.88081315670780502</v>
      </c>
      <c r="AD778" s="94">
        <v>0.84888289202848344</v>
      </c>
      <c r="AE778" s="94">
        <v>0.7949187460249969</v>
      </c>
      <c r="AF778" s="94">
        <v>0.82340398386534985</v>
      </c>
      <c r="AG778" s="94">
        <v>0.94233234078513906</v>
      </c>
      <c r="AH778" s="94">
        <v>0.9182636788506221</v>
      </c>
      <c r="AI778" s="94">
        <v>1</v>
      </c>
      <c r="AJ778" s="94">
        <v>0.99188768439744612</v>
      </c>
      <c r="AK778" s="94">
        <v>0.94887193004459158</v>
      </c>
    </row>
    <row r="779" spans="1:37">
      <c r="A779" s="94">
        <v>12</v>
      </c>
      <c r="B779" s="94">
        <v>1</v>
      </c>
      <c r="C779" s="94">
        <v>1</v>
      </c>
      <c r="D779" s="94">
        <v>0.95527725096705718</v>
      </c>
      <c r="E779" s="94">
        <v>0.93976836711207579</v>
      </c>
      <c r="F779" s="94">
        <v>0.9849609138340818</v>
      </c>
      <c r="G779" s="94">
        <v>0.93288971305363244</v>
      </c>
      <c r="H779" s="94">
        <v>0.86007343474683784</v>
      </c>
      <c r="I779" s="94">
        <v>0.93561201130963312</v>
      </c>
      <c r="J779" s="94">
        <v>0.88629816656278415</v>
      </c>
      <c r="K779" s="94">
        <v>0.89069128771069428</v>
      </c>
      <c r="L779" s="94">
        <v>0.91887811013810694</v>
      </c>
      <c r="M779" s="94">
        <v>0.96638876422355147</v>
      </c>
      <c r="N779" s="94">
        <v>0.9148728510167724</v>
      </c>
      <c r="O779" s="94">
        <v>0.92189051803818323</v>
      </c>
      <c r="P779" s="94">
        <v>0.89020579487469631</v>
      </c>
      <c r="Q779" s="94">
        <v>0.90205477778049314</v>
      </c>
      <c r="R779" s="94">
        <v>0.90644804177245974</v>
      </c>
      <c r="S779" s="94">
        <v>0.9252298487941083</v>
      </c>
      <c r="T779" s="94">
        <v>0.92417216414422643</v>
      </c>
      <c r="U779" s="94">
        <v>0.90318533677180113</v>
      </c>
      <c r="V779" s="94">
        <v>0.90790251814359224</v>
      </c>
      <c r="W779" s="94">
        <v>0.93285086729249</v>
      </c>
      <c r="X779" s="94">
        <v>0.90390111011809438</v>
      </c>
      <c r="Y779" s="94">
        <v>0.82661754312182756</v>
      </c>
      <c r="Z779" s="94">
        <v>0.89348135134669648</v>
      </c>
      <c r="AA779" s="94">
        <v>0.92160595617916108</v>
      </c>
      <c r="AB779" s="94">
        <v>0.83702986488185094</v>
      </c>
      <c r="AC779" s="94">
        <v>0.92158116326732975</v>
      </c>
      <c r="AD779" s="94">
        <v>0.89821070126911839</v>
      </c>
      <c r="AE779" s="94">
        <v>0.86488018486340912</v>
      </c>
      <c r="AF779" s="94">
        <v>0.88233068616410038</v>
      </c>
      <c r="AG779" s="94">
        <v>0.96917786809880879</v>
      </c>
      <c r="AH779" s="94">
        <v>0.92895348261593258</v>
      </c>
      <c r="AI779" s="94">
        <v>0.97814846551181178</v>
      </c>
      <c r="AJ779" s="94">
        <v>0.99462547686786429</v>
      </c>
      <c r="AK779" s="94">
        <v>0.9392306127632577</v>
      </c>
    </row>
    <row r="780" spans="1:37">
      <c r="A780" s="94">
        <v>13</v>
      </c>
      <c r="B780" s="94">
        <v>0.98186832525228107</v>
      </c>
      <c r="C780" s="94">
        <v>0.9866058712192689</v>
      </c>
      <c r="D780" s="94">
        <v>0.95831947844346221</v>
      </c>
      <c r="E780" s="94">
        <v>0.9636004016521359</v>
      </c>
      <c r="F780" s="94">
        <v>0.99087083691280176</v>
      </c>
      <c r="G780" s="94">
        <v>0.96186381746694705</v>
      </c>
      <c r="H780" s="94">
        <v>0.89144816646626712</v>
      </c>
      <c r="I780" s="94">
        <v>0.95091236760765652</v>
      </c>
      <c r="J780" s="94">
        <v>0.91689603353729587</v>
      </c>
      <c r="K780" s="94">
        <v>0.93355918965591567</v>
      </c>
      <c r="L780" s="94">
        <v>0.94880582052542217</v>
      </c>
      <c r="M780" s="94">
        <v>1</v>
      </c>
      <c r="N780" s="94">
        <v>0.93175470722263376</v>
      </c>
      <c r="O780" s="94">
        <v>0.94442424657212731</v>
      </c>
      <c r="P780" s="94">
        <v>0.94142329648666956</v>
      </c>
      <c r="Q780" s="94">
        <v>0.93621294027117075</v>
      </c>
      <c r="R780" s="94">
        <v>0.95293836513918928</v>
      </c>
      <c r="S780" s="94">
        <v>1</v>
      </c>
      <c r="T780" s="94">
        <v>0.9704201248507992</v>
      </c>
      <c r="U780" s="94">
        <v>0.95722977104020668</v>
      </c>
      <c r="V780" s="94">
        <v>1</v>
      </c>
      <c r="W780" s="94">
        <v>0.96624756688912816</v>
      </c>
      <c r="X780" s="94">
        <v>0.95060551951265515</v>
      </c>
      <c r="Y780" s="94">
        <v>0.94390219683296239</v>
      </c>
      <c r="Z780" s="94">
        <v>0.93359831366516821</v>
      </c>
      <c r="AA780" s="94">
        <v>0.95507244716292672</v>
      </c>
      <c r="AB780" s="94">
        <v>0.90213125016334383</v>
      </c>
      <c r="AC780" s="94">
        <v>0.96531778206072849</v>
      </c>
      <c r="AD780" s="94">
        <v>0.94944078690846645</v>
      </c>
      <c r="AE780" s="94">
        <v>0.91690552418586246</v>
      </c>
      <c r="AF780" s="94">
        <v>0.91384773089374094</v>
      </c>
      <c r="AG780" s="94">
        <v>0.98179230287851793</v>
      </c>
      <c r="AH780" s="94">
        <v>0.97089346390218223</v>
      </c>
      <c r="AI780" s="94">
        <v>0.9638372824184368</v>
      </c>
      <c r="AJ780" s="94">
        <v>0.9899335420353258</v>
      </c>
      <c r="AK780" s="94">
        <v>0.93280693230526335</v>
      </c>
    </row>
    <row r="781" spans="1:37">
      <c r="A781" s="94">
        <v>14</v>
      </c>
      <c r="B781" s="94">
        <v>0.98205060857414517</v>
      </c>
      <c r="C781" s="94">
        <v>0.98588321193430417</v>
      </c>
      <c r="D781" s="94">
        <v>0.9548188560177564</v>
      </c>
      <c r="E781" s="94">
        <v>0.98791907265907375</v>
      </c>
      <c r="F781" s="94">
        <v>0.99840310823635214</v>
      </c>
      <c r="G781" s="94">
        <v>0.98891007614290871</v>
      </c>
      <c r="H781" s="94">
        <v>0.94631882799024891</v>
      </c>
      <c r="I781" s="94">
        <v>0.97279423029054335</v>
      </c>
      <c r="J781" s="94">
        <v>0.95106699279198514</v>
      </c>
      <c r="K781" s="94">
        <v>0.98272604862165935</v>
      </c>
      <c r="L781" s="94">
        <v>0.98307559273821232</v>
      </c>
      <c r="M781" s="94">
        <v>0.99224677880371892</v>
      </c>
      <c r="N781" s="94">
        <v>0.96519101469128721</v>
      </c>
      <c r="O781" s="94">
        <v>0.9826044790183297</v>
      </c>
      <c r="P781" s="94">
        <v>0.99436943202896366</v>
      </c>
      <c r="Q781" s="94">
        <v>0.97513662598437723</v>
      </c>
      <c r="R781" s="94">
        <v>0.98197247983684699</v>
      </c>
      <c r="S781" s="94">
        <v>0.89714644329374593</v>
      </c>
      <c r="T781" s="94">
        <v>0.99390131817842231</v>
      </c>
      <c r="U781" s="94">
        <v>0.98858236829617363</v>
      </c>
      <c r="V781" s="94">
        <v>0.94345482691295868</v>
      </c>
      <c r="W781" s="94">
        <v>0.99672748803683575</v>
      </c>
      <c r="X781" s="94">
        <v>0.98287483533553899</v>
      </c>
      <c r="Y781" s="94">
        <v>1</v>
      </c>
      <c r="Z781" s="94">
        <v>0.97042210041959653</v>
      </c>
      <c r="AA781" s="94">
        <v>0.98320155646824448</v>
      </c>
      <c r="AB781" s="94">
        <v>0.95585767106938357</v>
      </c>
      <c r="AC781" s="94">
        <v>1</v>
      </c>
      <c r="AD781" s="94">
        <v>0.98358152250381325</v>
      </c>
      <c r="AE781" s="94">
        <v>0.97831844122057865</v>
      </c>
      <c r="AF781" s="94">
        <v>0.95258139835695677</v>
      </c>
      <c r="AG781" s="94">
        <v>0.99216661152510055</v>
      </c>
      <c r="AH781" s="94">
        <v>0.99538283252816606</v>
      </c>
      <c r="AI781" s="94">
        <v>0.95778836586659644</v>
      </c>
      <c r="AJ781" s="94">
        <v>0.99364503695984774</v>
      </c>
      <c r="AK781" s="94">
        <v>0.95231510708417588</v>
      </c>
    </row>
    <row r="782" spans="1:37">
      <c r="A782" s="94">
        <v>15</v>
      </c>
      <c r="B782" s="94">
        <v>0.9638627254245834</v>
      </c>
      <c r="C782" s="94">
        <v>0.97711178332070736</v>
      </c>
      <c r="D782" s="94">
        <v>0.95330554000651657</v>
      </c>
      <c r="E782" s="94">
        <v>0.99993879104730554</v>
      </c>
      <c r="F782" s="94">
        <v>1</v>
      </c>
      <c r="G782" s="94">
        <v>1</v>
      </c>
      <c r="H782" s="94">
        <v>0.99925206053525906</v>
      </c>
      <c r="I782" s="94">
        <v>1</v>
      </c>
      <c r="J782" s="94">
        <v>1</v>
      </c>
      <c r="K782" s="94">
        <v>1</v>
      </c>
      <c r="L782" s="94">
        <v>1</v>
      </c>
      <c r="M782" s="94">
        <v>0.98243842212924948</v>
      </c>
      <c r="N782" s="94">
        <v>1</v>
      </c>
      <c r="O782" s="94">
        <v>1</v>
      </c>
      <c r="P782" s="94">
        <v>1</v>
      </c>
      <c r="Q782" s="94">
        <v>1</v>
      </c>
      <c r="R782" s="94">
        <v>1</v>
      </c>
      <c r="S782" s="94">
        <v>0.3408791519458701</v>
      </c>
      <c r="T782" s="94">
        <v>1</v>
      </c>
      <c r="U782" s="94">
        <v>1</v>
      </c>
      <c r="V782" s="94">
        <v>0.37211612188783227</v>
      </c>
      <c r="W782" s="94">
        <v>1</v>
      </c>
      <c r="X782" s="94">
        <v>1</v>
      </c>
      <c r="Y782" s="94">
        <v>0.88141022832810545</v>
      </c>
      <c r="Z782" s="94">
        <v>1</v>
      </c>
      <c r="AA782" s="94">
        <v>1</v>
      </c>
      <c r="AB782" s="94">
        <v>1</v>
      </c>
      <c r="AC782" s="94">
        <v>0.99996728250124611</v>
      </c>
      <c r="AD782" s="94">
        <v>1</v>
      </c>
      <c r="AE782" s="94">
        <v>1</v>
      </c>
      <c r="AF782" s="94">
        <v>1</v>
      </c>
      <c r="AG782" s="94">
        <v>1</v>
      </c>
      <c r="AH782" s="94">
        <v>1</v>
      </c>
      <c r="AI782" s="94">
        <v>0.96271622143334679</v>
      </c>
      <c r="AJ782" s="94">
        <v>1</v>
      </c>
      <c r="AK782" s="94">
        <v>0.97827120262469791</v>
      </c>
    </row>
    <row r="783" spans="1:37">
      <c r="A783" s="94">
        <v>16</v>
      </c>
      <c r="B783" s="94">
        <v>0.95109501321160106</v>
      </c>
      <c r="C783" s="94">
        <v>0.96214899368508588</v>
      </c>
      <c r="D783" s="94">
        <v>0.94271622679131872</v>
      </c>
      <c r="E783" s="94">
        <v>1</v>
      </c>
      <c r="F783" s="94">
        <v>0.99134370779845038</v>
      </c>
      <c r="G783" s="94">
        <v>0.99866695240302816</v>
      </c>
      <c r="H783" s="94">
        <v>1</v>
      </c>
      <c r="I783" s="94">
        <v>0.9818022744410817</v>
      </c>
      <c r="J783" s="94">
        <v>0.74731201997613594</v>
      </c>
      <c r="K783" s="94">
        <v>0.99835425800872823</v>
      </c>
      <c r="L783" s="94">
        <v>0.98325128265272688</v>
      </c>
      <c r="M783" s="94">
        <v>0.72535346358155328</v>
      </c>
      <c r="N783" s="94">
        <v>0.99551231573764742</v>
      </c>
      <c r="O783" s="94">
        <v>0.98422216697670806</v>
      </c>
      <c r="P783" s="94">
        <v>0.76817695750141546</v>
      </c>
      <c r="Q783" s="94">
        <v>0.90011731430234654</v>
      </c>
      <c r="R783" s="94">
        <v>0.86988870964492282</v>
      </c>
      <c r="S783" s="94">
        <v>0.31517832281270036</v>
      </c>
      <c r="T783" s="94">
        <v>0.91356384226336818</v>
      </c>
      <c r="U783" s="94">
        <v>0.87196649915665692</v>
      </c>
      <c r="V783" s="94">
        <v>0.3646267717813696</v>
      </c>
      <c r="W783" s="94">
        <v>0.93894236053414404</v>
      </c>
      <c r="X783" s="94">
        <v>0.95270148086588946</v>
      </c>
      <c r="Y783" s="94">
        <v>0.74329041594383216</v>
      </c>
      <c r="Z783" s="94">
        <v>0.98819406629542927</v>
      </c>
      <c r="AA783" s="94">
        <v>0.98981509227759035</v>
      </c>
      <c r="AB783" s="94">
        <v>0.76213182264513957</v>
      </c>
      <c r="AC783" s="94">
        <v>0.99045016273617115</v>
      </c>
      <c r="AD783" s="94">
        <v>0.98007585683056964</v>
      </c>
      <c r="AE783" s="94">
        <v>0.69713097101148969</v>
      </c>
      <c r="AF783" s="94">
        <v>0.9687420950235015</v>
      </c>
      <c r="AG783" s="94">
        <v>0.97901037879691344</v>
      </c>
      <c r="AH783" s="94">
        <v>0.9775256461965075</v>
      </c>
      <c r="AI783" s="94">
        <v>0.94688273900884201</v>
      </c>
      <c r="AJ783" s="94">
        <v>0.97780008935548235</v>
      </c>
      <c r="AK783" s="94">
        <v>0.96495484453007008</v>
      </c>
    </row>
    <row r="784" spans="1:37">
      <c r="A784" s="94">
        <v>17</v>
      </c>
      <c r="B784" s="94">
        <v>0.92272185246082483</v>
      </c>
      <c r="C784" s="94">
        <v>0.93430399846170031</v>
      </c>
      <c r="D784" s="94">
        <v>0.63820886211669281</v>
      </c>
      <c r="E784" s="94">
        <v>0.95653405570014716</v>
      </c>
      <c r="F784" s="94">
        <v>0.95829742699453824</v>
      </c>
      <c r="G784" s="94">
        <v>0.63641301733224276</v>
      </c>
      <c r="H784" s="94">
        <v>0.8922264791072414</v>
      </c>
      <c r="I784" s="94">
        <v>0.86621160583616585</v>
      </c>
      <c r="J784" s="94">
        <v>0.39633059091588141</v>
      </c>
      <c r="K784" s="94">
        <v>0.89423635289374159</v>
      </c>
      <c r="L784" s="94">
        <v>0.8519324184116206</v>
      </c>
      <c r="M784" s="94">
        <v>0.34098575986527779</v>
      </c>
      <c r="N784" s="94">
        <v>0.90399859594844156</v>
      </c>
      <c r="O784" s="94">
        <v>0.87010890408562103</v>
      </c>
      <c r="P784" s="94">
        <v>0.4525018434242008</v>
      </c>
      <c r="Q784" s="94">
        <v>0.89317843994196489</v>
      </c>
      <c r="R784" s="94">
        <v>0.85905680872549772</v>
      </c>
      <c r="S784" s="94">
        <v>0.29771773367428533</v>
      </c>
      <c r="T784" s="94">
        <v>0.90991109636236966</v>
      </c>
      <c r="U784" s="94">
        <v>0.85824122853369544</v>
      </c>
      <c r="V784" s="94">
        <v>0.37628476344118755</v>
      </c>
      <c r="W784" s="94">
        <v>0.86789788675383128</v>
      </c>
      <c r="X784" s="94">
        <v>0.87406421947375634</v>
      </c>
      <c r="Y784" s="94">
        <v>0.44497148089088268</v>
      </c>
      <c r="Z784" s="94">
        <v>0.90887167399999724</v>
      </c>
      <c r="AA784" s="94">
        <v>0.89172322010893457</v>
      </c>
      <c r="AB784" s="94">
        <v>0.28840189217678736</v>
      </c>
      <c r="AC784" s="94">
        <v>0.85801807408109732</v>
      </c>
      <c r="AD784" s="94">
        <v>0.8245429344277172</v>
      </c>
      <c r="AE784" s="94">
        <v>0.2317993613437288</v>
      </c>
      <c r="AF784" s="94">
        <v>0.88775584532314555</v>
      </c>
      <c r="AG784" s="94">
        <v>0.9280017049002901</v>
      </c>
      <c r="AH784" s="94">
        <v>0.61937684672497206</v>
      </c>
      <c r="AI784" s="94">
        <v>0.91611502933172639</v>
      </c>
      <c r="AJ784" s="94">
        <v>0.92470207470067822</v>
      </c>
      <c r="AK784" s="94">
        <v>0.74866493893024366</v>
      </c>
    </row>
    <row r="785" spans="1:37">
      <c r="A785" s="94">
        <v>18</v>
      </c>
      <c r="B785" s="94">
        <v>0.78306078387081512</v>
      </c>
      <c r="C785" s="94">
        <v>0.79175837393965187</v>
      </c>
      <c r="D785" s="94">
        <v>0.37122694448853866</v>
      </c>
      <c r="E785" s="94">
        <v>0.78167879463890522</v>
      </c>
      <c r="F785" s="94">
        <v>0.80317676787934689</v>
      </c>
      <c r="G785" s="94">
        <v>0.3383710403281886</v>
      </c>
      <c r="H785" s="94">
        <v>0.76958187146603363</v>
      </c>
      <c r="I785" s="94">
        <v>0.73250193422756693</v>
      </c>
      <c r="J785" s="94">
        <v>0.28266639323140186</v>
      </c>
      <c r="K785" s="94">
        <v>0.79256224603389924</v>
      </c>
      <c r="L785" s="94">
        <v>0.74401490781282564</v>
      </c>
      <c r="M785" s="94">
        <v>0.29183879945188418</v>
      </c>
      <c r="N785" s="94">
        <v>0.8280390960020253</v>
      </c>
      <c r="O785" s="94">
        <v>0.77795486635137356</v>
      </c>
      <c r="P785" s="94">
        <v>0.40414544839043465</v>
      </c>
      <c r="Q785" s="94">
        <v>0.83654762671833227</v>
      </c>
      <c r="R785" s="94">
        <v>0.78815732732400046</v>
      </c>
      <c r="S785" s="94">
        <v>0.27836760309241043</v>
      </c>
      <c r="T785" s="94">
        <v>0.86508225801687721</v>
      </c>
      <c r="U785" s="94">
        <v>0.80308571489395952</v>
      </c>
      <c r="V785" s="94">
        <v>0.35476647055498306</v>
      </c>
      <c r="W785" s="94">
        <v>0.81155223905292184</v>
      </c>
      <c r="X785" s="94">
        <v>0.78923859833335952</v>
      </c>
      <c r="Y785" s="94">
        <v>0.38443043556988565</v>
      </c>
      <c r="Z785" s="94">
        <v>0.82752642185133807</v>
      </c>
      <c r="AA785" s="94">
        <v>0.78771341947083584</v>
      </c>
      <c r="AB785" s="94">
        <v>0.22356957333927385</v>
      </c>
      <c r="AC785" s="94">
        <v>0.74719255483269187</v>
      </c>
      <c r="AD785" s="94">
        <v>0.69903104513084557</v>
      </c>
      <c r="AE785" s="94">
        <v>0.19217810669925142</v>
      </c>
      <c r="AF785" s="94">
        <v>0.73289799032044589</v>
      </c>
      <c r="AG785" s="94">
        <v>0.78121669866159893</v>
      </c>
      <c r="AH785" s="94">
        <v>0.33301548631810618</v>
      </c>
      <c r="AI785" s="94">
        <v>0.77980332520394113</v>
      </c>
      <c r="AJ785" s="94">
        <v>0.76888385513744184</v>
      </c>
      <c r="AK785" s="94">
        <v>0.52644985998589844</v>
      </c>
    </row>
    <row r="786" spans="1:37">
      <c r="A786" s="94">
        <v>19</v>
      </c>
      <c r="B786" s="94">
        <v>0.70164317645760987</v>
      </c>
      <c r="C786" s="94">
        <v>0.70520561369744539</v>
      </c>
      <c r="D786" s="94">
        <v>0.32493183951163951</v>
      </c>
      <c r="E786" s="94">
        <v>0.69374024640397414</v>
      </c>
      <c r="F786" s="94">
        <v>0.71509030896045511</v>
      </c>
      <c r="G786" s="94">
        <v>0.29816268603842572</v>
      </c>
      <c r="H786" s="94">
        <v>0.6879938251332719</v>
      </c>
      <c r="I786" s="94">
        <v>0.66349481460936321</v>
      </c>
      <c r="J786" s="94">
        <v>0.26109918672210636</v>
      </c>
      <c r="K786" s="94">
        <v>0.69997467810583536</v>
      </c>
      <c r="L786" s="94">
        <v>0.66325587773905625</v>
      </c>
      <c r="M786" s="94">
        <v>0.24292669459037428</v>
      </c>
      <c r="N786" s="94">
        <v>0.7399823872293434</v>
      </c>
      <c r="O786" s="94">
        <v>0.67386716520668144</v>
      </c>
      <c r="P786" s="94">
        <v>0.28451154285137165</v>
      </c>
      <c r="Q786" s="94">
        <v>0.58152936671754718</v>
      </c>
      <c r="R786" s="94">
        <v>0.48082420710651474</v>
      </c>
      <c r="S786" s="94">
        <v>0.23226415431737657</v>
      </c>
      <c r="T786" s="94">
        <v>0.62922961184362547</v>
      </c>
      <c r="U786" s="94">
        <v>0.52782569820848957</v>
      </c>
      <c r="V786" s="94">
        <v>0.27313878706445599</v>
      </c>
      <c r="W786" s="94">
        <v>0.7407450194353411</v>
      </c>
      <c r="X786" s="94">
        <v>0.64650931988401017</v>
      </c>
      <c r="Y786" s="94">
        <v>0.26924565277071977</v>
      </c>
      <c r="Z786" s="94">
        <v>0.75864796435484594</v>
      </c>
      <c r="AA786" s="94">
        <v>0.71444051753009796</v>
      </c>
      <c r="AB786" s="94">
        <v>0.18192251832252873</v>
      </c>
      <c r="AC786" s="94">
        <v>0.68114093262899456</v>
      </c>
      <c r="AD786" s="94">
        <v>0.624718436950774</v>
      </c>
      <c r="AE786" s="94">
        <v>0.17328869803033492</v>
      </c>
      <c r="AF786" s="94">
        <v>0.62494134038381821</v>
      </c>
      <c r="AG786" s="94">
        <v>0.69165244847790042</v>
      </c>
      <c r="AH786" s="94">
        <v>0.30461457059409269</v>
      </c>
      <c r="AI786" s="94">
        <v>0.71437479532659343</v>
      </c>
      <c r="AJ786" s="94">
        <v>0.68164112586785108</v>
      </c>
      <c r="AK786" s="94">
        <v>0.4847365131693353</v>
      </c>
    </row>
    <row r="787" spans="1:37">
      <c r="A787" s="94">
        <v>20</v>
      </c>
      <c r="B787" s="94">
        <v>0.67433745002968004</v>
      </c>
      <c r="C787" s="94">
        <v>0.66248290338883453</v>
      </c>
      <c r="D787" s="94">
        <v>0.35935044934401617</v>
      </c>
      <c r="E787" s="94">
        <v>0.63441612476509168</v>
      </c>
      <c r="F787" s="94">
        <v>0.66580379802325373</v>
      </c>
      <c r="G787" s="94">
        <v>0.25817606899658424</v>
      </c>
      <c r="H787" s="94">
        <v>0.59522123631735879</v>
      </c>
      <c r="I787" s="94">
        <v>0.60525830053826235</v>
      </c>
      <c r="J787" s="94">
        <v>0.2451297223748774</v>
      </c>
      <c r="K787" s="94">
        <v>0.59669177965822318</v>
      </c>
      <c r="L787" s="94">
        <v>0.59258408604632695</v>
      </c>
      <c r="M787" s="94">
        <v>0.20788899519472395</v>
      </c>
      <c r="N787" s="94">
        <v>0.65800596721912363</v>
      </c>
      <c r="O787" s="94">
        <v>0.59249771386162264</v>
      </c>
      <c r="P787" s="94">
        <v>0.23552765884425134</v>
      </c>
      <c r="Q787" s="94">
        <v>9.7436415870314361E-2</v>
      </c>
      <c r="R787" s="94">
        <v>0.11050357616722327</v>
      </c>
      <c r="S787" s="94">
        <v>0.19818002842401686</v>
      </c>
      <c r="T787" s="94">
        <v>9.4193378008120679E-2</v>
      </c>
      <c r="U787" s="94">
        <v>0.10115275503043236</v>
      </c>
      <c r="V787" s="94">
        <v>0.20777076240047659</v>
      </c>
      <c r="W787" s="94">
        <v>0.65614042137284789</v>
      </c>
      <c r="X787" s="94">
        <v>0.47394466885486564</v>
      </c>
      <c r="Y787" s="94">
        <v>0.20095129409290832</v>
      </c>
      <c r="Z787" s="94">
        <v>0.68343064736019976</v>
      </c>
      <c r="AA787" s="94">
        <v>0.62965190989053554</v>
      </c>
      <c r="AB787" s="94">
        <v>0.16333826580329769</v>
      </c>
      <c r="AC787" s="94">
        <v>0.56762423218206681</v>
      </c>
      <c r="AD787" s="94">
        <v>0.53870571607055273</v>
      </c>
      <c r="AE787" s="94">
        <v>0.1616766400804254</v>
      </c>
      <c r="AF787" s="94">
        <v>0.56816015631380545</v>
      </c>
      <c r="AG787" s="94">
        <v>0.64912635882284297</v>
      </c>
      <c r="AH787" s="94">
        <v>0.27774540697537597</v>
      </c>
      <c r="AI787" s="94">
        <v>0.6871826581334205</v>
      </c>
      <c r="AJ787" s="94">
        <v>0.63137101712955557</v>
      </c>
      <c r="AK787" s="94">
        <v>0.49219304134658043</v>
      </c>
    </row>
    <row r="788" spans="1:37">
      <c r="A788" s="94">
        <v>21</v>
      </c>
      <c r="B788" s="94">
        <v>0.66542027599901232</v>
      </c>
      <c r="C788" s="94">
        <v>0.64023754248192921</v>
      </c>
      <c r="D788" s="94">
        <v>0.3175902795763606</v>
      </c>
      <c r="E788" s="94">
        <v>0.59537594184643639</v>
      </c>
      <c r="F788" s="94">
        <v>0.62435880441291425</v>
      </c>
      <c r="G788" s="94">
        <v>0.24366605583230189</v>
      </c>
      <c r="H788" s="94">
        <v>0.25786940521347979</v>
      </c>
      <c r="I788" s="94">
        <v>0.35894078671163271</v>
      </c>
      <c r="J788" s="94">
        <v>0.23516661693370772</v>
      </c>
      <c r="K788" s="94">
        <v>0.2493156024527822</v>
      </c>
      <c r="L788" s="94">
        <v>0.30204067132318629</v>
      </c>
      <c r="M788" s="94">
        <v>0.2119162001925457</v>
      </c>
      <c r="N788" s="94">
        <v>0.31949255340133043</v>
      </c>
      <c r="O788" s="94">
        <v>0.28726834184243849</v>
      </c>
      <c r="P788" s="94">
        <v>0.21754696698856257</v>
      </c>
      <c r="Q788" s="94">
        <v>9.0398668660417306E-2</v>
      </c>
      <c r="R788" s="94">
        <v>0.10330108157587987</v>
      </c>
      <c r="S788" s="94">
        <v>0.18859607666820793</v>
      </c>
      <c r="T788" s="94">
        <v>8.5571618942712147E-2</v>
      </c>
      <c r="U788" s="94">
        <v>9.4447774707708279E-2</v>
      </c>
      <c r="V788" s="94">
        <v>0.19214198022069451</v>
      </c>
      <c r="W788" s="94">
        <v>0.32575380640769425</v>
      </c>
      <c r="X788" s="94">
        <v>0.22972779645401981</v>
      </c>
      <c r="Y788" s="94">
        <v>0.18078384472053316</v>
      </c>
      <c r="Z788" s="94">
        <v>0.41845932485661258</v>
      </c>
      <c r="AA788" s="94">
        <v>0.33800836403377321</v>
      </c>
      <c r="AB788" s="94">
        <v>0.14850775152796633</v>
      </c>
      <c r="AC788" s="94">
        <v>0.24253281515047215</v>
      </c>
      <c r="AD788" s="94">
        <v>0.24731902134864417</v>
      </c>
      <c r="AE788" s="94">
        <v>0.15429222881522153</v>
      </c>
      <c r="AF788" s="94">
        <v>0.52177016731951931</v>
      </c>
      <c r="AG788" s="94">
        <v>0.61018551289992062</v>
      </c>
      <c r="AH788" s="94">
        <v>0.2749521403547498</v>
      </c>
      <c r="AI788" s="94">
        <v>0.66265219069859416</v>
      </c>
      <c r="AJ788" s="94">
        <v>0.58970519849311243</v>
      </c>
      <c r="AK788" s="94">
        <v>0.43855030337266931</v>
      </c>
    </row>
    <row r="789" spans="1:37">
      <c r="A789" s="94">
        <v>22</v>
      </c>
      <c r="B789" s="94">
        <v>0.36447471409885324</v>
      </c>
      <c r="C789" s="94">
        <v>0.36585672602347219</v>
      </c>
      <c r="D789" s="94">
        <v>0.34181113348316106</v>
      </c>
      <c r="E789" s="94">
        <v>0.33584340625292453</v>
      </c>
      <c r="F789" s="94">
        <v>0.33539675977514216</v>
      </c>
      <c r="G789" s="94">
        <v>0.26175929044080665</v>
      </c>
      <c r="H789" s="94">
        <v>9.1996554163156358E-2</v>
      </c>
      <c r="I789" s="94">
        <v>0.15951850826773176</v>
      </c>
      <c r="J789" s="94">
        <v>0.23081968749267925</v>
      </c>
      <c r="K789" s="94">
        <v>8.7778943848790245E-2</v>
      </c>
      <c r="L789" s="94">
        <v>0.13732955363436888</v>
      </c>
      <c r="M789" s="94">
        <v>0.20830432498749529</v>
      </c>
      <c r="N789" s="94">
        <v>7.5268967509563536E-2</v>
      </c>
      <c r="O789" s="94">
        <v>0.1046593235728657</v>
      </c>
      <c r="P789" s="94">
        <v>0.21275990878498591</v>
      </c>
      <c r="Q789" s="94">
        <v>8.7154009830997775E-2</v>
      </c>
      <c r="R789" s="94">
        <v>0.10025637872332206</v>
      </c>
      <c r="S789" s="94">
        <v>0.1839978234934973</v>
      </c>
      <c r="T789" s="94">
        <v>8.2937346998698674E-2</v>
      </c>
      <c r="U789" s="94">
        <v>9.1582722490399213E-2</v>
      </c>
      <c r="V789" s="94">
        <v>0.17857396512313869</v>
      </c>
      <c r="W789" s="94">
        <v>7.15928470381344E-2</v>
      </c>
      <c r="X789" s="94">
        <v>8.7228778034553311E-2</v>
      </c>
      <c r="Y789" s="94">
        <v>0.16482015291966753</v>
      </c>
      <c r="Z789" s="94">
        <v>6.4893683266359553E-2</v>
      </c>
      <c r="AA789" s="94">
        <v>7.4860305652993897E-2</v>
      </c>
      <c r="AB789" s="94">
        <v>0.14216515104185462</v>
      </c>
      <c r="AC789" s="94">
        <v>8.0895684929151584E-2</v>
      </c>
      <c r="AD789" s="94">
        <v>9.7160350305700166E-2</v>
      </c>
      <c r="AE789" s="94">
        <v>0.15177340123609281</v>
      </c>
      <c r="AF789" s="94">
        <v>0.26667599628639932</v>
      </c>
      <c r="AG789" s="94">
        <v>0.32033939954681329</v>
      </c>
      <c r="AH789" s="94">
        <v>0.27888154098725176</v>
      </c>
      <c r="AI789" s="94">
        <v>0.36295853382172466</v>
      </c>
      <c r="AJ789" s="94">
        <v>0.37222566035119259</v>
      </c>
      <c r="AK789" s="94">
        <v>0.4239460474077103</v>
      </c>
    </row>
    <row r="790" spans="1:37">
      <c r="A790" s="94">
        <v>23</v>
      </c>
      <c r="B790" s="94">
        <v>0.17443568340486332</v>
      </c>
      <c r="C790" s="94">
        <v>0.19262712530880366</v>
      </c>
      <c r="D790" s="94">
        <v>0.35586430841124089</v>
      </c>
      <c r="E790" s="94">
        <v>0.16797608298112893</v>
      </c>
      <c r="F790" s="94">
        <v>0.14854911874100277</v>
      </c>
      <c r="G790" s="94">
        <v>0.27217875433524741</v>
      </c>
      <c r="H790" s="94">
        <v>8.8543883354853997E-2</v>
      </c>
      <c r="I790" s="94">
        <v>0.12434646058095548</v>
      </c>
      <c r="J790" s="94">
        <v>0.23934341741083687</v>
      </c>
      <c r="K790" s="94">
        <v>8.4354510865411042E-2</v>
      </c>
      <c r="L790" s="94">
        <v>0.13719799950853365</v>
      </c>
      <c r="M790" s="94">
        <v>0.22243091631313835</v>
      </c>
      <c r="N790" s="94">
        <v>7.2633885790345909E-2</v>
      </c>
      <c r="O790" s="94">
        <v>9.9296964140336758E-2</v>
      </c>
      <c r="P790" s="94">
        <v>0.20714804391300631</v>
      </c>
      <c r="Q790" s="94">
        <v>8.4081545290060344E-2</v>
      </c>
      <c r="R790" s="94">
        <v>9.6699193438024716E-2</v>
      </c>
      <c r="S790" s="94">
        <v>0.18189582572279858</v>
      </c>
      <c r="T790" s="94">
        <v>7.9001402095672621E-2</v>
      </c>
      <c r="U790" s="94">
        <v>8.8072821724520717E-2</v>
      </c>
      <c r="V790" s="94">
        <v>0.1744629395300567</v>
      </c>
      <c r="W790" s="94">
        <v>6.9148508696561681E-2</v>
      </c>
      <c r="X790" s="94">
        <v>8.3994146828902841E-2</v>
      </c>
      <c r="Y790" s="94">
        <v>0.15589862208748778</v>
      </c>
      <c r="Z790" s="94">
        <v>6.3452190261177863E-2</v>
      </c>
      <c r="AA790" s="94">
        <v>7.2634582503393164E-2</v>
      </c>
      <c r="AB790" s="94">
        <v>0.1352781950395697</v>
      </c>
      <c r="AC790" s="94">
        <v>7.8009200294190395E-2</v>
      </c>
      <c r="AD790" s="94">
        <v>9.349666575733194E-2</v>
      </c>
      <c r="AE790" s="94">
        <v>0.14878289864077368</v>
      </c>
      <c r="AF790" s="94">
        <v>0.10697130082417036</v>
      </c>
      <c r="AG790" s="94">
        <v>0.14153693972000905</v>
      </c>
      <c r="AH790" s="94">
        <v>0.27608624555589012</v>
      </c>
      <c r="AI790" s="94">
        <v>0.17371004748946162</v>
      </c>
      <c r="AJ790" s="94">
        <v>0.22352794702901443</v>
      </c>
      <c r="AK790" s="94">
        <v>0.42129331505122602</v>
      </c>
    </row>
    <row r="791" spans="1:37">
      <c r="A791" s="94">
        <v>24</v>
      </c>
      <c r="B791" s="94">
        <v>0.16928552292199636</v>
      </c>
      <c r="C791" s="94">
        <v>0.18712331845987026</v>
      </c>
      <c r="D791" s="94">
        <v>0.38690260360533468</v>
      </c>
      <c r="E791" s="94">
        <v>0.163016640235528</v>
      </c>
      <c r="F791" s="94">
        <v>0.15336985612649995</v>
      </c>
      <c r="G791" s="94">
        <v>0.29523111843917971</v>
      </c>
      <c r="H791" s="94">
        <v>8.2043264311555911E-2</v>
      </c>
      <c r="I791" s="94">
        <v>0.12798404416727657</v>
      </c>
      <c r="J791" s="94">
        <v>0.26329089326154886</v>
      </c>
      <c r="K791" s="94">
        <v>6.8307892497510361E-2</v>
      </c>
      <c r="L791" s="94">
        <v>0.13124183992096827</v>
      </c>
      <c r="M791" s="94">
        <v>0.26760086986193721</v>
      </c>
      <c r="N791" s="94">
        <v>5.0720430658646169E-2</v>
      </c>
      <c r="O791" s="94">
        <v>8.3097036965104384E-2</v>
      </c>
      <c r="P791" s="94">
        <v>0.24382201569844625</v>
      </c>
      <c r="Q791" s="94">
        <v>7.3320698345972005E-2</v>
      </c>
      <c r="R791" s="94">
        <v>8.8389110238546467E-2</v>
      </c>
      <c r="S791" s="94">
        <v>0.19570037782313587</v>
      </c>
      <c r="T791" s="94">
        <v>6.8661684912442872E-2</v>
      </c>
      <c r="U791" s="94">
        <v>7.8305761179248437E-2</v>
      </c>
      <c r="V791" s="94">
        <v>0.18917675127153719</v>
      </c>
      <c r="W791" s="94">
        <v>5.9952620077788642E-2</v>
      </c>
      <c r="X791" s="94">
        <v>7.2623054008242982E-2</v>
      </c>
      <c r="Y791" s="94">
        <v>0.18553958504915274</v>
      </c>
      <c r="Z791" s="94">
        <v>5.7748223638100463E-2</v>
      </c>
      <c r="AA791" s="94">
        <v>6.4549937423983336E-2</v>
      </c>
      <c r="AB791" s="94">
        <v>0.13995138882839106</v>
      </c>
      <c r="AC791" s="94">
        <v>7.2221207683003483E-2</v>
      </c>
      <c r="AD791" s="94">
        <v>8.582955885426044E-2</v>
      </c>
      <c r="AE791" s="94">
        <v>0.15669597322324447</v>
      </c>
      <c r="AF791" s="94">
        <v>0.11594583581841147</v>
      </c>
      <c r="AG791" s="94">
        <v>0.14858191600272377</v>
      </c>
      <c r="AH791" s="94">
        <v>0.3092106384342776</v>
      </c>
      <c r="AI791" s="94">
        <v>0.16858131118623215</v>
      </c>
      <c r="AJ791" s="94">
        <v>0.22981048243959837</v>
      </c>
      <c r="AK791" s="94">
        <v>0.41725783146243856</v>
      </c>
    </row>
    <row r="801" spans="1:50">
      <c r="A801" s="94" t="s">
        <v>125</v>
      </c>
      <c r="B801" s="95"/>
      <c r="C801" s="95"/>
      <c r="D801" s="95">
        <v>2015</v>
      </c>
      <c r="E801" s="95"/>
      <c r="F801" s="94" t="s">
        <v>0</v>
      </c>
      <c r="G801" s="166">
        <v>2423105.7129999879</v>
      </c>
      <c r="H801" s="95" t="s">
        <v>102</v>
      </c>
      <c r="I801" s="95"/>
      <c r="J801" s="95"/>
      <c r="K801" s="96" t="s">
        <v>1</v>
      </c>
      <c r="L801" s="95" t="s">
        <v>103</v>
      </c>
      <c r="M801" s="95"/>
      <c r="N801" s="95"/>
      <c r="O801" s="95"/>
      <c r="P801" s="95"/>
      <c r="Q801" s="95"/>
      <c r="R801" s="95"/>
      <c r="S801" s="95"/>
      <c r="T801" s="97"/>
      <c r="U801" s="95"/>
      <c r="V801" s="95"/>
      <c r="W801" s="95"/>
      <c r="X801" s="95"/>
      <c r="Y801" s="95"/>
      <c r="Z801" s="95"/>
      <c r="AA801" s="95"/>
      <c r="AB801" s="95"/>
      <c r="AC801" s="96"/>
      <c r="AD801" s="95"/>
      <c r="AE801" s="95"/>
      <c r="AF801" s="95"/>
      <c r="AG801" s="95"/>
      <c r="AH801" s="95"/>
      <c r="AI801" s="95"/>
      <c r="AJ801" s="95"/>
      <c r="AK801" s="95"/>
    </row>
    <row r="802" spans="1:50">
      <c r="A802" s="118">
        <v>1021</v>
      </c>
      <c r="B802" s="94" t="s">
        <v>104</v>
      </c>
      <c r="C802" s="95"/>
      <c r="D802" s="95"/>
      <c r="E802" s="95"/>
      <c r="F802" s="95" t="s">
        <v>3</v>
      </c>
      <c r="G802" s="95">
        <v>0</v>
      </c>
      <c r="H802" s="95" t="s">
        <v>102</v>
      </c>
      <c r="I802" s="95"/>
      <c r="J802" s="95"/>
      <c r="K802" s="96" t="s">
        <v>4</v>
      </c>
      <c r="L802" s="95" t="s">
        <v>103</v>
      </c>
      <c r="M802" s="95"/>
      <c r="N802" s="95" t="s">
        <v>105</v>
      </c>
      <c r="O802" s="95"/>
      <c r="P802" s="95"/>
      <c r="Q802" s="95"/>
      <c r="R802" s="95"/>
      <c r="S802" s="95"/>
      <c r="T802" s="96"/>
      <c r="U802" s="95"/>
      <c r="V802" s="95"/>
      <c r="W802" s="95"/>
      <c r="X802" s="95"/>
      <c r="Y802" s="95"/>
      <c r="Z802" s="95"/>
      <c r="AA802" s="95"/>
      <c r="AB802" s="95"/>
      <c r="AC802" s="96"/>
      <c r="AD802" s="95"/>
      <c r="AE802" s="95"/>
      <c r="AF802" s="95"/>
      <c r="AG802" s="95"/>
      <c r="AH802" s="95"/>
      <c r="AI802" s="95"/>
      <c r="AJ802" s="95"/>
      <c r="AK802" s="95"/>
    </row>
    <row r="803" spans="1:50">
      <c r="A803" s="94"/>
      <c r="B803" s="94">
        <v>1</v>
      </c>
      <c r="C803" s="94" t="s">
        <v>5</v>
      </c>
      <c r="D803" s="94" t="s">
        <v>6</v>
      </c>
      <c r="E803" s="94">
        <v>2</v>
      </c>
      <c r="F803" s="94" t="s">
        <v>7</v>
      </c>
      <c r="G803" s="94" t="s">
        <v>8</v>
      </c>
      <c r="H803" s="94">
        <v>3</v>
      </c>
      <c r="I803" s="94" t="s">
        <v>9</v>
      </c>
      <c r="J803" s="94" t="s">
        <v>10</v>
      </c>
      <c r="K803" s="94">
        <v>4</v>
      </c>
      <c r="L803" s="94" t="s">
        <v>11</v>
      </c>
      <c r="M803" s="94" t="s">
        <v>12</v>
      </c>
      <c r="N803" s="94">
        <v>5</v>
      </c>
      <c r="O803" s="94" t="s">
        <v>13</v>
      </c>
      <c r="P803" s="94" t="s">
        <v>13</v>
      </c>
      <c r="Q803" s="94">
        <v>6</v>
      </c>
      <c r="R803" s="94" t="s">
        <v>14</v>
      </c>
      <c r="S803" s="94" t="s">
        <v>87</v>
      </c>
      <c r="T803" s="94">
        <v>7</v>
      </c>
      <c r="U803" s="94" t="s">
        <v>15</v>
      </c>
      <c r="V803" s="94" t="s">
        <v>88</v>
      </c>
      <c r="W803" s="94">
        <v>8</v>
      </c>
      <c r="X803" s="94" t="s">
        <v>89</v>
      </c>
      <c r="Y803" s="94" t="s">
        <v>90</v>
      </c>
      <c r="Z803" s="94">
        <v>9</v>
      </c>
      <c r="AA803" s="94" t="s">
        <v>91</v>
      </c>
      <c r="AB803" s="94" t="s">
        <v>92</v>
      </c>
      <c r="AC803" s="94">
        <v>10</v>
      </c>
      <c r="AD803" s="94" t="s">
        <v>93</v>
      </c>
      <c r="AE803" s="94" t="s">
        <v>94</v>
      </c>
      <c r="AF803" s="94">
        <v>11</v>
      </c>
      <c r="AG803" s="94" t="s">
        <v>95</v>
      </c>
      <c r="AH803" s="94" t="s">
        <v>96</v>
      </c>
      <c r="AI803" s="94">
        <v>12</v>
      </c>
      <c r="AJ803" s="94" t="s">
        <v>97</v>
      </c>
      <c r="AK803" s="94" t="s">
        <v>98</v>
      </c>
    </row>
    <row r="804" spans="1:50">
      <c r="A804" s="96"/>
      <c r="B804" s="94">
        <v>31</v>
      </c>
      <c r="C804" s="95"/>
      <c r="D804" s="95"/>
      <c r="E804" s="94">
        <v>28</v>
      </c>
      <c r="F804" s="95"/>
      <c r="G804" s="95"/>
      <c r="H804" s="94">
        <v>31</v>
      </c>
      <c r="I804" s="95"/>
      <c r="J804" s="95"/>
      <c r="K804" s="94">
        <v>30</v>
      </c>
      <c r="L804" s="95"/>
      <c r="M804" s="95"/>
      <c r="N804" s="94">
        <v>31</v>
      </c>
      <c r="O804" s="95"/>
      <c r="P804" s="95"/>
      <c r="Q804" s="94">
        <v>30</v>
      </c>
      <c r="R804" s="95"/>
      <c r="S804" s="95"/>
      <c r="T804" s="94">
        <v>31</v>
      </c>
      <c r="U804" s="95"/>
      <c r="V804" s="95"/>
      <c r="W804" s="94">
        <v>31</v>
      </c>
      <c r="X804" s="95"/>
      <c r="Y804" s="95"/>
      <c r="Z804" s="94">
        <v>30</v>
      </c>
      <c r="AA804" s="95"/>
      <c r="AB804" s="95"/>
      <c r="AC804" s="94">
        <v>31</v>
      </c>
      <c r="AD804" s="95"/>
      <c r="AE804" s="95"/>
      <c r="AF804" s="94">
        <v>30</v>
      </c>
      <c r="AG804" s="95"/>
      <c r="AH804" s="95"/>
      <c r="AI804" s="94">
        <v>31</v>
      </c>
      <c r="AJ804" s="95"/>
      <c r="AK804" s="95"/>
    </row>
    <row r="805" spans="1:50">
      <c r="A805" s="94" t="s">
        <v>16</v>
      </c>
      <c r="B805" s="94" t="s">
        <v>17</v>
      </c>
      <c r="C805" s="94" t="s">
        <v>18</v>
      </c>
      <c r="D805" s="94" t="s">
        <v>19</v>
      </c>
      <c r="E805" s="94" t="s">
        <v>17</v>
      </c>
      <c r="F805" s="94" t="s">
        <v>18</v>
      </c>
      <c r="G805" s="94" t="s">
        <v>19</v>
      </c>
      <c r="H805" s="94" t="s">
        <v>17</v>
      </c>
      <c r="I805" s="94" t="s">
        <v>18</v>
      </c>
      <c r="J805" s="94" t="s">
        <v>19</v>
      </c>
      <c r="K805" s="94" t="s">
        <v>17</v>
      </c>
      <c r="L805" s="94" t="s">
        <v>18</v>
      </c>
      <c r="M805" s="94" t="s">
        <v>19</v>
      </c>
      <c r="N805" s="94" t="s">
        <v>17</v>
      </c>
      <c r="O805" s="94" t="s">
        <v>18</v>
      </c>
      <c r="P805" s="94" t="s">
        <v>19</v>
      </c>
      <c r="Q805" s="94" t="s">
        <v>17</v>
      </c>
      <c r="R805" s="94" t="s">
        <v>18</v>
      </c>
      <c r="S805" s="94" t="s">
        <v>19</v>
      </c>
      <c r="T805" s="94" t="s">
        <v>17</v>
      </c>
      <c r="U805" s="94" t="s">
        <v>18</v>
      </c>
      <c r="V805" s="94" t="s">
        <v>19</v>
      </c>
      <c r="W805" s="94" t="s">
        <v>17</v>
      </c>
      <c r="X805" s="94" t="s">
        <v>18</v>
      </c>
      <c r="Y805" s="94" t="s">
        <v>19</v>
      </c>
      <c r="Z805" s="94" t="s">
        <v>17</v>
      </c>
      <c r="AA805" s="94" t="s">
        <v>18</v>
      </c>
      <c r="AB805" s="94" t="s">
        <v>19</v>
      </c>
      <c r="AC805" s="94" t="s">
        <v>17</v>
      </c>
      <c r="AD805" s="94" t="s">
        <v>18</v>
      </c>
      <c r="AE805" s="94" t="s">
        <v>19</v>
      </c>
      <c r="AF805" s="94" t="s">
        <v>17</v>
      </c>
      <c r="AG805" s="94" t="s">
        <v>18</v>
      </c>
      <c r="AH805" s="94" t="s">
        <v>19</v>
      </c>
      <c r="AI805" s="94" t="s">
        <v>17</v>
      </c>
      <c r="AJ805" s="94" t="s">
        <v>18</v>
      </c>
      <c r="AK805" s="94" t="s">
        <v>19</v>
      </c>
    </row>
    <row r="806" spans="1:50">
      <c r="A806" s="96"/>
      <c r="B806" s="134">
        <v>7.1730468641356487E-2</v>
      </c>
      <c r="C806" s="167">
        <v>1.3753285673183744</v>
      </c>
      <c r="D806" s="167">
        <v>0.38237880435454979</v>
      </c>
      <c r="E806" s="134">
        <v>8.694411432353652E-2</v>
      </c>
      <c r="F806" s="167">
        <v>1.0328410403602515</v>
      </c>
      <c r="G806" s="167">
        <v>0.36995073166109471</v>
      </c>
      <c r="H806" s="134">
        <v>0.10211264416991796</v>
      </c>
      <c r="I806" s="167">
        <v>1.1382635864861328</v>
      </c>
      <c r="J806" s="167">
        <v>0.37335452621801873</v>
      </c>
      <c r="K806" s="134">
        <v>7.9743132385175594E-2</v>
      </c>
      <c r="L806" s="167">
        <v>1.3605049681602115</v>
      </c>
      <c r="M806" s="167">
        <v>0.33223850260225207</v>
      </c>
      <c r="N806" s="134">
        <v>8.2215145639383952E-2</v>
      </c>
      <c r="O806" s="167">
        <v>1.4397287655206004</v>
      </c>
      <c r="P806" s="167">
        <v>0.27882254116494143</v>
      </c>
      <c r="Q806" s="134">
        <v>7.3806386971882007E-2</v>
      </c>
      <c r="R806" s="167">
        <v>1.1958511181985909</v>
      </c>
      <c r="S806" s="167">
        <v>0.36283205308908556</v>
      </c>
      <c r="T806" s="134">
        <v>7.6911697090298464E-2</v>
      </c>
      <c r="U806" s="167">
        <v>1.2128965134649745</v>
      </c>
      <c r="V806" s="167">
        <v>0.33510918033388143</v>
      </c>
      <c r="W806" s="134">
        <v>7.6362593501331358E-2</v>
      </c>
      <c r="X806" s="167">
        <v>1.4732504473935826</v>
      </c>
      <c r="Y806" s="167">
        <v>0.30062497781677022</v>
      </c>
      <c r="Z806" s="134">
        <v>0.1040839036781003</v>
      </c>
      <c r="AA806" s="167">
        <v>1.2077881696685193</v>
      </c>
      <c r="AB806" s="167">
        <v>0.32507031613810528</v>
      </c>
      <c r="AC806" s="134">
        <v>0.10419082391410454</v>
      </c>
      <c r="AD806" s="167">
        <v>1.2701291882692183</v>
      </c>
      <c r="AE806" s="167">
        <v>0.42430120948761485</v>
      </c>
      <c r="AF806" s="134">
        <v>9.1055478065983464E-2</v>
      </c>
      <c r="AG806" s="167">
        <v>1.0971199647922796</v>
      </c>
      <c r="AH806" s="167">
        <v>0.38280860648318776</v>
      </c>
      <c r="AI806" s="134">
        <v>5.0843611618929467E-2</v>
      </c>
      <c r="AJ806" s="167">
        <v>1.9993974995313053</v>
      </c>
      <c r="AK806" s="167">
        <v>0.32889418701354817</v>
      </c>
      <c r="AM806" t="str">
        <f>A801</f>
        <v>PreNResSpltPkgAC-65to-PEYes-cDXGF-ECC1985-CZ05</v>
      </c>
      <c r="AN806" s="93">
        <f>1/($T806*(1/$T804)*(1/(5/7+2/7*$V806))*$T816/SUM($T808:$T831))</f>
        <v>5248.4475756063612</v>
      </c>
      <c r="AO806" s="93">
        <f>1/(T806*(1/T804)*(1/(5/7+2/7*V806)))</f>
        <v>326.49087168539205</v>
      </c>
      <c r="AP806" s="93"/>
      <c r="AR806" s="217">
        <f>CHOOSE($AV$3,C806,F806,I806,L806,O806,R806,U806,X806,AA806,AD806,AG806,AJ806)</f>
        <v>1.2128965134649745</v>
      </c>
      <c r="AS806" s="92"/>
      <c r="AT806" s="92"/>
      <c r="AV806" s="151">
        <f>AN806/AR806</f>
        <v>4327.20146965607</v>
      </c>
      <c r="AW806" s="152">
        <f>AO806/AR806</f>
        <v>269.18279347071461</v>
      </c>
      <c r="AX806" s="93"/>
    </row>
    <row r="807" spans="1:50">
      <c r="A807" s="94" t="s">
        <v>20</v>
      </c>
      <c r="B807" s="94" t="s">
        <v>21</v>
      </c>
      <c r="C807" s="94" t="s">
        <v>22</v>
      </c>
      <c r="D807" s="94" t="s">
        <v>23</v>
      </c>
      <c r="E807" s="94" t="s">
        <v>21</v>
      </c>
      <c r="F807" s="94" t="s">
        <v>22</v>
      </c>
      <c r="G807" s="94" t="s">
        <v>23</v>
      </c>
      <c r="H807" s="94" t="s">
        <v>21</v>
      </c>
      <c r="I807" s="94" t="s">
        <v>22</v>
      </c>
      <c r="J807" s="94" t="s">
        <v>23</v>
      </c>
      <c r="K807" s="94" t="s">
        <v>21</v>
      </c>
      <c r="L807" s="94" t="s">
        <v>22</v>
      </c>
      <c r="M807" s="94" t="s">
        <v>23</v>
      </c>
      <c r="N807" s="94" t="s">
        <v>21</v>
      </c>
      <c r="O807" s="94" t="s">
        <v>22</v>
      </c>
      <c r="P807" s="94" t="s">
        <v>23</v>
      </c>
      <c r="Q807" s="94" t="s">
        <v>21</v>
      </c>
      <c r="R807" s="94" t="s">
        <v>22</v>
      </c>
      <c r="S807" s="94" t="s">
        <v>23</v>
      </c>
      <c r="T807" s="94" t="s">
        <v>21</v>
      </c>
      <c r="U807" s="94" t="s">
        <v>22</v>
      </c>
      <c r="V807" s="94" t="s">
        <v>23</v>
      </c>
      <c r="W807" s="94" t="s">
        <v>21</v>
      </c>
      <c r="X807" s="94" t="s">
        <v>22</v>
      </c>
      <c r="Y807" s="94" t="s">
        <v>23</v>
      </c>
      <c r="Z807" s="94" t="s">
        <v>21</v>
      </c>
      <c r="AA807" s="94" t="s">
        <v>22</v>
      </c>
      <c r="AB807" s="94" t="s">
        <v>23</v>
      </c>
      <c r="AC807" s="94" t="s">
        <v>21</v>
      </c>
      <c r="AD807" s="94" t="s">
        <v>22</v>
      </c>
      <c r="AE807" s="94" t="s">
        <v>23</v>
      </c>
      <c r="AF807" s="94" t="s">
        <v>21</v>
      </c>
      <c r="AG807" s="94" t="s">
        <v>22</v>
      </c>
      <c r="AH807" s="94" t="s">
        <v>23</v>
      </c>
      <c r="AI807" s="94" t="s">
        <v>21</v>
      </c>
      <c r="AJ807" s="94" t="s">
        <v>22</v>
      </c>
      <c r="AK807" s="94" t="s">
        <v>23</v>
      </c>
    </row>
    <row r="808" spans="1:50">
      <c r="A808" s="94">
        <v>1</v>
      </c>
      <c r="B808" s="94">
        <v>0.14178944939327068</v>
      </c>
      <c r="C808" s="94">
        <v>0.18824431259839855</v>
      </c>
      <c r="D808" s="94">
        <v>0.37795216137905441</v>
      </c>
      <c r="E808" s="94">
        <v>0.15172373055030089</v>
      </c>
      <c r="F808" s="94">
        <v>0.14656020867802744</v>
      </c>
      <c r="G808" s="94">
        <v>0.31673606157907969</v>
      </c>
      <c r="H808" s="94">
        <v>0.10522434949941604</v>
      </c>
      <c r="I808" s="94">
        <v>0.14859166173832297</v>
      </c>
      <c r="J808" s="94">
        <v>0.32840472099534684</v>
      </c>
      <c r="K808" s="94">
        <v>0.11887314843330131</v>
      </c>
      <c r="L808" s="94">
        <v>0.15773881155768554</v>
      </c>
      <c r="M808" s="94">
        <v>0.27251164184155136</v>
      </c>
      <c r="N808" s="94">
        <v>8.61552210750679E-2</v>
      </c>
      <c r="O808" s="94">
        <v>0.12091990147809074</v>
      </c>
      <c r="P808" s="94">
        <v>0.28684540407117304</v>
      </c>
      <c r="Q808" s="94">
        <v>9.3550749194570806E-2</v>
      </c>
      <c r="R808" s="94">
        <v>0.12493291991660362</v>
      </c>
      <c r="S808" s="94">
        <v>0.24477362509758385</v>
      </c>
      <c r="T808" s="94">
        <v>8.7368652780655781E-2</v>
      </c>
      <c r="U808" s="94">
        <v>0.10746192913199851</v>
      </c>
      <c r="V808" s="94">
        <v>0.20743122594937313</v>
      </c>
      <c r="W808" s="94">
        <v>7.7557778105304578E-2</v>
      </c>
      <c r="X808" s="94">
        <v>9.9384219661604142E-2</v>
      </c>
      <c r="Y808" s="94">
        <v>0.21794887492556092</v>
      </c>
      <c r="Z808" s="94">
        <v>6.8894937638230985E-2</v>
      </c>
      <c r="AA808" s="94">
        <v>8.4318437793313494E-2</v>
      </c>
      <c r="AB808" s="94">
        <v>0.17340572756448996</v>
      </c>
      <c r="AC808" s="94">
        <v>8.1521680003718747E-2</v>
      </c>
      <c r="AD808" s="94">
        <v>0.10353866110870324</v>
      </c>
      <c r="AE808" s="94">
        <v>0.16693457415138629</v>
      </c>
      <c r="AF808" s="94">
        <v>0.13695156516687418</v>
      </c>
      <c r="AG808" s="94">
        <v>0.14738270798700126</v>
      </c>
      <c r="AH808" s="94">
        <v>0.32668512083375129</v>
      </c>
      <c r="AI808" s="94">
        <v>0.13363617812614678</v>
      </c>
      <c r="AJ808" s="94">
        <v>0.19938572413209352</v>
      </c>
      <c r="AK808" s="94">
        <v>0.49761782369387791</v>
      </c>
    </row>
    <row r="809" spans="1:50">
      <c r="A809" s="94">
        <v>2</v>
      </c>
      <c r="B809" s="94">
        <v>0.1398868957056931</v>
      </c>
      <c r="C809" s="94">
        <v>0.1856211934249983</v>
      </c>
      <c r="D809" s="94">
        <v>0.37432897677281746</v>
      </c>
      <c r="E809" s="94">
        <v>0.15002355662665293</v>
      </c>
      <c r="F809" s="94">
        <v>0.14747288374328996</v>
      </c>
      <c r="G809" s="94">
        <v>0.31392807820295932</v>
      </c>
      <c r="H809" s="94">
        <v>0.10347237131146957</v>
      </c>
      <c r="I809" s="94">
        <v>0.14186251392140012</v>
      </c>
      <c r="J809" s="94">
        <v>0.31447121068555872</v>
      </c>
      <c r="K809" s="94">
        <v>0.1170906475124243</v>
      </c>
      <c r="L809" s="94">
        <v>0.15798280969269249</v>
      </c>
      <c r="M809" s="94">
        <v>0.33762962501216498</v>
      </c>
      <c r="N809" s="94">
        <v>9.6535903195217959E-2</v>
      </c>
      <c r="O809" s="94">
        <v>0.12700986726145003</v>
      </c>
      <c r="P809" s="94">
        <v>0.28670763437914326</v>
      </c>
      <c r="Q809" s="94">
        <v>0.10739840603972618</v>
      </c>
      <c r="R809" s="94">
        <v>0.12510231088921298</v>
      </c>
      <c r="S809" s="94">
        <v>0.24293319240535696</v>
      </c>
      <c r="T809" s="94">
        <v>8.5457168668548134E-2</v>
      </c>
      <c r="U809" s="94">
        <v>0.10513875279725196</v>
      </c>
      <c r="V809" s="94">
        <v>0.20614216009243078</v>
      </c>
      <c r="W809" s="94">
        <v>7.5849843670969169E-2</v>
      </c>
      <c r="X809" s="94">
        <v>9.7051325972147273E-2</v>
      </c>
      <c r="Y809" s="94">
        <v>0.21712795739020582</v>
      </c>
      <c r="Z809" s="94">
        <v>6.7347334896948746E-2</v>
      </c>
      <c r="AA809" s="94">
        <v>8.0577890727905818E-2</v>
      </c>
      <c r="AB809" s="94">
        <v>0.17391954006380714</v>
      </c>
      <c r="AC809" s="94">
        <v>7.9960003679186778E-2</v>
      </c>
      <c r="AD809" s="94">
        <v>0.10356929472633794</v>
      </c>
      <c r="AE809" s="94">
        <v>0.16780073601564358</v>
      </c>
      <c r="AF809" s="94">
        <v>0.13525592123836927</v>
      </c>
      <c r="AG809" s="94">
        <v>0.15079941626712454</v>
      </c>
      <c r="AH809" s="94">
        <v>0.32386987228013853</v>
      </c>
      <c r="AI809" s="94">
        <v>0.13214350795544913</v>
      </c>
      <c r="AJ809" s="94">
        <v>0.19502826038117946</v>
      </c>
      <c r="AK809" s="94">
        <v>0.48999276988594825</v>
      </c>
    </row>
    <row r="810" spans="1:50">
      <c r="A810" s="94">
        <v>3</v>
      </c>
      <c r="B810" s="94">
        <v>0.15478315683056232</v>
      </c>
      <c r="C810" s="94">
        <v>0.19350645784787307</v>
      </c>
      <c r="D810" s="94">
        <v>0.37557690432170948</v>
      </c>
      <c r="E810" s="94">
        <v>0.14786844683943429</v>
      </c>
      <c r="F810" s="94">
        <v>0.14787375192959287</v>
      </c>
      <c r="G810" s="94">
        <v>0.31449456728388231</v>
      </c>
      <c r="H810" s="94">
        <v>0.10377435899741586</v>
      </c>
      <c r="I810" s="94">
        <v>0.14615326383073959</v>
      </c>
      <c r="J810" s="94">
        <v>0.31407849202600557</v>
      </c>
      <c r="K810" s="94">
        <v>0.11730539301824242</v>
      </c>
      <c r="L810" s="94">
        <v>0.15836473387750791</v>
      </c>
      <c r="M810" s="94">
        <v>0.35990130593442909</v>
      </c>
      <c r="N810" s="94">
        <v>9.6744992349714551E-2</v>
      </c>
      <c r="O810" s="94">
        <v>0.1216500028175327</v>
      </c>
      <c r="P810" s="94">
        <v>0.30473451046971078</v>
      </c>
      <c r="Q810" s="94">
        <v>0.10728482875222882</v>
      </c>
      <c r="R810" s="94">
        <v>0.13041823055794269</v>
      </c>
      <c r="S810" s="94">
        <v>0.24076210950350349</v>
      </c>
      <c r="T810" s="94">
        <v>8.5397286700645725E-2</v>
      </c>
      <c r="U810" s="94">
        <v>0.10518331814355644</v>
      </c>
      <c r="V810" s="94">
        <v>0.20394072206785263</v>
      </c>
      <c r="W810" s="94">
        <v>7.611133684453443E-2</v>
      </c>
      <c r="X810" s="94">
        <v>9.7461006807587E-2</v>
      </c>
      <c r="Y810" s="94">
        <v>0.2168975439260451</v>
      </c>
      <c r="Z810" s="94">
        <v>7.8768695060589561E-2</v>
      </c>
      <c r="AA810" s="94">
        <v>8.4746668923647892E-2</v>
      </c>
      <c r="AB810" s="94">
        <v>0.18547926407107948</v>
      </c>
      <c r="AC810" s="94">
        <v>8.0933537600728453E-2</v>
      </c>
      <c r="AD810" s="94">
        <v>0.11024149037756295</v>
      </c>
      <c r="AE810" s="94">
        <v>0.17754098806963386</v>
      </c>
      <c r="AF810" s="94">
        <v>0.13322389450623381</v>
      </c>
      <c r="AG810" s="94">
        <v>0.14575937628100405</v>
      </c>
      <c r="AH810" s="94">
        <v>0.32445435557866126</v>
      </c>
      <c r="AI810" s="94">
        <v>0.13015412081936886</v>
      </c>
      <c r="AJ810" s="94">
        <v>0.19621048049330447</v>
      </c>
      <c r="AK810" s="94">
        <v>0.48889362537979003</v>
      </c>
    </row>
    <row r="811" spans="1:50">
      <c r="A811" s="94">
        <v>4</v>
      </c>
      <c r="B811" s="94">
        <v>0.15540601964190631</v>
      </c>
      <c r="C811" s="94">
        <v>0.19470717570511395</v>
      </c>
      <c r="D811" s="94">
        <v>0.37704924909367948</v>
      </c>
      <c r="E811" s="94">
        <v>0.14862635569696411</v>
      </c>
      <c r="F811" s="94">
        <v>0.14845838508381939</v>
      </c>
      <c r="G811" s="94">
        <v>0.29901224903889984</v>
      </c>
      <c r="H811" s="94">
        <v>9.1710962565141843E-2</v>
      </c>
      <c r="I811" s="94">
        <v>0.14527240985924386</v>
      </c>
      <c r="J811" s="94">
        <v>0.30160587871518207</v>
      </c>
      <c r="K811" s="94">
        <v>0.11796510328919163</v>
      </c>
      <c r="L811" s="94">
        <v>0.159661125559031</v>
      </c>
      <c r="M811" s="94">
        <v>0.36049349577102663</v>
      </c>
      <c r="N811" s="94">
        <v>9.750862230526737E-2</v>
      </c>
      <c r="O811" s="94">
        <v>0.12782768887625004</v>
      </c>
      <c r="P811" s="94">
        <v>0.32362467345178031</v>
      </c>
      <c r="Q811" s="94">
        <v>0.1064219183850233</v>
      </c>
      <c r="R811" s="94">
        <v>0.13257124172233342</v>
      </c>
      <c r="S811" s="94">
        <v>0.24105128833090581</v>
      </c>
      <c r="T811" s="94">
        <v>8.4672241002949705E-2</v>
      </c>
      <c r="U811" s="94">
        <v>0.10517855102385451</v>
      </c>
      <c r="V811" s="94">
        <v>0.20438616593619602</v>
      </c>
      <c r="W811" s="94">
        <v>8.9359714763977707E-2</v>
      </c>
      <c r="X811" s="94">
        <v>0.10089815012487656</v>
      </c>
      <c r="Y811" s="94">
        <v>0.21740567796657342</v>
      </c>
      <c r="Z811" s="94">
        <v>7.9386697497544539E-2</v>
      </c>
      <c r="AA811" s="94">
        <v>8.7897309720147809E-2</v>
      </c>
      <c r="AB811" s="94">
        <v>0.18622848586363663</v>
      </c>
      <c r="AC811" s="94">
        <v>8.4880421484472751E-2</v>
      </c>
      <c r="AD811" s="94">
        <v>0.11182348061948438</v>
      </c>
      <c r="AE811" s="94">
        <v>0.18908961564548146</v>
      </c>
      <c r="AF811" s="94">
        <v>0.13343713717639244</v>
      </c>
      <c r="AG811" s="94">
        <v>0.14630779810729369</v>
      </c>
      <c r="AH811" s="94">
        <v>0.32399376145784881</v>
      </c>
      <c r="AI811" s="94">
        <v>0.130932996534318</v>
      </c>
      <c r="AJ811" s="94">
        <v>0.19301983540817966</v>
      </c>
      <c r="AK811" s="94">
        <v>0.49216702817236935</v>
      </c>
    </row>
    <row r="812" spans="1:50">
      <c r="A812" s="94">
        <v>5</v>
      </c>
      <c r="B812" s="94">
        <v>0.15900184111653776</v>
      </c>
      <c r="C812" s="94">
        <v>0.19086429091840482</v>
      </c>
      <c r="D812" s="94">
        <v>0.36258797102710727</v>
      </c>
      <c r="E812" s="94">
        <v>0.15219533945599198</v>
      </c>
      <c r="F812" s="94">
        <v>0.15389737499309161</v>
      </c>
      <c r="G812" s="94">
        <v>0.28657566792066747</v>
      </c>
      <c r="H812" s="94">
        <v>0.16764437990050893</v>
      </c>
      <c r="I812" s="94">
        <v>0.2015591307029807</v>
      </c>
      <c r="J812" s="94">
        <v>0.32377786322474955</v>
      </c>
      <c r="K812" s="94">
        <v>0.16828046593358817</v>
      </c>
      <c r="L812" s="94">
        <v>0.22605206409244055</v>
      </c>
      <c r="M812" s="94">
        <v>0.36633842854062415</v>
      </c>
      <c r="N812" s="94">
        <v>0.14487570733672167</v>
      </c>
      <c r="O812" s="94">
        <v>0.18739106632471872</v>
      </c>
      <c r="P812" s="94">
        <v>0.33160274345030827</v>
      </c>
      <c r="Q812" s="94">
        <v>0.14919115426842838</v>
      </c>
      <c r="R812" s="94">
        <v>0.18671116023851253</v>
      </c>
      <c r="S812" s="94">
        <v>0.27189086525555617</v>
      </c>
      <c r="T812" s="94">
        <v>0.12629193191721813</v>
      </c>
      <c r="U812" s="94">
        <v>0.15915224143467768</v>
      </c>
      <c r="V812" s="94">
        <v>0.21558289648323736</v>
      </c>
      <c r="W812" s="94">
        <v>0.12649832845517511</v>
      </c>
      <c r="X812" s="94">
        <v>0.15510113203716086</v>
      </c>
      <c r="Y812" s="94">
        <v>0.22669178581565816</v>
      </c>
      <c r="Z812" s="94">
        <v>0.12539801758840127</v>
      </c>
      <c r="AA812" s="94">
        <v>0.14245753864548844</v>
      </c>
      <c r="AB812" s="94">
        <v>0.20510739491776711</v>
      </c>
      <c r="AC812" s="94">
        <v>0.13578704761414956</v>
      </c>
      <c r="AD812" s="94">
        <v>0.1726088720889663</v>
      </c>
      <c r="AE812" s="94">
        <v>0.20666379425652123</v>
      </c>
      <c r="AF812" s="94">
        <v>0.13546401519214582</v>
      </c>
      <c r="AG812" s="94">
        <v>0.15410591315140498</v>
      </c>
      <c r="AH812" s="94">
        <v>0.32687475488184164</v>
      </c>
      <c r="AI812" s="94">
        <v>0.13327088331644021</v>
      </c>
      <c r="AJ812" s="94">
        <v>0.19877704879012731</v>
      </c>
      <c r="AK812" s="94">
        <v>0.45707172022384107</v>
      </c>
    </row>
    <row r="813" spans="1:50">
      <c r="A813" s="94">
        <v>6</v>
      </c>
      <c r="B813" s="94">
        <v>0.22974646936184284</v>
      </c>
      <c r="C813" s="94">
        <v>0.26268760393311846</v>
      </c>
      <c r="D813" s="94">
        <v>0.39188385674630682</v>
      </c>
      <c r="E813" s="94">
        <v>0.21949297755284519</v>
      </c>
      <c r="F813" s="94">
        <v>0.21877603792209799</v>
      </c>
      <c r="G813" s="94">
        <v>0.2959304626069999</v>
      </c>
      <c r="H813" s="94">
        <v>0.42929947474375074</v>
      </c>
      <c r="I813" s="94">
        <v>0.4968386644844216</v>
      </c>
      <c r="J813" s="94">
        <v>0.52119798478287005</v>
      </c>
      <c r="K813" s="94">
        <v>0.45509743180981027</v>
      </c>
      <c r="L813" s="94">
        <v>0.58132911394963538</v>
      </c>
      <c r="M813" s="94">
        <v>0.57194597651213541</v>
      </c>
      <c r="N813" s="94">
        <v>0.41903844163545484</v>
      </c>
      <c r="O813" s="94">
        <v>0.52134272794822045</v>
      </c>
      <c r="P813" s="94">
        <v>0.57634300567370178</v>
      </c>
      <c r="Q813" s="94">
        <v>0.43177052216927075</v>
      </c>
      <c r="R813" s="94">
        <v>0.54982752633188137</v>
      </c>
      <c r="S813" s="94">
        <v>0.57430578867640725</v>
      </c>
      <c r="T813" s="94">
        <v>0.40288200279765102</v>
      </c>
      <c r="U813" s="94">
        <v>0.49974792048848798</v>
      </c>
      <c r="V813" s="94">
        <v>0.4884060461963009</v>
      </c>
      <c r="W813" s="94">
        <v>0.40646242891682938</v>
      </c>
      <c r="X813" s="94">
        <v>0.46211838859721416</v>
      </c>
      <c r="Y813" s="94">
        <v>0.48434579829360469</v>
      </c>
      <c r="Z813" s="94">
        <v>0.37190276588548649</v>
      </c>
      <c r="AA813" s="94">
        <v>0.43579259059756176</v>
      </c>
      <c r="AB813" s="94">
        <v>0.41368002872839144</v>
      </c>
      <c r="AC813" s="94">
        <v>0.38573800827421417</v>
      </c>
      <c r="AD813" s="94">
        <v>0.49609509159239767</v>
      </c>
      <c r="AE813" s="94">
        <v>0.42543757893702683</v>
      </c>
      <c r="AF813" s="94">
        <v>0.19409416487391223</v>
      </c>
      <c r="AG813" s="94">
        <v>0.21900600946624438</v>
      </c>
      <c r="AH813" s="94">
        <v>0.33645678471861196</v>
      </c>
      <c r="AI813" s="94">
        <v>0.19172309141859512</v>
      </c>
      <c r="AJ813" s="94">
        <v>0.25285929124071377</v>
      </c>
      <c r="AK813" s="94">
        <v>0.50145124688122988</v>
      </c>
    </row>
    <row r="814" spans="1:50">
      <c r="A814" s="94">
        <v>7</v>
      </c>
      <c r="B814" s="94">
        <v>0.60667986649657402</v>
      </c>
      <c r="C814" s="94">
        <v>0.61886473550113708</v>
      </c>
      <c r="D814" s="94">
        <v>0.63434044931683831</v>
      </c>
      <c r="E814" s="94">
        <v>0.57755417905037021</v>
      </c>
      <c r="F814" s="94">
        <v>0.61388237116202515</v>
      </c>
      <c r="G814" s="94">
        <v>0.56266098804278875</v>
      </c>
      <c r="H814" s="94">
        <v>0.50658172045307137</v>
      </c>
      <c r="I814" s="94">
        <v>0.66017661376672343</v>
      </c>
      <c r="J814" s="94">
        <v>0.71005257177374625</v>
      </c>
      <c r="K814" s="94">
        <v>0.53572059382982185</v>
      </c>
      <c r="L814" s="94">
        <v>0.68319599073389181</v>
      </c>
      <c r="M814" s="94">
        <v>0.72376093340822101</v>
      </c>
      <c r="N814" s="94">
        <v>0.53307629586325145</v>
      </c>
      <c r="O814" s="94">
        <v>0.63038812167547531</v>
      </c>
      <c r="P814" s="94">
        <v>0.74584268167919743</v>
      </c>
      <c r="Q814" s="94">
        <v>0.50379006484986089</v>
      </c>
      <c r="R814" s="94">
        <v>0.6373897621794784</v>
      </c>
      <c r="S814" s="94">
        <v>0.72438679797776573</v>
      </c>
      <c r="T814" s="94">
        <v>0.47008292575540667</v>
      </c>
      <c r="U814" s="94">
        <v>0.57797194882309211</v>
      </c>
      <c r="V814" s="94">
        <v>0.6333037325618035</v>
      </c>
      <c r="W814" s="94">
        <v>0.48138845194944063</v>
      </c>
      <c r="X814" s="94">
        <v>0.55117468269657488</v>
      </c>
      <c r="Y814" s="94">
        <v>0.65965983403551953</v>
      </c>
      <c r="Z814" s="94">
        <v>0.4383996982693984</v>
      </c>
      <c r="AA814" s="94">
        <v>0.51689022668518303</v>
      </c>
      <c r="AB814" s="94">
        <v>0.56693923162829563</v>
      </c>
      <c r="AC814" s="94">
        <v>0.45662367358887862</v>
      </c>
      <c r="AD814" s="94">
        <v>0.58621834710322485</v>
      </c>
      <c r="AE814" s="94">
        <v>0.60297235265778826</v>
      </c>
      <c r="AF814" s="94">
        <v>0.51755326132567436</v>
      </c>
      <c r="AG814" s="94">
        <v>0.59020938382606714</v>
      </c>
      <c r="AH814" s="94">
        <v>0.57426548158687596</v>
      </c>
      <c r="AI814" s="94">
        <v>0.50976470815463981</v>
      </c>
      <c r="AJ814" s="94">
        <v>0.54817362394123037</v>
      </c>
      <c r="AK814" s="94">
        <v>0.67740526669926493</v>
      </c>
    </row>
    <row r="815" spans="1:50">
      <c r="A815" s="94">
        <v>8</v>
      </c>
      <c r="B815" s="94">
        <v>0.70901018258321735</v>
      </c>
      <c r="C815" s="94">
        <v>0.72463246696100858</v>
      </c>
      <c r="D815" s="94">
        <v>0.80356833871480238</v>
      </c>
      <c r="E815" s="94">
        <v>0.67619713633355982</v>
      </c>
      <c r="F815" s="94">
        <v>0.71657114152030676</v>
      </c>
      <c r="G815" s="94">
        <v>0.76405000210287599</v>
      </c>
      <c r="H815" s="94">
        <v>0.64627425502522873</v>
      </c>
      <c r="I815" s="94">
        <v>0.82769384258412915</v>
      </c>
      <c r="J815" s="94">
        <v>0.82177631122687034</v>
      </c>
      <c r="K815" s="94">
        <v>0.64931379564379865</v>
      </c>
      <c r="L815" s="94">
        <v>0.86584411753078094</v>
      </c>
      <c r="M815" s="94">
        <v>0.78887510010298134</v>
      </c>
      <c r="N815" s="94">
        <v>0.69435221522616608</v>
      </c>
      <c r="O815" s="94">
        <v>0.80192901062668498</v>
      </c>
      <c r="P815" s="94">
        <v>0.79124801006609269</v>
      </c>
      <c r="Q815" s="94">
        <v>0.63806935232320949</v>
      </c>
      <c r="R815" s="94">
        <v>0.79095557584123</v>
      </c>
      <c r="S815" s="94">
        <v>0.78864222134173378</v>
      </c>
      <c r="T815" s="94">
        <v>0.6133158541171867</v>
      </c>
      <c r="U815" s="94">
        <v>0.72984205376762079</v>
      </c>
      <c r="V815" s="94">
        <v>0.68853686250919055</v>
      </c>
      <c r="W815" s="94">
        <v>0.62847635059395512</v>
      </c>
      <c r="X815" s="94">
        <v>0.71482022215204299</v>
      </c>
      <c r="Y815" s="94">
        <v>0.75235505935651215</v>
      </c>
      <c r="Z815" s="94">
        <v>0.56862975486985268</v>
      </c>
      <c r="AA815" s="94">
        <v>0.67108543585426572</v>
      </c>
      <c r="AB815" s="94">
        <v>0.6275659348656315</v>
      </c>
      <c r="AC815" s="94">
        <v>0.56657861014433553</v>
      </c>
      <c r="AD815" s="94">
        <v>0.74856604701800167</v>
      </c>
      <c r="AE815" s="94">
        <v>0.65809629044801321</v>
      </c>
      <c r="AF815" s="94">
        <v>0.60903779930131918</v>
      </c>
      <c r="AG815" s="94">
        <v>0.69578577818817289</v>
      </c>
      <c r="AH815" s="94">
        <v>0.74645205716839513</v>
      </c>
      <c r="AI815" s="94">
        <v>0.59600619405635957</v>
      </c>
      <c r="AJ815" s="94">
        <v>0.65673765545437102</v>
      </c>
      <c r="AK815" s="94">
        <v>0.82545752412475926</v>
      </c>
    </row>
    <row r="816" spans="1:50">
      <c r="A816" s="94">
        <v>9</v>
      </c>
      <c r="B816" s="94">
        <v>0.90947061156436959</v>
      </c>
      <c r="C816" s="94">
        <v>0.92923859938607467</v>
      </c>
      <c r="D816" s="94">
        <v>0.88990500020449259</v>
      </c>
      <c r="E816" s="94">
        <v>0.8673802411112439</v>
      </c>
      <c r="F816" s="94">
        <v>0.9169818493455788</v>
      </c>
      <c r="G816" s="94">
        <v>0.82266960554335333</v>
      </c>
      <c r="H816" s="94">
        <v>0.71261038380536701</v>
      </c>
      <c r="I816" s="94">
        <v>0.90075460683056885</v>
      </c>
      <c r="J816" s="94">
        <v>0.93491950088207809</v>
      </c>
      <c r="K816" s="94">
        <v>0.72930404340501065</v>
      </c>
      <c r="L816" s="94">
        <v>0.91864036607158261</v>
      </c>
      <c r="M816" s="94">
        <v>0.90204951114124698</v>
      </c>
      <c r="N816" s="94">
        <v>0.83912827304945703</v>
      </c>
      <c r="O816" s="94">
        <v>0.88459787584247518</v>
      </c>
      <c r="P816" s="94">
        <v>0.90038255971897074</v>
      </c>
      <c r="Q816" s="94">
        <v>0.7232809431162468</v>
      </c>
      <c r="R816" s="94">
        <v>0.84079513412241924</v>
      </c>
      <c r="S816" s="94">
        <v>0.89902839276537339</v>
      </c>
      <c r="T816" s="94">
        <v>0.74354362530603346</v>
      </c>
      <c r="U816" s="94">
        <v>0.7871292535167258</v>
      </c>
      <c r="V816" s="94">
        <v>0.78928356584261938</v>
      </c>
      <c r="W816" s="94">
        <v>0.69575324114388448</v>
      </c>
      <c r="X816" s="94">
        <v>0.77503724860231593</v>
      </c>
      <c r="Y816" s="94">
        <v>0.88452834809129743</v>
      </c>
      <c r="Z816" s="94">
        <v>0.70843884924310918</v>
      </c>
      <c r="AA816" s="94">
        <v>0.73495410395007044</v>
      </c>
      <c r="AB816" s="94">
        <v>0.74480998276366972</v>
      </c>
      <c r="AC816" s="94">
        <v>0.69406671789835361</v>
      </c>
      <c r="AD816" s="94">
        <v>0.80200869353008919</v>
      </c>
      <c r="AE816" s="94">
        <v>0.76667073065354829</v>
      </c>
      <c r="AF816" s="94">
        <v>0.7664713872958856</v>
      </c>
      <c r="AG816" s="94">
        <v>0.87753545307618042</v>
      </c>
      <c r="AH816" s="94">
        <v>0.77901248924520339</v>
      </c>
      <c r="AI816" s="94">
        <v>0.76451668977401266</v>
      </c>
      <c r="AJ816" s="94">
        <v>0.85921563361359321</v>
      </c>
      <c r="AK816" s="94">
        <v>0.93480046138993755</v>
      </c>
    </row>
    <row r="817" spans="1:37">
      <c r="A817" s="94">
        <v>10</v>
      </c>
      <c r="B817" s="94">
        <v>0.96608869126883201</v>
      </c>
      <c r="C817" s="94">
        <v>0.98735168206377177</v>
      </c>
      <c r="D817" s="94">
        <v>1</v>
      </c>
      <c r="E817" s="94">
        <v>0.92137803169497656</v>
      </c>
      <c r="F817" s="94">
        <v>0.95868670597613237</v>
      </c>
      <c r="G817" s="94">
        <v>0.94807097593193879</v>
      </c>
      <c r="H817" s="94">
        <v>0.77850701934032551</v>
      </c>
      <c r="I817" s="94">
        <v>0.92636152037392161</v>
      </c>
      <c r="J817" s="94">
        <v>0.93107725970193578</v>
      </c>
      <c r="K817" s="94">
        <v>0.86336109551155482</v>
      </c>
      <c r="L817" s="94">
        <v>0.9525815738397132</v>
      </c>
      <c r="M817" s="94">
        <v>0.94734917128407237</v>
      </c>
      <c r="N817" s="94">
        <v>0.93930680301983482</v>
      </c>
      <c r="O817" s="94">
        <v>0.94318232450375394</v>
      </c>
      <c r="P817" s="94">
        <v>0.93426866556695376</v>
      </c>
      <c r="Q817" s="94">
        <v>0.89673331406520806</v>
      </c>
      <c r="R817" s="94">
        <v>0.90119842933518224</v>
      </c>
      <c r="S817" s="94">
        <v>0.93961374451274782</v>
      </c>
      <c r="T817" s="94">
        <v>0.91017575572982112</v>
      </c>
      <c r="U817" s="94">
        <v>0.85109547688459752</v>
      </c>
      <c r="V817" s="94">
        <v>0.89906041421982874</v>
      </c>
      <c r="W817" s="94">
        <v>0.77948920691497636</v>
      </c>
      <c r="X817" s="94">
        <v>0.83047174337802843</v>
      </c>
      <c r="Y817" s="94">
        <v>0.91415039209247728</v>
      </c>
      <c r="Z817" s="94">
        <v>0.8954037367075921</v>
      </c>
      <c r="AA817" s="94">
        <v>0.8143504627819117</v>
      </c>
      <c r="AB817" s="94">
        <v>0.77834770164056988</v>
      </c>
      <c r="AC817" s="94">
        <v>0.89763816648583927</v>
      </c>
      <c r="AD817" s="94">
        <v>0.86633499216996213</v>
      </c>
      <c r="AE817" s="94">
        <v>0.78591390581887954</v>
      </c>
      <c r="AF817" s="94">
        <v>0.79842861176018298</v>
      </c>
      <c r="AG817" s="94">
        <v>0.91312776608708579</v>
      </c>
      <c r="AH817" s="94">
        <v>0.87322830875311241</v>
      </c>
      <c r="AI817" s="94">
        <v>0.78472966924444443</v>
      </c>
      <c r="AJ817" s="94">
        <v>0.9076581464422977</v>
      </c>
      <c r="AK817" s="94">
        <v>1</v>
      </c>
    </row>
    <row r="818" spans="1:37">
      <c r="A818" s="94">
        <v>11</v>
      </c>
      <c r="B818" s="94">
        <v>0.94997467590654761</v>
      </c>
      <c r="C818" s="94">
        <v>0.97805445206343411</v>
      </c>
      <c r="D818" s="94">
        <v>0.95518681685142648</v>
      </c>
      <c r="E818" s="94">
        <v>0.88969353519464811</v>
      </c>
      <c r="F818" s="94">
        <v>0.95813476372769191</v>
      </c>
      <c r="G818" s="94">
        <v>0.94478018936184993</v>
      </c>
      <c r="H818" s="94">
        <v>0.90591772221853784</v>
      </c>
      <c r="I818" s="94">
        <v>0.9713402791850233</v>
      </c>
      <c r="J818" s="94">
        <v>0.91966707962996597</v>
      </c>
      <c r="K818" s="94">
        <v>0.93442789381834868</v>
      </c>
      <c r="L818" s="94">
        <v>0.97776973254069233</v>
      </c>
      <c r="M818" s="94">
        <v>1</v>
      </c>
      <c r="N818" s="94">
        <v>0.98777108164127292</v>
      </c>
      <c r="O818" s="94">
        <v>0.97648015474151417</v>
      </c>
      <c r="P818" s="94">
        <v>0.96302848165751065</v>
      </c>
      <c r="Q818" s="94">
        <v>0.97530340371739366</v>
      </c>
      <c r="R818" s="94">
        <v>0.94383132182208673</v>
      </c>
      <c r="S818" s="94">
        <v>1</v>
      </c>
      <c r="T818" s="94">
        <v>0.97770366008065523</v>
      </c>
      <c r="U818" s="94">
        <v>0.90310005794217296</v>
      </c>
      <c r="V818" s="94">
        <v>0.93543785270274138</v>
      </c>
      <c r="W818" s="94">
        <v>0.8807101057419876</v>
      </c>
      <c r="X818" s="94">
        <v>0.89861383481263901</v>
      </c>
      <c r="Y818" s="94">
        <v>0.94090840786522489</v>
      </c>
      <c r="Z818" s="94">
        <v>0.97309904203130637</v>
      </c>
      <c r="AA818" s="94">
        <v>0.90996164555451886</v>
      </c>
      <c r="AB818" s="94">
        <v>0.85479651721113281</v>
      </c>
      <c r="AC818" s="94">
        <v>0.95538062934533896</v>
      </c>
      <c r="AD818" s="94">
        <v>0.92839476634934626</v>
      </c>
      <c r="AE818" s="94">
        <v>0.86637433580447409</v>
      </c>
      <c r="AF818" s="94">
        <v>0.84182628402550685</v>
      </c>
      <c r="AG818" s="94">
        <v>0.93810638065853558</v>
      </c>
      <c r="AH818" s="94">
        <v>0.88921381295926416</v>
      </c>
      <c r="AI818" s="94">
        <v>0.82060245931581544</v>
      </c>
      <c r="AJ818" s="94">
        <v>0.91109292354454741</v>
      </c>
      <c r="AK818" s="94">
        <v>0.9056835801184403</v>
      </c>
    </row>
    <row r="819" spans="1:37">
      <c r="A819" s="94">
        <v>12</v>
      </c>
      <c r="B819" s="94">
        <v>0.95737110935512981</v>
      </c>
      <c r="C819" s="94">
        <v>0.97757987924735812</v>
      </c>
      <c r="D819" s="94">
        <v>0.91456310475984737</v>
      </c>
      <c r="E819" s="94">
        <v>0.92282668086892272</v>
      </c>
      <c r="F819" s="94">
        <v>0.97781566002817399</v>
      </c>
      <c r="G819" s="94">
        <v>0.94393517648280656</v>
      </c>
      <c r="H819" s="94">
        <v>0.94489549015486418</v>
      </c>
      <c r="I819" s="94">
        <v>0.98955993334256742</v>
      </c>
      <c r="J819" s="94">
        <v>0.95970386468810853</v>
      </c>
      <c r="K819" s="94">
        <v>1</v>
      </c>
      <c r="L819" s="94">
        <v>1</v>
      </c>
      <c r="M819" s="94">
        <v>0.97585760983022396</v>
      </c>
      <c r="N819" s="94">
        <v>1</v>
      </c>
      <c r="O819" s="94">
        <v>1</v>
      </c>
      <c r="P819" s="94">
        <v>0.98547708387135957</v>
      </c>
      <c r="Q819" s="94">
        <v>1</v>
      </c>
      <c r="R819" s="94">
        <v>0.97338060971942431</v>
      </c>
      <c r="S819" s="94">
        <v>0.99706786119192126</v>
      </c>
      <c r="T819" s="94">
        <v>0.96534514199996291</v>
      </c>
      <c r="U819" s="94">
        <v>0.96692752923508352</v>
      </c>
      <c r="V819" s="94">
        <v>0.98992475674849845</v>
      </c>
      <c r="W819" s="94">
        <v>0.9557681553978955</v>
      </c>
      <c r="X819" s="94">
        <v>0.961605709808107</v>
      </c>
      <c r="Y819" s="94">
        <v>0.96074010585662073</v>
      </c>
      <c r="Z819" s="94">
        <v>0.98166214092403048</v>
      </c>
      <c r="AA819" s="94">
        <v>0.98960703401661565</v>
      </c>
      <c r="AB819" s="94">
        <v>0.92842570739964003</v>
      </c>
      <c r="AC819" s="94">
        <v>0.9942303362137147</v>
      </c>
      <c r="AD819" s="94">
        <v>0.98095170174286472</v>
      </c>
      <c r="AE819" s="94">
        <v>0.93820125967810852</v>
      </c>
      <c r="AF819" s="94">
        <v>0.96403106735464961</v>
      </c>
      <c r="AG819" s="94">
        <v>0.9821283928659591</v>
      </c>
      <c r="AH819" s="94">
        <v>0.91339158404854637</v>
      </c>
      <c r="AI819" s="94">
        <v>0.90193597851562668</v>
      </c>
      <c r="AJ819" s="94">
        <v>0.95090808073158151</v>
      </c>
      <c r="AK819" s="94">
        <v>0.90139252832491223</v>
      </c>
    </row>
    <row r="820" spans="1:37">
      <c r="A820" s="94">
        <v>13</v>
      </c>
      <c r="B820" s="94">
        <v>0.98295493709934756</v>
      </c>
      <c r="C820" s="94">
        <v>0.98995281526341294</v>
      </c>
      <c r="D820" s="94">
        <v>0.93582558796788118</v>
      </c>
      <c r="E820" s="94">
        <v>0.96414819571483756</v>
      </c>
      <c r="F820" s="94">
        <v>0.99326251760271778</v>
      </c>
      <c r="G820" s="94">
        <v>0.98284267654074298</v>
      </c>
      <c r="H820" s="94">
        <v>0.97428945781970133</v>
      </c>
      <c r="I820" s="94">
        <v>1</v>
      </c>
      <c r="J820" s="94">
        <v>0.981424448439569</v>
      </c>
      <c r="K820" s="94">
        <v>0.9374732039878505</v>
      </c>
      <c r="L820" s="94">
        <v>0.97412431308825231</v>
      </c>
      <c r="M820" s="94">
        <v>0.89220872815306096</v>
      </c>
      <c r="N820" s="94">
        <v>0.93590648190364845</v>
      </c>
      <c r="O820" s="94">
        <v>0.99120651334920773</v>
      </c>
      <c r="P820" s="94">
        <v>1</v>
      </c>
      <c r="Q820" s="94">
        <v>0.98564447723514081</v>
      </c>
      <c r="R820" s="94">
        <v>0.97805498270544888</v>
      </c>
      <c r="S820" s="94">
        <v>0.95202433585542867</v>
      </c>
      <c r="T820" s="94">
        <v>0.97453594705917057</v>
      </c>
      <c r="U820" s="94">
        <v>0.99804280844600701</v>
      </c>
      <c r="V820" s="94">
        <v>1</v>
      </c>
      <c r="W820" s="94">
        <v>0.96886841480643815</v>
      </c>
      <c r="X820" s="94">
        <v>1</v>
      </c>
      <c r="Y820" s="94">
        <v>1</v>
      </c>
      <c r="Z820" s="94">
        <v>0.97387154507750018</v>
      </c>
      <c r="AA820" s="94">
        <v>1</v>
      </c>
      <c r="AB820" s="94">
        <v>0.97920997627934181</v>
      </c>
      <c r="AC820" s="94">
        <v>1</v>
      </c>
      <c r="AD820" s="94">
        <v>1</v>
      </c>
      <c r="AE820" s="94">
        <v>0.98284099907790901</v>
      </c>
      <c r="AF820" s="94">
        <v>1</v>
      </c>
      <c r="AG820" s="94">
        <v>0.99790288329907495</v>
      </c>
      <c r="AH820" s="94">
        <v>0.95717766772162483</v>
      </c>
      <c r="AI820" s="94">
        <v>0.95405515027892573</v>
      </c>
      <c r="AJ820" s="94">
        <v>0.97620883852092644</v>
      </c>
      <c r="AK820" s="94">
        <v>0.95186123196128347</v>
      </c>
    </row>
    <row r="821" spans="1:37">
      <c r="A821" s="94">
        <v>14</v>
      </c>
      <c r="B821" s="94">
        <v>1</v>
      </c>
      <c r="C821" s="94">
        <v>1</v>
      </c>
      <c r="D821" s="94">
        <v>0.91422071119286141</v>
      </c>
      <c r="E821" s="94">
        <v>0.99310402977900603</v>
      </c>
      <c r="F821" s="94">
        <v>1</v>
      </c>
      <c r="G821" s="94">
        <v>1</v>
      </c>
      <c r="H821" s="94">
        <v>0.99654362729174384</v>
      </c>
      <c r="I821" s="94">
        <v>0.99670613639120942</v>
      </c>
      <c r="J821" s="94">
        <v>1</v>
      </c>
      <c r="K821" s="94">
        <v>0.92185377076502228</v>
      </c>
      <c r="L821" s="94">
        <v>0.97368102555536884</v>
      </c>
      <c r="M821" s="94">
        <v>0.97068437681083819</v>
      </c>
      <c r="N821" s="94">
        <v>0.92339225125383562</v>
      </c>
      <c r="O821" s="94">
        <v>0.98909934292517587</v>
      </c>
      <c r="P821" s="94">
        <v>0.97456603856608459</v>
      </c>
      <c r="Q821" s="94">
        <v>0.99789743509242679</v>
      </c>
      <c r="R821" s="94">
        <v>1</v>
      </c>
      <c r="S821" s="94">
        <v>0.86164810635504108</v>
      </c>
      <c r="T821" s="94">
        <v>0.98604017778482389</v>
      </c>
      <c r="U821" s="94">
        <v>1</v>
      </c>
      <c r="V821" s="94">
        <v>0.82643110181710544</v>
      </c>
      <c r="W821" s="94">
        <v>1</v>
      </c>
      <c r="X821" s="94">
        <v>0.98796697020980417</v>
      </c>
      <c r="Y821" s="94">
        <v>0.98246965387890506</v>
      </c>
      <c r="Z821" s="94">
        <v>1</v>
      </c>
      <c r="AA821" s="94">
        <v>0.99379045448905867</v>
      </c>
      <c r="AB821" s="94">
        <v>1</v>
      </c>
      <c r="AC821" s="94">
        <v>0.99163578424536625</v>
      </c>
      <c r="AD821" s="94">
        <v>0.99597186090327627</v>
      </c>
      <c r="AE821" s="94">
        <v>1</v>
      </c>
      <c r="AF821" s="94">
        <v>0.99990131626934331</v>
      </c>
      <c r="AG821" s="94">
        <v>1</v>
      </c>
      <c r="AH821" s="94">
        <v>1</v>
      </c>
      <c r="AI821" s="94">
        <v>1</v>
      </c>
      <c r="AJ821" s="94">
        <v>1</v>
      </c>
      <c r="AK821" s="94">
        <v>0.97654601152638976</v>
      </c>
    </row>
    <row r="822" spans="1:37">
      <c r="A822" s="94">
        <v>15</v>
      </c>
      <c r="B822" s="94">
        <v>0.98234256355748084</v>
      </c>
      <c r="C822" s="94">
        <v>0.98561489145463976</v>
      </c>
      <c r="D822" s="94">
        <v>0.91752352448297536</v>
      </c>
      <c r="E822" s="94">
        <v>1</v>
      </c>
      <c r="F822" s="94">
        <v>0.99925522995826976</v>
      </c>
      <c r="G822" s="94">
        <v>0.99520329662312412</v>
      </c>
      <c r="H822" s="94">
        <v>1</v>
      </c>
      <c r="I822" s="94">
        <v>0.97747438941705833</v>
      </c>
      <c r="J822" s="94">
        <v>0.97277191663530771</v>
      </c>
      <c r="K822" s="94">
        <v>0.88489867333321259</v>
      </c>
      <c r="L822" s="94">
        <v>0.9504774335276881</v>
      </c>
      <c r="M822" s="94">
        <v>0.96856559663285047</v>
      </c>
      <c r="N822" s="94">
        <v>0.91590804832407013</v>
      </c>
      <c r="O822" s="94">
        <v>0.96651690060924245</v>
      </c>
      <c r="P822" s="94">
        <v>0.97273469695644221</v>
      </c>
      <c r="Q822" s="94">
        <v>0.99655251379779342</v>
      </c>
      <c r="R822" s="94">
        <v>0.9886081032111621</v>
      </c>
      <c r="S822" s="94">
        <v>0.39537638922125162</v>
      </c>
      <c r="T822" s="94">
        <v>1</v>
      </c>
      <c r="U822" s="94">
        <v>0.98410685628824279</v>
      </c>
      <c r="V822" s="94">
        <v>0.37543708881186322</v>
      </c>
      <c r="W822" s="94">
        <v>0.9963899313059259</v>
      </c>
      <c r="X822" s="94">
        <v>0.9855229901393705</v>
      </c>
      <c r="Y822" s="94">
        <v>0.89992764794603675</v>
      </c>
      <c r="Z822" s="94">
        <v>0.99467849267128294</v>
      </c>
      <c r="AA822" s="94">
        <v>0.96991910641291257</v>
      </c>
      <c r="AB822" s="94">
        <v>0.98137482551343358</v>
      </c>
      <c r="AC822" s="94">
        <v>0.96606016129739469</v>
      </c>
      <c r="AD822" s="94">
        <v>0.9678006170433946</v>
      </c>
      <c r="AE822" s="94">
        <v>0.99018310430991729</v>
      </c>
      <c r="AF822" s="94">
        <v>0.9765677626853646</v>
      </c>
      <c r="AG822" s="94">
        <v>0.99291949910083155</v>
      </c>
      <c r="AH822" s="94">
        <v>0.99379566038252121</v>
      </c>
      <c r="AI822" s="94">
        <v>0.99308669075652989</v>
      </c>
      <c r="AJ822" s="94">
        <v>0.99354310272955604</v>
      </c>
      <c r="AK822" s="94">
        <v>0.96081006532178193</v>
      </c>
    </row>
    <row r="823" spans="1:37">
      <c r="A823" s="94">
        <v>16</v>
      </c>
      <c r="B823" s="94">
        <v>0.95035728449795875</v>
      </c>
      <c r="C823" s="94">
        <v>0.96249750124848932</v>
      </c>
      <c r="D823" s="94">
        <v>0.90067545389432058</v>
      </c>
      <c r="E823" s="94">
        <v>0.95482987066006653</v>
      </c>
      <c r="F823" s="94">
        <v>0.98251230743822493</v>
      </c>
      <c r="G823" s="94">
        <v>0.97068461922063098</v>
      </c>
      <c r="H823" s="94">
        <v>0.9305945373200204</v>
      </c>
      <c r="I823" s="94">
        <v>0.93184413056579141</v>
      </c>
      <c r="J823" s="94">
        <v>0.70986298345534138</v>
      </c>
      <c r="K823" s="94">
        <v>0.86622562695120264</v>
      </c>
      <c r="L823" s="94">
        <v>0.92032167330007941</v>
      </c>
      <c r="M823" s="94">
        <v>0.60125078635304563</v>
      </c>
      <c r="N823" s="94">
        <v>0.88374677974730298</v>
      </c>
      <c r="O823" s="94">
        <v>0.9324835633007853</v>
      </c>
      <c r="P823" s="94">
        <v>0.67336272769322725</v>
      </c>
      <c r="Q823" s="94">
        <v>0.87347351663907247</v>
      </c>
      <c r="R823" s="94">
        <v>0.79896201238362818</v>
      </c>
      <c r="S823" s="94">
        <v>0.34049181696773589</v>
      </c>
      <c r="T823" s="94">
        <v>0.87173627119724728</v>
      </c>
      <c r="U823" s="94">
        <v>0.80516926236334441</v>
      </c>
      <c r="V823" s="94">
        <v>0.33692505275621376</v>
      </c>
      <c r="W823" s="94">
        <v>0.92978487706346447</v>
      </c>
      <c r="X823" s="94">
        <v>0.88474883600359</v>
      </c>
      <c r="Y823" s="94">
        <v>0.64989063708766293</v>
      </c>
      <c r="Z823" s="94">
        <v>0.9842208138287134</v>
      </c>
      <c r="AA823" s="94">
        <v>0.91060623850837796</v>
      </c>
      <c r="AB823" s="94">
        <v>0.57718869852139687</v>
      </c>
      <c r="AC823" s="94">
        <v>0.94073707034532605</v>
      </c>
      <c r="AD823" s="94">
        <v>0.91517999278475382</v>
      </c>
      <c r="AE823" s="94">
        <v>0.65649713133819199</v>
      </c>
      <c r="AF823" s="94">
        <v>0.91448368243060618</v>
      </c>
      <c r="AG823" s="94">
        <v>0.96191715745744022</v>
      </c>
      <c r="AH823" s="94">
        <v>0.93604164196483663</v>
      </c>
      <c r="AI823" s="94">
        <v>0.88246534527917331</v>
      </c>
      <c r="AJ823" s="94">
        <v>0.92827915566980057</v>
      </c>
      <c r="AK823" s="94">
        <v>0.92345064506826824</v>
      </c>
    </row>
    <row r="824" spans="1:37">
      <c r="A824" s="94">
        <v>17</v>
      </c>
      <c r="B824" s="94">
        <v>0.90168707412317206</v>
      </c>
      <c r="C824" s="94">
        <v>0.91816567272165783</v>
      </c>
      <c r="D824" s="94">
        <v>0.60887958128360364</v>
      </c>
      <c r="E824" s="94">
        <v>0.87963492706973168</v>
      </c>
      <c r="F824" s="94">
        <v>0.93485147526208745</v>
      </c>
      <c r="G824" s="94">
        <v>0.63757015666856343</v>
      </c>
      <c r="H824" s="94">
        <v>0.81060201582400493</v>
      </c>
      <c r="I824" s="94">
        <v>0.82080985276456098</v>
      </c>
      <c r="J824" s="94">
        <v>0.3938561894635676</v>
      </c>
      <c r="K824" s="94">
        <v>0.70588244174320502</v>
      </c>
      <c r="L824" s="94">
        <v>0.77587194770904899</v>
      </c>
      <c r="M824" s="94">
        <v>0.35164308826681739</v>
      </c>
      <c r="N824" s="94">
        <v>0.7848259315306445</v>
      </c>
      <c r="O824" s="94">
        <v>0.79756175310813171</v>
      </c>
      <c r="P824" s="94">
        <v>0.3782422368350058</v>
      </c>
      <c r="Q824" s="94">
        <v>0.85148569249364925</v>
      </c>
      <c r="R824" s="94">
        <v>0.77091718999092806</v>
      </c>
      <c r="S824" s="94">
        <v>0.32126983130674647</v>
      </c>
      <c r="T824" s="94">
        <v>0.85989730457907476</v>
      </c>
      <c r="U824" s="94">
        <v>0.76832730003774685</v>
      </c>
      <c r="V824" s="94">
        <v>0.32800137500358079</v>
      </c>
      <c r="W824" s="94">
        <v>0.74389907168094749</v>
      </c>
      <c r="X824" s="94">
        <v>0.7528465088235976</v>
      </c>
      <c r="Y824" s="94">
        <v>0.39677977704436307</v>
      </c>
      <c r="Z824" s="94">
        <v>0.87304756346696755</v>
      </c>
      <c r="AA824" s="94">
        <v>0.78799952279489116</v>
      </c>
      <c r="AB824" s="94">
        <v>0.27295460864790838</v>
      </c>
      <c r="AC824" s="94">
        <v>0.82268001064194896</v>
      </c>
      <c r="AD824" s="94">
        <v>0.75204792696073752</v>
      </c>
      <c r="AE824" s="94">
        <v>0.2453691264045908</v>
      </c>
      <c r="AF824" s="94">
        <v>0.8065867528676206</v>
      </c>
      <c r="AG824" s="94">
        <v>0.90195262506571416</v>
      </c>
      <c r="AH824" s="94">
        <v>0.60328861162034886</v>
      </c>
      <c r="AI824" s="94">
        <v>0.76645233238636612</v>
      </c>
      <c r="AJ824" s="94">
        <v>0.85401936381843857</v>
      </c>
      <c r="AK824" s="94">
        <v>0.70055312462125496</v>
      </c>
    </row>
    <row r="825" spans="1:37">
      <c r="A825" s="94">
        <v>18</v>
      </c>
      <c r="B825" s="94">
        <v>0.76737397642212024</v>
      </c>
      <c r="C825" s="94">
        <v>0.78023773018022702</v>
      </c>
      <c r="D825" s="94">
        <v>0.31815493387557015</v>
      </c>
      <c r="E825" s="94">
        <v>0.73661214264311536</v>
      </c>
      <c r="F825" s="94">
        <v>0.79159207705149381</v>
      </c>
      <c r="G825" s="94">
        <v>0.31844282451455752</v>
      </c>
      <c r="H825" s="94">
        <v>0.65948940101903963</v>
      </c>
      <c r="I825" s="94">
        <v>0.71516727663528723</v>
      </c>
      <c r="J825" s="94">
        <v>0.27825779004858298</v>
      </c>
      <c r="K825" s="94">
        <v>0.5956360995875678</v>
      </c>
      <c r="L825" s="94">
        <v>0.68318685495216369</v>
      </c>
      <c r="M825" s="94">
        <v>0.30133430356630592</v>
      </c>
      <c r="N825" s="94">
        <v>0.69282810214180024</v>
      </c>
      <c r="O825" s="94">
        <v>0.70145186474794896</v>
      </c>
      <c r="P825" s="94">
        <v>0.32459325200905403</v>
      </c>
      <c r="Q825" s="94">
        <v>0.7525635686537766</v>
      </c>
      <c r="R825" s="94">
        <v>0.69611817859250391</v>
      </c>
      <c r="S825" s="94">
        <v>0.29288379102234252</v>
      </c>
      <c r="T825" s="94">
        <v>0.79420764740118699</v>
      </c>
      <c r="U825" s="94">
        <v>0.69510275237601193</v>
      </c>
      <c r="V825" s="94">
        <v>0.28245676855061252</v>
      </c>
      <c r="W825" s="94">
        <v>0.64316202665621169</v>
      </c>
      <c r="X825" s="94">
        <v>0.65055396164396051</v>
      </c>
      <c r="Y825" s="94">
        <v>0.33737317519771598</v>
      </c>
      <c r="Z825" s="94">
        <v>0.75277240956683344</v>
      </c>
      <c r="AA825" s="94">
        <v>0.65674110729888113</v>
      </c>
      <c r="AB825" s="94">
        <v>0.23305837198967716</v>
      </c>
      <c r="AC825" s="94">
        <v>0.67021760939234409</v>
      </c>
      <c r="AD825" s="94">
        <v>0.64068697764308913</v>
      </c>
      <c r="AE825" s="94">
        <v>0.19951522160368076</v>
      </c>
      <c r="AF825" s="94">
        <v>0.6686801008118668</v>
      </c>
      <c r="AG825" s="94">
        <v>0.76597447141351238</v>
      </c>
      <c r="AH825" s="94">
        <v>0.3131735999002806</v>
      </c>
      <c r="AI825" s="94">
        <v>0.64572197789924424</v>
      </c>
      <c r="AJ825" s="94">
        <v>0.71345927303900425</v>
      </c>
      <c r="AK825" s="94">
        <v>0.46089574008366879</v>
      </c>
    </row>
    <row r="826" spans="1:37">
      <c r="A826" s="94">
        <v>19</v>
      </c>
      <c r="B826" s="94">
        <v>0.68995867227825936</v>
      </c>
      <c r="C826" s="94">
        <v>0.70065610401047473</v>
      </c>
      <c r="D826" s="94">
        <v>0.29151168070672551</v>
      </c>
      <c r="E826" s="94">
        <v>0.65824122271516206</v>
      </c>
      <c r="F826" s="94">
        <v>0.70962068272691026</v>
      </c>
      <c r="G826" s="94">
        <v>0.2791383529415804</v>
      </c>
      <c r="H826" s="94">
        <v>0.58627462220628612</v>
      </c>
      <c r="I826" s="94">
        <v>0.65919394225292482</v>
      </c>
      <c r="J826" s="94">
        <v>0.24977768512663226</v>
      </c>
      <c r="K826" s="94">
        <v>0.51357802998737945</v>
      </c>
      <c r="L826" s="94">
        <v>0.62913706397157343</v>
      </c>
      <c r="M826" s="94">
        <v>0.26374964936128092</v>
      </c>
      <c r="N826" s="94">
        <v>0.58970239410578373</v>
      </c>
      <c r="O826" s="94">
        <v>0.62531189431238454</v>
      </c>
      <c r="P826" s="94">
        <v>0.27774579448847891</v>
      </c>
      <c r="Q826" s="94">
        <v>0.36634169403756173</v>
      </c>
      <c r="R826" s="94">
        <v>0.38763614189961987</v>
      </c>
      <c r="S826" s="94">
        <v>0.25644894004190849</v>
      </c>
      <c r="T826" s="94">
        <v>0.43107951679129142</v>
      </c>
      <c r="U826" s="94">
        <v>0.37414262268724263</v>
      </c>
      <c r="V826" s="94">
        <v>0.238949841015211</v>
      </c>
      <c r="W826" s="94">
        <v>0.55393909293686805</v>
      </c>
      <c r="X826" s="94">
        <v>0.51702358944003624</v>
      </c>
      <c r="Y826" s="94">
        <v>0.28444319528932477</v>
      </c>
      <c r="Z826" s="94">
        <v>0.6775883883054723</v>
      </c>
      <c r="AA826" s="94">
        <v>0.5805369311773616</v>
      </c>
      <c r="AB826" s="94">
        <v>0.20894336820656528</v>
      </c>
      <c r="AC826" s="94">
        <v>0.55921858820108539</v>
      </c>
      <c r="AD826" s="94">
        <v>0.58243775911817808</v>
      </c>
      <c r="AE826" s="94">
        <v>0.17927982206839566</v>
      </c>
      <c r="AF826" s="94">
        <v>0.59428844310539686</v>
      </c>
      <c r="AG826" s="94">
        <v>0.68670380113833984</v>
      </c>
      <c r="AH826" s="94">
        <v>0.28778201889195959</v>
      </c>
      <c r="AI826" s="94">
        <v>0.57999116574391241</v>
      </c>
      <c r="AJ826" s="94">
        <v>0.64101888841015719</v>
      </c>
      <c r="AK826" s="94">
        <v>0.38565553730613472</v>
      </c>
    </row>
    <row r="827" spans="1:37">
      <c r="A827" s="94">
        <v>20</v>
      </c>
      <c r="B827" s="94">
        <v>0.66623644012175554</v>
      </c>
      <c r="C827" s="94">
        <v>0.66648554412093564</v>
      </c>
      <c r="D827" s="94">
        <v>0.31527683542352458</v>
      </c>
      <c r="E827" s="94">
        <v>0.61901384195956832</v>
      </c>
      <c r="F827" s="94">
        <v>0.66924959886883006</v>
      </c>
      <c r="G827" s="94">
        <v>0.25311118378193259</v>
      </c>
      <c r="H827" s="94">
        <v>0.48543583829496095</v>
      </c>
      <c r="I827" s="94">
        <v>0.6106224126195573</v>
      </c>
      <c r="J827" s="94">
        <v>0.24858229384629965</v>
      </c>
      <c r="K827" s="94">
        <v>0.46526368785589628</v>
      </c>
      <c r="L827" s="94">
        <v>0.59557866971214302</v>
      </c>
      <c r="M827" s="94">
        <v>0.23618260819231984</v>
      </c>
      <c r="N827" s="94">
        <v>0.46553560389703025</v>
      </c>
      <c r="O827" s="94">
        <v>0.55736095148732967</v>
      </c>
      <c r="P827" s="94">
        <v>0.24918398959026877</v>
      </c>
      <c r="Q827" s="94">
        <v>0.11457685996659166</v>
      </c>
      <c r="R827" s="94">
        <v>0.14296653136359577</v>
      </c>
      <c r="S827" s="94">
        <v>0.24004308540358663</v>
      </c>
      <c r="T827" s="94">
        <v>0.10678204213019545</v>
      </c>
      <c r="U827" s="94">
        <v>0.13128965467129339</v>
      </c>
      <c r="V827" s="94">
        <v>0.22177900636894024</v>
      </c>
      <c r="W827" s="94">
        <v>0.46511553060987887</v>
      </c>
      <c r="X827" s="94">
        <v>0.41063686364098934</v>
      </c>
      <c r="Y827" s="94">
        <v>0.25011047602085967</v>
      </c>
      <c r="Z827" s="94">
        <v>0.55346402699995512</v>
      </c>
      <c r="AA827" s="94">
        <v>0.51146149167195543</v>
      </c>
      <c r="AB827" s="94">
        <v>0.19680146433038206</v>
      </c>
      <c r="AC827" s="94">
        <v>0.44074185065073146</v>
      </c>
      <c r="AD827" s="94">
        <v>0.53005348593314572</v>
      </c>
      <c r="AE827" s="94">
        <v>0.16954519252052805</v>
      </c>
      <c r="AF827" s="94">
        <v>0.55753390215207765</v>
      </c>
      <c r="AG827" s="94">
        <v>0.65309087549623235</v>
      </c>
      <c r="AH827" s="94">
        <v>0.28792186925207419</v>
      </c>
      <c r="AI827" s="94">
        <v>0.56004984804575675</v>
      </c>
      <c r="AJ827" s="94">
        <v>0.61452241833255805</v>
      </c>
      <c r="AK827" s="94">
        <v>0.36556062638699083</v>
      </c>
    </row>
    <row r="828" spans="1:37">
      <c r="A828" s="94">
        <v>21</v>
      </c>
      <c r="B828" s="94">
        <v>0.64505560811290052</v>
      </c>
      <c r="C828" s="94">
        <v>0.64135375239274772</v>
      </c>
      <c r="D828" s="94">
        <v>0.29099310913283721</v>
      </c>
      <c r="E828" s="94">
        <v>0.61520238453084686</v>
      </c>
      <c r="F828" s="94">
        <v>0.6490848124282409</v>
      </c>
      <c r="G828" s="94">
        <v>0.28321235358188468</v>
      </c>
      <c r="H828" s="94">
        <v>0.24349874090618037</v>
      </c>
      <c r="I828" s="94">
        <v>0.40090439101374242</v>
      </c>
      <c r="J828" s="94">
        <v>0.25378530312997177</v>
      </c>
      <c r="K828" s="94">
        <v>0.24521408126664371</v>
      </c>
      <c r="L828" s="94">
        <v>0.34493728528386458</v>
      </c>
      <c r="M828" s="94">
        <v>0.29200810873902999</v>
      </c>
      <c r="N828" s="94">
        <v>0.22717676495022421</v>
      </c>
      <c r="O828" s="94">
        <v>0.29561274127580511</v>
      </c>
      <c r="P828" s="94">
        <v>0.23753380726805851</v>
      </c>
      <c r="Q828" s="94">
        <v>0.1070401297181898</v>
      </c>
      <c r="R828" s="94">
        <v>0.133565017823013</v>
      </c>
      <c r="S828" s="94">
        <v>0.24220520152009431</v>
      </c>
      <c r="T828" s="94">
        <v>0.10005544467100026</v>
      </c>
      <c r="U828" s="94">
        <v>0.12282462243328524</v>
      </c>
      <c r="V828" s="94">
        <v>0.22296637925272375</v>
      </c>
      <c r="W828" s="94">
        <v>0.23762268692830363</v>
      </c>
      <c r="X828" s="94">
        <v>0.234750784398149</v>
      </c>
      <c r="Y828" s="94">
        <v>0.24035686259231848</v>
      </c>
      <c r="Z828" s="94">
        <v>0.21128932056734182</v>
      </c>
      <c r="AA828" s="94">
        <v>0.25232114750191403</v>
      </c>
      <c r="AB828" s="94">
        <v>0.19040629600040312</v>
      </c>
      <c r="AC828" s="94">
        <v>0.21420086975184283</v>
      </c>
      <c r="AD828" s="94">
        <v>0.28077811326096014</v>
      </c>
      <c r="AE828" s="94">
        <v>0.16332847627716707</v>
      </c>
      <c r="AF828" s="94">
        <v>0.52457825576935124</v>
      </c>
      <c r="AG828" s="94">
        <v>0.62286892664098525</v>
      </c>
      <c r="AH828" s="94">
        <v>0.28716485317232299</v>
      </c>
      <c r="AI828" s="94">
        <v>0.52779935489776364</v>
      </c>
      <c r="AJ828" s="94">
        <v>0.57787066730903003</v>
      </c>
      <c r="AK828" s="94">
        <v>0.41920974435486902</v>
      </c>
    </row>
    <row r="829" spans="1:37">
      <c r="A829" s="94">
        <v>22</v>
      </c>
      <c r="B829" s="94">
        <v>0.37608676324120427</v>
      </c>
      <c r="C829" s="94">
        <v>0.37904994048082818</v>
      </c>
      <c r="D829" s="94">
        <v>0.31918473627305916</v>
      </c>
      <c r="E829" s="94">
        <v>0.35868143866440355</v>
      </c>
      <c r="F829" s="94">
        <v>0.36638178915870839</v>
      </c>
      <c r="G829" s="94">
        <v>0.3049861338922692</v>
      </c>
      <c r="H829" s="94">
        <v>9.078738980353189E-2</v>
      </c>
      <c r="I829" s="94">
        <v>0.18967305659898337</v>
      </c>
      <c r="J829" s="94">
        <v>0.29206449778177551</v>
      </c>
      <c r="K829" s="94">
        <v>0.10443424937954023</v>
      </c>
      <c r="L829" s="94">
        <v>0.15995355142196016</v>
      </c>
      <c r="M829" s="94">
        <v>0.31119226069583261</v>
      </c>
      <c r="N829" s="94">
        <v>8.4723065260990812E-2</v>
      </c>
      <c r="O829" s="94">
        <v>0.12489303204517489</v>
      </c>
      <c r="P829" s="94">
        <v>0.28853792831051928</v>
      </c>
      <c r="Q829" s="94">
        <v>0.10446386441642048</v>
      </c>
      <c r="R829" s="94">
        <v>0.13030089939214279</v>
      </c>
      <c r="S829" s="94">
        <v>0.25841995154573372</v>
      </c>
      <c r="T829" s="94">
        <v>9.753049349203631E-2</v>
      </c>
      <c r="U829" s="94">
        <v>0.1198228538318758</v>
      </c>
      <c r="V829" s="94">
        <v>0.22003351571228053</v>
      </c>
      <c r="W829" s="94">
        <v>8.8618756484756381E-2</v>
      </c>
      <c r="X829" s="94">
        <v>0.11367906060766161</v>
      </c>
      <c r="Y829" s="94">
        <v>0.23632740974081271</v>
      </c>
      <c r="Z829" s="94">
        <v>7.8649249211430183E-2</v>
      </c>
      <c r="AA829" s="94">
        <v>9.4074963908729131E-2</v>
      </c>
      <c r="AB829" s="94">
        <v>0.18829959427137821</v>
      </c>
      <c r="AC829" s="94">
        <v>7.9883848468934107E-2</v>
      </c>
      <c r="AD829" s="94">
        <v>0.10792241654927308</v>
      </c>
      <c r="AE829" s="94">
        <v>0.16129608827452982</v>
      </c>
      <c r="AF829" s="94">
        <v>0.27877338697151643</v>
      </c>
      <c r="AG829" s="94">
        <v>0.34425056522092617</v>
      </c>
      <c r="AH829" s="94">
        <v>0.29230473393468986</v>
      </c>
      <c r="AI829" s="94">
        <v>0.30169950261122808</v>
      </c>
      <c r="AJ829" s="94">
        <v>0.3623490642348503</v>
      </c>
      <c r="AK829" s="94">
        <v>0.44100665755588725</v>
      </c>
    </row>
    <row r="830" spans="1:37">
      <c r="A830" s="94">
        <v>23</v>
      </c>
      <c r="B830" s="94">
        <v>0.17258444611162785</v>
      </c>
      <c r="C830" s="94">
        <v>0.19879089302466105</v>
      </c>
      <c r="D830" s="94">
        <v>0.35322851441041725</v>
      </c>
      <c r="E830" s="94">
        <v>0.1645972245577714</v>
      </c>
      <c r="F830" s="94">
        <v>0.15480228192232556</v>
      </c>
      <c r="G830" s="94">
        <v>0.31715577848903626</v>
      </c>
      <c r="H830" s="94">
        <v>8.7112956508153108E-2</v>
      </c>
      <c r="I830" s="94">
        <v>0.14792812871588579</v>
      </c>
      <c r="J830" s="94">
        <v>0.31702695970509576</v>
      </c>
      <c r="K830" s="94">
        <v>0.11371736925055707</v>
      </c>
      <c r="L830" s="94">
        <v>0.16327509528499068</v>
      </c>
      <c r="M830" s="94">
        <v>0.30774725515876217</v>
      </c>
      <c r="N830" s="94">
        <v>8.1372044430396404E-2</v>
      </c>
      <c r="O830" s="94">
        <v>0.12291510774113817</v>
      </c>
      <c r="P830" s="94">
        <v>0.28471285495994469</v>
      </c>
      <c r="Q830" s="94">
        <v>0.10109209640587904</v>
      </c>
      <c r="R830" s="94">
        <v>0.13155316580246335</v>
      </c>
      <c r="S830" s="94">
        <v>0.25698638673857288</v>
      </c>
      <c r="T830" s="94">
        <v>9.4366657720271918E-2</v>
      </c>
      <c r="U830" s="94">
        <v>0.11595975337522907</v>
      </c>
      <c r="V830" s="94">
        <v>0.21869384208465822</v>
      </c>
      <c r="W830" s="94">
        <v>8.5032094172652048E-2</v>
      </c>
      <c r="X830" s="94">
        <v>0.10910252484043685</v>
      </c>
      <c r="Y830" s="94">
        <v>0.23292630665026692</v>
      </c>
      <c r="Z830" s="94">
        <v>7.5772486817138149E-2</v>
      </c>
      <c r="AA830" s="94">
        <v>9.0360983701426659E-2</v>
      </c>
      <c r="AB830" s="94">
        <v>0.18583519728391237</v>
      </c>
      <c r="AC830" s="94">
        <v>7.6956653179611895E-2</v>
      </c>
      <c r="AD830" s="94">
        <v>0.10385934544192651</v>
      </c>
      <c r="AE830" s="94">
        <v>0.15887219629293373</v>
      </c>
      <c r="AF830" s="94">
        <v>0.11872682541303432</v>
      </c>
      <c r="AG830" s="94">
        <v>0.15496071025741801</v>
      </c>
      <c r="AH830" s="94">
        <v>0.31588510076826493</v>
      </c>
      <c r="AI830" s="94">
        <v>0.14507746349361242</v>
      </c>
      <c r="AJ830" s="94">
        <v>0.21082556207323827</v>
      </c>
      <c r="AK830" s="94">
        <v>0.43772280662161434</v>
      </c>
    </row>
    <row r="831" spans="1:37">
      <c r="A831" s="94">
        <v>24</v>
      </c>
      <c r="B831" s="94">
        <v>0.16768595726571719</v>
      </c>
      <c r="C831" s="94">
        <v>0.1934598516362174</v>
      </c>
      <c r="D831" s="94">
        <v>0.36887165327329297</v>
      </c>
      <c r="E831" s="94">
        <v>0.15992543815563762</v>
      </c>
      <c r="F831" s="94">
        <v>0.15256028457918994</v>
      </c>
      <c r="G831" s="94">
        <v>0.32887480677143277</v>
      </c>
      <c r="H831" s="94">
        <v>8.092970243722046E-2</v>
      </c>
      <c r="I831" s="94">
        <v>0.13769930040108838</v>
      </c>
      <c r="J831" s="94">
        <v>0.33056610989802848</v>
      </c>
      <c r="K831" s="94">
        <v>0.10218225213311354</v>
      </c>
      <c r="L831" s="94">
        <v>0.15009030275576404</v>
      </c>
      <c r="M831" s="94">
        <v>0.35588955373311765</v>
      </c>
      <c r="N831" s="94">
        <v>7.5499366438883039E-2</v>
      </c>
      <c r="O831" s="94">
        <v>0.11474016779389819</v>
      </c>
      <c r="P831" s="94">
        <v>0.30816984750518994</v>
      </c>
      <c r="Q831" s="94">
        <v>9.0218687065024367E-2</v>
      </c>
      <c r="R831" s="94">
        <v>0.11576567550666299</v>
      </c>
      <c r="S831" s="94">
        <v>0.27581775681293552</v>
      </c>
      <c r="T831" s="94">
        <v>8.4239281450849621E-2</v>
      </c>
      <c r="U831" s="94">
        <v>0.10371620094074051</v>
      </c>
      <c r="V831" s="94">
        <v>0.24632950433030643</v>
      </c>
      <c r="W831" s="94">
        <v>7.3967092821299207E-2</v>
      </c>
      <c r="X831" s="94">
        <v>9.493709873132819E-2</v>
      </c>
      <c r="Y831" s="94">
        <v>0.279705248863238</v>
      </c>
      <c r="Z831" s="94">
        <v>7.0197481640069406E-2</v>
      </c>
      <c r="AA831" s="94">
        <v>8.0814385681894446E-2</v>
      </c>
      <c r="AB831" s="94">
        <v>0.19567868886891118</v>
      </c>
      <c r="AC831" s="94">
        <v>7.1260177517465412E-2</v>
      </c>
      <c r="AD831" s="94">
        <v>9.7879917550768372E-2</v>
      </c>
      <c r="AE831" s="94">
        <v>0.15858308110968147</v>
      </c>
      <c r="AF831" s="94">
        <v>0.12928040681724376</v>
      </c>
      <c r="AG831" s="94">
        <v>0.15549750640904067</v>
      </c>
      <c r="AH831" s="94">
        <v>0.31285703644926022</v>
      </c>
      <c r="AI831" s="94">
        <v>0.14095970924212667</v>
      </c>
      <c r="AJ831" s="94">
        <v>0.20936140639389128</v>
      </c>
      <c r="AK831" s="94">
        <v>0.43308487652386152</v>
      </c>
    </row>
    <row r="841" spans="1:50">
      <c r="A841" s="94" t="s">
        <v>126</v>
      </c>
      <c r="B841" s="95"/>
      <c r="C841" s="95"/>
      <c r="D841" s="95">
        <v>2015</v>
      </c>
      <c r="E841" s="95"/>
      <c r="F841" s="94" t="s">
        <v>0</v>
      </c>
      <c r="G841" s="166">
        <v>2732275.6900000195</v>
      </c>
      <c r="H841" s="95" t="s">
        <v>102</v>
      </c>
      <c r="I841" s="95"/>
      <c r="J841" s="95"/>
      <c r="K841" s="96" t="s">
        <v>1</v>
      </c>
      <c r="L841" s="95" t="s">
        <v>103</v>
      </c>
      <c r="M841" s="95"/>
      <c r="N841" s="95"/>
      <c r="O841" s="95"/>
      <c r="P841" s="95"/>
      <c r="Q841" s="95"/>
      <c r="R841" s="95"/>
      <c r="S841" s="95"/>
      <c r="T841" s="97"/>
      <c r="U841" s="95"/>
      <c r="V841" s="95"/>
      <c r="W841" s="95"/>
      <c r="X841" s="95"/>
      <c r="Y841" s="95"/>
      <c r="Z841" s="95"/>
      <c r="AA841" s="95"/>
      <c r="AB841" s="95"/>
      <c r="AC841" s="96"/>
      <c r="AD841" s="95"/>
      <c r="AE841" s="95"/>
      <c r="AF841" s="95"/>
      <c r="AG841" s="95"/>
      <c r="AH841" s="95"/>
      <c r="AI841" s="95"/>
      <c r="AJ841" s="95"/>
      <c r="AK841" s="95"/>
    </row>
    <row r="842" spans="1:50">
      <c r="A842" s="118">
        <v>1022</v>
      </c>
      <c r="B842" s="94" t="s">
        <v>104</v>
      </c>
      <c r="C842" s="95"/>
      <c r="D842" s="95"/>
      <c r="E842" s="95"/>
      <c r="F842" s="95" t="s">
        <v>3</v>
      </c>
      <c r="G842" s="95">
        <v>0</v>
      </c>
      <c r="H842" s="95" t="s">
        <v>102</v>
      </c>
      <c r="I842" s="95"/>
      <c r="J842" s="95"/>
      <c r="K842" s="96" t="s">
        <v>4</v>
      </c>
      <c r="L842" s="95" t="s">
        <v>103</v>
      </c>
      <c r="M842" s="95"/>
      <c r="N842" s="95" t="s">
        <v>105</v>
      </c>
      <c r="O842" s="95"/>
      <c r="P842" s="95"/>
      <c r="Q842" s="95"/>
      <c r="R842" s="95"/>
      <c r="S842" s="95"/>
      <c r="T842" s="96"/>
      <c r="U842" s="95"/>
      <c r="V842" s="95"/>
      <c r="W842" s="95"/>
      <c r="X842" s="95"/>
      <c r="Y842" s="95"/>
      <c r="Z842" s="95"/>
      <c r="AA842" s="95"/>
      <c r="AB842" s="95"/>
      <c r="AC842" s="96"/>
      <c r="AD842" s="95"/>
      <c r="AE842" s="95"/>
      <c r="AF842" s="95"/>
      <c r="AG842" s="95"/>
      <c r="AH842" s="95"/>
      <c r="AI842" s="95"/>
      <c r="AJ842" s="95"/>
      <c r="AK842" s="95"/>
    </row>
    <row r="843" spans="1:50">
      <c r="A843" s="94"/>
      <c r="B843" s="94">
        <v>1</v>
      </c>
      <c r="C843" s="94" t="s">
        <v>5</v>
      </c>
      <c r="D843" s="94" t="s">
        <v>6</v>
      </c>
      <c r="E843" s="94">
        <v>2</v>
      </c>
      <c r="F843" s="94" t="s">
        <v>7</v>
      </c>
      <c r="G843" s="94" t="s">
        <v>8</v>
      </c>
      <c r="H843" s="94">
        <v>3</v>
      </c>
      <c r="I843" s="94" t="s">
        <v>9</v>
      </c>
      <c r="J843" s="94" t="s">
        <v>10</v>
      </c>
      <c r="K843" s="94">
        <v>4</v>
      </c>
      <c r="L843" s="94" t="s">
        <v>11</v>
      </c>
      <c r="M843" s="94" t="s">
        <v>12</v>
      </c>
      <c r="N843" s="94">
        <v>5</v>
      </c>
      <c r="O843" s="94" t="s">
        <v>13</v>
      </c>
      <c r="P843" s="94" t="s">
        <v>13</v>
      </c>
      <c r="Q843" s="94">
        <v>6</v>
      </c>
      <c r="R843" s="94" t="s">
        <v>14</v>
      </c>
      <c r="S843" s="94" t="s">
        <v>87</v>
      </c>
      <c r="T843" s="94">
        <v>7</v>
      </c>
      <c r="U843" s="94" t="s">
        <v>15</v>
      </c>
      <c r="V843" s="94" t="s">
        <v>88</v>
      </c>
      <c r="W843" s="94">
        <v>8</v>
      </c>
      <c r="X843" s="94" t="s">
        <v>89</v>
      </c>
      <c r="Y843" s="94" t="s">
        <v>90</v>
      </c>
      <c r="Z843" s="94">
        <v>9</v>
      </c>
      <c r="AA843" s="94" t="s">
        <v>91</v>
      </c>
      <c r="AB843" s="94" t="s">
        <v>92</v>
      </c>
      <c r="AC843" s="94">
        <v>10</v>
      </c>
      <c r="AD843" s="94" t="s">
        <v>93</v>
      </c>
      <c r="AE843" s="94" t="s">
        <v>94</v>
      </c>
      <c r="AF843" s="94">
        <v>11</v>
      </c>
      <c r="AG843" s="94" t="s">
        <v>95</v>
      </c>
      <c r="AH843" s="94" t="s">
        <v>96</v>
      </c>
      <c r="AI843" s="94">
        <v>12</v>
      </c>
      <c r="AJ843" s="94" t="s">
        <v>97</v>
      </c>
      <c r="AK843" s="94" t="s">
        <v>98</v>
      </c>
    </row>
    <row r="844" spans="1:50">
      <c r="A844" s="96"/>
      <c r="B844" s="94">
        <v>31</v>
      </c>
      <c r="C844" s="95"/>
      <c r="D844" s="95"/>
      <c r="E844" s="94">
        <v>28</v>
      </c>
      <c r="F844" s="95"/>
      <c r="G844" s="95"/>
      <c r="H844" s="94">
        <v>31</v>
      </c>
      <c r="I844" s="95"/>
      <c r="J844" s="95"/>
      <c r="K844" s="94">
        <v>30</v>
      </c>
      <c r="L844" s="95"/>
      <c r="M844" s="95"/>
      <c r="N844" s="94">
        <v>31</v>
      </c>
      <c r="O844" s="95"/>
      <c r="P844" s="95"/>
      <c r="Q844" s="94">
        <v>30</v>
      </c>
      <c r="R844" s="95"/>
      <c r="S844" s="95"/>
      <c r="T844" s="94">
        <v>31</v>
      </c>
      <c r="U844" s="95"/>
      <c r="V844" s="95"/>
      <c r="W844" s="94">
        <v>31</v>
      </c>
      <c r="X844" s="95"/>
      <c r="Y844" s="95"/>
      <c r="Z844" s="94">
        <v>30</v>
      </c>
      <c r="AA844" s="95"/>
      <c r="AB844" s="95"/>
      <c r="AC844" s="94">
        <v>31</v>
      </c>
      <c r="AD844" s="95"/>
      <c r="AE844" s="95"/>
      <c r="AF844" s="94">
        <v>30</v>
      </c>
      <c r="AG844" s="95"/>
      <c r="AH844" s="95"/>
      <c r="AI844" s="94">
        <v>31</v>
      </c>
      <c r="AJ844" s="95"/>
      <c r="AK844" s="95"/>
    </row>
    <row r="845" spans="1:50">
      <c r="A845" s="94" t="s">
        <v>16</v>
      </c>
      <c r="B845" s="94" t="s">
        <v>17</v>
      </c>
      <c r="C845" s="94" t="s">
        <v>18</v>
      </c>
      <c r="D845" s="94" t="s">
        <v>19</v>
      </c>
      <c r="E845" s="94" t="s">
        <v>17</v>
      </c>
      <c r="F845" s="94" t="s">
        <v>18</v>
      </c>
      <c r="G845" s="94" t="s">
        <v>19</v>
      </c>
      <c r="H845" s="94" t="s">
        <v>17</v>
      </c>
      <c r="I845" s="94" t="s">
        <v>18</v>
      </c>
      <c r="J845" s="94" t="s">
        <v>19</v>
      </c>
      <c r="K845" s="94" t="s">
        <v>17</v>
      </c>
      <c r="L845" s="94" t="s">
        <v>18</v>
      </c>
      <c r="M845" s="94" t="s">
        <v>19</v>
      </c>
      <c r="N845" s="94" t="s">
        <v>17</v>
      </c>
      <c r="O845" s="94" t="s">
        <v>18</v>
      </c>
      <c r="P845" s="94" t="s">
        <v>19</v>
      </c>
      <c r="Q845" s="94" t="s">
        <v>17</v>
      </c>
      <c r="R845" s="94" t="s">
        <v>18</v>
      </c>
      <c r="S845" s="94" t="s">
        <v>19</v>
      </c>
      <c r="T845" s="94" t="s">
        <v>17</v>
      </c>
      <c r="U845" s="94" t="s">
        <v>18</v>
      </c>
      <c r="V845" s="94" t="s">
        <v>19</v>
      </c>
      <c r="W845" s="94" t="s">
        <v>17</v>
      </c>
      <c r="X845" s="94" t="s">
        <v>18</v>
      </c>
      <c r="Y845" s="94" t="s">
        <v>19</v>
      </c>
      <c r="Z845" s="94" t="s">
        <v>17</v>
      </c>
      <c r="AA845" s="94" t="s">
        <v>18</v>
      </c>
      <c r="AB845" s="94" t="s">
        <v>19</v>
      </c>
      <c r="AC845" s="94" t="s">
        <v>17</v>
      </c>
      <c r="AD845" s="94" t="s">
        <v>18</v>
      </c>
      <c r="AE845" s="94" t="s">
        <v>19</v>
      </c>
      <c r="AF845" s="94" t="s">
        <v>17</v>
      </c>
      <c r="AG845" s="94" t="s">
        <v>18</v>
      </c>
      <c r="AH845" s="94" t="s">
        <v>19</v>
      </c>
      <c r="AI845" s="94" t="s">
        <v>17</v>
      </c>
      <c r="AJ845" s="94" t="s">
        <v>18</v>
      </c>
      <c r="AK845" s="94" t="s">
        <v>19</v>
      </c>
    </row>
    <row r="846" spans="1:50">
      <c r="A846" s="96"/>
      <c r="B846" s="134">
        <v>6.4177203423049209E-2</v>
      </c>
      <c r="C846" s="167">
        <v>1.4930277502833662</v>
      </c>
      <c r="D846" s="167">
        <v>0.35085715975352749</v>
      </c>
      <c r="E846" s="134">
        <v>7.8594924085533382E-2</v>
      </c>
      <c r="F846" s="167">
        <v>1.082187361176032</v>
      </c>
      <c r="G846" s="167">
        <v>0.36199454531878406</v>
      </c>
      <c r="H846" s="134">
        <v>9.0736064798586244E-2</v>
      </c>
      <c r="I846" s="167">
        <v>1.1399321568743688</v>
      </c>
      <c r="J846" s="167">
        <v>0.35534183330910074</v>
      </c>
      <c r="K846" s="134">
        <v>7.0915363329694822E-2</v>
      </c>
      <c r="L846" s="167">
        <v>1.4863982040989572</v>
      </c>
      <c r="M846" s="167">
        <v>0.28626309505573572</v>
      </c>
      <c r="N846" s="134">
        <v>7.5993178287851196E-2</v>
      </c>
      <c r="O846" s="167">
        <v>1.3981348873386485</v>
      </c>
      <c r="P846" s="167">
        <v>0.2697432318137461</v>
      </c>
      <c r="Q846" s="134">
        <v>8.1229486954365118E-2</v>
      </c>
      <c r="R846" s="167">
        <v>1.1721388153880372</v>
      </c>
      <c r="S846" s="167">
        <v>0.35715503337258014</v>
      </c>
      <c r="T846" s="134">
        <v>9.3226781492372707E-2</v>
      </c>
      <c r="U846" s="167">
        <v>1.1201780777816448</v>
      </c>
      <c r="V846" s="167">
        <v>0.32623682552780553</v>
      </c>
      <c r="W846" s="134">
        <v>9.169734221760599E-2</v>
      </c>
      <c r="X846" s="167">
        <v>1.4337576438221491</v>
      </c>
      <c r="Y846" s="167">
        <v>0.29200561883895493</v>
      </c>
      <c r="Z846" s="134">
        <v>0.12031060732940421</v>
      </c>
      <c r="AA846" s="167">
        <v>1.1951944566453645</v>
      </c>
      <c r="AB846" s="167">
        <v>0.31730498776412308</v>
      </c>
      <c r="AC846" s="134">
        <v>0.1036307822093879</v>
      </c>
      <c r="AD846" s="167">
        <v>1.3312557471073121</v>
      </c>
      <c r="AE846" s="167">
        <v>0.40315351024176904</v>
      </c>
      <c r="AF846" s="134">
        <v>8.3921478656438273E-2</v>
      </c>
      <c r="AG846" s="167">
        <v>1.154161611311703</v>
      </c>
      <c r="AH846" s="167">
        <v>0.36354101986454668</v>
      </c>
      <c r="AI846" s="134">
        <v>4.556678721571087E-2</v>
      </c>
      <c r="AJ846" s="167">
        <v>2.0000000000000009</v>
      </c>
      <c r="AK846" s="167">
        <v>0.31946551593669514</v>
      </c>
      <c r="AM846" t="str">
        <f>A841</f>
        <v>PreNResSpltPkgAC-65to-PEYes-cDXGF-ECC1985-CZ06</v>
      </c>
      <c r="AN846" s="93">
        <f>1/($T846*(1/$T844)*(1/(5/7+2/7*$V846))*$T856/SUM($T848:$T871))</f>
        <v>3837.0423384705896</v>
      </c>
      <c r="AO846" s="93">
        <f>1/(T846*(1/T844)*(1/(5/7+2/7*V846)))</f>
        <v>268.5106458798615</v>
      </c>
      <c r="AP846" s="93"/>
      <c r="AR846" s="217">
        <f>CHOOSE($AV$3,C846,F846,I846,L846,O846,R846,U846,X846,AA846,AD846,AG846,AJ846)</f>
        <v>1.1201780777816448</v>
      </c>
      <c r="AS846" s="92"/>
      <c r="AT846" s="92"/>
      <c r="AV846" s="151">
        <f>AN846/AR846</f>
        <v>3425.3860297545839</v>
      </c>
      <c r="AW846" s="152">
        <f>AO846/AR846</f>
        <v>239.70353571961439</v>
      </c>
      <c r="AX846" s="93"/>
    </row>
    <row r="847" spans="1:50">
      <c r="A847" s="94" t="s">
        <v>20</v>
      </c>
      <c r="B847" s="94" t="s">
        <v>21</v>
      </c>
      <c r="C847" s="94" t="s">
        <v>22</v>
      </c>
      <c r="D847" s="94" t="s">
        <v>23</v>
      </c>
      <c r="E847" s="94" t="s">
        <v>21</v>
      </c>
      <c r="F847" s="94" t="s">
        <v>22</v>
      </c>
      <c r="G847" s="94" t="s">
        <v>23</v>
      </c>
      <c r="H847" s="94" t="s">
        <v>21</v>
      </c>
      <c r="I847" s="94" t="s">
        <v>22</v>
      </c>
      <c r="J847" s="94" t="s">
        <v>23</v>
      </c>
      <c r="K847" s="94" t="s">
        <v>21</v>
      </c>
      <c r="L847" s="94" t="s">
        <v>22</v>
      </c>
      <c r="M847" s="94" t="s">
        <v>23</v>
      </c>
      <c r="N847" s="94" t="s">
        <v>21</v>
      </c>
      <c r="O847" s="94" t="s">
        <v>22</v>
      </c>
      <c r="P847" s="94" t="s">
        <v>23</v>
      </c>
      <c r="Q847" s="94" t="s">
        <v>21</v>
      </c>
      <c r="R847" s="94" t="s">
        <v>22</v>
      </c>
      <c r="S847" s="94" t="s">
        <v>23</v>
      </c>
      <c r="T847" s="94" t="s">
        <v>21</v>
      </c>
      <c r="U847" s="94" t="s">
        <v>22</v>
      </c>
      <c r="V847" s="94" t="s">
        <v>23</v>
      </c>
      <c r="W847" s="94" t="s">
        <v>21</v>
      </c>
      <c r="X847" s="94" t="s">
        <v>22</v>
      </c>
      <c r="Y847" s="94" t="s">
        <v>23</v>
      </c>
      <c r="Z847" s="94" t="s">
        <v>21</v>
      </c>
      <c r="AA847" s="94" t="s">
        <v>22</v>
      </c>
      <c r="AB847" s="94" t="s">
        <v>23</v>
      </c>
      <c r="AC847" s="94" t="s">
        <v>21</v>
      </c>
      <c r="AD847" s="94" t="s">
        <v>22</v>
      </c>
      <c r="AE847" s="94" t="s">
        <v>23</v>
      </c>
      <c r="AF847" s="94" t="s">
        <v>21</v>
      </c>
      <c r="AG847" s="94" t="s">
        <v>22</v>
      </c>
      <c r="AH847" s="94" t="s">
        <v>23</v>
      </c>
      <c r="AI847" s="94" t="s">
        <v>21</v>
      </c>
      <c r="AJ847" s="94" t="s">
        <v>22</v>
      </c>
      <c r="AK847" s="94" t="s">
        <v>23</v>
      </c>
    </row>
    <row r="848" spans="1:50">
      <c r="A848" s="94">
        <v>1</v>
      </c>
      <c r="B848" s="94">
        <v>9.7274691460324789E-2</v>
      </c>
      <c r="C848" s="94">
        <v>0.15925297754742471</v>
      </c>
      <c r="D848" s="94">
        <v>0.34387320092334117</v>
      </c>
      <c r="E848" s="94">
        <v>0.11588794897726551</v>
      </c>
      <c r="F848" s="94">
        <v>0.12499488102833586</v>
      </c>
      <c r="G848" s="94">
        <v>0.27455771324790967</v>
      </c>
      <c r="H848" s="94">
        <v>7.6326007244253438E-2</v>
      </c>
      <c r="I848" s="94">
        <v>0.11784123218615361</v>
      </c>
      <c r="J848" s="94">
        <v>0.26126790438148761</v>
      </c>
      <c r="K848" s="94">
        <v>8.6984723004304751E-2</v>
      </c>
      <c r="L848" s="94">
        <v>0.13027882734037691</v>
      </c>
      <c r="M848" s="94">
        <v>0.26552097541468783</v>
      </c>
      <c r="N848" s="94">
        <v>7.3686765614370667E-2</v>
      </c>
      <c r="O848" s="94">
        <v>9.5753483172099182E-2</v>
      </c>
      <c r="P848" s="94">
        <v>0.18570407931322602</v>
      </c>
      <c r="Q848" s="94">
        <v>8.0062787566899329E-2</v>
      </c>
      <c r="R848" s="94">
        <v>8.9311616815953385E-2</v>
      </c>
      <c r="S848" s="94">
        <v>0.16081116205648857</v>
      </c>
      <c r="T848" s="94">
        <v>7.4958686408515149E-2</v>
      </c>
      <c r="U848" s="94">
        <v>8.2980974646187949E-2</v>
      </c>
      <c r="V848" s="94">
        <v>0.15208799356251423</v>
      </c>
      <c r="W848" s="94">
        <v>6.8165334017348936E-2</v>
      </c>
      <c r="X848" s="94">
        <v>7.8690508690904021E-2</v>
      </c>
      <c r="Y848" s="94">
        <v>0.1481022521909067</v>
      </c>
      <c r="Z848" s="94">
        <v>6.0001392718865773E-2</v>
      </c>
      <c r="AA848" s="94">
        <v>6.7744573421138904E-2</v>
      </c>
      <c r="AB848" s="94">
        <v>0.13938105943417392</v>
      </c>
      <c r="AC848" s="94">
        <v>6.2209697709103763E-2</v>
      </c>
      <c r="AD848" s="94">
        <v>8.0985632420356932E-2</v>
      </c>
      <c r="AE848" s="94">
        <v>0.13165948549567846</v>
      </c>
      <c r="AF848" s="94">
        <v>0.11895126069464868</v>
      </c>
      <c r="AG848" s="94">
        <v>0.13474051971271947</v>
      </c>
      <c r="AH848" s="94">
        <v>0.24988729027238241</v>
      </c>
      <c r="AI848" s="94">
        <v>9.5853805019198018E-2</v>
      </c>
      <c r="AJ848" s="94">
        <v>0.18119999379166379</v>
      </c>
      <c r="AK848" s="94">
        <v>0.42059603213181468</v>
      </c>
    </row>
    <row r="849" spans="1:37">
      <c r="A849" s="94">
        <v>2</v>
      </c>
      <c r="B849" s="94">
        <v>9.5847905028901864E-2</v>
      </c>
      <c r="C849" s="94">
        <v>0.15992985877555263</v>
      </c>
      <c r="D849" s="94">
        <v>0.34011910749544816</v>
      </c>
      <c r="E849" s="94">
        <v>0.11431524840803496</v>
      </c>
      <c r="F849" s="94">
        <v>0.12318338497139049</v>
      </c>
      <c r="G849" s="94">
        <v>0.27186320953724136</v>
      </c>
      <c r="H849" s="94">
        <v>7.4628697812684705E-2</v>
      </c>
      <c r="I849" s="94">
        <v>0.11575540857474957</v>
      </c>
      <c r="J849" s="94">
        <v>0.2614724617230752</v>
      </c>
      <c r="K849" s="94">
        <v>8.5337316805044347E-2</v>
      </c>
      <c r="L849" s="94">
        <v>0.13654717340448852</v>
      </c>
      <c r="M849" s="94">
        <v>0.26496337311776225</v>
      </c>
      <c r="N849" s="94">
        <v>8.4926813633211501E-2</v>
      </c>
      <c r="O849" s="94">
        <v>9.6365144584828269E-2</v>
      </c>
      <c r="P849" s="94">
        <v>0.18560240264232813</v>
      </c>
      <c r="Q849" s="94">
        <v>7.8301452581013564E-2</v>
      </c>
      <c r="R849" s="94">
        <v>8.7379354673943768E-2</v>
      </c>
      <c r="S849" s="94">
        <v>0.15967440039685618</v>
      </c>
      <c r="T849" s="94">
        <v>7.3379155395489989E-2</v>
      </c>
      <c r="U849" s="94">
        <v>8.0780001488049369E-2</v>
      </c>
      <c r="V849" s="94">
        <v>0.15110445080456597</v>
      </c>
      <c r="W849" s="94">
        <v>6.6709396737734669E-2</v>
      </c>
      <c r="X849" s="94">
        <v>7.6509086476851701E-2</v>
      </c>
      <c r="Y849" s="94">
        <v>0.14753724419413017</v>
      </c>
      <c r="Z849" s="94">
        <v>5.918386674465892E-2</v>
      </c>
      <c r="AA849" s="94">
        <v>6.6356059697784311E-2</v>
      </c>
      <c r="AB849" s="94">
        <v>0.13981576442565441</v>
      </c>
      <c r="AC849" s="94">
        <v>6.0800835918824805E-2</v>
      </c>
      <c r="AD849" s="94">
        <v>7.9194453350685534E-2</v>
      </c>
      <c r="AE849" s="94">
        <v>0.13236156195042564</v>
      </c>
      <c r="AF849" s="94">
        <v>0.11749849184433726</v>
      </c>
      <c r="AG849" s="94">
        <v>0.13293440047249133</v>
      </c>
      <c r="AH849" s="94">
        <v>0.2470875877831944</v>
      </c>
      <c r="AI849" s="94">
        <v>9.4449923807744959E-2</v>
      </c>
      <c r="AJ849" s="94">
        <v>0.17696074294383782</v>
      </c>
      <c r="AK849" s="94">
        <v>0.4504718044830196</v>
      </c>
    </row>
    <row r="850" spans="1:37">
      <c r="A850" s="94">
        <v>3</v>
      </c>
      <c r="B850" s="94">
        <v>9.4031469466693288E-2</v>
      </c>
      <c r="C850" s="94">
        <v>0.15739204237263468</v>
      </c>
      <c r="D850" s="94">
        <v>0.3401740159849595</v>
      </c>
      <c r="E850" s="94">
        <v>0.11243112198351121</v>
      </c>
      <c r="F850" s="94">
        <v>0.12093787525819341</v>
      </c>
      <c r="G850" s="94">
        <v>0.27240002089385518</v>
      </c>
      <c r="H850" s="94">
        <v>7.4880684366682188E-2</v>
      </c>
      <c r="I850" s="94">
        <v>0.1178929274252758</v>
      </c>
      <c r="J850" s="94">
        <v>0.27635737678278255</v>
      </c>
      <c r="K850" s="94">
        <v>9.8559854885821377E-2</v>
      </c>
      <c r="L850" s="94">
        <v>0.13981174479571393</v>
      </c>
      <c r="M850" s="94">
        <v>0.26538107992717513</v>
      </c>
      <c r="N850" s="94">
        <v>8.5175450384987625E-2</v>
      </c>
      <c r="O850" s="94">
        <v>9.6900179291467409E-2</v>
      </c>
      <c r="P850" s="94">
        <v>0.18578406496099906</v>
      </c>
      <c r="Q850" s="94">
        <v>7.9088457109824067E-2</v>
      </c>
      <c r="R850" s="94">
        <v>8.806744134106001E-2</v>
      </c>
      <c r="S850" s="94">
        <v>0.15867869386124928</v>
      </c>
      <c r="T850" s="94">
        <v>7.56515836515287E-2</v>
      </c>
      <c r="U850" s="94">
        <v>8.478439025325489E-2</v>
      </c>
      <c r="V850" s="94">
        <v>0.15194230885636478</v>
      </c>
      <c r="W850" s="94">
        <v>7.4571395332283255E-2</v>
      </c>
      <c r="X850" s="94">
        <v>7.8837964144121322E-2</v>
      </c>
      <c r="Y850" s="94">
        <v>0.14814952377629437</v>
      </c>
      <c r="Z850" s="94">
        <v>6.2009693323305748E-2</v>
      </c>
      <c r="AA850" s="94">
        <v>6.7670949692829704E-2</v>
      </c>
      <c r="AB850" s="94">
        <v>0.14067595508681666</v>
      </c>
      <c r="AC850" s="94">
        <v>6.1493154163395271E-2</v>
      </c>
      <c r="AD850" s="94">
        <v>7.9714903603995843E-2</v>
      </c>
      <c r="AE850" s="94">
        <v>0.13213301591417487</v>
      </c>
      <c r="AF850" s="94">
        <v>0.11576352264485287</v>
      </c>
      <c r="AG850" s="94">
        <v>0.13337840189462805</v>
      </c>
      <c r="AH850" s="94">
        <v>0.27420258314262591</v>
      </c>
      <c r="AI850" s="94">
        <v>9.2721456756434589E-2</v>
      </c>
      <c r="AJ850" s="94">
        <v>0.17832075660217758</v>
      </c>
      <c r="AK850" s="94">
        <v>0.44912278943438588</v>
      </c>
    </row>
    <row r="851" spans="1:37">
      <c r="A851" s="94">
        <v>4</v>
      </c>
      <c r="B851" s="94">
        <v>9.432091209500193E-2</v>
      </c>
      <c r="C851" s="94">
        <v>0.15772894863579004</v>
      </c>
      <c r="D851" s="94">
        <v>0.34062042200468701</v>
      </c>
      <c r="E851" s="94">
        <v>0.11295934814575848</v>
      </c>
      <c r="F851" s="94">
        <v>0.12139863906361856</v>
      </c>
      <c r="G851" s="94">
        <v>0.28658614496317458</v>
      </c>
      <c r="H851" s="94">
        <v>7.5481852288361892E-2</v>
      </c>
      <c r="I851" s="94">
        <v>0.11885502974061994</v>
      </c>
      <c r="J851" s="94">
        <v>0.27730217855610284</v>
      </c>
      <c r="K851" s="94">
        <v>9.9532798534335623E-2</v>
      </c>
      <c r="L851" s="94">
        <v>0.14056458424343779</v>
      </c>
      <c r="M851" s="94">
        <v>0.26642567689289481</v>
      </c>
      <c r="N851" s="94">
        <v>8.5840796776612022E-2</v>
      </c>
      <c r="O851" s="94">
        <v>9.8137850843261903E-2</v>
      </c>
      <c r="P851" s="94">
        <v>0.18651252182094327</v>
      </c>
      <c r="Q851" s="94">
        <v>8.3111448323963111E-2</v>
      </c>
      <c r="R851" s="94">
        <v>9.0944133819047215E-2</v>
      </c>
      <c r="S851" s="94">
        <v>0.16419648503310041</v>
      </c>
      <c r="T851" s="94">
        <v>8.8017468094919338E-2</v>
      </c>
      <c r="U851" s="94">
        <v>9.9724307809219856E-2</v>
      </c>
      <c r="V851" s="94">
        <v>0.16627959904559414</v>
      </c>
      <c r="W851" s="94">
        <v>9.5047963145940856E-2</v>
      </c>
      <c r="X851" s="94">
        <v>8.6233512962954131E-2</v>
      </c>
      <c r="Y851" s="94">
        <v>0.1529269552709506</v>
      </c>
      <c r="Z851" s="94">
        <v>8.2502715801788237E-2</v>
      </c>
      <c r="AA851" s="94">
        <v>7.6985682960968499E-2</v>
      </c>
      <c r="AB851" s="94">
        <v>0.15138294017582085</v>
      </c>
      <c r="AC851" s="94">
        <v>6.5751553483919367E-2</v>
      </c>
      <c r="AD851" s="94">
        <v>8.3718823821310198E-2</v>
      </c>
      <c r="AE851" s="94">
        <v>0.13333115922950819</v>
      </c>
      <c r="AF851" s="94">
        <v>0.11595565132530655</v>
      </c>
      <c r="AG851" s="94">
        <v>0.13385661064620905</v>
      </c>
      <c r="AH851" s="94">
        <v>0.28683929057532326</v>
      </c>
      <c r="AI851" s="94">
        <v>9.314626559245838E-2</v>
      </c>
      <c r="AJ851" s="94">
        <v>0.18358971821913878</v>
      </c>
      <c r="AK851" s="94">
        <v>0.4514690332894018</v>
      </c>
    </row>
    <row r="852" spans="1:37">
      <c r="A852" s="94">
        <v>5</v>
      </c>
      <c r="B852" s="94">
        <v>9.5200416859050313E-2</v>
      </c>
      <c r="C852" s="94">
        <v>0.15875780066326736</v>
      </c>
      <c r="D852" s="94">
        <v>0.34191296784778491</v>
      </c>
      <c r="E852" s="94">
        <v>0.11441706070688079</v>
      </c>
      <c r="F852" s="94">
        <v>0.12271165059916955</v>
      </c>
      <c r="G852" s="94">
        <v>0.27298103079031011</v>
      </c>
      <c r="H852" s="94">
        <v>0.12450151659907426</v>
      </c>
      <c r="I852" s="94">
        <v>0.16876148672970526</v>
      </c>
      <c r="J852" s="94">
        <v>0.28442983826087886</v>
      </c>
      <c r="K852" s="94">
        <v>0.14780085760077752</v>
      </c>
      <c r="L852" s="94">
        <v>0.20198299317707</v>
      </c>
      <c r="M852" s="94">
        <v>0.27637145419379611</v>
      </c>
      <c r="N852" s="94">
        <v>0.13364850472427192</v>
      </c>
      <c r="O852" s="94">
        <v>0.15503205325165426</v>
      </c>
      <c r="P852" s="94">
        <v>0.19328599568800534</v>
      </c>
      <c r="Q852" s="94">
        <v>0.14409605225333064</v>
      </c>
      <c r="R852" s="94">
        <v>0.14776867422976145</v>
      </c>
      <c r="S852" s="94">
        <v>0.19492470984644006</v>
      </c>
      <c r="T852" s="94">
        <v>0.21806672632980606</v>
      </c>
      <c r="U852" s="94">
        <v>0.19575529017343837</v>
      </c>
      <c r="V852" s="94">
        <v>0.249844825268978</v>
      </c>
      <c r="W852" s="94">
        <v>0.20624607440990325</v>
      </c>
      <c r="X852" s="94">
        <v>0.16464481202253467</v>
      </c>
      <c r="Y852" s="94">
        <v>0.18413970779407146</v>
      </c>
      <c r="Z852" s="94">
        <v>0.18915517673602406</v>
      </c>
      <c r="AA852" s="94">
        <v>0.15621402323024985</v>
      </c>
      <c r="AB852" s="94">
        <v>0.21164238306617322</v>
      </c>
      <c r="AC852" s="94">
        <v>0.11762463625564407</v>
      </c>
      <c r="AD852" s="94">
        <v>0.13701844690078047</v>
      </c>
      <c r="AE852" s="94">
        <v>0.14027529987387549</v>
      </c>
      <c r="AF852" s="94">
        <v>0.11739461887154001</v>
      </c>
      <c r="AG852" s="94">
        <v>0.13543104981947135</v>
      </c>
      <c r="AH852" s="94">
        <v>0.28803140582432435</v>
      </c>
      <c r="AI852" s="94">
        <v>9.4736926024039853E-2</v>
      </c>
      <c r="AJ852" s="94">
        <v>0.18022642481316792</v>
      </c>
      <c r="AK852" s="94">
        <v>0.45269477281724657</v>
      </c>
    </row>
    <row r="853" spans="1:37">
      <c r="A853" s="94">
        <v>6</v>
      </c>
      <c r="B853" s="94">
        <v>0.14818653209190327</v>
      </c>
      <c r="C853" s="94">
        <v>0.21984086828266985</v>
      </c>
      <c r="D853" s="94">
        <v>0.3505412878896032</v>
      </c>
      <c r="E853" s="94">
        <v>0.16962048766893359</v>
      </c>
      <c r="F853" s="94">
        <v>0.1872147511743954</v>
      </c>
      <c r="G853" s="94">
        <v>0.26581001860356729</v>
      </c>
      <c r="H853" s="94">
        <v>0.41046773744153009</v>
      </c>
      <c r="I853" s="94">
        <v>0.46330637040748845</v>
      </c>
      <c r="J853" s="94">
        <v>0.47830038571920275</v>
      </c>
      <c r="K853" s="94">
        <v>0.41153701008517007</v>
      </c>
      <c r="L853" s="94">
        <v>0.54904463657789659</v>
      </c>
      <c r="M853" s="94">
        <v>0.49703282990754355</v>
      </c>
      <c r="N853" s="94">
        <v>0.40884667620237231</v>
      </c>
      <c r="O853" s="94">
        <v>0.47109152338849902</v>
      </c>
      <c r="P853" s="94">
        <v>0.42185244048864451</v>
      </c>
      <c r="Q853" s="94">
        <v>0.3803435015575149</v>
      </c>
      <c r="R853" s="94">
        <v>0.43009392173770411</v>
      </c>
      <c r="S853" s="94">
        <v>0.43775308696761595</v>
      </c>
      <c r="T853" s="94">
        <v>0.53902019920163191</v>
      </c>
      <c r="U853" s="94">
        <v>0.48341930649274284</v>
      </c>
      <c r="V853" s="94">
        <v>0.48271738227153904</v>
      </c>
      <c r="W853" s="94">
        <v>0.46038254493320968</v>
      </c>
      <c r="X853" s="94">
        <v>0.41968279576532264</v>
      </c>
      <c r="Y853" s="94">
        <v>0.35922803250034041</v>
      </c>
      <c r="Z853" s="94">
        <v>0.47553327205370316</v>
      </c>
      <c r="AA853" s="94">
        <v>0.41381401427442654</v>
      </c>
      <c r="AB853" s="94">
        <v>0.40036748775436604</v>
      </c>
      <c r="AC853" s="94">
        <v>0.33402020331740689</v>
      </c>
      <c r="AD853" s="94">
        <v>0.42247188071122554</v>
      </c>
      <c r="AE853" s="94">
        <v>0.35668320841516055</v>
      </c>
      <c r="AF853" s="94">
        <v>0.16751332824622109</v>
      </c>
      <c r="AG853" s="94">
        <v>0.19551917289591617</v>
      </c>
      <c r="AH853" s="94">
        <v>0.28219050551831115</v>
      </c>
      <c r="AI853" s="94">
        <v>0.14712432131188866</v>
      </c>
      <c r="AJ853" s="94">
        <v>0.23122281427762126</v>
      </c>
      <c r="AK853" s="94">
        <v>0.45974753574238425</v>
      </c>
    </row>
    <row r="854" spans="1:37">
      <c r="A854" s="94">
        <v>7</v>
      </c>
      <c r="B854" s="94">
        <v>0.45376471975709948</v>
      </c>
      <c r="C854" s="94">
        <v>0.56043041053743847</v>
      </c>
      <c r="D854" s="94">
        <v>0.62371486680298616</v>
      </c>
      <c r="E854" s="94">
        <v>0.48509048717783892</v>
      </c>
      <c r="F854" s="94">
        <v>0.56273642604631946</v>
      </c>
      <c r="G854" s="94">
        <v>0.53284433676072929</v>
      </c>
      <c r="H854" s="94">
        <v>0.48421700218076358</v>
      </c>
      <c r="I854" s="94">
        <v>0.62182750599014591</v>
      </c>
      <c r="J854" s="94">
        <v>0.68456114692565839</v>
      </c>
      <c r="K854" s="94">
        <v>0.48519132289266242</v>
      </c>
      <c r="L854" s="94">
        <v>0.64113996309444965</v>
      </c>
      <c r="M854" s="94">
        <v>0.65521437333750376</v>
      </c>
      <c r="N854" s="94">
        <v>0.46710337836922766</v>
      </c>
      <c r="O854" s="94">
        <v>0.55653375639288327</v>
      </c>
      <c r="P854" s="94">
        <v>0.57898899045007501</v>
      </c>
      <c r="Q854" s="94">
        <v>0.45867597876815719</v>
      </c>
      <c r="R854" s="94">
        <v>0.49569261333283599</v>
      </c>
      <c r="S854" s="94">
        <v>0.56708518303091016</v>
      </c>
      <c r="T854" s="94">
        <v>0.65566982958414599</v>
      </c>
      <c r="U854" s="94">
        <v>0.58889210367586331</v>
      </c>
      <c r="V854" s="94">
        <v>0.61943187752361983</v>
      </c>
      <c r="W854" s="94">
        <v>0.57495819236747692</v>
      </c>
      <c r="X854" s="94">
        <v>0.53272949415022008</v>
      </c>
      <c r="Y854" s="94">
        <v>0.48805961021951649</v>
      </c>
      <c r="Z854" s="94">
        <v>0.59963176513189043</v>
      </c>
      <c r="AA854" s="94">
        <v>0.51218538156862692</v>
      </c>
      <c r="AB854" s="94">
        <v>0.56014811259529773</v>
      </c>
      <c r="AC854" s="94">
        <v>0.39798433819687873</v>
      </c>
      <c r="AD854" s="94">
        <v>0.50797578847556557</v>
      </c>
      <c r="AE854" s="94">
        <v>0.49473880131050735</v>
      </c>
      <c r="AF854" s="94">
        <v>0.44756866421172942</v>
      </c>
      <c r="AG854" s="94">
        <v>0.53832927794919205</v>
      </c>
      <c r="AH854" s="94">
        <v>0.49569309516273424</v>
      </c>
      <c r="AI854" s="94">
        <v>0.447443668222401</v>
      </c>
      <c r="AJ854" s="94">
        <v>0.51969194526575557</v>
      </c>
      <c r="AK854" s="94">
        <v>0.59958407039733796</v>
      </c>
    </row>
    <row r="855" spans="1:37">
      <c r="A855" s="94">
        <v>8</v>
      </c>
      <c r="B855" s="94">
        <v>0.53272358961274824</v>
      </c>
      <c r="C855" s="94">
        <v>0.6569934366047584</v>
      </c>
      <c r="D855" s="94">
        <v>0.80332108507960642</v>
      </c>
      <c r="E855" s="94">
        <v>0.56712724421256977</v>
      </c>
      <c r="F855" s="94">
        <v>0.65983525965716061</v>
      </c>
      <c r="G855" s="94">
        <v>0.70760295246246141</v>
      </c>
      <c r="H855" s="94">
        <v>0.62868845318413802</v>
      </c>
      <c r="I855" s="94">
        <v>0.78181285371991638</v>
      </c>
      <c r="J855" s="94">
        <v>0.78082027902274675</v>
      </c>
      <c r="K855" s="94">
        <v>0.65367779332051668</v>
      </c>
      <c r="L855" s="94">
        <v>0.82591201456709129</v>
      </c>
      <c r="M855" s="94">
        <v>0.69104741467200104</v>
      </c>
      <c r="N855" s="94">
        <v>0.61336221131137481</v>
      </c>
      <c r="O855" s="94">
        <v>0.73118840658971651</v>
      </c>
      <c r="P855" s="94">
        <v>0.66479777413951024</v>
      </c>
      <c r="Q855" s="94">
        <v>0.8448387583236332</v>
      </c>
      <c r="R855" s="94">
        <v>0.67483080600475487</v>
      </c>
      <c r="S855" s="94">
        <v>0.61768989744183045</v>
      </c>
      <c r="T855" s="94">
        <v>0.82534543656502235</v>
      </c>
      <c r="U855" s="94">
        <v>0.76243400866009869</v>
      </c>
      <c r="V855" s="94">
        <v>0.71209077046348579</v>
      </c>
      <c r="W855" s="94">
        <v>0.8216202452735345</v>
      </c>
      <c r="X855" s="94">
        <v>0.75791767827665291</v>
      </c>
      <c r="Y855" s="94">
        <v>0.58627045574685543</v>
      </c>
      <c r="Z855" s="94">
        <v>0.80639118687501732</v>
      </c>
      <c r="AA855" s="94">
        <v>0.71735737851498005</v>
      </c>
      <c r="AB855" s="94">
        <v>0.65307720008638215</v>
      </c>
      <c r="AC855" s="94">
        <v>0.58647732015632625</v>
      </c>
      <c r="AD855" s="94">
        <v>0.67781817375503606</v>
      </c>
      <c r="AE855" s="94">
        <v>0.55610977527455374</v>
      </c>
      <c r="AF855" s="94">
        <v>0.50201408241485057</v>
      </c>
      <c r="AG855" s="94">
        <v>0.61574074202566753</v>
      </c>
      <c r="AH855" s="94">
        <v>0.64443671214828679</v>
      </c>
      <c r="AI855" s="94">
        <v>0.52580476408493759</v>
      </c>
      <c r="AJ855" s="94">
        <v>0.60953166348489418</v>
      </c>
      <c r="AK855" s="94">
        <v>0.74216072922982879</v>
      </c>
    </row>
    <row r="856" spans="1:37">
      <c r="A856" s="94">
        <v>9</v>
      </c>
      <c r="B856" s="94">
        <v>0.67348636150960339</v>
      </c>
      <c r="C856" s="94">
        <v>0.83155430769947503</v>
      </c>
      <c r="D856" s="94">
        <v>0.83449922359395834</v>
      </c>
      <c r="E856" s="94">
        <v>0.69826587702910903</v>
      </c>
      <c r="F856" s="94">
        <v>0.83762651937653798</v>
      </c>
      <c r="G856" s="94">
        <v>0.74563740321524297</v>
      </c>
      <c r="H856" s="94">
        <v>0.67969701136747329</v>
      </c>
      <c r="I856" s="94">
        <v>0.86092477391261613</v>
      </c>
      <c r="J856" s="94">
        <v>0.86401632212432611</v>
      </c>
      <c r="K856" s="94">
        <v>0.77488939617099362</v>
      </c>
      <c r="L856" s="94">
        <v>0.89936772431097611</v>
      </c>
      <c r="M856" s="94">
        <v>0.90616906105712158</v>
      </c>
      <c r="N856" s="94">
        <v>0.84245250291436302</v>
      </c>
      <c r="O856" s="94">
        <v>0.84129332057022888</v>
      </c>
      <c r="P856" s="94">
        <v>0.80551467149171418</v>
      </c>
      <c r="Q856" s="94">
        <v>0.9177163987552448</v>
      </c>
      <c r="R856" s="94">
        <v>0.78210447391440163</v>
      </c>
      <c r="S856" s="94">
        <v>0.76795917008870629</v>
      </c>
      <c r="T856" s="94">
        <v>0.88868426873858719</v>
      </c>
      <c r="U856" s="94">
        <v>0.84966741661013845</v>
      </c>
      <c r="V856" s="94">
        <v>0.82116142173225926</v>
      </c>
      <c r="W856" s="94">
        <v>0.89700505893519955</v>
      </c>
      <c r="X856" s="94">
        <v>0.87064594487263702</v>
      </c>
      <c r="Y856" s="94">
        <v>0.77072118055907279</v>
      </c>
      <c r="Z856" s="94">
        <v>0.90994261998273018</v>
      </c>
      <c r="AA856" s="94">
        <v>0.86892191208270553</v>
      </c>
      <c r="AB856" s="94">
        <v>0.80904717191716369</v>
      </c>
      <c r="AC856" s="94">
        <v>0.83274647784552447</v>
      </c>
      <c r="AD856" s="94">
        <v>0.79471098538336082</v>
      </c>
      <c r="AE856" s="94">
        <v>0.77822178987604684</v>
      </c>
      <c r="AF856" s="94">
        <v>0.63705294216563535</v>
      </c>
      <c r="AG856" s="94">
        <v>0.77873943007397362</v>
      </c>
      <c r="AH856" s="94">
        <v>0.7122097322617037</v>
      </c>
      <c r="AI856" s="94">
        <v>0.68001986237560386</v>
      </c>
      <c r="AJ856" s="94">
        <v>0.80372308589233188</v>
      </c>
      <c r="AK856" s="94">
        <v>0.77423341167509385</v>
      </c>
    </row>
    <row r="857" spans="1:37">
      <c r="A857" s="94">
        <v>10</v>
      </c>
      <c r="B857" s="94">
        <v>0.75735226670962708</v>
      </c>
      <c r="C857" s="94">
        <v>0.88089001279834633</v>
      </c>
      <c r="D857" s="94">
        <v>0.93255480416338132</v>
      </c>
      <c r="E857" s="94">
        <v>0.75699400585081356</v>
      </c>
      <c r="F857" s="94">
        <v>0.89015727509755738</v>
      </c>
      <c r="G857" s="94">
        <v>0.86374875942734797</v>
      </c>
      <c r="H857" s="94">
        <v>0.79894892808519724</v>
      </c>
      <c r="I857" s="94">
        <v>0.9092477708410307</v>
      </c>
      <c r="J857" s="94">
        <v>0.9217141496926945</v>
      </c>
      <c r="K857" s="94">
        <v>0.88519858418720454</v>
      </c>
      <c r="L857" s="94">
        <v>0.94807878187293948</v>
      </c>
      <c r="M857" s="94">
        <v>1</v>
      </c>
      <c r="N857" s="94">
        <v>0.90850028631424851</v>
      </c>
      <c r="O857" s="94">
        <v>0.90750660755091572</v>
      </c>
      <c r="P857" s="94">
        <v>0.85487982495344339</v>
      </c>
      <c r="Q857" s="94">
        <v>0.96093881314690277</v>
      </c>
      <c r="R857" s="94">
        <v>0.87074587877335741</v>
      </c>
      <c r="S857" s="94">
        <v>0.89165500452485813</v>
      </c>
      <c r="T857" s="94">
        <v>0.93558007463193671</v>
      </c>
      <c r="U857" s="94">
        <v>0.92509637734055938</v>
      </c>
      <c r="V857" s="94">
        <v>0.86705825986116158</v>
      </c>
      <c r="W857" s="94">
        <v>0.94955301188989294</v>
      </c>
      <c r="X857" s="94">
        <v>0.948427765539127</v>
      </c>
      <c r="Y857" s="94">
        <v>0.87803780901454132</v>
      </c>
      <c r="Z857" s="94">
        <v>0.98860533132781825</v>
      </c>
      <c r="AA857" s="94">
        <v>0.93860051900440122</v>
      </c>
      <c r="AB857" s="94">
        <v>0.93132555129449079</v>
      </c>
      <c r="AC857" s="94">
        <v>0.89812472819504008</v>
      </c>
      <c r="AD857" s="94">
        <v>0.88107183642697817</v>
      </c>
      <c r="AE857" s="94">
        <v>0.89670885753760476</v>
      </c>
      <c r="AF857" s="94">
        <v>0.73300251365330338</v>
      </c>
      <c r="AG857" s="94">
        <v>0.84107940846437823</v>
      </c>
      <c r="AH857" s="94">
        <v>0.81805077546436034</v>
      </c>
      <c r="AI857" s="94">
        <v>0.76014359221996219</v>
      </c>
      <c r="AJ857" s="94">
        <v>0.86046327769111963</v>
      </c>
      <c r="AK857" s="94">
        <v>0.8397638722544889</v>
      </c>
    </row>
    <row r="858" spans="1:37">
      <c r="A858" s="94">
        <v>11</v>
      </c>
      <c r="B858" s="94">
        <v>0.85589264337816173</v>
      </c>
      <c r="C858" s="94">
        <v>0.92820809294781637</v>
      </c>
      <c r="D858" s="94">
        <v>0.92560503664592586</v>
      </c>
      <c r="E858" s="94">
        <v>0.81344872592887763</v>
      </c>
      <c r="F858" s="94">
        <v>0.92088515642487867</v>
      </c>
      <c r="G858" s="94">
        <v>0.89527798872535436</v>
      </c>
      <c r="H858" s="94">
        <v>0.87409527827595113</v>
      </c>
      <c r="I858" s="94">
        <v>0.94471666727453496</v>
      </c>
      <c r="J858" s="94">
        <v>0.94968705993121838</v>
      </c>
      <c r="K858" s="94">
        <v>0.95357868363202969</v>
      </c>
      <c r="L858" s="94">
        <v>0.98542673253920632</v>
      </c>
      <c r="M858" s="94">
        <v>0.89265396917152184</v>
      </c>
      <c r="N858" s="94">
        <v>0.98175957728974161</v>
      </c>
      <c r="O858" s="94">
        <v>0.9667121568870205</v>
      </c>
      <c r="P858" s="94">
        <v>0.92142065355956471</v>
      </c>
      <c r="Q858" s="94">
        <v>0.99218964767016815</v>
      </c>
      <c r="R858" s="94">
        <v>0.93155384914844652</v>
      </c>
      <c r="S858" s="94">
        <v>0.92273784825955396</v>
      </c>
      <c r="T858" s="94">
        <v>0.97862789719241072</v>
      </c>
      <c r="U858" s="94">
        <v>0.97451355982257992</v>
      </c>
      <c r="V858" s="94">
        <v>0.89282769568858744</v>
      </c>
      <c r="W858" s="94">
        <v>0.98655413857148799</v>
      </c>
      <c r="X858" s="94">
        <v>0.99225188618549076</v>
      </c>
      <c r="Y858" s="94">
        <v>0.88505201187492233</v>
      </c>
      <c r="Z858" s="94">
        <v>1</v>
      </c>
      <c r="AA858" s="94">
        <v>0.98407425316378894</v>
      </c>
      <c r="AB858" s="94">
        <v>0.96067456380734528</v>
      </c>
      <c r="AC858" s="94">
        <v>0.97025804323778453</v>
      </c>
      <c r="AD858" s="94">
        <v>0.96603469661349473</v>
      </c>
      <c r="AE858" s="94">
        <v>0.94689141597526205</v>
      </c>
      <c r="AF858" s="94">
        <v>0.86542493670467713</v>
      </c>
      <c r="AG858" s="94">
        <v>0.90526928870125656</v>
      </c>
      <c r="AH858" s="94">
        <v>0.87523586877229653</v>
      </c>
      <c r="AI858" s="94">
        <v>0.86365686379467033</v>
      </c>
      <c r="AJ858" s="94">
        <v>0.91275553608983473</v>
      </c>
      <c r="AK858" s="94">
        <v>0.89061051449990736</v>
      </c>
    </row>
    <row r="859" spans="1:37">
      <c r="A859" s="94">
        <v>12</v>
      </c>
      <c r="B859" s="94">
        <v>0.91909442612892278</v>
      </c>
      <c r="C859" s="94">
        <v>0.9748125604383151</v>
      </c>
      <c r="D859" s="94">
        <v>0.94360184316817597</v>
      </c>
      <c r="E859" s="94">
        <v>0.88134994324463423</v>
      </c>
      <c r="F859" s="94">
        <v>0.95813691823403613</v>
      </c>
      <c r="G859" s="94">
        <v>0.93994543489354188</v>
      </c>
      <c r="H859" s="94">
        <v>0.96586446147233573</v>
      </c>
      <c r="I859" s="94">
        <v>0.96591215932282404</v>
      </c>
      <c r="J859" s="94">
        <v>0.97284041955078238</v>
      </c>
      <c r="K859" s="94">
        <v>0.95727181992827381</v>
      </c>
      <c r="L859" s="94">
        <v>0.98205044696617427</v>
      </c>
      <c r="M859" s="94">
        <v>0.91558627097360001</v>
      </c>
      <c r="N859" s="94">
        <v>0.99032296038862355</v>
      </c>
      <c r="O859" s="94">
        <v>0.96177146220132326</v>
      </c>
      <c r="P859" s="94">
        <v>0.94888465210988127</v>
      </c>
      <c r="Q859" s="94">
        <v>0.99652445604791784</v>
      </c>
      <c r="R859" s="94">
        <v>0.95910128827041219</v>
      </c>
      <c r="S859" s="94">
        <v>0.9761454389270936</v>
      </c>
      <c r="T859" s="94">
        <v>0.97175964815133409</v>
      </c>
      <c r="U859" s="94">
        <v>0.98273209130958483</v>
      </c>
      <c r="V859" s="94">
        <v>0.93988590767214619</v>
      </c>
      <c r="W859" s="94">
        <v>0.99818878015786083</v>
      </c>
      <c r="X859" s="94">
        <v>0.9884336836165758</v>
      </c>
      <c r="Y859" s="94">
        <v>0.9624929983653786</v>
      </c>
      <c r="Z859" s="94">
        <v>0.9973847525138575</v>
      </c>
      <c r="AA859" s="94">
        <v>0.99193813403978415</v>
      </c>
      <c r="AB859" s="94">
        <v>1</v>
      </c>
      <c r="AC859" s="94">
        <v>1</v>
      </c>
      <c r="AD859" s="94">
        <v>0.99343828090526087</v>
      </c>
      <c r="AE859" s="94">
        <v>0.9795127833327899</v>
      </c>
      <c r="AF859" s="94">
        <v>0.93878504214664049</v>
      </c>
      <c r="AG859" s="94">
        <v>0.9561697949142236</v>
      </c>
      <c r="AH859" s="94">
        <v>0.93184080170732908</v>
      </c>
      <c r="AI859" s="94">
        <v>0.9619562617733548</v>
      </c>
      <c r="AJ859" s="94">
        <v>0.97351417052747569</v>
      </c>
      <c r="AK859" s="94">
        <v>0.94309080795578137</v>
      </c>
    </row>
    <row r="860" spans="1:37">
      <c r="A860" s="94">
        <v>13</v>
      </c>
      <c r="B860" s="94">
        <v>0.98892294197041442</v>
      </c>
      <c r="C860" s="94">
        <v>0.99239863961658714</v>
      </c>
      <c r="D860" s="94">
        <v>0.98016540633380422</v>
      </c>
      <c r="E860" s="94">
        <v>0.93414780510650586</v>
      </c>
      <c r="F860" s="94">
        <v>0.97779963041212425</v>
      </c>
      <c r="G860" s="94">
        <v>0.97618221048951925</v>
      </c>
      <c r="H860" s="94">
        <v>0.99499014732573854</v>
      </c>
      <c r="I860" s="94">
        <v>0.99345849078445159</v>
      </c>
      <c r="J860" s="94">
        <v>0.9784439024967837</v>
      </c>
      <c r="K860" s="94">
        <v>1</v>
      </c>
      <c r="L860" s="94">
        <v>1</v>
      </c>
      <c r="M860" s="94">
        <v>0.90078770397850894</v>
      </c>
      <c r="N860" s="94">
        <v>0.99152968205401748</v>
      </c>
      <c r="O860" s="94">
        <v>0.98524304864308399</v>
      </c>
      <c r="P860" s="94">
        <v>0.97722894468201615</v>
      </c>
      <c r="Q860" s="94">
        <v>0.99958293472575022</v>
      </c>
      <c r="R860" s="94">
        <v>0.97437191018597846</v>
      </c>
      <c r="S860" s="94">
        <v>1</v>
      </c>
      <c r="T860" s="94">
        <v>0.9851921678394473</v>
      </c>
      <c r="U860" s="94">
        <v>0.99420461419487949</v>
      </c>
      <c r="V860" s="94">
        <v>1</v>
      </c>
      <c r="W860" s="94">
        <v>0.99147070988466313</v>
      </c>
      <c r="X860" s="94">
        <v>0.98777534714867654</v>
      </c>
      <c r="Y860" s="94">
        <v>0.99300155433474824</v>
      </c>
      <c r="Z860" s="94">
        <v>0.9901367649926186</v>
      </c>
      <c r="AA860" s="94">
        <v>0.98881357190009345</v>
      </c>
      <c r="AB860" s="94">
        <v>0.98735975106713658</v>
      </c>
      <c r="AC860" s="94">
        <v>0.97907751220750872</v>
      </c>
      <c r="AD860" s="94">
        <v>0.99576451751450379</v>
      </c>
      <c r="AE860" s="94">
        <v>1</v>
      </c>
      <c r="AF860" s="94">
        <v>0.99061366045813815</v>
      </c>
      <c r="AG860" s="94">
        <v>0.98613444410244799</v>
      </c>
      <c r="AH860" s="94">
        <v>0.9673549045343246</v>
      </c>
      <c r="AI860" s="94">
        <v>0.98097661235643252</v>
      </c>
      <c r="AJ860" s="94">
        <v>0.99306194173476403</v>
      </c>
      <c r="AK860" s="94">
        <v>0.97922055794701179</v>
      </c>
    </row>
    <row r="861" spans="1:37">
      <c r="A861" s="94">
        <v>14</v>
      </c>
      <c r="B861" s="94">
        <v>1</v>
      </c>
      <c r="C861" s="94">
        <v>1</v>
      </c>
      <c r="D861" s="94">
        <v>1</v>
      </c>
      <c r="E861" s="94">
        <v>0.98005237544063772</v>
      </c>
      <c r="F861" s="94">
        <v>0.99578482270173962</v>
      </c>
      <c r="G861" s="94">
        <v>0.9999847314135093</v>
      </c>
      <c r="H861" s="94">
        <v>1</v>
      </c>
      <c r="I861" s="94">
        <v>1</v>
      </c>
      <c r="J861" s="94">
        <v>0.99327859689179021</v>
      </c>
      <c r="K861" s="94">
        <v>0.93347781447601896</v>
      </c>
      <c r="L861" s="94">
        <v>0.991215622286299</v>
      </c>
      <c r="M861" s="94">
        <v>0.87986145067661248</v>
      </c>
      <c r="N861" s="94">
        <v>1</v>
      </c>
      <c r="O861" s="94">
        <v>1</v>
      </c>
      <c r="P861" s="94">
        <v>1</v>
      </c>
      <c r="Q861" s="94">
        <v>0.99751488789505349</v>
      </c>
      <c r="R861" s="94">
        <v>0.99325047359014607</v>
      </c>
      <c r="S861" s="94">
        <v>0.92439722707814609</v>
      </c>
      <c r="T861" s="94">
        <v>1</v>
      </c>
      <c r="U861" s="94">
        <v>1</v>
      </c>
      <c r="V861" s="94">
        <v>0.93456773193193299</v>
      </c>
      <c r="W861" s="94">
        <v>1</v>
      </c>
      <c r="X861" s="94">
        <v>1</v>
      </c>
      <c r="Y861" s="94">
        <v>1</v>
      </c>
      <c r="Z861" s="94">
        <v>0.98879306983092385</v>
      </c>
      <c r="AA861" s="94">
        <v>1</v>
      </c>
      <c r="AB861" s="94">
        <v>0.98657024187309816</v>
      </c>
      <c r="AC861" s="94">
        <v>0.98295385226068754</v>
      </c>
      <c r="AD861" s="94">
        <v>1</v>
      </c>
      <c r="AE861" s="94">
        <v>0.98513178118228295</v>
      </c>
      <c r="AF861" s="94">
        <v>1</v>
      </c>
      <c r="AG861" s="94">
        <v>1</v>
      </c>
      <c r="AH861" s="94">
        <v>0.99204780178520813</v>
      </c>
      <c r="AI861" s="94">
        <v>1</v>
      </c>
      <c r="AJ861" s="94">
        <v>1</v>
      </c>
      <c r="AK861" s="94">
        <v>1</v>
      </c>
    </row>
    <row r="862" spans="1:37">
      <c r="A862" s="94">
        <v>15</v>
      </c>
      <c r="B862" s="94">
        <v>0.97325334285038168</v>
      </c>
      <c r="C862" s="94">
        <v>0.98572188838982722</v>
      </c>
      <c r="D862" s="94">
        <v>0.9835576528158172</v>
      </c>
      <c r="E862" s="94">
        <v>1</v>
      </c>
      <c r="F862" s="94">
        <v>1</v>
      </c>
      <c r="G862" s="94">
        <v>1</v>
      </c>
      <c r="H862" s="94">
        <v>0.95980058504078214</v>
      </c>
      <c r="I862" s="94">
        <v>0.9900292886830242</v>
      </c>
      <c r="J862" s="94">
        <v>1</v>
      </c>
      <c r="K862" s="94">
        <v>0.92982587206227396</v>
      </c>
      <c r="L862" s="94">
        <v>0.97945287725386698</v>
      </c>
      <c r="M862" s="94">
        <v>0.8824046450580928</v>
      </c>
      <c r="N862" s="94">
        <v>0.92510651272023547</v>
      </c>
      <c r="O862" s="94">
        <v>0.97562346718416249</v>
      </c>
      <c r="P862" s="94">
        <v>0.98760041700991963</v>
      </c>
      <c r="Q862" s="94">
        <v>1</v>
      </c>
      <c r="R862" s="94">
        <v>1</v>
      </c>
      <c r="S862" s="94">
        <v>0.33527693558535493</v>
      </c>
      <c r="T862" s="94">
        <v>0.97504377144294674</v>
      </c>
      <c r="U862" s="94">
        <v>0.98903936173793705</v>
      </c>
      <c r="V862" s="94">
        <v>0.33279653420871824</v>
      </c>
      <c r="W862" s="94">
        <v>0.9871458580732394</v>
      </c>
      <c r="X862" s="94">
        <v>0.99767596304205308</v>
      </c>
      <c r="Y862" s="94">
        <v>0.88711920580735182</v>
      </c>
      <c r="Z862" s="94">
        <v>0.97876967215397903</v>
      </c>
      <c r="AA862" s="94">
        <v>0.99100788401342221</v>
      </c>
      <c r="AB862" s="94">
        <v>0.99899202081666982</v>
      </c>
      <c r="AC862" s="94">
        <v>0.97738174112784837</v>
      </c>
      <c r="AD862" s="94">
        <v>0.97658199800142886</v>
      </c>
      <c r="AE862" s="94">
        <v>0.97265375089913786</v>
      </c>
      <c r="AF862" s="94">
        <v>0.97292801566665932</v>
      </c>
      <c r="AG862" s="94">
        <v>0.97894611728076564</v>
      </c>
      <c r="AH862" s="94">
        <v>1</v>
      </c>
      <c r="AI862" s="94">
        <v>0.96729465484946442</v>
      </c>
      <c r="AJ862" s="94">
        <v>0.98078192539907971</v>
      </c>
      <c r="AK862" s="94">
        <v>0.99121837306379756</v>
      </c>
    </row>
    <row r="863" spans="1:37">
      <c r="A863" s="94">
        <v>16</v>
      </c>
      <c r="B863" s="94">
        <v>0.9189321686768348</v>
      </c>
      <c r="C863" s="94">
        <v>0.95499404718342951</v>
      </c>
      <c r="D863" s="94">
        <v>0.96380706913857372</v>
      </c>
      <c r="E863" s="94">
        <v>0.97784963641031408</v>
      </c>
      <c r="F863" s="94">
        <v>0.98276366160550344</v>
      </c>
      <c r="G863" s="94">
        <v>0.97293040337194703</v>
      </c>
      <c r="H863" s="94">
        <v>0.89301766857720466</v>
      </c>
      <c r="I863" s="94">
        <v>0.94920400431956531</v>
      </c>
      <c r="J863" s="94">
        <v>0.73785670451998242</v>
      </c>
      <c r="K863" s="94">
        <v>0.91651501150461356</v>
      </c>
      <c r="L863" s="94">
        <v>0.94522752950145617</v>
      </c>
      <c r="M863" s="94">
        <v>0.62219705863138652</v>
      </c>
      <c r="N863" s="94">
        <v>0.85406307525463554</v>
      </c>
      <c r="O863" s="94">
        <v>0.91767992964766887</v>
      </c>
      <c r="P863" s="94">
        <v>0.64697317588663195</v>
      </c>
      <c r="Q863" s="94">
        <v>0.87210155343069562</v>
      </c>
      <c r="R863" s="94">
        <v>0.83010482590869306</v>
      </c>
      <c r="S863" s="94">
        <v>0.31445704079028902</v>
      </c>
      <c r="T863" s="94">
        <v>0.86219224446658105</v>
      </c>
      <c r="U863" s="94">
        <v>0.85881951932955414</v>
      </c>
      <c r="V863" s="94">
        <v>0.31987436916983303</v>
      </c>
      <c r="W863" s="94">
        <v>0.95487880098249889</v>
      </c>
      <c r="X863" s="94">
        <v>0.94775527930551473</v>
      </c>
      <c r="Y863" s="94">
        <v>0.69952792193735469</v>
      </c>
      <c r="Z863" s="94">
        <v>0.96635330492186844</v>
      </c>
      <c r="AA863" s="94">
        <v>0.95790113060045889</v>
      </c>
      <c r="AB863" s="94">
        <v>0.69298512979268545</v>
      </c>
      <c r="AC863" s="94">
        <v>0.95285464527446095</v>
      </c>
      <c r="AD863" s="94">
        <v>0.93309058966041647</v>
      </c>
      <c r="AE863" s="94">
        <v>0.66197563996204334</v>
      </c>
      <c r="AF863" s="94">
        <v>0.89944478806463224</v>
      </c>
      <c r="AG863" s="94">
        <v>0.93690711343150423</v>
      </c>
      <c r="AH863" s="94">
        <v>0.97576115683406783</v>
      </c>
      <c r="AI863" s="94">
        <v>0.86840075227988334</v>
      </c>
      <c r="AJ863" s="94">
        <v>0.92074403999720633</v>
      </c>
      <c r="AK863" s="94">
        <v>0.96890149484096955</v>
      </c>
    </row>
    <row r="864" spans="1:37">
      <c r="A864" s="94">
        <v>17</v>
      </c>
      <c r="B864" s="94">
        <v>0.84752694205982959</v>
      </c>
      <c r="C864" s="94">
        <v>0.89768492485353713</v>
      </c>
      <c r="D864" s="94">
        <v>0.65492540132614996</v>
      </c>
      <c r="E864" s="94">
        <v>0.85395804295201372</v>
      </c>
      <c r="F864" s="94">
        <v>0.92451168015958696</v>
      </c>
      <c r="G864" s="94">
        <v>0.62317168721898775</v>
      </c>
      <c r="H864" s="94">
        <v>0.7772708848255856</v>
      </c>
      <c r="I864" s="94">
        <v>0.83172831773226008</v>
      </c>
      <c r="J864" s="94">
        <v>0.3925549293623895</v>
      </c>
      <c r="K864" s="94">
        <v>0.79867502320646888</v>
      </c>
      <c r="L864" s="94">
        <v>0.81098148061864483</v>
      </c>
      <c r="M864" s="94">
        <v>0.34927745960352824</v>
      </c>
      <c r="N864" s="94">
        <v>0.75797990278858607</v>
      </c>
      <c r="O864" s="94">
        <v>0.78712079358823783</v>
      </c>
      <c r="P864" s="94">
        <v>0.35875460990728447</v>
      </c>
      <c r="Q864" s="94">
        <v>0.8625899517900818</v>
      </c>
      <c r="R864" s="94">
        <v>0.81261445194823601</v>
      </c>
      <c r="S864" s="94">
        <v>0.31679594078220608</v>
      </c>
      <c r="T864" s="94">
        <v>0.84197424749985883</v>
      </c>
      <c r="U864" s="94">
        <v>0.84412350678985126</v>
      </c>
      <c r="V864" s="94">
        <v>0.31765626822127518</v>
      </c>
      <c r="W864" s="94">
        <v>0.8509042458618048</v>
      </c>
      <c r="X864" s="94">
        <v>0.86011938802759769</v>
      </c>
      <c r="Y864" s="94">
        <v>0.39077018543592468</v>
      </c>
      <c r="Z864" s="94">
        <v>0.91026768056600094</v>
      </c>
      <c r="AA864" s="94">
        <v>0.85337024239946713</v>
      </c>
      <c r="AB864" s="94">
        <v>0.26483619360464028</v>
      </c>
      <c r="AC864" s="94">
        <v>0.84708931547471378</v>
      </c>
      <c r="AD864" s="94">
        <v>0.78183744738618377</v>
      </c>
      <c r="AE864" s="94">
        <v>0.21804299369854568</v>
      </c>
      <c r="AF864" s="94">
        <v>0.77111663082564852</v>
      </c>
      <c r="AG864" s="94">
        <v>0.85610176881729205</v>
      </c>
      <c r="AH864" s="94">
        <v>0.64546413901557076</v>
      </c>
      <c r="AI864" s="94">
        <v>0.75060950007706551</v>
      </c>
      <c r="AJ864" s="94">
        <v>0.8399469090245929</v>
      </c>
      <c r="AK864" s="94">
        <v>0.73346228821415882</v>
      </c>
    </row>
    <row r="865" spans="1:37">
      <c r="A865" s="94">
        <v>18</v>
      </c>
      <c r="B865" s="94">
        <v>0.68451871202269921</v>
      </c>
      <c r="C865" s="94">
        <v>0.75101102101009964</v>
      </c>
      <c r="D865" s="94">
        <v>0.33308423181924995</v>
      </c>
      <c r="E865" s="94">
        <v>0.68260714546661772</v>
      </c>
      <c r="F865" s="94">
        <v>0.76843049586135359</v>
      </c>
      <c r="G865" s="94">
        <v>0.29901517617136181</v>
      </c>
      <c r="H865" s="94">
        <v>0.63329296748725483</v>
      </c>
      <c r="I865" s="94">
        <v>0.71247418805966845</v>
      </c>
      <c r="J865" s="94">
        <v>0.27633042910904054</v>
      </c>
      <c r="K865" s="94">
        <v>0.69656167230406107</v>
      </c>
      <c r="L865" s="94">
        <v>0.70637080415135822</v>
      </c>
      <c r="M865" s="94">
        <v>0.29415401833290772</v>
      </c>
      <c r="N865" s="94">
        <v>0.69161542006241616</v>
      </c>
      <c r="O865" s="94">
        <v>0.68443304426033658</v>
      </c>
      <c r="P865" s="94">
        <v>0.28456272479017325</v>
      </c>
      <c r="Q865" s="94">
        <v>0.80029760081433765</v>
      </c>
      <c r="R865" s="94">
        <v>0.73474599738012958</v>
      </c>
      <c r="S865" s="94">
        <v>0.26717583868365452</v>
      </c>
      <c r="T865" s="94">
        <v>0.7756090049894383</v>
      </c>
      <c r="U865" s="94">
        <v>0.77996701018529468</v>
      </c>
      <c r="V865" s="94">
        <v>0.28627249948104089</v>
      </c>
      <c r="W865" s="94">
        <v>0.76580074512129304</v>
      </c>
      <c r="X865" s="94">
        <v>0.77181640976877497</v>
      </c>
      <c r="Y865" s="94">
        <v>0.31533486478263134</v>
      </c>
      <c r="Z865" s="94">
        <v>0.8304729673268153</v>
      </c>
      <c r="AA865" s="94">
        <v>0.75000753841975931</v>
      </c>
      <c r="AB865" s="94">
        <v>0.2049430092257474</v>
      </c>
      <c r="AC865" s="94">
        <v>0.76033150719316323</v>
      </c>
      <c r="AD865" s="94">
        <v>0.65016668595038629</v>
      </c>
      <c r="AE865" s="94">
        <v>0.18148437734064155</v>
      </c>
      <c r="AF865" s="94">
        <v>0.62728597718499146</v>
      </c>
      <c r="AG865" s="94">
        <v>0.71682062509072231</v>
      </c>
      <c r="AH865" s="94">
        <v>0.29717071790559246</v>
      </c>
      <c r="AI865" s="94">
        <v>0.62153291072636618</v>
      </c>
      <c r="AJ865" s="94">
        <v>0.69863062533466813</v>
      </c>
      <c r="AK865" s="94">
        <v>0.48202833332498135</v>
      </c>
    </row>
    <row r="866" spans="1:37">
      <c r="A866" s="94">
        <v>19</v>
      </c>
      <c r="B866" s="94">
        <v>0.58746293322932419</v>
      </c>
      <c r="C866" s="94">
        <v>0.66288190342832598</v>
      </c>
      <c r="D866" s="94">
        <v>0.28508927022224761</v>
      </c>
      <c r="E866" s="94">
        <v>0.58829222445499485</v>
      </c>
      <c r="F866" s="94">
        <v>0.68238217893039521</v>
      </c>
      <c r="G866" s="94">
        <v>0.26199970266436839</v>
      </c>
      <c r="H866" s="94">
        <v>0.55979460935964465</v>
      </c>
      <c r="I866" s="94">
        <v>0.64949454424938047</v>
      </c>
      <c r="J866" s="94">
        <v>0.24869273159994468</v>
      </c>
      <c r="K866" s="94">
        <v>0.62457710814057443</v>
      </c>
      <c r="L866" s="94">
        <v>0.64430986277527114</v>
      </c>
      <c r="M866" s="94">
        <v>0.25241963103225051</v>
      </c>
      <c r="N866" s="94">
        <v>0.65823732516860234</v>
      </c>
      <c r="O866" s="94">
        <v>0.61664507846950312</v>
      </c>
      <c r="P866" s="94">
        <v>0.24312247700638573</v>
      </c>
      <c r="Q866" s="94">
        <v>0.51354990881115192</v>
      </c>
      <c r="R866" s="94">
        <v>0.42690881578311796</v>
      </c>
      <c r="S866" s="94">
        <v>0.19744943807759299</v>
      </c>
      <c r="T866" s="94">
        <v>0.51876894895042514</v>
      </c>
      <c r="U866" s="94">
        <v>0.49569805582973836</v>
      </c>
      <c r="V866" s="94">
        <v>0.211046525744642</v>
      </c>
      <c r="W866" s="94">
        <v>0.69578217196491321</v>
      </c>
      <c r="X866" s="94">
        <v>0.63980511552507946</v>
      </c>
      <c r="Y866" s="94">
        <v>0.22834952009961551</v>
      </c>
      <c r="Z866" s="94">
        <v>0.74928804211581834</v>
      </c>
      <c r="AA866" s="94">
        <v>0.68670521582811739</v>
      </c>
      <c r="AB866" s="94">
        <v>0.17299219235193006</v>
      </c>
      <c r="AC866" s="94">
        <v>0.70937256470052579</v>
      </c>
      <c r="AD866" s="94">
        <v>0.58342037279265779</v>
      </c>
      <c r="AE866" s="94">
        <v>0.16217409321973905</v>
      </c>
      <c r="AF866" s="94">
        <v>0.53664409669193636</v>
      </c>
      <c r="AG866" s="94">
        <v>0.63302043919158024</v>
      </c>
      <c r="AH866" s="94">
        <v>0.25954710337786235</v>
      </c>
      <c r="AI866" s="94">
        <v>0.54900145247417942</v>
      </c>
      <c r="AJ866" s="94">
        <v>0.61288877280593501</v>
      </c>
      <c r="AK866" s="94">
        <v>0.40946415238057066</v>
      </c>
    </row>
    <row r="867" spans="1:37">
      <c r="A867" s="94">
        <v>20</v>
      </c>
      <c r="B867" s="94">
        <v>0.53344970134608172</v>
      </c>
      <c r="C867" s="94">
        <v>0.61334831355772013</v>
      </c>
      <c r="D867" s="94">
        <v>0.29335629240308103</v>
      </c>
      <c r="E867" s="94">
        <v>0.53962834119018188</v>
      </c>
      <c r="F867" s="94">
        <v>0.63646254223950005</v>
      </c>
      <c r="G867" s="94">
        <v>0.2378918100105675</v>
      </c>
      <c r="H867" s="94">
        <v>0.48651007982214062</v>
      </c>
      <c r="I867" s="94">
        <v>0.60084101493928999</v>
      </c>
      <c r="J867" s="94">
        <v>0.23354078959133859</v>
      </c>
      <c r="K867" s="94">
        <v>0.56169115549887716</v>
      </c>
      <c r="L867" s="94">
        <v>0.59720071934864605</v>
      </c>
      <c r="M867" s="94">
        <v>0.22314320084834732</v>
      </c>
      <c r="N867" s="94">
        <v>0.60019522846626894</v>
      </c>
      <c r="O867" s="94">
        <v>0.55780808856484643</v>
      </c>
      <c r="P867" s="94">
        <v>0.2175044749032603</v>
      </c>
      <c r="Q867" s="94">
        <v>9.829977175297798E-2</v>
      </c>
      <c r="R867" s="94">
        <v>0.108869598549554</v>
      </c>
      <c r="S867" s="94">
        <v>0.18121224992432156</v>
      </c>
      <c r="T867" s="94">
        <v>9.1050384509174284E-2</v>
      </c>
      <c r="U867" s="94">
        <v>9.9711399035469495E-2</v>
      </c>
      <c r="V867" s="94">
        <v>0.1848673944290305</v>
      </c>
      <c r="W867" s="94">
        <v>0.64202569385931874</v>
      </c>
      <c r="X867" s="94">
        <v>0.47754162218747803</v>
      </c>
      <c r="Y867" s="94">
        <v>0.18350266690527561</v>
      </c>
      <c r="Z867" s="94">
        <v>0.70716052477646862</v>
      </c>
      <c r="AA867" s="94">
        <v>0.62414129725099554</v>
      </c>
      <c r="AB867" s="94">
        <v>0.15953924623383722</v>
      </c>
      <c r="AC867" s="94">
        <v>0.65216962380734178</v>
      </c>
      <c r="AD867" s="94">
        <v>0.54563573694652445</v>
      </c>
      <c r="AE867" s="94">
        <v>0.1538048540314646</v>
      </c>
      <c r="AF867" s="94">
        <v>0.49184324769382026</v>
      </c>
      <c r="AG867" s="94">
        <v>0.5913113660755992</v>
      </c>
      <c r="AH867" s="94">
        <v>0.23525145879611006</v>
      </c>
      <c r="AI867" s="94">
        <v>0.52907112264181755</v>
      </c>
      <c r="AJ867" s="94">
        <v>0.57984623697219462</v>
      </c>
      <c r="AK867" s="94">
        <v>0.35449730146878272</v>
      </c>
    </row>
    <row r="868" spans="1:37">
      <c r="A868" s="94">
        <v>21</v>
      </c>
      <c r="B868" s="94">
        <v>0.49186901314323916</v>
      </c>
      <c r="C868" s="94">
        <v>0.57123168298859572</v>
      </c>
      <c r="D868" s="94">
        <v>0.24724579016610918</v>
      </c>
      <c r="E868" s="94">
        <v>0.50005609658034444</v>
      </c>
      <c r="F868" s="94">
        <v>0.59667162020318543</v>
      </c>
      <c r="G868" s="94">
        <v>0.2241846373911611</v>
      </c>
      <c r="H868" s="94">
        <v>0.24427972523386149</v>
      </c>
      <c r="I868" s="94">
        <v>0.37621156355897944</v>
      </c>
      <c r="J868" s="94">
        <v>0.2248301582032598</v>
      </c>
      <c r="K868" s="94">
        <v>0.29467974025511584</v>
      </c>
      <c r="L868" s="94">
        <v>0.32987790710946246</v>
      </c>
      <c r="M868" s="94">
        <v>0.21245835304737903</v>
      </c>
      <c r="N868" s="94">
        <v>0.32753169337254573</v>
      </c>
      <c r="O868" s="94">
        <v>0.30390384520323593</v>
      </c>
      <c r="P868" s="94">
        <v>0.20662010025771654</v>
      </c>
      <c r="Q868" s="94">
        <v>9.2418051778928687E-2</v>
      </c>
      <c r="R868" s="94">
        <v>0.10258206464738638</v>
      </c>
      <c r="S868" s="94">
        <v>0.17652216705047394</v>
      </c>
      <c r="T868" s="94">
        <v>8.6405045246153819E-2</v>
      </c>
      <c r="U868" s="94">
        <v>9.4476700643793793E-2</v>
      </c>
      <c r="V868" s="94">
        <v>0.18013948113673736</v>
      </c>
      <c r="W868" s="94">
        <v>0.35642116003989943</v>
      </c>
      <c r="X868" s="94">
        <v>0.27221884027651372</v>
      </c>
      <c r="Y868" s="94">
        <v>0.17017545636776391</v>
      </c>
      <c r="Z868" s="94">
        <v>0.440792457034623</v>
      </c>
      <c r="AA868" s="94">
        <v>0.3453697671630408</v>
      </c>
      <c r="AB868" s="94">
        <v>0.15291139198069864</v>
      </c>
      <c r="AC868" s="94">
        <v>0.38175163520782679</v>
      </c>
      <c r="AD868" s="94">
        <v>0.29577479515908234</v>
      </c>
      <c r="AE868" s="94">
        <v>0.14742651065085513</v>
      </c>
      <c r="AF868" s="94">
        <v>0.45907096158407018</v>
      </c>
      <c r="AG868" s="94">
        <v>0.5550144059345623</v>
      </c>
      <c r="AH868" s="94">
        <v>0.22198922130617535</v>
      </c>
      <c r="AI868" s="94">
        <v>0.49364608982258257</v>
      </c>
      <c r="AJ868" s="94">
        <v>0.53467295163706041</v>
      </c>
      <c r="AK868" s="94">
        <v>0.33993375193557607</v>
      </c>
    </row>
    <row r="869" spans="1:37">
      <c r="A869" s="94">
        <v>22</v>
      </c>
      <c r="B869" s="94">
        <v>0.26153550277841803</v>
      </c>
      <c r="C869" s="94">
        <v>0.3253325147648729</v>
      </c>
      <c r="D869" s="94">
        <v>0.25785960118865897</v>
      </c>
      <c r="E869" s="94">
        <v>0.27093690072981452</v>
      </c>
      <c r="F869" s="94">
        <v>0.32572446880478018</v>
      </c>
      <c r="G869" s="94">
        <v>0.21690353065972351</v>
      </c>
      <c r="H869" s="94">
        <v>8.7226945570184358E-2</v>
      </c>
      <c r="I869" s="94">
        <v>0.16354033100810472</v>
      </c>
      <c r="J869" s="94">
        <v>0.22077534990125314</v>
      </c>
      <c r="K869" s="94">
        <v>8.4590590409575409E-2</v>
      </c>
      <c r="L869" s="94">
        <v>0.12549130005287853</v>
      </c>
      <c r="M869" s="94">
        <v>0.20967496075337677</v>
      </c>
      <c r="N869" s="94">
        <v>8.4144094026363137E-2</v>
      </c>
      <c r="O869" s="94">
        <v>0.10738045895790986</v>
      </c>
      <c r="P869" s="94">
        <v>0.20357205961235431</v>
      </c>
      <c r="Q869" s="94">
        <v>9.0279315918698186E-2</v>
      </c>
      <c r="R869" s="94">
        <v>0.10010590915199505</v>
      </c>
      <c r="S869" s="94">
        <v>0.17259758558004556</v>
      </c>
      <c r="T869" s="94">
        <v>8.4402980650925802E-2</v>
      </c>
      <c r="U869" s="94">
        <v>9.228667543301311E-2</v>
      </c>
      <c r="V869" s="94">
        <v>0.17290380739797878</v>
      </c>
      <c r="W869" s="94">
        <v>7.5982804700265999E-2</v>
      </c>
      <c r="X869" s="94">
        <v>8.9580987580415508E-2</v>
      </c>
      <c r="Y869" s="94">
        <v>0.16639935710643874</v>
      </c>
      <c r="Z869" s="94">
        <v>6.781621681847301E-2</v>
      </c>
      <c r="AA869" s="94">
        <v>7.6617744880374747E-2</v>
      </c>
      <c r="AB869" s="94">
        <v>0.1510795406766256</v>
      </c>
      <c r="AC869" s="94">
        <v>7.0723285768073393E-2</v>
      </c>
      <c r="AD869" s="94">
        <v>9.1874628709580769E-2</v>
      </c>
      <c r="AE869" s="94">
        <v>0.14487644594475285</v>
      </c>
      <c r="AF869" s="94">
        <v>0.24645896672541909</v>
      </c>
      <c r="AG869" s="94">
        <v>0.30436113614406107</v>
      </c>
      <c r="AH869" s="94">
        <v>0.24062865949373149</v>
      </c>
      <c r="AI869" s="94">
        <v>0.2717026444444951</v>
      </c>
      <c r="AJ869" s="94">
        <v>0.33745751169883348</v>
      </c>
      <c r="AK869" s="94">
        <v>0.32407831503410128</v>
      </c>
    </row>
    <row r="870" spans="1:37">
      <c r="A870" s="94">
        <v>23</v>
      </c>
      <c r="B870" s="94">
        <v>9.3388606212340672E-2</v>
      </c>
      <c r="C870" s="94">
        <v>0.14832151774644209</v>
      </c>
      <c r="D870" s="94">
        <v>0.27559943597999575</v>
      </c>
      <c r="E870" s="94">
        <v>9.6745639738577957E-2</v>
      </c>
      <c r="F870" s="94">
        <v>0.12089008566584988</v>
      </c>
      <c r="G870" s="94">
        <v>0.24429095496972403</v>
      </c>
      <c r="H870" s="94">
        <v>8.3798488512652952E-2</v>
      </c>
      <c r="I870" s="94">
        <v>0.11393922479341725</v>
      </c>
      <c r="J870" s="94">
        <v>0.23264498358845839</v>
      </c>
      <c r="K870" s="94">
        <v>8.1304505528533216E-2</v>
      </c>
      <c r="L870" s="94">
        <v>0.12359552055056248</v>
      </c>
      <c r="M870" s="94">
        <v>0.23053324596464209</v>
      </c>
      <c r="N870" s="94">
        <v>8.0981267859914718E-2</v>
      </c>
      <c r="O870" s="94">
        <v>0.10289065985059594</v>
      </c>
      <c r="P870" s="94">
        <v>0.19996276374363564</v>
      </c>
      <c r="Q870" s="94">
        <v>8.7528727236168904E-2</v>
      </c>
      <c r="R870" s="94">
        <v>9.6849244575294521E-2</v>
      </c>
      <c r="S870" s="94">
        <v>0.16991080244516679</v>
      </c>
      <c r="T870" s="94">
        <v>8.1193315800659568E-2</v>
      </c>
      <c r="U870" s="94">
        <v>8.9261501581243075E-2</v>
      </c>
      <c r="V870" s="94">
        <v>0.16732914449905148</v>
      </c>
      <c r="W870" s="94">
        <v>7.4096012839090244E-2</v>
      </c>
      <c r="X870" s="94">
        <v>8.6706040665309583E-2</v>
      </c>
      <c r="Y870" s="94">
        <v>0.1616992109021782</v>
      </c>
      <c r="Z870" s="94">
        <v>6.6322108019275225E-2</v>
      </c>
      <c r="AA870" s="94">
        <v>7.4403616202528708E-2</v>
      </c>
      <c r="AB870" s="94">
        <v>0.1485174073367363</v>
      </c>
      <c r="AC870" s="94">
        <v>6.8753739598443747E-2</v>
      </c>
      <c r="AD870" s="94">
        <v>8.8555096634554811E-2</v>
      </c>
      <c r="AE870" s="94">
        <v>0.14264109602406788</v>
      </c>
      <c r="AF870" s="94">
        <v>8.8005105029740002E-2</v>
      </c>
      <c r="AG870" s="94">
        <v>0.12296591284721824</v>
      </c>
      <c r="AH870" s="94">
        <v>0.25090650058266106</v>
      </c>
      <c r="AI870" s="94">
        <v>0.10607617099561678</v>
      </c>
      <c r="AJ870" s="94">
        <v>0.17852507391800346</v>
      </c>
      <c r="AK870" s="94">
        <v>0.35705501796515215</v>
      </c>
    </row>
    <row r="871" spans="1:37">
      <c r="A871" s="94">
        <v>24</v>
      </c>
      <c r="B871" s="94">
        <v>0.10391067438205349</v>
      </c>
      <c r="C871" s="94">
        <v>0.16753112616800134</v>
      </c>
      <c r="D871" s="94">
        <v>0.33355315031967725</v>
      </c>
      <c r="E871" s="94">
        <v>0.13734758599046798</v>
      </c>
      <c r="F871" s="94">
        <v>0.13017779757155229</v>
      </c>
      <c r="G871" s="94">
        <v>0.24143532749109003</v>
      </c>
      <c r="H871" s="94">
        <v>7.7774929929738945E-2</v>
      </c>
      <c r="I871" s="94">
        <v>0.10898796262085349</v>
      </c>
      <c r="J871" s="94">
        <v>0.24604001892869939</v>
      </c>
      <c r="K871" s="94">
        <v>6.5875301928467175E-2</v>
      </c>
      <c r="L871" s="94">
        <v>0.11700469652987135</v>
      </c>
      <c r="M871" s="94">
        <v>0.30495038659326112</v>
      </c>
      <c r="N871" s="94">
        <v>5.6618338766185272E-2</v>
      </c>
      <c r="O871" s="94">
        <v>8.7325146495988465E-2</v>
      </c>
      <c r="P871" s="94">
        <v>0.23551932150479674</v>
      </c>
      <c r="Q871" s="94">
        <v>8.2505486254125487E-2</v>
      </c>
      <c r="R871" s="94">
        <v>8.8722110071867116E-2</v>
      </c>
      <c r="S871" s="94">
        <v>0.18263746138814088</v>
      </c>
      <c r="T871" s="94">
        <v>7.2788548147141433E-2</v>
      </c>
      <c r="U871" s="94">
        <v>7.9779217484296797E-2</v>
      </c>
      <c r="V871" s="94">
        <v>0.1841334991722304</v>
      </c>
      <c r="W871" s="94">
        <v>6.8899730982426827E-2</v>
      </c>
      <c r="X871" s="94">
        <v>7.5401060524940167E-2</v>
      </c>
      <c r="Y871" s="94">
        <v>0.19044258584576185</v>
      </c>
      <c r="Z871" s="94">
        <v>6.1769310047073887E-2</v>
      </c>
      <c r="AA871" s="94">
        <v>6.6626178882457698E-2</v>
      </c>
      <c r="AB871" s="94">
        <v>0.15591409715321314</v>
      </c>
      <c r="AC871" s="94">
        <v>6.3353832413452923E-2</v>
      </c>
      <c r="AD871" s="94">
        <v>7.9734817853971074E-2</v>
      </c>
      <c r="AE871" s="94">
        <v>0.14233353987319675</v>
      </c>
      <c r="AF871" s="94">
        <v>9.8088047235326409E-2</v>
      </c>
      <c r="AG871" s="94">
        <v>0.12386862553701339</v>
      </c>
      <c r="AH871" s="94">
        <v>0.26139154180477031</v>
      </c>
      <c r="AI871" s="94">
        <v>0.10235311446756915</v>
      </c>
      <c r="AJ871" s="94">
        <v>0.18181391579167933</v>
      </c>
      <c r="AK871" s="94">
        <v>0.35267222241710228</v>
      </c>
    </row>
    <row r="881" spans="1:50">
      <c r="A881" s="94" t="s">
        <v>127</v>
      </c>
      <c r="B881" s="95"/>
      <c r="C881" s="95"/>
      <c r="D881" s="95">
        <v>2015</v>
      </c>
      <c r="E881" s="95"/>
      <c r="F881" s="94" t="s">
        <v>0</v>
      </c>
      <c r="G881" s="166">
        <v>2611599.1800000039</v>
      </c>
      <c r="H881" s="95" t="s">
        <v>102</v>
      </c>
      <c r="I881" s="95"/>
      <c r="J881" s="95"/>
      <c r="K881" s="96" t="s">
        <v>1</v>
      </c>
      <c r="L881" s="95" t="s">
        <v>103</v>
      </c>
      <c r="M881" s="95"/>
      <c r="N881" s="95"/>
      <c r="O881" s="95"/>
      <c r="P881" s="95"/>
      <c r="Q881" s="95"/>
      <c r="R881" s="95"/>
      <c r="S881" s="95"/>
      <c r="T881" s="97"/>
      <c r="U881" s="95"/>
      <c r="V881" s="95"/>
      <c r="W881" s="95"/>
      <c r="X881" s="95"/>
      <c r="Y881" s="95"/>
      <c r="Z881" s="95"/>
      <c r="AA881" s="95"/>
      <c r="AB881" s="95"/>
      <c r="AC881" s="96"/>
      <c r="AD881" s="95"/>
      <c r="AE881" s="95"/>
      <c r="AF881" s="95"/>
      <c r="AG881" s="95"/>
      <c r="AH881" s="95"/>
      <c r="AI881" s="95"/>
      <c r="AJ881" s="95"/>
      <c r="AK881" s="95"/>
    </row>
    <row r="882" spans="1:50">
      <c r="A882" s="118">
        <v>1023</v>
      </c>
      <c r="B882" s="94" t="s">
        <v>104</v>
      </c>
      <c r="C882" s="95"/>
      <c r="D882" s="95"/>
      <c r="E882" s="95"/>
      <c r="F882" s="95" t="s">
        <v>3</v>
      </c>
      <c r="G882" s="95">
        <v>0</v>
      </c>
      <c r="H882" s="95" t="s">
        <v>102</v>
      </c>
      <c r="I882" s="95"/>
      <c r="J882" s="95"/>
      <c r="K882" s="96" t="s">
        <v>4</v>
      </c>
      <c r="L882" s="95" t="s">
        <v>103</v>
      </c>
      <c r="M882" s="95"/>
      <c r="N882" s="95" t="s">
        <v>105</v>
      </c>
      <c r="O882" s="95"/>
      <c r="P882" s="95"/>
      <c r="Q882" s="95"/>
      <c r="R882" s="95"/>
      <c r="S882" s="95"/>
      <c r="T882" s="96"/>
      <c r="U882" s="95"/>
      <c r="V882" s="95"/>
      <c r="W882" s="95"/>
      <c r="X882" s="95"/>
      <c r="Y882" s="95"/>
      <c r="Z882" s="95"/>
      <c r="AA882" s="95"/>
      <c r="AB882" s="95"/>
      <c r="AC882" s="96"/>
      <c r="AD882" s="95"/>
      <c r="AE882" s="95"/>
      <c r="AF882" s="95"/>
      <c r="AG882" s="95"/>
      <c r="AH882" s="95"/>
      <c r="AI882" s="95"/>
      <c r="AJ882" s="95"/>
      <c r="AK882" s="95"/>
    </row>
    <row r="883" spans="1:50">
      <c r="A883" s="94"/>
      <c r="B883" s="94">
        <v>1</v>
      </c>
      <c r="C883" s="94" t="s">
        <v>5</v>
      </c>
      <c r="D883" s="94" t="s">
        <v>6</v>
      </c>
      <c r="E883" s="94">
        <v>2</v>
      </c>
      <c r="F883" s="94" t="s">
        <v>7</v>
      </c>
      <c r="G883" s="94" t="s">
        <v>8</v>
      </c>
      <c r="H883" s="94">
        <v>3</v>
      </c>
      <c r="I883" s="94" t="s">
        <v>9</v>
      </c>
      <c r="J883" s="94" t="s">
        <v>10</v>
      </c>
      <c r="K883" s="94">
        <v>4</v>
      </c>
      <c r="L883" s="94" t="s">
        <v>11</v>
      </c>
      <c r="M883" s="94" t="s">
        <v>12</v>
      </c>
      <c r="N883" s="94">
        <v>5</v>
      </c>
      <c r="O883" s="94" t="s">
        <v>13</v>
      </c>
      <c r="P883" s="94" t="s">
        <v>13</v>
      </c>
      <c r="Q883" s="94">
        <v>6</v>
      </c>
      <c r="R883" s="94" t="s">
        <v>14</v>
      </c>
      <c r="S883" s="94" t="s">
        <v>87</v>
      </c>
      <c r="T883" s="94">
        <v>7</v>
      </c>
      <c r="U883" s="94" t="s">
        <v>15</v>
      </c>
      <c r="V883" s="94" t="s">
        <v>88</v>
      </c>
      <c r="W883" s="94">
        <v>8</v>
      </c>
      <c r="X883" s="94" t="s">
        <v>89</v>
      </c>
      <c r="Y883" s="94" t="s">
        <v>90</v>
      </c>
      <c r="Z883" s="94">
        <v>9</v>
      </c>
      <c r="AA883" s="94" t="s">
        <v>91</v>
      </c>
      <c r="AB883" s="94" t="s">
        <v>92</v>
      </c>
      <c r="AC883" s="94">
        <v>10</v>
      </c>
      <c r="AD883" s="94" t="s">
        <v>93</v>
      </c>
      <c r="AE883" s="94" t="s">
        <v>94</v>
      </c>
      <c r="AF883" s="94">
        <v>11</v>
      </c>
      <c r="AG883" s="94" t="s">
        <v>95</v>
      </c>
      <c r="AH883" s="94" t="s">
        <v>96</v>
      </c>
      <c r="AI883" s="94">
        <v>12</v>
      </c>
      <c r="AJ883" s="94" t="s">
        <v>97</v>
      </c>
      <c r="AK883" s="94" t="s">
        <v>98</v>
      </c>
    </row>
    <row r="884" spans="1:50">
      <c r="A884" s="96"/>
      <c r="B884" s="94">
        <v>31</v>
      </c>
      <c r="C884" s="95"/>
      <c r="D884" s="95"/>
      <c r="E884" s="94">
        <v>28</v>
      </c>
      <c r="F884" s="95"/>
      <c r="G884" s="95"/>
      <c r="H884" s="94">
        <v>31</v>
      </c>
      <c r="I884" s="95"/>
      <c r="J884" s="95"/>
      <c r="K884" s="94">
        <v>30</v>
      </c>
      <c r="L884" s="95"/>
      <c r="M884" s="95"/>
      <c r="N884" s="94">
        <v>31</v>
      </c>
      <c r="O884" s="95"/>
      <c r="P884" s="95"/>
      <c r="Q884" s="94">
        <v>30</v>
      </c>
      <c r="R884" s="95"/>
      <c r="S884" s="95"/>
      <c r="T884" s="94">
        <v>31</v>
      </c>
      <c r="U884" s="95"/>
      <c r="V884" s="95"/>
      <c r="W884" s="94">
        <v>31</v>
      </c>
      <c r="X884" s="95"/>
      <c r="Y884" s="95"/>
      <c r="Z884" s="94">
        <v>30</v>
      </c>
      <c r="AA884" s="95"/>
      <c r="AB884" s="95"/>
      <c r="AC884" s="94">
        <v>31</v>
      </c>
      <c r="AD884" s="95"/>
      <c r="AE884" s="95"/>
      <c r="AF884" s="94">
        <v>30</v>
      </c>
      <c r="AG884" s="95"/>
      <c r="AH884" s="95"/>
      <c r="AI884" s="94">
        <v>31</v>
      </c>
      <c r="AJ884" s="95"/>
      <c r="AK884" s="95"/>
    </row>
    <row r="885" spans="1:50">
      <c r="A885" s="94" t="s">
        <v>16</v>
      </c>
      <c r="B885" s="94" t="s">
        <v>17</v>
      </c>
      <c r="C885" s="94" t="s">
        <v>18</v>
      </c>
      <c r="D885" s="94" t="s">
        <v>19</v>
      </c>
      <c r="E885" s="94" t="s">
        <v>17</v>
      </c>
      <c r="F885" s="94" t="s">
        <v>18</v>
      </c>
      <c r="G885" s="94" t="s">
        <v>19</v>
      </c>
      <c r="H885" s="94" t="s">
        <v>17</v>
      </c>
      <c r="I885" s="94" t="s">
        <v>18</v>
      </c>
      <c r="J885" s="94" t="s">
        <v>19</v>
      </c>
      <c r="K885" s="94" t="s">
        <v>17</v>
      </c>
      <c r="L885" s="94" t="s">
        <v>18</v>
      </c>
      <c r="M885" s="94" t="s">
        <v>19</v>
      </c>
      <c r="N885" s="94" t="s">
        <v>17</v>
      </c>
      <c r="O885" s="94" t="s">
        <v>18</v>
      </c>
      <c r="P885" s="94" t="s">
        <v>19</v>
      </c>
      <c r="Q885" s="94" t="s">
        <v>17</v>
      </c>
      <c r="R885" s="94" t="s">
        <v>18</v>
      </c>
      <c r="S885" s="94" t="s">
        <v>19</v>
      </c>
      <c r="T885" s="94" t="s">
        <v>17</v>
      </c>
      <c r="U885" s="94" t="s">
        <v>18</v>
      </c>
      <c r="V885" s="94" t="s">
        <v>19</v>
      </c>
      <c r="W885" s="94" t="s">
        <v>17</v>
      </c>
      <c r="X885" s="94" t="s">
        <v>18</v>
      </c>
      <c r="Y885" s="94" t="s">
        <v>19</v>
      </c>
      <c r="Z885" s="94" t="s">
        <v>17</v>
      </c>
      <c r="AA885" s="94" t="s">
        <v>18</v>
      </c>
      <c r="AB885" s="94" t="s">
        <v>19</v>
      </c>
      <c r="AC885" s="94" t="s">
        <v>17</v>
      </c>
      <c r="AD885" s="94" t="s">
        <v>18</v>
      </c>
      <c r="AE885" s="94" t="s">
        <v>19</v>
      </c>
      <c r="AF885" s="94" t="s">
        <v>17</v>
      </c>
      <c r="AG885" s="94" t="s">
        <v>18</v>
      </c>
      <c r="AH885" s="94" t="s">
        <v>19</v>
      </c>
      <c r="AI885" s="94" t="s">
        <v>17</v>
      </c>
      <c r="AJ885" s="94" t="s">
        <v>18</v>
      </c>
      <c r="AK885" s="94" t="s">
        <v>19</v>
      </c>
    </row>
    <row r="886" spans="1:50">
      <c r="A886" s="96"/>
      <c r="B886" s="134">
        <v>6.4720374867947503E-2</v>
      </c>
      <c r="C886" s="167">
        <v>1.4805724056453939</v>
      </c>
      <c r="D886" s="167">
        <v>0.33529253370543455</v>
      </c>
      <c r="E886" s="134">
        <v>8.0020191457715661E-2</v>
      </c>
      <c r="F886" s="167">
        <v>1.0636149477011823</v>
      </c>
      <c r="G886" s="167">
        <v>0.35056722256433609</v>
      </c>
      <c r="H886" s="134">
        <v>9.1746919565364821E-2</v>
      </c>
      <c r="I886" s="167">
        <v>1.1022618160372915</v>
      </c>
      <c r="J886" s="167">
        <v>0.35140530218230032</v>
      </c>
      <c r="K886" s="134">
        <v>7.2118215996085755E-2</v>
      </c>
      <c r="L886" s="167">
        <v>1.5018612769993975</v>
      </c>
      <c r="M886" s="167">
        <v>0.28373705225249507</v>
      </c>
      <c r="N886" s="134">
        <v>7.6250013007049672E-2</v>
      </c>
      <c r="O886" s="167">
        <v>1.4344063330405636</v>
      </c>
      <c r="P886" s="167">
        <v>0.26378732254982923</v>
      </c>
      <c r="Q886" s="134">
        <v>7.0824781435726014E-2</v>
      </c>
      <c r="R886" s="167">
        <v>1.2152050920073818</v>
      </c>
      <c r="S886" s="167">
        <v>0.35099210056804842</v>
      </c>
      <c r="T886" s="134">
        <v>8.5967565813123065E-2</v>
      </c>
      <c r="U886" s="167">
        <v>1.1684189365501185</v>
      </c>
      <c r="V886" s="167">
        <v>0.32922643032535187</v>
      </c>
      <c r="W886" s="134">
        <v>9.8749844569534173E-2</v>
      </c>
      <c r="X886" s="167">
        <v>1.4941309742422311</v>
      </c>
      <c r="Y886" s="167">
        <v>0.27436878823274857</v>
      </c>
      <c r="Z886" s="134">
        <v>0.12368257592324002</v>
      </c>
      <c r="AA886" s="167">
        <v>1.1354836503307646</v>
      </c>
      <c r="AB886" s="167">
        <v>0.32945647983586679</v>
      </c>
      <c r="AC886" s="134">
        <v>0.10467472066547941</v>
      </c>
      <c r="AD886" s="167">
        <v>1.3135436076677507</v>
      </c>
      <c r="AE886" s="167">
        <v>0.39060163159033245</v>
      </c>
      <c r="AF886" s="134">
        <v>8.6387655382960338E-2</v>
      </c>
      <c r="AG886" s="167">
        <v>1.1729589268068608</v>
      </c>
      <c r="AH886" s="167">
        <v>0.35666889707762495</v>
      </c>
      <c r="AI886" s="134">
        <v>4.4857141315773674E-2</v>
      </c>
      <c r="AJ886" s="167">
        <v>2.0000000000000009</v>
      </c>
      <c r="AK886" s="167">
        <v>0.29540852566061254</v>
      </c>
      <c r="AM886" t="str">
        <f>A881</f>
        <v>PreNResSpltPkgAC-65to-PEYes-cDXGF-ECC1985-CZ07</v>
      </c>
      <c r="AN886" s="93">
        <f>1/($T886*(1/$T884)*(1/(5/7+2/7*$V886))*$T896/SUM($T888:$T911))</f>
        <v>4060.3740640037649</v>
      </c>
      <c r="AO886" s="93">
        <f>1/(T886*(1/T884)*(1/(5/7+2/7*V886)))</f>
        <v>291.49205786597605</v>
      </c>
      <c r="AP886" s="93"/>
      <c r="AR886" s="217">
        <f>CHOOSE($AV$3,C886,F886,I886,L886,O886,R886,U886,X886,AA886,AD886,AG886,AJ886)</f>
        <v>1.1684189365501185</v>
      </c>
      <c r="AS886" s="92"/>
      <c r="AT886" s="92"/>
      <c r="AV886" s="151">
        <f>AN886/AR886</f>
        <v>3475.1012132621304</v>
      </c>
      <c r="AW886" s="152">
        <f>AO886/AR886</f>
        <v>249.47563647559275</v>
      </c>
      <c r="AX886" s="93"/>
    </row>
    <row r="887" spans="1:50">
      <c r="A887" s="94" t="s">
        <v>20</v>
      </c>
      <c r="B887" s="94" t="s">
        <v>21</v>
      </c>
      <c r="C887" s="94" t="s">
        <v>22</v>
      </c>
      <c r="D887" s="94" t="s">
        <v>23</v>
      </c>
      <c r="E887" s="94" t="s">
        <v>21</v>
      </c>
      <c r="F887" s="94" t="s">
        <v>22</v>
      </c>
      <c r="G887" s="94" t="s">
        <v>23</v>
      </c>
      <c r="H887" s="94" t="s">
        <v>21</v>
      </c>
      <c r="I887" s="94" t="s">
        <v>22</v>
      </c>
      <c r="J887" s="94" t="s">
        <v>23</v>
      </c>
      <c r="K887" s="94" t="s">
        <v>21</v>
      </c>
      <c r="L887" s="94" t="s">
        <v>22</v>
      </c>
      <c r="M887" s="94" t="s">
        <v>23</v>
      </c>
      <c r="N887" s="94" t="s">
        <v>21</v>
      </c>
      <c r="O887" s="94" t="s">
        <v>22</v>
      </c>
      <c r="P887" s="94" t="s">
        <v>23</v>
      </c>
      <c r="Q887" s="94" t="s">
        <v>21</v>
      </c>
      <c r="R887" s="94" t="s">
        <v>22</v>
      </c>
      <c r="S887" s="94" t="s">
        <v>23</v>
      </c>
      <c r="T887" s="94" t="s">
        <v>21</v>
      </c>
      <c r="U887" s="94" t="s">
        <v>22</v>
      </c>
      <c r="V887" s="94" t="s">
        <v>23</v>
      </c>
      <c r="W887" s="94" t="s">
        <v>21</v>
      </c>
      <c r="X887" s="94" t="s">
        <v>22</v>
      </c>
      <c r="Y887" s="94" t="s">
        <v>23</v>
      </c>
      <c r="Z887" s="94" t="s">
        <v>21</v>
      </c>
      <c r="AA887" s="94" t="s">
        <v>22</v>
      </c>
      <c r="AB887" s="94" t="s">
        <v>23</v>
      </c>
      <c r="AC887" s="94" t="s">
        <v>21</v>
      </c>
      <c r="AD887" s="94" t="s">
        <v>22</v>
      </c>
      <c r="AE887" s="94" t="s">
        <v>23</v>
      </c>
      <c r="AF887" s="94" t="s">
        <v>21</v>
      </c>
      <c r="AG887" s="94" t="s">
        <v>22</v>
      </c>
      <c r="AH887" s="94" t="s">
        <v>23</v>
      </c>
      <c r="AI887" s="94" t="s">
        <v>21</v>
      </c>
      <c r="AJ887" s="94" t="s">
        <v>22</v>
      </c>
      <c r="AK887" s="94" t="s">
        <v>23</v>
      </c>
    </row>
    <row r="888" spans="1:50">
      <c r="A888" s="94">
        <v>1</v>
      </c>
      <c r="B888" s="94">
        <v>8.7993142787171297E-2</v>
      </c>
      <c r="C888" s="94">
        <v>0.12384655682253332</v>
      </c>
      <c r="D888" s="94">
        <v>0.22263363515495554</v>
      </c>
      <c r="E888" s="94">
        <v>9.1524855805822591E-2</v>
      </c>
      <c r="F888" s="94">
        <v>0.10441744825346501</v>
      </c>
      <c r="G888" s="94">
        <v>0.20571863881506616</v>
      </c>
      <c r="H888" s="94">
        <v>8.4751523090470876E-2</v>
      </c>
      <c r="I888" s="94">
        <v>0.10964830638417672</v>
      </c>
      <c r="J888" s="94">
        <v>0.20490477950198127</v>
      </c>
      <c r="K888" s="94">
        <v>7.818376583143441E-2</v>
      </c>
      <c r="L888" s="94">
        <v>0.11091334943150293</v>
      </c>
      <c r="M888" s="94">
        <v>0.1888708022245949</v>
      </c>
      <c r="N888" s="94">
        <v>7.6139462269882316E-2</v>
      </c>
      <c r="O888" s="94">
        <v>0.10233140965894663</v>
      </c>
      <c r="P888" s="94">
        <v>0.21236240833036574</v>
      </c>
      <c r="Q888" s="94">
        <v>8.9779813789368848E-2</v>
      </c>
      <c r="R888" s="94">
        <v>0.11301609482749167</v>
      </c>
      <c r="S888" s="94">
        <v>0.21728012068935831</v>
      </c>
      <c r="T888" s="94">
        <v>8.5716978330153876E-2</v>
      </c>
      <c r="U888" s="94">
        <v>9.4091417627350168E-2</v>
      </c>
      <c r="V888" s="94">
        <v>0.1809339915371469</v>
      </c>
      <c r="W888" s="94">
        <v>6.867377547585074E-2</v>
      </c>
      <c r="X888" s="94">
        <v>8.1426136556345258E-2</v>
      </c>
      <c r="Y888" s="94">
        <v>0.15418904492817123</v>
      </c>
      <c r="Z888" s="94">
        <v>6.4545384046633403E-2</v>
      </c>
      <c r="AA888" s="94">
        <v>7.1849805980995343E-2</v>
      </c>
      <c r="AB888" s="94">
        <v>0.14069020513194216</v>
      </c>
      <c r="AC888" s="94">
        <v>6.7318401380246473E-2</v>
      </c>
      <c r="AD888" s="94">
        <v>8.7129805497592819E-2</v>
      </c>
      <c r="AE888" s="94">
        <v>0.13665990196864802</v>
      </c>
      <c r="AF888" s="94">
        <v>7.8860964800577915E-2</v>
      </c>
      <c r="AG888" s="94">
        <v>0.10293760742837753</v>
      </c>
      <c r="AH888" s="94">
        <v>0.20995196627481474</v>
      </c>
      <c r="AI888" s="94">
        <v>0.11253763198229075</v>
      </c>
      <c r="AJ888" s="94">
        <v>0.13861821278057185</v>
      </c>
      <c r="AK888" s="94">
        <v>0.23747801633979998</v>
      </c>
    </row>
    <row r="889" spans="1:50">
      <c r="A889" s="94">
        <v>2</v>
      </c>
      <c r="B889" s="94">
        <v>8.6391085623322691E-2</v>
      </c>
      <c r="C889" s="94">
        <v>0.12442294600689276</v>
      </c>
      <c r="D889" s="94">
        <v>0.21838505153384818</v>
      </c>
      <c r="E889" s="94">
        <v>8.9874444345257098E-2</v>
      </c>
      <c r="F889" s="94">
        <v>0.1025590030232062</v>
      </c>
      <c r="G889" s="94">
        <v>0.20282316723533167</v>
      </c>
      <c r="H889" s="94">
        <v>8.2857719088402143E-2</v>
      </c>
      <c r="I889" s="94">
        <v>0.1074479548078647</v>
      </c>
      <c r="J889" s="94">
        <v>0.20521266140364988</v>
      </c>
      <c r="K889" s="94">
        <v>7.6436975953827591E-2</v>
      </c>
      <c r="L889" s="94">
        <v>0.10839605059176441</v>
      </c>
      <c r="M889" s="94">
        <v>0.18837163622078176</v>
      </c>
      <c r="N889" s="94">
        <v>7.3995464756495585E-2</v>
      </c>
      <c r="O889" s="94">
        <v>9.9776569945832116E-2</v>
      </c>
      <c r="P889" s="94">
        <v>0.2122538700362466</v>
      </c>
      <c r="Q889" s="94">
        <v>8.7018970426397876E-2</v>
      </c>
      <c r="R889" s="94">
        <v>0.11032690621565305</v>
      </c>
      <c r="S889" s="94">
        <v>0.21576612347847049</v>
      </c>
      <c r="T889" s="94">
        <v>8.3551054444692852E-2</v>
      </c>
      <c r="U889" s="94">
        <v>9.1960993809632949E-2</v>
      </c>
      <c r="V889" s="94">
        <v>0.17918059976013503</v>
      </c>
      <c r="W889" s="94">
        <v>6.67344032809329E-2</v>
      </c>
      <c r="X889" s="94">
        <v>7.8714410537205501E-2</v>
      </c>
      <c r="Y889" s="94">
        <v>0.1521958927891181</v>
      </c>
      <c r="Z889" s="94">
        <v>6.3222616280136687E-2</v>
      </c>
      <c r="AA889" s="94">
        <v>7.0429789388934044E-2</v>
      </c>
      <c r="AB889" s="94">
        <v>0.14118230234441648</v>
      </c>
      <c r="AC889" s="94">
        <v>6.489389603900092E-2</v>
      </c>
      <c r="AD889" s="94">
        <v>8.5134592814272492E-2</v>
      </c>
      <c r="AE889" s="94">
        <v>0.13738261124668588</v>
      </c>
      <c r="AF889" s="94">
        <v>7.7165135251554093E-2</v>
      </c>
      <c r="AG889" s="94">
        <v>0.10105172469617385</v>
      </c>
      <c r="AH889" s="94">
        <v>0.20709710140330331</v>
      </c>
      <c r="AI889" s="94">
        <v>0.12713868503117809</v>
      </c>
      <c r="AJ889" s="94">
        <v>0.13852967766977625</v>
      </c>
      <c r="AK889" s="94">
        <v>0.26589861332671427</v>
      </c>
    </row>
    <row r="890" spans="1:50">
      <c r="A890" s="94">
        <v>3</v>
      </c>
      <c r="B890" s="94">
        <v>9.9510811334809546E-2</v>
      </c>
      <c r="C890" s="94">
        <v>0.13216056005008484</v>
      </c>
      <c r="D890" s="94">
        <v>0.25864483345242495</v>
      </c>
      <c r="E890" s="94">
        <v>8.7869496918540901E-2</v>
      </c>
      <c r="F890" s="94">
        <v>0.10027319396634293</v>
      </c>
      <c r="G890" s="94">
        <v>0.21846794761603835</v>
      </c>
      <c r="H890" s="94">
        <v>8.3195584585186222E-2</v>
      </c>
      <c r="I890" s="94">
        <v>0.107313021897272</v>
      </c>
      <c r="J890" s="94">
        <v>0.22017263883953109</v>
      </c>
      <c r="K890" s="94">
        <v>7.6788396776947959E-2</v>
      </c>
      <c r="L890" s="94">
        <v>0.1117948978674041</v>
      </c>
      <c r="M890" s="94">
        <v>0.18885329900108452</v>
      </c>
      <c r="N890" s="94">
        <v>7.4905339154268932E-2</v>
      </c>
      <c r="O890" s="94">
        <v>0.10053907587510655</v>
      </c>
      <c r="P890" s="94">
        <v>0.21250505865977948</v>
      </c>
      <c r="Q890" s="94">
        <v>8.8035180882841027E-2</v>
      </c>
      <c r="R890" s="94">
        <v>0.1110415681274852</v>
      </c>
      <c r="S890" s="94">
        <v>0.21380664307973074</v>
      </c>
      <c r="T890" s="94">
        <v>9.2031162540980802E-2</v>
      </c>
      <c r="U890" s="94">
        <v>9.4445873972590424E-2</v>
      </c>
      <c r="V890" s="94">
        <v>0.18136714892064831</v>
      </c>
      <c r="W890" s="94">
        <v>8.6295396081922715E-2</v>
      </c>
      <c r="X890" s="94">
        <v>8.6636459626565257E-2</v>
      </c>
      <c r="Y890" s="94">
        <v>0.15134442722943198</v>
      </c>
      <c r="Z890" s="94">
        <v>6.6319828611446072E-2</v>
      </c>
      <c r="AA890" s="94">
        <v>7.4429102723117577E-2</v>
      </c>
      <c r="AB890" s="94">
        <v>0.1416605454687018</v>
      </c>
      <c r="AC890" s="94">
        <v>6.5808135299952539E-2</v>
      </c>
      <c r="AD890" s="94">
        <v>8.6186059143277663E-2</v>
      </c>
      <c r="AE890" s="94">
        <v>0.13725872607587816</v>
      </c>
      <c r="AF890" s="94">
        <v>7.5413514685536101E-2</v>
      </c>
      <c r="AG890" s="94">
        <v>9.88633180217834E-2</v>
      </c>
      <c r="AH890" s="94">
        <v>0.22071028040047938</v>
      </c>
      <c r="AI890" s="94">
        <v>0.12503249806795366</v>
      </c>
      <c r="AJ890" s="94">
        <v>0.13983337309982311</v>
      </c>
      <c r="AK890" s="94">
        <v>0.26350525741188624</v>
      </c>
    </row>
    <row r="891" spans="1:50">
      <c r="A891" s="94">
        <v>4</v>
      </c>
      <c r="B891" s="94">
        <v>9.9792038694272389E-2</v>
      </c>
      <c r="C891" s="94">
        <v>0.13600524401140282</v>
      </c>
      <c r="D891" s="94">
        <v>0.2793241865085071</v>
      </c>
      <c r="E891" s="94">
        <v>8.8603530213614251E-2</v>
      </c>
      <c r="F891" s="94">
        <v>0.10373658032193266</v>
      </c>
      <c r="G891" s="94">
        <v>0.21788258747321049</v>
      </c>
      <c r="H891" s="94">
        <v>8.391844102629642E-2</v>
      </c>
      <c r="I891" s="94">
        <v>0.10884681964202225</v>
      </c>
      <c r="J891" s="94">
        <v>0.22115086171519802</v>
      </c>
      <c r="K891" s="94">
        <v>7.7873233594651911E-2</v>
      </c>
      <c r="L891" s="94">
        <v>0.11280379277127049</v>
      </c>
      <c r="M891" s="94">
        <v>0.19152351298771597</v>
      </c>
      <c r="N891" s="94">
        <v>8.144011641871178E-2</v>
      </c>
      <c r="O891" s="94">
        <v>0.10333429937188822</v>
      </c>
      <c r="P891" s="94">
        <v>0.21379149586960103</v>
      </c>
      <c r="Q891" s="94">
        <v>9.1820968784390458E-2</v>
      </c>
      <c r="R891" s="94">
        <v>0.11409137706072131</v>
      </c>
      <c r="S891" s="94">
        <v>0.21727527848079473</v>
      </c>
      <c r="T891" s="94">
        <v>0.11704556395615441</v>
      </c>
      <c r="U891" s="94">
        <v>0.10507319236165942</v>
      </c>
      <c r="V891" s="94">
        <v>0.19369055790182474</v>
      </c>
      <c r="W891" s="94">
        <v>0.13454697629147794</v>
      </c>
      <c r="X891" s="94">
        <v>0.10995584981557607</v>
      </c>
      <c r="Y891" s="94">
        <v>0.15526749268612913</v>
      </c>
      <c r="Z891" s="94">
        <v>8.4236538936256738E-2</v>
      </c>
      <c r="AA891" s="94">
        <v>9.2881191078844516E-2</v>
      </c>
      <c r="AB891" s="94">
        <v>0.15757058034498339</v>
      </c>
      <c r="AC891" s="94">
        <v>7.392472784135122E-2</v>
      </c>
      <c r="AD891" s="94">
        <v>9.1146808923853823E-2</v>
      </c>
      <c r="AE891" s="94">
        <v>0.14013582869015742</v>
      </c>
      <c r="AF891" s="94">
        <v>7.6592371629036107E-2</v>
      </c>
      <c r="AG891" s="94">
        <v>0.102146385549801</v>
      </c>
      <c r="AH891" s="94">
        <v>0.22014572285285469</v>
      </c>
      <c r="AI891" s="94">
        <v>0.1253103203161198</v>
      </c>
      <c r="AJ891" s="94">
        <v>0.15410459601683718</v>
      </c>
      <c r="AK891" s="94">
        <v>0.2651297527840924</v>
      </c>
    </row>
    <row r="892" spans="1:50">
      <c r="A892" s="94">
        <v>5</v>
      </c>
      <c r="B892" s="94">
        <v>0.10043980040612659</v>
      </c>
      <c r="C892" s="94">
        <v>0.14014928185459608</v>
      </c>
      <c r="D892" s="94">
        <v>0.28012501299683873</v>
      </c>
      <c r="E892" s="94">
        <v>0.10578160161411169</v>
      </c>
      <c r="F892" s="94">
        <v>0.1082308426841103</v>
      </c>
      <c r="G892" s="94">
        <v>0.21884719503251837</v>
      </c>
      <c r="H892" s="94">
        <v>0.13850448590330097</v>
      </c>
      <c r="I892" s="94">
        <v>0.16504098092807437</v>
      </c>
      <c r="J892" s="94">
        <v>0.22812007477488999</v>
      </c>
      <c r="K892" s="94">
        <v>0.12904806213886352</v>
      </c>
      <c r="L892" s="94">
        <v>0.18047002261715375</v>
      </c>
      <c r="M892" s="94">
        <v>0.20629558536289691</v>
      </c>
      <c r="N892" s="94">
        <v>0.13770221393351134</v>
      </c>
      <c r="O892" s="94">
        <v>0.16823166010952212</v>
      </c>
      <c r="P892" s="94">
        <v>0.22086302415597261</v>
      </c>
      <c r="Q892" s="94">
        <v>0.14919384421891102</v>
      </c>
      <c r="R892" s="94">
        <v>0.17764161569095388</v>
      </c>
      <c r="S892" s="94">
        <v>0.23305872630545943</v>
      </c>
      <c r="T892" s="94">
        <v>0.22890661844980389</v>
      </c>
      <c r="U892" s="94">
        <v>0.18903605428242176</v>
      </c>
      <c r="V892" s="94">
        <v>0.25316257813320564</v>
      </c>
      <c r="W892" s="94">
        <v>0.2749132812753311</v>
      </c>
      <c r="X892" s="94">
        <v>0.22682848317399287</v>
      </c>
      <c r="Y892" s="94">
        <v>0.18038271532442271</v>
      </c>
      <c r="Z892" s="94">
        <v>0.20390454760987201</v>
      </c>
      <c r="AA892" s="94">
        <v>0.20597739474585353</v>
      </c>
      <c r="AB892" s="94">
        <v>0.22660217680975256</v>
      </c>
      <c r="AC892" s="94">
        <v>0.1513289719997912</v>
      </c>
      <c r="AD892" s="94">
        <v>0.16192170407706871</v>
      </c>
      <c r="AE892" s="94">
        <v>0.15285974220896875</v>
      </c>
      <c r="AF892" s="94">
        <v>8.0757859378379399E-2</v>
      </c>
      <c r="AG892" s="94">
        <v>0.10441376659904807</v>
      </c>
      <c r="AH892" s="94">
        <v>0.22105706985366053</v>
      </c>
      <c r="AI892" s="94">
        <v>0.12644613615252309</v>
      </c>
      <c r="AJ892" s="94">
        <v>0.15354803501098666</v>
      </c>
      <c r="AK892" s="94">
        <v>0.30154064719492019</v>
      </c>
    </row>
    <row r="893" spans="1:50">
      <c r="A893" s="94">
        <v>6</v>
      </c>
      <c r="B893" s="94">
        <v>0.15565669037439159</v>
      </c>
      <c r="C893" s="94">
        <v>0.20901672506853233</v>
      </c>
      <c r="D893" s="94">
        <v>0.26733335840524913</v>
      </c>
      <c r="E893" s="94">
        <v>0.16627229123733472</v>
      </c>
      <c r="F893" s="94">
        <v>0.17707700383628075</v>
      </c>
      <c r="G893" s="94">
        <v>0.2259098537135536</v>
      </c>
      <c r="H893" s="94">
        <v>0.45333642178074285</v>
      </c>
      <c r="I893" s="94">
        <v>0.47864148768058495</v>
      </c>
      <c r="J893" s="94">
        <v>0.45336672400741418</v>
      </c>
      <c r="K893" s="94">
        <v>0.41814436544229294</v>
      </c>
      <c r="L893" s="94">
        <v>0.54626445368243814</v>
      </c>
      <c r="M893" s="94">
        <v>0.4139739253831099</v>
      </c>
      <c r="N893" s="94">
        <v>0.40344946947540944</v>
      </c>
      <c r="O893" s="94">
        <v>0.5092448077349867</v>
      </c>
      <c r="P893" s="94">
        <v>0.47974649589285928</v>
      </c>
      <c r="Q893" s="94">
        <v>0.41964513424284239</v>
      </c>
      <c r="R893" s="94">
        <v>0.53290760626068334</v>
      </c>
      <c r="S893" s="94">
        <v>0.55025351651946341</v>
      </c>
      <c r="T893" s="94">
        <v>0.56011020142398582</v>
      </c>
      <c r="U893" s="94">
        <v>0.50125374720140969</v>
      </c>
      <c r="V893" s="94">
        <v>0.51576831290898562</v>
      </c>
      <c r="W893" s="94">
        <v>0.56782484560021595</v>
      </c>
      <c r="X893" s="94">
        <v>0.51550828494603829</v>
      </c>
      <c r="Y893" s="94">
        <v>0.35238101691036194</v>
      </c>
      <c r="Z893" s="94">
        <v>0.48765554878730993</v>
      </c>
      <c r="AA893" s="94">
        <v>0.48155596810736845</v>
      </c>
      <c r="AB893" s="94">
        <v>0.41843751930913542</v>
      </c>
      <c r="AC893" s="94">
        <v>0.35591812990525723</v>
      </c>
      <c r="AD893" s="94">
        <v>0.45671563092287409</v>
      </c>
      <c r="AE893" s="94">
        <v>0.36730469818715616</v>
      </c>
      <c r="AF893" s="94">
        <v>0.1382744128267171</v>
      </c>
      <c r="AG893" s="94">
        <v>0.16943276408904248</v>
      </c>
      <c r="AH893" s="94">
        <v>0.22836958702829233</v>
      </c>
      <c r="AI893" s="94">
        <v>0.18743369390766582</v>
      </c>
      <c r="AJ893" s="94">
        <v>0.20536311306264859</v>
      </c>
      <c r="AK893" s="94">
        <v>0.30703668837032838</v>
      </c>
    </row>
    <row r="894" spans="1:50">
      <c r="A894" s="94">
        <v>7</v>
      </c>
      <c r="B894" s="94">
        <v>0.47827916611393995</v>
      </c>
      <c r="C894" s="94">
        <v>0.55491263273381508</v>
      </c>
      <c r="D894" s="94">
        <v>0.56044138370428709</v>
      </c>
      <c r="E894" s="94">
        <v>0.48981343708234665</v>
      </c>
      <c r="F894" s="94">
        <v>0.55954504748109746</v>
      </c>
      <c r="G894" s="94">
        <v>0.49791516977299149</v>
      </c>
      <c r="H894" s="94">
        <v>0.53515498481402413</v>
      </c>
      <c r="I894" s="94">
        <v>0.6440197673697633</v>
      </c>
      <c r="J894" s="94">
        <v>0.65986674004726964</v>
      </c>
      <c r="K894" s="94">
        <v>0.49418497996459276</v>
      </c>
      <c r="L894" s="94">
        <v>0.64297393591015772</v>
      </c>
      <c r="M894" s="94">
        <v>0.56925604169138178</v>
      </c>
      <c r="N894" s="94">
        <v>0.48345872363271597</v>
      </c>
      <c r="O894" s="94">
        <v>0.60793025937558531</v>
      </c>
      <c r="P894" s="94">
        <v>0.6593877096404227</v>
      </c>
      <c r="Q894" s="94">
        <v>0.4875364647929149</v>
      </c>
      <c r="R894" s="94">
        <v>0.61907158982595478</v>
      </c>
      <c r="S894" s="94">
        <v>0.71368343577294557</v>
      </c>
      <c r="T894" s="94">
        <v>0.6941070061864888</v>
      </c>
      <c r="U894" s="94">
        <v>0.60305218523211424</v>
      </c>
      <c r="V894" s="94">
        <v>0.6799374038728504</v>
      </c>
      <c r="W894" s="94">
        <v>0.7024557603445053</v>
      </c>
      <c r="X894" s="94">
        <v>0.63409688292517064</v>
      </c>
      <c r="Y894" s="94">
        <v>0.46180186976115295</v>
      </c>
      <c r="Z894" s="94">
        <v>0.62353567625133122</v>
      </c>
      <c r="AA894" s="94">
        <v>0.59042680495368982</v>
      </c>
      <c r="AB894" s="94">
        <v>0.57243513031016802</v>
      </c>
      <c r="AC894" s="94">
        <v>0.42978008537043166</v>
      </c>
      <c r="AD894" s="94">
        <v>0.54521139101849658</v>
      </c>
      <c r="AE894" s="94">
        <v>0.51041596849635829</v>
      </c>
      <c r="AF894" s="94">
        <v>0.41123558626396178</v>
      </c>
      <c r="AG894" s="94">
        <v>0.51522143091431483</v>
      </c>
      <c r="AH894" s="94">
        <v>0.46534333046896403</v>
      </c>
      <c r="AI894" s="94">
        <v>0.53888151349355462</v>
      </c>
      <c r="AJ894" s="94">
        <v>0.50924682353219963</v>
      </c>
      <c r="AK894" s="94">
        <v>0.52307237480034341</v>
      </c>
    </row>
    <row r="895" spans="1:50">
      <c r="A895" s="94">
        <v>8</v>
      </c>
      <c r="B895" s="94">
        <v>0.56190042755538328</v>
      </c>
      <c r="C895" s="94">
        <v>0.65766404820661184</v>
      </c>
      <c r="D895" s="94">
        <v>0.74217590308672177</v>
      </c>
      <c r="E895" s="94">
        <v>0.58242136218810447</v>
      </c>
      <c r="F895" s="94">
        <v>0.65971357469090663</v>
      </c>
      <c r="G895" s="94">
        <v>0.67720521036483183</v>
      </c>
      <c r="H895" s="94">
        <v>0.69543382369092099</v>
      </c>
      <c r="I895" s="94">
        <v>0.81637635087919203</v>
      </c>
      <c r="J895" s="94">
        <v>0.76332214154151778</v>
      </c>
      <c r="K895" s="94">
        <v>0.66287802603166324</v>
      </c>
      <c r="L895" s="94">
        <v>0.84183690115282994</v>
      </c>
      <c r="M895" s="94">
        <v>0.66528131893920095</v>
      </c>
      <c r="N895" s="94">
        <v>0.65254913180463137</v>
      </c>
      <c r="O895" s="94">
        <v>0.80424851564249289</v>
      </c>
      <c r="P895" s="94">
        <v>0.75678222204764212</v>
      </c>
      <c r="Q895" s="94">
        <v>0.62520001048089846</v>
      </c>
      <c r="R895" s="94">
        <v>0.782181242525673</v>
      </c>
      <c r="S895" s="94">
        <v>0.7755883821427958</v>
      </c>
      <c r="T895" s="94">
        <v>0.87931573287292319</v>
      </c>
      <c r="U895" s="94">
        <v>0.78534588511104053</v>
      </c>
      <c r="V895" s="94">
        <v>0.75212975831934925</v>
      </c>
      <c r="W895" s="94">
        <v>0.862618813061793</v>
      </c>
      <c r="X895" s="94">
        <v>0.82820537954660101</v>
      </c>
      <c r="Y895" s="94">
        <v>0.55371610888520495</v>
      </c>
      <c r="Z895" s="94">
        <v>0.80300527863959448</v>
      </c>
      <c r="AA895" s="94">
        <v>0.79201888491651962</v>
      </c>
      <c r="AB895" s="94">
        <v>0.67280799923968759</v>
      </c>
      <c r="AC895" s="94">
        <v>0.6368962975485214</v>
      </c>
      <c r="AD895" s="94">
        <v>0.72020843054924988</v>
      </c>
      <c r="AE895" s="94">
        <v>0.5755526487253837</v>
      </c>
      <c r="AF895" s="94">
        <v>0.4857872384207374</v>
      </c>
      <c r="AG895" s="94">
        <v>0.60437758760735782</v>
      </c>
      <c r="AH895" s="94">
        <v>0.62740805713436432</v>
      </c>
      <c r="AI895" s="94">
        <v>0.63024177670672266</v>
      </c>
      <c r="AJ895" s="94">
        <v>0.60935926949234165</v>
      </c>
      <c r="AK895" s="94">
        <v>0.63099234469168386</v>
      </c>
    </row>
    <row r="896" spans="1:50">
      <c r="A896" s="94">
        <v>9</v>
      </c>
      <c r="B896" s="94">
        <v>0.72571067051704607</v>
      </c>
      <c r="C896" s="94">
        <v>0.83289462287489135</v>
      </c>
      <c r="D896" s="94">
        <v>0.79614928556101006</v>
      </c>
      <c r="E896" s="94">
        <v>0.73772799983753967</v>
      </c>
      <c r="F896" s="94">
        <v>0.84414578309309929</v>
      </c>
      <c r="G896" s="94">
        <v>0.74711081485841913</v>
      </c>
      <c r="H896" s="94">
        <v>0.74462041051057237</v>
      </c>
      <c r="I896" s="94">
        <v>0.90340935179583792</v>
      </c>
      <c r="J896" s="94">
        <v>0.87625188989076663</v>
      </c>
      <c r="K896" s="94">
        <v>0.80976272095492152</v>
      </c>
      <c r="L896" s="94">
        <v>0.92452879985304592</v>
      </c>
      <c r="M896" s="94">
        <v>0.81864715640686048</v>
      </c>
      <c r="N896" s="94">
        <v>0.79114815128781146</v>
      </c>
      <c r="O896" s="94">
        <v>0.90672112400096139</v>
      </c>
      <c r="P896" s="94">
        <v>0.90760651870657494</v>
      </c>
      <c r="Q896" s="94">
        <v>0.70876858175974278</v>
      </c>
      <c r="R896" s="94">
        <v>0.84056732858530447</v>
      </c>
      <c r="S896" s="94">
        <v>0.87835457448823251</v>
      </c>
      <c r="T896" s="94">
        <v>0.94556836225311569</v>
      </c>
      <c r="U896" s="94">
        <v>0.84722469240104692</v>
      </c>
      <c r="V896" s="94">
        <v>0.85733448624847441</v>
      </c>
      <c r="W896" s="94">
        <v>0.9197715055922101</v>
      </c>
      <c r="X896" s="94">
        <v>0.91831501517495662</v>
      </c>
      <c r="Y896" s="94">
        <v>0.67908481379931318</v>
      </c>
      <c r="Z896" s="94">
        <v>0.89370440683825658</v>
      </c>
      <c r="AA896" s="94">
        <v>0.86678560305792141</v>
      </c>
      <c r="AB896" s="94">
        <v>0.83342176859627326</v>
      </c>
      <c r="AC896" s="94">
        <v>0.86033021998921066</v>
      </c>
      <c r="AD896" s="94">
        <v>0.83588521183811559</v>
      </c>
      <c r="AE896" s="94">
        <v>0.70097058949563629</v>
      </c>
      <c r="AF896" s="94">
        <v>0.65801664383703085</v>
      </c>
      <c r="AG896" s="94">
        <v>0.79137609680766119</v>
      </c>
      <c r="AH896" s="94">
        <v>0.71001879363603926</v>
      </c>
      <c r="AI896" s="94">
        <v>0.79287392622592967</v>
      </c>
      <c r="AJ896" s="94">
        <v>0.80550403038575946</v>
      </c>
      <c r="AK896" s="94">
        <v>0.70960480366308565</v>
      </c>
    </row>
    <row r="897" spans="1:37">
      <c r="A897" s="94">
        <v>10</v>
      </c>
      <c r="B897" s="94">
        <v>0.76721476749762751</v>
      </c>
      <c r="C897" s="94">
        <v>0.89114222120580355</v>
      </c>
      <c r="D897" s="94">
        <v>0.90059243462313598</v>
      </c>
      <c r="E897" s="94">
        <v>0.81340154413528531</v>
      </c>
      <c r="F897" s="94">
        <v>0.9052080789614555</v>
      </c>
      <c r="G897" s="94">
        <v>0.88621423274331512</v>
      </c>
      <c r="H897" s="94">
        <v>0.79219394917240926</v>
      </c>
      <c r="I897" s="94">
        <v>0.93686239088649859</v>
      </c>
      <c r="J897" s="94">
        <v>0.93086280674140565</v>
      </c>
      <c r="K897" s="94">
        <v>0.86606888290171935</v>
      </c>
      <c r="L897" s="94">
        <v>0.95504264892311297</v>
      </c>
      <c r="M897" s="94">
        <v>0.90170902770889927</v>
      </c>
      <c r="N897" s="94">
        <v>0.92558032749826935</v>
      </c>
      <c r="O897" s="94">
        <v>0.96959194564393791</v>
      </c>
      <c r="P897" s="94">
        <v>0.93438860120498168</v>
      </c>
      <c r="Q897" s="94">
        <v>0.83893653815920488</v>
      </c>
      <c r="R897" s="94">
        <v>0.91009423086884211</v>
      </c>
      <c r="S897" s="94">
        <v>0.98249595406573353</v>
      </c>
      <c r="T897" s="94">
        <v>0.98370151455562871</v>
      </c>
      <c r="U897" s="94">
        <v>0.94843597230892573</v>
      </c>
      <c r="V897" s="94">
        <v>0.8877218608506332</v>
      </c>
      <c r="W897" s="94">
        <v>0.95087721743725906</v>
      </c>
      <c r="X897" s="94">
        <v>0.9628694675453221</v>
      </c>
      <c r="Y897" s="94">
        <v>0.83999524203153197</v>
      </c>
      <c r="Z897" s="94">
        <v>0.95728072808168796</v>
      </c>
      <c r="AA897" s="94">
        <v>0.91493797255822185</v>
      </c>
      <c r="AB897" s="94">
        <v>0.91716917753542981</v>
      </c>
      <c r="AC897" s="94">
        <v>0.93423443804428641</v>
      </c>
      <c r="AD897" s="94">
        <v>0.91082041796363766</v>
      </c>
      <c r="AE897" s="94">
        <v>0.76249372333447241</v>
      </c>
      <c r="AF897" s="94">
        <v>0.76073696310655992</v>
      </c>
      <c r="AG897" s="94">
        <v>0.8651739899796862</v>
      </c>
      <c r="AH897" s="94">
        <v>0.82294954944102017</v>
      </c>
      <c r="AI897" s="94">
        <v>0.82906930438749571</v>
      </c>
      <c r="AJ897" s="94">
        <v>0.88640919807189611</v>
      </c>
      <c r="AK897" s="94">
        <v>0.82220554003372082</v>
      </c>
    </row>
    <row r="898" spans="1:37">
      <c r="A898" s="94">
        <v>11</v>
      </c>
      <c r="B898" s="94">
        <v>0.84512046041286149</v>
      </c>
      <c r="C898" s="94">
        <v>0.93120217175922837</v>
      </c>
      <c r="D898" s="94">
        <v>0.93870082493977214</v>
      </c>
      <c r="E898" s="94">
        <v>0.86012202298729978</v>
      </c>
      <c r="F898" s="94">
        <v>0.93688876845600266</v>
      </c>
      <c r="G898" s="94">
        <v>0.9148136102004365</v>
      </c>
      <c r="H898" s="94">
        <v>0.85464555073873116</v>
      </c>
      <c r="I898" s="94">
        <v>0.96110051094193316</v>
      </c>
      <c r="J898" s="94">
        <v>0.94694515744263896</v>
      </c>
      <c r="K898" s="94">
        <v>0.90609254671060535</v>
      </c>
      <c r="L898" s="94">
        <v>0.97745748931216681</v>
      </c>
      <c r="M898" s="94">
        <v>0.89390129348821745</v>
      </c>
      <c r="N898" s="94">
        <v>0.94988661891238935</v>
      </c>
      <c r="O898" s="94">
        <v>0.98766925102575009</v>
      </c>
      <c r="P898" s="94">
        <v>0.94439324767766819</v>
      </c>
      <c r="Q898" s="94">
        <v>0.98084266424441457</v>
      </c>
      <c r="R898" s="94">
        <v>0.96237805244609675</v>
      </c>
      <c r="S898" s="94">
        <v>1</v>
      </c>
      <c r="T898" s="94">
        <v>0.99083041905262337</v>
      </c>
      <c r="U898" s="94">
        <v>0.98411487084301696</v>
      </c>
      <c r="V898" s="94">
        <v>0.91302574273871073</v>
      </c>
      <c r="W898" s="94">
        <v>0.99267159731845434</v>
      </c>
      <c r="X898" s="94">
        <v>0.99234270044776351</v>
      </c>
      <c r="Y898" s="94">
        <v>0.86905122193965501</v>
      </c>
      <c r="Z898" s="94">
        <v>0.98405752574646554</v>
      </c>
      <c r="AA898" s="94">
        <v>0.96192425762291434</v>
      </c>
      <c r="AB898" s="94">
        <v>0.93919025071189222</v>
      </c>
      <c r="AC898" s="94">
        <v>0.98935759620332797</v>
      </c>
      <c r="AD898" s="94">
        <v>0.96548236447202684</v>
      </c>
      <c r="AE898" s="94">
        <v>0.85488431707132162</v>
      </c>
      <c r="AF898" s="94">
        <v>0.83592115497549002</v>
      </c>
      <c r="AG898" s="94">
        <v>0.91442732316286035</v>
      </c>
      <c r="AH898" s="94">
        <v>0.8722852498291892</v>
      </c>
      <c r="AI898" s="94">
        <v>0.86832518670502379</v>
      </c>
      <c r="AJ898" s="94">
        <v>0.92387318052385536</v>
      </c>
      <c r="AK898" s="94">
        <v>0.91280294063932454</v>
      </c>
    </row>
    <row r="899" spans="1:37">
      <c r="A899" s="94">
        <v>12</v>
      </c>
      <c r="B899" s="94">
        <v>0.89467525178828344</v>
      </c>
      <c r="C899" s="94">
        <v>0.96697951933187876</v>
      </c>
      <c r="D899" s="94">
        <v>0.96093813947211815</v>
      </c>
      <c r="E899" s="94">
        <v>0.92859907947570963</v>
      </c>
      <c r="F899" s="94">
        <v>0.96866443616620912</v>
      </c>
      <c r="G899" s="94">
        <v>0.93794110699847499</v>
      </c>
      <c r="H899" s="94">
        <v>0.86026905435600898</v>
      </c>
      <c r="I899" s="94">
        <v>0.9702986722883129</v>
      </c>
      <c r="J899" s="94">
        <v>0.96736035222689476</v>
      </c>
      <c r="K899" s="94">
        <v>0.90609512527010394</v>
      </c>
      <c r="L899" s="94">
        <v>0.97833086101999145</v>
      </c>
      <c r="M899" s="94">
        <v>0.99840007571764833</v>
      </c>
      <c r="N899" s="94">
        <v>1</v>
      </c>
      <c r="O899" s="94">
        <v>1</v>
      </c>
      <c r="P899" s="94">
        <v>0.9627754999092929</v>
      </c>
      <c r="Q899" s="94">
        <v>0.96812802417593913</v>
      </c>
      <c r="R899" s="94">
        <v>0.99605162715836248</v>
      </c>
      <c r="S899" s="94">
        <v>0.98004472048620095</v>
      </c>
      <c r="T899" s="94">
        <v>0.99268138847593035</v>
      </c>
      <c r="U899" s="94">
        <v>0.97870282096400019</v>
      </c>
      <c r="V899" s="94">
        <v>0.97615598876721943</v>
      </c>
      <c r="W899" s="94">
        <v>1</v>
      </c>
      <c r="X899" s="94">
        <v>0.9887264031570171</v>
      </c>
      <c r="Y899" s="94">
        <v>0.90511579479905857</v>
      </c>
      <c r="Z899" s="94">
        <v>0.96188362840318919</v>
      </c>
      <c r="AA899" s="94">
        <v>0.96743379158463916</v>
      </c>
      <c r="AB899" s="94">
        <v>0.95242810905827358</v>
      </c>
      <c r="AC899" s="94">
        <v>0.98436408475389503</v>
      </c>
      <c r="AD899" s="94">
        <v>0.96671869471995897</v>
      </c>
      <c r="AE899" s="94">
        <v>0.89799031333334067</v>
      </c>
      <c r="AF899" s="94">
        <v>0.94413217978763908</v>
      </c>
      <c r="AG899" s="94">
        <v>0.97709574200014881</v>
      </c>
      <c r="AH899" s="94">
        <v>0.93829856469084594</v>
      </c>
      <c r="AI899" s="94">
        <v>0.92664957517276947</v>
      </c>
      <c r="AJ899" s="94">
        <v>0.97155551603676549</v>
      </c>
      <c r="AK899" s="94">
        <v>0.94353617327412498</v>
      </c>
    </row>
    <row r="900" spans="1:37">
      <c r="A900" s="94">
        <v>13</v>
      </c>
      <c r="B900" s="94">
        <v>0.91454647496403019</v>
      </c>
      <c r="C900" s="94">
        <v>0.9841631159548021</v>
      </c>
      <c r="D900" s="94">
        <v>0.98202841385474082</v>
      </c>
      <c r="E900" s="94">
        <v>1</v>
      </c>
      <c r="F900" s="94">
        <v>1</v>
      </c>
      <c r="G900" s="94">
        <v>0.97576526563602051</v>
      </c>
      <c r="H900" s="94">
        <v>0.92357730071027633</v>
      </c>
      <c r="I900" s="94">
        <v>0.98838450852212278</v>
      </c>
      <c r="J900" s="94">
        <v>1</v>
      </c>
      <c r="K900" s="94">
        <v>0.97197437353896965</v>
      </c>
      <c r="L900" s="94">
        <v>0.99064347530696983</v>
      </c>
      <c r="M900" s="94">
        <v>1</v>
      </c>
      <c r="N900" s="94">
        <v>0.98846515209313512</v>
      </c>
      <c r="O900" s="94">
        <v>0.99237502308689329</v>
      </c>
      <c r="P900" s="94">
        <v>0.97937048823108963</v>
      </c>
      <c r="Q900" s="94">
        <v>0.97380081052282186</v>
      </c>
      <c r="R900" s="94">
        <v>0.96944754161519964</v>
      </c>
      <c r="S900" s="94">
        <v>0.90846988361482706</v>
      </c>
      <c r="T900" s="94">
        <v>0.98026557351902033</v>
      </c>
      <c r="U900" s="94">
        <v>0.98531317567459942</v>
      </c>
      <c r="V900" s="94">
        <v>1</v>
      </c>
      <c r="W900" s="94">
        <v>0.98194838421508612</v>
      </c>
      <c r="X900" s="94">
        <v>0.98282383024125519</v>
      </c>
      <c r="Y900" s="94">
        <v>0.93172992807336907</v>
      </c>
      <c r="Z900" s="94">
        <v>0.95336807041659066</v>
      </c>
      <c r="AA900" s="94">
        <v>0.97459837350169265</v>
      </c>
      <c r="AB900" s="94">
        <v>0.98107531553378535</v>
      </c>
      <c r="AC900" s="94">
        <v>0.98735882430446975</v>
      </c>
      <c r="AD900" s="94">
        <v>0.98254806898290326</v>
      </c>
      <c r="AE900" s="94">
        <v>0.92812599918472027</v>
      </c>
      <c r="AF900" s="94">
        <v>0.98137232135191044</v>
      </c>
      <c r="AG900" s="94">
        <v>0.987783396235977</v>
      </c>
      <c r="AH900" s="94">
        <v>0.97020960981018534</v>
      </c>
      <c r="AI900" s="94">
        <v>0.94616536176425625</v>
      </c>
      <c r="AJ900" s="94">
        <v>0.98507030515823357</v>
      </c>
      <c r="AK900" s="94">
        <v>0.98346949833363084</v>
      </c>
    </row>
    <row r="901" spans="1:37">
      <c r="A901" s="94">
        <v>14</v>
      </c>
      <c r="B901" s="94">
        <v>0.9634343207583751</v>
      </c>
      <c r="C901" s="94">
        <v>1</v>
      </c>
      <c r="D901" s="94">
        <v>1</v>
      </c>
      <c r="E901" s="94">
        <v>0.96348194933858733</v>
      </c>
      <c r="F901" s="94">
        <v>0.97766402261046059</v>
      </c>
      <c r="G901" s="94">
        <v>0.9940598312266552</v>
      </c>
      <c r="H901" s="94">
        <v>0.94101531377361025</v>
      </c>
      <c r="I901" s="94">
        <v>0.99491967201851383</v>
      </c>
      <c r="J901" s="94">
        <v>0.9974877836710937</v>
      </c>
      <c r="K901" s="94">
        <v>0.99397501154826295</v>
      </c>
      <c r="L901" s="94">
        <v>1</v>
      </c>
      <c r="M901" s="94">
        <v>0.86214590816771708</v>
      </c>
      <c r="N901" s="94">
        <v>0.96267890193418959</v>
      </c>
      <c r="O901" s="94">
        <v>0.99053013109401311</v>
      </c>
      <c r="P901" s="94">
        <v>1</v>
      </c>
      <c r="Q901" s="94">
        <v>0.98758581235697951</v>
      </c>
      <c r="R901" s="94">
        <v>0.98741677810810047</v>
      </c>
      <c r="S901" s="94">
        <v>0.79087362050858256</v>
      </c>
      <c r="T901" s="94">
        <v>0.99398445136727775</v>
      </c>
      <c r="U901" s="94">
        <v>1</v>
      </c>
      <c r="V901" s="94">
        <v>0.90699451469681847</v>
      </c>
      <c r="W901" s="94">
        <v>0.99392673476085269</v>
      </c>
      <c r="X901" s="94">
        <v>0.99428210572662834</v>
      </c>
      <c r="Y901" s="94">
        <v>1</v>
      </c>
      <c r="Z901" s="94">
        <v>0.98392225949690426</v>
      </c>
      <c r="AA901" s="94">
        <v>0.99396138558501701</v>
      </c>
      <c r="AB901" s="94">
        <v>0.99632506456697789</v>
      </c>
      <c r="AC901" s="94">
        <v>1</v>
      </c>
      <c r="AD901" s="94">
        <v>1</v>
      </c>
      <c r="AE901" s="94">
        <v>0.96009249360247095</v>
      </c>
      <c r="AF901" s="94">
        <v>0.9622823742772979</v>
      </c>
      <c r="AG901" s="94">
        <v>0.99495500149924598</v>
      </c>
      <c r="AH901" s="94">
        <v>0.99830668376971876</v>
      </c>
      <c r="AI901" s="94">
        <v>1</v>
      </c>
      <c r="AJ901" s="94">
        <v>1</v>
      </c>
      <c r="AK901" s="94">
        <v>1</v>
      </c>
    </row>
    <row r="902" spans="1:37">
      <c r="A902" s="94">
        <v>15</v>
      </c>
      <c r="B902" s="94">
        <v>1</v>
      </c>
      <c r="C902" s="94">
        <v>0.99611333811489144</v>
      </c>
      <c r="D902" s="94">
        <v>0.9954013313187311</v>
      </c>
      <c r="E902" s="94">
        <v>0.96667869606917756</v>
      </c>
      <c r="F902" s="94">
        <v>0.9709902199901449</v>
      </c>
      <c r="G902" s="94">
        <v>1</v>
      </c>
      <c r="H902" s="94">
        <v>1</v>
      </c>
      <c r="I902" s="94">
        <v>1</v>
      </c>
      <c r="J902" s="94">
        <v>0.99211047419228926</v>
      </c>
      <c r="K902" s="94">
        <v>1</v>
      </c>
      <c r="L902" s="94">
        <v>0.99637066614184511</v>
      </c>
      <c r="M902" s="94">
        <v>0.86950504125250472</v>
      </c>
      <c r="N902" s="94">
        <v>0.91131938851919381</v>
      </c>
      <c r="O902" s="94">
        <v>0.97961202815208814</v>
      </c>
      <c r="P902" s="94">
        <v>0.99637378727838166</v>
      </c>
      <c r="Q902" s="94">
        <v>1</v>
      </c>
      <c r="R902" s="94">
        <v>1</v>
      </c>
      <c r="S902" s="94">
        <v>0.38805782242652759</v>
      </c>
      <c r="T902" s="94">
        <v>1</v>
      </c>
      <c r="U902" s="94">
        <v>0.99206508803030158</v>
      </c>
      <c r="V902" s="94">
        <v>0.36480441559985377</v>
      </c>
      <c r="W902" s="94">
        <v>0.98860588532795235</v>
      </c>
      <c r="X902" s="94">
        <v>1</v>
      </c>
      <c r="Y902" s="94">
        <v>0.85220823941615509</v>
      </c>
      <c r="Z902" s="94">
        <v>1</v>
      </c>
      <c r="AA902" s="94">
        <v>1</v>
      </c>
      <c r="AB902" s="94">
        <v>1</v>
      </c>
      <c r="AC902" s="94">
        <v>0.97712941302234713</v>
      </c>
      <c r="AD902" s="94">
        <v>0.99555532631353483</v>
      </c>
      <c r="AE902" s="94">
        <v>1</v>
      </c>
      <c r="AF902" s="94">
        <v>1</v>
      </c>
      <c r="AG902" s="94">
        <v>1</v>
      </c>
      <c r="AH902" s="94">
        <v>1</v>
      </c>
      <c r="AI902" s="94">
        <v>0.99431824516230294</v>
      </c>
      <c r="AJ902" s="94">
        <v>0.99940942622496565</v>
      </c>
      <c r="AK902" s="94">
        <v>0.99429105912053228</v>
      </c>
    </row>
    <row r="903" spans="1:37">
      <c r="A903" s="94">
        <v>16</v>
      </c>
      <c r="B903" s="94">
        <v>0.97935611587873339</v>
      </c>
      <c r="C903" s="94">
        <v>0.97614181852164794</v>
      </c>
      <c r="D903" s="94">
        <v>0.97817250068026029</v>
      </c>
      <c r="E903" s="94">
        <v>0.9592093255651315</v>
      </c>
      <c r="F903" s="94">
        <v>0.97593107068522933</v>
      </c>
      <c r="G903" s="94">
        <v>0.99094752905880268</v>
      </c>
      <c r="H903" s="94">
        <v>0.96769550570996676</v>
      </c>
      <c r="I903" s="94">
        <v>0.98281016387343922</v>
      </c>
      <c r="J903" s="94">
        <v>0.7413183761333616</v>
      </c>
      <c r="K903" s="94">
        <v>0.96760187336031245</v>
      </c>
      <c r="L903" s="94">
        <v>0.97692567815637332</v>
      </c>
      <c r="M903" s="94">
        <v>0.71013300505065236</v>
      </c>
      <c r="N903" s="94">
        <v>0.88740692860876813</v>
      </c>
      <c r="O903" s="94">
        <v>0.96681764657520675</v>
      </c>
      <c r="P903" s="94">
        <v>0.69558316333307657</v>
      </c>
      <c r="Q903" s="94">
        <v>0.87114171921672734</v>
      </c>
      <c r="R903" s="94">
        <v>0.80400387615803626</v>
      </c>
      <c r="S903" s="94">
        <v>0.33588517724635442</v>
      </c>
      <c r="T903" s="94">
        <v>0.87309783007798791</v>
      </c>
      <c r="U903" s="94">
        <v>0.85917600581673226</v>
      </c>
      <c r="V903" s="94">
        <v>0.35347515166614968</v>
      </c>
      <c r="W903" s="94">
        <v>0.96714703501809218</v>
      </c>
      <c r="X903" s="94">
        <v>0.95327294907006599</v>
      </c>
      <c r="Y903" s="94">
        <v>0.65502808857650918</v>
      </c>
      <c r="Z903" s="94">
        <v>0.98637865907044564</v>
      </c>
      <c r="AA903" s="94">
        <v>0.97787251065331404</v>
      </c>
      <c r="AB903" s="94">
        <v>0.7100494507823818</v>
      </c>
      <c r="AC903" s="94">
        <v>0.94963200471352194</v>
      </c>
      <c r="AD903" s="94">
        <v>0.95954875635233916</v>
      </c>
      <c r="AE903" s="94">
        <v>0.69174430320497271</v>
      </c>
      <c r="AF903" s="94">
        <v>0.98505706442884322</v>
      </c>
      <c r="AG903" s="94">
        <v>0.97852291171903694</v>
      </c>
      <c r="AH903" s="94">
        <v>0.98419452714206623</v>
      </c>
      <c r="AI903" s="94">
        <v>0.9616168273769522</v>
      </c>
      <c r="AJ903" s="94">
        <v>0.96954990915278483</v>
      </c>
      <c r="AK903" s="94">
        <v>0.97801079028168347</v>
      </c>
    </row>
    <row r="904" spans="1:37">
      <c r="A904" s="94">
        <v>17</v>
      </c>
      <c r="B904" s="94">
        <v>0.8627651302564312</v>
      </c>
      <c r="C904" s="94">
        <v>0.90553409595127676</v>
      </c>
      <c r="D904" s="94">
        <v>0.66267119878415948</v>
      </c>
      <c r="E904" s="94">
        <v>0.86701093603841162</v>
      </c>
      <c r="F904" s="94">
        <v>0.91393608111032831</v>
      </c>
      <c r="G904" s="94">
        <v>0.64421480738559611</v>
      </c>
      <c r="H904" s="94">
        <v>0.85705533845456505</v>
      </c>
      <c r="I904" s="94">
        <v>0.86887979877367238</v>
      </c>
      <c r="J904" s="94">
        <v>0.40627579135855912</v>
      </c>
      <c r="K904" s="94">
        <v>0.87254880292217096</v>
      </c>
      <c r="L904" s="94">
        <v>0.84675840092019772</v>
      </c>
      <c r="M904" s="94">
        <v>0.33789778506430485</v>
      </c>
      <c r="N904" s="94">
        <v>0.82216794529450843</v>
      </c>
      <c r="O904" s="94">
        <v>0.84946249757597914</v>
      </c>
      <c r="P904" s="94">
        <v>0.37583244995221737</v>
      </c>
      <c r="Q904" s="94">
        <v>0.86637902422834379</v>
      </c>
      <c r="R904" s="94">
        <v>0.78439532577384208</v>
      </c>
      <c r="S904" s="94">
        <v>0.31603750236730188</v>
      </c>
      <c r="T904" s="94">
        <v>0.86227229037169528</v>
      </c>
      <c r="U904" s="94">
        <v>0.84308316299250863</v>
      </c>
      <c r="V904" s="94">
        <v>0.34048857221718776</v>
      </c>
      <c r="W904" s="94">
        <v>0.87781561237040684</v>
      </c>
      <c r="X904" s="94">
        <v>0.86425616623537738</v>
      </c>
      <c r="Y904" s="94">
        <v>0.42290848890836247</v>
      </c>
      <c r="Z904" s="94">
        <v>0.88861223931648214</v>
      </c>
      <c r="AA904" s="94">
        <v>0.8630182024561297</v>
      </c>
      <c r="AB904" s="94">
        <v>0.26611930087837687</v>
      </c>
      <c r="AC904" s="94">
        <v>0.8406740758787512</v>
      </c>
      <c r="AD904" s="94">
        <v>0.80842923160858815</v>
      </c>
      <c r="AE904" s="94">
        <v>0.23476761778980068</v>
      </c>
      <c r="AF904" s="94">
        <v>0.82469158254842501</v>
      </c>
      <c r="AG904" s="94">
        <v>0.89188351772418628</v>
      </c>
      <c r="AH904" s="94">
        <v>0.64854973933764981</v>
      </c>
      <c r="AI904" s="94">
        <v>0.91528606549737535</v>
      </c>
      <c r="AJ904" s="94">
        <v>0.90678361114462125</v>
      </c>
      <c r="AK904" s="94">
        <v>0.72877183104844523</v>
      </c>
    </row>
    <row r="905" spans="1:37">
      <c r="A905" s="94">
        <v>18</v>
      </c>
      <c r="B905" s="94">
        <v>0.71247420892049917</v>
      </c>
      <c r="C905" s="94">
        <v>0.76276603746634164</v>
      </c>
      <c r="D905" s="94">
        <v>0.33852285120776582</v>
      </c>
      <c r="E905" s="94">
        <v>0.71513838960287324</v>
      </c>
      <c r="F905" s="94">
        <v>0.77331392878800398</v>
      </c>
      <c r="G905" s="94">
        <v>0.30930965840113411</v>
      </c>
      <c r="H905" s="94">
        <v>0.68402946538575971</v>
      </c>
      <c r="I905" s="94">
        <v>0.74604191768288086</v>
      </c>
      <c r="J905" s="94">
        <v>0.28545318424461241</v>
      </c>
      <c r="K905" s="94">
        <v>0.80535448930892395</v>
      </c>
      <c r="L905" s="94">
        <v>0.75079267711663322</v>
      </c>
      <c r="M905" s="94">
        <v>0.28215909392942828</v>
      </c>
      <c r="N905" s="94">
        <v>0.74311059777617661</v>
      </c>
      <c r="O905" s="94">
        <v>0.75249021288710793</v>
      </c>
      <c r="P905" s="94">
        <v>0.32632554975938094</v>
      </c>
      <c r="Q905" s="94">
        <v>0.80648374587314609</v>
      </c>
      <c r="R905" s="94">
        <v>0.72813779945986346</v>
      </c>
      <c r="S905" s="94">
        <v>0.2873350420949331</v>
      </c>
      <c r="T905" s="94">
        <v>0.80534753511415869</v>
      </c>
      <c r="U905" s="94">
        <v>0.76859279394123292</v>
      </c>
      <c r="V905" s="94">
        <v>0.30797612097792604</v>
      </c>
      <c r="W905" s="94">
        <v>0.79969497311696813</v>
      </c>
      <c r="X905" s="94">
        <v>0.77849439882660432</v>
      </c>
      <c r="Y905" s="94">
        <v>0.33792567631660969</v>
      </c>
      <c r="Z905" s="94">
        <v>0.78113772827289563</v>
      </c>
      <c r="AA905" s="94">
        <v>0.7547199178873939</v>
      </c>
      <c r="AB905" s="94">
        <v>0.21269544308560465</v>
      </c>
      <c r="AC905" s="94">
        <v>0.75389872391838864</v>
      </c>
      <c r="AD905" s="94">
        <v>0.70631925463858924</v>
      </c>
      <c r="AE905" s="94">
        <v>0.19192669733671608</v>
      </c>
      <c r="AF905" s="94">
        <v>0.67519484288126541</v>
      </c>
      <c r="AG905" s="94">
        <v>0.74801789804281527</v>
      </c>
      <c r="AH905" s="94">
        <v>0.30253156300822204</v>
      </c>
      <c r="AI905" s="94">
        <v>0.78460302857466502</v>
      </c>
      <c r="AJ905" s="94">
        <v>0.7578962172322955</v>
      </c>
      <c r="AK905" s="94">
        <v>0.47134279173061217</v>
      </c>
    </row>
    <row r="906" spans="1:37">
      <c r="A906" s="94">
        <v>19</v>
      </c>
      <c r="B906" s="94">
        <v>0.64024490045816784</v>
      </c>
      <c r="C906" s="94">
        <v>0.68120331143136759</v>
      </c>
      <c r="D906" s="94">
        <v>0.28958062796300271</v>
      </c>
      <c r="E906" s="94">
        <v>0.6372386302050258</v>
      </c>
      <c r="F906" s="94">
        <v>0.69239752403616361</v>
      </c>
      <c r="G906" s="94">
        <v>0.27114046705968242</v>
      </c>
      <c r="H906" s="94">
        <v>0.62922416736722497</v>
      </c>
      <c r="I906" s="94">
        <v>0.68571577954254859</v>
      </c>
      <c r="J906" s="94">
        <v>0.25470248984385518</v>
      </c>
      <c r="K906" s="94">
        <v>0.74306680605622588</v>
      </c>
      <c r="L906" s="94">
        <v>0.69038762467587589</v>
      </c>
      <c r="M906" s="94">
        <v>0.24634425728960638</v>
      </c>
      <c r="N906" s="94">
        <v>0.67215982141595676</v>
      </c>
      <c r="O906" s="94">
        <v>0.67647448430758517</v>
      </c>
      <c r="P906" s="94">
        <v>0.27754327189204475</v>
      </c>
      <c r="Q906" s="94">
        <v>0.51163292399601723</v>
      </c>
      <c r="R906" s="94">
        <v>0.42857770483200225</v>
      </c>
      <c r="S906" s="94">
        <v>0.25556046950054234</v>
      </c>
      <c r="T906" s="94">
        <v>0.53291029346249186</v>
      </c>
      <c r="U906" s="94">
        <v>0.4679770181850349</v>
      </c>
      <c r="V906" s="94">
        <v>0.25105459981387257</v>
      </c>
      <c r="W906" s="94">
        <v>0.72885607040163491</v>
      </c>
      <c r="X906" s="94">
        <v>0.65550215011162105</v>
      </c>
      <c r="Y906" s="94">
        <v>0.24905969895309635</v>
      </c>
      <c r="Z906" s="94">
        <v>0.73009973000027828</v>
      </c>
      <c r="AA906" s="94">
        <v>0.70150728627939918</v>
      </c>
      <c r="AB906" s="94">
        <v>0.18086983169776585</v>
      </c>
      <c r="AC906" s="94">
        <v>0.71279897674811765</v>
      </c>
      <c r="AD906" s="94">
        <v>0.65656985702299064</v>
      </c>
      <c r="AE906" s="94">
        <v>0.17333513163692144</v>
      </c>
      <c r="AF906" s="94">
        <v>0.58617121828380303</v>
      </c>
      <c r="AG906" s="94">
        <v>0.66475208944235076</v>
      </c>
      <c r="AH906" s="94">
        <v>0.26481954652200118</v>
      </c>
      <c r="AI906" s="94">
        <v>0.66966265779121958</v>
      </c>
      <c r="AJ906" s="94">
        <v>0.65470644368727438</v>
      </c>
      <c r="AK906" s="94">
        <v>0.38969726872886767</v>
      </c>
    </row>
    <row r="907" spans="1:37">
      <c r="A907" s="94">
        <v>20</v>
      </c>
      <c r="B907" s="94">
        <v>0.57172542576965069</v>
      </c>
      <c r="C907" s="94">
        <v>0.62721314832149111</v>
      </c>
      <c r="D907" s="94">
        <v>0.2562727721206195</v>
      </c>
      <c r="E907" s="94">
        <v>0.57212966539504739</v>
      </c>
      <c r="F907" s="94">
        <v>0.64479390833373962</v>
      </c>
      <c r="G907" s="94">
        <v>0.24568018642483874</v>
      </c>
      <c r="H907" s="94">
        <v>0.57878635997851402</v>
      </c>
      <c r="I907" s="94">
        <v>0.63651667976559356</v>
      </c>
      <c r="J907" s="94">
        <v>0.23891510583596609</v>
      </c>
      <c r="K907" s="94">
        <v>0.67492579274128139</v>
      </c>
      <c r="L907" s="94">
        <v>0.63586390653789349</v>
      </c>
      <c r="M907" s="94">
        <v>0.21867749532761172</v>
      </c>
      <c r="N907" s="94">
        <v>0.56242388279009314</v>
      </c>
      <c r="O907" s="94">
        <v>0.60255902459872468</v>
      </c>
      <c r="P907" s="94">
        <v>0.24820588784066167</v>
      </c>
      <c r="Q907" s="94">
        <v>0.1103328558701766</v>
      </c>
      <c r="R907" s="94">
        <v>0.13787689228311076</v>
      </c>
      <c r="S907" s="94">
        <v>0.23499614775407607</v>
      </c>
      <c r="T907" s="94">
        <v>0.10314962621596083</v>
      </c>
      <c r="U907" s="94">
        <v>0.11434203213183629</v>
      </c>
      <c r="V907" s="94">
        <v>0.20349888575962533</v>
      </c>
      <c r="W907" s="94">
        <v>0.68262931597433618</v>
      </c>
      <c r="X907" s="94">
        <v>0.49871905204011824</v>
      </c>
      <c r="Y907" s="94">
        <v>0.20359324488932454</v>
      </c>
      <c r="Z907" s="94">
        <v>0.67787334224847429</v>
      </c>
      <c r="AA907" s="94">
        <v>0.65768291490678632</v>
      </c>
      <c r="AB907" s="94">
        <v>0.16850256425318288</v>
      </c>
      <c r="AC907" s="94">
        <v>0.64855300350282297</v>
      </c>
      <c r="AD907" s="94">
        <v>0.60577152700356218</v>
      </c>
      <c r="AE907" s="94">
        <v>0.16018325116441071</v>
      </c>
      <c r="AF907" s="94">
        <v>0.52686935229165233</v>
      </c>
      <c r="AG907" s="94">
        <v>0.6149605057738573</v>
      </c>
      <c r="AH907" s="94">
        <v>0.2370004743851615</v>
      </c>
      <c r="AI907" s="94">
        <v>0.62376624401712244</v>
      </c>
      <c r="AJ907" s="94">
        <v>0.59704078717012854</v>
      </c>
      <c r="AK907" s="94">
        <v>0.32395666532469214</v>
      </c>
    </row>
    <row r="908" spans="1:37">
      <c r="A908" s="94">
        <v>21</v>
      </c>
      <c r="B908" s="94">
        <v>0.52455310768477237</v>
      </c>
      <c r="C908" s="94">
        <v>0.58310622200205453</v>
      </c>
      <c r="D908" s="94">
        <v>0.22985379386018279</v>
      </c>
      <c r="E908" s="94">
        <v>0.53128145290361983</v>
      </c>
      <c r="F908" s="94">
        <v>0.60480327341466666</v>
      </c>
      <c r="G908" s="94">
        <v>0.2312609523149963</v>
      </c>
      <c r="H908" s="94">
        <v>0.26919812856061709</v>
      </c>
      <c r="I908" s="94">
        <v>0.39509422010554007</v>
      </c>
      <c r="J908" s="94">
        <v>0.22963532034507772</v>
      </c>
      <c r="K908" s="94">
        <v>0.33147492866599332</v>
      </c>
      <c r="L908" s="94">
        <v>0.34118984670577862</v>
      </c>
      <c r="M908" s="94">
        <v>0.20887244882413994</v>
      </c>
      <c r="N908" s="94">
        <v>0.32700553836589952</v>
      </c>
      <c r="O908" s="94">
        <v>0.32912675441855549</v>
      </c>
      <c r="P908" s="94">
        <v>0.23689568074442804</v>
      </c>
      <c r="Q908" s="94">
        <v>0.10450372945307176</v>
      </c>
      <c r="R908" s="94">
        <v>0.12926971927345099</v>
      </c>
      <c r="S908" s="94">
        <v>0.23591993354337759</v>
      </c>
      <c r="T908" s="94">
        <v>9.7934518845863225E-2</v>
      </c>
      <c r="U908" s="94">
        <v>0.10780214389240922</v>
      </c>
      <c r="V908" s="94">
        <v>0.20205122818844953</v>
      </c>
      <c r="W908" s="94">
        <v>0.40165276934773764</v>
      </c>
      <c r="X908" s="94">
        <v>0.28788971510788086</v>
      </c>
      <c r="Y908" s="94">
        <v>0.18486363752712118</v>
      </c>
      <c r="Z908" s="94">
        <v>0.4150939375265279</v>
      </c>
      <c r="AA908" s="94">
        <v>0.35596331601752917</v>
      </c>
      <c r="AB908" s="94">
        <v>0.16092188427790965</v>
      </c>
      <c r="AC908" s="94">
        <v>0.38063024708698889</v>
      </c>
      <c r="AD908" s="94">
        <v>0.32680669287345948</v>
      </c>
      <c r="AE908" s="94">
        <v>0.15410189019653517</v>
      </c>
      <c r="AF908" s="94">
        <v>0.48819059950346</v>
      </c>
      <c r="AG908" s="94">
        <v>0.57451478622720675</v>
      </c>
      <c r="AH908" s="94">
        <v>0.22332028982046423</v>
      </c>
      <c r="AI908" s="94">
        <v>0.56441663348110382</v>
      </c>
      <c r="AJ908" s="94">
        <v>0.54320264998962386</v>
      </c>
      <c r="AK908" s="94">
        <v>0.27010615724106196</v>
      </c>
    </row>
    <row r="909" spans="1:37">
      <c r="A909" s="94">
        <v>22</v>
      </c>
      <c r="B909" s="94">
        <v>0.2748909682751865</v>
      </c>
      <c r="C909" s="94">
        <v>0.32332175679700476</v>
      </c>
      <c r="D909" s="94">
        <v>0.21968307623558458</v>
      </c>
      <c r="E909" s="94">
        <v>0.28493014837626329</v>
      </c>
      <c r="F909" s="94">
        <v>0.32539368851829342</v>
      </c>
      <c r="G909" s="94">
        <v>0.22331242113611804</v>
      </c>
      <c r="H909" s="94">
        <v>9.6770908422875015E-2</v>
      </c>
      <c r="I909" s="94">
        <v>0.16727860160438113</v>
      </c>
      <c r="J909" s="94">
        <v>0.22551661874846632</v>
      </c>
      <c r="K909" s="94">
        <v>8.9258678878724448E-2</v>
      </c>
      <c r="L909" s="94">
        <v>0.12394745877411094</v>
      </c>
      <c r="M909" s="94">
        <v>0.20616269051772587</v>
      </c>
      <c r="N909" s="94">
        <v>8.5586826601110499E-2</v>
      </c>
      <c r="O909" s="94">
        <v>0.11753556040643477</v>
      </c>
      <c r="P909" s="94">
        <v>0.23327411966398615</v>
      </c>
      <c r="Q909" s="94">
        <v>0.10081882020018516</v>
      </c>
      <c r="R909" s="94">
        <v>0.12592205262455447</v>
      </c>
      <c r="S909" s="94">
        <v>0.23225976189246422</v>
      </c>
      <c r="T909" s="94">
        <v>9.4853105565229023E-2</v>
      </c>
      <c r="U909" s="94">
        <v>0.10478701602793619</v>
      </c>
      <c r="V909" s="94">
        <v>0.19716029510068062</v>
      </c>
      <c r="W909" s="94">
        <v>7.3426449461021184E-2</v>
      </c>
      <c r="X909" s="94">
        <v>9.2165326954497001E-2</v>
      </c>
      <c r="Y909" s="94">
        <v>0.17882131871010873</v>
      </c>
      <c r="Z909" s="94">
        <v>7.1720711009133575E-2</v>
      </c>
      <c r="AA909" s="94">
        <v>8.0147395945581387E-2</v>
      </c>
      <c r="AB909" s="94">
        <v>0.15598678098321359</v>
      </c>
      <c r="AC909" s="94">
        <v>7.5298883521816212E-2</v>
      </c>
      <c r="AD909" s="94">
        <v>9.8539451159690261E-2</v>
      </c>
      <c r="AE909" s="94">
        <v>0.15130499704982986</v>
      </c>
      <c r="AF909" s="94">
        <v>0.24398643481272514</v>
      </c>
      <c r="AG909" s="94">
        <v>0.30387389720943142</v>
      </c>
      <c r="AH909" s="94">
        <v>0.215324529704673</v>
      </c>
      <c r="AI909" s="94">
        <v>0.30033164752160701</v>
      </c>
      <c r="AJ909" s="94">
        <v>0.31585888038371479</v>
      </c>
      <c r="AK909" s="94">
        <v>0.25455136180135346</v>
      </c>
    </row>
    <row r="910" spans="1:37">
      <c r="A910" s="94">
        <v>23</v>
      </c>
      <c r="B910" s="94">
        <v>9.8903050031122763E-2</v>
      </c>
      <c r="C910" s="94">
        <v>0.13045010211462366</v>
      </c>
      <c r="D910" s="94">
        <v>0.21629726148312181</v>
      </c>
      <c r="E910" s="94">
        <v>0.10251504768254899</v>
      </c>
      <c r="F910" s="94">
        <v>0.11707342899356123</v>
      </c>
      <c r="G910" s="94">
        <v>0.22034151229854024</v>
      </c>
      <c r="H910" s="94">
        <v>9.2964929481560168E-2</v>
      </c>
      <c r="I910" s="94">
        <v>0.11543889224973647</v>
      </c>
      <c r="J910" s="94">
        <v>0.22221865780988898</v>
      </c>
      <c r="K910" s="94">
        <v>8.6147831026259308E-2</v>
      </c>
      <c r="L910" s="94">
        <v>0.11906579019697741</v>
      </c>
      <c r="M910" s="94">
        <v>0.20257841930333281</v>
      </c>
      <c r="N910" s="94">
        <v>8.3171915398635193E-2</v>
      </c>
      <c r="O910" s="94">
        <v>0.11272162388060487</v>
      </c>
      <c r="P910" s="94">
        <v>0.22912485573451738</v>
      </c>
      <c r="Q910" s="94">
        <v>9.7230422554893697E-2</v>
      </c>
      <c r="R910" s="94">
        <v>0.12194796979984399</v>
      </c>
      <c r="S910" s="94">
        <v>0.22987685725599577</v>
      </c>
      <c r="T910" s="94">
        <v>9.196670294898554E-2</v>
      </c>
      <c r="U910" s="94">
        <v>0.10139406793505065</v>
      </c>
      <c r="V910" s="94">
        <v>0.1949537979027692</v>
      </c>
      <c r="W910" s="94">
        <v>7.2154342511917297E-2</v>
      </c>
      <c r="X910" s="94">
        <v>8.9183571315959276E-2</v>
      </c>
      <c r="Y910" s="94">
        <v>0.17160569390302477</v>
      </c>
      <c r="Z910" s="94">
        <v>7.0371008387691419E-2</v>
      </c>
      <c r="AA910" s="94">
        <v>7.8247440962545559E-2</v>
      </c>
      <c r="AB910" s="94">
        <v>0.15262300837091716</v>
      </c>
      <c r="AC910" s="94">
        <v>7.3422859586274106E-2</v>
      </c>
      <c r="AD910" s="94">
        <v>9.5288931944344402E-2</v>
      </c>
      <c r="AE910" s="94">
        <v>0.14853227661937973</v>
      </c>
      <c r="AF910" s="94">
        <v>8.7783904726332379E-2</v>
      </c>
      <c r="AG910" s="94">
        <v>0.11169313457881036</v>
      </c>
      <c r="AH910" s="94">
        <v>0.21207832380583069</v>
      </c>
      <c r="AI910" s="94">
        <v>0.10805635465994423</v>
      </c>
      <c r="AJ910" s="94">
        <v>0.14601465249714232</v>
      </c>
      <c r="AK910" s="94">
        <v>0.24975355093499291</v>
      </c>
    </row>
    <row r="911" spans="1:37">
      <c r="A911" s="94">
        <v>24</v>
      </c>
      <c r="B911" s="94">
        <v>9.4900152042367791E-2</v>
      </c>
      <c r="C911" s="94">
        <v>0.12526136481057129</v>
      </c>
      <c r="D911" s="94">
        <v>0.23288012158404364</v>
      </c>
      <c r="E911" s="94">
        <v>9.8473845357165357E-2</v>
      </c>
      <c r="F911" s="94">
        <v>0.11239325344940659</v>
      </c>
      <c r="G911" s="94">
        <v>0.21749550777312926</v>
      </c>
      <c r="H911" s="94">
        <v>8.6352989570499458E-2</v>
      </c>
      <c r="I911" s="94">
        <v>0.10774597354631239</v>
      </c>
      <c r="J911" s="94">
        <v>0.23586878314990264</v>
      </c>
      <c r="K911" s="94">
        <v>6.9583164806051798E-2</v>
      </c>
      <c r="L911" s="94">
        <v>0.10320536645949864</v>
      </c>
      <c r="M911" s="94">
        <v>0.25158614859718148</v>
      </c>
      <c r="N911" s="94">
        <v>5.8576696477768836E-2</v>
      </c>
      <c r="O911" s="94">
        <v>9.609955480396036E-2</v>
      </c>
      <c r="P911" s="94">
        <v>0.26919874447036163</v>
      </c>
      <c r="Q911" s="94">
        <v>9.1627508865093354E-2</v>
      </c>
      <c r="R911" s="94">
        <v>0.11178178878719583</v>
      </c>
      <c r="S911" s="94">
        <v>0.24773653650810049</v>
      </c>
      <c r="T911" s="94">
        <v>8.206154830308085E-2</v>
      </c>
      <c r="U911" s="94">
        <v>9.1107462430532291E-2</v>
      </c>
      <c r="V911" s="94">
        <v>0.21736887829335991</v>
      </c>
      <c r="W911" s="94">
        <v>6.7230155298258779E-2</v>
      </c>
      <c r="X911" s="94">
        <v>7.7393085477574758E-2</v>
      </c>
      <c r="Y911" s="94">
        <v>0.2023134115989032</v>
      </c>
      <c r="Z911" s="94">
        <v>6.5570092484228307E-2</v>
      </c>
      <c r="AA911" s="94">
        <v>7.0205720485714468E-2</v>
      </c>
      <c r="AB911" s="94">
        <v>0.16030703984408051</v>
      </c>
      <c r="AC911" s="94">
        <v>6.826154079458642E-2</v>
      </c>
      <c r="AD911" s="94">
        <v>8.599562058896415E-2</v>
      </c>
      <c r="AE911" s="94">
        <v>0.14781039141121413</v>
      </c>
      <c r="AF911" s="94">
        <v>8.4592223819069001E-2</v>
      </c>
      <c r="AG911" s="94">
        <v>0.11006831776135097</v>
      </c>
      <c r="AH911" s="94">
        <v>0.23500028691213751</v>
      </c>
      <c r="AI911" s="94">
        <v>0.12002144092085365</v>
      </c>
      <c r="AJ911" s="94">
        <v>0.14407859981531188</v>
      </c>
      <c r="AK911" s="94">
        <v>0.24440583325009052</v>
      </c>
    </row>
    <row r="913" spans="1:50">
      <c r="A913" s="149"/>
      <c r="B913" s="163"/>
      <c r="E913" s="163"/>
      <c r="H913" s="163"/>
      <c r="K913" s="163"/>
    </row>
    <row r="914" spans="1:50">
      <c r="B914" s="163"/>
      <c r="E914" s="163"/>
      <c r="H914" s="163"/>
      <c r="K914" s="163"/>
    </row>
    <row r="915" spans="1:50">
      <c r="B915" s="161"/>
      <c r="C915" s="161"/>
      <c r="D915" s="161"/>
      <c r="E915" s="161"/>
      <c r="F915" s="161"/>
      <c r="G915" s="161"/>
      <c r="H915" s="161"/>
      <c r="I915" s="161"/>
      <c r="J915" s="161"/>
      <c r="K915" s="161"/>
      <c r="L915" s="161"/>
      <c r="M915" s="161"/>
    </row>
    <row r="921" spans="1:50">
      <c r="A921" s="94" t="s">
        <v>128</v>
      </c>
      <c r="B921" s="95"/>
      <c r="C921" s="95"/>
      <c r="D921" s="95">
        <v>2015</v>
      </c>
      <c r="E921" s="95"/>
      <c r="F921" s="94" t="s">
        <v>0</v>
      </c>
      <c r="G921" s="166">
        <v>2800897.7840000014</v>
      </c>
      <c r="H921" s="95" t="s">
        <v>102</v>
      </c>
      <c r="I921" s="95"/>
      <c r="J921" s="95"/>
      <c r="K921" s="96" t="s">
        <v>1</v>
      </c>
      <c r="L921" s="95" t="s">
        <v>103</v>
      </c>
      <c r="M921" s="95"/>
      <c r="N921" s="95"/>
      <c r="O921" s="95"/>
      <c r="P921" s="95"/>
      <c r="Q921" s="95"/>
      <c r="R921" s="95"/>
      <c r="S921" s="95"/>
      <c r="T921" s="97"/>
      <c r="U921" s="95"/>
      <c r="V921" s="95"/>
      <c r="W921" s="95"/>
      <c r="X921" s="95"/>
      <c r="Y921" s="95"/>
      <c r="Z921" s="95"/>
      <c r="AA921" s="95"/>
      <c r="AB921" s="95"/>
      <c r="AC921" s="96"/>
      <c r="AD921" s="95"/>
      <c r="AE921" s="95"/>
      <c r="AF921" s="95"/>
      <c r="AG921" s="95"/>
      <c r="AH921" s="95"/>
      <c r="AI921" s="95"/>
      <c r="AJ921" s="95"/>
      <c r="AK921" s="95"/>
    </row>
    <row r="922" spans="1:50">
      <c r="A922" s="96">
        <v>1024</v>
      </c>
      <c r="B922" s="94" t="s">
        <v>104</v>
      </c>
      <c r="C922" s="95"/>
      <c r="D922" s="95"/>
      <c r="E922" s="95"/>
      <c r="F922" s="95" t="s">
        <v>3</v>
      </c>
      <c r="G922" s="95">
        <v>0</v>
      </c>
      <c r="H922" s="95" t="s">
        <v>102</v>
      </c>
      <c r="I922" s="95"/>
      <c r="J922" s="95"/>
      <c r="K922" s="96" t="s">
        <v>4</v>
      </c>
      <c r="L922" s="95" t="s">
        <v>103</v>
      </c>
      <c r="M922" s="95"/>
      <c r="N922" s="95" t="s">
        <v>105</v>
      </c>
      <c r="O922" s="95"/>
      <c r="P922" s="95"/>
      <c r="Q922" s="95"/>
      <c r="R922" s="95"/>
      <c r="S922" s="95"/>
      <c r="T922" s="96"/>
      <c r="U922" s="95"/>
      <c r="V922" s="95"/>
      <c r="W922" s="95"/>
      <c r="X922" s="95"/>
      <c r="Y922" s="95"/>
      <c r="Z922" s="95"/>
      <c r="AA922" s="95"/>
      <c r="AB922" s="95"/>
      <c r="AC922" s="96"/>
      <c r="AD922" s="95"/>
      <c r="AE922" s="95"/>
      <c r="AF922" s="95"/>
      <c r="AG922" s="95"/>
      <c r="AH922" s="95"/>
      <c r="AI922" s="95"/>
      <c r="AJ922" s="95"/>
      <c r="AK922" s="95"/>
    </row>
    <row r="923" spans="1:50">
      <c r="A923" s="94"/>
      <c r="B923" s="94">
        <v>1</v>
      </c>
      <c r="C923" s="94" t="s">
        <v>5</v>
      </c>
      <c r="D923" s="94" t="s">
        <v>6</v>
      </c>
      <c r="E923" s="94">
        <v>2</v>
      </c>
      <c r="F923" s="94" t="s">
        <v>7</v>
      </c>
      <c r="G923" s="94" t="s">
        <v>8</v>
      </c>
      <c r="H923" s="94">
        <v>3</v>
      </c>
      <c r="I923" s="94" t="s">
        <v>9</v>
      </c>
      <c r="J923" s="94" t="s">
        <v>10</v>
      </c>
      <c r="K923" s="94">
        <v>4</v>
      </c>
      <c r="L923" s="94" t="s">
        <v>11</v>
      </c>
      <c r="M923" s="94" t="s">
        <v>12</v>
      </c>
      <c r="N923" s="94">
        <v>5</v>
      </c>
      <c r="O923" s="94" t="s">
        <v>13</v>
      </c>
      <c r="P923" s="94" t="s">
        <v>13</v>
      </c>
      <c r="Q923" s="94">
        <v>6</v>
      </c>
      <c r="R923" s="94" t="s">
        <v>14</v>
      </c>
      <c r="S923" s="94" t="s">
        <v>87</v>
      </c>
      <c r="T923" s="94">
        <v>7</v>
      </c>
      <c r="U923" s="94" t="s">
        <v>15</v>
      </c>
      <c r="V923" s="94" t="s">
        <v>88</v>
      </c>
      <c r="W923" s="94">
        <v>8</v>
      </c>
      <c r="X923" s="94" t="s">
        <v>89</v>
      </c>
      <c r="Y923" s="94" t="s">
        <v>90</v>
      </c>
      <c r="Z923" s="94">
        <v>9</v>
      </c>
      <c r="AA923" s="94" t="s">
        <v>91</v>
      </c>
      <c r="AB923" s="94" t="s">
        <v>92</v>
      </c>
      <c r="AC923" s="94">
        <v>10</v>
      </c>
      <c r="AD923" s="94" t="s">
        <v>93</v>
      </c>
      <c r="AE923" s="94" t="s">
        <v>94</v>
      </c>
      <c r="AF923" s="94">
        <v>11</v>
      </c>
      <c r="AG923" s="94" t="s">
        <v>95</v>
      </c>
      <c r="AH923" s="94" t="s">
        <v>96</v>
      </c>
      <c r="AI923" s="94">
        <v>12</v>
      </c>
      <c r="AJ923" s="94" t="s">
        <v>97</v>
      </c>
      <c r="AK923" s="94" t="s">
        <v>98</v>
      </c>
    </row>
    <row r="924" spans="1:50">
      <c r="A924" s="96"/>
      <c r="B924" s="94">
        <v>31</v>
      </c>
      <c r="C924" s="95"/>
      <c r="D924" s="95"/>
      <c r="E924" s="94">
        <v>28</v>
      </c>
      <c r="F924" s="95"/>
      <c r="G924" s="95"/>
      <c r="H924" s="94">
        <v>31</v>
      </c>
      <c r="I924" s="95"/>
      <c r="J924" s="95"/>
      <c r="K924" s="94">
        <v>30</v>
      </c>
      <c r="L924" s="95"/>
      <c r="M924" s="95"/>
      <c r="N924" s="94">
        <v>31</v>
      </c>
      <c r="O924" s="95"/>
      <c r="P924" s="95"/>
      <c r="Q924" s="94">
        <v>30</v>
      </c>
      <c r="R924" s="95"/>
      <c r="S924" s="95"/>
      <c r="T924" s="94">
        <v>31</v>
      </c>
      <c r="U924" s="95"/>
      <c r="V924" s="95"/>
      <c r="W924" s="94">
        <v>31</v>
      </c>
      <c r="X924" s="95"/>
      <c r="Y924" s="95"/>
      <c r="Z924" s="94">
        <v>30</v>
      </c>
      <c r="AA924" s="95"/>
      <c r="AB924" s="95"/>
      <c r="AC924" s="94">
        <v>31</v>
      </c>
      <c r="AD924" s="95"/>
      <c r="AE924" s="95"/>
      <c r="AF924" s="94">
        <v>30</v>
      </c>
      <c r="AG924" s="95"/>
      <c r="AH924" s="95"/>
      <c r="AI924" s="94">
        <v>31</v>
      </c>
      <c r="AJ924" s="95"/>
      <c r="AK924" s="95"/>
    </row>
    <row r="925" spans="1:50">
      <c r="A925" s="94" t="s">
        <v>16</v>
      </c>
      <c r="B925" s="94" t="s">
        <v>17</v>
      </c>
      <c r="C925" s="94" t="s">
        <v>18</v>
      </c>
      <c r="D925" s="94" t="s">
        <v>19</v>
      </c>
      <c r="E925" s="94" t="s">
        <v>17</v>
      </c>
      <c r="F925" s="94" t="s">
        <v>18</v>
      </c>
      <c r="G925" s="94" t="s">
        <v>19</v>
      </c>
      <c r="H925" s="94" t="s">
        <v>17</v>
      </c>
      <c r="I925" s="94" t="s">
        <v>18</v>
      </c>
      <c r="J925" s="94" t="s">
        <v>19</v>
      </c>
      <c r="K925" s="94" t="s">
        <v>17</v>
      </c>
      <c r="L925" s="94" t="s">
        <v>18</v>
      </c>
      <c r="M925" s="94" t="s">
        <v>19</v>
      </c>
      <c r="N925" s="94" t="s">
        <v>17</v>
      </c>
      <c r="O925" s="94" t="s">
        <v>18</v>
      </c>
      <c r="P925" s="94" t="s">
        <v>19</v>
      </c>
      <c r="Q925" s="94" t="s">
        <v>17</v>
      </c>
      <c r="R925" s="94" t="s">
        <v>18</v>
      </c>
      <c r="S925" s="94" t="s">
        <v>19</v>
      </c>
      <c r="T925" s="94" t="s">
        <v>17</v>
      </c>
      <c r="U925" s="94" t="s">
        <v>18</v>
      </c>
      <c r="V925" s="94" t="s">
        <v>19</v>
      </c>
      <c r="W925" s="94" t="s">
        <v>17</v>
      </c>
      <c r="X925" s="94" t="s">
        <v>18</v>
      </c>
      <c r="Y925" s="94" t="s">
        <v>19</v>
      </c>
      <c r="Z925" s="94" t="s">
        <v>17</v>
      </c>
      <c r="AA925" s="94" t="s">
        <v>18</v>
      </c>
      <c r="AB925" s="94" t="s">
        <v>19</v>
      </c>
      <c r="AC925" s="94" t="s">
        <v>17</v>
      </c>
      <c r="AD925" s="94" t="s">
        <v>18</v>
      </c>
      <c r="AE925" s="94" t="s">
        <v>19</v>
      </c>
      <c r="AF925" s="94" t="s">
        <v>17</v>
      </c>
      <c r="AG925" s="94" t="s">
        <v>18</v>
      </c>
      <c r="AH925" s="94" t="s">
        <v>19</v>
      </c>
      <c r="AI925" s="94" t="s">
        <v>17</v>
      </c>
      <c r="AJ925" s="94" t="s">
        <v>18</v>
      </c>
      <c r="AK925" s="94" t="s">
        <v>19</v>
      </c>
    </row>
    <row r="926" spans="1:50">
      <c r="A926" s="96"/>
      <c r="B926" s="134">
        <v>6.2106587439058294E-2</v>
      </c>
      <c r="C926" s="178">
        <v>1.5498768155733893</v>
      </c>
      <c r="D926" s="167">
        <v>0.34175424764249895</v>
      </c>
      <c r="E926" s="134">
        <v>7.5402581925852113E-2</v>
      </c>
      <c r="F926" s="178">
        <v>1.096354333427108</v>
      </c>
      <c r="G926" s="167">
        <v>0.35574543820631027</v>
      </c>
      <c r="H926" s="134">
        <v>9.1148740768657643E-2</v>
      </c>
      <c r="I926" s="167">
        <v>1.1733250529099519</v>
      </c>
      <c r="J926" s="167">
        <v>0.34146423845111712</v>
      </c>
      <c r="K926" s="134">
        <v>7.2663970863582866E-2</v>
      </c>
      <c r="L926" s="167">
        <v>1.5516100595687605</v>
      </c>
      <c r="M926" s="167">
        <v>0.29576397362344481</v>
      </c>
      <c r="N926" s="134">
        <v>7.8933540285237247E-2</v>
      </c>
      <c r="O926" s="167">
        <v>1.4670311018795177</v>
      </c>
      <c r="P926" s="167">
        <v>0.26312028590952696</v>
      </c>
      <c r="Q926" s="134">
        <v>8.0548206709194908E-2</v>
      </c>
      <c r="R926" s="167">
        <v>1.1474404843216486</v>
      </c>
      <c r="S926" s="167">
        <v>0.34562054356106597</v>
      </c>
      <c r="T926" s="134">
        <v>9.2515514397575258E-2</v>
      </c>
      <c r="U926" s="167">
        <v>1.1204579332178215</v>
      </c>
      <c r="V926" s="167">
        <v>0.3276983363717425</v>
      </c>
      <c r="W926" s="134">
        <v>9.8836840223105932E-2</v>
      </c>
      <c r="X926" s="167">
        <v>1.458588326310442</v>
      </c>
      <c r="Y926" s="167">
        <v>0.29655781318168234</v>
      </c>
      <c r="Z926" s="134">
        <v>0.12079476610402909</v>
      </c>
      <c r="AA926" s="167">
        <v>1.18214317503755</v>
      </c>
      <c r="AB926" s="167">
        <v>0.33398073682686774</v>
      </c>
      <c r="AC926" s="134">
        <v>0.10197209587318906</v>
      </c>
      <c r="AD926" s="167">
        <v>1.355266929284028</v>
      </c>
      <c r="AE926" s="167">
        <v>0.38852376290861101</v>
      </c>
      <c r="AF926" s="134">
        <v>8.089288148731183E-2</v>
      </c>
      <c r="AG926" s="167">
        <v>1.1668073876579763</v>
      </c>
      <c r="AH926" s="167">
        <v>0.36059081635755202</v>
      </c>
      <c r="AI926" s="134">
        <v>4.4184273923205772E-2</v>
      </c>
      <c r="AJ926" s="178">
        <v>2.0000000000000009</v>
      </c>
      <c r="AK926" s="167">
        <v>0.30844176593447969</v>
      </c>
      <c r="AM926" t="str">
        <f>A921</f>
        <v>PreNResSpltPkgAC-65to-PEYes-cDXGF-ECC1985-CZ08</v>
      </c>
      <c r="AN926" s="93">
        <f>1/($T926*(1/$T924)*(1/(5/7+2/7*$V926))*$T936/SUM($T928:$T951))</f>
        <v>3998.1607786733457</v>
      </c>
      <c r="AO926" s="93">
        <f>1/(T926*(1/T924)*(1/(5/7+2/7*V926)))</f>
        <v>270.71489884950728</v>
      </c>
      <c r="AP926" s="93"/>
      <c r="AR926" s="217">
        <f>CHOOSE($AV$3,C926,F926,I926,L926,O926,R926,U926,X926,AA926,AD926,AG926,AJ926)</f>
        <v>1.1204579332178215</v>
      </c>
      <c r="AS926" s="92"/>
      <c r="AT926" s="92"/>
      <c r="AV926" s="151">
        <f>AN926/AR926</f>
        <v>3568.3274312593826</v>
      </c>
      <c r="AW926" s="152">
        <f>AO926/AR926</f>
        <v>241.61094390402181</v>
      </c>
      <c r="AX926" s="93"/>
    </row>
    <row r="927" spans="1:50">
      <c r="A927" s="94" t="s">
        <v>20</v>
      </c>
      <c r="B927" s="94" t="s">
        <v>21</v>
      </c>
      <c r="C927" s="94" t="s">
        <v>22</v>
      </c>
      <c r="D927" s="94" t="s">
        <v>23</v>
      </c>
      <c r="E927" s="94" t="s">
        <v>21</v>
      </c>
      <c r="F927" s="94" t="s">
        <v>22</v>
      </c>
      <c r="G927" s="94" t="s">
        <v>23</v>
      </c>
      <c r="H927" s="94" t="s">
        <v>21</v>
      </c>
      <c r="I927" s="94" t="s">
        <v>22</v>
      </c>
      <c r="J927" s="94" t="s">
        <v>23</v>
      </c>
      <c r="K927" s="94" t="s">
        <v>21</v>
      </c>
      <c r="L927" s="94" t="s">
        <v>22</v>
      </c>
      <c r="M927" s="94" t="s">
        <v>23</v>
      </c>
      <c r="N927" s="94" t="s">
        <v>21</v>
      </c>
      <c r="O927" s="94" t="s">
        <v>22</v>
      </c>
      <c r="P927" s="94" t="s">
        <v>23</v>
      </c>
      <c r="Q927" s="94" t="s">
        <v>21</v>
      </c>
      <c r="R927" s="94" t="s">
        <v>22</v>
      </c>
      <c r="S927" s="94" t="s">
        <v>23</v>
      </c>
      <c r="T927" s="94" t="s">
        <v>21</v>
      </c>
      <c r="U927" s="94" t="s">
        <v>22</v>
      </c>
      <c r="V927" s="94" t="s">
        <v>23</v>
      </c>
      <c r="W927" s="94" t="s">
        <v>21</v>
      </c>
      <c r="X927" s="94" t="s">
        <v>22</v>
      </c>
      <c r="Y927" s="94" t="s">
        <v>23</v>
      </c>
      <c r="Z927" s="94" t="s">
        <v>21</v>
      </c>
      <c r="AA927" s="94" t="s">
        <v>22</v>
      </c>
      <c r="AB927" s="94" t="s">
        <v>23</v>
      </c>
      <c r="AC927" s="94" t="s">
        <v>21</v>
      </c>
      <c r="AD927" s="94" t="s">
        <v>22</v>
      </c>
      <c r="AE927" s="94" t="s">
        <v>23</v>
      </c>
      <c r="AF927" s="94" t="s">
        <v>21</v>
      </c>
      <c r="AG927" s="94" t="s">
        <v>22</v>
      </c>
      <c r="AH927" s="94" t="s">
        <v>23</v>
      </c>
      <c r="AI927" s="94" t="s">
        <v>21</v>
      </c>
      <c r="AJ927" s="94" t="s">
        <v>22</v>
      </c>
      <c r="AK927" s="94" t="s">
        <v>23</v>
      </c>
    </row>
    <row r="928" spans="1:50">
      <c r="A928" s="94">
        <v>1</v>
      </c>
      <c r="B928" s="94">
        <v>9.2867410694920008E-2</v>
      </c>
      <c r="C928" s="94">
        <v>0.12408263715655561</v>
      </c>
      <c r="D928" s="94">
        <v>0.24487230865469106</v>
      </c>
      <c r="E928" s="94">
        <v>8.6282860187061883E-2</v>
      </c>
      <c r="F928" s="94">
        <v>0.1075593196927567</v>
      </c>
      <c r="G928" s="94">
        <v>0.22445226571410615</v>
      </c>
      <c r="H928" s="94">
        <v>7.3495586407034047E-2</v>
      </c>
      <c r="I928" s="94">
        <v>9.8186952254483983E-2</v>
      </c>
      <c r="J928" s="94">
        <v>0.19565450033652085</v>
      </c>
      <c r="K928" s="94">
        <v>6.72435058098204E-2</v>
      </c>
      <c r="L928" s="94">
        <v>0.10153637607874545</v>
      </c>
      <c r="M928" s="94">
        <v>0.16763871510363346</v>
      </c>
      <c r="N928" s="94">
        <v>6.7433794842734707E-2</v>
      </c>
      <c r="O928" s="94">
        <v>8.5943903321187384E-2</v>
      </c>
      <c r="P928" s="94">
        <v>0.1681718230798637</v>
      </c>
      <c r="Q928" s="94">
        <v>7.7164735912036139E-2</v>
      </c>
      <c r="R928" s="94">
        <v>8.7060259960162728E-2</v>
      </c>
      <c r="S928" s="94">
        <v>0.15572101469402294</v>
      </c>
      <c r="T928" s="94">
        <v>7.5705169488213167E-2</v>
      </c>
      <c r="U928" s="94">
        <v>7.9664402891936506E-2</v>
      </c>
      <c r="V928" s="94">
        <v>0.14798341074830146</v>
      </c>
      <c r="W928" s="94">
        <v>6.4167972138499896E-2</v>
      </c>
      <c r="X928" s="94">
        <v>7.241751226405363E-2</v>
      </c>
      <c r="Y928" s="94">
        <v>0.13418889224770775</v>
      </c>
      <c r="Z928" s="94">
        <v>5.656543637724995E-2</v>
      </c>
      <c r="AA928" s="94">
        <v>6.493028667265302E-2</v>
      </c>
      <c r="AB928" s="94">
        <v>0.11867089353144562</v>
      </c>
      <c r="AC928" s="94">
        <v>5.9518228652298263E-2</v>
      </c>
      <c r="AD928" s="94">
        <v>7.8387009379973033E-2</v>
      </c>
      <c r="AE928" s="94">
        <v>0.13121304114052434</v>
      </c>
      <c r="AF928" s="94">
        <v>7.8240467047759651E-2</v>
      </c>
      <c r="AG928" s="94">
        <v>0.10569220884735542</v>
      </c>
      <c r="AH928" s="94">
        <v>0.21774781386088193</v>
      </c>
      <c r="AI928" s="94">
        <v>9.4029350854633181E-2</v>
      </c>
      <c r="AJ928" s="94">
        <v>0.17019542583903743</v>
      </c>
      <c r="AK928" s="94">
        <v>0.36298349126884799</v>
      </c>
    </row>
    <row r="929" spans="1:37">
      <c r="A929" s="94">
        <v>2</v>
      </c>
      <c r="B929" s="94">
        <v>0.10368304456241598</v>
      </c>
      <c r="C929" s="94">
        <v>0.13595978752620422</v>
      </c>
      <c r="D929" s="94">
        <v>0.27531150091363799</v>
      </c>
      <c r="E929" s="94">
        <v>9.7825536296043944E-2</v>
      </c>
      <c r="F929" s="94">
        <v>0.11070366878261756</v>
      </c>
      <c r="G929" s="94">
        <v>0.22174294394394159</v>
      </c>
      <c r="H929" s="94">
        <v>7.1846506006572775E-2</v>
      </c>
      <c r="I929" s="94">
        <v>0.10203058959007055</v>
      </c>
      <c r="J929" s="94">
        <v>0.19589612413795679</v>
      </c>
      <c r="K929" s="94">
        <v>6.5733063332504754E-2</v>
      </c>
      <c r="L929" s="94">
        <v>9.9303661576648439E-2</v>
      </c>
      <c r="M929" s="94">
        <v>0.16711305061201137</v>
      </c>
      <c r="N929" s="94">
        <v>6.5955751289126063E-2</v>
      </c>
      <c r="O929" s="94">
        <v>8.3788313495222616E-2</v>
      </c>
      <c r="P929" s="94">
        <v>0.16774870204764442</v>
      </c>
      <c r="Q929" s="94">
        <v>7.4726874036059085E-2</v>
      </c>
      <c r="R929" s="94">
        <v>8.5001391850213895E-2</v>
      </c>
      <c r="S929" s="94">
        <v>0.15460617681482008</v>
      </c>
      <c r="T929" s="94">
        <v>7.2493891705994851E-2</v>
      </c>
      <c r="U929" s="94">
        <v>7.7780397859222347E-2</v>
      </c>
      <c r="V929" s="94">
        <v>0.14666685584581721</v>
      </c>
      <c r="W929" s="94">
        <v>6.2338540492744086E-2</v>
      </c>
      <c r="X929" s="94">
        <v>7.0163630386596593E-2</v>
      </c>
      <c r="Y929" s="94">
        <v>0.13216398350958389</v>
      </c>
      <c r="Z929" s="94">
        <v>5.4982967865842218E-2</v>
      </c>
      <c r="AA929" s="94">
        <v>6.3308450795115365E-2</v>
      </c>
      <c r="AB929" s="94">
        <v>0.11830360298129668</v>
      </c>
      <c r="AC929" s="94">
        <v>5.8177596104679277E-2</v>
      </c>
      <c r="AD929" s="94">
        <v>7.6739758457663232E-2</v>
      </c>
      <c r="AE929" s="94">
        <v>0.13191437356655122</v>
      </c>
      <c r="AF929" s="94">
        <v>7.6795568737759806E-2</v>
      </c>
      <c r="AG929" s="94">
        <v>0.10391689074573288</v>
      </c>
      <c r="AH929" s="94">
        <v>0.21492911644256615</v>
      </c>
      <c r="AI929" s="94">
        <v>0.10506187442647472</v>
      </c>
      <c r="AJ929" s="94">
        <v>0.17391213288574495</v>
      </c>
      <c r="AK929" s="94">
        <v>0.3879939209726444</v>
      </c>
    </row>
    <row r="930" spans="1:37">
      <c r="A930" s="94">
        <v>3</v>
      </c>
      <c r="B930" s="94">
        <v>0.10191908131806984</v>
      </c>
      <c r="C930" s="94">
        <v>0.14512645723129369</v>
      </c>
      <c r="D930" s="94">
        <v>0.31024141156672491</v>
      </c>
      <c r="E930" s="94">
        <v>8.2883004350842143E-2</v>
      </c>
      <c r="F930" s="94">
        <v>0.11092737503978667</v>
      </c>
      <c r="G930" s="94">
        <v>0.24838049574857751</v>
      </c>
      <c r="H930" s="94">
        <v>7.2100343875858383E-2</v>
      </c>
      <c r="I930" s="94">
        <v>0.10384584255104527</v>
      </c>
      <c r="J930" s="94">
        <v>0.19561833134155282</v>
      </c>
      <c r="K930" s="94">
        <v>6.5993036765183186E-2</v>
      </c>
      <c r="L930" s="94">
        <v>0.10438704051669062</v>
      </c>
      <c r="M930" s="94">
        <v>0.16842003063216468</v>
      </c>
      <c r="N930" s="94">
        <v>6.6556355127472919E-2</v>
      </c>
      <c r="O930" s="94">
        <v>8.4311226705122977E-2</v>
      </c>
      <c r="P930" s="94">
        <v>0.16789409885022169</v>
      </c>
      <c r="Q930" s="94">
        <v>7.6337376701744508E-2</v>
      </c>
      <c r="R930" s="94">
        <v>8.6331239877386903E-2</v>
      </c>
      <c r="S930" s="94">
        <v>0.15272780907539329</v>
      </c>
      <c r="T930" s="94">
        <v>8.5242875769676721E-2</v>
      </c>
      <c r="U930" s="94">
        <v>8.1518338183210221E-2</v>
      </c>
      <c r="V930" s="94">
        <v>0.15010738666491569</v>
      </c>
      <c r="W930" s="94">
        <v>9.0048473506798427E-2</v>
      </c>
      <c r="X930" s="94">
        <v>7.6549979250020245E-2</v>
      </c>
      <c r="Y930" s="94">
        <v>0.12963645412775152</v>
      </c>
      <c r="Z930" s="94">
        <v>6.3543329599496254E-2</v>
      </c>
      <c r="AA930" s="94">
        <v>6.6477679172124424E-2</v>
      </c>
      <c r="AB930" s="94">
        <v>0.11846097956083453</v>
      </c>
      <c r="AC930" s="94">
        <v>5.9971275711456523E-2</v>
      </c>
      <c r="AD930" s="94">
        <v>7.7609560936232405E-2</v>
      </c>
      <c r="AE930" s="94">
        <v>0.13175863923032391</v>
      </c>
      <c r="AF930" s="94">
        <v>7.5065374335558058E-2</v>
      </c>
      <c r="AG930" s="94">
        <v>0.10628234982169991</v>
      </c>
      <c r="AH930" s="94">
        <v>0.23861562566231276</v>
      </c>
      <c r="AI930" s="94">
        <v>0.10333760454167611</v>
      </c>
      <c r="AJ930" s="94">
        <v>0.17076756217019082</v>
      </c>
      <c r="AK930" s="94">
        <v>0.38592983292607824</v>
      </c>
    </row>
    <row r="931" spans="1:37">
      <c r="A931" s="94">
        <v>4</v>
      </c>
      <c r="B931" s="94">
        <v>0.10221076911340375</v>
      </c>
      <c r="C931" s="94">
        <v>0.13966521086194955</v>
      </c>
      <c r="D931" s="94">
        <v>0.31074353165851426</v>
      </c>
      <c r="E931" s="94">
        <v>8.3541594282274589E-2</v>
      </c>
      <c r="F931" s="94">
        <v>0.11139678283377273</v>
      </c>
      <c r="G931" s="94">
        <v>0.23466674307527127</v>
      </c>
      <c r="H931" s="94">
        <v>9.5741203115314422E-2</v>
      </c>
      <c r="I931" s="94">
        <v>0.11115805323106337</v>
      </c>
      <c r="J931" s="94">
        <v>0.20884574296522376</v>
      </c>
      <c r="K931" s="94">
        <v>6.7043063443333883E-2</v>
      </c>
      <c r="L931" s="94">
        <v>0.11264650350416169</v>
      </c>
      <c r="M931" s="94">
        <v>0.19227198512742913</v>
      </c>
      <c r="N931" s="94">
        <v>6.9642139684470528E-2</v>
      </c>
      <c r="O931" s="94">
        <v>8.6325449363186937E-2</v>
      </c>
      <c r="P931" s="94">
        <v>0.16891922799198847</v>
      </c>
      <c r="Q931" s="94">
        <v>8.307315983770569E-2</v>
      </c>
      <c r="R931" s="94">
        <v>9.1792376197162767E-2</v>
      </c>
      <c r="S931" s="94">
        <v>0.15768673055594401</v>
      </c>
      <c r="T931" s="94">
        <v>9.8179536484446606E-2</v>
      </c>
      <c r="U931" s="94">
        <v>9.1468968992615113E-2</v>
      </c>
      <c r="V931" s="94">
        <v>0.17319890174903826</v>
      </c>
      <c r="W931" s="94">
        <v>0.13852058208476908</v>
      </c>
      <c r="X931" s="94">
        <v>9.7793866576939018E-2</v>
      </c>
      <c r="Y931" s="94">
        <v>0.13667674968049326</v>
      </c>
      <c r="Z931" s="94">
        <v>9.934219209209981E-2</v>
      </c>
      <c r="AA931" s="94">
        <v>8.2420361461002151E-2</v>
      </c>
      <c r="AB931" s="94">
        <v>0.1282081969638571</v>
      </c>
      <c r="AC931" s="94">
        <v>7.5842287688750024E-2</v>
      </c>
      <c r="AD931" s="94">
        <v>8.2441148533044947E-2</v>
      </c>
      <c r="AE931" s="94">
        <v>0.13421765800370222</v>
      </c>
      <c r="AF931" s="94">
        <v>8.7749494141137779E-2</v>
      </c>
      <c r="AG931" s="94">
        <v>0.11566729102856541</v>
      </c>
      <c r="AH931" s="94">
        <v>0.23796393633051643</v>
      </c>
      <c r="AI931" s="94">
        <v>0.1035456080940282</v>
      </c>
      <c r="AJ931" s="94">
        <v>0.17520785340041584</v>
      </c>
      <c r="AK931" s="94">
        <v>0.38807934521326254</v>
      </c>
    </row>
    <row r="932" spans="1:37">
      <c r="A932" s="94">
        <v>5</v>
      </c>
      <c r="B932" s="94">
        <v>0.10285659580896993</v>
      </c>
      <c r="C932" s="94">
        <v>0.13430845659473667</v>
      </c>
      <c r="D932" s="94">
        <v>0.27789195699204855</v>
      </c>
      <c r="E932" s="94">
        <v>9.8383602506870102E-2</v>
      </c>
      <c r="F932" s="94">
        <v>0.11759262039600511</v>
      </c>
      <c r="G932" s="94">
        <v>0.235640952783462</v>
      </c>
      <c r="H932" s="94">
        <v>0.14386858609190106</v>
      </c>
      <c r="I932" s="94">
        <v>0.16460845571835722</v>
      </c>
      <c r="J932" s="94">
        <v>0.21626598007722278</v>
      </c>
      <c r="K932" s="94">
        <v>0.12373563773446296</v>
      </c>
      <c r="L932" s="94">
        <v>0.17766181155163766</v>
      </c>
      <c r="M932" s="94">
        <v>0.25135437599890614</v>
      </c>
      <c r="N932" s="94">
        <v>0.12536193991868697</v>
      </c>
      <c r="O932" s="94">
        <v>0.14400816677367811</v>
      </c>
      <c r="P932" s="94">
        <v>0.17511901300076127</v>
      </c>
      <c r="Q932" s="94">
        <v>0.14133303756240789</v>
      </c>
      <c r="R932" s="94">
        <v>0.15511725683713701</v>
      </c>
      <c r="S932" s="94">
        <v>0.1880298592660842</v>
      </c>
      <c r="T932" s="94">
        <v>0.20707143086016822</v>
      </c>
      <c r="U932" s="94">
        <v>0.18850485989144924</v>
      </c>
      <c r="V932" s="94">
        <v>0.26472652448973605</v>
      </c>
      <c r="W932" s="94">
        <v>0.25302253316159462</v>
      </c>
      <c r="X932" s="94">
        <v>0.19216825814357213</v>
      </c>
      <c r="Y932" s="94">
        <v>0.18323784743283147</v>
      </c>
      <c r="Z932" s="94">
        <v>0.21277809101143932</v>
      </c>
      <c r="AA932" s="94">
        <v>0.16608948377228749</v>
      </c>
      <c r="AB932" s="94">
        <v>0.17313709007877309</v>
      </c>
      <c r="AC932" s="94">
        <v>0.12879520145814852</v>
      </c>
      <c r="AD932" s="94">
        <v>0.14028440881721224</v>
      </c>
      <c r="AE932" s="94">
        <v>0.14544504781967971</v>
      </c>
      <c r="AF932" s="94">
        <v>8.9907632681642424E-2</v>
      </c>
      <c r="AG932" s="94">
        <v>0.11935601206117614</v>
      </c>
      <c r="AH932" s="94">
        <v>0.23914424163004144</v>
      </c>
      <c r="AI932" s="94">
        <v>0.10494555914310112</v>
      </c>
      <c r="AJ932" s="94">
        <v>0.17977719611794735</v>
      </c>
      <c r="AK932" s="94">
        <v>0.3887408864254922</v>
      </c>
    </row>
    <row r="933" spans="1:37">
      <c r="A933" s="94">
        <v>6</v>
      </c>
      <c r="B933" s="94">
        <v>0.15345395745546528</v>
      </c>
      <c r="C933" s="94">
        <v>0.19506478910514649</v>
      </c>
      <c r="D933" s="94">
        <v>0.28455817896379432</v>
      </c>
      <c r="E933" s="94">
        <v>0.15471797312266961</v>
      </c>
      <c r="F933" s="94">
        <v>0.17929876345991003</v>
      </c>
      <c r="G933" s="94">
        <v>0.25588087580179297</v>
      </c>
      <c r="H933" s="94">
        <v>0.40239951240965893</v>
      </c>
      <c r="I933" s="94">
        <v>0.42630101947760995</v>
      </c>
      <c r="J933" s="94">
        <v>0.40125398278430424</v>
      </c>
      <c r="K933" s="94">
        <v>0.35755751635125232</v>
      </c>
      <c r="L933" s="94">
        <v>0.473532030440449</v>
      </c>
      <c r="M933" s="94">
        <v>0.37105593644687562</v>
      </c>
      <c r="N933" s="94">
        <v>0.34945978950960094</v>
      </c>
      <c r="O933" s="94">
        <v>0.41388238044043035</v>
      </c>
      <c r="P933" s="94">
        <v>0.36329882473640701</v>
      </c>
      <c r="Q933" s="94">
        <v>0.34790979386465187</v>
      </c>
      <c r="R933" s="94">
        <v>0.39727034500552616</v>
      </c>
      <c r="S933" s="94">
        <v>0.37285963578131553</v>
      </c>
      <c r="T933" s="94">
        <v>0.5094794314489024</v>
      </c>
      <c r="U933" s="94">
        <v>0.44068902724334225</v>
      </c>
      <c r="V933" s="94">
        <v>0.45549532985969615</v>
      </c>
      <c r="W933" s="94">
        <v>0.48518110031001344</v>
      </c>
      <c r="X933" s="94">
        <v>0.39849853644213457</v>
      </c>
      <c r="Y933" s="94">
        <v>0.31380052681725396</v>
      </c>
      <c r="Z933" s="94">
        <v>0.44318881222914719</v>
      </c>
      <c r="AA933" s="94">
        <v>0.37925438542293105</v>
      </c>
      <c r="AB933" s="94">
        <v>0.29869839202600201</v>
      </c>
      <c r="AC933" s="94">
        <v>0.32391069116472598</v>
      </c>
      <c r="AD933" s="94">
        <v>0.39711773206095174</v>
      </c>
      <c r="AE933" s="94">
        <v>0.33606730679637836</v>
      </c>
      <c r="AF933" s="94">
        <v>0.14450102616309618</v>
      </c>
      <c r="AG933" s="94">
        <v>0.183334500470821</v>
      </c>
      <c r="AH933" s="94">
        <v>0.25790534776688845</v>
      </c>
      <c r="AI933" s="94">
        <v>0.16854046673117679</v>
      </c>
      <c r="AJ933" s="94">
        <v>0.24191984546750239</v>
      </c>
      <c r="AK933" s="94">
        <v>0.39530961320698488</v>
      </c>
    </row>
    <row r="934" spans="1:37">
      <c r="A934" s="94">
        <v>7</v>
      </c>
      <c r="B934" s="94">
        <v>0.434538901428971</v>
      </c>
      <c r="C934" s="94">
        <v>0.51016939370303027</v>
      </c>
      <c r="D934" s="94">
        <v>0.54210901993616367</v>
      </c>
      <c r="E934" s="94">
        <v>0.44919503237302594</v>
      </c>
      <c r="F934" s="94">
        <v>0.53673519484965126</v>
      </c>
      <c r="G934" s="94">
        <v>0.48458774772107366</v>
      </c>
      <c r="H934" s="94">
        <v>0.47334598482513579</v>
      </c>
      <c r="I934" s="94">
        <v>0.56675385249071397</v>
      </c>
      <c r="J934" s="94">
        <v>0.59700170218002102</v>
      </c>
      <c r="K934" s="94">
        <v>0.42494953317194506</v>
      </c>
      <c r="L934" s="94">
        <v>0.56367106492309038</v>
      </c>
      <c r="M934" s="94">
        <v>0.53526203369538117</v>
      </c>
      <c r="N934" s="94">
        <v>0.42341872964360472</v>
      </c>
      <c r="O934" s="94">
        <v>0.49771663999511745</v>
      </c>
      <c r="P934" s="94">
        <v>0.50550996703250017</v>
      </c>
      <c r="Q934" s="94">
        <v>0.42299489045734079</v>
      </c>
      <c r="R934" s="94">
        <v>0.4677365281637082</v>
      </c>
      <c r="S934" s="94">
        <v>0.54785738503473813</v>
      </c>
      <c r="T934" s="94">
        <v>0.6217033786374675</v>
      </c>
      <c r="U934" s="94">
        <v>0.53395320156348036</v>
      </c>
      <c r="V934" s="94">
        <v>0.59933406739243278</v>
      </c>
      <c r="W934" s="94">
        <v>0.6049579778823897</v>
      </c>
      <c r="X934" s="94">
        <v>0.51267496131324575</v>
      </c>
      <c r="Y934" s="94">
        <v>0.434146203919064</v>
      </c>
      <c r="Z934" s="94">
        <v>0.54893009683612193</v>
      </c>
      <c r="AA934" s="94">
        <v>0.46391066554353705</v>
      </c>
      <c r="AB934" s="94">
        <v>0.4169666559550072</v>
      </c>
      <c r="AC934" s="94">
        <v>0.39861925621275307</v>
      </c>
      <c r="AD934" s="94">
        <v>0.48231453216617443</v>
      </c>
      <c r="AE934" s="94">
        <v>0.474457589184963</v>
      </c>
      <c r="AF934" s="94">
        <v>0.40902322924118822</v>
      </c>
      <c r="AG934" s="94">
        <v>0.50200375976911082</v>
      </c>
      <c r="AH934" s="94">
        <v>0.47415547516016282</v>
      </c>
      <c r="AI934" s="94">
        <v>0.45269074759280409</v>
      </c>
      <c r="AJ934" s="94">
        <v>0.50779750635239618</v>
      </c>
      <c r="AK934" s="94">
        <v>0.58989212706359162</v>
      </c>
    </row>
    <row r="935" spans="1:37">
      <c r="A935" s="94">
        <v>8</v>
      </c>
      <c r="B935" s="94">
        <v>0.51115182274955384</v>
      </c>
      <c r="C935" s="94">
        <v>0.60249514689766515</v>
      </c>
      <c r="D935" s="94">
        <v>0.71375635725529396</v>
      </c>
      <c r="E935" s="94">
        <v>0.53338723851366898</v>
      </c>
      <c r="F935" s="94">
        <v>0.63620100232414267</v>
      </c>
      <c r="G935" s="94">
        <v>0.67073502689821674</v>
      </c>
      <c r="H935" s="94">
        <v>0.59135635304588119</v>
      </c>
      <c r="I935" s="94">
        <v>0.71144536974812123</v>
      </c>
      <c r="J935" s="94">
        <v>0.66396840992521988</v>
      </c>
      <c r="K935" s="94">
        <v>0.56843080226028064</v>
      </c>
      <c r="L935" s="94">
        <v>0.72690277438823603</v>
      </c>
      <c r="M935" s="94">
        <v>0.61430531283069456</v>
      </c>
      <c r="N935" s="94">
        <v>0.60220206608988824</v>
      </c>
      <c r="O935" s="94">
        <v>0.67411753984592448</v>
      </c>
      <c r="P935" s="94">
        <v>0.58475244969107254</v>
      </c>
      <c r="Q935" s="94">
        <v>0.64216639212929594</v>
      </c>
      <c r="R935" s="94">
        <v>0.63125676803888475</v>
      </c>
      <c r="S935" s="94">
        <v>0.60858003750605794</v>
      </c>
      <c r="T935" s="94">
        <v>0.78100458769059489</v>
      </c>
      <c r="U935" s="94">
        <v>0.71690909786651502</v>
      </c>
      <c r="V935" s="94">
        <v>0.67150932295751697</v>
      </c>
      <c r="W935" s="94">
        <v>0.76814260953798896</v>
      </c>
      <c r="X935" s="94">
        <v>0.71454309539931082</v>
      </c>
      <c r="Y935" s="94">
        <v>0.50988749559838098</v>
      </c>
      <c r="Z935" s="94">
        <v>0.72313516274992573</v>
      </c>
      <c r="AA935" s="94">
        <v>0.6546628757609958</v>
      </c>
      <c r="AB935" s="94">
        <v>0.55371771541979486</v>
      </c>
      <c r="AC935" s="94">
        <v>0.56244853150596985</v>
      </c>
      <c r="AD935" s="94">
        <v>0.65010395157035594</v>
      </c>
      <c r="AE935" s="94">
        <v>0.53651112325897576</v>
      </c>
      <c r="AF935" s="94">
        <v>0.48191132491866356</v>
      </c>
      <c r="AG935" s="94">
        <v>0.58013788086359119</v>
      </c>
      <c r="AH935" s="94">
        <v>0.62273182666615412</v>
      </c>
      <c r="AI935" s="94">
        <v>0.53031130819458216</v>
      </c>
      <c r="AJ935" s="94">
        <v>0.61485818440053253</v>
      </c>
      <c r="AK935" s="94">
        <v>0.69947752150505604</v>
      </c>
    </row>
    <row r="936" spans="1:37">
      <c r="A936" s="94">
        <v>9</v>
      </c>
      <c r="B936" s="94">
        <v>0.66191065976787633</v>
      </c>
      <c r="C936" s="94">
        <v>0.77167399638003786</v>
      </c>
      <c r="D936" s="94">
        <v>0.76674893522703336</v>
      </c>
      <c r="E936" s="94">
        <v>0.68947424897411957</v>
      </c>
      <c r="F936" s="94">
        <v>0.82233286590236199</v>
      </c>
      <c r="G936" s="94">
        <v>0.70057935232564716</v>
      </c>
      <c r="H936" s="94">
        <v>0.66261657322339462</v>
      </c>
      <c r="I936" s="94">
        <v>0.79378314880764334</v>
      </c>
      <c r="J936" s="94">
        <v>0.78311989276079441</v>
      </c>
      <c r="K936" s="94">
        <v>0.70313788883206685</v>
      </c>
      <c r="L936" s="94">
        <v>0.80299794321480966</v>
      </c>
      <c r="M936" s="94">
        <v>0.77822416172312237</v>
      </c>
      <c r="N936" s="94">
        <v>0.79875839267757998</v>
      </c>
      <c r="O936" s="94">
        <v>0.77973154630840369</v>
      </c>
      <c r="P936" s="94">
        <v>0.71996044880235521</v>
      </c>
      <c r="Q936" s="94">
        <v>0.75644350950189077</v>
      </c>
      <c r="R936" s="94">
        <v>0.73733715846886472</v>
      </c>
      <c r="S936" s="94">
        <v>0.7041216437537472</v>
      </c>
      <c r="T936" s="94">
        <v>0.85219248934239589</v>
      </c>
      <c r="U936" s="94">
        <v>0.8026453437396911</v>
      </c>
      <c r="V936" s="94">
        <v>0.77401186615223139</v>
      </c>
      <c r="W936" s="94">
        <v>0.83751140248782585</v>
      </c>
      <c r="X936" s="94">
        <v>0.81318172530897548</v>
      </c>
      <c r="Y936" s="94">
        <v>0.63494561008572425</v>
      </c>
      <c r="Z936" s="94">
        <v>0.80868531656731146</v>
      </c>
      <c r="AA936" s="94">
        <v>0.78481418589579877</v>
      </c>
      <c r="AB936" s="94">
        <v>0.69297242894258948</v>
      </c>
      <c r="AC936" s="94">
        <v>0.74504141374992294</v>
      </c>
      <c r="AD936" s="94">
        <v>0.76120311529442175</v>
      </c>
      <c r="AE936" s="94">
        <v>0.70967265962307513</v>
      </c>
      <c r="AF936" s="94">
        <v>0.63726299207707482</v>
      </c>
      <c r="AG936" s="94">
        <v>0.7484965342815475</v>
      </c>
      <c r="AH936" s="94">
        <v>0.69252288759029057</v>
      </c>
      <c r="AI936" s="94">
        <v>0.65803003586451037</v>
      </c>
      <c r="AJ936" s="94">
        <v>0.78110591797918416</v>
      </c>
      <c r="AK936" s="94">
        <v>0.77377376482507898</v>
      </c>
    </row>
    <row r="937" spans="1:37">
      <c r="A937" s="94">
        <v>10</v>
      </c>
      <c r="B937" s="94">
        <v>0.71505318440801591</v>
      </c>
      <c r="C937" s="94">
        <v>0.82513935911569969</v>
      </c>
      <c r="D937" s="94">
        <v>0.88299236262734859</v>
      </c>
      <c r="E937" s="94">
        <v>0.75757228832277368</v>
      </c>
      <c r="F937" s="94">
        <v>0.8727460468552003</v>
      </c>
      <c r="G937" s="94">
        <v>0.83514206826949655</v>
      </c>
      <c r="H937" s="94">
        <v>0.76536758009052275</v>
      </c>
      <c r="I937" s="94">
        <v>0.84200210624680794</v>
      </c>
      <c r="J937" s="94">
        <v>0.82950047634939261</v>
      </c>
      <c r="K937" s="94">
        <v>0.79353042971613486</v>
      </c>
      <c r="L937" s="94">
        <v>0.85123787393750427</v>
      </c>
      <c r="M937" s="94">
        <v>0.87901558839378768</v>
      </c>
      <c r="N937" s="94">
        <v>0.89219605053824425</v>
      </c>
      <c r="O937" s="94">
        <v>0.84575561858376958</v>
      </c>
      <c r="P937" s="94">
        <v>0.76543411564436925</v>
      </c>
      <c r="Q937" s="94">
        <v>0.89374242149455252</v>
      </c>
      <c r="R937" s="94">
        <v>0.82666579111358618</v>
      </c>
      <c r="S937" s="94">
        <v>0.74437763504958343</v>
      </c>
      <c r="T937" s="94">
        <v>0.91022154647673181</v>
      </c>
      <c r="U937" s="94">
        <v>0.87371538645177504</v>
      </c>
      <c r="V937" s="94">
        <v>0.81246978770469713</v>
      </c>
      <c r="W937" s="94">
        <v>0.88829868449826543</v>
      </c>
      <c r="X937" s="94">
        <v>0.88543932034070316</v>
      </c>
      <c r="Y937" s="94">
        <v>0.81498117713558027</v>
      </c>
      <c r="Z937" s="94">
        <v>0.86756363127321423</v>
      </c>
      <c r="AA937" s="94">
        <v>0.86964453909122608</v>
      </c>
      <c r="AB937" s="94">
        <v>0.80374386631849049</v>
      </c>
      <c r="AC937" s="94">
        <v>0.86194026243027155</v>
      </c>
      <c r="AD937" s="94">
        <v>0.84132942516768217</v>
      </c>
      <c r="AE937" s="94">
        <v>0.79268486787525305</v>
      </c>
      <c r="AF937" s="94">
        <v>0.74711101593216167</v>
      </c>
      <c r="AG937" s="94">
        <v>0.82149092182331795</v>
      </c>
      <c r="AH937" s="94">
        <v>0.80902575618708128</v>
      </c>
      <c r="AI937" s="94">
        <v>0.73908625441297149</v>
      </c>
      <c r="AJ937" s="94">
        <v>0.84114609342625535</v>
      </c>
      <c r="AK937" s="94">
        <v>0.81824800842322765</v>
      </c>
    </row>
    <row r="938" spans="1:37">
      <c r="A938" s="94">
        <v>11</v>
      </c>
      <c r="B938" s="94">
        <v>0.782468965166494</v>
      </c>
      <c r="C938" s="94">
        <v>0.873628407765355</v>
      </c>
      <c r="D938" s="94">
        <v>0.86638510825257498</v>
      </c>
      <c r="E938" s="94">
        <v>0.84106721087762393</v>
      </c>
      <c r="F938" s="94">
        <v>0.91712486412472283</v>
      </c>
      <c r="G938" s="94">
        <v>0.87814260233380548</v>
      </c>
      <c r="H938" s="94">
        <v>0.8741043817333698</v>
      </c>
      <c r="I938" s="94">
        <v>0.90184124849012204</v>
      </c>
      <c r="J938" s="94">
        <v>0.86472311142847036</v>
      </c>
      <c r="K938" s="94">
        <v>0.88471334050028272</v>
      </c>
      <c r="L938" s="94">
        <v>0.90786308333201615</v>
      </c>
      <c r="M938" s="94">
        <v>0.93974850831928691</v>
      </c>
      <c r="N938" s="94">
        <v>0.95418826044643179</v>
      </c>
      <c r="O938" s="94">
        <v>0.9156597110283482</v>
      </c>
      <c r="P938" s="94">
        <v>0.86588819475983381</v>
      </c>
      <c r="Q938" s="94">
        <v>0.94040353246410657</v>
      </c>
      <c r="R938" s="94">
        <v>0.9088519579720562</v>
      </c>
      <c r="S938" s="94">
        <v>0.83953230443885551</v>
      </c>
      <c r="T938" s="94">
        <v>0.9621590350110264</v>
      </c>
      <c r="U938" s="94">
        <v>0.92937693146536871</v>
      </c>
      <c r="V938" s="94">
        <v>0.8631964171228691</v>
      </c>
      <c r="W938" s="94">
        <v>0.93507475166206466</v>
      </c>
      <c r="X938" s="94">
        <v>0.93603692252225745</v>
      </c>
      <c r="Y938" s="94">
        <v>0.89373032386080875</v>
      </c>
      <c r="Z938" s="94">
        <v>0.92726869344198914</v>
      </c>
      <c r="AA938" s="94">
        <v>0.9352138803304032</v>
      </c>
      <c r="AB938" s="94">
        <v>0.84958945444984635</v>
      </c>
      <c r="AC938" s="94">
        <v>0.92935255984019582</v>
      </c>
      <c r="AD938" s="94">
        <v>0.89661595026237928</v>
      </c>
      <c r="AE938" s="94">
        <v>0.86501238087972998</v>
      </c>
      <c r="AF938" s="94">
        <v>0.86210628687858271</v>
      </c>
      <c r="AG938" s="94">
        <v>0.88819391706071738</v>
      </c>
      <c r="AH938" s="94">
        <v>0.86369783620098961</v>
      </c>
      <c r="AI938" s="94">
        <v>0.88790806015659751</v>
      </c>
      <c r="AJ938" s="94">
        <v>0.92375042507695582</v>
      </c>
      <c r="AK938" s="94">
        <v>0.86066511711067417</v>
      </c>
    </row>
    <row r="939" spans="1:37">
      <c r="A939" s="94">
        <v>12</v>
      </c>
      <c r="B939" s="94">
        <v>0.90181115683379653</v>
      </c>
      <c r="C939" s="94">
        <v>0.93956719282367795</v>
      </c>
      <c r="D939" s="94">
        <v>0.91049499271768308</v>
      </c>
      <c r="E939" s="94">
        <v>0.89147985676167618</v>
      </c>
      <c r="F939" s="94">
        <v>0.95883752319638715</v>
      </c>
      <c r="G939" s="94">
        <v>0.91452822064258066</v>
      </c>
      <c r="H939" s="94">
        <v>0.93184020334733542</v>
      </c>
      <c r="I939" s="94">
        <v>0.94388507055536597</v>
      </c>
      <c r="J939" s="94">
        <v>0.9210382365937011</v>
      </c>
      <c r="K939" s="94">
        <v>0.9360240530839784</v>
      </c>
      <c r="L939" s="94">
        <v>0.94337592471869902</v>
      </c>
      <c r="M939" s="94">
        <v>0.97342148410884666</v>
      </c>
      <c r="N939" s="94">
        <v>0.98502200575679077</v>
      </c>
      <c r="O939" s="94">
        <v>0.95104336650652677</v>
      </c>
      <c r="P939" s="94">
        <v>0.8866578829572076</v>
      </c>
      <c r="Q939" s="94">
        <v>0.96759734585563484</v>
      </c>
      <c r="R939" s="94">
        <v>0.93886142348412516</v>
      </c>
      <c r="S939" s="94">
        <v>0.92142461722941726</v>
      </c>
      <c r="T939" s="94">
        <v>0.99648097476365249</v>
      </c>
      <c r="U939" s="94">
        <v>0.96277016240113988</v>
      </c>
      <c r="V939" s="94">
        <v>0.91946148614961154</v>
      </c>
      <c r="W939" s="94">
        <v>0.94760532375235418</v>
      </c>
      <c r="X939" s="94">
        <v>0.95663467123931145</v>
      </c>
      <c r="Y939" s="94">
        <v>0.9245951002192121</v>
      </c>
      <c r="Z939" s="94">
        <v>0.97121880552167095</v>
      </c>
      <c r="AA939" s="94">
        <v>0.96292028972075527</v>
      </c>
      <c r="AB939" s="94">
        <v>0.88703612781993868</v>
      </c>
      <c r="AC939" s="94">
        <v>0.96381728612104123</v>
      </c>
      <c r="AD939" s="94">
        <v>0.93684724536076991</v>
      </c>
      <c r="AE939" s="94">
        <v>0.92486451772639455</v>
      </c>
      <c r="AF939" s="94">
        <v>0.93923879391257581</v>
      </c>
      <c r="AG939" s="94">
        <v>0.93986327494246447</v>
      </c>
      <c r="AH939" s="94">
        <v>0.9101751344550052</v>
      </c>
      <c r="AI939" s="94">
        <v>0.95784802328427376</v>
      </c>
      <c r="AJ939" s="94">
        <v>0.97112006885005797</v>
      </c>
      <c r="AK939" s="94">
        <v>0.93088880942447916</v>
      </c>
    </row>
    <row r="940" spans="1:37">
      <c r="A940" s="94">
        <v>13</v>
      </c>
      <c r="B940" s="94">
        <v>0.95779913331328925</v>
      </c>
      <c r="C940" s="94">
        <v>0.96921351418144563</v>
      </c>
      <c r="D940" s="94">
        <v>0.97028825159788179</v>
      </c>
      <c r="E940" s="94">
        <v>0.95075574291616916</v>
      </c>
      <c r="F940" s="94">
        <v>0.97830965149868176</v>
      </c>
      <c r="G940" s="94">
        <v>0.97340264230505658</v>
      </c>
      <c r="H940" s="94">
        <v>0.95450795970453683</v>
      </c>
      <c r="I940" s="94">
        <v>0.97815843462100793</v>
      </c>
      <c r="J940" s="94">
        <v>0.94900880174356961</v>
      </c>
      <c r="K940" s="94">
        <v>0.96127599140599396</v>
      </c>
      <c r="L940" s="94">
        <v>0.96550467080981828</v>
      </c>
      <c r="M940" s="94">
        <v>1</v>
      </c>
      <c r="N940" s="94">
        <v>0.9970026887644905</v>
      </c>
      <c r="O940" s="94">
        <v>0.96426136969493426</v>
      </c>
      <c r="P940" s="94">
        <v>0.93373295671749568</v>
      </c>
      <c r="Q940" s="94">
        <v>0.98547474980627503</v>
      </c>
      <c r="R940" s="94">
        <v>0.9634414517305997</v>
      </c>
      <c r="S940" s="94">
        <v>1</v>
      </c>
      <c r="T940" s="94">
        <v>1</v>
      </c>
      <c r="U940" s="94">
        <v>0.99080915220608778</v>
      </c>
      <c r="V940" s="94">
        <v>1</v>
      </c>
      <c r="W940" s="94">
        <v>0.97620424533288019</v>
      </c>
      <c r="X940" s="94">
        <v>0.97646755994338752</v>
      </c>
      <c r="Y940" s="94">
        <v>0.99034955249385759</v>
      </c>
      <c r="Z940" s="94">
        <v>1</v>
      </c>
      <c r="AA940" s="94">
        <v>0.99283391309063818</v>
      </c>
      <c r="AB940" s="94">
        <v>0.92669054958351749</v>
      </c>
      <c r="AC940" s="94">
        <v>0.99035838508613283</v>
      </c>
      <c r="AD940" s="94">
        <v>0.97285618502836568</v>
      </c>
      <c r="AE940" s="94">
        <v>0.95631942220977495</v>
      </c>
      <c r="AF940" s="94">
        <v>0.97084635071990311</v>
      </c>
      <c r="AG940" s="94">
        <v>0.9686650100113201</v>
      </c>
      <c r="AH940" s="94">
        <v>0.94451225038411923</v>
      </c>
      <c r="AI940" s="94">
        <v>0.97513846065247189</v>
      </c>
      <c r="AJ940" s="94">
        <v>0.98414870024208656</v>
      </c>
      <c r="AK940" s="94">
        <v>0.97510578699564932</v>
      </c>
    </row>
    <row r="941" spans="1:37">
      <c r="A941" s="94">
        <v>14</v>
      </c>
      <c r="B941" s="94">
        <v>0.98750080401123064</v>
      </c>
      <c r="C941" s="94">
        <v>0.9912179501602022</v>
      </c>
      <c r="D941" s="94">
        <v>0.99842535979583258</v>
      </c>
      <c r="E941" s="94">
        <v>0.99022366926738536</v>
      </c>
      <c r="F941" s="94">
        <v>0.99440636767099255</v>
      </c>
      <c r="G941" s="94">
        <v>0.99300383714461071</v>
      </c>
      <c r="H941" s="94">
        <v>0.99255939910031266</v>
      </c>
      <c r="I941" s="94">
        <v>0.99745525230591359</v>
      </c>
      <c r="J941" s="94">
        <v>0.99246939152191305</v>
      </c>
      <c r="K941" s="94">
        <v>0.98396651060872109</v>
      </c>
      <c r="L941" s="94">
        <v>0.99260380981233309</v>
      </c>
      <c r="M941" s="94">
        <v>0.96584846844921501</v>
      </c>
      <c r="N941" s="94">
        <v>0.98449211715389884</v>
      </c>
      <c r="O941" s="94">
        <v>0.98450835882682264</v>
      </c>
      <c r="P941" s="94">
        <v>0.97093330044207182</v>
      </c>
      <c r="Q941" s="94">
        <v>1</v>
      </c>
      <c r="R941" s="94">
        <v>0.99936572809935587</v>
      </c>
      <c r="S941" s="94">
        <v>0.9089158297401202</v>
      </c>
      <c r="T941" s="94">
        <v>0.9970809766650669</v>
      </c>
      <c r="U941" s="94">
        <v>1</v>
      </c>
      <c r="V941" s="94">
        <v>0.91050495324910252</v>
      </c>
      <c r="W941" s="94">
        <v>0.99087409472216548</v>
      </c>
      <c r="X941" s="94">
        <v>0.99080625214446405</v>
      </c>
      <c r="Y941" s="94">
        <v>1</v>
      </c>
      <c r="Z941" s="94">
        <v>0.99773516135522511</v>
      </c>
      <c r="AA941" s="94">
        <v>1</v>
      </c>
      <c r="AB941" s="94">
        <v>0.972259786325954</v>
      </c>
      <c r="AC941" s="94">
        <v>1</v>
      </c>
      <c r="AD941" s="94">
        <v>1</v>
      </c>
      <c r="AE941" s="94">
        <v>0.98717725708545023</v>
      </c>
      <c r="AF941" s="94">
        <v>1</v>
      </c>
      <c r="AG941" s="94">
        <v>1</v>
      </c>
      <c r="AH941" s="94">
        <v>0.96530318541372551</v>
      </c>
      <c r="AI941" s="94">
        <v>0.98692116097050142</v>
      </c>
      <c r="AJ941" s="94">
        <v>0.99115573596937379</v>
      </c>
      <c r="AK941" s="94">
        <v>1</v>
      </c>
    </row>
    <row r="942" spans="1:37">
      <c r="A942" s="94">
        <v>15</v>
      </c>
      <c r="B942" s="94">
        <v>0.99706629390462254</v>
      </c>
      <c r="C942" s="94">
        <v>1</v>
      </c>
      <c r="D942" s="94">
        <v>1</v>
      </c>
      <c r="E942" s="94">
        <v>1</v>
      </c>
      <c r="F942" s="94">
        <v>1</v>
      </c>
      <c r="G942" s="94">
        <v>1</v>
      </c>
      <c r="H942" s="94">
        <v>1</v>
      </c>
      <c r="I942" s="94">
        <v>1</v>
      </c>
      <c r="J942" s="94">
        <v>1</v>
      </c>
      <c r="K942" s="94">
        <v>1</v>
      </c>
      <c r="L942" s="94">
        <v>1</v>
      </c>
      <c r="M942" s="94">
        <v>0.99100165799751128</v>
      </c>
      <c r="N942" s="94">
        <v>0.99468525853712042</v>
      </c>
      <c r="O942" s="94">
        <v>1</v>
      </c>
      <c r="P942" s="94">
        <v>1</v>
      </c>
      <c r="Q942" s="94">
        <v>0.99864392527987089</v>
      </c>
      <c r="R942" s="94">
        <v>1</v>
      </c>
      <c r="S942" s="94">
        <v>0.33792728268802352</v>
      </c>
      <c r="T942" s="94">
        <v>0.97917599034644809</v>
      </c>
      <c r="U942" s="94">
        <v>0.98950519039758278</v>
      </c>
      <c r="V942" s="94">
        <v>0.3464641261886528</v>
      </c>
      <c r="W942" s="94">
        <v>1</v>
      </c>
      <c r="X942" s="94">
        <v>1</v>
      </c>
      <c r="Y942" s="94">
        <v>0.89112574565231506</v>
      </c>
      <c r="Z942" s="94">
        <v>0.96198046437844509</v>
      </c>
      <c r="AA942" s="94">
        <v>0.99124086770686604</v>
      </c>
      <c r="AB942" s="94">
        <v>1</v>
      </c>
      <c r="AC942" s="94">
        <v>0.99770133867118527</v>
      </c>
      <c r="AD942" s="94">
        <v>0.99339288071162135</v>
      </c>
      <c r="AE942" s="94">
        <v>1</v>
      </c>
      <c r="AF942" s="94">
        <v>0.97739371546879028</v>
      </c>
      <c r="AG942" s="94">
        <v>0.97496898020512168</v>
      </c>
      <c r="AH942" s="94">
        <v>1</v>
      </c>
      <c r="AI942" s="94">
        <v>1</v>
      </c>
      <c r="AJ942" s="94">
        <v>1</v>
      </c>
      <c r="AK942" s="94">
        <v>0.99628503883823016</v>
      </c>
    </row>
    <row r="943" spans="1:37">
      <c r="A943" s="94">
        <v>16</v>
      </c>
      <c r="B943" s="94">
        <v>1</v>
      </c>
      <c r="C943" s="94">
        <v>0.97160171452419752</v>
      </c>
      <c r="D943" s="94">
        <v>0.95621418258158031</v>
      </c>
      <c r="E943" s="94">
        <v>0.98989856279002775</v>
      </c>
      <c r="F943" s="94">
        <v>0.9931686264736086</v>
      </c>
      <c r="G943" s="94">
        <v>0.98211839672461798</v>
      </c>
      <c r="H943" s="94">
        <v>0.97337922962111312</v>
      </c>
      <c r="I943" s="94">
        <v>0.98305046567588061</v>
      </c>
      <c r="J943" s="94">
        <v>0.72183731036912901</v>
      </c>
      <c r="K943" s="94">
        <v>0.97403685542975582</v>
      </c>
      <c r="L943" s="94">
        <v>0.97978457377792716</v>
      </c>
      <c r="M943" s="94">
        <v>0.74022982166473061</v>
      </c>
      <c r="N943" s="94">
        <v>1</v>
      </c>
      <c r="O943" s="94">
        <v>0.97617302400287198</v>
      </c>
      <c r="P943" s="94">
        <v>0.71279965627542408</v>
      </c>
      <c r="Q943" s="94">
        <v>0.86962947197395624</v>
      </c>
      <c r="R943" s="94">
        <v>0.86145169337510719</v>
      </c>
      <c r="S943" s="94">
        <v>0.33060268288992029</v>
      </c>
      <c r="T943" s="94">
        <v>0.86287526967515038</v>
      </c>
      <c r="U943" s="94">
        <v>0.86588910978895872</v>
      </c>
      <c r="V943" s="94">
        <v>0.34249532359038715</v>
      </c>
      <c r="W943" s="94">
        <v>0.9848052586512096</v>
      </c>
      <c r="X943" s="94">
        <v>0.95608767910163228</v>
      </c>
      <c r="Y943" s="94">
        <v>0.74903557819734612</v>
      </c>
      <c r="Z943" s="94">
        <v>0.9152528320814175</v>
      </c>
      <c r="AA943" s="94">
        <v>0.96320832337894502</v>
      </c>
      <c r="AB943" s="94">
        <v>0.76114617268639928</v>
      </c>
      <c r="AC943" s="94">
        <v>0.96475404379031315</v>
      </c>
      <c r="AD943" s="94">
        <v>0.93950196716631362</v>
      </c>
      <c r="AE943" s="94">
        <v>0.71379618809857082</v>
      </c>
      <c r="AF943" s="94">
        <v>0.92450848719760881</v>
      </c>
      <c r="AG943" s="94">
        <v>0.94126336400751953</v>
      </c>
      <c r="AH943" s="94">
        <v>0.95404567538183582</v>
      </c>
      <c r="AI943" s="94">
        <v>0.98721895840610918</v>
      </c>
      <c r="AJ943" s="94">
        <v>0.97289688749845804</v>
      </c>
      <c r="AK943" s="94">
        <v>0.96990285475892479</v>
      </c>
    </row>
    <row r="944" spans="1:37">
      <c r="A944" s="94">
        <v>17</v>
      </c>
      <c r="B944" s="94">
        <v>0.91536641222515913</v>
      </c>
      <c r="C944" s="94">
        <v>0.89340862930461873</v>
      </c>
      <c r="D944" s="94">
        <v>0.61504774080098668</v>
      </c>
      <c r="E944" s="94">
        <v>0.93467713336665492</v>
      </c>
      <c r="F944" s="94">
        <v>0.94601585161518897</v>
      </c>
      <c r="G944" s="94">
        <v>0.61369122805341925</v>
      </c>
      <c r="H944" s="94">
        <v>0.84566761437421867</v>
      </c>
      <c r="I944" s="94">
        <v>0.85695524068862572</v>
      </c>
      <c r="J944" s="94">
        <v>0.36028383339143999</v>
      </c>
      <c r="K944" s="94">
        <v>0.87560952053742624</v>
      </c>
      <c r="L944" s="94">
        <v>0.8590333428575212</v>
      </c>
      <c r="M944" s="94">
        <v>0.33358611188668164</v>
      </c>
      <c r="N944" s="94">
        <v>0.91067714436023783</v>
      </c>
      <c r="O944" s="94">
        <v>0.85187447121379023</v>
      </c>
      <c r="P944" s="94">
        <v>0.37201609820328763</v>
      </c>
      <c r="Q944" s="94">
        <v>0.86547094275483638</v>
      </c>
      <c r="R944" s="94">
        <v>0.84853377624376325</v>
      </c>
      <c r="S944" s="94">
        <v>0.3234516300194043</v>
      </c>
      <c r="T944" s="94">
        <v>0.84312767188346716</v>
      </c>
      <c r="U944" s="94">
        <v>0.8517551306104798</v>
      </c>
      <c r="V944" s="94">
        <v>0.34973637555405024</v>
      </c>
      <c r="W944" s="94">
        <v>0.88572735707809958</v>
      </c>
      <c r="X944" s="94">
        <v>0.87629622400135376</v>
      </c>
      <c r="Y944" s="94">
        <v>0.45765789927521644</v>
      </c>
      <c r="Z944" s="94">
        <v>0.8272699590035536</v>
      </c>
      <c r="AA944" s="94">
        <v>0.8580335603620376</v>
      </c>
      <c r="AB944" s="94">
        <v>0.27051644019831333</v>
      </c>
      <c r="AC944" s="94">
        <v>0.85079530477497789</v>
      </c>
      <c r="AD944" s="94">
        <v>0.78556616042616412</v>
      </c>
      <c r="AE944" s="94">
        <v>0.23852904432172806</v>
      </c>
      <c r="AF944" s="94">
        <v>0.8416993101973852</v>
      </c>
      <c r="AG944" s="94">
        <v>0.85926687901770082</v>
      </c>
      <c r="AH944" s="94">
        <v>0.62358981375720401</v>
      </c>
      <c r="AI944" s="94">
        <v>0.90772977572746305</v>
      </c>
      <c r="AJ944" s="94">
        <v>0.89361436050085052</v>
      </c>
      <c r="AK944" s="94">
        <v>0.72346385362655719</v>
      </c>
    </row>
    <row r="945" spans="1:37">
      <c r="A945" s="94">
        <v>18</v>
      </c>
      <c r="B945" s="94">
        <v>0.7651569205547154</v>
      </c>
      <c r="C945" s="94">
        <v>0.74507128540136836</v>
      </c>
      <c r="D945" s="94">
        <v>0.324271886474639</v>
      </c>
      <c r="E945" s="94">
        <v>0.7416516446199265</v>
      </c>
      <c r="F945" s="94">
        <v>0.77401599274531141</v>
      </c>
      <c r="G945" s="94">
        <v>0.29745193222238409</v>
      </c>
      <c r="H945" s="94">
        <v>0.72835954246849532</v>
      </c>
      <c r="I945" s="94">
        <v>0.71572762621207764</v>
      </c>
      <c r="J945" s="94">
        <v>0.25632780295728153</v>
      </c>
      <c r="K945" s="94">
        <v>0.78364510618220617</v>
      </c>
      <c r="L945" s="94">
        <v>0.74189093105661985</v>
      </c>
      <c r="M945" s="94">
        <v>0.28115524394853891</v>
      </c>
      <c r="N945" s="94">
        <v>0.82714183922399698</v>
      </c>
      <c r="O945" s="94">
        <v>0.7563745486785699</v>
      </c>
      <c r="P945" s="94">
        <v>0.28189540252042905</v>
      </c>
      <c r="Q945" s="94">
        <v>0.81471312968106202</v>
      </c>
      <c r="R945" s="94">
        <v>0.78425536478864399</v>
      </c>
      <c r="S945" s="94">
        <v>0.27824974284023146</v>
      </c>
      <c r="T945" s="94">
        <v>0.78542643268939949</v>
      </c>
      <c r="U945" s="94">
        <v>0.78488477624849584</v>
      </c>
      <c r="V945" s="94">
        <v>0.31708251433609508</v>
      </c>
      <c r="W945" s="94">
        <v>0.79741435480235612</v>
      </c>
      <c r="X945" s="94">
        <v>0.78970535581722434</v>
      </c>
      <c r="Y945" s="94">
        <v>0.36786716388842805</v>
      </c>
      <c r="Z945" s="94">
        <v>0.74180374549401973</v>
      </c>
      <c r="AA945" s="94">
        <v>0.75176351428351751</v>
      </c>
      <c r="AB945" s="94">
        <v>0.20348933090451948</v>
      </c>
      <c r="AC945" s="94">
        <v>0.74645690956158572</v>
      </c>
      <c r="AD945" s="94">
        <v>0.67522830856173144</v>
      </c>
      <c r="AE945" s="94">
        <v>0.18964984322303557</v>
      </c>
      <c r="AF945" s="94">
        <v>0.70017186381047969</v>
      </c>
      <c r="AG945" s="94">
        <v>0.71467758110189095</v>
      </c>
      <c r="AH945" s="94">
        <v>0.30068515541274177</v>
      </c>
      <c r="AI945" s="94">
        <v>0.72864856795805677</v>
      </c>
      <c r="AJ945" s="94">
        <v>0.72727825207629437</v>
      </c>
      <c r="AK945" s="94">
        <v>0.48689433220096551</v>
      </c>
    </row>
    <row r="946" spans="1:37">
      <c r="A946" s="94">
        <v>19</v>
      </c>
      <c r="B946" s="94">
        <v>0.62969673444294383</v>
      </c>
      <c r="C946" s="94">
        <v>0.6448007531257145</v>
      </c>
      <c r="D946" s="94">
        <v>0.27502945228467274</v>
      </c>
      <c r="E946" s="94">
        <v>0.62987923989706684</v>
      </c>
      <c r="F946" s="94">
        <v>0.67744012479506099</v>
      </c>
      <c r="G946" s="94">
        <v>0.26110014063958786</v>
      </c>
      <c r="H946" s="94">
        <v>0.66558055456475285</v>
      </c>
      <c r="I946" s="94">
        <v>0.63936408917181864</v>
      </c>
      <c r="J946" s="94">
        <v>0.22938600334469991</v>
      </c>
      <c r="K946" s="94">
        <v>0.71305424451752142</v>
      </c>
      <c r="L946" s="94">
        <v>0.65892069706283807</v>
      </c>
      <c r="M946" s="94">
        <v>0.22961829289450977</v>
      </c>
      <c r="N946" s="94">
        <v>0.75519875896347322</v>
      </c>
      <c r="O946" s="94">
        <v>0.67401962768607149</v>
      </c>
      <c r="P946" s="94">
        <v>0.23090850130203652</v>
      </c>
      <c r="Q946" s="94">
        <v>0.54559468691498436</v>
      </c>
      <c r="R946" s="94">
        <v>0.48212150078793958</v>
      </c>
      <c r="S946" s="94">
        <v>0.20357629264685884</v>
      </c>
      <c r="T946" s="94">
        <v>0.53865487601897322</v>
      </c>
      <c r="U946" s="94">
        <v>0.51313972004548658</v>
      </c>
      <c r="V946" s="94">
        <v>0.22382225254954652</v>
      </c>
      <c r="W946" s="94">
        <v>0.72850222065372972</v>
      </c>
      <c r="X946" s="94">
        <v>0.66465953582530313</v>
      </c>
      <c r="Y946" s="94">
        <v>0.26529353635753805</v>
      </c>
      <c r="Z946" s="94">
        <v>0.69432943187391705</v>
      </c>
      <c r="AA946" s="94">
        <v>0.68846832170386163</v>
      </c>
      <c r="AB946" s="94">
        <v>0.16513892017049445</v>
      </c>
      <c r="AC946" s="94">
        <v>0.68420630989579079</v>
      </c>
      <c r="AD946" s="94">
        <v>0.61214182555408736</v>
      </c>
      <c r="AE946" s="94">
        <v>0.1697237668810081</v>
      </c>
      <c r="AF946" s="94">
        <v>0.58612854286284877</v>
      </c>
      <c r="AG946" s="94">
        <v>0.62652683679678545</v>
      </c>
      <c r="AH946" s="94">
        <v>0.25825869880068708</v>
      </c>
      <c r="AI946" s="94">
        <v>0.61687412716177814</v>
      </c>
      <c r="AJ946" s="94">
        <v>0.62499344754995256</v>
      </c>
      <c r="AK946" s="94">
        <v>0.4055734350477781</v>
      </c>
    </row>
    <row r="947" spans="1:37">
      <c r="A947" s="94">
        <v>20</v>
      </c>
      <c r="B947" s="94">
        <v>0.53790295921007958</v>
      </c>
      <c r="C947" s="94">
        <v>0.58059253513758147</v>
      </c>
      <c r="D947" s="94">
        <v>0.24285227322266037</v>
      </c>
      <c r="E947" s="94">
        <v>0.54713744743945736</v>
      </c>
      <c r="F947" s="94">
        <v>0.62100917045515958</v>
      </c>
      <c r="G947" s="94">
        <v>0.23675882658669234</v>
      </c>
      <c r="H947" s="94">
        <v>0.58049777155976967</v>
      </c>
      <c r="I947" s="94">
        <v>0.57422628123757158</v>
      </c>
      <c r="J947" s="94">
        <v>0.21460630794729774</v>
      </c>
      <c r="K947" s="94">
        <v>0.62987382897167998</v>
      </c>
      <c r="L947" s="94">
        <v>0.57744564957361944</v>
      </c>
      <c r="M947" s="94">
        <v>0.19589418689756838</v>
      </c>
      <c r="N947" s="94">
        <v>0.61783235288614868</v>
      </c>
      <c r="O947" s="94">
        <v>0.57568786406111006</v>
      </c>
      <c r="P947" s="94">
        <v>0.19950687612519155</v>
      </c>
      <c r="Q947" s="94">
        <v>9.4737500805626054E-2</v>
      </c>
      <c r="R947" s="94">
        <v>0.10672350316775338</v>
      </c>
      <c r="S947" s="94">
        <v>0.18363410331214119</v>
      </c>
      <c r="T947" s="94">
        <v>8.8812957505851262E-2</v>
      </c>
      <c r="U947" s="94">
        <v>9.6277465198059062E-2</v>
      </c>
      <c r="V947" s="94">
        <v>0.19090508035109452</v>
      </c>
      <c r="W947" s="94">
        <v>0.66132779488888915</v>
      </c>
      <c r="X947" s="94">
        <v>0.48097855853858207</v>
      </c>
      <c r="Y947" s="94">
        <v>0.20553774507264558</v>
      </c>
      <c r="Z947" s="94">
        <v>0.6316425516923786</v>
      </c>
      <c r="AA947" s="94">
        <v>0.62228742918654112</v>
      </c>
      <c r="AB947" s="94">
        <v>0.14864665565344731</v>
      </c>
      <c r="AC947" s="94">
        <v>0.59925252760203018</v>
      </c>
      <c r="AD947" s="94">
        <v>0.53516524496425655</v>
      </c>
      <c r="AE947" s="94">
        <v>0.15649109951872811</v>
      </c>
      <c r="AF947" s="94">
        <v>0.50603437348436464</v>
      </c>
      <c r="AG947" s="94">
        <v>0.57470103716596355</v>
      </c>
      <c r="AH947" s="94">
        <v>0.23369762814000175</v>
      </c>
      <c r="AI947" s="94">
        <v>0.52963273922871223</v>
      </c>
      <c r="AJ947" s="94">
        <v>0.55593806932921941</v>
      </c>
      <c r="AK947" s="94">
        <v>0.3494606353179569</v>
      </c>
    </row>
    <row r="948" spans="1:37">
      <c r="A948" s="94">
        <v>21</v>
      </c>
      <c r="B948" s="94">
        <v>0.47278515473663596</v>
      </c>
      <c r="C948" s="94">
        <v>0.53156048327463845</v>
      </c>
      <c r="D948" s="94">
        <v>0.23550482765358122</v>
      </c>
      <c r="E948" s="94">
        <v>0.49033994968229316</v>
      </c>
      <c r="F948" s="94">
        <v>0.57715080804501739</v>
      </c>
      <c r="G948" s="94">
        <v>0.22299453280515893</v>
      </c>
      <c r="H948" s="94">
        <v>0.22939740344291415</v>
      </c>
      <c r="I948" s="94">
        <v>0.33564425724352687</v>
      </c>
      <c r="J948" s="94">
        <v>0.20561141448736045</v>
      </c>
      <c r="K948" s="94">
        <v>0.33004086427708551</v>
      </c>
      <c r="L948" s="94">
        <v>0.29599192341276781</v>
      </c>
      <c r="M948" s="94">
        <v>0.18598756559316215</v>
      </c>
      <c r="N948" s="94">
        <v>0.31161667395488107</v>
      </c>
      <c r="O948" s="94">
        <v>0.27261049525631154</v>
      </c>
      <c r="P948" s="94">
        <v>0.18967176263400198</v>
      </c>
      <c r="Q948" s="94">
        <v>9.0028897618794249E-2</v>
      </c>
      <c r="R948" s="94">
        <v>0.1006219296267038</v>
      </c>
      <c r="S948" s="94">
        <v>0.17291480301657508</v>
      </c>
      <c r="T948" s="94">
        <v>8.4835832226228869E-2</v>
      </c>
      <c r="U948" s="94">
        <v>9.1187639415145613E-2</v>
      </c>
      <c r="V948" s="94">
        <v>0.17732872660104132</v>
      </c>
      <c r="W948" s="94">
        <v>0.38232912207974673</v>
      </c>
      <c r="X948" s="94">
        <v>0.2838835004068434</v>
      </c>
      <c r="Y948" s="94">
        <v>0.18441292400625048</v>
      </c>
      <c r="Z948" s="94">
        <v>0.39019845813276977</v>
      </c>
      <c r="AA948" s="94">
        <v>0.33716899084470875</v>
      </c>
      <c r="AB948" s="94">
        <v>0.13667119320660906</v>
      </c>
      <c r="AC948" s="94">
        <v>0.34750201177756601</v>
      </c>
      <c r="AD948" s="94">
        <v>0.27863085447830543</v>
      </c>
      <c r="AE948" s="94">
        <v>0.14987793331561303</v>
      </c>
      <c r="AF948" s="94">
        <v>0.45961706041740624</v>
      </c>
      <c r="AG948" s="94">
        <v>0.53433621038389756</v>
      </c>
      <c r="AH948" s="94">
        <v>0.24278989331408354</v>
      </c>
      <c r="AI948" s="94">
        <v>0.47061997182669552</v>
      </c>
      <c r="AJ948" s="94">
        <v>0.51108614017291676</v>
      </c>
      <c r="AK948" s="94">
        <v>0.29667044122613584</v>
      </c>
    </row>
    <row r="949" spans="1:37">
      <c r="A949" s="94">
        <v>22</v>
      </c>
      <c r="B949" s="94">
        <v>0.23734748093932445</v>
      </c>
      <c r="C949" s="94">
        <v>0.28640031288937218</v>
      </c>
      <c r="D949" s="94">
        <v>0.24326090233501602</v>
      </c>
      <c r="E949" s="94">
        <v>0.25317976074556686</v>
      </c>
      <c r="F949" s="94">
        <v>0.30175549356506709</v>
      </c>
      <c r="G949" s="94">
        <v>0.21553076520829706</v>
      </c>
      <c r="H949" s="94">
        <v>8.3911942846654902E-2</v>
      </c>
      <c r="I949" s="94">
        <v>0.14565832391682682</v>
      </c>
      <c r="J949" s="94">
        <v>0.20186363543144581</v>
      </c>
      <c r="K949" s="94">
        <v>7.6728577919990881E-2</v>
      </c>
      <c r="L949" s="94">
        <v>0.11084822524395656</v>
      </c>
      <c r="M949" s="94">
        <v>0.18319034110167787</v>
      </c>
      <c r="N949" s="94">
        <v>7.6838604049541251E-2</v>
      </c>
      <c r="O949" s="94">
        <v>9.8898270234654959E-2</v>
      </c>
      <c r="P949" s="94">
        <v>0.18559779323594469</v>
      </c>
      <c r="Q949" s="94">
        <v>8.6318896015036367E-2</v>
      </c>
      <c r="R949" s="94">
        <v>9.7485002857567948E-2</v>
      </c>
      <c r="S949" s="94">
        <v>0.16993155814875616</v>
      </c>
      <c r="T949" s="94">
        <v>8.2696388826584311E-2</v>
      </c>
      <c r="U949" s="94">
        <v>8.837089814924394E-2</v>
      </c>
      <c r="V949" s="94">
        <v>0.16899318526105242</v>
      </c>
      <c r="W949" s="94">
        <v>6.8111233470936866E-2</v>
      </c>
      <c r="X949" s="94">
        <v>8.5059710451381873E-2</v>
      </c>
      <c r="Y949" s="94">
        <v>0.17348018730405826</v>
      </c>
      <c r="Z949" s="94">
        <v>6.2912615040191897E-2</v>
      </c>
      <c r="AA949" s="94">
        <v>7.2832011459217194E-2</v>
      </c>
      <c r="AB949" s="94">
        <v>0.13341858683370572</v>
      </c>
      <c r="AC949" s="94">
        <v>6.693770299063545E-2</v>
      </c>
      <c r="AD949" s="94">
        <v>8.8823319779448379E-2</v>
      </c>
      <c r="AE949" s="94">
        <v>0.14568419241056427</v>
      </c>
      <c r="AF949" s="94">
        <v>0.22920796387790338</v>
      </c>
      <c r="AG949" s="94">
        <v>0.27904217672274606</v>
      </c>
      <c r="AH949" s="94">
        <v>0.25835073933943103</v>
      </c>
      <c r="AI949" s="94">
        <v>0.24046915599054017</v>
      </c>
      <c r="AJ949" s="94">
        <v>0.29734358529970389</v>
      </c>
      <c r="AK949" s="94">
        <v>0.28102191231102375</v>
      </c>
    </row>
    <row r="950" spans="1:37">
      <c r="A950" s="94">
        <v>23</v>
      </c>
      <c r="B950" s="94">
        <v>9.061393549660969E-2</v>
      </c>
      <c r="C950" s="94">
        <v>0.12206945229864394</v>
      </c>
      <c r="D950" s="94">
        <v>0.24023662671940679</v>
      </c>
      <c r="E950" s="94">
        <v>9.6658344206782071E-2</v>
      </c>
      <c r="F950" s="94">
        <v>0.11520346759712453</v>
      </c>
      <c r="G950" s="94">
        <v>0.21256276847476491</v>
      </c>
      <c r="H950" s="94">
        <v>8.0835760318873004E-2</v>
      </c>
      <c r="I950" s="94">
        <v>0.10771620260479105</v>
      </c>
      <c r="J950" s="94">
        <v>0.1988616088490989</v>
      </c>
      <c r="K950" s="94">
        <v>7.4658606751392881E-2</v>
      </c>
      <c r="L950" s="94">
        <v>0.1067500362739022</v>
      </c>
      <c r="M950" s="94">
        <v>0.17959284269016126</v>
      </c>
      <c r="N950" s="94">
        <v>7.4086734931709058E-2</v>
      </c>
      <c r="O950" s="94">
        <v>9.4984897654806555E-2</v>
      </c>
      <c r="P950" s="94">
        <v>0.18172966650221037</v>
      </c>
      <c r="Q950" s="94">
        <v>8.3697426343297118E-2</v>
      </c>
      <c r="R950" s="94">
        <v>9.4227794172748347E-2</v>
      </c>
      <c r="S950" s="94">
        <v>0.16570858291079957</v>
      </c>
      <c r="T950" s="94">
        <v>7.9841098087986895E-2</v>
      </c>
      <c r="U950" s="94">
        <v>8.5476842148840104E-2</v>
      </c>
      <c r="V950" s="94">
        <v>0.16328448441697244</v>
      </c>
      <c r="W950" s="94">
        <v>6.6687845045853247E-2</v>
      </c>
      <c r="X950" s="94">
        <v>8.1314152481523391E-2</v>
      </c>
      <c r="Y950" s="94">
        <v>0.16066975430276714</v>
      </c>
      <c r="Z950" s="94">
        <v>6.1920311462449362E-2</v>
      </c>
      <c r="AA950" s="94">
        <v>7.1062747658315953E-2</v>
      </c>
      <c r="AB950" s="94">
        <v>0.13008422945316819</v>
      </c>
      <c r="AC950" s="94">
        <v>6.5249273950650472E-2</v>
      </c>
      <c r="AD950" s="94">
        <v>8.5710582853925368E-2</v>
      </c>
      <c r="AE950" s="94">
        <v>0.14278331045270387</v>
      </c>
      <c r="AF950" s="94">
        <v>8.7506450761325266E-2</v>
      </c>
      <c r="AG950" s="94">
        <v>0.11011241913606896</v>
      </c>
      <c r="AH950" s="94">
        <v>0.2554022682879436</v>
      </c>
      <c r="AI950" s="94">
        <v>9.180572089333168E-2</v>
      </c>
      <c r="AJ950" s="94">
        <v>0.16210089526140131</v>
      </c>
      <c r="AK950" s="94">
        <v>0.30974829648171326</v>
      </c>
    </row>
    <row r="951" spans="1:37">
      <c r="A951" s="94">
        <v>24</v>
      </c>
      <c r="B951" s="94">
        <v>8.6946522408353946E-2</v>
      </c>
      <c r="C951" s="94">
        <v>0.12317173281431734</v>
      </c>
      <c r="D951" s="94">
        <v>0.25397875023569705</v>
      </c>
      <c r="E951" s="94">
        <v>9.2842431860275215E-2</v>
      </c>
      <c r="F951" s="94">
        <v>0.11057702701891142</v>
      </c>
      <c r="G951" s="94">
        <v>0.20972251737698813</v>
      </c>
      <c r="H951" s="94">
        <v>7.4884941838922039E-2</v>
      </c>
      <c r="I951" s="94">
        <v>9.6756459138155684E-2</v>
      </c>
      <c r="J951" s="94">
        <v>0.22333384914546092</v>
      </c>
      <c r="K951" s="94">
        <v>5.9928467724187508E-2</v>
      </c>
      <c r="L951" s="94">
        <v>9.2738776372650891E-2</v>
      </c>
      <c r="M951" s="94">
        <v>0.22306156191868115</v>
      </c>
      <c r="N951" s="94">
        <v>5.1777822243461447E-2</v>
      </c>
      <c r="O951" s="94">
        <v>8.0802857568115213E-2</v>
      </c>
      <c r="P951" s="94">
        <v>0.21415601240283738</v>
      </c>
      <c r="Q951" s="94">
        <v>7.4889123373946875E-2</v>
      </c>
      <c r="R951" s="94">
        <v>8.650799845657596E-2</v>
      </c>
      <c r="S951" s="94">
        <v>0.1773078772299152</v>
      </c>
      <c r="T951" s="94">
        <v>7.1482268781837693E-2</v>
      </c>
      <c r="U951" s="94">
        <v>7.6524777336435854E-2</v>
      </c>
      <c r="V951" s="94">
        <v>0.17951605553551944</v>
      </c>
      <c r="W951" s="94">
        <v>6.1753804697685169E-2</v>
      </c>
      <c r="X951" s="94">
        <v>6.9351049567429976E-2</v>
      </c>
      <c r="Y951" s="94">
        <v>0.18158441239941853</v>
      </c>
      <c r="Z951" s="94">
        <v>5.7671898773670835E-2</v>
      </c>
      <c r="AA951" s="94">
        <v>6.365775542960396E-2</v>
      </c>
      <c r="AB951" s="94">
        <v>0.13575496937753323</v>
      </c>
      <c r="AC951" s="94">
        <v>6.0524600869684614E-2</v>
      </c>
      <c r="AD951" s="94">
        <v>7.7203507646837963E-2</v>
      </c>
      <c r="AE951" s="94">
        <v>0.14202813090025265</v>
      </c>
      <c r="AF951" s="94">
        <v>8.4265631607629038E-2</v>
      </c>
      <c r="AG951" s="94">
        <v>0.10599183457015912</v>
      </c>
      <c r="AH951" s="94">
        <v>0.2520803453953458</v>
      </c>
      <c r="AI951" s="94">
        <v>8.809007273683421E-2</v>
      </c>
      <c r="AJ951" s="94">
        <v>0.15999563694596386</v>
      </c>
      <c r="AK951" s="94">
        <v>0.33733337306553834</v>
      </c>
    </row>
    <row r="953" spans="1:37">
      <c r="A953" s="149"/>
      <c r="B953" s="163"/>
      <c r="E953" s="163"/>
      <c r="H953" s="163"/>
      <c r="K953" s="163"/>
    </row>
    <row r="954" spans="1:37">
      <c r="B954" s="163"/>
      <c r="E954" s="163"/>
      <c r="H954" s="163"/>
      <c r="K954" s="163"/>
    </row>
    <row r="955" spans="1:37">
      <c r="B955" s="161"/>
      <c r="C955" s="161"/>
      <c r="D955" s="161"/>
      <c r="E955" s="161"/>
      <c r="F955" s="161"/>
      <c r="G955" s="161"/>
      <c r="H955" s="161"/>
      <c r="I955" s="161"/>
      <c r="J955" s="161"/>
      <c r="K955" s="161"/>
      <c r="L955" s="161"/>
      <c r="M955" s="161"/>
    </row>
    <row r="961" spans="1:50">
      <c r="A961" s="94" t="s">
        <v>129</v>
      </c>
      <c r="B961" s="95"/>
      <c r="C961" s="95"/>
      <c r="D961" s="95">
        <v>2015</v>
      </c>
      <c r="E961" s="95"/>
      <c r="F961" s="94" t="s">
        <v>0</v>
      </c>
      <c r="G961" s="166">
        <v>2988488.3330000034</v>
      </c>
      <c r="H961" s="95" t="s">
        <v>102</v>
      </c>
      <c r="I961" s="95"/>
      <c r="J961" s="95"/>
      <c r="K961" s="96" t="s">
        <v>1</v>
      </c>
      <c r="L961" s="95" t="s">
        <v>103</v>
      </c>
      <c r="M961" s="95"/>
      <c r="N961" s="95"/>
      <c r="O961" s="95"/>
      <c r="P961" s="95"/>
      <c r="Q961" s="95"/>
      <c r="R961" s="95"/>
      <c r="S961" s="95"/>
      <c r="T961" s="97"/>
      <c r="U961" s="95"/>
      <c r="V961" s="95"/>
      <c r="W961" s="95"/>
      <c r="X961" s="95"/>
      <c r="Y961" s="95"/>
      <c r="Z961" s="95"/>
      <c r="AA961" s="95"/>
      <c r="AB961" s="95"/>
      <c r="AC961" s="96"/>
      <c r="AD961" s="95"/>
      <c r="AE961" s="95"/>
      <c r="AF961" s="95"/>
      <c r="AG961" s="95"/>
      <c r="AH961" s="95"/>
      <c r="AI961" s="95"/>
      <c r="AJ961" s="95"/>
      <c r="AK961" s="95"/>
    </row>
    <row r="962" spans="1:50">
      <c r="A962" s="96">
        <v>1025</v>
      </c>
      <c r="B962" s="94" t="s">
        <v>104</v>
      </c>
      <c r="C962" s="95"/>
      <c r="D962" s="95"/>
      <c r="E962" s="95"/>
      <c r="F962" s="95" t="s">
        <v>3</v>
      </c>
      <c r="G962" s="95">
        <v>0</v>
      </c>
      <c r="H962" s="95" t="s">
        <v>102</v>
      </c>
      <c r="I962" s="95"/>
      <c r="J962" s="95"/>
      <c r="K962" s="96" t="s">
        <v>4</v>
      </c>
      <c r="L962" s="95" t="s">
        <v>103</v>
      </c>
      <c r="M962" s="95"/>
      <c r="N962" s="95" t="s">
        <v>105</v>
      </c>
      <c r="O962" s="95"/>
      <c r="P962" s="95"/>
      <c r="Q962" s="95"/>
      <c r="R962" s="95"/>
      <c r="S962" s="95"/>
      <c r="T962" s="96"/>
      <c r="U962" s="95"/>
      <c r="V962" s="95"/>
      <c r="W962" s="95"/>
      <c r="X962" s="95"/>
      <c r="Y962" s="95"/>
      <c r="Z962" s="95"/>
      <c r="AA962" s="95"/>
      <c r="AB962" s="95"/>
      <c r="AC962" s="96"/>
      <c r="AD962" s="95"/>
      <c r="AE962" s="95"/>
      <c r="AF962" s="95"/>
      <c r="AG962" s="95"/>
      <c r="AH962" s="95"/>
      <c r="AI962" s="95"/>
      <c r="AJ962" s="95"/>
      <c r="AK962" s="95"/>
    </row>
    <row r="963" spans="1:50">
      <c r="A963" s="94"/>
      <c r="B963" s="94">
        <v>1</v>
      </c>
      <c r="C963" s="94" t="s">
        <v>5</v>
      </c>
      <c r="D963" s="94" t="s">
        <v>6</v>
      </c>
      <c r="E963" s="94">
        <v>2</v>
      </c>
      <c r="F963" s="94" t="s">
        <v>7</v>
      </c>
      <c r="G963" s="94" t="s">
        <v>8</v>
      </c>
      <c r="H963" s="94">
        <v>3</v>
      </c>
      <c r="I963" s="94" t="s">
        <v>9</v>
      </c>
      <c r="J963" s="94" t="s">
        <v>10</v>
      </c>
      <c r="K963" s="94">
        <v>4</v>
      </c>
      <c r="L963" s="94" t="s">
        <v>11</v>
      </c>
      <c r="M963" s="94" t="s">
        <v>12</v>
      </c>
      <c r="N963" s="94">
        <v>5</v>
      </c>
      <c r="O963" s="94" t="s">
        <v>13</v>
      </c>
      <c r="P963" s="94" t="s">
        <v>13</v>
      </c>
      <c r="Q963" s="94">
        <v>6</v>
      </c>
      <c r="R963" s="94" t="s">
        <v>14</v>
      </c>
      <c r="S963" s="94" t="s">
        <v>87</v>
      </c>
      <c r="T963" s="94">
        <v>7</v>
      </c>
      <c r="U963" s="94" t="s">
        <v>15</v>
      </c>
      <c r="V963" s="94" t="s">
        <v>88</v>
      </c>
      <c r="W963" s="94">
        <v>8</v>
      </c>
      <c r="X963" s="94" t="s">
        <v>89</v>
      </c>
      <c r="Y963" s="94" t="s">
        <v>90</v>
      </c>
      <c r="Z963" s="94">
        <v>9</v>
      </c>
      <c r="AA963" s="94" t="s">
        <v>91</v>
      </c>
      <c r="AB963" s="94" t="s">
        <v>92</v>
      </c>
      <c r="AC963" s="94">
        <v>10</v>
      </c>
      <c r="AD963" s="94" t="s">
        <v>93</v>
      </c>
      <c r="AE963" s="94" t="s">
        <v>94</v>
      </c>
      <c r="AF963" s="94">
        <v>11</v>
      </c>
      <c r="AG963" s="94" t="s">
        <v>95</v>
      </c>
      <c r="AH963" s="94" t="s">
        <v>96</v>
      </c>
      <c r="AI963" s="94">
        <v>12</v>
      </c>
      <c r="AJ963" s="94" t="s">
        <v>97</v>
      </c>
      <c r="AK963" s="94" t="s">
        <v>98</v>
      </c>
    </row>
    <row r="964" spans="1:50">
      <c r="A964" s="96"/>
      <c r="B964" s="94">
        <v>31</v>
      </c>
      <c r="C964" s="95"/>
      <c r="D964" s="95"/>
      <c r="E964" s="94">
        <v>28</v>
      </c>
      <c r="F964" s="95"/>
      <c r="G964" s="95"/>
      <c r="H964" s="94">
        <v>31</v>
      </c>
      <c r="I964" s="95"/>
      <c r="J964" s="95"/>
      <c r="K964" s="94">
        <v>30</v>
      </c>
      <c r="L964" s="95"/>
      <c r="M964" s="95"/>
      <c r="N964" s="94">
        <v>31</v>
      </c>
      <c r="O964" s="95"/>
      <c r="P964" s="95"/>
      <c r="Q964" s="94">
        <v>30</v>
      </c>
      <c r="R964" s="95"/>
      <c r="S964" s="95"/>
      <c r="T964" s="94">
        <v>31</v>
      </c>
      <c r="U964" s="95"/>
      <c r="V964" s="95"/>
      <c r="W964" s="94">
        <v>31</v>
      </c>
      <c r="X964" s="95"/>
      <c r="Y964" s="95"/>
      <c r="Z964" s="94">
        <v>30</v>
      </c>
      <c r="AA964" s="95"/>
      <c r="AB964" s="95"/>
      <c r="AC964" s="94">
        <v>31</v>
      </c>
      <c r="AD964" s="95"/>
      <c r="AE964" s="95"/>
      <c r="AF964" s="94">
        <v>30</v>
      </c>
      <c r="AG964" s="95"/>
      <c r="AH964" s="95"/>
      <c r="AI964" s="94">
        <v>31</v>
      </c>
      <c r="AJ964" s="95"/>
      <c r="AK964" s="95"/>
    </row>
    <row r="965" spans="1:50">
      <c r="A965" s="94" t="s">
        <v>16</v>
      </c>
      <c r="B965" s="94" t="s">
        <v>17</v>
      </c>
      <c r="C965" s="94" t="s">
        <v>18</v>
      </c>
      <c r="D965" s="94" t="s">
        <v>19</v>
      </c>
      <c r="E965" s="94" t="s">
        <v>17</v>
      </c>
      <c r="F965" s="94" t="s">
        <v>18</v>
      </c>
      <c r="G965" s="94" t="s">
        <v>19</v>
      </c>
      <c r="H965" s="94" t="s">
        <v>17</v>
      </c>
      <c r="I965" s="94" t="s">
        <v>18</v>
      </c>
      <c r="J965" s="94" t="s">
        <v>19</v>
      </c>
      <c r="K965" s="94" t="s">
        <v>17</v>
      </c>
      <c r="L965" s="94" t="s">
        <v>18</v>
      </c>
      <c r="M965" s="94" t="s">
        <v>19</v>
      </c>
      <c r="N965" s="94" t="s">
        <v>17</v>
      </c>
      <c r="O965" s="94" t="s">
        <v>18</v>
      </c>
      <c r="P965" s="94" t="s">
        <v>19</v>
      </c>
      <c r="Q965" s="94" t="s">
        <v>17</v>
      </c>
      <c r="R965" s="94" t="s">
        <v>18</v>
      </c>
      <c r="S965" s="94" t="s">
        <v>19</v>
      </c>
      <c r="T965" s="94" t="s">
        <v>17</v>
      </c>
      <c r="U965" s="94" t="s">
        <v>18</v>
      </c>
      <c r="V965" s="94" t="s">
        <v>19</v>
      </c>
      <c r="W965" s="94" t="s">
        <v>17</v>
      </c>
      <c r="X965" s="94" t="s">
        <v>18</v>
      </c>
      <c r="Y965" s="94" t="s">
        <v>19</v>
      </c>
      <c r="Z965" s="94" t="s">
        <v>17</v>
      </c>
      <c r="AA965" s="94" t="s">
        <v>18</v>
      </c>
      <c r="AB965" s="94" t="s">
        <v>19</v>
      </c>
      <c r="AC965" s="94" t="s">
        <v>17</v>
      </c>
      <c r="AD965" s="94" t="s">
        <v>18</v>
      </c>
      <c r="AE965" s="94" t="s">
        <v>19</v>
      </c>
      <c r="AF965" s="94" t="s">
        <v>17</v>
      </c>
      <c r="AG965" s="94" t="s">
        <v>18</v>
      </c>
      <c r="AH965" s="94" t="s">
        <v>19</v>
      </c>
      <c r="AI965" s="94" t="s">
        <v>17</v>
      </c>
      <c r="AJ965" s="94" t="s">
        <v>18</v>
      </c>
      <c r="AK965" s="94" t="s">
        <v>19</v>
      </c>
    </row>
    <row r="966" spans="1:50">
      <c r="A966" s="96"/>
      <c r="B966" s="134">
        <v>6.0859015536289023E-2</v>
      </c>
      <c r="C966" s="167">
        <v>1.5102533182456015</v>
      </c>
      <c r="D966" s="167">
        <v>0.35487400381101164</v>
      </c>
      <c r="E966" s="134">
        <v>7.2732854480983475E-2</v>
      </c>
      <c r="F966" s="167">
        <v>1.078222207724755</v>
      </c>
      <c r="G966" s="167">
        <v>0.36270980972941164</v>
      </c>
      <c r="H966" s="134">
        <v>9.0092486836733307E-2</v>
      </c>
      <c r="I966" s="167">
        <v>1.1725132217970371</v>
      </c>
      <c r="J966" s="167">
        <v>0.36107561962566553</v>
      </c>
      <c r="K966" s="134">
        <v>7.1712450109543718E-2</v>
      </c>
      <c r="L966" s="167">
        <v>1.5502135955476679</v>
      </c>
      <c r="M966" s="167">
        <v>0.31581545610606093</v>
      </c>
      <c r="N966" s="134">
        <v>7.8716135478438212E-2</v>
      </c>
      <c r="O966" s="167">
        <v>1.6058513161293988</v>
      </c>
      <c r="P966" s="167">
        <v>0.26272469027749284</v>
      </c>
      <c r="Q966" s="134">
        <v>8.3084589353673632E-2</v>
      </c>
      <c r="R966" s="167">
        <v>1.1928361808080032</v>
      </c>
      <c r="S966" s="167">
        <v>0.35672061166279373</v>
      </c>
      <c r="T966" s="134">
        <v>9.6011411992810491E-2</v>
      </c>
      <c r="U966" s="167">
        <v>1.190619119136374</v>
      </c>
      <c r="V966" s="167">
        <v>0.32603294239529579</v>
      </c>
      <c r="W966" s="134">
        <v>0.10397446707003077</v>
      </c>
      <c r="X966" s="167">
        <v>1.5177914946140245</v>
      </c>
      <c r="Y966" s="167">
        <v>0.28910539741754548</v>
      </c>
      <c r="Z966" s="134">
        <v>0.12442889071426412</v>
      </c>
      <c r="AA966" s="167">
        <v>1.2924631996215401</v>
      </c>
      <c r="AB966" s="167">
        <v>0.32729104590940084</v>
      </c>
      <c r="AC966" s="134">
        <v>9.7225550612905332E-2</v>
      </c>
      <c r="AD966" s="167">
        <v>1.3715195474848845</v>
      </c>
      <c r="AE966" s="167">
        <v>0.38637336062739425</v>
      </c>
      <c r="AF966" s="134">
        <v>7.7752836446337681E-2</v>
      </c>
      <c r="AG966" s="167">
        <v>1.1596837136488767</v>
      </c>
      <c r="AH966" s="167">
        <v>0.36708244242415689</v>
      </c>
      <c r="AI966" s="134">
        <v>4.3409311367990269E-2</v>
      </c>
      <c r="AJ966" s="167">
        <v>2.0000000000000009</v>
      </c>
      <c r="AK966" s="167">
        <v>0.32273606226027157</v>
      </c>
      <c r="AM966" t="str">
        <f>A961</f>
        <v>PreNResSpltPkgAC-65to-PEYes-cDXGF-ECC1985-CZ09</v>
      </c>
      <c r="AN966" s="93">
        <f>1/($T966*(1/$T964)*(1/(5/7+2/7*$V966))*$T976/SUM($T968:$T991))</f>
        <v>4081.1609635917735</v>
      </c>
      <c r="AO966" s="93">
        <f>1/(T966*(1/T964)*(1/(5/7+2/7*V966)))</f>
        <v>260.70419099410014</v>
      </c>
      <c r="AP966" s="93"/>
      <c r="AR966" s="217">
        <f>CHOOSE($AV$3,C966,F966,I966,L966,O966,R966,U966,X966,AA966,AD966,AG966,AJ966)</f>
        <v>1.190619119136374</v>
      </c>
      <c r="AS966" s="92"/>
      <c r="AT966" s="92"/>
      <c r="AV966" s="151">
        <f>AN966/AR966</f>
        <v>3427.763671855093</v>
      </c>
      <c r="AW966" s="152">
        <f>AO966/AR966</f>
        <v>218.96523145303109</v>
      </c>
      <c r="AX966" s="93"/>
    </row>
    <row r="967" spans="1:50">
      <c r="A967" s="94" t="s">
        <v>20</v>
      </c>
      <c r="B967" s="94" t="s">
        <v>21</v>
      </c>
      <c r="C967" s="94" t="s">
        <v>22</v>
      </c>
      <c r="D967" s="94" t="s">
        <v>23</v>
      </c>
      <c r="E967" s="94" t="s">
        <v>21</v>
      </c>
      <c r="F967" s="94" t="s">
        <v>22</v>
      </c>
      <c r="G967" s="94" t="s">
        <v>23</v>
      </c>
      <c r="H967" s="94" t="s">
        <v>21</v>
      </c>
      <c r="I967" s="94" t="s">
        <v>22</v>
      </c>
      <c r="J967" s="94" t="s">
        <v>23</v>
      </c>
      <c r="K967" s="94" t="s">
        <v>21</v>
      </c>
      <c r="L967" s="94" t="s">
        <v>22</v>
      </c>
      <c r="M967" s="94" t="s">
        <v>23</v>
      </c>
      <c r="N967" s="94" t="s">
        <v>21</v>
      </c>
      <c r="O967" s="94" t="s">
        <v>22</v>
      </c>
      <c r="P967" s="94" t="s">
        <v>23</v>
      </c>
      <c r="Q967" s="94" t="s">
        <v>21</v>
      </c>
      <c r="R967" s="94" t="s">
        <v>22</v>
      </c>
      <c r="S967" s="94" t="s">
        <v>23</v>
      </c>
      <c r="T967" s="94" t="s">
        <v>21</v>
      </c>
      <c r="U967" s="94" t="s">
        <v>22</v>
      </c>
      <c r="V967" s="94" t="s">
        <v>23</v>
      </c>
      <c r="W967" s="94" t="s">
        <v>21</v>
      </c>
      <c r="X967" s="94" t="s">
        <v>22</v>
      </c>
      <c r="Y967" s="94" t="s">
        <v>23</v>
      </c>
      <c r="Z967" s="94" t="s">
        <v>21</v>
      </c>
      <c r="AA967" s="94" t="s">
        <v>22</v>
      </c>
      <c r="AB967" s="94" t="s">
        <v>23</v>
      </c>
      <c r="AC967" s="94" t="s">
        <v>21</v>
      </c>
      <c r="AD967" s="94" t="s">
        <v>22</v>
      </c>
      <c r="AE967" s="94" t="s">
        <v>23</v>
      </c>
      <c r="AF967" s="94" t="s">
        <v>21</v>
      </c>
      <c r="AG967" s="94" t="s">
        <v>22</v>
      </c>
      <c r="AH967" s="94" t="s">
        <v>23</v>
      </c>
      <c r="AI967" s="94" t="s">
        <v>21</v>
      </c>
      <c r="AJ967" s="94" t="s">
        <v>22</v>
      </c>
      <c r="AK967" s="94" t="s">
        <v>23</v>
      </c>
    </row>
    <row r="968" spans="1:50">
      <c r="A968" s="94">
        <v>1</v>
      </c>
      <c r="B968" s="94">
        <v>7.9504629989826658E-2</v>
      </c>
      <c r="C968" s="94">
        <v>0.14562114449571661</v>
      </c>
      <c r="D968" s="94">
        <v>0.2794379150744058</v>
      </c>
      <c r="E968" s="94">
        <v>8.4036096846451358E-2</v>
      </c>
      <c r="F968" s="94">
        <v>0.11618269406448034</v>
      </c>
      <c r="G968" s="94">
        <v>0.20708651621473698</v>
      </c>
      <c r="H968" s="94">
        <v>7.201243825305495E-2</v>
      </c>
      <c r="I968" s="94">
        <v>0.1005954633366969</v>
      </c>
      <c r="J968" s="94">
        <v>0.17975359324855916</v>
      </c>
      <c r="K968" s="94">
        <v>6.5460498033769063E-2</v>
      </c>
      <c r="L968" s="94">
        <v>0.10174180974288057</v>
      </c>
      <c r="M968" s="94">
        <v>0.14593424311971342</v>
      </c>
      <c r="N968" s="94">
        <v>5.9038922628851596E-2</v>
      </c>
      <c r="O968" s="94">
        <v>8.3584094426147088E-2</v>
      </c>
      <c r="P968" s="94">
        <v>0.17636484284520487</v>
      </c>
      <c r="Q968" s="94">
        <v>6.5621275211471597E-2</v>
      </c>
      <c r="R968" s="94">
        <v>7.8122582050646427E-2</v>
      </c>
      <c r="S968" s="94">
        <v>0.13504882388631481</v>
      </c>
      <c r="T968" s="94">
        <v>6.3097511565254977E-2</v>
      </c>
      <c r="U968" s="94">
        <v>6.966776903182835E-2</v>
      </c>
      <c r="V968" s="94">
        <v>0.13338569726462438</v>
      </c>
      <c r="W968" s="94">
        <v>6.049049563935633E-2</v>
      </c>
      <c r="X968" s="94">
        <v>6.5027986314415462E-2</v>
      </c>
      <c r="Y968" s="94">
        <v>0.13086326896941464</v>
      </c>
      <c r="Z968" s="94">
        <v>5.0622339310608416E-2</v>
      </c>
      <c r="AA968" s="94">
        <v>5.9611534977056603E-2</v>
      </c>
      <c r="AB968" s="94">
        <v>0.11079528377229519</v>
      </c>
      <c r="AC968" s="94">
        <v>5.8841598698752738E-2</v>
      </c>
      <c r="AD968" s="94">
        <v>7.8355310574453635E-2</v>
      </c>
      <c r="AE968" s="94">
        <v>0.13026472558849816</v>
      </c>
      <c r="AF968" s="94">
        <v>7.8003327667045805E-2</v>
      </c>
      <c r="AG968" s="94">
        <v>0.10947439238037519</v>
      </c>
      <c r="AH968" s="94">
        <v>0.20985551974509037</v>
      </c>
      <c r="AI968" s="94">
        <v>9.5067581273528906E-2</v>
      </c>
      <c r="AJ968" s="94">
        <v>0.16808339723313459</v>
      </c>
      <c r="AK968" s="94">
        <v>0.37396614605189871</v>
      </c>
    </row>
    <row r="969" spans="1:50">
      <c r="A969" s="94">
        <v>2</v>
      </c>
      <c r="B969" s="94">
        <v>7.8074685296016619E-2</v>
      </c>
      <c r="C969" s="94">
        <v>0.15704781669851492</v>
      </c>
      <c r="D969" s="94">
        <v>0.2971661210609744</v>
      </c>
      <c r="E969" s="94">
        <v>9.7982605702653852E-2</v>
      </c>
      <c r="F969" s="94">
        <v>0.12340441944134663</v>
      </c>
      <c r="G969" s="94">
        <v>0.21966436224319813</v>
      </c>
      <c r="H969" s="94">
        <v>7.0409832840624034E-2</v>
      </c>
      <c r="I969" s="94">
        <v>9.8739329944679391E-2</v>
      </c>
      <c r="J969" s="94">
        <v>0.19322846562561199</v>
      </c>
      <c r="K969" s="94">
        <v>6.4000115869106131E-2</v>
      </c>
      <c r="L969" s="94">
        <v>0.10229850680098694</v>
      </c>
      <c r="M969" s="94">
        <v>0.16523840507482562</v>
      </c>
      <c r="N969" s="94">
        <v>5.7724812355957826E-2</v>
      </c>
      <c r="O969" s="94">
        <v>8.1709593956756449E-2</v>
      </c>
      <c r="P969" s="94">
        <v>0.15917145864890134</v>
      </c>
      <c r="Q969" s="94">
        <v>6.4213641683030107E-2</v>
      </c>
      <c r="R969" s="94">
        <v>7.6282900624823388E-2</v>
      </c>
      <c r="S969" s="94">
        <v>0.13298111277396596</v>
      </c>
      <c r="T969" s="94">
        <v>6.1317549376389155E-2</v>
      </c>
      <c r="U969" s="94">
        <v>6.7977176246016985E-2</v>
      </c>
      <c r="V969" s="94">
        <v>0.13023588868333746</v>
      </c>
      <c r="W969" s="94">
        <v>5.7458485597592437E-2</v>
      </c>
      <c r="X969" s="94">
        <v>6.2560653732219085E-2</v>
      </c>
      <c r="Y969" s="94">
        <v>0.12357889920079104</v>
      </c>
      <c r="Z969" s="94">
        <v>4.7289308693124033E-2</v>
      </c>
      <c r="AA969" s="94">
        <v>5.7785435313712594E-2</v>
      </c>
      <c r="AB969" s="94">
        <v>0.11110245026379988</v>
      </c>
      <c r="AC969" s="94">
        <v>5.7455726408367991E-2</v>
      </c>
      <c r="AD969" s="94">
        <v>7.6607739237242553E-2</v>
      </c>
      <c r="AE969" s="94">
        <v>0.1309329003211693</v>
      </c>
      <c r="AF969" s="94">
        <v>7.6576360584991607E-2</v>
      </c>
      <c r="AG969" s="94">
        <v>0.11041664603813425</v>
      </c>
      <c r="AH969" s="94">
        <v>0.24914970364344749</v>
      </c>
      <c r="AI969" s="94">
        <v>9.3766966166108814E-2</v>
      </c>
      <c r="AJ969" s="94">
        <v>0.16855173068655341</v>
      </c>
      <c r="AK969" s="94">
        <v>0.36707060726520829</v>
      </c>
    </row>
    <row r="970" spans="1:50">
      <c r="A970" s="94">
        <v>3</v>
      </c>
      <c r="B970" s="94">
        <v>9.0933863029882447E-2</v>
      </c>
      <c r="C970" s="94">
        <v>0.15811837181248675</v>
      </c>
      <c r="D970" s="94">
        <v>0.29833568838402941</v>
      </c>
      <c r="E970" s="94">
        <v>0.11153430286729073</v>
      </c>
      <c r="F970" s="94">
        <v>0.13318448552800385</v>
      </c>
      <c r="G970" s="94">
        <v>0.25061597012068282</v>
      </c>
      <c r="H970" s="94">
        <v>7.0785300394393541E-2</v>
      </c>
      <c r="I970" s="94">
        <v>0.10754425020217419</v>
      </c>
      <c r="J970" s="94">
        <v>0.2197678820121583</v>
      </c>
      <c r="K970" s="94">
        <v>6.4273764183565008E-2</v>
      </c>
      <c r="L970" s="94">
        <v>0.11621893431595388</v>
      </c>
      <c r="M970" s="94">
        <v>0.18631949615832227</v>
      </c>
      <c r="N970" s="94">
        <v>5.9300471535314245E-2</v>
      </c>
      <c r="O970" s="94">
        <v>8.1967222936674827E-2</v>
      </c>
      <c r="P970" s="94">
        <v>0.17458926420269116</v>
      </c>
      <c r="Q970" s="94">
        <v>6.5670341658592465E-2</v>
      </c>
      <c r="R970" s="94">
        <v>7.7742989096351703E-2</v>
      </c>
      <c r="S970" s="94">
        <v>0.13130987224946469</v>
      </c>
      <c r="T970" s="94">
        <v>7.878538770635965E-2</v>
      </c>
      <c r="U970" s="94">
        <v>7.2899362756949027E-2</v>
      </c>
      <c r="V970" s="94">
        <v>0.13306058811978544</v>
      </c>
      <c r="W970" s="94">
        <v>9.3996629713794383E-2</v>
      </c>
      <c r="X970" s="94">
        <v>7.1569860850621156E-2</v>
      </c>
      <c r="Y970" s="94">
        <v>0.11955553334800202</v>
      </c>
      <c r="Z970" s="94">
        <v>6.8179069480173771E-2</v>
      </c>
      <c r="AA970" s="94">
        <v>6.4906336486422633E-2</v>
      </c>
      <c r="AB970" s="94">
        <v>0.11045464824372328</v>
      </c>
      <c r="AC970" s="94">
        <v>6.0395072515135657E-2</v>
      </c>
      <c r="AD970" s="94">
        <v>7.7770959588269323E-2</v>
      </c>
      <c r="AE970" s="94">
        <v>0.1307065069999819</v>
      </c>
      <c r="AF970" s="94">
        <v>8.9085937091590156E-2</v>
      </c>
      <c r="AG970" s="94">
        <v>0.12468678963556978</v>
      </c>
      <c r="AH970" s="94">
        <v>0.24971994101629358</v>
      </c>
      <c r="AI970" s="94">
        <v>9.2024857857087458E-2</v>
      </c>
      <c r="AJ970" s="94">
        <v>0.17962234143822992</v>
      </c>
      <c r="AK970" s="94">
        <v>0.40300370814035996</v>
      </c>
    </row>
    <row r="971" spans="1:50">
      <c r="A971" s="94">
        <v>4</v>
      </c>
      <c r="B971" s="94">
        <v>9.1273834408864607E-2</v>
      </c>
      <c r="C971" s="94">
        <v>0.15845734965264827</v>
      </c>
      <c r="D971" s="94">
        <v>0.31991890160365566</v>
      </c>
      <c r="E971" s="94">
        <v>0.11178427239982043</v>
      </c>
      <c r="F971" s="94">
        <v>0.13054237600519719</v>
      </c>
      <c r="G971" s="94">
        <v>0.24997043882647343</v>
      </c>
      <c r="H971" s="94">
        <v>8.5092072648731962E-2</v>
      </c>
      <c r="I971" s="94">
        <v>0.11337912220623912</v>
      </c>
      <c r="J971" s="94">
        <v>0.2206216897613093</v>
      </c>
      <c r="K971" s="94">
        <v>6.5629371092691902E-2</v>
      </c>
      <c r="L971" s="94">
        <v>0.12289786668803784</v>
      </c>
      <c r="M971" s="94">
        <v>0.20974265285066346</v>
      </c>
      <c r="N971" s="94">
        <v>6.5761698224594975E-2</v>
      </c>
      <c r="O971" s="94">
        <v>8.4146085084666741E-2</v>
      </c>
      <c r="P971" s="94">
        <v>0.19047606127742439</v>
      </c>
      <c r="Q971" s="94">
        <v>7.6361729318253566E-2</v>
      </c>
      <c r="R971" s="94">
        <v>8.5251593660947908E-2</v>
      </c>
      <c r="S971" s="94">
        <v>0.13943735451622183</v>
      </c>
      <c r="T971" s="94">
        <v>0.12505917967893918</v>
      </c>
      <c r="U971" s="94">
        <v>9.2069250505686484E-2</v>
      </c>
      <c r="V971" s="94">
        <v>0.16294169148293769</v>
      </c>
      <c r="W971" s="94">
        <v>0.15578361073578184</v>
      </c>
      <c r="X971" s="94">
        <v>9.84120127133888E-2</v>
      </c>
      <c r="Y971" s="94">
        <v>0.12203430541054899</v>
      </c>
      <c r="Z971" s="94">
        <v>0.11380229326623659</v>
      </c>
      <c r="AA971" s="94">
        <v>8.6364837055872071E-2</v>
      </c>
      <c r="AB971" s="94">
        <v>0.12704648298771051</v>
      </c>
      <c r="AC971" s="94">
        <v>6.8959235737041449E-2</v>
      </c>
      <c r="AD971" s="94">
        <v>8.1775588512957978E-2</v>
      </c>
      <c r="AE971" s="94">
        <v>0.13224068859205629</v>
      </c>
      <c r="AF971" s="94">
        <v>0.10386070666957491</v>
      </c>
      <c r="AG971" s="94">
        <v>0.13066540571228122</v>
      </c>
      <c r="AH971" s="94">
        <v>0.26302571642727463</v>
      </c>
      <c r="AI971" s="94">
        <v>9.23026555219464E-2</v>
      </c>
      <c r="AJ971" s="94">
        <v>0.18486812941940489</v>
      </c>
      <c r="AK971" s="94">
        <v>0.40514962270053323</v>
      </c>
    </row>
    <row r="972" spans="1:50">
      <c r="A972" s="94">
        <v>5</v>
      </c>
      <c r="B972" s="94">
        <v>9.2186447383898112E-2</v>
      </c>
      <c r="C972" s="94">
        <v>0.16305835048181683</v>
      </c>
      <c r="D972" s="94">
        <v>0.36306643866487776</v>
      </c>
      <c r="E972" s="94">
        <v>9.7748989317112053E-2</v>
      </c>
      <c r="F972" s="94">
        <v>0.13488692086804616</v>
      </c>
      <c r="G972" s="94">
        <v>0.26630977567787517</v>
      </c>
      <c r="H972" s="94">
        <v>0.13306610806682032</v>
      </c>
      <c r="I972" s="94">
        <v>0.1567461542177469</v>
      </c>
      <c r="J972" s="94">
        <v>0.22770010780845068</v>
      </c>
      <c r="K972" s="94">
        <v>0.11089258964678719</v>
      </c>
      <c r="L972" s="94">
        <v>0.18123244762208437</v>
      </c>
      <c r="M972" s="94">
        <v>0.23212355783921818</v>
      </c>
      <c r="N972" s="94">
        <v>0.12541173194918151</v>
      </c>
      <c r="O972" s="94">
        <v>0.14366829849439494</v>
      </c>
      <c r="P972" s="94">
        <v>0.1960772153841622</v>
      </c>
      <c r="Q972" s="94">
        <v>0.11994133692049418</v>
      </c>
      <c r="R972" s="94">
        <v>0.14270083987596266</v>
      </c>
      <c r="S972" s="94">
        <v>0.17864806495658106</v>
      </c>
      <c r="T972" s="94">
        <v>0.23592075162473797</v>
      </c>
      <c r="U972" s="94">
        <v>0.17314780362055981</v>
      </c>
      <c r="V972" s="94">
        <v>0.24761564480718604</v>
      </c>
      <c r="W972" s="94">
        <v>0.25168874178540723</v>
      </c>
      <c r="X972" s="94">
        <v>0.18386614098652029</v>
      </c>
      <c r="Y972" s="94">
        <v>0.15845323220714738</v>
      </c>
      <c r="Z972" s="94">
        <v>0.20974657518622408</v>
      </c>
      <c r="AA972" s="94">
        <v>0.16288433749741046</v>
      </c>
      <c r="AB972" s="94">
        <v>0.1644307368186492</v>
      </c>
      <c r="AC972" s="94">
        <v>0.12868225360858451</v>
      </c>
      <c r="AD972" s="94">
        <v>0.14004984214960772</v>
      </c>
      <c r="AE972" s="94">
        <v>0.1397457320011414</v>
      </c>
      <c r="AF972" s="94">
        <v>0.11946901538189755</v>
      </c>
      <c r="AG972" s="94">
        <v>0.1375697264590823</v>
      </c>
      <c r="AH972" s="94">
        <v>0.2784203501598333</v>
      </c>
      <c r="AI972" s="94">
        <v>9.3794559491208906E-2</v>
      </c>
      <c r="AJ972" s="94">
        <v>0.19055040036187887</v>
      </c>
      <c r="AK972" s="94">
        <v>0.51848824611064914</v>
      </c>
    </row>
    <row r="973" spans="1:50">
      <c r="A973" s="94">
        <v>6</v>
      </c>
      <c r="B973" s="94">
        <v>0.14213311022557948</v>
      </c>
      <c r="C973" s="94">
        <v>0.22864926669789828</v>
      </c>
      <c r="D973" s="94">
        <v>0.39195984118230709</v>
      </c>
      <c r="E973" s="94">
        <v>0.15050112661501927</v>
      </c>
      <c r="F973" s="94">
        <v>0.20337512855921222</v>
      </c>
      <c r="G973" s="94">
        <v>0.27373993331307372</v>
      </c>
      <c r="H973" s="94">
        <v>0.41021102158378792</v>
      </c>
      <c r="I973" s="94">
        <v>0.42627385386921995</v>
      </c>
      <c r="J973" s="94">
        <v>0.4230208083502669</v>
      </c>
      <c r="K973" s="94">
        <v>0.37179838405739707</v>
      </c>
      <c r="L973" s="94">
        <v>0.49786893883459882</v>
      </c>
      <c r="M973" s="94">
        <v>0.40921832622578358</v>
      </c>
      <c r="N973" s="94">
        <v>0.32622566107524009</v>
      </c>
      <c r="O973" s="94">
        <v>0.42681859098650055</v>
      </c>
      <c r="P973" s="94">
        <v>0.38743234506613172</v>
      </c>
      <c r="Q973" s="94">
        <v>0.31651809197792258</v>
      </c>
      <c r="R973" s="94">
        <v>0.38378552143259947</v>
      </c>
      <c r="S973" s="94">
        <v>0.35134412757190936</v>
      </c>
      <c r="T973" s="94">
        <v>0.48306147690998325</v>
      </c>
      <c r="U973" s="94">
        <v>0.40137473313110589</v>
      </c>
      <c r="V973" s="94">
        <v>0.38549824231409202</v>
      </c>
      <c r="W973" s="94">
        <v>0.49296601500122833</v>
      </c>
      <c r="X973" s="94">
        <v>0.39146384135770995</v>
      </c>
      <c r="Y973" s="94">
        <v>0.27134562287658531</v>
      </c>
      <c r="Z973" s="94">
        <v>0.45036607814975488</v>
      </c>
      <c r="AA973" s="94">
        <v>0.37341141746704509</v>
      </c>
      <c r="AB973" s="94">
        <v>0.31306849196225667</v>
      </c>
      <c r="AC973" s="94">
        <v>0.32432214112323243</v>
      </c>
      <c r="AD973" s="94">
        <v>0.41852447949975125</v>
      </c>
      <c r="AE973" s="94">
        <v>0.36418248035369766</v>
      </c>
      <c r="AF973" s="94">
        <v>0.17032283417726768</v>
      </c>
      <c r="AG973" s="94">
        <v>0.19821131063066108</v>
      </c>
      <c r="AH973" s="94">
        <v>0.2863525437522258</v>
      </c>
      <c r="AI973" s="94">
        <v>0.14414156419848104</v>
      </c>
      <c r="AJ973" s="94">
        <v>0.24428683288726735</v>
      </c>
      <c r="AK973" s="94">
        <v>0.52446819468499872</v>
      </c>
    </row>
    <row r="974" spans="1:50">
      <c r="A974" s="94">
        <v>7</v>
      </c>
      <c r="B974" s="94">
        <v>0.44573566377199342</v>
      </c>
      <c r="C974" s="94">
        <v>0.56258462157722189</v>
      </c>
      <c r="D974" s="94">
        <v>0.64722722295185364</v>
      </c>
      <c r="E974" s="94">
        <v>0.4697640046209321</v>
      </c>
      <c r="F974" s="94">
        <v>0.5981956853192143</v>
      </c>
      <c r="G974" s="94">
        <v>0.54339715080358242</v>
      </c>
      <c r="H974" s="94">
        <v>0.47995980089026841</v>
      </c>
      <c r="I974" s="94">
        <v>0.5740193434169939</v>
      </c>
      <c r="J974" s="94">
        <v>0.59585125207658962</v>
      </c>
      <c r="K974" s="94">
        <v>0.42294288423474458</v>
      </c>
      <c r="L974" s="94">
        <v>0.58154094318613914</v>
      </c>
      <c r="M974" s="94">
        <v>0.51531394831851907</v>
      </c>
      <c r="N974" s="94">
        <v>0.48015286634075927</v>
      </c>
      <c r="O974" s="94">
        <v>0.52555899164416664</v>
      </c>
      <c r="P974" s="94">
        <v>0.50900928835769232</v>
      </c>
      <c r="Q974" s="94">
        <v>0.37807736631703104</v>
      </c>
      <c r="R974" s="94">
        <v>0.44873953846325237</v>
      </c>
      <c r="S974" s="94">
        <v>0.49264519046242711</v>
      </c>
      <c r="T974" s="94">
        <v>0.56789414972407981</v>
      </c>
      <c r="U974" s="94">
        <v>0.46271822820593661</v>
      </c>
      <c r="V974" s="94">
        <v>0.52132329166365232</v>
      </c>
      <c r="W974" s="94">
        <v>0.58333469283564665</v>
      </c>
      <c r="X974" s="94">
        <v>0.47208761297194651</v>
      </c>
      <c r="Y974" s="94">
        <v>0.37296037500376206</v>
      </c>
      <c r="Z974" s="94">
        <v>0.53378760796088165</v>
      </c>
      <c r="AA974" s="94">
        <v>0.45848063930304284</v>
      </c>
      <c r="AB974" s="94">
        <v>0.42701338827539997</v>
      </c>
      <c r="AC974" s="94">
        <v>0.44298154872052725</v>
      </c>
      <c r="AD974" s="94">
        <v>0.50556115560698822</v>
      </c>
      <c r="AE974" s="94">
        <v>0.50059205521900796</v>
      </c>
      <c r="AF974" s="94">
        <v>0.46101960727760422</v>
      </c>
      <c r="AG974" s="94">
        <v>0.55738354550081814</v>
      </c>
      <c r="AH974" s="94">
        <v>0.53667503322538102</v>
      </c>
      <c r="AI974" s="94">
        <v>0.44988343684559068</v>
      </c>
      <c r="AJ974" s="94">
        <v>0.54348820863766256</v>
      </c>
      <c r="AK974" s="94">
        <v>0.70356908509648031</v>
      </c>
    </row>
    <row r="975" spans="1:50">
      <c r="A975" s="94">
        <v>8</v>
      </c>
      <c r="B975" s="94">
        <v>0.52170599260396311</v>
      </c>
      <c r="C975" s="94">
        <v>0.65958536924097377</v>
      </c>
      <c r="D975" s="94">
        <v>0.83747316790086024</v>
      </c>
      <c r="E975" s="94">
        <v>0.54953231946417735</v>
      </c>
      <c r="F975" s="94">
        <v>0.69840567140017618</v>
      </c>
      <c r="G975" s="94">
        <v>0.71091598810774204</v>
      </c>
      <c r="H975" s="94">
        <v>0.61719539643539845</v>
      </c>
      <c r="I975" s="94">
        <v>0.71442953335337167</v>
      </c>
      <c r="J975" s="94">
        <v>0.67540489058643116</v>
      </c>
      <c r="K975" s="94">
        <v>0.58806468084686747</v>
      </c>
      <c r="L975" s="94">
        <v>0.74577728366347862</v>
      </c>
      <c r="M975" s="94">
        <v>0.62612720972114766</v>
      </c>
      <c r="N975" s="94">
        <v>0.71377969721770107</v>
      </c>
      <c r="O975" s="94">
        <v>0.71472217144349848</v>
      </c>
      <c r="P975" s="94">
        <v>0.5981781423594692</v>
      </c>
      <c r="Q975" s="94">
        <v>0.57660562779403934</v>
      </c>
      <c r="R975" s="94">
        <v>0.59585551014635352</v>
      </c>
      <c r="S975" s="94">
        <v>0.60702547199938839</v>
      </c>
      <c r="T975" s="94">
        <v>0.70650943086783025</v>
      </c>
      <c r="U975" s="94">
        <v>0.62721110752019837</v>
      </c>
      <c r="V975" s="94">
        <v>0.68287773268114638</v>
      </c>
      <c r="W975" s="94">
        <v>0.72762938943311639</v>
      </c>
      <c r="X975" s="94">
        <v>0.65638400845964651</v>
      </c>
      <c r="Y975" s="94">
        <v>0.49580408730023057</v>
      </c>
      <c r="Z975" s="94">
        <v>0.67342088851262227</v>
      </c>
      <c r="AA975" s="94">
        <v>0.62592462060514009</v>
      </c>
      <c r="AB975" s="94">
        <v>0.4951519439235092</v>
      </c>
      <c r="AC975" s="94">
        <v>0.59876524383961349</v>
      </c>
      <c r="AD975" s="94">
        <v>0.66223010628254753</v>
      </c>
      <c r="AE975" s="94">
        <v>0.56196141513643727</v>
      </c>
      <c r="AF975" s="94">
        <v>0.52308979112850451</v>
      </c>
      <c r="AG975" s="94">
        <v>0.64381946203880314</v>
      </c>
      <c r="AH975" s="94">
        <v>0.71185969462119869</v>
      </c>
      <c r="AI975" s="94">
        <v>0.52627593026793851</v>
      </c>
      <c r="AJ975" s="94">
        <v>0.64963528204266829</v>
      </c>
      <c r="AK975" s="94">
        <v>0.83937781830112201</v>
      </c>
    </row>
    <row r="976" spans="1:50">
      <c r="A976" s="94">
        <v>9</v>
      </c>
      <c r="B976" s="94">
        <v>0.65640029306860292</v>
      </c>
      <c r="C976" s="94">
        <v>0.84089311411157686</v>
      </c>
      <c r="D976" s="94">
        <v>0.8835538056062624</v>
      </c>
      <c r="E976" s="94">
        <v>0.70603933399083363</v>
      </c>
      <c r="F976" s="94">
        <v>0.89219372990053458</v>
      </c>
      <c r="G976" s="94">
        <v>0.77509936213342701</v>
      </c>
      <c r="H976" s="94">
        <v>0.68671692799027517</v>
      </c>
      <c r="I976" s="94">
        <v>0.78202867250288055</v>
      </c>
      <c r="J976" s="94">
        <v>0.76926725095892678</v>
      </c>
      <c r="K976" s="94">
        <v>0.70123582413904773</v>
      </c>
      <c r="L976" s="94">
        <v>0.8090263769504773</v>
      </c>
      <c r="M976" s="94">
        <v>0.75630514769316803</v>
      </c>
      <c r="N976" s="94">
        <v>0.79924446962448514</v>
      </c>
      <c r="O976" s="94">
        <v>0.79816247295062126</v>
      </c>
      <c r="P976" s="94">
        <v>0.71988027925538112</v>
      </c>
      <c r="Q976" s="94">
        <v>0.75429180070993407</v>
      </c>
      <c r="R976" s="94">
        <v>0.68583318373941293</v>
      </c>
      <c r="S976" s="94">
        <v>0.69865565820873743</v>
      </c>
      <c r="T976" s="94">
        <v>0.78041182380232099</v>
      </c>
      <c r="U976" s="94">
        <v>0.73411536095146424</v>
      </c>
      <c r="V976" s="94">
        <v>0.76836814993407765</v>
      </c>
      <c r="W976" s="94">
        <v>0.79673896979793646</v>
      </c>
      <c r="X976" s="94">
        <v>0.75326187115666809</v>
      </c>
      <c r="Y976" s="94">
        <v>0.66449178744215442</v>
      </c>
      <c r="Z976" s="94">
        <v>0.76021461549420233</v>
      </c>
      <c r="AA976" s="94">
        <v>0.75484900072503724</v>
      </c>
      <c r="AB976" s="94">
        <v>0.6883739794971323</v>
      </c>
      <c r="AC976" s="94">
        <v>0.75210415473192693</v>
      </c>
      <c r="AD976" s="94">
        <v>0.75939834130198691</v>
      </c>
      <c r="AE976" s="94">
        <v>0.67563156268776026</v>
      </c>
      <c r="AF976" s="94">
        <v>0.6396554801052019</v>
      </c>
      <c r="AG976" s="94">
        <v>0.80154550926601331</v>
      </c>
      <c r="AH976" s="94">
        <v>0.73703606520589782</v>
      </c>
      <c r="AI976" s="94">
        <v>0.67619046553668272</v>
      </c>
      <c r="AJ976" s="94">
        <v>0.82684927297374777</v>
      </c>
      <c r="AK976" s="94">
        <v>0.86666336036867775</v>
      </c>
    </row>
    <row r="977" spans="1:37">
      <c r="A977" s="94">
        <v>10</v>
      </c>
      <c r="B977" s="94">
        <v>0.72581160792081689</v>
      </c>
      <c r="C977" s="94">
        <v>0.88041919931879142</v>
      </c>
      <c r="D977" s="94">
        <v>0.99427179611225103</v>
      </c>
      <c r="E977" s="94">
        <v>0.73654846586066414</v>
      </c>
      <c r="F977" s="94">
        <v>0.9262505163139193</v>
      </c>
      <c r="G977" s="94">
        <v>0.85617709126526031</v>
      </c>
      <c r="H977" s="94">
        <v>0.76674341083273079</v>
      </c>
      <c r="I977" s="94">
        <v>0.81947366726066484</v>
      </c>
      <c r="J977" s="94">
        <v>0.82460035268619614</v>
      </c>
      <c r="K977" s="94">
        <v>0.78124991332929228</v>
      </c>
      <c r="L977" s="94">
        <v>0.84135907198968718</v>
      </c>
      <c r="M977" s="94">
        <v>0.8085907746720834</v>
      </c>
      <c r="N977" s="94">
        <v>0.86688323100636</v>
      </c>
      <c r="O977" s="94">
        <v>0.8490491227233955</v>
      </c>
      <c r="P977" s="94">
        <v>0.75590347921941203</v>
      </c>
      <c r="Q977" s="94">
        <v>0.80946510881759104</v>
      </c>
      <c r="R977" s="94">
        <v>0.77189670326083681</v>
      </c>
      <c r="S977" s="94">
        <v>0.7469532240507033</v>
      </c>
      <c r="T977" s="94">
        <v>0.86049764050511213</v>
      </c>
      <c r="U977" s="94">
        <v>0.81044600091813424</v>
      </c>
      <c r="V977" s="94">
        <v>0.81876597309064802</v>
      </c>
      <c r="W977" s="94">
        <v>0.85891844713487298</v>
      </c>
      <c r="X977" s="94">
        <v>0.82898126227662405</v>
      </c>
      <c r="Y977" s="94">
        <v>0.73958575315310726</v>
      </c>
      <c r="Z977" s="94">
        <v>0.83222038631994077</v>
      </c>
      <c r="AA977" s="94">
        <v>0.82841568648883213</v>
      </c>
      <c r="AB977" s="94">
        <v>0.82339247884679811</v>
      </c>
      <c r="AC977" s="94">
        <v>0.85619953923318193</v>
      </c>
      <c r="AD977" s="94">
        <v>0.81778314096902915</v>
      </c>
      <c r="AE977" s="94">
        <v>0.76990577688152118</v>
      </c>
      <c r="AF977" s="94">
        <v>0.71546572016230936</v>
      </c>
      <c r="AG977" s="94">
        <v>0.84946244525764514</v>
      </c>
      <c r="AH977" s="94">
        <v>0.85139173780727018</v>
      </c>
      <c r="AI977" s="94">
        <v>0.74594825580354751</v>
      </c>
      <c r="AJ977" s="94">
        <v>0.88052868476792534</v>
      </c>
      <c r="AK977" s="94">
        <v>0.92747762526418609</v>
      </c>
    </row>
    <row r="978" spans="1:37">
      <c r="A978" s="94">
        <v>11</v>
      </c>
      <c r="B978" s="94">
        <v>0.77797545937618562</v>
      </c>
      <c r="C978" s="94">
        <v>0.8940514170310403</v>
      </c>
      <c r="D978" s="94">
        <v>0.96132662200727981</v>
      </c>
      <c r="E978" s="94">
        <v>0.76309273830720781</v>
      </c>
      <c r="F978" s="94">
        <v>0.93897895497224315</v>
      </c>
      <c r="G978" s="94">
        <v>0.86759637038860116</v>
      </c>
      <c r="H978" s="94">
        <v>0.85625765689252598</v>
      </c>
      <c r="I978" s="94">
        <v>0.86421527121755348</v>
      </c>
      <c r="J978" s="94">
        <v>0.87675231016900568</v>
      </c>
      <c r="K978" s="94">
        <v>0.89593413457641968</v>
      </c>
      <c r="L978" s="94">
        <v>0.90520414896864043</v>
      </c>
      <c r="M978" s="94">
        <v>0.85522353648406091</v>
      </c>
      <c r="N978" s="94">
        <v>0.92553356668846731</v>
      </c>
      <c r="O978" s="94">
        <v>0.9094374887578569</v>
      </c>
      <c r="P978" s="94">
        <v>0.84243822877794006</v>
      </c>
      <c r="Q978" s="94">
        <v>0.87561368902896541</v>
      </c>
      <c r="R978" s="94">
        <v>0.84722007869028781</v>
      </c>
      <c r="S978" s="94">
        <v>0.87173434954600337</v>
      </c>
      <c r="T978" s="94">
        <v>0.93526301902138664</v>
      </c>
      <c r="U978" s="94">
        <v>0.88783398428934979</v>
      </c>
      <c r="V978" s="94">
        <v>0.8653094368761175</v>
      </c>
      <c r="W978" s="94">
        <v>0.92091319209863653</v>
      </c>
      <c r="X978" s="94">
        <v>0.89455851991680024</v>
      </c>
      <c r="Y978" s="94">
        <v>0.82556054348896446</v>
      </c>
      <c r="Z978" s="94">
        <v>0.90858311336220743</v>
      </c>
      <c r="AA978" s="94">
        <v>0.90602118527850406</v>
      </c>
      <c r="AB978" s="94">
        <v>0.87733730029499013</v>
      </c>
      <c r="AC978" s="94">
        <v>0.91563763451052804</v>
      </c>
      <c r="AD978" s="94">
        <v>0.88421145861883488</v>
      </c>
      <c r="AE978" s="94">
        <v>0.88396189360195176</v>
      </c>
      <c r="AF978" s="94">
        <v>0.78109430853566419</v>
      </c>
      <c r="AG978" s="94">
        <v>0.88995767959927308</v>
      </c>
      <c r="AH978" s="94">
        <v>0.91834314442237885</v>
      </c>
      <c r="AI978" s="94">
        <v>0.8920694546365735</v>
      </c>
      <c r="AJ978" s="94">
        <v>0.93248029683227163</v>
      </c>
      <c r="AK978" s="94">
        <v>0.90565415105712499</v>
      </c>
    </row>
    <row r="979" spans="1:37">
      <c r="A979" s="94">
        <v>12</v>
      </c>
      <c r="B979" s="94">
        <v>0.87871170758921568</v>
      </c>
      <c r="C979" s="94">
        <v>0.94385577864720227</v>
      </c>
      <c r="D979" s="94">
        <v>0.92779167954380048</v>
      </c>
      <c r="E979" s="94">
        <v>0.82078780896253678</v>
      </c>
      <c r="F979" s="94">
        <v>0.96348739248875026</v>
      </c>
      <c r="G979" s="94">
        <v>0.89518050803620974</v>
      </c>
      <c r="H979" s="94">
        <v>0.91150667294367926</v>
      </c>
      <c r="I979" s="94">
        <v>0.90854833349435704</v>
      </c>
      <c r="J979" s="94">
        <v>0.9175588405128392</v>
      </c>
      <c r="K979" s="94">
        <v>0.93817520333333215</v>
      </c>
      <c r="L979" s="94">
        <v>0.92209351378357252</v>
      </c>
      <c r="M979" s="94">
        <v>0.93824408594675612</v>
      </c>
      <c r="N979" s="94">
        <v>0.93998711906232113</v>
      </c>
      <c r="O979" s="94">
        <v>0.9327282802460084</v>
      </c>
      <c r="P979" s="94">
        <v>0.87085136302114252</v>
      </c>
      <c r="Q979" s="94">
        <v>0.92058818562792766</v>
      </c>
      <c r="R979" s="94">
        <v>0.89739571879036939</v>
      </c>
      <c r="S979" s="94">
        <v>0.94920990958954587</v>
      </c>
      <c r="T979" s="94">
        <v>1</v>
      </c>
      <c r="U979" s="94">
        <v>0.93717989450974237</v>
      </c>
      <c r="V979" s="94">
        <v>0.93597357786895508</v>
      </c>
      <c r="W979" s="94">
        <v>0.94387038792838718</v>
      </c>
      <c r="X979" s="94">
        <v>0.92731655061079588</v>
      </c>
      <c r="Y979" s="94">
        <v>0.896505203142135</v>
      </c>
      <c r="Z979" s="94">
        <v>0.94695837284062101</v>
      </c>
      <c r="AA979" s="94">
        <v>0.94068259038652258</v>
      </c>
      <c r="AB979" s="94">
        <v>0.93412192550012552</v>
      </c>
      <c r="AC979" s="94">
        <v>0.95173900321053106</v>
      </c>
      <c r="AD979" s="94">
        <v>0.93026342235892479</v>
      </c>
      <c r="AE979" s="94">
        <v>0.93201335196536383</v>
      </c>
      <c r="AF979" s="94">
        <v>0.87816628600991797</v>
      </c>
      <c r="AG979" s="94">
        <v>0.94071044734821829</v>
      </c>
      <c r="AH979" s="94">
        <v>0.93340579064334916</v>
      </c>
      <c r="AI979" s="94">
        <v>0.93617589327796757</v>
      </c>
      <c r="AJ979" s="94">
        <v>0.96511118565425191</v>
      </c>
      <c r="AK979" s="94">
        <v>0.86736531286480534</v>
      </c>
    </row>
    <row r="980" spans="1:37">
      <c r="A980" s="94">
        <v>13</v>
      </c>
      <c r="B980" s="94">
        <v>0.92616426369832072</v>
      </c>
      <c r="C980" s="94">
        <v>0.97097293342825575</v>
      </c>
      <c r="D980" s="94">
        <v>0.97869592981126896</v>
      </c>
      <c r="E980" s="94">
        <v>0.83993695472475516</v>
      </c>
      <c r="F980" s="94">
        <v>0.96925684562322467</v>
      </c>
      <c r="G980" s="94">
        <v>0.93705684719588678</v>
      </c>
      <c r="H980" s="94">
        <v>0.94506099058312454</v>
      </c>
      <c r="I980" s="94">
        <v>0.93697404521902783</v>
      </c>
      <c r="J980" s="94">
        <v>0.9719850252133756</v>
      </c>
      <c r="K980" s="94">
        <v>0.97297075753434237</v>
      </c>
      <c r="L980" s="94">
        <v>0.94747431619260691</v>
      </c>
      <c r="M980" s="94">
        <v>0.97978211738134779</v>
      </c>
      <c r="N980" s="94">
        <v>0.95306760887007846</v>
      </c>
      <c r="O980" s="94">
        <v>0.96096454958665478</v>
      </c>
      <c r="P980" s="94">
        <v>0.91637532344911099</v>
      </c>
      <c r="Q980" s="94">
        <v>0.96443256087664531</v>
      </c>
      <c r="R980" s="94">
        <v>0.95163155807443256</v>
      </c>
      <c r="S980" s="94">
        <v>1</v>
      </c>
      <c r="T980" s="94">
        <v>0.977440749929536</v>
      </c>
      <c r="U980" s="94">
        <v>0.96701069451919597</v>
      </c>
      <c r="V980" s="94">
        <v>1</v>
      </c>
      <c r="W980" s="94">
        <v>0.97636889087642809</v>
      </c>
      <c r="X980" s="94">
        <v>0.96400773049961408</v>
      </c>
      <c r="Y980" s="94">
        <v>0.95286505200220084</v>
      </c>
      <c r="Z980" s="94">
        <v>0.93947605481767971</v>
      </c>
      <c r="AA980" s="94">
        <v>0.95947932648250123</v>
      </c>
      <c r="AB980" s="94">
        <v>0.98313843124017553</v>
      </c>
      <c r="AC980" s="94">
        <v>0.97754524210864702</v>
      </c>
      <c r="AD980" s="94">
        <v>0.96996431870552535</v>
      </c>
      <c r="AE980" s="94">
        <v>0.96642330258070031</v>
      </c>
      <c r="AF980" s="94">
        <v>0.97517949753309185</v>
      </c>
      <c r="AG980" s="94">
        <v>0.98717294197585626</v>
      </c>
      <c r="AH980" s="94">
        <v>0.97152825391257014</v>
      </c>
      <c r="AI980" s="94">
        <v>0.97706808242797405</v>
      </c>
      <c r="AJ980" s="94">
        <v>0.98626265609723363</v>
      </c>
      <c r="AK980" s="94">
        <v>0.96613269954144188</v>
      </c>
    </row>
    <row r="981" spans="1:37">
      <c r="A981" s="94">
        <v>14</v>
      </c>
      <c r="B981" s="94">
        <v>0.94136341797342382</v>
      </c>
      <c r="C981" s="94">
        <v>0.99168606129913328</v>
      </c>
      <c r="D981" s="94">
        <v>1</v>
      </c>
      <c r="E981" s="94">
        <v>0.90413863107806558</v>
      </c>
      <c r="F981" s="94">
        <v>0.98418743603481262</v>
      </c>
      <c r="G981" s="94">
        <v>0.98890310136189385</v>
      </c>
      <c r="H981" s="94">
        <v>0.98296625472641408</v>
      </c>
      <c r="I981" s="94">
        <v>0.98111058032934695</v>
      </c>
      <c r="J981" s="94">
        <v>0.99087298459594142</v>
      </c>
      <c r="K981" s="94">
        <v>0.99037762542907759</v>
      </c>
      <c r="L981" s="94">
        <v>0.98661430722352284</v>
      </c>
      <c r="M981" s="94">
        <v>0.98282885316804014</v>
      </c>
      <c r="N981" s="94">
        <v>0.97888262432360584</v>
      </c>
      <c r="O981" s="94">
        <v>1</v>
      </c>
      <c r="P981" s="94">
        <v>0.9477124841666914</v>
      </c>
      <c r="Q981" s="94">
        <v>0.99502963262931454</v>
      </c>
      <c r="R981" s="94">
        <v>1</v>
      </c>
      <c r="S981" s="94">
        <v>0.94090281263419606</v>
      </c>
      <c r="T981" s="94">
        <v>0.99109873768402312</v>
      </c>
      <c r="U981" s="94">
        <v>0.99154771913873552</v>
      </c>
      <c r="V981" s="94">
        <v>0.96601088717000017</v>
      </c>
      <c r="W981" s="94">
        <v>0.97956572058100977</v>
      </c>
      <c r="X981" s="94">
        <v>0.98736405896367396</v>
      </c>
      <c r="Y981" s="94">
        <v>1</v>
      </c>
      <c r="Z981" s="94">
        <v>0.96820256941195526</v>
      </c>
      <c r="AA981" s="94">
        <v>0.98778324844725873</v>
      </c>
      <c r="AB981" s="94">
        <v>0.99928459933268932</v>
      </c>
      <c r="AC981" s="94">
        <v>0.99200568196648797</v>
      </c>
      <c r="AD981" s="94">
        <v>0.99470627645643694</v>
      </c>
      <c r="AE981" s="94">
        <v>0.98471452038024643</v>
      </c>
      <c r="AF981" s="94">
        <v>0.98708410921814249</v>
      </c>
      <c r="AG981" s="94">
        <v>0.99721076853014012</v>
      </c>
      <c r="AH981" s="94">
        <v>0.98934053787657927</v>
      </c>
      <c r="AI981" s="94">
        <v>0.9889719920292579</v>
      </c>
      <c r="AJ981" s="94">
        <v>0.99167843265994782</v>
      </c>
      <c r="AK981" s="94">
        <v>1</v>
      </c>
    </row>
    <row r="982" spans="1:37">
      <c r="A982" s="94">
        <v>15</v>
      </c>
      <c r="B982" s="94">
        <v>0.99082925361532992</v>
      </c>
      <c r="C982" s="94">
        <v>1</v>
      </c>
      <c r="D982" s="94">
        <v>0.99665500597376588</v>
      </c>
      <c r="E982" s="94">
        <v>0.97169581744904154</v>
      </c>
      <c r="F982" s="94">
        <v>1</v>
      </c>
      <c r="G982" s="94">
        <v>1</v>
      </c>
      <c r="H982" s="94">
        <v>1</v>
      </c>
      <c r="I982" s="94">
        <v>1</v>
      </c>
      <c r="J982" s="94">
        <v>1</v>
      </c>
      <c r="K982" s="94">
        <v>1</v>
      </c>
      <c r="L982" s="94">
        <v>1</v>
      </c>
      <c r="M982" s="94">
        <v>1</v>
      </c>
      <c r="N982" s="94">
        <v>0.98636928878901764</v>
      </c>
      <c r="O982" s="94">
        <v>0.99626724233540465</v>
      </c>
      <c r="P982" s="94">
        <v>1</v>
      </c>
      <c r="Q982" s="94">
        <v>1</v>
      </c>
      <c r="R982" s="94">
        <v>0.99803328678436842</v>
      </c>
      <c r="S982" s="94">
        <v>0.30689558915760062</v>
      </c>
      <c r="T982" s="94">
        <v>0.98359282407024395</v>
      </c>
      <c r="U982" s="94">
        <v>1</v>
      </c>
      <c r="V982" s="94">
        <v>0.35601518357150552</v>
      </c>
      <c r="W982" s="94">
        <v>1</v>
      </c>
      <c r="X982" s="94">
        <v>1</v>
      </c>
      <c r="Y982" s="94">
        <v>0.89774064441060719</v>
      </c>
      <c r="Z982" s="94">
        <v>1</v>
      </c>
      <c r="AA982" s="94">
        <v>1</v>
      </c>
      <c r="AB982" s="94">
        <v>1</v>
      </c>
      <c r="AC982" s="94">
        <v>1</v>
      </c>
      <c r="AD982" s="94">
        <v>1</v>
      </c>
      <c r="AE982" s="94">
        <v>1</v>
      </c>
      <c r="AF982" s="94">
        <v>1</v>
      </c>
      <c r="AG982" s="94">
        <v>1</v>
      </c>
      <c r="AH982" s="94">
        <v>1</v>
      </c>
      <c r="AI982" s="94">
        <v>1</v>
      </c>
      <c r="AJ982" s="94">
        <v>1</v>
      </c>
      <c r="AK982" s="94">
        <v>0.99818503315199536</v>
      </c>
    </row>
    <row r="983" spans="1:37">
      <c r="A983" s="94">
        <v>16</v>
      </c>
      <c r="B983" s="94">
        <v>1</v>
      </c>
      <c r="C983" s="94">
        <v>0.980923135054384</v>
      </c>
      <c r="D983" s="94">
        <v>0.98029418107462718</v>
      </c>
      <c r="E983" s="94">
        <v>1</v>
      </c>
      <c r="F983" s="94">
        <v>0.99830724495045198</v>
      </c>
      <c r="G983" s="94">
        <v>0.96675167189138722</v>
      </c>
      <c r="H983" s="94">
        <v>0.9852814683867851</v>
      </c>
      <c r="I983" s="94">
        <v>0.9683923373302985</v>
      </c>
      <c r="J983" s="94">
        <v>0.78033157102993767</v>
      </c>
      <c r="K983" s="94">
        <v>0.97724065735995302</v>
      </c>
      <c r="L983" s="94">
        <v>0.97401830306977977</v>
      </c>
      <c r="M983" s="94">
        <v>0.74695138876038569</v>
      </c>
      <c r="N983" s="94">
        <v>1</v>
      </c>
      <c r="O983" s="94">
        <v>0.9902491092494663</v>
      </c>
      <c r="P983" s="94">
        <v>0.75277673988102345</v>
      </c>
      <c r="Q983" s="94">
        <v>0.8818043453118124</v>
      </c>
      <c r="R983" s="94">
        <v>0.88227468759479155</v>
      </c>
      <c r="S983" s="94">
        <v>0.30947149448978389</v>
      </c>
      <c r="T983" s="94">
        <v>0.86849440801017819</v>
      </c>
      <c r="U983" s="94">
        <v>0.88822346954448894</v>
      </c>
      <c r="V983" s="94">
        <v>0.35410084879767201</v>
      </c>
      <c r="W983" s="94">
        <v>0.98042628554538769</v>
      </c>
      <c r="X983" s="94">
        <v>0.95396199678982518</v>
      </c>
      <c r="Y983" s="94">
        <v>0.75281210451926628</v>
      </c>
      <c r="Z983" s="94">
        <v>0.9755206891936038</v>
      </c>
      <c r="AA983" s="94">
        <v>0.97928584368708327</v>
      </c>
      <c r="AB983" s="94">
        <v>0.78516511354921303</v>
      </c>
      <c r="AC983" s="94">
        <v>0.99103414262889866</v>
      </c>
      <c r="AD983" s="94">
        <v>0.97818050776055487</v>
      </c>
      <c r="AE983" s="94">
        <v>0.72306358376959023</v>
      </c>
      <c r="AF983" s="94">
        <v>0.96495782731823565</v>
      </c>
      <c r="AG983" s="94">
        <v>0.96071990450610933</v>
      </c>
      <c r="AH983" s="94">
        <v>0.98370953258643834</v>
      </c>
      <c r="AI983" s="94">
        <v>0.99079315148586333</v>
      </c>
      <c r="AJ983" s="94">
        <v>0.97776239198865866</v>
      </c>
      <c r="AK983" s="94">
        <v>0.9735556564400325</v>
      </c>
    </row>
    <row r="984" spans="1:37">
      <c r="A984" s="94">
        <v>17</v>
      </c>
      <c r="B984" s="94">
        <v>0.90997727501509018</v>
      </c>
      <c r="C984" s="94">
        <v>0.90454015819442524</v>
      </c>
      <c r="D984" s="94">
        <v>0.64939687790063438</v>
      </c>
      <c r="E984" s="94">
        <v>0.94584032397920337</v>
      </c>
      <c r="F984" s="94">
        <v>0.95858908927598385</v>
      </c>
      <c r="G984" s="94">
        <v>0.63985477856851503</v>
      </c>
      <c r="H984" s="94">
        <v>0.88591077507085392</v>
      </c>
      <c r="I984" s="94">
        <v>0.84899489912760939</v>
      </c>
      <c r="J984" s="94">
        <v>0.35087878940615369</v>
      </c>
      <c r="K984" s="94">
        <v>0.88797953554361875</v>
      </c>
      <c r="L984" s="94">
        <v>0.85056796809325119</v>
      </c>
      <c r="M984" s="94">
        <v>0.31877198343399932</v>
      </c>
      <c r="N984" s="94">
        <v>0.91580173319742031</v>
      </c>
      <c r="O984" s="94">
        <v>0.87776190582069735</v>
      </c>
      <c r="P984" s="94">
        <v>0.39404745108922312</v>
      </c>
      <c r="Q984" s="94">
        <v>0.88414647162860138</v>
      </c>
      <c r="R984" s="94">
        <v>0.86717531190008645</v>
      </c>
      <c r="S984" s="94">
        <v>0.30967417895489302</v>
      </c>
      <c r="T984" s="94">
        <v>0.83044844190899503</v>
      </c>
      <c r="U984" s="94">
        <v>0.8690891013209483</v>
      </c>
      <c r="V984" s="94">
        <v>0.3599640342471922</v>
      </c>
      <c r="W984" s="94">
        <v>0.906756934421447</v>
      </c>
      <c r="X984" s="94">
        <v>0.88579539985505806</v>
      </c>
      <c r="Y984" s="94">
        <v>0.46855162043550763</v>
      </c>
      <c r="Z984" s="94">
        <v>0.89474677532300573</v>
      </c>
      <c r="AA984" s="94">
        <v>0.88683678447952319</v>
      </c>
      <c r="AB984" s="94">
        <v>0.27320114384838001</v>
      </c>
      <c r="AC984" s="94">
        <v>0.88398979553987611</v>
      </c>
      <c r="AD984" s="94">
        <v>0.81663915704845191</v>
      </c>
      <c r="AE984" s="94">
        <v>0.24112303664715681</v>
      </c>
      <c r="AF984" s="94">
        <v>0.89880755593130512</v>
      </c>
      <c r="AG984" s="94">
        <v>0.89333201126078965</v>
      </c>
      <c r="AH984" s="94">
        <v>0.65696813381475661</v>
      </c>
      <c r="AI984" s="94">
        <v>0.93314025463418693</v>
      </c>
      <c r="AJ984" s="94">
        <v>0.91108559360489816</v>
      </c>
      <c r="AK984" s="94">
        <v>0.73142687104674853</v>
      </c>
    </row>
    <row r="985" spans="1:37">
      <c r="A985" s="94">
        <v>18</v>
      </c>
      <c r="B985" s="94">
        <v>0.78786449670039704</v>
      </c>
      <c r="C985" s="94">
        <v>0.76633398638476258</v>
      </c>
      <c r="D985" s="94">
        <v>0.3268355621924901</v>
      </c>
      <c r="E985" s="94">
        <v>0.77436083530317379</v>
      </c>
      <c r="F985" s="94">
        <v>0.80564789307715157</v>
      </c>
      <c r="G985" s="94">
        <v>0.28719325227216613</v>
      </c>
      <c r="H985" s="94">
        <v>0.78255205330214728</v>
      </c>
      <c r="I985" s="94">
        <v>0.71845115570274298</v>
      </c>
      <c r="J985" s="94">
        <v>0.23738764597017284</v>
      </c>
      <c r="K985" s="94">
        <v>0.82098931877902315</v>
      </c>
      <c r="L985" s="94">
        <v>0.74591826538598616</v>
      </c>
      <c r="M985" s="94">
        <v>0.27053533428322946</v>
      </c>
      <c r="N985" s="94">
        <v>0.85296550792659254</v>
      </c>
      <c r="O985" s="94">
        <v>0.79203722745416894</v>
      </c>
      <c r="P985" s="94">
        <v>0.32536383664521451</v>
      </c>
      <c r="Q985" s="94">
        <v>0.84102471132839118</v>
      </c>
      <c r="R985" s="94">
        <v>0.80716595029958937</v>
      </c>
      <c r="S985" s="94">
        <v>0.27908728054463133</v>
      </c>
      <c r="T985" s="94">
        <v>0.7760530644696384</v>
      </c>
      <c r="U985" s="94">
        <v>0.81166013114992663</v>
      </c>
      <c r="V985" s="94">
        <v>0.33103670248969824</v>
      </c>
      <c r="W985" s="94">
        <v>0.83374566238791281</v>
      </c>
      <c r="X985" s="94">
        <v>0.80751613430267433</v>
      </c>
      <c r="Y985" s="94">
        <v>0.39815513670940744</v>
      </c>
      <c r="Z985" s="94">
        <v>0.80082387489772588</v>
      </c>
      <c r="AA985" s="94">
        <v>0.78686273259590267</v>
      </c>
      <c r="AB985" s="94">
        <v>0.1972944687351853</v>
      </c>
      <c r="AC985" s="94">
        <v>0.78736504299253895</v>
      </c>
      <c r="AD985" s="94">
        <v>0.70567621889941234</v>
      </c>
      <c r="AE985" s="94">
        <v>0.18892994305841124</v>
      </c>
      <c r="AF985" s="94">
        <v>0.7033664237313495</v>
      </c>
      <c r="AG985" s="94">
        <v>0.74122244117509994</v>
      </c>
      <c r="AH985" s="94">
        <v>0.29644957997366106</v>
      </c>
      <c r="AI985" s="94">
        <v>0.78952855685418188</v>
      </c>
      <c r="AJ985" s="94">
        <v>0.7572163433344673</v>
      </c>
      <c r="AK985" s="94">
        <v>0.47744977606189387</v>
      </c>
    </row>
    <row r="986" spans="1:37">
      <c r="A986" s="94">
        <v>19</v>
      </c>
      <c r="B986" s="94">
        <v>0.69213010505558092</v>
      </c>
      <c r="C986" s="94">
        <v>0.68014219016683664</v>
      </c>
      <c r="D986" s="94">
        <v>0.29841754235549489</v>
      </c>
      <c r="E986" s="94">
        <v>0.64744367216924115</v>
      </c>
      <c r="F986" s="94">
        <v>0.71376333793490143</v>
      </c>
      <c r="G986" s="94">
        <v>0.25174873118050956</v>
      </c>
      <c r="H986" s="94">
        <v>0.72732237026866786</v>
      </c>
      <c r="I986" s="94">
        <v>0.64826110079366761</v>
      </c>
      <c r="J986" s="94">
        <v>0.20940988150542139</v>
      </c>
      <c r="K986" s="94">
        <v>0.75711000261629968</v>
      </c>
      <c r="L986" s="94">
        <v>0.66667671567833398</v>
      </c>
      <c r="M986" s="94">
        <v>0.21431975822161053</v>
      </c>
      <c r="N986" s="94">
        <v>0.80085472522004031</v>
      </c>
      <c r="O986" s="94">
        <v>0.71583816426503621</v>
      </c>
      <c r="P986" s="94">
        <v>0.25275309650682709</v>
      </c>
      <c r="Q986" s="94">
        <v>0.60395698593099278</v>
      </c>
      <c r="R986" s="94">
        <v>0.52750183851575905</v>
      </c>
      <c r="S986" s="94">
        <v>0.18683421036933723</v>
      </c>
      <c r="T986" s="94">
        <v>0.55204255886110287</v>
      </c>
      <c r="U986" s="94">
        <v>0.55517828456449403</v>
      </c>
      <c r="V986" s="94">
        <v>0.22485328010323175</v>
      </c>
      <c r="W986" s="94">
        <v>0.7707447257707899</v>
      </c>
      <c r="X986" s="94">
        <v>0.69222249163361882</v>
      </c>
      <c r="Y986" s="94">
        <v>0.29011831074153072</v>
      </c>
      <c r="Z986" s="94">
        <v>0.7406257437879048</v>
      </c>
      <c r="AA986" s="94">
        <v>0.72729662433924003</v>
      </c>
      <c r="AB986" s="94">
        <v>0.16512874239432648</v>
      </c>
      <c r="AC986" s="94">
        <v>0.73270414071934031</v>
      </c>
      <c r="AD986" s="94">
        <v>0.64354650749662512</v>
      </c>
      <c r="AE986" s="94">
        <v>0.16859358651827772</v>
      </c>
      <c r="AF986" s="94">
        <v>0.59568737235080038</v>
      </c>
      <c r="AG986" s="94">
        <v>0.65639870070366413</v>
      </c>
      <c r="AH986" s="94">
        <v>0.25991781622520616</v>
      </c>
      <c r="AI986" s="94">
        <v>0.70127578111483002</v>
      </c>
      <c r="AJ986" s="94">
        <v>0.66412355796002231</v>
      </c>
      <c r="AK986" s="94">
        <v>0.39887210730717287</v>
      </c>
    </row>
    <row r="987" spans="1:37">
      <c r="A987" s="94">
        <v>20</v>
      </c>
      <c r="B987" s="94">
        <v>0.57050847845108743</v>
      </c>
      <c r="C987" s="94">
        <v>0.61365123550407263</v>
      </c>
      <c r="D987" s="94">
        <v>0.264794974166152</v>
      </c>
      <c r="E987" s="94">
        <v>0.55467655227380763</v>
      </c>
      <c r="F987" s="94">
        <v>0.6595248227420667</v>
      </c>
      <c r="G987" s="94">
        <v>0.22853733624361641</v>
      </c>
      <c r="H987" s="94">
        <v>0.66823184968816185</v>
      </c>
      <c r="I987" s="94">
        <v>0.59393562452140169</v>
      </c>
      <c r="J987" s="94">
        <v>0.19577804922519648</v>
      </c>
      <c r="K987" s="94">
        <v>0.69267938371194693</v>
      </c>
      <c r="L987" s="94">
        <v>0.59263355153557207</v>
      </c>
      <c r="M987" s="94">
        <v>0.17847010052927784</v>
      </c>
      <c r="N987" s="94">
        <v>0.7104094527372824</v>
      </c>
      <c r="O987" s="94">
        <v>0.62409175798959382</v>
      </c>
      <c r="P987" s="94">
        <v>0.20290743735281028</v>
      </c>
      <c r="Q987" s="94">
        <v>8.1291632800728722E-2</v>
      </c>
      <c r="R987" s="94">
        <v>9.5475891288349476E-2</v>
      </c>
      <c r="S987" s="94">
        <v>0.16400765521098468</v>
      </c>
      <c r="T987" s="94">
        <v>7.4149416388946704E-2</v>
      </c>
      <c r="U987" s="94">
        <v>8.4685515360760202E-2</v>
      </c>
      <c r="V987" s="94">
        <v>0.18302906641114641</v>
      </c>
      <c r="W987" s="94">
        <v>0.71212986349957008</v>
      </c>
      <c r="X987" s="94">
        <v>0.50711019434077897</v>
      </c>
      <c r="Y987" s="94">
        <v>0.2307849873431555</v>
      </c>
      <c r="Z987" s="94">
        <v>0.65142370420041906</v>
      </c>
      <c r="AA987" s="94">
        <v>0.65826256768951152</v>
      </c>
      <c r="AB987" s="94">
        <v>0.14271924035855027</v>
      </c>
      <c r="AC987" s="94">
        <v>0.66223429319551541</v>
      </c>
      <c r="AD987" s="94">
        <v>0.57476185400615154</v>
      </c>
      <c r="AE987" s="94">
        <v>0.15791877458326203</v>
      </c>
      <c r="AF987" s="94">
        <v>0.52089598246395175</v>
      </c>
      <c r="AG987" s="94">
        <v>0.60777722099012643</v>
      </c>
      <c r="AH987" s="94">
        <v>0.26269514918311537</v>
      </c>
      <c r="AI987" s="94">
        <v>0.58183770053635453</v>
      </c>
      <c r="AJ987" s="94">
        <v>0.59376200357966114</v>
      </c>
      <c r="AK987" s="94">
        <v>0.34421137163043719</v>
      </c>
    </row>
    <row r="988" spans="1:37">
      <c r="A988" s="94">
        <v>21</v>
      </c>
      <c r="B988" s="94">
        <v>0.4992232649568048</v>
      </c>
      <c r="C988" s="94">
        <v>0.56487328055657793</v>
      </c>
      <c r="D988" s="94">
        <v>0.26136445323383528</v>
      </c>
      <c r="E988" s="94">
        <v>0.50148677361365224</v>
      </c>
      <c r="F988" s="94">
        <v>0.6178339458213199</v>
      </c>
      <c r="G988" s="94">
        <v>0.21518261872325772</v>
      </c>
      <c r="H988" s="94">
        <v>0.30675800895695315</v>
      </c>
      <c r="I988" s="94">
        <v>0.36090220897653341</v>
      </c>
      <c r="J988" s="94">
        <v>0.20035119778334726</v>
      </c>
      <c r="K988" s="94">
        <v>0.34968556637651105</v>
      </c>
      <c r="L988" s="94">
        <v>0.31968222842517552</v>
      </c>
      <c r="M988" s="94">
        <v>0.16780452479273747</v>
      </c>
      <c r="N988" s="94">
        <v>0.42396385809269699</v>
      </c>
      <c r="O988" s="94">
        <v>0.33809396627603361</v>
      </c>
      <c r="P988" s="94">
        <v>0.18084196768687183</v>
      </c>
      <c r="Q988" s="94">
        <v>7.7283477574881285E-2</v>
      </c>
      <c r="R988" s="94">
        <v>9.0217127480701112E-2</v>
      </c>
      <c r="S988" s="94">
        <v>0.15642461967001653</v>
      </c>
      <c r="T988" s="94">
        <v>7.1020259116283027E-2</v>
      </c>
      <c r="U988" s="94">
        <v>8.0294482365079425E-2</v>
      </c>
      <c r="V988" s="94">
        <v>0.17035453432765743</v>
      </c>
      <c r="W988" s="94">
        <v>0.47000402092801868</v>
      </c>
      <c r="X988" s="94">
        <v>0.32394855772634268</v>
      </c>
      <c r="Y988" s="94">
        <v>0.19839088742260597</v>
      </c>
      <c r="Z988" s="94">
        <v>0.44645523327555908</v>
      </c>
      <c r="AA988" s="94">
        <v>0.40901062938545951</v>
      </c>
      <c r="AB988" s="94">
        <v>0.13288220594423308</v>
      </c>
      <c r="AC988" s="94">
        <v>0.41629389064962075</v>
      </c>
      <c r="AD988" s="94">
        <v>0.32570205357777321</v>
      </c>
      <c r="AE988" s="94">
        <v>0.14767945535636376</v>
      </c>
      <c r="AF988" s="94">
        <v>0.46853443846970583</v>
      </c>
      <c r="AG988" s="94">
        <v>0.56632990053781451</v>
      </c>
      <c r="AH988" s="94">
        <v>0.2633701312788691</v>
      </c>
      <c r="AI988" s="94">
        <v>0.50078268093763612</v>
      </c>
      <c r="AJ988" s="94">
        <v>0.52966235138226347</v>
      </c>
      <c r="AK988" s="94">
        <v>0.29283817705988718</v>
      </c>
    </row>
    <row r="989" spans="1:37">
      <c r="A989" s="94">
        <v>22</v>
      </c>
      <c r="B989" s="94">
        <v>0.26034764838994789</v>
      </c>
      <c r="C989" s="94">
        <v>0.31747397252536785</v>
      </c>
      <c r="D989" s="94">
        <v>0.25224718010444774</v>
      </c>
      <c r="E989" s="94">
        <v>0.27462073353208899</v>
      </c>
      <c r="F989" s="94">
        <v>0.34048523866222646</v>
      </c>
      <c r="G989" s="94">
        <v>0.20789728195119922</v>
      </c>
      <c r="H989" s="94">
        <v>8.218567565844187E-2</v>
      </c>
      <c r="I989" s="94">
        <v>0.14691577030150785</v>
      </c>
      <c r="J989" s="94">
        <v>0.20983475572607652</v>
      </c>
      <c r="K989" s="94">
        <v>7.4985185087029713E-2</v>
      </c>
      <c r="L989" s="94">
        <v>0.10988642002254206</v>
      </c>
      <c r="M989" s="94">
        <v>0.163490983072412</v>
      </c>
      <c r="N989" s="94">
        <v>6.7375828618764386E-2</v>
      </c>
      <c r="O989" s="94">
        <v>9.9634047021083361E-2</v>
      </c>
      <c r="P989" s="94">
        <v>0.17665205170224543</v>
      </c>
      <c r="Q989" s="94">
        <v>7.5229377674957715E-2</v>
      </c>
      <c r="R989" s="94">
        <v>8.7671000098175064E-2</v>
      </c>
      <c r="S989" s="94">
        <v>0.15181428961731525</v>
      </c>
      <c r="T989" s="94">
        <v>6.9102997169535024E-2</v>
      </c>
      <c r="U989" s="94">
        <v>7.7976241353898648E-2</v>
      </c>
      <c r="V989" s="94">
        <v>0.16124645842161134</v>
      </c>
      <c r="W989" s="94">
        <v>5.9144348436924211E-2</v>
      </c>
      <c r="X989" s="94">
        <v>7.7677044277923768E-2</v>
      </c>
      <c r="Y989" s="94">
        <v>0.17901099829089495</v>
      </c>
      <c r="Z989" s="94">
        <v>5.4613238897465832E-2</v>
      </c>
      <c r="AA989" s="94">
        <v>6.6623793496279407E-2</v>
      </c>
      <c r="AB989" s="94">
        <v>0.12838656561659767</v>
      </c>
      <c r="AC989" s="94">
        <v>6.6576271745267659E-2</v>
      </c>
      <c r="AD989" s="94">
        <v>8.8861091654739086E-2</v>
      </c>
      <c r="AE989" s="94">
        <v>0.14492290704746161</v>
      </c>
      <c r="AF989" s="94">
        <v>0.25428423612375461</v>
      </c>
      <c r="AG989" s="94">
        <v>0.3156147453834382</v>
      </c>
      <c r="AH989" s="94">
        <v>0.25547131397106415</v>
      </c>
      <c r="AI989" s="94">
        <v>0.26299869341876825</v>
      </c>
      <c r="AJ989" s="94">
        <v>0.32101037395579285</v>
      </c>
      <c r="AK989" s="94">
        <v>0.27711005394352328</v>
      </c>
    </row>
    <row r="990" spans="1:37">
      <c r="A990" s="94">
        <v>23</v>
      </c>
      <c r="B990" s="94">
        <v>8.9347575749642402E-2</v>
      </c>
      <c r="C990" s="94">
        <v>0.12989384175660049</v>
      </c>
      <c r="D990" s="94">
        <v>0.24903388701948176</v>
      </c>
      <c r="E990" s="94">
        <v>9.4345977301053249E-2</v>
      </c>
      <c r="F990" s="94">
        <v>0.11697373386564261</v>
      </c>
      <c r="G990" s="94">
        <v>0.22076245873472017</v>
      </c>
      <c r="H990" s="94">
        <v>7.9230098184595726E-2</v>
      </c>
      <c r="I990" s="94">
        <v>0.10303055513808672</v>
      </c>
      <c r="J990" s="94">
        <v>0.19377072149799279</v>
      </c>
      <c r="K990" s="94">
        <v>7.2353169035460546E-2</v>
      </c>
      <c r="L990" s="94">
        <v>0.11120443202338098</v>
      </c>
      <c r="M990" s="94">
        <v>0.15686988407700461</v>
      </c>
      <c r="N990" s="94">
        <v>6.5128168651163235E-2</v>
      </c>
      <c r="O990" s="94">
        <v>9.4002157692634911E-2</v>
      </c>
      <c r="P990" s="94">
        <v>0.17251523641048622</v>
      </c>
      <c r="Q990" s="94">
        <v>7.2744512602908123E-2</v>
      </c>
      <c r="R990" s="94">
        <v>8.4610891318138759E-2</v>
      </c>
      <c r="S990" s="94">
        <v>0.14457565288291466</v>
      </c>
      <c r="T990" s="94">
        <v>6.6754677843389454E-2</v>
      </c>
      <c r="U990" s="94">
        <v>7.5181492250846346E-2</v>
      </c>
      <c r="V990" s="94">
        <v>0.1533803526002088</v>
      </c>
      <c r="W990" s="94">
        <v>5.7474079888834295E-2</v>
      </c>
      <c r="X990" s="94">
        <v>7.3006839513045665E-2</v>
      </c>
      <c r="Y990" s="94">
        <v>0.16143255083849584</v>
      </c>
      <c r="Z990" s="94">
        <v>5.4154000303863588E-2</v>
      </c>
      <c r="AA990" s="94">
        <v>6.521175040948278E-2</v>
      </c>
      <c r="AB990" s="94">
        <v>0.12205893589160086</v>
      </c>
      <c r="AC990" s="94">
        <v>6.54824657206797E-2</v>
      </c>
      <c r="AD990" s="94">
        <v>8.5902792581539142E-2</v>
      </c>
      <c r="AE990" s="94">
        <v>0.14163024677658098</v>
      </c>
      <c r="AF990" s="94">
        <v>8.7359371817219852E-2</v>
      </c>
      <c r="AG990" s="94">
        <v>0.11259958907271034</v>
      </c>
      <c r="AH990" s="94">
        <v>0.23863475373095375</v>
      </c>
      <c r="AI990" s="94">
        <v>0.10509365323692076</v>
      </c>
      <c r="AJ990" s="94">
        <v>0.16486924120437324</v>
      </c>
      <c r="AK990" s="94">
        <v>0.31029256922243498</v>
      </c>
    </row>
    <row r="991" spans="1:37">
      <c r="A991" s="94">
        <v>24</v>
      </c>
      <c r="B991" s="94">
        <v>8.5731415973418809E-2</v>
      </c>
      <c r="C991" s="94">
        <v>0.14281753948023873</v>
      </c>
      <c r="D991" s="94">
        <v>0.28775291434244238</v>
      </c>
      <c r="E991" s="94">
        <v>9.0604610886601433E-2</v>
      </c>
      <c r="F991" s="94">
        <v>0.11828087797338316</v>
      </c>
      <c r="G991" s="94">
        <v>0.21802318751490093</v>
      </c>
      <c r="H991" s="94">
        <v>7.3403397998320394E-2</v>
      </c>
      <c r="I991" s="94">
        <v>9.8867198402645101E-2</v>
      </c>
      <c r="J991" s="94">
        <v>0.21815735162637856</v>
      </c>
      <c r="K991" s="94">
        <v>6.2569625468522586E-2</v>
      </c>
      <c r="L991" s="94">
        <v>9.5081702216182243E-2</v>
      </c>
      <c r="M991" s="94">
        <v>0.19420640084580429</v>
      </c>
      <c r="N991" s="94">
        <v>4.5710722481111056E-2</v>
      </c>
      <c r="O991" s="94">
        <v>7.9798612691242915E-2</v>
      </c>
      <c r="P991" s="94">
        <v>0.20330627394376138</v>
      </c>
      <c r="Q991" s="94">
        <v>6.4305720924704976E-2</v>
      </c>
      <c r="R991" s="94">
        <v>7.7604404252249307E-2</v>
      </c>
      <c r="S991" s="94">
        <v>0.15456058172748466</v>
      </c>
      <c r="T991" s="94">
        <v>5.8842670442555145E-2</v>
      </c>
      <c r="U991" s="94">
        <v>6.7133086606210937E-2</v>
      </c>
      <c r="V991" s="94">
        <v>0.16411043080652757</v>
      </c>
      <c r="W991" s="94">
        <v>5.3579585585308939E-2</v>
      </c>
      <c r="X991" s="94">
        <v>6.2838134610922053E-2</v>
      </c>
      <c r="Y991" s="94">
        <v>0.17766130500350794</v>
      </c>
      <c r="Z991" s="94">
        <v>5.0950950994034204E-2</v>
      </c>
      <c r="AA991" s="94">
        <v>5.8301322481991449E-2</v>
      </c>
      <c r="AB991" s="94">
        <v>0.12728847293334755</v>
      </c>
      <c r="AC991" s="94">
        <v>6.0263738860337097E-2</v>
      </c>
      <c r="AD991" s="94">
        <v>7.7367654373623265E-2</v>
      </c>
      <c r="AE991" s="94">
        <v>0.14106924203044416</v>
      </c>
      <c r="AF991" s="94">
        <v>8.4022691588717655E-2</v>
      </c>
      <c r="AG991" s="94">
        <v>0.11110824138893505</v>
      </c>
      <c r="AH991" s="94">
        <v>0.24925728890121365</v>
      </c>
      <c r="AI991" s="94">
        <v>0.10143679189561668</v>
      </c>
      <c r="AJ991" s="94">
        <v>0.16838973455060269</v>
      </c>
      <c r="AK991" s="94">
        <v>0.30570412702288208</v>
      </c>
    </row>
    <row r="993" spans="1:50">
      <c r="A993" s="149"/>
      <c r="B993" s="163"/>
      <c r="E993" s="163"/>
      <c r="H993" s="163"/>
      <c r="K993" s="163"/>
    </row>
    <row r="994" spans="1:50">
      <c r="B994" s="163"/>
      <c r="E994" s="163"/>
      <c r="H994" s="163"/>
      <c r="K994" s="163"/>
    </row>
    <row r="995" spans="1:50">
      <c r="B995" s="161"/>
      <c r="C995" s="161"/>
      <c r="D995" s="161"/>
      <c r="E995" s="161"/>
      <c r="F995" s="161"/>
      <c r="G995" s="161"/>
      <c r="H995" s="161"/>
      <c r="I995" s="161"/>
      <c r="J995" s="161"/>
      <c r="K995" s="161"/>
      <c r="L995" s="161"/>
      <c r="M995" s="161"/>
    </row>
    <row r="1001" spans="1:50">
      <c r="A1001" s="94" t="s">
        <v>130</v>
      </c>
      <c r="B1001" s="95"/>
      <c r="C1001" s="95"/>
      <c r="D1001" s="95">
        <v>2015</v>
      </c>
      <c r="E1001" s="95"/>
      <c r="F1001" s="94" t="s">
        <v>0</v>
      </c>
      <c r="G1001" s="166">
        <v>3026700.5879999795</v>
      </c>
      <c r="H1001" s="95" t="s">
        <v>102</v>
      </c>
      <c r="I1001" s="95"/>
      <c r="J1001" s="95"/>
      <c r="K1001" s="96" t="s">
        <v>1</v>
      </c>
      <c r="L1001" s="95" t="s">
        <v>103</v>
      </c>
      <c r="M1001" s="95"/>
      <c r="N1001" s="95"/>
      <c r="O1001" s="95"/>
      <c r="P1001" s="95"/>
      <c r="Q1001" s="95"/>
      <c r="R1001" s="95"/>
      <c r="S1001" s="95"/>
      <c r="T1001" s="97"/>
      <c r="U1001" s="95"/>
      <c r="V1001" s="95"/>
      <c r="W1001" s="95"/>
      <c r="X1001" s="95"/>
      <c r="Y1001" s="95"/>
      <c r="Z1001" s="95"/>
      <c r="AA1001" s="95"/>
      <c r="AB1001" s="95"/>
      <c r="AC1001" s="96"/>
      <c r="AD1001" s="95"/>
      <c r="AE1001" s="95"/>
      <c r="AF1001" s="95"/>
      <c r="AG1001" s="95"/>
      <c r="AH1001" s="95"/>
      <c r="AI1001" s="95"/>
      <c r="AJ1001" s="95"/>
      <c r="AK1001" s="95"/>
    </row>
    <row r="1002" spans="1:50">
      <c r="A1002" s="118">
        <v>1026</v>
      </c>
      <c r="B1002" s="94" t="s">
        <v>104</v>
      </c>
      <c r="C1002" s="95"/>
      <c r="D1002" s="95"/>
      <c r="E1002" s="95"/>
      <c r="F1002" s="95" t="s">
        <v>3</v>
      </c>
      <c r="G1002" s="95">
        <v>0</v>
      </c>
      <c r="H1002" s="95" t="s">
        <v>102</v>
      </c>
      <c r="I1002" s="95"/>
      <c r="J1002" s="95"/>
      <c r="K1002" s="96" t="s">
        <v>4</v>
      </c>
      <c r="L1002" s="95" t="s">
        <v>103</v>
      </c>
      <c r="M1002" s="95"/>
      <c r="N1002" s="95" t="s">
        <v>105</v>
      </c>
      <c r="O1002" s="95"/>
      <c r="P1002" s="95"/>
      <c r="Q1002" s="95"/>
      <c r="R1002" s="95"/>
      <c r="S1002" s="95"/>
      <c r="T1002" s="96"/>
      <c r="U1002" s="95"/>
      <c r="V1002" s="95"/>
      <c r="W1002" s="95"/>
      <c r="X1002" s="95"/>
      <c r="Y1002" s="95"/>
      <c r="Z1002" s="95"/>
      <c r="AA1002" s="95"/>
      <c r="AB1002" s="95"/>
      <c r="AC1002" s="96"/>
      <c r="AD1002" s="95"/>
      <c r="AE1002" s="95"/>
      <c r="AF1002" s="95"/>
      <c r="AG1002" s="95"/>
      <c r="AH1002" s="95"/>
      <c r="AI1002" s="95"/>
      <c r="AJ1002" s="95"/>
      <c r="AK1002" s="95"/>
    </row>
    <row r="1003" spans="1:50">
      <c r="A1003" s="94"/>
      <c r="B1003" s="94">
        <v>1</v>
      </c>
      <c r="C1003" s="94" t="s">
        <v>5</v>
      </c>
      <c r="D1003" s="94" t="s">
        <v>6</v>
      </c>
      <c r="E1003" s="94">
        <v>2</v>
      </c>
      <c r="F1003" s="94" t="s">
        <v>7</v>
      </c>
      <c r="G1003" s="94" t="s">
        <v>8</v>
      </c>
      <c r="H1003" s="94">
        <v>3</v>
      </c>
      <c r="I1003" s="94" t="s">
        <v>9</v>
      </c>
      <c r="J1003" s="94" t="s">
        <v>10</v>
      </c>
      <c r="K1003" s="94">
        <v>4</v>
      </c>
      <c r="L1003" s="94" t="s">
        <v>11</v>
      </c>
      <c r="M1003" s="94" t="s">
        <v>12</v>
      </c>
      <c r="N1003" s="94">
        <v>5</v>
      </c>
      <c r="O1003" s="94" t="s">
        <v>13</v>
      </c>
      <c r="P1003" s="94" t="s">
        <v>13</v>
      </c>
      <c r="Q1003" s="94">
        <v>6</v>
      </c>
      <c r="R1003" s="94" t="s">
        <v>14</v>
      </c>
      <c r="S1003" s="94" t="s">
        <v>87</v>
      </c>
      <c r="T1003" s="94">
        <v>7</v>
      </c>
      <c r="U1003" s="94" t="s">
        <v>15</v>
      </c>
      <c r="V1003" s="94" t="s">
        <v>88</v>
      </c>
      <c r="W1003" s="94">
        <v>8</v>
      </c>
      <c r="X1003" s="94" t="s">
        <v>89</v>
      </c>
      <c r="Y1003" s="94" t="s">
        <v>90</v>
      </c>
      <c r="Z1003" s="94">
        <v>9</v>
      </c>
      <c r="AA1003" s="94" t="s">
        <v>91</v>
      </c>
      <c r="AB1003" s="94" t="s">
        <v>92</v>
      </c>
      <c r="AC1003" s="94">
        <v>10</v>
      </c>
      <c r="AD1003" s="94" t="s">
        <v>93</v>
      </c>
      <c r="AE1003" s="94" t="s">
        <v>94</v>
      </c>
      <c r="AF1003" s="94">
        <v>11</v>
      </c>
      <c r="AG1003" s="94" t="s">
        <v>95</v>
      </c>
      <c r="AH1003" s="94" t="s">
        <v>96</v>
      </c>
      <c r="AI1003" s="94">
        <v>12</v>
      </c>
      <c r="AJ1003" s="94" t="s">
        <v>97</v>
      </c>
      <c r="AK1003" s="94" t="s">
        <v>98</v>
      </c>
    </row>
    <row r="1004" spans="1:50">
      <c r="A1004" s="96"/>
      <c r="B1004" s="94">
        <v>31</v>
      </c>
      <c r="C1004" s="95"/>
      <c r="D1004" s="95"/>
      <c r="E1004" s="94">
        <v>28</v>
      </c>
      <c r="F1004" s="95"/>
      <c r="G1004" s="95"/>
      <c r="H1004" s="94">
        <v>31</v>
      </c>
      <c r="I1004" s="95"/>
      <c r="J1004" s="95"/>
      <c r="K1004" s="94">
        <v>30</v>
      </c>
      <c r="L1004" s="95"/>
      <c r="M1004" s="95"/>
      <c r="N1004" s="94">
        <v>31</v>
      </c>
      <c r="O1004" s="95"/>
      <c r="P1004" s="95"/>
      <c r="Q1004" s="94">
        <v>30</v>
      </c>
      <c r="R1004" s="95"/>
      <c r="S1004" s="95"/>
      <c r="T1004" s="94">
        <v>31</v>
      </c>
      <c r="U1004" s="95"/>
      <c r="V1004" s="95"/>
      <c r="W1004" s="94">
        <v>31</v>
      </c>
      <c r="X1004" s="95"/>
      <c r="Y1004" s="95"/>
      <c r="Z1004" s="94">
        <v>30</v>
      </c>
      <c r="AA1004" s="95"/>
      <c r="AB1004" s="95"/>
      <c r="AC1004" s="94">
        <v>31</v>
      </c>
      <c r="AD1004" s="95"/>
      <c r="AE1004" s="95"/>
      <c r="AF1004" s="94">
        <v>30</v>
      </c>
      <c r="AG1004" s="95"/>
      <c r="AH1004" s="95"/>
      <c r="AI1004" s="94">
        <v>31</v>
      </c>
      <c r="AJ1004" s="95"/>
      <c r="AK1004" s="95"/>
    </row>
    <row r="1005" spans="1:50">
      <c r="A1005" s="94" t="s">
        <v>16</v>
      </c>
      <c r="B1005" s="94" t="s">
        <v>17</v>
      </c>
      <c r="C1005" s="94" t="s">
        <v>18</v>
      </c>
      <c r="D1005" s="94" t="s">
        <v>19</v>
      </c>
      <c r="E1005" s="94" t="s">
        <v>17</v>
      </c>
      <c r="F1005" s="94" t="s">
        <v>18</v>
      </c>
      <c r="G1005" s="94" t="s">
        <v>19</v>
      </c>
      <c r="H1005" s="94" t="s">
        <v>17</v>
      </c>
      <c r="I1005" s="94" t="s">
        <v>18</v>
      </c>
      <c r="J1005" s="94" t="s">
        <v>19</v>
      </c>
      <c r="K1005" s="94" t="s">
        <v>17</v>
      </c>
      <c r="L1005" s="94" t="s">
        <v>18</v>
      </c>
      <c r="M1005" s="94" t="s">
        <v>19</v>
      </c>
      <c r="N1005" s="94" t="s">
        <v>17</v>
      </c>
      <c r="O1005" s="94" t="s">
        <v>18</v>
      </c>
      <c r="P1005" s="94" t="s">
        <v>19</v>
      </c>
      <c r="Q1005" s="94" t="s">
        <v>17</v>
      </c>
      <c r="R1005" s="94" t="s">
        <v>18</v>
      </c>
      <c r="S1005" s="94" t="s">
        <v>19</v>
      </c>
      <c r="T1005" s="94" t="s">
        <v>17</v>
      </c>
      <c r="U1005" s="94" t="s">
        <v>18</v>
      </c>
      <c r="V1005" s="94" t="s">
        <v>19</v>
      </c>
      <c r="W1005" s="94" t="s">
        <v>17</v>
      </c>
      <c r="X1005" s="94" t="s">
        <v>18</v>
      </c>
      <c r="Y1005" s="94" t="s">
        <v>19</v>
      </c>
      <c r="Z1005" s="94" t="s">
        <v>17</v>
      </c>
      <c r="AA1005" s="94" t="s">
        <v>18</v>
      </c>
      <c r="AB1005" s="94" t="s">
        <v>19</v>
      </c>
      <c r="AC1005" s="94" t="s">
        <v>17</v>
      </c>
      <c r="AD1005" s="94" t="s">
        <v>18</v>
      </c>
      <c r="AE1005" s="94" t="s">
        <v>19</v>
      </c>
      <c r="AF1005" s="94" t="s">
        <v>17</v>
      </c>
      <c r="AG1005" s="94" t="s">
        <v>18</v>
      </c>
      <c r="AH1005" s="94" t="s">
        <v>19</v>
      </c>
      <c r="AI1005" s="94" t="s">
        <v>17</v>
      </c>
      <c r="AJ1005" s="94" t="s">
        <v>18</v>
      </c>
      <c r="AK1005" s="94" t="s">
        <v>19</v>
      </c>
    </row>
    <row r="1006" spans="1:50">
      <c r="A1006" s="96"/>
      <c r="B1006" s="134">
        <v>6.0436700664056139E-2</v>
      </c>
      <c r="C1006" s="167">
        <v>1.5207705200549471</v>
      </c>
      <c r="D1006" s="167">
        <v>0.36261917946636729</v>
      </c>
      <c r="E1006" s="134">
        <v>7.0925781900976703E-2</v>
      </c>
      <c r="F1006" s="167">
        <v>1.0569046458615545</v>
      </c>
      <c r="G1006" s="167">
        <v>0.37095217622525911</v>
      </c>
      <c r="H1006" s="134">
        <v>8.9104574457950766E-2</v>
      </c>
      <c r="I1006" s="167">
        <v>1.1645530552664896</v>
      </c>
      <c r="J1006" s="167">
        <v>0.35249992366856508</v>
      </c>
      <c r="K1006" s="134">
        <v>7.2191536528485908E-2</v>
      </c>
      <c r="L1006" s="167">
        <v>1.5184031001587319</v>
      </c>
      <c r="M1006" s="167">
        <v>0.32024628032327279</v>
      </c>
      <c r="N1006" s="134">
        <v>7.9674634996429877E-2</v>
      </c>
      <c r="O1006" s="167">
        <v>1.5933773081743465</v>
      </c>
      <c r="P1006" s="167">
        <v>0.27115797867441782</v>
      </c>
      <c r="Q1006" s="134">
        <v>8.6015601547686935E-2</v>
      </c>
      <c r="R1006" s="167">
        <v>1.1613216467034007</v>
      </c>
      <c r="S1006" s="167">
        <v>0.37315656626097304</v>
      </c>
      <c r="T1006" s="134">
        <v>9.819049067890645E-2</v>
      </c>
      <c r="U1006" s="167">
        <v>1.1649572552582461</v>
      </c>
      <c r="V1006" s="167">
        <v>0.33255712337355392</v>
      </c>
      <c r="W1006" s="134">
        <v>0.1042720986010373</v>
      </c>
      <c r="X1006" s="167">
        <v>1.4537448895341072</v>
      </c>
      <c r="Y1006" s="167">
        <v>0.30047318993872624</v>
      </c>
      <c r="Z1006" s="134">
        <v>0.12202825311951052</v>
      </c>
      <c r="AA1006" s="167">
        <v>1.2480828061619444</v>
      </c>
      <c r="AB1006" s="167">
        <v>0.33941020905672986</v>
      </c>
      <c r="AC1006" s="134">
        <v>9.8580762647510478E-2</v>
      </c>
      <c r="AD1006" s="167">
        <v>1.3268261062331912</v>
      </c>
      <c r="AE1006" s="167">
        <v>0.38407559461432605</v>
      </c>
      <c r="AF1006" s="134">
        <v>7.6339452355036586E-2</v>
      </c>
      <c r="AG1006" s="167">
        <v>1.1400685175022642</v>
      </c>
      <c r="AH1006" s="167">
        <v>0.3685199150968298</v>
      </c>
      <c r="AI1006" s="134">
        <v>4.2240112502412344E-2</v>
      </c>
      <c r="AJ1006" s="167">
        <v>2.0000000000000009</v>
      </c>
      <c r="AK1006" s="167">
        <v>0.34242636532376153</v>
      </c>
      <c r="AM1006" t="str">
        <f>A1001</f>
        <v>PreNResSpltPkgAC-65to-PEYes-cDXGF-ECC1985-CZ10</v>
      </c>
      <c r="AN1006" s="93">
        <f>1/($T1006*(1/$T1004)*(1/(5/7+2/7*$V1006))*$T1016/SUM($T1008:$T1031))</f>
        <v>3913.8706082503886</v>
      </c>
      <c r="AO1006" s="93">
        <f>1/(T1006*(1/T1004)*(1/(5/7+2/7*V1006)))</f>
        <v>255.50705490187292</v>
      </c>
      <c r="AP1006" s="93"/>
      <c r="AR1006" s="217">
        <f>CHOOSE($AV$3,C1006,F1006,I1006,L1006,O1006,R1006,U1006,X1006,AA1006,AD1006,AG1006,AJ1006)</f>
        <v>1.1649572552582461</v>
      </c>
      <c r="AS1006" s="92"/>
      <c r="AT1006" s="92"/>
      <c r="AV1006" s="151">
        <f>AN1006/AR1006</f>
        <v>3359.6688553029931</v>
      </c>
      <c r="AW1006" s="152">
        <f>AO1006/AR1006</f>
        <v>219.32740772126652</v>
      </c>
      <c r="AX1006" s="93"/>
    </row>
    <row r="1007" spans="1:50">
      <c r="A1007" s="94" t="s">
        <v>20</v>
      </c>
      <c r="B1007" s="94" t="s">
        <v>21</v>
      </c>
      <c r="C1007" s="94" t="s">
        <v>22</v>
      </c>
      <c r="D1007" s="94" t="s">
        <v>23</v>
      </c>
      <c r="E1007" s="94" t="s">
        <v>21</v>
      </c>
      <c r="F1007" s="94" t="s">
        <v>22</v>
      </c>
      <c r="G1007" s="94" t="s">
        <v>23</v>
      </c>
      <c r="H1007" s="94" t="s">
        <v>21</v>
      </c>
      <c r="I1007" s="94" t="s">
        <v>22</v>
      </c>
      <c r="J1007" s="94" t="s">
        <v>23</v>
      </c>
      <c r="K1007" s="94" t="s">
        <v>21</v>
      </c>
      <c r="L1007" s="94" t="s">
        <v>22</v>
      </c>
      <c r="M1007" s="94" t="s">
        <v>23</v>
      </c>
      <c r="N1007" s="94" t="s">
        <v>21</v>
      </c>
      <c r="O1007" s="94" t="s">
        <v>22</v>
      </c>
      <c r="P1007" s="94" t="s">
        <v>23</v>
      </c>
      <c r="Q1007" s="94" t="s">
        <v>21</v>
      </c>
      <c r="R1007" s="94" t="s">
        <v>22</v>
      </c>
      <c r="S1007" s="94" t="s">
        <v>23</v>
      </c>
      <c r="T1007" s="94" t="s">
        <v>21</v>
      </c>
      <c r="U1007" s="94" t="s">
        <v>22</v>
      </c>
      <c r="V1007" s="94" t="s">
        <v>23</v>
      </c>
      <c r="W1007" s="94" t="s">
        <v>21</v>
      </c>
      <c r="X1007" s="94" t="s">
        <v>22</v>
      </c>
      <c r="Y1007" s="94" t="s">
        <v>23</v>
      </c>
      <c r="Z1007" s="94" t="s">
        <v>21</v>
      </c>
      <c r="AA1007" s="94" t="s">
        <v>22</v>
      </c>
      <c r="AB1007" s="94" t="s">
        <v>23</v>
      </c>
      <c r="AC1007" s="94" t="s">
        <v>21</v>
      </c>
      <c r="AD1007" s="94" t="s">
        <v>22</v>
      </c>
      <c r="AE1007" s="94" t="s">
        <v>23</v>
      </c>
      <c r="AF1007" s="94" t="s">
        <v>21</v>
      </c>
      <c r="AG1007" s="94" t="s">
        <v>22</v>
      </c>
      <c r="AH1007" s="94" t="s">
        <v>23</v>
      </c>
      <c r="AI1007" s="94" t="s">
        <v>21</v>
      </c>
      <c r="AJ1007" s="94" t="s">
        <v>22</v>
      </c>
      <c r="AK1007" s="94" t="s">
        <v>23</v>
      </c>
    </row>
    <row r="1008" spans="1:50">
      <c r="A1008" s="94">
        <v>1</v>
      </c>
      <c r="B1008" s="94">
        <v>0.10748549111542324</v>
      </c>
      <c r="C1008" s="94">
        <v>0.15688535382879057</v>
      </c>
      <c r="D1008" s="94">
        <v>0.29862992480000561</v>
      </c>
      <c r="E1008" s="94">
        <v>0.12510684637889091</v>
      </c>
      <c r="F1008" s="94">
        <v>0.12298521852892121</v>
      </c>
      <c r="G1008" s="94">
        <v>0.23415437770094746</v>
      </c>
      <c r="H1008" s="94">
        <v>6.9989370715347887E-2</v>
      </c>
      <c r="I1008" s="94">
        <v>0.10749443238032416</v>
      </c>
      <c r="J1008" s="94">
        <v>0.21086765288277207</v>
      </c>
      <c r="K1008" s="94">
        <v>6.516129626672236E-2</v>
      </c>
      <c r="L1008" s="94">
        <v>0.11002377049424183</v>
      </c>
      <c r="M1008" s="94">
        <v>0.23022737776761484</v>
      </c>
      <c r="N1008" s="94">
        <v>5.5003263006027217E-2</v>
      </c>
      <c r="O1008" s="94">
        <v>7.8378039966873647E-2</v>
      </c>
      <c r="P1008" s="94">
        <v>0.17356821842286235</v>
      </c>
      <c r="Q1008" s="94">
        <v>6.2937680113065941E-2</v>
      </c>
      <c r="R1008" s="94">
        <v>7.2852355555270587E-2</v>
      </c>
      <c r="S1008" s="94">
        <v>0.1190491932383798</v>
      </c>
      <c r="T1008" s="94">
        <v>6.4410714698058646E-2</v>
      </c>
      <c r="U1008" s="94">
        <v>6.6325220364199425E-2</v>
      </c>
      <c r="V1008" s="94">
        <v>0.12453684086419715</v>
      </c>
      <c r="W1008" s="94">
        <v>5.3983424624932691E-2</v>
      </c>
      <c r="X1008" s="94">
        <v>6.0178231346856494E-2</v>
      </c>
      <c r="Y1008" s="94">
        <v>0.11205849925928656</v>
      </c>
      <c r="Z1008" s="94">
        <v>4.7557970029241024E-2</v>
      </c>
      <c r="AA1008" s="94">
        <v>5.7626148864059278E-2</v>
      </c>
      <c r="AB1008" s="94">
        <v>0.10343987856052693</v>
      </c>
      <c r="AC1008" s="94">
        <v>5.9912555639712366E-2</v>
      </c>
      <c r="AD1008" s="94">
        <v>7.4565102141159509E-2</v>
      </c>
      <c r="AE1008" s="94">
        <v>0.12416737156375166</v>
      </c>
      <c r="AF1008" s="94">
        <v>9.5055627612967042E-2</v>
      </c>
      <c r="AG1008" s="94">
        <v>0.12596331254563312</v>
      </c>
      <c r="AH1008" s="94">
        <v>0.28820252071042618</v>
      </c>
      <c r="AI1008" s="94">
        <v>9.184692785426693E-2</v>
      </c>
      <c r="AJ1008" s="94">
        <v>0.16660284691584118</v>
      </c>
      <c r="AK1008" s="94">
        <v>0.42732104840187801</v>
      </c>
    </row>
    <row r="1009" spans="1:37">
      <c r="A1009" s="94">
        <v>2</v>
      </c>
      <c r="B1009" s="94">
        <v>9.2377880300865495E-2</v>
      </c>
      <c r="C1009" s="94">
        <v>0.15758071448725172</v>
      </c>
      <c r="D1009" s="94">
        <v>0.3127762542426667</v>
      </c>
      <c r="E1009" s="94">
        <v>0.12342063982507012</v>
      </c>
      <c r="F1009" s="94">
        <v>0.1296297501906587</v>
      </c>
      <c r="G1009" s="94">
        <v>0.24565826675713792</v>
      </c>
      <c r="H1009" s="94">
        <v>6.8436367258109559E-2</v>
      </c>
      <c r="I1009" s="94">
        <v>0.11382403657971546</v>
      </c>
      <c r="J1009" s="94">
        <v>0.21103833065225544</v>
      </c>
      <c r="K1009" s="94">
        <v>7.497389531098364E-2</v>
      </c>
      <c r="L1009" s="94">
        <v>0.11037951803843671</v>
      </c>
      <c r="M1009" s="94">
        <v>0.17636286650821506</v>
      </c>
      <c r="N1009" s="94">
        <v>5.3744767126652895E-2</v>
      </c>
      <c r="O1009" s="94">
        <v>7.6221815866432729E-2</v>
      </c>
      <c r="P1009" s="94">
        <v>0.17303039809054149</v>
      </c>
      <c r="Q1009" s="94">
        <v>6.1180830760216555E-2</v>
      </c>
      <c r="R1009" s="94">
        <v>7.1044929487943512E-2</v>
      </c>
      <c r="S1009" s="94">
        <v>0.11815691962574826</v>
      </c>
      <c r="T1009" s="94">
        <v>5.9071781680743334E-2</v>
      </c>
      <c r="U1009" s="94">
        <v>6.3779066340387602E-2</v>
      </c>
      <c r="V1009" s="94">
        <v>0.12183495955931732</v>
      </c>
      <c r="W1009" s="94">
        <v>5.1842886884364572E-2</v>
      </c>
      <c r="X1009" s="94">
        <v>5.8274738909787301E-2</v>
      </c>
      <c r="Y1009" s="94">
        <v>0.10813127073800322</v>
      </c>
      <c r="Z1009" s="94">
        <v>4.6303092939643707E-2</v>
      </c>
      <c r="AA1009" s="94">
        <v>5.6017482047302697E-2</v>
      </c>
      <c r="AB1009" s="94">
        <v>0.10359604563539809</v>
      </c>
      <c r="AC1009" s="94">
        <v>5.7358286893107666E-2</v>
      </c>
      <c r="AD1009" s="94">
        <v>7.2685844255919688E-2</v>
      </c>
      <c r="AE1009" s="94">
        <v>0.12482627536379687</v>
      </c>
      <c r="AF1009" s="94">
        <v>7.9786126432430271E-2</v>
      </c>
      <c r="AG1009" s="94">
        <v>0.12167217735184245</v>
      </c>
      <c r="AH1009" s="94">
        <v>0.29915940199730295</v>
      </c>
      <c r="AI1009" s="94">
        <v>0.1038504663370878</v>
      </c>
      <c r="AJ1009" s="94">
        <v>0.17570277127314965</v>
      </c>
      <c r="AK1009" s="94">
        <v>0.42053848792890342</v>
      </c>
    </row>
    <row r="1010" spans="1:37">
      <c r="A1010" s="94">
        <v>3</v>
      </c>
      <c r="B1010" s="94">
        <v>0.10427282281199028</v>
      </c>
      <c r="C1010" s="94">
        <v>0.1550250816791672</v>
      </c>
      <c r="D1010" s="94">
        <v>0.33334422969668043</v>
      </c>
      <c r="E1010" s="94">
        <v>0.12136495438772379</v>
      </c>
      <c r="F1010" s="94">
        <v>0.13019823850002793</v>
      </c>
      <c r="G1010" s="94">
        <v>0.27453216953034809</v>
      </c>
      <c r="H1010" s="94">
        <v>8.0793116787904712E-2</v>
      </c>
      <c r="I1010" s="94">
        <v>0.11580375852920546</v>
      </c>
      <c r="J1010" s="94">
        <v>0.23655027634378076</v>
      </c>
      <c r="K1010" s="94">
        <v>7.5191946242767468E-2</v>
      </c>
      <c r="L1010" s="94">
        <v>0.1180063064036872</v>
      </c>
      <c r="M1010" s="94">
        <v>0.19444689367301282</v>
      </c>
      <c r="N1010" s="94">
        <v>5.4751925096141921E-2</v>
      </c>
      <c r="O1010" s="94">
        <v>8.3536345603402257E-2</v>
      </c>
      <c r="P1010" s="94">
        <v>0.1990217165925959</v>
      </c>
      <c r="Q1010" s="94">
        <v>6.2698959435258578E-2</v>
      </c>
      <c r="R1010" s="94">
        <v>7.2613531681975763E-2</v>
      </c>
      <c r="S1010" s="94">
        <v>0.11771078281943247</v>
      </c>
      <c r="T1010" s="94">
        <v>7.1886019139538918E-2</v>
      </c>
      <c r="U1010" s="94">
        <v>6.760689357058082E-2</v>
      </c>
      <c r="V1010" s="94">
        <v>0.12505604413610782</v>
      </c>
      <c r="W1010" s="94">
        <v>6.9832821994192648E-2</v>
      </c>
      <c r="X1010" s="94">
        <v>6.360756030648361E-2</v>
      </c>
      <c r="Y1010" s="94">
        <v>0.10409800046837298</v>
      </c>
      <c r="Z1010" s="94">
        <v>5.9026337574630008E-2</v>
      </c>
      <c r="AA1010" s="94">
        <v>6.0874909955571065E-2</v>
      </c>
      <c r="AB1010" s="94">
        <v>0.10501617709593522</v>
      </c>
      <c r="AC1010" s="94">
        <v>6.30957921085913E-2</v>
      </c>
      <c r="AD1010" s="94">
        <v>7.4051541223722386E-2</v>
      </c>
      <c r="AE1010" s="94">
        <v>0.12455756459556902</v>
      </c>
      <c r="AF1010" s="94">
        <v>0.1054919253386</v>
      </c>
      <c r="AG1010" s="94">
        <v>0.13222837820355982</v>
      </c>
      <c r="AH1010" s="94">
        <v>0.29969857740642059</v>
      </c>
      <c r="AI1010" s="94">
        <v>0.10213255477003501</v>
      </c>
      <c r="AJ1010" s="94">
        <v>0.18150313006320454</v>
      </c>
      <c r="AK1010" s="94">
        <v>0.48848158435198635</v>
      </c>
    </row>
    <row r="1011" spans="1:37">
      <c r="A1011" s="94">
        <v>4</v>
      </c>
      <c r="B1011" s="94">
        <v>0.11818223739160637</v>
      </c>
      <c r="C1011" s="94">
        <v>0.15859690265214477</v>
      </c>
      <c r="D1011" s="94">
        <v>0.33437368457844402</v>
      </c>
      <c r="E1011" s="94">
        <v>0.12164886974032768</v>
      </c>
      <c r="F1011" s="94">
        <v>0.13629962550299787</v>
      </c>
      <c r="G1011" s="94">
        <v>0.27386287755499711</v>
      </c>
      <c r="H1011" s="94">
        <v>9.3682484831915144E-2</v>
      </c>
      <c r="I1011" s="94">
        <v>0.11490440167691206</v>
      </c>
      <c r="J1011" s="94">
        <v>0.25023428765687811</v>
      </c>
      <c r="K1011" s="94">
        <v>8.7374851049715638E-2</v>
      </c>
      <c r="L1011" s="94">
        <v>0.12392033661479201</v>
      </c>
      <c r="M1011" s="94">
        <v>0.24925223167785937</v>
      </c>
      <c r="N1011" s="94">
        <v>5.9425416765477218E-2</v>
      </c>
      <c r="O1011" s="94">
        <v>8.7910489868633826E-2</v>
      </c>
      <c r="P1011" s="94">
        <v>0.19945390001823662</v>
      </c>
      <c r="Q1011" s="94">
        <v>6.9259947512095368E-2</v>
      </c>
      <c r="R1011" s="94">
        <v>7.8593065588311528E-2</v>
      </c>
      <c r="S1011" s="94">
        <v>0.12655716372840475</v>
      </c>
      <c r="T1011" s="94">
        <v>0.11495126456140671</v>
      </c>
      <c r="U1011" s="94">
        <v>8.392186744332028E-2</v>
      </c>
      <c r="V1011" s="94">
        <v>0.15097873099389131</v>
      </c>
      <c r="W1011" s="94">
        <v>0.10110480186348896</v>
      </c>
      <c r="X1011" s="94">
        <v>8.2943340904069726E-2</v>
      </c>
      <c r="Y1011" s="94">
        <v>0.10640592149753055</v>
      </c>
      <c r="Z1011" s="94">
        <v>9.1425530047346701E-2</v>
      </c>
      <c r="AA1011" s="94">
        <v>7.6625590026715235E-2</v>
      </c>
      <c r="AB1011" s="94">
        <v>0.12734188804757368</v>
      </c>
      <c r="AC1011" s="94">
        <v>8.5748094371117467E-2</v>
      </c>
      <c r="AD1011" s="94">
        <v>8.3465237864538702E-2</v>
      </c>
      <c r="AE1011" s="94">
        <v>0.12622682088415088</v>
      </c>
      <c r="AF1011" s="94">
        <v>0.10596353974186146</v>
      </c>
      <c r="AG1011" s="94">
        <v>0.13534087865523647</v>
      </c>
      <c r="AH1011" s="94">
        <v>0.29889971598944665</v>
      </c>
      <c r="AI1011" s="94">
        <v>0.11571020845012996</v>
      </c>
      <c r="AJ1011" s="94">
        <v>0.18663235601045727</v>
      </c>
      <c r="AK1011" s="94">
        <v>0.4903135148345012</v>
      </c>
    </row>
    <row r="1012" spans="1:37">
      <c r="A1012" s="94">
        <v>5</v>
      </c>
      <c r="B1012" s="94">
        <v>0.11885645519854282</v>
      </c>
      <c r="C1012" s="94">
        <v>0.15615887729710295</v>
      </c>
      <c r="D1012" s="94">
        <v>0.37269937956107096</v>
      </c>
      <c r="E1012" s="94">
        <v>0.12311166040785286</v>
      </c>
      <c r="F1012" s="94">
        <v>0.13776730963585748</v>
      </c>
      <c r="G1012" s="94">
        <v>0.27537436835088464</v>
      </c>
      <c r="H1012" s="94">
        <v>0.14018552273621468</v>
      </c>
      <c r="I1012" s="94">
        <v>0.16399280113268361</v>
      </c>
      <c r="J1012" s="94">
        <v>0.25582845307062274</v>
      </c>
      <c r="K1012" s="94">
        <v>0.14082926919155314</v>
      </c>
      <c r="L1012" s="94">
        <v>0.18168452180846151</v>
      </c>
      <c r="M1012" s="94">
        <v>0.25814067055464213</v>
      </c>
      <c r="N1012" s="94">
        <v>0.1076404918275182</v>
      </c>
      <c r="O1012" s="94">
        <v>0.13891355301860389</v>
      </c>
      <c r="P1012" s="94">
        <v>0.2043653024159803</v>
      </c>
      <c r="Q1012" s="94">
        <v>0.11349252948307625</v>
      </c>
      <c r="R1012" s="94">
        <v>0.1309183708063873</v>
      </c>
      <c r="S1012" s="94">
        <v>0.16499806625292474</v>
      </c>
      <c r="T1012" s="94">
        <v>0.17900705766577901</v>
      </c>
      <c r="U1012" s="94">
        <v>0.15357413823473551</v>
      </c>
      <c r="V1012" s="94">
        <v>0.20281507746605826</v>
      </c>
      <c r="W1012" s="94">
        <v>0.16643910132040227</v>
      </c>
      <c r="X1012" s="94">
        <v>0.14121927478206653</v>
      </c>
      <c r="Y1012" s="94">
        <v>0.12601338283702465</v>
      </c>
      <c r="Z1012" s="94">
        <v>0.16665103359017475</v>
      </c>
      <c r="AA1012" s="94">
        <v>0.1391588031357365</v>
      </c>
      <c r="AB1012" s="94">
        <v>0.15287479273868429</v>
      </c>
      <c r="AC1012" s="94">
        <v>0.18076764888566443</v>
      </c>
      <c r="AD1012" s="94">
        <v>0.14393304473582028</v>
      </c>
      <c r="AE1012" s="94">
        <v>0.14342555986825919</v>
      </c>
      <c r="AF1012" s="94">
        <v>0.12116062916437956</v>
      </c>
      <c r="AG1012" s="94">
        <v>0.1396107747020244</v>
      </c>
      <c r="AH1012" s="94">
        <v>0.30052172600398536</v>
      </c>
      <c r="AI1012" s="94">
        <v>0.11639460636198824</v>
      </c>
      <c r="AJ1012" s="94">
        <v>0.19225488812240848</v>
      </c>
      <c r="AK1012" s="94">
        <v>0.49161720266377168</v>
      </c>
    </row>
    <row r="1013" spans="1:37">
      <c r="A1013" s="94">
        <v>6</v>
      </c>
      <c r="B1013" s="94">
        <v>0.16886088056638757</v>
      </c>
      <c r="C1013" s="94">
        <v>0.21698434449666557</v>
      </c>
      <c r="D1013" s="94">
        <v>0.36256022964840123</v>
      </c>
      <c r="E1013" s="94">
        <v>0.18197029476204266</v>
      </c>
      <c r="F1013" s="94">
        <v>0.20445924244960725</v>
      </c>
      <c r="G1013" s="94">
        <v>0.2827204061654961</v>
      </c>
      <c r="H1013" s="94">
        <v>0.39936593662202452</v>
      </c>
      <c r="I1013" s="94">
        <v>0.42393228820391332</v>
      </c>
      <c r="J1013" s="94">
        <v>0.43461113856441425</v>
      </c>
      <c r="K1013" s="94">
        <v>0.38318520201958167</v>
      </c>
      <c r="L1013" s="94">
        <v>0.47615060133631748</v>
      </c>
      <c r="M1013" s="94">
        <v>0.39932184898132017</v>
      </c>
      <c r="N1013" s="94">
        <v>0.29354332521086973</v>
      </c>
      <c r="O1013" s="94">
        <v>0.39996058481341634</v>
      </c>
      <c r="P1013" s="94">
        <v>0.37141722259873211</v>
      </c>
      <c r="Q1013" s="94">
        <v>0.29482156931725273</v>
      </c>
      <c r="R1013" s="94">
        <v>0.34434055419767068</v>
      </c>
      <c r="S1013" s="94">
        <v>0.3294373644402343</v>
      </c>
      <c r="T1013" s="94">
        <v>0.42051709082885452</v>
      </c>
      <c r="U1013" s="94">
        <v>0.3449381815123303</v>
      </c>
      <c r="V1013" s="94">
        <v>0.35113542205508752</v>
      </c>
      <c r="W1013" s="94">
        <v>0.29159881064308701</v>
      </c>
      <c r="X1013" s="94">
        <v>0.29120387118224311</v>
      </c>
      <c r="Y1013" s="94">
        <v>0.23665071216375161</v>
      </c>
      <c r="Z1013" s="94">
        <v>0.30109369863673829</v>
      </c>
      <c r="AA1013" s="94">
        <v>0.32309030575297698</v>
      </c>
      <c r="AB1013" s="94">
        <v>0.2828546269955598</v>
      </c>
      <c r="AC1013" s="94">
        <v>0.34568130913979872</v>
      </c>
      <c r="AD1013" s="94">
        <v>0.39780770076901895</v>
      </c>
      <c r="AE1013" s="94">
        <v>0.33506433060773116</v>
      </c>
      <c r="AF1013" s="94">
        <v>0.17348318940402119</v>
      </c>
      <c r="AG1013" s="94">
        <v>0.19939518080996171</v>
      </c>
      <c r="AH1013" s="94">
        <v>0.30852267058848587</v>
      </c>
      <c r="AI1013" s="94">
        <v>0.15190357270271648</v>
      </c>
      <c r="AJ1013" s="94">
        <v>0.23801690680506746</v>
      </c>
      <c r="AK1013" s="94">
        <v>0.49823245496543395</v>
      </c>
    </row>
    <row r="1014" spans="1:37">
      <c r="A1014" s="94">
        <v>7</v>
      </c>
      <c r="B1014" s="94">
        <v>0.4639931246890156</v>
      </c>
      <c r="C1014" s="94">
        <v>0.54764596113328601</v>
      </c>
      <c r="D1014" s="94">
        <v>0.63015261781776688</v>
      </c>
      <c r="E1014" s="94">
        <v>0.52330007303149872</v>
      </c>
      <c r="F1014" s="94">
        <v>0.58826898991214216</v>
      </c>
      <c r="G1014" s="94">
        <v>0.55105219014053608</v>
      </c>
      <c r="H1014" s="94">
        <v>0.46693098616214229</v>
      </c>
      <c r="I1014" s="94">
        <v>0.55955973756925315</v>
      </c>
      <c r="J1014" s="94">
        <v>0.61147956948547844</v>
      </c>
      <c r="K1014" s="94">
        <v>0.4235344520472219</v>
      </c>
      <c r="L1014" s="94">
        <v>0.55509006243928039</v>
      </c>
      <c r="M1014" s="94">
        <v>0.49738923000452495</v>
      </c>
      <c r="N1014" s="94">
        <v>0.36252654982464411</v>
      </c>
      <c r="O1014" s="94">
        <v>0.47349852773608381</v>
      </c>
      <c r="P1014" s="94">
        <v>0.49831034481527986</v>
      </c>
      <c r="Q1014" s="94">
        <v>0.36188216085422159</v>
      </c>
      <c r="R1014" s="94">
        <v>0.40690269479008406</v>
      </c>
      <c r="S1014" s="94">
        <v>0.43070603124303358</v>
      </c>
      <c r="T1014" s="94">
        <v>0.56740360172722815</v>
      </c>
      <c r="U1014" s="94">
        <v>0.44242040570246116</v>
      </c>
      <c r="V1014" s="94">
        <v>0.46876286553155011</v>
      </c>
      <c r="W1014" s="94">
        <v>0.43057979649079231</v>
      </c>
      <c r="X1014" s="94">
        <v>0.40552772071166243</v>
      </c>
      <c r="Y1014" s="94">
        <v>0.33155860319598773</v>
      </c>
      <c r="Z1014" s="94">
        <v>0.43676391874471837</v>
      </c>
      <c r="AA1014" s="94">
        <v>0.40041724236055637</v>
      </c>
      <c r="AB1014" s="94">
        <v>0.3785182917382261</v>
      </c>
      <c r="AC1014" s="94">
        <v>0.43580567763700667</v>
      </c>
      <c r="AD1014" s="94">
        <v>0.4732899034548752</v>
      </c>
      <c r="AE1014" s="94">
        <v>0.49098531614384289</v>
      </c>
      <c r="AF1014" s="94">
        <v>0.46339097884563646</v>
      </c>
      <c r="AG1014" s="94">
        <v>0.53659787757479838</v>
      </c>
      <c r="AH1014" s="94">
        <v>0.55770353871694178</v>
      </c>
      <c r="AI1014" s="94">
        <v>0.42746073813042873</v>
      </c>
      <c r="AJ1014" s="94">
        <v>0.51986712462465179</v>
      </c>
      <c r="AK1014" s="94">
        <v>0.66390232210582723</v>
      </c>
    </row>
    <row r="1015" spans="1:37">
      <c r="A1015" s="94">
        <v>8</v>
      </c>
      <c r="B1015" s="94">
        <v>0.54018010875248501</v>
      </c>
      <c r="C1015" s="94">
        <v>0.64236514037741621</v>
      </c>
      <c r="D1015" s="94">
        <v>0.79329330512348695</v>
      </c>
      <c r="E1015" s="94">
        <v>0.61183239919276433</v>
      </c>
      <c r="F1015" s="94">
        <v>0.69021835841347201</v>
      </c>
      <c r="G1015" s="94">
        <v>0.71853576784117534</v>
      </c>
      <c r="H1015" s="94">
        <v>0.58716986309230723</v>
      </c>
      <c r="I1015" s="94">
        <v>0.70364586717717525</v>
      </c>
      <c r="J1015" s="94">
        <v>0.70700584930589871</v>
      </c>
      <c r="K1015" s="94">
        <v>0.54879150645553609</v>
      </c>
      <c r="L1015" s="94">
        <v>0.70407939497133876</v>
      </c>
      <c r="M1015" s="94">
        <v>0.54931831240292583</v>
      </c>
      <c r="N1015" s="94">
        <v>0.56907005747483852</v>
      </c>
      <c r="O1015" s="94">
        <v>0.64679662171682617</v>
      </c>
      <c r="P1015" s="94">
        <v>0.5305420922031755</v>
      </c>
      <c r="Q1015" s="94">
        <v>0.54366106199137787</v>
      </c>
      <c r="R1015" s="94">
        <v>0.56038334024499425</v>
      </c>
      <c r="S1015" s="94">
        <v>0.54768456460265724</v>
      </c>
      <c r="T1015" s="94">
        <v>0.70365244253049697</v>
      </c>
      <c r="U1015" s="94">
        <v>0.6063497912611302</v>
      </c>
      <c r="V1015" s="94">
        <v>0.62658506768107336</v>
      </c>
      <c r="W1015" s="94">
        <v>0.68423640419206533</v>
      </c>
      <c r="X1015" s="94">
        <v>0.60882095198429298</v>
      </c>
      <c r="Y1015" s="94">
        <v>0.40603938016887747</v>
      </c>
      <c r="Z1015" s="94">
        <v>0.64476071066531493</v>
      </c>
      <c r="AA1015" s="94">
        <v>0.59788445590308603</v>
      </c>
      <c r="AB1015" s="94">
        <v>0.44066289832905353</v>
      </c>
      <c r="AC1015" s="94">
        <v>0.60127394356542496</v>
      </c>
      <c r="AD1015" s="94">
        <v>0.62074564909796237</v>
      </c>
      <c r="AE1015" s="94">
        <v>0.56417538039446236</v>
      </c>
      <c r="AF1015" s="94">
        <v>0.54498927518081364</v>
      </c>
      <c r="AG1015" s="94">
        <v>0.628131498454921</v>
      </c>
      <c r="AH1015" s="94">
        <v>0.72715669229524693</v>
      </c>
      <c r="AI1015" s="94">
        <v>0.51541824721326279</v>
      </c>
      <c r="AJ1015" s="94">
        <v>0.62693639861164885</v>
      </c>
      <c r="AK1015" s="94">
        <v>0.83224911998721707</v>
      </c>
    </row>
    <row r="1016" spans="1:37">
      <c r="A1016" s="94">
        <v>9</v>
      </c>
      <c r="B1016" s="94">
        <v>0.66209824911622783</v>
      </c>
      <c r="C1016" s="94">
        <v>0.81693898915603036</v>
      </c>
      <c r="D1016" s="94">
        <v>0.85817712558293446</v>
      </c>
      <c r="E1016" s="94">
        <v>0.78598227365637174</v>
      </c>
      <c r="F1016" s="94">
        <v>0.88452572496791382</v>
      </c>
      <c r="G1016" s="94">
        <v>0.72729394240700207</v>
      </c>
      <c r="H1016" s="94">
        <v>0.61846441630122651</v>
      </c>
      <c r="I1016" s="94">
        <v>0.76696169301558947</v>
      </c>
      <c r="J1016" s="94">
        <v>0.78944145962787338</v>
      </c>
      <c r="K1016" s="94">
        <v>0.66670915076839932</v>
      </c>
      <c r="L1016" s="94">
        <v>0.76802794148709874</v>
      </c>
      <c r="M1016" s="94">
        <v>0.68924763897057473</v>
      </c>
      <c r="N1016" s="94">
        <v>0.75089832659013167</v>
      </c>
      <c r="O1016" s="94">
        <v>0.74777048436431559</v>
      </c>
      <c r="P1016" s="94">
        <v>0.6503557572649461</v>
      </c>
      <c r="Q1016" s="94">
        <v>0.72988739983844197</v>
      </c>
      <c r="R1016" s="94">
        <v>0.6526177806777933</v>
      </c>
      <c r="S1016" s="94">
        <v>0.64791526852754944</v>
      </c>
      <c r="T1016" s="94">
        <v>0.79174455223861451</v>
      </c>
      <c r="U1016" s="94">
        <v>0.70792423490852963</v>
      </c>
      <c r="V1016" s="94">
        <v>0.71495877148518117</v>
      </c>
      <c r="W1016" s="94">
        <v>0.7557725614593791</v>
      </c>
      <c r="X1016" s="94">
        <v>0.72134701780286614</v>
      </c>
      <c r="Y1016" s="94">
        <v>0.54148179528943086</v>
      </c>
      <c r="Z1016" s="94">
        <v>0.72794294816301319</v>
      </c>
      <c r="AA1016" s="94">
        <v>0.72812010850663189</v>
      </c>
      <c r="AB1016" s="94">
        <v>0.67628872861046752</v>
      </c>
      <c r="AC1016" s="94">
        <v>0.72306491698626574</v>
      </c>
      <c r="AD1016" s="94">
        <v>0.7169125275443925</v>
      </c>
      <c r="AE1016" s="94">
        <v>0.67634850311854455</v>
      </c>
      <c r="AF1016" s="94">
        <v>0.65522623421714443</v>
      </c>
      <c r="AG1016" s="94">
        <v>0.78398084228940346</v>
      </c>
      <c r="AH1016" s="94">
        <v>0.78523668231134747</v>
      </c>
      <c r="AI1016" s="94">
        <v>0.63476668583951601</v>
      </c>
      <c r="AJ1016" s="94">
        <v>0.78878992202891274</v>
      </c>
      <c r="AK1016" s="94">
        <v>0.89713367264934374</v>
      </c>
    </row>
    <row r="1017" spans="1:37">
      <c r="A1017" s="94">
        <v>10</v>
      </c>
      <c r="B1017" s="94">
        <v>0.69582215525082891</v>
      </c>
      <c r="C1017" s="94">
        <v>0.84440349376759594</v>
      </c>
      <c r="D1017" s="94">
        <v>0.91041881765070065</v>
      </c>
      <c r="E1017" s="94">
        <v>0.82311425324212328</v>
      </c>
      <c r="F1017" s="94">
        <v>0.92439345746296886</v>
      </c>
      <c r="G1017" s="94">
        <v>0.82611886902749332</v>
      </c>
      <c r="H1017" s="94">
        <v>0.69386637838208642</v>
      </c>
      <c r="I1017" s="94">
        <v>0.80568514128507174</v>
      </c>
      <c r="J1017" s="94">
        <v>0.8072157794576863</v>
      </c>
      <c r="K1017" s="94">
        <v>0.79363199144994667</v>
      </c>
      <c r="L1017" s="94">
        <v>0.82009567037190167</v>
      </c>
      <c r="M1017" s="94">
        <v>0.77285429006337747</v>
      </c>
      <c r="N1017" s="94">
        <v>0.83660765042664231</v>
      </c>
      <c r="O1017" s="94">
        <v>0.81086151995127065</v>
      </c>
      <c r="P1017" s="94">
        <v>0.72824013552929612</v>
      </c>
      <c r="Q1017" s="94">
        <v>0.80463853583016565</v>
      </c>
      <c r="R1017" s="94">
        <v>0.76940042045047297</v>
      </c>
      <c r="S1017" s="94">
        <v>0.77531087690310252</v>
      </c>
      <c r="T1017" s="94">
        <v>0.86005455814827281</v>
      </c>
      <c r="U1017" s="94">
        <v>0.78086727544671752</v>
      </c>
      <c r="V1017" s="94">
        <v>0.7874918515450674</v>
      </c>
      <c r="W1017" s="94">
        <v>0.82830846734681574</v>
      </c>
      <c r="X1017" s="94">
        <v>0.81374618810886212</v>
      </c>
      <c r="Y1017" s="94">
        <v>0.65785669365512489</v>
      </c>
      <c r="Z1017" s="94">
        <v>0.79633428738126744</v>
      </c>
      <c r="AA1017" s="94">
        <v>0.80489422660454313</v>
      </c>
      <c r="AB1017" s="94">
        <v>0.76574300091310354</v>
      </c>
      <c r="AC1017" s="94">
        <v>0.82693301439676303</v>
      </c>
      <c r="AD1017" s="94">
        <v>0.78838741631493603</v>
      </c>
      <c r="AE1017" s="94">
        <v>0.74627729351514682</v>
      </c>
      <c r="AF1017" s="94">
        <v>0.74787839176862148</v>
      </c>
      <c r="AG1017" s="94">
        <v>0.83612563755368041</v>
      </c>
      <c r="AH1017" s="94">
        <v>0.90555873779896112</v>
      </c>
      <c r="AI1017" s="94">
        <v>0.70357816333811429</v>
      </c>
      <c r="AJ1017" s="94">
        <v>0.8661190714889786</v>
      </c>
      <c r="AK1017" s="94">
        <v>0.92518974908473972</v>
      </c>
    </row>
    <row r="1018" spans="1:37">
      <c r="A1018" s="94">
        <v>11</v>
      </c>
      <c r="B1018" s="94">
        <v>0.81732639356320924</v>
      </c>
      <c r="C1018" s="94">
        <v>0.88265413124745618</v>
      </c>
      <c r="D1018" s="94">
        <v>0.90872049369578334</v>
      </c>
      <c r="E1018" s="94">
        <v>0.84445414356523363</v>
      </c>
      <c r="F1018" s="94">
        <v>0.95041402379668072</v>
      </c>
      <c r="G1018" s="94">
        <v>0.85555770351982896</v>
      </c>
      <c r="H1018" s="94">
        <v>0.85027450465653698</v>
      </c>
      <c r="I1018" s="94">
        <v>0.86239388753881963</v>
      </c>
      <c r="J1018" s="94">
        <v>0.84122411357957194</v>
      </c>
      <c r="K1018" s="94">
        <v>0.91133926268073662</v>
      </c>
      <c r="L1018" s="94">
        <v>0.87144139239363994</v>
      </c>
      <c r="M1018" s="94">
        <v>0.85509766285459043</v>
      </c>
      <c r="N1018" s="94">
        <v>0.90055611738151342</v>
      </c>
      <c r="O1018" s="94">
        <v>0.86939621017959945</v>
      </c>
      <c r="P1018" s="94">
        <v>0.79329177092065772</v>
      </c>
      <c r="Q1018" s="94">
        <v>0.85646482562664927</v>
      </c>
      <c r="R1018" s="94">
        <v>0.84079452724675818</v>
      </c>
      <c r="S1018" s="94">
        <v>0.87414524576140784</v>
      </c>
      <c r="T1018" s="94">
        <v>0.92237422875822772</v>
      </c>
      <c r="U1018" s="94">
        <v>0.86650273716620441</v>
      </c>
      <c r="V1018" s="94">
        <v>0.85690779710367737</v>
      </c>
      <c r="W1018" s="94">
        <v>0.8849545796496795</v>
      </c>
      <c r="X1018" s="94">
        <v>0.87311827551747745</v>
      </c>
      <c r="Y1018" s="94">
        <v>0.78996813484931816</v>
      </c>
      <c r="Z1018" s="94">
        <v>0.8572512232523799</v>
      </c>
      <c r="AA1018" s="94">
        <v>0.87165620418019463</v>
      </c>
      <c r="AB1018" s="94">
        <v>0.83614550815694832</v>
      </c>
      <c r="AC1018" s="94">
        <v>0.89510327266021161</v>
      </c>
      <c r="AD1018" s="94">
        <v>0.85167788478299278</v>
      </c>
      <c r="AE1018" s="94">
        <v>0.82725797033633064</v>
      </c>
      <c r="AF1018" s="94">
        <v>0.8376899823773043</v>
      </c>
      <c r="AG1018" s="94">
        <v>0.87532489688669946</v>
      </c>
      <c r="AH1018" s="94">
        <v>0.93482553770883703</v>
      </c>
      <c r="AI1018" s="94">
        <v>0.83450275579371946</v>
      </c>
      <c r="AJ1018" s="94">
        <v>0.91824810561505221</v>
      </c>
      <c r="AK1018" s="94">
        <v>0.88229118201343182</v>
      </c>
    </row>
    <row r="1019" spans="1:37">
      <c r="A1019" s="94">
        <v>12</v>
      </c>
      <c r="B1019" s="94">
        <v>0.93912553243868979</v>
      </c>
      <c r="C1019" s="94">
        <v>0.93831884628670714</v>
      </c>
      <c r="D1019" s="94">
        <v>0.89105933271006132</v>
      </c>
      <c r="E1019" s="94">
        <v>0.89584368666462133</v>
      </c>
      <c r="F1019" s="94">
        <v>0.97800140126361756</v>
      </c>
      <c r="G1019" s="94">
        <v>0.89072094837671689</v>
      </c>
      <c r="H1019" s="94">
        <v>0.89913920273439418</v>
      </c>
      <c r="I1019" s="94">
        <v>0.88944364151138766</v>
      </c>
      <c r="J1019" s="94">
        <v>0.90324848510337064</v>
      </c>
      <c r="K1019" s="94">
        <v>0.94298336670638672</v>
      </c>
      <c r="L1019" s="94">
        <v>0.91539370067027426</v>
      </c>
      <c r="M1019" s="94">
        <v>0.92125638643077845</v>
      </c>
      <c r="N1019" s="94">
        <v>0.94090333528503001</v>
      </c>
      <c r="O1019" s="94">
        <v>0.90233776618195782</v>
      </c>
      <c r="P1019" s="94">
        <v>0.82285797082208711</v>
      </c>
      <c r="Q1019" s="94">
        <v>0.90120947724155331</v>
      </c>
      <c r="R1019" s="94">
        <v>0.89054367232334852</v>
      </c>
      <c r="S1019" s="94">
        <v>0.93000449939939733</v>
      </c>
      <c r="T1019" s="94">
        <v>0.97336035488738426</v>
      </c>
      <c r="U1019" s="94">
        <v>0.91632662505562734</v>
      </c>
      <c r="V1019" s="94">
        <v>0.9441528219299643</v>
      </c>
      <c r="W1019" s="94">
        <v>0.93249307666578407</v>
      </c>
      <c r="X1019" s="94">
        <v>0.91401022552680977</v>
      </c>
      <c r="Y1019" s="94">
        <v>0.85944705674943889</v>
      </c>
      <c r="Z1019" s="94">
        <v>0.89563888798054481</v>
      </c>
      <c r="AA1019" s="94">
        <v>0.91214459830566008</v>
      </c>
      <c r="AB1019" s="94">
        <v>0.87861265126367605</v>
      </c>
      <c r="AC1019" s="94">
        <v>0.92627692480753065</v>
      </c>
      <c r="AD1019" s="94">
        <v>0.89815255115473047</v>
      </c>
      <c r="AE1019" s="94">
        <v>0.90648815272970129</v>
      </c>
      <c r="AF1019" s="94">
        <v>0.9042067479504281</v>
      </c>
      <c r="AG1019" s="94">
        <v>0.9185119439860252</v>
      </c>
      <c r="AH1019" s="94">
        <v>0.95072018963430616</v>
      </c>
      <c r="AI1019" s="94">
        <v>0.90544132744071582</v>
      </c>
      <c r="AJ1019" s="94">
        <v>0.96373542189198402</v>
      </c>
      <c r="AK1019" s="94">
        <v>0.86930693999934194</v>
      </c>
    </row>
    <row r="1020" spans="1:37">
      <c r="A1020" s="94">
        <v>13</v>
      </c>
      <c r="B1020" s="94">
        <v>0.96279306905581963</v>
      </c>
      <c r="C1020" s="94">
        <v>0.96197482075411156</v>
      </c>
      <c r="D1020" s="94">
        <v>0.93752360529482792</v>
      </c>
      <c r="E1020" s="94">
        <v>0.93844741083891159</v>
      </c>
      <c r="F1020" s="94">
        <v>0.98841740915037546</v>
      </c>
      <c r="G1020" s="94">
        <v>0.95281453064456134</v>
      </c>
      <c r="H1020" s="94">
        <v>0.9464637593500933</v>
      </c>
      <c r="I1020" s="94">
        <v>0.92901439561692556</v>
      </c>
      <c r="J1020" s="94">
        <v>0.95066746573302063</v>
      </c>
      <c r="K1020" s="94">
        <v>0.96162580003193987</v>
      </c>
      <c r="L1020" s="94">
        <v>0.94822402244627502</v>
      </c>
      <c r="M1020" s="94">
        <v>0.96611279650334136</v>
      </c>
      <c r="N1020" s="94">
        <v>0.96164232551046247</v>
      </c>
      <c r="O1020" s="94">
        <v>0.94523310034648333</v>
      </c>
      <c r="P1020" s="94">
        <v>0.87448336950326744</v>
      </c>
      <c r="Q1020" s="94">
        <v>0.95137851231970283</v>
      </c>
      <c r="R1020" s="94">
        <v>0.94520067956733278</v>
      </c>
      <c r="S1020" s="94">
        <v>1</v>
      </c>
      <c r="T1020" s="94">
        <v>1</v>
      </c>
      <c r="U1020" s="94">
        <v>0.95984318990083717</v>
      </c>
      <c r="V1020" s="94">
        <v>1</v>
      </c>
      <c r="W1020" s="94">
        <v>0.97858585084470795</v>
      </c>
      <c r="X1020" s="94">
        <v>0.96435317910491447</v>
      </c>
      <c r="Y1020" s="94">
        <v>0.94769668376140348</v>
      </c>
      <c r="Z1020" s="94">
        <v>0.93552732805193495</v>
      </c>
      <c r="AA1020" s="94">
        <v>0.94959721427012289</v>
      </c>
      <c r="AB1020" s="94">
        <v>0.93126197006207156</v>
      </c>
      <c r="AC1020" s="94">
        <v>0.94880997738582507</v>
      </c>
      <c r="AD1020" s="94">
        <v>0.94741895967849554</v>
      </c>
      <c r="AE1020" s="94">
        <v>0.93546892153745531</v>
      </c>
      <c r="AF1020" s="94">
        <v>0.9662730043338249</v>
      </c>
      <c r="AG1020" s="94">
        <v>0.95901065294930377</v>
      </c>
      <c r="AH1020" s="94">
        <v>0.98198190119302387</v>
      </c>
      <c r="AI1020" s="94">
        <v>0.94032268633461225</v>
      </c>
      <c r="AJ1020" s="94">
        <v>0.97744001968881533</v>
      </c>
      <c r="AK1020" s="94">
        <v>0.90697571681682132</v>
      </c>
    </row>
    <row r="1021" spans="1:37">
      <c r="A1021" s="94">
        <v>14</v>
      </c>
      <c r="B1021" s="94">
        <v>0.98802435960464707</v>
      </c>
      <c r="C1021" s="94">
        <v>0.98531664795905349</v>
      </c>
      <c r="D1021" s="94">
        <v>0.98616295964003786</v>
      </c>
      <c r="E1021" s="94">
        <v>0.96076523182099072</v>
      </c>
      <c r="F1021" s="94">
        <v>0.99117041163668851</v>
      </c>
      <c r="G1021" s="94">
        <v>0.98575578775819561</v>
      </c>
      <c r="H1021" s="94">
        <v>0.98222769095198226</v>
      </c>
      <c r="I1021" s="94">
        <v>0.97414585898499184</v>
      </c>
      <c r="J1021" s="94">
        <v>0.98292906884237008</v>
      </c>
      <c r="K1021" s="94">
        <v>0.98443515595248343</v>
      </c>
      <c r="L1021" s="94">
        <v>0.98932241695450063</v>
      </c>
      <c r="M1021" s="94">
        <v>0.99946612200129648</v>
      </c>
      <c r="N1021" s="94">
        <v>1</v>
      </c>
      <c r="O1021" s="94">
        <v>0.98863053879869645</v>
      </c>
      <c r="P1021" s="94">
        <v>0.9239714052313821</v>
      </c>
      <c r="Q1021" s="94">
        <v>0.99465284068413251</v>
      </c>
      <c r="R1021" s="94">
        <v>0.9916624871274563</v>
      </c>
      <c r="S1021" s="94">
        <v>0.93319796128644183</v>
      </c>
      <c r="T1021" s="94">
        <v>0.99128660360560428</v>
      </c>
      <c r="U1021" s="94">
        <v>0.99341751255518373</v>
      </c>
      <c r="V1021" s="94">
        <v>0.99571561557183075</v>
      </c>
      <c r="W1021" s="94">
        <v>1</v>
      </c>
      <c r="X1021" s="94">
        <v>0.99911599928687966</v>
      </c>
      <c r="Y1021" s="94">
        <v>1</v>
      </c>
      <c r="Z1021" s="94">
        <v>0.98181708267860845</v>
      </c>
      <c r="AA1021" s="94">
        <v>0.98851320696066758</v>
      </c>
      <c r="AB1021" s="94">
        <v>0.98193076895184306</v>
      </c>
      <c r="AC1021" s="94">
        <v>0.97993279293306368</v>
      </c>
      <c r="AD1021" s="94">
        <v>0.98875017882066096</v>
      </c>
      <c r="AE1021" s="94">
        <v>0.97896832062518846</v>
      </c>
      <c r="AF1021" s="94">
        <v>0.99563803575790155</v>
      </c>
      <c r="AG1021" s="94">
        <v>0.9830137163514675</v>
      </c>
      <c r="AH1021" s="94">
        <v>0.99447709513363369</v>
      </c>
      <c r="AI1021" s="94">
        <v>0.97119958936125306</v>
      </c>
      <c r="AJ1021" s="94">
        <v>0.9919764458068977</v>
      </c>
      <c r="AK1021" s="94">
        <v>0.93793524797796801</v>
      </c>
    </row>
    <row r="1022" spans="1:37">
      <c r="A1022" s="94">
        <v>15</v>
      </c>
      <c r="B1022" s="94">
        <v>1</v>
      </c>
      <c r="C1022" s="94">
        <v>1</v>
      </c>
      <c r="D1022" s="94">
        <v>1</v>
      </c>
      <c r="E1022" s="94">
        <v>0.99969058844373782</v>
      </c>
      <c r="F1022" s="94">
        <v>1</v>
      </c>
      <c r="G1022" s="94">
        <v>1</v>
      </c>
      <c r="H1022" s="94">
        <v>1</v>
      </c>
      <c r="I1022" s="94">
        <v>1</v>
      </c>
      <c r="J1022" s="94">
        <v>1</v>
      </c>
      <c r="K1022" s="94">
        <v>1</v>
      </c>
      <c r="L1022" s="94">
        <v>1</v>
      </c>
      <c r="M1022" s="94">
        <v>1</v>
      </c>
      <c r="N1022" s="94">
        <v>0.99199692614252322</v>
      </c>
      <c r="O1022" s="94">
        <v>1</v>
      </c>
      <c r="P1022" s="94">
        <v>1</v>
      </c>
      <c r="Q1022" s="94">
        <v>1</v>
      </c>
      <c r="R1022" s="94">
        <v>1</v>
      </c>
      <c r="S1022" s="94">
        <v>0.31444453480949519</v>
      </c>
      <c r="T1022" s="94">
        <v>0.98149532886122626</v>
      </c>
      <c r="U1022" s="94">
        <v>1</v>
      </c>
      <c r="V1022" s="94">
        <v>0.36863104042262806</v>
      </c>
      <c r="W1022" s="94">
        <v>0.98638462875531874</v>
      </c>
      <c r="X1022" s="94">
        <v>1</v>
      </c>
      <c r="Y1022" s="94">
        <v>0.89190319940848184</v>
      </c>
      <c r="Z1022" s="94">
        <v>1</v>
      </c>
      <c r="AA1022" s="94">
        <v>1</v>
      </c>
      <c r="AB1022" s="94">
        <v>1</v>
      </c>
      <c r="AC1022" s="94">
        <v>1</v>
      </c>
      <c r="AD1022" s="94">
        <v>1</v>
      </c>
      <c r="AE1022" s="94">
        <v>1</v>
      </c>
      <c r="AF1022" s="94">
        <v>1</v>
      </c>
      <c r="AG1022" s="94">
        <v>1</v>
      </c>
      <c r="AH1022" s="94">
        <v>1</v>
      </c>
      <c r="AI1022" s="94">
        <v>1</v>
      </c>
      <c r="AJ1022" s="94">
        <v>1</v>
      </c>
      <c r="AK1022" s="94">
        <v>1</v>
      </c>
    </row>
    <row r="1023" spans="1:37">
      <c r="A1023" s="94">
        <v>16</v>
      </c>
      <c r="B1023" s="94">
        <v>0.99138503600910644</v>
      </c>
      <c r="C1023" s="94">
        <v>0.98268665348783446</v>
      </c>
      <c r="D1023" s="94">
        <v>0.96217872282216499</v>
      </c>
      <c r="E1023" s="94">
        <v>1</v>
      </c>
      <c r="F1023" s="94">
        <v>0.99377243726865183</v>
      </c>
      <c r="G1023" s="94">
        <v>0.98583203621108373</v>
      </c>
      <c r="H1023" s="94">
        <v>0.98785036157046946</v>
      </c>
      <c r="I1023" s="94">
        <v>0.98630606866922277</v>
      </c>
      <c r="J1023" s="94">
        <v>0.76935089877441454</v>
      </c>
      <c r="K1023" s="94">
        <v>0.99401219856762058</v>
      </c>
      <c r="L1023" s="94">
        <v>0.98463667769741869</v>
      </c>
      <c r="M1023" s="94">
        <v>0.77817998955498213</v>
      </c>
      <c r="N1023" s="94">
        <v>0.96205571702138271</v>
      </c>
      <c r="O1023" s="94">
        <v>0.98082965829606505</v>
      </c>
      <c r="P1023" s="94">
        <v>0.76363456625164916</v>
      </c>
      <c r="Q1023" s="94">
        <v>0.88413098931487466</v>
      </c>
      <c r="R1023" s="94">
        <v>0.87632376765278519</v>
      </c>
      <c r="S1023" s="94">
        <v>0.31616852444858951</v>
      </c>
      <c r="T1023" s="94">
        <v>0.87232059141055529</v>
      </c>
      <c r="U1023" s="94">
        <v>0.88762050615082488</v>
      </c>
      <c r="V1023" s="94">
        <v>0.36443118381902179</v>
      </c>
      <c r="W1023" s="94">
        <v>0.96536774752319243</v>
      </c>
      <c r="X1023" s="94">
        <v>0.94980076432924299</v>
      </c>
      <c r="Y1023" s="94">
        <v>0.76514857685658588</v>
      </c>
      <c r="Z1023" s="94">
        <v>0.99011544955277919</v>
      </c>
      <c r="AA1023" s="94">
        <v>0.97345092154830304</v>
      </c>
      <c r="AB1023" s="94">
        <v>0.78060812859925965</v>
      </c>
      <c r="AC1023" s="94">
        <v>0.97764974285603801</v>
      </c>
      <c r="AD1023" s="94">
        <v>0.97702877600112503</v>
      </c>
      <c r="AE1023" s="94">
        <v>0.70745021226900862</v>
      </c>
      <c r="AF1023" s="94">
        <v>0.98483817848035116</v>
      </c>
      <c r="AG1023" s="94">
        <v>0.97388412417894832</v>
      </c>
      <c r="AH1023" s="94">
        <v>0.98544824233674089</v>
      </c>
      <c r="AI1023" s="94">
        <v>0.98438152999337436</v>
      </c>
      <c r="AJ1023" s="94">
        <v>0.9698831097229208</v>
      </c>
      <c r="AK1023" s="94">
        <v>0.9420831747195475</v>
      </c>
    </row>
    <row r="1024" spans="1:37">
      <c r="A1024" s="94">
        <v>17</v>
      </c>
      <c r="B1024" s="94">
        <v>0.89395442689255111</v>
      </c>
      <c r="C1024" s="94">
        <v>0.89573782855153838</v>
      </c>
      <c r="D1024" s="94">
        <v>0.62187574021929859</v>
      </c>
      <c r="E1024" s="94">
        <v>0.9234141577393945</v>
      </c>
      <c r="F1024" s="94">
        <v>0.95079014837273634</v>
      </c>
      <c r="G1024" s="94">
        <v>0.63295650680421189</v>
      </c>
      <c r="H1024" s="94">
        <v>0.88482314262072714</v>
      </c>
      <c r="I1024" s="94">
        <v>0.88543693930216183</v>
      </c>
      <c r="J1024" s="94">
        <v>0.37053022258203572</v>
      </c>
      <c r="K1024" s="94">
        <v>0.90625161234843943</v>
      </c>
      <c r="L1024" s="94">
        <v>0.86357547768247744</v>
      </c>
      <c r="M1024" s="94">
        <v>0.31869319068164886</v>
      </c>
      <c r="N1024" s="94">
        <v>0.87407119159199886</v>
      </c>
      <c r="O1024" s="94">
        <v>0.87110499659667429</v>
      </c>
      <c r="P1024" s="94">
        <v>0.39496104817506889</v>
      </c>
      <c r="Q1024" s="94">
        <v>0.86155028088751373</v>
      </c>
      <c r="R1024" s="94">
        <v>0.85969629296971861</v>
      </c>
      <c r="S1024" s="94">
        <v>0.31132684304234293</v>
      </c>
      <c r="T1024" s="94">
        <v>0.84668698509642903</v>
      </c>
      <c r="U1024" s="94">
        <v>0.86408184197617877</v>
      </c>
      <c r="V1024" s="94">
        <v>0.37309241353200195</v>
      </c>
      <c r="W1024" s="94">
        <v>0.87831505770079987</v>
      </c>
      <c r="X1024" s="94">
        <v>0.87206941515176495</v>
      </c>
      <c r="Y1024" s="94">
        <v>0.47885822244559112</v>
      </c>
      <c r="Z1024" s="94">
        <v>0.88703008262869731</v>
      </c>
      <c r="AA1024" s="94">
        <v>0.87428624433496227</v>
      </c>
      <c r="AB1024" s="94">
        <v>0.2780766974001273</v>
      </c>
      <c r="AC1024" s="94">
        <v>0.86001979923328675</v>
      </c>
      <c r="AD1024" s="94">
        <v>0.82911472051683066</v>
      </c>
      <c r="AE1024" s="94">
        <v>0.23102826987259856</v>
      </c>
      <c r="AF1024" s="94">
        <v>0.89128931573890191</v>
      </c>
      <c r="AG1024" s="94">
        <v>0.89107620688694511</v>
      </c>
      <c r="AH1024" s="94">
        <v>0.64314957652498272</v>
      </c>
      <c r="AI1024" s="94">
        <v>0.89552775087916003</v>
      </c>
      <c r="AJ1024" s="94">
        <v>0.89734152735502748</v>
      </c>
      <c r="AK1024" s="94">
        <v>0.69131078432754811</v>
      </c>
    </row>
    <row r="1025" spans="1:37">
      <c r="A1025" s="94">
        <v>18</v>
      </c>
      <c r="B1025" s="94">
        <v>0.74991614113873994</v>
      </c>
      <c r="C1025" s="94">
        <v>0.74938968060523015</v>
      </c>
      <c r="D1025" s="94">
        <v>0.31193186990144484</v>
      </c>
      <c r="E1025" s="94">
        <v>0.73870928710021744</v>
      </c>
      <c r="F1025" s="94">
        <v>0.7927510958997539</v>
      </c>
      <c r="G1025" s="94">
        <v>0.28879987245713334</v>
      </c>
      <c r="H1025" s="94">
        <v>0.78015618419564214</v>
      </c>
      <c r="I1025" s="94">
        <v>0.75030219125861675</v>
      </c>
      <c r="J1025" s="94">
        <v>0.24753498543806712</v>
      </c>
      <c r="K1025" s="94">
        <v>0.81204593196810926</v>
      </c>
      <c r="L1025" s="94">
        <v>0.75489595822263733</v>
      </c>
      <c r="M1025" s="94">
        <v>0.26639833887397285</v>
      </c>
      <c r="N1025" s="94">
        <v>0.79822107465793923</v>
      </c>
      <c r="O1025" s="94">
        <v>0.77333135838980172</v>
      </c>
      <c r="P1025" s="94">
        <v>0.33101110579357756</v>
      </c>
      <c r="Q1025" s="94">
        <v>0.80343849709551385</v>
      </c>
      <c r="R1025" s="94">
        <v>0.79490979238108594</v>
      </c>
      <c r="S1025" s="94">
        <v>0.27971402776989518</v>
      </c>
      <c r="T1025" s="94">
        <v>0.78970026087449829</v>
      </c>
      <c r="U1025" s="94">
        <v>0.7994162688431169</v>
      </c>
      <c r="V1025" s="94">
        <v>0.34087226696786654</v>
      </c>
      <c r="W1025" s="94">
        <v>0.79496820125348322</v>
      </c>
      <c r="X1025" s="94">
        <v>0.79003029749974518</v>
      </c>
      <c r="Y1025" s="94">
        <v>0.39621459902799455</v>
      </c>
      <c r="Z1025" s="94">
        <v>0.77749542624945556</v>
      </c>
      <c r="AA1025" s="94">
        <v>0.77151064743230047</v>
      </c>
      <c r="AB1025" s="94">
        <v>0.20109457049521859</v>
      </c>
      <c r="AC1025" s="94">
        <v>0.75783174329247571</v>
      </c>
      <c r="AD1025" s="94">
        <v>0.71203658400243297</v>
      </c>
      <c r="AE1025" s="94">
        <v>0.1840616270024576</v>
      </c>
      <c r="AF1025" s="94">
        <v>0.71633913165170471</v>
      </c>
      <c r="AG1025" s="94">
        <v>0.73328030902131358</v>
      </c>
      <c r="AH1025" s="94">
        <v>0.32310357286845426</v>
      </c>
      <c r="AI1025" s="94">
        <v>0.72518256678340265</v>
      </c>
      <c r="AJ1025" s="94">
        <v>0.73832164913131537</v>
      </c>
      <c r="AK1025" s="94">
        <v>0.4580380767079768</v>
      </c>
    </row>
    <row r="1026" spans="1:37">
      <c r="A1026" s="94">
        <v>19</v>
      </c>
      <c r="B1026" s="94">
        <v>0.64195687534817225</v>
      </c>
      <c r="C1026" s="94">
        <v>0.65466637015759233</v>
      </c>
      <c r="D1026" s="94">
        <v>0.26444417734384545</v>
      </c>
      <c r="E1026" s="94">
        <v>0.63680528246768686</v>
      </c>
      <c r="F1026" s="94">
        <v>0.70383456408920986</v>
      </c>
      <c r="G1026" s="94">
        <v>0.25336860273554807</v>
      </c>
      <c r="H1026" s="94">
        <v>0.71782398788466018</v>
      </c>
      <c r="I1026" s="94">
        <v>0.67501747387167166</v>
      </c>
      <c r="J1026" s="94">
        <v>0.21873985834095602</v>
      </c>
      <c r="K1026" s="94">
        <v>0.73939289706767575</v>
      </c>
      <c r="L1026" s="94">
        <v>0.66690308242917173</v>
      </c>
      <c r="M1026" s="94">
        <v>0.20103946337025264</v>
      </c>
      <c r="N1026" s="94">
        <v>0.7301035981834515</v>
      </c>
      <c r="O1026" s="94">
        <v>0.68992549713816254</v>
      </c>
      <c r="P1026" s="94">
        <v>0.25359781103199047</v>
      </c>
      <c r="Q1026" s="94">
        <v>0.57457462365485945</v>
      </c>
      <c r="R1026" s="94">
        <v>0.53087088774384228</v>
      </c>
      <c r="S1026" s="94">
        <v>0.19628117911178697</v>
      </c>
      <c r="T1026" s="94">
        <v>0.58221053150720237</v>
      </c>
      <c r="U1026" s="94">
        <v>0.56713459839441172</v>
      </c>
      <c r="V1026" s="94">
        <v>0.24010661995113797</v>
      </c>
      <c r="W1026" s="94">
        <v>0.72125388005648083</v>
      </c>
      <c r="X1026" s="94">
        <v>0.6751374592613506</v>
      </c>
      <c r="Y1026" s="94">
        <v>0.29232526135475573</v>
      </c>
      <c r="Z1026" s="94">
        <v>0.71692184437028539</v>
      </c>
      <c r="AA1026" s="94">
        <v>0.70930797499364773</v>
      </c>
      <c r="AB1026" s="94">
        <v>0.16526267384403404</v>
      </c>
      <c r="AC1026" s="94">
        <v>0.69025124367145174</v>
      </c>
      <c r="AD1026" s="94">
        <v>0.63409780017527428</v>
      </c>
      <c r="AE1026" s="94">
        <v>0.16149717141297368</v>
      </c>
      <c r="AF1026" s="94">
        <v>0.58889068563429514</v>
      </c>
      <c r="AG1026" s="94">
        <v>0.63989143485884648</v>
      </c>
      <c r="AH1026" s="94">
        <v>0.28506274873342352</v>
      </c>
      <c r="AI1026" s="94">
        <v>0.59152074672180677</v>
      </c>
      <c r="AJ1026" s="94">
        <v>0.63160995877654258</v>
      </c>
      <c r="AK1026" s="94">
        <v>0.38752990163595447</v>
      </c>
    </row>
    <row r="1027" spans="1:37">
      <c r="A1027" s="94">
        <v>20</v>
      </c>
      <c r="B1027" s="94">
        <v>0.56752070068076288</v>
      </c>
      <c r="C1027" s="94">
        <v>0.59590659260971657</v>
      </c>
      <c r="D1027" s="94">
        <v>0.27042326336694611</v>
      </c>
      <c r="E1027" s="94">
        <v>0.57569563582778405</v>
      </c>
      <c r="F1027" s="94">
        <v>0.65331699559160006</v>
      </c>
      <c r="G1027" s="94">
        <v>0.2292583028018611</v>
      </c>
      <c r="H1027" s="94">
        <v>0.57119592479228709</v>
      </c>
      <c r="I1027" s="94">
        <v>0.5746320734349557</v>
      </c>
      <c r="J1027" s="94">
        <v>0.2022713811581556</v>
      </c>
      <c r="K1027" s="94">
        <v>0.63032689212928272</v>
      </c>
      <c r="L1027" s="94">
        <v>0.57003641767974711</v>
      </c>
      <c r="M1027" s="94">
        <v>0.17154343063607061</v>
      </c>
      <c r="N1027" s="94">
        <v>0.65265281486846949</v>
      </c>
      <c r="O1027" s="94">
        <v>0.58974508479129262</v>
      </c>
      <c r="P1027" s="94">
        <v>0.19759133577511617</v>
      </c>
      <c r="Q1027" s="94">
        <v>8.0160503648534512E-2</v>
      </c>
      <c r="R1027" s="94">
        <v>9.0345609278703318E-2</v>
      </c>
      <c r="S1027" s="94">
        <v>0.16053669818976696</v>
      </c>
      <c r="T1027" s="94">
        <v>7.3575673987554102E-2</v>
      </c>
      <c r="U1027" s="94">
        <v>8.0735673957158804E-2</v>
      </c>
      <c r="V1027" s="94">
        <v>0.18931360397373787</v>
      </c>
      <c r="W1027" s="94">
        <v>0.65339978010608735</v>
      </c>
      <c r="X1027" s="94">
        <v>0.48514987727906284</v>
      </c>
      <c r="Y1027" s="94">
        <v>0.23018637560881905</v>
      </c>
      <c r="Z1027" s="94">
        <v>0.64380788182426807</v>
      </c>
      <c r="AA1027" s="94">
        <v>0.63273122133196791</v>
      </c>
      <c r="AB1027" s="94">
        <v>0.14161613556126201</v>
      </c>
      <c r="AC1027" s="94">
        <v>0.60366515662134546</v>
      </c>
      <c r="AD1027" s="94">
        <v>0.54844819730741157</v>
      </c>
      <c r="AE1027" s="94">
        <v>0.15111418732865003</v>
      </c>
      <c r="AF1027" s="94">
        <v>0.50202584086747037</v>
      </c>
      <c r="AG1027" s="94">
        <v>0.58737881618511278</v>
      </c>
      <c r="AH1027" s="94">
        <v>0.27324684855149384</v>
      </c>
      <c r="AI1027" s="94">
        <v>0.51201992034773247</v>
      </c>
      <c r="AJ1027" s="94">
        <v>0.5827021933967671</v>
      </c>
      <c r="AK1027" s="94">
        <v>0.40380109126284763</v>
      </c>
    </row>
    <row r="1028" spans="1:37">
      <c r="A1028" s="94">
        <v>21</v>
      </c>
      <c r="B1028" s="94">
        <v>0.48022158077114446</v>
      </c>
      <c r="C1028" s="94">
        <v>0.55040173756661581</v>
      </c>
      <c r="D1028" s="94">
        <v>0.24698468289822481</v>
      </c>
      <c r="E1028" s="94">
        <v>0.5396262861538329</v>
      </c>
      <c r="F1028" s="94">
        <v>0.61337268962010905</v>
      </c>
      <c r="G1028" s="94">
        <v>0.21557863718598538</v>
      </c>
      <c r="H1028" s="94">
        <v>0.23545036275773049</v>
      </c>
      <c r="I1028" s="94">
        <v>0.3369961681758305</v>
      </c>
      <c r="J1028" s="94">
        <v>0.19351669803352578</v>
      </c>
      <c r="K1028" s="94">
        <v>0.2983858088768227</v>
      </c>
      <c r="L1028" s="94">
        <v>0.29187072897174016</v>
      </c>
      <c r="M1028" s="94">
        <v>0.16091092570181706</v>
      </c>
      <c r="N1028" s="94">
        <v>0.37156413464796317</v>
      </c>
      <c r="O1028" s="94">
        <v>0.30058234682916429</v>
      </c>
      <c r="P1028" s="94">
        <v>0.17535333939318021</v>
      </c>
      <c r="Q1028" s="94">
        <v>7.5062177696440455E-2</v>
      </c>
      <c r="R1028" s="94">
        <v>8.5168517758111684E-2</v>
      </c>
      <c r="S1028" s="94">
        <v>0.14187794048037669</v>
      </c>
      <c r="T1028" s="94">
        <v>6.978699287904698E-2</v>
      </c>
      <c r="U1028" s="94">
        <v>7.6647461748442683E-2</v>
      </c>
      <c r="V1028" s="94">
        <v>0.1650412613411584</v>
      </c>
      <c r="W1028" s="94">
        <v>0.4191585168264087</v>
      </c>
      <c r="X1028" s="94">
        <v>0.30332636406425423</v>
      </c>
      <c r="Y1028" s="94">
        <v>0.19403745405076844</v>
      </c>
      <c r="Z1028" s="94">
        <v>0.41129075284880545</v>
      </c>
      <c r="AA1028" s="94">
        <v>0.36992620832861911</v>
      </c>
      <c r="AB1028" s="94">
        <v>0.13050581650245088</v>
      </c>
      <c r="AC1028" s="94">
        <v>0.36796261238471517</v>
      </c>
      <c r="AD1028" s="94">
        <v>0.28889782758442445</v>
      </c>
      <c r="AE1028" s="94">
        <v>0.14331757563395742</v>
      </c>
      <c r="AF1028" s="94">
        <v>0.468731439797127</v>
      </c>
      <c r="AG1028" s="94">
        <v>0.55408452242674633</v>
      </c>
      <c r="AH1028" s="94">
        <v>0.28691044270299132</v>
      </c>
      <c r="AI1028" s="94">
        <v>0.4620330258396616</v>
      </c>
      <c r="AJ1028" s="94">
        <v>0.54108399475447488</v>
      </c>
      <c r="AK1028" s="94">
        <v>0.35381166551524806</v>
      </c>
    </row>
    <row r="1029" spans="1:37">
      <c r="A1029" s="94">
        <v>22</v>
      </c>
      <c r="B1029" s="94">
        <v>0.25131998682058515</v>
      </c>
      <c r="C1029" s="94">
        <v>0.31302102606789411</v>
      </c>
      <c r="D1029" s="94">
        <v>0.25664104009643784</v>
      </c>
      <c r="E1029" s="94">
        <v>0.29204388804141623</v>
      </c>
      <c r="F1029" s="94">
        <v>0.33172513532114362</v>
      </c>
      <c r="G1029" s="94">
        <v>0.20780745648254337</v>
      </c>
      <c r="H1029" s="94">
        <v>7.9912564817034806E-2</v>
      </c>
      <c r="I1029" s="94">
        <v>0.14543460759496774</v>
      </c>
      <c r="J1029" s="94">
        <v>0.20246764306967652</v>
      </c>
      <c r="K1029" s="94">
        <v>7.441679053597533E-2</v>
      </c>
      <c r="L1029" s="94">
        <v>0.11336929153613716</v>
      </c>
      <c r="M1029" s="94">
        <v>0.15517440176111916</v>
      </c>
      <c r="N1029" s="94">
        <v>6.2790093364034058E-2</v>
      </c>
      <c r="O1029" s="94">
        <v>9.4296252199452119E-2</v>
      </c>
      <c r="P1029" s="94">
        <v>0.16286605775555119</v>
      </c>
      <c r="Q1029" s="94">
        <v>7.2256060563344021E-2</v>
      </c>
      <c r="R1029" s="94">
        <v>8.2367619349037122E-2</v>
      </c>
      <c r="S1029" s="94">
        <v>0.13338642117537888</v>
      </c>
      <c r="T1029" s="94">
        <v>6.8062558565626416E-2</v>
      </c>
      <c r="U1029" s="94">
        <v>7.4469198994964819E-2</v>
      </c>
      <c r="V1029" s="94">
        <v>0.15217443041513556</v>
      </c>
      <c r="W1029" s="94">
        <v>5.6689740215401858E-2</v>
      </c>
      <c r="X1029" s="94">
        <v>7.8400669255733815E-2</v>
      </c>
      <c r="Y1029" s="94">
        <v>0.16864295506513807</v>
      </c>
      <c r="Z1029" s="94">
        <v>5.3017427581565919E-2</v>
      </c>
      <c r="AA1029" s="94">
        <v>6.4815189404718213E-2</v>
      </c>
      <c r="AB1029" s="94">
        <v>0.12437141722238523</v>
      </c>
      <c r="AC1029" s="94">
        <v>6.5522428540099931E-2</v>
      </c>
      <c r="AD1029" s="94">
        <v>8.4207352624726645E-2</v>
      </c>
      <c r="AE1029" s="94">
        <v>0.13972010086527367</v>
      </c>
      <c r="AF1029" s="94">
        <v>0.25355746210670194</v>
      </c>
      <c r="AG1029" s="94">
        <v>0.30631015057451888</v>
      </c>
      <c r="AH1029" s="94">
        <v>0.27880599736428041</v>
      </c>
      <c r="AI1029" s="94">
        <v>0.24644404318987673</v>
      </c>
      <c r="AJ1029" s="94">
        <v>0.3349367894925423</v>
      </c>
      <c r="AK1029" s="94">
        <v>0.33821440824133736</v>
      </c>
    </row>
    <row r="1030" spans="1:37">
      <c r="A1030" s="94">
        <v>23</v>
      </c>
      <c r="B1030" s="94">
        <v>0.10377413220024082</v>
      </c>
      <c r="C1030" s="94">
        <v>0.14666167992314202</v>
      </c>
      <c r="D1030" s="94">
        <v>0.30991771904582055</v>
      </c>
      <c r="E1030" s="94">
        <v>0.13646778187349565</v>
      </c>
      <c r="F1030" s="94">
        <v>0.12463464841303795</v>
      </c>
      <c r="G1030" s="94">
        <v>0.21963366854412442</v>
      </c>
      <c r="H1030" s="94">
        <v>7.6979700144021376E-2</v>
      </c>
      <c r="I1030" s="94">
        <v>0.10628505432532241</v>
      </c>
      <c r="J1030" s="94">
        <v>0.22535143148531717</v>
      </c>
      <c r="K1030" s="94">
        <v>7.1732614277115109E-2</v>
      </c>
      <c r="L1030" s="94">
        <v>0.11186062047898651</v>
      </c>
      <c r="M1030" s="94">
        <v>0.1698497487091489</v>
      </c>
      <c r="N1030" s="94">
        <v>6.1198458632850797E-2</v>
      </c>
      <c r="O1030" s="94">
        <v>8.9949033276647827E-2</v>
      </c>
      <c r="P1030" s="94">
        <v>0.15918375504228863</v>
      </c>
      <c r="Q1030" s="94">
        <v>6.956424742616818E-2</v>
      </c>
      <c r="R1030" s="94">
        <v>7.939045658442323E-2</v>
      </c>
      <c r="S1030" s="94">
        <v>0.12972020054800226</v>
      </c>
      <c r="T1030" s="94">
        <v>6.5820138279733514E-2</v>
      </c>
      <c r="U1030" s="94">
        <v>7.1754783620643012E-2</v>
      </c>
      <c r="V1030" s="94">
        <v>0.1447151918384966</v>
      </c>
      <c r="W1030" s="94">
        <v>5.5641516136903005E-2</v>
      </c>
      <c r="X1030" s="94">
        <v>7.1339234423394043E-2</v>
      </c>
      <c r="Y1030" s="94">
        <v>0.1508553069553388</v>
      </c>
      <c r="Z1030" s="94">
        <v>5.1939605839943677E-2</v>
      </c>
      <c r="AA1030" s="94">
        <v>6.3118525705565462E-2</v>
      </c>
      <c r="AB1030" s="94">
        <v>0.11619592663526296</v>
      </c>
      <c r="AC1030" s="94">
        <v>6.3863749258745578E-2</v>
      </c>
      <c r="AD1030" s="94">
        <v>8.126962068381019E-2</v>
      </c>
      <c r="AE1030" s="94">
        <v>0.13667429555284924</v>
      </c>
      <c r="AF1030" s="94">
        <v>9.0912399406748848E-2</v>
      </c>
      <c r="AG1030" s="94">
        <v>0.1195461939034821</v>
      </c>
      <c r="AH1030" s="94">
        <v>0.28953981023865333</v>
      </c>
      <c r="AI1030" s="94">
        <v>8.8210881926798546E-2</v>
      </c>
      <c r="AJ1030" s="94">
        <v>0.17321850603874789</v>
      </c>
      <c r="AK1030" s="94">
        <v>0.43790658000479371</v>
      </c>
    </row>
    <row r="1031" spans="1:37">
      <c r="A1031" s="94">
        <v>24</v>
      </c>
      <c r="B1031" s="94">
        <v>0.10012748034430105</v>
      </c>
      <c r="C1031" s="94">
        <v>0.15492347165247258</v>
      </c>
      <c r="D1031" s="94">
        <v>0.32552650808602362</v>
      </c>
      <c r="E1031" s="94">
        <v>0.14810917560834377</v>
      </c>
      <c r="F1031" s="94">
        <v>0.13408077726728793</v>
      </c>
      <c r="G1031" s="94">
        <v>0.23100508554075169</v>
      </c>
      <c r="H1031" s="94">
        <v>7.1276559607597018E-2</v>
      </c>
      <c r="I1031" s="94">
        <v>9.9782466877107359E-2</v>
      </c>
      <c r="J1031" s="94">
        <v>0.24971138984975452</v>
      </c>
      <c r="K1031" s="94">
        <v>6.2222829625443794E-2</v>
      </c>
      <c r="L1031" s="94">
        <v>0.10127903175316233</v>
      </c>
      <c r="M1031" s="94">
        <v>0.24164422796493654</v>
      </c>
      <c r="N1031" s="94">
        <v>4.2488234985979013E-2</v>
      </c>
      <c r="O1031" s="94">
        <v>7.4655250488845581E-2</v>
      </c>
      <c r="P1031" s="94">
        <v>0.20047850663674571</v>
      </c>
      <c r="Q1031" s="94">
        <v>6.0682244697581648E-2</v>
      </c>
      <c r="R1031" s="94">
        <v>7.2367179295286452E-2</v>
      </c>
      <c r="S1031" s="94">
        <v>0.13654302192301637</v>
      </c>
      <c r="T1031" s="94">
        <v>5.8605679828793805E-2</v>
      </c>
      <c r="U1031" s="94">
        <v>6.3666001607035935E-2</v>
      </c>
      <c r="V1031" s="94">
        <v>0.15722777184928005</v>
      </c>
      <c r="W1031" s="94">
        <v>5.1829729259948262E-2</v>
      </c>
      <c r="X1031" s="94">
        <v>6.1066230607446925E-2</v>
      </c>
      <c r="Y1031" s="94">
        <v>0.1669599698978263</v>
      </c>
      <c r="Z1031" s="94">
        <v>4.8995280818817516E-2</v>
      </c>
      <c r="AA1031" s="94">
        <v>5.6439029017257676E-2</v>
      </c>
      <c r="AB1031" s="94">
        <v>0.11782208326053779</v>
      </c>
      <c r="AC1031" s="94">
        <v>5.9185430014090927E-2</v>
      </c>
      <c r="AD1031" s="94">
        <v>7.3161946001570013E-2</v>
      </c>
      <c r="AE1031" s="94">
        <v>0.13609213054893982</v>
      </c>
      <c r="AF1031" s="94">
        <v>8.7410746880385165E-2</v>
      </c>
      <c r="AG1031" s="94">
        <v>0.12544178115348426</v>
      </c>
      <c r="AH1031" s="94">
        <v>0.28669559456699512</v>
      </c>
      <c r="AI1031" s="94">
        <v>8.464072750041865E-2</v>
      </c>
      <c r="AJ1031" s="94">
        <v>0.18056320628497868</v>
      </c>
      <c r="AK1031" s="94">
        <v>0.36462466103646468</v>
      </c>
    </row>
    <row r="1033" spans="1:37">
      <c r="A1033" s="149"/>
      <c r="B1033" s="163"/>
      <c r="E1033" s="163"/>
      <c r="H1033" s="163"/>
      <c r="K1033" s="163"/>
    </row>
    <row r="1034" spans="1:37">
      <c r="B1034" s="163"/>
      <c r="E1034" s="163"/>
      <c r="H1034" s="163"/>
      <c r="K1034" s="163"/>
    </row>
    <row r="1035" spans="1:37">
      <c r="B1035" s="161"/>
      <c r="C1035" s="161"/>
      <c r="D1035" s="161"/>
      <c r="E1035" s="161"/>
      <c r="F1035" s="161"/>
      <c r="G1035" s="161"/>
      <c r="H1035" s="161"/>
      <c r="I1035" s="161"/>
      <c r="J1035" s="161"/>
      <c r="K1035" s="161"/>
      <c r="L1035" s="161"/>
      <c r="M1035" s="161"/>
    </row>
    <row r="1041" spans="1:50">
      <c r="A1041" s="94" t="s">
        <v>131</v>
      </c>
      <c r="B1041" s="95"/>
      <c r="C1041" s="95"/>
      <c r="D1041" s="95">
        <v>2015</v>
      </c>
      <c r="E1041" s="95"/>
      <c r="F1041" s="94" t="s">
        <v>0</v>
      </c>
      <c r="G1041" s="166">
        <v>3122430.7750000125</v>
      </c>
      <c r="H1041" s="95" t="s">
        <v>102</v>
      </c>
      <c r="I1041" s="95"/>
      <c r="J1041" s="95"/>
      <c r="K1041" s="96" t="s">
        <v>1</v>
      </c>
      <c r="L1041" s="95" t="s">
        <v>103</v>
      </c>
      <c r="M1041" s="95"/>
      <c r="N1041" s="95"/>
      <c r="O1041" s="95"/>
      <c r="P1041" s="95"/>
      <c r="Q1041" s="95"/>
      <c r="R1041" s="95"/>
      <c r="S1041" s="95"/>
      <c r="T1041" s="97"/>
      <c r="U1041" s="95"/>
      <c r="V1041" s="95"/>
      <c r="W1041" s="95"/>
      <c r="X1041" s="95"/>
      <c r="Y1041" s="95"/>
      <c r="Z1041" s="95"/>
      <c r="AA1041" s="95"/>
      <c r="AB1041" s="95"/>
      <c r="AC1041" s="96"/>
      <c r="AD1041" s="95"/>
      <c r="AE1041" s="95"/>
      <c r="AF1041" s="95"/>
      <c r="AG1041" s="95"/>
      <c r="AH1041" s="95"/>
      <c r="AI1041" s="95"/>
      <c r="AJ1041" s="95"/>
      <c r="AK1041" s="95"/>
    </row>
    <row r="1042" spans="1:50">
      <c r="A1042" s="118">
        <v>1027</v>
      </c>
      <c r="B1042" s="94" t="s">
        <v>104</v>
      </c>
      <c r="C1042" s="95"/>
      <c r="D1042" s="95"/>
      <c r="E1042" s="95"/>
      <c r="F1042" s="95" t="s">
        <v>3</v>
      </c>
      <c r="G1042" s="95">
        <v>0</v>
      </c>
      <c r="H1042" s="95" t="s">
        <v>102</v>
      </c>
      <c r="I1042" s="95"/>
      <c r="J1042" s="95"/>
      <c r="K1042" s="96" t="s">
        <v>4</v>
      </c>
      <c r="L1042" s="95" t="s">
        <v>103</v>
      </c>
      <c r="M1042" s="95"/>
      <c r="N1042" s="95" t="s">
        <v>105</v>
      </c>
      <c r="O1042" s="95"/>
      <c r="P1042" s="95"/>
      <c r="Q1042" s="95"/>
      <c r="R1042" s="95"/>
      <c r="S1042" s="95"/>
      <c r="T1042" s="96"/>
      <c r="U1042" s="95"/>
      <c r="V1042" s="95"/>
      <c r="W1042" s="95"/>
      <c r="X1042" s="95"/>
      <c r="Y1042" s="95"/>
      <c r="Z1042" s="95"/>
      <c r="AA1042" s="95"/>
      <c r="AB1042" s="95"/>
      <c r="AC1042" s="96"/>
      <c r="AD1042" s="95"/>
      <c r="AE1042" s="95"/>
      <c r="AF1042" s="95"/>
      <c r="AG1042" s="95"/>
      <c r="AH1042" s="95"/>
      <c r="AI1042" s="95"/>
      <c r="AJ1042" s="95"/>
      <c r="AK1042" s="95"/>
    </row>
    <row r="1043" spans="1:50">
      <c r="A1043" s="94"/>
      <c r="B1043" s="94">
        <v>1</v>
      </c>
      <c r="C1043" s="94" t="s">
        <v>5</v>
      </c>
      <c r="D1043" s="94" t="s">
        <v>6</v>
      </c>
      <c r="E1043" s="94">
        <v>2</v>
      </c>
      <c r="F1043" s="94" t="s">
        <v>7</v>
      </c>
      <c r="G1043" s="94" t="s">
        <v>8</v>
      </c>
      <c r="H1043" s="94">
        <v>3</v>
      </c>
      <c r="I1043" s="94" t="s">
        <v>9</v>
      </c>
      <c r="J1043" s="94" t="s">
        <v>10</v>
      </c>
      <c r="K1043" s="94">
        <v>4</v>
      </c>
      <c r="L1043" s="94" t="s">
        <v>11</v>
      </c>
      <c r="M1043" s="94" t="s">
        <v>12</v>
      </c>
      <c r="N1043" s="94">
        <v>5</v>
      </c>
      <c r="O1043" s="94" t="s">
        <v>13</v>
      </c>
      <c r="P1043" s="94" t="s">
        <v>13</v>
      </c>
      <c r="Q1043" s="94">
        <v>6</v>
      </c>
      <c r="R1043" s="94" t="s">
        <v>14</v>
      </c>
      <c r="S1043" s="94" t="s">
        <v>87</v>
      </c>
      <c r="T1043" s="94">
        <v>7</v>
      </c>
      <c r="U1043" s="94" t="s">
        <v>15</v>
      </c>
      <c r="V1043" s="94" t="s">
        <v>88</v>
      </c>
      <c r="W1043" s="94">
        <v>8</v>
      </c>
      <c r="X1043" s="94" t="s">
        <v>89</v>
      </c>
      <c r="Y1043" s="94" t="s">
        <v>90</v>
      </c>
      <c r="Z1043" s="94">
        <v>9</v>
      </c>
      <c r="AA1043" s="94" t="s">
        <v>91</v>
      </c>
      <c r="AB1043" s="94" t="s">
        <v>92</v>
      </c>
      <c r="AC1043" s="94">
        <v>10</v>
      </c>
      <c r="AD1043" s="94" t="s">
        <v>93</v>
      </c>
      <c r="AE1043" s="94" t="s">
        <v>94</v>
      </c>
      <c r="AF1043" s="94">
        <v>11</v>
      </c>
      <c r="AG1043" s="94" t="s">
        <v>95</v>
      </c>
      <c r="AH1043" s="94" t="s">
        <v>96</v>
      </c>
      <c r="AI1043" s="94">
        <v>12</v>
      </c>
      <c r="AJ1043" s="94" t="s">
        <v>97</v>
      </c>
      <c r="AK1043" s="94" t="s">
        <v>98</v>
      </c>
    </row>
    <row r="1044" spans="1:50">
      <c r="A1044" s="96"/>
      <c r="B1044" s="94">
        <v>31</v>
      </c>
      <c r="C1044" s="95"/>
      <c r="D1044" s="95"/>
      <c r="E1044" s="94">
        <v>28</v>
      </c>
      <c r="F1044" s="95"/>
      <c r="G1044" s="95"/>
      <c r="H1044" s="94">
        <v>31</v>
      </c>
      <c r="I1044" s="95"/>
      <c r="J1044" s="95"/>
      <c r="K1044" s="94">
        <v>30</v>
      </c>
      <c r="L1044" s="95"/>
      <c r="M1044" s="95"/>
      <c r="N1044" s="94">
        <v>31</v>
      </c>
      <c r="O1044" s="95"/>
      <c r="P1044" s="95"/>
      <c r="Q1044" s="94">
        <v>30</v>
      </c>
      <c r="R1044" s="95"/>
      <c r="S1044" s="95"/>
      <c r="T1044" s="94">
        <v>31</v>
      </c>
      <c r="U1044" s="95"/>
      <c r="V1044" s="95"/>
      <c r="W1044" s="94">
        <v>31</v>
      </c>
      <c r="X1044" s="95"/>
      <c r="Y1044" s="95"/>
      <c r="Z1044" s="94">
        <v>30</v>
      </c>
      <c r="AA1044" s="95"/>
      <c r="AB1044" s="95"/>
      <c r="AC1044" s="94">
        <v>31</v>
      </c>
      <c r="AD1044" s="95"/>
      <c r="AE1044" s="95"/>
      <c r="AF1044" s="94">
        <v>30</v>
      </c>
      <c r="AG1044" s="95"/>
      <c r="AH1044" s="95"/>
      <c r="AI1044" s="94">
        <v>31</v>
      </c>
      <c r="AJ1044" s="95"/>
      <c r="AK1044" s="95"/>
    </row>
    <row r="1045" spans="1:50">
      <c r="A1045" s="94" t="s">
        <v>16</v>
      </c>
      <c r="B1045" s="94" t="s">
        <v>17</v>
      </c>
      <c r="C1045" s="94" t="s">
        <v>18</v>
      </c>
      <c r="D1045" s="94" t="s">
        <v>19</v>
      </c>
      <c r="E1045" s="94" t="s">
        <v>17</v>
      </c>
      <c r="F1045" s="94" t="s">
        <v>18</v>
      </c>
      <c r="G1045" s="94" t="s">
        <v>19</v>
      </c>
      <c r="H1045" s="94" t="s">
        <v>17</v>
      </c>
      <c r="I1045" s="94" t="s">
        <v>18</v>
      </c>
      <c r="J1045" s="94" t="s">
        <v>19</v>
      </c>
      <c r="K1045" s="94" t="s">
        <v>17</v>
      </c>
      <c r="L1045" s="94" t="s">
        <v>18</v>
      </c>
      <c r="M1045" s="94" t="s">
        <v>19</v>
      </c>
      <c r="N1045" s="94" t="s">
        <v>17</v>
      </c>
      <c r="O1045" s="94" t="s">
        <v>18</v>
      </c>
      <c r="P1045" s="94" t="s">
        <v>19</v>
      </c>
      <c r="Q1045" s="94" t="s">
        <v>17</v>
      </c>
      <c r="R1045" s="94" t="s">
        <v>18</v>
      </c>
      <c r="S1045" s="94" t="s">
        <v>19</v>
      </c>
      <c r="T1045" s="94" t="s">
        <v>17</v>
      </c>
      <c r="U1045" s="94" t="s">
        <v>18</v>
      </c>
      <c r="V1045" s="94" t="s">
        <v>19</v>
      </c>
      <c r="W1045" s="94" t="s">
        <v>17</v>
      </c>
      <c r="X1045" s="94" t="s">
        <v>18</v>
      </c>
      <c r="Y1045" s="94" t="s">
        <v>19</v>
      </c>
      <c r="Z1045" s="94" t="s">
        <v>17</v>
      </c>
      <c r="AA1045" s="94" t="s">
        <v>18</v>
      </c>
      <c r="AB1045" s="94" t="s">
        <v>19</v>
      </c>
      <c r="AC1045" s="94" t="s">
        <v>17</v>
      </c>
      <c r="AD1045" s="94" t="s">
        <v>18</v>
      </c>
      <c r="AE1045" s="94" t="s">
        <v>19</v>
      </c>
      <c r="AF1045" s="94" t="s">
        <v>17</v>
      </c>
      <c r="AG1045" s="94" t="s">
        <v>18</v>
      </c>
      <c r="AH1045" s="94" t="s">
        <v>19</v>
      </c>
      <c r="AI1045" s="94" t="s">
        <v>17</v>
      </c>
      <c r="AJ1045" s="94" t="s">
        <v>18</v>
      </c>
      <c r="AK1045" s="94" t="s">
        <v>19</v>
      </c>
    </row>
    <row r="1046" spans="1:50">
      <c r="A1046" s="96"/>
      <c r="B1046" s="134">
        <v>5.939729311581287E-2</v>
      </c>
      <c r="C1046" s="167">
        <v>1.3559093071107413</v>
      </c>
      <c r="D1046" s="167">
        <v>0.39882344748752557</v>
      </c>
      <c r="E1046" s="134">
        <v>6.9253395707409779E-2</v>
      </c>
      <c r="F1046" s="167">
        <v>1.0155790421861925</v>
      </c>
      <c r="G1046" s="167">
        <v>0.37323090354502253</v>
      </c>
      <c r="H1046" s="134">
        <v>8.2573328810542385E-2</v>
      </c>
      <c r="I1046" s="167">
        <v>1.1245732575972396</v>
      </c>
      <c r="J1046" s="167">
        <v>0.37584836360542673</v>
      </c>
      <c r="K1046" s="134">
        <v>6.7481235519397956E-2</v>
      </c>
      <c r="L1046" s="167">
        <v>1.4474572499529774</v>
      </c>
      <c r="M1046" s="167">
        <v>0.31495029638625038</v>
      </c>
      <c r="N1046" s="134">
        <v>7.7246613119727678E-2</v>
      </c>
      <c r="O1046" s="167">
        <v>1.5547546223472797</v>
      </c>
      <c r="P1046" s="167">
        <v>0.28171568971449162</v>
      </c>
      <c r="Q1046" s="134">
        <v>0.10323016129915376</v>
      </c>
      <c r="R1046" s="167">
        <v>1.2223880266142866</v>
      </c>
      <c r="S1046" s="167">
        <v>0.40379964370162647</v>
      </c>
      <c r="T1046" s="134">
        <v>0.11384500955633403</v>
      </c>
      <c r="U1046" s="167">
        <v>1.1969760083600802</v>
      </c>
      <c r="V1046" s="167">
        <v>0.37999686716462827</v>
      </c>
      <c r="W1046" s="134">
        <v>0.10596305983762076</v>
      </c>
      <c r="X1046" s="167">
        <v>1.52901242498596</v>
      </c>
      <c r="Y1046" s="167">
        <v>0.37373043815420232</v>
      </c>
      <c r="Z1046" s="134">
        <v>0.11701481156088697</v>
      </c>
      <c r="AA1046" s="167">
        <v>1.1825623682444337</v>
      </c>
      <c r="AB1046" s="167">
        <v>0.34377208837632844</v>
      </c>
      <c r="AC1046" s="134">
        <v>9.039451828186075E-2</v>
      </c>
      <c r="AD1046" s="167">
        <v>1.1873062719027023</v>
      </c>
      <c r="AE1046" s="167">
        <v>0.41613693155561099</v>
      </c>
      <c r="AF1046" s="134">
        <v>7.1922714242000974E-2</v>
      </c>
      <c r="AG1046" s="167">
        <v>1.1389551349464444</v>
      </c>
      <c r="AH1046" s="167">
        <v>0.3840932233932709</v>
      </c>
      <c r="AI1046" s="134">
        <v>4.1677858949251988E-2</v>
      </c>
      <c r="AJ1046" s="167">
        <v>1.9283958200043259</v>
      </c>
      <c r="AK1046" s="167">
        <v>0.41686854129287559</v>
      </c>
      <c r="AM1046" t="str">
        <f>A1041</f>
        <v>PreNResSpltPkgAC-65to-PEYes-cDXGF-ECC1985-CZ11</v>
      </c>
      <c r="AN1046" s="93">
        <f>1/($T1046*(1/$T1044)*(1/(5/7+2/7*$V1046))*$T1056/SUM($T1048:$T1071))</f>
        <v>3788.709505662081</v>
      </c>
      <c r="AO1046" s="93">
        <f>1/(T1046*(1/T1044)*(1/(5/7+2/7*V1046)))</f>
        <v>224.06378443825045</v>
      </c>
      <c r="AP1046" s="93"/>
      <c r="AR1046" s="217">
        <f>CHOOSE($AV$3,C1046,F1046,I1046,L1046,O1046,R1046,U1046,X1046,AA1046,AD1046,AG1046,AJ1046)</f>
        <v>1.1969760083600802</v>
      </c>
      <c r="AS1046" s="92"/>
      <c r="AT1046" s="92"/>
      <c r="AV1046" s="151">
        <f>AN1046/AR1046</f>
        <v>3165.2342897438784</v>
      </c>
      <c r="AW1046" s="152">
        <f>AO1046/AR1046</f>
        <v>187.1915417462958</v>
      </c>
      <c r="AX1046" s="93"/>
    </row>
    <row r="1047" spans="1:50">
      <c r="A1047" s="94" t="s">
        <v>20</v>
      </c>
      <c r="B1047" s="94" t="s">
        <v>21</v>
      </c>
      <c r="C1047" s="94" t="s">
        <v>22</v>
      </c>
      <c r="D1047" s="94" t="s">
        <v>23</v>
      </c>
      <c r="E1047" s="94" t="s">
        <v>21</v>
      </c>
      <c r="F1047" s="94" t="s">
        <v>22</v>
      </c>
      <c r="G1047" s="94" t="s">
        <v>23</v>
      </c>
      <c r="H1047" s="94" t="s">
        <v>21</v>
      </c>
      <c r="I1047" s="94" t="s">
        <v>22</v>
      </c>
      <c r="J1047" s="94" t="s">
        <v>23</v>
      </c>
      <c r="K1047" s="94" t="s">
        <v>21</v>
      </c>
      <c r="L1047" s="94" t="s">
        <v>22</v>
      </c>
      <c r="M1047" s="94" t="s">
        <v>23</v>
      </c>
      <c r="N1047" s="94" t="s">
        <v>21</v>
      </c>
      <c r="O1047" s="94" t="s">
        <v>22</v>
      </c>
      <c r="P1047" s="94" t="s">
        <v>23</v>
      </c>
      <c r="Q1047" s="94" t="s">
        <v>21</v>
      </c>
      <c r="R1047" s="94" t="s">
        <v>22</v>
      </c>
      <c r="S1047" s="94" t="s">
        <v>23</v>
      </c>
      <c r="T1047" s="94" t="s">
        <v>21</v>
      </c>
      <c r="U1047" s="94" t="s">
        <v>22</v>
      </c>
      <c r="V1047" s="94" t="s">
        <v>23</v>
      </c>
      <c r="W1047" s="94" t="s">
        <v>21</v>
      </c>
      <c r="X1047" s="94" t="s">
        <v>22</v>
      </c>
      <c r="Y1047" s="94" t="s">
        <v>23</v>
      </c>
      <c r="Z1047" s="94" t="s">
        <v>21</v>
      </c>
      <c r="AA1047" s="94" t="s">
        <v>22</v>
      </c>
      <c r="AB1047" s="94" t="s">
        <v>23</v>
      </c>
      <c r="AC1047" s="94" t="s">
        <v>21</v>
      </c>
      <c r="AD1047" s="94" t="s">
        <v>22</v>
      </c>
      <c r="AE1047" s="94" t="s">
        <v>23</v>
      </c>
      <c r="AF1047" s="94" t="s">
        <v>21</v>
      </c>
      <c r="AG1047" s="94" t="s">
        <v>22</v>
      </c>
      <c r="AH1047" s="94" t="s">
        <v>23</v>
      </c>
      <c r="AI1047" s="94" t="s">
        <v>21</v>
      </c>
      <c r="AJ1047" s="94" t="s">
        <v>22</v>
      </c>
      <c r="AK1047" s="94" t="s">
        <v>23</v>
      </c>
    </row>
    <row r="1048" spans="1:50">
      <c r="A1048" s="94">
        <v>1</v>
      </c>
      <c r="B1048" s="94">
        <v>0.16251869641864938</v>
      </c>
      <c r="C1048" s="94">
        <v>0.19332436031964625</v>
      </c>
      <c r="D1048" s="94">
        <v>0.37025212031261678</v>
      </c>
      <c r="E1048" s="94">
        <v>0.16490209855843013</v>
      </c>
      <c r="F1048" s="94">
        <v>0.16591026376954646</v>
      </c>
      <c r="G1048" s="94">
        <v>0.28568938557434692</v>
      </c>
      <c r="H1048" s="94">
        <v>9.212018592174466E-2</v>
      </c>
      <c r="I1048" s="94">
        <v>0.13118247778452996</v>
      </c>
      <c r="J1048" s="94">
        <v>0.23229683958725814</v>
      </c>
      <c r="K1048" s="94">
        <v>6.9957496047700546E-2</v>
      </c>
      <c r="L1048" s="94">
        <v>0.1271609575720572</v>
      </c>
      <c r="M1048" s="94">
        <v>0.24081757430669262</v>
      </c>
      <c r="N1048" s="94">
        <v>6.0283773623921011E-2</v>
      </c>
      <c r="O1048" s="94">
        <v>8.7361551940944346E-2</v>
      </c>
      <c r="P1048" s="94">
        <v>0.19263679141857079</v>
      </c>
      <c r="Q1048" s="94">
        <v>6.0466087563621852E-2</v>
      </c>
      <c r="R1048" s="94">
        <v>7.1382527626632192E-2</v>
      </c>
      <c r="S1048" s="94">
        <v>0.11537446875234553</v>
      </c>
      <c r="T1048" s="94">
        <v>8.0299286683522E-2</v>
      </c>
      <c r="U1048" s="94">
        <v>7.3045541099960545E-2</v>
      </c>
      <c r="V1048" s="94">
        <v>0.12682161513379972</v>
      </c>
      <c r="W1048" s="94">
        <v>5.7101994774477333E-2</v>
      </c>
      <c r="X1048" s="94">
        <v>6.8644366253840974E-2</v>
      </c>
      <c r="Y1048" s="94">
        <v>0.11793470686770222</v>
      </c>
      <c r="Z1048" s="94">
        <v>5.2324839752481173E-2</v>
      </c>
      <c r="AA1048" s="94">
        <v>5.9616044786598515E-2</v>
      </c>
      <c r="AB1048" s="94">
        <v>0.10282812904824318</v>
      </c>
      <c r="AC1048" s="94">
        <v>6.7957585725392206E-2</v>
      </c>
      <c r="AD1048" s="94">
        <v>8.3832101258120975E-2</v>
      </c>
      <c r="AE1048" s="94">
        <v>0.12978658473569604</v>
      </c>
      <c r="AF1048" s="94">
        <v>0.11919826779316285</v>
      </c>
      <c r="AG1048" s="94">
        <v>0.13462857055007224</v>
      </c>
      <c r="AH1048" s="94">
        <v>0.34032317491243863</v>
      </c>
      <c r="AI1048" s="94">
        <v>0.16415044916564886</v>
      </c>
      <c r="AJ1048" s="94">
        <v>0.21651202443424403</v>
      </c>
      <c r="AK1048" s="94">
        <v>0.49583371563919848</v>
      </c>
    </row>
    <row r="1049" spans="1:50">
      <c r="A1049" s="94">
        <v>2</v>
      </c>
      <c r="B1049" s="94">
        <v>0.16119318651294909</v>
      </c>
      <c r="C1049" s="94">
        <v>0.19420340864872879</v>
      </c>
      <c r="D1049" s="94">
        <v>0.36822676895595413</v>
      </c>
      <c r="E1049" s="94">
        <v>0.16314319560248897</v>
      </c>
      <c r="F1049" s="94">
        <v>0.16402669013217053</v>
      </c>
      <c r="G1049" s="94">
        <v>0.28285310963447613</v>
      </c>
      <c r="H1049" s="94">
        <v>9.0396204499098756E-2</v>
      </c>
      <c r="I1049" s="94">
        <v>0.12910178994037666</v>
      </c>
      <c r="J1049" s="94">
        <v>0.23252235175307476</v>
      </c>
      <c r="K1049" s="94">
        <v>6.8131373715461865E-2</v>
      </c>
      <c r="L1049" s="94">
        <v>0.127514810937773</v>
      </c>
      <c r="M1049" s="94">
        <v>0.24029798553508847</v>
      </c>
      <c r="N1049" s="94">
        <v>5.8475841987617842E-2</v>
      </c>
      <c r="O1049" s="94">
        <v>8.3847420758255506E-2</v>
      </c>
      <c r="P1049" s="94">
        <v>0.18738853972745267</v>
      </c>
      <c r="Q1049" s="94">
        <v>5.6367224471519116E-2</v>
      </c>
      <c r="R1049" s="94">
        <v>6.7867690987556586E-2</v>
      </c>
      <c r="S1049" s="94">
        <v>0.10774050467195728</v>
      </c>
      <c r="T1049" s="94">
        <v>6.8314989821175634E-2</v>
      </c>
      <c r="U1049" s="94">
        <v>6.7359746300095433E-2</v>
      </c>
      <c r="V1049" s="94">
        <v>0.11670572820488528</v>
      </c>
      <c r="W1049" s="94">
        <v>5.2668717270900202E-2</v>
      </c>
      <c r="X1049" s="94">
        <v>6.358619879725394E-2</v>
      </c>
      <c r="Y1049" s="94">
        <v>0.10893734019887982</v>
      </c>
      <c r="Z1049" s="94">
        <v>5.0579271603480511E-2</v>
      </c>
      <c r="AA1049" s="94">
        <v>5.8014424301213667E-2</v>
      </c>
      <c r="AB1049" s="94">
        <v>0.10285735099738423</v>
      </c>
      <c r="AC1049" s="94">
        <v>6.6276920412426804E-2</v>
      </c>
      <c r="AD1049" s="94">
        <v>8.3918194624757192E-2</v>
      </c>
      <c r="AE1049" s="94">
        <v>0.13930412982184393</v>
      </c>
      <c r="AF1049" s="94">
        <v>0.13283832268052564</v>
      </c>
      <c r="AG1049" s="94">
        <v>0.13840382191064787</v>
      </c>
      <c r="AH1049" s="94">
        <v>0.33723920762783516</v>
      </c>
      <c r="AI1049" s="94">
        <v>0.16203985736694893</v>
      </c>
      <c r="AJ1049" s="94">
        <v>0.21668197264392342</v>
      </c>
      <c r="AK1049" s="94">
        <v>0.49059357658181185</v>
      </c>
    </row>
    <row r="1050" spans="1:50">
      <c r="A1050" s="94">
        <v>3</v>
      </c>
      <c r="B1050" s="94">
        <v>0.1591393635870208</v>
      </c>
      <c r="C1050" s="94">
        <v>0.19180445615390918</v>
      </c>
      <c r="D1050" s="94">
        <v>0.36939710232497425</v>
      </c>
      <c r="E1050" s="94">
        <v>0.16076890490915041</v>
      </c>
      <c r="F1050" s="94">
        <v>0.16169524847698308</v>
      </c>
      <c r="G1050" s="94">
        <v>0.32981189354284168</v>
      </c>
      <c r="H1050" s="94">
        <v>9.0657784315214818E-2</v>
      </c>
      <c r="I1050" s="94">
        <v>0.12919517967343694</v>
      </c>
      <c r="J1050" s="94">
        <v>0.24560278600425597</v>
      </c>
      <c r="K1050" s="94">
        <v>6.9981657151327523E-2</v>
      </c>
      <c r="L1050" s="94">
        <v>0.13352415670739121</v>
      </c>
      <c r="M1050" s="94">
        <v>0.24069716167073354</v>
      </c>
      <c r="N1050" s="94">
        <v>5.9877796745217336E-2</v>
      </c>
      <c r="O1050" s="94">
        <v>8.5832042213884713E-2</v>
      </c>
      <c r="P1050" s="94">
        <v>0.1863971061844705</v>
      </c>
      <c r="Q1050" s="94">
        <v>8.3656702229453206E-2</v>
      </c>
      <c r="R1050" s="94">
        <v>8.3603211432924804E-2</v>
      </c>
      <c r="S1050" s="94">
        <v>0.12703968506987559</v>
      </c>
      <c r="T1050" s="94">
        <v>0.12375548111811491</v>
      </c>
      <c r="U1050" s="94">
        <v>0.10397507201728531</v>
      </c>
      <c r="V1050" s="94">
        <v>0.1370313485402046</v>
      </c>
      <c r="W1050" s="94">
        <v>8.2370563215508952E-2</v>
      </c>
      <c r="X1050" s="94">
        <v>7.2373803383637955E-2</v>
      </c>
      <c r="Y1050" s="94">
        <v>0.11356912471569405</v>
      </c>
      <c r="Z1050" s="94">
        <v>6.0022932810563874E-2</v>
      </c>
      <c r="AA1050" s="94">
        <v>6.1840846844389341E-2</v>
      </c>
      <c r="AB1050" s="94">
        <v>0.10721430245663986</v>
      </c>
      <c r="AC1050" s="94">
        <v>6.7946761209263989E-2</v>
      </c>
      <c r="AD1050" s="94">
        <v>8.8395368357453277E-2</v>
      </c>
      <c r="AE1050" s="94">
        <v>0.13902108376971625</v>
      </c>
      <c r="AF1050" s="94">
        <v>0.13088124618436173</v>
      </c>
      <c r="AG1050" s="94">
        <v>0.13888386680195558</v>
      </c>
      <c r="AH1050" s="94">
        <v>0.35279827052470625</v>
      </c>
      <c r="AI1050" s="94">
        <v>0.15987005257912715</v>
      </c>
      <c r="AJ1050" s="94">
        <v>0.21350335601171178</v>
      </c>
      <c r="AK1050" s="94">
        <v>0.48959278478388674</v>
      </c>
    </row>
    <row r="1051" spans="1:50">
      <c r="A1051" s="94">
        <v>4</v>
      </c>
      <c r="B1051" s="94">
        <v>0.16644179012611393</v>
      </c>
      <c r="C1051" s="94">
        <v>0.19516169322935426</v>
      </c>
      <c r="D1051" s="94">
        <v>0.37204379608432064</v>
      </c>
      <c r="E1051" s="94">
        <v>0.16157859891482743</v>
      </c>
      <c r="F1051" s="94">
        <v>0.16281656894293325</v>
      </c>
      <c r="G1051" s="94">
        <v>0.31399040462607397</v>
      </c>
      <c r="H1051" s="94">
        <v>9.1381760180215904E-2</v>
      </c>
      <c r="I1051" s="94">
        <v>0.136256885121713</v>
      </c>
      <c r="J1051" s="94">
        <v>0.27349634571925807</v>
      </c>
      <c r="K1051" s="94">
        <v>7.4017540961233169E-2</v>
      </c>
      <c r="L1051" s="94">
        <v>0.13815398302836437</v>
      </c>
      <c r="M1051" s="94">
        <v>0.24236754335129806</v>
      </c>
      <c r="N1051" s="94">
        <v>6.4548918949595926E-2</v>
      </c>
      <c r="O1051" s="94">
        <v>9.0402329779358012E-2</v>
      </c>
      <c r="P1051" s="94">
        <v>0.18714533640529527</v>
      </c>
      <c r="Q1051" s="94">
        <v>0.14608975577726455</v>
      </c>
      <c r="R1051" s="94">
        <v>0.12065280861483284</v>
      </c>
      <c r="S1051" s="94">
        <v>0.18817951829582613</v>
      </c>
      <c r="T1051" s="94">
        <v>0.18056887867770396</v>
      </c>
      <c r="U1051" s="94">
        <v>0.15209161159039908</v>
      </c>
      <c r="V1051" s="94">
        <v>0.17131315244911244</v>
      </c>
      <c r="W1051" s="94">
        <v>0.11845334504258934</v>
      </c>
      <c r="X1051" s="94">
        <v>9.5738823546860655E-2</v>
      </c>
      <c r="Y1051" s="94">
        <v>0.13992315883149689</v>
      </c>
      <c r="Z1051" s="94">
        <v>8.7796008002773165E-2</v>
      </c>
      <c r="AA1051" s="94">
        <v>7.6612150030143947E-2</v>
      </c>
      <c r="AB1051" s="94">
        <v>0.12589021478338411</v>
      </c>
      <c r="AC1051" s="94">
        <v>7.1190295630270184E-2</v>
      </c>
      <c r="AD1051" s="94">
        <v>9.24558310755733E-2</v>
      </c>
      <c r="AE1051" s="94">
        <v>0.14127037585062754</v>
      </c>
      <c r="AF1051" s="94">
        <v>0.13113114725658193</v>
      </c>
      <c r="AG1051" s="94">
        <v>0.13979376133812998</v>
      </c>
      <c r="AH1051" s="94">
        <v>0.36732181130010488</v>
      </c>
      <c r="AI1051" s="94">
        <v>0.16328533735847847</v>
      </c>
      <c r="AJ1051" s="94">
        <v>0.22031737495708073</v>
      </c>
      <c r="AK1051" s="94">
        <v>0.49394682380287286</v>
      </c>
    </row>
    <row r="1052" spans="1:50">
      <c r="A1052" s="94">
        <v>5</v>
      </c>
      <c r="B1052" s="94">
        <v>0.17639968947741069</v>
      </c>
      <c r="C1052" s="94">
        <v>0.20074218923087433</v>
      </c>
      <c r="D1052" s="94">
        <v>0.37719248073031925</v>
      </c>
      <c r="E1052" s="94">
        <v>0.16509386819135363</v>
      </c>
      <c r="F1052" s="94">
        <v>0.16671116095473254</v>
      </c>
      <c r="G1052" s="94">
        <v>0.31715554241414839</v>
      </c>
      <c r="H1052" s="94">
        <v>0.14241650101797529</v>
      </c>
      <c r="I1052" s="94">
        <v>0.18724477082304933</v>
      </c>
      <c r="J1052" s="94">
        <v>0.29344961843268685</v>
      </c>
      <c r="K1052" s="94">
        <v>0.1250679939166259</v>
      </c>
      <c r="L1052" s="94">
        <v>0.19681311305059787</v>
      </c>
      <c r="M1052" s="94">
        <v>0.25104715006933342</v>
      </c>
      <c r="N1052" s="94">
        <v>0.11535306221757213</v>
      </c>
      <c r="O1052" s="94">
        <v>0.14595581058145049</v>
      </c>
      <c r="P1052" s="94">
        <v>0.19119505172440654</v>
      </c>
      <c r="Q1052" s="94">
        <v>0.26990887490480742</v>
      </c>
      <c r="R1052" s="94">
        <v>0.21365759477081606</v>
      </c>
      <c r="S1052" s="94">
        <v>0.24718309004376809</v>
      </c>
      <c r="T1052" s="94">
        <v>0.27321793154196838</v>
      </c>
      <c r="U1052" s="94">
        <v>0.24086471291146541</v>
      </c>
      <c r="V1052" s="94">
        <v>0.22701956833763537</v>
      </c>
      <c r="W1052" s="94">
        <v>0.23247586190618913</v>
      </c>
      <c r="X1052" s="94">
        <v>0.17180255988019832</v>
      </c>
      <c r="Y1052" s="94">
        <v>0.18446138767717601</v>
      </c>
      <c r="Z1052" s="94">
        <v>0.20426182289288203</v>
      </c>
      <c r="AA1052" s="94">
        <v>0.15468020736695653</v>
      </c>
      <c r="AB1052" s="94">
        <v>0.18062045606407925</v>
      </c>
      <c r="AC1052" s="94">
        <v>0.12138453202114725</v>
      </c>
      <c r="AD1052" s="94">
        <v>0.1529051651558635</v>
      </c>
      <c r="AE1052" s="94">
        <v>0.16008540014906122</v>
      </c>
      <c r="AF1052" s="94">
        <v>0.13326088267537067</v>
      </c>
      <c r="AG1052" s="94">
        <v>0.14552539741106296</v>
      </c>
      <c r="AH1052" s="94">
        <v>0.36973022752027163</v>
      </c>
      <c r="AI1052" s="94">
        <v>0.17003561811837178</v>
      </c>
      <c r="AJ1052" s="94">
        <v>0.22778658547450792</v>
      </c>
      <c r="AK1052" s="94">
        <v>0.49733405376749679</v>
      </c>
    </row>
    <row r="1053" spans="1:50">
      <c r="A1053" s="94">
        <v>6</v>
      </c>
      <c r="B1053" s="94">
        <v>0.24918893538151579</v>
      </c>
      <c r="C1053" s="94">
        <v>0.26778302386046382</v>
      </c>
      <c r="D1053" s="94">
        <v>0.389540622153912</v>
      </c>
      <c r="E1053" s="94">
        <v>0.23609835042602792</v>
      </c>
      <c r="F1053" s="94">
        <v>0.23830040407146891</v>
      </c>
      <c r="G1053" s="94">
        <v>0.32801890346623741</v>
      </c>
      <c r="H1053" s="94">
        <v>0.44861234871627675</v>
      </c>
      <c r="I1053" s="94">
        <v>0.48221564201521278</v>
      </c>
      <c r="J1053" s="94">
        <v>0.47975217706676071</v>
      </c>
      <c r="K1053" s="94">
        <v>0.37159287626184623</v>
      </c>
      <c r="L1053" s="94">
        <v>0.51425877176988088</v>
      </c>
      <c r="M1053" s="94">
        <v>0.43279820271769665</v>
      </c>
      <c r="N1053" s="94">
        <v>0.3207422437344703</v>
      </c>
      <c r="O1053" s="94">
        <v>0.4196570589513961</v>
      </c>
      <c r="P1053" s="94">
        <v>0.39694126221764203</v>
      </c>
      <c r="Q1053" s="94">
        <v>0.39732427173168844</v>
      </c>
      <c r="R1053" s="94">
        <v>0.37966723289889137</v>
      </c>
      <c r="S1053" s="94">
        <v>0.3543407302377854</v>
      </c>
      <c r="T1053" s="94">
        <v>0.41492024191267024</v>
      </c>
      <c r="U1053" s="94">
        <v>0.39024651923801468</v>
      </c>
      <c r="V1053" s="94">
        <v>0.29133067345175201</v>
      </c>
      <c r="W1053" s="94">
        <v>0.34535498951911753</v>
      </c>
      <c r="X1053" s="94">
        <v>0.30146651922792517</v>
      </c>
      <c r="Y1053" s="94">
        <v>0.24047956504036527</v>
      </c>
      <c r="Z1053" s="94">
        <v>0.33091960285834998</v>
      </c>
      <c r="AA1053" s="94">
        <v>0.33372481159688883</v>
      </c>
      <c r="AB1053" s="94">
        <v>0.25997533420546448</v>
      </c>
      <c r="AC1053" s="94">
        <v>0.36315933242025356</v>
      </c>
      <c r="AD1053" s="94">
        <v>0.44156236144597771</v>
      </c>
      <c r="AE1053" s="94">
        <v>0.36162002526502129</v>
      </c>
      <c r="AF1053" s="94">
        <v>0.18934611835480006</v>
      </c>
      <c r="AG1053" s="94">
        <v>0.2128966423761646</v>
      </c>
      <c r="AH1053" s="94">
        <v>0.38007979896504285</v>
      </c>
      <c r="AI1053" s="94">
        <v>0.24273311100026801</v>
      </c>
      <c r="AJ1053" s="94">
        <v>0.28507681845249261</v>
      </c>
      <c r="AK1053" s="94">
        <v>0.50747110617228575</v>
      </c>
    </row>
    <row r="1054" spans="1:50">
      <c r="A1054" s="94">
        <v>7</v>
      </c>
      <c r="B1054" s="94">
        <v>0.6130317563278378</v>
      </c>
      <c r="C1054" s="94">
        <v>0.61321709049515249</v>
      </c>
      <c r="D1054" s="94">
        <v>0.62322109572339457</v>
      </c>
      <c r="E1054" s="94">
        <v>0.6328687062906021</v>
      </c>
      <c r="F1054" s="94">
        <v>0.63590214047582083</v>
      </c>
      <c r="G1054" s="94">
        <v>0.61705738786251974</v>
      </c>
      <c r="H1054" s="94">
        <v>0.52451866164502581</v>
      </c>
      <c r="I1054" s="94">
        <v>0.64235380570749778</v>
      </c>
      <c r="J1054" s="94">
        <v>0.64933477554253172</v>
      </c>
      <c r="K1054" s="94">
        <v>0.43840289881003297</v>
      </c>
      <c r="L1054" s="94">
        <v>0.60423353061189844</v>
      </c>
      <c r="M1054" s="94">
        <v>0.58523730086554138</v>
      </c>
      <c r="N1054" s="94">
        <v>0.40065254110621257</v>
      </c>
      <c r="O1054" s="94">
        <v>0.5028599868434831</v>
      </c>
      <c r="P1054" s="94">
        <v>0.52133672145961507</v>
      </c>
      <c r="Q1054" s="94">
        <v>0.54584799532063122</v>
      </c>
      <c r="R1054" s="94">
        <v>0.4810919080504511</v>
      </c>
      <c r="S1054" s="94">
        <v>0.48304676861964657</v>
      </c>
      <c r="T1054" s="94">
        <v>0.547040472716253</v>
      </c>
      <c r="U1054" s="94">
        <v>0.49379596287840294</v>
      </c>
      <c r="V1054" s="94">
        <v>0.42946348328039691</v>
      </c>
      <c r="W1054" s="94">
        <v>0.42284805681720516</v>
      </c>
      <c r="X1054" s="94">
        <v>0.38452076975410715</v>
      </c>
      <c r="Y1054" s="94">
        <v>0.34811709078388747</v>
      </c>
      <c r="Z1054" s="94">
        <v>0.38928351090138358</v>
      </c>
      <c r="AA1054" s="94">
        <v>0.3996028891261747</v>
      </c>
      <c r="AB1054" s="94">
        <v>0.35301802027056645</v>
      </c>
      <c r="AC1054" s="94">
        <v>0.42858620994849433</v>
      </c>
      <c r="AD1054" s="94">
        <v>0.52002512587901817</v>
      </c>
      <c r="AE1054" s="94">
        <v>0.47039360179748835</v>
      </c>
      <c r="AF1054" s="94">
        <v>0.51527411875794626</v>
      </c>
      <c r="AG1054" s="94">
        <v>0.59278379915751944</v>
      </c>
      <c r="AH1054" s="94">
        <v>0.64675741542395293</v>
      </c>
      <c r="AI1054" s="94">
        <v>0.62598015060171441</v>
      </c>
      <c r="AJ1054" s="94">
        <v>0.59742021809222379</v>
      </c>
      <c r="AK1054" s="94">
        <v>0.65144749496205823</v>
      </c>
    </row>
    <row r="1055" spans="1:50">
      <c r="A1055" s="94">
        <v>8</v>
      </c>
      <c r="B1055" s="94">
        <v>0.71857925525045907</v>
      </c>
      <c r="C1055" s="94">
        <v>0.71745910335522523</v>
      </c>
      <c r="D1055" s="94">
        <v>0.78405833872302633</v>
      </c>
      <c r="E1055" s="94">
        <v>0.73680480337271037</v>
      </c>
      <c r="F1055" s="94">
        <v>0.74040384604546983</v>
      </c>
      <c r="G1055" s="94">
        <v>0.79901795048088164</v>
      </c>
      <c r="H1055" s="94">
        <v>0.6741760328419758</v>
      </c>
      <c r="I1055" s="94">
        <v>0.80834574156411565</v>
      </c>
      <c r="J1055" s="94">
        <v>0.74853863380431007</v>
      </c>
      <c r="K1055" s="94">
        <v>0.58172787153084093</v>
      </c>
      <c r="L1055" s="94">
        <v>0.7781686157498493</v>
      </c>
      <c r="M1055" s="94">
        <v>0.66411142622444252</v>
      </c>
      <c r="N1055" s="94">
        <v>0.62673277674699301</v>
      </c>
      <c r="O1055" s="94">
        <v>0.69687940348457289</v>
      </c>
      <c r="P1055" s="94">
        <v>0.58865692105354162</v>
      </c>
      <c r="Q1055" s="94">
        <v>0.68468208032431421</v>
      </c>
      <c r="R1055" s="94">
        <v>0.64798668736711484</v>
      </c>
      <c r="S1055" s="94">
        <v>0.6362497117260788</v>
      </c>
      <c r="T1055" s="94">
        <v>0.67912580328902716</v>
      </c>
      <c r="U1055" s="94">
        <v>0.65793663497703658</v>
      </c>
      <c r="V1055" s="94">
        <v>0.57813561175218342</v>
      </c>
      <c r="W1055" s="94">
        <v>0.65729362102357725</v>
      </c>
      <c r="X1055" s="94">
        <v>0.59558903880733016</v>
      </c>
      <c r="Y1055" s="94">
        <v>0.48366305384438119</v>
      </c>
      <c r="Z1055" s="94">
        <v>0.60374962833766987</v>
      </c>
      <c r="AA1055" s="94">
        <v>0.57334920576047743</v>
      </c>
      <c r="AB1055" s="94">
        <v>0.44930681215081575</v>
      </c>
      <c r="AC1055" s="94">
        <v>0.55962238993854851</v>
      </c>
      <c r="AD1055" s="94">
        <v>0.66527557631568845</v>
      </c>
      <c r="AE1055" s="94">
        <v>0.53523278957203879</v>
      </c>
      <c r="AF1055" s="94">
        <v>0.59989764382529553</v>
      </c>
      <c r="AG1055" s="94">
        <v>0.69412692556037292</v>
      </c>
      <c r="AH1055" s="94">
        <v>0.82959365643829619</v>
      </c>
      <c r="AI1055" s="94">
        <v>0.72878493942711942</v>
      </c>
      <c r="AJ1055" s="94">
        <v>0.71014894005775053</v>
      </c>
      <c r="AK1055" s="94">
        <v>0.77459501065359004</v>
      </c>
    </row>
    <row r="1056" spans="1:50">
      <c r="A1056" s="94">
        <v>9</v>
      </c>
      <c r="B1056" s="94">
        <v>0.9171489513925275</v>
      </c>
      <c r="C1056" s="94">
        <v>0.91603550171059411</v>
      </c>
      <c r="D1056" s="94">
        <v>0.85811687787908608</v>
      </c>
      <c r="E1056" s="94">
        <v>0.94041088419498609</v>
      </c>
      <c r="F1056" s="94">
        <v>0.94515480550387398</v>
      </c>
      <c r="G1056" s="94">
        <v>0.88525409512801456</v>
      </c>
      <c r="H1056" s="94">
        <v>0.71040594890301367</v>
      </c>
      <c r="I1056" s="94">
        <v>0.88643429083839131</v>
      </c>
      <c r="J1056" s="94">
        <v>0.82081947259298571</v>
      </c>
      <c r="K1056" s="94">
        <v>0.65264626119981417</v>
      </c>
      <c r="L1056" s="94">
        <v>0.83678461563922968</v>
      </c>
      <c r="M1056" s="94">
        <v>0.78128391760036853</v>
      </c>
      <c r="N1056" s="94">
        <v>0.78500897363426014</v>
      </c>
      <c r="O1056" s="94">
        <v>0.79180386296394134</v>
      </c>
      <c r="P1056" s="94">
        <v>0.72933446270876079</v>
      </c>
      <c r="Q1056" s="94">
        <v>0.75072232040169407</v>
      </c>
      <c r="R1056" s="94">
        <v>0.73568220768768888</v>
      </c>
      <c r="S1056" s="94">
        <v>0.72061123236574864</v>
      </c>
      <c r="T1056" s="94">
        <v>0.74517104922628397</v>
      </c>
      <c r="U1056" s="94">
        <v>0.74642055038192723</v>
      </c>
      <c r="V1056" s="94">
        <v>0.74419717818460063</v>
      </c>
      <c r="W1056" s="94">
        <v>0.76389913770414575</v>
      </c>
      <c r="X1056" s="94">
        <v>0.71696836060311064</v>
      </c>
      <c r="Y1056" s="94">
        <v>0.62864975055768146</v>
      </c>
      <c r="Z1056" s="94">
        <v>0.74048817106093634</v>
      </c>
      <c r="AA1056" s="94">
        <v>0.7192851214283732</v>
      </c>
      <c r="AB1056" s="94">
        <v>0.61599498370258976</v>
      </c>
      <c r="AC1056" s="94">
        <v>0.6444990127404554</v>
      </c>
      <c r="AD1056" s="94">
        <v>0.717345864193636</v>
      </c>
      <c r="AE1056" s="94">
        <v>0.61803105482071929</v>
      </c>
      <c r="AF1056" s="94">
        <v>0.76567127558594572</v>
      </c>
      <c r="AG1056" s="94">
        <v>0.89050825569596914</v>
      </c>
      <c r="AH1056" s="94">
        <v>0.9191687412756453</v>
      </c>
      <c r="AI1056" s="94">
        <v>0.93017483889550723</v>
      </c>
      <c r="AJ1056" s="94">
        <v>0.92475190619922654</v>
      </c>
      <c r="AK1056" s="94">
        <v>0.86117794384011781</v>
      </c>
    </row>
    <row r="1057" spans="1:37">
      <c r="A1057" s="94">
        <v>10</v>
      </c>
      <c r="B1057" s="94">
        <v>0.97323301217301983</v>
      </c>
      <c r="C1057" s="94">
        <v>0.98119740197972638</v>
      </c>
      <c r="D1057" s="94">
        <v>0.97886506994868427</v>
      </c>
      <c r="E1057" s="94">
        <v>0.99791742237261649</v>
      </c>
      <c r="F1057" s="94">
        <v>1</v>
      </c>
      <c r="G1057" s="94">
        <v>0.9757058034666154</v>
      </c>
      <c r="H1057" s="94">
        <v>0.73484624775610097</v>
      </c>
      <c r="I1057" s="94">
        <v>0.89921161234623648</v>
      </c>
      <c r="J1057" s="94">
        <v>0.85429254574818503</v>
      </c>
      <c r="K1057" s="94">
        <v>0.70932168028068676</v>
      </c>
      <c r="L1057" s="94">
        <v>0.85957158308866044</v>
      </c>
      <c r="M1057" s="94">
        <v>0.78623568106816444</v>
      </c>
      <c r="N1057" s="94">
        <v>0.86099379768472373</v>
      </c>
      <c r="O1057" s="94">
        <v>0.84873402192005387</v>
      </c>
      <c r="P1057" s="94">
        <v>0.77343178507818411</v>
      </c>
      <c r="Q1057" s="94">
        <v>0.80808926124362723</v>
      </c>
      <c r="R1057" s="94">
        <v>0.81028485254648708</v>
      </c>
      <c r="S1057" s="94">
        <v>0.81756118900390118</v>
      </c>
      <c r="T1057" s="94">
        <v>0.8115244986102581</v>
      </c>
      <c r="U1057" s="94">
        <v>0.81574464491750853</v>
      </c>
      <c r="V1057" s="94">
        <v>0.83429047011472401</v>
      </c>
      <c r="W1057" s="94">
        <v>0.8257777607562089</v>
      </c>
      <c r="X1057" s="94">
        <v>0.80335681989764451</v>
      </c>
      <c r="Y1057" s="94">
        <v>0.72271642092856114</v>
      </c>
      <c r="Z1057" s="94">
        <v>0.81050722008906595</v>
      </c>
      <c r="AA1057" s="94">
        <v>0.80629417733060804</v>
      </c>
      <c r="AB1057" s="94">
        <v>0.72591931325950076</v>
      </c>
      <c r="AC1057" s="94">
        <v>0.76425604692491411</v>
      </c>
      <c r="AD1057" s="94">
        <v>0.78389646149358649</v>
      </c>
      <c r="AE1057" s="94">
        <v>0.72304721932786287</v>
      </c>
      <c r="AF1057" s="94">
        <v>0.78220687843407444</v>
      </c>
      <c r="AG1057" s="94">
        <v>0.9329823509516344</v>
      </c>
      <c r="AH1057" s="94">
        <v>0.98486305562965271</v>
      </c>
      <c r="AI1057" s="94">
        <v>0.98705543841196786</v>
      </c>
      <c r="AJ1057" s="94">
        <v>0.99473120656047964</v>
      </c>
      <c r="AK1057" s="94">
        <v>0.97031862220364506</v>
      </c>
    </row>
    <row r="1058" spans="1:37">
      <c r="A1058" s="94">
        <v>11</v>
      </c>
      <c r="B1058" s="94">
        <v>0.99131516410050124</v>
      </c>
      <c r="C1058" s="94">
        <v>0.99731728691204868</v>
      </c>
      <c r="D1058" s="94">
        <v>1</v>
      </c>
      <c r="E1058" s="94">
        <v>0.99786009441356804</v>
      </c>
      <c r="F1058" s="94">
        <v>0.99502353661963094</v>
      </c>
      <c r="G1058" s="94">
        <v>1</v>
      </c>
      <c r="H1058" s="94">
        <v>0.80585849865782888</v>
      </c>
      <c r="I1058" s="94">
        <v>0.92289814455402863</v>
      </c>
      <c r="J1058" s="94">
        <v>0.87310113473787221</v>
      </c>
      <c r="K1058" s="94">
        <v>0.81050446425364719</v>
      </c>
      <c r="L1058" s="94">
        <v>0.90239572126155787</v>
      </c>
      <c r="M1058" s="94">
        <v>0.87951863536744546</v>
      </c>
      <c r="N1058" s="94">
        <v>0.91298131438737107</v>
      </c>
      <c r="O1058" s="94">
        <v>0.89372879121966686</v>
      </c>
      <c r="P1058" s="94">
        <v>0.80803087770178961</v>
      </c>
      <c r="Q1058" s="94">
        <v>0.86311625800110725</v>
      </c>
      <c r="R1058" s="94">
        <v>0.87123176599962859</v>
      </c>
      <c r="S1058" s="94">
        <v>0.88036886180909912</v>
      </c>
      <c r="T1058" s="94">
        <v>0.86024743280538118</v>
      </c>
      <c r="U1058" s="94">
        <v>0.86486992609497337</v>
      </c>
      <c r="V1058" s="94">
        <v>0.89201862650516384</v>
      </c>
      <c r="W1058" s="94">
        <v>0.87529352928523818</v>
      </c>
      <c r="X1058" s="94">
        <v>0.86731833172588157</v>
      </c>
      <c r="Y1058" s="94">
        <v>0.79556523711366511</v>
      </c>
      <c r="Z1058" s="94">
        <v>0.85970203469417461</v>
      </c>
      <c r="AA1058" s="94">
        <v>0.86928658882999688</v>
      </c>
      <c r="AB1058" s="94">
        <v>0.78927682055315496</v>
      </c>
      <c r="AC1058" s="94">
        <v>0.85499350847400424</v>
      </c>
      <c r="AD1058" s="94">
        <v>0.85140592963946582</v>
      </c>
      <c r="AE1058" s="94">
        <v>0.78840945869874213</v>
      </c>
      <c r="AF1058" s="94">
        <v>0.81920008525550625</v>
      </c>
      <c r="AG1058" s="94">
        <v>0.9500358976724167</v>
      </c>
      <c r="AH1058" s="94">
        <v>0.98345222736127091</v>
      </c>
      <c r="AI1058" s="94">
        <v>0.98699873444780883</v>
      </c>
      <c r="AJ1058" s="94">
        <v>0.99130950281770969</v>
      </c>
      <c r="AK1058" s="94">
        <v>1</v>
      </c>
    </row>
    <row r="1059" spans="1:37">
      <c r="A1059" s="94">
        <v>12</v>
      </c>
      <c r="B1059" s="94">
        <v>1</v>
      </c>
      <c r="C1059" s="94">
        <v>1</v>
      </c>
      <c r="D1059" s="94">
        <v>0.95383880588842906</v>
      </c>
      <c r="E1059" s="94">
        <v>0.99099139319623664</v>
      </c>
      <c r="F1059" s="94">
        <v>0.98443733108339282</v>
      </c>
      <c r="G1059" s="94">
        <v>0.93382694810744848</v>
      </c>
      <c r="H1059" s="94">
        <v>0.87138535412386509</v>
      </c>
      <c r="I1059" s="94">
        <v>0.94419283734258985</v>
      </c>
      <c r="J1059" s="94">
        <v>0.88983603188938742</v>
      </c>
      <c r="K1059" s="94">
        <v>0.87635881720296682</v>
      </c>
      <c r="L1059" s="94">
        <v>0.92618822262227041</v>
      </c>
      <c r="M1059" s="94">
        <v>0.93282734367525744</v>
      </c>
      <c r="N1059" s="94">
        <v>0.93033998667159645</v>
      </c>
      <c r="O1059" s="94">
        <v>0.91986352087461032</v>
      </c>
      <c r="P1059" s="94">
        <v>0.86142274703472443</v>
      </c>
      <c r="Q1059" s="94">
        <v>0.89215946008562896</v>
      </c>
      <c r="R1059" s="94">
        <v>0.9027189617534469</v>
      </c>
      <c r="S1059" s="94">
        <v>0.95040028893035566</v>
      </c>
      <c r="T1059" s="94">
        <v>0.89447939792677877</v>
      </c>
      <c r="U1059" s="94">
        <v>0.90342749966055924</v>
      </c>
      <c r="V1059" s="94">
        <v>0.94526415426025967</v>
      </c>
      <c r="W1059" s="94">
        <v>0.89005160058908506</v>
      </c>
      <c r="X1059" s="94">
        <v>0.90641380446755448</v>
      </c>
      <c r="Y1059" s="94">
        <v>0.88532371027345291</v>
      </c>
      <c r="Z1059" s="94">
        <v>0.89444007380609236</v>
      </c>
      <c r="AA1059" s="94">
        <v>0.90305258642077191</v>
      </c>
      <c r="AB1059" s="94">
        <v>0.84125505390523581</v>
      </c>
      <c r="AC1059" s="94">
        <v>0.90379361086119203</v>
      </c>
      <c r="AD1059" s="94">
        <v>0.90326993334960659</v>
      </c>
      <c r="AE1059" s="94">
        <v>0.86503542331069039</v>
      </c>
      <c r="AF1059" s="94">
        <v>0.88815997633994481</v>
      </c>
      <c r="AG1059" s="94">
        <v>0.97289402884112786</v>
      </c>
      <c r="AH1059" s="94">
        <v>0.99703629210440625</v>
      </c>
      <c r="AI1059" s="94">
        <v>0.99619481274143096</v>
      </c>
      <c r="AJ1059" s="94">
        <v>1</v>
      </c>
      <c r="AK1059" s="94">
        <v>0.95013287252733047</v>
      </c>
    </row>
    <row r="1060" spans="1:37">
      <c r="A1060" s="94">
        <v>13</v>
      </c>
      <c r="B1060" s="94">
        <v>0.9953837225008646</v>
      </c>
      <c r="C1060" s="94">
        <v>0.99384530723058417</v>
      </c>
      <c r="D1060" s="94">
        <v>0.91624636837342721</v>
      </c>
      <c r="E1060" s="94">
        <v>0.99839278783835539</v>
      </c>
      <c r="F1060" s="94">
        <v>0.97805342051852207</v>
      </c>
      <c r="G1060" s="94">
        <v>0.954566244662295</v>
      </c>
      <c r="H1060" s="94">
        <v>0.92818744824443267</v>
      </c>
      <c r="I1060" s="94">
        <v>0.96128884913309121</v>
      </c>
      <c r="J1060" s="94">
        <v>0.94605013073512245</v>
      </c>
      <c r="K1060" s="94">
        <v>0.91180413572793806</v>
      </c>
      <c r="L1060" s="94">
        <v>0.94159778801167127</v>
      </c>
      <c r="M1060" s="94">
        <v>0.97701658175468142</v>
      </c>
      <c r="N1060" s="94">
        <v>0.95308621094614809</v>
      </c>
      <c r="O1060" s="94">
        <v>0.93982893609789497</v>
      </c>
      <c r="P1060" s="94">
        <v>0.90420069138144443</v>
      </c>
      <c r="Q1060" s="94">
        <v>0.93808433668598046</v>
      </c>
      <c r="R1060" s="94">
        <v>0.9388170887851186</v>
      </c>
      <c r="S1060" s="94">
        <v>1</v>
      </c>
      <c r="T1060" s="94">
        <v>0.91514819940615544</v>
      </c>
      <c r="U1060" s="94">
        <v>0.93434425624066519</v>
      </c>
      <c r="V1060" s="94">
        <v>1</v>
      </c>
      <c r="W1060" s="94">
        <v>0.92481263780234146</v>
      </c>
      <c r="X1060" s="94">
        <v>0.93455393321013813</v>
      </c>
      <c r="Y1060" s="94">
        <v>0.95049364712269191</v>
      </c>
      <c r="Z1060" s="94">
        <v>0.9288731956890488</v>
      </c>
      <c r="AA1060" s="94">
        <v>0.93695971526325594</v>
      </c>
      <c r="AB1060" s="94">
        <v>0.87628291044851381</v>
      </c>
      <c r="AC1060" s="94">
        <v>0.93343431970144708</v>
      </c>
      <c r="AD1060" s="94">
        <v>0.94128597040342643</v>
      </c>
      <c r="AE1060" s="94">
        <v>0.92155077138560038</v>
      </c>
      <c r="AF1060" s="94">
        <v>0.94021416315359463</v>
      </c>
      <c r="AG1060" s="94">
        <v>0.98673976877901837</v>
      </c>
      <c r="AH1060" s="94">
        <v>0.97517047171947113</v>
      </c>
      <c r="AI1060" s="94">
        <v>0.99627409793025512</v>
      </c>
      <c r="AJ1060" s="94">
        <v>0.98440040330119771</v>
      </c>
      <c r="AK1060" s="94">
        <v>0.97017589468068099</v>
      </c>
    </row>
    <row r="1061" spans="1:37">
      <c r="A1061" s="94">
        <v>14</v>
      </c>
      <c r="B1061" s="94">
        <v>0.98989614117793745</v>
      </c>
      <c r="C1061" s="94">
        <v>0.97856006349735869</v>
      </c>
      <c r="D1061" s="94">
        <v>0.92742906503856382</v>
      </c>
      <c r="E1061" s="94">
        <v>0.99481968327570958</v>
      </c>
      <c r="F1061" s="94">
        <v>0.97833310656811379</v>
      </c>
      <c r="G1061" s="94">
        <v>0.97487377879063686</v>
      </c>
      <c r="H1061" s="94">
        <v>0.97287498819000473</v>
      </c>
      <c r="I1061" s="94">
        <v>0.98645235546041943</v>
      </c>
      <c r="J1061" s="94">
        <v>0.99342517276818543</v>
      </c>
      <c r="K1061" s="94">
        <v>0.9608407280458825</v>
      </c>
      <c r="L1061" s="94">
        <v>0.97282006373659247</v>
      </c>
      <c r="M1061" s="94">
        <v>0.98104298236257281</v>
      </c>
      <c r="N1061" s="94">
        <v>0.97699642290822175</v>
      </c>
      <c r="O1061" s="94">
        <v>0.97690273152606855</v>
      </c>
      <c r="P1061" s="94">
        <v>0.95120809350255742</v>
      </c>
      <c r="Q1061" s="94">
        <v>0.97109731403820987</v>
      </c>
      <c r="R1061" s="94">
        <v>0.97450711320417693</v>
      </c>
      <c r="S1061" s="94">
        <v>0.98483363343546448</v>
      </c>
      <c r="T1061" s="94">
        <v>0.95886368780907894</v>
      </c>
      <c r="U1061" s="94">
        <v>0.96963849605298447</v>
      </c>
      <c r="V1061" s="94">
        <v>0.99577556143430668</v>
      </c>
      <c r="W1061" s="94">
        <v>0.95234260083535327</v>
      </c>
      <c r="X1061" s="94">
        <v>0.96856927099956158</v>
      </c>
      <c r="Y1061" s="94">
        <v>1</v>
      </c>
      <c r="Z1061" s="94">
        <v>0.96805861618792755</v>
      </c>
      <c r="AA1061" s="94">
        <v>0.9733466146017562</v>
      </c>
      <c r="AB1061" s="94">
        <v>0.9518267936874828</v>
      </c>
      <c r="AC1061" s="94">
        <v>0.96399161036326431</v>
      </c>
      <c r="AD1061" s="94">
        <v>0.97652391632298352</v>
      </c>
      <c r="AE1061" s="94">
        <v>0.96436416160373317</v>
      </c>
      <c r="AF1061" s="94">
        <v>0.97384547769932406</v>
      </c>
      <c r="AG1061" s="94">
        <v>0.99676797958367958</v>
      </c>
      <c r="AH1061" s="94">
        <v>0.99715937637839258</v>
      </c>
      <c r="AI1061" s="94">
        <v>1</v>
      </c>
      <c r="AJ1061" s="94">
        <v>0.97885434693743489</v>
      </c>
      <c r="AK1061" s="94">
        <v>0.95381065494941675</v>
      </c>
    </row>
    <row r="1062" spans="1:37">
      <c r="A1062" s="94">
        <v>15</v>
      </c>
      <c r="B1062" s="94">
        <v>0.98514330498750935</v>
      </c>
      <c r="C1062" s="94">
        <v>0.9741943298577096</v>
      </c>
      <c r="D1062" s="94">
        <v>0.92450323161601322</v>
      </c>
      <c r="E1062" s="94">
        <v>1</v>
      </c>
      <c r="F1062" s="94">
        <v>0.97922948667063292</v>
      </c>
      <c r="G1062" s="94">
        <v>0.97824765775183653</v>
      </c>
      <c r="H1062" s="94">
        <v>0.9900418120145168</v>
      </c>
      <c r="I1062" s="94">
        <v>1</v>
      </c>
      <c r="J1062" s="94">
        <v>1</v>
      </c>
      <c r="K1062" s="94">
        <v>0.99171241495454765</v>
      </c>
      <c r="L1062" s="94">
        <v>1</v>
      </c>
      <c r="M1062" s="94">
        <v>1</v>
      </c>
      <c r="N1062" s="94">
        <v>0.99849577840236714</v>
      </c>
      <c r="O1062" s="94">
        <v>1</v>
      </c>
      <c r="P1062" s="94">
        <v>1</v>
      </c>
      <c r="Q1062" s="94">
        <v>1</v>
      </c>
      <c r="R1062" s="94">
        <v>1</v>
      </c>
      <c r="S1062" s="94">
        <v>0.3622263689078834</v>
      </c>
      <c r="T1062" s="94">
        <v>1</v>
      </c>
      <c r="U1062" s="94">
        <v>1</v>
      </c>
      <c r="V1062" s="94">
        <v>0.42900570106125102</v>
      </c>
      <c r="W1062" s="94">
        <v>0.9922369770525008</v>
      </c>
      <c r="X1062" s="94">
        <v>1</v>
      </c>
      <c r="Y1062" s="94">
        <v>0.92264191159257791</v>
      </c>
      <c r="Z1062" s="94">
        <v>0.99112515405907409</v>
      </c>
      <c r="AA1062" s="94">
        <v>0.99716856660614939</v>
      </c>
      <c r="AB1062" s="94">
        <v>1</v>
      </c>
      <c r="AC1062" s="94">
        <v>0.98924329628165109</v>
      </c>
      <c r="AD1062" s="94">
        <v>1</v>
      </c>
      <c r="AE1062" s="94">
        <v>1</v>
      </c>
      <c r="AF1062" s="94">
        <v>1</v>
      </c>
      <c r="AG1062" s="94">
        <v>1</v>
      </c>
      <c r="AH1062" s="94">
        <v>1</v>
      </c>
      <c r="AI1062" s="94">
        <v>0.99693096066551401</v>
      </c>
      <c r="AJ1062" s="94">
        <v>0.97812216004972397</v>
      </c>
      <c r="AK1062" s="94">
        <v>0.94808116438472512</v>
      </c>
    </row>
    <row r="1063" spans="1:37">
      <c r="A1063" s="94">
        <v>16</v>
      </c>
      <c r="B1063" s="94">
        <v>0.97518194219114351</v>
      </c>
      <c r="C1063" s="94">
        <v>0.95538167009120822</v>
      </c>
      <c r="D1063" s="94">
        <v>0.91672105245919089</v>
      </c>
      <c r="E1063" s="94">
        <v>0.99858455747127883</v>
      </c>
      <c r="F1063" s="94">
        <v>0.97460774313324083</v>
      </c>
      <c r="G1063" s="94">
        <v>0.976850729901102</v>
      </c>
      <c r="H1063" s="94">
        <v>1</v>
      </c>
      <c r="I1063" s="94">
        <v>0.9998177730462563</v>
      </c>
      <c r="J1063" s="94">
        <v>0.76396271872220944</v>
      </c>
      <c r="K1063" s="94">
        <v>1</v>
      </c>
      <c r="L1063" s="94">
        <v>0.99660339457071856</v>
      </c>
      <c r="M1063" s="94">
        <v>0.77355111708836743</v>
      </c>
      <c r="N1063" s="94">
        <v>1</v>
      </c>
      <c r="O1063" s="94">
        <v>0.99830850472547372</v>
      </c>
      <c r="P1063" s="94">
        <v>0.82260977684955172</v>
      </c>
      <c r="Q1063" s="94">
        <v>0.9317369558961186</v>
      </c>
      <c r="R1063" s="94">
        <v>0.9248739461248987</v>
      </c>
      <c r="S1063" s="94">
        <v>0.37563596756865747</v>
      </c>
      <c r="T1063" s="94">
        <v>0.94179280519453068</v>
      </c>
      <c r="U1063" s="94">
        <v>0.92981888850335115</v>
      </c>
      <c r="V1063" s="94">
        <v>0.45428587657661534</v>
      </c>
      <c r="W1063" s="94">
        <v>1</v>
      </c>
      <c r="X1063" s="94">
        <v>0.98597191173506871</v>
      </c>
      <c r="Y1063" s="94">
        <v>0.83281967738732732</v>
      </c>
      <c r="Z1063" s="94">
        <v>1</v>
      </c>
      <c r="AA1063" s="94">
        <v>1</v>
      </c>
      <c r="AB1063" s="94">
        <v>0.82973543229243518</v>
      </c>
      <c r="AC1063" s="94">
        <v>1</v>
      </c>
      <c r="AD1063" s="94">
        <v>0.99275785361642044</v>
      </c>
      <c r="AE1063" s="94">
        <v>0.72146298820276689</v>
      </c>
      <c r="AF1063" s="94">
        <v>0.99545180048559301</v>
      </c>
      <c r="AG1063" s="94">
        <v>0.99146580881222535</v>
      </c>
      <c r="AH1063" s="94">
        <v>0.97862893804099071</v>
      </c>
      <c r="AI1063" s="94">
        <v>0.98316695152463396</v>
      </c>
      <c r="AJ1063" s="94">
        <v>0.95914554082759729</v>
      </c>
      <c r="AK1063" s="94">
        <v>0.93722707609076095</v>
      </c>
    </row>
    <row r="1064" spans="1:37">
      <c r="A1064" s="94">
        <v>17</v>
      </c>
      <c r="B1064" s="94">
        <v>0.95341567426595986</v>
      </c>
      <c r="C1064" s="94">
        <v>0.93265615201286212</v>
      </c>
      <c r="D1064" s="94">
        <v>0.65145184400834766</v>
      </c>
      <c r="E1064" s="94">
        <v>0.96478845729447538</v>
      </c>
      <c r="F1064" s="94">
        <v>0.94346831633667616</v>
      </c>
      <c r="G1064" s="94">
        <v>0.64085598161061652</v>
      </c>
      <c r="H1064" s="94">
        <v>0.90292721152581457</v>
      </c>
      <c r="I1064" s="94">
        <v>0.91077303367347973</v>
      </c>
      <c r="J1064" s="94">
        <v>0.40586870820146581</v>
      </c>
      <c r="K1064" s="94">
        <v>0.91045241993042914</v>
      </c>
      <c r="L1064" s="94">
        <v>0.88313116740301911</v>
      </c>
      <c r="M1064" s="94">
        <v>0.37019187945980359</v>
      </c>
      <c r="N1064" s="94">
        <v>0.92584277428584594</v>
      </c>
      <c r="O1064" s="94">
        <v>0.91128545083887846</v>
      </c>
      <c r="P1064" s="94">
        <v>0.51638867386928511</v>
      </c>
      <c r="Q1064" s="94">
        <v>0.92871209311361902</v>
      </c>
      <c r="R1064" s="94">
        <v>0.93370351902921056</v>
      </c>
      <c r="S1064" s="94">
        <v>0.38985360019757448</v>
      </c>
      <c r="T1064" s="94">
        <v>0.96406627996227812</v>
      </c>
      <c r="U1064" s="94">
        <v>0.92967586294860316</v>
      </c>
      <c r="V1064" s="94">
        <v>0.47397118553920081</v>
      </c>
      <c r="W1064" s="94">
        <v>0.93730263453805984</v>
      </c>
      <c r="X1064" s="94">
        <v>0.93890839456364672</v>
      </c>
      <c r="Y1064" s="94">
        <v>0.53987889044850434</v>
      </c>
      <c r="Z1064" s="94">
        <v>0.93784667737433536</v>
      </c>
      <c r="AA1064" s="94">
        <v>0.92573225612229393</v>
      </c>
      <c r="AB1064" s="94">
        <v>0.33826937327767992</v>
      </c>
      <c r="AC1064" s="94">
        <v>0.90307600911551611</v>
      </c>
      <c r="AD1064" s="94">
        <v>0.87072106407789585</v>
      </c>
      <c r="AE1064" s="94">
        <v>0.23137093744414772</v>
      </c>
      <c r="AF1064" s="94">
        <v>0.94565498451439478</v>
      </c>
      <c r="AG1064" s="94">
        <v>0.94409994465455205</v>
      </c>
      <c r="AH1064" s="94">
        <v>0.66679714944892543</v>
      </c>
      <c r="AI1064" s="94">
        <v>0.95203296256635128</v>
      </c>
      <c r="AJ1064" s="94">
        <v>0.92030918340018208</v>
      </c>
      <c r="AK1064" s="94">
        <v>0.7703301763364564</v>
      </c>
    </row>
    <row r="1065" spans="1:37">
      <c r="A1065" s="94">
        <v>18</v>
      </c>
      <c r="B1065" s="94">
        <v>0.82745957788521052</v>
      </c>
      <c r="C1065" s="94">
        <v>0.80745813394467492</v>
      </c>
      <c r="D1065" s="94">
        <v>0.38712858170163728</v>
      </c>
      <c r="E1065" s="94">
        <v>0.8052523571684046</v>
      </c>
      <c r="F1065" s="94">
        <v>0.80127026093565223</v>
      </c>
      <c r="G1065" s="94">
        <v>0.31171273182555281</v>
      </c>
      <c r="H1065" s="94">
        <v>0.81365957943449119</v>
      </c>
      <c r="I1065" s="94">
        <v>0.79088477003141811</v>
      </c>
      <c r="J1065" s="94">
        <v>0.28943703201216237</v>
      </c>
      <c r="K1065" s="94">
        <v>0.84938882202865751</v>
      </c>
      <c r="L1065" s="94">
        <v>0.80433757310181364</v>
      </c>
      <c r="M1065" s="94">
        <v>0.3200182983220306</v>
      </c>
      <c r="N1065" s="94">
        <v>0.87428286783190934</v>
      </c>
      <c r="O1065" s="94">
        <v>0.83678264597488083</v>
      </c>
      <c r="P1065" s="94">
        <v>0.47934386783723482</v>
      </c>
      <c r="Q1065" s="94">
        <v>0.89106234344529933</v>
      </c>
      <c r="R1065" s="94">
        <v>0.89649886935190382</v>
      </c>
      <c r="S1065" s="94">
        <v>0.37253957743935467</v>
      </c>
      <c r="T1065" s="94">
        <v>0.92828027146480929</v>
      </c>
      <c r="U1065" s="94">
        <v>0.90173078554532804</v>
      </c>
      <c r="V1065" s="94">
        <v>0.46953345952466535</v>
      </c>
      <c r="W1065" s="94">
        <v>0.88559850582293531</v>
      </c>
      <c r="X1065" s="94">
        <v>0.8867403962982856</v>
      </c>
      <c r="Y1065" s="94">
        <v>0.5008855953778707</v>
      </c>
      <c r="Z1065" s="94">
        <v>0.86727161675840236</v>
      </c>
      <c r="AA1065" s="94">
        <v>0.84094278836090997</v>
      </c>
      <c r="AB1065" s="94">
        <v>0.26413760986269591</v>
      </c>
      <c r="AC1065" s="94">
        <v>0.79700689394330115</v>
      </c>
      <c r="AD1065" s="94">
        <v>0.76011647513680913</v>
      </c>
      <c r="AE1065" s="94">
        <v>0.18237211558686459</v>
      </c>
      <c r="AF1065" s="94">
        <v>0.7785054511478513</v>
      </c>
      <c r="AG1065" s="94">
        <v>0.79840105463825606</v>
      </c>
      <c r="AH1065" s="94">
        <v>0.34579134511740822</v>
      </c>
      <c r="AI1065" s="94">
        <v>0.82081597506229909</v>
      </c>
      <c r="AJ1065" s="94">
        <v>0.78880118426508306</v>
      </c>
      <c r="AK1065" s="94">
        <v>0.60600916854421316</v>
      </c>
    </row>
    <row r="1066" spans="1:37">
      <c r="A1066" s="94">
        <v>19</v>
      </c>
      <c r="B1066" s="94">
        <v>0.75077445105632601</v>
      </c>
      <c r="C1066" s="94">
        <v>0.73199174782013254</v>
      </c>
      <c r="D1066" s="94">
        <v>0.36494455582328844</v>
      </c>
      <c r="E1066" s="94">
        <v>0.71936289866395431</v>
      </c>
      <c r="F1066" s="94">
        <v>0.71947143040011852</v>
      </c>
      <c r="G1066" s="94">
        <v>0.27320775542758557</v>
      </c>
      <c r="H1066" s="94">
        <v>0.68296415133837352</v>
      </c>
      <c r="I1066" s="94">
        <v>0.6857823078367139</v>
      </c>
      <c r="J1066" s="94">
        <v>0.25258819839095797</v>
      </c>
      <c r="K1066" s="94">
        <v>0.76274253340272569</v>
      </c>
      <c r="L1066" s="94">
        <v>0.70897269396899598</v>
      </c>
      <c r="M1066" s="94">
        <v>0.25806517237701143</v>
      </c>
      <c r="N1066" s="94">
        <v>0.82900900060573435</v>
      </c>
      <c r="O1066" s="94">
        <v>0.76874374105290166</v>
      </c>
      <c r="P1066" s="94">
        <v>0.37224472486294163</v>
      </c>
      <c r="Q1066" s="94">
        <v>0.72502189558067687</v>
      </c>
      <c r="R1066" s="94">
        <v>0.69849396929986207</v>
      </c>
      <c r="S1066" s="94">
        <v>0.32873184988997906</v>
      </c>
      <c r="T1066" s="94">
        <v>0.75583945992138613</v>
      </c>
      <c r="U1066" s="94">
        <v>0.71615932106356939</v>
      </c>
      <c r="V1066" s="94">
        <v>0.42148496110198225</v>
      </c>
      <c r="W1066" s="94">
        <v>0.83610567187868101</v>
      </c>
      <c r="X1066" s="94">
        <v>0.78028913048781046</v>
      </c>
      <c r="Y1066" s="94">
        <v>0.39033122952245708</v>
      </c>
      <c r="Z1066" s="94">
        <v>0.81586271421857948</v>
      </c>
      <c r="AA1066" s="94">
        <v>0.78654812589508016</v>
      </c>
      <c r="AB1066" s="94">
        <v>0.2033254989699263</v>
      </c>
      <c r="AC1066" s="94">
        <v>0.73682672305602825</v>
      </c>
      <c r="AD1066" s="94">
        <v>0.69177650608155894</v>
      </c>
      <c r="AE1066" s="94">
        <v>0.16130439487355941</v>
      </c>
      <c r="AF1066" s="94">
        <v>0.65697339648188857</v>
      </c>
      <c r="AG1066" s="94">
        <v>0.71167296989822615</v>
      </c>
      <c r="AH1066" s="94">
        <v>0.34990599186352422</v>
      </c>
      <c r="AI1066" s="94">
        <v>0.74304172107069133</v>
      </c>
      <c r="AJ1066" s="94">
        <v>0.70509929736122823</v>
      </c>
      <c r="AK1066" s="94">
        <v>0.54821131829257097</v>
      </c>
    </row>
    <row r="1067" spans="1:37">
      <c r="A1067" s="94">
        <v>20</v>
      </c>
      <c r="B1067" s="94">
        <v>0.71025362808240433</v>
      </c>
      <c r="C1067" s="94">
        <v>0.70150272179910234</v>
      </c>
      <c r="D1067" s="94">
        <v>0.37335834346497865</v>
      </c>
      <c r="E1067" s="94">
        <v>0.6910718045370261</v>
      </c>
      <c r="F1067" s="94">
        <v>0.68472007645074073</v>
      </c>
      <c r="G1067" s="94">
        <v>0.2629836379680453</v>
      </c>
      <c r="H1067" s="94">
        <v>0.55740028195784719</v>
      </c>
      <c r="I1067" s="94">
        <v>0.61722842667132383</v>
      </c>
      <c r="J1067" s="94">
        <v>0.23724426319273498</v>
      </c>
      <c r="K1067" s="94">
        <v>0.64719499381932843</v>
      </c>
      <c r="L1067" s="94">
        <v>0.62059862188478809</v>
      </c>
      <c r="M1067" s="94">
        <v>0.22199526486931104</v>
      </c>
      <c r="N1067" s="94">
        <v>0.77184380369711481</v>
      </c>
      <c r="O1067" s="94">
        <v>0.69226566770714615</v>
      </c>
      <c r="P1067" s="94">
        <v>0.28696547994845606</v>
      </c>
      <c r="Q1067" s="94">
        <v>9.4222423775847414E-2</v>
      </c>
      <c r="R1067" s="94">
        <v>9.8529364690349952E-2</v>
      </c>
      <c r="S1067" s="94">
        <v>0.2446311691548019</v>
      </c>
      <c r="T1067" s="94">
        <v>0.11200835835950236</v>
      </c>
      <c r="U1067" s="94">
        <v>9.9397000342673528E-2</v>
      </c>
      <c r="V1067" s="94">
        <v>0.32445129558654384</v>
      </c>
      <c r="W1067" s="94">
        <v>0.73759183297209507</v>
      </c>
      <c r="X1067" s="94">
        <v>0.56742339792010243</v>
      </c>
      <c r="Y1067" s="94">
        <v>0.3065307706251042</v>
      </c>
      <c r="Z1067" s="94">
        <v>0.7443766955982376</v>
      </c>
      <c r="AA1067" s="94">
        <v>0.70320113565430842</v>
      </c>
      <c r="AB1067" s="94">
        <v>0.17070392588655173</v>
      </c>
      <c r="AC1067" s="94">
        <v>0.6296334500470866</v>
      </c>
      <c r="AD1067" s="94">
        <v>0.58634745094590102</v>
      </c>
      <c r="AE1067" s="94">
        <v>0.14421974489380301</v>
      </c>
      <c r="AF1067" s="94">
        <v>0.57914965893666881</v>
      </c>
      <c r="AG1067" s="94">
        <v>0.66744534637026109</v>
      </c>
      <c r="AH1067" s="94">
        <v>0.32310550097922625</v>
      </c>
      <c r="AI1067" s="94">
        <v>0.720341066817342</v>
      </c>
      <c r="AJ1067" s="94">
        <v>0.66037645523141286</v>
      </c>
      <c r="AK1067" s="94">
        <v>0.53520527276249119</v>
      </c>
    </row>
    <row r="1068" spans="1:37">
      <c r="A1068" s="94">
        <v>21</v>
      </c>
      <c r="B1068" s="94">
        <v>0.67225023489579239</v>
      </c>
      <c r="C1068" s="94">
        <v>0.66452415970390621</v>
      </c>
      <c r="D1068" s="94">
        <v>0.37059823394054758</v>
      </c>
      <c r="E1068" s="94">
        <v>0.6707021153002235</v>
      </c>
      <c r="F1068" s="94">
        <v>0.65736067826684819</v>
      </c>
      <c r="G1068" s="94">
        <v>0.264435586127994</v>
      </c>
      <c r="H1068" s="94">
        <v>0.25292137599875514</v>
      </c>
      <c r="I1068" s="94">
        <v>0.38807702066897537</v>
      </c>
      <c r="J1068" s="94">
        <v>0.22827550956095077</v>
      </c>
      <c r="K1068" s="94">
        <v>0.27270866214745193</v>
      </c>
      <c r="L1068" s="94">
        <v>0.31387008473208339</v>
      </c>
      <c r="M1068" s="94">
        <v>0.20484333711249397</v>
      </c>
      <c r="N1068" s="94">
        <v>0.49535388259991525</v>
      </c>
      <c r="O1068" s="94">
        <v>0.38742863465353755</v>
      </c>
      <c r="P1068" s="94">
        <v>0.24951938843484608</v>
      </c>
      <c r="Q1068" s="94">
        <v>8.4117470439667399E-2</v>
      </c>
      <c r="R1068" s="94">
        <v>8.9358360036937354E-2</v>
      </c>
      <c r="S1068" s="94">
        <v>0.20117444839048398</v>
      </c>
      <c r="T1068" s="94">
        <v>0.10399506874485252</v>
      </c>
      <c r="U1068" s="94">
        <v>9.1143054355784486E-2</v>
      </c>
      <c r="V1068" s="94">
        <v>0.26628107289424119</v>
      </c>
      <c r="W1068" s="94">
        <v>0.49448901967787373</v>
      </c>
      <c r="X1068" s="94">
        <v>0.37668219829242128</v>
      </c>
      <c r="Y1068" s="94">
        <v>0.25650635925341281</v>
      </c>
      <c r="Z1068" s="94">
        <v>0.43848496445082408</v>
      </c>
      <c r="AA1068" s="94">
        <v>0.40073964151714081</v>
      </c>
      <c r="AB1068" s="94">
        <v>0.14487789649709087</v>
      </c>
      <c r="AC1068" s="94">
        <v>0.30388873925587179</v>
      </c>
      <c r="AD1068" s="94">
        <v>0.28656163807049739</v>
      </c>
      <c r="AE1068" s="94">
        <v>0.1364583497977461</v>
      </c>
      <c r="AF1068" s="94">
        <v>0.53093486132349266</v>
      </c>
      <c r="AG1068" s="94">
        <v>0.62884743104879637</v>
      </c>
      <c r="AH1068" s="94">
        <v>0.30839551779536295</v>
      </c>
      <c r="AI1068" s="94">
        <v>0.68179792714393683</v>
      </c>
      <c r="AJ1068" s="94">
        <v>0.62880425343932367</v>
      </c>
      <c r="AK1068" s="94">
        <v>0.49389924796188495</v>
      </c>
    </row>
    <row r="1069" spans="1:37">
      <c r="A1069" s="94">
        <v>22</v>
      </c>
      <c r="B1069" s="94">
        <v>0.38879595311287024</v>
      </c>
      <c r="C1069" s="94">
        <v>0.40414716155236502</v>
      </c>
      <c r="D1069" s="94">
        <v>0.38124758319315233</v>
      </c>
      <c r="E1069" s="94">
        <v>0.39865710524246428</v>
      </c>
      <c r="F1069" s="94">
        <v>0.37705729055548354</v>
      </c>
      <c r="G1069" s="94">
        <v>0.30316946381238663</v>
      </c>
      <c r="H1069" s="94">
        <v>8.9778194395300465E-2</v>
      </c>
      <c r="I1069" s="94">
        <v>0.17658259714887534</v>
      </c>
      <c r="J1069" s="94">
        <v>0.25101653525148621</v>
      </c>
      <c r="K1069" s="94">
        <v>7.9114554322323477E-2</v>
      </c>
      <c r="L1069" s="94">
        <v>0.13072621471684673</v>
      </c>
      <c r="M1069" s="94">
        <v>0.19907452717421781</v>
      </c>
      <c r="N1069" s="94">
        <v>7.0802086693061261E-2</v>
      </c>
      <c r="O1069" s="94">
        <v>0.10807838906500704</v>
      </c>
      <c r="P1069" s="94">
        <v>0.22361291455241281</v>
      </c>
      <c r="Q1069" s="94">
        <v>7.7838919173879473E-2</v>
      </c>
      <c r="R1069" s="94">
        <v>8.2945520459471622E-2</v>
      </c>
      <c r="S1069" s="94">
        <v>0.16974856569016428</v>
      </c>
      <c r="T1069" s="94">
        <v>8.8579243554701564E-2</v>
      </c>
      <c r="U1069" s="94">
        <v>8.2059168300521387E-2</v>
      </c>
      <c r="V1069" s="94">
        <v>0.22607032693373702</v>
      </c>
      <c r="W1069" s="94">
        <v>6.6158261104235699E-2</v>
      </c>
      <c r="X1069" s="94">
        <v>8.9485456421828896E-2</v>
      </c>
      <c r="Y1069" s="94">
        <v>0.21852823111375067</v>
      </c>
      <c r="Z1069" s="94">
        <v>6.0175865635354077E-2</v>
      </c>
      <c r="AA1069" s="94">
        <v>6.7495971755421935E-2</v>
      </c>
      <c r="AB1069" s="94">
        <v>0.13404128649836883</v>
      </c>
      <c r="AC1069" s="94">
        <v>7.7143779500786047E-2</v>
      </c>
      <c r="AD1069" s="94">
        <v>9.6881805545198832E-2</v>
      </c>
      <c r="AE1069" s="94">
        <v>0.13390826049477134</v>
      </c>
      <c r="AF1069" s="94">
        <v>0.29429713361404863</v>
      </c>
      <c r="AG1069" s="94">
        <v>0.35550817882729135</v>
      </c>
      <c r="AH1069" s="94">
        <v>0.31513488623986419</v>
      </c>
      <c r="AI1069" s="94">
        <v>0.39431786134726615</v>
      </c>
      <c r="AJ1069" s="94">
        <v>0.40481583757738426</v>
      </c>
      <c r="AK1069" s="94">
        <v>0.48310717817492271</v>
      </c>
    </row>
    <row r="1070" spans="1:37">
      <c r="A1070" s="94">
        <v>23</v>
      </c>
      <c r="B1070" s="94">
        <v>0.17430381043278717</v>
      </c>
      <c r="C1070" s="94">
        <v>0.20700610999539687</v>
      </c>
      <c r="D1070" s="94">
        <v>0.379621631319568</v>
      </c>
      <c r="E1070" s="94">
        <v>0.17872473194105878</v>
      </c>
      <c r="F1070" s="94">
        <v>0.1648695321739593</v>
      </c>
      <c r="G1070" s="94">
        <v>0.31613955670430871</v>
      </c>
      <c r="H1070" s="94">
        <v>8.6278730708025442E-2</v>
      </c>
      <c r="I1070" s="94">
        <v>0.12975798401600258</v>
      </c>
      <c r="J1070" s="94">
        <v>0.24806483966595058</v>
      </c>
      <c r="K1070" s="94">
        <v>7.6320681839404408E-2</v>
      </c>
      <c r="L1070" s="94">
        <v>0.12906033124658478</v>
      </c>
      <c r="M1070" s="94">
        <v>0.21502782686532368</v>
      </c>
      <c r="N1070" s="94">
        <v>6.9754413488434308E-2</v>
      </c>
      <c r="O1070" s="94">
        <v>0.10086293455591511</v>
      </c>
      <c r="P1070" s="94">
        <v>0.20219734201569195</v>
      </c>
      <c r="Q1070" s="94">
        <v>7.122842778821907E-2</v>
      </c>
      <c r="R1070" s="94">
        <v>7.8178767407025215E-2</v>
      </c>
      <c r="S1070" s="94">
        <v>0.15139886236149536</v>
      </c>
      <c r="T1070" s="94">
        <v>8.0503526766633707E-2</v>
      </c>
      <c r="U1070" s="94">
        <v>7.6447668418958281E-2</v>
      </c>
      <c r="V1070" s="94">
        <v>0.20336688831348676</v>
      </c>
      <c r="W1070" s="94">
        <v>6.6598471532390985E-2</v>
      </c>
      <c r="X1070" s="94">
        <v>8.3904826361405213E-2</v>
      </c>
      <c r="Y1070" s="94">
        <v>0.18645893014430948</v>
      </c>
      <c r="Z1070" s="94">
        <v>6.0325478987978284E-2</v>
      </c>
      <c r="AA1070" s="94">
        <v>6.5960473216681414E-2</v>
      </c>
      <c r="AB1070" s="94">
        <v>0.11756031297119107</v>
      </c>
      <c r="AC1070" s="94">
        <v>7.4506417982959663E-2</v>
      </c>
      <c r="AD1070" s="94">
        <v>9.3525970029523481E-2</v>
      </c>
      <c r="AE1070" s="94">
        <v>0.14028603700267847</v>
      </c>
      <c r="AF1070" s="94">
        <v>0.11523083010940297</v>
      </c>
      <c r="AG1070" s="94">
        <v>0.14730828951818717</v>
      </c>
      <c r="AH1070" s="94">
        <v>0.34217993145214826</v>
      </c>
      <c r="AI1070" s="94">
        <v>0.17677937541336192</v>
      </c>
      <c r="AJ1070" s="94">
        <v>0.23241215552575031</v>
      </c>
      <c r="AK1070" s="94">
        <v>0.48184726795733135</v>
      </c>
    </row>
    <row r="1071" spans="1:37">
      <c r="A1071" s="94">
        <v>24</v>
      </c>
      <c r="B1071" s="94">
        <v>0.1694530082246925</v>
      </c>
      <c r="C1071" s="94">
        <v>0.20203580085404885</v>
      </c>
      <c r="D1071" s="94">
        <v>0.37722474556004165</v>
      </c>
      <c r="E1071" s="94">
        <v>0.17375089733475724</v>
      </c>
      <c r="F1071" s="94">
        <v>0.16872451407165409</v>
      </c>
      <c r="G1071" s="94">
        <v>0.3132890006841838</v>
      </c>
      <c r="H1071" s="94">
        <v>9.3644092130930723E-2</v>
      </c>
      <c r="I1071" s="94">
        <v>0.12931556833406441</v>
      </c>
      <c r="J1071" s="94">
        <v>0.25995031446013883</v>
      </c>
      <c r="K1071" s="94">
        <v>6.6157999251658786E-2</v>
      </c>
      <c r="L1071" s="94">
        <v>0.11231093759392177</v>
      </c>
      <c r="M1071" s="94">
        <v>0.29491583761558782</v>
      </c>
      <c r="N1071" s="94">
        <v>4.7039374981035685E-2</v>
      </c>
      <c r="O1071" s="94">
        <v>8.4620268265843845E-2</v>
      </c>
      <c r="P1071" s="94">
        <v>0.23722812053612657</v>
      </c>
      <c r="Q1071" s="94">
        <v>5.8370812957196858E-2</v>
      </c>
      <c r="R1071" s="94">
        <v>6.9519376155601553E-2</v>
      </c>
      <c r="S1071" s="94">
        <v>0.14976941801985105</v>
      </c>
      <c r="T1071" s="94">
        <v>7.2404707008875718E-2</v>
      </c>
      <c r="U1071" s="94">
        <v>6.7379965803177636E-2</v>
      </c>
      <c r="V1071" s="94">
        <v>0.20426741037380758</v>
      </c>
      <c r="W1071" s="94">
        <v>5.4525082642438251E-2</v>
      </c>
      <c r="X1071" s="94">
        <v>6.6167076376784817E-2</v>
      </c>
      <c r="Y1071" s="94">
        <v>0.18380032226654122</v>
      </c>
      <c r="Z1071" s="94">
        <v>5.5793213955630028E-2</v>
      </c>
      <c r="AA1071" s="94">
        <v>5.8843358095883841E-2</v>
      </c>
      <c r="AB1071" s="94">
        <v>0.11886130707309049</v>
      </c>
      <c r="AC1071" s="94">
        <v>6.4650377680102442E-2</v>
      </c>
      <c r="AD1071" s="94">
        <v>8.2551747902476658E-2</v>
      </c>
      <c r="AE1071" s="94">
        <v>0.13951179419342208</v>
      </c>
      <c r="AF1071" s="94">
        <v>0.1263231332389905</v>
      </c>
      <c r="AG1071" s="94">
        <v>0.14536712480398489</v>
      </c>
      <c r="AH1071" s="94">
        <v>0.32429558466442587</v>
      </c>
      <c r="AI1071" s="94">
        <v>0.17185967926632098</v>
      </c>
      <c r="AJ1071" s="94">
        <v>0.23129086968536183</v>
      </c>
      <c r="AK1071" s="94">
        <v>0.50931551957915766</v>
      </c>
    </row>
    <row r="1073" spans="1:50">
      <c r="A1073" s="149"/>
      <c r="B1073" s="163"/>
      <c r="E1073" s="163"/>
      <c r="H1073" s="163"/>
      <c r="K1073" s="163"/>
    </row>
    <row r="1074" spans="1:50">
      <c r="B1074" s="163"/>
      <c r="E1074" s="163"/>
      <c r="H1074" s="163"/>
      <c r="K1074" s="163"/>
    </row>
    <row r="1075" spans="1:50">
      <c r="B1075" s="161"/>
      <c r="C1075" s="161"/>
      <c r="D1075" s="161"/>
      <c r="E1075" s="161"/>
      <c r="F1075" s="161"/>
      <c r="G1075" s="161"/>
      <c r="H1075" s="161"/>
      <c r="I1075" s="161"/>
      <c r="J1075" s="161"/>
      <c r="K1075" s="161"/>
      <c r="L1075" s="161"/>
      <c r="M1075" s="161"/>
    </row>
    <row r="1081" spans="1:50">
      <c r="A1081" s="102" t="s">
        <v>132</v>
      </c>
      <c r="B1081" s="101"/>
      <c r="C1081" s="101"/>
      <c r="D1081" s="101">
        <v>2015</v>
      </c>
      <c r="E1081" s="101"/>
      <c r="F1081" s="102" t="s">
        <v>0</v>
      </c>
      <c r="G1081" s="182">
        <v>2857000.3289999887</v>
      </c>
      <c r="H1081" s="101" t="s">
        <v>102</v>
      </c>
      <c r="I1081" s="101"/>
      <c r="J1081" s="101"/>
      <c r="K1081" s="100" t="s">
        <v>1</v>
      </c>
      <c r="L1081" s="101" t="s">
        <v>103</v>
      </c>
      <c r="M1081" s="101"/>
      <c r="N1081" s="101"/>
      <c r="O1081" s="101"/>
      <c r="P1081" s="101"/>
      <c r="Q1081" s="101"/>
      <c r="R1081" s="101"/>
      <c r="S1081" s="101"/>
      <c r="T1081" s="137"/>
      <c r="U1081" s="101"/>
      <c r="V1081" s="101"/>
      <c r="W1081" s="101"/>
      <c r="X1081" s="101"/>
      <c r="Y1081" s="101"/>
      <c r="Z1081" s="101"/>
      <c r="AA1081" s="101"/>
      <c r="AB1081" s="101"/>
      <c r="AC1081" s="100"/>
      <c r="AD1081" s="101"/>
      <c r="AE1081" s="101"/>
      <c r="AF1081" s="101"/>
      <c r="AG1081" s="101"/>
      <c r="AH1081" s="101"/>
      <c r="AI1081" s="101"/>
      <c r="AJ1081" s="101"/>
      <c r="AK1081" s="101"/>
    </row>
    <row r="1082" spans="1:50">
      <c r="A1082" s="138">
        <v>1028</v>
      </c>
      <c r="B1082" s="102" t="s">
        <v>104</v>
      </c>
      <c r="C1082" s="101"/>
      <c r="D1082" s="101"/>
      <c r="E1082" s="101"/>
      <c r="F1082" s="101" t="s">
        <v>3</v>
      </c>
      <c r="G1082" s="101">
        <v>0</v>
      </c>
      <c r="H1082" s="101" t="s">
        <v>102</v>
      </c>
      <c r="I1082" s="101"/>
      <c r="J1082" s="101"/>
      <c r="K1082" s="100" t="s">
        <v>4</v>
      </c>
      <c r="L1082" s="101" t="s">
        <v>103</v>
      </c>
      <c r="M1082" s="101"/>
      <c r="N1082" s="101" t="s">
        <v>105</v>
      </c>
      <c r="O1082" s="101"/>
      <c r="P1082" s="101"/>
      <c r="Q1082" s="101"/>
      <c r="R1082" s="101"/>
      <c r="S1082" s="101"/>
      <c r="T1082" s="100"/>
      <c r="U1082" s="101"/>
      <c r="V1082" s="101"/>
      <c r="W1082" s="101"/>
      <c r="X1082" s="101"/>
      <c r="Y1082" s="101"/>
      <c r="Z1082" s="101"/>
      <c r="AA1082" s="101"/>
      <c r="AB1082" s="101"/>
      <c r="AC1082" s="100"/>
      <c r="AD1082" s="101"/>
      <c r="AE1082" s="101"/>
      <c r="AF1082" s="101"/>
      <c r="AG1082" s="101"/>
      <c r="AH1082" s="101"/>
      <c r="AI1082" s="101"/>
      <c r="AJ1082" s="101"/>
      <c r="AK1082" s="101"/>
    </row>
    <row r="1083" spans="1:50">
      <c r="A1083" s="102"/>
      <c r="B1083" s="102">
        <v>1</v>
      </c>
      <c r="C1083" s="102" t="s">
        <v>5</v>
      </c>
      <c r="D1083" s="102" t="s">
        <v>6</v>
      </c>
      <c r="E1083" s="102">
        <v>2</v>
      </c>
      <c r="F1083" s="102" t="s">
        <v>7</v>
      </c>
      <c r="G1083" s="102" t="s">
        <v>8</v>
      </c>
      <c r="H1083" s="102">
        <v>3</v>
      </c>
      <c r="I1083" s="102" t="s">
        <v>9</v>
      </c>
      <c r="J1083" s="102" t="s">
        <v>10</v>
      </c>
      <c r="K1083" s="102">
        <v>4</v>
      </c>
      <c r="L1083" s="102" t="s">
        <v>11</v>
      </c>
      <c r="M1083" s="102" t="s">
        <v>12</v>
      </c>
      <c r="N1083" s="102">
        <v>5</v>
      </c>
      <c r="O1083" s="102" t="s">
        <v>13</v>
      </c>
      <c r="P1083" s="102" t="s">
        <v>13</v>
      </c>
      <c r="Q1083" s="102">
        <v>6</v>
      </c>
      <c r="R1083" s="102" t="s">
        <v>14</v>
      </c>
      <c r="S1083" s="102" t="s">
        <v>87</v>
      </c>
      <c r="T1083" s="102">
        <v>7</v>
      </c>
      <c r="U1083" s="102" t="s">
        <v>15</v>
      </c>
      <c r="V1083" s="102" t="s">
        <v>88</v>
      </c>
      <c r="W1083" s="102">
        <v>8</v>
      </c>
      <c r="X1083" s="102" t="s">
        <v>89</v>
      </c>
      <c r="Y1083" s="102" t="s">
        <v>90</v>
      </c>
      <c r="Z1083" s="102">
        <v>9</v>
      </c>
      <c r="AA1083" s="102" t="s">
        <v>91</v>
      </c>
      <c r="AB1083" s="102" t="s">
        <v>92</v>
      </c>
      <c r="AC1083" s="102">
        <v>10</v>
      </c>
      <c r="AD1083" s="102" t="s">
        <v>93</v>
      </c>
      <c r="AE1083" s="102" t="s">
        <v>94</v>
      </c>
      <c r="AF1083" s="102">
        <v>11</v>
      </c>
      <c r="AG1083" s="102" t="s">
        <v>95</v>
      </c>
      <c r="AH1083" s="102" t="s">
        <v>96</v>
      </c>
      <c r="AI1083" s="102">
        <v>12</v>
      </c>
      <c r="AJ1083" s="102" t="s">
        <v>97</v>
      </c>
      <c r="AK1083" s="102" t="s">
        <v>98</v>
      </c>
    </row>
    <row r="1084" spans="1:50">
      <c r="A1084" s="100"/>
      <c r="B1084" s="102">
        <v>31</v>
      </c>
      <c r="C1084" s="101"/>
      <c r="D1084" s="101"/>
      <c r="E1084" s="102">
        <v>28</v>
      </c>
      <c r="F1084" s="101"/>
      <c r="G1084" s="101"/>
      <c r="H1084" s="102">
        <v>31</v>
      </c>
      <c r="I1084" s="101"/>
      <c r="J1084" s="101"/>
      <c r="K1084" s="102">
        <v>30</v>
      </c>
      <c r="L1084" s="101"/>
      <c r="M1084" s="101"/>
      <c r="N1084" s="102">
        <v>31</v>
      </c>
      <c r="O1084" s="101"/>
      <c r="P1084" s="101"/>
      <c r="Q1084" s="102">
        <v>30</v>
      </c>
      <c r="R1084" s="101"/>
      <c r="S1084" s="101"/>
      <c r="T1084" s="102">
        <v>31</v>
      </c>
      <c r="U1084" s="101"/>
      <c r="V1084" s="101"/>
      <c r="W1084" s="102">
        <v>31</v>
      </c>
      <c r="X1084" s="101"/>
      <c r="Y1084" s="101"/>
      <c r="Z1084" s="102">
        <v>30</v>
      </c>
      <c r="AA1084" s="101"/>
      <c r="AB1084" s="101"/>
      <c r="AC1084" s="102">
        <v>31</v>
      </c>
      <c r="AD1084" s="101"/>
      <c r="AE1084" s="101"/>
      <c r="AF1084" s="102">
        <v>30</v>
      </c>
      <c r="AG1084" s="101"/>
      <c r="AH1084" s="101"/>
      <c r="AI1084" s="102">
        <v>31</v>
      </c>
      <c r="AJ1084" s="101"/>
      <c r="AK1084" s="101"/>
    </row>
    <row r="1085" spans="1:50">
      <c r="A1085" s="102" t="s">
        <v>16</v>
      </c>
      <c r="B1085" s="102" t="s">
        <v>17</v>
      </c>
      <c r="C1085" s="102" t="s">
        <v>18</v>
      </c>
      <c r="D1085" s="102" t="s">
        <v>19</v>
      </c>
      <c r="E1085" s="102" t="s">
        <v>17</v>
      </c>
      <c r="F1085" s="102" t="s">
        <v>18</v>
      </c>
      <c r="G1085" s="102" t="s">
        <v>19</v>
      </c>
      <c r="H1085" s="102" t="s">
        <v>17</v>
      </c>
      <c r="I1085" s="102" t="s">
        <v>18</v>
      </c>
      <c r="J1085" s="102" t="s">
        <v>19</v>
      </c>
      <c r="K1085" s="102" t="s">
        <v>17</v>
      </c>
      <c r="L1085" s="102" t="s">
        <v>18</v>
      </c>
      <c r="M1085" s="102" t="s">
        <v>19</v>
      </c>
      <c r="N1085" s="102" t="s">
        <v>17</v>
      </c>
      <c r="O1085" s="102" t="s">
        <v>18</v>
      </c>
      <c r="P1085" s="102" t="s">
        <v>19</v>
      </c>
      <c r="Q1085" s="102" t="s">
        <v>17</v>
      </c>
      <c r="R1085" s="102" t="s">
        <v>18</v>
      </c>
      <c r="S1085" s="102" t="s">
        <v>19</v>
      </c>
      <c r="T1085" s="102" t="s">
        <v>17</v>
      </c>
      <c r="U1085" s="102" t="s">
        <v>18</v>
      </c>
      <c r="V1085" s="102" t="s">
        <v>19</v>
      </c>
      <c r="W1085" s="102" t="s">
        <v>17</v>
      </c>
      <c r="X1085" s="102" t="s">
        <v>18</v>
      </c>
      <c r="Y1085" s="102" t="s">
        <v>19</v>
      </c>
      <c r="Z1085" s="102" t="s">
        <v>17</v>
      </c>
      <c r="AA1085" s="102" t="s">
        <v>18</v>
      </c>
      <c r="AB1085" s="102" t="s">
        <v>19</v>
      </c>
      <c r="AC1085" s="102" t="s">
        <v>17</v>
      </c>
      <c r="AD1085" s="102" t="s">
        <v>18</v>
      </c>
      <c r="AE1085" s="102" t="s">
        <v>19</v>
      </c>
      <c r="AF1085" s="102" t="s">
        <v>17</v>
      </c>
      <c r="AG1085" s="102" t="s">
        <v>18</v>
      </c>
      <c r="AH1085" s="102" t="s">
        <v>19</v>
      </c>
      <c r="AI1085" s="102" t="s">
        <v>17</v>
      </c>
      <c r="AJ1085" s="102" t="s">
        <v>18</v>
      </c>
      <c r="AK1085" s="102" t="s">
        <v>19</v>
      </c>
    </row>
    <row r="1086" spans="1:50">
      <c r="A1086" s="100"/>
      <c r="B1086" s="183">
        <v>6.2258680014222967E-2</v>
      </c>
      <c r="C1086" s="176">
        <v>1.3666091855885314</v>
      </c>
      <c r="D1086" s="184">
        <v>0.39372386636594353</v>
      </c>
      <c r="E1086" s="183">
        <v>7.3347888661549357E-2</v>
      </c>
      <c r="F1086" s="176">
        <v>1.0136268731132705</v>
      </c>
      <c r="G1086" s="184">
        <v>0.37178540440067182</v>
      </c>
      <c r="H1086" s="183">
        <v>8.7484778675538583E-2</v>
      </c>
      <c r="I1086" s="184">
        <v>1.145253739423588</v>
      </c>
      <c r="J1086" s="184">
        <v>0.37205242289126506</v>
      </c>
      <c r="K1086" s="183">
        <v>7.1882334485558794E-2</v>
      </c>
      <c r="L1086" s="184">
        <v>1.4611749948497574</v>
      </c>
      <c r="M1086" s="184">
        <v>0.32874596011216717</v>
      </c>
      <c r="N1086" s="183">
        <v>8.2960005360414285E-2</v>
      </c>
      <c r="O1086" s="184">
        <v>1.5402211603526788</v>
      </c>
      <c r="P1086" s="184">
        <v>0.26723858432280079</v>
      </c>
      <c r="Q1086" s="183">
        <v>9.169811547585055E-2</v>
      </c>
      <c r="R1086" s="184">
        <v>1.2182487715637889</v>
      </c>
      <c r="S1086" s="184">
        <v>0.34695791212420751</v>
      </c>
      <c r="T1086" s="183">
        <v>9.8757051243909474E-2</v>
      </c>
      <c r="U1086" s="184">
        <v>1.2515421776567361</v>
      </c>
      <c r="V1086" s="184">
        <v>0.34277584064226468</v>
      </c>
      <c r="W1086" s="183">
        <v>9.7877459535189323E-2</v>
      </c>
      <c r="X1086" s="184">
        <v>1.5322363031382775</v>
      </c>
      <c r="Y1086" s="184">
        <v>0.32431056265584657</v>
      </c>
      <c r="Z1086" s="183">
        <v>0.11830770207416673</v>
      </c>
      <c r="AA1086" s="184">
        <v>1.1637249046394895</v>
      </c>
      <c r="AB1086" s="184">
        <v>0.32213068519411825</v>
      </c>
      <c r="AC1086" s="183">
        <v>9.6089634190537815E-2</v>
      </c>
      <c r="AD1086" s="184">
        <v>1.1977769792411002</v>
      </c>
      <c r="AE1086" s="184">
        <v>0.39642671120951267</v>
      </c>
      <c r="AF1086" s="183">
        <v>7.543473705413907E-2</v>
      </c>
      <c r="AG1086" s="184">
        <v>1.0778293769576062</v>
      </c>
      <c r="AH1086" s="184">
        <v>0.38695604268815592</v>
      </c>
      <c r="AI1086" s="183">
        <v>4.3901613228923018E-2</v>
      </c>
      <c r="AJ1086" s="176">
        <v>1.905867364391655</v>
      </c>
      <c r="AK1086" s="184">
        <v>0.37318228852982582</v>
      </c>
      <c r="AM1086" t="str">
        <f>A1081</f>
        <v>PreNResSpltPkgAC-65to-PEYes-cDXGF-ECC1985-CZ12</v>
      </c>
      <c r="AN1086" s="93">
        <f>1/($T1086*(1/$T1084)*(1/(5/7+2/7*$V1086))*$T1096/SUM($T1088:$T1111))</f>
        <v>4113.8746854583778</v>
      </c>
      <c r="AO1086" s="93">
        <f>1/(T1086*(1/T1084)*(1/(5/7+2/7*V1086)))</f>
        <v>254.95771101160477</v>
      </c>
      <c r="AP1086" s="93"/>
      <c r="AR1086" s="217">
        <f>CHOOSE($AV$3,C1086,F1086,I1086,L1086,O1086,R1086,U1086,X1086,AA1086,AD1086,AG1086,AJ1086)</f>
        <v>1.2515421776567361</v>
      </c>
      <c r="AS1086" s="92"/>
      <c r="AT1086" s="92"/>
      <c r="AV1086" s="151">
        <f>AN1086/AR1086</f>
        <v>3287.0443832430724</v>
      </c>
      <c r="AW1086" s="152">
        <f>AO1086/AR1086</f>
        <v>203.71483723302268</v>
      </c>
      <c r="AX1086" s="93"/>
    </row>
    <row r="1087" spans="1:50">
      <c r="A1087" s="102" t="s">
        <v>20</v>
      </c>
      <c r="B1087" s="102" t="s">
        <v>21</v>
      </c>
      <c r="C1087" s="102" t="s">
        <v>22</v>
      </c>
      <c r="D1087" s="102" t="s">
        <v>23</v>
      </c>
      <c r="E1087" s="102" t="s">
        <v>21</v>
      </c>
      <c r="F1087" s="102" t="s">
        <v>22</v>
      </c>
      <c r="G1087" s="102" t="s">
        <v>23</v>
      </c>
      <c r="H1087" s="102" t="s">
        <v>21</v>
      </c>
      <c r="I1087" s="102" t="s">
        <v>22</v>
      </c>
      <c r="J1087" s="102" t="s">
        <v>23</v>
      </c>
      <c r="K1087" s="102" t="s">
        <v>21</v>
      </c>
      <c r="L1087" s="102" t="s">
        <v>22</v>
      </c>
      <c r="M1087" s="102" t="s">
        <v>23</v>
      </c>
      <c r="N1087" s="102" t="s">
        <v>21</v>
      </c>
      <c r="O1087" s="102" t="s">
        <v>22</v>
      </c>
      <c r="P1087" s="102" t="s">
        <v>23</v>
      </c>
      <c r="Q1087" s="102" t="s">
        <v>21</v>
      </c>
      <c r="R1087" s="102" t="s">
        <v>22</v>
      </c>
      <c r="S1087" s="102" t="s">
        <v>23</v>
      </c>
      <c r="T1087" s="102" t="s">
        <v>21</v>
      </c>
      <c r="U1087" s="102" t="s">
        <v>22</v>
      </c>
      <c r="V1087" s="102" t="s">
        <v>23</v>
      </c>
      <c r="W1087" s="102" t="s">
        <v>21</v>
      </c>
      <c r="X1087" s="102" t="s">
        <v>22</v>
      </c>
      <c r="Y1087" s="102" t="s">
        <v>23</v>
      </c>
      <c r="Z1087" s="102" t="s">
        <v>21</v>
      </c>
      <c r="AA1087" s="102" t="s">
        <v>22</v>
      </c>
      <c r="AB1087" s="102" t="s">
        <v>23</v>
      </c>
      <c r="AC1087" s="102" t="s">
        <v>21</v>
      </c>
      <c r="AD1087" s="102" t="s">
        <v>22</v>
      </c>
      <c r="AE1087" s="102" t="s">
        <v>23</v>
      </c>
      <c r="AF1087" s="102" t="s">
        <v>21</v>
      </c>
      <c r="AG1087" s="102" t="s">
        <v>22</v>
      </c>
      <c r="AH1087" s="102" t="s">
        <v>23</v>
      </c>
      <c r="AI1087" s="102" t="s">
        <v>21</v>
      </c>
      <c r="AJ1087" s="102" t="s">
        <v>22</v>
      </c>
      <c r="AK1087" s="102" t="s">
        <v>23</v>
      </c>
    </row>
    <row r="1088" spans="1:50">
      <c r="A1088" s="102">
        <v>1</v>
      </c>
      <c r="B1088" s="102">
        <v>0.15935236212990764</v>
      </c>
      <c r="C1088" s="102">
        <v>0.19390404215850363</v>
      </c>
      <c r="D1088" s="102">
        <v>0.35340992402240734</v>
      </c>
      <c r="E1088" s="102">
        <v>0.16047739880971498</v>
      </c>
      <c r="F1088" s="102">
        <v>0.15894005866584976</v>
      </c>
      <c r="G1088" s="102">
        <v>0.30848876887426291</v>
      </c>
      <c r="H1088" s="102">
        <v>7.9467844511332666E-2</v>
      </c>
      <c r="I1088" s="102">
        <v>0.11899859805007329</v>
      </c>
      <c r="J1088" s="102">
        <v>0.24677870495898327</v>
      </c>
      <c r="K1088" s="102">
        <v>7.3086873696987562E-2</v>
      </c>
      <c r="L1088" s="102">
        <v>0.13108108027745533</v>
      </c>
      <c r="M1088" s="102">
        <v>0.22756720806008238</v>
      </c>
      <c r="N1088" s="102">
        <v>5.9619565962885999E-2</v>
      </c>
      <c r="O1088" s="102">
        <v>8.3172641297022815E-2</v>
      </c>
      <c r="P1088" s="102">
        <v>0.18583232471703529</v>
      </c>
      <c r="Q1088" s="102">
        <v>6.3795478325364571E-2</v>
      </c>
      <c r="R1088" s="102">
        <v>7.3484412511219802E-2</v>
      </c>
      <c r="S1088" s="102">
        <v>0.1336116270234044</v>
      </c>
      <c r="T1088" s="102">
        <v>5.9913491359450968E-2</v>
      </c>
      <c r="U1088" s="102">
        <v>6.9732600141643425E-2</v>
      </c>
      <c r="V1088" s="102">
        <v>0.13158673907355295</v>
      </c>
      <c r="W1088" s="102">
        <v>5.5546274783421341E-2</v>
      </c>
      <c r="X1088" s="102">
        <v>6.5807592233202289E-2</v>
      </c>
      <c r="Y1088" s="102">
        <v>0.11340526903923787</v>
      </c>
      <c r="Z1088" s="102">
        <v>5.3866050399547852E-2</v>
      </c>
      <c r="AA1088" s="102">
        <v>6.2094569521346302E-2</v>
      </c>
      <c r="AB1088" s="102">
        <v>0.11238601009936</v>
      </c>
      <c r="AC1088" s="102">
        <v>6.9323995054754409E-2</v>
      </c>
      <c r="AD1088" s="102">
        <v>8.4021135392337187E-2</v>
      </c>
      <c r="AE1088" s="102">
        <v>0.13660565393626045</v>
      </c>
      <c r="AF1088" s="102">
        <v>0.15634621235921425</v>
      </c>
      <c r="AG1088" s="102">
        <v>0.14868349626085525</v>
      </c>
      <c r="AH1088" s="102">
        <v>0.30709952827885989</v>
      </c>
      <c r="AI1088" s="102">
        <v>0.15935236212990764</v>
      </c>
      <c r="AJ1088" s="102">
        <v>0.2144262372816699</v>
      </c>
      <c r="AK1088" s="102">
        <v>0.50808424312605527</v>
      </c>
    </row>
    <row r="1089" spans="1:37">
      <c r="A1089" s="102">
        <v>2</v>
      </c>
      <c r="B1089" s="102">
        <v>0.15735471855877772</v>
      </c>
      <c r="C1089" s="102">
        <v>0.19109544382495119</v>
      </c>
      <c r="D1089" s="102">
        <v>0.35059689319808118</v>
      </c>
      <c r="E1089" s="102">
        <v>0.1584604505299588</v>
      </c>
      <c r="F1089" s="102">
        <v>0.1569980855773091</v>
      </c>
      <c r="G1089" s="102">
        <v>0.31996527831654809</v>
      </c>
      <c r="H1089" s="102">
        <v>9.006111241661216E-2</v>
      </c>
      <c r="I1089" s="102">
        <v>0.12327569761412446</v>
      </c>
      <c r="J1089" s="102">
        <v>0.24693727098106533</v>
      </c>
      <c r="K1089" s="102">
        <v>8.287494974002628E-2</v>
      </c>
      <c r="L1089" s="102">
        <v>0.13860746339131094</v>
      </c>
      <c r="M1089" s="102">
        <v>0.22703900190508497</v>
      </c>
      <c r="N1089" s="102">
        <v>5.8283408212849122E-2</v>
      </c>
      <c r="O1089" s="102">
        <v>8.2485694256126119E-2</v>
      </c>
      <c r="P1089" s="102">
        <v>0.18572126651552354</v>
      </c>
      <c r="Q1089" s="102">
        <v>6.1096007021996732E-2</v>
      </c>
      <c r="R1089" s="102">
        <v>7.1568015595102036E-2</v>
      </c>
      <c r="S1089" s="102">
        <v>0.13227712181273552</v>
      </c>
      <c r="T1089" s="102">
        <v>5.7088000880215102E-2</v>
      </c>
      <c r="U1089" s="102">
        <v>6.7326438925150445E-2</v>
      </c>
      <c r="V1089" s="102">
        <v>0.12672457916940183</v>
      </c>
      <c r="W1089" s="102">
        <v>5.2220560896267337E-2</v>
      </c>
      <c r="X1089" s="102">
        <v>6.3563597433769617E-2</v>
      </c>
      <c r="Y1089" s="102">
        <v>0.11202913316756614</v>
      </c>
      <c r="Z1089" s="102">
        <v>5.2544616009670392E-2</v>
      </c>
      <c r="AA1089" s="102">
        <v>6.0545444708928531E-2</v>
      </c>
      <c r="AB1089" s="102">
        <v>0.1125713798223355</v>
      </c>
      <c r="AC1089" s="102">
        <v>6.7577449602215428E-2</v>
      </c>
      <c r="AD1089" s="102">
        <v>8.3941733595231188E-2</v>
      </c>
      <c r="AE1089" s="102">
        <v>0.13724965190865895</v>
      </c>
      <c r="AF1089" s="102">
        <v>0.154697228688259</v>
      </c>
      <c r="AG1089" s="102">
        <v>0.14668107699475932</v>
      </c>
      <c r="AH1089" s="102">
        <v>0.33127139082459528</v>
      </c>
      <c r="AI1089" s="102">
        <v>0.15738259029810092</v>
      </c>
      <c r="AJ1089" s="102">
        <v>0.21006522930955393</v>
      </c>
      <c r="AK1089" s="102">
        <v>0.50221811691949325</v>
      </c>
    </row>
    <row r="1090" spans="1:37">
      <c r="A1090" s="102">
        <v>3</v>
      </c>
      <c r="B1090" s="102">
        <v>0.15496180304815477</v>
      </c>
      <c r="C1090" s="102">
        <v>0.18839790090357558</v>
      </c>
      <c r="D1090" s="102">
        <v>0.35118886616825529</v>
      </c>
      <c r="E1090" s="102">
        <v>0.15620999307120145</v>
      </c>
      <c r="F1090" s="102">
        <v>0.15459229247106201</v>
      </c>
      <c r="G1090" s="102">
        <v>0.32087588017827223</v>
      </c>
      <c r="H1090" s="102">
        <v>0.10265778393774708</v>
      </c>
      <c r="I1090" s="102">
        <v>0.13163010287367727</v>
      </c>
      <c r="J1090" s="102">
        <v>0.25904014200301201</v>
      </c>
      <c r="K1090" s="102">
        <v>8.3102002508950321E-2</v>
      </c>
      <c r="L1090" s="102">
        <v>0.14143659370302003</v>
      </c>
      <c r="M1090" s="102">
        <v>0.24510912771369936</v>
      </c>
      <c r="N1090" s="102">
        <v>5.9250603902431649E-2</v>
      </c>
      <c r="O1090" s="102">
        <v>9.0998763077888012E-2</v>
      </c>
      <c r="P1090" s="102">
        <v>0.18578946014803074</v>
      </c>
      <c r="Q1090" s="102">
        <v>6.3084790128748666E-2</v>
      </c>
      <c r="R1090" s="102">
        <v>7.3881961896945958E-2</v>
      </c>
      <c r="S1090" s="102">
        <v>0.13747132134605003</v>
      </c>
      <c r="T1090" s="102">
        <v>7.1993893507725934E-2</v>
      </c>
      <c r="U1090" s="102">
        <v>7.2519530662524923E-2</v>
      </c>
      <c r="V1090" s="102">
        <v>0.13424691176673109</v>
      </c>
      <c r="W1090" s="102">
        <v>6.0942481513718047E-2</v>
      </c>
      <c r="X1090" s="102">
        <v>6.6740700225148525E-2</v>
      </c>
      <c r="Y1090" s="102">
        <v>0.11194611735319512</v>
      </c>
      <c r="Z1090" s="102">
        <v>5.4208225476530952E-2</v>
      </c>
      <c r="AA1090" s="102">
        <v>6.2704012355881827E-2</v>
      </c>
      <c r="AB1090" s="102">
        <v>0.11279169071708359</v>
      </c>
      <c r="AC1090" s="102">
        <v>6.9164303480205219E-2</v>
      </c>
      <c r="AD1090" s="102">
        <v>8.8075002681411482E-2</v>
      </c>
      <c r="AE1090" s="102">
        <v>0.13688912643311454</v>
      </c>
      <c r="AF1090" s="102">
        <v>0.15246345692877408</v>
      </c>
      <c r="AG1090" s="102">
        <v>0.14694517543769933</v>
      </c>
      <c r="AH1090" s="102">
        <v>0.35924114389607453</v>
      </c>
      <c r="AI1090" s="102">
        <v>0.15506163455082161</v>
      </c>
      <c r="AJ1090" s="102">
        <v>0.21166199677449773</v>
      </c>
      <c r="AK1090" s="102">
        <v>0.5008817508901876</v>
      </c>
    </row>
    <row r="1091" spans="1:37">
      <c r="A1091" s="102">
        <v>4</v>
      </c>
      <c r="B1091" s="102">
        <v>0.15557194075988498</v>
      </c>
      <c r="C1091" s="102">
        <v>0.19079876580352326</v>
      </c>
      <c r="D1091" s="102">
        <v>0.35246091252453027</v>
      </c>
      <c r="E1091" s="102">
        <v>0.15663622379968381</v>
      </c>
      <c r="F1091" s="102">
        <v>0.15812344508319026</v>
      </c>
      <c r="G1091" s="102">
        <v>0.33496183585137951</v>
      </c>
      <c r="H1091" s="102">
        <v>0.10382076085931573</v>
      </c>
      <c r="I1091" s="102">
        <v>0.13317288795283302</v>
      </c>
      <c r="J1091" s="102">
        <v>0.25992916382350023</v>
      </c>
      <c r="K1091" s="102">
        <v>8.4174904363926661E-2</v>
      </c>
      <c r="L1091" s="102">
        <v>0.14259971942853336</v>
      </c>
      <c r="M1091" s="102">
        <v>0.26495282378258944</v>
      </c>
      <c r="N1091" s="102">
        <v>6.3519422157263514E-2</v>
      </c>
      <c r="O1091" s="102">
        <v>9.6993895746328981E-2</v>
      </c>
      <c r="P1091" s="102">
        <v>0.19926802903256219</v>
      </c>
      <c r="Q1091" s="102">
        <v>7.6405151872351862E-2</v>
      </c>
      <c r="R1091" s="102">
        <v>8.0673926733785761E-2</v>
      </c>
      <c r="S1091" s="102">
        <v>0.14004771214866102</v>
      </c>
      <c r="T1091" s="102">
        <v>9.5542673240773202E-2</v>
      </c>
      <c r="U1091" s="102">
        <v>8.528480450196467E-2</v>
      </c>
      <c r="V1091" s="102">
        <v>0.16447940718774531</v>
      </c>
      <c r="W1091" s="102">
        <v>8.3726926137545593E-2</v>
      </c>
      <c r="X1091" s="102">
        <v>7.7662552857005879E-2</v>
      </c>
      <c r="Y1091" s="102">
        <v>0.1183190685908958</v>
      </c>
      <c r="Z1091" s="102">
        <v>7.104218332337732E-2</v>
      </c>
      <c r="AA1091" s="102">
        <v>7.1981818454469215E-2</v>
      </c>
      <c r="AB1091" s="102">
        <v>0.11992173177522934</v>
      </c>
      <c r="AC1091" s="102">
        <v>7.2271797656493691E-2</v>
      </c>
      <c r="AD1091" s="102">
        <v>9.3634569237246473E-2</v>
      </c>
      <c r="AE1091" s="102">
        <v>0.16417309655305179</v>
      </c>
      <c r="AF1091" s="102">
        <v>0.15419456819930291</v>
      </c>
      <c r="AG1091" s="102">
        <v>0.14785585690249664</v>
      </c>
      <c r="AH1091" s="102">
        <v>0.35888588647597364</v>
      </c>
      <c r="AI1091" s="102">
        <v>0.15769982136748889</v>
      </c>
      <c r="AJ1091" s="102">
        <v>0.21337304739634202</v>
      </c>
      <c r="AK1091" s="102">
        <v>0.50523120771428376</v>
      </c>
    </row>
    <row r="1092" spans="1:37">
      <c r="A1092" s="102">
        <v>5</v>
      </c>
      <c r="B1092" s="102">
        <v>0.16075507075621098</v>
      </c>
      <c r="C1092" s="102">
        <v>0.19577299438598489</v>
      </c>
      <c r="D1092" s="102">
        <v>0.35785152452360081</v>
      </c>
      <c r="E1092" s="102">
        <v>0.15953163565022363</v>
      </c>
      <c r="F1092" s="102">
        <v>0.15878407722293977</v>
      </c>
      <c r="G1092" s="102">
        <v>0.32299633232268654</v>
      </c>
      <c r="H1092" s="102">
        <v>0.15658690969940714</v>
      </c>
      <c r="I1092" s="102">
        <v>0.18791608785552871</v>
      </c>
      <c r="J1092" s="102">
        <v>0.27887780346230034</v>
      </c>
      <c r="K1092" s="102">
        <v>0.13185564129659189</v>
      </c>
      <c r="L1092" s="102">
        <v>0.20394224319206836</v>
      </c>
      <c r="M1092" s="102">
        <v>0.27346155931395466</v>
      </c>
      <c r="N1092" s="102">
        <v>0.11444570448938368</v>
      </c>
      <c r="O1092" s="102">
        <v>0.15115835238113381</v>
      </c>
      <c r="P1092" s="102">
        <v>0.2050298064625741</v>
      </c>
      <c r="Q1092" s="102">
        <v>0.13338031119774893</v>
      </c>
      <c r="R1092" s="102">
        <v>0.13281912195952311</v>
      </c>
      <c r="S1092" s="102">
        <v>0.16498489224000873</v>
      </c>
      <c r="T1092" s="102">
        <v>0.16532145042944865</v>
      </c>
      <c r="U1092" s="102">
        <v>0.15021661238824158</v>
      </c>
      <c r="V1092" s="102">
        <v>0.21916385883411449</v>
      </c>
      <c r="W1092" s="102">
        <v>0.14932594361674861</v>
      </c>
      <c r="X1092" s="102">
        <v>0.13433159650474269</v>
      </c>
      <c r="Y1092" s="102">
        <v>0.13652984829355752</v>
      </c>
      <c r="Z1092" s="102">
        <v>0.12540653717816436</v>
      </c>
      <c r="AA1092" s="102">
        <v>0.13103563608441759</v>
      </c>
      <c r="AB1092" s="102">
        <v>0.13998114084287186</v>
      </c>
      <c r="AC1092" s="102">
        <v>0.12552309539396916</v>
      </c>
      <c r="AD1092" s="102">
        <v>0.14671397690410901</v>
      </c>
      <c r="AE1092" s="102">
        <v>0.17135912434830319</v>
      </c>
      <c r="AF1092" s="102">
        <v>0.15876501859002745</v>
      </c>
      <c r="AG1092" s="102">
        <v>0.1510052390160451</v>
      </c>
      <c r="AH1092" s="102">
        <v>0.3616504127508699</v>
      </c>
      <c r="AI1092" s="102">
        <v>0.1628109916004713</v>
      </c>
      <c r="AJ1092" s="102">
        <v>0.21567442779835233</v>
      </c>
      <c r="AK1092" s="102">
        <v>0.50843038699656085</v>
      </c>
    </row>
    <row r="1093" spans="1:37">
      <c r="A1093" s="102">
        <v>6</v>
      </c>
      <c r="B1093" s="102">
        <v>0.2326124688026554</v>
      </c>
      <c r="C1093" s="102">
        <v>0.26367467942567752</v>
      </c>
      <c r="D1093" s="102">
        <v>0.36945914072727665</v>
      </c>
      <c r="E1093" s="102">
        <v>0.22976844352876216</v>
      </c>
      <c r="F1093" s="102">
        <v>0.22856684233757046</v>
      </c>
      <c r="G1093" s="102">
        <v>0.31893364709345551</v>
      </c>
      <c r="H1093" s="102">
        <v>0.43301918986758231</v>
      </c>
      <c r="I1093" s="102">
        <v>0.47272189538508802</v>
      </c>
      <c r="J1093" s="102">
        <v>0.46906346849270603</v>
      </c>
      <c r="K1093" s="102">
        <v>0.40192198962999359</v>
      </c>
      <c r="L1093" s="102">
        <v>0.52333699856324556</v>
      </c>
      <c r="M1093" s="102">
        <v>0.43699665415755673</v>
      </c>
      <c r="N1093" s="102">
        <v>0.30906563297569017</v>
      </c>
      <c r="O1093" s="102">
        <v>0.40982854761967508</v>
      </c>
      <c r="P1093" s="102">
        <v>0.38486966443277304</v>
      </c>
      <c r="Q1093" s="102">
        <v>0.28484358839444074</v>
      </c>
      <c r="R1093" s="102">
        <v>0.33322935036936069</v>
      </c>
      <c r="S1093" s="102">
        <v>0.32989086212884894</v>
      </c>
      <c r="T1093" s="102">
        <v>0.27673275156616395</v>
      </c>
      <c r="U1093" s="102">
        <v>0.32217804599492667</v>
      </c>
      <c r="V1093" s="102">
        <v>0.31070713770926772</v>
      </c>
      <c r="W1093" s="102">
        <v>0.28881497329698308</v>
      </c>
      <c r="X1093" s="102">
        <v>0.30132362580050065</v>
      </c>
      <c r="Y1093" s="102">
        <v>0.24379336372146573</v>
      </c>
      <c r="Z1093" s="102">
        <v>0.28010662989981638</v>
      </c>
      <c r="AA1093" s="102">
        <v>0.32303817360686687</v>
      </c>
      <c r="AB1093" s="102">
        <v>0.25552183959370234</v>
      </c>
      <c r="AC1093" s="102">
        <v>0.35809439914259911</v>
      </c>
      <c r="AD1093" s="102">
        <v>0.42364092458270031</v>
      </c>
      <c r="AE1093" s="102">
        <v>0.36363980747578828</v>
      </c>
      <c r="AF1093" s="102">
        <v>0.22719017239374739</v>
      </c>
      <c r="AG1093" s="102">
        <v>0.22264406885049673</v>
      </c>
      <c r="AH1093" s="102">
        <v>0.37157916025514548</v>
      </c>
      <c r="AI1093" s="102">
        <v>0.23569356289511359</v>
      </c>
      <c r="AJ1093" s="102">
        <v>0.27715663505631838</v>
      </c>
      <c r="AK1093" s="102">
        <v>0.51786304851510079</v>
      </c>
    </row>
    <row r="1094" spans="1:37">
      <c r="A1094" s="102">
        <v>7</v>
      </c>
      <c r="B1094" s="102">
        <v>0.60794496598380909</v>
      </c>
      <c r="C1094" s="102">
        <v>0.60519393337192273</v>
      </c>
      <c r="D1094" s="102">
        <v>0.61505115749005523</v>
      </c>
      <c r="E1094" s="102">
        <v>0.61164772336198159</v>
      </c>
      <c r="F1094" s="102">
        <v>0.62118120762631301</v>
      </c>
      <c r="G1094" s="102">
        <v>0.60140686657643405</v>
      </c>
      <c r="H1094" s="102">
        <v>0.51316543758316335</v>
      </c>
      <c r="I1094" s="102">
        <v>0.62877140534277365</v>
      </c>
      <c r="J1094" s="102">
        <v>0.65389133042153014</v>
      </c>
      <c r="K1094" s="102">
        <v>0.46109283701917952</v>
      </c>
      <c r="L1094" s="102">
        <v>0.61429622530875949</v>
      </c>
      <c r="M1094" s="102">
        <v>0.56628530969575008</v>
      </c>
      <c r="N1094" s="102">
        <v>0.38633575043607782</v>
      </c>
      <c r="O1094" s="102">
        <v>0.49084870702374006</v>
      </c>
      <c r="P1094" s="102">
        <v>0.5135580631761395</v>
      </c>
      <c r="Q1094" s="102">
        <v>0.43251351842732327</v>
      </c>
      <c r="R1094" s="102">
        <v>0.41413650672681274</v>
      </c>
      <c r="S1094" s="102">
        <v>0.46845796487955371</v>
      </c>
      <c r="T1094" s="102">
        <v>0.4489207049972837</v>
      </c>
      <c r="U1094" s="102">
        <v>0.40866928078124465</v>
      </c>
      <c r="V1094" s="102">
        <v>0.42874398075678349</v>
      </c>
      <c r="W1094" s="102">
        <v>0.34414566319544115</v>
      </c>
      <c r="X1094" s="102">
        <v>0.36256925342268748</v>
      </c>
      <c r="Y1094" s="102">
        <v>0.33825317726738002</v>
      </c>
      <c r="Z1094" s="102">
        <v>0.34472064836771676</v>
      </c>
      <c r="AA1094" s="102">
        <v>0.38720941378740981</v>
      </c>
      <c r="AB1094" s="102">
        <v>0.35412219608441059</v>
      </c>
      <c r="AC1094" s="102">
        <v>0.425899701357281</v>
      </c>
      <c r="AD1094" s="102">
        <v>0.50871877623047423</v>
      </c>
      <c r="AE1094" s="102">
        <v>0.49780502091640472</v>
      </c>
      <c r="AF1094" s="102">
        <v>0.59075520285764471</v>
      </c>
      <c r="AG1094" s="102">
        <v>0.60917995715354545</v>
      </c>
      <c r="AH1094" s="102">
        <v>0.62250740358924872</v>
      </c>
      <c r="AI1094" s="102">
        <v>0.60794496598380909</v>
      </c>
      <c r="AJ1094" s="102">
        <v>0.58137133927605766</v>
      </c>
      <c r="AK1094" s="102">
        <v>0.67151910878077348</v>
      </c>
    </row>
    <row r="1095" spans="1:37">
      <c r="A1095" s="102">
        <v>8</v>
      </c>
      <c r="B1095" s="102">
        <v>0.71176314089164228</v>
      </c>
      <c r="C1095" s="102">
        <v>0.71112091200255501</v>
      </c>
      <c r="D1095" s="102">
        <v>0.78446774210998949</v>
      </c>
      <c r="E1095" s="102">
        <v>0.71609821457250233</v>
      </c>
      <c r="F1095" s="102">
        <v>0.7310168068148799</v>
      </c>
      <c r="G1095" s="102">
        <v>0.80875720579114418</v>
      </c>
      <c r="H1095" s="102">
        <v>0.66380350329959159</v>
      </c>
      <c r="I1095" s="102">
        <v>0.79443189019979388</v>
      </c>
      <c r="J1095" s="102">
        <v>0.75598342496595727</v>
      </c>
      <c r="K1095" s="102">
        <v>0.59460606689133066</v>
      </c>
      <c r="L1095" s="102">
        <v>0.78632636325144134</v>
      </c>
      <c r="M1095" s="102">
        <v>0.65047353359718585</v>
      </c>
      <c r="N1095" s="102">
        <v>0.5968593994204664</v>
      </c>
      <c r="O1095" s="102">
        <v>0.65813492182553113</v>
      </c>
      <c r="P1095" s="102">
        <v>0.60476178600292552</v>
      </c>
      <c r="Q1095" s="102">
        <v>0.62862131908063879</v>
      </c>
      <c r="R1095" s="102">
        <v>0.57745692938437521</v>
      </c>
      <c r="S1095" s="102">
        <v>0.5727072160140626</v>
      </c>
      <c r="T1095" s="102">
        <v>0.63943226125884511</v>
      </c>
      <c r="U1095" s="102">
        <v>0.56527730305043822</v>
      </c>
      <c r="V1095" s="102">
        <v>0.50590591618734593</v>
      </c>
      <c r="W1095" s="102">
        <v>0.53897147963174008</v>
      </c>
      <c r="X1095" s="102">
        <v>0.52321224298849134</v>
      </c>
      <c r="Y1095" s="102">
        <v>0.41296316024488811</v>
      </c>
      <c r="Z1095" s="102">
        <v>0.56846694503275419</v>
      </c>
      <c r="AA1095" s="102">
        <v>0.55406771194894877</v>
      </c>
      <c r="AB1095" s="102">
        <v>0.41478551565909044</v>
      </c>
      <c r="AC1095" s="102">
        <v>0.56079364115939978</v>
      </c>
      <c r="AD1095" s="102">
        <v>0.6479735732889792</v>
      </c>
      <c r="AE1095" s="102">
        <v>0.5399277454375746</v>
      </c>
      <c r="AF1095" s="102">
        <v>0.69488854641569919</v>
      </c>
      <c r="AG1095" s="102">
        <v>0.71610857325888733</v>
      </c>
      <c r="AH1095" s="102">
        <v>0.80859132228370645</v>
      </c>
      <c r="AI1095" s="102">
        <v>0.71176314089164228</v>
      </c>
      <c r="AJ1095" s="102">
        <v>0.6985106427188843</v>
      </c>
      <c r="AK1095" s="102">
        <v>0.80917155912262673</v>
      </c>
    </row>
    <row r="1096" spans="1:37">
      <c r="A1096" s="102">
        <v>9</v>
      </c>
      <c r="B1096" s="102">
        <v>0.91514119569761698</v>
      </c>
      <c r="C1096" s="102">
        <v>0.91559838386039782</v>
      </c>
      <c r="D1096" s="102">
        <v>0.86557370630206487</v>
      </c>
      <c r="E1096" s="102">
        <v>0.92071496635785333</v>
      </c>
      <c r="F1096" s="102">
        <v>0.93794446153284028</v>
      </c>
      <c r="G1096" s="102">
        <v>0.88511077289882178</v>
      </c>
      <c r="H1096" s="102">
        <v>0.69132953557257537</v>
      </c>
      <c r="I1096" s="102">
        <v>0.86556708554455208</v>
      </c>
      <c r="J1096" s="102">
        <v>0.83481741611030791</v>
      </c>
      <c r="K1096" s="102">
        <v>0.66921891435700476</v>
      </c>
      <c r="L1096" s="102">
        <v>0.84688858850786886</v>
      </c>
      <c r="M1096" s="102">
        <v>0.7509416724058986</v>
      </c>
      <c r="N1096" s="102">
        <v>0.77136557673557038</v>
      </c>
      <c r="O1096" s="102">
        <v>0.75733471853303791</v>
      </c>
      <c r="P1096" s="102">
        <v>0.71059947268786539</v>
      </c>
      <c r="Q1096" s="102">
        <v>0.74595861934444518</v>
      </c>
      <c r="R1096" s="102">
        <v>0.66648515197455038</v>
      </c>
      <c r="S1096" s="102">
        <v>0.67648032403821534</v>
      </c>
      <c r="T1096" s="102">
        <v>0.73639318108362728</v>
      </c>
      <c r="U1096" s="102">
        <v>0.66691098794025439</v>
      </c>
      <c r="V1096" s="102">
        <v>0.62164207709221775</v>
      </c>
      <c r="W1096" s="102">
        <v>0.69855941009732292</v>
      </c>
      <c r="X1096" s="102">
        <v>0.6409604704810774</v>
      </c>
      <c r="Y1096" s="102">
        <v>0.54027230320435371</v>
      </c>
      <c r="Z1096" s="102">
        <v>0.71814327405986067</v>
      </c>
      <c r="AA1096" s="102">
        <v>0.68394490126421281</v>
      </c>
      <c r="AB1096" s="102">
        <v>0.56233686556815254</v>
      </c>
      <c r="AC1096" s="102">
        <v>0.67859506468644792</v>
      </c>
      <c r="AD1096" s="102">
        <v>0.71179676981963313</v>
      </c>
      <c r="AE1096" s="102">
        <v>0.63039077714500436</v>
      </c>
      <c r="AF1096" s="102">
        <v>0.89344488174367775</v>
      </c>
      <c r="AG1096" s="102">
        <v>0.92747519679547463</v>
      </c>
      <c r="AH1096" s="102">
        <v>0.88595949655182904</v>
      </c>
      <c r="AI1096" s="102">
        <v>0.91514119569761698</v>
      </c>
      <c r="AJ1096" s="102">
        <v>0.90354461598461744</v>
      </c>
      <c r="AK1096" s="102">
        <v>0.87538627823989212</v>
      </c>
    </row>
    <row r="1097" spans="1:37">
      <c r="A1097" s="102">
        <v>10</v>
      </c>
      <c r="B1097" s="102">
        <v>0.97258333016609022</v>
      </c>
      <c r="C1097" s="102">
        <v>0.97915270188770365</v>
      </c>
      <c r="D1097" s="102">
        <v>0.97588676159872889</v>
      </c>
      <c r="E1097" s="102">
        <v>0.96161578154961369</v>
      </c>
      <c r="F1097" s="102">
        <v>0.99169545229545586</v>
      </c>
      <c r="G1097" s="102">
        <v>1</v>
      </c>
      <c r="H1097" s="102">
        <v>0.74816535526175976</v>
      </c>
      <c r="I1097" s="102">
        <v>0.89417486604656504</v>
      </c>
      <c r="J1097" s="102">
        <v>0.85841820247753775</v>
      </c>
      <c r="K1097" s="102">
        <v>0.73731924067214494</v>
      </c>
      <c r="L1097" s="102">
        <v>0.86631175486212864</v>
      </c>
      <c r="M1097" s="102">
        <v>0.80622832355203611</v>
      </c>
      <c r="N1097" s="102">
        <v>0.84301588132522898</v>
      </c>
      <c r="O1097" s="102">
        <v>0.82064759825521183</v>
      </c>
      <c r="P1097" s="102">
        <v>0.75441407641271852</v>
      </c>
      <c r="Q1097" s="102">
        <v>0.8065931757076481</v>
      </c>
      <c r="R1097" s="102">
        <v>0.75706174792108882</v>
      </c>
      <c r="S1097" s="102">
        <v>0.76256373713639058</v>
      </c>
      <c r="T1097" s="102">
        <v>0.79717395938632507</v>
      </c>
      <c r="U1097" s="102">
        <v>0.75992087472575931</v>
      </c>
      <c r="V1097" s="102">
        <v>0.70950351858907579</v>
      </c>
      <c r="W1097" s="102">
        <v>0.78932967001611776</v>
      </c>
      <c r="X1097" s="102">
        <v>0.75045516329054074</v>
      </c>
      <c r="Y1097" s="102">
        <v>0.64201880860689831</v>
      </c>
      <c r="Z1097" s="102">
        <v>0.80791684014264242</v>
      </c>
      <c r="AA1097" s="102">
        <v>0.78338375155477957</v>
      </c>
      <c r="AB1097" s="102">
        <v>0.65560324798611802</v>
      </c>
      <c r="AC1097" s="102">
        <v>0.81618298836815673</v>
      </c>
      <c r="AD1097" s="102">
        <v>0.78039330570278853</v>
      </c>
      <c r="AE1097" s="102">
        <v>0.66257134809469131</v>
      </c>
      <c r="AF1097" s="102">
        <v>0.91689181667734487</v>
      </c>
      <c r="AG1097" s="102">
        <v>0.97907101654583262</v>
      </c>
      <c r="AH1097" s="102">
        <v>0.98716724871178196</v>
      </c>
      <c r="AI1097" s="102">
        <v>0.97258333016609022</v>
      </c>
      <c r="AJ1097" s="102">
        <v>0.98349141171399701</v>
      </c>
      <c r="AK1097" s="102">
        <v>0.96409070704947553</v>
      </c>
    </row>
    <row r="1098" spans="1:37">
      <c r="A1098" s="102">
        <v>11</v>
      </c>
      <c r="B1098" s="102">
        <v>0.9911048610847174</v>
      </c>
      <c r="C1098" s="102">
        <v>1</v>
      </c>
      <c r="D1098" s="102">
        <v>1</v>
      </c>
      <c r="E1098" s="102">
        <v>0.96352617214724956</v>
      </c>
      <c r="F1098" s="102">
        <v>1</v>
      </c>
      <c r="G1098" s="102">
        <v>0.98166294342520188</v>
      </c>
      <c r="H1098" s="102">
        <v>0.81510949495070462</v>
      </c>
      <c r="I1098" s="102">
        <v>0.91779029645799559</v>
      </c>
      <c r="J1098" s="102">
        <v>0.8635975248670601</v>
      </c>
      <c r="K1098" s="102">
        <v>0.84096004388079015</v>
      </c>
      <c r="L1098" s="102">
        <v>0.90566564956041018</v>
      </c>
      <c r="M1098" s="102">
        <v>0.85744123840724373</v>
      </c>
      <c r="N1098" s="102">
        <v>0.89261580383759731</v>
      </c>
      <c r="O1098" s="102">
        <v>0.882847417660931</v>
      </c>
      <c r="P1098" s="102">
        <v>0.79166065913237416</v>
      </c>
      <c r="Q1098" s="102">
        <v>0.87037631256072923</v>
      </c>
      <c r="R1098" s="102">
        <v>0.84448996356171435</v>
      </c>
      <c r="S1098" s="102">
        <v>0.87636878914524163</v>
      </c>
      <c r="T1098" s="102">
        <v>0.86441689187795256</v>
      </c>
      <c r="U1098" s="102">
        <v>0.84554411044907529</v>
      </c>
      <c r="V1098" s="102">
        <v>0.87571209540816097</v>
      </c>
      <c r="W1098" s="102">
        <v>0.84952028704981131</v>
      </c>
      <c r="X1098" s="102">
        <v>0.83667551956081143</v>
      </c>
      <c r="Y1098" s="102">
        <v>0.80238666216360166</v>
      </c>
      <c r="Z1098" s="102">
        <v>0.86884386558779692</v>
      </c>
      <c r="AA1098" s="102">
        <v>0.86192051874554565</v>
      </c>
      <c r="AB1098" s="102">
        <v>0.7455608829497975</v>
      </c>
      <c r="AC1098" s="102">
        <v>0.91408171339971356</v>
      </c>
      <c r="AD1098" s="102">
        <v>0.84894363059381139</v>
      </c>
      <c r="AE1098" s="102">
        <v>0.72468867633033007</v>
      </c>
      <c r="AF1098" s="102">
        <v>0.9474546628439402</v>
      </c>
      <c r="AG1098" s="102">
        <v>0.98729341230651257</v>
      </c>
      <c r="AH1098" s="102">
        <v>0.98657816135004417</v>
      </c>
      <c r="AI1098" s="102">
        <v>0.9911048610847174</v>
      </c>
      <c r="AJ1098" s="102">
        <v>1</v>
      </c>
      <c r="AK1098" s="102">
        <v>1</v>
      </c>
    </row>
    <row r="1099" spans="1:37">
      <c r="A1099" s="102">
        <v>12</v>
      </c>
      <c r="B1099" s="102">
        <v>1</v>
      </c>
      <c r="C1099" s="102">
        <v>0.99982660641106891</v>
      </c>
      <c r="D1099" s="102">
        <v>0.99153566237859792</v>
      </c>
      <c r="E1099" s="102">
        <v>0.97617645544282883</v>
      </c>
      <c r="F1099" s="102">
        <v>0.98842330641560527</v>
      </c>
      <c r="G1099" s="102">
        <v>0.96279876629851002</v>
      </c>
      <c r="H1099" s="102">
        <v>0.84044353275568662</v>
      </c>
      <c r="I1099" s="102">
        <v>0.93709079386214789</v>
      </c>
      <c r="J1099" s="102">
        <v>0.89087801989364812</v>
      </c>
      <c r="K1099" s="102">
        <v>0.89988247693553869</v>
      </c>
      <c r="L1099" s="102">
        <v>0.92590576176520945</v>
      </c>
      <c r="M1099" s="102">
        <v>0.92971744728271744</v>
      </c>
      <c r="N1099" s="102">
        <v>0.90704451591645774</v>
      </c>
      <c r="O1099" s="102">
        <v>0.90669104158964731</v>
      </c>
      <c r="P1099" s="102">
        <v>0.85134840243751286</v>
      </c>
      <c r="Q1099" s="102">
        <v>0.90748621668254026</v>
      </c>
      <c r="R1099" s="102">
        <v>0.89202649457290917</v>
      </c>
      <c r="S1099" s="102">
        <v>0.93194480001174074</v>
      </c>
      <c r="T1099" s="102">
        <v>0.90395725455408149</v>
      </c>
      <c r="U1099" s="102">
        <v>0.89708272834081193</v>
      </c>
      <c r="V1099" s="102">
        <v>0.94014984415381697</v>
      </c>
      <c r="W1099" s="102">
        <v>0.88431163916943245</v>
      </c>
      <c r="X1099" s="102">
        <v>0.88136474392247743</v>
      </c>
      <c r="Y1099" s="102">
        <v>0.88566002389042142</v>
      </c>
      <c r="Z1099" s="102">
        <v>0.90007230679804573</v>
      </c>
      <c r="AA1099" s="102">
        <v>0.89903505713029497</v>
      </c>
      <c r="AB1099" s="102">
        <v>0.8289665944246597</v>
      </c>
      <c r="AC1099" s="102">
        <v>0.94258990522045394</v>
      </c>
      <c r="AD1099" s="102">
        <v>0.89454608906128186</v>
      </c>
      <c r="AE1099" s="102">
        <v>0.81828510993707693</v>
      </c>
      <c r="AF1099" s="102">
        <v>0.97603902545213461</v>
      </c>
      <c r="AG1099" s="102">
        <v>0.9929956642202652</v>
      </c>
      <c r="AH1099" s="102">
        <v>0.97049968638071893</v>
      </c>
      <c r="AI1099" s="102">
        <v>1</v>
      </c>
      <c r="AJ1099" s="102">
        <v>0.99515735112421078</v>
      </c>
      <c r="AK1099" s="102">
        <v>0.97910795157071251</v>
      </c>
    </row>
    <row r="1100" spans="1:37">
      <c r="A1100" s="102">
        <v>13</v>
      </c>
      <c r="B1100" s="102">
        <v>0.99527041921629733</v>
      </c>
      <c r="C1100" s="102">
        <v>0.98806099636489897</v>
      </c>
      <c r="D1100" s="102">
        <v>0.9563238323990052</v>
      </c>
      <c r="E1100" s="102">
        <v>0.98548062358167399</v>
      </c>
      <c r="F1100" s="102">
        <v>0.98251176645313476</v>
      </c>
      <c r="G1100" s="102">
        <v>0.98144127792819036</v>
      </c>
      <c r="H1100" s="102">
        <v>0.89581178632955816</v>
      </c>
      <c r="I1100" s="102">
        <v>0.95233261422050919</v>
      </c>
      <c r="J1100" s="102">
        <v>0.9199316738259351</v>
      </c>
      <c r="K1100" s="102">
        <v>0.94001224500061831</v>
      </c>
      <c r="L1100" s="102">
        <v>0.95184442437058725</v>
      </c>
      <c r="M1100" s="102">
        <v>0.98062277867571634</v>
      </c>
      <c r="N1100" s="102">
        <v>0.93265966497237129</v>
      </c>
      <c r="O1100" s="102">
        <v>0.93369669605345917</v>
      </c>
      <c r="P1100" s="102">
        <v>0.9007338414213576</v>
      </c>
      <c r="Q1100" s="102">
        <v>0.93093952919390333</v>
      </c>
      <c r="R1100" s="102">
        <v>0.93268511863232828</v>
      </c>
      <c r="S1100" s="102">
        <v>1</v>
      </c>
      <c r="T1100" s="102">
        <v>0.93647405084617552</v>
      </c>
      <c r="U1100" s="102">
        <v>0.92879778073703811</v>
      </c>
      <c r="V1100" s="102">
        <v>1</v>
      </c>
      <c r="W1100" s="102">
        <v>0.92942740995977768</v>
      </c>
      <c r="X1100" s="102">
        <v>0.92581670066486599</v>
      </c>
      <c r="Y1100" s="102">
        <v>0.94619441907063062</v>
      </c>
      <c r="Z1100" s="102">
        <v>0.92381991081826365</v>
      </c>
      <c r="AA1100" s="102">
        <v>0.93634752359167672</v>
      </c>
      <c r="AB1100" s="102">
        <v>0.88803283018045998</v>
      </c>
      <c r="AC1100" s="102">
        <v>0.97364407409559239</v>
      </c>
      <c r="AD1100" s="102">
        <v>0.94013920927976469</v>
      </c>
      <c r="AE1100" s="102">
        <v>0.88826570753317868</v>
      </c>
      <c r="AF1100" s="102">
        <v>0.9976811321734872</v>
      </c>
      <c r="AG1100" s="102">
        <v>0.99553487093497628</v>
      </c>
      <c r="AH1100" s="102">
        <v>0.99128388636849429</v>
      </c>
      <c r="AI1100" s="102">
        <v>0.99527041921629733</v>
      </c>
      <c r="AJ1100" s="102">
        <v>0.97896310811826015</v>
      </c>
      <c r="AK1100" s="102">
        <v>0.96644911347637419</v>
      </c>
    </row>
    <row r="1101" spans="1:37">
      <c r="A1101" s="102">
        <v>14</v>
      </c>
      <c r="B1101" s="102">
        <v>0.98965147656873553</v>
      </c>
      <c r="C1101" s="102">
        <v>0.97638914214118411</v>
      </c>
      <c r="D1101" s="102">
        <v>0.96646310833723603</v>
      </c>
      <c r="E1101" s="102">
        <v>1</v>
      </c>
      <c r="F1101" s="102">
        <v>0.98462333121096313</v>
      </c>
      <c r="G1101" s="102">
        <v>0.99573648583047658</v>
      </c>
      <c r="H1101" s="102">
        <v>0.93699830717258914</v>
      </c>
      <c r="I1101" s="102">
        <v>0.97786020190639555</v>
      </c>
      <c r="J1101" s="102">
        <v>0.96363239436196335</v>
      </c>
      <c r="K1101" s="102">
        <v>0.97874145235905763</v>
      </c>
      <c r="L1101" s="102">
        <v>0.97895788335648637</v>
      </c>
      <c r="M1101" s="102">
        <v>1</v>
      </c>
      <c r="N1101" s="102">
        <v>0.9664865993707491</v>
      </c>
      <c r="O1101" s="102">
        <v>0.96923896547288846</v>
      </c>
      <c r="P1101" s="102">
        <v>0.94359802074801002</v>
      </c>
      <c r="Q1101" s="102">
        <v>0.96627346535297221</v>
      </c>
      <c r="R1101" s="102">
        <v>0.97064313007722181</v>
      </c>
      <c r="S1101" s="102">
        <v>0.96790469310782856</v>
      </c>
      <c r="T1101" s="102">
        <v>0.98356555883343988</v>
      </c>
      <c r="U1101" s="102">
        <v>0.97198823101553966</v>
      </c>
      <c r="V1101" s="102">
        <v>0.99421831318885634</v>
      </c>
      <c r="W1101" s="102">
        <v>0.96592734545502434</v>
      </c>
      <c r="X1101" s="102">
        <v>0.97117454135492443</v>
      </c>
      <c r="Y1101" s="102">
        <v>1</v>
      </c>
      <c r="Z1101" s="102">
        <v>0.96768544833231762</v>
      </c>
      <c r="AA1101" s="102">
        <v>0.97284056450181122</v>
      </c>
      <c r="AB1101" s="102">
        <v>0.95349375415210036</v>
      </c>
      <c r="AC1101" s="102">
        <v>0.99863710381802429</v>
      </c>
      <c r="AD1101" s="102">
        <v>0.97891663505002369</v>
      </c>
      <c r="AE1101" s="102">
        <v>0.9599118348994331</v>
      </c>
      <c r="AF1101" s="102">
        <v>0.9829708917028861</v>
      </c>
      <c r="AG1101" s="102">
        <v>0.99562584908508434</v>
      </c>
      <c r="AH1101" s="102">
        <v>0.993249288562147</v>
      </c>
      <c r="AI1101" s="102">
        <v>0.97286204755932237</v>
      </c>
      <c r="AJ1101" s="102">
        <v>0.95351938844392181</v>
      </c>
      <c r="AK1101" s="102">
        <v>0.94719715062850662</v>
      </c>
    </row>
    <row r="1102" spans="1:37">
      <c r="A1102" s="102">
        <v>15</v>
      </c>
      <c r="B1102" s="102">
        <v>0.98478203032951994</v>
      </c>
      <c r="C1102" s="102">
        <v>0.96272992298103366</v>
      </c>
      <c r="D1102" s="102">
        <v>0.96452283835840591</v>
      </c>
      <c r="E1102" s="102">
        <v>0.98861158399269078</v>
      </c>
      <c r="F1102" s="102">
        <v>0.98323055137831594</v>
      </c>
      <c r="G1102" s="102">
        <v>0.99864429382027653</v>
      </c>
      <c r="H1102" s="102">
        <v>0.99297910682773738</v>
      </c>
      <c r="I1102" s="102">
        <v>1</v>
      </c>
      <c r="J1102" s="102">
        <v>1</v>
      </c>
      <c r="K1102" s="102">
        <v>0.99965580316213176</v>
      </c>
      <c r="L1102" s="102">
        <v>1</v>
      </c>
      <c r="M1102" s="102">
        <v>0.98131041290798415</v>
      </c>
      <c r="N1102" s="102">
        <v>0.99067852906751974</v>
      </c>
      <c r="O1102" s="102">
        <v>0.99254350686333925</v>
      </c>
      <c r="P1102" s="102">
        <v>1</v>
      </c>
      <c r="Q1102" s="102">
        <v>1</v>
      </c>
      <c r="R1102" s="102">
        <v>1</v>
      </c>
      <c r="S1102" s="102">
        <v>0.35032229344438981</v>
      </c>
      <c r="T1102" s="102">
        <v>1</v>
      </c>
      <c r="U1102" s="102">
        <v>1</v>
      </c>
      <c r="V1102" s="102">
        <v>0.41337195824515827</v>
      </c>
      <c r="W1102" s="102">
        <v>0.99622311864997048</v>
      </c>
      <c r="X1102" s="102">
        <v>1</v>
      </c>
      <c r="Y1102" s="102">
        <v>0.91537996876565386</v>
      </c>
      <c r="Z1102" s="102">
        <v>0.99234317268955141</v>
      </c>
      <c r="AA1102" s="102">
        <v>0.99818066069535338</v>
      </c>
      <c r="AB1102" s="102">
        <v>1</v>
      </c>
      <c r="AC1102" s="102">
        <v>1</v>
      </c>
      <c r="AD1102" s="102">
        <v>1</v>
      </c>
      <c r="AE1102" s="102">
        <v>1</v>
      </c>
      <c r="AF1102" s="102">
        <v>1</v>
      </c>
      <c r="AG1102" s="102">
        <v>1</v>
      </c>
      <c r="AH1102" s="102">
        <v>1</v>
      </c>
      <c r="AI1102" s="102">
        <v>0.95120418582848743</v>
      </c>
      <c r="AJ1102" s="102">
        <v>0.94845403392904415</v>
      </c>
      <c r="AK1102" s="102">
        <v>0.94035140834274211</v>
      </c>
    </row>
    <row r="1103" spans="1:37">
      <c r="A1103" s="102">
        <v>16</v>
      </c>
      <c r="B1103" s="102">
        <v>0.97457945346052977</v>
      </c>
      <c r="C1103" s="102">
        <v>0.93766500477926029</v>
      </c>
      <c r="D1103" s="102">
        <v>0.93928953969851114</v>
      </c>
      <c r="E1103" s="102">
        <v>0.9925700234375916</v>
      </c>
      <c r="F1103" s="102">
        <v>0.97587203813634915</v>
      </c>
      <c r="G1103" s="102">
        <v>0.99306098328154513</v>
      </c>
      <c r="H1103" s="102">
        <v>1</v>
      </c>
      <c r="I1103" s="102">
        <v>0.98951635928327697</v>
      </c>
      <c r="J1103" s="102">
        <v>0.76545981140412855</v>
      </c>
      <c r="K1103" s="102">
        <v>1</v>
      </c>
      <c r="L1103" s="102">
        <v>0.99833236003539549</v>
      </c>
      <c r="M1103" s="102">
        <v>0.74194230636064351</v>
      </c>
      <c r="N1103" s="102">
        <v>1</v>
      </c>
      <c r="O1103" s="102">
        <v>1</v>
      </c>
      <c r="P1103" s="102">
        <v>0.78875522070966564</v>
      </c>
      <c r="Q1103" s="102">
        <v>0.92586868914299614</v>
      </c>
      <c r="R1103" s="102">
        <v>0.90325694750005558</v>
      </c>
      <c r="S1103" s="102">
        <v>0.34903735929726498</v>
      </c>
      <c r="T1103" s="102">
        <v>0.93215164455813881</v>
      </c>
      <c r="U1103" s="102">
        <v>0.91314964347597005</v>
      </c>
      <c r="V1103" s="102">
        <v>0.4322089188084996</v>
      </c>
      <c r="W1103" s="102">
        <v>1</v>
      </c>
      <c r="X1103" s="102">
        <v>0.98207784857521652</v>
      </c>
      <c r="Y1103" s="102">
        <v>0.80641987075599342</v>
      </c>
      <c r="Z1103" s="102">
        <v>1</v>
      </c>
      <c r="AA1103" s="102">
        <v>1</v>
      </c>
      <c r="AB1103" s="102">
        <v>0.79633290133339141</v>
      </c>
      <c r="AC1103" s="102">
        <v>0.99167039659013045</v>
      </c>
      <c r="AD1103" s="102">
        <v>0.98822313399106598</v>
      </c>
      <c r="AE1103" s="102">
        <v>0.72571484676894193</v>
      </c>
      <c r="AF1103" s="102">
        <v>0.9809538180675772</v>
      </c>
      <c r="AG1103" s="102">
        <v>0.98565989634872386</v>
      </c>
      <c r="AH1103" s="102">
        <v>0.98017163117716188</v>
      </c>
      <c r="AI1103" s="102">
        <v>0.94121140714276663</v>
      </c>
      <c r="AJ1103" s="102">
        <v>0.92922382822468941</v>
      </c>
      <c r="AK1103" s="102">
        <v>0.93210759192819492</v>
      </c>
    </row>
    <row r="1104" spans="1:37">
      <c r="A1104" s="102">
        <v>17</v>
      </c>
      <c r="B1104" s="102">
        <v>0.9522861160731253</v>
      </c>
      <c r="C1104" s="102">
        <v>0.91494815790190609</v>
      </c>
      <c r="D1104" s="102">
        <v>0.64373376775596902</v>
      </c>
      <c r="E1104" s="102">
        <v>0.95570106542386746</v>
      </c>
      <c r="F1104" s="102">
        <v>0.94403342935554291</v>
      </c>
      <c r="G1104" s="102">
        <v>0.64960359559169401</v>
      </c>
      <c r="H1104" s="102">
        <v>0.89843896167265114</v>
      </c>
      <c r="I1104" s="102">
        <v>0.8812145751579592</v>
      </c>
      <c r="J1104" s="102">
        <v>0.38513808019382634</v>
      </c>
      <c r="K1104" s="102">
        <v>0.91674260932900908</v>
      </c>
      <c r="L1104" s="102">
        <v>0.87943380820757766</v>
      </c>
      <c r="M1104" s="102">
        <v>0.35576080205742738</v>
      </c>
      <c r="N1104" s="102">
        <v>0.92147518758137525</v>
      </c>
      <c r="O1104" s="102">
        <v>0.88930923339788848</v>
      </c>
      <c r="P1104" s="102">
        <v>0.4868452534504028</v>
      </c>
      <c r="Q1104" s="102">
        <v>0.93166225785128354</v>
      </c>
      <c r="R1104" s="102">
        <v>0.90246785149983388</v>
      </c>
      <c r="S1104" s="102">
        <v>0.34793277250632276</v>
      </c>
      <c r="T1104" s="102">
        <v>0.93136742791519656</v>
      </c>
      <c r="U1104" s="102">
        <v>0.9114933539691612</v>
      </c>
      <c r="V1104" s="102">
        <v>0.4436337178610284</v>
      </c>
      <c r="W1104" s="102">
        <v>0.91884375290362841</v>
      </c>
      <c r="X1104" s="102">
        <v>0.9229875180598216</v>
      </c>
      <c r="Y1104" s="102">
        <v>0.4980637198791425</v>
      </c>
      <c r="Z1104" s="102">
        <v>0.92983877293654105</v>
      </c>
      <c r="AA1104" s="102">
        <v>0.91710678530420942</v>
      </c>
      <c r="AB1104" s="102">
        <v>0.30898432820378785</v>
      </c>
      <c r="AC1104" s="102">
        <v>0.88260040202029322</v>
      </c>
      <c r="AD1104" s="102">
        <v>0.85714261320492424</v>
      </c>
      <c r="AE1104" s="102">
        <v>0.22304105686793302</v>
      </c>
      <c r="AF1104" s="102">
        <v>0.92066275983366685</v>
      </c>
      <c r="AG1104" s="102">
        <v>0.94794159890008056</v>
      </c>
      <c r="AH1104" s="102">
        <v>0.65461594662770073</v>
      </c>
      <c r="AI1104" s="102">
        <v>0.91870827157209278</v>
      </c>
      <c r="AJ1104" s="102">
        <v>0.89823391231471628</v>
      </c>
      <c r="AK1104" s="102">
        <v>0.74457474923853173</v>
      </c>
    </row>
    <row r="1105" spans="1:37">
      <c r="A1105" s="102">
        <v>18</v>
      </c>
      <c r="B1105" s="102">
        <v>0.82328151723613696</v>
      </c>
      <c r="C1105" s="102">
        <v>0.78665191495521736</v>
      </c>
      <c r="D1105" s="102">
        <v>0.36562136295980308</v>
      </c>
      <c r="E1105" s="102">
        <v>0.80075395933167426</v>
      </c>
      <c r="F1105" s="102">
        <v>0.80151109806729048</v>
      </c>
      <c r="G1105" s="102">
        <v>0.32777987374819956</v>
      </c>
      <c r="H1105" s="102">
        <v>0.79186716917647182</v>
      </c>
      <c r="I1105" s="102">
        <v>0.75749889572437268</v>
      </c>
      <c r="J1105" s="102">
        <v>0.27374770417441968</v>
      </c>
      <c r="K1105" s="102">
        <v>0.84845037346562802</v>
      </c>
      <c r="L1105" s="102">
        <v>0.78703901656073383</v>
      </c>
      <c r="M1105" s="102">
        <v>0.30254349514656914</v>
      </c>
      <c r="N1105" s="102">
        <v>0.86089150527842484</v>
      </c>
      <c r="O1105" s="102">
        <v>0.80558479073683353</v>
      </c>
      <c r="P1105" s="102">
        <v>0.42143937664005676</v>
      </c>
      <c r="Q1105" s="102">
        <v>0.89427000492454856</v>
      </c>
      <c r="R1105" s="102">
        <v>0.85511511265493467</v>
      </c>
      <c r="S1105" s="102">
        <v>0.32023689750367301</v>
      </c>
      <c r="T1105" s="102">
        <v>0.89061731960747925</v>
      </c>
      <c r="U1105" s="102">
        <v>0.8635998672890226</v>
      </c>
      <c r="V1105" s="102">
        <v>0.4227692076403648</v>
      </c>
      <c r="W1105" s="102">
        <v>0.84837139520245597</v>
      </c>
      <c r="X1105" s="102">
        <v>0.85248080782366342</v>
      </c>
      <c r="Y1105" s="102">
        <v>0.44973038276807009</v>
      </c>
      <c r="Z1105" s="102">
        <v>0.85606145172741843</v>
      </c>
      <c r="AA1105" s="102">
        <v>0.82183710063619508</v>
      </c>
      <c r="AB1105" s="102">
        <v>0.22870721294692936</v>
      </c>
      <c r="AC1105" s="102">
        <v>0.77169492807225337</v>
      </c>
      <c r="AD1105" s="102">
        <v>0.74312595483595911</v>
      </c>
      <c r="AE1105" s="102">
        <v>0.18180328194148765</v>
      </c>
      <c r="AF1105" s="102">
        <v>0.79039206033904852</v>
      </c>
      <c r="AG1105" s="102">
        <v>0.80633042658689169</v>
      </c>
      <c r="AH1105" s="102">
        <v>0.34953145812659558</v>
      </c>
      <c r="AI1105" s="102">
        <v>0.80649208822672391</v>
      </c>
      <c r="AJ1105" s="102">
        <v>0.76229423037886079</v>
      </c>
      <c r="AK1105" s="102">
        <v>0.56751396386797948</v>
      </c>
    </row>
    <row r="1106" spans="1:37">
      <c r="A1106" s="102">
        <v>19</v>
      </c>
      <c r="B1106" s="102">
        <v>0.74473794230549972</v>
      </c>
      <c r="C1106" s="102">
        <v>0.71531218501573168</v>
      </c>
      <c r="D1106" s="102">
        <v>0.32264587702933639</v>
      </c>
      <c r="E1106" s="102">
        <v>0.71360252149125691</v>
      </c>
      <c r="F1106" s="102">
        <v>0.71830922714783196</v>
      </c>
      <c r="G1106" s="102">
        <v>0.28805874667668013</v>
      </c>
      <c r="H1106" s="102">
        <v>0.72364293165976412</v>
      </c>
      <c r="I1106" s="102">
        <v>0.68734807407929011</v>
      </c>
      <c r="J1106" s="102">
        <v>0.2573041822351948</v>
      </c>
      <c r="K1106" s="102">
        <v>0.79767255407490811</v>
      </c>
      <c r="L1106" s="102">
        <v>0.71476012269500844</v>
      </c>
      <c r="M1106" s="102">
        <v>0.24389275053156109</v>
      </c>
      <c r="N1106" s="102">
        <v>0.79812092493581666</v>
      </c>
      <c r="O1106" s="102">
        <v>0.72362846053159213</v>
      </c>
      <c r="P1106" s="102">
        <v>0.30491867032548231</v>
      </c>
      <c r="Q1106" s="102">
        <v>0.69436494395767545</v>
      </c>
      <c r="R1106" s="102">
        <v>0.62147798378724672</v>
      </c>
      <c r="S1106" s="102">
        <v>0.2603619013764123</v>
      </c>
      <c r="T1106" s="102">
        <v>0.70948252979321824</v>
      </c>
      <c r="U1106" s="102">
        <v>0.63545862306892309</v>
      </c>
      <c r="V1106" s="102">
        <v>0.35708400086300679</v>
      </c>
      <c r="W1106" s="102">
        <v>0.78957427594328766</v>
      </c>
      <c r="X1106" s="102">
        <v>0.72903655605404893</v>
      </c>
      <c r="Y1106" s="102">
        <v>0.32259378803710942</v>
      </c>
      <c r="Z1106" s="102">
        <v>0.79363976733100416</v>
      </c>
      <c r="AA1106" s="102">
        <v>0.75660111676505515</v>
      </c>
      <c r="AB1106" s="102">
        <v>0.18360405934735335</v>
      </c>
      <c r="AC1106" s="102">
        <v>0.70721361247334014</v>
      </c>
      <c r="AD1106" s="102">
        <v>0.66677381640362132</v>
      </c>
      <c r="AE1106" s="102">
        <v>0.16289927423309739</v>
      </c>
      <c r="AF1106" s="102">
        <v>0.70319728682074656</v>
      </c>
      <c r="AG1106" s="102">
        <v>0.7212077676686397</v>
      </c>
      <c r="AH1106" s="102">
        <v>0.30879705160955001</v>
      </c>
      <c r="AI1106" s="102">
        <v>0.74473794230549972</v>
      </c>
      <c r="AJ1106" s="102">
        <v>0.69190073402286845</v>
      </c>
      <c r="AK1106" s="102">
        <v>0.502400348650762</v>
      </c>
    </row>
    <row r="1107" spans="1:37">
      <c r="A1107" s="102">
        <v>20</v>
      </c>
      <c r="B1107" s="102">
        <v>0.70323590893542642</v>
      </c>
      <c r="C1107" s="102">
        <v>0.67911309179261736</v>
      </c>
      <c r="D1107" s="102">
        <v>0.3788776419176626</v>
      </c>
      <c r="E1107" s="102">
        <v>0.65996118037360452</v>
      </c>
      <c r="F1107" s="102">
        <v>0.67354040839092721</v>
      </c>
      <c r="G1107" s="102">
        <v>0.27599216368134971</v>
      </c>
      <c r="H1107" s="102">
        <v>0.61559234740231084</v>
      </c>
      <c r="I1107" s="102">
        <v>0.61677122609803392</v>
      </c>
      <c r="J1107" s="102">
        <v>0.24183610435598146</v>
      </c>
      <c r="K1107" s="102">
        <v>0.71599109567259478</v>
      </c>
      <c r="L1107" s="102">
        <v>0.63281971053207475</v>
      </c>
      <c r="M1107" s="102">
        <v>0.19262615618905699</v>
      </c>
      <c r="N1107" s="102">
        <v>0.73497074477987268</v>
      </c>
      <c r="O1107" s="102">
        <v>0.63768076712651844</v>
      </c>
      <c r="P1107" s="102">
        <v>0.23393143695284346</v>
      </c>
      <c r="Q1107" s="102">
        <v>9.1122508076139072E-2</v>
      </c>
      <c r="R1107" s="102">
        <v>9.5962789846004995E-2</v>
      </c>
      <c r="S1107" s="102">
        <v>0.18707304067925401</v>
      </c>
      <c r="T1107" s="102">
        <v>9.2931460125568188E-2</v>
      </c>
      <c r="U1107" s="102">
        <v>9.1998375748891831E-2</v>
      </c>
      <c r="V1107" s="102">
        <v>0.25352977832659296</v>
      </c>
      <c r="W1107" s="102">
        <v>0.69616407668090974</v>
      </c>
      <c r="X1107" s="102">
        <v>0.52056737801148567</v>
      </c>
      <c r="Y1107" s="102">
        <v>0.23627094095167284</v>
      </c>
      <c r="Z1107" s="102">
        <v>0.70720020837230246</v>
      </c>
      <c r="AA1107" s="102">
        <v>0.66082600713618145</v>
      </c>
      <c r="AB1107" s="102">
        <v>0.15828101233196479</v>
      </c>
      <c r="AC1107" s="102">
        <v>0.58067199642706324</v>
      </c>
      <c r="AD1107" s="102">
        <v>0.55210348060552406</v>
      </c>
      <c r="AE1107" s="102">
        <v>0.15004740433254213</v>
      </c>
      <c r="AF1107" s="102">
        <v>0.65424330054001367</v>
      </c>
      <c r="AG1107" s="102">
        <v>0.67784882491328613</v>
      </c>
      <c r="AH1107" s="102">
        <v>0.29524270932599961</v>
      </c>
      <c r="AI1107" s="102">
        <v>0.70323590893542642</v>
      </c>
      <c r="AJ1107" s="102">
        <v>0.65556468400041135</v>
      </c>
      <c r="AK1107" s="102">
        <v>0.48616436916484845</v>
      </c>
    </row>
    <row r="1108" spans="1:37">
      <c r="A1108" s="102">
        <v>21</v>
      </c>
      <c r="B1108" s="102">
        <v>0.66431226483219952</v>
      </c>
      <c r="C1108" s="102">
        <v>0.65071402565230874</v>
      </c>
      <c r="D1108" s="102">
        <v>0.37289248091286459</v>
      </c>
      <c r="E1108" s="102">
        <v>0.63481764615609726</v>
      </c>
      <c r="F1108" s="102">
        <v>0.65754369068261231</v>
      </c>
      <c r="G1108" s="102">
        <v>0.27606265330939944</v>
      </c>
      <c r="H1108" s="102">
        <v>0.27888620637526884</v>
      </c>
      <c r="I1108" s="102">
        <v>0.37199640230201442</v>
      </c>
      <c r="J1108" s="102">
        <v>0.23254909534702664</v>
      </c>
      <c r="K1108" s="102">
        <v>0.30005385181757632</v>
      </c>
      <c r="L1108" s="102">
        <v>0.31123310208091487</v>
      </c>
      <c r="M1108" s="102">
        <v>0.17662376423110307</v>
      </c>
      <c r="N1108" s="102">
        <v>0.44544414437894148</v>
      </c>
      <c r="O1108" s="102">
        <v>0.33848069647507195</v>
      </c>
      <c r="P1108" s="102">
        <v>0.20433734883420057</v>
      </c>
      <c r="Q1108" s="102">
        <v>8.400177958010098E-2</v>
      </c>
      <c r="R1108" s="102">
        <v>8.8324239053580625E-2</v>
      </c>
      <c r="S1108" s="102">
        <v>0.16455277606108981</v>
      </c>
      <c r="T1108" s="102">
        <v>8.2594434014812354E-2</v>
      </c>
      <c r="U1108" s="102">
        <v>8.4808375739777106E-2</v>
      </c>
      <c r="V1108" s="102">
        <v>0.2031414252466226</v>
      </c>
      <c r="W1108" s="102">
        <v>0.42182938407349596</v>
      </c>
      <c r="X1108" s="102">
        <v>0.30507966571559864</v>
      </c>
      <c r="Y1108" s="102">
        <v>0.1872151112581911</v>
      </c>
      <c r="Z1108" s="102">
        <v>0.42281651571742618</v>
      </c>
      <c r="AA1108" s="102">
        <v>0.36041099611840594</v>
      </c>
      <c r="AB1108" s="102">
        <v>0.13844985533447327</v>
      </c>
      <c r="AC1108" s="102">
        <v>0.25307901259973015</v>
      </c>
      <c r="AD1108" s="102">
        <v>0.25102771432215248</v>
      </c>
      <c r="AE1108" s="102">
        <v>0.14415942287061259</v>
      </c>
      <c r="AF1108" s="102">
        <v>0.61577987824335989</v>
      </c>
      <c r="AG1108" s="102">
        <v>0.64830375248052463</v>
      </c>
      <c r="AH1108" s="102">
        <v>0.29390741729086273</v>
      </c>
      <c r="AI1108" s="102">
        <v>0.66431226483219952</v>
      </c>
      <c r="AJ1108" s="102">
        <v>0.6268108818876913</v>
      </c>
      <c r="AK1108" s="102">
        <v>0.47059850107169615</v>
      </c>
    </row>
    <row r="1109" spans="1:37">
      <c r="A1109" s="102">
        <v>22</v>
      </c>
      <c r="B1109" s="102">
        <v>0.37399566721143251</v>
      </c>
      <c r="C1109" s="102">
        <v>0.38979534983051389</v>
      </c>
      <c r="D1109" s="102">
        <v>0.38202967902081797</v>
      </c>
      <c r="E1109" s="102">
        <v>0.34249015616053813</v>
      </c>
      <c r="F1109" s="102">
        <v>0.36641847387789261</v>
      </c>
      <c r="G1109" s="102">
        <v>0.28276271462207586</v>
      </c>
      <c r="H1109" s="102">
        <v>9.0669542427703101E-2</v>
      </c>
      <c r="I1109" s="102">
        <v>0.1602782134420751</v>
      </c>
      <c r="J1109" s="102">
        <v>0.2282422618278229</v>
      </c>
      <c r="K1109" s="102">
        <v>8.3485821605431887E-2</v>
      </c>
      <c r="L1109" s="102">
        <v>0.12613160752345426</v>
      </c>
      <c r="M1109" s="102">
        <v>0.19004202567060441</v>
      </c>
      <c r="N1109" s="102">
        <v>6.8499570150801353E-2</v>
      </c>
      <c r="O1109" s="102">
        <v>0.10256519800537503</v>
      </c>
      <c r="P1109" s="102">
        <v>0.18092550059971424</v>
      </c>
      <c r="Q1109" s="102">
        <v>7.8430056361396855E-2</v>
      </c>
      <c r="R1109" s="102">
        <v>8.4357627345619454E-2</v>
      </c>
      <c r="S1109" s="102">
        <v>0.14791353110665767</v>
      </c>
      <c r="T1109" s="102">
        <v>7.4594379001368449E-2</v>
      </c>
      <c r="U1109" s="102">
        <v>7.9830665897380512E-2</v>
      </c>
      <c r="V1109" s="102">
        <v>0.17294106305917567</v>
      </c>
      <c r="W1109" s="102">
        <v>6.0335966119030658E-2</v>
      </c>
      <c r="X1109" s="102">
        <v>7.6930138246486382E-2</v>
      </c>
      <c r="Y1109" s="102">
        <v>0.15557871939181422</v>
      </c>
      <c r="Z1109" s="102">
        <v>6.1582965765396104E-2</v>
      </c>
      <c r="AA1109" s="102">
        <v>7.0420639001971916E-2</v>
      </c>
      <c r="AB1109" s="102">
        <v>0.13196214192105654</v>
      </c>
      <c r="AC1109" s="102">
        <v>7.8648100465474977E-2</v>
      </c>
      <c r="AD1109" s="102">
        <v>9.3469202188031758E-2</v>
      </c>
      <c r="AE1109" s="102">
        <v>0.14137288822653679</v>
      </c>
      <c r="AF1109" s="102">
        <v>0.33234615298986508</v>
      </c>
      <c r="AG1109" s="102">
        <v>0.35409031463140533</v>
      </c>
      <c r="AH1109" s="102">
        <v>0.29937370496158427</v>
      </c>
      <c r="AI1109" s="102">
        <v>0.37399566721143251</v>
      </c>
      <c r="AJ1109" s="102">
        <v>0.39288364909050322</v>
      </c>
      <c r="AK1109" s="102">
        <v>0.49044247599892404</v>
      </c>
    </row>
    <row r="1110" spans="1:37">
      <c r="A1110" s="102">
        <v>23</v>
      </c>
      <c r="B1110" s="102">
        <v>0.17315951503173582</v>
      </c>
      <c r="C1110" s="102">
        <v>0.20443392461475118</v>
      </c>
      <c r="D1110" s="102">
        <v>0.37985086814974178</v>
      </c>
      <c r="E1110" s="102">
        <v>0.14043180843681918</v>
      </c>
      <c r="F1110" s="102">
        <v>0.16211181881538742</v>
      </c>
      <c r="G1110" s="102">
        <v>0.3387962056186884</v>
      </c>
      <c r="H1110" s="102">
        <v>8.7259565372923439E-2</v>
      </c>
      <c r="I1110" s="102">
        <v>0.11875322480491129</v>
      </c>
      <c r="J1110" s="102">
        <v>0.22516713309626085</v>
      </c>
      <c r="K1110" s="102">
        <v>8.0448344805987018E-2</v>
      </c>
      <c r="L1110" s="102">
        <v>0.12656646950941022</v>
      </c>
      <c r="M1110" s="102">
        <v>0.23969930898396002</v>
      </c>
      <c r="N1110" s="102">
        <v>6.640113342457539E-2</v>
      </c>
      <c r="O1110" s="102">
        <v>9.7175677117671416E-2</v>
      </c>
      <c r="P1110" s="102">
        <v>0.17439294028342053</v>
      </c>
      <c r="Q1110" s="102">
        <v>7.4348942185319566E-2</v>
      </c>
      <c r="R1110" s="102">
        <v>8.0604870463125033E-2</v>
      </c>
      <c r="S1110" s="102">
        <v>0.143182103541559</v>
      </c>
      <c r="T1110" s="102">
        <v>7.0010933921977173E-2</v>
      </c>
      <c r="U1110" s="102">
        <v>7.5973342958525064E-2</v>
      </c>
      <c r="V1110" s="102">
        <v>0.15731599133320787</v>
      </c>
      <c r="W1110" s="102">
        <v>5.807598294148017E-2</v>
      </c>
      <c r="X1110" s="102">
        <v>7.2484147030915783E-2</v>
      </c>
      <c r="Y1110" s="102">
        <v>0.14214914060215647</v>
      </c>
      <c r="Z1110" s="102">
        <v>6.0496352479047111E-2</v>
      </c>
      <c r="AA1110" s="102">
        <v>6.8289867449497499E-2</v>
      </c>
      <c r="AB1110" s="102">
        <v>0.12467940340444995</v>
      </c>
      <c r="AC1110" s="102">
        <v>7.5893096228130452E-2</v>
      </c>
      <c r="AD1110" s="102">
        <v>9.1805393025555321E-2</v>
      </c>
      <c r="AE1110" s="102">
        <v>0.13892033572420909</v>
      </c>
      <c r="AF1110" s="102">
        <v>0.1362724459429708</v>
      </c>
      <c r="AG1110" s="102">
        <v>0.15148050167250074</v>
      </c>
      <c r="AH1110" s="102">
        <v>0.32376585992601953</v>
      </c>
      <c r="AI1110" s="102">
        <v>0.17315951503173582</v>
      </c>
      <c r="AJ1110" s="102">
        <v>0.23038738527063266</v>
      </c>
      <c r="AK1110" s="102">
        <v>0.51976828608646275</v>
      </c>
    </row>
    <row r="1111" spans="1:37">
      <c r="A1111" s="102">
        <v>24</v>
      </c>
      <c r="B1111" s="102">
        <v>0.16819125080764699</v>
      </c>
      <c r="C1111" s="102">
        <v>0.19918359855725409</v>
      </c>
      <c r="D1111" s="102">
        <v>0.37770142408397461</v>
      </c>
      <c r="E1111" s="102">
        <v>0.15232395166869839</v>
      </c>
      <c r="F1111" s="102">
        <v>0.15972244046701398</v>
      </c>
      <c r="G1111" s="102">
        <v>0.33581170136692245</v>
      </c>
      <c r="H1111" s="102">
        <v>8.0945139519811762E-2</v>
      </c>
      <c r="I1111" s="102">
        <v>0.11738609957045279</v>
      </c>
      <c r="J1111" s="102">
        <v>0.24994476491647857</v>
      </c>
      <c r="K1111" s="102">
        <v>6.9767906590697593E-2</v>
      </c>
      <c r="L1111" s="102">
        <v>0.11686949323488553</v>
      </c>
      <c r="M1111" s="102">
        <v>0.315176425686923</v>
      </c>
      <c r="N1111" s="102">
        <v>4.5825479825641627E-2</v>
      </c>
      <c r="O1111" s="102">
        <v>8.1293907669412829E-2</v>
      </c>
      <c r="P1111" s="102">
        <v>0.2049199172947625</v>
      </c>
      <c r="Q1111" s="102">
        <v>6.4161508332600883E-2</v>
      </c>
      <c r="R1111" s="102">
        <v>7.3406327682204106E-2</v>
      </c>
      <c r="S1111" s="102">
        <v>0.15198944658147184</v>
      </c>
      <c r="T1111" s="102">
        <v>6.140903183215398E-2</v>
      </c>
      <c r="U1111" s="102">
        <v>6.7441376110748033E-2</v>
      </c>
      <c r="V1111" s="102">
        <v>0.16423037462759876</v>
      </c>
      <c r="W1111" s="102">
        <v>5.0019107551738537E-2</v>
      </c>
      <c r="X1111" s="102">
        <v>6.238945074999918E-2</v>
      </c>
      <c r="Y1111" s="102">
        <v>0.15351437391909442</v>
      </c>
      <c r="Z1111" s="102">
        <v>5.6208478902304369E-2</v>
      </c>
      <c r="AA1111" s="102">
        <v>6.0953189802752133E-2</v>
      </c>
      <c r="AB1111" s="102">
        <v>0.12847120121395617</v>
      </c>
      <c r="AC1111" s="102">
        <v>6.5818570247577132E-2</v>
      </c>
      <c r="AD1111" s="102">
        <v>8.6302229493605415E-2</v>
      </c>
      <c r="AE1111" s="102">
        <v>0.13841034293214158</v>
      </c>
      <c r="AF1111" s="102">
        <v>0.14781236317220325</v>
      </c>
      <c r="AG1111" s="102">
        <v>0.15183705093344646</v>
      </c>
      <c r="AH1111" s="102">
        <v>0.33420082874254059</v>
      </c>
      <c r="AI1111" s="102">
        <v>0.16819125080764699</v>
      </c>
      <c r="AJ1111" s="102">
        <v>0.23344212876754816</v>
      </c>
      <c r="AK1111" s="102">
        <v>0.45292684408388056</v>
      </c>
    </row>
    <row r="1113" spans="1:37">
      <c r="A1113" s="149"/>
      <c r="B1113" s="163"/>
      <c r="E1113" s="163"/>
      <c r="H1113" s="163"/>
      <c r="K1113" s="163"/>
    </row>
    <row r="1114" spans="1:37">
      <c r="B1114" s="163"/>
      <c r="E1114" s="163"/>
      <c r="H1114" s="163"/>
      <c r="K1114" s="163"/>
    </row>
    <row r="1115" spans="1:37">
      <c r="B1115" s="161"/>
      <c r="C1115" s="161"/>
      <c r="D1115" s="161"/>
      <c r="E1115" s="161"/>
      <c r="F1115" s="161"/>
      <c r="G1115" s="161"/>
      <c r="H1115" s="161"/>
      <c r="I1115" s="161"/>
      <c r="J1115" s="161"/>
      <c r="K1115" s="161"/>
      <c r="L1115" s="161"/>
      <c r="M1115" s="161"/>
    </row>
    <row r="1121" spans="1:50">
      <c r="A1121" s="94" t="s">
        <v>133</v>
      </c>
      <c r="B1121" s="95"/>
      <c r="C1121" s="95"/>
      <c r="D1121" s="95">
        <v>2015</v>
      </c>
      <c r="E1121" s="95"/>
      <c r="F1121" s="94" t="s">
        <v>0</v>
      </c>
      <c r="G1121" s="166">
        <v>3167463.7940000091</v>
      </c>
      <c r="H1121" s="95" t="s">
        <v>102</v>
      </c>
      <c r="I1121" s="95"/>
      <c r="J1121" s="95"/>
      <c r="K1121" s="96" t="s">
        <v>1</v>
      </c>
      <c r="L1121" s="95" t="s">
        <v>103</v>
      </c>
      <c r="M1121" s="95"/>
      <c r="N1121" s="95"/>
      <c r="O1121" s="95"/>
      <c r="P1121" s="95"/>
      <c r="Q1121" s="95"/>
      <c r="R1121" s="95"/>
      <c r="S1121" s="95"/>
      <c r="T1121" s="97"/>
      <c r="U1121" s="95"/>
      <c r="V1121" s="95"/>
      <c r="W1121" s="95"/>
      <c r="X1121" s="95"/>
      <c r="Y1121" s="95"/>
      <c r="Z1121" s="95"/>
      <c r="AA1121" s="95"/>
      <c r="AB1121" s="95"/>
      <c r="AC1121" s="96"/>
      <c r="AD1121" s="95"/>
      <c r="AE1121" s="95"/>
      <c r="AF1121" s="95"/>
      <c r="AG1121" s="95"/>
      <c r="AH1121" s="95"/>
      <c r="AI1121" s="95"/>
      <c r="AJ1121" s="95"/>
      <c r="AK1121" s="95"/>
    </row>
    <row r="1122" spans="1:50">
      <c r="A1122" s="118">
        <v>1029</v>
      </c>
      <c r="B1122" s="94" t="s">
        <v>104</v>
      </c>
      <c r="C1122" s="95"/>
      <c r="D1122" s="95"/>
      <c r="E1122" s="95"/>
      <c r="F1122" s="95" t="s">
        <v>3</v>
      </c>
      <c r="G1122" s="95">
        <v>0</v>
      </c>
      <c r="H1122" s="95" t="s">
        <v>102</v>
      </c>
      <c r="I1122" s="95"/>
      <c r="J1122" s="95"/>
      <c r="K1122" s="96" t="s">
        <v>4</v>
      </c>
      <c r="L1122" s="95" t="s">
        <v>103</v>
      </c>
      <c r="M1122" s="95"/>
      <c r="N1122" s="95" t="s">
        <v>105</v>
      </c>
      <c r="O1122" s="95"/>
      <c r="P1122" s="95"/>
      <c r="Q1122" s="95"/>
      <c r="R1122" s="95"/>
      <c r="S1122" s="95"/>
      <c r="T1122" s="96"/>
      <c r="U1122" s="95"/>
      <c r="V1122" s="95"/>
      <c r="W1122" s="95"/>
      <c r="X1122" s="95"/>
      <c r="Y1122" s="95"/>
      <c r="Z1122" s="95"/>
      <c r="AA1122" s="95"/>
      <c r="AB1122" s="95"/>
      <c r="AC1122" s="96"/>
      <c r="AD1122" s="95"/>
      <c r="AE1122" s="95"/>
      <c r="AF1122" s="95"/>
      <c r="AG1122" s="95"/>
      <c r="AH1122" s="95"/>
      <c r="AI1122" s="95"/>
      <c r="AJ1122" s="95"/>
      <c r="AK1122" s="95"/>
    </row>
    <row r="1123" spans="1:50">
      <c r="A1123" s="94"/>
      <c r="B1123" s="94">
        <v>1</v>
      </c>
      <c r="C1123" s="94" t="s">
        <v>5</v>
      </c>
      <c r="D1123" s="94" t="s">
        <v>6</v>
      </c>
      <c r="E1123" s="94">
        <v>2</v>
      </c>
      <c r="F1123" s="94" t="s">
        <v>7</v>
      </c>
      <c r="G1123" s="94" t="s">
        <v>8</v>
      </c>
      <c r="H1123" s="94">
        <v>3</v>
      </c>
      <c r="I1123" s="94" t="s">
        <v>9</v>
      </c>
      <c r="J1123" s="94" t="s">
        <v>10</v>
      </c>
      <c r="K1123" s="94">
        <v>4</v>
      </c>
      <c r="L1123" s="94" t="s">
        <v>11</v>
      </c>
      <c r="M1123" s="94" t="s">
        <v>12</v>
      </c>
      <c r="N1123" s="94">
        <v>5</v>
      </c>
      <c r="O1123" s="94" t="s">
        <v>13</v>
      </c>
      <c r="P1123" s="94" t="s">
        <v>13</v>
      </c>
      <c r="Q1123" s="94">
        <v>6</v>
      </c>
      <c r="R1123" s="94" t="s">
        <v>14</v>
      </c>
      <c r="S1123" s="94" t="s">
        <v>87</v>
      </c>
      <c r="T1123" s="94">
        <v>7</v>
      </c>
      <c r="U1123" s="94" t="s">
        <v>15</v>
      </c>
      <c r="V1123" s="94" t="s">
        <v>88</v>
      </c>
      <c r="W1123" s="94">
        <v>8</v>
      </c>
      <c r="X1123" s="94" t="s">
        <v>89</v>
      </c>
      <c r="Y1123" s="94" t="s">
        <v>90</v>
      </c>
      <c r="Z1123" s="94">
        <v>9</v>
      </c>
      <c r="AA1123" s="94" t="s">
        <v>91</v>
      </c>
      <c r="AB1123" s="94" t="s">
        <v>92</v>
      </c>
      <c r="AC1123" s="94">
        <v>10</v>
      </c>
      <c r="AD1123" s="94" t="s">
        <v>93</v>
      </c>
      <c r="AE1123" s="94" t="s">
        <v>94</v>
      </c>
      <c r="AF1123" s="94">
        <v>11</v>
      </c>
      <c r="AG1123" s="94" t="s">
        <v>95</v>
      </c>
      <c r="AH1123" s="94" t="s">
        <v>96</v>
      </c>
      <c r="AI1123" s="94">
        <v>12</v>
      </c>
      <c r="AJ1123" s="94" t="s">
        <v>97</v>
      </c>
      <c r="AK1123" s="94" t="s">
        <v>98</v>
      </c>
    </row>
    <row r="1124" spans="1:50">
      <c r="A1124" s="96"/>
      <c r="B1124" s="94">
        <v>31</v>
      </c>
      <c r="C1124" s="95"/>
      <c r="D1124" s="95"/>
      <c r="E1124" s="94">
        <v>28</v>
      </c>
      <c r="F1124" s="95"/>
      <c r="G1124" s="95"/>
      <c r="H1124" s="94">
        <v>31</v>
      </c>
      <c r="I1124" s="95"/>
      <c r="J1124" s="95"/>
      <c r="K1124" s="94">
        <v>30</v>
      </c>
      <c r="L1124" s="95"/>
      <c r="M1124" s="95"/>
      <c r="N1124" s="94">
        <v>31</v>
      </c>
      <c r="O1124" s="95"/>
      <c r="P1124" s="95"/>
      <c r="Q1124" s="94">
        <v>30</v>
      </c>
      <c r="R1124" s="95"/>
      <c r="S1124" s="95"/>
      <c r="T1124" s="94">
        <v>31</v>
      </c>
      <c r="U1124" s="95"/>
      <c r="V1124" s="95"/>
      <c r="W1124" s="94">
        <v>31</v>
      </c>
      <c r="X1124" s="95"/>
      <c r="Y1124" s="95"/>
      <c r="Z1124" s="94">
        <v>30</v>
      </c>
      <c r="AA1124" s="95"/>
      <c r="AB1124" s="95"/>
      <c r="AC1124" s="94">
        <v>31</v>
      </c>
      <c r="AD1124" s="95"/>
      <c r="AE1124" s="95"/>
      <c r="AF1124" s="94">
        <v>30</v>
      </c>
      <c r="AG1124" s="95"/>
      <c r="AH1124" s="95"/>
      <c r="AI1124" s="94">
        <v>31</v>
      </c>
      <c r="AJ1124" s="95"/>
      <c r="AK1124" s="95"/>
    </row>
    <row r="1125" spans="1:50">
      <c r="A1125" s="94" t="s">
        <v>16</v>
      </c>
      <c r="B1125" s="94" t="s">
        <v>17</v>
      </c>
      <c r="C1125" s="94" t="s">
        <v>18</v>
      </c>
      <c r="D1125" s="94" t="s">
        <v>19</v>
      </c>
      <c r="E1125" s="94" t="s">
        <v>17</v>
      </c>
      <c r="F1125" s="94" t="s">
        <v>18</v>
      </c>
      <c r="G1125" s="94" t="s">
        <v>19</v>
      </c>
      <c r="H1125" s="94" t="s">
        <v>17</v>
      </c>
      <c r="I1125" s="94" t="s">
        <v>18</v>
      </c>
      <c r="J1125" s="94" t="s">
        <v>19</v>
      </c>
      <c r="K1125" s="94" t="s">
        <v>17</v>
      </c>
      <c r="L1125" s="94" t="s">
        <v>18</v>
      </c>
      <c r="M1125" s="94" t="s">
        <v>19</v>
      </c>
      <c r="N1125" s="94" t="s">
        <v>17</v>
      </c>
      <c r="O1125" s="94" t="s">
        <v>18</v>
      </c>
      <c r="P1125" s="94" t="s">
        <v>19</v>
      </c>
      <c r="Q1125" s="94" t="s">
        <v>17</v>
      </c>
      <c r="R1125" s="94" t="s">
        <v>18</v>
      </c>
      <c r="S1125" s="94" t="s">
        <v>19</v>
      </c>
      <c r="T1125" s="94" t="s">
        <v>17</v>
      </c>
      <c r="U1125" s="94" t="s">
        <v>18</v>
      </c>
      <c r="V1125" s="94" t="s">
        <v>19</v>
      </c>
      <c r="W1125" s="94" t="s">
        <v>17</v>
      </c>
      <c r="X1125" s="94" t="s">
        <v>18</v>
      </c>
      <c r="Y1125" s="94" t="s">
        <v>19</v>
      </c>
      <c r="Z1125" s="94" t="s">
        <v>17</v>
      </c>
      <c r="AA1125" s="94" t="s">
        <v>18</v>
      </c>
      <c r="AB1125" s="94" t="s">
        <v>19</v>
      </c>
      <c r="AC1125" s="94" t="s">
        <v>17</v>
      </c>
      <c r="AD1125" s="94" t="s">
        <v>18</v>
      </c>
      <c r="AE1125" s="94" t="s">
        <v>19</v>
      </c>
      <c r="AF1125" s="94" t="s">
        <v>17</v>
      </c>
      <c r="AG1125" s="94" t="s">
        <v>18</v>
      </c>
      <c r="AH1125" s="94" t="s">
        <v>19</v>
      </c>
      <c r="AI1125" s="94" t="s">
        <v>17</v>
      </c>
      <c r="AJ1125" s="94" t="s">
        <v>18</v>
      </c>
      <c r="AK1125" s="94" t="s">
        <v>19</v>
      </c>
    </row>
    <row r="1126" spans="1:50">
      <c r="A1126" s="96"/>
      <c r="B1126" s="134">
        <v>5.8448954640279681E-2</v>
      </c>
      <c r="C1126" s="167">
        <v>1.3722103632698326</v>
      </c>
      <c r="D1126" s="167">
        <v>0.41692442810560226</v>
      </c>
      <c r="E1126" s="134">
        <v>6.7791255496241778E-2</v>
      </c>
      <c r="F1126" s="167">
        <v>1.0228165760063659</v>
      </c>
      <c r="G1126" s="167">
        <v>0.37040990805606733</v>
      </c>
      <c r="H1126" s="134">
        <v>8.1217153468698219E-2</v>
      </c>
      <c r="I1126" s="167">
        <v>1.108341149374797</v>
      </c>
      <c r="J1126" s="167">
        <v>0.36685897522155647</v>
      </c>
      <c r="K1126" s="134">
        <v>6.8991912258653476E-2</v>
      </c>
      <c r="L1126" s="167">
        <v>1.5069743052439333</v>
      </c>
      <c r="M1126" s="167">
        <v>0.32787246463478076</v>
      </c>
      <c r="N1126" s="134">
        <v>8.1855750762644869E-2</v>
      </c>
      <c r="O1126" s="167">
        <v>1.5227563379187499</v>
      </c>
      <c r="P1126" s="167">
        <v>0.27743674124335393</v>
      </c>
      <c r="Q1126" s="134">
        <v>9.5621719975843927E-2</v>
      </c>
      <c r="R1126" s="167">
        <v>1.2091230635610726</v>
      </c>
      <c r="S1126" s="167">
        <v>0.40494575062432137</v>
      </c>
      <c r="T1126" s="134">
        <v>0.11291977647646301</v>
      </c>
      <c r="U1126" s="167">
        <v>1.186937344551044</v>
      </c>
      <c r="V1126" s="167">
        <v>0.39095344029412737</v>
      </c>
      <c r="W1126" s="134">
        <v>0.10918740643520666</v>
      </c>
      <c r="X1126" s="167">
        <v>1.4815697018863745</v>
      </c>
      <c r="Y1126" s="167">
        <v>0.381188732769913</v>
      </c>
      <c r="Z1126" s="134">
        <v>0.12026508682941668</v>
      </c>
      <c r="AA1126" s="167">
        <v>1.1975248670606786</v>
      </c>
      <c r="AB1126" s="167">
        <v>0.33122072398373253</v>
      </c>
      <c r="AC1126" s="134">
        <v>9.2240172332937645E-2</v>
      </c>
      <c r="AD1126" s="167">
        <v>1.2747146511443295</v>
      </c>
      <c r="AE1126" s="167">
        <v>0.39001755413233063</v>
      </c>
      <c r="AF1126" s="134">
        <v>6.968536581611616E-2</v>
      </c>
      <c r="AG1126" s="167">
        <v>1.0941390231460295</v>
      </c>
      <c r="AH1126" s="167">
        <v>0.39199244117129639</v>
      </c>
      <c r="AI1126" s="134">
        <v>4.177544550749774E-2</v>
      </c>
      <c r="AJ1126" s="167">
        <v>1.8679328918863487</v>
      </c>
      <c r="AK1126" s="167">
        <v>0.38618092306789681</v>
      </c>
      <c r="AM1126" t="str">
        <f>A1121</f>
        <v>PreNResSpltPkgAC-65to-PEYes-cDXGF-ECC1985-CZ13</v>
      </c>
      <c r="AN1126" s="93">
        <f>1/($T1126*(1/$T1124)*(1/(5/7+2/7*$V1126))*$T1136/SUM($T1128:$T1151))</f>
        <v>3731.6817902453918</v>
      </c>
      <c r="AO1126" s="93">
        <f>1/(T1126*(1/T1124)*(1/(5/7+2/7*V1126)))</f>
        <v>226.75910644731863</v>
      </c>
      <c r="AP1126" s="93"/>
      <c r="AR1126" s="217">
        <f>CHOOSE($AV$3,C1126,F1126,I1126,L1126,O1126,R1126,U1126,X1126,AA1126,AD1126,AG1126,AJ1126)</f>
        <v>1.186937344551044</v>
      </c>
      <c r="AS1126" s="92"/>
      <c r="AT1126" s="92"/>
      <c r="AV1126" s="151">
        <f>AN1126/AR1126</f>
        <v>3143.9585310687908</v>
      </c>
      <c r="AW1126" s="152">
        <f>AO1126/AR1126</f>
        <v>191.04555728094448</v>
      </c>
      <c r="AX1126" s="93"/>
    </row>
    <row r="1127" spans="1:50">
      <c r="A1127" s="94" t="s">
        <v>20</v>
      </c>
      <c r="B1127" s="94" t="s">
        <v>21</v>
      </c>
      <c r="C1127" s="94" t="s">
        <v>22</v>
      </c>
      <c r="D1127" s="94" t="s">
        <v>23</v>
      </c>
      <c r="E1127" s="94" t="s">
        <v>21</v>
      </c>
      <c r="F1127" s="94" t="s">
        <v>22</v>
      </c>
      <c r="G1127" s="94" t="s">
        <v>23</v>
      </c>
      <c r="H1127" s="94" t="s">
        <v>21</v>
      </c>
      <c r="I1127" s="94" t="s">
        <v>22</v>
      </c>
      <c r="J1127" s="94" t="s">
        <v>23</v>
      </c>
      <c r="K1127" s="94" t="s">
        <v>21</v>
      </c>
      <c r="L1127" s="94" t="s">
        <v>22</v>
      </c>
      <c r="M1127" s="94" t="s">
        <v>23</v>
      </c>
      <c r="N1127" s="94" t="s">
        <v>21</v>
      </c>
      <c r="O1127" s="94" t="s">
        <v>22</v>
      </c>
      <c r="P1127" s="94" t="s">
        <v>23</v>
      </c>
      <c r="Q1127" s="94" t="s">
        <v>21</v>
      </c>
      <c r="R1127" s="94" t="s">
        <v>22</v>
      </c>
      <c r="S1127" s="94" t="s">
        <v>23</v>
      </c>
      <c r="T1127" s="94" t="s">
        <v>21</v>
      </c>
      <c r="U1127" s="94" t="s">
        <v>22</v>
      </c>
      <c r="V1127" s="94" t="s">
        <v>23</v>
      </c>
      <c r="W1127" s="94" t="s">
        <v>21</v>
      </c>
      <c r="X1127" s="94" t="s">
        <v>22</v>
      </c>
      <c r="Y1127" s="94" t="s">
        <v>23</v>
      </c>
      <c r="Z1127" s="94" t="s">
        <v>21</v>
      </c>
      <c r="AA1127" s="94" t="s">
        <v>22</v>
      </c>
      <c r="AB1127" s="94" t="s">
        <v>23</v>
      </c>
      <c r="AC1127" s="94" t="s">
        <v>21</v>
      </c>
      <c r="AD1127" s="94" t="s">
        <v>22</v>
      </c>
      <c r="AE1127" s="94" t="s">
        <v>23</v>
      </c>
      <c r="AF1127" s="94" t="s">
        <v>21</v>
      </c>
      <c r="AG1127" s="94" t="s">
        <v>22</v>
      </c>
      <c r="AH1127" s="94" t="s">
        <v>23</v>
      </c>
      <c r="AI1127" s="94" t="s">
        <v>21</v>
      </c>
      <c r="AJ1127" s="94" t="s">
        <v>22</v>
      </c>
      <c r="AK1127" s="94" t="s">
        <v>23</v>
      </c>
    </row>
    <row r="1128" spans="1:50">
      <c r="A1128" s="94">
        <v>1</v>
      </c>
      <c r="B1128" s="94">
        <v>0.16352804765903003</v>
      </c>
      <c r="C1128" s="94">
        <v>0.19767337645636571</v>
      </c>
      <c r="D1128" s="94">
        <v>0.36467745909515342</v>
      </c>
      <c r="E1128" s="94">
        <v>0.16248260999891451</v>
      </c>
      <c r="F1128" s="94">
        <v>0.1577831531443514</v>
      </c>
      <c r="G1128" s="94">
        <v>0.30871242603448712</v>
      </c>
      <c r="H1128" s="94">
        <v>7.7432098297602253E-2</v>
      </c>
      <c r="I1128" s="94">
        <v>0.11126810953488524</v>
      </c>
      <c r="J1128" s="94">
        <v>0.27742765728490665</v>
      </c>
      <c r="K1128" s="94">
        <v>6.6174354771871183E-2</v>
      </c>
      <c r="L1128" s="94">
        <v>0.115570320614066</v>
      </c>
      <c r="M1128" s="94">
        <v>0.18458929039596517</v>
      </c>
      <c r="N1128" s="94">
        <v>5.5928099193833437E-2</v>
      </c>
      <c r="O1128" s="94">
        <v>8.0072121426073659E-2</v>
      </c>
      <c r="P1128" s="94">
        <v>0.15629324659187624</v>
      </c>
      <c r="Q1128" s="94">
        <v>6.2134693016574913E-2</v>
      </c>
      <c r="R1128" s="94">
        <v>6.9511977112740209E-2</v>
      </c>
      <c r="S1128" s="94">
        <v>0.11188294283457725</v>
      </c>
      <c r="T1128" s="94">
        <v>8.0982071556254309E-2</v>
      </c>
      <c r="U1128" s="94">
        <v>6.9710470301911104E-2</v>
      </c>
      <c r="V1128" s="94">
        <v>0.1159587131823455</v>
      </c>
      <c r="W1128" s="94">
        <v>6.9695655177803476E-2</v>
      </c>
      <c r="X1128" s="94">
        <v>7.074756384480009E-2</v>
      </c>
      <c r="Y1128" s="94">
        <v>0.11621117718232353</v>
      </c>
      <c r="Z1128" s="94">
        <v>5.2117433562307261E-2</v>
      </c>
      <c r="AA1128" s="94">
        <v>5.7884844555061869E-2</v>
      </c>
      <c r="AB1128" s="94">
        <v>0.10135443683180605</v>
      </c>
      <c r="AC1128" s="94">
        <v>6.0738176253793699E-2</v>
      </c>
      <c r="AD1128" s="94">
        <v>7.7896672738760983E-2</v>
      </c>
      <c r="AE1128" s="94">
        <v>0.12041013091508911</v>
      </c>
      <c r="AF1128" s="94">
        <v>0.15945340835647973</v>
      </c>
      <c r="AG1128" s="94">
        <v>0.14509474933311931</v>
      </c>
      <c r="AH1128" s="94">
        <v>0.33781212328914856</v>
      </c>
      <c r="AI1128" s="94">
        <v>0.16095584609438512</v>
      </c>
      <c r="AJ1128" s="94">
        <v>0.22793457060377037</v>
      </c>
      <c r="AK1128" s="94">
        <v>0.51760344057916052</v>
      </c>
    </row>
    <row r="1129" spans="1:50">
      <c r="A1129" s="94">
        <v>2</v>
      </c>
      <c r="B1129" s="94">
        <v>0.16157285855951775</v>
      </c>
      <c r="C1129" s="94">
        <v>0.19483778941569618</v>
      </c>
      <c r="D1129" s="94">
        <v>0.36145647925701568</v>
      </c>
      <c r="E1129" s="94">
        <v>0.1608100827649529</v>
      </c>
      <c r="F1129" s="94">
        <v>0.15593639390387928</v>
      </c>
      <c r="G1129" s="94">
        <v>0.3215533583894391</v>
      </c>
      <c r="H1129" s="94">
        <v>7.5696615973433246E-2</v>
      </c>
      <c r="I1129" s="94">
        <v>0.1092548675912608</v>
      </c>
      <c r="J1129" s="94">
        <v>0.29206478964056443</v>
      </c>
      <c r="K1129" s="94">
        <v>6.4648994966685136E-2</v>
      </c>
      <c r="L1129" s="94">
        <v>0.11594271688302421</v>
      </c>
      <c r="M1129" s="94">
        <v>0.20090356250151561</v>
      </c>
      <c r="N1129" s="94">
        <v>5.4572480070336618E-2</v>
      </c>
      <c r="O1129" s="94">
        <v>7.6657892829947269E-2</v>
      </c>
      <c r="P1129" s="94">
        <v>0.15335701166325527</v>
      </c>
      <c r="Q1129" s="94">
        <v>5.8927636711447517E-2</v>
      </c>
      <c r="R1129" s="94">
        <v>6.7520558492394231E-2</v>
      </c>
      <c r="S1129" s="94">
        <v>0.10782290594299522</v>
      </c>
      <c r="T1129" s="94">
        <v>7.4617189891161187E-2</v>
      </c>
      <c r="U1129" s="94">
        <v>6.5080943721592691E-2</v>
      </c>
      <c r="V1129" s="94">
        <v>0.10865747272046757</v>
      </c>
      <c r="W1129" s="94">
        <v>6.3040186292420669E-2</v>
      </c>
      <c r="X1129" s="94">
        <v>6.3987991623543419E-2</v>
      </c>
      <c r="Y1129" s="94">
        <v>0.1026896628932876</v>
      </c>
      <c r="Z1129" s="94">
        <v>5.3250798810968482E-2</v>
      </c>
      <c r="AA1129" s="94">
        <v>5.6713006515085707E-2</v>
      </c>
      <c r="AB1129" s="94">
        <v>0.1007950794235262</v>
      </c>
      <c r="AC1129" s="94">
        <v>5.9044483477444294E-2</v>
      </c>
      <c r="AD1129" s="94">
        <v>7.610236222991637E-2</v>
      </c>
      <c r="AE1129" s="94">
        <v>0.12102627594778885</v>
      </c>
      <c r="AF1129" s="94">
        <v>0.15757198525447427</v>
      </c>
      <c r="AG1129" s="94">
        <v>0.1460666807702502</v>
      </c>
      <c r="AH1129" s="94">
        <v>0.33494862153286215</v>
      </c>
      <c r="AI1129" s="94">
        <v>0.1590100355843429</v>
      </c>
      <c r="AJ1129" s="94">
        <v>0.22894852843768901</v>
      </c>
      <c r="AK1129" s="94">
        <v>0.5122264436428694</v>
      </c>
    </row>
    <row r="1130" spans="1:50">
      <c r="A1130" s="94">
        <v>3</v>
      </c>
      <c r="B1130" s="94">
        <v>0.15943799543015885</v>
      </c>
      <c r="C1130" s="94">
        <v>0.19221813866807894</v>
      </c>
      <c r="D1130" s="94">
        <v>0.36194393442638817</v>
      </c>
      <c r="E1130" s="94">
        <v>0.15845539943973572</v>
      </c>
      <c r="F1130" s="94">
        <v>0.15653121963801062</v>
      </c>
      <c r="G1130" s="94">
        <v>0.32231302449687144</v>
      </c>
      <c r="H1130" s="94">
        <v>7.6274138434866759E-2</v>
      </c>
      <c r="I1130" s="94">
        <v>0.11150650046214219</v>
      </c>
      <c r="J1130" s="94">
        <v>0.29162921857383917</v>
      </c>
      <c r="K1130" s="94">
        <v>6.665983762398979E-2</v>
      </c>
      <c r="L1130" s="94">
        <v>0.11912164657736161</v>
      </c>
      <c r="M1130" s="94">
        <v>0.18460301678600238</v>
      </c>
      <c r="N1130" s="94">
        <v>5.7025281396039691E-2</v>
      </c>
      <c r="O1130" s="94">
        <v>7.6380131740328316E-2</v>
      </c>
      <c r="P1130" s="94">
        <v>0.16506161754921492</v>
      </c>
      <c r="Q1130" s="94">
        <v>8.2983070180235777E-2</v>
      </c>
      <c r="R1130" s="94">
        <v>7.7376899024799273E-2</v>
      </c>
      <c r="S1130" s="94">
        <v>0.11932092008907287</v>
      </c>
      <c r="T1130" s="94">
        <v>0.13438506624342125</v>
      </c>
      <c r="U1130" s="94">
        <v>9.6526609593821699E-2</v>
      </c>
      <c r="V1130" s="94">
        <v>0.13294370870890701</v>
      </c>
      <c r="W1130" s="94">
        <v>0.11481448342022374</v>
      </c>
      <c r="X1130" s="94">
        <v>8.2687622517613885E-2</v>
      </c>
      <c r="Y1130" s="94">
        <v>0.11389612514586141</v>
      </c>
      <c r="Z1130" s="94">
        <v>7.8643969673016331E-2</v>
      </c>
      <c r="AA1130" s="94">
        <v>6.6992499266684935E-2</v>
      </c>
      <c r="AB1130" s="94">
        <v>0.10378079782093808</v>
      </c>
      <c r="AC1130" s="94">
        <v>6.1762368228269506E-2</v>
      </c>
      <c r="AD1130" s="94">
        <v>7.7019944292402831E-2</v>
      </c>
      <c r="AE1130" s="94">
        <v>0.12076805648593077</v>
      </c>
      <c r="AF1130" s="94">
        <v>0.15537934564659736</v>
      </c>
      <c r="AG1130" s="94">
        <v>0.14363340733661931</v>
      </c>
      <c r="AH1130" s="94">
        <v>0.3503929176562503</v>
      </c>
      <c r="AI1130" s="94">
        <v>0.15680853510874967</v>
      </c>
      <c r="AJ1130" s="94">
        <v>0.22605952977043728</v>
      </c>
      <c r="AK1130" s="94">
        <v>0.4784557579294324</v>
      </c>
    </row>
    <row r="1131" spans="1:50">
      <c r="A1131" s="94">
        <v>4</v>
      </c>
      <c r="B1131" s="94">
        <v>0.16666691347165272</v>
      </c>
      <c r="C1131" s="94">
        <v>0.1953318446477042</v>
      </c>
      <c r="D1131" s="94">
        <v>0.36399395691128655</v>
      </c>
      <c r="E1131" s="94">
        <v>0.1599775535791286</v>
      </c>
      <c r="F1131" s="94">
        <v>0.15429777929843475</v>
      </c>
      <c r="G1131" s="94">
        <v>0.32166022667234911</v>
      </c>
      <c r="H1131" s="94">
        <v>7.8364150320534079E-2</v>
      </c>
      <c r="I1131" s="94">
        <v>0.11769353966088464</v>
      </c>
      <c r="J1131" s="94">
        <v>0.2926174204314721</v>
      </c>
      <c r="K1131" s="94">
        <v>7.2231405215215719E-2</v>
      </c>
      <c r="L1131" s="94">
        <v>0.12365644586275674</v>
      </c>
      <c r="M1131" s="94">
        <v>0.18708840847540528</v>
      </c>
      <c r="N1131" s="94">
        <v>6.7990316185826072E-2</v>
      </c>
      <c r="O1131" s="94">
        <v>8.232963733452002E-2</v>
      </c>
      <c r="P1131" s="94">
        <v>0.1652531184997714</v>
      </c>
      <c r="Q1131" s="94">
        <v>0.13636183541612493</v>
      </c>
      <c r="R1131" s="94">
        <v>0.10652012800007446</v>
      </c>
      <c r="S1131" s="94">
        <v>0.15764384591901723</v>
      </c>
      <c r="T1131" s="94">
        <v>0.192408251690107</v>
      </c>
      <c r="U1131" s="94">
        <v>0.14522608260173772</v>
      </c>
      <c r="V1131" s="94">
        <v>0.17709729366170154</v>
      </c>
      <c r="W1131" s="94">
        <v>0.1582280473840571</v>
      </c>
      <c r="X1131" s="94">
        <v>0.11859926569459793</v>
      </c>
      <c r="Y1131" s="94">
        <v>0.13729983077923366</v>
      </c>
      <c r="Z1131" s="94">
        <v>0.12476280602531703</v>
      </c>
      <c r="AA1131" s="94">
        <v>9.1179246937396999E-2</v>
      </c>
      <c r="AB1131" s="94">
        <v>0.12392248829831534</v>
      </c>
      <c r="AC1131" s="94">
        <v>7.0295321414125991E-2</v>
      </c>
      <c r="AD1131" s="94">
        <v>8.0808452701775141E-2</v>
      </c>
      <c r="AE1131" s="94">
        <v>0.12256155642204142</v>
      </c>
      <c r="AF1131" s="94">
        <v>0.15724177431397213</v>
      </c>
      <c r="AG1131" s="94">
        <v>0.1473706948608649</v>
      </c>
      <c r="AH1131" s="94">
        <v>0.35048238960399875</v>
      </c>
      <c r="AI1131" s="94">
        <v>0.15908012820038195</v>
      </c>
      <c r="AJ1131" s="94">
        <v>0.22762275242359553</v>
      </c>
      <c r="AK1131" s="94">
        <v>0.51541857147474734</v>
      </c>
    </row>
    <row r="1132" spans="1:50">
      <c r="A1132" s="94">
        <v>5</v>
      </c>
      <c r="B1132" s="94">
        <v>0.17742711725359359</v>
      </c>
      <c r="C1132" s="94">
        <v>0.20110908928308863</v>
      </c>
      <c r="D1132" s="94">
        <v>0.36857371198321642</v>
      </c>
      <c r="E1132" s="94">
        <v>0.1642313196284689</v>
      </c>
      <c r="F1132" s="94">
        <v>0.16031775779499635</v>
      </c>
      <c r="G1132" s="94">
        <v>0.30853087871050749</v>
      </c>
      <c r="H1132" s="94">
        <v>0.13157528451634953</v>
      </c>
      <c r="I1132" s="94">
        <v>0.17319693786242679</v>
      </c>
      <c r="J1132" s="94">
        <v>0.29889703294433989</v>
      </c>
      <c r="K1132" s="94">
        <v>0.1242606397260933</v>
      </c>
      <c r="L1132" s="94">
        <v>0.18481697286179141</v>
      </c>
      <c r="M1132" s="94">
        <v>0.21544438501425942</v>
      </c>
      <c r="N1132" s="94">
        <v>0.13144284550014332</v>
      </c>
      <c r="O1132" s="94">
        <v>0.13810382596401111</v>
      </c>
      <c r="P1132" s="94">
        <v>0.17214410226218546</v>
      </c>
      <c r="Q1132" s="94">
        <v>0.2151942035261436</v>
      </c>
      <c r="R1132" s="94">
        <v>0.17928313226534115</v>
      </c>
      <c r="S1132" s="94">
        <v>0.22074177803788642</v>
      </c>
      <c r="T1132" s="94">
        <v>0.27812267270695273</v>
      </c>
      <c r="U1132" s="94">
        <v>0.23987290816918608</v>
      </c>
      <c r="V1132" s="94">
        <v>0.23833501930624795</v>
      </c>
      <c r="W1132" s="94">
        <v>0.25427646891596345</v>
      </c>
      <c r="X1132" s="94">
        <v>0.205259040599482</v>
      </c>
      <c r="Y1132" s="94">
        <v>0.18098548490576596</v>
      </c>
      <c r="Z1132" s="94">
        <v>0.21988755413544714</v>
      </c>
      <c r="AA1132" s="94">
        <v>0.17494922053955825</v>
      </c>
      <c r="AB1132" s="94">
        <v>0.15692055557074147</v>
      </c>
      <c r="AC1132" s="94">
        <v>0.12693446698741612</v>
      </c>
      <c r="AD1132" s="94">
        <v>0.1376487286969926</v>
      </c>
      <c r="AE1132" s="94">
        <v>0.14163180179587154</v>
      </c>
      <c r="AF1132" s="94">
        <v>0.16218909398007922</v>
      </c>
      <c r="AG1132" s="94">
        <v>0.14703091197499618</v>
      </c>
      <c r="AH1132" s="94">
        <v>0.3538779299067174</v>
      </c>
      <c r="AI1132" s="94">
        <v>0.1636553990318334</v>
      </c>
      <c r="AJ1132" s="94">
        <v>0.22919630445746347</v>
      </c>
      <c r="AK1132" s="94">
        <v>0.48343526768359307</v>
      </c>
    </row>
    <row r="1133" spans="1:50">
      <c r="A1133" s="94">
        <v>6</v>
      </c>
      <c r="B1133" s="94">
        <v>0.25001838697146095</v>
      </c>
      <c r="C1133" s="94">
        <v>0.26854777442082312</v>
      </c>
      <c r="D1133" s="94">
        <v>0.3808327012228977</v>
      </c>
      <c r="E1133" s="94">
        <v>0.2335194573821737</v>
      </c>
      <c r="F1133" s="94">
        <v>0.23097487444158943</v>
      </c>
      <c r="G1133" s="94">
        <v>0.31862456657185856</v>
      </c>
      <c r="H1133" s="94">
        <v>0.41582382394929168</v>
      </c>
      <c r="I1133" s="94">
        <v>0.46425459466421209</v>
      </c>
      <c r="J1133" s="94">
        <v>0.51281337296511498</v>
      </c>
      <c r="K1133" s="94">
        <v>0.35449498453377037</v>
      </c>
      <c r="L1133" s="94">
        <v>0.48621201458041235</v>
      </c>
      <c r="M1133" s="94">
        <v>0.34505765312588793</v>
      </c>
      <c r="N1133" s="94">
        <v>0.30817114893745884</v>
      </c>
      <c r="O1133" s="94">
        <v>0.38378860053007408</v>
      </c>
      <c r="P1133" s="94">
        <v>0.34146585334687746</v>
      </c>
      <c r="Q1133" s="94">
        <v>0.41236343364289674</v>
      </c>
      <c r="R1133" s="94">
        <v>0.3616041939566183</v>
      </c>
      <c r="S1133" s="94">
        <v>0.35320874633189098</v>
      </c>
      <c r="T1133" s="94">
        <v>0.50246499900801844</v>
      </c>
      <c r="U1133" s="94">
        <v>0.41181377718513196</v>
      </c>
      <c r="V1133" s="94">
        <v>0.34272535338865406</v>
      </c>
      <c r="W1133" s="94">
        <v>0.44071726206319312</v>
      </c>
      <c r="X1133" s="94">
        <v>0.34562780652258962</v>
      </c>
      <c r="Y1133" s="94">
        <v>0.23687139652343905</v>
      </c>
      <c r="Z1133" s="94">
        <v>0.32994578105342853</v>
      </c>
      <c r="AA1133" s="94">
        <v>0.33491911580867134</v>
      </c>
      <c r="AB1133" s="94">
        <v>0.23888922834002496</v>
      </c>
      <c r="AC1133" s="94">
        <v>0.32626496618554252</v>
      </c>
      <c r="AD1133" s="94">
        <v>0.40580275903666008</v>
      </c>
      <c r="AE1133" s="94">
        <v>0.3260302641921482</v>
      </c>
      <c r="AF1133" s="94">
        <v>0.2305739290182848</v>
      </c>
      <c r="AG1133" s="94">
        <v>0.22638034771007248</v>
      </c>
      <c r="AH1133" s="94">
        <v>0.3654365871564616</v>
      </c>
      <c r="AI1133" s="94">
        <v>0.23473770306497238</v>
      </c>
      <c r="AJ1133" s="94">
        <v>0.28888876264090246</v>
      </c>
      <c r="AK1133" s="94">
        <v>0.4927102597993695</v>
      </c>
    </row>
    <row r="1134" spans="1:50">
      <c r="A1134" s="94">
        <v>7</v>
      </c>
      <c r="B1134" s="94">
        <v>0.61811765786017114</v>
      </c>
      <c r="C1134" s="94">
        <v>0.6151775869221433</v>
      </c>
      <c r="D1134" s="94">
        <v>0.59683197705911073</v>
      </c>
      <c r="E1134" s="94">
        <v>0.62352004493267565</v>
      </c>
      <c r="F1134" s="94">
        <v>0.6354906610423513</v>
      </c>
      <c r="G1134" s="94">
        <v>0.60116885574970658</v>
      </c>
      <c r="H1134" s="94">
        <v>0.49047179030505572</v>
      </c>
      <c r="I1134" s="94">
        <v>0.62068054741647483</v>
      </c>
      <c r="J1134" s="94">
        <v>0.70985016744207396</v>
      </c>
      <c r="K1134" s="94">
        <v>0.41804233075226555</v>
      </c>
      <c r="L1134" s="94">
        <v>0.57106628809543647</v>
      </c>
      <c r="M1134" s="94">
        <v>0.47393701691686069</v>
      </c>
      <c r="N1134" s="94">
        <v>0.41566211278187248</v>
      </c>
      <c r="O1134" s="94">
        <v>0.46722755551961886</v>
      </c>
      <c r="P1134" s="94">
        <v>0.47919774320366526</v>
      </c>
      <c r="Q1134" s="94">
        <v>0.57752934453728999</v>
      </c>
      <c r="R1134" s="94">
        <v>0.45967323582967251</v>
      </c>
      <c r="S1134" s="94">
        <v>0.48571781297279931</v>
      </c>
      <c r="T1134" s="94">
        <v>0.59686523907748723</v>
      </c>
      <c r="U1134" s="94">
        <v>0.50375580630170869</v>
      </c>
      <c r="V1134" s="94">
        <v>0.47045160189795887</v>
      </c>
      <c r="W1134" s="94">
        <v>0.53512973531933505</v>
      </c>
      <c r="X1134" s="94">
        <v>0.43905479475095172</v>
      </c>
      <c r="Y1134" s="94">
        <v>0.34683152414948276</v>
      </c>
      <c r="Z1134" s="94">
        <v>0.40557508823103733</v>
      </c>
      <c r="AA1134" s="94">
        <v>0.41305627487825164</v>
      </c>
      <c r="AB1134" s="94">
        <v>0.33375487804681953</v>
      </c>
      <c r="AC1134" s="94">
        <v>0.38539515255397444</v>
      </c>
      <c r="AD1134" s="94">
        <v>0.47499273863889246</v>
      </c>
      <c r="AE1134" s="94">
        <v>0.46096893041481607</v>
      </c>
      <c r="AF1134" s="94">
        <v>0.60962150910296109</v>
      </c>
      <c r="AG1134" s="94">
        <v>0.62816582896243822</v>
      </c>
      <c r="AH1134" s="94">
        <v>0.62887635216478155</v>
      </c>
      <c r="AI1134" s="94">
        <v>0.61811765786017114</v>
      </c>
      <c r="AJ1134" s="94">
        <v>0.60075678207769845</v>
      </c>
      <c r="AK1134" s="94">
        <v>0.64665660863936214</v>
      </c>
    </row>
    <row r="1135" spans="1:50">
      <c r="A1135" s="94">
        <v>8</v>
      </c>
      <c r="B1135" s="94">
        <v>0.71924353284554787</v>
      </c>
      <c r="C1135" s="94">
        <v>0.71847064945053951</v>
      </c>
      <c r="D1135" s="94">
        <v>0.75495381761625224</v>
      </c>
      <c r="E1135" s="94">
        <v>0.72552976640386224</v>
      </c>
      <c r="F1135" s="94">
        <v>0.7385379065667772</v>
      </c>
      <c r="G1135" s="94">
        <v>0.78788791791829149</v>
      </c>
      <c r="H1135" s="94">
        <v>0.63670375684737601</v>
      </c>
      <c r="I1135" s="94">
        <v>0.7785993775062755</v>
      </c>
      <c r="J1135" s="94">
        <v>0.81586894288846634</v>
      </c>
      <c r="K1135" s="94">
        <v>0.57207076750679409</v>
      </c>
      <c r="L1135" s="94">
        <v>0.7348236145614534</v>
      </c>
      <c r="M1135" s="94">
        <v>0.56051484943751551</v>
      </c>
      <c r="N1135" s="94">
        <v>0.64607481305090786</v>
      </c>
      <c r="O1135" s="94">
        <v>0.64418744878314738</v>
      </c>
      <c r="P1135" s="94">
        <v>0.53125820869671925</v>
      </c>
      <c r="Q1135" s="94">
        <v>0.70978400500896766</v>
      </c>
      <c r="R1135" s="94">
        <v>0.63072576493400578</v>
      </c>
      <c r="S1135" s="94">
        <v>0.58213077554452808</v>
      </c>
      <c r="T1135" s="94">
        <v>0.70091785696126685</v>
      </c>
      <c r="U1135" s="94">
        <v>0.65576609969996813</v>
      </c>
      <c r="V1135" s="94">
        <v>0.57379528341771124</v>
      </c>
      <c r="W1135" s="94">
        <v>0.7053741421861498</v>
      </c>
      <c r="X1135" s="94">
        <v>0.62205159706270619</v>
      </c>
      <c r="Y1135" s="94">
        <v>0.50168747120448154</v>
      </c>
      <c r="Z1135" s="94">
        <v>0.63697220026497148</v>
      </c>
      <c r="AA1135" s="94">
        <v>0.59983010923434166</v>
      </c>
      <c r="AB1135" s="94">
        <v>0.42874313214421805</v>
      </c>
      <c r="AC1135" s="94">
        <v>0.52813374176559269</v>
      </c>
      <c r="AD1135" s="94">
        <v>0.62035664813110203</v>
      </c>
      <c r="AE1135" s="94">
        <v>0.51705289070274407</v>
      </c>
      <c r="AF1135" s="94">
        <v>0.70966568333939684</v>
      </c>
      <c r="AG1135" s="94">
        <v>0.73756205779389117</v>
      </c>
      <c r="AH1135" s="94">
        <v>0.80979342365206886</v>
      </c>
      <c r="AI1135" s="94">
        <v>0.71924353284554787</v>
      </c>
      <c r="AJ1135" s="94">
        <v>0.70890952986081934</v>
      </c>
      <c r="AK1135" s="94">
        <v>0.80518498005138517</v>
      </c>
    </row>
    <row r="1136" spans="1:50">
      <c r="A1136" s="94">
        <v>9</v>
      </c>
      <c r="B1136" s="94">
        <v>0.91734451656086136</v>
      </c>
      <c r="C1136" s="94">
        <v>0.91839651683762979</v>
      </c>
      <c r="D1136" s="94">
        <v>0.85147478181903558</v>
      </c>
      <c r="E1136" s="94">
        <v>0.92536216513355818</v>
      </c>
      <c r="F1136" s="94">
        <v>0.94061222113963661</v>
      </c>
      <c r="G1136" s="94">
        <v>0.86016306640726414</v>
      </c>
      <c r="H1136" s="94">
        <v>0.68926194451266209</v>
      </c>
      <c r="I1136" s="94">
        <v>0.84793623446126665</v>
      </c>
      <c r="J1136" s="94">
        <v>0.89299068927954617</v>
      </c>
      <c r="K1136" s="94">
        <v>0.66345701660854228</v>
      </c>
      <c r="L1136" s="94">
        <v>0.79426313105385493</v>
      </c>
      <c r="M1136" s="94">
        <v>0.68577227644400485</v>
      </c>
      <c r="N1136" s="94">
        <v>0.78305656218331687</v>
      </c>
      <c r="O1136" s="94">
        <v>0.73936131859173182</v>
      </c>
      <c r="P1136" s="94">
        <v>0.65134184546585083</v>
      </c>
      <c r="Q1136" s="94">
        <v>0.76853864929748339</v>
      </c>
      <c r="R1136" s="94">
        <v>0.73924438348066068</v>
      </c>
      <c r="S1136" s="94">
        <v>0.73779858187973502</v>
      </c>
      <c r="T1136" s="94">
        <v>0.77152923653322936</v>
      </c>
      <c r="U1136" s="94">
        <v>0.75670272893013035</v>
      </c>
      <c r="V1136" s="94">
        <v>0.73869923708011853</v>
      </c>
      <c r="W1136" s="94">
        <v>0.78284564843874771</v>
      </c>
      <c r="X1136" s="94">
        <v>0.7441451975808181</v>
      </c>
      <c r="Y1136" s="94">
        <v>0.65383696246571454</v>
      </c>
      <c r="Z1136" s="94">
        <v>0.73843600048986324</v>
      </c>
      <c r="AA1136" s="94">
        <v>0.71481376127982921</v>
      </c>
      <c r="AB1136" s="94">
        <v>0.61035078523087394</v>
      </c>
      <c r="AC1136" s="94">
        <v>0.6620689752706147</v>
      </c>
      <c r="AD1136" s="94">
        <v>0.68279495240283006</v>
      </c>
      <c r="AE1136" s="94">
        <v>0.6081774981704412</v>
      </c>
      <c r="AF1136" s="94">
        <v>0.90512864346131194</v>
      </c>
      <c r="AG1136" s="94">
        <v>0.93831068249185989</v>
      </c>
      <c r="AH1136" s="94">
        <v>0.88356024857224336</v>
      </c>
      <c r="AI1136" s="94">
        <v>0.91734451656086136</v>
      </c>
      <c r="AJ1136" s="94">
        <v>0.90769562103981238</v>
      </c>
      <c r="AK1136" s="94">
        <v>0.89150085044785021</v>
      </c>
    </row>
    <row r="1137" spans="1:37">
      <c r="A1137" s="94">
        <v>10</v>
      </c>
      <c r="B1137" s="94">
        <v>0.97329619411903201</v>
      </c>
      <c r="C1137" s="94">
        <v>0.98398529258783829</v>
      </c>
      <c r="D1137" s="94">
        <v>0.97137761995051852</v>
      </c>
      <c r="E1137" s="94">
        <v>0.98180286386056526</v>
      </c>
      <c r="F1137" s="94">
        <v>0.9928574119699457</v>
      </c>
      <c r="G1137" s="94">
        <v>1</v>
      </c>
      <c r="H1137" s="94">
        <v>0.73383465440837292</v>
      </c>
      <c r="I1137" s="94">
        <v>0.87287314796992133</v>
      </c>
      <c r="J1137" s="94">
        <v>0.91438772902968379</v>
      </c>
      <c r="K1137" s="94">
        <v>0.77229022810554604</v>
      </c>
      <c r="L1137" s="94">
        <v>0.84298201533510442</v>
      </c>
      <c r="M1137" s="94">
        <v>0.74697641943455506</v>
      </c>
      <c r="N1137" s="94">
        <v>0.84259390266377965</v>
      </c>
      <c r="O1137" s="94">
        <v>0.80871597032189746</v>
      </c>
      <c r="P1137" s="94">
        <v>0.69859275611218519</v>
      </c>
      <c r="Q1137" s="94">
        <v>0.81625609798290844</v>
      </c>
      <c r="R1137" s="94">
        <v>0.81671917049706944</v>
      </c>
      <c r="S1137" s="94">
        <v>0.84057769262834703</v>
      </c>
      <c r="T1137" s="94">
        <v>0.82707446241088367</v>
      </c>
      <c r="U1137" s="94">
        <v>0.82802973864952045</v>
      </c>
      <c r="V1137" s="94">
        <v>0.83508500615544268</v>
      </c>
      <c r="W1137" s="94">
        <v>0.83698076707444569</v>
      </c>
      <c r="X1137" s="94">
        <v>0.81893173954710796</v>
      </c>
      <c r="Y1137" s="94">
        <v>0.74904646466386227</v>
      </c>
      <c r="Z1137" s="94">
        <v>0.80475234076663582</v>
      </c>
      <c r="AA1137" s="94">
        <v>0.80459637335053913</v>
      </c>
      <c r="AB1137" s="94">
        <v>0.73993377754980927</v>
      </c>
      <c r="AC1137" s="94">
        <v>0.79866410972232837</v>
      </c>
      <c r="AD1137" s="94">
        <v>0.75886448407617113</v>
      </c>
      <c r="AE1137" s="94">
        <v>0.68250041624880453</v>
      </c>
      <c r="AF1137" s="94">
        <v>0.94231195387956457</v>
      </c>
      <c r="AG1137" s="94">
        <v>0.98555882207518786</v>
      </c>
      <c r="AH1137" s="94">
        <v>0.97743229889382288</v>
      </c>
      <c r="AI1137" s="94">
        <v>0.97329619411903201</v>
      </c>
      <c r="AJ1137" s="94">
        <v>0.98465389731407704</v>
      </c>
      <c r="AK1137" s="94">
        <v>0.97045228799737193</v>
      </c>
    </row>
    <row r="1138" spans="1:37">
      <c r="A1138" s="94">
        <v>11</v>
      </c>
      <c r="B1138" s="94">
        <v>0.9913356641596216</v>
      </c>
      <c r="C1138" s="94">
        <v>0.99004318628548615</v>
      </c>
      <c r="D1138" s="94">
        <v>0.99428801291102709</v>
      </c>
      <c r="E1138" s="94">
        <v>1</v>
      </c>
      <c r="F1138" s="94">
        <v>1</v>
      </c>
      <c r="G1138" s="94">
        <v>0.97736667108732245</v>
      </c>
      <c r="H1138" s="94">
        <v>0.78913507175488851</v>
      </c>
      <c r="I1138" s="94">
        <v>0.88819373822830194</v>
      </c>
      <c r="J1138" s="94">
        <v>0.91693270854812114</v>
      </c>
      <c r="K1138" s="94">
        <v>0.86751284713653587</v>
      </c>
      <c r="L1138" s="94">
        <v>0.8925054301573575</v>
      </c>
      <c r="M1138" s="94">
        <v>0.80744345528010764</v>
      </c>
      <c r="N1138" s="94">
        <v>0.88799657088141604</v>
      </c>
      <c r="O1138" s="94">
        <v>0.86368825405214111</v>
      </c>
      <c r="P1138" s="94">
        <v>0.77232028313669754</v>
      </c>
      <c r="Q1138" s="94">
        <v>0.84579678635882194</v>
      </c>
      <c r="R1138" s="94">
        <v>0.86390350992231535</v>
      </c>
      <c r="S1138" s="94">
        <v>0.88321247061509567</v>
      </c>
      <c r="T1138" s="94">
        <v>0.86177686300587308</v>
      </c>
      <c r="U1138" s="94">
        <v>0.87031649813957035</v>
      </c>
      <c r="V1138" s="94">
        <v>0.89684530042175681</v>
      </c>
      <c r="W1138" s="94">
        <v>0.8802054109521551</v>
      </c>
      <c r="X1138" s="94">
        <v>0.87212687774435405</v>
      </c>
      <c r="Y1138" s="94">
        <v>0.83583712608884753</v>
      </c>
      <c r="Z1138" s="94">
        <v>0.8521897997127621</v>
      </c>
      <c r="AA1138" s="94">
        <v>0.86918027611591209</v>
      </c>
      <c r="AB1138" s="94">
        <v>0.78328648907655152</v>
      </c>
      <c r="AC1138" s="94">
        <v>0.87598225978441346</v>
      </c>
      <c r="AD1138" s="94">
        <v>0.83446651256157633</v>
      </c>
      <c r="AE1138" s="94">
        <v>0.7827258682175644</v>
      </c>
      <c r="AF1138" s="94">
        <v>0.94603681121431427</v>
      </c>
      <c r="AG1138" s="94">
        <v>0.99418543294353978</v>
      </c>
      <c r="AH1138" s="94">
        <v>0.98899894471033034</v>
      </c>
      <c r="AI1138" s="94">
        <v>0.9913356641596216</v>
      </c>
      <c r="AJ1138" s="94">
        <v>0.99910444269246679</v>
      </c>
      <c r="AK1138" s="94">
        <v>1</v>
      </c>
    </row>
    <row r="1139" spans="1:37">
      <c r="A1139" s="94">
        <v>12</v>
      </c>
      <c r="B1139" s="94">
        <v>1</v>
      </c>
      <c r="C1139" s="94">
        <v>1</v>
      </c>
      <c r="D1139" s="94">
        <v>0.98467686853377656</v>
      </c>
      <c r="E1139" s="94">
        <v>0.99031388142832533</v>
      </c>
      <c r="F1139" s="94">
        <v>0.98596371006355854</v>
      </c>
      <c r="G1139" s="94">
        <v>0.97214943876983873</v>
      </c>
      <c r="H1139" s="94">
        <v>0.85845270619373726</v>
      </c>
      <c r="I1139" s="94">
        <v>0.91084802804553133</v>
      </c>
      <c r="J1139" s="94">
        <v>0.92919675639560295</v>
      </c>
      <c r="K1139" s="94">
        <v>0.91995337626317875</v>
      </c>
      <c r="L1139" s="94">
        <v>0.91650491862104044</v>
      </c>
      <c r="M1139" s="94">
        <v>0.86646189943040064</v>
      </c>
      <c r="N1139" s="94">
        <v>0.89442877870020321</v>
      </c>
      <c r="O1139" s="94">
        <v>0.89577189270931601</v>
      </c>
      <c r="P1139" s="94">
        <v>0.83435913444281884</v>
      </c>
      <c r="Q1139" s="94">
        <v>0.88744136393922712</v>
      </c>
      <c r="R1139" s="94">
        <v>0.90131073229259062</v>
      </c>
      <c r="S1139" s="94">
        <v>0.93528089411723392</v>
      </c>
      <c r="T1139" s="94">
        <v>0.90153612556989093</v>
      </c>
      <c r="U1139" s="94">
        <v>0.90066942406266215</v>
      </c>
      <c r="V1139" s="94">
        <v>0.9394322618800478</v>
      </c>
      <c r="W1139" s="94">
        <v>0.90249005281381078</v>
      </c>
      <c r="X1139" s="94">
        <v>0.89748439542242819</v>
      </c>
      <c r="Y1139" s="94">
        <v>0.88925469662979406</v>
      </c>
      <c r="Z1139" s="94">
        <v>0.87547477761325321</v>
      </c>
      <c r="AA1139" s="94">
        <v>0.89134482972373419</v>
      </c>
      <c r="AB1139" s="94">
        <v>0.83916273662647367</v>
      </c>
      <c r="AC1139" s="94">
        <v>0.9133973700809227</v>
      </c>
      <c r="AD1139" s="94">
        <v>0.88222089510863577</v>
      </c>
      <c r="AE1139" s="94">
        <v>0.8494749940950751</v>
      </c>
      <c r="AF1139" s="94">
        <v>0.97314089535868542</v>
      </c>
      <c r="AG1139" s="94">
        <v>0.99905838316194229</v>
      </c>
      <c r="AH1139" s="94">
        <v>1</v>
      </c>
      <c r="AI1139" s="94">
        <v>1</v>
      </c>
      <c r="AJ1139" s="94">
        <v>1</v>
      </c>
      <c r="AK1139" s="94">
        <v>0.94312788342006715</v>
      </c>
    </row>
    <row r="1140" spans="1:37">
      <c r="A1140" s="94">
        <v>13</v>
      </c>
      <c r="B1140" s="94">
        <v>0.99539313813033381</v>
      </c>
      <c r="C1140" s="94">
        <v>0.99144292834914616</v>
      </c>
      <c r="D1140" s="94">
        <v>1</v>
      </c>
      <c r="E1140" s="94">
        <v>0.96800488762349746</v>
      </c>
      <c r="F1140" s="94">
        <v>0.98205744840332454</v>
      </c>
      <c r="G1140" s="94">
        <v>0.97383787180183767</v>
      </c>
      <c r="H1140" s="94">
        <v>0.92527114406288691</v>
      </c>
      <c r="I1140" s="94">
        <v>0.94036528702909483</v>
      </c>
      <c r="J1140" s="94">
        <v>0.93333662604318302</v>
      </c>
      <c r="K1140" s="94">
        <v>0.94051500294114454</v>
      </c>
      <c r="L1140" s="94">
        <v>0.94247399820351996</v>
      </c>
      <c r="M1140" s="94">
        <v>0.94488625626895673</v>
      </c>
      <c r="N1140" s="94">
        <v>0.92465389031101708</v>
      </c>
      <c r="O1140" s="94">
        <v>0.93470042201227732</v>
      </c>
      <c r="P1140" s="94">
        <v>0.8829661429708815</v>
      </c>
      <c r="Q1140" s="94">
        <v>0.92392407083537476</v>
      </c>
      <c r="R1140" s="94">
        <v>0.93845369736864348</v>
      </c>
      <c r="S1140" s="94">
        <v>1</v>
      </c>
      <c r="T1140" s="94">
        <v>0.92216211069714848</v>
      </c>
      <c r="U1140" s="94">
        <v>0.92948755556232965</v>
      </c>
      <c r="V1140" s="94">
        <v>1</v>
      </c>
      <c r="W1140" s="94">
        <v>0.93179192060825933</v>
      </c>
      <c r="X1140" s="94">
        <v>0.92948460810730915</v>
      </c>
      <c r="Y1140" s="94">
        <v>0.94306560857040744</v>
      </c>
      <c r="Z1140" s="94">
        <v>0.91660636154128761</v>
      </c>
      <c r="AA1140" s="94">
        <v>0.92654399050229619</v>
      </c>
      <c r="AB1140" s="94">
        <v>0.89677775562412443</v>
      </c>
      <c r="AC1140" s="94">
        <v>0.94735410002064779</v>
      </c>
      <c r="AD1140" s="94">
        <v>0.93012584538067911</v>
      </c>
      <c r="AE1140" s="94">
        <v>0.91045229788700488</v>
      </c>
      <c r="AF1140" s="94">
        <v>0.98576342772593262</v>
      </c>
      <c r="AG1140" s="94">
        <v>1</v>
      </c>
      <c r="AH1140" s="94">
        <v>0.99516491996654344</v>
      </c>
      <c r="AI1140" s="94">
        <v>0.99539313813033381</v>
      </c>
      <c r="AJ1140" s="94">
        <v>0.98472788150341073</v>
      </c>
      <c r="AK1140" s="94">
        <v>0.8936009805266224</v>
      </c>
    </row>
    <row r="1141" spans="1:37">
      <c r="A1141" s="94">
        <v>14</v>
      </c>
      <c r="B1141" s="94">
        <v>0.98991999075962134</v>
      </c>
      <c r="C1141" s="94">
        <v>0.96847699908691776</v>
      </c>
      <c r="D1141" s="94">
        <v>0.97404337528094009</v>
      </c>
      <c r="E1141" s="94">
        <v>0.94683066296609431</v>
      </c>
      <c r="F1141" s="94">
        <v>0.97812391818237754</v>
      </c>
      <c r="G1141" s="94">
        <v>0.98653030445443313</v>
      </c>
      <c r="H1141" s="94">
        <v>0.96216663108010914</v>
      </c>
      <c r="I1141" s="94">
        <v>0.97517623049297464</v>
      </c>
      <c r="J1141" s="94">
        <v>0.97451675918014613</v>
      </c>
      <c r="K1141" s="94">
        <v>0.96654172622678314</v>
      </c>
      <c r="L1141" s="94">
        <v>0.97314522484848687</v>
      </c>
      <c r="M1141" s="94">
        <v>0.98339381333299181</v>
      </c>
      <c r="N1141" s="94">
        <v>0.9576139954817916</v>
      </c>
      <c r="O1141" s="94">
        <v>0.97252284890112273</v>
      </c>
      <c r="P1141" s="94">
        <v>0.95138655161696317</v>
      </c>
      <c r="Q1141" s="94">
        <v>0.96105633637762777</v>
      </c>
      <c r="R1141" s="94">
        <v>0.96847917152115626</v>
      </c>
      <c r="S1141" s="94">
        <v>0.98468756569795701</v>
      </c>
      <c r="T1141" s="94">
        <v>0.97108424065568477</v>
      </c>
      <c r="U1141" s="94">
        <v>0.9684319310370072</v>
      </c>
      <c r="V1141" s="94">
        <v>0.98503860491928874</v>
      </c>
      <c r="W1141" s="94">
        <v>0.96566615283725588</v>
      </c>
      <c r="X1141" s="94">
        <v>0.96940403200618119</v>
      </c>
      <c r="Y1141" s="94">
        <v>1</v>
      </c>
      <c r="Z1141" s="94">
        <v>0.95520201289230788</v>
      </c>
      <c r="AA1141" s="94">
        <v>0.96460675460332579</v>
      </c>
      <c r="AB1141" s="94">
        <v>0.95290865852305517</v>
      </c>
      <c r="AC1141" s="94">
        <v>0.98443120716623256</v>
      </c>
      <c r="AD1141" s="94">
        <v>0.97728858881224201</v>
      </c>
      <c r="AE1141" s="94">
        <v>0.97209801981731514</v>
      </c>
      <c r="AF1141" s="94">
        <v>0.97982888449581707</v>
      </c>
      <c r="AG1141" s="94">
        <v>0.99751193333382004</v>
      </c>
      <c r="AH1141" s="94">
        <v>0.9985536699875136</v>
      </c>
      <c r="AI1141" s="94">
        <v>0.97165346013186293</v>
      </c>
      <c r="AJ1141" s="94">
        <v>0.96178077490497615</v>
      </c>
      <c r="AK1141" s="94">
        <v>0.87638760154487094</v>
      </c>
    </row>
    <row r="1142" spans="1:37">
      <c r="A1142" s="94">
        <v>15</v>
      </c>
      <c r="B1142" s="94">
        <v>0.98517837336757008</v>
      </c>
      <c r="C1142" s="94">
        <v>0.96131295494171543</v>
      </c>
      <c r="D1142" s="94">
        <v>0.97193526479174719</v>
      </c>
      <c r="E1142" s="94">
        <v>0.96546846198199709</v>
      </c>
      <c r="F1142" s="94">
        <v>0.9786811488002598</v>
      </c>
      <c r="G1142" s="94">
        <v>0.98790027858715845</v>
      </c>
      <c r="H1142" s="94">
        <v>0.99417230646803301</v>
      </c>
      <c r="I1142" s="94">
        <v>0.99644540789696234</v>
      </c>
      <c r="J1142" s="94">
        <v>1</v>
      </c>
      <c r="K1142" s="94">
        <v>0.99395878051922459</v>
      </c>
      <c r="L1142" s="94">
        <v>1</v>
      </c>
      <c r="M1142" s="94">
        <v>1</v>
      </c>
      <c r="N1142" s="94">
        <v>0.99247374254774956</v>
      </c>
      <c r="O1142" s="94">
        <v>0.9919524901713358</v>
      </c>
      <c r="P1142" s="94">
        <v>1</v>
      </c>
      <c r="Q1142" s="94">
        <v>1</v>
      </c>
      <c r="R1142" s="94">
        <v>1</v>
      </c>
      <c r="S1142" s="94">
        <v>0.36796460432977629</v>
      </c>
      <c r="T1142" s="94">
        <v>1</v>
      </c>
      <c r="U1142" s="94">
        <v>1</v>
      </c>
      <c r="V1142" s="94">
        <v>0.43739578122168926</v>
      </c>
      <c r="W1142" s="94">
        <v>0.99492090387161591</v>
      </c>
      <c r="X1142" s="94">
        <v>1</v>
      </c>
      <c r="Y1142" s="94">
        <v>0.91242007225253086</v>
      </c>
      <c r="Z1142" s="94">
        <v>0.98371984279845459</v>
      </c>
      <c r="AA1142" s="94">
        <v>0.99373271709932143</v>
      </c>
      <c r="AB1142" s="94">
        <v>1</v>
      </c>
      <c r="AC1142" s="94">
        <v>1</v>
      </c>
      <c r="AD1142" s="94">
        <v>1</v>
      </c>
      <c r="AE1142" s="94">
        <v>1</v>
      </c>
      <c r="AF1142" s="94">
        <v>0.99828855273609962</v>
      </c>
      <c r="AG1142" s="94">
        <v>0.99937214736785773</v>
      </c>
      <c r="AH1142" s="94">
        <v>0.99805718056317771</v>
      </c>
      <c r="AI1142" s="94">
        <v>0.93037878148429509</v>
      </c>
      <c r="AJ1142" s="94">
        <v>0.94568953651810528</v>
      </c>
      <c r="AK1142" s="94">
        <v>0.90173330619354908</v>
      </c>
    </row>
    <row r="1143" spans="1:37">
      <c r="A1143" s="94">
        <v>16</v>
      </c>
      <c r="B1143" s="94">
        <v>0.97524052379915793</v>
      </c>
      <c r="C1143" s="94">
        <v>0.94895865476846997</v>
      </c>
      <c r="D1143" s="94">
        <v>0.983197560691073</v>
      </c>
      <c r="E1143" s="94">
        <v>0.95464110124889323</v>
      </c>
      <c r="F1143" s="94">
        <v>0.96707611728288601</v>
      </c>
      <c r="G1143" s="94">
        <v>0.97900102619302976</v>
      </c>
      <c r="H1143" s="94">
        <v>1</v>
      </c>
      <c r="I1143" s="94">
        <v>1</v>
      </c>
      <c r="J1143" s="94">
        <v>0.76348879979559259</v>
      </c>
      <c r="K1143" s="94">
        <v>1</v>
      </c>
      <c r="L1143" s="94">
        <v>0.99682934276465951</v>
      </c>
      <c r="M1143" s="94">
        <v>0.79037651945418397</v>
      </c>
      <c r="N1143" s="94">
        <v>1</v>
      </c>
      <c r="O1143" s="94">
        <v>1</v>
      </c>
      <c r="P1143" s="94">
        <v>0.83190521075781187</v>
      </c>
      <c r="Q1143" s="94">
        <v>0.9366091587769102</v>
      </c>
      <c r="R1143" s="94">
        <v>0.92467704795598482</v>
      </c>
      <c r="S1143" s="94">
        <v>0.38559812969700036</v>
      </c>
      <c r="T1143" s="94">
        <v>0.93959506222564726</v>
      </c>
      <c r="U1143" s="94">
        <v>0.92703972763830989</v>
      </c>
      <c r="V1143" s="94">
        <v>0.46713933077879394</v>
      </c>
      <c r="W1143" s="94">
        <v>1</v>
      </c>
      <c r="X1143" s="94">
        <v>0.98416406432126158</v>
      </c>
      <c r="Y1143" s="94">
        <v>0.82645893705245843</v>
      </c>
      <c r="Z1143" s="94">
        <v>1</v>
      </c>
      <c r="AA1143" s="94">
        <v>1</v>
      </c>
      <c r="AB1143" s="94">
        <v>0.82664000456651088</v>
      </c>
      <c r="AC1143" s="94">
        <v>0.987897507262118</v>
      </c>
      <c r="AD1143" s="94">
        <v>0.98942063616561904</v>
      </c>
      <c r="AE1143" s="94">
        <v>0.72139330091110088</v>
      </c>
      <c r="AF1143" s="94">
        <v>1</v>
      </c>
      <c r="AG1143" s="94">
        <v>0.98763302151444932</v>
      </c>
      <c r="AH1143" s="94">
        <v>0.9683373156338646</v>
      </c>
      <c r="AI1143" s="94">
        <v>0.92044093191588294</v>
      </c>
      <c r="AJ1143" s="94">
        <v>0.92046841675642466</v>
      </c>
      <c r="AK1143" s="94">
        <v>0.89420288968813422</v>
      </c>
    </row>
    <row r="1144" spans="1:37">
      <c r="A1144" s="94">
        <v>17</v>
      </c>
      <c r="B1144" s="94">
        <v>0.95352563390626643</v>
      </c>
      <c r="C1144" s="94">
        <v>0.92342075785172695</v>
      </c>
      <c r="D1144" s="94">
        <v>0.70347041940991295</v>
      </c>
      <c r="E1144" s="94">
        <v>0.92829543632595701</v>
      </c>
      <c r="F1144" s="94">
        <v>0.93959376459987343</v>
      </c>
      <c r="G1144" s="94">
        <v>0.6510081026759561</v>
      </c>
      <c r="H1144" s="94">
        <v>0.87694945712888628</v>
      </c>
      <c r="I1144" s="94">
        <v>0.90422161603009077</v>
      </c>
      <c r="J1144" s="94">
        <v>0.40055231966871707</v>
      </c>
      <c r="K1144" s="94">
        <v>0.9175594863939085</v>
      </c>
      <c r="L1144" s="94">
        <v>0.88398445835498352</v>
      </c>
      <c r="M1144" s="94">
        <v>0.31075860724725946</v>
      </c>
      <c r="N1144" s="94">
        <v>0.93275262470103537</v>
      </c>
      <c r="O1144" s="94">
        <v>0.91174473321211058</v>
      </c>
      <c r="P1144" s="94">
        <v>0.54048008102015455</v>
      </c>
      <c r="Q1144" s="94">
        <v>0.94336255975214078</v>
      </c>
      <c r="R1144" s="94">
        <v>0.93276307946043169</v>
      </c>
      <c r="S1144" s="94">
        <v>0.4034323324602016</v>
      </c>
      <c r="T1144" s="94">
        <v>0.93618618543771304</v>
      </c>
      <c r="U1144" s="94">
        <v>0.93784028010504972</v>
      </c>
      <c r="V1144" s="94">
        <v>0.48319521921147551</v>
      </c>
      <c r="W1144" s="94">
        <v>0.94153738816848331</v>
      </c>
      <c r="X1144" s="94">
        <v>0.93605478046344703</v>
      </c>
      <c r="Y1144" s="94">
        <v>0.54596862741720897</v>
      </c>
      <c r="Z1144" s="94">
        <v>0.93128021286781482</v>
      </c>
      <c r="AA1144" s="94">
        <v>0.92484809016112046</v>
      </c>
      <c r="AB1144" s="94">
        <v>0.3041676247228336</v>
      </c>
      <c r="AC1144" s="94">
        <v>0.87519565998297255</v>
      </c>
      <c r="AD1144" s="94">
        <v>0.85223384865822216</v>
      </c>
      <c r="AE1144" s="94">
        <v>0.22117404427338444</v>
      </c>
      <c r="AF1144" s="94">
        <v>0.9778291114549591</v>
      </c>
      <c r="AG1144" s="94">
        <v>0.96085801663088077</v>
      </c>
      <c r="AH1144" s="94">
        <v>0.6611693344485372</v>
      </c>
      <c r="AI1144" s="94">
        <v>0.91699257265074985</v>
      </c>
      <c r="AJ1144" s="94">
        <v>0.90792454593979188</v>
      </c>
      <c r="AK1144" s="94">
        <v>0.72424960098402102</v>
      </c>
    </row>
    <row r="1145" spans="1:37">
      <c r="A1145" s="94">
        <v>18</v>
      </c>
      <c r="B1145" s="94">
        <v>0.82786684969724433</v>
      </c>
      <c r="C1145" s="94">
        <v>0.80191645163051395</v>
      </c>
      <c r="D1145" s="94">
        <v>0.45806699579975324</v>
      </c>
      <c r="E1145" s="94">
        <v>0.79825009535247538</v>
      </c>
      <c r="F1145" s="94">
        <v>0.80371363912899663</v>
      </c>
      <c r="G1145" s="94">
        <v>0.31750395176592328</v>
      </c>
      <c r="H1145" s="94">
        <v>0.74149438764765085</v>
      </c>
      <c r="I1145" s="94">
        <v>0.76463675977095646</v>
      </c>
      <c r="J1145" s="94">
        <v>0.27028273617966064</v>
      </c>
      <c r="K1145" s="94">
        <v>0.84588154404654914</v>
      </c>
      <c r="L1145" s="94">
        <v>0.78658025427775979</v>
      </c>
      <c r="M1145" s="94">
        <v>0.27051283165817991</v>
      </c>
      <c r="N1145" s="94">
        <v>0.86874275919787447</v>
      </c>
      <c r="O1145" s="94">
        <v>0.83489190151669457</v>
      </c>
      <c r="P1145" s="94">
        <v>0.48716384380707972</v>
      </c>
      <c r="Q1145" s="94">
        <v>0.89969229670321094</v>
      </c>
      <c r="R1145" s="94">
        <v>0.88764011701441892</v>
      </c>
      <c r="S1145" s="94">
        <v>0.39181086426614836</v>
      </c>
      <c r="T1145" s="94">
        <v>0.90481739068016032</v>
      </c>
      <c r="U1145" s="94">
        <v>0.90406260146251427</v>
      </c>
      <c r="V1145" s="94">
        <v>0.46720946840657046</v>
      </c>
      <c r="W1145" s="94">
        <v>0.88737032980599462</v>
      </c>
      <c r="X1145" s="94">
        <v>0.878380193033232</v>
      </c>
      <c r="Y1145" s="94">
        <v>0.50054899866948555</v>
      </c>
      <c r="Z1145" s="94">
        <v>0.86815288184277617</v>
      </c>
      <c r="AA1145" s="94">
        <v>0.83782950168144643</v>
      </c>
      <c r="AB1145" s="94">
        <v>0.23983066926721955</v>
      </c>
      <c r="AC1145" s="94">
        <v>0.77813501458080547</v>
      </c>
      <c r="AD1145" s="94">
        <v>0.7414617295875523</v>
      </c>
      <c r="AE1145" s="94">
        <v>0.1795726383204457</v>
      </c>
      <c r="AF1145" s="94">
        <v>0.81045940718856546</v>
      </c>
      <c r="AG1145" s="94">
        <v>0.8208136470813282</v>
      </c>
      <c r="AH1145" s="94">
        <v>0.34184515121957443</v>
      </c>
      <c r="AI1145" s="94">
        <v>0.80960031906948604</v>
      </c>
      <c r="AJ1145" s="94">
        <v>0.77788345308098317</v>
      </c>
      <c r="AK1145" s="94">
        <v>0.55435484335947427</v>
      </c>
    </row>
    <row r="1146" spans="1:37">
      <c r="A1146" s="94">
        <v>19</v>
      </c>
      <c r="B1146" s="94">
        <v>0.75136273373049189</v>
      </c>
      <c r="C1146" s="94">
        <v>0.74031943196006988</v>
      </c>
      <c r="D1146" s="94">
        <v>0.41811987524632943</v>
      </c>
      <c r="E1146" s="94">
        <v>0.72107732861699569</v>
      </c>
      <c r="F1146" s="94">
        <v>0.72401731731092911</v>
      </c>
      <c r="G1146" s="94">
        <v>0.27879703223774033</v>
      </c>
      <c r="H1146" s="94">
        <v>0.64325107615936272</v>
      </c>
      <c r="I1146" s="94">
        <v>0.67181876323642709</v>
      </c>
      <c r="J1146" s="94">
        <v>0.25454928700516505</v>
      </c>
      <c r="K1146" s="94">
        <v>0.76528456155217928</v>
      </c>
      <c r="L1146" s="94">
        <v>0.69527305590263322</v>
      </c>
      <c r="M1146" s="94">
        <v>0.21591245491452807</v>
      </c>
      <c r="N1146" s="94">
        <v>0.78705189256751074</v>
      </c>
      <c r="O1146" s="94">
        <v>0.74047599498160432</v>
      </c>
      <c r="P1146" s="94">
        <v>0.34488880573567382</v>
      </c>
      <c r="Q1146" s="94">
        <v>0.69293733321577278</v>
      </c>
      <c r="R1146" s="94">
        <v>0.64885487163066347</v>
      </c>
      <c r="S1146" s="94">
        <v>0.27610807756220096</v>
      </c>
      <c r="T1146" s="94">
        <v>0.70391448821236968</v>
      </c>
      <c r="U1146" s="94">
        <v>0.67822702787324962</v>
      </c>
      <c r="V1146" s="94">
        <v>0.35422814081817278</v>
      </c>
      <c r="W1146" s="94">
        <v>0.80766077744919373</v>
      </c>
      <c r="X1146" s="94">
        <v>0.75145447702578294</v>
      </c>
      <c r="Y1146" s="94">
        <v>0.38074629372074698</v>
      </c>
      <c r="Z1146" s="94">
        <v>0.77713096046581531</v>
      </c>
      <c r="AA1146" s="94">
        <v>0.75013689863606603</v>
      </c>
      <c r="AB1146" s="94">
        <v>0.18593619104738715</v>
      </c>
      <c r="AC1146" s="94">
        <v>0.69732935083595682</v>
      </c>
      <c r="AD1146" s="94">
        <v>0.65127599379005363</v>
      </c>
      <c r="AE1146" s="94">
        <v>0.1574756349246299</v>
      </c>
      <c r="AF1146" s="94">
        <v>0.72942233053920325</v>
      </c>
      <c r="AG1146" s="94">
        <v>0.73991014234082175</v>
      </c>
      <c r="AH1146" s="94">
        <v>0.34654482504639356</v>
      </c>
      <c r="AI1146" s="94">
        <v>0.75136273373049189</v>
      </c>
      <c r="AJ1146" s="94">
        <v>0.7168334560377686</v>
      </c>
      <c r="AK1146" s="94">
        <v>0.56114095419637267</v>
      </c>
    </row>
    <row r="1147" spans="1:37">
      <c r="A1147" s="94">
        <v>20</v>
      </c>
      <c r="B1147" s="94">
        <v>0.71093755784491852</v>
      </c>
      <c r="C1147" s="94">
        <v>0.69852072448329294</v>
      </c>
      <c r="D1147" s="94">
        <v>0.40884080062696315</v>
      </c>
      <c r="E1147" s="94">
        <v>0.6987250154107526</v>
      </c>
      <c r="F1147" s="94">
        <v>0.68515760138963144</v>
      </c>
      <c r="G1147" s="94">
        <v>0.25287095847974073</v>
      </c>
      <c r="H1147" s="94">
        <v>0.5570890973232836</v>
      </c>
      <c r="I1147" s="94">
        <v>0.60577830267249066</v>
      </c>
      <c r="J1147" s="94">
        <v>0.25335341108536147</v>
      </c>
      <c r="K1147" s="94">
        <v>0.69059283850710917</v>
      </c>
      <c r="L1147" s="94">
        <v>0.60782285763145516</v>
      </c>
      <c r="M1147" s="94">
        <v>0.1799172847736358</v>
      </c>
      <c r="N1147" s="94">
        <v>0.70785115704037005</v>
      </c>
      <c r="O1147" s="94">
        <v>0.64099733438666218</v>
      </c>
      <c r="P1147" s="94">
        <v>0.27122296574302213</v>
      </c>
      <c r="Q1147" s="94">
        <v>8.4772146657395769E-2</v>
      </c>
      <c r="R1147" s="94">
        <v>8.9087382242357419E-2</v>
      </c>
      <c r="S1147" s="94">
        <v>0.21083807736074875</v>
      </c>
      <c r="T1147" s="94">
        <v>8.5057420270118034E-2</v>
      </c>
      <c r="U1147" s="94">
        <v>8.4546270648748451E-2</v>
      </c>
      <c r="V1147" s="94">
        <v>0.28379935529665723</v>
      </c>
      <c r="W1147" s="94">
        <v>0.71012228837948921</v>
      </c>
      <c r="X1147" s="94">
        <v>0.53540421069041766</v>
      </c>
      <c r="Y1147" s="94">
        <v>0.29393883939528337</v>
      </c>
      <c r="Z1147" s="94">
        <v>0.6787844713374378</v>
      </c>
      <c r="AA1147" s="94">
        <v>0.66790433985310538</v>
      </c>
      <c r="AB1147" s="94">
        <v>0.16236479348596838</v>
      </c>
      <c r="AC1147" s="94">
        <v>0.63959162431020489</v>
      </c>
      <c r="AD1147" s="94">
        <v>0.57700978010959525</v>
      </c>
      <c r="AE1147" s="94">
        <v>0.14443978719037864</v>
      </c>
      <c r="AF1147" s="94">
        <v>0.68390484664916262</v>
      </c>
      <c r="AG1147" s="94">
        <v>0.70520916668085121</v>
      </c>
      <c r="AH1147" s="94">
        <v>0.33487512671864028</v>
      </c>
      <c r="AI1147" s="94">
        <v>0.71093755784491852</v>
      </c>
      <c r="AJ1147" s="94">
        <v>0.67425419934516917</v>
      </c>
      <c r="AK1147" s="94">
        <v>0.51642845099681911</v>
      </c>
    </row>
    <row r="1148" spans="1:37">
      <c r="A1148" s="94">
        <v>21</v>
      </c>
      <c r="B1148" s="94">
        <v>0.6730238694974211</v>
      </c>
      <c r="C1148" s="94">
        <v>0.65775372344136862</v>
      </c>
      <c r="D1148" s="94">
        <v>0.38732548790293103</v>
      </c>
      <c r="E1148" s="94">
        <v>0.67890614030108476</v>
      </c>
      <c r="F1148" s="94">
        <v>0.66382511590953486</v>
      </c>
      <c r="G1148" s="94">
        <v>0.27073684608091692</v>
      </c>
      <c r="H1148" s="94">
        <v>0.26651987515312542</v>
      </c>
      <c r="I1148" s="94">
        <v>0.37076274644196955</v>
      </c>
      <c r="J1148" s="94">
        <v>0.24394313153040623</v>
      </c>
      <c r="K1148" s="94">
        <v>0.35662285214967399</v>
      </c>
      <c r="L1148" s="94">
        <v>0.32028181148679752</v>
      </c>
      <c r="M1148" s="94">
        <v>0.15987126476330443</v>
      </c>
      <c r="N1148" s="94">
        <v>0.45691934836305009</v>
      </c>
      <c r="O1148" s="94">
        <v>0.36551174220865246</v>
      </c>
      <c r="P1148" s="94">
        <v>0.22364904552875794</v>
      </c>
      <c r="Q1148" s="94">
        <v>8.1729712174090641E-2</v>
      </c>
      <c r="R1148" s="94">
        <v>8.4043711307499797E-2</v>
      </c>
      <c r="S1148" s="94">
        <v>0.1793900956794699</v>
      </c>
      <c r="T1148" s="94">
        <v>8.5627684954682898E-2</v>
      </c>
      <c r="U1148" s="94">
        <v>8.0949841747226942E-2</v>
      </c>
      <c r="V1148" s="94">
        <v>0.24603284042888726</v>
      </c>
      <c r="W1148" s="94">
        <v>0.48532301597099603</v>
      </c>
      <c r="X1148" s="94">
        <v>0.36344857502034172</v>
      </c>
      <c r="Y1148" s="94">
        <v>0.24775362662062256</v>
      </c>
      <c r="Z1148" s="94">
        <v>0.45831754266819569</v>
      </c>
      <c r="AA1148" s="94">
        <v>0.41444888746058117</v>
      </c>
      <c r="AB1148" s="94">
        <v>0.14794490922451309</v>
      </c>
      <c r="AC1148" s="94">
        <v>0.36863811600720697</v>
      </c>
      <c r="AD1148" s="94">
        <v>0.28536782454838661</v>
      </c>
      <c r="AE1148" s="94">
        <v>0.13796445622417802</v>
      </c>
      <c r="AF1148" s="94">
        <v>0.64603822362099184</v>
      </c>
      <c r="AG1148" s="94">
        <v>0.66819690547924215</v>
      </c>
      <c r="AH1148" s="94">
        <v>0.32034112777792412</v>
      </c>
      <c r="AI1148" s="94">
        <v>0.6730238694974211</v>
      </c>
      <c r="AJ1148" s="94">
        <v>0.63449964092490307</v>
      </c>
      <c r="AK1148" s="94">
        <v>0.47445904615306661</v>
      </c>
    </row>
    <row r="1149" spans="1:37">
      <c r="A1149" s="94">
        <v>22</v>
      </c>
      <c r="B1149" s="94">
        <v>0.39023866535761298</v>
      </c>
      <c r="C1149" s="94">
        <v>0.40311053359424753</v>
      </c>
      <c r="D1149" s="94">
        <v>0.37986940848501166</v>
      </c>
      <c r="E1149" s="94">
        <v>0.39364937575248782</v>
      </c>
      <c r="F1149" s="94">
        <v>0.37707732177877817</v>
      </c>
      <c r="G1149" s="94">
        <v>0.29467791659209497</v>
      </c>
      <c r="H1149" s="94">
        <v>8.8289884940036048E-2</v>
      </c>
      <c r="I1149" s="94">
        <v>0.15994888165009064</v>
      </c>
      <c r="J1149" s="94">
        <v>0.25404254673735882</v>
      </c>
      <c r="K1149" s="94">
        <v>7.5215696865003789E-2</v>
      </c>
      <c r="L1149" s="94">
        <v>0.11636515474821173</v>
      </c>
      <c r="M1149" s="94">
        <v>0.15453169903883243</v>
      </c>
      <c r="N1149" s="94">
        <v>6.5518980495060733E-2</v>
      </c>
      <c r="O1149" s="94">
        <v>0.10227258586166876</v>
      </c>
      <c r="P1149" s="94">
        <v>0.20044963745311201</v>
      </c>
      <c r="Q1149" s="94">
        <v>7.7825384796533004E-2</v>
      </c>
      <c r="R1149" s="94">
        <v>8.0766634401376228E-2</v>
      </c>
      <c r="S1149" s="94">
        <v>0.15903825680818082</v>
      </c>
      <c r="T1149" s="94">
        <v>8.1159780787064956E-2</v>
      </c>
      <c r="U1149" s="94">
        <v>7.723868918452137E-2</v>
      </c>
      <c r="V1149" s="94">
        <v>0.21856010480812921</v>
      </c>
      <c r="W1149" s="94">
        <v>6.0876213171626205E-2</v>
      </c>
      <c r="X1149" s="94">
        <v>8.7445452025000606E-2</v>
      </c>
      <c r="Y1149" s="94">
        <v>0.21609879392527592</v>
      </c>
      <c r="Z1149" s="94">
        <v>5.8319769318978872E-2</v>
      </c>
      <c r="AA1149" s="94">
        <v>6.4793587832161256E-2</v>
      </c>
      <c r="AB1149" s="94">
        <v>0.13591359968098737</v>
      </c>
      <c r="AC1149" s="94">
        <v>6.8536856485842054E-2</v>
      </c>
      <c r="AD1149" s="94">
        <v>8.631758744728836E-2</v>
      </c>
      <c r="AE1149" s="94">
        <v>0.13435809594244535</v>
      </c>
      <c r="AF1149" s="94">
        <v>0.36701874555883329</v>
      </c>
      <c r="AG1149" s="94">
        <v>0.37402898043249372</v>
      </c>
      <c r="AH1149" s="94">
        <v>0.31237772499997996</v>
      </c>
      <c r="AI1149" s="94">
        <v>0.39023866535761298</v>
      </c>
      <c r="AJ1149" s="94">
        <v>0.4220330596994305</v>
      </c>
      <c r="AK1149" s="94">
        <v>0.46170538599499772</v>
      </c>
    </row>
    <row r="1150" spans="1:37">
      <c r="A1150" s="94">
        <v>23</v>
      </c>
      <c r="B1150" s="94">
        <v>0.17440474339438797</v>
      </c>
      <c r="C1150" s="94">
        <v>0.20301952700512521</v>
      </c>
      <c r="D1150" s="94">
        <v>0.37799945881342661</v>
      </c>
      <c r="E1150" s="94">
        <v>0.17592905178311621</v>
      </c>
      <c r="F1150" s="94">
        <v>0.16261864345041843</v>
      </c>
      <c r="G1150" s="94">
        <v>0.32387656327052994</v>
      </c>
      <c r="H1150" s="94">
        <v>8.4973776472208606E-2</v>
      </c>
      <c r="I1150" s="94">
        <v>0.11208621829652811</v>
      </c>
      <c r="J1150" s="94">
        <v>0.25060192421296779</v>
      </c>
      <c r="K1150" s="94">
        <v>7.2731166974749614E-2</v>
      </c>
      <c r="L1150" s="94">
        <v>0.11739887308766342</v>
      </c>
      <c r="M1150" s="94">
        <v>0.15003630630164841</v>
      </c>
      <c r="N1150" s="94">
        <v>6.4447380937588269E-2</v>
      </c>
      <c r="O1150" s="94">
        <v>9.6552731826461055E-2</v>
      </c>
      <c r="P1150" s="94">
        <v>0.18198759006052453</v>
      </c>
      <c r="Q1150" s="94">
        <v>7.4902928929132265E-2</v>
      </c>
      <c r="R1150" s="94">
        <v>7.7948068965782713E-2</v>
      </c>
      <c r="S1150" s="94">
        <v>0.14834992559181753</v>
      </c>
      <c r="T1150" s="94">
        <v>8.0972600377052617E-2</v>
      </c>
      <c r="U1150" s="94">
        <v>7.4575564359135801E-2</v>
      </c>
      <c r="V1150" s="94">
        <v>0.19956189959538814</v>
      </c>
      <c r="W1150" s="94">
        <v>6.1479217091604733E-2</v>
      </c>
      <c r="X1150" s="94">
        <v>8.2483030875297736E-2</v>
      </c>
      <c r="Y1150" s="94">
        <v>0.19854009412636009</v>
      </c>
      <c r="Z1150" s="94">
        <v>5.8468286926219928E-2</v>
      </c>
      <c r="AA1150" s="94">
        <v>6.3830607847236182E-2</v>
      </c>
      <c r="AB1150" s="94">
        <v>0.1287094862835835</v>
      </c>
      <c r="AC1150" s="94">
        <v>6.6428225950156558E-2</v>
      </c>
      <c r="AD1150" s="94">
        <v>8.3242196134863999E-2</v>
      </c>
      <c r="AE1150" s="94">
        <v>0.13132673982320073</v>
      </c>
      <c r="AF1150" s="94">
        <v>0.15405947595815964</v>
      </c>
      <c r="AG1150" s="94">
        <v>0.15259793682405134</v>
      </c>
      <c r="AH1150" s="94">
        <v>0.30958612034456279</v>
      </c>
      <c r="AI1150" s="94">
        <v>0.17440474339438797</v>
      </c>
      <c r="AJ1150" s="94">
        <v>0.24369346116630591</v>
      </c>
      <c r="AK1150" s="94">
        <v>0.49320209558736816</v>
      </c>
    </row>
    <row r="1151" spans="1:37">
      <c r="A1151" s="94">
        <v>24</v>
      </c>
      <c r="B1151" s="94">
        <v>0.16956539122785974</v>
      </c>
      <c r="C1151" s="94">
        <v>0.20527114212393544</v>
      </c>
      <c r="D1151" s="94">
        <v>0.3754116382221005</v>
      </c>
      <c r="E1151" s="94">
        <v>0.17104740337532826</v>
      </c>
      <c r="F1151" s="94">
        <v>0.16357981987744155</v>
      </c>
      <c r="G1151" s="94">
        <v>0.33685741153001464</v>
      </c>
      <c r="H1151" s="94">
        <v>7.8779893619269514E-2</v>
      </c>
      <c r="I1151" s="94">
        <v>0.11405771126494321</v>
      </c>
      <c r="J1151" s="94">
        <v>0.26323542966168961</v>
      </c>
      <c r="K1151" s="94">
        <v>6.3052861446484365E-2</v>
      </c>
      <c r="L1151" s="94">
        <v>0.10906599801691526</v>
      </c>
      <c r="M1151" s="94">
        <v>0.19903174044677571</v>
      </c>
      <c r="N1151" s="94">
        <v>4.3829596613902018E-2</v>
      </c>
      <c r="O1151" s="94">
        <v>8.03830471302516E-2</v>
      </c>
      <c r="P1151" s="94">
        <v>0.19301567223442978</v>
      </c>
      <c r="Q1151" s="94">
        <v>5.8943540853555777E-2</v>
      </c>
      <c r="R1151" s="94">
        <v>6.9602927455195973E-2</v>
      </c>
      <c r="S1151" s="94">
        <v>0.1330945694165582</v>
      </c>
      <c r="T1151" s="94">
        <v>6.3483818739575468E-2</v>
      </c>
      <c r="U1151" s="94">
        <v>6.3101132201302271E-2</v>
      </c>
      <c r="V1151" s="94">
        <v>0.18454725187136503</v>
      </c>
      <c r="W1151" s="94">
        <v>5.1995156940717831E-2</v>
      </c>
      <c r="X1151" s="94">
        <v>6.7125364896541292E-2</v>
      </c>
      <c r="Y1151" s="94">
        <v>0.19017163205463292</v>
      </c>
      <c r="Z1151" s="94">
        <v>5.2409570145066288E-2</v>
      </c>
      <c r="AA1151" s="94">
        <v>5.6471368722092817E-2</v>
      </c>
      <c r="AB1151" s="94">
        <v>0.12772342539784115</v>
      </c>
      <c r="AC1151" s="94">
        <v>6.149083431622953E-2</v>
      </c>
      <c r="AD1151" s="94">
        <v>7.4869124456308542E-2</v>
      </c>
      <c r="AE1151" s="94">
        <v>0.13056877979083012</v>
      </c>
      <c r="AF1151" s="94">
        <v>0.14938148763437953</v>
      </c>
      <c r="AG1151" s="94">
        <v>0.15059425530242057</v>
      </c>
      <c r="AH1151" s="94">
        <v>0.3213157329230405</v>
      </c>
      <c r="AI1151" s="94">
        <v>0.16956539122785974</v>
      </c>
      <c r="AJ1151" s="94">
        <v>0.24300526617652038</v>
      </c>
      <c r="AK1151" s="94">
        <v>0.49217474410124662</v>
      </c>
    </row>
    <row r="1153" spans="1:50">
      <c r="A1153" s="149"/>
      <c r="B1153" s="163"/>
      <c r="E1153" s="163"/>
      <c r="H1153" s="163"/>
      <c r="K1153" s="163"/>
    </row>
    <row r="1154" spans="1:50">
      <c r="B1154" s="163"/>
      <c r="E1154" s="163"/>
      <c r="H1154" s="163"/>
      <c r="K1154" s="163"/>
    </row>
    <row r="1155" spans="1:50">
      <c r="B1155" s="161"/>
      <c r="C1155" s="161"/>
      <c r="D1155" s="161"/>
      <c r="E1155" s="161"/>
      <c r="F1155" s="161"/>
      <c r="G1155" s="161"/>
      <c r="H1155" s="161"/>
      <c r="I1155" s="161"/>
      <c r="J1155" s="161"/>
      <c r="K1155" s="161"/>
      <c r="L1155" s="161"/>
      <c r="M1155" s="161"/>
    </row>
    <row r="1161" spans="1:50">
      <c r="A1161" s="94" t="s">
        <v>134</v>
      </c>
      <c r="B1161" s="95"/>
      <c r="C1161" s="95"/>
      <c r="D1161" s="95">
        <v>2015</v>
      </c>
      <c r="E1161" s="95"/>
      <c r="F1161" s="94" t="s">
        <v>0</v>
      </c>
      <c r="G1161" s="166">
        <v>3178485.0569999889</v>
      </c>
      <c r="H1161" s="95" t="s">
        <v>102</v>
      </c>
      <c r="I1161" s="95"/>
      <c r="J1161" s="95"/>
      <c r="K1161" s="96" t="s">
        <v>1</v>
      </c>
      <c r="L1161" s="95" t="s">
        <v>103</v>
      </c>
      <c r="M1161" s="95"/>
      <c r="N1161" s="95"/>
      <c r="O1161" s="95"/>
      <c r="P1161" s="95"/>
      <c r="Q1161" s="95"/>
      <c r="R1161" s="95"/>
      <c r="S1161" s="95"/>
      <c r="T1161" s="97"/>
      <c r="U1161" s="95"/>
      <c r="V1161" s="95"/>
      <c r="W1161" s="95"/>
      <c r="X1161" s="95"/>
      <c r="Y1161" s="95"/>
      <c r="Z1161" s="95"/>
      <c r="AA1161" s="95"/>
      <c r="AB1161" s="95"/>
      <c r="AC1161" s="96"/>
      <c r="AD1161" s="95"/>
      <c r="AE1161" s="95"/>
      <c r="AF1161" s="95"/>
      <c r="AG1161" s="95"/>
      <c r="AH1161" s="95"/>
      <c r="AI1161" s="95"/>
      <c r="AJ1161" s="95"/>
      <c r="AK1161" s="95"/>
    </row>
    <row r="1162" spans="1:50">
      <c r="A1162" s="96">
        <v>1030</v>
      </c>
      <c r="B1162" s="94" t="s">
        <v>104</v>
      </c>
      <c r="C1162" s="95"/>
      <c r="D1162" s="95"/>
      <c r="E1162" s="95"/>
      <c r="F1162" s="95" t="s">
        <v>3</v>
      </c>
      <c r="G1162" s="95">
        <v>0</v>
      </c>
      <c r="H1162" s="95" t="s">
        <v>102</v>
      </c>
      <c r="I1162" s="95"/>
      <c r="J1162" s="95"/>
      <c r="K1162" s="96" t="s">
        <v>4</v>
      </c>
      <c r="L1162" s="95" t="s">
        <v>103</v>
      </c>
      <c r="M1162" s="95"/>
      <c r="N1162" s="95" t="s">
        <v>105</v>
      </c>
      <c r="O1162" s="95"/>
      <c r="P1162" s="95"/>
      <c r="Q1162" s="95"/>
      <c r="R1162" s="95"/>
      <c r="S1162" s="95"/>
      <c r="T1162" s="96"/>
      <c r="U1162" s="95"/>
      <c r="V1162" s="95"/>
      <c r="W1162" s="95"/>
      <c r="X1162" s="95"/>
      <c r="Y1162" s="95"/>
      <c r="Z1162" s="95"/>
      <c r="AA1162" s="95"/>
      <c r="AB1162" s="95"/>
      <c r="AC1162" s="96"/>
      <c r="AD1162" s="95"/>
      <c r="AE1162" s="95"/>
      <c r="AF1162" s="95"/>
      <c r="AG1162" s="95"/>
      <c r="AH1162" s="95"/>
      <c r="AI1162" s="95"/>
      <c r="AJ1162" s="95"/>
      <c r="AK1162" s="95"/>
    </row>
    <row r="1163" spans="1:50">
      <c r="A1163" s="94"/>
      <c r="B1163" s="94">
        <v>1</v>
      </c>
      <c r="C1163" s="94" t="s">
        <v>5</v>
      </c>
      <c r="D1163" s="94" t="s">
        <v>6</v>
      </c>
      <c r="E1163" s="94">
        <v>2</v>
      </c>
      <c r="F1163" s="94" t="s">
        <v>7</v>
      </c>
      <c r="G1163" s="94" t="s">
        <v>8</v>
      </c>
      <c r="H1163" s="94">
        <v>3</v>
      </c>
      <c r="I1163" s="94" t="s">
        <v>9</v>
      </c>
      <c r="J1163" s="94" t="s">
        <v>10</v>
      </c>
      <c r="K1163" s="94">
        <v>4</v>
      </c>
      <c r="L1163" s="94" t="s">
        <v>11</v>
      </c>
      <c r="M1163" s="94" t="s">
        <v>12</v>
      </c>
      <c r="N1163" s="94">
        <v>5</v>
      </c>
      <c r="O1163" s="94" t="s">
        <v>13</v>
      </c>
      <c r="P1163" s="94" t="s">
        <v>13</v>
      </c>
      <c r="Q1163" s="94">
        <v>6</v>
      </c>
      <c r="R1163" s="94" t="s">
        <v>14</v>
      </c>
      <c r="S1163" s="94" t="s">
        <v>87</v>
      </c>
      <c r="T1163" s="94">
        <v>7</v>
      </c>
      <c r="U1163" s="94" t="s">
        <v>15</v>
      </c>
      <c r="V1163" s="94" t="s">
        <v>88</v>
      </c>
      <c r="W1163" s="94">
        <v>8</v>
      </c>
      <c r="X1163" s="94" t="s">
        <v>89</v>
      </c>
      <c r="Y1163" s="94" t="s">
        <v>90</v>
      </c>
      <c r="Z1163" s="94">
        <v>9</v>
      </c>
      <c r="AA1163" s="94" t="s">
        <v>91</v>
      </c>
      <c r="AB1163" s="94" t="s">
        <v>92</v>
      </c>
      <c r="AC1163" s="94">
        <v>10</v>
      </c>
      <c r="AD1163" s="94" t="s">
        <v>93</v>
      </c>
      <c r="AE1163" s="94" t="s">
        <v>94</v>
      </c>
      <c r="AF1163" s="94">
        <v>11</v>
      </c>
      <c r="AG1163" s="94" t="s">
        <v>95</v>
      </c>
      <c r="AH1163" s="94" t="s">
        <v>96</v>
      </c>
      <c r="AI1163" s="94">
        <v>12</v>
      </c>
      <c r="AJ1163" s="94" t="s">
        <v>97</v>
      </c>
      <c r="AK1163" s="94" t="s">
        <v>98</v>
      </c>
    </row>
    <row r="1164" spans="1:50">
      <c r="A1164" s="96"/>
      <c r="B1164" s="94">
        <v>31</v>
      </c>
      <c r="C1164" s="95"/>
      <c r="D1164" s="95"/>
      <c r="E1164" s="94">
        <v>28</v>
      </c>
      <c r="F1164" s="95"/>
      <c r="G1164" s="95"/>
      <c r="H1164" s="94">
        <v>31</v>
      </c>
      <c r="I1164" s="95"/>
      <c r="J1164" s="95"/>
      <c r="K1164" s="94">
        <v>30</v>
      </c>
      <c r="L1164" s="95"/>
      <c r="M1164" s="95"/>
      <c r="N1164" s="94">
        <v>31</v>
      </c>
      <c r="O1164" s="95"/>
      <c r="P1164" s="95"/>
      <c r="Q1164" s="94">
        <v>30</v>
      </c>
      <c r="R1164" s="95"/>
      <c r="S1164" s="95"/>
      <c r="T1164" s="94">
        <v>31</v>
      </c>
      <c r="U1164" s="95"/>
      <c r="V1164" s="95"/>
      <c r="W1164" s="94">
        <v>31</v>
      </c>
      <c r="X1164" s="95"/>
      <c r="Y1164" s="95"/>
      <c r="Z1164" s="94">
        <v>30</v>
      </c>
      <c r="AA1164" s="95"/>
      <c r="AB1164" s="95"/>
      <c r="AC1164" s="94">
        <v>31</v>
      </c>
      <c r="AD1164" s="95"/>
      <c r="AE1164" s="95"/>
      <c r="AF1164" s="94">
        <v>30</v>
      </c>
      <c r="AG1164" s="95"/>
      <c r="AH1164" s="95"/>
      <c r="AI1164" s="94">
        <v>31</v>
      </c>
      <c r="AJ1164" s="95"/>
      <c r="AK1164" s="95"/>
    </row>
    <row r="1165" spans="1:50">
      <c r="A1165" s="94" t="s">
        <v>16</v>
      </c>
      <c r="B1165" s="94" t="s">
        <v>17</v>
      </c>
      <c r="C1165" s="94" t="s">
        <v>18</v>
      </c>
      <c r="D1165" s="94" t="s">
        <v>19</v>
      </c>
      <c r="E1165" s="94" t="s">
        <v>17</v>
      </c>
      <c r="F1165" s="94" t="s">
        <v>18</v>
      </c>
      <c r="G1165" s="94" t="s">
        <v>19</v>
      </c>
      <c r="H1165" s="94" t="s">
        <v>17</v>
      </c>
      <c r="I1165" s="94" t="s">
        <v>18</v>
      </c>
      <c r="J1165" s="94" t="s">
        <v>19</v>
      </c>
      <c r="K1165" s="94" t="s">
        <v>17</v>
      </c>
      <c r="L1165" s="94" t="s">
        <v>18</v>
      </c>
      <c r="M1165" s="94" t="s">
        <v>19</v>
      </c>
      <c r="N1165" s="94" t="s">
        <v>17</v>
      </c>
      <c r="O1165" s="94" t="s">
        <v>18</v>
      </c>
      <c r="P1165" s="94" t="s">
        <v>19</v>
      </c>
      <c r="Q1165" s="94" t="s">
        <v>17</v>
      </c>
      <c r="R1165" s="94" t="s">
        <v>18</v>
      </c>
      <c r="S1165" s="94" t="s">
        <v>19</v>
      </c>
      <c r="T1165" s="94" t="s">
        <v>17</v>
      </c>
      <c r="U1165" s="94" t="s">
        <v>18</v>
      </c>
      <c r="V1165" s="94" t="s">
        <v>19</v>
      </c>
      <c r="W1165" s="94" t="s">
        <v>17</v>
      </c>
      <c r="X1165" s="94" t="s">
        <v>18</v>
      </c>
      <c r="Y1165" s="94" t="s">
        <v>19</v>
      </c>
      <c r="Z1165" s="94" t="s">
        <v>17</v>
      </c>
      <c r="AA1165" s="94" t="s">
        <v>18</v>
      </c>
      <c r="AB1165" s="94" t="s">
        <v>19</v>
      </c>
      <c r="AC1165" s="94" t="s">
        <v>17</v>
      </c>
      <c r="AD1165" s="94" t="s">
        <v>18</v>
      </c>
      <c r="AE1165" s="94" t="s">
        <v>19</v>
      </c>
      <c r="AF1165" s="94" t="s">
        <v>17</v>
      </c>
      <c r="AG1165" s="94" t="s">
        <v>18</v>
      </c>
      <c r="AH1165" s="94" t="s">
        <v>19</v>
      </c>
      <c r="AI1165" s="94" t="s">
        <v>17</v>
      </c>
      <c r="AJ1165" s="94" t="s">
        <v>18</v>
      </c>
      <c r="AK1165" s="94" t="s">
        <v>19</v>
      </c>
    </row>
    <row r="1166" spans="1:50">
      <c r="A1166" s="96"/>
      <c r="B1166" s="134">
        <v>5.7984914566188074E-2</v>
      </c>
      <c r="C1166" s="167">
        <v>1.3535786429652616</v>
      </c>
      <c r="D1166" s="167">
        <v>0.40206010771129314</v>
      </c>
      <c r="E1166" s="134">
        <v>6.9455929069990749E-2</v>
      </c>
      <c r="F1166" s="167">
        <v>1.0298151940106997</v>
      </c>
      <c r="G1166" s="167">
        <v>0.37944809233819465</v>
      </c>
      <c r="H1166" s="134">
        <v>8.2892447540447819E-2</v>
      </c>
      <c r="I1166" s="167">
        <v>1.0921730238990672</v>
      </c>
      <c r="J1166" s="167">
        <v>0.37328834150997925</v>
      </c>
      <c r="K1166" s="134">
        <v>7.1266888761072109E-2</v>
      </c>
      <c r="L1166" s="167">
        <v>1.4785790260440892</v>
      </c>
      <c r="M1166" s="167">
        <v>0.32667410894542004</v>
      </c>
      <c r="N1166" s="134">
        <v>8.1828870097270676E-2</v>
      </c>
      <c r="O1166" s="167">
        <v>1.5493679249139907</v>
      </c>
      <c r="P1166" s="167">
        <v>0.31122953619222204</v>
      </c>
      <c r="Q1166" s="134">
        <v>8.8989382565857755E-2</v>
      </c>
      <c r="R1166" s="167">
        <v>1.1475130484233176</v>
      </c>
      <c r="S1166" s="167">
        <v>0.38639091688483762</v>
      </c>
      <c r="T1166" s="134">
        <v>0.10891817511696476</v>
      </c>
      <c r="U1166" s="167">
        <v>1.1409036791256186</v>
      </c>
      <c r="V1166" s="167">
        <v>0.37389858615529104</v>
      </c>
      <c r="W1166" s="134">
        <v>0.11375600890090613</v>
      </c>
      <c r="X1166" s="167">
        <v>1.453663472043877</v>
      </c>
      <c r="Y1166" s="167">
        <v>0.36103633460620099</v>
      </c>
      <c r="Z1166" s="134">
        <v>0.11978744372543786</v>
      </c>
      <c r="AA1166" s="167">
        <v>1.2356212635080179</v>
      </c>
      <c r="AB1166" s="167">
        <v>0.35296061795574596</v>
      </c>
      <c r="AC1166" s="134">
        <v>9.0557091221001196E-2</v>
      </c>
      <c r="AD1166" s="167">
        <v>1.2241663681643959</v>
      </c>
      <c r="AE1166" s="167">
        <v>0.38193340415119609</v>
      </c>
      <c r="AF1166" s="134">
        <v>7.2388803066782539E-2</v>
      </c>
      <c r="AG1166" s="167">
        <v>1.0769375900291915</v>
      </c>
      <c r="AH1166" s="167">
        <v>0.3950952197049068</v>
      </c>
      <c r="AI1166" s="134">
        <v>4.2174045368080212E-2</v>
      </c>
      <c r="AJ1166" s="167">
        <v>1.8833274842270025</v>
      </c>
      <c r="AK1166" s="167">
        <v>0.37498268853848465</v>
      </c>
      <c r="AM1166" t="str">
        <f>A1161</f>
        <v>PreNResSpltPkgAC-65to-PEYes-cDXGF-ECC1985-CZ14</v>
      </c>
      <c r="AN1166" s="93">
        <f>1/($T1166*(1/$T1164)*(1/(5/7+2/7*$V1166))*$T1176/SUM($T1168:$T1191))</f>
        <v>3652.089295924653</v>
      </c>
      <c r="AO1166" s="93">
        <f>1/(T1166*(1/T1164)*(1/(5/7+2/7*V1166)))</f>
        <v>233.70323921772697</v>
      </c>
      <c r="AP1166" s="93"/>
      <c r="AR1166" s="217">
        <f>CHOOSE($AV$3,C1166,F1166,I1166,L1166,O1166,R1166,U1166,X1166,AA1166,AD1166,AG1166,AJ1166)</f>
        <v>1.1409036791256186</v>
      </c>
      <c r="AS1166" s="92"/>
      <c r="AT1166" s="92"/>
      <c r="AV1166" s="151">
        <f>AN1166/AR1166</f>
        <v>3201.049626488707</v>
      </c>
      <c r="AW1166" s="152">
        <f>AO1166/AR1166</f>
        <v>204.84046418084623</v>
      </c>
      <c r="AX1166" s="93"/>
    </row>
    <row r="1167" spans="1:50">
      <c r="A1167" s="94" t="s">
        <v>20</v>
      </c>
      <c r="B1167" s="94" t="s">
        <v>21</v>
      </c>
      <c r="C1167" s="94" t="s">
        <v>22</v>
      </c>
      <c r="D1167" s="94" t="s">
        <v>23</v>
      </c>
      <c r="E1167" s="94" t="s">
        <v>21</v>
      </c>
      <c r="F1167" s="94" t="s">
        <v>22</v>
      </c>
      <c r="G1167" s="94" t="s">
        <v>23</v>
      </c>
      <c r="H1167" s="94" t="s">
        <v>21</v>
      </c>
      <c r="I1167" s="94" t="s">
        <v>22</v>
      </c>
      <c r="J1167" s="94" t="s">
        <v>23</v>
      </c>
      <c r="K1167" s="94" t="s">
        <v>21</v>
      </c>
      <c r="L1167" s="94" t="s">
        <v>22</v>
      </c>
      <c r="M1167" s="94" t="s">
        <v>23</v>
      </c>
      <c r="N1167" s="94" t="s">
        <v>21</v>
      </c>
      <c r="O1167" s="94" t="s">
        <v>22</v>
      </c>
      <c r="P1167" s="94" t="s">
        <v>23</v>
      </c>
      <c r="Q1167" s="94" t="s">
        <v>21</v>
      </c>
      <c r="R1167" s="94" t="s">
        <v>22</v>
      </c>
      <c r="S1167" s="94" t="s">
        <v>23</v>
      </c>
      <c r="T1167" s="94" t="s">
        <v>21</v>
      </c>
      <c r="U1167" s="94" t="s">
        <v>22</v>
      </c>
      <c r="V1167" s="94" t="s">
        <v>23</v>
      </c>
      <c r="W1167" s="94" t="s">
        <v>21</v>
      </c>
      <c r="X1167" s="94" t="s">
        <v>22</v>
      </c>
      <c r="Y1167" s="94" t="s">
        <v>23</v>
      </c>
      <c r="Z1167" s="94" t="s">
        <v>21</v>
      </c>
      <c r="AA1167" s="94" t="s">
        <v>22</v>
      </c>
      <c r="AB1167" s="94" t="s">
        <v>23</v>
      </c>
      <c r="AC1167" s="94" t="s">
        <v>21</v>
      </c>
      <c r="AD1167" s="94" t="s">
        <v>22</v>
      </c>
      <c r="AE1167" s="94" t="s">
        <v>23</v>
      </c>
      <c r="AF1167" s="94" t="s">
        <v>21</v>
      </c>
      <c r="AG1167" s="94" t="s">
        <v>22</v>
      </c>
      <c r="AH1167" s="94" t="s">
        <v>23</v>
      </c>
      <c r="AI1167" s="94" t="s">
        <v>21</v>
      </c>
      <c r="AJ1167" s="94" t="s">
        <v>22</v>
      </c>
      <c r="AK1167" s="94" t="s">
        <v>23</v>
      </c>
    </row>
    <row r="1168" spans="1:50">
      <c r="A1168" s="94">
        <v>1</v>
      </c>
      <c r="B1168" s="94">
        <v>0.1652400752825339</v>
      </c>
      <c r="C1168" s="94">
        <v>0.20082429678183111</v>
      </c>
      <c r="D1168" s="94">
        <v>0.38464128967879901</v>
      </c>
      <c r="E1168" s="94">
        <v>0.16162204084864071</v>
      </c>
      <c r="F1168" s="94">
        <v>0.1600702891473792</v>
      </c>
      <c r="G1168" s="94">
        <v>0.31862612767887327</v>
      </c>
      <c r="H1168" s="94">
        <v>9.3896198035862979E-2</v>
      </c>
      <c r="I1168" s="94">
        <v>0.1236043957677765</v>
      </c>
      <c r="J1168" s="94">
        <v>0.28603364097442407</v>
      </c>
      <c r="K1168" s="94">
        <v>6.6266611004590886E-2</v>
      </c>
      <c r="L1168" s="94">
        <v>0.12067238797664771</v>
      </c>
      <c r="M1168" s="94">
        <v>0.21818877902763828</v>
      </c>
      <c r="N1168" s="94">
        <v>5.5090296011533167E-2</v>
      </c>
      <c r="O1168" s="94">
        <v>8.5355718696808663E-2</v>
      </c>
      <c r="P1168" s="94">
        <v>0.17401255033867416</v>
      </c>
      <c r="Q1168" s="94">
        <v>6.0126526200138225E-2</v>
      </c>
      <c r="R1168" s="94">
        <v>7.1228736470706641E-2</v>
      </c>
      <c r="S1168" s="94">
        <v>0.11417014838360423</v>
      </c>
      <c r="T1168" s="94">
        <v>7.2029060150478399E-2</v>
      </c>
      <c r="U1168" s="94">
        <v>6.5835262916192294E-2</v>
      </c>
      <c r="V1168" s="94">
        <v>0.10853925491559729</v>
      </c>
      <c r="W1168" s="94">
        <v>6.8046001659039235E-2</v>
      </c>
      <c r="X1168" s="94">
        <v>7.1788283041129455E-2</v>
      </c>
      <c r="Y1168" s="94">
        <v>0.12847477098732235</v>
      </c>
      <c r="Z1168" s="94">
        <v>4.9378953476715136E-2</v>
      </c>
      <c r="AA1168" s="94">
        <v>5.8933867279319527E-2</v>
      </c>
      <c r="AB1168" s="94">
        <v>0.10250519106668225</v>
      </c>
      <c r="AC1168" s="94">
        <v>6.5186559222645435E-2</v>
      </c>
      <c r="AD1168" s="94">
        <v>8.6046459559329186E-2</v>
      </c>
      <c r="AE1168" s="94">
        <v>0.15235206637653145</v>
      </c>
      <c r="AF1168" s="94">
        <v>0.15192136323379102</v>
      </c>
      <c r="AG1168" s="94">
        <v>0.1627141250396005</v>
      </c>
      <c r="AH1168" s="94">
        <v>0.30875397942365151</v>
      </c>
      <c r="AI1168" s="94">
        <v>0.16236095818812779</v>
      </c>
      <c r="AJ1168" s="94">
        <v>0.23328733460847648</v>
      </c>
      <c r="AK1168" s="94">
        <v>0.51407753462263461</v>
      </c>
    </row>
    <row r="1169" spans="1:37">
      <c r="A1169" s="94">
        <v>2</v>
      </c>
      <c r="B1169" s="94">
        <v>0.16341635889062989</v>
      </c>
      <c r="C1169" s="94">
        <v>0.1981734454167019</v>
      </c>
      <c r="D1169" s="94">
        <v>0.36315145159998585</v>
      </c>
      <c r="E1169" s="94">
        <v>0.159695577784978</v>
      </c>
      <c r="F1169" s="94">
        <v>0.1611965450495228</v>
      </c>
      <c r="G1169" s="94">
        <v>0.31572724229614973</v>
      </c>
      <c r="H1169" s="94">
        <v>0.10656391466101356</v>
      </c>
      <c r="I1169" s="94">
        <v>0.12857648922852971</v>
      </c>
      <c r="J1169" s="94">
        <v>0.28620586182623292</v>
      </c>
      <c r="K1169" s="94">
        <v>6.4509595815171322E-2</v>
      </c>
      <c r="L1169" s="94">
        <v>0.11864050328968209</v>
      </c>
      <c r="M1169" s="94">
        <v>0.21798244284438831</v>
      </c>
      <c r="N1169" s="94">
        <v>5.3822299020409664E-2</v>
      </c>
      <c r="O1169" s="94">
        <v>8.4111633071529898E-2</v>
      </c>
      <c r="P1169" s="94">
        <v>0.17066057112943925</v>
      </c>
      <c r="Q1169" s="94">
        <v>5.8172594937499461E-2</v>
      </c>
      <c r="R1169" s="94">
        <v>6.9214980054264769E-2</v>
      </c>
      <c r="S1169" s="94">
        <v>0.11315769748622349</v>
      </c>
      <c r="T1169" s="94">
        <v>6.5527587249940747E-2</v>
      </c>
      <c r="U1169" s="94">
        <v>6.2035290257999899E-2</v>
      </c>
      <c r="V1169" s="94">
        <v>0.10494867466643396</v>
      </c>
      <c r="W1169" s="94">
        <v>6.2614840283833753E-2</v>
      </c>
      <c r="X1169" s="94">
        <v>6.6003140524400969E-2</v>
      </c>
      <c r="Y1169" s="94">
        <v>0.1169612221336833</v>
      </c>
      <c r="Z1169" s="94">
        <v>4.786381921451921E-2</v>
      </c>
      <c r="AA1169" s="94">
        <v>5.7321241262712541E-2</v>
      </c>
      <c r="AB1169" s="94">
        <v>0.10260842192794525</v>
      </c>
      <c r="AC1169" s="94">
        <v>6.3737703995635692E-2</v>
      </c>
      <c r="AD1169" s="94">
        <v>8.6277309908546818E-2</v>
      </c>
      <c r="AE1169" s="94">
        <v>0.15302923153841616</v>
      </c>
      <c r="AF1169" s="94">
        <v>0.1502551218839854</v>
      </c>
      <c r="AG1169" s="94">
        <v>0.16078609469406602</v>
      </c>
      <c r="AH1169" s="94">
        <v>0.32074756718922859</v>
      </c>
      <c r="AI1169" s="94">
        <v>0.16091831004912924</v>
      </c>
      <c r="AJ1169" s="94">
        <v>0.23915524162513663</v>
      </c>
      <c r="AK1169" s="94">
        <v>0.50941704501591567</v>
      </c>
    </row>
    <row r="1170" spans="1:37">
      <c r="A1170" s="94">
        <v>3</v>
      </c>
      <c r="B1170" s="94">
        <v>0.16137471412485052</v>
      </c>
      <c r="C1170" s="94">
        <v>0.19578715434400812</v>
      </c>
      <c r="D1170" s="94">
        <v>0.36429108306774266</v>
      </c>
      <c r="E1170" s="94">
        <v>0.15755897288535006</v>
      </c>
      <c r="F1170" s="94">
        <v>0.16198373531131671</v>
      </c>
      <c r="G1170" s="94">
        <v>0.31671651808148604</v>
      </c>
      <c r="H1170" s="94">
        <v>0.12118324973894712</v>
      </c>
      <c r="I1170" s="94">
        <v>0.13080454008000603</v>
      </c>
      <c r="J1170" s="94">
        <v>0.31484603907081959</v>
      </c>
      <c r="K1170" s="94">
        <v>8.9989882818097292E-2</v>
      </c>
      <c r="L1170" s="94">
        <v>0.12684479745663141</v>
      </c>
      <c r="M1170" s="94">
        <v>0.21845281111047005</v>
      </c>
      <c r="N1170" s="94">
        <v>5.498202400434328E-2</v>
      </c>
      <c r="O1170" s="94">
        <v>8.6823732374635865E-2</v>
      </c>
      <c r="P1170" s="94">
        <v>0.16741523865431326</v>
      </c>
      <c r="Q1170" s="94">
        <v>6.0764763931927909E-2</v>
      </c>
      <c r="R1170" s="94">
        <v>7.5380479122258662E-2</v>
      </c>
      <c r="S1170" s="94">
        <v>0.11661479949474618</v>
      </c>
      <c r="T1170" s="94">
        <v>0.11028714066540768</v>
      </c>
      <c r="U1170" s="94">
        <v>7.9067525552154808E-2</v>
      </c>
      <c r="V1170" s="94">
        <v>0.12570738794500158</v>
      </c>
      <c r="W1170" s="94">
        <v>0.10190242574801096</v>
      </c>
      <c r="X1170" s="94">
        <v>7.9931597588097258E-2</v>
      </c>
      <c r="Y1170" s="94">
        <v>0.11022223268987782</v>
      </c>
      <c r="Z1170" s="94">
        <v>6.54986334542806E-2</v>
      </c>
      <c r="AA1170" s="94">
        <v>6.4750871322415693E-2</v>
      </c>
      <c r="AB1170" s="94">
        <v>0.1091620545344003</v>
      </c>
      <c r="AC1170" s="94">
        <v>6.4442560749172512E-2</v>
      </c>
      <c r="AD1170" s="94">
        <v>9.2474933546119797E-2</v>
      </c>
      <c r="AE1170" s="94">
        <v>0.15264243182256521</v>
      </c>
      <c r="AF1170" s="94">
        <v>0.14841238540894786</v>
      </c>
      <c r="AG1170" s="94">
        <v>0.15849230271198536</v>
      </c>
      <c r="AH1170" s="94">
        <v>0.33612037239126674</v>
      </c>
      <c r="AI1170" s="94">
        <v>0.15869667101122698</v>
      </c>
      <c r="AJ1170" s="94">
        <v>0.23644132978319857</v>
      </c>
      <c r="AK1170" s="94">
        <v>0.5101068147868637</v>
      </c>
    </row>
    <row r="1171" spans="1:37">
      <c r="A1171" s="94">
        <v>4</v>
      </c>
      <c r="B1171" s="94">
        <v>0.16352008681229133</v>
      </c>
      <c r="C1171" s="94">
        <v>0.19807158678831391</v>
      </c>
      <c r="D1171" s="94">
        <v>0.36638082195733079</v>
      </c>
      <c r="E1171" s="94">
        <v>0.15810289814913911</v>
      </c>
      <c r="F1171" s="94">
        <v>0.16305078550206686</v>
      </c>
      <c r="G1171" s="94">
        <v>0.33283938762915194</v>
      </c>
      <c r="H1171" s="94">
        <v>0.12174883303935993</v>
      </c>
      <c r="I1171" s="94">
        <v>0.13699140535304133</v>
      </c>
      <c r="J1171" s="94">
        <v>0.31683748368038211</v>
      </c>
      <c r="K1171" s="94">
        <v>8.2018027317011466E-2</v>
      </c>
      <c r="L1171" s="94">
        <v>0.13359737022408444</v>
      </c>
      <c r="M1171" s="94">
        <v>0.21967860450243157</v>
      </c>
      <c r="N1171" s="94">
        <v>5.9485519329654145E-2</v>
      </c>
      <c r="O1171" s="94">
        <v>9.4421707490960724E-2</v>
      </c>
      <c r="P1171" s="94">
        <v>0.16713242032403619</v>
      </c>
      <c r="Q1171" s="94">
        <v>7.1808571675085003E-2</v>
      </c>
      <c r="R1171" s="94">
        <v>8.6810705155094967E-2</v>
      </c>
      <c r="S1171" s="94">
        <v>0.13371986174923312</v>
      </c>
      <c r="T1171" s="94">
        <v>0.17141619182315385</v>
      </c>
      <c r="U1171" s="94">
        <v>0.12006392058392977</v>
      </c>
      <c r="V1171" s="94">
        <v>0.18333189387564261</v>
      </c>
      <c r="W1171" s="94">
        <v>0.15180512756848313</v>
      </c>
      <c r="X1171" s="94">
        <v>0.10926507257201398</v>
      </c>
      <c r="Y1171" s="94">
        <v>0.12971954969890226</v>
      </c>
      <c r="Z1171" s="94">
        <v>0.11465944867957142</v>
      </c>
      <c r="AA1171" s="94">
        <v>9.4719380357356539E-2</v>
      </c>
      <c r="AB1171" s="94">
        <v>0.13408609738884969</v>
      </c>
      <c r="AC1171" s="94">
        <v>7.9765320925408112E-2</v>
      </c>
      <c r="AD1171" s="94">
        <v>9.609030284854711E-2</v>
      </c>
      <c r="AE1171" s="94">
        <v>0.16444460502063904</v>
      </c>
      <c r="AF1171" s="94">
        <v>0.15100750058793802</v>
      </c>
      <c r="AG1171" s="94">
        <v>0.16272027358570756</v>
      </c>
      <c r="AH1171" s="94">
        <v>0.35050010912840279</v>
      </c>
      <c r="AI1171" s="94">
        <v>0.16281007527476046</v>
      </c>
      <c r="AJ1171" s="94">
        <v>0.23874927929084167</v>
      </c>
      <c r="AK1171" s="94">
        <v>0.51338084119024663</v>
      </c>
    </row>
    <row r="1172" spans="1:37">
      <c r="A1172" s="94">
        <v>5</v>
      </c>
      <c r="B1172" s="94">
        <v>0.16910992466759686</v>
      </c>
      <c r="C1172" s="94">
        <v>0.20259175780972852</v>
      </c>
      <c r="D1172" s="94">
        <v>0.3904548527358368</v>
      </c>
      <c r="E1172" s="94">
        <v>0.16137671247269988</v>
      </c>
      <c r="F1172" s="94">
        <v>0.16710189865662486</v>
      </c>
      <c r="G1172" s="94">
        <v>0.33730566462138811</v>
      </c>
      <c r="H1172" s="94">
        <v>0.17172930561063129</v>
      </c>
      <c r="I1172" s="94">
        <v>0.18676767403661007</v>
      </c>
      <c r="J1172" s="94">
        <v>0.3242941201244201</v>
      </c>
      <c r="K1172" s="94">
        <v>0.14823563419098837</v>
      </c>
      <c r="L1172" s="94">
        <v>0.18821807599968352</v>
      </c>
      <c r="M1172" s="94">
        <v>0.24538359461100739</v>
      </c>
      <c r="N1172" s="94">
        <v>0.10775726294567561</v>
      </c>
      <c r="O1172" s="94">
        <v>0.1450583353736894</v>
      </c>
      <c r="P1172" s="94">
        <v>0.18433400372917519</v>
      </c>
      <c r="Q1172" s="94">
        <v>0.11918690197894366</v>
      </c>
      <c r="R1172" s="94">
        <v>0.15356641496045242</v>
      </c>
      <c r="S1172" s="94">
        <v>0.17572283219743765</v>
      </c>
      <c r="T1172" s="94">
        <v>0.30890225990086195</v>
      </c>
      <c r="U1172" s="94">
        <v>0.21347369745038441</v>
      </c>
      <c r="V1172" s="94">
        <v>0.24608893316288949</v>
      </c>
      <c r="W1172" s="94">
        <v>0.28277676806831314</v>
      </c>
      <c r="X1172" s="94">
        <v>0.19806486692018166</v>
      </c>
      <c r="Y1172" s="94">
        <v>0.16420894836261879</v>
      </c>
      <c r="Z1172" s="94">
        <v>0.22012895833291468</v>
      </c>
      <c r="AA1172" s="94">
        <v>0.16765666285401348</v>
      </c>
      <c r="AB1172" s="94">
        <v>0.17344759720498878</v>
      </c>
      <c r="AC1172" s="94">
        <v>0.13289042030868137</v>
      </c>
      <c r="AD1172" s="94">
        <v>0.15599980159156265</v>
      </c>
      <c r="AE1172" s="94">
        <v>0.18191913229347262</v>
      </c>
      <c r="AF1172" s="94">
        <v>0.15525884966117939</v>
      </c>
      <c r="AG1172" s="94">
        <v>0.16886428514005539</v>
      </c>
      <c r="AH1172" s="94">
        <v>0.35342362140722955</v>
      </c>
      <c r="AI1172" s="94">
        <v>0.17122405664641976</v>
      </c>
      <c r="AJ1172" s="94">
        <v>0.24233896342733027</v>
      </c>
      <c r="AK1172" s="94">
        <v>0.51666265671274936</v>
      </c>
    </row>
    <row r="1173" spans="1:37">
      <c r="A1173" s="94">
        <v>6</v>
      </c>
      <c r="B1173" s="94">
        <v>0.23994362786411239</v>
      </c>
      <c r="C1173" s="94">
        <v>0.26931469942471264</v>
      </c>
      <c r="D1173" s="94">
        <v>0.4015850378476038</v>
      </c>
      <c r="E1173" s="94">
        <v>0.22951056011595924</v>
      </c>
      <c r="F1173" s="94">
        <v>0.23769214710344588</v>
      </c>
      <c r="G1173" s="94">
        <v>0.36562378780491245</v>
      </c>
      <c r="H1173" s="94">
        <v>0.47697337598133754</v>
      </c>
      <c r="I1173" s="94">
        <v>0.47335202621935957</v>
      </c>
      <c r="J1173" s="94">
        <v>0.52393493812082237</v>
      </c>
      <c r="K1173" s="94">
        <v>0.38412073873416758</v>
      </c>
      <c r="L1173" s="94">
        <v>0.48788987928256983</v>
      </c>
      <c r="M1173" s="94">
        <v>0.43357050585613388</v>
      </c>
      <c r="N1173" s="94">
        <v>0.29895787547065378</v>
      </c>
      <c r="O1173" s="94">
        <v>0.40419602285133349</v>
      </c>
      <c r="P1173" s="94">
        <v>0.35279746338068879</v>
      </c>
      <c r="Q1173" s="94">
        <v>0.28734061123827126</v>
      </c>
      <c r="R1173" s="94">
        <v>0.36480027408703908</v>
      </c>
      <c r="S1173" s="94">
        <v>0.31463487084102543</v>
      </c>
      <c r="T1173" s="94">
        <v>0.52098494943631923</v>
      </c>
      <c r="U1173" s="94">
        <v>0.37454229006172823</v>
      </c>
      <c r="V1173" s="94">
        <v>0.34429461523748106</v>
      </c>
      <c r="W1173" s="94">
        <v>0.3903803505859812</v>
      </c>
      <c r="X1173" s="94">
        <v>0.34539258859849797</v>
      </c>
      <c r="Y1173" s="94">
        <v>0.24254386710962297</v>
      </c>
      <c r="Z1173" s="94">
        <v>0.36923281647740885</v>
      </c>
      <c r="AA1173" s="94">
        <v>0.34327662197797698</v>
      </c>
      <c r="AB1173" s="94">
        <v>0.2921394687621785</v>
      </c>
      <c r="AC1173" s="94">
        <v>0.38140731607672756</v>
      </c>
      <c r="AD1173" s="94">
        <v>0.44270212593016012</v>
      </c>
      <c r="AE1173" s="94">
        <v>0.4056190097183428</v>
      </c>
      <c r="AF1173" s="94">
        <v>0.21779316499883325</v>
      </c>
      <c r="AG1173" s="94">
        <v>0.23639953129633029</v>
      </c>
      <c r="AH1173" s="94">
        <v>0.36337613173679728</v>
      </c>
      <c r="AI1173" s="94">
        <v>0.2429014820863859</v>
      </c>
      <c r="AJ1173" s="94">
        <v>0.30320475015997461</v>
      </c>
      <c r="AK1173" s="94">
        <v>0.52558379447803372</v>
      </c>
    </row>
    <row r="1174" spans="1:37">
      <c r="A1174" s="94">
        <v>7</v>
      </c>
      <c r="B1174" s="94">
        <v>0.63462787109412011</v>
      </c>
      <c r="C1174" s="94">
        <v>0.62931963684677561</v>
      </c>
      <c r="D1174" s="94">
        <v>0.63470807078946956</v>
      </c>
      <c r="E1174" s="94">
        <v>0.6219147635391209</v>
      </c>
      <c r="F1174" s="94">
        <v>0.63781948297483126</v>
      </c>
      <c r="G1174" s="94">
        <v>0.62709660431709646</v>
      </c>
      <c r="H1174" s="94">
        <v>0.55376002326799934</v>
      </c>
      <c r="I1174" s="94">
        <v>0.62411646078453642</v>
      </c>
      <c r="J1174" s="94">
        <v>0.71369223456931252</v>
      </c>
      <c r="K1174" s="94">
        <v>0.43654337268757887</v>
      </c>
      <c r="L1174" s="94">
        <v>0.56586379885484051</v>
      </c>
      <c r="M1174" s="94">
        <v>0.53399559750949288</v>
      </c>
      <c r="N1174" s="94">
        <v>0.38712669091029367</v>
      </c>
      <c r="O1174" s="94">
        <v>0.48758177575252337</v>
      </c>
      <c r="P1174" s="94">
        <v>0.46504267914213249</v>
      </c>
      <c r="Q1174" s="94">
        <v>0.3894908942910405</v>
      </c>
      <c r="R1174" s="94">
        <v>0.44846451426305678</v>
      </c>
      <c r="S1174" s="94">
        <v>0.5023569257249143</v>
      </c>
      <c r="T1174" s="94">
        <v>0.60889244964751221</v>
      </c>
      <c r="U1174" s="94">
        <v>0.47724040054639266</v>
      </c>
      <c r="V1174" s="94">
        <v>0.49419031861453938</v>
      </c>
      <c r="W1174" s="94">
        <v>0.51438007624982474</v>
      </c>
      <c r="X1174" s="94">
        <v>0.45000417240237361</v>
      </c>
      <c r="Y1174" s="94">
        <v>0.36321565507679116</v>
      </c>
      <c r="Z1174" s="94">
        <v>0.47063338908473701</v>
      </c>
      <c r="AA1174" s="94">
        <v>0.42638798261159089</v>
      </c>
      <c r="AB1174" s="94">
        <v>0.40773176753631701</v>
      </c>
      <c r="AC1174" s="94">
        <v>0.45724409265823646</v>
      </c>
      <c r="AD1174" s="94">
        <v>0.52499969157337334</v>
      </c>
      <c r="AE1174" s="94">
        <v>0.55417932311112361</v>
      </c>
      <c r="AF1174" s="94">
        <v>0.57463037235467695</v>
      </c>
      <c r="AG1174" s="94">
        <v>0.62074653187413975</v>
      </c>
      <c r="AH1174" s="94">
        <v>0.62065612511383217</v>
      </c>
      <c r="AI1174" s="94">
        <v>0.6219147635391209</v>
      </c>
      <c r="AJ1174" s="94">
        <v>0.61289093907837933</v>
      </c>
      <c r="AK1174" s="94">
        <v>0.6820343102042653</v>
      </c>
    </row>
    <row r="1175" spans="1:37">
      <c r="A1175" s="94">
        <v>8</v>
      </c>
      <c r="B1175" s="94">
        <v>0.73679488701136908</v>
      </c>
      <c r="C1175" s="94">
        <v>0.73252021378648768</v>
      </c>
      <c r="D1175" s="94">
        <v>0.81124499390389182</v>
      </c>
      <c r="E1175" s="94">
        <v>0.7220351308279539</v>
      </c>
      <c r="F1175" s="94">
        <v>0.7416339635029684</v>
      </c>
      <c r="G1175" s="94">
        <v>0.82337232569517183</v>
      </c>
      <c r="H1175" s="94">
        <v>0.68973202071031858</v>
      </c>
      <c r="I1175" s="94">
        <v>0.77903754557942206</v>
      </c>
      <c r="J1175" s="94">
        <v>0.81599518082437372</v>
      </c>
      <c r="K1175" s="94">
        <v>0.61672039545713098</v>
      </c>
      <c r="L1175" s="94">
        <v>0.72652024481630051</v>
      </c>
      <c r="M1175" s="94">
        <v>0.61368096905641789</v>
      </c>
      <c r="N1175" s="94">
        <v>0.6359649632818356</v>
      </c>
      <c r="O1175" s="94">
        <v>0.68460436065382324</v>
      </c>
      <c r="P1175" s="94">
        <v>0.57208894526379961</v>
      </c>
      <c r="Q1175" s="94">
        <v>0.60477048570269043</v>
      </c>
      <c r="R1175" s="94">
        <v>0.6508083388100685</v>
      </c>
      <c r="S1175" s="94">
        <v>0.64406118568077397</v>
      </c>
      <c r="T1175" s="94">
        <v>0.769467221490995</v>
      </c>
      <c r="U1175" s="94">
        <v>0.69012591646935217</v>
      </c>
      <c r="V1175" s="94">
        <v>0.66196431260318311</v>
      </c>
      <c r="W1175" s="94">
        <v>0.7136892005748906</v>
      </c>
      <c r="X1175" s="94">
        <v>0.66855004213975622</v>
      </c>
      <c r="Y1175" s="94">
        <v>0.56077913377533006</v>
      </c>
      <c r="Z1175" s="94">
        <v>0.68833268472369113</v>
      </c>
      <c r="AA1175" s="94">
        <v>0.63687473732503286</v>
      </c>
      <c r="AB1175" s="94">
        <v>0.54320975085730461</v>
      </c>
      <c r="AC1175" s="94">
        <v>0.58816244303044973</v>
      </c>
      <c r="AD1175" s="94">
        <v>0.64870085374013364</v>
      </c>
      <c r="AE1175" s="94">
        <v>0.6054223156870131</v>
      </c>
      <c r="AF1175" s="94">
        <v>0.67207114755037956</v>
      </c>
      <c r="AG1175" s="94">
        <v>0.72348397220057825</v>
      </c>
      <c r="AH1175" s="94">
        <v>0.79099163850652143</v>
      </c>
      <c r="AI1175" s="94">
        <v>0.7220351308279539</v>
      </c>
      <c r="AJ1175" s="94">
        <v>0.72106587795461718</v>
      </c>
      <c r="AK1175" s="94">
        <v>0.80190106433985486</v>
      </c>
    </row>
    <row r="1176" spans="1:37">
      <c r="A1176" s="94">
        <v>9</v>
      </c>
      <c r="B1176" s="94">
        <v>0.93693541839754313</v>
      </c>
      <c r="C1176" s="94">
        <v>0.93223738114468513</v>
      </c>
      <c r="D1176" s="94">
        <v>0.87359542038273907</v>
      </c>
      <c r="E1176" s="94">
        <v>0.91816637075763952</v>
      </c>
      <c r="F1176" s="94">
        <v>0.94003341199423751</v>
      </c>
      <c r="G1176" s="94">
        <v>0.87652118802801859</v>
      </c>
      <c r="H1176" s="94">
        <v>0.71183549584301875</v>
      </c>
      <c r="I1176" s="94">
        <v>0.83943406009616395</v>
      </c>
      <c r="J1176" s="94">
        <v>0.84553932952692656</v>
      </c>
      <c r="K1176" s="94">
        <v>0.70925073924902116</v>
      </c>
      <c r="L1176" s="94">
        <v>0.79447321587149733</v>
      </c>
      <c r="M1176" s="94">
        <v>0.77738574989512066</v>
      </c>
      <c r="N1176" s="94">
        <v>0.7824244298858648</v>
      </c>
      <c r="O1176" s="94">
        <v>0.79857337406521822</v>
      </c>
      <c r="P1176" s="94">
        <v>0.72780733370895645</v>
      </c>
      <c r="Q1176" s="94">
        <v>0.72165862793122382</v>
      </c>
      <c r="R1176" s="94">
        <v>0.75804409259438243</v>
      </c>
      <c r="S1176" s="94">
        <v>0.78057493441416947</v>
      </c>
      <c r="T1176" s="94">
        <v>0.83222749977518184</v>
      </c>
      <c r="U1176" s="94">
        <v>0.78283947523372421</v>
      </c>
      <c r="V1176" s="94">
        <v>0.80243827552667191</v>
      </c>
      <c r="W1176" s="94">
        <v>0.81410426423433524</v>
      </c>
      <c r="X1176" s="94">
        <v>0.78088550311827309</v>
      </c>
      <c r="Y1176" s="94">
        <v>0.72392321625696687</v>
      </c>
      <c r="Z1176" s="94">
        <v>0.79528294451362203</v>
      </c>
      <c r="AA1176" s="94">
        <v>0.76305920988293907</v>
      </c>
      <c r="AB1176" s="94">
        <v>0.73012826281803556</v>
      </c>
      <c r="AC1176" s="94">
        <v>0.75767269449153674</v>
      </c>
      <c r="AD1176" s="94">
        <v>0.72750652227122026</v>
      </c>
      <c r="AE1176" s="94">
        <v>0.67029468506373968</v>
      </c>
      <c r="AF1176" s="94">
        <v>0.85463033596392946</v>
      </c>
      <c r="AG1176" s="94">
        <v>0.91653609972818806</v>
      </c>
      <c r="AH1176" s="94">
        <v>0.84571727464984825</v>
      </c>
      <c r="AI1176" s="94">
        <v>0.91816637075763952</v>
      </c>
      <c r="AJ1176" s="94">
        <v>0.92592137358732263</v>
      </c>
      <c r="AK1176" s="94">
        <v>0.88990339761375992</v>
      </c>
    </row>
    <row r="1177" spans="1:37">
      <c r="A1177" s="94">
        <v>10</v>
      </c>
      <c r="B1177" s="94">
        <v>0.97423757484119167</v>
      </c>
      <c r="C1177" s="94">
        <v>0.98972316418775086</v>
      </c>
      <c r="D1177" s="94">
        <v>0.994321740198846</v>
      </c>
      <c r="E1177" s="94">
        <v>0.97356171352585275</v>
      </c>
      <c r="F1177" s="94">
        <v>0.99693239912480236</v>
      </c>
      <c r="G1177" s="94">
        <v>0.98093588313421831</v>
      </c>
      <c r="H1177" s="94">
        <v>0.76437627293723243</v>
      </c>
      <c r="I1177" s="94">
        <v>0.86598998027577001</v>
      </c>
      <c r="J1177" s="94">
        <v>0.89445681994573156</v>
      </c>
      <c r="K1177" s="94">
        <v>0.80879518692594621</v>
      </c>
      <c r="L1177" s="94">
        <v>0.84535496754966033</v>
      </c>
      <c r="M1177" s="94">
        <v>0.8599793859396071</v>
      </c>
      <c r="N1177" s="94">
        <v>0.83376086563857355</v>
      </c>
      <c r="O1177" s="94">
        <v>0.85952418570167588</v>
      </c>
      <c r="P1177" s="94">
        <v>0.81514503169358477</v>
      </c>
      <c r="Q1177" s="94">
        <v>0.80172187650608284</v>
      </c>
      <c r="R1177" s="94">
        <v>0.8318057710329112</v>
      </c>
      <c r="S1177" s="94">
        <v>0.88641783379370653</v>
      </c>
      <c r="T1177" s="94">
        <v>0.8839109119993025</v>
      </c>
      <c r="U1177" s="94">
        <v>0.84801554871253504</v>
      </c>
      <c r="V1177" s="94">
        <v>0.88756041765676486</v>
      </c>
      <c r="W1177" s="94">
        <v>0.87688535570156922</v>
      </c>
      <c r="X1177" s="94">
        <v>0.85229652516212795</v>
      </c>
      <c r="Y1177" s="94">
        <v>0.81658399399505488</v>
      </c>
      <c r="Z1177" s="94">
        <v>0.87055783331781578</v>
      </c>
      <c r="AA1177" s="94">
        <v>0.84748461912457029</v>
      </c>
      <c r="AB1177" s="94">
        <v>0.8235012894695154</v>
      </c>
      <c r="AC1177" s="94">
        <v>0.86850308607998117</v>
      </c>
      <c r="AD1177" s="94">
        <v>0.80378492017690462</v>
      </c>
      <c r="AE1177" s="94">
        <v>0.71540095137853177</v>
      </c>
      <c r="AF1177" s="94">
        <v>0.87190229448211654</v>
      </c>
      <c r="AG1177" s="94">
        <v>0.94606057270940147</v>
      </c>
      <c r="AH1177" s="94">
        <v>0.93356639146239584</v>
      </c>
      <c r="AI1177" s="94">
        <v>0.97356171352585275</v>
      </c>
      <c r="AJ1177" s="94">
        <v>0.99885332765684043</v>
      </c>
      <c r="AK1177" s="94">
        <v>1</v>
      </c>
    </row>
    <row r="1178" spans="1:37">
      <c r="A1178" s="94">
        <v>11</v>
      </c>
      <c r="B1178" s="94">
        <v>0.99724472708086687</v>
      </c>
      <c r="C1178" s="94">
        <v>1</v>
      </c>
      <c r="D1178" s="94">
        <v>1</v>
      </c>
      <c r="E1178" s="94">
        <v>0.99142181477512137</v>
      </c>
      <c r="F1178" s="94">
        <v>1</v>
      </c>
      <c r="G1178" s="94">
        <v>0.97507166227403852</v>
      </c>
      <c r="H1178" s="94">
        <v>0.84604552701943947</v>
      </c>
      <c r="I1178" s="94">
        <v>0.89855135628736293</v>
      </c>
      <c r="J1178" s="94">
        <v>0.91539331031038851</v>
      </c>
      <c r="K1178" s="94">
        <v>0.90722680662411781</v>
      </c>
      <c r="L1178" s="94">
        <v>0.91043450198766318</v>
      </c>
      <c r="M1178" s="94">
        <v>0.90302590545891226</v>
      </c>
      <c r="N1178" s="94">
        <v>0.88469858132661894</v>
      </c>
      <c r="O1178" s="94">
        <v>0.90984408817674622</v>
      </c>
      <c r="P1178" s="94">
        <v>0.84690279323211659</v>
      </c>
      <c r="Q1178" s="94">
        <v>0.83198253721140947</v>
      </c>
      <c r="R1178" s="94">
        <v>0.8846778688791217</v>
      </c>
      <c r="S1178" s="94">
        <v>0.93122635092930606</v>
      </c>
      <c r="T1178" s="94">
        <v>0.93654728133354048</v>
      </c>
      <c r="U1178" s="94">
        <v>0.89678218131547083</v>
      </c>
      <c r="V1178" s="94">
        <v>0.94353580247806779</v>
      </c>
      <c r="W1178" s="94">
        <v>0.92552381059866484</v>
      </c>
      <c r="X1178" s="94">
        <v>0.90086574441280431</v>
      </c>
      <c r="Y1178" s="94">
        <v>0.87471459282782404</v>
      </c>
      <c r="Z1178" s="94">
        <v>0.93357790717223821</v>
      </c>
      <c r="AA1178" s="94">
        <v>0.90343640844065043</v>
      </c>
      <c r="AB1178" s="94">
        <v>0.8813392809512387</v>
      </c>
      <c r="AC1178" s="94">
        <v>0.92817953083755933</v>
      </c>
      <c r="AD1178" s="94">
        <v>0.87771633107057367</v>
      </c>
      <c r="AE1178" s="94">
        <v>0.76405881480954096</v>
      </c>
      <c r="AF1178" s="94">
        <v>0.90523576428075281</v>
      </c>
      <c r="AG1178" s="94">
        <v>0.95080509831294646</v>
      </c>
      <c r="AH1178" s="94">
        <v>0.96067764975050962</v>
      </c>
      <c r="AI1178" s="94">
        <v>0.99142181477512137</v>
      </c>
      <c r="AJ1178" s="94">
        <v>1</v>
      </c>
      <c r="AK1178" s="94">
        <v>0.97037105632571663</v>
      </c>
    </row>
    <row r="1179" spans="1:37">
      <c r="A1179" s="94">
        <v>12</v>
      </c>
      <c r="B1179" s="94">
        <v>0.99793192456187418</v>
      </c>
      <c r="C1179" s="94">
        <v>0.97571070205670885</v>
      </c>
      <c r="D1179" s="94">
        <v>0.95234440249932972</v>
      </c>
      <c r="E1179" s="94">
        <v>1</v>
      </c>
      <c r="F1179" s="94">
        <v>0.99384767852582723</v>
      </c>
      <c r="G1179" s="94">
        <v>0.97375802696378699</v>
      </c>
      <c r="H1179" s="94">
        <v>0.89050247334936994</v>
      </c>
      <c r="I1179" s="94">
        <v>0.91497634453261867</v>
      </c>
      <c r="J1179" s="94">
        <v>0.926447031183255</v>
      </c>
      <c r="K1179" s="94">
        <v>0.93618452598428537</v>
      </c>
      <c r="L1179" s="94">
        <v>0.93371411199922272</v>
      </c>
      <c r="M1179" s="94">
        <v>0.93357588428745075</v>
      </c>
      <c r="N1179" s="94">
        <v>0.91657137954816714</v>
      </c>
      <c r="O1179" s="94">
        <v>0.91955426112206662</v>
      </c>
      <c r="P1179" s="94">
        <v>0.88180521776224963</v>
      </c>
      <c r="Q1179" s="94">
        <v>0.86782436464552248</v>
      </c>
      <c r="R1179" s="94">
        <v>0.91566056911191063</v>
      </c>
      <c r="S1179" s="94">
        <v>0.96730758019516117</v>
      </c>
      <c r="T1179" s="94">
        <v>0.96833686229946914</v>
      </c>
      <c r="U1179" s="94">
        <v>0.92854441942776444</v>
      </c>
      <c r="V1179" s="94">
        <v>0.96072179684112136</v>
      </c>
      <c r="W1179" s="94">
        <v>0.95581147723509086</v>
      </c>
      <c r="X1179" s="94">
        <v>0.9288984724182231</v>
      </c>
      <c r="Y1179" s="94">
        <v>0.9111311305024431</v>
      </c>
      <c r="Z1179" s="94">
        <v>0.97280193337026277</v>
      </c>
      <c r="AA1179" s="94">
        <v>0.93270665830316279</v>
      </c>
      <c r="AB1179" s="94">
        <v>0.93020677528372198</v>
      </c>
      <c r="AC1179" s="94">
        <v>0.95556069290629708</v>
      </c>
      <c r="AD1179" s="94">
        <v>0.91677842372213536</v>
      </c>
      <c r="AE1179" s="94">
        <v>0.84365667062144578</v>
      </c>
      <c r="AF1179" s="94">
        <v>0.95251416851008575</v>
      </c>
      <c r="AG1179" s="94">
        <v>0.9721681449052455</v>
      </c>
      <c r="AH1179" s="94">
        <v>0.96253998238893346</v>
      </c>
      <c r="AI1179" s="94">
        <v>1</v>
      </c>
      <c r="AJ1179" s="94">
        <v>0.99518506182686151</v>
      </c>
      <c r="AK1179" s="94">
        <v>0.92412445973804314</v>
      </c>
    </row>
    <row r="1180" spans="1:37">
      <c r="A1180" s="94">
        <v>13</v>
      </c>
      <c r="B1180" s="94">
        <v>1</v>
      </c>
      <c r="C1180" s="94">
        <v>0.96355152267958188</v>
      </c>
      <c r="D1180" s="94">
        <v>0.93208273993072688</v>
      </c>
      <c r="E1180" s="94">
        <v>0.99543894475566619</v>
      </c>
      <c r="F1180" s="94">
        <v>0.97765503534668186</v>
      </c>
      <c r="G1180" s="94">
        <v>1</v>
      </c>
      <c r="H1180" s="94">
        <v>0.9201777933031039</v>
      </c>
      <c r="I1180" s="94">
        <v>0.94852378217222399</v>
      </c>
      <c r="J1180" s="94">
        <v>0.93258117693774778</v>
      </c>
      <c r="K1180" s="94">
        <v>0.95777301658882863</v>
      </c>
      <c r="L1180" s="94">
        <v>0.9607724654871459</v>
      </c>
      <c r="M1180" s="94">
        <v>0.97547337529813627</v>
      </c>
      <c r="N1180" s="94">
        <v>0.94776741312334234</v>
      </c>
      <c r="O1180" s="94">
        <v>0.95418858924958905</v>
      </c>
      <c r="P1180" s="94">
        <v>0.91445044371647821</v>
      </c>
      <c r="Q1180" s="94">
        <v>0.91779399243120374</v>
      </c>
      <c r="R1180" s="94">
        <v>0.95065171697236839</v>
      </c>
      <c r="S1180" s="94">
        <v>1</v>
      </c>
      <c r="T1180" s="94">
        <v>0.97483015998888167</v>
      </c>
      <c r="U1180" s="94">
        <v>0.95663876038644124</v>
      </c>
      <c r="V1180" s="94">
        <v>1</v>
      </c>
      <c r="W1180" s="94">
        <v>0.96196146879230904</v>
      </c>
      <c r="X1180" s="94">
        <v>0.95019784338709967</v>
      </c>
      <c r="Y1180" s="94">
        <v>0.96863999420789704</v>
      </c>
      <c r="Z1180" s="94">
        <v>0.99557181582344056</v>
      </c>
      <c r="AA1180" s="94">
        <v>0.96322400305176514</v>
      </c>
      <c r="AB1180" s="94">
        <v>0.9574403795963693</v>
      </c>
      <c r="AC1180" s="94">
        <v>0.97702778572843973</v>
      </c>
      <c r="AD1180" s="94">
        <v>0.95205024505828206</v>
      </c>
      <c r="AE1180" s="94">
        <v>0.9329014069839664</v>
      </c>
      <c r="AF1180" s="94">
        <v>0.96152770177418534</v>
      </c>
      <c r="AG1180" s="94">
        <v>0.98357431278853025</v>
      </c>
      <c r="AH1180" s="94">
        <v>0.98921510337093854</v>
      </c>
      <c r="AI1180" s="94">
        <v>0.99543894475566619</v>
      </c>
      <c r="AJ1180" s="94">
        <v>0.98545657062510328</v>
      </c>
      <c r="AK1180" s="94">
        <v>0.88351199264707148</v>
      </c>
    </row>
    <row r="1181" spans="1:37">
      <c r="A1181" s="94">
        <v>14</v>
      </c>
      <c r="B1181" s="94">
        <v>0.97728408384806653</v>
      </c>
      <c r="C1181" s="94">
        <v>0.96151969574594442</v>
      </c>
      <c r="D1181" s="94">
        <v>0.94427794074413807</v>
      </c>
      <c r="E1181" s="94">
        <v>0.99002021759942782</v>
      </c>
      <c r="F1181" s="94">
        <v>0.97162128381125645</v>
      </c>
      <c r="G1181" s="94">
        <v>0.98869683888593074</v>
      </c>
      <c r="H1181" s="94">
        <v>0.95671844746072199</v>
      </c>
      <c r="I1181" s="94">
        <v>0.97820257055859061</v>
      </c>
      <c r="J1181" s="94">
        <v>0.98296404870917065</v>
      </c>
      <c r="K1181" s="94">
        <v>0.98694101949682078</v>
      </c>
      <c r="L1181" s="94">
        <v>0.98921386101753794</v>
      </c>
      <c r="M1181" s="94">
        <v>0.99081119456915334</v>
      </c>
      <c r="N1181" s="94">
        <v>0.95283449137867993</v>
      </c>
      <c r="O1181" s="94">
        <v>0.97559589027316906</v>
      </c>
      <c r="P1181" s="94">
        <v>0.97190409092467767</v>
      </c>
      <c r="Q1181" s="94">
        <v>0.95390250272275068</v>
      </c>
      <c r="R1181" s="94">
        <v>0.98027683337015381</v>
      </c>
      <c r="S1181" s="94">
        <v>0.96332468109323621</v>
      </c>
      <c r="T1181" s="94">
        <v>0.98467365919724881</v>
      </c>
      <c r="U1181" s="94">
        <v>0.98213147132349732</v>
      </c>
      <c r="V1181" s="94">
        <v>0.97678297936993352</v>
      </c>
      <c r="W1181" s="94">
        <v>0.98508383964704405</v>
      </c>
      <c r="X1181" s="94">
        <v>0.9832062204595744</v>
      </c>
      <c r="Y1181" s="94">
        <v>1</v>
      </c>
      <c r="Z1181" s="94">
        <v>1</v>
      </c>
      <c r="AA1181" s="94">
        <v>0.9873635726475215</v>
      </c>
      <c r="AB1181" s="94">
        <v>0.98395605093699812</v>
      </c>
      <c r="AC1181" s="94">
        <v>0.99229305650351907</v>
      </c>
      <c r="AD1181" s="94">
        <v>0.98008163075489174</v>
      </c>
      <c r="AE1181" s="94">
        <v>0.97876559884087599</v>
      </c>
      <c r="AF1181" s="94">
        <v>0.96248250401094282</v>
      </c>
      <c r="AG1181" s="94">
        <v>0.99242022607281766</v>
      </c>
      <c r="AH1181" s="94">
        <v>1</v>
      </c>
      <c r="AI1181" s="94">
        <v>0.99002021759942782</v>
      </c>
      <c r="AJ1181" s="94">
        <v>0.96924599443388337</v>
      </c>
      <c r="AK1181" s="94">
        <v>0.84145334577284503</v>
      </c>
    </row>
    <row r="1182" spans="1:37">
      <c r="A1182" s="94">
        <v>15</v>
      </c>
      <c r="B1182" s="94">
        <v>0.98846874647798821</v>
      </c>
      <c r="C1182" s="94">
        <v>0.96852636418153015</v>
      </c>
      <c r="D1182" s="94">
        <v>0.94265380423509137</v>
      </c>
      <c r="E1182" s="94">
        <v>0.98532574672435314</v>
      </c>
      <c r="F1182" s="94">
        <v>0.96882744000052046</v>
      </c>
      <c r="G1182" s="94">
        <v>0.98984725615099445</v>
      </c>
      <c r="H1182" s="94">
        <v>0.99374560070643547</v>
      </c>
      <c r="I1182" s="94">
        <v>1</v>
      </c>
      <c r="J1182" s="94">
        <v>1</v>
      </c>
      <c r="K1182" s="94">
        <v>1</v>
      </c>
      <c r="L1182" s="94">
        <v>1</v>
      </c>
      <c r="M1182" s="94">
        <v>1</v>
      </c>
      <c r="N1182" s="94">
        <v>0.98937358054494151</v>
      </c>
      <c r="O1182" s="94">
        <v>1</v>
      </c>
      <c r="P1182" s="94">
        <v>1</v>
      </c>
      <c r="Q1182" s="94">
        <v>1</v>
      </c>
      <c r="R1182" s="94">
        <v>1</v>
      </c>
      <c r="S1182" s="94">
        <v>0.32764598920089388</v>
      </c>
      <c r="T1182" s="94">
        <v>1</v>
      </c>
      <c r="U1182" s="94">
        <v>1</v>
      </c>
      <c r="V1182" s="94">
        <v>0.38978969297045735</v>
      </c>
      <c r="W1182" s="94">
        <v>1</v>
      </c>
      <c r="X1182" s="94">
        <v>1</v>
      </c>
      <c r="Y1182" s="94">
        <v>0.90013376791550137</v>
      </c>
      <c r="Z1182" s="94">
        <v>0.99646513326862862</v>
      </c>
      <c r="AA1182" s="94">
        <v>1</v>
      </c>
      <c r="AB1182" s="94">
        <v>1</v>
      </c>
      <c r="AC1182" s="94">
        <v>1</v>
      </c>
      <c r="AD1182" s="94">
        <v>1</v>
      </c>
      <c r="AE1182" s="94">
        <v>1</v>
      </c>
      <c r="AF1182" s="94">
        <v>1</v>
      </c>
      <c r="AG1182" s="94">
        <v>1</v>
      </c>
      <c r="AH1182" s="94">
        <v>0.98809371495661191</v>
      </c>
      <c r="AI1182" s="94">
        <v>0.98532574672435314</v>
      </c>
      <c r="AJ1182" s="94">
        <v>0.96038577924670432</v>
      </c>
      <c r="AK1182" s="94">
        <v>0.83841039657001803</v>
      </c>
    </row>
    <row r="1183" spans="1:37">
      <c r="A1183" s="94">
        <v>16</v>
      </c>
      <c r="B1183" s="94">
        <v>0.98682904740864708</v>
      </c>
      <c r="C1183" s="94">
        <v>0.95840775913933363</v>
      </c>
      <c r="D1183" s="94">
        <v>0.9335785373220602</v>
      </c>
      <c r="E1183" s="94">
        <v>0.97548671048368307</v>
      </c>
      <c r="F1183" s="94">
        <v>0.95854466813336281</v>
      </c>
      <c r="G1183" s="94">
        <v>0.98597529219352575</v>
      </c>
      <c r="H1183" s="94">
        <v>1</v>
      </c>
      <c r="I1183" s="94">
        <v>0.97743167035950185</v>
      </c>
      <c r="J1183" s="94">
        <v>0.76969409365204478</v>
      </c>
      <c r="K1183" s="94">
        <v>0.99158555655976122</v>
      </c>
      <c r="L1183" s="94">
        <v>0.98342877422120989</v>
      </c>
      <c r="M1183" s="94">
        <v>0.73843123871140615</v>
      </c>
      <c r="N1183" s="94">
        <v>1</v>
      </c>
      <c r="O1183" s="94">
        <v>0.98411564427247111</v>
      </c>
      <c r="P1183" s="94">
        <v>0.82193046947528259</v>
      </c>
      <c r="Q1183" s="94">
        <v>0.92069438638395185</v>
      </c>
      <c r="R1183" s="94">
        <v>0.895159871631384</v>
      </c>
      <c r="S1183" s="94">
        <v>0.3247824216093167</v>
      </c>
      <c r="T1183" s="94">
        <v>0.93725743467325073</v>
      </c>
      <c r="U1183" s="94">
        <v>0.9131266735174316</v>
      </c>
      <c r="V1183" s="94">
        <v>0.39373546505712681</v>
      </c>
      <c r="W1183" s="94">
        <v>0.9639208887449684</v>
      </c>
      <c r="X1183" s="94">
        <v>0.9656699816263512</v>
      </c>
      <c r="Y1183" s="94">
        <v>0.78795451978103392</v>
      </c>
      <c r="Z1183" s="94">
        <v>0.95124330988737849</v>
      </c>
      <c r="AA1183" s="94">
        <v>0.97992662734505498</v>
      </c>
      <c r="AB1183" s="94">
        <v>0.78941881635942424</v>
      </c>
      <c r="AC1183" s="94">
        <v>0.98603435664467387</v>
      </c>
      <c r="AD1183" s="94">
        <v>0.98445006872456042</v>
      </c>
      <c r="AE1183" s="94">
        <v>0.70326271936139784</v>
      </c>
      <c r="AF1183" s="94">
        <v>0.98046453698914793</v>
      </c>
      <c r="AG1183" s="94">
        <v>0.98160278147928781</v>
      </c>
      <c r="AH1183" s="94">
        <v>0.96190967178692088</v>
      </c>
      <c r="AI1183" s="94">
        <v>0.97548671048368307</v>
      </c>
      <c r="AJ1183" s="94">
        <v>0.94575575491352093</v>
      </c>
      <c r="AK1183" s="94">
        <v>0.82798076606852</v>
      </c>
    </row>
    <row r="1184" spans="1:37">
      <c r="A1184" s="94">
        <v>17</v>
      </c>
      <c r="B1184" s="94">
        <v>0.9339607210287415</v>
      </c>
      <c r="C1184" s="94">
        <v>0.91320420225158128</v>
      </c>
      <c r="D1184" s="94">
        <v>0.67879255772400038</v>
      </c>
      <c r="E1184" s="94">
        <v>0.95398773455860697</v>
      </c>
      <c r="F1184" s="94">
        <v>0.9389327564197778</v>
      </c>
      <c r="G1184" s="94">
        <v>0.67019364388231351</v>
      </c>
      <c r="H1184" s="94">
        <v>0.87254585947297669</v>
      </c>
      <c r="I1184" s="94">
        <v>0.87419896730907154</v>
      </c>
      <c r="J1184" s="94">
        <v>0.40566734451991737</v>
      </c>
      <c r="K1184" s="94">
        <v>0.90773452663560594</v>
      </c>
      <c r="L1184" s="94">
        <v>0.87024762322478455</v>
      </c>
      <c r="M1184" s="94">
        <v>0.31941036746420653</v>
      </c>
      <c r="N1184" s="94">
        <v>0.93438225393377516</v>
      </c>
      <c r="O1184" s="94">
        <v>0.88416399948381874</v>
      </c>
      <c r="P1184" s="94">
        <v>0.50583930193263371</v>
      </c>
      <c r="Q1184" s="94">
        <v>0.91531076251252441</v>
      </c>
      <c r="R1184" s="94">
        <v>0.88785827463093869</v>
      </c>
      <c r="S1184" s="94">
        <v>0.31977791041461351</v>
      </c>
      <c r="T1184" s="94">
        <v>0.93685030915923406</v>
      </c>
      <c r="U1184" s="94">
        <v>0.90329106811579307</v>
      </c>
      <c r="V1184" s="94">
        <v>0.40569306270322919</v>
      </c>
      <c r="W1184" s="94">
        <v>0.88527257597744213</v>
      </c>
      <c r="X1184" s="94">
        <v>0.90296956576040022</v>
      </c>
      <c r="Y1184" s="94">
        <v>0.52299285975042487</v>
      </c>
      <c r="Z1184" s="94">
        <v>0.87613855552288322</v>
      </c>
      <c r="AA1184" s="94">
        <v>0.89671393134852562</v>
      </c>
      <c r="AB1184" s="94">
        <v>0.31385968991648272</v>
      </c>
      <c r="AC1184" s="94">
        <v>0.87224203771793973</v>
      </c>
      <c r="AD1184" s="94">
        <v>0.83175385900095289</v>
      </c>
      <c r="AE1184" s="94">
        <v>0.23123689304190873</v>
      </c>
      <c r="AF1184" s="94">
        <v>0.91352921562928036</v>
      </c>
      <c r="AG1184" s="94">
        <v>0.92798507686374343</v>
      </c>
      <c r="AH1184" s="94">
        <v>0.66223367025159741</v>
      </c>
      <c r="AI1184" s="94">
        <v>0.95398773455860697</v>
      </c>
      <c r="AJ1184" s="94">
        <v>0.93210826024137272</v>
      </c>
      <c r="AK1184" s="94">
        <v>0.6671501690238848</v>
      </c>
    </row>
    <row r="1185" spans="1:37">
      <c r="A1185" s="94">
        <v>18</v>
      </c>
      <c r="B1185" s="94">
        <v>0.79091143929472985</v>
      </c>
      <c r="C1185" s="94">
        <v>0.78178470312777948</v>
      </c>
      <c r="D1185" s="94">
        <v>0.41903816297973584</v>
      </c>
      <c r="E1185" s="94">
        <v>0.82957839194580096</v>
      </c>
      <c r="F1185" s="94">
        <v>0.81003478949793739</v>
      </c>
      <c r="G1185" s="94">
        <v>0.326264981381514</v>
      </c>
      <c r="H1185" s="94">
        <v>0.71794821820645982</v>
      </c>
      <c r="I1185" s="94">
        <v>0.73719131543966432</v>
      </c>
      <c r="J1185" s="94">
        <v>0.27776365583505302</v>
      </c>
      <c r="K1185" s="94">
        <v>0.83273742656358851</v>
      </c>
      <c r="L1185" s="94">
        <v>0.77501240135139426</v>
      </c>
      <c r="M1185" s="94">
        <v>0.27319448505431732</v>
      </c>
      <c r="N1185" s="94">
        <v>0.86695980214388901</v>
      </c>
      <c r="O1185" s="94">
        <v>0.79927637689685649</v>
      </c>
      <c r="P1185" s="94">
        <v>0.44508621240191409</v>
      </c>
      <c r="Q1185" s="94">
        <v>0.85950635782971296</v>
      </c>
      <c r="R1185" s="94">
        <v>0.83494117348550612</v>
      </c>
      <c r="S1185" s="94">
        <v>0.2974276473772608</v>
      </c>
      <c r="T1185" s="94">
        <v>0.88540316053662094</v>
      </c>
      <c r="U1185" s="94">
        <v>0.85389811644093327</v>
      </c>
      <c r="V1185" s="94">
        <v>0.39997517500715579</v>
      </c>
      <c r="W1185" s="94">
        <v>0.81360334030315018</v>
      </c>
      <c r="X1185" s="94">
        <v>0.83396091693248764</v>
      </c>
      <c r="Y1185" s="94">
        <v>0.47249950605750146</v>
      </c>
      <c r="Z1185" s="94">
        <v>0.79719349622031377</v>
      </c>
      <c r="AA1185" s="94">
        <v>0.80370485474930975</v>
      </c>
      <c r="AB1185" s="94">
        <v>0.2265288246219653</v>
      </c>
      <c r="AC1185" s="94">
        <v>0.7574506875487742</v>
      </c>
      <c r="AD1185" s="94">
        <v>0.70801893490715706</v>
      </c>
      <c r="AE1185" s="94">
        <v>0.18212262719892713</v>
      </c>
      <c r="AF1185" s="94">
        <v>0.75671147732333321</v>
      </c>
      <c r="AG1185" s="94">
        <v>0.78436410890735286</v>
      </c>
      <c r="AH1185" s="94">
        <v>0.36749855122637748</v>
      </c>
      <c r="AI1185" s="94">
        <v>0.82957839194580096</v>
      </c>
      <c r="AJ1185" s="94">
        <v>0.79645389768430885</v>
      </c>
      <c r="AK1185" s="94">
        <v>0.48801341113220903</v>
      </c>
    </row>
    <row r="1186" spans="1:37">
      <c r="A1186" s="94">
        <v>19</v>
      </c>
      <c r="B1186" s="94">
        <v>0.71156805698652426</v>
      </c>
      <c r="C1186" s="94">
        <v>0.70462513983692909</v>
      </c>
      <c r="D1186" s="94">
        <v>0.37733242666886863</v>
      </c>
      <c r="E1186" s="94">
        <v>0.75383496633087954</v>
      </c>
      <c r="F1186" s="94">
        <v>0.73162011396346494</v>
      </c>
      <c r="G1186" s="94">
        <v>0.28732273398947267</v>
      </c>
      <c r="H1186" s="94">
        <v>0.64006788498831713</v>
      </c>
      <c r="I1186" s="94">
        <v>0.66210321405852424</v>
      </c>
      <c r="J1186" s="94">
        <v>0.24621339742856965</v>
      </c>
      <c r="K1186" s="94">
        <v>0.75999885863797056</v>
      </c>
      <c r="L1186" s="94">
        <v>0.69375802476593362</v>
      </c>
      <c r="M1186" s="94">
        <v>0.25200982199348138</v>
      </c>
      <c r="N1186" s="94">
        <v>0.81728698257802634</v>
      </c>
      <c r="O1186" s="94">
        <v>0.73204325178614993</v>
      </c>
      <c r="P1186" s="94">
        <v>0.34200852607607024</v>
      </c>
      <c r="Q1186" s="94">
        <v>0.63226293186717808</v>
      </c>
      <c r="R1186" s="94">
        <v>0.57928849313184216</v>
      </c>
      <c r="S1186" s="94">
        <v>0.19722971003428505</v>
      </c>
      <c r="T1186" s="94">
        <v>0.66830252641274457</v>
      </c>
      <c r="U1186" s="94">
        <v>0.63462485883564135</v>
      </c>
      <c r="V1186" s="94">
        <v>0.28332031792269524</v>
      </c>
      <c r="W1186" s="94">
        <v>0.74814269647265352</v>
      </c>
      <c r="X1186" s="94">
        <v>0.72165246778967851</v>
      </c>
      <c r="Y1186" s="94">
        <v>0.35834841329967976</v>
      </c>
      <c r="Z1186" s="94">
        <v>0.75662893567065004</v>
      </c>
      <c r="AA1186" s="94">
        <v>0.74607598827774713</v>
      </c>
      <c r="AB1186" s="94">
        <v>0.17965264749491072</v>
      </c>
      <c r="AC1186" s="94">
        <v>0.69291975213505841</v>
      </c>
      <c r="AD1186" s="94">
        <v>0.63343614728587372</v>
      </c>
      <c r="AE1186" s="94">
        <v>0.16404505366580396</v>
      </c>
      <c r="AF1186" s="94">
        <v>0.67281124437706086</v>
      </c>
      <c r="AG1186" s="94">
        <v>0.70416155120440016</v>
      </c>
      <c r="AH1186" s="94">
        <v>0.32952901686598279</v>
      </c>
      <c r="AI1186" s="94">
        <v>0.75383496633087954</v>
      </c>
      <c r="AJ1186" s="94">
        <v>0.71466444259794693</v>
      </c>
      <c r="AK1186" s="94">
        <v>0.42558189047113781</v>
      </c>
    </row>
    <row r="1187" spans="1:37">
      <c r="A1187" s="94">
        <v>20</v>
      </c>
      <c r="B1187" s="94">
        <v>0.68995225523451986</v>
      </c>
      <c r="C1187" s="94">
        <v>0.68920317977756329</v>
      </c>
      <c r="D1187" s="94">
        <v>0.38731651361314912</v>
      </c>
      <c r="E1187" s="94">
        <v>0.7138117432144957</v>
      </c>
      <c r="F1187" s="94">
        <v>0.69957627098493746</v>
      </c>
      <c r="G1187" s="94">
        <v>0.29340042577898195</v>
      </c>
      <c r="H1187" s="94">
        <v>0.54392659485870154</v>
      </c>
      <c r="I1187" s="94">
        <v>0.59318501203111496</v>
      </c>
      <c r="J1187" s="94">
        <v>0.24488526631811369</v>
      </c>
      <c r="K1187" s="94">
        <v>0.66547547343262781</v>
      </c>
      <c r="L1187" s="94">
        <v>0.61238526492930656</v>
      </c>
      <c r="M1187" s="94">
        <v>0.21490060169977987</v>
      </c>
      <c r="N1187" s="94">
        <v>0.72037707599945522</v>
      </c>
      <c r="O1187" s="94">
        <v>0.64110595311286378</v>
      </c>
      <c r="P1187" s="94">
        <v>0.25296133442433888</v>
      </c>
      <c r="Q1187" s="94">
        <v>8.0683765550326803E-2</v>
      </c>
      <c r="R1187" s="94">
        <v>8.887228934560544E-2</v>
      </c>
      <c r="S1187" s="94">
        <v>0.16364865427591857</v>
      </c>
      <c r="T1187" s="94">
        <v>8.4621065339012397E-2</v>
      </c>
      <c r="U1187" s="94">
        <v>8.2424381922281145E-2</v>
      </c>
      <c r="V1187" s="94">
        <v>0.22218662516205201</v>
      </c>
      <c r="W1187" s="94">
        <v>0.67233454426123063</v>
      </c>
      <c r="X1187" s="94">
        <v>0.51287859274108816</v>
      </c>
      <c r="Y1187" s="94">
        <v>0.28056653569012602</v>
      </c>
      <c r="Z1187" s="94">
        <v>0.6712875359107584</v>
      </c>
      <c r="AA1187" s="94">
        <v>0.66400293010123812</v>
      </c>
      <c r="AB1187" s="94">
        <v>0.15273749104619894</v>
      </c>
      <c r="AC1187" s="94">
        <v>0.56955330735301668</v>
      </c>
      <c r="AD1187" s="94">
        <v>0.5231271992531964</v>
      </c>
      <c r="AE1187" s="94">
        <v>0.15373429091057861</v>
      </c>
      <c r="AF1187" s="94">
        <v>0.62934340629223318</v>
      </c>
      <c r="AG1187" s="94">
        <v>0.67399993513283862</v>
      </c>
      <c r="AH1187" s="94">
        <v>0.333283410224955</v>
      </c>
      <c r="AI1187" s="94">
        <v>0.7138117432144957</v>
      </c>
      <c r="AJ1187" s="94">
        <v>0.69639057996779452</v>
      </c>
      <c r="AK1187" s="94">
        <v>0.51138855761092139</v>
      </c>
    </row>
    <row r="1188" spans="1:37">
      <c r="A1188" s="94">
        <v>21</v>
      </c>
      <c r="B1188" s="94">
        <v>0.69009936935418392</v>
      </c>
      <c r="C1188" s="94">
        <v>0.67855341309019468</v>
      </c>
      <c r="D1188" s="94">
        <v>0.38485916771584733</v>
      </c>
      <c r="E1188" s="94">
        <v>0.67627503558971913</v>
      </c>
      <c r="F1188" s="94">
        <v>0.67629843990176475</v>
      </c>
      <c r="G1188" s="94">
        <v>0.27968720279156839</v>
      </c>
      <c r="H1188" s="94">
        <v>0.26156484792968021</v>
      </c>
      <c r="I1188" s="94">
        <v>0.37693075009326754</v>
      </c>
      <c r="J1188" s="94">
        <v>0.25089156253196238</v>
      </c>
      <c r="K1188" s="94">
        <v>0.29969871764254158</v>
      </c>
      <c r="L1188" s="94">
        <v>0.31595524548438153</v>
      </c>
      <c r="M1188" s="94">
        <v>0.21976857098991495</v>
      </c>
      <c r="N1188" s="94">
        <v>0.43458652367526363</v>
      </c>
      <c r="O1188" s="94">
        <v>0.3513482664497265</v>
      </c>
      <c r="P1188" s="94">
        <v>0.21367129337321106</v>
      </c>
      <c r="Q1188" s="94">
        <v>7.5472410670684151E-2</v>
      </c>
      <c r="R1188" s="94">
        <v>8.3700534677795937E-2</v>
      </c>
      <c r="S1188" s="94">
        <v>0.14493427536332468</v>
      </c>
      <c r="T1188" s="94">
        <v>8.0646822704196361E-2</v>
      </c>
      <c r="U1188" s="94">
        <v>7.7604556672232719E-2</v>
      </c>
      <c r="V1188" s="94">
        <v>0.19217551496033655</v>
      </c>
      <c r="W1188" s="94">
        <v>0.44406363904307039</v>
      </c>
      <c r="X1188" s="94">
        <v>0.34203144599870927</v>
      </c>
      <c r="Y1188" s="94">
        <v>0.22792971143726581</v>
      </c>
      <c r="Z1188" s="94">
        <v>0.43588019230996794</v>
      </c>
      <c r="AA1188" s="94">
        <v>0.40616060484583238</v>
      </c>
      <c r="AB1188" s="94">
        <v>0.13696678816823657</v>
      </c>
      <c r="AC1188" s="94">
        <v>0.26552244410684706</v>
      </c>
      <c r="AD1188" s="94">
        <v>0.2654599798555527</v>
      </c>
      <c r="AE1188" s="94">
        <v>0.14735873707767502</v>
      </c>
      <c r="AF1188" s="94">
        <v>0.6119408959674959</v>
      </c>
      <c r="AG1188" s="94">
        <v>0.65687300623785383</v>
      </c>
      <c r="AH1188" s="94">
        <v>0.33418729444348277</v>
      </c>
      <c r="AI1188" s="94">
        <v>0.67627503558971913</v>
      </c>
      <c r="AJ1188" s="94">
        <v>0.66109731838678532</v>
      </c>
      <c r="AK1188" s="94">
        <v>0.46568546844627834</v>
      </c>
    </row>
    <row r="1189" spans="1:37">
      <c r="A1189" s="94">
        <v>22</v>
      </c>
      <c r="B1189" s="94">
        <v>0.40440275158259886</v>
      </c>
      <c r="C1189" s="94">
        <v>0.41687519499415399</v>
      </c>
      <c r="D1189" s="94">
        <v>0.37657930486957414</v>
      </c>
      <c r="E1189" s="94">
        <v>0.39630160142740073</v>
      </c>
      <c r="F1189" s="94">
        <v>0.39178139127239675</v>
      </c>
      <c r="G1189" s="94">
        <v>0.30386922289106089</v>
      </c>
      <c r="H1189" s="94">
        <v>9.0819409889349542E-2</v>
      </c>
      <c r="I1189" s="94">
        <v>0.16796481927788851</v>
      </c>
      <c r="J1189" s="94">
        <v>0.24673983671357494</v>
      </c>
      <c r="K1189" s="94">
        <v>7.5153106892896199E-2</v>
      </c>
      <c r="L1189" s="94">
        <v>0.12087428952813797</v>
      </c>
      <c r="M1189" s="94">
        <v>0.25311484515496241</v>
      </c>
      <c r="N1189" s="94">
        <v>6.4812812170290432E-2</v>
      </c>
      <c r="O1189" s="94">
        <v>0.10853395880263568</v>
      </c>
      <c r="P1189" s="94">
        <v>0.19945487474671406</v>
      </c>
      <c r="Q1189" s="94">
        <v>7.2808487138362216E-2</v>
      </c>
      <c r="R1189" s="94">
        <v>8.0686443419860976E-2</v>
      </c>
      <c r="S1189" s="94">
        <v>0.13231875407742597</v>
      </c>
      <c r="T1189" s="94">
        <v>7.6268179625738841E-2</v>
      </c>
      <c r="U1189" s="94">
        <v>7.391765015064132E-2</v>
      </c>
      <c r="V1189" s="94">
        <v>0.17331620755502758</v>
      </c>
      <c r="W1189" s="94">
        <v>5.9051508783748874E-2</v>
      </c>
      <c r="X1189" s="94">
        <v>8.9277778905065983E-2</v>
      </c>
      <c r="Y1189" s="94">
        <v>0.2039027345441794</v>
      </c>
      <c r="Z1189" s="94">
        <v>5.4416451151879368E-2</v>
      </c>
      <c r="AA1189" s="94">
        <v>6.5761337355741467E-2</v>
      </c>
      <c r="AB1189" s="94">
        <v>0.12869080870690214</v>
      </c>
      <c r="AC1189" s="94">
        <v>7.4097110607161454E-2</v>
      </c>
      <c r="AD1189" s="94">
        <v>8.8867128946140989E-2</v>
      </c>
      <c r="AE1189" s="94">
        <v>0.14527703201352099</v>
      </c>
      <c r="AF1189" s="94">
        <v>0.3513417496034546</v>
      </c>
      <c r="AG1189" s="94">
        <v>0.38386672227001867</v>
      </c>
      <c r="AH1189" s="94">
        <v>0.34140406860789785</v>
      </c>
      <c r="AI1189" s="94">
        <v>0.39630160142740073</v>
      </c>
      <c r="AJ1189" s="94">
        <v>0.43391260190578729</v>
      </c>
      <c r="AK1189" s="94">
        <v>0.48773473375925386</v>
      </c>
    </row>
    <row r="1190" spans="1:37">
      <c r="A1190" s="94">
        <v>23</v>
      </c>
      <c r="B1190" s="94">
        <v>0.17851325971975504</v>
      </c>
      <c r="C1190" s="94">
        <v>0.21391633791016809</v>
      </c>
      <c r="D1190" s="94">
        <v>0.3759251733199887</v>
      </c>
      <c r="E1190" s="94">
        <v>0.17493721401773107</v>
      </c>
      <c r="F1190" s="94">
        <v>0.1735747394037232</v>
      </c>
      <c r="G1190" s="94">
        <v>0.30139520280153598</v>
      </c>
      <c r="H1190" s="94">
        <v>8.7143680646706453E-2</v>
      </c>
      <c r="I1190" s="94">
        <v>0.12170043594019579</v>
      </c>
      <c r="J1190" s="94">
        <v>0.27276135454332145</v>
      </c>
      <c r="K1190" s="94">
        <v>7.2509054908818205E-2</v>
      </c>
      <c r="L1190" s="94">
        <v>0.1194946617558081</v>
      </c>
      <c r="M1190" s="94">
        <v>0.24912796070420293</v>
      </c>
      <c r="N1190" s="94">
        <v>6.1627702956394283E-2</v>
      </c>
      <c r="O1190" s="94">
        <v>0.10174288520899709</v>
      </c>
      <c r="P1190" s="94">
        <v>0.17860905603798263</v>
      </c>
      <c r="Q1190" s="94">
        <v>7.0016160748757161E-2</v>
      </c>
      <c r="R1190" s="94">
        <v>7.7644954755914306E-2</v>
      </c>
      <c r="S1190" s="94">
        <v>0.12677400996627017</v>
      </c>
      <c r="T1190" s="94">
        <v>7.0986720732062913E-2</v>
      </c>
      <c r="U1190" s="94">
        <v>7.0266108974053318E-2</v>
      </c>
      <c r="V1190" s="94">
        <v>0.15278449147878728</v>
      </c>
      <c r="W1190" s="94">
        <v>5.9119441708558637E-2</v>
      </c>
      <c r="X1190" s="94">
        <v>8.385723154877292E-2</v>
      </c>
      <c r="Y1190" s="94">
        <v>0.18112446173352226</v>
      </c>
      <c r="Z1190" s="94">
        <v>5.3776549177895656E-2</v>
      </c>
      <c r="AA1190" s="94">
        <v>6.3986582458725461E-2</v>
      </c>
      <c r="AB1190" s="94">
        <v>0.12293370298261851</v>
      </c>
      <c r="AC1190" s="94">
        <v>7.1573081260656951E-2</v>
      </c>
      <c r="AD1190" s="94">
        <v>8.5624410086479794E-2</v>
      </c>
      <c r="AE1190" s="94">
        <v>0.1427426437654315</v>
      </c>
      <c r="AF1190" s="94">
        <v>0.16283176420979084</v>
      </c>
      <c r="AG1190" s="94">
        <v>0.17230078441614094</v>
      </c>
      <c r="AH1190" s="94">
        <v>0.33892083298838721</v>
      </c>
      <c r="AI1190" s="94">
        <v>0.17493721401773107</v>
      </c>
      <c r="AJ1190" s="94">
        <v>0.25420790105324026</v>
      </c>
      <c r="AK1190" s="94">
        <v>0.48500075294818168</v>
      </c>
    </row>
    <row r="1191" spans="1:37">
      <c r="A1191" s="94">
        <v>24</v>
      </c>
      <c r="B1191" s="94">
        <v>0.1736240840275956</v>
      </c>
      <c r="C1191" s="94">
        <v>0.20903567676213963</v>
      </c>
      <c r="D1191" s="94">
        <v>0.39290821912561263</v>
      </c>
      <c r="E1191" s="94">
        <v>0.17014598015772367</v>
      </c>
      <c r="F1191" s="94">
        <v>0.17170884802805353</v>
      </c>
      <c r="G1191" s="94">
        <v>0.2985847791074257</v>
      </c>
      <c r="H1191" s="94">
        <v>8.0982608219810612E-2</v>
      </c>
      <c r="I1191" s="94">
        <v>0.11485219956549263</v>
      </c>
      <c r="J1191" s="94">
        <v>0.28499354735847804</v>
      </c>
      <c r="K1191" s="94">
        <v>6.2868887897778628E-2</v>
      </c>
      <c r="L1191" s="94">
        <v>0.1116683666886734</v>
      </c>
      <c r="M1191" s="94">
        <v>0.28550718118370477</v>
      </c>
      <c r="N1191" s="94">
        <v>4.2536169698153665E-2</v>
      </c>
      <c r="O1191" s="94">
        <v>8.6119870876129725E-2</v>
      </c>
      <c r="P1191" s="94">
        <v>0.19912675514885086</v>
      </c>
      <c r="Q1191" s="94">
        <v>6.0241275359927446E-2</v>
      </c>
      <c r="R1191" s="94">
        <v>7.0645247041986325E-2</v>
      </c>
      <c r="S1191" s="94">
        <v>0.13297447357827966</v>
      </c>
      <c r="T1191" s="94">
        <v>5.6880938950248393E-2</v>
      </c>
      <c r="U1191" s="94">
        <v>6.1932758479485012E-2</v>
      </c>
      <c r="V1191" s="94">
        <v>0.15541643812449665</v>
      </c>
      <c r="W1191" s="94">
        <v>5.4634783480622624E-2</v>
      </c>
      <c r="X1191" s="94">
        <v>7.1061246774142744E-2</v>
      </c>
      <c r="Y1191" s="94">
        <v>0.18747178639701986</v>
      </c>
      <c r="Z1191" s="94">
        <v>4.9907888499871954E-2</v>
      </c>
      <c r="AA1191" s="94">
        <v>5.7181250616982954E-2</v>
      </c>
      <c r="AB1191" s="94">
        <v>0.12198161716947084</v>
      </c>
      <c r="AC1191" s="94">
        <v>6.210384298299048E-2</v>
      </c>
      <c r="AD1191" s="94">
        <v>8.2896344842393499E-2</v>
      </c>
      <c r="AE1191" s="94">
        <v>0.15274072570640093</v>
      </c>
      <c r="AF1191" s="94">
        <v>0.15845896101686668</v>
      </c>
      <c r="AG1191" s="94">
        <v>0.16755871823103866</v>
      </c>
      <c r="AH1191" s="94">
        <v>0.33639770905615224</v>
      </c>
      <c r="AI1191" s="94">
        <v>0.17014598015772367</v>
      </c>
      <c r="AJ1191" s="94">
        <v>0.24831143062496622</v>
      </c>
      <c r="AK1191" s="94">
        <v>0.48314348076693386</v>
      </c>
    </row>
    <row r="1193" spans="1:37">
      <c r="A1193" s="149"/>
      <c r="B1193" s="163"/>
      <c r="E1193" s="163"/>
      <c r="H1193" s="163"/>
      <c r="K1193" s="163"/>
    </row>
    <row r="1194" spans="1:37">
      <c r="B1194" s="163"/>
      <c r="E1194" s="163"/>
      <c r="H1194" s="163"/>
      <c r="K1194" s="163"/>
    </row>
    <row r="1195" spans="1:37">
      <c r="B1195" s="161"/>
      <c r="C1195" s="161"/>
      <c r="D1195" s="161"/>
      <c r="E1195" s="161"/>
      <c r="F1195" s="161"/>
      <c r="G1195" s="161"/>
      <c r="H1195" s="161"/>
      <c r="I1195" s="161"/>
      <c r="J1195" s="161"/>
      <c r="K1195" s="161"/>
      <c r="L1195" s="161"/>
      <c r="M1195" s="161"/>
    </row>
    <row r="1201" spans="1:50">
      <c r="A1201" s="94" t="s">
        <v>135</v>
      </c>
      <c r="B1201" s="95"/>
      <c r="C1201" s="95"/>
      <c r="D1201" s="95">
        <v>2015</v>
      </c>
      <c r="E1201" s="95"/>
      <c r="F1201" s="94" t="s">
        <v>0</v>
      </c>
      <c r="G1201" s="166">
        <v>4241985.4869999709</v>
      </c>
      <c r="H1201" s="95" t="s">
        <v>102</v>
      </c>
      <c r="I1201" s="95"/>
      <c r="J1201" s="95"/>
      <c r="K1201" s="96" t="s">
        <v>1</v>
      </c>
      <c r="L1201" s="95" t="s">
        <v>103</v>
      </c>
      <c r="M1201" s="95"/>
      <c r="N1201" s="95"/>
      <c r="O1201" s="95"/>
      <c r="P1201" s="95"/>
      <c r="Q1201" s="95"/>
      <c r="R1201" s="95"/>
      <c r="S1201" s="95"/>
      <c r="T1201" s="97"/>
      <c r="U1201" s="95"/>
      <c r="V1201" s="95"/>
      <c r="W1201" s="95"/>
      <c r="X1201" s="95"/>
      <c r="Y1201" s="95"/>
      <c r="Z1201" s="95"/>
      <c r="AA1201" s="95"/>
      <c r="AB1201" s="95"/>
      <c r="AC1201" s="96"/>
      <c r="AD1201" s="95"/>
      <c r="AE1201" s="95"/>
      <c r="AF1201" s="95"/>
      <c r="AG1201" s="95"/>
      <c r="AH1201" s="95"/>
      <c r="AI1201" s="95"/>
      <c r="AJ1201" s="95"/>
      <c r="AK1201" s="95"/>
    </row>
    <row r="1202" spans="1:50">
      <c r="A1202" s="118">
        <v>1031</v>
      </c>
      <c r="B1202" s="94" t="s">
        <v>104</v>
      </c>
      <c r="C1202" s="95"/>
      <c r="D1202" s="95"/>
      <c r="E1202" s="95"/>
      <c r="F1202" s="95" t="s">
        <v>3</v>
      </c>
      <c r="G1202" s="95">
        <v>0</v>
      </c>
      <c r="H1202" s="95" t="s">
        <v>102</v>
      </c>
      <c r="I1202" s="95"/>
      <c r="J1202" s="95"/>
      <c r="K1202" s="96" t="s">
        <v>4</v>
      </c>
      <c r="L1202" s="95" t="s">
        <v>103</v>
      </c>
      <c r="M1202" s="95"/>
      <c r="N1202" s="95" t="s">
        <v>105</v>
      </c>
      <c r="O1202" s="95"/>
      <c r="P1202" s="95"/>
      <c r="Q1202" s="95"/>
      <c r="R1202" s="95"/>
      <c r="S1202" s="95"/>
      <c r="T1202" s="96"/>
      <c r="U1202" s="95"/>
      <c r="V1202" s="95"/>
      <c r="W1202" s="95"/>
      <c r="X1202" s="95"/>
      <c r="Y1202" s="95"/>
      <c r="Z1202" s="95"/>
      <c r="AA1202" s="95"/>
      <c r="AB1202" s="95"/>
      <c r="AC1202" s="96"/>
      <c r="AD1202" s="95"/>
      <c r="AE1202" s="95"/>
      <c r="AF1202" s="95"/>
      <c r="AG1202" s="95"/>
      <c r="AH1202" s="95"/>
      <c r="AI1202" s="95"/>
      <c r="AJ1202" s="95"/>
      <c r="AK1202" s="95"/>
    </row>
    <row r="1203" spans="1:50">
      <c r="A1203" s="94"/>
      <c r="B1203" s="94">
        <v>1</v>
      </c>
      <c r="C1203" s="94" t="s">
        <v>5</v>
      </c>
      <c r="D1203" s="94" t="s">
        <v>6</v>
      </c>
      <c r="E1203" s="94">
        <v>2</v>
      </c>
      <c r="F1203" s="94" t="s">
        <v>7</v>
      </c>
      <c r="G1203" s="94" t="s">
        <v>8</v>
      </c>
      <c r="H1203" s="94">
        <v>3</v>
      </c>
      <c r="I1203" s="94" t="s">
        <v>9</v>
      </c>
      <c r="J1203" s="94" t="s">
        <v>10</v>
      </c>
      <c r="K1203" s="94">
        <v>4</v>
      </c>
      <c r="L1203" s="94" t="s">
        <v>11</v>
      </c>
      <c r="M1203" s="94" t="s">
        <v>12</v>
      </c>
      <c r="N1203" s="94">
        <v>5</v>
      </c>
      <c r="O1203" s="94" t="s">
        <v>13</v>
      </c>
      <c r="P1203" s="94" t="s">
        <v>13</v>
      </c>
      <c r="Q1203" s="94">
        <v>6</v>
      </c>
      <c r="R1203" s="94" t="s">
        <v>14</v>
      </c>
      <c r="S1203" s="94" t="s">
        <v>87</v>
      </c>
      <c r="T1203" s="94">
        <v>7</v>
      </c>
      <c r="U1203" s="94" t="s">
        <v>15</v>
      </c>
      <c r="V1203" s="94" t="s">
        <v>88</v>
      </c>
      <c r="W1203" s="94">
        <v>8</v>
      </c>
      <c r="X1203" s="94" t="s">
        <v>89</v>
      </c>
      <c r="Y1203" s="94" t="s">
        <v>90</v>
      </c>
      <c r="Z1203" s="94">
        <v>9</v>
      </c>
      <c r="AA1203" s="94" t="s">
        <v>91</v>
      </c>
      <c r="AB1203" s="94" t="s">
        <v>92</v>
      </c>
      <c r="AC1203" s="94">
        <v>10</v>
      </c>
      <c r="AD1203" s="94" t="s">
        <v>93</v>
      </c>
      <c r="AE1203" s="94" t="s">
        <v>94</v>
      </c>
      <c r="AF1203" s="94">
        <v>11</v>
      </c>
      <c r="AG1203" s="94" t="s">
        <v>95</v>
      </c>
      <c r="AH1203" s="94" t="s">
        <v>96</v>
      </c>
      <c r="AI1203" s="94">
        <v>12</v>
      </c>
      <c r="AJ1203" s="94" t="s">
        <v>97</v>
      </c>
      <c r="AK1203" s="94" t="s">
        <v>98</v>
      </c>
    </row>
    <row r="1204" spans="1:50">
      <c r="A1204" s="96"/>
      <c r="B1204" s="94">
        <v>31</v>
      </c>
      <c r="C1204" s="95"/>
      <c r="D1204" s="95"/>
      <c r="E1204" s="94">
        <v>28</v>
      </c>
      <c r="F1204" s="95"/>
      <c r="G1204" s="95"/>
      <c r="H1204" s="94">
        <v>31</v>
      </c>
      <c r="I1204" s="95"/>
      <c r="J1204" s="95"/>
      <c r="K1204" s="94">
        <v>30</v>
      </c>
      <c r="L1204" s="95"/>
      <c r="M1204" s="95"/>
      <c r="N1204" s="94">
        <v>31</v>
      </c>
      <c r="O1204" s="95"/>
      <c r="P1204" s="95"/>
      <c r="Q1204" s="94">
        <v>30</v>
      </c>
      <c r="R1204" s="95"/>
      <c r="S1204" s="95"/>
      <c r="T1204" s="94">
        <v>31</v>
      </c>
      <c r="U1204" s="95"/>
      <c r="V1204" s="95"/>
      <c r="W1204" s="94">
        <v>31</v>
      </c>
      <c r="X1204" s="95"/>
      <c r="Y1204" s="95"/>
      <c r="Z1204" s="94">
        <v>30</v>
      </c>
      <c r="AA1204" s="95"/>
      <c r="AB1204" s="95"/>
      <c r="AC1204" s="94">
        <v>31</v>
      </c>
      <c r="AD1204" s="95"/>
      <c r="AE1204" s="95"/>
      <c r="AF1204" s="94">
        <v>30</v>
      </c>
      <c r="AG1204" s="95"/>
      <c r="AH1204" s="95"/>
      <c r="AI1204" s="94">
        <v>31</v>
      </c>
      <c r="AJ1204" s="95"/>
      <c r="AK1204" s="95"/>
    </row>
    <row r="1205" spans="1:50">
      <c r="A1205" s="94" t="s">
        <v>16</v>
      </c>
      <c r="B1205" s="94" t="s">
        <v>17</v>
      </c>
      <c r="C1205" s="94" t="s">
        <v>18</v>
      </c>
      <c r="D1205" s="94" t="s">
        <v>19</v>
      </c>
      <c r="E1205" s="94" t="s">
        <v>17</v>
      </c>
      <c r="F1205" s="94" t="s">
        <v>18</v>
      </c>
      <c r="G1205" s="94" t="s">
        <v>19</v>
      </c>
      <c r="H1205" s="94" t="s">
        <v>17</v>
      </c>
      <c r="I1205" s="94" t="s">
        <v>18</v>
      </c>
      <c r="J1205" s="94" t="s">
        <v>19</v>
      </c>
      <c r="K1205" s="94" t="s">
        <v>17</v>
      </c>
      <c r="L1205" s="94" t="s">
        <v>18</v>
      </c>
      <c r="M1205" s="94" t="s">
        <v>19</v>
      </c>
      <c r="N1205" s="94" t="s">
        <v>17</v>
      </c>
      <c r="O1205" s="94" t="s">
        <v>18</v>
      </c>
      <c r="P1205" s="94" t="s">
        <v>19</v>
      </c>
      <c r="Q1205" s="94" t="s">
        <v>17</v>
      </c>
      <c r="R1205" s="94" t="s">
        <v>18</v>
      </c>
      <c r="S1205" s="94" t="s">
        <v>19</v>
      </c>
      <c r="T1205" s="94" t="s">
        <v>17</v>
      </c>
      <c r="U1205" s="94" t="s">
        <v>18</v>
      </c>
      <c r="V1205" s="94" t="s">
        <v>19</v>
      </c>
      <c r="W1205" s="94" t="s">
        <v>17</v>
      </c>
      <c r="X1205" s="94" t="s">
        <v>18</v>
      </c>
      <c r="Y1205" s="94" t="s">
        <v>19</v>
      </c>
      <c r="Z1205" s="94" t="s">
        <v>17</v>
      </c>
      <c r="AA1205" s="94" t="s">
        <v>18</v>
      </c>
      <c r="AB1205" s="94" t="s">
        <v>19</v>
      </c>
      <c r="AC1205" s="94" t="s">
        <v>17</v>
      </c>
      <c r="AD1205" s="94" t="s">
        <v>18</v>
      </c>
      <c r="AE1205" s="94" t="s">
        <v>19</v>
      </c>
      <c r="AF1205" s="94" t="s">
        <v>17</v>
      </c>
      <c r="AG1205" s="94" t="s">
        <v>18</v>
      </c>
      <c r="AH1205" s="94" t="s">
        <v>19</v>
      </c>
      <c r="AI1205" s="94" t="s">
        <v>17</v>
      </c>
      <c r="AJ1205" s="94" t="s">
        <v>18</v>
      </c>
      <c r="AK1205" s="94" t="s">
        <v>19</v>
      </c>
    </row>
    <row r="1206" spans="1:50">
      <c r="A1206" s="96"/>
      <c r="B1206" s="134">
        <v>4.6432116251696139E-2</v>
      </c>
      <c r="C1206" s="167">
        <v>1.5612331641641624</v>
      </c>
      <c r="D1206" s="167">
        <v>0.35270225448744302</v>
      </c>
      <c r="E1206" s="134">
        <v>5.6470256249425296E-2</v>
      </c>
      <c r="F1206" s="167">
        <v>1.1036682008101122</v>
      </c>
      <c r="G1206" s="167">
        <v>0.36809899235734878</v>
      </c>
      <c r="H1206" s="134">
        <v>7.7317611528344252E-2</v>
      </c>
      <c r="I1206" s="167">
        <v>1.2261318511909556</v>
      </c>
      <c r="J1206" s="167">
        <v>0.3347883892905989</v>
      </c>
      <c r="K1206" s="134">
        <v>6.9061417260455046E-2</v>
      </c>
      <c r="L1206" s="167">
        <v>1.5441450191006607</v>
      </c>
      <c r="M1206" s="167">
        <v>0.32938143895978383</v>
      </c>
      <c r="N1206" s="134">
        <v>8.7178307478921246E-2</v>
      </c>
      <c r="O1206" s="167">
        <v>1.549272529728744</v>
      </c>
      <c r="P1206" s="167">
        <v>0.3099116881447882</v>
      </c>
      <c r="Q1206" s="134">
        <v>0.10659409451377463</v>
      </c>
      <c r="R1206" s="167">
        <v>1.1385598580596095</v>
      </c>
      <c r="S1206" s="167">
        <v>0.46076669114848373</v>
      </c>
      <c r="T1206" s="134">
        <v>0.12089383488269229</v>
      </c>
      <c r="U1206" s="167">
        <v>1.1269766412588558</v>
      </c>
      <c r="V1206" s="167">
        <v>0.44146155986483049</v>
      </c>
      <c r="W1206" s="134">
        <v>0.11998428398198198</v>
      </c>
      <c r="X1206" s="167">
        <v>1.3593235306382776</v>
      </c>
      <c r="Y1206" s="167">
        <v>0.38894901600601911</v>
      </c>
      <c r="Z1206" s="134">
        <v>0.12574235272455417</v>
      </c>
      <c r="AA1206" s="167">
        <v>1.1690953195058327</v>
      </c>
      <c r="AB1206" s="167">
        <v>0.37439227572101175</v>
      </c>
      <c r="AC1206" s="134">
        <v>9.5842613746394481E-2</v>
      </c>
      <c r="AD1206" s="167">
        <v>1.2562333762750384</v>
      </c>
      <c r="AE1206" s="167">
        <v>0.39578128463289713</v>
      </c>
      <c r="AF1206" s="134">
        <v>6.2754967233154837E-2</v>
      </c>
      <c r="AG1206" s="167">
        <v>1.1710415583472191</v>
      </c>
      <c r="AH1206" s="167">
        <v>0.34476297172136566</v>
      </c>
      <c r="AI1206" s="134">
        <v>3.1728144148605704E-2</v>
      </c>
      <c r="AJ1206" s="167">
        <v>2.0000000000000009</v>
      </c>
      <c r="AK1206" s="167">
        <v>0.33852188142903333</v>
      </c>
      <c r="AM1206" t="str">
        <f>A1201</f>
        <v>PreNResSpltPkgAC-65to-PEYes-cDXGF-ECC1985-CZ15</v>
      </c>
      <c r="AN1206" s="93">
        <f>1/($T1206*(1/$T1204)*(1/(5/7+2/7*$V1206))*$T1216/SUM($T1208:$T1231))</f>
        <v>3589.5150576827641</v>
      </c>
      <c r="AO1206" s="93">
        <f>1/(T1206*(1/T1204)*(1/(5/7+2/7*V1206)))</f>
        <v>215.50267860885708</v>
      </c>
      <c r="AP1206" s="93"/>
      <c r="AR1206" s="217">
        <f>CHOOSE($AV$3,C1206,F1206,I1206,L1206,O1206,R1206,U1206,X1206,AA1206,AD1206,AG1206,AJ1206)</f>
        <v>1.1269766412588558</v>
      </c>
      <c r="AS1206" s="92"/>
      <c r="AT1206" s="92"/>
      <c r="AV1206" s="151">
        <f>AN1206/AR1206</f>
        <v>3185.0838129823196</v>
      </c>
      <c r="AW1206" s="152">
        <f>AO1206/AR1206</f>
        <v>191.22195679950937</v>
      </c>
      <c r="AX1206" s="93"/>
    </row>
    <row r="1207" spans="1:50">
      <c r="A1207" s="94" t="s">
        <v>20</v>
      </c>
      <c r="B1207" s="94" t="s">
        <v>21</v>
      </c>
      <c r="C1207" s="94" t="s">
        <v>22</v>
      </c>
      <c r="D1207" s="94" t="s">
        <v>23</v>
      </c>
      <c r="E1207" s="94" t="s">
        <v>21</v>
      </c>
      <c r="F1207" s="94" t="s">
        <v>22</v>
      </c>
      <c r="G1207" s="94" t="s">
        <v>23</v>
      </c>
      <c r="H1207" s="94" t="s">
        <v>21</v>
      </c>
      <c r="I1207" s="94" t="s">
        <v>22</v>
      </c>
      <c r="J1207" s="94" t="s">
        <v>23</v>
      </c>
      <c r="K1207" s="94" t="s">
        <v>21</v>
      </c>
      <c r="L1207" s="94" t="s">
        <v>22</v>
      </c>
      <c r="M1207" s="94" t="s">
        <v>23</v>
      </c>
      <c r="N1207" s="94" t="s">
        <v>21</v>
      </c>
      <c r="O1207" s="94" t="s">
        <v>22</v>
      </c>
      <c r="P1207" s="94" t="s">
        <v>23</v>
      </c>
      <c r="Q1207" s="94" t="s">
        <v>21</v>
      </c>
      <c r="R1207" s="94" t="s">
        <v>22</v>
      </c>
      <c r="S1207" s="94" t="s">
        <v>23</v>
      </c>
      <c r="T1207" s="94" t="s">
        <v>21</v>
      </c>
      <c r="U1207" s="94" t="s">
        <v>22</v>
      </c>
      <c r="V1207" s="94" t="s">
        <v>23</v>
      </c>
      <c r="W1207" s="94" t="s">
        <v>21</v>
      </c>
      <c r="X1207" s="94" t="s">
        <v>22</v>
      </c>
      <c r="Y1207" s="94" t="s">
        <v>23</v>
      </c>
      <c r="Z1207" s="94" t="s">
        <v>21</v>
      </c>
      <c r="AA1207" s="94" t="s">
        <v>22</v>
      </c>
      <c r="AB1207" s="94" t="s">
        <v>23</v>
      </c>
      <c r="AC1207" s="94" t="s">
        <v>21</v>
      </c>
      <c r="AD1207" s="94" t="s">
        <v>22</v>
      </c>
      <c r="AE1207" s="94" t="s">
        <v>23</v>
      </c>
      <c r="AF1207" s="94" t="s">
        <v>21</v>
      </c>
      <c r="AG1207" s="94" t="s">
        <v>22</v>
      </c>
      <c r="AH1207" s="94" t="s">
        <v>23</v>
      </c>
      <c r="AI1207" s="94" t="s">
        <v>21</v>
      </c>
      <c r="AJ1207" s="94" t="s">
        <v>22</v>
      </c>
      <c r="AK1207" s="94" t="s">
        <v>23</v>
      </c>
    </row>
    <row r="1208" spans="1:50">
      <c r="A1208" s="94">
        <v>1</v>
      </c>
      <c r="B1208" s="94">
        <v>7.1554990577060551E-2</v>
      </c>
      <c r="C1208" s="94">
        <v>0.11842536935881212</v>
      </c>
      <c r="D1208" s="94">
        <v>0.23299134737565164</v>
      </c>
      <c r="E1208" s="94">
        <v>7.6861611529872559E-2</v>
      </c>
      <c r="F1208" s="94">
        <v>9.8590599388178296E-2</v>
      </c>
      <c r="G1208" s="94">
        <v>0.17264533272610424</v>
      </c>
      <c r="H1208" s="94">
        <v>6.1206356581237027E-2</v>
      </c>
      <c r="I1208" s="94">
        <v>7.7582745559758456E-2</v>
      </c>
      <c r="J1208" s="94">
        <v>0.13142148664062708</v>
      </c>
      <c r="K1208" s="94">
        <v>6.3402899975376126E-2</v>
      </c>
      <c r="L1208" s="94">
        <v>7.1139584443128956E-2</v>
      </c>
      <c r="M1208" s="94">
        <v>0.10147586656461571</v>
      </c>
      <c r="N1208" s="94">
        <v>5.3750060567826018E-2</v>
      </c>
      <c r="O1208" s="94">
        <v>7.5225692708359798E-2</v>
      </c>
      <c r="P1208" s="94">
        <v>0.14246731872696697</v>
      </c>
      <c r="Q1208" s="94">
        <v>7.693513219992229E-2</v>
      </c>
      <c r="R1208" s="94">
        <v>7.4007440733757965E-2</v>
      </c>
      <c r="S1208" s="94">
        <v>0.11129158427219643</v>
      </c>
      <c r="T1208" s="94">
        <v>0.1070739844640443</v>
      </c>
      <c r="U1208" s="94">
        <v>8.2506056764264563E-2</v>
      </c>
      <c r="V1208" s="94">
        <v>0.15578881162176075</v>
      </c>
      <c r="W1208" s="94">
        <v>9.5195976013578834E-2</v>
      </c>
      <c r="X1208" s="94">
        <v>0.10102103459777294</v>
      </c>
      <c r="Y1208" s="94">
        <v>0.16929138936694688</v>
      </c>
      <c r="Z1208" s="94">
        <v>6.6237844637938428E-2</v>
      </c>
      <c r="AA1208" s="94">
        <v>6.0116342274447683E-2</v>
      </c>
      <c r="AB1208" s="94">
        <v>9.8461914448616447E-2</v>
      </c>
      <c r="AC1208" s="94">
        <v>5.2496464947310473E-2</v>
      </c>
      <c r="AD1208" s="94">
        <v>5.9607750937599915E-2</v>
      </c>
      <c r="AE1208" s="94">
        <v>8.9110445047223416E-2</v>
      </c>
      <c r="AF1208" s="94">
        <v>6.6736175809215287E-2</v>
      </c>
      <c r="AG1208" s="94">
        <v>9.3897635799006285E-2</v>
      </c>
      <c r="AH1208" s="94">
        <v>0.18837067517818526</v>
      </c>
      <c r="AI1208" s="94">
        <v>7.6212188992981086E-2</v>
      </c>
      <c r="AJ1208" s="94">
        <v>0.15582547699265376</v>
      </c>
      <c r="AK1208" s="94">
        <v>0.378811806600652</v>
      </c>
    </row>
    <row r="1209" spans="1:50">
      <c r="A1209" s="94">
        <v>2</v>
      </c>
      <c r="B1209" s="94">
        <v>7.0356400636064992E-2</v>
      </c>
      <c r="C1209" s="94">
        <v>0.12414898304673203</v>
      </c>
      <c r="D1209" s="94">
        <v>0.27537028551239162</v>
      </c>
      <c r="E1209" s="94">
        <v>7.4697867938044171E-2</v>
      </c>
      <c r="F1209" s="94">
        <v>0.10024871775502738</v>
      </c>
      <c r="G1209" s="94">
        <v>0.17042530815465401</v>
      </c>
      <c r="H1209" s="94">
        <v>5.8586638760642518E-2</v>
      </c>
      <c r="I1209" s="94">
        <v>7.5814271589550994E-2</v>
      </c>
      <c r="J1209" s="94">
        <v>0.13149914272470203</v>
      </c>
      <c r="K1209" s="94">
        <v>5.9139788866857862E-2</v>
      </c>
      <c r="L1209" s="94">
        <v>6.8886974092708886E-2</v>
      </c>
      <c r="M1209" s="94">
        <v>9.8102675385694851E-2</v>
      </c>
      <c r="N1209" s="94">
        <v>4.9348251583016145E-2</v>
      </c>
      <c r="O1209" s="94">
        <v>6.9621443596218413E-2</v>
      </c>
      <c r="P1209" s="94">
        <v>0.12803985748126934</v>
      </c>
      <c r="Q1209" s="94">
        <v>6.7700566594818282E-2</v>
      </c>
      <c r="R1209" s="94">
        <v>6.6759411241357522E-2</v>
      </c>
      <c r="S1209" s="94">
        <v>0.10213460336740264</v>
      </c>
      <c r="T1209" s="94">
        <v>9.5523641231179623E-2</v>
      </c>
      <c r="U1209" s="94">
        <v>7.4530192705070344E-2</v>
      </c>
      <c r="V1209" s="94">
        <v>0.13267552557917048</v>
      </c>
      <c r="W1209" s="94">
        <v>8.7390988952128254E-2</v>
      </c>
      <c r="X1209" s="94">
        <v>9.4417860689350638E-2</v>
      </c>
      <c r="Y1209" s="94">
        <v>0.15020104445336593</v>
      </c>
      <c r="Z1209" s="94">
        <v>6.1066949391184448E-2</v>
      </c>
      <c r="AA1209" s="94">
        <v>5.6419492366001869E-2</v>
      </c>
      <c r="AB1209" s="94">
        <v>9.0772531100248605E-2</v>
      </c>
      <c r="AC1209" s="94">
        <v>5.0541024131043916E-2</v>
      </c>
      <c r="AD1209" s="94">
        <v>5.7683241425631755E-2</v>
      </c>
      <c r="AE1209" s="94">
        <v>8.9226303607800192E-2</v>
      </c>
      <c r="AF1209" s="94">
        <v>6.555080035194398E-2</v>
      </c>
      <c r="AG1209" s="94">
        <v>9.5359675320514758E-2</v>
      </c>
      <c r="AH1209" s="94">
        <v>0.21775662025768452</v>
      </c>
      <c r="AI1209" s="94">
        <v>7.4848236942798393E-2</v>
      </c>
      <c r="AJ1209" s="94">
        <v>0.1632491622579364</v>
      </c>
      <c r="AK1209" s="94">
        <v>0.41660460881089084</v>
      </c>
    </row>
    <row r="1210" spans="1:50">
      <c r="A1210" s="94">
        <v>3</v>
      </c>
      <c r="B1210" s="94">
        <v>6.8798731052995249E-2</v>
      </c>
      <c r="C1210" s="94">
        <v>0.11784374142952618</v>
      </c>
      <c r="D1210" s="94">
        <v>0.27526222859105437</v>
      </c>
      <c r="E1210" s="94">
        <v>7.3033180205425971E-2</v>
      </c>
      <c r="F1210" s="94">
        <v>0.10507768139357952</v>
      </c>
      <c r="G1210" s="94">
        <v>0.18683649007779499</v>
      </c>
      <c r="H1210" s="94">
        <v>6.5963262616602278E-2</v>
      </c>
      <c r="I1210" s="94">
        <v>7.9602956150653326E-2</v>
      </c>
      <c r="J1210" s="94">
        <v>0.14490332748341897</v>
      </c>
      <c r="K1210" s="94">
        <v>6.9682590497525829E-2</v>
      </c>
      <c r="L1210" s="94">
        <v>7.7415440056959842E-2</v>
      </c>
      <c r="M1210" s="94">
        <v>0.11935912354781514</v>
      </c>
      <c r="N1210" s="94">
        <v>9.0436113443200308E-2</v>
      </c>
      <c r="O1210" s="94">
        <v>8.0001364252418578E-2</v>
      </c>
      <c r="P1210" s="94">
        <v>0.11410951602962567</v>
      </c>
      <c r="Q1210" s="94">
        <v>0.11268233326801665</v>
      </c>
      <c r="R1210" s="94">
        <v>0.1069584826210568</v>
      </c>
      <c r="S1210" s="94">
        <v>0.1436846846138046</v>
      </c>
      <c r="T1210" s="94">
        <v>0.16140948891936419</v>
      </c>
      <c r="U1210" s="94">
        <v>0.13154688409983673</v>
      </c>
      <c r="V1210" s="94">
        <v>0.18214038825489287</v>
      </c>
      <c r="W1210" s="94">
        <v>0.14373584430464387</v>
      </c>
      <c r="X1210" s="94">
        <v>0.14080498058366892</v>
      </c>
      <c r="Y1210" s="94">
        <v>0.16970273066604327</v>
      </c>
      <c r="Z1210" s="94">
        <v>0.1092591680174123</v>
      </c>
      <c r="AA1210" s="94">
        <v>9.532238931688701E-2</v>
      </c>
      <c r="AB1210" s="94">
        <v>0.13173348842302965</v>
      </c>
      <c r="AC1210" s="94">
        <v>7.0084581292648107E-2</v>
      </c>
      <c r="AD1210" s="94">
        <v>6.7120938159791241E-2</v>
      </c>
      <c r="AE1210" s="94">
        <v>9.4784684382708234E-2</v>
      </c>
      <c r="AF1210" s="94">
        <v>6.4116943069299298E-2</v>
      </c>
      <c r="AG1210" s="94">
        <v>9.3564248841039546E-2</v>
      </c>
      <c r="AH1210" s="94">
        <v>0.21818635423114888</v>
      </c>
      <c r="AI1210" s="94">
        <v>7.3182400605039652E-2</v>
      </c>
      <c r="AJ1210" s="94">
        <v>0.16025810271758351</v>
      </c>
      <c r="AK1210" s="94">
        <v>0.41462538077030064</v>
      </c>
    </row>
    <row r="1211" spans="1:50">
      <c r="A1211" s="94">
        <v>4</v>
      </c>
      <c r="B1211" s="94">
        <v>6.9113050074866275E-2</v>
      </c>
      <c r="C1211" s="94">
        <v>0.12640854306821073</v>
      </c>
      <c r="D1211" s="94">
        <v>0.25286978558099205</v>
      </c>
      <c r="E1211" s="94">
        <v>7.516853649065601E-2</v>
      </c>
      <c r="F1211" s="94">
        <v>0.10589897922882577</v>
      </c>
      <c r="G1211" s="94">
        <v>0.20231393179901344</v>
      </c>
      <c r="H1211" s="94">
        <v>8.1354545819686999E-2</v>
      </c>
      <c r="I1211" s="94">
        <v>8.6213866929504487E-2</v>
      </c>
      <c r="J1211" s="94">
        <v>0.14703168926715796</v>
      </c>
      <c r="K1211" s="94">
        <v>8.7364851380576605E-2</v>
      </c>
      <c r="L1211" s="94">
        <v>8.3393506173735893E-2</v>
      </c>
      <c r="M1211" s="94">
        <v>0.13367601831341105</v>
      </c>
      <c r="N1211" s="94">
        <v>0.13255174615835894</v>
      </c>
      <c r="O1211" s="94">
        <v>9.7706786253869693E-2</v>
      </c>
      <c r="P1211" s="94">
        <v>0.11038173949222882</v>
      </c>
      <c r="Q1211" s="94">
        <v>0.17305116789606009</v>
      </c>
      <c r="R1211" s="94">
        <v>0.16077295578269618</v>
      </c>
      <c r="S1211" s="94">
        <v>0.18430353327687568</v>
      </c>
      <c r="T1211" s="94">
        <v>0.21675987789730911</v>
      </c>
      <c r="U1211" s="94">
        <v>0.18344638229303628</v>
      </c>
      <c r="V1211" s="94">
        <v>0.22747108844856109</v>
      </c>
      <c r="W1211" s="94">
        <v>0.19314212539839912</v>
      </c>
      <c r="X1211" s="94">
        <v>0.18155068566160612</v>
      </c>
      <c r="Y1211" s="94">
        <v>0.20995732592802208</v>
      </c>
      <c r="Z1211" s="94">
        <v>0.15461239324554057</v>
      </c>
      <c r="AA1211" s="94">
        <v>0.14305734007063378</v>
      </c>
      <c r="AB1211" s="94">
        <v>0.17829337078085056</v>
      </c>
      <c r="AC1211" s="94">
        <v>0.12075423499877361</v>
      </c>
      <c r="AD1211" s="94">
        <v>9.317601358722391E-2</v>
      </c>
      <c r="AE1211" s="94">
        <v>0.12023854481647915</v>
      </c>
      <c r="AF1211" s="94">
        <v>6.4486274616194231E-2</v>
      </c>
      <c r="AG1211" s="94">
        <v>9.718177967097831E-2</v>
      </c>
      <c r="AH1211" s="94">
        <v>0.2335392085472778</v>
      </c>
      <c r="AI1211" s="94">
        <v>9.1484356214985366E-2</v>
      </c>
      <c r="AJ1211" s="94">
        <v>0.17215735736117846</v>
      </c>
      <c r="AK1211" s="94">
        <v>0.41585559496925317</v>
      </c>
    </row>
    <row r="1212" spans="1:50">
      <c r="A1212" s="94">
        <v>5</v>
      </c>
      <c r="B1212" s="94">
        <v>8.7134007328805552E-2</v>
      </c>
      <c r="C1212" s="94">
        <v>0.14334198822653238</v>
      </c>
      <c r="D1212" s="94">
        <v>0.32228537250045514</v>
      </c>
      <c r="E1212" s="94">
        <v>8.0971462696275448E-2</v>
      </c>
      <c r="F1212" s="94">
        <v>0.11157868029916253</v>
      </c>
      <c r="G1212" s="94">
        <v>0.18707141497240026</v>
      </c>
      <c r="H1212" s="94">
        <v>0.1435753544068685</v>
      </c>
      <c r="I1212" s="94">
        <v>0.13526944418684628</v>
      </c>
      <c r="J1212" s="94">
        <v>0.15778014232870918</v>
      </c>
      <c r="K1212" s="94">
        <v>0.1897889033196504</v>
      </c>
      <c r="L1212" s="94">
        <v>0.1512455518650864</v>
      </c>
      <c r="M1212" s="94">
        <v>0.20342901827291812</v>
      </c>
      <c r="N1212" s="94">
        <v>0.21187581115038714</v>
      </c>
      <c r="O1212" s="94">
        <v>0.17735294576072136</v>
      </c>
      <c r="P1212" s="94">
        <v>0.12559240281546424</v>
      </c>
      <c r="Q1212" s="94">
        <v>0.2546118858706663</v>
      </c>
      <c r="R1212" s="94">
        <v>0.25594811466691142</v>
      </c>
      <c r="S1212" s="94">
        <v>0.27966991881051312</v>
      </c>
      <c r="T1212" s="94">
        <v>0.29434565716089051</v>
      </c>
      <c r="U1212" s="94">
        <v>0.27550882188136505</v>
      </c>
      <c r="V1212" s="94">
        <v>0.28179868052743123</v>
      </c>
      <c r="W1212" s="94">
        <v>0.26809419334928408</v>
      </c>
      <c r="X1212" s="94">
        <v>0.25769225457161676</v>
      </c>
      <c r="Y1212" s="94">
        <v>0.26185528462094732</v>
      </c>
      <c r="Z1212" s="94">
        <v>0.23715880560879216</v>
      </c>
      <c r="AA1212" s="94">
        <v>0.23748061865138503</v>
      </c>
      <c r="AB1212" s="94">
        <v>0.22859954660732837</v>
      </c>
      <c r="AC1212" s="94">
        <v>0.28523890852493072</v>
      </c>
      <c r="AD1212" s="94">
        <v>0.18752857719735416</v>
      </c>
      <c r="AE1212" s="94">
        <v>0.19963933495417394</v>
      </c>
      <c r="AF1212" s="94">
        <v>6.5974082667375311E-2</v>
      </c>
      <c r="AG1212" s="94">
        <v>9.9567346009336241E-2</v>
      </c>
      <c r="AH1212" s="94">
        <v>0.21852471516090857</v>
      </c>
      <c r="AI1212" s="94">
        <v>9.2085300141832638E-2</v>
      </c>
      <c r="AJ1212" s="94">
        <v>0.16614399620459905</v>
      </c>
      <c r="AK1212" s="94">
        <v>0.41614155065735248</v>
      </c>
    </row>
    <row r="1213" spans="1:50">
      <c r="A1213" s="94">
        <v>6</v>
      </c>
      <c r="B1213" s="94">
        <v>0.13431932690637138</v>
      </c>
      <c r="C1213" s="94">
        <v>0.19212421967639479</v>
      </c>
      <c r="D1213" s="94">
        <v>0.30601047569257311</v>
      </c>
      <c r="E1213" s="94">
        <v>0.14024801393991984</v>
      </c>
      <c r="F1213" s="94">
        <v>0.17420921396477967</v>
      </c>
      <c r="G1213" s="94">
        <v>0.19332029170834311</v>
      </c>
      <c r="H1213" s="94">
        <v>0.35126336997808261</v>
      </c>
      <c r="I1213" s="94">
        <v>0.37204131653226186</v>
      </c>
      <c r="J1213" s="94">
        <v>0.32447663921488645</v>
      </c>
      <c r="K1213" s="94">
        <v>0.33064585720060563</v>
      </c>
      <c r="L1213" s="94">
        <v>0.3774324065011857</v>
      </c>
      <c r="M1213" s="94">
        <v>0.29590351272572296</v>
      </c>
      <c r="N1213" s="94">
        <v>0.44528210900741544</v>
      </c>
      <c r="O1213" s="94">
        <v>0.38640978675105997</v>
      </c>
      <c r="P1213" s="94">
        <v>0.26405809377569939</v>
      </c>
      <c r="Q1213" s="94">
        <v>0.47261700548328284</v>
      </c>
      <c r="R1213" s="94">
        <v>0.44999095206362005</v>
      </c>
      <c r="S1213" s="94">
        <v>0.42060493123057446</v>
      </c>
      <c r="T1213" s="94">
        <v>0.58689509610809754</v>
      </c>
      <c r="U1213" s="94">
        <v>0.5343590682579703</v>
      </c>
      <c r="V1213" s="94">
        <v>0.53637183216537965</v>
      </c>
      <c r="W1213" s="94">
        <v>0.54938127306813</v>
      </c>
      <c r="X1213" s="94">
        <v>0.50673328110808102</v>
      </c>
      <c r="Y1213" s="94">
        <v>0.38142119613208592</v>
      </c>
      <c r="Z1213" s="94">
        <v>0.4893291394584478</v>
      </c>
      <c r="AA1213" s="94">
        <v>0.45546448969254538</v>
      </c>
      <c r="AB1213" s="94">
        <v>0.43662484158560316</v>
      </c>
      <c r="AC1213" s="94">
        <v>0.42136584715234687</v>
      </c>
      <c r="AD1213" s="94">
        <v>0.37960573465368924</v>
      </c>
      <c r="AE1213" s="94">
        <v>0.30546666678458884</v>
      </c>
      <c r="AF1213" s="94">
        <v>0.11371188069912795</v>
      </c>
      <c r="AG1213" s="94">
        <v>0.15969690481381726</v>
      </c>
      <c r="AH1213" s="94">
        <v>0.22694195005044235</v>
      </c>
      <c r="AI1213" s="94">
        <v>0.13970604591253966</v>
      </c>
      <c r="AJ1213" s="94">
        <v>0.22236825841445673</v>
      </c>
      <c r="AK1213" s="94">
        <v>0.50928448876133658</v>
      </c>
    </row>
    <row r="1214" spans="1:50">
      <c r="A1214" s="94">
        <v>7</v>
      </c>
      <c r="B1214" s="94">
        <v>0.44427103848617588</v>
      </c>
      <c r="C1214" s="94">
        <v>0.55239766282059288</v>
      </c>
      <c r="D1214" s="94">
        <v>0.59606170633088018</v>
      </c>
      <c r="E1214" s="94">
        <v>0.46949906567210625</v>
      </c>
      <c r="F1214" s="94">
        <v>0.57273805041758397</v>
      </c>
      <c r="G1214" s="94">
        <v>0.47962943969628508</v>
      </c>
      <c r="H1214" s="94">
        <v>0.40680448160905436</v>
      </c>
      <c r="I1214" s="94">
        <v>0.49950295966915559</v>
      </c>
      <c r="J1214" s="94">
        <v>0.46991797443146838</v>
      </c>
      <c r="K1214" s="94">
        <v>0.51950085284099234</v>
      </c>
      <c r="L1214" s="94">
        <v>0.46971153834280555</v>
      </c>
      <c r="M1214" s="94">
        <v>0.40080069727442957</v>
      </c>
      <c r="N1214" s="94">
        <v>0.56085922724527104</v>
      </c>
      <c r="O1214" s="94">
        <v>0.48088855738975617</v>
      </c>
      <c r="P1214" s="94">
        <v>0.37953458558597208</v>
      </c>
      <c r="Q1214" s="94">
        <v>0.55737519802588531</v>
      </c>
      <c r="R1214" s="94">
        <v>0.55889667708405533</v>
      </c>
      <c r="S1214" s="94">
        <v>0.57991667954232828</v>
      </c>
      <c r="T1214" s="94">
        <v>0.66051803890648042</v>
      </c>
      <c r="U1214" s="94">
        <v>0.61090948819072433</v>
      </c>
      <c r="V1214" s="94">
        <v>0.63261945902936878</v>
      </c>
      <c r="W1214" s="94">
        <v>0.63504280629067134</v>
      </c>
      <c r="X1214" s="94">
        <v>0.58944336203409209</v>
      </c>
      <c r="Y1214" s="94">
        <v>0.50184625836278518</v>
      </c>
      <c r="Z1214" s="94">
        <v>0.56253517722849644</v>
      </c>
      <c r="AA1214" s="94">
        <v>0.53032882061933195</v>
      </c>
      <c r="AB1214" s="94">
        <v>0.5603404055706962</v>
      </c>
      <c r="AC1214" s="94">
        <v>0.51688155793247725</v>
      </c>
      <c r="AD1214" s="94">
        <v>0.44500453570877857</v>
      </c>
      <c r="AE1214" s="94">
        <v>0.44548253321647252</v>
      </c>
      <c r="AF1214" s="94">
        <v>0.39745962786917888</v>
      </c>
      <c r="AG1214" s="94">
        <v>0.49650416174787404</v>
      </c>
      <c r="AH1214" s="94">
        <v>0.5119771972800149</v>
      </c>
      <c r="AI1214" s="94">
        <v>0.47300960274499315</v>
      </c>
      <c r="AJ1214" s="94">
        <v>0.53955178641053803</v>
      </c>
      <c r="AK1214" s="94">
        <v>0.61805304780384296</v>
      </c>
    </row>
    <row r="1215" spans="1:50">
      <c r="A1215" s="94">
        <v>8</v>
      </c>
      <c r="B1215" s="94">
        <v>0.52933180019920134</v>
      </c>
      <c r="C1215" s="94">
        <v>0.635056019303742</v>
      </c>
      <c r="D1215" s="94">
        <v>0.76591777092470714</v>
      </c>
      <c r="E1215" s="94">
        <v>0.52463562613987302</v>
      </c>
      <c r="F1215" s="94">
        <v>0.65374310753809572</v>
      </c>
      <c r="G1215" s="94">
        <v>0.60018480340173763</v>
      </c>
      <c r="H1215" s="94">
        <v>0.55846912733245258</v>
      </c>
      <c r="I1215" s="94">
        <v>0.6306688064202568</v>
      </c>
      <c r="J1215" s="94">
        <v>0.55051302215405751</v>
      </c>
      <c r="K1215" s="94">
        <v>0.72578944003702561</v>
      </c>
      <c r="L1215" s="94">
        <v>0.64861570361721121</v>
      </c>
      <c r="M1215" s="94">
        <v>0.55658683370097783</v>
      </c>
      <c r="N1215" s="94">
        <v>0.69540049377015267</v>
      </c>
      <c r="O1215" s="94">
        <v>0.65590379796314846</v>
      </c>
      <c r="P1215" s="94">
        <v>0.48868181783316705</v>
      </c>
      <c r="Q1215" s="94">
        <v>0.67987496554266569</v>
      </c>
      <c r="R1215" s="94">
        <v>0.70485431467173865</v>
      </c>
      <c r="S1215" s="94">
        <v>0.66849107678977693</v>
      </c>
      <c r="T1215" s="94">
        <v>0.74783786939876107</v>
      </c>
      <c r="U1215" s="94">
        <v>0.72173186460124894</v>
      </c>
      <c r="V1215" s="94">
        <v>0.70257053201787689</v>
      </c>
      <c r="W1215" s="94">
        <v>0.76058947995722026</v>
      </c>
      <c r="X1215" s="94">
        <v>0.7222897852970992</v>
      </c>
      <c r="Y1215" s="94">
        <v>0.61200673879923062</v>
      </c>
      <c r="Z1215" s="94">
        <v>0.70533683286442339</v>
      </c>
      <c r="AA1215" s="94">
        <v>0.68858273558787841</v>
      </c>
      <c r="AB1215" s="94">
        <v>0.65181746483849423</v>
      </c>
      <c r="AC1215" s="94">
        <v>0.72075830412417163</v>
      </c>
      <c r="AD1215" s="94">
        <v>0.62321505397744559</v>
      </c>
      <c r="AE1215" s="94">
        <v>0.51230232185861901</v>
      </c>
      <c r="AF1215" s="94">
        <v>0.4608237264998159</v>
      </c>
      <c r="AG1215" s="94">
        <v>0.56312514376088141</v>
      </c>
      <c r="AH1215" s="94">
        <v>0.64075767899994873</v>
      </c>
      <c r="AI1215" s="94">
        <v>0.54534531502066752</v>
      </c>
      <c r="AJ1215" s="94">
        <v>0.63712044854077898</v>
      </c>
      <c r="AK1215" s="94">
        <v>0.87440843456971007</v>
      </c>
    </row>
    <row r="1216" spans="1:50">
      <c r="A1216" s="94">
        <v>9</v>
      </c>
      <c r="B1216" s="94">
        <v>0.63025406791147609</v>
      </c>
      <c r="C1216" s="94">
        <v>0.77928454032804717</v>
      </c>
      <c r="D1216" s="94">
        <v>0.77359833135004785</v>
      </c>
      <c r="E1216" s="94">
        <v>0.66602018372545191</v>
      </c>
      <c r="F1216" s="94">
        <v>0.82058425957106385</v>
      </c>
      <c r="G1216" s="94">
        <v>0.63452116253007518</v>
      </c>
      <c r="H1216" s="94">
        <v>0.73360050673750266</v>
      </c>
      <c r="I1216" s="94">
        <v>0.75165815762456933</v>
      </c>
      <c r="J1216" s="94">
        <v>0.66266409834238837</v>
      </c>
      <c r="K1216" s="94">
        <v>0.84693588585227098</v>
      </c>
      <c r="L1216" s="94">
        <v>0.77812652423250317</v>
      </c>
      <c r="M1216" s="94">
        <v>0.72089506564164318</v>
      </c>
      <c r="N1216" s="94">
        <v>0.77223968527509756</v>
      </c>
      <c r="O1216" s="94">
        <v>0.75818564585793524</v>
      </c>
      <c r="P1216" s="94">
        <v>0.63442436409401981</v>
      </c>
      <c r="Q1216" s="94">
        <v>0.7389279866621058</v>
      </c>
      <c r="R1216" s="94">
        <v>0.78071932514011078</v>
      </c>
      <c r="S1216" s="94">
        <v>0.77589552250049076</v>
      </c>
      <c r="T1216" s="94">
        <v>0.78839715608433703</v>
      </c>
      <c r="U1216" s="94">
        <v>0.77549167229372407</v>
      </c>
      <c r="V1216" s="94">
        <v>0.78803444394806343</v>
      </c>
      <c r="W1216" s="94">
        <v>0.81497430913112179</v>
      </c>
      <c r="X1216" s="94">
        <v>0.79756230483503032</v>
      </c>
      <c r="Y1216" s="94">
        <v>0.72779812012408074</v>
      </c>
      <c r="Z1216" s="94">
        <v>0.78454417324836723</v>
      </c>
      <c r="AA1216" s="94">
        <v>0.78980719836583613</v>
      </c>
      <c r="AB1216" s="94">
        <v>0.77319758210468625</v>
      </c>
      <c r="AC1216" s="94">
        <v>0.82200989927784329</v>
      </c>
      <c r="AD1216" s="94">
        <v>0.76400237564373641</v>
      </c>
      <c r="AE1216" s="94">
        <v>0.75696429345293004</v>
      </c>
      <c r="AF1216" s="94">
        <v>0.59612146383541242</v>
      </c>
      <c r="AG1216" s="94">
        <v>0.7094020999344981</v>
      </c>
      <c r="AH1216" s="94">
        <v>0.71694814034026333</v>
      </c>
      <c r="AI1216" s="94">
        <v>0.66901477326371506</v>
      </c>
      <c r="AJ1216" s="94">
        <v>0.79806496806719018</v>
      </c>
      <c r="AK1216" s="94">
        <v>0.83693614462619292</v>
      </c>
    </row>
    <row r="1217" spans="1:37">
      <c r="A1217" s="94">
        <v>10</v>
      </c>
      <c r="B1217" s="94">
        <v>0.7240623810527963</v>
      </c>
      <c r="C1217" s="94">
        <v>0.8286782533170346</v>
      </c>
      <c r="D1217" s="94">
        <v>0.85325511387226682</v>
      </c>
      <c r="E1217" s="94">
        <v>0.73667689076984955</v>
      </c>
      <c r="F1217" s="94">
        <v>0.86855869154910292</v>
      </c>
      <c r="G1217" s="94">
        <v>0.75654410111117298</v>
      </c>
      <c r="H1217" s="94">
        <v>0.89155323511947071</v>
      </c>
      <c r="I1217" s="94">
        <v>0.84940076861982872</v>
      </c>
      <c r="J1217" s="94">
        <v>0.76612886282504866</v>
      </c>
      <c r="K1217" s="94">
        <v>0.89652366114173487</v>
      </c>
      <c r="L1217" s="94">
        <v>0.8560529827231218</v>
      </c>
      <c r="M1217" s="94">
        <v>0.80192965255101945</v>
      </c>
      <c r="N1217" s="94">
        <v>0.84097562557635952</v>
      </c>
      <c r="O1217" s="94">
        <v>0.84428774903079418</v>
      </c>
      <c r="P1217" s="94">
        <v>0.72367332968889364</v>
      </c>
      <c r="Q1217" s="94">
        <v>0.81037859062029849</v>
      </c>
      <c r="R1217" s="94">
        <v>0.83295302314012964</v>
      </c>
      <c r="S1217" s="94">
        <v>0.84568925356259628</v>
      </c>
      <c r="T1217" s="94">
        <v>0.82075591332368902</v>
      </c>
      <c r="U1217" s="94">
        <v>0.82305571990980098</v>
      </c>
      <c r="V1217" s="94">
        <v>0.83746202833269434</v>
      </c>
      <c r="W1217" s="94">
        <v>0.85056427683352276</v>
      </c>
      <c r="X1217" s="94">
        <v>0.85504309851029925</v>
      </c>
      <c r="Y1217" s="94">
        <v>0.8054718743993311</v>
      </c>
      <c r="Z1217" s="94">
        <v>0.86050414969917954</v>
      </c>
      <c r="AA1217" s="94">
        <v>0.8601091648945185</v>
      </c>
      <c r="AB1217" s="94">
        <v>0.83824692742464668</v>
      </c>
      <c r="AC1217" s="94">
        <v>0.8777132871638309</v>
      </c>
      <c r="AD1217" s="94">
        <v>0.86032360612749403</v>
      </c>
      <c r="AE1217" s="94">
        <v>0.82716538323093247</v>
      </c>
      <c r="AF1217" s="94">
        <v>0.7250160156710026</v>
      </c>
      <c r="AG1217" s="94">
        <v>0.80020919368987098</v>
      </c>
      <c r="AH1217" s="94">
        <v>0.84988874630258837</v>
      </c>
      <c r="AI1217" s="94">
        <v>0.72442166208661718</v>
      </c>
      <c r="AJ1217" s="94">
        <v>0.85990621469645445</v>
      </c>
      <c r="AK1217" s="94">
        <v>0.79554081909458307</v>
      </c>
    </row>
    <row r="1218" spans="1:37">
      <c r="A1218" s="94">
        <v>11</v>
      </c>
      <c r="B1218" s="94">
        <v>0.82097310251441957</v>
      </c>
      <c r="C1218" s="94">
        <v>0.86650540410045285</v>
      </c>
      <c r="D1218" s="94">
        <v>0.86031647675251743</v>
      </c>
      <c r="E1218" s="94">
        <v>0.80285786580724383</v>
      </c>
      <c r="F1218" s="94">
        <v>0.89879830912339154</v>
      </c>
      <c r="G1218" s="94">
        <v>0.81508054724640733</v>
      </c>
      <c r="H1218" s="94">
        <v>0.94840542691114826</v>
      </c>
      <c r="I1218" s="94">
        <v>0.91987692343448435</v>
      </c>
      <c r="J1218" s="94">
        <v>0.80240329623482354</v>
      </c>
      <c r="K1218" s="94">
        <v>0.94634381949766844</v>
      </c>
      <c r="L1218" s="94">
        <v>0.91059597660655789</v>
      </c>
      <c r="M1218" s="94">
        <v>0.86689453325960519</v>
      </c>
      <c r="N1218" s="94">
        <v>0.88407848972509073</v>
      </c>
      <c r="O1218" s="94">
        <v>0.90691183864624092</v>
      </c>
      <c r="P1218" s="94">
        <v>0.77399997139177157</v>
      </c>
      <c r="Q1218" s="94">
        <v>0.87525739213608922</v>
      </c>
      <c r="R1218" s="94">
        <v>0.88231351732008645</v>
      </c>
      <c r="S1218" s="94">
        <v>0.90387664273495449</v>
      </c>
      <c r="T1218" s="94">
        <v>0.85487711076389483</v>
      </c>
      <c r="U1218" s="94">
        <v>0.86474378487046555</v>
      </c>
      <c r="V1218" s="94">
        <v>0.89270681548558095</v>
      </c>
      <c r="W1218" s="94">
        <v>0.89550813292918474</v>
      </c>
      <c r="X1218" s="94">
        <v>0.90240118508309619</v>
      </c>
      <c r="Y1218" s="94">
        <v>0.86451567388708916</v>
      </c>
      <c r="Z1218" s="94">
        <v>0.92259283461658659</v>
      </c>
      <c r="AA1218" s="94">
        <v>0.91099579010251663</v>
      </c>
      <c r="AB1218" s="94">
        <v>0.88790616675504375</v>
      </c>
      <c r="AC1218" s="94">
        <v>0.92849506788092362</v>
      </c>
      <c r="AD1218" s="94">
        <v>0.92714898385057032</v>
      </c>
      <c r="AE1218" s="94">
        <v>0.86488344717247645</v>
      </c>
      <c r="AF1218" s="94">
        <v>0.85852782842299113</v>
      </c>
      <c r="AG1218" s="94">
        <v>0.88395080024393857</v>
      </c>
      <c r="AH1218" s="94">
        <v>0.88032719657834446</v>
      </c>
      <c r="AI1218" s="94">
        <v>0.79308462540396873</v>
      </c>
      <c r="AJ1218" s="94">
        <v>0.89735671588751598</v>
      </c>
      <c r="AK1218" s="94">
        <v>0.86121991633852302</v>
      </c>
    </row>
    <row r="1219" spans="1:37">
      <c r="A1219" s="94">
        <v>12</v>
      </c>
      <c r="B1219" s="94">
        <v>0.91242435455185666</v>
      </c>
      <c r="C1219" s="94">
        <v>0.91811958878443656</v>
      </c>
      <c r="D1219" s="94">
        <v>0.88430825187216466</v>
      </c>
      <c r="E1219" s="94">
        <v>0.91446869475865178</v>
      </c>
      <c r="F1219" s="94">
        <v>0.93969479301186976</v>
      </c>
      <c r="G1219" s="94">
        <v>0.86056627250095907</v>
      </c>
      <c r="H1219" s="94">
        <v>0.94969208206368516</v>
      </c>
      <c r="I1219" s="94">
        <v>0.94510172598909237</v>
      </c>
      <c r="J1219" s="94">
        <v>0.85410762122659911</v>
      </c>
      <c r="K1219" s="94">
        <v>0.9499853788269369</v>
      </c>
      <c r="L1219" s="94">
        <v>0.93322797838272498</v>
      </c>
      <c r="M1219" s="94">
        <v>0.91212377284944535</v>
      </c>
      <c r="N1219" s="94">
        <v>0.90038769200000834</v>
      </c>
      <c r="O1219" s="94">
        <v>0.92827289671768609</v>
      </c>
      <c r="P1219" s="94">
        <v>0.82450759123485318</v>
      </c>
      <c r="Q1219" s="94">
        <v>0.90764624855113141</v>
      </c>
      <c r="R1219" s="94">
        <v>0.90734351684381143</v>
      </c>
      <c r="S1219" s="94">
        <v>0.93836639741886341</v>
      </c>
      <c r="T1219" s="94">
        <v>0.88666704626719184</v>
      </c>
      <c r="U1219" s="94">
        <v>0.89633126503309379</v>
      </c>
      <c r="V1219" s="94">
        <v>0.93517439381025302</v>
      </c>
      <c r="W1219" s="94">
        <v>0.90109840214678816</v>
      </c>
      <c r="X1219" s="94">
        <v>0.92324846184933296</v>
      </c>
      <c r="Y1219" s="94">
        <v>0.90217625504880439</v>
      </c>
      <c r="Z1219" s="94">
        <v>0.95097539598994874</v>
      </c>
      <c r="AA1219" s="94">
        <v>0.93851449321222202</v>
      </c>
      <c r="AB1219" s="94">
        <v>0.93126956214514345</v>
      </c>
      <c r="AC1219" s="94">
        <v>0.95910235093719864</v>
      </c>
      <c r="AD1219" s="94">
        <v>0.95246714842955837</v>
      </c>
      <c r="AE1219" s="94">
        <v>0.90023392816238601</v>
      </c>
      <c r="AF1219" s="94">
        <v>0.94137894464897764</v>
      </c>
      <c r="AG1219" s="94">
        <v>0.95022059084512267</v>
      </c>
      <c r="AH1219" s="94">
        <v>0.9129464376207459</v>
      </c>
      <c r="AI1219" s="94">
        <v>0.87209639394804983</v>
      </c>
      <c r="AJ1219" s="94">
        <v>0.94325995951935815</v>
      </c>
      <c r="AK1219" s="94">
        <v>0.90908077773035845</v>
      </c>
    </row>
    <row r="1220" spans="1:37">
      <c r="A1220" s="94">
        <v>13</v>
      </c>
      <c r="B1220" s="94">
        <v>0.9626155984461765</v>
      </c>
      <c r="C1220" s="94">
        <v>0.94925984940246999</v>
      </c>
      <c r="D1220" s="94">
        <v>0.91854839649805897</v>
      </c>
      <c r="E1220" s="94">
        <v>0.96388153311081426</v>
      </c>
      <c r="F1220" s="94">
        <v>0.96337426485480238</v>
      </c>
      <c r="G1220" s="94">
        <v>0.90171200340750879</v>
      </c>
      <c r="H1220" s="94">
        <v>0.95905798714050461</v>
      </c>
      <c r="I1220" s="94">
        <v>0.96649652579023038</v>
      </c>
      <c r="J1220" s="94">
        <v>0.89678761779058347</v>
      </c>
      <c r="K1220" s="94">
        <v>0.97266557718873348</v>
      </c>
      <c r="L1220" s="94">
        <v>0.95618883775905639</v>
      </c>
      <c r="M1220" s="94">
        <v>0.95093555190160617</v>
      </c>
      <c r="N1220" s="94">
        <v>0.93860285324169612</v>
      </c>
      <c r="O1220" s="94">
        <v>0.95561617537526145</v>
      </c>
      <c r="P1220" s="94">
        <v>0.87725142092716768</v>
      </c>
      <c r="Q1220" s="94">
        <v>0.93696092953433618</v>
      </c>
      <c r="R1220" s="94">
        <v>0.9339247018085417</v>
      </c>
      <c r="S1220" s="94">
        <v>0.98954217271644196</v>
      </c>
      <c r="T1220" s="94">
        <v>0.93619989634975498</v>
      </c>
      <c r="U1220" s="94">
        <v>0.9347939307290144</v>
      </c>
      <c r="V1220" s="94">
        <v>0.99450070649817279</v>
      </c>
      <c r="W1220" s="94">
        <v>0.94321723815621683</v>
      </c>
      <c r="X1220" s="94">
        <v>0.95431832801439531</v>
      </c>
      <c r="Y1220" s="94">
        <v>0.95204951638334323</v>
      </c>
      <c r="Z1220" s="94">
        <v>0.96554564669097598</v>
      </c>
      <c r="AA1220" s="94">
        <v>0.96293215117617859</v>
      </c>
      <c r="AB1220" s="94">
        <v>0.96835054170487445</v>
      </c>
      <c r="AC1220" s="94">
        <v>0.97319576675321096</v>
      </c>
      <c r="AD1220" s="94">
        <v>0.9776364353662893</v>
      </c>
      <c r="AE1220" s="94">
        <v>0.93894979079127838</v>
      </c>
      <c r="AF1220" s="94">
        <v>0.96040660998650296</v>
      </c>
      <c r="AG1220" s="94">
        <v>0.97710105231812838</v>
      </c>
      <c r="AH1220" s="94">
        <v>0.95104463089812241</v>
      </c>
      <c r="AI1220" s="94">
        <v>0.90060768777467493</v>
      </c>
      <c r="AJ1220" s="94">
        <v>0.95998719415711842</v>
      </c>
      <c r="AK1220" s="94">
        <v>0.9579178624682726</v>
      </c>
    </row>
    <row r="1221" spans="1:37">
      <c r="A1221" s="94">
        <v>14</v>
      </c>
      <c r="B1221" s="94">
        <v>0.98558575405398574</v>
      </c>
      <c r="C1221" s="94">
        <v>0.98139013533238428</v>
      </c>
      <c r="D1221" s="94">
        <v>0.98315029417487987</v>
      </c>
      <c r="E1221" s="94">
        <v>0.99291999545803089</v>
      </c>
      <c r="F1221" s="94">
        <v>0.98573122973142346</v>
      </c>
      <c r="G1221" s="94">
        <v>0.9513140895656651</v>
      </c>
      <c r="H1221" s="94">
        <v>0.98579848608371579</v>
      </c>
      <c r="I1221" s="94">
        <v>0.99157878980397995</v>
      </c>
      <c r="J1221" s="94">
        <v>0.97530563120966107</v>
      </c>
      <c r="K1221" s="94">
        <v>0.99809304899952511</v>
      </c>
      <c r="L1221" s="94">
        <v>0.98702627625569561</v>
      </c>
      <c r="M1221" s="94">
        <v>0.98085615263034565</v>
      </c>
      <c r="N1221" s="94">
        <v>0.97400091078566753</v>
      </c>
      <c r="O1221" s="94">
        <v>0.98340213555415201</v>
      </c>
      <c r="P1221" s="94">
        <v>0.94677687882984851</v>
      </c>
      <c r="Q1221" s="94">
        <v>0.97703999873794856</v>
      </c>
      <c r="R1221" s="94">
        <v>0.97624506897147711</v>
      </c>
      <c r="S1221" s="94">
        <v>1</v>
      </c>
      <c r="T1221" s="94">
        <v>0.95952428976902604</v>
      </c>
      <c r="U1221" s="94">
        <v>0.96841217162239468</v>
      </c>
      <c r="V1221" s="94">
        <v>1</v>
      </c>
      <c r="W1221" s="94">
        <v>0.98070763844425246</v>
      </c>
      <c r="X1221" s="94">
        <v>0.98528514260516376</v>
      </c>
      <c r="Y1221" s="94">
        <v>1</v>
      </c>
      <c r="Z1221" s="94">
        <v>0.98635438218806759</v>
      </c>
      <c r="AA1221" s="94">
        <v>0.98803371594778877</v>
      </c>
      <c r="AB1221" s="94">
        <v>0.99358583949111645</v>
      </c>
      <c r="AC1221" s="94">
        <v>0.99324231302651378</v>
      </c>
      <c r="AD1221" s="94">
        <v>0.99171121308679866</v>
      </c>
      <c r="AE1221" s="94">
        <v>0.98266702868781775</v>
      </c>
      <c r="AF1221" s="94">
        <v>0.98691370158380942</v>
      </c>
      <c r="AG1221" s="94">
        <v>0.99678724680222808</v>
      </c>
      <c r="AH1221" s="94">
        <v>0.9925959767793967</v>
      </c>
      <c r="AI1221" s="94">
        <v>0.95816589936272389</v>
      </c>
      <c r="AJ1221" s="94">
        <v>0.98117034406727732</v>
      </c>
      <c r="AK1221" s="94">
        <v>1</v>
      </c>
    </row>
    <row r="1222" spans="1:37">
      <c r="A1222" s="94">
        <v>15</v>
      </c>
      <c r="B1222" s="94">
        <v>0.99797350436532095</v>
      </c>
      <c r="C1222" s="94">
        <v>1</v>
      </c>
      <c r="D1222" s="94">
        <v>1</v>
      </c>
      <c r="E1222" s="94">
        <v>1</v>
      </c>
      <c r="F1222" s="94">
        <v>1</v>
      </c>
      <c r="G1222" s="94">
        <v>0.98713997916727447</v>
      </c>
      <c r="H1222" s="94">
        <v>0.99997964582652588</v>
      </c>
      <c r="I1222" s="94">
        <v>1</v>
      </c>
      <c r="J1222" s="94">
        <v>1</v>
      </c>
      <c r="K1222" s="94">
        <v>1</v>
      </c>
      <c r="L1222" s="94">
        <v>1</v>
      </c>
      <c r="M1222" s="94">
        <v>1</v>
      </c>
      <c r="N1222" s="94">
        <v>1</v>
      </c>
      <c r="O1222" s="94">
        <v>1</v>
      </c>
      <c r="P1222" s="94">
        <v>1</v>
      </c>
      <c r="Q1222" s="94">
        <v>1</v>
      </c>
      <c r="R1222" s="94">
        <v>1</v>
      </c>
      <c r="S1222" s="94">
        <v>0.38238321551614607</v>
      </c>
      <c r="T1222" s="94">
        <v>1</v>
      </c>
      <c r="U1222" s="94">
        <v>1</v>
      </c>
      <c r="V1222" s="94">
        <v>0.4332921383364578</v>
      </c>
      <c r="W1222" s="94">
        <v>0.99909439022097501</v>
      </c>
      <c r="X1222" s="94">
        <v>1</v>
      </c>
      <c r="Y1222" s="94">
        <v>0.88560268825791777</v>
      </c>
      <c r="Z1222" s="94">
        <v>1</v>
      </c>
      <c r="AA1222" s="94">
        <v>1</v>
      </c>
      <c r="AB1222" s="94">
        <v>1</v>
      </c>
      <c r="AC1222" s="94">
        <v>1</v>
      </c>
      <c r="AD1222" s="94">
        <v>1</v>
      </c>
      <c r="AE1222" s="94">
        <v>1</v>
      </c>
      <c r="AF1222" s="94">
        <v>1</v>
      </c>
      <c r="AG1222" s="94">
        <v>1</v>
      </c>
      <c r="AH1222" s="94">
        <v>1</v>
      </c>
      <c r="AI1222" s="94">
        <v>0.9893005853024367</v>
      </c>
      <c r="AJ1222" s="94">
        <v>1</v>
      </c>
      <c r="AK1222" s="94">
        <v>0.99469124560915467</v>
      </c>
    </row>
    <row r="1223" spans="1:37">
      <c r="A1223" s="94">
        <v>16</v>
      </c>
      <c r="B1223" s="94">
        <v>1</v>
      </c>
      <c r="C1223" s="94">
        <v>0.99398175108537756</v>
      </c>
      <c r="D1223" s="94">
        <v>0.99784558710777815</v>
      </c>
      <c r="E1223" s="94">
        <v>0.97699857152269509</v>
      </c>
      <c r="F1223" s="94">
        <v>0.98635494772899279</v>
      </c>
      <c r="G1223" s="94">
        <v>1</v>
      </c>
      <c r="H1223" s="94">
        <v>1</v>
      </c>
      <c r="I1223" s="94">
        <v>0.98942766141383032</v>
      </c>
      <c r="J1223" s="94">
        <v>0.80709404284754227</v>
      </c>
      <c r="K1223" s="94">
        <v>0.98844137322835224</v>
      </c>
      <c r="L1223" s="94">
        <v>0.98634455612991212</v>
      </c>
      <c r="M1223" s="94">
        <v>0.85136517491272445</v>
      </c>
      <c r="N1223" s="94">
        <v>0.98497744174243851</v>
      </c>
      <c r="O1223" s="94">
        <v>0.99291880316359438</v>
      </c>
      <c r="P1223" s="94">
        <v>0.87202295623749537</v>
      </c>
      <c r="Q1223" s="94">
        <v>0.9457149606273062</v>
      </c>
      <c r="R1223" s="94">
        <v>0.95041091958139934</v>
      </c>
      <c r="S1223" s="94">
        <v>0.40850392957384096</v>
      </c>
      <c r="T1223" s="94">
        <v>0.93842055942179781</v>
      </c>
      <c r="U1223" s="94">
        <v>0.93342808649776143</v>
      </c>
      <c r="V1223" s="94">
        <v>0.46117137933852209</v>
      </c>
      <c r="W1223" s="94">
        <v>1</v>
      </c>
      <c r="X1223" s="94">
        <v>0.98042113498715378</v>
      </c>
      <c r="Y1223" s="94">
        <v>0.82210245248912439</v>
      </c>
      <c r="Z1223" s="94">
        <v>0.98728045363474948</v>
      </c>
      <c r="AA1223" s="94">
        <v>0.99258914965169032</v>
      </c>
      <c r="AB1223" s="94">
        <v>0.84657504120191729</v>
      </c>
      <c r="AC1223" s="94">
        <v>0.98625472046803986</v>
      </c>
      <c r="AD1223" s="94">
        <v>0.97846943590737512</v>
      </c>
      <c r="AE1223" s="94">
        <v>0.77101218814368944</v>
      </c>
      <c r="AF1223" s="94">
        <v>0.98213705468264922</v>
      </c>
      <c r="AG1223" s="94">
        <v>0.97878538822467609</v>
      </c>
      <c r="AH1223" s="94">
        <v>0.97917318310315971</v>
      </c>
      <c r="AI1223" s="94">
        <v>1</v>
      </c>
      <c r="AJ1223" s="94">
        <v>0.98247933024260226</v>
      </c>
      <c r="AK1223" s="94">
        <v>0.97744319330431728</v>
      </c>
    </row>
    <row r="1224" spans="1:37">
      <c r="A1224" s="94">
        <v>17</v>
      </c>
      <c r="B1224" s="94">
        <v>0.95760572458491977</v>
      </c>
      <c r="C1224" s="94">
        <v>0.92055285701036405</v>
      </c>
      <c r="D1224" s="94">
        <v>0.6599255886860369</v>
      </c>
      <c r="E1224" s="94">
        <v>0.93717713819501591</v>
      </c>
      <c r="F1224" s="94">
        <v>0.95438160555129126</v>
      </c>
      <c r="G1224" s="94">
        <v>0.70707594409853924</v>
      </c>
      <c r="H1224" s="94">
        <v>0.91814148484509661</v>
      </c>
      <c r="I1224" s="94">
        <v>0.91572721194475726</v>
      </c>
      <c r="J1224" s="94">
        <v>0.35952160660863913</v>
      </c>
      <c r="K1224" s="94">
        <v>0.92130284253592143</v>
      </c>
      <c r="L1224" s="94">
        <v>0.89692783877383231</v>
      </c>
      <c r="M1224" s="94">
        <v>0.33955684837799394</v>
      </c>
      <c r="N1224" s="94">
        <v>0.94128115768232634</v>
      </c>
      <c r="O1224" s="94">
        <v>0.92386368193689516</v>
      </c>
      <c r="P1224" s="94">
        <v>0.49043624853253259</v>
      </c>
      <c r="Q1224" s="94">
        <v>0.94532991029468916</v>
      </c>
      <c r="R1224" s="94">
        <v>0.95223835104005461</v>
      </c>
      <c r="S1224" s="94">
        <v>0.4224918364398691</v>
      </c>
      <c r="T1224" s="94">
        <v>0.93589010371780135</v>
      </c>
      <c r="U1224" s="94">
        <v>0.93885754148038392</v>
      </c>
      <c r="V1224" s="94">
        <v>0.48447239885504961</v>
      </c>
      <c r="W1224" s="94">
        <v>0.95093141593312724</v>
      </c>
      <c r="X1224" s="94">
        <v>0.94102277336373374</v>
      </c>
      <c r="Y1224" s="94">
        <v>0.53693766833660939</v>
      </c>
      <c r="Z1224" s="94">
        <v>0.93973972177576992</v>
      </c>
      <c r="AA1224" s="94">
        <v>0.92759377486221362</v>
      </c>
      <c r="AB1224" s="94">
        <v>0.31326571931848468</v>
      </c>
      <c r="AC1224" s="94">
        <v>0.88996745829994195</v>
      </c>
      <c r="AD1224" s="94">
        <v>0.86412638454440238</v>
      </c>
      <c r="AE1224" s="94">
        <v>0.21114081767842441</v>
      </c>
      <c r="AF1224" s="94">
        <v>0.91720160138212614</v>
      </c>
      <c r="AG1224" s="94">
        <v>0.90856882844619324</v>
      </c>
      <c r="AH1224" s="94">
        <v>0.66363025414492149</v>
      </c>
      <c r="AI1224" s="94">
        <v>0.92560441294804652</v>
      </c>
      <c r="AJ1224" s="94">
        <v>0.90911293862738463</v>
      </c>
      <c r="AK1224" s="94">
        <v>0.72344629302941965</v>
      </c>
    </row>
    <row r="1225" spans="1:37">
      <c r="A1225" s="94">
        <v>18</v>
      </c>
      <c r="B1225" s="94">
        <v>0.81153524285454726</v>
      </c>
      <c r="C1225" s="94">
        <v>0.76781963961518296</v>
      </c>
      <c r="D1225" s="94">
        <v>0.28172681237462482</v>
      </c>
      <c r="E1225" s="94">
        <v>0.76597048841587612</v>
      </c>
      <c r="F1225" s="94">
        <v>0.80294097554927768</v>
      </c>
      <c r="G1225" s="94">
        <v>0.2512573500283698</v>
      </c>
      <c r="H1225" s="94">
        <v>0.83357939267488568</v>
      </c>
      <c r="I1225" s="94">
        <v>0.81589485036519793</v>
      </c>
      <c r="J1225" s="94">
        <v>0.23996767166582145</v>
      </c>
      <c r="K1225" s="94">
        <v>0.85296374702623801</v>
      </c>
      <c r="L1225" s="94">
        <v>0.8089227196987826</v>
      </c>
      <c r="M1225" s="94">
        <v>0.27788948359606136</v>
      </c>
      <c r="N1225" s="94">
        <v>0.89971454455987021</v>
      </c>
      <c r="O1225" s="94">
        <v>0.86012599282637903</v>
      </c>
      <c r="P1225" s="94">
        <v>0.44836950719424373</v>
      </c>
      <c r="Q1225" s="94">
        <v>0.91617194791047407</v>
      </c>
      <c r="R1225" s="94">
        <v>0.91655395467745382</v>
      </c>
      <c r="S1225" s="94">
        <v>0.41075023732787969</v>
      </c>
      <c r="T1225" s="94">
        <v>0.90463096555897315</v>
      </c>
      <c r="U1225" s="94">
        <v>0.91130749790998489</v>
      </c>
      <c r="V1225" s="94">
        <v>0.47411156885538946</v>
      </c>
      <c r="W1225" s="94">
        <v>0.88828152297102436</v>
      </c>
      <c r="X1225" s="94">
        <v>0.88760165792602064</v>
      </c>
      <c r="Y1225" s="94">
        <v>0.48985716440131688</v>
      </c>
      <c r="Z1225" s="94">
        <v>0.87010580231413559</v>
      </c>
      <c r="AA1225" s="94">
        <v>0.84867431237748858</v>
      </c>
      <c r="AB1225" s="94">
        <v>0.24814848744277765</v>
      </c>
      <c r="AC1225" s="94">
        <v>0.79879689525732134</v>
      </c>
      <c r="AD1225" s="94">
        <v>0.77392624976586744</v>
      </c>
      <c r="AE1225" s="94">
        <v>0.16439569147661293</v>
      </c>
      <c r="AF1225" s="94">
        <v>0.76952694116406639</v>
      </c>
      <c r="AG1225" s="94">
        <v>0.75538166987108446</v>
      </c>
      <c r="AH1225" s="94">
        <v>0.28049060775548207</v>
      </c>
      <c r="AI1225" s="94">
        <v>0.74032655052889773</v>
      </c>
      <c r="AJ1225" s="94">
        <v>0.74706812999248362</v>
      </c>
      <c r="AK1225" s="94">
        <v>0.45000008639144651</v>
      </c>
    </row>
    <row r="1226" spans="1:37">
      <c r="A1226" s="94">
        <v>19</v>
      </c>
      <c r="B1226" s="94">
        <v>0.66299331176866105</v>
      </c>
      <c r="C1226" s="94">
        <v>0.66082780477649805</v>
      </c>
      <c r="D1226" s="94">
        <v>0.23919363531282256</v>
      </c>
      <c r="E1226" s="94">
        <v>0.66155216185110477</v>
      </c>
      <c r="F1226" s="94">
        <v>0.71361274231380667</v>
      </c>
      <c r="G1226" s="94">
        <v>0.21727918079274142</v>
      </c>
      <c r="H1226" s="94">
        <v>0.77017749924825241</v>
      </c>
      <c r="I1226" s="94">
        <v>0.75530624043508054</v>
      </c>
      <c r="J1226" s="94">
        <v>0.19942481308685861</v>
      </c>
      <c r="K1226" s="94">
        <v>0.79319244016075252</v>
      </c>
      <c r="L1226" s="94">
        <v>0.74565719534057473</v>
      </c>
      <c r="M1226" s="94">
        <v>0.20938877629797994</v>
      </c>
      <c r="N1226" s="94">
        <v>0.84306186141965589</v>
      </c>
      <c r="O1226" s="94">
        <v>0.78727237430883279</v>
      </c>
      <c r="P1226" s="94">
        <v>0.35056875438322621</v>
      </c>
      <c r="Q1226" s="94">
        <v>0.75186796115537535</v>
      </c>
      <c r="R1226" s="94">
        <v>0.73671876522644453</v>
      </c>
      <c r="S1226" s="94">
        <v>0.34436806838123046</v>
      </c>
      <c r="T1226" s="94">
        <v>0.76126781428269519</v>
      </c>
      <c r="U1226" s="94">
        <v>0.74843150916081091</v>
      </c>
      <c r="V1226" s="94">
        <v>0.40327580746269642</v>
      </c>
      <c r="W1226" s="94">
        <v>0.83425425535499875</v>
      </c>
      <c r="X1226" s="94">
        <v>0.79751830191288942</v>
      </c>
      <c r="Y1226" s="94">
        <v>0.40564176170009597</v>
      </c>
      <c r="Z1226" s="94">
        <v>0.83182992077503737</v>
      </c>
      <c r="AA1226" s="94">
        <v>0.79689077898447902</v>
      </c>
      <c r="AB1226" s="94">
        <v>0.21121223306782477</v>
      </c>
      <c r="AC1226" s="94">
        <v>0.73312912352169235</v>
      </c>
      <c r="AD1226" s="94">
        <v>0.7155972394766813</v>
      </c>
      <c r="AE1226" s="94">
        <v>0.14592323795491069</v>
      </c>
      <c r="AF1226" s="94">
        <v>0.66994923695115871</v>
      </c>
      <c r="AG1226" s="94">
        <v>0.6570061851174589</v>
      </c>
      <c r="AH1226" s="94">
        <v>0.24659183224782372</v>
      </c>
      <c r="AI1226" s="94">
        <v>0.62080191059211332</v>
      </c>
      <c r="AJ1226" s="94">
        <v>0.64672721646055209</v>
      </c>
      <c r="AK1226" s="94">
        <v>0.37706842720915884</v>
      </c>
    </row>
    <row r="1227" spans="1:37">
      <c r="A1227" s="94">
        <v>20</v>
      </c>
      <c r="B1227" s="94">
        <v>0.55833900301189243</v>
      </c>
      <c r="C1227" s="94">
        <v>0.59473740565761735</v>
      </c>
      <c r="D1227" s="94">
        <v>0.23246585894491609</v>
      </c>
      <c r="E1227" s="94">
        <v>0.56309411829025702</v>
      </c>
      <c r="F1227" s="94">
        <v>0.64655790564569171</v>
      </c>
      <c r="G1227" s="94">
        <v>0.19427818306765496</v>
      </c>
      <c r="H1227" s="94">
        <v>0.70360795365110451</v>
      </c>
      <c r="I1227" s="94">
        <v>0.68422825110190699</v>
      </c>
      <c r="J1227" s="94">
        <v>0.17775264888360073</v>
      </c>
      <c r="K1227" s="94">
        <v>0.7336476824772229</v>
      </c>
      <c r="L1227" s="94">
        <v>0.68104858058530038</v>
      </c>
      <c r="M1227" s="94">
        <v>0.17049667526753523</v>
      </c>
      <c r="N1227" s="94">
        <v>0.77412071442815367</v>
      </c>
      <c r="O1227" s="94">
        <v>0.70084321832574525</v>
      </c>
      <c r="P1227" s="94">
        <v>0.27802616491980259</v>
      </c>
      <c r="Q1227" s="94">
        <v>9.8467229829589803E-2</v>
      </c>
      <c r="R1227" s="94">
        <v>8.8364747484486542E-2</v>
      </c>
      <c r="S1227" s="94">
        <v>0.27174716005867616</v>
      </c>
      <c r="T1227" s="94">
        <v>9.710174999059043E-2</v>
      </c>
      <c r="U1227" s="94">
        <v>9.2815338405471404E-2</v>
      </c>
      <c r="V1227" s="94">
        <v>0.32827039465482988</v>
      </c>
      <c r="W1227" s="94">
        <v>0.79072219985491798</v>
      </c>
      <c r="X1227" s="94">
        <v>0.57316778537729851</v>
      </c>
      <c r="Y1227" s="94">
        <v>0.35049814020543502</v>
      </c>
      <c r="Z1227" s="94">
        <v>0.76427201973125591</v>
      </c>
      <c r="AA1227" s="94">
        <v>0.72854041958833859</v>
      </c>
      <c r="AB1227" s="94">
        <v>0.18265676050130417</v>
      </c>
      <c r="AC1227" s="94">
        <v>0.68305808337411877</v>
      </c>
      <c r="AD1227" s="94">
        <v>0.65773863343195871</v>
      </c>
      <c r="AE1227" s="94">
        <v>0.13230746916260794</v>
      </c>
      <c r="AF1227" s="94">
        <v>0.56947872459150017</v>
      </c>
      <c r="AG1227" s="94">
        <v>0.58730140255305496</v>
      </c>
      <c r="AH1227" s="94">
        <v>0.2241957690850378</v>
      </c>
      <c r="AI1227" s="94">
        <v>0.52884901583956834</v>
      </c>
      <c r="AJ1227" s="94">
        <v>0.57768268321034955</v>
      </c>
      <c r="AK1227" s="94">
        <v>0.32403530991203616</v>
      </c>
    </row>
    <row r="1228" spans="1:37">
      <c r="A1228" s="94">
        <v>21</v>
      </c>
      <c r="B1228" s="94">
        <v>0.4977387597793666</v>
      </c>
      <c r="C1228" s="94">
        <v>0.55059140001090667</v>
      </c>
      <c r="D1228" s="94">
        <v>0.23370246055922372</v>
      </c>
      <c r="E1228" s="94">
        <v>0.50901735060216136</v>
      </c>
      <c r="F1228" s="94">
        <v>0.59874853613278933</v>
      </c>
      <c r="G1228" s="94">
        <v>0.18054777961472945</v>
      </c>
      <c r="H1228" s="94">
        <v>0.43512066496813351</v>
      </c>
      <c r="I1228" s="94">
        <v>0.43406937665742568</v>
      </c>
      <c r="J1228" s="94">
        <v>0.16558803606965541</v>
      </c>
      <c r="K1228" s="94">
        <v>0.49161950335654975</v>
      </c>
      <c r="L1228" s="94">
        <v>0.42501777525215673</v>
      </c>
      <c r="M1228" s="94">
        <v>0.15161238073679814</v>
      </c>
      <c r="N1228" s="94">
        <v>0.55052958962715892</v>
      </c>
      <c r="O1228" s="94">
        <v>0.45300789637706035</v>
      </c>
      <c r="P1228" s="94">
        <v>0.23934784019277797</v>
      </c>
      <c r="Q1228" s="94">
        <v>9.6859981999156422E-2</v>
      </c>
      <c r="R1228" s="94">
        <v>8.7159474589819375E-2</v>
      </c>
      <c r="S1228" s="94">
        <v>0.23701267015333449</v>
      </c>
      <c r="T1228" s="94">
        <v>9.9306585650907137E-2</v>
      </c>
      <c r="U1228" s="94">
        <v>9.3863523523517733E-2</v>
      </c>
      <c r="V1228" s="94">
        <v>0.29700449546367935</v>
      </c>
      <c r="W1228" s="94">
        <v>0.58197134186680477</v>
      </c>
      <c r="X1228" s="94">
        <v>0.43311912795349183</v>
      </c>
      <c r="Y1228" s="94">
        <v>0.31398240325556814</v>
      </c>
      <c r="Z1228" s="94">
        <v>0.57093869119311447</v>
      </c>
      <c r="AA1228" s="94">
        <v>0.51505145614619408</v>
      </c>
      <c r="AB1228" s="94">
        <v>0.16748135506936515</v>
      </c>
      <c r="AC1228" s="94">
        <v>0.46317950155474497</v>
      </c>
      <c r="AD1228" s="94">
        <v>0.41032709370344661</v>
      </c>
      <c r="AE1228" s="94">
        <v>0.11959026752714495</v>
      </c>
      <c r="AF1228" s="94">
        <v>0.47825321592823983</v>
      </c>
      <c r="AG1228" s="94">
        <v>0.5366613295559467</v>
      </c>
      <c r="AH1228" s="94">
        <v>0.22766295509155238</v>
      </c>
      <c r="AI1228" s="94">
        <v>0.4958324079667793</v>
      </c>
      <c r="AJ1228" s="94">
        <v>0.54646412409943312</v>
      </c>
      <c r="AK1228" s="94">
        <v>0.32073947622593779</v>
      </c>
    </row>
    <row r="1229" spans="1:37">
      <c r="A1229" s="94">
        <v>22</v>
      </c>
      <c r="B1229" s="94">
        <v>0.27423008417649075</v>
      </c>
      <c r="C1229" s="94">
        <v>0.32792160362446715</v>
      </c>
      <c r="D1229" s="94">
        <v>0.22520183329103721</v>
      </c>
      <c r="E1229" s="94">
        <v>0.28980706444409243</v>
      </c>
      <c r="F1229" s="94">
        <v>0.35041389730946865</v>
      </c>
      <c r="G1229" s="94">
        <v>0.17313243334202147</v>
      </c>
      <c r="H1229" s="94">
        <v>6.5760263659821502E-2</v>
      </c>
      <c r="I1229" s="94">
        <v>0.12687405786105588</v>
      </c>
      <c r="J1229" s="94">
        <v>0.17280553081523725</v>
      </c>
      <c r="K1229" s="94">
        <v>6.0387997074306907E-2</v>
      </c>
      <c r="L1229" s="94">
        <v>7.603629287885981E-2</v>
      </c>
      <c r="M1229" s="94">
        <v>0.14081969574565681</v>
      </c>
      <c r="N1229" s="94">
        <v>6.1832462926216511E-2</v>
      </c>
      <c r="O1229" s="94">
        <v>9.7905119484168981E-2</v>
      </c>
      <c r="P1229" s="94">
        <v>0.20967364437940561</v>
      </c>
      <c r="Q1229" s="94">
        <v>8.8909263459948124E-2</v>
      </c>
      <c r="R1229" s="94">
        <v>8.3227462151940032E-2</v>
      </c>
      <c r="S1229" s="94">
        <v>0.20738347079741326</v>
      </c>
      <c r="T1229" s="94">
        <v>9.8433954816599875E-2</v>
      </c>
      <c r="U1229" s="94">
        <v>9.0668883248451126E-2</v>
      </c>
      <c r="V1229" s="94">
        <v>0.26744668757034418</v>
      </c>
      <c r="W1229" s="94">
        <v>7.0835498626332219E-2</v>
      </c>
      <c r="X1229" s="94">
        <v>0.10926482693307107</v>
      </c>
      <c r="Y1229" s="94">
        <v>0.28589685382032232</v>
      </c>
      <c r="Z1229" s="94">
        <v>6.115739869947201E-2</v>
      </c>
      <c r="AA1229" s="94">
        <v>5.9519627123953082E-2</v>
      </c>
      <c r="AB1229" s="94">
        <v>0.15600718433721386</v>
      </c>
      <c r="AC1229" s="94">
        <v>5.6597691223461671E-2</v>
      </c>
      <c r="AD1229" s="94">
        <v>6.7114502419633681E-2</v>
      </c>
      <c r="AE1229" s="94">
        <v>0.11306911095800877</v>
      </c>
      <c r="AF1229" s="94">
        <v>0.25493495387055143</v>
      </c>
      <c r="AG1229" s="94">
        <v>0.30777147701139634</v>
      </c>
      <c r="AH1229" s="94">
        <v>0.22042702084895849</v>
      </c>
      <c r="AI1229" s="94">
        <v>0.2919740089986233</v>
      </c>
      <c r="AJ1229" s="94">
        <v>0.36282967774537178</v>
      </c>
      <c r="AK1229" s="94">
        <v>0.30672419185121325</v>
      </c>
    </row>
    <row r="1230" spans="1:37">
      <c r="A1230" s="94">
        <v>23</v>
      </c>
      <c r="B1230" s="94">
        <v>8.0340339862415788E-2</v>
      </c>
      <c r="C1230" s="94">
        <v>0.1134282731199291</v>
      </c>
      <c r="D1230" s="94">
        <v>0.24500942919940136</v>
      </c>
      <c r="E1230" s="94">
        <v>8.4920101998045824E-2</v>
      </c>
      <c r="F1230" s="94">
        <v>0.10267929099013862</v>
      </c>
      <c r="G1230" s="94">
        <v>0.17015619525803005</v>
      </c>
      <c r="H1230" s="94">
        <v>6.3922688878588152E-2</v>
      </c>
      <c r="I1230" s="94">
        <v>7.9845516074598347E-2</v>
      </c>
      <c r="J1230" s="94">
        <v>0.16519576646687956</v>
      </c>
      <c r="K1230" s="94">
        <v>5.9089957769968456E-2</v>
      </c>
      <c r="L1230" s="94">
        <v>7.6238902352556787E-2</v>
      </c>
      <c r="M1230" s="94">
        <v>0.13255416588944641</v>
      </c>
      <c r="N1230" s="94">
        <v>6.558313158536358E-2</v>
      </c>
      <c r="O1230" s="94">
        <v>9.3067758862518224E-2</v>
      </c>
      <c r="P1230" s="94">
        <v>0.18792724471457795</v>
      </c>
      <c r="Q1230" s="94">
        <v>8.382265515764023E-2</v>
      </c>
      <c r="R1230" s="94">
        <v>7.8052971859885259E-2</v>
      </c>
      <c r="S1230" s="94">
        <v>0.19054813156711059</v>
      </c>
      <c r="T1230" s="94">
        <v>9.2293305101348547E-2</v>
      </c>
      <c r="U1230" s="94">
        <v>8.4752942924373242E-2</v>
      </c>
      <c r="V1230" s="94">
        <v>0.23743005847025409</v>
      </c>
      <c r="W1230" s="94">
        <v>8.0167571507877525E-2</v>
      </c>
      <c r="X1230" s="94">
        <v>0.10849045556935881</v>
      </c>
      <c r="Y1230" s="94">
        <v>0.26369827837024756</v>
      </c>
      <c r="Z1230" s="94">
        <v>6.84598766508797E-2</v>
      </c>
      <c r="AA1230" s="94">
        <v>6.2201042229571443E-2</v>
      </c>
      <c r="AB1230" s="94">
        <v>0.14121328642844802</v>
      </c>
      <c r="AC1230" s="94">
        <v>5.7723256521056025E-2</v>
      </c>
      <c r="AD1230" s="94">
        <v>6.5529227095507681E-2</v>
      </c>
      <c r="AE1230" s="94">
        <v>0.10493619377211595</v>
      </c>
      <c r="AF1230" s="94">
        <v>7.4701775566036036E-2</v>
      </c>
      <c r="AG1230" s="94">
        <v>9.439293380983968E-2</v>
      </c>
      <c r="AH1230" s="94">
        <v>0.23400418195397982</v>
      </c>
      <c r="AI1230" s="94">
        <v>8.5555066342161645E-2</v>
      </c>
      <c r="AJ1230" s="94">
        <v>0.15315547238473154</v>
      </c>
      <c r="AK1230" s="94">
        <v>0.3022957663007701</v>
      </c>
    </row>
    <row r="1231" spans="1:37">
      <c r="A1231" s="94">
        <v>24</v>
      </c>
      <c r="B1231" s="94">
        <v>7.7198144324154422E-2</v>
      </c>
      <c r="C1231" s="94">
        <v>0.11730359011550957</v>
      </c>
      <c r="D1231" s="94">
        <v>0.24166414832762859</v>
      </c>
      <c r="E1231" s="94">
        <v>8.1861632557507086E-2</v>
      </c>
      <c r="F1231" s="94">
        <v>9.8650147662994514E-2</v>
      </c>
      <c r="G1231" s="94">
        <v>0.16673080837687601</v>
      </c>
      <c r="H1231" s="94">
        <v>5.9601362155566669E-2</v>
      </c>
      <c r="I1231" s="94">
        <v>7.5170427167855117E-2</v>
      </c>
      <c r="J1231" s="94">
        <v>0.16914824838989947</v>
      </c>
      <c r="K1231" s="94">
        <v>5.115028402509833E-2</v>
      </c>
      <c r="L1231" s="94">
        <v>6.6244061435815585E-2</v>
      </c>
      <c r="M1231" s="94">
        <v>0.15239004352654642</v>
      </c>
      <c r="N1231" s="94">
        <v>4.6716857044293951E-2</v>
      </c>
      <c r="O1231" s="94">
        <v>7.8671962441202739E-2</v>
      </c>
      <c r="P1231" s="94">
        <v>0.19484939944487598</v>
      </c>
      <c r="Q1231" s="94">
        <v>6.9354518643493637E-2</v>
      </c>
      <c r="R1231" s="94">
        <v>6.8968863095171251E-2</v>
      </c>
      <c r="S1231" s="94">
        <v>0.17982280299500999</v>
      </c>
      <c r="T1231" s="94">
        <v>8.7787704224278298E-2</v>
      </c>
      <c r="U1231" s="94">
        <v>7.5007363295877996E-2</v>
      </c>
      <c r="V1231" s="94">
        <v>0.23616125455466161</v>
      </c>
      <c r="W1231" s="94">
        <v>7.7455885665435181E-2</v>
      </c>
      <c r="X1231" s="94">
        <v>9.8249084028633998E-2</v>
      </c>
      <c r="Y1231" s="94">
        <v>0.26280680001471463</v>
      </c>
      <c r="Z1231" s="94">
        <v>6.5310154813971122E-2</v>
      </c>
      <c r="AA1231" s="94">
        <v>5.659176123124135E-2</v>
      </c>
      <c r="AB1231" s="94">
        <v>0.13624115572459722</v>
      </c>
      <c r="AC1231" s="94">
        <v>4.9436708710528063E-2</v>
      </c>
      <c r="AD1231" s="94">
        <v>5.9036681300845363E-2</v>
      </c>
      <c r="AE1231" s="94">
        <v>0.10177652740939372</v>
      </c>
      <c r="AF1231" s="94">
        <v>7.1975874449470928E-2</v>
      </c>
      <c r="AG1231" s="94">
        <v>9.1051573683242515E-2</v>
      </c>
      <c r="AH1231" s="94">
        <v>0.23066547954475639</v>
      </c>
      <c r="AI1231" s="94">
        <v>8.2092400601508853E-2</v>
      </c>
      <c r="AJ1231" s="94">
        <v>0.16496338655922727</v>
      </c>
      <c r="AK1231" s="94">
        <v>0.29595636195251579</v>
      </c>
    </row>
    <row r="1241" spans="1:50">
      <c r="A1241" s="94" t="s">
        <v>136</v>
      </c>
      <c r="B1241" s="95"/>
      <c r="C1241" s="95"/>
      <c r="D1241" s="95">
        <v>2015</v>
      </c>
      <c r="E1241" s="95"/>
      <c r="F1241" s="94" t="s">
        <v>0</v>
      </c>
      <c r="G1241" s="166">
        <v>2660880.7839999781</v>
      </c>
      <c r="H1241" s="95" t="s">
        <v>102</v>
      </c>
      <c r="I1241" s="95"/>
      <c r="J1241" s="95"/>
      <c r="K1241" s="96" t="s">
        <v>1</v>
      </c>
      <c r="L1241" s="95" t="s">
        <v>103</v>
      </c>
      <c r="M1241" s="95"/>
      <c r="N1241" s="95"/>
      <c r="O1241" s="95"/>
      <c r="P1241" s="95"/>
      <c r="Q1241" s="95"/>
      <c r="R1241" s="95"/>
      <c r="S1241" s="95"/>
      <c r="T1241" s="97"/>
      <c r="U1241" s="95"/>
      <c r="V1241" s="95"/>
      <c r="W1241" s="95"/>
      <c r="X1241" s="95"/>
      <c r="Y1241" s="95"/>
      <c r="Z1241" s="95"/>
      <c r="AA1241" s="95"/>
      <c r="AB1241" s="95"/>
      <c r="AC1241" s="96"/>
      <c r="AD1241" s="95"/>
      <c r="AE1241" s="95"/>
      <c r="AF1241" s="95"/>
      <c r="AG1241" s="95"/>
      <c r="AH1241" s="95"/>
      <c r="AI1241" s="95"/>
      <c r="AJ1241" s="95"/>
      <c r="AK1241" s="95"/>
    </row>
    <row r="1242" spans="1:50">
      <c r="A1242" s="118">
        <v>1032</v>
      </c>
      <c r="B1242" s="94" t="s">
        <v>104</v>
      </c>
      <c r="C1242" s="95"/>
      <c r="D1242" s="95"/>
      <c r="E1242" s="95"/>
      <c r="F1242" s="95" t="s">
        <v>3</v>
      </c>
      <c r="G1242" s="95">
        <v>0</v>
      </c>
      <c r="H1242" s="95" t="s">
        <v>102</v>
      </c>
      <c r="I1242" s="95"/>
      <c r="J1242" s="95"/>
      <c r="K1242" s="96" t="s">
        <v>4</v>
      </c>
      <c r="L1242" s="95" t="s">
        <v>103</v>
      </c>
      <c r="M1242" s="95"/>
      <c r="N1242" s="95" t="s">
        <v>105</v>
      </c>
      <c r="O1242" s="95"/>
      <c r="P1242" s="95"/>
      <c r="Q1242" s="95"/>
      <c r="R1242" s="95"/>
      <c r="S1242" s="95"/>
      <c r="T1242" s="96"/>
      <c r="U1242" s="95"/>
      <c r="V1242" s="95"/>
      <c r="W1242" s="95"/>
      <c r="X1242" s="95"/>
      <c r="Y1242" s="95"/>
      <c r="Z1242" s="95"/>
      <c r="AA1242" s="95"/>
      <c r="AB1242" s="95"/>
      <c r="AC1242" s="96"/>
      <c r="AD1242" s="95"/>
      <c r="AE1242" s="95"/>
      <c r="AF1242" s="95"/>
      <c r="AG1242" s="95"/>
      <c r="AH1242" s="95"/>
      <c r="AI1242" s="95"/>
      <c r="AJ1242" s="95"/>
      <c r="AK1242" s="95"/>
    </row>
    <row r="1243" spans="1:50">
      <c r="A1243" s="94"/>
      <c r="B1243" s="94">
        <v>1</v>
      </c>
      <c r="C1243" s="94" t="s">
        <v>5</v>
      </c>
      <c r="D1243" s="94" t="s">
        <v>6</v>
      </c>
      <c r="E1243" s="94">
        <v>2</v>
      </c>
      <c r="F1243" s="94" t="s">
        <v>7</v>
      </c>
      <c r="G1243" s="94" t="s">
        <v>8</v>
      </c>
      <c r="H1243" s="94">
        <v>3</v>
      </c>
      <c r="I1243" s="94" t="s">
        <v>9</v>
      </c>
      <c r="J1243" s="94" t="s">
        <v>10</v>
      </c>
      <c r="K1243" s="94">
        <v>4</v>
      </c>
      <c r="L1243" s="94" t="s">
        <v>11</v>
      </c>
      <c r="M1243" s="94" t="s">
        <v>12</v>
      </c>
      <c r="N1243" s="94">
        <v>5</v>
      </c>
      <c r="O1243" s="94" t="s">
        <v>13</v>
      </c>
      <c r="P1243" s="94" t="s">
        <v>13</v>
      </c>
      <c r="Q1243" s="94">
        <v>6</v>
      </c>
      <c r="R1243" s="94" t="s">
        <v>14</v>
      </c>
      <c r="S1243" s="94" t="s">
        <v>87</v>
      </c>
      <c r="T1243" s="94">
        <v>7</v>
      </c>
      <c r="U1243" s="94" t="s">
        <v>15</v>
      </c>
      <c r="V1243" s="94" t="s">
        <v>88</v>
      </c>
      <c r="W1243" s="94">
        <v>8</v>
      </c>
      <c r="X1243" s="94" t="s">
        <v>89</v>
      </c>
      <c r="Y1243" s="94" t="s">
        <v>90</v>
      </c>
      <c r="Z1243" s="94">
        <v>9</v>
      </c>
      <c r="AA1243" s="94" t="s">
        <v>91</v>
      </c>
      <c r="AB1243" s="94" t="s">
        <v>92</v>
      </c>
      <c r="AC1243" s="94">
        <v>10</v>
      </c>
      <c r="AD1243" s="94" t="s">
        <v>93</v>
      </c>
      <c r="AE1243" s="94" t="s">
        <v>94</v>
      </c>
      <c r="AF1243" s="94">
        <v>11</v>
      </c>
      <c r="AG1243" s="94" t="s">
        <v>95</v>
      </c>
      <c r="AH1243" s="94" t="s">
        <v>96</v>
      </c>
      <c r="AI1243" s="94">
        <v>12</v>
      </c>
      <c r="AJ1243" s="94" t="s">
        <v>97</v>
      </c>
      <c r="AK1243" s="94" t="s">
        <v>98</v>
      </c>
    </row>
    <row r="1244" spans="1:50">
      <c r="A1244" s="96"/>
      <c r="B1244" s="94">
        <v>31</v>
      </c>
      <c r="C1244" s="95"/>
      <c r="D1244" s="95"/>
      <c r="E1244" s="94">
        <v>28</v>
      </c>
      <c r="F1244" s="95"/>
      <c r="G1244" s="95"/>
      <c r="H1244" s="94">
        <v>31</v>
      </c>
      <c r="I1244" s="95"/>
      <c r="J1244" s="95"/>
      <c r="K1244" s="94">
        <v>30</v>
      </c>
      <c r="L1244" s="95"/>
      <c r="M1244" s="95"/>
      <c r="N1244" s="94">
        <v>31</v>
      </c>
      <c r="O1244" s="95"/>
      <c r="P1244" s="95"/>
      <c r="Q1244" s="94">
        <v>30</v>
      </c>
      <c r="R1244" s="95"/>
      <c r="S1244" s="95"/>
      <c r="T1244" s="94">
        <v>31</v>
      </c>
      <c r="U1244" s="95"/>
      <c r="V1244" s="95"/>
      <c r="W1244" s="94">
        <v>31</v>
      </c>
      <c r="X1244" s="95"/>
      <c r="Y1244" s="95"/>
      <c r="Z1244" s="94">
        <v>30</v>
      </c>
      <c r="AA1244" s="95"/>
      <c r="AB1244" s="95"/>
      <c r="AC1244" s="94">
        <v>31</v>
      </c>
      <c r="AD1244" s="95"/>
      <c r="AE1244" s="95"/>
      <c r="AF1244" s="94">
        <v>30</v>
      </c>
      <c r="AG1244" s="95"/>
      <c r="AH1244" s="95"/>
      <c r="AI1244" s="94">
        <v>31</v>
      </c>
      <c r="AJ1244" s="95"/>
      <c r="AK1244" s="95"/>
    </row>
    <row r="1245" spans="1:50">
      <c r="A1245" s="94" t="s">
        <v>16</v>
      </c>
      <c r="B1245" s="94" t="s">
        <v>17</v>
      </c>
      <c r="C1245" s="94" t="s">
        <v>18</v>
      </c>
      <c r="D1245" s="94" t="s">
        <v>19</v>
      </c>
      <c r="E1245" s="94" t="s">
        <v>17</v>
      </c>
      <c r="F1245" s="94" t="s">
        <v>18</v>
      </c>
      <c r="G1245" s="94" t="s">
        <v>19</v>
      </c>
      <c r="H1245" s="94" t="s">
        <v>17</v>
      </c>
      <c r="I1245" s="94" t="s">
        <v>18</v>
      </c>
      <c r="J1245" s="94" t="s">
        <v>19</v>
      </c>
      <c r="K1245" s="94" t="s">
        <v>17</v>
      </c>
      <c r="L1245" s="94" t="s">
        <v>18</v>
      </c>
      <c r="M1245" s="94" t="s">
        <v>19</v>
      </c>
      <c r="N1245" s="94" t="s">
        <v>17</v>
      </c>
      <c r="O1245" s="94" t="s">
        <v>18</v>
      </c>
      <c r="P1245" s="94" t="s">
        <v>19</v>
      </c>
      <c r="Q1245" s="94" t="s">
        <v>17</v>
      </c>
      <c r="R1245" s="94" t="s">
        <v>18</v>
      </c>
      <c r="S1245" s="94" t="s">
        <v>19</v>
      </c>
      <c r="T1245" s="94" t="s">
        <v>17</v>
      </c>
      <c r="U1245" s="94" t="s">
        <v>18</v>
      </c>
      <c r="V1245" s="94" t="s">
        <v>19</v>
      </c>
      <c r="W1245" s="94" t="s">
        <v>17</v>
      </c>
      <c r="X1245" s="94" t="s">
        <v>18</v>
      </c>
      <c r="Y1245" s="94" t="s">
        <v>19</v>
      </c>
      <c r="Z1245" s="94" t="s">
        <v>17</v>
      </c>
      <c r="AA1245" s="94" t="s">
        <v>18</v>
      </c>
      <c r="AB1245" s="94" t="s">
        <v>19</v>
      </c>
      <c r="AC1245" s="94" t="s">
        <v>17</v>
      </c>
      <c r="AD1245" s="94" t="s">
        <v>18</v>
      </c>
      <c r="AE1245" s="94" t="s">
        <v>19</v>
      </c>
      <c r="AF1245" s="94" t="s">
        <v>17</v>
      </c>
      <c r="AG1245" s="94" t="s">
        <v>18</v>
      </c>
      <c r="AH1245" s="94" t="s">
        <v>19</v>
      </c>
      <c r="AI1245" s="94" t="s">
        <v>17</v>
      </c>
      <c r="AJ1245" s="94" t="s">
        <v>18</v>
      </c>
      <c r="AK1245" s="94" t="s">
        <v>19</v>
      </c>
    </row>
    <row r="1246" spans="1:50">
      <c r="A1246" s="96"/>
      <c r="B1246" s="134">
        <v>7.1619921137514114E-2</v>
      </c>
      <c r="C1246" s="167">
        <v>1.3370404907798641</v>
      </c>
      <c r="D1246" s="167">
        <v>0.42093583204153318</v>
      </c>
      <c r="E1246" s="134">
        <v>8.564376330909429E-2</v>
      </c>
      <c r="F1246" s="167">
        <v>1.0051280583826925</v>
      </c>
      <c r="G1246" s="167">
        <v>0.4113534122489943</v>
      </c>
      <c r="H1246" s="134">
        <v>9.6036966018196418E-2</v>
      </c>
      <c r="I1246" s="167">
        <v>1.0162405415409639</v>
      </c>
      <c r="J1246" s="167">
        <v>0.40982985146630369</v>
      </c>
      <c r="K1246" s="134">
        <v>7.4872319228028617E-2</v>
      </c>
      <c r="L1246" s="167">
        <v>1.2345660742755795</v>
      </c>
      <c r="M1246" s="167">
        <v>0.35021898585212263</v>
      </c>
      <c r="N1246" s="134">
        <v>7.6932591468418243E-2</v>
      </c>
      <c r="O1246" s="167">
        <v>1.3357798110191181</v>
      </c>
      <c r="P1246" s="167">
        <v>0.31612077281642659</v>
      </c>
      <c r="Q1246" s="134">
        <v>7.4885125495390045E-2</v>
      </c>
      <c r="R1246" s="167">
        <v>1.2398357656021595</v>
      </c>
      <c r="S1246" s="167">
        <v>0.38680450070617273</v>
      </c>
      <c r="T1246" s="134">
        <v>9.529641303189243E-2</v>
      </c>
      <c r="U1246" s="167">
        <v>1.227313431540791</v>
      </c>
      <c r="V1246" s="167">
        <v>0.31866154249923473</v>
      </c>
      <c r="W1246" s="134">
        <v>9.1450650920728765E-2</v>
      </c>
      <c r="X1246" s="167">
        <v>1.5515834564575195</v>
      </c>
      <c r="Y1246" s="167">
        <v>0.31713015279933149</v>
      </c>
      <c r="Z1246" s="134">
        <v>0.1043041748509855</v>
      </c>
      <c r="AA1246" s="167">
        <v>1.2161988729074025</v>
      </c>
      <c r="AB1246" s="167">
        <v>0.34361037766782004</v>
      </c>
      <c r="AC1246" s="134">
        <v>9.1039134913469349E-2</v>
      </c>
      <c r="AD1246" s="167">
        <v>1.0761789560294943</v>
      </c>
      <c r="AE1246" s="167">
        <v>0.42153431657326434</v>
      </c>
      <c r="AF1246" s="134">
        <v>8.7391507232741125E-2</v>
      </c>
      <c r="AG1246" s="167">
        <v>1.0533547909027536</v>
      </c>
      <c r="AH1246" s="167">
        <v>0.4036645729467751</v>
      </c>
      <c r="AI1246" s="134">
        <v>5.0527432393541016E-2</v>
      </c>
      <c r="AJ1246" s="167">
        <v>1.8659598540143536</v>
      </c>
      <c r="AK1246" s="167">
        <v>0.37988039190918538</v>
      </c>
      <c r="AM1246" t="str">
        <f>A1241</f>
        <v>PreNResSpltPkgAC-65to-PEYes-cDXGF-ECC1985-CZ16</v>
      </c>
      <c r="AN1246" s="93">
        <f>1/($T1246*(1/$T1244)*(1/(5/7+2/7*$V1246))*$T1256/SUM($T1248:$T1271))</f>
        <v>3833.2735105901393</v>
      </c>
      <c r="AO1246" s="93">
        <f>1/(T1246*(1/T1244)*(1/(5/7+2/7*V1246)))</f>
        <v>261.97510644493343</v>
      </c>
      <c r="AP1246" s="93"/>
      <c r="AR1246" s="217">
        <f>CHOOSE($AV$3,C1246,F1246,I1246,L1246,O1246,R1246,U1246,X1246,AA1246,AD1246,AG1246,AJ1246)</f>
        <v>1.227313431540791</v>
      </c>
      <c r="AS1246" s="92"/>
      <c r="AT1246" s="92"/>
      <c r="AV1246" s="151">
        <f>AN1246/AR1246</f>
        <v>3123.304456774159</v>
      </c>
      <c r="AW1246" s="152">
        <f>AO1246/AR1246</f>
        <v>213.45411833067391</v>
      </c>
      <c r="AX1246" s="93"/>
    </row>
    <row r="1247" spans="1:50">
      <c r="A1247" s="94" t="s">
        <v>20</v>
      </c>
      <c r="B1247" s="94" t="s">
        <v>21</v>
      </c>
      <c r="C1247" s="94" t="s">
        <v>22</v>
      </c>
      <c r="D1247" s="94" t="s">
        <v>23</v>
      </c>
      <c r="E1247" s="94" t="s">
        <v>21</v>
      </c>
      <c r="F1247" s="94" t="s">
        <v>22</v>
      </c>
      <c r="G1247" s="94" t="s">
        <v>23</v>
      </c>
      <c r="H1247" s="94" t="s">
        <v>21</v>
      </c>
      <c r="I1247" s="94" t="s">
        <v>22</v>
      </c>
      <c r="J1247" s="94" t="s">
        <v>23</v>
      </c>
      <c r="K1247" s="94" t="s">
        <v>21</v>
      </c>
      <c r="L1247" s="94" t="s">
        <v>22</v>
      </c>
      <c r="M1247" s="94" t="s">
        <v>23</v>
      </c>
      <c r="N1247" s="94" t="s">
        <v>21</v>
      </c>
      <c r="O1247" s="94" t="s">
        <v>22</v>
      </c>
      <c r="P1247" s="94" t="s">
        <v>23</v>
      </c>
      <c r="Q1247" s="94" t="s">
        <v>21</v>
      </c>
      <c r="R1247" s="94" t="s">
        <v>22</v>
      </c>
      <c r="S1247" s="94" t="s">
        <v>23</v>
      </c>
      <c r="T1247" s="94" t="s">
        <v>21</v>
      </c>
      <c r="U1247" s="94" t="s">
        <v>22</v>
      </c>
      <c r="V1247" s="94" t="s">
        <v>23</v>
      </c>
      <c r="W1247" s="94" t="s">
        <v>21</v>
      </c>
      <c r="X1247" s="94" t="s">
        <v>22</v>
      </c>
      <c r="Y1247" s="94" t="s">
        <v>23</v>
      </c>
      <c r="Z1247" s="94" t="s">
        <v>21</v>
      </c>
      <c r="AA1247" s="94" t="s">
        <v>22</v>
      </c>
      <c r="AB1247" s="94" t="s">
        <v>23</v>
      </c>
      <c r="AC1247" s="94" t="s">
        <v>21</v>
      </c>
      <c r="AD1247" s="94" t="s">
        <v>22</v>
      </c>
      <c r="AE1247" s="94" t="s">
        <v>23</v>
      </c>
      <c r="AF1247" s="94" t="s">
        <v>21</v>
      </c>
      <c r="AG1247" s="94" t="s">
        <v>22</v>
      </c>
      <c r="AH1247" s="94" t="s">
        <v>23</v>
      </c>
      <c r="AI1247" s="94" t="s">
        <v>21</v>
      </c>
      <c r="AJ1247" s="94" t="s">
        <v>22</v>
      </c>
      <c r="AK1247" s="94" t="s">
        <v>23</v>
      </c>
    </row>
    <row r="1248" spans="1:50">
      <c r="A1248" s="94">
        <v>1</v>
      </c>
      <c r="B1248" s="94">
        <v>0.16489151406474656</v>
      </c>
      <c r="C1248" s="94">
        <v>0.19975166104285147</v>
      </c>
      <c r="D1248" s="94">
        <v>0.38063512465584171</v>
      </c>
      <c r="E1248" s="94">
        <v>0.16802573317282182</v>
      </c>
      <c r="F1248" s="94">
        <v>0.16250893603145825</v>
      </c>
      <c r="G1248" s="94">
        <v>0.31978904201039526</v>
      </c>
      <c r="H1248" s="94">
        <v>0.16607694790344585</v>
      </c>
      <c r="I1248" s="94">
        <v>0.16224806711963294</v>
      </c>
      <c r="J1248" s="94">
        <v>0.31996241994593333</v>
      </c>
      <c r="K1248" s="94">
        <v>0.1628293459649767</v>
      </c>
      <c r="L1248" s="94">
        <v>0.1730782352651131</v>
      </c>
      <c r="M1248" s="94">
        <v>0.33182984031059498</v>
      </c>
      <c r="N1248" s="94">
        <v>8.2886707888025435E-2</v>
      </c>
      <c r="O1248" s="94">
        <v>0.14175392097201825</v>
      </c>
      <c r="P1248" s="94">
        <v>0.28154694059561836</v>
      </c>
      <c r="Q1248" s="94">
        <v>8.3151695165244288E-2</v>
      </c>
      <c r="R1248" s="94">
        <v>0.11374227692368295</v>
      </c>
      <c r="S1248" s="94">
        <v>0.1747501865625955</v>
      </c>
      <c r="T1248" s="94">
        <v>8.1286541137522386E-2</v>
      </c>
      <c r="U1248" s="94">
        <v>8.4736220402253995E-2</v>
      </c>
      <c r="V1248" s="94">
        <v>0.16928150021937299</v>
      </c>
      <c r="W1248" s="94">
        <v>6.7173436718175578E-2</v>
      </c>
      <c r="X1248" s="94">
        <v>8.1125321991158503E-2</v>
      </c>
      <c r="Y1248" s="94">
        <v>0.14830615128248945</v>
      </c>
      <c r="Z1248" s="94">
        <v>6.800520972575276E-2</v>
      </c>
      <c r="AA1248" s="94">
        <v>9.0476194934400164E-2</v>
      </c>
      <c r="AB1248" s="94">
        <v>0.16290219662205935</v>
      </c>
      <c r="AC1248" s="94">
        <v>0.13656032854295666</v>
      </c>
      <c r="AD1248" s="94">
        <v>0.1398711344606528</v>
      </c>
      <c r="AE1248" s="94">
        <v>0.19794547637103205</v>
      </c>
      <c r="AF1248" s="94">
        <v>0.16683374275612864</v>
      </c>
      <c r="AG1248" s="94">
        <v>0.1706954223057994</v>
      </c>
      <c r="AH1248" s="94">
        <v>0.32804935358918141</v>
      </c>
      <c r="AI1248" s="94">
        <v>0.16682140331082124</v>
      </c>
      <c r="AJ1248" s="94">
        <v>0.23598255230736653</v>
      </c>
      <c r="AK1248" s="94">
        <v>0.40357375299219928</v>
      </c>
    </row>
    <row r="1249" spans="1:37">
      <c r="A1249" s="94">
        <v>2</v>
      </c>
      <c r="B1249" s="94">
        <v>0.16379774563270011</v>
      </c>
      <c r="C1249" s="94">
        <v>0.19728423844058351</v>
      </c>
      <c r="D1249" s="94">
        <v>0.37812374757221678</v>
      </c>
      <c r="E1249" s="94">
        <v>0.16695763078701475</v>
      </c>
      <c r="F1249" s="94">
        <v>0.16089454691855859</v>
      </c>
      <c r="G1249" s="94">
        <v>0.31786753135282053</v>
      </c>
      <c r="H1249" s="94">
        <v>0.16458499573303659</v>
      </c>
      <c r="I1249" s="94">
        <v>0.1601749895204565</v>
      </c>
      <c r="J1249" s="94">
        <v>0.32079406546386863</v>
      </c>
      <c r="K1249" s="94">
        <v>0.16104753006259059</v>
      </c>
      <c r="L1249" s="94">
        <v>0.17081199367335007</v>
      </c>
      <c r="M1249" s="94">
        <v>0.33246290101164228</v>
      </c>
      <c r="N1249" s="94">
        <v>8.1069105959243729E-2</v>
      </c>
      <c r="O1249" s="94">
        <v>0.1393067949782032</v>
      </c>
      <c r="P1249" s="94">
        <v>0.2991846050722487</v>
      </c>
      <c r="Q1249" s="94">
        <v>8.1399668392517457E-2</v>
      </c>
      <c r="R1249" s="94">
        <v>0.11119426907133809</v>
      </c>
      <c r="S1249" s="94">
        <v>0.17318722807723028</v>
      </c>
      <c r="T1249" s="94">
        <v>7.4291299074512193E-2</v>
      </c>
      <c r="U1249" s="94">
        <v>8.1889160605139552E-2</v>
      </c>
      <c r="V1249" s="94">
        <v>0.16609320489884344</v>
      </c>
      <c r="W1249" s="94">
        <v>6.6248551808847325E-2</v>
      </c>
      <c r="X1249" s="94">
        <v>7.90897275982958E-2</v>
      </c>
      <c r="Y1249" s="94">
        <v>0.14650307830525106</v>
      </c>
      <c r="Z1249" s="94">
        <v>6.6567518464870856E-2</v>
      </c>
      <c r="AA1249" s="94">
        <v>8.4480616224861638E-2</v>
      </c>
      <c r="AB1249" s="94">
        <v>0.16342580841394425</v>
      </c>
      <c r="AC1249" s="94">
        <v>0.13435067007857146</v>
      </c>
      <c r="AD1249" s="94">
        <v>0.13748185605998073</v>
      </c>
      <c r="AE1249" s="94">
        <v>0.19891372571643848</v>
      </c>
      <c r="AF1249" s="94">
        <v>0.16514669379370323</v>
      </c>
      <c r="AG1249" s="94">
        <v>0.16883503050257576</v>
      </c>
      <c r="AH1249" s="94">
        <v>0.32581436584520995</v>
      </c>
      <c r="AI1249" s="94">
        <v>0.16547985881700256</v>
      </c>
      <c r="AJ1249" s="94">
        <v>0.23205933090582456</v>
      </c>
      <c r="AK1249" s="94">
        <v>0.39868695379900054</v>
      </c>
    </row>
    <row r="1250" spans="1:37">
      <c r="A1250" s="94">
        <v>3</v>
      </c>
      <c r="B1250" s="94">
        <v>0.16209243429121981</v>
      </c>
      <c r="C1250" s="94">
        <v>0.19490821956628734</v>
      </c>
      <c r="D1250" s="94">
        <v>0.37914395004754775</v>
      </c>
      <c r="E1250" s="94">
        <v>0.16523109559960572</v>
      </c>
      <c r="F1250" s="94">
        <v>0.15885425210920734</v>
      </c>
      <c r="G1250" s="94">
        <v>0.3190794907252873</v>
      </c>
      <c r="H1250" s="94">
        <v>0.17089534950489366</v>
      </c>
      <c r="I1250" s="94">
        <v>0.15892023023806789</v>
      </c>
      <c r="J1250" s="94">
        <v>0.32199357641470266</v>
      </c>
      <c r="K1250" s="94">
        <v>0.16932088135228474</v>
      </c>
      <c r="L1250" s="94">
        <v>0.1731370889806752</v>
      </c>
      <c r="M1250" s="94">
        <v>0.33433322207192162</v>
      </c>
      <c r="N1250" s="94">
        <v>8.1602362882507426E-2</v>
      </c>
      <c r="O1250" s="94">
        <v>0.14381661017560152</v>
      </c>
      <c r="P1250" s="94">
        <v>0.30064400078060699</v>
      </c>
      <c r="Q1250" s="94">
        <v>8.4657152447893888E-2</v>
      </c>
      <c r="R1250" s="94">
        <v>0.11344047531725558</v>
      </c>
      <c r="S1250" s="94">
        <v>0.1747751045373484</v>
      </c>
      <c r="T1250" s="94">
        <v>0.10854488636918744</v>
      </c>
      <c r="U1250" s="94">
        <v>9.1060409411413565E-2</v>
      </c>
      <c r="V1250" s="94">
        <v>0.1777541967938257</v>
      </c>
      <c r="W1250" s="94">
        <v>8.5336536991114487E-2</v>
      </c>
      <c r="X1250" s="94">
        <v>8.4639566856465828E-2</v>
      </c>
      <c r="Y1250" s="94">
        <v>0.14758668584751233</v>
      </c>
      <c r="Z1250" s="94">
        <v>6.9766127511276421E-2</v>
      </c>
      <c r="AA1250" s="94">
        <v>8.9176330472104159E-2</v>
      </c>
      <c r="AB1250" s="94">
        <v>0.17458708790508939</v>
      </c>
      <c r="AC1250" s="94">
        <v>0.13741871238606376</v>
      </c>
      <c r="AD1250" s="94">
        <v>0.1410434090105131</v>
      </c>
      <c r="AE1250" s="94">
        <v>0.19859642074430778</v>
      </c>
      <c r="AF1250" s="94">
        <v>0.16373012547241567</v>
      </c>
      <c r="AG1250" s="94">
        <v>0.16679778373172927</v>
      </c>
      <c r="AH1250" s="94">
        <v>0.32721720859664977</v>
      </c>
      <c r="AI1250" s="94">
        <v>0.16365905026744512</v>
      </c>
      <c r="AJ1250" s="94">
        <v>0.22943226793622926</v>
      </c>
      <c r="AK1250" s="94">
        <v>0.39809721157999145</v>
      </c>
    </row>
    <row r="1251" spans="1:37">
      <c r="A1251" s="94">
        <v>4</v>
      </c>
      <c r="B1251" s="94">
        <v>0.17096943124535113</v>
      </c>
      <c r="C1251" s="94">
        <v>0.19872642864218037</v>
      </c>
      <c r="D1251" s="94">
        <v>0.3822472437695793</v>
      </c>
      <c r="E1251" s="94">
        <v>0.17474628866503489</v>
      </c>
      <c r="F1251" s="94">
        <v>0.16285067372202378</v>
      </c>
      <c r="G1251" s="94">
        <v>0.32269057269562729</v>
      </c>
      <c r="H1251" s="94">
        <v>0.17978815665200781</v>
      </c>
      <c r="I1251" s="94">
        <v>0.16588657005985075</v>
      </c>
      <c r="J1251" s="94">
        <v>0.32702273986174413</v>
      </c>
      <c r="K1251" s="94">
        <v>0.18015836937685309</v>
      </c>
      <c r="L1251" s="94">
        <v>0.17743880583237828</v>
      </c>
      <c r="M1251" s="94">
        <v>0.33647019407169076</v>
      </c>
      <c r="N1251" s="94">
        <v>8.4022709093514003E-2</v>
      </c>
      <c r="O1251" s="94">
        <v>0.146681046210521</v>
      </c>
      <c r="P1251" s="94">
        <v>0.30409168172729101</v>
      </c>
      <c r="Q1251" s="94">
        <v>9.0318892471696374E-2</v>
      </c>
      <c r="R1251" s="94">
        <v>0.11972204709249128</v>
      </c>
      <c r="S1251" s="94">
        <v>0.18664937874763124</v>
      </c>
      <c r="T1251" s="94">
        <v>0.17804893878046638</v>
      </c>
      <c r="U1251" s="94">
        <v>0.11786699906482755</v>
      </c>
      <c r="V1251" s="94">
        <v>0.20979536784527122</v>
      </c>
      <c r="W1251" s="94">
        <v>0.13386026897512721</v>
      </c>
      <c r="X1251" s="94">
        <v>0.10495809270634461</v>
      </c>
      <c r="Y1251" s="94">
        <v>0.15457409887689172</v>
      </c>
      <c r="Z1251" s="94">
        <v>9.5997960307274741E-2</v>
      </c>
      <c r="AA1251" s="94">
        <v>0.10107204811178208</v>
      </c>
      <c r="AB1251" s="94">
        <v>0.17800314842307216</v>
      </c>
      <c r="AC1251" s="94">
        <v>0.1434884738469672</v>
      </c>
      <c r="AD1251" s="94">
        <v>0.14380928837093204</v>
      </c>
      <c r="AE1251" s="94">
        <v>0.21413150536012551</v>
      </c>
      <c r="AF1251" s="94">
        <v>0.17364659729924092</v>
      </c>
      <c r="AG1251" s="94">
        <v>0.17024461090808155</v>
      </c>
      <c r="AH1251" s="94">
        <v>0.32997472309024001</v>
      </c>
      <c r="AI1251" s="94">
        <v>0.17142302925485051</v>
      </c>
      <c r="AJ1251" s="94">
        <v>0.22867789137466529</v>
      </c>
      <c r="AK1251" s="94">
        <v>0.40288982172813975</v>
      </c>
    </row>
    <row r="1252" spans="1:37">
      <c r="A1252" s="94">
        <v>5</v>
      </c>
      <c r="B1252" s="94">
        <v>0.18233455395126313</v>
      </c>
      <c r="C1252" s="94">
        <v>0.20501387692162948</v>
      </c>
      <c r="D1252" s="94">
        <v>0.38939956981699431</v>
      </c>
      <c r="E1252" s="94">
        <v>0.18639373787957983</v>
      </c>
      <c r="F1252" s="94">
        <v>0.17013097243115932</v>
      </c>
      <c r="G1252" s="94">
        <v>0.33178122168709168</v>
      </c>
      <c r="H1252" s="94">
        <v>0.23208815883004025</v>
      </c>
      <c r="I1252" s="94">
        <v>0.22180360672965735</v>
      </c>
      <c r="J1252" s="94">
        <v>0.33955250614585641</v>
      </c>
      <c r="K1252" s="94">
        <v>0.2540375898990288</v>
      </c>
      <c r="L1252" s="94">
        <v>0.24517411983811815</v>
      </c>
      <c r="M1252" s="94">
        <v>0.34484177874371646</v>
      </c>
      <c r="N1252" s="94">
        <v>0.14604486150739943</v>
      </c>
      <c r="O1252" s="94">
        <v>0.21352481072131468</v>
      </c>
      <c r="P1252" s="94">
        <v>0.31404159277768817</v>
      </c>
      <c r="Q1252" s="94">
        <v>0.16949618041074568</v>
      </c>
      <c r="R1252" s="94">
        <v>0.19227238724563825</v>
      </c>
      <c r="S1252" s="94">
        <v>0.23478274318547096</v>
      </c>
      <c r="T1252" s="94">
        <v>0.32505928230379622</v>
      </c>
      <c r="U1252" s="94">
        <v>0.2312436737201134</v>
      </c>
      <c r="V1252" s="94">
        <v>0.27273053705420808</v>
      </c>
      <c r="W1252" s="94">
        <v>0.28974466570181756</v>
      </c>
      <c r="X1252" s="94">
        <v>0.19996965826539587</v>
      </c>
      <c r="Y1252" s="94">
        <v>0.18743287163347688</v>
      </c>
      <c r="Z1252" s="94">
        <v>0.24578837108437099</v>
      </c>
      <c r="AA1252" s="94">
        <v>0.19851914691045794</v>
      </c>
      <c r="AB1252" s="94">
        <v>0.19672273036847107</v>
      </c>
      <c r="AC1252" s="94">
        <v>0.21512797744440187</v>
      </c>
      <c r="AD1252" s="94">
        <v>0.21274137419418471</v>
      </c>
      <c r="AE1252" s="94">
        <v>0.22334064791381542</v>
      </c>
      <c r="AF1252" s="94">
        <v>0.18426148173046406</v>
      </c>
      <c r="AG1252" s="94">
        <v>0.1765366600801993</v>
      </c>
      <c r="AH1252" s="94">
        <v>0.33655650091672001</v>
      </c>
      <c r="AI1252" s="94">
        <v>0.18281727305168799</v>
      </c>
      <c r="AJ1252" s="94">
        <v>0.23398426516168835</v>
      </c>
      <c r="AK1252" s="94">
        <v>0.40768243187628816</v>
      </c>
    </row>
    <row r="1253" spans="1:37">
      <c r="A1253" s="94">
        <v>6</v>
      </c>
      <c r="B1253" s="94">
        <v>0.25612937266753633</v>
      </c>
      <c r="C1253" s="94">
        <v>0.27155387867321551</v>
      </c>
      <c r="D1253" s="94">
        <v>0.4028305757195606</v>
      </c>
      <c r="E1253" s="94">
        <v>0.26009428323370465</v>
      </c>
      <c r="F1253" s="94">
        <v>0.24212275139911774</v>
      </c>
      <c r="G1253" s="94">
        <v>0.34668790234132851</v>
      </c>
      <c r="H1253" s="94">
        <v>0.49522763408264248</v>
      </c>
      <c r="I1253" s="94">
        <v>0.53623869970897819</v>
      </c>
      <c r="J1253" s="94">
        <v>0.53161793765778731</v>
      </c>
      <c r="K1253" s="94">
        <v>0.61814253836210153</v>
      </c>
      <c r="L1253" s="94">
        <v>0.60979422117940196</v>
      </c>
      <c r="M1253" s="94">
        <v>0.55823656518454756</v>
      </c>
      <c r="N1253" s="94">
        <v>0.44650117484385848</v>
      </c>
      <c r="O1253" s="94">
        <v>0.56872775369266171</v>
      </c>
      <c r="P1253" s="94">
        <v>0.54765190961174237</v>
      </c>
      <c r="Q1253" s="94">
        <v>0.40886429523237955</v>
      </c>
      <c r="R1253" s="94">
        <v>0.52167530013800489</v>
      </c>
      <c r="S1253" s="94">
        <v>0.4443033857942626</v>
      </c>
      <c r="T1253" s="94">
        <v>0.56767464029354342</v>
      </c>
      <c r="U1253" s="94">
        <v>0.45849195573414325</v>
      </c>
      <c r="V1253" s="94">
        <v>0.49978773374068514</v>
      </c>
      <c r="W1253" s="94">
        <v>0.45664632572342267</v>
      </c>
      <c r="X1253" s="94">
        <v>0.4152519016243072</v>
      </c>
      <c r="Y1253" s="94">
        <v>0.33467048078883987</v>
      </c>
      <c r="Z1253" s="94">
        <v>0.42873775914480233</v>
      </c>
      <c r="AA1253" s="94">
        <v>0.46833434234419608</v>
      </c>
      <c r="AB1253" s="94">
        <v>0.3849550310775568</v>
      </c>
      <c r="AC1253" s="94">
        <v>0.57857313606886918</v>
      </c>
      <c r="AD1253" s="94">
        <v>0.59991799157819248</v>
      </c>
      <c r="AE1253" s="94">
        <v>0.50658068964654379</v>
      </c>
      <c r="AF1253" s="94">
        <v>0.25775719229248628</v>
      </c>
      <c r="AG1253" s="94">
        <v>0.24815287428178665</v>
      </c>
      <c r="AH1253" s="94">
        <v>0.35026096920070687</v>
      </c>
      <c r="AI1253" s="94">
        <v>0.25659481654453081</v>
      </c>
      <c r="AJ1253" s="94">
        <v>0.29994060989710652</v>
      </c>
      <c r="AK1253" s="94">
        <v>0.41790491318909673</v>
      </c>
    </row>
    <row r="1254" spans="1:37">
      <c r="A1254" s="94">
        <v>7</v>
      </c>
      <c r="B1254" s="94">
        <v>0.61591354096177586</v>
      </c>
      <c r="C1254" s="94">
        <v>0.61241587701876976</v>
      </c>
      <c r="D1254" s="94">
        <v>0.62575928249079271</v>
      </c>
      <c r="E1254" s="94">
        <v>0.61814253836210153</v>
      </c>
      <c r="F1254" s="94">
        <v>0.6176224112590607</v>
      </c>
      <c r="G1254" s="94">
        <v>0.58113394687902331</v>
      </c>
      <c r="H1254" s="94">
        <v>0.68754096185869329</v>
      </c>
      <c r="I1254" s="94">
        <v>0.70235038714685072</v>
      </c>
      <c r="J1254" s="94">
        <v>0.72082750077232483</v>
      </c>
      <c r="K1254" s="94">
        <v>0.71926182476704359</v>
      </c>
      <c r="L1254" s="94">
        <v>0.71472856981818755</v>
      </c>
      <c r="M1254" s="94">
        <v>0.70519385837007886</v>
      </c>
      <c r="N1254" s="94">
        <v>0.54013851407138536</v>
      </c>
      <c r="O1254" s="94">
        <v>0.67264430541739173</v>
      </c>
      <c r="P1254" s="94">
        <v>0.68620116845932877</v>
      </c>
      <c r="Q1254" s="94">
        <v>0.5144188222848366</v>
      </c>
      <c r="R1254" s="94">
        <v>0.61780924907517154</v>
      </c>
      <c r="S1254" s="94">
        <v>0.6090421315694845</v>
      </c>
      <c r="T1254" s="94">
        <v>0.67541106817011343</v>
      </c>
      <c r="U1254" s="94">
        <v>0.556828288559577</v>
      </c>
      <c r="V1254" s="94">
        <v>0.63686423450054219</v>
      </c>
      <c r="W1254" s="94">
        <v>0.58229640603915589</v>
      </c>
      <c r="X1254" s="94">
        <v>0.52213486175578983</v>
      </c>
      <c r="Y1254" s="94">
        <v>0.4850541895633419</v>
      </c>
      <c r="Z1254" s="94">
        <v>0.54545523820651831</v>
      </c>
      <c r="AA1254" s="94">
        <v>0.57903264596682658</v>
      </c>
      <c r="AB1254" s="94">
        <v>0.51944929298596532</v>
      </c>
      <c r="AC1254" s="94">
        <v>0.67794860098702214</v>
      </c>
      <c r="AD1254" s="94">
        <v>0.70242470908669397</v>
      </c>
      <c r="AE1254" s="94">
        <v>0.67459558386547636</v>
      </c>
      <c r="AF1254" s="94">
        <v>0.61814253836210153</v>
      </c>
      <c r="AG1254" s="94">
        <v>0.62935830141361515</v>
      </c>
      <c r="AH1254" s="94">
        <v>0.5827662514644355</v>
      </c>
      <c r="AI1254" s="94">
        <v>0.61814253836210153</v>
      </c>
      <c r="AJ1254" s="94">
        <v>0.59053606163186978</v>
      </c>
      <c r="AK1254" s="94">
        <v>0.55996405542388872</v>
      </c>
    </row>
    <row r="1255" spans="1:37">
      <c r="A1255" s="94">
        <v>8</v>
      </c>
      <c r="B1255" s="94">
        <v>0.71926182476704359</v>
      </c>
      <c r="C1255" s="94">
        <v>0.7148022027151113</v>
      </c>
      <c r="D1255" s="94">
        <v>0.78031592601990607</v>
      </c>
      <c r="E1255" s="94">
        <v>0.71926182476704359</v>
      </c>
      <c r="F1255" s="94">
        <v>0.71926182476704359</v>
      </c>
      <c r="G1255" s="94">
        <v>0.74594020313766618</v>
      </c>
      <c r="H1255" s="94">
        <v>0.85378621226311435</v>
      </c>
      <c r="I1255" s="94">
        <v>0.88067188941701635</v>
      </c>
      <c r="J1255" s="94">
        <v>0.82439722070924437</v>
      </c>
      <c r="K1255" s="94">
        <v>0.91734990175333642</v>
      </c>
      <c r="L1255" s="94">
        <v>0.91530203245371511</v>
      </c>
      <c r="M1255" s="94">
        <v>0.78954088354945651</v>
      </c>
      <c r="N1255" s="94">
        <v>0.74503955899730523</v>
      </c>
      <c r="O1255" s="94">
        <v>0.86949388068297373</v>
      </c>
      <c r="P1255" s="94">
        <v>0.78496869558495075</v>
      </c>
      <c r="Q1255" s="94">
        <v>0.70854469072007653</v>
      </c>
      <c r="R1255" s="94">
        <v>0.79900614008416992</v>
      </c>
      <c r="S1255" s="94">
        <v>0.72434576353615276</v>
      </c>
      <c r="T1255" s="94">
        <v>0.84493542799799581</v>
      </c>
      <c r="U1255" s="94">
        <v>0.75334468863203119</v>
      </c>
      <c r="V1255" s="94">
        <v>0.7445664513083643</v>
      </c>
      <c r="W1255" s="94">
        <v>0.79390175422284581</v>
      </c>
      <c r="X1255" s="94">
        <v>0.72368358839884273</v>
      </c>
      <c r="Y1255" s="94">
        <v>0.58961735682803207</v>
      </c>
      <c r="Z1255" s="94">
        <v>0.75203191369788303</v>
      </c>
      <c r="AA1255" s="94">
        <v>0.77523987023494312</v>
      </c>
      <c r="AB1255" s="94">
        <v>0.60328242594929182</v>
      </c>
      <c r="AC1255" s="94">
        <v>0.87007150972015923</v>
      </c>
      <c r="AD1255" s="94">
        <v>0.90178235681649865</v>
      </c>
      <c r="AE1255" s="94">
        <v>0.75437397779490756</v>
      </c>
      <c r="AF1255" s="94">
        <v>0.71926182476704359</v>
      </c>
      <c r="AG1255" s="94">
        <v>0.73196675911584119</v>
      </c>
      <c r="AH1255" s="94">
        <v>0.74810754122666179</v>
      </c>
      <c r="AI1255" s="94">
        <v>0.71926182476704359</v>
      </c>
      <c r="AJ1255" s="94">
        <v>0.7039431038953603</v>
      </c>
      <c r="AK1255" s="94">
        <v>0.68085272482118941</v>
      </c>
    </row>
    <row r="1256" spans="1:37">
      <c r="A1256" s="94">
        <v>9</v>
      </c>
      <c r="B1256" s="94">
        <v>0.91734990175333642</v>
      </c>
      <c r="C1256" s="94">
        <v>0.91033351652323147</v>
      </c>
      <c r="D1256" s="94">
        <v>0.85191744470346065</v>
      </c>
      <c r="E1256" s="94">
        <v>0.91734990175333642</v>
      </c>
      <c r="F1256" s="94">
        <v>0.91734990175333608</v>
      </c>
      <c r="G1256" s="94">
        <v>0.82302265032664157</v>
      </c>
      <c r="H1256" s="94">
        <v>0.95741352716501349</v>
      </c>
      <c r="I1256" s="94">
        <v>0.96724341698146088</v>
      </c>
      <c r="J1256" s="94">
        <v>0.94226323140700241</v>
      </c>
      <c r="K1256" s="94">
        <v>0.97329793393263553</v>
      </c>
      <c r="L1256" s="94">
        <v>0.97781522058355985</v>
      </c>
      <c r="M1256" s="94">
        <v>0.91188849096900326</v>
      </c>
      <c r="N1256" s="94">
        <v>0.8369244894923793</v>
      </c>
      <c r="O1256" s="94">
        <v>0.94217869830509626</v>
      </c>
      <c r="P1256" s="94">
        <v>0.92269209484563675</v>
      </c>
      <c r="Q1256" s="94">
        <v>0.80464820108026724</v>
      </c>
      <c r="R1256" s="94">
        <v>0.87338112003586876</v>
      </c>
      <c r="S1256" s="94">
        <v>0.85147555224461569</v>
      </c>
      <c r="T1256" s="94">
        <v>0.91670295483379327</v>
      </c>
      <c r="U1256" s="94">
        <v>0.86449628451075777</v>
      </c>
      <c r="V1256" s="94">
        <v>0.86085394996650499</v>
      </c>
      <c r="W1256" s="94">
        <v>0.87990473440755368</v>
      </c>
      <c r="X1256" s="94">
        <v>0.81772692935218538</v>
      </c>
      <c r="Y1256" s="94">
        <v>0.75337988914059184</v>
      </c>
      <c r="Z1256" s="94">
        <v>0.85666014921762046</v>
      </c>
      <c r="AA1256" s="94">
        <v>0.86685853385003342</v>
      </c>
      <c r="AB1256" s="94">
        <v>0.76734786330478821</v>
      </c>
      <c r="AC1256" s="94">
        <v>0.92505579017835204</v>
      </c>
      <c r="AD1256" s="94">
        <v>0.95231800077803619</v>
      </c>
      <c r="AE1256" s="94">
        <v>0.88582998709232552</v>
      </c>
      <c r="AF1256" s="94">
        <v>0.91734990175333642</v>
      </c>
      <c r="AG1256" s="94">
        <v>0.92915368971427792</v>
      </c>
      <c r="AH1256" s="94">
        <v>0.82873992729487034</v>
      </c>
      <c r="AI1256" s="94">
        <v>0.91734990175333642</v>
      </c>
      <c r="AJ1256" s="94">
        <v>0.90732196964091183</v>
      </c>
      <c r="AK1256" s="94">
        <v>0.80060942857797435</v>
      </c>
    </row>
    <row r="1257" spans="1:37">
      <c r="A1257" s="94">
        <v>10</v>
      </c>
      <c r="B1257" s="94">
        <v>0.97329793393263553</v>
      </c>
      <c r="C1257" s="94">
        <v>0.97452914650717282</v>
      </c>
      <c r="D1257" s="94">
        <v>0.94914686694444372</v>
      </c>
      <c r="E1257" s="94">
        <v>0.97329793393263553</v>
      </c>
      <c r="F1257" s="94">
        <v>0.97329793393263586</v>
      </c>
      <c r="G1257" s="94">
        <v>0.94715178103094755</v>
      </c>
      <c r="H1257" s="94">
        <v>0.98817724431385057</v>
      </c>
      <c r="I1257" s="94">
        <v>0.98910242990189301</v>
      </c>
      <c r="J1257" s="94">
        <v>0.97541310710315376</v>
      </c>
      <c r="K1257" s="94">
        <v>0.99133622866078031</v>
      </c>
      <c r="L1257" s="94">
        <v>0.99620978751401401</v>
      </c>
      <c r="M1257" s="94">
        <v>0.9461176878038251</v>
      </c>
      <c r="N1257" s="94">
        <v>0.88745936648609081</v>
      </c>
      <c r="O1257" s="94">
        <v>0.97360449616807743</v>
      </c>
      <c r="P1257" s="94">
        <v>0.957297119956105</v>
      </c>
      <c r="Q1257" s="94">
        <v>0.86467973430713363</v>
      </c>
      <c r="R1257" s="94">
        <v>0.91812204964129562</v>
      </c>
      <c r="S1257" s="94">
        <v>0.89056197336612197</v>
      </c>
      <c r="T1257" s="94">
        <v>0.95765519821015599</v>
      </c>
      <c r="U1257" s="94">
        <v>0.92191750189884691</v>
      </c>
      <c r="V1257" s="94">
        <v>0.91565978899050648</v>
      </c>
      <c r="W1257" s="94">
        <v>0.94201118425640351</v>
      </c>
      <c r="X1257" s="94">
        <v>0.88267198682170889</v>
      </c>
      <c r="Y1257" s="94">
        <v>0.82924895231061235</v>
      </c>
      <c r="Z1257" s="94">
        <v>0.92182934782539683</v>
      </c>
      <c r="AA1257" s="94">
        <v>0.91829176342587959</v>
      </c>
      <c r="AB1257" s="94">
        <v>0.83242581117625725</v>
      </c>
      <c r="AC1257" s="94">
        <v>0.96190378943782306</v>
      </c>
      <c r="AD1257" s="94">
        <v>0.9738802047727152</v>
      </c>
      <c r="AE1257" s="94">
        <v>0.9181349696492408</v>
      </c>
      <c r="AF1257" s="94">
        <v>0.97329793393263553</v>
      </c>
      <c r="AG1257" s="94">
        <v>0.97757639145532227</v>
      </c>
      <c r="AH1257" s="94">
        <v>0.9553171601314665</v>
      </c>
      <c r="AI1257" s="94">
        <v>0.97329793393263553</v>
      </c>
      <c r="AJ1257" s="94">
        <v>0.97497366695600296</v>
      </c>
      <c r="AK1257" s="94">
        <v>0.87749060018786884</v>
      </c>
    </row>
    <row r="1258" spans="1:37">
      <c r="A1258" s="94">
        <v>11</v>
      </c>
      <c r="B1258" s="94">
        <v>0.99133622866078031</v>
      </c>
      <c r="C1258" s="94">
        <v>0.99102866673321122</v>
      </c>
      <c r="D1258" s="94">
        <v>0.95212731899231873</v>
      </c>
      <c r="E1258" s="94">
        <v>0.99133622866078031</v>
      </c>
      <c r="F1258" s="94">
        <v>0.98844022579158608</v>
      </c>
      <c r="G1258" s="94">
        <v>0.96854818558962363</v>
      </c>
      <c r="H1258" s="94">
        <v>1</v>
      </c>
      <c r="I1258" s="94">
        <v>1</v>
      </c>
      <c r="J1258" s="94">
        <v>0.98566865609319987</v>
      </c>
      <c r="K1258" s="94">
        <v>1</v>
      </c>
      <c r="L1258" s="94">
        <v>1</v>
      </c>
      <c r="M1258" s="94">
        <v>0.95318111433741315</v>
      </c>
      <c r="N1258" s="94">
        <v>0.91092384224495715</v>
      </c>
      <c r="O1258" s="94">
        <v>0.98708312984247415</v>
      </c>
      <c r="P1258" s="94">
        <v>0.96374749814511562</v>
      </c>
      <c r="Q1258" s="94">
        <v>0.91777273698237205</v>
      </c>
      <c r="R1258" s="94">
        <v>0.94396171232441772</v>
      </c>
      <c r="S1258" s="94">
        <v>0.93175697069603214</v>
      </c>
      <c r="T1258" s="94">
        <v>0.98953923797640431</v>
      </c>
      <c r="U1258" s="94">
        <v>0.9517582298587427</v>
      </c>
      <c r="V1258" s="94">
        <v>0.95419799074556511</v>
      </c>
      <c r="W1258" s="94">
        <v>0.96578812795219948</v>
      </c>
      <c r="X1258" s="94">
        <v>0.93390484569847021</v>
      </c>
      <c r="Y1258" s="94">
        <v>0.8823233074832858</v>
      </c>
      <c r="Z1258" s="94">
        <v>0.96343349122112953</v>
      </c>
      <c r="AA1258" s="94">
        <v>0.95746993054924878</v>
      </c>
      <c r="AB1258" s="94">
        <v>0.86843563150620628</v>
      </c>
      <c r="AC1258" s="94">
        <v>0.98493748684869098</v>
      </c>
      <c r="AD1258" s="94">
        <v>0.99028033701341223</v>
      </c>
      <c r="AE1258" s="94">
        <v>0.94659267286170168</v>
      </c>
      <c r="AF1258" s="94">
        <v>0.99133622866078031</v>
      </c>
      <c r="AG1258" s="94">
        <v>0.99629436641962921</v>
      </c>
      <c r="AH1258" s="94">
        <v>0.9513814783572434</v>
      </c>
      <c r="AI1258" s="94">
        <v>0.99133622866078031</v>
      </c>
      <c r="AJ1258" s="94">
        <v>0.98698951375398847</v>
      </c>
      <c r="AK1258" s="94">
        <v>0.94418238393321563</v>
      </c>
    </row>
    <row r="1259" spans="1:37">
      <c r="A1259" s="94">
        <v>12</v>
      </c>
      <c r="B1259" s="94">
        <v>1</v>
      </c>
      <c r="C1259" s="94">
        <v>1</v>
      </c>
      <c r="D1259" s="94">
        <v>0.97875265900052399</v>
      </c>
      <c r="E1259" s="94">
        <v>1</v>
      </c>
      <c r="F1259" s="94">
        <v>1</v>
      </c>
      <c r="G1259" s="94">
        <v>0.97696895713127652</v>
      </c>
      <c r="H1259" s="94">
        <v>0.99981635227099463</v>
      </c>
      <c r="I1259" s="94">
        <v>0.99334419033745591</v>
      </c>
      <c r="J1259" s="94">
        <v>1</v>
      </c>
      <c r="K1259" s="94">
        <v>0.99539343827784776</v>
      </c>
      <c r="L1259" s="94">
        <v>0.99082620821531409</v>
      </c>
      <c r="M1259" s="94">
        <v>0.96901139634744671</v>
      </c>
      <c r="N1259" s="94">
        <v>0.92171155953446604</v>
      </c>
      <c r="O1259" s="94">
        <v>0.98621632315693097</v>
      </c>
      <c r="P1259" s="94">
        <v>0.97331606193192677</v>
      </c>
      <c r="Q1259" s="94">
        <v>0.93687454861711539</v>
      </c>
      <c r="R1259" s="94">
        <v>0.95184765506741065</v>
      </c>
      <c r="S1259" s="94">
        <v>0.95579894975032653</v>
      </c>
      <c r="T1259" s="94">
        <v>0.99676895742700156</v>
      </c>
      <c r="U1259" s="94">
        <v>0.96342532607233955</v>
      </c>
      <c r="V1259" s="94">
        <v>0.99620052746762799</v>
      </c>
      <c r="W1259" s="94">
        <v>0.96464914931386025</v>
      </c>
      <c r="X1259" s="94">
        <v>0.94864769599770993</v>
      </c>
      <c r="Y1259" s="94">
        <v>0.93062560054970411</v>
      </c>
      <c r="Z1259" s="94">
        <v>0.96613710011830467</v>
      </c>
      <c r="AA1259" s="94">
        <v>0.96701556064922611</v>
      </c>
      <c r="AB1259" s="94">
        <v>0.90794161943367058</v>
      </c>
      <c r="AC1259" s="94">
        <v>0.98941215259669468</v>
      </c>
      <c r="AD1259" s="94">
        <v>0.99219297321025302</v>
      </c>
      <c r="AE1259" s="94">
        <v>0.97442793006640105</v>
      </c>
      <c r="AF1259" s="94">
        <v>1</v>
      </c>
      <c r="AG1259" s="94">
        <v>1</v>
      </c>
      <c r="AH1259" s="94">
        <v>0.96114291051444423</v>
      </c>
      <c r="AI1259" s="94">
        <v>1</v>
      </c>
      <c r="AJ1259" s="94">
        <v>1</v>
      </c>
      <c r="AK1259" s="94">
        <v>0.92921311416985075</v>
      </c>
    </row>
    <row r="1260" spans="1:37">
      <c r="A1260" s="94">
        <v>13</v>
      </c>
      <c r="B1260" s="94">
        <v>0.99539343827784776</v>
      </c>
      <c r="C1260" s="94">
        <v>0.99501046553563111</v>
      </c>
      <c r="D1260" s="94">
        <v>0.9923847647866515</v>
      </c>
      <c r="E1260" s="94">
        <v>0.99539343827784776</v>
      </c>
      <c r="F1260" s="94">
        <v>0.99539343827784732</v>
      </c>
      <c r="G1260" s="94">
        <v>0.99119011968909432</v>
      </c>
      <c r="H1260" s="94">
        <v>0.99461729001292964</v>
      </c>
      <c r="I1260" s="94">
        <v>0.98802658219702688</v>
      </c>
      <c r="J1260" s="94">
        <v>0.98305507812229131</v>
      </c>
      <c r="K1260" s="94">
        <v>0.98992064749511721</v>
      </c>
      <c r="L1260" s="94">
        <v>0.98236148333941775</v>
      </c>
      <c r="M1260" s="94">
        <v>0.98842672181217239</v>
      </c>
      <c r="N1260" s="94">
        <v>0.95094075343816042</v>
      </c>
      <c r="O1260" s="94">
        <v>0.98615400989287427</v>
      </c>
      <c r="P1260" s="94">
        <v>0.98700968122385602</v>
      </c>
      <c r="Q1260" s="94">
        <v>0.95389231911625594</v>
      </c>
      <c r="R1260" s="94">
        <v>0.97150487419007592</v>
      </c>
      <c r="S1260" s="94">
        <v>1</v>
      </c>
      <c r="T1260" s="94">
        <v>0.99255080692322417</v>
      </c>
      <c r="U1260" s="94">
        <v>0.98097312518171365</v>
      </c>
      <c r="V1260" s="94">
        <v>1</v>
      </c>
      <c r="W1260" s="94">
        <v>0.98121296943108571</v>
      </c>
      <c r="X1260" s="94">
        <v>0.96519501405373398</v>
      </c>
      <c r="Y1260" s="94">
        <v>0.96414651667392393</v>
      </c>
      <c r="Z1260" s="94">
        <v>0.97729413042222013</v>
      </c>
      <c r="AA1260" s="94">
        <v>0.98602894903840688</v>
      </c>
      <c r="AB1260" s="94">
        <v>0.96476393425817619</v>
      </c>
      <c r="AC1260" s="94">
        <v>0.9953778964490394</v>
      </c>
      <c r="AD1260" s="94">
        <v>1</v>
      </c>
      <c r="AE1260" s="94">
        <v>0.99040473934769335</v>
      </c>
      <c r="AF1260" s="94">
        <v>0.99539343827784776</v>
      </c>
      <c r="AG1260" s="94">
        <v>0.9965198113672602</v>
      </c>
      <c r="AH1260" s="94">
        <v>0.96334774541290658</v>
      </c>
      <c r="AI1260" s="94">
        <v>0.99539343827784776</v>
      </c>
      <c r="AJ1260" s="94">
        <v>0.99527748947804262</v>
      </c>
      <c r="AK1260" s="94">
        <v>0.95247017134769218</v>
      </c>
    </row>
    <row r="1261" spans="1:37">
      <c r="A1261" s="94">
        <v>14</v>
      </c>
      <c r="B1261" s="94">
        <v>0.98992064749511721</v>
      </c>
      <c r="C1261" s="94">
        <v>0.98982712839699605</v>
      </c>
      <c r="D1261" s="94">
        <v>1</v>
      </c>
      <c r="E1261" s="94">
        <v>0.98992064749511721</v>
      </c>
      <c r="F1261" s="94">
        <v>0.98992064749511688</v>
      </c>
      <c r="G1261" s="94">
        <v>1</v>
      </c>
      <c r="H1261" s="94">
        <v>0.9896177157192555</v>
      </c>
      <c r="I1261" s="94">
        <v>0.97808017209214482</v>
      </c>
      <c r="J1261" s="94">
        <v>0.97206187226941754</v>
      </c>
      <c r="K1261" s="94">
        <v>0.98517933903020838</v>
      </c>
      <c r="L1261" s="94">
        <v>0.97695615555908633</v>
      </c>
      <c r="M1261" s="94">
        <v>0.99568652892001974</v>
      </c>
      <c r="N1261" s="94">
        <v>0.97931970314063344</v>
      </c>
      <c r="O1261" s="94">
        <v>0.99552331554630091</v>
      </c>
      <c r="P1261" s="94">
        <v>0.99502975828522899</v>
      </c>
      <c r="Q1261" s="94">
        <v>0.97067165773225228</v>
      </c>
      <c r="R1261" s="94">
        <v>0.98018014978135704</v>
      </c>
      <c r="S1261" s="94">
        <v>0.89100577108887702</v>
      </c>
      <c r="T1261" s="94">
        <v>1</v>
      </c>
      <c r="U1261" s="94">
        <v>0.99418394923613662</v>
      </c>
      <c r="V1261" s="94">
        <v>0.90596286780506197</v>
      </c>
      <c r="W1261" s="94">
        <v>0.99572026635706667</v>
      </c>
      <c r="X1261" s="94">
        <v>0.99711995338776438</v>
      </c>
      <c r="Y1261" s="94">
        <v>1</v>
      </c>
      <c r="Z1261" s="94">
        <v>0.99556214426825373</v>
      </c>
      <c r="AA1261" s="94">
        <v>1</v>
      </c>
      <c r="AB1261" s="94">
        <v>0.98264193148297219</v>
      </c>
      <c r="AC1261" s="94">
        <v>0.99643429546440287</v>
      </c>
      <c r="AD1261" s="94">
        <v>0.99966241371442732</v>
      </c>
      <c r="AE1261" s="94">
        <v>1</v>
      </c>
      <c r="AF1261" s="94">
        <v>0.98992064749511721</v>
      </c>
      <c r="AG1261" s="94">
        <v>0.99161230188397187</v>
      </c>
      <c r="AH1261" s="94">
        <v>0.97447230681770536</v>
      </c>
      <c r="AI1261" s="94">
        <v>0.98992064749511721</v>
      </c>
      <c r="AJ1261" s="94">
        <v>0.996092864758505</v>
      </c>
      <c r="AK1261" s="94">
        <v>1</v>
      </c>
    </row>
    <row r="1262" spans="1:37">
      <c r="A1262" s="94">
        <v>15</v>
      </c>
      <c r="B1262" s="94">
        <v>0.98517933903020838</v>
      </c>
      <c r="C1262" s="94">
        <v>0.98570717228608373</v>
      </c>
      <c r="D1262" s="94">
        <v>0.99544869225789168</v>
      </c>
      <c r="E1262" s="94">
        <v>0.98517933903020838</v>
      </c>
      <c r="F1262" s="94">
        <v>0.98228333616101471</v>
      </c>
      <c r="G1262" s="94">
        <v>0.98569987125077485</v>
      </c>
      <c r="H1262" s="94">
        <v>0.98138871343628176</v>
      </c>
      <c r="I1262" s="94">
        <v>0.96173833560047473</v>
      </c>
      <c r="J1262" s="94">
        <v>0.96619798170919113</v>
      </c>
      <c r="K1262" s="94">
        <v>0.97524213693526673</v>
      </c>
      <c r="L1262" s="94">
        <v>0.96919560003313743</v>
      </c>
      <c r="M1262" s="94">
        <v>1</v>
      </c>
      <c r="N1262" s="94">
        <v>1</v>
      </c>
      <c r="O1262" s="94">
        <v>1</v>
      </c>
      <c r="P1262" s="94">
        <v>1</v>
      </c>
      <c r="Q1262" s="94">
        <v>1</v>
      </c>
      <c r="R1262" s="94">
        <v>1</v>
      </c>
      <c r="S1262" s="94">
        <v>0.34374088399522779</v>
      </c>
      <c r="T1262" s="94">
        <v>0.99978855164155123</v>
      </c>
      <c r="U1262" s="94">
        <v>1</v>
      </c>
      <c r="V1262" s="94">
        <v>0.39207242562171574</v>
      </c>
      <c r="W1262" s="94">
        <v>1</v>
      </c>
      <c r="X1262" s="94">
        <v>1</v>
      </c>
      <c r="Y1262" s="94">
        <v>0.89641718706652507</v>
      </c>
      <c r="Z1262" s="94">
        <v>1</v>
      </c>
      <c r="AA1262" s="94">
        <v>0.99800419064891721</v>
      </c>
      <c r="AB1262" s="94">
        <v>1</v>
      </c>
      <c r="AC1262" s="94">
        <v>1</v>
      </c>
      <c r="AD1262" s="94">
        <v>0.99479277563937851</v>
      </c>
      <c r="AE1262" s="94">
        <v>0.99690062897977938</v>
      </c>
      <c r="AF1262" s="94">
        <v>0.98517933903020838</v>
      </c>
      <c r="AG1262" s="94">
        <v>0.98333347986208297</v>
      </c>
      <c r="AH1262" s="94">
        <v>1</v>
      </c>
      <c r="AI1262" s="94">
        <v>0.98517933903020838</v>
      </c>
      <c r="AJ1262" s="94">
        <v>0.98746064520944477</v>
      </c>
      <c r="AK1262" s="94">
        <v>0.95989498345751856</v>
      </c>
    </row>
    <row r="1263" spans="1:37">
      <c r="A1263" s="94">
        <v>16</v>
      </c>
      <c r="B1263" s="94">
        <v>0.97524213693526673</v>
      </c>
      <c r="C1263" s="94">
        <v>0.97355889019811614</v>
      </c>
      <c r="D1263" s="94">
        <v>0.98953379450342771</v>
      </c>
      <c r="E1263" s="94">
        <v>0.97524213693526673</v>
      </c>
      <c r="F1263" s="94">
        <v>0.97234613406607251</v>
      </c>
      <c r="G1263" s="94">
        <v>0.99247723046111269</v>
      </c>
      <c r="H1263" s="94">
        <v>0.96354914334026986</v>
      </c>
      <c r="I1263" s="94">
        <v>0.94744545456213325</v>
      </c>
      <c r="J1263" s="94">
        <v>0.7393193834652384</v>
      </c>
      <c r="K1263" s="94">
        <v>0.95352866181677109</v>
      </c>
      <c r="L1263" s="94">
        <v>0.94736850843102294</v>
      </c>
      <c r="M1263" s="94">
        <v>0.7457925618818404</v>
      </c>
      <c r="N1263" s="94">
        <v>0.98046819645559835</v>
      </c>
      <c r="O1263" s="94">
        <v>0.97897407991375696</v>
      </c>
      <c r="P1263" s="94">
        <v>0.74684811065764245</v>
      </c>
      <c r="Q1263" s="94">
        <v>0.88026650662706363</v>
      </c>
      <c r="R1263" s="94">
        <v>0.8526390660601576</v>
      </c>
      <c r="S1263" s="94">
        <v>0.31301959884638375</v>
      </c>
      <c r="T1263" s="94">
        <v>0.89160864049173272</v>
      </c>
      <c r="U1263" s="94">
        <v>0.87473492625915394</v>
      </c>
      <c r="V1263" s="94">
        <v>0.35947730509001397</v>
      </c>
      <c r="W1263" s="94">
        <v>0.97587867124868033</v>
      </c>
      <c r="X1263" s="94">
        <v>0.95464935219314806</v>
      </c>
      <c r="Y1263" s="94">
        <v>0.73491336467674595</v>
      </c>
      <c r="Z1263" s="94">
        <v>0.98416507540576359</v>
      </c>
      <c r="AA1263" s="94">
        <v>0.97131998832253263</v>
      </c>
      <c r="AB1263" s="94">
        <v>0.71558211604845579</v>
      </c>
      <c r="AC1263" s="94">
        <v>0.97894979432665052</v>
      </c>
      <c r="AD1263" s="94">
        <v>0.97064466775230496</v>
      </c>
      <c r="AE1263" s="94">
        <v>0.65035424858498669</v>
      </c>
      <c r="AF1263" s="94">
        <v>0.97524213693526673</v>
      </c>
      <c r="AG1263" s="94">
        <v>0.97855297940569763</v>
      </c>
      <c r="AH1263" s="94">
        <v>0.99018267476331834</v>
      </c>
      <c r="AI1263" s="94">
        <v>0.97524213693526673</v>
      </c>
      <c r="AJ1263" s="94">
        <v>0.97397915619725728</v>
      </c>
      <c r="AK1263" s="94">
        <v>0.9790526958007808</v>
      </c>
    </row>
    <row r="1264" spans="1:37">
      <c r="A1264" s="94">
        <v>17</v>
      </c>
      <c r="B1264" s="94">
        <v>0.95352866181677109</v>
      </c>
      <c r="C1264" s="94">
        <v>0.94906794968435115</v>
      </c>
      <c r="D1264" s="94">
        <v>0.73493849616179041</v>
      </c>
      <c r="E1264" s="94">
        <v>0.95352866181677109</v>
      </c>
      <c r="F1264" s="94">
        <v>0.95063265894757731</v>
      </c>
      <c r="G1264" s="94">
        <v>0.70582766677793141</v>
      </c>
      <c r="H1264" s="94">
        <v>0.87228067709086154</v>
      </c>
      <c r="I1264" s="94">
        <v>0.84189992272079872</v>
      </c>
      <c r="J1264" s="94">
        <v>0.4379401384714825</v>
      </c>
      <c r="K1264" s="94">
        <v>0.82787806456293933</v>
      </c>
      <c r="L1264" s="94">
        <v>0.82622548128476769</v>
      </c>
      <c r="M1264" s="94">
        <v>0.47349364178677456</v>
      </c>
      <c r="N1264" s="94">
        <v>0.87434304191454071</v>
      </c>
      <c r="O1264" s="94">
        <v>0.85434841011054141</v>
      </c>
      <c r="P1264" s="94">
        <v>0.44786431390960613</v>
      </c>
      <c r="Q1264" s="94">
        <v>0.87258012999827061</v>
      </c>
      <c r="R1264" s="94">
        <v>0.84862426474778385</v>
      </c>
      <c r="S1264" s="94">
        <v>0.30412688920136599</v>
      </c>
      <c r="T1264" s="94">
        <v>0.88610295790433047</v>
      </c>
      <c r="U1264" s="94">
        <v>0.86837211104011924</v>
      </c>
      <c r="V1264" s="94">
        <v>0.34750511402719031</v>
      </c>
      <c r="W1264" s="94">
        <v>0.87873761773625858</v>
      </c>
      <c r="X1264" s="94">
        <v>0.86854131665437329</v>
      </c>
      <c r="Y1264" s="94">
        <v>0.48289616070756014</v>
      </c>
      <c r="Z1264" s="94">
        <v>0.88992263519155779</v>
      </c>
      <c r="AA1264" s="94">
        <v>0.85787221500197686</v>
      </c>
      <c r="AB1264" s="94">
        <v>0.29834086268265414</v>
      </c>
      <c r="AC1264" s="94">
        <v>0.84008580975561109</v>
      </c>
      <c r="AD1264" s="94">
        <v>0.82439862019278221</v>
      </c>
      <c r="AE1264" s="94">
        <v>0.28192946446010536</v>
      </c>
      <c r="AF1264" s="94">
        <v>0.95352866181677109</v>
      </c>
      <c r="AG1264" s="94">
        <v>0.95556677896002062</v>
      </c>
      <c r="AH1264" s="94">
        <v>0.70381190802058324</v>
      </c>
      <c r="AI1264" s="94">
        <v>0.95352866181677109</v>
      </c>
      <c r="AJ1264" s="94">
        <v>0.94601716328932361</v>
      </c>
      <c r="AK1264" s="94">
        <v>0.83773264057714947</v>
      </c>
    </row>
    <row r="1265" spans="1:37">
      <c r="A1265" s="94">
        <v>18</v>
      </c>
      <c r="B1265" s="94">
        <v>0.82787806456293933</v>
      </c>
      <c r="C1265" s="94">
        <v>0.82731158689492357</v>
      </c>
      <c r="D1265" s="94">
        <v>0.46233764385874626</v>
      </c>
      <c r="E1265" s="94">
        <v>0.82787806456293933</v>
      </c>
      <c r="F1265" s="94">
        <v>0.82787806456293933</v>
      </c>
      <c r="G1265" s="94">
        <v>0.41113614038434032</v>
      </c>
      <c r="H1265" s="94">
        <v>0.77912870785259869</v>
      </c>
      <c r="I1265" s="94">
        <v>0.75591663576653734</v>
      </c>
      <c r="J1265" s="94">
        <v>0.34666829477615674</v>
      </c>
      <c r="K1265" s="94">
        <v>0.7513789330131001</v>
      </c>
      <c r="L1265" s="94">
        <v>0.74984556087756926</v>
      </c>
      <c r="M1265" s="94">
        <v>0.42734044235194912</v>
      </c>
      <c r="N1265" s="94">
        <v>0.79679319742178478</v>
      </c>
      <c r="O1265" s="94">
        <v>0.77167115419442922</v>
      </c>
      <c r="P1265" s="94">
        <v>0.39748122253616197</v>
      </c>
      <c r="Q1265" s="94">
        <v>0.82049944562552768</v>
      </c>
      <c r="R1265" s="94">
        <v>0.79465029137105903</v>
      </c>
      <c r="S1265" s="94">
        <v>0.27979620533614136</v>
      </c>
      <c r="T1265" s="94">
        <v>0.84549126501946303</v>
      </c>
      <c r="U1265" s="94">
        <v>0.81309426313846855</v>
      </c>
      <c r="V1265" s="94">
        <v>0.32554500063399355</v>
      </c>
      <c r="W1265" s="94">
        <v>0.80852282667338704</v>
      </c>
      <c r="X1265" s="94">
        <v>0.79160561039545485</v>
      </c>
      <c r="Y1265" s="94">
        <v>0.43178104440071818</v>
      </c>
      <c r="Z1265" s="94">
        <v>0.80236730090611397</v>
      </c>
      <c r="AA1265" s="94">
        <v>0.75170374875668056</v>
      </c>
      <c r="AB1265" s="94">
        <v>0.2193961031128506</v>
      </c>
      <c r="AC1265" s="94">
        <v>0.73934809588133221</v>
      </c>
      <c r="AD1265" s="94">
        <v>0.73127524930235699</v>
      </c>
      <c r="AE1265" s="94">
        <v>0.25645018798495012</v>
      </c>
      <c r="AF1265" s="94">
        <v>0.82787806456293933</v>
      </c>
      <c r="AG1265" s="94">
        <v>0.83683366966914552</v>
      </c>
      <c r="AH1265" s="94">
        <v>0.41117743919972877</v>
      </c>
      <c r="AI1265" s="94">
        <v>0.82787806456293933</v>
      </c>
      <c r="AJ1265" s="94">
        <v>0.81743739749094479</v>
      </c>
      <c r="AK1265" s="94">
        <v>0.64056951278807217</v>
      </c>
    </row>
    <row r="1266" spans="1:37">
      <c r="A1266" s="94">
        <v>19</v>
      </c>
      <c r="B1266" s="94">
        <v>0.7513789330131001</v>
      </c>
      <c r="C1266" s="94">
        <v>0.74938790097648988</v>
      </c>
      <c r="D1266" s="94">
        <v>0.44199145799787037</v>
      </c>
      <c r="E1266" s="94">
        <v>0.7513789330131001</v>
      </c>
      <c r="F1266" s="94">
        <v>0.75137893301309988</v>
      </c>
      <c r="G1266" s="94">
        <v>0.37814162414763242</v>
      </c>
      <c r="H1266" s="94">
        <v>0.72652873121694583</v>
      </c>
      <c r="I1266" s="94">
        <v>0.71440493689952389</v>
      </c>
      <c r="J1266" s="94">
        <v>0.32164535615151896</v>
      </c>
      <c r="K1266" s="94">
        <v>0.71095639091955021</v>
      </c>
      <c r="L1266" s="94">
        <v>0.70210365924014118</v>
      </c>
      <c r="M1266" s="94">
        <v>0.38944024634782326</v>
      </c>
      <c r="N1266" s="94">
        <v>0.70556097964684028</v>
      </c>
      <c r="O1266" s="94">
        <v>0.6970639809592637</v>
      </c>
      <c r="P1266" s="94">
        <v>0.33893098321600662</v>
      </c>
      <c r="Q1266" s="94">
        <v>0.55340040077714148</v>
      </c>
      <c r="R1266" s="94">
        <v>0.48844453928442472</v>
      </c>
      <c r="S1266" s="94">
        <v>0.24567490549428456</v>
      </c>
      <c r="T1266" s="94">
        <v>0.64087345618273617</v>
      </c>
      <c r="U1266" s="94">
        <v>0.56225912266341693</v>
      </c>
      <c r="V1266" s="94">
        <v>0.27969848092165822</v>
      </c>
      <c r="W1266" s="94">
        <v>0.74826278231316634</v>
      </c>
      <c r="X1266" s="94">
        <v>0.65279427457577088</v>
      </c>
      <c r="Y1266" s="94">
        <v>0.30566184022208631</v>
      </c>
      <c r="Z1266" s="94">
        <v>0.71390039161846319</v>
      </c>
      <c r="AA1266" s="94">
        <v>0.68161812776451125</v>
      </c>
      <c r="AB1266" s="94">
        <v>0.19179108073657999</v>
      </c>
      <c r="AC1266" s="94">
        <v>0.68430035513901855</v>
      </c>
      <c r="AD1266" s="94">
        <v>0.68617851901425686</v>
      </c>
      <c r="AE1266" s="94">
        <v>0.24878273749738475</v>
      </c>
      <c r="AF1266" s="94">
        <v>0.7513789330131001</v>
      </c>
      <c r="AG1266" s="94">
        <v>0.76230040821862977</v>
      </c>
      <c r="AH1266" s="94">
        <v>0.38925962997310515</v>
      </c>
      <c r="AI1266" s="94">
        <v>0.7513789330131001</v>
      </c>
      <c r="AJ1266" s="94">
        <v>0.7373898339329179</v>
      </c>
      <c r="AK1266" s="94">
        <v>0.58256857768602122</v>
      </c>
    </row>
    <row r="1267" spans="1:37">
      <c r="A1267" s="94">
        <v>20</v>
      </c>
      <c r="B1267" s="94">
        <v>0.71095639091955021</v>
      </c>
      <c r="C1267" s="94">
        <v>0.70162515063449071</v>
      </c>
      <c r="D1267" s="94">
        <v>0.41594096010965631</v>
      </c>
      <c r="E1267" s="94">
        <v>0.71095639091955021</v>
      </c>
      <c r="F1267" s="94">
        <v>0.71095639091955032</v>
      </c>
      <c r="G1267" s="94">
        <v>0.35601506842782887</v>
      </c>
      <c r="H1267" s="94">
        <v>0.68766718873442467</v>
      </c>
      <c r="I1267" s="94">
        <v>0.68060403483998866</v>
      </c>
      <c r="J1267" s="94">
        <v>0.33713884666675392</v>
      </c>
      <c r="K1267" s="94">
        <v>0.67304369200152214</v>
      </c>
      <c r="L1267" s="94">
        <v>0.65989500297920978</v>
      </c>
      <c r="M1267" s="94">
        <v>0.3601481700843997</v>
      </c>
      <c r="N1267" s="94">
        <v>0.61828407603478597</v>
      </c>
      <c r="O1267" s="94">
        <v>0.64069983117053653</v>
      </c>
      <c r="P1267" s="94">
        <v>0.30350575509115096</v>
      </c>
      <c r="Q1267" s="94">
        <v>0.1077821969504318</v>
      </c>
      <c r="R1267" s="94">
        <v>0.13405559593978367</v>
      </c>
      <c r="S1267" s="94">
        <v>0.20087152764799671</v>
      </c>
      <c r="T1267" s="94">
        <v>9.8446657092173359E-2</v>
      </c>
      <c r="U1267" s="94">
        <v>0.1044949573538031</v>
      </c>
      <c r="V1267" s="94">
        <v>0.21420601758948568</v>
      </c>
      <c r="W1267" s="94">
        <v>0.68298499264129264</v>
      </c>
      <c r="X1267" s="94">
        <v>0.48608101561320244</v>
      </c>
      <c r="Y1267" s="94">
        <v>0.22770493098386349</v>
      </c>
      <c r="Z1267" s="94">
        <v>0.65178819200798599</v>
      </c>
      <c r="AA1267" s="94">
        <v>0.60510130852728805</v>
      </c>
      <c r="AB1267" s="94">
        <v>0.18831025932288337</v>
      </c>
      <c r="AC1267" s="94">
        <v>0.63471163026607036</v>
      </c>
      <c r="AD1267" s="94">
        <v>0.64617606101923253</v>
      </c>
      <c r="AE1267" s="94">
        <v>0.25074495422536919</v>
      </c>
      <c r="AF1267" s="94">
        <v>0.71095639091955021</v>
      </c>
      <c r="AG1267" s="94">
        <v>0.72091336288818197</v>
      </c>
      <c r="AH1267" s="94">
        <v>0.36519214349224371</v>
      </c>
      <c r="AI1267" s="94">
        <v>0.71095639091955021</v>
      </c>
      <c r="AJ1267" s="94">
        <v>0.68499386473855806</v>
      </c>
      <c r="AK1267" s="94">
        <v>0.53991875982726911</v>
      </c>
    </row>
    <row r="1268" spans="1:37">
      <c r="A1268" s="94">
        <v>21</v>
      </c>
      <c r="B1268" s="94">
        <v>0.67304369200152214</v>
      </c>
      <c r="C1268" s="94">
        <v>0.66172943119727756</v>
      </c>
      <c r="D1268" s="94">
        <v>0.39576457084857986</v>
      </c>
      <c r="E1268" s="94">
        <v>0.67304369200152214</v>
      </c>
      <c r="F1268" s="94">
        <v>0.67304369200152181</v>
      </c>
      <c r="G1268" s="94">
        <v>0.34439368651947927</v>
      </c>
      <c r="H1268" s="94">
        <v>0.48593684102145762</v>
      </c>
      <c r="I1268" s="94">
        <v>0.45383996362788082</v>
      </c>
      <c r="J1268" s="94">
        <v>0.34360403350002189</v>
      </c>
      <c r="K1268" s="94">
        <v>0.39027839269346898</v>
      </c>
      <c r="L1268" s="94">
        <v>0.39209424430584072</v>
      </c>
      <c r="M1268" s="94">
        <v>0.35087938342773817</v>
      </c>
      <c r="N1268" s="94">
        <v>0.2800609927245174</v>
      </c>
      <c r="O1268" s="94">
        <v>0.35347422196396644</v>
      </c>
      <c r="P1268" s="94">
        <v>0.29012701833577981</v>
      </c>
      <c r="Q1268" s="94">
        <v>9.7012481054633851E-2</v>
      </c>
      <c r="R1268" s="94">
        <v>0.12462726451672608</v>
      </c>
      <c r="S1268" s="94">
        <v>0.19615472687536761</v>
      </c>
      <c r="T1268" s="94">
        <v>9.2670906799425523E-2</v>
      </c>
      <c r="U1268" s="94">
        <v>9.7438411003561751E-2</v>
      </c>
      <c r="V1268" s="94">
        <v>0.20098005295622373</v>
      </c>
      <c r="W1268" s="94">
        <v>0.37447990516259499</v>
      </c>
      <c r="X1268" s="94">
        <v>0.26080038161349423</v>
      </c>
      <c r="Y1268" s="94">
        <v>0.19075534684443862</v>
      </c>
      <c r="Z1268" s="94">
        <v>0.3387102817150946</v>
      </c>
      <c r="AA1268" s="94">
        <v>0.30191969433717186</v>
      </c>
      <c r="AB1268" s="94">
        <v>0.19223612006731447</v>
      </c>
      <c r="AC1268" s="94">
        <v>0.35955404120337886</v>
      </c>
      <c r="AD1268" s="94">
        <v>0.36281685665331426</v>
      </c>
      <c r="AE1268" s="94">
        <v>0.2435352152912498</v>
      </c>
      <c r="AF1268" s="94">
        <v>0.67304369200152214</v>
      </c>
      <c r="AG1268" s="94">
        <v>0.68226486139060549</v>
      </c>
      <c r="AH1268" s="94">
        <v>0.3527243095917672</v>
      </c>
      <c r="AI1268" s="94">
        <v>0.67304369200152214</v>
      </c>
      <c r="AJ1268" s="94">
        <v>0.64005286555637841</v>
      </c>
      <c r="AK1268" s="94">
        <v>0.49834235766210905</v>
      </c>
    </row>
    <row r="1269" spans="1:37">
      <c r="A1269" s="94">
        <v>22</v>
      </c>
      <c r="B1269" s="94">
        <v>0.39027839269346898</v>
      </c>
      <c r="C1269" s="94">
        <v>0.40794038335258914</v>
      </c>
      <c r="D1269" s="94">
        <v>0.38903483913195042</v>
      </c>
      <c r="E1269" s="94">
        <v>0.39027839269346898</v>
      </c>
      <c r="F1269" s="94">
        <v>0.39027839269346881</v>
      </c>
      <c r="G1269" s="94">
        <v>0.33828849363406605</v>
      </c>
      <c r="H1269" s="94">
        <v>0.24730666497704154</v>
      </c>
      <c r="I1269" s="94">
        <v>0.22578471209063788</v>
      </c>
      <c r="J1269" s="94">
        <v>0.34025703585975353</v>
      </c>
      <c r="K1269" s="94">
        <v>0.1746214134785242</v>
      </c>
      <c r="L1269" s="94">
        <v>0.18874187358022676</v>
      </c>
      <c r="M1269" s="94">
        <v>0.34895573217956088</v>
      </c>
      <c r="N1269" s="94">
        <v>9.4592595224032322E-2</v>
      </c>
      <c r="O1269" s="94">
        <v>0.14864013746683705</v>
      </c>
      <c r="P1269" s="94">
        <v>0.30235322844162366</v>
      </c>
      <c r="Q1269" s="94">
        <v>9.4030048113601009E-2</v>
      </c>
      <c r="R1269" s="94">
        <v>0.12368507581643019</v>
      </c>
      <c r="S1269" s="94">
        <v>0.1901868719220394</v>
      </c>
      <c r="T1269" s="94">
        <v>8.8878095485333306E-2</v>
      </c>
      <c r="U1269" s="94">
        <v>9.4100215096267315E-2</v>
      </c>
      <c r="V1269" s="94">
        <v>0.18638585928935125</v>
      </c>
      <c r="W1269" s="94">
        <v>7.440277025051413E-2</v>
      </c>
      <c r="X1269" s="94">
        <v>9.3615387586705109E-2</v>
      </c>
      <c r="Y1269" s="94">
        <v>0.17875482506664614</v>
      </c>
      <c r="Z1269" s="94">
        <v>7.693616815907571E-2</v>
      </c>
      <c r="AA1269" s="94">
        <v>9.9550739129599136E-2</v>
      </c>
      <c r="AB1269" s="94">
        <v>0.18937559140355886</v>
      </c>
      <c r="AC1269" s="94">
        <v>0.15107746496682176</v>
      </c>
      <c r="AD1269" s="94">
        <v>0.1470317029150382</v>
      </c>
      <c r="AE1269" s="94">
        <v>0.24076774596695993</v>
      </c>
      <c r="AF1269" s="94">
        <v>0.39027839269346898</v>
      </c>
      <c r="AG1269" s="94">
        <v>0.39737340936500803</v>
      </c>
      <c r="AH1269" s="94">
        <v>0.34585387342717977</v>
      </c>
      <c r="AI1269" s="94">
        <v>0.39027839269346898</v>
      </c>
      <c r="AJ1269" s="94">
        <v>0.41385803384656761</v>
      </c>
      <c r="AK1269" s="94">
        <v>0.48790858741040366</v>
      </c>
    </row>
    <row r="1270" spans="1:37">
      <c r="A1270" s="94">
        <v>23</v>
      </c>
      <c r="B1270" s="94">
        <v>0.17475171802097017</v>
      </c>
      <c r="C1270" s="94">
        <v>0.21177431081015444</v>
      </c>
      <c r="D1270" s="94">
        <v>0.38770302669553519</v>
      </c>
      <c r="E1270" s="94">
        <v>0.1746214134785242</v>
      </c>
      <c r="F1270" s="94">
        <v>0.17462998614579042</v>
      </c>
      <c r="G1270" s="94">
        <v>0.3367023031805827</v>
      </c>
      <c r="H1270" s="94">
        <v>0.17254471401445026</v>
      </c>
      <c r="I1270" s="94">
        <v>0.17260964993194497</v>
      </c>
      <c r="J1270" s="94">
        <v>0.33768236302886906</v>
      </c>
      <c r="K1270" s="94">
        <v>0.16989984812610717</v>
      </c>
      <c r="L1270" s="94">
        <v>0.18380372310762896</v>
      </c>
      <c r="M1270" s="94">
        <v>0.34626287139770268</v>
      </c>
      <c r="N1270" s="94">
        <v>9.1044836132802065E-2</v>
      </c>
      <c r="O1270" s="94">
        <v>0.14343389000421428</v>
      </c>
      <c r="P1270" s="94">
        <v>0.31551135886898724</v>
      </c>
      <c r="Q1270" s="94">
        <v>9.0178925632444631E-2</v>
      </c>
      <c r="R1270" s="94">
        <v>0.11952328379843102</v>
      </c>
      <c r="S1270" s="94">
        <v>0.18716062685032073</v>
      </c>
      <c r="T1270" s="94">
        <v>8.5331973922764842E-2</v>
      </c>
      <c r="U1270" s="94">
        <v>9.0824415374155892E-2</v>
      </c>
      <c r="V1270" s="94">
        <v>0.18205001703740636</v>
      </c>
      <c r="W1270" s="94">
        <v>7.2015319323855312E-2</v>
      </c>
      <c r="X1270" s="94">
        <v>8.9432071837111202E-2</v>
      </c>
      <c r="Y1270" s="94">
        <v>0.16412410227579632</v>
      </c>
      <c r="Z1270" s="94">
        <v>7.4553245695975295E-2</v>
      </c>
      <c r="AA1270" s="94">
        <v>9.6158358880776118E-2</v>
      </c>
      <c r="AB1270" s="94">
        <v>0.19777363703635725</v>
      </c>
      <c r="AC1270" s="94">
        <v>0.146577987679162</v>
      </c>
      <c r="AD1270" s="94">
        <v>0.14483241821698847</v>
      </c>
      <c r="AE1270" s="94">
        <v>0.23790991597152666</v>
      </c>
      <c r="AF1270" s="94">
        <v>0.17477146113346195</v>
      </c>
      <c r="AG1270" s="94">
        <v>0.18022518119588182</v>
      </c>
      <c r="AH1270" s="94">
        <v>0.34404212867322326</v>
      </c>
      <c r="AI1270" s="94">
        <v>0.17481687029219312</v>
      </c>
      <c r="AJ1270" s="94">
        <v>0.24084083002012049</v>
      </c>
      <c r="AK1270" s="94">
        <v>0.48678595581939788</v>
      </c>
    </row>
    <row r="1271" spans="1:37">
      <c r="A1271" s="94">
        <v>24</v>
      </c>
      <c r="B1271" s="94">
        <v>0.17076755792012235</v>
      </c>
      <c r="C1271" s="94">
        <v>0.20352072627337056</v>
      </c>
      <c r="D1271" s="94">
        <v>0.38576981177714903</v>
      </c>
      <c r="E1271" s="94">
        <v>0.16997339122013916</v>
      </c>
      <c r="F1271" s="94">
        <v>0.16994229581796452</v>
      </c>
      <c r="G1271" s="94">
        <v>0.33467207095512846</v>
      </c>
      <c r="H1271" s="94">
        <v>0.16568341705557743</v>
      </c>
      <c r="I1271" s="94">
        <v>0.16207445561922668</v>
      </c>
      <c r="J1271" s="94">
        <v>0.35072059252913451</v>
      </c>
      <c r="K1271" s="94">
        <v>0.16164623994890481</v>
      </c>
      <c r="L1271" s="94">
        <v>0.16771731755223654</v>
      </c>
      <c r="M1271" s="94">
        <v>0.39377442208898739</v>
      </c>
      <c r="N1271" s="94">
        <v>6.3657057241578274E-2</v>
      </c>
      <c r="O1271" s="94">
        <v>0.1288943858838999</v>
      </c>
      <c r="P1271" s="94">
        <v>0.37019627363858087</v>
      </c>
      <c r="Q1271" s="94">
        <v>8.0541557741407199E-2</v>
      </c>
      <c r="R1271" s="94">
        <v>0.11257033378548063</v>
      </c>
      <c r="S1271" s="94">
        <v>0.20127322258582417</v>
      </c>
      <c r="T1271" s="94">
        <v>7.5723983826643054E-2</v>
      </c>
      <c r="U1271" s="94">
        <v>8.1027168861684498E-2</v>
      </c>
      <c r="V1271" s="94">
        <v>0.20231125228116095</v>
      </c>
      <c r="W1271" s="94">
        <v>6.2516286415814068E-2</v>
      </c>
      <c r="X1271" s="94">
        <v>7.7502259243776808E-2</v>
      </c>
      <c r="Y1271" s="94">
        <v>0.1965419360528245</v>
      </c>
      <c r="Z1271" s="94">
        <v>6.9160950933705542E-2</v>
      </c>
      <c r="AA1271" s="94">
        <v>8.6608598380651824E-2</v>
      </c>
      <c r="AB1271" s="94">
        <v>0.20601852775464768</v>
      </c>
      <c r="AC1271" s="94">
        <v>0.13830524778378078</v>
      </c>
      <c r="AD1271" s="94">
        <v>0.13297992952524715</v>
      </c>
      <c r="AE1271" s="94">
        <v>0.25053573451756789</v>
      </c>
      <c r="AF1271" s="94">
        <v>0.17051484608022713</v>
      </c>
      <c r="AG1271" s="94">
        <v>0.17549688160654958</v>
      </c>
      <c r="AH1271" s="94">
        <v>0.34185310563277216</v>
      </c>
      <c r="AI1271" s="94">
        <v>0.17069845702640099</v>
      </c>
      <c r="AJ1271" s="94">
        <v>0.23551013395910639</v>
      </c>
      <c r="AK1271" s="94">
        <v>0.484271702301522</v>
      </c>
    </row>
    <row r="1281" spans="1:50">
      <c r="A1281" s="94" t="s">
        <v>137</v>
      </c>
      <c r="B1281" s="95"/>
      <c r="C1281" s="95"/>
      <c r="D1281" s="95">
        <v>2015</v>
      </c>
      <c r="E1281" s="95"/>
      <c r="F1281" s="94" t="s">
        <v>0</v>
      </c>
      <c r="G1281" s="166">
        <v>252820.97000000006</v>
      </c>
      <c r="H1281" s="95" t="s">
        <v>102</v>
      </c>
      <c r="I1281" s="95"/>
      <c r="J1281" s="95"/>
      <c r="K1281" s="96" t="s">
        <v>1</v>
      </c>
      <c r="L1281" s="95" t="s">
        <v>103</v>
      </c>
      <c r="M1281" s="95"/>
      <c r="N1281" s="95"/>
      <c r="O1281" s="95"/>
      <c r="P1281" s="95"/>
      <c r="Q1281" s="95"/>
      <c r="R1281" s="95"/>
      <c r="S1281" s="95"/>
      <c r="T1281" s="97"/>
      <c r="U1281" s="95"/>
      <c r="V1281" s="95"/>
      <c r="W1281" s="95"/>
      <c r="X1281" s="95"/>
      <c r="Y1281" s="95"/>
      <c r="Z1281" s="95"/>
      <c r="AA1281" s="95"/>
      <c r="AB1281" s="95"/>
      <c r="AC1281" s="96"/>
      <c r="AD1281" s="95"/>
      <c r="AE1281" s="95"/>
      <c r="AF1281" s="95"/>
      <c r="AG1281" s="95"/>
      <c r="AH1281" s="95"/>
      <c r="AI1281" s="95"/>
      <c r="AJ1281" s="95"/>
      <c r="AK1281" s="95"/>
    </row>
    <row r="1282" spans="1:50">
      <c r="A1282" s="118">
        <v>1033</v>
      </c>
      <c r="B1282" s="94" t="s">
        <v>104</v>
      </c>
      <c r="C1282" s="95"/>
      <c r="D1282" s="95"/>
      <c r="E1282" s="95"/>
      <c r="F1282" s="95" t="s">
        <v>3</v>
      </c>
      <c r="G1282" s="95">
        <v>0</v>
      </c>
      <c r="H1282" s="95" t="s">
        <v>102</v>
      </c>
      <c r="I1282" s="95"/>
      <c r="J1282" s="95"/>
      <c r="K1282" s="96" t="s">
        <v>4</v>
      </c>
      <c r="L1282" s="95" t="s">
        <v>103</v>
      </c>
      <c r="M1282" s="95"/>
      <c r="N1282" s="95" t="s">
        <v>105</v>
      </c>
      <c r="O1282" s="95"/>
      <c r="P1282" s="95"/>
      <c r="Q1282" s="95"/>
      <c r="R1282" s="95"/>
      <c r="S1282" s="95"/>
      <c r="T1282" s="96"/>
      <c r="U1282" s="95"/>
      <c r="V1282" s="95"/>
      <c r="W1282" s="95"/>
      <c r="X1282" s="95"/>
      <c r="Y1282" s="95"/>
      <c r="Z1282" s="95"/>
      <c r="AA1282" s="95"/>
      <c r="AB1282" s="95"/>
      <c r="AC1282" s="96"/>
      <c r="AD1282" s="95"/>
      <c r="AE1282" s="95"/>
      <c r="AF1282" s="95"/>
      <c r="AG1282" s="95"/>
      <c r="AH1282" s="95"/>
      <c r="AI1282" s="95"/>
      <c r="AJ1282" s="95"/>
      <c r="AK1282" s="95"/>
    </row>
    <row r="1283" spans="1:50">
      <c r="A1283" s="94"/>
      <c r="B1283" s="94">
        <v>1</v>
      </c>
      <c r="C1283" s="94" t="s">
        <v>5</v>
      </c>
      <c r="D1283" s="94" t="s">
        <v>6</v>
      </c>
      <c r="E1283" s="94">
        <v>2</v>
      </c>
      <c r="F1283" s="94" t="s">
        <v>7</v>
      </c>
      <c r="G1283" s="94" t="s">
        <v>8</v>
      </c>
      <c r="H1283" s="94">
        <v>3</v>
      </c>
      <c r="I1283" s="94" t="s">
        <v>9</v>
      </c>
      <c r="J1283" s="94" t="s">
        <v>10</v>
      </c>
      <c r="K1283" s="94">
        <v>4</v>
      </c>
      <c r="L1283" s="94" t="s">
        <v>11</v>
      </c>
      <c r="M1283" s="94" t="s">
        <v>12</v>
      </c>
      <c r="N1283" s="94">
        <v>5</v>
      </c>
      <c r="O1283" s="94" t="s">
        <v>13</v>
      </c>
      <c r="P1283" s="94" t="s">
        <v>13</v>
      </c>
      <c r="Q1283" s="94">
        <v>6</v>
      </c>
      <c r="R1283" s="94" t="s">
        <v>14</v>
      </c>
      <c r="S1283" s="94" t="s">
        <v>87</v>
      </c>
      <c r="T1283" s="94">
        <v>7</v>
      </c>
      <c r="U1283" s="94" t="s">
        <v>15</v>
      </c>
      <c r="V1283" s="94" t="s">
        <v>88</v>
      </c>
      <c r="W1283" s="94">
        <v>8</v>
      </c>
      <c r="X1283" s="94" t="s">
        <v>89</v>
      </c>
      <c r="Y1283" s="94" t="s">
        <v>90</v>
      </c>
      <c r="Z1283" s="94">
        <v>9</v>
      </c>
      <c r="AA1283" s="94" t="s">
        <v>91</v>
      </c>
      <c r="AB1283" s="94" t="s">
        <v>92</v>
      </c>
      <c r="AC1283" s="94">
        <v>10</v>
      </c>
      <c r="AD1283" s="94" t="s">
        <v>93</v>
      </c>
      <c r="AE1283" s="94" t="s">
        <v>94</v>
      </c>
      <c r="AF1283" s="94">
        <v>11</v>
      </c>
      <c r="AG1283" s="94" t="s">
        <v>95</v>
      </c>
      <c r="AH1283" s="94" t="s">
        <v>96</v>
      </c>
      <c r="AI1283" s="94">
        <v>12</v>
      </c>
      <c r="AJ1283" s="94" t="s">
        <v>97</v>
      </c>
      <c r="AK1283" s="94" t="s">
        <v>98</v>
      </c>
    </row>
    <row r="1284" spans="1:50">
      <c r="A1284" s="96"/>
      <c r="B1284" s="94">
        <v>31</v>
      </c>
      <c r="C1284" s="95"/>
      <c r="D1284" s="95"/>
      <c r="E1284" s="94">
        <v>28</v>
      </c>
      <c r="F1284" s="95"/>
      <c r="G1284" s="95"/>
      <c r="H1284" s="94">
        <v>31</v>
      </c>
      <c r="I1284" s="95"/>
      <c r="J1284" s="95"/>
      <c r="K1284" s="94">
        <v>30</v>
      </c>
      <c r="L1284" s="95"/>
      <c r="M1284" s="95"/>
      <c r="N1284" s="94">
        <v>31</v>
      </c>
      <c r="O1284" s="95"/>
      <c r="P1284" s="95"/>
      <c r="Q1284" s="94">
        <v>30</v>
      </c>
      <c r="R1284" s="95"/>
      <c r="S1284" s="95"/>
      <c r="T1284" s="94">
        <v>31</v>
      </c>
      <c r="U1284" s="95"/>
      <c r="V1284" s="95"/>
      <c r="W1284" s="94">
        <v>31</v>
      </c>
      <c r="X1284" s="95"/>
      <c r="Y1284" s="95"/>
      <c r="Z1284" s="94">
        <v>30</v>
      </c>
      <c r="AA1284" s="95"/>
      <c r="AB1284" s="95"/>
      <c r="AC1284" s="94">
        <v>31</v>
      </c>
      <c r="AD1284" s="95"/>
      <c r="AE1284" s="95"/>
      <c r="AF1284" s="94">
        <v>30</v>
      </c>
      <c r="AG1284" s="95"/>
      <c r="AH1284" s="95"/>
      <c r="AI1284" s="94">
        <v>31</v>
      </c>
      <c r="AJ1284" s="95"/>
      <c r="AK1284" s="95"/>
    </row>
    <row r="1285" spans="1:50">
      <c r="A1285" s="94" t="s">
        <v>16</v>
      </c>
      <c r="B1285" s="94" t="s">
        <v>17</v>
      </c>
      <c r="C1285" s="94" t="s">
        <v>18</v>
      </c>
      <c r="D1285" s="94" t="s">
        <v>19</v>
      </c>
      <c r="E1285" s="94" t="s">
        <v>17</v>
      </c>
      <c r="F1285" s="94" t="s">
        <v>18</v>
      </c>
      <c r="G1285" s="94" t="s">
        <v>19</v>
      </c>
      <c r="H1285" s="94" t="s">
        <v>17</v>
      </c>
      <c r="I1285" s="94" t="s">
        <v>18</v>
      </c>
      <c r="J1285" s="94" t="s">
        <v>19</v>
      </c>
      <c r="K1285" s="94" t="s">
        <v>17</v>
      </c>
      <c r="L1285" s="94" t="s">
        <v>18</v>
      </c>
      <c r="M1285" s="94" t="s">
        <v>19</v>
      </c>
      <c r="N1285" s="94" t="s">
        <v>17</v>
      </c>
      <c r="O1285" s="94" t="s">
        <v>18</v>
      </c>
      <c r="P1285" s="94" t="s">
        <v>19</v>
      </c>
      <c r="Q1285" s="94" t="s">
        <v>17</v>
      </c>
      <c r="R1285" s="94" t="s">
        <v>18</v>
      </c>
      <c r="S1285" s="94" t="s">
        <v>19</v>
      </c>
      <c r="T1285" s="94" t="s">
        <v>17</v>
      </c>
      <c r="U1285" s="94" t="s">
        <v>18</v>
      </c>
      <c r="V1285" s="94" t="s">
        <v>19</v>
      </c>
      <c r="W1285" s="94" t="s">
        <v>17</v>
      </c>
      <c r="X1285" s="94" t="s">
        <v>18</v>
      </c>
      <c r="Y1285" s="94" t="s">
        <v>19</v>
      </c>
      <c r="Z1285" s="94" t="s">
        <v>17</v>
      </c>
      <c r="AA1285" s="94" t="s">
        <v>18</v>
      </c>
      <c r="AB1285" s="94" t="s">
        <v>19</v>
      </c>
      <c r="AC1285" s="94" t="s">
        <v>17</v>
      </c>
      <c r="AD1285" s="94" t="s">
        <v>18</v>
      </c>
      <c r="AE1285" s="94" t="s">
        <v>19</v>
      </c>
      <c r="AF1285" s="94" t="s">
        <v>17</v>
      </c>
      <c r="AG1285" s="94" t="s">
        <v>18</v>
      </c>
      <c r="AH1285" s="94" t="s">
        <v>19</v>
      </c>
      <c r="AI1285" s="94" t="s">
        <v>17</v>
      </c>
      <c r="AJ1285" s="94" t="s">
        <v>18</v>
      </c>
      <c r="AK1285" s="94" t="s">
        <v>19</v>
      </c>
    </row>
    <row r="1286" spans="1:50">
      <c r="A1286" s="96"/>
      <c r="B1286" s="134">
        <v>0.1005308323791428</v>
      </c>
      <c r="C1286" s="167">
        <v>1.1373975711946374</v>
      </c>
      <c r="D1286" s="167">
        <v>0.34899070309690883</v>
      </c>
      <c r="E1286" s="134">
        <v>0.10024527576385397</v>
      </c>
      <c r="F1286" s="167">
        <v>1.0255761402761807</v>
      </c>
      <c r="G1286" s="167">
        <v>0.33429488903803745</v>
      </c>
      <c r="H1286" s="134">
        <v>0.11273914992856354</v>
      </c>
      <c r="I1286" s="167">
        <v>1.0288625590113156</v>
      </c>
      <c r="J1286" s="167">
        <v>0.32719026193523665</v>
      </c>
      <c r="K1286" s="134">
        <v>8.8330375491985885E-2</v>
      </c>
      <c r="L1286" s="167">
        <v>1.2706468342283272</v>
      </c>
      <c r="M1286" s="167">
        <v>0.2965309906799028</v>
      </c>
      <c r="N1286" s="134">
        <v>0.10532598208945611</v>
      </c>
      <c r="O1286" s="167">
        <v>1.0258541817460827</v>
      </c>
      <c r="P1286" s="167">
        <v>0.31105599070673201</v>
      </c>
      <c r="Q1286" s="134">
        <v>5.2362776973926585E-2</v>
      </c>
      <c r="R1286" s="167">
        <v>1.9868389504641801</v>
      </c>
      <c r="S1286" s="167">
        <v>0.23372201576410237</v>
      </c>
      <c r="T1286" s="134">
        <v>1.1279050931386231E-2</v>
      </c>
      <c r="U1286" s="167">
        <v>1.2047673099361456</v>
      </c>
      <c r="V1286" s="167">
        <v>0.42608509960581897</v>
      </c>
      <c r="W1286" s="134">
        <v>5.9510116722794368E-2</v>
      </c>
      <c r="X1286" s="167">
        <v>1.7824372210481036</v>
      </c>
      <c r="Y1286" s="167">
        <v>0.26192592267545373</v>
      </c>
      <c r="Z1286" s="134">
        <v>0.10374658948094508</v>
      </c>
      <c r="AA1286" s="167">
        <v>1.1032837902205239</v>
      </c>
      <c r="AB1286" s="167">
        <v>0.32064997294900904</v>
      </c>
      <c r="AC1286" s="134">
        <v>0.10739987476832051</v>
      </c>
      <c r="AD1286" s="167">
        <v>1.067842458637164</v>
      </c>
      <c r="AE1286" s="167">
        <v>0.36268881548471293</v>
      </c>
      <c r="AF1286" s="134">
        <v>0.10222050511317926</v>
      </c>
      <c r="AG1286" s="167">
        <v>1.087982965528318</v>
      </c>
      <c r="AH1286" s="167">
        <v>0.34738309787490357</v>
      </c>
      <c r="AI1286" s="134">
        <v>5.6309470356445596E-2</v>
      </c>
      <c r="AJ1286" s="167">
        <v>2.0000000000000009</v>
      </c>
      <c r="AK1286" s="167">
        <v>0.33989259505670083</v>
      </c>
      <c r="AM1286" t="str">
        <f>A1281</f>
        <v>PreNResSpltPkgAC-65to-PEYes-cDXGF-EPr1985-CZ01</v>
      </c>
      <c r="AN1286" s="93">
        <f>1/($T1286*(1/$T1284)*(1/(5/7+2/7*$V1286))*$T1296/SUM($T1288:$T1311))</f>
        <v>30491.379304274327</v>
      </c>
      <c r="AO1286" s="93">
        <f>1/(T1286*(1/T1284)*(1/(5/7+2/7*V1286)))</f>
        <v>2297.7778801625268</v>
      </c>
      <c r="AP1286" s="93"/>
      <c r="AR1286" s="217">
        <f>CHOOSE($AV$3,C1286,F1286,I1286,L1286,O1286,R1286,U1286,X1286,AA1286,AD1286,AG1286,AJ1286)</f>
        <v>1.2047673099361456</v>
      </c>
      <c r="AS1286" s="92"/>
      <c r="AT1286" s="92"/>
      <c r="AV1286" s="151">
        <f>AN1286/AR1286</f>
        <v>25308.93646665298</v>
      </c>
      <c r="AW1286" s="152">
        <f>AO1286/AR1286</f>
        <v>1907.2379049563624</v>
      </c>
      <c r="AX1286" s="93"/>
    </row>
    <row r="1287" spans="1:50">
      <c r="A1287" s="94" t="s">
        <v>20</v>
      </c>
      <c r="B1287" s="94" t="s">
        <v>21</v>
      </c>
      <c r="C1287" s="94" t="s">
        <v>22</v>
      </c>
      <c r="D1287" s="94" t="s">
        <v>23</v>
      </c>
      <c r="E1287" s="94" t="s">
        <v>21</v>
      </c>
      <c r="F1287" s="94" t="s">
        <v>22</v>
      </c>
      <c r="G1287" s="94" t="s">
        <v>23</v>
      </c>
      <c r="H1287" s="94" t="s">
        <v>21</v>
      </c>
      <c r="I1287" s="94" t="s">
        <v>22</v>
      </c>
      <c r="J1287" s="94" t="s">
        <v>23</v>
      </c>
      <c r="K1287" s="94" t="s">
        <v>21</v>
      </c>
      <c r="L1287" s="94" t="s">
        <v>22</v>
      </c>
      <c r="M1287" s="94" t="s">
        <v>23</v>
      </c>
      <c r="N1287" s="94" t="s">
        <v>21</v>
      </c>
      <c r="O1287" s="94" t="s">
        <v>22</v>
      </c>
      <c r="P1287" s="94" t="s">
        <v>23</v>
      </c>
      <c r="Q1287" s="94" t="s">
        <v>21</v>
      </c>
      <c r="R1287" s="94" t="s">
        <v>22</v>
      </c>
      <c r="S1287" s="94" t="s">
        <v>23</v>
      </c>
      <c r="T1287" s="94" t="s">
        <v>21</v>
      </c>
      <c r="U1287" s="94" t="s">
        <v>22</v>
      </c>
      <c r="V1287" s="94" t="s">
        <v>23</v>
      </c>
      <c r="W1287" s="94" t="s">
        <v>21</v>
      </c>
      <c r="X1287" s="94" t="s">
        <v>22</v>
      </c>
      <c r="Y1287" s="94" t="s">
        <v>23</v>
      </c>
      <c r="Z1287" s="94" t="s">
        <v>21</v>
      </c>
      <c r="AA1287" s="94" t="s">
        <v>22</v>
      </c>
      <c r="AB1287" s="94" t="s">
        <v>23</v>
      </c>
      <c r="AC1287" s="94" t="s">
        <v>21</v>
      </c>
      <c r="AD1287" s="94" t="s">
        <v>22</v>
      </c>
      <c r="AE1287" s="94" t="s">
        <v>23</v>
      </c>
      <c r="AF1287" s="94" t="s">
        <v>21</v>
      </c>
      <c r="AG1287" s="94" t="s">
        <v>22</v>
      </c>
      <c r="AH1287" s="94" t="s">
        <v>23</v>
      </c>
      <c r="AI1287" s="94" t="s">
        <v>21</v>
      </c>
      <c r="AJ1287" s="94" t="s">
        <v>22</v>
      </c>
      <c r="AK1287" s="94" t="s">
        <v>23</v>
      </c>
    </row>
    <row r="1288" spans="1:50">
      <c r="A1288" s="94">
        <v>1</v>
      </c>
      <c r="B1288" s="94">
        <v>7.8662689756488463E-2</v>
      </c>
      <c r="C1288" s="94">
        <v>7.8939099722629566E-2</v>
      </c>
      <c r="D1288" s="94">
        <v>0.29668815404538679</v>
      </c>
      <c r="E1288" s="94">
        <v>9.0732908931724768E-2</v>
      </c>
      <c r="F1288" s="94">
        <v>8.9635878249901602E-2</v>
      </c>
      <c r="G1288" s="94">
        <v>0.32200890009856786</v>
      </c>
      <c r="H1288" s="94">
        <v>9.1095226121627931E-2</v>
      </c>
      <c r="I1288" s="94">
        <v>8.9166189946334878E-2</v>
      </c>
      <c r="J1288" s="94">
        <v>0.30802653485375925</v>
      </c>
      <c r="K1288" s="94">
        <v>9.002062651174525E-2</v>
      </c>
      <c r="L1288" s="94">
        <v>0.1042155718345366</v>
      </c>
      <c r="M1288" s="94">
        <v>0.37027003254463892</v>
      </c>
      <c r="N1288" s="94">
        <v>9.2684642797057321E-2</v>
      </c>
      <c r="O1288" s="94">
        <v>7.9801853820477595E-2</v>
      </c>
      <c r="P1288" s="94">
        <v>0.25473007187999397</v>
      </c>
      <c r="Q1288" s="94">
        <v>9.3942218080149117E-2</v>
      </c>
      <c r="R1288" s="94">
        <v>9.1967600685946477E-2</v>
      </c>
      <c r="S1288" s="94">
        <v>0.27127195435731066</v>
      </c>
      <c r="T1288" s="94">
        <v>0.23213894539195737</v>
      </c>
      <c r="U1288" s="94">
        <v>0.14002563300227597</v>
      </c>
      <c r="V1288" s="94">
        <v>0.20948721346230287</v>
      </c>
      <c r="W1288" s="94">
        <v>4.6540190877571282E-2</v>
      </c>
      <c r="X1288" s="94">
        <v>5.3279759039693189E-2</v>
      </c>
      <c r="Y1288" s="94">
        <v>0.20090639707164026</v>
      </c>
      <c r="Z1288" s="94">
        <v>5.651479956505575E-2</v>
      </c>
      <c r="AA1288" s="94">
        <v>6.6242802261309588E-2</v>
      </c>
      <c r="AB1288" s="94">
        <v>0.23054576399256121</v>
      </c>
      <c r="AC1288" s="94">
        <v>9.116078691290333E-2</v>
      </c>
      <c r="AD1288" s="94">
        <v>8.4039847672258167E-2</v>
      </c>
      <c r="AE1288" s="94">
        <v>0.23611818644931223</v>
      </c>
      <c r="AF1288" s="94">
        <v>9.1121696419296919E-2</v>
      </c>
      <c r="AG1288" s="94">
        <v>8.5302459731125602E-2</v>
      </c>
      <c r="AH1288" s="94">
        <v>0.32736334067778838</v>
      </c>
      <c r="AI1288" s="94">
        <v>9.1287895650625478E-2</v>
      </c>
      <c r="AJ1288" s="94">
        <v>0.1293544851100065</v>
      </c>
      <c r="AK1288" s="94">
        <v>0.47501828322524126</v>
      </c>
    </row>
    <row r="1289" spans="1:50">
      <c r="A1289" s="94">
        <v>2</v>
      </c>
      <c r="B1289" s="94">
        <v>9.3228865245069653E-2</v>
      </c>
      <c r="C1289" s="94">
        <v>8.0871423240646764E-2</v>
      </c>
      <c r="D1289" s="94">
        <v>0.3302034146535025</v>
      </c>
      <c r="E1289" s="94">
        <v>9.0332250070486272E-2</v>
      </c>
      <c r="F1289" s="94">
        <v>9.1601348563950094E-2</v>
      </c>
      <c r="G1289" s="94">
        <v>0.32022960514872156</v>
      </c>
      <c r="H1289" s="94">
        <v>9.1286803884239154E-2</v>
      </c>
      <c r="I1289" s="94">
        <v>9.0092389448031177E-2</v>
      </c>
      <c r="J1289" s="94">
        <v>0.30573039141493374</v>
      </c>
      <c r="K1289" s="94">
        <v>9.1172149757378806E-2</v>
      </c>
      <c r="L1289" s="94">
        <v>0.10296126530488248</v>
      </c>
      <c r="M1289" s="94">
        <v>0.36867505204210282</v>
      </c>
      <c r="N1289" s="94">
        <v>9.3932673630760272E-2</v>
      </c>
      <c r="O1289" s="94">
        <v>8.1014120959903665E-2</v>
      </c>
      <c r="P1289" s="94">
        <v>0.26851090695059154</v>
      </c>
      <c r="Q1289" s="94">
        <v>9.5135135135135135E-2</v>
      </c>
      <c r="R1289" s="94">
        <v>9.315552003729427E-2</v>
      </c>
      <c r="S1289" s="94">
        <v>0.26938136256851997</v>
      </c>
      <c r="T1289" s="94">
        <v>0.38973556563918005</v>
      </c>
      <c r="U1289" s="94">
        <v>0.14068574710771425</v>
      </c>
      <c r="V1289" s="94">
        <v>0.20948721346230287</v>
      </c>
      <c r="W1289" s="94">
        <v>6.3076583806035078E-2</v>
      </c>
      <c r="X1289" s="94">
        <v>5.442534361724144E-2</v>
      </c>
      <c r="Y1289" s="94">
        <v>0.19853582011504273</v>
      </c>
      <c r="Z1289" s="94">
        <v>7.1584108322361881E-2</v>
      </c>
      <c r="AA1289" s="94">
        <v>6.9614133010189191E-2</v>
      </c>
      <c r="AB1289" s="94">
        <v>0.20971143723842467</v>
      </c>
      <c r="AC1289" s="94">
        <v>7.7245202301690116E-2</v>
      </c>
      <c r="AD1289" s="94">
        <v>7.8637220150482939E-2</v>
      </c>
      <c r="AE1289" s="94">
        <v>0.23358827497900347</v>
      </c>
      <c r="AF1289" s="94">
        <v>9.0554838326729892E-2</v>
      </c>
      <c r="AG1289" s="94">
        <v>8.4820478914537006E-2</v>
      </c>
      <c r="AH1289" s="94">
        <v>0.34302451649005011</v>
      </c>
      <c r="AI1289" s="94">
        <v>9.0949561501135201E-2</v>
      </c>
      <c r="AJ1289" s="94">
        <v>0.13363868986254665</v>
      </c>
      <c r="AK1289" s="94">
        <v>0.46803449301219152</v>
      </c>
    </row>
    <row r="1290" spans="1:50">
      <c r="A1290" s="94">
        <v>3</v>
      </c>
      <c r="B1290" s="94">
        <v>9.4671237145528206E-2</v>
      </c>
      <c r="C1290" s="94">
        <v>8.4554959511523836E-2</v>
      </c>
      <c r="D1290" s="94">
        <v>0.32810036902498768</v>
      </c>
      <c r="E1290" s="94">
        <v>9.1433319978037969E-2</v>
      </c>
      <c r="F1290" s="94">
        <v>9.2855076793224911E-2</v>
      </c>
      <c r="G1290" s="94">
        <v>0.31800095668811973</v>
      </c>
      <c r="H1290" s="94">
        <v>9.2166864231234366E-2</v>
      </c>
      <c r="I1290" s="94">
        <v>9.4689021183146496E-2</v>
      </c>
      <c r="J1290" s="94">
        <v>0.30338256629099003</v>
      </c>
      <c r="K1290" s="94">
        <v>9.1284927807208885E-2</v>
      </c>
      <c r="L1290" s="94">
        <v>0.10576079921363835</v>
      </c>
      <c r="M1290" s="94">
        <v>0.36800070366786874</v>
      </c>
      <c r="N1290" s="94">
        <v>9.4113148677790873E-2</v>
      </c>
      <c r="O1290" s="94">
        <v>8.3488856485327098E-2</v>
      </c>
      <c r="P1290" s="94">
        <v>0.24941963316870427</v>
      </c>
      <c r="Q1290" s="94">
        <v>9.5228331780055922E-2</v>
      </c>
      <c r="R1290" s="94">
        <v>9.7549239964703716E-2</v>
      </c>
      <c r="S1290" s="94">
        <v>0.32372748629600623</v>
      </c>
      <c r="T1290" s="94">
        <v>0.39029885776873718</v>
      </c>
      <c r="U1290" s="94">
        <v>0.16274813217713341</v>
      </c>
      <c r="V1290" s="94">
        <v>0.34238770372333371</v>
      </c>
      <c r="W1290" s="94">
        <v>4.7808215821520901E-2</v>
      </c>
      <c r="X1290" s="94">
        <v>5.0670027461476058E-2</v>
      </c>
      <c r="Y1290" s="94">
        <v>0.19636046714310623</v>
      </c>
      <c r="Z1290" s="94">
        <v>7.1701509726147236E-2</v>
      </c>
      <c r="AA1290" s="94">
        <v>7.1910502359756656E-2</v>
      </c>
      <c r="AB1290" s="94">
        <v>0.24411375248966538</v>
      </c>
      <c r="AC1290" s="94">
        <v>7.733859548700027E-2</v>
      </c>
      <c r="AD1290" s="94">
        <v>8.093882732236117E-2</v>
      </c>
      <c r="AE1290" s="94">
        <v>0.21398920571106006</v>
      </c>
      <c r="AF1290" s="94">
        <v>9.1789461188027721E-2</v>
      </c>
      <c r="AG1290" s="94">
        <v>8.84607276664654E-2</v>
      </c>
      <c r="AH1290" s="94">
        <v>0.34120938691288089</v>
      </c>
      <c r="AI1290" s="94">
        <v>9.2124827494101405E-2</v>
      </c>
      <c r="AJ1290" s="94">
        <v>0.13944996338983517</v>
      </c>
      <c r="AK1290" s="94">
        <v>0.47259927188562328</v>
      </c>
    </row>
    <row r="1291" spans="1:50">
      <c r="A1291" s="94">
        <v>4</v>
      </c>
      <c r="B1291" s="94">
        <v>9.5279645045927369E-2</v>
      </c>
      <c r="C1291" s="94">
        <v>8.4767443795054853E-2</v>
      </c>
      <c r="D1291" s="94">
        <v>0.30856693492823306</v>
      </c>
      <c r="E1291" s="94">
        <v>9.1747911380195571E-2</v>
      </c>
      <c r="F1291" s="94">
        <v>9.3058499414389428E-2</v>
      </c>
      <c r="G1291" s="94">
        <v>0.2980627065576622</v>
      </c>
      <c r="H1291" s="94">
        <v>9.256199336661998E-2</v>
      </c>
      <c r="I1291" s="94">
        <v>9.3210035644012465E-2</v>
      </c>
      <c r="J1291" s="94">
        <v>0.30384400990811727</v>
      </c>
      <c r="K1291" s="94">
        <v>9.2433483209425862E-2</v>
      </c>
      <c r="L1291" s="94">
        <v>0.10668659689028782</v>
      </c>
      <c r="M1291" s="94">
        <v>0.3688802885038262</v>
      </c>
      <c r="N1291" s="94">
        <v>9.4648456020678146E-2</v>
      </c>
      <c r="O1291" s="94">
        <v>8.3245752300541875E-2</v>
      </c>
      <c r="P1291" s="94">
        <v>0.24936702201119298</v>
      </c>
      <c r="Q1291" s="94">
        <v>9.4656725691208449E-2</v>
      </c>
      <c r="R1291" s="94">
        <v>0.10536353495496398</v>
      </c>
      <c r="S1291" s="94">
        <v>0.32387291643360561</v>
      </c>
      <c r="T1291" s="94">
        <v>0.5476138319511813</v>
      </c>
      <c r="U1291" s="94">
        <v>0.16312534023738387</v>
      </c>
      <c r="V1291" s="94">
        <v>0.34450775142440693</v>
      </c>
      <c r="W1291" s="94">
        <v>6.2277176776153777E-2</v>
      </c>
      <c r="X1291" s="94">
        <v>5.3878904424297262E-2</v>
      </c>
      <c r="Y1291" s="94">
        <v>0.19620010458427756</v>
      </c>
      <c r="Z1291" s="94">
        <v>7.1050211462290389E-2</v>
      </c>
      <c r="AA1291" s="94">
        <v>7.1267011843372988E-2</v>
      </c>
      <c r="AB1291" s="94">
        <v>0.24392668371071094</v>
      </c>
      <c r="AC1291" s="94">
        <v>7.7067453981261108E-2</v>
      </c>
      <c r="AD1291" s="94">
        <v>8.304585205585352E-2</v>
      </c>
      <c r="AE1291" s="94">
        <v>0.24874364940590102</v>
      </c>
      <c r="AF1291" s="94">
        <v>9.2050631408686884E-2</v>
      </c>
      <c r="AG1291" s="94">
        <v>8.8596793821446682E-2</v>
      </c>
      <c r="AH1291" s="94">
        <v>0.33874025111041178</v>
      </c>
      <c r="AI1291" s="94">
        <v>9.2522518511923321E-2</v>
      </c>
      <c r="AJ1291" s="94">
        <v>0.14007057650065197</v>
      </c>
      <c r="AK1291" s="94">
        <v>0.46969002901206286</v>
      </c>
    </row>
    <row r="1292" spans="1:50">
      <c r="A1292" s="94">
        <v>5</v>
      </c>
      <c r="B1292" s="94">
        <v>0.10002819451245754</v>
      </c>
      <c r="C1292" s="94">
        <v>8.9134542481407647E-2</v>
      </c>
      <c r="D1292" s="94">
        <v>0.31084673739344992</v>
      </c>
      <c r="E1292" s="94">
        <v>9.2863820504830177E-2</v>
      </c>
      <c r="F1292" s="94">
        <v>9.4829082322147443E-2</v>
      </c>
      <c r="G1292" s="94">
        <v>0.29948686728126639</v>
      </c>
      <c r="H1292" s="94">
        <v>9.7911203707029701E-2</v>
      </c>
      <c r="I1292" s="94">
        <v>0.10423767704135833</v>
      </c>
      <c r="J1292" s="94">
        <v>0.30931857698171572</v>
      </c>
      <c r="K1292" s="94">
        <v>0.10688984849159358</v>
      </c>
      <c r="L1292" s="94">
        <v>0.12019047334624372</v>
      </c>
      <c r="M1292" s="94">
        <v>0.37647403758759201</v>
      </c>
      <c r="N1292" s="94">
        <v>0.10785984124313659</v>
      </c>
      <c r="O1292" s="94">
        <v>9.5488813721302218E-2</v>
      </c>
      <c r="P1292" s="94">
        <v>0.27155906588889833</v>
      </c>
      <c r="Q1292" s="94">
        <v>0.10639018328673501</v>
      </c>
      <c r="R1292" s="94">
        <v>0.12171053726920075</v>
      </c>
      <c r="S1292" s="94">
        <v>0.33424320393780071</v>
      </c>
      <c r="T1292" s="94">
        <v>0.56319824753559677</v>
      </c>
      <c r="U1292" s="94">
        <v>0.20027604771681962</v>
      </c>
      <c r="V1292" s="94">
        <v>0.37037233337750086</v>
      </c>
      <c r="W1292" s="94">
        <v>7.265721671587666E-2</v>
      </c>
      <c r="X1292" s="94">
        <v>6.9089291264491301E-2</v>
      </c>
      <c r="Y1292" s="94">
        <v>0.20316541746557437</v>
      </c>
      <c r="Z1292" s="94">
        <v>8.1079645671382289E-2</v>
      </c>
      <c r="AA1292" s="94">
        <v>8.2581865807746707E-2</v>
      </c>
      <c r="AB1292" s="94">
        <v>0.248229265626662</v>
      </c>
      <c r="AC1292" s="94">
        <v>0.10407013526948451</v>
      </c>
      <c r="AD1292" s="94">
        <v>9.9906003065881321E-2</v>
      </c>
      <c r="AE1292" s="94">
        <v>0.27161955638776836</v>
      </c>
      <c r="AF1292" s="94">
        <v>9.4519877131282556E-2</v>
      </c>
      <c r="AG1292" s="94">
        <v>9.4618679391726773E-2</v>
      </c>
      <c r="AH1292" s="94">
        <v>0.34098555590529156</v>
      </c>
      <c r="AI1292" s="94">
        <v>9.5368680348424828E-2</v>
      </c>
      <c r="AJ1292" s="94">
        <v>0.141876620740152</v>
      </c>
      <c r="AK1292" s="94">
        <v>0.47418247864278185</v>
      </c>
    </row>
    <row r="1293" spans="1:50">
      <c r="A1293" s="94">
        <v>6</v>
      </c>
      <c r="B1293" s="94">
        <v>0.11740788555995786</v>
      </c>
      <c r="C1293" s="94">
        <v>0.10467346584683546</v>
      </c>
      <c r="D1293" s="94">
        <v>0.31977115400570671</v>
      </c>
      <c r="E1293" s="94">
        <v>0.10736767128166318</v>
      </c>
      <c r="F1293" s="94">
        <v>0.11068229559345817</v>
      </c>
      <c r="G1293" s="94">
        <v>0.30737592044993334</v>
      </c>
      <c r="H1293" s="94">
        <v>0.13353269394255063</v>
      </c>
      <c r="I1293" s="94">
        <v>0.16989977347926208</v>
      </c>
      <c r="J1293" s="94">
        <v>0.3364883771581717</v>
      </c>
      <c r="K1293" s="94">
        <v>0.18483432014126933</v>
      </c>
      <c r="L1293" s="94">
        <v>0.19976015764305716</v>
      </c>
      <c r="M1293" s="94">
        <v>0.40203477292051482</v>
      </c>
      <c r="N1293" s="94">
        <v>0.18571800009176695</v>
      </c>
      <c r="O1293" s="94">
        <v>0.17032539239479014</v>
      </c>
      <c r="P1293" s="94">
        <v>0.28271920767596787</v>
      </c>
      <c r="Q1293" s="94">
        <v>0.18118670394532463</v>
      </c>
      <c r="R1293" s="94">
        <v>0.19442335547674947</v>
      </c>
      <c r="S1293" s="94">
        <v>0.36867658574784656</v>
      </c>
      <c r="T1293" s="94">
        <v>0.65689250508527597</v>
      </c>
      <c r="U1293" s="94">
        <v>0.29438945874929795</v>
      </c>
      <c r="V1293" s="94">
        <v>0.43845236517821656</v>
      </c>
      <c r="W1293" s="94">
        <v>0.14744312264925327</v>
      </c>
      <c r="X1293" s="94">
        <v>0.14684952614808428</v>
      </c>
      <c r="Y1293" s="94">
        <v>0.23405961303817333</v>
      </c>
      <c r="Z1293" s="94">
        <v>0.14970356145544197</v>
      </c>
      <c r="AA1293" s="94">
        <v>0.15782741514405968</v>
      </c>
      <c r="AB1293" s="94">
        <v>0.3100683351245474</v>
      </c>
      <c r="AC1293" s="94">
        <v>0.18173410056337183</v>
      </c>
      <c r="AD1293" s="94">
        <v>0.17892931342706669</v>
      </c>
      <c r="AE1293" s="94">
        <v>0.29727664495876416</v>
      </c>
      <c r="AF1293" s="94">
        <v>0.10967962130318006</v>
      </c>
      <c r="AG1293" s="94">
        <v>0.10985473500637211</v>
      </c>
      <c r="AH1293" s="94">
        <v>0.35092505158605275</v>
      </c>
      <c r="AI1293" s="94">
        <v>0.11249313686209915</v>
      </c>
      <c r="AJ1293" s="94">
        <v>0.15773873647290892</v>
      </c>
      <c r="AK1293" s="94">
        <v>0.48806969324364508</v>
      </c>
    </row>
    <row r="1294" spans="1:50">
      <c r="A1294" s="94">
        <v>7</v>
      </c>
      <c r="B1294" s="94">
        <v>0.19819851904613511</v>
      </c>
      <c r="C1294" s="94">
        <v>0.18306685649229804</v>
      </c>
      <c r="D1294" s="94">
        <v>0.35370125208771469</v>
      </c>
      <c r="E1294" s="94">
        <v>0.18514594370001039</v>
      </c>
      <c r="F1294" s="94">
        <v>0.18977576093811493</v>
      </c>
      <c r="G1294" s="94">
        <v>0.34347277787441294</v>
      </c>
      <c r="H1294" s="94">
        <v>0.27500987822838469</v>
      </c>
      <c r="I1294" s="94">
        <v>0.40692302695408172</v>
      </c>
      <c r="J1294" s="94">
        <v>0.71967115682069027</v>
      </c>
      <c r="K1294" s="94">
        <v>0.46368398403300237</v>
      </c>
      <c r="L1294" s="94">
        <v>0.45914261248982435</v>
      </c>
      <c r="M1294" s="94">
        <v>0.78741020904799608</v>
      </c>
      <c r="N1294" s="94">
        <v>0.47132129146720092</v>
      </c>
      <c r="O1294" s="94">
        <v>0.45603742038105544</v>
      </c>
      <c r="P1294" s="94">
        <v>0.81037952373749644</v>
      </c>
      <c r="Q1294" s="94">
        <v>0.48605156881018946</v>
      </c>
      <c r="R1294" s="94">
        <v>0.47183041140136223</v>
      </c>
      <c r="S1294" s="94">
        <v>0.76415706454860732</v>
      </c>
      <c r="T1294" s="94">
        <v>0.87695196369895134</v>
      </c>
      <c r="U1294" s="94">
        <v>0.4943011577715572</v>
      </c>
      <c r="V1294" s="94">
        <v>0.57039883397376456</v>
      </c>
      <c r="W1294" s="94">
        <v>0.46558874336890338</v>
      </c>
      <c r="X1294" s="94">
        <v>0.44218092020360089</v>
      </c>
      <c r="Y1294" s="94">
        <v>0.67685549938992517</v>
      </c>
      <c r="Z1294" s="94">
        <v>0.42308950179875721</v>
      </c>
      <c r="AA1294" s="94">
        <v>0.45773945978271696</v>
      </c>
      <c r="AB1294" s="94">
        <v>0.77635010472183597</v>
      </c>
      <c r="AC1294" s="94">
        <v>0.45687343717048767</v>
      </c>
      <c r="AD1294" s="94">
        <v>0.46651732574330046</v>
      </c>
      <c r="AE1294" s="94">
        <v>0.85666932852363331</v>
      </c>
      <c r="AF1294" s="94">
        <v>0.18865096677499296</v>
      </c>
      <c r="AG1294" s="94">
        <v>0.19262463947259986</v>
      </c>
      <c r="AH1294" s="94">
        <v>0.36805861574511262</v>
      </c>
      <c r="AI1294" s="94">
        <v>0.19118550505275345</v>
      </c>
      <c r="AJ1294" s="94">
        <v>0.23291189439791524</v>
      </c>
      <c r="AK1294" s="94">
        <v>0.52224927871671845</v>
      </c>
    </row>
    <row r="1295" spans="1:50">
      <c r="A1295" s="94">
        <v>8</v>
      </c>
      <c r="B1295" s="94">
        <v>0.46602858033210176</v>
      </c>
      <c r="C1295" s="94">
        <v>0.46488994312361398</v>
      </c>
      <c r="D1295" s="94">
        <v>0.8167031603400946</v>
      </c>
      <c r="E1295" s="94">
        <v>0.46536378340678752</v>
      </c>
      <c r="F1295" s="94">
        <v>0.46315489992460546</v>
      </c>
      <c r="G1295" s="94">
        <v>0.77782367948048947</v>
      </c>
      <c r="H1295" s="94">
        <v>0.50702551576325783</v>
      </c>
      <c r="I1295" s="94">
        <v>0.57635467154493014</v>
      </c>
      <c r="J1295" s="94">
        <v>0.92072029502859076</v>
      </c>
      <c r="K1295" s="94">
        <v>0.59788986333081073</v>
      </c>
      <c r="L1295" s="94">
        <v>0.60554685653585882</v>
      </c>
      <c r="M1295" s="94">
        <v>0.88141437241621945</v>
      </c>
      <c r="N1295" s="94">
        <v>0.60839973693467708</v>
      </c>
      <c r="O1295" s="94">
        <v>0.59212881639870207</v>
      </c>
      <c r="P1295" s="94">
        <v>0.89909508809080674</v>
      </c>
      <c r="Q1295" s="94">
        <v>0.61025473749611669</v>
      </c>
      <c r="R1295" s="94">
        <v>0.59601501756489061</v>
      </c>
      <c r="S1295" s="94">
        <v>0.82081888354402077</v>
      </c>
      <c r="T1295" s="94">
        <v>0.67044281020184615</v>
      </c>
      <c r="U1295" s="94">
        <v>0.6734835593009646</v>
      </c>
      <c r="V1295" s="94">
        <v>0.56085861931893477</v>
      </c>
      <c r="W1295" s="94">
        <v>0.57095120247969322</v>
      </c>
      <c r="X1295" s="94">
        <v>0.58325989345598384</v>
      </c>
      <c r="Y1295" s="94">
        <v>0.79563534948579406</v>
      </c>
      <c r="Z1295" s="94">
        <v>0.54910593240474392</v>
      </c>
      <c r="AA1295" s="94">
        <v>0.58957064494186717</v>
      </c>
      <c r="AB1295" s="94">
        <v>0.86554156411507288</v>
      </c>
      <c r="AC1295" s="94">
        <v>0.59952700870665498</v>
      </c>
      <c r="AD1295" s="94">
        <v>0.60591477904131918</v>
      </c>
      <c r="AE1295" s="94">
        <v>0.95800346959287375</v>
      </c>
      <c r="AF1295" s="94">
        <v>0.46529849085162261</v>
      </c>
      <c r="AG1295" s="94">
        <v>0.46369429192897721</v>
      </c>
      <c r="AH1295" s="94">
        <v>0.81412583499457947</v>
      </c>
      <c r="AI1295" s="94">
        <v>0.45627921470863192</v>
      </c>
      <c r="AJ1295" s="94">
        <v>0.49710766822005936</v>
      </c>
      <c r="AK1295" s="94">
        <v>0.81128496917970583</v>
      </c>
    </row>
    <row r="1296" spans="1:50">
      <c r="A1296" s="94">
        <v>9</v>
      </c>
      <c r="B1296" s="94">
        <v>0.59788986333081073</v>
      </c>
      <c r="C1296" s="94">
        <v>0.60020107573139536</v>
      </c>
      <c r="D1296" s="94">
        <v>0.89778765371532043</v>
      </c>
      <c r="E1296" s="94">
        <v>0.59722506640549644</v>
      </c>
      <c r="F1296" s="94">
        <v>0.60489257483723835</v>
      </c>
      <c r="G1296" s="94">
        <v>0.90986838290717242</v>
      </c>
      <c r="H1296" s="94">
        <v>0.69344564579666423</v>
      </c>
      <c r="I1296" s="94">
        <v>0.86374934778372137</v>
      </c>
      <c r="J1296" s="94">
        <v>1</v>
      </c>
      <c r="K1296" s="94">
        <v>0.91144548813604587</v>
      </c>
      <c r="L1296" s="94">
        <v>0.92234884859706645</v>
      </c>
      <c r="M1296" s="94">
        <v>0.98653648811094519</v>
      </c>
      <c r="N1296" s="94">
        <v>0.9394093265833624</v>
      </c>
      <c r="O1296" s="94">
        <v>0.91912997521081086</v>
      </c>
      <c r="P1296" s="94">
        <v>0.97333929593118462</v>
      </c>
      <c r="Q1296" s="94">
        <v>0.95404473438956183</v>
      </c>
      <c r="R1296" s="94">
        <v>0.92508948936949609</v>
      </c>
      <c r="S1296" s="94">
        <v>0.93352724018346578</v>
      </c>
      <c r="T1296" s="94">
        <v>0.96116413706775128</v>
      </c>
      <c r="U1296" s="94">
        <v>0.96398948961177511</v>
      </c>
      <c r="V1296" s="94">
        <v>0.88628594143368233</v>
      </c>
      <c r="W1296" s="94">
        <v>0.89454565502370664</v>
      </c>
      <c r="X1296" s="94">
        <v>0.90948796709893531</v>
      </c>
      <c r="Y1296" s="94">
        <v>0.94040787868223819</v>
      </c>
      <c r="Z1296" s="94">
        <v>0.8169125107967361</v>
      </c>
      <c r="AA1296" s="94">
        <v>0.90285566402800577</v>
      </c>
      <c r="AB1296" s="94">
        <v>0.88811086209362966</v>
      </c>
      <c r="AC1296" s="94">
        <v>0.92521616003374196</v>
      </c>
      <c r="AD1296" s="94">
        <v>0.9277229462328751</v>
      </c>
      <c r="AE1296" s="94">
        <v>1</v>
      </c>
      <c r="AF1296" s="94">
        <v>0.59788986333081073</v>
      </c>
      <c r="AG1296" s="94">
        <v>0.61210797136861483</v>
      </c>
      <c r="AH1296" s="94">
        <v>0.90453957262267015</v>
      </c>
      <c r="AI1296" s="94">
        <v>0.59788986333081073</v>
      </c>
      <c r="AJ1296" s="94">
        <v>0.64653636938755021</v>
      </c>
      <c r="AK1296" s="94">
        <v>0.88933625864937182</v>
      </c>
    </row>
    <row r="1297" spans="1:37">
      <c r="A1297" s="94">
        <v>10</v>
      </c>
      <c r="B1297" s="94">
        <v>0.91144548813604587</v>
      </c>
      <c r="C1297" s="94">
        <v>0.91921746839474527</v>
      </c>
      <c r="D1297" s="94">
        <v>0.9821583813402498</v>
      </c>
      <c r="E1297" s="94">
        <v>0.91144548813604587</v>
      </c>
      <c r="F1297" s="94">
        <v>0.91990459526485213</v>
      </c>
      <c r="G1297" s="94">
        <v>0.99673131559111738</v>
      </c>
      <c r="H1297" s="94">
        <v>0.93405534202617446</v>
      </c>
      <c r="I1297" s="94">
        <v>1</v>
      </c>
      <c r="J1297" s="94">
        <v>0.9786296232035997</v>
      </c>
      <c r="K1297" s="94">
        <v>1</v>
      </c>
      <c r="L1297" s="94">
        <v>1</v>
      </c>
      <c r="M1297" s="94">
        <v>1</v>
      </c>
      <c r="N1297" s="94">
        <v>1</v>
      </c>
      <c r="O1297" s="94">
        <v>1</v>
      </c>
      <c r="P1297" s="94">
        <v>1</v>
      </c>
      <c r="Q1297" s="94">
        <v>1</v>
      </c>
      <c r="R1297" s="94">
        <v>1</v>
      </c>
      <c r="S1297" s="94">
        <v>1</v>
      </c>
      <c r="T1297" s="94">
        <v>1</v>
      </c>
      <c r="U1297" s="94">
        <v>1</v>
      </c>
      <c r="V1297" s="94">
        <v>1</v>
      </c>
      <c r="W1297" s="94">
        <v>0.99619898803033458</v>
      </c>
      <c r="X1297" s="94">
        <v>1</v>
      </c>
      <c r="Y1297" s="94">
        <v>1</v>
      </c>
      <c r="Z1297" s="94">
        <v>0.93933422222967611</v>
      </c>
      <c r="AA1297" s="94">
        <v>1</v>
      </c>
      <c r="AB1297" s="94">
        <v>0.98835405150627054</v>
      </c>
      <c r="AC1297" s="94">
        <v>1</v>
      </c>
      <c r="AD1297" s="94">
        <v>1</v>
      </c>
      <c r="AE1297" s="94">
        <v>0.98980807093389889</v>
      </c>
      <c r="AF1297" s="94">
        <v>0.91144548813604587</v>
      </c>
      <c r="AG1297" s="94">
        <v>0.91871867843351418</v>
      </c>
      <c r="AH1297" s="94">
        <v>0.97783023817018211</v>
      </c>
      <c r="AI1297" s="94">
        <v>0.91144548813604587</v>
      </c>
      <c r="AJ1297" s="94">
        <v>0.94132588025343045</v>
      </c>
      <c r="AK1297" s="94">
        <v>1</v>
      </c>
    </row>
    <row r="1298" spans="1:37">
      <c r="A1298" s="94">
        <v>11</v>
      </c>
      <c r="B1298" s="94">
        <v>1</v>
      </c>
      <c r="C1298" s="94">
        <v>1</v>
      </c>
      <c r="D1298" s="94">
        <v>1</v>
      </c>
      <c r="E1298" s="94">
        <v>1</v>
      </c>
      <c r="F1298" s="94">
        <v>1</v>
      </c>
      <c r="G1298" s="94">
        <v>1</v>
      </c>
      <c r="H1298" s="94">
        <v>0.99236383011841911</v>
      </c>
      <c r="I1298" s="94">
        <v>0.98552237023253442</v>
      </c>
      <c r="J1298" s="94">
        <v>0.94939255562241343</v>
      </c>
      <c r="K1298" s="94">
        <v>0.98124026176378942</v>
      </c>
      <c r="L1298" s="94">
        <v>0.98159629557352346</v>
      </c>
      <c r="M1298" s="94">
        <v>0.96498665962998798</v>
      </c>
      <c r="N1298" s="94">
        <v>0.9806646987749108</v>
      </c>
      <c r="O1298" s="94">
        <v>0.9829920035921782</v>
      </c>
      <c r="P1298" s="94">
        <v>0.97574296818997897</v>
      </c>
      <c r="Q1298" s="94">
        <v>0.98102516309412857</v>
      </c>
      <c r="R1298" s="94">
        <v>0.98473852454922361</v>
      </c>
      <c r="S1298" s="94">
        <v>0.93514934556438079</v>
      </c>
      <c r="T1298" s="94">
        <v>0.99533719292755396</v>
      </c>
      <c r="U1298" s="94">
        <v>0.9972395228318035</v>
      </c>
      <c r="V1298" s="94">
        <v>0.85159666092487085</v>
      </c>
      <c r="W1298" s="94">
        <v>1</v>
      </c>
      <c r="X1298" s="94">
        <v>0.99020904980812618</v>
      </c>
      <c r="Y1298" s="94">
        <v>0.94999477078612538</v>
      </c>
      <c r="Z1298" s="94">
        <v>0.97326322792364439</v>
      </c>
      <c r="AA1298" s="94">
        <v>0.98683379933937287</v>
      </c>
      <c r="AB1298" s="94">
        <v>1</v>
      </c>
      <c r="AC1298" s="94">
        <v>0.98095682824691954</v>
      </c>
      <c r="AD1298" s="94">
        <v>0.978579679971186</v>
      </c>
      <c r="AE1298" s="94">
        <v>0.96703198358827513</v>
      </c>
      <c r="AF1298" s="94">
        <v>1</v>
      </c>
      <c r="AG1298" s="94">
        <v>1</v>
      </c>
      <c r="AH1298" s="94">
        <v>1</v>
      </c>
      <c r="AI1298" s="94">
        <v>1</v>
      </c>
      <c r="AJ1298" s="94">
        <v>1</v>
      </c>
      <c r="AK1298" s="94">
        <v>0.99873021996126343</v>
      </c>
    </row>
    <row r="1299" spans="1:37">
      <c r="A1299" s="94">
        <v>12</v>
      </c>
      <c r="B1299" s="94">
        <v>0.96635652702963393</v>
      </c>
      <c r="C1299" s="94">
        <v>0.9782291550303398</v>
      </c>
      <c r="D1299" s="94">
        <v>0.95558713931685313</v>
      </c>
      <c r="E1299" s="94">
        <v>0.98124026176378942</v>
      </c>
      <c r="F1299" s="94">
        <v>0.973913064094722</v>
      </c>
      <c r="G1299" s="94">
        <v>0.93885530816953677</v>
      </c>
      <c r="H1299" s="94">
        <v>1</v>
      </c>
      <c r="I1299" s="94">
        <v>0.92925009272472392</v>
      </c>
      <c r="J1299" s="94">
        <v>0.85557183938808867</v>
      </c>
      <c r="K1299" s="94">
        <v>0.91699238748163647</v>
      </c>
      <c r="L1299" s="94">
        <v>0.91173255466093861</v>
      </c>
      <c r="M1299" s="94">
        <v>0.83246254434573552</v>
      </c>
      <c r="N1299" s="94">
        <v>0.89910527201260271</v>
      </c>
      <c r="O1299" s="94">
        <v>0.91491678910967666</v>
      </c>
      <c r="P1299" s="94">
        <v>0.94871398601858481</v>
      </c>
      <c r="Q1299" s="94">
        <v>0.91535570052811444</v>
      </c>
      <c r="R1299" s="94">
        <v>0.91925062018214321</v>
      </c>
      <c r="S1299" s="94">
        <v>0.8057053361673564</v>
      </c>
      <c r="T1299" s="94">
        <v>0.92849319355343418</v>
      </c>
      <c r="U1299" s="94">
        <v>0.93203825232647308</v>
      </c>
      <c r="V1299" s="94">
        <v>0.70920895720153709</v>
      </c>
      <c r="W1299" s="94">
        <v>0.91398257843990061</v>
      </c>
      <c r="X1299" s="94">
        <v>0.92152900662005299</v>
      </c>
      <c r="Y1299" s="94">
        <v>0.88809482307826393</v>
      </c>
      <c r="Z1299" s="94">
        <v>0.95279624986373046</v>
      </c>
      <c r="AA1299" s="94">
        <v>0.93025603228643716</v>
      </c>
      <c r="AB1299" s="94">
        <v>0.96556100459602301</v>
      </c>
      <c r="AC1299" s="94">
        <v>0.91662699966860495</v>
      </c>
      <c r="AD1299" s="94">
        <v>0.91604228983559344</v>
      </c>
      <c r="AE1299" s="94">
        <v>0.93435654197243601</v>
      </c>
      <c r="AF1299" s="94">
        <v>0.98124026176378942</v>
      </c>
      <c r="AG1299" s="94">
        <v>0.97358591811117179</v>
      </c>
      <c r="AH1299" s="94">
        <v>0.93826461021928487</v>
      </c>
      <c r="AI1299" s="94">
        <v>0.96635652702963404</v>
      </c>
      <c r="AJ1299" s="94">
        <v>0.96275720464867554</v>
      </c>
      <c r="AK1299" s="94">
        <v>0.95396645530454616</v>
      </c>
    </row>
    <row r="1300" spans="1:37">
      <c r="A1300" s="94">
        <v>13</v>
      </c>
      <c r="B1300" s="94">
        <v>0.8872249180133257</v>
      </c>
      <c r="C1300" s="94">
        <v>0.90803946408326341</v>
      </c>
      <c r="D1300" s="94">
        <v>0.91832391231417987</v>
      </c>
      <c r="E1300" s="94">
        <v>0.91699238748163647</v>
      </c>
      <c r="F1300" s="94">
        <v>0.89482860814354337</v>
      </c>
      <c r="G1300" s="94">
        <v>0.84638270423841855</v>
      </c>
      <c r="H1300" s="94">
        <v>0.89258174982338934</v>
      </c>
      <c r="I1300" s="94">
        <v>0.88690601170531769</v>
      </c>
      <c r="J1300" s="94">
        <v>0.82181631590799153</v>
      </c>
      <c r="K1300" s="94">
        <v>0.87789995399842702</v>
      </c>
      <c r="L1300" s="94">
        <v>0.88094128599373178</v>
      </c>
      <c r="M1300" s="94">
        <v>0.75546368780602224</v>
      </c>
      <c r="N1300" s="94">
        <v>0.87428536469724538</v>
      </c>
      <c r="O1300" s="94">
        <v>0.8873107517590193</v>
      </c>
      <c r="P1300" s="94">
        <v>0.91464497333271955</v>
      </c>
      <c r="Q1300" s="94">
        <v>0.89511960236098176</v>
      </c>
      <c r="R1300" s="94">
        <v>0.88958926460549825</v>
      </c>
      <c r="S1300" s="94">
        <v>0.79729276205392097</v>
      </c>
      <c r="T1300" s="94">
        <v>0.84487560632138914</v>
      </c>
      <c r="U1300" s="94">
        <v>0.85143146172409756</v>
      </c>
      <c r="V1300" s="94">
        <v>0.74461375380946071</v>
      </c>
      <c r="W1300" s="94">
        <v>0.89721340798549443</v>
      </c>
      <c r="X1300" s="94">
        <v>0.89438454282416835</v>
      </c>
      <c r="Y1300" s="94">
        <v>0.86977862994596478</v>
      </c>
      <c r="Z1300" s="94">
        <v>0.95380813815349941</v>
      </c>
      <c r="AA1300" s="94">
        <v>0.91438603485690206</v>
      </c>
      <c r="AB1300" s="94">
        <v>0.93347687499770737</v>
      </c>
      <c r="AC1300" s="94">
        <v>0.87700720031331914</v>
      </c>
      <c r="AD1300" s="94">
        <v>0.89040616338775491</v>
      </c>
      <c r="AE1300" s="94">
        <v>0.90914692073632486</v>
      </c>
      <c r="AF1300" s="94">
        <v>0.91699238748163647</v>
      </c>
      <c r="AG1300" s="94">
        <v>0.90510679276741302</v>
      </c>
      <c r="AH1300" s="94">
        <v>0.89929353338229667</v>
      </c>
      <c r="AI1300" s="94">
        <v>0.90210865274748109</v>
      </c>
      <c r="AJ1300" s="94">
        <v>0.89666577108389289</v>
      </c>
      <c r="AK1300" s="94">
        <v>0.78033608988113878</v>
      </c>
    </row>
    <row r="1301" spans="1:37">
      <c r="A1301" s="94">
        <v>14</v>
      </c>
      <c r="B1301" s="94">
        <v>0.86301621926427163</v>
      </c>
      <c r="C1301" s="94">
        <v>0.88000484863465755</v>
      </c>
      <c r="D1301" s="94">
        <v>0.89155787704217271</v>
      </c>
      <c r="E1301" s="94">
        <v>0.89278368873258229</v>
      </c>
      <c r="F1301" s="94">
        <v>0.87116377654807453</v>
      </c>
      <c r="G1301" s="94">
        <v>0.79865338899518756</v>
      </c>
      <c r="H1301" s="94">
        <v>0.90412131661817363</v>
      </c>
      <c r="I1301" s="94">
        <v>0.88663485737156278</v>
      </c>
      <c r="J1301" s="94">
        <v>0.78590123629973885</v>
      </c>
      <c r="K1301" s="94">
        <v>0.89202688866135427</v>
      </c>
      <c r="L1301" s="94">
        <v>0.87832505796533578</v>
      </c>
      <c r="M1301" s="94">
        <v>0.6923739994722492</v>
      </c>
      <c r="N1301" s="94">
        <v>0.87352063992169215</v>
      </c>
      <c r="O1301" s="94">
        <v>0.88707740892773435</v>
      </c>
      <c r="P1301" s="94">
        <v>0.87503863631879752</v>
      </c>
      <c r="Q1301" s="94">
        <v>0.88755824790307547</v>
      </c>
      <c r="R1301" s="94">
        <v>0.87676439738274825</v>
      </c>
      <c r="S1301" s="94">
        <v>0.7547264794719768</v>
      </c>
      <c r="T1301" s="94">
        <v>0.7747770301987168</v>
      </c>
      <c r="U1301" s="94">
        <v>0.78364117225977625</v>
      </c>
      <c r="V1301" s="94">
        <v>0.6645024513051544</v>
      </c>
      <c r="W1301" s="94">
        <v>0.89282126361442249</v>
      </c>
      <c r="X1301" s="94">
        <v>0.88413086327316315</v>
      </c>
      <c r="Y1301" s="94">
        <v>0.82804950322468207</v>
      </c>
      <c r="Z1301" s="94">
        <v>1</v>
      </c>
      <c r="AA1301" s="94">
        <v>0.91326473514594797</v>
      </c>
      <c r="AB1301" s="94">
        <v>0.91933667611791936</v>
      </c>
      <c r="AC1301" s="94">
        <v>0.86017835085710848</v>
      </c>
      <c r="AD1301" s="94">
        <v>0.88604628690148346</v>
      </c>
      <c r="AE1301" s="94">
        <v>0.86968374385592939</v>
      </c>
      <c r="AF1301" s="94">
        <v>0.89278368873258229</v>
      </c>
      <c r="AG1301" s="94">
        <v>0.88094642634700682</v>
      </c>
      <c r="AH1301" s="94">
        <v>0.86481656349456193</v>
      </c>
      <c r="AI1301" s="94">
        <v>0.86301621926427163</v>
      </c>
      <c r="AJ1301" s="94">
        <v>0.85718430492619169</v>
      </c>
      <c r="AK1301" s="94">
        <v>0.77020999590134276</v>
      </c>
    </row>
    <row r="1302" spans="1:37">
      <c r="A1302" s="94">
        <v>15</v>
      </c>
      <c r="B1302" s="94">
        <v>0.87714315392719866</v>
      </c>
      <c r="C1302" s="94">
        <v>0.87874753111801462</v>
      </c>
      <c r="D1302" s="94">
        <v>0.85220964082289319</v>
      </c>
      <c r="E1302" s="94">
        <v>0.87714315392719866</v>
      </c>
      <c r="F1302" s="94">
        <v>0.86397238383809638</v>
      </c>
      <c r="G1302" s="94">
        <v>0.76377775845074514</v>
      </c>
      <c r="H1302" s="94">
        <v>0.83592262653112537</v>
      </c>
      <c r="I1302" s="94">
        <v>0.7551233291214301</v>
      </c>
      <c r="J1302" s="94">
        <v>0.76215719353683586</v>
      </c>
      <c r="K1302" s="94">
        <v>0.72743622846458622</v>
      </c>
      <c r="L1302" s="94">
        <v>0.71198784414263039</v>
      </c>
      <c r="M1302" s="94">
        <v>0.65991731902542006</v>
      </c>
      <c r="N1302" s="94">
        <v>0.70390468470397494</v>
      </c>
      <c r="O1302" s="94">
        <v>0.71468028545916262</v>
      </c>
      <c r="P1302" s="94">
        <v>0.85475374690087413</v>
      </c>
      <c r="Q1302" s="94">
        <v>0.71495184840012438</v>
      </c>
      <c r="R1302" s="94">
        <v>0.70756205983717102</v>
      </c>
      <c r="S1302" s="94">
        <v>0.69067009732632278</v>
      </c>
      <c r="T1302" s="94">
        <v>0.63514317008292898</v>
      </c>
      <c r="U1302" s="94">
        <v>0.6470747086282056</v>
      </c>
      <c r="V1302" s="94">
        <v>0.50473035643301978</v>
      </c>
      <c r="W1302" s="94">
        <v>0.72153988459135299</v>
      </c>
      <c r="X1302" s="94">
        <v>0.714469632320057</v>
      </c>
      <c r="Y1302" s="94">
        <v>0.78116088548021634</v>
      </c>
      <c r="Z1302" s="94">
        <v>0.80600256605925402</v>
      </c>
      <c r="AA1302" s="94">
        <v>0.73265285959841275</v>
      </c>
      <c r="AB1302" s="94">
        <v>0.87106192710186436</v>
      </c>
      <c r="AC1302" s="94">
        <v>0.69310095502063684</v>
      </c>
      <c r="AD1302" s="94">
        <v>0.71228109475681556</v>
      </c>
      <c r="AE1302" s="94">
        <v>0.83855378557365323</v>
      </c>
      <c r="AF1302" s="94">
        <v>0.89202688866135427</v>
      </c>
      <c r="AG1302" s="94">
        <v>0.87771437606002245</v>
      </c>
      <c r="AH1302" s="94">
        <v>0.82925541216381671</v>
      </c>
      <c r="AI1302" s="94">
        <v>0.847375684458888</v>
      </c>
      <c r="AJ1302" s="94">
        <v>0.84736265179484249</v>
      </c>
      <c r="AK1302" s="94">
        <v>0.73158618029269207</v>
      </c>
    </row>
    <row r="1303" spans="1:37">
      <c r="A1303" s="94">
        <v>16</v>
      </c>
      <c r="B1303" s="94">
        <v>0.71255249373043072</v>
      </c>
      <c r="C1303" s="94">
        <v>0.70602870676931173</v>
      </c>
      <c r="D1303" s="94">
        <v>0.83111786073725646</v>
      </c>
      <c r="E1303" s="94">
        <v>0.71255249373043072</v>
      </c>
      <c r="F1303" s="94">
        <v>0.69662764176754777</v>
      </c>
      <c r="G1303" s="94">
        <v>0.74421276163970551</v>
      </c>
      <c r="H1303" s="94">
        <v>0.71923380868565689</v>
      </c>
      <c r="I1303" s="94">
        <v>0.69337222533050846</v>
      </c>
      <c r="J1303" s="94">
        <v>0.59765069825648132</v>
      </c>
      <c r="K1303" s="94">
        <v>0.70077905889685255</v>
      </c>
      <c r="L1303" s="94">
        <v>0.68105085759862083</v>
      </c>
      <c r="M1303" s="94">
        <v>0.48270443017562376</v>
      </c>
      <c r="N1303" s="94">
        <v>0.67832005261306449</v>
      </c>
      <c r="O1303" s="94">
        <v>0.68670145737007782</v>
      </c>
      <c r="P1303" s="94">
        <v>0.61860527821437727</v>
      </c>
      <c r="Q1303" s="94">
        <v>0.6925970798384592</v>
      </c>
      <c r="R1303" s="94">
        <v>0.66728518389024882</v>
      </c>
      <c r="S1303" s="94">
        <v>0.50687996420181236</v>
      </c>
      <c r="T1303" s="94">
        <v>0.46768893756845553</v>
      </c>
      <c r="U1303" s="94">
        <v>0.4837950560025373</v>
      </c>
      <c r="V1303" s="94">
        <v>0.44338147608321193</v>
      </c>
      <c r="W1303" s="94">
        <v>0.70911078985089993</v>
      </c>
      <c r="X1303" s="94">
        <v>0.68092369151066046</v>
      </c>
      <c r="Y1303" s="94">
        <v>0.65033292661669884</v>
      </c>
      <c r="Z1303" s="94">
        <v>0.76575345146150775</v>
      </c>
      <c r="AA1303" s="94">
        <v>0.7065123688319771</v>
      </c>
      <c r="AB1303" s="94">
        <v>0.63526356523748551</v>
      </c>
      <c r="AC1303" s="94">
        <v>0.66604103274786852</v>
      </c>
      <c r="AD1303" s="94">
        <v>0.68387381570451566</v>
      </c>
      <c r="AE1303" s="94">
        <v>0.59259475981330301</v>
      </c>
      <c r="AF1303" s="94">
        <v>0.71255249373043072</v>
      </c>
      <c r="AG1303" s="94">
        <v>0.70840783434424726</v>
      </c>
      <c r="AH1303" s="94">
        <v>0.8100129402301266</v>
      </c>
      <c r="AI1303" s="94">
        <v>0.68278502426211996</v>
      </c>
      <c r="AJ1303" s="94">
        <v>0.68272850021931775</v>
      </c>
      <c r="AK1303" s="94">
        <v>0.67879386969485089</v>
      </c>
    </row>
    <row r="1304" spans="1:37">
      <c r="A1304" s="94">
        <v>17</v>
      </c>
      <c r="B1304" s="94">
        <v>0.68589532416269716</v>
      </c>
      <c r="C1304" s="94">
        <v>0.67815571247596484</v>
      </c>
      <c r="D1304" s="94">
        <v>0.62239689485132577</v>
      </c>
      <c r="E1304" s="94">
        <v>0.68589532416269716</v>
      </c>
      <c r="F1304" s="94">
        <v>0.66896169111057358</v>
      </c>
      <c r="G1304" s="94">
        <v>0.53481764944628063</v>
      </c>
      <c r="H1304" s="94">
        <v>0.65742603302321678</v>
      </c>
      <c r="I1304" s="94">
        <v>0.53892196245329682</v>
      </c>
      <c r="J1304" s="94">
        <v>0.29049906050079538</v>
      </c>
      <c r="K1304" s="94">
        <v>0.50941548323910435</v>
      </c>
      <c r="L1304" s="94">
        <v>0.49282815743091646</v>
      </c>
      <c r="M1304" s="94">
        <v>0.23532412701205033</v>
      </c>
      <c r="N1304" s="94">
        <v>0.47953749445574534</v>
      </c>
      <c r="O1304" s="94">
        <v>0.48589135799485067</v>
      </c>
      <c r="P1304" s="94">
        <v>0.24204749472244322</v>
      </c>
      <c r="Q1304" s="94">
        <v>0.49068344206275238</v>
      </c>
      <c r="R1304" s="94">
        <v>0.47831277158983082</v>
      </c>
      <c r="S1304" s="94">
        <v>0.23240854681731735</v>
      </c>
      <c r="T1304" s="94">
        <v>0.37274291973087142</v>
      </c>
      <c r="U1304" s="94">
        <v>0.38902153086462082</v>
      </c>
      <c r="V1304" s="94">
        <v>0.41417781900092748</v>
      </c>
      <c r="W1304" s="94">
        <v>0.50342121705891729</v>
      </c>
      <c r="X1304" s="94">
        <v>0.48727106716861568</v>
      </c>
      <c r="Y1304" s="94">
        <v>0.23540526407530077</v>
      </c>
      <c r="Z1304" s="94">
        <v>0.56494673610121116</v>
      </c>
      <c r="AA1304" s="94">
        <v>0.50413066704436749</v>
      </c>
      <c r="AB1304" s="94">
        <v>0.21126300769916401</v>
      </c>
      <c r="AC1304" s="94">
        <v>0.48688880185581301</v>
      </c>
      <c r="AD1304" s="94">
        <v>0.48637220150482929</v>
      </c>
      <c r="AE1304" s="94">
        <v>0.19396676350318737</v>
      </c>
      <c r="AF1304" s="94">
        <v>0.70077905889685255</v>
      </c>
      <c r="AG1304" s="94">
        <v>0.68572982244324976</v>
      </c>
      <c r="AH1304" s="94">
        <v>0.60629174972895494</v>
      </c>
      <c r="AI1304" s="94">
        <v>0.67101158942854178</v>
      </c>
      <c r="AJ1304" s="94">
        <v>0.64731664230280939</v>
      </c>
      <c r="AK1304" s="94">
        <v>0.54769309898658691</v>
      </c>
    </row>
    <row r="1305" spans="1:37">
      <c r="A1305" s="94">
        <v>18</v>
      </c>
      <c r="B1305" s="94">
        <v>0.50941548323910435</v>
      </c>
      <c r="C1305" s="94">
        <v>0.48832596134877604</v>
      </c>
      <c r="D1305" s="94">
        <v>0.28947358928204264</v>
      </c>
      <c r="E1305" s="94">
        <v>0.50941548323910435</v>
      </c>
      <c r="F1305" s="94">
        <v>0.47741676980051284</v>
      </c>
      <c r="G1305" s="94">
        <v>0.21821548675131908</v>
      </c>
      <c r="H1305" s="94">
        <v>0.49356418453727979</v>
      </c>
      <c r="I1305" s="94">
        <v>0.44563858521978372</v>
      </c>
      <c r="J1305" s="94">
        <v>0.20262912115294454</v>
      </c>
      <c r="K1305" s="94">
        <v>0.45188977429550814</v>
      </c>
      <c r="L1305" s="94">
        <v>0.43418417812800431</v>
      </c>
      <c r="M1305" s="94">
        <v>0.26104905151435193</v>
      </c>
      <c r="N1305" s="94">
        <v>0.41973295810837674</v>
      </c>
      <c r="O1305" s="94">
        <v>0.42528450859254774</v>
      </c>
      <c r="P1305" s="94">
        <v>0.23859817570811329</v>
      </c>
      <c r="Q1305" s="94">
        <v>0.42627213420316867</v>
      </c>
      <c r="R1305" s="94">
        <v>0.41485440287697928</v>
      </c>
      <c r="S1305" s="94">
        <v>0.22862736323973601</v>
      </c>
      <c r="T1305" s="94">
        <v>0.30373963386011571</v>
      </c>
      <c r="U1305" s="94">
        <v>0.31952951867394203</v>
      </c>
      <c r="V1305" s="94">
        <v>0.39443487478468264</v>
      </c>
      <c r="W1305" s="94">
        <v>0.43165835610060893</v>
      </c>
      <c r="X1305" s="94">
        <v>0.42018616136930692</v>
      </c>
      <c r="Y1305" s="94">
        <v>0.2287955377374935</v>
      </c>
      <c r="Z1305" s="94">
        <v>0.47489147358328648</v>
      </c>
      <c r="AA1305" s="94">
        <v>0.43519587116900199</v>
      </c>
      <c r="AB1305" s="94">
        <v>0.20119430577308919</v>
      </c>
      <c r="AC1305" s="94">
        <v>0.42849998493658298</v>
      </c>
      <c r="AD1305" s="94">
        <v>0.42665515863080733</v>
      </c>
      <c r="AE1305" s="94">
        <v>0.18941636491305364</v>
      </c>
      <c r="AF1305" s="94">
        <v>0.50941548323910435</v>
      </c>
      <c r="AG1305" s="94">
        <v>0.49001446900662116</v>
      </c>
      <c r="AH1305" s="94">
        <v>0.28383170706116895</v>
      </c>
      <c r="AI1305" s="94">
        <v>0.49452878066153239</v>
      </c>
      <c r="AJ1305" s="94">
        <v>0.49609992300277189</v>
      </c>
      <c r="AK1305" s="94">
        <v>0.34980029092428733</v>
      </c>
    </row>
    <row r="1306" spans="1:37">
      <c r="A1306" s="94">
        <v>19</v>
      </c>
      <c r="B1306" s="94">
        <v>0.45188977429550814</v>
      </c>
      <c r="C1306" s="94">
        <v>0.42967602088715762</v>
      </c>
      <c r="D1306" s="94">
        <v>0.28722985964064257</v>
      </c>
      <c r="E1306" s="94">
        <v>0.45188977429550814</v>
      </c>
      <c r="F1306" s="94">
        <v>0.42397067679512168</v>
      </c>
      <c r="G1306" s="94">
        <v>0.25188800950890011</v>
      </c>
      <c r="H1306" s="94">
        <v>0.36484188847779497</v>
      </c>
      <c r="I1306" s="94">
        <v>0.28235296582910563</v>
      </c>
      <c r="J1306" s="94">
        <v>0.21970622653559199</v>
      </c>
      <c r="K1306" s="94">
        <v>0.26979477362774346</v>
      </c>
      <c r="L1306" s="94">
        <v>0.25535796394538096</v>
      </c>
      <c r="M1306" s="94">
        <v>0.28737795760401091</v>
      </c>
      <c r="N1306" s="94">
        <v>0.23243350718076558</v>
      </c>
      <c r="O1306" s="94">
        <v>0.23542339405979812</v>
      </c>
      <c r="P1306" s="94">
        <v>0.23657922253861988</v>
      </c>
      <c r="Q1306" s="94">
        <v>0.23652376514445481</v>
      </c>
      <c r="R1306" s="94">
        <v>0.24335864009456751</v>
      </c>
      <c r="S1306" s="94">
        <v>0.21773128985345111</v>
      </c>
      <c r="T1306" s="94">
        <v>0.29923329682365818</v>
      </c>
      <c r="U1306" s="94">
        <v>0.31143240474424855</v>
      </c>
      <c r="V1306" s="94">
        <v>0.32932290976546968</v>
      </c>
      <c r="W1306" s="94">
        <v>0.23260294279798588</v>
      </c>
      <c r="X1306" s="94">
        <v>0.24039449034275304</v>
      </c>
      <c r="Y1306" s="94">
        <v>0.21909011678577656</v>
      </c>
      <c r="Z1306" s="94">
        <v>0.21205209268002242</v>
      </c>
      <c r="AA1306" s="94">
        <v>0.23217767332714312</v>
      </c>
      <c r="AB1306" s="94">
        <v>0.19944099447230093</v>
      </c>
      <c r="AC1306" s="94">
        <v>0.24365378242400509</v>
      </c>
      <c r="AD1306" s="94">
        <v>0.2400787114513741</v>
      </c>
      <c r="AE1306" s="94">
        <v>0.19028376313144524</v>
      </c>
      <c r="AF1306" s="94">
        <v>0.45188977429550814</v>
      </c>
      <c r="AG1306" s="94">
        <v>0.43356713714893497</v>
      </c>
      <c r="AH1306" s="94">
        <v>0.29848914069877258</v>
      </c>
      <c r="AI1306" s="94">
        <v>0.45188977429550814</v>
      </c>
      <c r="AJ1306" s="94">
        <v>0.45100976242449414</v>
      </c>
      <c r="AK1306" s="94">
        <v>0.4659771278861376</v>
      </c>
    </row>
    <row r="1307" spans="1:37">
      <c r="A1307" s="94">
        <v>20</v>
      </c>
      <c r="B1307" s="94">
        <v>0.26979477362774346</v>
      </c>
      <c r="C1307" s="94">
        <v>0.25212377328354768</v>
      </c>
      <c r="D1307" s="94">
        <v>0.30744867738991477</v>
      </c>
      <c r="E1307" s="94">
        <v>0.26979477362774346</v>
      </c>
      <c r="F1307" s="94">
        <v>0.25397859557781033</v>
      </c>
      <c r="G1307" s="94">
        <v>0.30645909433524671</v>
      </c>
      <c r="H1307" s="94">
        <v>0.217913718165164</v>
      </c>
      <c r="I1307" s="94">
        <v>0.167188649236514</v>
      </c>
      <c r="J1307" s="94">
        <v>0.25186330932596007</v>
      </c>
      <c r="K1307" s="94">
        <v>0.15322085206784489</v>
      </c>
      <c r="L1307" s="94">
        <v>0.14655871529352885</v>
      </c>
      <c r="M1307" s="94">
        <v>0.37367109391034103</v>
      </c>
      <c r="N1307" s="94">
        <v>0.11190064695716011</v>
      </c>
      <c r="O1307" s="94">
        <v>0.11336185197976517</v>
      </c>
      <c r="P1307" s="94">
        <v>0.22651405046725284</v>
      </c>
      <c r="Q1307" s="94">
        <v>0.11364398881640261</v>
      </c>
      <c r="R1307" s="94">
        <v>0.12527013302698836</v>
      </c>
      <c r="S1307" s="94">
        <v>0.21523660364694036</v>
      </c>
      <c r="T1307" s="94">
        <v>0.22287591926146139</v>
      </c>
      <c r="U1307" s="94">
        <v>0.2244516552146871</v>
      </c>
      <c r="V1307" s="94">
        <v>0.31016297866702003</v>
      </c>
      <c r="W1307" s="94">
        <v>0.11204562439508474</v>
      </c>
      <c r="X1307" s="94">
        <v>0.12236672503102304</v>
      </c>
      <c r="Y1307" s="94">
        <v>0.21641973156702113</v>
      </c>
      <c r="Z1307" s="94">
        <v>0.10225662269704568</v>
      </c>
      <c r="AA1307" s="94">
        <v>0.11413607026636656</v>
      </c>
      <c r="AB1307" s="94">
        <v>0.19100089132771148</v>
      </c>
      <c r="AC1307" s="94">
        <v>0.15553580574217454</v>
      </c>
      <c r="AD1307" s="94">
        <v>0.12783407344938</v>
      </c>
      <c r="AE1307" s="94">
        <v>0.18403987278159464</v>
      </c>
      <c r="AF1307" s="94">
        <v>0.25491103889358796</v>
      </c>
      <c r="AG1307" s="94">
        <v>0.26166671457728463</v>
      </c>
      <c r="AH1307" s="94">
        <v>0.31646556849578583</v>
      </c>
      <c r="AI1307" s="94">
        <v>0.26979477362774346</v>
      </c>
      <c r="AJ1307" s="94">
        <v>0.30318795993397302</v>
      </c>
      <c r="AK1307" s="94">
        <v>0.38565148556227941</v>
      </c>
    </row>
    <row r="1308" spans="1:37">
      <c r="A1308" s="94">
        <v>21</v>
      </c>
      <c r="B1308" s="94">
        <v>0.15344344032408849</v>
      </c>
      <c r="C1308" s="94">
        <v>0.13811003073178735</v>
      </c>
      <c r="D1308" s="94">
        <v>0.30405061738637967</v>
      </c>
      <c r="E1308" s="94">
        <v>0.15329801599667606</v>
      </c>
      <c r="F1308" s="94">
        <v>0.1550729997961032</v>
      </c>
      <c r="G1308" s="94">
        <v>0.33498579463095041</v>
      </c>
      <c r="H1308" s="94">
        <v>0.13203898607469139</v>
      </c>
      <c r="I1308" s="94">
        <v>0.13243563227784302</v>
      </c>
      <c r="J1308" s="94">
        <v>0.29001915913898307</v>
      </c>
      <c r="K1308" s="94">
        <v>0.13094421938298537</v>
      </c>
      <c r="L1308" s="94">
        <v>0.12832081000602957</v>
      </c>
      <c r="M1308" s="94">
        <v>0.38749816753159172</v>
      </c>
      <c r="N1308" s="94">
        <v>0.10428092929354725</v>
      </c>
      <c r="O1308" s="94">
        <v>9.4764149430518058E-2</v>
      </c>
      <c r="P1308" s="94">
        <v>0.23651017039438643</v>
      </c>
      <c r="Q1308" s="94">
        <v>9.0326188257222745E-2</v>
      </c>
      <c r="R1308" s="94">
        <v>9.7364434010955236E-2</v>
      </c>
      <c r="S1308" s="94">
        <v>0.19409329902673678</v>
      </c>
      <c r="T1308" s="94">
        <v>0.15678297606008446</v>
      </c>
      <c r="U1308" s="94">
        <v>0.15748436515454817</v>
      </c>
      <c r="V1308" s="94">
        <v>0.28602093547104812</v>
      </c>
      <c r="W1308" s="94">
        <v>8.9055780846085064E-2</v>
      </c>
      <c r="X1308" s="94">
        <v>9.5578028028842729E-2</v>
      </c>
      <c r="Y1308" s="94">
        <v>0.19449886700366048</v>
      </c>
      <c r="Z1308" s="94">
        <v>8.127531467769121E-2</v>
      </c>
      <c r="AA1308" s="94">
        <v>9.5551784374721338E-2</v>
      </c>
      <c r="AB1308" s="94">
        <v>0.16992080755024261</v>
      </c>
      <c r="AC1308" s="94">
        <v>0.13292260416352847</v>
      </c>
      <c r="AD1308" s="94">
        <v>0.11325093228267602</v>
      </c>
      <c r="AE1308" s="94">
        <v>0.19918492103922567</v>
      </c>
      <c r="AF1308" s="94">
        <v>0.15337221208209054</v>
      </c>
      <c r="AG1308" s="94">
        <v>0.14701995956343841</v>
      </c>
      <c r="AH1308" s="94">
        <v>0.3433567656419404</v>
      </c>
      <c r="AI1308" s="94">
        <v>0.15352357209633619</v>
      </c>
      <c r="AJ1308" s="94">
        <v>0.19877903168903768</v>
      </c>
      <c r="AK1308" s="94">
        <v>0.39145389814435305</v>
      </c>
    </row>
    <row r="1309" spans="1:37">
      <c r="A1309" s="94">
        <v>22</v>
      </c>
      <c r="B1309" s="94">
        <v>0.13126474647197614</v>
      </c>
      <c r="C1309" s="94">
        <v>0.11260383565029937</v>
      </c>
      <c r="D1309" s="94">
        <v>0.27078786654498099</v>
      </c>
      <c r="E1309" s="94">
        <v>0.13115790410897921</v>
      </c>
      <c r="F1309" s="94">
        <v>0.13262491049878844</v>
      </c>
      <c r="G1309" s="94">
        <v>0.31493520612280401</v>
      </c>
      <c r="H1309" s="94">
        <v>0.11318953027527331</v>
      </c>
      <c r="I1309" s="94">
        <v>0.12011047338852805</v>
      </c>
      <c r="J1309" s="94">
        <v>0.29175049559044469</v>
      </c>
      <c r="K1309" s="94">
        <v>0.11946460104764874</v>
      </c>
      <c r="L1309" s="94">
        <v>0.12637498719175902</v>
      </c>
      <c r="M1309" s="94">
        <v>0.37735362242354947</v>
      </c>
      <c r="N1309" s="94">
        <v>0.1230962176712601</v>
      </c>
      <c r="O1309" s="94">
        <v>9.4399260740161625E-2</v>
      </c>
      <c r="P1309" s="94">
        <v>0.25332272341656853</v>
      </c>
      <c r="Q1309" s="94">
        <v>0.12501397949673812</v>
      </c>
      <c r="R1309" s="94">
        <v>9.8734661938298093E-2</v>
      </c>
      <c r="S1309" s="94">
        <v>0.18409218033337058</v>
      </c>
      <c r="T1309" s="94">
        <v>0.11387889219214518</v>
      </c>
      <c r="U1309" s="94">
        <v>0.11438834427093829</v>
      </c>
      <c r="V1309" s="94">
        <v>0.28835298794222869</v>
      </c>
      <c r="W1309" s="94">
        <v>7.7174938436470109E-2</v>
      </c>
      <c r="X1309" s="94">
        <v>8.1011741854374361E-2</v>
      </c>
      <c r="Y1309" s="94">
        <v>0.18157225030503749</v>
      </c>
      <c r="Z1309" s="94">
        <v>7.043245645665791E-2</v>
      </c>
      <c r="AA1309" s="94">
        <v>8.3681744978413325E-2</v>
      </c>
      <c r="AB1309" s="94">
        <v>0.15540280309727206</v>
      </c>
      <c r="AC1309" s="94">
        <v>0.12123640526617058</v>
      </c>
      <c r="AD1309" s="94">
        <v>0.11009061480144242</v>
      </c>
      <c r="AE1309" s="94">
        <v>0.21889413611267919</v>
      </c>
      <c r="AF1309" s="94">
        <v>0.13121429313389427</v>
      </c>
      <c r="AG1309" s="94">
        <v>0.12397016126714</v>
      </c>
      <c r="AH1309" s="94">
        <v>0.32182702059944751</v>
      </c>
      <c r="AI1309" s="94">
        <v>0.13141610648622179</v>
      </c>
      <c r="AJ1309" s="94">
        <v>0.18129628310258486</v>
      </c>
      <c r="AK1309" s="94">
        <v>0.37878020750456065</v>
      </c>
    </row>
    <row r="1310" spans="1:37">
      <c r="A1310" s="94">
        <v>23</v>
      </c>
      <c r="B1310" s="94">
        <v>0.11987119559572036</v>
      </c>
      <c r="C1310" s="94">
        <v>0.10547111378367008</v>
      </c>
      <c r="D1310" s="94">
        <v>0.27723768744341076</v>
      </c>
      <c r="E1310" s="94">
        <v>0.11992164893380226</v>
      </c>
      <c r="F1310" s="94">
        <v>0.12111849249138178</v>
      </c>
      <c r="G1310" s="94">
        <v>0.31914970719545427</v>
      </c>
      <c r="H1310" s="94">
        <v>0.10294910018319624</v>
      </c>
      <c r="I1310" s="94">
        <v>0.11136522225644824</v>
      </c>
      <c r="J1310" s="94">
        <v>0.28608027642318434</v>
      </c>
      <c r="K1310" s="94">
        <v>0.11189363249194971</v>
      </c>
      <c r="L1310" s="94">
        <v>0.1207985751572131</v>
      </c>
      <c r="M1310" s="94">
        <v>0.37133726214560059</v>
      </c>
      <c r="N1310" s="94">
        <v>0.11525931817139011</v>
      </c>
      <c r="O1310" s="94">
        <v>9.1103177041668454E-2</v>
      </c>
      <c r="P1310" s="94">
        <v>0.2504915855029955</v>
      </c>
      <c r="Q1310" s="94">
        <v>0.11702702702702704</v>
      </c>
      <c r="R1310" s="94">
        <v>9.2858332084644543E-2</v>
      </c>
      <c r="S1310" s="94">
        <v>0.33803557444904347</v>
      </c>
      <c r="T1310" s="94">
        <v>8.6465341887028604E-2</v>
      </c>
      <c r="U1310" s="94">
        <v>8.6852155872657918E-2</v>
      </c>
      <c r="V1310" s="94">
        <v>0.24955611501258773</v>
      </c>
      <c r="W1310" s="94">
        <v>6.9300319762811952E-2</v>
      </c>
      <c r="X1310" s="94">
        <v>7.1441692612839711E-2</v>
      </c>
      <c r="Y1310" s="94">
        <v>0.17132299111033647</v>
      </c>
      <c r="Z1310" s="94">
        <v>9.1282386714633526E-2</v>
      </c>
      <c r="AA1310" s="94">
        <v>8.4583593439893953E-2</v>
      </c>
      <c r="AB1310" s="94">
        <v>0.18961438155428476</v>
      </c>
      <c r="AC1310" s="94">
        <v>0.11352393576958998</v>
      </c>
      <c r="AD1310" s="94">
        <v>0.10663029775944691</v>
      </c>
      <c r="AE1310" s="94">
        <v>0.23335077308587243</v>
      </c>
      <c r="AF1310" s="94">
        <v>0.11980887088397216</v>
      </c>
      <c r="AG1310" s="94">
        <v>0.11219756422418334</v>
      </c>
      <c r="AH1310" s="94">
        <v>0.30670793550869108</v>
      </c>
      <c r="AI1310" s="94">
        <v>0.11998100580213389</v>
      </c>
      <c r="AJ1310" s="94">
        <v>0.16245127586209857</v>
      </c>
      <c r="AK1310" s="94">
        <v>0.41282317107473204</v>
      </c>
    </row>
    <row r="1311" spans="1:37">
      <c r="A1311" s="94">
        <v>24</v>
      </c>
      <c r="B1311" s="94">
        <v>0.11240113371618514</v>
      </c>
      <c r="C1311" s="94">
        <v>9.7685727663599842E-2</v>
      </c>
      <c r="D1311" s="94">
        <v>0.29243877539977708</v>
      </c>
      <c r="E1311" s="94">
        <v>0.11240410155960173</v>
      </c>
      <c r="F1311" s="94">
        <v>0.11347805264330861</v>
      </c>
      <c r="G1311" s="94">
        <v>0.31727619296109472</v>
      </c>
      <c r="H1311" s="94">
        <v>0.10558928122418192</v>
      </c>
      <c r="I1311" s="94">
        <v>9.46504644618089E-2</v>
      </c>
      <c r="J1311" s="94">
        <v>0.30970988116903958</v>
      </c>
      <c r="K1311" s="94">
        <v>9.0364896348068671E-2</v>
      </c>
      <c r="L1311" s="94">
        <v>0.10002476689001494</v>
      </c>
      <c r="M1311" s="94">
        <v>0.39693904477086811</v>
      </c>
      <c r="N1311" s="94">
        <v>9.341877858158848E-2</v>
      </c>
      <c r="O1311" s="94">
        <v>7.3534600047133414E-2</v>
      </c>
      <c r="P1311" s="94">
        <v>0.271891173820688</v>
      </c>
      <c r="Q1311" s="94">
        <v>8.1366884125504815E-2</v>
      </c>
      <c r="R1311" s="94">
        <v>7.6610392421291043E-2</v>
      </c>
      <c r="S1311" s="94">
        <v>0.33315807137263664</v>
      </c>
      <c r="T1311" s="94">
        <v>0.26412142074792677</v>
      </c>
      <c r="U1311" s="94">
        <v>0.1027248995897862</v>
      </c>
      <c r="V1311" s="94">
        <v>0.33745859281833845</v>
      </c>
      <c r="W1311" s="94">
        <v>7.8112174264606787E-2</v>
      </c>
      <c r="X1311" s="94">
        <v>6.5750974095681911E-2</v>
      </c>
      <c r="Y1311" s="94">
        <v>0.19983266515600492</v>
      </c>
      <c r="Z1311" s="94">
        <v>7.1287809541379796E-2</v>
      </c>
      <c r="AA1311" s="94">
        <v>6.6939188397586211E-2</v>
      </c>
      <c r="AB1311" s="94">
        <v>0.19431677713505996</v>
      </c>
      <c r="AC1311" s="94">
        <v>9.1730184074955562E-2</v>
      </c>
      <c r="AD1311" s="94">
        <v>8.724540666851148E-2</v>
      </c>
      <c r="AE1311" s="94">
        <v>0.23220801035370575</v>
      </c>
      <c r="AF1311" s="94">
        <v>0.11230022704002136</v>
      </c>
      <c r="AG1311" s="94">
        <v>0.10932771820890944</v>
      </c>
      <c r="AH1311" s="94">
        <v>0.32173958661210789</v>
      </c>
      <c r="AI1311" s="94">
        <v>0.11250500823576549</v>
      </c>
      <c r="AJ1311" s="94">
        <v>0.15344766463200565</v>
      </c>
      <c r="AK1311" s="94">
        <v>0.40411955220162177</v>
      </c>
    </row>
    <row r="1313" spans="1:50">
      <c r="A1313" s="149"/>
      <c r="B1313" s="163"/>
      <c r="E1313" s="163"/>
      <c r="H1313" s="163"/>
      <c r="K1313" s="163"/>
    </row>
    <row r="1314" spans="1:50">
      <c r="B1314" s="163"/>
      <c r="E1314" s="163"/>
      <c r="H1314" s="163"/>
      <c r="K1314" s="163"/>
    </row>
    <row r="1315" spans="1:50">
      <c r="B1315" s="161"/>
      <c r="C1315" s="161"/>
      <c r="D1315" s="161"/>
      <c r="E1315" s="161"/>
      <c r="F1315" s="161"/>
      <c r="G1315" s="161"/>
      <c r="H1315" s="161"/>
      <c r="I1315" s="161"/>
      <c r="J1315" s="161"/>
      <c r="K1315" s="161"/>
      <c r="L1315" s="161"/>
      <c r="M1315" s="161"/>
    </row>
    <row r="1321" spans="1:50">
      <c r="A1321" s="94" t="s">
        <v>139</v>
      </c>
      <c r="B1321" s="95"/>
      <c r="C1321" s="95"/>
      <c r="D1321" s="95">
        <v>2015</v>
      </c>
      <c r="E1321" s="95"/>
      <c r="F1321" s="94" t="s">
        <v>0</v>
      </c>
      <c r="G1321" s="166">
        <v>288838.42899999872</v>
      </c>
      <c r="H1321" s="95" t="s">
        <v>102</v>
      </c>
      <c r="I1321" s="95"/>
      <c r="J1321" s="95"/>
      <c r="K1321" s="96" t="s">
        <v>1</v>
      </c>
      <c r="L1321" s="95" t="s">
        <v>103</v>
      </c>
      <c r="M1321" s="95"/>
      <c r="N1321" s="95"/>
      <c r="O1321" s="95"/>
      <c r="P1321" s="95"/>
      <c r="Q1321" s="95"/>
      <c r="R1321" s="95"/>
      <c r="S1321" s="95"/>
      <c r="T1321" s="97"/>
      <c r="U1321" s="95"/>
      <c r="V1321" s="95"/>
      <c r="W1321" s="95"/>
      <c r="X1321" s="95"/>
      <c r="Y1321" s="95"/>
      <c r="Z1321" s="95"/>
      <c r="AA1321" s="95"/>
      <c r="AB1321" s="95"/>
      <c r="AC1321" s="96"/>
      <c r="AD1321" s="95"/>
      <c r="AE1321" s="95"/>
      <c r="AF1321" s="95"/>
      <c r="AG1321" s="95"/>
      <c r="AH1321" s="95"/>
      <c r="AI1321" s="95"/>
      <c r="AJ1321" s="95"/>
      <c r="AK1321" s="95"/>
    </row>
    <row r="1322" spans="1:50">
      <c r="A1322" s="118">
        <v>1034</v>
      </c>
      <c r="B1322" s="94" t="s">
        <v>104</v>
      </c>
      <c r="C1322" s="95"/>
      <c r="D1322" s="95"/>
      <c r="E1322" s="95"/>
      <c r="F1322" s="95" t="s">
        <v>3</v>
      </c>
      <c r="G1322" s="95">
        <v>0</v>
      </c>
      <c r="H1322" s="95" t="s">
        <v>102</v>
      </c>
      <c r="I1322" s="95"/>
      <c r="J1322" s="95"/>
      <c r="K1322" s="96" t="s">
        <v>4</v>
      </c>
      <c r="L1322" s="95" t="s">
        <v>103</v>
      </c>
      <c r="M1322" s="95"/>
      <c r="N1322" s="95" t="s">
        <v>105</v>
      </c>
      <c r="O1322" s="95"/>
      <c r="P1322" s="95"/>
      <c r="Q1322" s="95"/>
      <c r="R1322" s="95"/>
      <c r="S1322" s="95"/>
      <c r="T1322" s="96"/>
      <c r="U1322" s="95"/>
      <c r="V1322" s="95"/>
      <c r="W1322" s="95"/>
      <c r="X1322" s="95"/>
      <c r="Y1322" s="95"/>
      <c r="Z1322" s="95"/>
      <c r="AA1322" s="95"/>
      <c r="AB1322" s="95"/>
      <c r="AC1322" s="96"/>
      <c r="AD1322" s="95"/>
      <c r="AE1322" s="95"/>
      <c r="AF1322" s="95"/>
      <c r="AG1322" s="95"/>
      <c r="AH1322" s="95"/>
      <c r="AI1322" s="95"/>
      <c r="AJ1322" s="95"/>
      <c r="AK1322" s="95"/>
    </row>
    <row r="1323" spans="1:50">
      <c r="A1323" s="94"/>
      <c r="B1323" s="94">
        <v>1</v>
      </c>
      <c r="C1323" s="94" t="s">
        <v>5</v>
      </c>
      <c r="D1323" s="94" t="s">
        <v>6</v>
      </c>
      <c r="E1323" s="94">
        <v>2</v>
      </c>
      <c r="F1323" s="94" t="s">
        <v>7</v>
      </c>
      <c r="G1323" s="94" t="s">
        <v>8</v>
      </c>
      <c r="H1323" s="94">
        <v>3</v>
      </c>
      <c r="I1323" s="94" t="s">
        <v>9</v>
      </c>
      <c r="J1323" s="94" t="s">
        <v>10</v>
      </c>
      <c r="K1323" s="94">
        <v>4</v>
      </c>
      <c r="L1323" s="94" t="s">
        <v>11</v>
      </c>
      <c r="M1323" s="94" t="s">
        <v>12</v>
      </c>
      <c r="N1323" s="94">
        <v>5</v>
      </c>
      <c r="O1323" s="94" t="s">
        <v>13</v>
      </c>
      <c r="P1323" s="94" t="s">
        <v>13</v>
      </c>
      <c r="Q1323" s="94">
        <v>6</v>
      </c>
      <c r="R1323" s="94" t="s">
        <v>14</v>
      </c>
      <c r="S1323" s="94" t="s">
        <v>87</v>
      </c>
      <c r="T1323" s="94">
        <v>7</v>
      </c>
      <c r="U1323" s="94" t="s">
        <v>15</v>
      </c>
      <c r="V1323" s="94" t="s">
        <v>88</v>
      </c>
      <c r="W1323" s="94">
        <v>8</v>
      </c>
      <c r="X1323" s="94" t="s">
        <v>89</v>
      </c>
      <c r="Y1323" s="94" t="s">
        <v>90</v>
      </c>
      <c r="Z1323" s="94">
        <v>9</v>
      </c>
      <c r="AA1323" s="94" t="s">
        <v>91</v>
      </c>
      <c r="AB1323" s="94" t="s">
        <v>92</v>
      </c>
      <c r="AC1323" s="94">
        <v>10</v>
      </c>
      <c r="AD1323" s="94" t="s">
        <v>93</v>
      </c>
      <c r="AE1323" s="94" t="s">
        <v>94</v>
      </c>
      <c r="AF1323" s="94">
        <v>11</v>
      </c>
      <c r="AG1323" s="94" t="s">
        <v>95</v>
      </c>
      <c r="AH1323" s="94" t="s">
        <v>96</v>
      </c>
      <c r="AI1323" s="94">
        <v>12</v>
      </c>
      <c r="AJ1323" s="94" t="s">
        <v>97</v>
      </c>
      <c r="AK1323" s="94" t="s">
        <v>98</v>
      </c>
    </row>
    <row r="1324" spans="1:50">
      <c r="A1324" s="96"/>
      <c r="B1324" s="94">
        <v>31</v>
      </c>
      <c r="C1324" s="95"/>
      <c r="D1324" s="95"/>
      <c r="E1324" s="94">
        <v>28</v>
      </c>
      <c r="F1324" s="95"/>
      <c r="G1324" s="95"/>
      <c r="H1324" s="94">
        <v>31</v>
      </c>
      <c r="I1324" s="95"/>
      <c r="J1324" s="95"/>
      <c r="K1324" s="94">
        <v>30</v>
      </c>
      <c r="L1324" s="95"/>
      <c r="M1324" s="95"/>
      <c r="N1324" s="94">
        <v>31</v>
      </c>
      <c r="O1324" s="95"/>
      <c r="P1324" s="95"/>
      <c r="Q1324" s="94">
        <v>30</v>
      </c>
      <c r="R1324" s="95"/>
      <c r="S1324" s="95"/>
      <c r="T1324" s="94">
        <v>31</v>
      </c>
      <c r="U1324" s="95"/>
      <c r="V1324" s="95"/>
      <c r="W1324" s="94">
        <v>31</v>
      </c>
      <c r="X1324" s="95"/>
      <c r="Y1324" s="95"/>
      <c r="Z1324" s="94">
        <v>30</v>
      </c>
      <c r="AA1324" s="95"/>
      <c r="AB1324" s="95"/>
      <c r="AC1324" s="94">
        <v>31</v>
      </c>
      <c r="AD1324" s="95"/>
      <c r="AE1324" s="95"/>
      <c r="AF1324" s="94">
        <v>30</v>
      </c>
      <c r="AG1324" s="95"/>
      <c r="AH1324" s="95"/>
      <c r="AI1324" s="94">
        <v>31</v>
      </c>
      <c r="AJ1324" s="95"/>
      <c r="AK1324" s="95"/>
    </row>
    <row r="1325" spans="1:50">
      <c r="A1325" s="94" t="s">
        <v>16</v>
      </c>
      <c r="B1325" s="94" t="s">
        <v>17</v>
      </c>
      <c r="C1325" s="94" t="s">
        <v>18</v>
      </c>
      <c r="D1325" s="94" t="s">
        <v>19</v>
      </c>
      <c r="E1325" s="94" t="s">
        <v>17</v>
      </c>
      <c r="F1325" s="94" t="s">
        <v>18</v>
      </c>
      <c r="G1325" s="94" t="s">
        <v>19</v>
      </c>
      <c r="H1325" s="94" t="s">
        <v>17</v>
      </c>
      <c r="I1325" s="94" t="s">
        <v>18</v>
      </c>
      <c r="J1325" s="94" t="s">
        <v>19</v>
      </c>
      <c r="K1325" s="94" t="s">
        <v>17</v>
      </c>
      <c r="L1325" s="94" t="s">
        <v>18</v>
      </c>
      <c r="M1325" s="94" t="s">
        <v>19</v>
      </c>
      <c r="N1325" s="94" t="s">
        <v>17</v>
      </c>
      <c r="O1325" s="94" t="s">
        <v>18</v>
      </c>
      <c r="P1325" s="94" t="s">
        <v>19</v>
      </c>
      <c r="Q1325" s="94" t="s">
        <v>17</v>
      </c>
      <c r="R1325" s="94" t="s">
        <v>18</v>
      </c>
      <c r="S1325" s="94" t="s">
        <v>19</v>
      </c>
      <c r="T1325" s="94" t="s">
        <v>17</v>
      </c>
      <c r="U1325" s="94" t="s">
        <v>18</v>
      </c>
      <c r="V1325" s="94" t="s">
        <v>19</v>
      </c>
      <c r="W1325" s="94" t="s">
        <v>17</v>
      </c>
      <c r="X1325" s="94" t="s">
        <v>18</v>
      </c>
      <c r="Y1325" s="94" t="s">
        <v>19</v>
      </c>
      <c r="Z1325" s="94" t="s">
        <v>17</v>
      </c>
      <c r="AA1325" s="94" t="s">
        <v>18</v>
      </c>
      <c r="AB1325" s="94" t="s">
        <v>19</v>
      </c>
      <c r="AC1325" s="94" t="s">
        <v>17</v>
      </c>
      <c r="AD1325" s="94" t="s">
        <v>18</v>
      </c>
      <c r="AE1325" s="94" t="s">
        <v>19</v>
      </c>
      <c r="AF1325" s="94" t="s">
        <v>17</v>
      </c>
      <c r="AG1325" s="94" t="s">
        <v>18</v>
      </c>
      <c r="AH1325" s="94" t="s">
        <v>19</v>
      </c>
      <c r="AI1325" s="94" t="s">
        <v>17</v>
      </c>
      <c r="AJ1325" s="94" t="s">
        <v>18</v>
      </c>
      <c r="AK1325" s="94" t="s">
        <v>19</v>
      </c>
    </row>
    <row r="1326" spans="1:50">
      <c r="A1326" s="96"/>
      <c r="B1326" s="134">
        <v>8.8748882840920501E-2</v>
      </c>
      <c r="C1326" s="186">
        <v>1.1119863738783868</v>
      </c>
      <c r="D1326" s="167">
        <v>0.32361363584013286</v>
      </c>
      <c r="E1326" s="134">
        <v>8.5735563171424389E-2</v>
      </c>
      <c r="F1326" s="186">
        <v>1.0159553865319595</v>
      </c>
      <c r="G1326" s="167">
        <v>0.32165455707638013</v>
      </c>
      <c r="H1326" s="134">
        <v>0.102078923569329</v>
      </c>
      <c r="I1326" s="167">
        <v>1.1833319820590387</v>
      </c>
      <c r="J1326" s="167">
        <v>0.33394690147616213</v>
      </c>
      <c r="K1326" s="134">
        <v>8.0213867607109079E-2</v>
      </c>
      <c r="L1326" s="167">
        <v>1.46690939861625</v>
      </c>
      <c r="M1326" s="167">
        <v>0.27842946008076086</v>
      </c>
      <c r="N1326" s="134">
        <v>0.11064405805519123</v>
      </c>
      <c r="O1326" s="167">
        <v>1.2760577445983117</v>
      </c>
      <c r="P1326" s="167">
        <v>0.27925876828961105</v>
      </c>
      <c r="Q1326" s="134">
        <v>6.6683287621361997E-2</v>
      </c>
      <c r="R1326" s="167">
        <v>2.0000000000000009</v>
      </c>
      <c r="S1326" s="167">
        <v>0.2727314727420439</v>
      </c>
      <c r="T1326" s="134">
        <v>1.5909789480590637E-2</v>
      </c>
      <c r="U1326" s="167">
        <v>1.8147804666094245</v>
      </c>
      <c r="V1326" s="167">
        <v>0.61813665244459925</v>
      </c>
      <c r="W1326" s="134">
        <v>8.04110810345397E-2</v>
      </c>
      <c r="X1326" s="167">
        <v>1.9806052603759374</v>
      </c>
      <c r="Y1326" s="167">
        <v>0.26139506586846473</v>
      </c>
      <c r="Z1326" s="134">
        <v>0.12394525510417649</v>
      </c>
      <c r="AA1326" s="167">
        <v>1.1855582526131809</v>
      </c>
      <c r="AB1326" s="167">
        <v>0.27997985942672726</v>
      </c>
      <c r="AC1326" s="134">
        <v>0.10927750306416673</v>
      </c>
      <c r="AD1326" s="167">
        <v>1.2131331808089902</v>
      </c>
      <c r="AE1326" s="167">
        <v>0.35709557638945272</v>
      </c>
      <c r="AF1326" s="134">
        <v>8.8286126216532118E-2</v>
      </c>
      <c r="AG1326" s="167">
        <v>1.0902123882474446</v>
      </c>
      <c r="AH1326" s="167">
        <v>0.32483716830459114</v>
      </c>
      <c r="AI1326" s="134">
        <v>4.8065662234658163E-2</v>
      </c>
      <c r="AJ1326" s="186">
        <v>2.0000000000000009</v>
      </c>
      <c r="AK1326" s="167">
        <v>0.34866359239160655</v>
      </c>
      <c r="AM1326" t="str">
        <f>A1321</f>
        <v>PreNResSpltPkgAC-65to-PEYes-cDXGF-EPr1985-CZ02</v>
      </c>
      <c r="AN1326" s="93">
        <f>1/($T1326*(1/$T1324)*(1/(5/7+2/7*$V1326))*$T1336/SUM($T1328:$T1351))</f>
        <v>41717.90719705286</v>
      </c>
      <c r="AO1326" s="93">
        <f>1/(T1326*(1/T1324)*(1/(5/7+2/7*V1326)))</f>
        <v>1735.8986309961992</v>
      </c>
      <c r="AP1326" s="93"/>
      <c r="AR1326" s="217">
        <f>CHOOSE($AV$3,C1326,F1326,I1326,L1326,O1326,R1326,U1326,X1326,AA1326,AD1326,AG1326,AJ1326)</f>
        <v>1.8147804666094245</v>
      </c>
      <c r="AS1326" s="92"/>
      <c r="AT1326" s="92"/>
      <c r="AV1326" s="151">
        <f>AN1326/AR1326</f>
        <v>22987.853332472172</v>
      </c>
      <c r="AW1326" s="152">
        <f>AO1326/AR1326</f>
        <v>956.53367607565167</v>
      </c>
      <c r="AX1326" s="93"/>
    </row>
    <row r="1327" spans="1:50">
      <c r="A1327" s="94" t="s">
        <v>20</v>
      </c>
      <c r="B1327" s="94" t="s">
        <v>21</v>
      </c>
      <c r="C1327" s="94" t="s">
        <v>22</v>
      </c>
      <c r="D1327" s="94" t="s">
        <v>23</v>
      </c>
      <c r="E1327" s="94" t="s">
        <v>21</v>
      </c>
      <c r="F1327" s="94" t="s">
        <v>22</v>
      </c>
      <c r="G1327" s="94" t="s">
        <v>23</v>
      </c>
      <c r="H1327" s="94" t="s">
        <v>21</v>
      </c>
      <c r="I1327" s="94" t="s">
        <v>22</v>
      </c>
      <c r="J1327" s="94" t="s">
        <v>23</v>
      </c>
      <c r="K1327" s="94" t="s">
        <v>21</v>
      </c>
      <c r="L1327" s="94" t="s">
        <v>22</v>
      </c>
      <c r="M1327" s="94" t="s">
        <v>23</v>
      </c>
      <c r="N1327" s="94" t="s">
        <v>21</v>
      </c>
      <c r="O1327" s="94" t="s">
        <v>22</v>
      </c>
      <c r="P1327" s="94" t="s">
        <v>23</v>
      </c>
      <c r="Q1327" s="94" t="s">
        <v>21</v>
      </c>
      <c r="R1327" s="94" t="s">
        <v>22</v>
      </c>
      <c r="S1327" s="94" t="s">
        <v>23</v>
      </c>
      <c r="T1327" s="94" t="s">
        <v>21</v>
      </c>
      <c r="U1327" s="94" t="s">
        <v>22</v>
      </c>
      <c r="V1327" s="94" t="s">
        <v>23</v>
      </c>
      <c r="W1327" s="94" t="s">
        <v>21</v>
      </c>
      <c r="X1327" s="94" t="s">
        <v>22</v>
      </c>
      <c r="Y1327" s="94" t="s">
        <v>23</v>
      </c>
      <c r="Z1327" s="94" t="s">
        <v>21</v>
      </c>
      <c r="AA1327" s="94" t="s">
        <v>22</v>
      </c>
      <c r="AB1327" s="94" t="s">
        <v>23</v>
      </c>
      <c r="AC1327" s="94" t="s">
        <v>21</v>
      </c>
      <c r="AD1327" s="94" t="s">
        <v>22</v>
      </c>
      <c r="AE1327" s="94" t="s">
        <v>23</v>
      </c>
      <c r="AF1327" s="94" t="s">
        <v>21</v>
      </c>
      <c r="AG1327" s="94" t="s">
        <v>22</v>
      </c>
      <c r="AH1327" s="94" t="s">
        <v>23</v>
      </c>
      <c r="AI1327" s="94" t="s">
        <v>21</v>
      </c>
      <c r="AJ1327" s="94" t="s">
        <v>22</v>
      </c>
      <c r="AK1327" s="94" t="s">
        <v>23</v>
      </c>
    </row>
    <row r="1328" spans="1:50">
      <c r="A1328" s="94">
        <v>1</v>
      </c>
      <c r="B1328" s="94">
        <v>9.2478866272746513E-2</v>
      </c>
      <c r="C1328" s="94">
        <v>9.4915596461487353E-2</v>
      </c>
      <c r="D1328" s="94">
        <v>0.30402047830445367</v>
      </c>
      <c r="E1328" s="94">
        <v>8.9955035890834659E-2</v>
      </c>
      <c r="F1328" s="94">
        <v>8.4428833884458779E-2</v>
      </c>
      <c r="G1328" s="94">
        <v>0.27676804509421854</v>
      </c>
      <c r="H1328" s="94">
        <v>4.8915053930921687E-2</v>
      </c>
      <c r="I1328" s="94">
        <v>7.8179745492236122E-2</v>
      </c>
      <c r="J1328" s="94">
        <v>0.30113111557464783</v>
      </c>
      <c r="K1328" s="94">
        <v>5.843615045220818E-2</v>
      </c>
      <c r="L1328" s="94">
        <v>9.1984093924725716E-2</v>
      </c>
      <c r="M1328" s="94">
        <v>0.35222503144810746</v>
      </c>
      <c r="N1328" s="94">
        <v>2.8668134505340257E-2</v>
      </c>
      <c r="O1328" s="94">
        <v>5.1961295076166619E-2</v>
      </c>
      <c r="P1328" s="94">
        <v>0.17138532125269523</v>
      </c>
      <c r="Q1328" s="94">
        <v>2.6652330478373818E-2</v>
      </c>
      <c r="R1328" s="94">
        <v>3.7239517990755575E-2</v>
      </c>
      <c r="S1328" s="94">
        <v>0.1437857202765363</v>
      </c>
      <c r="T1328" s="94">
        <v>2.5884912855203914E-2</v>
      </c>
      <c r="U1328" s="94">
        <v>5.3001524899167179E-2</v>
      </c>
      <c r="V1328" s="94">
        <v>8.1766275678023942E-2</v>
      </c>
      <c r="W1328" s="94">
        <v>2.5386562413853599E-2</v>
      </c>
      <c r="X1328" s="94">
        <v>3.0503580730257392E-2</v>
      </c>
      <c r="Y1328" s="94">
        <v>9.105064022372443E-2</v>
      </c>
      <c r="Z1328" s="94">
        <v>2.6030290727254976E-2</v>
      </c>
      <c r="AA1328" s="94">
        <v>3.509932353746293E-2</v>
      </c>
      <c r="AB1328" s="94">
        <v>0.14340900526800437</v>
      </c>
      <c r="AC1328" s="94">
        <v>4.2903155529545454E-2</v>
      </c>
      <c r="AD1328" s="94">
        <v>5.8804951344952422E-2</v>
      </c>
      <c r="AE1328" s="94">
        <v>0.17749979752378112</v>
      </c>
      <c r="AF1328" s="94">
        <v>8.6625890479959694E-2</v>
      </c>
      <c r="AG1328" s="94">
        <v>7.9741371016467139E-2</v>
      </c>
      <c r="AH1328" s="94">
        <v>0.28934940810495052</v>
      </c>
      <c r="AI1328" s="94">
        <v>9.0202353389888593E-2</v>
      </c>
      <c r="AJ1328" s="94">
        <v>0.10621582285326425</v>
      </c>
      <c r="AK1328" s="94">
        <v>0.43140297149541434</v>
      </c>
    </row>
    <row r="1329" spans="1:37">
      <c r="A1329" s="94">
        <v>2</v>
      </c>
      <c r="B1329" s="94">
        <v>9.2189832569032876E-2</v>
      </c>
      <c r="C1329" s="94">
        <v>9.233186713237361E-2</v>
      </c>
      <c r="D1329" s="94">
        <v>0.30222325648002296</v>
      </c>
      <c r="E1329" s="94">
        <v>8.9519995470812075E-2</v>
      </c>
      <c r="F1329" s="94">
        <v>8.6374828227654535E-2</v>
      </c>
      <c r="G1329" s="94">
        <v>0.29334032232946278</v>
      </c>
      <c r="H1329" s="94">
        <v>4.9856898095868532E-2</v>
      </c>
      <c r="I1329" s="94">
        <v>7.8978470160960476E-2</v>
      </c>
      <c r="J1329" s="94">
        <v>0.28064934684123327</v>
      </c>
      <c r="K1329" s="94">
        <v>5.9334484323606058E-2</v>
      </c>
      <c r="L1329" s="94">
        <v>9.3145177692156828E-2</v>
      </c>
      <c r="M1329" s="94">
        <v>0.35033814499757127</v>
      </c>
      <c r="N1329" s="94">
        <v>2.9392620431635128E-2</v>
      </c>
      <c r="O1329" s="94">
        <v>5.4818046912526744E-2</v>
      </c>
      <c r="P1329" s="94">
        <v>0.18257167594037618</v>
      </c>
      <c r="Q1329" s="94">
        <v>2.7325874071904288E-2</v>
      </c>
      <c r="R1329" s="94">
        <v>4.6407364455619139E-2</v>
      </c>
      <c r="S1329" s="94">
        <v>0.17206839122464379</v>
      </c>
      <c r="T1329" s="94">
        <v>2.6111123079906075E-2</v>
      </c>
      <c r="U1329" s="94">
        <v>5.346470926158188E-2</v>
      </c>
      <c r="V1329" s="94">
        <v>8.1766275678023942E-2</v>
      </c>
      <c r="W1329" s="94">
        <v>2.6028118186602511E-2</v>
      </c>
      <c r="X1329" s="94">
        <v>3.1211062759591568E-2</v>
      </c>
      <c r="Y1329" s="94">
        <v>8.974991679195693E-2</v>
      </c>
      <c r="Z1329" s="94">
        <v>2.668811446132973E-2</v>
      </c>
      <c r="AA1329" s="94">
        <v>3.729736281683084E-2</v>
      </c>
      <c r="AB1329" s="94">
        <v>0.14175199203435801</v>
      </c>
      <c r="AC1329" s="94">
        <v>4.3723328363883353E-2</v>
      </c>
      <c r="AD1329" s="94">
        <v>6.3401009174447034E-2</v>
      </c>
      <c r="AE1329" s="94">
        <v>0.18828982054075513</v>
      </c>
      <c r="AF1329" s="94">
        <v>8.6263222278189541E-2</v>
      </c>
      <c r="AG1329" s="94">
        <v>8.4024594863979729E-2</v>
      </c>
      <c r="AH1329" s="94">
        <v>0.3218508508931211</v>
      </c>
      <c r="AI1329" s="94">
        <v>8.9847765650281131E-2</v>
      </c>
      <c r="AJ1329" s="94">
        <v>0.10630268954610447</v>
      </c>
      <c r="AK1329" s="94">
        <v>0.38649748584518651</v>
      </c>
    </row>
    <row r="1330" spans="1:37">
      <c r="A1330" s="94">
        <v>3</v>
      </c>
      <c r="B1330" s="94">
        <v>9.3810805092952657E-2</v>
      </c>
      <c r="C1330" s="94">
        <v>9.5867201547246303E-2</v>
      </c>
      <c r="D1330" s="94">
        <v>0.31896391235858507</v>
      </c>
      <c r="E1330" s="94">
        <v>9.1009859922944206E-2</v>
      </c>
      <c r="F1330" s="94">
        <v>8.7666565852017223E-2</v>
      </c>
      <c r="G1330" s="94">
        <v>0.29094735082861395</v>
      </c>
      <c r="H1330" s="94">
        <v>6.184046571395195E-2</v>
      </c>
      <c r="I1330" s="94">
        <v>8.1347130258236491E-2</v>
      </c>
      <c r="J1330" s="94">
        <v>0.29617561247379304</v>
      </c>
      <c r="K1330" s="94">
        <v>7.0849065873138425E-2</v>
      </c>
      <c r="L1330" s="94">
        <v>9.8374431236294191E-2</v>
      </c>
      <c r="M1330" s="94">
        <v>0.37937626882215936</v>
      </c>
      <c r="N1330" s="94">
        <v>3.8678869726487701E-2</v>
      </c>
      <c r="O1330" s="94">
        <v>6.4271549366182137E-2</v>
      </c>
      <c r="P1330" s="94">
        <v>0.20726602954719667</v>
      </c>
      <c r="Q1330" s="94">
        <v>2.7378494665148859E-2</v>
      </c>
      <c r="R1330" s="94">
        <v>5.4893909612121213E-2</v>
      </c>
      <c r="S1330" s="94">
        <v>0.17113382298318969</v>
      </c>
      <c r="T1330" s="94">
        <v>2.6305017558222201E-2</v>
      </c>
      <c r="U1330" s="94">
        <v>5.3861724429365904E-2</v>
      </c>
      <c r="V1330" s="94">
        <v>0.13235689608804482</v>
      </c>
      <c r="W1330" s="94">
        <v>2.6078239731348523E-2</v>
      </c>
      <c r="X1330" s="94">
        <v>3.3634116908772639E-2</v>
      </c>
      <c r="Y1330" s="94">
        <v>8.8556311760452672E-2</v>
      </c>
      <c r="Z1330" s="94">
        <v>2.6739506940554322E-2</v>
      </c>
      <c r="AA1330" s="94">
        <v>4.5869716006365621E-2</v>
      </c>
      <c r="AB1330" s="94">
        <v>0.15226055035797972</v>
      </c>
      <c r="AC1330" s="94">
        <v>5.4236064537349915E-2</v>
      </c>
      <c r="AD1330" s="94">
        <v>7.0664665201150223E-2</v>
      </c>
      <c r="AE1330" s="94">
        <v>0.17369585720593267</v>
      </c>
      <c r="AF1330" s="94">
        <v>8.7417428221918392E-2</v>
      </c>
      <c r="AG1330" s="94">
        <v>8.2881632166126012E-2</v>
      </c>
      <c r="AH1330" s="94">
        <v>0.31931717410582322</v>
      </c>
      <c r="AI1330" s="94">
        <v>9.1126069350210517E-2</v>
      </c>
      <c r="AJ1330" s="94">
        <v>0.11186556442485303</v>
      </c>
      <c r="AK1330" s="94">
        <v>0.46676360446130466</v>
      </c>
    </row>
    <row r="1331" spans="1:37">
      <c r="A1331" s="94">
        <v>4</v>
      </c>
      <c r="B1331" s="94">
        <v>9.3927014520218954E-2</v>
      </c>
      <c r="C1331" s="94">
        <v>9.5953201221008422E-2</v>
      </c>
      <c r="D1331" s="94">
        <v>0.29974939137906348</v>
      </c>
      <c r="E1331" s="94">
        <v>9.1143947723636098E-2</v>
      </c>
      <c r="F1331" s="94">
        <v>9.0166641343177117E-2</v>
      </c>
      <c r="G1331" s="94">
        <v>0.30711320274546</v>
      </c>
      <c r="H1331" s="94">
        <v>6.1322086367353298E-2</v>
      </c>
      <c r="I1331" s="94">
        <v>8.3268586672098258E-2</v>
      </c>
      <c r="J1331" s="94">
        <v>0.29562581553213013</v>
      </c>
      <c r="K1331" s="94">
        <v>7.0261873681156981E-2</v>
      </c>
      <c r="L1331" s="94">
        <v>0.10090307087347998</v>
      </c>
      <c r="M1331" s="94">
        <v>0.38012977793276953</v>
      </c>
      <c r="N1331" s="94">
        <v>4.7342513928430599E-2</v>
      </c>
      <c r="O1331" s="94">
        <v>6.7358696781400607E-2</v>
      </c>
      <c r="P1331" s="94">
        <v>0.20694066847913001</v>
      </c>
      <c r="Q1331" s="94">
        <v>2.6852288732703174E-2</v>
      </c>
      <c r="R1331" s="94">
        <v>5.4349783063832542E-2</v>
      </c>
      <c r="S1331" s="94">
        <v>0.17122967613615941</v>
      </c>
      <c r="T1331" s="94">
        <v>2.643428054376629E-2</v>
      </c>
      <c r="U1331" s="94">
        <v>6.8840023941217715E-2</v>
      </c>
      <c r="V1331" s="94">
        <v>0.18379569291876124</v>
      </c>
      <c r="W1331" s="94">
        <v>2.557702428388843E-2</v>
      </c>
      <c r="X1331" s="94">
        <v>3.5468400492269625E-2</v>
      </c>
      <c r="Y1331" s="94">
        <v>0.10714135420611877</v>
      </c>
      <c r="Z1331" s="94">
        <v>2.6225582148308418E-2</v>
      </c>
      <c r="AA1331" s="94">
        <v>4.669876538627496E-2</v>
      </c>
      <c r="AB1331" s="94">
        <v>0.16400188659940451</v>
      </c>
      <c r="AC1331" s="94">
        <v>5.3670059846986508E-2</v>
      </c>
      <c r="AD1331" s="94">
        <v>7.179030550569887E-2</v>
      </c>
      <c r="AE1331" s="94">
        <v>0.18618145526843113</v>
      </c>
      <c r="AF1331" s="94">
        <v>8.7538317622508452E-2</v>
      </c>
      <c r="AG1331" s="94">
        <v>8.2992753539528424E-2</v>
      </c>
      <c r="AH1331" s="94">
        <v>0.31714243486339255</v>
      </c>
      <c r="AI1331" s="94">
        <v>9.1576008414754426E-2</v>
      </c>
      <c r="AJ1331" s="94">
        <v>0.12940412003614329</v>
      </c>
      <c r="AK1331" s="94">
        <v>0.46696668643331191</v>
      </c>
    </row>
    <row r="1332" spans="1:37">
      <c r="A1332" s="94">
        <v>5</v>
      </c>
      <c r="B1332" s="94">
        <v>9.9400776517352435E-2</v>
      </c>
      <c r="C1332" s="94">
        <v>9.7570836388892426E-2</v>
      </c>
      <c r="D1332" s="94">
        <v>0.30124230273521413</v>
      </c>
      <c r="E1332" s="94">
        <v>9.2452048712608134E-2</v>
      </c>
      <c r="F1332" s="94">
        <v>9.0877935827241754E-2</v>
      </c>
      <c r="G1332" s="94">
        <v>0.30817294726726463</v>
      </c>
      <c r="H1332" s="94">
        <v>7.0494723725711611E-2</v>
      </c>
      <c r="I1332" s="94">
        <v>9.2760474586182584E-2</v>
      </c>
      <c r="J1332" s="94">
        <v>0.2994340756813817</v>
      </c>
      <c r="K1332" s="94">
        <v>7.8613571391809259E-2</v>
      </c>
      <c r="L1332" s="94">
        <v>0.11263490840825457</v>
      </c>
      <c r="M1332" s="94">
        <v>0.38651280965488038</v>
      </c>
      <c r="N1332" s="94">
        <v>5.3676105737211606E-2</v>
      </c>
      <c r="O1332" s="94">
        <v>7.8203389843503501E-2</v>
      </c>
      <c r="P1332" s="94">
        <v>0.22352305376178055</v>
      </c>
      <c r="Q1332" s="94">
        <v>3.2854544402133597E-2</v>
      </c>
      <c r="R1332" s="94">
        <v>6.1956695071368008E-2</v>
      </c>
      <c r="S1332" s="94">
        <v>0.20599441655383952</v>
      </c>
      <c r="T1332" s="94">
        <v>8.4484132968524459E-2</v>
      </c>
      <c r="U1332" s="94">
        <v>9.4531717601908163E-2</v>
      </c>
      <c r="V1332" s="94">
        <v>0.19389106104801504</v>
      </c>
      <c r="W1332" s="94">
        <v>4.0264307612627288E-2</v>
      </c>
      <c r="X1332" s="94">
        <v>4.9357641739333553E-2</v>
      </c>
      <c r="Y1332" s="94">
        <v>0.12981984980470021</v>
      </c>
      <c r="Z1332" s="94">
        <v>3.1911303433188924E-2</v>
      </c>
      <c r="AA1332" s="94">
        <v>5.2045394440758494E-2</v>
      </c>
      <c r="AB1332" s="94">
        <v>0.17800664302594565</v>
      </c>
      <c r="AC1332" s="94">
        <v>6.086579494824796E-2</v>
      </c>
      <c r="AD1332" s="94">
        <v>7.8942060076358012E-2</v>
      </c>
      <c r="AE1332" s="94">
        <v>0.18878098865871909</v>
      </c>
      <c r="AF1332" s="94">
        <v>8.7535439303446788E-2</v>
      </c>
      <c r="AG1332" s="94">
        <v>8.3378551554544725E-2</v>
      </c>
      <c r="AH1332" s="94">
        <v>0.31804329772109852</v>
      </c>
      <c r="AI1332" s="94">
        <v>9.3432379522111073E-2</v>
      </c>
      <c r="AJ1332" s="94">
        <v>0.13026938042757152</v>
      </c>
      <c r="AK1332" s="94">
        <v>0.47056529897727911</v>
      </c>
    </row>
    <row r="1333" spans="1:37">
      <c r="A1333" s="94">
        <v>6</v>
      </c>
      <c r="B1333" s="94">
        <v>0.11614983268822202</v>
      </c>
      <c r="C1333" s="94">
        <v>0.11225481329424089</v>
      </c>
      <c r="D1333" s="94">
        <v>0.3256551625375913</v>
      </c>
      <c r="E1333" s="94">
        <v>0.10685903796472597</v>
      </c>
      <c r="F1333" s="94">
        <v>0.10484116420309858</v>
      </c>
      <c r="G1333" s="94">
        <v>0.31521512054119138</v>
      </c>
      <c r="H1333" s="94">
        <v>0.13005724076165259</v>
      </c>
      <c r="I1333" s="94">
        <v>0.15779801669888938</v>
      </c>
      <c r="J1333" s="94">
        <v>0.31924875745891185</v>
      </c>
      <c r="K1333" s="94">
        <v>0.13549167403581172</v>
      </c>
      <c r="L1333" s="94">
        <v>0.18480540390525765</v>
      </c>
      <c r="M1333" s="94">
        <v>0.41133501886886442</v>
      </c>
      <c r="N1333" s="94">
        <v>0.10090919210385808</v>
      </c>
      <c r="O1333" s="94">
        <v>0.14480036280594982</v>
      </c>
      <c r="P1333" s="94">
        <v>0.24622939609677008</v>
      </c>
      <c r="Q1333" s="94">
        <v>8.8760416684937712E-2</v>
      </c>
      <c r="R1333" s="94">
        <v>0.12094298502566024</v>
      </c>
      <c r="S1333" s="94">
        <v>0.23981260708594426</v>
      </c>
      <c r="T1333" s="94">
        <v>0.11674601977723678</v>
      </c>
      <c r="U1333" s="94">
        <v>0.17528821195797661</v>
      </c>
      <c r="V1333" s="94">
        <v>0.22044312046173895</v>
      </c>
      <c r="W1333" s="94">
        <v>7.9178674953428729E-2</v>
      </c>
      <c r="X1333" s="94">
        <v>0.10189225115707776</v>
      </c>
      <c r="Y1333" s="94">
        <v>0.15055108591278268</v>
      </c>
      <c r="Z1333" s="94">
        <v>7.6866018093578847E-2</v>
      </c>
      <c r="AA1333" s="94">
        <v>0.10427666529023399</v>
      </c>
      <c r="AB1333" s="94">
        <v>0.19524556986032673</v>
      </c>
      <c r="AC1333" s="94">
        <v>0.11416421397967508</v>
      </c>
      <c r="AD1333" s="94">
        <v>0.14265153444871601</v>
      </c>
      <c r="AE1333" s="94">
        <v>0.21860900143954051</v>
      </c>
      <c r="AF1333" s="94">
        <v>9.9307764265668855E-2</v>
      </c>
      <c r="AG1333" s="94">
        <v>9.6282100126611037E-2</v>
      </c>
      <c r="AH1333" s="94">
        <v>0.34231732894162692</v>
      </c>
      <c r="AI1333" s="94">
        <v>0.11006224653681007</v>
      </c>
      <c r="AJ1333" s="94">
        <v>0.14062951100013368</v>
      </c>
      <c r="AK1333" s="94">
        <v>0.48314013468396372</v>
      </c>
    </row>
    <row r="1334" spans="1:37">
      <c r="A1334" s="94">
        <v>7</v>
      </c>
      <c r="B1334" s="94">
        <v>0.19485937169436324</v>
      </c>
      <c r="C1334" s="94">
        <v>0.19068698315481389</v>
      </c>
      <c r="D1334" s="94">
        <v>0.35713518545037953</v>
      </c>
      <c r="E1334" s="94">
        <v>0.18253521294632616</v>
      </c>
      <c r="F1334" s="94">
        <v>0.1827513963468031</v>
      </c>
      <c r="G1334" s="94">
        <v>0.34853439991491658</v>
      </c>
      <c r="H1334" s="94">
        <v>0.36151483587087729</v>
      </c>
      <c r="I1334" s="94">
        <v>0.39636865681203309</v>
      </c>
      <c r="J1334" s="94">
        <v>0.68678068233465783</v>
      </c>
      <c r="K1334" s="94">
        <v>0.36421122075151247</v>
      </c>
      <c r="L1334" s="94">
        <v>0.46668461927007737</v>
      </c>
      <c r="M1334" s="94">
        <v>0.82590203136092455</v>
      </c>
      <c r="N1334" s="94">
        <v>0.26330724051989407</v>
      </c>
      <c r="O1334" s="94">
        <v>0.38264718769802608</v>
      </c>
      <c r="P1334" s="94">
        <v>0.67999084577333924</v>
      </c>
      <c r="Q1334" s="94">
        <v>0.2609455218998139</v>
      </c>
      <c r="R1334" s="94">
        <v>0.31613238050220827</v>
      </c>
      <c r="S1334" s="94">
        <v>0.37727801008854422</v>
      </c>
      <c r="T1334" s="94">
        <v>0.15258418251933559</v>
      </c>
      <c r="U1334" s="94">
        <v>0.30980116157013488</v>
      </c>
      <c r="V1334" s="94">
        <v>0.17672066033637432</v>
      </c>
      <c r="W1334" s="94">
        <v>0.22944139538380579</v>
      </c>
      <c r="X1334" s="94">
        <v>0.27368784341957947</v>
      </c>
      <c r="Y1334" s="94">
        <v>0.40451733596538547</v>
      </c>
      <c r="Z1334" s="94">
        <v>0.24054935134125804</v>
      </c>
      <c r="AA1334" s="94">
        <v>0.30115979919548286</v>
      </c>
      <c r="AB1334" s="94">
        <v>0.52232101636799655</v>
      </c>
      <c r="AC1334" s="94">
        <v>0.32187939187601722</v>
      </c>
      <c r="AD1334" s="94">
        <v>0.39292061327887468</v>
      </c>
      <c r="AE1334" s="94">
        <v>0.64246357387508124</v>
      </c>
      <c r="AF1334" s="94">
        <v>0.17310210836871268</v>
      </c>
      <c r="AG1334" s="94">
        <v>0.17968614706120051</v>
      </c>
      <c r="AH1334" s="94">
        <v>0.37287276719733115</v>
      </c>
      <c r="AI1334" s="94">
        <v>0.18789276551619336</v>
      </c>
      <c r="AJ1334" s="94">
        <v>0.22228760880692003</v>
      </c>
      <c r="AK1334" s="94">
        <v>0.51748535778981819</v>
      </c>
    </row>
    <row r="1335" spans="1:37">
      <c r="A1335" s="94">
        <v>8</v>
      </c>
      <c r="B1335" s="94">
        <v>0.46389909446038602</v>
      </c>
      <c r="C1335" s="94">
        <v>0.46834627768640313</v>
      </c>
      <c r="D1335" s="94">
        <v>0.79954890448231419</v>
      </c>
      <c r="E1335" s="94">
        <v>0.46258205428470117</v>
      </c>
      <c r="F1335" s="94">
        <v>0.45891243840280849</v>
      </c>
      <c r="G1335" s="94">
        <v>0.80394726346616241</v>
      </c>
      <c r="H1335" s="94">
        <v>0.47206105681242932</v>
      </c>
      <c r="I1335" s="94">
        <v>0.56248121251743222</v>
      </c>
      <c r="J1335" s="94">
        <v>0.88726963508144308</v>
      </c>
      <c r="K1335" s="94">
        <v>0.44526245853393792</v>
      </c>
      <c r="L1335" s="94">
        <v>0.60391287804089411</v>
      </c>
      <c r="M1335" s="94">
        <v>0.89555491898220208</v>
      </c>
      <c r="N1335" s="94">
        <v>0.3587035475283521</v>
      </c>
      <c r="O1335" s="94">
        <v>0.49034427846506712</v>
      </c>
      <c r="P1335" s="94">
        <v>0.75587993625128913</v>
      </c>
      <c r="Q1335" s="94">
        <v>0.42121030872502063</v>
      </c>
      <c r="R1335" s="94">
        <v>0.44790988532761628</v>
      </c>
      <c r="S1335" s="94">
        <v>0.47286157606546764</v>
      </c>
      <c r="T1335" s="94">
        <v>0.27066591981386134</v>
      </c>
      <c r="U1335" s="94">
        <v>0.50172491059639523</v>
      </c>
      <c r="V1335" s="94">
        <v>0.25231179792713954</v>
      </c>
      <c r="W1335" s="94">
        <v>0.31416351318614305</v>
      </c>
      <c r="X1335" s="94">
        <v>0.36182775445299625</v>
      </c>
      <c r="Y1335" s="94">
        <v>0.43897120427861497</v>
      </c>
      <c r="Z1335" s="94">
        <v>0.31900168396023593</v>
      </c>
      <c r="AA1335" s="94">
        <v>0.38796089229955499</v>
      </c>
      <c r="AB1335" s="94">
        <v>0.57308451516142134</v>
      </c>
      <c r="AC1335" s="94">
        <v>0.41677595184901989</v>
      </c>
      <c r="AD1335" s="94">
        <v>0.50839665826914959</v>
      </c>
      <c r="AE1335" s="94">
        <v>0.73406120268261388</v>
      </c>
      <c r="AF1335" s="94">
        <v>0.42447146866230123</v>
      </c>
      <c r="AG1335" s="94">
        <v>0.45290137424908899</v>
      </c>
      <c r="AH1335" s="94">
        <v>0.81023112762693039</v>
      </c>
      <c r="AI1335" s="94">
        <v>0.4553234346739134</v>
      </c>
      <c r="AJ1335" s="94">
        <v>0.47931678494446922</v>
      </c>
      <c r="AK1335" s="94">
        <v>0.80214129631284359</v>
      </c>
    </row>
    <row r="1336" spans="1:37">
      <c r="A1336" s="94">
        <v>9</v>
      </c>
      <c r="B1336" s="94">
        <v>0.59628844967684835</v>
      </c>
      <c r="C1336" s="94">
        <v>0.60142937066467017</v>
      </c>
      <c r="D1336" s="94">
        <v>0.8987039954174425</v>
      </c>
      <c r="E1336" s="94">
        <v>0.59628844967684835</v>
      </c>
      <c r="F1336" s="94">
        <v>0.60276887195117601</v>
      </c>
      <c r="G1336" s="94">
        <v>0.94488948649870297</v>
      </c>
      <c r="H1336" s="94">
        <v>0.75055731864023989</v>
      </c>
      <c r="I1336" s="94">
        <v>0.83963004880228242</v>
      </c>
      <c r="J1336" s="94">
        <v>0.98895641209846497</v>
      </c>
      <c r="K1336" s="94">
        <v>0.69429277262327538</v>
      </c>
      <c r="L1336" s="94">
        <v>0.9118194208380298</v>
      </c>
      <c r="M1336" s="94">
        <v>0.94735399982563406</v>
      </c>
      <c r="N1336" s="94">
        <v>0.64654520207308641</v>
      </c>
      <c r="O1336" s="94">
        <v>0.78283702445451642</v>
      </c>
      <c r="P1336" s="94">
        <v>0.82091630500118562</v>
      </c>
      <c r="Q1336" s="94">
        <v>0.76270743476361968</v>
      </c>
      <c r="R1336" s="94">
        <v>0.76478129484971658</v>
      </c>
      <c r="S1336" s="94">
        <v>0.70239992331747736</v>
      </c>
      <c r="T1336" s="94">
        <v>0.4128767477432837</v>
      </c>
      <c r="U1336" s="94">
        <v>0.73548563677322931</v>
      </c>
      <c r="V1336" s="94">
        <v>0.41946461449347311</v>
      </c>
      <c r="W1336" s="94">
        <v>0.58288850462371256</v>
      </c>
      <c r="X1336" s="94">
        <v>0.6087566936751202</v>
      </c>
      <c r="Y1336" s="94">
        <v>0.55389011947527289</v>
      </c>
      <c r="Z1336" s="94">
        <v>0.61699926166138186</v>
      </c>
      <c r="AA1336" s="94">
        <v>0.6249762217386664</v>
      </c>
      <c r="AB1336" s="94">
        <v>0.64314572982199569</v>
      </c>
      <c r="AC1336" s="94">
        <v>0.64219960102008999</v>
      </c>
      <c r="AD1336" s="94">
        <v>0.77321366257882784</v>
      </c>
      <c r="AE1336" s="94">
        <v>0.7414783637831438</v>
      </c>
      <c r="AF1336" s="94">
        <v>0.56095848024753547</v>
      </c>
      <c r="AG1336" s="94">
        <v>0.59610411351120463</v>
      </c>
      <c r="AH1336" s="94">
        <v>0.90143997297411416</v>
      </c>
      <c r="AI1336" s="94">
        <v>0.59628844967684835</v>
      </c>
      <c r="AJ1336" s="94">
        <v>0.63065389328852595</v>
      </c>
      <c r="AK1336" s="94">
        <v>0.88180629229182061</v>
      </c>
    </row>
    <row r="1337" spans="1:37">
      <c r="A1337" s="94">
        <v>10</v>
      </c>
      <c r="B1337" s="94">
        <v>0.91109978814127468</v>
      </c>
      <c r="C1337" s="94">
        <v>0.91356799092142604</v>
      </c>
      <c r="D1337" s="94">
        <v>0.982568380352284</v>
      </c>
      <c r="E1337" s="94">
        <v>0.91109978814127468</v>
      </c>
      <c r="F1337" s="94">
        <v>0.92115607401872324</v>
      </c>
      <c r="G1337" s="94">
        <v>1</v>
      </c>
      <c r="H1337" s="94">
        <v>0.85397521513959718</v>
      </c>
      <c r="I1337" s="94">
        <v>0.9848139649103208</v>
      </c>
      <c r="J1337" s="94">
        <v>0.98396425586816605</v>
      </c>
      <c r="K1337" s="94">
        <v>0.80972633568678098</v>
      </c>
      <c r="L1337" s="94">
        <v>1</v>
      </c>
      <c r="M1337" s="94">
        <v>0.95117136416285741</v>
      </c>
      <c r="N1337" s="94">
        <v>0.84655237146506535</v>
      </c>
      <c r="O1337" s="94">
        <v>0.92481973750238156</v>
      </c>
      <c r="P1337" s="94">
        <v>0.90005349156542769</v>
      </c>
      <c r="Q1337" s="94">
        <v>0.92007808896037491</v>
      </c>
      <c r="R1337" s="94">
        <v>0.909127437066792</v>
      </c>
      <c r="S1337" s="94">
        <v>0.82419333580953946</v>
      </c>
      <c r="T1337" s="94">
        <v>0.60833315380140895</v>
      </c>
      <c r="U1337" s="94">
        <v>0.84325720868260179</v>
      </c>
      <c r="V1337" s="94">
        <v>0.53738182419992131</v>
      </c>
      <c r="W1337" s="94">
        <v>0.81254542264992602</v>
      </c>
      <c r="X1337" s="94">
        <v>0.7718470977201175</v>
      </c>
      <c r="Y1337" s="94">
        <v>0.66519761432019986</v>
      </c>
      <c r="Z1337" s="94">
        <v>0.80912319291194934</v>
      </c>
      <c r="AA1337" s="94">
        <v>0.75844360260377752</v>
      </c>
      <c r="AB1337" s="94">
        <v>0.7191387523988011</v>
      </c>
      <c r="AC1337" s="94">
        <v>0.79704139736946655</v>
      </c>
      <c r="AD1337" s="94">
        <v>0.8838562272424092</v>
      </c>
      <c r="AE1337" s="94">
        <v>0.75534080013376481</v>
      </c>
      <c r="AF1337" s="94">
        <v>0.85193063251061374</v>
      </c>
      <c r="AG1337" s="94">
        <v>0.91633618881589862</v>
      </c>
      <c r="AH1337" s="94">
        <v>0.97601100741804236</v>
      </c>
      <c r="AI1337" s="94">
        <v>0.91109978814127468</v>
      </c>
      <c r="AJ1337" s="94">
        <v>0.93255652935199984</v>
      </c>
      <c r="AK1337" s="94">
        <v>0.95596370518996265</v>
      </c>
    </row>
    <row r="1338" spans="1:37">
      <c r="A1338" s="94">
        <v>11</v>
      </c>
      <c r="B1338" s="94">
        <v>1</v>
      </c>
      <c r="C1338" s="94">
        <v>1</v>
      </c>
      <c r="D1338" s="94">
        <v>1</v>
      </c>
      <c r="E1338" s="94">
        <v>1</v>
      </c>
      <c r="F1338" s="94">
        <v>1</v>
      </c>
      <c r="G1338" s="94">
        <v>0.96686304226443476</v>
      </c>
      <c r="H1338" s="94">
        <v>0.92814240099684586</v>
      </c>
      <c r="I1338" s="94">
        <v>1</v>
      </c>
      <c r="J1338" s="94">
        <v>0.95434119665137007</v>
      </c>
      <c r="K1338" s="94">
        <v>0.88848728997936643</v>
      </c>
      <c r="L1338" s="94">
        <v>0.9983451338232715</v>
      </c>
      <c r="M1338" s="94">
        <v>0.89405412810900353</v>
      </c>
      <c r="N1338" s="94">
        <v>0.94233922166816664</v>
      </c>
      <c r="O1338" s="94">
        <v>0.97121243660767231</v>
      </c>
      <c r="P1338" s="94">
        <v>0.93489194152324118</v>
      </c>
      <c r="Q1338" s="94">
        <v>0.95682129520328207</v>
      </c>
      <c r="R1338" s="94">
        <v>0.95300735656807045</v>
      </c>
      <c r="S1338" s="94">
        <v>0.85619031643522092</v>
      </c>
      <c r="T1338" s="94">
        <v>0.6739341189650343</v>
      </c>
      <c r="U1338" s="94">
        <v>0.90265609162628857</v>
      </c>
      <c r="V1338" s="94">
        <v>0.58349365936407438</v>
      </c>
      <c r="W1338" s="94">
        <v>0.88765422816997885</v>
      </c>
      <c r="X1338" s="94">
        <v>0.87223582989604609</v>
      </c>
      <c r="Y1338" s="94">
        <v>0.82051164338754301</v>
      </c>
      <c r="Z1338" s="94">
        <v>0.88869930774330474</v>
      </c>
      <c r="AA1338" s="94">
        <v>0.85061133329930905</v>
      </c>
      <c r="AB1338" s="94">
        <v>0.7730515745368971</v>
      </c>
      <c r="AC1338" s="94">
        <v>0.90881557644907884</v>
      </c>
      <c r="AD1338" s="94">
        <v>0.92717386983210348</v>
      </c>
      <c r="AE1338" s="94">
        <v>0.83153456073110876</v>
      </c>
      <c r="AF1338" s="94">
        <v>0.93211196661149875</v>
      </c>
      <c r="AG1338" s="94">
        <v>1</v>
      </c>
      <c r="AH1338" s="94">
        <v>1</v>
      </c>
      <c r="AI1338" s="94">
        <v>1</v>
      </c>
      <c r="AJ1338" s="94">
        <v>1</v>
      </c>
      <c r="AK1338" s="94">
        <v>1</v>
      </c>
    </row>
    <row r="1339" spans="1:37">
      <c r="A1339" s="94">
        <v>12</v>
      </c>
      <c r="B1339" s="94">
        <v>0.98116513359614543</v>
      </c>
      <c r="C1339" s="94">
        <v>0.97397528350680507</v>
      </c>
      <c r="D1339" s="94">
        <v>0.92303451238722611</v>
      </c>
      <c r="E1339" s="94">
        <v>0.9665912795253887</v>
      </c>
      <c r="F1339" s="94">
        <v>0.97115327006135665</v>
      </c>
      <c r="G1339" s="94">
        <v>0.9256621504077549</v>
      </c>
      <c r="H1339" s="94">
        <v>0.95271552899030409</v>
      </c>
      <c r="I1339" s="94">
        <v>0.95504514744991231</v>
      </c>
      <c r="J1339" s="94">
        <v>0.92863635697215829</v>
      </c>
      <c r="K1339" s="94">
        <v>0.91728076208656772</v>
      </c>
      <c r="L1339" s="94">
        <v>0.96443479420498235</v>
      </c>
      <c r="M1339" s="94">
        <v>0.94973907411789604</v>
      </c>
      <c r="N1339" s="94">
        <v>0.95992121215551551</v>
      </c>
      <c r="O1339" s="94">
        <v>0.95740173590226285</v>
      </c>
      <c r="P1339" s="94">
        <v>0.93012733198409581</v>
      </c>
      <c r="Q1339" s="94">
        <v>0.96070820302428117</v>
      </c>
      <c r="R1339" s="94">
        <v>0.95926138250438842</v>
      </c>
      <c r="S1339" s="94">
        <v>0.8836642264051473</v>
      </c>
      <c r="T1339" s="94">
        <v>0.76245772023181158</v>
      </c>
      <c r="U1339" s="94">
        <v>0.9291388079318823</v>
      </c>
      <c r="V1339" s="94">
        <v>0.58282132439644996</v>
      </c>
      <c r="W1339" s="94">
        <v>0.92249204320477174</v>
      </c>
      <c r="X1339" s="94">
        <v>0.90518448383729044</v>
      </c>
      <c r="Y1339" s="94">
        <v>0.89519229665675837</v>
      </c>
      <c r="Z1339" s="94">
        <v>0.91418483819077923</v>
      </c>
      <c r="AA1339" s="94">
        <v>0.89812580904084316</v>
      </c>
      <c r="AB1339" s="94">
        <v>0.83234968968434364</v>
      </c>
      <c r="AC1339" s="94">
        <v>0.94508259396745797</v>
      </c>
      <c r="AD1339" s="94">
        <v>0.9364307705445919</v>
      </c>
      <c r="AE1339" s="94">
        <v>0.91418143436766008</v>
      </c>
      <c r="AF1339" s="94">
        <v>0.94647190041016038</v>
      </c>
      <c r="AG1339" s="94">
        <v>0.98349967866200239</v>
      </c>
      <c r="AH1339" s="94">
        <v>0.92458440662697228</v>
      </c>
      <c r="AI1339" s="94">
        <v>0.9665912795253887</v>
      </c>
      <c r="AJ1339" s="94">
        <v>0.95950564335431487</v>
      </c>
      <c r="AK1339" s="94">
        <v>0.91070079526900238</v>
      </c>
    </row>
    <row r="1340" spans="1:37">
      <c r="A1340" s="94">
        <v>13</v>
      </c>
      <c r="B1340" s="94">
        <v>0.91665996227663205</v>
      </c>
      <c r="C1340" s="94">
        <v>0.90041284517301157</v>
      </c>
      <c r="D1340" s="94">
        <v>0.83352785335815571</v>
      </c>
      <c r="E1340" s="94">
        <v>0.88873692271477123</v>
      </c>
      <c r="F1340" s="94">
        <v>0.90676961583866889</v>
      </c>
      <c r="G1340" s="94">
        <v>0.87913594736982048</v>
      </c>
      <c r="H1340" s="94">
        <v>0.97346043767766044</v>
      </c>
      <c r="I1340" s="94">
        <v>0.94074612793064183</v>
      </c>
      <c r="J1340" s="94">
        <v>0.96474702010057622</v>
      </c>
      <c r="K1340" s="94">
        <v>0.9744934005212208</v>
      </c>
      <c r="L1340" s="94">
        <v>0.97956441080019008</v>
      </c>
      <c r="M1340" s="94">
        <v>0.97994171202251812</v>
      </c>
      <c r="N1340" s="94">
        <v>0.98715358158296407</v>
      </c>
      <c r="O1340" s="94">
        <v>0.98504038822996765</v>
      </c>
      <c r="P1340" s="94">
        <v>0.94662975564832341</v>
      </c>
      <c r="Q1340" s="94">
        <v>0.99268398351923048</v>
      </c>
      <c r="R1340" s="94">
        <v>0.98826184146827256</v>
      </c>
      <c r="S1340" s="94">
        <v>0.91531373935131366</v>
      </c>
      <c r="T1340" s="94">
        <v>0.87951612555744663</v>
      </c>
      <c r="U1340" s="94">
        <v>0.93413458212649758</v>
      </c>
      <c r="V1340" s="94">
        <v>0.66576677217153846</v>
      </c>
      <c r="W1340" s="94">
        <v>0.98071824173621036</v>
      </c>
      <c r="X1340" s="94">
        <v>0.96848162772563673</v>
      </c>
      <c r="Y1340" s="94">
        <v>0.95003691759151943</v>
      </c>
      <c r="Z1340" s="94">
        <v>0.96101537834286666</v>
      </c>
      <c r="AA1340" s="94">
        <v>0.96193361341418726</v>
      </c>
      <c r="AB1340" s="94">
        <v>0.88632240386702943</v>
      </c>
      <c r="AC1340" s="94">
        <v>0.98249443606710063</v>
      </c>
      <c r="AD1340" s="94">
        <v>0.97301812950826672</v>
      </c>
      <c r="AE1340" s="94">
        <v>0.947377083872181</v>
      </c>
      <c r="AF1340" s="94">
        <v>0.9166150967834783</v>
      </c>
      <c r="AG1340" s="94">
        <v>0.93118267776533481</v>
      </c>
      <c r="AH1340" s="94">
        <v>0.87658882648536784</v>
      </c>
      <c r="AI1340" s="94">
        <v>0.88772679461622561</v>
      </c>
      <c r="AJ1340" s="94">
        <v>0.88323583540635264</v>
      </c>
      <c r="AK1340" s="94">
        <v>0.85944290553438962</v>
      </c>
    </row>
    <row r="1341" spans="1:37">
      <c r="A1341" s="94">
        <v>14</v>
      </c>
      <c r="B1341" s="94">
        <v>0.87778045953379158</v>
      </c>
      <c r="C1341" s="94">
        <v>0.86844246645194811</v>
      </c>
      <c r="D1341" s="94">
        <v>0.80689173707575557</v>
      </c>
      <c r="E1341" s="94">
        <v>0.86712792870104671</v>
      </c>
      <c r="F1341" s="94">
        <v>0.88955715208041686</v>
      </c>
      <c r="G1341" s="94">
        <v>0.85812337857188992</v>
      </c>
      <c r="H1341" s="94">
        <v>1</v>
      </c>
      <c r="I1341" s="94">
        <v>0.94704886634482233</v>
      </c>
      <c r="J1341" s="94">
        <v>0.99923394959461653</v>
      </c>
      <c r="K1341" s="94">
        <v>1</v>
      </c>
      <c r="L1341" s="94">
        <v>0.99383776029773196</v>
      </c>
      <c r="M1341" s="94">
        <v>1</v>
      </c>
      <c r="N1341" s="94">
        <v>1</v>
      </c>
      <c r="O1341" s="94">
        <v>1</v>
      </c>
      <c r="P1341" s="94">
        <v>0.9488769528557327</v>
      </c>
      <c r="Q1341" s="94">
        <v>1</v>
      </c>
      <c r="R1341" s="94">
        <v>1</v>
      </c>
      <c r="S1341" s="94">
        <v>0.94445908867614803</v>
      </c>
      <c r="T1341" s="94">
        <v>0.97313484283775342</v>
      </c>
      <c r="U1341" s="94">
        <v>1</v>
      </c>
      <c r="V1341" s="94">
        <v>0.79365522662860222</v>
      </c>
      <c r="W1341" s="94">
        <v>1</v>
      </c>
      <c r="X1341" s="94">
        <v>1</v>
      </c>
      <c r="Y1341" s="94">
        <v>0.9605306951601611</v>
      </c>
      <c r="Z1341" s="94">
        <v>1</v>
      </c>
      <c r="AA1341" s="94">
        <v>1</v>
      </c>
      <c r="AB1341" s="94">
        <v>0.93653938775357393</v>
      </c>
      <c r="AC1341" s="94">
        <v>1</v>
      </c>
      <c r="AD1341" s="94">
        <v>1</v>
      </c>
      <c r="AE1341" s="94">
        <v>1</v>
      </c>
      <c r="AF1341" s="94">
        <v>0.95623803698639998</v>
      </c>
      <c r="AG1341" s="94">
        <v>0.92322811919138281</v>
      </c>
      <c r="AH1341" s="94">
        <v>0.8164808637022648</v>
      </c>
      <c r="AI1341" s="94">
        <v>0.86505403738367881</v>
      </c>
      <c r="AJ1341" s="94">
        <v>0.85100147928868097</v>
      </c>
      <c r="AK1341" s="94">
        <v>0.85050729876607378</v>
      </c>
    </row>
    <row r="1342" spans="1:37">
      <c r="A1342" s="94">
        <v>15</v>
      </c>
      <c r="B1342" s="94">
        <v>0.87702062866320418</v>
      </c>
      <c r="C1342" s="94">
        <v>0.85858381906790371</v>
      </c>
      <c r="D1342" s="94">
        <v>0.75101675497637121</v>
      </c>
      <c r="E1342" s="94">
        <v>0.86924055649417009</v>
      </c>
      <c r="F1342" s="94">
        <v>0.89049276315379566</v>
      </c>
      <c r="G1342" s="94">
        <v>0.82786178500480501</v>
      </c>
      <c r="H1342" s="94">
        <v>0.88266130602390869</v>
      </c>
      <c r="I1342" s="94">
        <v>0.82708493831135221</v>
      </c>
      <c r="J1342" s="94">
        <v>1</v>
      </c>
      <c r="K1342" s="94">
        <v>0.88035783632544018</v>
      </c>
      <c r="L1342" s="94">
        <v>0.83039732749925221</v>
      </c>
      <c r="M1342" s="94">
        <v>0.97906365595147649</v>
      </c>
      <c r="N1342" s="94">
        <v>0.87256405757399103</v>
      </c>
      <c r="O1342" s="94">
        <v>0.83872156138432086</v>
      </c>
      <c r="P1342" s="94">
        <v>1</v>
      </c>
      <c r="Q1342" s="94">
        <v>0.91229725723927813</v>
      </c>
      <c r="R1342" s="94">
        <v>0.88259097973071432</v>
      </c>
      <c r="S1342" s="94">
        <v>1</v>
      </c>
      <c r="T1342" s="94">
        <v>0.99494797164831861</v>
      </c>
      <c r="U1342" s="94">
        <v>0.99611105597011596</v>
      </c>
      <c r="V1342" s="94">
        <v>0.95419847328244278</v>
      </c>
      <c r="W1342" s="94">
        <v>0.90622593121653339</v>
      </c>
      <c r="X1342" s="94">
        <v>0.90340955598561867</v>
      </c>
      <c r="Y1342" s="94">
        <v>1</v>
      </c>
      <c r="Z1342" s="94">
        <v>0.90362197062748517</v>
      </c>
      <c r="AA1342" s="94">
        <v>0.88881777964395237</v>
      </c>
      <c r="AB1342" s="94">
        <v>1</v>
      </c>
      <c r="AC1342" s="94">
        <v>0.88654916551685858</v>
      </c>
      <c r="AD1342" s="94">
        <v>0.85389645287108207</v>
      </c>
      <c r="AE1342" s="94">
        <v>0.99687010954616573</v>
      </c>
      <c r="AF1342" s="94">
        <v>1</v>
      </c>
      <c r="AG1342" s="94">
        <v>0.92858455422530617</v>
      </c>
      <c r="AH1342" s="94">
        <v>0.78462339709753248</v>
      </c>
      <c r="AI1342" s="94">
        <v>0.84884431214448108</v>
      </c>
      <c r="AJ1342" s="94">
        <v>0.83314356083606622</v>
      </c>
      <c r="AK1342" s="94">
        <v>0.77158152116520295</v>
      </c>
    </row>
    <row r="1343" spans="1:37">
      <c r="A1343" s="94">
        <v>16</v>
      </c>
      <c r="B1343" s="94">
        <v>0.69719696901975858</v>
      </c>
      <c r="C1343" s="94">
        <v>0.69026189237608238</v>
      </c>
      <c r="D1343" s="94">
        <v>0.70885364456537292</v>
      </c>
      <c r="E1343" s="94">
        <v>0.70457477778671695</v>
      </c>
      <c r="F1343" s="94">
        <v>0.71518934860475603</v>
      </c>
      <c r="G1343" s="94">
        <v>0.80730502030227413</v>
      </c>
      <c r="H1343" s="94">
        <v>0.86186528951364805</v>
      </c>
      <c r="I1343" s="94">
        <v>0.76545255041615801</v>
      </c>
      <c r="J1343" s="94">
        <v>0.7656252290820591</v>
      </c>
      <c r="K1343" s="94">
        <v>0.86965035161349202</v>
      </c>
      <c r="L1343" s="94">
        <v>0.8049240249599543</v>
      </c>
      <c r="M1343" s="94">
        <v>0.76561507516409055</v>
      </c>
      <c r="N1343" s="94">
        <v>0.85493678671624884</v>
      </c>
      <c r="O1343" s="94">
        <v>0.81658480148219881</v>
      </c>
      <c r="P1343" s="94">
        <v>0.76755433254106997</v>
      </c>
      <c r="Q1343" s="94">
        <v>0.90341314707982034</v>
      </c>
      <c r="R1343" s="94">
        <v>0.85242282062171038</v>
      </c>
      <c r="S1343" s="94">
        <v>0.93701249685481836</v>
      </c>
      <c r="T1343" s="94">
        <v>1</v>
      </c>
      <c r="U1343" s="94">
        <v>0.92084058938706292</v>
      </c>
      <c r="V1343" s="94">
        <v>1</v>
      </c>
      <c r="W1343" s="94">
        <v>0.88704942819671062</v>
      </c>
      <c r="X1343" s="94">
        <v>0.88600492365368999</v>
      </c>
      <c r="Y1343" s="94">
        <v>0.85769703090748417</v>
      </c>
      <c r="Z1343" s="94">
        <v>0.87976729485407112</v>
      </c>
      <c r="AA1343" s="94">
        <v>0.84968543100128524</v>
      </c>
      <c r="AB1343" s="94">
        <v>0.81685262314677787</v>
      </c>
      <c r="AC1343" s="94">
        <v>0.85620704237986811</v>
      </c>
      <c r="AD1343" s="94">
        <v>0.82214993617199861</v>
      </c>
      <c r="AE1343" s="94">
        <v>0.73774757616371545</v>
      </c>
      <c r="AF1343" s="94">
        <v>0.80073397136072533</v>
      </c>
      <c r="AG1343" s="94">
        <v>0.74428133815147923</v>
      </c>
      <c r="AH1343" s="94">
        <v>0.74926804892811383</v>
      </c>
      <c r="AI1343" s="94">
        <v>0.68278104058092792</v>
      </c>
      <c r="AJ1343" s="94">
        <v>0.66596264902534708</v>
      </c>
      <c r="AK1343" s="94">
        <v>0.71899141369422348</v>
      </c>
    </row>
    <row r="1344" spans="1:37">
      <c r="A1344" s="94">
        <v>17</v>
      </c>
      <c r="B1344" s="94">
        <v>0.67042708454384814</v>
      </c>
      <c r="C1344" s="94">
        <v>0.6613589911490444</v>
      </c>
      <c r="D1344" s="94">
        <v>0.50115637977946448</v>
      </c>
      <c r="E1344" s="94">
        <v>0.66693782199695473</v>
      </c>
      <c r="F1344" s="94">
        <v>0.67665434682891601</v>
      </c>
      <c r="G1344" s="94">
        <v>0.57152136011942078</v>
      </c>
      <c r="H1344" s="94">
        <v>0.67320441182196944</v>
      </c>
      <c r="I1344" s="94">
        <v>0.58876069141221099</v>
      </c>
      <c r="J1344" s="94">
        <v>0.33894614922222066</v>
      </c>
      <c r="K1344" s="94">
        <v>0.67486864206541941</v>
      </c>
      <c r="L1344" s="94">
        <v>0.58652391085966027</v>
      </c>
      <c r="M1344" s="94">
        <v>0.20683513718847688</v>
      </c>
      <c r="N1344" s="94">
        <v>0.67718114600844104</v>
      </c>
      <c r="O1344" s="94">
        <v>0.61158410569521771</v>
      </c>
      <c r="P1344" s="94">
        <v>0.23580957002707667</v>
      </c>
      <c r="Q1344" s="94">
        <v>0.7398911455327748</v>
      </c>
      <c r="R1344" s="94">
        <v>0.67678311470153329</v>
      </c>
      <c r="S1344" s="94">
        <v>0.41799762763446391</v>
      </c>
      <c r="T1344" s="94">
        <v>0.91377081672663019</v>
      </c>
      <c r="U1344" s="94">
        <v>0.83644178163564264</v>
      </c>
      <c r="V1344" s="94">
        <v>0.92051966321189937</v>
      </c>
      <c r="W1344" s="94">
        <v>0.72573490714983835</v>
      </c>
      <c r="X1344" s="94">
        <v>0.71257800611651245</v>
      </c>
      <c r="Y1344" s="94">
        <v>0.33589269796819349</v>
      </c>
      <c r="Z1344" s="94">
        <v>0.72704426434235614</v>
      </c>
      <c r="AA1344" s="94">
        <v>0.66147440299165328</v>
      </c>
      <c r="AB1344" s="94">
        <v>0.22933162973739829</v>
      </c>
      <c r="AC1344" s="94">
        <v>0.65126208366617255</v>
      </c>
      <c r="AD1344" s="94">
        <v>0.57427643193373068</v>
      </c>
      <c r="AE1344" s="94">
        <v>0.1653433866041733</v>
      </c>
      <c r="AF1344" s="94">
        <v>0.68381952939483348</v>
      </c>
      <c r="AG1344" s="94">
        <v>0.69219283358540085</v>
      </c>
      <c r="AH1344" s="94">
        <v>0.53494714468702065</v>
      </c>
      <c r="AI1344" s="94">
        <v>0.67042708454384814</v>
      </c>
      <c r="AJ1344" s="94">
        <v>0.63023914741192588</v>
      </c>
      <c r="AK1344" s="94">
        <v>0.5882228702793596</v>
      </c>
    </row>
    <row r="1345" spans="1:37">
      <c r="A1345" s="94">
        <v>18</v>
      </c>
      <c r="B1345" s="94">
        <v>0.49287397832545193</v>
      </c>
      <c r="C1345" s="94">
        <v>0.47231020830149256</v>
      </c>
      <c r="D1345" s="94">
        <v>0.22750250608620939</v>
      </c>
      <c r="E1345" s="94">
        <v>0.46372031072613012</v>
      </c>
      <c r="F1345" s="94">
        <v>0.47257034697654332</v>
      </c>
      <c r="G1345" s="94">
        <v>0.21019026022615486</v>
      </c>
      <c r="H1345" s="94">
        <v>0.5453886141505393</v>
      </c>
      <c r="I1345" s="94">
        <v>0.46798777232609973</v>
      </c>
      <c r="J1345" s="94">
        <v>0.24078906857067459</v>
      </c>
      <c r="K1345" s="94">
        <v>0.56824296188163526</v>
      </c>
      <c r="L1345" s="94">
        <v>0.49224339405123502</v>
      </c>
      <c r="M1345" s="94">
        <v>0.19904472481349089</v>
      </c>
      <c r="N1345" s="94">
        <v>0.58044906807337693</v>
      </c>
      <c r="O1345" s="94">
        <v>0.51361921552797196</v>
      </c>
      <c r="P1345" s="94">
        <v>0.22067476576760392</v>
      </c>
      <c r="Q1345" s="94">
        <v>0.6496801544940618</v>
      </c>
      <c r="R1345" s="94">
        <v>0.57224851722657799</v>
      </c>
      <c r="S1345" s="94">
        <v>0.3776973676327865</v>
      </c>
      <c r="T1345" s="94">
        <v>0.79646465734536909</v>
      </c>
      <c r="U1345" s="94">
        <v>0.67988847483014092</v>
      </c>
      <c r="V1345" s="94">
        <v>0.83362295455015611</v>
      </c>
      <c r="W1345" s="94">
        <v>0.62134676590732529</v>
      </c>
      <c r="X1345" s="94">
        <v>0.59582049486405386</v>
      </c>
      <c r="Y1345" s="94">
        <v>0.29906692222056447</v>
      </c>
      <c r="Z1345" s="94">
        <v>0.62896171774222576</v>
      </c>
      <c r="AA1345" s="94">
        <v>0.53654022817851554</v>
      </c>
      <c r="AB1345" s="94">
        <v>0.16263934258499052</v>
      </c>
      <c r="AC1345" s="94">
        <v>0.50708680589670097</v>
      </c>
      <c r="AD1345" s="94">
        <v>0.43586353322957894</v>
      </c>
      <c r="AE1345" s="94">
        <v>0.14498081047964653</v>
      </c>
      <c r="AF1345" s="94">
        <v>0.45257537598042741</v>
      </c>
      <c r="AG1345" s="94">
        <v>0.48072645477600634</v>
      </c>
      <c r="AH1345" s="94">
        <v>0.23184198302436557</v>
      </c>
      <c r="AI1345" s="94">
        <v>0.47829714452579097</v>
      </c>
      <c r="AJ1345" s="94">
        <v>0.45830867142503101</v>
      </c>
      <c r="AK1345" s="94">
        <v>0.39045352265988642</v>
      </c>
    </row>
    <row r="1346" spans="1:37">
      <c r="A1346" s="94">
        <v>19</v>
      </c>
      <c r="B1346" s="94">
        <v>0.44970366596047084</v>
      </c>
      <c r="C1346" s="94">
        <v>0.41691940755572565</v>
      </c>
      <c r="D1346" s="94">
        <v>0.22541529428612347</v>
      </c>
      <c r="E1346" s="94">
        <v>0.40597316456148819</v>
      </c>
      <c r="F1346" s="94">
        <v>0.41358850463755387</v>
      </c>
      <c r="G1346" s="94">
        <v>0.20665777848680641</v>
      </c>
      <c r="H1346" s="94">
        <v>0.18503465597134067</v>
      </c>
      <c r="I1346" s="94">
        <v>0.27386893195112211</v>
      </c>
      <c r="J1346" s="94">
        <v>0.23584822672159747</v>
      </c>
      <c r="K1346" s="94">
        <v>0.18198045188065262</v>
      </c>
      <c r="L1346" s="94">
        <v>0.23335621174666651</v>
      </c>
      <c r="M1346" s="94">
        <v>0.18192574510219076</v>
      </c>
      <c r="N1346" s="94">
        <v>0.15471736558805049</v>
      </c>
      <c r="O1346" s="94">
        <v>0.1979807226754102</v>
      </c>
      <c r="P1346" s="94">
        <v>0.19117720046102007</v>
      </c>
      <c r="Q1346" s="94">
        <v>0.16329047093676935</v>
      </c>
      <c r="R1346" s="94">
        <v>0.21499857395405678</v>
      </c>
      <c r="S1346" s="94">
        <v>0.27294784390314036</v>
      </c>
      <c r="T1346" s="94">
        <v>0.627151690113536</v>
      </c>
      <c r="U1346" s="94">
        <v>0.51189391273486329</v>
      </c>
      <c r="V1346" s="94">
        <v>0.48594302736920503</v>
      </c>
      <c r="W1346" s="94">
        <v>0.14387389419341903</v>
      </c>
      <c r="X1346" s="94">
        <v>0.16998859316863399</v>
      </c>
      <c r="Y1346" s="94">
        <v>0.15546705535343336</v>
      </c>
      <c r="Z1346" s="94">
        <v>0.14069719037316081</v>
      </c>
      <c r="AA1346" s="94">
        <v>0.15610921529417765</v>
      </c>
      <c r="AB1346" s="94">
        <v>0.1370779170545092</v>
      </c>
      <c r="AC1346" s="94">
        <v>0.16202898798361362</v>
      </c>
      <c r="AD1346" s="94">
        <v>0.1975023889488477</v>
      </c>
      <c r="AE1346" s="94">
        <v>0.14442955264512314</v>
      </c>
      <c r="AF1346" s="94">
        <v>0.39215658055695474</v>
      </c>
      <c r="AG1346" s="94">
        <v>0.42259217782498437</v>
      </c>
      <c r="AH1346" s="94">
        <v>0.22880860887068397</v>
      </c>
      <c r="AI1346" s="94">
        <v>0.42054999836114909</v>
      </c>
      <c r="AJ1346" s="94">
        <v>0.40032430231993682</v>
      </c>
      <c r="AK1346" s="94">
        <v>0.38430420054750897</v>
      </c>
    </row>
    <row r="1347" spans="1:37">
      <c r="A1347" s="94">
        <v>20</v>
      </c>
      <c r="B1347" s="94">
        <v>0.26977571580537602</v>
      </c>
      <c r="C1347" s="94">
        <v>0.25190519657702604</v>
      </c>
      <c r="D1347" s="94">
        <v>0.26219031934698556</v>
      </c>
      <c r="E1347" s="94">
        <v>0.24062204820605421</v>
      </c>
      <c r="F1347" s="94">
        <v>0.2373197618601405</v>
      </c>
      <c r="G1347" s="94">
        <v>0.22501149006157156</v>
      </c>
      <c r="H1347" s="94">
        <v>8.9029827498929168E-2</v>
      </c>
      <c r="I1347" s="94">
        <v>0.14106709615741567</v>
      </c>
      <c r="J1347" s="94">
        <v>0.23124459366340697</v>
      </c>
      <c r="K1347" s="94">
        <v>8.5580337717389793E-2</v>
      </c>
      <c r="L1347" s="94">
        <v>0.12040412923608924</v>
      </c>
      <c r="M1347" s="94">
        <v>0.17785305949608296</v>
      </c>
      <c r="N1347" s="94">
        <v>6.9216706192656671E-2</v>
      </c>
      <c r="O1347" s="94">
        <v>9.3532554588609679E-2</v>
      </c>
      <c r="P1347" s="94">
        <v>0.17611408592840952</v>
      </c>
      <c r="Q1347" s="94">
        <v>7.1888500470954325E-2</v>
      </c>
      <c r="R1347" s="94">
        <v>9.8719530770870714E-2</v>
      </c>
      <c r="S1347" s="94">
        <v>0.15479086040186429</v>
      </c>
      <c r="T1347" s="94">
        <v>0.32371760346424799</v>
      </c>
      <c r="U1347" s="94">
        <v>0.26064647303154165</v>
      </c>
      <c r="V1347" s="94">
        <v>0.23369329113138457</v>
      </c>
      <c r="W1347" s="94">
        <v>6.2118971840045445E-2</v>
      </c>
      <c r="X1347" s="94">
        <v>7.6130906194488632E-2</v>
      </c>
      <c r="Y1347" s="94">
        <v>0.1187483980060675</v>
      </c>
      <c r="Z1347" s="94">
        <v>6.3072276669698835E-2</v>
      </c>
      <c r="AA1347" s="94">
        <v>7.4324465395090286E-2</v>
      </c>
      <c r="AB1347" s="94">
        <v>0.12994577274462779</v>
      </c>
      <c r="AC1347" s="94">
        <v>7.8134277671221775E-2</v>
      </c>
      <c r="AD1347" s="94">
        <v>9.6053412331834898E-2</v>
      </c>
      <c r="AE1347" s="94">
        <v>0.13969030282604547</v>
      </c>
      <c r="AF1347" s="94">
        <v>0.21835216233719504</v>
      </c>
      <c r="AG1347" s="94">
        <v>0.24318936621371473</v>
      </c>
      <c r="AH1347" s="94">
        <v>0.22874174795546356</v>
      </c>
      <c r="AI1347" s="94">
        <v>0.26977571580537602</v>
      </c>
      <c r="AJ1347" s="94">
        <v>0.27623097342645669</v>
      </c>
      <c r="AK1347" s="94">
        <v>0.46223893812498468</v>
      </c>
    </row>
    <row r="1348" spans="1:37">
      <c r="A1348" s="94">
        <v>21</v>
      </c>
      <c r="B1348" s="94">
        <v>0.15288691034889645</v>
      </c>
      <c r="C1348" s="94">
        <v>0.14874812050984723</v>
      </c>
      <c r="D1348" s="94">
        <v>0.27734856079049119</v>
      </c>
      <c r="E1348" s="94">
        <v>0.15272600498806618</v>
      </c>
      <c r="F1348" s="94">
        <v>0.12745927431666124</v>
      </c>
      <c r="G1348" s="94">
        <v>0.2722897698569155</v>
      </c>
      <c r="H1348" s="94">
        <v>7.0762431369494949E-2</v>
      </c>
      <c r="I1348" s="94">
        <v>0.10475120034560759</v>
      </c>
      <c r="J1348" s="94">
        <v>0.23179805591801431</v>
      </c>
      <c r="K1348" s="94">
        <v>6.8020717824909122E-2</v>
      </c>
      <c r="L1348" s="94">
        <v>0.10679035770133223</v>
      </c>
      <c r="M1348" s="94">
        <v>0.19005866161836318</v>
      </c>
      <c r="N1348" s="94">
        <v>5.4857168731640225E-2</v>
      </c>
      <c r="O1348" s="94">
        <v>7.4309282871717994E-2</v>
      </c>
      <c r="P1348" s="94">
        <v>0.15681024832218465</v>
      </c>
      <c r="Q1348" s="94">
        <v>5.1277014097056942E-2</v>
      </c>
      <c r="R1348" s="94">
        <v>6.8470781490323776E-2</v>
      </c>
      <c r="S1348" s="94">
        <v>0.10394076275146474</v>
      </c>
      <c r="T1348" s="94">
        <v>0.13097572010254863</v>
      </c>
      <c r="U1348" s="94">
        <v>0.13610101028329449</v>
      </c>
      <c r="V1348" s="94">
        <v>0.11256956081011192</v>
      </c>
      <c r="W1348" s="94">
        <v>4.8577801167831995E-2</v>
      </c>
      <c r="X1348" s="94">
        <v>5.9026403248481775E-2</v>
      </c>
      <c r="Y1348" s="94">
        <v>0.10672053191937046</v>
      </c>
      <c r="Z1348" s="94">
        <v>4.9809590864472897E-2</v>
      </c>
      <c r="AA1348" s="94">
        <v>5.9019964460198693E-2</v>
      </c>
      <c r="AB1348" s="94">
        <v>0.11560412356726997</v>
      </c>
      <c r="AC1348" s="94">
        <v>6.2102461800023073E-2</v>
      </c>
      <c r="AD1348" s="94">
        <v>7.6443786450795054E-2</v>
      </c>
      <c r="AE1348" s="94">
        <v>0.12494742149801046</v>
      </c>
      <c r="AF1348" s="94">
        <v>0.1193725264445564</v>
      </c>
      <c r="AG1348" s="94">
        <v>0.13262408072318366</v>
      </c>
      <c r="AH1348" s="94">
        <v>0.23741607195642073</v>
      </c>
      <c r="AI1348" s="94">
        <v>0.1527647414638216</v>
      </c>
      <c r="AJ1348" s="94">
        <v>0.1889188758768639</v>
      </c>
      <c r="AK1348" s="94">
        <v>0.42583852546241774</v>
      </c>
    </row>
    <row r="1349" spans="1:37">
      <c r="A1349" s="94">
        <v>22</v>
      </c>
      <c r="B1349" s="94">
        <v>0.13059257868719104</v>
      </c>
      <c r="C1349" s="94">
        <v>0.12822083968398865</v>
      </c>
      <c r="D1349" s="94">
        <v>0.27951811542317057</v>
      </c>
      <c r="E1349" s="94">
        <v>0.13040187603731815</v>
      </c>
      <c r="F1349" s="94">
        <v>0.1140616305036052</v>
      </c>
      <c r="G1349" s="94">
        <v>0.26919030200819694</v>
      </c>
      <c r="H1349" s="94">
        <v>6.1322086367353285E-2</v>
      </c>
      <c r="I1349" s="94">
        <v>9.8628739633005502E-2</v>
      </c>
      <c r="J1349" s="94">
        <v>0.23291231105311769</v>
      </c>
      <c r="K1349" s="94">
        <v>5.8946142077116348E-2</v>
      </c>
      <c r="L1349" s="94">
        <v>9.9345519478145641E-2</v>
      </c>
      <c r="M1349" s="94">
        <v>0.33076559016577195</v>
      </c>
      <c r="N1349" s="94">
        <v>4.7538728866802125E-2</v>
      </c>
      <c r="O1349" s="94">
        <v>6.8146488652538556E-2</v>
      </c>
      <c r="P1349" s="94">
        <v>0.14324986075649201</v>
      </c>
      <c r="Q1349" s="94">
        <v>4.4196036266112862E-2</v>
      </c>
      <c r="R1349" s="94">
        <v>5.6325099608880429E-2</v>
      </c>
      <c r="S1349" s="94">
        <v>9.8584967829285497E-2</v>
      </c>
      <c r="T1349" s="94">
        <v>3.9199000366245129E-2</v>
      </c>
      <c r="U1349" s="94">
        <v>8.0263233087003547E-2</v>
      </c>
      <c r="V1349" s="94">
        <v>0.11254887358033884</v>
      </c>
      <c r="W1349" s="94">
        <v>4.2097085432173019E-2</v>
      </c>
      <c r="X1349" s="94">
        <v>5.0030659150188665E-2</v>
      </c>
      <c r="Y1349" s="94">
        <v>9.9627763559085356E-2</v>
      </c>
      <c r="Z1349" s="94">
        <v>4.3164543300733368E-2</v>
      </c>
      <c r="AA1349" s="94">
        <v>5.1146170192035552E-2</v>
      </c>
      <c r="AB1349" s="94">
        <v>0.10572692721369727</v>
      </c>
      <c r="AC1349" s="94">
        <v>5.3817434653156596E-2</v>
      </c>
      <c r="AD1349" s="94">
        <v>7.0006876049996392E-2</v>
      </c>
      <c r="AE1349" s="94">
        <v>0.11366100517032819</v>
      </c>
      <c r="AF1349" s="94">
        <v>9.7770741886738163E-2</v>
      </c>
      <c r="AG1349" s="94">
        <v>0.11413415765188514</v>
      </c>
      <c r="AH1349" s="94">
        <v>0.26681727967568941</v>
      </c>
      <c r="AI1349" s="94">
        <v>0.1305449030247228</v>
      </c>
      <c r="AJ1349" s="94">
        <v>0.17111461038159176</v>
      </c>
      <c r="AK1349" s="94">
        <v>0.41076984313948478</v>
      </c>
    </row>
    <row r="1350" spans="1:37">
      <c r="A1350" s="94">
        <v>23</v>
      </c>
      <c r="B1350" s="94">
        <v>0.11914743996591191</v>
      </c>
      <c r="C1350" s="94">
        <v>0.11888566857501814</v>
      </c>
      <c r="D1350" s="94">
        <v>0.26934698553630249</v>
      </c>
      <c r="E1350" s="94">
        <v>0.11889416300904943</v>
      </c>
      <c r="F1350" s="94">
        <v>0.10467005090740378</v>
      </c>
      <c r="G1350" s="94">
        <v>0.27309502375878847</v>
      </c>
      <c r="H1350" s="94">
        <v>5.5065028620380811E-2</v>
      </c>
      <c r="I1350" s="94">
        <v>9.4023650463301342E-2</v>
      </c>
      <c r="J1350" s="94">
        <v>0.24504083158620082</v>
      </c>
      <c r="K1350" s="94">
        <v>5.2931516078772646E-2</v>
      </c>
      <c r="L1350" s="94">
        <v>9.6147004017710286E-2</v>
      </c>
      <c r="M1350" s="94">
        <v>0.38516770248222093</v>
      </c>
      <c r="N1350" s="94">
        <v>4.268806918840596E-2</v>
      </c>
      <c r="O1350" s="94">
        <v>6.3450022368688894E-2</v>
      </c>
      <c r="P1350" s="94">
        <v>0.14077380788256119</v>
      </c>
      <c r="Q1350" s="94">
        <v>3.9686451425053365E-2</v>
      </c>
      <c r="R1350" s="94">
        <v>4.9424066054219513E-2</v>
      </c>
      <c r="S1350" s="94">
        <v>9.0892752303471047E-2</v>
      </c>
      <c r="T1350" s="94">
        <v>2.9762802421526593E-2</v>
      </c>
      <c r="U1350" s="94">
        <v>6.0941828254847646E-2</v>
      </c>
      <c r="V1350" s="94">
        <v>9.7405821386458105E-2</v>
      </c>
      <c r="W1350" s="94">
        <v>3.7801669047440041E-2</v>
      </c>
      <c r="X1350" s="94">
        <v>4.4120455756285371E-2</v>
      </c>
      <c r="Y1350" s="94">
        <v>9.4004047545267103E-2</v>
      </c>
      <c r="Z1350" s="94">
        <v>3.8760207831185979E-2</v>
      </c>
      <c r="AA1350" s="94">
        <v>4.5927421786918943E-2</v>
      </c>
      <c r="AB1350" s="94">
        <v>0.10395012989087167</v>
      </c>
      <c r="AC1350" s="94">
        <v>4.8326121223253603E-2</v>
      </c>
      <c r="AD1350" s="94">
        <v>6.6994002965388585E-2</v>
      </c>
      <c r="AE1350" s="94">
        <v>0.11147426200683973</v>
      </c>
      <c r="AF1350" s="94">
        <v>8.660574224652802E-2</v>
      </c>
      <c r="AG1350" s="94">
        <v>0.1046330397035224</v>
      </c>
      <c r="AH1350" s="94">
        <v>0.28622454006728321</v>
      </c>
      <c r="AI1350" s="94">
        <v>0.11919213589947586</v>
      </c>
      <c r="AJ1350" s="94">
        <v>0.15269546496248973</v>
      </c>
      <c r="AK1350" s="94">
        <v>0.40618831385100279</v>
      </c>
    </row>
    <row r="1351" spans="1:37">
      <c r="A1351" s="94">
        <v>24</v>
      </c>
      <c r="B1351" s="94">
        <v>0.11157296909127207</v>
      </c>
      <c r="C1351" s="94">
        <v>0.11583034320880678</v>
      </c>
      <c r="D1351" s="94">
        <v>0.28361735643706149</v>
      </c>
      <c r="E1351" s="94">
        <v>0.11128095565865416</v>
      </c>
      <c r="F1351" s="94">
        <v>9.9259132153626251E-2</v>
      </c>
      <c r="G1351" s="94">
        <v>0.28927986751294293</v>
      </c>
      <c r="H1351" s="94">
        <v>3.7396324130680267E-2</v>
      </c>
      <c r="I1351" s="94">
        <v>8.1553279247285171E-2</v>
      </c>
      <c r="J1351" s="94">
        <v>0.26756417962965678</v>
      </c>
      <c r="K1351" s="94">
        <v>3.6197708312863487E-2</v>
      </c>
      <c r="L1351" s="94">
        <v>8.0240413850416414E-2</v>
      </c>
      <c r="M1351" s="94">
        <v>0.41206984593540991</v>
      </c>
      <c r="N1351" s="94">
        <v>2.8990757144393441E-2</v>
      </c>
      <c r="O1351" s="94">
        <v>4.8852296499558946E-2</v>
      </c>
      <c r="P1351" s="94">
        <v>0.17186509096323418</v>
      </c>
      <c r="Q1351" s="94">
        <v>2.713994797577348E-2</v>
      </c>
      <c r="R1351" s="94">
        <v>3.253556684326013E-2</v>
      </c>
      <c r="S1351" s="94">
        <v>8.8220845664442077E-2</v>
      </c>
      <c r="T1351" s="94">
        <v>2.6983648232328673E-2</v>
      </c>
      <c r="U1351" s="94">
        <v>5.6995738102327671E-2</v>
      </c>
      <c r="V1351" s="94">
        <v>7.9842363309129277E-2</v>
      </c>
      <c r="W1351" s="94">
        <v>2.5851022061833279E-2</v>
      </c>
      <c r="X1351" s="94">
        <v>3.1003796373460516E-2</v>
      </c>
      <c r="Y1351" s="94">
        <v>0.10964715964084733</v>
      </c>
      <c r="Z1351" s="94">
        <v>2.6506527701402844E-2</v>
      </c>
      <c r="AA1351" s="94">
        <v>3.2733386534776573E-2</v>
      </c>
      <c r="AB1351" s="94">
        <v>0.10713938126526933</v>
      </c>
      <c r="AC1351" s="94">
        <v>3.3048266316954088E-2</v>
      </c>
      <c r="AD1351" s="94">
        <v>5.4280304313064937E-2</v>
      </c>
      <c r="AE1351" s="94">
        <v>0.12330148578355679</v>
      </c>
      <c r="AF1351" s="94">
        <v>7.923436712959632E-2</v>
      </c>
      <c r="AG1351" s="94">
        <v>9.68516572959119E-2</v>
      </c>
      <c r="AH1351" s="94">
        <v>0.28361344537815125</v>
      </c>
      <c r="AI1351" s="94">
        <v>0.11168619878963411</v>
      </c>
      <c r="AJ1351" s="94">
        <v>0.15169649799482718</v>
      </c>
      <c r="AK1351" s="94">
        <v>0.3956930375376716</v>
      </c>
    </row>
    <row r="1353" spans="1:37">
      <c r="A1353" s="149"/>
      <c r="B1353" s="163"/>
      <c r="E1353" s="163"/>
      <c r="H1353" s="163"/>
      <c r="K1353" s="163"/>
    </row>
    <row r="1354" spans="1:37">
      <c r="B1354" s="163"/>
      <c r="E1354" s="163"/>
      <c r="H1354" s="163"/>
      <c r="K1354" s="163"/>
    </row>
    <row r="1355" spans="1:37">
      <c r="B1355" s="161"/>
      <c r="C1355" s="161"/>
      <c r="D1355" s="161"/>
      <c r="E1355" s="161"/>
      <c r="F1355" s="161"/>
      <c r="G1355" s="161"/>
      <c r="H1355" s="161"/>
      <c r="I1355" s="161"/>
      <c r="J1355" s="161"/>
      <c r="K1355" s="161"/>
      <c r="L1355" s="161"/>
      <c r="M1355" s="161"/>
    </row>
    <row r="1361" spans="1:50">
      <c r="A1361" s="94" t="s">
        <v>138</v>
      </c>
      <c r="B1361" s="95"/>
      <c r="C1361" s="95"/>
      <c r="D1361" s="95">
        <v>2015</v>
      </c>
      <c r="E1361" s="95"/>
      <c r="F1361" s="94" t="s">
        <v>0</v>
      </c>
      <c r="G1361" s="166">
        <v>265037.96900000121</v>
      </c>
      <c r="H1361" s="95" t="s">
        <v>102</v>
      </c>
      <c r="I1361" s="95"/>
      <c r="J1361" s="95"/>
      <c r="K1361" s="96" t="s">
        <v>1</v>
      </c>
      <c r="L1361" s="95" t="s">
        <v>103</v>
      </c>
      <c r="M1361" s="95"/>
      <c r="N1361" s="95"/>
      <c r="O1361" s="95"/>
      <c r="P1361" s="95"/>
      <c r="Q1361" s="95"/>
      <c r="R1361" s="95"/>
      <c r="S1361" s="95"/>
      <c r="T1361" s="97"/>
      <c r="U1361" s="95"/>
      <c r="V1361" s="95"/>
      <c r="W1361" s="95"/>
      <c r="X1361" s="95"/>
      <c r="Y1361" s="95"/>
      <c r="Z1361" s="95"/>
      <c r="AA1361" s="95"/>
      <c r="AB1361" s="95"/>
      <c r="AC1361" s="96"/>
      <c r="AD1361" s="95"/>
      <c r="AE1361" s="95"/>
      <c r="AF1361" s="95"/>
      <c r="AG1361" s="95"/>
      <c r="AH1361" s="95"/>
      <c r="AI1361" s="95"/>
      <c r="AJ1361" s="95"/>
      <c r="AK1361" s="95"/>
    </row>
    <row r="1362" spans="1:50">
      <c r="A1362" s="96">
        <v>1035</v>
      </c>
      <c r="B1362" s="94" t="s">
        <v>104</v>
      </c>
      <c r="C1362" s="95"/>
      <c r="D1362" s="95"/>
      <c r="E1362" s="95"/>
      <c r="F1362" s="95" t="s">
        <v>3</v>
      </c>
      <c r="G1362" s="95">
        <v>0</v>
      </c>
      <c r="H1362" s="95" t="s">
        <v>102</v>
      </c>
      <c r="I1362" s="95"/>
      <c r="J1362" s="95"/>
      <c r="K1362" s="96" t="s">
        <v>4</v>
      </c>
      <c r="L1362" s="95" t="s">
        <v>103</v>
      </c>
      <c r="M1362" s="95"/>
      <c r="N1362" s="95" t="s">
        <v>105</v>
      </c>
      <c r="O1362" s="95"/>
      <c r="P1362" s="95"/>
      <c r="Q1362" s="95"/>
      <c r="R1362" s="95"/>
      <c r="S1362" s="95"/>
      <c r="T1362" s="96"/>
      <c r="U1362" s="95"/>
      <c r="V1362" s="95"/>
      <c r="W1362" s="95"/>
      <c r="X1362" s="95"/>
      <c r="Y1362" s="95"/>
      <c r="Z1362" s="95"/>
      <c r="AA1362" s="95"/>
      <c r="AB1362" s="95"/>
      <c r="AC1362" s="96"/>
      <c r="AD1362" s="95"/>
      <c r="AE1362" s="95"/>
      <c r="AF1362" s="95"/>
      <c r="AG1362" s="95"/>
      <c r="AH1362" s="95"/>
      <c r="AI1362" s="95"/>
      <c r="AJ1362" s="95"/>
      <c r="AK1362" s="95"/>
    </row>
    <row r="1363" spans="1:50">
      <c r="A1363" s="94"/>
      <c r="B1363" s="94">
        <v>1</v>
      </c>
      <c r="C1363" s="94" t="s">
        <v>5</v>
      </c>
      <c r="D1363" s="94" t="s">
        <v>6</v>
      </c>
      <c r="E1363" s="94">
        <v>2</v>
      </c>
      <c r="F1363" s="94" t="s">
        <v>7</v>
      </c>
      <c r="G1363" s="94" t="s">
        <v>8</v>
      </c>
      <c r="H1363" s="94">
        <v>3</v>
      </c>
      <c r="I1363" s="94" t="s">
        <v>9</v>
      </c>
      <c r="J1363" s="94" t="s">
        <v>10</v>
      </c>
      <c r="K1363" s="94">
        <v>4</v>
      </c>
      <c r="L1363" s="94" t="s">
        <v>11</v>
      </c>
      <c r="M1363" s="94" t="s">
        <v>12</v>
      </c>
      <c r="N1363" s="94">
        <v>5</v>
      </c>
      <c r="O1363" s="94" t="s">
        <v>13</v>
      </c>
      <c r="P1363" s="94" t="s">
        <v>13</v>
      </c>
      <c r="Q1363" s="94">
        <v>6</v>
      </c>
      <c r="R1363" s="94" t="s">
        <v>14</v>
      </c>
      <c r="S1363" s="94" t="s">
        <v>87</v>
      </c>
      <c r="T1363" s="94">
        <v>7</v>
      </c>
      <c r="U1363" s="94" t="s">
        <v>15</v>
      </c>
      <c r="V1363" s="94" t="s">
        <v>88</v>
      </c>
      <c r="W1363" s="94">
        <v>8</v>
      </c>
      <c r="X1363" s="94" t="s">
        <v>89</v>
      </c>
      <c r="Y1363" s="94" t="s">
        <v>90</v>
      </c>
      <c r="Z1363" s="94">
        <v>9</v>
      </c>
      <c r="AA1363" s="94" t="s">
        <v>91</v>
      </c>
      <c r="AB1363" s="94" t="s">
        <v>92</v>
      </c>
      <c r="AC1363" s="94">
        <v>10</v>
      </c>
      <c r="AD1363" s="94" t="s">
        <v>93</v>
      </c>
      <c r="AE1363" s="94" t="s">
        <v>94</v>
      </c>
      <c r="AF1363" s="94">
        <v>11</v>
      </c>
      <c r="AG1363" s="94" t="s">
        <v>95</v>
      </c>
      <c r="AH1363" s="94" t="s">
        <v>96</v>
      </c>
      <c r="AI1363" s="94">
        <v>12</v>
      </c>
      <c r="AJ1363" s="94" t="s">
        <v>97</v>
      </c>
      <c r="AK1363" s="94" t="s">
        <v>98</v>
      </c>
    </row>
    <row r="1364" spans="1:50">
      <c r="A1364" s="96"/>
      <c r="B1364" s="94">
        <v>31</v>
      </c>
      <c r="C1364" s="95"/>
      <c r="D1364" s="95"/>
      <c r="E1364" s="94">
        <v>28</v>
      </c>
      <c r="F1364" s="95"/>
      <c r="G1364" s="95"/>
      <c r="H1364" s="94">
        <v>31</v>
      </c>
      <c r="I1364" s="95"/>
      <c r="J1364" s="95"/>
      <c r="K1364" s="94">
        <v>30</v>
      </c>
      <c r="L1364" s="95"/>
      <c r="M1364" s="95"/>
      <c r="N1364" s="94">
        <v>31</v>
      </c>
      <c r="O1364" s="95"/>
      <c r="P1364" s="95"/>
      <c r="Q1364" s="94">
        <v>30</v>
      </c>
      <c r="R1364" s="95"/>
      <c r="S1364" s="95"/>
      <c r="T1364" s="94">
        <v>31</v>
      </c>
      <c r="U1364" s="95"/>
      <c r="V1364" s="95"/>
      <c r="W1364" s="94">
        <v>31</v>
      </c>
      <c r="X1364" s="95"/>
      <c r="Y1364" s="95"/>
      <c r="Z1364" s="94">
        <v>30</v>
      </c>
      <c r="AA1364" s="95"/>
      <c r="AB1364" s="95"/>
      <c r="AC1364" s="94">
        <v>31</v>
      </c>
      <c r="AD1364" s="95"/>
      <c r="AE1364" s="95"/>
      <c r="AF1364" s="94">
        <v>30</v>
      </c>
      <c r="AG1364" s="95"/>
      <c r="AH1364" s="95"/>
      <c r="AI1364" s="94">
        <v>31</v>
      </c>
      <c r="AJ1364" s="95"/>
      <c r="AK1364" s="95"/>
    </row>
    <row r="1365" spans="1:50">
      <c r="A1365" s="94" t="s">
        <v>16</v>
      </c>
      <c r="B1365" s="94" t="s">
        <v>17</v>
      </c>
      <c r="C1365" s="94" t="s">
        <v>18</v>
      </c>
      <c r="D1365" s="94" t="s">
        <v>19</v>
      </c>
      <c r="E1365" s="94" t="s">
        <v>17</v>
      </c>
      <c r="F1365" s="94" t="s">
        <v>18</v>
      </c>
      <c r="G1365" s="94" t="s">
        <v>19</v>
      </c>
      <c r="H1365" s="94" t="s">
        <v>17</v>
      </c>
      <c r="I1365" s="94" t="s">
        <v>18</v>
      </c>
      <c r="J1365" s="94" t="s">
        <v>19</v>
      </c>
      <c r="K1365" s="94" t="s">
        <v>17</v>
      </c>
      <c r="L1365" s="94" t="s">
        <v>18</v>
      </c>
      <c r="M1365" s="94" t="s">
        <v>19</v>
      </c>
      <c r="N1365" s="94" t="s">
        <v>17</v>
      </c>
      <c r="O1365" s="94" t="s">
        <v>18</v>
      </c>
      <c r="P1365" s="94" t="s">
        <v>19</v>
      </c>
      <c r="Q1365" s="94" t="s">
        <v>17</v>
      </c>
      <c r="R1365" s="94" t="s">
        <v>18</v>
      </c>
      <c r="S1365" s="94" t="s">
        <v>19</v>
      </c>
      <c r="T1365" s="94" t="s">
        <v>17</v>
      </c>
      <c r="U1365" s="94" t="s">
        <v>18</v>
      </c>
      <c r="V1365" s="94" t="s">
        <v>19</v>
      </c>
      <c r="W1365" s="94" t="s">
        <v>17</v>
      </c>
      <c r="X1365" s="94" t="s">
        <v>18</v>
      </c>
      <c r="Y1365" s="94" t="s">
        <v>19</v>
      </c>
      <c r="Z1365" s="94" t="s">
        <v>17</v>
      </c>
      <c r="AA1365" s="94" t="s">
        <v>18</v>
      </c>
      <c r="AB1365" s="94" t="s">
        <v>19</v>
      </c>
      <c r="AC1365" s="94" t="s">
        <v>17</v>
      </c>
      <c r="AD1365" s="94" t="s">
        <v>18</v>
      </c>
      <c r="AE1365" s="94" t="s">
        <v>19</v>
      </c>
      <c r="AF1365" s="94" t="s">
        <v>17</v>
      </c>
      <c r="AG1365" s="94" t="s">
        <v>18</v>
      </c>
      <c r="AH1365" s="94" t="s">
        <v>19</v>
      </c>
      <c r="AI1365" s="94" t="s">
        <v>17</v>
      </c>
      <c r="AJ1365" s="94" t="s">
        <v>18</v>
      </c>
      <c r="AK1365" s="94" t="s">
        <v>19</v>
      </c>
    </row>
    <row r="1366" spans="1:50">
      <c r="A1366" s="96"/>
      <c r="B1366" s="134">
        <v>9.7411342432284748E-2</v>
      </c>
      <c r="C1366" s="167">
        <v>1.1381198182009316</v>
      </c>
      <c r="D1366" s="167">
        <v>0.3261894885674011</v>
      </c>
      <c r="E1366" s="134">
        <v>9.3250029576223928E-2</v>
      </c>
      <c r="F1366" s="167">
        <v>1.023871500022993</v>
      </c>
      <c r="G1366" s="167">
        <v>0.31367663832691794</v>
      </c>
      <c r="H1366" s="134">
        <v>0.10814594461493934</v>
      </c>
      <c r="I1366" s="167">
        <v>1.1074405761605799</v>
      </c>
      <c r="J1366" s="167">
        <v>0.32925174340827373</v>
      </c>
      <c r="K1366" s="134">
        <v>8.2092755664028128E-2</v>
      </c>
      <c r="L1366" s="167">
        <v>1.3329510589884219</v>
      </c>
      <c r="M1366" s="167">
        <v>0.24620161484577432</v>
      </c>
      <c r="N1366" s="134">
        <v>0.10880642978621349</v>
      </c>
      <c r="O1366" s="167">
        <v>1.2459713371658201</v>
      </c>
      <c r="P1366" s="167">
        <v>0.27130647098448019</v>
      </c>
      <c r="Q1366" s="134">
        <v>5.8442442603021144E-2</v>
      </c>
      <c r="R1366" s="167">
        <v>2.0000000000000009</v>
      </c>
      <c r="S1366" s="167">
        <v>0.19032794358127178</v>
      </c>
      <c r="T1366" s="134">
        <v>1.1542804566115224E-2</v>
      </c>
      <c r="U1366" s="167">
        <v>1.3555222149862196</v>
      </c>
      <c r="V1366" s="167">
        <v>0.41915507303325011</v>
      </c>
      <c r="W1366" s="134">
        <v>6.5738766923760683E-2</v>
      </c>
      <c r="X1366" s="167">
        <v>1.9527228191106523</v>
      </c>
      <c r="Y1366" s="167">
        <v>0.24273509901834944</v>
      </c>
      <c r="Z1366" s="134">
        <v>0.12012862283875229</v>
      </c>
      <c r="AA1366" s="167">
        <v>1.2406128218328898</v>
      </c>
      <c r="AB1366" s="167">
        <v>0.2694272635197334</v>
      </c>
      <c r="AC1366" s="134">
        <v>0.10773835844393921</v>
      </c>
      <c r="AD1366" s="167">
        <v>1.1972141079424719</v>
      </c>
      <c r="AE1366" s="167">
        <v>0.36047813826870412</v>
      </c>
      <c r="AF1366" s="134">
        <v>9.5023139177160654E-2</v>
      </c>
      <c r="AG1366" s="167">
        <v>1.0914040568454657</v>
      </c>
      <c r="AH1366" s="167">
        <v>0.31586489207165136</v>
      </c>
      <c r="AI1366" s="134">
        <v>5.1679363373561292E-2</v>
      </c>
      <c r="AJ1366" s="167">
        <v>2.0000000000000009</v>
      </c>
      <c r="AK1366" s="167">
        <v>0.31315338595723241</v>
      </c>
      <c r="AM1366" t="str">
        <f>A1361</f>
        <v>PreNResSpltPkgAC-65to-PEYes-cDXGF-EPr1985-CZ03</v>
      </c>
      <c r="AN1366" s="93">
        <f>1/($T1366*(1/$T1364)*(1/(5/7+2/7*$V1366))*$T1376/SUM($T1368:$T1391))</f>
        <v>31105.083288470712</v>
      </c>
      <c r="AO1366" s="93">
        <f>1/(T1366*(1/T1364)*(1/(5/7+2/7*V1366)))</f>
        <v>2239.9559271677522</v>
      </c>
      <c r="AP1366" s="93"/>
      <c r="AR1366" s="217">
        <f>CHOOSE($AV$3,C1366,F1366,I1366,L1366,O1366,R1366,U1366,X1366,AA1366,AD1366,AG1366,AJ1366)</f>
        <v>1.3555222149862196</v>
      </c>
      <c r="AS1366" s="92"/>
      <c r="AT1366" s="92"/>
      <c r="AV1366" s="151">
        <f>AN1366/AR1366</f>
        <v>22946.937309166071</v>
      </c>
      <c r="AW1366" s="152">
        <f>AO1366/AR1366</f>
        <v>1652.4671469073076</v>
      </c>
      <c r="AX1366" s="93"/>
    </row>
    <row r="1367" spans="1:50">
      <c r="A1367" s="94" t="s">
        <v>20</v>
      </c>
      <c r="B1367" s="94" t="s">
        <v>21</v>
      </c>
      <c r="C1367" s="94" t="s">
        <v>22</v>
      </c>
      <c r="D1367" s="94" t="s">
        <v>23</v>
      </c>
      <c r="E1367" s="94" t="s">
        <v>21</v>
      </c>
      <c r="F1367" s="94" t="s">
        <v>22</v>
      </c>
      <c r="G1367" s="94" t="s">
        <v>23</v>
      </c>
      <c r="H1367" s="94" t="s">
        <v>21</v>
      </c>
      <c r="I1367" s="94" t="s">
        <v>22</v>
      </c>
      <c r="J1367" s="94" t="s">
        <v>23</v>
      </c>
      <c r="K1367" s="94" t="s">
        <v>21</v>
      </c>
      <c r="L1367" s="94" t="s">
        <v>22</v>
      </c>
      <c r="M1367" s="94" t="s">
        <v>23</v>
      </c>
      <c r="N1367" s="94" t="s">
        <v>21</v>
      </c>
      <c r="O1367" s="94" t="s">
        <v>22</v>
      </c>
      <c r="P1367" s="94" t="s">
        <v>23</v>
      </c>
      <c r="Q1367" s="94" t="s">
        <v>21</v>
      </c>
      <c r="R1367" s="94" t="s">
        <v>22</v>
      </c>
      <c r="S1367" s="94" t="s">
        <v>23</v>
      </c>
      <c r="T1367" s="94" t="s">
        <v>21</v>
      </c>
      <c r="U1367" s="94" t="s">
        <v>22</v>
      </c>
      <c r="V1367" s="94" t="s">
        <v>23</v>
      </c>
      <c r="W1367" s="94" t="s">
        <v>21</v>
      </c>
      <c r="X1367" s="94" t="s">
        <v>22</v>
      </c>
      <c r="Y1367" s="94" t="s">
        <v>23</v>
      </c>
      <c r="Z1367" s="94" t="s">
        <v>21</v>
      </c>
      <c r="AA1367" s="94" t="s">
        <v>22</v>
      </c>
      <c r="AB1367" s="94" t="s">
        <v>23</v>
      </c>
      <c r="AC1367" s="94" t="s">
        <v>21</v>
      </c>
      <c r="AD1367" s="94" t="s">
        <v>22</v>
      </c>
      <c r="AE1367" s="94" t="s">
        <v>23</v>
      </c>
      <c r="AF1367" s="94" t="s">
        <v>21</v>
      </c>
      <c r="AG1367" s="94" t="s">
        <v>22</v>
      </c>
      <c r="AH1367" s="94" t="s">
        <v>23</v>
      </c>
      <c r="AI1367" s="94" t="s">
        <v>21</v>
      </c>
      <c r="AJ1367" s="94" t="s">
        <v>22</v>
      </c>
      <c r="AK1367" s="94" t="s">
        <v>23</v>
      </c>
    </row>
    <row r="1368" spans="1:50">
      <c r="A1368" s="94">
        <v>1</v>
      </c>
      <c r="B1368" s="94">
        <v>9.562820076600273E-2</v>
      </c>
      <c r="C1368" s="94">
        <v>8.825927464496186E-2</v>
      </c>
      <c r="D1368" s="94">
        <v>0.26793546224786557</v>
      </c>
      <c r="E1368" s="94">
        <v>9.6268943718677544E-2</v>
      </c>
      <c r="F1368" s="94">
        <v>8.1270204427903711E-2</v>
      </c>
      <c r="G1368" s="94">
        <v>0.29603661129105813</v>
      </c>
      <c r="H1368" s="94">
        <v>4.2106076835584226E-2</v>
      </c>
      <c r="I1368" s="94">
        <v>6.2446785612529997E-2</v>
      </c>
      <c r="J1368" s="94">
        <v>0.23619556136718609</v>
      </c>
      <c r="K1368" s="94">
        <v>5.911927432724326E-2</v>
      </c>
      <c r="L1368" s="94">
        <v>7.4252963442370576E-2</v>
      </c>
      <c r="M1368" s="94">
        <v>0.29949556937269867</v>
      </c>
      <c r="N1368" s="94">
        <v>3.187873701877688E-2</v>
      </c>
      <c r="O1368" s="94">
        <v>4.3353980327649949E-2</v>
      </c>
      <c r="P1368" s="94">
        <v>0.16608739772943487</v>
      </c>
      <c r="Q1368" s="94">
        <v>3.1420270675447934E-2</v>
      </c>
      <c r="R1368" s="94">
        <v>4.0467543770112233E-2</v>
      </c>
      <c r="S1368" s="94">
        <v>0.14094265748129053</v>
      </c>
      <c r="T1368" s="94">
        <v>4.8634864093586187E-2</v>
      </c>
      <c r="U1368" s="94">
        <v>6.8037033891106741E-2</v>
      </c>
      <c r="V1368" s="94">
        <v>0.19127468060394889</v>
      </c>
      <c r="W1368" s="94">
        <v>3.3729339530919118E-2</v>
      </c>
      <c r="X1368" s="94">
        <v>4.2315903408845668E-2</v>
      </c>
      <c r="Y1368" s="94">
        <v>0.15484307500130121</v>
      </c>
      <c r="Z1368" s="94">
        <v>2.8335294457694723E-2</v>
      </c>
      <c r="AA1368" s="94">
        <v>3.5455449102355298E-2</v>
      </c>
      <c r="AB1368" s="94">
        <v>0.13715924934694462</v>
      </c>
      <c r="AC1368" s="94">
        <v>3.6169184663980072E-2</v>
      </c>
      <c r="AD1368" s="94">
        <v>4.904262811637413E-2</v>
      </c>
      <c r="AE1368" s="94">
        <v>0.12939174009171062</v>
      </c>
      <c r="AF1368" s="94">
        <v>9.6618821981112546E-2</v>
      </c>
      <c r="AG1368" s="94">
        <v>7.5383549089682048E-2</v>
      </c>
      <c r="AH1368" s="94">
        <v>0.23967565879483674</v>
      </c>
      <c r="AI1368" s="94">
        <v>9.3322049769821128E-2</v>
      </c>
      <c r="AJ1368" s="94">
        <v>0.12823550841064643</v>
      </c>
      <c r="AK1368" s="94">
        <v>0.45690221346539578</v>
      </c>
    </row>
    <row r="1369" spans="1:50">
      <c r="A1369" s="94">
        <v>2</v>
      </c>
      <c r="B1369" s="94">
        <v>9.5389733702084853E-2</v>
      </c>
      <c r="C1369" s="94">
        <v>9.3027851511801748E-2</v>
      </c>
      <c r="D1369" s="94">
        <v>0.28617094503767826</v>
      </c>
      <c r="E1369" s="94">
        <v>9.5953465453627707E-2</v>
      </c>
      <c r="F1369" s="94">
        <v>8.0830667400507941E-2</v>
      </c>
      <c r="G1369" s="94">
        <v>0.27256317689530685</v>
      </c>
      <c r="H1369" s="94">
        <v>5.7908278763651629E-2</v>
      </c>
      <c r="I1369" s="94">
        <v>7.6968377641849398E-2</v>
      </c>
      <c r="J1369" s="94">
        <v>0.25363408521303266</v>
      </c>
      <c r="K1369" s="94">
        <v>6.0243507836820642E-2</v>
      </c>
      <c r="L1369" s="94">
        <v>7.822089334057436E-2</v>
      </c>
      <c r="M1369" s="94">
        <v>0.29782312558164625</v>
      </c>
      <c r="N1369" s="94">
        <v>3.2684359592992755E-2</v>
      </c>
      <c r="O1369" s="94">
        <v>4.6814167207699785E-2</v>
      </c>
      <c r="P1369" s="94">
        <v>0.19847783344960995</v>
      </c>
      <c r="Q1369" s="94">
        <v>3.2214307130819568E-2</v>
      </c>
      <c r="R1369" s="94">
        <v>4.1383506229081927E-2</v>
      </c>
      <c r="S1369" s="94">
        <v>0.13925757050106555</v>
      </c>
      <c r="T1369" s="94">
        <v>4.9059887874678708E-2</v>
      </c>
      <c r="U1369" s="94">
        <v>6.8631614711628292E-2</v>
      </c>
      <c r="V1369" s="94">
        <v>0.19127468060394889</v>
      </c>
      <c r="W1369" s="94">
        <v>3.4581729552628421E-2</v>
      </c>
      <c r="X1369" s="94">
        <v>4.329735347143137E-2</v>
      </c>
      <c r="Y1369" s="94">
        <v>0.15263103107271117</v>
      </c>
      <c r="Z1369" s="94">
        <v>2.9051369026418299E-2</v>
      </c>
      <c r="AA1369" s="94">
        <v>3.6351460451832386E-2</v>
      </c>
      <c r="AB1369" s="94">
        <v>0.13502459975320114</v>
      </c>
      <c r="AC1369" s="94">
        <v>3.7083233160917765E-2</v>
      </c>
      <c r="AD1369" s="94">
        <v>4.7853210143012533E-2</v>
      </c>
      <c r="AE1369" s="94">
        <v>0.14355302820652452</v>
      </c>
      <c r="AF1369" s="94">
        <v>9.6153094981265758E-2</v>
      </c>
      <c r="AG1369" s="94">
        <v>7.4872118349003772E-2</v>
      </c>
      <c r="AH1369" s="94">
        <v>0.29897834751055846</v>
      </c>
      <c r="AI1369" s="94">
        <v>9.2914910880205204E-2</v>
      </c>
      <c r="AJ1369" s="94">
        <v>0.13267066592661456</v>
      </c>
      <c r="AK1369" s="94">
        <v>0.44981095905000268</v>
      </c>
    </row>
    <row r="1370" spans="1:50">
      <c r="A1370" s="94">
        <v>3</v>
      </c>
      <c r="B1370" s="94">
        <v>9.6576252751822689E-2</v>
      </c>
      <c r="C1370" s="94">
        <v>9.421541913392055E-2</v>
      </c>
      <c r="D1370" s="94">
        <v>0.26484335864437564</v>
      </c>
      <c r="E1370" s="94">
        <v>9.7476774790582518E-2</v>
      </c>
      <c r="F1370" s="94">
        <v>8.4749072821592594E-2</v>
      </c>
      <c r="G1370" s="94">
        <v>0.27013582356078819</v>
      </c>
      <c r="H1370" s="94">
        <v>7.3566924699360631E-2</v>
      </c>
      <c r="I1370" s="94">
        <v>7.7323382147835337E-2</v>
      </c>
      <c r="J1370" s="94">
        <v>0.2712578547818823</v>
      </c>
      <c r="K1370" s="94">
        <v>6.0329109373082883E-2</v>
      </c>
      <c r="L1370" s="94">
        <v>8.6897358524465007E-2</v>
      </c>
      <c r="M1370" s="94">
        <v>0.33301188244338642</v>
      </c>
      <c r="N1370" s="94">
        <v>3.2747298856603373E-2</v>
      </c>
      <c r="O1370" s="94">
        <v>4.6899334454345451E-2</v>
      </c>
      <c r="P1370" s="94">
        <v>0.19582355552736733</v>
      </c>
      <c r="Q1370" s="94">
        <v>3.2276341228895479E-2</v>
      </c>
      <c r="R1370" s="94">
        <v>4.5209194006758227E-2</v>
      </c>
      <c r="S1370" s="94">
        <v>0.13771125538980025</v>
      </c>
      <c r="T1370" s="94">
        <v>4.942419397275799E-2</v>
      </c>
      <c r="U1370" s="94">
        <v>6.9141255414932462E-2</v>
      </c>
      <c r="V1370" s="94">
        <v>0.19127468060394889</v>
      </c>
      <c r="W1370" s="94">
        <v>3.4648322523074468E-2</v>
      </c>
      <c r="X1370" s="94">
        <v>4.341024014980728E-2</v>
      </c>
      <c r="Y1370" s="94">
        <v>0.15060115546765213</v>
      </c>
      <c r="Z1370" s="94">
        <v>2.9107312352099832E-2</v>
      </c>
      <c r="AA1370" s="94">
        <v>3.6421461338510305E-2</v>
      </c>
      <c r="AB1370" s="94">
        <v>0.13284507764547507</v>
      </c>
      <c r="AC1370" s="94">
        <v>6.3452580163719421E-2</v>
      </c>
      <c r="AD1370" s="94">
        <v>5.723157276713331E-2</v>
      </c>
      <c r="AE1370" s="94">
        <v>0.1743424478585478</v>
      </c>
      <c r="AF1370" s="94">
        <v>9.7544266600162868E-2</v>
      </c>
      <c r="AG1370" s="94">
        <v>7.8768961762044273E-2</v>
      </c>
      <c r="AH1370" s="94">
        <v>0.33745761703646426</v>
      </c>
      <c r="AI1370" s="94">
        <v>9.4083981120388072E-2</v>
      </c>
      <c r="AJ1370" s="94">
        <v>0.12905947510142785</v>
      </c>
      <c r="AK1370" s="94">
        <v>0.49623693132399671</v>
      </c>
    </row>
    <row r="1371" spans="1:50">
      <c r="A1371" s="94">
        <v>4</v>
      </c>
      <c r="B1371" s="94">
        <v>9.6910688268292883E-2</v>
      </c>
      <c r="C1371" s="94">
        <v>9.4376421384666301E-2</v>
      </c>
      <c r="D1371" s="94">
        <v>0.26289007175266055</v>
      </c>
      <c r="E1371" s="94">
        <v>9.7617988871128644E-2</v>
      </c>
      <c r="F1371" s="94">
        <v>8.7523050502132646E-2</v>
      </c>
      <c r="G1371" s="94">
        <v>0.28911015082058461</v>
      </c>
      <c r="H1371" s="94">
        <v>7.3103128416356564E-2</v>
      </c>
      <c r="I1371" s="94">
        <v>7.9330235891370296E-2</v>
      </c>
      <c r="J1371" s="94">
        <v>0.29041444190185611</v>
      </c>
      <c r="K1371" s="94">
        <v>5.9641443698442903E-2</v>
      </c>
      <c r="L1371" s="94">
        <v>8.656967509320089E-2</v>
      </c>
      <c r="M1371" s="94">
        <v>0.33287026421914401</v>
      </c>
      <c r="N1371" s="94">
        <v>3.2117906220497212E-2</v>
      </c>
      <c r="O1371" s="94">
        <v>4.6054081629596066E-2</v>
      </c>
      <c r="P1371" s="94">
        <v>0.19513223821906517</v>
      </c>
      <c r="Q1371" s="94">
        <v>3.165600024813639E-2</v>
      </c>
      <c r="R1371" s="94">
        <v>4.0859715380110968E-2</v>
      </c>
      <c r="S1371" s="94">
        <v>0.13784011498240567</v>
      </c>
      <c r="T1371" s="94">
        <v>4.9667064704810852E-2</v>
      </c>
      <c r="U1371" s="94">
        <v>6.94810158838019E-2</v>
      </c>
      <c r="V1371" s="94">
        <v>0.19321041424699967</v>
      </c>
      <c r="W1371" s="94">
        <v>3.3982392818614066E-2</v>
      </c>
      <c r="X1371" s="94">
        <v>4.2706358508169347E-2</v>
      </c>
      <c r="Y1371" s="94">
        <v>0.15037995107479313</v>
      </c>
      <c r="Z1371" s="94">
        <v>2.8547879095284532E-2</v>
      </c>
      <c r="AA1371" s="94">
        <v>3.5721452471731308E-2</v>
      </c>
      <c r="AB1371" s="94">
        <v>0.13224250388628023</v>
      </c>
      <c r="AC1371" s="94">
        <v>6.2821791487447307E-2</v>
      </c>
      <c r="AD1371" s="94">
        <v>5.8720663376589863E-2</v>
      </c>
      <c r="AE1371" s="94">
        <v>0.17391394912172636</v>
      </c>
      <c r="AF1371" s="94">
        <v>9.7676472974312895E-2</v>
      </c>
      <c r="AG1371" s="94">
        <v>7.6191676764268301E-2</v>
      </c>
      <c r="AH1371" s="94">
        <v>0.3142845458330854</v>
      </c>
      <c r="AI1371" s="94">
        <v>9.4348621398638408E-2</v>
      </c>
      <c r="AJ1371" s="94">
        <v>0.13428594995025273</v>
      </c>
      <c r="AK1371" s="94">
        <v>0.49928111188029178</v>
      </c>
    </row>
    <row r="1372" spans="1:50">
      <c r="A1372" s="94">
        <v>5</v>
      </c>
      <c r="B1372" s="94">
        <v>0.10308175058089995</v>
      </c>
      <c r="C1372" s="94">
        <v>9.597987237168519E-2</v>
      </c>
      <c r="D1372" s="94">
        <v>0.32488710938766974</v>
      </c>
      <c r="E1372" s="94">
        <v>9.9282512288629554E-2</v>
      </c>
      <c r="F1372" s="94">
        <v>8.7810956851955196E-2</v>
      </c>
      <c r="G1372" s="94">
        <v>0.28950053726451191</v>
      </c>
      <c r="H1372" s="94">
        <v>7.9488609384144801E-2</v>
      </c>
      <c r="I1372" s="94">
        <v>8.8756517920055122E-2</v>
      </c>
      <c r="J1372" s="94">
        <v>0.29351276742581095</v>
      </c>
      <c r="K1372" s="94">
        <v>6.983658666727538E-2</v>
      </c>
      <c r="L1372" s="94">
        <v>9.7965096100056742E-2</v>
      </c>
      <c r="M1372" s="94">
        <v>0.33886543571206984</v>
      </c>
      <c r="N1372" s="94">
        <v>3.9095772579460814E-2</v>
      </c>
      <c r="O1372" s="94">
        <v>5.8143550892137602E-2</v>
      </c>
      <c r="P1372" s="94">
        <v>0.21630620917105348</v>
      </c>
      <c r="Q1372" s="94">
        <v>3.8541785134562301E-2</v>
      </c>
      <c r="R1372" s="94">
        <v>4.9690291872377647E-2</v>
      </c>
      <c r="S1372" s="94">
        <v>0.14636467264707334</v>
      </c>
      <c r="T1372" s="94">
        <v>5.9746200085004746E-2</v>
      </c>
      <c r="U1372" s="94">
        <v>8.3581075341883998E-2</v>
      </c>
      <c r="V1372" s="94">
        <v>0.21682636469221839</v>
      </c>
      <c r="W1372" s="94">
        <v>4.1323157927449179E-2</v>
      </c>
      <c r="X1372" s="94">
        <v>5.1818969610242155E-2</v>
      </c>
      <c r="Y1372" s="94">
        <v>0.15680789049081351</v>
      </c>
      <c r="Z1372" s="94">
        <v>3.4669943702366583E-2</v>
      </c>
      <c r="AA1372" s="94">
        <v>4.3394883001851361E-2</v>
      </c>
      <c r="AB1372" s="94">
        <v>0.13429381881119887</v>
      </c>
      <c r="AC1372" s="94">
        <v>7.0931591563141952E-2</v>
      </c>
      <c r="AD1372" s="94">
        <v>7.1127784879724223E-2</v>
      </c>
      <c r="AE1372" s="94">
        <v>0.16009784054490753</v>
      </c>
      <c r="AF1372" s="94">
        <v>9.8779194322337185E-2</v>
      </c>
      <c r="AG1372" s="94">
        <v>7.8698022915164798E-2</v>
      </c>
      <c r="AH1372" s="94">
        <v>0.29393700553209207</v>
      </c>
      <c r="AI1372" s="94">
        <v>9.5686363464519295E-2</v>
      </c>
      <c r="AJ1372" s="94">
        <v>0.13498275598385404</v>
      </c>
      <c r="AK1372" s="94">
        <v>0.50240516889433229</v>
      </c>
    </row>
    <row r="1373" spans="1:50">
      <c r="A1373" s="94">
        <v>6</v>
      </c>
      <c r="B1373" s="94">
        <v>0.12087953632696744</v>
      </c>
      <c r="C1373" s="94">
        <v>0.11050668769553205</v>
      </c>
      <c r="D1373" s="94">
        <v>0.31079605450463277</v>
      </c>
      <c r="E1373" s="94">
        <v>0.1144915692189359</v>
      </c>
      <c r="F1373" s="94">
        <v>0.10636316219060261</v>
      </c>
      <c r="G1373" s="94">
        <v>0.29587427237378144</v>
      </c>
      <c r="H1373" s="94">
        <v>0.12753569574963838</v>
      </c>
      <c r="I1373" s="94">
        <v>0.15017644470452304</v>
      </c>
      <c r="J1373" s="94">
        <v>0.3129817296865352</v>
      </c>
      <c r="K1373" s="94">
        <v>0.15539532216138172</v>
      </c>
      <c r="L1373" s="94">
        <v>0.18318014217990131</v>
      </c>
      <c r="M1373" s="94">
        <v>0.36472762094870725</v>
      </c>
      <c r="N1373" s="94">
        <v>9.1452848001678355E-2</v>
      </c>
      <c r="O1373" s="94">
        <v>0.13265676016090189</v>
      </c>
      <c r="P1373" s="94">
        <v>0.24173907528382063</v>
      </c>
      <c r="Q1373" s="94">
        <v>9.7538280208021008E-2</v>
      </c>
      <c r="R1373" s="94">
        <v>0.11665762344004339</v>
      </c>
      <c r="S1373" s="94">
        <v>0.18462605937453536</v>
      </c>
      <c r="T1373" s="94">
        <v>0.12034244773219452</v>
      </c>
      <c r="U1373" s="94">
        <v>0.16835131232481096</v>
      </c>
      <c r="V1373" s="94">
        <v>0.27898761130468452</v>
      </c>
      <c r="W1373" s="94">
        <v>9.5900536739341805E-2</v>
      </c>
      <c r="X1373" s="94">
        <v>0.11781783410306555</v>
      </c>
      <c r="Y1373" s="94">
        <v>0.18399651277780671</v>
      </c>
      <c r="Z1373" s="94">
        <v>8.2027833669304079E-2</v>
      </c>
      <c r="AA1373" s="94">
        <v>0.10106094677199245</v>
      </c>
      <c r="AB1373" s="94">
        <v>0.15657943236269811</v>
      </c>
      <c r="AC1373" s="94">
        <v>0.1430366880976128</v>
      </c>
      <c r="AD1373" s="94">
        <v>0.14655804271199099</v>
      </c>
      <c r="AE1373" s="94">
        <v>0.1956751384437759</v>
      </c>
      <c r="AF1373" s="94">
        <v>0.113502176898138</v>
      </c>
      <c r="AG1373" s="94">
        <v>9.384298740739605E-2</v>
      </c>
      <c r="AH1373" s="94">
        <v>0.32032969484266249</v>
      </c>
      <c r="AI1373" s="94">
        <v>0.11073014543582765</v>
      </c>
      <c r="AJ1373" s="94">
        <v>0.13985953902543388</v>
      </c>
      <c r="AK1373" s="94">
        <v>0.51423575980261638</v>
      </c>
    </row>
    <row r="1374" spans="1:50">
      <c r="A1374" s="94">
        <v>7</v>
      </c>
      <c r="B1374" s="94">
        <v>0.19985284837275313</v>
      </c>
      <c r="C1374" s="94">
        <v>0.18781452352956365</v>
      </c>
      <c r="D1374" s="94">
        <v>0.34342891945754844</v>
      </c>
      <c r="E1374" s="94">
        <v>0.19428653839220258</v>
      </c>
      <c r="F1374" s="94">
        <v>0.17925433215083794</v>
      </c>
      <c r="G1374" s="94">
        <v>0.30761678739013121</v>
      </c>
      <c r="H1374" s="94">
        <v>0.34236723831399019</v>
      </c>
      <c r="I1374" s="94">
        <v>0.40749955313393094</v>
      </c>
      <c r="J1374" s="94">
        <v>0.698245614035088</v>
      </c>
      <c r="K1374" s="94">
        <v>0.43603139864350099</v>
      </c>
      <c r="L1374" s="94">
        <v>0.47581982107055515</v>
      </c>
      <c r="M1374" s="94">
        <v>0.84471224525578947</v>
      </c>
      <c r="N1374" s="94">
        <v>0.30496380992342381</v>
      </c>
      <c r="O1374" s="94">
        <v>0.42103562515968868</v>
      </c>
      <c r="P1374" s="94">
        <v>0.77883871376926517</v>
      </c>
      <c r="Q1374" s="94">
        <v>0.30936611490782762</v>
      </c>
      <c r="R1374" s="94">
        <v>0.36577926647792297</v>
      </c>
      <c r="S1374" s="94">
        <v>0.54533379590622988</v>
      </c>
      <c r="T1374" s="94">
        <v>0.27857272966463598</v>
      </c>
      <c r="U1374" s="94">
        <v>0.3720029651822736</v>
      </c>
      <c r="V1374" s="94">
        <v>0.40459252806813789</v>
      </c>
      <c r="W1374" s="94">
        <v>0.32137545560690617</v>
      </c>
      <c r="X1374" s="94">
        <v>0.38286181010468578</v>
      </c>
      <c r="Y1374" s="94">
        <v>0.65529849581012856</v>
      </c>
      <c r="Z1374" s="94">
        <v>0.27441506591056153</v>
      </c>
      <c r="AA1374" s="94">
        <v>0.34313034631772021</v>
      </c>
      <c r="AB1374" s="94">
        <v>0.60581740091988656</v>
      </c>
      <c r="AC1374" s="94">
        <v>0.38505959167739806</v>
      </c>
      <c r="AD1374" s="94">
        <v>0.45128970925853584</v>
      </c>
      <c r="AE1374" s="94">
        <v>0.74505515433393732</v>
      </c>
      <c r="AF1374" s="94">
        <v>0.19148891419505853</v>
      </c>
      <c r="AG1374" s="94">
        <v>0.17142516143380826</v>
      </c>
      <c r="AH1374" s="94">
        <v>0.35213550651359227</v>
      </c>
      <c r="AI1374" s="94">
        <v>0.18711812553255222</v>
      </c>
      <c r="AJ1374" s="94">
        <v>0.21270455252336581</v>
      </c>
      <c r="AK1374" s="94">
        <v>0.550109164492252</v>
      </c>
    </row>
    <row r="1375" spans="1:50">
      <c r="A1375" s="94">
        <v>8</v>
      </c>
      <c r="B1375" s="94">
        <v>0.47677127227994875</v>
      </c>
      <c r="C1375" s="94">
        <v>0.47518992867553361</v>
      </c>
      <c r="D1375" s="94">
        <v>0.8334516597532805</v>
      </c>
      <c r="E1375" s="94">
        <v>0.49038542430324378</v>
      </c>
      <c r="F1375" s="94">
        <v>0.47307619777438792</v>
      </c>
      <c r="G1375" s="94">
        <v>0.84437495651636163</v>
      </c>
      <c r="H1375" s="94">
        <v>0.51956502534315407</v>
      </c>
      <c r="I1375" s="94">
        <v>0.57991230227472446</v>
      </c>
      <c r="J1375" s="94">
        <v>0.90800188877992094</v>
      </c>
      <c r="K1375" s="94">
        <v>0.56304695814940897</v>
      </c>
      <c r="L1375" s="94">
        <v>0.6059009558964642</v>
      </c>
      <c r="M1375" s="94">
        <v>0.87928732314581282</v>
      </c>
      <c r="N1375" s="94">
        <v>0.41573481590265393</v>
      </c>
      <c r="O1375" s="94">
        <v>0.5503768543670039</v>
      </c>
      <c r="P1375" s="94">
        <v>0.86039830024735231</v>
      </c>
      <c r="Q1375" s="94">
        <v>0.42940623029125008</v>
      </c>
      <c r="R1375" s="94">
        <v>0.50880371542308866</v>
      </c>
      <c r="S1375" s="94">
        <v>0.65029489022153919</v>
      </c>
      <c r="T1375" s="94">
        <v>0.49665040782043757</v>
      </c>
      <c r="U1375" s="94">
        <v>0.62707041535717312</v>
      </c>
      <c r="V1375" s="94">
        <v>0.53552071234998078</v>
      </c>
      <c r="W1375" s="94">
        <v>0.42838591958232897</v>
      </c>
      <c r="X1375" s="94">
        <v>0.51552225029632759</v>
      </c>
      <c r="Y1375" s="94">
        <v>0.76751418310518926</v>
      </c>
      <c r="Z1375" s="94">
        <v>0.36580408274390819</v>
      </c>
      <c r="AA1375" s="94">
        <v>0.44900268736737325</v>
      </c>
      <c r="AB1375" s="94">
        <v>0.7139377233609514</v>
      </c>
      <c r="AC1375" s="94">
        <v>0.4791423178270402</v>
      </c>
      <c r="AD1375" s="94">
        <v>0.57440500651398108</v>
      </c>
      <c r="AE1375" s="94">
        <v>0.78239703383652204</v>
      </c>
      <c r="AF1375" s="94">
        <v>0.4682930053814004</v>
      </c>
      <c r="AG1375" s="94">
        <v>0.46232763777474439</v>
      </c>
      <c r="AH1375" s="94">
        <v>0.87303699958360581</v>
      </c>
      <c r="AI1375" s="94">
        <v>0.47607913616760161</v>
      </c>
      <c r="AJ1375" s="94">
        <v>0.48678388358957353</v>
      </c>
      <c r="AK1375" s="94">
        <v>0.83517049186147629</v>
      </c>
    </row>
    <row r="1376" spans="1:50">
      <c r="A1376" s="94">
        <v>9</v>
      </c>
      <c r="B1376" s="94">
        <v>0.60597970703448756</v>
      </c>
      <c r="C1376" s="94">
        <v>0.61213665946146389</v>
      </c>
      <c r="D1376" s="94">
        <v>0.93598480616690871</v>
      </c>
      <c r="E1376" s="94">
        <v>0.60947396252719122</v>
      </c>
      <c r="F1376" s="94">
        <v>0.61033890895969334</v>
      </c>
      <c r="G1376" s="94">
        <v>0.96945709227807886</v>
      </c>
      <c r="H1376" s="94">
        <v>0.75869341961416581</v>
      </c>
      <c r="I1376" s="94">
        <v>0.85154715193902553</v>
      </c>
      <c r="J1376" s="94">
        <v>0.94564672550942619</v>
      </c>
      <c r="K1376" s="94">
        <v>0.87055335686424451</v>
      </c>
      <c r="L1376" s="94">
        <v>0.91289184200962836</v>
      </c>
      <c r="M1376" s="94">
        <v>1</v>
      </c>
      <c r="N1376" s="94">
        <v>0.70216930661911248</v>
      </c>
      <c r="O1376" s="94">
        <v>0.87399826840864347</v>
      </c>
      <c r="P1376" s="94">
        <v>0.95744276019534458</v>
      </c>
      <c r="Q1376" s="94">
        <v>0.7955873078235336</v>
      </c>
      <c r="R1376" s="94">
        <v>0.85273217365144016</v>
      </c>
      <c r="S1376" s="94">
        <v>0.835416563413788</v>
      </c>
      <c r="T1376" s="94">
        <v>0.7189783237871642</v>
      </c>
      <c r="U1376" s="94">
        <v>0.9069172142730284</v>
      </c>
      <c r="V1376" s="94">
        <v>0.85963511420828509</v>
      </c>
      <c r="W1376" s="94">
        <v>0.72629179263836907</v>
      </c>
      <c r="X1376" s="94">
        <v>0.82225129238645778</v>
      </c>
      <c r="Y1376" s="94">
        <v>0.90803102066309249</v>
      </c>
      <c r="Z1376" s="94">
        <v>0.73192704244420126</v>
      </c>
      <c r="AA1376" s="94">
        <v>0.74480243416416636</v>
      </c>
      <c r="AB1376" s="94">
        <v>0.86801070529976432</v>
      </c>
      <c r="AC1376" s="94">
        <v>0.71328393345536523</v>
      </c>
      <c r="AD1376" s="94">
        <v>0.88249165784718731</v>
      </c>
      <c r="AE1376" s="94">
        <v>0.84777879942985856</v>
      </c>
      <c r="AF1376" s="94">
        <v>0.6095014317349382</v>
      </c>
      <c r="AG1376" s="94">
        <v>0.60269931898706974</v>
      </c>
      <c r="AH1376" s="94">
        <v>0.94037386235203113</v>
      </c>
      <c r="AI1376" s="94">
        <v>0.60597970703448756</v>
      </c>
      <c r="AJ1376" s="94">
        <v>0.63120917756267392</v>
      </c>
      <c r="AK1376" s="94">
        <v>0.87547260237499336</v>
      </c>
    </row>
    <row r="1377" spans="1:37">
      <c r="A1377" s="94">
        <v>10</v>
      </c>
      <c r="B1377" s="94">
        <v>0.91322707008314363</v>
      </c>
      <c r="C1377" s="94">
        <v>0.92924584762052265</v>
      </c>
      <c r="D1377" s="94">
        <v>1</v>
      </c>
      <c r="E1377" s="94">
        <v>0.92690819282031567</v>
      </c>
      <c r="F1377" s="94">
        <v>0.92516834124196057</v>
      </c>
      <c r="G1377" s="94">
        <v>0.95827116783524902</v>
      </c>
      <c r="H1377" s="94">
        <v>0.96736861866007062</v>
      </c>
      <c r="I1377" s="94">
        <v>1</v>
      </c>
      <c r="J1377" s="94">
        <v>1</v>
      </c>
      <c r="K1377" s="94">
        <v>0.96986825923569242</v>
      </c>
      <c r="L1377" s="94">
        <v>1</v>
      </c>
      <c r="M1377" s="94">
        <v>0.98123895715037168</v>
      </c>
      <c r="N1377" s="94">
        <v>0.83783279135634114</v>
      </c>
      <c r="O1377" s="94">
        <v>0.98770852601174597</v>
      </c>
      <c r="P1377" s="94">
        <v>1</v>
      </c>
      <c r="Q1377" s="94">
        <v>0.95265350854519693</v>
      </c>
      <c r="R1377" s="94">
        <v>0.97541876406848493</v>
      </c>
      <c r="S1377" s="94">
        <v>0.92517222580165559</v>
      </c>
      <c r="T1377" s="94">
        <v>1</v>
      </c>
      <c r="U1377" s="94">
        <v>1</v>
      </c>
      <c r="V1377" s="94">
        <v>1</v>
      </c>
      <c r="W1377" s="94">
        <v>0.85759315246682555</v>
      </c>
      <c r="X1377" s="94">
        <v>0.94027896290344526</v>
      </c>
      <c r="Y1377" s="94">
        <v>0.97266824545880382</v>
      </c>
      <c r="Z1377" s="94">
        <v>0.89462701652379351</v>
      </c>
      <c r="AA1377" s="94">
        <v>0.87635776719838465</v>
      </c>
      <c r="AB1377" s="94">
        <v>0.93614320742319579</v>
      </c>
      <c r="AC1377" s="94">
        <v>0.85630871987984081</v>
      </c>
      <c r="AD1377" s="94">
        <v>0.99570511369647241</v>
      </c>
      <c r="AE1377" s="94">
        <v>0.8873137592729804</v>
      </c>
      <c r="AF1377" s="94">
        <v>0.9269499689014552</v>
      </c>
      <c r="AG1377" s="94">
        <v>0.91451006181266004</v>
      </c>
      <c r="AH1377" s="94">
        <v>0.97701281898756753</v>
      </c>
      <c r="AI1377" s="94">
        <v>0.91322707008314363</v>
      </c>
      <c r="AJ1377" s="94">
        <v>0.93766034701112277</v>
      </c>
      <c r="AK1377" s="94">
        <v>1</v>
      </c>
    </row>
    <row r="1378" spans="1:37">
      <c r="A1378" s="94">
        <v>11</v>
      </c>
      <c r="B1378" s="94">
        <v>1</v>
      </c>
      <c r="C1378" s="94">
        <v>1</v>
      </c>
      <c r="D1378" s="94">
        <v>0.99424825483546619</v>
      </c>
      <c r="E1378" s="94">
        <v>1</v>
      </c>
      <c r="F1378" s="94">
        <v>1</v>
      </c>
      <c r="G1378" s="94">
        <v>1</v>
      </c>
      <c r="H1378" s="94">
        <v>1</v>
      </c>
      <c r="I1378" s="94">
        <v>0.99983245114437114</v>
      </c>
      <c r="J1378" s="94">
        <v>0.91284007119247412</v>
      </c>
      <c r="K1378" s="94">
        <v>0.9708155829036611</v>
      </c>
      <c r="L1378" s="94">
        <v>0.96871950298283804</v>
      </c>
      <c r="M1378" s="94">
        <v>0.91601364929932694</v>
      </c>
      <c r="N1378" s="94">
        <v>0.90729675862792403</v>
      </c>
      <c r="O1378" s="94">
        <v>1</v>
      </c>
      <c r="P1378" s="94">
        <v>0.97524576647428185</v>
      </c>
      <c r="Q1378" s="94">
        <v>0.9955976468398795</v>
      </c>
      <c r="R1378" s="94">
        <v>1</v>
      </c>
      <c r="S1378" s="94">
        <v>0.95141993358774835</v>
      </c>
      <c r="T1378" s="94">
        <v>0.97047096682790579</v>
      </c>
      <c r="U1378" s="94">
        <v>0.99524721435024655</v>
      </c>
      <c r="V1378" s="94">
        <v>0.86033681765389081</v>
      </c>
      <c r="W1378" s="94">
        <v>0.92765561667310403</v>
      </c>
      <c r="X1378" s="94">
        <v>0.9652634409851687</v>
      </c>
      <c r="Y1378" s="94">
        <v>0.93529771508874204</v>
      </c>
      <c r="Z1378" s="94">
        <v>0.93129040739794533</v>
      </c>
      <c r="AA1378" s="94">
        <v>0.92988244517763918</v>
      </c>
      <c r="AB1378" s="94">
        <v>0.94339652879052527</v>
      </c>
      <c r="AC1378" s="94">
        <v>0.85821536791642172</v>
      </c>
      <c r="AD1378" s="94">
        <v>0.99720136947444338</v>
      </c>
      <c r="AE1378" s="94">
        <v>0.89577660932520398</v>
      </c>
      <c r="AF1378" s="94">
        <v>1</v>
      </c>
      <c r="AG1378" s="94">
        <v>1</v>
      </c>
      <c r="AH1378" s="94">
        <v>1</v>
      </c>
      <c r="AI1378" s="94">
        <v>1</v>
      </c>
      <c r="AJ1378" s="94">
        <v>1</v>
      </c>
      <c r="AK1378" s="94">
        <v>0.99895273088733882</v>
      </c>
    </row>
    <row r="1379" spans="1:37">
      <c r="A1379" s="94">
        <v>12</v>
      </c>
      <c r="B1379" s="94">
        <v>0.96555023366864123</v>
      </c>
      <c r="C1379" s="94">
        <v>0.97827267585271327</v>
      </c>
      <c r="D1379" s="94">
        <v>0.91115788108014606</v>
      </c>
      <c r="E1379" s="94">
        <v>0.9837153124136192</v>
      </c>
      <c r="F1379" s="94">
        <v>0.97876210826142462</v>
      </c>
      <c r="G1379" s="94">
        <v>0.97380545613370528</v>
      </c>
      <c r="H1379" s="94">
        <v>0.97093543293174478</v>
      </c>
      <c r="I1379" s="94">
        <v>0.94976354460386914</v>
      </c>
      <c r="J1379" s="94">
        <v>0.92603247248556197</v>
      </c>
      <c r="K1379" s="94">
        <v>0.93162719960280871</v>
      </c>
      <c r="L1379" s="94">
        <v>0.90721607915035041</v>
      </c>
      <c r="M1379" s="94">
        <v>0.84858988711004402</v>
      </c>
      <c r="N1379" s="94">
        <v>0.94583866568761132</v>
      </c>
      <c r="O1379" s="94">
        <v>0.97925428585979746</v>
      </c>
      <c r="P1379" s="94">
        <v>0.93068751189192611</v>
      </c>
      <c r="Q1379" s="94">
        <v>0.9865902957992575</v>
      </c>
      <c r="R1379" s="94">
        <v>0.96742490988111296</v>
      </c>
      <c r="S1379" s="94">
        <v>1</v>
      </c>
      <c r="T1379" s="94">
        <v>0.87052966058815184</v>
      </c>
      <c r="U1379" s="94">
        <v>0.92086283715435158</v>
      </c>
      <c r="V1379" s="94">
        <v>0.70799457994579951</v>
      </c>
      <c r="W1379" s="94">
        <v>0.97006645978450534</v>
      </c>
      <c r="X1379" s="94">
        <v>0.95534269407378147</v>
      </c>
      <c r="Y1379" s="94">
        <v>0.8847655233435695</v>
      </c>
      <c r="Z1379" s="94">
        <v>0.93617985406251103</v>
      </c>
      <c r="AA1379" s="94">
        <v>0.93052245328440852</v>
      </c>
      <c r="AB1379" s="94">
        <v>0.92512059488132803</v>
      </c>
      <c r="AC1379" s="94">
        <v>0.87154762216472403</v>
      </c>
      <c r="AD1379" s="94">
        <v>0.96504367170209437</v>
      </c>
      <c r="AE1379" s="94">
        <v>0.89605929946407903</v>
      </c>
      <c r="AF1379" s="94">
        <v>0.98565560840471989</v>
      </c>
      <c r="AG1379" s="94">
        <v>0.98167237372885263</v>
      </c>
      <c r="AH1379" s="94">
        <v>0.95217417167330887</v>
      </c>
      <c r="AI1379" s="94">
        <v>0.96555023366864123</v>
      </c>
      <c r="AJ1379" s="94">
        <v>0.95580737566179441</v>
      </c>
      <c r="AK1379" s="94">
        <v>0.85292081580488832</v>
      </c>
    </row>
    <row r="1380" spans="1:37">
      <c r="A1380" s="94">
        <v>13</v>
      </c>
      <c r="B1380" s="94">
        <v>0.90259492879431646</v>
      </c>
      <c r="C1380" s="94">
        <v>0.91067238388944793</v>
      </c>
      <c r="D1380" s="94">
        <v>0.87554823573505924</v>
      </c>
      <c r="E1380" s="94">
        <v>0.90479166416287093</v>
      </c>
      <c r="F1380" s="94">
        <v>0.91222935003701955</v>
      </c>
      <c r="G1380" s="94">
        <v>0.91367821334425892</v>
      </c>
      <c r="H1380" s="94">
        <v>0.96027363980697245</v>
      </c>
      <c r="I1380" s="94">
        <v>0.92736508273554186</v>
      </c>
      <c r="J1380" s="94">
        <v>0.90325451309433014</v>
      </c>
      <c r="K1380" s="94">
        <v>0.98698571310359773</v>
      </c>
      <c r="L1380" s="94">
        <v>0.9001229068072405</v>
      </c>
      <c r="M1380" s="94">
        <v>0.83660628784915625</v>
      </c>
      <c r="N1380" s="94">
        <v>0.96695898457988028</v>
      </c>
      <c r="O1380" s="94">
        <v>0.98344288808553026</v>
      </c>
      <c r="P1380" s="94">
        <v>0.90808650979894734</v>
      </c>
      <c r="Q1380" s="94">
        <v>0.98068258185916191</v>
      </c>
      <c r="R1380" s="94">
        <v>0.94535249781082253</v>
      </c>
      <c r="S1380" s="94">
        <v>0.86314120037666608</v>
      </c>
      <c r="T1380" s="94">
        <v>0.75897103766520257</v>
      </c>
      <c r="U1380" s="94">
        <v>0.83745164204690214</v>
      </c>
      <c r="V1380" s="94">
        <v>0.73978900503290745</v>
      </c>
      <c r="W1380" s="94">
        <v>1</v>
      </c>
      <c r="X1380" s="94">
        <v>0.98493958902608703</v>
      </c>
      <c r="Y1380" s="94">
        <v>0.87578722739811588</v>
      </c>
      <c r="Z1380" s="94">
        <v>0.96300281394928156</v>
      </c>
      <c r="AA1380" s="94">
        <v>0.97256531916070987</v>
      </c>
      <c r="AB1380" s="94">
        <v>0.95044792384493326</v>
      </c>
      <c r="AC1380" s="94">
        <v>0.963911746713353</v>
      </c>
      <c r="AD1380" s="94">
        <v>0.98621674466163367</v>
      </c>
      <c r="AE1380" s="94">
        <v>0.95151715334005826</v>
      </c>
      <c r="AF1380" s="94">
        <v>0.9291884631910412</v>
      </c>
      <c r="AG1380" s="94">
        <v>0.91871606438946551</v>
      </c>
      <c r="AH1380" s="94">
        <v>0.91237879959550272</v>
      </c>
      <c r="AI1380" s="94">
        <v>0.90259492879431646</v>
      </c>
      <c r="AJ1380" s="94">
        <v>0.89311631247841294</v>
      </c>
      <c r="AK1380" s="94">
        <v>0.89473170385359513</v>
      </c>
    </row>
    <row r="1381" spans="1:37">
      <c r="A1381" s="94">
        <v>14</v>
      </c>
      <c r="B1381" s="94">
        <v>0.8788732722043372</v>
      </c>
      <c r="C1381" s="94">
        <v>0.88066025004635273</v>
      </c>
      <c r="D1381" s="94">
        <v>0.84808329218937506</v>
      </c>
      <c r="E1381" s="94">
        <v>0.88930318362637772</v>
      </c>
      <c r="F1381" s="94">
        <v>0.89097706298095358</v>
      </c>
      <c r="G1381" s="94">
        <v>0.88366483970964516</v>
      </c>
      <c r="H1381" s="94">
        <v>0.95904237110328294</v>
      </c>
      <c r="I1381" s="94">
        <v>0.92333395680308483</v>
      </c>
      <c r="J1381" s="94">
        <v>0.90151465620573201</v>
      </c>
      <c r="K1381" s="94">
        <v>1</v>
      </c>
      <c r="L1381" s="94">
        <v>0.898077182208321</v>
      </c>
      <c r="M1381" s="94">
        <v>0.94915231377203502</v>
      </c>
      <c r="N1381" s="94">
        <v>1</v>
      </c>
      <c r="O1381" s="94">
        <v>0.98977351076081743</v>
      </c>
      <c r="P1381" s="94">
        <v>0.85905371979450762</v>
      </c>
      <c r="Q1381" s="94">
        <v>1</v>
      </c>
      <c r="R1381" s="94">
        <v>0.93325561530651158</v>
      </c>
      <c r="S1381" s="94">
        <v>0.83150121425385326</v>
      </c>
      <c r="T1381" s="94">
        <v>0.80817260013357872</v>
      </c>
      <c r="U1381" s="94">
        <v>0.80026331436337372</v>
      </c>
      <c r="V1381" s="94">
        <v>0.68193476577622936</v>
      </c>
      <c r="W1381" s="94">
        <v>0.98084786169971894</v>
      </c>
      <c r="X1381" s="94">
        <v>1</v>
      </c>
      <c r="Y1381" s="94">
        <v>0.97264222141258516</v>
      </c>
      <c r="Z1381" s="94">
        <v>1</v>
      </c>
      <c r="AA1381" s="94">
        <v>1</v>
      </c>
      <c r="AB1381" s="94">
        <v>0.97107325437907632</v>
      </c>
      <c r="AC1381" s="94">
        <v>1</v>
      </c>
      <c r="AD1381" s="94">
        <v>1</v>
      </c>
      <c r="AE1381" s="94">
        <v>0.99048375721975734</v>
      </c>
      <c r="AF1381" s="94">
        <v>0.91529477514399982</v>
      </c>
      <c r="AG1381" s="94">
        <v>0.89856799392610076</v>
      </c>
      <c r="AH1381" s="94">
        <v>0.88156192374040765</v>
      </c>
      <c r="AI1381" s="94">
        <v>0.86280582673913742</v>
      </c>
      <c r="AJ1381" s="94">
        <v>0.85838770597019309</v>
      </c>
      <c r="AK1381" s="94">
        <v>0.83371496529811662</v>
      </c>
    </row>
    <row r="1382" spans="1:37">
      <c r="A1382" s="94">
        <v>15</v>
      </c>
      <c r="B1382" s="94">
        <v>0.87813169779825107</v>
      </c>
      <c r="C1382" s="94">
        <v>0.87980172784048116</v>
      </c>
      <c r="D1382" s="94">
        <v>0.80983202453501313</v>
      </c>
      <c r="E1382" s="94">
        <v>0.88299061377047627</v>
      </c>
      <c r="F1382" s="94">
        <v>0.8894929057476183</v>
      </c>
      <c r="G1382" s="94">
        <v>0.84561182445751726</v>
      </c>
      <c r="H1382" s="94">
        <v>0.85738540366840799</v>
      </c>
      <c r="I1382" s="94">
        <v>0.7881390340310801</v>
      </c>
      <c r="J1382" s="94">
        <v>0.89217246013584706</v>
      </c>
      <c r="K1382" s="94">
        <v>0.85492251634276006</v>
      </c>
      <c r="L1382" s="94">
        <v>0.73848820543811589</v>
      </c>
      <c r="M1382" s="94">
        <v>0.77241276991759178</v>
      </c>
      <c r="N1382" s="94">
        <v>0.85332843805727465</v>
      </c>
      <c r="O1382" s="94">
        <v>0.83099223266151068</v>
      </c>
      <c r="P1382" s="94">
        <v>0.84763429948626889</v>
      </c>
      <c r="Q1382" s="94">
        <v>0.83138718582314064</v>
      </c>
      <c r="R1382" s="94">
        <v>0.77046074791961017</v>
      </c>
      <c r="S1382" s="94">
        <v>0.707112058284185</v>
      </c>
      <c r="T1382" s="94">
        <v>0.82298771478880361</v>
      </c>
      <c r="U1382" s="94">
        <v>0.74678192783178743</v>
      </c>
      <c r="V1382" s="94">
        <v>0.61048199767711964</v>
      </c>
      <c r="W1382" s="94">
        <v>0.80490257448423741</v>
      </c>
      <c r="X1382" s="94">
        <v>0.82774953766264825</v>
      </c>
      <c r="Y1382" s="94">
        <v>1</v>
      </c>
      <c r="Z1382" s="94">
        <v>0.86816022914386182</v>
      </c>
      <c r="AA1382" s="94">
        <v>0.84591471491972259</v>
      </c>
      <c r="AB1382" s="94">
        <v>1</v>
      </c>
      <c r="AC1382" s="94">
        <v>0.85186939579966159</v>
      </c>
      <c r="AD1382" s="94">
        <v>0.8264056690813284</v>
      </c>
      <c r="AE1382" s="94">
        <v>1</v>
      </c>
      <c r="AF1382" s="94">
        <v>0.89978456370394189</v>
      </c>
      <c r="AG1382" s="94">
        <v>0.89411562265134903</v>
      </c>
      <c r="AH1382" s="94">
        <v>0.84076274463149114</v>
      </c>
      <c r="AI1382" s="94">
        <v>0.84599680686785139</v>
      </c>
      <c r="AJ1382" s="94">
        <v>0.84455297014645814</v>
      </c>
      <c r="AK1382" s="94">
        <v>0.74076539396843977</v>
      </c>
    </row>
    <row r="1383" spans="1:37">
      <c r="A1383" s="94">
        <v>16</v>
      </c>
      <c r="B1383" s="94">
        <v>0.71685235108168077</v>
      </c>
      <c r="C1383" s="94">
        <v>0.7137234469502276</v>
      </c>
      <c r="D1383" s="94">
        <v>0.78498708019648189</v>
      </c>
      <c r="E1383" s="94">
        <v>0.71033086158616465</v>
      </c>
      <c r="F1383" s="94">
        <v>0.7171982297598235</v>
      </c>
      <c r="G1383" s="94">
        <v>0.82313561483932296</v>
      </c>
      <c r="H1383" s="94">
        <v>0.78977053126759944</v>
      </c>
      <c r="I1383" s="94">
        <v>0.72527213210480779</v>
      </c>
      <c r="J1383" s="94">
        <v>0.71475790926591865</v>
      </c>
      <c r="K1383" s="94">
        <v>0.81399356847124205</v>
      </c>
      <c r="L1383" s="94">
        <v>0.71609701471206721</v>
      </c>
      <c r="M1383" s="94">
        <v>0.58156535343862537</v>
      </c>
      <c r="N1383" s="94">
        <v>0.78168257631385696</v>
      </c>
      <c r="O1383" s="94">
        <v>0.78038277327665773</v>
      </c>
      <c r="P1383" s="94">
        <v>0.62240438891355365</v>
      </c>
      <c r="Q1383" s="94">
        <v>0.79928660787212691</v>
      </c>
      <c r="R1383" s="94">
        <v>0.72969974696872819</v>
      </c>
      <c r="S1383" s="94">
        <v>0.5014124993804826</v>
      </c>
      <c r="T1383" s="94">
        <v>0.74338683235847702</v>
      </c>
      <c r="U1383" s="94">
        <v>0.63811649150984895</v>
      </c>
      <c r="V1383" s="94">
        <v>0.71585849787069311</v>
      </c>
      <c r="W1383" s="94">
        <v>0.71408752092129157</v>
      </c>
      <c r="X1383" s="94">
        <v>0.76153286828448785</v>
      </c>
      <c r="Y1383" s="94">
        <v>0.73132774683807844</v>
      </c>
      <c r="Z1383" s="94">
        <v>0.83745293767727047</v>
      </c>
      <c r="AA1383" s="94">
        <v>0.80887457907800153</v>
      </c>
      <c r="AB1383" s="94">
        <v>0.74595105690796315</v>
      </c>
      <c r="AC1383" s="94">
        <v>0.78919518505911579</v>
      </c>
      <c r="AD1383" s="94">
        <v>0.76999809069333114</v>
      </c>
      <c r="AE1383" s="94">
        <v>0.74525154958831386</v>
      </c>
      <c r="AF1383" s="94">
        <v>0.72964998362443778</v>
      </c>
      <c r="AG1383" s="94">
        <v>0.72237746752151166</v>
      </c>
      <c r="AH1383" s="94">
        <v>0.81546680744750422</v>
      </c>
      <c r="AI1383" s="94">
        <v>0.68471746015128121</v>
      </c>
      <c r="AJ1383" s="94">
        <v>0.68317750424871249</v>
      </c>
      <c r="AK1383" s="94">
        <v>0.6830857163143228</v>
      </c>
    </row>
    <row r="1384" spans="1:37">
      <c r="A1384" s="94">
        <v>17</v>
      </c>
      <c r="B1384" s="94">
        <v>0.67466403771269368</v>
      </c>
      <c r="C1384" s="94">
        <v>0.68367939429357338</v>
      </c>
      <c r="D1384" s="94">
        <v>0.57711699179403275</v>
      </c>
      <c r="E1384" s="94">
        <v>0.68091626906390101</v>
      </c>
      <c r="F1384" s="94">
        <v>0.68851651934658697</v>
      </c>
      <c r="G1384" s="94">
        <v>0.59902673953880281</v>
      </c>
      <c r="H1384" s="94">
        <v>0.64265048532968194</v>
      </c>
      <c r="I1384" s="94">
        <v>0.56064252497784328</v>
      </c>
      <c r="J1384" s="94">
        <v>0.31990483455014351</v>
      </c>
      <c r="K1384" s="94">
        <v>0.58836218580669464</v>
      </c>
      <c r="L1384" s="94">
        <v>0.51446911200852585</v>
      </c>
      <c r="M1384" s="94">
        <v>0.20881269978285208</v>
      </c>
      <c r="N1384" s="94">
        <v>0.59856918074058529</v>
      </c>
      <c r="O1384" s="94">
        <v>0.55708965971191204</v>
      </c>
      <c r="P1384" s="94">
        <v>0.22404388913553627</v>
      </c>
      <c r="Q1384" s="94">
        <v>0.63121555815179742</v>
      </c>
      <c r="R1384" s="94">
        <v>0.55306269910767514</v>
      </c>
      <c r="S1384" s="94">
        <v>0.22486990137285026</v>
      </c>
      <c r="T1384" s="94">
        <v>0.67125422493877618</v>
      </c>
      <c r="U1384" s="94">
        <v>0.53853192590133048</v>
      </c>
      <c r="V1384" s="94">
        <v>0.64213124274099875</v>
      </c>
      <c r="W1384" s="94">
        <v>0.48912314816048014</v>
      </c>
      <c r="X1384" s="94">
        <v>0.53384907051101138</v>
      </c>
      <c r="Y1384" s="94">
        <v>0.31438999635663351</v>
      </c>
      <c r="Z1384" s="94">
        <v>0.66199415578724374</v>
      </c>
      <c r="AA1384" s="94">
        <v>0.58587942113933467</v>
      </c>
      <c r="AB1384" s="94">
        <v>0.21673103735636787</v>
      </c>
      <c r="AC1384" s="94">
        <v>0.55545822631745578</v>
      </c>
      <c r="AD1384" s="94">
        <v>0.53144434202468283</v>
      </c>
      <c r="AE1384" s="94">
        <v>0.17360745349747214</v>
      </c>
      <c r="AF1384" s="94">
        <v>0.68157794316928733</v>
      </c>
      <c r="AG1384" s="94">
        <v>0.69090602328327999</v>
      </c>
      <c r="AH1384" s="94">
        <v>0.59648072690500265</v>
      </c>
      <c r="AI1384" s="94">
        <v>0.65859659224749401</v>
      </c>
      <c r="AJ1384" s="94">
        <v>0.63889552377302894</v>
      </c>
      <c r="AK1384" s="94">
        <v>0.53521664270372937</v>
      </c>
    </row>
    <row r="1385" spans="1:37">
      <c r="A1385" s="94">
        <v>18</v>
      </c>
      <c r="B1385" s="94">
        <v>0.48714749769530308</v>
      </c>
      <c r="C1385" s="94">
        <v>0.4915412797097265</v>
      </c>
      <c r="D1385" s="94">
        <v>0.21805096565170226</v>
      </c>
      <c r="E1385" s="94">
        <v>0.48670183998942407</v>
      </c>
      <c r="F1385" s="94">
        <v>0.49228339005888144</v>
      </c>
      <c r="G1385" s="94">
        <v>0.2133249329385663</v>
      </c>
      <c r="H1385" s="94">
        <v>0.51773192574842364</v>
      </c>
      <c r="I1385" s="94">
        <v>0.46320083840783816</v>
      </c>
      <c r="J1385" s="94">
        <v>0.21893501870618581</v>
      </c>
      <c r="K1385" s="94">
        <v>0.48280978482627174</v>
      </c>
      <c r="L1385" s="94">
        <v>0.43935457593068217</v>
      </c>
      <c r="M1385" s="94">
        <v>0.20198130639440001</v>
      </c>
      <c r="N1385" s="94">
        <v>0.51093464806461764</v>
      </c>
      <c r="O1385" s="94">
        <v>0.47402377578502586</v>
      </c>
      <c r="P1385" s="94">
        <v>0.21894146001141626</v>
      </c>
      <c r="Q1385" s="94">
        <v>0.54823254515565378</v>
      </c>
      <c r="R1385" s="94">
        <v>0.46461054135798802</v>
      </c>
      <c r="S1385" s="94">
        <v>0.2214402537542747</v>
      </c>
      <c r="T1385" s="94">
        <v>0.56975449816834978</v>
      </c>
      <c r="U1385" s="94">
        <v>0.43634510397442533</v>
      </c>
      <c r="V1385" s="94">
        <v>0.49879016647309338</v>
      </c>
      <c r="W1385" s="94">
        <v>0.39746014410718805</v>
      </c>
      <c r="X1385" s="94">
        <v>0.42595264735861776</v>
      </c>
      <c r="Y1385" s="94">
        <v>0.27750091084161765</v>
      </c>
      <c r="Z1385" s="94">
        <v>0.54639846193149921</v>
      </c>
      <c r="AA1385" s="94">
        <v>0.45497109630055327</v>
      </c>
      <c r="AB1385" s="94">
        <v>0.17765348803666725</v>
      </c>
      <c r="AC1385" s="94">
        <v>0.43189505580694537</v>
      </c>
      <c r="AD1385" s="94">
        <v>0.4469821785399834</v>
      </c>
      <c r="AE1385" s="94">
        <v>0.16402276994676498</v>
      </c>
      <c r="AF1385" s="94">
        <v>0.4867237758140458</v>
      </c>
      <c r="AG1385" s="94">
        <v>0.49722140205837678</v>
      </c>
      <c r="AH1385" s="94">
        <v>0.22670795907441552</v>
      </c>
      <c r="AI1385" s="94">
        <v>0.47108296036502911</v>
      </c>
      <c r="AJ1385" s="94">
        <v>0.46584791241723827</v>
      </c>
      <c r="AK1385" s="94">
        <v>0.30012247723520952</v>
      </c>
    </row>
    <row r="1386" spans="1:37">
      <c r="A1386" s="94">
        <v>19</v>
      </c>
      <c r="B1386" s="94">
        <v>0.46291691749330405</v>
      </c>
      <c r="C1386" s="94">
        <v>0.43886819642274616</v>
      </c>
      <c r="D1386" s="94">
        <v>0.2158886554394715</v>
      </c>
      <c r="E1386" s="94">
        <v>0.42847356592594377</v>
      </c>
      <c r="F1386" s="94">
        <v>0.43338734776351961</v>
      </c>
      <c r="G1386" s="94">
        <v>0.2102946064827341</v>
      </c>
      <c r="H1386" s="94">
        <v>0.28644389721390956</v>
      </c>
      <c r="I1386" s="94">
        <v>0.27919569913699893</v>
      </c>
      <c r="J1386" s="94">
        <v>0.23829501289455526</v>
      </c>
      <c r="K1386" s="94">
        <v>0.21708264257649212</v>
      </c>
      <c r="L1386" s="94">
        <v>0.23050436707077548</v>
      </c>
      <c r="M1386" s="94">
        <v>0.19546012435428833</v>
      </c>
      <c r="N1386" s="94">
        <v>0.16033777404804361</v>
      </c>
      <c r="O1386" s="94">
        <v>0.21670527724506633</v>
      </c>
      <c r="P1386" s="94">
        <v>0.21153675397983127</v>
      </c>
      <c r="Q1386" s="94">
        <v>0.16714260605246012</v>
      </c>
      <c r="R1386" s="94">
        <v>0.20222758846693131</v>
      </c>
      <c r="S1386" s="94">
        <v>0.19397333597660701</v>
      </c>
      <c r="T1386" s="94">
        <v>0.41763646299257212</v>
      </c>
      <c r="U1386" s="94">
        <v>0.34832783796514366</v>
      </c>
      <c r="V1386" s="94">
        <v>0.33217189314750295</v>
      </c>
      <c r="W1386" s="94">
        <v>0.16876212547003536</v>
      </c>
      <c r="X1386" s="94">
        <v>0.20614169934293314</v>
      </c>
      <c r="Y1386" s="94">
        <v>0.20770441888304794</v>
      </c>
      <c r="Z1386" s="94">
        <v>0.14219860999483455</v>
      </c>
      <c r="AA1386" s="94">
        <v>0.17714257713931042</v>
      </c>
      <c r="AB1386" s="94">
        <v>0.17415343194602476</v>
      </c>
      <c r="AC1386" s="94">
        <v>0.18057456517237191</v>
      </c>
      <c r="AD1386" s="94">
        <v>0.22614536272401153</v>
      </c>
      <c r="AE1386" s="94">
        <v>0.16450185534001668</v>
      </c>
      <c r="AF1386" s="94">
        <v>0.44509078671806696</v>
      </c>
      <c r="AG1386" s="94">
        <v>0.44099565547494535</v>
      </c>
      <c r="AH1386" s="94">
        <v>0.24407382071262862</v>
      </c>
      <c r="AI1386" s="94">
        <v>0.43078784283275606</v>
      </c>
      <c r="AJ1386" s="94">
        <v>0.41235279865140967</v>
      </c>
      <c r="AK1386" s="94">
        <v>0.29506363491133708</v>
      </c>
    </row>
    <row r="1387" spans="1:37">
      <c r="A1387" s="94">
        <v>20</v>
      </c>
      <c r="B1387" s="94">
        <v>0.26880763559906123</v>
      </c>
      <c r="C1387" s="94">
        <v>0.24556926969285173</v>
      </c>
      <c r="D1387" s="94">
        <v>0.23747211520788808</v>
      </c>
      <c r="E1387" s="94">
        <v>0.22792853966613386</v>
      </c>
      <c r="F1387" s="94">
        <v>0.23054244915213967</v>
      </c>
      <c r="G1387" s="94">
        <v>0.23136774403017954</v>
      </c>
      <c r="H1387" s="94">
        <v>0.15238744658060671</v>
      </c>
      <c r="I1387" s="94">
        <v>0.14069832206456687</v>
      </c>
      <c r="J1387" s="94">
        <v>0.23339508190766778</v>
      </c>
      <c r="K1387" s="94">
        <v>0.10438251331817236</v>
      </c>
      <c r="L1387" s="94">
        <v>0.11750513472791042</v>
      </c>
      <c r="M1387" s="94">
        <v>0.1926007849695858</v>
      </c>
      <c r="N1387" s="94">
        <v>7.6748138046784847E-2</v>
      </c>
      <c r="O1387" s="94">
        <v>0.10437481463284566</v>
      </c>
      <c r="P1387" s="94">
        <v>0.20254962897190337</v>
      </c>
      <c r="Q1387" s="94">
        <v>7.5644379193763503E-2</v>
      </c>
      <c r="R1387" s="94">
        <v>0.10109096232466434</v>
      </c>
      <c r="S1387" s="94">
        <v>0.19071219705605391</v>
      </c>
      <c r="T1387" s="94">
        <v>0.19816227812746665</v>
      </c>
      <c r="U1387" s="94">
        <v>0.21241206767410797</v>
      </c>
      <c r="V1387" s="94">
        <v>0.28167344173441738</v>
      </c>
      <c r="W1387" s="94">
        <v>8.1203468161900841E-2</v>
      </c>
      <c r="X1387" s="94">
        <v>0.10483453801126875</v>
      </c>
      <c r="Y1387" s="94">
        <v>0.20194659865715922</v>
      </c>
      <c r="Z1387" s="94">
        <v>6.8217291336057154E-2</v>
      </c>
      <c r="AA1387" s="94">
        <v>8.5359081215028706E-2</v>
      </c>
      <c r="AB1387" s="94">
        <v>0.16690011057869517</v>
      </c>
      <c r="AC1387" s="94">
        <v>8.7077401341080551E-2</v>
      </c>
      <c r="AD1387" s="94">
        <v>0.10998365077137251</v>
      </c>
      <c r="AE1387" s="94">
        <v>0.15910396153033562</v>
      </c>
      <c r="AF1387" s="94">
        <v>0.24453672182276534</v>
      </c>
      <c r="AG1387" s="94">
        <v>0.23823182048253744</v>
      </c>
      <c r="AH1387" s="94">
        <v>0.24398459342097428</v>
      </c>
      <c r="AI1387" s="94">
        <v>0.26880763559906123</v>
      </c>
      <c r="AJ1387" s="94">
        <v>0.2653301623360444</v>
      </c>
      <c r="AK1387" s="94">
        <v>0.34401015318529565</v>
      </c>
    </row>
    <row r="1388" spans="1:37">
      <c r="A1388" s="94">
        <v>21</v>
      </c>
      <c r="B1388" s="94">
        <v>0.15467206416508902</v>
      </c>
      <c r="C1388" s="94">
        <v>0.13598541122462629</v>
      </c>
      <c r="D1388" s="94">
        <v>0.29413185046904111</v>
      </c>
      <c r="E1388" s="94">
        <v>0.10991262754335575</v>
      </c>
      <c r="F1388" s="94">
        <v>0.11117311760830431</v>
      </c>
      <c r="G1388" s="94">
        <v>0.22266715110661031</v>
      </c>
      <c r="H1388" s="94">
        <v>0.10242720054772135</v>
      </c>
      <c r="I1388" s="94">
        <v>9.8199388944346877E-2</v>
      </c>
      <c r="J1388" s="94">
        <v>0.21596382259997826</v>
      </c>
      <c r="K1388" s="94">
        <v>9.8727105155780523E-2</v>
      </c>
      <c r="L1388" s="94">
        <v>0.10811817836595199</v>
      </c>
      <c r="M1388" s="94">
        <v>0.1728281833753692</v>
      </c>
      <c r="N1388" s="94">
        <v>6.1000734291408787E-2</v>
      </c>
      <c r="O1388" s="94">
        <v>8.2958889898437013E-2</v>
      </c>
      <c r="P1388" s="94">
        <v>0.18034819559840171</v>
      </c>
      <c r="Q1388" s="94">
        <v>6.0123447855171055E-2</v>
      </c>
      <c r="R1388" s="94">
        <v>7.8541766276464878E-2</v>
      </c>
      <c r="S1388" s="94">
        <v>0.17197799474649353</v>
      </c>
      <c r="T1388" s="94">
        <v>0.10139853063207106</v>
      </c>
      <c r="U1388" s="94">
        <v>0.1418499957529942</v>
      </c>
      <c r="V1388" s="94">
        <v>0.26115466511807983</v>
      </c>
      <c r="W1388" s="94">
        <v>6.4541906956301701E-2</v>
      </c>
      <c r="X1388" s="94">
        <v>8.1884012258165231E-2</v>
      </c>
      <c r="Y1388" s="94">
        <v>0.18149169832925624</v>
      </c>
      <c r="Z1388" s="94">
        <v>5.4220271250538452E-2</v>
      </c>
      <c r="AA1388" s="94">
        <v>6.7844859368218699E-2</v>
      </c>
      <c r="AB1388" s="94">
        <v>0.14847994358883956</v>
      </c>
      <c r="AC1388" s="94">
        <v>6.9210609627501446E-2</v>
      </c>
      <c r="AD1388" s="94">
        <v>8.7530120050291108E-2</v>
      </c>
      <c r="AE1388" s="94">
        <v>0.14231216728114573</v>
      </c>
      <c r="AF1388" s="94">
        <v>0.1431134000174272</v>
      </c>
      <c r="AG1388" s="94">
        <v>0.12132939399052099</v>
      </c>
      <c r="AH1388" s="94">
        <v>0.25549119624055677</v>
      </c>
      <c r="AI1388" s="94">
        <v>0.15457900384746251</v>
      </c>
      <c r="AJ1388" s="94">
        <v>0.1603220945078625</v>
      </c>
      <c r="AK1388" s="94">
        <v>0.39687949305074821</v>
      </c>
    </row>
    <row r="1389" spans="1:37">
      <c r="A1389" s="94">
        <v>22</v>
      </c>
      <c r="B1389" s="94">
        <v>0.11686340199439894</v>
      </c>
      <c r="C1389" s="94">
        <v>0.11304047821893023</v>
      </c>
      <c r="D1389" s="94">
        <v>0.27832536281763437</v>
      </c>
      <c r="E1389" s="94">
        <v>0.10395759972117731</v>
      </c>
      <c r="F1389" s="94">
        <v>9.1012955305898119E-2</v>
      </c>
      <c r="G1389" s="94">
        <v>0.22187091736949111</v>
      </c>
      <c r="H1389" s="94">
        <v>8.8380798833883625E-2</v>
      </c>
      <c r="I1389" s="94">
        <v>8.8477408068970406E-2</v>
      </c>
      <c r="J1389" s="94">
        <v>0.21934909738113403</v>
      </c>
      <c r="K1389" s="94">
        <v>8.7661679901615303E-2</v>
      </c>
      <c r="L1389" s="94">
        <v>9.8558192902438141E-2</v>
      </c>
      <c r="M1389" s="94">
        <v>0.19761137261777917</v>
      </c>
      <c r="N1389" s="94">
        <v>5.2862687506556164E-2</v>
      </c>
      <c r="O1389" s="94">
        <v>7.1891427595643015E-2</v>
      </c>
      <c r="P1389" s="94">
        <v>0.16475233081753027</v>
      </c>
      <c r="Q1389" s="94">
        <v>5.2102438973956007E-2</v>
      </c>
      <c r="R1389" s="94">
        <v>6.6176273080373632E-2</v>
      </c>
      <c r="S1389" s="94">
        <v>0.16311641968578078</v>
      </c>
      <c r="T1389" s="94">
        <v>7.3650549495031262E-2</v>
      </c>
      <c r="U1389" s="94">
        <v>0.10303236218465986</v>
      </c>
      <c r="V1389" s="94">
        <v>0.26328397212543553</v>
      </c>
      <c r="W1389" s="94">
        <v>5.5931435877628756E-2</v>
      </c>
      <c r="X1389" s="94">
        <v>6.9404721983352541E-2</v>
      </c>
      <c r="Y1389" s="94">
        <v>0.16942955290688594</v>
      </c>
      <c r="Z1389" s="94">
        <v>4.6986799239916673E-2</v>
      </c>
      <c r="AA1389" s="94">
        <v>5.8793744720766469E-2</v>
      </c>
      <c r="AB1389" s="94">
        <v>0.13579384285004564</v>
      </c>
      <c r="AC1389" s="94">
        <v>5.9977291607654207E-2</v>
      </c>
      <c r="AD1389" s="94">
        <v>7.6035925311969343E-2</v>
      </c>
      <c r="AE1389" s="94">
        <v>0.1294572051765028</v>
      </c>
      <c r="AF1389" s="94">
        <v>0.12059625074741674</v>
      </c>
      <c r="AG1389" s="94">
        <v>9.8199016059021163E-2</v>
      </c>
      <c r="AH1389" s="94">
        <v>0.23189429540182016</v>
      </c>
      <c r="AI1389" s="94">
        <v>0.13282033833241727</v>
      </c>
      <c r="AJ1389" s="94">
        <v>0.1575237008562724</v>
      </c>
      <c r="AK1389" s="94">
        <v>0.38259935743827322</v>
      </c>
    </row>
    <row r="1390" spans="1:37">
      <c r="A1390" s="94">
        <v>23</v>
      </c>
      <c r="B1390" s="94">
        <v>0.12169963037605093</v>
      </c>
      <c r="C1390" s="94">
        <v>0.11167078560179873</v>
      </c>
      <c r="D1390" s="94">
        <v>0.30670928820351662</v>
      </c>
      <c r="E1390" s="94">
        <v>0.12554232216039515</v>
      </c>
      <c r="F1390" s="94">
        <v>9.7793629688135028E-2</v>
      </c>
      <c r="G1390" s="94">
        <v>0.22802820058905837</v>
      </c>
      <c r="H1390" s="94">
        <v>8.0082158198703596E-2</v>
      </c>
      <c r="I1390" s="94">
        <v>7.7463559160712958E-2</v>
      </c>
      <c r="J1390" s="94">
        <v>0.21362464131342854</v>
      </c>
      <c r="K1390" s="94">
        <v>8.0322774859399468E-2</v>
      </c>
      <c r="L1390" s="94">
        <v>9.3196332395539427E-2</v>
      </c>
      <c r="M1390" s="94">
        <v>0.26475189835857732</v>
      </c>
      <c r="N1390" s="94">
        <v>4.746879261512639E-2</v>
      </c>
      <c r="O1390" s="94">
        <v>6.4555917005160099E-2</v>
      </c>
      <c r="P1390" s="94">
        <v>0.16190461089617555</v>
      </c>
      <c r="Q1390" s="94">
        <v>4.6786116768850604E-2</v>
      </c>
      <c r="R1390" s="94">
        <v>5.806825934899517E-2</v>
      </c>
      <c r="S1390" s="94">
        <v>0.15038905684690484</v>
      </c>
      <c r="T1390" s="94">
        <v>5.5920986055172123E-2</v>
      </c>
      <c r="U1390" s="94">
        <v>7.8229847957190152E-2</v>
      </c>
      <c r="V1390" s="94">
        <v>0.22786004645760741</v>
      </c>
      <c r="W1390" s="94">
        <v>5.0224418310403147E-2</v>
      </c>
      <c r="X1390" s="94">
        <v>6.1205828936839922E-2</v>
      </c>
      <c r="Y1390" s="94">
        <v>0.1598657159215115</v>
      </c>
      <c r="Z1390" s="94">
        <v>4.2192456229009585E-2</v>
      </c>
      <c r="AA1390" s="94">
        <v>5.2794668732470622E-2</v>
      </c>
      <c r="AB1390" s="94">
        <v>0.13351175499607362</v>
      </c>
      <c r="AC1390" s="94">
        <v>5.3857451280501012E-2</v>
      </c>
      <c r="AD1390" s="94">
        <v>6.8464028114435332E-2</v>
      </c>
      <c r="AE1390" s="94">
        <v>0.12696655626872819</v>
      </c>
      <c r="AF1390" s="94">
        <v>0.10898312265446362</v>
      </c>
      <c r="AG1390" s="94">
        <v>9.1670724879979126E-2</v>
      </c>
      <c r="AH1390" s="94">
        <v>0.23631848194634458</v>
      </c>
      <c r="AI1390" s="94">
        <v>0.12169381410619928</v>
      </c>
      <c r="AJ1390" s="94">
        <v>0.15282906686416667</v>
      </c>
      <c r="AK1390" s="94">
        <v>0.37179828531870712</v>
      </c>
    </row>
    <row r="1391" spans="1:37">
      <c r="A1391" s="94">
        <v>24</v>
      </c>
      <c r="B1391" s="94">
        <v>0.11435658968833519</v>
      </c>
      <c r="C1391" s="94">
        <v>0.10656236724941973</v>
      </c>
      <c r="D1391" s="94">
        <v>0.30509836709540472</v>
      </c>
      <c r="E1391" s="94">
        <v>0.11788371170694774</v>
      </c>
      <c r="F1391" s="94">
        <v>9.7948139429206466E-2</v>
      </c>
      <c r="G1391" s="94">
        <v>0.22536506930325681</v>
      </c>
      <c r="H1391" s="94">
        <v>6.4647128328014419E-2</v>
      </c>
      <c r="I1391" s="94">
        <v>6.3339688301067065E-2</v>
      </c>
      <c r="J1391" s="94">
        <v>0.21825215211942908</v>
      </c>
      <c r="K1391" s="94">
        <v>4.8182251377471383E-2</v>
      </c>
      <c r="L1391" s="94">
        <v>6.992417344151311E-2</v>
      </c>
      <c r="M1391" s="94">
        <v>0.2938982776526442</v>
      </c>
      <c r="N1391" s="94">
        <v>3.2237490821357385E-2</v>
      </c>
      <c r="O1391" s="94">
        <v>4.4070840318260154E-2</v>
      </c>
      <c r="P1391" s="94">
        <v>0.166636011923638</v>
      </c>
      <c r="Q1391" s="94">
        <v>3.1995119984284691E-2</v>
      </c>
      <c r="R1391" s="94">
        <v>3.822598754720833E-2</v>
      </c>
      <c r="S1391" s="94">
        <v>0.14596818159290284</v>
      </c>
      <c r="T1391" s="94">
        <v>5.0699265316035531E-2</v>
      </c>
      <c r="U1391" s="94">
        <v>7.3164328239500226E-2</v>
      </c>
      <c r="V1391" s="94">
        <v>0.18677409988385602</v>
      </c>
      <c r="W1391" s="94">
        <v>3.4346434390385754E-2</v>
      </c>
      <c r="X1391" s="94">
        <v>4.3009824461215131E-2</v>
      </c>
      <c r="Y1391" s="94">
        <v>0.18646879716858378</v>
      </c>
      <c r="Z1391" s="94">
        <v>2.865417141407944E-2</v>
      </c>
      <c r="AA1391" s="94">
        <v>3.5997122630219987E-2</v>
      </c>
      <c r="AB1391" s="94">
        <v>0.13760797448677062</v>
      </c>
      <c r="AC1391" s="94">
        <v>3.6576221885272632E-2</v>
      </c>
      <c r="AD1391" s="94">
        <v>4.7719600824247269E-2</v>
      </c>
      <c r="AE1391" s="94">
        <v>0.12588043099831278</v>
      </c>
      <c r="AF1391" s="94">
        <v>0.10135721861826313</v>
      </c>
      <c r="AG1391" s="94">
        <v>9.4486709511173828E-2</v>
      </c>
      <c r="AH1391" s="94">
        <v>0.2540449705549937</v>
      </c>
      <c r="AI1391" s="94">
        <v>0.11440893611700008</v>
      </c>
      <c r="AJ1391" s="94">
        <v>0.15321570399748433</v>
      </c>
      <c r="AK1391" s="94">
        <v>0.36160959937518861</v>
      </c>
    </row>
    <row r="1393" spans="1:50">
      <c r="A1393" s="149"/>
      <c r="B1393" s="163"/>
      <c r="E1393" s="163"/>
      <c r="H1393" s="163"/>
      <c r="K1393" s="163"/>
    </row>
    <row r="1394" spans="1:50">
      <c r="B1394" s="163"/>
      <c r="E1394" s="163"/>
      <c r="H1394" s="163"/>
      <c r="K1394" s="163"/>
    </row>
    <row r="1395" spans="1:50">
      <c r="B1395" s="161"/>
      <c r="C1395" s="161"/>
      <c r="D1395" s="161"/>
      <c r="E1395" s="161"/>
      <c r="F1395" s="161"/>
      <c r="G1395" s="161"/>
      <c r="H1395" s="161"/>
      <c r="I1395" s="161"/>
      <c r="J1395" s="161"/>
      <c r="K1395" s="161"/>
      <c r="L1395" s="161"/>
      <c r="M1395" s="161"/>
    </row>
    <row r="1401" spans="1:50">
      <c r="A1401" s="94" t="s">
        <v>140</v>
      </c>
      <c r="B1401" s="95"/>
      <c r="C1401" s="95"/>
      <c r="D1401" s="95">
        <v>2015</v>
      </c>
      <c r="E1401" s="95"/>
      <c r="F1401" s="94" t="s">
        <v>0</v>
      </c>
      <c r="G1401" s="166">
        <v>290364.69000000012</v>
      </c>
      <c r="H1401" s="95" t="s">
        <v>102</v>
      </c>
      <c r="I1401" s="95"/>
      <c r="J1401" s="95"/>
      <c r="K1401" s="96" t="s">
        <v>1</v>
      </c>
      <c r="L1401" s="95" t="s">
        <v>103</v>
      </c>
      <c r="M1401" s="95"/>
      <c r="N1401" s="95"/>
      <c r="O1401" s="95"/>
      <c r="P1401" s="95"/>
      <c r="Q1401" s="95"/>
      <c r="R1401" s="95"/>
      <c r="S1401" s="95"/>
      <c r="T1401" s="97"/>
      <c r="U1401" s="95"/>
      <c r="V1401" s="95"/>
      <c r="W1401" s="95"/>
      <c r="X1401" s="95"/>
      <c r="Y1401" s="95"/>
      <c r="Z1401" s="95"/>
      <c r="AA1401" s="95"/>
      <c r="AB1401" s="95"/>
      <c r="AC1401" s="96"/>
      <c r="AD1401" s="95"/>
      <c r="AE1401" s="95"/>
      <c r="AF1401" s="95"/>
      <c r="AG1401" s="95"/>
      <c r="AH1401" s="95"/>
      <c r="AI1401" s="95"/>
      <c r="AJ1401" s="95"/>
      <c r="AK1401" s="95"/>
    </row>
    <row r="1402" spans="1:50">
      <c r="A1402" s="118">
        <v>1036</v>
      </c>
      <c r="B1402" s="94" t="s">
        <v>104</v>
      </c>
      <c r="C1402" s="95"/>
      <c r="D1402" s="95"/>
      <c r="E1402" s="95"/>
      <c r="F1402" s="95" t="s">
        <v>3</v>
      </c>
      <c r="G1402" s="95">
        <v>0</v>
      </c>
      <c r="H1402" s="95" t="s">
        <v>102</v>
      </c>
      <c r="I1402" s="95"/>
      <c r="J1402" s="95"/>
      <c r="K1402" s="96" t="s">
        <v>4</v>
      </c>
      <c r="L1402" s="95" t="s">
        <v>103</v>
      </c>
      <c r="M1402" s="95"/>
      <c r="N1402" s="95" t="s">
        <v>105</v>
      </c>
      <c r="O1402" s="95"/>
      <c r="P1402" s="95"/>
      <c r="Q1402" s="95"/>
      <c r="R1402" s="95"/>
      <c r="S1402" s="95"/>
      <c r="T1402" s="96"/>
      <c r="U1402" s="95"/>
      <c r="V1402" s="95"/>
      <c r="W1402" s="95"/>
      <c r="X1402" s="95"/>
      <c r="Y1402" s="95"/>
      <c r="Z1402" s="95"/>
      <c r="AA1402" s="95"/>
      <c r="AB1402" s="95"/>
      <c r="AC1402" s="96"/>
      <c r="AD1402" s="95"/>
      <c r="AE1402" s="95"/>
      <c r="AF1402" s="95"/>
      <c r="AG1402" s="95"/>
      <c r="AH1402" s="95"/>
      <c r="AI1402" s="95"/>
      <c r="AJ1402" s="95"/>
      <c r="AK1402" s="95"/>
    </row>
    <row r="1403" spans="1:50">
      <c r="A1403" s="94"/>
      <c r="B1403" s="94">
        <v>1</v>
      </c>
      <c r="C1403" s="94" t="s">
        <v>5</v>
      </c>
      <c r="D1403" s="94" t="s">
        <v>6</v>
      </c>
      <c r="E1403" s="94">
        <v>2</v>
      </c>
      <c r="F1403" s="94" t="s">
        <v>7</v>
      </c>
      <c r="G1403" s="94" t="s">
        <v>8</v>
      </c>
      <c r="H1403" s="94">
        <v>3</v>
      </c>
      <c r="I1403" s="94" t="s">
        <v>9</v>
      </c>
      <c r="J1403" s="94" t="s">
        <v>10</v>
      </c>
      <c r="K1403" s="94">
        <v>4</v>
      </c>
      <c r="L1403" s="94" t="s">
        <v>11</v>
      </c>
      <c r="M1403" s="94" t="s">
        <v>12</v>
      </c>
      <c r="N1403" s="94">
        <v>5</v>
      </c>
      <c r="O1403" s="94" t="s">
        <v>13</v>
      </c>
      <c r="P1403" s="94" t="s">
        <v>13</v>
      </c>
      <c r="Q1403" s="94">
        <v>6</v>
      </c>
      <c r="R1403" s="94" t="s">
        <v>14</v>
      </c>
      <c r="S1403" s="94" t="s">
        <v>87</v>
      </c>
      <c r="T1403" s="94">
        <v>7</v>
      </c>
      <c r="U1403" s="94" t="s">
        <v>15</v>
      </c>
      <c r="V1403" s="94" t="s">
        <v>88</v>
      </c>
      <c r="W1403" s="94">
        <v>8</v>
      </c>
      <c r="X1403" s="94" t="s">
        <v>89</v>
      </c>
      <c r="Y1403" s="94" t="s">
        <v>90</v>
      </c>
      <c r="Z1403" s="94">
        <v>9</v>
      </c>
      <c r="AA1403" s="94" t="s">
        <v>91</v>
      </c>
      <c r="AB1403" s="94" t="s">
        <v>92</v>
      </c>
      <c r="AC1403" s="94">
        <v>10</v>
      </c>
      <c r="AD1403" s="94" t="s">
        <v>93</v>
      </c>
      <c r="AE1403" s="94" t="s">
        <v>94</v>
      </c>
      <c r="AF1403" s="94">
        <v>11</v>
      </c>
      <c r="AG1403" s="94" t="s">
        <v>95</v>
      </c>
      <c r="AH1403" s="94" t="s">
        <v>96</v>
      </c>
      <c r="AI1403" s="94">
        <v>12</v>
      </c>
      <c r="AJ1403" s="94" t="s">
        <v>97</v>
      </c>
      <c r="AK1403" s="94" t="s">
        <v>98</v>
      </c>
    </row>
    <row r="1404" spans="1:50">
      <c r="A1404" s="96"/>
      <c r="B1404" s="94">
        <v>31</v>
      </c>
      <c r="C1404" s="95"/>
      <c r="D1404" s="95"/>
      <c r="E1404" s="94">
        <v>28</v>
      </c>
      <c r="F1404" s="95"/>
      <c r="G1404" s="95"/>
      <c r="H1404" s="94">
        <v>31</v>
      </c>
      <c r="I1404" s="95"/>
      <c r="J1404" s="95"/>
      <c r="K1404" s="94">
        <v>30</v>
      </c>
      <c r="L1404" s="95"/>
      <c r="M1404" s="95"/>
      <c r="N1404" s="94">
        <v>31</v>
      </c>
      <c r="O1404" s="95"/>
      <c r="P1404" s="95"/>
      <c r="Q1404" s="94">
        <v>30</v>
      </c>
      <c r="R1404" s="95"/>
      <c r="S1404" s="95"/>
      <c r="T1404" s="94">
        <v>31</v>
      </c>
      <c r="U1404" s="95"/>
      <c r="V1404" s="95"/>
      <c r="W1404" s="94">
        <v>31</v>
      </c>
      <c r="X1404" s="95"/>
      <c r="Y1404" s="95"/>
      <c r="Z1404" s="94">
        <v>30</v>
      </c>
      <c r="AA1404" s="95"/>
      <c r="AB1404" s="95"/>
      <c r="AC1404" s="94">
        <v>31</v>
      </c>
      <c r="AD1404" s="95"/>
      <c r="AE1404" s="95"/>
      <c r="AF1404" s="94">
        <v>30</v>
      </c>
      <c r="AG1404" s="95"/>
      <c r="AH1404" s="95"/>
      <c r="AI1404" s="94">
        <v>31</v>
      </c>
      <c r="AJ1404" s="95"/>
      <c r="AK1404" s="95"/>
    </row>
    <row r="1405" spans="1:50">
      <c r="A1405" s="94" t="s">
        <v>16</v>
      </c>
      <c r="B1405" s="94" t="s">
        <v>17</v>
      </c>
      <c r="C1405" s="94" t="s">
        <v>18</v>
      </c>
      <c r="D1405" s="94" t="s">
        <v>19</v>
      </c>
      <c r="E1405" s="94" t="s">
        <v>17</v>
      </c>
      <c r="F1405" s="94" t="s">
        <v>18</v>
      </c>
      <c r="G1405" s="94" t="s">
        <v>19</v>
      </c>
      <c r="H1405" s="94" t="s">
        <v>17</v>
      </c>
      <c r="I1405" s="94" t="s">
        <v>18</v>
      </c>
      <c r="J1405" s="94" t="s">
        <v>19</v>
      </c>
      <c r="K1405" s="94" t="s">
        <v>17</v>
      </c>
      <c r="L1405" s="94" t="s">
        <v>18</v>
      </c>
      <c r="M1405" s="94" t="s">
        <v>19</v>
      </c>
      <c r="N1405" s="94" t="s">
        <v>17</v>
      </c>
      <c r="O1405" s="94" t="s">
        <v>18</v>
      </c>
      <c r="P1405" s="94" t="s">
        <v>19</v>
      </c>
      <c r="Q1405" s="94" t="s">
        <v>17</v>
      </c>
      <c r="R1405" s="94" t="s">
        <v>18</v>
      </c>
      <c r="S1405" s="94" t="s">
        <v>19</v>
      </c>
      <c r="T1405" s="94" t="s">
        <v>17</v>
      </c>
      <c r="U1405" s="94" t="s">
        <v>18</v>
      </c>
      <c r="V1405" s="94" t="s">
        <v>19</v>
      </c>
      <c r="W1405" s="94" t="s">
        <v>17</v>
      </c>
      <c r="X1405" s="94" t="s">
        <v>18</v>
      </c>
      <c r="Y1405" s="94" t="s">
        <v>19</v>
      </c>
      <c r="Z1405" s="94" t="s">
        <v>17</v>
      </c>
      <c r="AA1405" s="94" t="s">
        <v>18</v>
      </c>
      <c r="AB1405" s="94" t="s">
        <v>19</v>
      </c>
      <c r="AC1405" s="94" t="s">
        <v>17</v>
      </c>
      <c r="AD1405" s="94" t="s">
        <v>18</v>
      </c>
      <c r="AE1405" s="94" t="s">
        <v>19</v>
      </c>
      <c r="AF1405" s="94" t="s">
        <v>17</v>
      </c>
      <c r="AG1405" s="94" t="s">
        <v>18</v>
      </c>
      <c r="AH1405" s="94" t="s">
        <v>19</v>
      </c>
      <c r="AI1405" s="94" t="s">
        <v>17</v>
      </c>
      <c r="AJ1405" s="94" t="s">
        <v>18</v>
      </c>
      <c r="AK1405" s="94" t="s">
        <v>19</v>
      </c>
    </row>
    <row r="1406" spans="1:50">
      <c r="A1406" s="96"/>
      <c r="B1406" s="134">
        <v>8.6871005970284867E-2</v>
      </c>
      <c r="C1406" s="167">
        <v>1.1144983733311333</v>
      </c>
      <c r="D1406" s="167">
        <v>0.32612893075718297</v>
      </c>
      <c r="E1406" s="134">
        <v>8.410726570358408E-2</v>
      </c>
      <c r="F1406" s="167">
        <v>1.0297869803137172</v>
      </c>
      <c r="G1406" s="167">
        <v>0.31655001581685199</v>
      </c>
      <c r="H1406" s="134">
        <v>9.9644901254772475E-2</v>
      </c>
      <c r="I1406" s="167">
        <v>1.1467006964494222</v>
      </c>
      <c r="J1406" s="167">
        <v>0.31583404952734473</v>
      </c>
      <c r="K1406" s="134">
        <v>7.9284415983480405E-2</v>
      </c>
      <c r="L1406" s="167">
        <v>1.460922939276877</v>
      </c>
      <c r="M1406" s="167">
        <v>0.26076310479643233</v>
      </c>
      <c r="N1406" s="134">
        <v>0.1152115209647335</v>
      </c>
      <c r="O1406" s="167">
        <v>1.2955326913975325</v>
      </c>
      <c r="P1406" s="167">
        <v>0.2693775601143692</v>
      </c>
      <c r="Q1406" s="134">
        <v>6.3669889766403351E-2</v>
      </c>
      <c r="R1406" s="167">
        <v>2.0000000000000009</v>
      </c>
      <c r="S1406" s="167">
        <v>0.23116013639377386</v>
      </c>
      <c r="T1406" s="134">
        <v>1.6353039625916829E-2</v>
      </c>
      <c r="U1406" s="167">
        <v>1.3389088076118296</v>
      </c>
      <c r="V1406" s="167">
        <v>0.58238108034738578</v>
      </c>
      <c r="W1406" s="134">
        <v>7.8186710567537704E-2</v>
      </c>
      <c r="X1406" s="167">
        <v>1.9084313838932097</v>
      </c>
      <c r="Y1406" s="167">
        <v>0.25349735686689628</v>
      </c>
      <c r="Z1406" s="134">
        <v>0.1343706281366919</v>
      </c>
      <c r="AA1406" s="167">
        <v>1.1720184673209793</v>
      </c>
      <c r="AB1406" s="167">
        <v>0.27843800162223575</v>
      </c>
      <c r="AC1406" s="134">
        <v>0.10919867124613532</v>
      </c>
      <c r="AD1406" s="167">
        <v>1.2170941850506041</v>
      </c>
      <c r="AE1406" s="167">
        <v>0.35460043019465909</v>
      </c>
      <c r="AF1406" s="134">
        <v>8.691324309327933E-2</v>
      </c>
      <c r="AG1406" s="167">
        <v>1.1026639496702133</v>
      </c>
      <c r="AH1406" s="167">
        <v>0.31630269713577486</v>
      </c>
      <c r="AI1406" s="134">
        <v>4.6188707687180267E-2</v>
      </c>
      <c r="AJ1406" s="167">
        <v>2.0000000000000009</v>
      </c>
      <c r="AK1406" s="167">
        <v>0.31429831872504044</v>
      </c>
      <c r="AM1406" t="str">
        <f>A1401</f>
        <v>PreNResSpltPkgAC-65to-PEYes-cDXGF-EPr1985-CZ04</v>
      </c>
      <c r="AN1406" s="93">
        <f>1/($T1406*(1/$T1404)*(1/(5/7+2/7*$V1406))*$T1416/SUM($T1408:$T1431))</f>
        <v>26731.01173706022</v>
      </c>
      <c r="AO1406" s="93">
        <f>1/(T1406*(1/T1404)*(1/(5/7+2/7*V1406)))</f>
        <v>1669.4810379792316</v>
      </c>
      <c r="AP1406" s="93"/>
      <c r="AR1406" s="217">
        <f>CHOOSE($AV$3,C1406,F1406,I1406,L1406,O1406,R1406,U1406,X1406,AA1406,AD1406,AG1406,AJ1406)</f>
        <v>1.3389088076118296</v>
      </c>
      <c r="AS1406" s="92"/>
      <c r="AT1406" s="92"/>
      <c r="AV1406" s="151">
        <f>AN1406/AR1406</f>
        <v>19964.773989902646</v>
      </c>
      <c r="AW1406" s="152">
        <f>AO1406/AR1406</f>
        <v>1246.8967479249266</v>
      </c>
      <c r="AX1406" s="93"/>
    </row>
    <row r="1407" spans="1:50">
      <c r="A1407" s="94" t="s">
        <v>20</v>
      </c>
      <c r="B1407" s="94" t="s">
        <v>21</v>
      </c>
      <c r="C1407" s="94" t="s">
        <v>22</v>
      </c>
      <c r="D1407" s="94" t="s">
        <v>23</v>
      </c>
      <c r="E1407" s="94" t="s">
        <v>21</v>
      </c>
      <c r="F1407" s="94" t="s">
        <v>22</v>
      </c>
      <c r="G1407" s="94" t="s">
        <v>23</v>
      </c>
      <c r="H1407" s="94" t="s">
        <v>21</v>
      </c>
      <c r="I1407" s="94" t="s">
        <v>22</v>
      </c>
      <c r="J1407" s="94" t="s">
        <v>23</v>
      </c>
      <c r="K1407" s="94" t="s">
        <v>21</v>
      </c>
      <c r="L1407" s="94" t="s">
        <v>22</v>
      </c>
      <c r="M1407" s="94" t="s">
        <v>23</v>
      </c>
      <c r="N1407" s="94" t="s">
        <v>21</v>
      </c>
      <c r="O1407" s="94" t="s">
        <v>22</v>
      </c>
      <c r="P1407" s="94" t="s">
        <v>23</v>
      </c>
      <c r="Q1407" s="94" t="s">
        <v>21</v>
      </c>
      <c r="R1407" s="94" t="s">
        <v>22</v>
      </c>
      <c r="S1407" s="94" t="s">
        <v>23</v>
      </c>
      <c r="T1407" s="94" t="s">
        <v>21</v>
      </c>
      <c r="U1407" s="94" t="s">
        <v>22</v>
      </c>
      <c r="V1407" s="94" t="s">
        <v>23</v>
      </c>
      <c r="W1407" s="94" t="s">
        <v>21</v>
      </c>
      <c r="X1407" s="94" t="s">
        <v>22</v>
      </c>
      <c r="Y1407" s="94" t="s">
        <v>23</v>
      </c>
      <c r="Z1407" s="94" t="s">
        <v>21</v>
      </c>
      <c r="AA1407" s="94" t="s">
        <v>22</v>
      </c>
      <c r="AB1407" s="94" t="s">
        <v>23</v>
      </c>
      <c r="AC1407" s="94" t="s">
        <v>21</v>
      </c>
      <c r="AD1407" s="94" t="s">
        <v>22</v>
      </c>
      <c r="AE1407" s="94" t="s">
        <v>23</v>
      </c>
      <c r="AF1407" s="94" t="s">
        <v>21</v>
      </c>
      <c r="AG1407" s="94" t="s">
        <v>22</v>
      </c>
      <c r="AH1407" s="94" t="s">
        <v>23</v>
      </c>
      <c r="AI1407" s="94" t="s">
        <v>21</v>
      </c>
      <c r="AJ1407" s="94" t="s">
        <v>22</v>
      </c>
      <c r="AK1407" s="94" t="s">
        <v>23</v>
      </c>
    </row>
    <row r="1408" spans="1:50">
      <c r="A1408" s="94">
        <v>1</v>
      </c>
      <c r="B1408" s="94">
        <v>9.245768095806392E-2</v>
      </c>
      <c r="C1408" s="94">
        <v>9.0261204572211595E-2</v>
      </c>
      <c r="D1408" s="94">
        <v>0.31514425734183277</v>
      </c>
      <c r="E1408" s="94">
        <v>9.3295316878571691E-2</v>
      </c>
      <c r="F1408" s="94">
        <v>8.6440168882688059E-2</v>
      </c>
      <c r="G1408" s="94">
        <v>0.30743121423532183</v>
      </c>
      <c r="H1408" s="94">
        <v>6.5271239414335547E-2</v>
      </c>
      <c r="I1408" s="94">
        <v>8.1464230729074327E-2</v>
      </c>
      <c r="J1408" s="94">
        <v>0.3054077475364968</v>
      </c>
      <c r="K1408" s="94">
        <v>4.7324789231148072E-2</v>
      </c>
      <c r="L1408" s="94">
        <v>8.9223439577907904E-2</v>
      </c>
      <c r="M1408" s="94">
        <v>0.2181290883521716</v>
      </c>
      <c r="N1408" s="94">
        <v>2.7507938289529427E-2</v>
      </c>
      <c r="O1408" s="94">
        <v>4.0345535014354977E-2</v>
      </c>
      <c r="P1408" s="94">
        <v>0.18198158263892084</v>
      </c>
      <c r="Q1408" s="94">
        <v>2.9032720324814906E-2</v>
      </c>
      <c r="R1408" s="94">
        <v>3.5895920771885616E-2</v>
      </c>
      <c r="S1408" s="94">
        <v>0.100768930937954</v>
      </c>
      <c r="T1408" s="94">
        <v>3.7336855189558732E-2</v>
      </c>
      <c r="U1408" s="94">
        <v>4.765948700195808E-2</v>
      </c>
      <c r="V1408" s="94">
        <v>8.636701337295688E-2</v>
      </c>
      <c r="W1408" s="94">
        <v>2.7512420875762274E-2</v>
      </c>
      <c r="X1408" s="94">
        <v>3.1798077095803894E-2</v>
      </c>
      <c r="Y1408" s="94">
        <v>9.2062865785493511E-2</v>
      </c>
      <c r="Z1408" s="94">
        <v>2.5209163891916644E-2</v>
      </c>
      <c r="AA1408" s="94">
        <v>2.9360705926713755E-2</v>
      </c>
      <c r="AB1408" s="94">
        <v>9.0343297351959465E-2</v>
      </c>
      <c r="AC1408" s="94">
        <v>3.1796751897446844E-2</v>
      </c>
      <c r="AD1408" s="94">
        <v>4.6762384125662762E-2</v>
      </c>
      <c r="AE1408" s="94">
        <v>0.13392546194801125</v>
      </c>
      <c r="AF1408" s="94">
        <v>8.7206743919169591E-2</v>
      </c>
      <c r="AG1408" s="94">
        <v>8.3384675988228824E-2</v>
      </c>
      <c r="AH1408" s="94">
        <v>0.3362110843779047</v>
      </c>
      <c r="AI1408" s="94">
        <v>9.0658639259483573E-2</v>
      </c>
      <c r="AJ1408" s="94">
        <v>0.12330753200619798</v>
      </c>
      <c r="AK1408" s="94">
        <v>0.51406857546836349</v>
      </c>
    </row>
    <row r="1409" spans="1:37">
      <c r="A1409" s="94">
        <v>2</v>
      </c>
      <c r="B1409" s="94">
        <v>9.2258777007890855E-2</v>
      </c>
      <c r="C1409" s="94">
        <v>8.9882902709241666E-2</v>
      </c>
      <c r="D1409" s="94">
        <v>0.31430413795644641</v>
      </c>
      <c r="E1409" s="94">
        <v>9.2943501511276463E-2</v>
      </c>
      <c r="F1409" s="94">
        <v>8.6011779728138407E-2</v>
      </c>
      <c r="G1409" s="94">
        <v>0.3251665752136082</v>
      </c>
      <c r="H1409" s="94">
        <v>6.6306138064298581E-2</v>
      </c>
      <c r="I1409" s="94">
        <v>8.4361933613850651E-2</v>
      </c>
      <c r="J1409" s="94">
        <v>0.30276876987565826</v>
      </c>
      <c r="K1409" s="94">
        <v>5.9915809715887114E-2</v>
      </c>
      <c r="L1409" s="94">
        <v>9.5569184098916002E-2</v>
      </c>
      <c r="M1409" s="94">
        <v>0.245391577338056</v>
      </c>
      <c r="N1409" s="94">
        <v>2.8203104350943E-2</v>
      </c>
      <c r="O1409" s="94">
        <v>4.4888804123098293E-2</v>
      </c>
      <c r="P1409" s="94">
        <v>0.17972468558856361</v>
      </c>
      <c r="Q1409" s="94">
        <v>2.9766419871029372E-2</v>
      </c>
      <c r="R1409" s="94">
        <v>3.670840684823308E-2</v>
      </c>
      <c r="S1409" s="94">
        <v>9.9564154353141268E-2</v>
      </c>
      <c r="T1409" s="94">
        <v>3.7663144810441279E-2</v>
      </c>
      <c r="U1409" s="94">
        <v>4.8075986888367207E-2</v>
      </c>
      <c r="V1409" s="94">
        <v>8.636701337295688E-2</v>
      </c>
      <c r="W1409" s="94">
        <v>2.8207700218723292E-2</v>
      </c>
      <c r="X1409" s="94">
        <v>3.2535582909026306E-2</v>
      </c>
      <c r="Y1409" s="94">
        <v>9.0747681988557885E-2</v>
      </c>
      <c r="Z1409" s="94">
        <v>2.5846236543084523E-2</v>
      </c>
      <c r="AA1409" s="94">
        <v>3.0102694151515202E-2</v>
      </c>
      <c r="AB1409" s="94">
        <v>8.8937258139088093E-2</v>
      </c>
      <c r="AC1409" s="94">
        <v>3.2600302587056554E-2</v>
      </c>
      <c r="AD1409" s="94">
        <v>4.9511471934845751E-2</v>
      </c>
      <c r="AE1409" s="94">
        <v>0.14450109614782336</v>
      </c>
      <c r="AF1409" s="94">
        <v>8.6832848707616803E-2</v>
      </c>
      <c r="AG1409" s="94">
        <v>8.2938358736223572E-2</v>
      </c>
      <c r="AH1409" s="94">
        <v>0.33416848040209457</v>
      </c>
      <c r="AI1409" s="94">
        <v>9.0335049250993046E-2</v>
      </c>
      <c r="AJ1409" s="94">
        <v>0.12367528249322482</v>
      </c>
      <c r="AK1409" s="94">
        <v>0.5063715093672676</v>
      </c>
    </row>
    <row r="1410" spans="1:37">
      <c r="A1410" s="94">
        <v>3</v>
      </c>
      <c r="B1410" s="94">
        <v>9.3698604109889991E-2</v>
      </c>
      <c r="C1410" s="94">
        <v>9.1231734666505915E-2</v>
      </c>
      <c r="D1410" s="94">
        <v>0.31285603743689894</v>
      </c>
      <c r="E1410" s="94">
        <v>9.4656689386801135E-2</v>
      </c>
      <c r="F1410" s="94">
        <v>8.7345627777531687E-2</v>
      </c>
      <c r="G1410" s="94">
        <v>0.30350787802774948</v>
      </c>
      <c r="H1410" s="94">
        <v>6.6420262226199261E-2</v>
      </c>
      <c r="I1410" s="94">
        <v>8.4723214270917405E-2</v>
      </c>
      <c r="J1410" s="94">
        <v>0.30016116193441378</v>
      </c>
      <c r="K1410" s="94">
        <v>7.1676653025808196E-2</v>
      </c>
      <c r="L1410" s="94">
        <v>0.10080153288006342</v>
      </c>
      <c r="M1410" s="94">
        <v>0.27297500743999858</v>
      </c>
      <c r="N1410" s="94">
        <v>2.8257414199490939E-2</v>
      </c>
      <c r="O1410" s="94">
        <v>4.4961322385009619E-2</v>
      </c>
      <c r="P1410" s="94">
        <v>0.17746238279676849</v>
      </c>
      <c r="Q1410" s="94">
        <v>2.9823740148077382E-2</v>
      </c>
      <c r="R1410" s="94">
        <v>3.6810861104194806E-2</v>
      </c>
      <c r="S1410" s="94">
        <v>9.8458594663548421E-2</v>
      </c>
      <c r="T1410" s="94">
        <v>3.7942821628340583E-2</v>
      </c>
      <c r="U1410" s="94">
        <v>6.1917846749678158E-2</v>
      </c>
      <c r="V1410" s="94">
        <v>8.636701337295688E-2</v>
      </c>
      <c r="W1410" s="94">
        <v>2.8262018917392124E-2</v>
      </c>
      <c r="X1410" s="94">
        <v>3.2620411047218342E-2</v>
      </c>
      <c r="Y1410" s="94">
        <v>8.9540807445487577E-2</v>
      </c>
      <c r="Z1410" s="94">
        <v>2.5896007843957018E-2</v>
      </c>
      <c r="AA1410" s="94">
        <v>3.0160661981577831E-2</v>
      </c>
      <c r="AB1410" s="94">
        <v>8.7501662546366571E-2</v>
      </c>
      <c r="AC1410" s="94">
        <v>4.3094590890162578E-2</v>
      </c>
      <c r="AD1410" s="94">
        <v>5.1348726508672789E-2</v>
      </c>
      <c r="AE1410" s="94">
        <v>0.16771938615721893</v>
      </c>
      <c r="AF1410" s="94">
        <v>8.8109844660920186E-2</v>
      </c>
      <c r="AG1410" s="94">
        <v>8.6640851418076023E-2</v>
      </c>
      <c r="AH1410" s="94">
        <v>0.35117487979619855</v>
      </c>
      <c r="AI1410" s="94">
        <v>9.1682846167091187E-2</v>
      </c>
      <c r="AJ1410" s="94">
        <v>0.12510924482393393</v>
      </c>
      <c r="AK1410" s="94">
        <v>0.5073877695298693</v>
      </c>
    </row>
    <row r="1411" spans="1:37">
      <c r="A1411" s="94">
        <v>4</v>
      </c>
      <c r="B1411" s="94">
        <v>9.3968757236244455E-2</v>
      </c>
      <c r="C1411" s="94">
        <v>9.1415168189482518E-2</v>
      </c>
      <c r="D1411" s="94">
        <v>0.29324219757544495</v>
      </c>
      <c r="E1411" s="94">
        <v>9.4956497265017939E-2</v>
      </c>
      <c r="F1411" s="94">
        <v>8.754911262594274E-2</v>
      </c>
      <c r="G1411" s="94">
        <v>0.30111703378537275</v>
      </c>
      <c r="H1411" s="94">
        <v>6.5911890959550759E-2</v>
      </c>
      <c r="I1411" s="94">
        <v>8.4523515559098386E-2</v>
      </c>
      <c r="J1411" s="94">
        <v>0.29977688286938836</v>
      </c>
      <c r="K1411" s="94">
        <v>7.1073953777423413E-2</v>
      </c>
      <c r="L1411" s="94">
        <v>0.10050815870524199</v>
      </c>
      <c r="M1411" s="94">
        <v>0.27304503095622945</v>
      </c>
      <c r="N1411" s="94">
        <v>2.7714315714011582E-2</v>
      </c>
      <c r="O1411" s="94">
        <v>4.4250280826969232E-2</v>
      </c>
      <c r="P1411" s="94">
        <v>0.17689477994578046</v>
      </c>
      <c r="Q1411" s="94">
        <v>2.9250537377597322E-2</v>
      </c>
      <c r="R1411" s="94">
        <v>3.9213175140785254E-2</v>
      </c>
      <c r="S1411" s="94">
        <v>9.855072463768115E-2</v>
      </c>
      <c r="T1411" s="94">
        <v>3.8129272840273461E-2</v>
      </c>
      <c r="U1411" s="94">
        <v>6.2153142140052173E-2</v>
      </c>
      <c r="V1411" s="94">
        <v>8.7241062844156989E-2</v>
      </c>
      <c r="W1411" s="94">
        <v>2.7718831930703822E-2</v>
      </c>
      <c r="X1411" s="94">
        <v>3.2091482656138655E-2</v>
      </c>
      <c r="Y1411" s="94">
        <v>8.9409289065794012E-2</v>
      </c>
      <c r="Z1411" s="94">
        <v>2.5398294835232108E-2</v>
      </c>
      <c r="AA1411" s="94">
        <v>3.0957029551723712E-2</v>
      </c>
      <c r="AB1411" s="94">
        <v>8.7104762588378848E-2</v>
      </c>
      <c r="AC1411" s="94">
        <v>5.2898327819385235E-2</v>
      </c>
      <c r="AD1411" s="94">
        <v>5.2398586265145347E-2</v>
      </c>
      <c r="AE1411" s="94">
        <v>0.16735358596930786</v>
      </c>
      <c r="AF1411" s="94">
        <v>8.8239269926457684E-2</v>
      </c>
      <c r="AG1411" s="94">
        <v>8.6752915858525181E-2</v>
      </c>
      <c r="AH1411" s="94">
        <v>0.34868091389314959</v>
      </c>
      <c r="AI1411" s="94">
        <v>9.2430962516995882E-2</v>
      </c>
      <c r="AJ1411" s="94">
        <v>0.13061844696411831</v>
      </c>
      <c r="AK1411" s="94">
        <v>0.51075468363379306</v>
      </c>
    </row>
    <row r="1412" spans="1:37">
      <c r="A1412" s="94">
        <v>5</v>
      </c>
      <c r="B1412" s="94">
        <v>9.7314499801096063E-2</v>
      </c>
      <c r="C1412" s="94">
        <v>9.2336623860746786E-2</v>
      </c>
      <c r="D1412" s="94">
        <v>0.29471977596816384</v>
      </c>
      <c r="E1412" s="94">
        <v>9.6755344534318832E-2</v>
      </c>
      <c r="F1412" s="94">
        <v>8.8147397024739962E-2</v>
      </c>
      <c r="G1412" s="94">
        <v>0.30281414125578121</v>
      </c>
      <c r="H1412" s="94">
        <v>7.5755099923484934E-2</v>
      </c>
      <c r="I1412" s="94">
        <v>9.3773460455511951E-2</v>
      </c>
      <c r="J1412" s="94">
        <v>0.30293346090352641</v>
      </c>
      <c r="K1412" s="94">
        <v>7.911072546697466E-2</v>
      </c>
      <c r="L1412" s="94">
        <v>0.11182190965195943</v>
      </c>
      <c r="M1412" s="94">
        <v>0.27775411242275533</v>
      </c>
      <c r="N1412" s="94">
        <v>3.3811501377659828E-2</v>
      </c>
      <c r="O1412" s="94">
        <v>5.2687418009040136E-2</v>
      </c>
      <c r="P1412" s="94">
        <v>0.17961927363052299</v>
      </c>
      <c r="Q1412" s="94">
        <v>3.8330069262001436E-2</v>
      </c>
      <c r="R1412" s="94">
        <v>4.5655879980795754E-2</v>
      </c>
      <c r="S1412" s="94">
        <v>0.10502817051132134</v>
      </c>
      <c r="T1412" s="94">
        <v>4.5866998135487877E-2</v>
      </c>
      <c r="U1412" s="94">
        <v>7.2030139446325664E-2</v>
      </c>
      <c r="V1412" s="94">
        <v>9.7904466392797818E-2</v>
      </c>
      <c r="W1412" s="94">
        <v>3.5066341237307522E-2</v>
      </c>
      <c r="X1412" s="94">
        <v>3.938420759541169E-2</v>
      </c>
      <c r="Y1412" s="94">
        <v>9.3505699774484655E-2</v>
      </c>
      <c r="Z1412" s="94">
        <v>3.1566618056696145E-2</v>
      </c>
      <c r="AA1412" s="94">
        <v>3.6651678762160474E-2</v>
      </c>
      <c r="AB1412" s="94">
        <v>8.8840144319580455E-2</v>
      </c>
      <c r="AC1412" s="94">
        <v>5.984360057671502E-2</v>
      </c>
      <c r="AD1412" s="94">
        <v>6.0790670265368482E-2</v>
      </c>
      <c r="AE1412" s="94">
        <v>0.1569633573441904</v>
      </c>
      <c r="AF1412" s="94">
        <v>8.7957410459287122E-2</v>
      </c>
      <c r="AG1412" s="94">
        <v>8.6849456220643703E-2</v>
      </c>
      <c r="AH1412" s="94">
        <v>0.34883774303735965</v>
      </c>
      <c r="AI1412" s="94">
        <v>9.4265628803666957E-2</v>
      </c>
      <c r="AJ1412" s="94">
        <v>0.12669753889380303</v>
      </c>
      <c r="AK1412" s="94">
        <v>0.4674620007069637</v>
      </c>
    </row>
    <row r="1413" spans="1:37">
      <c r="A1413" s="94">
        <v>6</v>
      </c>
      <c r="B1413" s="94">
        <v>0.11187308146749553</v>
      </c>
      <c r="C1413" s="94">
        <v>0.10624279070520901</v>
      </c>
      <c r="D1413" s="94">
        <v>0.30148494786101182</v>
      </c>
      <c r="E1413" s="94">
        <v>0.11170290874827152</v>
      </c>
      <c r="F1413" s="94">
        <v>0.10139435801747339</v>
      </c>
      <c r="G1413" s="94">
        <v>0.30921454887512739</v>
      </c>
      <c r="H1413" s="94">
        <v>0.13871013759742701</v>
      </c>
      <c r="I1413" s="94">
        <v>0.15459000445800442</v>
      </c>
      <c r="J1413" s="94">
        <v>0.32322966948079196</v>
      </c>
      <c r="K1413" s="94">
        <v>0.12460396562034638</v>
      </c>
      <c r="L1413" s="94">
        <v>0.18279503077118195</v>
      </c>
      <c r="M1413" s="94">
        <v>0.27022074913491773</v>
      </c>
      <c r="N1413" s="94">
        <v>9.2123985763578387E-2</v>
      </c>
      <c r="O1413" s="94">
        <v>0.11869716591380623</v>
      </c>
      <c r="P1413" s="94">
        <v>0.20764263724501794</v>
      </c>
      <c r="Q1413" s="94">
        <v>0.12554860281824695</v>
      </c>
      <c r="R1413" s="94">
        <v>0.12520148344232007</v>
      </c>
      <c r="S1413" s="94">
        <v>0.1499805109670104</v>
      </c>
      <c r="T1413" s="94">
        <v>9.2852703542573023E-2</v>
      </c>
      <c r="U1413" s="94">
        <v>0.11801010417906248</v>
      </c>
      <c r="V1413" s="94">
        <v>0.12597238003671007</v>
      </c>
      <c r="W1413" s="94">
        <v>9.1613917174848264E-2</v>
      </c>
      <c r="X1413" s="94">
        <v>9.8470498769493015E-2</v>
      </c>
      <c r="Y1413" s="94">
        <v>0.11720995362043021</v>
      </c>
      <c r="Z1413" s="94">
        <v>8.7041710009174503E-2</v>
      </c>
      <c r="AA1413" s="94">
        <v>9.6393324424690008E-2</v>
      </c>
      <c r="AB1413" s="94">
        <v>0.1183458560899865</v>
      </c>
      <c r="AC1413" s="94">
        <v>9.3008899742403409E-2</v>
      </c>
      <c r="AD1413" s="94">
        <v>0.12025149433376096</v>
      </c>
      <c r="AE1413" s="94">
        <v>0.1602530535546508</v>
      </c>
      <c r="AF1413" s="94">
        <v>9.9640197761805743E-2</v>
      </c>
      <c r="AG1413" s="94">
        <v>9.7015301889959493E-2</v>
      </c>
      <c r="AH1413" s="94">
        <v>0.33585152487654485</v>
      </c>
      <c r="AI1413" s="94">
        <v>0.10994341627924928</v>
      </c>
      <c r="AJ1413" s="94">
        <v>0.14065618327908208</v>
      </c>
      <c r="AK1413" s="94">
        <v>0.48190173206079895</v>
      </c>
    </row>
    <row r="1414" spans="1:37">
      <c r="A1414" s="94">
        <v>7</v>
      </c>
      <c r="B1414" s="94">
        <v>0.1890656264286944</v>
      </c>
      <c r="C1414" s="94">
        <v>0.18506822535927953</v>
      </c>
      <c r="D1414" s="94">
        <v>0.33011901691292961</v>
      </c>
      <c r="E1414" s="94">
        <v>0.18999253539568522</v>
      </c>
      <c r="F1414" s="94">
        <v>0.17926674380916824</v>
      </c>
      <c r="G1414" s="94">
        <v>0.34106372971701815</v>
      </c>
      <c r="H1414" s="94">
        <v>0.39188421585028982</v>
      </c>
      <c r="I1414" s="94">
        <v>0.39417128349096553</v>
      </c>
      <c r="J1414" s="94">
        <v>0.71971939785823247</v>
      </c>
      <c r="K1414" s="94">
        <v>0.34463374881277631</v>
      </c>
      <c r="L1414" s="94">
        <v>0.46498533383790969</v>
      </c>
      <c r="M1414" s="94">
        <v>0.6365837860548168</v>
      </c>
      <c r="N1414" s="94">
        <v>0.27007744584402943</v>
      </c>
      <c r="O1414" s="94">
        <v>0.35195795681247422</v>
      </c>
      <c r="P1414" s="94">
        <v>0.65498666133300176</v>
      </c>
      <c r="Q1414" s="94">
        <v>0.34372486267016955</v>
      </c>
      <c r="R1414" s="94">
        <v>0.34976572523912958</v>
      </c>
      <c r="S1414" s="94">
        <v>0.39644236561425894</v>
      </c>
      <c r="T1414" s="94">
        <v>0.23387197016780609</v>
      </c>
      <c r="U1414" s="94">
        <v>0.27176617588195195</v>
      </c>
      <c r="V1414" s="94">
        <v>0.19423564373743551</v>
      </c>
      <c r="W1414" s="94">
        <v>0.25871271926648026</v>
      </c>
      <c r="X1414" s="94">
        <v>0.28120477911750785</v>
      </c>
      <c r="Y1414" s="94">
        <v>0.37410403103833756</v>
      </c>
      <c r="Z1414" s="94">
        <v>0.2406807386724667</v>
      </c>
      <c r="AA1414" s="94">
        <v>0.27610463911023236</v>
      </c>
      <c r="AB1414" s="94">
        <v>0.38502462679792521</v>
      </c>
      <c r="AC1414" s="94">
        <v>0.29708775652414099</v>
      </c>
      <c r="AD1414" s="94">
        <v>0.36566193371580252</v>
      </c>
      <c r="AE1414" s="94">
        <v>0.57056811775759475</v>
      </c>
      <c r="AF1414" s="94">
        <v>0.17156325587950219</v>
      </c>
      <c r="AG1414" s="94">
        <v>0.17430823251576419</v>
      </c>
      <c r="AH1414" s="94">
        <v>0.36602009708106531</v>
      </c>
      <c r="AI1414" s="94">
        <v>0.18599300570587154</v>
      </c>
      <c r="AJ1414" s="94">
        <v>0.21834678077220557</v>
      </c>
      <c r="AK1414" s="94">
        <v>0.51211558854718997</v>
      </c>
    </row>
    <row r="1415" spans="1:37">
      <c r="A1415" s="94">
        <v>8</v>
      </c>
      <c r="B1415" s="94">
        <v>0.46587164460910918</v>
      </c>
      <c r="C1415" s="94">
        <v>0.46820763531319232</v>
      </c>
      <c r="D1415" s="94">
        <v>0.7977596816389696</v>
      </c>
      <c r="E1415" s="94">
        <v>0.47053622780503929</v>
      </c>
      <c r="F1415" s="94">
        <v>0.46041465149325256</v>
      </c>
      <c r="G1415" s="94">
        <v>0.82620130124637459</v>
      </c>
      <c r="H1415" s="94">
        <v>0.51286101492692149</v>
      </c>
      <c r="I1415" s="94">
        <v>0.5612611015082638</v>
      </c>
      <c r="J1415" s="94">
        <v>0.91656046709512484</v>
      </c>
      <c r="K1415" s="94">
        <v>0.43894797321857815</v>
      </c>
      <c r="L1415" s="94">
        <v>0.5972018419416073</v>
      </c>
      <c r="M1415" s="94">
        <v>0.74189331917302226</v>
      </c>
      <c r="N1415" s="94">
        <v>0.40422458208571549</v>
      </c>
      <c r="O1415" s="94">
        <v>0.47770679851453601</v>
      </c>
      <c r="P1415" s="94">
        <v>0.72670193011998052</v>
      </c>
      <c r="Q1415" s="94">
        <v>0.50362550752328628</v>
      </c>
      <c r="R1415" s="94">
        <v>0.50032999801048139</v>
      </c>
      <c r="S1415" s="94">
        <v>0.52232025796392767</v>
      </c>
      <c r="T1415" s="94">
        <v>0.40368241143567435</v>
      </c>
      <c r="U1415" s="94">
        <v>0.47443123424602712</v>
      </c>
      <c r="V1415" s="94">
        <v>0.29169215977624324</v>
      </c>
      <c r="W1415" s="94">
        <v>0.37663861407650967</v>
      </c>
      <c r="X1415" s="94">
        <v>0.39721873484320763</v>
      </c>
      <c r="Y1415" s="94">
        <v>0.45362236431364811</v>
      </c>
      <c r="Z1415" s="94">
        <v>0.38222865931046845</v>
      </c>
      <c r="AA1415" s="94">
        <v>0.38697115051512704</v>
      </c>
      <c r="AB1415" s="94">
        <v>0.46535886723063052</v>
      </c>
      <c r="AC1415" s="94">
        <v>0.39027034039997577</v>
      </c>
      <c r="AD1415" s="94">
        <v>0.47439000144462995</v>
      </c>
      <c r="AE1415" s="94">
        <v>0.63486125900407142</v>
      </c>
      <c r="AF1415" s="94">
        <v>0.43380760502860288</v>
      </c>
      <c r="AG1415" s="94">
        <v>0.45906203518726385</v>
      </c>
      <c r="AH1415" s="94">
        <v>0.83630097425324446</v>
      </c>
      <c r="AI1415" s="94">
        <v>0.46394494813653725</v>
      </c>
      <c r="AJ1415" s="94">
        <v>0.49043540070251812</v>
      </c>
      <c r="AK1415" s="94">
        <v>0.79718981972428438</v>
      </c>
    </row>
    <row r="1416" spans="1:37">
      <c r="A1416" s="94">
        <v>9</v>
      </c>
      <c r="B1416" s="94">
        <v>0.59778058816194946</v>
      </c>
      <c r="C1416" s="94">
        <v>0.60259246359797458</v>
      </c>
      <c r="D1416" s="94">
        <v>0.93077858432514071</v>
      </c>
      <c r="E1416" s="94">
        <v>0.61601341181365421</v>
      </c>
      <c r="F1416" s="94">
        <v>0.60262768065730465</v>
      </c>
      <c r="G1416" s="94">
        <v>0.9233244493219408</v>
      </c>
      <c r="H1416" s="94">
        <v>0.78416008507437518</v>
      </c>
      <c r="I1416" s="94">
        <v>0.8340963591858922</v>
      </c>
      <c r="J1416" s="94">
        <v>0.96525803554973488</v>
      </c>
      <c r="K1416" s="94">
        <v>0.72798799291769767</v>
      </c>
      <c r="L1416" s="94">
        <v>0.9074491064566258</v>
      </c>
      <c r="M1416" s="94">
        <v>0.87665357615932682</v>
      </c>
      <c r="N1416" s="94">
        <v>0.74540267132041738</v>
      </c>
      <c r="O1416" s="94">
        <v>0.80485299460536652</v>
      </c>
      <c r="P1416" s="94">
        <v>0.83843049703089656</v>
      </c>
      <c r="Q1416" s="94">
        <v>0.85482875567231908</v>
      </c>
      <c r="R1416" s="94">
        <v>0.82302576009740303</v>
      </c>
      <c r="S1416" s="94">
        <v>0.76844194039899372</v>
      </c>
      <c r="T1416" s="94">
        <v>0.69028899937849597</v>
      </c>
      <c r="U1416" s="94">
        <v>0.7118713285805468</v>
      </c>
      <c r="V1416" s="94">
        <v>0.48153570492089853</v>
      </c>
      <c r="W1416" s="94">
        <v>0.70238966061677066</v>
      </c>
      <c r="X1416" s="94">
        <v>0.69389017849836221</v>
      </c>
      <c r="Y1416" s="94">
        <v>0.56886341042631294</v>
      </c>
      <c r="Z1416" s="94">
        <v>0.74988096363874657</v>
      </c>
      <c r="AA1416" s="94">
        <v>0.71515187985532314</v>
      </c>
      <c r="AB1416" s="94">
        <v>0.58482997692491201</v>
      </c>
      <c r="AC1416" s="94">
        <v>0.6723166324529849</v>
      </c>
      <c r="AD1416" s="94">
        <v>0.75146787271809279</v>
      </c>
      <c r="AE1416" s="94">
        <v>0.69284559974945203</v>
      </c>
      <c r="AF1416" s="94">
        <v>0.571585114368793</v>
      </c>
      <c r="AG1416" s="94">
        <v>0.59984941644019285</v>
      </c>
      <c r="AH1416" s="94">
        <v>0.92925093045583707</v>
      </c>
      <c r="AI1416" s="94">
        <v>0.59778058816194946</v>
      </c>
      <c r="AJ1416" s="94">
        <v>0.63653199826090201</v>
      </c>
      <c r="AK1416" s="94">
        <v>0.87241074584658906</v>
      </c>
    </row>
    <row r="1417" spans="1:37">
      <c r="A1417" s="94">
        <v>10</v>
      </c>
      <c r="B1417" s="94">
        <v>0.91142836785949666</v>
      </c>
      <c r="C1417" s="94">
        <v>0.92309418525261155</v>
      </c>
      <c r="D1417" s="94">
        <v>1</v>
      </c>
      <c r="E1417" s="94">
        <v>0.93922771937982608</v>
      </c>
      <c r="F1417" s="94">
        <v>0.92712905758767283</v>
      </c>
      <c r="G1417" s="94">
        <v>1</v>
      </c>
      <c r="H1417" s="94">
        <v>0.90554150617956397</v>
      </c>
      <c r="I1417" s="94">
        <v>0.97637837685549944</v>
      </c>
      <c r="J1417" s="94">
        <v>1</v>
      </c>
      <c r="K1417" s="94">
        <v>0.86054196029689389</v>
      </c>
      <c r="L1417" s="94">
        <v>1</v>
      </c>
      <c r="M1417" s="94">
        <v>0.94464641041949915</v>
      </c>
      <c r="N1417" s="94">
        <v>0.8901004008066824</v>
      </c>
      <c r="O1417" s="94">
        <v>0.94130081807851251</v>
      </c>
      <c r="P1417" s="94">
        <v>0.93196063539084861</v>
      </c>
      <c r="Q1417" s="94">
        <v>0.95329925961308815</v>
      </c>
      <c r="R1417" s="94">
        <v>0.92896822607603802</v>
      </c>
      <c r="S1417" s="94">
        <v>0.95362318840579718</v>
      </c>
      <c r="T1417" s="94">
        <v>0.82099129894344314</v>
      </c>
      <c r="U1417" s="94">
        <v>0.77647208368943177</v>
      </c>
      <c r="V1417" s="94">
        <v>0.65296958307840214</v>
      </c>
      <c r="W1417" s="94">
        <v>0.88245614670394135</v>
      </c>
      <c r="X1417" s="94">
        <v>0.85984844704628416</v>
      </c>
      <c r="Y1417" s="94">
        <v>0.62831358623544098</v>
      </c>
      <c r="Z1417" s="94">
        <v>0.87226859248420163</v>
      </c>
      <c r="AA1417" s="94">
        <v>0.87809227319189342</v>
      </c>
      <c r="AB1417" s="94">
        <v>0.68357573083427092</v>
      </c>
      <c r="AC1417" s="94">
        <v>0.84721236965842828</v>
      </c>
      <c r="AD1417" s="94">
        <v>0.87918746004024928</v>
      </c>
      <c r="AE1417" s="94">
        <v>0.76574256185405576</v>
      </c>
      <c r="AF1417" s="94">
        <v>0.83997860168943106</v>
      </c>
      <c r="AG1417" s="94">
        <v>0.91064146461917006</v>
      </c>
      <c r="AH1417" s="94">
        <v>0.9930650917450492</v>
      </c>
      <c r="AI1417" s="94">
        <v>0.91142836785949666</v>
      </c>
      <c r="AJ1417" s="94">
        <v>0.95114474465152365</v>
      </c>
      <c r="AK1417" s="94">
        <v>1</v>
      </c>
    </row>
    <row r="1418" spans="1:37">
      <c r="A1418" s="94">
        <v>11</v>
      </c>
      <c r="B1418" s="94">
        <v>1</v>
      </c>
      <c r="C1418" s="94">
        <v>1</v>
      </c>
      <c r="D1418" s="94">
        <v>0.99934411732193507</v>
      </c>
      <c r="E1418" s="94">
        <v>1</v>
      </c>
      <c r="F1418" s="94">
        <v>1</v>
      </c>
      <c r="G1418" s="94">
        <v>0.98397742415928513</v>
      </c>
      <c r="H1418" s="94">
        <v>0.94701526410665415</v>
      </c>
      <c r="I1418" s="94">
        <v>1</v>
      </c>
      <c r="J1418" s="94">
        <v>0.98372303674570549</v>
      </c>
      <c r="K1418" s="94">
        <v>0.93467162271496063</v>
      </c>
      <c r="L1418" s="94">
        <v>0.99773704607859059</v>
      </c>
      <c r="M1418" s="94">
        <v>0.99977825886526883</v>
      </c>
      <c r="N1418" s="94">
        <v>0.92637756930841852</v>
      </c>
      <c r="O1418" s="94">
        <v>0.98080840457648233</v>
      </c>
      <c r="P1418" s="94">
        <v>0.91356219440667941</v>
      </c>
      <c r="Q1418" s="94">
        <v>0.98932887508956291</v>
      </c>
      <c r="R1418" s="94">
        <v>0.98474086816877338</v>
      </c>
      <c r="S1418" s="94">
        <v>0.96367244250735262</v>
      </c>
      <c r="T1418" s="94">
        <v>0.91802361715351155</v>
      </c>
      <c r="U1418" s="94">
        <v>0.87867412399796596</v>
      </c>
      <c r="V1418" s="94">
        <v>0.64810768289485177</v>
      </c>
      <c r="W1418" s="94">
        <v>0.94334559728841072</v>
      </c>
      <c r="X1418" s="94">
        <v>0.93587342045016786</v>
      </c>
      <c r="Y1418" s="94">
        <v>0.62138179398806281</v>
      </c>
      <c r="Z1418" s="94">
        <v>0.9260531192503777</v>
      </c>
      <c r="AA1418" s="94">
        <v>0.94818862952732197</v>
      </c>
      <c r="AB1418" s="94">
        <v>0.77098027956112991</v>
      </c>
      <c r="AC1418" s="94">
        <v>0.93105158418762901</v>
      </c>
      <c r="AD1418" s="94">
        <v>0.92984819943330443</v>
      </c>
      <c r="AE1418" s="94">
        <v>0.84697024741622284</v>
      </c>
      <c r="AF1418" s="94">
        <v>0.93741856993709938</v>
      </c>
      <c r="AG1418" s="94">
        <v>1</v>
      </c>
      <c r="AH1418" s="94">
        <v>1</v>
      </c>
      <c r="AI1418" s="94">
        <v>1</v>
      </c>
      <c r="AJ1418" s="94">
        <v>1</v>
      </c>
      <c r="AK1418" s="94">
        <v>0.91804524566984824</v>
      </c>
    </row>
    <row r="1419" spans="1:37">
      <c r="A1419" s="94">
        <v>12</v>
      </c>
      <c r="B1419" s="94">
        <v>0.98123474822322365</v>
      </c>
      <c r="C1419" s="94">
        <v>0.97488723602844041</v>
      </c>
      <c r="D1419" s="94">
        <v>0.91968016507608974</v>
      </c>
      <c r="E1419" s="94">
        <v>0.96802151274489412</v>
      </c>
      <c r="F1419" s="94">
        <v>0.977136189293484</v>
      </c>
      <c r="G1419" s="94">
        <v>0.93935094457944679</v>
      </c>
      <c r="H1419" s="94">
        <v>0.93397139114759609</v>
      </c>
      <c r="I1419" s="94">
        <v>0.95900251736384456</v>
      </c>
      <c r="J1419" s="94">
        <v>0.95293757817922331</v>
      </c>
      <c r="K1419" s="94">
        <v>0.93657352579060305</v>
      </c>
      <c r="L1419" s="94">
        <v>0.95240360544636937</v>
      </c>
      <c r="M1419" s="94">
        <v>0.98404630888540046</v>
      </c>
      <c r="N1419" s="94">
        <v>0.94434507753636054</v>
      </c>
      <c r="O1419" s="94">
        <v>0.97425710479541516</v>
      </c>
      <c r="P1419" s="94">
        <v>0.95170510599307556</v>
      </c>
      <c r="Q1419" s="94">
        <v>0.96480726056842603</v>
      </c>
      <c r="R1419" s="94">
        <v>0.98572550122170766</v>
      </c>
      <c r="S1419" s="94">
        <v>0.9698805853796818</v>
      </c>
      <c r="T1419" s="94">
        <v>0.90302983219390931</v>
      </c>
      <c r="U1419" s="94">
        <v>0.90504343498815409</v>
      </c>
      <c r="V1419" s="94">
        <v>0.66083602831920263</v>
      </c>
      <c r="W1419" s="94">
        <v>0.95667359531845242</v>
      </c>
      <c r="X1419" s="94">
        <v>0.95094488566164936</v>
      </c>
      <c r="Y1419" s="94">
        <v>0.73180307830372227</v>
      </c>
      <c r="Z1419" s="94">
        <v>0.94168130772434</v>
      </c>
      <c r="AA1419" s="94">
        <v>0.96159493239708826</v>
      </c>
      <c r="AB1419" s="94">
        <v>0.85698723375507468</v>
      </c>
      <c r="AC1419" s="94">
        <v>0.94350661987657947</v>
      </c>
      <c r="AD1419" s="94">
        <v>0.94393298347543608</v>
      </c>
      <c r="AE1419" s="94">
        <v>0.90093329157532087</v>
      </c>
      <c r="AF1419" s="94">
        <v>0.96661690984236004</v>
      </c>
      <c r="AG1419" s="94">
        <v>0.99388399826518414</v>
      </c>
      <c r="AH1419" s="94">
        <v>0.95909436906870249</v>
      </c>
      <c r="AI1419" s="94">
        <v>0.95163665295120037</v>
      </c>
      <c r="AJ1419" s="94">
        <v>0.96964956112462874</v>
      </c>
      <c r="AK1419" s="94">
        <v>0.82912689996465205</v>
      </c>
    </row>
    <row r="1420" spans="1:37">
      <c r="A1420" s="94">
        <v>13</v>
      </c>
      <c r="B1420" s="94">
        <v>0.88736989603557714</v>
      </c>
      <c r="C1420" s="94">
        <v>0.90673000920026292</v>
      </c>
      <c r="D1420" s="94">
        <v>0.86712848667968589</v>
      </c>
      <c r="E1420" s="94">
        <v>0.92496237105201984</v>
      </c>
      <c r="F1420" s="94">
        <v>0.91746401409400324</v>
      </c>
      <c r="G1420" s="94">
        <v>0.90427216430195201</v>
      </c>
      <c r="H1420" s="94">
        <v>0.96057788325616977</v>
      </c>
      <c r="I1420" s="94">
        <v>0.94728492614462179</v>
      </c>
      <c r="J1420" s="94">
        <v>0.93791148249373624</v>
      </c>
      <c r="K1420" s="94">
        <v>0.9709062767491764</v>
      </c>
      <c r="L1420" s="94">
        <v>0.96803647618906952</v>
      </c>
      <c r="M1420" s="94">
        <v>1</v>
      </c>
      <c r="N1420" s="94">
        <v>0.96759874435630155</v>
      </c>
      <c r="O1420" s="94">
        <v>0.9844114744195458</v>
      </c>
      <c r="P1420" s="94">
        <v>0.95449446857507358</v>
      </c>
      <c r="Q1420" s="94">
        <v>0.98420062096966798</v>
      </c>
      <c r="R1420" s="94">
        <v>0.99925303699432622</v>
      </c>
      <c r="S1420" s="94">
        <v>1</v>
      </c>
      <c r="T1420" s="94">
        <v>0.94313238036047242</v>
      </c>
      <c r="U1420" s="94">
        <v>0.92797526964310839</v>
      </c>
      <c r="V1420" s="94">
        <v>0.79625906826326343</v>
      </c>
      <c r="W1420" s="94">
        <v>0.9875320480322145</v>
      </c>
      <c r="X1420" s="94">
        <v>0.98780470766227602</v>
      </c>
      <c r="Y1420" s="94">
        <v>0.86872918431527268</v>
      </c>
      <c r="Z1420" s="94">
        <v>0.98074016560570842</v>
      </c>
      <c r="AA1420" s="94">
        <v>0.99107046983478353</v>
      </c>
      <c r="AB1420" s="94">
        <v>0.91458206223306882</v>
      </c>
      <c r="AC1420" s="94">
        <v>0.98644426727267764</v>
      </c>
      <c r="AD1420" s="94">
        <v>0.99137298484854963</v>
      </c>
      <c r="AE1420" s="94">
        <v>0.93486000626370169</v>
      </c>
      <c r="AF1420" s="94">
        <v>0.94910998559065385</v>
      </c>
      <c r="AG1420" s="94">
        <v>0.94334099511282576</v>
      </c>
      <c r="AH1420" s="94">
        <v>0.93646124598842506</v>
      </c>
      <c r="AI1420" s="94">
        <v>0.87581268591581918</v>
      </c>
      <c r="AJ1420" s="94">
        <v>0.90624479130380364</v>
      </c>
      <c r="AK1420" s="94">
        <v>0.73539236479321324</v>
      </c>
    </row>
    <row r="1421" spans="1:37">
      <c r="A1421" s="94">
        <v>14</v>
      </c>
      <c r="B1421" s="94">
        <v>0.86318673815334024</v>
      </c>
      <c r="C1421" s="94">
        <v>0.88822895171791472</v>
      </c>
      <c r="D1421" s="94">
        <v>0.82414974759571091</v>
      </c>
      <c r="E1421" s="94">
        <v>0.92537231243652041</v>
      </c>
      <c r="F1421" s="94">
        <v>0.90330672614785168</v>
      </c>
      <c r="G1421" s="94">
        <v>0.8840832484126363</v>
      </c>
      <c r="H1421" s="94">
        <v>1</v>
      </c>
      <c r="I1421" s="94">
        <v>0.95389279907989433</v>
      </c>
      <c r="J1421" s="94">
        <v>0.93108072605216008</v>
      </c>
      <c r="K1421" s="94">
        <v>1</v>
      </c>
      <c r="L1421" s="94">
        <v>0.98367698688423899</v>
      </c>
      <c r="M1421" s="94">
        <v>0.95989403107877047</v>
      </c>
      <c r="N1421" s="94">
        <v>1</v>
      </c>
      <c r="O1421" s="94">
        <v>1</v>
      </c>
      <c r="P1421" s="94">
        <v>1</v>
      </c>
      <c r="Q1421" s="94">
        <v>1</v>
      </c>
      <c r="R1421" s="94">
        <v>1</v>
      </c>
      <c r="S1421" s="94">
        <v>0.98425286134438905</v>
      </c>
      <c r="T1421" s="94">
        <v>1</v>
      </c>
      <c r="U1421" s="94">
        <v>1</v>
      </c>
      <c r="V1421" s="94">
        <v>0.9730902019054275</v>
      </c>
      <c r="W1421" s="94">
        <v>1</v>
      </c>
      <c r="X1421" s="94">
        <v>1</v>
      </c>
      <c r="Y1421" s="94">
        <v>0.9734835737411951</v>
      </c>
      <c r="Z1421" s="94">
        <v>1</v>
      </c>
      <c r="AA1421" s="94">
        <v>1</v>
      </c>
      <c r="AB1421" s="94">
        <v>0.95347825811586517</v>
      </c>
      <c r="AC1421" s="94">
        <v>1</v>
      </c>
      <c r="AD1421" s="94">
        <v>1</v>
      </c>
      <c r="AE1421" s="94">
        <v>0.98827184466019413</v>
      </c>
      <c r="AF1421" s="94">
        <v>0.98177979872933141</v>
      </c>
      <c r="AG1421" s="94">
        <v>0.93489104522649136</v>
      </c>
      <c r="AH1421" s="94">
        <v>0.9163220888111967</v>
      </c>
      <c r="AI1421" s="94">
        <v>0.84939111641521636</v>
      </c>
      <c r="AJ1421" s="94">
        <v>0.88174132060346389</v>
      </c>
      <c r="AK1421" s="94">
        <v>0.72311770943796405</v>
      </c>
    </row>
    <row r="1422" spans="1:37">
      <c r="A1422" s="94">
        <v>15</v>
      </c>
      <c r="B1422" s="94">
        <v>0.84759801214798458</v>
      </c>
      <c r="C1422" s="94">
        <v>0.87717577171912497</v>
      </c>
      <c r="D1422" s="94">
        <v>0.78295810457275483</v>
      </c>
      <c r="E1422" s="94">
        <v>0.92854782853436779</v>
      </c>
      <c r="F1422" s="94">
        <v>0.90074174608498547</v>
      </c>
      <c r="G1422" s="94">
        <v>0.85204201614799735</v>
      </c>
      <c r="H1422" s="94">
        <v>0.88413803836128069</v>
      </c>
      <c r="I1422" s="94">
        <v>0.82956957884287441</v>
      </c>
      <c r="J1422" s="94">
        <v>0.96601875124988745</v>
      </c>
      <c r="K1422" s="94">
        <v>0.85852045542487954</v>
      </c>
      <c r="L1422" s="94">
        <v>0.81878287407881278</v>
      </c>
      <c r="M1422" s="94">
        <v>0.93482561226812</v>
      </c>
      <c r="N1422" s="94">
        <v>0.90280890536689917</v>
      </c>
      <c r="O1422" s="94">
        <v>0.85496855245572201</v>
      </c>
      <c r="P1422" s="94">
        <v>0.99479967673666203</v>
      </c>
      <c r="Q1422" s="94">
        <v>0.89133795080009559</v>
      </c>
      <c r="R1422" s="94">
        <v>0.87439227351950666</v>
      </c>
      <c r="S1422" s="94">
        <v>0.98280712944261372</v>
      </c>
      <c r="T1422" s="94">
        <v>0.98382535736482302</v>
      </c>
      <c r="U1422" s="94">
        <v>0.96870030399082629</v>
      </c>
      <c r="V1422" s="94">
        <v>1</v>
      </c>
      <c r="W1422" s="94">
        <v>0.88001361588713289</v>
      </c>
      <c r="X1422" s="94">
        <v>0.88377996179739837</v>
      </c>
      <c r="Y1422" s="94">
        <v>1</v>
      </c>
      <c r="Z1422" s="94">
        <v>0.91533569912916812</v>
      </c>
      <c r="AA1422" s="94">
        <v>0.88493772184771635</v>
      </c>
      <c r="AB1422" s="94">
        <v>1</v>
      </c>
      <c r="AC1422" s="94">
        <v>0.85682568181485264</v>
      </c>
      <c r="AD1422" s="94">
        <v>0.84705016584637416</v>
      </c>
      <c r="AE1422" s="94">
        <v>1</v>
      </c>
      <c r="AF1422" s="94">
        <v>1</v>
      </c>
      <c r="AG1422" s="94">
        <v>0.9331654468945535</v>
      </c>
      <c r="AH1422" s="94">
        <v>0.87507602388393102</v>
      </c>
      <c r="AI1422" s="94">
        <v>0.85028766854883242</v>
      </c>
      <c r="AJ1422" s="94">
        <v>0.87296822265395901</v>
      </c>
      <c r="AK1422" s="94">
        <v>0.72429303640862519</v>
      </c>
    </row>
    <row r="1423" spans="1:37">
      <c r="A1423" s="94">
        <v>16</v>
      </c>
      <c r="B1423" s="94">
        <v>0.68295897828681351</v>
      </c>
      <c r="C1423" s="94">
        <v>0.70431897803228694</v>
      </c>
      <c r="D1423" s="94">
        <v>0.75462618372084467</v>
      </c>
      <c r="E1423" s="94">
        <v>0.74779121134619864</v>
      </c>
      <c r="F1423" s="94">
        <v>0.72149058006325528</v>
      </c>
      <c r="G1423" s="94">
        <v>0.83336991455671416</v>
      </c>
      <c r="H1423" s="94">
        <v>0.87173222321648558</v>
      </c>
      <c r="I1423" s="94">
        <v>0.76616730940373778</v>
      </c>
      <c r="J1423" s="94">
        <v>0.76185677370276428</v>
      </c>
      <c r="K1423" s="94">
        <v>0.84505000996681634</v>
      </c>
      <c r="L1423" s="94">
        <v>0.79070910473508982</v>
      </c>
      <c r="M1423" s="94">
        <v>0.73003016846490942</v>
      </c>
      <c r="N1423" s="94">
        <v>0.88849282928966355</v>
      </c>
      <c r="O1423" s="94">
        <v>0.83071336939424767</v>
      </c>
      <c r="P1423" s="94">
        <v>0.79683061379491171</v>
      </c>
      <c r="Q1423" s="94">
        <v>0.879535705755911</v>
      </c>
      <c r="R1423" s="94">
        <v>0.84749088335821232</v>
      </c>
      <c r="S1423" s="94">
        <v>0.82353566493037123</v>
      </c>
      <c r="T1423" s="94">
        <v>0.97770354257302661</v>
      </c>
      <c r="U1423" s="94">
        <v>0.86897021755357706</v>
      </c>
      <c r="V1423" s="94">
        <v>0.9365003059173147</v>
      </c>
      <c r="W1423" s="94">
        <v>0.80161000622854406</v>
      </c>
      <c r="X1423" s="94">
        <v>0.8393484799795613</v>
      </c>
      <c r="Y1423" s="94">
        <v>0.8801983606620789</v>
      </c>
      <c r="Z1423" s="94">
        <v>0.89247242255170811</v>
      </c>
      <c r="AA1423" s="94">
        <v>0.86298005989457038</v>
      </c>
      <c r="AB1423" s="94">
        <v>0.828629998458846</v>
      </c>
      <c r="AC1423" s="94">
        <v>0.83315860290994159</v>
      </c>
      <c r="AD1423" s="94">
        <v>0.81233792611218614</v>
      </c>
      <c r="AE1423" s="94">
        <v>0.76954838709677398</v>
      </c>
      <c r="AF1423" s="94">
        <v>0.77769341167876072</v>
      </c>
      <c r="AG1423" s="94">
        <v>0.73759068244818571</v>
      </c>
      <c r="AH1423" s="94">
        <v>0.82859339558047806</v>
      </c>
      <c r="AI1423" s="94">
        <v>0.68295897828681351</v>
      </c>
      <c r="AJ1423" s="94">
        <v>0.69691539357680121</v>
      </c>
      <c r="AK1423" s="94">
        <v>0.66094026157652896</v>
      </c>
    </row>
    <row r="1424" spans="1:37">
      <c r="A1424" s="94">
        <v>17</v>
      </c>
      <c r="B1424" s="94">
        <v>0.65629397410092449</v>
      </c>
      <c r="C1424" s="94">
        <v>0.67494483891916224</v>
      </c>
      <c r="D1424" s="94">
        <v>0.53963668521316177</v>
      </c>
      <c r="E1424" s="94">
        <v>0.69715427256819107</v>
      </c>
      <c r="F1424" s="94">
        <v>0.68673653628869946</v>
      </c>
      <c r="G1424" s="94">
        <v>0.58400486007682051</v>
      </c>
      <c r="H1424" s="94">
        <v>0.66013565212880465</v>
      </c>
      <c r="I1424" s="94">
        <v>0.5816925170158217</v>
      </c>
      <c r="J1424" s="94">
        <v>0.34699223207318552</v>
      </c>
      <c r="K1424" s="94">
        <v>0.64674319618212317</v>
      </c>
      <c r="L1424" s="94">
        <v>0.56955743792665947</v>
      </c>
      <c r="M1424" s="94">
        <v>0.21306988930449142</v>
      </c>
      <c r="N1424" s="94">
        <v>0.72849420513915997</v>
      </c>
      <c r="O1424" s="94">
        <v>0.63564830963557406</v>
      </c>
      <c r="P1424" s="94">
        <v>0.24494765890852682</v>
      </c>
      <c r="Q1424" s="94">
        <v>0.71896441366133268</v>
      </c>
      <c r="R1424" s="94">
        <v>0.67775396444360803</v>
      </c>
      <c r="S1424" s="94">
        <v>0.28616987349845863</v>
      </c>
      <c r="T1424" s="94">
        <v>0.90088564325668108</v>
      </c>
      <c r="U1424" s="94">
        <v>0.76149972413643896</v>
      </c>
      <c r="V1424" s="94">
        <v>0.9233021589021938</v>
      </c>
      <c r="W1424" s="94">
        <v>0.66320958326694379</v>
      </c>
      <c r="X1424" s="94">
        <v>0.66835890485875615</v>
      </c>
      <c r="Y1424" s="94">
        <v>0.39626874620434083</v>
      </c>
      <c r="Z1424" s="94">
        <v>0.74894858126906849</v>
      </c>
      <c r="AA1424" s="94">
        <v>0.69015228701032028</v>
      </c>
      <c r="AB1424" s="94">
        <v>0.21261381845204794</v>
      </c>
      <c r="AC1424" s="94">
        <v>0.61907512152657884</v>
      </c>
      <c r="AD1424" s="94">
        <v>0.56259037876479845</v>
      </c>
      <c r="AE1424" s="94">
        <v>0.15306232383338556</v>
      </c>
      <c r="AF1424" s="94">
        <v>0.68700369005812634</v>
      </c>
      <c r="AG1424" s="94">
        <v>0.6915807101683682</v>
      </c>
      <c r="AH1424" s="94">
        <v>0.5861546641369999</v>
      </c>
      <c r="AI1424" s="94">
        <v>0.65629397410092449</v>
      </c>
      <c r="AJ1424" s="94">
        <v>0.64191156174019204</v>
      </c>
      <c r="AK1424" s="94">
        <v>0.50767055496641944</v>
      </c>
    </row>
    <row r="1425" spans="1:37">
      <c r="A1425" s="94">
        <v>18</v>
      </c>
      <c r="B1425" s="94">
        <v>0.4648652499955469</v>
      </c>
      <c r="C1425" s="94">
        <v>0.47970867897847075</v>
      </c>
      <c r="D1425" s="94">
        <v>0.2170897969711485</v>
      </c>
      <c r="E1425" s="94">
        <v>0.47904404116545724</v>
      </c>
      <c r="F1425" s="94">
        <v>0.4827770521666026</v>
      </c>
      <c r="G1425" s="94">
        <v>0.23628988006584623</v>
      </c>
      <c r="H1425" s="94">
        <v>0.51742598140294904</v>
      </c>
      <c r="I1425" s="94">
        <v>0.45955313891572719</v>
      </c>
      <c r="J1425" s="94">
        <v>0.23598263686020482</v>
      </c>
      <c r="K1425" s="94">
        <v>0.52500263827492</v>
      </c>
      <c r="L1425" s="94">
        <v>0.47163769511801951</v>
      </c>
      <c r="M1425" s="94">
        <v>0.20223958546078391</v>
      </c>
      <c r="N1425" s="94">
        <v>0.62873244434145692</v>
      </c>
      <c r="O1425" s="94">
        <v>0.54041841586757589</v>
      </c>
      <c r="P1425" s="94">
        <v>0.24145825281030983</v>
      </c>
      <c r="Q1425" s="94">
        <v>0.63046763792691662</v>
      </c>
      <c r="R1425" s="94">
        <v>0.57685141392829897</v>
      </c>
      <c r="S1425" s="94">
        <v>0.27677261613691934</v>
      </c>
      <c r="T1425" s="94">
        <v>0.79630205096333118</v>
      </c>
      <c r="U1425" s="94">
        <v>0.6381535532308491</v>
      </c>
      <c r="V1425" s="94">
        <v>0.83963377327156685</v>
      </c>
      <c r="W1425" s="94">
        <v>0.59593587496559819</v>
      </c>
      <c r="X1425" s="94">
        <v>0.56445990423402181</v>
      </c>
      <c r="Y1425" s="94">
        <v>0.33487287201327559</v>
      </c>
      <c r="Z1425" s="94">
        <v>0.65510811156071191</v>
      </c>
      <c r="AA1425" s="94">
        <v>0.57129974088379953</v>
      </c>
      <c r="AB1425" s="94">
        <v>0.15156511587156488</v>
      </c>
      <c r="AC1425" s="94">
        <v>0.48874087373582009</v>
      </c>
      <c r="AD1425" s="94">
        <v>0.42852550486954705</v>
      </c>
      <c r="AE1425" s="94">
        <v>0.13912182900093956</v>
      </c>
      <c r="AF1425" s="94">
        <v>0.45547627059659296</v>
      </c>
      <c r="AG1425" s="94">
        <v>0.48484025238270345</v>
      </c>
      <c r="AH1425" s="94">
        <v>0.2332508386534114</v>
      </c>
      <c r="AI1425" s="94">
        <v>0.4648652499955469</v>
      </c>
      <c r="AJ1425" s="94">
        <v>0.45883884327038676</v>
      </c>
      <c r="AK1425" s="94">
        <v>0.28579003181336171</v>
      </c>
    </row>
    <row r="1426" spans="1:37">
      <c r="A1426" s="94">
        <v>19</v>
      </c>
      <c r="B1426" s="94">
        <v>0.40733154022906609</v>
      </c>
      <c r="C1426" s="94">
        <v>0.42085986965261496</v>
      </c>
      <c r="D1426" s="94">
        <v>0.21439625631010717</v>
      </c>
      <c r="E1426" s="94">
        <v>0.41975550361605013</v>
      </c>
      <c r="F1426" s="94">
        <v>0.42302650122407326</v>
      </c>
      <c r="G1426" s="94">
        <v>0.23278200203809676</v>
      </c>
      <c r="H1426" s="94">
        <v>0.19676302377154412</v>
      </c>
      <c r="I1426" s="94">
        <v>0.27491469301916283</v>
      </c>
      <c r="J1426" s="94">
        <v>0.25281641263729154</v>
      </c>
      <c r="K1426" s="94">
        <v>0.17980371234595408</v>
      </c>
      <c r="L1426" s="94">
        <v>0.23018463727797664</v>
      </c>
      <c r="M1426" s="94">
        <v>0.17347742616895506</v>
      </c>
      <c r="N1426" s="94">
        <v>0.14901536244582594</v>
      </c>
      <c r="O1426" s="94">
        <v>0.18645641688718265</v>
      </c>
      <c r="P1426" s="94">
        <v>0.18827386567273102</v>
      </c>
      <c r="Q1426" s="94">
        <v>0.16932218772390731</v>
      </c>
      <c r="R1426" s="94">
        <v>0.20241446558787898</v>
      </c>
      <c r="S1426" s="94">
        <v>0.20722157258778923</v>
      </c>
      <c r="T1426" s="94">
        <v>0.59780919825978873</v>
      </c>
      <c r="U1426" s="94">
        <v>0.44230394755346886</v>
      </c>
      <c r="V1426" s="94">
        <v>0.51529586574600117</v>
      </c>
      <c r="W1426" s="94">
        <v>0.15458377391833367</v>
      </c>
      <c r="X1426" s="94">
        <v>0.17796693898162322</v>
      </c>
      <c r="Y1426" s="94">
        <v>0.20125019824461648</v>
      </c>
      <c r="Z1426" s="94">
        <v>0.13995523901008197</v>
      </c>
      <c r="AA1426" s="94">
        <v>0.15013861212317117</v>
      </c>
      <c r="AB1426" s="94">
        <v>0.11748449873435358</v>
      </c>
      <c r="AC1426" s="94">
        <v>0.1587452053762563</v>
      </c>
      <c r="AD1426" s="94">
        <v>0.19186044016872122</v>
      </c>
      <c r="AE1426" s="94">
        <v>0.13850798621985591</v>
      </c>
      <c r="AF1426" s="94">
        <v>0.39462626297488285</v>
      </c>
      <c r="AG1426" s="94">
        <v>0.42439094674561939</v>
      </c>
      <c r="AH1426" s="94">
        <v>0.24904850610677387</v>
      </c>
      <c r="AI1426" s="94">
        <v>0.42213058786507773</v>
      </c>
      <c r="AJ1426" s="94">
        <v>0.4073564207735812</v>
      </c>
      <c r="AK1426" s="94">
        <v>0.32411629551078125</v>
      </c>
    </row>
    <row r="1427" spans="1:37">
      <c r="A1427" s="94">
        <v>20</v>
      </c>
      <c r="B1427" s="94">
        <v>0.2548078350344074</v>
      </c>
      <c r="C1427" s="94">
        <v>0.24051184146769677</v>
      </c>
      <c r="D1427" s="94">
        <v>0.28912266479973464</v>
      </c>
      <c r="E1427" s="94">
        <v>0.23207883111638661</v>
      </c>
      <c r="F1427" s="94">
        <v>0.23388733462596503</v>
      </c>
      <c r="G1427" s="94">
        <v>0.21296151132711452</v>
      </c>
      <c r="H1427" s="94">
        <v>9.488386569661128E-2</v>
      </c>
      <c r="I1427" s="94">
        <v>0.14033516238571184</v>
      </c>
      <c r="J1427" s="94">
        <v>0.24757374825015782</v>
      </c>
      <c r="K1427" s="94">
        <v>8.5789664997713511E-2</v>
      </c>
      <c r="L1427" s="94">
        <v>0.12178491700210299</v>
      </c>
      <c r="M1427" s="94">
        <v>0.16665596862946472</v>
      </c>
      <c r="N1427" s="94">
        <v>6.656396070863492E-2</v>
      </c>
      <c r="O1427" s="94">
        <v>8.8496573149533367E-2</v>
      </c>
      <c r="P1427" s="94">
        <v>0.17263775856337019</v>
      </c>
      <c r="Q1427" s="94">
        <v>7.3513255314067355E-2</v>
      </c>
      <c r="R1427" s="94">
        <v>9.2578142218420562E-2</v>
      </c>
      <c r="S1427" s="94">
        <v>0.13847135112150527</v>
      </c>
      <c r="T1427" s="94">
        <v>0.31981044126786828</v>
      </c>
      <c r="U1427" s="94">
        <v>0.21394841892315838</v>
      </c>
      <c r="V1427" s="94">
        <v>0.23385193601957868</v>
      </c>
      <c r="W1427" s="94">
        <v>6.6824673725683334E-2</v>
      </c>
      <c r="X1427" s="94">
        <v>8.0888619656575761E-2</v>
      </c>
      <c r="Y1427" s="94">
        <v>0.13239259009976057</v>
      </c>
      <c r="Z1427" s="94">
        <v>6.1689868388090062E-2</v>
      </c>
      <c r="AA1427" s="94">
        <v>7.0852146424530416E-2</v>
      </c>
      <c r="AB1427" s="94">
        <v>0.10993284368264047</v>
      </c>
      <c r="AC1427" s="94">
        <v>7.655075866485031E-2</v>
      </c>
      <c r="AD1427" s="94">
        <v>9.3309504091449322E-2</v>
      </c>
      <c r="AE1427" s="94">
        <v>0.13396304415909802</v>
      </c>
      <c r="AF1427" s="94">
        <v>0.21818511264312274</v>
      </c>
      <c r="AG1427" s="94">
        <v>0.24059701724239962</v>
      </c>
      <c r="AH1427" s="94">
        <v>0.24889550206364194</v>
      </c>
      <c r="AI1427" s="94">
        <v>0.2548078350344074</v>
      </c>
      <c r="AJ1427" s="94">
        <v>0.25468617302263563</v>
      </c>
      <c r="AK1427" s="94">
        <v>0.40899611170024758</v>
      </c>
    </row>
    <row r="1428" spans="1:37">
      <c r="A1428" s="94">
        <v>21</v>
      </c>
      <c r="B1428" s="94">
        <v>0.15303729300629962</v>
      </c>
      <c r="C1428" s="94">
        <v>0.13798631919434087</v>
      </c>
      <c r="D1428" s="94">
        <v>0.26731272338700762</v>
      </c>
      <c r="E1428" s="94">
        <v>0.11191399796864868</v>
      </c>
      <c r="F1428" s="94">
        <v>0.11278610188749229</v>
      </c>
      <c r="G1428" s="94">
        <v>0.20409187112957594</v>
      </c>
      <c r="H1428" s="94">
        <v>7.5415321168735158E-2</v>
      </c>
      <c r="I1428" s="94">
        <v>9.5589807245168745E-2</v>
      </c>
      <c r="J1428" s="94">
        <v>0.22883034079279127</v>
      </c>
      <c r="K1428" s="94">
        <v>6.8187094731658127E-2</v>
      </c>
      <c r="L1428" s="94">
        <v>0.1059686874001395</v>
      </c>
      <c r="M1428" s="94">
        <v>0.17863582519796231</v>
      </c>
      <c r="N1428" s="94">
        <v>5.2637105212659269E-2</v>
      </c>
      <c r="O1428" s="94">
        <v>7.0284699444437618E-2</v>
      </c>
      <c r="P1428" s="94">
        <v>0.15371496065971668</v>
      </c>
      <c r="Q1428" s="94">
        <v>5.5554812514927152E-2</v>
      </c>
      <c r="R1428" s="94">
        <v>6.9668894053960082E-2</v>
      </c>
      <c r="S1428" s="94">
        <v>0.12295808086176963</v>
      </c>
      <c r="T1428" s="94">
        <v>0.13506836544437542</v>
      </c>
      <c r="U1428" s="94">
        <v>0.10932581109296068</v>
      </c>
      <c r="V1428" s="94">
        <v>0.11792019928327943</v>
      </c>
      <c r="W1428" s="94">
        <v>5.2645682749829802E-2</v>
      </c>
      <c r="X1428" s="94">
        <v>6.1531337510204336E-2</v>
      </c>
      <c r="Y1428" s="94">
        <v>0.10790696235092972</v>
      </c>
      <c r="Z1428" s="94">
        <v>4.862821999578603E-2</v>
      </c>
      <c r="AA1428" s="94">
        <v>5.6247289658897998E-2</v>
      </c>
      <c r="AB1428" s="94">
        <v>9.779994975415425E-2</v>
      </c>
      <c r="AC1428" s="94">
        <v>6.0843853778885446E-2</v>
      </c>
      <c r="AD1428" s="94">
        <v>7.426005626905019E-2</v>
      </c>
      <c r="AE1428" s="94">
        <v>0.1198246163482618</v>
      </c>
      <c r="AF1428" s="94">
        <v>0.10521411253095421</v>
      </c>
      <c r="AG1428" s="94">
        <v>0.12201585978652446</v>
      </c>
      <c r="AH1428" s="94">
        <v>0.25855770738741768</v>
      </c>
      <c r="AI1428" s="94">
        <v>0.15299869970253469</v>
      </c>
      <c r="AJ1428" s="94">
        <v>0.15123716731588885</v>
      </c>
      <c r="AK1428" s="94">
        <v>0.41211558854718988</v>
      </c>
    </row>
    <row r="1429" spans="1:37">
      <c r="A1429" s="94">
        <v>22</v>
      </c>
      <c r="B1429" s="94">
        <v>0.13084614334146763</v>
      </c>
      <c r="C1429" s="94">
        <v>0.12181081762276821</v>
      </c>
      <c r="D1429" s="94">
        <v>0.2878330078484837</v>
      </c>
      <c r="E1429" s="94">
        <v>0.11945202462095718</v>
      </c>
      <c r="F1429" s="94">
        <v>0.1042046882324907</v>
      </c>
      <c r="G1429" s="94">
        <v>0.22070235948890804</v>
      </c>
      <c r="H1429" s="94">
        <v>6.5354238804808756E-2</v>
      </c>
      <c r="I1429" s="94">
        <v>8.336509730547606E-2</v>
      </c>
      <c r="J1429" s="94">
        <v>0.21068687922265836</v>
      </c>
      <c r="K1429" s="94">
        <v>5.9090322807593541E-2</v>
      </c>
      <c r="L1429" s="94">
        <v>9.6151348477077334E-2</v>
      </c>
      <c r="M1429" s="94">
        <v>0.16778218018217783</v>
      </c>
      <c r="N1429" s="94">
        <v>4.5614841795411178E-2</v>
      </c>
      <c r="O1429" s="94">
        <v>6.090808817930575E-2</v>
      </c>
      <c r="P1429" s="94">
        <v>0.1404222424637207</v>
      </c>
      <c r="Q1429" s="94">
        <v>4.814330069262001E-2</v>
      </c>
      <c r="R1429" s="94">
        <v>5.8700332023268999E-2</v>
      </c>
      <c r="S1429" s="94">
        <v>0.11662237340987205</v>
      </c>
      <c r="T1429" s="94">
        <v>5.6541330018645128E-2</v>
      </c>
      <c r="U1429" s="94">
        <v>7.2173480316323591E-2</v>
      </c>
      <c r="V1429" s="94">
        <v>0.11888165370159948</v>
      </c>
      <c r="W1429" s="94">
        <v>4.5622275011950104E-2</v>
      </c>
      <c r="X1429" s="94">
        <v>5.2153836327600275E-2</v>
      </c>
      <c r="Y1429" s="94">
        <v>0.10073534246999252</v>
      </c>
      <c r="Z1429" s="94">
        <v>4.18029156028051E-2</v>
      </c>
      <c r="AA1429" s="94">
        <v>4.8687180469589107E-2</v>
      </c>
      <c r="AB1429" s="94">
        <v>8.944393893651921E-2</v>
      </c>
      <c r="AC1429" s="94">
        <v>5.2726736265874825E-2</v>
      </c>
      <c r="AD1429" s="94">
        <v>6.450844679399434E-2</v>
      </c>
      <c r="AE1429" s="94">
        <v>0.10900093955527716</v>
      </c>
      <c r="AF1429" s="94">
        <v>8.3625978239298682E-2</v>
      </c>
      <c r="AG1429" s="94">
        <v>0.10102245460905035</v>
      </c>
      <c r="AH1429" s="94">
        <v>0.25338999583063976</v>
      </c>
      <c r="AI1429" s="94">
        <v>0.13081942490039961</v>
      </c>
      <c r="AJ1429" s="94">
        <v>0.15431762882952166</v>
      </c>
      <c r="AK1429" s="94">
        <v>0.39574938140685767</v>
      </c>
    </row>
    <row r="1430" spans="1:37">
      <c r="A1430" s="94">
        <v>23</v>
      </c>
      <c r="B1430" s="94">
        <v>0.11937205726058793</v>
      </c>
      <c r="C1430" s="94">
        <v>0.11464404605753718</v>
      </c>
      <c r="D1430" s="94">
        <v>0.29457607133645308</v>
      </c>
      <c r="E1430" s="94">
        <v>0.12286616331575276</v>
      </c>
      <c r="F1430" s="94">
        <v>9.7103651189972565E-2</v>
      </c>
      <c r="G1430" s="94">
        <v>0.22493924903974291</v>
      </c>
      <c r="H1430" s="94">
        <v>5.8685756526475494E-2</v>
      </c>
      <c r="I1430" s="94">
        <v>8.2911839233422116E-2</v>
      </c>
      <c r="J1430" s="94">
        <v>0.22403861612482012</v>
      </c>
      <c r="K1430" s="94">
        <v>5.3060985190483446E-2</v>
      </c>
      <c r="L1430" s="94">
        <v>9.3078559593921251E-2</v>
      </c>
      <c r="M1430" s="94">
        <v>0.19051648178513284</v>
      </c>
      <c r="N1430" s="94">
        <v>4.0960487774853088E-2</v>
      </c>
      <c r="O1430" s="94">
        <v>5.4693273133506845E-2</v>
      </c>
      <c r="P1430" s="94">
        <v>0.13799506455806712</v>
      </c>
      <c r="Q1430" s="94">
        <v>4.3230952949605918E-2</v>
      </c>
      <c r="R1430" s="94">
        <v>5.1508281520468872E-2</v>
      </c>
      <c r="S1430" s="94">
        <v>0.1075227667339924</v>
      </c>
      <c r="T1430" s="94">
        <v>4.2930391547545056E-2</v>
      </c>
      <c r="U1430" s="94">
        <v>5.4799485054685876E-2</v>
      </c>
      <c r="V1430" s="94">
        <v>0.10288654837863818</v>
      </c>
      <c r="W1430" s="94">
        <v>4.0967162536031394E-2</v>
      </c>
      <c r="X1430" s="94">
        <v>4.5992818549618474E-2</v>
      </c>
      <c r="Y1430" s="94">
        <v>9.5049106642065007E-2</v>
      </c>
      <c r="Z1430" s="94">
        <v>3.7537515118032633E-2</v>
      </c>
      <c r="AA1430" s="94">
        <v>4.3719337433223128E-2</v>
      </c>
      <c r="AB1430" s="94">
        <v>8.7940785904140201E-2</v>
      </c>
      <c r="AC1430" s="94">
        <v>4.7346713289347295E-2</v>
      </c>
      <c r="AD1430" s="94">
        <v>5.8084492255496382E-2</v>
      </c>
      <c r="AE1430" s="94">
        <v>0.10690385217663637</v>
      </c>
      <c r="AF1430" s="94">
        <v>7.2469520349965913E-2</v>
      </c>
      <c r="AG1430" s="94">
        <v>9.3886714978892116E-2</v>
      </c>
      <c r="AH1430" s="94">
        <v>0.23650599967104127</v>
      </c>
      <c r="AI1430" s="94">
        <v>0.11934830753519413</v>
      </c>
      <c r="AJ1430" s="94">
        <v>0.1481505325326897</v>
      </c>
      <c r="AK1430" s="94">
        <v>0.39213503004595263</v>
      </c>
    </row>
    <row r="1431" spans="1:37">
      <c r="A1431" s="94">
        <v>24</v>
      </c>
      <c r="B1431" s="94">
        <v>0.11175433284052654</v>
      </c>
      <c r="C1431" s="94">
        <v>0.10686312952836616</v>
      </c>
      <c r="D1431" s="94">
        <v>0.32936733114705768</v>
      </c>
      <c r="E1431" s="94">
        <v>0.1151078696508768</v>
      </c>
      <c r="F1431" s="94">
        <v>9.8931607184670242E-2</v>
      </c>
      <c r="G1431" s="94">
        <v>0.26153876303206086</v>
      </c>
      <c r="H1431" s="94">
        <v>3.9855269812862304E-2</v>
      </c>
      <c r="I1431" s="94">
        <v>7.8693721837095595E-2</v>
      </c>
      <c r="J1431" s="94">
        <v>0.24871874301533586</v>
      </c>
      <c r="K1431" s="94">
        <v>3.6537176225038992E-2</v>
      </c>
      <c r="L1431" s="94">
        <v>8.0007619579262723E-2</v>
      </c>
      <c r="M1431" s="94">
        <v>0.21582998290259145</v>
      </c>
      <c r="N1431" s="94">
        <v>2.7817504426252658E-2</v>
      </c>
      <c r="O1431" s="94">
        <v>3.7337840101583579E-2</v>
      </c>
      <c r="P1431" s="94">
        <v>0.14202774767080117</v>
      </c>
      <c r="Q1431" s="94">
        <v>2.9563888225459755E-2</v>
      </c>
      <c r="R1431" s="94">
        <v>3.3907593409093904E-2</v>
      </c>
      <c r="S1431" s="94">
        <v>0.10436199992913081</v>
      </c>
      <c r="T1431" s="94">
        <v>3.8921690490988189E-2</v>
      </c>
      <c r="U1431" s="94">
        <v>5.1251122386057529E-2</v>
      </c>
      <c r="V1431" s="94">
        <v>8.4334848352416739E-2</v>
      </c>
      <c r="W1431" s="94">
        <v>2.8015774150093428E-2</v>
      </c>
      <c r="X1431" s="94">
        <v>3.2319520651160741E-2</v>
      </c>
      <c r="Y1431" s="94">
        <v>0.11086612589403488</v>
      </c>
      <c r="Z1431" s="94">
        <v>2.5492860306889839E-2</v>
      </c>
      <c r="AA1431" s="94">
        <v>2.9809266516483978E-2</v>
      </c>
      <c r="AB1431" s="94">
        <v>9.0638861150460964E-2</v>
      </c>
      <c r="AC1431" s="94">
        <v>3.2154583063913666E-2</v>
      </c>
      <c r="AD1431" s="94">
        <v>4.2267582647849279E-2</v>
      </c>
      <c r="AE1431" s="94">
        <v>0.11847917319135608</v>
      </c>
      <c r="AF1431" s="94">
        <v>7.9412466816799962E-2</v>
      </c>
      <c r="AG1431" s="94">
        <v>9.8118966833776883E-2</v>
      </c>
      <c r="AH1431" s="94">
        <v>0.29095248841950638</v>
      </c>
      <c r="AI1431" s="94">
        <v>0.11205417312362329</v>
      </c>
      <c r="AJ1431" s="94">
        <v>0.1521710948117197</v>
      </c>
      <c r="AK1431" s="94">
        <v>0.3795599151643691</v>
      </c>
    </row>
    <row r="1433" spans="1:37">
      <c r="A1433" s="149"/>
      <c r="B1433" s="163"/>
      <c r="E1433" s="163"/>
      <c r="H1433" s="163"/>
      <c r="K1433" s="163"/>
    </row>
    <row r="1434" spans="1:37">
      <c r="B1434" s="163"/>
      <c r="E1434" s="163"/>
      <c r="H1434" s="163"/>
      <c r="K1434" s="163"/>
    </row>
    <row r="1435" spans="1:37">
      <c r="B1435" s="161"/>
      <c r="C1435" s="161"/>
      <c r="D1435" s="161"/>
      <c r="E1435" s="161"/>
      <c r="F1435" s="161"/>
      <c r="G1435" s="161"/>
      <c r="H1435" s="161"/>
      <c r="I1435" s="161"/>
      <c r="J1435" s="161"/>
      <c r="K1435" s="161"/>
      <c r="L1435" s="161"/>
      <c r="M1435" s="161"/>
    </row>
    <row r="1441" spans="1:50">
      <c r="A1441" s="94" t="s">
        <v>141</v>
      </c>
      <c r="B1441" s="95"/>
      <c r="C1441" s="95"/>
      <c r="D1441" s="95">
        <v>2015</v>
      </c>
      <c r="E1441" s="95"/>
      <c r="F1441" s="94" t="s">
        <v>0</v>
      </c>
      <c r="G1441" s="166">
        <v>267950.25699999934</v>
      </c>
      <c r="H1441" s="95" t="s">
        <v>102</v>
      </c>
      <c r="I1441" s="95"/>
      <c r="J1441" s="95"/>
      <c r="K1441" s="96" t="s">
        <v>1</v>
      </c>
      <c r="L1441" s="95" t="s">
        <v>103</v>
      </c>
      <c r="M1441" s="95"/>
      <c r="N1441" s="95"/>
      <c r="O1441" s="95"/>
      <c r="P1441" s="95"/>
      <c r="Q1441" s="95"/>
      <c r="R1441" s="95"/>
      <c r="S1441" s="95"/>
      <c r="T1441" s="97"/>
      <c r="U1441" s="95"/>
      <c r="V1441" s="95"/>
      <c r="W1441" s="95"/>
      <c r="X1441" s="95"/>
      <c r="Y1441" s="95"/>
      <c r="Z1441" s="95"/>
      <c r="AA1441" s="95"/>
      <c r="AB1441" s="95"/>
      <c r="AC1441" s="96"/>
      <c r="AD1441" s="95"/>
      <c r="AE1441" s="95"/>
      <c r="AF1441" s="95"/>
      <c r="AG1441" s="95"/>
      <c r="AH1441" s="95"/>
      <c r="AI1441" s="95"/>
      <c r="AJ1441" s="95"/>
      <c r="AK1441" s="95"/>
    </row>
    <row r="1442" spans="1:50">
      <c r="A1442" s="118">
        <v>1037</v>
      </c>
      <c r="B1442" s="94" t="s">
        <v>104</v>
      </c>
      <c r="C1442" s="95"/>
      <c r="D1442" s="95"/>
      <c r="E1442" s="95"/>
      <c r="F1442" s="95" t="s">
        <v>3</v>
      </c>
      <c r="G1442" s="95">
        <v>0</v>
      </c>
      <c r="H1442" s="95" t="s">
        <v>102</v>
      </c>
      <c r="I1442" s="95"/>
      <c r="J1442" s="95"/>
      <c r="K1442" s="96" t="s">
        <v>4</v>
      </c>
      <c r="L1442" s="95" t="s">
        <v>103</v>
      </c>
      <c r="M1442" s="95"/>
      <c r="N1442" s="95" t="s">
        <v>105</v>
      </c>
      <c r="O1442" s="95"/>
      <c r="P1442" s="95"/>
      <c r="Q1442" s="95"/>
      <c r="R1442" s="95"/>
      <c r="S1442" s="95"/>
      <c r="T1442" s="96"/>
      <c r="U1442" s="95"/>
      <c r="V1442" s="95"/>
      <c r="W1442" s="95"/>
      <c r="X1442" s="95"/>
      <c r="Y1442" s="95"/>
      <c r="Z1442" s="95"/>
      <c r="AA1442" s="95"/>
      <c r="AB1442" s="95"/>
      <c r="AC1442" s="96"/>
      <c r="AD1442" s="95"/>
      <c r="AE1442" s="95"/>
      <c r="AF1442" s="95"/>
      <c r="AG1442" s="95"/>
      <c r="AH1442" s="95"/>
      <c r="AI1442" s="95"/>
      <c r="AJ1442" s="95"/>
      <c r="AK1442" s="95"/>
    </row>
    <row r="1443" spans="1:50">
      <c r="A1443" s="94"/>
      <c r="B1443" s="94">
        <v>1</v>
      </c>
      <c r="C1443" s="94" t="s">
        <v>5</v>
      </c>
      <c r="D1443" s="94" t="s">
        <v>6</v>
      </c>
      <c r="E1443" s="94">
        <v>2</v>
      </c>
      <c r="F1443" s="94" t="s">
        <v>7</v>
      </c>
      <c r="G1443" s="94" t="s">
        <v>8</v>
      </c>
      <c r="H1443" s="94">
        <v>3</v>
      </c>
      <c r="I1443" s="94" t="s">
        <v>9</v>
      </c>
      <c r="J1443" s="94" t="s">
        <v>10</v>
      </c>
      <c r="K1443" s="94">
        <v>4</v>
      </c>
      <c r="L1443" s="94" t="s">
        <v>11</v>
      </c>
      <c r="M1443" s="94" t="s">
        <v>12</v>
      </c>
      <c r="N1443" s="94">
        <v>5</v>
      </c>
      <c r="O1443" s="94" t="s">
        <v>13</v>
      </c>
      <c r="P1443" s="94" t="s">
        <v>13</v>
      </c>
      <c r="Q1443" s="94">
        <v>6</v>
      </c>
      <c r="R1443" s="94" t="s">
        <v>14</v>
      </c>
      <c r="S1443" s="94" t="s">
        <v>87</v>
      </c>
      <c r="T1443" s="94">
        <v>7</v>
      </c>
      <c r="U1443" s="94" t="s">
        <v>15</v>
      </c>
      <c r="V1443" s="94" t="s">
        <v>88</v>
      </c>
      <c r="W1443" s="94">
        <v>8</v>
      </c>
      <c r="X1443" s="94" t="s">
        <v>89</v>
      </c>
      <c r="Y1443" s="94" t="s">
        <v>90</v>
      </c>
      <c r="Z1443" s="94">
        <v>9</v>
      </c>
      <c r="AA1443" s="94" t="s">
        <v>91</v>
      </c>
      <c r="AB1443" s="94" t="s">
        <v>92</v>
      </c>
      <c r="AC1443" s="94">
        <v>10</v>
      </c>
      <c r="AD1443" s="94" t="s">
        <v>93</v>
      </c>
      <c r="AE1443" s="94" t="s">
        <v>94</v>
      </c>
      <c r="AF1443" s="94">
        <v>11</v>
      </c>
      <c r="AG1443" s="94" t="s">
        <v>95</v>
      </c>
      <c r="AH1443" s="94" t="s">
        <v>96</v>
      </c>
      <c r="AI1443" s="94">
        <v>12</v>
      </c>
      <c r="AJ1443" s="94" t="s">
        <v>97</v>
      </c>
      <c r="AK1443" s="94" t="s">
        <v>98</v>
      </c>
    </row>
    <row r="1444" spans="1:50">
      <c r="A1444" s="96"/>
      <c r="B1444" s="94">
        <v>31</v>
      </c>
      <c r="C1444" s="95"/>
      <c r="D1444" s="95"/>
      <c r="E1444" s="94">
        <v>28</v>
      </c>
      <c r="F1444" s="95"/>
      <c r="G1444" s="95"/>
      <c r="H1444" s="94">
        <v>31</v>
      </c>
      <c r="I1444" s="95"/>
      <c r="J1444" s="95"/>
      <c r="K1444" s="94">
        <v>30</v>
      </c>
      <c r="L1444" s="95"/>
      <c r="M1444" s="95"/>
      <c r="N1444" s="94">
        <v>31</v>
      </c>
      <c r="O1444" s="95"/>
      <c r="P1444" s="95"/>
      <c r="Q1444" s="94">
        <v>30</v>
      </c>
      <c r="R1444" s="95"/>
      <c r="S1444" s="95"/>
      <c r="T1444" s="94">
        <v>31</v>
      </c>
      <c r="U1444" s="95"/>
      <c r="V1444" s="95"/>
      <c r="W1444" s="94">
        <v>31</v>
      </c>
      <c r="X1444" s="95"/>
      <c r="Y1444" s="95"/>
      <c r="Z1444" s="94">
        <v>30</v>
      </c>
      <c r="AA1444" s="95"/>
      <c r="AB1444" s="95"/>
      <c r="AC1444" s="94">
        <v>31</v>
      </c>
      <c r="AD1444" s="95"/>
      <c r="AE1444" s="95"/>
      <c r="AF1444" s="94">
        <v>30</v>
      </c>
      <c r="AG1444" s="95"/>
      <c r="AH1444" s="95"/>
      <c r="AI1444" s="94">
        <v>31</v>
      </c>
      <c r="AJ1444" s="95"/>
      <c r="AK1444" s="95"/>
    </row>
    <row r="1445" spans="1:50">
      <c r="A1445" s="94" t="s">
        <v>16</v>
      </c>
      <c r="B1445" s="94" t="s">
        <v>17</v>
      </c>
      <c r="C1445" s="94" t="s">
        <v>18</v>
      </c>
      <c r="D1445" s="94" t="s">
        <v>19</v>
      </c>
      <c r="E1445" s="94" t="s">
        <v>17</v>
      </c>
      <c r="F1445" s="94" t="s">
        <v>18</v>
      </c>
      <c r="G1445" s="94" t="s">
        <v>19</v>
      </c>
      <c r="H1445" s="94" t="s">
        <v>17</v>
      </c>
      <c r="I1445" s="94" t="s">
        <v>18</v>
      </c>
      <c r="J1445" s="94" t="s">
        <v>19</v>
      </c>
      <c r="K1445" s="94" t="s">
        <v>17</v>
      </c>
      <c r="L1445" s="94" t="s">
        <v>18</v>
      </c>
      <c r="M1445" s="94" t="s">
        <v>19</v>
      </c>
      <c r="N1445" s="94" t="s">
        <v>17</v>
      </c>
      <c r="O1445" s="94" t="s">
        <v>18</v>
      </c>
      <c r="P1445" s="94" t="s">
        <v>19</v>
      </c>
      <c r="Q1445" s="94" t="s">
        <v>17</v>
      </c>
      <c r="R1445" s="94" t="s">
        <v>18</v>
      </c>
      <c r="S1445" s="94" t="s">
        <v>19</v>
      </c>
      <c r="T1445" s="94" t="s">
        <v>17</v>
      </c>
      <c r="U1445" s="94" t="s">
        <v>18</v>
      </c>
      <c r="V1445" s="94" t="s">
        <v>19</v>
      </c>
      <c r="W1445" s="94" t="s">
        <v>17</v>
      </c>
      <c r="X1445" s="94" t="s">
        <v>18</v>
      </c>
      <c r="Y1445" s="94" t="s">
        <v>19</v>
      </c>
      <c r="Z1445" s="94" t="s">
        <v>17</v>
      </c>
      <c r="AA1445" s="94" t="s">
        <v>18</v>
      </c>
      <c r="AB1445" s="94" t="s">
        <v>19</v>
      </c>
      <c r="AC1445" s="94" t="s">
        <v>17</v>
      </c>
      <c r="AD1445" s="94" t="s">
        <v>18</v>
      </c>
      <c r="AE1445" s="94" t="s">
        <v>19</v>
      </c>
      <c r="AF1445" s="94" t="s">
        <v>17</v>
      </c>
      <c r="AG1445" s="94" t="s">
        <v>18</v>
      </c>
      <c r="AH1445" s="94" t="s">
        <v>19</v>
      </c>
      <c r="AI1445" s="94" t="s">
        <v>17</v>
      </c>
      <c r="AJ1445" s="94" t="s">
        <v>18</v>
      </c>
      <c r="AK1445" s="94" t="s">
        <v>19</v>
      </c>
    </row>
    <row r="1446" spans="1:50">
      <c r="A1446" s="96"/>
      <c r="B1446" s="134">
        <v>9.6539856336128771E-2</v>
      </c>
      <c r="C1446" s="186">
        <v>1.103930262210808</v>
      </c>
      <c r="D1446" s="167">
        <v>0.32740180005559949</v>
      </c>
      <c r="E1446" s="134">
        <v>9.3157837659418347E-2</v>
      </c>
      <c r="F1446" s="186">
        <v>1.038484719355534</v>
      </c>
      <c r="G1446" s="167">
        <v>0.31593197644064075</v>
      </c>
      <c r="H1446" s="134">
        <v>0.10981426173240748</v>
      </c>
      <c r="I1446" s="167">
        <v>1.1334328556268367</v>
      </c>
      <c r="J1446" s="167">
        <v>0.3143236721711819</v>
      </c>
      <c r="K1446" s="134">
        <v>8.5151686277146615E-2</v>
      </c>
      <c r="L1446" s="167">
        <v>1.3995826341204149</v>
      </c>
      <c r="M1446" s="167">
        <v>0.28120152075078853</v>
      </c>
      <c r="N1446" s="134">
        <v>0.11126317567946502</v>
      </c>
      <c r="O1446" s="167">
        <v>1.2939432349255089</v>
      </c>
      <c r="P1446" s="167">
        <v>0.27423277196956175</v>
      </c>
      <c r="Q1446" s="134">
        <v>5.5413103850203996E-2</v>
      </c>
      <c r="R1446" s="167">
        <v>2.0000000000000009</v>
      </c>
      <c r="S1446" s="167">
        <v>0.21389788602200113</v>
      </c>
      <c r="T1446" s="134">
        <v>1.0995736276863129E-2</v>
      </c>
      <c r="U1446" s="167">
        <v>1.1615866019787013</v>
      </c>
      <c r="V1446" s="167">
        <v>0.45247313172434744</v>
      </c>
      <c r="W1446" s="134">
        <v>6.3347972336837685E-2</v>
      </c>
      <c r="X1446" s="167">
        <v>1.9299885984657976</v>
      </c>
      <c r="Y1446" s="167">
        <v>0.23605236730355747</v>
      </c>
      <c r="Z1446" s="134">
        <v>0.11253140972900579</v>
      </c>
      <c r="AA1446" s="167">
        <v>1.225167229445651</v>
      </c>
      <c r="AB1446" s="167">
        <v>0.26730466311071277</v>
      </c>
      <c r="AC1446" s="134">
        <v>0.11262873462200595</v>
      </c>
      <c r="AD1446" s="167">
        <v>1.2908955397420536</v>
      </c>
      <c r="AE1446" s="167">
        <v>0.3665508340201471</v>
      </c>
      <c r="AF1446" s="134">
        <v>9.74858929132114E-2</v>
      </c>
      <c r="AG1446" s="167">
        <v>1.1075751298605787</v>
      </c>
      <c r="AH1446" s="167">
        <v>0.32563343631063857</v>
      </c>
      <c r="AI1446" s="134">
        <v>5.1670332587305932E-2</v>
      </c>
      <c r="AJ1446" s="186">
        <v>2.0000000000000009</v>
      </c>
      <c r="AK1446" s="167">
        <v>0.2866205987248559</v>
      </c>
      <c r="AM1446" t="str">
        <f>A1441</f>
        <v>PreNResSpltPkgAC-65to-PEYes-cDXGF-EPr1985-CZ05</v>
      </c>
      <c r="AN1446" s="93">
        <f>1/($T1446*(1/$T1444)*(1/(5/7+2/7*$V1446))*$T1456/SUM($T1448:$T1471))</f>
        <v>28934.651484068538</v>
      </c>
      <c r="AO1446" s="93">
        <f>1/(T1446*(1/T1444)*(1/(5/7+2/7*V1446)))</f>
        <v>2378.2378597587399</v>
      </c>
      <c r="AP1446" s="93"/>
      <c r="AR1446" s="217">
        <f>CHOOSE($AV$3,C1446,F1446,I1446,L1446,O1446,R1446,U1446,X1446,AA1446,AD1446,AG1446,AJ1446)</f>
        <v>1.1615866019787013</v>
      </c>
      <c r="AS1446" s="92"/>
      <c r="AT1446" s="92"/>
      <c r="AV1446" s="151">
        <f>AN1446/AR1446</f>
        <v>24909.594717070504</v>
      </c>
      <c r="AW1446" s="152">
        <f>AO1446/AR1446</f>
        <v>2047.4046926053877</v>
      </c>
      <c r="AX1446" s="93"/>
    </row>
    <row r="1447" spans="1:50">
      <c r="A1447" s="94" t="s">
        <v>20</v>
      </c>
      <c r="B1447" s="94" t="s">
        <v>21</v>
      </c>
      <c r="C1447" s="94" t="s">
        <v>22</v>
      </c>
      <c r="D1447" s="94" t="s">
        <v>23</v>
      </c>
      <c r="E1447" s="94" t="s">
        <v>21</v>
      </c>
      <c r="F1447" s="94" t="s">
        <v>22</v>
      </c>
      <c r="G1447" s="94" t="s">
        <v>23</v>
      </c>
      <c r="H1447" s="94" t="s">
        <v>21</v>
      </c>
      <c r="I1447" s="94" t="s">
        <v>22</v>
      </c>
      <c r="J1447" s="94" t="s">
        <v>23</v>
      </c>
      <c r="K1447" s="94" t="s">
        <v>21</v>
      </c>
      <c r="L1447" s="94" t="s">
        <v>22</v>
      </c>
      <c r="M1447" s="94" t="s">
        <v>23</v>
      </c>
      <c r="N1447" s="94" t="s">
        <v>21</v>
      </c>
      <c r="O1447" s="94" t="s">
        <v>22</v>
      </c>
      <c r="P1447" s="94" t="s">
        <v>23</v>
      </c>
      <c r="Q1447" s="94" t="s">
        <v>21</v>
      </c>
      <c r="R1447" s="94" t="s">
        <v>22</v>
      </c>
      <c r="S1447" s="94" t="s">
        <v>23</v>
      </c>
      <c r="T1447" s="94" t="s">
        <v>21</v>
      </c>
      <c r="U1447" s="94" t="s">
        <v>22</v>
      </c>
      <c r="V1447" s="94" t="s">
        <v>23</v>
      </c>
      <c r="W1447" s="94" t="s">
        <v>21</v>
      </c>
      <c r="X1447" s="94" t="s">
        <v>22</v>
      </c>
      <c r="Y1447" s="94" t="s">
        <v>23</v>
      </c>
      <c r="Z1447" s="94" t="s">
        <v>21</v>
      </c>
      <c r="AA1447" s="94" t="s">
        <v>22</v>
      </c>
      <c r="AB1447" s="94" t="s">
        <v>23</v>
      </c>
      <c r="AC1447" s="94" t="s">
        <v>21</v>
      </c>
      <c r="AD1447" s="94" t="s">
        <v>22</v>
      </c>
      <c r="AE1447" s="94" t="s">
        <v>23</v>
      </c>
      <c r="AF1447" s="94" t="s">
        <v>21</v>
      </c>
      <c r="AG1447" s="94" t="s">
        <v>22</v>
      </c>
      <c r="AH1447" s="94" t="s">
        <v>23</v>
      </c>
      <c r="AI1447" s="94" t="s">
        <v>21</v>
      </c>
      <c r="AJ1447" s="94" t="s">
        <v>22</v>
      </c>
      <c r="AK1447" s="94" t="s">
        <v>23</v>
      </c>
    </row>
    <row r="1448" spans="1:50">
      <c r="A1448" s="94">
        <v>1</v>
      </c>
      <c r="B1448" s="94">
        <v>9.4545624849985646E-2</v>
      </c>
      <c r="C1448" s="94">
        <v>9.5086722983365277E-2</v>
      </c>
      <c r="D1448" s="94">
        <v>0.3313204041342469</v>
      </c>
      <c r="E1448" s="94">
        <v>9.6858253070845848E-2</v>
      </c>
      <c r="F1448" s="94">
        <v>8.1128172360581924E-2</v>
      </c>
      <c r="G1448" s="94">
        <v>0.31543632006546263</v>
      </c>
      <c r="H1448" s="94">
        <v>6.3742698684288154E-2</v>
      </c>
      <c r="I1448" s="94">
        <v>8.8239167495297019E-2</v>
      </c>
      <c r="J1448" s="94">
        <v>0.3485742454697614</v>
      </c>
      <c r="K1448" s="94">
        <v>7.324508924703739E-2</v>
      </c>
      <c r="L1448" s="94">
        <v>9.3454164977725906E-2</v>
      </c>
      <c r="M1448" s="94">
        <v>0.24603250451139227</v>
      </c>
      <c r="N1448" s="94">
        <v>2.9685271651005141E-2</v>
      </c>
      <c r="O1448" s="94">
        <v>5.5184458965020111E-2</v>
      </c>
      <c r="P1448" s="94">
        <v>0.23623435594993905</v>
      </c>
      <c r="Q1448" s="94">
        <v>4.4837190636035085E-2</v>
      </c>
      <c r="R1448" s="94">
        <v>5.5060308302533181E-2</v>
      </c>
      <c r="S1448" s="94">
        <v>0.18758801720586679</v>
      </c>
      <c r="T1448" s="94">
        <v>5.8745874587458752E-2</v>
      </c>
      <c r="U1448" s="94">
        <v>7.0370902817711301E-2</v>
      </c>
      <c r="V1448" s="94">
        <v>0.16333994545003716</v>
      </c>
      <c r="W1448" s="94">
        <v>3.5791511793886115E-2</v>
      </c>
      <c r="X1448" s="94">
        <v>4.2315004246440982E-2</v>
      </c>
      <c r="Y1448" s="94">
        <v>0.16203483068041011</v>
      </c>
      <c r="Z1448" s="94">
        <v>3.0152698264657152E-2</v>
      </c>
      <c r="AA1448" s="94">
        <v>3.871997804203272E-2</v>
      </c>
      <c r="AB1448" s="94">
        <v>0.14464962361284345</v>
      </c>
      <c r="AC1448" s="94">
        <v>4.2209852182358398E-2</v>
      </c>
      <c r="AD1448" s="94">
        <v>5.2677060426838639E-2</v>
      </c>
      <c r="AE1448" s="94">
        <v>0.14811384166434416</v>
      </c>
      <c r="AF1448" s="94">
        <v>8.5358476849754644E-2</v>
      </c>
      <c r="AG1448" s="94">
        <v>8.3490354841902328E-2</v>
      </c>
      <c r="AH1448" s="94">
        <v>0.35879558031638376</v>
      </c>
      <c r="AI1448" s="94">
        <v>8.4863120091962188E-2</v>
      </c>
      <c r="AJ1448" s="94">
        <v>0.12602630120175287</v>
      </c>
      <c r="AK1448" s="94">
        <v>0.50000000000000011</v>
      </c>
    </row>
    <row r="1449" spans="1:50">
      <c r="A1449" s="94">
        <v>2</v>
      </c>
      <c r="B1449" s="94">
        <v>9.4416832048332427E-2</v>
      </c>
      <c r="C1449" s="94">
        <v>9.4794254750242501E-2</v>
      </c>
      <c r="D1449" s="94">
        <v>0.32921597815338377</v>
      </c>
      <c r="E1449" s="94">
        <v>9.6551321952327476E-2</v>
      </c>
      <c r="F1449" s="94">
        <v>8.3268087103353386E-2</v>
      </c>
      <c r="G1449" s="94">
        <v>0.31357375260584103</v>
      </c>
      <c r="H1449" s="94">
        <v>6.4662123625779278E-2</v>
      </c>
      <c r="I1449" s="94">
        <v>8.4713612051165274E-2</v>
      </c>
      <c r="J1449" s="94">
        <v>0.32534411470235314</v>
      </c>
      <c r="K1449" s="94">
        <v>7.4144232953148523E-2</v>
      </c>
      <c r="L1449" s="94">
        <v>9.7369845070056971E-2</v>
      </c>
      <c r="M1449" s="94">
        <v>0.3351978547697082</v>
      </c>
      <c r="N1449" s="94">
        <v>5.138609412546153E-2</v>
      </c>
      <c r="O1449" s="94">
        <v>6.2595967830728572E-2</v>
      </c>
      <c r="P1449" s="94">
        <v>0.23358794748143202</v>
      </c>
      <c r="Q1449" s="94">
        <v>5.7369880104082824E-2</v>
      </c>
      <c r="R1449" s="94">
        <v>5.9911655999278918E-2</v>
      </c>
      <c r="S1449" s="94">
        <v>0.18595939951907875</v>
      </c>
      <c r="T1449" s="94">
        <v>5.9259259259259275E-2</v>
      </c>
      <c r="U1449" s="94">
        <v>7.0985879496517773E-2</v>
      </c>
      <c r="V1449" s="94">
        <v>0.16333994545003716</v>
      </c>
      <c r="W1449" s="94">
        <v>3.6696015941885603E-2</v>
      </c>
      <c r="X1449" s="94">
        <v>4.3296433454385115E-2</v>
      </c>
      <c r="Y1449" s="94">
        <v>0.15972004738497567</v>
      </c>
      <c r="Z1449" s="94">
        <v>3.0914701300762994E-2</v>
      </c>
      <c r="AA1449" s="94">
        <v>3.779327973916595E-2</v>
      </c>
      <c r="AB1449" s="94">
        <v>0.14239839912925609</v>
      </c>
      <c r="AC1449" s="94">
        <v>4.3020908835178909E-2</v>
      </c>
      <c r="AD1449" s="94">
        <v>5.5767404088362005E-2</v>
      </c>
      <c r="AE1449" s="94">
        <v>0.14602630730473085</v>
      </c>
      <c r="AF1449" s="94">
        <v>8.4992282799458571E-2</v>
      </c>
      <c r="AG1449" s="94">
        <v>8.8077519452914754E-2</v>
      </c>
      <c r="AH1449" s="94">
        <v>0.35660809778456837</v>
      </c>
      <c r="AI1449" s="94">
        <v>8.4488917963586638E-2</v>
      </c>
      <c r="AJ1449" s="94">
        <v>0.12607336724412627</v>
      </c>
      <c r="AK1449" s="94">
        <v>0.49332049043083737</v>
      </c>
    </row>
    <row r="1450" spans="1:50">
      <c r="A1450" s="94">
        <v>3</v>
      </c>
      <c r="B1450" s="94">
        <v>9.6184805961935876E-2</v>
      </c>
      <c r="C1450" s="94">
        <v>0.10367194339935164</v>
      </c>
      <c r="D1450" s="94">
        <v>0.32832916319154859</v>
      </c>
      <c r="E1450" s="94">
        <v>9.7868056450771318E-2</v>
      </c>
      <c r="F1450" s="94">
        <v>8.7119351878291493E-2</v>
      </c>
      <c r="G1450" s="94">
        <v>0.31117735305005167</v>
      </c>
      <c r="H1450" s="94">
        <v>6.4785041398705917E-2</v>
      </c>
      <c r="I1450" s="94">
        <v>8.937770362056098E-2</v>
      </c>
      <c r="J1450" s="94">
        <v>0.32284875767140764</v>
      </c>
      <c r="K1450" s="94">
        <v>7.4214478555188451E-2</v>
      </c>
      <c r="L1450" s="94">
        <v>9.7448717769519994E-2</v>
      </c>
      <c r="M1450" s="94">
        <v>0.36366600518318215</v>
      </c>
      <c r="N1450" s="94">
        <v>4.096938675835661E-2</v>
      </c>
      <c r="O1450" s="94">
        <v>5.8421975843235031E-2</v>
      </c>
      <c r="P1450" s="94">
        <v>0.24804559374590002</v>
      </c>
      <c r="Q1450" s="94">
        <v>5.7435313568064979E-2</v>
      </c>
      <c r="R1450" s="94">
        <v>6.7771026773641024E-2</v>
      </c>
      <c r="S1450" s="94">
        <v>0.18447448339288963</v>
      </c>
      <c r="T1450" s="94">
        <v>5.9699303263659693E-2</v>
      </c>
      <c r="U1450" s="94">
        <v>7.1513002364066172E-2</v>
      </c>
      <c r="V1450" s="94">
        <v>0.16333994545003716</v>
      </c>
      <c r="W1450" s="94">
        <v>3.676668032844807E-2</v>
      </c>
      <c r="X1450" s="94">
        <v>4.3409317734053945E-2</v>
      </c>
      <c r="Y1450" s="94">
        <v>0.15759589330210647</v>
      </c>
      <c r="Z1450" s="94">
        <v>4.1614493932749262E-2</v>
      </c>
      <c r="AA1450" s="94">
        <v>4.158255395141177E-2</v>
      </c>
      <c r="AB1450" s="94">
        <v>0.15822457485321409</v>
      </c>
      <c r="AC1450" s="94">
        <v>4.3084561382615467E-2</v>
      </c>
      <c r="AD1450" s="94">
        <v>6.1982917575272356E-2</v>
      </c>
      <c r="AE1450" s="94">
        <v>0.15875917394844558</v>
      </c>
      <c r="AF1450" s="94">
        <v>8.6069164562181111E-2</v>
      </c>
      <c r="AG1450" s="94">
        <v>8.6760235461567831E-2</v>
      </c>
      <c r="AH1450" s="94">
        <v>0.35411131193053719</v>
      </c>
      <c r="AI1450" s="94">
        <v>8.5549606010924539E-2</v>
      </c>
      <c r="AJ1450" s="94">
        <v>0.13196185210106295</v>
      </c>
      <c r="AK1450" s="94">
        <v>0.49247429919161739</v>
      </c>
    </row>
    <row r="1451" spans="1:50">
      <c r="A1451" s="94">
        <v>4</v>
      </c>
      <c r="B1451" s="94">
        <v>9.6348724073130887E-2</v>
      </c>
      <c r="C1451" s="94">
        <v>0.10387070821797874</v>
      </c>
      <c r="D1451" s="94">
        <v>0.32688984843206192</v>
      </c>
      <c r="E1451" s="94">
        <v>9.8337661062104467E-2</v>
      </c>
      <c r="F1451" s="94">
        <v>8.7290002079799311E-2</v>
      </c>
      <c r="G1451" s="94">
        <v>0.28781343152726635</v>
      </c>
      <c r="H1451" s="94">
        <v>5.0929750034416965E-2</v>
      </c>
      <c r="I1451" s="94">
        <v>8.7010015654368292E-2</v>
      </c>
      <c r="J1451" s="94">
        <v>0.301942022118111</v>
      </c>
      <c r="K1451" s="94">
        <v>7.3807054063356844E-2</v>
      </c>
      <c r="L1451" s="94">
        <v>9.7533081606287444E-2</v>
      </c>
      <c r="M1451" s="94">
        <v>0.36401454888887635</v>
      </c>
      <c r="N1451" s="94">
        <v>2.9907984449176549E-2</v>
      </c>
      <c r="O1451" s="94">
        <v>6.2027166522843291E-2</v>
      </c>
      <c r="P1451" s="94">
        <v>0.26489044764943248</v>
      </c>
      <c r="Q1451" s="94">
        <v>5.6892215817013134E-2</v>
      </c>
      <c r="R1451" s="94">
        <v>7.1010547191922874E-2</v>
      </c>
      <c r="S1451" s="94">
        <v>0.18458944464136884</v>
      </c>
      <c r="T1451" s="94">
        <v>5.9992665933259991E-2</v>
      </c>
      <c r="U1451" s="94">
        <v>7.1864417609098438E-2</v>
      </c>
      <c r="V1451" s="94">
        <v>0.16499297462600218</v>
      </c>
      <c r="W1451" s="94">
        <v>4.8690117821087189E-2</v>
      </c>
      <c r="X1451" s="94">
        <v>4.6265954034849364E-2</v>
      </c>
      <c r="Y1451" s="94">
        <v>0.15736441497256304</v>
      </c>
      <c r="Z1451" s="94">
        <v>4.104299165566988E-2</v>
      </c>
      <c r="AA1451" s="94">
        <v>4.272446528572213E-2</v>
      </c>
      <c r="AB1451" s="94">
        <v>0.15759247428499959</v>
      </c>
      <c r="AC1451" s="94">
        <v>4.2497315299813765E-2</v>
      </c>
      <c r="AD1451" s="94">
        <v>6.1305529552870316E-2</v>
      </c>
      <c r="AE1451" s="94">
        <v>0.17297572011738283</v>
      </c>
      <c r="AF1451" s="94">
        <v>8.6202079439695961E-2</v>
      </c>
      <c r="AG1451" s="94">
        <v>8.6866278001121705E-2</v>
      </c>
      <c r="AH1451" s="94">
        <v>0.3513872067674077</v>
      </c>
      <c r="AI1451" s="94">
        <v>8.5756897837434745E-2</v>
      </c>
      <c r="AJ1451" s="94">
        <v>0.12778866301062294</v>
      </c>
      <c r="AK1451" s="94">
        <v>0.49192517508957029</v>
      </c>
    </row>
    <row r="1452" spans="1:50">
      <c r="A1452" s="94">
        <v>5</v>
      </c>
      <c r="B1452" s="94">
        <v>0.10205951398280033</v>
      </c>
      <c r="C1452" s="94">
        <v>0.10031423771325808</v>
      </c>
      <c r="D1452" s="94">
        <v>0.30961807131822228</v>
      </c>
      <c r="E1452" s="94">
        <v>9.9823207675733425E-2</v>
      </c>
      <c r="F1452" s="94">
        <v>9.019250991055891E-2</v>
      </c>
      <c r="G1452" s="94">
        <v>0.26754339821146766</v>
      </c>
      <c r="H1452" s="94">
        <v>8.6629988003225356E-2</v>
      </c>
      <c r="I1452" s="94">
        <v>0.10039013086117551</v>
      </c>
      <c r="J1452" s="94">
        <v>0.32706373287069229</v>
      </c>
      <c r="K1452" s="94">
        <v>8.2845321525828144E-2</v>
      </c>
      <c r="L1452" s="94">
        <v>0.11198875015724619</v>
      </c>
      <c r="M1452" s="94">
        <v>0.37106412642017506</v>
      </c>
      <c r="N1452" s="94">
        <v>3.6587414773282284E-2</v>
      </c>
      <c r="O1452" s="94">
        <v>7.1600994825935321E-2</v>
      </c>
      <c r="P1452" s="94">
        <v>0.26913366122771593</v>
      </c>
      <c r="Q1452" s="94">
        <v>6.4582828950381796E-2</v>
      </c>
      <c r="R1452" s="94">
        <v>8.0739204903993528E-2</v>
      </c>
      <c r="S1452" s="94">
        <v>0.24454173572325</v>
      </c>
      <c r="T1452" s="94">
        <v>0.20325143625473657</v>
      </c>
      <c r="U1452" s="94">
        <v>0.10786052009456266</v>
      </c>
      <c r="V1452" s="94">
        <v>0.18515993057277461</v>
      </c>
      <c r="W1452" s="94">
        <v>4.3939115564537778E-2</v>
      </c>
      <c r="X1452" s="94">
        <v>5.5469342953730058E-2</v>
      </c>
      <c r="Y1452" s="94">
        <v>0.16426110755572501</v>
      </c>
      <c r="Z1452" s="94">
        <v>4.7678768095091632E-2</v>
      </c>
      <c r="AA1452" s="94">
        <v>5.0802404979634459E-2</v>
      </c>
      <c r="AB1452" s="94">
        <v>0.17815433394515257</v>
      </c>
      <c r="AC1452" s="94">
        <v>4.9628453920688931E-2</v>
      </c>
      <c r="AD1452" s="94">
        <v>7.275032549068533E-2</v>
      </c>
      <c r="AE1452" s="94">
        <v>0.19002847134558526</v>
      </c>
      <c r="AF1452" s="94">
        <v>8.6240055118985942E-2</v>
      </c>
      <c r="AG1452" s="94">
        <v>9.1968102404102151E-2</v>
      </c>
      <c r="AH1452" s="94">
        <v>0.35226294508934397</v>
      </c>
      <c r="AI1452" s="94">
        <v>8.6211863015100004E-2</v>
      </c>
      <c r="AJ1452" s="94">
        <v>0.13334332760405951</v>
      </c>
      <c r="AK1452" s="94">
        <v>0.44429541076283247</v>
      </c>
    </row>
    <row r="1453" spans="1:50">
      <c r="A1453" s="94">
        <v>6</v>
      </c>
      <c r="B1453" s="94">
        <v>0.12046224907356995</v>
      </c>
      <c r="C1453" s="94">
        <v>0.11760062468942996</v>
      </c>
      <c r="D1453" s="94">
        <v>0.33714100709803885</v>
      </c>
      <c r="E1453" s="94">
        <v>0.11459887172120835</v>
      </c>
      <c r="F1453" s="94">
        <v>9.7844620082716854E-2</v>
      </c>
      <c r="G1453" s="94">
        <v>0.27377793364116348</v>
      </c>
      <c r="H1453" s="94">
        <v>0.12025783232049088</v>
      </c>
      <c r="I1453" s="94">
        <v>0.15574102914483329</v>
      </c>
      <c r="J1453" s="94">
        <v>0.34898695383016282</v>
      </c>
      <c r="K1453" s="94">
        <v>0.13913780548056187</v>
      </c>
      <c r="L1453" s="94">
        <v>0.1902269736645055</v>
      </c>
      <c r="M1453" s="94">
        <v>0.3934664920200357</v>
      </c>
      <c r="N1453" s="94">
        <v>8.6945904233496796E-2</v>
      </c>
      <c r="O1453" s="94">
        <v>0.13440206501506272</v>
      </c>
      <c r="P1453" s="94">
        <v>0.29412254119213183</v>
      </c>
      <c r="Q1453" s="94">
        <v>0.10693791018602734</v>
      </c>
      <c r="R1453" s="94">
        <v>0.14041647886054279</v>
      </c>
      <c r="S1453" s="94">
        <v>0.22445225755151699</v>
      </c>
      <c r="T1453" s="94">
        <v>0.27646986920914313</v>
      </c>
      <c r="U1453" s="94">
        <v>0.21695898025685251</v>
      </c>
      <c r="V1453" s="94">
        <v>0.23824282998594928</v>
      </c>
      <c r="W1453" s="94">
        <v>0.10142459403309918</v>
      </c>
      <c r="X1453" s="94">
        <v>0.12134927259362258</v>
      </c>
      <c r="Y1453" s="94">
        <v>0.19340695251970971</v>
      </c>
      <c r="Z1453" s="94">
        <v>9.5827834939029827E-2</v>
      </c>
      <c r="AA1453" s="94">
        <v>0.10962314153497142</v>
      </c>
      <c r="AB1453" s="94">
        <v>0.18193341648667008</v>
      </c>
      <c r="AC1453" s="94">
        <v>0.11074311269170196</v>
      </c>
      <c r="AD1453" s="94">
        <v>0.14085767273968627</v>
      </c>
      <c r="AE1453" s="94">
        <v>0.19597411894574052</v>
      </c>
      <c r="AF1453" s="94">
        <v>9.7328953471655225E-2</v>
      </c>
      <c r="AG1453" s="94">
        <v>0.10188190160194931</v>
      </c>
      <c r="AH1453" s="94">
        <v>0.35919059419776783</v>
      </c>
      <c r="AI1453" s="94">
        <v>9.8455541287416848E-2</v>
      </c>
      <c r="AJ1453" s="94">
        <v>0.14317838727334212</v>
      </c>
      <c r="AK1453" s="94">
        <v>0.50484309453936593</v>
      </c>
    </row>
    <row r="1454" spans="1:50">
      <c r="A1454" s="94">
        <v>7</v>
      </c>
      <c r="B1454" s="94">
        <v>0.19974007270939073</v>
      </c>
      <c r="C1454" s="94">
        <v>0.19719504980951702</v>
      </c>
      <c r="D1454" s="94">
        <v>0.3659132258598059</v>
      </c>
      <c r="E1454" s="94">
        <v>0.19542611247183905</v>
      </c>
      <c r="F1454" s="94">
        <v>0.1814142538489619</v>
      </c>
      <c r="G1454" s="94">
        <v>0.3059520330430377</v>
      </c>
      <c r="H1454" s="94">
        <v>0.37119692410565025</v>
      </c>
      <c r="I1454" s="94">
        <v>0.3995641585444778</v>
      </c>
      <c r="J1454" s="94">
        <v>0.72397453436561365</v>
      </c>
      <c r="K1454" s="94">
        <v>0.37866594235645895</v>
      </c>
      <c r="L1454" s="94">
        <v>0.47421911035588565</v>
      </c>
      <c r="M1454" s="94">
        <v>0.78362744050864896</v>
      </c>
      <c r="N1454" s="94">
        <v>0.30698224158477738</v>
      </c>
      <c r="O1454" s="94">
        <v>0.40656375245099313</v>
      </c>
      <c r="P1454" s="94">
        <v>0.82719304701775065</v>
      </c>
      <c r="Q1454" s="94">
        <v>0.32754465288637918</v>
      </c>
      <c r="R1454" s="94">
        <v>0.39668187145046457</v>
      </c>
      <c r="S1454" s="94">
        <v>0.52167498539034141</v>
      </c>
      <c r="T1454" s="94">
        <v>0.32257670211465594</v>
      </c>
      <c r="U1454" s="94">
        <v>0.38184061721295737</v>
      </c>
      <c r="V1454" s="94">
        <v>0.34473923464749145</v>
      </c>
      <c r="W1454" s="94">
        <v>0.34303319812880706</v>
      </c>
      <c r="X1454" s="94">
        <v>0.38338157476226237</v>
      </c>
      <c r="Y1454" s="94">
        <v>0.67748260508435343</v>
      </c>
      <c r="Z1454" s="94">
        <v>0.29962991258793292</v>
      </c>
      <c r="AA1454" s="94">
        <v>0.35713545563648463</v>
      </c>
      <c r="AB1454" s="94">
        <v>0.64918756485791274</v>
      </c>
      <c r="AC1454" s="94">
        <v>0.31946802896806903</v>
      </c>
      <c r="AD1454" s="94">
        <v>0.41515389720081819</v>
      </c>
      <c r="AE1454" s="94">
        <v>0.67366974332070984</v>
      </c>
      <c r="AF1454" s="94">
        <v>0.1655305609279086</v>
      </c>
      <c r="AG1454" s="94">
        <v>0.17788141144976644</v>
      </c>
      <c r="AH1454" s="94">
        <v>0.39151465464234475</v>
      </c>
      <c r="AI1454" s="94">
        <v>0.16840711037885947</v>
      </c>
      <c r="AJ1454" s="94">
        <v>0.22720870477737753</v>
      </c>
      <c r="AK1454" s="94">
        <v>0.53824064238517921</v>
      </c>
    </row>
    <row r="1455" spans="1:50">
      <c r="A1455" s="94">
        <v>8</v>
      </c>
      <c r="B1455" s="94">
        <v>0.46372726367984457</v>
      </c>
      <c r="C1455" s="94">
        <v>0.474428432834055</v>
      </c>
      <c r="D1455" s="94">
        <v>0.81215710701252453</v>
      </c>
      <c r="E1455" s="94">
        <v>0.46419341571364553</v>
      </c>
      <c r="F1455" s="94">
        <v>0.47135670303810678</v>
      </c>
      <c r="G1455" s="94">
        <v>0.8361719952461667</v>
      </c>
      <c r="H1455" s="94">
        <v>0.46723995515959643</v>
      </c>
      <c r="I1455" s="94">
        <v>0.56132448762853826</v>
      </c>
      <c r="J1455" s="94">
        <v>0.91544828534961731</v>
      </c>
      <c r="K1455" s="94">
        <v>0.44508784212535091</v>
      </c>
      <c r="L1455" s="94">
        <v>0.59650673812466681</v>
      </c>
      <c r="M1455" s="94">
        <v>0.84370063468684486</v>
      </c>
      <c r="N1455" s="94">
        <v>0.44476527243245351</v>
      </c>
      <c r="O1455" s="94">
        <v>0.52026041639753617</v>
      </c>
      <c r="P1455" s="94">
        <v>0.89328605851538745</v>
      </c>
      <c r="Q1455" s="94">
        <v>0.41768579286818863</v>
      </c>
      <c r="R1455" s="94">
        <v>0.52034472189669212</v>
      </c>
      <c r="S1455" s="94">
        <v>0.62002433346426133</v>
      </c>
      <c r="T1455" s="94">
        <v>0.54741474147414748</v>
      </c>
      <c r="U1455" s="94">
        <v>0.63590984601622891</v>
      </c>
      <c r="V1455" s="94">
        <v>0.46115381436482356</v>
      </c>
      <c r="W1455" s="94">
        <v>0.44768715462781067</v>
      </c>
      <c r="X1455" s="94">
        <v>0.50918844835245414</v>
      </c>
      <c r="Y1455" s="94">
        <v>0.79441320243460734</v>
      </c>
      <c r="Z1455" s="94">
        <v>0.37846150793257066</v>
      </c>
      <c r="AA1455" s="94">
        <v>0.46315993031395125</v>
      </c>
      <c r="AB1455" s="94">
        <v>0.73021474518234586</v>
      </c>
      <c r="AC1455" s="94">
        <v>0.3902558216414555</v>
      </c>
      <c r="AD1455" s="94">
        <v>0.52816632975861244</v>
      </c>
      <c r="AE1455" s="94">
        <v>0.7508593318797101</v>
      </c>
      <c r="AF1455" s="94">
        <v>0.43754221403635357</v>
      </c>
      <c r="AG1455" s="94">
        <v>0.47087035003464045</v>
      </c>
      <c r="AH1455" s="94">
        <v>0.88103001732843933</v>
      </c>
      <c r="AI1455" s="94">
        <v>0.41439789800703708</v>
      </c>
      <c r="AJ1455" s="94">
        <v>0.49241365124411224</v>
      </c>
      <c r="AK1455" s="94">
        <v>0.87578092648938666</v>
      </c>
    </row>
    <row r="1456" spans="1:50">
      <c r="A1456" s="94">
        <v>9</v>
      </c>
      <c r="B1456" s="94">
        <v>0.60341769261841616</v>
      </c>
      <c r="C1456" s="94">
        <v>0.61919405598542376</v>
      </c>
      <c r="D1456" s="94">
        <v>0.93768717250310585</v>
      </c>
      <c r="E1456" s="94">
        <v>0.63273236220327433</v>
      </c>
      <c r="F1456" s="94">
        <v>0.61479159101739977</v>
      </c>
      <c r="G1456" s="94">
        <v>0.91319578389541567</v>
      </c>
      <c r="H1456" s="94">
        <v>0.74483253682616479</v>
      </c>
      <c r="I1456" s="94">
        <v>0.82368275961503201</v>
      </c>
      <c r="J1456" s="94">
        <v>1</v>
      </c>
      <c r="K1456" s="94">
        <v>0.7225181643419275</v>
      </c>
      <c r="L1456" s="94">
        <v>0.89791027281966895</v>
      </c>
      <c r="M1456" s="94">
        <v>0.91548377304183071</v>
      </c>
      <c r="N1456" s="94">
        <v>0.77295797761150298</v>
      </c>
      <c r="O1456" s="94">
        <v>0.83830103699911396</v>
      </c>
      <c r="P1456" s="94">
        <v>0.95507825625041998</v>
      </c>
      <c r="Q1456" s="94">
        <v>0.71346468010670028</v>
      </c>
      <c r="R1456" s="94">
        <v>0.82753664473091226</v>
      </c>
      <c r="S1456" s="94">
        <v>0.80185470814213033</v>
      </c>
      <c r="T1456" s="94">
        <v>0.80777411074440786</v>
      </c>
      <c r="U1456" s="94">
        <v>0.93045971503418268</v>
      </c>
      <c r="V1456" s="94">
        <v>0.74287131167865117</v>
      </c>
      <c r="W1456" s="94">
        <v>0.71969322234313682</v>
      </c>
      <c r="X1456" s="94">
        <v>0.79615821595028302</v>
      </c>
      <c r="Y1456" s="94">
        <v>0.93826336787353115</v>
      </c>
      <c r="Z1456" s="94">
        <v>0.68032385129034501</v>
      </c>
      <c r="AA1456" s="94">
        <v>0.73662152968986772</v>
      </c>
      <c r="AB1456" s="94">
        <v>0.81240810035188049</v>
      </c>
      <c r="AC1456" s="94">
        <v>0.67478476199080539</v>
      </c>
      <c r="AD1456" s="94">
        <v>0.81147679008395757</v>
      </c>
      <c r="AE1456" s="94">
        <v>0.81800197823936716</v>
      </c>
      <c r="AF1456" s="94">
        <v>0.54464176727961222</v>
      </c>
      <c r="AG1456" s="94">
        <v>0.59578799032892027</v>
      </c>
      <c r="AH1456" s="94">
        <v>0.93123777227077087</v>
      </c>
      <c r="AI1456" s="94">
        <v>0.54783460804346118</v>
      </c>
      <c r="AJ1456" s="94">
        <v>0.65308230281943014</v>
      </c>
      <c r="AK1456" s="94">
        <v>0.9653421673298167</v>
      </c>
    </row>
    <row r="1457" spans="1:37">
      <c r="A1457" s="94">
        <v>10</v>
      </c>
      <c r="B1457" s="94">
        <v>0.9126696991517238</v>
      </c>
      <c r="C1457" s="94">
        <v>0.93279430207519909</v>
      </c>
      <c r="D1457" s="94">
        <v>1</v>
      </c>
      <c r="E1457" s="94">
        <v>0.95700815822913032</v>
      </c>
      <c r="F1457" s="94">
        <v>0.92638673892797674</v>
      </c>
      <c r="G1457" s="94">
        <v>0.99931030451808989</v>
      </c>
      <c r="H1457" s="94">
        <v>0.87844415599740389</v>
      </c>
      <c r="I1457" s="94">
        <v>0.96317981420153642</v>
      </c>
      <c r="J1457" s="94">
        <v>0.98877280404759882</v>
      </c>
      <c r="K1457" s="94">
        <v>0.92325902129144222</v>
      </c>
      <c r="L1457" s="94">
        <v>1</v>
      </c>
      <c r="M1457" s="94">
        <v>0.95022008848512773</v>
      </c>
      <c r="N1457" s="94">
        <v>0.95153066208216919</v>
      </c>
      <c r="O1457" s="94">
        <v>0.97955972155367443</v>
      </c>
      <c r="P1457" s="94">
        <v>1</v>
      </c>
      <c r="Q1457" s="94">
        <v>0.90691871636992583</v>
      </c>
      <c r="R1457" s="94">
        <v>0.95911439646624064</v>
      </c>
      <c r="S1457" s="94">
        <v>0.94844946016113751</v>
      </c>
      <c r="T1457" s="94">
        <v>1</v>
      </c>
      <c r="U1457" s="94">
        <v>1</v>
      </c>
      <c r="V1457" s="94">
        <v>1</v>
      </c>
      <c r="W1457" s="94">
        <v>0.8860348328316161</v>
      </c>
      <c r="X1457" s="94">
        <v>0.921141698324067</v>
      </c>
      <c r="Y1457" s="94">
        <v>1</v>
      </c>
      <c r="Z1457" s="94">
        <v>0.92383938404754573</v>
      </c>
      <c r="AA1457" s="94">
        <v>0.88125265767300309</v>
      </c>
      <c r="AB1457" s="94">
        <v>0.85721625613931896</v>
      </c>
      <c r="AC1457" s="94">
        <v>0.92664967896529704</v>
      </c>
      <c r="AD1457" s="94">
        <v>0.94219239503738639</v>
      </c>
      <c r="AE1457" s="94">
        <v>0.84544321851894366</v>
      </c>
      <c r="AF1457" s="94">
        <v>0.82201884136202497</v>
      </c>
      <c r="AG1457" s="94">
        <v>0.89227633271907192</v>
      </c>
      <c r="AH1457" s="94">
        <v>0.97159253945480606</v>
      </c>
      <c r="AI1457" s="94">
        <v>0.81054873107789061</v>
      </c>
      <c r="AJ1457" s="94">
        <v>0.93140647280105682</v>
      </c>
      <c r="AK1457" s="94">
        <v>1</v>
      </c>
    </row>
    <row r="1458" spans="1:37">
      <c r="A1458" s="94">
        <v>11</v>
      </c>
      <c r="B1458" s="94">
        <v>1</v>
      </c>
      <c r="C1458" s="94">
        <v>1</v>
      </c>
      <c r="D1458" s="94">
        <v>0.96008980761042084</v>
      </c>
      <c r="E1458" s="94">
        <v>0.99920811771422269</v>
      </c>
      <c r="F1458" s="94">
        <v>1</v>
      </c>
      <c r="G1458" s="94">
        <v>1</v>
      </c>
      <c r="H1458" s="94">
        <v>0.97827059610203126</v>
      </c>
      <c r="I1458" s="94">
        <v>1</v>
      </c>
      <c r="J1458" s="94">
        <v>0.94012289537843041</v>
      </c>
      <c r="K1458" s="94">
        <v>0.97755887166830979</v>
      </c>
      <c r="L1458" s="94">
        <v>0.99935554015818495</v>
      </c>
      <c r="M1458" s="94">
        <v>1</v>
      </c>
      <c r="N1458" s="94">
        <v>1</v>
      </c>
      <c r="O1458" s="94">
        <v>1</v>
      </c>
      <c r="P1458" s="94">
        <v>0.98610555553777779</v>
      </c>
      <c r="Q1458" s="94">
        <v>1</v>
      </c>
      <c r="R1458" s="94">
        <v>1</v>
      </c>
      <c r="S1458" s="94">
        <v>1</v>
      </c>
      <c r="T1458" s="94">
        <v>0.96017601760176019</v>
      </c>
      <c r="U1458" s="94">
        <v>0.99950083061785178</v>
      </c>
      <c r="V1458" s="94">
        <v>0.84837589883461451</v>
      </c>
      <c r="W1458" s="94">
        <v>0.96679244927474783</v>
      </c>
      <c r="X1458" s="94">
        <v>0.95840214294204307</v>
      </c>
      <c r="Y1458" s="94">
        <v>0.96444765185659243</v>
      </c>
      <c r="Z1458" s="94">
        <v>1</v>
      </c>
      <c r="AA1458" s="94">
        <v>0.96200987484721046</v>
      </c>
      <c r="AB1458" s="94">
        <v>0.91567034772291667</v>
      </c>
      <c r="AC1458" s="94">
        <v>0.9815346013194558</v>
      </c>
      <c r="AD1458" s="94">
        <v>0.98579398678442753</v>
      </c>
      <c r="AE1458" s="94">
        <v>0.91507779071101858</v>
      </c>
      <c r="AF1458" s="94">
        <v>0.91945629677450857</v>
      </c>
      <c r="AG1458" s="94">
        <v>0.98749169333440168</v>
      </c>
      <c r="AH1458" s="94">
        <v>1</v>
      </c>
      <c r="AI1458" s="94">
        <v>0.911459469063714</v>
      </c>
      <c r="AJ1458" s="94">
        <v>0.98960189100899087</v>
      </c>
      <c r="AK1458" s="94">
        <v>0.86579767027348209</v>
      </c>
    </row>
    <row r="1459" spans="1:37">
      <c r="A1459" s="94">
        <v>12</v>
      </c>
      <c r="B1459" s="94">
        <v>0.934412265758092</v>
      </c>
      <c r="C1459" s="94">
        <v>0.97217339864177377</v>
      </c>
      <c r="D1459" s="94">
        <v>0.88177560062358584</v>
      </c>
      <c r="E1459" s="94">
        <v>1</v>
      </c>
      <c r="F1459" s="94">
        <v>0.98856255808530469</v>
      </c>
      <c r="G1459" s="94">
        <v>0.95497496444366503</v>
      </c>
      <c r="H1459" s="94">
        <v>0.98587674789073088</v>
      </c>
      <c r="I1459" s="94">
        <v>0.96867636214550645</v>
      </c>
      <c r="J1459" s="94">
        <v>0.92186055043066872</v>
      </c>
      <c r="K1459" s="94">
        <v>1</v>
      </c>
      <c r="L1459" s="94">
        <v>0.96477285660943235</v>
      </c>
      <c r="M1459" s="94">
        <v>0.88632977856231343</v>
      </c>
      <c r="N1459" s="94">
        <v>0.9812139801121379</v>
      </c>
      <c r="O1459" s="94">
        <v>0.97342533260567066</v>
      </c>
      <c r="P1459" s="94">
        <v>0.94954543854540385</v>
      </c>
      <c r="Q1459" s="94">
        <v>0.97863815512529417</v>
      </c>
      <c r="R1459" s="94">
        <v>0.98670873523843927</v>
      </c>
      <c r="S1459" s="94">
        <v>0.92679842503089593</v>
      </c>
      <c r="T1459" s="94">
        <v>0.82625595892922632</v>
      </c>
      <c r="U1459" s="94">
        <v>0.90931090665133196</v>
      </c>
      <c r="V1459" s="94">
        <v>0.68741218282502681</v>
      </c>
      <c r="W1459" s="94">
        <v>0.99426440729068033</v>
      </c>
      <c r="X1459" s="94">
        <v>0.96712876178561691</v>
      </c>
      <c r="Y1459" s="94">
        <v>0.90188722920439535</v>
      </c>
      <c r="Z1459" s="94">
        <v>0.98230327323960431</v>
      </c>
      <c r="AA1459" s="94">
        <v>1</v>
      </c>
      <c r="AB1459" s="94">
        <v>0.96006949726033397</v>
      </c>
      <c r="AC1459" s="94">
        <v>1</v>
      </c>
      <c r="AD1459" s="94">
        <v>0.99496130468760147</v>
      </c>
      <c r="AE1459" s="94">
        <v>0.97369542764398254</v>
      </c>
      <c r="AF1459" s="94">
        <v>1</v>
      </c>
      <c r="AG1459" s="94">
        <v>1</v>
      </c>
      <c r="AH1459" s="94">
        <v>0.97779351208332566</v>
      </c>
      <c r="AI1459" s="94">
        <v>0.96128757837380907</v>
      </c>
      <c r="AJ1459" s="94">
        <v>1</v>
      </c>
      <c r="AK1459" s="94">
        <v>0.78771402336928154</v>
      </c>
    </row>
    <row r="1460" spans="1:37">
      <c r="A1460" s="94">
        <v>13</v>
      </c>
      <c r="B1460" s="94">
        <v>0.88036904991891907</v>
      </c>
      <c r="C1460" s="94">
        <v>0.9196994865242184</v>
      </c>
      <c r="D1460" s="94">
        <v>0.85120159908221693</v>
      </c>
      <c r="E1460" s="94">
        <v>0.97879412902156504</v>
      </c>
      <c r="F1460" s="94">
        <v>0.94123960888137315</v>
      </c>
      <c r="G1460" s="94">
        <v>0.93354764548872915</v>
      </c>
      <c r="H1460" s="94">
        <v>1</v>
      </c>
      <c r="I1460" s="94">
        <v>0.95064705662032367</v>
      </c>
      <c r="J1460" s="94">
        <v>0.90121748966318382</v>
      </c>
      <c r="K1460" s="94">
        <v>0.93070271358760692</v>
      </c>
      <c r="L1460" s="94">
        <v>0.92194298402378538</v>
      </c>
      <c r="M1460" s="94">
        <v>0.72854066999094902</v>
      </c>
      <c r="N1460" s="94">
        <v>0.93503428604919214</v>
      </c>
      <c r="O1460" s="94">
        <v>0.94290721463445082</v>
      </c>
      <c r="P1460" s="94">
        <v>0.91194211821477844</v>
      </c>
      <c r="Q1460" s="94">
        <v>0.94269337224443317</v>
      </c>
      <c r="R1460" s="94">
        <v>0.9766389615072576</v>
      </c>
      <c r="S1460" s="94">
        <v>0.80110746002701549</v>
      </c>
      <c r="T1460" s="94">
        <v>0.71981420364258653</v>
      </c>
      <c r="U1460" s="94">
        <v>0.82696393201712337</v>
      </c>
      <c r="V1460" s="94">
        <v>0.62808909827258452</v>
      </c>
      <c r="W1460" s="94">
        <v>1</v>
      </c>
      <c r="X1460" s="94">
        <v>1</v>
      </c>
      <c r="Y1460" s="94">
        <v>0.9054479105676666</v>
      </c>
      <c r="Z1460" s="94">
        <v>0.96200502048875358</v>
      </c>
      <c r="AA1460" s="94">
        <v>0.99913706852126438</v>
      </c>
      <c r="AB1460" s="94">
        <v>1</v>
      </c>
      <c r="AC1460" s="94">
        <v>0.99681942593615458</v>
      </c>
      <c r="AD1460" s="94">
        <v>1</v>
      </c>
      <c r="AE1460" s="94">
        <v>1</v>
      </c>
      <c r="AF1460" s="94">
        <v>0.98398240098519751</v>
      </c>
      <c r="AG1460" s="94">
        <v>0.95601214069252816</v>
      </c>
      <c r="AH1460" s="94">
        <v>0.95938437459240911</v>
      </c>
      <c r="AI1460" s="94">
        <v>0.97398891392543396</v>
      </c>
      <c r="AJ1460" s="94">
        <v>0.97085827543047953</v>
      </c>
      <c r="AK1460" s="94">
        <v>0.76063590371423939</v>
      </c>
    </row>
    <row r="1461" spans="1:37">
      <c r="A1461" s="94">
        <v>14</v>
      </c>
      <c r="B1461" s="94">
        <v>0.86376063272390935</v>
      </c>
      <c r="C1461" s="94">
        <v>0.90733489505690845</v>
      </c>
      <c r="D1461" s="94">
        <v>0.79587067985627979</v>
      </c>
      <c r="E1461" s="94">
        <v>0.99794049219474168</v>
      </c>
      <c r="F1461" s="94">
        <v>0.92989185528281137</v>
      </c>
      <c r="G1461" s="94">
        <v>0.90520388879147429</v>
      </c>
      <c r="H1461" s="94">
        <v>0.99953537081833721</v>
      </c>
      <c r="I1461" s="94">
        <v>0.93302854233948807</v>
      </c>
      <c r="J1461" s="94">
        <v>0.88014261366676061</v>
      </c>
      <c r="K1461" s="94">
        <v>0.88227305402120959</v>
      </c>
      <c r="L1461" s="94">
        <v>0.90834093772650937</v>
      </c>
      <c r="M1461" s="94">
        <v>0.79336979925006867</v>
      </c>
      <c r="N1461" s="94">
        <v>0.9093129114814309</v>
      </c>
      <c r="O1461" s="94">
        <v>0.92117073698126706</v>
      </c>
      <c r="P1461" s="94">
        <v>0.86330836258676047</v>
      </c>
      <c r="Q1461" s="94">
        <v>0.91503464701917847</v>
      </c>
      <c r="R1461" s="94">
        <v>0.95896511313440946</v>
      </c>
      <c r="S1461" s="94">
        <v>0.88098636751195114</v>
      </c>
      <c r="T1461" s="94">
        <v>0.68329055127735006</v>
      </c>
      <c r="U1461" s="94">
        <v>0.77092118714459112</v>
      </c>
      <c r="V1461" s="94">
        <v>0.57949004049921482</v>
      </c>
      <c r="W1461" s="94">
        <v>0.99771989579358467</v>
      </c>
      <c r="X1461" s="94">
        <v>0.96310144910213846</v>
      </c>
      <c r="Y1461" s="94">
        <v>0.88390680954780021</v>
      </c>
      <c r="Z1461" s="94">
        <v>0.96375326182940269</v>
      </c>
      <c r="AA1461" s="94">
        <v>0.96433077931029931</v>
      </c>
      <c r="AB1461" s="94">
        <v>0.98503239937939202</v>
      </c>
      <c r="AC1461" s="94">
        <v>0.9608536833265231</v>
      </c>
      <c r="AD1461" s="94">
        <v>0.97174794429956923</v>
      </c>
      <c r="AE1461" s="94">
        <v>0.99023449240673045</v>
      </c>
      <c r="AF1461" s="94">
        <v>0.97359062760235127</v>
      </c>
      <c r="AG1461" s="94">
        <v>0.94042200217740657</v>
      </c>
      <c r="AH1461" s="94">
        <v>0.95220704689858227</v>
      </c>
      <c r="AI1461" s="94">
        <v>1</v>
      </c>
      <c r="AJ1461" s="94">
        <v>0.96459500542131038</v>
      </c>
      <c r="AK1461" s="94">
        <v>0.75043659867129964</v>
      </c>
    </row>
    <row r="1462" spans="1:37">
      <c r="A1462" s="94">
        <v>15</v>
      </c>
      <c r="B1462" s="94">
        <v>0.86171458344310004</v>
      </c>
      <c r="C1462" s="94">
        <v>0.89009394003927955</v>
      </c>
      <c r="D1462" s="94">
        <v>0.75169181068612045</v>
      </c>
      <c r="E1462" s="94">
        <v>0.98582899025800641</v>
      </c>
      <c r="F1462" s="94">
        <v>0.92205358125446302</v>
      </c>
      <c r="G1462" s="94">
        <v>0.8620920762951273</v>
      </c>
      <c r="H1462" s="94">
        <v>0.8377214978268136</v>
      </c>
      <c r="I1462" s="94">
        <v>0.78436641290238895</v>
      </c>
      <c r="J1462" s="94">
        <v>0.83424791544064247</v>
      </c>
      <c r="K1462" s="94">
        <v>0.68278725182814182</v>
      </c>
      <c r="L1462" s="94">
        <v>0.72177805022693386</v>
      </c>
      <c r="M1462" s="94">
        <v>0.76587419820893499</v>
      </c>
      <c r="N1462" s="94">
        <v>0.75964795748920622</v>
      </c>
      <c r="O1462" s="94">
        <v>0.73728971542842747</v>
      </c>
      <c r="P1462" s="94">
        <v>0.85659474110317169</v>
      </c>
      <c r="Q1462" s="94">
        <v>0.76572638778924318</v>
      </c>
      <c r="R1462" s="94">
        <v>0.79172378977733759</v>
      </c>
      <c r="S1462" s="94">
        <v>0.70301677476217384</v>
      </c>
      <c r="T1462" s="94">
        <v>0.69998777655543343</v>
      </c>
      <c r="U1462" s="94">
        <v>0.68870199987221259</v>
      </c>
      <c r="V1462" s="94">
        <v>0.52436151748078352</v>
      </c>
      <c r="W1462" s="94">
        <v>0.82978833660744988</v>
      </c>
      <c r="X1462" s="94">
        <v>0.78481998609531289</v>
      </c>
      <c r="Y1462" s="94">
        <v>0.86323715635680354</v>
      </c>
      <c r="Z1462" s="94">
        <v>0.82009783007729198</v>
      </c>
      <c r="AA1462" s="94">
        <v>0.77294713279753036</v>
      </c>
      <c r="AB1462" s="94">
        <v>0.92646000020281283</v>
      </c>
      <c r="AC1462" s="94">
        <v>0.78920329596997241</v>
      </c>
      <c r="AD1462" s="94">
        <v>0.77104284842811543</v>
      </c>
      <c r="AE1462" s="94">
        <v>0.96575514642796667</v>
      </c>
      <c r="AF1462" s="94">
        <v>0.91230330632539192</v>
      </c>
      <c r="AG1462" s="94">
        <v>0.92194609268589234</v>
      </c>
      <c r="AH1462" s="94">
        <v>0.90666865415789377</v>
      </c>
      <c r="AI1462" s="94">
        <v>0.96706213639802174</v>
      </c>
      <c r="AJ1462" s="94">
        <v>0.93788502637441507</v>
      </c>
      <c r="AK1462" s="94">
        <v>0.69474101146859191</v>
      </c>
    </row>
    <row r="1463" spans="1:37">
      <c r="A1463" s="94">
        <v>16</v>
      </c>
      <c r="B1463" s="94">
        <v>0.69267695838236243</v>
      </c>
      <c r="C1463" s="94">
        <v>0.71248810960459985</v>
      </c>
      <c r="D1463" s="94">
        <v>0.72289495817541338</v>
      </c>
      <c r="E1463" s="94">
        <v>0.75992154840610671</v>
      </c>
      <c r="F1463" s="94">
        <v>0.73586306097011711</v>
      </c>
      <c r="G1463" s="94">
        <v>0.82537845578350588</v>
      </c>
      <c r="H1463" s="94">
        <v>0.74831602651090512</v>
      </c>
      <c r="I1463" s="94">
        <v>0.70600435841455511</v>
      </c>
      <c r="J1463" s="94">
        <v>0.65064237292021743</v>
      </c>
      <c r="K1463" s="94">
        <v>0.64976947734930568</v>
      </c>
      <c r="L1463" s="94">
        <v>0.68340248838374862</v>
      </c>
      <c r="M1463" s="94">
        <v>0.47613881034162903</v>
      </c>
      <c r="N1463" s="94">
        <v>0.73424111590833607</v>
      </c>
      <c r="O1463" s="94">
        <v>0.70218342590100957</v>
      </c>
      <c r="P1463" s="94">
        <v>0.63013961644677274</v>
      </c>
      <c r="Q1463" s="94">
        <v>0.75996824295881404</v>
      </c>
      <c r="R1463" s="94">
        <v>0.73265879383394983</v>
      </c>
      <c r="S1463" s="94">
        <v>0.50121188316105114</v>
      </c>
      <c r="T1463" s="94">
        <v>0.66830460823860172</v>
      </c>
      <c r="U1463" s="94">
        <v>0.59157561817136273</v>
      </c>
      <c r="V1463" s="94">
        <v>0.57386974130093393</v>
      </c>
      <c r="W1463" s="94">
        <v>0.74971852019352625</v>
      </c>
      <c r="X1463" s="94">
        <v>0.71379054122699903</v>
      </c>
      <c r="Y1463" s="94">
        <v>0.669088111545322</v>
      </c>
      <c r="Z1463" s="94">
        <v>0.79784297578060681</v>
      </c>
      <c r="AA1463" s="94">
        <v>0.70849481530667158</v>
      </c>
      <c r="AB1463" s="94">
        <v>0.56697054816978143</v>
      </c>
      <c r="AC1463" s="94">
        <v>0.74696469747586858</v>
      </c>
      <c r="AD1463" s="94">
        <v>0.71137453128193218</v>
      </c>
      <c r="AE1463" s="94">
        <v>0.69939231984086669</v>
      </c>
      <c r="AF1463" s="94">
        <v>0.69113566268916649</v>
      </c>
      <c r="AG1463" s="94">
        <v>0.72607232572497737</v>
      </c>
      <c r="AH1463" s="94">
        <v>0.83448173060798603</v>
      </c>
      <c r="AI1463" s="94">
        <v>0.69258083708208484</v>
      </c>
      <c r="AJ1463" s="94">
        <v>0.71780421223647317</v>
      </c>
      <c r="AK1463" s="94">
        <v>0.60445060583691912</v>
      </c>
    </row>
    <row r="1464" spans="1:37">
      <c r="A1464" s="94">
        <v>17</v>
      </c>
      <c r="B1464" s="94">
        <v>0.65803754895590016</v>
      </c>
      <c r="C1464" s="94">
        <v>0.67899671091550151</v>
      </c>
      <c r="D1464" s="94">
        <v>0.51305060827764359</v>
      </c>
      <c r="E1464" s="94">
        <v>0.69254709858013674</v>
      </c>
      <c r="F1464" s="94">
        <v>0.69335322313144088</v>
      </c>
      <c r="G1464" s="94">
        <v>0.59738149511952754</v>
      </c>
      <c r="H1464" s="94">
        <v>0.53457676952425903</v>
      </c>
      <c r="I1464" s="94">
        <v>0.54240996724543911</v>
      </c>
      <c r="J1464" s="94">
        <v>0.3111897464900682</v>
      </c>
      <c r="K1464" s="94">
        <v>0.43553444024792015</v>
      </c>
      <c r="L1464" s="94">
        <v>0.4828711459704037</v>
      </c>
      <c r="M1464" s="94">
        <v>0.20526413429051682</v>
      </c>
      <c r="N1464" s="94">
        <v>0.55993709340262177</v>
      </c>
      <c r="O1464" s="94">
        <v>0.5003495882252168</v>
      </c>
      <c r="P1464" s="94">
        <v>0.22454151853285939</v>
      </c>
      <c r="Q1464" s="94">
        <v>0.53851958968855851</v>
      </c>
      <c r="R1464" s="94">
        <v>0.51743405751374771</v>
      </c>
      <c r="S1464" s="94">
        <v>0.22644491919182241</v>
      </c>
      <c r="T1464" s="94">
        <v>0.63434787923236768</v>
      </c>
      <c r="U1464" s="94">
        <v>0.49432943581879729</v>
      </c>
      <c r="V1464" s="94">
        <v>0.55680221505909588</v>
      </c>
      <c r="W1464" s="94">
        <v>0.47751930315492924</v>
      </c>
      <c r="X1464" s="94">
        <v>0.48220445733538636</v>
      </c>
      <c r="Y1464" s="94">
        <v>0.28069470731607682</v>
      </c>
      <c r="Z1464" s="94">
        <v>0.61171778106303398</v>
      </c>
      <c r="AA1464" s="94">
        <v>0.51025450240563797</v>
      </c>
      <c r="AB1464" s="94">
        <v>0.1960593430886394</v>
      </c>
      <c r="AC1464" s="94">
        <v>0.54822912453107575</v>
      </c>
      <c r="AD1464" s="94">
        <v>0.48466883379806464</v>
      </c>
      <c r="AE1464" s="94">
        <v>0.16672677891262414</v>
      </c>
      <c r="AF1464" s="94">
        <v>0.6151002151050976</v>
      </c>
      <c r="AG1464" s="94">
        <v>0.6761696492112792</v>
      </c>
      <c r="AH1464" s="94">
        <v>0.58947250740651036</v>
      </c>
      <c r="AI1464" s="94">
        <v>0.60591400888931968</v>
      </c>
      <c r="AJ1464" s="94">
        <v>0.64440646234193633</v>
      </c>
      <c r="AK1464" s="94">
        <v>0.43642763264497786</v>
      </c>
    </row>
    <row r="1465" spans="1:37">
      <c r="A1465" s="94">
        <v>18</v>
      </c>
      <c r="B1465" s="94">
        <v>0.46906338362106814</v>
      </c>
      <c r="C1465" s="94">
        <v>0.48493504649676977</v>
      </c>
      <c r="D1465" s="94">
        <v>0.17031774017025439</v>
      </c>
      <c r="E1465" s="94">
        <v>0.49185097880333695</v>
      </c>
      <c r="F1465" s="94">
        <v>0.49202719349745128</v>
      </c>
      <c r="G1465" s="94">
        <v>0.21539930251134881</v>
      </c>
      <c r="H1465" s="94">
        <v>0.39152752374771371</v>
      </c>
      <c r="I1465" s="94">
        <v>0.43861631010389401</v>
      </c>
      <c r="J1465" s="94">
        <v>0.20887246547388849</v>
      </c>
      <c r="K1465" s="94">
        <v>0.34496678553783544</v>
      </c>
      <c r="L1465" s="94">
        <v>0.41310275215801701</v>
      </c>
      <c r="M1465" s="94">
        <v>0.19741627923972499</v>
      </c>
      <c r="N1465" s="94">
        <v>0.47310645281028385</v>
      </c>
      <c r="O1465" s="94">
        <v>0.42441958218741682</v>
      </c>
      <c r="P1465" s="94">
        <v>0.2197607032342504</v>
      </c>
      <c r="Q1465" s="94">
        <v>0.41846663220504227</v>
      </c>
      <c r="R1465" s="94">
        <v>0.42456107455151931</v>
      </c>
      <c r="S1465" s="94">
        <v>0.21557150110650197</v>
      </c>
      <c r="T1465" s="94">
        <v>0.48358391394695027</v>
      </c>
      <c r="U1465" s="94">
        <v>0.39824132643281579</v>
      </c>
      <c r="V1465" s="94">
        <v>0.41604678072567974</v>
      </c>
      <c r="W1465" s="94">
        <v>0.37817930852542264</v>
      </c>
      <c r="X1465" s="94">
        <v>0.39331273527241978</v>
      </c>
      <c r="Y1465" s="94">
        <v>0.25343472991925492</v>
      </c>
      <c r="Z1465" s="94">
        <v>0.47736910514252834</v>
      </c>
      <c r="AA1465" s="94">
        <v>0.39658805903837541</v>
      </c>
      <c r="AB1465" s="94">
        <v>0.18551644644553286</v>
      </c>
      <c r="AC1465" s="94">
        <v>0.38883903913399687</v>
      </c>
      <c r="AD1465" s="94">
        <v>0.39895169419719578</v>
      </c>
      <c r="AE1465" s="94">
        <v>0.15116043958446043</v>
      </c>
      <c r="AF1465" s="94">
        <v>0.43468047534700277</v>
      </c>
      <c r="AG1465" s="94">
        <v>0.48363551529604693</v>
      </c>
      <c r="AH1465" s="94">
        <v>0.22724105163129554</v>
      </c>
      <c r="AI1465" s="94">
        <v>0.43140390408580265</v>
      </c>
      <c r="AJ1465" s="94">
        <v>0.46283002883230878</v>
      </c>
      <c r="AK1465" s="94">
        <v>0.19927803683632506</v>
      </c>
    </row>
    <row r="1466" spans="1:37">
      <c r="A1466" s="94">
        <v>19</v>
      </c>
      <c r="B1466" s="94">
        <v>0.41233600871107673</v>
      </c>
      <c r="C1466" s="94">
        <v>0.42902392276567064</v>
      </c>
      <c r="D1466" s="94">
        <v>0.18630856233922083</v>
      </c>
      <c r="E1466" s="94">
        <v>0.43236772803447449</v>
      </c>
      <c r="F1466" s="94">
        <v>0.43252263175577238</v>
      </c>
      <c r="G1466" s="94">
        <v>0.21200148070216457</v>
      </c>
      <c r="H1466" s="94">
        <v>0.18649330343973092</v>
      </c>
      <c r="I1466" s="94">
        <v>0.26984192189086398</v>
      </c>
      <c r="J1466" s="94">
        <v>0.20822283194362701</v>
      </c>
      <c r="K1466" s="94">
        <v>0.17770498252055272</v>
      </c>
      <c r="L1466" s="94">
        <v>0.23049248512900172</v>
      </c>
      <c r="M1466" s="94">
        <v>0.19310445629992745</v>
      </c>
      <c r="N1466" s="94">
        <v>0.14868814347392892</v>
      </c>
      <c r="O1466" s="94">
        <v>0.20128292320148883</v>
      </c>
      <c r="P1466" s="94">
        <v>0.21327428247770397</v>
      </c>
      <c r="Q1466" s="94">
        <v>0.16570806641932814</v>
      </c>
      <c r="R1466" s="94">
        <v>0.20967096367078364</v>
      </c>
      <c r="S1466" s="94">
        <v>0.18203155686270744</v>
      </c>
      <c r="T1466" s="94">
        <v>0.24243979953550912</v>
      </c>
      <c r="U1466" s="94">
        <v>0.2790995783017059</v>
      </c>
      <c r="V1466" s="94">
        <v>0.22284899578477557</v>
      </c>
      <c r="W1466" s="94">
        <v>0.17868903430049318</v>
      </c>
      <c r="X1466" s="94">
        <v>0.20623957895491732</v>
      </c>
      <c r="Y1466" s="94">
        <v>0.21669775738347788</v>
      </c>
      <c r="Z1466" s="94">
        <v>0.15053727167194181</v>
      </c>
      <c r="AA1466" s="94">
        <v>0.18403209411983235</v>
      </c>
      <c r="AB1466" s="94">
        <v>0.18366408756113964</v>
      </c>
      <c r="AC1466" s="94">
        <v>0.15576599680915937</v>
      </c>
      <c r="AD1466" s="94">
        <v>0.20534042001119021</v>
      </c>
      <c r="AE1466" s="94">
        <v>0.15105114459181052</v>
      </c>
      <c r="AF1466" s="94">
        <v>0.3821112850156107</v>
      </c>
      <c r="AG1466" s="94">
        <v>0.4257466573035032</v>
      </c>
      <c r="AH1466" s="94">
        <v>0.24404032122826963</v>
      </c>
      <c r="AI1466" s="94">
        <v>0.37923097424466357</v>
      </c>
      <c r="AJ1466" s="94">
        <v>0.41729537602281475</v>
      </c>
      <c r="AK1466" s="94">
        <v>0.19261653133608198</v>
      </c>
    </row>
    <row r="1467" spans="1:37">
      <c r="A1467" s="94">
        <v>20</v>
      </c>
      <c r="B1467" s="94">
        <v>0.25344374388965973</v>
      </c>
      <c r="C1467" s="94">
        <v>0.24424031613071145</v>
      </c>
      <c r="D1467" s="94">
        <v>0.24420139145490444</v>
      </c>
      <c r="E1467" s="94">
        <v>0.23284101581922984</v>
      </c>
      <c r="F1467" s="94">
        <v>0.23552394217479125</v>
      </c>
      <c r="G1467" s="94">
        <v>0.21172092660782821</v>
      </c>
      <c r="H1467" s="94">
        <v>8.9931559384034451E-2</v>
      </c>
      <c r="I1467" s="94">
        <v>0.13872541142555433</v>
      </c>
      <c r="J1467" s="94">
        <v>0.22354271913667517</v>
      </c>
      <c r="K1467" s="94">
        <v>8.5657487127493437E-2</v>
      </c>
      <c r="L1467" s="94">
        <v>0.12816564065598118</v>
      </c>
      <c r="M1467" s="94">
        <v>0.19069838039610304</v>
      </c>
      <c r="N1467" s="94">
        <v>7.146736476058374E-2</v>
      </c>
      <c r="O1467" s="94">
        <v>9.6938688306820384E-2</v>
      </c>
      <c r="P1467" s="94">
        <v>0.20439105405137301</v>
      </c>
      <c r="Q1467" s="94">
        <v>7.9789565979833416E-2</v>
      </c>
      <c r="R1467" s="94">
        <v>0.1084849905345714</v>
      </c>
      <c r="S1467" s="94">
        <v>0.18432120172825073</v>
      </c>
      <c r="T1467" s="94">
        <v>0.17411074440777413</v>
      </c>
      <c r="U1467" s="94">
        <v>0.20856494792665004</v>
      </c>
      <c r="V1467" s="94">
        <v>0.24053640796760065</v>
      </c>
      <c r="W1467" s="94">
        <v>8.6168152974264028E-2</v>
      </c>
      <c r="X1467" s="94">
        <v>0.10483231040255198</v>
      </c>
      <c r="Y1467" s="94">
        <v>0.21132609850083742</v>
      </c>
      <c r="Z1467" s="94">
        <v>7.2592695486521086E-2</v>
      </c>
      <c r="AA1467" s="94">
        <v>8.8744705014324965E-2</v>
      </c>
      <c r="AB1467" s="94">
        <v>0.1760146566206619</v>
      </c>
      <c r="AC1467" s="94">
        <v>7.5114112591089882E-2</v>
      </c>
      <c r="AD1467" s="94">
        <v>9.9865364346733848E-2</v>
      </c>
      <c r="AE1467" s="94">
        <v>0.14609461667513704</v>
      </c>
      <c r="AF1467" s="94">
        <v>0.22032132849776348</v>
      </c>
      <c r="AG1467" s="94">
        <v>0.23914902040258454</v>
      </c>
      <c r="AH1467" s="94">
        <v>0.28385846578099089</v>
      </c>
      <c r="AI1467" s="94">
        <v>0.21866057174854692</v>
      </c>
      <c r="AJ1467" s="94">
        <v>0.27635611213571742</v>
      </c>
      <c r="AK1467" s="94">
        <v>0.23766271177286066</v>
      </c>
    </row>
    <row r="1468" spans="1:37">
      <c r="A1468" s="94">
        <v>21</v>
      </c>
      <c r="B1468" s="94">
        <v>0.13852251239630717</v>
      </c>
      <c r="C1468" s="94">
        <v>0.13867632095785712</v>
      </c>
      <c r="D1468" s="94">
        <v>0.24158669496028692</v>
      </c>
      <c r="E1468" s="94">
        <v>0.14519683492630586</v>
      </c>
      <c r="F1468" s="94">
        <v>0.1331178228137018</v>
      </c>
      <c r="G1468" s="94">
        <v>0.26563017515147974</v>
      </c>
      <c r="H1468" s="94">
        <v>7.14791433122898E-2</v>
      </c>
      <c r="I1468" s="94">
        <v>0.11250605615033027</v>
      </c>
      <c r="J1468" s="94">
        <v>0.22572090214990478</v>
      </c>
      <c r="K1468" s="94">
        <v>6.8082037497102371E-2</v>
      </c>
      <c r="L1468" s="94">
        <v>0.11857561895101311</v>
      </c>
      <c r="M1468" s="94">
        <v>0.26496629807232847</v>
      </c>
      <c r="N1468" s="94">
        <v>5.680348525992928E-2</v>
      </c>
      <c r="O1468" s="94">
        <v>7.7048529364417251E-2</v>
      </c>
      <c r="P1468" s="94">
        <v>0.18198778236090357</v>
      </c>
      <c r="Q1468" s="94">
        <v>6.3418113291499545E-2</v>
      </c>
      <c r="R1468" s="94">
        <v>8.4348688362030189E-2</v>
      </c>
      <c r="S1468" s="94">
        <v>0.1662148050927833</v>
      </c>
      <c r="T1468" s="94">
        <v>0.12247891455812247</v>
      </c>
      <c r="U1468" s="94">
        <v>0.14671586480097121</v>
      </c>
      <c r="V1468" s="94">
        <v>0.22301429870237213</v>
      </c>
      <c r="W1468" s="94">
        <v>6.8487923456336475E-2</v>
      </c>
      <c r="X1468" s="94">
        <v>8.1882272320708244E-2</v>
      </c>
      <c r="Y1468" s="94">
        <v>0.18992116120423197</v>
      </c>
      <c r="Z1468" s="94">
        <v>5.7697917390139603E-2</v>
      </c>
      <c r="AA1468" s="94">
        <v>7.0535811136529292E-2</v>
      </c>
      <c r="AB1468" s="94">
        <v>0.15658854985312956</v>
      </c>
      <c r="AC1468" s="94">
        <v>5.9701982879518049E-2</v>
      </c>
      <c r="AD1468" s="94">
        <v>8.1529580425093548E-2</v>
      </c>
      <c r="AE1468" s="94">
        <v>0.13067582558705074</v>
      </c>
      <c r="AF1468" s="94">
        <v>0.11377513515273005</v>
      </c>
      <c r="AG1468" s="94">
        <v>0.12918432078575162</v>
      </c>
      <c r="AH1468" s="94">
        <v>0.29476979261771225</v>
      </c>
      <c r="AI1468" s="94">
        <v>0.11291751131355715</v>
      </c>
      <c r="AJ1468" s="94">
        <v>0.17471960841052736</v>
      </c>
      <c r="AK1468" s="94">
        <v>0.38403579208901212</v>
      </c>
    </row>
    <row r="1469" spans="1:37">
      <c r="A1469" s="94">
        <v>22</v>
      </c>
      <c r="B1469" s="94">
        <v>0.13238143744475081</v>
      </c>
      <c r="C1469" s="94">
        <v>0.12315231537351223</v>
      </c>
      <c r="D1469" s="94">
        <v>0.26458757825614165</v>
      </c>
      <c r="E1469" s="94">
        <v>0.13861623174527174</v>
      </c>
      <c r="F1469" s="94">
        <v>0.12046934623035159</v>
      </c>
      <c r="G1469" s="94">
        <v>0.28514037446178425</v>
      </c>
      <c r="H1469" s="94">
        <v>6.1943182488642383E-2</v>
      </c>
      <c r="I1469" s="94">
        <v>0.10293421742052898</v>
      </c>
      <c r="J1469" s="94">
        <v>0.2696628784115313</v>
      </c>
      <c r="K1469" s="94">
        <v>7.1554511757943015E-2</v>
      </c>
      <c r="L1469" s="94">
        <v>0.10914533942217262</v>
      </c>
      <c r="M1469" s="94">
        <v>0.28463090908068783</v>
      </c>
      <c r="N1469" s="94">
        <v>4.9225389258991538E-2</v>
      </c>
      <c r="O1469" s="94">
        <v>7.3163509110559327E-2</v>
      </c>
      <c r="P1469" s="94">
        <v>0.21772869673182954</v>
      </c>
      <c r="Q1469" s="94">
        <v>5.495756639860757E-2</v>
      </c>
      <c r="R1469" s="94">
        <v>7.1068962408726219E-2</v>
      </c>
      <c r="S1469" s="94">
        <v>0.20901870994318994</v>
      </c>
      <c r="T1469" s="94">
        <v>8.8962229556288963E-2</v>
      </c>
      <c r="U1469" s="94">
        <v>0.10656667305603479</v>
      </c>
      <c r="V1469" s="94">
        <v>0.22483263079593352</v>
      </c>
      <c r="W1469" s="94">
        <v>5.9351018273810355E-2</v>
      </c>
      <c r="X1469" s="94">
        <v>6.9403247215908445E-2</v>
      </c>
      <c r="Y1469" s="94">
        <v>0.17729878405795124</v>
      </c>
      <c r="Z1469" s="94">
        <v>5.0000496095726626E-2</v>
      </c>
      <c r="AA1469" s="94">
        <v>6.1125699312392617E-2</v>
      </c>
      <c r="AB1469" s="94">
        <v>0.14320965119541368</v>
      </c>
      <c r="AC1469" s="94">
        <v>5.1737201218022291E-2</v>
      </c>
      <c r="AD1469" s="94">
        <v>7.1092829713836098E-2</v>
      </c>
      <c r="AE1469" s="94">
        <v>0.11887196638086027</v>
      </c>
      <c r="AF1469" s="94">
        <v>9.3414745956268308E-2</v>
      </c>
      <c r="AG1469" s="94">
        <v>0.10897072754608138</v>
      </c>
      <c r="AH1469" s="94">
        <v>0.29122584732340828</v>
      </c>
      <c r="AI1469" s="94">
        <v>0.10718602691563224</v>
      </c>
      <c r="AJ1469" s="94">
        <v>0.15698704114966647</v>
      </c>
      <c r="AK1469" s="94">
        <v>0.4172983094179285</v>
      </c>
    </row>
    <row r="1470" spans="1:37">
      <c r="A1470" s="94">
        <v>23</v>
      </c>
      <c r="B1470" s="94">
        <v>0.12112084862747852</v>
      </c>
      <c r="C1470" s="94">
        <v>0.12153238210170131</v>
      </c>
      <c r="D1470" s="94">
        <v>0.29047061017796133</v>
      </c>
      <c r="E1470" s="94">
        <v>0.12680245299349921</v>
      </c>
      <c r="F1470" s="94">
        <v>0.10598056236028618</v>
      </c>
      <c r="G1470" s="94">
        <v>0.29074755976386696</v>
      </c>
      <c r="H1470" s="94">
        <v>5.5622750604755432E-2</v>
      </c>
      <c r="I1470" s="94">
        <v>0.10094993461572691</v>
      </c>
      <c r="J1470" s="94">
        <v>0.30459023409735325</v>
      </c>
      <c r="K1470" s="94">
        <v>7.8089694267724719E-2</v>
      </c>
      <c r="L1470" s="94">
        <v>0.10927413155167558</v>
      </c>
      <c r="M1470" s="94">
        <v>0.27843020412293473</v>
      </c>
      <c r="N1470" s="94">
        <v>4.4202629573915242E-2</v>
      </c>
      <c r="O1470" s="94">
        <v>6.848192853454764E-2</v>
      </c>
      <c r="P1470" s="94">
        <v>0.21485188752604009</v>
      </c>
      <c r="Q1470" s="94">
        <v>4.9349918535337337E-2</v>
      </c>
      <c r="R1470" s="94">
        <v>7.0095375462003173E-2</v>
      </c>
      <c r="S1470" s="94">
        <v>0.19671785635591998</v>
      </c>
      <c r="T1470" s="94">
        <v>6.7546754675467544E-2</v>
      </c>
      <c r="U1470" s="94">
        <v>8.0913360168679269E-2</v>
      </c>
      <c r="V1470" s="94">
        <v>0.1945821968757748</v>
      </c>
      <c r="W1470" s="94">
        <v>5.329508034540751E-2</v>
      </c>
      <c r="X1470" s="94">
        <v>6.1204528386080183E-2</v>
      </c>
      <c r="Y1470" s="94">
        <v>0.1672907503982789</v>
      </c>
      <c r="Z1470" s="94">
        <v>4.4898647643049197E-2</v>
      </c>
      <c r="AA1470" s="94">
        <v>5.4888680106449005E-2</v>
      </c>
      <c r="AB1470" s="94">
        <v>0.14080293673247948</v>
      </c>
      <c r="AC1470" s="94">
        <v>4.6458146396752484E-2</v>
      </c>
      <c r="AD1470" s="94">
        <v>6.4217532639004232E-2</v>
      </c>
      <c r="AE1470" s="94">
        <v>0.11658496865966085</v>
      </c>
      <c r="AF1470" s="94">
        <v>9.7467293446211509E-2</v>
      </c>
      <c r="AG1470" s="94">
        <v>0.10747340688758074</v>
      </c>
      <c r="AH1470" s="94">
        <v>0.31476643872626658</v>
      </c>
      <c r="AI1470" s="94">
        <v>0.11125917670147555</v>
      </c>
      <c r="AJ1470" s="94">
        <v>0.1514445788635119</v>
      </c>
      <c r="AK1470" s="94">
        <v>0.41065480798660503</v>
      </c>
    </row>
    <row r="1471" spans="1:37">
      <c r="A1471" s="94">
        <v>24</v>
      </c>
      <c r="B1471" s="94">
        <v>0.11368306433200442</v>
      </c>
      <c r="C1471" s="94">
        <v>0.11371619223397458</v>
      </c>
      <c r="D1471" s="94">
        <v>0.30752420265833347</v>
      </c>
      <c r="E1471" s="94">
        <v>0.11896650153772491</v>
      </c>
      <c r="F1471" s="94">
        <v>0.10071173738873192</v>
      </c>
      <c r="G1471" s="94">
        <v>0.30917061195861828</v>
      </c>
      <c r="H1471" s="94">
        <v>3.7775089975809778E-2</v>
      </c>
      <c r="I1471" s="94">
        <v>8.2791350669529334E-2</v>
      </c>
      <c r="J1471" s="94">
        <v>0.30941662908982509</v>
      </c>
      <c r="K1471" s="94">
        <v>6.134080122133688E-2</v>
      </c>
      <c r="L1471" s="94">
        <v>8.9244459442459886E-2</v>
      </c>
      <c r="M1471" s="94">
        <v>0.30273269508609585</v>
      </c>
      <c r="N1471" s="94">
        <v>3.0019340848262254E-2</v>
      </c>
      <c r="O1471" s="94">
        <v>5.5850246659435089E-2</v>
      </c>
      <c r="P1471" s="94">
        <v>0.20247104790735332</v>
      </c>
      <c r="Q1471" s="94">
        <v>3.3748399606526772E-2</v>
      </c>
      <c r="R1471" s="94">
        <v>4.1052195077977138E-2</v>
      </c>
      <c r="S1471" s="94">
        <v>0.19244512995411123</v>
      </c>
      <c r="T1471" s="94">
        <v>6.1239457279061243E-2</v>
      </c>
      <c r="U1471" s="94">
        <v>7.5674078333652778E-2</v>
      </c>
      <c r="V1471" s="94">
        <v>0.15949665261591869</v>
      </c>
      <c r="W1471" s="94">
        <v>3.6446335109364909E-2</v>
      </c>
      <c r="X1471" s="94">
        <v>4.3008910553816913E-2</v>
      </c>
      <c r="Y1471" s="94">
        <v>0.19512942361895946</v>
      </c>
      <c r="Z1471" s="94">
        <v>3.0492027741673033E-2</v>
      </c>
      <c r="AA1471" s="94">
        <v>3.7424887706276139E-2</v>
      </c>
      <c r="AB1471" s="94">
        <v>0.14512285398476873</v>
      </c>
      <c r="AC1471" s="94">
        <v>3.1551130448709393E-2</v>
      </c>
      <c r="AD1471" s="94">
        <v>4.9485682619601089E-2</v>
      </c>
      <c r="AE1471" s="94">
        <v>0.11558765185173042</v>
      </c>
      <c r="AF1471" s="94">
        <v>9.0498756296503252E-2</v>
      </c>
      <c r="AG1471" s="94">
        <v>0.1048850263221148</v>
      </c>
      <c r="AH1471" s="94">
        <v>0.31202370083288311</v>
      </c>
      <c r="AI1471" s="94">
        <v>0.10438085700363701</v>
      </c>
      <c r="AJ1471" s="94">
        <v>0.14639108046201413</v>
      </c>
      <c r="AK1471" s="94">
        <v>0.39886214284428284</v>
      </c>
    </row>
    <row r="1473" spans="1:50">
      <c r="A1473" s="149"/>
      <c r="B1473" s="163"/>
      <c r="C1473" s="163"/>
    </row>
    <row r="1481" spans="1:50">
      <c r="A1481" s="94" t="s">
        <v>142</v>
      </c>
      <c r="B1481" s="95"/>
      <c r="C1481" s="95"/>
      <c r="D1481" s="95">
        <v>2015</v>
      </c>
      <c r="E1481" s="95"/>
      <c r="F1481" s="94" t="s">
        <v>0</v>
      </c>
      <c r="G1481" s="166">
        <v>296181.94500000012</v>
      </c>
      <c r="H1481" s="95" t="s">
        <v>102</v>
      </c>
      <c r="I1481" s="95"/>
      <c r="J1481" s="95"/>
      <c r="K1481" s="96" t="s">
        <v>1</v>
      </c>
      <c r="L1481" s="95" t="s">
        <v>103</v>
      </c>
      <c r="M1481" s="95"/>
      <c r="N1481" s="95"/>
      <c r="O1481" s="95"/>
      <c r="P1481" s="95"/>
      <c r="Q1481" s="95"/>
      <c r="R1481" s="95"/>
      <c r="S1481" s="95"/>
      <c r="T1481" s="97"/>
      <c r="U1481" s="95"/>
      <c r="V1481" s="95"/>
      <c r="W1481" s="95"/>
      <c r="X1481" s="95"/>
      <c r="Y1481" s="95"/>
      <c r="Z1481" s="95"/>
      <c r="AA1481" s="95"/>
      <c r="AB1481" s="95"/>
      <c r="AC1481" s="96"/>
      <c r="AD1481" s="95"/>
      <c r="AE1481" s="95"/>
      <c r="AF1481" s="95"/>
      <c r="AG1481" s="95"/>
      <c r="AH1481" s="95"/>
      <c r="AI1481" s="95"/>
      <c r="AJ1481" s="95"/>
      <c r="AK1481" s="95"/>
    </row>
    <row r="1482" spans="1:50">
      <c r="A1482" s="96">
        <v>1038</v>
      </c>
      <c r="B1482" s="94" t="s">
        <v>104</v>
      </c>
      <c r="C1482" s="95"/>
      <c r="D1482" s="95"/>
      <c r="E1482" s="95"/>
      <c r="F1482" s="95" t="s">
        <v>3</v>
      </c>
      <c r="G1482" s="95">
        <v>0</v>
      </c>
      <c r="H1482" s="95" t="s">
        <v>102</v>
      </c>
      <c r="I1482" s="95"/>
      <c r="J1482" s="95"/>
      <c r="K1482" s="96" t="s">
        <v>4</v>
      </c>
      <c r="L1482" s="95" t="s">
        <v>103</v>
      </c>
      <c r="M1482" s="95"/>
      <c r="N1482" s="95" t="s">
        <v>105</v>
      </c>
      <c r="O1482" s="95"/>
      <c r="P1482" s="95"/>
      <c r="Q1482" s="95"/>
      <c r="R1482" s="95"/>
      <c r="S1482" s="95"/>
      <c r="T1482" s="96"/>
      <c r="U1482" s="95"/>
      <c r="V1482" s="95"/>
      <c r="W1482" s="95"/>
      <c r="X1482" s="95"/>
      <c r="Y1482" s="95"/>
      <c r="Z1482" s="95"/>
      <c r="AA1482" s="95"/>
      <c r="AB1482" s="95"/>
      <c r="AC1482" s="96"/>
      <c r="AD1482" s="95"/>
      <c r="AE1482" s="95"/>
      <c r="AF1482" s="95"/>
      <c r="AG1482" s="95"/>
      <c r="AH1482" s="95"/>
      <c r="AI1482" s="95"/>
      <c r="AJ1482" s="95"/>
      <c r="AK1482" s="95"/>
    </row>
    <row r="1483" spans="1:50">
      <c r="A1483" s="94"/>
      <c r="B1483" s="94">
        <v>1</v>
      </c>
      <c r="C1483" s="94" t="s">
        <v>5</v>
      </c>
      <c r="D1483" s="94" t="s">
        <v>6</v>
      </c>
      <c r="E1483" s="94">
        <v>2</v>
      </c>
      <c r="F1483" s="94" t="s">
        <v>7</v>
      </c>
      <c r="G1483" s="94" t="s">
        <v>8</v>
      </c>
      <c r="H1483" s="94">
        <v>3</v>
      </c>
      <c r="I1483" s="94" t="s">
        <v>9</v>
      </c>
      <c r="J1483" s="94" t="s">
        <v>10</v>
      </c>
      <c r="K1483" s="94">
        <v>4</v>
      </c>
      <c r="L1483" s="94" t="s">
        <v>11</v>
      </c>
      <c r="M1483" s="94" t="s">
        <v>12</v>
      </c>
      <c r="N1483" s="94">
        <v>5</v>
      </c>
      <c r="O1483" s="94" t="s">
        <v>13</v>
      </c>
      <c r="P1483" s="94" t="s">
        <v>13</v>
      </c>
      <c r="Q1483" s="94">
        <v>6</v>
      </c>
      <c r="R1483" s="94" t="s">
        <v>14</v>
      </c>
      <c r="S1483" s="94" t="s">
        <v>87</v>
      </c>
      <c r="T1483" s="94">
        <v>7</v>
      </c>
      <c r="U1483" s="94" t="s">
        <v>15</v>
      </c>
      <c r="V1483" s="94" t="s">
        <v>88</v>
      </c>
      <c r="W1483" s="94">
        <v>8</v>
      </c>
      <c r="X1483" s="94" t="s">
        <v>89</v>
      </c>
      <c r="Y1483" s="94" t="s">
        <v>90</v>
      </c>
      <c r="Z1483" s="94">
        <v>9</v>
      </c>
      <c r="AA1483" s="94" t="s">
        <v>91</v>
      </c>
      <c r="AB1483" s="94" t="s">
        <v>92</v>
      </c>
      <c r="AC1483" s="94">
        <v>10</v>
      </c>
      <c r="AD1483" s="94" t="s">
        <v>93</v>
      </c>
      <c r="AE1483" s="94" t="s">
        <v>94</v>
      </c>
      <c r="AF1483" s="94">
        <v>11</v>
      </c>
      <c r="AG1483" s="94" t="s">
        <v>95</v>
      </c>
      <c r="AH1483" s="94" t="s">
        <v>96</v>
      </c>
      <c r="AI1483" s="94">
        <v>12</v>
      </c>
      <c r="AJ1483" s="94" t="s">
        <v>97</v>
      </c>
      <c r="AK1483" s="94" t="s">
        <v>98</v>
      </c>
    </row>
    <row r="1484" spans="1:50">
      <c r="A1484" s="96"/>
      <c r="B1484" s="94">
        <v>31</v>
      </c>
      <c r="C1484" s="95"/>
      <c r="D1484" s="95"/>
      <c r="E1484" s="94">
        <v>28</v>
      </c>
      <c r="F1484" s="95"/>
      <c r="G1484" s="95"/>
      <c r="H1484" s="94">
        <v>31</v>
      </c>
      <c r="I1484" s="95"/>
      <c r="J1484" s="95"/>
      <c r="K1484" s="94">
        <v>30</v>
      </c>
      <c r="L1484" s="95"/>
      <c r="M1484" s="95"/>
      <c r="N1484" s="94">
        <v>31</v>
      </c>
      <c r="O1484" s="95"/>
      <c r="P1484" s="95"/>
      <c r="Q1484" s="94">
        <v>30</v>
      </c>
      <c r="R1484" s="95"/>
      <c r="S1484" s="95"/>
      <c r="T1484" s="94">
        <v>31</v>
      </c>
      <c r="U1484" s="95"/>
      <c r="V1484" s="95"/>
      <c r="W1484" s="94">
        <v>31</v>
      </c>
      <c r="X1484" s="95"/>
      <c r="Y1484" s="95"/>
      <c r="Z1484" s="94">
        <v>30</v>
      </c>
      <c r="AA1484" s="95"/>
      <c r="AB1484" s="95"/>
      <c r="AC1484" s="94">
        <v>31</v>
      </c>
      <c r="AD1484" s="95"/>
      <c r="AE1484" s="95"/>
      <c r="AF1484" s="94">
        <v>30</v>
      </c>
      <c r="AG1484" s="95"/>
      <c r="AH1484" s="95"/>
      <c r="AI1484" s="94">
        <v>31</v>
      </c>
      <c r="AJ1484" s="95"/>
      <c r="AK1484" s="95"/>
    </row>
    <row r="1485" spans="1:50">
      <c r="A1485" s="94" t="s">
        <v>16</v>
      </c>
      <c r="B1485" s="94" t="s">
        <v>17</v>
      </c>
      <c r="C1485" s="94" t="s">
        <v>18</v>
      </c>
      <c r="D1485" s="94" t="s">
        <v>19</v>
      </c>
      <c r="E1485" s="94" t="s">
        <v>17</v>
      </c>
      <c r="F1485" s="94" t="s">
        <v>18</v>
      </c>
      <c r="G1485" s="94" t="s">
        <v>19</v>
      </c>
      <c r="H1485" s="94" t="s">
        <v>17</v>
      </c>
      <c r="I1485" s="94" t="s">
        <v>18</v>
      </c>
      <c r="J1485" s="94" t="s">
        <v>19</v>
      </c>
      <c r="K1485" s="94" t="s">
        <v>17</v>
      </c>
      <c r="L1485" s="94" t="s">
        <v>18</v>
      </c>
      <c r="M1485" s="94" t="s">
        <v>19</v>
      </c>
      <c r="N1485" s="94" t="s">
        <v>17</v>
      </c>
      <c r="O1485" s="94" t="s">
        <v>18</v>
      </c>
      <c r="P1485" s="94" t="s">
        <v>19</v>
      </c>
      <c r="Q1485" s="94" t="s">
        <v>17</v>
      </c>
      <c r="R1485" s="94" t="s">
        <v>18</v>
      </c>
      <c r="S1485" s="94" t="s">
        <v>19</v>
      </c>
      <c r="T1485" s="94" t="s">
        <v>17</v>
      </c>
      <c r="U1485" s="94" t="s">
        <v>18</v>
      </c>
      <c r="V1485" s="94" t="s">
        <v>19</v>
      </c>
      <c r="W1485" s="94" t="s">
        <v>17</v>
      </c>
      <c r="X1485" s="94" t="s">
        <v>18</v>
      </c>
      <c r="Y1485" s="94" t="s">
        <v>19</v>
      </c>
      <c r="Z1485" s="94" t="s">
        <v>17</v>
      </c>
      <c r="AA1485" s="94" t="s">
        <v>18</v>
      </c>
      <c r="AB1485" s="94" t="s">
        <v>19</v>
      </c>
      <c r="AC1485" s="94" t="s">
        <v>17</v>
      </c>
      <c r="AD1485" s="94" t="s">
        <v>18</v>
      </c>
      <c r="AE1485" s="94" t="s">
        <v>19</v>
      </c>
      <c r="AF1485" s="94" t="s">
        <v>17</v>
      </c>
      <c r="AG1485" s="94" t="s">
        <v>18</v>
      </c>
      <c r="AH1485" s="94" t="s">
        <v>19</v>
      </c>
      <c r="AI1485" s="94" t="s">
        <v>17</v>
      </c>
      <c r="AJ1485" s="94" t="s">
        <v>18</v>
      </c>
      <c r="AK1485" s="94" t="s">
        <v>19</v>
      </c>
    </row>
    <row r="1486" spans="1:50">
      <c r="A1486" s="96"/>
      <c r="B1486" s="134">
        <v>8.879193044758929E-2</v>
      </c>
      <c r="C1486" s="171">
        <v>1.2007656134940401</v>
      </c>
      <c r="D1486" s="167">
        <v>0.30351202021816642</v>
      </c>
      <c r="E1486" s="134">
        <v>8.5866727141768531E-2</v>
      </c>
      <c r="F1486" s="171">
        <v>1.0905607150191872</v>
      </c>
      <c r="G1486" s="167">
        <v>0.306705452033878</v>
      </c>
      <c r="H1486" s="134">
        <v>9.9235012627660615E-2</v>
      </c>
      <c r="I1486" s="167">
        <v>1.1449785591681512</v>
      </c>
      <c r="J1486" s="167">
        <v>0.29690610928809225</v>
      </c>
      <c r="K1486" s="134">
        <v>7.6781794025274963E-2</v>
      </c>
      <c r="L1486" s="167">
        <v>1.5329178510167709</v>
      </c>
      <c r="M1486" s="167">
        <v>0.22636429491007143</v>
      </c>
      <c r="N1486" s="134">
        <v>0.10605756388233661</v>
      </c>
      <c r="O1486" s="167">
        <v>1.2102655028393665</v>
      </c>
      <c r="P1486" s="167">
        <v>0.2762267795149923</v>
      </c>
      <c r="Q1486" s="134">
        <v>5.7036479087512373E-2</v>
      </c>
      <c r="R1486" s="167">
        <v>2.0000000000000009</v>
      </c>
      <c r="S1486" s="167">
        <v>0.24346075376165113</v>
      </c>
      <c r="T1486" s="134">
        <v>1.5171422038948688E-2</v>
      </c>
      <c r="U1486" s="167">
        <v>1.2906376460416564</v>
      </c>
      <c r="V1486" s="167">
        <v>0.56988222701831059</v>
      </c>
      <c r="W1486" s="134">
        <v>8.0320271350249564E-2</v>
      </c>
      <c r="X1486" s="167">
        <v>1.8444986928102356</v>
      </c>
      <c r="Y1486" s="167">
        <v>0.24879389072962055</v>
      </c>
      <c r="Z1486" s="134">
        <v>0.13483915367919141</v>
      </c>
      <c r="AA1486" s="167">
        <v>1.2073133591397818</v>
      </c>
      <c r="AB1486" s="167">
        <v>0.27453327890582496</v>
      </c>
      <c r="AC1486" s="134">
        <v>0.11595685906982171</v>
      </c>
      <c r="AD1486" s="167">
        <v>1.3393471029111166</v>
      </c>
      <c r="AE1486" s="167">
        <v>0.35640299469019193</v>
      </c>
      <c r="AF1486" s="134">
        <v>9.2601468984875132E-2</v>
      </c>
      <c r="AG1486" s="167">
        <v>1.1712097496252289</v>
      </c>
      <c r="AH1486" s="167">
        <v>0.30452359625023201</v>
      </c>
      <c r="AI1486" s="134">
        <v>4.7341317664770947E-2</v>
      </c>
      <c r="AJ1486" s="171">
        <v>2.0000000000000009</v>
      </c>
      <c r="AK1486" s="167">
        <v>0.27546923996424771</v>
      </c>
      <c r="AM1486" t="str">
        <f>A1481</f>
        <v>PreNResSpltPkgAC-65to-PEYes-cDXGF-EPr1985-CZ06</v>
      </c>
      <c r="AN1486" s="93">
        <f>1/($T1486*(1/$T1484)*(1/(5/7+2/7*$V1486))*$T1496/SUM($T1488:$T1511))</f>
        <v>21971.511886598204</v>
      </c>
      <c r="AO1486" s="93">
        <f>1/(T1486*(1/T1484)*(1/(5/7+2/7*V1486)))</f>
        <v>1792.210734728807</v>
      </c>
      <c r="AP1486" s="93"/>
      <c r="AR1486" s="217">
        <f>CHOOSE($AV$3,C1486,F1486,I1486,L1486,O1486,R1486,U1486,X1486,AA1486,AD1486,AG1486,AJ1486)</f>
        <v>1.2906376460416564</v>
      </c>
      <c r="AS1486" s="92"/>
      <c r="AT1486" s="92"/>
      <c r="AV1486" s="151">
        <f>AN1486/AR1486</f>
        <v>17023.76492269857</v>
      </c>
      <c r="AW1486" s="152">
        <f>AO1486/AR1486</f>
        <v>1388.6242511408673</v>
      </c>
      <c r="AX1486" s="93"/>
    </row>
    <row r="1487" spans="1:50">
      <c r="A1487" s="94" t="s">
        <v>20</v>
      </c>
      <c r="B1487" s="94" t="s">
        <v>21</v>
      </c>
      <c r="C1487" s="94" t="s">
        <v>22</v>
      </c>
      <c r="D1487" s="94" t="s">
        <v>23</v>
      </c>
      <c r="E1487" s="94" t="s">
        <v>21</v>
      </c>
      <c r="F1487" s="94" t="s">
        <v>22</v>
      </c>
      <c r="G1487" s="94" t="s">
        <v>23</v>
      </c>
      <c r="H1487" s="94" t="s">
        <v>21</v>
      </c>
      <c r="I1487" s="94" t="s">
        <v>22</v>
      </c>
      <c r="J1487" s="94" t="s">
        <v>23</v>
      </c>
      <c r="K1487" s="94" t="s">
        <v>21</v>
      </c>
      <c r="L1487" s="94" t="s">
        <v>22</v>
      </c>
      <c r="M1487" s="94" t="s">
        <v>23</v>
      </c>
      <c r="N1487" s="94" t="s">
        <v>21</v>
      </c>
      <c r="O1487" s="94" t="s">
        <v>22</v>
      </c>
      <c r="P1487" s="94" t="s">
        <v>23</v>
      </c>
      <c r="Q1487" s="94" t="s">
        <v>21</v>
      </c>
      <c r="R1487" s="94" t="s">
        <v>22</v>
      </c>
      <c r="S1487" s="94" t="s">
        <v>23</v>
      </c>
      <c r="T1487" s="94" t="s">
        <v>21</v>
      </c>
      <c r="U1487" s="94" t="s">
        <v>22</v>
      </c>
      <c r="V1487" s="94" t="s">
        <v>23</v>
      </c>
      <c r="W1487" s="94" t="s">
        <v>21</v>
      </c>
      <c r="X1487" s="94" t="s">
        <v>22</v>
      </c>
      <c r="Y1487" s="94" t="s">
        <v>23</v>
      </c>
      <c r="Z1487" s="94" t="s">
        <v>21</v>
      </c>
      <c r="AA1487" s="94" t="s">
        <v>22</v>
      </c>
      <c r="AB1487" s="94" t="s">
        <v>23</v>
      </c>
      <c r="AC1487" s="94" t="s">
        <v>21</v>
      </c>
      <c r="AD1487" s="94" t="s">
        <v>22</v>
      </c>
      <c r="AE1487" s="94" t="s">
        <v>23</v>
      </c>
      <c r="AF1487" s="94" t="s">
        <v>21</v>
      </c>
      <c r="AG1487" s="94" t="s">
        <v>22</v>
      </c>
      <c r="AH1487" s="94" t="s">
        <v>23</v>
      </c>
      <c r="AI1487" s="94" t="s">
        <v>21</v>
      </c>
      <c r="AJ1487" s="94" t="s">
        <v>22</v>
      </c>
      <c r="AK1487" s="94" t="s">
        <v>23</v>
      </c>
    </row>
    <row r="1488" spans="1:50">
      <c r="A1488" s="94">
        <v>1</v>
      </c>
      <c r="B1488" s="94">
        <v>5.1478988389814337E-2</v>
      </c>
      <c r="C1488" s="94">
        <v>8.1396639975445301E-2</v>
      </c>
      <c r="D1488" s="94">
        <v>0.31207777998419162</v>
      </c>
      <c r="E1488" s="94">
        <v>7.1071971385593222E-2</v>
      </c>
      <c r="F1488" s="94">
        <v>6.7356566520413497E-2</v>
      </c>
      <c r="G1488" s="94">
        <v>0.27618471999244504</v>
      </c>
      <c r="H1488" s="94">
        <v>3.4719128080337253E-2</v>
      </c>
      <c r="I1488" s="94">
        <v>6.2972660591945367E-2</v>
      </c>
      <c r="J1488" s="94">
        <v>0.25520630036966457</v>
      </c>
      <c r="K1488" s="94">
        <v>4.5196375397336057E-2</v>
      </c>
      <c r="L1488" s="94">
        <v>6.8424736456180787E-2</v>
      </c>
      <c r="M1488" s="94">
        <v>0.22807496360989807</v>
      </c>
      <c r="N1488" s="94">
        <v>3.149718919456744E-2</v>
      </c>
      <c r="O1488" s="94">
        <v>3.9766520748314202E-2</v>
      </c>
      <c r="P1488" s="94">
        <v>0.1410884287769319</v>
      </c>
      <c r="Q1488" s="94">
        <v>3.1729227222612011E-2</v>
      </c>
      <c r="R1488" s="94">
        <v>3.8201120385320267E-2</v>
      </c>
      <c r="S1488" s="94">
        <v>0.10439104611295874</v>
      </c>
      <c r="T1488" s="94">
        <v>3.8057680429514899E-2</v>
      </c>
      <c r="U1488" s="94">
        <v>5.1305492150743003E-2</v>
      </c>
      <c r="V1488" s="94">
        <v>9.6534290738569742E-2</v>
      </c>
      <c r="W1488" s="94">
        <v>2.7678956888590154E-2</v>
      </c>
      <c r="X1488" s="94">
        <v>3.0684890610592E-2</v>
      </c>
      <c r="Y1488" s="94">
        <v>9.9533280918048139E-2</v>
      </c>
      <c r="Z1488" s="94">
        <v>2.4351390809773891E-2</v>
      </c>
      <c r="AA1488" s="94">
        <v>2.8554899018236581E-2</v>
      </c>
      <c r="AB1488" s="94">
        <v>9.9080117526389011E-2</v>
      </c>
      <c r="AC1488" s="94">
        <v>2.6618527335887449E-2</v>
      </c>
      <c r="AD1488" s="94">
        <v>3.5520416371555209E-2</v>
      </c>
      <c r="AE1488" s="94">
        <v>9.7691336445700563E-2</v>
      </c>
      <c r="AF1488" s="94">
        <v>7.6123631562540109E-2</v>
      </c>
      <c r="AG1488" s="94">
        <v>7.973544230873561E-2</v>
      </c>
      <c r="AH1488" s="94">
        <v>0.24534460048923171</v>
      </c>
      <c r="AI1488" s="94">
        <v>5.06823906680645E-2</v>
      </c>
      <c r="AJ1488" s="94">
        <v>0.10855363841566087</v>
      </c>
      <c r="AK1488" s="94">
        <v>0.46585917344834799</v>
      </c>
    </row>
    <row r="1489" spans="1:37">
      <c r="A1489" s="94">
        <v>2</v>
      </c>
      <c r="B1489" s="94">
        <v>5.1065977832684836E-2</v>
      </c>
      <c r="C1489" s="94">
        <v>8.3648091141343126E-2</v>
      </c>
      <c r="D1489" s="94">
        <v>0.30942229594240483</v>
      </c>
      <c r="E1489" s="94">
        <v>7.0678314732404726E-2</v>
      </c>
      <c r="F1489" s="94">
        <v>6.6869933814233659E-2</v>
      </c>
      <c r="G1489" s="94">
        <v>0.27404665218623103</v>
      </c>
      <c r="H1489" s="94">
        <v>3.5596531514549126E-2</v>
      </c>
      <c r="I1489" s="94">
        <v>6.3725280928189576E-2</v>
      </c>
      <c r="J1489" s="94">
        <v>0.25240511560627282</v>
      </c>
      <c r="K1489" s="94">
        <v>4.6017233750104213E-2</v>
      </c>
      <c r="L1489" s="94">
        <v>7.7976592928359942E-2</v>
      </c>
      <c r="M1489" s="94">
        <v>0.22621565684133912</v>
      </c>
      <c r="N1489" s="94">
        <v>3.2293169494055023E-2</v>
      </c>
      <c r="O1489" s="94">
        <v>4.2921204831249615E-2</v>
      </c>
      <c r="P1489" s="94">
        <v>0.13883635854251186</v>
      </c>
      <c r="Q1489" s="94">
        <v>3.2531071464368046E-2</v>
      </c>
      <c r="R1489" s="94">
        <v>3.9065783493175556E-2</v>
      </c>
      <c r="S1489" s="94">
        <v>0.10314296412131355</v>
      </c>
      <c r="T1489" s="94">
        <v>3.839026939706372E-2</v>
      </c>
      <c r="U1489" s="94">
        <v>5.1753854753808178E-2</v>
      </c>
      <c r="V1489" s="94">
        <v>9.6534290738569742E-2</v>
      </c>
      <c r="W1489" s="94">
        <v>2.8378444841549586E-2</v>
      </c>
      <c r="X1489" s="94">
        <v>3.1396577834169166E-2</v>
      </c>
      <c r="Y1489" s="94">
        <v>9.8111376904933156E-2</v>
      </c>
      <c r="Z1489" s="94">
        <v>2.4966786273475969E-2</v>
      </c>
      <c r="AA1489" s="94">
        <v>2.9276523317216693E-2</v>
      </c>
      <c r="AB1489" s="94">
        <v>9.7538104620713426E-2</v>
      </c>
      <c r="AC1489" s="94">
        <v>2.729121667428697E-2</v>
      </c>
      <c r="AD1489" s="94">
        <v>3.6386361524089098E-2</v>
      </c>
      <c r="AE1489" s="94">
        <v>9.5972644718336761E-2</v>
      </c>
      <c r="AF1489" s="94">
        <v>7.5731667063979602E-2</v>
      </c>
      <c r="AG1489" s="94">
        <v>7.9284638482887984E-2</v>
      </c>
      <c r="AH1489" s="94">
        <v>0.24323029815768307</v>
      </c>
      <c r="AI1489" s="94">
        <v>5.0295773779310542E-2</v>
      </c>
      <c r="AJ1489" s="94">
        <v>0.10826048156867177</v>
      </c>
      <c r="AK1489" s="94">
        <v>0.51794447820067135</v>
      </c>
    </row>
    <row r="1490" spans="1:37">
      <c r="A1490" s="94">
        <v>3</v>
      </c>
      <c r="B1490" s="94">
        <v>5.1993440136414257E-2</v>
      </c>
      <c r="C1490" s="94">
        <v>8.4809023859604801E-2</v>
      </c>
      <c r="D1490" s="94">
        <v>0.30787650831104207</v>
      </c>
      <c r="E1490" s="94">
        <v>7.1697650834369617E-2</v>
      </c>
      <c r="F1490" s="94">
        <v>6.8019818546887795E-2</v>
      </c>
      <c r="G1490" s="94">
        <v>0.27163282651808485</v>
      </c>
      <c r="H1490" s="94">
        <v>3.5665078657846933E-2</v>
      </c>
      <c r="I1490" s="94">
        <v>6.6407676727429699E-2</v>
      </c>
      <c r="J1490" s="94">
        <v>0.27249175334267062</v>
      </c>
      <c r="K1490" s="94">
        <v>5.8796117168979242E-2</v>
      </c>
      <c r="L1490" s="94">
        <v>8.0912951976459632E-2</v>
      </c>
      <c r="M1490" s="94">
        <v>0.22445869723435227</v>
      </c>
      <c r="N1490" s="94">
        <v>3.2355355454952495E-2</v>
      </c>
      <c r="O1490" s="94">
        <v>4.2995362896198749E-2</v>
      </c>
      <c r="P1490" s="94">
        <v>0.13658428830809186</v>
      </c>
      <c r="Q1490" s="94">
        <v>3.2593715545755235E-2</v>
      </c>
      <c r="R1490" s="94">
        <v>3.9174817257509237E-2</v>
      </c>
      <c r="S1490" s="94">
        <v>0.10199766535250973</v>
      </c>
      <c r="T1490" s="94">
        <v>3.8675345654962702E-2</v>
      </c>
      <c r="U1490" s="94">
        <v>5.2138165556435467E-2</v>
      </c>
      <c r="V1490" s="94">
        <v>9.6534290738569742E-2</v>
      </c>
      <c r="W1490" s="94">
        <v>2.8433092337874544E-2</v>
      </c>
      <c r="X1490" s="94">
        <v>3.1478436310494025E-2</v>
      </c>
      <c r="Y1490" s="94">
        <v>9.6806570869368863E-2</v>
      </c>
      <c r="Z1490" s="94">
        <v>2.5014864044077698E-2</v>
      </c>
      <c r="AA1490" s="94">
        <v>2.9332900215574526E-2</v>
      </c>
      <c r="AB1490" s="94">
        <v>9.5963677029332978E-2</v>
      </c>
      <c r="AC1490" s="94">
        <v>2.7343770528849436E-2</v>
      </c>
      <c r="AD1490" s="94">
        <v>3.6435715911021106E-2</v>
      </c>
      <c r="AE1490" s="94">
        <v>9.4395492309697016E-2</v>
      </c>
      <c r="AF1490" s="94">
        <v>7.6611868043203191E-2</v>
      </c>
      <c r="AG1490" s="94">
        <v>8.2985793866829027E-2</v>
      </c>
      <c r="AH1490" s="94">
        <v>0.28146564258711226</v>
      </c>
      <c r="AI1490" s="94">
        <v>5.1227923701275588E-2</v>
      </c>
      <c r="AJ1490" s="94">
        <v>0.11414865394166744</v>
      </c>
      <c r="AK1490" s="94">
        <v>0.51787475222376067</v>
      </c>
    </row>
    <row r="1491" spans="1:37">
      <c r="A1491" s="94">
        <v>4</v>
      </c>
      <c r="B1491" s="94">
        <v>5.2092466059468698E-2</v>
      </c>
      <c r="C1491" s="94">
        <v>8.4909228783187268E-2</v>
      </c>
      <c r="D1491" s="94">
        <v>0.30642027512683634</v>
      </c>
      <c r="E1491" s="94">
        <v>7.1786288756279612E-2</v>
      </c>
      <c r="F1491" s="94">
        <v>6.8123930988324519E-2</v>
      </c>
      <c r="G1491" s="94">
        <v>0.29168382283501754</v>
      </c>
      <c r="H1491" s="94">
        <v>3.5039014749060328E-2</v>
      </c>
      <c r="I1491" s="94">
        <v>6.5839653921136124E-2</v>
      </c>
      <c r="J1491" s="94">
        <v>0.27140112812741563</v>
      </c>
      <c r="K1491" s="94">
        <v>5.8223226443609812E-2</v>
      </c>
      <c r="L1491" s="94">
        <v>8.0187313709992339E-2</v>
      </c>
      <c r="M1491" s="94">
        <v>0.22416871360989807</v>
      </c>
      <c r="N1491" s="94">
        <v>3.1733495845977809E-2</v>
      </c>
      <c r="O1491" s="94">
        <v>4.2253782246707568E-2</v>
      </c>
      <c r="P1491" s="94">
        <v>0.1359512302876508</v>
      </c>
      <c r="Q1491" s="94">
        <v>3.1967274731883329E-2</v>
      </c>
      <c r="R1491" s="94">
        <v>3.8571328050267091E-2</v>
      </c>
      <c r="S1491" s="94">
        <v>0.10209310691657671</v>
      </c>
      <c r="T1491" s="94">
        <v>3.8865396493562021E-2</v>
      </c>
      <c r="U1491" s="94">
        <v>5.2394372758186994E-2</v>
      </c>
      <c r="V1491" s="94">
        <v>9.7511234857366194E-2</v>
      </c>
      <c r="W1491" s="94">
        <v>2.7886617374624983E-2</v>
      </c>
      <c r="X1491" s="94">
        <v>3.0968024634586169E-2</v>
      </c>
      <c r="Y1491" s="94">
        <v>9.6664380468057365E-2</v>
      </c>
      <c r="Z1491" s="94">
        <v>2.4534086338060444E-2</v>
      </c>
      <c r="AA1491" s="94">
        <v>2.8769131231996301E-2</v>
      </c>
      <c r="AB1491" s="94">
        <v>9.5528394107010139E-2</v>
      </c>
      <c r="AC1491" s="94">
        <v>2.6818231983224805E-2</v>
      </c>
      <c r="AD1491" s="94">
        <v>3.7668934618256635E-2</v>
      </c>
      <c r="AE1491" s="94">
        <v>9.3919201268911234E-2</v>
      </c>
      <c r="AF1491" s="94">
        <v>7.6703555645205646E-2</v>
      </c>
      <c r="AG1491" s="94">
        <v>8.306372652440154E-2</v>
      </c>
      <c r="AH1491" s="94">
        <v>0.29929010075437479</v>
      </c>
      <c r="AI1491" s="94">
        <v>5.130619583212763E-2</v>
      </c>
      <c r="AJ1491" s="94">
        <v>0.11931079875145872</v>
      </c>
      <c r="AK1491" s="94">
        <v>0.51667944976243363</v>
      </c>
    </row>
    <row r="1492" spans="1:37">
      <c r="A1492" s="94">
        <v>5</v>
      </c>
      <c r="B1492" s="94">
        <v>5.1590090644948593E-2</v>
      </c>
      <c r="C1492" s="94">
        <v>8.5125888077419595E-2</v>
      </c>
      <c r="D1492" s="94">
        <v>0.30684857900454388</v>
      </c>
      <c r="E1492" s="94">
        <v>7.1382204112278191E-2</v>
      </c>
      <c r="F1492" s="94">
        <v>6.7554566074217282E-2</v>
      </c>
      <c r="G1492" s="94">
        <v>0.26925677589951841</v>
      </c>
      <c r="H1492" s="94">
        <v>4.2848819275456689E-2</v>
      </c>
      <c r="I1492" s="94">
        <v>7.3573381273351376E-2</v>
      </c>
      <c r="J1492" s="94">
        <v>0.27362447286447933</v>
      </c>
      <c r="K1492" s="94">
        <v>6.551048197638748E-2</v>
      </c>
      <c r="L1492" s="94">
        <v>9.0159126186780472E-2</v>
      </c>
      <c r="M1492" s="94">
        <v>0.22856964155749634</v>
      </c>
      <c r="N1492" s="94">
        <v>3.8517984179891551E-2</v>
      </c>
      <c r="O1492" s="94">
        <v>5.0414506504033098E-2</v>
      </c>
      <c r="P1492" s="94">
        <v>0.13814403551590188</v>
      </c>
      <c r="Q1492" s="94">
        <v>3.8801744011225818E-2</v>
      </c>
      <c r="R1492" s="94">
        <v>4.6750128209760655E-2</v>
      </c>
      <c r="S1492" s="94">
        <v>0.10874464976616814</v>
      </c>
      <c r="T1492" s="94">
        <v>4.6752506295434024E-2</v>
      </c>
      <c r="U1492" s="94">
        <v>6.3026971630875339E-2</v>
      </c>
      <c r="V1492" s="94">
        <v>0.1094299531066823</v>
      </c>
      <c r="W1492" s="94">
        <v>4.0588517103755564E-2</v>
      </c>
      <c r="X1492" s="94">
        <v>3.9760588032772284E-2</v>
      </c>
      <c r="Y1492" s="94">
        <v>0.10139012027635125</v>
      </c>
      <c r="Z1492" s="94">
        <v>3.6319550504896714E-2</v>
      </c>
      <c r="AA1492" s="94">
        <v>3.6336521760140461E-2</v>
      </c>
      <c r="AB1492" s="94">
        <v>0.10481983223084812</v>
      </c>
      <c r="AC1492" s="94">
        <v>3.2551857515989505E-2</v>
      </c>
      <c r="AD1492" s="94">
        <v>4.3226110393585218E-2</v>
      </c>
      <c r="AE1492" s="94">
        <v>9.5280674715685687E-2</v>
      </c>
      <c r="AF1492" s="94">
        <v>7.6224487924742804E-2</v>
      </c>
      <c r="AG1492" s="94">
        <v>8.2724870162470238E-2</v>
      </c>
      <c r="AH1492" s="94">
        <v>0.29898903505020596</v>
      </c>
      <c r="AI1492" s="94">
        <v>5.1265873825325055E-2</v>
      </c>
      <c r="AJ1492" s="94">
        <v>0.1148528764501371</v>
      </c>
      <c r="AK1492" s="94">
        <v>0.51855209028517923</v>
      </c>
    </row>
    <row r="1493" spans="1:37">
      <c r="A1493" s="94">
        <v>6</v>
      </c>
      <c r="B1493" s="94">
        <v>6.0591788577239007E-2</v>
      </c>
      <c r="C1493" s="94">
        <v>9.7244815975012E-2</v>
      </c>
      <c r="D1493" s="94">
        <v>0.31182469132918267</v>
      </c>
      <c r="E1493" s="94">
        <v>8.1257511412132458E-2</v>
      </c>
      <c r="F1493" s="94">
        <v>7.8452442924072274E-2</v>
      </c>
      <c r="G1493" s="94">
        <v>0.25221267352913401</v>
      </c>
      <c r="H1493" s="94">
        <v>9.8956940969485069E-2</v>
      </c>
      <c r="I1493" s="94">
        <v>0.12886014385167688</v>
      </c>
      <c r="J1493" s="94">
        <v>0.2709801850618786</v>
      </c>
      <c r="K1493" s="94">
        <v>0.10590355341885366</v>
      </c>
      <c r="L1493" s="94">
        <v>0.15574987382274241</v>
      </c>
      <c r="M1493" s="94">
        <v>0.25166598435225612</v>
      </c>
      <c r="N1493" s="94">
        <v>9.2041440724342075E-2</v>
      </c>
      <c r="O1493" s="94">
        <v>0.11182517087872115</v>
      </c>
      <c r="P1493" s="94">
        <v>0.16000743506441029</v>
      </c>
      <c r="Q1493" s="94">
        <v>9.3661254218034812E-2</v>
      </c>
      <c r="R1493" s="94">
        <v>0.1099916132749876</v>
      </c>
      <c r="S1493" s="94">
        <v>0.14100389842080918</v>
      </c>
      <c r="T1493" s="94">
        <v>9.6355775169857938E-2</v>
      </c>
      <c r="U1493" s="94">
        <v>0.12735244794335493</v>
      </c>
      <c r="V1493" s="94">
        <v>0.14080207112153187</v>
      </c>
      <c r="W1493" s="94">
        <v>0.1243904527180754</v>
      </c>
      <c r="X1493" s="94">
        <v>0.12278771448726498</v>
      </c>
      <c r="Y1493" s="94">
        <v>0.14381722678532596</v>
      </c>
      <c r="Z1493" s="94">
        <v>0.14069639048124244</v>
      </c>
      <c r="AA1493" s="94">
        <v>0.11286950358798684</v>
      </c>
      <c r="AB1493" s="94">
        <v>0.18131385982500697</v>
      </c>
      <c r="AC1493" s="94">
        <v>8.0570314429711826E-2</v>
      </c>
      <c r="AD1493" s="94">
        <v>0.1013069298046015</v>
      </c>
      <c r="AE1493" s="94">
        <v>0.11056467448203347</v>
      </c>
      <c r="AF1493" s="94">
        <v>8.416921863825573E-2</v>
      </c>
      <c r="AG1493" s="94">
        <v>9.2946104185199011E-2</v>
      </c>
      <c r="AH1493" s="94">
        <v>0.28257753297182631</v>
      </c>
      <c r="AI1493" s="94">
        <v>6.0388134893715931E-2</v>
      </c>
      <c r="AJ1493" s="94">
        <v>0.12226740265456353</v>
      </c>
      <c r="AK1493" s="94">
        <v>0.5284830615680377</v>
      </c>
    </row>
    <row r="1494" spans="1:37">
      <c r="A1494" s="94">
        <v>7</v>
      </c>
      <c r="B1494" s="94">
        <v>0.12021022478884534</v>
      </c>
      <c r="C1494" s="94">
        <v>0.16765728110640685</v>
      </c>
      <c r="D1494" s="94">
        <v>0.33660012381875737</v>
      </c>
      <c r="E1494" s="94">
        <v>0.14557214475094049</v>
      </c>
      <c r="F1494" s="94">
        <v>0.15081384323640962</v>
      </c>
      <c r="G1494" s="94">
        <v>0.27857965813580127</v>
      </c>
      <c r="H1494" s="94">
        <v>0.34688967337286214</v>
      </c>
      <c r="I1494" s="94">
        <v>0.38547956619975732</v>
      </c>
      <c r="J1494" s="94">
        <v>0.69842873433900465</v>
      </c>
      <c r="K1494" s="94">
        <v>0.33671866148784851</v>
      </c>
      <c r="L1494" s="94">
        <v>0.44360686023368984</v>
      </c>
      <c r="M1494" s="94">
        <v>0.66988491630276559</v>
      </c>
      <c r="N1494" s="94">
        <v>0.31320166492545976</v>
      </c>
      <c r="O1494" s="94">
        <v>0.37394612119949194</v>
      </c>
      <c r="P1494" s="94">
        <v>0.65192314945018237</v>
      </c>
      <c r="Q1494" s="94">
        <v>0.31701663826801646</v>
      </c>
      <c r="R1494" s="94">
        <v>0.3541581484038282</v>
      </c>
      <c r="S1494" s="94">
        <v>0.41702824336130506</v>
      </c>
      <c r="T1494" s="94">
        <v>0.34693780586306833</v>
      </c>
      <c r="U1494" s="94">
        <v>0.32587518050961939</v>
      </c>
      <c r="V1494" s="94">
        <v>0.24781408753419307</v>
      </c>
      <c r="W1494" s="94">
        <v>0.31547999628397028</v>
      </c>
      <c r="X1494" s="94">
        <v>0.33630929021478223</v>
      </c>
      <c r="Y1494" s="94">
        <v>0.43661235550945982</v>
      </c>
      <c r="Z1494" s="94">
        <v>0.37882719086394151</v>
      </c>
      <c r="AA1494" s="94">
        <v>0.33192006292735698</v>
      </c>
      <c r="AB1494" s="94">
        <v>0.54470332458908599</v>
      </c>
      <c r="AC1494" s="94">
        <v>0.26595403639879961</v>
      </c>
      <c r="AD1494" s="94">
        <v>0.3435116607751203</v>
      </c>
      <c r="AE1494" s="94">
        <v>0.5156344780793789</v>
      </c>
      <c r="AF1494" s="94">
        <v>0.14031412172446042</v>
      </c>
      <c r="AG1494" s="94">
        <v>0.1581494739760898</v>
      </c>
      <c r="AH1494" s="94">
        <v>0.26706922800595284</v>
      </c>
      <c r="AI1494" s="94">
        <v>0.11989155752052864</v>
      </c>
      <c r="AJ1494" s="94">
        <v>0.19519884998526141</v>
      </c>
      <c r="AK1494" s="94">
        <v>0.50754534678712659</v>
      </c>
    </row>
    <row r="1495" spans="1:37">
      <c r="A1495" s="94">
        <v>8</v>
      </c>
      <c r="B1495" s="94">
        <v>0.3762477870121464</v>
      </c>
      <c r="C1495" s="94">
        <v>0.45845919131918428</v>
      </c>
      <c r="D1495" s="94">
        <v>0.89641276034061845</v>
      </c>
      <c r="E1495" s="94">
        <v>0.41314396102017031</v>
      </c>
      <c r="F1495" s="94">
        <v>0.45642522495723953</v>
      </c>
      <c r="G1495" s="94">
        <v>0.80630465577486088</v>
      </c>
      <c r="H1495" s="94">
        <v>0.44840799259690844</v>
      </c>
      <c r="I1495" s="94">
        <v>0.55017732430821353</v>
      </c>
      <c r="J1495" s="94">
        <v>0.89917265553846282</v>
      </c>
      <c r="K1495" s="94">
        <v>0.43849227131933732</v>
      </c>
      <c r="L1495" s="94">
        <v>0.56214777499500046</v>
      </c>
      <c r="M1495" s="94">
        <v>0.67841953238719066</v>
      </c>
      <c r="N1495" s="94">
        <v>0.44510223371971552</v>
      </c>
      <c r="O1495" s="94">
        <v>0.49220969527709524</v>
      </c>
      <c r="P1495" s="94">
        <v>0.75136713593776083</v>
      </c>
      <c r="Q1495" s="94">
        <v>0.41288296415088038</v>
      </c>
      <c r="R1495" s="94">
        <v>0.47997677327252819</v>
      </c>
      <c r="S1495" s="94">
        <v>0.50125909447980677</v>
      </c>
      <c r="T1495" s="94">
        <v>0.61657243312586107</v>
      </c>
      <c r="U1495" s="94">
        <v>0.58064412819676736</v>
      </c>
      <c r="V1495" s="94">
        <v>0.47058177022274333</v>
      </c>
      <c r="W1495" s="94">
        <v>0.54416883890464551</v>
      </c>
      <c r="X1495" s="94">
        <v>0.51017380480605568</v>
      </c>
      <c r="Y1495" s="94">
        <v>0.55176985228926556</v>
      </c>
      <c r="Z1495" s="94">
        <v>0.55097766146518601</v>
      </c>
      <c r="AA1495" s="94">
        <v>0.4729291557156779</v>
      </c>
      <c r="AB1495" s="94">
        <v>0.65996994695568223</v>
      </c>
      <c r="AC1495" s="94">
        <v>0.36803639529607957</v>
      </c>
      <c r="AD1495" s="94">
        <v>0.45208394091574816</v>
      </c>
      <c r="AE1495" s="94">
        <v>0.59499085611067937</v>
      </c>
      <c r="AF1495" s="94">
        <v>0.35748537582748058</v>
      </c>
      <c r="AG1495" s="94">
        <v>0.43298394242800275</v>
      </c>
      <c r="AH1495" s="94">
        <v>0.747474298226107</v>
      </c>
      <c r="AI1495" s="94">
        <v>0.37398898497649458</v>
      </c>
      <c r="AJ1495" s="94">
        <v>0.45537030232304626</v>
      </c>
      <c r="AK1495" s="94">
        <v>0.90224418037114129</v>
      </c>
    </row>
    <row r="1496" spans="1:37">
      <c r="A1496" s="94">
        <v>9</v>
      </c>
      <c r="B1496" s="94">
        <v>0.46962440191965377</v>
      </c>
      <c r="C1496" s="94">
        <v>0.58226824226120089</v>
      </c>
      <c r="D1496" s="94">
        <v>0.94761843575636528</v>
      </c>
      <c r="E1496" s="94">
        <v>0.5021911815695691</v>
      </c>
      <c r="F1496" s="94">
        <v>0.57926861009890651</v>
      </c>
      <c r="G1496" s="94">
        <v>0.8561677212201344</v>
      </c>
      <c r="H1496" s="94">
        <v>0.6946430407512767</v>
      </c>
      <c r="I1496" s="94">
        <v>0.81108359935932406</v>
      </c>
      <c r="J1496" s="94">
        <v>0.93641846332820555</v>
      </c>
      <c r="K1496" s="94">
        <v>0.75917640545272258</v>
      </c>
      <c r="L1496" s="94">
        <v>0.86869327975164523</v>
      </c>
      <c r="M1496" s="94">
        <v>0.86979166666666652</v>
      </c>
      <c r="N1496" s="94">
        <v>0.88281262955408524</v>
      </c>
      <c r="O1496" s="94">
        <v>0.82232357981743776</v>
      </c>
      <c r="P1496" s="94">
        <v>0.8420129628731674</v>
      </c>
      <c r="Q1496" s="94">
        <v>0.77691607363602955</v>
      </c>
      <c r="R1496" s="94">
        <v>0.80286441841580325</v>
      </c>
      <c r="S1496" s="94">
        <v>0.8017531881153227</v>
      </c>
      <c r="T1496" s="94">
        <v>0.84203607798419411</v>
      </c>
      <c r="U1496" s="94">
        <v>0.87127043834723084</v>
      </c>
      <c r="V1496" s="94">
        <v>0.70407141461508416</v>
      </c>
      <c r="W1496" s="94">
        <v>0.85743014683782259</v>
      </c>
      <c r="X1496" s="94">
        <v>0.84564910160322226</v>
      </c>
      <c r="Y1496" s="94">
        <v>0.74880810987135948</v>
      </c>
      <c r="Z1496" s="94">
        <v>0.85936450802818609</v>
      </c>
      <c r="AA1496" s="94">
        <v>0.82315345523271588</v>
      </c>
      <c r="AB1496" s="94">
        <v>0.79469695741867952</v>
      </c>
      <c r="AC1496" s="94">
        <v>0.78959538787372352</v>
      </c>
      <c r="AD1496" s="94">
        <v>0.77424822692762552</v>
      </c>
      <c r="AE1496" s="94">
        <v>0.77331242445619697</v>
      </c>
      <c r="AF1496" s="94">
        <v>0.44983771294445563</v>
      </c>
      <c r="AG1496" s="94">
        <v>0.54314971939937595</v>
      </c>
      <c r="AH1496" s="94">
        <v>0.83394857934620825</v>
      </c>
      <c r="AI1496" s="94">
        <v>0.47958757702689236</v>
      </c>
      <c r="AJ1496" s="94">
        <v>0.59603067244366015</v>
      </c>
      <c r="AK1496" s="94">
        <v>0.88929507037343247</v>
      </c>
    </row>
    <row r="1497" spans="1:37">
      <c r="A1497" s="94">
        <v>10</v>
      </c>
      <c r="B1497" s="94">
        <v>0.76235469153424962</v>
      </c>
      <c r="C1497" s="94">
        <v>0.87730719579680994</v>
      </c>
      <c r="D1497" s="94">
        <v>0.9960401359670128</v>
      </c>
      <c r="E1497" s="94">
        <v>0.79376562569248388</v>
      </c>
      <c r="F1497" s="94">
        <v>0.89010234624823392</v>
      </c>
      <c r="G1497" s="94">
        <v>0.94088204740768733</v>
      </c>
      <c r="H1497" s="94">
        <v>0.86588522923307154</v>
      </c>
      <c r="I1497" s="94">
        <v>0.96919948707975367</v>
      </c>
      <c r="J1497" s="94">
        <v>0.99725621656372698</v>
      </c>
      <c r="K1497" s="94">
        <v>0.94631928397209941</v>
      </c>
      <c r="L1497" s="94">
        <v>0.98714229937816067</v>
      </c>
      <c r="M1497" s="94">
        <v>1</v>
      </c>
      <c r="N1497" s="94">
        <v>1</v>
      </c>
      <c r="O1497" s="94">
        <v>0.96856180073579634</v>
      </c>
      <c r="P1497" s="94">
        <v>0.94002381375702437</v>
      </c>
      <c r="Q1497" s="94">
        <v>0.89989893421536205</v>
      </c>
      <c r="R1497" s="94">
        <v>0.93408148245348799</v>
      </c>
      <c r="S1497" s="94">
        <v>0.99422945620333458</v>
      </c>
      <c r="T1497" s="94">
        <v>0.89520280008235542</v>
      </c>
      <c r="U1497" s="94">
        <v>0.95286660921414279</v>
      </c>
      <c r="V1497" s="94">
        <v>0.80756643220007807</v>
      </c>
      <c r="W1497" s="94">
        <v>0.98366222018204919</v>
      </c>
      <c r="X1497" s="94">
        <v>0.97022951672200131</v>
      </c>
      <c r="Y1497" s="94">
        <v>0.90655163184395871</v>
      </c>
      <c r="Z1497" s="94">
        <v>1</v>
      </c>
      <c r="AA1497" s="94">
        <v>0.96746354965059744</v>
      </c>
      <c r="AB1497" s="94">
        <v>0.95476299076412985</v>
      </c>
      <c r="AC1497" s="94">
        <v>0.92433120840581351</v>
      </c>
      <c r="AD1497" s="94">
        <v>0.93303923673761091</v>
      </c>
      <c r="AE1497" s="94">
        <v>0.93054463431182699</v>
      </c>
      <c r="AF1497" s="94">
        <v>0.73417701208442587</v>
      </c>
      <c r="AG1497" s="94">
        <v>0.83812095320682145</v>
      </c>
      <c r="AH1497" s="94">
        <v>0.88886227954634855</v>
      </c>
      <c r="AI1497" s="94">
        <v>0.75719985009700996</v>
      </c>
      <c r="AJ1497" s="94">
        <v>0.8587113212651778</v>
      </c>
      <c r="AK1497" s="94">
        <v>0.92680764595141074</v>
      </c>
    </row>
    <row r="1498" spans="1:37">
      <c r="A1498" s="94">
        <v>11</v>
      </c>
      <c r="B1498" s="94">
        <v>0.9246388572891534</v>
      </c>
      <c r="C1498" s="94">
        <v>0.98528116057161963</v>
      </c>
      <c r="D1498" s="94">
        <v>1</v>
      </c>
      <c r="E1498" s="94">
        <v>0.9177335804767156</v>
      </c>
      <c r="F1498" s="94">
        <v>0.99083810515356585</v>
      </c>
      <c r="G1498" s="94">
        <v>0.98693361035036375</v>
      </c>
      <c r="H1498" s="94">
        <v>0.92464841027750166</v>
      </c>
      <c r="I1498" s="94">
        <v>1</v>
      </c>
      <c r="J1498" s="94">
        <v>1</v>
      </c>
      <c r="K1498" s="94">
        <v>1</v>
      </c>
      <c r="L1498" s="94">
        <v>1</v>
      </c>
      <c r="M1498" s="94">
        <v>0.80389146652110621</v>
      </c>
      <c r="N1498" s="94">
        <v>0.97997612059101535</v>
      </c>
      <c r="O1498" s="94">
        <v>1</v>
      </c>
      <c r="P1498" s="94">
        <v>1</v>
      </c>
      <c r="Q1498" s="94">
        <v>1</v>
      </c>
      <c r="R1498" s="94">
        <v>0.99266747934856137</v>
      </c>
      <c r="S1498" s="94">
        <v>0.95677231313642996</v>
      </c>
      <c r="T1498" s="94">
        <v>0.96465054402052552</v>
      </c>
      <c r="U1498" s="94">
        <v>1</v>
      </c>
      <c r="V1498" s="94">
        <v>0.76557004689331765</v>
      </c>
      <c r="W1498" s="94">
        <v>1</v>
      </c>
      <c r="X1498" s="94">
        <v>1</v>
      </c>
      <c r="Y1498" s="94">
        <v>0.86836514495056794</v>
      </c>
      <c r="Z1498" s="94">
        <v>0.99738136409455935</v>
      </c>
      <c r="AA1498" s="94">
        <v>1</v>
      </c>
      <c r="AB1498" s="94">
        <v>0.97937036788352938</v>
      </c>
      <c r="AC1498" s="94">
        <v>0.99213794335745531</v>
      </c>
      <c r="AD1498" s="94">
        <v>1</v>
      </c>
      <c r="AE1498" s="94">
        <v>0.99422160114669322</v>
      </c>
      <c r="AF1498" s="94">
        <v>0.93427832688463863</v>
      </c>
      <c r="AG1498" s="94">
        <v>0.97389255971320787</v>
      </c>
      <c r="AH1498" s="94">
        <v>0.96920918934637934</v>
      </c>
      <c r="AI1498" s="94">
        <v>0.9189053286717932</v>
      </c>
      <c r="AJ1498" s="94">
        <v>0.96563684892731261</v>
      </c>
      <c r="AK1498" s="94">
        <v>1</v>
      </c>
    </row>
    <row r="1499" spans="1:37">
      <c r="A1499" s="94">
        <v>12</v>
      </c>
      <c r="B1499" s="94">
        <v>0.97238142853347442</v>
      </c>
      <c r="C1499" s="94">
        <v>1</v>
      </c>
      <c r="D1499" s="94">
        <v>0.99204133521787041</v>
      </c>
      <c r="E1499" s="94">
        <v>0.96505058879043137</v>
      </c>
      <c r="F1499" s="94">
        <v>1</v>
      </c>
      <c r="G1499" s="94">
        <v>1</v>
      </c>
      <c r="H1499" s="94">
        <v>0.98361037803749518</v>
      </c>
      <c r="I1499" s="94">
        <v>0.97311200603361181</v>
      </c>
      <c r="J1499" s="94">
        <v>0.96719705492924335</v>
      </c>
      <c r="K1499" s="94">
        <v>0.97086166612869096</v>
      </c>
      <c r="L1499" s="94">
        <v>0.94786355715115589</v>
      </c>
      <c r="M1499" s="94">
        <v>0.75206968704512367</v>
      </c>
      <c r="N1499" s="94">
        <v>0.94526599008341217</v>
      </c>
      <c r="O1499" s="94">
        <v>0.95808178299718727</v>
      </c>
      <c r="P1499" s="94">
        <v>0.97257915919119431</v>
      </c>
      <c r="Q1499" s="94">
        <v>0.98016897196886166</v>
      </c>
      <c r="R1499" s="94">
        <v>0.98873592466020466</v>
      </c>
      <c r="S1499" s="94">
        <v>0.89127737521015504</v>
      </c>
      <c r="T1499" s="94">
        <v>0.93552525300517897</v>
      </c>
      <c r="U1499" s="94">
        <v>0.95403409884939727</v>
      </c>
      <c r="V1499" s="94">
        <v>0.69019880812817513</v>
      </c>
      <c r="W1499" s="94">
        <v>0.9938375839977559</v>
      </c>
      <c r="X1499" s="94">
        <v>0.9687189870735835</v>
      </c>
      <c r="Y1499" s="94">
        <v>0.93742785928168748</v>
      </c>
      <c r="Z1499" s="94">
        <v>0.97134404612901803</v>
      </c>
      <c r="AA1499" s="94">
        <v>0.97979049270724572</v>
      </c>
      <c r="AB1499" s="94">
        <v>1</v>
      </c>
      <c r="AC1499" s="94">
        <v>1</v>
      </c>
      <c r="AD1499" s="94">
        <v>0.99030795214547362</v>
      </c>
      <c r="AE1499" s="94">
        <v>1</v>
      </c>
      <c r="AF1499" s="94">
        <v>0.99334806447472179</v>
      </c>
      <c r="AG1499" s="94">
        <v>1</v>
      </c>
      <c r="AH1499" s="94">
        <v>1</v>
      </c>
      <c r="AI1499" s="94">
        <v>1</v>
      </c>
      <c r="AJ1499" s="94">
        <v>1</v>
      </c>
      <c r="AK1499" s="94">
        <v>0.98739951988684482</v>
      </c>
    </row>
    <row r="1500" spans="1:37">
      <c r="A1500" s="94">
        <v>13</v>
      </c>
      <c r="B1500" s="94">
        <v>1</v>
      </c>
      <c r="C1500" s="94">
        <v>0.96019743078186948</v>
      </c>
      <c r="D1500" s="94">
        <v>0.99047607922842995</v>
      </c>
      <c r="E1500" s="94">
        <v>0.97034540112570156</v>
      </c>
      <c r="F1500" s="94">
        <v>0.96347884286457941</v>
      </c>
      <c r="G1500" s="94">
        <v>0.9732665974124094</v>
      </c>
      <c r="H1500" s="94">
        <v>1</v>
      </c>
      <c r="I1500" s="94">
        <v>0.97737474642544875</v>
      </c>
      <c r="J1500" s="94">
        <v>0.92217528069248944</v>
      </c>
      <c r="K1500" s="94">
        <v>0.9964942507850526</v>
      </c>
      <c r="L1500" s="94">
        <v>0.94806686918513339</v>
      </c>
      <c r="M1500" s="94">
        <v>0.71787436317321673</v>
      </c>
      <c r="N1500" s="94">
        <v>0.95530694990299003</v>
      </c>
      <c r="O1500" s="94">
        <v>0.97201460023982755</v>
      </c>
      <c r="P1500" s="94">
        <v>0.96132688961084445</v>
      </c>
      <c r="Q1500" s="94">
        <v>0.94876967024155545</v>
      </c>
      <c r="R1500" s="94">
        <v>0.9898066108692718</v>
      </c>
      <c r="S1500" s="94">
        <v>0.87418599358339011</v>
      </c>
      <c r="T1500" s="94">
        <v>0.9633518632900967</v>
      </c>
      <c r="U1500" s="94">
        <v>0.96229386966040942</v>
      </c>
      <c r="V1500" s="94">
        <v>0.80860443532629944</v>
      </c>
      <c r="W1500" s="94">
        <v>0.97362347510715486</v>
      </c>
      <c r="X1500" s="94">
        <v>0.95848860361477395</v>
      </c>
      <c r="Y1500" s="94">
        <v>0.94534870104886337</v>
      </c>
      <c r="Z1500" s="94">
        <v>0.95437259310660916</v>
      </c>
      <c r="AA1500" s="94">
        <v>0.96742730735879612</v>
      </c>
      <c r="AB1500" s="94">
        <v>0.94178322447401375</v>
      </c>
      <c r="AC1500" s="94">
        <v>0.96617108381814254</v>
      </c>
      <c r="AD1500" s="94">
        <v>0.97964516118694123</v>
      </c>
      <c r="AE1500" s="94">
        <v>0.99031691327459082</v>
      </c>
      <c r="AF1500" s="94">
        <v>1</v>
      </c>
      <c r="AG1500" s="94">
        <v>0.97967852132900601</v>
      </c>
      <c r="AH1500" s="94">
        <v>0.99053695752578719</v>
      </c>
      <c r="AI1500" s="94">
        <v>0.98297462559830728</v>
      </c>
      <c r="AJ1500" s="94">
        <v>0.9673069546010683</v>
      </c>
      <c r="AK1500" s="94">
        <v>0.94242626477941693</v>
      </c>
    </row>
    <row r="1501" spans="1:37">
      <c r="A1501" s="94">
        <v>14</v>
      </c>
      <c r="B1501" s="94">
        <v>0.99782867549205012</v>
      </c>
      <c r="C1501" s="94">
        <v>0.9538014678667186</v>
      </c>
      <c r="D1501" s="94">
        <v>0.98619693412296983</v>
      </c>
      <c r="E1501" s="94">
        <v>1</v>
      </c>
      <c r="F1501" s="94">
        <v>0.96247350710195601</v>
      </c>
      <c r="G1501" s="94">
        <v>0.95224855982623491</v>
      </c>
      <c r="H1501" s="94">
        <v>0.97662313923067257</v>
      </c>
      <c r="I1501" s="94">
        <v>0.96325876699917923</v>
      </c>
      <c r="J1501" s="94">
        <v>0.89940991435721984</v>
      </c>
      <c r="K1501" s="94">
        <v>0.90256796129994865</v>
      </c>
      <c r="L1501" s="94">
        <v>0.91795716639209246</v>
      </c>
      <c r="M1501" s="94">
        <v>0.68473094068413387</v>
      </c>
      <c r="N1501" s="94">
        <v>0.93404142414141911</v>
      </c>
      <c r="O1501" s="94">
        <v>0.95543841877207603</v>
      </c>
      <c r="P1501" s="94">
        <v>0.95097706444261265</v>
      </c>
      <c r="Q1501" s="94">
        <v>0.95471250542915354</v>
      </c>
      <c r="R1501" s="94">
        <v>1</v>
      </c>
      <c r="S1501" s="94">
        <v>0.94750713976315803</v>
      </c>
      <c r="T1501" s="94">
        <v>1</v>
      </c>
      <c r="U1501" s="94">
        <v>0.99030197512460993</v>
      </c>
      <c r="V1501" s="94">
        <v>1</v>
      </c>
      <c r="W1501" s="94">
        <v>0.94508108777663036</v>
      </c>
      <c r="X1501" s="94">
        <v>0.94620549848200686</v>
      </c>
      <c r="Y1501" s="94">
        <v>0.97956222084678557</v>
      </c>
      <c r="Z1501" s="94">
        <v>0.92834969847224857</v>
      </c>
      <c r="AA1501" s="94">
        <v>0.95254139003954452</v>
      </c>
      <c r="AB1501" s="94">
        <v>0.89588634485057972</v>
      </c>
      <c r="AC1501" s="94">
        <v>0.94853926561243618</v>
      </c>
      <c r="AD1501" s="94">
        <v>0.95574161376025979</v>
      </c>
      <c r="AE1501" s="94">
        <v>0.94569383472700896</v>
      </c>
      <c r="AF1501" s="94">
        <v>0.99887911906551985</v>
      </c>
      <c r="AG1501" s="94">
        <v>0.98039541566523947</v>
      </c>
      <c r="AH1501" s="94">
        <v>0.973146991908859</v>
      </c>
      <c r="AI1501" s="94">
        <v>0.99340616594640485</v>
      </c>
      <c r="AJ1501" s="94">
        <v>0.95175833538597021</v>
      </c>
      <c r="AK1501" s="94">
        <v>0.93377028278864049</v>
      </c>
    </row>
    <row r="1502" spans="1:37">
      <c r="A1502" s="94">
        <v>15</v>
      </c>
      <c r="B1502" s="94">
        <v>0.93814744235362868</v>
      </c>
      <c r="C1502" s="94">
        <v>0.91876404900111075</v>
      </c>
      <c r="D1502" s="94">
        <v>0.92304936786241309</v>
      </c>
      <c r="E1502" s="94">
        <v>0.99989832708957394</v>
      </c>
      <c r="F1502" s="94">
        <v>0.95520143898267273</v>
      </c>
      <c r="G1502" s="94">
        <v>0.9097818490886771</v>
      </c>
      <c r="H1502" s="94">
        <v>0.77994767568061596</v>
      </c>
      <c r="I1502" s="94">
        <v>0.81422373378743507</v>
      </c>
      <c r="J1502" s="94">
        <v>0.88704566849585575</v>
      </c>
      <c r="K1502" s="94">
        <v>0.74854372460202279</v>
      </c>
      <c r="L1502" s="94">
        <v>0.73978440353867714</v>
      </c>
      <c r="M1502" s="94">
        <v>0.6612138373362445</v>
      </c>
      <c r="N1502" s="94">
        <v>0.80324361972041203</v>
      </c>
      <c r="O1502" s="94">
        <v>0.76483402312693427</v>
      </c>
      <c r="P1502" s="94">
        <v>0.92561433566621953</v>
      </c>
      <c r="Q1502" s="94">
        <v>0.83517715746216292</v>
      </c>
      <c r="R1502" s="94">
        <v>0.86383711369876137</v>
      </c>
      <c r="S1502" s="94">
        <v>1</v>
      </c>
      <c r="T1502" s="94">
        <v>0.86140542595144198</v>
      </c>
      <c r="U1502" s="94">
        <v>0.88712034751013213</v>
      </c>
      <c r="V1502" s="94">
        <v>0.93952715904650264</v>
      </c>
      <c r="W1502" s="94">
        <v>0.79599725305251812</v>
      </c>
      <c r="X1502" s="94">
        <v>0.81055059455737433</v>
      </c>
      <c r="Y1502" s="94">
        <v>1</v>
      </c>
      <c r="Z1502" s="94">
        <v>0.80219362841332131</v>
      </c>
      <c r="AA1502" s="94">
        <v>0.80996367716977213</v>
      </c>
      <c r="AB1502" s="94">
        <v>0.89141311822330493</v>
      </c>
      <c r="AC1502" s="94">
        <v>0.82004158761691026</v>
      </c>
      <c r="AD1502" s="94">
        <v>0.77986725592813499</v>
      </c>
      <c r="AE1502" s="94">
        <v>0.9104864908583572</v>
      </c>
      <c r="AF1502" s="94">
        <v>0.94466194781141688</v>
      </c>
      <c r="AG1502" s="94">
        <v>0.93687282509758818</v>
      </c>
      <c r="AH1502" s="94">
        <v>0.93650592723105064</v>
      </c>
      <c r="AI1502" s="94">
        <v>0.93081218009231348</v>
      </c>
      <c r="AJ1502" s="94">
        <v>0.90981187083331638</v>
      </c>
      <c r="AK1502" s="94">
        <v>0.87737192832169575</v>
      </c>
    </row>
    <row r="1503" spans="1:37">
      <c r="A1503" s="94">
        <v>16</v>
      </c>
      <c r="B1503" s="94">
        <v>0.72331674045305572</v>
      </c>
      <c r="C1503" s="94">
        <v>0.7295956595921389</v>
      </c>
      <c r="D1503" s="94">
        <v>0.87094814797509601</v>
      </c>
      <c r="E1503" s="94">
        <v>0.81036698706668431</v>
      </c>
      <c r="F1503" s="94">
        <v>0.76702284896259387</v>
      </c>
      <c r="G1503" s="94">
        <v>0.8669298328454057</v>
      </c>
      <c r="H1503" s="94">
        <v>0.70229061703853479</v>
      </c>
      <c r="I1503" s="94">
        <v>0.73539307810649546</v>
      </c>
      <c r="J1503" s="94">
        <v>0.69705875599843881</v>
      </c>
      <c r="K1503" s="94">
        <v>0.72132713984305352</v>
      </c>
      <c r="L1503" s="94">
        <v>0.70456475988229816</v>
      </c>
      <c r="M1503" s="94">
        <v>0.48456263646288206</v>
      </c>
      <c r="N1503" s="94">
        <v>0.78652803343117261</v>
      </c>
      <c r="O1503" s="94">
        <v>0.70887323494535681</v>
      </c>
      <c r="P1503" s="94">
        <v>0.64810325041620209</v>
      </c>
      <c r="Q1503" s="94">
        <v>0.72535999465437173</v>
      </c>
      <c r="R1503" s="94">
        <v>0.78266337790405416</v>
      </c>
      <c r="S1503" s="94">
        <v>0.81902811121144714</v>
      </c>
      <c r="T1503" s="94">
        <v>0.80085839628767352</v>
      </c>
      <c r="U1503" s="94">
        <v>0.79548842409279408</v>
      </c>
      <c r="V1503" s="94">
        <v>0.92784046502540052</v>
      </c>
      <c r="W1503" s="94">
        <v>0.75502073872485542</v>
      </c>
      <c r="X1503" s="94">
        <v>0.77059162009962645</v>
      </c>
      <c r="Y1503" s="94">
        <v>0.82435721574465948</v>
      </c>
      <c r="Z1503" s="94">
        <v>0.7794223936639908</v>
      </c>
      <c r="AA1503" s="94">
        <v>0.76590378879603105</v>
      </c>
      <c r="AB1503" s="94">
        <v>0.65795329043789907</v>
      </c>
      <c r="AC1503" s="94">
        <v>0.78348512638326118</v>
      </c>
      <c r="AD1503" s="94">
        <v>0.724072121501527</v>
      </c>
      <c r="AE1503" s="94">
        <v>0.6648596064757607</v>
      </c>
      <c r="AF1503" s="94">
        <v>0.71369858617717707</v>
      </c>
      <c r="AG1503" s="94">
        <v>0.72765636262022504</v>
      </c>
      <c r="AH1503" s="94">
        <v>0.892800082108828</v>
      </c>
      <c r="AI1503" s="94">
        <v>0.67389932780842776</v>
      </c>
      <c r="AJ1503" s="94">
        <v>0.70042600616194683</v>
      </c>
      <c r="AK1503" s="94">
        <v>0.78629984162242383</v>
      </c>
    </row>
    <row r="1504" spans="1:37">
      <c r="A1504" s="94">
        <v>17</v>
      </c>
      <c r="B1504" s="94">
        <v>0.64767542683795731</v>
      </c>
      <c r="C1504" s="94">
        <v>0.68301707094689157</v>
      </c>
      <c r="D1504" s="94">
        <v>0.59989019846044223</v>
      </c>
      <c r="E1504" s="94">
        <v>0.67575205366244073</v>
      </c>
      <c r="F1504" s="94">
        <v>0.70597577526585864</v>
      </c>
      <c r="G1504" s="94">
        <v>0.61304372461988865</v>
      </c>
      <c r="H1504" s="94">
        <v>0.49964241240246304</v>
      </c>
      <c r="I1504" s="94">
        <v>0.55768020592704315</v>
      </c>
      <c r="J1504" s="94">
        <v>0.31727244200552585</v>
      </c>
      <c r="K1504" s="94">
        <v>0.52569350773723122</v>
      </c>
      <c r="L1504" s="94">
        <v>0.50814581329575004</v>
      </c>
      <c r="M1504" s="94">
        <v>0.17873225982532751</v>
      </c>
      <c r="N1504" s="94">
        <v>0.63329353431835889</v>
      </c>
      <c r="O1504" s="94">
        <v>0.51010329476866756</v>
      </c>
      <c r="P1504" s="94">
        <v>0.19832226155263544</v>
      </c>
      <c r="Q1504" s="94">
        <v>0.52643580234539444</v>
      </c>
      <c r="R1504" s="94">
        <v>0.57356704593934826</v>
      </c>
      <c r="S1504" s="94">
        <v>0.38750009177073463</v>
      </c>
      <c r="T1504" s="94">
        <v>0.67271661836207852</v>
      </c>
      <c r="U1504" s="94">
        <v>0.69745714352261634</v>
      </c>
      <c r="V1504" s="94">
        <v>0.82546893317702241</v>
      </c>
      <c r="W1504" s="94">
        <v>0.57823062336399056</v>
      </c>
      <c r="X1504" s="94">
        <v>0.59425160888020023</v>
      </c>
      <c r="Y1504" s="94">
        <v>0.33579517890898136</v>
      </c>
      <c r="Z1504" s="94">
        <v>0.666742522704727</v>
      </c>
      <c r="AA1504" s="94">
        <v>0.59065083102232785</v>
      </c>
      <c r="AB1504" s="94">
        <v>0.16348578268731639</v>
      </c>
      <c r="AC1504" s="94">
        <v>0.61787917168118023</v>
      </c>
      <c r="AD1504" s="94">
        <v>0.50759897317236546</v>
      </c>
      <c r="AE1504" s="94">
        <v>0.13515881610223182</v>
      </c>
      <c r="AF1504" s="94">
        <v>0.58492105697467589</v>
      </c>
      <c r="AG1504" s="94">
        <v>0.65171292536807057</v>
      </c>
      <c r="AH1504" s="94">
        <v>0.62797516207940574</v>
      </c>
      <c r="AI1504" s="94">
        <v>0.5642969976708111</v>
      </c>
      <c r="AJ1504" s="94">
        <v>0.61780100060973397</v>
      </c>
      <c r="AK1504" s="94">
        <v>0.57372525972926403</v>
      </c>
    </row>
    <row r="1505" spans="1:37">
      <c r="A1505" s="94">
        <v>18</v>
      </c>
      <c r="B1505" s="94">
        <v>0.42496612588851612</v>
      </c>
      <c r="C1505" s="94">
        <v>0.48449080552120094</v>
      </c>
      <c r="D1505" s="94">
        <v>0.18730117939313232</v>
      </c>
      <c r="E1505" s="94">
        <v>0.43841358975762751</v>
      </c>
      <c r="F1505" s="94">
        <v>0.49121876626756883</v>
      </c>
      <c r="G1505" s="94">
        <v>0.20848427613561246</v>
      </c>
      <c r="H1505" s="94">
        <v>0.36222138442380408</v>
      </c>
      <c r="I1505" s="94">
        <v>0.44626709800033842</v>
      </c>
      <c r="J1505" s="94">
        <v>0.20853136791189278</v>
      </c>
      <c r="K1505" s="94">
        <v>0.42634399522876082</v>
      </c>
      <c r="L1505" s="94">
        <v>0.42943310700783749</v>
      </c>
      <c r="M1505" s="94">
        <v>0.17001000727802035</v>
      </c>
      <c r="N1505" s="94">
        <v>0.56412409001210551</v>
      </c>
      <c r="O1505" s="94">
        <v>0.42160157689709316</v>
      </c>
      <c r="P1505" s="94">
        <v>0.18375923321857474</v>
      </c>
      <c r="Q1505" s="94">
        <v>0.45366426113394137</v>
      </c>
      <c r="R1505" s="94">
        <v>0.45325969750737422</v>
      </c>
      <c r="S1505" s="94">
        <v>0.29260915211182814</v>
      </c>
      <c r="T1505" s="94">
        <v>0.46708161099760848</v>
      </c>
      <c r="U1505" s="94">
        <v>0.54566311082126073</v>
      </c>
      <c r="V1505" s="94">
        <v>0.69753810082063306</v>
      </c>
      <c r="W1505" s="94">
        <v>0.48113841664344148</v>
      </c>
      <c r="X1505" s="94">
        <v>0.48707575038942963</v>
      </c>
      <c r="Y1505" s="94">
        <v>0.27065524682580838</v>
      </c>
      <c r="Z1505" s="94">
        <v>0.58085959848651159</v>
      </c>
      <c r="AA1505" s="94">
        <v>0.47727715688616956</v>
      </c>
      <c r="AB1505" s="94">
        <v>0.12830195668934924</v>
      </c>
      <c r="AC1505" s="94">
        <v>0.52330325501057195</v>
      </c>
      <c r="AD1505" s="94">
        <v>0.39643110095536005</v>
      </c>
      <c r="AE1505" s="94">
        <v>0.12397720992302956</v>
      </c>
      <c r="AF1505" s="94">
        <v>0.38478765151376232</v>
      </c>
      <c r="AG1505" s="94">
        <v>0.45705178603567331</v>
      </c>
      <c r="AH1505" s="94">
        <v>0.20862142698301367</v>
      </c>
      <c r="AI1505" s="94">
        <v>0.39493508156904783</v>
      </c>
      <c r="AJ1505" s="94">
        <v>0.44387015493702792</v>
      </c>
      <c r="AK1505" s="94">
        <v>0.27863496458916465</v>
      </c>
    </row>
    <row r="1506" spans="1:37">
      <c r="A1506" s="94">
        <v>19</v>
      </c>
      <c r="B1506" s="94">
        <v>0.35661650158320718</v>
      </c>
      <c r="C1506" s="94">
        <v>0.42466801476894206</v>
      </c>
      <c r="D1506" s="94">
        <v>0.18337246473306934</v>
      </c>
      <c r="E1506" s="94">
        <v>0.3833694402515232</v>
      </c>
      <c r="F1506" s="94">
        <v>0.43290557373391853</v>
      </c>
      <c r="G1506" s="94">
        <v>0.20552271224855986</v>
      </c>
      <c r="H1506" s="94">
        <v>0.17333516125715456</v>
      </c>
      <c r="I1506" s="94">
        <v>0.26680430448236003</v>
      </c>
      <c r="J1506" s="94">
        <v>0.20851606089132779</v>
      </c>
      <c r="K1506" s="94">
        <v>0.16261759757846783</v>
      </c>
      <c r="L1506" s="94">
        <v>0.21227347611202638</v>
      </c>
      <c r="M1506" s="94">
        <v>0.16454012008733623</v>
      </c>
      <c r="N1506" s="94">
        <v>0.16226597350048921</v>
      </c>
      <c r="O1506" s="94">
        <v>0.18846938495525675</v>
      </c>
      <c r="P1506" s="94">
        <v>0.17981811030833966</v>
      </c>
      <c r="Q1506" s="94">
        <v>0.15969438040827236</v>
      </c>
      <c r="R1506" s="94">
        <v>0.19377455240688871</v>
      </c>
      <c r="S1506" s="94">
        <v>0.144828902642263</v>
      </c>
      <c r="T1506" s="94">
        <v>0.29948844649277018</v>
      </c>
      <c r="U1506" s="94">
        <v>0.34953358643499333</v>
      </c>
      <c r="V1506" s="94">
        <v>0.36322782336850329</v>
      </c>
      <c r="W1506" s="94">
        <v>0.1381871239569159</v>
      </c>
      <c r="X1506" s="94">
        <v>0.15885118851284816</v>
      </c>
      <c r="Y1506" s="94">
        <v>0.17271115274594756</v>
      </c>
      <c r="Z1506" s="94">
        <v>0.12649261445313939</v>
      </c>
      <c r="AA1506" s="94">
        <v>0.14338417097770961</v>
      </c>
      <c r="AB1506" s="94">
        <v>0.12580371055537931</v>
      </c>
      <c r="AC1506" s="94">
        <v>0.13289293203209984</v>
      </c>
      <c r="AD1506" s="94">
        <v>0.17195517083348019</v>
      </c>
      <c r="AE1506" s="94">
        <v>0.1241996288524531</v>
      </c>
      <c r="AF1506" s="94">
        <v>0.33707571562173361</v>
      </c>
      <c r="AG1506" s="94">
        <v>0.4035107585818497</v>
      </c>
      <c r="AH1506" s="94">
        <v>0.20565524555671491</v>
      </c>
      <c r="AI1506" s="94">
        <v>0.34879484637315405</v>
      </c>
      <c r="AJ1506" s="94">
        <v>0.3885846500490614</v>
      </c>
      <c r="AK1506" s="94">
        <v>0.27077585090593975</v>
      </c>
    </row>
    <row r="1507" spans="1:37">
      <c r="A1507" s="94">
        <v>20</v>
      </c>
      <c r="B1507" s="94">
        <v>0.18322452558129421</v>
      </c>
      <c r="C1507" s="94">
        <v>0.22077672356982295</v>
      </c>
      <c r="D1507" s="94">
        <v>0.22975777468879824</v>
      </c>
      <c r="E1507" s="94">
        <v>0.1977694527651121</v>
      </c>
      <c r="F1507" s="94">
        <v>0.2233086376143377</v>
      </c>
      <c r="G1507" s="94">
        <v>0.20525073189158563</v>
      </c>
      <c r="H1507" s="94">
        <v>8.3586386537341045E-2</v>
      </c>
      <c r="I1507" s="94">
        <v>0.1319192451028291</v>
      </c>
      <c r="J1507" s="94">
        <v>0.20333463443008135</v>
      </c>
      <c r="K1507" s="94">
        <v>7.8199584012928522E-2</v>
      </c>
      <c r="L1507" s="94">
        <v>0.10435478187999353</v>
      </c>
      <c r="M1507" s="94">
        <v>0.16239082969432311</v>
      </c>
      <c r="N1507" s="94">
        <v>7.6140490522859566E-2</v>
      </c>
      <c r="O1507" s="94">
        <v>9.0483962947664406E-2</v>
      </c>
      <c r="P1507" s="94">
        <v>0.17206247609195774</v>
      </c>
      <c r="Q1507" s="94">
        <v>7.6388192843540148E-2</v>
      </c>
      <c r="R1507" s="94">
        <v>9.5358901751069577E-2</v>
      </c>
      <c r="S1507" s="94">
        <v>0.14125351481913823</v>
      </c>
      <c r="T1507" s="94">
        <v>0.13956066581143789</v>
      </c>
      <c r="U1507" s="94">
        <v>0.17313783947454237</v>
      </c>
      <c r="V1507" s="94">
        <v>0.18444704962876124</v>
      </c>
      <c r="W1507" s="94">
        <v>6.6637157018651194E-2</v>
      </c>
      <c r="X1507" s="94">
        <v>7.6019559360637146E-2</v>
      </c>
      <c r="Y1507" s="94">
        <v>0.12981147225614348</v>
      </c>
      <c r="Z1507" s="94">
        <v>5.9310340406641779E-2</v>
      </c>
      <c r="AA1507" s="94">
        <v>6.8860622884188399E-2</v>
      </c>
      <c r="AB1507" s="94">
        <v>0.12056410814465285</v>
      </c>
      <c r="AC1507" s="94">
        <v>6.4084170253467229E-2</v>
      </c>
      <c r="AD1507" s="94">
        <v>8.3628765275022499E-2</v>
      </c>
      <c r="AE1507" s="94">
        <v>0.12012419513554075</v>
      </c>
      <c r="AF1507" s="94">
        <v>0.17388782938771016</v>
      </c>
      <c r="AG1507" s="94">
        <v>0.2092453104776798</v>
      </c>
      <c r="AH1507" s="94">
        <v>0.2055047127046305</v>
      </c>
      <c r="AI1507" s="94">
        <v>0.19404135614768289</v>
      </c>
      <c r="AJ1507" s="94">
        <v>0.23605263901731899</v>
      </c>
      <c r="AK1507" s="94">
        <v>0.26565597202992236</v>
      </c>
    </row>
    <row r="1508" spans="1:37">
      <c r="A1508" s="94">
        <v>21</v>
      </c>
      <c r="B1508" s="94">
        <v>8.8355276028722354E-2</v>
      </c>
      <c r="C1508" s="94">
        <v>0.10784758018650753</v>
      </c>
      <c r="D1508" s="94">
        <v>0.20202315177142591</v>
      </c>
      <c r="E1508" s="94">
        <v>9.536918997974364E-2</v>
      </c>
      <c r="F1508" s="94">
        <v>0.10768479958355019</v>
      </c>
      <c r="G1508" s="94">
        <v>0.19670223817168764</v>
      </c>
      <c r="H1508" s="94">
        <v>6.6435891284230719E-2</v>
      </c>
      <c r="I1508" s="94">
        <v>8.9228991061842969E-2</v>
      </c>
      <c r="J1508" s="94">
        <v>0.18499682379323282</v>
      </c>
      <c r="K1508" s="94">
        <v>6.2154368398663534E-2</v>
      </c>
      <c r="L1508" s="94">
        <v>8.5258687185152102E-2</v>
      </c>
      <c r="M1508" s="94">
        <v>0.14571961426491994</v>
      </c>
      <c r="N1508" s="94">
        <v>6.0270633301825784E-2</v>
      </c>
      <c r="O1508" s="94">
        <v>7.1873996548683691E-2</v>
      </c>
      <c r="P1508" s="94">
        <v>0.15320273481064831</v>
      </c>
      <c r="Q1508" s="94">
        <v>6.0714643680465072E-2</v>
      </c>
      <c r="R1508" s="94">
        <v>7.4142959746889558E-2</v>
      </c>
      <c r="S1508" s="94">
        <v>0.12737777973555345</v>
      </c>
      <c r="T1508" s="94">
        <v>7.9346225115218313E-2</v>
      </c>
      <c r="U1508" s="94">
        <v>0.10696650673126201</v>
      </c>
      <c r="V1508" s="94">
        <v>0.13180197342711999</v>
      </c>
      <c r="W1508" s="94">
        <v>5.2964353438147239E-2</v>
      </c>
      <c r="X1508" s="94">
        <v>5.9377249603347546E-2</v>
      </c>
      <c r="Y1508" s="94">
        <v>0.11666304220545677</v>
      </c>
      <c r="Z1508" s="94">
        <v>4.681332523489997E-2</v>
      </c>
      <c r="AA1508" s="94">
        <v>5.4676732180202067E-2</v>
      </c>
      <c r="AB1508" s="94">
        <v>0.10725787966279465</v>
      </c>
      <c r="AC1508" s="94">
        <v>5.0935195841939021E-2</v>
      </c>
      <c r="AD1508" s="94">
        <v>6.655567270990842E-2</v>
      </c>
      <c r="AE1508" s="94">
        <v>0.10744631615839821</v>
      </c>
      <c r="AF1508" s="94">
        <v>8.3852896411347258E-2</v>
      </c>
      <c r="AG1508" s="94">
        <v>0.10185410834275557</v>
      </c>
      <c r="AH1508" s="94">
        <v>0.19707487298790599</v>
      </c>
      <c r="AI1508" s="94">
        <v>0.1008761734889921</v>
      </c>
      <c r="AJ1508" s="94">
        <v>0.13280247446991508</v>
      </c>
      <c r="AK1508" s="94">
        <v>0.32740330501130549</v>
      </c>
    </row>
    <row r="1509" spans="1:37">
      <c r="A1509" s="94">
        <v>22</v>
      </c>
      <c r="B1509" s="94">
        <v>7.022628631051149E-2</v>
      </c>
      <c r="C1509" s="94">
        <v>9.1118774430592339E-2</v>
      </c>
      <c r="D1509" s="94">
        <v>0.20865796820427759</v>
      </c>
      <c r="E1509" s="94">
        <v>7.5801065219261554E-2</v>
      </c>
      <c r="F1509" s="94">
        <v>8.8354279765003388E-2</v>
      </c>
      <c r="G1509" s="94">
        <v>0.17499291717820381</v>
      </c>
      <c r="H1509" s="94">
        <v>5.7572745655824778E-2</v>
      </c>
      <c r="I1509" s="94">
        <v>8.0297553825793677E-2</v>
      </c>
      <c r="J1509" s="94">
        <v>0.16734017557152589</v>
      </c>
      <c r="K1509" s="94">
        <v>5.3862416444528993E-2</v>
      </c>
      <c r="L1509" s="94">
        <v>7.6543409738027465E-2</v>
      </c>
      <c r="M1509" s="94">
        <v>0.13505276564774379</v>
      </c>
      <c r="N1509" s="94">
        <v>5.2229988557783193E-2</v>
      </c>
      <c r="O1509" s="94">
        <v>6.2285358750762902E-2</v>
      </c>
      <c r="P1509" s="94">
        <v>0.13995431206797154</v>
      </c>
      <c r="Q1509" s="94">
        <v>5.2614763957101324E-2</v>
      </c>
      <c r="R1509" s="94">
        <v>6.2470007790842774E-2</v>
      </c>
      <c r="S1509" s="94">
        <v>0.12081433679125458</v>
      </c>
      <c r="T1509" s="94">
        <v>5.7632916805245404E-2</v>
      </c>
      <c r="U1509" s="94">
        <v>7.7694833931150203E-2</v>
      </c>
      <c r="V1509" s="94">
        <v>0.13287661195779601</v>
      </c>
      <c r="W1509" s="94">
        <v>4.5898432163330435E-2</v>
      </c>
      <c r="X1509" s="94">
        <v>5.032803580586058E-2</v>
      </c>
      <c r="Y1509" s="94">
        <v>0.10890948326335334</v>
      </c>
      <c r="Z1509" s="94">
        <v>4.0380519528389114E-2</v>
      </c>
      <c r="AA1509" s="94">
        <v>4.735095693073426E-2</v>
      </c>
      <c r="AB1509" s="94">
        <v>9.8093784947082999E-2</v>
      </c>
      <c r="AC1509" s="94">
        <v>4.4139982447012567E-2</v>
      </c>
      <c r="AD1509" s="94">
        <v>5.7815779943530904E-2</v>
      </c>
      <c r="AE1509" s="94">
        <v>9.7740762874461359E-2</v>
      </c>
      <c r="AF1509" s="94">
        <v>6.6647717895586156E-2</v>
      </c>
      <c r="AG1509" s="94">
        <v>8.3632075187361349E-2</v>
      </c>
      <c r="AH1509" s="94">
        <v>0.21602832754580126</v>
      </c>
      <c r="AI1509" s="94">
        <v>8.3072821544285427E-2</v>
      </c>
      <c r="AJ1509" s="94">
        <v>0.1264919301107616</v>
      </c>
      <c r="AK1509" s="94">
        <v>0.30886615600689299</v>
      </c>
    </row>
    <row r="1510" spans="1:37">
      <c r="A1510" s="94">
        <v>23</v>
      </c>
      <c r="B1510" s="94">
        <v>6.0857467882994828E-2</v>
      </c>
      <c r="C1510" s="94">
        <v>9.0517544889097551E-2</v>
      </c>
      <c r="D1510" s="94">
        <v>0.21953299302643411</v>
      </c>
      <c r="E1510" s="94">
        <v>6.5688521128412891E-2</v>
      </c>
      <c r="F1510" s="94">
        <v>7.9700397858258346E-2</v>
      </c>
      <c r="G1510" s="94">
        <v>0.20498252903956937</v>
      </c>
      <c r="H1510" s="94">
        <v>5.1698255475203056E-2</v>
      </c>
      <c r="I1510" s="94">
        <v>7.1983154586003475E-2</v>
      </c>
      <c r="J1510" s="94">
        <v>0.18393681261910777</v>
      </c>
      <c r="K1510" s="94">
        <v>4.8366513254510968E-2</v>
      </c>
      <c r="L1510" s="94">
        <v>7.1749626229633101E-2</v>
      </c>
      <c r="M1510" s="94">
        <v>0.16259552401746721</v>
      </c>
      <c r="N1510" s="94">
        <v>4.69006517088702E-2</v>
      </c>
      <c r="O1510" s="94">
        <v>5.5930012584623628E-2</v>
      </c>
      <c r="P1510" s="94">
        <v>0.13753522227071177</v>
      </c>
      <c r="Q1510" s="94">
        <v>4.7246166182219093E-2</v>
      </c>
      <c r="R1510" s="94">
        <v>5.4816091101513656E-2</v>
      </c>
      <c r="S1510" s="94">
        <v>0.1113876469249462</v>
      </c>
      <c r="T1510" s="94">
        <v>4.3759205587494653E-2</v>
      </c>
      <c r="U1510" s="94">
        <v>5.8991708203288765E-2</v>
      </c>
      <c r="V1510" s="94">
        <v>0.11499853458382178</v>
      </c>
      <c r="W1510" s="94">
        <v>4.1215141728281716E-2</v>
      </c>
      <c r="X1510" s="94">
        <v>4.4382702822432119E-2</v>
      </c>
      <c r="Y1510" s="94">
        <v>0.1027618394419445</v>
      </c>
      <c r="Z1510" s="94">
        <v>3.6260254587821249E-2</v>
      </c>
      <c r="AA1510" s="94">
        <v>4.2519456741468967E-2</v>
      </c>
      <c r="AB1510" s="94">
        <v>9.6445266645519931E-2</v>
      </c>
      <c r="AC1510" s="94">
        <v>3.9636117111009492E-2</v>
      </c>
      <c r="AD1510" s="94">
        <v>5.2058302273186155E-2</v>
      </c>
      <c r="AE1510" s="94">
        <v>9.5860311925698577E-2</v>
      </c>
      <c r="AF1510" s="94">
        <v>5.775631269139786E-2</v>
      </c>
      <c r="AG1510" s="94">
        <v>8.3247578705525668E-2</v>
      </c>
      <c r="AH1510" s="94">
        <v>0.22125934415573301</v>
      </c>
      <c r="AI1510" s="94">
        <v>7.3872288345042517E-2</v>
      </c>
      <c r="AJ1510" s="94">
        <v>0.1172546628494361</v>
      </c>
      <c r="AK1510" s="94">
        <v>0.35928799816720303</v>
      </c>
    </row>
    <row r="1511" spans="1:37">
      <c r="A1511" s="94">
        <v>24</v>
      </c>
      <c r="B1511" s="94">
        <v>6.9013822569698555E-2</v>
      </c>
      <c r="C1511" s="94">
        <v>0.10185830482157208</v>
      </c>
      <c r="D1511" s="94">
        <v>0.28542170410431922</v>
      </c>
      <c r="E1511" s="94">
        <v>0.10550519704992141</v>
      </c>
      <c r="F1511" s="94">
        <v>8.5955045735108218E-2</v>
      </c>
      <c r="G1511" s="94">
        <v>0.20233449806402873</v>
      </c>
      <c r="H1511" s="94">
        <v>3.5109846797134726E-2</v>
      </c>
      <c r="I1511" s="94">
        <v>5.8856570486214864E-2</v>
      </c>
      <c r="J1511" s="94">
        <v>0.1887049495250997</v>
      </c>
      <c r="K1511" s="94">
        <v>3.3304617541999509E-2</v>
      </c>
      <c r="L1511" s="94">
        <v>5.8527201912180637E-2</v>
      </c>
      <c r="M1511" s="94">
        <v>0.22092203420669576</v>
      </c>
      <c r="N1511" s="94">
        <v>3.1851649171683004E-2</v>
      </c>
      <c r="O1511" s="94">
        <v>3.8182133690676329E-2</v>
      </c>
      <c r="P1511" s="94">
        <v>0.14155446723453319</v>
      </c>
      <c r="Q1511" s="94">
        <v>3.2309729043466635E-2</v>
      </c>
      <c r="R1511" s="94">
        <v>3.6085104656565843E-2</v>
      </c>
      <c r="S1511" s="94">
        <v>0.10811326711157121</v>
      </c>
      <c r="T1511" s="94">
        <v>3.9673112557609157E-2</v>
      </c>
      <c r="U1511" s="94">
        <v>5.5171891740811489E-2</v>
      </c>
      <c r="V1511" s="94">
        <v>9.4262895662368132E-2</v>
      </c>
      <c r="W1511" s="94">
        <v>2.7990447617642401E-2</v>
      </c>
      <c r="X1511" s="94">
        <v>3.1188079479765304E-2</v>
      </c>
      <c r="Y1511" s="94">
        <v>0.11986232623496547</v>
      </c>
      <c r="Z1511" s="94">
        <v>2.4625434102203723E-2</v>
      </c>
      <c r="AA1511" s="94">
        <v>2.899114882695782E-2</v>
      </c>
      <c r="AB1511" s="94">
        <v>9.940426438343794E-2</v>
      </c>
      <c r="AC1511" s="94">
        <v>2.6918084306893485E-2</v>
      </c>
      <c r="AD1511" s="94">
        <v>3.6284768402936908E-2</v>
      </c>
      <c r="AE1511" s="94">
        <v>9.5040282539440038E-2</v>
      </c>
      <c r="AF1511" s="94">
        <v>6.5497038490455323E-2</v>
      </c>
      <c r="AG1511" s="94">
        <v>8.1379778326798796E-2</v>
      </c>
      <c r="AH1511" s="94">
        <v>0.2391898595596913</v>
      </c>
      <c r="AI1511" s="94">
        <v>6.7800268497127655E-2</v>
      </c>
      <c r="AJ1511" s="94">
        <v>0.11765926775395825</v>
      </c>
      <c r="AK1511" s="94">
        <v>0.34721544330780041</v>
      </c>
    </row>
    <row r="1521" spans="1:50">
      <c r="A1521" s="94" t="s">
        <v>143</v>
      </c>
      <c r="B1521" s="95"/>
      <c r="C1521" s="95"/>
      <c r="D1521" s="95">
        <v>2015</v>
      </c>
      <c r="E1521" s="95"/>
      <c r="F1521" s="94" t="s">
        <v>0</v>
      </c>
      <c r="G1521" s="166">
        <v>280852.37300000084</v>
      </c>
      <c r="H1521" s="95" t="s">
        <v>102</v>
      </c>
      <c r="I1521" s="95"/>
      <c r="J1521" s="95"/>
      <c r="K1521" s="96" t="s">
        <v>1</v>
      </c>
      <c r="L1521" s="95" t="s">
        <v>103</v>
      </c>
      <c r="M1521" s="95"/>
      <c r="N1521" s="95"/>
      <c r="O1521" s="95"/>
      <c r="P1521" s="95"/>
      <c r="Q1521" s="95"/>
      <c r="R1521" s="95"/>
      <c r="S1521" s="95"/>
      <c r="T1521" s="97"/>
      <c r="U1521" s="95"/>
      <c r="V1521" s="95"/>
      <c r="W1521" s="95"/>
      <c r="X1521" s="95"/>
      <c r="Y1521" s="95"/>
      <c r="Z1521" s="95"/>
      <c r="AA1521" s="95"/>
      <c r="AB1521" s="95"/>
      <c r="AC1521" s="96"/>
      <c r="AD1521" s="95"/>
      <c r="AE1521" s="95"/>
      <c r="AF1521" s="95"/>
      <c r="AG1521" s="95"/>
      <c r="AH1521" s="95"/>
      <c r="AI1521" s="95"/>
      <c r="AJ1521" s="95"/>
      <c r="AK1521" s="95"/>
    </row>
    <row r="1522" spans="1:50">
      <c r="A1522" s="96">
        <v>1039</v>
      </c>
      <c r="B1522" s="94" t="s">
        <v>104</v>
      </c>
      <c r="C1522" s="95"/>
      <c r="D1522" s="95"/>
      <c r="E1522" s="95"/>
      <c r="F1522" s="95" t="s">
        <v>3</v>
      </c>
      <c r="G1522" s="95">
        <v>0</v>
      </c>
      <c r="H1522" s="95" t="s">
        <v>102</v>
      </c>
      <c r="I1522" s="95"/>
      <c r="J1522" s="95"/>
      <c r="K1522" s="96" t="s">
        <v>4</v>
      </c>
      <c r="L1522" s="95" t="s">
        <v>103</v>
      </c>
      <c r="M1522" s="95"/>
      <c r="N1522" s="95" t="s">
        <v>105</v>
      </c>
      <c r="O1522" s="95"/>
      <c r="P1522" s="95"/>
      <c r="Q1522" s="95"/>
      <c r="R1522" s="95"/>
      <c r="S1522" s="95"/>
      <c r="T1522" s="96"/>
      <c r="U1522" s="95"/>
      <c r="V1522" s="95"/>
      <c r="W1522" s="95"/>
      <c r="X1522" s="95"/>
      <c r="Y1522" s="95"/>
      <c r="Z1522" s="95"/>
      <c r="AA1522" s="95"/>
      <c r="AB1522" s="95"/>
      <c r="AC1522" s="96"/>
      <c r="AD1522" s="95"/>
      <c r="AE1522" s="95"/>
      <c r="AF1522" s="95"/>
      <c r="AG1522" s="95"/>
      <c r="AH1522" s="95"/>
      <c r="AI1522" s="95"/>
      <c r="AJ1522" s="95"/>
      <c r="AK1522" s="95"/>
    </row>
    <row r="1523" spans="1:50">
      <c r="A1523" s="94"/>
      <c r="B1523" s="94">
        <v>1</v>
      </c>
      <c r="C1523" s="94" t="s">
        <v>5</v>
      </c>
      <c r="D1523" s="94" t="s">
        <v>6</v>
      </c>
      <c r="E1523" s="94">
        <v>2</v>
      </c>
      <c r="F1523" s="94" t="s">
        <v>7</v>
      </c>
      <c r="G1523" s="94" t="s">
        <v>8</v>
      </c>
      <c r="H1523" s="94">
        <v>3</v>
      </c>
      <c r="I1523" s="94" t="s">
        <v>9</v>
      </c>
      <c r="J1523" s="94" t="s">
        <v>10</v>
      </c>
      <c r="K1523" s="94">
        <v>4</v>
      </c>
      <c r="L1523" s="94" t="s">
        <v>11</v>
      </c>
      <c r="M1523" s="94" t="s">
        <v>12</v>
      </c>
      <c r="N1523" s="94">
        <v>5</v>
      </c>
      <c r="O1523" s="94" t="s">
        <v>13</v>
      </c>
      <c r="P1523" s="94" t="s">
        <v>13</v>
      </c>
      <c r="Q1523" s="94">
        <v>6</v>
      </c>
      <c r="R1523" s="94" t="s">
        <v>14</v>
      </c>
      <c r="S1523" s="94" t="s">
        <v>87</v>
      </c>
      <c r="T1523" s="94">
        <v>7</v>
      </c>
      <c r="U1523" s="94" t="s">
        <v>15</v>
      </c>
      <c r="V1523" s="94" t="s">
        <v>88</v>
      </c>
      <c r="W1523" s="94">
        <v>8</v>
      </c>
      <c r="X1523" s="94" t="s">
        <v>89</v>
      </c>
      <c r="Y1523" s="94" t="s">
        <v>90</v>
      </c>
      <c r="Z1523" s="94">
        <v>9</v>
      </c>
      <c r="AA1523" s="94" t="s">
        <v>91</v>
      </c>
      <c r="AB1523" s="94" t="s">
        <v>92</v>
      </c>
      <c r="AC1523" s="94">
        <v>10</v>
      </c>
      <c r="AD1523" s="94" t="s">
        <v>93</v>
      </c>
      <c r="AE1523" s="94" t="s">
        <v>94</v>
      </c>
      <c r="AF1523" s="94">
        <v>11</v>
      </c>
      <c r="AG1523" s="94" t="s">
        <v>95</v>
      </c>
      <c r="AH1523" s="94" t="s">
        <v>96</v>
      </c>
      <c r="AI1523" s="94">
        <v>12</v>
      </c>
      <c r="AJ1523" s="94" t="s">
        <v>97</v>
      </c>
      <c r="AK1523" s="94" t="s">
        <v>98</v>
      </c>
    </row>
    <row r="1524" spans="1:50">
      <c r="A1524" s="96"/>
      <c r="B1524" s="94">
        <v>31</v>
      </c>
      <c r="C1524" s="95"/>
      <c r="D1524" s="95"/>
      <c r="E1524" s="94">
        <v>28</v>
      </c>
      <c r="F1524" s="95"/>
      <c r="G1524" s="95"/>
      <c r="H1524" s="94">
        <v>31</v>
      </c>
      <c r="I1524" s="95"/>
      <c r="J1524" s="95"/>
      <c r="K1524" s="94">
        <v>30</v>
      </c>
      <c r="L1524" s="95"/>
      <c r="M1524" s="95"/>
      <c r="N1524" s="94">
        <v>31</v>
      </c>
      <c r="O1524" s="95"/>
      <c r="P1524" s="95"/>
      <c r="Q1524" s="94">
        <v>30</v>
      </c>
      <c r="R1524" s="95"/>
      <c r="S1524" s="95"/>
      <c r="T1524" s="94">
        <v>31</v>
      </c>
      <c r="U1524" s="95"/>
      <c r="V1524" s="95"/>
      <c r="W1524" s="94">
        <v>31</v>
      </c>
      <c r="X1524" s="95"/>
      <c r="Y1524" s="95"/>
      <c r="Z1524" s="94">
        <v>30</v>
      </c>
      <c r="AA1524" s="95"/>
      <c r="AB1524" s="95"/>
      <c r="AC1524" s="94">
        <v>31</v>
      </c>
      <c r="AD1524" s="95"/>
      <c r="AE1524" s="95"/>
      <c r="AF1524" s="94">
        <v>30</v>
      </c>
      <c r="AG1524" s="95"/>
      <c r="AH1524" s="95"/>
      <c r="AI1524" s="94">
        <v>31</v>
      </c>
      <c r="AJ1524" s="95"/>
      <c r="AK1524" s="95"/>
    </row>
    <row r="1525" spans="1:50">
      <c r="A1525" s="94" t="s">
        <v>16</v>
      </c>
      <c r="B1525" s="94" t="s">
        <v>17</v>
      </c>
      <c r="C1525" s="94" t="s">
        <v>18</v>
      </c>
      <c r="D1525" s="94" t="s">
        <v>19</v>
      </c>
      <c r="E1525" s="94" t="s">
        <v>17</v>
      </c>
      <c r="F1525" s="94" t="s">
        <v>18</v>
      </c>
      <c r="G1525" s="94" t="s">
        <v>19</v>
      </c>
      <c r="H1525" s="94" t="s">
        <v>17</v>
      </c>
      <c r="I1525" s="94" t="s">
        <v>18</v>
      </c>
      <c r="J1525" s="94" t="s">
        <v>19</v>
      </c>
      <c r="K1525" s="94" t="s">
        <v>17</v>
      </c>
      <c r="L1525" s="94" t="s">
        <v>18</v>
      </c>
      <c r="M1525" s="94" t="s">
        <v>19</v>
      </c>
      <c r="N1525" s="94" t="s">
        <v>17</v>
      </c>
      <c r="O1525" s="94" t="s">
        <v>18</v>
      </c>
      <c r="P1525" s="94" t="s">
        <v>19</v>
      </c>
      <c r="Q1525" s="94" t="s">
        <v>17</v>
      </c>
      <c r="R1525" s="94" t="s">
        <v>18</v>
      </c>
      <c r="S1525" s="94" t="s">
        <v>19</v>
      </c>
      <c r="T1525" s="94" t="s">
        <v>17</v>
      </c>
      <c r="U1525" s="94" t="s">
        <v>18</v>
      </c>
      <c r="V1525" s="94" t="s">
        <v>19</v>
      </c>
      <c r="W1525" s="94" t="s">
        <v>17</v>
      </c>
      <c r="X1525" s="94" t="s">
        <v>18</v>
      </c>
      <c r="Y1525" s="94" t="s">
        <v>19</v>
      </c>
      <c r="Z1525" s="94" t="s">
        <v>17</v>
      </c>
      <c r="AA1525" s="94" t="s">
        <v>18</v>
      </c>
      <c r="AB1525" s="94" t="s">
        <v>19</v>
      </c>
      <c r="AC1525" s="94" t="s">
        <v>17</v>
      </c>
      <c r="AD1525" s="94" t="s">
        <v>18</v>
      </c>
      <c r="AE1525" s="94" t="s">
        <v>19</v>
      </c>
      <c r="AF1525" s="94" t="s">
        <v>17</v>
      </c>
      <c r="AG1525" s="94" t="s">
        <v>18</v>
      </c>
      <c r="AH1525" s="94" t="s">
        <v>19</v>
      </c>
      <c r="AI1525" s="94" t="s">
        <v>17</v>
      </c>
      <c r="AJ1525" s="94" t="s">
        <v>18</v>
      </c>
      <c r="AK1525" s="94" t="s">
        <v>19</v>
      </c>
    </row>
    <row r="1526" spans="1:50">
      <c r="A1526" s="96"/>
      <c r="B1526" s="134">
        <v>8.9706204957830299E-2</v>
      </c>
      <c r="C1526" s="167">
        <v>1.1725566699188001</v>
      </c>
      <c r="D1526" s="167">
        <v>0.28125935536725061</v>
      </c>
      <c r="E1526" s="134">
        <v>8.7437978702785329E-2</v>
      </c>
      <c r="F1526" s="167">
        <v>1.0707102511254274</v>
      </c>
      <c r="G1526" s="167">
        <v>0.2909627812244156</v>
      </c>
      <c r="H1526" s="134">
        <v>0.10007705222853887</v>
      </c>
      <c r="I1526" s="167">
        <v>1.0892587403329308</v>
      </c>
      <c r="J1526" s="167">
        <v>0.28969234339048677</v>
      </c>
      <c r="K1526" s="134">
        <v>7.7318019884918335E-2</v>
      </c>
      <c r="L1526" s="167">
        <v>1.5199595352454085</v>
      </c>
      <c r="M1526" s="167">
        <v>0.22135342266816932</v>
      </c>
      <c r="N1526" s="134">
        <v>0.10404695202277726</v>
      </c>
      <c r="O1526" s="167">
        <v>1.2253572446778223</v>
      </c>
      <c r="P1526" s="167">
        <v>0.26658304971420343</v>
      </c>
      <c r="Q1526" s="134">
        <v>5.1086508059285433E-2</v>
      </c>
      <c r="R1526" s="167">
        <v>2.0000000000000009</v>
      </c>
      <c r="S1526" s="167">
        <v>0.21429729506065351</v>
      </c>
      <c r="T1526" s="134">
        <v>1.3657795569092721E-2</v>
      </c>
      <c r="U1526" s="167">
        <v>1.207956832892551</v>
      </c>
      <c r="V1526" s="167">
        <v>0.5261049120217397</v>
      </c>
      <c r="W1526" s="134">
        <v>8.5030810323979369E-2</v>
      </c>
      <c r="X1526" s="167">
        <v>1.9741907681720261</v>
      </c>
      <c r="Y1526" s="167">
        <v>0.23499283688323117</v>
      </c>
      <c r="Z1526" s="134">
        <v>0.13651510511937387</v>
      </c>
      <c r="AA1526" s="167">
        <v>1.1499800342512028</v>
      </c>
      <c r="AB1526" s="167">
        <v>0.28831464048178934</v>
      </c>
      <c r="AC1526" s="134">
        <v>0.11536794491024466</v>
      </c>
      <c r="AD1526" s="167">
        <v>1.3279238822131876</v>
      </c>
      <c r="AE1526" s="167">
        <v>0.34006614071861491</v>
      </c>
      <c r="AF1526" s="134">
        <v>9.4403532361135356E-2</v>
      </c>
      <c r="AG1526" s="167">
        <v>1.1690359246978295</v>
      </c>
      <c r="AH1526" s="167">
        <v>0.29447388203177577</v>
      </c>
      <c r="AI1526" s="134">
        <v>4.5352095860038466E-2</v>
      </c>
      <c r="AJ1526" s="167">
        <v>2.0000000000000009</v>
      </c>
      <c r="AK1526" s="167">
        <v>0.23419126733479401</v>
      </c>
      <c r="AM1526" t="str">
        <f>A1521</f>
        <v>PreNResSpltPkgAC-65to-PEYes-cDXGF-EPr1985-CZ07</v>
      </c>
      <c r="AN1526" s="93">
        <f>1/($T1526*(1/$T1524)*(1/(5/7+2/7*$V1526))*$T1536/SUM($T1528:$T1551))</f>
        <v>22005.177472303363</v>
      </c>
      <c r="AO1526" s="93">
        <f>1/(T1526*(1/T1524)*(1/(5/7+2/7*V1526)))</f>
        <v>1962.4428679494979</v>
      </c>
      <c r="AP1526" s="93"/>
      <c r="AR1526" s="217">
        <f>CHOOSE($AV$3,C1526,F1526,I1526,L1526,O1526,R1526,U1526,X1526,AA1526,AD1526,AG1526,AJ1526)</f>
        <v>1.207956832892551</v>
      </c>
      <c r="AS1526" s="92"/>
      <c r="AT1526" s="92"/>
      <c r="AV1526" s="151">
        <f>AN1526/AR1526</f>
        <v>18216.857484559423</v>
      </c>
      <c r="AW1526" s="152">
        <f>AO1526/AR1526</f>
        <v>1624.5968519009646</v>
      </c>
      <c r="AX1526" s="93"/>
    </row>
    <row r="1527" spans="1:50">
      <c r="A1527" s="94" t="s">
        <v>20</v>
      </c>
      <c r="B1527" s="94" t="s">
        <v>21</v>
      </c>
      <c r="C1527" s="94" t="s">
        <v>22</v>
      </c>
      <c r="D1527" s="94" t="s">
        <v>23</v>
      </c>
      <c r="E1527" s="94" t="s">
        <v>21</v>
      </c>
      <c r="F1527" s="94" t="s">
        <v>22</v>
      </c>
      <c r="G1527" s="94" t="s">
        <v>23</v>
      </c>
      <c r="H1527" s="94" t="s">
        <v>21</v>
      </c>
      <c r="I1527" s="94" t="s">
        <v>22</v>
      </c>
      <c r="J1527" s="94" t="s">
        <v>23</v>
      </c>
      <c r="K1527" s="94" t="s">
        <v>21</v>
      </c>
      <c r="L1527" s="94" t="s">
        <v>22</v>
      </c>
      <c r="M1527" s="94" t="s">
        <v>23</v>
      </c>
      <c r="N1527" s="94" t="s">
        <v>21</v>
      </c>
      <c r="O1527" s="94" t="s">
        <v>22</v>
      </c>
      <c r="P1527" s="94" t="s">
        <v>23</v>
      </c>
      <c r="Q1527" s="94" t="s">
        <v>21</v>
      </c>
      <c r="R1527" s="94" t="s">
        <v>22</v>
      </c>
      <c r="S1527" s="94" t="s">
        <v>23</v>
      </c>
      <c r="T1527" s="94" t="s">
        <v>21</v>
      </c>
      <c r="U1527" s="94" t="s">
        <v>22</v>
      </c>
      <c r="V1527" s="94" t="s">
        <v>23</v>
      </c>
      <c r="W1527" s="94" t="s">
        <v>21</v>
      </c>
      <c r="X1527" s="94" t="s">
        <v>22</v>
      </c>
      <c r="Y1527" s="94" t="s">
        <v>23</v>
      </c>
      <c r="Z1527" s="94" t="s">
        <v>21</v>
      </c>
      <c r="AA1527" s="94" t="s">
        <v>22</v>
      </c>
      <c r="AB1527" s="94" t="s">
        <v>23</v>
      </c>
      <c r="AC1527" s="94" t="s">
        <v>21</v>
      </c>
      <c r="AD1527" s="94" t="s">
        <v>22</v>
      </c>
      <c r="AE1527" s="94" t="s">
        <v>23</v>
      </c>
      <c r="AF1527" s="94" t="s">
        <v>21</v>
      </c>
      <c r="AG1527" s="94" t="s">
        <v>22</v>
      </c>
      <c r="AH1527" s="94" t="s">
        <v>23</v>
      </c>
      <c r="AI1527" s="94" t="s">
        <v>21</v>
      </c>
      <c r="AJ1527" s="94" t="s">
        <v>22</v>
      </c>
      <c r="AK1527" s="94" t="s">
        <v>23</v>
      </c>
    </row>
    <row r="1528" spans="1:50">
      <c r="A1528" s="94">
        <v>1</v>
      </c>
      <c r="B1528" s="94">
        <v>4.1163265415463418E-2</v>
      </c>
      <c r="C1528" s="94">
        <v>5.2840910666436203E-2</v>
      </c>
      <c r="D1528" s="94">
        <v>0.17175400419533809</v>
      </c>
      <c r="E1528" s="94">
        <v>4.0872891319498013E-2</v>
      </c>
      <c r="F1528" s="94">
        <v>4.5430461535732401E-2</v>
      </c>
      <c r="G1528" s="94">
        <v>0.16666154189119589</v>
      </c>
      <c r="H1528" s="94">
        <v>4.167752375989138E-2</v>
      </c>
      <c r="I1528" s="94">
        <v>5.0530782433246851E-2</v>
      </c>
      <c r="J1528" s="94">
        <v>0.16609218995685612</v>
      </c>
      <c r="K1528" s="94">
        <v>3.595947548153039E-2</v>
      </c>
      <c r="L1528" s="94">
        <v>4.7662448028600833E-2</v>
      </c>
      <c r="M1528" s="94">
        <v>0.1423445205610884</v>
      </c>
      <c r="N1528" s="94">
        <v>3.0845088434766545E-2</v>
      </c>
      <c r="O1528" s="94">
        <v>4.0774547344160125E-2</v>
      </c>
      <c r="P1528" s="94">
        <v>0.16341188694021586</v>
      </c>
      <c r="Q1528" s="94">
        <v>3.6806026547815132E-2</v>
      </c>
      <c r="R1528" s="94">
        <v>4.3965199627920552E-2</v>
      </c>
      <c r="S1528" s="94">
        <v>0.12345239542273695</v>
      </c>
      <c r="T1528" s="94">
        <v>4.7761965336301483E-2</v>
      </c>
      <c r="U1528" s="94">
        <v>5.7387566352948831E-2</v>
      </c>
      <c r="V1528" s="94">
        <v>0.13583174390432493</v>
      </c>
      <c r="W1528" s="94">
        <v>2.693757290606685E-2</v>
      </c>
      <c r="X1528" s="94">
        <v>3.1036978447259781E-2</v>
      </c>
      <c r="Y1528" s="94">
        <v>0.10291357853862719</v>
      </c>
      <c r="Z1528" s="94">
        <v>2.6389233817816164E-2</v>
      </c>
      <c r="AA1528" s="94">
        <v>3.0714645022272554E-2</v>
      </c>
      <c r="AB1528" s="94">
        <v>0.10355207851886623</v>
      </c>
      <c r="AC1528" s="94">
        <v>2.8131699676749274E-2</v>
      </c>
      <c r="AD1528" s="94">
        <v>3.8160787358468791E-2</v>
      </c>
      <c r="AE1528" s="94">
        <v>0.11158843440525774</v>
      </c>
      <c r="AF1528" s="94">
        <v>3.600163068690343E-2</v>
      </c>
      <c r="AG1528" s="94">
        <v>4.626895371170632E-2</v>
      </c>
      <c r="AH1528" s="94">
        <v>0.18353028822166478</v>
      </c>
      <c r="AI1528" s="94">
        <v>6.0576472872200707E-2</v>
      </c>
      <c r="AJ1528" s="94">
        <v>5.8204967836454423E-2</v>
      </c>
      <c r="AK1528" s="94">
        <v>0.16810211782979698</v>
      </c>
    </row>
    <row r="1529" spans="1:50">
      <c r="A1529" s="94">
        <v>2</v>
      </c>
      <c r="B1529" s="94">
        <v>4.0705181438758731E-2</v>
      </c>
      <c r="C1529" s="94">
        <v>5.5049085442221875E-2</v>
      </c>
      <c r="D1529" s="94">
        <v>0.16882510929443825</v>
      </c>
      <c r="E1529" s="94">
        <v>4.0418038760885878E-2</v>
      </c>
      <c r="F1529" s="94">
        <v>4.4924890214463997E-2</v>
      </c>
      <c r="G1529" s="94">
        <v>0.16447838754064589</v>
      </c>
      <c r="H1529" s="94">
        <v>4.2730776087880729E-2</v>
      </c>
      <c r="I1529" s="94">
        <v>5.1305010743390188E-2</v>
      </c>
      <c r="J1529" s="94">
        <v>0.16324562558577257</v>
      </c>
      <c r="K1529" s="94">
        <v>3.6868224318970834E-2</v>
      </c>
      <c r="L1529" s="94">
        <v>4.8768058679813452E-2</v>
      </c>
      <c r="M1529" s="94">
        <v>0.14016975930509981</v>
      </c>
      <c r="N1529" s="94">
        <v>3.1624589188892924E-2</v>
      </c>
      <c r="O1529" s="94">
        <v>4.1804980129955281E-2</v>
      </c>
      <c r="P1529" s="94">
        <v>0.16080348701884228</v>
      </c>
      <c r="Q1529" s="94">
        <v>3.7736168975874423E-2</v>
      </c>
      <c r="R1529" s="94">
        <v>4.4960329764532049E-2</v>
      </c>
      <c r="S1529" s="94">
        <v>0.1219764191078157</v>
      </c>
      <c r="T1529" s="94">
        <v>4.8179360788678655E-2</v>
      </c>
      <c r="U1529" s="94">
        <v>5.788908066564627E-2</v>
      </c>
      <c r="V1529" s="94">
        <v>0.13583174390432493</v>
      </c>
      <c r="W1529" s="94">
        <v>2.7618324995302101E-2</v>
      </c>
      <c r="X1529" s="94">
        <v>3.1756831788100112E-2</v>
      </c>
      <c r="Y1529" s="94">
        <v>0.10144338455950394</v>
      </c>
      <c r="Z1529" s="94">
        <v>2.70561285717511E-2</v>
      </c>
      <c r="AA1529" s="94">
        <v>3.1490849279498787E-2</v>
      </c>
      <c r="AB1529" s="94">
        <v>0.10194046717370313</v>
      </c>
      <c r="AC1529" s="94">
        <v>2.8842629105895155E-2</v>
      </c>
      <c r="AD1529" s="94">
        <v>3.9091101589143327E-2</v>
      </c>
      <c r="AE1529" s="94">
        <v>0.10962524988900953</v>
      </c>
      <c r="AF1529" s="94">
        <v>3.5600987783905871E-2</v>
      </c>
      <c r="AG1529" s="94">
        <v>4.580135611897436E-2</v>
      </c>
      <c r="AH1529" s="94">
        <v>0.1813500010252134</v>
      </c>
      <c r="AI1529" s="94">
        <v>7.6789772402845818E-2</v>
      </c>
      <c r="AJ1529" s="94">
        <v>6.2769042790015869E-2</v>
      </c>
      <c r="AK1529" s="94">
        <v>0.21722939671223596</v>
      </c>
    </row>
    <row r="1530" spans="1:50">
      <c r="A1530" s="94">
        <v>3</v>
      </c>
      <c r="B1530" s="94">
        <v>5.7410512893322684E-2</v>
      </c>
      <c r="C1530" s="94">
        <v>6.4354106567309582E-2</v>
      </c>
      <c r="D1530" s="94">
        <v>0.21239781215079692</v>
      </c>
      <c r="E1530" s="94">
        <v>4.1439462050400853E-2</v>
      </c>
      <c r="F1530" s="94">
        <v>4.6060208269242155E-2</v>
      </c>
      <c r="G1530" s="94">
        <v>0.18440735815262094</v>
      </c>
      <c r="H1530" s="94">
        <v>4.2813061426004904E-2</v>
      </c>
      <c r="I1530" s="94">
        <v>5.1641151114954299E-2</v>
      </c>
      <c r="J1530" s="94">
        <v>0.18313284741640398</v>
      </c>
      <c r="K1530" s="94">
        <v>3.693922032189588E-2</v>
      </c>
      <c r="L1530" s="94">
        <v>5.1780425525997015E-2</v>
      </c>
      <c r="M1530" s="94">
        <v>0.13817409603489855</v>
      </c>
      <c r="N1530" s="94">
        <v>3.1685487685309051E-2</v>
      </c>
      <c r="O1530" s="94">
        <v>4.1885482691345552E-2</v>
      </c>
      <c r="P1530" s="94">
        <v>0.15819508709746874</v>
      </c>
      <c r="Q1530" s="94">
        <v>3.7808836353066561E-2</v>
      </c>
      <c r="R1530" s="94">
        <v>4.5085815382931764E-2</v>
      </c>
      <c r="S1530" s="94">
        <v>0.12062199378353503</v>
      </c>
      <c r="T1530" s="94">
        <v>4.8537128319287644E-2</v>
      </c>
      <c r="U1530" s="94">
        <v>5.8318950076529777E-2</v>
      </c>
      <c r="V1530" s="94">
        <v>0.13583174390432493</v>
      </c>
      <c r="W1530" s="94">
        <v>2.7671508752273609E-2</v>
      </c>
      <c r="X1530" s="94">
        <v>3.1839629533663628E-2</v>
      </c>
      <c r="Y1530" s="94">
        <v>0.10009426537866147</v>
      </c>
      <c r="Z1530" s="94">
        <v>2.7108229724402268E-2</v>
      </c>
      <c r="AA1530" s="94">
        <v>3.1551490237094602E-2</v>
      </c>
      <c r="AB1530" s="94">
        <v>0.10029497811257565</v>
      </c>
      <c r="AC1530" s="94">
        <v>2.8898170467547182E-2</v>
      </c>
      <c r="AD1530" s="94">
        <v>3.9144124680010821E-2</v>
      </c>
      <c r="AE1530" s="94">
        <v>0.10782373939174643</v>
      </c>
      <c r="AF1530" s="94">
        <v>3.6500677109935473E-2</v>
      </c>
      <c r="AG1530" s="94">
        <v>4.6853880479820441E-2</v>
      </c>
      <c r="AH1530" s="94">
        <v>0.19878204646267195</v>
      </c>
      <c r="AI1530" s="94">
        <v>7.7926045199675678E-2</v>
      </c>
      <c r="AJ1530" s="94">
        <v>6.8845090227725989E-2</v>
      </c>
      <c r="AK1530" s="94">
        <v>0.21556659663656363</v>
      </c>
    </row>
    <row r="1531" spans="1:50">
      <c r="A1531" s="94">
        <v>4</v>
      </c>
      <c r="B1531" s="94">
        <v>5.7488199649605942E-2</v>
      </c>
      <c r="C1531" s="94">
        <v>6.7125185670618717E-2</v>
      </c>
      <c r="D1531" s="94">
        <v>0.23360191338783357</v>
      </c>
      <c r="E1531" s="94">
        <v>4.1519260744894218E-2</v>
      </c>
      <c r="F1531" s="94">
        <v>4.888029723672363E-2</v>
      </c>
      <c r="G1531" s="94">
        <v>0.18179372266252589</v>
      </c>
      <c r="H1531" s="94">
        <v>4.1990208044763215E-2</v>
      </c>
      <c r="I1531" s="94">
        <v>5.0988522914865171E-2</v>
      </c>
      <c r="J1531" s="94">
        <v>0.18189352687389135</v>
      </c>
      <c r="K1531" s="94">
        <v>3.6229260292645518E-2</v>
      </c>
      <c r="L1531" s="94">
        <v>5.0958419403913921E-2</v>
      </c>
      <c r="M1531" s="94">
        <v>0.13782869277659446</v>
      </c>
      <c r="N1531" s="94">
        <v>3.1076502721147811E-2</v>
      </c>
      <c r="O1531" s="94">
        <v>4.108045707744306E-2</v>
      </c>
      <c r="P1531" s="94">
        <v>0.15746186463153233</v>
      </c>
      <c r="Q1531" s="94">
        <v>3.7082162581145231E-2</v>
      </c>
      <c r="R1531" s="94">
        <v>4.4391267076440415E-2</v>
      </c>
      <c r="S1531" s="94">
        <v>0.1207348625605584</v>
      </c>
      <c r="T1531" s="94">
        <v>4.877564000636031E-2</v>
      </c>
      <c r="U1531" s="94">
        <v>5.8605529683785455E-2</v>
      </c>
      <c r="V1531" s="94">
        <v>0.13720638520885958</v>
      </c>
      <c r="W1531" s="94">
        <v>3.2743466375456047E-2</v>
      </c>
      <c r="X1531" s="94">
        <v>3.2862912259716076E-2</v>
      </c>
      <c r="Y1531" s="94">
        <v>9.9947245980749139E-2</v>
      </c>
      <c r="Z1531" s="94">
        <v>2.6587218197890596E-2</v>
      </c>
      <c r="AA1531" s="94">
        <v>3.094508066113659E-2</v>
      </c>
      <c r="AB1531" s="94">
        <v>9.9840048783910978E-2</v>
      </c>
      <c r="AC1531" s="94">
        <v>2.8342756851026954E-2</v>
      </c>
      <c r="AD1531" s="94">
        <v>3.842108253181814E-2</v>
      </c>
      <c r="AE1531" s="94">
        <v>0.10727969348659006</v>
      </c>
      <c r="AF1531" s="94">
        <v>3.657096533853154E-2</v>
      </c>
      <c r="AG1531" s="94">
        <v>4.9426526794244606E-2</v>
      </c>
      <c r="AH1531" s="94">
        <v>0.19619167390011694</v>
      </c>
      <c r="AI1531" s="94">
        <v>7.8014548859730248E-2</v>
      </c>
      <c r="AJ1531" s="94">
        <v>8.3997238858375414E-2</v>
      </c>
      <c r="AK1531" s="94">
        <v>0.21405314986110141</v>
      </c>
    </row>
    <row r="1532" spans="1:50">
      <c r="A1532" s="94">
        <v>5</v>
      </c>
      <c r="B1532" s="94">
        <v>5.6896172989654277E-2</v>
      </c>
      <c r="C1532" s="94">
        <v>6.9376340826092134E-2</v>
      </c>
      <c r="D1532" s="94">
        <v>0.23330000588131508</v>
      </c>
      <c r="E1532" s="94">
        <v>5.6404377224388604E-2</v>
      </c>
      <c r="F1532" s="94">
        <v>5.0769070612394829E-2</v>
      </c>
      <c r="G1532" s="94">
        <v>0.18115184453481134</v>
      </c>
      <c r="H1532" s="94">
        <v>5.1266508495961156E-2</v>
      </c>
      <c r="I1532" s="94">
        <v>6.1160761077483417E-2</v>
      </c>
      <c r="J1532" s="94">
        <v>0.18379123645461373</v>
      </c>
      <c r="K1532" s="94">
        <v>4.4074318615861918E-2</v>
      </c>
      <c r="L1532" s="94">
        <v>6.3839329839020909E-2</v>
      </c>
      <c r="M1532" s="94">
        <v>0.14267073474948672</v>
      </c>
      <c r="N1532" s="94">
        <v>3.7815936324532139E-2</v>
      </c>
      <c r="O1532" s="94">
        <v>4.9888644831956964E-2</v>
      </c>
      <c r="P1532" s="94">
        <v>0.16000474254531163</v>
      </c>
      <c r="Q1532" s="94">
        <v>4.5010173432806895E-2</v>
      </c>
      <c r="R1532" s="94">
        <v>5.380414759151509E-2</v>
      </c>
      <c r="S1532" s="94">
        <v>0.12854017260240666</v>
      </c>
      <c r="T1532" s="94">
        <v>5.8673875019875969E-2</v>
      </c>
      <c r="U1532" s="94">
        <v>7.049858338489598E-2</v>
      </c>
      <c r="V1532" s="94">
        <v>0.15397700912418166</v>
      </c>
      <c r="W1532" s="94">
        <v>8.0296836275576947E-2</v>
      </c>
      <c r="X1532" s="94">
        <v>5.335535428668281E-2</v>
      </c>
      <c r="Y1532" s="94">
        <v>0.10521399970596122</v>
      </c>
      <c r="Z1532" s="94">
        <v>3.8501015104124153E-2</v>
      </c>
      <c r="AA1532" s="94">
        <v>3.927570440247577E-2</v>
      </c>
      <c r="AB1532" s="94">
        <v>0.10312134755874756</v>
      </c>
      <c r="AC1532" s="94">
        <v>3.7101629583550864E-2</v>
      </c>
      <c r="AD1532" s="94">
        <v>4.7224637144740983E-2</v>
      </c>
      <c r="AE1532" s="94">
        <v>0.10888616865936308</v>
      </c>
      <c r="AF1532" s="94">
        <v>3.5868083052570908E-2</v>
      </c>
      <c r="AG1532" s="94">
        <v>4.872212196475225E-2</v>
      </c>
      <c r="AH1532" s="94">
        <v>0.19551161566799491</v>
      </c>
      <c r="AI1532" s="94">
        <v>7.7594870213664957E-2</v>
      </c>
      <c r="AJ1532" s="94">
        <v>8.3528800430724415E-2</v>
      </c>
      <c r="AK1532" s="94">
        <v>0.27258968665677608</v>
      </c>
    </row>
    <row r="1533" spans="1:50">
      <c r="A1533" s="94">
        <v>6</v>
      </c>
      <c r="B1533" s="94">
        <v>6.6834720086580549E-2</v>
      </c>
      <c r="C1533" s="94">
        <v>8.5978321251071022E-2</v>
      </c>
      <c r="D1533" s="94">
        <v>0.21421317806661569</v>
      </c>
      <c r="E1533" s="94">
        <v>6.5881802173716447E-2</v>
      </c>
      <c r="F1533" s="94">
        <v>6.3571275519564388E-2</v>
      </c>
      <c r="G1533" s="94">
        <v>0.18477249840491367</v>
      </c>
      <c r="H1533" s="94">
        <v>0.11824951657363848</v>
      </c>
      <c r="I1533" s="94">
        <v>0.12249348190655873</v>
      </c>
      <c r="J1533" s="94">
        <v>0.22656328667807873</v>
      </c>
      <c r="K1533" s="94">
        <v>0.10299153490991789</v>
      </c>
      <c r="L1533" s="94">
        <v>0.14087098874671136</v>
      </c>
      <c r="M1533" s="94">
        <v>0.17404486404543973</v>
      </c>
      <c r="N1533" s="94">
        <v>9.7295497774159953E-2</v>
      </c>
      <c r="O1533" s="94">
        <v>0.11918524967668162</v>
      </c>
      <c r="P1533" s="94">
        <v>0.18816360533286744</v>
      </c>
      <c r="Q1533" s="94">
        <v>0.11116655362852436</v>
      </c>
      <c r="R1533" s="94">
        <v>0.12489029127984384</v>
      </c>
      <c r="S1533" s="94">
        <v>0.15900606018510477</v>
      </c>
      <c r="T1533" s="94">
        <v>0.11818254094450628</v>
      </c>
      <c r="U1533" s="94">
        <v>0.14200019539518674</v>
      </c>
      <c r="V1533" s="94">
        <v>0.20088664364142483</v>
      </c>
      <c r="W1533" s="94">
        <v>0.21417630769994439</v>
      </c>
      <c r="X1533" s="94">
        <v>0.16907250939510893</v>
      </c>
      <c r="Y1533" s="94">
        <v>0.15897121014260884</v>
      </c>
      <c r="Z1533" s="94">
        <v>0.15179670824917549</v>
      </c>
      <c r="AA1533" s="94">
        <v>0.14518196041242784</v>
      </c>
      <c r="AB1533" s="94">
        <v>0.20023182037067061</v>
      </c>
      <c r="AC1533" s="94">
        <v>9.622540906212855E-2</v>
      </c>
      <c r="AD1533" s="94">
        <v>0.11592775776022202</v>
      </c>
      <c r="AE1533" s="94">
        <v>0.1317206991503132</v>
      </c>
      <c r="AF1533" s="94">
        <v>4.3646647017201869E-2</v>
      </c>
      <c r="AG1533" s="94">
        <v>5.8131663964084389E-2</v>
      </c>
      <c r="AH1533" s="94">
        <v>0.19810198823055</v>
      </c>
      <c r="AI1533" s="94">
        <v>8.8769171034750516E-2</v>
      </c>
      <c r="AJ1533" s="94">
        <v>9.014666645050802E-2</v>
      </c>
      <c r="AK1533" s="94">
        <v>0.28190933258988576</v>
      </c>
    </row>
    <row r="1534" spans="1:50">
      <c r="A1534" s="94">
        <v>7</v>
      </c>
      <c r="B1534" s="94">
        <v>0.13269165858545812</v>
      </c>
      <c r="C1534" s="94">
        <v>0.15745099543483665</v>
      </c>
      <c r="D1534" s="94">
        <v>0.26096571193318829</v>
      </c>
      <c r="E1534" s="94">
        <v>0.14765684433402668</v>
      </c>
      <c r="F1534" s="94">
        <v>0.14182512647452461</v>
      </c>
      <c r="G1534" s="94">
        <v>0.21062827184883962</v>
      </c>
      <c r="H1534" s="94">
        <v>0.41359079501350843</v>
      </c>
      <c r="I1534" s="94">
        <v>0.38791581505646844</v>
      </c>
      <c r="J1534" s="94">
        <v>0.65439610233689383</v>
      </c>
      <c r="K1534" s="94">
        <v>0.3536571224373401</v>
      </c>
      <c r="L1534" s="94">
        <v>0.44065537976931179</v>
      </c>
      <c r="M1534" s="94">
        <v>0.63880413716347173</v>
      </c>
      <c r="N1534" s="94">
        <v>0.30623417907811856</v>
      </c>
      <c r="O1534" s="94">
        <v>0.40308316759868523</v>
      </c>
      <c r="P1534" s="94">
        <v>0.75040171230846542</v>
      </c>
      <c r="Q1534" s="94">
        <v>0.36524803798081579</v>
      </c>
      <c r="R1534" s="94">
        <v>0.404849435497109</v>
      </c>
      <c r="S1534" s="94">
        <v>0.4888954487836219</v>
      </c>
      <c r="T1534" s="94">
        <v>0.4291024010176499</v>
      </c>
      <c r="U1534" s="94">
        <v>0.3512130784511675</v>
      </c>
      <c r="V1534" s="94">
        <v>0.34369469216626286</v>
      </c>
      <c r="W1534" s="94">
        <v>0.49254186448069609</v>
      </c>
      <c r="X1534" s="94">
        <v>0.4134354440589208</v>
      </c>
      <c r="Y1534" s="94">
        <v>0.4477562245418617</v>
      </c>
      <c r="Z1534" s="94">
        <v>0.40009517143884277</v>
      </c>
      <c r="AA1534" s="94">
        <v>0.38055637212294752</v>
      </c>
      <c r="AB1534" s="94">
        <v>0.58675962066637466</v>
      </c>
      <c r="AC1534" s="94">
        <v>0.27936008945861979</v>
      </c>
      <c r="AD1534" s="94">
        <v>0.36833488557858007</v>
      </c>
      <c r="AE1534" s="94">
        <v>0.5864712207414936</v>
      </c>
      <c r="AF1534" s="94">
        <v>0.10491455294343671</v>
      </c>
      <c r="AG1534" s="94">
        <v>0.13089423312060797</v>
      </c>
      <c r="AH1534" s="94">
        <v>0.22579300257670301</v>
      </c>
      <c r="AI1534" s="94">
        <v>0.15982048031792798</v>
      </c>
      <c r="AJ1534" s="94">
        <v>0.16492957638319458</v>
      </c>
      <c r="AK1534" s="94">
        <v>0.37500622305417541</v>
      </c>
    </row>
    <row r="1535" spans="1:50">
      <c r="A1535" s="94">
        <v>8</v>
      </c>
      <c r="B1535" s="94">
        <v>0.41018875202923166</v>
      </c>
      <c r="C1535" s="94">
        <v>0.4661707439487785</v>
      </c>
      <c r="D1535" s="94">
        <v>0.82946146758415196</v>
      </c>
      <c r="E1535" s="94">
        <v>0.41665824347113678</v>
      </c>
      <c r="F1535" s="94">
        <v>0.45580405680138153</v>
      </c>
      <c r="G1535" s="94">
        <v>0.76380806690906866</v>
      </c>
      <c r="H1535" s="94">
        <v>0.535455380775402</v>
      </c>
      <c r="I1535" s="94">
        <v>0.55989276262348364</v>
      </c>
      <c r="J1535" s="94">
        <v>0.857106341448301</v>
      </c>
      <c r="K1535" s="94">
        <v>0.46967405735057116</v>
      </c>
      <c r="L1535" s="94">
        <v>0.57460562331656373</v>
      </c>
      <c r="M1535" s="94">
        <v>0.74626292863584909</v>
      </c>
      <c r="N1535" s="94">
        <v>0.42644375110378524</v>
      </c>
      <c r="O1535" s="94">
        <v>0.53009809639618211</v>
      </c>
      <c r="P1535" s="94">
        <v>0.86432264284577687</v>
      </c>
      <c r="Q1535" s="94">
        <v>0.47892403836837516</v>
      </c>
      <c r="R1535" s="94">
        <v>0.54139310923450112</v>
      </c>
      <c r="S1535" s="94">
        <v>0.58117001510705157</v>
      </c>
      <c r="T1535" s="94">
        <v>0.70734615996183814</v>
      </c>
      <c r="U1535" s="94">
        <v>0.62866773048490565</v>
      </c>
      <c r="V1535" s="94">
        <v>0.52311974844064135</v>
      </c>
      <c r="W1535" s="94">
        <v>0.60469399839030491</v>
      </c>
      <c r="X1535" s="94">
        <v>0.55794234939090082</v>
      </c>
      <c r="Y1535" s="94">
        <v>0.56972611150988928</v>
      </c>
      <c r="Z1535" s="94">
        <v>0.53511878194451923</v>
      </c>
      <c r="AA1535" s="94">
        <v>0.52480937081830059</v>
      </c>
      <c r="AB1535" s="94">
        <v>0.71459476202114447</v>
      </c>
      <c r="AC1535" s="94">
        <v>0.39869996186159828</v>
      </c>
      <c r="AD1535" s="94">
        <v>0.48084644134148424</v>
      </c>
      <c r="AE1535" s="94">
        <v>0.67673921467486853</v>
      </c>
      <c r="AF1535" s="94">
        <v>0.35013143898747467</v>
      </c>
      <c r="AG1535" s="94">
        <v>0.41375467543870592</v>
      </c>
      <c r="AH1535" s="94">
        <v>0.72202021720854903</v>
      </c>
      <c r="AI1535" s="94">
        <v>0.46303116470816624</v>
      </c>
      <c r="AJ1535" s="94">
        <v>0.44910616999110059</v>
      </c>
      <c r="AK1535" s="94">
        <v>0.71677635836826548</v>
      </c>
    </row>
    <row r="1536" spans="1:50">
      <c r="A1536" s="94">
        <v>9</v>
      </c>
      <c r="B1536" s="94">
        <v>0.52921022036250243</v>
      </c>
      <c r="C1536" s="94">
        <v>0.58347621613677558</v>
      </c>
      <c r="D1536" s="94">
        <v>0.90161736164206319</v>
      </c>
      <c r="E1536" s="94">
        <v>0.51927404467662908</v>
      </c>
      <c r="F1536" s="94">
        <v>0.57727188486605163</v>
      </c>
      <c r="G1536" s="94">
        <v>0.85776441919638402</v>
      </c>
      <c r="H1536" s="94">
        <v>0.8264492505177119</v>
      </c>
      <c r="I1536" s="94">
        <v>0.83389588737782661</v>
      </c>
      <c r="J1536" s="94">
        <v>0.94101221505309696</v>
      </c>
      <c r="K1536" s="94">
        <v>0.82687151380043966</v>
      </c>
      <c r="L1536" s="94">
        <v>0.89948876682691215</v>
      </c>
      <c r="M1536" s="94">
        <v>0.89013617843276482</v>
      </c>
      <c r="N1536" s="94">
        <v>0.81994344559632815</v>
      </c>
      <c r="O1536" s="94">
        <v>0.86687814689543907</v>
      </c>
      <c r="P1536" s="94">
        <v>0.96215324037528538</v>
      </c>
      <c r="Q1536" s="94">
        <v>0.80894535413235147</v>
      </c>
      <c r="R1536" s="94">
        <v>0.86396410527659717</v>
      </c>
      <c r="S1536" s="94">
        <v>0.74465609751862327</v>
      </c>
      <c r="T1536" s="94">
        <v>0.93852361265702011</v>
      </c>
      <c r="U1536" s="94">
        <v>0.88734164848405905</v>
      </c>
      <c r="V1536" s="94">
        <v>0.8344760039177278</v>
      </c>
      <c r="W1536" s="94">
        <v>0.87887931187309642</v>
      </c>
      <c r="X1536" s="94">
        <v>0.87508206717722037</v>
      </c>
      <c r="Y1536" s="94">
        <v>0.72480563170776002</v>
      </c>
      <c r="Z1536" s="94">
        <v>0.84724810395221961</v>
      </c>
      <c r="AA1536" s="94">
        <v>0.84545738586649855</v>
      </c>
      <c r="AB1536" s="94">
        <v>0.86245889302143253</v>
      </c>
      <c r="AC1536" s="94">
        <v>0.80767322425009891</v>
      </c>
      <c r="AD1536" s="94">
        <v>0.81459925388936416</v>
      </c>
      <c r="AE1536" s="94">
        <v>0.76428954533673099</v>
      </c>
      <c r="AF1536" s="94">
        <v>0.45978341853828603</v>
      </c>
      <c r="AG1536" s="94">
        <v>0.53732378597611219</v>
      </c>
      <c r="AH1536" s="94">
        <v>0.82952751331068753</v>
      </c>
      <c r="AI1536" s="94">
        <v>0.57404901389792939</v>
      </c>
      <c r="AJ1536" s="94">
        <v>0.58554291501810207</v>
      </c>
      <c r="AK1536" s="94">
        <v>0.77367996574830966</v>
      </c>
    </row>
    <row r="1537" spans="1:37">
      <c r="A1537" s="94">
        <v>10</v>
      </c>
      <c r="B1537" s="94">
        <v>0.81225521974636627</v>
      </c>
      <c r="C1537" s="94">
        <v>0.88997947109176612</v>
      </c>
      <c r="D1537" s="94">
        <v>0.95265149287380679</v>
      </c>
      <c r="E1537" s="94">
        <v>0.8151968633793153</v>
      </c>
      <c r="F1537" s="94">
        <v>0.89320120944984205</v>
      </c>
      <c r="G1537" s="94">
        <v>0.95355415990836889</v>
      </c>
      <c r="H1537" s="94">
        <v>0.94364277191875678</v>
      </c>
      <c r="I1537" s="94">
        <v>0.98135383093572304</v>
      </c>
      <c r="J1537" s="94">
        <v>1</v>
      </c>
      <c r="K1537" s="94">
        <v>0.96604971140124807</v>
      </c>
      <c r="L1537" s="94">
        <v>1</v>
      </c>
      <c r="M1537" s="94">
        <v>1</v>
      </c>
      <c r="N1537" s="94">
        <v>1</v>
      </c>
      <c r="O1537" s="94">
        <v>1</v>
      </c>
      <c r="P1537" s="94">
        <v>1</v>
      </c>
      <c r="Q1537" s="94">
        <v>1</v>
      </c>
      <c r="R1537" s="94">
        <v>0.99746329363269903</v>
      </c>
      <c r="S1537" s="94">
        <v>1</v>
      </c>
      <c r="T1537" s="94">
        <v>1</v>
      </c>
      <c r="U1537" s="94">
        <v>1</v>
      </c>
      <c r="V1537" s="94">
        <v>0.96604635977799536</v>
      </c>
      <c r="W1537" s="94">
        <v>0.97137827478983541</v>
      </c>
      <c r="X1537" s="94">
        <v>0.98313896968433601</v>
      </c>
      <c r="Y1537" s="94">
        <v>0.88954086706851976</v>
      </c>
      <c r="Z1537" s="94">
        <v>0.98666731503656624</v>
      </c>
      <c r="AA1537" s="94">
        <v>0.97004538831292808</v>
      </c>
      <c r="AB1537" s="94">
        <v>0.98768545024694432</v>
      </c>
      <c r="AC1537" s="94">
        <v>0.9542690941944465</v>
      </c>
      <c r="AD1537" s="94">
        <v>0.96667533169558528</v>
      </c>
      <c r="AE1537" s="94">
        <v>0.84488789318223234</v>
      </c>
      <c r="AF1537" s="94">
        <v>0.77539162258032768</v>
      </c>
      <c r="AG1537" s="94">
        <v>0.84567087576129663</v>
      </c>
      <c r="AH1537" s="94">
        <v>0.89492929444812774</v>
      </c>
      <c r="AI1537" s="94">
        <v>0.85912786780408135</v>
      </c>
      <c r="AJ1537" s="94">
        <v>0.88942634637651374</v>
      </c>
      <c r="AK1537" s="94">
        <v>0.88493821751814605</v>
      </c>
    </row>
    <row r="1538" spans="1:37">
      <c r="A1538" s="94">
        <v>11</v>
      </c>
      <c r="B1538" s="94">
        <v>0.96263534908142112</v>
      </c>
      <c r="C1538" s="94">
        <v>0.99364953336247952</v>
      </c>
      <c r="D1538" s="94">
        <v>1</v>
      </c>
      <c r="E1538" s="94">
        <v>0.93175083655631408</v>
      </c>
      <c r="F1538" s="94">
        <v>0.99607633706808751</v>
      </c>
      <c r="G1538" s="94">
        <v>1</v>
      </c>
      <c r="H1538" s="94">
        <v>0.99147249612573185</v>
      </c>
      <c r="I1538" s="94">
        <v>1</v>
      </c>
      <c r="J1538" s="94">
        <v>0.98747511676723221</v>
      </c>
      <c r="K1538" s="94">
        <v>0.98968428077499238</v>
      </c>
      <c r="L1538" s="94">
        <v>0.99585321503729818</v>
      </c>
      <c r="M1538" s="94">
        <v>0.93801930420432522</v>
      </c>
      <c r="N1538" s="94">
        <v>0.98207351260497378</v>
      </c>
      <c r="O1538" s="94">
        <v>0.99406535117431116</v>
      </c>
      <c r="P1538" s="94">
        <v>0.97238091375119762</v>
      </c>
      <c r="Q1538" s="94">
        <v>0.99249345993605265</v>
      </c>
      <c r="R1538" s="94">
        <v>1</v>
      </c>
      <c r="S1538" s="94">
        <v>0.95905468058136079</v>
      </c>
      <c r="T1538" s="94">
        <v>0.96332882811257736</v>
      </c>
      <c r="U1538" s="94">
        <v>0.99253264727912227</v>
      </c>
      <c r="V1538" s="94">
        <v>0.85695138924686831</v>
      </c>
      <c r="W1538" s="94">
        <v>1</v>
      </c>
      <c r="X1538" s="94">
        <v>1</v>
      </c>
      <c r="Y1538" s="94">
        <v>0.8815542544819297</v>
      </c>
      <c r="Z1538" s="94">
        <v>1</v>
      </c>
      <c r="AA1538" s="94">
        <v>1</v>
      </c>
      <c r="AB1538" s="94">
        <v>1</v>
      </c>
      <c r="AC1538" s="94">
        <v>1</v>
      </c>
      <c r="AD1538" s="94">
        <v>1</v>
      </c>
      <c r="AE1538" s="94">
        <v>0.93819433217082027</v>
      </c>
      <c r="AF1538" s="94">
        <v>0.92752815043555259</v>
      </c>
      <c r="AG1538" s="94">
        <v>0.97020526588811096</v>
      </c>
      <c r="AH1538" s="94">
        <v>0.96502655302745532</v>
      </c>
      <c r="AI1538" s="94">
        <v>0.96630294517340998</v>
      </c>
      <c r="AJ1538" s="94">
        <v>0.98312427099803013</v>
      </c>
      <c r="AK1538" s="94">
        <v>1</v>
      </c>
    </row>
    <row r="1539" spans="1:37">
      <c r="A1539" s="94">
        <v>12</v>
      </c>
      <c r="B1539" s="94">
        <v>0.99109549041774048</v>
      </c>
      <c r="C1539" s="94">
        <v>1</v>
      </c>
      <c r="D1539" s="94">
        <v>0.9986512184124372</v>
      </c>
      <c r="E1539" s="94">
        <v>0.98060093736866483</v>
      </c>
      <c r="F1539" s="94">
        <v>1</v>
      </c>
      <c r="G1539" s="94">
        <v>0.98464873507729422</v>
      </c>
      <c r="H1539" s="94">
        <v>0.94917783232990915</v>
      </c>
      <c r="I1539" s="94">
        <v>0.95824284974975793</v>
      </c>
      <c r="J1539" s="94">
        <v>0.94998179747953182</v>
      </c>
      <c r="K1539" s="94">
        <v>0.95109322011837405</v>
      </c>
      <c r="L1539" s="94">
        <v>0.94243175734975293</v>
      </c>
      <c r="M1539" s="94">
        <v>0.9992260408471334</v>
      </c>
      <c r="N1539" s="94">
        <v>0.93417075532405092</v>
      </c>
      <c r="O1539" s="94">
        <v>0.96373601117053564</v>
      </c>
      <c r="P1539" s="94">
        <v>0.93213792070589074</v>
      </c>
      <c r="Q1539" s="94">
        <v>0.95627361689758739</v>
      </c>
      <c r="R1539" s="94">
        <v>0.95179309464314998</v>
      </c>
      <c r="S1539" s="94">
        <v>0.8511694941742346</v>
      </c>
      <c r="T1539" s="94">
        <v>0.84790904754332952</v>
      </c>
      <c r="U1539" s="94">
        <v>0.87478750773439273</v>
      </c>
      <c r="V1539" s="94">
        <v>0.74567417564479266</v>
      </c>
      <c r="W1539" s="94">
        <v>0.98469548753550018</v>
      </c>
      <c r="X1539" s="94">
        <v>0.96829138572255169</v>
      </c>
      <c r="Y1539" s="94">
        <v>0.86172825626345873</v>
      </c>
      <c r="Z1539" s="94">
        <v>0.95363171084554954</v>
      </c>
      <c r="AA1539" s="94">
        <v>0.97558970443597259</v>
      </c>
      <c r="AB1539" s="94">
        <v>0.97343261117335433</v>
      </c>
      <c r="AC1539" s="94">
        <v>0.96461459849149644</v>
      </c>
      <c r="AD1539" s="94">
        <v>0.96139368095593047</v>
      </c>
      <c r="AE1539" s="94">
        <v>0.95606572690435321</v>
      </c>
      <c r="AF1539" s="94">
        <v>1</v>
      </c>
      <c r="AG1539" s="94">
        <v>1</v>
      </c>
      <c r="AH1539" s="94">
        <v>1</v>
      </c>
      <c r="AI1539" s="94">
        <v>1</v>
      </c>
      <c r="AJ1539" s="94">
        <v>1</v>
      </c>
      <c r="AK1539" s="94">
        <v>0.96680373980663692</v>
      </c>
    </row>
    <row r="1540" spans="1:37">
      <c r="A1540" s="94">
        <v>13</v>
      </c>
      <c r="B1540" s="94">
        <v>0.96177275820131058</v>
      </c>
      <c r="C1540" s="94">
        <v>0.95689021701856658</v>
      </c>
      <c r="D1540" s="94">
        <v>0.96722539159756138</v>
      </c>
      <c r="E1540" s="94">
        <v>1</v>
      </c>
      <c r="F1540" s="94">
        <v>0.96879789331278043</v>
      </c>
      <c r="G1540" s="94">
        <v>0.96194085496629189</v>
      </c>
      <c r="H1540" s="94">
        <v>1</v>
      </c>
      <c r="I1540" s="94">
        <v>0.94836376202080575</v>
      </c>
      <c r="J1540" s="94">
        <v>0.93165921783382255</v>
      </c>
      <c r="K1540" s="94">
        <v>1</v>
      </c>
      <c r="L1540" s="94">
        <v>0.93495423338119676</v>
      </c>
      <c r="M1540" s="94">
        <v>0.95347929819175004</v>
      </c>
      <c r="N1540" s="94">
        <v>0.90244466864113115</v>
      </c>
      <c r="O1540" s="94">
        <v>0.9456696263433364</v>
      </c>
      <c r="P1540" s="94">
        <v>0.90102432738539129</v>
      </c>
      <c r="Q1540" s="94">
        <v>0.96329813002616027</v>
      </c>
      <c r="R1540" s="94">
        <v>0.93652324584602464</v>
      </c>
      <c r="S1540" s="94">
        <v>0.65313688377988866</v>
      </c>
      <c r="T1540" s="94">
        <v>0.83093496581332482</v>
      </c>
      <c r="U1540" s="94">
        <v>0.82430064806070258</v>
      </c>
      <c r="V1540" s="94">
        <v>0.78141484956269214</v>
      </c>
      <c r="W1540" s="94">
        <v>0.95713743746476576</v>
      </c>
      <c r="X1540" s="94">
        <v>0.95134463538795133</v>
      </c>
      <c r="Y1540" s="94">
        <v>0.88218557307296486</v>
      </c>
      <c r="Z1540" s="94">
        <v>0.92146272249363059</v>
      </c>
      <c r="AA1540" s="94">
        <v>0.97228448348053664</v>
      </c>
      <c r="AB1540" s="94">
        <v>0.97308657450314717</v>
      </c>
      <c r="AC1540" s="94">
        <v>0.95637781455850168</v>
      </c>
      <c r="AD1540" s="94">
        <v>0.96310935668185615</v>
      </c>
      <c r="AE1540" s="94">
        <v>0.95288357161004233</v>
      </c>
      <c r="AF1540" s="94">
        <v>0.99169193137994549</v>
      </c>
      <c r="AG1540" s="94">
        <v>0.95899151920652825</v>
      </c>
      <c r="AH1540" s="94">
        <v>0.9770454716323449</v>
      </c>
      <c r="AI1540" s="94">
        <v>0.96374490390215461</v>
      </c>
      <c r="AJ1540" s="94">
        <v>0.95481489002789333</v>
      </c>
      <c r="AK1540" s="94">
        <v>0.92137046588272775</v>
      </c>
    </row>
    <row r="1541" spans="1:37">
      <c r="A1541" s="94">
        <v>14</v>
      </c>
      <c r="B1541" s="94">
        <v>0.99229025915230373</v>
      </c>
      <c r="C1541" s="94">
        <v>0.94872024764093177</v>
      </c>
      <c r="D1541" s="94">
        <v>0.93178458703366074</v>
      </c>
      <c r="E1541" s="94">
        <v>0.95975219845403326</v>
      </c>
      <c r="F1541" s="94">
        <v>0.93259422509641099</v>
      </c>
      <c r="G1541" s="94">
        <v>0.93883708595017179</v>
      </c>
      <c r="H1541" s="94">
        <v>0.98435207153338711</v>
      </c>
      <c r="I1541" s="94">
        <v>0.9371466636532767</v>
      </c>
      <c r="J1541" s="94">
        <v>0.88976631062020251</v>
      </c>
      <c r="K1541" s="94">
        <v>0.99185675846449828</v>
      </c>
      <c r="L1541" s="94">
        <v>0.92993875433539941</v>
      </c>
      <c r="M1541" s="94">
        <v>0.76419191628448435</v>
      </c>
      <c r="N1541" s="94">
        <v>0.88088457095994288</v>
      </c>
      <c r="O1541" s="94">
        <v>0.92048681508923935</v>
      </c>
      <c r="P1541" s="94">
        <v>0.8813458844378993</v>
      </c>
      <c r="Q1541" s="94">
        <v>0.93681087103962801</v>
      </c>
      <c r="R1541" s="94">
        <v>0.92093749430025318</v>
      </c>
      <c r="S1541" s="94">
        <v>0.65490805535779406</v>
      </c>
      <c r="T1541" s="94">
        <v>0.84286055016695816</v>
      </c>
      <c r="U1541" s="94">
        <v>0.86195981372325525</v>
      </c>
      <c r="V1541" s="94">
        <v>0.88363661357114631</v>
      </c>
      <c r="W1541" s="94">
        <v>0.94613549093926086</v>
      </c>
      <c r="X1541" s="94">
        <v>0.93561257668532383</v>
      </c>
      <c r="Y1541" s="94">
        <v>1</v>
      </c>
      <c r="Z1541" s="94">
        <v>0.91912338073959321</v>
      </c>
      <c r="AA1541" s="94">
        <v>0.96375027938155466</v>
      </c>
      <c r="AB1541" s="94">
        <v>0.9512257683586971</v>
      </c>
      <c r="AC1541" s="94">
        <v>0.94564907486605265</v>
      </c>
      <c r="AD1541" s="94">
        <v>0.95158234331074099</v>
      </c>
      <c r="AE1541" s="94">
        <v>0.96228889350814661</v>
      </c>
      <c r="AF1541" s="94">
        <v>0.9653619609478602</v>
      </c>
      <c r="AG1541" s="94">
        <v>0.95219502257834521</v>
      </c>
      <c r="AH1541" s="94">
        <v>0.96743580455331457</v>
      </c>
      <c r="AI1541" s="94">
        <v>0.99859821622300626</v>
      </c>
      <c r="AJ1541" s="94">
        <v>0.94334284146729586</v>
      </c>
      <c r="AK1541" s="94">
        <v>0.90362729381776885</v>
      </c>
    </row>
    <row r="1542" spans="1:37">
      <c r="A1542" s="94">
        <v>15</v>
      </c>
      <c r="B1542" s="94">
        <v>1</v>
      </c>
      <c r="C1542" s="94">
        <v>0.9320554141875923</v>
      </c>
      <c r="D1542" s="94">
        <v>0.88536532768727083</v>
      </c>
      <c r="E1542" s="94">
        <v>0.93127470434583681</v>
      </c>
      <c r="F1542" s="94">
        <v>0.91682067996775163</v>
      </c>
      <c r="G1542" s="94">
        <v>0.90131219875929203</v>
      </c>
      <c r="H1542" s="94">
        <v>0.86157960420752366</v>
      </c>
      <c r="I1542" s="94">
        <v>0.80408297958755881</v>
      </c>
      <c r="J1542" s="94">
        <v>0.86513094196106988</v>
      </c>
      <c r="K1542" s="94">
        <v>0.83450831718174268</v>
      </c>
      <c r="L1542" s="94">
        <v>0.75977405013591648</v>
      </c>
      <c r="M1542" s="94">
        <v>0.74426086900901245</v>
      </c>
      <c r="N1542" s="94">
        <v>0.68991906589826291</v>
      </c>
      <c r="O1542" s="94">
        <v>0.73611461632680508</v>
      </c>
      <c r="P1542" s="94">
        <v>0.87187015410152191</v>
      </c>
      <c r="Q1542" s="94">
        <v>0.76595533378548586</v>
      </c>
      <c r="R1542" s="94">
        <v>0.7539409415069217</v>
      </c>
      <c r="S1542" s="94">
        <v>0.65598464984632465</v>
      </c>
      <c r="T1542" s="94">
        <v>0.78482270631260931</v>
      </c>
      <c r="U1542" s="94">
        <v>0.79700394046959977</v>
      </c>
      <c r="V1542" s="94">
        <v>0.91039056996065082</v>
      </c>
      <c r="W1542" s="94">
        <v>0.81567573508816105</v>
      </c>
      <c r="X1542" s="94">
        <v>0.80449017044646487</v>
      </c>
      <c r="Y1542" s="94">
        <v>0.92279319559633677</v>
      </c>
      <c r="Z1542" s="94">
        <v>0.81327120560330524</v>
      </c>
      <c r="AA1542" s="94">
        <v>0.82731014615625853</v>
      </c>
      <c r="AB1542" s="94">
        <v>0.93820946591780785</v>
      </c>
      <c r="AC1542" s="94">
        <v>0.79359719182875488</v>
      </c>
      <c r="AD1542" s="94">
        <v>0.78470421550787683</v>
      </c>
      <c r="AE1542" s="94">
        <v>1</v>
      </c>
      <c r="AF1542" s="94">
        <v>0.9710037627631708</v>
      </c>
      <c r="AG1542" s="94">
        <v>0.93471125633760199</v>
      </c>
      <c r="AH1542" s="94">
        <v>0.9211303319641041</v>
      </c>
      <c r="AI1542" s="94">
        <v>0.97716605570591641</v>
      </c>
      <c r="AJ1542" s="94">
        <v>0.92058816753542483</v>
      </c>
      <c r="AK1542" s="94">
        <v>0.83808110879890052</v>
      </c>
    </row>
    <row r="1543" spans="1:37">
      <c r="A1543" s="94">
        <v>16</v>
      </c>
      <c r="B1543" s="94">
        <v>0.80522590772956448</v>
      </c>
      <c r="C1543" s="94">
        <v>0.74867985532711745</v>
      </c>
      <c r="D1543" s="94">
        <v>0.8707835872101003</v>
      </c>
      <c r="E1543" s="94">
        <v>0.7481313805706139</v>
      </c>
      <c r="F1543" s="94">
        <v>0.74817506492366714</v>
      </c>
      <c r="G1543" s="94">
        <v>0.87559863783467984</v>
      </c>
      <c r="H1543" s="94">
        <v>0.80998669720366978</v>
      </c>
      <c r="I1543" s="94">
        <v>0.74389829481434899</v>
      </c>
      <c r="J1543" s="94">
        <v>0.69422863914858679</v>
      </c>
      <c r="K1543" s="94">
        <v>0.78511639794679566</v>
      </c>
      <c r="L1543" s="94">
        <v>0.73034126416098</v>
      </c>
      <c r="M1543" s="94">
        <v>0.63982115786847815</v>
      </c>
      <c r="N1543" s="94">
        <v>0.66137391067814533</v>
      </c>
      <c r="O1543" s="94">
        <v>0.71072330343870727</v>
      </c>
      <c r="P1543" s="94">
        <v>0.6482373019909331</v>
      </c>
      <c r="Q1543" s="94">
        <v>0.6623704098440073</v>
      </c>
      <c r="R1543" s="94">
        <v>0.68898608349900592</v>
      </c>
      <c r="S1543" s="94">
        <v>0.49557207105523621</v>
      </c>
      <c r="T1543" s="94">
        <v>0.71237478136428689</v>
      </c>
      <c r="U1543" s="94">
        <v>0.72477610968183148</v>
      </c>
      <c r="V1543" s="94">
        <v>1</v>
      </c>
      <c r="W1543" s="94">
        <v>0.78335773876847703</v>
      </c>
      <c r="X1543" s="94">
        <v>0.76741723634762604</v>
      </c>
      <c r="Y1543" s="94">
        <v>0.72840760695661211</v>
      </c>
      <c r="Z1543" s="94">
        <v>0.78300390932315389</v>
      </c>
      <c r="AA1543" s="94">
        <v>0.79336882465695968</v>
      </c>
      <c r="AB1543" s="94">
        <v>0.70552521349010644</v>
      </c>
      <c r="AC1543" s="94">
        <v>0.75293536096330937</v>
      </c>
      <c r="AD1543" s="94">
        <v>0.73884061913066224</v>
      </c>
      <c r="AE1543" s="94">
        <v>0.7529467014650747</v>
      </c>
      <c r="AF1543" s="94">
        <v>0.79475368661758994</v>
      </c>
      <c r="AG1543" s="94">
        <v>0.74503295746452081</v>
      </c>
      <c r="AH1543" s="94">
        <v>0.88625257157698323</v>
      </c>
      <c r="AI1543" s="94">
        <v>0.77359621775326315</v>
      </c>
      <c r="AJ1543" s="94">
        <v>0.7360063618887368</v>
      </c>
      <c r="AK1543" s="94">
        <v>0.75450300200133402</v>
      </c>
    </row>
    <row r="1544" spans="1:37">
      <c r="A1544" s="94">
        <v>17</v>
      </c>
      <c r="B1544" s="94">
        <v>0.68317465590124671</v>
      </c>
      <c r="C1544" s="94">
        <v>0.69036657180172811</v>
      </c>
      <c r="D1544" s="94">
        <v>0.60204669764159291</v>
      </c>
      <c r="E1544" s="94">
        <v>0.659022838386364</v>
      </c>
      <c r="F1544" s="94">
        <v>0.69244831431877873</v>
      </c>
      <c r="G1544" s="94">
        <v>0.62301767278821107</v>
      </c>
      <c r="H1544" s="94">
        <v>0.58502681130600542</v>
      </c>
      <c r="I1544" s="94">
        <v>0.57020625343919507</v>
      </c>
      <c r="J1544" s="94">
        <v>0.32636731911729389</v>
      </c>
      <c r="K1544" s="94">
        <v>0.60208160280576195</v>
      </c>
      <c r="L1544" s="94">
        <v>0.53239622979814405</v>
      </c>
      <c r="M1544" s="94">
        <v>0.1966879665342621</v>
      </c>
      <c r="N1544" s="94">
        <v>0.49862267900605534</v>
      </c>
      <c r="O1544" s="94">
        <v>0.52496968072281669</v>
      </c>
      <c r="P1544" s="94">
        <v>0.22134270194038752</v>
      </c>
      <c r="Q1544" s="94">
        <v>0.47126974130413712</v>
      </c>
      <c r="R1544" s="94">
        <v>0.49677202838017753</v>
      </c>
      <c r="S1544" s="94">
        <v>0.23011338970984038</v>
      </c>
      <c r="T1544" s="94">
        <v>0.66093576085228178</v>
      </c>
      <c r="U1544" s="94">
        <v>0.64948057446184915</v>
      </c>
      <c r="V1544" s="94">
        <v>0.91042493599326435</v>
      </c>
      <c r="W1544" s="94">
        <v>0.62832354161274429</v>
      </c>
      <c r="X1544" s="94">
        <v>0.58747874046121273</v>
      </c>
      <c r="Y1544" s="94">
        <v>0.3751632347726821</v>
      </c>
      <c r="Z1544" s="94">
        <v>0.62046915351257292</v>
      </c>
      <c r="AA1544" s="94">
        <v>0.60032093504891426</v>
      </c>
      <c r="AB1544" s="94">
        <v>0.18612659134521145</v>
      </c>
      <c r="AC1544" s="94">
        <v>0.57432730154145784</v>
      </c>
      <c r="AD1544" s="94">
        <v>0.51168694340817966</v>
      </c>
      <c r="AE1544" s="94">
        <v>0.16106838297752221</v>
      </c>
      <c r="AF1544" s="94">
        <v>0.63786567450927101</v>
      </c>
      <c r="AG1544" s="94">
        <v>0.66281400059395201</v>
      </c>
      <c r="AH1544" s="94">
        <v>0.61944419763380754</v>
      </c>
      <c r="AI1544" s="94">
        <v>0.72358022999531779</v>
      </c>
      <c r="AJ1544" s="94">
        <v>0.67110076204437108</v>
      </c>
      <c r="AK1544" s="94">
        <v>0.53267352364262732</v>
      </c>
    </row>
    <row r="1545" spans="1:37">
      <c r="A1545" s="94">
        <v>18</v>
      </c>
      <c r="B1545" s="94">
        <v>0.45392103810937223</v>
      </c>
      <c r="C1545" s="94">
        <v>0.49052074658305972</v>
      </c>
      <c r="D1545" s="94">
        <v>0.18860985316316728</v>
      </c>
      <c r="E1545" s="94">
        <v>0.44536715379336395</v>
      </c>
      <c r="F1545" s="94">
        <v>0.48997657006037443</v>
      </c>
      <c r="G1545" s="94">
        <v>0.21244244236549389</v>
      </c>
      <c r="H1545" s="94">
        <v>0.42396971899557029</v>
      </c>
      <c r="I1545" s="94">
        <v>0.45614453135235689</v>
      </c>
      <c r="J1545" s="94">
        <v>0.21281844728627528</v>
      </c>
      <c r="K1545" s="94">
        <v>0.52564967259009976</v>
      </c>
      <c r="L1545" s="94">
        <v>0.45773373657162342</v>
      </c>
      <c r="M1545" s="94">
        <v>0.1877778417413441</v>
      </c>
      <c r="N1545" s="94">
        <v>0.42051020760297425</v>
      </c>
      <c r="O1545" s="94">
        <v>0.44426666795470776</v>
      </c>
      <c r="P1545" s="94">
        <v>0.21633182840722248</v>
      </c>
      <c r="Q1545" s="94">
        <v>0.3905992636372444</v>
      </c>
      <c r="R1545" s="94">
        <v>0.4183661334743829</v>
      </c>
      <c r="S1545" s="94">
        <v>0.21686433173001787</v>
      </c>
      <c r="T1545" s="94">
        <v>0.55310860232151382</v>
      </c>
      <c r="U1545" s="94">
        <v>0.51944833425603287</v>
      </c>
      <c r="V1545" s="94">
        <v>0.80468065364194019</v>
      </c>
      <c r="W1545" s="94">
        <v>0.53888973588946287</v>
      </c>
      <c r="X1545" s="94">
        <v>0.4849551625855496</v>
      </c>
      <c r="Y1545" s="94">
        <v>0.29720403697970271</v>
      </c>
      <c r="Z1545" s="94">
        <v>0.5019008237192234</v>
      </c>
      <c r="AA1545" s="94">
        <v>0.47886807011018745</v>
      </c>
      <c r="AB1545" s="94">
        <v>0.14676794490515449</v>
      </c>
      <c r="AC1545" s="94">
        <v>0.47336051157296838</v>
      </c>
      <c r="AD1545" s="94">
        <v>0.42194123044558313</v>
      </c>
      <c r="AE1545" s="94">
        <v>0.14161874186818177</v>
      </c>
      <c r="AF1545" s="94">
        <v>0.40989049093984731</v>
      </c>
      <c r="AG1545" s="94">
        <v>0.45698252568885761</v>
      </c>
      <c r="AH1545" s="94">
        <v>0.2083882961636514</v>
      </c>
      <c r="AI1545" s="94">
        <v>0.50794534470748109</v>
      </c>
      <c r="AJ1545" s="94">
        <v>0.4777892777942267</v>
      </c>
      <c r="AK1545" s="94">
        <v>0.22864994573496761</v>
      </c>
    </row>
    <row r="1546" spans="1:37">
      <c r="A1546" s="94">
        <v>19</v>
      </c>
      <c r="B1546" s="94">
        <v>0.39354503420896136</v>
      </c>
      <c r="C1546" s="94">
        <v>0.43193155674935213</v>
      </c>
      <c r="D1546" s="94">
        <v>0.18451645787998197</v>
      </c>
      <c r="E1546" s="94">
        <v>0.38844674501125165</v>
      </c>
      <c r="F1546" s="94">
        <v>0.43173596759488542</v>
      </c>
      <c r="G1546" s="94">
        <v>0.20911774427882882</v>
      </c>
      <c r="H1546" s="94">
        <v>0.208074934514585</v>
      </c>
      <c r="I1546" s="94">
        <v>0.27564902523386531</v>
      </c>
      <c r="J1546" s="94">
        <v>0.21102917825302273</v>
      </c>
      <c r="K1546" s="94">
        <v>0.17992043714605532</v>
      </c>
      <c r="L1546" s="94">
        <v>0.22140772149339877</v>
      </c>
      <c r="M1546" s="94">
        <v>0.18509776831116995</v>
      </c>
      <c r="N1546" s="94">
        <v>0.15510035057234436</v>
      </c>
      <c r="O1546" s="94">
        <v>0.20409250871339604</v>
      </c>
      <c r="P1546" s="94">
        <v>0.20819773917872847</v>
      </c>
      <c r="Q1546" s="94">
        <v>0.18440073636275553</v>
      </c>
      <c r="R1546" s="94">
        <v>0.22303390665183206</v>
      </c>
      <c r="S1546" s="94">
        <v>0.17965236416676791</v>
      </c>
      <c r="T1546" s="94">
        <v>0.40064000636031166</v>
      </c>
      <c r="U1546" s="94">
        <v>0.39278340443547083</v>
      </c>
      <c r="V1546" s="94">
        <v>0.52769043077821864</v>
      </c>
      <c r="W1546" s="94">
        <v>0.14087845384181735</v>
      </c>
      <c r="X1546" s="94">
        <v>0.16664410022228759</v>
      </c>
      <c r="Y1546" s="94">
        <v>0.19864915117918205</v>
      </c>
      <c r="Z1546" s="94">
        <v>0.13193401215346218</v>
      </c>
      <c r="AA1546" s="94">
        <v>0.15337368748422608</v>
      </c>
      <c r="AB1546" s="94">
        <v>0.13176495640663902</v>
      </c>
      <c r="AC1546" s="94">
        <v>0.14044744120946864</v>
      </c>
      <c r="AD1546" s="94">
        <v>0.18473726886322273</v>
      </c>
      <c r="AE1546" s="94">
        <v>0.14186766853233351</v>
      </c>
      <c r="AF1546" s="94">
        <v>0.34222167032946438</v>
      </c>
      <c r="AG1546" s="94">
        <v>0.39998676286226448</v>
      </c>
      <c r="AH1546" s="94">
        <v>0.2054254293935521</v>
      </c>
      <c r="AI1546" s="94">
        <v>0.41859661744721172</v>
      </c>
      <c r="AJ1546" s="94">
        <v>0.4084305264855429</v>
      </c>
      <c r="AK1546" s="94">
        <v>0.21144444555076519</v>
      </c>
    </row>
    <row r="1547" spans="1:37">
      <c r="A1547" s="94">
        <v>20</v>
      </c>
      <c r="B1547" s="94">
        <v>0.20322051787599049</v>
      </c>
      <c r="C1547" s="94">
        <v>0.22604999218958682</v>
      </c>
      <c r="D1547" s="94">
        <v>0.18453998314023018</v>
      </c>
      <c r="E1547" s="94">
        <v>0.20178695876535457</v>
      </c>
      <c r="F1547" s="94">
        <v>0.22428740352480767</v>
      </c>
      <c r="G1547" s="94">
        <v>0.20884100640340694</v>
      </c>
      <c r="H1547" s="94">
        <v>0.10033874130861116</v>
      </c>
      <c r="I1547" s="94">
        <v>0.13663962804286875</v>
      </c>
      <c r="J1547" s="94">
        <v>0.20578530320751642</v>
      </c>
      <c r="K1547" s="94">
        <v>8.6572525966788064E-2</v>
      </c>
      <c r="L1547" s="94">
        <v>0.10885645786386683</v>
      </c>
      <c r="M1547" s="94">
        <v>0.18267994550304145</v>
      </c>
      <c r="N1547" s="94">
        <v>7.4259626529820974E-2</v>
      </c>
      <c r="O1547" s="94">
        <v>9.8164823359267225E-2</v>
      </c>
      <c r="P1547" s="94">
        <v>0.19928674614590197</v>
      </c>
      <c r="Q1547" s="94">
        <v>8.8610599748086424E-2</v>
      </c>
      <c r="R1547" s="94">
        <v>0.10974738723621569</v>
      </c>
      <c r="S1547" s="94">
        <v>0.167045789994617</v>
      </c>
      <c r="T1547" s="94">
        <v>0.20317220543806647</v>
      </c>
      <c r="U1547" s="94">
        <v>0.18459960269645365</v>
      </c>
      <c r="V1547" s="94">
        <v>0.23274395587401409</v>
      </c>
      <c r="W1547" s="94">
        <v>6.4852273251052153E-2</v>
      </c>
      <c r="X1547" s="94">
        <v>7.8838065143318023E-2</v>
      </c>
      <c r="Y1547" s="94">
        <v>0.13460490698861036</v>
      </c>
      <c r="Z1547" s="94">
        <v>6.3532145542833221E-2</v>
      </c>
      <c r="AA1547" s="94">
        <v>7.3945583692318143E-2</v>
      </c>
      <c r="AB1547" s="94">
        <v>0.12600574469269279</v>
      </c>
      <c r="AC1547" s="94">
        <v>6.772713639847594E-2</v>
      </c>
      <c r="AD1547" s="94">
        <v>8.9845217334419011E-2</v>
      </c>
      <c r="AE1547" s="94">
        <v>0.13721248328726907</v>
      </c>
      <c r="AF1547" s="94">
        <v>0.17773784365086429</v>
      </c>
      <c r="AG1547" s="94">
        <v>0.20886140415946963</v>
      </c>
      <c r="AH1547" s="94">
        <v>0.20527506475931404</v>
      </c>
      <c r="AI1547" s="94">
        <v>0.2165798759806776</v>
      </c>
      <c r="AJ1547" s="94">
        <v>0.22908345627353385</v>
      </c>
      <c r="AK1547" s="94">
        <v>0.20632660579689932</v>
      </c>
    </row>
    <row r="1548" spans="1:37">
      <c r="A1548" s="94">
        <v>21</v>
      </c>
      <c r="B1548" s="94">
        <v>9.7997824770824082E-2</v>
      </c>
      <c r="C1548" s="94">
        <v>0.11042352773713381</v>
      </c>
      <c r="D1548" s="94">
        <v>0.17990550687133647</v>
      </c>
      <c r="E1548" s="94">
        <v>9.7306528065200862E-2</v>
      </c>
      <c r="F1548" s="94">
        <v>0.10815678406222583</v>
      </c>
      <c r="G1548" s="94">
        <v>0.20014298123563462</v>
      </c>
      <c r="H1548" s="94">
        <v>7.9750949709944174E-2</v>
      </c>
      <c r="I1548" s="94">
        <v>9.2421815632942966E-2</v>
      </c>
      <c r="J1548" s="94">
        <v>0.1872264780833908</v>
      </c>
      <c r="K1548" s="94">
        <v>6.8809326034944232E-2</v>
      </c>
      <c r="L1548" s="94">
        <v>8.5982337050324195E-2</v>
      </c>
      <c r="M1548" s="94">
        <v>0.16392582784845752</v>
      </c>
      <c r="N1548" s="94">
        <v>5.9022822726506878E-2</v>
      </c>
      <c r="O1548" s="94">
        <v>7.8023082499427479E-2</v>
      </c>
      <c r="P1548" s="94">
        <v>0.17744295685219796</v>
      </c>
      <c r="Q1548" s="94">
        <v>7.0429221974614861E-2</v>
      </c>
      <c r="R1548" s="94">
        <v>8.5330220511791649E-2</v>
      </c>
      <c r="S1548" s="94">
        <v>0.15063640625813957</v>
      </c>
      <c r="T1548" s="94">
        <v>9.9578629352838288E-2</v>
      </c>
      <c r="U1548" s="94">
        <v>0.11964698602924421</v>
      </c>
      <c r="V1548" s="94">
        <v>0.18545629499802396</v>
      </c>
      <c r="W1548" s="94">
        <v>5.1545697256781819E-2</v>
      </c>
      <c r="X1548" s="94">
        <v>6.0058562358391521E-2</v>
      </c>
      <c r="Y1548" s="94">
        <v>0.12062509188712371</v>
      </c>
      <c r="Z1548" s="94">
        <v>5.04964371495112E-2</v>
      </c>
      <c r="AA1548" s="94">
        <v>5.8773216101849109E-2</v>
      </c>
      <c r="AB1548" s="94">
        <v>0.11209894228931085</v>
      </c>
      <c r="AC1548" s="94">
        <v>5.3830687713139973E-2</v>
      </c>
      <c r="AD1548" s="94">
        <v>7.150301525791089E-2</v>
      </c>
      <c r="AE1548" s="94">
        <v>0.12273111044388499</v>
      </c>
      <c r="AF1548" s="94">
        <v>8.5709465950039129E-2</v>
      </c>
      <c r="AG1548" s="94">
        <v>0.10166723468886492</v>
      </c>
      <c r="AH1548" s="94">
        <v>0.19685464524198454</v>
      </c>
      <c r="AI1548" s="94">
        <v>0.10444002877796429</v>
      </c>
      <c r="AJ1548" s="94">
        <v>0.11997484596566999</v>
      </c>
      <c r="AK1548" s="94">
        <v>0.20870630171358012</v>
      </c>
    </row>
    <row r="1549" spans="1:37">
      <c r="A1549" s="94">
        <v>22</v>
      </c>
      <c r="B1549" s="94">
        <v>7.7890349161786693E-2</v>
      </c>
      <c r="C1549" s="94">
        <v>8.7790429517261043E-2</v>
      </c>
      <c r="D1549" s="94">
        <v>0.16193220804171815</v>
      </c>
      <c r="E1549" s="94">
        <v>7.7340894702962668E-2</v>
      </c>
      <c r="F1549" s="94">
        <v>8.596486396023402E-2</v>
      </c>
      <c r="G1549" s="94">
        <v>0.17805391776272803</v>
      </c>
      <c r="H1549" s="94">
        <v>6.9111455490489165E-2</v>
      </c>
      <c r="I1549" s="94">
        <v>7.8300235175431707E-2</v>
      </c>
      <c r="J1549" s="94">
        <v>0.16935702501103767</v>
      </c>
      <c r="K1549" s="94">
        <v>5.9629542856737154E-2</v>
      </c>
      <c r="L1549" s="94">
        <v>7.3929889582972211E-2</v>
      </c>
      <c r="M1549" s="94">
        <v>0.1519262628007087</v>
      </c>
      <c r="N1549" s="94">
        <v>5.1148647139902102E-2</v>
      </c>
      <c r="O1549" s="94">
        <v>6.7614101311668492E-2</v>
      </c>
      <c r="P1549" s="94">
        <v>0.16209832669272986</v>
      </c>
      <c r="Q1549" s="94">
        <v>6.1033330103672116E-2</v>
      </c>
      <c r="R1549" s="94">
        <v>7.1895963667535992E-2</v>
      </c>
      <c r="S1549" s="94">
        <v>0.14287450728437717</v>
      </c>
      <c r="T1549" s="94">
        <v>7.2328669104786136E-2</v>
      </c>
      <c r="U1549" s="94">
        <v>8.6905265900283385E-2</v>
      </c>
      <c r="V1549" s="94">
        <v>0.18696840043301197</v>
      </c>
      <c r="W1549" s="94">
        <v>4.4669037480366325E-2</v>
      </c>
      <c r="X1549" s="94">
        <v>5.0905515109127428E-2</v>
      </c>
      <c r="Y1549" s="94">
        <v>0.1126082106009634</v>
      </c>
      <c r="Z1549" s="94">
        <v>4.3759758111715286E-2</v>
      </c>
      <c r="AA1549" s="94">
        <v>5.0932340284712177E-2</v>
      </c>
      <c r="AB1549" s="94">
        <v>0.10252122801880695</v>
      </c>
      <c r="AC1549" s="94">
        <v>4.6649189651533488E-2</v>
      </c>
      <c r="AD1549" s="94">
        <v>6.2113452199167127E-2</v>
      </c>
      <c r="AE1549" s="94">
        <v>0.11164489199918906</v>
      </c>
      <c r="AF1549" s="94">
        <v>6.8123351155304185E-2</v>
      </c>
      <c r="AG1549" s="94">
        <v>8.0922319060575842E-2</v>
      </c>
      <c r="AH1549" s="94">
        <v>0.17507227754577576</v>
      </c>
      <c r="AI1549" s="94">
        <v>8.3010723217650476E-2</v>
      </c>
      <c r="AJ1549" s="94">
        <v>9.2952177470756764E-2</v>
      </c>
      <c r="AK1549" s="94">
        <v>0.18988778588710881</v>
      </c>
    </row>
    <row r="1550" spans="1:37">
      <c r="A1550" s="94">
        <v>23</v>
      </c>
      <c r="B1550" s="94">
        <v>6.7499075795485586E-2</v>
      </c>
      <c r="C1550" s="94">
        <v>7.6170938053719009E-2</v>
      </c>
      <c r="D1550" s="94">
        <v>0.1488600050971397</v>
      </c>
      <c r="E1550" s="94">
        <v>6.7022923504971452E-2</v>
      </c>
      <c r="F1550" s="94">
        <v>7.4496377672513936E-2</v>
      </c>
      <c r="G1550" s="94">
        <v>0.16284102177773338</v>
      </c>
      <c r="H1550" s="94">
        <v>6.2059602013247922E-2</v>
      </c>
      <c r="I1550" s="94">
        <v>6.9688327044519577E-2</v>
      </c>
      <c r="J1550" s="94">
        <v>0.16311782065482594</v>
      </c>
      <c r="K1550" s="94">
        <v>5.3545185406061631E-2</v>
      </c>
      <c r="L1550" s="94">
        <v>6.5968598869455997E-2</v>
      </c>
      <c r="M1550" s="94">
        <v>0.14486468507538108</v>
      </c>
      <c r="N1550" s="94">
        <v>4.5929645997040323E-2</v>
      </c>
      <c r="O1550" s="94">
        <v>6.0715031800524323E-2</v>
      </c>
      <c r="P1550" s="94">
        <v>0.15929648084417308</v>
      </c>
      <c r="Q1550" s="94">
        <v>5.4805735878306353E-2</v>
      </c>
      <c r="R1550" s="94">
        <v>6.3087165082897148E-2</v>
      </c>
      <c r="S1550" s="94">
        <v>0.13172654499991313</v>
      </c>
      <c r="T1550" s="94">
        <v>5.4917315948481468E-2</v>
      </c>
      <c r="U1550" s="94">
        <v>6.5984954570619064E-2</v>
      </c>
      <c r="V1550" s="94">
        <v>0.16181246456002882</v>
      </c>
      <c r="W1550" s="94">
        <v>4.0111189507908422E-2</v>
      </c>
      <c r="X1550" s="94">
        <v>4.4891963553406501E-2</v>
      </c>
      <c r="Y1550" s="94">
        <v>0.10625178369122469</v>
      </c>
      <c r="Z1550" s="94">
        <v>3.929468932951026E-2</v>
      </c>
      <c r="AA1550" s="94">
        <v>4.5735410218752146E-2</v>
      </c>
      <c r="AB1550" s="94">
        <v>0.10079830417833228</v>
      </c>
      <c r="AC1550" s="94">
        <v>4.1889294957955181E-2</v>
      </c>
      <c r="AD1550" s="94">
        <v>5.5927998774271404E-2</v>
      </c>
      <c r="AE1550" s="94">
        <v>0.1094969371755292</v>
      </c>
      <c r="AF1550" s="94">
        <v>5.9035083197833245E-2</v>
      </c>
      <c r="AG1550" s="94">
        <v>7.0313268898270456E-2</v>
      </c>
      <c r="AH1550" s="94">
        <v>0.15990595375604019</v>
      </c>
      <c r="AI1550" s="94">
        <v>7.1936345883723302E-2</v>
      </c>
      <c r="AJ1550" s="94">
        <v>7.7953615209828769E-2</v>
      </c>
      <c r="AK1550" s="94">
        <v>0.18098632919458738</v>
      </c>
    </row>
    <row r="1551" spans="1:37">
      <c r="A1551" s="94">
        <v>24</v>
      </c>
      <c r="B1551" s="94">
        <v>6.0611743022925622E-2</v>
      </c>
      <c r="C1551" s="94">
        <v>6.8525514170122814E-2</v>
      </c>
      <c r="D1551" s="94">
        <v>0.1678762571310945</v>
      </c>
      <c r="E1551" s="94">
        <v>6.0184175386890665E-2</v>
      </c>
      <c r="F1551" s="94">
        <v>6.6895068508882036E-2</v>
      </c>
      <c r="G1551" s="94">
        <v>0.16010439167633966</v>
      </c>
      <c r="H1551" s="94">
        <v>4.2146550187199136E-2</v>
      </c>
      <c r="I1551" s="94">
        <v>5.3617050546340708E-2</v>
      </c>
      <c r="J1551" s="94">
        <v>0.16794342501723428</v>
      </c>
      <c r="K1551" s="94">
        <v>3.6870590852401665E-2</v>
      </c>
      <c r="L1551" s="94">
        <v>4.3298613715234233E-2</v>
      </c>
      <c r="M1551" s="94">
        <v>0.1724265858167188</v>
      </c>
      <c r="N1551" s="94">
        <v>3.1409414501555953E-2</v>
      </c>
      <c r="O1551" s="94">
        <v>4.1448756295803448E-2</v>
      </c>
      <c r="P1551" s="94">
        <v>0.16395166347896906</v>
      </c>
      <c r="Q1551" s="94">
        <v>2.7259955430675321E-2</v>
      </c>
      <c r="R1551" s="94">
        <v>4.1529903149907892E-2</v>
      </c>
      <c r="S1551" s="94">
        <v>0.1278542777266492</v>
      </c>
      <c r="T1551" s="94">
        <v>5.1816664016536812E-2</v>
      </c>
      <c r="U1551" s="94">
        <v>6.1712313153352655E-2</v>
      </c>
      <c r="V1551" s="94">
        <v>0.13263570287128204</v>
      </c>
      <c r="W1551" s="94">
        <v>2.7240720320804421E-2</v>
      </c>
      <c r="X1551" s="94">
        <v>3.154594105969425E-2</v>
      </c>
      <c r="Y1551" s="94">
        <v>0.12393302834015103</v>
      </c>
      <c r="Z1551" s="94">
        <v>2.6686210387927813E-2</v>
      </c>
      <c r="AA1551" s="94">
        <v>3.1183890527478147E-2</v>
      </c>
      <c r="AB1551" s="94">
        <v>0.10389085567851014</v>
      </c>
      <c r="AC1551" s="94">
        <v>2.8448285438165799E-2</v>
      </c>
      <c r="AD1551" s="94">
        <v>3.8981956655344742E-2</v>
      </c>
      <c r="AE1551" s="94">
        <v>0.1085602543671232</v>
      </c>
      <c r="AF1551" s="94">
        <v>5.3011382007150651E-2</v>
      </c>
      <c r="AG1551" s="94">
        <v>6.584358602656798E-2</v>
      </c>
      <c r="AH1551" s="94">
        <v>0.19714853975435886</v>
      </c>
      <c r="AI1551" s="94">
        <v>8.13006041088538E-2</v>
      </c>
      <c r="AJ1551" s="94">
        <v>7.3136976003836326E-2</v>
      </c>
      <c r="AK1551" s="94">
        <v>0.16820168669660365</v>
      </c>
    </row>
    <row r="1553" spans="1:50">
      <c r="B1553" s="163"/>
      <c r="C1553" s="163"/>
    </row>
    <row r="1561" spans="1:50">
      <c r="A1561" s="94" t="s">
        <v>144</v>
      </c>
      <c r="B1561" s="95"/>
      <c r="C1561" s="95"/>
      <c r="D1561" s="95">
        <v>2015</v>
      </c>
      <c r="E1561" s="95"/>
      <c r="F1561" s="94" t="s">
        <v>0</v>
      </c>
      <c r="G1561" s="166">
        <v>308339.40499999933</v>
      </c>
      <c r="H1561" s="95" t="s">
        <v>102</v>
      </c>
      <c r="I1561" s="95"/>
      <c r="J1561" s="95"/>
      <c r="K1561" s="96" t="s">
        <v>1</v>
      </c>
      <c r="L1561" s="95" t="s">
        <v>103</v>
      </c>
      <c r="M1561" s="95"/>
      <c r="N1561" s="95"/>
      <c r="O1561" s="95"/>
      <c r="P1561" s="95"/>
      <c r="Q1561" s="95"/>
      <c r="R1561" s="95"/>
      <c r="S1561" s="95"/>
      <c r="T1561" s="97"/>
      <c r="U1561" s="95"/>
      <c r="V1561" s="95"/>
      <c r="W1561" s="95"/>
      <c r="X1561" s="95"/>
      <c r="Y1561" s="95"/>
      <c r="Z1561" s="95"/>
      <c r="AA1561" s="95"/>
      <c r="AB1561" s="95"/>
      <c r="AC1561" s="96"/>
      <c r="AD1561" s="95"/>
      <c r="AE1561" s="95"/>
      <c r="AF1561" s="95"/>
      <c r="AG1561" s="95"/>
      <c r="AH1561" s="95"/>
      <c r="AI1561" s="95"/>
      <c r="AJ1561" s="95"/>
      <c r="AK1561" s="95"/>
    </row>
    <row r="1562" spans="1:50">
      <c r="A1562" s="96">
        <v>1040</v>
      </c>
      <c r="B1562" s="94" t="s">
        <v>104</v>
      </c>
      <c r="C1562" s="95"/>
      <c r="D1562" s="95"/>
      <c r="E1562" s="95"/>
      <c r="F1562" s="95" t="s">
        <v>3</v>
      </c>
      <c r="G1562" s="95">
        <v>0</v>
      </c>
      <c r="H1562" s="95" t="s">
        <v>102</v>
      </c>
      <c r="I1562" s="95"/>
      <c r="J1562" s="95"/>
      <c r="K1562" s="96" t="s">
        <v>4</v>
      </c>
      <c r="L1562" s="95" t="s">
        <v>103</v>
      </c>
      <c r="M1562" s="95"/>
      <c r="N1562" s="95" t="s">
        <v>105</v>
      </c>
      <c r="O1562" s="95"/>
      <c r="P1562" s="95"/>
      <c r="Q1562" s="95"/>
      <c r="R1562" s="95"/>
      <c r="S1562" s="95"/>
      <c r="T1562" s="96"/>
      <c r="U1562" s="95"/>
      <c r="V1562" s="95"/>
      <c r="W1562" s="95"/>
      <c r="X1562" s="95"/>
      <c r="Y1562" s="95"/>
      <c r="Z1562" s="95"/>
      <c r="AA1562" s="95"/>
      <c r="AB1562" s="95"/>
      <c r="AC1562" s="96"/>
      <c r="AD1562" s="95"/>
      <c r="AE1562" s="95"/>
      <c r="AF1562" s="95"/>
      <c r="AG1562" s="95"/>
      <c r="AH1562" s="95"/>
      <c r="AI1562" s="95"/>
      <c r="AJ1562" s="95"/>
      <c r="AK1562" s="95"/>
    </row>
    <row r="1563" spans="1:50">
      <c r="A1563" s="94"/>
      <c r="B1563" s="94">
        <v>1</v>
      </c>
      <c r="C1563" s="94" t="s">
        <v>5</v>
      </c>
      <c r="D1563" s="94" t="s">
        <v>6</v>
      </c>
      <c r="E1563" s="94">
        <v>2</v>
      </c>
      <c r="F1563" s="94" t="s">
        <v>7</v>
      </c>
      <c r="G1563" s="94" t="s">
        <v>8</v>
      </c>
      <c r="H1563" s="94">
        <v>3</v>
      </c>
      <c r="I1563" s="94" t="s">
        <v>9</v>
      </c>
      <c r="J1563" s="94" t="s">
        <v>10</v>
      </c>
      <c r="K1563" s="94">
        <v>4</v>
      </c>
      <c r="L1563" s="94" t="s">
        <v>11</v>
      </c>
      <c r="M1563" s="94" t="s">
        <v>12</v>
      </c>
      <c r="N1563" s="94">
        <v>5</v>
      </c>
      <c r="O1563" s="94" t="s">
        <v>13</v>
      </c>
      <c r="P1563" s="94" t="s">
        <v>13</v>
      </c>
      <c r="Q1563" s="94">
        <v>6</v>
      </c>
      <c r="R1563" s="94" t="s">
        <v>14</v>
      </c>
      <c r="S1563" s="94" t="s">
        <v>87</v>
      </c>
      <c r="T1563" s="94">
        <v>7</v>
      </c>
      <c r="U1563" s="94" t="s">
        <v>15</v>
      </c>
      <c r="V1563" s="94" t="s">
        <v>88</v>
      </c>
      <c r="W1563" s="94">
        <v>8</v>
      </c>
      <c r="X1563" s="94" t="s">
        <v>89</v>
      </c>
      <c r="Y1563" s="94" t="s">
        <v>90</v>
      </c>
      <c r="Z1563" s="94">
        <v>9</v>
      </c>
      <c r="AA1563" s="94" t="s">
        <v>91</v>
      </c>
      <c r="AB1563" s="94" t="s">
        <v>92</v>
      </c>
      <c r="AC1563" s="94">
        <v>10</v>
      </c>
      <c r="AD1563" s="94" t="s">
        <v>93</v>
      </c>
      <c r="AE1563" s="94" t="s">
        <v>94</v>
      </c>
      <c r="AF1563" s="94">
        <v>11</v>
      </c>
      <c r="AG1563" s="94" t="s">
        <v>95</v>
      </c>
      <c r="AH1563" s="94" t="s">
        <v>96</v>
      </c>
      <c r="AI1563" s="94">
        <v>12</v>
      </c>
      <c r="AJ1563" s="94" t="s">
        <v>97</v>
      </c>
      <c r="AK1563" s="94" t="s">
        <v>98</v>
      </c>
    </row>
    <row r="1564" spans="1:50">
      <c r="A1564" s="96"/>
      <c r="B1564" s="94">
        <v>31</v>
      </c>
      <c r="C1564" s="95"/>
      <c r="D1564" s="95"/>
      <c r="E1564" s="94">
        <v>28</v>
      </c>
      <c r="F1564" s="95"/>
      <c r="G1564" s="95"/>
      <c r="H1564" s="94">
        <v>31</v>
      </c>
      <c r="I1564" s="95"/>
      <c r="J1564" s="95"/>
      <c r="K1564" s="94">
        <v>30</v>
      </c>
      <c r="L1564" s="95"/>
      <c r="M1564" s="95"/>
      <c r="N1564" s="94">
        <v>31</v>
      </c>
      <c r="O1564" s="95"/>
      <c r="P1564" s="95"/>
      <c r="Q1564" s="94">
        <v>30</v>
      </c>
      <c r="R1564" s="95"/>
      <c r="S1564" s="95"/>
      <c r="T1564" s="94">
        <v>31</v>
      </c>
      <c r="U1564" s="95"/>
      <c r="V1564" s="95"/>
      <c r="W1564" s="94">
        <v>31</v>
      </c>
      <c r="X1564" s="95"/>
      <c r="Y1564" s="95"/>
      <c r="Z1564" s="94">
        <v>30</v>
      </c>
      <c r="AA1564" s="95"/>
      <c r="AB1564" s="95"/>
      <c r="AC1564" s="94">
        <v>31</v>
      </c>
      <c r="AD1564" s="95"/>
      <c r="AE1564" s="95"/>
      <c r="AF1564" s="94">
        <v>30</v>
      </c>
      <c r="AG1564" s="95"/>
      <c r="AH1564" s="95"/>
      <c r="AI1564" s="94">
        <v>31</v>
      </c>
      <c r="AJ1564" s="95"/>
      <c r="AK1564" s="95"/>
    </row>
    <row r="1565" spans="1:50">
      <c r="A1565" s="94" t="s">
        <v>16</v>
      </c>
      <c r="B1565" s="94" t="s">
        <v>17</v>
      </c>
      <c r="C1565" s="94" t="s">
        <v>18</v>
      </c>
      <c r="D1565" s="94" t="s">
        <v>19</v>
      </c>
      <c r="E1565" s="94" t="s">
        <v>17</v>
      </c>
      <c r="F1565" s="94" t="s">
        <v>18</v>
      </c>
      <c r="G1565" s="94" t="s">
        <v>19</v>
      </c>
      <c r="H1565" s="94" t="s">
        <v>17</v>
      </c>
      <c r="I1565" s="94" t="s">
        <v>18</v>
      </c>
      <c r="J1565" s="94" t="s">
        <v>19</v>
      </c>
      <c r="K1565" s="94" t="s">
        <v>17</v>
      </c>
      <c r="L1565" s="94" t="s">
        <v>18</v>
      </c>
      <c r="M1565" s="94" t="s">
        <v>19</v>
      </c>
      <c r="N1565" s="94" t="s">
        <v>17</v>
      </c>
      <c r="O1565" s="94" t="s">
        <v>18</v>
      </c>
      <c r="P1565" s="94" t="s">
        <v>19</v>
      </c>
      <c r="Q1565" s="94" t="s">
        <v>17</v>
      </c>
      <c r="R1565" s="94" t="s">
        <v>18</v>
      </c>
      <c r="S1565" s="94" t="s">
        <v>19</v>
      </c>
      <c r="T1565" s="94" t="s">
        <v>17</v>
      </c>
      <c r="U1565" s="94" t="s">
        <v>18</v>
      </c>
      <c r="V1565" s="94" t="s">
        <v>19</v>
      </c>
      <c r="W1565" s="94" t="s">
        <v>17</v>
      </c>
      <c r="X1565" s="94" t="s">
        <v>18</v>
      </c>
      <c r="Y1565" s="94" t="s">
        <v>19</v>
      </c>
      <c r="Z1565" s="94" t="s">
        <v>17</v>
      </c>
      <c r="AA1565" s="94" t="s">
        <v>18</v>
      </c>
      <c r="AB1565" s="94" t="s">
        <v>19</v>
      </c>
      <c r="AC1565" s="94" t="s">
        <v>17</v>
      </c>
      <c r="AD1565" s="94" t="s">
        <v>18</v>
      </c>
      <c r="AE1565" s="94" t="s">
        <v>19</v>
      </c>
      <c r="AF1565" s="94" t="s">
        <v>17</v>
      </c>
      <c r="AG1565" s="94" t="s">
        <v>18</v>
      </c>
      <c r="AH1565" s="94" t="s">
        <v>19</v>
      </c>
      <c r="AI1565" s="94" t="s">
        <v>17</v>
      </c>
      <c r="AJ1565" s="94" t="s">
        <v>18</v>
      </c>
      <c r="AK1565" s="94" t="s">
        <v>19</v>
      </c>
    </row>
    <row r="1566" spans="1:50">
      <c r="A1566" s="96"/>
      <c r="B1566" s="134">
        <v>8.5463132683138404E-2</v>
      </c>
      <c r="C1566" s="167">
        <v>1.2573633528996113</v>
      </c>
      <c r="D1566" s="167">
        <v>0.29881735131278103</v>
      </c>
      <c r="E1566" s="134">
        <v>8.1656800444326785E-2</v>
      </c>
      <c r="F1566" s="167">
        <v>1.0923106361709303</v>
      </c>
      <c r="G1566" s="167">
        <v>0.29654604470780938</v>
      </c>
      <c r="H1566" s="134">
        <v>9.9030305154430315E-2</v>
      </c>
      <c r="I1566" s="167">
        <v>1.1810990827107632</v>
      </c>
      <c r="J1566" s="167">
        <v>0.28240937949008676</v>
      </c>
      <c r="K1566" s="134">
        <v>7.7946264782660146E-2</v>
      </c>
      <c r="L1566" s="167">
        <v>1.6069911073860672</v>
      </c>
      <c r="M1566" s="167">
        <v>0.24159160803349133</v>
      </c>
      <c r="N1566" s="134">
        <v>0.10970880350697113</v>
      </c>
      <c r="O1566" s="167">
        <v>1.2808911130239196</v>
      </c>
      <c r="P1566" s="167">
        <v>0.27028849502238173</v>
      </c>
      <c r="Q1566" s="134">
        <v>5.7332249822666534E-2</v>
      </c>
      <c r="R1566" s="167">
        <v>2.0000000000000009</v>
      </c>
      <c r="S1566" s="167">
        <v>0.25676085425236922</v>
      </c>
      <c r="T1566" s="134">
        <v>1.7528851823228483E-2</v>
      </c>
      <c r="U1566" s="167">
        <v>1.2231335136352477</v>
      </c>
      <c r="V1566" s="167">
        <v>0.58598714069069779</v>
      </c>
      <c r="W1566" s="134">
        <v>8.77076882994762E-2</v>
      </c>
      <c r="X1566" s="167">
        <v>1.8840729700304424</v>
      </c>
      <c r="Y1566" s="167">
        <v>0.26791628706099857</v>
      </c>
      <c r="Z1566" s="134">
        <v>0.13649822213477028</v>
      </c>
      <c r="AA1566" s="167">
        <v>1.1945781171362277</v>
      </c>
      <c r="AB1566" s="167">
        <v>0.29686877179596594</v>
      </c>
      <c r="AC1566" s="134">
        <v>0.11337872011282984</v>
      </c>
      <c r="AD1566" s="167">
        <v>1.3737757940400599</v>
      </c>
      <c r="AE1566" s="167">
        <v>0.34281134285064618</v>
      </c>
      <c r="AF1566" s="134">
        <v>8.8215879360874411E-2</v>
      </c>
      <c r="AG1566" s="167">
        <v>1.1700192731481858</v>
      </c>
      <c r="AH1566" s="167">
        <v>0.30145216726876828</v>
      </c>
      <c r="AI1566" s="134">
        <v>4.5533081874627478E-2</v>
      </c>
      <c r="AJ1566" s="167">
        <v>2.0000000000000009</v>
      </c>
      <c r="AK1566" s="167">
        <v>0.26076904441369775</v>
      </c>
      <c r="AM1566" t="str">
        <f>A1561</f>
        <v>PreNResSpltPkgAC-65to-PEYes-cDXGF-EPr1985-CZ08</v>
      </c>
      <c r="AN1566" s="93">
        <f>1/($T1566*(1/$T1564)*(1/(5/7+2/7*$V1566))*$T1576/SUM($T1568:$T1591))</f>
        <v>22001.409691478741</v>
      </c>
      <c r="AO1566" s="93">
        <f>1/(T1566*(1/T1564)*(1/(5/7+2/7*V1566)))</f>
        <v>1559.316561977138</v>
      </c>
      <c r="AP1566" s="93"/>
      <c r="AR1566" s="217">
        <f>CHOOSE($AV$3,C1566,F1566,I1566,L1566,O1566,R1566,U1566,X1566,AA1566,AD1566,AG1566,AJ1566)</f>
        <v>1.2231335136352477</v>
      </c>
      <c r="AS1566" s="92"/>
      <c r="AT1566" s="92"/>
      <c r="AV1566" s="151">
        <f>AN1566/AR1566</f>
        <v>17987.741686587298</v>
      </c>
      <c r="AW1566" s="152">
        <f>AO1566/AR1566</f>
        <v>1274.85392607936</v>
      </c>
      <c r="AX1566" s="93"/>
    </row>
    <row r="1567" spans="1:50">
      <c r="A1567" s="94" t="s">
        <v>20</v>
      </c>
      <c r="B1567" s="94" t="s">
        <v>21</v>
      </c>
      <c r="C1567" s="94" t="s">
        <v>22</v>
      </c>
      <c r="D1567" s="94" t="s">
        <v>23</v>
      </c>
      <c r="E1567" s="94" t="s">
        <v>21</v>
      </c>
      <c r="F1567" s="94" t="s">
        <v>22</v>
      </c>
      <c r="G1567" s="94" t="s">
        <v>23</v>
      </c>
      <c r="H1567" s="94" t="s">
        <v>21</v>
      </c>
      <c r="I1567" s="94" t="s">
        <v>22</v>
      </c>
      <c r="J1567" s="94" t="s">
        <v>23</v>
      </c>
      <c r="K1567" s="94" t="s">
        <v>21</v>
      </c>
      <c r="L1567" s="94" t="s">
        <v>22</v>
      </c>
      <c r="M1567" s="94" t="s">
        <v>23</v>
      </c>
      <c r="N1567" s="94" t="s">
        <v>21</v>
      </c>
      <c r="O1567" s="94" t="s">
        <v>22</v>
      </c>
      <c r="P1567" s="94" t="s">
        <v>23</v>
      </c>
      <c r="Q1567" s="94" t="s">
        <v>21</v>
      </c>
      <c r="R1567" s="94" t="s">
        <v>22</v>
      </c>
      <c r="S1567" s="94" t="s">
        <v>23</v>
      </c>
      <c r="T1567" s="94" t="s">
        <v>21</v>
      </c>
      <c r="U1567" s="94" t="s">
        <v>22</v>
      </c>
      <c r="V1567" s="94" t="s">
        <v>23</v>
      </c>
      <c r="W1567" s="94" t="s">
        <v>21</v>
      </c>
      <c r="X1567" s="94" t="s">
        <v>22</v>
      </c>
      <c r="Y1567" s="94" t="s">
        <v>23</v>
      </c>
      <c r="Z1567" s="94" t="s">
        <v>21</v>
      </c>
      <c r="AA1567" s="94" t="s">
        <v>22</v>
      </c>
      <c r="AB1567" s="94" t="s">
        <v>23</v>
      </c>
      <c r="AC1567" s="94" t="s">
        <v>21</v>
      </c>
      <c r="AD1567" s="94" t="s">
        <v>22</v>
      </c>
      <c r="AE1567" s="94" t="s">
        <v>23</v>
      </c>
      <c r="AF1567" s="94" t="s">
        <v>21</v>
      </c>
      <c r="AG1567" s="94" t="s">
        <v>22</v>
      </c>
      <c r="AH1567" s="94" t="s">
        <v>23</v>
      </c>
      <c r="AI1567" s="94" t="s">
        <v>21</v>
      </c>
      <c r="AJ1567" s="94" t="s">
        <v>22</v>
      </c>
      <c r="AK1567" s="94" t="s">
        <v>23</v>
      </c>
    </row>
    <row r="1568" spans="1:50">
      <c r="A1568" s="94">
        <v>1</v>
      </c>
      <c r="B1568" s="94">
        <v>4.9064720586445468E-2</v>
      </c>
      <c r="C1568" s="94">
        <v>5.8535541717175947E-2</v>
      </c>
      <c r="D1568" s="94">
        <v>0.20498936662043454</v>
      </c>
      <c r="E1568" s="94">
        <v>4.0354328123809999E-2</v>
      </c>
      <c r="F1568" s="94">
        <v>5.0142439610457119E-2</v>
      </c>
      <c r="G1568" s="94">
        <v>0.2101805796889267</v>
      </c>
      <c r="H1568" s="94">
        <v>3.3409776014881036E-2</v>
      </c>
      <c r="I1568" s="94">
        <v>4.8550933804038666E-2</v>
      </c>
      <c r="J1568" s="94">
        <v>0.18056072817197247</v>
      </c>
      <c r="K1568" s="94">
        <v>3.0114512440197083E-2</v>
      </c>
      <c r="L1568" s="94">
        <v>4.9521022004969224E-2</v>
      </c>
      <c r="M1568" s="94">
        <v>0.11981135122912424</v>
      </c>
      <c r="N1568" s="94">
        <v>2.797914867524854E-2</v>
      </c>
      <c r="O1568" s="94">
        <v>3.5658354245509005E-2</v>
      </c>
      <c r="P1568" s="94">
        <v>0.13240736995388722</v>
      </c>
      <c r="Q1568" s="94">
        <v>2.9938055119909841E-2</v>
      </c>
      <c r="R1568" s="94">
        <v>3.6230080429792588E-2</v>
      </c>
      <c r="S1568" s="94">
        <v>9.9309949852630974E-2</v>
      </c>
      <c r="T1568" s="94">
        <v>3.307138630076658E-2</v>
      </c>
      <c r="U1568" s="94">
        <v>4.0544644664911908E-2</v>
      </c>
      <c r="V1568" s="94">
        <v>7.6315611635113842E-2</v>
      </c>
      <c r="W1568" s="94">
        <v>2.5463521557271555E-2</v>
      </c>
      <c r="X1568" s="94">
        <v>2.8125940657685783E-2</v>
      </c>
      <c r="Y1568" s="94">
        <v>7.6319721914021657E-2</v>
      </c>
      <c r="Z1568" s="94">
        <v>2.2669765887485156E-2</v>
      </c>
      <c r="AA1568" s="94">
        <v>2.7303341627142083E-2</v>
      </c>
      <c r="AB1568" s="94">
        <v>8.4837731210721426E-2</v>
      </c>
      <c r="AC1568" s="94">
        <v>2.5595501794801395E-2</v>
      </c>
      <c r="AD1568" s="94">
        <v>3.5224512808191444E-2</v>
      </c>
      <c r="AE1568" s="94">
        <v>0.10006973099485188</v>
      </c>
      <c r="AF1568" s="94">
        <v>3.4880632691002444E-2</v>
      </c>
      <c r="AG1568" s="94">
        <v>5.3137385810498997E-2</v>
      </c>
      <c r="AH1568" s="94">
        <v>0.2022568106710502</v>
      </c>
      <c r="AI1568" s="94">
        <v>4.9702213146211684E-2</v>
      </c>
      <c r="AJ1568" s="94">
        <v>9.9558486469098068E-2</v>
      </c>
      <c r="AK1568" s="94">
        <v>0.39686062464692101</v>
      </c>
    </row>
    <row r="1569" spans="1:37">
      <c r="A1569" s="94">
        <v>2</v>
      </c>
      <c r="B1569" s="94">
        <v>6.1759804518176628E-2</v>
      </c>
      <c r="C1569" s="94">
        <v>7.0571120506757429E-2</v>
      </c>
      <c r="D1569" s="94">
        <v>0.2441423948220065</v>
      </c>
      <c r="E1569" s="94">
        <v>6.9297777964530433E-2</v>
      </c>
      <c r="F1569" s="94">
        <v>5.4812795305153456E-2</v>
      </c>
      <c r="G1569" s="94">
        <v>0.20799220197801604</v>
      </c>
      <c r="H1569" s="94">
        <v>3.4254090196500928E-2</v>
      </c>
      <c r="I1569" s="94">
        <v>5.5608113622144115E-2</v>
      </c>
      <c r="J1569" s="94">
        <v>0.17782337956410979</v>
      </c>
      <c r="K1569" s="94">
        <v>3.0875550464352107E-2</v>
      </c>
      <c r="L1569" s="94">
        <v>5.0550992573930718E-2</v>
      </c>
      <c r="M1569" s="94">
        <v>0.11798085516469078</v>
      </c>
      <c r="N1569" s="94">
        <v>2.8686222916202497E-2</v>
      </c>
      <c r="O1569" s="94">
        <v>3.6559493306402416E-2</v>
      </c>
      <c r="P1569" s="94">
        <v>0.13029386781004773</v>
      </c>
      <c r="Q1569" s="94">
        <v>3.0694633808033916E-2</v>
      </c>
      <c r="R1569" s="94">
        <v>3.7050130041591661E-2</v>
      </c>
      <c r="S1569" s="94">
        <v>9.8122616603109405E-2</v>
      </c>
      <c r="T1569" s="94">
        <v>3.3360399664194004E-2</v>
      </c>
      <c r="U1569" s="94">
        <v>4.0898967402308146E-2</v>
      </c>
      <c r="V1569" s="94">
        <v>7.6315611635113842E-2</v>
      </c>
      <c r="W1569" s="94">
        <v>2.6107022200772195E-2</v>
      </c>
      <c r="X1569" s="94">
        <v>2.8778277107933875E-2</v>
      </c>
      <c r="Y1569" s="94">
        <v>7.5229440172392775E-2</v>
      </c>
      <c r="Z1569" s="94">
        <v>2.3242664215934926E-2</v>
      </c>
      <c r="AA1569" s="94">
        <v>2.799333722996028E-2</v>
      </c>
      <c r="AB1569" s="94">
        <v>8.3517376737178087E-2</v>
      </c>
      <c r="AC1569" s="94">
        <v>2.6242337773031317E-2</v>
      </c>
      <c r="AD1569" s="94">
        <v>3.6083244186719085E-2</v>
      </c>
      <c r="AE1569" s="94">
        <v>9.8309195976314503E-2</v>
      </c>
      <c r="AF1569" s="94">
        <v>3.4492464775464159E-2</v>
      </c>
      <c r="AG1569" s="94">
        <v>5.2675474069001908E-2</v>
      </c>
      <c r="AH1569" s="94">
        <v>0.20008219037345251</v>
      </c>
      <c r="AI1569" s="94">
        <v>6.2625262369881113E-2</v>
      </c>
      <c r="AJ1569" s="94">
        <v>0.10822067634404281</v>
      </c>
      <c r="AK1569" s="94">
        <v>0.44410257444919699</v>
      </c>
    </row>
    <row r="1570" spans="1:37">
      <c r="A1570" s="94">
        <v>3</v>
      </c>
      <c r="B1570" s="94">
        <v>6.2663252600338892E-2</v>
      </c>
      <c r="C1570" s="94">
        <v>8.1687035645787859E-2</v>
      </c>
      <c r="D1570" s="94">
        <v>0.28386130374479884</v>
      </c>
      <c r="E1570" s="94">
        <v>5.561260265194589E-2</v>
      </c>
      <c r="F1570" s="94">
        <v>5.8534939870383405E-2</v>
      </c>
      <c r="G1570" s="94">
        <v>0.2485619507383848</v>
      </c>
      <c r="H1570" s="94">
        <v>3.4320052241939986E-2</v>
      </c>
      <c r="I1570" s="94">
        <v>5.803821055399562E-2</v>
      </c>
      <c r="J1570" s="94">
        <v>0.17520893232231441</v>
      </c>
      <c r="K1570" s="94">
        <v>3.0935006559989223E-2</v>
      </c>
      <c r="L1570" s="94">
        <v>5.5830981088647418E-2</v>
      </c>
      <c r="M1570" s="94">
        <v>0.11630110583497541</v>
      </c>
      <c r="N1570" s="94">
        <v>2.8741463091277029E-2</v>
      </c>
      <c r="O1570" s="94">
        <v>3.6629894795534731E-2</v>
      </c>
      <c r="P1570" s="94">
        <v>0.12818036566620827</v>
      </c>
      <c r="Q1570" s="94">
        <v>3.0753741518043613E-2</v>
      </c>
      <c r="R1570" s="94">
        <v>3.7153538057155787E-2</v>
      </c>
      <c r="S1570" s="94">
        <v>9.7033063738842559E-2</v>
      </c>
      <c r="T1570" s="94">
        <v>3.3608125404274644E-2</v>
      </c>
      <c r="U1570" s="94">
        <v>4.1202672605790636E-2</v>
      </c>
      <c r="V1570" s="94">
        <v>7.6315611635113842E-2</v>
      </c>
      <c r="W1570" s="94">
        <v>2.6157295688545686E-2</v>
      </c>
      <c r="X1570" s="94">
        <v>2.885330904064172E-2</v>
      </c>
      <c r="Y1570" s="94">
        <v>7.4228946338898066E-2</v>
      </c>
      <c r="Z1570" s="94">
        <v>2.3287421897845068E-2</v>
      </c>
      <c r="AA1570" s="94">
        <v>2.8047243136430467E-2</v>
      </c>
      <c r="AB1570" s="94">
        <v>8.2169267064491194E-2</v>
      </c>
      <c r="AC1570" s="94">
        <v>2.6292871833830531E-2</v>
      </c>
      <c r="AD1570" s="94">
        <v>3.6132187425909804E-2</v>
      </c>
      <c r="AE1570" s="94">
        <v>9.6693646194597818E-2</v>
      </c>
      <c r="AF1570" s="94">
        <v>3.5364140094567689E-2</v>
      </c>
      <c r="AG1570" s="94">
        <v>5.8513525246256685E-2</v>
      </c>
      <c r="AH1570" s="94">
        <v>0.23583842742418792</v>
      </c>
      <c r="AI1570" s="94">
        <v>6.3563397565586544E-2</v>
      </c>
      <c r="AJ1570" s="94">
        <v>0.10942699746672567</v>
      </c>
      <c r="AK1570" s="94">
        <v>0.44288193043337898</v>
      </c>
    </row>
    <row r="1571" spans="1:37">
      <c r="A1571" s="94">
        <v>4</v>
      </c>
      <c r="B1571" s="94">
        <v>6.2728787694381755E-2</v>
      </c>
      <c r="C1571" s="94">
        <v>7.6694320596803214E-2</v>
      </c>
      <c r="D1571" s="94">
        <v>0.28174202496532591</v>
      </c>
      <c r="E1571" s="94">
        <v>5.5688762714134518E-2</v>
      </c>
      <c r="F1571" s="94">
        <v>5.8621350923604779E-2</v>
      </c>
      <c r="G1571" s="94">
        <v>0.22441659314282633</v>
      </c>
      <c r="H1571" s="94">
        <v>5.8310448168124057E-2</v>
      </c>
      <c r="I1571" s="94">
        <v>6.3830092700339403E-2</v>
      </c>
      <c r="J1571" s="94">
        <v>0.19485825375780233</v>
      </c>
      <c r="K1571" s="94">
        <v>3.0340445603618104E-2</v>
      </c>
      <c r="L1571" s="94">
        <v>6.2913881215309678E-2</v>
      </c>
      <c r="M1571" s="94">
        <v>0.14620818124064563</v>
      </c>
      <c r="N1571" s="94">
        <v>2.8189061340531743E-2</v>
      </c>
      <c r="O1571" s="94">
        <v>3.5925879904211734E-2</v>
      </c>
      <c r="P1571" s="94">
        <v>0.12758625920232991</v>
      </c>
      <c r="Q1571" s="94">
        <v>3.0162664417946673E-2</v>
      </c>
      <c r="R1571" s="94">
        <v>3.6581186715196286E-2</v>
      </c>
      <c r="S1571" s="94">
        <v>9.7123859810864785E-2</v>
      </c>
      <c r="T1571" s="94">
        <v>3.3773275897661742E-2</v>
      </c>
      <c r="U1571" s="94">
        <v>4.1405142741445626E-2</v>
      </c>
      <c r="V1571" s="94">
        <v>7.7087939140592573E-2</v>
      </c>
      <c r="W1571" s="94">
        <v>3.1263406263406256E-2</v>
      </c>
      <c r="X1571" s="94">
        <v>2.9862709217717075E-2</v>
      </c>
      <c r="Y1571" s="94">
        <v>7.4119918164735163E-2</v>
      </c>
      <c r="Z1571" s="94">
        <v>2.2839845078743683E-2</v>
      </c>
      <c r="AA1571" s="94">
        <v>2.7508184071728736E-2</v>
      </c>
      <c r="AB1571" s="94">
        <v>8.1796554390277762E-2</v>
      </c>
      <c r="AC1571" s="94">
        <v>2.5787531225838399E-2</v>
      </c>
      <c r="AD1571" s="94">
        <v>3.5464779618763938E-2</v>
      </c>
      <c r="AE1571" s="94">
        <v>9.6205759365931259E-2</v>
      </c>
      <c r="AF1571" s="94">
        <v>4.813509151455856E-2</v>
      </c>
      <c r="AG1571" s="94">
        <v>6.8147806624926408E-2</v>
      </c>
      <c r="AH1571" s="94">
        <v>0.23332819643499259</v>
      </c>
      <c r="AI1571" s="94">
        <v>6.3651051611649925E-2</v>
      </c>
      <c r="AJ1571" s="94">
        <v>0.11411395713538944</v>
      </c>
      <c r="AK1571" s="94">
        <v>0.44150996691146804</v>
      </c>
    </row>
    <row r="1572" spans="1:37">
      <c r="A1572" s="94">
        <v>5</v>
      </c>
      <c r="B1572" s="94">
        <v>6.2347279825489398E-2</v>
      </c>
      <c r="C1572" s="94">
        <v>7.1659619931911833E-2</v>
      </c>
      <c r="D1572" s="94">
        <v>0.24086916319926027</v>
      </c>
      <c r="E1572" s="94">
        <v>6.9717971411088375E-2</v>
      </c>
      <c r="F1572" s="94">
        <v>6.3051419197578604E-2</v>
      </c>
      <c r="G1572" s="94">
        <v>0.22398508204490028</v>
      </c>
      <c r="H1572" s="94">
        <v>6.5867499840591717E-2</v>
      </c>
      <c r="I1572" s="94">
        <v>7.7451783431212243E-2</v>
      </c>
      <c r="J1572" s="94">
        <v>0.1968507456016208</v>
      </c>
      <c r="K1572" s="94">
        <v>4.8032597795367976E-2</v>
      </c>
      <c r="L1572" s="94">
        <v>8.0049646063395957E-2</v>
      </c>
      <c r="M1572" s="94">
        <v>0.21086776281078048</v>
      </c>
      <c r="N1572" s="94">
        <v>3.4342816843834188E-2</v>
      </c>
      <c r="O1572" s="94">
        <v>4.3674971813003803E-2</v>
      </c>
      <c r="P1572" s="94">
        <v>0.12984133565245526</v>
      </c>
      <c r="Q1572" s="94">
        <v>3.6776817168031398E-2</v>
      </c>
      <c r="R1572" s="94">
        <v>4.4448011620175122E-2</v>
      </c>
      <c r="S1572" s="94">
        <v>0.10625934151894841</v>
      </c>
      <c r="T1572" s="94">
        <v>4.0627021373226352E-2</v>
      </c>
      <c r="U1572" s="94">
        <v>4.9807653371127768E-2</v>
      </c>
      <c r="V1572" s="94">
        <v>8.6510334707432676E-2</v>
      </c>
      <c r="W1572" s="94">
        <v>7.4632668382668368E-2</v>
      </c>
      <c r="X1572" s="94">
        <v>4.9935958038612317E-2</v>
      </c>
      <c r="Y1572" s="94">
        <v>7.783328950828293E-2</v>
      </c>
      <c r="Z1572" s="94">
        <v>4.0735458229147405E-2</v>
      </c>
      <c r="AA1572" s="94">
        <v>4.0110614920076781E-2</v>
      </c>
      <c r="AB1572" s="94">
        <v>9.3309014492178974E-2</v>
      </c>
      <c r="AC1572" s="94">
        <v>3.2207041416031763E-2</v>
      </c>
      <c r="AD1572" s="94">
        <v>4.3482254262034482E-2</v>
      </c>
      <c r="AE1572" s="94">
        <v>9.7685529322688813E-2</v>
      </c>
      <c r="AF1572" s="94">
        <v>4.7456365159319093E-2</v>
      </c>
      <c r="AG1572" s="94">
        <v>7.0027103099128407E-2</v>
      </c>
      <c r="AH1572" s="94">
        <v>0.23282135579870208</v>
      </c>
      <c r="AI1572" s="94">
        <v>6.3733967601169367E-2</v>
      </c>
      <c r="AJ1572" s="94">
        <v>0.11885399493345133</v>
      </c>
      <c r="AK1572" s="94">
        <v>0.44258937938826559</v>
      </c>
    </row>
    <row r="1573" spans="1:37">
      <c r="A1573" s="94">
        <v>6</v>
      </c>
      <c r="B1573" s="94">
        <v>7.1126641888159675E-2</v>
      </c>
      <c r="C1573" s="94">
        <v>8.5505940071339825E-2</v>
      </c>
      <c r="D1573" s="94">
        <v>0.24504854368932036</v>
      </c>
      <c r="E1573" s="94">
        <v>7.9350906173429603E-2</v>
      </c>
      <c r="F1573" s="94">
        <v>7.0988759631713319E-2</v>
      </c>
      <c r="G1573" s="94">
        <v>0.24979483958960216</v>
      </c>
      <c r="H1573" s="94">
        <v>0.11946386049467136</v>
      </c>
      <c r="I1573" s="94">
        <v>0.13248562041523224</v>
      </c>
      <c r="J1573" s="94">
        <v>0.2364510554620346</v>
      </c>
      <c r="K1573" s="94">
        <v>9.7064057997439432E-2</v>
      </c>
      <c r="L1573" s="94">
        <v>0.14447699122626237</v>
      </c>
      <c r="M1573" s="94">
        <v>0.17964703728828155</v>
      </c>
      <c r="N1573" s="94">
        <v>8.5368166560175901E-2</v>
      </c>
      <c r="O1573" s="94">
        <v>0.10558076124426184</v>
      </c>
      <c r="P1573" s="94">
        <v>0.15779973303130815</v>
      </c>
      <c r="Q1573" s="94">
        <v>0.10002009662140329</v>
      </c>
      <c r="R1573" s="94">
        <v>0.11164698908323983</v>
      </c>
      <c r="S1573" s="94">
        <v>0.15794325943929932</v>
      </c>
      <c r="T1573" s="94">
        <v>8.1832069473307553E-2</v>
      </c>
      <c r="U1573" s="94">
        <v>0.10059544626258532</v>
      </c>
      <c r="V1573" s="94">
        <v>0.11131170172711738</v>
      </c>
      <c r="W1573" s="94">
        <v>0.19288429054054049</v>
      </c>
      <c r="X1573" s="94">
        <v>0.14623679548325422</v>
      </c>
      <c r="Y1573" s="94">
        <v>0.12032862374377097</v>
      </c>
      <c r="Z1573" s="94">
        <v>0.1223361719649816</v>
      </c>
      <c r="AA1573" s="94">
        <v>0.11836658942720353</v>
      </c>
      <c r="AB1573" s="94">
        <v>0.14505858329533516</v>
      </c>
      <c r="AC1573" s="94">
        <v>9.4619975440446452E-2</v>
      </c>
      <c r="AD1573" s="94">
        <v>0.1067356702776607</v>
      </c>
      <c r="AE1573" s="94">
        <v>0.11801798277207171</v>
      </c>
      <c r="AF1573" s="94">
        <v>5.5115304030817353E-2</v>
      </c>
      <c r="AG1573" s="94">
        <v>8.4515734724086841E-2</v>
      </c>
      <c r="AH1573" s="94">
        <v>0.25587918015102484</v>
      </c>
      <c r="AI1573" s="94">
        <v>8.6412675248866422E-2</v>
      </c>
      <c r="AJ1573" s="94">
        <v>0.13961317302665971</v>
      </c>
      <c r="AK1573" s="94">
        <v>0.45484625938180934</v>
      </c>
    </row>
    <row r="1574" spans="1:37">
      <c r="A1574" s="94">
        <v>7</v>
      </c>
      <c r="B1574" s="94">
        <v>0.12860560044189379</v>
      </c>
      <c r="C1574" s="94">
        <v>0.15984325965602164</v>
      </c>
      <c r="D1574" s="94">
        <v>0.28901710587147472</v>
      </c>
      <c r="E1574" s="94">
        <v>0.14464896776853645</v>
      </c>
      <c r="F1574" s="94">
        <v>0.14549957834178573</v>
      </c>
      <c r="G1574" s="94">
        <v>0.25386722557627917</v>
      </c>
      <c r="H1574" s="94">
        <v>0.35081693993276258</v>
      </c>
      <c r="I1574" s="94">
        <v>0.36826320609579533</v>
      </c>
      <c r="J1574" s="94">
        <v>0.66132852652434937</v>
      </c>
      <c r="K1574" s="94">
        <v>0.30331329002287077</v>
      </c>
      <c r="L1574" s="94">
        <v>0.42363652783212957</v>
      </c>
      <c r="M1574" s="94">
        <v>0.58929052126067327</v>
      </c>
      <c r="N1574" s="94">
        <v>0.27323631931030806</v>
      </c>
      <c r="O1574" s="94">
        <v>0.34680090353271142</v>
      </c>
      <c r="P1574" s="94">
        <v>0.59625535959873799</v>
      </c>
      <c r="Q1574" s="94">
        <v>0.29231126908193905</v>
      </c>
      <c r="R1574" s="94">
        <v>0.32938218520375601</v>
      </c>
      <c r="S1574" s="94">
        <v>0.52556957074410871</v>
      </c>
      <c r="T1574" s="94">
        <v>0.27865016996738279</v>
      </c>
      <c r="U1574" s="94">
        <v>0.26972013105339671</v>
      </c>
      <c r="V1574" s="94">
        <v>0.23449793885096973</v>
      </c>
      <c r="W1574" s="94">
        <v>0.42653200075075065</v>
      </c>
      <c r="X1574" s="94">
        <v>0.34841828272208797</v>
      </c>
      <c r="Y1574" s="94">
        <v>0.33597031868293964</v>
      </c>
      <c r="Z1574" s="94">
        <v>0.30968884459536072</v>
      </c>
      <c r="AA1574" s="94">
        <v>0.30594579581418058</v>
      </c>
      <c r="AB1574" s="94">
        <v>0.42732301104260428</v>
      </c>
      <c r="AC1574" s="94">
        <v>0.26633471403617226</v>
      </c>
      <c r="AD1574" s="94">
        <v>0.33740992378202833</v>
      </c>
      <c r="AE1574" s="94">
        <v>0.51515095724776605</v>
      </c>
      <c r="AF1574" s="94">
        <v>0.11322018200762259</v>
      </c>
      <c r="AG1574" s="94">
        <v>0.15046133435182021</v>
      </c>
      <c r="AH1574" s="94">
        <v>0.28249173815516854</v>
      </c>
      <c r="AI1574" s="94">
        <v>0.14638462595412613</v>
      </c>
      <c r="AJ1574" s="94">
        <v>0.20311391692468533</v>
      </c>
      <c r="AK1574" s="94">
        <v>0.54841215398272936</v>
      </c>
    </row>
    <row r="1575" spans="1:37">
      <c r="A1575" s="94">
        <v>8</v>
      </c>
      <c r="B1575" s="94">
        <v>0.36807551515264991</v>
      </c>
      <c r="C1575" s="94">
        <v>0.44321222120881043</v>
      </c>
      <c r="D1575" s="94">
        <v>0.80803328710124822</v>
      </c>
      <c r="E1575" s="94">
        <v>0.41190513082460339</v>
      </c>
      <c r="F1575" s="94">
        <v>0.44711343183577262</v>
      </c>
      <c r="G1575" s="94">
        <v>0.81726275558363803</v>
      </c>
      <c r="H1575" s="94">
        <v>0.4238984888095389</v>
      </c>
      <c r="I1575" s="94">
        <v>0.51688335534727092</v>
      </c>
      <c r="J1575" s="94">
        <v>0.81386401894915594</v>
      </c>
      <c r="K1575" s="94">
        <v>0.3920297121928597</v>
      </c>
      <c r="L1575" s="94">
        <v>0.53265919042646048</v>
      </c>
      <c r="M1575" s="94">
        <v>0.6547092203163527</v>
      </c>
      <c r="N1575" s="94">
        <v>0.38683405667273701</v>
      </c>
      <c r="O1575" s="94">
        <v>0.45996918526820685</v>
      </c>
      <c r="P1575" s="94">
        <v>0.69111520103551494</v>
      </c>
      <c r="Q1575" s="94">
        <v>0.39765302986121503</v>
      </c>
      <c r="R1575" s="94">
        <v>0.45038459364858363</v>
      </c>
      <c r="S1575" s="94">
        <v>0.6621897218846472</v>
      </c>
      <c r="T1575" s="94">
        <v>0.48039526018083983</v>
      </c>
      <c r="U1575" s="94">
        <v>0.50344199230613473</v>
      </c>
      <c r="V1575" s="94">
        <v>0.33657067279379815</v>
      </c>
      <c r="W1575" s="94">
        <v>0.55297652563277555</v>
      </c>
      <c r="X1575" s="94">
        <v>0.50362051143530795</v>
      </c>
      <c r="Y1575" s="94">
        <v>0.41526266169840248</v>
      </c>
      <c r="Z1575" s="94">
        <v>0.45090529871276908</v>
      </c>
      <c r="AA1575" s="94">
        <v>0.42711061517677146</v>
      </c>
      <c r="AB1575" s="94">
        <v>0.57476457643583589</v>
      </c>
      <c r="AC1575" s="94">
        <v>0.36977962096085465</v>
      </c>
      <c r="AD1575" s="94">
        <v>0.44593551823580591</v>
      </c>
      <c r="AE1575" s="94">
        <v>0.59654060622239824</v>
      </c>
      <c r="AF1575" s="94">
        <v>0.34948278327745375</v>
      </c>
      <c r="AG1575" s="94">
        <v>0.41823755864247553</v>
      </c>
      <c r="AH1575" s="94">
        <v>0.74796664440677396</v>
      </c>
      <c r="AI1575" s="94">
        <v>0.39103180657357967</v>
      </c>
      <c r="AJ1575" s="94">
        <v>0.47719329285455792</v>
      </c>
      <c r="AK1575" s="94">
        <v>0.88330239690097645</v>
      </c>
    </row>
    <row r="1576" spans="1:37">
      <c r="A1576" s="94">
        <v>9</v>
      </c>
      <c r="B1576" s="94">
        <v>0.47248930373643655</v>
      </c>
      <c r="C1576" s="94">
        <v>0.56144371560194406</v>
      </c>
      <c r="D1576" s="94">
        <v>0.87810263522884879</v>
      </c>
      <c r="E1576" s="94">
        <v>0.5158636157120835</v>
      </c>
      <c r="F1576" s="94">
        <v>0.57268347908459716</v>
      </c>
      <c r="G1576" s="94">
        <v>0.84684052967987278</v>
      </c>
      <c r="H1576" s="94">
        <v>0.6781865714467894</v>
      </c>
      <c r="I1576" s="94">
        <v>0.77095014069777623</v>
      </c>
      <c r="J1576" s="94">
        <v>0.91665052810344572</v>
      </c>
      <c r="K1576" s="94">
        <v>0.70356776211219763</v>
      </c>
      <c r="L1576" s="94">
        <v>0.83672604589019073</v>
      </c>
      <c r="M1576" s="94">
        <v>0.80691496807399499</v>
      </c>
      <c r="N1576" s="94">
        <v>0.76935017299381514</v>
      </c>
      <c r="O1576" s="94">
        <v>0.7932628590959957</v>
      </c>
      <c r="P1576" s="94">
        <v>0.78528233961653593</v>
      </c>
      <c r="Q1576" s="94">
        <v>0.70839211266717628</v>
      </c>
      <c r="R1576" s="94">
        <v>0.74593913115623389</v>
      </c>
      <c r="S1576" s="94">
        <v>0.84435457961418658</v>
      </c>
      <c r="T1576" s="94">
        <v>0.7207029906001845</v>
      </c>
      <c r="U1576" s="94">
        <v>0.75233300815402426</v>
      </c>
      <c r="V1576" s="94">
        <v>0.53582151511348375</v>
      </c>
      <c r="W1576" s="94">
        <v>0.82979072822822808</v>
      </c>
      <c r="X1576" s="94">
        <v>0.81590473945823427</v>
      </c>
      <c r="Y1576" s="94">
        <v>0.53446572987949181</v>
      </c>
      <c r="Z1576" s="94">
        <v>0.76017491302090479</v>
      </c>
      <c r="AA1576" s="94">
        <v>0.76050529856556393</v>
      </c>
      <c r="AB1576" s="94">
        <v>0.70285283796911247</v>
      </c>
      <c r="AC1576" s="94">
        <v>0.71887396636789791</v>
      </c>
      <c r="AD1576" s="94">
        <v>0.76569695490420797</v>
      </c>
      <c r="AE1576" s="94">
        <v>0.71925795174983387</v>
      </c>
      <c r="AF1576" s="94">
        <v>0.44005529690305556</v>
      </c>
      <c r="AG1576" s="94">
        <v>0.53034610448015884</v>
      </c>
      <c r="AH1576" s="94">
        <v>0.83532131299121581</v>
      </c>
      <c r="AI1576" s="94">
        <v>0.46998914985051432</v>
      </c>
      <c r="AJ1576" s="94">
        <v>0.584964413526881</v>
      </c>
      <c r="AK1576" s="94">
        <v>0.93511419578726496</v>
      </c>
    </row>
    <row r="1577" spans="1:37">
      <c r="A1577" s="94">
        <v>10</v>
      </c>
      <c r="B1577" s="94">
        <v>0.72644949584788365</v>
      </c>
      <c r="C1577" s="94">
        <v>0.85753521208542538</v>
      </c>
      <c r="D1577" s="94">
        <v>0.94681830790568655</v>
      </c>
      <c r="E1577" s="94">
        <v>0.80305533159828457</v>
      </c>
      <c r="F1577" s="94">
        <v>0.87688134653373817</v>
      </c>
      <c r="G1577" s="94">
        <v>0.94250499897901396</v>
      </c>
      <c r="H1577" s="94">
        <v>0.83208701713034305</v>
      </c>
      <c r="I1577" s="94">
        <v>0.92607812882536256</v>
      </c>
      <c r="J1577" s="94">
        <v>0.96067528714228245</v>
      </c>
      <c r="K1577" s="94">
        <v>0.86532401590252372</v>
      </c>
      <c r="L1577" s="94">
        <v>0.95448354432138416</v>
      </c>
      <c r="M1577" s="94">
        <v>0.96521519096380992</v>
      </c>
      <c r="N1577" s="94">
        <v>0.94741687734655655</v>
      </c>
      <c r="O1577" s="94">
        <v>0.94056037473304632</v>
      </c>
      <c r="P1577" s="94">
        <v>0.87202188334277175</v>
      </c>
      <c r="Q1577" s="94">
        <v>0.91195315516956021</v>
      </c>
      <c r="R1577" s="94">
        <v>0.89720461680716934</v>
      </c>
      <c r="S1577" s="94">
        <v>0.96755088072189865</v>
      </c>
      <c r="T1577" s="94">
        <v>0.80517746796768552</v>
      </c>
      <c r="U1577" s="94">
        <v>0.85001334462257705</v>
      </c>
      <c r="V1577" s="94">
        <v>0.6969869573192512</v>
      </c>
      <c r="W1577" s="94">
        <v>0.9438260805448303</v>
      </c>
      <c r="X1577" s="94">
        <v>0.94392510577295696</v>
      </c>
      <c r="Y1577" s="94">
        <v>0.77039949205697689</v>
      </c>
      <c r="Z1577" s="94">
        <v>0.88215600737606603</v>
      </c>
      <c r="AA1577" s="94">
        <v>0.91191389840584836</v>
      </c>
      <c r="AB1577" s="94">
        <v>0.85605955472730522</v>
      </c>
      <c r="AC1577" s="94">
        <v>0.89999140920966414</v>
      </c>
      <c r="AD1577" s="94">
        <v>0.91702436546997268</v>
      </c>
      <c r="AE1577" s="94">
        <v>0.84701986297744447</v>
      </c>
      <c r="AF1577" s="94">
        <v>0.74113967007997161</v>
      </c>
      <c r="AG1577" s="94">
        <v>0.83404152672095277</v>
      </c>
      <c r="AH1577" s="94">
        <v>0.90154620640057548</v>
      </c>
      <c r="AI1577" s="94">
        <v>0.73585808573039502</v>
      </c>
      <c r="AJ1577" s="94">
        <v>0.83973541356709147</v>
      </c>
      <c r="AK1577" s="94">
        <v>0.92892018400451937</v>
      </c>
    </row>
    <row r="1578" spans="1:37">
      <c r="A1578" s="94">
        <v>11</v>
      </c>
      <c r="B1578" s="94">
        <v>0.85296733543669767</v>
      </c>
      <c r="C1578" s="94">
        <v>0.96545789780701086</v>
      </c>
      <c r="D1578" s="94">
        <v>0.94039389736477119</v>
      </c>
      <c r="E1578" s="94">
        <v>0.94061878737423743</v>
      </c>
      <c r="F1578" s="94">
        <v>0.98841398750043341</v>
      </c>
      <c r="G1578" s="94">
        <v>0.99639380011018952</v>
      </c>
      <c r="H1578" s="94">
        <v>0.92879617068338871</v>
      </c>
      <c r="I1578" s="94">
        <v>0.98019047849334007</v>
      </c>
      <c r="J1578" s="94">
        <v>0.96963963829755495</v>
      </c>
      <c r="K1578" s="94">
        <v>0.94955546659162005</v>
      </c>
      <c r="L1578" s="94">
        <v>0.99061309646480222</v>
      </c>
      <c r="M1578" s="94">
        <v>1</v>
      </c>
      <c r="N1578" s="94">
        <v>1</v>
      </c>
      <c r="O1578" s="94">
        <v>0.99183025919364265</v>
      </c>
      <c r="P1578" s="94">
        <v>1</v>
      </c>
      <c r="Q1578" s="94">
        <v>0.96333942799498762</v>
      </c>
      <c r="R1578" s="94">
        <v>0.95066175117867135</v>
      </c>
      <c r="S1578" s="94">
        <v>1</v>
      </c>
      <c r="T1578" s="94">
        <v>0.87517375208158432</v>
      </c>
      <c r="U1578" s="94">
        <v>0.89338566879567027</v>
      </c>
      <c r="V1578" s="94">
        <v>0.74723651564445892</v>
      </c>
      <c r="W1578" s="94">
        <v>0.98221324002573984</v>
      </c>
      <c r="X1578" s="94">
        <v>0.9884128627683606</v>
      </c>
      <c r="Y1578" s="94">
        <v>0.88489831519403805</v>
      </c>
      <c r="Z1578" s="94">
        <v>0.93832988201875056</v>
      </c>
      <c r="AA1578" s="94">
        <v>0.96742312055131852</v>
      </c>
      <c r="AB1578" s="94">
        <v>0.91921056283578839</v>
      </c>
      <c r="AC1578" s="94">
        <v>0.96441391438519408</v>
      </c>
      <c r="AD1578" s="94">
        <v>0.96002831080355266</v>
      </c>
      <c r="AE1578" s="94">
        <v>0.92979952914318342</v>
      </c>
      <c r="AF1578" s="94">
        <v>0.92302471335728919</v>
      </c>
      <c r="AG1578" s="94">
        <v>0.97136275511535186</v>
      </c>
      <c r="AH1578" s="94">
        <v>0.97265457783257137</v>
      </c>
      <c r="AI1578" s="94">
        <v>0.94551945682919769</v>
      </c>
      <c r="AJ1578" s="94">
        <v>0.97653464152157299</v>
      </c>
      <c r="AK1578" s="94">
        <v>0.97313574368493239</v>
      </c>
    </row>
    <row r="1579" spans="1:37">
      <c r="A1579" s="94">
        <v>12</v>
      </c>
      <c r="B1579" s="94">
        <v>0.9574536807317463</v>
      </c>
      <c r="C1579" s="94">
        <v>1</v>
      </c>
      <c r="D1579" s="94">
        <v>0.95686361534905218</v>
      </c>
      <c r="E1579" s="94">
        <v>0.98956869768919875</v>
      </c>
      <c r="F1579" s="94">
        <v>1</v>
      </c>
      <c r="G1579" s="94">
        <v>1</v>
      </c>
      <c r="H1579" s="94">
        <v>0.96084273109252938</v>
      </c>
      <c r="I1579" s="94">
        <v>0.98565479626780628</v>
      </c>
      <c r="J1579" s="94">
        <v>0.98500230905596808</v>
      </c>
      <c r="K1579" s="94">
        <v>0.97890894100766201</v>
      </c>
      <c r="L1579" s="94">
        <v>0.9869433631966138</v>
      </c>
      <c r="M1579" s="94">
        <v>0.97405002638067828</v>
      </c>
      <c r="N1579" s="94">
        <v>0.99203252541508391</v>
      </c>
      <c r="O1579" s="94">
        <v>0.99348258214357754</v>
      </c>
      <c r="P1579" s="94">
        <v>0.99194290510476513</v>
      </c>
      <c r="Q1579" s="94">
        <v>0.98683277246684054</v>
      </c>
      <c r="R1579" s="94">
        <v>0.95334975837394542</v>
      </c>
      <c r="S1579" s="94">
        <v>0.92378018969394726</v>
      </c>
      <c r="T1579" s="94">
        <v>0.94384883224838634</v>
      </c>
      <c r="U1579" s="94">
        <v>0.95469270555320351</v>
      </c>
      <c r="V1579" s="94">
        <v>0.73737968585578706</v>
      </c>
      <c r="W1579" s="94">
        <v>0.97370529011153983</v>
      </c>
      <c r="X1579" s="94">
        <v>0.98974181070590961</v>
      </c>
      <c r="Y1579" s="94">
        <v>0.91009665026968445</v>
      </c>
      <c r="Z1579" s="94">
        <v>0.97197273958787123</v>
      </c>
      <c r="AA1579" s="94">
        <v>0.97437980612869102</v>
      </c>
      <c r="AB1579" s="94">
        <v>0.93939057512737667</v>
      </c>
      <c r="AC1579" s="94">
        <v>0.97866620399926563</v>
      </c>
      <c r="AD1579" s="94">
        <v>0.96871128637452031</v>
      </c>
      <c r="AE1579" s="94">
        <v>0.97357816660414653</v>
      </c>
      <c r="AF1579" s="94">
        <v>0.98418045495095685</v>
      </c>
      <c r="AG1579" s="94">
        <v>0.99905906867472805</v>
      </c>
      <c r="AH1579" s="94">
        <v>1</v>
      </c>
      <c r="AI1579" s="94">
        <v>1</v>
      </c>
      <c r="AJ1579" s="94">
        <v>1</v>
      </c>
      <c r="AK1579" s="94">
        <v>1</v>
      </c>
    </row>
    <row r="1580" spans="1:37">
      <c r="A1580" s="94">
        <v>13</v>
      </c>
      <c r="B1580" s="94">
        <v>0.97699718199095609</v>
      </c>
      <c r="C1580" s="94">
        <v>0.97650324137887912</v>
      </c>
      <c r="D1580" s="94">
        <v>0.98808691631992618</v>
      </c>
      <c r="E1580" s="94">
        <v>1</v>
      </c>
      <c r="F1580" s="94">
        <v>0.9629120987026788</v>
      </c>
      <c r="G1580" s="94">
        <v>0.99486810015680804</v>
      </c>
      <c r="H1580" s="94">
        <v>0.97919996833821799</v>
      </c>
      <c r="I1580" s="94">
        <v>1</v>
      </c>
      <c r="J1580" s="94">
        <v>0.97315908650766436</v>
      </c>
      <c r="K1580" s="94">
        <v>0.99926472628395446</v>
      </c>
      <c r="L1580" s="94">
        <v>0.99593152362934956</v>
      </c>
      <c r="M1580" s="94">
        <v>0.97382929009055563</v>
      </c>
      <c r="N1580" s="94">
        <v>0.99878839882669901</v>
      </c>
      <c r="O1580" s="94">
        <v>1</v>
      </c>
      <c r="P1580" s="94">
        <v>0.99521681093762626</v>
      </c>
      <c r="Q1580" s="94">
        <v>0.99674907594946682</v>
      </c>
      <c r="R1580" s="94">
        <v>0.9646194284422549</v>
      </c>
      <c r="S1580" s="94">
        <v>0.91097794353881156</v>
      </c>
      <c r="T1580" s="94">
        <v>0.92005339865952862</v>
      </c>
      <c r="U1580" s="94">
        <v>0.96631633197739664</v>
      </c>
      <c r="V1580" s="94">
        <v>0.89152660185551669</v>
      </c>
      <c r="W1580" s="94">
        <v>1</v>
      </c>
      <c r="X1580" s="94">
        <v>1</v>
      </c>
      <c r="Y1580" s="94">
        <v>0.97513195615784698</v>
      </c>
      <c r="Z1580" s="94">
        <v>1</v>
      </c>
      <c r="AA1580" s="94">
        <v>1</v>
      </c>
      <c r="AB1580" s="94">
        <v>0.95085347237366435</v>
      </c>
      <c r="AC1580" s="94">
        <v>1</v>
      </c>
      <c r="AD1580" s="94">
        <v>0.99566852333162337</v>
      </c>
      <c r="AE1580" s="94">
        <v>0.98957487106670017</v>
      </c>
      <c r="AF1580" s="94">
        <v>0.97980845842857844</v>
      </c>
      <c r="AG1580" s="94">
        <v>0.98327024103666671</v>
      </c>
      <c r="AH1580" s="94">
        <v>0.97822640023287299</v>
      </c>
      <c r="AI1580" s="94">
        <v>0.9819029930303188</v>
      </c>
      <c r="AJ1580" s="94">
        <v>0.96142345892476599</v>
      </c>
      <c r="AK1580" s="94">
        <v>0.96168590105721885</v>
      </c>
    </row>
    <row r="1581" spans="1:37">
      <c r="A1581" s="94">
        <v>14</v>
      </c>
      <c r="B1581" s="94">
        <v>1</v>
      </c>
      <c r="C1581" s="94">
        <v>0.9866190948794521</v>
      </c>
      <c r="D1581" s="94">
        <v>1</v>
      </c>
      <c r="E1581" s="94">
        <v>0.99499444556787831</v>
      </c>
      <c r="F1581" s="94">
        <v>0.96303362868662112</v>
      </c>
      <c r="G1581" s="94">
        <v>0.97288029805087983</v>
      </c>
      <c r="H1581" s="94">
        <v>1</v>
      </c>
      <c r="I1581" s="94">
        <v>0.99652827103439334</v>
      </c>
      <c r="J1581" s="94">
        <v>1</v>
      </c>
      <c r="K1581" s="94">
        <v>1</v>
      </c>
      <c r="L1581" s="94">
        <v>1</v>
      </c>
      <c r="M1581" s="94">
        <v>0.90693542655942094</v>
      </c>
      <c r="N1581" s="94">
        <v>0.99923768558397164</v>
      </c>
      <c r="O1581" s="94">
        <v>0.99355016757314463</v>
      </c>
      <c r="P1581" s="94">
        <v>0.97049692581506342</v>
      </c>
      <c r="Q1581" s="94">
        <v>1</v>
      </c>
      <c r="R1581" s="94">
        <v>1</v>
      </c>
      <c r="S1581" s="94">
        <v>0.98222492282333884</v>
      </c>
      <c r="T1581" s="94">
        <v>1</v>
      </c>
      <c r="U1581" s="94">
        <v>1</v>
      </c>
      <c r="V1581" s="94">
        <v>0.95688481700665151</v>
      </c>
      <c r="W1581" s="94">
        <v>0.99518882722007707</v>
      </c>
      <c r="X1581" s="94">
        <v>0.99642848000310735</v>
      </c>
      <c r="Y1581" s="94">
        <v>1</v>
      </c>
      <c r="Z1581" s="94">
        <v>0.97145653432317436</v>
      </c>
      <c r="AA1581" s="94">
        <v>0.98394990139069527</v>
      </c>
      <c r="AB1581" s="94">
        <v>0.97620982930552525</v>
      </c>
      <c r="AC1581" s="94">
        <v>0.99115148595405766</v>
      </c>
      <c r="AD1581" s="94">
        <v>1</v>
      </c>
      <c r="AE1581" s="94">
        <v>0.99343884269562088</v>
      </c>
      <c r="AF1581" s="94">
        <v>1</v>
      </c>
      <c r="AG1581" s="94">
        <v>1</v>
      </c>
      <c r="AH1581" s="94">
        <v>0.96000068491977875</v>
      </c>
      <c r="AI1581" s="94">
        <v>0.98019018558967486</v>
      </c>
      <c r="AJ1581" s="94">
        <v>0.94502392536893332</v>
      </c>
      <c r="AK1581" s="94">
        <v>0.95575417641836802</v>
      </c>
    </row>
    <row r="1582" spans="1:37">
      <c r="A1582" s="94">
        <v>15</v>
      </c>
      <c r="B1582" s="94">
        <v>0.98589357100727426</v>
      </c>
      <c r="C1582" s="94">
        <v>0.97203891977263457</v>
      </c>
      <c r="D1582" s="94">
        <v>0.97588164586222825</v>
      </c>
      <c r="E1582" s="94">
        <v>0.9880297391911802</v>
      </c>
      <c r="F1582" s="94">
        <v>0.95538001224541658</v>
      </c>
      <c r="G1582" s="94">
        <v>0.9364407269420888</v>
      </c>
      <c r="H1582" s="94">
        <v>0.85894016582858213</v>
      </c>
      <c r="I1582" s="94">
        <v>0.85248042170040306</v>
      </c>
      <c r="J1582" s="94">
        <v>0.98267835595215014</v>
      </c>
      <c r="K1582" s="94">
        <v>0.87939925560968268</v>
      </c>
      <c r="L1582" s="94">
        <v>0.83651995915314548</v>
      </c>
      <c r="M1582" s="94">
        <v>0.91515112360155493</v>
      </c>
      <c r="N1582" s="94">
        <v>0.88588116365270142</v>
      </c>
      <c r="O1582" s="94">
        <v>0.84243970728468887</v>
      </c>
      <c r="P1582" s="94">
        <v>0.98355968368254998</v>
      </c>
      <c r="Q1582" s="94">
        <v>0.88246234838872384</v>
      </c>
      <c r="R1582" s="94">
        <v>0.86402086437076819</v>
      </c>
      <c r="S1582" s="94">
        <v>0.96305298300018161</v>
      </c>
      <c r="T1582" s="94">
        <v>0.97301165687232483</v>
      </c>
      <c r="U1582" s="94">
        <v>0.93313883929393149</v>
      </c>
      <c r="V1582" s="94">
        <v>1</v>
      </c>
      <c r="W1582" s="94">
        <v>0.88801245441870424</v>
      </c>
      <c r="X1582" s="94">
        <v>0.88202023037451527</v>
      </c>
      <c r="Y1582" s="94">
        <v>0.98474246903920537</v>
      </c>
      <c r="Z1582" s="94">
        <v>0.8385157755909507</v>
      </c>
      <c r="AA1582" s="94">
        <v>0.84841171380481484</v>
      </c>
      <c r="AB1582" s="94">
        <v>1</v>
      </c>
      <c r="AC1582" s="94">
        <v>0.87450539787992776</v>
      </c>
      <c r="AD1582" s="94">
        <v>0.84157486631185985</v>
      </c>
      <c r="AE1582" s="94">
        <v>1</v>
      </c>
      <c r="AF1582" s="94">
        <v>0.95554909870133997</v>
      </c>
      <c r="AG1582" s="94">
        <v>0.9496939620864554</v>
      </c>
      <c r="AH1582" s="94">
        <v>0.95896988065272837</v>
      </c>
      <c r="AI1582" s="94">
        <v>0.97003179235940995</v>
      </c>
      <c r="AJ1582" s="94">
        <v>0.93229321645421981</v>
      </c>
      <c r="AK1582" s="94">
        <v>0.90002824630780387</v>
      </c>
    </row>
    <row r="1583" spans="1:37">
      <c r="A1583" s="94">
        <v>16</v>
      </c>
      <c r="B1583" s="94">
        <v>0.83089371143961865</v>
      </c>
      <c r="C1583" s="94">
        <v>0.77081258246376949</v>
      </c>
      <c r="D1583" s="94">
        <v>0.9189939898289412</v>
      </c>
      <c r="E1583" s="94">
        <v>0.79802088886671219</v>
      </c>
      <c r="F1583" s="94">
        <v>0.77537516028788267</v>
      </c>
      <c r="G1583" s="94">
        <v>0.89853710032247747</v>
      </c>
      <c r="H1583" s="94">
        <v>0.81540521583880621</v>
      </c>
      <c r="I1583" s="94">
        <v>0.79186930068217998</v>
      </c>
      <c r="J1583" s="94">
        <v>0.7403987963114691</v>
      </c>
      <c r="K1583" s="94">
        <v>0.83747676257595527</v>
      </c>
      <c r="L1583" s="94">
        <v>0.80154958701607248</v>
      </c>
      <c r="M1583" s="94">
        <v>0.75733005997566516</v>
      </c>
      <c r="N1583" s="94">
        <v>0.86844368172084219</v>
      </c>
      <c r="O1583" s="94">
        <v>0.80231121048672438</v>
      </c>
      <c r="P1583" s="94">
        <v>0.74465809805031957</v>
      </c>
      <c r="Q1583" s="94">
        <v>0.85327693144293726</v>
      </c>
      <c r="R1583" s="94">
        <v>0.82240394778135695</v>
      </c>
      <c r="S1583" s="94">
        <v>0.83058849823296876</v>
      </c>
      <c r="T1583" s="94">
        <v>0.85280962276874794</v>
      </c>
      <c r="U1583" s="94">
        <v>0.80788345082736657</v>
      </c>
      <c r="V1583" s="94">
        <v>0.9719548574573047</v>
      </c>
      <c r="W1583" s="94">
        <v>0.86325946482196469</v>
      </c>
      <c r="X1583" s="94">
        <v>0.83996085981298507</v>
      </c>
      <c r="Y1583" s="94">
        <v>0.84950905254516651</v>
      </c>
      <c r="Z1583" s="94">
        <v>0.80190846755664824</v>
      </c>
      <c r="AA1583" s="94">
        <v>0.80802977248883812</v>
      </c>
      <c r="AB1583" s="94">
        <v>0.82249360639162583</v>
      </c>
      <c r="AC1583" s="94">
        <v>0.83060645926365129</v>
      </c>
      <c r="AD1583" s="94">
        <v>0.77299076879658757</v>
      </c>
      <c r="AE1583" s="94">
        <v>0.78289956665523686</v>
      </c>
      <c r="AF1583" s="94">
        <v>0.74745477616785194</v>
      </c>
      <c r="AG1583" s="94">
        <v>0.7442215054986745</v>
      </c>
      <c r="AH1583" s="94">
        <v>0.8850841595178166</v>
      </c>
      <c r="AI1583" s="94">
        <v>0.79958257721847648</v>
      </c>
      <c r="AJ1583" s="94">
        <v>0.75290039808597031</v>
      </c>
      <c r="AK1583" s="94">
        <v>0.80212452586554761</v>
      </c>
    </row>
    <row r="1584" spans="1:37">
      <c r="A1584" s="94">
        <v>17</v>
      </c>
      <c r="B1584" s="94">
        <v>0.72947815340829292</v>
      </c>
      <c r="C1584" s="94">
        <v>0.69730827536489504</v>
      </c>
      <c r="D1584" s="94">
        <v>0.62491354600092464</v>
      </c>
      <c r="E1584" s="94">
        <v>0.73507853678137081</v>
      </c>
      <c r="F1584" s="94">
        <v>0.72305211233436917</v>
      </c>
      <c r="G1584" s="94">
        <v>0.62357976983506269</v>
      </c>
      <c r="H1584" s="94">
        <v>0.59589012482217718</v>
      </c>
      <c r="I1584" s="94">
        <v>0.59082411720079442</v>
      </c>
      <c r="J1584" s="94">
        <v>0.31062761630938363</v>
      </c>
      <c r="K1584" s="94">
        <v>0.66118547527220983</v>
      </c>
      <c r="L1584" s="94">
        <v>0.59604683957884219</v>
      </c>
      <c r="M1584" s="94">
        <v>0.20649610750395711</v>
      </c>
      <c r="N1584" s="94">
        <v>0.71785344045017074</v>
      </c>
      <c r="O1584" s="94">
        <v>0.59583033100316163</v>
      </c>
      <c r="P1584" s="94">
        <v>0.21656571070301756</v>
      </c>
      <c r="Q1584" s="94">
        <v>0.68954857471608599</v>
      </c>
      <c r="R1584" s="94">
        <v>0.62637000590387615</v>
      </c>
      <c r="S1584" s="94">
        <v>0.41015379457737916</v>
      </c>
      <c r="T1584" s="94">
        <v>0.74832441061917676</v>
      </c>
      <c r="U1584" s="94">
        <v>0.69602330247197608</v>
      </c>
      <c r="V1584" s="94">
        <v>0.90380660919262801</v>
      </c>
      <c r="W1584" s="94">
        <v>0.69892381220506206</v>
      </c>
      <c r="X1584" s="94">
        <v>0.67072015649012984</v>
      </c>
      <c r="Y1584" s="94">
        <v>0.40413537451177828</v>
      </c>
      <c r="Z1584" s="94">
        <v>0.65696220661339499</v>
      </c>
      <c r="AA1584" s="94">
        <v>0.63519408821624601</v>
      </c>
      <c r="AB1584" s="94">
        <v>0.18668345195376776</v>
      </c>
      <c r="AC1584" s="94">
        <v>0.65587483723821249</v>
      </c>
      <c r="AD1584" s="94">
        <v>0.53995643416085548</v>
      </c>
      <c r="AE1584" s="94">
        <v>0.14855003256414448</v>
      </c>
      <c r="AF1584" s="94">
        <v>0.64456076870867207</v>
      </c>
      <c r="AG1584" s="94">
        <v>0.66102564080630977</v>
      </c>
      <c r="AH1584" s="94">
        <v>0.61743463296861367</v>
      </c>
      <c r="AI1584" s="94">
        <v>0.71262502546705386</v>
      </c>
      <c r="AJ1584" s="94">
        <v>0.66360448751457635</v>
      </c>
      <c r="AK1584" s="94">
        <v>0.57768743442821402</v>
      </c>
    </row>
    <row r="1585" spans="1:37">
      <c r="A1585" s="94">
        <v>18</v>
      </c>
      <c r="B1585" s="94">
        <v>0.4885149747689887</v>
      </c>
      <c r="C1585" s="94">
        <v>0.4864306062633606</v>
      </c>
      <c r="D1585" s="94">
        <v>0.17791585760517797</v>
      </c>
      <c r="E1585" s="94">
        <v>0.45816055066351175</v>
      </c>
      <c r="F1585" s="94">
        <v>0.48872243337222598</v>
      </c>
      <c r="G1585" s="94">
        <v>0.21263865183604119</v>
      </c>
      <c r="H1585" s="94">
        <v>0.46117144195230064</v>
      </c>
      <c r="I1585" s="94">
        <v>0.44999561736249849</v>
      </c>
      <c r="J1585" s="94">
        <v>0.20386729631891787</v>
      </c>
      <c r="K1585" s="94">
        <v>0.55323500616361532</v>
      </c>
      <c r="L1585" s="94">
        <v>0.48456641897665204</v>
      </c>
      <c r="M1585" s="94">
        <v>0.18793272388582008</v>
      </c>
      <c r="N1585" s="94">
        <v>0.62066755910238403</v>
      </c>
      <c r="O1585" s="94">
        <v>0.49465916703070106</v>
      </c>
      <c r="P1585" s="94">
        <v>0.18826854623412345</v>
      </c>
      <c r="Q1585" s="94">
        <v>0.59310843506426969</v>
      </c>
      <c r="R1585" s="94">
        <v>0.51401539336529367</v>
      </c>
      <c r="S1585" s="94">
        <v>0.33678358407017839</v>
      </c>
      <c r="T1585" s="94">
        <v>0.56114008890601563</v>
      </c>
      <c r="U1585" s="94">
        <v>0.50846003055458411</v>
      </c>
      <c r="V1585" s="94">
        <v>0.76077155517797301</v>
      </c>
      <c r="W1585" s="94">
        <v>0.59769144144144126</v>
      </c>
      <c r="X1585" s="94">
        <v>0.55747181226833897</v>
      </c>
      <c r="Y1585" s="94">
        <v>0.29004701038333025</v>
      </c>
      <c r="Z1585" s="94">
        <v>0.55062093824036662</v>
      </c>
      <c r="AA1585" s="94">
        <v>0.51676614873358351</v>
      </c>
      <c r="AB1585" s="94">
        <v>0.12643880969845958</v>
      </c>
      <c r="AC1585" s="94">
        <v>0.54084752357835053</v>
      </c>
      <c r="AD1585" s="94">
        <v>0.43322457764209282</v>
      </c>
      <c r="AE1585" s="94">
        <v>0.12799434787711697</v>
      </c>
      <c r="AF1585" s="94">
        <v>0.42697789712869244</v>
      </c>
      <c r="AG1585" s="94">
        <v>0.45527732026180145</v>
      </c>
      <c r="AH1585" s="94">
        <v>0.20882861594835705</v>
      </c>
      <c r="AI1585" s="94">
        <v>0.45693343504361378</v>
      </c>
      <c r="AJ1585" s="94">
        <v>0.45766134545015896</v>
      </c>
      <c r="AK1585" s="94">
        <v>0.27864982648696635</v>
      </c>
    </row>
    <row r="1586" spans="1:37">
      <c r="A1586" s="94">
        <v>19</v>
      </c>
      <c r="B1586" s="94">
        <v>0.35554895003417186</v>
      </c>
      <c r="C1586" s="94">
        <v>0.41390447468401348</v>
      </c>
      <c r="D1586" s="94">
        <v>0.17405455386037907</v>
      </c>
      <c r="E1586" s="94">
        <v>0.38129141203381511</v>
      </c>
      <c r="F1586" s="94">
        <v>0.42172567956286161</v>
      </c>
      <c r="G1586" s="94">
        <v>0.20961807415055886</v>
      </c>
      <c r="H1586" s="94">
        <v>0.16679822430173674</v>
      </c>
      <c r="I1586" s="94">
        <v>0.25283624652789322</v>
      </c>
      <c r="J1586" s="94">
        <v>0.20293250108004224</v>
      </c>
      <c r="K1586" s="94">
        <v>0.15376733640655288</v>
      </c>
      <c r="L1586" s="94">
        <v>0.20719173244847253</v>
      </c>
      <c r="M1586" s="94">
        <v>0.15762724639553788</v>
      </c>
      <c r="N1586" s="94">
        <v>0.15241500838729993</v>
      </c>
      <c r="O1586" s="94">
        <v>0.18098603621663814</v>
      </c>
      <c r="P1586" s="94">
        <v>0.17113299894830514</v>
      </c>
      <c r="Q1586" s="94">
        <v>0.16118081442543361</v>
      </c>
      <c r="R1586" s="94">
        <v>0.19601590559569634</v>
      </c>
      <c r="S1586" s="94">
        <v>0.1716744192543547</v>
      </c>
      <c r="T1586" s="94">
        <v>0.32942018414280011</v>
      </c>
      <c r="U1586" s="94">
        <v>0.32343223692687134</v>
      </c>
      <c r="V1586" s="94">
        <v>0.37992720813260855</v>
      </c>
      <c r="W1586" s="94">
        <v>0.13401403635778633</v>
      </c>
      <c r="X1586" s="94">
        <v>0.15720867086668941</v>
      </c>
      <c r="Y1586" s="94">
        <v>0.17622159655727504</v>
      </c>
      <c r="Z1586" s="94">
        <v>0.11795887067417005</v>
      </c>
      <c r="AA1586" s="94">
        <v>0.13737278526941527</v>
      </c>
      <c r="AB1586" s="94">
        <v>0.10837612259867965</v>
      </c>
      <c r="AC1586" s="94">
        <v>0.12778547954296993</v>
      </c>
      <c r="AD1586" s="94">
        <v>0.17052269472576209</v>
      </c>
      <c r="AE1586" s="94">
        <v>0.12722339463370513</v>
      </c>
      <c r="AF1586" s="94">
        <v>0.33226492573734873</v>
      </c>
      <c r="AG1586" s="94">
        <v>0.39264550968325246</v>
      </c>
      <c r="AH1586" s="94">
        <v>0.20585948870738519</v>
      </c>
      <c r="AI1586" s="94">
        <v>0.36014441596346009</v>
      </c>
      <c r="AJ1586" s="94">
        <v>0.38539466806063766</v>
      </c>
      <c r="AK1586" s="94">
        <v>0.27068033249939483</v>
      </c>
    </row>
    <row r="1587" spans="1:37">
      <c r="A1587" s="94">
        <v>20</v>
      </c>
      <c r="B1587" s="94">
        <v>0.1775556346137642</v>
      </c>
      <c r="C1587" s="94">
        <v>0.21847527895868518</v>
      </c>
      <c r="D1587" s="94">
        <v>0.17421359223300967</v>
      </c>
      <c r="E1587" s="94">
        <v>0.19922684405833332</v>
      </c>
      <c r="F1587" s="94">
        <v>0.22201310028534121</v>
      </c>
      <c r="G1587" s="94">
        <v>0.20934067415903493</v>
      </c>
      <c r="H1587" s="94">
        <v>8.0434118208382893E-2</v>
      </c>
      <c r="I1587" s="94">
        <v>0.12608885873096953</v>
      </c>
      <c r="J1587" s="94">
        <v>0.19788982078746251</v>
      </c>
      <c r="K1587" s="94">
        <v>7.2500763019894027E-2</v>
      </c>
      <c r="L1587" s="94">
        <v>0.10150026513406057</v>
      </c>
      <c r="M1587" s="94">
        <v>0.15376166941241073</v>
      </c>
      <c r="N1587" s="94">
        <v>6.7562416794486296E-2</v>
      </c>
      <c r="O1587" s="94">
        <v>8.5886296666947096E-2</v>
      </c>
      <c r="P1587" s="94">
        <v>0.16147560876951703</v>
      </c>
      <c r="Q1587" s="94">
        <v>7.2075941585820452E-2</v>
      </c>
      <c r="R1587" s="94">
        <v>9.0584219215373643E-2</v>
      </c>
      <c r="S1587" s="94">
        <v>0.13437818659291231</v>
      </c>
      <c r="T1587" s="94">
        <v>0.19705206369304029</v>
      </c>
      <c r="U1587" s="94">
        <v>0.17713145833716792</v>
      </c>
      <c r="V1587" s="94">
        <v>0.20619213577517542</v>
      </c>
      <c r="W1587" s="94">
        <v>6.1559885778635762E-2</v>
      </c>
      <c r="X1587" s="94">
        <v>7.7925075760183815E-2</v>
      </c>
      <c r="Y1587" s="94">
        <v>0.13200746522321916</v>
      </c>
      <c r="Z1587" s="94">
        <v>5.4910216090088261E-2</v>
      </c>
      <c r="AA1587" s="94">
        <v>6.5790105288503112E-2</v>
      </c>
      <c r="AB1587" s="94">
        <v>0.10323348070022403</v>
      </c>
      <c r="AC1587" s="94">
        <v>6.1621233738560356E-2</v>
      </c>
      <c r="AD1587" s="94">
        <v>8.2932094115942059E-2</v>
      </c>
      <c r="AE1587" s="94">
        <v>0.1230487403544544</v>
      </c>
      <c r="AF1587" s="94">
        <v>0.17220354526696188</v>
      </c>
      <c r="AG1587" s="94">
        <v>0.20785001896832006</v>
      </c>
      <c r="AH1587" s="94">
        <v>0.20570880635605554</v>
      </c>
      <c r="AI1587" s="94">
        <v>0.17971685374093252</v>
      </c>
      <c r="AJ1587" s="94">
        <v>0.21591620089267757</v>
      </c>
      <c r="AK1587" s="94">
        <v>0.26560608506173827</v>
      </c>
    </row>
    <row r="1588" spans="1:37">
      <c r="A1588" s="94">
        <v>21</v>
      </c>
      <c r="B1588" s="94">
        <v>8.5621600366996523E-2</v>
      </c>
      <c r="C1588" s="94">
        <v>0.10677656773843135</v>
      </c>
      <c r="D1588" s="94">
        <v>0.19063522884882111</v>
      </c>
      <c r="E1588" s="94">
        <v>9.6071979137395389E-2</v>
      </c>
      <c r="F1588" s="94">
        <v>0.10706006030290073</v>
      </c>
      <c r="G1588" s="94">
        <v>0.20062183831433272</v>
      </c>
      <c r="H1588" s="94">
        <v>6.3930414439531486E-2</v>
      </c>
      <c r="I1588" s="94">
        <v>8.7399614932401642E-2</v>
      </c>
      <c r="J1588" s="94">
        <v>0.18004305272096174</v>
      </c>
      <c r="K1588" s="94">
        <v>5.7624847891488667E-2</v>
      </c>
      <c r="L1588" s="94">
        <v>8.0171908756833901E-2</v>
      </c>
      <c r="M1588" s="94">
        <v>0.13797633276264926</v>
      </c>
      <c r="N1588" s="94">
        <v>5.3538777682232738E-2</v>
      </c>
      <c r="O1588" s="94">
        <v>6.8233123267023382E-2</v>
      </c>
      <c r="P1588" s="94">
        <v>0.14377629237116737</v>
      </c>
      <c r="Q1588" s="94">
        <v>5.7287192541395096E-2</v>
      </c>
      <c r="R1588" s="94">
        <v>7.0317450583593996E-2</v>
      </c>
      <c r="S1588" s="94">
        <v>0.12117783458352542</v>
      </c>
      <c r="T1588" s="94">
        <v>0.10425124895060624</v>
      </c>
      <c r="U1588" s="94">
        <v>9.0432825930902461E-2</v>
      </c>
      <c r="V1588" s="94">
        <v>0.11839780658988443</v>
      </c>
      <c r="W1588" s="94">
        <v>4.8725064350064344E-2</v>
      </c>
      <c r="X1588" s="94">
        <v>5.5019592161722967E-2</v>
      </c>
      <c r="Y1588" s="94">
        <v>8.9454410189644895E-2</v>
      </c>
      <c r="Z1588" s="94">
        <v>4.3379145307306244E-2</v>
      </c>
      <c r="AA1588" s="94">
        <v>5.2245604550890661E-2</v>
      </c>
      <c r="AB1588" s="94">
        <v>9.1839971451795177E-2</v>
      </c>
      <c r="AC1588" s="94">
        <v>4.8977611726597252E-2</v>
      </c>
      <c r="AD1588" s="94">
        <v>6.6001229301618156E-2</v>
      </c>
      <c r="AE1588" s="94">
        <v>0.11006220557065499</v>
      </c>
      <c r="AF1588" s="94">
        <v>8.304069407147284E-2</v>
      </c>
      <c r="AG1588" s="94">
        <v>0.10356831097267061</v>
      </c>
      <c r="AH1588" s="94">
        <v>0.23564322528723824</v>
      </c>
      <c r="AI1588" s="94">
        <v>9.9920874455715764E-2</v>
      </c>
      <c r="AJ1588" s="94">
        <v>0.12209578189714099</v>
      </c>
      <c r="AK1588" s="94">
        <v>0.26791622952142674</v>
      </c>
    </row>
    <row r="1589" spans="1:37">
      <c r="A1589" s="94">
        <v>22</v>
      </c>
      <c r="B1589" s="94">
        <v>6.8053514085364142E-2</v>
      </c>
      <c r="C1589" s="94">
        <v>8.4852483091856515E-2</v>
      </c>
      <c r="D1589" s="94">
        <v>0.19532131299121588</v>
      </c>
      <c r="E1589" s="94">
        <v>7.6359654075745131E-2</v>
      </c>
      <c r="F1589" s="94">
        <v>8.50931691369292E-2</v>
      </c>
      <c r="G1589" s="94">
        <v>0.17847992510200228</v>
      </c>
      <c r="H1589" s="94">
        <v>5.5401521964261756E-2</v>
      </c>
      <c r="I1589" s="94">
        <v>7.4368824637072284E-2</v>
      </c>
      <c r="J1589" s="94">
        <v>0.16285920717446031</v>
      </c>
      <c r="K1589" s="94">
        <v>4.9937174725610115E-2</v>
      </c>
      <c r="L1589" s="94">
        <v>7.1525991242471471E-2</v>
      </c>
      <c r="M1589" s="94">
        <v>0.12787630153653992</v>
      </c>
      <c r="N1589" s="94">
        <v>4.639622304509624E-2</v>
      </c>
      <c r="O1589" s="94">
        <v>5.9130210722217198E-2</v>
      </c>
      <c r="P1589" s="94">
        <v>0.13134303454413071</v>
      </c>
      <c r="Q1589" s="94">
        <v>4.9644565637141702E-2</v>
      </c>
      <c r="R1589" s="94">
        <v>5.9246780824306143E-2</v>
      </c>
      <c r="S1589" s="94">
        <v>0.11493385855368839</v>
      </c>
      <c r="T1589" s="94">
        <v>5.0081887119637777E-2</v>
      </c>
      <c r="U1589" s="94">
        <v>6.1399068637376014E-2</v>
      </c>
      <c r="V1589" s="94">
        <v>0.10504619483892141</v>
      </c>
      <c r="W1589" s="94">
        <v>4.222470238095237E-2</v>
      </c>
      <c r="X1589" s="94">
        <v>4.6130956321705149E-2</v>
      </c>
      <c r="Y1589" s="94">
        <v>8.3509167986762681E-2</v>
      </c>
      <c r="Z1589" s="94">
        <v>3.759197703632533E-2</v>
      </c>
      <c r="AA1589" s="94">
        <v>4.5275570844297404E-2</v>
      </c>
      <c r="AB1589" s="94">
        <v>8.3993180151067576E-2</v>
      </c>
      <c r="AC1589" s="94">
        <v>4.2443557665259007E-2</v>
      </c>
      <c r="AD1589" s="94">
        <v>5.7334144392725654E-2</v>
      </c>
      <c r="AE1589" s="94">
        <v>0.10012036076009087</v>
      </c>
      <c r="AF1589" s="94">
        <v>6.6002165568370894E-2</v>
      </c>
      <c r="AG1589" s="94">
        <v>8.2924277696206652E-2</v>
      </c>
      <c r="AH1589" s="94">
        <v>0.25216006575229882</v>
      </c>
      <c r="AI1589" s="94">
        <v>8.214131727448036E-2</v>
      </c>
      <c r="AJ1589" s="94">
        <v>0.10124572761269053</v>
      </c>
      <c r="AK1589" s="94">
        <v>0.24911225889758695</v>
      </c>
    </row>
    <row r="1590" spans="1:37">
      <c r="A1590" s="94">
        <v>23</v>
      </c>
      <c r="B1590" s="94">
        <v>5.8974563021355064E-2</v>
      </c>
      <c r="C1590" s="94">
        <v>7.3675376150919528E-2</v>
      </c>
      <c r="D1590" s="94">
        <v>0.18376329172445674</v>
      </c>
      <c r="E1590" s="94">
        <v>6.6172589205755597E-2</v>
      </c>
      <c r="F1590" s="94">
        <v>7.3740974781373092E-2</v>
      </c>
      <c r="G1590" s="94">
        <v>0.1632306311235085</v>
      </c>
      <c r="H1590" s="94">
        <v>4.9748574670134792E-2</v>
      </c>
      <c r="I1590" s="94">
        <v>7.0651139032374105E-2</v>
      </c>
      <c r="J1590" s="94">
        <v>0.15685938594008367</v>
      </c>
      <c r="K1590" s="94">
        <v>4.4841787329509643E-2</v>
      </c>
      <c r="L1590" s="94">
        <v>6.410779494138108E-2</v>
      </c>
      <c r="M1590" s="94">
        <v>0.1219325731390854</v>
      </c>
      <c r="N1590" s="94">
        <v>4.1662140041209168E-2</v>
      </c>
      <c r="O1590" s="94">
        <v>5.3096803103579254E-2</v>
      </c>
      <c r="P1590" s="94">
        <v>0.12907278941833183</v>
      </c>
      <c r="Q1590" s="94">
        <v>4.4579034889310955E-2</v>
      </c>
      <c r="R1590" s="94">
        <v>5.1987778615462922E-2</v>
      </c>
      <c r="S1590" s="94">
        <v>0.10596600036318427</v>
      </c>
      <c r="T1590" s="94">
        <v>3.8025901102379543E-2</v>
      </c>
      <c r="U1590" s="94">
        <v>4.6618748734561628E-2</v>
      </c>
      <c r="V1590" s="94">
        <v>9.0912601488661232E-2</v>
      </c>
      <c r="W1590" s="94">
        <v>3.7916264478764464E-2</v>
      </c>
      <c r="X1590" s="94">
        <v>4.0681431185566337E-2</v>
      </c>
      <c r="Y1590" s="94">
        <v>7.8795302809720191E-2</v>
      </c>
      <c r="Z1590" s="94">
        <v>3.3756243696626463E-2</v>
      </c>
      <c r="AA1590" s="94">
        <v>4.0655834659803672E-2</v>
      </c>
      <c r="AB1590" s="94">
        <v>8.2581630023195421E-2</v>
      </c>
      <c r="AC1590" s="94">
        <v>3.8112788654766451E-2</v>
      </c>
      <c r="AD1590" s="94">
        <v>5.1624629509213732E-2</v>
      </c>
      <c r="AE1590" s="94">
        <v>9.8194128328044042E-2</v>
      </c>
      <c r="AF1590" s="94">
        <v>5.7196882852739071E-2</v>
      </c>
      <c r="AG1590" s="94">
        <v>7.2366600530599734E-2</v>
      </c>
      <c r="AH1590" s="94">
        <v>0.23697539425694758</v>
      </c>
      <c r="AI1590" s="94">
        <v>7.2951856607456747E-2</v>
      </c>
      <c r="AJ1590" s="94">
        <v>0.1006441754795126</v>
      </c>
      <c r="AK1590" s="94">
        <v>0.29679807925106932</v>
      </c>
    </row>
    <row r="1591" spans="1:37">
      <c r="A1591" s="94">
        <v>24</v>
      </c>
      <c r="B1591" s="94">
        <v>5.2957037064776745E-2</v>
      </c>
      <c r="C1591" s="94">
        <v>7.1238870461868581E-2</v>
      </c>
      <c r="D1591" s="94">
        <v>0.20172723069810444</v>
      </c>
      <c r="E1591" s="94">
        <v>5.9420605761377393E-2</v>
      </c>
      <c r="F1591" s="94">
        <v>6.62167438744036E-2</v>
      </c>
      <c r="G1591" s="94">
        <v>0.16048745342955001</v>
      </c>
      <c r="H1591" s="94">
        <v>3.3785759673883642E-2</v>
      </c>
      <c r="I1591" s="94">
        <v>5.1494857201580181E-2</v>
      </c>
      <c r="J1591" s="94">
        <v>0.18234466012185854</v>
      </c>
      <c r="K1591" s="94">
        <v>3.0877532334206675E-2</v>
      </c>
      <c r="L1591" s="94">
        <v>4.2970242464519512E-2</v>
      </c>
      <c r="M1591" s="94">
        <v>0.14513141884980241</v>
      </c>
      <c r="N1591" s="94">
        <v>2.8294017673173348E-2</v>
      </c>
      <c r="O1591" s="94">
        <v>3.6247966716992E-2</v>
      </c>
      <c r="P1591" s="94">
        <v>0.13284473343580616</v>
      </c>
      <c r="Q1591" s="94">
        <v>3.0485786565999668E-2</v>
      </c>
      <c r="R1591" s="94">
        <v>3.42232434765775E-2</v>
      </c>
      <c r="S1591" s="94">
        <v>0.1028509966614983</v>
      </c>
      <c r="T1591" s="94">
        <v>3.4475165494556911E-2</v>
      </c>
      <c r="U1591" s="94">
        <v>4.3600103075705415E-2</v>
      </c>
      <c r="V1591" s="94">
        <v>7.4519950184875894E-2</v>
      </c>
      <c r="W1591" s="94">
        <v>2.5750080437580432E-2</v>
      </c>
      <c r="X1591" s="94">
        <v>2.858716636168393E-2</v>
      </c>
      <c r="Y1591" s="94">
        <v>9.1907544108309883E-2</v>
      </c>
      <c r="Z1591" s="94">
        <v>2.2924884674372946E-2</v>
      </c>
      <c r="AA1591" s="94">
        <v>2.7720470665304128E-2</v>
      </c>
      <c r="AB1591" s="94">
        <v>8.5115283202156986E-2</v>
      </c>
      <c r="AC1591" s="94">
        <v>2.5883545941356906E-2</v>
      </c>
      <c r="AD1591" s="94">
        <v>3.5982497389164224E-2</v>
      </c>
      <c r="AE1591" s="94">
        <v>9.7354134495670014E-2</v>
      </c>
      <c r="AF1591" s="94">
        <v>5.1360744192803676E-2</v>
      </c>
      <c r="AG1591" s="94">
        <v>6.542167195797971E-2</v>
      </c>
      <c r="AH1591" s="94">
        <v>0.23429735792195339</v>
      </c>
      <c r="AI1591" s="94">
        <v>6.6887144231179252E-2</v>
      </c>
      <c r="AJ1591" s="94">
        <v>9.5901725039205465E-2</v>
      </c>
      <c r="AK1591" s="94">
        <v>0.34022677749979829</v>
      </c>
    </row>
    <row r="1593" spans="1:37">
      <c r="A1593" s="149"/>
      <c r="B1593" s="163"/>
      <c r="C1593" s="163"/>
      <c r="AJ1593" s="163"/>
      <c r="AK1593" s="163"/>
    </row>
    <row r="1601" spans="1:50">
      <c r="A1601" s="94" t="s">
        <v>145</v>
      </c>
      <c r="B1601" s="95"/>
      <c r="C1601" s="95"/>
      <c r="D1601" s="95">
        <v>2015</v>
      </c>
      <c r="E1601" s="95"/>
      <c r="F1601" s="94" t="s">
        <v>0</v>
      </c>
      <c r="G1601" s="166">
        <v>334425.89200000005</v>
      </c>
      <c r="H1601" s="95" t="s">
        <v>102</v>
      </c>
      <c r="I1601" s="95"/>
      <c r="J1601" s="95"/>
      <c r="K1601" s="96" t="s">
        <v>1</v>
      </c>
      <c r="L1601" s="95" t="s">
        <v>103</v>
      </c>
      <c r="M1601" s="95"/>
      <c r="N1601" s="95"/>
      <c r="O1601" s="95"/>
      <c r="P1601" s="95"/>
      <c r="Q1601" s="95"/>
      <c r="R1601" s="95"/>
      <c r="S1601" s="95"/>
      <c r="T1601" s="97"/>
      <c r="U1601" s="95"/>
      <c r="V1601" s="95"/>
      <c r="W1601" s="95"/>
      <c r="X1601" s="95"/>
      <c r="Y1601" s="95"/>
      <c r="Z1601" s="95"/>
      <c r="AA1601" s="95"/>
      <c r="AB1601" s="95"/>
      <c r="AC1601" s="96"/>
      <c r="AD1601" s="95"/>
      <c r="AE1601" s="95"/>
      <c r="AF1601" s="95"/>
      <c r="AG1601" s="95"/>
      <c r="AH1601" s="95"/>
      <c r="AI1601" s="95"/>
      <c r="AJ1601" s="95"/>
      <c r="AK1601" s="95"/>
    </row>
    <row r="1602" spans="1:50">
      <c r="A1602" s="118">
        <v>1041</v>
      </c>
      <c r="B1602" s="94" t="s">
        <v>104</v>
      </c>
      <c r="C1602" s="95"/>
      <c r="D1602" s="95"/>
      <c r="E1602" s="95"/>
      <c r="F1602" s="95" t="s">
        <v>3</v>
      </c>
      <c r="G1602" s="95">
        <v>0</v>
      </c>
      <c r="H1602" s="95" t="s">
        <v>102</v>
      </c>
      <c r="I1602" s="95"/>
      <c r="J1602" s="95"/>
      <c r="K1602" s="96" t="s">
        <v>4</v>
      </c>
      <c r="L1602" s="95" t="s">
        <v>103</v>
      </c>
      <c r="M1602" s="95"/>
      <c r="N1602" s="95" t="s">
        <v>105</v>
      </c>
      <c r="O1602" s="95"/>
      <c r="P1602" s="95"/>
      <c r="Q1602" s="95"/>
      <c r="R1602" s="95"/>
      <c r="S1602" s="95"/>
      <c r="T1602" s="96"/>
      <c r="U1602" s="95"/>
      <c r="V1602" s="95"/>
      <c r="W1602" s="95"/>
      <c r="X1602" s="95"/>
      <c r="Y1602" s="95"/>
      <c r="Z1602" s="95"/>
      <c r="AA1602" s="95"/>
      <c r="AB1602" s="95"/>
      <c r="AC1602" s="96"/>
      <c r="AD1602" s="95"/>
      <c r="AE1602" s="95"/>
      <c r="AF1602" s="95"/>
      <c r="AG1602" s="95"/>
      <c r="AH1602" s="95"/>
      <c r="AI1602" s="95"/>
      <c r="AJ1602" s="95"/>
      <c r="AK1602" s="95"/>
    </row>
    <row r="1603" spans="1:50">
      <c r="A1603" s="94"/>
      <c r="B1603" s="94">
        <v>1</v>
      </c>
      <c r="C1603" s="94" t="s">
        <v>5</v>
      </c>
      <c r="D1603" s="94" t="s">
        <v>6</v>
      </c>
      <c r="E1603" s="94">
        <v>2</v>
      </c>
      <c r="F1603" s="94" t="s">
        <v>7</v>
      </c>
      <c r="G1603" s="94" t="s">
        <v>8</v>
      </c>
      <c r="H1603" s="94">
        <v>3</v>
      </c>
      <c r="I1603" s="94" t="s">
        <v>9</v>
      </c>
      <c r="J1603" s="94" t="s">
        <v>10</v>
      </c>
      <c r="K1603" s="94">
        <v>4</v>
      </c>
      <c r="L1603" s="94" t="s">
        <v>11</v>
      </c>
      <c r="M1603" s="94" t="s">
        <v>12</v>
      </c>
      <c r="N1603" s="94">
        <v>5</v>
      </c>
      <c r="O1603" s="94" t="s">
        <v>13</v>
      </c>
      <c r="P1603" s="94" t="s">
        <v>13</v>
      </c>
      <c r="Q1603" s="94">
        <v>6</v>
      </c>
      <c r="R1603" s="94" t="s">
        <v>14</v>
      </c>
      <c r="S1603" s="94" t="s">
        <v>87</v>
      </c>
      <c r="T1603" s="94">
        <v>7</v>
      </c>
      <c r="U1603" s="94" t="s">
        <v>15</v>
      </c>
      <c r="V1603" s="94" t="s">
        <v>88</v>
      </c>
      <c r="W1603" s="94">
        <v>8</v>
      </c>
      <c r="X1603" s="94" t="s">
        <v>89</v>
      </c>
      <c r="Y1603" s="94" t="s">
        <v>90</v>
      </c>
      <c r="Z1603" s="94">
        <v>9</v>
      </c>
      <c r="AA1603" s="94" t="s">
        <v>91</v>
      </c>
      <c r="AB1603" s="94" t="s">
        <v>92</v>
      </c>
      <c r="AC1603" s="94">
        <v>10</v>
      </c>
      <c r="AD1603" s="94" t="s">
        <v>93</v>
      </c>
      <c r="AE1603" s="94" t="s">
        <v>94</v>
      </c>
      <c r="AF1603" s="94">
        <v>11</v>
      </c>
      <c r="AG1603" s="94" t="s">
        <v>95</v>
      </c>
      <c r="AH1603" s="94" t="s">
        <v>96</v>
      </c>
      <c r="AI1603" s="94">
        <v>12</v>
      </c>
      <c r="AJ1603" s="94" t="s">
        <v>97</v>
      </c>
      <c r="AK1603" s="94" t="s">
        <v>98</v>
      </c>
    </row>
    <row r="1604" spans="1:50">
      <c r="A1604" s="96"/>
      <c r="B1604" s="94">
        <v>31</v>
      </c>
      <c r="C1604" s="95"/>
      <c r="D1604" s="95"/>
      <c r="E1604" s="94">
        <v>28</v>
      </c>
      <c r="F1604" s="95"/>
      <c r="G1604" s="95"/>
      <c r="H1604" s="94">
        <v>31</v>
      </c>
      <c r="I1604" s="95"/>
      <c r="J1604" s="95"/>
      <c r="K1604" s="94">
        <v>30</v>
      </c>
      <c r="L1604" s="95"/>
      <c r="M1604" s="95"/>
      <c r="N1604" s="94">
        <v>31</v>
      </c>
      <c r="O1604" s="95"/>
      <c r="P1604" s="95"/>
      <c r="Q1604" s="94">
        <v>30</v>
      </c>
      <c r="R1604" s="95"/>
      <c r="S1604" s="95"/>
      <c r="T1604" s="94">
        <v>31</v>
      </c>
      <c r="U1604" s="95"/>
      <c r="V1604" s="95"/>
      <c r="W1604" s="94">
        <v>31</v>
      </c>
      <c r="X1604" s="95"/>
      <c r="Y1604" s="95"/>
      <c r="Z1604" s="94">
        <v>30</v>
      </c>
      <c r="AA1604" s="95"/>
      <c r="AB1604" s="95"/>
      <c r="AC1604" s="94">
        <v>31</v>
      </c>
      <c r="AD1604" s="95"/>
      <c r="AE1604" s="95"/>
      <c r="AF1604" s="94">
        <v>30</v>
      </c>
      <c r="AG1604" s="95"/>
      <c r="AH1604" s="95"/>
      <c r="AI1604" s="94">
        <v>31</v>
      </c>
      <c r="AJ1604" s="95"/>
      <c r="AK1604" s="95"/>
    </row>
    <row r="1605" spans="1:50">
      <c r="A1605" s="94" t="s">
        <v>16</v>
      </c>
      <c r="B1605" s="94" t="s">
        <v>17</v>
      </c>
      <c r="C1605" s="94" t="s">
        <v>18</v>
      </c>
      <c r="D1605" s="94" t="s">
        <v>19</v>
      </c>
      <c r="E1605" s="94" t="s">
        <v>17</v>
      </c>
      <c r="F1605" s="94" t="s">
        <v>18</v>
      </c>
      <c r="G1605" s="94" t="s">
        <v>19</v>
      </c>
      <c r="H1605" s="94" t="s">
        <v>17</v>
      </c>
      <c r="I1605" s="94" t="s">
        <v>18</v>
      </c>
      <c r="J1605" s="94" t="s">
        <v>19</v>
      </c>
      <c r="K1605" s="94" t="s">
        <v>17</v>
      </c>
      <c r="L1605" s="94" t="s">
        <v>18</v>
      </c>
      <c r="M1605" s="94" t="s">
        <v>19</v>
      </c>
      <c r="N1605" s="94" t="s">
        <v>17</v>
      </c>
      <c r="O1605" s="94" t="s">
        <v>18</v>
      </c>
      <c r="P1605" s="94" t="s">
        <v>19</v>
      </c>
      <c r="Q1605" s="94" t="s">
        <v>17</v>
      </c>
      <c r="R1605" s="94" t="s">
        <v>18</v>
      </c>
      <c r="S1605" s="94" t="s">
        <v>19</v>
      </c>
      <c r="T1605" s="94" t="s">
        <v>17</v>
      </c>
      <c r="U1605" s="94" t="s">
        <v>18</v>
      </c>
      <c r="V1605" s="94" t="s">
        <v>19</v>
      </c>
      <c r="W1605" s="94" t="s">
        <v>17</v>
      </c>
      <c r="X1605" s="94" t="s">
        <v>18</v>
      </c>
      <c r="Y1605" s="94" t="s">
        <v>19</v>
      </c>
      <c r="Z1605" s="94" t="s">
        <v>17</v>
      </c>
      <c r="AA1605" s="94" t="s">
        <v>18</v>
      </c>
      <c r="AB1605" s="94" t="s">
        <v>19</v>
      </c>
      <c r="AC1605" s="94" t="s">
        <v>17</v>
      </c>
      <c r="AD1605" s="94" t="s">
        <v>18</v>
      </c>
      <c r="AE1605" s="94" t="s">
        <v>19</v>
      </c>
      <c r="AF1605" s="94" t="s">
        <v>17</v>
      </c>
      <c r="AG1605" s="94" t="s">
        <v>18</v>
      </c>
      <c r="AH1605" s="94" t="s">
        <v>19</v>
      </c>
      <c r="AI1605" s="94" t="s">
        <v>17</v>
      </c>
      <c r="AJ1605" s="94" t="s">
        <v>18</v>
      </c>
      <c r="AK1605" s="94" t="s">
        <v>19</v>
      </c>
    </row>
    <row r="1606" spans="1:50">
      <c r="A1606" s="96"/>
      <c r="B1606" s="134">
        <v>8.41562324928853E-2</v>
      </c>
      <c r="C1606" s="167">
        <v>1.210375796610871</v>
      </c>
      <c r="D1606" s="167">
        <v>0.31698783517950019</v>
      </c>
      <c r="E1606" s="134">
        <v>7.8933644609877729E-2</v>
      </c>
      <c r="F1606" s="167">
        <v>1.0660460973298853</v>
      </c>
      <c r="G1606" s="167">
        <v>0.31336483236873286</v>
      </c>
      <c r="H1606" s="134">
        <v>9.77128339934865E-2</v>
      </c>
      <c r="I1606" s="167">
        <v>1.1623209675581134</v>
      </c>
      <c r="J1606" s="167">
        <v>0.31678133517163654</v>
      </c>
      <c r="K1606" s="134">
        <v>7.7166779262643037E-2</v>
      </c>
      <c r="L1606" s="167">
        <v>1.5857934901748307</v>
      </c>
      <c r="M1606" s="167">
        <v>0.27093213982349662</v>
      </c>
      <c r="N1606" s="134">
        <v>0.11172005914819005</v>
      </c>
      <c r="O1606" s="167">
        <v>1.4044081779801945</v>
      </c>
      <c r="P1606" s="167">
        <v>0.2814447160878159</v>
      </c>
      <c r="Q1606" s="134">
        <v>5.7940162865492625E-2</v>
      </c>
      <c r="R1606" s="167">
        <v>2.0000000000000009</v>
      </c>
      <c r="S1606" s="167">
        <v>0.28976971108392274</v>
      </c>
      <c r="T1606" s="134">
        <v>2.0171722326400035E-2</v>
      </c>
      <c r="U1606" s="167">
        <v>1.3467016538797143</v>
      </c>
      <c r="V1606" s="167">
        <v>0.65645445802042435</v>
      </c>
      <c r="W1606" s="134">
        <v>9.4500400976051474E-2</v>
      </c>
      <c r="X1606" s="167">
        <v>1.9397237488952588</v>
      </c>
      <c r="Y1606" s="167">
        <v>0.26962823774080691</v>
      </c>
      <c r="Z1606" s="134">
        <v>0.14129394473600795</v>
      </c>
      <c r="AA1606" s="167">
        <v>1.3223751119800018</v>
      </c>
      <c r="AB1606" s="167">
        <v>0.3004399005854208</v>
      </c>
      <c r="AC1606" s="134">
        <v>0.10673611275801972</v>
      </c>
      <c r="AD1606" s="167">
        <v>1.3865290902923395</v>
      </c>
      <c r="AE1606" s="167">
        <v>0.34749941752483371</v>
      </c>
      <c r="AF1606" s="134">
        <v>8.4653166414545816E-2</v>
      </c>
      <c r="AG1606" s="167">
        <v>1.1693958556307635</v>
      </c>
      <c r="AH1606" s="167">
        <v>0.31515750833253803</v>
      </c>
      <c r="AI1606" s="134">
        <v>4.5014940416399821E-2</v>
      </c>
      <c r="AJ1606" s="167">
        <v>2.0000000000000009</v>
      </c>
      <c r="AK1606" s="167">
        <v>0.28903305139542917</v>
      </c>
      <c r="AM1606" t="str">
        <f>A1601</f>
        <v>PreNResSpltPkgAC-65to-PEYes-cDXGF-EPr1985-CZ09</v>
      </c>
      <c r="AN1606" s="93">
        <f>1/($T1606*(1/$T1604)*(1/(5/7+2/7*$V1606))*$T1616/SUM($T1608:$T1631))</f>
        <v>23010.948920799321</v>
      </c>
      <c r="AO1606" s="93">
        <f>1/(T1606*(1/T1604)*(1/(5/7+2/7*V1606)))</f>
        <v>1385.9584027766921</v>
      </c>
      <c r="AP1606" s="93"/>
      <c r="AR1606" s="217">
        <f>CHOOSE($AV$3,C1606,F1606,I1606,L1606,O1606,R1606,U1606,X1606,AA1606,AD1606,AG1606,AJ1606)</f>
        <v>1.3467016538797143</v>
      </c>
      <c r="AS1606" s="92"/>
      <c r="AT1606" s="92"/>
      <c r="AV1606" s="151">
        <f>AN1606/AR1606</f>
        <v>17086.894379692083</v>
      </c>
      <c r="AW1606" s="152">
        <f>AO1606/AR1606</f>
        <v>1029.1502938188892</v>
      </c>
      <c r="AX1606" s="93"/>
    </row>
    <row r="1607" spans="1:50">
      <c r="A1607" s="94" t="s">
        <v>20</v>
      </c>
      <c r="B1607" s="94" t="s">
        <v>21</v>
      </c>
      <c r="C1607" s="94" t="s">
        <v>22</v>
      </c>
      <c r="D1607" s="94" t="s">
        <v>23</v>
      </c>
      <c r="E1607" s="94" t="s">
        <v>21</v>
      </c>
      <c r="F1607" s="94" t="s">
        <v>22</v>
      </c>
      <c r="G1607" s="94" t="s">
        <v>23</v>
      </c>
      <c r="H1607" s="94" t="s">
        <v>21</v>
      </c>
      <c r="I1607" s="94" t="s">
        <v>22</v>
      </c>
      <c r="J1607" s="94" t="s">
        <v>23</v>
      </c>
      <c r="K1607" s="94" t="s">
        <v>21</v>
      </c>
      <c r="L1607" s="94" t="s">
        <v>22</v>
      </c>
      <c r="M1607" s="94" t="s">
        <v>23</v>
      </c>
      <c r="N1607" s="94" t="s">
        <v>21</v>
      </c>
      <c r="O1607" s="94" t="s">
        <v>22</v>
      </c>
      <c r="P1607" s="94" t="s">
        <v>23</v>
      </c>
      <c r="Q1607" s="94" t="s">
        <v>21</v>
      </c>
      <c r="R1607" s="94" t="s">
        <v>22</v>
      </c>
      <c r="S1607" s="94" t="s">
        <v>23</v>
      </c>
      <c r="T1607" s="94" t="s">
        <v>21</v>
      </c>
      <c r="U1607" s="94" t="s">
        <v>22</v>
      </c>
      <c r="V1607" s="94" t="s">
        <v>23</v>
      </c>
      <c r="W1607" s="94" t="s">
        <v>21</v>
      </c>
      <c r="X1607" s="94" t="s">
        <v>22</v>
      </c>
      <c r="Y1607" s="94" t="s">
        <v>23</v>
      </c>
      <c r="Z1607" s="94" t="s">
        <v>21</v>
      </c>
      <c r="AA1607" s="94" t="s">
        <v>22</v>
      </c>
      <c r="AB1607" s="94" t="s">
        <v>23</v>
      </c>
      <c r="AC1607" s="94" t="s">
        <v>21</v>
      </c>
      <c r="AD1607" s="94" t="s">
        <v>22</v>
      </c>
      <c r="AE1607" s="94" t="s">
        <v>23</v>
      </c>
      <c r="AF1607" s="94" t="s">
        <v>21</v>
      </c>
      <c r="AG1607" s="94" t="s">
        <v>22</v>
      </c>
      <c r="AH1607" s="94" t="s">
        <v>23</v>
      </c>
      <c r="AI1607" s="94" t="s">
        <v>21</v>
      </c>
      <c r="AJ1607" s="94" t="s">
        <v>22</v>
      </c>
      <c r="AK1607" s="94" t="s">
        <v>23</v>
      </c>
    </row>
    <row r="1608" spans="1:50">
      <c r="A1608" s="94">
        <v>1</v>
      </c>
      <c r="B1608" s="94">
        <v>5.283966245722261E-2</v>
      </c>
      <c r="C1608" s="94">
        <v>7.6595416278956927E-2</v>
      </c>
      <c r="D1608" s="94">
        <v>0.22479186860170225</v>
      </c>
      <c r="E1608" s="94">
        <v>3.9845141750271616E-2</v>
      </c>
      <c r="F1608" s="94">
        <v>5.7259553041137265E-2</v>
      </c>
      <c r="G1608" s="94">
        <v>0.18310575986272884</v>
      </c>
      <c r="H1608" s="94">
        <v>3.2508445349655662E-2</v>
      </c>
      <c r="I1608" s="94">
        <v>5.5537460106757523E-2</v>
      </c>
      <c r="J1608" s="94">
        <v>0.15576709998595484</v>
      </c>
      <c r="K1608" s="94">
        <v>2.8517966600478208E-2</v>
      </c>
      <c r="L1608" s="94">
        <v>5.2260187343587464E-2</v>
      </c>
      <c r="M1608" s="94">
        <v>0.10183126046728713</v>
      </c>
      <c r="N1608" s="94">
        <v>2.2897830018083182E-2</v>
      </c>
      <c r="O1608" s="94">
        <v>3.273171176189666E-2</v>
      </c>
      <c r="P1608" s="94">
        <v>0.12794017206349068</v>
      </c>
      <c r="Q1608" s="94">
        <v>2.6594487878899262E-2</v>
      </c>
      <c r="R1608" s="94">
        <v>3.2681142207601356E-2</v>
      </c>
      <c r="S1608" s="94">
        <v>7.4938995788996585E-2</v>
      </c>
      <c r="T1608" s="94">
        <v>2.379302150580221E-2</v>
      </c>
      <c r="U1608" s="94">
        <v>3.2268637967562887E-2</v>
      </c>
      <c r="V1608" s="94">
        <v>5.1665991294231432E-2</v>
      </c>
      <c r="W1608" s="94">
        <v>2.1234434020931187E-2</v>
      </c>
      <c r="X1608" s="94">
        <v>2.3958964656908374E-2</v>
      </c>
      <c r="Y1608" s="94">
        <v>6.2408877793977281E-2</v>
      </c>
      <c r="Z1608" s="94">
        <v>1.9577930988276433E-2</v>
      </c>
      <c r="AA1608" s="94">
        <v>2.4886814305267953E-2</v>
      </c>
      <c r="AB1608" s="94">
        <v>7.3006162182081211E-2</v>
      </c>
      <c r="AC1608" s="94">
        <v>2.5497618879816362E-2</v>
      </c>
      <c r="AD1608" s="94">
        <v>3.5237021859009302E-2</v>
      </c>
      <c r="AE1608" s="94">
        <v>9.7108822268277009E-2</v>
      </c>
      <c r="AF1608" s="94">
        <v>3.4977100765735819E-2</v>
      </c>
      <c r="AG1608" s="94">
        <v>5.6104842255475046E-2</v>
      </c>
      <c r="AH1608" s="94">
        <v>0.17614158110025879</v>
      </c>
      <c r="AI1608" s="94">
        <v>5.2499542809447658E-2</v>
      </c>
      <c r="AJ1608" s="94">
        <v>0.10027990414566068</v>
      </c>
      <c r="AK1608" s="94">
        <v>0.3728395061728394</v>
      </c>
    </row>
    <row r="1609" spans="1:50">
      <c r="A1609" s="94">
        <v>2</v>
      </c>
      <c r="B1609" s="94">
        <v>5.2435801451537867E-2</v>
      </c>
      <c r="C1609" s="94">
        <v>8.8380615543374244E-2</v>
      </c>
      <c r="D1609" s="94">
        <v>0.24724483156958296</v>
      </c>
      <c r="E1609" s="94">
        <v>5.7571380784819111E-2</v>
      </c>
      <c r="F1609" s="94">
        <v>6.6367366439671685E-2</v>
      </c>
      <c r="G1609" s="94">
        <v>0.20651383617618402</v>
      </c>
      <c r="H1609" s="94">
        <v>3.3329981579617342E-2</v>
      </c>
      <c r="I1609" s="94">
        <v>5.6233312365081597E-2</v>
      </c>
      <c r="J1609" s="94">
        <v>0.17539287442063706</v>
      </c>
      <c r="K1609" s="94">
        <v>2.9238657562938464E-2</v>
      </c>
      <c r="L1609" s="94">
        <v>5.6386538387575499E-2</v>
      </c>
      <c r="M1609" s="94">
        <v>0.13242090620395536</v>
      </c>
      <c r="N1609" s="94">
        <v>2.3476491862567807E-2</v>
      </c>
      <c r="O1609" s="94">
        <v>3.3558890262493452E-2</v>
      </c>
      <c r="P1609" s="94">
        <v>0.11104192566322869</v>
      </c>
      <c r="Q1609" s="94">
        <v>2.7266569704861569E-2</v>
      </c>
      <c r="R1609" s="94">
        <v>3.3420863391285388E-2</v>
      </c>
      <c r="S1609" s="94">
        <v>7.4043037614432317E-2</v>
      </c>
      <c r="T1609" s="94">
        <v>2.4000950532694368E-2</v>
      </c>
      <c r="U1609" s="94">
        <v>3.2550636052173301E-2</v>
      </c>
      <c r="V1609" s="94">
        <v>5.1665991294231432E-2</v>
      </c>
      <c r="W1609" s="94">
        <v>2.1771059401914244E-2</v>
      </c>
      <c r="X1609" s="94">
        <v>2.4514654727726903E-2</v>
      </c>
      <c r="Y1609" s="94">
        <v>6.1517322396920461E-2</v>
      </c>
      <c r="Z1609" s="94">
        <v>2.0072694101109477E-2</v>
      </c>
      <c r="AA1609" s="94">
        <v>2.5515740708244122E-2</v>
      </c>
      <c r="AB1609" s="94">
        <v>7.1869945884713279E-2</v>
      </c>
      <c r="AC1609" s="94">
        <v>2.6141981212810729E-2</v>
      </c>
      <c r="AD1609" s="94">
        <v>3.6096058193194142E-2</v>
      </c>
      <c r="AE1609" s="94">
        <v>9.5400378760809007E-2</v>
      </c>
      <c r="AF1609" s="94">
        <v>3.4587859308561494E-2</v>
      </c>
      <c r="AG1609" s="94">
        <v>5.8663013329440426E-2</v>
      </c>
      <c r="AH1609" s="94">
        <v>0.24162476641815481</v>
      </c>
      <c r="AI1609" s="94">
        <v>5.21900599740222E-2</v>
      </c>
      <c r="AJ1609" s="94">
        <v>0.10560795259394951</v>
      </c>
      <c r="AK1609" s="94">
        <v>0.36532438478747198</v>
      </c>
    </row>
    <row r="1610" spans="1:50">
      <c r="A1610" s="94">
        <v>3</v>
      </c>
      <c r="B1610" s="94">
        <v>6.9891571586134571E-2</v>
      </c>
      <c r="C1610" s="94">
        <v>9.2674601669613971E-2</v>
      </c>
      <c r="D1610" s="94">
        <v>0.24652118492159389</v>
      </c>
      <c r="E1610" s="94">
        <v>7.673677468539554E-2</v>
      </c>
      <c r="F1610" s="94">
        <v>8.0292180846277567E-2</v>
      </c>
      <c r="G1610" s="94">
        <v>0.25504224287106109</v>
      </c>
      <c r="H1610" s="94">
        <v>3.3394164097583105E-2</v>
      </c>
      <c r="I1610" s="94">
        <v>6.6655207553192819E-2</v>
      </c>
      <c r="J1610" s="94">
        <v>0.21704458558966278</v>
      </c>
      <c r="K1610" s="94">
        <v>2.9294961544380674E-2</v>
      </c>
      <c r="L1610" s="94">
        <v>7.1985683763423153E-2</v>
      </c>
      <c r="M1610" s="94">
        <v>0.16312037265830198</v>
      </c>
      <c r="N1610" s="94">
        <v>2.3521699819168174E-2</v>
      </c>
      <c r="O1610" s="94">
        <v>3.3623513582852593E-2</v>
      </c>
      <c r="P1610" s="94">
        <v>0.1243377408533367</v>
      </c>
      <c r="Q1610" s="94">
        <v>2.7319076097514879E-2</v>
      </c>
      <c r="R1610" s="94">
        <v>3.3514142015620925E-2</v>
      </c>
      <c r="S1610" s="94">
        <v>7.3220864230714514E-2</v>
      </c>
      <c r="T1610" s="94">
        <v>2.4179175412887634E-2</v>
      </c>
      <c r="U1610" s="94">
        <v>3.2792348696125087E-2</v>
      </c>
      <c r="V1610" s="94">
        <v>5.1665991294231432E-2</v>
      </c>
      <c r="W1610" s="94">
        <v>2.1812983259803548E-2</v>
      </c>
      <c r="X1610" s="94">
        <v>2.4578570365101169E-2</v>
      </c>
      <c r="Y1610" s="94">
        <v>6.0699189209033048E-2</v>
      </c>
      <c r="Z1610" s="94">
        <v>2.0111347469299563E-2</v>
      </c>
      <c r="AA1610" s="94">
        <v>2.5564875583476646E-2</v>
      </c>
      <c r="AB1610" s="94">
        <v>7.0709845160673954E-2</v>
      </c>
      <c r="AC1610" s="94">
        <v>2.6192322020075917E-2</v>
      </c>
      <c r="AD1610" s="94">
        <v>3.6145018813277245E-2</v>
      </c>
      <c r="AE1610" s="94">
        <v>9.3832630601014808E-2</v>
      </c>
      <c r="AF1610" s="94">
        <v>5.1411740068652172E-2</v>
      </c>
      <c r="AG1610" s="94">
        <v>7.788190518311458E-2</v>
      </c>
      <c r="AH1610" s="94">
        <v>0.23921991690586727</v>
      </c>
      <c r="AI1610" s="94">
        <v>5.3109130212558434E-2</v>
      </c>
      <c r="AJ1610" s="94">
        <v>0.12317993217555397</v>
      </c>
      <c r="AK1610" s="94">
        <v>0.42237136465324371</v>
      </c>
    </row>
    <row r="1611" spans="1:50">
      <c r="A1611" s="94">
        <v>4</v>
      </c>
      <c r="B1611" s="94">
        <v>6.9986041996821069E-2</v>
      </c>
      <c r="C1611" s="94">
        <v>9.278837885155608E-2</v>
      </c>
      <c r="D1611" s="94">
        <v>0.26888452192848517</v>
      </c>
      <c r="E1611" s="94">
        <v>7.681456684031604E-2</v>
      </c>
      <c r="F1611" s="94">
        <v>7.7181181996858417E-2</v>
      </c>
      <c r="G1611" s="94">
        <v>0.2526138230888918</v>
      </c>
      <c r="H1611" s="94">
        <v>3.2752338917925533E-2</v>
      </c>
      <c r="I1611" s="94">
        <v>7.1296148510110624E-2</v>
      </c>
      <c r="J1611" s="94">
        <v>0.21611448368420233</v>
      </c>
      <c r="K1611" s="94">
        <v>2.8731921729958594E-2</v>
      </c>
      <c r="L1611" s="94">
        <v>7.7655769309833117E-2</v>
      </c>
      <c r="M1611" s="94">
        <v>0.19500956355416446</v>
      </c>
      <c r="N1611" s="94">
        <v>2.3069620253164554E-2</v>
      </c>
      <c r="O1611" s="94">
        <v>3.2977280379261328E-2</v>
      </c>
      <c r="P1611" s="94">
        <v>0.13892844908010885</v>
      </c>
      <c r="Q1611" s="94">
        <v>2.6794012170981818E-2</v>
      </c>
      <c r="R1611" s="94">
        <v>3.2997855676275445E-2</v>
      </c>
      <c r="S1611" s="94">
        <v>7.3289378679357656E-2</v>
      </c>
      <c r="T1611" s="94">
        <v>2.4297991999683154E-2</v>
      </c>
      <c r="U1611" s="94">
        <v>3.2953490458759609E-2</v>
      </c>
      <c r="V1611" s="94">
        <v>5.218886027633627E-2</v>
      </c>
      <c r="W1611" s="94">
        <v>3.9847229461851388E-2</v>
      </c>
      <c r="X1611" s="94">
        <v>2.9199294972922323E-2</v>
      </c>
      <c r="Y1611" s="94">
        <v>6.0610033669327365E-2</v>
      </c>
      <c r="Z1611" s="94">
        <v>2.4231796518362284E-2</v>
      </c>
      <c r="AA1611" s="94">
        <v>2.5906479954140773E-2</v>
      </c>
      <c r="AB1611" s="94">
        <v>7.0389111431086615E-2</v>
      </c>
      <c r="AC1611" s="94">
        <v>2.568891394742406E-2</v>
      </c>
      <c r="AD1611" s="94">
        <v>3.5477373993962572E-2</v>
      </c>
      <c r="AE1611" s="94">
        <v>9.3359179589794922E-2</v>
      </c>
      <c r="AF1611" s="94">
        <v>6.7429822724417054E-2</v>
      </c>
      <c r="AG1611" s="94">
        <v>8.40434565154108E-2</v>
      </c>
      <c r="AH1611" s="94">
        <v>0.25928708573336667</v>
      </c>
      <c r="AI1611" s="94">
        <v>5.3198223756090006E-2</v>
      </c>
      <c r="AJ1611" s="94">
        <v>0.12892803423594854</v>
      </c>
      <c r="AK1611" s="94">
        <v>0.42326621923937358</v>
      </c>
    </row>
    <row r="1612" spans="1:50">
      <c r="A1612" s="94">
        <v>5</v>
      </c>
      <c r="B1612" s="94">
        <v>6.9539669306327406E-2</v>
      </c>
      <c r="C1612" s="94">
        <v>9.636133516200017E-2</v>
      </c>
      <c r="D1612" s="94">
        <v>0.31553317488348626</v>
      </c>
      <c r="E1612" s="94">
        <v>5.810814665377044E-2</v>
      </c>
      <c r="F1612" s="94">
        <v>7.9885663598298837E-2</v>
      </c>
      <c r="G1612" s="94">
        <v>0.27798499323823228</v>
      </c>
      <c r="H1612" s="94">
        <v>3.9829531232282951E-2</v>
      </c>
      <c r="I1612" s="94">
        <v>7.5984755527276918E-2</v>
      </c>
      <c r="J1612" s="94">
        <v>0.21822750042915776</v>
      </c>
      <c r="K1612" s="94">
        <v>3.4942250883034105E-2</v>
      </c>
      <c r="L1612" s="94">
        <v>8.983765589309152E-2</v>
      </c>
      <c r="M1612" s="94">
        <v>0.19919647841565308</v>
      </c>
      <c r="N1612" s="94">
        <v>2.8437311633514161E-2</v>
      </c>
      <c r="O1612" s="94">
        <v>4.3017482546856757E-2</v>
      </c>
      <c r="P1612" s="94">
        <v>0.14098390325145269</v>
      </c>
      <c r="Q1612" s="94">
        <v>3.2734235393159117E-2</v>
      </c>
      <c r="R1612" s="94">
        <v>4.03853057966157E-2</v>
      </c>
      <c r="S1612" s="94">
        <v>7.8132823164208054E-2</v>
      </c>
      <c r="T1612" s="94">
        <v>2.9228880351697094E-2</v>
      </c>
      <c r="U1612" s="94">
        <v>3.9640873608092257E-2</v>
      </c>
      <c r="V1612" s="94">
        <v>5.8567861858014922E-2</v>
      </c>
      <c r="W1612" s="94">
        <v>9.6617722891684146E-2</v>
      </c>
      <c r="X1612" s="94">
        <v>5.585888329606175E-2</v>
      </c>
      <c r="Y1612" s="94">
        <v>6.8841187761566627E-2</v>
      </c>
      <c r="Z1612" s="94">
        <v>6.4656777417156169E-2</v>
      </c>
      <c r="AA1612" s="94">
        <v>4.4233554440271855E-2</v>
      </c>
      <c r="AB1612" s="94">
        <v>8.3960583871870276E-2</v>
      </c>
      <c r="AC1612" s="94">
        <v>3.2889327413254406E-2</v>
      </c>
      <c r="AD1612" s="94">
        <v>4.3733597000049286E-2</v>
      </c>
      <c r="AE1612" s="94">
        <v>9.4777299363967699E-2</v>
      </c>
      <c r="AF1612" s="94">
        <v>8.2730881643281823E-2</v>
      </c>
      <c r="AG1612" s="94">
        <v>8.9628415177819443E-2</v>
      </c>
      <c r="AH1612" s="94">
        <v>0.28143160787788885</v>
      </c>
      <c r="AI1612" s="94">
        <v>5.328966186655662E-2</v>
      </c>
      <c r="AJ1612" s="94">
        <v>0.13504170927078851</v>
      </c>
      <c r="AK1612" s="94">
        <v>0.59841743309304829</v>
      </c>
    </row>
    <row r="1613" spans="1:50">
      <c r="A1613" s="94">
        <v>6</v>
      </c>
      <c r="B1613" s="94">
        <v>7.8436420232727858E-2</v>
      </c>
      <c r="C1613" s="94">
        <v>0.11462169087004265</v>
      </c>
      <c r="D1613" s="94">
        <v>0.34387489543637889</v>
      </c>
      <c r="E1613" s="94">
        <v>6.7775118438555854E-2</v>
      </c>
      <c r="F1613" s="94">
        <v>9.4180911137613399E-2</v>
      </c>
      <c r="G1613" s="94">
        <v>0.28349256205557727</v>
      </c>
      <c r="H1613" s="94">
        <v>9.2559748575682943E-2</v>
      </c>
      <c r="I1613" s="94">
        <v>0.12902769181436524</v>
      </c>
      <c r="J1613" s="94">
        <v>0.25586853727430203</v>
      </c>
      <c r="K1613" s="94">
        <v>9.5816238818967683E-2</v>
      </c>
      <c r="L1613" s="94">
        <v>0.15827168931503191</v>
      </c>
      <c r="M1613" s="94">
        <v>0.25768516230586896</v>
      </c>
      <c r="N1613" s="94">
        <v>9.8295660036166355E-2</v>
      </c>
      <c r="O1613" s="94">
        <v>0.11204746712127017</v>
      </c>
      <c r="P1613" s="94">
        <v>0.15475372254815986</v>
      </c>
      <c r="Q1613" s="94">
        <v>8.6437773798960033E-2</v>
      </c>
      <c r="R1613" s="94">
        <v>9.9588489417756998E-2</v>
      </c>
      <c r="S1613" s="94">
        <v>0.11196842010951774</v>
      </c>
      <c r="T1613" s="94">
        <v>6.4170858251811944E-2</v>
      </c>
      <c r="U1613" s="94">
        <v>8.1982702896706283E-2</v>
      </c>
      <c r="V1613" s="94">
        <v>7.7698330740774618E-2</v>
      </c>
      <c r="W1613" s="94">
        <v>0.19988456964461146</v>
      </c>
      <c r="X1613" s="94">
        <v>0.14406020702650918</v>
      </c>
      <c r="Y1613" s="94">
        <v>9.7363093802116663E-2</v>
      </c>
      <c r="Z1613" s="94">
        <v>0.15931758766906018</v>
      </c>
      <c r="AA1613" s="94">
        <v>0.1153588600708946</v>
      </c>
      <c r="AB1613" s="94">
        <v>0.13158783668511453</v>
      </c>
      <c r="AC1613" s="94">
        <v>8.7693686255952794E-2</v>
      </c>
      <c r="AD1613" s="94">
        <v>0.10486252080428946</v>
      </c>
      <c r="AE1613" s="94">
        <v>0.11071383906238834</v>
      </c>
      <c r="AF1613" s="94">
        <v>9.0547578508408513E-2</v>
      </c>
      <c r="AG1613" s="94">
        <v>9.9894788034168819E-2</v>
      </c>
      <c r="AH1613" s="94">
        <v>0.28502122303775196</v>
      </c>
      <c r="AI1613" s="94">
        <v>6.2470985984178849E-2</v>
      </c>
      <c r="AJ1613" s="94">
        <v>0.1465987106249087</v>
      </c>
      <c r="AK1613" s="94">
        <v>0.60763940674455197</v>
      </c>
    </row>
    <row r="1614" spans="1:50">
      <c r="A1614" s="94">
        <v>7</v>
      </c>
      <c r="B1614" s="94">
        <v>0.13732218897388604</v>
      </c>
      <c r="C1614" s="94">
        <v>0.18036373418475118</v>
      </c>
      <c r="D1614" s="94">
        <v>0.34173051133270488</v>
      </c>
      <c r="E1614" s="94">
        <v>0.13211960284511837</v>
      </c>
      <c r="F1614" s="94">
        <v>0.16615045066319409</v>
      </c>
      <c r="G1614" s="94">
        <v>0.30996888132734218</v>
      </c>
      <c r="H1614" s="94">
        <v>0.34880631213670016</v>
      </c>
      <c r="I1614" s="94">
        <v>0.39288605717182817</v>
      </c>
      <c r="J1614" s="94">
        <v>0.64257869192715256</v>
      </c>
      <c r="K1614" s="94">
        <v>0.30333770001989407</v>
      </c>
      <c r="L1614" s="94">
        <v>0.45387562681058347</v>
      </c>
      <c r="M1614" s="94">
        <v>0.59112374049364402</v>
      </c>
      <c r="N1614" s="94">
        <v>0.2552215189873418</v>
      </c>
      <c r="O1614" s="94">
        <v>0.36385546606661756</v>
      </c>
      <c r="P1614" s="94">
        <v>0.56060250231077002</v>
      </c>
      <c r="Q1614" s="94">
        <v>0.28547550664293381</v>
      </c>
      <c r="R1614" s="94">
        <v>0.32657985246792465</v>
      </c>
      <c r="S1614" s="94">
        <v>0.32274521584686505</v>
      </c>
      <c r="T1614" s="94">
        <v>0.22848429640777851</v>
      </c>
      <c r="U1614" s="94">
        <v>0.2341902534869795</v>
      </c>
      <c r="V1614" s="94">
        <v>0.16588018457275064</v>
      </c>
      <c r="W1614" s="94">
        <v>0.43805959616145163</v>
      </c>
      <c r="X1614" s="94">
        <v>0.34583247485859614</v>
      </c>
      <c r="Y1614" s="94">
        <v>0.30819496743200581</v>
      </c>
      <c r="Z1614" s="94">
        <v>0.4068395846566743</v>
      </c>
      <c r="AA1614" s="94">
        <v>0.32614279530644952</v>
      </c>
      <c r="AB1614" s="94">
        <v>0.42743569971133966</v>
      </c>
      <c r="AC1614" s="94">
        <v>0.30609224449523276</v>
      </c>
      <c r="AD1614" s="94">
        <v>0.37296419993101004</v>
      </c>
      <c r="AE1614" s="94">
        <v>0.55441783391695854</v>
      </c>
      <c r="AF1614" s="94">
        <v>0.14780476923216998</v>
      </c>
      <c r="AG1614" s="94">
        <v>0.17191315607391788</v>
      </c>
      <c r="AH1614" s="94">
        <v>0.30936510688576802</v>
      </c>
      <c r="AI1614" s="94">
        <v>0.12184948818103805</v>
      </c>
      <c r="AJ1614" s="94">
        <v>0.22380803865756554</v>
      </c>
      <c r="AK1614" s="94">
        <v>0.63740989311459095</v>
      </c>
    </row>
    <row r="1615" spans="1:50">
      <c r="A1615" s="94">
        <v>8</v>
      </c>
      <c r="B1615" s="94">
        <v>0.41790875575383846</v>
      </c>
      <c r="C1615" s="94">
        <v>0.50270375156002634</v>
      </c>
      <c r="D1615" s="94">
        <v>0.89417829591172837</v>
      </c>
      <c r="E1615" s="94">
        <v>0.43343714264228822</v>
      </c>
      <c r="F1615" s="94">
        <v>0.49440810403552865</v>
      </c>
      <c r="G1615" s="94">
        <v>0.8804039610871176</v>
      </c>
      <c r="H1615" s="94">
        <v>0.44913642422077071</v>
      </c>
      <c r="I1615" s="94">
        <v>0.54261598560773872</v>
      </c>
      <c r="J1615" s="94">
        <v>0.7999001232853199</v>
      </c>
      <c r="K1615" s="94">
        <v>0.4038159085022765</v>
      </c>
      <c r="L1615" s="94">
        <v>0.56685692207102689</v>
      </c>
      <c r="M1615" s="94">
        <v>0.70571708352780749</v>
      </c>
      <c r="N1615" s="94">
        <v>0.45384719710669075</v>
      </c>
      <c r="O1615" s="94">
        <v>0.49630128425924541</v>
      </c>
      <c r="P1615" s="94">
        <v>0.69661151700705204</v>
      </c>
      <c r="Q1615" s="94">
        <v>0.37296340829495994</v>
      </c>
      <c r="R1615" s="94">
        <v>0.43854294450247261</v>
      </c>
      <c r="S1615" s="94">
        <v>0.55385499180461806</v>
      </c>
      <c r="T1615" s="94">
        <v>0.42096716701651543</v>
      </c>
      <c r="U1615" s="94">
        <v>0.42713554036509588</v>
      </c>
      <c r="V1615" s="94">
        <v>0.34964248833348577</v>
      </c>
      <c r="W1615" s="94">
        <v>0.54724609164834825</v>
      </c>
      <c r="X1615" s="94">
        <v>0.48828539159231144</v>
      </c>
      <c r="Y1615" s="94">
        <v>0.39590566295010449</v>
      </c>
      <c r="Z1615" s="94">
        <v>0.51733281451923585</v>
      </c>
      <c r="AA1615" s="94">
        <v>0.43768598135214493</v>
      </c>
      <c r="AB1615" s="94">
        <v>0.50332334736827733</v>
      </c>
      <c r="AC1615" s="94">
        <v>0.40630401149112833</v>
      </c>
      <c r="AD1615" s="94">
        <v>0.47667805371997385</v>
      </c>
      <c r="AE1615" s="94">
        <v>0.63381914171371412</v>
      </c>
      <c r="AF1615" s="94">
        <v>0.40301741798614205</v>
      </c>
      <c r="AG1615" s="94">
        <v>0.48805870102093613</v>
      </c>
      <c r="AH1615" s="94">
        <v>0.8499938995806765</v>
      </c>
      <c r="AI1615" s="94">
        <v>0.39189670775910979</v>
      </c>
      <c r="AJ1615" s="94">
        <v>0.5195968432813135</v>
      </c>
      <c r="AK1615" s="94">
        <v>1</v>
      </c>
    </row>
    <row r="1616" spans="1:50">
      <c r="A1616" s="94">
        <v>9</v>
      </c>
      <c r="B1616" s="94">
        <v>0.50654561858044034</v>
      </c>
      <c r="C1616" s="94">
        <v>0.6303961474516997</v>
      </c>
      <c r="D1616" s="94">
        <v>0.94476385219019288</v>
      </c>
      <c r="E1616" s="94">
        <v>0.54892218969357653</v>
      </c>
      <c r="F1616" s="94">
        <v>0.6305224112045289</v>
      </c>
      <c r="G1616" s="94">
        <v>0.97100074161322691</v>
      </c>
      <c r="H1616" s="94">
        <v>0.71152097591657981</v>
      </c>
      <c r="I1616" s="94">
        <v>0.77719439013803659</v>
      </c>
      <c r="J1616" s="94">
        <v>0.87575336693768624</v>
      </c>
      <c r="K1616" s="94">
        <v>0.69015168292600526</v>
      </c>
      <c r="L1616" s="94">
        <v>0.85002389428690051</v>
      </c>
      <c r="M1616" s="94">
        <v>0.81838856400259885</v>
      </c>
      <c r="N1616" s="94">
        <v>0.75168022905364673</v>
      </c>
      <c r="O1616" s="94">
        <v>0.79744046415053593</v>
      </c>
      <c r="P1616" s="94">
        <v>0.78483229950164934</v>
      </c>
      <c r="Q1616" s="94">
        <v>0.67095468873335329</v>
      </c>
      <c r="R1616" s="94">
        <v>0.6995891401988571</v>
      </c>
      <c r="S1616" s="94">
        <v>0.70852372444542844</v>
      </c>
      <c r="T1616" s="94">
        <v>0.59043922531585402</v>
      </c>
      <c r="U1616" s="94">
        <v>0.64894534547512062</v>
      </c>
      <c r="V1616" s="94">
        <v>0.49241839975948021</v>
      </c>
      <c r="W1616" s="94">
        <v>0.78770736588208501</v>
      </c>
      <c r="X1616" s="94">
        <v>0.76691997311031557</v>
      </c>
      <c r="Y1616" s="94">
        <v>0.55359821269365106</v>
      </c>
      <c r="Z1616" s="94">
        <v>0.76880905107269526</v>
      </c>
      <c r="AA1616" s="94">
        <v>0.74724762807239176</v>
      </c>
      <c r="AB1616" s="94">
        <v>0.67160619357304208</v>
      </c>
      <c r="AC1616" s="94">
        <v>0.73113478247737185</v>
      </c>
      <c r="AD1616" s="94">
        <v>0.77503167338815426</v>
      </c>
      <c r="AE1616" s="94">
        <v>0.7040372865003931</v>
      </c>
      <c r="AF1616" s="94">
        <v>0.47225914831237648</v>
      </c>
      <c r="AG1616" s="94">
        <v>0.59045896776523055</v>
      </c>
      <c r="AH1616" s="94">
        <v>0.86016233536894693</v>
      </c>
      <c r="AI1616" s="94">
        <v>0.4963166853450498</v>
      </c>
      <c r="AJ1616" s="94">
        <v>0.64287705141314078</v>
      </c>
      <c r="AK1616" s="94">
        <v>0.97264064959814378</v>
      </c>
    </row>
    <row r="1617" spans="1:37">
      <c r="A1617" s="94">
        <v>10</v>
      </c>
      <c r="B1617" s="94">
        <v>0.74388126958784928</v>
      </c>
      <c r="C1617" s="94">
        <v>0.907470927284033</v>
      </c>
      <c r="D1617" s="94">
        <v>1</v>
      </c>
      <c r="E1617" s="94">
        <v>0.8119478377670537</v>
      </c>
      <c r="F1617" s="94">
        <v>0.92180800601462842</v>
      </c>
      <c r="G1617" s="94">
        <v>0.98462970233680847</v>
      </c>
      <c r="H1617" s="94">
        <v>0.87076636065868374</v>
      </c>
      <c r="I1617" s="94">
        <v>0.92082631282079797</v>
      </c>
      <c r="J1617" s="94">
        <v>0.92172162486930187</v>
      </c>
      <c r="K1617" s="94">
        <v>0.83337775091869326</v>
      </c>
      <c r="L1617" s="94">
        <v>0.94382256425264388</v>
      </c>
      <c r="M1617" s="94">
        <v>0.90977770456396589</v>
      </c>
      <c r="N1617" s="94">
        <v>0.87206751054852316</v>
      </c>
      <c r="O1617" s="94">
        <v>0.91437086935814149</v>
      </c>
      <c r="P1617" s="94">
        <v>0.83822670754592987</v>
      </c>
      <c r="Q1617" s="94">
        <v>0.81378082781578664</v>
      </c>
      <c r="R1617" s="94">
        <v>0.81152891257732107</v>
      </c>
      <c r="S1617" s="94">
        <v>0.82243163048576762</v>
      </c>
      <c r="T1617" s="94">
        <v>0.72691987801497071</v>
      </c>
      <c r="U1617" s="94">
        <v>0.74115688798633206</v>
      </c>
      <c r="V1617" s="94">
        <v>0.6428281983242049</v>
      </c>
      <c r="W1617" s="94">
        <v>0.90398598066192182</v>
      </c>
      <c r="X1617" s="94">
        <v>0.88534850565239831</v>
      </c>
      <c r="Y1617" s="94">
        <v>0.66266952663652878</v>
      </c>
      <c r="Z1617" s="94">
        <v>0.89630203226525473</v>
      </c>
      <c r="AA1617" s="94">
        <v>0.88368558359363103</v>
      </c>
      <c r="AB1617" s="94">
        <v>0.85213663256880423</v>
      </c>
      <c r="AC1617" s="94">
        <v>0.90258046978041351</v>
      </c>
      <c r="AD1617" s="94">
        <v>0.8967690759636735</v>
      </c>
      <c r="AE1617" s="94">
        <v>0.81975139355391979</v>
      </c>
      <c r="AF1617" s="94">
        <v>0.73161232461371761</v>
      </c>
      <c r="AG1617" s="94">
        <v>0.87049815015250576</v>
      </c>
      <c r="AH1617" s="94">
        <v>0.91353458295607048</v>
      </c>
      <c r="AI1617" s="94">
        <v>0.7751396189609816</v>
      </c>
      <c r="AJ1617" s="94">
        <v>0.89224440487799084</v>
      </c>
      <c r="AK1617" s="94">
        <v>0.98968431518767075</v>
      </c>
    </row>
    <row r="1618" spans="1:37">
      <c r="A1618" s="94">
        <v>11</v>
      </c>
      <c r="B1618" s="94">
        <v>0.85004239359679556</v>
      </c>
      <c r="C1618" s="94">
        <v>0.98345291697352688</v>
      </c>
      <c r="D1618" s="94">
        <v>0.96718693983774373</v>
      </c>
      <c r="E1618" s="94">
        <v>0.8968061134261478</v>
      </c>
      <c r="F1618" s="94">
        <v>1</v>
      </c>
      <c r="G1618" s="94">
        <v>0.99963282874551007</v>
      </c>
      <c r="H1618" s="94">
        <v>0.94909898441862384</v>
      </c>
      <c r="I1618" s="94">
        <v>0.95792422974174396</v>
      </c>
      <c r="J1618" s="94">
        <v>0.96140389207072519</v>
      </c>
      <c r="K1618" s="94">
        <v>0.94158274245432805</v>
      </c>
      <c r="L1618" s="94">
        <v>0.9898087882347274</v>
      </c>
      <c r="M1618" s="94">
        <v>0.93435009014450576</v>
      </c>
      <c r="N1618" s="94">
        <v>0.91790084388185655</v>
      </c>
      <c r="O1618" s="94">
        <v>0.95790921586709288</v>
      </c>
      <c r="P1618" s="94">
        <v>0.92310360652488221</v>
      </c>
      <c r="Q1618" s="94">
        <v>0.92525364963184298</v>
      </c>
      <c r="R1618" s="94">
        <v>0.87830556124989045</v>
      </c>
      <c r="S1618" s="94">
        <v>0.92881875820197035</v>
      </c>
      <c r="T1618" s="94">
        <v>0.91197671194898799</v>
      </c>
      <c r="U1618" s="94">
        <v>0.83212507530630675</v>
      </c>
      <c r="V1618" s="94">
        <v>0.67988653743088312</v>
      </c>
      <c r="W1618" s="94">
        <v>0.96033583805093203</v>
      </c>
      <c r="X1618" s="94">
        <v>0.94372679298401807</v>
      </c>
      <c r="Y1618" s="94">
        <v>0.75798204302541461</v>
      </c>
      <c r="Z1618" s="94">
        <v>0.97227909277967961</v>
      </c>
      <c r="AA1618" s="94">
        <v>0.95744428456112018</v>
      </c>
      <c r="AB1618" s="94">
        <v>0.92317744764192466</v>
      </c>
      <c r="AC1618" s="94">
        <v>0.96089861697022172</v>
      </c>
      <c r="AD1618" s="94">
        <v>0.94959408784616217</v>
      </c>
      <c r="AE1618" s="94">
        <v>0.95106035160437385</v>
      </c>
      <c r="AF1618" s="94">
        <v>0.85779256844731344</v>
      </c>
      <c r="AG1618" s="94">
        <v>0.97473746677573703</v>
      </c>
      <c r="AH1618" s="94">
        <v>1</v>
      </c>
      <c r="AI1618" s="94">
        <v>0.95988914887531107</v>
      </c>
      <c r="AJ1618" s="94">
        <v>0.99453930304262528</v>
      </c>
      <c r="AK1618" s="94">
        <v>0.93755903554561248</v>
      </c>
    </row>
    <row r="1619" spans="1:37">
      <c r="A1619" s="94">
        <v>12</v>
      </c>
      <c r="B1619" s="94">
        <v>0.93268038534480524</v>
      </c>
      <c r="C1619" s="94">
        <v>1</v>
      </c>
      <c r="D1619" s="94">
        <v>0.90580975396013974</v>
      </c>
      <c r="E1619" s="94">
        <v>0.92540769571857895</v>
      </c>
      <c r="F1619" s="94">
        <v>0.99179017863464125</v>
      </c>
      <c r="G1619" s="94">
        <v>0.99244208873184114</v>
      </c>
      <c r="H1619" s="94">
        <v>0.9724293296991765</v>
      </c>
      <c r="I1619" s="94">
        <v>0.96134499177760446</v>
      </c>
      <c r="J1619" s="94">
        <v>0.97335164406435826</v>
      </c>
      <c r="K1619" s="94">
        <v>0.96596236641880406</v>
      </c>
      <c r="L1619" s="94">
        <v>0.96203703990235423</v>
      </c>
      <c r="M1619" s="94">
        <v>0.98133962972114686</v>
      </c>
      <c r="N1619" s="94">
        <v>0.95678571428571413</v>
      </c>
      <c r="O1619" s="94">
        <v>0.9618211885650324</v>
      </c>
      <c r="P1619" s="94">
        <v>0.97163516334827882</v>
      </c>
      <c r="Q1619" s="94">
        <v>0.96369182948023946</v>
      </c>
      <c r="R1619" s="94">
        <v>0.89187543182037576</v>
      </c>
      <c r="S1619" s="94">
        <v>0.93960187834996134</v>
      </c>
      <c r="T1619" s="94">
        <v>0.99559388490633272</v>
      </c>
      <c r="U1619" s="94">
        <v>0.88258442088763467</v>
      </c>
      <c r="V1619" s="94">
        <v>0.64818106952850285</v>
      </c>
      <c r="W1619" s="94">
        <v>0.96735808424739</v>
      </c>
      <c r="X1619" s="94">
        <v>0.96050652766644773</v>
      </c>
      <c r="Y1619" s="94">
        <v>0.84782722705293767</v>
      </c>
      <c r="Z1619" s="94">
        <v>1</v>
      </c>
      <c r="AA1619" s="94">
        <v>0.97479100129856444</v>
      </c>
      <c r="AB1619" s="94">
        <v>0.97408539706153319</v>
      </c>
      <c r="AC1619" s="94">
        <v>0.97939047350563313</v>
      </c>
      <c r="AD1619" s="94">
        <v>0.96226598651675432</v>
      </c>
      <c r="AE1619" s="94">
        <v>0.97931108411348544</v>
      </c>
      <c r="AF1619" s="94">
        <v>0.94149769186644694</v>
      </c>
      <c r="AG1619" s="94">
        <v>1</v>
      </c>
      <c r="AH1619" s="94">
        <v>0.98147720048546516</v>
      </c>
      <c r="AI1619" s="94">
        <v>0.98996056438415236</v>
      </c>
      <c r="AJ1619" s="94">
        <v>1</v>
      </c>
      <c r="AK1619" s="94">
        <v>0.79850857568978395</v>
      </c>
    </row>
    <row r="1620" spans="1:37">
      <c r="A1620" s="94">
        <v>13</v>
      </c>
      <c r="B1620" s="94">
        <v>0.94221244978307228</v>
      </c>
      <c r="C1620" s="94">
        <v>0.97138944870986377</v>
      </c>
      <c r="D1620" s="94">
        <v>0.92221130482121294</v>
      </c>
      <c r="E1620" s="94">
        <v>0.89799114725276985</v>
      </c>
      <c r="F1620" s="94">
        <v>0.938968058249811</v>
      </c>
      <c r="G1620" s="94">
        <v>0.98168142622402532</v>
      </c>
      <c r="H1620" s="94">
        <v>0.98644037337110102</v>
      </c>
      <c r="I1620" s="94">
        <v>0.97177049803088611</v>
      </c>
      <c r="J1620" s="94">
        <v>1</v>
      </c>
      <c r="K1620" s="94">
        <v>1</v>
      </c>
      <c r="L1620" s="94">
        <v>0.97631879443707403</v>
      </c>
      <c r="M1620" s="94">
        <v>1</v>
      </c>
      <c r="N1620" s="94">
        <v>0.98082127787823981</v>
      </c>
      <c r="O1620" s="94">
        <v>0.98442513356024719</v>
      </c>
      <c r="P1620" s="94">
        <v>0.98656844727027504</v>
      </c>
      <c r="Q1620" s="94">
        <v>0.98619081873218084</v>
      </c>
      <c r="R1620" s="94">
        <v>0.9439173117534323</v>
      </c>
      <c r="S1620" s="94">
        <v>0.98956472243742821</v>
      </c>
      <c r="T1620" s="94">
        <v>0.94928512020278022</v>
      </c>
      <c r="U1620" s="94">
        <v>0.91724821141799262</v>
      </c>
      <c r="V1620" s="94">
        <v>0.78216624619286024</v>
      </c>
      <c r="W1620" s="94">
        <v>1</v>
      </c>
      <c r="X1620" s="94">
        <v>0.99548605210402763</v>
      </c>
      <c r="Y1620" s="94">
        <v>0.91522619284867701</v>
      </c>
      <c r="Z1620" s="94">
        <v>0.98363287546271294</v>
      </c>
      <c r="AA1620" s="94">
        <v>0.98944910445840495</v>
      </c>
      <c r="AB1620" s="94">
        <v>1</v>
      </c>
      <c r="AC1620" s="94">
        <v>1</v>
      </c>
      <c r="AD1620" s="94">
        <v>0.99505179811056521</v>
      </c>
      <c r="AE1620" s="94">
        <v>1</v>
      </c>
      <c r="AF1620" s="94">
        <v>0.99785803385262539</v>
      </c>
      <c r="AG1620" s="94">
        <v>0.99189228644260052</v>
      </c>
      <c r="AH1620" s="94">
        <v>0.96758108741579796</v>
      </c>
      <c r="AI1620" s="94">
        <v>0.99509751053882833</v>
      </c>
      <c r="AJ1620" s="94">
        <v>0.96893656164010444</v>
      </c>
      <c r="AK1620" s="94">
        <v>0.8453724417930234</v>
      </c>
    </row>
    <row r="1621" spans="1:37">
      <c r="A1621" s="94">
        <v>14</v>
      </c>
      <c r="B1621" s="94">
        <v>0.99303989249267277</v>
      </c>
      <c r="C1621" s="94">
        <v>0.9822873623538646</v>
      </c>
      <c r="D1621" s="94">
        <v>0.92591584454211084</v>
      </c>
      <c r="E1621" s="94">
        <v>0.95302391071535064</v>
      </c>
      <c r="F1621" s="94">
        <v>0.93589953816900073</v>
      </c>
      <c r="G1621" s="94">
        <v>1</v>
      </c>
      <c r="H1621" s="94">
        <v>1</v>
      </c>
      <c r="I1621" s="94">
        <v>1</v>
      </c>
      <c r="J1621" s="94">
        <v>0.98994366329062589</v>
      </c>
      <c r="K1621" s="94">
        <v>0.99509216961762093</v>
      </c>
      <c r="L1621" s="94">
        <v>1</v>
      </c>
      <c r="M1621" s="94">
        <v>0.96534241184599479</v>
      </c>
      <c r="N1621" s="94">
        <v>1</v>
      </c>
      <c r="O1621" s="94">
        <v>1</v>
      </c>
      <c r="P1621" s="94">
        <v>0.97392331044468039</v>
      </c>
      <c r="Q1621" s="94">
        <v>1</v>
      </c>
      <c r="R1621" s="94">
        <v>1</v>
      </c>
      <c r="S1621" s="94">
        <v>1</v>
      </c>
      <c r="T1621" s="94">
        <v>1</v>
      </c>
      <c r="U1621" s="94">
        <v>1</v>
      </c>
      <c r="V1621" s="94">
        <v>0.92898132050561422</v>
      </c>
      <c r="W1621" s="94">
        <v>0.98353091115915281</v>
      </c>
      <c r="X1621" s="94">
        <v>1</v>
      </c>
      <c r="Y1621" s="94">
        <v>0.97247978267026103</v>
      </c>
      <c r="Z1621" s="94">
        <v>0.99646450525621377</v>
      </c>
      <c r="AA1621" s="94">
        <v>1</v>
      </c>
      <c r="AB1621" s="94">
        <v>0.98664007533830578</v>
      </c>
      <c r="AC1621" s="94">
        <v>0.99697116142954489</v>
      </c>
      <c r="AD1621" s="94">
        <v>1</v>
      </c>
      <c r="AE1621" s="94">
        <v>0.98639944972486271</v>
      </c>
      <c r="AF1621" s="94">
        <v>1</v>
      </c>
      <c r="AG1621" s="94">
        <v>0.98657726816871583</v>
      </c>
      <c r="AH1621" s="94">
        <v>0.94561957785098272</v>
      </c>
      <c r="AI1621" s="94">
        <v>1</v>
      </c>
      <c r="AJ1621" s="94">
        <v>0.95248814651343661</v>
      </c>
      <c r="AK1621" s="94">
        <v>0.85150385284613439</v>
      </c>
    </row>
    <row r="1622" spans="1:37">
      <c r="A1622" s="94">
        <v>15</v>
      </c>
      <c r="B1622" s="94">
        <v>1</v>
      </c>
      <c r="C1622" s="94">
        <v>0.97641063860750843</v>
      </c>
      <c r="D1622" s="94">
        <v>0.90415333342185278</v>
      </c>
      <c r="E1622" s="94">
        <v>1</v>
      </c>
      <c r="F1622" s="94">
        <v>0.94412534616770705</v>
      </c>
      <c r="G1622" s="94">
        <v>0.97028457589902406</v>
      </c>
      <c r="H1622" s="94">
        <v>0.85996016405051579</v>
      </c>
      <c r="I1622" s="94">
        <v>0.88439138746512602</v>
      </c>
      <c r="J1622" s="94">
        <v>0.97766819082694789</v>
      </c>
      <c r="K1622" s="94">
        <v>0.87190281182083318</v>
      </c>
      <c r="L1622" s="94">
        <v>0.85083422227743288</v>
      </c>
      <c r="M1622" s="94">
        <v>0.97142373408743554</v>
      </c>
      <c r="N1622" s="94">
        <v>0.91357896323086185</v>
      </c>
      <c r="O1622" s="94">
        <v>0.85596818981678624</v>
      </c>
      <c r="P1622" s="94">
        <v>1</v>
      </c>
      <c r="Q1622" s="94">
        <v>0.89689669717288101</v>
      </c>
      <c r="R1622" s="94">
        <v>0.87672307854168641</v>
      </c>
      <c r="S1622" s="94">
        <v>0.96222745742881099</v>
      </c>
      <c r="T1622" s="94">
        <v>0.97714760980632887</v>
      </c>
      <c r="U1622" s="94">
        <v>0.98191733061345565</v>
      </c>
      <c r="V1622" s="94">
        <v>1</v>
      </c>
      <c r="W1622" s="94">
        <v>0.90589491365781472</v>
      </c>
      <c r="X1622" s="94">
        <v>0.91115162443472253</v>
      </c>
      <c r="Y1622" s="94">
        <v>1</v>
      </c>
      <c r="Z1622" s="94">
        <v>0.93673860917450569</v>
      </c>
      <c r="AA1622" s="94">
        <v>0.89664362007042642</v>
      </c>
      <c r="AB1622" s="94">
        <v>0.96039109042643911</v>
      </c>
      <c r="AC1622" s="94">
        <v>0.88938782222311719</v>
      </c>
      <c r="AD1622" s="94">
        <v>0.85582082956458438</v>
      </c>
      <c r="AE1622" s="94">
        <v>0.99480767169298934</v>
      </c>
      <c r="AF1622" s="94">
        <v>0.99042147338134734</v>
      </c>
      <c r="AG1622" s="94">
        <v>0.97238315468318492</v>
      </c>
      <c r="AH1622" s="94">
        <v>0.91443038137253008</v>
      </c>
      <c r="AI1622" s="94">
        <v>0.99622759180151821</v>
      </c>
      <c r="AJ1622" s="94">
        <v>0.94160702089608794</v>
      </c>
      <c r="AK1622" s="94">
        <v>0.80934625901068835</v>
      </c>
    </row>
    <row r="1623" spans="1:37">
      <c r="A1623" s="94">
        <v>16</v>
      </c>
      <c r="B1623" s="94">
        <v>0.85105322699114094</v>
      </c>
      <c r="C1623" s="94">
        <v>0.79428644508045976</v>
      </c>
      <c r="D1623" s="94">
        <v>0.87059339025135096</v>
      </c>
      <c r="E1623" s="94">
        <v>0.85968110402626252</v>
      </c>
      <c r="F1623" s="94">
        <v>0.77829325788860404</v>
      </c>
      <c r="G1623" s="94">
        <v>0.91503439049571744</v>
      </c>
      <c r="H1623" s="94">
        <v>0.83571414818031853</v>
      </c>
      <c r="I1623" s="94">
        <v>0.81072963016192745</v>
      </c>
      <c r="J1623" s="94">
        <v>0.82555595436882589</v>
      </c>
      <c r="K1623" s="94">
        <v>0.83301365183870046</v>
      </c>
      <c r="L1623" s="94">
        <v>0.8120260100696407</v>
      </c>
      <c r="M1623" s="94">
        <v>0.78225297202317201</v>
      </c>
      <c r="N1623" s="94">
        <v>0.89252863170584684</v>
      </c>
      <c r="O1623" s="94">
        <v>0.83600539992464895</v>
      </c>
      <c r="P1623" s="94">
        <v>0.78647838649002111</v>
      </c>
      <c r="Q1623" s="94">
        <v>0.85824674154078284</v>
      </c>
      <c r="R1623" s="94">
        <v>0.85589537175328034</v>
      </c>
      <c r="S1623" s="94">
        <v>0.90064350878302557</v>
      </c>
      <c r="T1623" s="94">
        <v>0.83039922373163289</v>
      </c>
      <c r="U1623" s="94">
        <v>0.87366668925092872</v>
      </c>
      <c r="V1623" s="94">
        <v>0.96874550659468484</v>
      </c>
      <c r="W1623" s="94">
        <v>0.87613316694219967</v>
      </c>
      <c r="X1623" s="94">
        <v>0.86842101305533315</v>
      </c>
      <c r="Y1623" s="94">
        <v>0.86031424705524495</v>
      </c>
      <c r="Z1623" s="94">
        <v>0.90062476727451224</v>
      </c>
      <c r="AA1623" s="94">
        <v>0.86639970051123649</v>
      </c>
      <c r="AB1623" s="94">
        <v>0.81386695691931854</v>
      </c>
      <c r="AC1623" s="94">
        <v>0.87068117824337454</v>
      </c>
      <c r="AD1623" s="94">
        <v>0.82058857659714157</v>
      </c>
      <c r="AE1623" s="94">
        <v>0.79140463088687207</v>
      </c>
      <c r="AF1623" s="94">
        <v>0.80135028089120353</v>
      </c>
      <c r="AG1623" s="94">
        <v>0.77009630609253288</v>
      </c>
      <c r="AH1623" s="94">
        <v>0.87970294168641261</v>
      </c>
      <c r="AI1623" s="94">
        <v>0.83518397816739265</v>
      </c>
      <c r="AJ1623" s="94">
        <v>0.77226935543089059</v>
      </c>
      <c r="AK1623" s="94">
        <v>0.72763277819206218</v>
      </c>
    </row>
    <row r="1624" spans="1:37">
      <c r="A1624" s="94">
        <v>17</v>
      </c>
      <c r="B1624" s="94">
        <v>0.77920375614352899</v>
      </c>
      <c r="C1624" s="94">
        <v>0.72852102893380188</v>
      </c>
      <c r="D1624" s="94">
        <v>0.61195610319599547</v>
      </c>
      <c r="E1624" s="94">
        <v>0.79106583031456534</v>
      </c>
      <c r="F1624" s="94">
        <v>0.73542852627448863</v>
      </c>
      <c r="G1624" s="94">
        <v>0.6678808765577513</v>
      </c>
      <c r="H1624" s="94">
        <v>0.62675298502193966</v>
      </c>
      <c r="I1624" s="94">
        <v>0.61881451619309957</v>
      </c>
      <c r="J1624" s="94">
        <v>0.2914246477004947</v>
      </c>
      <c r="K1624" s="94">
        <v>0.66968893927052564</v>
      </c>
      <c r="L1624" s="94">
        <v>0.6087066272274626</v>
      </c>
      <c r="M1624" s="94">
        <v>0.19727461585628125</v>
      </c>
      <c r="N1624" s="94">
        <v>0.74749849306811322</v>
      </c>
      <c r="O1624" s="94">
        <v>0.65536770992400939</v>
      </c>
      <c r="P1624" s="94">
        <v>0.20006205144668204</v>
      </c>
      <c r="Q1624" s="94">
        <v>0.71993965265271054</v>
      </c>
      <c r="R1624" s="94">
        <v>0.67548529288945736</v>
      </c>
      <c r="S1624" s="94">
        <v>0.38325401468317349</v>
      </c>
      <c r="T1624" s="94">
        <v>0.71933541922452371</v>
      </c>
      <c r="U1624" s="94">
        <v>0.75489605440731866</v>
      </c>
      <c r="V1624" s="94">
        <v>0.89232820486006703</v>
      </c>
      <c r="W1624" s="94">
        <v>0.74994375215733189</v>
      </c>
      <c r="X1624" s="94">
        <v>0.72837508403026441</v>
      </c>
      <c r="Y1624" s="94">
        <v>0.44380316554610399</v>
      </c>
      <c r="Z1624" s="94">
        <v>0.7644296244567591</v>
      </c>
      <c r="AA1624" s="94">
        <v>0.70941447607014574</v>
      </c>
      <c r="AB1624" s="94">
        <v>0.17572796320433465</v>
      </c>
      <c r="AC1624" s="94">
        <v>0.70297916897395374</v>
      </c>
      <c r="AD1624" s="94">
        <v>0.58676950516391491</v>
      </c>
      <c r="AE1624" s="94">
        <v>0.15472245051096981</v>
      </c>
      <c r="AF1624" s="94">
        <v>0.71878101412195317</v>
      </c>
      <c r="AG1624" s="94">
        <v>0.70570407795705636</v>
      </c>
      <c r="AH1624" s="94">
        <v>0.63043338663173376</v>
      </c>
      <c r="AI1624" s="94">
        <v>0.76789725169863854</v>
      </c>
      <c r="AJ1624" s="94">
        <v>0.69865732863273333</v>
      </c>
      <c r="AK1624" s="94">
        <v>0.52986162896677436</v>
      </c>
    </row>
    <row r="1625" spans="1:37">
      <c r="A1625" s="94">
        <v>18</v>
      </c>
      <c r="B1625" s="94">
        <v>0.5468183546560923</v>
      </c>
      <c r="C1625" s="94">
        <v>0.52612597515423887</v>
      </c>
      <c r="D1625" s="94">
        <v>0.15976989364385963</v>
      </c>
      <c r="E1625" s="94">
        <v>0.52795979701433704</v>
      </c>
      <c r="F1625" s="94">
        <v>0.52580356812521112</v>
      </c>
      <c r="G1625" s="94">
        <v>0.20091174802600009</v>
      </c>
      <c r="H1625" s="94">
        <v>0.48869211004306651</v>
      </c>
      <c r="I1625" s="94">
        <v>0.48358337552261149</v>
      </c>
      <c r="J1625" s="94">
        <v>0.17237472494889122</v>
      </c>
      <c r="K1625" s="94">
        <v>0.58826212130880473</v>
      </c>
      <c r="L1625" s="94">
        <v>0.51101237065366023</v>
      </c>
      <c r="M1625" s="94">
        <v>0.17826190410821</v>
      </c>
      <c r="N1625" s="94">
        <v>0.66008288125376713</v>
      </c>
      <c r="O1625" s="94">
        <v>0.56696882377155911</v>
      </c>
      <c r="P1625" s="94">
        <v>0.18172455621365524</v>
      </c>
      <c r="Q1625" s="94">
        <v>0.64066025038548458</v>
      </c>
      <c r="R1625" s="94">
        <v>0.56180793497395254</v>
      </c>
      <c r="S1625" s="94">
        <v>0.34249845842490562</v>
      </c>
      <c r="T1625" s="94">
        <v>0.59514238187650992</v>
      </c>
      <c r="U1625" s="94">
        <v>0.61452692990150204</v>
      </c>
      <c r="V1625" s="94">
        <v>0.7472320623259826</v>
      </c>
      <c r="W1625" s="94">
        <v>0.66737331658242316</v>
      </c>
      <c r="X1625" s="94">
        <v>0.6257641678409599</v>
      </c>
      <c r="Y1625" s="94">
        <v>0.34547771635951713</v>
      </c>
      <c r="Z1625" s="94">
        <v>0.65514237968172806</v>
      </c>
      <c r="AA1625" s="94">
        <v>0.59937996466968468</v>
      </c>
      <c r="AB1625" s="94">
        <v>0.11433816253693559</v>
      </c>
      <c r="AC1625" s="94">
        <v>0.5953337427718991</v>
      </c>
      <c r="AD1625" s="94">
        <v>0.48239659056045608</v>
      </c>
      <c r="AE1625" s="94">
        <v>0.12459354677338672</v>
      </c>
      <c r="AF1625" s="94">
        <v>0.45238507133817113</v>
      </c>
      <c r="AG1625" s="94">
        <v>0.49836221767474648</v>
      </c>
      <c r="AH1625" s="94">
        <v>0.19578814206913378</v>
      </c>
      <c r="AI1625" s="94">
        <v>0.53880258277493553</v>
      </c>
      <c r="AJ1625" s="94">
        <v>0.50167034476768757</v>
      </c>
      <c r="AK1625" s="94">
        <v>0.24055016985665753</v>
      </c>
    </row>
    <row r="1626" spans="1:37">
      <c r="A1626" s="94">
        <v>19</v>
      </c>
      <c r="B1626" s="94">
        <v>0.43577311041465427</v>
      </c>
      <c r="C1626" s="94">
        <v>0.45766342239999303</v>
      </c>
      <c r="D1626" s="94">
        <v>0.18012494522857939</v>
      </c>
      <c r="E1626" s="94">
        <v>0.41767904512722898</v>
      </c>
      <c r="F1626" s="94">
        <v>0.45913748002241794</v>
      </c>
      <c r="G1626" s="94">
        <v>0.19778897468336024</v>
      </c>
      <c r="H1626" s="94">
        <v>0.16229833318000839</v>
      </c>
      <c r="I1626" s="94">
        <v>0.25048839656428817</v>
      </c>
      <c r="J1626" s="94">
        <v>0.17006819706924262</v>
      </c>
      <c r="K1626" s="94">
        <v>0.1466662412588069</v>
      </c>
      <c r="L1626" s="94">
        <v>0.19805158778752166</v>
      </c>
      <c r="M1626" s="94">
        <v>0.14115165325938739</v>
      </c>
      <c r="N1626" s="94">
        <v>0.13222121760096442</v>
      </c>
      <c r="O1626" s="94">
        <v>0.17018809909856927</v>
      </c>
      <c r="P1626" s="94">
        <v>0.15542379198976153</v>
      </c>
      <c r="Q1626" s="94">
        <v>0.14307291912790385</v>
      </c>
      <c r="R1626" s="94">
        <v>0.18227890525603355</v>
      </c>
      <c r="S1626" s="94">
        <v>0.1536093938579432</v>
      </c>
      <c r="T1626" s="94">
        <v>0.3160917264050061</v>
      </c>
      <c r="U1626" s="94">
        <v>0.32787404573862433</v>
      </c>
      <c r="V1626" s="94">
        <v>0.36518476882655126</v>
      </c>
      <c r="W1626" s="94">
        <v>0.13081641123391699</v>
      </c>
      <c r="X1626" s="94">
        <v>0.15718095945643135</v>
      </c>
      <c r="Y1626" s="94">
        <v>0.21039658481838489</v>
      </c>
      <c r="Z1626" s="94">
        <v>0.11591243208281096</v>
      </c>
      <c r="AA1626" s="94">
        <v>0.13100387229611948</v>
      </c>
      <c r="AB1626" s="94">
        <v>9.3983512921474832E-2</v>
      </c>
      <c r="AC1626" s="94">
        <v>0.12750151861435252</v>
      </c>
      <c r="AD1626" s="94">
        <v>0.17065732811722564</v>
      </c>
      <c r="AE1626" s="94">
        <v>0.12345905095404844</v>
      </c>
      <c r="AF1626" s="94">
        <v>0.36526554917189452</v>
      </c>
      <c r="AG1626" s="94">
        <v>0.43640247636833879</v>
      </c>
      <c r="AH1626" s="94">
        <v>0.19300442440938309</v>
      </c>
      <c r="AI1626" s="94">
        <v>0.43797213716654387</v>
      </c>
      <c r="AJ1626" s="94">
        <v>0.42903975902187513</v>
      </c>
      <c r="AK1626" s="94">
        <v>0.23401275996354301</v>
      </c>
    </row>
    <row r="1627" spans="1:37">
      <c r="A1627" s="94">
        <v>20</v>
      </c>
      <c r="B1627" s="94">
        <v>0.17916549562720083</v>
      </c>
      <c r="C1627" s="94">
        <v>0.21577886654994941</v>
      </c>
      <c r="D1627" s="94">
        <v>0.18080211915605537</v>
      </c>
      <c r="E1627" s="94">
        <v>0.19671302214742645</v>
      </c>
      <c r="F1627" s="94">
        <v>0.21945217004844858</v>
      </c>
      <c r="G1627" s="94">
        <v>0.19752722883857549</v>
      </c>
      <c r="H1627" s="94">
        <v>7.8264162407443466E-2</v>
      </c>
      <c r="I1627" s="94">
        <v>0.12304343461408183</v>
      </c>
      <c r="J1627" s="94">
        <v>0.16584216357933174</v>
      </c>
      <c r="K1627" s="94">
        <v>6.8934841279076314E-2</v>
      </c>
      <c r="L1627" s="94">
        <v>9.6954660977424431E-2</v>
      </c>
      <c r="M1627" s="94">
        <v>0.13140506456543025</v>
      </c>
      <c r="N1627" s="94">
        <v>5.6097046413502105E-2</v>
      </c>
      <c r="O1627" s="94">
        <v>7.9094097370541697E-2</v>
      </c>
      <c r="P1627" s="94">
        <v>0.13761631953047737</v>
      </c>
      <c r="Q1627" s="94">
        <v>6.4336082918095283E-2</v>
      </c>
      <c r="R1627" s="94">
        <v>8.8328349434742423E-2</v>
      </c>
      <c r="S1627" s="94">
        <v>0.10185463342134807</v>
      </c>
      <c r="T1627" s="94">
        <v>0.16323418749257396</v>
      </c>
      <c r="U1627" s="94">
        <v>0.18094571903102533</v>
      </c>
      <c r="V1627" s="94">
        <v>0.17604998627468921</v>
      </c>
      <c r="W1627" s="94">
        <v>5.8268572618410445E-2</v>
      </c>
      <c r="X1627" s="94">
        <v>7.4425248030270452E-2</v>
      </c>
      <c r="Y1627" s="94">
        <v>0.14040161948415653</v>
      </c>
      <c r="Z1627" s="94">
        <v>5.1640899901949283E-2</v>
      </c>
      <c r="AA1627" s="94">
        <v>6.1051252354379422E-2</v>
      </c>
      <c r="AB1627" s="94">
        <v>8.883641897378855E-2</v>
      </c>
      <c r="AC1627" s="94">
        <v>6.1385580379166971E-2</v>
      </c>
      <c r="AD1627" s="94">
        <v>8.2961545248037977E-2</v>
      </c>
      <c r="AE1627" s="94">
        <v>0.11940791824483672</v>
      </c>
      <c r="AF1627" s="94">
        <v>0.17267980223802451</v>
      </c>
      <c r="AG1627" s="94">
        <v>0.20989528040543745</v>
      </c>
      <c r="AH1627" s="94">
        <v>0.2378585601726097</v>
      </c>
      <c r="AI1627" s="94">
        <v>0.17786119225917776</v>
      </c>
      <c r="AJ1627" s="94">
        <v>0.22309031547447503</v>
      </c>
      <c r="AK1627" s="94">
        <v>0.22986991465738663</v>
      </c>
    </row>
    <row r="1628" spans="1:37">
      <c r="A1628" s="94">
        <v>21</v>
      </c>
      <c r="B1628" s="94">
        <v>8.6397914093332057E-2</v>
      </c>
      <c r="C1628" s="94">
        <v>0.10544807482834194</v>
      </c>
      <c r="D1628" s="94">
        <v>0.20128663046220435</v>
      </c>
      <c r="E1628" s="94">
        <v>9.485975371003752E-2</v>
      </c>
      <c r="F1628" s="94">
        <v>0.10582511810696334</v>
      </c>
      <c r="G1628" s="94">
        <v>0.18930041152263372</v>
      </c>
      <c r="H1628" s="94">
        <v>6.2205696412411186E-2</v>
      </c>
      <c r="I1628" s="94">
        <v>8.6574565245808865E-2</v>
      </c>
      <c r="J1628" s="94">
        <v>0.17275550492360994</v>
      </c>
      <c r="K1628" s="94">
        <v>5.4569818813787717E-2</v>
      </c>
      <c r="L1628" s="94">
        <v>8.2725071583393331E-2</v>
      </c>
      <c r="M1628" s="94">
        <v>0.11727022302757414</v>
      </c>
      <c r="N1628" s="94">
        <v>4.3815551537070521E-2</v>
      </c>
      <c r="O1628" s="94">
        <v>6.2632922092063684E-2</v>
      </c>
      <c r="P1628" s="94">
        <v>0.12253221612001783</v>
      </c>
      <c r="Q1628" s="94">
        <v>5.0889195759583734E-2</v>
      </c>
      <c r="R1628" s="94">
        <v>6.3429464548157288E-2</v>
      </c>
      <c r="S1628" s="94">
        <v>9.1440437227589211E-2</v>
      </c>
      <c r="T1628" s="94">
        <v>9.9122737534159747E-2</v>
      </c>
      <c r="U1628" s="94">
        <v>8.224822057377458E-2</v>
      </c>
      <c r="V1628" s="94">
        <v>9.6162141671350704E-2</v>
      </c>
      <c r="W1628" s="94">
        <v>4.3108905605639035E-2</v>
      </c>
      <c r="X1628" s="94">
        <v>5.1044907878767851E-2</v>
      </c>
      <c r="Y1628" s="94">
        <v>9.8695182454189789E-2</v>
      </c>
      <c r="Z1628" s="94">
        <v>4.0399211986667162E-2</v>
      </c>
      <c r="AA1628" s="94">
        <v>4.8313854864937597E-2</v>
      </c>
      <c r="AB1628" s="94">
        <v>7.9031861825179656E-2</v>
      </c>
      <c r="AC1628" s="94">
        <v>4.8790310401417604E-2</v>
      </c>
      <c r="AD1628" s="94">
        <v>6.6024667886443192E-2</v>
      </c>
      <c r="AE1628" s="94">
        <v>0.10680563496033731</v>
      </c>
      <c r="AF1628" s="94">
        <v>8.3270356645330473E-2</v>
      </c>
      <c r="AG1628" s="94">
        <v>0.10217049348558256</v>
      </c>
      <c r="AH1628" s="94">
        <v>0.25249635580214097</v>
      </c>
      <c r="AI1628" s="94">
        <v>0.10219732813152083</v>
      </c>
      <c r="AJ1628" s="94">
        <v>0.11668489267709166</v>
      </c>
      <c r="AK1628" s="94">
        <v>0.2319661943823017</v>
      </c>
    </row>
    <row r="1629" spans="1:37">
      <c r="A1629" s="94">
        <v>22</v>
      </c>
      <c r="B1629" s="94">
        <v>6.8670541528011664E-2</v>
      </c>
      <c r="C1629" s="94">
        <v>8.3903615733002909E-2</v>
      </c>
      <c r="D1629" s="94">
        <v>0.18712572862586804</v>
      </c>
      <c r="E1629" s="94">
        <v>7.5396156548932558E-2</v>
      </c>
      <c r="F1629" s="94">
        <v>8.4111615933466416E-2</v>
      </c>
      <c r="G1629" s="94">
        <v>0.16840800360627606</v>
      </c>
      <c r="H1629" s="94">
        <v>5.3906896839438868E-2</v>
      </c>
      <c r="I1629" s="94">
        <v>7.4119640366797565E-2</v>
      </c>
      <c r="J1629" s="94">
        <v>0.1802649854086362</v>
      </c>
      <c r="K1629" s="94">
        <v>4.7289714013310252E-2</v>
      </c>
      <c r="L1629" s="94">
        <v>7.200469309435216E-2</v>
      </c>
      <c r="M1629" s="94">
        <v>0.10868590359571333</v>
      </c>
      <c r="N1629" s="94">
        <v>3.7970162748643753E-2</v>
      </c>
      <c r="O1629" s="94">
        <v>5.4277126769628835E-2</v>
      </c>
      <c r="P1629" s="94">
        <v>0.11193606977340446</v>
      </c>
      <c r="Q1629" s="94">
        <v>4.4100119189511323E-2</v>
      </c>
      <c r="R1629" s="94">
        <v>5.3443228568422547E-2</v>
      </c>
      <c r="S1629" s="94">
        <v>8.672875129782176E-2</v>
      </c>
      <c r="T1629" s="94">
        <v>3.6031129945740425E-2</v>
      </c>
      <c r="U1629" s="94">
        <v>4.8866239518918615E-2</v>
      </c>
      <c r="V1629" s="94">
        <v>7.1691873308845633E-2</v>
      </c>
      <c r="W1629" s="94">
        <v>3.5211848241224288E-2</v>
      </c>
      <c r="X1629" s="94">
        <v>3.9814930392111161E-2</v>
      </c>
      <c r="Y1629" s="94">
        <v>7.302363146246553E-2</v>
      </c>
      <c r="Z1629" s="94">
        <v>3.2924939024311678E-2</v>
      </c>
      <c r="AA1629" s="94">
        <v>4.1351910995683146E-2</v>
      </c>
      <c r="AB1629" s="94">
        <v>7.2279393199080097E-2</v>
      </c>
      <c r="AC1629" s="94">
        <v>4.2281244022029138E-2</v>
      </c>
      <c r="AD1629" s="94">
        <v>5.7354505092381387E-2</v>
      </c>
      <c r="AE1629" s="94">
        <v>9.7157953976988495E-2</v>
      </c>
      <c r="AF1629" s="94">
        <v>6.6184705314625461E-2</v>
      </c>
      <c r="AG1629" s="94">
        <v>8.434924498753095E-2</v>
      </c>
      <c r="AH1629" s="94">
        <v>0.23204389733315353</v>
      </c>
      <c r="AI1629" s="94">
        <v>8.4599008717099855E-2</v>
      </c>
      <c r="AJ1629" s="94">
        <v>0.10277338028669451</v>
      </c>
      <c r="AK1629" s="94">
        <v>0.21650509569972654</v>
      </c>
    </row>
    <row r="1630" spans="1:37">
      <c r="A1630" s="94">
        <v>23</v>
      </c>
      <c r="B1630" s="94">
        <v>5.9509273451689007E-2</v>
      </c>
      <c r="C1630" s="94">
        <v>7.9049122636808244E-2</v>
      </c>
      <c r="D1630" s="94">
        <v>0.17666272755035653</v>
      </c>
      <c r="E1630" s="94">
        <v>6.5337630917714037E-2</v>
      </c>
      <c r="F1630" s="94">
        <v>7.2890369606395375E-2</v>
      </c>
      <c r="G1630" s="94">
        <v>0.17949221306111765</v>
      </c>
      <c r="H1630" s="94">
        <v>4.8406455049773534E-2</v>
      </c>
      <c r="I1630" s="94">
        <v>6.9054399252365076E-2</v>
      </c>
      <c r="J1630" s="94">
        <v>0.15337317998096098</v>
      </c>
      <c r="K1630" s="94">
        <v>4.2464462803713049E-2</v>
      </c>
      <c r="L1630" s="94">
        <v>7.1126727251909466E-2</v>
      </c>
      <c r="M1630" s="94">
        <v>0.1036341505825074</v>
      </c>
      <c r="N1630" s="94">
        <v>3.4095840867992756E-2</v>
      </c>
      <c r="O1630" s="94">
        <v>4.8738908214851856E-2</v>
      </c>
      <c r="P1630" s="94">
        <v>0.11000127119283132</v>
      </c>
      <c r="Q1630" s="94">
        <v>3.9600321339123036E-2</v>
      </c>
      <c r="R1630" s="94">
        <v>4.6895286067102089E-2</v>
      </c>
      <c r="S1630" s="94">
        <v>7.9961631908759837E-2</v>
      </c>
      <c r="T1630" s="94">
        <v>2.7357519109667706E-2</v>
      </c>
      <c r="U1630" s="94">
        <v>3.710289084659852E-2</v>
      </c>
      <c r="V1630" s="94">
        <v>6.1548215056012323E-2</v>
      </c>
      <c r="W1630" s="94">
        <v>3.1618973620111152E-2</v>
      </c>
      <c r="X1630" s="94">
        <v>3.4654306635646281E-2</v>
      </c>
      <c r="Y1630" s="94">
        <v>6.4433232989647482E-2</v>
      </c>
      <c r="Z1630" s="94">
        <v>2.915237028895969E-2</v>
      </c>
      <c r="AA1630" s="94">
        <v>3.7057522900361489E-2</v>
      </c>
      <c r="AB1630" s="94">
        <v>7.106469949979187E-2</v>
      </c>
      <c r="AC1630" s="94">
        <v>3.7967036839402751E-2</v>
      </c>
      <c r="AD1630" s="94">
        <v>5.1642962626196796E-2</v>
      </c>
      <c r="AE1630" s="94">
        <v>9.5288715786464653E-2</v>
      </c>
      <c r="AF1630" s="94">
        <v>5.7355070154512917E-2</v>
      </c>
      <c r="AG1630" s="94">
        <v>7.3692862257841871E-2</v>
      </c>
      <c r="AH1630" s="94">
        <v>0.1953033192702614</v>
      </c>
      <c r="AI1630" s="94">
        <v>7.5504433576074156E-2</v>
      </c>
      <c r="AJ1630" s="94">
        <v>0.10584877280389729</v>
      </c>
      <c r="AK1630" s="94">
        <v>0.26721352224707928</v>
      </c>
    </row>
    <row r="1631" spans="1:37">
      <c r="A1631" s="94">
        <v>24</v>
      </c>
      <c r="B1631" s="94">
        <v>5.3437187804814677E-2</v>
      </c>
      <c r="C1631" s="94">
        <v>8.711230866250072E-2</v>
      </c>
      <c r="D1631" s="94">
        <v>0.22014127707035971</v>
      </c>
      <c r="E1631" s="94">
        <v>5.86708432410286E-2</v>
      </c>
      <c r="F1631" s="94">
        <v>7.1853979004526045E-2</v>
      </c>
      <c r="G1631" s="94">
        <v>0.17694746179237733</v>
      </c>
      <c r="H1631" s="94">
        <v>3.2874285702060475E-2</v>
      </c>
      <c r="I1631" s="94">
        <v>5.7831569809473009E-2</v>
      </c>
      <c r="J1631" s="94">
        <v>0.1791694626944865</v>
      </c>
      <c r="K1631" s="94">
        <v>2.9039716828509331E-2</v>
      </c>
      <c r="L1631" s="94">
        <v>4.7854443342689165E-2</v>
      </c>
      <c r="M1631" s="94">
        <v>0.123351545269015</v>
      </c>
      <c r="N1631" s="94">
        <v>2.3155515370705242E-2</v>
      </c>
      <c r="O1631" s="94">
        <v>3.327293206990433E-2</v>
      </c>
      <c r="P1631" s="94">
        <v>0.11321588086122238</v>
      </c>
      <c r="Q1631" s="94">
        <v>2.7081047117486556E-2</v>
      </c>
      <c r="R1631" s="94">
        <v>3.0870886114392142E-2</v>
      </c>
      <c r="S1631" s="94">
        <v>7.7611059286079476E-2</v>
      </c>
      <c r="T1631" s="94">
        <v>2.5812903481325995E-2</v>
      </c>
      <c r="U1631" s="94">
        <v>3.4700413658229304E-2</v>
      </c>
      <c r="V1631" s="94">
        <v>5.0450320910837773E-2</v>
      </c>
      <c r="W1631" s="94">
        <v>2.1473400010900204E-2</v>
      </c>
      <c r="X1631" s="94">
        <v>2.43518578395913E-2</v>
      </c>
      <c r="Y1631" s="94">
        <v>7.5155497750133748E-2</v>
      </c>
      <c r="Z1631" s="94">
        <v>1.9798255186959896E-2</v>
      </c>
      <c r="AA1631" s="94">
        <v>2.5267024649329069E-2</v>
      </c>
      <c r="AB1631" s="94">
        <v>7.3245006448795211E-2</v>
      </c>
      <c r="AC1631" s="94">
        <v>2.5784561481227913E-2</v>
      </c>
      <c r="AD1631" s="94">
        <v>3.5995275618088088E-2</v>
      </c>
      <c r="AE1631" s="94">
        <v>9.4473576073751162E-2</v>
      </c>
      <c r="AF1631" s="94">
        <v>5.1502790701909322E-2</v>
      </c>
      <c r="AG1631" s="94">
        <v>6.9702063553901267E-2</v>
      </c>
      <c r="AH1631" s="94">
        <v>0.21526774419336397</v>
      </c>
      <c r="AI1631" s="94">
        <v>6.9509375923173217E-2</v>
      </c>
      <c r="AJ1631" s="94">
        <v>0.10773506618607906</v>
      </c>
      <c r="AK1631" s="94">
        <v>0.25683155190985169</v>
      </c>
    </row>
    <row r="1641" spans="1:50">
      <c r="A1641" s="94" t="s">
        <v>146</v>
      </c>
      <c r="B1641" s="95"/>
      <c r="C1641" s="95"/>
      <c r="D1641" s="95">
        <v>2015</v>
      </c>
      <c r="E1641" s="95"/>
      <c r="F1641" s="94" t="s">
        <v>0</v>
      </c>
      <c r="G1641" s="166">
        <v>340575.89500000002</v>
      </c>
      <c r="H1641" s="95" t="s">
        <v>102</v>
      </c>
      <c r="I1641" s="95"/>
      <c r="J1641" s="95"/>
      <c r="K1641" s="96" t="s">
        <v>1</v>
      </c>
      <c r="L1641" s="95" t="s">
        <v>103</v>
      </c>
      <c r="M1641" s="95"/>
      <c r="N1641" s="95"/>
      <c r="O1641" s="95"/>
      <c r="P1641" s="95"/>
      <c r="Q1641" s="95"/>
      <c r="R1641" s="95"/>
      <c r="S1641" s="95"/>
      <c r="T1641" s="97"/>
      <c r="U1641" s="95"/>
      <c r="V1641" s="95"/>
      <c r="W1641" s="95"/>
      <c r="X1641" s="95"/>
      <c r="Y1641" s="95"/>
      <c r="Z1641" s="95"/>
      <c r="AA1641" s="95"/>
      <c r="AB1641" s="95"/>
      <c r="AC1641" s="96"/>
      <c r="AD1641" s="95"/>
      <c r="AE1641" s="95"/>
      <c r="AF1641" s="95"/>
      <c r="AG1641" s="95"/>
      <c r="AH1641" s="95"/>
      <c r="AI1641" s="95"/>
      <c r="AJ1641" s="95"/>
      <c r="AK1641" s="95"/>
    </row>
    <row r="1642" spans="1:50">
      <c r="A1642" s="118">
        <v>1042</v>
      </c>
      <c r="B1642" s="94" t="s">
        <v>104</v>
      </c>
      <c r="C1642" s="95"/>
      <c r="D1642" s="95"/>
      <c r="E1642" s="95"/>
      <c r="F1642" s="95" t="s">
        <v>3</v>
      </c>
      <c r="G1642" s="95">
        <v>0</v>
      </c>
      <c r="H1642" s="95" t="s">
        <v>102</v>
      </c>
      <c r="I1642" s="95"/>
      <c r="J1642" s="95"/>
      <c r="K1642" s="96" t="s">
        <v>4</v>
      </c>
      <c r="L1642" s="95" t="s">
        <v>103</v>
      </c>
      <c r="M1642" s="95"/>
      <c r="N1642" s="95" t="s">
        <v>105</v>
      </c>
      <c r="O1642" s="95"/>
      <c r="P1642" s="95"/>
      <c r="Q1642" s="95"/>
      <c r="R1642" s="95"/>
      <c r="S1642" s="95"/>
      <c r="T1642" s="96"/>
      <c r="U1642" s="95"/>
      <c r="V1642" s="95"/>
      <c r="W1642" s="95"/>
      <c r="X1642" s="95"/>
      <c r="Y1642" s="95"/>
      <c r="Z1642" s="95"/>
      <c r="AA1642" s="95"/>
      <c r="AB1642" s="95"/>
      <c r="AC1642" s="96"/>
      <c r="AD1642" s="95"/>
      <c r="AE1642" s="95"/>
      <c r="AF1642" s="95"/>
      <c r="AG1642" s="95"/>
      <c r="AH1642" s="95"/>
      <c r="AI1642" s="95"/>
      <c r="AJ1642" s="95"/>
      <c r="AK1642" s="95"/>
    </row>
    <row r="1643" spans="1:50">
      <c r="A1643" s="94"/>
      <c r="B1643" s="94">
        <v>1</v>
      </c>
      <c r="C1643" s="94" t="s">
        <v>5</v>
      </c>
      <c r="D1643" s="94" t="s">
        <v>6</v>
      </c>
      <c r="E1643" s="94">
        <v>2</v>
      </c>
      <c r="F1643" s="94" t="s">
        <v>7</v>
      </c>
      <c r="G1643" s="94" t="s">
        <v>8</v>
      </c>
      <c r="H1643" s="94">
        <v>3</v>
      </c>
      <c r="I1643" s="94" t="s">
        <v>9</v>
      </c>
      <c r="J1643" s="94" t="s">
        <v>10</v>
      </c>
      <c r="K1643" s="94">
        <v>4</v>
      </c>
      <c r="L1643" s="94" t="s">
        <v>11</v>
      </c>
      <c r="M1643" s="94" t="s">
        <v>12</v>
      </c>
      <c r="N1643" s="94">
        <v>5</v>
      </c>
      <c r="O1643" s="94" t="s">
        <v>13</v>
      </c>
      <c r="P1643" s="94" t="s">
        <v>13</v>
      </c>
      <c r="Q1643" s="94">
        <v>6</v>
      </c>
      <c r="R1643" s="94" t="s">
        <v>14</v>
      </c>
      <c r="S1643" s="94" t="s">
        <v>87</v>
      </c>
      <c r="T1643" s="94">
        <v>7</v>
      </c>
      <c r="U1643" s="94" t="s">
        <v>15</v>
      </c>
      <c r="V1643" s="94" t="s">
        <v>88</v>
      </c>
      <c r="W1643" s="94">
        <v>8</v>
      </c>
      <c r="X1643" s="94" t="s">
        <v>89</v>
      </c>
      <c r="Y1643" s="94" t="s">
        <v>90</v>
      </c>
      <c r="Z1643" s="94">
        <v>9</v>
      </c>
      <c r="AA1643" s="94" t="s">
        <v>91</v>
      </c>
      <c r="AB1643" s="94" t="s">
        <v>92</v>
      </c>
      <c r="AC1643" s="94">
        <v>10</v>
      </c>
      <c r="AD1643" s="94" t="s">
        <v>93</v>
      </c>
      <c r="AE1643" s="94" t="s">
        <v>94</v>
      </c>
      <c r="AF1643" s="94">
        <v>11</v>
      </c>
      <c r="AG1643" s="94" t="s">
        <v>95</v>
      </c>
      <c r="AH1643" s="94" t="s">
        <v>96</v>
      </c>
      <c r="AI1643" s="94">
        <v>12</v>
      </c>
      <c r="AJ1643" s="94" t="s">
        <v>97</v>
      </c>
      <c r="AK1643" s="94" t="s">
        <v>98</v>
      </c>
    </row>
    <row r="1644" spans="1:50">
      <c r="A1644" s="96"/>
      <c r="B1644" s="94">
        <v>31</v>
      </c>
      <c r="C1644" s="95"/>
      <c r="D1644" s="95"/>
      <c r="E1644" s="94">
        <v>28</v>
      </c>
      <c r="F1644" s="95"/>
      <c r="G1644" s="95"/>
      <c r="H1644" s="94">
        <v>31</v>
      </c>
      <c r="I1644" s="95"/>
      <c r="J1644" s="95"/>
      <c r="K1644" s="94">
        <v>30</v>
      </c>
      <c r="L1644" s="95"/>
      <c r="M1644" s="95"/>
      <c r="N1644" s="94">
        <v>31</v>
      </c>
      <c r="O1644" s="95"/>
      <c r="P1644" s="95"/>
      <c r="Q1644" s="94">
        <v>30</v>
      </c>
      <c r="R1644" s="95"/>
      <c r="S1644" s="95"/>
      <c r="T1644" s="94">
        <v>31</v>
      </c>
      <c r="U1644" s="95"/>
      <c r="V1644" s="95"/>
      <c r="W1644" s="94">
        <v>31</v>
      </c>
      <c r="X1644" s="95"/>
      <c r="Y1644" s="95"/>
      <c r="Z1644" s="94">
        <v>30</v>
      </c>
      <c r="AA1644" s="95"/>
      <c r="AB1644" s="95"/>
      <c r="AC1644" s="94">
        <v>31</v>
      </c>
      <c r="AD1644" s="95"/>
      <c r="AE1644" s="95"/>
      <c r="AF1644" s="94">
        <v>30</v>
      </c>
      <c r="AG1644" s="95"/>
      <c r="AH1644" s="95"/>
      <c r="AI1644" s="94">
        <v>31</v>
      </c>
      <c r="AJ1644" s="95"/>
      <c r="AK1644" s="95"/>
    </row>
    <row r="1645" spans="1:50">
      <c r="A1645" s="94" t="s">
        <v>16</v>
      </c>
      <c r="B1645" s="94" t="s">
        <v>17</v>
      </c>
      <c r="C1645" s="94" t="s">
        <v>18</v>
      </c>
      <c r="D1645" s="94" t="s">
        <v>19</v>
      </c>
      <c r="E1645" s="94" t="s">
        <v>17</v>
      </c>
      <c r="F1645" s="94" t="s">
        <v>18</v>
      </c>
      <c r="G1645" s="94" t="s">
        <v>19</v>
      </c>
      <c r="H1645" s="94" t="s">
        <v>17</v>
      </c>
      <c r="I1645" s="94" t="s">
        <v>18</v>
      </c>
      <c r="J1645" s="94" t="s">
        <v>19</v>
      </c>
      <c r="K1645" s="94" t="s">
        <v>17</v>
      </c>
      <c r="L1645" s="94" t="s">
        <v>18</v>
      </c>
      <c r="M1645" s="94" t="s">
        <v>19</v>
      </c>
      <c r="N1645" s="94" t="s">
        <v>17</v>
      </c>
      <c r="O1645" s="94" t="s">
        <v>18</v>
      </c>
      <c r="P1645" s="94" t="s">
        <v>19</v>
      </c>
      <c r="Q1645" s="94" t="s">
        <v>17</v>
      </c>
      <c r="R1645" s="94" t="s">
        <v>18</v>
      </c>
      <c r="S1645" s="94" t="s">
        <v>19</v>
      </c>
      <c r="T1645" s="94" t="s">
        <v>17</v>
      </c>
      <c r="U1645" s="94" t="s">
        <v>18</v>
      </c>
      <c r="V1645" s="94" t="s">
        <v>19</v>
      </c>
      <c r="W1645" s="94" t="s">
        <v>17</v>
      </c>
      <c r="X1645" s="94" t="s">
        <v>18</v>
      </c>
      <c r="Y1645" s="94" t="s">
        <v>19</v>
      </c>
      <c r="Z1645" s="94" t="s">
        <v>17</v>
      </c>
      <c r="AA1645" s="94" t="s">
        <v>18</v>
      </c>
      <c r="AB1645" s="94" t="s">
        <v>19</v>
      </c>
      <c r="AC1645" s="94" t="s">
        <v>17</v>
      </c>
      <c r="AD1645" s="94" t="s">
        <v>18</v>
      </c>
      <c r="AE1645" s="94" t="s">
        <v>19</v>
      </c>
      <c r="AF1645" s="94" t="s">
        <v>17</v>
      </c>
      <c r="AG1645" s="94" t="s">
        <v>18</v>
      </c>
      <c r="AH1645" s="94" t="s">
        <v>19</v>
      </c>
      <c r="AI1645" s="94" t="s">
        <v>17</v>
      </c>
      <c r="AJ1645" s="94" t="s">
        <v>18</v>
      </c>
      <c r="AK1645" s="94" t="s">
        <v>19</v>
      </c>
    </row>
    <row r="1646" spans="1:50">
      <c r="A1646" s="96"/>
      <c r="B1646" s="134">
        <v>8.3028531076434625E-2</v>
      </c>
      <c r="C1646" s="167">
        <v>1.2319598801907135</v>
      </c>
      <c r="D1646" s="167">
        <v>0.32288848546641868</v>
      </c>
      <c r="E1646" s="134">
        <v>7.6308677581638451E-2</v>
      </c>
      <c r="F1646" s="167">
        <v>1.0601909037253301</v>
      </c>
      <c r="G1646" s="167">
        <v>0.31953634039703016</v>
      </c>
      <c r="H1646" s="134">
        <v>9.6245033418563372E-2</v>
      </c>
      <c r="I1646" s="167">
        <v>1.1729997608917102</v>
      </c>
      <c r="J1646" s="167">
        <v>0.30613990950838849</v>
      </c>
      <c r="K1646" s="134">
        <v>7.7780321464895302E-2</v>
      </c>
      <c r="L1646" s="167">
        <v>1.5714632614131647</v>
      </c>
      <c r="M1646" s="167">
        <v>0.27965900529187127</v>
      </c>
      <c r="N1646" s="134">
        <v>0.11257526389910585</v>
      </c>
      <c r="O1646" s="167">
        <v>1.4010435232041352</v>
      </c>
      <c r="P1646" s="167">
        <v>0.28828259960081287</v>
      </c>
      <c r="Q1646" s="134">
        <v>6.175058909424138E-2</v>
      </c>
      <c r="R1646" s="167">
        <v>2.0000000000000009</v>
      </c>
      <c r="S1646" s="167">
        <v>0.30796030644651678</v>
      </c>
      <c r="T1646" s="134">
        <v>2.3723030517500954E-2</v>
      </c>
      <c r="U1646" s="167">
        <v>1.3095623452036766</v>
      </c>
      <c r="V1646" s="167">
        <v>0.68050857973619283</v>
      </c>
      <c r="W1646" s="134">
        <v>9.5656677671037263E-2</v>
      </c>
      <c r="X1646" s="167">
        <v>1.8635058466485797</v>
      </c>
      <c r="Y1646" s="167">
        <v>0.29103689424379175</v>
      </c>
      <c r="Z1646" s="134">
        <v>0.13832230127571235</v>
      </c>
      <c r="AA1646" s="167">
        <v>1.2777551967672822</v>
      </c>
      <c r="AB1646" s="167">
        <v>0.31158069600236382</v>
      </c>
      <c r="AC1646" s="134">
        <v>0.10822967386411168</v>
      </c>
      <c r="AD1646" s="167">
        <v>1.3476736805319351</v>
      </c>
      <c r="AE1646" s="167">
        <v>0.34483143774248687</v>
      </c>
      <c r="AF1646" s="134">
        <v>8.2829876165129074E-2</v>
      </c>
      <c r="AG1646" s="167">
        <v>1.1542955218838944</v>
      </c>
      <c r="AH1646" s="167">
        <v>0.31846196507373481</v>
      </c>
      <c r="AI1646" s="134">
        <v>4.355002397162961E-2</v>
      </c>
      <c r="AJ1646" s="167">
        <v>2.0000000000000009</v>
      </c>
      <c r="AK1646" s="167">
        <v>0.314948161414905</v>
      </c>
      <c r="AM1646" t="str">
        <f>A1641</f>
        <v>PreNResSpltPkgAC-65to-PEYes-cDXGF-EPr1985-CZ10</v>
      </c>
      <c r="AN1646" s="93">
        <f>1/($T1646*(1/$T1644)*(1/(5/7+2/7*$V1646))*$T1656/SUM($T1648:$T1671))</f>
        <v>20109.810143014623</v>
      </c>
      <c r="AO1646" s="93">
        <f>1/(T1646*(1/T1644)*(1/(5/7+2/7*V1646)))</f>
        <v>1187.4629098634873</v>
      </c>
      <c r="AP1646" s="93"/>
      <c r="AR1646" s="217">
        <f>CHOOSE($AV$3,C1646,F1646,I1646,L1646,O1646,R1646,U1646,X1646,AA1646,AD1646,AG1646,AJ1646)</f>
        <v>1.3095623452036766</v>
      </c>
      <c r="AS1646" s="92"/>
      <c r="AT1646" s="92"/>
      <c r="AV1646" s="151">
        <f>AN1646/AR1646</f>
        <v>15356.130402395571</v>
      </c>
      <c r="AW1646" s="152">
        <f>AO1646/AR1646</f>
        <v>906.76317489779444</v>
      </c>
      <c r="AX1646" s="93"/>
    </row>
    <row r="1647" spans="1:50">
      <c r="A1647" s="94" t="s">
        <v>20</v>
      </c>
      <c r="B1647" s="94" t="s">
        <v>21</v>
      </c>
      <c r="C1647" s="94" t="s">
        <v>22</v>
      </c>
      <c r="D1647" s="94" t="s">
        <v>23</v>
      </c>
      <c r="E1647" s="94" t="s">
        <v>21</v>
      </c>
      <c r="F1647" s="94" t="s">
        <v>22</v>
      </c>
      <c r="G1647" s="94" t="s">
        <v>23</v>
      </c>
      <c r="H1647" s="94" t="s">
        <v>21</v>
      </c>
      <c r="I1647" s="94" t="s">
        <v>22</v>
      </c>
      <c r="J1647" s="94" t="s">
        <v>23</v>
      </c>
      <c r="K1647" s="94" t="s">
        <v>21</v>
      </c>
      <c r="L1647" s="94" t="s">
        <v>22</v>
      </c>
      <c r="M1647" s="94" t="s">
        <v>23</v>
      </c>
      <c r="N1647" s="94" t="s">
        <v>21</v>
      </c>
      <c r="O1647" s="94" t="s">
        <v>22</v>
      </c>
      <c r="P1647" s="94" t="s">
        <v>23</v>
      </c>
      <c r="Q1647" s="94" t="s">
        <v>21</v>
      </c>
      <c r="R1647" s="94" t="s">
        <v>22</v>
      </c>
      <c r="S1647" s="94" t="s">
        <v>23</v>
      </c>
      <c r="T1647" s="94" t="s">
        <v>21</v>
      </c>
      <c r="U1647" s="94" t="s">
        <v>22</v>
      </c>
      <c r="V1647" s="94" t="s">
        <v>23</v>
      </c>
      <c r="W1647" s="94" t="s">
        <v>21</v>
      </c>
      <c r="X1647" s="94" t="s">
        <v>22</v>
      </c>
      <c r="Y1647" s="94" t="s">
        <v>23</v>
      </c>
      <c r="Z1647" s="94" t="s">
        <v>21</v>
      </c>
      <c r="AA1647" s="94" t="s">
        <v>22</v>
      </c>
      <c r="AB1647" s="94" t="s">
        <v>23</v>
      </c>
      <c r="AC1647" s="94" t="s">
        <v>21</v>
      </c>
      <c r="AD1647" s="94" t="s">
        <v>22</v>
      </c>
      <c r="AE1647" s="94" t="s">
        <v>23</v>
      </c>
      <c r="AF1647" s="94" t="s">
        <v>21</v>
      </c>
      <c r="AG1647" s="94" t="s">
        <v>22</v>
      </c>
      <c r="AH1647" s="94" t="s">
        <v>23</v>
      </c>
      <c r="AI1647" s="94" t="s">
        <v>21</v>
      </c>
      <c r="AJ1647" s="94" t="s">
        <v>22</v>
      </c>
      <c r="AK1647" s="94" t="s">
        <v>23</v>
      </c>
    </row>
    <row r="1648" spans="1:50">
      <c r="A1648" s="94">
        <v>1</v>
      </c>
      <c r="B1648" s="94">
        <v>6.4227366561893304E-2</v>
      </c>
      <c r="C1648" s="94">
        <v>8.7004767599124788E-2</v>
      </c>
      <c r="D1648" s="94">
        <v>0.27405203834995556</v>
      </c>
      <c r="E1648" s="94">
        <v>7.837626940731833E-2</v>
      </c>
      <c r="F1648" s="94">
        <v>6.2627775921081444E-2</v>
      </c>
      <c r="G1648" s="94">
        <v>0.2304521902967499</v>
      </c>
      <c r="H1648" s="94">
        <v>3.1705194894618566E-2</v>
      </c>
      <c r="I1648" s="94">
        <v>6.3757505501770506E-2</v>
      </c>
      <c r="J1648" s="94">
        <v>0.20849516679747507</v>
      </c>
      <c r="K1648" s="94">
        <v>2.8718958670781891E-2</v>
      </c>
      <c r="L1648" s="94">
        <v>6.3160384293320895E-2</v>
      </c>
      <c r="M1648" s="94">
        <v>0.23799523090722149</v>
      </c>
      <c r="N1648" s="94">
        <v>2.1567049465826979E-2</v>
      </c>
      <c r="O1648" s="94">
        <v>3.1332361504312137E-2</v>
      </c>
      <c r="P1648" s="94">
        <v>0.12846089601159802</v>
      </c>
      <c r="Q1648" s="94">
        <v>2.52747033403527E-2</v>
      </c>
      <c r="R1648" s="94">
        <v>2.990496333463517E-2</v>
      </c>
      <c r="S1648" s="94">
        <v>6.2828358703576864E-2</v>
      </c>
      <c r="T1648" s="94">
        <v>2.0345096179897045E-2</v>
      </c>
      <c r="U1648" s="94">
        <v>2.6150560867352159E-2</v>
      </c>
      <c r="V1648" s="94">
        <v>4.0355310513821879E-2</v>
      </c>
      <c r="W1648" s="94">
        <v>2.0360908663335491E-2</v>
      </c>
      <c r="X1648" s="94">
        <v>2.2339754983106266E-2</v>
      </c>
      <c r="Y1648" s="94">
        <v>5.4314462480801663E-2</v>
      </c>
      <c r="Z1648" s="94">
        <v>1.9391345296115223E-2</v>
      </c>
      <c r="AA1648" s="94">
        <v>2.4365593166409225E-2</v>
      </c>
      <c r="AB1648" s="94">
        <v>6.8873001873394582E-2</v>
      </c>
      <c r="AC1648" s="94">
        <v>2.4293226194796666E-2</v>
      </c>
      <c r="AD1648" s="94">
        <v>3.3354961262332734E-2</v>
      </c>
      <c r="AE1648" s="94">
        <v>9.1513873455231182E-2</v>
      </c>
      <c r="AF1648" s="94">
        <v>5.0544489451241854E-2</v>
      </c>
      <c r="AG1648" s="94">
        <v>7.594271108117015E-2</v>
      </c>
      <c r="AH1648" s="94">
        <v>0.28718644248093561</v>
      </c>
      <c r="AI1648" s="94">
        <v>5.1897212733915142E-2</v>
      </c>
      <c r="AJ1648" s="94">
        <v>9.7379921778165984E-2</v>
      </c>
      <c r="AK1648" s="94">
        <v>0.44788761907832159</v>
      </c>
    </row>
    <row r="1649" spans="1:37">
      <c r="A1649" s="94">
        <v>2</v>
      </c>
      <c r="B1649" s="94">
        <v>6.3838164971401656E-2</v>
      </c>
      <c r="C1649" s="94">
        <v>8.9433388511461154E-2</v>
      </c>
      <c r="D1649" s="94">
        <v>0.29488982982470291</v>
      </c>
      <c r="E1649" s="94">
        <v>7.7909743994179562E-2</v>
      </c>
      <c r="F1649" s="94">
        <v>7.1016560450831476E-2</v>
      </c>
      <c r="G1649" s="94">
        <v>0.2520423634008479</v>
      </c>
      <c r="H1649" s="94">
        <v>3.2506431804097569E-2</v>
      </c>
      <c r="I1649" s="94">
        <v>7.3749988679484527E-2</v>
      </c>
      <c r="J1649" s="94">
        <v>0.20604670195139294</v>
      </c>
      <c r="K1649" s="94">
        <v>4.1580591691819775E-2</v>
      </c>
      <c r="L1649" s="94">
        <v>6.6853742257563478E-2</v>
      </c>
      <c r="M1649" s="94">
        <v>0.15223031655400235</v>
      </c>
      <c r="N1649" s="94">
        <v>2.2112080528339483E-2</v>
      </c>
      <c r="O1649" s="94">
        <v>3.2124176365625451E-2</v>
      </c>
      <c r="P1649" s="94">
        <v>0.12681613325139063</v>
      </c>
      <c r="Q1649" s="94">
        <v>2.591343226978313E-2</v>
      </c>
      <c r="R1649" s="94">
        <v>3.0581847108629417E-2</v>
      </c>
      <c r="S1649" s="94">
        <v>6.2077193292534735E-2</v>
      </c>
      <c r="T1649" s="94">
        <v>2.0522893524790031E-2</v>
      </c>
      <c r="U1649" s="94">
        <v>2.6379092610262857E-2</v>
      </c>
      <c r="V1649" s="94">
        <v>4.0355310513821879E-2</v>
      </c>
      <c r="W1649" s="94">
        <v>2.0875458773682368E-2</v>
      </c>
      <c r="X1649" s="94">
        <v>2.2857890061411971E-2</v>
      </c>
      <c r="Y1649" s="94">
        <v>5.3538541588218774E-2</v>
      </c>
      <c r="Z1649" s="94">
        <v>1.9881393114062455E-2</v>
      </c>
      <c r="AA1649" s="94">
        <v>2.4981347544553424E-2</v>
      </c>
      <c r="AB1649" s="94">
        <v>6.7801111161182745E-2</v>
      </c>
      <c r="AC1649" s="94">
        <v>2.4907151753125186E-2</v>
      </c>
      <c r="AD1649" s="94">
        <v>3.4168115216271257E-2</v>
      </c>
      <c r="AE1649" s="94">
        <v>8.9903862342997631E-2</v>
      </c>
      <c r="AF1649" s="94">
        <v>3.525145808104007E-2</v>
      </c>
      <c r="AG1649" s="94">
        <v>7.265707744494132E-2</v>
      </c>
      <c r="AH1649" s="94">
        <v>0.30642040808185567</v>
      </c>
      <c r="AI1649" s="94">
        <v>6.675518900866062E-2</v>
      </c>
      <c r="AJ1649" s="94">
        <v>0.11271201135436802</v>
      </c>
      <c r="AK1649" s="94">
        <v>0.44161736971904764</v>
      </c>
    </row>
    <row r="1650" spans="1:37">
      <c r="A1650" s="94">
        <v>3</v>
      </c>
      <c r="B1650" s="94">
        <v>6.4807754898591349E-2</v>
      </c>
      <c r="C1650" s="94">
        <v>9.052041503699719E-2</v>
      </c>
      <c r="D1650" s="94">
        <v>0.31702559820949339</v>
      </c>
      <c r="E1650" s="94">
        <v>7.8981641669605585E-2</v>
      </c>
      <c r="F1650" s="94">
        <v>7.5117836193285936E-2</v>
      </c>
      <c r="G1650" s="94">
        <v>0.29686764013188882</v>
      </c>
      <c r="H1650" s="94">
        <v>4.5966794572454561E-2</v>
      </c>
      <c r="I1650" s="94">
        <v>7.6380333094847805E-2</v>
      </c>
      <c r="J1650" s="94">
        <v>0.24682202679224274</v>
      </c>
      <c r="K1650" s="94">
        <v>4.1637292498672263E-2</v>
      </c>
      <c r="L1650" s="94">
        <v>7.5222285433033109E-2</v>
      </c>
      <c r="M1650" s="94">
        <v>0.17961540985758356</v>
      </c>
      <c r="N1650" s="94">
        <v>2.2154661080098274E-2</v>
      </c>
      <c r="O1650" s="94">
        <v>3.8144134430368092E-2</v>
      </c>
      <c r="P1650" s="94">
        <v>0.15046329125892308</v>
      </c>
      <c r="Q1650" s="94">
        <v>2.5963332967394885E-2</v>
      </c>
      <c r="R1650" s="94">
        <v>3.0667201954030467E-2</v>
      </c>
      <c r="S1650" s="94">
        <v>6.138788856240196E-2</v>
      </c>
      <c r="T1650" s="94">
        <v>2.0675291248984012E-2</v>
      </c>
      <c r="U1650" s="94">
        <v>2.6574976961329166E-2</v>
      </c>
      <c r="V1650" s="94">
        <v>4.0355310513821879E-2</v>
      </c>
      <c r="W1650" s="94">
        <v>2.091565800105322E-2</v>
      </c>
      <c r="X1650" s="94">
        <v>2.2917486112367307E-2</v>
      </c>
      <c r="Y1650" s="94">
        <v>5.2826520063260385E-2</v>
      </c>
      <c r="Z1650" s="94">
        <v>1.9919678099839588E-2</v>
      </c>
      <c r="AA1650" s="94">
        <v>2.5029453355345951E-2</v>
      </c>
      <c r="AB1650" s="94">
        <v>6.670668821177729E-2</v>
      </c>
      <c r="AC1650" s="94">
        <v>2.4955114687369603E-2</v>
      </c>
      <c r="AD1650" s="94">
        <v>3.4214460778412857E-2</v>
      </c>
      <c r="AE1650" s="94">
        <v>8.8426440381183302E-2</v>
      </c>
      <c r="AF1650" s="94">
        <v>6.5934958217916423E-2</v>
      </c>
      <c r="AG1650" s="94">
        <v>8.7919631121951267E-2</v>
      </c>
      <c r="AH1650" s="94">
        <v>0.30404358723763553</v>
      </c>
      <c r="AI1650" s="94">
        <v>6.7695837866342354E-2</v>
      </c>
      <c r="AJ1650" s="94">
        <v>0.12422211661346985</v>
      </c>
      <c r="AK1650" s="94">
        <v>0.54612421218910678</v>
      </c>
    </row>
    <row r="1651" spans="1:37">
      <c r="A1651" s="94">
        <v>4</v>
      </c>
      <c r="B1651" s="94">
        <v>7.9524582291100043E-2</v>
      </c>
      <c r="C1651" s="94">
        <v>9.3386370480223746E-2</v>
      </c>
      <c r="D1651" s="94">
        <v>0.31592407185880816</v>
      </c>
      <c r="E1651" s="94">
        <v>7.910382689685623E-2</v>
      </c>
      <c r="F1651" s="94">
        <v>8.1144134696276474E-2</v>
      </c>
      <c r="G1651" s="94">
        <v>0.29439840438059356</v>
      </c>
      <c r="H1651" s="94">
        <v>5.8776152351859838E-2</v>
      </c>
      <c r="I1651" s="94">
        <v>7.3632255318378206E-2</v>
      </c>
      <c r="J1651" s="94">
        <v>0.2673757152536006</v>
      </c>
      <c r="K1651" s="94">
        <v>5.3242057634480144E-2</v>
      </c>
      <c r="L1651" s="94">
        <v>8.0242218145480049E-2</v>
      </c>
      <c r="M1651" s="94">
        <v>0.26366082562184157</v>
      </c>
      <c r="N1651" s="94">
        <v>2.1728855562510377E-2</v>
      </c>
      <c r="O1651" s="94">
        <v>3.9511561579534532E-2</v>
      </c>
      <c r="P1651" s="94">
        <v>0.15000433350667358</v>
      </c>
      <c r="Q1651" s="94">
        <v>2.5464325991277358E-2</v>
      </c>
      <c r="R1651" s="94">
        <v>3.0194772809717739E-2</v>
      </c>
      <c r="S1651" s="94">
        <v>6.144533062324635E-2</v>
      </c>
      <c r="T1651" s="94">
        <v>2.0776889731780001E-2</v>
      </c>
      <c r="U1651" s="94">
        <v>2.6705566528706703E-2</v>
      </c>
      <c r="V1651" s="94">
        <v>4.0763713403272339E-2</v>
      </c>
      <c r="W1651" s="94">
        <v>2.8139459159594954E-2</v>
      </c>
      <c r="X1651" s="94">
        <v>2.4618778084639008E-2</v>
      </c>
      <c r="Y1651" s="94">
        <v>5.2748927974002095E-2</v>
      </c>
      <c r="Z1651" s="94">
        <v>1.9817584804433911E-2</v>
      </c>
      <c r="AA1651" s="94">
        <v>2.4628571598741638E-2</v>
      </c>
      <c r="AB1651" s="94">
        <v>6.6404112455176953E-2</v>
      </c>
      <c r="AC1651" s="94">
        <v>2.4475485344925444E-2</v>
      </c>
      <c r="AD1651" s="94">
        <v>3.7447214210391995E-2</v>
      </c>
      <c r="AE1651" s="94">
        <v>8.7980267367074136E-2</v>
      </c>
      <c r="AF1651" s="94">
        <v>6.6004556358254099E-2</v>
      </c>
      <c r="AG1651" s="94">
        <v>9.0830807248546933E-2</v>
      </c>
      <c r="AH1651" s="94">
        <v>0.3014939066956539</v>
      </c>
      <c r="AI1651" s="94">
        <v>8.3047892328961079E-2</v>
      </c>
      <c r="AJ1651" s="94">
        <v>0.1294489470878743</v>
      </c>
      <c r="AK1651" s="94">
        <v>0.54456067957252696</v>
      </c>
    </row>
    <row r="1652" spans="1:37">
      <c r="A1652" s="94">
        <v>5</v>
      </c>
      <c r="B1652" s="94">
        <v>7.918772945254586E-2</v>
      </c>
      <c r="C1652" s="94">
        <v>9.0727985754643525E-2</v>
      </c>
      <c r="D1652" s="94">
        <v>0.36147604530991823</v>
      </c>
      <c r="E1652" s="94">
        <v>7.9039957346247941E-2</v>
      </c>
      <c r="F1652" s="94">
        <v>8.063061090431356E-2</v>
      </c>
      <c r="G1652" s="94">
        <v>0.29464495996231749</v>
      </c>
      <c r="H1652" s="94">
        <v>6.5866264378968364E-2</v>
      </c>
      <c r="I1652" s="94">
        <v>8.557476521250873E-2</v>
      </c>
      <c r="J1652" s="94">
        <v>0.26979734760821877</v>
      </c>
      <c r="K1652" s="94">
        <v>7.178889155592684E-2</v>
      </c>
      <c r="L1652" s="94">
        <v>9.4797892310085216E-2</v>
      </c>
      <c r="M1652" s="94">
        <v>0.26707794622738512</v>
      </c>
      <c r="N1652" s="94">
        <v>2.6512070876747753E-2</v>
      </c>
      <c r="O1652" s="94">
        <v>4.653953707905064E-2</v>
      </c>
      <c r="P1652" s="94">
        <v>0.15276201957169194</v>
      </c>
      <c r="Q1652" s="94">
        <v>3.1076491116012472E-2</v>
      </c>
      <c r="R1652" s="94">
        <v>3.7494100838809823E-2</v>
      </c>
      <c r="S1652" s="94">
        <v>6.7017210525152984E-2</v>
      </c>
      <c r="T1652" s="94">
        <v>2.4993226767813598E-2</v>
      </c>
      <c r="U1652" s="94">
        <v>3.2125033574874583E-2</v>
      </c>
      <c r="V1652" s="94">
        <v>4.5746228654567733E-2</v>
      </c>
      <c r="W1652" s="94">
        <v>5.5519152921880845E-2</v>
      </c>
      <c r="X1652" s="94">
        <v>4.0063269972214217E-2</v>
      </c>
      <c r="Y1652" s="94">
        <v>5.6226879268991233E-2</v>
      </c>
      <c r="Z1652" s="94">
        <v>4.3401136043144627E-2</v>
      </c>
      <c r="AA1652" s="94">
        <v>3.7328734723255291E-2</v>
      </c>
      <c r="AB1652" s="94">
        <v>8.0489979592230892E-2</v>
      </c>
      <c r="AC1652" s="94">
        <v>3.2272659688592657E-2</v>
      </c>
      <c r="AD1652" s="94">
        <v>4.5666027860303646E-2</v>
      </c>
      <c r="AE1652" s="94">
        <v>0.10280920631713641</v>
      </c>
      <c r="AF1652" s="94">
        <v>8.0316253949694452E-2</v>
      </c>
      <c r="AG1652" s="94">
        <v>9.341680816995003E-2</v>
      </c>
      <c r="AH1652" s="94">
        <v>0.30157368809462071</v>
      </c>
      <c r="AI1652" s="94">
        <v>8.3297306798800916E-2</v>
      </c>
      <c r="AJ1652" s="94">
        <v>0.13523691325596776</v>
      </c>
      <c r="AK1652" s="94">
        <v>0.54602749883138013</v>
      </c>
    </row>
    <row r="1653" spans="1:37">
      <c r="A1653" s="94">
        <v>6</v>
      </c>
      <c r="B1653" s="94">
        <v>8.8496703166644305E-2</v>
      </c>
      <c r="C1653" s="94">
        <v>0.10555514940740078</v>
      </c>
      <c r="D1653" s="94">
        <v>0.34598802353197056</v>
      </c>
      <c r="E1653" s="94">
        <v>9.0072727979583961E-2</v>
      </c>
      <c r="F1653" s="94">
        <v>9.1813352079563912E-2</v>
      </c>
      <c r="G1653" s="94">
        <v>0.3001243817710787</v>
      </c>
      <c r="H1653" s="94">
        <v>0.11658205688364746</v>
      </c>
      <c r="I1653" s="94">
        <v>0.13862867803548307</v>
      </c>
      <c r="J1653" s="94">
        <v>0.28713784521677305</v>
      </c>
      <c r="K1653" s="94">
        <v>0.11831946368596827</v>
      </c>
      <c r="L1653" s="94">
        <v>0.15683284007593817</v>
      </c>
      <c r="M1653" s="94">
        <v>0.2572247380280458</v>
      </c>
      <c r="N1653" s="94">
        <v>7.1343714471852115E-2</v>
      </c>
      <c r="O1653" s="94">
        <v>0.10474628055794492</v>
      </c>
      <c r="P1653" s="94">
        <v>0.16430884508107599</v>
      </c>
      <c r="Q1653" s="94">
        <v>7.9248961233811394E-2</v>
      </c>
      <c r="R1653" s="94">
        <v>9.3241236116811024E-2</v>
      </c>
      <c r="S1653" s="94">
        <v>9.804034200119302E-2</v>
      </c>
      <c r="T1653" s="94">
        <v>6.624221078298563E-2</v>
      </c>
      <c r="U1653" s="94">
        <v>6.929854110677626E-2</v>
      </c>
      <c r="V1653" s="94">
        <v>6.0622303902800108E-2</v>
      </c>
      <c r="W1653" s="94">
        <v>0.10798048461508571</v>
      </c>
      <c r="X1653" s="94">
        <v>9.15675794678283E-2</v>
      </c>
      <c r="Y1653" s="94">
        <v>8.0613616498816723E-2</v>
      </c>
      <c r="Z1653" s="94">
        <v>0.12042542276195543</v>
      </c>
      <c r="AA1653" s="94">
        <v>9.8875309051199956E-2</v>
      </c>
      <c r="AB1653" s="94">
        <v>0.12093212646379069</v>
      </c>
      <c r="AC1653" s="94">
        <v>8.1775204122254336E-2</v>
      </c>
      <c r="AD1653" s="94">
        <v>0.10924943061166514</v>
      </c>
      <c r="AE1653" s="94">
        <v>0.10391622049365257</v>
      </c>
      <c r="AF1653" s="94">
        <v>8.8340919530630127E-2</v>
      </c>
      <c r="AG1653" s="94">
        <v>0.10423515403580273</v>
      </c>
      <c r="AH1653" s="94">
        <v>0.30573229351576675</v>
      </c>
      <c r="AI1653" s="94">
        <v>9.3169369052652592E-2</v>
      </c>
      <c r="AJ1653" s="94">
        <v>0.13728156649177004</v>
      </c>
      <c r="AK1653" s="94">
        <v>0.55479617659859115</v>
      </c>
    </row>
    <row r="1654" spans="1:37">
      <c r="A1654" s="94">
        <v>7</v>
      </c>
      <c r="B1654" s="94">
        <v>0.1459733567612965</v>
      </c>
      <c r="C1654" s="94">
        <v>0.18248294612908891</v>
      </c>
      <c r="D1654" s="94">
        <v>0.39227668658067272</v>
      </c>
      <c r="E1654" s="94">
        <v>0.15951003723872495</v>
      </c>
      <c r="F1654" s="94">
        <v>0.16124554873059591</v>
      </c>
      <c r="G1654" s="94">
        <v>0.35053947833254823</v>
      </c>
      <c r="H1654" s="94">
        <v>0.35458906353349651</v>
      </c>
      <c r="I1654" s="94">
        <v>0.37913185230802676</v>
      </c>
      <c r="J1654" s="94">
        <v>0.67949259758641745</v>
      </c>
      <c r="K1654" s="94">
        <v>0.30636012950464286</v>
      </c>
      <c r="L1654" s="94">
        <v>0.42686686737874713</v>
      </c>
      <c r="M1654" s="94">
        <v>0.56471746406772982</v>
      </c>
      <c r="N1654" s="94">
        <v>0.25749169324402771</v>
      </c>
      <c r="O1654" s="94">
        <v>0.33410071328291074</v>
      </c>
      <c r="P1654" s="94">
        <v>0.53146913755338088</v>
      </c>
      <c r="Q1654" s="94">
        <v>0.26214333476381996</v>
      </c>
      <c r="R1654" s="94">
        <v>0.2890214315099322</v>
      </c>
      <c r="S1654" s="94">
        <v>0.26946954466120232</v>
      </c>
      <c r="T1654" s="94">
        <v>0.20638038471958811</v>
      </c>
      <c r="U1654" s="94">
        <v>0.20289908839578133</v>
      </c>
      <c r="V1654" s="94">
        <v>0.12898384256068612</v>
      </c>
      <c r="W1654" s="94">
        <v>0.2924185597152823</v>
      </c>
      <c r="X1654" s="94">
        <v>0.27102881714459187</v>
      </c>
      <c r="Y1654" s="94">
        <v>0.26415085727848031</v>
      </c>
      <c r="Z1654" s="94">
        <v>0.29805882360448033</v>
      </c>
      <c r="AA1654" s="94">
        <v>0.27641140730800567</v>
      </c>
      <c r="AB1654" s="94">
        <v>0.37287150830795779</v>
      </c>
      <c r="AC1654" s="94">
        <v>0.25090849791281306</v>
      </c>
      <c r="AD1654" s="94">
        <v>0.34531055137977362</v>
      </c>
      <c r="AE1654" s="94">
        <v>0.53478676297269101</v>
      </c>
      <c r="AF1654" s="94">
        <v>0.1455482709502002</v>
      </c>
      <c r="AG1654" s="94">
        <v>0.16887241647419435</v>
      </c>
      <c r="AH1654" s="94">
        <v>0.33232941739633404</v>
      </c>
      <c r="AI1654" s="94">
        <v>0.13813523490092305</v>
      </c>
      <c r="AJ1654" s="94">
        <v>0.20495661835066245</v>
      </c>
      <c r="AK1654" s="94">
        <v>0.58748529151017903</v>
      </c>
    </row>
    <row r="1655" spans="1:37">
      <c r="A1655" s="94">
        <v>8</v>
      </c>
      <c r="B1655" s="94">
        <v>0.39137292568070453</v>
      </c>
      <c r="C1655" s="94">
        <v>0.47434739244181479</v>
      </c>
      <c r="D1655" s="94">
        <v>0.91783455354856347</v>
      </c>
      <c r="E1655" s="94">
        <v>0.46029674348600008</v>
      </c>
      <c r="F1655" s="94">
        <v>0.4821264679105251</v>
      </c>
      <c r="G1655" s="94">
        <v>0.90130784856335366</v>
      </c>
      <c r="H1655" s="94">
        <v>0.43389691169075589</v>
      </c>
      <c r="I1655" s="94">
        <v>0.53463769822222629</v>
      </c>
      <c r="J1655" s="94">
        <v>0.87034540124636905</v>
      </c>
      <c r="K1655" s="94">
        <v>0.3834316462323259</v>
      </c>
      <c r="L1655" s="94">
        <v>0.52603482844656946</v>
      </c>
      <c r="M1655" s="94">
        <v>0.60094944324123301</v>
      </c>
      <c r="N1655" s="94">
        <v>0.40159989326475026</v>
      </c>
      <c r="O1655" s="94">
        <v>0.45802159489452621</v>
      </c>
      <c r="P1655" s="94">
        <v>0.57578318284246521</v>
      </c>
      <c r="Q1655" s="94">
        <v>0.35607973466135723</v>
      </c>
      <c r="R1655" s="94">
        <v>0.39454830662437956</v>
      </c>
      <c r="S1655" s="94">
        <v>0.47590747409583994</v>
      </c>
      <c r="T1655" s="94">
        <v>0.37481373611487395</v>
      </c>
      <c r="U1655" s="94">
        <v>0.36111725310780912</v>
      </c>
      <c r="V1655" s="94">
        <v>0.25547642749572452</v>
      </c>
      <c r="W1655" s="94">
        <v>0.49817428509024059</v>
      </c>
      <c r="X1655" s="94">
        <v>0.43437598377304693</v>
      </c>
      <c r="Y1655" s="94">
        <v>0.33659220108218146</v>
      </c>
      <c r="Z1655" s="94">
        <v>0.47895920989998692</v>
      </c>
      <c r="AA1655" s="94">
        <v>0.40934585947559637</v>
      </c>
      <c r="AB1655" s="94">
        <v>0.44069998004287569</v>
      </c>
      <c r="AC1655" s="94">
        <v>0.35282333812429756</v>
      </c>
      <c r="AD1655" s="94">
        <v>0.44428812012769708</v>
      </c>
      <c r="AE1655" s="94">
        <v>0.62073189211031421</v>
      </c>
      <c r="AF1655" s="94">
        <v>0.40914658760317918</v>
      </c>
      <c r="AG1655" s="94">
        <v>0.47201359135553184</v>
      </c>
      <c r="AH1655" s="94">
        <v>0.81879649759658535</v>
      </c>
      <c r="AI1655" s="94">
        <v>0.41806853434556018</v>
      </c>
      <c r="AJ1655" s="94">
        <v>0.48989152982127154</v>
      </c>
      <c r="AK1655" s="94">
        <v>0.96680313996034717</v>
      </c>
    </row>
    <row r="1656" spans="1:37">
      <c r="A1656" s="94">
        <v>9</v>
      </c>
      <c r="B1656" s="94">
        <v>0.47329872246284949</v>
      </c>
      <c r="C1656" s="94">
        <v>0.60205995443017679</v>
      </c>
      <c r="D1656" s="94">
        <v>1</v>
      </c>
      <c r="E1656" s="94">
        <v>0.58597813439819613</v>
      </c>
      <c r="F1656" s="94">
        <v>0.61048482822997951</v>
      </c>
      <c r="G1656" s="94">
        <v>0.89820934408855402</v>
      </c>
      <c r="H1656" s="94">
        <v>0.64171147542351836</v>
      </c>
      <c r="I1656" s="94">
        <v>0.7696439924288393</v>
      </c>
      <c r="J1656" s="94">
        <v>0.92835724779135065</v>
      </c>
      <c r="K1656" s="94">
        <v>0.65907883869187467</v>
      </c>
      <c r="L1656" s="94">
        <v>0.79833464371475027</v>
      </c>
      <c r="M1656" s="94">
        <v>0.71624335499114</v>
      </c>
      <c r="N1656" s="94">
        <v>0.72650227734984318</v>
      </c>
      <c r="O1656" s="94">
        <v>0.75600225048630099</v>
      </c>
      <c r="P1656" s="94">
        <v>0.65418616744669789</v>
      </c>
      <c r="Q1656" s="94">
        <v>0.64916482865763792</v>
      </c>
      <c r="R1656" s="94">
        <v>0.65034536456195824</v>
      </c>
      <c r="S1656" s="94">
        <v>0.62434659655789504</v>
      </c>
      <c r="T1656" s="94">
        <v>0.57157613112977501</v>
      </c>
      <c r="U1656" s="94">
        <v>0.54713615594768705</v>
      </c>
      <c r="V1656" s="94">
        <v>0.36811904944227475</v>
      </c>
      <c r="W1656" s="94">
        <v>0.73664548167384236</v>
      </c>
      <c r="X1656" s="94">
        <v>0.69835003074455093</v>
      </c>
      <c r="Y1656" s="94">
        <v>0.45948665986594828</v>
      </c>
      <c r="Z1656" s="94">
        <v>0.72287923511703067</v>
      </c>
      <c r="AA1656" s="94">
        <v>0.71645014852096389</v>
      </c>
      <c r="AB1656" s="94">
        <v>0.65659582960478458</v>
      </c>
      <c r="AC1656" s="94">
        <v>0.66461118847354772</v>
      </c>
      <c r="AD1656" s="94">
        <v>0.72963172732919568</v>
      </c>
      <c r="AE1656" s="94">
        <v>0.69930885274606869</v>
      </c>
      <c r="AF1656" s="94">
        <v>0.46753246753246747</v>
      </c>
      <c r="AG1656" s="94">
        <v>0.58179828488780139</v>
      </c>
      <c r="AH1656" s="94">
        <v>0.88863846394213186</v>
      </c>
      <c r="AI1656" s="94">
        <v>0.49395704370216587</v>
      </c>
      <c r="AJ1656" s="94">
        <v>0.60119468117217156</v>
      </c>
      <c r="AK1656" s="94">
        <v>1</v>
      </c>
    </row>
    <row r="1657" spans="1:37">
      <c r="A1657" s="94">
        <v>10</v>
      </c>
      <c r="B1657" s="94">
        <v>0.69933380523077837</v>
      </c>
      <c r="C1657" s="94">
        <v>0.87165515236648028</v>
      </c>
      <c r="D1657" s="94">
        <v>0.99413103953918314</v>
      </c>
      <c r="E1657" s="94">
        <v>0.87142504075155025</v>
      </c>
      <c r="F1657" s="94">
        <v>0.90869924976663252</v>
      </c>
      <c r="G1657" s="94">
        <v>0.94189384126236453</v>
      </c>
      <c r="H1657" s="94">
        <v>0.76128565139100146</v>
      </c>
      <c r="I1657" s="94">
        <v>0.90777130747425716</v>
      </c>
      <c r="J1657" s="94">
        <v>0.92023035693921773</v>
      </c>
      <c r="K1657" s="94">
        <v>0.85297669785841068</v>
      </c>
      <c r="L1657" s="94">
        <v>0.91174591810861882</v>
      </c>
      <c r="M1657" s="94">
        <v>0.85196123471374507</v>
      </c>
      <c r="N1657" s="94">
        <v>0.86098585332135402</v>
      </c>
      <c r="O1657" s="94">
        <v>0.88462886307448674</v>
      </c>
      <c r="P1657" s="94">
        <v>0.77294788761247424</v>
      </c>
      <c r="Q1657" s="94">
        <v>0.81386873455157571</v>
      </c>
      <c r="R1657" s="94">
        <v>0.79292269381877079</v>
      </c>
      <c r="S1657" s="94">
        <v>0.78823321476702823</v>
      </c>
      <c r="T1657" s="94">
        <v>0.69718572202655105</v>
      </c>
      <c r="U1657" s="94">
        <v>0.64460197635438443</v>
      </c>
      <c r="V1657" s="94">
        <v>0.51966715164509791</v>
      </c>
      <c r="W1657" s="94">
        <v>0.86287373556680236</v>
      </c>
      <c r="X1657" s="94">
        <v>0.83914184491144383</v>
      </c>
      <c r="Y1657" s="94">
        <v>0.57300616857109599</v>
      </c>
      <c r="Z1657" s="94">
        <v>0.84433069549781326</v>
      </c>
      <c r="AA1657" s="94">
        <v>0.8556273604776865</v>
      </c>
      <c r="AB1657" s="94">
        <v>0.7949180148455256</v>
      </c>
      <c r="AC1657" s="94">
        <v>0.84550659250531179</v>
      </c>
      <c r="AD1657" s="94">
        <v>0.86162599492486036</v>
      </c>
      <c r="AE1657" s="94">
        <v>0.79303254537495393</v>
      </c>
      <c r="AF1657" s="94">
        <v>0.73944312207977791</v>
      </c>
      <c r="AG1657" s="94">
        <v>0.87500687532149024</v>
      </c>
      <c r="AH1657" s="94">
        <v>0.94733762823197765</v>
      </c>
      <c r="AI1657" s="94">
        <v>0.75729596708679159</v>
      </c>
      <c r="AJ1657" s="94">
        <v>0.87926029631817948</v>
      </c>
      <c r="AK1657" s="94">
        <v>0.97404052289688736</v>
      </c>
    </row>
    <row r="1658" spans="1:37">
      <c r="A1658" s="94">
        <v>11</v>
      </c>
      <c r="B1658" s="94">
        <v>0.86252762534681049</v>
      </c>
      <c r="C1658" s="94">
        <v>0.96881739520942434</v>
      </c>
      <c r="D1658" s="94">
        <v>0.99194552706632644</v>
      </c>
      <c r="E1658" s="94">
        <v>0.95656037477541522</v>
      </c>
      <c r="F1658" s="94">
        <v>1</v>
      </c>
      <c r="G1658" s="94">
        <v>0.98526922397550643</v>
      </c>
      <c r="H1658" s="94">
        <v>0.90754268568769692</v>
      </c>
      <c r="I1658" s="94">
        <v>0.9616326900261728</v>
      </c>
      <c r="J1658" s="94">
        <v>0.92661313584619609</v>
      </c>
      <c r="K1658" s="94">
        <v>0.96758225869554138</v>
      </c>
      <c r="L1658" s="94">
        <v>0.94346908032531551</v>
      </c>
      <c r="M1658" s="94">
        <v>0.92042178031546029</v>
      </c>
      <c r="N1658" s="94">
        <v>0.91273115917036052</v>
      </c>
      <c r="O1658" s="94">
        <v>0.93048051099277207</v>
      </c>
      <c r="P1658" s="94">
        <v>0.89008848232717186</v>
      </c>
      <c r="Q1658" s="94">
        <v>0.90534503005685363</v>
      </c>
      <c r="R1658" s="94">
        <v>0.86026965183659276</v>
      </c>
      <c r="S1658" s="94">
        <v>0.8621699843138988</v>
      </c>
      <c r="T1658" s="94">
        <v>0.85229273909509617</v>
      </c>
      <c r="U1658" s="94">
        <v>0.76575793146125282</v>
      </c>
      <c r="V1658" s="94">
        <v>0.66498200474768365</v>
      </c>
      <c r="W1658" s="94">
        <v>0.91506439246237681</v>
      </c>
      <c r="X1658" s="94">
        <v>0.89912527019797805</v>
      </c>
      <c r="Y1658" s="94">
        <v>0.72939530659144802</v>
      </c>
      <c r="Z1658" s="94">
        <v>0.90300371236745414</v>
      </c>
      <c r="AA1658" s="94">
        <v>0.91887573513123855</v>
      </c>
      <c r="AB1658" s="94">
        <v>0.88641660175236436</v>
      </c>
      <c r="AC1658" s="94">
        <v>0.91935991865486366</v>
      </c>
      <c r="AD1658" s="94">
        <v>0.9118709041357097</v>
      </c>
      <c r="AE1658" s="94">
        <v>0.8673224568138197</v>
      </c>
      <c r="AF1658" s="94">
        <v>0.8787229205235636</v>
      </c>
      <c r="AG1658" s="94">
        <v>0.98095238933372519</v>
      </c>
      <c r="AH1658" s="94">
        <v>1</v>
      </c>
      <c r="AI1658" s="94">
        <v>0.93620215399086915</v>
      </c>
      <c r="AJ1658" s="94">
        <v>0.98175867472432921</v>
      </c>
      <c r="AK1658" s="94">
        <v>0.89534002804687363</v>
      </c>
    </row>
    <row r="1659" spans="1:37">
      <c r="A1659" s="94">
        <v>12</v>
      </c>
      <c r="B1659" s="94">
        <v>0.97568059067600443</v>
      </c>
      <c r="C1659" s="94">
        <v>1</v>
      </c>
      <c r="D1659" s="94">
        <v>0.95610733216632315</v>
      </c>
      <c r="E1659" s="94">
        <v>0.97980333732286617</v>
      </c>
      <c r="F1659" s="94">
        <v>0.99697094718403179</v>
      </c>
      <c r="G1659" s="94">
        <v>0.98867684291097502</v>
      </c>
      <c r="H1659" s="94">
        <v>0.93240189542606411</v>
      </c>
      <c r="I1659" s="94">
        <v>0.94711417419103594</v>
      </c>
      <c r="J1659" s="94">
        <v>0.97334191973060169</v>
      </c>
      <c r="K1659" s="94">
        <v>0.9828309956850686</v>
      </c>
      <c r="L1659" s="94">
        <v>0.94985436655310052</v>
      </c>
      <c r="M1659" s="94">
        <v>0.96240729802454561</v>
      </c>
      <c r="N1659" s="94">
        <v>0.94751663125384111</v>
      </c>
      <c r="O1659" s="94">
        <v>0.94134012809461187</v>
      </c>
      <c r="P1659" s="94">
        <v>0.91966269559873293</v>
      </c>
      <c r="Q1659" s="94">
        <v>0.93647973865341305</v>
      </c>
      <c r="R1659" s="94">
        <v>0.89429596395643518</v>
      </c>
      <c r="S1659" s="94">
        <v>0.91638645251088069</v>
      </c>
      <c r="T1659" s="94">
        <v>0.93730526957464089</v>
      </c>
      <c r="U1659" s="94">
        <v>0.84193616841305485</v>
      </c>
      <c r="V1659" s="94">
        <v>0.72066773872425149</v>
      </c>
      <c r="W1659" s="94">
        <v>0.94991042272167536</v>
      </c>
      <c r="X1659" s="94">
        <v>0.93029926332269708</v>
      </c>
      <c r="Y1659" s="94">
        <v>0.82164773647900802</v>
      </c>
      <c r="Z1659" s="94">
        <v>0.93020519476210339</v>
      </c>
      <c r="AA1659" s="94">
        <v>0.94202929094096566</v>
      </c>
      <c r="AB1659" s="94">
        <v>0.92265326749628229</v>
      </c>
      <c r="AC1659" s="94">
        <v>0.94504726747169798</v>
      </c>
      <c r="AD1659" s="94">
        <v>0.9308867290385644</v>
      </c>
      <c r="AE1659" s="94">
        <v>0.92861231774253306</v>
      </c>
      <c r="AF1659" s="94">
        <v>0.92784992784992781</v>
      </c>
      <c r="AG1659" s="94">
        <v>0.99817787479742559</v>
      </c>
      <c r="AH1659" s="94">
        <v>0.97404112731116754</v>
      </c>
      <c r="AI1659" s="94">
        <v>0.99393328994313346</v>
      </c>
      <c r="AJ1659" s="94">
        <v>1</v>
      </c>
      <c r="AK1659" s="94">
        <v>0.79191315140476126</v>
      </c>
    </row>
    <row r="1660" spans="1:37">
      <c r="A1660" s="94">
        <v>13</v>
      </c>
      <c r="B1660" s="94">
        <v>0.97740809948994112</v>
      </c>
      <c r="C1660" s="94">
        <v>0.97739524423719271</v>
      </c>
      <c r="D1660" s="94">
        <v>0.97036753794828412</v>
      </c>
      <c r="E1660" s="94">
        <v>0.97275547126009076</v>
      </c>
      <c r="F1660" s="94">
        <v>0.94842865868415294</v>
      </c>
      <c r="G1660" s="94">
        <v>1</v>
      </c>
      <c r="H1660" s="94">
        <v>0.97964357476854891</v>
      </c>
      <c r="I1660" s="94">
        <v>0.97008159827565921</v>
      </c>
      <c r="J1660" s="94">
        <v>1</v>
      </c>
      <c r="K1660" s="94">
        <v>0.99768471705352368</v>
      </c>
      <c r="L1660" s="94">
        <v>0.97511809413013029</v>
      </c>
      <c r="M1660" s="94">
        <v>0.99230819715167018</v>
      </c>
      <c r="N1660" s="94">
        <v>0.97430973377219676</v>
      </c>
      <c r="O1660" s="94">
        <v>0.97938033682443237</v>
      </c>
      <c r="P1660" s="94">
        <v>0.958660316109614</v>
      </c>
      <c r="Q1660" s="94">
        <v>0.97296546539053952</v>
      </c>
      <c r="R1660" s="94">
        <v>0.94945008155853983</v>
      </c>
      <c r="S1660" s="94">
        <v>0.98601064887435641</v>
      </c>
      <c r="T1660" s="94">
        <v>0.9684706041723109</v>
      </c>
      <c r="U1660" s="94">
        <v>0.9155426812709333</v>
      </c>
      <c r="V1660" s="94">
        <v>0.8227072006534446</v>
      </c>
      <c r="W1660" s="94">
        <v>0.99701989727757434</v>
      </c>
      <c r="X1660" s="94">
        <v>0.98165633551595077</v>
      </c>
      <c r="Y1660" s="94">
        <v>0.91562773141270093</v>
      </c>
      <c r="Z1660" s="94">
        <v>0.96986333536243741</v>
      </c>
      <c r="AA1660" s="94">
        <v>0.97762461294866398</v>
      </c>
      <c r="AB1660" s="94">
        <v>0.96096450850752924</v>
      </c>
      <c r="AC1660" s="94">
        <v>0.97367954045113936</v>
      </c>
      <c r="AD1660" s="94">
        <v>0.9757016838486321</v>
      </c>
      <c r="AE1660" s="94">
        <v>0.95504385964912275</v>
      </c>
      <c r="AF1660" s="94">
        <v>0.98126650055910491</v>
      </c>
      <c r="AG1660" s="94">
        <v>0.98858850639855889</v>
      </c>
      <c r="AH1660" s="94">
        <v>0.95407250799476095</v>
      </c>
      <c r="AI1660" s="94">
        <v>0.9915650401676066</v>
      </c>
      <c r="AJ1660" s="94">
        <v>0.96464845129759658</v>
      </c>
      <c r="AK1660" s="94">
        <v>0.75803123841454556</v>
      </c>
    </row>
    <row r="1661" spans="1:37">
      <c r="A1661" s="94">
        <v>14</v>
      </c>
      <c r="B1661" s="94">
        <v>1</v>
      </c>
      <c r="C1661" s="94">
        <v>0.98391261664429919</v>
      </c>
      <c r="D1661" s="94">
        <v>0.99604643249292224</v>
      </c>
      <c r="E1661" s="94">
        <v>0.97948398956982474</v>
      </c>
      <c r="F1661" s="94">
        <v>0.93180505456766505</v>
      </c>
      <c r="G1661" s="94">
        <v>0.9933797986340086</v>
      </c>
      <c r="H1661" s="94">
        <v>1</v>
      </c>
      <c r="I1661" s="94">
        <v>1</v>
      </c>
      <c r="J1661" s="94">
        <v>0.99715240184339227</v>
      </c>
      <c r="K1661" s="94">
        <v>1</v>
      </c>
      <c r="L1661" s="94">
        <v>1</v>
      </c>
      <c r="M1661" s="94">
        <v>1</v>
      </c>
      <c r="N1661" s="94">
        <v>1</v>
      </c>
      <c r="O1661" s="94">
        <v>1</v>
      </c>
      <c r="P1661" s="94">
        <v>0.96327747049275902</v>
      </c>
      <c r="Q1661" s="94">
        <v>1</v>
      </c>
      <c r="R1661" s="94">
        <v>1</v>
      </c>
      <c r="S1661" s="94">
        <v>1</v>
      </c>
      <c r="T1661" s="94">
        <v>1</v>
      </c>
      <c r="U1661" s="94">
        <v>0.99359369133671793</v>
      </c>
      <c r="V1661" s="94">
        <v>0.95458049365699238</v>
      </c>
      <c r="W1661" s="94">
        <v>1</v>
      </c>
      <c r="X1661" s="94">
        <v>1</v>
      </c>
      <c r="Y1661" s="94">
        <v>0.98503385525423959</v>
      </c>
      <c r="Z1661" s="94">
        <v>1</v>
      </c>
      <c r="AA1661" s="94">
        <v>1</v>
      </c>
      <c r="AB1661" s="94">
        <v>0.99570599936909754</v>
      </c>
      <c r="AC1661" s="94">
        <v>1</v>
      </c>
      <c r="AD1661" s="94">
        <v>1</v>
      </c>
      <c r="AE1661" s="94">
        <v>0.9821446610768767</v>
      </c>
      <c r="AF1661" s="94">
        <v>1</v>
      </c>
      <c r="AG1661" s="94">
        <v>1</v>
      </c>
      <c r="AH1661" s="94">
        <v>0.92605261583261878</v>
      </c>
      <c r="AI1661" s="94">
        <v>1</v>
      </c>
      <c r="AJ1661" s="94">
        <v>0.95607808696880769</v>
      </c>
      <c r="AK1661" s="94">
        <v>0.76078756910975343</v>
      </c>
    </row>
    <row r="1662" spans="1:37">
      <c r="A1662" s="94">
        <v>15</v>
      </c>
      <c r="B1662" s="94">
        <v>0.98855838365262272</v>
      </c>
      <c r="C1662" s="94">
        <v>0.98393568005737131</v>
      </c>
      <c r="D1662" s="94">
        <v>0.98885844684784563</v>
      </c>
      <c r="E1662" s="94">
        <v>1</v>
      </c>
      <c r="F1662" s="94">
        <v>0.93331289686884145</v>
      </c>
      <c r="G1662" s="94">
        <v>0.96452175577013677</v>
      </c>
      <c r="H1662" s="94">
        <v>0.87714367387988545</v>
      </c>
      <c r="I1662" s="94">
        <v>0.89524013077459508</v>
      </c>
      <c r="J1662" s="94">
        <v>0.99682370382295937</v>
      </c>
      <c r="K1662" s="94">
        <v>0.8847045793461642</v>
      </c>
      <c r="L1662" s="94">
        <v>0.8534750675965046</v>
      </c>
      <c r="M1662" s="94">
        <v>0.97493819868303033</v>
      </c>
      <c r="N1662" s="94">
        <v>0.89063469151099917</v>
      </c>
      <c r="O1662" s="94">
        <v>0.86903505914949808</v>
      </c>
      <c r="P1662" s="94">
        <v>1</v>
      </c>
      <c r="Q1662" s="94">
        <v>0.89510374355033473</v>
      </c>
      <c r="R1662" s="94">
        <v>0.89913935518384291</v>
      </c>
      <c r="S1662" s="94">
        <v>0.99484347038419896</v>
      </c>
      <c r="T1662" s="94">
        <v>0.97036710918450275</v>
      </c>
      <c r="U1662" s="94">
        <v>1</v>
      </c>
      <c r="V1662" s="94">
        <v>1</v>
      </c>
      <c r="W1662" s="94">
        <v>0.88876739789061265</v>
      </c>
      <c r="X1662" s="94">
        <v>0.89951439735421568</v>
      </c>
      <c r="Y1662" s="94">
        <v>1</v>
      </c>
      <c r="Z1662" s="94">
        <v>0.92461048217387243</v>
      </c>
      <c r="AA1662" s="94">
        <v>0.8990286520499835</v>
      </c>
      <c r="AB1662" s="94">
        <v>1</v>
      </c>
      <c r="AC1662" s="94">
        <v>0.89351269339054773</v>
      </c>
      <c r="AD1662" s="94">
        <v>0.86922636617086946</v>
      </c>
      <c r="AE1662" s="94">
        <v>1</v>
      </c>
      <c r="AF1662" s="94">
        <v>0.98157041243857945</v>
      </c>
      <c r="AG1662" s="94">
        <v>0.99830812088773258</v>
      </c>
      <c r="AH1662" s="94">
        <v>0.89369793432661171</v>
      </c>
      <c r="AI1662" s="94">
        <v>0.97906818754067837</v>
      </c>
      <c r="AJ1662" s="94">
        <v>0.943647205399747</v>
      </c>
      <c r="AK1662" s="94">
        <v>0.81883976208513987</v>
      </c>
    </row>
    <row r="1663" spans="1:37">
      <c r="A1663" s="94">
        <v>16</v>
      </c>
      <c r="B1663" s="94">
        <v>0.82226005494342924</v>
      </c>
      <c r="C1663" s="94">
        <v>0.79663683218364378</v>
      </c>
      <c r="D1663" s="94">
        <v>0.9254540288150872</v>
      </c>
      <c r="E1663" s="94">
        <v>0.82020721503766925</v>
      </c>
      <c r="F1663" s="94">
        <v>0.75987046661980118</v>
      </c>
      <c r="G1663" s="94">
        <v>0.92080781912388143</v>
      </c>
      <c r="H1663" s="94">
        <v>0.85072580796604758</v>
      </c>
      <c r="I1663" s="94">
        <v>0.83667484762586153</v>
      </c>
      <c r="J1663" s="94">
        <v>0.82128889872746924</v>
      </c>
      <c r="K1663" s="94">
        <v>0.86601221335379608</v>
      </c>
      <c r="L1663" s="94">
        <v>0.82488915025493836</v>
      </c>
      <c r="M1663" s="94">
        <v>0.8065410951412133</v>
      </c>
      <c r="N1663" s="94">
        <v>0.83320488200219422</v>
      </c>
      <c r="O1663" s="94">
        <v>0.83595235377793131</v>
      </c>
      <c r="P1663" s="94">
        <v>0.81875305315242919</v>
      </c>
      <c r="Q1663" s="94">
        <v>0.86528974008389969</v>
      </c>
      <c r="R1663" s="94">
        <v>0.85437173126920163</v>
      </c>
      <c r="S1663" s="94">
        <v>0.88870821642401099</v>
      </c>
      <c r="T1663" s="94">
        <v>0.88045245191005117</v>
      </c>
      <c r="U1663" s="94">
        <v>0.89378467857900745</v>
      </c>
      <c r="V1663" s="94">
        <v>0.96126809097174359</v>
      </c>
      <c r="W1663" s="94">
        <v>0.85745487971721179</v>
      </c>
      <c r="X1663" s="94">
        <v>0.85413761359182594</v>
      </c>
      <c r="Y1663" s="94">
        <v>0.89369427347560082</v>
      </c>
      <c r="Z1663" s="94">
        <v>0.90447640815368102</v>
      </c>
      <c r="AA1663" s="94">
        <v>0.86120626007788115</v>
      </c>
      <c r="AB1663" s="94">
        <v>0.83805598295275319</v>
      </c>
      <c r="AC1663" s="94">
        <v>0.8560168701627382</v>
      </c>
      <c r="AD1663" s="94">
        <v>0.83179389827570416</v>
      </c>
      <c r="AE1663" s="94">
        <v>0.77424697780920637</v>
      </c>
      <c r="AF1663" s="94">
        <v>0.81562988636943612</v>
      </c>
      <c r="AG1663" s="94">
        <v>0.79859158214238102</v>
      </c>
      <c r="AH1663" s="94">
        <v>0.86350732326758006</v>
      </c>
      <c r="AI1663" s="94">
        <v>0.81087494596019827</v>
      </c>
      <c r="AJ1663" s="94">
        <v>0.76577521819267758</v>
      </c>
      <c r="AK1663" s="94">
        <v>0.68747078450652011</v>
      </c>
    </row>
    <row r="1664" spans="1:37">
      <c r="A1664" s="94">
        <v>17</v>
      </c>
      <c r="B1664" s="94">
        <v>0.71893499878232248</v>
      </c>
      <c r="C1664" s="94">
        <v>0.71051891809094092</v>
      </c>
      <c r="D1664" s="94">
        <v>0.63174641039223467</v>
      </c>
      <c r="E1664" s="94">
        <v>0.73353901179920522</v>
      </c>
      <c r="F1664" s="94">
        <v>0.71467484125246328</v>
      </c>
      <c r="G1664" s="94">
        <v>0.65347532972209155</v>
      </c>
      <c r="H1664" s="94">
        <v>0.66147114608176372</v>
      </c>
      <c r="I1664" s="94">
        <v>0.65674530651427743</v>
      </c>
      <c r="J1664" s="94">
        <v>0.31166274241479008</v>
      </c>
      <c r="K1664" s="94">
        <v>0.70245873598781317</v>
      </c>
      <c r="L1664" s="94">
        <v>0.62087064724319174</v>
      </c>
      <c r="M1664" s="94">
        <v>0.19793047625298069</v>
      </c>
      <c r="N1664" s="94">
        <v>0.6793258647045548</v>
      </c>
      <c r="O1664" s="94">
        <v>0.65291661601835271</v>
      </c>
      <c r="P1664" s="94">
        <v>0.18705778534171669</v>
      </c>
      <c r="Q1664" s="94">
        <v>0.70456790985937978</v>
      </c>
      <c r="R1664" s="94">
        <v>0.69911672622482957</v>
      </c>
      <c r="S1664" s="94">
        <v>0.41397609526544865</v>
      </c>
      <c r="T1664" s="94">
        <v>0.74546193443511233</v>
      </c>
      <c r="U1664" s="94">
        <v>0.78757529304744123</v>
      </c>
      <c r="V1664" s="94">
        <v>0.87997039079051476</v>
      </c>
      <c r="W1664" s="94">
        <v>0.71906501957032376</v>
      </c>
      <c r="X1664" s="94">
        <v>0.71214055693561296</v>
      </c>
      <c r="Y1664" s="94">
        <v>0.46411708189845019</v>
      </c>
      <c r="Z1664" s="94">
        <v>0.74733057936668967</v>
      </c>
      <c r="AA1664" s="94">
        <v>0.69778623930991557</v>
      </c>
      <c r="AB1664" s="94">
        <v>0.18632711658179527</v>
      </c>
      <c r="AC1664" s="94">
        <v>0.67568423122610854</v>
      </c>
      <c r="AD1664" s="94">
        <v>0.60543464914603795</v>
      </c>
      <c r="AE1664" s="94">
        <v>0.14802000202040611</v>
      </c>
      <c r="AF1664" s="94">
        <v>0.70542123114470379</v>
      </c>
      <c r="AG1664" s="94">
        <v>0.71218298167622307</v>
      </c>
      <c r="AH1664" s="94">
        <v>0.612734440965089</v>
      </c>
      <c r="AI1664" s="94">
        <v>0.73494367983733422</v>
      </c>
      <c r="AJ1664" s="94">
        <v>0.68504794137857961</v>
      </c>
      <c r="AK1664" s="94">
        <v>0.48481600283692516</v>
      </c>
    </row>
    <row r="1665" spans="1:37">
      <c r="A1665" s="94">
        <v>18</v>
      </c>
      <c r="B1665" s="94">
        <v>0.4812193162342584</v>
      </c>
      <c r="C1665" s="94">
        <v>0.49867537680395047</v>
      </c>
      <c r="D1665" s="94">
        <v>0.16880715921967029</v>
      </c>
      <c r="E1665" s="94">
        <v>0.48480598929768487</v>
      </c>
      <c r="F1665" s="94">
        <v>0.5037765203461908</v>
      </c>
      <c r="G1665" s="94">
        <v>0.20309924046161096</v>
      </c>
      <c r="H1665" s="94">
        <v>0.53507602361145012</v>
      </c>
      <c r="I1665" s="94">
        <v>0.50005560637209179</v>
      </c>
      <c r="J1665" s="94">
        <v>0.18603637144217935</v>
      </c>
      <c r="K1665" s="94">
        <v>0.59117017235155256</v>
      </c>
      <c r="L1665" s="94">
        <v>0.51072786893628996</v>
      </c>
      <c r="M1665" s="94">
        <v>0.17209424427380718</v>
      </c>
      <c r="N1665" s="94">
        <v>0.58886348249300613</v>
      </c>
      <c r="O1665" s="94">
        <v>0.55515531788737615</v>
      </c>
      <c r="P1665" s="94">
        <v>0.17138034006208733</v>
      </c>
      <c r="Q1665" s="94">
        <v>0.61147483175148132</v>
      </c>
      <c r="R1665" s="94">
        <v>0.58478291831193929</v>
      </c>
      <c r="S1665" s="94">
        <v>0.34311910390385086</v>
      </c>
      <c r="T1665" s="94">
        <v>0.59243768626388493</v>
      </c>
      <c r="U1665" s="94">
        <v>0.61321447704072174</v>
      </c>
      <c r="V1665" s="94">
        <v>0.72651811011562895</v>
      </c>
      <c r="W1665" s="94">
        <v>0.6270838274488364</v>
      </c>
      <c r="X1665" s="94">
        <v>0.60881642943932723</v>
      </c>
      <c r="Y1665" s="94">
        <v>0.35978767152986502</v>
      </c>
      <c r="Z1665" s="94">
        <v>0.62638192846578022</v>
      </c>
      <c r="AA1665" s="94">
        <v>0.58414771507707131</v>
      </c>
      <c r="AB1665" s="94">
        <v>0.12578782357902055</v>
      </c>
      <c r="AC1665" s="94">
        <v>0.56801224014081919</v>
      </c>
      <c r="AD1665" s="94">
        <v>0.47616273190837799</v>
      </c>
      <c r="AE1665" s="94">
        <v>0.11719197225308955</v>
      </c>
      <c r="AF1665" s="94">
        <v>0.44932095414410517</v>
      </c>
      <c r="AG1665" s="94">
        <v>0.49217841426265102</v>
      </c>
      <c r="AH1665" s="94">
        <v>0.22405276209851671</v>
      </c>
      <c r="AI1665" s="94">
        <v>0.49080729525447397</v>
      </c>
      <c r="AJ1665" s="94">
        <v>0.4818991593400595</v>
      </c>
      <c r="AK1665" s="94">
        <v>0.22925901449088476</v>
      </c>
    </row>
    <row r="1666" spans="1:37">
      <c r="A1666" s="94">
        <v>19</v>
      </c>
      <c r="B1666" s="94">
        <v>0.38701432307373662</v>
      </c>
      <c r="C1666" s="94">
        <v>0.43434281457189944</v>
      </c>
      <c r="D1666" s="94">
        <v>0.16524298478560576</v>
      </c>
      <c r="E1666" s="94">
        <v>0.42302191836360659</v>
      </c>
      <c r="F1666" s="94">
        <v>0.44473834026713388</v>
      </c>
      <c r="G1666" s="94">
        <v>0.20021417216203488</v>
      </c>
      <c r="H1666" s="94">
        <v>0.15828810726559123</v>
      </c>
      <c r="I1666" s="94">
        <v>0.25235185973428492</v>
      </c>
      <c r="J1666" s="94">
        <v>0.18275945342214886</v>
      </c>
      <c r="K1666" s="94">
        <v>0.14456815720487706</v>
      </c>
      <c r="L1666" s="94">
        <v>0.1929644236772072</v>
      </c>
      <c r="M1666" s="94">
        <v>0.12882675942333355</v>
      </c>
      <c r="N1666" s="94">
        <v>0.1239931473698703</v>
      </c>
      <c r="O1666" s="94">
        <v>0.16417817195311343</v>
      </c>
      <c r="P1666" s="94">
        <v>0.14324603287161788</v>
      </c>
      <c r="Q1666" s="94">
        <v>0.14419638253209446</v>
      </c>
      <c r="R1666" s="94">
        <v>0.18185197187061594</v>
      </c>
      <c r="S1666" s="94">
        <v>0.18255970660362766</v>
      </c>
      <c r="T1666" s="94">
        <v>0.33314989162828496</v>
      </c>
      <c r="U1666" s="94">
        <v>0.34731037430234751</v>
      </c>
      <c r="V1666" s="94">
        <v>0.37168746968884797</v>
      </c>
      <c r="W1666" s="94">
        <v>0.1233298895995219</v>
      </c>
      <c r="X1666" s="94">
        <v>0.15701070415188156</v>
      </c>
      <c r="Y1666" s="94">
        <v>0.2066163230934597</v>
      </c>
      <c r="Z1666" s="94">
        <v>0.11282074842042528</v>
      </c>
      <c r="AA1666" s="94">
        <v>0.12909171418642656</v>
      </c>
      <c r="AB1666" s="94">
        <v>9.5343552239382484E-2</v>
      </c>
      <c r="AC1666" s="94">
        <v>0.12169315552940686</v>
      </c>
      <c r="AD1666" s="94">
        <v>0.16154919370759679</v>
      </c>
      <c r="AE1666" s="94">
        <v>0.11634592719803347</v>
      </c>
      <c r="AF1666" s="94">
        <v>0.35655127294998673</v>
      </c>
      <c r="AG1666" s="94">
        <v>0.42768107836722452</v>
      </c>
      <c r="AH1666" s="94">
        <v>0.22117065906083996</v>
      </c>
      <c r="AI1666" s="94">
        <v>0.36739226482590864</v>
      </c>
      <c r="AJ1666" s="94">
        <v>0.40086602744828564</v>
      </c>
      <c r="AK1666" s="94">
        <v>0.22290011122036141</v>
      </c>
    </row>
    <row r="1667" spans="1:37">
      <c r="A1667" s="94">
        <v>20</v>
      </c>
      <c r="B1667" s="94">
        <v>0.17266211611863591</v>
      </c>
      <c r="C1667" s="94">
        <v>0.21582872500230621</v>
      </c>
      <c r="D1667" s="94">
        <v>0.21094580420193709</v>
      </c>
      <c r="E1667" s="94">
        <v>0.21066121646501473</v>
      </c>
      <c r="F1667" s="94">
        <v>0.22147580468578926</v>
      </c>
      <c r="G1667" s="94">
        <v>0.19994921691003298</v>
      </c>
      <c r="H1667" s="94">
        <v>7.6330334954586146E-2</v>
      </c>
      <c r="I1667" s="94">
        <v>0.12554904500131317</v>
      </c>
      <c r="J1667" s="94">
        <v>0.17821805424188147</v>
      </c>
      <c r="K1667" s="94">
        <v>6.9140963875915964E-2</v>
      </c>
      <c r="L1667" s="94">
        <v>9.614023424932186E-2</v>
      </c>
      <c r="M1667" s="94">
        <v>0.12495898142679006</v>
      </c>
      <c r="N1667" s="94">
        <v>5.2902077505120305E-2</v>
      </c>
      <c r="O1667" s="94">
        <v>7.5747607775745643E-2</v>
      </c>
      <c r="P1667" s="94">
        <v>0.12607155801383571</v>
      </c>
      <c r="Q1667" s="94">
        <v>6.3718200780446918E-2</v>
      </c>
      <c r="R1667" s="94">
        <v>8.8034590547347899E-2</v>
      </c>
      <c r="S1667" s="94">
        <v>0.10207454212049577</v>
      </c>
      <c r="T1667" s="94">
        <v>0.19257992413979952</v>
      </c>
      <c r="U1667" s="94">
        <v>0.18595360805618918</v>
      </c>
      <c r="V1667" s="94">
        <v>0.19450698113689152</v>
      </c>
      <c r="W1667" s="94">
        <v>5.5659850217678809E-2</v>
      </c>
      <c r="X1667" s="94">
        <v>7.6487675186097406E-2</v>
      </c>
      <c r="Y1667" s="94">
        <v>0.14084561684569899</v>
      </c>
      <c r="Z1667" s="94">
        <v>5.0377936617929879E-2</v>
      </c>
      <c r="AA1667" s="94">
        <v>5.9597143614400307E-2</v>
      </c>
      <c r="AB1667" s="94">
        <v>8.4009836930980533E-2</v>
      </c>
      <c r="AC1667" s="94">
        <v>5.8486002017640773E-2</v>
      </c>
      <c r="AD1667" s="94">
        <v>7.8530448432436575E-2</v>
      </c>
      <c r="AE1667" s="94">
        <v>0.11252820150183522</v>
      </c>
      <c r="AF1667" s="94">
        <v>0.17599281747191711</v>
      </c>
      <c r="AG1667" s="94">
        <v>0.21666481124657383</v>
      </c>
      <c r="AH1667" s="94">
        <v>0.24241245653575869</v>
      </c>
      <c r="AI1667" s="94">
        <v>0.18019839139543831</v>
      </c>
      <c r="AJ1667" s="94">
        <v>0.23621163565836714</v>
      </c>
      <c r="AK1667" s="94">
        <v>0.32251486967875043</v>
      </c>
    </row>
    <row r="1668" spans="1:37">
      <c r="A1668" s="94">
        <v>21</v>
      </c>
      <c r="B1668" s="94">
        <v>8.326182797289701E-2</v>
      </c>
      <c r="C1668" s="94">
        <v>0.11250463444055116</v>
      </c>
      <c r="D1668" s="94">
        <v>0.20784118375494193</v>
      </c>
      <c r="E1668" s="94">
        <v>0.10158590871097363</v>
      </c>
      <c r="F1668" s="94">
        <v>0.10680096343332598</v>
      </c>
      <c r="G1668" s="94">
        <v>0.19162152614225153</v>
      </c>
      <c r="H1668" s="94">
        <v>6.0668657239613649E-2</v>
      </c>
      <c r="I1668" s="94">
        <v>8.6425705720935747E-2</v>
      </c>
      <c r="J1668" s="94">
        <v>0.16214539185499724</v>
      </c>
      <c r="K1668" s="94">
        <v>5.4954422001425085E-2</v>
      </c>
      <c r="L1668" s="94">
        <v>8.1994080911258455E-2</v>
      </c>
      <c r="M1668" s="94">
        <v>0.11213055938395573</v>
      </c>
      <c r="N1668" s="94">
        <v>4.1269070764618963E-2</v>
      </c>
      <c r="O1668" s="94">
        <v>5.99552315300678E-2</v>
      </c>
      <c r="P1668" s="94">
        <v>0.11202311728832788</v>
      </c>
      <c r="Q1668" s="94">
        <v>4.8363756125310631E-2</v>
      </c>
      <c r="R1668" s="94">
        <v>5.9313181319000353E-2</v>
      </c>
      <c r="S1668" s="94">
        <v>7.6663058126946959E-2</v>
      </c>
      <c r="T1668" s="94">
        <v>9.4105594689785951E-2</v>
      </c>
      <c r="U1668" s="94">
        <v>8.9134799596953126E-2</v>
      </c>
      <c r="V1668" s="94">
        <v>0.11010031395972125</v>
      </c>
      <c r="W1668" s="94">
        <v>4.1170708698978806E-2</v>
      </c>
      <c r="X1668" s="94">
        <v>5.2626117513596672E-2</v>
      </c>
      <c r="Y1668" s="94">
        <v>9.2008243018423558E-2</v>
      </c>
      <c r="Z1668" s="94">
        <v>3.7817908950646822E-2</v>
      </c>
      <c r="AA1668" s="94">
        <v>4.6751975831640688E-2</v>
      </c>
      <c r="AB1668" s="94">
        <v>7.4557563428247708E-2</v>
      </c>
      <c r="AC1668" s="94">
        <v>4.6485675869687909E-2</v>
      </c>
      <c r="AD1668" s="94">
        <v>6.2498194328747772E-2</v>
      </c>
      <c r="AE1668" s="94">
        <v>0.10065200188571237</v>
      </c>
      <c r="AF1668" s="94">
        <v>8.4867972327779401E-2</v>
      </c>
      <c r="AG1668" s="94">
        <v>0.10974113149530869</v>
      </c>
      <c r="AH1668" s="94">
        <v>0.27697774763813821</v>
      </c>
      <c r="AI1668" s="94">
        <v>0.10214828996688727</v>
      </c>
      <c r="AJ1668" s="94">
        <v>0.14391805973887523</v>
      </c>
      <c r="AK1668" s="94">
        <v>0.3246989796740759</v>
      </c>
    </row>
    <row r="1669" spans="1:37">
      <c r="A1669" s="94">
        <v>22</v>
      </c>
      <c r="B1669" s="94">
        <v>6.6177926579737395E-2</v>
      </c>
      <c r="C1669" s="94">
        <v>9.4014739696746591E-2</v>
      </c>
      <c r="D1669" s="94">
        <v>0.21586408427728995</v>
      </c>
      <c r="E1669" s="94">
        <v>8.0742219716807964E-2</v>
      </c>
      <c r="F1669" s="94">
        <v>8.4887234508430068E-2</v>
      </c>
      <c r="G1669" s="94">
        <v>0.17047294512482336</v>
      </c>
      <c r="H1669" s="94">
        <v>5.2574912521204602E-2</v>
      </c>
      <c r="I1669" s="94">
        <v>7.6257165886305794E-2</v>
      </c>
      <c r="J1669" s="94">
        <v>0.16820618086440869</v>
      </c>
      <c r="K1669" s="94">
        <v>4.7623007675399218E-2</v>
      </c>
      <c r="L1669" s="94">
        <v>7.7142899756886943E-2</v>
      </c>
      <c r="M1669" s="94">
        <v>0.1039224694274901</v>
      </c>
      <c r="N1669" s="94">
        <v>3.5763405422207455E-2</v>
      </c>
      <c r="O1669" s="94">
        <v>5.1956664220082459E-2</v>
      </c>
      <c r="P1669" s="94">
        <v>0.10233576009707053</v>
      </c>
      <c r="Q1669" s="94">
        <v>4.1911595924111013E-2</v>
      </c>
      <c r="R1669" s="94">
        <v>4.8903363923782056E-2</v>
      </c>
      <c r="S1669" s="94">
        <v>7.2712811788878312E-2</v>
      </c>
      <c r="T1669" s="94">
        <v>4.4102208073692757E-2</v>
      </c>
      <c r="U1669" s="94">
        <v>4.5750867752835524E-2</v>
      </c>
      <c r="V1669" s="94">
        <v>6.3874211910049258E-2</v>
      </c>
      <c r="W1669" s="94">
        <v>3.3952267437419852E-2</v>
      </c>
      <c r="X1669" s="94">
        <v>3.8282049178661244E-2</v>
      </c>
      <c r="Y1669" s="94">
        <v>6.6704093439132431E-2</v>
      </c>
      <c r="Z1669" s="94">
        <v>3.2316356494473564E-2</v>
      </c>
      <c r="AA1669" s="94">
        <v>4.0432933971109482E-2</v>
      </c>
      <c r="AB1669" s="94">
        <v>6.8187378084502329E-2</v>
      </c>
      <c r="AC1669" s="94">
        <v>4.0284068471884926E-2</v>
      </c>
      <c r="AD1669" s="94">
        <v>5.4291117541975853E-2</v>
      </c>
      <c r="AE1669" s="94">
        <v>9.1560174428393454E-2</v>
      </c>
      <c r="AF1669" s="94">
        <v>6.7454517615289311E-2</v>
      </c>
      <c r="AG1669" s="94">
        <v>9.1331990683884395E-2</v>
      </c>
      <c r="AH1669" s="94">
        <v>0.25585229803671278</v>
      </c>
      <c r="AI1669" s="94">
        <v>8.4318718437192686E-2</v>
      </c>
      <c r="AJ1669" s="94">
        <v>0.12910215077932841</v>
      </c>
      <c r="AK1669" s="94">
        <v>0.30969229033349993</v>
      </c>
    </row>
    <row r="1670" spans="1:37">
      <c r="A1670" s="94">
        <v>23</v>
      </c>
      <c r="B1670" s="94">
        <v>5.7349195763847949E-2</v>
      </c>
      <c r="C1670" s="94">
        <v>9.4275834939069048E-2</v>
      </c>
      <c r="D1670" s="94">
        <v>0.27249446605790373</v>
      </c>
      <c r="E1670" s="94">
        <v>0.10563190589515953</v>
      </c>
      <c r="F1670" s="94">
        <v>7.9482327452087623E-2</v>
      </c>
      <c r="G1670" s="94">
        <v>0.17953662270372114</v>
      </c>
      <c r="H1670" s="94">
        <v>4.7210381025708424E-2</v>
      </c>
      <c r="I1670" s="94">
        <v>7.3289560673434839E-2</v>
      </c>
      <c r="J1670" s="94">
        <v>0.20592595573980532</v>
      </c>
      <c r="K1670" s="94">
        <v>4.2763748528141556E-2</v>
      </c>
      <c r="L1670" s="94">
        <v>7.3062606401905691E-2</v>
      </c>
      <c r="M1670" s="94">
        <v>0.12718601649493561</v>
      </c>
      <c r="N1670" s="94">
        <v>3.2114252136479178E-2</v>
      </c>
      <c r="O1670" s="94">
        <v>4.6655216281445637E-2</v>
      </c>
      <c r="P1670" s="94">
        <v>0.10056690146393733</v>
      </c>
      <c r="Q1670" s="94">
        <v>3.7635106138783812E-2</v>
      </c>
      <c r="R1670" s="94">
        <v>4.2911652276269849E-2</v>
      </c>
      <c r="S1670" s="94">
        <v>6.7039303625477747E-2</v>
      </c>
      <c r="T1670" s="94">
        <v>2.3393050663776751E-2</v>
      </c>
      <c r="U1670" s="94">
        <v>3.0068247888678321E-2</v>
      </c>
      <c r="V1670" s="94">
        <v>4.8074125124435242E-2</v>
      </c>
      <c r="W1670" s="94">
        <v>3.0318257283095014E-2</v>
      </c>
      <c r="X1670" s="94">
        <v>3.2312277697965811E-2</v>
      </c>
      <c r="Y1670" s="94">
        <v>5.6076259331019271E-2</v>
      </c>
      <c r="Z1670" s="94">
        <v>2.887453627310977E-2</v>
      </c>
      <c r="AA1670" s="94">
        <v>3.6281402499715378E-2</v>
      </c>
      <c r="AB1670" s="94">
        <v>6.7041452878654248E-2</v>
      </c>
      <c r="AC1670" s="94">
        <v>3.6173645007138482E-2</v>
      </c>
      <c r="AD1670" s="94">
        <v>4.8884636867473373E-2</v>
      </c>
      <c r="AE1670" s="94">
        <v>8.9798632858537897E-2</v>
      </c>
      <c r="AF1670" s="94">
        <v>5.845547806962597E-2</v>
      </c>
      <c r="AG1670" s="94">
        <v>8.3299415080649156E-2</v>
      </c>
      <c r="AH1670" s="94">
        <v>0.26251404485044311</v>
      </c>
      <c r="AI1670" s="94">
        <v>7.5140265947086129E-2</v>
      </c>
      <c r="AJ1670" s="94">
        <v>0.11513476889879326</v>
      </c>
      <c r="AK1670" s="94">
        <v>0.45798610551427327</v>
      </c>
    </row>
    <row r="1671" spans="1:37">
      <c r="A1671" s="94">
        <v>24</v>
      </c>
      <c r="B1671" s="94">
        <v>6.6111921631642312E-2</v>
      </c>
      <c r="C1671" s="94">
        <v>9.8244482622370941E-2</v>
      </c>
      <c r="D1671" s="94">
        <v>0.29326560466429752</v>
      </c>
      <c r="E1671" s="94">
        <v>0.11632311327959034</v>
      </c>
      <c r="F1671" s="94">
        <v>8.6775840411187799E-2</v>
      </c>
      <c r="G1671" s="94">
        <v>0.20058952543570419</v>
      </c>
      <c r="H1671" s="94">
        <v>3.2061995705870934E-2</v>
      </c>
      <c r="I1671" s="94">
        <v>5.9280377471268554E-2</v>
      </c>
      <c r="J1671" s="94">
        <v>0.23170862597519334</v>
      </c>
      <c r="K1671" s="94">
        <v>2.9244386147614883E-2</v>
      </c>
      <c r="L1671" s="94">
        <v>5.6432907406105307E-2</v>
      </c>
      <c r="M1671" s="94">
        <v>0.20227953884185423</v>
      </c>
      <c r="N1671" s="94">
        <v>2.1809758610852076E-2</v>
      </c>
      <c r="O1671" s="94">
        <v>3.1850443493648004E-2</v>
      </c>
      <c r="P1671" s="94">
        <v>0.11615570683433396</v>
      </c>
      <c r="Q1671" s="94">
        <v>1.8719415030755464E-2</v>
      </c>
      <c r="R1671" s="94">
        <v>2.8248483834933662E-2</v>
      </c>
      <c r="S1671" s="94">
        <v>6.5068599076508415E-2</v>
      </c>
      <c r="T1671" s="94">
        <v>2.2072270387428882E-2</v>
      </c>
      <c r="U1671" s="94">
        <v>2.8121276156867752E-2</v>
      </c>
      <c r="V1671" s="94">
        <v>3.9405773795849613E-2</v>
      </c>
      <c r="W1671" s="94">
        <v>2.0590044259349335E-2</v>
      </c>
      <c r="X1671" s="94">
        <v>2.2706095413978705E-2</v>
      </c>
      <c r="Y1671" s="94">
        <v>6.5407849124464568E-2</v>
      </c>
      <c r="Z1671" s="94">
        <v>1.960956971504485E-2</v>
      </c>
      <c r="AA1671" s="94">
        <v>2.4737840511827501E-2</v>
      </c>
      <c r="AB1671" s="94">
        <v>6.9098324245331008E-2</v>
      </c>
      <c r="AC1671" s="94">
        <v>2.4566614919989835E-2</v>
      </c>
      <c r="AD1671" s="94">
        <v>3.4072715585109721E-2</v>
      </c>
      <c r="AE1671" s="94">
        <v>8.9030457621982029E-2</v>
      </c>
      <c r="AF1671" s="94">
        <v>5.2490917442685921E-2</v>
      </c>
      <c r="AG1671" s="94">
        <v>8.7468170011629737E-2</v>
      </c>
      <c r="AH1671" s="94">
        <v>0.26001090345785877</v>
      </c>
      <c r="AI1671" s="94">
        <v>6.9035549875767849E-2</v>
      </c>
      <c r="AJ1671" s="94">
        <v>0.12141483260655965</v>
      </c>
      <c r="AK1671" s="94">
        <v>0.34440432631086892</v>
      </c>
    </row>
    <row r="1673" spans="1:37">
      <c r="A1673" s="149"/>
      <c r="B1673" s="163"/>
      <c r="C1673" s="163"/>
      <c r="E1673" s="163"/>
      <c r="H1673" s="163"/>
      <c r="K1673" s="163"/>
    </row>
    <row r="1674" spans="1:37">
      <c r="B1674" s="163"/>
      <c r="E1674" s="163"/>
      <c r="H1674" s="163"/>
      <c r="K1674" s="163"/>
    </row>
    <row r="1675" spans="1:37">
      <c r="B1675" s="161"/>
      <c r="C1675" s="161"/>
      <c r="D1675" s="161"/>
      <c r="E1675" s="161"/>
      <c r="F1675" s="161"/>
      <c r="G1675" s="161"/>
      <c r="H1675" s="161"/>
      <c r="I1675" s="161"/>
      <c r="J1675" s="161"/>
      <c r="K1675" s="161"/>
      <c r="L1675" s="161"/>
      <c r="M1675" s="161"/>
    </row>
    <row r="1681" spans="1:50">
      <c r="A1681" s="94" t="s">
        <v>147</v>
      </c>
      <c r="B1681" s="95"/>
      <c r="C1681" s="95"/>
      <c r="D1681" s="95">
        <v>2015</v>
      </c>
      <c r="E1681" s="95"/>
      <c r="F1681" s="94" t="s">
        <v>0</v>
      </c>
      <c r="G1681" s="166">
        <v>350146.33599999902</v>
      </c>
      <c r="H1681" s="95" t="s">
        <v>102</v>
      </c>
      <c r="I1681" s="95"/>
      <c r="J1681" s="95"/>
      <c r="K1681" s="96" t="s">
        <v>1</v>
      </c>
      <c r="L1681" s="95" t="s">
        <v>103</v>
      </c>
      <c r="M1681" s="95"/>
      <c r="N1681" s="95"/>
      <c r="O1681" s="95"/>
      <c r="P1681" s="95"/>
      <c r="Q1681" s="95"/>
      <c r="R1681" s="95"/>
      <c r="S1681" s="95"/>
      <c r="T1681" s="97"/>
      <c r="U1681" s="95"/>
      <c r="V1681" s="95"/>
      <c r="W1681" s="95"/>
      <c r="X1681" s="95"/>
      <c r="Y1681" s="95"/>
      <c r="Z1681" s="95"/>
      <c r="AA1681" s="95"/>
      <c r="AB1681" s="95"/>
      <c r="AC1681" s="96"/>
      <c r="AD1681" s="95"/>
      <c r="AE1681" s="95"/>
      <c r="AF1681" s="95"/>
      <c r="AG1681" s="95"/>
      <c r="AH1681" s="95"/>
      <c r="AI1681" s="95"/>
      <c r="AJ1681" s="95"/>
      <c r="AK1681" s="95"/>
    </row>
    <row r="1682" spans="1:50">
      <c r="A1682" s="118">
        <v>1043</v>
      </c>
      <c r="B1682" s="94" t="s">
        <v>104</v>
      </c>
      <c r="C1682" s="95"/>
      <c r="D1682" s="95"/>
      <c r="E1682" s="95"/>
      <c r="F1682" s="95" t="s">
        <v>3</v>
      </c>
      <c r="G1682" s="95">
        <v>0</v>
      </c>
      <c r="H1682" s="95" t="s">
        <v>102</v>
      </c>
      <c r="I1682" s="95"/>
      <c r="J1682" s="95"/>
      <c r="K1682" s="96" t="s">
        <v>4</v>
      </c>
      <c r="L1682" s="95" t="s">
        <v>103</v>
      </c>
      <c r="M1682" s="95"/>
      <c r="N1682" s="95" t="s">
        <v>105</v>
      </c>
      <c r="O1682" s="95"/>
      <c r="P1682" s="95"/>
      <c r="Q1682" s="95"/>
      <c r="R1682" s="95"/>
      <c r="S1682" s="95"/>
      <c r="T1682" s="96"/>
      <c r="U1682" s="95"/>
      <c r="V1682" s="95"/>
      <c r="W1682" s="95"/>
      <c r="X1682" s="95"/>
      <c r="Y1682" s="95"/>
      <c r="Z1682" s="95"/>
      <c r="AA1682" s="95"/>
      <c r="AB1682" s="95"/>
      <c r="AC1682" s="96"/>
      <c r="AD1682" s="95"/>
      <c r="AE1682" s="95"/>
      <c r="AF1682" s="95"/>
      <c r="AG1682" s="95"/>
      <c r="AH1682" s="95"/>
      <c r="AI1682" s="95"/>
      <c r="AJ1682" s="95"/>
      <c r="AK1682" s="95"/>
    </row>
    <row r="1683" spans="1:50">
      <c r="A1683" s="94"/>
      <c r="B1683" s="94">
        <v>1</v>
      </c>
      <c r="C1683" s="94" t="s">
        <v>5</v>
      </c>
      <c r="D1683" s="94" t="s">
        <v>6</v>
      </c>
      <c r="E1683" s="94">
        <v>2</v>
      </c>
      <c r="F1683" s="94" t="s">
        <v>7</v>
      </c>
      <c r="G1683" s="94" t="s">
        <v>8</v>
      </c>
      <c r="H1683" s="94">
        <v>3</v>
      </c>
      <c r="I1683" s="94" t="s">
        <v>9</v>
      </c>
      <c r="J1683" s="94" t="s">
        <v>10</v>
      </c>
      <c r="K1683" s="94">
        <v>4</v>
      </c>
      <c r="L1683" s="94" t="s">
        <v>11</v>
      </c>
      <c r="M1683" s="94" t="s">
        <v>12</v>
      </c>
      <c r="N1683" s="94">
        <v>5</v>
      </c>
      <c r="O1683" s="94" t="s">
        <v>13</v>
      </c>
      <c r="P1683" s="94" t="s">
        <v>13</v>
      </c>
      <c r="Q1683" s="94">
        <v>6</v>
      </c>
      <c r="R1683" s="94" t="s">
        <v>14</v>
      </c>
      <c r="S1683" s="94" t="s">
        <v>87</v>
      </c>
      <c r="T1683" s="94">
        <v>7</v>
      </c>
      <c r="U1683" s="94" t="s">
        <v>15</v>
      </c>
      <c r="V1683" s="94" t="s">
        <v>88</v>
      </c>
      <c r="W1683" s="94">
        <v>8</v>
      </c>
      <c r="X1683" s="94" t="s">
        <v>89</v>
      </c>
      <c r="Y1683" s="94" t="s">
        <v>90</v>
      </c>
      <c r="Z1683" s="94">
        <v>9</v>
      </c>
      <c r="AA1683" s="94" t="s">
        <v>91</v>
      </c>
      <c r="AB1683" s="94" t="s">
        <v>92</v>
      </c>
      <c r="AC1683" s="94">
        <v>10</v>
      </c>
      <c r="AD1683" s="94" t="s">
        <v>93</v>
      </c>
      <c r="AE1683" s="94" t="s">
        <v>94</v>
      </c>
      <c r="AF1683" s="94">
        <v>11</v>
      </c>
      <c r="AG1683" s="94" t="s">
        <v>95</v>
      </c>
      <c r="AH1683" s="94" t="s">
        <v>96</v>
      </c>
      <c r="AI1683" s="94">
        <v>12</v>
      </c>
      <c r="AJ1683" s="94" t="s">
        <v>97</v>
      </c>
      <c r="AK1683" s="94" t="s">
        <v>98</v>
      </c>
    </row>
    <row r="1684" spans="1:50">
      <c r="A1684" s="96"/>
      <c r="B1684" s="94">
        <v>31</v>
      </c>
      <c r="C1684" s="95"/>
      <c r="D1684" s="95"/>
      <c r="E1684" s="94">
        <v>28</v>
      </c>
      <c r="F1684" s="95"/>
      <c r="G1684" s="95"/>
      <c r="H1684" s="94">
        <v>31</v>
      </c>
      <c r="I1684" s="95"/>
      <c r="J1684" s="95"/>
      <c r="K1684" s="94">
        <v>30</v>
      </c>
      <c r="L1684" s="95"/>
      <c r="M1684" s="95"/>
      <c r="N1684" s="94">
        <v>31</v>
      </c>
      <c r="O1684" s="95"/>
      <c r="P1684" s="95"/>
      <c r="Q1684" s="94">
        <v>30</v>
      </c>
      <c r="R1684" s="95"/>
      <c r="S1684" s="95"/>
      <c r="T1684" s="94">
        <v>31</v>
      </c>
      <c r="U1684" s="95"/>
      <c r="V1684" s="95"/>
      <c r="W1684" s="94">
        <v>31</v>
      </c>
      <c r="X1684" s="95"/>
      <c r="Y1684" s="95"/>
      <c r="Z1684" s="94">
        <v>30</v>
      </c>
      <c r="AA1684" s="95"/>
      <c r="AB1684" s="95"/>
      <c r="AC1684" s="94">
        <v>31</v>
      </c>
      <c r="AD1684" s="95"/>
      <c r="AE1684" s="95"/>
      <c r="AF1684" s="94">
        <v>30</v>
      </c>
      <c r="AG1684" s="95"/>
      <c r="AH1684" s="95"/>
      <c r="AI1684" s="94">
        <v>31</v>
      </c>
      <c r="AJ1684" s="95"/>
      <c r="AK1684" s="95"/>
    </row>
    <row r="1685" spans="1:50">
      <c r="A1685" s="94" t="s">
        <v>16</v>
      </c>
      <c r="B1685" s="94" t="s">
        <v>17</v>
      </c>
      <c r="C1685" s="94" t="s">
        <v>18</v>
      </c>
      <c r="D1685" s="94" t="s">
        <v>19</v>
      </c>
      <c r="E1685" s="94" t="s">
        <v>17</v>
      </c>
      <c r="F1685" s="94" t="s">
        <v>18</v>
      </c>
      <c r="G1685" s="94" t="s">
        <v>19</v>
      </c>
      <c r="H1685" s="94" t="s">
        <v>17</v>
      </c>
      <c r="I1685" s="94" t="s">
        <v>18</v>
      </c>
      <c r="J1685" s="94" t="s">
        <v>19</v>
      </c>
      <c r="K1685" s="94" t="s">
        <v>17</v>
      </c>
      <c r="L1685" s="94" t="s">
        <v>18</v>
      </c>
      <c r="M1685" s="94" t="s">
        <v>19</v>
      </c>
      <c r="N1685" s="94" t="s">
        <v>17</v>
      </c>
      <c r="O1685" s="94" t="s">
        <v>18</v>
      </c>
      <c r="P1685" s="94" t="s">
        <v>19</v>
      </c>
      <c r="Q1685" s="94" t="s">
        <v>17</v>
      </c>
      <c r="R1685" s="94" t="s">
        <v>18</v>
      </c>
      <c r="S1685" s="94" t="s">
        <v>19</v>
      </c>
      <c r="T1685" s="94" t="s">
        <v>17</v>
      </c>
      <c r="U1685" s="94" t="s">
        <v>18</v>
      </c>
      <c r="V1685" s="94" t="s">
        <v>19</v>
      </c>
      <c r="W1685" s="94" t="s">
        <v>17</v>
      </c>
      <c r="X1685" s="94" t="s">
        <v>18</v>
      </c>
      <c r="Y1685" s="94" t="s">
        <v>19</v>
      </c>
      <c r="Z1685" s="94" t="s">
        <v>17</v>
      </c>
      <c r="AA1685" s="94" t="s">
        <v>18</v>
      </c>
      <c r="AB1685" s="94" t="s">
        <v>19</v>
      </c>
      <c r="AC1685" s="94" t="s">
        <v>17</v>
      </c>
      <c r="AD1685" s="94" t="s">
        <v>18</v>
      </c>
      <c r="AE1685" s="94" t="s">
        <v>19</v>
      </c>
      <c r="AF1685" s="94" t="s">
        <v>17</v>
      </c>
      <c r="AG1685" s="94" t="s">
        <v>18</v>
      </c>
      <c r="AH1685" s="94" t="s">
        <v>19</v>
      </c>
      <c r="AI1685" s="94" t="s">
        <v>17</v>
      </c>
      <c r="AJ1685" s="94" t="s">
        <v>18</v>
      </c>
      <c r="AK1685" s="94" t="s">
        <v>19</v>
      </c>
    </row>
    <row r="1686" spans="1:50">
      <c r="A1686" s="96"/>
      <c r="B1686" s="134">
        <v>8.1954513589600972E-2</v>
      </c>
      <c r="C1686" s="167">
        <v>1.0986058819867939</v>
      </c>
      <c r="D1686" s="167">
        <v>0.35499350995321338</v>
      </c>
      <c r="E1686" s="134">
        <v>7.5849306766496011E-2</v>
      </c>
      <c r="F1686" s="167">
        <v>1.0184123049516665</v>
      </c>
      <c r="G1686" s="167">
        <v>0.32742937328860144</v>
      </c>
      <c r="H1686" s="134">
        <v>8.9348601788424922E-2</v>
      </c>
      <c r="I1686" s="167">
        <v>1.1204627798218121</v>
      </c>
      <c r="J1686" s="167">
        <v>0.32766891990374791</v>
      </c>
      <c r="K1686" s="134">
        <v>7.191026233931648E-2</v>
      </c>
      <c r="L1686" s="167">
        <v>1.4544481319617999</v>
      </c>
      <c r="M1686" s="167">
        <v>0.26829806515507187</v>
      </c>
      <c r="N1686" s="134">
        <v>0.10715379806939551</v>
      </c>
      <c r="O1686" s="167">
        <v>1.395282247603034</v>
      </c>
      <c r="P1686" s="167">
        <v>0.29430305980863453</v>
      </c>
      <c r="Q1686" s="134">
        <v>7.9625850459812034E-2</v>
      </c>
      <c r="R1686" s="167">
        <v>2.0000000000000009</v>
      </c>
      <c r="S1686" s="167">
        <v>0.365778333831206</v>
      </c>
      <c r="T1686" s="134">
        <v>4.1792629719053863E-2</v>
      </c>
      <c r="U1686" s="167">
        <v>1.3692282047108331</v>
      </c>
      <c r="V1686" s="167">
        <v>0.81595861492426924</v>
      </c>
      <c r="W1686" s="134">
        <v>9.9226723037524403E-2</v>
      </c>
      <c r="X1686" s="167">
        <v>1.9071631682645218</v>
      </c>
      <c r="Y1686" s="167">
        <v>0.39101698954174408</v>
      </c>
      <c r="Z1686" s="134">
        <v>0.13158884884067568</v>
      </c>
      <c r="AA1686" s="167">
        <v>1.1976907321718979</v>
      </c>
      <c r="AB1686" s="167">
        <v>0.31961953884767569</v>
      </c>
      <c r="AC1686" s="134">
        <v>9.9065091476047876E-2</v>
      </c>
      <c r="AD1686" s="167">
        <v>1.1910363506152748</v>
      </c>
      <c r="AE1686" s="167">
        <v>0.3796072297224683</v>
      </c>
      <c r="AF1686" s="134">
        <v>7.817070141654911E-2</v>
      </c>
      <c r="AG1686" s="167">
        <v>1.1558468069973433</v>
      </c>
      <c r="AH1686" s="167">
        <v>0.34022298171253046</v>
      </c>
      <c r="AI1686" s="134">
        <v>4.4313672497103052E-2</v>
      </c>
      <c r="AJ1686" s="167">
        <v>2.0000000000000009</v>
      </c>
      <c r="AK1686" s="167">
        <v>0.41738240778019259</v>
      </c>
      <c r="AM1686" t="str">
        <f>A1681</f>
        <v>PreNResSpltPkgAC-65to-PEYes-cDXGF-EPr1985-CZ11</v>
      </c>
      <c r="AN1686" s="93">
        <f>1/($T1686*(1/$T1684)*(1/(5/7+2/7*$V1686))*$T1696/SUM($T1688:$T1711))</f>
        <v>15576.494250296881</v>
      </c>
      <c r="AO1686" s="93">
        <f>1/(T1686*(1/T1684)*(1/(5/7+2/7*V1686)))</f>
        <v>702.75355626563123</v>
      </c>
      <c r="AP1686" s="93"/>
      <c r="AR1686" s="217">
        <f>CHOOSE($AV$3,C1686,F1686,I1686,L1686,O1686,R1686,U1686,X1686,AA1686,AD1686,AG1686,AJ1686)</f>
        <v>1.3692282047108331</v>
      </c>
      <c r="AS1686" s="92"/>
      <c r="AT1686" s="92"/>
      <c r="AV1686" s="151">
        <f>AN1686/AR1686</f>
        <v>11376.112613445965</v>
      </c>
      <c r="AW1686" s="152">
        <f>AO1686/AR1686</f>
        <v>513.24794059003887</v>
      </c>
      <c r="AX1686" s="93"/>
    </row>
    <row r="1687" spans="1:50">
      <c r="A1687" s="94" t="s">
        <v>20</v>
      </c>
      <c r="B1687" s="94" t="s">
        <v>21</v>
      </c>
      <c r="C1687" s="94" t="s">
        <v>22</v>
      </c>
      <c r="D1687" s="94" t="s">
        <v>23</v>
      </c>
      <c r="E1687" s="94" t="s">
        <v>21</v>
      </c>
      <c r="F1687" s="94" t="s">
        <v>22</v>
      </c>
      <c r="G1687" s="94" t="s">
        <v>23</v>
      </c>
      <c r="H1687" s="94" t="s">
        <v>21</v>
      </c>
      <c r="I1687" s="94" t="s">
        <v>22</v>
      </c>
      <c r="J1687" s="94" t="s">
        <v>23</v>
      </c>
      <c r="K1687" s="94" t="s">
        <v>21</v>
      </c>
      <c r="L1687" s="94" t="s">
        <v>22</v>
      </c>
      <c r="M1687" s="94" t="s">
        <v>23</v>
      </c>
      <c r="N1687" s="94" t="s">
        <v>21</v>
      </c>
      <c r="O1687" s="94" t="s">
        <v>22</v>
      </c>
      <c r="P1687" s="94" t="s">
        <v>23</v>
      </c>
      <c r="Q1687" s="94" t="s">
        <v>21</v>
      </c>
      <c r="R1687" s="94" t="s">
        <v>22</v>
      </c>
      <c r="S1687" s="94" t="s">
        <v>23</v>
      </c>
      <c r="T1687" s="94" t="s">
        <v>21</v>
      </c>
      <c r="U1687" s="94" t="s">
        <v>22</v>
      </c>
      <c r="V1687" s="94" t="s">
        <v>23</v>
      </c>
      <c r="W1687" s="94" t="s">
        <v>21</v>
      </c>
      <c r="X1687" s="94" t="s">
        <v>22</v>
      </c>
      <c r="Y1687" s="94" t="s">
        <v>23</v>
      </c>
      <c r="Z1687" s="94" t="s">
        <v>21</v>
      </c>
      <c r="AA1687" s="94" t="s">
        <v>22</v>
      </c>
      <c r="AB1687" s="94" t="s">
        <v>23</v>
      </c>
      <c r="AC1687" s="94" t="s">
        <v>21</v>
      </c>
      <c r="AD1687" s="94" t="s">
        <v>22</v>
      </c>
      <c r="AE1687" s="94" t="s">
        <v>23</v>
      </c>
      <c r="AF1687" s="94" t="s">
        <v>21</v>
      </c>
      <c r="AG1687" s="94" t="s">
        <v>22</v>
      </c>
      <c r="AH1687" s="94" t="s">
        <v>23</v>
      </c>
      <c r="AI1687" s="94" t="s">
        <v>21</v>
      </c>
      <c r="AJ1687" s="94" t="s">
        <v>22</v>
      </c>
      <c r="AK1687" s="94" t="s">
        <v>23</v>
      </c>
    </row>
    <row r="1688" spans="1:50">
      <c r="A1688" s="94">
        <v>1</v>
      </c>
      <c r="B1688" s="94">
        <v>9.8343781375766742E-2</v>
      </c>
      <c r="C1688" s="94">
        <v>0.10246596566857222</v>
      </c>
      <c r="D1688" s="94">
        <v>0.3225058290494569</v>
      </c>
      <c r="E1688" s="94">
        <v>9.751693764079547E-2</v>
      </c>
      <c r="F1688" s="94">
        <v>9.9723747717831726E-2</v>
      </c>
      <c r="G1688" s="94">
        <v>0.25345484148770114</v>
      </c>
      <c r="H1688" s="94">
        <v>5.2020372694795793E-2</v>
      </c>
      <c r="I1688" s="94">
        <v>8.0028033790189093E-2</v>
      </c>
      <c r="J1688" s="94">
        <v>0.24053191414571037</v>
      </c>
      <c r="K1688" s="94">
        <v>3.2420495642062369E-2</v>
      </c>
      <c r="L1688" s="94">
        <v>7.9158862938940394E-2</v>
      </c>
      <c r="M1688" s="94">
        <v>0.25579663160376598</v>
      </c>
      <c r="N1688" s="94">
        <v>2.3994542603538151E-2</v>
      </c>
      <c r="O1688" s="94">
        <v>3.6044252442351654E-2</v>
      </c>
      <c r="P1688" s="94">
        <v>0.13401872930634026</v>
      </c>
      <c r="Q1688" s="94">
        <v>2.2812232581182729E-2</v>
      </c>
      <c r="R1688" s="94">
        <v>2.6893683499408884E-2</v>
      </c>
      <c r="S1688" s="94">
        <v>4.6910748278077688E-2</v>
      </c>
      <c r="T1688" s="94">
        <v>5.1918214734186618E-2</v>
      </c>
      <c r="U1688" s="94">
        <v>5.1240973136545444E-2</v>
      </c>
      <c r="V1688" s="94">
        <v>5.6926591904006132E-2</v>
      </c>
      <c r="W1688" s="94">
        <v>2.1096651073709446E-2</v>
      </c>
      <c r="X1688" s="94">
        <v>2.4208791264819569E-2</v>
      </c>
      <c r="Y1688" s="94">
        <v>5.9810930607585883E-2</v>
      </c>
      <c r="Z1688" s="94">
        <v>2.1961615230188657E-2</v>
      </c>
      <c r="AA1688" s="94">
        <v>2.5848524946323576E-2</v>
      </c>
      <c r="AB1688" s="94">
        <v>6.8072671509949292E-2</v>
      </c>
      <c r="AC1688" s="94">
        <v>3.0601024666097407E-2</v>
      </c>
      <c r="AD1688" s="94">
        <v>3.9676372972125645E-2</v>
      </c>
      <c r="AE1688" s="94">
        <v>0.10203208424776442</v>
      </c>
      <c r="AF1688" s="94">
        <v>7.2971681700863628E-2</v>
      </c>
      <c r="AG1688" s="94">
        <v>7.3071645356356865E-2</v>
      </c>
      <c r="AH1688" s="94">
        <v>0.32826311541029568</v>
      </c>
      <c r="AI1688" s="94">
        <v>9.9140066377826699E-2</v>
      </c>
      <c r="AJ1688" s="94">
        <v>0.13482941023951436</v>
      </c>
      <c r="AK1688" s="94">
        <v>0.50824617200563948</v>
      </c>
    </row>
    <row r="1689" spans="1:50">
      <c r="A1689" s="94">
        <v>2</v>
      </c>
      <c r="B1689" s="94">
        <v>9.7829113336651966E-2</v>
      </c>
      <c r="C1689" s="94">
        <v>0.10494813659318089</v>
      </c>
      <c r="D1689" s="94">
        <v>0.32106127201101436</v>
      </c>
      <c r="E1689" s="94">
        <v>9.7204761944938975E-2</v>
      </c>
      <c r="F1689" s="94">
        <v>9.9379286683163759E-2</v>
      </c>
      <c r="G1689" s="94">
        <v>0.25179301899994616</v>
      </c>
      <c r="H1689" s="94">
        <v>5.2947282031476285E-2</v>
      </c>
      <c r="I1689" s="94">
        <v>8.0796933316671218E-2</v>
      </c>
      <c r="J1689" s="94">
        <v>0.23815566538480465</v>
      </c>
      <c r="K1689" s="94">
        <v>3.3239809253549822E-2</v>
      </c>
      <c r="L1689" s="94">
        <v>8.3350218014048405E-2</v>
      </c>
      <c r="M1689" s="94">
        <v>0.25402830395944642</v>
      </c>
      <c r="N1689" s="94">
        <v>2.4600919988188273E-2</v>
      </c>
      <c r="O1689" s="94">
        <v>3.6901364783999309E-2</v>
      </c>
      <c r="P1689" s="94">
        <v>0.13232205511720227</v>
      </c>
      <c r="Q1689" s="94">
        <v>2.3388731252533441E-2</v>
      </c>
      <c r="R1689" s="94">
        <v>2.6020097956426264E-2</v>
      </c>
      <c r="S1689" s="94">
        <v>4.2181842201658562E-2</v>
      </c>
      <c r="T1689" s="94">
        <v>3.1027045898629972E-2</v>
      </c>
      <c r="U1689" s="94">
        <v>2.8405144148485065E-2</v>
      </c>
      <c r="V1689" s="94">
        <v>4.9069536250588623E-2</v>
      </c>
      <c r="W1689" s="94">
        <v>2.1465921695337956E-2</v>
      </c>
      <c r="X1689" s="94">
        <v>2.3745912940999942E-2</v>
      </c>
      <c r="Y1689" s="94">
        <v>5.1504252016663143E-2</v>
      </c>
      <c r="Z1689" s="94">
        <v>2.2516617549924914E-2</v>
      </c>
      <c r="AA1689" s="94">
        <v>2.6501755191758798E-2</v>
      </c>
      <c r="AB1689" s="94">
        <v>6.7013236573730137E-2</v>
      </c>
      <c r="AC1689" s="94">
        <v>3.1374357569801344E-2</v>
      </c>
      <c r="AD1689" s="94">
        <v>4.2743090152614717E-2</v>
      </c>
      <c r="AE1689" s="94">
        <v>0.11348021553277213</v>
      </c>
      <c r="AF1689" s="94">
        <v>8.9044510570676305E-2</v>
      </c>
      <c r="AG1689" s="94">
        <v>7.8411979360974854E-2</v>
      </c>
      <c r="AH1689" s="94">
        <v>0.32621354708193956</v>
      </c>
      <c r="AI1689" s="94">
        <v>9.8936752068221973E-2</v>
      </c>
      <c r="AJ1689" s="94">
        <v>0.13972192357935453</v>
      </c>
      <c r="AK1689" s="94">
        <v>0.50480343617823531</v>
      </c>
    </row>
    <row r="1690" spans="1:50">
      <c r="A1690" s="94">
        <v>3</v>
      </c>
      <c r="B1690" s="94">
        <v>9.8940008830916096E-2</v>
      </c>
      <c r="C1690" s="94">
        <v>0.10609128785233807</v>
      </c>
      <c r="D1690" s="94">
        <v>0.32016804910877922</v>
      </c>
      <c r="E1690" s="94">
        <v>9.8475963877615896E-2</v>
      </c>
      <c r="F1690" s="94">
        <v>0.10056394103519656</v>
      </c>
      <c r="G1690" s="94">
        <v>0.31392634156843746</v>
      </c>
      <c r="H1690" s="94">
        <v>5.304866274017573E-2</v>
      </c>
      <c r="I1690" s="94">
        <v>8.1155912288144699E-2</v>
      </c>
      <c r="J1690" s="94">
        <v>0.25799874860272359</v>
      </c>
      <c r="K1690" s="94">
        <v>3.3303818129447285E-2</v>
      </c>
      <c r="L1690" s="94">
        <v>8.9617083912038972E-2</v>
      </c>
      <c r="M1690" s="94">
        <v>0.25239394053060549</v>
      </c>
      <c r="N1690" s="94">
        <v>2.4648293221364068E-2</v>
      </c>
      <c r="O1690" s="94">
        <v>3.909637592143763E-2</v>
      </c>
      <c r="P1690" s="94">
        <v>0.13059861301003181</v>
      </c>
      <c r="Q1690" s="94">
        <v>2.3433770211232722E-2</v>
      </c>
      <c r="R1690" s="94">
        <v>2.6092720824185098E-2</v>
      </c>
      <c r="S1690" s="94">
        <v>4.1713455314089438E-2</v>
      </c>
      <c r="T1690" s="94">
        <v>2.0851751535866932E-2</v>
      </c>
      <c r="U1690" s="94">
        <v>1.9951938569758132E-2</v>
      </c>
      <c r="V1690" s="94">
        <v>4.0011975978280469E-2</v>
      </c>
      <c r="W1690" s="94">
        <v>2.1507257958953092E-2</v>
      </c>
      <c r="X1690" s="94">
        <v>2.3807824282502187E-2</v>
      </c>
      <c r="Y1690" s="94">
        <v>4.6685951720986642E-2</v>
      </c>
      <c r="Z1690" s="94">
        <v>2.2559977106154309E-2</v>
      </c>
      <c r="AA1690" s="94">
        <v>2.6552788804683439E-2</v>
      </c>
      <c r="AB1690" s="94">
        <v>6.5931531233446319E-2</v>
      </c>
      <c r="AC1690" s="94">
        <v>3.1434774202903221E-2</v>
      </c>
      <c r="AD1690" s="94">
        <v>4.70990609236649E-2</v>
      </c>
      <c r="AE1690" s="94">
        <v>0.11204305742081298</v>
      </c>
      <c r="AF1690" s="94">
        <v>9.0197391995263845E-2</v>
      </c>
      <c r="AG1690" s="94">
        <v>8.2507977043713585E-2</v>
      </c>
      <c r="AH1690" s="94">
        <v>0.3450051322253927</v>
      </c>
      <c r="AI1690" s="94">
        <v>9.993327854346773E-2</v>
      </c>
      <c r="AJ1690" s="94">
        <v>0.14123468044662671</v>
      </c>
      <c r="AK1690" s="94">
        <v>0.50469195711334791</v>
      </c>
    </row>
    <row r="1691" spans="1:50">
      <c r="A1691" s="94">
        <v>4</v>
      </c>
      <c r="B1691" s="94">
        <v>9.933655633646353E-2</v>
      </c>
      <c r="C1691" s="94">
        <v>0.1063543487836616</v>
      </c>
      <c r="D1691" s="94">
        <v>0.31912698241582915</v>
      </c>
      <c r="E1691" s="94">
        <v>9.8622208347746862E-2</v>
      </c>
      <c r="F1691" s="94">
        <v>0.10074892936862934</v>
      </c>
      <c r="G1691" s="94">
        <v>0.29035806555788796</v>
      </c>
      <c r="H1691" s="94">
        <v>5.2474172057545614E-2</v>
      </c>
      <c r="I1691" s="94">
        <v>8.6110379268049042E-2</v>
      </c>
      <c r="J1691" s="94">
        <v>0.30188201713992446</v>
      </c>
      <c r="K1691" s="94">
        <v>3.2663729370472704E-2</v>
      </c>
      <c r="L1691" s="94">
        <v>9.241242782095567E-2</v>
      </c>
      <c r="M1691" s="94">
        <v>0.25238858196198632</v>
      </c>
      <c r="N1691" s="94">
        <v>2.4174560889606154E-2</v>
      </c>
      <c r="O1691" s="94">
        <v>4.0574225091762894E-2</v>
      </c>
      <c r="P1691" s="94">
        <v>0.13032063847661718</v>
      </c>
      <c r="Q1691" s="94">
        <v>2.7338647930459852E-2</v>
      </c>
      <c r="R1691" s="94">
        <v>2.6933372741091016E-2</v>
      </c>
      <c r="S1691" s="94">
        <v>4.8841342949276091E-2</v>
      </c>
      <c r="T1691" s="94">
        <v>1.3621492564207967E-2</v>
      </c>
      <c r="U1691" s="94">
        <v>1.8410249013042473E-2</v>
      </c>
      <c r="V1691" s="94">
        <v>3.4515234490817448E-2</v>
      </c>
      <c r="W1691" s="94">
        <v>3.5900544949742E-2</v>
      </c>
      <c r="X1691" s="94">
        <v>2.8788409614175801E-2</v>
      </c>
      <c r="Y1691" s="94">
        <v>4.5836081779535208E-2</v>
      </c>
      <c r="Z1691" s="94">
        <v>2.3810177644101867E-2</v>
      </c>
      <c r="AA1691" s="94">
        <v>2.6353757714277375E-2</v>
      </c>
      <c r="AB1691" s="94">
        <v>6.7468189113908339E-2</v>
      </c>
      <c r="AC1691" s="94">
        <v>3.0830607871884512E-2</v>
      </c>
      <c r="AD1691" s="94">
        <v>4.8560643841325662E-2</v>
      </c>
      <c r="AE1691" s="94">
        <v>0.11170321661371155</v>
      </c>
      <c r="AF1691" s="94">
        <v>9.0288272287742583E-2</v>
      </c>
      <c r="AG1691" s="94">
        <v>8.259001616033107E-2</v>
      </c>
      <c r="AH1691" s="94">
        <v>0.36372695896544965</v>
      </c>
      <c r="AI1691" s="94">
        <v>0.10043726894474146</v>
      </c>
      <c r="AJ1691" s="94">
        <v>0.14712138552674825</v>
      </c>
      <c r="AK1691" s="94">
        <v>0.50482966654644412</v>
      </c>
    </row>
    <row r="1692" spans="1:50">
      <c r="A1692" s="94">
        <v>5</v>
      </c>
      <c r="B1692" s="94">
        <v>0.10355514682101083</v>
      </c>
      <c r="C1692" s="94">
        <v>0.10880665636381284</v>
      </c>
      <c r="D1692" s="94">
        <v>0.32116291461713081</v>
      </c>
      <c r="E1692" s="94">
        <v>0.10038557917028765</v>
      </c>
      <c r="F1692" s="94">
        <v>0.10190624554330754</v>
      </c>
      <c r="G1692" s="94">
        <v>0.29174740298186125</v>
      </c>
      <c r="H1692" s="94">
        <v>6.1045669595442692E-2</v>
      </c>
      <c r="I1692" s="94">
        <v>9.5232902532035479E-2</v>
      </c>
      <c r="J1692" s="94">
        <v>0.32687832622099106</v>
      </c>
      <c r="K1692" s="94">
        <v>3.9762313707500774E-2</v>
      </c>
      <c r="L1692" s="94">
        <v>0.10308085713756973</v>
      </c>
      <c r="M1692" s="94">
        <v>0.25734525793470048</v>
      </c>
      <c r="N1692" s="94">
        <v>3.2997036014710969E-2</v>
      </c>
      <c r="O1692" s="94">
        <v>5.1168602367839801E-2</v>
      </c>
      <c r="P1692" s="94">
        <v>0.13599543709951073</v>
      </c>
      <c r="Q1692" s="94">
        <v>5.6469846417150839E-2</v>
      </c>
      <c r="R1692" s="94">
        <v>4.3130383381185564E-2</v>
      </c>
      <c r="S1692" s="94">
        <v>7.6677335479105768E-2</v>
      </c>
      <c r="T1692" s="94">
        <v>1.6177986001227572E-2</v>
      </c>
      <c r="U1692" s="94">
        <v>2.2146314216178242E-2</v>
      </c>
      <c r="V1692" s="94">
        <v>3.6134316991355199E-2</v>
      </c>
      <c r="W1692" s="94">
        <v>8.2034570895136799E-2</v>
      </c>
      <c r="X1692" s="94">
        <v>5.2969158683138479E-2</v>
      </c>
      <c r="Y1692" s="94">
        <v>6.4702127697403619E-2</v>
      </c>
      <c r="Z1692" s="94">
        <v>5.4459602624120342E-2</v>
      </c>
      <c r="AA1692" s="94">
        <v>4.3244425489102505E-2</v>
      </c>
      <c r="AB1692" s="94">
        <v>9.3538878557895874E-2</v>
      </c>
      <c r="AC1692" s="94">
        <v>3.7899353944803357E-2</v>
      </c>
      <c r="AD1692" s="94">
        <v>6.3351849425472992E-2</v>
      </c>
      <c r="AE1692" s="94">
        <v>0.12713321759638374</v>
      </c>
      <c r="AF1692" s="94">
        <v>9.0000051931595701E-2</v>
      </c>
      <c r="AG1692" s="94">
        <v>8.5620421965217283E-2</v>
      </c>
      <c r="AH1692" s="94">
        <v>0.36463714003833392</v>
      </c>
      <c r="AI1692" s="94">
        <v>0.10229859713126373</v>
      </c>
      <c r="AJ1692" s="94">
        <v>0.15349527758923373</v>
      </c>
      <c r="AK1692" s="94">
        <v>0.50757074002426317</v>
      </c>
    </row>
    <row r="1693" spans="1:50">
      <c r="A1693" s="94">
        <v>6</v>
      </c>
      <c r="B1693" s="94">
        <v>0.12138853499602051</v>
      </c>
      <c r="C1693" s="94">
        <v>0.12543307339048651</v>
      </c>
      <c r="D1693" s="94">
        <v>0.33069883911823506</v>
      </c>
      <c r="E1693" s="94">
        <v>0.11423943032154099</v>
      </c>
      <c r="F1693" s="94">
        <v>0.11593756507055758</v>
      </c>
      <c r="G1693" s="94">
        <v>0.29832068464395284</v>
      </c>
      <c r="H1693" s="94">
        <v>0.13586946026841751</v>
      </c>
      <c r="I1693" s="94">
        <v>0.15753525515763636</v>
      </c>
      <c r="J1693" s="94">
        <v>0.34692528877046702</v>
      </c>
      <c r="K1693" s="94">
        <v>9.1701249239894603E-2</v>
      </c>
      <c r="L1693" s="94">
        <v>0.17283965848499097</v>
      </c>
      <c r="M1693" s="94">
        <v>0.27690939196321879</v>
      </c>
      <c r="N1693" s="94">
        <v>0.10497908471755289</v>
      </c>
      <c r="O1693" s="94">
        <v>0.11783185397752025</v>
      </c>
      <c r="P1693" s="94">
        <v>0.18373087123395981</v>
      </c>
      <c r="Q1693" s="94">
        <v>0.16580642255551054</v>
      </c>
      <c r="R1693" s="94">
        <v>0.1291310589427461</v>
      </c>
      <c r="S1693" s="94">
        <v>0.18729170294663389</v>
      </c>
      <c r="T1693" s="94">
        <v>4.944055589654648E-2</v>
      </c>
      <c r="U1693" s="94">
        <v>6.1579602638979679E-2</v>
      </c>
      <c r="V1693" s="94">
        <v>5.5092406880955277E-2</v>
      </c>
      <c r="W1693" s="94">
        <v>0.18187404840476473</v>
      </c>
      <c r="X1693" s="94">
        <v>0.12270172353891053</v>
      </c>
      <c r="Y1693" s="94">
        <v>0.10962255462370141</v>
      </c>
      <c r="Z1693" s="94">
        <v>0.1505573870953289</v>
      </c>
      <c r="AA1693" s="94">
        <v>0.11723004130077391</v>
      </c>
      <c r="AB1693" s="94">
        <v>0.14068850544909062</v>
      </c>
      <c r="AC1693" s="94">
        <v>9.179904622275209E-2</v>
      </c>
      <c r="AD1693" s="94">
        <v>0.12482635873548874</v>
      </c>
      <c r="AE1693" s="94">
        <v>0.15535842968980312</v>
      </c>
      <c r="AF1693" s="94">
        <v>0.10072392644408787</v>
      </c>
      <c r="AG1693" s="94">
        <v>9.7633423561084343E-2</v>
      </c>
      <c r="AH1693" s="94">
        <v>0.37090875268652895</v>
      </c>
      <c r="AI1693" s="94">
        <v>0.11863533144527839</v>
      </c>
      <c r="AJ1693" s="94">
        <v>0.16308542947596852</v>
      </c>
      <c r="AK1693" s="94">
        <v>0.51890881668251421</v>
      </c>
    </row>
    <row r="1694" spans="1:50">
      <c r="A1694" s="94">
        <v>7</v>
      </c>
      <c r="B1694" s="94">
        <v>0.19664256445303166</v>
      </c>
      <c r="C1694" s="94">
        <v>0.2007919056283182</v>
      </c>
      <c r="D1694" s="94">
        <v>0.35849655185158952</v>
      </c>
      <c r="E1694" s="94">
        <v>0.18793820608658235</v>
      </c>
      <c r="F1694" s="94">
        <v>0.19123920768494396</v>
      </c>
      <c r="G1694" s="94">
        <v>0.35025431939286295</v>
      </c>
      <c r="H1694" s="94">
        <v>0.40089794341990925</v>
      </c>
      <c r="I1694" s="94">
        <v>0.42658243263572554</v>
      </c>
      <c r="J1694" s="94">
        <v>0.73126946520342218</v>
      </c>
      <c r="K1694" s="94">
        <v>0.33257305012961802</v>
      </c>
      <c r="L1694" s="94">
        <v>0.47688918224209276</v>
      </c>
      <c r="M1694" s="94">
        <v>0.72723278157938454</v>
      </c>
      <c r="N1694" s="94">
        <v>0.28862773955459686</v>
      </c>
      <c r="O1694" s="94">
        <v>0.36518911882489907</v>
      </c>
      <c r="P1694" s="94">
        <v>0.55639176701204129</v>
      </c>
      <c r="Q1694" s="94">
        <v>0.37041090543319977</v>
      </c>
      <c r="R1694" s="94">
        <v>0.30667454821820628</v>
      </c>
      <c r="S1694" s="94">
        <v>0.32604531342889226</v>
      </c>
      <c r="T1694" s="94">
        <v>0.19954163311503659</v>
      </c>
      <c r="U1694" s="94">
        <v>0.17427230104583233</v>
      </c>
      <c r="V1694" s="94">
        <v>0.11763782548790484</v>
      </c>
      <c r="W1694" s="94">
        <v>0.30513603075418011</v>
      </c>
      <c r="X1694" s="94">
        <v>0.25906036064448973</v>
      </c>
      <c r="Y1694" s="94">
        <v>0.24770686243308168</v>
      </c>
      <c r="Z1694" s="94">
        <v>0.26854596618821808</v>
      </c>
      <c r="AA1694" s="94">
        <v>0.2808749105392917</v>
      </c>
      <c r="AB1694" s="94">
        <v>0.34342076587919579</v>
      </c>
      <c r="AC1694" s="94">
        <v>0.31534461647521306</v>
      </c>
      <c r="AD1694" s="94">
        <v>0.39210101951925885</v>
      </c>
      <c r="AE1694" s="94">
        <v>0.51349331782894947</v>
      </c>
      <c r="AF1694" s="94">
        <v>0.1665654000550475</v>
      </c>
      <c r="AG1694" s="94">
        <v>0.17183849202020646</v>
      </c>
      <c r="AH1694" s="94">
        <v>0.39990499569823179</v>
      </c>
      <c r="AI1694" s="94">
        <v>0.19360676721656983</v>
      </c>
      <c r="AJ1694" s="94">
        <v>0.23899163855019764</v>
      </c>
      <c r="AK1694" s="94">
        <v>0.54740155414931635</v>
      </c>
    </row>
    <row r="1695" spans="1:50">
      <c r="A1695" s="94">
        <v>8</v>
      </c>
      <c r="B1695" s="94">
        <v>0.49400538292145846</v>
      </c>
      <c r="C1695" s="94">
        <v>0.49612501147323346</v>
      </c>
      <c r="D1695" s="94">
        <v>0.81313160869444712</v>
      </c>
      <c r="E1695" s="94">
        <v>0.49324884902789623</v>
      </c>
      <c r="F1695" s="94">
        <v>0.49838180771875223</v>
      </c>
      <c r="G1695" s="94">
        <v>0.83448718983798909</v>
      </c>
      <c r="H1695" s="94">
        <v>0.50982668726465197</v>
      </c>
      <c r="I1695" s="94">
        <v>0.60017304219157064</v>
      </c>
      <c r="J1695" s="94">
        <v>0.94234081593914532</v>
      </c>
      <c r="K1695" s="94">
        <v>0.42990708044848891</v>
      </c>
      <c r="L1695" s="94">
        <v>0.60300564715461902</v>
      </c>
      <c r="M1695" s="94">
        <v>0.81497398414935418</v>
      </c>
      <c r="N1695" s="94">
        <v>0.52197249510081811</v>
      </c>
      <c r="O1695" s="94">
        <v>0.51601578024175254</v>
      </c>
      <c r="P1695" s="94">
        <v>0.67794694186831816</v>
      </c>
      <c r="Q1695" s="94">
        <v>0.52802474140131217</v>
      </c>
      <c r="R1695" s="94">
        <v>0.45267775713561875</v>
      </c>
      <c r="S1695" s="94">
        <v>0.46920656462237814</v>
      </c>
      <c r="T1695" s="94">
        <v>0.34252507221812412</v>
      </c>
      <c r="U1695" s="94">
        <v>0.342386028016397</v>
      </c>
      <c r="V1695" s="94">
        <v>0.22084634122236371</v>
      </c>
      <c r="W1695" s="94">
        <v>0.51334403483269153</v>
      </c>
      <c r="X1695" s="94">
        <v>0.42645296813896694</v>
      </c>
      <c r="Y1695" s="94">
        <v>0.35788947779225838</v>
      </c>
      <c r="Z1695" s="94">
        <v>0.43456103507932631</v>
      </c>
      <c r="AA1695" s="94">
        <v>0.39803715004003715</v>
      </c>
      <c r="AB1695" s="94">
        <v>0.44619072692189599</v>
      </c>
      <c r="AC1695" s="94">
        <v>0.40505123330487031</v>
      </c>
      <c r="AD1695" s="94">
        <v>0.49168062398790413</v>
      </c>
      <c r="AE1695" s="94">
        <v>0.59756911461233575</v>
      </c>
      <c r="AF1695" s="94">
        <v>0.42261672924423943</v>
      </c>
      <c r="AG1695" s="94">
        <v>0.47586445854641363</v>
      </c>
      <c r="AH1695" s="94">
        <v>0.89096097183421419</v>
      </c>
      <c r="AI1695" s="94">
        <v>0.5029967383803009</v>
      </c>
      <c r="AJ1695" s="94">
        <v>0.53081498950483652</v>
      </c>
      <c r="AK1695" s="94">
        <v>0.78853732909275698</v>
      </c>
    </row>
    <row r="1696" spans="1:50">
      <c r="A1696" s="94">
        <v>9</v>
      </c>
      <c r="B1696" s="94">
        <v>0.61896003307374958</v>
      </c>
      <c r="C1696" s="94">
        <v>0.62387644656064312</v>
      </c>
      <c r="D1696" s="94">
        <v>0.89802474535447108</v>
      </c>
      <c r="E1696" s="94">
        <v>0.61896003307374958</v>
      </c>
      <c r="F1696" s="94">
        <v>0.63074916174313711</v>
      </c>
      <c r="G1696" s="94">
        <v>0.94513967382528674</v>
      </c>
      <c r="H1696" s="94">
        <v>0.76070773389977797</v>
      </c>
      <c r="I1696" s="94">
        <v>0.86375912272225441</v>
      </c>
      <c r="J1696" s="94">
        <v>0.97091204364423722</v>
      </c>
      <c r="K1696" s="94">
        <v>0.68395404162710571</v>
      </c>
      <c r="L1696" s="94">
        <v>0.89418880695139547</v>
      </c>
      <c r="M1696" s="94">
        <v>0.90537303675442216</v>
      </c>
      <c r="N1696" s="94">
        <v>0.82562860332654842</v>
      </c>
      <c r="O1696" s="94">
        <v>0.82419688406182856</v>
      </c>
      <c r="P1696" s="94">
        <v>0.79562282768049808</v>
      </c>
      <c r="Q1696" s="94">
        <v>0.79404584965995595</v>
      </c>
      <c r="R1696" s="94">
        <v>0.72902972470866367</v>
      </c>
      <c r="S1696" s="94">
        <v>0.56464039296458879</v>
      </c>
      <c r="T1696" s="94">
        <v>0.52454290009966953</v>
      </c>
      <c r="U1696" s="94">
        <v>0.52903890438762602</v>
      </c>
      <c r="V1696" s="94">
        <v>0.41352006557720145</v>
      </c>
      <c r="W1696" s="94">
        <v>0.79183608793601146</v>
      </c>
      <c r="X1696" s="94">
        <v>0.71946623683200384</v>
      </c>
      <c r="Y1696" s="94">
        <v>0.49103458330592292</v>
      </c>
      <c r="Z1696" s="94">
        <v>0.74734386585131418</v>
      </c>
      <c r="AA1696" s="94">
        <v>0.72687150586825822</v>
      </c>
      <c r="AB1696" s="94">
        <v>0.59968312396502277</v>
      </c>
      <c r="AC1696" s="94">
        <v>0.66122581320788143</v>
      </c>
      <c r="AD1696" s="94">
        <v>0.74807449908536805</v>
      </c>
      <c r="AE1696" s="94">
        <v>0.62650881129417946</v>
      </c>
      <c r="AF1696" s="94">
        <v>0.54016908927560614</v>
      </c>
      <c r="AG1696" s="94">
        <v>0.61223821959534108</v>
      </c>
      <c r="AH1696" s="94">
        <v>1</v>
      </c>
      <c r="AI1696" s="94">
        <v>0.63022567888366132</v>
      </c>
      <c r="AJ1696" s="94">
        <v>0.67673492238863675</v>
      </c>
      <c r="AK1696" s="94">
        <v>0.87575330338699631</v>
      </c>
    </row>
    <row r="1697" spans="1:37">
      <c r="A1697" s="94">
        <v>10</v>
      </c>
      <c r="B1697" s="94">
        <v>0.91609223526235439</v>
      </c>
      <c r="C1697" s="94">
        <v>0.91949940251352735</v>
      </c>
      <c r="D1697" s="94">
        <v>0.96975978464087809</v>
      </c>
      <c r="E1697" s="94">
        <v>0.91609223526235439</v>
      </c>
      <c r="F1697" s="94">
        <v>0.937073439001464</v>
      </c>
      <c r="G1697" s="94">
        <v>0.96263927014371065</v>
      </c>
      <c r="H1697" s="94">
        <v>0.83969537510862224</v>
      </c>
      <c r="I1697" s="94">
        <v>0.98546095367420128</v>
      </c>
      <c r="J1697" s="94">
        <v>1</v>
      </c>
      <c r="K1697" s="94">
        <v>0.81978941079829737</v>
      </c>
      <c r="L1697" s="94">
        <v>0.98103332347932293</v>
      </c>
      <c r="M1697" s="94">
        <v>0.86468006666059372</v>
      </c>
      <c r="N1697" s="94">
        <v>0.94580028392357762</v>
      </c>
      <c r="O1697" s="94">
        <v>0.94910393257204329</v>
      </c>
      <c r="P1697" s="94">
        <v>0.85664132637092905</v>
      </c>
      <c r="Q1697" s="94">
        <v>0.90374874266240302</v>
      </c>
      <c r="R1697" s="94">
        <v>0.86027782469177472</v>
      </c>
      <c r="S1697" s="94">
        <v>0.675116646349885</v>
      </c>
      <c r="T1697" s="94">
        <v>0.65106680106088854</v>
      </c>
      <c r="U1697" s="94">
        <v>0.68259711774641219</v>
      </c>
      <c r="V1697" s="94">
        <v>0.58169826348314935</v>
      </c>
      <c r="W1697" s="94">
        <v>0.90758864906201131</v>
      </c>
      <c r="X1697" s="94">
        <v>0.85752780001325613</v>
      </c>
      <c r="Y1697" s="94">
        <v>0.63247214364579984</v>
      </c>
      <c r="Z1697" s="94">
        <v>0.87231911477129997</v>
      </c>
      <c r="AA1697" s="94">
        <v>0.87480191060126111</v>
      </c>
      <c r="AB1697" s="94">
        <v>0.74219621180426854</v>
      </c>
      <c r="AC1697" s="94">
        <v>0.83208405161997134</v>
      </c>
      <c r="AD1697" s="94">
        <v>0.87909794230657901</v>
      </c>
      <c r="AE1697" s="94">
        <v>0.76189033378099513</v>
      </c>
      <c r="AF1697" s="94">
        <v>0.81278659749378124</v>
      </c>
      <c r="AG1697" s="94">
        <v>0.91691729082087703</v>
      </c>
      <c r="AH1697" s="94">
        <v>0.98245077880274656</v>
      </c>
      <c r="AI1697" s="94">
        <v>0.93276596232099052</v>
      </c>
      <c r="AJ1697" s="94">
        <v>0.95356117169295018</v>
      </c>
      <c r="AK1697" s="94">
        <v>0.96778255024754911</v>
      </c>
    </row>
    <row r="1698" spans="1:37">
      <c r="A1698" s="94">
        <v>11</v>
      </c>
      <c r="B1698" s="94">
        <v>1</v>
      </c>
      <c r="C1698" s="94">
        <v>1</v>
      </c>
      <c r="D1698" s="94">
        <v>1</v>
      </c>
      <c r="E1698" s="94">
        <v>1</v>
      </c>
      <c r="F1698" s="94">
        <v>1</v>
      </c>
      <c r="G1698" s="94">
        <v>1</v>
      </c>
      <c r="H1698" s="94">
        <v>0.88663705706285612</v>
      </c>
      <c r="I1698" s="94">
        <v>1</v>
      </c>
      <c r="J1698" s="94">
        <v>0.99181319028971948</v>
      </c>
      <c r="K1698" s="94">
        <v>0.91484899239361195</v>
      </c>
      <c r="L1698" s="94">
        <v>1</v>
      </c>
      <c r="M1698" s="94">
        <v>0.95993934100323119</v>
      </c>
      <c r="N1698" s="94">
        <v>0.98731818547884087</v>
      </c>
      <c r="O1698" s="94">
        <v>0.97883535173245517</v>
      </c>
      <c r="P1698" s="94">
        <v>0.86811446785378932</v>
      </c>
      <c r="Q1698" s="94">
        <v>0.93767809154919013</v>
      </c>
      <c r="R1698" s="94">
        <v>0.92623163317007218</v>
      </c>
      <c r="S1698" s="94">
        <v>0.75390472530310049</v>
      </c>
      <c r="T1698" s="94">
        <v>0.72626374678326699</v>
      </c>
      <c r="U1698" s="94">
        <v>0.80214506613306025</v>
      </c>
      <c r="V1698" s="94">
        <v>0.68957799210515613</v>
      </c>
      <c r="W1698" s="94">
        <v>0.95098208072972301</v>
      </c>
      <c r="X1698" s="94">
        <v>0.91942238903484574</v>
      </c>
      <c r="Y1698" s="94">
        <v>0.71618077693758797</v>
      </c>
      <c r="Z1698" s="94">
        <v>0.91732199818178906</v>
      </c>
      <c r="AA1698" s="94">
        <v>0.93076585656881583</v>
      </c>
      <c r="AB1698" s="94">
        <v>0.81497271080130496</v>
      </c>
      <c r="AC1698" s="94">
        <v>0.92698247112084942</v>
      </c>
      <c r="AD1698" s="94">
        <v>0.9315605419334132</v>
      </c>
      <c r="AE1698" s="94">
        <v>0.82522355792852686</v>
      </c>
      <c r="AF1698" s="94">
        <v>0.90788633212332737</v>
      </c>
      <c r="AG1698" s="94">
        <v>1</v>
      </c>
      <c r="AH1698" s="94">
        <v>0.9792418922465197</v>
      </c>
      <c r="AI1698" s="94">
        <v>1</v>
      </c>
      <c r="AJ1698" s="94">
        <v>1</v>
      </c>
      <c r="AK1698" s="94">
        <v>1</v>
      </c>
    </row>
    <row r="1699" spans="1:37">
      <c r="A1699" s="94">
        <v>12</v>
      </c>
      <c r="B1699" s="94">
        <v>0.98223129687908683</v>
      </c>
      <c r="C1699" s="94">
        <v>0.97655112626529439</v>
      </c>
      <c r="D1699" s="94">
        <v>0.92028139601499404</v>
      </c>
      <c r="E1699" s="94">
        <v>0.98223129687908683</v>
      </c>
      <c r="F1699" s="94">
        <v>0.96156616772974202</v>
      </c>
      <c r="G1699" s="94">
        <v>0.8703677539157112</v>
      </c>
      <c r="H1699" s="94">
        <v>0.91618470599594481</v>
      </c>
      <c r="I1699" s="94">
        <v>0.9699619768836647</v>
      </c>
      <c r="J1699" s="94">
        <v>0.94942034996941804</v>
      </c>
      <c r="K1699" s="94">
        <v>0.95073236822172691</v>
      </c>
      <c r="L1699" s="94">
        <v>0.97602106448935744</v>
      </c>
      <c r="M1699" s="94">
        <v>0.98255785914466531</v>
      </c>
      <c r="N1699" s="94">
        <v>0.98906309956748228</v>
      </c>
      <c r="O1699" s="94">
        <v>0.97280978500877024</v>
      </c>
      <c r="P1699" s="94">
        <v>0.86958876241619587</v>
      </c>
      <c r="Q1699" s="94">
        <v>0.95309192451470537</v>
      </c>
      <c r="R1699" s="94">
        <v>0.93960986319878359</v>
      </c>
      <c r="S1699" s="94">
        <v>0.80990398068804836</v>
      </c>
      <c r="T1699" s="94">
        <v>0.79941662396459212</v>
      </c>
      <c r="U1699" s="94">
        <v>0.85987402544657354</v>
      </c>
      <c r="V1699" s="94">
        <v>0.72977309590665718</v>
      </c>
      <c r="W1699" s="94">
        <v>0.95003961391929781</v>
      </c>
      <c r="X1699" s="94">
        <v>0.9456443914515732</v>
      </c>
      <c r="Y1699" s="94">
        <v>0.80603229861371628</v>
      </c>
      <c r="Z1699" s="94">
        <v>0.93883122870865121</v>
      </c>
      <c r="AA1699" s="94">
        <v>0.94578188962887644</v>
      </c>
      <c r="AB1699" s="94">
        <v>0.85887563092850061</v>
      </c>
      <c r="AC1699" s="94">
        <v>0.94536322479820856</v>
      </c>
      <c r="AD1699" s="94">
        <v>0.94661887490278984</v>
      </c>
      <c r="AE1699" s="94">
        <v>0.89175251400307887</v>
      </c>
      <c r="AF1699" s="94">
        <v>0.95777441953458908</v>
      </c>
      <c r="AG1699" s="94">
        <v>0.99305646582818741</v>
      </c>
      <c r="AH1699" s="94">
        <v>0.95819478539325476</v>
      </c>
      <c r="AI1699" s="94">
        <v>0.98190502644517819</v>
      </c>
      <c r="AJ1699" s="94">
        <v>0.9794258460125812</v>
      </c>
      <c r="AK1699" s="94">
        <v>0.87997639266861216</v>
      </c>
    </row>
    <row r="1700" spans="1:37">
      <c r="A1700" s="94">
        <v>13</v>
      </c>
      <c r="B1700" s="94">
        <v>0.9213485990061</v>
      </c>
      <c r="C1700" s="94">
        <v>0.91361588448858377</v>
      </c>
      <c r="D1700" s="94">
        <v>0.83126095353084861</v>
      </c>
      <c r="E1700" s="94">
        <v>0.88559182605907738</v>
      </c>
      <c r="F1700" s="94">
        <v>0.89476578700005893</v>
      </c>
      <c r="G1700" s="94">
        <v>0.83686891113622908</v>
      </c>
      <c r="H1700" s="94">
        <v>0.9696847542724728</v>
      </c>
      <c r="I1700" s="94">
        <v>0.96008249352683706</v>
      </c>
      <c r="J1700" s="94">
        <v>0.95896049662193028</v>
      </c>
      <c r="K1700" s="94">
        <v>0.97428550092279476</v>
      </c>
      <c r="L1700" s="94">
        <v>0.97684101938234802</v>
      </c>
      <c r="M1700" s="94">
        <v>0.99224079263947007</v>
      </c>
      <c r="N1700" s="94">
        <v>1</v>
      </c>
      <c r="O1700" s="94">
        <v>0.98423147658024235</v>
      </c>
      <c r="P1700" s="94">
        <v>0.8989161052267447</v>
      </c>
      <c r="Q1700" s="94">
        <v>0.973742287078323</v>
      </c>
      <c r="R1700" s="94">
        <v>0.96850785340314105</v>
      </c>
      <c r="S1700" s="94">
        <v>0.85759537377874129</v>
      </c>
      <c r="T1700" s="94">
        <v>0.83976304571843663</v>
      </c>
      <c r="U1700" s="94">
        <v>0.88962853158929112</v>
      </c>
      <c r="V1700" s="94">
        <v>0.79563516286749092</v>
      </c>
      <c r="W1700" s="94">
        <v>0.98427430744535005</v>
      </c>
      <c r="X1700" s="94">
        <v>0.97798177767127414</v>
      </c>
      <c r="Y1700" s="94">
        <v>0.87267419222351217</v>
      </c>
      <c r="Z1700" s="94">
        <v>0.97392934415780552</v>
      </c>
      <c r="AA1700" s="94">
        <v>0.97818677573278812</v>
      </c>
      <c r="AB1700" s="94">
        <v>0.88297698035591277</v>
      </c>
      <c r="AC1700" s="94">
        <v>0.97935563646909085</v>
      </c>
      <c r="AD1700" s="94">
        <v>0.9791139564071133</v>
      </c>
      <c r="AE1700" s="94">
        <v>0.93775999868977022</v>
      </c>
      <c r="AF1700" s="94">
        <v>0.96724154943108931</v>
      </c>
      <c r="AG1700" s="94">
        <v>0.94884104852407525</v>
      </c>
      <c r="AH1700" s="94">
        <v>0.85893189918914159</v>
      </c>
      <c r="AI1700" s="94">
        <v>0.92177839885685808</v>
      </c>
      <c r="AJ1700" s="94">
        <v>0.90500514436423796</v>
      </c>
      <c r="AK1700" s="94">
        <v>0.83819797370405591</v>
      </c>
    </row>
    <row r="1701" spans="1:37">
      <c r="A1701" s="94">
        <v>14</v>
      </c>
      <c r="B1701" s="94">
        <v>0.89840790395113213</v>
      </c>
      <c r="C1701" s="94">
        <v>0.88141353749320939</v>
      </c>
      <c r="D1701" s="94">
        <v>0.80787391388715202</v>
      </c>
      <c r="E1701" s="94">
        <v>0.84488805267050848</v>
      </c>
      <c r="F1701" s="94">
        <v>0.87337913085555297</v>
      </c>
      <c r="G1701" s="94">
        <v>0.81399698584423263</v>
      </c>
      <c r="H1701" s="94">
        <v>1</v>
      </c>
      <c r="I1701" s="94">
        <v>0.97174851413748298</v>
      </c>
      <c r="J1701" s="94">
        <v>0.98323619772076942</v>
      </c>
      <c r="K1701" s="94">
        <v>1</v>
      </c>
      <c r="L1701" s="94">
        <v>0.99343181965927285</v>
      </c>
      <c r="M1701" s="94">
        <v>0.99747075561176091</v>
      </c>
      <c r="N1701" s="94">
        <v>0.99333932341548392</v>
      </c>
      <c r="O1701" s="94">
        <v>1</v>
      </c>
      <c r="P1701" s="94">
        <v>0.94493633353649487</v>
      </c>
      <c r="Q1701" s="94">
        <v>1</v>
      </c>
      <c r="R1701" s="94">
        <v>1</v>
      </c>
      <c r="S1701" s="94">
        <v>0.93043253727578978</v>
      </c>
      <c r="T1701" s="94">
        <v>0.94547461244347841</v>
      </c>
      <c r="U1701" s="94">
        <v>0.96016978022483956</v>
      </c>
      <c r="V1701" s="94">
        <v>0.89270744312863715</v>
      </c>
      <c r="W1701" s="94">
        <v>1</v>
      </c>
      <c r="X1701" s="94">
        <v>1</v>
      </c>
      <c r="Y1701" s="94">
        <v>0.93523742130257681</v>
      </c>
      <c r="Z1701" s="94">
        <v>1</v>
      </c>
      <c r="AA1701" s="94">
        <v>1</v>
      </c>
      <c r="AB1701" s="94">
        <v>0.9568622273267402</v>
      </c>
      <c r="AC1701" s="94">
        <v>1</v>
      </c>
      <c r="AD1701" s="94">
        <v>1</v>
      </c>
      <c r="AE1701" s="94">
        <v>0.9685790559795604</v>
      </c>
      <c r="AF1701" s="94">
        <v>0.98724560009555429</v>
      </c>
      <c r="AG1701" s="94">
        <v>0.93856415963070516</v>
      </c>
      <c r="AH1701" s="94">
        <v>0.8306863894711316</v>
      </c>
      <c r="AI1701" s="94">
        <v>0.90640955519983502</v>
      </c>
      <c r="AJ1701" s="94">
        <v>0.87326037088966957</v>
      </c>
      <c r="AK1701" s="94">
        <v>0.79013738155349356</v>
      </c>
    </row>
    <row r="1702" spans="1:37">
      <c r="A1702" s="94">
        <v>15</v>
      </c>
      <c r="B1702" s="94">
        <v>0.897690743568759</v>
      </c>
      <c r="C1702" s="94">
        <v>0.87797354371181158</v>
      </c>
      <c r="D1702" s="94">
        <v>0.77485238721520822</v>
      </c>
      <c r="E1702" s="94">
        <v>0.8449780492675123</v>
      </c>
      <c r="F1702" s="94">
        <v>0.87305927418050411</v>
      </c>
      <c r="G1702" s="94">
        <v>0.78294378061251946</v>
      </c>
      <c r="H1702" s="94">
        <v>0.86407502172443751</v>
      </c>
      <c r="I1702" s="94">
        <v>0.84873573337175179</v>
      </c>
      <c r="J1702" s="94">
        <v>0.95258399476944022</v>
      </c>
      <c r="K1702" s="94">
        <v>0.8914985544662194</v>
      </c>
      <c r="L1702" s="94">
        <v>0.85420699021036495</v>
      </c>
      <c r="M1702" s="94">
        <v>1</v>
      </c>
      <c r="N1702" s="94">
        <v>0.89962243533158892</v>
      </c>
      <c r="O1702" s="94">
        <v>0.87737333905187964</v>
      </c>
      <c r="P1702" s="94">
        <v>1</v>
      </c>
      <c r="Q1702" s="94">
        <v>0.91909501718986941</v>
      </c>
      <c r="R1702" s="94">
        <v>0.92895287958115136</v>
      </c>
      <c r="S1702" s="94">
        <v>1</v>
      </c>
      <c r="T1702" s="94">
        <v>0.98594491713920507</v>
      </c>
      <c r="U1702" s="94">
        <v>1</v>
      </c>
      <c r="V1702" s="94">
        <v>0.96560975751550771</v>
      </c>
      <c r="W1702" s="94">
        <v>0.95163932732120338</v>
      </c>
      <c r="X1702" s="94">
        <v>0.94135939825089521</v>
      </c>
      <c r="Y1702" s="94">
        <v>1</v>
      </c>
      <c r="Z1702" s="94">
        <v>0.92408319831649299</v>
      </c>
      <c r="AA1702" s="94">
        <v>0.91022215417740526</v>
      </c>
      <c r="AB1702" s="94">
        <v>1</v>
      </c>
      <c r="AC1702" s="94">
        <v>0.88891395060336087</v>
      </c>
      <c r="AD1702" s="94">
        <v>0.87385933390144488</v>
      </c>
      <c r="AE1702" s="94">
        <v>1</v>
      </c>
      <c r="AF1702" s="94">
        <v>1</v>
      </c>
      <c r="AG1702" s="94">
        <v>0.93680008946388582</v>
      </c>
      <c r="AH1702" s="94">
        <v>0.79694989685721795</v>
      </c>
      <c r="AI1702" s="94">
        <v>0.90432773121275567</v>
      </c>
      <c r="AJ1702" s="94">
        <v>0.8638229810228284</v>
      </c>
      <c r="AK1702" s="94">
        <v>0.75534935571658091</v>
      </c>
    </row>
    <row r="1703" spans="1:37">
      <c r="A1703" s="94">
        <v>16</v>
      </c>
      <c r="B1703" s="94">
        <v>0.74172101617407604</v>
      </c>
      <c r="C1703" s="94">
        <v>0.71732368220307186</v>
      </c>
      <c r="D1703" s="94">
        <v>0.7545515867026833</v>
      </c>
      <c r="E1703" s="94">
        <v>0.68910956804445844</v>
      </c>
      <c r="F1703" s="94">
        <v>0.71217455608495439</v>
      </c>
      <c r="G1703" s="94">
        <v>0.76935316755476613</v>
      </c>
      <c r="H1703" s="94">
        <v>0.86216085739113657</v>
      </c>
      <c r="I1703" s="94">
        <v>0.80208279440056485</v>
      </c>
      <c r="J1703" s="94">
        <v>0.78082971857621919</v>
      </c>
      <c r="K1703" s="94">
        <v>0.88182681331811352</v>
      </c>
      <c r="L1703" s="94">
        <v>0.8399057051873059</v>
      </c>
      <c r="M1703" s="94">
        <v>0.81542410391336273</v>
      </c>
      <c r="N1703" s="94">
        <v>0.8843935199733447</v>
      </c>
      <c r="O1703" s="94">
        <v>0.86710372699900518</v>
      </c>
      <c r="P1703" s="94">
        <v>0.85936959493962817</v>
      </c>
      <c r="Q1703" s="94">
        <v>0.92215766638142005</v>
      </c>
      <c r="R1703" s="94">
        <v>0.92715124134436699</v>
      </c>
      <c r="S1703" s="94">
        <v>0.96900840093917595</v>
      </c>
      <c r="T1703" s="94">
        <v>1</v>
      </c>
      <c r="U1703" s="94">
        <v>0.99226393070478869</v>
      </c>
      <c r="V1703" s="94">
        <v>0.99552354209905203</v>
      </c>
      <c r="W1703" s="94">
        <v>0.95475332584687678</v>
      </c>
      <c r="X1703" s="94">
        <v>0.93847250881508248</v>
      </c>
      <c r="Y1703" s="94">
        <v>0.94048599048074555</v>
      </c>
      <c r="Z1703" s="94">
        <v>0.92648098177597837</v>
      </c>
      <c r="AA1703" s="94">
        <v>0.90512073702257778</v>
      </c>
      <c r="AB1703" s="94">
        <v>0.9002763120847167</v>
      </c>
      <c r="AC1703" s="94">
        <v>0.88681346565918562</v>
      </c>
      <c r="AD1703" s="94">
        <v>0.85737259733475268</v>
      </c>
      <c r="AE1703" s="94">
        <v>0.80033738412656807</v>
      </c>
      <c r="AF1703" s="94">
        <v>0.8325673422967268</v>
      </c>
      <c r="AG1703" s="94">
        <v>0.76558445308325029</v>
      </c>
      <c r="AH1703" s="94">
        <v>0.77197971027009782</v>
      </c>
      <c r="AI1703" s="94">
        <v>0.73911337779521391</v>
      </c>
      <c r="AJ1703" s="94">
        <v>0.70704951306074004</v>
      </c>
      <c r="AK1703" s="94">
        <v>0.71048886848749138</v>
      </c>
    </row>
    <row r="1704" spans="1:37">
      <c r="A1704" s="94">
        <v>17</v>
      </c>
      <c r="B1704" s="94">
        <v>0.71646009635260677</v>
      </c>
      <c r="C1704" s="94">
        <v>0.69674564203775158</v>
      </c>
      <c r="D1704" s="94">
        <v>0.5735445856831769</v>
      </c>
      <c r="E1704" s="94">
        <v>0.66282493693207234</v>
      </c>
      <c r="F1704" s="94">
        <v>0.68237047513296589</v>
      </c>
      <c r="G1704" s="94">
        <v>0.56445449163033534</v>
      </c>
      <c r="H1704" s="94">
        <v>0.67023752051752439</v>
      </c>
      <c r="I1704" s="94">
        <v>0.63947129003988568</v>
      </c>
      <c r="J1704" s="94">
        <v>0.35728798307098514</v>
      </c>
      <c r="K1704" s="94">
        <v>0.70257849088406932</v>
      </c>
      <c r="L1704" s="94">
        <v>0.63800225202889016</v>
      </c>
      <c r="M1704" s="94">
        <v>0.2373149284363161</v>
      </c>
      <c r="N1704" s="94">
        <v>0.74470090909234465</v>
      </c>
      <c r="O1704" s="94">
        <v>0.70382014301053342</v>
      </c>
      <c r="P1704" s="94">
        <v>0.2363483618034164</v>
      </c>
      <c r="Q1704" s="94">
        <v>0.80249065441607015</v>
      </c>
      <c r="R1704" s="94">
        <v>0.81426997128863332</v>
      </c>
      <c r="S1704" s="94">
        <v>0.58286844933915416</v>
      </c>
      <c r="T1704" s="94">
        <v>0.99851340469741601</v>
      </c>
      <c r="U1704" s="94">
        <v>0.94602347419281263</v>
      </c>
      <c r="V1704" s="94">
        <v>1</v>
      </c>
      <c r="W1704" s="94">
        <v>0.83917713277896822</v>
      </c>
      <c r="X1704" s="94">
        <v>0.82605608002150155</v>
      </c>
      <c r="Y1704" s="94">
        <v>0.54521823699992356</v>
      </c>
      <c r="Z1704" s="94">
        <v>0.80907631137364511</v>
      </c>
      <c r="AA1704" s="94">
        <v>0.76801188840163948</v>
      </c>
      <c r="AB1704" s="94">
        <v>0.26223878009089502</v>
      </c>
      <c r="AC1704" s="94">
        <v>0.71231009038328319</v>
      </c>
      <c r="AD1704" s="94">
        <v>0.65174342093012494</v>
      </c>
      <c r="AE1704" s="94">
        <v>0.16206312031183465</v>
      </c>
      <c r="AF1704" s="94">
        <v>0.77230851522374733</v>
      </c>
      <c r="AG1704" s="94">
        <v>0.71954950900276182</v>
      </c>
      <c r="AH1704" s="94">
        <v>0.59502589365497494</v>
      </c>
      <c r="AI1704" s="94">
        <v>0.71129654394309494</v>
      </c>
      <c r="AJ1704" s="94">
        <v>0.66382942179988347</v>
      </c>
      <c r="AK1704" s="94">
        <v>0.60523295845765446</v>
      </c>
    </row>
    <row r="1705" spans="1:37">
      <c r="A1705" s="94">
        <v>18</v>
      </c>
      <c r="B1705" s="94">
        <v>0.53511132860288735</v>
      </c>
      <c r="C1705" s="94">
        <v>0.5197723886152148</v>
      </c>
      <c r="D1705" s="94">
        <v>0.24895970332679329</v>
      </c>
      <c r="E1705" s="94">
        <v>0.48148460636332197</v>
      </c>
      <c r="F1705" s="94">
        <v>0.49403412624679177</v>
      </c>
      <c r="G1705" s="94">
        <v>0.18605683836589701</v>
      </c>
      <c r="H1705" s="94">
        <v>0.56341604711789117</v>
      </c>
      <c r="I1705" s="94">
        <v>0.51594869545768207</v>
      </c>
      <c r="J1705" s="94">
        <v>0.24208561525861036</v>
      </c>
      <c r="K1705" s="94">
        <v>0.61591260654810798</v>
      </c>
      <c r="L1705" s="94">
        <v>0.55807847746523853</v>
      </c>
      <c r="M1705" s="94">
        <v>0.21988350471821969</v>
      </c>
      <c r="N1705" s="94">
        <v>0.67090288645109741</v>
      </c>
      <c r="O1705" s="94">
        <v>0.62581120158780057</v>
      </c>
      <c r="P1705" s="94">
        <v>0.2327491063633518</v>
      </c>
      <c r="Q1705" s="94">
        <v>0.73823507333843785</v>
      </c>
      <c r="R1705" s="94">
        <v>0.74346943083938477</v>
      </c>
      <c r="S1705" s="94">
        <v>0.53908928775168286</v>
      </c>
      <c r="T1705" s="94">
        <v>0.95600466250344907</v>
      </c>
      <c r="U1705" s="94">
        <v>0.89406331873485323</v>
      </c>
      <c r="V1705" s="94">
        <v>0.94485527088383892</v>
      </c>
      <c r="W1705" s="94">
        <v>0.77747862570702231</v>
      </c>
      <c r="X1705" s="94">
        <v>0.75400475333428996</v>
      </c>
      <c r="Y1705" s="94">
        <v>0.49618180816052943</v>
      </c>
      <c r="Z1705" s="94">
        <v>0.72750542355782488</v>
      </c>
      <c r="AA1705" s="94">
        <v>0.67224439754212406</v>
      </c>
      <c r="AB1705" s="94">
        <v>0.19177522163028898</v>
      </c>
      <c r="AC1705" s="94">
        <v>0.59107001884998955</v>
      </c>
      <c r="AD1705" s="94">
        <v>0.5317409290954539</v>
      </c>
      <c r="AE1705" s="94">
        <v>0.11936396540993807</v>
      </c>
      <c r="AF1705" s="94">
        <v>0.52206833159362487</v>
      </c>
      <c r="AG1705" s="94">
        <v>0.51624832828112932</v>
      </c>
      <c r="AH1705" s="94">
        <v>0.22373180883540009</v>
      </c>
      <c r="AI1705" s="94">
        <v>0.52664992425826085</v>
      </c>
      <c r="AJ1705" s="94">
        <v>0.50376124865197869</v>
      </c>
      <c r="AK1705" s="94">
        <v>0.45255254270631823</v>
      </c>
    </row>
    <row r="1706" spans="1:37">
      <c r="A1706" s="94">
        <v>19</v>
      </c>
      <c r="B1706" s="94">
        <v>0.48060713954253614</v>
      </c>
      <c r="C1706" s="94">
        <v>0.4683393652897469</v>
      </c>
      <c r="D1706" s="94">
        <v>0.26715064974265945</v>
      </c>
      <c r="E1706" s="94">
        <v>0.42698041730297082</v>
      </c>
      <c r="F1706" s="94">
        <v>0.4381093281050587</v>
      </c>
      <c r="G1706" s="94">
        <v>0.18302586253296735</v>
      </c>
      <c r="H1706" s="94">
        <v>0.18344597856522157</v>
      </c>
      <c r="I1706" s="94">
        <v>0.28195967496085855</v>
      </c>
      <c r="J1706" s="94">
        <v>0.2364754184799038</v>
      </c>
      <c r="K1706" s="94">
        <v>0.16737467595506578</v>
      </c>
      <c r="L1706" s="94">
        <v>0.2200620375594384</v>
      </c>
      <c r="M1706" s="94">
        <v>0.17869218774281015</v>
      </c>
      <c r="N1706" s="94">
        <v>0.14519580146825442</v>
      </c>
      <c r="O1706" s="94">
        <v>0.18686923981166292</v>
      </c>
      <c r="P1706" s="94">
        <v>0.18555314873078885</v>
      </c>
      <c r="Q1706" s="94">
        <v>0.17419417796393882</v>
      </c>
      <c r="R1706" s="94">
        <v>0.29157363621009957</v>
      </c>
      <c r="S1706" s="94">
        <v>0.43970719814566833</v>
      </c>
      <c r="T1706" s="94">
        <v>0.85043387184872787</v>
      </c>
      <c r="U1706" s="94">
        <v>0.78978802024349937</v>
      </c>
      <c r="V1706" s="94">
        <v>0.80728267378249075</v>
      </c>
      <c r="W1706" s="94">
        <v>0.17128645341747561</v>
      </c>
      <c r="X1706" s="94">
        <v>0.22944124650109876</v>
      </c>
      <c r="Y1706" s="94">
        <v>0.36378345029416526</v>
      </c>
      <c r="Z1706" s="94">
        <v>0.15757874456740895</v>
      </c>
      <c r="AA1706" s="94">
        <v>0.15182621353678738</v>
      </c>
      <c r="AB1706" s="94">
        <v>0.12803573445406491</v>
      </c>
      <c r="AC1706" s="94">
        <v>0.1527755401246999</v>
      </c>
      <c r="AD1706" s="94">
        <v>0.18225366809236174</v>
      </c>
      <c r="AE1706" s="94">
        <v>0.11343927085721771</v>
      </c>
      <c r="AF1706" s="94">
        <v>0.41794807879061696</v>
      </c>
      <c r="AG1706" s="94">
        <v>0.4533710743824379</v>
      </c>
      <c r="AH1706" s="94">
        <v>0.28421898823740449</v>
      </c>
      <c r="AI1706" s="94">
        <v>0.47115370848164301</v>
      </c>
      <c r="AJ1706" s="94">
        <v>0.45331922968306426</v>
      </c>
      <c r="AK1706" s="94">
        <v>0.44954916554641133</v>
      </c>
    </row>
    <row r="1707" spans="1:37">
      <c r="A1707" s="94">
        <v>20</v>
      </c>
      <c r="B1707" s="94">
        <v>0.26697771740506065</v>
      </c>
      <c r="C1707" s="94">
        <v>0.26818556906579127</v>
      </c>
      <c r="D1707" s="94">
        <v>0.30795245590096937</v>
      </c>
      <c r="E1707" s="94">
        <v>0.24910214332520556</v>
      </c>
      <c r="F1707" s="94">
        <v>0.22759989483914445</v>
      </c>
      <c r="G1707" s="94">
        <v>0.20425278540287417</v>
      </c>
      <c r="H1707" s="94">
        <v>8.8302597277203826E-2</v>
      </c>
      <c r="I1707" s="94">
        <v>0.14293770560699681</v>
      </c>
      <c r="J1707" s="94">
        <v>0.2318248606238707</v>
      </c>
      <c r="K1707" s="94">
        <v>7.8252984413838725E-2</v>
      </c>
      <c r="L1707" s="94">
        <v>0.12215572215107193</v>
      </c>
      <c r="M1707" s="94">
        <v>0.18759277021921908</v>
      </c>
      <c r="N1707" s="94">
        <v>6.2485294558868351E-2</v>
      </c>
      <c r="O1707" s="94">
        <v>8.7560387079968924E-2</v>
      </c>
      <c r="P1707" s="94">
        <v>0.14735121155715158</v>
      </c>
      <c r="Q1707" s="94">
        <v>8.2413787926556473E-2</v>
      </c>
      <c r="R1707" s="94">
        <v>0.16161585880763379</v>
      </c>
      <c r="S1707" s="94">
        <v>0.26456653195539515</v>
      </c>
      <c r="T1707" s="94">
        <v>0.61745510651117486</v>
      </c>
      <c r="U1707" s="94">
        <v>0.53688648274831996</v>
      </c>
      <c r="V1707" s="94">
        <v>0.54748533524018816</v>
      </c>
      <c r="W1707" s="94">
        <v>8.7437220549634515E-2</v>
      </c>
      <c r="X1707" s="94">
        <v>0.12663673556792002</v>
      </c>
      <c r="Y1707" s="94">
        <v>0.24338639390227204</v>
      </c>
      <c r="Z1707" s="94">
        <v>7.8769860483401247E-2</v>
      </c>
      <c r="AA1707" s="94">
        <v>6.9395020820499004E-2</v>
      </c>
      <c r="AB1707" s="94">
        <v>9.3002798117196403E-2</v>
      </c>
      <c r="AC1707" s="94">
        <v>7.3672042404420893E-2</v>
      </c>
      <c r="AD1707" s="94">
        <v>8.8347050273780162E-2</v>
      </c>
      <c r="AE1707" s="94">
        <v>0.10946149562710865</v>
      </c>
      <c r="AF1707" s="94">
        <v>0.21348300019214689</v>
      </c>
      <c r="AG1707" s="94">
        <v>0.23729745733736779</v>
      </c>
      <c r="AH1707" s="94">
        <v>0.28429206846953381</v>
      </c>
      <c r="AI1707" s="94">
        <v>0.27183695910518796</v>
      </c>
      <c r="AJ1707" s="94">
        <v>0.27662476858618346</v>
      </c>
      <c r="AK1707" s="94">
        <v>0.49062592216138229</v>
      </c>
    </row>
    <row r="1708" spans="1:37">
      <c r="A1708" s="94">
        <v>21</v>
      </c>
      <c r="B1708" s="94">
        <v>0.15662501511661592</v>
      </c>
      <c r="C1708" s="94">
        <v>0.16128314007796971</v>
      </c>
      <c r="D1708" s="94">
        <v>0.32590315615692389</v>
      </c>
      <c r="E1708" s="94">
        <v>0.15650970697670497</v>
      </c>
      <c r="F1708" s="94">
        <v>0.1258367190906593</v>
      </c>
      <c r="G1708" s="94">
        <v>0.21819661983960381</v>
      </c>
      <c r="H1708" s="94">
        <v>7.0184416336777064E-2</v>
      </c>
      <c r="I1708" s="94">
        <v>0.10501527849524932</v>
      </c>
      <c r="J1708" s="94">
        <v>0.21510675543619628</v>
      </c>
      <c r="K1708" s="94">
        <v>6.2037402519816084E-2</v>
      </c>
      <c r="L1708" s="94">
        <v>0.10027175241158325</v>
      </c>
      <c r="M1708" s="94">
        <v>0.1713884587149081</v>
      </c>
      <c r="N1708" s="94">
        <v>4.5914137593976653E-2</v>
      </c>
      <c r="O1708" s="94">
        <v>6.7152743111043287E-2</v>
      </c>
      <c r="P1708" s="94">
        <v>0.11800327804042365</v>
      </c>
      <c r="Q1708" s="94">
        <v>5.6698043807893832E-2</v>
      </c>
      <c r="R1708" s="94">
        <v>0.10033102516466809</v>
      </c>
      <c r="S1708" s="94">
        <v>0.14634388004491708</v>
      </c>
      <c r="T1708" s="94">
        <v>0.43352272407327119</v>
      </c>
      <c r="U1708" s="94">
        <v>0.33055072179101985</v>
      </c>
      <c r="V1708" s="94">
        <v>0.31798257088209475</v>
      </c>
      <c r="W1708" s="94">
        <v>6.5832133433458964E-2</v>
      </c>
      <c r="X1708" s="94">
        <v>8.1937839556394318E-2</v>
      </c>
      <c r="Y1708" s="94">
        <v>0.16478764808272542</v>
      </c>
      <c r="Z1708" s="94">
        <v>4.881707904013504E-2</v>
      </c>
      <c r="AA1708" s="94">
        <v>5.0644299363173453E-2</v>
      </c>
      <c r="AB1708" s="94">
        <v>7.3691176306835249E-2</v>
      </c>
      <c r="AC1708" s="94">
        <v>5.8555800802332886E-2</v>
      </c>
      <c r="AD1708" s="94">
        <v>7.0310704021164391E-2</v>
      </c>
      <c r="AE1708" s="94">
        <v>9.7908955419437241E-2</v>
      </c>
      <c r="AF1708" s="94">
        <v>0.11149194281292682</v>
      </c>
      <c r="AG1708" s="94">
        <v>0.12590529477708737</v>
      </c>
      <c r="AH1708" s="94">
        <v>0.2762333119629018</v>
      </c>
      <c r="AI1708" s="94">
        <v>0.15939841873011601</v>
      </c>
      <c r="AJ1708" s="94">
        <v>0.18735890156676033</v>
      </c>
      <c r="AK1708" s="94">
        <v>0.49481622348273718</v>
      </c>
    </row>
    <row r="1709" spans="1:37">
      <c r="A1709" s="94">
        <v>22</v>
      </c>
      <c r="B1709" s="94">
        <v>0.13580486487854679</v>
      </c>
      <c r="C1709" s="94">
        <v>0.13995939463487453</v>
      </c>
      <c r="D1709" s="94">
        <v>0.33337850782494066</v>
      </c>
      <c r="E1709" s="94">
        <v>0.13547581482075213</v>
      </c>
      <c r="F1709" s="94">
        <v>0.1157790036419009</v>
      </c>
      <c r="G1709" s="94">
        <v>0.26332149200710481</v>
      </c>
      <c r="H1709" s="94">
        <v>6.0821183740465377E-2</v>
      </c>
      <c r="I1709" s="94">
        <v>9.6364362860083375E-2</v>
      </c>
      <c r="J1709" s="94">
        <v>0.24400840826484624</v>
      </c>
      <c r="K1709" s="94">
        <v>5.3761054866274791E-2</v>
      </c>
      <c r="L1709" s="94">
        <v>9.4815825698847847E-2</v>
      </c>
      <c r="M1709" s="94">
        <v>0.16133578398538184</v>
      </c>
      <c r="N1709" s="94">
        <v>3.978877854434687E-2</v>
      </c>
      <c r="O1709" s="94">
        <v>5.8369350466205505E-2</v>
      </c>
      <c r="P1709" s="94">
        <v>0.1069748958110267</v>
      </c>
      <c r="Q1709" s="94">
        <v>4.11430887717876E-2</v>
      </c>
      <c r="R1709" s="94">
        <v>6.4322327309576058E-2</v>
      </c>
      <c r="S1709" s="94">
        <v>9.7571594136756964E-2</v>
      </c>
      <c r="T1709" s="94">
        <v>0.28768997730689744</v>
      </c>
      <c r="U1709" s="94">
        <v>0.18712551112584261</v>
      </c>
      <c r="V1709" s="94">
        <v>0.20944590752916967</v>
      </c>
      <c r="W1709" s="94">
        <v>4.8430944326942289E-2</v>
      </c>
      <c r="X1709" s="94">
        <v>5.6232250564667845E-2</v>
      </c>
      <c r="Y1709" s="94">
        <v>0.10844198215273124</v>
      </c>
      <c r="Z1709" s="94">
        <v>3.6777575593772982E-2</v>
      </c>
      <c r="AA1709" s="94">
        <v>4.2923642779290568E-2</v>
      </c>
      <c r="AB1709" s="94">
        <v>6.7395014929124419E-2</v>
      </c>
      <c r="AC1709" s="94">
        <v>5.0743930142261022E-2</v>
      </c>
      <c r="AD1709" s="94">
        <v>6.5381543562924083E-2</v>
      </c>
      <c r="AE1709" s="94">
        <v>8.9064905499688818E-2</v>
      </c>
      <c r="AF1709" s="94">
        <v>9.2002014945913257E-2</v>
      </c>
      <c r="AG1709" s="94">
        <v>0.10962580079802525</v>
      </c>
      <c r="AH1709" s="94">
        <v>0.27657213849368356</v>
      </c>
      <c r="AI1709" s="94">
        <v>0.13804468905796749</v>
      </c>
      <c r="AJ1709" s="94">
        <v>0.17214463012599157</v>
      </c>
      <c r="AK1709" s="94">
        <v>0.48404865733302738</v>
      </c>
    </row>
    <row r="1710" spans="1:37">
      <c r="A1710" s="94">
        <v>23</v>
      </c>
      <c r="B1710" s="94">
        <v>0.12504464674929483</v>
      </c>
      <c r="C1710" s="94">
        <v>0.12909045475286107</v>
      </c>
      <c r="D1710" s="94">
        <v>0.32363313795365717</v>
      </c>
      <c r="E1710" s="94">
        <v>0.1246284124881528</v>
      </c>
      <c r="F1710" s="94">
        <v>0.1133112774993587</v>
      </c>
      <c r="G1710" s="94">
        <v>0.27173488885300612</v>
      </c>
      <c r="H1710" s="94">
        <v>5.4615236072221678E-2</v>
      </c>
      <c r="I1710" s="94">
        <v>9.0540705111112341E-2</v>
      </c>
      <c r="J1710" s="94">
        <v>0.23804669539724832</v>
      </c>
      <c r="K1710" s="94">
        <v>4.8275494201862654E-2</v>
      </c>
      <c r="L1710" s="94">
        <v>9.0231101059915081E-2</v>
      </c>
      <c r="M1710" s="94">
        <v>0.18948434494177915</v>
      </c>
      <c r="N1710" s="94">
        <v>3.5728892461181577E-2</v>
      </c>
      <c r="O1710" s="94">
        <v>5.2630715491267674E-2</v>
      </c>
      <c r="P1710" s="94">
        <v>0.10512585039616516</v>
      </c>
      <c r="Q1710" s="94">
        <v>3.4417270939362546E-2</v>
      </c>
      <c r="R1710" s="94">
        <v>4.7578111805438264E-2</v>
      </c>
      <c r="S1710" s="94">
        <v>7.1050687868179099E-2</v>
      </c>
      <c r="T1710" s="94">
        <v>0.16661692578848677</v>
      </c>
      <c r="U1710" s="94">
        <v>0.11213106100364299</v>
      </c>
      <c r="V1710" s="94">
        <v>0.14250251437408074</v>
      </c>
      <c r="W1710" s="94">
        <v>3.8437213660257256E-2</v>
      </c>
      <c r="X1710" s="94">
        <v>4.2080774634704873E-2</v>
      </c>
      <c r="Y1710" s="94">
        <v>7.8063576672314686E-2</v>
      </c>
      <c r="Z1710" s="94">
        <v>3.2701777308209834E-2</v>
      </c>
      <c r="AA1710" s="94">
        <v>3.8489550867753686E-2</v>
      </c>
      <c r="AB1710" s="94">
        <v>6.6262405808121372E-2</v>
      </c>
      <c r="AC1710" s="94">
        <v>4.5566224685430722E-2</v>
      </c>
      <c r="AD1710" s="94">
        <v>5.9299232440437208E-2</v>
      </c>
      <c r="AE1710" s="94">
        <v>0.10036358871892297</v>
      </c>
      <c r="AF1710" s="94">
        <v>8.1929881959482961E-2</v>
      </c>
      <c r="AG1710" s="94">
        <v>0.10123077007689681</v>
      </c>
      <c r="AH1710" s="94">
        <v>0.30433266121665298</v>
      </c>
      <c r="AI1710" s="94">
        <v>0.12707430708478781</v>
      </c>
      <c r="AJ1710" s="94">
        <v>0.16332489426391009</v>
      </c>
      <c r="AK1710" s="94">
        <v>0.47873045017869442</v>
      </c>
    </row>
    <row r="1711" spans="1:37">
      <c r="A1711" s="94">
        <v>24</v>
      </c>
      <c r="B1711" s="94">
        <v>0.11793210319234805</v>
      </c>
      <c r="C1711" s="94">
        <v>0.12196892543342475</v>
      </c>
      <c r="D1711" s="94">
        <v>0.32127995761811334</v>
      </c>
      <c r="E1711" s="94">
        <v>0.11752430611217514</v>
      </c>
      <c r="F1711" s="94">
        <v>0.11464583619055257</v>
      </c>
      <c r="G1711" s="94">
        <v>0.26959874051348293</v>
      </c>
      <c r="H1711" s="94">
        <v>5.2435550835183933E-2</v>
      </c>
      <c r="I1711" s="94">
        <v>8.2732315509881471E-2</v>
      </c>
      <c r="J1711" s="94">
        <v>0.24288004161950491</v>
      </c>
      <c r="K1711" s="94">
        <v>3.3013644558712141E-2</v>
      </c>
      <c r="L1711" s="94">
        <v>6.565523079500038E-2</v>
      </c>
      <c r="M1711" s="94">
        <v>0.28089080844724756</v>
      </c>
      <c r="N1711" s="94">
        <v>2.4433534564300481E-2</v>
      </c>
      <c r="O1711" s="94">
        <v>3.6605058369015654E-2</v>
      </c>
      <c r="P1711" s="94">
        <v>0.12128749567595168</v>
      </c>
      <c r="Q1711" s="94">
        <v>1.6895614706721317E-2</v>
      </c>
      <c r="R1711" s="94">
        <v>2.9177926026009108E-2</v>
      </c>
      <c r="S1711" s="94">
        <v>5.6596748914603465E-2</v>
      </c>
      <c r="T1711" s="94">
        <v>0.11865170310889876</v>
      </c>
      <c r="U1711" s="94">
        <v>8.2069649176111717E-2</v>
      </c>
      <c r="V1711" s="94">
        <v>8.5831720064414502E-2</v>
      </c>
      <c r="W1711" s="94">
        <v>2.1989514367796295E-2</v>
      </c>
      <c r="X1711" s="94">
        <v>2.502857026318147E-2</v>
      </c>
      <c r="Y1711" s="94">
        <v>7.8956117907897569E-2</v>
      </c>
      <c r="Z1711" s="94">
        <v>2.2208764700696208E-2</v>
      </c>
      <c r="AA1711" s="94">
        <v>2.6243427903478431E-2</v>
      </c>
      <c r="AB1711" s="94">
        <v>6.8295375550595963E-2</v>
      </c>
      <c r="AC1711" s="94">
        <v>3.116088546617474E-2</v>
      </c>
      <c r="AD1711" s="94">
        <v>4.0484187853186256E-2</v>
      </c>
      <c r="AE1711" s="94">
        <v>9.9618395623833067E-2</v>
      </c>
      <c r="AF1711" s="94">
        <v>9.1757936446113172E-2</v>
      </c>
      <c r="AG1711" s="94">
        <v>9.6718618662936573E-2</v>
      </c>
      <c r="AH1711" s="94">
        <v>0.28075764269745773</v>
      </c>
      <c r="AI1711" s="94">
        <v>0.1199239432667169</v>
      </c>
      <c r="AJ1711" s="94">
        <v>0.15957850894359699</v>
      </c>
      <c r="AK1711" s="94">
        <v>0.51265287386471681</v>
      </c>
    </row>
    <row r="1713" spans="1:50">
      <c r="A1713" s="149"/>
      <c r="B1713" s="163"/>
      <c r="E1713" s="163"/>
      <c r="H1713" s="163"/>
      <c r="K1713" s="163"/>
    </row>
    <row r="1714" spans="1:50">
      <c r="B1714" s="163"/>
      <c r="E1714" s="163"/>
      <c r="H1714" s="163"/>
      <c r="K1714" s="163"/>
    </row>
    <row r="1715" spans="1:50">
      <c r="B1715" s="161"/>
      <c r="C1715" s="161"/>
      <c r="D1715" s="161"/>
      <c r="E1715" s="161"/>
      <c r="F1715" s="161"/>
      <c r="G1715" s="161"/>
      <c r="H1715" s="161"/>
      <c r="I1715" s="161"/>
      <c r="J1715" s="161"/>
      <c r="K1715" s="161"/>
      <c r="L1715" s="161"/>
      <c r="M1715" s="161"/>
    </row>
    <row r="1721" spans="1:50">
      <c r="A1721" s="102" t="s">
        <v>148</v>
      </c>
      <c r="B1721" s="101"/>
      <c r="C1721" s="101"/>
      <c r="D1721" s="101">
        <v>2015</v>
      </c>
      <c r="E1721" s="101"/>
      <c r="F1721" s="158" t="s">
        <v>0</v>
      </c>
      <c r="G1721" s="182">
        <v>317068.20699999959</v>
      </c>
      <c r="H1721" s="101" t="s">
        <v>102</v>
      </c>
      <c r="I1721" s="101"/>
      <c r="J1721" s="101"/>
      <c r="K1721" s="100" t="s">
        <v>1</v>
      </c>
      <c r="L1721" s="101" t="s">
        <v>103</v>
      </c>
      <c r="M1721" s="101"/>
      <c r="N1721" s="101"/>
      <c r="O1721" s="101"/>
      <c r="P1721" s="101"/>
      <c r="Q1721" s="101"/>
      <c r="R1721" s="101"/>
      <c r="S1721" s="101"/>
      <c r="T1721" s="137"/>
      <c r="U1721" s="101"/>
      <c r="V1721" s="101"/>
      <c r="W1721" s="101"/>
      <c r="X1721" s="101"/>
      <c r="Y1721" s="101"/>
      <c r="Z1721" s="101"/>
      <c r="AA1721" s="101"/>
      <c r="AB1721" s="101"/>
      <c r="AC1721" s="100"/>
      <c r="AD1721" s="101"/>
      <c r="AE1721" s="101"/>
      <c r="AF1721" s="101"/>
      <c r="AG1721" s="101"/>
      <c r="AH1721" s="101"/>
      <c r="AI1721" s="101"/>
      <c r="AJ1721" s="101"/>
      <c r="AK1721" s="101"/>
    </row>
    <row r="1722" spans="1:50">
      <c r="A1722" s="138">
        <v>1044</v>
      </c>
      <c r="B1722" s="102" t="s">
        <v>104</v>
      </c>
      <c r="C1722" s="101"/>
      <c r="D1722" s="101"/>
      <c r="E1722" s="101"/>
      <c r="F1722" s="137" t="s">
        <v>3</v>
      </c>
      <c r="G1722" s="101">
        <v>0</v>
      </c>
      <c r="H1722" s="101" t="s">
        <v>102</v>
      </c>
      <c r="I1722" s="101"/>
      <c r="J1722" s="101"/>
      <c r="K1722" s="100" t="s">
        <v>4</v>
      </c>
      <c r="L1722" s="101" t="s">
        <v>103</v>
      </c>
      <c r="M1722" s="101"/>
      <c r="N1722" s="101" t="s">
        <v>105</v>
      </c>
      <c r="O1722" s="101"/>
      <c r="P1722" s="101"/>
      <c r="Q1722" s="101"/>
      <c r="R1722" s="101"/>
      <c r="S1722" s="101"/>
      <c r="T1722" s="100"/>
      <c r="U1722" s="101"/>
      <c r="V1722" s="101"/>
      <c r="W1722" s="101"/>
      <c r="X1722" s="101"/>
      <c r="Y1722" s="101"/>
      <c r="Z1722" s="101"/>
      <c r="AA1722" s="101"/>
      <c r="AB1722" s="101"/>
      <c r="AC1722" s="100"/>
      <c r="AD1722" s="101"/>
      <c r="AE1722" s="101"/>
      <c r="AF1722" s="101"/>
      <c r="AG1722" s="101"/>
      <c r="AH1722" s="101"/>
      <c r="AI1722" s="101"/>
      <c r="AJ1722" s="101"/>
      <c r="AK1722" s="101"/>
    </row>
    <row r="1723" spans="1:50">
      <c r="A1723" s="102"/>
      <c r="B1723" s="102">
        <v>1</v>
      </c>
      <c r="C1723" s="102" t="s">
        <v>5</v>
      </c>
      <c r="D1723" s="102" t="s">
        <v>6</v>
      </c>
      <c r="E1723" s="102">
        <v>2</v>
      </c>
      <c r="F1723" s="102" t="s">
        <v>7</v>
      </c>
      <c r="G1723" s="102" t="s">
        <v>8</v>
      </c>
      <c r="H1723" s="102">
        <v>3</v>
      </c>
      <c r="I1723" s="102" t="s">
        <v>9</v>
      </c>
      <c r="J1723" s="102" t="s">
        <v>10</v>
      </c>
      <c r="K1723" s="102">
        <v>4</v>
      </c>
      <c r="L1723" s="102" t="s">
        <v>11</v>
      </c>
      <c r="M1723" s="102" t="s">
        <v>12</v>
      </c>
      <c r="N1723" s="102">
        <v>5</v>
      </c>
      <c r="O1723" s="102" t="s">
        <v>13</v>
      </c>
      <c r="P1723" s="102" t="s">
        <v>13</v>
      </c>
      <c r="Q1723" s="102">
        <v>6</v>
      </c>
      <c r="R1723" s="102" t="s">
        <v>14</v>
      </c>
      <c r="S1723" s="102" t="s">
        <v>87</v>
      </c>
      <c r="T1723" s="102">
        <v>7</v>
      </c>
      <c r="U1723" s="102" t="s">
        <v>15</v>
      </c>
      <c r="V1723" s="102" t="s">
        <v>88</v>
      </c>
      <c r="W1723" s="102">
        <v>8</v>
      </c>
      <c r="X1723" s="102" t="s">
        <v>89</v>
      </c>
      <c r="Y1723" s="102" t="s">
        <v>90</v>
      </c>
      <c r="Z1723" s="102">
        <v>9</v>
      </c>
      <c r="AA1723" s="102" t="s">
        <v>91</v>
      </c>
      <c r="AB1723" s="102" t="s">
        <v>92</v>
      </c>
      <c r="AC1723" s="102">
        <v>10</v>
      </c>
      <c r="AD1723" s="102" t="s">
        <v>93</v>
      </c>
      <c r="AE1723" s="102" t="s">
        <v>94</v>
      </c>
      <c r="AF1723" s="102">
        <v>11</v>
      </c>
      <c r="AG1723" s="102" t="s">
        <v>95</v>
      </c>
      <c r="AH1723" s="102" t="s">
        <v>96</v>
      </c>
      <c r="AI1723" s="102">
        <v>12</v>
      </c>
      <c r="AJ1723" s="102" t="s">
        <v>97</v>
      </c>
      <c r="AK1723" s="102" t="s">
        <v>98</v>
      </c>
    </row>
    <row r="1724" spans="1:50">
      <c r="A1724" s="100"/>
      <c r="B1724" s="102">
        <v>31</v>
      </c>
      <c r="C1724" s="101"/>
      <c r="D1724" s="101"/>
      <c r="E1724" s="102">
        <v>28</v>
      </c>
      <c r="F1724" s="101"/>
      <c r="G1724" s="101"/>
      <c r="H1724" s="102">
        <v>31</v>
      </c>
      <c r="I1724" s="101"/>
      <c r="J1724" s="101"/>
      <c r="K1724" s="102">
        <v>30</v>
      </c>
      <c r="L1724" s="101"/>
      <c r="M1724" s="101"/>
      <c r="N1724" s="102">
        <v>31</v>
      </c>
      <c r="O1724" s="101"/>
      <c r="P1724" s="101"/>
      <c r="Q1724" s="102">
        <v>30</v>
      </c>
      <c r="R1724" s="101"/>
      <c r="S1724" s="101"/>
      <c r="T1724" s="102">
        <v>31</v>
      </c>
      <c r="U1724" s="101"/>
      <c r="V1724" s="101"/>
      <c r="W1724" s="102">
        <v>31</v>
      </c>
      <c r="X1724" s="101"/>
      <c r="Y1724" s="101"/>
      <c r="Z1724" s="102">
        <v>30</v>
      </c>
      <c r="AA1724" s="101"/>
      <c r="AB1724" s="101"/>
      <c r="AC1724" s="102">
        <v>31</v>
      </c>
      <c r="AD1724" s="101"/>
      <c r="AE1724" s="101"/>
      <c r="AF1724" s="102">
        <v>30</v>
      </c>
      <c r="AG1724" s="101"/>
      <c r="AH1724" s="101"/>
      <c r="AI1724" s="102">
        <v>31</v>
      </c>
      <c r="AJ1724" s="101"/>
      <c r="AK1724" s="101"/>
    </row>
    <row r="1725" spans="1:50">
      <c r="A1725" s="102" t="s">
        <v>16</v>
      </c>
      <c r="B1725" s="102" t="s">
        <v>17</v>
      </c>
      <c r="C1725" s="102" t="s">
        <v>18</v>
      </c>
      <c r="D1725" s="102" t="s">
        <v>19</v>
      </c>
      <c r="E1725" s="102" t="s">
        <v>17</v>
      </c>
      <c r="F1725" s="102" t="s">
        <v>18</v>
      </c>
      <c r="G1725" s="102" t="s">
        <v>19</v>
      </c>
      <c r="H1725" s="102" t="s">
        <v>17</v>
      </c>
      <c r="I1725" s="102" t="s">
        <v>18</v>
      </c>
      <c r="J1725" s="102" t="s">
        <v>19</v>
      </c>
      <c r="K1725" s="102" t="s">
        <v>17</v>
      </c>
      <c r="L1725" s="102" t="s">
        <v>18</v>
      </c>
      <c r="M1725" s="102" t="s">
        <v>19</v>
      </c>
      <c r="N1725" s="102" t="s">
        <v>17</v>
      </c>
      <c r="O1725" s="102" t="s">
        <v>18</v>
      </c>
      <c r="P1725" s="102" t="s">
        <v>19</v>
      </c>
      <c r="Q1725" s="102" t="s">
        <v>17</v>
      </c>
      <c r="R1725" s="102" t="s">
        <v>18</v>
      </c>
      <c r="S1725" s="102" t="s">
        <v>19</v>
      </c>
      <c r="T1725" s="102" t="s">
        <v>17</v>
      </c>
      <c r="U1725" s="102" t="s">
        <v>18</v>
      </c>
      <c r="V1725" s="102" t="s">
        <v>19</v>
      </c>
      <c r="W1725" s="102" t="s">
        <v>17</v>
      </c>
      <c r="X1725" s="102" t="s">
        <v>18</v>
      </c>
      <c r="Y1725" s="102" t="s">
        <v>19</v>
      </c>
      <c r="Z1725" s="102" t="s">
        <v>17</v>
      </c>
      <c r="AA1725" s="102" t="s">
        <v>18</v>
      </c>
      <c r="AB1725" s="102" t="s">
        <v>19</v>
      </c>
      <c r="AC1725" s="102" t="s">
        <v>17</v>
      </c>
      <c r="AD1725" s="102" t="s">
        <v>18</v>
      </c>
      <c r="AE1725" s="102" t="s">
        <v>19</v>
      </c>
      <c r="AF1725" s="102" t="s">
        <v>17</v>
      </c>
      <c r="AG1725" s="102" t="s">
        <v>18</v>
      </c>
      <c r="AH1725" s="102" t="s">
        <v>19</v>
      </c>
      <c r="AI1725" s="102" t="s">
        <v>17</v>
      </c>
      <c r="AJ1725" s="102" t="s">
        <v>18</v>
      </c>
      <c r="AK1725" s="102" t="s">
        <v>19</v>
      </c>
    </row>
    <row r="1726" spans="1:50">
      <c r="A1726" s="100"/>
      <c r="B1726" s="183">
        <v>8.5668894647527319E-2</v>
      </c>
      <c r="C1726" s="184">
        <v>1.1056906498770462</v>
      </c>
      <c r="D1726" s="184">
        <v>0.34426828985775848</v>
      </c>
      <c r="E1726" s="183">
        <v>7.9944331856630371E-2</v>
      </c>
      <c r="F1726" s="184">
        <v>1.0199419202091637</v>
      </c>
      <c r="G1726" s="184">
        <v>0.32173181445332544</v>
      </c>
      <c r="H1726" s="183">
        <v>9.3998044679484138E-2</v>
      </c>
      <c r="I1726" s="184">
        <v>1.1291949308922944</v>
      </c>
      <c r="J1726" s="184">
        <v>0.31970106775295171</v>
      </c>
      <c r="K1726" s="183">
        <v>7.6290108125813716E-2</v>
      </c>
      <c r="L1726" s="184">
        <v>1.4811333215353906</v>
      </c>
      <c r="M1726" s="184">
        <v>0.28120902897374928</v>
      </c>
      <c r="N1726" s="183">
        <v>0.11522430402397889</v>
      </c>
      <c r="O1726" s="184">
        <v>1.3346994531040759</v>
      </c>
      <c r="P1726" s="184">
        <v>0.29151850736062312</v>
      </c>
      <c r="Q1726" s="183">
        <v>6.9677493242532682E-2</v>
      </c>
      <c r="R1726" s="184">
        <v>2.0000000000000009</v>
      </c>
      <c r="S1726" s="184">
        <v>0.28470609913034978</v>
      </c>
      <c r="T1726" s="183">
        <v>2.6097860944402987E-2</v>
      </c>
      <c r="U1726" s="184">
        <v>1.6787869725903966</v>
      </c>
      <c r="V1726" s="184">
        <v>0.75430593295003701</v>
      </c>
      <c r="W1726" s="183">
        <v>8.8168911689439119E-2</v>
      </c>
      <c r="X1726" s="184">
        <v>1.9417817197709888</v>
      </c>
      <c r="Y1726" s="184">
        <v>0.31567302570669387</v>
      </c>
      <c r="Z1726" s="183">
        <v>0.13206648998202195</v>
      </c>
      <c r="AA1726" s="184">
        <v>1.1787230895444909</v>
      </c>
      <c r="AB1726" s="184">
        <v>0.28838828023509483</v>
      </c>
      <c r="AC1726" s="183">
        <v>0.10506629271663218</v>
      </c>
      <c r="AD1726" s="184">
        <v>1.2131979580380909</v>
      </c>
      <c r="AE1726" s="184">
        <v>0.34909354005792659</v>
      </c>
      <c r="AF1726" s="183">
        <v>8.1655023615391453E-2</v>
      </c>
      <c r="AG1726" s="184">
        <v>1.0879488564245834</v>
      </c>
      <c r="AH1726" s="184">
        <v>0.33710995793687809</v>
      </c>
      <c r="AI1726" s="183">
        <v>4.6142244476145129E-2</v>
      </c>
      <c r="AJ1726" s="184">
        <v>2.0000000000000009</v>
      </c>
      <c r="AK1726" s="184">
        <v>0.34827206104401837</v>
      </c>
      <c r="AM1726" t="str">
        <f>A1721</f>
        <v>PreNResSpltPkgAC-65to-PEYes-cDXGF-EPr1985-CZ12</v>
      </c>
      <c r="AN1726" s="93">
        <f>1/($T1726*(1/$T1724)*(1/(5/7+2/7*$V1726))*$T1736/SUM($T1728:$T1751))</f>
        <v>24779.743023633477</v>
      </c>
      <c r="AO1726" s="93">
        <f>1/(T1726*(1/T1724)*(1/(5/7+2/7*V1726)))</f>
        <v>1104.4526833210705</v>
      </c>
      <c r="AP1726" s="93"/>
      <c r="AR1726" s="217">
        <f>CHOOSE($AV$3,C1726,F1726,I1726,L1726,O1726,R1726,U1726,X1726,AA1726,AD1726,AG1726,AJ1726)</f>
        <v>1.6787869725903966</v>
      </c>
      <c r="AS1726" s="92"/>
      <c r="AT1726" s="92"/>
      <c r="AV1726" s="151">
        <f>AN1726/AR1726</f>
        <v>14760.504714542736</v>
      </c>
      <c r="AW1726" s="152">
        <f>AO1726/AR1726</f>
        <v>657.88733255231386</v>
      </c>
      <c r="AX1726" s="93"/>
    </row>
    <row r="1727" spans="1:50">
      <c r="A1727" s="102" t="s">
        <v>20</v>
      </c>
      <c r="B1727" s="102" t="s">
        <v>21</v>
      </c>
      <c r="C1727" s="102" t="s">
        <v>22</v>
      </c>
      <c r="D1727" s="102" t="s">
        <v>23</v>
      </c>
      <c r="E1727" s="102" t="s">
        <v>21</v>
      </c>
      <c r="F1727" s="102" t="s">
        <v>22</v>
      </c>
      <c r="G1727" s="102" t="s">
        <v>23</v>
      </c>
      <c r="H1727" s="102" t="s">
        <v>21</v>
      </c>
      <c r="I1727" s="102" t="s">
        <v>22</v>
      </c>
      <c r="J1727" s="102" t="s">
        <v>23</v>
      </c>
      <c r="K1727" s="102" t="s">
        <v>21</v>
      </c>
      <c r="L1727" s="102" t="s">
        <v>22</v>
      </c>
      <c r="M1727" s="102" t="s">
        <v>23</v>
      </c>
      <c r="N1727" s="102" t="s">
        <v>21</v>
      </c>
      <c r="O1727" s="102" t="s">
        <v>22</v>
      </c>
      <c r="P1727" s="102" t="s">
        <v>23</v>
      </c>
      <c r="Q1727" s="102" t="s">
        <v>21</v>
      </c>
      <c r="R1727" s="102" t="s">
        <v>22</v>
      </c>
      <c r="S1727" s="102" t="s">
        <v>23</v>
      </c>
      <c r="T1727" s="102" t="s">
        <v>21</v>
      </c>
      <c r="U1727" s="102" t="s">
        <v>22</v>
      </c>
      <c r="V1727" s="102" t="s">
        <v>23</v>
      </c>
      <c r="W1727" s="102" t="s">
        <v>21</v>
      </c>
      <c r="X1727" s="102" t="s">
        <v>22</v>
      </c>
      <c r="Y1727" s="102" t="s">
        <v>23</v>
      </c>
      <c r="Z1727" s="102" t="s">
        <v>21</v>
      </c>
      <c r="AA1727" s="102" t="s">
        <v>22</v>
      </c>
      <c r="AB1727" s="102" t="s">
        <v>23</v>
      </c>
      <c r="AC1727" s="102" t="s">
        <v>21</v>
      </c>
      <c r="AD1727" s="102" t="s">
        <v>22</v>
      </c>
      <c r="AE1727" s="102" t="s">
        <v>23</v>
      </c>
      <c r="AF1727" s="102" t="s">
        <v>21</v>
      </c>
      <c r="AG1727" s="102" t="s">
        <v>22</v>
      </c>
      <c r="AH1727" s="102" t="s">
        <v>23</v>
      </c>
      <c r="AI1727" s="102" t="s">
        <v>21</v>
      </c>
      <c r="AJ1727" s="102" t="s">
        <v>22</v>
      </c>
      <c r="AK1727" s="102" t="s">
        <v>23</v>
      </c>
    </row>
    <row r="1728" spans="1:50">
      <c r="A1728" s="102">
        <v>1</v>
      </c>
      <c r="B1728" s="102">
        <v>9.5992249613495895E-2</v>
      </c>
      <c r="C1728" s="102">
        <v>0.10080743223506422</v>
      </c>
      <c r="D1728" s="102">
        <v>0.3052094715241318</v>
      </c>
      <c r="E1728" s="102">
        <v>9.3097457049458016E-2</v>
      </c>
      <c r="F1728" s="102">
        <v>8.9983108589840738E-2</v>
      </c>
      <c r="G1728" s="102">
        <v>0.28339459993584515</v>
      </c>
      <c r="H1728" s="102">
        <v>3.9190046579285376E-2</v>
      </c>
      <c r="I1728" s="102">
        <v>6.595419150797828E-2</v>
      </c>
      <c r="J1728" s="102">
        <v>0.26132552194920128</v>
      </c>
      <c r="K1728" s="102">
        <v>3.3487160500357029E-2</v>
      </c>
      <c r="L1728" s="102">
        <v>8.0164482381213306E-2</v>
      </c>
      <c r="M1728" s="102">
        <v>0.23461992246755428</v>
      </c>
      <c r="N1728" s="102">
        <v>2.52399833228409E-2</v>
      </c>
      <c r="O1728" s="102">
        <v>3.4388607560129972E-2</v>
      </c>
      <c r="P1728" s="102">
        <v>0.13505569274026996</v>
      </c>
      <c r="Q1728" s="102">
        <v>2.4752717178825552E-2</v>
      </c>
      <c r="R1728" s="102">
        <v>3.0078903339416138E-2</v>
      </c>
      <c r="S1728" s="102">
        <v>6.4532086774984107E-2</v>
      </c>
      <c r="T1728" s="102">
        <v>1.7486537621889099E-2</v>
      </c>
      <c r="U1728" s="102">
        <v>2.7772699477390354E-2</v>
      </c>
      <c r="V1728" s="102">
        <v>3.4939998674003839E-2</v>
      </c>
      <c r="W1728" s="102">
        <v>2.2962711095999094E-2</v>
      </c>
      <c r="X1728" s="102">
        <v>2.6589275081854071E-2</v>
      </c>
      <c r="Y1728" s="102">
        <v>5.8605388740870602E-2</v>
      </c>
      <c r="Z1728" s="102">
        <v>2.3671358357414924E-2</v>
      </c>
      <c r="AA1728" s="102">
        <v>2.7598606019358072E-2</v>
      </c>
      <c r="AB1728" s="102">
        <v>7.9040498258238723E-2</v>
      </c>
      <c r="AC1728" s="102">
        <v>3.066525129562957E-2</v>
      </c>
      <c r="AD1728" s="102">
        <v>4.0000549854632167E-2</v>
      </c>
      <c r="AE1728" s="102">
        <v>0.1121533581978628</v>
      </c>
      <c r="AF1728" s="102">
        <v>9.4579085740383984E-2</v>
      </c>
      <c r="AG1728" s="102">
        <v>7.9599487692698562E-2</v>
      </c>
      <c r="AH1728" s="102">
        <v>0.28396255730401421</v>
      </c>
      <c r="AI1728" s="102">
        <v>9.3529645518437635E-2</v>
      </c>
      <c r="AJ1728" s="102">
        <v>0.13132465147161937</v>
      </c>
      <c r="AK1728" s="102">
        <v>0.51893055236859398</v>
      </c>
    </row>
    <row r="1729" spans="1:37">
      <c r="A1729" s="102">
        <v>2</v>
      </c>
      <c r="B1729" s="102">
        <v>9.5539756988255509E-2</v>
      </c>
      <c r="C1729" s="102">
        <v>0.10039259801703805</v>
      </c>
      <c r="D1729" s="102">
        <v>0.30330397356288141</v>
      </c>
      <c r="E1729" s="102">
        <v>9.2717479268006164E-2</v>
      </c>
      <c r="F1729" s="102">
        <v>8.9526811431926825E-2</v>
      </c>
      <c r="G1729" s="102">
        <v>0.30197736884215337</v>
      </c>
      <c r="H1729" s="102">
        <v>5.4525618606954394E-2</v>
      </c>
      <c r="I1729" s="102">
        <v>7.3530825494640156E-2</v>
      </c>
      <c r="J1729" s="102">
        <v>0.25866960209222944</v>
      </c>
      <c r="K1729" s="102">
        <v>4.659111945627166E-2</v>
      </c>
      <c r="L1729" s="102">
        <v>9.222494816845464E-2</v>
      </c>
      <c r="M1729" s="102">
        <v>0.23292916736895328</v>
      </c>
      <c r="N1729" s="102">
        <v>2.5877834826359875E-2</v>
      </c>
      <c r="O1729" s="102">
        <v>3.7145806677636145E-2</v>
      </c>
      <c r="P1729" s="102">
        <v>0.13327760868964134</v>
      </c>
      <c r="Q1729" s="102">
        <v>2.5378254750175928E-2</v>
      </c>
      <c r="R1729" s="102">
        <v>3.0759724157758753E-2</v>
      </c>
      <c r="S1729" s="102">
        <v>6.3760551874375959E-2</v>
      </c>
      <c r="T1729" s="102">
        <v>1.7639353805850678E-2</v>
      </c>
      <c r="U1729" s="102">
        <v>2.8015407213147825E-2</v>
      </c>
      <c r="V1729" s="102">
        <v>3.4939998674003839E-2</v>
      </c>
      <c r="W1729" s="102">
        <v>2.3543012580754842E-2</v>
      </c>
      <c r="X1729" s="102">
        <v>2.7205971018628969E-2</v>
      </c>
      <c r="Y1729" s="102">
        <v>5.7768168901715301E-2</v>
      </c>
      <c r="Z1729" s="102">
        <v>2.4269568400800728E-2</v>
      </c>
      <c r="AA1729" s="102">
        <v>2.8296063387665635E-2</v>
      </c>
      <c r="AB1729" s="102">
        <v>7.7810367820083257E-2</v>
      </c>
      <c r="AC1729" s="102">
        <v>3.1440207300731361E-2</v>
      </c>
      <c r="AD1729" s="102">
        <v>4.2840549029850211E-2</v>
      </c>
      <c r="AE1729" s="102">
        <v>0.11040399905786148</v>
      </c>
      <c r="AF1729" s="102">
        <v>9.425996732695878E-2</v>
      </c>
      <c r="AG1729" s="102">
        <v>7.9140353250685982E-2</v>
      </c>
      <c r="AH1729" s="102">
        <v>0.3206720412274669</v>
      </c>
      <c r="AI1729" s="102">
        <v>9.3193176643258865E-2</v>
      </c>
      <c r="AJ1729" s="102">
        <v>0.13102404290444034</v>
      </c>
      <c r="AK1729" s="102">
        <v>0.51305950958594115</v>
      </c>
    </row>
    <row r="1730" spans="1:37">
      <c r="A1730" s="102">
        <v>3</v>
      </c>
      <c r="B1730" s="102">
        <v>9.7103177020336065E-2</v>
      </c>
      <c r="C1730" s="102">
        <v>0.10162804315543914</v>
      </c>
      <c r="D1730" s="102">
        <v>0.30214468459344929</v>
      </c>
      <c r="E1730" s="102">
        <v>9.3898020924883321E-2</v>
      </c>
      <c r="F1730" s="102">
        <v>9.0769940676694277E-2</v>
      </c>
      <c r="G1730" s="102">
        <v>0.29986468499625762</v>
      </c>
      <c r="H1730" s="102">
        <v>6.8979124433233785E-2</v>
      </c>
      <c r="I1730" s="102">
        <v>8.2962512770294372E-2</v>
      </c>
      <c r="J1730" s="102">
        <v>0.27671064879800222</v>
      </c>
      <c r="K1730" s="102">
        <v>4.6657234284505335E-2</v>
      </c>
      <c r="L1730" s="102">
        <v>9.5092361327537456E-2</v>
      </c>
      <c r="M1730" s="102">
        <v>0.26063964267655482</v>
      </c>
      <c r="N1730" s="102">
        <v>2.5927666975072299E-2</v>
      </c>
      <c r="O1730" s="102">
        <v>4.4766294955126767E-2</v>
      </c>
      <c r="P1730" s="102">
        <v>0.13149952463901279</v>
      </c>
      <c r="Q1730" s="102">
        <v>2.5427124872937679E-2</v>
      </c>
      <c r="R1730" s="102">
        <v>3.0845575463297574E-2</v>
      </c>
      <c r="S1730" s="102">
        <v>6.3052555142053185E-2</v>
      </c>
      <c r="T1730" s="102">
        <v>1.7770339106389168E-2</v>
      </c>
      <c r="U1730" s="102">
        <v>2.8223442415225657E-2</v>
      </c>
      <c r="V1730" s="102">
        <v>3.4939998674003839E-2</v>
      </c>
      <c r="W1730" s="102">
        <v>2.358834863425139E-2</v>
      </c>
      <c r="X1730" s="102">
        <v>2.7276903568866959E-2</v>
      </c>
      <c r="Y1730" s="102">
        <v>5.6999896578725756E-2</v>
      </c>
      <c r="Z1730" s="102">
        <v>2.4316303560440247E-2</v>
      </c>
      <c r="AA1730" s="102">
        <v>2.8350552244564679E-2</v>
      </c>
      <c r="AB1730" s="102">
        <v>7.6554378784128727E-2</v>
      </c>
      <c r="AC1730" s="102">
        <v>3.1500750738629943E-2</v>
      </c>
      <c r="AD1730" s="102">
        <v>4.6716336868440414E-2</v>
      </c>
      <c r="AE1730" s="102">
        <v>0.10879870478821321</v>
      </c>
      <c r="AF1730" s="102">
        <v>9.5513019445729402E-2</v>
      </c>
      <c r="AG1730" s="102">
        <v>8.2960974043819524E-2</v>
      </c>
      <c r="AH1730" s="102">
        <v>0.35709173181197651</v>
      </c>
      <c r="AI1730" s="102">
        <v>9.436501651888142E-2</v>
      </c>
      <c r="AJ1730" s="102">
        <v>0.13721542320153082</v>
      </c>
      <c r="AK1730" s="102">
        <v>0.51176977916333688</v>
      </c>
    </row>
    <row r="1731" spans="1:37">
      <c r="A1731" s="102">
        <v>4</v>
      </c>
      <c r="B1731" s="102">
        <v>9.7013258614038284E-2</v>
      </c>
      <c r="C1731" s="102">
        <v>0.10174805523816506</v>
      </c>
      <c r="D1731" s="102">
        <v>0.30041907629986936</v>
      </c>
      <c r="E1731" s="102">
        <v>9.4074957143727322E-2</v>
      </c>
      <c r="F1731" s="102">
        <v>9.351707397577419E-2</v>
      </c>
      <c r="G1731" s="102">
        <v>0.31811930580084724</v>
      </c>
      <c r="H1731" s="102">
        <v>6.829823122514353E-2</v>
      </c>
      <c r="I1731" s="102">
        <v>8.2681851436057302E-2</v>
      </c>
      <c r="J1731" s="102">
        <v>0.27597186719661931</v>
      </c>
      <c r="K1731" s="102">
        <v>4.6026939588677616E-2</v>
      </c>
      <c r="L1731" s="102">
        <v>9.4660575383080814E-2</v>
      </c>
      <c r="M1731" s="102">
        <v>0.28975644699140396</v>
      </c>
      <c r="N1731" s="102">
        <v>2.5429345487948094E-2</v>
      </c>
      <c r="O1731" s="102">
        <v>4.7876545917277885E-2</v>
      </c>
      <c r="P1731" s="102">
        <v>0.14295923380741815</v>
      </c>
      <c r="Q1731" s="102">
        <v>2.4938423645320194E-2</v>
      </c>
      <c r="R1731" s="102">
        <v>3.0370398469850207E-2</v>
      </c>
      <c r="S1731" s="102">
        <v>6.3111554869746747E-2</v>
      </c>
      <c r="T1731" s="102">
        <v>1.7857662640081498E-2</v>
      </c>
      <c r="U1731" s="102">
        <v>2.836213254994421E-2</v>
      </c>
      <c r="V1731" s="102">
        <v>3.5293597648566828E-2</v>
      </c>
      <c r="W1731" s="102">
        <v>2.6473232838414747E-2</v>
      </c>
      <c r="X1731" s="102">
        <v>2.7770927918759701E-2</v>
      </c>
      <c r="Y1731" s="102">
        <v>5.6916174594810222E-2</v>
      </c>
      <c r="Z1731" s="102">
        <v>2.3848951964045084E-2</v>
      </c>
      <c r="AA1731" s="102">
        <v>2.7817599329942731E-2</v>
      </c>
      <c r="AB1731" s="102">
        <v>7.6207134756541298E-2</v>
      </c>
      <c r="AC1731" s="102">
        <v>3.0895316359644164E-2</v>
      </c>
      <c r="AD1731" s="102">
        <v>4.9832637996329705E-2</v>
      </c>
      <c r="AE1731" s="102">
        <v>0.14658714895621569</v>
      </c>
      <c r="AF1731" s="102">
        <v>9.5671114806508847E-2</v>
      </c>
      <c r="AG1731" s="102">
        <v>8.3048652694963601E-2</v>
      </c>
      <c r="AH1731" s="102">
        <v>0.35456389593975096</v>
      </c>
      <c r="AI1731" s="102">
        <v>9.5000246550468889E-2</v>
      </c>
      <c r="AJ1731" s="102">
        <v>0.13760274577847303</v>
      </c>
      <c r="AK1731" s="102">
        <v>0.51062247295917973</v>
      </c>
    </row>
    <row r="1732" spans="1:37">
      <c r="A1732" s="102">
        <v>5</v>
      </c>
      <c r="B1732" s="102">
        <v>0.10266651583579157</v>
      </c>
      <c r="C1732" s="102">
        <v>0.10387249554030568</v>
      </c>
      <c r="D1732" s="102">
        <v>0.30200810169762543</v>
      </c>
      <c r="E1732" s="102">
        <v>9.4504245018955393E-2</v>
      </c>
      <c r="F1732" s="102">
        <v>9.1604459556690471E-2</v>
      </c>
      <c r="G1732" s="102">
        <v>0.29922313702211129</v>
      </c>
      <c r="H1732" s="102">
        <v>7.7552188916915538E-2</v>
      </c>
      <c r="I1732" s="102">
        <v>9.611286088811187E-2</v>
      </c>
      <c r="J1732" s="102">
        <v>0.29956485763678542</v>
      </c>
      <c r="K1732" s="102">
        <v>5.3442819488888314E-2</v>
      </c>
      <c r="L1732" s="102">
        <v>0.10831574433348645</v>
      </c>
      <c r="M1732" s="102">
        <v>0.29476023933928869</v>
      </c>
      <c r="N1732" s="102">
        <v>3.1168347947995168E-2</v>
      </c>
      <c r="O1732" s="102">
        <v>5.8829979397388016E-2</v>
      </c>
      <c r="P1732" s="102">
        <v>0.14533710219091428</v>
      </c>
      <c r="Q1732" s="102">
        <v>3.2340618239633009E-2</v>
      </c>
      <c r="R1732" s="102">
        <v>3.8598148007650719E-2</v>
      </c>
      <c r="S1732" s="102">
        <v>7.17799764001089E-2</v>
      </c>
      <c r="T1732" s="102">
        <v>2.1481589288313199E-2</v>
      </c>
      <c r="U1732" s="102">
        <v>3.4117773140764203E-2</v>
      </c>
      <c r="V1732" s="102">
        <v>3.9607505138235105E-2</v>
      </c>
      <c r="W1732" s="102">
        <v>4.3515055347765307E-2</v>
      </c>
      <c r="X1732" s="102">
        <v>3.9540307004422431E-2</v>
      </c>
      <c r="Y1732" s="102">
        <v>6.2796412759230341E-2</v>
      </c>
      <c r="Z1732" s="102">
        <v>3.4355015851008308E-2</v>
      </c>
      <c r="AA1732" s="102">
        <v>3.6913086900126332E-2</v>
      </c>
      <c r="AB1732" s="102">
        <v>7.967588094701572E-2</v>
      </c>
      <c r="AC1732" s="102">
        <v>3.7995043510550698E-2</v>
      </c>
      <c r="AD1732" s="102">
        <v>5.606249097894743E-2</v>
      </c>
      <c r="AE1732" s="102">
        <v>0.14843255134311906</v>
      </c>
      <c r="AF1732" s="102">
        <v>9.7910799084217986E-2</v>
      </c>
      <c r="AG1732" s="102">
        <v>8.3255121776689991E-2</v>
      </c>
      <c r="AH1732" s="102">
        <v>0.35559737579911394</v>
      </c>
      <c r="AI1732" s="102">
        <v>9.6865328332709708E-2</v>
      </c>
      <c r="AJ1732" s="102">
        <v>0.1389563101784905</v>
      </c>
      <c r="AK1732" s="102">
        <v>0.51201506531732899</v>
      </c>
    </row>
    <row r="1733" spans="1:37">
      <c r="A1733" s="102">
        <v>6</v>
      </c>
      <c r="B1733" s="102">
        <v>0.11925211090710268</v>
      </c>
      <c r="C1733" s="102">
        <v>0.11887310012947712</v>
      </c>
      <c r="D1733" s="102">
        <v>0.30901713615649062</v>
      </c>
      <c r="E1733" s="102">
        <v>0.10780056677601906</v>
      </c>
      <c r="F1733" s="102">
        <v>0.10286882812510954</v>
      </c>
      <c r="G1733" s="102">
        <v>0.28555152846961313</v>
      </c>
      <c r="H1733" s="102">
        <v>0.14079530390017694</v>
      </c>
      <c r="I1733" s="102">
        <v>0.15644486410125644</v>
      </c>
      <c r="J1733" s="102">
        <v>0.33997990514044241</v>
      </c>
      <c r="K1733" s="102">
        <v>0.11963698551644497</v>
      </c>
      <c r="L1733" s="102">
        <v>0.18206350355152556</v>
      </c>
      <c r="M1733" s="102">
        <v>0.31470166863306925</v>
      </c>
      <c r="N1733" s="102">
        <v>9.3048249147454978E-2</v>
      </c>
      <c r="O1733" s="102">
        <v>0.12661491515043907</v>
      </c>
      <c r="P1733" s="102">
        <v>0.1755687848411954</v>
      </c>
      <c r="Q1733" s="102">
        <v>9.5850600776709136E-2</v>
      </c>
      <c r="R1733" s="102">
        <v>0.10356812001613203</v>
      </c>
      <c r="S1733" s="102">
        <v>0.13971589361895254</v>
      </c>
      <c r="T1733" s="102">
        <v>4.8413622471255996E-2</v>
      </c>
      <c r="U1733" s="102">
        <v>7.007791863932368E-2</v>
      </c>
      <c r="V1733" s="102">
        <v>5.3782404031028311E-2</v>
      </c>
      <c r="W1733" s="102">
        <v>0.10377422645358719</v>
      </c>
      <c r="X1733" s="102">
        <v>9.8545757545032767E-2</v>
      </c>
      <c r="Y1733" s="102">
        <v>8.6149921449079778E-2</v>
      </c>
      <c r="Z1733" s="102">
        <v>9.0297001939509139E-2</v>
      </c>
      <c r="AA1733" s="102">
        <v>9.6997170990443943E-2</v>
      </c>
      <c r="AB1733" s="102">
        <v>0.10777678858379848</v>
      </c>
      <c r="AC1733" s="102">
        <v>9.0585091783851865E-2</v>
      </c>
      <c r="AD1733" s="102">
        <v>0.11903081247895085</v>
      </c>
      <c r="AE1733" s="102">
        <v>0.1642316654585036</v>
      </c>
      <c r="AF1733" s="102">
        <v>0.11244386150846399</v>
      </c>
      <c r="AG1733" s="102">
        <v>9.5915730445657377E-2</v>
      </c>
      <c r="AH1733" s="102">
        <v>0.3626641434861092</v>
      </c>
      <c r="AI1733" s="102">
        <v>0.11324788184141293</v>
      </c>
      <c r="AJ1733" s="102">
        <v>0.15332606036781607</v>
      </c>
      <c r="AK1733" s="102">
        <v>0.52564822800534883</v>
      </c>
    </row>
    <row r="1734" spans="1:37">
      <c r="A1734" s="102">
        <v>7</v>
      </c>
      <c r="B1734" s="102">
        <v>0.19695611691713294</v>
      </c>
      <c r="C1734" s="102">
        <v>0.19565094327232643</v>
      </c>
      <c r="D1734" s="102">
        <v>0.35852677024758145</v>
      </c>
      <c r="E1734" s="102">
        <v>0.18337553697241826</v>
      </c>
      <c r="F1734" s="102">
        <v>0.18199524347614279</v>
      </c>
      <c r="G1734" s="102">
        <v>0.33819901998016366</v>
      </c>
      <c r="H1734" s="102">
        <v>0.40879383894812321</v>
      </c>
      <c r="I1734" s="102">
        <v>0.40885961067506998</v>
      </c>
      <c r="J1734" s="102">
        <v>0.73909558356358673</v>
      </c>
      <c r="K1734" s="102">
        <v>0.33730903833778508</v>
      </c>
      <c r="L1734" s="102">
        <v>0.47326890515922665</v>
      </c>
      <c r="M1734" s="102">
        <v>0.68967533288386973</v>
      </c>
      <c r="N1734" s="102">
        <v>0.2547452663611402</v>
      </c>
      <c r="O1734" s="102">
        <v>0.36000119494470473</v>
      </c>
      <c r="P1734" s="102">
        <v>0.534465266744511</v>
      </c>
      <c r="Q1734" s="102">
        <v>0.30641729872025436</v>
      </c>
      <c r="R1734" s="102">
        <v>0.2982748878941674</v>
      </c>
      <c r="S1734" s="102">
        <v>0.35437959517109924</v>
      </c>
      <c r="T1734" s="102">
        <v>0.15473730170280889</v>
      </c>
      <c r="U1734" s="102">
        <v>0.18202607374532709</v>
      </c>
      <c r="V1734" s="102">
        <v>9.7226458043271666E-2</v>
      </c>
      <c r="W1734" s="102">
        <v>0.23059881370660018</v>
      </c>
      <c r="X1734" s="102">
        <v>0.24795057086099181</v>
      </c>
      <c r="Y1734" s="102">
        <v>0.25761746933066731</v>
      </c>
      <c r="Z1734" s="102">
        <v>0.23373343822780271</v>
      </c>
      <c r="AA1734" s="102">
        <v>0.271350096354462</v>
      </c>
      <c r="AB1734" s="102">
        <v>0.3498594400505351</v>
      </c>
      <c r="AC1734" s="102">
        <v>0.29898771371833571</v>
      </c>
      <c r="AD1734" s="102">
        <v>0.3769610909115903</v>
      </c>
      <c r="AE1734" s="102">
        <v>0.56200391947917117</v>
      </c>
      <c r="AF1734" s="102">
        <v>0.18779972245481111</v>
      </c>
      <c r="AG1734" s="102">
        <v>0.17223292540762322</v>
      </c>
      <c r="AH1734" s="102">
        <v>0.39335081403996364</v>
      </c>
      <c r="AI1734" s="102">
        <v>0.18952479572568506</v>
      </c>
      <c r="AJ1734" s="102">
        <v>0.23325160193809957</v>
      </c>
      <c r="AK1734" s="102">
        <v>0.55887263318642533</v>
      </c>
    </row>
    <row r="1735" spans="1:37">
      <c r="A1735" s="102">
        <v>8</v>
      </c>
      <c r="B1735" s="102">
        <v>0.47812807281650554</v>
      </c>
      <c r="C1735" s="102">
        <v>0.48180231881458846</v>
      </c>
      <c r="D1735" s="102">
        <v>0.81548650161234426</v>
      </c>
      <c r="E1735" s="102">
        <v>0.47747543922240887</v>
      </c>
      <c r="F1735" s="102">
        <v>0.4737608095908426</v>
      </c>
      <c r="G1735" s="102">
        <v>0.84238198651274443</v>
      </c>
      <c r="H1735" s="102">
        <v>0.52538648426981949</v>
      </c>
      <c r="I1735" s="102">
        <v>0.57837987124610379</v>
      </c>
      <c r="J1735" s="102">
        <v>0.94887261927628941</v>
      </c>
      <c r="K1735" s="102">
        <v>0.42498831971367873</v>
      </c>
      <c r="L1735" s="102">
        <v>0.59401486584356522</v>
      </c>
      <c r="M1735" s="102">
        <v>0.77535605932917562</v>
      </c>
      <c r="N1735" s="102">
        <v>0.38412779620644466</v>
      </c>
      <c r="O1735" s="102">
        <v>0.47700597098932229</v>
      </c>
      <c r="P1735" s="102">
        <v>0.68724224693673974</v>
      </c>
      <c r="Q1735" s="102">
        <v>0.45906801417885157</v>
      </c>
      <c r="R1735" s="102">
        <v>0.43582714738073647</v>
      </c>
      <c r="S1735" s="102">
        <v>0.53820913134247073</v>
      </c>
      <c r="T1735" s="102">
        <v>0.29975258332120502</v>
      </c>
      <c r="U1735" s="102">
        <v>0.32785402232911182</v>
      </c>
      <c r="V1735" s="102">
        <v>0.16339366615836814</v>
      </c>
      <c r="W1735" s="102">
        <v>0.35402773055272208</v>
      </c>
      <c r="X1735" s="102">
        <v>0.35835499905492818</v>
      </c>
      <c r="Y1735" s="102">
        <v>0.32413951037413868</v>
      </c>
      <c r="Z1735" s="102">
        <v>0.38841123824805462</v>
      </c>
      <c r="AA1735" s="102">
        <v>0.37958779958168126</v>
      </c>
      <c r="AB1735" s="102">
        <v>0.41501202424797651</v>
      </c>
      <c r="AC1735" s="102">
        <v>0.38865254524612924</v>
      </c>
      <c r="AD1735" s="102">
        <v>0.4713364216835173</v>
      </c>
      <c r="AE1735" s="102">
        <v>0.61710301552927826</v>
      </c>
      <c r="AF1735" s="102">
        <v>0.47240357646838388</v>
      </c>
      <c r="AG1735" s="102">
        <v>0.46476143157553351</v>
      </c>
      <c r="AH1735" s="102">
        <v>0.85860179951189042</v>
      </c>
      <c r="AI1735" s="102">
        <v>0.46821674396749013</v>
      </c>
      <c r="AJ1735" s="102">
        <v>0.4955705657965262</v>
      </c>
      <c r="AK1735" s="102">
        <v>0.85470355981421553</v>
      </c>
    </row>
    <row r="1736" spans="1:37">
      <c r="A1736" s="102">
        <v>9</v>
      </c>
      <c r="B1736" s="102">
        <v>0.60700145319746956</v>
      </c>
      <c r="C1736" s="102">
        <v>0.6106744633761616</v>
      </c>
      <c r="D1736" s="102">
        <v>0.90888255203475199</v>
      </c>
      <c r="E1736" s="102">
        <v>0.60700145319746956</v>
      </c>
      <c r="F1736" s="102">
        <v>0.60910995405704738</v>
      </c>
      <c r="G1736" s="102">
        <v>0.95225629472861406</v>
      </c>
      <c r="H1736" s="102">
        <v>0.77470945977313888</v>
      </c>
      <c r="I1736" s="102">
        <v>0.84149437292355445</v>
      </c>
      <c r="J1736" s="102">
        <v>0.98655786876283613</v>
      </c>
      <c r="K1736" s="102">
        <v>0.68929556854344631</v>
      </c>
      <c r="L1736" s="102">
        <v>0.89958982796998077</v>
      </c>
      <c r="M1736" s="102">
        <v>0.83360546940839375</v>
      </c>
      <c r="N1736" s="102">
        <v>0.76795992166386218</v>
      </c>
      <c r="O1736" s="102">
        <v>0.80134960857074067</v>
      </c>
      <c r="P1736" s="102">
        <v>0.78139987961775459</v>
      </c>
      <c r="Q1736" s="102">
        <v>0.78082727343811065</v>
      </c>
      <c r="R1736" s="102">
        <v>0.72400053108016926</v>
      </c>
      <c r="S1736" s="102">
        <v>0.66416447308704729</v>
      </c>
      <c r="T1736" s="102">
        <v>0.47423228059962158</v>
      </c>
      <c r="U1736" s="102">
        <v>0.5076594778946838</v>
      </c>
      <c r="V1736" s="102">
        <v>0.2837454971380583</v>
      </c>
      <c r="W1736" s="102">
        <v>0.69877819335826818</v>
      </c>
      <c r="X1736" s="102">
        <v>0.64745062155690269</v>
      </c>
      <c r="Y1736" s="102">
        <v>0.43722821135368595</v>
      </c>
      <c r="Z1736" s="102">
        <v>0.72260657563696129</v>
      </c>
      <c r="AA1736" s="102">
        <v>0.69261330892924489</v>
      </c>
      <c r="AB1736" s="102">
        <v>0.54118166403770906</v>
      </c>
      <c r="AC1736" s="102">
        <v>0.67430455771000497</v>
      </c>
      <c r="AD1736" s="102">
        <v>0.74127002673668152</v>
      </c>
      <c r="AE1736" s="102">
        <v>0.66771551990267608</v>
      </c>
      <c r="AF1736" s="102">
        <v>0.61267222147403433</v>
      </c>
      <c r="AG1736" s="102">
        <v>0.60860391546458137</v>
      </c>
      <c r="AH1736" s="102">
        <v>0.96487914221171678</v>
      </c>
      <c r="AI1736" s="102">
        <v>0.60700145319746956</v>
      </c>
      <c r="AJ1736" s="102">
        <v>0.63806811096420224</v>
      </c>
      <c r="AK1736" s="102">
        <v>0.89140153343408512</v>
      </c>
    </row>
    <row r="1737" spans="1:37">
      <c r="A1737" s="102">
        <v>10</v>
      </c>
      <c r="B1737" s="102">
        <v>0.91345208364152142</v>
      </c>
      <c r="C1737" s="102">
        <v>0.91413339275063565</v>
      </c>
      <c r="D1737" s="102">
        <v>0.96790968206166872</v>
      </c>
      <c r="E1737" s="102">
        <v>0.91345208364152142</v>
      </c>
      <c r="F1737" s="102">
        <v>0.92205640412593581</v>
      </c>
      <c r="G1737" s="102">
        <v>1</v>
      </c>
      <c r="H1737" s="102">
        <v>0.89445381532319224</v>
      </c>
      <c r="I1737" s="102">
        <v>0.98379007672767638</v>
      </c>
      <c r="J1737" s="102">
        <v>1</v>
      </c>
      <c r="K1737" s="102">
        <v>0.81990320789146598</v>
      </c>
      <c r="L1737" s="102">
        <v>0.98543793286294767</v>
      </c>
      <c r="M1737" s="102">
        <v>0.90612358840384288</v>
      </c>
      <c r="N1737" s="102">
        <v>0.9057175746361007</v>
      </c>
      <c r="O1737" s="102">
        <v>0.93271952101727762</v>
      </c>
      <c r="P1737" s="102">
        <v>0.84303303705688803</v>
      </c>
      <c r="Q1737" s="102">
        <v>0.90600483488414529</v>
      </c>
      <c r="R1737" s="102">
        <v>0.85781077174334064</v>
      </c>
      <c r="S1737" s="102">
        <v>0.75904511209948278</v>
      </c>
      <c r="T1737" s="102">
        <v>0.56703536603114535</v>
      </c>
      <c r="U1737" s="102">
        <v>0.60154797102637003</v>
      </c>
      <c r="V1737" s="102">
        <v>0.39978784061526218</v>
      </c>
      <c r="W1737" s="102">
        <v>0.85407835581245972</v>
      </c>
      <c r="X1737" s="102">
        <v>0.81432028049233851</v>
      </c>
      <c r="Y1737" s="102">
        <v>0.54314637065199711</v>
      </c>
      <c r="Z1737" s="102">
        <v>0.87539627520777685</v>
      </c>
      <c r="AA1737" s="102">
        <v>0.85744391734403658</v>
      </c>
      <c r="AB1737" s="102">
        <v>0.65479695459599629</v>
      </c>
      <c r="AC1737" s="102">
        <v>0.87361153715752604</v>
      </c>
      <c r="AD1737" s="102">
        <v>0.8774229688026226</v>
      </c>
      <c r="AE1737" s="102">
        <v>0.70282390013331719</v>
      </c>
      <c r="AF1737" s="102">
        <v>0.90570197267877972</v>
      </c>
      <c r="AG1737" s="102">
        <v>0.92274520913950919</v>
      </c>
      <c r="AH1737" s="102">
        <v>0.99839740792078557</v>
      </c>
      <c r="AI1737" s="102">
        <v>0.91345208364152142</v>
      </c>
      <c r="AJ1737" s="102">
        <v>0.93236389823243837</v>
      </c>
      <c r="AK1737" s="102">
        <v>0.9576287950119875</v>
      </c>
    </row>
    <row r="1738" spans="1:37">
      <c r="A1738" s="102">
        <v>11</v>
      </c>
      <c r="B1738" s="102">
        <v>1</v>
      </c>
      <c r="C1738" s="102">
        <v>1</v>
      </c>
      <c r="D1738" s="102">
        <v>1</v>
      </c>
      <c r="E1738" s="102">
        <v>1</v>
      </c>
      <c r="F1738" s="102">
        <v>1</v>
      </c>
      <c r="G1738" s="102">
        <v>0.97813206301918376</v>
      </c>
      <c r="H1738" s="102">
        <v>0.94203380737943809</v>
      </c>
      <c r="I1738" s="102">
        <v>1</v>
      </c>
      <c r="J1738" s="102">
        <v>0.9705004506567767</v>
      </c>
      <c r="K1738" s="102">
        <v>0.91310968890769484</v>
      </c>
      <c r="L1738" s="102">
        <v>1</v>
      </c>
      <c r="M1738" s="102">
        <v>0.94673858081914708</v>
      </c>
      <c r="N1738" s="102">
        <v>0.9363028864441606</v>
      </c>
      <c r="O1738" s="102">
        <v>0.97950228516201121</v>
      </c>
      <c r="P1738" s="102">
        <v>0.85762353536707003</v>
      </c>
      <c r="Q1738" s="102">
        <v>0.94591869314775712</v>
      </c>
      <c r="R1738" s="102">
        <v>0.92373608909368954</v>
      </c>
      <c r="S1738" s="102">
        <v>0.82557865117545592</v>
      </c>
      <c r="T1738" s="102">
        <v>0.69417843108717792</v>
      </c>
      <c r="U1738" s="102">
        <v>0.72155749021288962</v>
      </c>
      <c r="V1738" s="102">
        <v>0.49668279961988115</v>
      </c>
      <c r="W1738" s="102">
        <v>0.91261626808719643</v>
      </c>
      <c r="X1738" s="102">
        <v>0.89111060762908789</v>
      </c>
      <c r="Y1738" s="102">
        <v>0.70084657700206343</v>
      </c>
      <c r="Z1738" s="102">
        <v>0.93290077346689215</v>
      </c>
      <c r="AA1738" s="102">
        <v>0.92809157449184598</v>
      </c>
      <c r="AB1738" s="102">
        <v>0.75984566111199359</v>
      </c>
      <c r="AC1738" s="102">
        <v>0.96279202118213081</v>
      </c>
      <c r="AD1738" s="102">
        <v>0.92998666602516944</v>
      </c>
      <c r="AE1738" s="102">
        <v>0.74830723777335151</v>
      </c>
      <c r="AF1738" s="102">
        <v>1</v>
      </c>
      <c r="AG1738" s="102">
        <v>1</v>
      </c>
      <c r="AH1738" s="102">
        <v>1</v>
      </c>
      <c r="AI1738" s="102">
        <v>1</v>
      </c>
      <c r="AJ1738" s="102">
        <v>1</v>
      </c>
      <c r="AK1738" s="102">
        <v>1</v>
      </c>
    </row>
    <row r="1739" spans="1:37">
      <c r="A1739" s="102">
        <v>12</v>
      </c>
      <c r="B1739" s="102">
        <v>0.98166534689650975</v>
      </c>
      <c r="C1739" s="102">
        <v>0.97392794112252434</v>
      </c>
      <c r="D1739" s="102">
        <v>0.95854875676251883</v>
      </c>
      <c r="E1739" s="102">
        <v>0.96553224445043917</v>
      </c>
      <c r="F1739" s="102">
        <v>0.96054899654364223</v>
      </c>
      <c r="G1739" s="102">
        <v>0.91175765709629486</v>
      </c>
      <c r="H1739" s="102">
        <v>0.9249315238080501</v>
      </c>
      <c r="I1739" s="102">
        <v>0.96835859149559511</v>
      </c>
      <c r="J1739" s="102">
        <v>0.92943158143589566</v>
      </c>
      <c r="K1739" s="102">
        <v>0.93987297137668713</v>
      </c>
      <c r="L1739" s="102">
        <v>0.97028899132932456</v>
      </c>
      <c r="M1739" s="102">
        <v>0.96218713129951106</v>
      </c>
      <c r="N1739" s="102">
        <v>0.94134756096548133</v>
      </c>
      <c r="O1739" s="102">
        <v>0.97069839425910498</v>
      </c>
      <c r="P1739" s="102">
        <v>0.89540994833772525</v>
      </c>
      <c r="Q1739" s="102">
        <v>0.94844853650272354</v>
      </c>
      <c r="R1739" s="102">
        <v>0.9402474913449903</v>
      </c>
      <c r="S1739" s="102">
        <v>0.80804211672869197</v>
      </c>
      <c r="T1739" s="102">
        <v>0.78534420026197038</v>
      </c>
      <c r="U1739" s="102">
        <v>0.80945078706651474</v>
      </c>
      <c r="V1739" s="102">
        <v>0.58607262038940089</v>
      </c>
      <c r="W1739" s="102">
        <v>0.93240092183308754</v>
      </c>
      <c r="X1739" s="102">
        <v>0.92214943986234077</v>
      </c>
      <c r="Y1739" s="102">
        <v>0.78517431409533456</v>
      </c>
      <c r="Z1739" s="102">
        <v>0.94777501694149535</v>
      </c>
      <c r="AA1739" s="102">
        <v>0.94392240371624359</v>
      </c>
      <c r="AB1739" s="102">
        <v>0.84070734347236631</v>
      </c>
      <c r="AC1739" s="102">
        <v>0.96306648476727086</v>
      </c>
      <c r="AD1739" s="102">
        <v>0.9396726990301939</v>
      </c>
      <c r="AE1739" s="102">
        <v>0.83402812237739044</v>
      </c>
      <c r="AF1739" s="102">
        <v>0.97495652377578579</v>
      </c>
      <c r="AG1739" s="102">
        <v>0.97563570557508916</v>
      </c>
      <c r="AH1739" s="102">
        <v>0.93538306838773666</v>
      </c>
      <c r="AI1739" s="102">
        <v>0.98166534689650975</v>
      </c>
      <c r="AJ1739" s="102">
        <v>0.96651600451573583</v>
      </c>
      <c r="AK1739" s="102">
        <v>0.90770119398969806</v>
      </c>
    </row>
    <row r="1740" spans="1:37">
      <c r="A1740" s="102">
        <v>13</v>
      </c>
      <c r="B1740" s="102">
        <v>0.91887329336315149</v>
      </c>
      <c r="C1740" s="102">
        <v>0.90612066150659942</v>
      </c>
      <c r="D1740" s="102">
        <v>0.86813087972710079</v>
      </c>
      <c r="E1740" s="102">
        <v>0.88669990747105942</v>
      </c>
      <c r="F1740" s="102">
        <v>0.89276689526717878</v>
      </c>
      <c r="G1740" s="102">
        <v>0.87373672198481656</v>
      </c>
      <c r="H1740" s="102">
        <v>0.97493848748858736</v>
      </c>
      <c r="I1740" s="102">
        <v>0.95575490159337462</v>
      </c>
      <c r="J1740" s="102">
        <v>0.90891561636548979</v>
      </c>
      <c r="K1740" s="102">
        <v>0.97900193055298446</v>
      </c>
      <c r="L1740" s="102">
        <v>0.98082072808858645</v>
      </c>
      <c r="M1740" s="102">
        <v>1</v>
      </c>
      <c r="N1740" s="102">
        <v>0.9826683786778202</v>
      </c>
      <c r="O1740" s="102">
        <v>0.98928487651502495</v>
      </c>
      <c r="P1740" s="102">
        <v>0.94066388894206132</v>
      </c>
      <c r="Q1740" s="102">
        <v>0.97470971147079499</v>
      </c>
      <c r="R1740" s="102">
        <v>0.97024803041132757</v>
      </c>
      <c r="S1740" s="102">
        <v>0.84266134156303873</v>
      </c>
      <c r="T1740" s="102">
        <v>0.83361228351040606</v>
      </c>
      <c r="U1740" s="102">
        <v>0.84467650526076921</v>
      </c>
      <c r="V1740" s="102">
        <v>0.69335012928462514</v>
      </c>
      <c r="W1740" s="102">
        <v>0.97882201820998149</v>
      </c>
      <c r="X1740" s="102">
        <v>0.96512705480123651</v>
      </c>
      <c r="Y1740" s="102">
        <v>0.85272318064741703</v>
      </c>
      <c r="Z1740" s="102">
        <v>0.97007391944416332</v>
      </c>
      <c r="AA1740" s="102">
        <v>0.97914789287698312</v>
      </c>
      <c r="AB1740" s="102">
        <v>0.89298973413667371</v>
      </c>
      <c r="AC1740" s="102">
        <v>0.99293861702642916</v>
      </c>
      <c r="AD1740" s="102">
        <v>0.97905431876447646</v>
      </c>
      <c r="AE1740" s="102">
        <v>0.89204053025019259</v>
      </c>
      <c r="AF1740" s="102">
        <v>0.92094646422653326</v>
      </c>
      <c r="AG1740" s="102">
        <v>0.91529346657345689</v>
      </c>
      <c r="AH1740" s="102">
        <v>0.89581754890699039</v>
      </c>
      <c r="AI1740" s="102">
        <v>0.91887329336315149</v>
      </c>
      <c r="AJ1740" s="102">
        <v>0.89471184934555781</v>
      </c>
      <c r="AK1740" s="102">
        <v>0.8118813448011204</v>
      </c>
    </row>
    <row r="1741" spans="1:37">
      <c r="A1741" s="102">
        <v>14</v>
      </c>
      <c r="B1741" s="102">
        <v>0.895213150131832</v>
      </c>
      <c r="C1741" s="102">
        <v>0.87724575440274488</v>
      </c>
      <c r="D1741" s="102">
        <v>0.84228339951496412</v>
      </c>
      <c r="E1741" s="102">
        <v>0.86678733136673092</v>
      </c>
      <c r="F1741" s="102">
        <v>0.87287028210478268</v>
      </c>
      <c r="G1741" s="102">
        <v>0.84468271028209685</v>
      </c>
      <c r="H1741" s="102">
        <v>1</v>
      </c>
      <c r="I1741" s="102">
        <v>0.96589292668262383</v>
      </c>
      <c r="J1741" s="102">
        <v>0.91596359284268369</v>
      </c>
      <c r="K1741" s="102">
        <v>1</v>
      </c>
      <c r="L1741" s="102">
        <v>0.99244793089849404</v>
      </c>
      <c r="M1741" s="102">
        <v>0.99309476655991891</v>
      </c>
      <c r="N1741" s="102">
        <v>1</v>
      </c>
      <c r="O1741" s="102">
        <v>1</v>
      </c>
      <c r="P1741" s="102">
        <v>0.95807252285880184</v>
      </c>
      <c r="Q1741" s="102">
        <v>1</v>
      </c>
      <c r="R1741" s="102">
        <v>1</v>
      </c>
      <c r="S1741" s="102">
        <v>0.93711082871925211</v>
      </c>
      <c r="T1741" s="102">
        <v>0.9189637607335176</v>
      </c>
      <c r="U1741" s="102">
        <v>0.94946320613766899</v>
      </c>
      <c r="V1741" s="102">
        <v>0.83687153307255413</v>
      </c>
      <c r="W1741" s="102">
        <v>1</v>
      </c>
      <c r="X1741" s="102">
        <v>1</v>
      </c>
      <c r="Y1741" s="102">
        <v>0.93274662280291332</v>
      </c>
      <c r="Z1741" s="102">
        <v>1</v>
      </c>
      <c r="AA1741" s="102">
        <v>1</v>
      </c>
      <c r="AB1741" s="102">
        <v>0.94767512735359405</v>
      </c>
      <c r="AC1741" s="102">
        <v>1</v>
      </c>
      <c r="AD1741" s="102">
        <v>1</v>
      </c>
      <c r="AE1741" s="102">
        <v>0.9601580597434729</v>
      </c>
      <c r="AF1741" s="102">
        <v>0.88893800905242326</v>
      </c>
      <c r="AG1741" s="102">
        <v>0.8947761908151427</v>
      </c>
      <c r="AH1741" s="102">
        <v>0.8466504428950008</v>
      </c>
      <c r="AI1741" s="102">
        <v>0.87907714709200979</v>
      </c>
      <c r="AJ1741" s="102">
        <v>0.84304764232865981</v>
      </c>
      <c r="AK1741" s="102">
        <v>0.75244297096919655</v>
      </c>
    </row>
    <row r="1742" spans="1:37">
      <c r="A1742" s="102">
        <v>15</v>
      </c>
      <c r="B1742" s="102">
        <v>0.894473498725189</v>
      </c>
      <c r="C1742" s="102">
        <v>0.8684083363562789</v>
      </c>
      <c r="D1742" s="102">
        <v>0.80842749780134848</v>
      </c>
      <c r="E1742" s="102">
        <v>0.84960711457635385</v>
      </c>
      <c r="F1742" s="102">
        <v>0.86949200007293259</v>
      </c>
      <c r="G1742" s="102">
        <v>0.80903255302910193</v>
      </c>
      <c r="H1742" s="102">
        <v>0.89363622764529593</v>
      </c>
      <c r="I1742" s="102">
        <v>0.84646643714082281</v>
      </c>
      <c r="J1742" s="102">
        <v>0.9464752729798015</v>
      </c>
      <c r="K1742" s="102">
        <v>0.87437741870079977</v>
      </c>
      <c r="L1742" s="102">
        <v>0.83716746451059243</v>
      </c>
      <c r="M1742" s="102">
        <v>0.95213214225518294</v>
      </c>
      <c r="N1742" s="102">
        <v>0.92618031596904427</v>
      </c>
      <c r="O1742" s="102">
        <v>0.87212428239666495</v>
      </c>
      <c r="P1742" s="102">
        <v>1</v>
      </c>
      <c r="Q1742" s="102">
        <v>0.90827566658847436</v>
      </c>
      <c r="R1742" s="102">
        <v>0.91376286272176621</v>
      </c>
      <c r="S1742" s="102">
        <v>1</v>
      </c>
      <c r="T1742" s="102">
        <v>0.98144374909037979</v>
      </c>
      <c r="U1742" s="102">
        <v>1</v>
      </c>
      <c r="V1742" s="102">
        <v>0.94015337355521666</v>
      </c>
      <c r="W1742" s="102">
        <v>0.92648456685178882</v>
      </c>
      <c r="X1742" s="102">
        <v>0.92330355417974208</v>
      </c>
      <c r="Y1742" s="102">
        <v>1</v>
      </c>
      <c r="Z1742" s="102">
        <v>0.91732706043635071</v>
      </c>
      <c r="AA1742" s="102">
        <v>0.90316396034352919</v>
      </c>
      <c r="AB1742" s="102">
        <v>1</v>
      </c>
      <c r="AC1742" s="102">
        <v>0.86452194901435275</v>
      </c>
      <c r="AD1742" s="102">
        <v>0.86382953131765783</v>
      </c>
      <c r="AE1742" s="102">
        <v>1</v>
      </c>
      <c r="AF1742" s="102">
        <v>0.89369550833513878</v>
      </c>
      <c r="AG1742" s="102">
        <v>0.89596456651156353</v>
      </c>
      <c r="AH1742" s="102">
        <v>0.81058688388365008</v>
      </c>
      <c r="AI1742" s="102">
        <v>0.86220149264554458</v>
      </c>
      <c r="AJ1742" s="102">
        <v>0.82872083622035941</v>
      </c>
      <c r="AK1742" s="102">
        <v>0.71203405521312213</v>
      </c>
    </row>
    <row r="1743" spans="1:37">
      <c r="A1743" s="102">
        <v>16</v>
      </c>
      <c r="B1743" s="102">
        <v>0.71747926800616091</v>
      </c>
      <c r="C1743" s="102">
        <v>0.69846488695541076</v>
      </c>
      <c r="D1743" s="102">
        <v>0.7669562668230151</v>
      </c>
      <c r="E1743" s="102">
        <v>0.68579318186432758</v>
      </c>
      <c r="F1743" s="102">
        <v>0.70338440651214562</v>
      </c>
      <c r="G1743" s="102">
        <v>0.78999996312942666</v>
      </c>
      <c r="H1743" s="102">
        <v>0.89140784987336419</v>
      </c>
      <c r="I1743" s="102">
        <v>0.79096677849669828</v>
      </c>
      <c r="J1743" s="102">
        <v>0.78092170392588522</v>
      </c>
      <c r="K1743" s="102">
        <v>0.86508608150636035</v>
      </c>
      <c r="L1743" s="102">
        <v>0.8232380597893062</v>
      </c>
      <c r="M1743" s="102">
        <v>0.77315439069610647</v>
      </c>
      <c r="N1743" s="102">
        <v>0.92169542258492654</v>
      </c>
      <c r="O1743" s="102">
        <v>0.86606570905880076</v>
      </c>
      <c r="P1743" s="102">
        <v>0.83879200883086724</v>
      </c>
      <c r="Q1743" s="102">
        <v>0.90322086689081749</v>
      </c>
      <c r="R1743" s="102">
        <v>0.901057867773017</v>
      </c>
      <c r="S1743" s="102">
        <v>0.9297313243169647</v>
      </c>
      <c r="T1743" s="102">
        <v>1</v>
      </c>
      <c r="U1743" s="102">
        <v>0.97779697025096624</v>
      </c>
      <c r="V1743" s="102">
        <v>1</v>
      </c>
      <c r="W1743" s="102">
        <v>0.92248139332804402</v>
      </c>
      <c r="X1743" s="102">
        <v>0.91835788642697314</v>
      </c>
      <c r="Y1743" s="102">
        <v>0.92761495767114976</v>
      </c>
      <c r="Z1743" s="102">
        <v>0.91733484962962386</v>
      </c>
      <c r="AA1743" s="102">
        <v>0.89645819835448826</v>
      </c>
      <c r="AB1743" s="102">
        <v>0.86712559520950983</v>
      </c>
      <c r="AC1743" s="102">
        <v>0.84665759860507905</v>
      </c>
      <c r="AD1743" s="102">
        <v>0.84127208869155201</v>
      </c>
      <c r="AE1743" s="102">
        <v>0.80910261306233888</v>
      </c>
      <c r="AF1743" s="102">
        <v>0.72007166989688676</v>
      </c>
      <c r="AG1743" s="102">
        <v>0.72003075352258383</v>
      </c>
      <c r="AH1743" s="102">
        <v>0.7888174686028121</v>
      </c>
      <c r="AI1743" s="102">
        <v>0.70134616556009011</v>
      </c>
      <c r="AJ1743" s="102">
        <v>0.67197081123846625</v>
      </c>
      <c r="AK1743" s="102">
        <v>0.66501823821241779</v>
      </c>
    </row>
    <row r="1744" spans="1:37">
      <c r="A1744" s="102">
        <v>17</v>
      </c>
      <c r="B1744" s="102">
        <v>0.69142323433606867</v>
      </c>
      <c r="C1744" s="102">
        <v>0.67462233556193474</v>
      </c>
      <c r="D1744" s="102">
        <v>0.55581909762012627</v>
      </c>
      <c r="E1744" s="102">
        <v>0.65915122825642403</v>
      </c>
      <c r="F1744" s="102">
        <v>0.67430995574011077</v>
      </c>
      <c r="G1744" s="102">
        <v>0.57486385540836005</v>
      </c>
      <c r="H1744" s="102">
        <v>0.68685360280197871</v>
      </c>
      <c r="I1744" s="102">
        <v>0.60743178177990609</v>
      </c>
      <c r="J1744" s="102">
        <v>0.3326401099307022</v>
      </c>
      <c r="K1744" s="102">
        <v>0.69726240534560446</v>
      </c>
      <c r="L1744" s="102">
        <v>0.61239161655832619</v>
      </c>
      <c r="M1744" s="102">
        <v>0.22479668801618066</v>
      </c>
      <c r="N1744" s="102">
        <v>0.79723464796078547</v>
      </c>
      <c r="O1744" s="102">
        <v>0.68268922305849455</v>
      </c>
      <c r="P1744" s="102">
        <v>0.23145294564294971</v>
      </c>
      <c r="Q1744" s="102">
        <v>0.77098971772617086</v>
      </c>
      <c r="R1744" s="102">
        <v>0.75869943258276651</v>
      </c>
      <c r="S1744" s="102">
        <v>0.40451574838885357</v>
      </c>
      <c r="T1744" s="102">
        <v>0.99836268374326864</v>
      </c>
      <c r="U1744" s="102">
        <v>0.91907115434320763</v>
      </c>
      <c r="V1744" s="102">
        <v>0.93854891820813746</v>
      </c>
      <c r="W1744" s="102">
        <v>0.78200612036722195</v>
      </c>
      <c r="X1744" s="102">
        <v>0.78460287994498967</v>
      </c>
      <c r="Y1744" s="102">
        <v>0.4852279946614923</v>
      </c>
      <c r="Z1744" s="102">
        <v>0.7894020236324123</v>
      </c>
      <c r="AA1744" s="102">
        <v>0.74570828897464692</v>
      </c>
      <c r="AB1744" s="102">
        <v>0.23299335434036564</v>
      </c>
      <c r="AC1744" s="102">
        <v>0.65913640840181464</v>
      </c>
      <c r="AD1744" s="102">
        <v>0.62302619370004053</v>
      </c>
      <c r="AE1744" s="102">
        <v>0.14653455384481698</v>
      </c>
      <c r="AF1744" s="102">
        <v>0.67195798176633514</v>
      </c>
      <c r="AG1744" s="102">
        <v>0.68464440414578609</v>
      </c>
      <c r="AH1744" s="102">
        <v>0.58322131482380224</v>
      </c>
      <c r="AI1744" s="102">
        <v>0.67528723129624646</v>
      </c>
      <c r="AJ1744" s="102">
        <v>0.63478701800430648</v>
      </c>
      <c r="AK1744" s="102">
        <v>0.53498492677021436</v>
      </c>
    </row>
    <row r="1745" spans="1:37">
      <c r="A1745" s="102">
        <v>18</v>
      </c>
      <c r="B1745" s="102">
        <v>0.52052315108902802</v>
      </c>
      <c r="C1745" s="102">
        <v>0.491732073251752</v>
      </c>
      <c r="D1745" s="102">
        <v>0.22077792287397061</v>
      </c>
      <c r="E1745" s="102">
        <v>0.47212384375081579</v>
      </c>
      <c r="F1745" s="102">
        <v>0.4819470424136621</v>
      </c>
      <c r="G1745" s="102">
        <v>0.20349238069604267</v>
      </c>
      <c r="H1745" s="102">
        <v>0.55973806244616042</v>
      </c>
      <c r="I1745" s="102">
        <v>0.47845262322621235</v>
      </c>
      <c r="J1745" s="102">
        <v>0.22388037648310405</v>
      </c>
      <c r="K1745" s="102">
        <v>0.61170540995601164</v>
      </c>
      <c r="L1745" s="102">
        <v>0.51870932928429381</v>
      </c>
      <c r="M1745" s="102">
        <v>0.20867394235631215</v>
      </c>
      <c r="N1745" s="102">
        <v>0.72594477601279694</v>
      </c>
      <c r="O1745" s="102">
        <v>0.59509875776671595</v>
      </c>
      <c r="P1745" s="102">
        <v>0.21866605412096499</v>
      </c>
      <c r="Q1745" s="102">
        <v>0.70576439388015721</v>
      </c>
      <c r="R1745" s="102">
        <v>0.67530087887778356</v>
      </c>
      <c r="S1745" s="102">
        <v>0.37226105110284108</v>
      </c>
      <c r="T1745" s="102">
        <v>0.95166642410129521</v>
      </c>
      <c r="U1745" s="102">
        <v>0.80749809301064757</v>
      </c>
      <c r="V1745" s="102">
        <v>0.8388826272403811</v>
      </c>
      <c r="W1745" s="102">
        <v>0.69870716687445689</v>
      </c>
      <c r="X1745" s="102">
        <v>0.68979777129927156</v>
      </c>
      <c r="Y1745" s="102">
        <v>0.43245113344791741</v>
      </c>
      <c r="Z1745" s="102">
        <v>0.70207893568463109</v>
      </c>
      <c r="AA1745" s="102">
        <v>0.63657048172560504</v>
      </c>
      <c r="AB1745" s="102">
        <v>0.15284093637676716</v>
      </c>
      <c r="AC1745" s="102">
        <v>0.53111932707986886</v>
      </c>
      <c r="AD1745" s="102">
        <v>0.499173499756002</v>
      </c>
      <c r="AE1745" s="102">
        <v>0.12746539584681557</v>
      </c>
      <c r="AF1745" s="102">
        <v>0.49281837185199934</v>
      </c>
      <c r="AG1745" s="102">
        <v>0.49134597571489896</v>
      </c>
      <c r="AH1745" s="102">
        <v>0.23238632594418518</v>
      </c>
      <c r="AI1745" s="102">
        <v>0.50439004864295722</v>
      </c>
      <c r="AJ1745" s="102">
        <v>0.46919381572199331</v>
      </c>
      <c r="AK1745" s="102">
        <v>0.3703900049848477</v>
      </c>
    </row>
    <row r="1746" spans="1:37">
      <c r="A1746" s="102">
        <v>19</v>
      </c>
      <c r="B1746" s="102">
        <v>0.46430964418416448</v>
      </c>
      <c r="C1746" s="102">
        <v>0.44344917443008969</v>
      </c>
      <c r="D1746" s="102">
        <v>0.21848266396610075</v>
      </c>
      <c r="E1746" s="102">
        <v>0.41591033684595236</v>
      </c>
      <c r="F1746" s="102">
        <v>0.42456393466535336</v>
      </c>
      <c r="G1746" s="102">
        <v>0.20060172775506141</v>
      </c>
      <c r="H1746" s="102">
        <v>0.19565621082929696</v>
      </c>
      <c r="I1746" s="102">
        <v>0.2747226381676604</v>
      </c>
      <c r="J1746" s="102">
        <v>0.24247920329792097</v>
      </c>
      <c r="K1746" s="102">
        <v>0.18054196528530753</v>
      </c>
      <c r="L1746" s="102">
        <v>0.22833992828513036</v>
      </c>
      <c r="M1746" s="102">
        <v>0.16750589920782064</v>
      </c>
      <c r="N1746" s="102">
        <v>0.15364081983851063</v>
      </c>
      <c r="O1746" s="102">
        <v>0.18059552377787194</v>
      </c>
      <c r="P1746" s="102">
        <v>0.16386235587629128</v>
      </c>
      <c r="Q1746" s="102">
        <v>0.16338096541298508</v>
      </c>
      <c r="R1746" s="102">
        <v>0.23286617578354285</v>
      </c>
      <c r="S1746" s="102">
        <v>0.26695561405101204</v>
      </c>
      <c r="T1746" s="102">
        <v>0.81867995924901749</v>
      </c>
      <c r="U1746" s="102">
        <v>0.59345193441217436</v>
      </c>
      <c r="V1746" s="102">
        <v>0.60021215938473782</v>
      </c>
      <c r="W1746" s="102">
        <v>0.1525527976123012</v>
      </c>
      <c r="X1746" s="102">
        <v>0.18562964947219923</v>
      </c>
      <c r="Y1746" s="102">
        <v>0.25776275159687367</v>
      </c>
      <c r="Z1746" s="102">
        <v>0.14782954129440815</v>
      </c>
      <c r="AA1746" s="102">
        <v>0.1499663077234841</v>
      </c>
      <c r="AB1746" s="102">
        <v>0.11131941648227023</v>
      </c>
      <c r="AC1746" s="102">
        <v>0.15309619141413322</v>
      </c>
      <c r="AD1746" s="102">
        <v>0.18439031431065403</v>
      </c>
      <c r="AE1746" s="102">
        <v>0.12641578036281476</v>
      </c>
      <c r="AF1746" s="102">
        <v>0.43607970348336783</v>
      </c>
      <c r="AG1746" s="102">
        <v>0.43344601139916755</v>
      </c>
      <c r="AH1746" s="102">
        <v>0.22941507134851671</v>
      </c>
      <c r="AI1746" s="102">
        <v>0.46430964418416448</v>
      </c>
      <c r="AJ1746" s="102">
        <v>0.43183246522974683</v>
      </c>
      <c r="AK1746" s="102">
        <v>0.36802418046730973</v>
      </c>
    </row>
    <row r="1747" spans="1:37">
      <c r="A1747" s="102">
        <v>20</v>
      </c>
      <c r="B1747" s="102">
        <v>0.26847895764262947</v>
      </c>
      <c r="C1747" s="102">
        <v>0.25728507307830073</v>
      </c>
      <c r="D1747" s="102">
        <v>0.31317458625376432</v>
      </c>
      <c r="E1747" s="102">
        <v>0.22004194258564724</v>
      </c>
      <c r="F1747" s="102">
        <v>0.22462022378196464</v>
      </c>
      <c r="G1747" s="102">
        <v>0.22088791714444783</v>
      </c>
      <c r="H1747" s="102">
        <v>9.4350133857414781E-2</v>
      </c>
      <c r="I1747" s="102">
        <v>0.13821043164002353</v>
      </c>
      <c r="J1747" s="102">
        <v>0.23748503967257195</v>
      </c>
      <c r="K1747" s="102">
        <v>8.0845211964139338E-2</v>
      </c>
      <c r="L1747" s="102">
        <v>0.11617848268351269</v>
      </c>
      <c r="M1747" s="102">
        <v>0.15101445305916059</v>
      </c>
      <c r="N1747" s="102">
        <v>6.6444526021517514E-2</v>
      </c>
      <c r="O1747" s="102">
        <v>8.4087783625387519E-2</v>
      </c>
      <c r="P1747" s="102">
        <v>0.13646795088574537</v>
      </c>
      <c r="Q1747" s="102">
        <v>7.3251427007584635E-2</v>
      </c>
      <c r="R1747" s="102">
        <v>0.10591255944703772</v>
      </c>
      <c r="S1747" s="102">
        <v>0.13442407188889896</v>
      </c>
      <c r="T1747" s="102">
        <v>0.51926211614029982</v>
      </c>
      <c r="U1747" s="102">
        <v>0.31639159789947496</v>
      </c>
      <c r="V1747" s="102">
        <v>0.30981458153771352</v>
      </c>
      <c r="W1747" s="102">
        <v>6.6733159545128262E-2</v>
      </c>
      <c r="X1747" s="102">
        <v>8.7356356370139401E-2</v>
      </c>
      <c r="Y1747" s="102">
        <v>0.14206881947077851</v>
      </c>
      <c r="Z1747" s="102">
        <v>6.4443111626928798E-2</v>
      </c>
      <c r="AA1747" s="102">
        <v>6.7883774749292858E-2</v>
      </c>
      <c r="AB1747" s="102">
        <v>9.6408240765710015E-2</v>
      </c>
      <c r="AC1747" s="102">
        <v>7.3826668173525567E-2</v>
      </c>
      <c r="AD1747" s="102">
        <v>8.9676479280790103E-2</v>
      </c>
      <c r="AE1747" s="102">
        <v>0.12226762679423649</v>
      </c>
      <c r="AF1747" s="102">
        <v>0.25466527698892749</v>
      </c>
      <c r="AG1747" s="102">
        <v>0.23432826604153981</v>
      </c>
      <c r="AH1747" s="102">
        <v>0.24876837830949228</v>
      </c>
      <c r="AI1747" s="102">
        <v>0.26844124992385943</v>
      </c>
      <c r="AJ1747" s="102">
        <v>0.28430715919123095</v>
      </c>
      <c r="AK1747" s="102">
        <v>0.41341003141245264</v>
      </c>
    </row>
    <row r="1748" spans="1:37">
      <c r="A1748" s="102">
        <v>21</v>
      </c>
      <c r="B1748" s="102">
        <v>0.15466836061341757</v>
      </c>
      <c r="C1748" s="102">
        <v>0.15414940643835384</v>
      </c>
      <c r="D1748" s="102">
        <v>0.32888828185379632</v>
      </c>
      <c r="E1748" s="102">
        <v>0.15450882795708282</v>
      </c>
      <c r="F1748" s="102">
        <v>0.13172027301156586</v>
      </c>
      <c r="G1748" s="102">
        <v>0.2331215733411007</v>
      </c>
      <c r="H1748" s="102">
        <v>7.4991101963757925E-2</v>
      </c>
      <c r="I1748" s="102">
        <v>9.6483138323266535E-2</v>
      </c>
      <c r="J1748" s="102">
        <v>0.21980968985948371</v>
      </c>
      <c r="K1748" s="102">
        <v>6.4078491524079031E-2</v>
      </c>
      <c r="L1748" s="102">
        <v>9.6209982871342095E-2</v>
      </c>
      <c r="M1748" s="102">
        <v>0.13498651609640991</v>
      </c>
      <c r="N1748" s="102">
        <v>4.8704281079895877E-2</v>
      </c>
      <c r="O1748" s="102">
        <v>6.5886603142229327E-2</v>
      </c>
      <c r="P1748" s="102">
        <v>0.12095863402308529</v>
      </c>
      <c r="Q1748" s="102">
        <v>5.051541689472723E-2</v>
      </c>
      <c r="R1748" s="102">
        <v>6.6981987198172763E-2</v>
      </c>
      <c r="S1748" s="102">
        <v>7.9640555505128441E-2</v>
      </c>
      <c r="T1748" s="102">
        <v>0.26110464270120792</v>
      </c>
      <c r="U1748" s="102">
        <v>0.14682399591494516</v>
      </c>
      <c r="V1748" s="102">
        <v>0.137452761386992</v>
      </c>
      <c r="W1748" s="102">
        <v>4.4545694963920052E-2</v>
      </c>
      <c r="X1748" s="102">
        <v>5.5465499033439704E-2</v>
      </c>
      <c r="Y1748" s="102">
        <v>8.31556293184538E-2</v>
      </c>
      <c r="Z1748" s="102">
        <v>4.5551202261981734E-2</v>
      </c>
      <c r="AA1748" s="102">
        <v>5.2853153309069388E-2</v>
      </c>
      <c r="AB1748" s="102">
        <v>8.5564253074402574E-2</v>
      </c>
      <c r="AC1748" s="102">
        <v>5.8678700011301439E-2</v>
      </c>
      <c r="AD1748" s="102">
        <v>7.1368725643158118E-2</v>
      </c>
      <c r="AE1748" s="102">
        <v>0.1093635305497561</v>
      </c>
      <c r="AF1748" s="102">
        <v>0.13966846817306175</v>
      </c>
      <c r="AG1748" s="102">
        <v>0.1272424639963646</v>
      </c>
      <c r="AH1748" s="102">
        <v>0.25972466141314404</v>
      </c>
      <c r="AI1748" s="102">
        <v>0.15462195111339294</v>
      </c>
      <c r="AJ1748" s="102">
        <v>0.19846772215509925</v>
      </c>
      <c r="AK1748" s="102">
        <v>0.46109049476590991</v>
      </c>
    </row>
    <row r="1749" spans="1:37">
      <c r="A1749" s="102">
        <v>22</v>
      </c>
      <c r="B1749" s="102">
        <v>0.13302122944566752</v>
      </c>
      <c r="C1749" s="102">
        <v>0.1371076906912741</v>
      </c>
      <c r="D1749" s="102">
        <v>0.33260600165231985</v>
      </c>
      <c r="E1749" s="102">
        <v>0.13273697125801651</v>
      </c>
      <c r="F1749" s="102">
        <v>0.11730343340235448</v>
      </c>
      <c r="G1749" s="102">
        <v>0.23267175234773374</v>
      </c>
      <c r="H1749" s="102">
        <v>6.4986614258522771E-2</v>
      </c>
      <c r="I1749" s="102">
        <v>8.2433370428967839E-2</v>
      </c>
      <c r="J1749" s="102">
        <v>0.20286942773977149</v>
      </c>
      <c r="K1749" s="102">
        <v>5.552984423346468E-2</v>
      </c>
      <c r="L1749" s="102">
        <v>8.7006591013042686E-2</v>
      </c>
      <c r="M1749" s="102">
        <v>0.15440123040620257</v>
      </c>
      <c r="N1749" s="102">
        <v>4.1854021703561832E-2</v>
      </c>
      <c r="O1749" s="102">
        <v>5.8912810791708549E-2</v>
      </c>
      <c r="P1749" s="102">
        <v>0.11049856540945913</v>
      </c>
      <c r="Q1749" s="102">
        <v>4.1046016107592453E-2</v>
      </c>
      <c r="R1749" s="102">
        <v>5.018507944240571E-2</v>
      </c>
      <c r="S1749" s="102">
        <v>7.4684578378869007E-2</v>
      </c>
      <c r="T1749" s="102">
        <v>0.13862610973657399</v>
      </c>
      <c r="U1749" s="102">
        <v>6.8561783302968624E-2</v>
      </c>
      <c r="V1749" s="102">
        <v>7.367676633737763E-2</v>
      </c>
      <c r="W1749" s="102">
        <v>3.8077751331746568E-2</v>
      </c>
      <c r="X1749" s="102">
        <v>4.485315501724705E-2</v>
      </c>
      <c r="Y1749" s="102">
        <v>6.4347731872959266E-2</v>
      </c>
      <c r="Z1749" s="102">
        <v>3.92528605812296E-2</v>
      </c>
      <c r="AA1749" s="102">
        <v>4.5765190909494262E-2</v>
      </c>
      <c r="AB1749" s="102">
        <v>7.8253658068067194E-2</v>
      </c>
      <c r="AC1749" s="102">
        <v>5.0850433491015347E-2</v>
      </c>
      <c r="AD1749" s="102">
        <v>6.1996797096767545E-2</v>
      </c>
      <c r="AE1749" s="102">
        <v>9.94847965826898E-2</v>
      </c>
      <c r="AF1749" s="102">
        <v>0.11778397147257046</v>
      </c>
      <c r="AG1749" s="102">
        <v>0.10712539885536934</v>
      </c>
      <c r="AH1749" s="102">
        <v>0.25737139984148655</v>
      </c>
      <c r="AI1749" s="102">
        <v>0.13307924132069834</v>
      </c>
      <c r="AJ1749" s="102">
        <v>0.17293003335598919</v>
      </c>
      <c r="AK1749" s="102">
        <v>0.49099166818322082</v>
      </c>
    </row>
    <row r="1750" spans="1:37">
      <c r="A1750" s="102">
        <v>23</v>
      </c>
      <c r="B1750" s="102">
        <v>0.12194096131478115</v>
      </c>
      <c r="C1750" s="102">
        <v>0.12582655491503822</v>
      </c>
      <c r="D1750" s="102">
        <v>0.32264211283745958</v>
      </c>
      <c r="E1750" s="102">
        <v>0.12152037522080772</v>
      </c>
      <c r="F1750" s="102">
        <v>0.10845145554585717</v>
      </c>
      <c r="G1750" s="102">
        <v>0.30036243773481947</v>
      </c>
      <c r="H1750" s="102">
        <v>5.8355642902462042E-2</v>
      </c>
      <c r="I1750" s="102">
        <v>7.8396572428547473E-2</v>
      </c>
      <c r="J1750" s="102">
        <v>0.1970071957327974</v>
      </c>
      <c r="K1750" s="102">
        <v>4.9863803453838625E-2</v>
      </c>
      <c r="L1750" s="102">
        <v>8.4601981488839295E-2</v>
      </c>
      <c r="M1750" s="102">
        <v>0.23656350075846952</v>
      </c>
      <c r="N1750" s="102">
        <v>3.7583406558907406E-2</v>
      </c>
      <c r="O1750" s="102">
        <v>5.3094244813617471E-2</v>
      </c>
      <c r="P1750" s="102">
        <v>0.10858861388139157</v>
      </c>
      <c r="Q1750" s="102">
        <v>3.6857846586910617E-2</v>
      </c>
      <c r="R1750" s="102">
        <v>4.3161244724137827E-2</v>
      </c>
      <c r="S1750" s="102">
        <v>6.8857220658981561E-2</v>
      </c>
      <c r="T1750" s="102">
        <v>7.2718672682287863E-2</v>
      </c>
      <c r="U1750" s="102">
        <v>4.3328058905482664E-2</v>
      </c>
      <c r="V1750" s="102">
        <v>4.7846361245552388E-2</v>
      </c>
      <c r="W1750" s="102">
        <v>3.4192451547092821E-2</v>
      </c>
      <c r="X1750" s="102">
        <v>3.8458794238441021E-2</v>
      </c>
      <c r="Y1750" s="102">
        <v>6.0506370258011456E-2</v>
      </c>
      <c r="Z1750" s="102">
        <v>3.5247657400123061E-2</v>
      </c>
      <c r="AA1750" s="102">
        <v>4.1095495873247505E-2</v>
      </c>
      <c r="AB1750" s="102">
        <v>7.6938563665714818E-2</v>
      </c>
      <c r="AC1750" s="102">
        <v>4.5661860863107244E-2</v>
      </c>
      <c r="AD1750" s="102">
        <v>5.7734392719924671E-2</v>
      </c>
      <c r="AE1750" s="102">
        <v>9.7570791876570681E-2</v>
      </c>
      <c r="AF1750" s="102">
        <v>0.10653577932229789</v>
      </c>
      <c r="AG1750" s="102">
        <v>9.8128437910551744E-2</v>
      </c>
      <c r="AH1750" s="102">
        <v>0.28090052407205041</v>
      </c>
      <c r="AI1750" s="102">
        <v>0.12195256368978728</v>
      </c>
      <c r="AJ1750" s="102">
        <v>0.15958763772042919</v>
      </c>
      <c r="AK1750" s="102">
        <v>0.52965193103502839</v>
      </c>
    </row>
    <row r="1751" spans="1:37">
      <c r="A1751" s="102">
        <v>24</v>
      </c>
      <c r="B1751" s="102">
        <v>0.11450093834207863</v>
      </c>
      <c r="C1751" s="102">
        <v>0.11844875551998967</v>
      </c>
      <c r="D1751" s="102">
        <v>0.32027689683660687</v>
      </c>
      <c r="E1751" s="102">
        <v>0.11410355699811753</v>
      </c>
      <c r="F1751" s="102">
        <v>0.10347426339098913</v>
      </c>
      <c r="G1751" s="102">
        <v>0.29795478930310931</v>
      </c>
      <c r="H1751" s="102">
        <v>3.9631079679980197E-2</v>
      </c>
      <c r="I1751" s="102">
        <v>6.9096865228789925E-2</v>
      </c>
      <c r="J1751" s="102">
        <v>0.22226244477607526</v>
      </c>
      <c r="K1751" s="102">
        <v>3.4099824575322422E-2</v>
      </c>
      <c r="L1751" s="102">
        <v>6.7628904351781968E-2</v>
      </c>
      <c r="M1751" s="102">
        <v>0.31792516433507495</v>
      </c>
      <c r="N1751" s="102">
        <v>2.570176123424266E-2</v>
      </c>
      <c r="O1751" s="102">
        <v>3.6845373136760388E-2</v>
      </c>
      <c r="P1751" s="102">
        <v>0.11176194091911631</v>
      </c>
      <c r="Q1751" s="102">
        <v>2.5205580316417751E-2</v>
      </c>
      <c r="R1751" s="102">
        <v>2.8412789049366501E-2</v>
      </c>
      <c r="S1751" s="102">
        <v>6.6833076155033144E-2</v>
      </c>
      <c r="T1751" s="102">
        <v>2.9609954882840923E-2</v>
      </c>
      <c r="U1751" s="102">
        <v>3.2330561632004637E-2</v>
      </c>
      <c r="V1751" s="102">
        <v>3.4117881058144936E-2</v>
      </c>
      <c r="W1751" s="102">
        <v>2.3382825191733726E-2</v>
      </c>
      <c r="X1751" s="102">
        <v>2.7025301640669887E-2</v>
      </c>
      <c r="Y1751" s="102">
        <v>7.0575170029499687E-2</v>
      </c>
      <c r="Z1751" s="102">
        <v>2.3937748767360163E-2</v>
      </c>
      <c r="AA1751" s="102">
        <v>2.80202459834577E-2</v>
      </c>
      <c r="AB1751" s="102">
        <v>7.9299084236229361E-2</v>
      </c>
      <c r="AC1751" s="102">
        <v>3.1226287153489723E-2</v>
      </c>
      <c r="AD1751" s="102">
        <v>4.4643041245970592E-2</v>
      </c>
      <c r="AE1751" s="102">
        <v>9.6736130326112543E-2</v>
      </c>
      <c r="AF1751" s="102">
        <v>9.9043815836470844E-2</v>
      </c>
      <c r="AG1751" s="102">
        <v>9.5727645597235386E-2</v>
      </c>
      <c r="AH1751" s="102">
        <v>0.29757586126231195</v>
      </c>
      <c r="AI1751" s="102">
        <v>0.11454444724835175</v>
      </c>
      <c r="AJ1751" s="102">
        <v>0.15989733061244046</v>
      </c>
      <c r="AK1751" s="102">
        <v>0.43129218328414426</v>
      </c>
    </row>
    <row r="1761" spans="1:50">
      <c r="A1761" s="94" t="s">
        <v>149</v>
      </c>
      <c r="B1761" s="95"/>
      <c r="C1761" s="95"/>
      <c r="D1761" s="95">
        <v>2015</v>
      </c>
      <c r="E1761" s="95"/>
      <c r="F1761" s="94" t="s">
        <v>0</v>
      </c>
      <c r="G1761" s="166">
        <v>358134.58499999961</v>
      </c>
      <c r="H1761" s="95" t="s">
        <v>102</v>
      </c>
      <c r="I1761" s="95"/>
      <c r="J1761" s="95"/>
      <c r="K1761" s="96" t="s">
        <v>1</v>
      </c>
      <c r="L1761" s="95" t="s">
        <v>103</v>
      </c>
      <c r="M1761" s="95"/>
      <c r="N1761" s="95"/>
      <c r="O1761" s="95"/>
      <c r="P1761" s="95"/>
      <c r="Q1761" s="95"/>
      <c r="R1761" s="95"/>
      <c r="S1761" s="95"/>
      <c r="T1761" s="97"/>
      <c r="U1761" s="95"/>
      <c r="V1761" s="95"/>
      <c r="W1761" s="95"/>
      <c r="X1761" s="95"/>
      <c r="Y1761" s="95"/>
      <c r="Z1761" s="95"/>
      <c r="AA1761" s="95"/>
      <c r="AB1761" s="95"/>
      <c r="AC1761" s="96"/>
      <c r="AD1761" s="95"/>
      <c r="AE1761" s="95"/>
      <c r="AF1761" s="95"/>
      <c r="AG1761" s="95"/>
      <c r="AH1761" s="95"/>
      <c r="AI1761" s="95"/>
      <c r="AJ1761" s="95"/>
      <c r="AK1761" s="95"/>
    </row>
    <row r="1762" spans="1:50">
      <c r="A1762" s="96">
        <v>1045</v>
      </c>
      <c r="B1762" s="94" t="s">
        <v>104</v>
      </c>
      <c r="C1762" s="95"/>
      <c r="D1762" s="95"/>
      <c r="E1762" s="95"/>
      <c r="F1762" s="95" t="s">
        <v>3</v>
      </c>
      <c r="G1762" s="95">
        <v>0</v>
      </c>
      <c r="H1762" s="95" t="s">
        <v>102</v>
      </c>
      <c r="I1762" s="95"/>
      <c r="J1762" s="95"/>
      <c r="K1762" s="96" t="s">
        <v>4</v>
      </c>
      <c r="L1762" s="95" t="s">
        <v>103</v>
      </c>
      <c r="M1762" s="95"/>
      <c r="N1762" s="95" t="s">
        <v>105</v>
      </c>
      <c r="O1762" s="95"/>
      <c r="P1762" s="95"/>
      <c r="Q1762" s="95"/>
      <c r="R1762" s="95"/>
      <c r="S1762" s="95"/>
      <c r="T1762" s="96"/>
      <c r="U1762" s="95"/>
      <c r="V1762" s="95"/>
      <c r="W1762" s="95"/>
      <c r="X1762" s="95"/>
      <c r="Y1762" s="95"/>
      <c r="Z1762" s="95"/>
      <c r="AA1762" s="95"/>
      <c r="AB1762" s="95"/>
      <c r="AC1762" s="96"/>
      <c r="AD1762" s="95"/>
      <c r="AE1762" s="95"/>
      <c r="AF1762" s="95"/>
      <c r="AG1762" s="95"/>
      <c r="AH1762" s="95"/>
      <c r="AI1762" s="95"/>
      <c r="AJ1762" s="95"/>
      <c r="AK1762" s="95"/>
    </row>
    <row r="1763" spans="1:50">
      <c r="A1763" s="94"/>
      <c r="B1763" s="94">
        <v>1</v>
      </c>
      <c r="C1763" s="94" t="s">
        <v>5</v>
      </c>
      <c r="D1763" s="94" t="s">
        <v>6</v>
      </c>
      <c r="E1763" s="94">
        <v>2</v>
      </c>
      <c r="F1763" s="94" t="s">
        <v>7</v>
      </c>
      <c r="G1763" s="94" t="s">
        <v>8</v>
      </c>
      <c r="H1763" s="94">
        <v>3</v>
      </c>
      <c r="I1763" s="94" t="s">
        <v>9</v>
      </c>
      <c r="J1763" s="94" t="s">
        <v>10</v>
      </c>
      <c r="K1763" s="94">
        <v>4</v>
      </c>
      <c r="L1763" s="94" t="s">
        <v>11</v>
      </c>
      <c r="M1763" s="94" t="s">
        <v>12</v>
      </c>
      <c r="N1763" s="94">
        <v>5</v>
      </c>
      <c r="O1763" s="94" t="s">
        <v>13</v>
      </c>
      <c r="P1763" s="94" t="s">
        <v>13</v>
      </c>
      <c r="Q1763" s="94">
        <v>6</v>
      </c>
      <c r="R1763" s="94" t="s">
        <v>14</v>
      </c>
      <c r="S1763" s="94" t="s">
        <v>87</v>
      </c>
      <c r="T1763" s="94">
        <v>7</v>
      </c>
      <c r="U1763" s="94" t="s">
        <v>15</v>
      </c>
      <c r="V1763" s="94" t="s">
        <v>88</v>
      </c>
      <c r="W1763" s="94">
        <v>8</v>
      </c>
      <c r="X1763" s="94" t="s">
        <v>89</v>
      </c>
      <c r="Y1763" s="94" t="s">
        <v>90</v>
      </c>
      <c r="Z1763" s="94">
        <v>9</v>
      </c>
      <c r="AA1763" s="94" t="s">
        <v>91</v>
      </c>
      <c r="AB1763" s="94" t="s">
        <v>92</v>
      </c>
      <c r="AC1763" s="94">
        <v>10</v>
      </c>
      <c r="AD1763" s="94" t="s">
        <v>93</v>
      </c>
      <c r="AE1763" s="94" t="s">
        <v>94</v>
      </c>
      <c r="AF1763" s="94">
        <v>11</v>
      </c>
      <c r="AG1763" s="94" t="s">
        <v>95</v>
      </c>
      <c r="AH1763" s="94" t="s">
        <v>96</v>
      </c>
      <c r="AI1763" s="94">
        <v>12</v>
      </c>
      <c r="AJ1763" s="94" t="s">
        <v>97</v>
      </c>
      <c r="AK1763" s="94" t="s">
        <v>98</v>
      </c>
    </row>
    <row r="1764" spans="1:50">
      <c r="A1764" s="96"/>
      <c r="B1764" s="94">
        <v>31</v>
      </c>
      <c r="C1764" s="95"/>
      <c r="D1764" s="95"/>
      <c r="E1764" s="94">
        <v>28</v>
      </c>
      <c r="F1764" s="95"/>
      <c r="G1764" s="95"/>
      <c r="H1764" s="94">
        <v>31</v>
      </c>
      <c r="I1764" s="95"/>
      <c r="J1764" s="95"/>
      <c r="K1764" s="94">
        <v>30</v>
      </c>
      <c r="L1764" s="95"/>
      <c r="M1764" s="95"/>
      <c r="N1764" s="94">
        <v>31</v>
      </c>
      <c r="O1764" s="95"/>
      <c r="P1764" s="95"/>
      <c r="Q1764" s="94">
        <v>30</v>
      </c>
      <c r="R1764" s="95"/>
      <c r="S1764" s="95"/>
      <c r="T1764" s="94">
        <v>31</v>
      </c>
      <c r="U1764" s="95"/>
      <c r="V1764" s="95"/>
      <c r="W1764" s="94">
        <v>31</v>
      </c>
      <c r="X1764" s="95"/>
      <c r="Y1764" s="95"/>
      <c r="Z1764" s="94">
        <v>30</v>
      </c>
      <c r="AA1764" s="95"/>
      <c r="AB1764" s="95"/>
      <c r="AC1764" s="94">
        <v>31</v>
      </c>
      <c r="AD1764" s="95"/>
      <c r="AE1764" s="95"/>
      <c r="AF1764" s="94">
        <v>30</v>
      </c>
      <c r="AG1764" s="95"/>
      <c r="AH1764" s="95"/>
      <c r="AI1764" s="94">
        <v>31</v>
      </c>
      <c r="AJ1764" s="95"/>
      <c r="AK1764" s="95"/>
    </row>
    <row r="1765" spans="1:50">
      <c r="A1765" s="94" t="s">
        <v>16</v>
      </c>
      <c r="B1765" s="94" t="s">
        <v>17</v>
      </c>
      <c r="C1765" s="94" t="s">
        <v>18</v>
      </c>
      <c r="D1765" s="94" t="s">
        <v>19</v>
      </c>
      <c r="E1765" s="94" t="s">
        <v>17</v>
      </c>
      <c r="F1765" s="94" t="s">
        <v>18</v>
      </c>
      <c r="G1765" s="94" t="s">
        <v>19</v>
      </c>
      <c r="H1765" s="94" t="s">
        <v>17</v>
      </c>
      <c r="I1765" s="94" t="s">
        <v>18</v>
      </c>
      <c r="J1765" s="94" t="s">
        <v>19</v>
      </c>
      <c r="K1765" s="94" t="s">
        <v>17</v>
      </c>
      <c r="L1765" s="94" t="s">
        <v>18</v>
      </c>
      <c r="M1765" s="94" t="s">
        <v>19</v>
      </c>
      <c r="N1765" s="94" t="s">
        <v>17</v>
      </c>
      <c r="O1765" s="94" t="s">
        <v>18</v>
      </c>
      <c r="P1765" s="94" t="s">
        <v>19</v>
      </c>
      <c r="Q1765" s="94" t="s">
        <v>17</v>
      </c>
      <c r="R1765" s="94" t="s">
        <v>18</v>
      </c>
      <c r="S1765" s="94" t="s">
        <v>19</v>
      </c>
      <c r="T1765" s="94" t="s">
        <v>17</v>
      </c>
      <c r="U1765" s="94" t="s">
        <v>18</v>
      </c>
      <c r="V1765" s="94" t="s">
        <v>19</v>
      </c>
      <c r="W1765" s="94" t="s">
        <v>17</v>
      </c>
      <c r="X1765" s="94" t="s">
        <v>18</v>
      </c>
      <c r="Y1765" s="94" t="s">
        <v>19</v>
      </c>
      <c r="Z1765" s="94" t="s">
        <v>17</v>
      </c>
      <c r="AA1765" s="94" t="s">
        <v>18</v>
      </c>
      <c r="AB1765" s="94" t="s">
        <v>19</v>
      </c>
      <c r="AC1765" s="94" t="s">
        <v>17</v>
      </c>
      <c r="AD1765" s="94" t="s">
        <v>18</v>
      </c>
      <c r="AE1765" s="94" t="s">
        <v>19</v>
      </c>
      <c r="AF1765" s="94" t="s">
        <v>17</v>
      </c>
      <c r="AG1765" s="94" t="s">
        <v>18</v>
      </c>
      <c r="AH1765" s="94" t="s">
        <v>19</v>
      </c>
      <c r="AI1765" s="94" t="s">
        <v>17</v>
      </c>
      <c r="AJ1765" s="94" t="s">
        <v>18</v>
      </c>
      <c r="AK1765" s="94" t="s">
        <v>19</v>
      </c>
    </row>
    <row r="1766" spans="1:50">
      <c r="A1766" s="96"/>
      <c r="B1766" s="134">
        <v>8.0428114390020913E-2</v>
      </c>
      <c r="C1766" s="167">
        <v>1.1060604187372873</v>
      </c>
      <c r="D1766" s="167">
        <v>0.3739345155687599</v>
      </c>
      <c r="E1766" s="134">
        <v>7.3597574448066264E-2</v>
      </c>
      <c r="F1766" s="167">
        <v>1.0322655868291717</v>
      </c>
      <c r="G1766" s="167">
        <v>0.32420938355929857</v>
      </c>
      <c r="H1766" s="134">
        <v>8.641058858657219E-2</v>
      </c>
      <c r="I1766" s="167">
        <v>1.0995724965218558</v>
      </c>
      <c r="J1766" s="167">
        <v>0.32088917014572538</v>
      </c>
      <c r="K1766" s="134">
        <v>7.3070093445507245E-2</v>
      </c>
      <c r="L1766" s="167">
        <v>1.5242469555228764</v>
      </c>
      <c r="M1766" s="167">
        <v>0.28070515720086681</v>
      </c>
      <c r="N1766" s="134">
        <v>0.11419467879086155</v>
      </c>
      <c r="O1766" s="167">
        <v>1.4397135569535613</v>
      </c>
      <c r="P1766" s="167">
        <v>0.29584678203323089</v>
      </c>
      <c r="Q1766" s="134">
        <v>7.3760218831983124E-2</v>
      </c>
      <c r="R1766" s="167">
        <v>2.0000000000000009</v>
      </c>
      <c r="S1766" s="167">
        <v>0.37227839566594173</v>
      </c>
      <c r="T1766" s="134">
        <v>4.0921876675516056E-2</v>
      </c>
      <c r="U1766" s="167">
        <v>1.3412066997583822</v>
      </c>
      <c r="V1766" s="167">
        <v>0.87239361132120674</v>
      </c>
      <c r="W1766" s="134">
        <v>0.10265041295319395</v>
      </c>
      <c r="X1766" s="167">
        <v>1.844602656426966</v>
      </c>
      <c r="Y1766" s="167">
        <v>0.40832962560397162</v>
      </c>
      <c r="Z1766" s="134">
        <v>0.13518456184197447</v>
      </c>
      <c r="AA1766" s="167">
        <v>1.2085217250792781</v>
      </c>
      <c r="AB1766" s="167">
        <v>0.30610329910053624</v>
      </c>
      <c r="AC1766" s="134">
        <v>0.1002161277674668</v>
      </c>
      <c r="AD1766" s="167">
        <v>1.2937613338442848</v>
      </c>
      <c r="AE1766" s="167">
        <v>0.34901199035371072</v>
      </c>
      <c r="AF1766" s="134">
        <v>7.5078964049540925E-2</v>
      </c>
      <c r="AG1766" s="167">
        <v>1.1097294688923347</v>
      </c>
      <c r="AH1766" s="167">
        <v>0.34769491747809822</v>
      </c>
      <c r="AI1766" s="134">
        <v>4.4486788219296254E-2</v>
      </c>
      <c r="AJ1766" s="167">
        <v>1.9642054981855812</v>
      </c>
      <c r="AK1766" s="167">
        <v>0.37438031866038618</v>
      </c>
      <c r="AM1766" t="str">
        <f>A1761</f>
        <v>PreNResSpltPkgAC-65to-PEYes-cDXGF-EPr1985-CZ13</v>
      </c>
      <c r="AN1766" s="93">
        <f>1/($T1766*(1/$T1764)*(1/(5/7+2/7*$V1766))*$T1776/SUM($T1768:$T1791))</f>
        <v>14617.422775847905</v>
      </c>
      <c r="AO1766" s="93">
        <f>1/(T1766*(1/T1764)*(1/(5/7+2/7*V1766)))</f>
        <v>729.92185140568586</v>
      </c>
      <c r="AP1766" s="93"/>
      <c r="AR1766" s="217">
        <f>CHOOSE($AV$3,C1766,F1766,I1766,L1766,O1766,R1766,U1766,X1766,AA1766,AD1766,AG1766,AJ1766)</f>
        <v>1.3412066997583822</v>
      </c>
      <c r="AS1766" s="92"/>
      <c r="AT1766" s="92"/>
      <c r="AV1766" s="151">
        <f>AN1766/AR1766</f>
        <v>10898.709929260885</v>
      </c>
      <c r="AW1766" s="152">
        <f>AO1766/AR1766</f>
        <v>544.22771041717954</v>
      </c>
      <c r="AX1766" s="93"/>
    </row>
    <row r="1767" spans="1:50">
      <c r="A1767" s="94" t="s">
        <v>20</v>
      </c>
      <c r="B1767" s="94" t="s">
        <v>21</v>
      </c>
      <c r="C1767" s="94" t="s">
        <v>22</v>
      </c>
      <c r="D1767" s="94" t="s">
        <v>23</v>
      </c>
      <c r="E1767" s="94" t="s">
        <v>21</v>
      </c>
      <c r="F1767" s="94" t="s">
        <v>22</v>
      </c>
      <c r="G1767" s="94" t="s">
        <v>23</v>
      </c>
      <c r="H1767" s="94" t="s">
        <v>21</v>
      </c>
      <c r="I1767" s="94" t="s">
        <v>22</v>
      </c>
      <c r="J1767" s="94" t="s">
        <v>23</v>
      </c>
      <c r="K1767" s="94" t="s">
        <v>21</v>
      </c>
      <c r="L1767" s="94" t="s">
        <v>22</v>
      </c>
      <c r="M1767" s="94" t="s">
        <v>23</v>
      </c>
      <c r="N1767" s="94" t="s">
        <v>21</v>
      </c>
      <c r="O1767" s="94" t="s">
        <v>22</v>
      </c>
      <c r="P1767" s="94" t="s">
        <v>23</v>
      </c>
      <c r="Q1767" s="94" t="s">
        <v>21</v>
      </c>
      <c r="R1767" s="94" t="s">
        <v>22</v>
      </c>
      <c r="S1767" s="94" t="s">
        <v>23</v>
      </c>
      <c r="T1767" s="94" t="s">
        <v>21</v>
      </c>
      <c r="U1767" s="94" t="s">
        <v>22</v>
      </c>
      <c r="V1767" s="94" t="s">
        <v>23</v>
      </c>
      <c r="W1767" s="94" t="s">
        <v>21</v>
      </c>
      <c r="X1767" s="94" t="s">
        <v>22</v>
      </c>
      <c r="Y1767" s="94" t="s">
        <v>23</v>
      </c>
      <c r="Z1767" s="94" t="s">
        <v>21</v>
      </c>
      <c r="AA1767" s="94" t="s">
        <v>22</v>
      </c>
      <c r="AB1767" s="94" t="s">
        <v>23</v>
      </c>
      <c r="AC1767" s="94" t="s">
        <v>21</v>
      </c>
      <c r="AD1767" s="94" t="s">
        <v>22</v>
      </c>
      <c r="AE1767" s="94" t="s">
        <v>23</v>
      </c>
      <c r="AF1767" s="94" t="s">
        <v>21</v>
      </c>
      <c r="AG1767" s="94" t="s">
        <v>22</v>
      </c>
      <c r="AH1767" s="94" t="s">
        <v>23</v>
      </c>
      <c r="AI1767" s="94" t="s">
        <v>21</v>
      </c>
      <c r="AJ1767" s="94" t="s">
        <v>22</v>
      </c>
      <c r="AK1767" s="94" t="s">
        <v>23</v>
      </c>
    </row>
    <row r="1768" spans="1:50">
      <c r="A1768" s="94">
        <v>1</v>
      </c>
      <c r="B1768" s="94">
        <v>9.8223325340400749E-2</v>
      </c>
      <c r="C1768" s="94">
        <v>0.10679815507504971</v>
      </c>
      <c r="D1768" s="94">
        <v>0.32446603250050532</v>
      </c>
      <c r="E1768" s="94">
        <v>9.7575477121983362E-2</v>
      </c>
      <c r="F1768" s="94">
        <v>9.1215351948006479E-2</v>
      </c>
      <c r="G1768" s="94">
        <v>0.28512035010940923</v>
      </c>
      <c r="H1768" s="94">
        <v>3.6904715643033409E-2</v>
      </c>
      <c r="I1768" s="94">
        <v>6.2740063510346389E-2</v>
      </c>
      <c r="J1768" s="94">
        <v>0.28539819910655517</v>
      </c>
      <c r="K1768" s="94">
        <v>3.0040092996773581E-2</v>
      </c>
      <c r="L1768" s="94">
        <v>6.9383125671070869E-2</v>
      </c>
      <c r="M1768" s="94">
        <v>0.17483187626092803</v>
      </c>
      <c r="N1768" s="94">
        <v>2.1844105397988246E-2</v>
      </c>
      <c r="O1768" s="94">
        <v>3.0521222945933742E-2</v>
      </c>
      <c r="P1768" s="94">
        <v>0.10787198215615564</v>
      </c>
      <c r="Q1768" s="94">
        <v>2.4251274807881064E-2</v>
      </c>
      <c r="R1768" s="94">
        <v>2.6659151978666321E-2</v>
      </c>
      <c r="S1768" s="94">
        <v>4.2853741527352066E-2</v>
      </c>
      <c r="T1768" s="94">
        <v>8.636986262440248E-2</v>
      </c>
      <c r="U1768" s="94">
        <v>3.6642140414629196E-2</v>
      </c>
      <c r="V1768" s="94">
        <v>5.0896906860387572E-2</v>
      </c>
      <c r="W1768" s="94">
        <v>2.4702352091149852E-2</v>
      </c>
      <c r="X1768" s="94">
        <v>2.422316547175182E-2</v>
      </c>
      <c r="Y1768" s="94">
        <v>5.2311864941052097E-2</v>
      </c>
      <c r="Z1768" s="94">
        <v>2.074385738819887E-2</v>
      </c>
      <c r="AA1768" s="94">
        <v>2.4629868865312484E-2</v>
      </c>
      <c r="AB1768" s="94">
        <v>6.5549287188072958E-2</v>
      </c>
      <c r="AC1768" s="94">
        <v>2.6424938046171909E-2</v>
      </c>
      <c r="AD1768" s="94">
        <v>3.6624999531525794E-2</v>
      </c>
      <c r="AE1768" s="94">
        <v>8.9160050523276774E-2</v>
      </c>
      <c r="AF1768" s="94">
        <v>0.10143169980544237</v>
      </c>
      <c r="AG1768" s="94">
        <v>7.6685916555349676E-2</v>
      </c>
      <c r="AH1768" s="94">
        <v>0.32902485558498418</v>
      </c>
      <c r="AI1768" s="94">
        <v>9.7855930896190019E-2</v>
      </c>
      <c r="AJ1768" s="94">
        <v>0.14890191463682687</v>
      </c>
      <c r="AK1768" s="94">
        <v>0.54103434436878883</v>
      </c>
    </row>
    <row r="1769" spans="1:50">
      <c r="A1769" s="94">
        <v>2</v>
      </c>
      <c r="B1769" s="94">
        <v>9.8097121142007776E-2</v>
      </c>
      <c r="C1769" s="94">
        <v>0.10648363896030717</v>
      </c>
      <c r="D1769" s="94">
        <v>0.32242326609865307</v>
      </c>
      <c r="E1769" s="94">
        <v>9.7171623687125744E-2</v>
      </c>
      <c r="F1769" s="94">
        <v>9.0769592186617482E-2</v>
      </c>
      <c r="G1769" s="94">
        <v>0.30572053766802121</v>
      </c>
      <c r="H1769" s="94">
        <v>3.7837352089688539E-2</v>
      </c>
      <c r="I1769" s="94">
        <v>6.3515145697853923E-2</v>
      </c>
      <c r="J1769" s="94">
        <v>0.30542018513072583</v>
      </c>
      <c r="K1769" s="94">
        <v>3.079925033213133E-2</v>
      </c>
      <c r="L1769" s="94">
        <v>7.330468902643418E-2</v>
      </c>
      <c r="M1769" s="94">
        <v>0.20052958977807669</v>
      </c>
      <c r="N1769" s="94">
        <v>2.23961380714221E-2</v>
      </c>
      <c r="O1769" s="94">
        <v>3.1292539142790503E-2</v>
      </c>
      <c r="P1769" s="94">
        <v>0.10633852678227501</v>
      </c>
      <c r="Q1769" s="94">
        <v>2.4864140192956831E-2</v>
      </c>
      <c r="R1769" s="94">
        <v>2.7262568448396831E-2</v>
      </c>
      <c r="S1769" s="94">
        <v>4.2341389318360588E-2</v>
      </c>
      <c r="T1769" s="94">
        <v>5.9656362075923175E-2</v>
      </c>
      <c r="U1769" s="94">
        <v>2.7775830189926534E-2</v>
      </c>
      <c r="V1769" s="94">
        <v>4.673056126095726E-2</v>
      </c>
      <c r="W1769" s="94">
        <v>2.1278223113348642E-2</v>
      </c>
      <c r="X1769" s="94">
        <v>2.2801297236204273E-2</v>
      </c>
      <c r="Y1769" s="94">
        <v>4.5662677701581202E-2</v>
      </c>
      <c r="Z1769" s="94">
        <v>2.1268085176094118E-2</v>
      </c>
      <c r="AA1769" s="94">
        <v>2.5252301879085431E-2</v>
      </c>
      <c r="AB1769" s="94">
        <v>6.4529124421563097E-2</v>
      </c>
      <c r="AC1769" s="94">
        <v>2.7092735098473979E-2</v>
      </c>
      <c r="AD1769" s="94">
        <v>3.7468877698255132E-2</v>
      </c>
      <c r="AE1769" s="94">
        <v>8.7591450411731886E-2</v>
      </c>
      <c r="AF1769" s="94">
        <v>0.10094603279851797</v>
      </c>
      <c r="AG1769" s="94">
        <v>7.9168143085361034E-2</v>
      </c>
      <c r="AH1769" s="94">
        <v>0.32704751890538869</v>
      </c>
      <c r="AI1769" s="94">
        <v>9.7426836621653842E-2</v>
      </c>
      <c r="AJ1769" s="94">
        <v>0.15436754456892707</v>
      </c>
      <c r="AK1769" s="94">
        <v>0.53445660528803973</v>
      </c>
    </row>
    <row r="1770" spans="1:50">
      <c r="A1770" s="94">
        <v>3</v>
      </c>
      <c r="B1770" s="94">
        <v>9.8932873389143652E-2</v>
      </c>
      <c r="C1770" s="94">
        <v>0.10757691469437008</v>
      </c>
      <c r="D1770" s="94">
        <v>0.32168823770818156</v>
      </c>
      <c r="E1770" s="94">
        <v>9.8310266010404837E-2</v>
      </c>
      <c r="F1770" s="94">
        <v>9.4881396550337435E-2</v>
      </c>
      <c r="G1770" s="94">
        <v>0.30347330763085689</v>
      </c>
      <c r="H1770" s="94">
        <v>3.7910214312083475E-2</v>
      </c>
      <c r="I1770" s="94">
        <v>6.6422703749030157E-2</v>
      </c>
      <c r="J1770" s="94">
        <v>0.30310605105798993</v>
      </c>
      <c r="K1770" s="94">
        <v>3.0858559498956158E-2</v>
      </c>
      <c r="L1770" s="94">
        <v>7.6292354766373249E-2</v>
      </c>
      <c r="M1770" s="94">
        <v>0.17220073974445194</v>
      </c>
      <c r="N1770" s="94">
        <v>2.2439265624034126E-2</v>
      </c>
      <c r="O1770" s="94">
        <v>3.1352798220669949E-2</v>
      </c>
      <c r="P1770" s="94">
        <v>0.11660864237839665</v>
      </c>
      <c r="Q1770" s="94">
        <v>2.491202030116588E-2</v>
      </c>
      <c r="R1770" s="94">
        <v>2.7338659088274885E-2</v>
      </c>
      <c r="S1770" s="94">
        <v>4.1871230820697818E-2</v>
      </c>
      <c r="T1770" s="94">
        <v>4.2122075013783025E-2</v>
      </c>
      <c r="U1770" s="94">
        <v>2.2183804660722398E-2</v>
      </c>
      <c r="V1770" s="94">
        <v>4.0566070323024644E-2</v>
      </c>
      <c r="W1770" s="94">
        <v>2.1319197931591177E-2</v>
      </c>
      <c r="X1770" s="94">
        <v>2.2860745735968937E-2</v>
      </c>
      <c r="Y1770" s="94">
        <v>4.6800427518112891E-2</v>
      </c>
      <c r="Z1770" s="94">
        <v>2.1309040472023439E-2</v>
      </c>
      <c r="AA1770" s="94">
        <v>2.5300929458286454E-2</v>
      </c>
      <c r="AB1770" s="94">
        <v>6.3487516792093579E-2</v>
      </c>
      <c r="AC1770" s="94">
        <v>2.7144906743185083E-2</v>
      </c>
      <c r="AD1770" s="94">
        <v>3.7516974381332995E-2</v>
      </c>
      <c r="AE1770" s="94">
        <v>8.6152029132902458E-2</v>
      </c>
      <c r="AF1770" s="94">
        <v>0.10215292985165343</v>
      </c>
      <c r="AG1770" s="94">
        <v>8.0315487443951741E-2</v>
      </c>
      <c r="AH1770" s="94">
        <v>0.3460339189291961</v>
      </c>
      <c r="AI1770" s="94">
        <v>9.8613156086548026E-2</v>
      </c>
      <c r="AJ1770" s="94">
        <v>0.15525467788252864</v>
      </c>
      <c r="AK1770" s="94">
        <v>0.4900449626218446</v>
      </c>
    </row>
    <row r="1771" spans="1:50">
      <c r="A1771" s="94">
        <v>4</v>
      </c>
      <c r="B1771" s="94">
        <v>9.9353554050453638E-2</v>
      </c>
      <c r="C1771" s="94">
        <v>0.10785244853010227</v>
      </c>
      <c r="D1771" s="94">
        <v>0.32017836688942114</v>
      </c>
      <c r="E1771" s="94">
        <v>9.8523410878801884E-2</v>
      </c>
      <c r="F1771" s="94">
        <v>9.2115504942208021E-2</v>
      </c>
      <c r="G1771" s="94">
        <v>0.30123302420895426</v>
      </c>
      <c r="H1771" s="94">
        <v>3.7205879495599128E-2</v>
      </c>
      <c r="I1771" s="94">
        <v>7.1175181372431395E-2</v>
      </c>
      <c r="J1771" s="94">
        <v>0.30219930260891487</v>
      </c>
      <c r="K1771" s="94">
        <v>3.0265467830707913E-2</v>
      </c>
      <c r="L1771" s="94">
        <v>7.8695662305490313E-2</v>
      </c>
      <c r="M1771" s="94">
        <v>0.17204522528581034</v>
      </c>
      <c r="N1771" s="94">
        <v>2.6510506590608839E-2</v>
      </c>
      <c r="O1771" s="94">
        <v>3.3642643180088458E-2</v>
      </c>
      <c r="P1771" s="94">
        <v>0.11622711281168947</v>
      </c>
      <c r="Q1771" s="94">
        <v>2.6555904016343078E-2</v>
      </c>
      <c r="R1771" s="94">
        <v>2.7960213443092605E-2</v>
      </c>
      <c r="S1771" s="94">
        <v>5.0150239750695436E-2</v>
      </c>
      <c r="T1771" s="94">
        <v>2.2172205455237837E-2</v>
      </c>
      <c r="U1771" s="94">
        <v>1.8025092499293856E-2</v>
      </c>
      <c r="V1771" s="94">
        <v>2.9257417981713781E-2</v>
      </c>
      <c r="W1771" s="94">
        <v>5.0975405548263561E-2</v>
      </c>
      <c r="X1771" s="94">
        <v>3.3043924048596698E-2</v>
      </c>
      <c r="Y1771" s="94">
        <v>4.5352382297072572E-2</v>
      </c>
      <c r="Z1771" s="94">
        <v>3.0649578296969585E-2</v>
      </c>
      <c r="AA1771" s="94">
        <v>2.8320470566768317E-2</v>
      </c>
      <c r="AB1771" s="94">
        <v>6.393020003461812E-2</v>
      </c>
      <c r="AC1771" s="94">
        <v>2.6623190296074083E-2</v>
      </c>
      <c r="AD1771" s="94">
        <v>3.6861110521180636E-2</v>
      </c>
      <c r="AE1771" s="94">
        <v>8.5717332108526612E-2</v>
      </c>
      <c r="AF1771" s="94">
        <v>0.10232160462052538</v>
      </c>
      <c r="AG1771" s="94">
        <v>8.3361709755053498E-2</v>
      </c>
      <c r="AH1771" s="94">
        <v>0.34363333961584108</v>
      </c>
      <c r="AI1771" s="94">
        <v>9.9095536578183499E-2</v>
      </c>
      <c r="AJ1771" s="94">
        <v>0.15582679158477086</v>
      </c>
      <c r="AK1771" s="94">
        <v>0.53365394426267432</v>
      </c>
    </row>
    <row r="1772" spans="1:50">
      <c r="A1772" s="94">
        <v>5</v>
      </c>
      <c r="B1772" s="94">
        <v>0.1031424845399857</v>
      </c>
      <c r="C1772" s="94">
        <v>0.11051254609211511</v>
      </c>
      <c r="D1772" s="94">
        <v>0.3221874444900435</v>
      </c>
      <c r="E1772" s="94">
        <v>9.9760212023053296E-2</v>
      </c>
      <c r="F1772" s="94">
        <v>9.564568596792801E-2</v>
      </c>
      <c r="G1772" s="94">
        <v>0.27962210412976279</v>
      </c>
      <c r="H1772" s="94">
        <v>4.5313016107408635E-2</v>
      </c>
      <c r="I1772" s="94">
        <v>8.7013173997552332E-2</v>
      </c>
      <c r="J1772" s="94">
        <v>0.3047795095856265</v>
      </c>
      <c r="K1772" s="94">
        <v>3.6761798570253683E-2</v>
      </c>
      <c r="L1772" s="94">
        <v>9.4028791292704306E-2</v>
      </c>
      <c r="M1772" s="94">
        <v>0.20308086751849358</v>
      </c>
      <c r="N1772" s="94">
        <v>5.4207020878048212E-2</v>
      </c>
      <c r="O1772" s="94">
        <v>4.8030703205361118E-2</v>
      </c>
      <c r="P1772" s="94">
        <v>0.12213348398859813</v>
      </c>
      <c r="Q1772" s="94">
        <v>4.9040402831310392E-2</v>
      </c>
      <c r="R1772" s="94">
        <v>4.1439316387534918E-2</v>
      </c>
      <c r="S1772" s="94">
        <v>7.4667799869199511E-2</v>
      </c>
      <c r="T1772" s="94">
        <v>2.4781034551355281E-2</v>
      </c>
      <c r="U1772" s="94">
        <v>2.168299635611878E-2</v>
      </c>
      <c r="V1772" s="94">
        <v>3.5382052297202864E-2</v>
      </c>
      <c r="W1772" s="94">
        <v>0.10244524056998705</v>
      </c>
      <c r="X1772" s="94">
        <v>6.2476176887961948E-2</v>
      </c>
      <c r="Y1772" s="94">
        <v>5.672495513850833E-2</v>
      </c>
      <c r="Z1772" s="94">
        <v>5.5659612344472267E-2</v>
      </c>
      <c r="AA1772" s="94">
        <v>4.7826845063501822E-2</v>
      </c>
      <c r="AB1772" s="94">
        <v>7.8858888206397595E-2</v>
      </c>
      <c r="AC1772" s="94">
        <v>3.4490674318507893E-2</v>
      </c>
      <c r="AD1772" s="94">
        <v>4.476395771989241E-2</v>
      </c>
      <c r="AE1772" s="94">
        <v>0.10021816869525275</v>
      </c>
      <c r="AF1772" s="94">
        <v>0.10332202049107622</v>
      </c>
      <c r="AG1772" s="94">
        <v>8.0285997468469927E-2</v>
      </c>
      <c r="AH1772" s="94">
        <v>0.34434756156031038</v>
      </c>
      <c r="AI1772" s="94">
        <v>0.10067168678922496</v>
      </c>
      <c r="AJ1772" s="94">
        <v>0.15687262495447296</v>
      </c>
      <c r="AK1772" s="94">
        <v>0.491527844855147</v>
      </c>
    </row>
    <row r="1773" spans="1:50">
      <c r="A1773" s="94">
        <v>6</v>
      </c>
      <c r="B1773" s="94">
        <v>0.11961073016140114</v>
      </c>
      <c r="C1773" s="94">
        <v>0.12594199791267616</v>
      </c>
      <c r="D1773" s="94">
        <v>0.32857300363226533</v>
      </c>
      <c r="E1773" s="94">
        <v>0.11331454293046146</v>
      </c>
      <c r="F1773" s="94">
        <v>0.10868449978348163</v>
      </c>
      <c r="G1773" s="94">
        <v>0.28578375186690291</v>
      </c>
      <c r="H1773" s="94">
        <v>0.10458643402568636</v>
      </c>
      <c r="I1773" s="94">
        <v>0.15111543045457088</v>
      </c>
      <c r="J1773" s="94">
        <v>0.34673500539147728</v>
      </c>
      <c r="K1773" s="94">
        <v>8.9106092237616244E-2</v>
      </c>
      <c r="L1773" s="94">
        <v>0.16016164853542986</v>
      </c>
      <c r="M1773" s="94">
        <v>0.19316156691324815</v>
      </c>
      <c r="N1773" s="94">
        <v>0.15859869956053027</v>
      </c>
      <c r="O1773" s="94">
        <v>0.12170616347926273</v>
      </c>
      <c r="P1773" s="94">
        <v>0.15848334660126859</v>
      </c>
      <c r="Q1773" s="94">
        <v>0.16977009568041621</v>
      </c>
      <c r="R1773" s="94">
        <v>0.1238600781610131</v>
      </c>
      <c r="S1773" s="94">
        <v>0.14916983872960765</v>
      </c>
      <c r="T1773" s="94">
        <v>8.6602895288761569E-2</v>
      </c>
      <c r="U1773" s="94">
        <v>7.3987415688921893E-2</v>
      </c>
      <c r="V1773" s="94">
        <v>6.3427828956633348E-2</v>
      </c>
      <c r="W1773" s="94">
        <v>0.20169581114433108</v>
      </c>
      <c r="X1773" s="94">
        <v>0.14139371062848252</v>
      </c>
      <c r="Y1773" s="94">
        <v>0.10991845305427544</v>
      </c>
      <c r="Z1773" s="94">
        <v>0.1502158344095475</v>
      </c>
      <c r="AA1773" s="94">
        <v>0.12552213863167086</v>
      </c>
      <c r="AB1773" s="94">
        <v>0.12018007557782416</v>
      </c>
      <c r="AC1773" s="94">
        <v>9.1029085691926442E-2</v>
      </c>
      <c r="AD1773" s="94">
        <v>0.11292008080242756</v>
      </c>
      <c r="AE1773" s="94">
        <v>0.10336562120665331</v>
      </c>
      <c r="AF1773" s="94">
        <v>0.11681891018650192</v>
      </c>
      <c r="AG1773" s="94">
        <v>0.10125429159779911</v>
      </c>
      <c r="AH1773" s="94">
        <v>0.35084169072205845</v>
      </c>
      <c r="AI1773" s="94">
        <v>0.11640794805996103</v>
      </c>
      <c r="AJ1773" s="94">
        <v>0.17034229221600033</v>
      </c>
      <c r="AK1773" s="94">
        <v>0.49863615647808673</v>
      </c>
    </row>
    <row r="1774" spans="1:50">
      <c r="A1774" s="94">
        <v>7</v>
      </c>
      <c r="B1774" s="94">
        <v>0.19430398384586259</v>
      </c>
      <c r="C1774" s="94">
        <v>0.19933366881718903</v>
      </c>
      <c r="D1774" s="94">
        <v>0.33728921529594086</v>
      </c>
      <c r="E1774" s="94">
        <v>0.18797975123750227</v>
      </c>
      <c r="F1774" s="94">
        <v>0.18607584640963459</v>
      </c>
      <c r="G1774" s="94">
        <v>0.31639748532527529</v>
      </c>
      <c r="H1774" s="94">
        <v>0.38186362134960267</v>
      </c>
      <c r="I1774" s="94">
        <v>0.4287956230652939</v>
      </c>
      <c r="J1774" s="94">
        <v>0.75502387654217262</v>
      </c>
      <c r="K1774" s="94">
        <v>0.30680236604036187</v>
      </c>
      <c r="L1774" s="94">
        <v>0.4483129793843445</v>
      </c>
      <c r="M1774" s="94">
        <v>0.54430480833893746</v>
      </c>
      <c r="N1774" s="94">
        <v>0.39148173332509112</v>
      </c>
      <c r="O1774" s="94">
        <v>0.35665510294962161</v>
      </c>
      <c r="P1774" s="94">
        <v>0.55171559905644818</v>
      </c>
      <c r="Q1774" s="94">
        <v>0.39663243238929718</v>
      </c>
      <c r="R1774" s="94">
        <v>0.3149798580998045</v>
      </c>
      <c r="S1774" s="94">
        <v>0.35096427699568722</v>
      </c>
      <c r="T1774" s="94">
        <v>0.2664529586622788</v>
      </c>
      <c r="U1774" s="94">
        <v>0.19192276334003078</v>
      </c>
      <c r="V1774" s="94">
        <v>0.1447512813904116</v>
      </c>
      <c r="W1774" s="94">
        <v>0.40960203890695585</v>
      </c>
      <c r="X1774" s="94">
        <v>0.30465852432038121</v>
      </c>
      <c r="Y1774" s="94">
        <v>0.24233906914662198</v>
      </c>
      <c r="Z1774" s="94">
        <v>0.29136826182993725</v>
      </c>
      <c r="AA1774" s="94">
        <v>0.28795839887443364</v>
      </c>
      <c r="AB1774" s="94">
        <v>0.3139037768998999</v>
      </c>
      <c r="AC1774" s="94">
        <v>0.27362462501630369</v>
      </c>
      <c r="AD1774" s="94">
        <v>0.35353092117016105</v>
      </c>
      <c r="AE1774" s="94">
        <v>0.50402504839080076</v>
      </c>
      <c r="AF1774" s="94">
        <v>0.1915621900964645</v>
      </c>
      <c r="AG1774" s="94">
        <v>0.17183716557100659</v>
      </c>
      <c r="AH1774" s="94">
        <v>0.38166565815882841</v>
      </c>
      <c r="AI1774" s="94">
        <v>0.19052627150729881</v>
      </c>
      <c r="AJ1774" s="94">
        <v>0.24822989924926941</v>
      </c>
      <c r="AK1774" s="94">
        <v>0.53058614661487913</v>
      </c>
    </row>
    <row r="1775" spans="1:50">
      <c r="A1775" s="94">
        <v>8</v>
      </c>
      <c r="B1775" s="94">
        <v>0.49541037398510784</v>
      </c>
      <c r="C1775" s="94">
        <v>0.50020509994524731</v>
      </c>
      <c r="D1775" s="94">
        <v>0.79033621423627498</v>
      </c>
      <c r="E1775" s="94">
        <v>0.47619368137646706</v>
      </c>
      <c r="F1775" s="94">
        <v>0.48699276651412682</v>
      </c>
      <c r="G1775" s="94">
        <v>0.82498350178875368</v>
      </c>
      <c r="H1775" s="94">
        <v>0.48977500145724451</v>
      </c>
      <c r="I1775" s="94">
        <v>0.6019273070493284</v>
      </c>
      <c r="J1775" s="94">
        <v>0.95616098811074235</v>
      </c>
      <c r="K1775" s="94">
        <v>0.40565097741506928</v>
      </c>
      <c r="L1775" s="94">
        <v>0.56304929222749833</v>
      </c>
      <c r="M1775" s="94">
        <v>0.6364534297242771</v>
      </c>
      <c r="N1775" s="94">
        <v>0.5331255543687492</v>
      </c>
      <c r="O1775" s="94">
        <v>0.48228473498961433</v>
      </c>
      <c r="P1775" s="94">
        <v>0.63216147505200193</v>
      </c>
      <c r="Q1775" s="94">
        <v>0.55996424951920398</v>
      </c>
      <c r="R1775" s="94">
        <v>0.45241813399207792</v>
      </c>
      <c r="S1775" s="94">
        <v>0.43314557131792059</v>
      </c>
      <c r="T1775" s="94">
        <v>0.40380013754610927</v>
      </c>
      <c r="U1775" s="94">
        <v>0.33247060756060276</v>
      </c>
      <c r="V1775" s="94">
        <v>0.24106879518744578</v>
      </c>
      <c r="W1775" s="94">
        <v>0.55303712181950049</v>
      </c>
      <c r="X1775" s="94">
        <v>0.45483417715233293</v>
      </c>
      <c r="Y1775" s="94">
        <v>0.37190628093719069</v>
      </c>
      <c r="Z1775" s="94">
        <v>0.48654618528721949</v>
      </c>
      <c r="AA1775" s="94">
        <v>0.42933243364593143</v>
      </c>
      <c r="AB1775" s="94">
        <v>0.41253329697918462</v>
      </c>
      <c r="AC1775" s="94">
        <v>0.35855658449632627</v>
      </c>
      <c r="AD1775" s="94">
        <v>0.45273907486967052</v>
      </c>
      <c r="AE1775" s="94">
        <v>0.5753789245759654</v>
      </c>
      <c r="AF1775" s="94">
        <v>0.50330515301418899</v>
      </c>
      <c r="AG1775" s="94">
        <v>0.48843232672681081</v>
      </c>
      <c r="AH1775" s="94">
        <v>0.85140215655348206</v>
      </c>
      <c r="AI1775" s="94">
        <v>0.49306297589499809</v>
      </c>
      <c r="AJ1775" s="94">
        <v>0.52685879424458393</v>
      </c>
      <c r="AK1775" s="94">
        <v>0.85250083327097981</v>
      </c>
    </row>
    <row r="1776" spans="1:50">
      <c r="A1776" s="94">
        <v>9</v>
      </c>
      <c r="B1776" s="94">
        <v>0.62002439947835597</v>
      </c>
      <c r="C1776" s="94">
        <v>0.62783219546423452</v>
      </c>
      <c r="D1776" s="94">
        <v>0.89910510293460089</v>
      </c>
      <c r="E1776" s="94">
        <v>0.61076381585405182</v>
      </c>
      <c r="F1776" s="94">
        <v>0.6233211874022202</v>
      </c>
      <c r="G1776" s="94">
        <v>0.91528255357577037</v>
      </c>
      <c r="H1776" s="94">
        <v>0.75091320652068316</v>
      </c>
      <c r="I1776" s="94">
        <v>0.8577368240027512</v>
      </c>
      <c r="J1776" s="94">
        <v>0.99294906804464433</v>
      </c>
      <c r="K1776" s="94">
        <v>0.67034383500980577</v>
      </c>
      <c r="L1776" s="94">
        <v>0.84395126524305542</v>
      </c>
      <c r="M1776" s="94">
        <v>0.71866173503698705</v>
      </c>
      <c r="N1776" s="94">
        <v>0.80638172771850936</v>
      </c>
      <c r="O1776" s="94">
        <v>0.77693776623213828</v>
      </c>
      <c r="P1776" s="94">
        <v>0.7336703511172582</v>
      </c>
      <c r="Q1776" s="94">
        <v>0.82657665206323361</v>
      </c>
      <c r="R1776" s="94">
        <v>0.73237815986289567</v>
      </c>
      <c r="S1776" s="94">
        <v>0.58644436608469486</v>
      </c>
      <c r="T1776" s="94">
        <v>0.56420618275444612</v>
      </c>
      <c r="U1776" s="94">
        <v>0.5374804935165356</v>
      </c>
      <c r="V1776" s="94">
        <v>0.41014855891738788</v>
      </c>
      <c r="W1776" s="94">
        <v>0.79960445642123223</v>
      </c>
      <c r="X1776" s="94">
        <v>0.73521987901880592</v>
      </c>
      <c r="Y1776" s="94">
        <v>0.5262708566944182</v>
      </c>
      <c r="Z1776" s="94">
        <v>0.75077200732826754</v>
      </c>
      <c r="AA1776" s="94">
        <v>0.72541765880435893</v>
      </c>
      <c r="AB1776" s="94">
        <v>0.58110217404957121</v>
      </c>
      <c r="AC1776" s="94">
        <v>0.6555193252467284</v>
      </c>
      <c r="AD1776" s="94">
        <v>0.70591470521730304</v>
      </c>
      <c r="AE1776" s="94">
        <v>0.62385789508218215</v>
      </c>
      <c r="AF1776" s="94">
        <v>0.63333595070043636</v>
      </c>
      <c r="AG1776" s="94">
        <v>0.61950743446889711</v>
      </c>
      <c r="AH1776" s="94">
        <v>0.95938524007446424</v>
      </c>
      <c r="AI1776" s="94">
        <v>0.62002439947835597</v>
      </c>
      <c r="AJ1776" s="94">
        <v>0.66038743444695824</v>
      </c>
      <c r="AK1776" s="94">
        <v>0.91843467495629583</v>
      </c>
    </row>
    <row r="1777" spans="1:37">
      <c r="A1777" s="94">
        <v>10</v>
      </c>
      <c r="B1777" s="94">
        <v>0.91632661646544111</v>
      </c>
      <c r="C1777" s="94">
        <v>0.92740879475652926</v>
      </c>
      <c r="D1777" s="94">
        <v>0.9711378852008159</v>
      </c>
      <c r="E1777" s="94">
        <v>0.91632661646544111</v>
      </c>
      <c r="F1777" s="94">
        <v>0.92564899849459537</v>
      </c>
      <c r="G1777" s="94">
        <v>1</v>
      </c>
      <c r="H1777" s="94">
        <v>0.85191239046379241</v>
      </c>
      <c r="I1777" s="94">
        <v>0.99420008158759854</v>
      </c>
      <c r="J1777" s="94">
        <v>1</v>
      </c>
      <c r="K1777" s="94">
        <v>0.84237205035743667</v>
      </c>
      <c r="L1777" s="94">
        <v>0.95642139754820499</v>
      </c>
      <c r="M1777" s="94">
        <v>0.80197965702757223</v>
      </c>
      <c r="N1777" s="94">
        <v>0.93134093624166381</v>
      </c>
      <c r="O1777" s="94">
        <v>0.90922421860547242</v>
      </c>
      <c r="P1777" s="94">
        <v>0.80549512632664089</v>
      </c>
      <c r="Q1777" s="94">
        <v>0.92108719765706659</v>
      </c>
      <c r="R1777" s="94">
        <v>0.87036145708266743</v>
      </c>
      <c r="S1777" s="94">
        <v>0.69439396268267617</v>
      </c>
      <c r="T1777" s="94">
        <v>0.6569531831693578</v>
      </c>
      <c r="U1777" s="94">
        <v>0.70113162644508231</v>
      </c>
      <c r="V1777" s="94">
        <v>0.60967346797786115</v>
      </c>
      <c r="W1777" s="94">
        <v>0.90645995326139062</v>
      </c>
      <c r="X1777" s="94">
        <v>0.86958502848981944</v>
      </c>
      <c r="Y1777" s="94">
        <v>0.66680183944429239</v>
      </c>
      <c r="Z1777" s="94">
        <v>0.87205838586987694</v>
      </c>
      <c r="AA1777" s="94">
        <v>0.87738370656544107</v>
      </c>
      <c r="AB1777" s="94">
        <v>0.75122427190860808</v>
      </c>
      <c r="AC1777" s="94">
        <v>0.8559280031302986</v>
      </c>
      <c r="AD1777" s="94">
        <v>0.84375199101528964</v>
      </c>
      <c r="AE1777" s="94">
        <v>0.71033594698336633</v>
      </c>
      <c r="AF1777" s="94">
        <v>0.93147442105293754</v>
      </c>
      <c r="AG1777" s="94">
        <v>0.92432595822837127</v>
      </c>
      <c r="AH1777" s="94">
        <v>0.98232631345746235</v>
      </c>
      <c r="AI1777" s="94">
        <v>0.91632661646544111</v>
      </c>
      <c r="AJ1777" s="94">
        <v>0.93595341835953383</v>
      </c>
      <c r="AK1777" s="94">
        <v>0.96788675677330249</v>
      </c>
    </row>
    <row r="1778" spans="1:37">
      <c r="A1778" s="94">
        <v>11</v>
      </c>
      <c r="B1778" s="94">
        <v>1</v>
      </c>
      <c r="C1778" s="94">
        <v>1</v>
      </c>
      <c r="D1778" s="94">
        <v>1</v>
      </c>
      <c r="E1778" s="94">
        <v>1</v>
      </c>
      <c r="F1778" s="94">
        <v>1</v>
      </c>
      <c r="G1778" s="94">
        <v>0.97037268590879111</v>
      </c>
      <c r="H1778" s="94">
        <v>0.88263353216624252</v>
      </c>
      <c r="I1778" s="94">
        <v>1</v>
      </c>
      <c r="J1778" s="94">
        <v>0.96817978126006554</v>
      </c>
      <c r="K1778" s="94">
        <v>0.93096017587144952</v>
      </c>
      <c r="L1778" s="94">
        <v>0.98558373978493485</v>
      </c>
      <c r="M1778" s="94">
        <v>0.84486802286482854</v>
      </c>
      <c r="N1778" s="94">
        <v>0.96361184627615148</v>
      </c>
      <c r="O1778" s="94">
        <v>0.94754537659212001</v>
      </c>
      <c r="P1778" s="94">
        <v>0.88240451672310138</v>
      </c>
      <c r="Q1778" s="94">
        <v>0.94889756050848673</v>
      </c>
      <c r="R1778" s="94">
        <v>0.92374479199384929</v>
      </c>
      <c r="S1778" s="94">
        <v>0.74306742253686675</v>
      </c>
      <c r="T1778" s="94">
        <v>0.70053029140450485</v>
      </c>
      <c r="U1778" s="94">
        <v>0.7982353518578984</v>
      </c>
      <c r="V1778" s="94">
        <v>0.68909443096700163</v>
      </c>
      <c r="W1778" s="94">
        <v>0.94332772888874927</v>
      </c>
      <c r="X1778" s="94">
        <v>0.92813445711979703</v>
      </c>
      <c r="Y1778" s="94">
        <v>0.76606024984526289</v>
      </c>
      <c r="Z1778" s="94">
        <v>0.91742183681771894</v>
      </c>
      <c r="AA1778" s="94">
        <v>0.93606353262690567</v>
      </c>
      <c r="AB1778" s="94">
        <v>0.79758040674777908</v>
      </c>
      <c r="AC1778" s="94">
        <v>0.92488500499978266</v>
      </c>
      <c r="AD1778" s="94">
        <v>0.90467487266871627</v>
      </c>
      <c r="AE1778" s="94">
        <v>0.81784964404054949</v>
      </c>
      <c r="AF1778" s="94">
        <v>1</v>
      </c>
      <c r="AG1778" s="94">
        <v>1</v>
      </c>
      <c r="AH1778" s="94">
        <v>1</v>
      </c>
      <c r="AI1778" s="94">
        <v>1</v>
      </c>
      <c r="AJ1778" s="94">
        <v>1</v>
      </c>
      <c r="AK1778" s="94">
        <v>1</v>
      </c>
    </row>
    <row r="1779" spans="1:37">
      <c r="A1779" s="94">
        <v>12</v>
      </c>
      <c r="B1779" s="94">
        <v>0.98227251693239659</v>
      </c>
      <c r="C1779" s="94">
        <v>0.98206239290947805</v>
      </c>
      <c r="D1779" s="94">
        <v>0.95838514262613428</v>
      </c>
      <c r="E1779" s="94">
        <v>0.96422531656219768</v>
      </c>
      <c r="F1779" s="94">
        <v>0.95858160243591151</v>
      </c>
      <c r="G1779" s="94">
        <v>0.92463617102566786</v>
      </c>
      <c r="H1779" s="94">
        <v>0.91915450677132937</v>
      </c>
      <c r="I1779" s="94">
        <v>0.97312928434877877</v>
      </c>
      <c r="J1779" s="94">
        <v>0.9138939069304991</v>
      </c>
      <c r="K1779" s="94">
        <v>0.96571732460302395</v>
      </c>
      <c r="L1779" s="94">
        <v>0.96799608157353689</v>
      </c>
      <c r="M1779" s="94">
        <v>0.87622730329522514</v>
      </c>
      <c r="N1779" s="94">
        <v>0.95371982329204108</v>
      </c>
      <c r="O1779" s="94">
        <v>0.9483718298452366</v>
      </c>
      <c r="P1779" s="94">
        <v>0.90380685799396165</v>
      </c>
      <c r="Q1779" s="94">
        <v>0.95707388698698448</v>
      </c>
      <c r="R1779" s="94">
        <v>0.93542735953977574</v>
      </c>
      <c r="S1779" s="94">
        <v>0.77878439917661979</v>
      </c>
      <c r="T1779" s="94">
        <v>0.75728227076122101</v>
      </c>
      <c r="U1779" s="94">
        <v>0.83584405230041259</v>
      </c>
      <c r="V1779" s="94">
        <v>0.72171043366662346</v>
      </c>
      <c r="W1779" s="94">
        <v>0.95077558501796755</v>
      </c>
      <c r="X1779" s="94">
        <v>0.94113619371538426</v>
      </c>
      <c r="Y1779" s="94">
        <v>0.81244366660811007</v>
      </c>
      <c r="Z1779" s="94">
        <v>0.92541904093618355</v>
      </c>
      <c r="AA1779" s="94">
        <v>0.93968466635807446</v>
      </c>
      <c r="AB1779" s="94">
        <v>0.84410503693877625</v>
      </c>
      <c r="AC1779" s="94">
        <v>0.94292074257640979</v>
      </c>
      <c r="AD1779" s="94">
        <v>0.92318678627957762</v>
      </c>
      <c r="AE1779" s="94">
        <v>0.86890193891276513</v>
      </c>
      <c r="AF1779" s="94">
        <v>0.996710842006997</v>
      </c>
      <c r="AG1779" s="94">
        <v>0.97520906779883609</v>
      </c>
      <c r="AH1779" s="94">
        <v>0.97512126893432127</v>
      </c>
      <c r="AI1779" s="94">
        <v>0.98227251693239659</v>
      </c>
      <c r="AJ1779" s="94">
        <v>0.97379306623584894</v>
      </c>
      <c r="AK1779" s="94">
        <v>0.86906421968424152</v>
      </c>
    </row>
    <row r="1780" spans="1:37">
      <c r="A1780" s="94">
        <v>13</v>
      </c>
      <c r="B1780" s="94">
        <v>0.92155988389213739</v>
      </c>
      <c r="C1780" s="94">
        <v>0.91984844753073824</v>
      </c>
      <c r="D1780" s="94">
        <v>0.92699943035299759</v>
      </c>
      <c r="E1780" s="94">
        <v>0.88546548315173956</v>
      </c>
      <c r="F1780" s="94">
        <v>0.89497382013389148</v>
      </c>
      <c r="G1780" s="94">
        <v>0.86586085929630807</v>
      </c>
      <c r="H1780" s="94">
        <v>0.98354042396098484</v>
      </c>
      <c r="I1780" s="94">
        <v>0.97756820963213564</v>
      </c>
      <c r="J1780" s="94">
        <v>0.86196417818482285</v>
      </c>
      <c r="K1780" s="94">
        <v>0.98795826216233307</v>
      </c>
      <c r="L1780" s="94">
        <v>0.98306212659779857</v>
      </c>
      <c r="M1780" s="94">
        <v>0.96797242770679215</v>
      </c>
      <c r="N1780" s="94">
        <v>0.98034964944487657</v>
      </c>
      <c r="O1780" s="94">
        <v>0.9796905816869047</v>
      </c>
      <c r="P1780" s="94">
        <v>0.92390502848631806</v>
      </c>
      <c r="Q1780" s="94">
        <v>0.97422134974025032</v>
      </c>
      <c r="R1780" s="94">
        <v>0.97286926300906651</v>
      </c>
      <c r="S1780" s="94">
        <v>0.84960352980533616</v>
      </c>
      <c r="T1780" s="94">
        <v>0.79012282526528776</v>
      </c>
      <c r="U1780" s="94">
        <v>0.86485687900271024</v>
      </c>
      <c r="V1780" s="94">
        <v>0.78651730175980294</v>
      </c>
      <c r="W1780" s="94">
        <v>0.97964097864255895</v>
      </c>
      <c r="X1780" s="94">
        <v>0.97122657641685017</v>
      </c>
      <c r="Y1780" s="94">
        <v>0.87001085213028495</v>
      </c>
      <c r="Z1780" s="94">
        <v>0.97375721154502481</v>
      </c>
      <c r="AA1780" s="94">
        <v>0.97592656957668777</v>
      </c>
      <c r="AB1780" s="94">
        <v>0.90008531991906082</v>
      </c>
      <c r="AC1780" s="94">
        <v>0.97696100169557865</v>
      </c>
      <c r="AD1780" s="94">
        <v>0.96725209283034586</v>
      </c>
      <c r="AE1780" s="94">
        <v>0.91867884911912312</v>
      </c>
      <c r="AF1780" s="94">
        <v>0.95210509019737832</v>
      </c>
      <c r="AG1780" s="94">
        <v>0.91552504367050647</v>
      </c>
      <c r="AH1780" s="94">
        <v>0.89756536288095945</v>
      </c>
      <c r="AI1780" s="94">
        <v>0.92155988389213739</v>
      </c>
      <c r="AJ1780" s="94">
        <v>0.90500293991853964</v>
      </c>
      <c r="AK1780" s="94">
        <v>0.73192482195209885</v>
      </c>
    </row>
    <row r="1781" spans="1:37">
      <c r="A1781" s="94">
        <v>14</v>
      </c>
      <c r="B1781" s="94">
        <v>0.89868326953009969</v>
      </c>
      <c r="C1781" s="94">
        <v>0.88489507565219994</v>
      </c>
      <c r="D1781" s="94">
        <v>0.86469964902394369</v>
      </c>
      <c r="E1781" s="94">
        <v>0.84506892151501134</v>
      </c>
      <c r="F1781" s="94">
        <v>0.87144533853886208</v>
      </c>
      <c r="G1781" s="94">
        <v>0.83839046924386107</v>
      </c>
      <c r="H1781" s="94">
        <v>1</v>
      </c>
      <c r="I1781" s="94">
        <v>0.99390612626880692</v>
      </c>
      <c r="J1781" s="94">
        <v>0.86226876164068966</v>
      </c>
      <c r="K1781" s="94">
        <v>1</v>
      </c>
      <c r="L1781" s="94">
        <v>1</v>
      </c>
      <c r="M1781" s="94">
        <v>0.9943006052454606</v>
      </c>
      <c r="N1781" s="94">
        <v>1</v>
      </c>
      <c r="O1781" s="94">
        <v>1</v>
      </c>
      <c r="P1781" s="94">
        <v>0.97270412748957213</v>
      </c>
      <c r="Q1781" s="94">
        <v>1</v>
      </c>
      <c r="R1781" s="94">
        <v>1</v>
      </c>
      <c r="S1781" s="94">
        <v>0.9383459462391841</v>
      </c>
      <c r="T1781" s="94">
        <v>0.90245593693340387</v>
      </c>
      <c r="U1781" s="94">
        <v>0.94850889335387301</v>
      </c>
      <c r="V1781" s="94">
        <v>0.85674467050530245</v>
      </c>
      <c r="W1781" s="94">
        <v>1</v>
      </c>
      <c r="X1781" s="94">
        <v>1</v>
      </c>
      <c r="Y1781" s="94">
        <v>0.94636486470956205</v>
      </c>
      <c r="Z1781" s="94">
        <v>1</v>
      </c>
      <c r="AA1781" s="94">
        <v>1</v>
      </c>
      <c r="AB1781" s="94">
        <v>0.94573224250463728</v>
      </c>
      <c r="AC1781" s="94">
        <v>1</v>
      </c>
      <c r="AD1781" s="94">
        <v>1</v>
      </c>
      <c r="AE1781" s="94">
        <v>0.97130999639119431</v>
      </c>
      <c r="AF1781" s="94">
        <v>0.93088987573322635</v>
      </c>
      <c r="AG1781" s="94">
        <v>0.8936282760943659</v>
      </c>
      <c r="AH1781" s="94">
        <v>0.85089294275974037</v>
      </c>
      <c r="AI1781" s="94">
        <v>0.88063606915990078</v>
      </c>
      <c r="AJ1781" s="94">
        <v>0.85699537944786708</v>
      </c>
      <c r="AK1781" s="94">
        <v>0.68060893402534506</v>
      </c>
    </row>
    <row r="1782" spans="1:37">
      <c r="A1782" s="94">
        <v>15</v>
      </c>
      <c r="B1782" s="94">
        <v>0.8979681124058726</v>
      </c>
      <c r="C1782" s="94">
        <v>0.8816684061032074</v>
      </c>
      <c r="D1782" s="94">
        <v>0.83290048328116706</v>
      </c>
      <c r="E1782" s="94">
        <v>0.86321147616844041</v>
      </c>
      <c r="F1782" s="94">
        <v>0.87117270259917479</v>
      </c>
      <c r="G1782" s="94">
        <v>0.8050362960647427</v>
      </c>
      <c r="H1782" s="94">
        <v>0.87269755377232028</v>
      </c>
      <c r="I1782" s="94">
        <v>0.87189867140194688</v>
      </c>
      <c r="J1782" s="94">
        <v>0.86792281085017309</v>
      </c>
      <c r="K1782" s="94">
        <v>0.89929303473144817</v>
      </c>
      <c r="L1782" s="94">
        <v>0.86710825146044745</v>
      </c>
      <c r="M1782" s="94">
        <v>1</v>
      </c>
      <c r="N1782" s="94">
        <v>0.92011052154149375</v>
      </c>
      <c r="O1782" s="94">
        <v>0.88357102526602893</v>
      </c>
      <c r="P1782" s="94">
        <v>1</v>
      </c>
      <c r="Q1782" s="94">
        <v>0.91078499437408711</v>
      </c>
      <c r="R1782" s="94">
        <v>0.92883180517964925</v>
      </c>
      <c r="S1782" s="94">
        <v>1</v>
      </c>
      <c r="T1782" s="94">
        <v>0.95954325597785606</v>
      </c>
      <c r="U1782" s="94">
        <v>1</v>
      </c>
      <c r="V1782" s="94">
        <v>0.94415821484845219</v>
      </c>
      <c r="W1782" s="94">
        <v>0.93577333823210052</v>
      </c>
      <c r="X1782" s="94">
        <v>0.94142154651425469</v>
      </c>
      <c r="Y1782" s="94">
        <v>1</v>
      </c>
      <c r="Z1782" s="94">
        <v>0.93216164782268007</v>
      </c>
      <c r="AA1782" s="94">
        <v>0.92121081745970912</v>
      </c>
      <c r="AB1782" s="94">
        <v>1</v>
      </c>
      <c r="AC1782" s="94">
        <v>0.89758010521281695</v>
      </c>
      <c r="AD1782" s="94">
        <v>0.87911617035470324</v>
      </c>
      <c r="AE1782" s="94">
        <v>1</v>
      </c>
      <c r="AF1782" s="94">
        <v>0.94411630416132275</v>
      </c>
      <c r="AG1782" s="94">
        <v>0.89494564859284453</v>
      </c>
      <c r="AH1782" s="94">
        <v>0.81422624302724289</v>
      </c>
      <c r="AI1782" s="94">
        <v>0.84382651129527575</v>
      </c>
      <c r="AJ1782" s="94">
        <v>0.8329459729464016</v>
      </c>
      <c r="AK1782" s="94">
        <v>0.68890763276217437</v>
      </c>
    </row>
    <row r="1783" spans="1:37">
      <c r="A1783" s="94">
        <v>16</v>
      </c>
      <c r="B1783" s="94">
        <v>0.74243405830633968</v>
      </c>
      <c r="C1783" s="94">
        <v>0.72575833822088409</v>
      </c>
      <c r="D1783" s="94">
        <v>0.83220526892851254</v>
      </c>
      <c r="E1783" s="94">
        <v>0.70675472915176751</v>
      </c>
      <c r="F1783" s="94">
        <v>0.709794491572596</v>
      </c>
      <c r="G1783" s="94">
        <v>0.78563092633114529</v>
      </c>
      <c r="H1783" s="94">
        <v>0.87089542813841869</v>
      </c>
      <c r="I1783" s="94">
        <v>0.82987385917340561</v>
      </c>
      <c r="J1783" s="94">
        <v>0.71151745578288461</v>
      </c>
      <c r="K1783" s="94">
        <v>0.89758493072689316</v>
      </c>
      <c r="L1783" s="94">
        <v>0.85394450748103978</v>
      </c>
      <c r="M1783" s="94">
        <v>0.84020679219905836</v>
      </c>
      <c r="N1783" s="94">
        <v>0.9303533152868485</v>
      </c>
      <c r="O1783" s="94">
        <v>0.88437789431883407</v>
      </c>
      <c r="P1783" s="94">
        <v>0.87754184902434818</v>
      </c>
      <c r="Q1783" s="94">
        <v>0.92037538004835884</v>
      </c>
      <c r="R1783" s="94">
        <v>0.93618782355111496</v>
      </c>
      <c r="S1783" s="94">
        <v>0.98184766261908452</v>
      </c>
      <c r="T1783" s="94">
        <v>1</v>
      </c>
      <c r="U1783" s="94">
        <v>0.98802867828675445</v>
      </c>
      <c r="V1783" s="94">
        <v>1</v>
      </c>
      <c r="W1783" s="94">
        <v>0.93315777900095198</v>
      </c>
      <c r="X1783" s="94">
        <v>0.93620406641726273</v>
      </c>
      <c r="Y1783" s="94">
        <v>0.9456244243527715</v>
      </c>
      <c r="Z1783" s="94">
        <v>0.93510087289387389</v>
      </c>
      <c r="AA1783" s="94">
        <v>0.91913743010653814</v>
      </c>
      <c r="AB1783" s="94">
        <v>0.90396684011476036</v>
      </c>
      <c r="AC1783" s="94">
        <v>0.87612538585278921</v>
      </c>
      <c r="AD1783" s="94">
        <v>0.85802140239933733</v>
      </c>
      <c r="AE1783" s="94">
        <v>0.79336102818149024</v>
      </c>
      <c r="AF1783" s="94">
        <v>0.78255495743870263</v>
      </c>
      <c r="AG1783" s="94">
        <v>0.73005521537128093</v>
      </c>
      <c r="AH1783" s="94">
        <v>0.7701197313731909</v>
      </c>
      <c r="AI1783" s="94">
        <v>0.68829245719574272</v>
      </c>
      <c r="AJ1783" s="94">
        <v>0.67476327902881927</v>
      </c>
      <c r="AK1783" s="94">
        <v>0.64563876172531298</v>
      </c>
    </row>
    <row r="1784" spans="1:37">
      <c r="A1784" s="94">
        <v>17</v>
      </c>
      <c r="B1784" s="94">
        <v>0.71724370030709694</v>
      </c>
      <c r="C1784" s="94">
        <v>0.69702352580538296</v>
      </c>
      <c r="D1784" s="94">
        <v>0.63597106438236184</v>
      </c>
      <c r="E1784" s="94">
        <v>0.68114929956669901</v>
      </c>
      <c r="F1784" s="94">
        <v>0.68348376021305612</v>
      </c>
      <c r="G1784" s="94">
        <v>0.58371018721128154</v>
      </c>
      <c r="H1784" s="94">
        <v>0.64824547768473006</v>
      </c>
      <c r="I1784" s="94">
        <v>0.6519940968972715</v>
      </c>
      <c r="J1784" s="94">
        <v>0.31308028399781546</v>
      </c>
      <c r="K1784" s="94">
        <v>0.73724062124375267</v>
      </c>
      <c r="L1784" s="94">
        <v>0.65608279244349577</v>
      </c>
      <c r="M1784" s="94">
        <v>0.18167451244115668</v>
      </c>
      <c r="N1784" s="94">
        <v>0.80758067368112352</v>
      </c>
      <c r="O1784" s="94">
        <v>0.72682511188604271</v>
      </c>
      <c r="P1784" s="94">
        <v>0.25215068950463521</v>
      </c>
      <c r="Q1784" s="94">
        <v>0.79432141916640719</v>
      </c>
      <c r="R1784" s="94">
        <v>0.82144888965176166</v>
      </c>
      <c r="S1784" s="94">
        <v>0.58501279373604209</v>
      </c>
      <c r="T1784" s="94">
        <v>0.96781875742436385</v>
      </c>
      <c r="U1784" s="94">
        <v>0.97081389362430937</v>
      </c>
      <c r="V1784" s="94">
        <v>0.99151851074401698</v>
      </c>
      <c r="W1784" s="94">
        <v>0.82329473050179136</v>
      </c>
      <c r="X1784" s="94">
        <v>0.8260390024122104</v>
      </c>
      <c r="Y1784" s="94">
        <v>0.5716166718929826</v>
      </c>
      <c r="Z1784" s="94">
        <v>0.81418718754522135</v>
      </c>
      <c r="AA1784" s="94">
        <v>0.78136322555532101</v>
      </c>
      <c r="AB1784" s="94">
        <v>0.23201197236063517</v>
      </c>
      <c r="AC1784" s="94">
        <v>0.69436807095343678</v>
      </c>
      <c r="AD1784" s="94">
        <v>0.63731259470986446</v>
      </c>
      <c r="AE1784" s="94">
        <v>0.14663847970867094</v>
      </c>
      <c r="AF1784" s="94">
        <v>0.75322299676900561</v>
      </c>
      <c r="AG1784" s="94">
        <v>0.70318431833691286</v>
      </c>
      <c r="AH1784" s="94">
        <v>0.59573715309810282</v>
      </c>
      <c r="AI1784" s="94">
        <v>0.68114929956669901</v>
      </c>
      <c r="AJ1784" s="94">
        <v>0.65593272387221802</v>
      </c>
      <c r="AK1784" s="94">
        <v>0.53768765602573965</v>
      </c>
    </row>
    <row r="1785" spans="1:37">
      <c r="A1785" s="94">
        <v>18</v>
      </c>
      <c r="B1785" s="94">
        <v>0.53640991123638049</v>
      </c>
      <c r="C1785" s="94">
        <v>0.51826984242299656</v>
      </c>
      <c r="D1785" s="94">
        <v>0.32970004716432183</v>
      </c>
      <c r="E1785" s="94">
        <v>0.50030990142049836</v>
      </c>
      <c r="F1785" s="94">
        <v>0.49778642336635404</v>
      </c>
      <c r="G1785" s="94">
        <v>0.19169532145462126</v>
      </c>
      <c r="H1785" s="94">
        <v>0.50119736918802338</v>
      </c>
      <c r="I1785" s="94">
        <v>0.50573192874683037</v>
      </c>
      <c r="J1785" s="94">
        <v>0.19168802251817002</v>
      </c>
      <c r="K1785" s="94">
        <v>0.64674076358575305</v>
      </c>
      <c r="L1785" s="94">
        <v>0.55476341559160902</v>
      </c>
      <c r="M1785" s="94">
        <v>0.1710112642905178</v>
      </c>
      <c r="N1785" s="94">
        <v>0.72170509092006885</v>
      </c>
      <c r="O1785" s="94">
        <v>0.64258744044143379</v>
      </c>
      <c r="P1785" s="94">
        <v>0.23059793753920771</v>
      </c>
      <c r="Q1785" s="94">
        <v>0.72074724888878239</v>
      </c>
      <c r="R1785" s="94">
        <v>0.7422787907958639</v>
      </c>
      <c r="S1785" s="94">
        <v>0.55461825239675355</v>
      </c>
      <c r="T1785" s="94">
        <v>0.86225496046970296</v>
      </c>
      <c r="U1785" s="94">
        <v>0.88954773003627829</v>
      </c>
      <c r="V1785" s="94">
        <v>0.92737326258340014</v>
      </c>
      <c r="W1785" s="94">
        <v>0.75868427126968685</v>
      </c>
      <c r="X1785" s="94">
        <v>0.74829715017880005</v>
      </c>
      <c r="Y1785" s="94">
        <v>0.5089074482389504</v>
      </c>
      <c r="Z1785" s="94">
        <v>0.74193931517284484</v>
      </c>
      <c r="AA1785" s="94">
        <v>0.68044895759837176</v>
      </c>
      <c r="AB1785" s="94">
        <v>0.16825792655747143</v>
      </c>
      <c r="AC1785" s="94">
        <v>0.58054867179687852</v>
      </c>
      <c r="AD1785" s="94">
        <v>0.51062749306345878</v>
      </c>
      <c r="AE1785" s="94">
        <v>0.11804894852531081</v>
      </c>
      <c r="AF1785" s="94">
        <v>0.52168488644989042</v>
      </c>
      <c r="AG1785" s="94">
        <v>0.5109285702107933</v>
      </c>
      <c r="AH1785" s="94">
        <v>0.22290999150208149</v>
      </c>
      <c r="AI1785" s="94">
        <v>0.51835990632843942</v>
      </c>
      <c r="AJ1785" s="94">
        <v>0.49808885457441043</v>
      </c>
      <c r="AK1785" s="94">
        <v>0.37946820305963502</v>
      </c>
    </row>
    <row r="1786" spans="1:37">
      <c r="A1786" s="94">
        <v>19</v>
      </c>
      <c r="B1786" s="94">
        <v>0.48204955618190232</v>
      </c>
      <c r="C1786" s="94">
        <v>0.4778868592509376</v>
      </c>
      <c r="D1786" s="94">
        <v>0.32829124274925126</v>
      </c>
      <c r="E1786" s="94">
        <v>0.44595515544150433</v>
      </c>
      <c r="F1786" s="94">
        <v>0.44201374357771972</v>
      </c>
      <c r="G1786" s="94">
        <v>0.18897224827202949</v>
      </c>
      <c r="H1786" s="94">
        <v>0.18424670177006625</v>
      </c>
      <c r="I1786" s="94">
        <v>0.2762016173541621</v>
      </c>
      <c r="J1786" s="94">
        <v>0.21329244212914339</v>
      </c>
      <c r="K1786" s="94">
        <v>0.15851363320048081</v>
      </c>
      <c r="L1786" s="94">
        <v>0.20187021511910336</v>
      </c>
      <c r="M1786" s="94">
        <v>0.13315400134498989</v>
      </c>
      <c r="N1786" s="94">
        <v>0.13767896137352628</v>
      </c>
      <c r="O1786" s="94">
        <v>0.16721080613991798</v>
      </c>
      <c r="P1786" s="94">
        <v>0.16227663094718381</v>
      </c>
      <c r="Q1786" s="94">
        <v>0.14674614764629368</v>
      </c>
      <c r="R1786" s="94">
        <v>0.23851540083398889</v>
      </c>
      <c r="S1786" s="94">
        <v>0.33428871951127626</v>
      </c>
      <c r="T1786" s="94">
        <v>0.64336340023075933</v>
      </c>
      <c r="U1786" s="94">
        <v>0.62604643895246914</v>
      </c>
      <c r="V1786" s="94">
        <v>0.63739242033325483</v>
      </c>
      <c r="W1786" s="94">
        <v>0.16748593539363829</v>
      </c>
      <c r="X1786" s="94">
        <v>0.22523078257305698</v>
      </c>
      <c r="Y1786" s="94">
        <v>0.35456257377724737</v>
      </c>
      <c r="Z1786" s="94">
        <v>0.14788274771810744</v>
      </c>
      <c r="AA1786" s="94">
        <v>0.14050869542162081</v>
      </c>
      <c r="AB1786" s="94">
        <v>0.10911758984248747</v>
      </c>
      <c r="AC1786" s="94">
        <v>0.13192643798095735</v>
      </c>
      <c r="AD1786" s="94">
        <v>0.16757321626892158</v>
      </c>
      <c r="AE1786" s="94">
        <v>0.11335340047898686</v>
      </c>
      <c r="AF1786" s="94">
        <v>0.48115059457856024</v>
      </c>
      <c r="AG1786" s="94">
        <v>0.45683888658754451</v>
      </c>
      <c r="AH1786" s="94">
        <v>0.28391644925882942</v>
      </c>
      <c r="AI1786" s="94">
        <v>0.48204955618190232</v>
      </c>
      <c r="AJ1786" s="94">
        <v>0.4705210678291975</v>
      </c>
      <c r="AK1786" s="94">
        <v>0.46572705443810331</v>
      </c>
    </row>
    <row r="1787" spans="1:37">
      <c r="A1787" s="94">
        <v>20</v>
      </c>
      <c r="B1787" s="94">
        <v>0.26689663876151609</v>
      </c>
      <c r="C1787" s="94">
        <v>0.26542059221169495</v>
      </c>
      <c r="D1787" s="94">
        <v>0.34903435645201802</v>
      </c>
      <c r="E1787" s="94">
        <v>0.24884943839131712</v>
      </c>
      <c r="F1787" s="94">
        <v>0.22416263279074228</v>
      </c>
      <c r="G1787" s="94">
        <v>0.18872217012260778</v>
      </c>
      <c r="H1787" s="94">
        <v>8.8848193988380925E-2</v>
      </c>
      <c r="I1787" s="94">
        <v>0.13604652092881878</v>
      </c>
      <c r="J1787" s="94">
        <v>0.23108081614362339</v>
      </c>
      <c r="K1787" s="94">
        <v>7.2321598026190925E-2</v>
      </c>
      <c r="L1787" s="94">
        <v>0.10110741256585232</v>
      </c>
      <c r="M1787" s="94">
        <v>0.12073386012104907</v>
      </c>
      <c r="N1787" s="94">
        <v>6.285984551710655E-2</v>
      </c>
      <c r="O1787" s="94">
        <v>7.6535657405448973E-2</v>
      </c>
      <c r="P1787" s="94">
        <v>0.12797382120203826</v>
      </c>
      <c r="Q1787" s="94">
        <v>6.6751254857835965E-2</v>
      </c>
      <c r="R1787" s="94">
        <v>0.11851957697143328</v>
      </c>
      <c r="S1787" s="94">
        <v>0.17240651832563297</v>
      </c>
      <c r="T1787" s="94">
        <v>0.4896868836712307</v>
      </c>
      <c r="U1787" s="94">
        <v>0.40462206000484768</v>
      </c>
      <c r="V1787" s="94">
        <v>0.40851975161352899</v>
      </c>
      <c r="W1787" s="94">
        <v>7.5967313021660668E-2</v>
      </c>
      <c r="X1787" s="94">
        <v>0.11585778240310418</v>
      </c>
      <c r="Y1787" s="94">
        <v>0.23065620090067765</v>
      </c>
      <c r="Z1787" s="94">
        <v>6.4358517199859119E-2</v>
      </c>
      <c r="AA1787" s="94">
        <v>6.3245724188538827E-2</v>
      </c>
      <c r="AB1787" s="94">
        <v>8.7597669862461813E-2</v>
      </c>
      <c r="AC1787" s="94">
        <v>6.3618103560714762E-2</v>
      </c>
      <c r="AD1787" s="94">
        <v>8.1497643262529146E-2</v>
      </c>
      <c r="AE1787" s="94">
        <v>0.10963387027984643</v>
      </c>
      <c r="AF1787" s="94">
        <v>0.25804622270304223</v>
      </c>
      <c r="AG1787" s="94">
        <v>0.24171919184565308</v>
      </c>
      <c r="AH1787" s="94">
        <v>0.30507858094680701</v>
      </c>
      <c r="AI1787" s="94">
        <v>0.26689663876151609</v>
      </c>
      <c r="AJ1787" s="94">
        <v>0.29952493138206332</v>
      </c>
      <c r="AK1787" s="94">
        <v>0.46457067838461069</v>
      </c>
    </row>
    <row r="1788" spans="1:37">
      <c r="A1788" s="94">
        <v>21</v>
      </c>
      <c r="B1788" s="94">
        <v>0.15673720079087966</v>
      </c>
      <c r="C1788" s="94">
        <v>0.15469364358502302</v>
      </c>
      <c r="D1788" s="94">
        <v>0.34637906639143951</v>
      </c>
      <c r="E1788" s="94">
        <v>0.15673720079087966</v>
      </c>
      <c r="F1788" s="94">
        <v>0.12866871416257369</v>
      </c>
      <c r="G1788" s="94">
        <v>0.22562259039283114</v>
      </c>
      <c r="H1788" s="94">
        <v>7.0618065945168756E-2</v>
      </c>
      <c r="I1788" s="94">
        <v>9.5427095081547633E-2</v>
      </c>
      <c r="J1788" s="94">
        <v>0.21435673374504616</v>
      </c>
      <c r="K1788" s="94">
        <v>5.7482444486619849E-2</v>
      </c>
      <c r="L1788" s="94">
        <v>9.2011769619468137E-2</v>
      </c>
      <c r="M1788" s="94">
        <v>0.10771687962340282</v>
      </c>
      <c r="N1788" s="94">
        <v>4.4749148590232185E-2</v>
      </c>
      <c r="O1788" s="94">
        <v>5.9064140365085664E-2</v>
      </c>
      <c r="P1788" s="94">
        <v>0.10458495819683258</v>
      </c>
      <c r="Q1788" s="94">
        <v>4.9728280385913662E-2</v>
      </c>
      <c r="R1788" s="94">
        <v>7.8022988220992018E-2</v>
      </c>
      <c r="S1788" s="94">
        <v>9.6527156173994808E-2</v>
      </c>
      <c r="T1788" s="94">
        <v>0.36471885461603609</v>
      </c>
      <c r="U1788" s="94">
        <v>0.248219626477134</v>
      </c>
      <c r="V1788" s="94">
        <v>0.25191511070841166</v>
      </c>
      <c r="W1788" s="94">
        <v>5.6072672937634967E-2</v>
      </c>
      <c r="X1788" s="94">
        <v>7.6627018014294238E-2</v>
      </c>
      <c r="Y1788" s="94">
        <v>0.15641843581564191</v>
      </c>
      <c r="Z1788" s="94">
        <v>4.579075120203794E-2</v>
      </c>
      <c r="AA1788" s="94">
        <v>4.843167952480204E-2</v>
      </c>
      <c r="AB1788" s="94">
        <v>7.1563039472333806E-2</v>
      </c>
      <c r="AC1788" s="94">
        <v>5.0564758053997655E-2</v>
      </c>
      <c r="AD1788" s="94">
        <v>6.4859626394959985E-2</v>
      </c>
      <c r="AE1788" s="94">
        <v>9.8063137692332894E-2</v>
      </c>
      <c r="AF1788" s="94">
        <v>0.14384758780539583</v>
      </c>
      <c r="AG1788" s="94">
        <v>0.12976234305227693</v>
      </c>
      <c r="AH1788" s="94">
        <v>0.29712955523151036</v>
      </c>
      <c r="AI1788" s="94">
        <v>0.15673720079087966</v>
      </c>
      <c r="AJ1788" s="94">
        <v>0.20417079617437653</v>
      </c>
      <c r="AK1788" s="94">
        <v>0.46925740250729547</v>
      </c>
    </row>
    <row r="1789" spans="1:37">
      <c r="A1789" s="94">
        <v>22</v>
      </c>
      <c r="B1789" s="94">
        <v>0.13582095831054647</v>
      </c>
      <c r="C1789" s="94">
        <v>0.13891157933159567</v>
      </c>
      <c r="D1789" s="94">
        <v>0.3336692004728683</v>
      </c>
      <c r="E1789" s="94">
        <v>0.13576206301796306</v>
      </c>
      <c r="F1789" s="94">
        <v>0.11292807818471723</v>
      </c>
      <c r="G1789" s="94">
        <v>0.25053662602896742</v>
      </c>
      <c r="H1789" s="94">
        <v>6.1196980589503951E-2</v>
      </c>
      <c r="I1789" s="94">
        <v>8.4206400627104661E-2</v>
      </c>
      <c r="J1789" s="94">
        <v>0.22078099399235393</v>
      </c>
      <c r="K1789" s="94">
        <v>4.9813769216170048E-2</v>
      </c>
      <c r="L1789" s="94">
        <v>8.1159467050980788E-2</v>
      </c>
      <c r="M1789" s="94">
        <v>9.9831876260928029E-2</v>
      </c>
      <c r="N1789" s="94">
        <v>3.6756175506137766E-2</v>
      </c>
      <c r="O1789" s="94">
        <v>5.2662215931174483E-2</v>
      </c>
      <c r="P1789" s="94">
        <v>9.5296180668924035E-2</v>
      </c>
      <c r="Q1789" s="94">
        <v>4.0482631490747163E-2</v>
      </c>
      <c r="R1789" s="94">
        <v>5.6883061958130691E-2</v>
      </c>
      <c r="S1789" s="94">
        <v>6.1651039924292425E-2</v>
      </c>
      <c r="T1789" s="94">
        <v>0.29283680324654282</v>
      </c>
      <c r="U1789" s="94">
        <v>0.17070952517363022</v>
      </c>
      <c r="V1789" s="94">
        <v>0.20502246584951742</v>
      </c>
      <c r="W1789" s="94">
        <v>4.312326454571902E-2</v>
      </c>
      <c r="X1789" s="94">
        <v>5.6058886186896285E-2</v>
      </c>
      <c r="Y1789" s="94">
        <v>0.10530014102844047</v>
      </c>
      <c r="Z1789" s="94">
        <v>3.5385375682929564E-2</v>
      </c>
      <c r="AA1789" s="94">
        <v>4.1009721579321881E-2</v>
      </c>
      <c r="AB1789" s="94">
        <v>6.4896750643728809E-2</v>
      </c>
      <c r="AC1789" s="94">
        <v>4.3818964392852482E-2</v>
      </c>
      <c r="AD1789" s="94">
        <v>5.6342453380572186E-2</v>
      </c>
      <c r="AE1789" s="94">
        <v>8.9205160591844079E-2</v>
      </c>
      <c r="AF1789" s="94">
        <v>0.12203910346452157</v>
      </c>
      <c r="AG1789" s="94">
        <v>0.10752413685376062</v>
      </c>
      <c r="AH1789" s="94">
        <v>0.27622203044040378</v>
      </c>
      <c r="AI1789" s="94">
        <v>0.13585180822570916</v>
      </c>
      <c r="AJ1789" s="94">
        <v>0.1951272734774912</v>
      </c>
      <c r="AK1789" s="94">
        <v>0.45871397378427475</v>
      </c>
    </row>
    <row r="1790" spans="1:37">
      <c r="A1790" s="94">
        <v>23</v>
      </c>
      <c r="B1790" s="94">
        <v>0.12509640598488353</v>
      </c>
      <c r="C1790" s="94">
        <v>0.12790661617870894</v>
      </c>
      <c r="D1790" s="94">
        <v>0.32397295095523071</v>
      </c>
      <c r="E1790" s="94">
        <v>0.12493374279584366</v>
      </c>
      <c r="F1790" s="94">
        <v>0.11055659990266899</v>
      </c>
      <c r="G1790" s="94">
        <v>0.28156715640304264</v>
      </c>
      <c r="H1790" s="94">
        <v>5.495268813025822E-2</v>
      </c>
      <c r="I1790" s="94">
        <v>7.5798878570457265E-2</v>
      </c>
      <c r="J1790" s="94">
        <v>0.21517945917181308</v>
      </c>
      <c r="K1790" s="94">
        <v>4.4730973619282591E-2</v>
      </c>
      <c r="L1790" s="94">
        <v>7.9759516882753748E-2</v>
      </c>
      <c r="M1790" s="94">
        <v>9.5246301277740419E-2</v>
      </c>
      <c r="N1790" s="94">
        <v>3.2526800179985653E-2</v>
      </c>
      <c r="O1790" s="94">
        <v>4.7386232367440571E-2</v>
      </c>
      <c r="P1790" s="94">
        <v>9.3649000135736474E-2</v>
      </c>
      <c r="Q1790" s="94">
        <v>3.611117761126139E-2</v>
      </c>
      <c r="R1790" s="94">
        <v>4.5233673470290607E-2</v>
      </c>
      <c r="S1790" s="94">
        <v>4.9954340376669286E-2</v>
      </c>
      <c r="T1790" s="94">
        <v>0.24012595131322434</v>
      </c>
      <c r="U1790" s="94">
        <v>0.11938769173445939</v>
      </c>
      <c r="V1790" s="94">
        <v>0.1630640708491321</v>
      </c>
      <c r="W1790" s="94">
        <v>3.5675408416500833E-2</v>
      </c>
      <c r="X1790" s="94">
        <v>4.4278991110001407E-2</v>
      </c>
      <c r="Y1790" s="94">
        <v>8.9307614386542722E-2</v>
      </c>
      <c r="Z1790" s="94">
        <v>3.1053670550138839E-2</v>
      </c>
      <c r="AA1790" s="94">
        <v>3.6702938981418937E-2</v>
      </c>
      <c r="AB1790" s="94">
        <v>6.3806126184637185E-2</v>
      </c>
      <c r="AC1790" s="94">
        <v>3.9347854441111253E-2</v>
      </c>
      <c r="AD1790" s="94">
        <v>5.0731694215030897E-2</v>
      </c>
      <c r="AE1790" s="94">
        <v>8.7488927528624347E-2</v>
      </c>
      <c r="AF1790" s="94">
        <v>0.11088330323361163</v>
      </c>
      <c r="AG1790" s="94">
        <v>9.9134699610041149E-2</v>
      </c>
      <c r="AH1790" s="94">
        <v>0.26167306490491921</v>
      </c>
      <c r="AI1790" s="94">
        <v>0.12513006043778835</v>
      </c>
      <c r="AJ1790" s="94">
        <v>0.17656730191654132</v>
      </c>
      <c r="AK1790" s="94">
        <v>0.50013264313554773</v>
      </c>
    </row>
    <row r="1791" spans="1:37">
      <c r="A1791" s="94">
        <v>24</v>
      </c>
      <c r="B1791" s="94">
        <v>0.11803738448810175</v>
      </c>
      <c r="C1791" s="94">
        <v>0.12641820188922295</v>
      </c>
      <c r="D1791" s="94">
        <v>0.32151366846544449</v>
      </c>
      <c r="E1791" s="94">
        <v>0.11786630768583568</v>
      </c>
      <c r="F1791" s="94">
        <v>0.10905755662762066</v>
      </c>
      <c r="G1791" s="94">
        <v>0.30175402035358273</v>
      </c>
      <c r="H1791" s="94">
        <v>3.7320030310684517E-2</v>
      </c>
      <c r="I1791" s="94">
        <v>7.0636863196794089E-2</v>
      </c>
      <c r="J1791" s="94">
        <v>0.21960117072077751</v>
      </c>
      <c r="K1791" s="94">
        <v>3.0589691276016955E-2</v>
      </c>
      <c r="L1791" s="94">
        <v>6.5083342744009912E-2</v>
      </c>
      <c r="M1791" s="94">
        <v>0.14040013449899122</v>
      </c>
      <c r="N1791" s="94">
        <v>2.2397575656509166E-2</v>
      </c>
      <c r="O1791" s="94">
        <v>3.2964728553944826E-2</v>
      </c>
      <c r="P1791" s="94">
        <v>9.6385741066155037E-2</v>
      </c>
      <c r="Q1791" s="94">
        <v>2.4694963810618208E-2</v>
      </c>
      <c r="R1791" s="94">
        <v>2.7877044604156152E-2</v>
      </c>
      <c r="S1791" s="94">
        <v>4.4381756644756083E-2</v>
      </c>
      <c r="T1791" s="94">
        <v>0.11494194076423346</v>
      </c>
      <c r="U1791" s="94">
        <v>5.8834959624834468E-2</v>
      </c>
      <c r="V1791" s="94">
        <v>5.2406144296915896E-2</v>
      </c>
      <c r="W1791" s="94">
        <v>2.130417383156891E-2</v>
      </c>
      <c r="X1791" s="94">
        <v>2.6730843070647894E-2</v>
      </c>
      <c r="Y1791" s="94">
        <v>7.1479583711625591E-2</v>
      </c>
      <c r="Z1791" s="94">
        <v>2.0977302574995971E-2</v>
      </c>
      <c r="AA1791" s="94">
        <v>2.5006153704367932E-2</v>
      </c>
      <c r="AB1791" s="94">
        <v>6.576373581766963E-2</v>
      </c>
      <c r="AC1791" s="94">
        <v>2.6722316421025176E-2</v>
      </c>
      <c r="AD1791" s="94">
        <v>3.5360119229803443E-2</v>
      </c>
      <c r="AE1791" s="94">
        <v>8.6740510481939537E-2</v>
      </c>
      <c r="AF1791" s="94">
        <v>0.10349360344561838</v>
      </c>
      <c r="AG1791" s="94">
        <v>9.4631948978656164E-2</v>
      </c>
      <c r="AH1791" s="94">
        <v>0.28076527558716646</v>
      </c>
      <c r="AI1791" s="94">
        <v>0.11806823440326449</v>
      </c>
      <c r="AJ1791" s="94">
        <v>0.17326554724937102</v>
      </c>
      <c r="AK1791" s="94">
        <v>0.49314677133003659</v>
      </c>
    </row>
    <row r="1801" spans="1:50">
      <c r="A1801" s="94" t="s">
        <v>150</v>
      </c>
      <c r="B1801" s="95"/>
      <c r="C1801" s="95"/>
      <c r="D1801" s="95">
        <v>2015</v>
      </c>
      <c r="E1801" s="95"/>
      <c r="F1801" s="94" t="s">
        <v>0</v>
      </c>
      <c r="G1801" s="166">
        <v>364331.60300000024</v>
      </c>
      <c r="H1801" s="95" t="s">
        <v>102</v>
      </c>
      <c r="I1801" s="95"/>
      <c r="J1801" s="95"/>
      <c r="K1801" s="96" t="s">
        <v>1</v>
      </c>
      <c r="L1801" s="95" t="s">
        <v>103</v>
      </c>
      <c r="M1801" s="95"/>
      <c r="N1801" s="95"/>
      <c r="O1801" s="95"/>
      <c r="P1801" s="95"/>
      <c r="Q1801" s="95"/>
      <c r="R1801" s="95"/>
      <c r="S1801" s="95"/>
      <c r="T1801" s="97"/>
      <c r="U1801" s="95"/>
      <c r="V1801" s="95"/>
      <c r="W1801" s="95"/>
      <c r="X1801" s="95"/>
      <c r="Y1801" s="95"/>
      <c r="Z1801" s="95"/>
      <c r="AA1801" s="95"/>
      <c r="AB1801" s="95"/>
      <c r="AC1801" s="96"/>
      <c r="AD1801" s="95"/>
      <c r="AE1801" s="95"/>
      <c r="AF1801" s="95"/>
      <c r="AG1801" s="95"/>
      <c r="AH1801" s="95"/>
      <c r="AI1801" s="95"/>
      <c r="AJ1801" s="95"/>
      <c r="AK1801" s="95"/>
    </row>
    <row r="1802" spans="1:50">
      <c r="A1802" s="118">
        <v>1046</v>
      </c>
      <c r="B1802" s="94" t="s">
        <v>104</v>
      </c>
      <c r="C1802" s="95"/>
      <c r="D1802" s="95"/>
      <c r="E1802" s="95"/>
      <c r="F1802" s="95" t="s">
        <v>3</v>
      </c>
      <c r="G1802" s="95">
        <v>0</v>
      </c>
      <c r="H1802" s="95" t="s">
        <v>102</v>
      </c>
      <c r="I1802" s="95"/>
      <c r="J1802" s="95"/>
      <c r="K1802" s="96" t="s">
        <v>4</v>
      </c>
      <c r="L1802" s="95" t="s">
        <v>103</v>
      </c>
      <c r="M1802" s="95"/>
      <c r="N1802" s="95" t="s">
        <v>105</v>
      </c>
      <c r="O1802" s="95"/>
      <c r="P1802" s="95"/>
      <c r="Q1802" s="95"/>
      <c r="R1802" s="95"/>
      <c r="S1802" s="95"/>
      <c r="T1802" s="96"/>
      <c r="U1802" s="95"/>
      <c r="V1802" s="95"/>
      <c r="W1802" s="95"/>
      <c r="X1802" s="95"/>
      <c r="Y1802" s="95"/>
      <c r="Z1802" s="95"/>
      <c r="AA1802" s="95"/>
      <c r="AB1802" s="95"/>
      <c r="AC1802" s="96"/>
      <c r="AD1802" s="95"/>
      <c r="AE1802" s="95"/>
      <c r="AF1802" s="95"/>
      <c r="AG1802" s="95"/>
      <c r="AH1802" s="95"/>
      <c r="AI1802" s="95"/>
      <c r="AJ1802" s="95"/>
      <c r="AK1802" s="95"/>
    </row>
    <row r="1803" spans="1:50">
      <c r="A1803" s="94"/>
      <c r="B1803" s="94">
        <v>1</v>
      </c>
      <c r="C1803" s="94" t="s">
        <v>5</v>
      </c>
      <c r="D1803" s="94" t="s">
        <v>6</v>
      </c>
      <c r="E1803" s="94">
        <v>2</v>
      </c>
      <c r="F1803" s="94" t="s">
        <v>7</v>
      </c>
      <c r="G1803" s="94" t="s">
        <v>8</v>
      </c>
      <c r="H1803" s="94">
        <v>3</v>
      </c>
      <c r="I1803" s="94" t="s">
        <v>9</v>
      </c>
      <c r="J1803" s="94" t="s">
        <v>10</v>
      </c>
      <c r="K1803" s="94">
        <v>4</v>
      </c>
      <c r="L1803" s="94" t="s">
        <v>11</v>
      </c>
      <c r="M1803" s="94" t="s">
        <v>12</v>
      </c>
      <c r="N1803" s="94">
        <v>5</v>
      </c>
      <c r="O1803" s="94" t="s">
        <v>13</v>
      </c>
      <c r="P1803" s="94" t="s">
        <v>13</v>
      </c>
      <c r="Q1803" s="94">
        <v>6</v>
      </c>
      <c r="R1803" s="94" t="s">
        <v>14</v>
      </c>
      <c r="S1803" s="94" t="s">
        <v>87</v>
      </c>
      <c r="T1803" s="94">
        <v>7</v>
      </c>
      <c r="U1803" s="94" t="s">
        <v>15</v>
      </c>
      <c r="V1803" s="94" t="s">
        <v>88</v>
      </c>
      <c r="W1803" s="94">
        <v>8</v>
      </c>
      <c r="X1803" s="94" t="s">
        <v>89</v>
      </c>
      <c r="Y1803" s="94" t="s">
        <v>90</v>
      </c>
      <c r="Z1803" s="94">
        <v>9</v>
      </c>
      <c r="AA1803" s="94" t="s">
        <v>91</v>
      </c>
      <c r="AB1803" s="94" t="s">
        <v>92</v>
      </c>
      <c r="AC1803" s="94">
        <v>10</v>
      </c>
      <c r="AD1803" s="94" t="s">
        <v>93</v>
      </c>
      <c r="AE1803" s="94" t="s">
        <v>94</v>
      </c>
      <c r="AF1803" s="94">
        <v>11</v>
      </c>
      <c r="AG1803" s="94" t="s">
        <v>95</v>
      </c>
      <c r="AH1803" s="94" t="s">
        <v>96</v>
      </c>
      <c r="AI1803" s="94">
        <v>12</v>
      </c>
      <c r="AJ1803" s="94" t="s">
        <v>97</v>
      </c>
      <c r="AK1803" s="94" t="s">
        <v>98</v>
      </c>
    </row>
    <row r="1804" spans="1:50">
      <c r="A1804" s="96"/>
      <c r="B1804" s="94">
        <v>31</v>
      </c>
      <c r="C1804" s="95"/>
      <c r="D1804" s="95"/>
      <c r="E1804" s="94">
        <v>28</v>
      </c>
      <c r="F1804" s="95"/>
      <c r="G1804" s="95"/>
      <c r="H1804" s="94">
        <v>31</v>
      </c>
      <c r="I1804" s="95"/>
      <c r="J1804" s="95"/>
      <c r="K1804" s="94">
        <v>30</v>
      </c>
      <c r="L1804" s="95"/>
      <c r="M1804" s="95"/>
      <c r="N1804" s="94">
        <v>31</v>
      </c>
      <c r="O1804" s="95"/>
      <c r="P1804" s="95"/>
      <c r="Q1804" s="94">
        <v>30</v>
      </c>
      <c r="R1804" s="95"/>
      <c r="S1804" s="95"/>
      <c r="T1804" s="94">
        <v>31</v>
      </c>
      <c r="U1804" s="95"/>
      <c r="V1804" s="95"/>
      <c r="W1804" s="94">
        <v>31</v>
      </c>
      <c r="X1804" s="95"/>
      <c r="Y1804" s="95"/>
      <c r="Z1804" s="94">
        <v>30</v>
      </c>
      <c r="AA1804" s="95"/>
      <c r="AB1804" s="95"/>
      <c r="AC1804" s="94">
        <v>31</v>
      </c>
      <c r="AD1804" s="95"/>
      <c r="AE1804" s="95"/>
      <c r="AF1804" s="94">
        <v>30</v>
      </c>
      <c r="AG1804" s="95"/>
      <c r="AH1804" s="95"/>
      <c r="AI1804" s="94">
        <v>31</v>
      </c>
      <c r="AJ1804" s="95"/>
      <c r="AK1804" s="95"/>
    </row>
    <row r="1805" spans="1:50">
      <c r="A1805" s="94" t="s">
        <v>16</v>
      </c>
      <c r="B1805" s="94" t="s">
        <v>17</v>
      </c>
      <c r="C1805" s="94" t="s">
        <v>18</v>
      </c>
      <c r="D1805" s="94" t="s">
        <v>19</v>
      </c>
      <c r="E1805" s="94" t="s">
        <v>17</v>
      </c>
      <c r="F1805" s="94" t="s">
        <v>18</v>
      </c>
      <c r="G1805" s="94" t="s">
        <v>19</v>
      </c>
      <c r="H1805" s="94" t="s">
        <v>17</v>
      </c>
      <c r="I1805" s="94" t="s">
        <v>18</v>
      </c>
      <c r="J1805" s="94" t="s">
        <v>19</v>
      </c>
      <c r="K1805" s="94" t="s">
        <v>17</v>
      </c>
      <c r="L1805" s="94" t="s">
        <v>18</v>
      </c>
      <c r="M1805" s="94" t="s">
        <v>19</v>
      </c>
      <c r="N1805" s="94" t="s">
        <v>17</v>
      </c>
      <c r="O1805" s="94" t="s">
        <v>18</v>
      </c>
      <c r="P1805" s="94" t="s">
        <v>19</v>
      </c>
      <c r="Q1805" s="94" t="s">
        <v>17</v>
      </c>
      <c r="R1805" s="94" t="s">
        <v>18</v>
      </c>
      <c r="S1805" s="94" t="s">
        <v>19</v>
      </c>
      <c r="T1805" s="94" t="s">
        <v>17</v>
      </c>
      <c r="U1805" s="94" t="s">
        <v>18</v>
      </c>
      <c r="V1805" s="94" t="s">
        <v>19</v>
      </c>
      <c r="W1805" s="94" t="s">
        <v>17</v>
      </c>
      <c r="X1805" s="94" t="s">
        <v>18</v>
      </c>
      <c r="Y1805" s="94" t="s">
        <v>19</v>
      </c>
      <c r="Z1805" s="94" t="s">
        <v>17</v>
      </c>
      <c r="AA1805" s="94" t="s">
        <v>18</v>
      </c>
      <c r="AB1805" s="94" t="s">
        <v>19</v>
      </c>
      <c r="AC1805" s="94" t="s">
        <v>17</v>
      </c>
      <c r="AD1805" s="94" t="s">
        <v>18</v>
      </c>
      <c r="AE1805" s="94" t="s">
        <v>19</v>
      </c>
      <c r="AF1805" s="94" t="s">
        <v>17</v>
      </c>
      <c r="AG1805" s="94" t="s">
        <v>18</v>
      </c>
      <c r="AH1805" s="94" t="s">
        <v>19</v>
      </c>
      <c r="AI1805" s="94" t="s">
        <v>17</v>
      </c>
      <c r="AJ1805" s="94" t="s">
        <v>18</v>
      </c>
      <c r="AK1805" s="94" t="s">
        <v>19</v>
      </c>
    </row>
    <row r="1806" spans="1:50">
      <c r="A1806" s="96"/>
      <c r="B1806" s="134">
        <v>7.8556025710549912E-2</v>
      </c>
      <c r="C1806" s="167">
        <v>1.122011161386359</v>
      </c>
      <c r="D1806" s="167">
        <v>0.35942734766980017</v>
      </c>
      <c r="E1806" s="134">
        <v>7.5520554146105201E-2</v>
      </c>
      <c r="F1806" s="167">
        <v>1.0423398887510646</v>
      </c>
      <c r="G1806" s="167">
        <v>0.33591447252540818</v>
      </c>
      <c r="H1806" s="134">
        <v>8.8747235287824092E-2</v>
      </c>
      <c r="I1806" s="167">
        <v>1.093965881062998</v>
      </c>
      <c r="J1806" s="167">
        <v>0.33181153958792831</v>
      </c>
      <c r="K1806" s="134">
        <v>7.5991221134065895E-2</v>
      </c>
      <c r="L1806" s="167">
        <v>1.4956904951047283</v>
      </c>
      <c r="M1806" s="167">
        <v>0.28715500277511469</v>
      </c>
      <c r="N1806" s="134">
        <v>0.11650046225577372</v>
      </c>
      <c r="O1806" s="167">
        <v>1.4888346953806764</v>
      </c>
      <c r="P1806" s="167">
        <v>0.33451354467653105</v>
      </c>
      <c r="Q1806" s="134">
        <v>6.5821205780710532E-2</v>
      </c>
      <c r="R1806" s="167">
        <v>2.0000000000000009</v>
      </c>
      <c r="S1806" s="167">
        <v>0.33654019907574473</v>
      </c>
      <c r="T1806" s="134">
        <v>3.4934506293580962E-2</v>
      </c>
      <c r="U1806" s="167">
        <v>1.273191372810409</v>
      </c>
      <c r="V1806" s="167">
        <v>0.77793280739552595</v>
      </c>
      <c r="W1806" s="134">
        <v>0.10762435446655905</v>
      </c>
      <c r="X1806" s="167">
        <v>1.8250922254918036</v>
      </c>
      <c r="Y1806" s="167">
        <v>0.38368889779877252</v>
      </c>
      <c r="Z1806" s="134">
        <v>0.13457916761759434</v>
      </c>
      <c r="AA1806" s="167">
        <v>1.263582456216787</v>
      </c>
      <c r="AB1806" s="167">
        <v>0.32896469778399079</v>
      </c>
      <c r="AC1806" s="134">
        <v>9.8745938108801945E-2</v>
      </c>
      <c r="AD1806" s="167">
        <v>1.2476689062633954</v>
      </c>
      <c r="AE1806" s="167">
        <v>0.33829419001392402</v>
      </c>
      <c r="AF1806" s="134">
        <v>7.8280494849735954E-2</v>
      </c>
      <c r="AG1806" s="167">
        <v>1.0869329785022397</v>
      </c>
      <c r="AH1806" s="167">
        <v>0.35805172772040911</v>
      </c>
      <c r="AI1806" s="134">
        <v>4.4698834348698285E-2</v>
      </c>
      <c r="AJ1806" s="167">
        <v>1.9837004202065254</v>
      </c>
      <c r="AK1806" s="167">
        <v>0.36207879610619764</v>
      </c>
      <c r="AM1806" t="str">
        <f>A1801</f>
        <v>PreNResSpltPkgAC-65to-PEYes-cDXGF-EPr1985-CZ14</v>
      </c>
      <c r="AN1806" s="93">
        <f>1/($T1806*(1/$T1804)*(1/(5/7+2/7*$V1806))*$T1816/SUM($T1808:$T1831))</f>
        <v>15454.690302833156</v>
      </c>
      <c r="AO1806" s="93">
        <f>1/(T1806*(1/T1804)*(1/(5/7+2/7*V1806)))</f>
        <v>831.07283404065743</v>
      </c>
      <c r="AP1806" s="93"/>
      <c r="AR1806" s="217">
        <f>CHOOSE($AV$3,C1806,F1806,I1806,L1806,O1806,R1806,U1806,X1806,AA1806,AD1806,AG1806,AJ1806)</f>
        <v>1.273191372810409</v>
      </c>
      <c r="AS1806" s="92"/>
      <c r="AT1806" s="92"/>
      <c r="AV1806" s="151">
        <f>AN1806/AR1806</f>
        <v>12138.544631133404</v>
      </c>
      <c r="AW1806" s="152">
        <f>AO1806/AR1806</f>
        <v>652.74777365650004</v>
      </c>
      <c r="AX1806" s="93"/>
    </row>
    <row r="1807" spans="1:50">
      <c r="A1807" s="94" t="s">
        <v>20</v>
      </c>
      <c r="B1807" s="94" t="s">
        <v>21</v>
      </c>
      <c r="C1807" s="94" t="s">
        <v>22</v>
      </c>
      <c r="D1807" s="94" t="s">
        <v>23</v>
      </c>
      <c r="E1807" s="94" t="s">
        <v>21</v>
      </c>
      <c r="F1807" s="94" t="s">
        <v>22</v>
      </c>
      <c r="G1807" s="94" t="s">
        <v>23</v>
      </c>
      <c r="H1807" s="94" t="s">
        <v>21</v>
      </c>
      <c r="I1807" s="94" t="s">
        <v>22</v>
      </c>
      <c r="J1807" s="94" t="s">
        <v>23</v>
      </c>
      <c r="K1807" s="94" t="s">
        <v>21</v>
      </c>
      <c r="L1807" s="94" t="s">
        <v>22</v>
      </c>
      <c r="M1807" s="94" t="s">
        <v>23</v>
      </c>
      <c r="N1807" s="94" t="s">
        <v>21</v>
      </c>
      <c r="O1807" s="94" t="s">
        <v>22</v>
      </c>
      <c r="P1807" s="94" t="s">
        <v>23</v>
      </c>
      <c r="Q1807" s="94" t="s">
        <v>21</v>
      </c>
      <c r="R1807" s="94" t="s">
        <v>22</v>
      </c>
      <c r="S1807" s="94" t="s">
        <v>23</v>
      </c>
      <c r="T1807" s="94" t="s">
        <v>21</v>
      </c>
      <c r="U1807" s="94" t="s">
        <v>22</v>
      </c>
      <c r="V1807" s="94" t="s">
        <v>23</v>
      </c>
      <c r="W1807" s="94" t="s">
        <v>21</v>
      </c>
      <c r="X1807" s="94" t="s">
        <v>22</v>
      </c>
      <c r="Y1807" s="94" t="s">
        <v>23</v>
      </c>
      <c r="Z1807" s="94" t="s">
        <v>21</v>
      </c>
      <c r="AA1807" s="94" t="s">
        <v>22</v>
      </c>
      <c r="AB1807" s="94" t="s">
        <v>23</v>
      </c>
      <c r="AC1807" s="94" t="s">
        <v>21</v>
      </c>
      <c r="AD1807" s="94" t="s">
        <v>22</v>
      </c>
      <c r="AE1807" s="94" t="s">
        <v>23</v>
      </c>
      <c r="AF1807" s="94" t="s">
        <v>21</v>
      </c>
      <c r="AG1807" s="94" t="s">
        <v>22</v>
      </c>
      <c r="AH1807" s="94" t="s">
        <v>23</v>
      </c>
      <c r="AI1807" s="94" t="s">
        <v>21</v>
      </c>
      <c r="AJ1807" s="94" t="s">
        <v>22</v>
      </c>
      <c r="AK1807" s="94" t="s">
        <v>23</v>
      </c>
    </row>
    <row r="1808" spans="1:50">
      <c r="A1808" s="94">
        <v>1</v>
      </c>
      <c r="B1808" s="94">
        <v>0.10462270958965468</v>
      </c>
      <c r="C1808" s="94">
        <v>0.10906386095606896</v>
      </c>
      <c r="D1808" s="94">
        <v>0.34352679901756278</v>
      </c>
      <c r="E1808" s="94">
        <v>9.9214479457849808E-2</v>
      </c>
      <c r="F1808" s="94">
        <v>9.5214323911399695E-2</v>
      </c>
      <c r="G1808" s="94">
        <v>0.30930970553209913</v>
      </c>
      <c r="H1808" s="94">
        <v>5.4531588903524858E-2</v>
      </c>
      <c r="I1808" s="94">
        <v>7.7679880481784619E-2</v>
      </c>
      <c r="J1808" s="94">
        <v>0.3109873532037753</v>
      </c>
      <c r="K1808" s="94">
        <v>2.9315244505923821E-2</v>
      </c>
      <c r="L1808" s="94">
        <v>7.5987740435425916E-2</v>
      </c>
      <c r="M1808" s="94">
        <v>0.22396571824684119</v>
      </c>
      <c r="N1808" s="94">
        <v>2.04614773469429E-2</v>
      </c>
      <c r="O1808" s="94">
        <v>3.2583825098606682E-2</v>
      </c>
      <c r="P1808" s="94">
        <v>0.12172994864152314</v>
      </c>
      <c r="Q1808" s="94">
        <v>2.4289071116865683E-2</v>
      </c>
      <c r="R1808" s="94">
        <v>2.858518467569985E-2</v>
      </c>
      <c r="S1808" s="94">
        <v>5.1321569207780339E-2</v>
      </c>
      <c r="T1808" s="94">
        <v>5.0368695697892971E-2</v>
      </c>
      <c r="U1808" s="94">
        <v>3.1360855540018599E-2</v>
      </c>
      <c r="V1808" s="94">
        <v>6.0558931244008254E-2</v>
      </c>
      <c r="W1808" s="94">
        <v>2.4520507561999975E-2</v>
      </c>
      <c r="X1808" s="94">
        <v>2.619664270148599E-2</v>
      </c>
      <c r="Y1808" s="94">
        <v>6.8510738030654494E-2</v>
      </c>
      <c r="Z1808" s="94">
        <v>1.9322817583446089E-2</v>
      </c>
      <c r="AA1808" s="94">
        <v>2.4505698643379824E-2</v>
      </c>
      <c r="AB1808" s="94">
        <v>6.7670611602031708E-2</v>
      </c>
      <c r="AC1808" s="94">
        <v>2.8309057780659296E-2</v>
      </c>
      <c r="AD1808" s="94">
        <v>4.435501736636184E-2</v>
      </c>
      <c r="AE1808" s="94">
        <v>0.13088734191423224</v>
      </c>
      <c r="AF1808" s="94">
        <v>0.10075944871293283</v>
      </c>
      <c r="AG1808" s="94">
        <v>0.1027573819971421</v>
      </c>
      <c r="AH1808" s="94">
        <v>0.302001474638115</v>
      </c>
      <c r="AI1808" s="94">
        <v>0.10048082373206586</v>
      </c>
      <c r="AJ1808" s="94">
        <v>0.1572631024925932</v>
      </c>
      <c r="AK1808" s="94">
        <v>0.53349820439626949</v>
      </c>
    </row>
    <row r="1809" spans="1:37">
      <c r="A1809" s="94">
        <v>2</v>
      </c>
      <c r="B1809" s="94">
        <v>0.10461994464582453</v>
      </c>
      <c r="C1809" s="94">
        <v>0.10877034978058729</v>
      </c>
      <c r="D1809" s="94">
        <v>0.32088243689597518</v>
      </c>
      <c r="E1809" s="94">
        <v>9.8769323501193079E-2</v>
      </c>
      <c r="F1809" s="94">
        <v>9.7817442942306876E-2</v>
      </c>
      <c r="G1809" s="94">
        <v>0.30759445707480781</v>
      </c>
      <c r="H1809" s="94">
        <v>7.239103091047748E-2</v>
      </c>
      <c r="I1809" s="94">
        <v>8.6354153134260064E-2</v>
      </c>
      <c r="J1809" s="94">
        <v>0.30853462047638436</v>
      </c>
      <c r="K1809" s="94">
        <v>3.0056083853753676E-2</v>
      </c>
      <c r="L1809" s="94">
        <v>7.7050940604523388E-2</v>
      </c>
      <c r="M1809" s="94">
        <v>0.22292592242492992</v>
      </c>
      <c r="N1809" s="94">
        <v>2.0978568975848856E-2</v>
      </c>
      <c r="O1809" s="94">
        <v>3.5413126524226249E-2</v>
      </c>
      <c r="P1809" s="94">
        <v>0.12033488266409149</v>
      </c>
      <c r="Q1809" s="94">
        <v>2.4902891670263272E-2</v>
      </c>
      <c r="R1809" s="94">
        <v>2.9232195924872688E-2</v>
      </c>
      <c r="S1809" s="94">
        <v>5.0707977058872353E-2</v>
      </c>
      <c r="T1809" s="94">
        <v>2.4205102590728056E-2</v>
      </c>
      <c r="U1809" s="94">
        <v>2.2851142113544904E-2</v>
      </c>
      <c r="V1809" s="94">
        <v>4.9861715554758573E-2</v>
      </c>
      <c r="W1809" s="94">
        <v>2.4182320068301105E-2</v>
      </c>
      <c r="X1809" s="94">
        <v>2.3656257487421131E-2</v>
      </c>
      <c r="Y1809" s="94">
        <v>5.7300516652477984E-2</v>
      </c>
      <c r="Z1809" s="94">
        <v>1.9811133605298226E-2</v>
      </c>
      <c r="AA1809" s="94">
        <v>2.5124993693005214E-2</v>
      </c>
      <c r="AB1809" s="94">
        <v>6.661743404198793E-2</v>
      </c>
      <c r="AC1809" s="94">
        <v>2.9024469309963219E-2</v>
      </c>
      <c r="AD1809" s="94">
        <v>4.7415080127989027E-2</v>
      </c>
      <c r="AE1809" s="94">
        <v>0.12913955070541583</v>
      </c>
      <c r="AF1809" s="94">
        <v>0.10035156065739344</v>
      </c>
      <c r="AG1809" s="94">
        <v>0.10230687553039279</v>
      </c>
      <c r="AH1809" s="94">
        <v>0.3216538633628051</v>
      </c>
      <c r="AI1809" s="94">
        <v>0.10067160485634732</v>
      </c>
      <c r="AJ1809" s="94">
        <v>0.16801236615775861</v>
      </c>
      <c r="AK1809" s="94">
        <v>0.53042660387534701</v>
      </c>
    </row>
    <row r="1810" spans="1:37">
      <c r="A1810" s="94">
        <v>3</v>
      </c>
      <c r="B1810" s="94">
        <v>0.10573974689704178</v>
      </c>
      <c r="C1810" s="94">
        <v>0.11003699027001718</v>
      </c>
      <c r="D1810" s="94">
        <v>0.3193140505459553</v>
      </c>
      <c r="E1810" s="94">
        <v>9.9872536089429323E-2</v>
      </c>
      <c r="F1810" s="94">
        <v>0.10206884840876793</v>
      </c>
      <c r="G1810" s="94">
        <v>0.30582846162173871</v>
      </c>
      <c r="H1810" s="94">
        <v>8.9396250334261032E-2</v>
      </c>
      <c r="I1810" s="94">
        <v>8.9323936430166617E-2</v>
      </c>
      <c r="J1810" s="94">
        <v>0.35290274247674697</v>
      </c>
      <c r="K1810" s="94">
        <v>5.6463919773272288E-2</v>
      </c>
      <c r="L1810" s="94">
        <v>8.5897273303741306E-2</v>
      </c>
      <c r="M1810" s="94">
        <v>0.22198515477653394</v>
      </c>
      <c r="N1810" s="94">
        <v>2.101896675935714E-2</v>
      </c>
      <c r="O1810" s="94">
        <v>3.9589126008328507E-2</v>
      </c>
      <c r="P1810" s="94">
        <v>0.11893647521126478</v>
      </c>
      <c r="Q1810" s="94">
        <v>2.4950846400997463E-2</v>
      </c>
      <c r="R1810" s="94">
        <v>3.2553109235326609E-2</v>
      </c>
      <c r="S1810" s="94">
        <v>5.0144916028109734E-2</v>
      </c>
      <c r="T1810" s="94">
        <v>1.6049106849459111E-2</v>
      </c>
      <c r="U1810" s="94">
        <v>1.9858215798969382E-2</v>
      </c>
      <c r="V1810" s="94">
        <v>2.7567228310722735E-2</v>
      </c>
      <c r="W1810" s="94">
        <v>2.3517430693896925E-2</v>
      </c>
      <c r="X1810" s="94">
        <v>2.2265940159307881E-2</v>
      </c>
      <c r="Y1810" s="94">
        <v>4.7062249902632226E-2</v>
      </c>
      <c r="Z1810" s="94">
        <v>1.9849283294505429E-2</v>
      </c>
      <c r="AA1810" s="94">
        <v>2.517337611875721E-2</v>
      </c>
      <c r="AB1810" s="94">
        <v>6.5542117614315623E-2</v>
      </c>
      <c r="AC1810" s="94">
        <v>2.9080360835690093E-2</v>
      </c>
      <c r="AD1810" s="94">
        <v>5.4042166001742747E-2</v>
      </c>
      <c r="AE1810" s="94">
        <v>0.12752690979977138</v>
      </c>
      <c r="AF1810" s="94">
        <v>0.10166401678167999</v>
      </c>
      <c r="AG1810" s="94">
        <v>0.10350351909778453</v>
      </c>
      <c r="AH1810" s="94">
        <v>0.34108883749361935</v>
      </c>
      <c r="AI1810" s="94">
        <v>0.10153979721901951</v>
      </c>
      <c r="AJ1810" s="94">
        <v>0.16982287660158266</v>
      </c>
      <c r="AK1810" s="94">
        <v>0.53088701508833314</v>
      </c>
    </row>
    <row r="1811" spans="1:37">
      <c r="A1811" s="94">
        <v>4</v>
      </c>
      <c r="B1811" s="94">
        <v>0.10573974689704178</v>
      </c>
      <c r="C1811" s="94">
        <v>0.11028333000658212</v>
      </c>
      <c r="D1811" s="94">
        <v>0.31938933309075618</v>
      </c>
      <c r="E1811" s="94">
        <v>9.9974839011145497E-2</v>
      </c>
      <c r="F1811" s="94">
        <v>0.10230488942745164</v>
      </c>
      <c r="G1811" s="94">
        <v>0.32752449388329546</v>
      </c>
      <c r="H1811" s="94">
        <v>8.880943655973618E-2</v>
      </c>
      <c r="I1811" s="94">
        <v>9.4487129521370367E-2</v>
      </c>
      <c r="J1811" s="94">
        <v>0.35228357284821454</v>
      </c>
      <c r="K1811" s="94">
        <v>4.2733311339665188E-2</v>
      </c>
      <c r="L1811" s="94">
        <v>9.1402663284717842E-2</v>
      </c>
      <c r="M1811" s="94">
        <v>0.22226873545523698</v>
      </c>
      <c r="N1811" s="94">
        <v>2.2742605522377005E-2</v>
      </c>
      <c r="O1811" s="94">
        <v>4.5662676997077274E-2</v>
      </c>
      <c r="P1811" s="94">
        <v>0.1188228650478332</v>
      </c>
      <c r="Q1811" s="94">
        <v>2.4587988938442114E-2</v>
      </c>
      <c r="R1811" s="94">
        <v>3.2150861772497742E-2</v>
      </c>
      <c r="S1811" s="94">
        <v>5.0480587027218214E-2</v>
      </c>
      <c r="T1811" s="94">
        <v>1.6127972239382744E-2</v>
      </c>
      <c r="U1811" s="94">
        <v>1.9955799168988889E-2</v>
      </c>
      <c r="V1811" s="94">
        <v>2.7536191901566316E-2</v>
      </c>
      <c r="W1811" s="94">
        <v>5.561078575630847E-2</v>
      </c>
      <c r="X1811" s="94">
        <v>3.6039698204974831E-2</v>
      </c>
      <c r="Y1811" s="94">
        <v>4.2635031037061816E-2</v>
      </c>
      <c r="Z1811" s="94">
        <v>2.8984862203322581E-2</v>
      </c>
      <c r="AA1811" s="94">
        <v>2.7278702816479233E-2</v>
      </c>
      <c r="AB1811" s="94">
        <v>6.812603973610469E-2</v>
      </c>
      <c r="AC1811" s="94">
        <v>4.1244219884714405E-2</v>
      </c>
      <c r="AD1811" s="94">
        <v>5.5585521546296507E-2</v>
      </c>
      <c r="AE1811" s="94">
        <v>0.14272559219884959</v>
      </c>
      <c r="AF1811" s="94">
        <v>0.10186379868643397</v>
      </c>
      <c r="AG1811" s="94">
        <v>0.10675226745052063</v>
      </c>
      <c r="AH1811" s="94">
        <v>0.36062464158101376</v>
      </c>
      <c r="AI1811" s="94">
        <v>0.10217849924378786</v>
      </c>
      <c r="AJ1811" s="94">
        <v>0.17064238743975174</v>
      </c>
      <c r="AK1811" s="94">
        <v>0.53208408424209741</v>
      </c>
    </row>
    <row r="1812" spans="1:37">
      <c r="A1812" s="94">
        <v>5</v>
      </c>
      <c r="B1812" s="94">
        <v>0.11380508804963627</v>
      </c>
      <c r="C1812" s="94">
        <v>0.1132481422970132</v>
      </c>
      <c r="D1812" s="94">
        <v>0.34382165565136652</v>
      </c>
      <c r="E1812" s="94">
        <v>0.10032598687757657</v>
      </c>
      <c r="F1812" s="94">
        <v>0.10314547994784873</v>
      </c>
      <c r="G1812" s="94">
        <v>0.32946302912200931</v>
      </c>
      <c r="H1812" s="94">
        <v>9.7534886945498125E-2</v>
      </c>
      <c r="I1812" s="94">
        <v>0.10607434936188904</v>
      </c>
      <c r="J1812" s="94">
        <v>0.35612174037978017</v>
      </c>
      <c r="K1812" s="94">
        <v>6.2355907711481647E-2</v>
      </c>
      <c r="L1812" s="94">
        <v>0.10099006552525895</v>
      </c>
      <c r="M1812" s="94">
        <v>0.25695110258868642</v>
      </c>
      <c r="N1812" s="94">
        <v>3.9459208338102514E-2</v>
      </c>
      <c r="O1812" s="94">
        <v>5.5799826848801873E-2</v>
      </c>
      <c r="P1812" s="94">
        <v>0.13831369102713612</v>
      </c>
      <c r="Q1812" s="94">
        <v>4.0524944452436894E-2</v>
      </c>
      <c r="R1812" s="94">
        <v>4.6170703767037968E-2</v>
      </c>
      <c r="S1812" s="94">
        <v>6.3337147229631435E-2</v>
      </c>
      <c r="T1812" s="94">
        <v>1.9400885921213473E-2</v>
      </c>
      <c r="U1812" s="94">
        <v>2.4005509024798383E-2</v>
      </c>
      <c r="V1812" s="94">
        <v>3.090191805008587E-2</v>
      </c>
      <c r="W1812" s="94">
        <v>0.12686752876827009</v>
      </c>
      <c r="X1812" s="94">
        <v>7.0536845039109813E-2</v>
      </c>
      <c r="Y1812" s="94">
        <v>5.8696408937846618E-2</v>
      </c>
      <c r="Z1812" s="94">
        <v>6.1334526994720077E-2</v>
      </c>
      <c r="AA1812" s="94">
        <v>4.8141665585741851E-2</v>
      </c>
      <c r="AB1812" s="94">
        <v>9.6299330141119452E-2</v>
      </c>
      <c r="AC1812" s="94">
        <v>4.7599086359859454E-2</v>
      </c>
      <c r="AD1812" s="94">
        <v>7.2113584803646796E-2</v>
      </c>
      <c r="AE1812" s="94">
        <v>0.16008209808246912</v>
      </c>
      <c r="AF1812" s="94">
        <v>0.10382554600117093</v>
      </c>
      <c r="AG1812" s="94">
        <v>0.11050800639728293</v>
      </c>
      <c r="AH1812" s="94">
        <v>0.36129579097950004</v>
      </c>
      <c r="AI1812" s="94">
        <v>0.105526846222119</v>
      </c>
      <c r="AJ1812" s="94">
        <v>0.1730811631838115</v>
      </c>
      <c r="AK1812" s="94">
        <v>0.53528723082387297</v>
      </c>
    </row>
    <row r="1813" spans="1:37">
      <c r="A1813" s="94">
        <v>6</v>
      </c>
      <c r="B1813" s="94">
        <v>0.13293849935438562</v>
      </c>
      <c r="C1813" s="94">
        <v>0.12915321589100948</v>
      </c>
      <c r="D1813" s="94">
        <v>0.35365230129329139</v>
      </c>
      <c r="E1813" s="94">
        <v>0.11223736489793208</v>
      </c>
      <c r="F1813" s="94">
        <v>0.11654380827957213</v>
      </c>
      <c r="G1813" s="94">
        <v>0.36120696654758039</v>
      </c>
      <c r="H1813" s="94">
        <v>0.15905129297110995</v>
      </c>
      <c r="I1813" s="94">
        <v>0.16392345452183435</v>
      </c>
      <c r="J1813" s="94">
        <v>0.37624988454709968</v>
      </c>
      <c r="K1813" s="94">
        <v>0.11432463040026546</v>
      </c>
      <c r="L1813" s="94">
        <v>0.16709913337560769</v>
      </c>
      <c r="M1813" s="94">
        <v>0.30399848756971359</v>
      </c>
      <c r="N1813" s="94">
        <v>0.14398308679463789</v>
      </c>
      <c r="O1813" s="94">
        <v>0.12524141272814993</v>
      </c>
      <c r="P1813" s="94">
        <v>0.19604101995194956</v>
      </c>
      <c r="Q1813" s="94">
        <v>0.12398375933119136</v>
      </c>
      <c r="R1813" s="94">
        <v>0.11896895626744712</v>
      </c>
      <c r="S1813" s="94">
        <v>0.14244000332061632</v>
      </c>
      <c r="T1813" s="94">
        <v>7.8017586981952949E-2</v>
      </c>
      <c r="U1813" s="94">
        <v>7.7955805822400484E-2</v>
      </c>
      <c r="V1813" s="94">
        <v>7.2501051789421428E-2</v>
      </c>
      <c r="W1813" s="94">
        <v>0.23337999895353301</v>
      </c>
      <c r="X1813" s="94">
        <v>0.15454917371468993</v>
      </c>
      <c r="Y1813" s="94">
        <v>0.13731788775647372</v>
      </c>
      <c r="Z1813" s="94">
        <v>0.1606903059096412</v>
      </c>
      <c r="AA1813" s="94">
        <v>0.12128713840760538</v>
      </c>
      <c r="AB1813" s="94">
        <v>0.14445927397164959</v>
      </c>
      <c r="AC1813" s="94">
        <v>0.12196089828860149</v>
      </c>
      <c r="AD1813" s="94">
        <v>0.13616942171845112</v>
      </c>
      <c r="AE1813" s="94">
        <v>0.17785092692491825</v>
      </c>
      <c r="AF1813" s="94">
        <v>0.11675587483663667</v>
      </c>
      <c r="AG1813" s="94">
        <v>0.12321647951744334</v>
      </c>
      <c r="AH1813" s="94">
        <v>0.36755355015975244</v>
      </c>
      <c r="AI1813" s="94">
        <v>0.12198655684309773</v>
      </c>
      <c r="AJ1813" s="94">
        <v>0.18741588554981911</v>
      </c>
      <c r="AK1813" s="94">
        <v>0.54619239926860386</v>
      </c>
    </row>
    <row r="1814" spans="1:37">
      <c r="A1814" s="94">
        <v>7</v>
      </c>
      <c r="B1814" s="94">
        <v>0.20821133018682725</v>
      </c>
      <c r="C1814" s="94">
        <v>0.20343556577991637</v>
      </c>
      <c r="D1814" s="94">
        <v>0.36012973691887368</v>
      </c>
      <c r="E1814" s="94">
        <v>0.1841120797630996</v>
      </c>
      <c r="F1814" s="94">
        <v>0.19002902282129921</v>
      </c>
      <c r="G1814" s="94">
        <v>0.37052411497239368</v>
      </c>
      <c r="H1814" s="94">
        <v>0.44335142469470828</v>
      </c>
      <c r="I1814" s="94">
        <v>0.43296239073548259</v>
      </c>
      <c r="J1814" s="94">
        <v>0.78957810944592888</v>
      </c>
      <c r="K1814" s="94">
        <v>0.32290756292793599</v>
      </c>
      <c r="L1814" s="94">
        <v>0.4383056436271402</v>
      </c>
      <c r="M1814" s="94">
        <v>0.63649008142816632</v>
      </c>
      <c r="N1814" s="94">
        <v>0.34208169778418163</v>
      </c>
      <c r="O1814" s="94">
        <v>0.36435128418462998</v>
      </c>
      <c r="P1814" s="94">
        <v>0.52672177873418213</v>
      </c>
      <c r="Q1814" s="94">
        <v>0.34325996259531005</v>
      </c>
      <c r="R1814" s="94">
        <v>0.32078381333440847</v>
      </c>
      <c r="S1814" s="94">
        <v>0.39500535990788899</v>
      </c>
      <c r="T1814" s="94">
        <v>0.20555606672011986</v>
      </c>
      <c r="U1814" s="94">
        <v>0.20130673003671579</v>
      </c>
      <c r="V1814" s="94">
        <v>0.17632473739749366</v>
      </c>
      <c r="W1814" s="94">
        <v>0.39695171831151277</v>
      </c>
      <c r="X1814" s="94">
        <v>0.31851534320301078</v>
      </c>
      <c r="Y1814" s="94">
        <v>0.28840340942382403</v>
      </c>
      <c r="Z1814" s="94">
        <v>0.32716410470309365</v>
      </c>
      <c r="AA1814" s="94">
        <v>0.3006972368335869</v>
      </c>
      <c r="AB1814" s="94">
        <v>0.40969081490009041</v>
      </c>
      <c r="AC1814" s="94">
        <v>0.33326998960417625</v>
      </c>
      <c r="AD1814" s="94">
        <v>0.40384320252536243</v>
      </c>
      <c r="AE1814" s="94">
        <v>0.6400076966952315</v>
      </c>
      <c r="AF1814" s="94">
        <v>0.18717622151373639</v>
      </c>
      <c r="AG1814" s="94">
        <v>0.19324814251491934</v>
      </c>
      <c r="AH1814" s="94">
        <v>0.39514314702898229</v>
      </c>
      <c r="AI1814" s="94">
        <v>0.19585756115364514</v>
      </c>
      <c r="AJ1814" s="94">
        <v>0.26096797111402115</v>
      </c>
      <c r="AK1814" s="94">
        <v>0.5723832199844775</v>
      </c>
    </row>
    <row r="1815" spans="1:37">
      <c r="A1815" s="94">
        <v>8</v>
      </c>
      <c r="B1815" s="94">
        <v>0.50103270652056697</v>
      </c>
      <c r="C1815" s="94">
        <v>0.49527477581555263</v>
      </c>
      <c r="D1815" s="94">
        <v>0.82681250568540055</v>
      </c>
      <c r="E1815" s="94">
        <v>0.49281805840114357</v>
      </c>
      <c r="F1815" s="94">
        <v>0.49942545571252606</v>
      </c>
      <c r="G1815" s="94">
        <v>0.88529487387679984</v>
      </c>
      <c r="H1815" s="94">
        <v>0.54312709841634565</v>
      </c>
      <c r="I1815" s="94">
        <v>0.60270671331093917</v>
      </c>
      <c r="J1815" s="94">
        <v>0.99608315345486409</v>
      </c>
      <c r="K1815" s="94">
        <v>0.42592281765898626</v>
      </c>
      <c r="L1815" s="94">
        <v>0.54515831748044818</v>
      </c>
      <c r="M1815" s="94">
        <v>0.70210975022393873</v>
      </c>
      <c r="N1815" s="94">
        <v>0.54227830033058866</v>
      </c>
      <c r="O1815" s="94">
        <v>0.51117662959053334</v>
      </c>
      <c r="P1815" s="94">
        <v>0.68739161089187317</v>
      </c>
      <c r="Q1815" s="94">
        <v>0.54481689285314672</v>
      </c>
      <c r="R1815" s="94">
        <v>0.48681335101071799</v>
      </c>
      <c r="S1815" s="94">
        <v>0.56677506794630717</v>
      </c>
      <c r="T1815" s="94">
        <v>0.36040825983517133</v>
      </c>
      <c r="U1815" s="94">
        <v>0.39001744302739105</v>
      </c>
      <c r="V1815" s="94">
        <v>0.33003427798966839</v>
      </c>
      <c r="W1815" s="94">
        <v>0.5676917363566869</v>
      </c>
      <c r="X1815" s="94">
        <v>0.49957312531274001</v>
      </c>
      <c r="Y1815" s="94">
        <v>0.46636244257023413</v>
      </c>
      <c r="Z1815" s="94">
        <v>0.50655538826210367</v>
      </c>
      <c r="AA1815" s="94">
        <v>0.45793735581749145</v>
      </c>
      <c r="AB1815" s="94">
        <v>0.56995091496777217</v>
      </c>
      <c r="AC1815" s="94">
        <v>0.40899182865893874</v>
      </c>
      <c r="AD1815" s="94">
        <v>0.47808769033487641</v>
      </c>
      <c r="AE1815" s="94">
        <v>0.7057846620440682</v>
      </c>
      <c r="AF1815" s="94">
        <v>0.50023446626321821</v>
      </c>
      <c r="AG1815" s="94">
        <v>0.52092987450046857</v>
      </c>
      <c r="AH1815" s="94">
        <v>0.88723114637358758</v>
      </c>
      <c r="AI1815" s="94">
        <v>0.4893563487257756</v>
      </c>
      <c r="AJ1815" s="94">
        <v>0.5411576993319841</v>
      </c>
      <c r="AK1815" s="94">
        <v>0.84577539825569925</v>
      </c>
    </row>
    <row r="1816" spans="1:37">
      <c r="A1816" s="94">
        <v>9</v>
      </c>
      <c r="B1816" s="94">
        <v>0.62538882022611708</v>
      </c>
      <c r="C1816" s="94">
        <v>0.6379255748254764</v>
      </c>
      <c r="D1816" s="94">
        <v>0.917945162939658</v>
      </c>
      <c r="E1816" s="94">
        <v>0.615664512775423</v>
      </c>
      <c r="F1816" s="94">
        <v>0.63218052559355864</v>
      </c>
      <c r="G1816" s="94">
        <v>0.9624979701201688</v>
      </c>
      <c r="H1816" s="94">
        <v>0.77432924957165072</v>
      </c>
      <c r="I1816" s="94">
        <v>0.84043050065264857</v>
      </c>
      <c r="J1816" s="94">
        <v>0.94969674371508617</v>
      </c>
      <c r="K1816" s="94">
        <v>0.71013117100848666</v>
      </c>
      <c r="L1816" s="94">
        <v>0.82597167617839762</v>
      </c>
      <c r="M1816" s="94">
        <v>0.82685373988899846</v>
      </c>
      <c r="N1816" s="94">
        <v>0.78686802717424242</v>
      </c>
      <c r="O1816" s="94">
        <v>0.82575251914502013</v>
      </c>
      <c r="P1816" s="94">
        <v>0.82929738796868357</v>
      </c>
      <c r="Q1816" s="94">
        <v>0.83183554724340225</v>
      </c>
      <c r="R1816" s="94">
        <v>0.7793833944847508</v>
      </c>
      <c r="S1816" s="94">
        <v>0.70889744709572389</v>
      </c>
      <c r="T1816" s="94">
        <v>0.59799024698011272</v>
      </c>
      <c r="U1816" s="94">
        <v>0.61828047013006315</v>
      </c>
      <c r="V1816" s="94">
        <v>0.57211137243001309</v>
      </c>
      <c r="W1816" s="94">
        <v>0.82309476013573435</v>
      </c>
      <c r="X1816" s="94">
        <v>0.77187875389753391</v>
      </c>
      <c r="Y1816" s="94">
        <v>0.66344175337857647</v>
      </c>
      <c r="Z1816" s="94">
        <v>0.77042280028892018</v>
      </c>
      <c r="AA1816" s="94">
        <v>0.76226557850751309</v>
      </c>
      <c r="AB1816" s="94">
        <v>0.75413048016041195</v>
      </c>
      <c r="AC1816" s="94">
        <v>0.76001482988482616</v>
      </c>
      <c r="AD1816" s="94">
        <v>0.75428444103688308</v>
      </c>
      <c r="AE1816" s="94">
        <v>0.71006823944968633</v>
      </c>
      <c r="AF1816" s="94">
        <v>0.62760652953858698</v>
      </c>
      <c r="AG1816" s="94">
        <v>0.65251693726663296</v>
      </c>
      <c r="AH1816" s="94">
        <v>0.94143354990767758</v>
      </c>
      <c r="AI1816" s="94">
        <v>0.62538882022611708</v>
      </c>
      <c r="AJ1816" s="94">
        <v>0.68166152858923224</v>
      </c>
      <c r="AK1816" s="94">
        <v>0.90858864231310599</v>
      </c>
    </row>
    <row r="1817" spans="1:37">
      <c r="A1817" s="94">
        <v>10</v>
      </c>
      <c r="B1817" s="94">
        <v>0.91750790082699474</v>
      </c>
      <c r="C1817" s="94">
        <v>0.92587794564889347</v>
      </c>
      <c r="D1817" s="94">
        <v>0.99075593085298275</v>
      </c>
      <c r="E1817" s="94">
        <v>0.91750790082699474</v>
      </c>
      <c r="F1817" s="94">
        <v>0.93118359679393203</v>
      </c>
      <c r="G1817" s="94">
        <v>1</v>
      </c>
      <c r="H1817" s="94">
        <v>0.88928284919133593</v>
      </c>
      <c r="I1817" s="94">
        <v>0.97521713713044955</v>
      </c>
      <c r="J1817" s="94">
        <v>1</v>
      </c>
      <c r="K1817" s="94">
        <v>0.8703338214384243</v>
      </c>
      <c r="L1817" s="94">
        <v>0.93968463326992191</v>
      </c>
      <c r="M1817" s="94">
        <v>0.95813358900607215</v>
      </c>
      <c r="N1817" s="94">
        <v>0.90012725301805108</v>
      </c>
      <c r="O1817" s="94">
        <v>0.94993109811790732</v>
      </c>
      <c r="P1817" s="94">
        <v>0.93097848423993146</v>
      </c>
      <c r="Q1817" s="94">
        <v>0.94670790773509816</v>
      </c>
      <c r="R1817" s="94">
        <v>0.90788960014799658</v>
      </c>
      <c r="S1817" s="94">
        <v>0.85517420602980609</v>
      </c>
      <c r="T1817" s="94">
        <v>0.74078917966850244</v>
      </c>
      <c r="U1817" s="94">
        <v>0.76595848492946839</v>
      </c>
      <c r="V1817" s="94">
        <v>0.72985909470242982</v>
      </c>
      <c r="W1817" s="94">
        <v>0.93554401605943927</v>
      </c>
      <c r="X1817" s="94">
        <v>0.89997734418421949</v>
      </c>
      <c r="Y1817" s="94">
        <v>0.80537297897200311</v>
      </c>
      <c r="Z1817" s="94">
        <v>0.89683179547697289</v>
      </c>
      <c r="AA1817" s="94">
        <v>0.90754026281794486</v>
      </c>
      <c r="AB1817" s="94">
        <v>0.89491153941034718</v>
      </c>
      <c r="AC1817" s="94">
        <v>0.93684257592863784</v>
      </c>
      <c r="AD1817" s="94">
        <v>0.89694578060656738</v>
      </c>
      <c r="AE1817" s="94">
        <v>0.77047126223511109</v>
      </c>
      <c r="AF1817" s="94">
        <v>0.88286398459459514</v>
      </c>
      <c r="AG1817" s="94">
        <v>0.92974057842479452</v>
      </c>
      <c r="AH1817" s="94">
        <v>0.96015326153400182</v>
      </c>
      <c r="AI1817" s="94">
        <v>0.91750790082699474</v>
      </c>
      <c r="AJ1817" s="94">
        <v>0.95195548562536914</v>
      </c>
      <c r="AK1817" s="94">
        <v>1</v>
      </c>
    </row>
    <row r="1818" spans="1:37">
      <c r="A1818" s="94">
        <v>11</v>
      </c>
      <c r="B1818" s="94">
        <v>1</v>
      </c>
      <c r="C1818" s="94">
        <v>1</v>
      </c>
      <c r="D1818" s="94">
        <v>1</v>
      </c>
      <c r="E1818" s="94">
        <v>1</v>
      </c>
      <c r="F1818" s="94">
        <v>1</v>
      </c>
      <c r="G1818" s="94">
        <v>0.99099071668290595</v>
      </c>
      <c r="H1818" s="94">
        <v>0.95740029117848058</v>
      </c>
      <c r="I1818" s="94">
        <v>1</v>
      </c>
      <c r="J1818" s="94">
        <v>0.99117768800008221</v>
      </c>
      <c r="K1818" s="94">
        <v>0.9627631764258745</v>
      </c>
      <c r="L1818" s="94">
        <v>0.98831325301204853</v>
      </c>
      <c r="M1818" s="94">
        <v>0.99184367952682528</v>
      </c>
      <c r="N1818" s="94">
        <v>0.95878887445042182</v>
      </c>
      <c r="O1818" s="94">
        <v>0.98931440743929389</v>
      </c>
      <c r="P1818" s="94">
        <v>0.95874280329736772</v>
      </c>
      <c r="Q1818" s="94">
        <v>0.97628798414296925</v>
      </c>
      <c r="R1818" s="94">
        <v>0.95227011296607678</v>
      </c>
      <c r="S1818" s="94">
        <v>0.86403880789873577</v>
      </c>
      <c r="T1818" s="94">
        <v>0.84846015326174096</v>
      </c>
      <c r="U1818" s="94">
        <v>0.87962758637514382</v>
      </c>
      <c r="V1818" s="94">
        <v>0.85754633046189077</v>
      </c>
      <c r="W1818" s="94">
        <v>0.97741162777935864</v>
      </c>
      <c r="X1818" s="94">
        <v>0.95002420423484468</v>
      </c>
      <c r="Y1818" s="94">
        <v>0.87652557240200335</v>
      </c>
      <c r="Z1818" s="94">
        <v>0.9540601442566915</v>
      </c>
      <c r="AA1818" s="94">
        <v>0.9573453622795407</v>
      </c>
      <c r="AB1818" s="94">
        <v>0.96044416893853612</v>
      </c>
      <c r="AC1818" s="94">
        <v>0.98544025754815057</v>
      </c>
      <c r="AD1818" s="94">
        <v>0.95582221006459178</v>
      </c>
      <c r="AE1818" s="94">
        <v>0.79984927305171671</v>
      </c>
      <c r="AF1818" s="94">
        <v>0.97793242377071687</v>
      </c>
      <c r="AG1818" s="94">
        <v>1</v>
      </c>
      <c r="AH1818" s="94">
        <v>1</v>
      </c>
      <c r="AI1818" s="94">
        <v>1</v>
      </c>
      <c r="AJ1818" s="94">
        <v>1</v>
      </c>
      <c r="AK1818" s="94">
        <v>0.95128191636301451</v>
      </c>
    </row>
    <row r="1819" spans="1:37">
      <c r="A1819" s="94">
        <v>12</v>
      </c>
      <c r="B1819" s="94">
        <v>0.98252279004952014</v>
      </c>
      <c r="C1819" s="94">
        <v>0.95402662827726836</v>
      </c>
      <c r="D1819" s="94">
        <v>0.91496522887462006</v>
      </c>
      <c r="E1819" s="94">
        <v>0.98252279004952014</v>
      </c>
      <c r="F1819" s="94">
        <v>0.9670262698984583</v>
      </c>
      <c r="G1819" s="94">
        <v>0.94831587636678583</v>
      </c>
      <c r="H1819" s="94">
        <v>0.96598708514494558</v>
      </c>
      <c r="I1819" s="94">
        <v>0.96935876497844087</v>
      </c>
      <c r="J1819" s="94">
        <v>0.94413105871164826</v>
      </c>
      <c r="K1819" s="94">
        <v>0.97062880668916196</v>
      </c>
      <c r="L1819" s="94">
        <v>0.97108645106742741</v>
      </c>
      <c r="M1819" s="94">
        <v>0.97960469753644908</v>
      </c>
      <c r="N1819" s="94">
        <v>0.95463328912020351</v>
      </c>
      <c r="O1819" s="94">
        <v>0.97120705912061756</v>
      </c>
      <c r="P1819" s="94">
        <v>0.9764776839565743</v>
      </c>
      <c r="Q1819" s="94">
        <v>0.96524081267283701</v>
      </c>
      <c r="R1819" s="94">
        <v>0.95866338101325577</v>
      </c>
      <c r="S1819" s="94">
        <v>0.86137509609935847</v>
      </c>
      <c r="T1819" s="94">
        <v>0.86807134688941745</v>
      </c>
      <c r="U1819" s="94">
        <v>0.90639869681844953</v>
      </c>
      <c r="V1819" s="94">
        <v>0.83245511790386995</v>
      </c>
      <c r="W1819" s="94">
        <v>0.99263516971269372</v>
      </c>
      <c r="X1819" s="94">
        <v>0.96386967853190342</v>
      </c>
      <c r="Y1819" s="94">
        <v>0.88924025546552155</v>
      </c>
      <c r="Z1819" s="94">
        <v>0.98317344374701165</v>
      </c>
      <c r="AA1819" s="94">
        <v>0.96822034923356515</v>
      </c>
      <c r="AB1819" s="94">
        <v>0.98820947164011064</v>
      </c>
      <c r="AC1819" s="94">
        <v>0.98596936399169843</v>
      </c>
      <c r="AD1819" s="94">
        <v>0.96159976010083992</v>
      </c>
      <c r="AE1819" s="94">
        <v>0.85629628611548247</v>
      </c>
      <c r="AF1819" s="94">
        <v>1</v>
      </c>
      <c r="AG1819" s="94">
        <v>0.9901959042630486</v>
      </c>
      <c r="AH1819" s="94">
        <v>0.95751277704606041</v>
      </c>
      <c r="AI1819" s="94">
        <v>0.98252279004952014</v>
      </c>
      <c r="AJ1819" s="94">
        <v>0.9658429147084413</v>
      </c>
      <c r="AK1819" s="94">
        <v>0.83419934490061698</v>
      </c>
    </row>
    <row r="1820" spans="1:37">
      <c r="A1820" s="94">
        <v>13</v>
      </c>
      <c r="B1820" s="94">
        <v>0.92266728601408454</v>
      </c>
      <c r="C1820" s="94">
        <v>0.88633998115763069</v>
      </c>
      <c r="D1820" s="94">
        <v>0.85221095423762305</v>
      </c>
      <c r="E1820" s="94">
        <v>0.92266728601408454</v>
      </c>
      <c r="F1820" s="94">
        <v>0.89402291687133173</v>
      </c>
      <c r="G1820" s="94">
        <v>0.92308447006603889</v>
      </c>
      <c r="H1820" s="94">
        <v>0.98585209321673017</v>
      </c>
      <c r="I1820" s="94">
        <v>0.9799221615970406</v>
      </c>
      <c r="J1820" s="94">
        <v>0.88721192363346535</v>
      </c>
      <c r="K1820" s="94">
        <v>0.98836071930870417</v>
      </c>
      <c r="L1820" s="94">
        <v>0.98704459945043332</v>
      </c>
      <c r="M1820" s="94">
        <v>1</v>
      </c>
      <c r="N1820" s="94">
        <v>0.9755956989826492</v>
      </c>
      <c r="O1820" s="94">
        <v>0.99667499074126242</v>
      </c>
      <c r="P1820" s="94">
        <v>0.99339056166859907</v>
      </c>
      <c r="Q1820" s="94">
        <v>0.98703144231845141</v>
      </c>
      <c r="R1820" s="94">
        <v>0.98362122329714852</v>
      </c>
      <c r="S1820" s="94">
        <v>0.92348866839675592</v>
      </c>
      <c r="T1820" s="94">
        <v>0.90296270981479765</v>
      </c>
      <c r="U1820" s="94">
        <v>0.93040198803938357</v>
      </c>
      <c r="V1820" s="94">
        <v>0.90372161030684661</v>
      </c>
      <c r="W1820" s="94">
        <v>0.99386413030300325</v>
      </c>
      <c r="X1820" s="94">
        <v>0.97903603578640963</v>
      </c>
      <c r="Y1820" s="94">
        <v>0.93701423810131101</v>
      </c>
      <c r="Z1820" s="94">
        <v>1</v>
      </c>
      <c r="AA1820" s="94">
        <v>0.99476248721609595</v>
      </c>
      <c r="AB1820" s="94">
        <v>1</v>
      </c>
      <c r="AC1820" s="94">
        <v>1</v>
      </c>
      <c r="AD1820" s="94">
        <v>0.99056231823753771</v>
      </c>
      <c r="AE1820" s="94">
        <v>0.95068159275777608</v>
      </c>
      <c r="AF1820" s="94">
        <v>0.95469112885100416</v>
      </c>
      <c r="AG1820" s="94">
        <v>0.93978154308258499</v>
      </c>
      <c r="AH1820" s="94">
        <v>0.93200909990358116</v>
      </c>
      <c r="AI1820" s="94">
        <v>0.92266728601408454</v>
      </c>
      <c r="AJ1820" s="94">
        <v>0.90003311234727024</v>
      </c>
      <c r="AK1820" s="94">
        <v>0.70996066772780475</v>
      </c>
    </row>
    <row r="1821" spans="1:37">
      <c r="A1821" s="94">
        <v>14</v>
      </c>
      <c r="B1821" s="94">
        <v>0.88123183777521563</v>
      </c>
      <c r="C1821" s="94">
        <v>0.86318098851244407</v>
      </c>
      <c r="D1821" s="94">
        <v>0.82846558489832167</v>
      </c>
      <c r="E1821" s="94">
        <v>0.90011363919141985</v>
      </c>
      <c r="F1821" s="94">
        <v>0.86884609725512318</v>
      </c>
      <c r="G1821" s="94">
        <v>0.85498876799826784</v>
      </c>
      <c r="H1821" s="94">
        <v>1</v>
      </c>
      <c r="I1821" s="94">
        <v>0.99219528113381505</v>
      </c>
      <c r="J1821" s="94">
        <v>0.9178933180992519</v>
      </c>
      <c r="K1821" s="94">
        <v>1</v>
      </c>
      <c r="L1821" s="94">
        <v>1</v>
      </c>
      <c r="M1821" s="94">
        <v>0.99320306627235444</v>
      </c>
      <c r="N1821" s="94">
        <v>1</v>
      </c>
      <c r="O1821" s="94">
        <v>1</v>
      </c>
      <c r="P1821" s="94">
        <v>1</v>
      </c>
      <c r="Q1821" s="94">
        <v>1</v>
      </c>
      <c r="R1821" s="94">
        <v>1</v>
      </c>
      <c r="S1821" s="94">
        <v>0.98760904795764026</v>
      </c>
      <c r="T1821" s="94">
        <v>0.9628806898092771</v>
      </c>
      <c r="U1821" s="94">
        <v>0.98700145155262897</v>
      </c>
      <c r="V1821" s="94">
        <v>0.96737728548668545</v>
      </c>
      <c r="W1821" s="94">
        <v>1</v>
      </c>
      <c r="X1821" s="94">
        <v>1</v>
      </c>
      <c r="Y1821" s="94">
        <v>0.96762908556992044</v>
      </c>
      <c r="Z1821" s="94">
        <v>0.98483549854013852</v>
      </c>
      <c r="AA1821" s="94">
        <v>1</v>
      </c>
      <c r="AB1821" s="94">
        <v>0.99568133946474535</v>
      </c>
      <c r="AC1821" s="94">
        <v>0.99292226979212073</v>
      </c>
      <c r="AD1821" s="94">
        <v>1</v>
      </c>
      <c r="AE1821" s="94">
        <v>0.9805475190756634</v>
      </c>
      <c r="AF1821" s="94">
        <v>0.93820634696012395</v>
      </c>
      <c r="AG1821" s="94">
        <v>0.93005852939930511</v>
      </c>
      <c r="AH1821" s="94">
        <v>0.90420208844047556</v>
      </c>
      <c r="AI1821" s="94">
        <v>0.90011363919141985</v>
      </c>
      <c r="AJ1821" s="94">
        <v>0.85693490302191688</v>
      </c>
      <c r="AK1821" s="94">
        <v>0.61856904195003881</v>
      </c>
    </row>
    <row r="1822" spans="1:37">
      <c r="A1822" s="94">
        <v>15</v>
      </c>
      <c r="B1822" s="94">
        <v>0.88062631507640921</v>
      </c>
      <c r="C1822" s="94">
        <v>0.86488571190218388</v>
      </c>
      <c r="D1822" s="94">
        <v>0.79632307504101341</v>
      </c>
      <c r="E1822" s="94">
        <v>0.89940857851472755</v>
      </c>
      <c r="F1822" s="94">
        <v>0.86854071085241924</v>
      </c>
      <c r="G1822" s="94">
        <v>0.8208834037025009</v>
      </c>
      <c r="H1822" s="94">
        <v>0.87766047004526149</v>
      </c>
      <c r="I1822" s="94">
        <v>0.87776679719639472</v>
      </c>
      <c r="J1822" s="94">
        <v>0.91796173463279152</v>
      </c>
      <c r="K1822" s="94">
        <v>0.88443484954594631</v>
      </c>
      <c r="L1822" s="94">
        <v>0.86005495666878051</v>
      </c>
      <c r="M1822" s="94">
        <v>0.97534198479467415</v>
      </c>
      <c r="N1822" s="94">
        <v>0.93785878281478308</v>
      </c>
      <c r="O1822" s="94">
        <v>0.89620028645584582</v>
      </c>
      <c r="P1822" s="94">
        <v>0.99606875419772845</v>
      </c>
      <c r="Q1822" s="94">
        <v>0.89040905385316271</v>
      </c>
      <c r="R1822" s="94">
        <v>0.90376276886661588</v>
      </c>
      <c r="S1822" s="94">
        <v>1</v>
      </c>
      <c r="T1822" s="94">
        <v>1</v>
      </c>
      <c r="U1822" s="94">
        <v>1</v>
      </c>
      <c r="V1822" s="94">
        <v>1</v>
      </c>
      <c r="W1822" s="94">
        <v>0.92273372903397055</v>
      </c>
      <c r="X1822" s="94">
        <v>0.93171797910123233</v>
      </c>
      <c r="Y1822" s="94">
        <v>1</v>
      </c>
      <c r="Z1822" s="94">
        <v>0.8823018505142578</v>
      </c>
      <c r="AA1822" s="94">
        <v>0.90022368808172704</v>
      </c>
      <c r="AB1822" s="94">
        <v>0.99758211938542518</v>
      </c>
      <c r="AC1822" s="94">
        <v>0.87374104338300229</v>
      </c>
      <c r="AD1822" s="94">
        <v>0.87325317002724567</v>
      </c>
      <c r="AE1822" s="94">
        <v>1</v>
      </c>
      <c r="AF1822" s="94">
        <v>0.96308196885067132</v>
      </c>
      <c r="AG1822" s="94">
        <v>0.9291064985443952</v>
      </c>
      <c r="AH1822" s="94">
        <v>0.86176528046482614</v>
      </c>
      <c r="AI1822" s="94">
        <v>0.89940857851472755</v>
      </c>
      <c r="AJ1822" s="94">
        <v>0.83739387650754049</v>
      </c>
      <c r="AK1822" s="94">
        <v>0.58966179507754646</v>
      </c>
    </row>
    <row r="1823" spans="1:37">
      <c r="A1823" s="94">
        <v>16</v>
      </c>
      <c r="B1823" s="94">
        <v>0.72718852216517216</v>
      </c>
      <c r="C1823" s="94">
        <v>0.70706973205312385</v>
      </c>
      <c r="D1823" s="94">
        <v>0.77287256233551549</v>
      </c>
      <c r="E1823" s="94">
        <v>0.74607032358137648</v>
      </c>
      <c r="F1823" s="94">
        <v>0.71145074544065201</v>
      </c>
      <c r="G1823" s="94">
        <v>0.80310842264804594</v>
      </c>
      <c r="H1823" s="94">
        <v>0.87286444354207737</v>
      </c>
      <c r="I1823" s="94">
        <v>0.81259240700530189</v>
      </c>
      <c r="J1823" s="94">
        <v>0.77815938999818701</v>
      </c>
      <c r="K1823" s="94">
        <v>0.86499939228022238</v>
      </c>
      <c r="L1823" s="94">
        <v>0.83082730923694781</v>
      </c>
      <c r="M1823" s="94">
        <v>0.7515248088081059</v>
      </c>
      <c r="N1823" s="94">
        <v>0.93228658187620772</v>
      </c>
      <c r="O1823" s="94">
        <v>0.87382864540376382</v>
      </c>
      <c r="P1823" s="94">
        <v>0.85443196589021908</v>
      </c>
      <c r="Q1823" s="94">
        <v>0.86800939912722397</v>
      </c>
      <c r="R1823" s="94">
        <v>0.87674293398730163</v>
      </c>
      <c r="S1823" s="94">
        <v>0.85110284165352257</v>
      </c>
      <c r="T1823" s="94">
        <v>0.97725390712285898</v>
      </c>
      <c r="U1823" s="94">
        <v>0.95783289513225356</v>
      </c>
      <c r="V1823" s="94">
        <v>0.96478746956707673</v>
      </c>
      <c r="W1823" s="94">
        <v>0.8749076365288434</v>
      </c>
      <c r="X1823" s="94">
        <v>0.89723713141514083</v>
      </c>
      <c r="Y1823" s="94">
        <v>0.9009967704911821</v>
      </c>
      <c r="Z1823" s="94">
        <v>0.82542829384416616</v>
      </c>
      <c r="AA1823" s="94">
        <v>0.86856199827712488</v>
      </c>
      <c r="AB1823" s="94">
        <v>0.84295636112920869</v>
      </c>
      <c r="AC1823" s="94">
        <v>0.84743476527422257</v>
      </c>
      <c r="AD1823" s="94">
        <v>0.84410022082794767</v>
      </c>
      <c r="AE1823" s="94">
        <v>0.77443414400608401</v>
      </c>
      <c r="AF1823" s="94">
        <v>0.7818659074954285</v>
      </c>
      <c r="AG1823" s="94">
        <v>0.75273116698484543</v>
      </c>
      <c r="AH1823" s="94">
        <v>0.8206203563078589</v>
      </c>
      <c r="AI1823" s="94">
        <v>0.74607032358137648</v>
      </c>
      <c r="AJ1823" s="94">
        <v>0.69028022212932161</v>
      </c>
      <c r="AK1823" s="94">
        <v>0.54081216537970767</v>
      </c>
    </row>
    <row r="1824" spans="1:37">
      <c r="A1824" s="94">
        <v>17</v>
      </c>
      <c r="B1824" s="94">
        <v>0.70235379668262043</v>
      </c>
      <c r="C1824" s="94">
        <v>0.67568674845087695</v>
      </c>
      <c r="D1824" s="94">
        <v>0.6106104473351549</v>
      </c>
      <c r="E1824" s="94">
        <v>0.72123559809882465</v>
      </c>
      <c r="F1824" s="94">
        <v>0.68919043264851831</v>
      </c>
      <c r="G1824" s="94">
        <v>0.60710660928873017</v>
      </c>
      <c r="H1824" s="94">
        <v>0.64643108280759443</v>
      </c>
      <c r="I1824" s="94">
        <v>0.63578571472758882</v>
      </c>
      <c r="J1824" s="94">
        <v>0.34272920393942408</v>
      </c>
      <c r="K1824" s="94">
        <v>0.70574015445728699</v>
      </c>
      <c r="L1824" s="94">
        <v>0.63808074402874659</v>
      </c>
      <c r="M1824" s="94">
        <v>0.18981900350649761</v>
      </c>
      <c r="N1824" s="94">
        <v>0.80791796556762252</v>
      </c>
      <c r="O1824" s="94">
        <v>0.71158211558460238</v>
      </c>
      <c r="P1824" s="94">
        <v>0.22402754712315673</v>
      </c>
      <c r="Q1824" s="94">
        <v>0.7480522386866798</v>
      </c>
      <c r="R1824" s="94">
        <v>0.74116466768335321</v>
      </c>
      <c r="S1824" s="94">
        <v>0.37061687667158744</v>
      </c>
      <c r="T1824" s="94">
        <v>0.95073541976103781</v>
      </c>
      <c r="U1824" s="94">
        <v>0.89610143347752724</v>
      </c>
      <c r="V1824" s="94">
        <v>0.92712306281079526</v>
      </c>
      <c r="W1824" s="94">
        <v>0.74665800566368346</v>
      </c>
      <c r="X1824" s="94">
        <v>0.77161405573330677</v>
      </c>
      <c r="Y1824" s="94">
        <v>0.52912934234516806</v>
      </c>
      <c r="Z1824" s="94">
        <v>0.70293345676877217</v>
      </c>
      <c r="AA1824" s="94">
        <v>0.7252587826198349</v>
      </c>
      <c r="AB1824" s="94">
        <v>0.22718273421340607</v>
      </c>
      <c r="AC1824" s="94">
        <v>0.66419439817868153</v>
      </c>
      <c r="AD1824" s="94">
        <v>0.61117618011957708</v>
      </c>
      <c r="AE1824" s="94">
        <v>0.15649946970686129</v>
      </c>
      <c r="AF1824" s="94">
        <v>0.71297444733943216</v>
      </c>
      <c r="AG1824" s="94">
        <v>0.70499797978141576</v>
      </c>
      <c r="AH1824" s="94">
        <v>0.62940579646212902</v>
      </c>
      <c r="AI1824" s="94">
        <v>0.72123559809882465</v>
      </c>
      <c r="AJ1824" s="94">
        <v>0.67469133997529618</v>
      </c>
      <c r="AK1824" s="94">
        <v>0.44477696365382346</v>
      </c>
    </row>
    <row r="1825" spans="1:37">
      <c r="A1825" s="94">
        <v>18</v>
      </c>
      <c r="B1825" s="94">
        <v>0.52407298345734099</v>
      </c>
      <c r="C1825" s="94">
        <v>0.49986831306635754</v>
      </c>
      <c r="D1825" s="94">
        <v>0.28370854362780307</v>
      </c>
      <c r="E1825" s="94">
        <v>0.5429547848735452</v>
      </c>
      <c r="F1825" s="94">
        <v>0.51034513108722468</v>
      </c>
      <c r="G1825" s="94">
        <v>0.21020420591101005</v>
      </c>
      <c r="H1825" s="94">
        <v>0.47959522229595231</v>
      </c>
      <c r="I1825" s="94">
        <v>0.49225134396129894</v>
      </c>
      <c r="J1825" s="94">
        <v>0.21285067749472342</v>
      </c>
      <c r="K1825" s="94">
        <v>0.61556611508862091</v>
      </c>
      <c r="L1825" s="94">
        <v>0.54194546607482552</v>
      </c>
      <c r="M1825" s="94">
        <v>0.17387996885113816</v>
      </c>
      <c r="N1825" s="94">
        <v>0.72551187358186953</v>
      </c>
      <c r="O1825" s="94">
        <v>0.62579211550323999</v>
      </c>
      <c r="P1825" s="94">
        <v>0.20467205089735319</v>
      </c>
      <c r="Q1825" s="94">
        <v>0.67839959078629786</v>
      </c>
      <c r="R1825" s="94">
        <v>0.65557655864962483</v>
      </c>
      <c r="S1825" s="94">
        <v>0.32843783048253605</v>
      </c>
      <c r="T1825" s="94">
        <v>0.86479843320758676</v>
      </c>
      <c r="U1825" s="94">
        <v>0.80420562146745422</v>
      </c>
      <c r="V1825" s="94">
        <v>0.87140925988509632</v>
      </c>
      <c r="W1825" s="94">
        <v>0.66517268619135783</v>
      </c>
      <c r="X1825" s="94">
        <v>0.68400580901636288</v>
      </c>
      <c r="Y1825" s="94">
        <v>0.47199426477836348</v>
      </c>
      <c r="Z1825" s="94">
        <v>0.61854125761722134</v>
      </c>
      <c r="AA1825" s="94">
        <v>0.62520945558481811</v>
      </c>
      <c r="AB1825" s="94">
        <v>0.14487200571815323</v>
      </c>
      <c r="AC1825" s="94">
        <v>0.53936626462029158</v>
      </c>
      <c r="AD1825" s="94">
        <v>0.48124888831525414</v>
      </c>
      <c r="AE1825" s="94">
        <v>0.12706419181264042</v>
      </c>
      <c r="AF1825" s="94">
        <v>0.50710751873649029</v>
      </c>
      <c r="AG1825" s="94">
        <v>0.51323710077907114</v>
      </c>
      <c r="AH1825" s="94">
        <v>0.27830013296950523</v>
      </c>
      <c r="AI1825" s="94">
        <v>0.5429547848735452</v>
      </c>
      <c r="AJ1825" s="94">
        <v>0.51634477619135333</v>
      </c>
      <c r="AK1825" s="94">
        <v>0.28181112616582699</v>
      </c>
    </row>
    <row r="1826" spans="1:37">
      <c r="A1826" s="94">
        <v>19</v>
      </c>
      <c r="B1826" s="94">
        <v>0.47048837202872223</v>
      </c>
      <c r="C1826" s="94">
        <v>0.4489406299396248</v>
      </c>
      <c r="D1826" s="94">
        <v>0.28175433423567825</v>
      </c>
      <c r="E1826" s="94">
        <v>0.48937017344492639</v>
      </c>
      <c r="F1826" s="94">
        <v>0.45578453855758932</v>
      </c>
      <c r="G1826" s="94">
        <v>0.20720675002706507</v>
      </c>
      <c r="H1826" s="94">
        <v>0.18783240400518969</v>
      </c>
      <c r="I1826" s="94">
        <v>0.2723404567921856</v>
      </c>
      <c r="J1826" s="94">
        <v>0.20975482935206122</v>
      </c>
      <c r="K1826" s="94">
        <v>0.15432802591394298</v>
      </c>
      <c r="L1826" s="94">
        <v>0.19909321496512369</v>
      </c>
      <c r="M1826" s="94">
        <v>0.19522054024369934</v>
      </c>
      <c r="N1826" s="94">
        <v>0.14537681032567346</v>
      </c>
      <c r="O1826" s="94">
        <v>0.17128528754218417</v>
      </c>
      <c r="P1826" s="94">
        <v>0.16259452198523736</v>
      </c>
      <c r="Q1826" s="94">
        <v>0.14804584472258189</v>
      </c>
      <c r="R1826" s="94">
        <v>0.19297916898899745</v>
      </c>
      <c r="S1826" s="94">
        <v>0.16325882399650612</v>
      </c>
      <c r="T1826" s="94">
        <v>0.63729149962538933</v>
      </c>
      <c r="U1826" s="94">
        <v>0.53531131867291049</v>
      </c>
      <c r="V1826" s="94">
        <v>0.51497334317302457</v>
      </c>
      <c r="W1826" s="94">
        <v>0.14569755318157859</v>
      </c>
      <c r="X1826" s="94">
        <v>0.21319676820492597</v>
      </c>
      <c r="Y1826" s="94">
        <v>0.32928754347084321</v>
      </c>
      <c r="Z1826" s="94">
        <v>0.11886807328809627</v>
      </c>
      <c r="AA1826" s="94">
        <v>0.13757542762576616</v>
      </c>
      <c r="AB1826" s="94">
        <v>0.1067631077909838</v>
      </c>
      <c r="AC1826" s="94">
        <v>0.14156019331015698</v>
      </c>
      <c r="AD1826" s="94">
        <v>0.17230615910271543</v>
      </c>
      <c r="AE1826" s="94">
        <v>0.12663354338897398</v>
      </c>
      <c r="AF1826" s="94">
        <v>0.45320802568307372</v>
      </c>
      <c r="AG1826" s="94">
        <v>0.45726634133631433</v>
      </c>
      <c r="AH1826" s="94">
        <v>0.2758392518417222</v>
      </c>
      <c r="AI1826" s="94">
        <v>0.48937017344492639</v>
      </c>
      <c r="AJ1826" s="94">
        <v>0.46861795068552053</v>
      </c>
      <c r="AK1826" s="94">
        <v>0.27702942685381288</v>
      </c>
    </row>
    <row r="1827" spans="1:37">
      <c r="A1827" s="94">
        <v>20</v>
      </c>
      <c r="B1827" s="94">
        <v>0.26650464095821891</v>
      </c>
      <c r="C1827" s="94">
        <v>0.24965877141987336</v>
      </c>
      <c r="D1827" s="94">
        <v>0.32657881611924761</v>
      </c>
      <c r="E1827" s="94">
        <v>0.26639680814884242</v>
      </c>
      <c r="F1827" s="94">
        <v>0.23785688979729358</v>
      </c>
      <c r="G1827" s="94">
        <v>0.25324442459673047</v>
      </c>
      <c r="H1827" s="94">
        <v>9.0577305905773078E-2</v>
      </c>
      <c r="I1827" s="94">
        <v>0.13959605379556947</v>
      </c>
      <c r="J1827" s="94">
        <v>0.2285830593821303</v>
      </c>
      <c r="K1827" s="94">
        <v>7.0576523495604157E-2</v>
      </c>
      <c r="L1827" s="94">
        <v>0.11005199746353835</v>
      </c>
      <c r="M1827" s="94">
        <v>0.19010258418520071</v>
      </c>
      <c r="N1827" s="94">
        <v>6.4062805087427538E-2</v>
      </c>
      <c r="O1827" s="94">
        <v>7.8816942781454347E-2</v>
      </c>
      <c r="P1827" s="94">
        <v>0.12161132626499904</v>
      </c>
      <c r="Q1827" s="94">
        <v>6.739717706485078E-2</v>
      </c>
      <c r="R1827" s="94">
        <v>9.587530328652305E-2</v>
      </c>
      <c r="S1827" s="94">
        <v>9.6817622366516642E-2</v>
      </c>
      <c r="T1827" s="94">
        <v>0.4186634945254275</v>
      </c>
      <c r="U1827" s="94">
        <v>0.3247075548379727</v>
      </c>
      <c r="V1827" s="94">
        <v>0.32127511362774247</v>
      </c>
      <c r="W1827" s="94">
        <v>7.1446893715965881E-2</v>
      </c>
      <c r="X1827" s="94">
        <v>0.11616859186770309</v>
      </c>
      <c r="Y1827" s="94">
        <v>0.21839682632687329</v>
      </c>
      <c r="Z1827" s="94">
        <v>5.2809343113218103E-2</v>
      </c>
      <c r="AA1827" s="94">
        <v>6.2655471741322688E-2</v>
      </c>
      <c r="AB1827" s="94">
        <v>8.8168040330691422E-2</v>
      </c>
      <c r="AC1827" s="94">
        <v>6.8154126471344417E-2</v>
      </c>
      <c r="AD1827" s="94">
        <v>8.3780415213048534E-2</v>
      </c>
      <c r="AE1827" s="94">
        <v>0.12247824423721397</v>
      </c>
      <c r="AF1827" s="94">
        <v>0.22948281459406814</v>
      </c>
      <c r="AG1827" s="94">
        <v>0.23693041565484915</v>
      </c>
      <c r="AH1827" s="94">
        <v>0.31896611483271681</v>
      </c>
      <c r="AI1827" s="94">
        <v>0.26647146163225693</v>
      </c>
      <c r="AJ1827" s="94">
        <v>0.31644498253106368</v>
      </c>
      <c r="AK1827" s="94">
        <v>0.45632013049369236</v>
      </c>
    </row>
    <row r="1828" spans="1:37">
      <c r="A1828" s="94">
        <v>21</v>
      </c>
      <c r="B1828" s="94">
        <v>0.15808842843357637</v>
      </c>
      <c r="C1828" s="94">
        <v>0.16437412017622902</v>
      </c>
      <c r="D1828" s="94">
        <v>0.34617423517639639</v>
      </c>
      <c r="E1828" s="94">
        <v>0.15779257944374858</v>
      </c>
      <c r="F1828" s="94">
        <v>0.14246742433907406</v>
      </c>
      <c r="G1828" s="94">
        <v>0.24567973909277896</v>
      </c>
      <c r="H1828" s="94">
        <v>7.1992393704998575E-2</v>
      </c>
      <c r="I1828" s="94">
        <v>0.10313008431849259</v>
      </c>
      <c r="J1828" s="94">
        <v>0.23568127473685294</v>
      </c>
      <c r="K1828" s="94">
        <v>5.6095429368492329E-2</v>
      </c>
      <c r="L1828" s="94">
        <v>9.6426125554851014E-2</v>
      </c>
      <c r="M1828" s="94">
        <v>0.2077791131576934</v>
      </c>
      <c r="N1828" s="94">
        <v>4.6701184328353192E-2</v>
      </c>
      <c r="O1828" s="94">
        <v>6.010118466638565E-2</v>
      </c>
      <c r="P1828" s="94">
        <v>9.7310446454527522E-2</v>
      </c>
      <c r="Q1828" s="94">
        <v>4.9235122044789734E-2</v>
      </c>
      <c r="R1828" s="94">
        <v>6.279709034677243E-2</v>
      </c>
      <c r="S1828" s="94">
        <v>6.2940117015632166E-2</v>
      </c>
      <c r="T1828" s="94">
        <v>0.23081927995898999</v>
      </c>
      <c r="U1828" s="94">
        <v>0.18292668051315542</v>
      </c>
      <c r="V1828" s="94">
        <v>0.18780820878537291</v>
      </c>
      <c r="W1828" s="94">
        <v>5.2731725432592837E-2</v>
      </c>
      <c r="X1828" s="94">
        <v>7.7892324568194837E-2</v>
      </c>
      <c r="Y1828" s="94">
        <v>0.14003729272722892</v>
      </c>
      <c r="Z1828" s="94">
        <v>3.816113411396075E-2</v>
      </c>
      <c r="AA1828" s="94">
        <v>4.7727419864303455E-2</v>
      </c>
      <c r="AB1828" s="94">
        <v>7.3444112010019422E-2</v>
      </c>
      <c r="AC1828" s="94">
        <v>5.4170066734481714E-2</v>
      </c>
      <c r="AD1828" s="94">
        <v>6.667636280509931E-2</v>
      </c>
      <c r="AE1828" s="94">
        <v>0.10955191947790749</v>
      </c>
      <c r="AF1828" s="94">
        <v>0.13956430896271571</v>
      </c>
      <c r="AG1828" s="94">
        <v>0.14511136711175252</v>
      </c>
      <c r="AH1828" s="94">
        <v>0.33327451585866158</v>
      </c>
      <c r="AI1828" s="94">
        <v>0.15808842843357637</v>
      </c>
      <c r="AJ1828" s="94">
        <v>0.22699738973548847</v>
      </c>
      <c r="AK1828" s="94">
        <v>0.45904971125639638</v>
      </c>
    </row>
    <row r="1829" spans="1:37">
      <c r="A1829" s="94">
        <v>22</v>
      </c>
      <c r="B1829" s="94">
        <v>0.13754489577544232</v>
      </c>
      <c r="C1829" s="94">
        <v>0.14309587027155463</v>
      </c>
      <c r="D1829" s="94">
        <v>0.33235361466002089</v>
      </c>
      <c r="E1829" s="94">
        <v>0.13706656049282359</v>
      </c>
      <c r="F1829" s="94">
        <v>0.12441628745261959</v>
      </c>
      <c r="G1829" s="94">
        <v>0.27258579625419505</v>
      </c>
      <c r="H1829" s="94">
        <v>6.2387960661193044E-2</v>
      </c>
      <c r="I1829" s="94">
        <v>9.246384140947364E-2</v>
      </c>
      <c r="J1829" s="94">
        <v>0.22000020524960062</v>
      </c>
      <c r="K1829" s="94">
        <v>4.8611794393929736E-2</v>
      </c>
      <c r="L1829" s="94">
        <v>8.6235045444937666E-2</v>
      </c>
      <c r="M1829" s="94">
        <v>0.26094373849360142</v>
      </c>
      <c r="N1829" s="94">
        <v>3.4299064791311777E-2</v>
      </c>
      <c r="O1829" s="94">
        <v>5.2759887261875672E-2</v>
      </c>
      <c r="P1829" s="94">
        <v>0.10961877107217918</v>
      </c>
      <c r="Q1829" s="94">
        <v>4.0483383685800609E-2</v>
      </c>
      <c r="R1829" s="94">
        <v>4.7512161107698403E-2</v>
      </c>
      <c r="S1829" s="94">
        <v>5.9395720014293073E-2</v>
      </c>
      <c r="T1829" s="94">
        <v>0.14388990391566661</v>
      </c>
      <c r="U1829" s="94">
        <v>0.10954731296428336</v>
      </c>
      <c r="V1829" s="94">
        <v>0.12355594485174941</v>
      </c>
      <c r="W1829" s="94">
        <v>4.2894935993231138E-2</v>
      </c>
      <c r="X1829" s="94">
        <v>5.5739174513348179E-2</v>
      </c>
      <c r="Y1829" s="94">
        <v>0.10815235561131467</v>
      </c>
      <c r="Z1829" s="94">
        <v>3.2227585785934453E-2</v>
      </c>
      <c r="AA1829" s="94">
        <v>4.0699296542568833E-2</v>
      </c>
      <c r="AB1829" s="94">
        <v>6.6996957487048744E-2</v>
      </c>
      <c r="AC1829" s="94">
        <v>4.6943292457997512E-2</v>
      </c>
      <c r="AD1829" s="94">
        <v>5.7920621374784015E-2</v>
      </c>
      <c r="AE1829" s="94">
        <v>9.9656168465998229E-2</v>
      </c>
      <c r="AF1829" s="94">
        <v>0.11880086461168778</v>
      </c>
      <c r="AG1829" s="94">
        <v>0.1293714273220101</v>
      </c>
      <c r="AH1829" s="94">
        <v>0.33497602137595084</v>
      </c>
      <c r="AI1829" s="94">
        <v>0.13750065667415964</v>
      </c>
      <c r="AJ1829" s="94">
        <v>0.20281115135345734</v>
      </c>
      <c r="AK1829" s="94">
        <v>0.49354766571515019</v>
      </c>
    </row>
    <row r="1830" spans="1:37">
      <c r="A1830" s="94">
        <v>23</v>
      </c>
      <c r="B1830" s="94">
        <v>0.12698557528803803</v>
      </c>
      <c r="C1830" s="94">
        <v>0.13524182569192419</v>
      </c>
      <c r="D1830" s="94">
        <v>0.32322874287560505</v>
      </c>
      <c r="E1830" s="94">
        <v>0.12638281753306183</v>
      </c>
      <c r="F1830" s="94">
        <v>0.12266576102780528</v>
      </c>
      <c r="G1830" s="94">
        <v>0.25951337014182102</v>
      </c>
      <c r="H1830" s="94">
        <v>5.6022145410967721E-2</v>
      </c>
      <c r="I1830" s="94">
        <v>8.6996749129286316E-2</v>
      </c>
      <c r="J1830" s="94">
        <v>0.26139220804099522</v>
      </c>
      <c r="K1830" s="94">
        <v>4.3651643447912621E-2</v>
      </c>
      <c r="L1830" s="94">
        <v>8.2421052631578964E-2</v>
      </c>
      <c r="M1830" s="94">
        <v>0.25601483622090487</v>
      </c>
      <c r="N1830" s="94">
        <v>3.04680083219434E-2</v>
      </c>
      <c r="O1830" s="94">
        <v>4.7512315100224904E-2</v>
      </c>
      <c r="P1830" s="94">
        <v>0.10811844861980356</v>
      </c>
      <c r="Q1830" s="94">
        <v>3.6167457919723783E-2</v>
      </c>
      <c r="R1830" s="94">
        <v>4.1017856846389415E-2</v>
      </c>
      <c r="S1830" s="94">
        <v>5.4761294607246873E-2</v>
      </c>
      <c r="T1830" s="94">
        <v>0.11607013762010542</v>
      </c>
      <c r="U1830" s="94">
        <v>7.4948463782708433E-2</v>
      </c>
      <c r="V1830" s="94">
        <v>8.6753660572035513E-2</v>
      </c>
      <c r="W1830" s="94">
        <v>3.6113319610152773E-2</v>
      </c>
      <c r="X1830" s="94">
        <v>4.4495370226998246E-2</v>
      </c>
      <c r="Y1830" s="94">
        <v>8.8423744644771277E-2</v>
      </c>
      <c r="Z1830" s="94">
        <v>2.8772495600069174E-2</v>
      </c>
      <c r="AA1830" s="94">
        <v>3.649002550214623E-2</v>
      </c>
      <c r="AB1830" s="94">
        <v>6.5871037933368334E-2</v>
      </c>
      <c r="AC1830" s="94">
        <v>4.2153388703204814E-2</v>
      </c>
      <c r="AD1830" s="94">
        <v>5.2152703264131163E-2</v>
      </c>
      <c r="AE1830" s="94">
        <v>9.7738866707440794E-2</v>
      </c>
      <c r="AF1830" s="94">
        <v>0.12705574192617503</v>
      </c>
      <c r="AG1830" s="94">
        <v>0.1274823976783202</v>
      </c>
      <c r="AH1830" s="94">
        <v>0.32113080796304583</v>
      </c>
      <c r="AI1830" s="94">
        <v>0.12686668270334087</v>
      </c>
      <c r="AJ1830" s="94">
        <v>0.18971083200501987</v>
      </c>
      <c r="AK1830" s="94">
        <v>0.4893381917678476</v>
      </c>
    </row>
    <row r="1831" spans="1:37">
      <c r="A1831" s="94">
        <v>24</v>
      </c>
      <c r="B1831" s="94">
        <v>0.12036076987096007</v>
      </c>
      <c r="C1831" s="94">
        <v>0.12823643024021181</v>
      </c>
      <c r="D1831" s="94">
        <v>0.34222190157434623</v>
      </c>
      <c r="E1831" s="94">
        <v>0.11932391593464779</v>
      </c>
      <c r="F1831" s="94">
        <v>0.11856282580661796</v>
      </c>
      <c r="G1831" s="94">
        <v>0.25753085417343297</v>
      </c>
      <c r="H1831" s="94">
        <v>3.8046331052105108E-2</v>
      </c>
      <c r="I1831" s="94">
        <v>7.2224387407283722E-2</v>
      </c>
      <c r="J1831" s="94">
        <v>0.26574007874743011</v>
      </c>
      <c r="K1831" s="94">
        <v>2.9851581325446477E-2</v>
      </c>
      <c r="L1831" s="94">
        <v>6.8950327626294675E-2</v>
      </c>
      <c r="M1831" s="94">
        <v>0.27590599525565024</v>
      </c>
      <c r="N1831" s="94">
        <v>2.0835830140786275E-2</v>
      </c>
      <c r="O1831" s="94">
        <v>3.51461373812825E-2</v>
      </c>
      <c r="P1831" s="94">
        <v>0.1106111892645078</v>
      </c>
      <c r="Q1831" s="94">
        <v>2.4733451621669147E-2</v>
      </c>
      <c r="R1831" s="94">
        <v>2.7001809639234313E-2</v>
      </c>
      <c r="S1831" s="94">
        <v>5.3151517557758876E-2</v>
      </c>
      <c r="T1831" s="94">
        <v>8.9459640636706583E-2</v>
      </c>
      <c r="U1831" s="94">
        <v>4.6583861263061473E-2</v>
      </c>
      <c r="V1831" s="94">
        <v>5.9645081418846696E-2</v>
      </c>
      <c r="W1831" s="94">
        <v>2.3241775982051814E-2</v>
      </c>
      <c r="X1831" s="94">
        <v>3.0400518964873707E-2</v>
      </c>
      <c r="Y1831" s="94">
        <v>8.7284627606958112E-2</v>
      </c>
      <c r="Z1831" s="94">
        <v>1.9540270811927118E-2</v>
      </c>
      <c r="AA1831" s="94">
        <v>2.4880086461698748E-2</v>
      </c>
      <c r="AB1831" s="94">
        <v>6.7892000278317197E-2</v>
      </c>
      <c r="AC1831" s="94">
        <v>2.8826985919061618E-2</v>
      </c>
      <c r="AD1831" s="94">
        <v>4.2927887057324726E-2</v>
      </c>
      <c r="AE1831" s="94">
        <v>0.11254584229563096</v>
      </c>
      <c r="AF1831" s="94">
        <v>0.11993296207196032</v>
      </c>
      <c r="AG1831" s="94">
        <v>0.12011759630885339</v>
      </c>
      <c r="AH1831" s="94">
        <v>0.31913941632058884</v>
      </c>
      <c r="AI1831" s="94">
        <v>0.11982713571173802</v>
      </c>
      <c r="AJ1831" s="94">
        <v>0.18106922061121131</v>
      </c>
      <c r="AK1831" s="94">
        <v>0.48241886896696884</v>
      </c>
    </row>
    <row r="1841" spans="1:50">
      <c r="A1841" s="94" t="s">
        <v>151</v>
      </c>
      <c r="B1841" s="95"/>
      <c r="C1841" s="95"/>
      <c r="D1841" s="95">
        <v>2015</v>
      </c>
      <c r="E1841" s="95"/>
      <c r="F1841" s="94" t="s">
        <v>0</v>
      </c>
      <c r="G1841" s="166">
        <v>498636.46100000502</v>
      </c>
      <c r="H1841" s="95" t="s">
        <v>102</v>
      </c>
      <c r="I1841" s="95"/>
      <c r="J1841" s="95"/>
      <c r="K1841" s="96" t="s">
        <v>1</v>
      </c>
      <c r="L1841" s="95" t="s">
        <v>103</v>
      </c>
      <c r="M1841" s="95"/>
      <c r="N1841" s="95"/>
      <c r="O1841" s="95"/>
      <c r="P1841" s="95"/>
      <c r="Q1841" s="95"/>
      <c r="R1841" s="95"/>
      <c r="S1841" s="95"/>
      <c r="T1841" s="97"/>
      <c r="U1841" s="95"/>
      <c r="V1841" s="95"/>
      <c r="W1841" s="95"/>
      <c r="X1841" s="95"/>
      <c r="Y1841" s="95"/>
      <c r="Z1841" s="95"/>
      <c r="AA1841" s="95"/>
      <c r="AB1841" s="95"/>
      <c r="AC1841" s="96"/>
      <c r="AD1841" s="95"/>
      <c r="AE1841" s="95"/>
      <c r="AF1841" s="95"/>
      <c r="AG1841" s="95"/>
      <c r="AH1841" s="95"/>
      <c r="AI1841" s="95"/>
      <c r="AJ1841" s="95"/>
      <c r="AK1841" s="95"/>
    </row>
    <row r="1842" spans="1:50">
      <c r="A1842" s="118">
        <v>1047</v>
      </c>
      <c r="B1842" s="94" t="s">
        <v>104</v>
      </c>
      <c r="C1842" s="95"/>
      <c r="D1842" s="95"/>
      <c r="E1842" s="95"/>
      <c r="F1842" s="95" t="s">
        <v>3</v>
      </c>
      <c r="G1842" s="95">
        <v>0</v>
      </c>
      <c r="H1842" s="95" t="s">
        <v>102</v>
      </c>
      <c r="I1842" s="95"/>
      <c r="J1842" s="95"/>
      <c r="K1842" s="96" t="s">
        <v>4</v>
      </c>
      <c r="L1842" s="95" t="s">
        <v>103</v>
      </c>
      <c r="M1842" s="95"/>
      <c r="N1842" s="95" t="s">
        <v>105</v>
      </c>
      <c r="O1842" s="95"/>
      <c r="P1842" s="95"/>
      <c r="Q1842" s="95"/>
      <c r="R1842" s="95"/>
      <c r="S1842" s="95"/>
      <c r="T1842" s="96"/>
      <c r="U1842" s="95"/>
      <c r="V1842" s="95"/>
      <c r="W1842" s="95"/>
      <c r="X1842" s="95"/>
      <c r="Y1842" s="95"/>
      <c r="Z1842" s="95"/>
      <c r="AA1842" s="95"/>
      <c r="AB1842" s="95"/>
      <c r="AC1842" s="96"/>
      <c r="AD1842" s="95"/>
      <c r="AE1842" s="95"/>
      <c r="AF1842" s="95"/>
      <c r="AG1842" s="95"/>
      <c r="AH1842" s="95"/>
      <c r="AI1842" s="95"/>
      <c r="AJ1842" s="95"/>
      <c r="AK1842" s="95"/>
    </row>
    <row r="1843" spans="1:50">
      <c r="A1843" s="94"/>
      <c r="B1843" s="94">
        <v>1</v>
      </c>
      <c r="C1843" s="94" t="s">
        <v>5</v>
      </c>
      <c r="D1843" s="94" t="s">
        <v>6</v>
      </c>
      <c r="E1843" s="94">
        <v>2</v>
      </c>
      <c r="F1843" s="94" t="s">
        <v>7</v>
      </c>
      <c r="G1843" s="94" t="s">
        <v>8</v>
      </c>
      <c r="H1843" s="94">
        <v>3</v>
      </c>
      <c r="I1843" s="94" t="s">
        <v>9</v>
      </c>
      <c r="J1843" s="94" t="s">
        <v>10</v>
      </c>
      <c r="K1843" s="94">
        <v>4</v>
      </c>
      <c r="L1843" s="94" t="s">
        <v>11</v>
      </c>
      <c r="M1843" s="94" t="s">
        <v>12</v>
      </c>
      <c r="N1843" s="94">
        <v>5</v>
      </c>
      <c r="O1843" s="94" t="s">
        <v>13</v>
      </c>
      <c r="P1843" s="94" t="s">
        <v>13</v>
      </c>
      <c r="Q1843" s="94">
        <v>6</v>
      </c>
      <c r="R1843" s="94" t="s">
        <v>14</v>
      </c>
      <c r="S1843" s="94" t="s">
        <v>87</v>
      </c>
      <c r="T1843" s="94">
        <v>7</v>
      </c>
      <c r="U1843" s="94" t="s">
        <v>15</v>
      </c>
      <c r="V1843" s="94" t="s">
        <v>88</v>
      </c>
      <c r="W1843" s="94">
        <v>8</v>
      </c>
      <c r="X1843" s="94" t="s">
        <v>89</v>
      </c>
      <c r="Y1843" s="94" t="s">
        <v>90</v>
      </c>
      <c r="Z1843" s="94">
        <v>9</v>
      </c>
      <c r="AA1843" s="94" t="s">
        <v>91</v>
      </c>
      <c r="AB1843" s="94" t="s">
        <v>92</v>
      </c>
      <c r="AC1843" s="94">
        <v>10</v>
      </c>
      <c r="AD1843" s="94" t="s">
        <v>93</v>
      </c>
      <c r="AE1843" s="94" t="s">
        <v>94</v>
      </c>
      <c r="AF1843" s="94">
        <v>11</v>
      </c>
      <c r="AG1843" s="94" t="s">
        <v>95</v>
      </c>
      <c r="AH1843" s="94" t="s">
        <v>96</v>
      </c>
      <c r="AI1843" s="94">
        <v>12</v>
      </c>
      <c r="AJ1843" s="94" t="s">
        <v>97</v>
      </c>
      <c r="AK1843" s="94" t="s">
        <v>98</v>
      </c>
    </row>
    <row r="1844" spans="1:50">
      <c r="A1844" s="96"/>
      <c r="B1844" s="94">
        <v>31</v>
      </c>
      <c r="C1844" s="95"/>
      <c r="D1844" s="95"/>
      <c r="E1844" s="94">
        <v>28</v>
      </c>
      <c r="F1844" s="95"/>
      <c r="G1844" s="95"/>
      <c r="H1844" s="94">
        <v>31</v>
      </c>
      <c r="I1844" s="95"/>
      <c r="J1844" s="95"/>
      <c r="K1844" s="94">
        <v>30</v>
      </c>
      <c r="L1844" s="95"/>
      <c r="M1844" s="95"/>
      <c r="N1844" s="94">
        <v>31</v>
      </c>
      <c r="O1844" s="95"/>
      <c r="P1844" s="95"/>
      <c r="Q1844" s="94">
        <v>30</v>
      </c>
      <c r="R1844" s="95"/>
      <c r="S1844" s="95"/>
      <c r="T1844" s="94">
        <v>31</v>
      </c>
      <c r="U1844" s="95"/>
      <c r="V1844" s="95"/>
      <c r="W1844" s="94">
        <v>31</v>
      </c>
      <c r="X1844" s="95"/>
      <c r="Y1844" s="95"/>
      <c r="Z1844" s="94">
        <v>30</v>
      </c>
      <c r="AA1844" s="95"/>
      <c r="AB1844" s="95"/>
      <c r="AC1844" s="94">
        <v>31</v>
      </c>
      <c r="AD1844" s="95"/>
      <c r="AE1844" s="95"/>
      <c r="AF1844" s="94">
        <v>30</v>
      </c>
      <c r="AG1844" s="95"/>
      <c r="AH1844" s="95"/>
      <c r="AI1844" s="94">
        <v>31</v>
      </c>
      <c r="AJ1844" s="95"/>
      <c r="AK1844" s="95"/>
    </row>
    <row r="1845" spans="1:50">
      <c r="A1845" s="94" t="s">
        <v>16</v>
      </c>
      <c r="B1845" s="94" t="s">
        <v>17</v>
      </c>
      <c r="C1845" s="94" t="s">
        <v>18</v>
      </c>
      <c r="D1845" s="94" t="s">
        <v>19</v>
      </c>
      <c r="E1845" s="94" t="s">
        <v>17</v>
      </c>
      <c r="F1845" s="94" t="s">
        <v>18</v>
      </c>
      <c r="G1845" s="94" t="s">
        <v>19</v>
      </c>
      <c r="H1845" s="94" t="s">
        <v>17</v>
      </c>
      <c r="I1845" s="94" t="s">
        <v>18</v>
      </c>
      <c r="J1845" s="94" t="s">
        <v>19</v>
      </c>
      <c r="K1845" s="94" t="s">
        <v>17</v>
      </c>
      <c r="L1845" s="94" t="s">
        <v>18</v>
      </c>
      <c r="M1845" s="94" t="s">
        <v>19</v>
      </c>
      <c r="N1845" s="94" t="s">
        <v>17</v>
      </c>
      <c r="O1845" s="94" t="s">
        <v>18</v>
      </c>
      <c r="P1845" s="94" t="s">
        <v>19</v>
      </c>
      <c r="Q1845" s="94" t="s">
        <v>17</v>
      </c>
      <c r="R1845" s="94" t="s">
        <v>18</v>
      </c>
      <c r="S1845" s="94" t="s">
        <v>19</v>
      </c>
      <c r="T1845" s="94" t="s">
        <v>17</v>
      </c>
      <c r="U1845" s="94" t="s">
        <v>18</v>
      </c>
      <c r="V1845" s="94" t="s">
        <v>19</v>
      </c>
      <c r="W1845" s="94" t="s">
        <v>17</v>
      </c>
      <c r="X1845" s="94" t="s">
        <v>18</v>
      </c>
      <c r="Y1845" s="94" t="s">
        <v>19</v>
      </c>
      <c r="Z1845" s="94" t="s">
        <v>17</v>
      </c>
      <c r="AA1845" s="94" t="s">
        <v>18</v>
      </c>
      <c r="AB1845" s="94" t="s">
        <v>19</v>
      </c>
      <c r="AC1845" s="94" t="s">
        <v>17</v>
      </c>
      <c r="AD1845" s="94" t="s">
        <v>18</v>
      </c>
      <c r="AE1845" s="94" t="s">
        <v>19</v>
      </c>
      <c r="AF1845" s="94" t="s">
        <v>17</v>
      </c>
      <c r="AG1845" s="94" t="s">
        <v>18</v>
      </c>
      <c r="AH1845" s="94" t="s">
        <v>19</v>
      </c>
      <c r="AI1845" s="94" t="s">
        <v>17</v>
      </c>
      <c r="AJ1845" s="94" t="s">
        <v>18</v>
      </c>
      <c r="AK1845" s="94" t="s">
        <v>19</v>
      </c>
    </row>
    <row r="1846" spans="1:50">
      <c r="A1846" s="96"/>
      <c r="B1846" s="134">
        <v>6.2331715375800782E-2</v>
      </c>
      <c r="C1846" s="167">
        <v>1.2764529211567814</v>
      </c>
      <c r="D1846" s="167">
        <v>0.32197003771132032</v>
      </c>
      <c r="E1846" s="134">
        <v>5.9098452363198259E-2</v>
      </c>
      <c r="F1846" s="167">
        <v>1.0971098769946774</v>
      </c>
      <c r="G1846" s="167">
        <v>0.32655532695616685</v>
      </c>
      <c r="H1846" s="134">
        <v>8.1502473155121588E-2</v>
      </c>
      <c r="I1846" s="167">
        <v>1.2470117211672052</v>
      </c>
      <c r="J1846" s="167">
        <v>0.29641703409121395</v>
      </c>
      <c r="K1846" s="134">
        <v>7.3635987852380305E-2</v>
      </c>
      <c r="L1846" s="167">
        <v>1.5866978204968787</v>
      </c>
      <c r="M1846" s="167">
        <v>0.30536141941308292</v>
      </c>
      <c r="N1846" s="134">
        <v>0.12130868243872082</v>
      </c>
      <c r="O1846" s="167">
        <v>1.3959728614157512</v>
      </c>
      <c r="P1846" s="167">
        <v>0.33102923405017409</v>
      </c>
      <c r="Q1846" s="134">
        <v>8.489435969305241E-2</v>
      </c>
      <c r="R1846" s="167">
        <v>1.9175154509952286</v>
      </c>
      <c r="S1846" s="167">
        <v>0.47367256098194771</v>
      </c>
      <c r="T1846" s="134">
        <v>5.3035236201109823E-2</v>
      </c>
      <c r="U1846" s="167">
        <v>1.2247215886965328</v>
      </c>
      <c r="V1846" s="167">
        <v>0.93270588808168464</v>
      </c>
      <c r="W1846" s="134">
        <v>0.11621571467591033</v>
      </c>
      <c r="X1846" s="167">
        <v>1.6734248821645639</v>
      </c>
      <c r="Y1846" s="167">
        <v>0.4347340810517894</v>
      </c>
      <c r="Z1846" s="134">
        <v>0.14287157439311038</v>
      </c>
      <c r="AA1846" s="167">
        <v>1.1862635451934584</v>
      </c>
      <c r="AB1846" s="167">
        <v>0.36331260708243973</v>
      </c>
      <c r="AC1846" s="134">
        <v>0.10601055029420096</v>
      </c>
      <c r="AD1846" s="167">
        <v>1.2751668897262121</v>
      </c>
      <c r="AE1846" s="167">
        <v>0.38323320855691112</v>
      </c>
      <c r="AF1846" s="134">
        <v>6.7295696684479919E-2</v>
      </c>
      <c r="AG1846" s="167">
        <v>1.1979590264380993</v>
      </c>
      <c r="AH1846" s="167">
        <v>0.30332984838934252</v>
      </c>
      <c r="AI1846" s="134">
        <v>3.1799556872914504E-2</v>
      </c>
      <c r="AJ1846" s="167">
        <v>2.0000000000000009</v>
      </c>
      <c r="AK1846" s="167">
        <v>0.3159720821535022</v>
      </c>
      <c r="AM1846" t="str">
        <f>A1841</f>
        <v>PreNResSpltPkgAC-65to-PEYes-cDXGF-EPr1985-CZ15</v>
      </c>
      <c r="AN1846" s="93">
        <f>1/($T1846*(1/$T1844)*(1/(5/7+2/7*$V1846))*$T1856/SUM($T1848:$T1871))</f>
        <v>12964.540386332797</v>
      </c>
      <c r="AO1846" s="93">
        <f>1/(T1846*(1/T1844)*(1/(5/7+2/7*V1846)))</f>
        <v>573.27860899879784</v>
      </c>
      <c r="AP1846" s="93"/>
      <c r="AR1846" s="217">
        <f>CHOOSE($AV$3,C1846,F1846,I1846,L1846,O1846,R1846,U1846,X1846,AA1846,AD1846,AG1846,AJ1846)</f>
        <v>1.2247215886965328</v>
      </c>
      <c r="AS1846" s="92"/>
      <c r="AT1846" s="92"/>
      <c r="AV1846" s="151">
        <f>AN1846/AR1846</f>
        <v>10585.704135525948</v>
      </c>
      <c r="AW1846" s="152">
        <f>AO1846/AR1846</f>
        <v>468.08892264970717</v>
      </c>
      <c r="AX1846" s="93"/>
    </row>
    <row r="1847" spans="1:50">
      <c r="A1847" s="94" t="s">
        <v>20</v>
      </c>
      <c r="B1847" s="94" t="s">
        <v>21</v>
      </c>
      <c r="C1847" s="94" t="s">
        <v>22</v>
      </c>
      <c r="D1847" s="94" t="s">
        <v>23</v>
      </c>
      <c r="E1847" s="94" t="s">
        <v>21</v>
      </c>
      <c r="F1847" s="94" t="s">
        <v>22</v>
      </c>
      <c r="G1847" s="94" t="s">
        <v>23</v>
      </c>
      <c r="H1847" s="94" t="s">
        <v>21</v>
      </c>
      <c r="I1847" s="94" t="s">
        <v>22</v>
      </c>
      <c r="J1847" s="94" t="s">
        <v>23</v>
      </c>
      <c r="K1847" s="94" t="s">
        <v>21</v>
      </c>
      <c r="L1847" s="94" t="s">
        <v>22</v>
      </c>
      <c r="M1847" s="94" t="s">
        <v>23</v>
      </c>
      <c r="N1847" s="94" t="s">
        <v>21</v>
      </c>
      <c r="O1847" s="94" t="s">
        <v>22</v>
      </c>
      <c r="P1847" s="94" t="s">
        <v>23</v>
      </c>
      <c r="Q1847" s="94" t="s">
        <v>21</v>
      </c>
      <c r="R1847" s="94" t="s">
        <v>22</v>
      </c>
      <c r="S1847" s="94" t="s">
        <v>23</v>
      </c>
      <c r="T1847" s="94" t="s">
        <v>21</v>
      </c>
      <c r="U1847" s="94" t="s">
        <v>22</v>
      </c>
      <c r="V1847" s="94" t="s">
        <v>23</v>
      </c>
      <c r="W1847" s="94" t="s">
        <v>21</v>
      </c>
      <c r="X1847" s="94" t="s">
        <v>22</v>
      </c>
      <c r="Y1847" s="94" t="s">
        <v>23</v>
      </c>
      <c r="Z1847" s="94" t="s">
        <v>21</v>
      </c>
      <c r="AA1847" s="94" t="s">
        <v>22</v>
      </c>
      <c r="AB1847" s="94" t="s">
        <v>23</v>
      </c>
      <c r="AC1847" s="94" t="s">
        <v>21</v>
      </c>
      <c r="AD1847" s="94" t="s">
        <v>22</v>
      </c>
      <c r="AE1847" s="94" t="s">
        <v>23</v>
      </c>
      <c r="AF1847" s="94" t="s">
        <v>21</v>
      </c>
      <c r="AG1847" s="94" t="s">
        <v>22</v>
      </c>
      <c r="AH1847" s="94" t="s">
        <v>23</v>
      </c>
      <c r="AI1847" s="94" t="s">
        <v>21</v>
      </c>
      <c r="AJ1847" s="94" t="s">
        <v>22</v>
      </c>
      <c r="AK1847" s="94" t="s">
        <v>23</v>
      </c>
    </row>
    <row r="1848" spans="1:50">
      <c r="A1848" s="94">
        <v>1</v>
      </c>
      <c r="B1848" s="94">
        <v>3.1114395925929673E-2</v>
      </c>
      <c r="C1848" s="94">
        <v>5.9441644974088326E-2</v>
      </c>
      <c r="D1848" s="94">
        <v>0.194723036113152</v>
      </c>
      <c r="E1848" s="94">
        <v>3.3481719713163244E-2</v>
      </c>
      <c r="F1848" s="94">
        <v>4.8021155628704133E-2</v>
      </c>
      <c r="G1848" s="94">
        <v>0.14844305096597379</v>
      </c>
      <c r="H1848" s="94">
        <v>2.4836426104481345E-2</v>
      </c>
      <c r="I1848" s="94">
        <v>3.6971388897006893E-2</v>
      </c>
      <c r="J1848" s="94">
        <v>9.6677186654643796E-2</v>
      </c>
      <c r="K1848" s="94">
        <v>2.1741369985319746E-2</v>
      </c>
      <c r="L1848" s="94">
        <v>3.0226057594237285E-2</v>
      </c>
      <c r="M1848" s="94">
        <v>5.823885940395062E-2</v>
      </c>
      <c r="N1848" s="94">
        <v>1.7753206148621622E-2</v>
      </c>
      <c r="O1848" s="94">
        <v>2.2650980022008379E-2</v>
      </c>
      <c r="P1848" s="94">
        <v>5.5481209937930216E-2</v>
      </c>
      <c r="Q1848" s="94">
        <v>2.6779102970247708E-2</v>
      </c>
      <c r="R1848" s="94">
        <v>4.3557196622478124E-2</v>
      </c>
      <c r="S1848" s="94">
        <v>8.042400060957447E-2</v>
      </c>
      <c r="T1848" s="94">
        <v>0.27702425161998806</v>
      </c>
      <c r="U1848" s="94">
        <v>0.20093649611772468</v>
      </c>
      <c r="V1848" s="94">
        <v>0.25548782840168205</v>
      </c>
      <c r="W1848" s="94">
        <v>5.5015529151249458E-2</v>
      </c>
      <c r="X1848" s="94">
        <v>7.092165637876606E-2</v>
      </c>
      <c r="Y1848" s="94">
        <v>0.14882662949561301</v>
      </c>
      <c r="Z1848" s="94">
        <v>2.7572145323284614E-2</v>
      </c>
      <c r="AA1848" s="94">
        <v>2.5472270285751063E-2</v>
      </c>
      <c r="AB1848" s="94">
        <v>5.4230662001259276E-2</v>
      </c>
      <c r="AC1848" s="94">
        <v>2.0106440412423515E-2</v>
      </c>
      <c r="AD1848" s="94">
        <v>2.4414985585699493E-2</v>
      </c>
      <c r="AE1848" s="94">
        <v>5.6995789837937599E-2</v>
      </c>
      <c r="AF1848" s="94">
        <v>2.835081504441923E-2</v>
      </c>
      <c r="AG1848" s="94">
        <v>4.8532121884461536E-2</v>
      </c>
      <c r="AH1848" s="94">
        <v>0.15590510361386609</v>
      </c>
      <c r="AI1848" s="94">
        <v>5.6092649685441573E-2</v>
      </c>
      <c r="AJ1848" s="94">
        <v>9.2406967736245987E-2</v>
      </c>
      <c r="AK1848" s="94">
        <v>0.36919567548370802</v>
      </c>
    </row>
    <row r="1849" spans="1:50">
      <c r="A1849" s="94">
        <v>2</v>
      </c>
      <c r="B1849" s="94">
        <v>4.9573255307732031E-2</v>
      </c>
      <c r="C1849" s="94">
        <v>6.6361776482856877E-2</v>
      </c>
      <c r="D1849" s="94">
        <v>0.24762840543275888</v>
      </c>
      <c r="E1849" s="94">
        <v>3.3109119552356868E-2</v>
      </c>
      <c r="F1849" s="94">
        <v>5.1420575440062011E-2</v>
      </c>
      <c r="G1849" s="94">
        <v>0.14684155322724349</v>
      </c>
      <c r="H1849" s="94">
        <v>2.5464079123508707E-2</v>
      </c>
      <c r="I1849" s="94">
        <v>3.7507933972326081E-2</v>
      </c>
      <c r="J1849" s="94">
        <v>9.5020288548241627E-2</v>
      </c>
      <c r="K1849" s="94">
        <v>2.2290806383764152E-2</v>
      </c>
      <c r="L1849" s="94">
        <v>3.0898410012729385E-2</v>
      </c>
      <c r="M1849" s="94">
        <v>5.7349077243559539E-2</v>
      </c>
      <c r="N1849" s="94">
        <v>1.6229724324280197E-2</v>
      </c>
      <c r="O1849" s="94">
        <v>2.2614109763391951E-2</v>
      </c>
      <c r="P1849" s="94">
        <v>5.4478072623336204E-2</v>
      </c>
      <c r="Q1849" s="94">
        <v>2.2994114756585516E-2</v>
      </c>
      <c r="R1849" s="94">
        <v>3.5988020865928678E-2</v>
      </c>
      <c r="S1849" s="94">
        <v>6.0637074596676437E-2</v>
      </c>
      <c r="T1849" s="94">
        <v>0.22793840272945984</v>
      </c>
      <c r="U1849" s="94">
        <v>0.15354455113089993</v>
      </c>
      <c r="V1849" s="94">
        <v>0.18933402541288039</v>
      </c>
      <c r="W1849" s="94">
        <v>5.0634598867572767E-2</v>
      </c>
      <c r="X1849" s="94">
        <v>6.1080801549473221E-2</v>
      </c>
      <c r="Y1849" s="94">
        <v>0.12164529649325481</v>
      </c>
      <c r="Z1849" s="94">
        <v>2.6814134271321333E-2</v>
      </c>
      <c r="AA1849" s="94">
        <v>2.3599296715451388E-2</v>
      </c>
      <c r="AB1849" s="94">
        <v>4.7350543549197176E-2</v>
      </c>
      <c r="AC1849" s="94">
        <v>2.0614559735777947E-2</v>
      </c>
      <c r="AD1849" s="94">
        <v>2.5010193654095104E-2</v>
      </c>
      <c r="AE1849" s="94">
        <v>5.5993058213486158E-2</v>
      </c>
      <c r="AF1849" s="94">
        <v>2.8035313978911246E-2</v>
      </c>
      <c r="AG1849" s="94">
        <v>5.1399136821721141E-2</v>
      </c>
      <c r="AH1849" s="94">
        <v>0.20484304443322734</v>
      </c>
      <c r="AI1849" s="94">
        <v>5.5703575613474256E-2</v>
      </c>
      <c r="AJ1849" s="94">
        <v>0.10616271988943095</v>
      </c>
      <c r="AK1849" s="94">
        <v>0.42637326612985849</v>
      </c>
    </row>
    <row r="1850" spans="1:50">
      <c r="A1850" s="94">
        <v>3</v>
      </c>
      <c r="B1850" s="94">
        <v>5.0350811473003201E-2</v>
      </c>
      <c r="C1850" s="94">
        <v>6.3708913460543387E-2</v>
      </c>
      <c r="D1850" s="94">
        <v>0.24603209730102954</v>
      </c>
      <c r="E1850" s="94">
        <v>3.3945835702939617E-2</v>
      </c>
      <c r="F1850" s="94">
        <v>6.0124648155491539E-2</v>
      </c>
      <c r="G1850" s="94">
        <v>0.17114879267371175</v>
      </c>
      <c r="H1850" s="94">
        <v>2.5513114515620224E-2</v>
      </c>
      <c r="I1850" s="94">
        <v>4.0373101698700016E-2</v>
      </c>
      <c r="J1850" s="94">
        <v>0.11434174932371506</v>
      </c>
      <c r="K1850" s="94">
        <v>2.2333731102392625E-2</v>
      </c>
      <c r="L1850" s="94">
        <v>3.6611733051458241E-2</v>
      </c>
      <c r="M1850" s="94">
        <v>8.0836709271530111E-2</v>
      </c>
      <c r="N1850" s="94">
        <v>1.5927681042294223E-2</v>
      </c>
      <c r="O1850" s="94">
        <v>2.2006698588585429E-2</v>
      </c>
      <c r="P1850" s="94">
        <v>5.3594381585400933E-2</v>
      </c>
      <c r="Q1850" s="94">
        <v>1.767271343914242E-2</v>
      </c>
      <c r="R1850" s="94">
        <v>3.0440830170434537E-2</v>
      </c>
      <c r="S1850" s="94">
        <v>4.3593233723322453E-2</v>
      </c>
      <c r="T1850" s="94">
        <v>0.18806531926130221</v>
      </c>
      <c r="U1850" s="94">
        <v>0.11630105190312363</v>
      </c>
      <c r="V1850" s="94">
        <v>0.14308510824848925</v>
      </c>
      <c r="W1850" s="94">
        <v>4.454098434059113E-2</v>
      </c>
      <c r="X1850" s="94">
        <v>4.8990057843343378E-2</v>
      </c>
      <c r="Y1850" s="94">
        <v>0.10481688164138207</v>
      </c>
      <c r="Z1850" s="94">
        <v>1.9529931809406834E-2</v>
      </c>
      <c r="AA1850" s="94">
        <v>1.9926225273769149E-2</v>
      </c>
      <c r="AB1850" s="94">
        <v>4.428482374721595E-2</v>
      </c>
      <c r="AC1850" s="94">
        <v>2.0654256557915016E-2</v>
      </c>
      <c r="AD1850" s="94">
        <v>2.5044117430014046E-2</v>
      </c>
      <c r="AE1850" s="94">
        <v>5.5072904487518948E-2</v>
      </c>
      <c r="AF1850" s="94">
        <v>2.8743807599701104E-2</v>
      </c>
      <c r="AG1850" s="94">
        <v>5.2262245241551597E-2</v>
      </c>
      <c r="AH1850" s="94">
        <v>0.20279941610619226</v>
      </c>
      <c r="AI1850" s="94">
        <v>5.6577285810172802E-2</v>
      </c>
      <c r="AJ1850" s="94">
        <v>0.10711757921873356</v>
      </c>
      <c r="AK1850" s="94">
        <v>0.42534882291474596</v>
      </c>
    </row>
    <row r="1851" spans="1:50">
      <c r="A1851" s="94">
        <v>4</v>
      </c>
      <c r="B1851" s="94">
        <v>5.0411558048415024E-2</v>
      </c>
      <c r="C1851" s="94">
        <v>7.1215739657217475E-2</v>
      </c>
      <c r="D1851" s="94">
        <v>0.2171185605490592</v>
      </c>
      <c r="E1851" s="94">
        <v>3.4011204152203905E-2</v>
      </c>
      <c r="F1851" s="94">
        <v>6.0203376795686346E-2</v>
      </c>
      <c r="G1851" s="94">
        <v>0.19541655858436624</v>
      </c>
      <c r="H1851" s="94">
        <v>2.5022760594505093E-2</v>
      </c>
      <c r="I1851" s="94">
        <v>3.9935296806464411E-2</v>
      </c>
      <c r="J1851" s="94">
        <v>0.11362037871956716</v>
      </c>
      <c r="K1851" s="94">
        <v>2.386042026161185E-2</v>
      </c>
      <c r="L1851" s="94">
        <v>3.3717972031842326E-2</v>
      </c>
      <c r="M1851" s="94">
        <v>5.6391252917962084E-2</v>
      </c>
      <c r="N1851" s="94">
        <v>3.8735010081714955E-2</v>
      </c>
      <c r="O1851" s="94">
        <v>3.19483951219173E-2</v>
      </c>
      <c r="P1851" s="94">
        <v>6.5386794527035025E-2</v>
      </c>
      <c r="Q1851" s="94">
        <v>5.1690054414158998E-2</v>
      </c>
      <c r="R1851" s="94">
        <v>3.9132819661388832E-2</v>
      </c>
      <c r="S1851" s="94">
        <v>6.0534901602211096E-2</v>
      </c>
      <c r="T1851" s="94">
        <v>0.15693975237025426</v>
      </c>
      <c r="U1851" s="94">
        <v>0.10130496591364334</v>
      </c>
      <c r="V1851" s="94">
        <v>0.12460588290996066</v>
      </c>
      <c r="W1851" s="94">
        <v>9.983331094530401E-2</v>
      </c>
      <c r="X1851" s="94">
        <v>8.3846534155640598E-2</v>
      </c>
      <c r="Y1851" s="94">
        <v>0.11320543053818466</v>
      </c>
      <c r="Z1851" s="94">
        <v>6.2329181500071433E-2</v>
      </c>
      <c r="AA1851" s="94">
        <v>5.2774095209035768E-2</v>
      </c>
      <c r="AB1851" s="94">
        <v>8.7582895037731534E-2</v>
      </c>
      <c r="AC1851" s="94">
        <v>3.0713431287447329E-2</v>
      </c>
      <c r="AD1851" s="94">
        <v>2.9127747027318986E-2</v>
      </c>
      <c r="AE1851" s="94">
        <v>5.9106113910312542E-2</v>
      </c>
      <c r="AF1851" s="94">
        <v>2.8799158663825316E-2</v>
      </c>
      <c r="AG1851" s="94">
        <v>5.5553304542094978E-2</v>
      </c>
      <c r="AH1851" s="94">
        <v>0.22606512871584286</v>
      </c>
      <c r="AI1851" s="94">
        <v>5.6645544419289887E-2</v>
      </c>
      <c r="AJ1851" s="94">
        <v>0.12138345128430855</v>
      </c>
      <c r="AK1851" s="94">
        <v>0.42431755007819927</v>
      </c>
    </row>
    <row r="1852" spans="1:50">
      <c r="A1852" s="94">
        <v>5</v>
      </c>
      <c r="B1852" s="94">
        <v>6.8712476334146649E-2</v>
      </c>
      <c r="C1852" s="94">
        <v>8.5733447965673962E-2</v>
      </c>
      <c r="D1852" s="94">
        <v>0.29978135594720678</v>
      </c>
      <c r="E1852" s="94">
        <v>3.3357519659561116E-2</v>
      </c>
      <c r="F1852" s="94">
        <v>6.3328489450154998E-2</v>
      </c>
      <c r="G1852" s="94">
        <v>0.16882831267551626</v>
      </c>
      <c r="H1852" s="94">
        <v>3.6246961848830417E-2</v>
      </c>
      <c r="I1852" s="94">
        <v>4.40977062485228E-2</v>
      </c>
      <c r="J1852" s="94">
        <v>0.11477457168620374</v>
      </c>
      <c r="K1852" s="94">
        <v>4.475044999413362E-2</v>
      </c>
      <c r="L1852" s="94">
        <v>4.5041834247947519E-2</v>
      </c>
      <c r="M1852" s="94">
        <v>9.617236650650586E-2</v>
      </c>
      <c r="N1852" s="94">
        <v>9.6441603604927401E-2</v>
      </c>
      <c r="O1852" s="94">
        <v>6.4844461233872663E-2</v>
      </c>
      <c r="P1852" s="94">
        <v>0.10661584386151841</v>
      </c>
      <c r="Q1852" s="94">
        <v>0.11657265524339185</v>
      </c>
      <c r="R1852" s="94">
        <v>7.0977780559247153E-2</v>
      </c>
      <c r="S1852" s="94">
        <v>8.2228479596572535E-2</v>
      </c>
      <c r="T1852" s="94">
        <v>0.1244687361158847</v>
      </c>
      <c r="U1852" s="94">
        <v>8.6417393903698278E-2</v>
      </c>
      <c r="V1852" s="94">
        <v>0.11239395225352555</v>
      </c>
      <c r="W1852" s="94">
        <v>0.14709444084879128</v>
      </c>
      <c r="X1852" s="94">
        <v>0.12357711082741106</v>
      </c>
      <c r="Y1852" s="94">
        <v>0.15331030828424402</v>
      </c>
      <c r="Z1852" s="94">
        <v>0.10890125892664419</v>
      </c>
      <c r="AA1852" s="94">
        <v>0.10270791113387436</v>
      </c>
      <c r="AB1852" s="94">
        <v>0.14029531569291426</v>
      </c>
      <c r="AC1852" s="94">
        <v>7.9941460419621871E-2</v>
      </c>
      <c r="AD1852" s="94">
        <v>5.4916425253475606E-2</v>
      </c>
      <c r="AE1852" s="94">
        <v>9.3314336047480989E-2</v>
      </c>
      <c r="AF1852" s="94">
        <v>2.8245648022583236E-2</v>
      </c>
      <c r="AG1852" s="94">
        <v>5.4966139324071878E-2</v>
      </c>
      <c r="AH1852" s="94">
        <v>0.2001500661655366</v>
      </c>
      <c r="AI1852" s="94">
        <v>5.610175083332386E-2</v>
      </c>
      <c r="AJ1852" s="94">
        <v>0.11395896385598958</v>
      </c>
      <c r="AK1852" s="94">
        <v>0.42481611244288747</v>
      </c>
    </row>
    <row r="1853" spans="1:50">
      <c r="A1853" s="94">
        <v>6</v>
      </c>
      <c r="B1853" s="94">
        <v>7.5854248716728606E-2</v>
      </c>
      <c r="C1853" s="94">
        <v>9.1811350193840111E-2</v>
      </c>
      <c r="D1853" s="94">
        <v>0.27471253175649962</v>
      </c>
      <c r="E1853" s="94">
        <v>4.0524080647234804E-2</v>
      </c>
      <c r="F1853" s="94">
        <v>7.2284493814207859E-2</v>
      </c>
      <c r="G1853" s="94">
        <v>0.17176063247882525</v>
      </c>
      <c r="H1853" s="94">
        <v>9.2351622989753232E-2</v>
      </c>
      <c r="I1853" s="94">
        <v>9.7192969812458924E-2</v>
      </c>
      <c r="J1853" s="94">
        <v>0.13141343552750223</v>
      </c>
      <c r="K1853" s="94">
        <v>0.11994883373539487</v>
      </c>
      <c r="L1853" s="94">
        <v>0.10968467249351825</v>
      </c>
      <c r="M1853" s="94">
        <v>0.19462676255377948</v>
      </c>
      <c r="N1853" s="94">
        <v>0.17290141144009341</v>
      </c>
      <c r="O1853" s="94">
        <v>0.15898076278455145</v>
      </c>
      <c r="P1853" s="94">
        <v>0.15646828014274358</v>
      </c>
      <c r="Q1853" s="94">
        <v>0.20833965485617498</v>
      </c>
      <c r="R1853" s="94">
        <v>0.17610413085013571</v>
      </c>
      <c r="S1853" s="94">
        <v>0.16611597154395519</v>
      </c>
      <c r="T1853" s="94">
        <v>0.21845319428959437</v>
      </c>
      <c r="U1853" s="94">
        <v>0.18956505003586421</v>
      </c>
      <c r="V1853" s="94">
        <v>0.20746604192458903</v>
      </c>
      <c r="W1853" s="94">
        <v>0.23467335865215924</v>
      </c>
      <c r="X1853" s="94">
        <v>0.21535360144056143</v>
      </c>
      <c r="Y1853" s="94">
        <v>0.22716152223102704</v>
      </c>
      <c r="Z1853" s="94">
        <v>0.1802313149768999</v>
      </c>
      <c r="AA1853" s="94">
        <v>0.18353727745242904</v>
      </c>
      <c r="AB1853" s="94">
        <v>0.20583551828520172</v>
      </c>
      <c r="AC1853" s="94">
        <v>0.20043454787966036</v>
      </c>
      <c r="AD1853" s="94">
        <v>0.14330856824263166</v>
      </c>
      <c r="AE1853" s="94">
        <v>0.16485825438187166</v>
      </c>
      <c r="AF1853" s="94">
        <v>3.5387780330076848E-2</v>
      </c>
      <c r="AG1853" s="94">
        <v>6.9947410115868178E-2</v>
      </c>
      <c r="AH1853" s="94">
        <v>0.20335329668080926</v>
      </c>
      <c r="AI1853" s="94">
        <v>6.4219974744314623E-2</v>
      </c>
      <c r="AJ1853" s="94">
        <v>0.13159573263026494</v>
      </c>
      <c r="AK1853" s="94">
        <v>0.55962600993026979</v>
      </c>
    </row>
    <row r="1854" spans="1:50">
      <c r="A1854" s="94">
        <v>7</v>
      </c>
      <c r="B1854" s="94">
        <v>0.10898138117463627</v>
      </c>
      <c r="C1854" s="94">
        <v>0.16798454055517081</v>
      </c>
      <c r="D1854" s="94">
        <v>0.29367348564650486</v>
      </c>
      <c r="E1854" s="94">
        <v>0.11595491320159414</v>
      </c>
      <c r="F1854" s="94">
        <v>0.14601013610524446</v>
      </c>
      <c r="G1854" s="94">
        <v>0.21778113616114222</v>
      </c>
      <c r="H1854" s="94">
        <v>0.30355032584018055</v>
      </c>
      <c r="I1854" s="94">
        <v>0.33001749800888142</v>
      </c>
      <c r="J1854" s="94">
        <v>0.45419747520288545</v>
      </c>
      <c r="K1854" s="94">
        <v>0.36776754261709144</v>
      </c>
      <c r="L1854" s="94">
        <v>0.35463412290395424</v>
      </c>
      <c r="M1854" s="94">
        <v>0.40613583309780266</v>
      </c>
      <c r="N1854" s="94">
        <v>0.43023922644266488</v>
      </c>
      <c r="O1854" s="94">
        <v>0.38937753101157446</v>
      </c>
      <c r="P1854" s="94">
        <v>0.48327752126777962</v>
      </c>
      <c r="Q1854" s="94">
        <v>0.46640837113037886</v>
      </c>
      <c r="R1854" s="94">
        <v>0.38246931896131742</v>
      </c>
      <c r="S1854" s="94">
        <v>0.39586840118312872</v>
      </c>
      <c r="T1854" s="94">
        <v>0.35783085060901493</v>
      </c>
      <c r="U1854" s="94">
        <v>0.34578900924006772</v>
      </c>
      <c r="V1854" s="94">
        <v>0.32563277931897966</v>
      </c>
      <c r="W1854" s="94">
        <v>0.58220477312785202</v>
      </c>
      <c r="X1854" s="94">
        <v>0.48215840097289281</v>
      </c>
      <c r="Y1854" s="94">
        <v>0.42322729399184655</v>
      </c>
      <c r="Z1854" s="94">
        <v>0.44523724833881062</v>
      </c>
      <c r="AA1854" s="94">
        <v>0.41817574417496706</v>
      </c>
      <c r="AB1854" s="94">
        <v>0.57612873517130336</v>
      </c>
      <c r="AC1854" s="94">
        <v>0.3907146486566595</v>
      </c>
      <c r="AD1854" s="94">
        <v>0.32724416241205961</v>
      </c>
      <c r="AE1854" s="94">
        <v>0.45947260248834737</v>
      </c>
      <c r="AF1854" s="94">
        <v>8.7231432024280672E-2</v>
      </c>
      <c r="AG1854" s="94">
        <v>0.1295431079168454</v>
      </c>
      <c r="AH1854" s="94">
        <v>0.25945894326134705</v>
      </c>
      <c r="AI1854" s="94">
        <v>0.12075403010204663</v>
      </c>
      <c r="AJ1854" s="94">
        <v>0.19117180853854071</v>
      </c>
      <c r="AK1854" s="94">
        <v>0.45656702248994352</v>
      </c>
    </row>
    <row r="1855" spans="1:50">
      <c r="A1855" s="94">
        <v>8</v>
      </c>
      <c r="B1855" s="94">
        <v>0.40636219133146373</v>
      </c>
      <c r="C1855" s="94">
        <v>0.5174332704447574</v>
      </c>
      <c r="D1855" s="94">
        <v>0.88471468573974588</v>
      </c>
      <c r="E1855" s="94">
        <v>0.4038528163996366</v>
      </c>
      <c r="F1855" s="94">
        <v>0.50898107322053576</v>
      </c>
      <c r="G1855" s="94">
        <v>0.73168145984413602</v>
      </c>
      <c r="H1855" s="94">
        <v>0.38738940475937511</v>
      </c>
      <c r="I1855" s="94">
        <v>0.46836469516380264</v>
      </c>
      <c r="J1855" s="94">
        <v>0.60752930568079333</v>
      </c>
      <c r="K1855" s="94">
        <v>0.54104747760045091</v>
      </c>
      <c r="L1855" s="94">
        <v>0.48107469345777693</v>
      </c>
      <c r="M1855" s="94">
        <v>0.56852369437552985</v>
      </c>
      <c r="N1855" s="94">
        <v>0.5403044106482503</v>
      </c>
      <c r="O1855" s="94">
        <v>0.51861747907296774</v>
      </c>
      <c r="P1855" s="94">
        <v>0.5812361526882811</v>
      </c>
      <c r="Q1855" s="94">
        <v>0.56995604748954398</v>
      </c>
      <c r="R1855" s="94">
        <v>0.54571109695834052</v>
      </c>
      <c r="S1855" s="94">
        <v>0.50318641203078351</v>
      </c>
      <c r="T1855" s="94">
        <v>0.46947380774744113</v>
      </c>
      <c r="U1855" s="94">
        <v>0.49823272358486503</v>
      </c>
      <c r="V1855" s="94">
        <v>0.43097734024010015</v>
      </c>
      <c r="W1855" s="94">
        <v>0.66943464120130103</v>
      </c>
      <c r="X1855" s="94">
        <v>0.59767929867509562</v>
      </c>
      <c r="Y1855" s="94">
        <v>0.55190899456755238</v>
      </c>
      <c r="Z1855" s="94">
        <v>0.5582710862359177</v>
      </c>
      <c r="AA1855" s="94">
        <v>0.54102459146189685</v>
      </c>
      <c r="AB1855" s="94">
        <v>0.67306019607658873</v>
      </c>
      <c r="AC1855" s="94">
        <v>0.55384873922892885</v>
      </c>
      <c r="AD1855" s="94">
        <v>0.45366177422669768</v>
      </c>
      <c r="AE1855" s="94">
        <v>0.52556375800219157</v>
      </c>
      <c r="AF1855" s="94">
        <v>0.34361387097666957</v>
      </c>
      <c r="AG1855" s="94">
        <v>0.42943224162285332</v>
      </c>
      <c r="AH1855" s="94">
        <v>0.75057911897518448</v>
      </c>
      <c r="AI1855" s="94">
        <v>0.44454784359677363</v>
      </c>
      <c r="AJ1855" s="94">
        <v>0.53745047997646322</v>
      </c>
      <c r="AK1855" s="94">
        <v>1</v>
      </c>
    </row>
    <row r="1856" spans="1:50">
      <c r="A1856" s="94">
        <v>9</v>
      </c>
      <c r="B1856" s="94">
        <v>0.467080418341416</v>
      </c>
      <c r="C1856" s="94">
        <v>0.61656914957132292</v>
      </c>
      <c r="D1856" s="94">
        <v>0.89318013496327908</v>
      </c>
      <c r="E1856" s="94">
        <v>0.50261800639303444</v>
      </c>
      <c r="F1856" s="94">
        <v>0.62458537976002693</v>
      </c>
      <c r="G1856" s="94">
        <v>0.76391724091262803</v>
      </c>
      <c r="H1856" s="94">
        <v>0.71722760431053789</v>
      </c>
      <c r="I1856" s="94">
        <v>0.72135037982340855</v>
      </c>
      <c r="J1856" s="94">
        <v>0.68879846708746606</v>
      </c>
      <c r="K1856" s="94">
        <v>0.83673583269661667</v>
      </c>
      <c r="L1856" s="94">
        <v>0.78528420954041023</v>
      </c>
      <c r="M1856" s="94">
        <v>0.74487328455233481</v>
      </c>
      <c r="N1856" s="94">
        <v>0.75574086319071998</v>
      </c>
      <c r="O1856" s="94">
        <v>0.77079024341323354</v>
      </c>
      <c r="P1856" s="94">
        <v>0.6992078492059467</v>
      </c>
      <c r="Q1856" s="94">
        <v>0.78063485449930137</v>
      </c>
      <c r="R1856" s="94">
        <v>0.77771601279639535</v>
      </c>
      <c r="S1856" s="94">
        <v>0.64797074042517822</v>
      </c>
      <c r="T1856" s="94">
        <v>0.59554786195102727</v>
      </c>
      <c r="U1856" s="94">
        <v>0.64935720822877208</v>
      </c>
      <c r="V1856" s="94">
        <v>0.55633901610137082</v>
      </c>
      <c r="W1856" s="94">
        <v>0.85056193953603854</v>
      </c>
      <c r="X1856" s="94">
        <v>0.79896825324270859</v>
      </c>
      <c r="Y1856" s="94">
        <v>0.68048567418680361</v>
      </c>
      <c r="Z1856" s="94">
        <v>0.77417350954050124</v>
      </c>
      <c r="AA1856" s="94">
        <v>0.78799471617128813</v>
      </c>
      <c r="AB1856" s="94">
        <v>0.7842113341832978</v>
      </c>
      <c r="AC1856" s="94">
        <v>0.81859346219803941</v>
      </c>
      <c r="AD1856" s="94">
        <v>0.75474167375064138</v>
      </c>
      <c r="AE1856" s="94">
        <v>0.76955392205694995</v>
      </c>
      <c r="AF1856" s="94">
        <v>0.42695965829943083</v>
      </c>
      <c r="AG1856" s="94">
        <v>0.52289874491251553</v>
      </c>
      <c r="AH1856" s="94">
        <v>0.83951105714792429</v>
      </c>
      <c r="AI1856" s="94">
        <v>0.54597103559686466</v>
      </c>
      <c r="AJ1856" s="94">
        <v>0.64139862564116612</v>
      </c>
      <c r="AK1856" s="94">
        <v>0.88787127529521037</v>
      </c>
    </row>
    <row r="1857" spans="1:37">
      <c r="A1857" s="94">
        <v>10</v>
      </c>
      <c r="B1857" s="94">
        <v>0.72900547731621634</v>
      </c>
      <c r="C1857" s="94">
        <v>0.87550410367858356</v>
      </c>
      <c r="D1857" s="94">
        <v>0.91526879055316068</v>
      </c>
      <c r="E1857" s="94">
        <v>0.74282308900785954</v>
      </c>
      <c r="F1857" s="94">
        <v>0.89364796612845288</v>
      </c>
      <c r="G1857" s="94">
        <v>0.84426280352329508</v>
      </c>
      <c r="H1857" s="94">
        <v>0.94545466432822323</v>
      </c>
      <c r="I1857" s="94">
        <v>0.90992682160741667</v>
      </c>
      <c r="J1857" s="94">
        <v>0.8200676284941385</v>
      </c>
      <c r="K1857" s="94">
        <v>0.94377434189252218</v>
      </c>
      <c r="L1857" s="94">
        <v>0.92317970693827545</v>
      </c>
      <c r="M1857" s="94">
        <v>0.86750358529870508</v>
      </c>
      <c r="N1857" s="94">
        <v>0.8694285259471507</v>
      </c>
      <c r="O1857" s="94">
        <v>0.90226747876747104</v>
      </c>
      <c r="P1857" s="94">
        <v>0.79701109476212229</v>
      </c>
      <c r="Q1857" s="94">
        <v>0.89720637752964705</v>
      </c>
      <c r="R1857" s="94">
        <v>0.87960859817625625</v>
      </c>
      <c r="S1857" s="94">
        <v>0.75789329675886485</v>
      </c>
      <c r="T1857" s="94">
        <v>0.68628815250102693</v>
      </c>
      <c r="U1857" s="94">
        <v>0.74268537292978865</v>
      </c>
      <c r="V1857" s="94">
        <v>0.64835286236852541</v>
      </c>
      <c r="W1857" s="94">
        <v>0.91180337611482221</v>
      </c>
      <c r="X1857" s="94">
        <v>0.89487019900373355</v>
      </c>
      <c r="Y1857" s="94">
        <v>0.79036384987731645</v>
      </c>
      <c r="Z1857" s="94">
        <v>0.9031721951817655</v>
      </c>
      <c r="AA1857" s="94">
        <v>0.9070792271225645</v>
      </c>
      <c r="AB1857" s="94">
        <v>0.87637714618659346</v>
      </c>
      <c r="AC1857" s="94">
        <v>0.9265291215887197</v>
      </c>
      <c r="AD1857" s="94">
        <v>0.90945369723999259</v>
      </c>
      <c r="AE1857" s="94">
        <v>0.87221135747579004</v>
      </c>
      <c r="AF1857" s="94">
        <v>0.71660070664858533</v>
      </c>
      <c r="AG1857" s="94">
        <v>0.80178895025617325</v>
      </c>
      <c r="AH1857" s="94">
        <v>0.94323133381536417</v>
      </c>
      <c r="AI1857" s="94">
        <v>0.77397981820457107</v>
      </c>
      <c r="AJ1857" s="94">
        <v>0.89318499563243103</v>
      </c>
      <c r="AK1857" s="94">
        <v>0.76310092131593177</v>
      </c>
    </row>
    <row r="1858" spans="1:37">
      <c r="A1858" s="94">
        <v>11</v>
      </c>
      <c r="B1858" s="94">
        <v>0.89330876471838883</v>
      </c>
      <c r="C1858" s="94">
        <v>0.9696757656087055</v>
      </c>
      <c r="D1858" s="94">
        <v>0.92363096660735844</v>
      </c>
      <c r="E1858" s="94">
        <v>0.86202899308619707</v>
      </c>
      <c r="F1858" s="94">
        <v>0.98562829391307438</v>
      </c>
      <c r="G1858" s="94">
        <v>0.92794387991022609</v>
      </c>
      <c r="H1858" s="94">
        <v>1</v>
      </c>
      <c r="I1858" s="94">
        <v>0.98331177411423987</v>
      </c>
      <c r="J1858" s="94">
        <v>0.85513074842200176</v>
      </c>
      <c r="K1858" s="94">
        <v>0.98934608483641395</v>
      </c>
      <c r="L1858" s="94">
        <v>0.97051745288211433</v>
      </c>
      <c r="M1858" s="94">
        <v>0.94430225376587196</v>
      </c>
      <c r="N1858" s="94">
        <v>0.92389937877043893</v>
      </c>
      <c r="O1858" s="94">
        <v>0.95708807546309538</v>
      </c>
      <c r="P1858" s="94">
        <v>0.84925351362321788</v>
      </c>
      <c r="Q1858" s="94">
        <v>0.95376494804274337</v>
      </c>
      <c r="R1858" s="94">
        <v>0.92899491604666518</v>
      </c>
      <c r="S1858" s="94">
        <v>0.81031496990226026</v>
      </c>
      <c r="T1858" s="94">
        <v>0.72997124678307657</v>
      </c>
      <c r="U1858" s="94">
        <v>0.80389339968838058</v>
      </c>
      <c r="V1858" s="94">
        <v>0.71799628942486082</v>
      </c>
      <c r="W1858" s="94">
        <v>0.9415163615788853</v>
      </c>
      <c r="X1858" s="94">
        <v>0.94130053262524183</v>
      </c>
      <c r="Y1858" s="94">
        <v>0.8610322127915524</v>
      </c>
      <c r="Z1858" s="94">
        <v>0.97902498294981821</v>
      </c>
      <c r="AA1858" s="94">
        <v>0.95429825299241577</v>
      </c>
      <c r="AB1858" s="94">
        <v>0.93534317579752035</v>
      </c>
      <c r="AC1858" s="94">
        <v>0.97231543624161065</v>
      </c>
      <c r="AD1858" s="94">
        <v>0.97186925952988268</v>
      </c>
      <c r="AE1858" s="94">
        <v>0.91343214718265187</v>
      </c>
      <c r="AF1858" s="94">
        <v>0.91825385843042839</v>
      </c>
      <c r="AG1858" s="94">
        <v>0.95147486401938175</v>
      </c>
      <c r="AH1858" s="94">
        <v>0.98612842935294198</v>
      </c>
      <c r="AI1858" s="94">
        <v>0.89508879307402656</v>
      </c>
      <c r="AJ1858" s="94">
        <v>0.97781092416850823</v>
      </c>
      <c r="AK1858" s="94">
        <v>0.83776917245477123</v>
      </c>
    </row>
    <row r="1859" spans="1:37">
      <c r="A1859" s="94">
        <v>12</v>
      </c>
      <c r="B1859" s="94">
        <v>0.97608002348867584</v>
      </c>
      <c r="C1859" s="94">
        <v>0.99737022265740038</v>
      </c>
      <c r="D1859" s="94">
        <v>0.97080024903587137</v>
      </c>
      <c r="E1859" s="94">
        <v>0.95554509660367337</v>
      </c>
      <c r="F1859" s="94">
        <v>1</v>
      </c>
      <c r="G1859" s="94">
        <v>0.96850575749715229</v>
      </c>
      <c r="H1859" s="94">
        <v>0.98337373304805631</v>
      </c>
      <c r="I1859" s="94">
        <v>0.9831165636373389</v>
      </c>
      <c r="J1859" s="94">
        <v>0.88606853020739385</v>
      </c>
      <c r="K1859" s="94">
        <v>0.97543990682474402</v>
      </c>
      <c r="L1859" s="94">
        <v>0.97024954583521628</v>
      </c>
      <c r="M1859" s="94">
        <v>0.97012948947440047</v>
      </c>
      <c r="N1859" s="94">
        <v>0.94128727581449667</v>
      </c>
      <c r="O1859" s="94">
        <v>0.96294454734172785</v>
      </c>
      <c r="P1859" s="94">
        <v>0.88646367141914861</v>
      </c>
      <c r="Q1859" s="94">
        <v>0.96386428841542271</v>
      </c>
      <c r="R1859" s="94">
        <v>0.93977392789695136</v>
      </c>
      <c r="S1859" s="94">
        <v>0.82580197141926948</v>
      </c>
      <c r="T1859" s="94">
        <v>0.79132122289191975</v>
      </c>
      <c r="U1859" s="94">
        <v>0.83579241480458277</v>
      </c>
      <c r="V1859" s="94">
        <v>0.75154753429125554</v>
      </c>
      <c r="W1859" s="94">
        <v>0.93372939792483323</v>
      </c>
      <c r="X1859" s="94">
        <v>0.94795853345591663</v>
      </c>
      <c r="Y1859" s="94">
        <v>0.88558682846258885</v>
      </c>
      <c r="Z1859" s="94">
        <v>0.99229220312669431</v>
      </c>
      <c r="AA1859" s="94">
        <v>0.96960759841539645</v>
      </c>
      <c r="AB1859" s="94">
        <v>0.96856488602226021</v>
      </c>
      <c r="AC1859" s="94">
        <v>0.98789114602079042</v>
      </c>
      <c r="AD1859" s="94">
        <v>0.9790155011830366</v>
      </c>
      <c r="AE1859" s="94">
        <v>0.93587891720713701</v>
      </c>
      <c r="AF1859" s="94">
        <v>0.9901013846991209</v>
      </c>
      <c r="AG1859" s="94">
        <v>1</v>
      </c>
      <c r="AH1859" s="94">
        <v>0.99356625421208433</v>
      </c>
      <c r="AI1859" s="94">
        <v>0.94992320906474337</v>
      </c>
      <c r="AJ1859" s="94">
        <v>1</v>
      </c>
      <c r="AK1859" s="94">
        <v>0.83442265795207005</v>
      </c>
    </row>
    <row r="1860" spans="1:37">
      <c r="A1860" s="94">
        <v>13</v>
      </c>
      <c r="B1860" s="94">
        <v>0.99114517419080495</v>
      </c>
      <c r="C1860" s="94">
        <v>0.98421815171271843</v>
      </c>
      <c r="D1860" s="94">
        <v>0.9736181312277411</v>
      </c>
      <c r="E1860" s="94">
        <v>0.97966823333050068</v>
      </c>
      <c r="F1860" s="94">
        <v>0.97636773401984689</v>
      </c>
      <c r="G1860" s="94">
        <v>0.96548039293085375</v>
      </c>
      <c r="H1860" s="94">
        <v>0.98931518805890117</v>
      </c>
      <c r="I1860" s="94">
        <v>0.9933131899576696</v>
      </c>
      <c r="J1860" s="94">
        <v>0.90779756537421075</v>
      </c>
      <c r="K1860" s="94">
        <v>0.9939504763212943</v>
      </c>
      <c r="L1860" s="94">
        <v>0.98678406327106927</v>
      </c>
      <c r="M1860" s="94">
        <v>0.99644610537114386</v>
      </c>
      <c r="N1860" s="94">
        <v>0.98059882121486719</v>
      </c>
      <c r="O1860" s="94">
        <v>0.9903191342104799</v>
      </c>
      <c r="P1860" s="94">
        <v>0.92321507094897415</v>
      </c>
      <c r="Q1860" s="94">
        <v>0.98204083666015274</v>
      </c>
      <c r="R1860" s="94">
        <v>0.96609624047602405</v>
      </c>
      <c r="S1860" s="94">
        <v>0.87188891890581377</v>
      </c>
      <c r="T1860" s="94">
        <v>0.8691812458609619</v>
      </c>
      <c r="U1860" s="94">
        <v>0.89218897265925434</v>
      </c>
      <c r="V1860" s="94">
        <v>0.8167088110377333</v>
      </c>
      <c r="W1860" s="94">
        <v>0.96475615365515122</v>
      </c>
      <c r="X1860" s="94">
        <v>0.9799076473243592</v>
      </c>
      <c r="Y1860" s="94">
        <v>0.92651516598084804</v>
      </c>
      <c r="Z1860" s="94">
        <v>1</v>
      </c>
      <c r="AA1860" s="94">
        <v>0.99240151649561892</v>
      </c>
      <c r="AB1860" s="94">
        <v>0.99661684871988443</v>
      </c>
      <c r="AC1860" s="94">
        <v>0.99705184934262048</v>
      </c>
      <c r="AD1860" s="94">
        <v>1</v>
      </c>
      <c r="AE1860" s="94">
        <v>0.95913049405176998</v>
      </c>
      <c r="AF1860" s="94">
        <v>0.98049797507357073</v>
      </c>
      <c r="AG1860" s="94">
        <v>0.98907963511227071</v>
      </c>
      <c r="AH1860" s="94">
        <v>0.98736988581329044</v>
      </c>
      <c r="AI1860" s="94">
        <v>0.94035107677955887</v>
      </c>
      <c r="AJ1860" s="94">
        <v>0.96665746778300132</v>
      </c>
      <c r="AK1860" s="94">
        <v>0.81719835269531027</v>
      </c>
    </row>
    <row r="1861" spans="1:37">
      <c r="A1861" s="94">
        <v>14</v>
      </c>
      <c r="B1861" s="94">
        <v>1</v>
      </c>
      <c r="C1861" s="94">
        <v>1</v>
      </c>
      <c r="D1861" s="94">
        <v>1</v>
      </c>
      <c r="E1861" s="94">
        <v>1</v>
      </c>
      <c r="F1861" s="94">
        <v>0.98343010740658343</v>
      </c>
      <c r="G1861" s="94">
        <v>0.99418329254401305</v>
      </c>
      <c r="H1861" s="94">
        <v>0.99649560397709713</v>
      </c>
      <c r="I1861" s="94">
        <v>1</v>
      </c>
      <c r="J1861" s="94">
        <v>0.98156672678088364</v>
      </c>
      <c r="K1861" s="94">
        <v>1</v>
      </c>
      <c r="L1861" s="94">
        <v>1</v>
      </c>
      <c r="M1861" s="94">
        <v>1</v>
      </c>
      <c r="N1861" s="94">
        <v>1</v>
      </c>
      <c r="O1861" s="94">
        <v>1</v>
      </c>
      <c r="P1861" s="94">
        <v>0.96784358245809876</v>
      </c>
      <c r="Q1861" s="94">
        <v>1</v>
      </c>
      <c r="R1861" s="94">
        <v>1</v>
      </c>
      <c r="S1861" s="94">
        <v>0.95495209991479801</v>
      </c>
      <c r="T1861" s="94">
        <v>0.90734422546545834</v>
      </c>
      <c r="U1861" s="94">
        <v>0.95034427595582727</v>
      </c>
      <c r="V1861" s="94">
        <v>0.9047227414767246</v>
      </c>
      <c r="W1861" s="94">
        <v>1</v>
      </c>
      <c r="X1861" s="94">
        <v>1</v>
      </c>
      <c r="Y1861" s="94">
        <v>0.9790888954659589</v>
      </c>
      <c r="Z1861" s="94">
        <v>0.9818229355092708</v>
      </c>
      <c r="AA1861" s="94">
        <v>1</v>
      </c>
      <c r="AB1861" s="94">
        <v>1</v>
      </c>
      <c r="AC1861" s="94">
        <v>1</v>
      </c>
      <c r="AD1861" s="94">
        <v>0.99514757833803891</v>
      </c>
      <c r="AE1861" s="94">
        <v>0.99151413786052456</v>
      </c>
      <c r="AF1861" s="94">
        <v>1</v>
      </c>
      <c r="AG1861" s="94">
        <v>0.99685983622247054</v>
      </c>
      <c r="AH1861" s="94">
        <v>1</v>
      </c>
      <c r="AI1861" s="94">
        <v>0.99585215185265241</v>
      </c>
      <c r="AJ1861" s="94">
        <v>0.96721244175624188</v>
      </c>
      <c r="AK1861" s="94">
        <v>0.83001072250565178</v>
      </c>
    </row>
    <row r="1862" spans="1:37">
      <c r="A1862" s="94">
        <v>15</v>
      </c>
      <c r="B1862" s="94">
        <v>0.99889643721335186</v>
      </c>
      <c r="C1862" s="94">
        <v>0.99965371480428922</v>
      </c>
      <c r="D1862" s="94">
        <v>0.98283304859445209</v>
      </c>
      <c r="E1862" s="94">
        <v>0.98840145815220837</v>
      </c>
      <c r="F1862" s="94">
        <v>0.98909359716543754</v>
      </c>
      <c r="G1862" s="94">
        <v>0.99601317288280877</v>
      </c>
      <c r="H1862" s="94">
        <v>0.89705836682723028</v>
      </c>
      <c r="I1862" s="94">
        <v>0.89914938737107408</v>
      </c>
      <c r="J1862" s="94">
        <v>1</v>
      </c>
      <c r="K1862" s="94">
        <v>0.89902389189838861</v>
      </c>
      <c r="L1862" s="94">
        <v>0.89511910460052069</v>
      </c>
      <c r="M1862" s="94">
        <v>0.99423211799558242</v>
      </c>
      <c r="N1862" s="94">
        <v>0.91846872219365061</v>
      </c>
      <c r="O1862" s="94">
        <v>0.91055190984779277</v>
      </c>
      <c r="P1862" s="94">
        <v>1</v>
      </c>
      <c r="Q1862" s="94">
        <v>0.93744749361997948</v>
      </c>
      <c r="R1862" s="94">
        <v>0.9510726245740363</v>
      </c>
      <c r="S1862" s="94">
        <v>0.99487922805705065</v>
      </c>
      <c r="T1862" s="94">
        <v>1</v>
      </c>
      <c r="U1862" s="94">
        <v>1</v>
      </c>
      <c r="V1862" s="94">
        <v>0.97015406953295158</v>
      </c>
      <c r="W1862" s="94">
        <v>0.93035084077226504</v>
      </c>
      <c r="X1862" s="94">
        <v>0.94632312663889651</v>
      </c>
      <c r="Y1862" s="94">
        <v>1</v>
      </c>
      <c r="Z1862" s="94">
        <v>0.90859683844534755</v>
      </c>
      <c r="AA1862" s="94">
        <v>0.92402248658014452</v>
      </c>
      <c r="AB1862" s="94">
        <v>0.99352711272054428</v>
      </c>
      <c r="AC1862" s="94">
        <v>0.91348474583448003</v>
      </c>
      <c r="AD1862" s="94">
        <v>0.89594057964278251</v>
      </c>
      <c r="AE1862" s="94">
        <v>1</v>
      </c>
      <c r="AF1862" s="94">
        <v>0.99076559746861137</v>
      </c>
      <c r="AG1862" s="94">
        <v>0.98072658988692629</v>
      </c>
      <c r="AH1862" s="94">
        <v>0.97771381017994297</v>
      </c>
      <c r="AI1862" s="94">
        <v>1</v>
      </c>
      <c r="AJ1862" s="94">
        <v>0.9646473976662201</v>
      </c>
      <c r="AK1862" s="94">
        <v>0.78301609741772038</v>
      </c>
    </row>
    <row r="1863" spans="1:37">
      <c r="A1863" s="94">
        <v>16</v>
      </c>
      <c r="B1863" s="94">
        <v>0.87050652519464211</v>
      </c>
      <c r="C1863" s="94">
        <v>0.84346197629339503</v>
      </c>
      <c r="D1863" s="94">
        <v>0.96881150286066675</v>
      </c>
      <c r="E1863" s="94">
        <v>0.81261262439071158</v>
      </c>
      <c r="F1863" s="94">
        <v>0.81863407466707139</v>
      </c>
      <c r="G1863" s="94">
        <v>1</v>
      </c>
      <c r="H1863" s="94">
        <v>0.88819603695960936</v>
      </c>
      <c r="I1863" s="94">
        <v>0.85451797340881486</v>
      </c>
      <c r="J1863" s="94">
        <v>0.86381199278629384</v>
      </c>
      <c r="K1863" s="94">
        <v>0.87766884438072512</v>
      </c>
      <c r="L1863" s="94">
        <v>0.87030014712080506</v>
      </c>
      <c r="M1863" s="94">
        <v>0.9021448984078132</v>
      </c>
      <c r="N1863" s="94">
        <v>0.92156976791647272</v>
      </c>
      <c r="O1863" s="94">
        <v>0.89724764572864335</v>
      </c>
      <c r="P1863" s="94">
        <v>0.90284049588174609</v>
      </c>
      <c r="Q1863" s="94">
        <v>0.90997207962627913</v>
      </c>
      <c r="R1863" s="94">
        <v>0.94899081746975478</v>
      </c>
      <c r="S1863" s="94">
        <v>1</v>
      </c>
      <c r="T1863" s="94">
        <v>0.99332305035585255</v>
      </c>
      <c r="U1863" s="94">
        <v>0.98147482100311967</v>
      </c>
      <c r="V1863" s="94">
        <v>1</v>
      </c>
      <c r="W1863" s="94">
        <v>0.92900450609972041</v>
      </c>
      <c r="X1863" s="94">
        <v>0.93614525792557068</v>
      </c>
      <c r="Y1863" s="94">
        <v>0.95801190555751814</v>
      </c>
      <c r="Z1863" s="94">
        <v>0.88594973819230571</v>
      </c>
      <c r="AA1863" s="94">
        <v>0.90817304368761942</v>
      </c>
      <c r="AB1863" s="94">
        <v>0.89485186705050823</v>
      </c>
      <c r="AC1863" s="94">
        <v>0.88969179387292774</v>
      </c>
      <c r="AD1863" s="94">
        <v>0.86329092787915385</v>
      </c>
      <c r="AE1863" s="94">
        <v>0.84062596668571643</v>
      </c>
      <c r="AF1863" s="94">
        <v>0.84286201902231572</v>
      </c>
      <c r="AG1863" s="94">
        <v>0.81432515470284061</v>
      </c>
      <c r="AH1863" s="94">
        <v>0.93913589173408274</v>
      </c>
      <c r="AI1863" s="94">
        <v>0.84407458390689538</v>
      </c>
      <c r="AJ1863" s="94">
        <v>0.80885556004096171</v>
      </c>
      <c r="AK1863" s="94">
        <v>0.71744490202908073</v>
      </c>
    </row>
    <row r="1864" spans="1:37">
      <c r="A1864" s="94">
        <v>17</v>
      </c>
      <c r="B1864" s="94">
        <v>0.80429883265330915</v>
      </c>
      <c r="C1864" s="94">
        <v>0.77473590778465029</v>
      </c>
      <c r="D1864" s="94">
        <v>0.69522612398091532</v>
      </c>
      <c r="E1864" s="94">
        <v>0.75549367342358542</v>
      </c>
      <c r="F1864" s="94">
        <v>0.77908412072332556</v>
      </c>
      <c r="G1864" s="94">
        <v>0.77585234641975032</v>
      </c>
      <c r="H1864" s="94">
        <v>0.74269168343404668</v>
      </c>
      <c r="I1864" s="94">
        <v>0.72097329446904601</v>
      </c>
      <c r="J1864" s="94">
        <v>0.29274346257889983</v>
      </c>
      <c r="K1864" s="94">
        <v>0.75725928533205122</v>
      </c>
      <c r="L1864" s="94">
        <v>0.71830562325031777</v>
      </c>
      <c r="M1864" s="94">
        <v>0.21407635377738693</v>
      </c>
      <c r="N1864" s="94">
        <v>0.81868423415701352</v>
      </c>
      <c r="O1864" s="94">
        <v>0.77557368542253191</v>
      </c>
      <c r="P1864" s="94">
        <v>0.23678585925211829</v>
      </c>
      <c r="Q1864" s="94">
        <v>0.80516991121185288</v>
      </c>
      <c r="R1864" s="94">
        <v>0.85942249333367715</v>
      </c>
      <c r="S1864" s="94">
        <v>0.63072601705423137</v>
      </c>
      <c r="T1864" s="94">
        <v>0.97706029792691806</v>
      </c>
      <c r="U1864" s="94">
        <v>0.96186040734373468</v>
      </c>
      <c r="V1864" s="94">
        <v>0.99815874106989411</v>
      </c>
      <c r="W1864" s="94">
        <v>0.82790016567141711</v>
      </c>
      <c r="X1864" s="94">
        <v>0.84830026652263679</v>
      </c>
      <c r="Y1864" s="94">
        <v>0.57050009069991692</v>
      </c>
      <c r="Z1864" s="94">
        <v>0.79395577390597627</v>
      </c>
      <c r="AA1864" s="94">
        <v>0.79548354558664447</v>
      </c>
      <c r="AB1864" s="94">
        <v>0.23241936039645522</v>
      </c>
      <c r="AC1864" s="94">
        <v>0.74256213875891863</v>
      </c>
      <c r="AD1864" s="94">
        <v>0.69037923917781985</v>
      </c>
      <c r="AE1864" s="94">
        <v>0.1442399949666805</v>
      </c>
      <c r="AF1864" s="94">
        <v>0.76654028173691635</v>
      </c>
      <c r="AG1864" s="94">
        <v>0.73786024559643548</v>
      </c>
      <c r="AH1864" s="94">
        <v>0.69674083573211842</v>
      </c>
      <c r="AI1864" s="94">
        <v>0.78193649674065135</v>
      </c>
      <c r="AJ1864" s="94">
        <v>0.72770163991007897</v>
      </c>
      <c r="AK1864" s="94">
        <v>0.5259969539888405</v>
      </c>
    </row>
    <row r="1865" spans="1:37">
      <c r="A1865" s="94">
        <v>18</v>
      </c>
      <c r="B1865" s="94">
        <v>0.56479533466300835</v>
      </c>
      <c r="C1865" s="94">
        <v>0.55521497544161291</v>
      </c>
      <c r="D1865" s="94">
        <v>0.14216879556928599</v>
      </c>
      <c r="E1865" s="94">
        <v>0.50961243046431215</v>
      </c>
      <c r="F1865" s="94">
        <v>0.5622874067738951</v>
      </c>
      <c r="G1865" s="94">
        <v>0.15775880541802476</v>
      </c>
      <c r="H1865" s="94">
        <v>0.64469772132532854</v>
      </c>
      <c r="I1865" s="94">
        <v>0.60282470695020229</v>
      </c>
      <c r="J1865" s="94">
        <v>0.16297565374210995</v>
      </c>
      <c r="K1865" s="94">
        <v>0.68005202475897764</v>
      </c>
      <c r="L1865" s="94">
        <v>0.62540665005501073</v>
      </c>
      <c r="M1865" s="94">
        <v>0.1692784390080499</v>
      </c>
      <c r="N1865" s="94">
        <v>0.76058273945093435</v>
      </c>
      <c r="O1865" s="94">
        <v>0.70455608946030979</v>
      </c>
      <c r="P1865" s="94">
        <v>0.21700851556818376</v>
      </c>
      <c r="Q1865" s="94">
        <v>0.74084322698833605</v>
      </c>
      <c r="R1865" s="94">
        <v>0.7950205358337108</v>
      </c>
      <c r="S1865" s="94">
        <v>0.59785228902142518</v>
      </c>
      <c r="T1865" s="94">
        <v>0.91712283407801098</v>
      </c>
      <c r="U1865" s="94">
        <v>0.9106752504181882</v>
      </c>
      <c r="V1865" s="94">
        <v>0.94134099764669577</v>
      </c>
      <c r="W1865" s="94">
        <v>0.75491824298745869</v>
      </c>
      <c r="X1865" s="94">
        <v>0.77569798812100166</v>
      </c>
      <c r="Y1865" s="94">
        <v>0.51209889155154142</v>
      </c>
      <c r="Z1865" s="94">
        <v>0.71939302366352409</v>
      </c>
      <c r="AA1865" s="94">
        <v>0.70682889569137741</v>
      </c>
      <c r="AB1865" s="94">
        <v>0.17851970424575045</v>
      </c>
      <c r="AC1865" s="94">
        <v>0.64148741346092764</v>
      </c>
      <c r="AD1865" s="94">
        <v>0.58597221025956303</v>
      </c>
      <c r="AE1865" s="94">
        <v>0.10202040591624767</v>
      </c>
      <c r="AF1865" s="94">
        <v>0.54471351211727037</v>
      </c>
      <c r="AG1865" s="94">
        <v>0.51898943312184675</v>
      </c>
      <c r="AH1865" s="94">
        <v>0.19299873125878228</v>
      </c>
      <c r="AI1865" s="94">
        <v>0.52476308574418939</v>
      </c>
      <c r="AJ1865" s="94">
        <v>0.52170290342616599</v>
      </c>
      <c r="AK1865" s="94">
        <v>0.21947671440572059</v>
      </c>
    </row>
    <row r="1866" spans="1:37">
      <c r="A1866" s="94">
        <v>19</v>
      </c>
      <c r="B1866" s="94">
        <v>0.423278087697806</v>
      </c>
      <c r="C1866" s="94">
        <v>0.47353346229471643</v>
      </c>
      <c r="D1866" s="94">
        <v>0.13885815282658664</v>
      </c>
      <c r="E1866" s="94">
        <v>0.41464296842486009</v>
      </c>
      <c r="F1866" s="94">
        <v>0.48917874840522707</v>
      </c>
      <c r="G1866" s="94">
        <v>0.15340261878714745</v>
      </c>
      <c r="H1866" s="94">
        <v>0.13025761560502319</v>
      </c>
      <c r="I1866" s="94">
        <v>0.21312869903282858</v>
      </c>
      <c r="J1866" s="94">
        <v>0.12990982867448148</v>
      </c>
      <c r="K1866" s="94">
        <v>0.12577944134909527</v>
      </c>
      <c r="L1866" s="94">
        <v>0.14257702859763285</v>
      </c>
      <c r="M1866" s="94">
        <v>0.11371677710433481</v>
      </c>
      <c r="N1866" s="94">
        <v>0.14753997991820342</v>
      </c>
      <c r="O1866" s="94">
        <v>0.14326413031592752</v>
      </c>
      <c r="P1866" s="94">
        <v>0.15607083058501195</v>
      </c>
      <c r="Q1866" s="94">
        <v>0.15395153675276771</v>
      </c>
      <c r="R1866" s="94">
        <v>0.29189475738019954</v>
      </c>
      <c r="S1866" s="94">
        <v>0.47030056177829505</v>
      </c>
      <c r="T1866" s="94">
        <v>0.76476431583271165</v>
      </c>
      <c r="U1866" s="94">
        <v>0.75591998356593293</v>
      </c>
      <c r="V1866" s="94">
        <v>0.7539937782983962</v>
      </c>
      <c r="W1866" s="94">
        <v>0.15119043257743209</v>
      </c>
      <c r="X1866" s="94">
        <v>0.24506740401219479</v>
      </c>
      <c r="Y1866" s="94">
        <v>0.40186507671303501</v>
      </c>
      <c r="Z1866" s="94">
        <v>0.13474963847534385</v>
      </c>
      <c r="AA1866" s="94">
        <v>0.13333715873995872</v>
      </c>
      <c r="AB1866" s="94">
        <v>0.14110768967313955</v>
      </c>
      <c r="AC1866" s="94">
        <v>0.11940407130607836</v>
      </c>
      <c r="AD1866" s="94">
        <v>0.12665485796181108</v>
      </c>
      <c r="AE1866" s="94">
        <v>8.366058648658567E-2</v>
      </c>
      <c r="AF1866" s="94">
        <v>0.43240435797378207</v>
      </c>
      <c r="AG1866" s="94">
        <v>0.43115496551059274</v>
      </c>
      <c r="AH1866" s="94">
        <v>0.18935348767411084</v>
      </c>
      <c r="AI1866" s="94">
        <v>0.42028190805565352</v>
      </c>
      <c r="AJ1866" s="94">
        <v>0.44676849298718163</v>
      </c>
      <c r="AK1866" s="94">
        <v>0.20846053503254325</v>
      </c>
    </row>
    <row r="1867" spans="1:37">
      <c r="A1867" s="94">
        <v>20</v>
      </c>
      <c r="B1867" s="94">
        <v>0.15360986524384684</v>
      </c>
      <c r="C1867" s="94">
        <v>0.19468472126031883</v>
      </c>
      <c r="D1867" s="94">
        <v>0.16640258241936581</v>
      </c>
      <c r="E1867" s="94">
        <v>0.16529719765458004</v>
      </c>
      <c r="F1867" s="94">
        <v>0.19908111246054755</v>
      </c>
      <c r="G1867" s="94">
        <v>0.15319961203153371</v>
      </c>
      <c r="H1867" s="94">
        <v>5.9793757140778975E-2</v>
      </c>
      <c r="I1867" s="94">
        <v>9.4692119313324455E-2</v>
      </c>
      <c r="J1867" s="94">
        <v>0.1201420198376916</v>
      </c>
      <c r="K1867" s="94">
        <v>5.8173009509255989E-2</v>
      </c>
      <c r="L1867" s="94">
        <v>6.8515478702150023E-2</v>
      </c>
      <c r="M1867" s="94">
        <v>9.2940363659202968E-2</v>
      </c>
      <c r="N1867" s="94">
        <v>8.3331292500346946E-2</v>
      </c>
      <c r="O1867" s="94">
        <v>7.0907827935141193E-2</v>
      </c>
      <c r="P1867" s="94">
        <v>0.11041592673397939</v>
      </c>
      <c r="Q1867" s="94">
        <v>8.1162692221469934E-2</v>
      </c>
      <c r="R1867" s="94">
        <v>0.18424698466224171</v>
      </c>
      <c r="S1867" s="94">
        <v>0.33825841801569656</v>
      </c>
      <c r="T1867" s="94">
        <v>0.61108130537928262</v>
      </c>
      <c r="U1867" s="94">
        <v>0.57922032364465015</v>
      </c>
      <c r="V1867" s="94">
        <v>0.57228081127622032</v>
      </c>
      <c r="W1867" s="94">
        <v>9.3246142135492358E-2</v>
      </c>
      <c r="X1867" s="94">
        <v>0.1709186667394722</v>
      </c>
      <c r="Y1867" s="94">
        <v>0.32580126216094935</v>
      </c>
      <c r="Z1867" s="94">
        <v>7.8113646935071473E-2</v>
      </c>
      <c r="AA1867" s="94">
        <v>7.1049549686072619E-2</v>
      </c>
      <c r="AB1867" s="94">
        <v>0.11014454618262542</v>
      </c>
      <c r="AC1867" s="94">
        <v>5.7703300658437956E-2</v>
      </c>
      <c r="AD1867" s="94">
        <v>6.0586101517119691E-2</v>
      </c>
      <c r="AE1867" s="94">
        <v>7.4565220810679025E-2</v>
      </c>
      <c r="AF1867" s="94">
        <v>0.13996623585088422</v>
      </c>
      <c r="AG1867" s="94">
        <v>0.1729929847553606</v>
      </c>
      <c r="AH1867" s="94">
        <v>0.18923343474168156</v>
      </c>
      <c r="AI1867" s="94">
        <v>0.17260554487434726</v>
      </c>
      <c r="AJ1867" s="94">
        <v>0.20410954425993455</v>
      </c>
      <c r="AK1867" s="94">
        <v>0.20495010961542404</v>
      </c>
    </row>
    <row r="1868" spans="1:37">
      <c r="A1868" s="94">
        <v>21</v>
      </c>
      <c r="B1868" s="94">
        <v>7.4074374057162523E-2</v>
      </c>
      <c r="C1868" s="94">
        <v>9.5101855611014224E-2</v>
      </c>
      <c r="D1868" s="94">
        <v>0.19029704314162882</v>
      </c>
      <c r="E1868" s="94">
        <v>7.9710287032860733E-2</v>
      </c>
      <c r="F1868" s="94">
        <v>9.6001703853518278E-2</v>
      </c>
      <c r="G1868" s="94">
        <v>0.1468189969210642</v>
      </c>
      <c r="H1868" s="94">
        <v>4.752510203447842E-2</v>
      </c>
      <c r="I1868" s="94">
        <v>6.4048897954574455E-2</v>
      </c>
      <c r="J1868" s="94">
        <v>0.10897880973850314</v>
      </c>
      <c r="K1868" s="94">
        <v>4.2237923130413878E-2</v>
      </c>
      <c r="L1868" s="94">
        <v>5.2777992333175427E-2</v>
      </c>
      <c r="M1868" s="94">
        <v>7.2716138554784412E-2</v>
      </c>
      <c r="N1868" s="94">
        <v>5.9218850766128699E-2</v>
      </c>
      <c r="O1868" s="94">
        <v>5.3574592641581258E-2</v>
      </c>
      <c r="P1868" s="94">
        <v>8.1367226478596927E-2</v>
      </c>
      <c r="Q1868" s="94">
        <v>5.9909921130039206E-2</v>
      </c>
      <c r="R1868" s="94">
        <v>0.13946512344201928</v>
      </c>
      <c r="S1868" s="94">
        <v>0.2400251449471125</v>
      </c>
      <c r="T1868" s="94">
        <v>0.49621932920337664</v>
      </c>
      <c r="U1868" s="94">
        <v>0.44957546464798809</v>
      </c>
      <c r="V1868" s="94">
        <v>0.47125882489101506</v>
      </c>
      <c r="W1868" s="94">
        <v>7.8199351154204677E-2</v>
      </c>
      <c r="X1868" s="94">
        <v>0.13715204984247564</v>
      </c>
      <c r="Y1868" s="94">
        <v>0.26342836138665854</v>
      </c>
      <c r="Z1868" s="94">
        <v>6.9572848611613558E-2</v>
      </c>
      <c r="AA1868" s="94">
        <v>5.7208445271882562E-2</v>
      </c>
      <c r="AB1868" s="94">
        <v>8.3219256395878807E-2</v>
      </c>
      <c r="AC1868" s="94">
        <v>4.1513613363538197E-2</v>
      </c>
      <c r="AD1868" s="94">
        <v>4.6725815927389037E-2</v>
      </c>
      <c r="AE1868" s="94">
        <v>6.2865374431785415E-2</v>
      </c>
      <c r="AF1868" s="94">
        <v>6.7495087593058986E-2</v>
      </c>
      <c r="AG1868" s="94">
        <v>8.5872476516884205E-2</v>
      </c>
      <c r="AH1868" s="94">
        <v>0.20784982469543389</v>
      </c>
      <c r="AI1868" s="94">
        <v>0.10436513805303696</v>
      </c>
      <c r="AJ1868" s="94">
        <v>0.12101625617598602</v>
      </c>
      <c r="AK1868" s="94">
        <v>0.27000908339650737</v>
      </c>
    </row>
    <row r="1869" spans="1:37">
      <c r="A1869" s="94">
        <v>22</v>
      </c>
      <c r="B1869" s="94">
        <v>5.8875580889127373E-2</v>
      </c>
      <c r="C1869" s="94">
        <v>7.5609183324178694E-2</v>
      </c>
      <c r="D1869" s="94">
        <v>0.17676825795867307</v>
      </c>
      <c r="E1869" s="94">
        <v>6.3355101026938351E-2</v>
      </c>
      <c r="F1869" s="94">
        <v>7.6303798076783655E-2</v>
      </c>
      <c r="G1869" s="94">
        <v>0.13061511046950952</v>
      </c>
      <c r="H1869" s="94">
        <v>4.118482583445978E-2</v>
      </c>
      <c r="I1869" s="94">
        <v>5.4262554119125499E-2</v>
      </c>
      <c r="J1869" s="94">
        <v>0.11951307484220013</v>
      </c>
      <c r="K1869" s="94">
        <v>3.6052471176051433E-2</v>
      </c>
      <c r="L1869" s="94">
        <v>4.526382306092773E-2</v>
      </c>
      <c r="M1869" s="94">
        <v>6.3266128610160274E-2</v>
      </c>
      <c r="N1869" s="94">
        <v>4.7505489840733391E-2</v>
      </c>
      <c r="O1869" s="94">
        <v>4.4157296529370942E-2</v>
      </c>
      <c r="P1869" s="94">
        <v>6.7112951781757912E-2</v>
      </c>
      <c r="Q1869" s="94">
        <v>4.4737134097048777E-2</v>
      </c>
      <c r="R1869" s="94">
        <v>0.10947280520592895</v>
      </c>
      <c r="S1869" s="94">
        <v>0.17231908452996958</v>
      </c>
      <c r="T1869" s="94">
        <v>0.42581167062058328</v>
      </c>
      <c r="U1869" s="94">
        <v>0.36641963243107489</v>
      </c>
      <c r="V1869" s="94">
        <v>0.3920022726395937</v>
      </c>
      <c r="W1869" s="94">
        <v>6.702161869522566E-2</v>
      </c>
      <c r="X1869" s="94">
        <v>0.1159135040524437</v>
      </c>
      <c r="Y1869" s="94">
        <v>0.22494772820576467</v>
      </c>
      <c r="Z1869" s="94">
        <v>5.2243986327426321E-2</v>
      </c>
      <c r="AA1869" s="94">
        <v>4.7273852914363909E-2</v>
      </c>
      <c r="AB1869" s="94">
        <v>6.6465348281849912E-2</v>
      </c>
      <c r="AC1869" s="94">
        <v>3.5840937480151581E-2</v>
      </c>
      <c r="AD1869" s="94">
        <v>4.048912798052863E-2</v>
      </c>
      <c r="AE1869" s="94">
        <v>5.702462656439241E-2</v>
      </c>
      <c r="AF1869" s="94">
        <v>5.3646251349182189E-2</v>
      </c>
      <c r="AG1869" s="94">
        <v>6.9012346886452539E-2</v>
      </c>
      <c r="AH1869" s="94">
        <v>0.19045852034760782</v>
      </c>
      <c r="AI1869" s="94">
        <v>8.7286834051944803E-2</v>
      </c>
      <c r="AJ1869" s="94">
        <v>0.11813115175345168</v>
      </c>
      <c r="AK1869" s="94">
        <v>0.25718988396473191</v>
      </c>
    </row>
    <row r="1870" spans="1:37">
      <c r="A1870" s="94">
        <v>23</v>
      </c>
      <c r="B1870" s="94">
        <v>5.1021048688380186E-2</v>
      </c>
      <c r="C1870" s="94">
        <v>6.9298434154069041E-2</v>
      </c>
      <c r="D1870" s="94">
        <v>0.19434830204156303</v>
      </c>
      <c r="E1870" s="94">
        <v>5.4902960537067176E-2</v>
      </c>
      <c r="F1870" s="94">
        <v>6.612418489959819E-2</v>
      </c>
      <c r="G1870" s="94">
        <v>0.11945537798730081</v>
      </c>
      <c r="H1870" s="94">
        <v>3.6982492730503115E-2</v>
      </c>
      <c r="I1870" s="94">
        <v>4.8294447765733814E-2</v>
      </c>
      <c r="J1870" s="94">
        <v>0.11588142470694315</v>
      </c>
      <c r="K1870" s="94">
        <v>3.2373822789591611E-2</v>
      </c>
      <c r="L1870" s="94">
        <v>4.3213619530636592E-2</v>
      </c>
      <c r="M1870" s="94">
        <v>5.9269959907462658E-2</v>
      </c>
      <c r="N1870" s="94">
        <v>4.1336051722871206E-2</v>
      </c>
      <c r="O1870" s="94">
        <v>3.8409960616243168E-2</v>
      </c>
      <c r="P1870" s="94">
        <v>6.0196695249209321E-2</v>
      </c>
      <c r="Q1870" s="94">
        <v>3.7605324118628755E-2</v>
      </c>
      <c r="R1870" s="94">
        <v>8.7594810269021287E-2</v>
      </c>
      <c r="S1870" s="94">
        <v>0.12935101099312152</v>
      </c>
      <c r="T1870" s="94">
        <v>0.36711906179007636</v>
      </c>
      <c r="U1870" s="94">
        <v>0.30367944287967436</v>
      </c>
      <c r="V1870" s="94">
        <v>0.32253595715653505</v>
      </c>
      <c r="W1870" s="94">
        <v>6.0662400729442706E-2</v>
      </c>
      <c r="X1870" s="94">
        <v>0.10094232936386652</v>
      </c>
      <c r="Y1870" s="94">
        <v>0.19638680172998157</v>
      </c>
      <c r="Z1870" s="94">
        <v>4.5841427736110808E-2</v>
      </c>
      <c r="AA1870" s="94">
        <v>4.0534212927127375E-2</v>
      </c>
      <c r="AB1870" s="94">
        <v>5.9300168008963254E-2</v>
      </c>
      <c r="AC1870" s="94">
        <v>3.0353513433404609E-2</v>
      </c>
      <c r="AD1870" s="94">
        <v>3.60779356897728E-2</v>
      </c>
      <c r="AE1870" s="94">
        <v>5.5927520198816111E-2</v>
      </c>
      <c r="AF1870" s="94">
        <v>4.6489358757922115E-2</v>
      </c>
      <c r="AG1870" s="94">
        <v>6.0389995067951896E-2</v>
      </c>
      <c r="AH1870" s="94">
        <v>0.20368889919646391</v>
      </c>
      <c r="AI1870" s="94">
        <v>7.8460995893107024E-2</v>
      </c>
      <c r="AJ1870" s="94">
        <v>9.7696705963385352E-2</v>
      </c>
      <c r="AK1870" s="94">
        <v>0.25111152088839733</v>
      </c>
    </row>
    <row r="1871" spans="1:37">
      <c r="A1871" s="94">
        <v>24</v>
      </c>
      <c r="B1871" s="94">
        <v>4.5815067175587969E-2</v>
      </c>
      <c r="C1871" s="94">
        <v>7.011359746535159E-2</v>
      </c>
      <c r="D1871" s="94">
        <v>0.19179007810402265</v>
      </c>
      <c r="E1871" s="94">
        <v>4.9300884435118542E-2</v>
      </c>
      <c r="F1871" s="94">
        <v>5.9377140434905294E-2</v>
      </c>
      <c r="G1871" s="94">
        <v>0.11744786673734309</v>
      </c>
      <c r="H1871" s="94">
        <v>2.5115927839516966E-2</v>
      </c>
      <c r="I1871" s="94">
        <v>3.8131869784397414E-2</v>
      </c>
      <c r="J1871" s="94">
        <v>0.11869026149684397</v>
      </c>
      <c r="K1871" s="94">
        <v>2.2139139044610227E-2</v>
      </c>
      <c r="L1871" s="94">
        <v>2.9333845022615494E-2</v>
      </c>
      <c r="M1871" s="94">
        <v>7.0546640287242612E-2</v>
      </c>
      <c r="N1871" s="94">
        <v>2.8133903133903133E-2</v>
      </c>
      <c r="O1871" s="94">
        <v>2.4777445851811471E-2</v>
      </c>
      <c r="P1871" s="94">
        <v>5.9320403538146708E-2</v>
      </c>
      <c r="Q1871" s="94">
        <v>2.331453104867837E-2</v>
      </c>
      <c r="R1871" s="94">
        <v>6.1581424856764565E-2</v>
      </c>
      <c r="S1871" s="94">
        <v>9.8783968191295562E-2</v>
      </c>
      <c r="T1871" s="94">
        <v>0.31580337158712729</v>
      </c>
      <c r="U1871" s="94">
        <v>0.25583842746181701</v>
      </c>
      <c r="V1871" s="94">
        <v>0.26722103173628964</v>
      </c>
      <c r="W1871" s="94">
        <v>4.8218726975947118E-2</v>
      </c>
      <c r="X1871" s="94">
        <v>8.1941812724547244E-2</v>
      </c>
      <c r="Y1871" s="94">
        <v>0.18384515137338767</v>
      </c>
      <c r="Z1871" s="94">
        <v>3.4376003883286564E-2</v>
      </c>
      <c r="AA1871" s="94">
        <v>2.7739930468410261E-2</v>
      </c>
      <c r="AB1871" s="94">
        <v>5.8288355172410197E-2</v>
      </c>
      <c r="AC1871" s="94">
        <v>2.063705460165562E-2</v>
      </c>
      <c r="AD1871" s="94">
        <v>2.4967458507807645E-2</v>
      </c>
      <c r="AE1871" s="94">
        <v>5.5449092691724905E-2</v>
      </c>
      <c r="AF1871" s="94">
        <v>4.1745772562477509E-2</v>
      </c>
      <c r="AG1871" s="94">
        <v>5.4713598900139306E-2</v>
      </c>
      <c r="AH1871" s="94">
        <v>0.20149247622815508</v>
      </c>
      <c r="AI1871" s="94">
        <v>7.2611233091773711E-2</v>
      </c>
      <c r="AJ1871" s="94">
        <v>0.11015245059021106</v>
      </c>
      <c r="AK1871" s="94">
        <v>0.2423559462099017</v>
      </c>
    </row>
    <row r="1881" spans="1:50">
      <c r="A1881" s="94" t="s">
        <v>152</v>
      </c>
      <c r="B1881" s="95"/>
      <c r="C1881" s="95"/>
      <c r="D1881" s="95">
        <v>2015</v>
      </c>
      <c r="E1881" s="95"/>
      <c r="F1881" s="94" t="s">
        <v>0</v>
      </c>
      <c r="G1881" s="166">
        <v>291665.58399999945</v>
      </c>
      <c r="H1881" s="95" t="s">
        <v>102</v>
      </c>
      <c r="I1881" s="95"/>
      <c r="J1881" s="95"/>
      <c r="K1881" s="96" t="s">
        <v>1</v>
      </c>
      <c r="L1881" s="95" t="s">
        <v>103</v>
      </c>
      <c r="M1881" s="95"/>
      <c r="N1881" s="95"/>
      <c r="O1881" s="95"/>
      <c r="P1881" s="95"/>
      <c r="Q1881" s="95"/>
      <c r="R1881" s="95"/>
      <c r="S1881" s="95"/>
      <c r="T1881" s="97"/>
      <c r="U1881" s="95"/>
      <c r="V1881" s="95"/>
      <c r="W1881" s="95"/>
      <c r="X1881" s="95"/>
      <c r="Y1881" s="95"/>
      <c r="Z1881" s="95"/>
      <c r="AA1881" s="95"/>
      <c r="AB1881" s="95"/>
      <c r="AC1881" s="96"/>
      <c r="AD1881" s="95"/>
      <c r="AE1881" s="95"/>
      <c r="AF1881" s="95"/>
      <c r="AG1881" s="95"/>
      <c r="AH1881" s="95"/>
      <c r="AI1881" s="95"/>
      <c r="AJ1881" s="95"/>
      <c r="AK1881" s="95"/>
    </row>
    <row r="1882" spans="1:50">
      <c r="A1882" s="118">
        <v>1048</v>
      </c>
      <c r="B1882" s="94" t="s">
        <v>104</v>
      </c>
      <c r="C1882" s="95"/>
      <c r="D1882" s="95"/>
      <c r="E1882" s="95"/>
      <c r="F1882" s="95" t="s">
        <v>3</v>
      </c>
      <c r="G1882" s="95">
        <v>0</v>
      </c>
      <c r="H1882" s="95" t="s">
        <v>102</v>
      </c>
      <c r="I1882" s="95"/>
      <c r="J1882" s="95"/>
      <c r="K1882" s="96" t="s">
        <v>4</v>
      </c>
      <c r="L1882" s="95" t="s">
        <v>103</v>
      </c>
      <c r="M1882" s="95"/>
      <c r="N1882" s="95" t="s">
        <v>105</v>
      </c>
      <c r="O1882" s="95"/>
      <c r="P1882" s="95"/>
      <c r="Q1882" s="95"/>
      <c r="R1882" s="95"/>
      <c r="S1882" s="95"/>
      <c r="T1882" s="96"/>
      <c r="U1882" s="95"/>
      <c r="V1882" s="95"/>
      <c r="W1882" s="95"/>
      <c r="X1882" s="95"/>
      <c r="Y1882" s="95"/>
      <c r="Z1882" s="95"/>
      <c r="AA1882" s="95"/>
      <c r="AB1882" s="95"/>
      <c r="AC1882" s="96"/>
      <c r="AD1882" s="95"/>
      <c r="AE1882" s="95"/>
      <c r="AF1882" s="95"/>
      <c r="AG1882" s="95"/>
      <c r="AH1882" s="95"/>
      <c r="AI1882" s="95"/>
      <c r="AJ1882" s="95"/>
      <c r="AK1882" s="95"/>
    </row>
    <row r="1883" spans="1:50">
      <c r="A1883" s="94"/>
      <c r="B1883" s="94">
        <v>1</v>
      </c>
      <c r="C1883" s="94" t="s">
        <v>5</v>
      </c>
      <c r="D1883" s="94" t="s">
        <v>6</v>
      </c>
      <c r="E1883" s="94">
        <v>2</v>
      </c>
      <c r="F1883" s="94" t="s">
        <v>7</v>
      </c>
      <c r="G1883" s="94" t="s">
        <v>8</v>
      </c>
      <c r="H1883" s="94">
        <v>3</v>
      </c>
      <c r="I1883" s="94" t="s">
        <v>9</v>
      </c>
      <c r="J1883" s="94" t="s">
        <v>10</v>
      </c>
      <c r="K1883" s="94">
        <v>4</v>
      </c>
      <c r="L1883" s="94" t="s">
        <v>11</v>
      </c>
      <c r="M1883" s="94" t="s">
        <v>12</v>
      </c>
      <c r="N1883" s="94">
        <v>5</v>
      </c>
      <c r="O1883" s="94" t="s">
        <v>13</v>
      </c>
      <c r="P1883" s="94" t="s">
        <v>13</v>
      </c>
      <c r="Q1883" s="94">
        <v>6</v>
      </c>
      <c r="R1883" s="94" t="s">
        <v>14</v>
      </c>
      <c r="S1883" s="94" t="s">
        <v>87</v>
      </c>
      <c r="T1883" s="94">
        <v>7</v>
      </c>
      <c r="U1883" s="94" t="s">
        <v>15</v>
      </c>
      <c r="V1883" s="94" t="s">
        <v>88</v>
      </c>
      <c r="W1883" s="94">
        <v>8</v>
      </c>
      <c r="X1883" s="94" t="s">
        <v>89</v>
      </c>
      <c r="Y1883" s="94" t="s">
        <v>90</v>
      </c>
      <c r="Z1883" s="94">
        <v>9</v>
      </c>
      <c r="AA1883" s="94" t="s">
        <v>91</v>
      </c>
      <c r="AB1883" s="94" t="s">
        <v>92</v>
      </c>
      <c r="AC1883" s="94">
        <v>10</v>
      </c>
      <c r="AD1883" s="94" t="s">
        <v>93</v>
      </c>
      <c r="AE1883" s="94" t="s">
        <v>94</v>
      </c>
      <c r="AF1883" s="94">
        <v>11</v>
      </c>
      <c r="AG1883" s="94" t="s">
        <v>95</v>
      </c>
      <c r="AH1883" s="94" t="s">
        <v>96</v>
      </c>
      <c r="AI1883" s="94">
        <v>12</v>
      </c>
      <c r="AJ1883" s="94" t="s">
        <v>97</v>
      </c>
      <c r="AK1883" s="94" t="s">
        <v>98</v>
      </c>
    </row>
    <row r="1884" spans="1:50">
      <c r="A1884" s="96"/>
      <c r="B1884" s="94">
        <v>31</v>
      </c>
      <c r="C1884" s="95"/>
      <c r="D1884" s="95"/>
      <c r="E1884" s="94">
        <v>28</v>
      </c>
      <c r="F1884" s="95"/>
      <c r="G1884" s="95"/>
      <c r="H1884" s="94">
        <v>31</v>
      </c>
      <c r="I1884" s="95"/>
      <c r="J1884" s="95"/>
      <c r="K1884" s="94">
        <v>30</v>
      </c>
      <c r="L1884" s="95"/>
      <c r="M1884" s="95"/>
      <c r="N1884" s="94">
        <v>31</v>
      </c>
      <c r="O1884" s="95"/>
      <c r="P1884" s="95"/>
      <c r="Q1884" s="94">
        <v>30</v>
      </c>
      <c r="R1884" s="95"/>
      <c r="S1884" s="95"/>
      <c r="T1884" s="94">
        <v>31</v>
      </c>
      <c r="U1884" s="95"/>
      <c r="V1884" s="95"/>
      <c r="W1884" s="94">
        <v>31</v>
      </c>
      <c r="X1884" s="95"/>
      <c r="Y1884" s="95"/>
      <c r="Z1884" s="94">
        <v>30</v>
      </c>
      <c r="AA1884" s="95"/>
      <c r="AB1884" s="95"/>
      <c r="AC1884" s="94">
        <v>31</v>
      </c>
      <c r="AD1884" s="95"/>
      <c r="AE1884" s="95"/>
      <c r="AF1884" s="94">
        <v>30</v>
      </c>
      <c r="AG1884" s="95"/>
      <c r="AH1884" s="95"/>
      <c r="AI1884" s="94">
        <v>31</v>
      </c>
      <c r="AJ1884" s="95"/>
      <c r="AK1884" s="95"/>
    </row>
    <row r="1885" spans="1:50">
      <c r="A1885" s="94" t="s">
        <v>16</v>
      </c>
      <c r="B1885" s="94" t="s">
        <v>17</v>
      </c>
      <c r="C1885" s="94" t="s">
        <v>18</v>
      </c>
      <c r="D1885" s="94" t="s">
        <v>19</v>
      </c>
      <c r="E1885" s="94" t="s">
        <v>17</v>
      </c>
      <c r="F1885" s="94" t="s">
        <v>18</v>
      </c>
      <c r="G1885" s="94" t="s">
        <v>19</v>
      </c>
      <c r="H1885" s="94" t="s">
        <v>17</v>
      </c>
      <c r="I1885" s="94" t="s">
        <v>18</v>
      </c>
      <c r="J1885" s="94" t="s">
        <v>19</v>
      </c>
      <c r="K1885" s="94" t="s">
        <v>17</v>
      </c>
      <c r="L1885" s="94" t="s">
        <v>18</v>
      </c>
      <c r="M1885" s="94" t="s">
        <v>19</v>
      </c>
      <c r="N1885" s="94" t="s">
        <v>17</v>
      </c>
      <c r="O1885" s="94" t="s">
        <v>18</v>
      </c>
      <c r="P1885" s="94" t="s">
        <v>19</v>
      </c>
      <c r="Q1885" s="94" t="s">
        <v>17</v>
      </c>
      <c r="R1885" s="94" t="s">
        <v>18</v>
      </c>
      <c r="S1885" s="94" t="s">
        <v>19</v>
      </c>
      <c r="T1885" s="94" t="s">
        <v>17</v>
      </c>
      <c r="U1885" s="94" t="s">
        <v>18</v>
      </c>
      <c r="V1885" s="94" t="s">
        <v>19</v>
      </c>
      <c r="W1885" s="94" t="s">
        <v>17</v>
      </c>
      <c r="X1885" s="94" t="s">
        <v>18</v>
      </c>
      <c r="Y1885" s="94" t="s">
        <v>19</v>
      </c>
      <c r="Z1885" s="94" t="s">
        <v>17</v>
      </c>
      <c r="AA1885" s="94" t="s">
        <v>18</v>
      </c>
      <c r="AB1885" s="94" t="s">
        <v>19</v>
      </c>
      <c r="AC1885" s="94" t="s">
        <v>17</v>
      </c>
      <c r="AD1885" s="94" t="s">
        <v>18</v>
      </c>
      <c r="AE1885" s="94" t="s">
        <v>19</v>
      </c>
      <c r="AF1885" s="94" t="s">
        <v>17</v>
      </c>
      <c r="AG1885" s="94" t="s">
        <v>18</v>
      </c>
      <c r="AH1885" s="94" t="s">
        <v>19</v>
      </c>
      <c r="AI1885" s="94" t="s">
        <v>17</v>
      </c>
      <c r="AJ1885" s="94" t="s">
        <v>18</v>
      </c>
      <c r="AK1885" s="94" t="s">
        <v>19</v>
      </c>
    </row>
    <row r="1886" spans="1:50">
      <c r="A1886" s="96"/>
      <c r="B1886" s="134">
        <v>9.7804658758436608E-2</v>
      </c>
      <c r="C1886" s="167">
        <v>1.088787230644289</v>
      </c>
      <c r="D1886" s="167">
        <v>0.36810929689905375</v>
      </c>
      <c r="E1886" s="134">
        <v>9.5297809409242387E-2</v>
      </c>
      <c r="F1886" s="167">
        <v>1.0064874048386061</v>
      </c>
      <c r="G1886" s="167">
        <v>0.37463698738889328</v>
      </c>
      <c r="H1886" s="134">
        <v>0.10639210377120202</v>
      </c>
      <c r="I1886" s="167">
        <v>1.0219669923853596</v>
      </c>
      <c r="J1886" s="167">
        <v>0.36555941332641967</v>
      </c>
      <c r="K1886" s="134">
        <v>8.1716886473704037E-2</v>
      </c>
      <c r="L1886" s="167">
        <v>1.2602797701449069</v>
      </c>
      <c r="M1886" s="167">
        <v>0.30864056060406625</v>
      </c>
      <c r="N1886" s="134">
        <v>0.10626538708068842</v>
      </c>
      <c r="O1886" s="167">
        <v>1.2505884787572017</v>
      </c>
      <c r="P1886" s="167">
        <v>0.3286988411406887</v>
      </c>
      <c r="Q1886" s="134">
        <v>5.3213841087709685E-2</v>
      </c>
      <c r="R1886" s="167">
        <v>2.0000000000000009</v>
      </c>
      <c r="S1886" s="167">
        <v>0.25825793883548542</v>
      </c>
      <c r="T1886" s="134">
        <v>1.8078940384922765E-2</v>
      </c>
      <c r="U1886" s="167">
        <v>1.5061156674100225</v>
      </c>
      <c r="V1886" s="167">
        <v>0.55626253236600387</v>
      </c>
      <c r="W1886" s="134">
        <v>7.8820269930062761E-2</v>
      </c>
      <c r="X1886" s="167">
        <v>1.9723139246798549</v>
      </c>
      <c r="Y1886" s="167">
        <v>0.28289052586384505</v>
      </c>
      <c r="Z1886" s="134">
        <v>0.11347939664800305</v>
      </c>
      <c r="AA1886" s="167">
        <v>1.2200075847000211</v>
      </c>
      <c r="AB1886" s="167">
        <v>0.2977930456254575</v>
      </c>
      <c r="AC1886" s="134">
        <v>9.8758053612744257E-2</v>
      </c>
      <c r="AD1886" s="167">
        <v>1.0933728514867518</v>
      </c>
      <c r="AE1886" s="167">
        <v>0.36565590296867378</v>
      </c>
      <c r="AF1886" s="134">
        <v>9.640544308270621E-2</v>
      </c>
      <c r="AG1886" s="167">
        <v>1.0598314486993048</v>
      </c>
      <c r="AH1886" s="167">
        <v>0.35992568745876352</v>
      </c>
      <c r="AI1886" s="134">
        <v>5.3767209760577993E-2</v>
      </c>
      <c r="AJ1886" s="167">
        <v>1.965210017570179</v>
      </c>
      <c r="AK1886" s="167">
        <v>0.3578201025653121</v>
      </c>
      <c r="AM1886" t="str">
        <f>A1881</f>
        <v>PreNResSpltPkgAC-65to-PEYes-cDXGF-EPr1985-CZ16</v>
      </c>
      <c r="AN1886" s="93">
        <f>1/($T1886*(1/$T1884)*(1/(5/7+2/7*$V1886))*$T1896/SUM($T1888:$T1911))</f>
        <v>20836.536888207553</v>
      </c>
      <c r="AO1886" s="93">
        <f>1/(T1886*(1/T1884)*(1/(5/7+2/7*V1886)))</f>
        <v>1497.3086520421389</v>
      </c>
      <c r="AP1886" s="93"/>
      <c r="AR1886" s="217">
        <f>CHOOSE($AV$3,C1886,F1886,I1886,L1886,O1886,R1886,U1886,X1886,AA1886,AD1886,AG1886,AJ1886)</f>
        <v>1.5061156674100225</v>
      </c>
      <c r="AS1886" s="92"/>
      <c r="AT1886" s="92"/>
      <c r="AV1886" s="151">
        <f>AN1886/AR1886</f>
        <v>13834.619305195136</v>
      </c>
      <c r="AW1886" s="152">
        <f>AO1886/AR1886</f>
        <v>994.15249734236647</v>
      </c>
      <c r="AX1886" s="93"/>
    </row>
    <row r="1887" spans="1:50">
      <c r="A1887" s="94" t="s">
        <v>20</v>
      </c>
      <c r="B1887" s="94" t="s">
        <v>21</v>
      </c>
      <c r="C1887" s="94" t="s">
        <v>22</v>
      </c>
      <c r="D1887" s="94" t="s">
        <v>23</v>
      </c>
      <c r="E1887" s="94" t="s">
        <v>21</v>
      </c>
      <c r="F1887" s="94" t="s">
        <v>22</v>
      </c>
      <c r="G1887" s="94" t="s">
        <v>23</v>
      </c>
      <c r="H1887" s="94" t="s">
        <v>21</v>
      </c>
      <c r="I1887" s="94" t="s">
        <v>22</v>
      </c>
      <c r="J1887" s="94" t="s">
        <v>23</v>
      </c>
      <c r="K1887" s="94" t="s">
        <v>21</v>
      </c>
      <c r="L1887" s="94" t="s">
        <v>22</v>
      </c>
      <c r="M1887" s="94" t="s">
        <v>23</v>
      </c>
      <c r="N1887" s="94" t="s">
        <v>21</v>
      </c>
      <c r="O1887" s="94" t="s">
        <v>22</v>
      </c>
      <c r="P1887" s="94" t="s">
        <v>23</v>
      </c>
      <c r="Q1887" s="94" t="s">
        <v>21</v>
      </c>
      <c r="R1887" s="94" t="s">
        <v>22</v>
      </c>
      <c r="S1887" s="94" t="s">
        <v>23</v>
      </c>
      <c r="T1887" s="94" t="s">
        <v>21</v>
      </c>
      <c r="U1887" s="94" t="s">
        <v>22</v>
      </c>
      <c r="V1887" s="94" t="s">
        <v>23</v>
      </c>
      <c r="W1887" s="94" t="s">
        <v>21</v>
      </c>
      <c r="X1887" s="94" t="s">
        <v>22</v>
      </c>
      <c r="Y1887" s="94" t="s">
        <v>23</v>
      </c>
      <c r="Z1887" s="94" t="s">
        <v>21</v>
      </c>
      <c r="AA1887" s="94" t="s">
        <v>22</v>
      </c>
      <c r="AB1887" s="94" t="s">
        <v>23</v>
      </c>
      <c r="AC1887" s="94" t="s">
        <v>21</v>
      </c>
      <c r="AD1887" s="94" t="s">
        <v>22</v>
      </c>
      <c r="AE1887" s="94" t="s">
        <v>23</v>
      </c>
      <c r="AF1887" s="94" t="s">
        <v>21</v>
      </c>
      <c r="AG1887" s="94" t="s">
        <v>22</v>
      </c>
      <c r="AH1887" s="94" t="s">
        <v>23</v>
      </c>
      <c r="AI1887" s="94" t="s">
        <v>21</v>
      </c>
      <c r="AJ1887" s="94" t="s">
        <v>22</v>
      </c>
      <c r="AK1887" s="94" t="s">
        <v>23</v>
      </c>
    </row>
    <row r="1888" spans="1:50">
      <c r="A1888" s="94">
        <v>1</v>
      </c>
      <c r="B1888" s="94">
        <v>0.10404861553653341</v>
      </c>
      <c r="C1888" s="94">
        <v>0.10487979779746869</v>
      </c>
      <c r="D1888" s="94">
        <v>0.3494122469929109</v>
      </c>
      <c r="E1888" s="94">
        <v>0.10043747093574001</v>
      </c>
      <c r="F1888" s="94">
        <v>9.6820664770093504E-2</v>
      </c>
      <c r="G1888" s="94">
        <v>0.31541120580889354</v>
      </c>
      <c r="H1888" s="94">
        <v>0.10071131360561612</v>
      </c>
      <c r="I1888" s="94">
        <v>9.7539513547787685E-2</v>
      </c>
      <c r="J1888" s="94">
        <v>0.31819644992182461</v>
      </c>
      <c r="K1888" s="94">
        <v>9.868643897510089E-2</v>
      </c>
      <c r="L1888" s="94">
        <v>0.10343466090458182</v>
      </c>
      <c r="M1888" s="94">
        <v>0.33998767368892868</v>
      </c>
      <c r="N1888" s="94">
        <v>3.2705764350609241E-2</v>
      </c>
      <c r="O1888" s="94">
        <v>6.7819376883390917E-2</v>
      </c>
      <c r="P1888" s="94">
        <v>0.2152121575705816</v>
      </c>
      <c r="Q1888" s="94">
        <v>3.3605286612511914E-2</v>
      </c>
      <c r="R1888" s="94">
        <v>5.1359482123794827E-2</v>
      </c>
      <c r="S1888" s="94">
        <v>0.11474708673617612</v>
      </c>
      <c r="T1888" s="94">
        <v>3.0941374914695539E-2</v>
      </c>
      <c r="U1888" s="94">
        <v>4.6097463357722274E-2</v>
      </c>
      <c r="V1888" s="94">
        <v>0.10263608893699544</v>
      </c>
      <c r="W1888" s="94">
        <v>2.86436537199991E-2</v>
      </c>
      <c r="X1888" s="94">
        <v>3.3461051546034466E-2</v>
      </c>
      <c r="Y1888" s="94">
        <v>9.6692153309878029E-2</v>
      </c>
      <c r="Z1888" s="94">
        <v>2.9795169241267343E-2</v>
      </c>
      <c r="AA1888" s="94">
        <v>4.4380002208861909E-2</v>
      </c>
      <c r="AB1888" s="94">
        <v>0.14113511381302637</v>
      </c>
      <c r="AC1888" s="94">
        <v>9.4506926623149218E-2</v>
      </c>
      <c r="AD1888" s="94">
        <v>7.5921792667183477E-2</v>
      </c>
      <c r="AE1888" s="94">
        <v>0.17444172964372975</v>
      </c>
      <c r="AF1888" s="94">
        <v>9.878116693362729E-2</v>
      </c>
      <c r="AG1888" s="94">
        <v>0.1008602650758052</v>
      </c>
      <c r="AH1888" s="94">
        <v>0.33064537005876415</v>
      </c>
      <c r="AI1888" s="94">
        <v>9.8927564687713507E-2</v>
      </c>
      <c r="AJ1888" s="94">
        <v>0.15350985241900786</v>
      </c>
      <c r="AK1888" s="94">
        <v>0.41464228015829496</v>
      </c>
    </row>
    <row r="1889" spans="1:37">
      <c r="A1889" s="94">
        <v>2</v>
      </c>
      <c r="B1889" s="94">
        <v>0.10382471308910743</v>
      </c>
      <c r="C1889" s="94">
        <v>0.10454924342015386</v>
      </c>
      <c r="D1889" s="94">
        <v>0.34792578347625824</v>
      </c>
      <c r="E1889" s="94">
        <v>0.10030255535844486</v>
      </c>
      <c r="F1889" s="94">
        <v>9.6525271988584169E-2</v>
      </c>
      <c r="G1889" s="94">
        <v>0.31361523804619301</v>
      </c>
      <c r="H1889" s="94">
        <v>0.10181547688230781</v>
      </c>
      <c r="I1889" s="94">
        <v>9.841386098555388E-2</v>
      </c>
      <c r="J1889" s="94">
        <v>0.31614024254049999</v>
      </c>
      <c r="K1889" s="94">
        <v>0.10017338086954526</v>
      </c>
      <c r="L1889" s="94">
        <v>0.10472278151549382</v>
      </c>
      <c r="M1889" s="94">
        <v>0.33921447781263997</v>
      </c>
      <c r="N1889" s="94">
        <v>3.3532287121957306E-2</v>
      </c>
      <c r="O1889" s="94">
        <v>6.893012199873863E-2</v>
      </c>
      <c r="P1889" s="94">
        <v>0.22850196871537065</v>
      </c>
      <c r="Q1889" s="94">
        <v>3.4454541634506286E-2</v>
      </c>
      <c r="R1889" s="94">
        <v>5.2334210541338251E-2</v>
      </c>
      <c r="S1889" s="94">
        <v>0.11337518964459795</v>
      </c>
      <c r="T1889" s="94">
        <v>3.1211773946409487E-2</v>
      </c>
      <c r="U1889" s="94">
        <v>4.6500312600548821E-2</v>
      </c>
      <c r="V1889" s="94">
        <v>8.9128670004058982E-2</v>
      </c>
      <c r="W1889" s="94">
        <v>2.9367520980840139E-2</v>
      </c>
      <c r="X1889" s="94">
        <v>3.4237127406137081E-2</v>
      </c>
      <c r="Y1889" s="94">
        <v>9.5310836834022625E-2</v>
      </c>
      <c r="Z1889" s="94">
        <v>3.0548136993070341E-2</v>
      </c>
      <c r="AA1889" s="94">
        <v>4.1294434112487143E-2</v>
      </c>
      <c r="AB1889" s="94">
        <v>0.13920342483235487</v>
      </c>
      <c r="AC1889" s="94">
        <v>9.5660885390652373E-2</v>
      </c>
      <c r="AD1889" s="94">
        <v>7.7068330115716996E-2</v>
      </c>
      <c r="AE1889" s="94">
        <v>0.17202366296064805</v>
      </c>
      <c r="AF1889" s="94">
        <v>9.8651992444727679E-2</v>
      </c>
      <c r="AG1889" s="94">
        <v>0.10055847358140928</v>
      </c>
      <c r="AH1889" s="94">
        <v>0.32940601620544152</v>
      </c>
      <c r="AI1889" s="94">
        <v>9.8855801082769285E-2</v>
      </c>
      <c r="AJ1889" s="94">
        <v>0.15377673324727456</v>
      </c>
      <c r="AK1889" s="94">
        <v>0.40898042063762619</v>
      </c>
    </row>
    <row r="1890" spans="1:37">
      <c r="A1890" s="94">
        <v>3</v>
      </c>
      <c r="B1890" s="94">
        <v>0.10486672063289756</v>
      </c>
      <c r="C1890" s="94">
        <v>0.10565064343887631</v>
      </c>
      <c r="D1890" s="94">
        <v>0.34618602124376335</v>
      </c>
      <c r="E1890" s="94">
        <v>0.10153688936348552</v>
      </c>
      <c r="F1890" s="94">
        <v>9.7829999181989175E-2</v>
      </c>
      <c r="G1890" s="94">
        <v>0.31207031954064418</v>
      </c>
      <c r="H1890" s="94">
        <v>0.10285280922383133</v>
      </c>
      <c r="I1890" s="94">
        <v>9.6615591769700027E-2</v>
      </c>
      <c r="J1890" s="94">
        <v>0.31424498429924708</v>
      </c>
      <c r="K1890" s="94">
        <v>0.10057812760143067</v>
      </c>
      <c r="L1890" s="94">
        <v>0.10494769925845898</v>
      </c>
      <c r="M1890" s="94">
        <v>0.33850851636037654</v>
      </c>
      <c r="N1890" s="94">
        <v>3.3596859213468881E-2</v>
      </c>
      <c r="O1890" s="94">
        <v>7.1426448355848868E-2</v>
      </c>
      <c r="P1890" s="94">
        <v>0.22636428176600179</v>
      </c>
      <c r="Q1890" s="94">
        <v>3.4520889683099604E-2</v>
      </c>
      <c r="R1890" s="94">
        <v>5.2455516420534622E-2</v>
      </c>
      <c r="S1890" s="94">
        <v>0.1121162723135027</v>
      </c>
      <c r="T1890" s="94">
        <v>3.1443544545021428E-2</v>
      </c>
      <c r="U1890" s="94">
        <v>4.6845611951542993E-2</v>
      </c>
      <c r="V1890" s="94">
        <v>8.9128670004058982E-2</v>
      </c>
      <c r="W1890" s="94">
        <v>2.9424073110593352E-2</v>
      </c>
      <c r="X1890" s="94">
        <v>3.4326391882603564E-2</v>
      </c>
      <c r="Y1890" s="94">
        <v>9.4043275832649459E-2</v>
      </c>
      <c r="Z1890" s="94">
        <v>3.0606962598679954E-2</v>
      </c>
      <c r="AA1890" s="94">
        <v>4.3368234035416342E-2</v>
      </c>
      <c r="AB1890" s="94">
        <v>0.15422767245979996</v>
      </c>
      <c r="AC1890" s="94">
        <v>9.5761354437574275E-2</v>
      </c>
      <c r="AD1890" s="94">
        <v>7.9589540430619235E-2</v>
      </c>
      <c r="AE1890" s="94">
        <v>0.16993389775934245</v>
      </c>
      <c r="AF1890" s="94">
        <v>0.10009874672040325</v>
      </c>
      <c r="AG1890" s="94">
        <v>0.10181434497362399</v>
      </c>
      <c r="AH1890" s="94">
        <v>0.32716029407957753</v>
      </c>
      <c r="AI1890" s="94">
        <v>0.10028533209325824</v>
      </c>
      <c r="AJ1890" s="94">
        <v>0.1551817581616263</v>
      </c>
      <c r="AK1890" s="94">
        <v>0.40843943144258854</v>
      </c>
    </row>
    <row r="1891" spans="1:37">
      <c r="A1891" s="94">
        <v>4</v>
      </c>
      <c r="B1891" s="94">
        <v>0.10520544484823433</v>
      </c>
      <c r="C1891" s="94">
        <v>0.10598612477845466</v>
      </c>
      <c r="D1891" s="94">
        <v>0.34408630820454539</v>
      </c>
      <c r="E1891" s="94">
        <v>0.10216553854279695</v>
      </c>
      <c r="F1891" s="94">
        <v>9.810494169400942E-2</v>
      </c>
      <c r="G1891" s="94">
        <v>0.31080219893400629</v>
      </c>
      <c r="H1891" s="94">
        <v>0.10861770380529534</v>
      </c>
      <c r="I1891" s="94">
        <v>0.10069907815714586</v>
      </c>
      <c r="J1891" s="94">
        <v>0.31627819894627573</v>
      </c>
      <c r="K1891" s="94">
        <v>0.10887112978878534</v>
      </c>
      <c r="L1891" s="94">
        <v>0.10720669842361145</v>
      </c>
      <c r="M1891" s="94">
        <v>0.33983639623487222</v>
      </c>
      <c r="N1891" s="94">
        <v>3.2951138298353194E-2</v>
      </c>
      <c r="O1891" s="94">
        <v>7.1589314208539159E-2</v>
      </c>
      <c r="P1891" s="94">
        <v>0.22665245034986281</v>
      </c>
      <c r="Q1891" s="94">
        <v>3.385740919716649E-2</v>
      </c>
      <c r="R1891" s="94">
        <v>5.1829720796679926E-2</v>
      </c>
      <c r="S1891" s="94">
        <v>0.11222118209109395</v>
      </c>
      <c r="T1891" s="94">
        <v>3.1598058277429397E-2</v>
      </c>
      <c r="U1891" s="94">
        <v>4.7075811518872447E-2</v>
      </c>
      <c r="V1891" s="94">
        <v>9.0030667929463792E-2</v>
      </c>
      <c r="W1891" s="94">
        <v>3.2193242397508696E-2</v>
      </c>
      <c r="X1891" s="94">
        <v>3.4698677257984312E-2</v>
      </c>
      <c r="Y1891" s="94">
        <v>9.3905144185063918E-2</v>
      </c>
      <c r="Z1891" s="94">
        <v>3.0018706542583855E-2</v>
      </c>
      <c r="AA1891" s="94">
        <v>4.2673092198101399E-2</v>
      </c>
      <c r="AB1891" s="94">
        <v>0.15368239088567645</v>
      </c>
      <c r="AC1891" s="94">
        <v>9.6783268171980047E-2</v>
      </c>
      <c r="AD1891" s="94">
        <v>7.9339219366645841E-2</v>
      </c>
      <c r="AE1891" s="94">
        <v>0.1882903700336509</v>
      </c>
      <c r="AF1891" s="94">
        <v>0.10023940338609394</v>
      </c>
      <c r="AG1891" s="94">
        <v>0.10205104418491488</v>
      </c>
      <c r="AH1891" s="94">
        <v>0.32506342385254605</v>
      </c>
      <c r="AI1891" s="94">
        <v>0.10048914073129983</v>
      </c>
      <c r="AJ1891" s="94">
        <v>0.15077288687866033</v>
      </c>
      <c r="AK1891" s="94">
        <v>0.40818005306140598</v>
      </c>
    </row>
    <row r="1892" spans="1:37">
      <c r="A1892" s="94">
        <v>5</v>
      </c>
      <c r="B1892" s="94">
        <v>0.11365345642226855</v>
      </c>
      <c r="C1892" s="94">
        <v>0.11037425653259209</v>
      </c>
      <c r="D1892" s="94">
        <v>0.35031545688755872</v>
      </c>
      <c r="E1892" s="94">
        <v>0.11052169270250252</v>
      </c>
      <c r="F1892" s="94">
        <v>0.10204048244457974</v>
      </c>
      <c r="G1892" s="94">
        <v>0.31695290573422258</v>
      </c>
      <c r="H1892" s="94">
        <v>0.12309967688695694</v>
      </c>
      <c r="I1892" s="94">
        <v>0.11267168113784304</v>
      </c>
      <c r="J1892" s="94">
        <v>0.32439791882907848</v>
      </c>
      <c r="K1892" s="94">
        <v>0.12821572713755072</v>
      </c>
      <c r="L1892" s="94">
        <v>0.12138682905269362</v>
      </c>
      <c r="M1892" s="94">
        <v>0.34662147019273865</v>
      </c>
      <c r="N1892" s="94">
        <v>4.0122945262238016E-2</v>
      </c>
      <c r="O1892" s="94">
        <v>8.314261063375579E-2</v>
      </c>
      <c r="P1892" s="94">
        <v>0.23247607545825347</v>
      </c>
      <c r="Q1892" s="94">
        <v>4.1239735403982208E-2</v>
      </c>
      <c r="R1892" s="94">
        <v>6.1227358614429947E-2</v>
      </c>
      <c r="S1892" s="94">
        <v>0.12334161851576873</v>
      </c>
      <c r="T1892" s="94">
        <v>3.8010378172360061E-2</v>
      </c>
      <c r="U1892" s="94">
        <v>5.662909356304463E-2</v>
      </c>
      <c r="V1892" s="94">
        <v>0.10103504261940198</v>
      </c>
      <c r="W1892" s="94">
        <v>6.4405335504935116E-2</v>
      </c>
      <c r="X1892" s="94">
        <v>5.1442067617315831E-2</v>
      </c>
      <c r="Y1892" s="94">
        <v>0.10353779525639673</v>
      </c>
      <c r="Z1892" s="94">
        <v>4.6629096713217327E-2</v>
      </c>
      <c r="AA1892" s="94">
        <v>5.1811489022537571E-2</v>
      </c>
      <c r="AB1892" s="94">
        <v>0.15586061674826548</v>
      </c>
      <c r="AC1892" s="94">
        <v>0.10885677706779651</v>
      </c>
      <c r="AD1892" s="94">
        <v>9.0397298876652821E-2</v>
      </c>
      <c r="AE1892" s="94">
        <v>0.19205636683902499</v>
      </c>
      <c r="AF1892" s="94">
        <v>0.1073497413639678</v>
      </c>
      <c r="AG1892" s="94">
        <v>0.10431288722511599</v>
      </c>
      <c r="AH1892" s="94">
        <v>0.32967459680550881</v>
      </c>
      <c r="AI1892" s="94">
        <v>0.10794107346870821</v>
      </c>
      <c r="AJ1892" s="94">
        <v>0.15467591634558853</v>
      </c>
      <c r="AK1892" s="94">
        <v>0.41284886392269043</v>
      </c>
    </row>
    <row r="1893" spans="1:37">
      <c r="A1893" s="94">
        <v>6</v>
      </c>
      <c r="B1893" s="94">
        <v>0.13363818512713641</v>
      </c>
      <c r="C1893" s="94">
        <v>0.12761683283220154</v>
      </c>
      <c r="D1893" s="94">
        <v>0.36320036261710897</v>
      </c>
      <c r="E1893" s="94">
        <v>0.12936394481665833</v>
      </c>
      <c r="F1893" s="94">
        <v>0.11897148777982781</v>
      </c>
      <c r="G1893" s="94">
        <v>0.33074130339624586</v>
      </c>
      <c r="H1893" s="94">
        <v>0.18107406029893769</v>
      </c>
      <c r="I1893" s="94">
        <v>0.17590095366638231</v>
      </c>
      <c r="J1893" s="94">
        <v>0.35133554939496253</v>
      </c>
      <c r="K1893" s="94">
        <v>0.20493389136712536</v>
      </c>
      <c r="L1893" s="94">
        <v>0.19551539557039729</v>
      </c>
      <c r="M1893" s="94">
        <v>0.37117324069923796</v>
      </c>
      <c r="N1893" s="94">
        <v>0.11286771115612025</v>
      </c>
      <c r="O1893" s="94">
        <v>0.15847783945417143</v>
      </c>
      <c r="P1893" s="94">
        <v>0.26532467430400736</v>
      </c>
      <c r="Q1893" s="94">
        <v>0.12062075234263903</v>
      </c>
      <c r="R1893" s="94">
        <v>0.14085824623095497</v>
      </c>
      <c r="S1893" s="94">
        <v>0.19019335679008362</v>
      </c>
      <c r="T1893" s="94">
        <v>0.14512702316418369</v>
      </c>
      <c r="U1893" s="94">
        <v>0.13424558631568209</v>
      </c>
      <c r="V1893" s="94">
        <v>0.18109863347314298</v>
      </c>
      <c r="W1893" s="94">
        <v>0.19977228342419379</v>
      </c>
      <c r="X1893" s="94">
        <v>0.14729846312825781</v>
      </c>
      <c r="Y1893" s="94">
        <v>0.14669580973584354</v>
      </c>
      <c r="Z1893" s="94">
        <v>0.15957425948366805</v>
      </c>
      <c r="AA1893" s="94">
        <v>0.1419881056547207</v>
      </c>
      <c r="AB1893" s="94">
        <v>0.18873703506044501</v>
      </c>
      <c r="AC1893" s="94">
        <v>0.18377223954117222</v>
      </c>
      <c r="AD1893" s="94">
        <v>0.1641637350916644</v>
      </c>
      <c r="AE1893" s="94">
        <v>0.21420093313382713</v>
      </c>
      <c r="AF1893" s="94">
        <v>0.12527341933483749</v>
      </c>
      <c r="AG1893" s="94">
        <v>0.11945162255033384</v>
      </c>
      <c r="AH1893" s="94">
        <v>0.3417089492350307</v>
      </c>
      <c r="AI1893" s="94">
        <v>0.12692685279275245</v>
      </c>
      <c r="AJ1893" s="94">
        <v>0.17621935797505606</v>
      </c>
      <c r="AK1893" s="94">
        <v>0.42565474514221352</v>
      </c>
    </row>
    <row r="1894" spans="1:37">
      <c r="A1894" s="94">
        <v>7</v>
      </c>
      <c r="B1894" s="94">
        <v>0.21058312234833479</v>
      </c>
      <c r="C1894" s="94">
        <v>0.20372317101082904</v>
      </c>
      <c r="D1894" s="94">
        <v>0.39434277315433558</v>
      </c>
      <c r="E1894" s="94">
        <v>0.20630888203785672</v>
      </c>
      <c r="F1894" s="94">
        <v>0.19512465575379689</v>
      </c>
      <c r="G1894" s="94">
        <v>0.36369634626773434</v>
      </c>
      <c r="H1894" s="94">
        <v>0.39327680792208097</v>
      </c>
      <c r="I1894" s="94">
        <v>0.41794207318292054</v>
      </c>
      <c r="J1894" s="94">
        <v>0.70200759417167014</v>
      </c>
      <c r="K1894" s="94">
        <v>0.47301975508516902</v>
      </c>
      <c r="L1894" s="94">
        <v>0.4752217256789274</v>
      </c>
      <c r="M1894" s="94">
        <v>0.76135701479157336</v>
      </c>
      <c r="N1894" s="94">
        <v>0.3471890692363489</v>
      </c>
      <c r="O1894" s="94">
        <v>0.43759367331308646</v>
      </c>
      <c r="P1894" s="94">
        <v>0.69754611352270357</v>
      </c>
      <c r="Q1894" s="94">
        <v>0.35306892898768355</v>
      </c>
      <c r="R1894" s="94">
        <v>0.41635531491006239</v>
      </c>
      <c r="S1894" s="94">
        <v>0.53570160431259894</v>
      </c>
      <c r="T1894" s="94">
        <v>0.34904652150959908</v>
      </c>
      <c r="U1894" s="94">
        <v>0.34628554686784724</v>
      </c>
      <c r="V1894" s="94">
        <v>0.35662742975691158</v>
      </c>
      <c r="W1894" s="94">
        <v>0.40278500388324634</v>
      </c>
      <c r="X1894" s="94">
        <v>0.36446948283837938</v>
      </c>
      <c r="Y1894" s="94">
        <v>0.47280431620771751</v>
      </c>
      <c r="Z1894" s="94">
        <v>0.36527171547231074</v>
      </c>
      <c r="AA1894" s="94">
        <v>0.3918356907634355</v>
      </c>
      <c r="AB1894" s="94">
        <v>0.59627120217184471</v>
      </c>
      <c r="AC1894" s="94">
        <v>0.48354317011419023</v>
      </c>
      <c r="AD1894" s="94">
        <v>0.47284351333566643</v>
      </c>
      <c r="AE1894" s="94">
        <v>0.75520389416065314</v>
      </c>
      <c r="AF1894" s="94">
        <v>0.20189398506168799</v>
      </c>
      <c r="AG1894" s="94">
        <v>0.19594324863294829</v>
      </c>
      <c r="AH1894" s="94">
        <v>0.37447254653239803</v>
      </c>
      <c r="AI1894" s="94">
        <v>0.20369094572949142</v>
      </c>
      <c r="AJ1894" s="94">
        <v>0.24724578985228757</v>
      </c>
      <c r="AK1894" s="94">
        <v>0.45852169144347776</v>
      </c>
    </row>
    <row r="1895" spans="1:37">
      <c r="A1895" s="94">
        <v>8</v>
      </c>
      <c r="B1895" s="94">
        <v>0.48354317011419023</v>
      </c>
      <c r="C1895" s="94">
        <v>0.48723043357715812</v>
      </c>
      <c r="D1895" s="94">
        <v>0.83952193200262626</v>
      </c>
      <c r="E1895" s="94">
        <v>0.48282553406474799</v>
      </c>
      <c r="F1895" s="94">
        <v>0.47384819537732997</v>
      </c>
      <c r="G1895" s="94">
        <v>0.78155817905605474</v>
      </c>
      <c r="H1895" s="94">
        <v>0.57553057951137865</v>
      </c>
      <c r="I1895" s="94">
        <v>0.58932096746723905</v>
      </c>
      <c r="J1895" s="94">
        <v>0.88550603723509091</v>
      </c>
      <c r="K1895" s="94">
        <v>0.61108144882106741</v>
      </c>
      <c r="L1895" s="94">
        <v>0.61454500810293189</v>
      </c>
      <c r="M1895" s="94">
        <v>0.85221313312415958</v>
      </c>
      <c r="N1895" s="94">
        <v>0.49623652326640083</v>
      </c>
      <c r="O1895" s="94">
        <v>0.56886477207534658</v>
      </c>
      <c r="P1895" s="94">
        <v>0.8341301631296153</v>
      </c>
      <c r="Q1895" s="94">
        <v>0.51196144736056404</v>
      </c>
      <c r="R1895" s="94">
        <v>0.56820886874418464</v>
      </c>
      <c r="S1895" s="94">
        <v>0.72926821395138675</v>
      </c>
      <c r="T1895" s="94">
        <v>0.61399894415616185</v>
      </c>
      <c r="U1895" s="94">
        <v>0.59075487146754846</v>
      </c>
      <c r="V1895" s="94">
        <v>0.58379560727010327</v>
      </c>
      <c r="W1895" s="94">
        <v>0.5653610664977643</v>
      </c>
      <c r="X1895" s="94">
        <v>0.52313603958721999</v>
      </c>
      <c r="Y1895" s="94">
        <v>0.60636136864086587</v>
      </c>
      <c r="Z1895" s="94">
        <v>0.52121839594338626</v>
      </c>
      <c r="AA1895" s="94">
        <v>0.52605311594849602</v>
      </c>
      <c r="AB1895" s="94">
        <v>0.70239227788477143</v>
      </c>
      <c r="AC1895" s="94">
        <v>0.61108144882106741</v>
      </c>
      <c r="AD1895" s="94">
        <v>0.60572967334356953</v>
      </c>
      <c r="AE1895" s="94">
        <v>0.86747037394801496</v>
      </c>
      <c r="AF1895" s="94">
        <v>0.4809194927174294</v>
      </c>
      <c r="AG1895" s="94">
        <v>0.47352678638487938</v>
      </c>
      <c r="AH1895" s="94">
        <v>0.79229659064433466</v>
      </c>
      <c r="AI1895" s="94">
        <v>0.48354317011419023</v>
      </c>
      <c r="AJ1895" s="94">
        <v>0.51393282157908038</v>
      </c>
      <c r="AK1895" s="94">
        <v>0.73811676473639731</v>
      </c>
    </row>
    <row r="1896" spans="1:37">
      <c r="A1896" s="94">
        <v>9</v>
      </c>
      <c r="B1896" s="94">
        <v>0.61108144882106741</v>
      </c>
      <c r="C1896" s="94">
        <v>0.61627563756011461</v>
      </c>
      <c r="D1896" s="94">
        <v>0.93109275065741004</v>
      </c>
      <c r="E1896" s="94">
        <v>0.61108144882106741</v>
      </c>
      <c r="F1896" s="94">
        <v>0.6125946393026912</v>
      </c>
      <c r="G1896" s="94">
        <v>0.88973144166645213</v>
      </c>
      <c r="H1896" s="94">
        <v>0.82322345940165975</v>
      </c>
      <c r="I1896" s="94">
        <v>0.85965824089451282</v>
      </c>
      <c r="J1896" s="94">
        <v>0.97287514288342014</v>
      </c>
      <c r="K1896" s="94">
        <v>0.91435731385956154</v>
      </c>
      <c r="L1896" s="94">
        <v>0.91842361145214335</v>
      </c>
      <c r="M1896" s="94">
        <v>0.94957978484984296</v>
      </c>
      <c r="N1896" s="94">
        <v>0.85731935419298866</v>
      </c>
      <c r="O1896" s="94">
        <v>0.8942450943787259</v>
      </c>
      <c r="P1896" s="94">
        <v>0.95165055105692353</v>
      </c>
      <c r="Q1896" s="94">
        <v>0.86322349782488972</v>
      </c>
      <c r="R1896" s="94">
        <v>0.89506756023907275</v>
      </c>
      <c r="S1896" s="94">
        <v>0.93736079279511952</v>
      </c>
      <c r="T1896" s="94">
        <v>0.82998338977376607</v>
      </c>
      <c r="U1896" s="94">
        <v>0.89225613887312127</v>
      </c>
      <c r="V1896" s="94">
        <v>0.81085103504261935</v>
      </c>
      <c r="W1896" s="94">
        <v>0.86324563983079605</v>
      </c>
      <c r="X1896" s="94">
        <v>0.83617658193717548</v>
      </c>
      <c r="Y1896" s="94">
        <v>0.79949378813855421</v>
      </c>
      <c r="Z1896" s="94">
        <v>0.84896721845084733</v>
      </c>
      <c r="AA1896" s="94">
        <v>0.86053533101984125</v>
      </c>
      <c r="AB1896" s="94">
        <v>0.84666276074900793</v>
      </c>
      <c r="AC1896" s="94">
        <v>0.91435731385956154</v>
      </c>
      <c r="AD1896" s="94">
        <v>0.90988985873185158</v>
      </c>
      <c r="AE1896" s="94">
        <v>0.95490589743104082</v>
      </c>
      <c r="AF1896" s="94">
        <v>0.61108144882106741</v>
      </c>
      <c r="AG1896" s="94">
        <v>0.61369368664028701</v>
      </c>
      <c r="AH1896" s="94">
        <v>0.91617049367055858</v>
      </c>
      <c r="AI1896" s="94">
        <v>0.61108144882106741</v>
      </c>
      <c r="AJ1896" s="94">
        <v>0.65957010015011008</v>
      </c>
      <c r="AK1896" s="94">
        <v>0.85466658761801717</v>
      </c>
    </row>
    <row r="1897" spans="1:37">
      <c r="A1897" s="94">
        <v>10</v>
      </c>
      <c r="B1897" s="94">
        <v>0.91435731385956154</v>
      </c>
      <c r="C1897" s="94">
        <v>0.91767449172785398</v>
      </c>
      <c r="D1897" s="94">
        <v>0.98782833012821569</v>
      </c>
      <c r="E1897" s="94">
        <v>0.91435731385956154</v>
      </c>
      <c r="F1897" s="94">
        <v>0.91679148905228836</v>
      </c>
      <c r="G1897" s="94">
        <v>0.96637227386255387</v>
      </c>
      <c r="H1897" s="94">
        <v>0.98334747437178927</v>
      </c>
      <c r="I1897" s="94">
        <v>0.99443927822958833</v>
      </c>
      <c r="J1897" s="94">
        <v>1</v>
      </c>
      <c r="K1897" s="94">
        <v>1</v>
      </c>
      <c r="L1897" s="94">
        <v>1</v>
      </c>
      <c r="M1897" s="94">
        <v>1</v>
      </c>
      <c r="N1897" s="94">
        <v>1</v>
      </c>
      <c r="O1897" s="94">
        <v>1</v>
      </c>
      <c r="P1897" s="94">
        <v>1</v>
      </c>
      <c r="Q1897" s="94">
        <v>0.9854056409110914</v>
      </c>
      <c r="R1897" s="94">
        <v>1</v>
      </c>
      <c r="S1897" s="94">
        <v>1</v>
      </c>
      <c r="T1897" s="94">
        <v>0.91691024039761526</v>
      </c>
      <c r="U1897" s="94">
        <v>0.98332622679366011</v>
      </c>
      <c r="V1897" s="94">
        <v>0.90401614576286482</v>
      </c>
      <c r="W1897" s="94">
        <v>0.98983004199938196</v>
      </c>
      <c r="X1897" s="94">
        <v>0.965198931136657</v>
      </c>
      <c r="Y1897" s="94">
        <v>0.91856733105280686</v>
      </c>
      <c r="Z1897" s="94">
        <v>0.97527951966932158</v>
      </c>
      <c r="AA1897" s="94">
        <v>0.98225764151675643</v>
      </c>
      <c r="AB1897" s="94">
        <v>0.94363296749193659</v>
      </c>
      <c r="AC1897" s="94">
        <v>1</v>
      </c>
      <c r="AD1897" s="94">
        <v>1</v>
      </c>
      <c r="AE1897" s="94">
        <v>0.99899931182958646</v>
      </c>
      <c r="AF1897" s="94">
        <v>0.91435731385956154</v>
      </c>
      <c r="AG1897" s="94">
        <v>0.91373087572790679</v>
      </c>
      <c r="AH1897" s="94">
        <v>1</v>
      </c>
      <c r="AI1897" s="94">
        <v>0.91435731385956154</v>
      </c>
      <c r="AJ1897" s="94">
        <v>0.93692004743088209</v>
      </c>
      <c r="AK1897" s="94">
        <v>0.91260430716329</v>
      </c>
    </row>
    <row r="1898" spans="1:37">
      <c r="A1898" s="94">
        <v>11</v>
      </c>
      <c r="B1898" s="94">
        <v>1</v>
      </c>
      <c r="C1898" s="94">
        <v>1</v>
      </c>
      <c r="D1898" s="94">
        <v>1</v>
      </c>
      <c r="E1898" s="94">
        <v>1</v>
      </c>
      <c r="F1898" s="94">
        <v>1</v>
      </c>
      <c r="G1898" s="94">
        <v>1</v>
      </c>
      <c r="H1898" s="94">
        <v>1</v>
      </c>
      <c r="I1898" s="94">
        <v>1</v>
      </c>
      <c r="J1898" s="94">
        <v>0.98915071408863353</v>
      </c>
      <c r="K1898" s="94">
        <v>0.98185529012590211</v>
      </c>
      <c r="L1898" s="94">
        <v>0.97665668123557436</v>
      </c>
      <c r="M1898" s="94">
        <v>0.96432653518601519</v>
      </c>
      <c r="N1898" s="94">
        <v>0.99932845024827976</v>
      </c>
      <c r="O1898" s="94">
        <v>0.98727854824636241</v>
      </c>
      <c r="P1898" s="94">
        <v>0.98728390630853413</v>
      </c>
      <c r="Q1898" s="94">
        <v>1</v>
      </c>
      <c r="R1898" s="94">
        <v>0.99758744013198131</v>
      </c>
      <c r="S1898" s="94">
        <v>0.97984925271958434</v>
      </c>
      <c r="T1898" s="94">
        <v>1</v>
      </c>
      <c r="U1898" s="94">
        <v>1</v>
      </c>
      <c r="V1898" s="94">
        <v>0.88058674965047601</v>
      </c>
      <c r="W1898" s="94">
        <v>1</v>
      </c>
      <c r="X1898" s="94">
        <v>1</v>
      </c>
      <c r="Y1898" s="94">
        <v>0.94543799920371163</v>
      </c>
      <c r="Z1898" s="94">
        <v>1</v>
      </c>
      <c r="AA1898" s="94">
        <v>1</v>
      </c>
      <c r="AB1898" s="94">
        <v>0.9708419379539176</v>
      </c>
      <c r="AC1898" s="94">
        <v>0.98185529012590211</v>
      </c>
      <c r="AD1898" s="94">
        <v>0.98742534320775965</v>
      </c>
      <c r="AE1898" s="94">
        <v>1</v>
      </c>
      <c r="AF1898" s="94">
        <v>1</v>
      </c>
      <c r="AG1898" s="94">
        <v>1</v>
      </c>
      <c r="AH1898" s="94">
        <v>0.9996375779854515</v>
      </c>
      <c r="AI1898" s="94">
        <v>1</v>
      </c>
      <c r="AJ1898" s="94">
        <v>1</v>
      </c>
      <c r="AK1898" s="94">
        <v>1</v>
      </c>
    </row>
    <row r="1899" spans="1:37">
      <c r="A1899" s="94">
        <v>12</v>
      </c>
      <c r="B1899" s="94">
        <v>0.98185529012590211</v>
      </c>
      <c r="C1899" s="94">
        <v>0.98181547809674141</v>
      </c>
      <c r="D1899" s="94">
        <v>0.99657713445829077</v>
      </c>
      <c r="E1899" s="94">
        <v>0.98185529012590211</v>
      </c>
      <c r="F1899" s="94">
        <v>0.98446915644910615</v>
      </c>
      <c r="G1899" s="94">
        <v>0.9783035507376987</v>
      </c>
      <c r="H1899" s="94">
        <v>0.95194274622841091</v>
      </c>
      <c r="I1899" s="94">
        <v>0.94206158892157421</v>
      </c>
      <c r="J1899" s="94">
        <v>0.95488168595866563</v>
      </c>
      <c r="K1899" s="94">
        <v>0.91971374933259864</v>
      </c>
      <c r="L1899" s="94">
        <v>0.91152924421745318</v>
      </c>
      <c r="M1899" s="94">
        <v>0.92048408785298075</v>
      </c>
      <c r="N1899" s="94">
        <v>0.9820317393353809</v>
      </c>
      <c r="O1899" s="94">
        <v>0.93245790223081426</v>
      </c>
      <c r="P1899" s="94">
        <v>0.94623822110913458</v>
      </c>
      <c r="Q1899" s="94">
        <v>0.96236738683787393</v>
      </c>
      <c r="R1899" s="94">
        <v>0.94170467584214856</v>
      </c>
      <c r="S1899" s="94">
        <v>0.92295587333354878</v>
      </c>
      <c r="T1899" s="94">
        <v>0.95640137517221824</v>
      </c>
      <c r="U1899" s="94">
        <v>0.97438506632625044</v>
      </c>
      <c r="V1899" s="94">
        <v>0.83841834663780279</v>
      </c>
      <c r="W1899" s="94">
        <v>0.96986148498352454</v>
      </c>
      <c r="X1899" s="94">
        <v>0.97569905899489229</v>
      </c>
      <c r="Y1899" s="94">
        <v>0.93241706007101599</v>
      </c>
      <c r="Z1899" s="94">
        <v>0.97371475856010603</v>
      </c>
      <c r="AA1899" s="94">
        <v>0.96756973558281634</v>
      </c>
      <c r="AB1899" s="94">
        <v>0.97154674339281133</v>
      </c>
      <c r="AC1899" s="94">
        <v>0.91971374933259864</v>
      </c>
      <c r="AD1899" s="94">
        <v>0.93068827409068156</v>
      </c>
      <c r="AE1899" s="94">
        <v>0.97520061114583556</v>
      </c>
      <c r="AF1899" s="94">
        <v>0.98185529012590211</v>
      </c>
      <c r="AG1899" s="94">
        <v>0.97658453052304617</v>
      </c>
      <c r="AH1899" s="94">
        <v>0.97474047995029645</v>
      </c>
      <c r="AI1899" s="94">
        <v>0.98185529012590211</v>
      </c>
      <c r="AJ1899" s="94">
        <v>0.9860532185006724</v>
      </c>
      <c r="AK1899" s="94">
        <v>0.91622078287806263</v>
      </c>
    </row>
    <row r="1900" spans="1:37">
      <c r="A1900" s="94">
        <v>13</v>
      </c>
      <c r="B1900" s="94">
        <v>0.91971374933259864</v>
      </c>
      <c r="C1900" s="94">
        <v>0.91985892763322608</v>
      </c>
      <c r="D1900" s="94">
        <v>0.96200852550151472</v>
      </c>
      <c r="E1900" s="94">
        <v>0.91971374933259864</v>
      </c>
      <c r="F1900" s="94">
        <v>0.92216218427056129</v>
      </c>
      <c r="G1900" s="94">
        <v>0.94422522336946724</v>
      </c>
      <c r="H1900" s="94">
        <v>0.91517410911457731</v>
      </c>
      <c r="I1900" s="94">
        <v>0.90915742011934619</v>
      </c>
      <c r="J1900" s="94">
        <v>0.88643888531224113</v>
      </c>
      <c r="K1900" s="94">
        <v>0.89629872031139657</v>
      </c>
      <c r="L1900" s="94">
        <v>0.88396061484064203</v>
      </c>
      <c r="M1900" s="94">
        <v>0.90342335275661123</v>
      </c>
      <c r="N1900" s="94">
        <v>0.99555744010400415</v>
      </c>
      <c r="O1900" s="94">
        <v>0.91942415520464305</v>
      </c>
      <c r="P1900" s="94">
        <v>0.92493470361861141</v>
      </c>
      <c r="Q1900" s="94">
        <v>0.96367665499678201</v>
      </c>
      <c r="R1900" s="94">
        <v>0.93080855363432458</v>
      </c>
      <c r="S1900" s="94">
        <v>0.9344071790567805</v>
      </c>
      <c r="T1900" s="94">
        <v>0.93106112305731148</v>
      </c>
      <c r="U1900" s="94">
        <v>0.96634377689476481</v>
      </c>
      <c r="V1900" s="94">
        <v>0.82798899562530992</v>
      </c>
      <c r="W1900" s="94">
        <v>0.98005406383604432</v>
      </c>
      <c r="X1900" s="94">
        <v>0.97849041168251438</v>
      </c>
      <c r="Y1900" s="94">
        <v>0.94890347847990186</v>
      </c>
      <c r="Z1900" s="94">
        <v>0.97538736661293945</v>
      </c>
      <c r="AA1900" s="94">
        <v>0.97341569721221788</v>
      </c>
      <c r="AB1900" s="94">
        <v>1</v>
      </c>
      <c r="AC1900" s="94">
        <v>0.89629872031139657</v>
      </c>
      <c r="AD1900" s="94">
        <v>0.91901862422203717</v>
      </c>
      <c r="AE1900" s="94">
        <v>0.94525572791383361</v>
      </c>
      <c r="AF1900" s="94">
        <v>0.91971374933259864</v>
      </c>
      <c r="AG1900" s="94">
        <v>0.91491300621198868</v>
      </c>
      <c r="AH1900" s="94">
        <v>0.91842268761811086</v>
      </c>
      <c r="AI1900" s="94">
        <v>0.91971374933259864</v>
      </c>
      <c r="AJ1900" s="94">
        <v>0.92679089353343658</v>
      </c>
      <c r="AK1900" s="94">
        <v>0.87281566348989903</v>
      </c>
    </row>
    <row r="1901" spans="1:37">
      <c r="A1901" s="94">
        <v>14</v>
      </c>
      <c r="B1901" s="94">
        <v>0.89629872031139657</v>
      </c>
      <c r="C1901" s="94">
        <v>0.8963250684287869</v>
      </c>
      <c r="D1901" s="94">
        <v>0.93544215623864735</v>
      </c>
      <c r="E1901" s="94">
        <v>0.89629872031139657</v>
      </c>
      <c r="F1901" s="94">
        <v>0.89868482044663334</v>
      </c>
      <c r="G1901" s="94">
        <v>0.91740157581687576</v>
      </c>
      <c r="H1901" s="94">
        <v>0.90677956251888703</v>
      </c>
      <c r="I1901" s="94">
        <v>0.89846135640192604</v>
      </c>
      <c r="J1901" s="94">
        <v>0.83591727871135568</v>
      </c>
      <c r="K1901" s="94">
        <v>0.89556673154096555</v>
      </c>
      <c r="L1901" s="94">
        <v>0.8792216274615724</v>
      </c>
      <c r="M1901" s="94">
        <v>0.8717167189601075</v>
      </c>
      <c r="N1901" s="94">
        <v>0.98246221994545802</v>
      </c>
      <c r="O1901" s="94">
        <v>0.91870062365406657</v>
      </c>
      <c r="P1901" s="94">
        <v>0.88641704281399236</v>
      </c>
      <c r="Q1901" s="94">
        <v>0.94498419810642664</v>
      </c>
      <c r="R1901" s="94">
        <v>0.92146514668021517</v>
      </c>
      <c r="S1901" s="94">
        <v>0.92933922980083306</v>
      </c>
      <c r="T1901" s="94">
        <v>0.95922125078866383</v>
      </c>
      <c r="U1901" s="94">
        <v>0.99217059880662462</v>
      </c>
      <c r="V1901" s="94">
        <v>0.93842736661705661</v>
      </c>
      <c r="W1901" s="94">
        <v>0.97501903921701705</v>
      </c>
      <c r="X1901" s="94">
        <v>0.98693588132655408</v>
      </c>
      <c r="Y1901" s="94">
        <v>0.97570101811149668</v>
      </c>
      <c r="Z1901" s="94">
        <v>0.97265197595209241</v>
      </c>
      <c r="AA1901" s="94">
        <v>0.96859723249434193</v>
      </c>
      <c r="AB1901" s="94">
        <v>0.97909077197948768</v>
      </c>
      <c r="AC1901" s="94">
        <v>0.89556673154096555</v>
      </c>
      <c r="AD1901" s="94">
        <v>0.91444545093790863</v>
      </c>
      <c r="AE1901" s="94">
        <v>0.91636835426255303</v>
      </c>
      <c r="AF1901" s="94">
        <v>0.89629872031139657</v>
      </c>
      <c r="AG1901" s="94">
        <v>0.8916645917553111</v>
      </c>
      <c r="AH1901" s="94">
        <v>0.88931566957467201</v>
      </c>
      <c r="AI1901" s="94">
        <v>0.89629872031139657</v>
      </c>
      <c r="AJ1901" s="94">
        <v>0.90251294987895936</v>
      </c>
      <c r="AK1901" s="94">
        <v>0.90829862603566092</v>
      </c>
    </row>
    <row r="1902" spans="1:37">
      <c r="A1902" s="94">
        <v>15</v>
      </c>
      <c r="B1902" s="94">
        <v>0.89556673154096555</v>
      </c>
      <c r="C1902" s="94">
        <v>0.89515961790063892</v>
      </c>
      <c r="D1902" s="94">
        <v>0.89866384927393239</v>
      </c>
      <c r="E1902" s="94">
        <v>0.89556673154096555</v>
      </c>
      <c r="F1902" s="94">
        <v>0.89528916681057547</v>
      </c>
      <c r="G1902" s="94">
        <v>0.86789337487447527</v>
      </c>
      <c r="H1902" s="94">
        <v>0.79910330319161305</v>
      </c>
      <c r="I1902" s="94">
        <v>0.76562691151060236</v>
      </c>
      <c r="J1902" s="94">
        <v>0.81567381850192466</v>
      </c>
      <c r="K1902" s="94">
        <v>0.73637209142109161</v>
      </c>
      <c r="L1902" s="94">
        <v>0.72197662426950859</v>
      </c>
      <c r="M1902" s="94">
        <v>0.85071716718960089</v>
      </c>
      <c r="N1902" s="94">
        <v>0.85022718614196813</v>
      </c>
      <c r="O1902" s="94">
        <v>0.76119102169413888</v>
      </c>
      <c r="P1902" s="94">
        <v>0.87897181449278394</v>
      </c>
      <c r="Q1902" s="94">
        <v>0.82989908461808959</v>
      </c>
      <c r="R1902" s="94">
        <v>0.78771328427818732</v>
      </c>
      <c r="S1902" s="94">
        <v>0.93447980890280524</v>
      </c>
      <c r="T1902" s="94">
        <v>0.96218276399314961</v>
      </c>
      <c r="U1902" s="94">
        <v>0.98047489124378406</v>
      </c>
      <c r="V1902" s="94">
        <v>1</v>
      </c>
      <c r="W1902" s="94">
        <v>0.85341122446671358</v>
      </c>
      <c r="X1902" s="94">
        <v>0.85388402864234469</v>
      </c>
      <c r="Y1902" s="94">
        <v>1</v>
      </c>
      <c r="Z1902" s="94">
        <v>0.84421999207815168</v>
      </c>
      <c r="AA1902" s="94">
        <v>0.81534700844530672</v>
      </c>
      <c r="AB1902" s="94">
        <v>0.98962514792212897</v>
      </c>
      <c r="AC1902" s="94">
        <v>0.73637209142109161</v>
      </c>
      <c r="AD1902" s="94">
        <v>0.74706856453009118</v>
      </c>
      <c r="AE1902" s="94">
        <v>0.89429639310314379</v>
      </c>
      <c r="AF1902" s="94">
        <v>0.89556673154096555</v>
      </c>
      <c r="AG1902" s="94">
        <v>0.88719325261586734</v>
      </c>
      <c r="AH1902" s="94">
        <v>0.89304343886717252</v>
      </c>
      <c r="AI1902" s="94">
        <v>0.89556673154096555</v>
      </c>
      <c r="AJ1902" s="94">
        <v>0.88762182083345631</v>
      </c>
      <c r="AK1902" s="94">
        <v>0.82448976567015964</v>
      </c>
    </row>
    <row r="1903" spans="1:37">
      <c r="A1903" s="94">
        <v>16</v>
      </c>
      <c r="B1903" s="94">
        <v>0.73637209142109161</v>
      </c>
      <c r="C1903" s="94">
        <v>0.73694545360078079</v>
      </c>
      <c r="D1903" s="94">
        <v>0.87705346935918771</v>
      </c>
      <c r="E1903" s="94">
        <v>0.73637209142109161</v>
      </c>
      <c r="F1903" s="94">
        <v>0.73567072339419926</v>
      </c>
      <c r="G1903" s="94">
        <v>0.87049076911192924</v>
      </c>
      <c r="H1903" s="94">
        <v>0.72798937678700104</v>
      </c>
      <c r="I1903" s="94">
        <v>0.71300854677618875</v>
      </c>
      <c r="J1903" s="94">
        <v>0.66956813075639521</v>
      </c>
      <c r="K1903" s="94">
        <v>0.71058886343673033</v>
      </c>
      <c r="L1903" s="94">
        <v>0.69465353828021403</v>
      </c>
      <c r="M1903" s="94">
        <v>0.68361721201255032</v>
      </c>
      <c r="N1903" s="94">
        <v>0.82382581032593827</v>
      </c>
      <c r="O1903" s="94">
        <v>0.73788695399731863</v>
      </c>
      <c r="P1903" s="94">
        <v>0.69092347552269839</v>
      </c>
      <c r="Q1903" s="94">
        <v>0.81447537492176447</v>
      </c>
      <c r="R1903" s="94">
        <v>0.76156187741541459</v>
      </c>
      <c r="S1903" s="94">
        <v>0.7567787856289746</v>
      </c>
      <c r="T1903" s="94">
        <v>0.90081505993845179</v>
      </c>
      <c r="U1903" s="94">
        <v>0.86520507380773659</v>
      </c>
      <c r="V1903" s="94">
        <v>0.85291796328868452</v>
      </c>
      <c r="W1903" s="94">
        <v>0.81783050949698777</v>
      </c>
      <c r="X1903" s="94">
        <v>0.81863558722635832</v>
      </c>
      <c r="Y1903" s="94">
        <v>0.84881491171762657</v>
      </c>
      <c r="Z1903" s="94">
        <v>0.81677196450070777</v>
      </c>
      <c r="AA1903" s="94">
        <v>0.78044425478777657</v>
      </c>
      <c r="AB1903" s="94">
        <v>0.76020082604357586</v>
      </c>
      <c r="AC1903" s="94">
        <v>0.71058886343673033</v>
      </c>
      <c r="AD1903" s="94">
        <v>0.71756500394318479</v>
      </c>
      <c r="AE1903" s="94">
        <v>0.64624252640617208</v>
      </c>
      <c r="AF1903" s="94">
        <v>0.73637209142109161</v>
      </c>
      <c r="AG1903" s="94">
        <v>0.7318311733771653</v>
      </c>
      <c r="AH1903" s="94">
        <v>0.87471523984571187</v>
      </c>
      <c r="AI1903" s="94">
        <v>0.73637209142109161</v>
      </c>
      <c r="AJ1903" s="94">
        <v>0.73760605433529436</v>
      </c>
      <c r="AK1903" s="94">
        <v>0.81713824126635948</v>
      </c>
    </row>
    <row r="1904" spans="1:37">
      <c r="A1904" s="94">
        <v>17</v>
      </c>
      <c r="B1904" s="94">
        <v>0.71058886343673033</v>
      </c>
      <c r="C1904" s="94">
        <v>0.71069862981179466</v>
      </c>
      <c r="D1904" s="94">
        <v>0.69836122396605804</v>
      </c>
      <c r="E1904" s="94">
        <v>0.71058886343673033</v>
      </c>
      <c r="F1904" s="94">
        <v>0.70981885605736983</v>
      </c>
      <c r="G1904" s="94">
        <v>0.68430877771197574</v>
      </c>
      <c r="H1904" s="94">
        <v>0.59438562030730613</v>
      </c>
      <c r="I1904" s="94">
        <v>0.55860166777675879</v>
      </c>
      <c r="J1904" s="94">
        <v>0.36678009748919338</v>
      </c>
      <c r="K1904" s="94">
        <v>0.52549904410878212</v>
      </c>
      <c r="L1904" s="94">
        <v>0.5182767765064088</v>
      </c>
      <c r="M1904" s="94">
        <v>0.37554347826086953</v>
      </c>
      <c r="N1904" s="94">
        <v>0.65384408422783613</v>
      </c>
      <c r="O1904" s="94">
        <v>0.54902160374819486</v>
      </c>
      <c r="P1904" s="94">
        <v>0.25568412531665796</v>
      </c>
      <c r="Q1904" s="94">
        <v>0.63866189255597017</v>
      </c>
      <c r="R1904" s="94">
        <v>0.57666103426819748</v>
      </c>
      <c r="S1904" s="94">
        <v>0.31227605797475716</v>
      </c>
      <c r="T1904" s="94">
        <v>0.82672572524883137</v>
      </c>
      <c r="U1904" s="94">
        <v>0.76437504741326323</v>
      </c>
      <c r="V1904" s="94">
        <v>0.71726875028187453</v>
      </c>
      <c r="W1904" s="94">
        <v>0.65328266262507462</v>
      </c>
      <c r="X1904" s="94">
        <v>0.64305446235743269</v>
      </c>
      <c r="Y1904" s="94">
        <v>0.44591739727474383</v>
      </c>
      <c r="Z1904" s="94">
        <v>0.64998960747634227</v>
      </c>
      <c r="AA1904" s="94">
        <v>0.59059770230490982</v>
      </c>
      <c r="AB1904" s="94">
        <v>0.2246444068032577</v>
      </c>
      <c r="AC1904" s="94">
        <v>0.52549904410878212</v>
      </c>
      <c r="AD1904" s="94">
        <v>0.51104049843193522</v>
      </c>
      <c r="AE1904" s="94">
        <v>0.19854979133915443</v>
      </c>
      <c r="AF1904" s="94">
        <v>0.71058886343673033</v>
      </c>
      <c r="AG1904" s="94">
        <v>0.70579562570753751</v>
      </c>
      <c r="AH1904" s="94">
        <v>0.68655349607807614</v>
      </c>
      <c r="AI1904" s="94">
        <v>0.71058886343673033</v>
      </c>
      <c r="AJ1904" s="94">
        <v>0.70018443518162676</v>
      </c>
      <c r="AK1904" s="94">
        <v>0.73426314307311524</v>
      </c>
    </row>
    <row r="1905" spans="1:37">
      <c r="A1905" s="94">
        <v>18</v>
      </c>
      <c r="B1905" s="94">
        <v>0.52549904410878212</v>
      </c>
      <c r="C1905" s="94">
        <v>0.52997138330736238</v>
      </c>
      <c r="D1905" s="94">
        <v>0.3546448652017557</v>
      </c>
      <c r="E1905" s="94">
        <v>0.52549904410878212</v>
      </c>
      <c r="F1905" s="94">
        <v>0.52689801223380561</v>
      </c>
      <c r="G1905" s="94">
        <v>0.3501686536035224</v>
      </c>
      <c r="H1905" s="94">
        <v>0.49439201283153966</v>
      </c>
      <c r="I1905" s="94">
        <v>0.47407461897721731</v>
      </c>
      <c r="J1905" s="94">
        <v>0.29669495867877177</v>
      </c>
      <c r="K1905" s="94">
        <v>0.4698678975560186</v>
      </c>
      <c r="L1905" s="94">
        <v>0.4660177773412561</v>
      </c>
      <c r="M1905" s="94">
        <v>0.37461340206185567</v>
      </c>
      <c r="N1905" s="94">
        <v>0.57145009545907521</v>
      </c>
      <c r="O1905" s="94">
        <v>0.48139644439413709</v>
      </c>
      <c r="P1905" s="94">
        <v>0.25277886204845945</v>
      </c>
      <c r="Q1905" s="94">
        <v>0.54765006269890582</v>
      </c>
      <c r="R1905" s="94">
        <v>0.49984230235704469</v>
      </c>
      <c r="S1905" s="94">
        <v>0.2986700668194584</v>
      </c>
      <c r="T1905" s="94">
        <v>0.70887037585465396</v>
      </c>
      <c r="U1905" s="94">
        <v>0.62817799658362938</v>
      </c>
      <c r="V1905" s="94">
        <v>0.63663013575068783</v>
      </c>
      <c r="W1905" s="94">
        <v>0.5715610649897076</v>
      </c>
      <c r="X1905" s="94">
        <v>0.54631224818885005</v>
      </c>
      <c r="Y1905" s="94">
        <v>0.379346068529548</v>
      </c>
      <c r="Z1905" s="94">
        <v>0.55048021302712646</v>
      </c>
      <c r="AA1905" s="94">
        <v>0.48682222388627711</v>
      </c>
      <c r="AB1905" s="94">
        <v>0.16377880130867573</v>
      </c>
      <c r="AC1905" s="94">
        <v>0.4698678975560186</v>
      </c>
      <c r="AD1905" s="94">
        <v>0.44774191982023764</v>
      </c>
      <c r="AE1905" s="94">
        <v>0.21069694616487053</v>
      </c>
      <c r="AF1905" s="94">
        <v>0.52549904410878212</v>
      </c>
      <c r="AG1905" s="94">
        <v>0.5278615455275002</v>
      </c>
      <c r="AH1905" s="94">
        <v>0.3507468482228378</v>
      </c>
      <c r="AI1905" s="94">
        <v>0.52549904410878212</v>
      </c>
      <c r="AJ1905" s="94">
        <v>0.5364567423130111</v>
      </c>
      <c r="AK1905" s="94">
        <v>0.53228890305177201</v>
      </c>
    </row>
    <row r="1906" spans="1:37">
      <c r="A1906" s="94">
        <v>19</v>
      </c>
      <c r="B1906" s="94">
        <v>0.4698678975560186</v>
      </c>
      <c r="C1906" s="94">
        <v>0.47471818895616924</v>
      </c>
      <c r="D1906" s="94">
        <v>0.37378891551487958</v>
      </c>
      <c r="E1906" s="94">
        <v>0.4698678975560186</v>
      </c>
      <c r="F1906" s="94">
        <v>0.47111876607618397</v>
      </c>
      <c r="G1906" s="94">
        <v>0.3493543528078894</v>
      </c>
      <c r="H1906" s="94">
        <v>0.33993700457937187</v>
      </c>
      <c r="I1906" s="94">
        <v>0.30909441273196997</v>
      </c>
      <c r="J1906" s="94">
        <v>0.29765736884287414</v>
      </c>
      <c r="K1906" s="94">
        <v>0.26838440031461164</v>
      </c>
      <c r="L1906" s="94">
        <v>0.26987968374011684</v>
      </c>
      <c r="M1906" s="94">
        <v>0.36781712236665165</v>
      </c>
      <c r="N1906" s="94">
        <v>0.1672374122088606</v>
      </c>
      <c r="O1906" s="94">
        <v>0.22125244655048087</v>
      </c>
      <c r="P1906" s="94">
        <v>0.24005228949939869</v>
      </c>
      <c r="Q1906" s="94">
        <v>0.18857663531352767</v>
      </c>
      <c r="R1906" s="94">
        <v>0.23668846366817567</v>
      </c>
      <c r="S1906" s="94">
        <v>0.25041963911036513</v>
      </c>
      <c r="T1906" s="94">
        <v>0.62589650155157528</v>
      </c>
      <c r="U1906" s="94">
        <v>0.49010011065274678</v>
      </c>
      <c r="V1906" s="94">
        <v>0.4901343976908854</v>
      </c>
      <c r="W1906" s="94">
        <v>0.15868716115848927</v>
      </c>
      <c r="X1906" s="94">
        <v>0.19030608788980349</v>
      </c>
      <c r="Y1906" s="94">
        <v>0.232605569143015</v>
      </c>
      <c r="Z1906" s="94">
        <v>0.15527606856712589</v>
      </c>
      <c r="AA1906" s="94">
        <v>0.18680885445890916</v>
      </c>
      <c r="AB1906" s="94">
        <v>0.15759507622340296</v>
      </c>
      <c r="AC1906" s="94">
        <v>0.26820929711854774</v>
      </c>
      <c r="AD1906" s="94">
        <v>0.24421540671731129</v>
      </c>
      <c r="AE1906" s="94">
        <v>0.22998465821921701</v>
      </c>
      <c r="AF1906" s="94">
        <v>0.4698678975560186</v>
      </c>
      <c r="AG1906" s="94">
        <v>0.47463790710557385</v>
      </c>
      <c r="AH1906" s="94">
        <v>0.36792629889461292</v>
      </c>
      <c r="AI1906" s="94">
        <v>0.4698678975560186</v>
      </c>
      <c r="AJ1906" s="94">
        <v>0.48627821956819511</v>
      </c>
      <c r="AK1906" s="94">
        <v>0.53123656790526019</v>
      </c>
    </row>
    <row r="1907" spans="1:37">
      <c r="A1907" s="94">
        <v>20</v>
      </c>
      <c r="B1907" s="94">
        <v>0.26903888439170293</v>
      </c>
      <c r="C1907" s="94">
        <v>0.27303343660544838</v>
      </c>
      <c r="D1907" s="94">
        <v>0.37715178925546838</v>
      </c>
      <c r="E1907" s="94">
        <v>0.26850209262672015</v>
      </c>
      <c r="F1907" s="94">
        <v>0.26915508575479663</v>
      </c>
      <c r="G1907" s="94">
        <v>0.35059350619254831</v>
      </c>
      <c r="H1907" s="94">
        <v>0.1962156256537809</v>
      </c>
      <c r="I1907" s="94">
        <v>0.17814339297979365</v>
      </c>
      <c r="J1907" s="94">
        <v>0.33229099604524964</v>
      </c>
      <c r="K1907" s="94">
        <v>0.15591360810182395</v>
      </c>
      <c r="L1907" s="94">
        <v>0.1591037666355645</v>
      </c>
      <c r="M1907" s="94">
        <v>0.36721761541909453</v>
      </c>
      <c r="N1907" s="94">
        <v>7.8739208389206131E-2</v>
      </c>
      <c r="O1907" s="94">
        <v>0.11603418391382116</v>
      </c>
      <c r="P1907" s="94">
        <v>0.22954985447486509</v>
      </c>
      <c r="Q1907" s="94">
        <v>8.4363755388014439E-2</v>
      </c>
      <c r="R1907" s="94">
        <v>0.11419878180354734</v>
      </c>
      <c r="S1907" s="94">
        <v>0.1708738177475064</v>
      </c>
      <c r="T1907" s="94">
        <v>0.29912570979745823</v>
      </c>
      <c r="U1907" s="94">
        <v>0.25755930908738955</v>
      </c>
      <c r="V1907" s="94">
        <v>0.25827583096558876</v>
      </c>
      <c r="W1907" s="94">
        <v>6.97023849918188E-2</v>
      </c>
      <c r="X1907" s="94">
        <v>8.9094873961184651E-2</v>
      </c>
      <c r="Y1907" s="94">
        <v>0.16549796458954591</v>
      </c>
      <c r="Z1907" s="94">
        <v>7.1731943480358135E-2</v>
      </c>
      <c r="AA1907" s="94">
        <v>9.3567185475672929E-2</v>
      </c>
      <c r="AB1907" s="94">
        <v>0.16801923567765734</v>
      </c>
      <c r="AC1907" s="94">
        <v>0.15551460245833407</v>
      </c>
      <c r="AD1907" s="94">
        <v>0.1313063745640311</v>
      </c>
      <c r="AE1907" s="94">
        <v>0.24277263228339996</v>
      </c>
      <c r="AF1907" s="94">
        <v>0.2687231245299484</v>
      </c>
      <c r="AG1907" s="94">
        <v>0.27214491818173125</v>
      </c>
      <c r="AH1907" s="94">
        <v>0.36876763571410076</v>
      </c>
      <c r="AI1907" s="94">
        <v>0.2688695222840346</v>
      </c>
      <c r="AJ1907" s="94">
        <v>0.3151558748271433</v>
      </c>
      <c r="AK1907" s="94">
        <v>0.53310409224977406</v>
      </c>
    </row>
    <row r="1908" spans="1:37">
      <c r="A1908" s="94">
        <v>21</v>
      </c>
      <c r="B1908" s="94">
        <v>0.15658244489990411</v>
      </c>
      <c r="C1908" s="94">
        <v>0.16125230839379681</v>
      </c>
      <c r="D1908" s="94">
        <v>0.37422885538976342</v>
      </c>
      <c r="E1908" s="94">
        <v>0.15616621599122762</v>
      </c>
      <c r="F1908" s="94">
        <v>0.15641184116048457</v>
      </c>
      <c r="G1908" s="94">
        <v>0.34508651543631069</v>
      </c>
      <c r="H1908" s="94">
        <v>0.14391024895976198</v>
      </c>
      <c r="I1908" s="94">
        <v>0.13746484819457452</v>
      </c>
      <c r="J1908" s="94">
        <v>0.33639027210258704</v>
      </c>
      <c r="K1908" s="94">
        <v>0.13461129961018009</v>
      </c>
      <c r="L1908" s="94">
        <v>0.13974021509600748</v>
      </c>
      <c r="M1908" s="94">
        <v>0.35425818018825633</v>
      </c>
      <c r="N1908" s="94">
        <v>6.2583271093011789E-2</v>
      </c>
      <c r="O1908" s="94">
        <v>9.8083109630298634E-2</v>
      </c>
      <c r="P1908" s="94">
        <v>0.21139785340602166</v>
      </c>
      <c r="Q1908" s="94">
        <v>6.4304528696636817E-2</v>
      </c>
      <c r="R1908" s="94">
        <v>8.373958910130902E-2</v>
      </c>
      <c r="S1908" s="94">
        <v>0.1400142031698893</v>
      </c>
      <c r="T1908" s="94">
        <v>0.17883676911785534</v>
      </c>
      <c r="U1908" s="94">
        <v>0.13017523942062961</v>
      </c>
      <c r="V1908" s="94">
        <v>0.14125287511838724</v>
      </c>
      <c r="W1908" s="94">
        <v>5.4810324156807755E-2</v>
      </c>
      <c r="X1908" s="94">
        <v>6.5614115969257314E-2</v>
      </c>
      <c r="Y1908" s="94">
        <v>0.12151522292010306</v>
      </c>
      <c r="Z1908" s="94">
        <v>5.7013776956833774E-2</v>
      </c>
      <c r="AA1908" s="94">
        <v>7.5602573084778288E-2</v>
      </c>
      <c r="AB1908" s="94">
        <v>0.16834118384110258</v>
      </c>
      <c r="AC1908" s="94">
        <v>0.13401709696124192</v>
      </c>
      <c r="AD1908" s="94">
        <v>0.10902068371975428</v>
      </c>
      <c r="AE1908" s="94">
        <v>0.22506329273759243</v>
      </c>
      <c r="AF1908" s="94">
        <v>0.15628677884753392</v>
      </c>
      <c r="AG1908" s="94">
        <v>0.15879876971033022</v>
      </c>
      <c r="AH1908" s="94">
        <v>0.36205635662326235</v>
      </c>
      <c r="AI1908" s="94">
        <v>0.15649919911816881</v>
      </c>
      <c r="AJ1908" s="94">
        <v>0.21090401158837618</v>
      </c>
      <c r="AK1908" s="94">
        <v>0.53697253553483826</v>
      </c>
    </row>
    <row r="1909" spans="1:37">
      <c r="A1909" s="94">
        <v>22</v>
      </c>
      <c r="B1909" s="94">
        <v>0.13525430151048035</v>
      </c>
      <c r="C1909" s="94">
        <v>0.14218586024537169</v>
      </c>
      <c r="D1909" s="94">
        <v>0.36096733446428991</v>
      </c>
      <c r="E1909" s="94">
        <v>0.13486677804378155</v>
      </c>
      <c r="F1909" s="94">
        <v>0.13501813257228029</v>
      </c>
      <c r="G1909" s="94">
        <v>0.32749697453459325</v>
      </c>
      <c r="H1909" s="94">
        <v>0.12957937190543714</v>
      </c>
      <c r="I1909" s="94">
        <v>0.12851468080121731</v>
      </c>
      <c r="J1909" s="94">
        <v>0.32256178476172953</v>
      </c>
      <c r="K1909" s="94">
        <v>0.12364869131890024</v>
      </c>
      <c r="L1909" s="94">
        <v>0.1310204783185189</v>
      </c>
      <c r="M1909" s="94">
        <v>0.3461284177498879</v>
      </c>
      <c r="N1909" s="94">
        <v>5.4234099660566033E-2</v>
      </c>
      <c r="O1909" s="94">
        <v>8.7602692009679142E-2</v>
      </c>
      <c r="P1909" s="94">
        <v>0.21397303265997936</v>
      </c>
      <c r="Q1909" s="94">
        <v>5.5725726013521722E-2</v>
      </c>
      <c r="R1909" s="94">
        <v>7.4498935362519017E-2</v>
      </c>
      <c r="S1909" s="94">
        <v>0.13279963846476645</v>
      </c>
      <c r="T1909" s="94">
        <v>9.6068913124653946E-2</v>
      </c>
      <c r="U1909" s="94">
        <v>7.9806004546441503E-2</v>
      </c>
      <c r="V1909" s="94">
        <v>0.12268299282911647</v>
      </c>
      <c r="W1909" s="94">
        <v>4.7498133779718149E-2</v>
      </c>
      <c r="X1909" s="94">
        <v>5.4881375387053385E-2</v>
      </c>
      <c r="Y1909" s="94">
        <v>0.10580071665948922</v>
      </c>
      <c r="Z1909" s="94">
        <v>4.9407626151511223E-2</v>
      </c>
      <c r="AA1909" s="94">
        <v>6.6318172539469727E-2</v>
      </c>
      <c r="AB1909" s="94">
        <v>0.1568612664454602</v>
      </c>
      <c r="AC1909" s="94">
        <v>0.12315208717268619</v>
      </c>
      <c r="AD1909" s="94">
        <v>9.7649493581232136E-2</v>
      </c>
      <c r="AE1909" s="94">
        <v>0.21146087845900338</v>
      </c>
      <c r="AF1909" s="94">
        <v>0.13498734090008785</v>
      </c>
      <c r="AG1909" s="94">
        <v>0.13696964013981641</v>
      </c>
      <c r="AH1909" s="94">
        <v>0.3419613502808771</v>
      </c>
      <c r="AI1909" s="94">
        <v>0.13515096191936068</v>
      </c>
      <c r="AJ1909" s="94">
        <v>0.18585088177425657</v>
      </c>
      <c r="AK1909" s="94">
        <v>0.52504854081133556</v>
      </c>
    </row>
    <row r="1910" spans="1:37">
      <c r="A1910" s="94">
        <v>23</v>
      </c>
      <c r="B1910" s="94">
        <v>0.1247538508350413</v>
      </c>
      <c r="C1910" s="94">
        <v>0.13110467420909935</v>
      </c>
      <c r="D1910" s="94">
        <v>0.35172526421389078</v>
      </c>
      <c r="E1910" s="94">
        <v>0.12390991084089721</v>
      </c>
      <c r="F1910" s="94">
        <v>0.12397453259772959</v>
      </c>
      <c r="G1910" s="94">
        <v>0.31565903648582538</v>
      </c>
      <c r="H1910" s="94">
        <v>0.12094365280457473</v>
      </c>
      <c r="I1910" s="94">
        <v>0.12020058417762966</v>
      </c>
      <c r="J1910" s="94">
        <v>0.31770046379629746</v>
      </c>
      <c r="K1910" s="94">
        <v>0.11670484490449701</v>
      </c>
      <c r="L1910" s="94">
        <v>0.12357265628836614</v>
      </c>
      <c r="M1910" s="94">
        <v>0.34323733751680857</v>
      </c>
      <c r="N1910" s="94">
        <v>4.8700271418024646E-2</v>
      </c>
      <c r="O1910" s="94">
        <v>8.0663792355809796E-2</v>
      </c>
      <c r="P1910" s="94">
        <v>0.22710042151204671</v>
      </c>
      <c r="Q1910" s="94">
        <v>5.003969824907499E-2</v>
      </c>
      <c r="R1910" s="94">
        <v>6.5882650119593406E-2</v>
      </c>
      <c r="S1910" s="94">
        <v>0.12243778043190548</v>
      </c>
      <c r="T1910" s="94">
        <v>5.4311576941400652E-2</v>
      </c>
      <c r="U1910" s="94">
        <v>5.6809590951064269E-2</v>
      </c>
      <c r="V1910" s="94">
        <v>0.10617643079420915</v>
      </c>
      <c r="W1910" s="94">
        <v>4.2651616259868345E-2</v>
      </c>
      <c r="X1910" s="94">
        <v>4.8398148969809179E-2</v>
      </c>
      <c r="Y1910" s="94">
        <v>9.9828554249173251E-2</v>
      </c>
      <c r="Z1910" s="94">
        <v>4.4366271750767669E-2</v>
      </c>
      <c r="AA1910" s="94">
        <v>6.0163448942977524E-2</v>
      </c>
      <c r="AB1910" s="94">
        <v>0.17178399888623333</v>
      </c>
      <c r="AC1910" s="94">
        <v>0.11580349402639752</v>
      </c>
      <c r="AD1910" s="94">
        <v>9.258865467916208E-2</v>
      </c>
      <c r="AE1910" s="94">
        <v>0.20882183962472617</v>
      </c>
      <c r="AF1910" s="94">
        <v>0.12431465757278266</v>
      </c>
      <c r="AG1910" s="94">
        <v>0.12586617117631771</v>
      </c>
      <c r="AH1910" s="94">
        <v>0.32932511843433698</v>
      </c>
      <c r="AI1910" s="94">
        <v>0.12459884144836181</v>
      </c>
      <c r="AJ1910" s="94">
        <v>0.17189753090069404</v>
      </c>
      <c r="AK1910" s="94">
        <v>0.52109116779558018</v>
      </c>
    </row>
    <row r="1911" spans="1:37">
      <c r="A1911" s="94">
        <v>24</v>
      </c>
      <c r="B1911" s="94">
        <v>0.11785019203940685</v>
      </c>
      <c r="C1911" s="94">
        <v>0.12139676692736269</v>
      </c>
      <c r="D1911" s="94">
        <v>0.34853903299882349</v>
      </c>
      <c r="E1911" s="94">
        <v>0.1170378280314382</v>
      </c>
      <c r="F1911" s="94">
        <v>0.11679557910618683</v>
      </c>
      <c r="G1911" s="94">
        <v>0.31419136390555397</v>
      </c>
      <c r="H1911" s="94">
        <v>0.10466305585903904</v>
      </c>
      <c r="I1911" s="94">
        <v>0.10231224318292853</v>
      </c>
      <c r="J1911" s="94">
        <v>0.32227601792119398</v>
      </c>
      <c r="K1911" s="94">
        <v>9.6312498923545917E-2</v>
      </c>
      <c r="L1911" s="94">
        <v>0.10145410794087314</v>
      </c>
      <c r="M1911" s="94">
        <v>0.3683045719408336</v>
      </c>
      <c r="N1911" s="94">
        <v>3.3304132398616432E-2</v>
      </c>
      <c r="O1911" s="94">
        <v>6.3590157853656099E-2</v>
      </c>
      <c r="P1911" s="94">
        <v>0.24671422321538505</v>
      </c>
      <c r="Q1911" s="94">
        <v>2.488936462897065E-2</v>
      </c>
      <c r="R1911" s="94">
        <v>4.897903263556292E-2</v>
      </c>
      <c r="S1911" s="94">
        <v>0.11883856806223575</v>
      </c>
      <c r="T1911" s="94">
        <v>3.2254741640163266E-2</v>
      </c>
      <c r="U1911" s="94">
        <v>4.9571384101057617E-2</v>
      </c>
      <c r="V1911" s="94">
        <v>8.7031524827492907E-2</v>
      </c>
      <c r="W1911" s="94">
        <v>2.9167703455712145E-2</v>
      </c>
      <c r="X1911" s="94">
        <v>3.4009765533725422E-2</v>
      </c>
      <c r="Y1911" s="94">
        <v>0.11644091621909305</v>
      </c>
      <c r="Z1911" s="94">
        <v>3.0130475193242114E-2</v>
      </c>
      <c r="AA1911" s="94">
        <v>4.2933984092774942E-2</v>
      </c>
      <c r="AB1911" s="94">
        <v>0.17552555862357003</v>
      </c>
      <c r="AC1911" s="94">
        <v>9.4957602062198943E-2</v>
      </c>
      <c r="AD1911" s="94">
        <v>7.1997863480417201E-2</v>
      </c>
      <c r="AE1911" s="94">
        <v>0.22621866141384303</v>
      </c>
      <c r="AF1911" s="94">
        <v>0.11728469483244632</v>
      </c>
      <c r="AG1911" s="94">
        <v>0.11857082836985709</v>
      </c>
      <c r="AH1911" s="94">
        <v>0.32752595200497037</v>
      </c>
      <c r="AI1911" s="94">
        <v>0.11740238714455488</v>
      </c>
      <c r="AJ1911" s="94">
        <v>0.16306008021205942</v>
      </c>
      <c r="AK1911" s="94">
        <v>0.51243534067497665</v>
      </c>
    </row>
    <row r="1921" spans="1:50">
      <c r="A1921" s="102" t="s">
        <v>153</v>
      </c>
      <c r="B1921" s="101"/>
      <c r="C1921" s="101"/>
      <c r="D1921" s="101">
        <v>2015</v>
      </c>
      <c r="E1921" s="101"/>
      <c r="F1921" s="102" t="s">
        <v>0</v>
      </c>
      <c r="G1921" s="182">
        <v>8847.9820000000964</v>
      </c>
      <c r="H1921" s="101" t="s">
        <v>102</v>
      </c>
      <c r="I1921" s="101"/>
      <c r="J1921" s="101"/>
      <c r="K1921" s="100" t="s">
        <v>1</v>
      </c>
      <c r="L1921" s="101" t="s">
        <v>103</v>
      </c>
      <c r="M1921" s="101"/>
      <c r="N1921" s="101"/>
      <c r="O1921" s="101"/>
      <c r="P1921" s="101"/>
      <c r="Q1921" s="101"/>
      <c r="R1921" s="101"/>
      <c r="S1921" s="101"/>
      <c r="T1921" s="137"/>
      <c r="U1921" s="101"/>
      <c r="V1921" s="101"/>
      <c r="W1921" s="101"/>
      <c r="X1921" s="101"/>
      <c r="Y1921" s="101"/>
      <c r="Z1921" s="101"/>
      <c r="AA1921" s="101"/>
      <c r="AB1921" s="101"/>
      <c r="AC1921" s="100"/>
      <c r="AD1921" s="101"/>
      <c r="AE1921" s="101"/>
      <c r="AF1921" s="101"/>
      <c r="AG1921" s="101"/>
      <c r="AH1921" s="101"/>
      <c r="AI1921" s="101"/>
      <c r="AJ1921" s="101"/>
      <c r="AK1921" s="101"/>
    </row>
    <row r="1922" spans="1:50">
      <c r="A1922" s="138">
        <v>1049</v>
      </c>
      <c r="B1922" s="102" t="s">
        <v>104</v>
      </c>
      <c r="C1922" s="101"/>
      <c r="D1922" s="101"/>
      <c r="E1922" s="101"/>
      <c r="F1922" s="101" t="s">
        <v>3</v>
      </c>
      <c r="G1922" s="101">
        <v>0</v>
      </c>
      <c r="H1922" s="101" t="s">
        <v>102</v>
      </c>
      <c r="I1922" s="101"/>
      <c r="J1922" s="101"/>
      <c r="K1922" s="100" t="s">
        <v>4</v>
      </c>
      <c r="L1922" s="101" t="s">
        <v>103</v>
      </c>
      <c r="M1922" s="101"/>
      <c r="N1922" s="101" t="s">
        <v>105</v>
      </c>
      <c r="O1922" s="101"/>
      <c r="P1922" s="101"/>
      <c r="Q1922" s="101"/>
      <c r="R1922" s="101"/>
      <c r="S1922" s="101"/>
      <c r="T1922" s="100"/>
      <c r="U1922" s="101"/>
      <c r="V1922" s="101"/>
      <c r="W1922" s="101"/>
      <c r="X1922" s="101"/>
      <c r="Y1922" s="101"/>
      <c r="Z1922" s="101"/>
      <c r="AA1922" s="101"/>
      <c r="AB1922" s="101"/>
      <c r="AC1922" s="100"/>
      <c r="AD1922" s="101"/>
      <c r="AE1922" s="101"/>
      <c r="AF1922" s="101"/>
      <c r="AG1922" s="101"/>
      <c r="AH1922" s="101"/>
      <c r="AI1922" s="101"/>
      <c r="AJ1922" s="101"/>
      <c r="AK1922" s="101"/>
    </row>
    <row r="1923" spans="1:50">
      <c r="A1923" s="102"/>
      <c r="B1923" s="102">
        <v>1</v>
      </c>
      <c r="C1923" s="102" t="s">
        <v>5</v>
      </c>
      <c r="D1923" s="102" t="s">
        <v>6</v>
      </c>
      <c r="E1923" s="102">
        <v>2</v>
      </c>
      <c r="F1923" s="102" t="s">
        <v>7</v>
      </c>
      <c r="G1923" s="102" t="s">
        <v>8</v>
      </c>
      <c r="H1923" s="102">
        <v>3</v>
      </c>
      <c r="I1923" s="102" t="s">
        <v>9</v>
      </c>
      <c r="J1923" s="102" t="s">
        <v>10</v>
      </c>
      <c r="K1923" s="102">
        <v>4</v>
      </c>
      <c r="L1923" s="102" t="s">
        <v>11</v>
      </c>
      <c r="M1923" s="102" t="s">
        <v>12</v>
      </c>
      <c r="N1923" s="102">
        <v>5</v>
      </c>
      <c r="O1923" s="102" t="s">
        <v>13</v>
      </c>
      <c r="P1923" s="102" t="s">
        <v>13</v>
      </c>
      <c r="Q1923" s="102">
        <v>6</v>
      </c>
      <c r="R1923" s="102" t="s">
        <v>14</v>
      </c>
      <c r="S1923" s="102" t="s">
        <v>87</v>
      </c>
      <c r="T1923" s="102">
        <v>7</v>
      </c>
      <c r="U1923" s="102" t="s">
        <v>15</v>
      </c>
      <c r="V1923" s="102" t="s">
        <v>88</v>
      </c>
      <c r="W1923" s="102">
        <v>8</v>
      </c>
      <c r="X1923" s="102" t="s">
        <v>89</v>
      </c>
      <c r="Y1923" s="102" t="s">
        <v>90</v>
      </c>
      <c r="Z1923" s="102">
        <v>9</v>
      </c>
      <c r="AA1923" s="102" t="s">
        <v>91</v>
      </c>
      <c r="AB1923" s="102" t="s">
        <v>92</v>
      </c>
      <c r="AC1923" s="102">
        <v>10</v>
      </c>
      <c r="AD1923" s="102" t="s">
        <v>93</v>
      </c>
      <c r="AE1923" s="102" t="s">
        <v>94</v>
      </c>
      <c r="AF1923" s="102">
        <v>11</v>
      </c>
      <c r="AG1923" s="102" t="s">
        <v>95</v>
      </c>
      <c r="AH1923" s="102" t="s">
        <v>96</v>
      </c>
      <c r="AI1923" s="102">
        <v>12</v>
      </c>
      <c r="AJ1923" s="102" t="s">
        <v>97</v>
      </c>
      <c r="AK1923" s="102" t="s">
        <v>98</v>
      </c>
    </row>
    <row r="1924" spans="1:50">
      <c r="A1924" s="100"/>
      <c r="B1924" s="102">
        <v>31</v>
      </c>
      <c r="C1924" s="101"/>
      <c r="D1924" s="101"/>
      <c r="E1924" s="102">
        <v>28</v>
      </c>
      <c r="F1924" s="101"/>
      <c r="G1924" s="101"/>
      <c r="H1924" s="102">
        <v>31</v>
      </c>
      <c r="I1924" s="101"/>
      <c r="J1924" s="101"/>
      <c r="K1924" s="102">
        <v>30</v>
      </c>
      <c r="L1924" s="101"/>
      <c r="M1924" s="101"/>
      <c r="N1924" s="102">
        <v>31</v>
      </c>
      <c r="O1924" s="101"/>
      <c r="P1924" s="101"/>
      <c r="Q1924" s="102">
        <v>30</v>
      </c>
      <c r="R1924" s="101"/>
      <c r="S1924" s="101"/>
      <c r="T1924" s="102">
        <v>31</v>
      </c>
      <c r="U1924" s="101"/>
      <c r="V1924" s="101"/>
      <c r="W1924" s="102">
        <v>31</v>
      </c>
      <c r="X1924" s="101"/>
      <c r="Y1924" s="101"/>
      <c r="Z1924" s="102">
        <v>30</v>
      </c>
      <c r="AA1924" s="101"/>
      <c r="AB1924" s="101"/>
      <c r="AC1924" s="102">
        <v>31</v>
      </c>
      <c r="AD1924" s="101"/>
      <c r="AE1924" s="101"/>
      <c r="AF1924" s="102">
        <v>30</v>
      </c>
      <c r="AG1924" s="101"/>
      <c r="AH1924" s="101"/>
      <c r="AI1924" s="102">
        <v>31</v>
      </c>
      <c r="AJ1924" s="101"/>
      <c r="AK1924" s="101"/>
    </row>
    <row r="1925" spans="1:50">
      <c r="A1925" s="102" t="s">
        <v>16</v>
      </c>
      <c r="B1925" s="102" t="s">
        <v>17</v>
      </c>
      <c r="C1925" s="102" t="s">
        <v>18</v>
      </c>
      <c r="D1925" s="102" t="s">
        <v>19</v>
      </c>
      <c r="E1925" s="102" t="s">
        <v>17</v>
      </c>
      <c r="F1925" s="102" t="s">
        <v>18</v>
      </c>
      <c r="G1925" s="102" t="s">
        <v>19</v>
      </c>
      <c r="H1925" s="102" t="s">
        <v>17</v>
      </c>
      <c r="I1925" s="102" t="s">
        <v>18</v>
      </c>
      <c r="J1925" s="102" t="s">
        <v>19</v>
      </c>
      <c r="K1925" s="102" t="s">
        <v>17</v>
      </c>
      <c r="L1925" s="102" t="s">
        <v>18</v>
      </c>
      <c r="M1925" s="102" t="s">
        <v>19</v>
      </c>
      <c r="N1925" s="102" t="s">
        <v>17</v>
      </c>
      <c r="O1925" s="102" t="s">
        <v>18</v>
      </c>
      <c r="P1925" s="102" t="s">
        <v>19</v>
      </c>
      <c r="Q1925" s="102" t="s">
        <v>17</v>
      </c>
      <c r="R1925" s="102" t="s">
        <v>18</v>
      </c>
      <c r="S1925" s="102" t="s">
        <v>19</v>
      </c>
      <c r="T1925" s="102" t="s">
        <v>17</v>
      </c>
      <c r="U1925" s="102" t="s">
        <v>18</v>
      </c>
      <c r="V1925" s="102" t="s">
        <v>19</v>
      </c>
      <c r="W1925" s="102" t="s">
        <v>17</v>
      </c>
      <c r="X1925" s="102" t="s">
        <v>18</v>
      </c>
      <c r="Y1925" s="102" t="s">
        <v>19</v>
      </c>
      <c r="Z1925" s="102" t="s">
        <v>17</v>
      </c>
      <c r="AA1925" s="102" t="s">
        <v>18</v>
      </c>
      <c r="AB1925" s="102" t="s">
        <v>19</v>
      </c>
      <c r="AC1925" s="102" t="s">
        <v>17</v>
      </c>
      <c r="AD1925" s="102" t="s">
        <v>18</v>
      </c>
      <c r="AE1925" s="102" t="s">
        <v>19</v>
      </c>
      <c r="AF1925" s="102" t="s">
        <v>17</v>
      </c>
      <c r="AG1925" s="102" t="s">
        <v>18</v>
      </c>
      <c r="AH1925" s="102" t="s">
        <v>19</v>
      </c>
      <c r="AI1925" s="102" t="s">
        <v>17</v>
      </c>
      <c r="AJ1925" s="102" t="s">
        <v>18</v>
      </c>
      <c r="AK1925" s="102" t="s">
        <v>19</v>
      </c>
    </row>
    <row r="1926" spans="1:50">
      <c r="A1926" s="100"/>
      <c r="B1926" s="183">
        <v>9.9008567106540754E-2</v>
      </c>
      <c r="C1926" s="184">
        <v>1.1408017255336427</v>
      </c>
      <c r="D1926" s="184">
        <v>0.36006639343933272</v>
      </c>
      <c r="E1926" s="183">
        <v>9.7477008399787943E-2</v>
      </c>
      <c r="F1926" s="184">
        <v>1.0275102096246933</v>
      </c>
      <c r="G1926" s="184">
        <v>0.30488806817998093</v>
      </c>
      <c r="H1926" s="183">
        <v>0.10955273910667179</v>
      </c>
      <c r="I1926" s="184">
        <v>1.0376059710291194</v>
      </c>
      <c r="J1926" s="184">
        <v>0.29536676309223331</v>
      </c>
      <c r="K1926" s="183">
        <v>9.0425047306593731E-2</v>
      </c>
      <c r="L1926" s="184">
        <v>1.2585435902017552</v>
      </c>
      <c r="M1926" s="184">
        <v>0.37562749006764878</v>
      </c>
      <c r="N1926" s="183">
        <v>0.10116430654853531</v>
      </c>
      <c r="O1926" s="184">
        <v>1.0289097736891253</v>
      </c>
      <c r="P1926" s="184">
        <v>0.2682759563285701</v>
      </c>
      <c r="Q1926" s="183">
        <v>5.6320789626024929E-2</v>
      </c>
      <c r="R1926" s="184">
        <v>1.9372755668583557</v>
      </c>
      <c r="S1926" s="184">
        <v>0.43955140101266971</v>
      </c>
      <c r="T1926" s="183">
        <v>1.8745338681573732E-2</v>
      </c>
      <c r="U1926" s="184">
        <v>2.0000000000000009</v>
      </c>
      <c r="V1926" s="184">
        <v>1.481218181581448</v>
      </c>
      <c r="W1926" s="183">
        <v>6.2007865102504119E-2</v>
      </c>
      <c r="X1926" s="184">
        <v>1.7871562232937919</v>
      </c>
      <c r="Y1926" s="184">
        <v>0.38898032651868392</v>
      </c>
      <c r="Z1926" s="183">
        <v>0.10045370744286791</v>
      </c>
      <c r="AA1926" s="184">
        <v>1.1301921998996962</v>
      </c>
      <c r="AB1926" s="184">
        <v>0.27021852146863201</v>
      </c>
      <c r="AC1926" s="183">
        <v>0.10325718473959838</v>
      </c>
      <c r="AD1926" s="184">
        <v>1.0830616705428555</v>
      </c>
      <c r="AE1926" s="184">
        <v>0.31308707516731604</v>
      </c>
      <c r="AF1926" s="183">
        <v>9.9275940639135474E-2</v>
      </c>
      <c r="AG1926" s="184">
        <v>1.0921913129657856</v>
      </c>
      <c r="AH1926" s="184">
        <v>0.32265847480923771</v>
      </c>
      <c r="AI1926" s="183">
        <v>6.2311505300165666E-2</v>
      </c>
      <c r="AJ1926" s="184">
        <v>1.9289716224472548</v>
      </c>
      <c r="AK1926" s="184">
        <v>0.52935370666466375</v>
      </c>
      <c r="AM1926" t="str">
        <f>A1921</f>
        <v>PreNResSpltPkgAC-65to-PEYes-cDXGF-ERC1985-CZ01</v>
      </c>
      <c r="AN1926" s="93">
        <f>1/($T1926*(1/$T1924)*(1/(5/7+2/7*$V1926))*$T1936/SUM($T1928:$T1951))</f>
        <v>18945.195496009896</v>
      </c>
      <c r="AO1926" s="93">
        <f>1/(T1926*(1/T1924)*(1/(5/7+2/7*V1926)))</f>
        <v>1881.1192893721047</v>
      </c>
      <c r="AP1926" s="93"/>
      <c r="AR1926" s="217">
        <f>CHOOSE($AV$3,C1926,F1926,I1926,L1926,O1926,R1926,U1926,X1926,AA1926,AD1926,AG1926,AJ1926)</f>
        <v>2.0000000000000009</v>
      </c>
      <c r="AS1926" s="92"/>
      <c r="AT1926" s="92"/>
      <c r="AV1926" s="151">
        <f>AN1926/AR1926</f>
        <v>9472.5977480049442</v>
      </c>
      <c r="AW1926" s="152">
        <f>AO1926/AR1926</f>
        <v>940.55964468605191</v>
      </c>
      <c r="AX1926" s="93"/>
    </row>
    <row r="1927" spans="1:50">
      <c r="A1927" s="102" t="s">
        <v>20</v>
      </c>
      <c r="B1927" s="102" t="s">
        <v>21</v>
      </c>
      <c r="C1927" s="102" t="s">
        <v>22</v>
      </c>
      <c r="D1927" s="102" t="s">
        <v>23</v>
      </c>
      <c r="E1927" s="102" t="s">
        <v>21</v>
      </c>
      <c r="F1927" s="102" t="s">
        <v>22</v>
      </c>
      <c r="G1927" s="102" t="s">
        <v>23</v>
      </c>
      <c r="H1927" s="102" t="s">
        <v>21</v>
      </c>
      <c r="I1927" s="102" t="s">
        <v>22</v>
      </c>
      <c r="J1927" s="102" t="s">
        <v>23</v>
      </c>
      <c r="K1927" s="102" t="s">
        <v>21</v>
      </c>
      <c r="L1927" s="102" t="s">
        <v>22</v>
      </c>
      <c r="M1927" s="102" t="s">
        <v>23</v>
      </c>
      <c r="N1927" s="102" t="s">
        <v>21</v>
      </c>
      <c r="O1927" s="102" t="s">
        <v>22</v>
      </c>
      <c r="P1927" s="102" t="s">
        <v>23</v>
      </c>
      <c r="Q1927" s="102" t="s">
        <v>21</v>
      </c>
      <c r="R1927" s="102" t="s">
        <v>22</v>
      </c>
      <c r="S1927" s="102" t="s">
        <v>23</v>
      </c>
      <c r="T1927" s="102" t="s">
        <v>21</v>
      </c>
      <c r="U1927" s="102" t="s">
        <v>22</v>
      </c>
      <c r="V1927" s="102" t="s">
        <v>23</v>
      </c>
      <c r="W1927" s="102" t="s">
        <v>21</v>
      </c>
      <c r="X1927" s="102" t="s">
        <v>22</v>
      </c>
      <c r="Y1927" s="102" t="s">
        <v>23</v>
      </c>
      <c r="Z1927" s="102" t="s">
        <v>21</v>
      </c>
      <c r="AA1927" s="102" t="s">
        <v>22</v>
      </c>
      <c r="AB1927" s="102" t="s">
        <v>23</v>
      </c>
      <c r="AC1927" s="102" t="s">
        <v>21</v>
      </c>
      <c r="AD1927" s="102" t="s">
        <v>22</v>
      </c>
      <c r="AE1927" s="102" t="s">
        <v>23</v>
      </c>
      <c r="AF1927" s="102" t="s">
        <v>21</v>
      </c>
      <c r="AG1927" s="102" t="s">
        <v>22</v>
      </c>
      <c r="AH1927" s="102" t="s">
        <v>23</v>
      </c>
      <c r="AI1927" s="102" t="s">
        <v>21</v>
      </c>
      <c r="AJ1927" s="102" t="s">
        <v>22</v>
      </c>
      <c r="AK1927" s="102" t="s">
        <v>23</v>
      </c>
    </row>
    <row r="1928" spans="1:50">
      <c r="A1928" s="102">
        <v>1</v>
      </c>
      <c r="B1928" s="102">
        <v>7.7306733167082295E-2</v>
      </c>
      <c r="C1928" s="102">
        <v>7.7227590803065627E-2</v>
      </c>
      <c r="D1928" s="102">
        <v>0.29198184568835112</v>
      </c>
      <c r="E1928" s="102">
        <v>9.2031146454605708E-2</v>
      </c>
      <c r="F1928" s="102">
        <v>9.1330631767753939E-2</v>
      </c>
      <c r="G1928" s="102">
        <v>0.3506479122826448</v>
      </c>
      <c r="H1928" s="102">
        <v>8.3612040133779264E-2</v>
      </c>
      <c r="I1928" s="102">
        <v>8.6781159030594954E-2</v>
      </c>
      <c r="J1928" s="102">
        <v>0.34292061265053203</v>
      </c>
      <c r="K1928" s="102">
        <v>9.0291583830351213E-2</v>
      </c>
      <c r="L1928" s="102">
        <v>0.10616438356164382</v>
      </c>
      <c r="M1928" s="102">
        <v>0.29959931310818549</v>
      </c>
      <c r="N1928" s="102">
        <v>8.8873696803965146E-2</v>
      </c>
      <c r="O1928" s="102">
        <v>7.1284595705093434E-2</v>
      </c>
      <c r="P1928" s="102">
        <v>0.24062976130015237</v>
      </c>
      <c r="Q1928" s="102">
        <v>8.2573586871581145E-2</v>
      </c>
      <c r="R1928" s="102">
        <v>8.7372538063975352E-2</v>
      </c>
      <c r="S1928" s="102">
        <v>0.15290806754221389</v>
      </c>
      <c r="T1928" s="102">
        <v>8.1387591727818551E-2</v>
      </c>
      <c r="U1928" s="102">
        <v>0.15518023124008168</v>
      </c>
      <c r="V1928" s="102">
        <v>9.3615245513979692E-2</v>
      </c>
      <c r="W1928" s="102">
        <v>3.0742954739538857E-2</v>
      </c>
      <c r="X1928" s="102">
        <v>4.4086180963074401E-2</v>
      </c>
      <c r="Y1928" s="102">
        <v>0.12903576475703882</v>
      </c>
      <c r="Z1928" s="102">
        <v>3.8512528171814928E-2</v>
      </c>
      <c r="AA1928" s="102">
        <v>5.2468990791204678E-2</v>
      </c>
      <c r="AB1928" s="102">
        <v>0.20509193776520507</v>
      </c>
      <c r="AC1928" s="102">
        <v>6.8712474983322211E-2</v>
      </c>
      <c r="AD1928" s="102">
        <v>7.6685227160737182E-2</v>
      </c>
      <c r="AE1928" s="102">
        <v>0.2290215410995606</v>
      </c>
      <c r="AF1928" s="102">
        <v>9.3108018555334668E-2</v>
      </c>
      <c r="AG1928" s="102">
        <v>8.3885714285714286E-2</v>
      </c>
      <c r="AH1928" s="102">
        <v>0.35722679200940072</v>
      </c>
      <c r="AI1928" s="102">
        <v>9.9788940481215713E-2</v>
      </c>
      <c r="AJ1928" s="102">
        <v>0.14665744142768519</v>
      </c>
      <c r="AK1928" s="102">
        <v>0.30618106617647045</v>
      </c>
    </row>
    <row r="1929" spans="1:50">
      <c r="A1929" s="102">
        <v>2</v>
      </c>
      <c r="B1929" s="102">
        <v>9.4430590191188712E-2</v>
      </c>
      <c r="C1929" s="102">
        <v>7.8773742085971335E-2</v>
      </c>
      <c r="D1929" s="102">
        <v>0.33065431164901671</v>
      </c>
      <c r="E1929" s="102">
        <v>9.1534128561961567E-2</v>
      </c>
      <c r="F1929" s="102">
        <v>9.3403308310635744E-2</v>
      </c>
      <c r="G1929" s="102">
        <v>0.35297375124598512</v>
      </c>
      <c r="H1929" s="102">
        <v>8.3767597417749085E-2</v>
      </c>
      <c r="I1929" s="102">
        <v>8.7529373253679696E-2</v>
      </c>
      <c r="J1929" s="102">
        <v>0.35648310534315447</v>
      </c>
      <c r="K1929" s="102">
        <v>9.0871438038436045E-2</v>
      </c>
      <c r="L1929" s="102">
        <v>0.10501323817198109</v>
      </c>
      <c r="M1929" s="102">
        <v>0.30452203777904985</v>
      </c>
      <c r="N1929" s="102">
        <v>8.9471885147837979E-2</v>
      </c>
      <c r="O1929" s="102">
        <v>7.1375041992919344E-2</v>
      </c>
      <c r="P1929" s="102">
        <v>0.26988318943626199</v>
      </c>
      <c r="Q1929" s="102">
        <v>8.1792133368064596E-2</v>
      </c>
      <c r="R1929" s="102">
        <v>9.1050891651534127E-2</v>
      </c>
      <c r="S1929" s="102">
        <v>0.15384615384615388</v>
      </c>
      <c r="T1929" s="102">
        <v>8.1387591727818551E-2</v>
      </c>
      <c r="U1929" s="102">
        <v>0.1659487644525052</v>
      </c>
      <c r="V1929" s="102">
        <v>9.3615245513979692E-2</v>
      </c>
      <c r="W1929" s="102">
        <v>3.0277152395000388E-2</v>
      </c>
      <c r="X1929" s="102">
        <v>4.3535368514713041E-2</v>
      </c>
      <c r="Y1929" s="102">
        <v>0.13512338297641049</v>
      </c>
      <c r="Z1929" s="102">
        <v>5.183613946705555E-2</v>
      </c>
      <c r="AA1929" s="102">
        <v>5.5381977071978949E-2</v>
      </c>
      <c r="AB1929" s="102">
        <v>0.18855402023718856</v>
      </c>
      <c r="AC1929" s="102">
        <v>6.8629086057371572E-2</v>
      </c>
      <c r="AD1929" s="102">
        <v>7.1240268059524978E-2</v>
      </c>
      <c r="AE1929" s="102">
        <v>0.23255813953488372</v>
      </c>
      <c r="AF1929" s="102">
        <v>9.1037110669317425E-2</v>
      </c>
      <c r="AG1929" s="102">
        <v>8.3603361344537802E-2</v>
      </c>
      <c r="AH1929" s="102">
        <v>0.38275825232346983</v>
      </c>
      <c r="AI1929" s="102">
        <v>9.9113550021105959E-2</v>
      </c>
      <c r="AJ1929" s="102">
        <v>0.15171541728300805</v>
      </c>
      <c r="AK1929" s="102">
        <v>0.30870863970588225</v>
      </c>
    </row>
    <row r="1930" spans="1:50">
      <c r="A1930" s="102">
        <v>3</v>
      </c>
      <c r="B1930" s="102">
        <v>9.5012468827930172E-2</v>
      </c>
      <c r="C1930" s="102">
        <v>8.193268910363212E-2</v>
      </c>
      <c r="D1930" s="102">
        <v>0.33349092284417547</v>
      </c>
      <c r="E1930" s="102">
        <v>9.1285619615639482E-2</v>
      </c>
      <c r="F1930" s="102">
        <v>9.3934763834451609E-2</v>
      </c>
      <c r="G1930" s="102">
        <v>0.35906523424520981</v>
      </c>
      <c r="H1930" s="102">
        <v>8.4234269269658546E-2</v>
      </c>
      <c r="I1930" s="102">
        <v>9.2497983328851827E-2</v>
      </c>
      <c r="J1930" s="102">
        <v>0.35999064655676372</v>
      </c>
      <c r="K1930" s="102">
        <v>9.1451292246520891E-2</v>
      </c>
      <c r="L1930" s="102">
        <v>0.10838033843674456</v>
      </c>
      <c r="M1930" s="102">
        <v>0.31104751001717229</v>
      </c>
      <c r="N1930" s="102">
        <v>9.0070073491710811E-2</v>
      </c>
      <c r="O1930" s="102">
        <v>7.5613096622477227E-2</v>
      </c>
      <c r="P1930" s="102">
        <v>0.25007618080243782</v>
      </c>
      <c r="Q1930" s="102">
        <v>8.1271164365720239E-2</v>
      </c>
      <c r="R1930" s="102">
        <v>9.638217628160349E-2</v>
      </c>
      <c r="S1930" s="102">
        <v>0.17863843473599575</v>
      </c>
      <c r="T1930" s="102">
        <v>0.12230375806092952</v>
      </c>
      <c r="U1930" s="102">
        <v>0.19950124688279303</v>
      </c>
      <c r="V1930" s="102">
        <v>0.11920990402003062</v>
      </c>
      <c r="W1930" s="102">
        <v>2.981135005046192E-2</v>
      </c>
      <c r="X1930" s="102">
        <v>3.9764421752854703E-2</v>
      </c>
      <c r="Y1930" s="102">
        <v>0.13240569627133383</v>
      </c>
      <c r="Z1930" s="102">
        <v>5.1902426090414962E-2</v>
      </c>
      <c r="AA1930" s="102">
        <v>5.7472749483179854E-2</v>
      </c>
      <c r="AB1930" s="102">
        <v>0.23675334566423675</v>
      </c>
      <c r="AC1930" s="102">
        <v>6.8545697131420932E-2</v>
      </c>
      <c r="AD1930" s="102">
        <v>7.380260175421309E-2</v>
      </c>
      <c r="AE1930" s="102">
        <v>0.21691137069981781</v>
      </c>
      <c r="AF1930" s="102">
        <v>9.1037110669317425E-2</v>
      </c>
      <c r="AG1930" s="102">
        <v>8.7139495798319339E-2</v>
      </c>
      <c r="AH1930" s="102">
        <v>0.39247943595769685</v>
      </c>
      <c r="AI1930" s="102">
        <v>0.10004221190375688</v>
      </c>
      <c r="AJ1930" s="102">
        <v>0.15667795963162665</v>
      </c>
      <c r="AK1930" s="102">
        <v>0.3119255514705882</v>
      </c>
    </row>
    <row r="1931" spans="1:50">
      <c r="A1931" s="102">
        <v>4</v>
      </c>
      <c r="B1931" s="102">
        <v>9.5428096425602682E-2</v>
      </c>
      <c r="C1931" s="102">
        <v>8.2092635788070634E-2</v>
      </c>
      <c r="D1931" s="102">
        <v>0.31684947049924361</v>
      </c>
      <c r="E1931" s="102">
        <v>9.1534128561961567E-2</v>
      </c>
      <c r="F1931" s="102">
        <v>9.4373214641599659E-2</v>
      </c>
      <c r="G1931" s="102">
        <v>0.33802192933879721</v>
      </c>
      <c r="H1931" s="102">
        <v>8.7967644084934279E-2</v>
      </c>
      <c r="I1931" s="102">
        <v>9.8787659141657991E-2</v>
      </c>
      <c r="J1931" s="102">
        <v>0.36349818777037302</v>
      </c>
      <c r="K1931" s="102">
        <v>0.10188866799204771</v>
      </c>
      <c r="L1931" s="102">
        <v>0.1190859905606078</v>
      </c>
      <c r="M1931" s="102">
        <v>0.32249570692615914</v>
      </c>
      <c r="N1931" s="102">
        <v>0.10023927533754914</v>
      </c>
      <c r="O1931" s="102">
        <v>8.59498152311549E-2</v>
      </c>
      <c r="P1931" s="102">
        <v>0.25657694261046216</v>
      </c>
      <c r="Q1931" s="102">
        <v>9.5771468264304938E-2</v>
      </c>
      <c r="R1931" s="102">
        <v>0.11614750663500482</v>
      </c>
      <c r="S1931" s="102">
        <v>0.2079871348164031</v>
      </c>
      <c r="T1931" s="102">
        <v>0.16055147876362019</v>
      </c>
      <c r="U1931" s="102">
        <v>0.2174110179097711</v>
      </c>
      <c r="V1931" s="102">
        <v>0.14772569202948951</v>
      </c>
      <c r="W1931" s="102">
        <v>3.5866780529461996E-2</v>
      </c>
      <c r="X1931" s="102">
        <v>5.1712814863462075E-2</v>
      </c>
      <c r="Y1931" s="102">
        <v>0.14795086422437223</v>
      </c>
      <c r="Z1931" s="102">
        <v>5.813336868619913E-2</v>
      </c>
      <c r="AA1931" s="102">
        <v>6.7691693290734822E-2</v>
      </c>
      <c r="AB1931" s="102">
        <v>0.23795016864323795</v>
      </c>
      <c r="AC1931" s="102">
        <v>8.0303535690460309E-2</v>
      </c>
      <c r="AD1931" s="102">
        <v>8.6996156499457994E-2</v>
      </c>
      <c r="AE1931" s="102">
        <v>0.26513771299967848</v>
      </c>
      <c r="AF1931" s="102">
        <v>9.0871438038436045E-2</v>
      </c>
      <c r="AG1931" s="102">
        <v>8.7273949579831922E-2</v>
      </c>
      <c r="AH1931" s="102">
        <v>0.39301356692661038</v>
      </c>
      <c r="AI1931" s="102">
        <v>0.10080202617138033</v>
      </c>
      <c r="AJ1931" s="102">
        <v>0.15782316171207711</v>
      </c>
      <c r="AK1931" s="102">
        <v>0.31445312499999989</v>
      </c>
    </row>
    <row r="1932" spans="1:50">
      <c r="A1932" s="102">
        <v>5</v>
      </c>
      <c r="B1932" s="102">
        <v>0.10631753948462178</v>
      </c>
      <c r="C1932" s="102">
        <v>9.5288237254248592E-2</v>
      </c>
      <c r="D1932" s="102">
        <v>0.32365733736762486</v>
      </c>
      <c r="E1932" s="102">
        <v>0.10197150430748839</v>
      </c>
      <c r="F1932" s="102">
        <v>0.10544077592506476</v>
      </c>
      <c r="G1932" s="102">
        <v>0.34045852253848707</v>
      </c>
      <c r="H1932" s="102">
        <v>9.8001088900987784E-2</v>
      </c>
      <c r="I1932" s="102">
        <v>0.11019792604370041</v>
      </c>
      <c r="J1932" s="102">
        <v>0.38045130363615104</v>
      </c>
      <c r="K1932" s="102">
        <v>0.11257455268389663</v>
      </c>
      <c r="L1932" s="102">
        <v>0.13015137561874066</v>
      </c>
      <c r="M1932" s="102">
        <v>0.34115626788780767</v>
      </c>
      <c r="N1932" s="102">
        <v>0.11126303196034866</v>
      </c>
      <c r="O1932" s="102">
        <v>9.6803369770266434E-2</v>
      </c>
      <c r="P1932" s="102">
        <v>0.30533265617064503</v>
      </c>
      <c r="Q1932" s="102">
        <v>0.10688547364765129</v>
      </c>
      <c r="R1932" s="102">
        <v>0.13123341248777753</v>
      </c>
      <c r="S1932" s="102">
        <v>0.22500670061645675</v>
      </c>
      <c r="T1932" s="102">
        <v>0.17989770958416723</v>
      </c>
      <c r="U1932" s="102">
        <v>0.2449557923373385</v>
      </c>
      <c r="V1932" s="102">
        <v>0.16775629433857284</v>
      </c>
      <c r="W1932" s="102">
        <v>4.5881530937039047E-2</v>
      </c>
      <c r="X1932" s="102">
        <v>6.6436455310043857E-2</v>
      </c>
      <c r="Y1932" s="102">
        <v>0.16045222306772478</v>
      </c>
      <c r="Z1932" s="102">
        <v>6.8142648813469445E-2</v>
      </c>
      <c r="AA1932" s="102">
        <v>7.8180793084006758E-2</v>
      </c>
      <c r="AB1932" s="102">
        <v>0.25884016973125878</v>
      </c>
      <c r="AC1932" s="102">
        <v>0.10657104736490992</v>
      </c>
      <c r="AD1932" s="102">
        <v>0.10260421799546664</v>
      </c>
      <c r="AE1932" s="102">
        <v>0.30800557282177687</v>
      </c>
      <c r="AF1932" s="102">
        <v>0.10155732273028496</v>
      </c>
      <c r="AG1932" s="102">
        <v>0.10319327731092437</v>
      </c>
      <c r="AH1932" s="102">
        <v>0.39450913363956841</v>
      </c>
      <c r="AI1932" s="102">
        <v>0.11304347826086958</v>
      </c>
      <c r="AJ1932" s="102">
        <v>0.16755737939590587</v>
      </c>
      <c r="AK1932" s="102">
        <v>0.32697610294117635</v>
      </c>
    </row>
    <row r="1933" spans="1:50">
      <c r="A1933" s="102">
        <v>6</v>
      </c>
      <c r="B1933" s="102">
        <v>0.11795511221945139</v>
      </c>
      <c r="C1933" s="102">
        <v>0.10629790069976673</v>
      </c>
      <c r="D1933" s="102">
        <v>0.34493192133131617</v>
      </c>
      <c r="E1933" s="102">
        <v>0.11307157057654076</v>
      </c>
      <c r="F1933" s="102">
        <v>0.11734537965853985</v>
      </c>
      <c r="G1933" s="102">
        <v>0.35961900542695763</v>
      </c>
      <c r="H1933" s="102">
        <v>0.1280236447071634</v>
      </c>
      <c r="I1933" s="102">
        <v>0.17218279808737746</v>
      </c>
      <c r="J1933" s="102">
        <v>0.40009353443236295</v>
      </c>
      <c r="K1933" s="102">
        <v>0.18696156394963553</v>
      </c>
      <c r="L1933" s="102">
        <v>0.20686082652238977</v>
      </c>
      <c r="M1933" s="102">
        <v>0.3580995993131082</v>
      </c>
      <c r="N1933" s="102">
        <v>0.18654930781063064</v>
      </c>
      <c r="O1933" s="102">
        <v>0.16957386877535727</v>
      </c>
      <c r="P1933" s="102">
        <v>0.29598781107160993</v>
      </c>
      <c r="Q1933" s="102">
        <v>0.1819050099852392</v>
      </c>
      <c r="R1933" s="102">
        <v>0.20419518554732954</v>
      </c>
      <c r="S1933" s="102">
        <v>0.23813990887161618</v>
      </c>
      <c r="T1933" s="102">
        <v>0.19368467867467201</v>
      </c>
      <c r="U1933" s="102">
        <v>0.34686012242121983</v>
      </c>
      <c r="V1933" s="102">
        <v>0.18639588259841425</v>
      </c>
      <c r="W1933" s="102">
        <v>0.11513081282509122</v>
      </c>
      <c r="X1933" s="102">
        <v>0.14490604410736607</v>
      </c>
      <c r="Y1933" s="102">
        <v>0.17914990759865204</v>
      </c>
      <c r="Z1933" s="102">
        <v>0.12640859074638738</v>
      </c>
      <c r="AA1933" s="102">
        <v>0.1509232287164067</v>
      </c>
      <c r="AB1933" s="102">
        <v>0.31715808943531709</v>
      </c>
      <c r="AC1933" s="102">
        <v>0.18112074716477647</v>
      </c>
      <c r="AD1933" s="102">
        <v>0.1795481423080714</v>
      </c>
      <c r="AE1933" s="102">
        <v>0.32836780623727357</v>
      </c>
      <c r="AF1933" s="102">
        <v>0.11257455268389663</v>
      </c>
      <c r="AG1933" s="102">
        <v>0.11463529411764707</v>
      </c>
      <c r="AH1933" s="102">
        <v>0.41245593419506466</v>
      </c>
      <c r="AI1933" s="102">
        <v>0.12511608273533137</v>
      </c>
      <c r="AJ1933" s="102">
        <v>0.17798349000334013</v>
      </c>
      <c r="AK1933" s="102">
        <v>0.34937959558823523</v>
      </c>
    </row>
    <row r="1934" spans="1:50">
      <c r="A1934" s="102">
        <v>7</v>
      </c>
      <c r="B1934" s="102">
        <v>0.1935993349958437</v>
      </c>
      <c r="C1934" s="102">
        <v>0.17995334888370546</v>
      </c>
      <c r="D1934" s="102">
        <v>0.36270801815431175</v>
      </c>
      <c r="E1934" s="102">
        <v>0.18721007289595762</v>
      </c>
      <c r="F1934" s="102">
        <v>0.19318408290706171</v>
      </c>
      <c r="G1934" s="102">
        <v>0.37844722560637944</v>
      </c>
      <c r="H1934" s="102">
        <v>0.2558139534883721</v>
      </c>
      <c r="I1934" s="102">
        <v>0.40097267849001045</v>
      </c>
      <c r="J1934" s="102">
        <v>0.69180404536419982</v>
      </c>
      <c r="K1934" s="102">
        <v>0.44681908548707755</v>
      </c>
      <c r="L1934" s="102">
        <v>0.4773224358236447</v>
      </c>
      <c r="M1934" s="102">
        <v>0.74275901545506584</v>
      </c>
      <c r="N1934" s="102">
        <v>0.46094684669287306</v>
      </c>
      <c r="O1934" s="102">
        <v>0.44799338450009057</v>
      </c>
      <c r="P1934" s="102">
        <v>0.66287455561198572</v>
      </c>
      <c r="Q1934" s="102">
        <v>0.46835113310758009</v>
      </c>
      <c r="R1934" s="102">
        <v>0.49385389020812936</v>
      </c>
      <c r="S1934" s="102">
        <v>0.73894398284642193</v>
      </c>
      <c r="T1934" s="102">
        <v>0.87302646208583501</v>
      </c>
      <c r="U1934" s="102">
        <v>0.74971661754704189</v>
      </c>
      <c r="V1934" s="102">
        <v>0.74530532758380852</v>
      </c>
      <c r="W1934" s="102">
        <v>0.39018709727505629</v>
      </c>
      <c r="X1934" s="102">
        <v>0.44048047793572448</v>
      </c>
      <c r="Y1934" s="102">
        <v>0.64691814327644326</v>
      </c>
      <c r="Z1934" s="102">
        <v>0.34535330770250566</v>
      </c>
      <c r="AA1934" s="102">
        <v>0.42621217816199986</v>
      </c>
      <c r="AB1934" s="102">
        <v>0.61766945925361771</v>
      </c>
      <c r="AC1934" s="102">
        <v>0.44979986657771848</v>
      </c>
      <c r="AD1934" s="102">
        <v>0.45822656942938822</v>
      </c>
      <c r="AE1934" s="102">
        <v>0.73229021541099548</v>
      </c>
      <c r="AF1934" s="102">
        <v>0.1872929092113983</v>
      </c>
      <c r="AG1934" s="102">
        <v>0.19361344537815123</v>
      </c>
      <c r="AH1934" s="102">
        <v>0.40839653883132143</v>
      </c>
      <c r="AI1934" s="102">
        <v>0.20160405234276071</v>
      </c>
      <c r="AJ1934" s="102">
        <v>0.25285107601278811</v>
      </c>
      <c r="AK1934" s="102">
        <v>0.36580882352941169</v>
      </c>
    </row>
    <row r="1935" spans="1:50">
      <c r="A1935" s="102">
        <v>8</v>
      </c>
      <c r="B1935" s="102">
        <v>0.44837905236907732</v>
      </c>
      <c r="C1935" s="102">
        <v>0.45032989003665463</v>
      </c>
      <c r="D1935" s="102">
        <v>0.73316944024205755</v>
      </c>
      <c r="E1935" s="102">
        <v>0.44681908548707755</v>
      </c>
      <c r="F1935" s="102">
        <v>0.45388959011492758</v>
      </c>
      <c r="G1935" s="102">
        <v>0.7092701295824565</v>
      </c>
      <c r="H1935" s="102">
        <v>0.42832698141090453</v>
      </c>
      <c r="I1935" s="102">
        <v>0.48275015490372608</v>
      </c>
      <c r="J1935" s="102">
        <v>0.94621770139132477</v>
      </c>
      <c r="K1935" s="102">
        <v>0.47490059642147125</v>
      </c>
      <c r="L1935" s="102">
        <v>0.50166916081501112</v>
      </c>
      <c r="M1935" s="102">
        <v>0.85758443045220389</v>
      </c>
      <c r="N1935" s="102">
        <v>0.48991625363185787</v>
      </c>
      <c r="O1935" s="102">
        <v>0.46515233739049533</v>
      </c>
      <c r="P1935" s="102">
        <v>0.90137125444388011</v>
      </c>
      <c r="Q1935" s="102">
        <v>0.48172267083441866</v>
      </c>
      <c r="R1935" s="102">
        <v>0.50123387810215514</v>
      </c>
      <c r="S1935" s="102">
        <v>0.78464218708121147</v>
      </c>
      <c r="T1935" s="102">
        <v>0.83188792528352251</v>
      </c>
      <c r="U1935" s="102">
        <v>0.81047381546134722</v>
      </c>
      <c r="V1935" s="102">
        <v>0.71957156767283359</v>
      </c>
      <c r="W1935" s="102">
        <v>0.40198742333669746</v>
      </c>
      <c r="X1935" s="102">
        <v>0.47107175391394601</v>
      </c>
      <c r="Y1935" s="102">
        <v>0.77377975866942061</v>
      </c>
      <c r="Z1935" s="102">
        <v>0.36775818639798491</v>
      </c>
      <c r="AA1935" s="102">
        <v>0.44747227964668301</v>
      </c>
      <c r="AB1935" s="102">
        <v>0.8303775432488304</v>
      </c>
      <c r="AC1935" s="102">
        <v>0.47806871247498334</v>
      </c>
      <c r="AD1935" s="102">
        <v>0.48263033408889344</v>
      </c>
      <c r="AE1935" s="102">
        <v>0.98478190976315494</v>
      </c>
      <c r="AF1935" s="102">
        <v>0.44681908548707755</v>
      </c>
      <c r="AG1935" s="102">
        <v>0.45915966386554641</v>
      </c>
      <c r="AH1935" s="102">
        <v>0.72940925114838162</v>
      </c>
      <c r="AI1935" s="102">
        <v>0.45538201772899967</v>
      </c>
      <c r="AJ1935" s="102">
        <v>0.53280526792957017</v>
      </c>
      <c r="AK1935" s="102">
        <v>0.78354779411764686</v>
      </c>
    </row>
    <row r="1936" spans="1:50">
      <c r="A1936" s="102">
        <v>9</v>
      </c>
      <c r="B1936" s="102">
        <v>0.47655860349127188</v>
      </c>
      <c r="C1936" s="102">
        <v>0.47969343552149291</v>
      </c>
      <c r="D1936" s="102">
        <v>0.88975037821482628</v>
      </c>
      <c r="E1936" s="102">
        <v>0.47490059642147125</v>
      </c>
      <c r="F1936" s="102">
        <v>0.4824154653557432</v>
      </c>
      <c r="G1936" s="102">
        <v>0.91981393288293267</v>
      </c>
      <c r="H1936" s="102">
        <v>0.56210624562495148</v>
      </c>
      <c r="I1936" s="102">
        <v>0.81871003191601333</v>
      </c>
      <c r="J1936" s="102">
        <v>0.99649245878639081</v>
      </c>
      <c r="K1936" s="102">
        <v>0.89214711729622265</v>
      </c>
      <c r="L1936" s="102">
        <v>0.90491539081386008</v>
      </c>
      <c r="M1936" s="102">
        <v>0.91287922152261003</v>
      </c>
      <c r="N1936" s="102">
        <v>0.9203554947872159</v>
      </c>
      <c r="O1936" s="102">
        <v>0.89425536863322763</v>
      </c>
      <c r="P1936" s="102">
        <v>0.90472320975114284</v>
      </c>
      <c r="Q1936" s="102">
        <v>0.93513935920812707</v>
      </c>
      <c r="R1936" s="102">
        <v>0.90592261489034775</v>
      </c>
      <c r="S1936" s="102">
        <v>0.85861699276333425</v>
      </c>
      <c r="T1936" s="102">
        <v>0.90527018012008009</v>
      </c>
      <c r="U1936" s="102">
        <v>0.89526184538653397</v>
      </c>
      <c r="V1936" s="102">
        <v>0.84198080400612041</v>
      </c>
      <c r="W1936" s="102">
        <v>0.79302849157674082</v>
      </c>
      <c r="X1936" s="102">
        <v>0.86954219011503509</v>
      </c>
      <c r="Y1936" s="102">
        <v>0.86248505272312215</v>
      </c>
      <c r="Z1936" s="102">
        <v>0.67711785761633303</v>
      </c>
      <c r="AA1936" s="102">
        <v>0.84858344296184951</v>
      </c>
      <c r="AB1936" s="102">
        <v>0.78293983244478293</v>
      </c>
      <c r="AC1936" s="102">
        <v>0.88267178118745815</v>
      </c>
      <c r="AD1936" s="102">
        <v>0.91025672612594921</v>
      </c>
      <c r="AE1936" s="102">
        <v>0.95627478298145963</v>
      </c>
      <c r="AF1936" s="102">
        <v>0.47490059642147125</v>
      </c>
      <c r="AG1936" s="102">
        <v>0.4878117647058825</v>
      </c>
      <c r="AH1936" s="102">
        <v>0.91389808781113124</v>
      </c>
      <c r="AI1936" s="102">
        <v>0.48400168847615038</v>
      </c>
      <c r="AJ1936" s="102">
        <v>0.57207615593834982</v>
      </c>
      <c r="AK1936" s="102">
        <v>0.83260569852941135</v>
      </c>
    </row>
    <row r="1937" spans="1:37">
      <c r="A1937" s="102">
        <v>10</v>
      </c>
      <c r="B1937" s="102">
        <v>0.89526184538653364</v>
      </c>
      <c r="C1937" s="102">
        <v>0.90287237587470881</v>
      </c>
      <c r="D1937" s="102">
        <v>0.92274962178517406</v>
      </c>
      <c r="E1937" s="102">
        <v>0.89214711729622265</v>
      </c>
      <c r="F1937" s="102">
        <v>0.90380655018933154</v>
      </c>
      <c r="G1937" s="102">
        <v>0.9430723225163361</v>
      </c>
      <c r="H1937" s="102">
        <v>0.85595395504394489</v>
      </c>
      <c r="I1937" s="102">
        <v>0.99167611676818246</v>
      </c>
      <c r="J1937" s="102">
        <v>1</v>
      </c>
      <c r="K1937" s="102">
        <v>0.99652087475149098</v>
      </c>
      <c r="L1937" s="102">
        <v>0.99892080119719129</v>
      </c>
      <c r="M1937" s="102">
        <v>1</v>
      </c>
      <c r="N1937" s="102">
        <v>0.99641086993676298</v>
      </c>
      <c r="O1937" s="102">
        <v>0.99083908313306002</v>
      </c>
      <c r="P1937" s="102">
        <v>1</v>
      </c>
      <c r="Q1937" s="102">
        <v>0.9963532169835897</v>
      </c>
      <c r="R1937" s="102">
        <v>1</v>
      </c>
      <c r="S1937" s="102">
        <v>0.99959796301259707</v>
      </c>
      <c r="T1937" s="102">
        <v>0.99799866577718477</v>
      </c>
      <c r="U1937" s="102">
        <v>0.97755610972568641</v>
      </c>
      <c r="V1937" s="102">
        <v>0.99721797190151606</v>
      </c>
      <c r="W1937" s="102">
        <v>0.90140517040602441</v>
      </c>
      <c r="X1937" s="102">
        <v>0.97728957905217906</v>
      </c>
      <c r="Y1937" s="102">
        <v>1</v>
      </c>
      <c r="Z1937" s="102">
        <v>0.81678377303460159</v>
      </c>
      <c r="AA1937" s="102">
        <v>0.96512638601766598</v>
      </c>
      <c r="AB1937" s="102">
        <v>0.94081166358394086</v>
      </c>
      <c r="AC1937" s="102">
        <v>0.97231487658438953</v>
      </c>
      <c r="AD1937" s="102">
        <v>0.99905144377648603</v>
      </c>
      <c r="AE1937" s="102">
        <v>1</v>
      </c>
      <c r="AF1937" s="102">
        <v>0.89214711729622265</v>
      </c>
      <c r="AG1937" s="102">
        <v>0.9019428571428576</v>
      </c>
      <c r="AH1937" s="102">
        <v>0.92223053092618312</v>
      </c>
      <c r="AI1937" s="102">
        <v>0.90924440692275232</v>
      </c>
      <c r="AJ1937" s="102">
        <v>0.92236484229612992</v>
      </c>
      <c r="AK1937" s="102">
        <v>0.9092371323529409</v>
      </c>
    </row>
    <row r="1938" spans="1:37">
      <c r="A1938" s="102">
        <v>11</v>
      </c>
      <c r="B1938" s="102">
        <v>1</v>
      </c>
      <c r="C1938" s="102">
        <v>1</v>
      </c>
      <c r="D1938" s="102">
        <v>1</v>
      </c>
      <c r="E1938" s="102">
        <v>0.99652087475149098</v>
      </c>
      <c r="F1938" s="102">
        <v>1</v>
      </c>
      <c r="G1938" s="102">
        <v>1</v>
      </c>
      <c r="H1938" s="102">
        <v>0.93979933110367875</v>
      </c>
      <c r="I1938" s="102">
        <v>1</v>
      </c>
      <c r="J1938" s="102">
        <v>0.99462177013913278</v>
      </c>
      <c r="K1938" s="102">
        <v>1</v>
      </c>
      <c r="L1938" s="102">
        <v>1</v>
      </c>
      <c r="M1938" s="102">
        <v>0.99564968517458519</v>
      </c>
      <c r="N1938" s="102">
        <v>1</v>
      </c>
      <c r="O1938" s="102">
        <v>1</v>
      </c>
      <c r="P1938" s="102">
        <v>0.99055358049771491</v>
      </c>
      <c r="Q1938" s="102">
        <v>1</v>
      </c>
      <c r="R1938" s="102">
        <v>0.99713647157424046</v>
      </c>
      <c r="S1938" s="102">
        <v>1</v>
      </c>
      <c r="T1938" s="102">
        <v>1</v>
      </c>
      <c r="U1938" s="102">
        <v>0.90024937655860338</v>
      </c>
      <c r="V1938" s="102">
        <v>1</v>
      </c>
      <c r="W1938" s="102">
        <v>1</v>
      </c>
      <c r="X1938" s="102">
        <v>1</v>
      </c>
      <c r="Y1938" s="102">
        <v>0.99902163278617262</v>
      </c>
      <c r="Z1938" s="102">
        <v>0.9232400901498079</v>
      </c>
      <c r="AA1938" s="102">
        <v>1</v>
      </c>
      <c r="AB1938" s="102">
        <v>1</v>
      </c>
      <c r="AC1938" s="102">
        <v>0.9758172114743161</v>
      </c>
      <c r="AD1938" s="102">
        <v>1</v>
      </c>
      <c r="AE1938" s="102">
        <v>0.99421283892401668</v>
      </c>
      <c r="AF1938" s="102">
        <v>0.99652087475149098</v>
      </c>
      <c r="AG1938" s="102">
        <v>1</v>
      </c>
      <c r="AH1938" s="102">
        <v>1</v>
      </c>
      <c r="AI1938" s="102">
        <v>1</v>
      </c>
      <c r="AJ1938" s="102">
        <v>1</v>
      </c>
      <c r="AK1938" s="102">
        <v>1</v>
      </c>
    </row>
    <row r="1939" spans="1:37">
      <c r="A1939" s="102">
        <v>12</v>
      </c>
      <c r="B1939" s="102">
        <v>0.98811305070656696</v>
      </c>
      <c r="C1939" s="102">
        <v>0.99999999999999989</v>
      </c>
      <c r="D1939" s="102">
        <v>0.97777987897125584</v>
      </c>
      <c r="E1939" s="102">
        <v>1</v>
      </c>
      <c r="F1939" s="102">
        <v>0.99616023384043051</v>
      </c>
      <c r="G1939" s="102">
        <v>0.95004983940635723</v>
      </c>
      <c r="H1939" s="102">
        <v>1</v>
      </c>
      <c r="I1939" s="102">
        <v>0.96844640331084741</v>
      </c>
      <c r="J1939" s="102">
        <v>0.87922366421138787</v>
      </c>
      <c r="K1939" s="102">
        <v>0.95377733598409531</v>
      </c>
      <c r="L1939" s="102">
        <v>0.94842868654311008</v>
      </c>
      <c r="M1939" s="102">
        <v>0.82724670864338856</v>
      </c>
      <c r="N1939" s="102">
        <v>0.93676294650487102</v>
      </c>
      <c r="O1939" s="102">
        <v>0.95760653280616048</v>
      </c>
      <c r="P1939" s="102">
        <v>0.95764347384459092</v>
      </c>
      <c r="Q1939" s="102">
        <v>0.95181036728314661</v>
      </c>
      <c r="R1939" s="102">
        <v>0.9630767798109594</v>
      </c>
      <c r="S1939" s="102">
        <v>0.82323773787188437</v>
      </c>
      <c r="T1939" s="102">
        <v>0.88725817211474323</v>
      </c>
      <c r="U1939" s="102">
        <v>0.86783042394014975</v>
      </c>
      <c r="V1939" s="102">
        <v>0.81193490054249562</v>
      </c>
      <c r="W1939" s="102">
        <v>0.96351214967782017</v>
      </c>
      <c r="X1939" s="102">
        <v>0.96252356841726128</v>
      </c>
      <c r="Y1939" s="102">
        <v>0.86270246765952818</v>
      </c>
      <c r="Z1939" s="102">
        <v>0.96009545273763752</v>
      </c>
      <c r="AA1939" s="102">
        <v>0.98180558165758303</v>
      </c>
      <c r="AB1939" s="102">
        <v>0.9685561962789685</v>
      </c>
      <c r="AC1939" s="102">
        <v>0.99924949966644427</v>
      </c>
      <c r="AD1939" s="102">
        <v>0.9639548635064551</v>
      </c>
      <c r="AE1939" s="102">
        <v>0.93634122816418375</v>
      </c>
      <c r="AF1939" s="102">
        <v>1</v>
      </c>
      <c r="AG1939" s="102">
        <v>0.99567058823529409</v>
      </c>
      <c r="AH1939" s="102">
        <v>0.95096677705373378</v>
      </c>
      <c r="AI1939" s="102">
        <v>0.98792739552553832</v>
      </c>
      <c r="AJ1939" s="102">
        <v>0.96984301188147082</v>
      </c>
      <c r="AK1939" s="102">
        <v>0.99999999999999978</v>
      </c>
    </row>
    <row r="1940" spans="1:37">
      <c r="A1940" s="102">
        <v>13</v>
      </c>
      <c r="B1940" s="102">
        <v>0.92651704073150465</v>
      </c>
      <c r="C1940" s="102">
        <v>0.94964345218260549</v>
      </c>
      <c r="D1940" s="102">
        <v>0.90582450832072625</v>
      </c>
      <c r="E1940" s="102">
        <v>0.95377733598409531</v>
      </c>
      <c r="F1940" s="102">
        <v>0.93464425695874542</v>
      </c>
      <c r="G1940" s="102">
        <v>0.8429504928563516</v>
      </c>
      <c r="H1940" s="102">
        <v>0.88690985455393956</v>
      </c>
      <c r="I1940" s="102">
        <v>0.91484386873516732</v>
      </c>
      <c r="J1940" s="102">
        <v>0.81526949608324562</v>
      </c>
      <c r="K1940" s="102">
        <v>0.91401590457256443</v>
      </c>
      <c r="L1940" s="102">
        <v>0.90058420628525404</v>
      </c>
      <c r="M1940" s="102">
        <v>0.73726388093875217</v>
      </c>
      <c r="N1940" s="102">
        <v>0.89548795077764487</v>
      </c>
      <c r="O1940" s="102">
        <v>0.90864924929581115</v>
      </c>
      <c r="P1940" s="102">
        <v>0.89172168613509406</v>
      </c>
      <c r="Q1940" s="102">
        <v>0.9323608578622905</v>
      </c>
      <c r="R1940" s="102">
        <v>0.91367509428691063</v>
      </c>
      <c r="S1940" s="102">
        <v>0.77231305280085771</v>
      </c>
      <c r="T1940" s="102">
        <v>0.8585723815877252</v>
      </c>
      <c r="U1940" s="102">
        <v>0.70822942643391518</v>
      </c>
      <c r="V1940" s="102">
        <v>0.76408401724857411</v>
      </c>
      <c r="W1940" s="102">
        <v>0.93991149755453773</v>
      </c>
      <c r="X1940" s="102">
        <v>0.92324640383026513</v>
      </c>
      <c r="Y1940" s="102">
        <v>0.80813131862158927</v>
      </c>
      <c r="Z1940" s="102">
        <v>0.94186663131380099</v>
      </c>
      <c r="AA1940" s="102">
        <v>0.95232334147716602</v>
      </c>
      <c r="AB1940" s="102">
        <v>0.90904145359590893</v>
      </c>
      <c r="AC1940" s="102">
        <v>0.97773515677118072</v>
      </c>
      <c r="AD1940" s="102">
        <v>0.92649305213363564</v>
      </c>
      <c r="AE1940" s="102">
        <v>0.8775050905583538</v>
      </c>
      <c r="AF1940" s="102">
        <v>0.95377733598409531</v>
      </c>
      <c r="AG1940" s="102">
        <v>0.94676974789915935</v>
      </c>
      <c r="AH1940" s="102">
        <v>0.90033116120072665</v>
      </c>
      <c r="AI1940" s="102">
        <v>0.95652173913043492</v>
      </c>
      <c r="AJ1940" s="102">
        <v>0.92121964021567937</v>
      </c>
      <c r="AK1940" s="102">
        <v>0.80526194852941158</v>
      </c>
    </row>
    <row r="1941" spans="1:37">
      <c r="A1941" s="102">
        <v>14</v>
      </c>
      <c r="B1941" s="102">
        <v>0.886450540315877</v>
      </c>
      <c r="C1941" s="102">
        <v>0.90389870043318876</v>
      </c>
      <c r="D1941" s="102">
        <v>0.85741301059001518</v>
      </c>
      <c r="E1941" s="102">
        <v>0.91401590457256443</v>
      </c>
      <c r="F1941" s="102">
        <v>0.89442636019398125</v>
      </c>
      <c r="G1941" s="102">
        <v>0.76675157824786799</v>
      </c>
      <c r="H1941" s="102">
        <v>0.91669907443416032</v>
      </c>
      <c r="I1941" s="102">
        <v>0.95586705168523556</v>
      </c>
      <c r="J1941" s="102">
        <v>0.79282123231614632</v>
      </c>
      <c r="K1941" s="102">
        <v>0.96719681908548705</v>
      </c>
      <c r="L1941" s="102">
        <v>0.96143662944629915</v>
      </c>
      <c r="M1941" s="102">
        <v>0.69410417859187179</v>
      </c>
      <c r="N1941" s="102">
        <v>0.95035036745855395</v>
      </c>
      <c r="O1941" s="102">
        <v>0.96364059229397647</v>
      </c>
      <c r="P1941" s="102">
        <v>0.87770441848654146</v>
      </c>
      <c r="Q1941" s="102">
        <v>0.96561604584527205</v>
      </c>
      <c r="R1941" s="102">
        <v>0.97504306932998108</v>
      </c>
      <c r="S1941" s="102">
        <v>0.73907799517555628</v>
      </c>
      <c r="T1941" s="102">
        <v>0.83322214809873263</v>
      </c>
      <c r="U1941" s="102">
        <v>1</v>
      </c>
      <c r="V1941" s="102">
        <v>0.72179719015162058</v>
      </c>
      <c r="W1941" s="102">
        <v>0.95163418989208892</v>
      </c>
      <c r="X1941" s="102">
        <v>0.97400588945617872</v>
      </c>
      <c r="Y1941" s="102">
        <v>0.77899771714316779</v>
      </c>
      <c r="Z1941" s="102">
        <v>1</v>
      </c>
      <c r="AA1941" s="102">
        <v>0.98397857545574108</v>
      </c>
      <c r="AB1941" s="102">
        <v>0.92144489174192135</v>
      </c>
      <c r="AC1941" s="102">
        <v>1</v>
      </c>
      <c r="AD1941" s="102">
        <v>0.9718882428303931</v>
      </c>
      <c r="AE1941" s="102">
        <v>0.86785982209838186</v>
      </c>
      <c r="AF1941" s="102">
        <v>0.91401590457256443</v>
      </c>
      <c r="AG1941" s="102">
        <v>0.90549243697478998</v>
      </c>
      <c r="AH1941" s="102">
        <v>0.84008118790727504</v>
      </c>
      <c r="AI1941" s="102">
        <v>0.90029548332629805</v>
      </c>
      <c r="AJ1941" s="102">
        <v>0.85711218208713036</v>
      </c>
      <c r="AK1941" s="102">
        <v>0.76183363970588214</v>
      </c>
    </row>
    <row r="1942" spans="1:37">
      <c r="A1942" s="102">
        <v>15</v>
      </c>
      <c r="B1942" s="102">
        <v>0.95519534497090608</v>
      </c>
      <c r="C1942" s="102">
        <v>0.9591336221259581</v>
      </c>
      <c r="D1942" s="102">
        <v>0.84304084720121042</v>
      </c>
      <c r="E1942" s="102">
        <v>0.95187210072895956</v>
      </c>
      <c r="F1942" s="102">
        <v>0.94381186474456924</v>
      </c>
      <c r="G1942" s="102">
        <v>0.75368257835862218</v>
      </c>
      <c r="H1942" s="102">
        <v>0.86396515516839079</v>
      </c>
      <c r="I1942" s="102">
        <v>0.7918678466628476</v>
      </c>
      <c r="J1942" s="102">
        <v>0.59733426867765715</v>
      </c>
      <c r="K1942" s="102">
        <v>0.7467693836978132</v>
      </c>
      <c r="L1942" s="102">
        <v>0.74116495913433855</v>
      </c>
      <c r="M1942" s="102">
        <v>0.42942186605609628</v>
      </c>
      <c r="N1942" s="102">
        <v>0.72320970774226634</v>
      </c>
      <c r="O1942" s="102">
        <v>0.72899707987699303</v>
      </c>
      <c r="P1942" s="102">
        <v>0.59095987811071626</v>
      </c>
      <c r="Q1942" s="102">
        <v>0.73482677780672057</v>
      </c>
      <c r="R1942" s="102">
        <v>0.76067420961959253</v>
      </c>
      <c r="S1942" s="102">
        <v>0.42361297239346024</v>
      </c>
      <c r="T1942" s="102">
        <v>0.43495663775850574</v>
      </c>
      <c r="U1942" s="102">
        <v>0.92768079800498771</v>
      </c>
      <c r="V1942" s="102">
        <v>0.38851022395326196</v>
      </c>
      <c r="W1942" s="102">
        <v>0.70499184845897045</v>
      </c>
      <c r="X1942" s="102">
        <v>0.75105395843484524</v>
      </c>
      <c r="Y1942" s="102">
        <v>0.46255027720404407</v>
      </c>
      <c r="Z1942" s="102">
        <v>0.77157629590348664</v>
      </c>
      <c r="AA1942" s="102">
        <v>0.74057977823717336</v>
      </c>
      <c r="AB1942" s="102">
        <v>0.49396148406049406</v>
      </c>
      <c r="AC1942" s="102">
        <v>0.73565710473649104</v>
      </c>
      <c r="AD1942" s="102">
        <v>0.73622745639105158</v>
      </c>
      <c r="AE1942" s="102">
        <v>0.56735612474547215</v>
      </c>
      <c r="AF1942" s="102">
        <v>0.96719681908548705</v>
      </c>
      <c r="AG1942" s="102">
        <v>0.95713613445378143</v>
      </c>
      <c r="AH1942" s="102">
        <v>0.82651426129687011</v>
      </c>
      <c r="AI1942" s="102">
        <v>0.93887716336006755</v>
      </c>
      <c r="AJ1942" s="102">
        <v>0.94044949181657733</v>
      </c>
      <c r="AK1942" s="102">
        <v>0.73391544117647034</v>
      </c>
    </row>
    <row r="1943" spans="1:37">
      <c r="A1943" s="102">
        <v>16</v>
      </c>
      <c r="B1943" s="102">
        <v>0.7340814630091439</v>
      </c>
      <c r="C1943" s="102">
        <v>0.72893035654781746</v>
      </c>
      <c r="D1943" s="102">
        <v>0.57488653555219382</v>
      </c>
      <c r="E1943" s="102">
        <v>0.73152750165672631</v>
      </c>
      <c r="F1943" s="102">
        <v>0.71773068491330638</v>
      </c>
      <c r="G1943" s="102">
        <v>0.50282423302691337</v>
      </c>
      <c r="H1943" s="102">
        <v>0.61911799019989122</v>
      </c>
      <c r="I1943" s="102">
        <v>0.59332218805896886</v>
      </c>
      <c r="J1943" s="102">
        <v>0.27113293581199582</v>
      </c>
      <c r="K1943" s="102">
        <v>0.57629224652087474</v>
      </c>
      <c r="L1943" s="102">
        <v>0.56729883734315645</v>
      </c>
      <c r="M1943" s="102">
        <v>0.13772180881511165</v>
      </c>
      <c r="N1943" s="102">
        <v>0.54708596821056232</v>
      </c>
      <c r="O1943" s="102">
        <v>0.55146393777295399</v>
      </c>
      <c r="P1943" s="102">
        <v>0.21005586592178779</v>
      </c>
      <c r="Q1943" s="102">
        <v>0.55587392550143266</v>
      </c>
      <c r="R1943" s="102">
        <v>0.57782744331144875</v>
      </c>
      <c r="S1943" s="102">
        <v>0.11082819619404986</v>
      </c>
      <c r="T1943" s="102">
        <v>8.1387591727818551E-2</v>
      </c>
      <c r="U1943" s="102">
        <v>0.72319201995012494</v>
      </c>
      <c r="V1943" s="102">
        <v>9.3615245513979692E-2</v>
      </c>
      <c r="W1943" s="102">
        <v>0.4970111016225448</v>
      </c>
      <c r="X1943" s="102">
        <v>0.55873567358006915</v>
      </c>
      <c r="Y1943" s="102">
        <v>0.12794869007500817</v>
      </c>
      <c r="Z1943" s="102">
        <v>0.4599628794909188</v>
      </c>
      <c r="AA1943" s="102">
        <v>0.53268887427175349</v>
      </c>
      <c r="AB1943" s="102">
        <v>0.16690240452616695</v>
      </c>
      <c r="AC1943" s="102">
        <v>0.53385590393595728</v>
      </c>
      <c r="AD1943" s="102">
        <v>0.55371045629250037</v>
      </c>
      <c r="AE1943" s="102">
        <v>0.1687921980495124</v>
      </c>
      <c r="AF1943" s="102">
        <v>0.73152750165672631</v>
      </c>
      <c r="AG1943" s="102">
        <v>0.73028571428571443</v>
      </c>
      <c r="AH1943" s="102">
        <v>0.58871915393654539</v>
      </c>
      <c r="AI1943" s="102">
        <v>0.71447868298860295</v>
      </c>
      <c r="AJ1943" s="102">
        <v>0.73715226415994661</v>
      </c>
      <c r="AK1943" s="102">
        <v>0.46300551470588219</v>
      </c>
    </row>
    <row r="1944" spans="1:37">
      <c r="A1944" s="102">
        <v>17</v>
      </c>
      <c r="B1944" s="102">
        <v>0.56292601828761424</v>
      </c>
      <c r="C1944" s="102">
        <v>0.55397534155281569</v>
      </c>
      <c r="D1944" s="102">
        <v>0.24479954614220883</v>
      </c>
      <c r="E1944" s="102">
        <v>0.56096752816434714</v>
      </c>
      <c r="F1944" s="102">
        <v>0.54362585531123364</v>
      </c>
      <c r="G1944" s="102">
        <v>0.17321962565068114</v>
      </c>
      <c r="H1944" s="102">
        <v>0.49358326203624475</v>
      </c>
      <c r="I1944" s="102">
        <v>0.44778283082174986</v>
      </c>
      <c r="J1944" s="102">
        <v>0.16941424061732727</v>
      </c>
      <c r="K1944" s="102">
        <v>0.43712723658051683</v>
      </c>
      <c r="L1944" s="102">
        <v>0.42972257396109143</v>
      </c>
      <c r="M1944" s="102">
        <v>0.15065827132226675</v>
      </c>
      <c r="N1944" s="102">
        <v>0.4035207656810802</v>
      </c>
      <c r="O1944" s="102">
        <v>0.40674987725146677</v>
      </c>
      <c r="P1944" s="102">
        <v>0.19309294057897414</v>
      </c>
      <c r="Q1944" s="102">
        <v>0.41000260484501172</v>
      </c>
      <c r="R1944" s="102">
        <v>0.43460446058574254</v>
      </c>
      <c r="S1944" s="102">
        <v>0.10600375234521577</v>
      </c>
      <c r="T1944" s="102">
        <v>8.1387591727818551E-2</v>
      </c>
      <c r="U1944" s="102">
        <v>0.60847880299251855</v>
      </c>
      <c r="V1944" s="102">
        <v>9.3615245513979692E-2</v>
      </c>
      <c r="W1944" s="102">
        <v>0.37225370701032529</v>
      </c>
      <c r="X1944" s="102">
        <v>0.42003686206385193</v>
      </c>
      <c r="Y1944" s="102">
        <v>0.12012175236438745</v>
      </c>
      <c r="Z1944" s="102">
        <v>0.36563701445048391</v>
      </c>
      <c r="AA1944" s="102">
        <v>0.39848007893253162</v>
      </c>
      <c r="AB1944" s="102">
        <v>0.14992927864214992</v>
      </c>
      <c r="AC1944" s="102">
        <v>0.40918945963975978</v>
      </c>
      <c r="AD1944" s="102">
        <v>0.41097122302158295</v>
      </c>
      <c r="AE1944" s="102">
        <v>0.15143071482156253</v>
      </c>
      <c r="AF1944" s="102">
        <v>0.57629224652087474</v>
      </c>
      <c r="AG1944" s="102">
        <v>0.55939495798319339</v>
      </c>
      <c r="AH1944" s="102">
        <v>0.26856105116974688</v>
      </c>
      <c r="AI1944" s="102">
        <v>0.55609962009286618</v>
      </c>
      <c r="AJ1944" s="102">
        <v>0.57336450827885654</v>
      </c>
      <c r="AK1944" s="102">
        <v>0.195657169117647</v>
      </c>
    </row>
    <row r="1945" spans="1:37">
      <c r="A1945" s="102">
        <v>18</v>
      </c>
      <c r="B1945" s="102">
        <v>0.43865336658354109</v>
      </c>
      <c r="C1945" s="102">
        <v>0.41715428190603149</v>
      </c>
      <c r="D1945" s="102">
        <v>0.24063918305597587</v>
      </c>
      <c r="E1945" s="102">
        <v>0.43712723658051683</v>
      </c>
      <c r="F1945" s="102">
        <v>0.40471666777386583</v>
      </c>
      <c r="G1945" s="102">
        <v>0.17654225274116736</v>
      </c>
      <c r="H1945" s="102">
        <v>0.31842576028622538</v>
      </c>
      <c r="I1945" s="102">
        <v>0.28434478646667538</v>
      </c>
      <c r="J1945" s="102">
        <v>0.16193148602829416</v>
      </c>
      <c r="K1945" s="102">
        <v>0.28106361829025844</v>
      </c>
      <c r="L1945" s="102">
        <v>0.26765569241395193</v>
      </c>
      <c r="M1945" s="102">
        <v>0.16989124212936463</v>
      </c>
      <c r="N1945" s="102">
        <v>0.24252264570158949</v>
      </c>
      <c r="O1945" s="102">
        <v>0.24446339509522708</v>
      </c>
      <c r="P1945" s="102">
        <v>0.18933468765871006</v>
      </c>
      <c r="Q1945" s="102">
        <v>0.24641833810888253</v>
      </c>
      <c r="R1945" s="102">
        <v>0.25543604786515772</v>
      </c>
      <c r="S1945" s="102">
        <v>0.10493165371214153</v>
      </c>
      <c r="T1945" s="102">
        <v>8.1387591727818551E-2</v>
      </c>
      <c r="U1945" s="102">
        <v>0.31421446384039892</v>
      </c>
      <c r="V1945" s="102">
        <v>9.3615245513979692E-2</v>
      </c>
      <c r="W1945" s="102">
        <v>0.22032450896669514</v>
      </c>
      <c r="X1945" s="102">
        <v>0.24714530856089653</v>
      </c>
      <c r="Y1945" s="102">
        <v>0.11838243287313839</v>
      </c>
      <c r="Z1945" s="102">
        <v>0.20661540501126874</v>
      </c>
      <c r="AA1945" s="102">
        <v>0.23662140575079876</v>
      </c>
      <c r="AB1945" s="102">
        <v>0.14644761179414645</v>
      </c>
      <c r="AC1945" s="102">
        <v>0.25208472314876579</v>
      </c>
      <c r="AD1945" s="102">
        <v>0.24850941164876328</v>
      </c>
      <c r="AE1945" s="102">
        <v>0.14757260743757367</v>
      </c>
      <c r="AF1945" s="102">
        <v>0.43712723658051683</v>
      </c>
      <c r="AG1945" s="102">
        <v>0.41617478991596651</v>
      </c>
      <c r="AH1945" s="102">
        <v>0.25745112701634443</v>
      </c>
      <c r="AI1945" s="102">
        <v>0.44550443224989444</v>
      </c>
      <c r="AJ1945" s="102">
        <v>0.46645512239347237</v>
      </c>
      <c r="AK1945" s="102">
        <v>0.19657628676470582</v>
      </c>
    </row>
    <row r="1946" spans="1:37">
      <c r="A1946" s="102">
        <v>19</v>
      </c>
      <c r="B1946" s="102">
        <v>0.28204488778054865</v>
      </c>
      <c r="C1946" s="102">
        <v>0.25683438853715429</v>
      </c>
      <c r="D1946" s="102">
        <v>0.24262481089258706</v>
      </c>
      <c r="E1946" s="102">
        <v>0.28106361829025844</v>
      </c>
      <c r="F1946" s="102">
        <v>0.25109944861489408</v>
      </c>
      <c r="G1946" s="102">
        <v>0.21408793886366154</v>
      </c>
      <c r="H1946" s="102">
        <v>0.23069145212724587</v>
      </c>
      <c r="I1946" s="102">
        <v>0.23846990191379164</v>
      </c>
      <c r="J1946" s="102">
        <v>0.17771542148953587</v>
      </c>
      <c r="K1946" s="102">
        <v>0.26689860834990059</v>
      </c>
      <c r="L1946" s="102">
        <v>0.25135259583285363</v>
      </c>
      <c r="M1946" s="102">
        <v>0.18431597023468804</v>
      </c>
      <c r="N1946" s="102">
        <v>0.22790975901555288</v>
      </c>
      <c r="O1946" s="102">
        <v>0.22973357107786127</v>
      </c>
      <c r="P1946" s="102">
        <v>0.17460639918740475</v>
      </c>
      <c r="Q1946" s="102">
        <v>0.23157072154206823</v>
      </c>
      <c r="R1946" s="102">
        <v>0.23043255575732152</v>
      </c>
      <c r="S1946" s="102">
        <v>0.10091128383811311</v>
      </c>
      <c r="T1946" s="102">
        <v>8.1387591727818551E-2</v>
      </c>
      <c r="U1946" s="102">
        <v>0.20947630922693278</v>
      </c>
      <c r="V1946" s="102">
        <v>9.3615245513979692E-2</v>
      </c>
      <c r="W1946" s="102">
        <v>0.20704914214734879</v>
      </c>
      <c r="X1946" s="102">
        <v>0.22496451496726907</v>
      </c>
      <c r="Y1946" s="102">
        <v>0.11185998478095445</v>
      </c>
      <c r="Z1946" s="102">
        <v>0.17678642449953599</v>
      </c>
      <c r="AA1946" s="102">
        <v>0.21928443901522263</v>
      </c>
      <c r="AB1946" s="102">
        <v>0.13339136111413338</v>
      </c>
      <c r="AC1946" s="102">
        <v>0.23782521681120747</v>
      </c>
      <c r="AD1946" s="102">
        <v>0.23604267271114612</v>
      </c>
      <c r="AE1946" s="102">
        <v>0.13310470474761549</v>
      </c>
      <c r="AF1946" s="102">
        <v>0.28106361829025844</v>
      </c>
      <c r="AG1946" s="102">
        <v>0.25823193277310924</v>
      </c>
      <c r="AH1946" s="102">
        <v>0.27539792757184067</v>
      </c>
      <c r="AI1946" s="102">
        <v>0.28644997889404816</v>
      </c>
      <c r="AJ1946" s="102">
        <v>0.31037362217874698</v>
      </c>
      <c r="AK1946" s="102">
        <v>0.26792279411764697</v>
      </c>
    </row>
    <row r="1947" spans="1:37">
      <c r="A1947" s="102">
        <v>20</v>
      </c>
      <c r="B1947" s="102">
        <v>0.26783042394014966</v>
      </c>
      <c r="C1947" s="102">
        <v>0.24943685438187269</v>
      </c>
      <c r="D1947" s="102">
        <v>0.26181921331316188</v>
      </c>
      <c r="E1947" s="102">
        <v>0.26689860834990059</v>
      </c>
      <c r="F1947" s="102">
        <v>0.25145818109346973</v>
      </c>
      <c r="G1947" s="102">
        <v>0.27068335363827667</v>
      </c>
      <c r="H1947" s="102">
        <v>0.19125768064089602</v>
      </c>
      <c r="I1947" s="102">
        <v>0.14189181289968089</v>
      </c>
      <c r="J1947" s="102">
        <v>0.22705483456097275</v>
      </c>
      <c r="K1947" s="102">
        <v>0.12326043737574552</v>
      </c>
      <c r="L1947" s="102">
        <v>0.11685564636813631</v>
      </c>
      <c r="M1947" s="102">
        <v>0.25930165998855181</v>
      </c>
      <c r="N1947" s="102">
        <v>7.9729960690480259E-2</v>
      </c>
      <c r="O1947" s="102">
        <v>8.0367987182468931E-2</v>
      </c>
      <c r="P1947" s="102">
        <v>0.17785678009141698</v>
      </c>
      <c r="Q1947" s="102">
        <v>8.101067986454806E-2</v>
      </c>
      <c r="R1947" s="102">
        <v>8.8606416166131088E-2</v>
      </c>
      <c r="S1947" s="102">
        <v>0.10171535781291879</v>
      </c>
      <c r="T1947" s="102">
        <v>8.1387591727818551E-2</v>
      </c>
      <c r="U1947" s="102">
        <v>0.14463840399002506</v>
      </c>
      <c r="V1947" s="102">
        <v>9.3615245513979692E-2</v>
      </c>
      <c r="W1947" s="102">
        <v>7.2432264575731695E-2</v>
      </c>
      <c r="X1947" s="102">
        <v>8.4761561765142032E-2</v>
      </c>
      <c r="Y1947" s="102">
        <v>0.11316447439939124</v>
      </c>
      <c r="Z1947" s="102">
        <v>6.1845419594325872E-2</v>
      </c>
      <c r="AA1947" s="102">
        <v>7.8885547829355376E-2</v>
      </c>
      <c r="AB1947" s="102">
        <v>0.13600261125013599</v>
      </c>
      <c r="AC1947" s="102">
        <v>0.10865577051367577</v>
      </c>
      <c r="AD1947" s="102">
        <v>9.5631713807036597E-2</v>
      </c>
      <c r="AE1947" s="102">
        <v>0.13599828528560709</v>
      </c>
      <c r="AF1947" s="102">
        <v>0.2515738899933731</v>
      </c>
      <c r="AG1947" s="102">
        <v>0.25859495798319332</v>
      </c>
      <c r="AH1947" s="102">
        <v>0.28586689456254677</v>
      </c>
      <c r="AI1947" s="102">
        <v>0.27201350780920225</v>
      </c>
      <c r="AJ1947" s="102">
        <v>0.2980626998139046</v>
      </c>
      <c r="AK1947" s="102">
        <v>0.23127297794117641</v>
      </c>
    </row>
    <row r="1948" spans="1:37">
      <c r="A1948" s="102">
        <v>21</v>
      </c>
      <c r="B1948" s="102">
        <v>0.12369077306733167</v>
      </c>
      <c r="C1948" s="102">
        <v>0.10771076307897369</v>
      </c>
      <c r="D1948" s="102">
        <v>0.27543494704992438</v>
      </c>
      <c r="E1948" s="102">
        <v>0.12326043737574552</v>
      </c>
      <c r="F1948" s="102">
        <v>0.12521092141101448</v>
      </c>
      <c r="G1948" s="102">
        <v>0.32085502270461846</v>
      </c>
      <c r="H1948" s="102">
        <v>9.862331803686708E-2</v>
      </c>
      <c r="I1948" s="102">
        <v>0.1118112629622269</v>
      </c>
      <c r="J1948" s="102">
        <v>0.29498421606453878</v>
      </c>
      <c r="K1948" s="102">
        <v>0.1143141153081511</v>
      </c>
      <c r="L1948" s="102">
        <v>0.11344537815126048</v>
      </c>
      <c r="M1948" s="102">
        <v>0.28277046365197478</v>
      </c>
      <c r="N1948" s="102">
        <v>0.1022047513245599</v>
      </c>
      <c r="O1948" s="102">
        <v>7.6078248959867673E-2</v>
      </c>
      <c r="P1948" s="102">
        <v>0.21564245810055871</v>
      </c>
      <c r="Q1948" s="102">
        <v>7.1893722323521758E-2</v>
      </c>
      <c r="R1948" s="102">
        <v>7.5988266517669947E-2</v>
      </c>
      <c r="S1948" s="102">
        <v>0.10171535781291879</v>
      </c>
      <c r="T1948" s="102">
        <v>8.1387591727818551E-2</v>
      </c>
      <c r="U1948" s="102">
        <v>0.10473815461346639</v>
      </c>
      <c r="V1948" s="102">
        <v>9.3615245513979692E-2</v>
      </c>
      <c r="W1948" s="102">
        <v>6.4280723546308524E-2</v>
      </c>
      <c r="X1948" s="102">
        <v>7.3215685443721784E-2</v>
      </c>
      <c r="Y1948" s="102">
        <v>0.11316447439939124</v>
      </c>
      <c r="Z1948" s="102">
        <v>5.488532414158824E-2</v>
      </c>
      <c r="AA1948" s="102">
        <v>7.4563052057883841E-2</v>
      </c>
      <c r="AB1948" s="102">
        <v>0.13600261125013599</v>
      </c>
      <c r="AC1948" s="102">
        <v>9.973315543695796E-2</v>
      </c>
      <c r="AD1948" s="102">
        <v>9.5570119247068097E-2</v>
      </c>
      <c r="AE1948" s="102">
        <v>0.17543671632193761</v>
      </c>
      <c r="AF1948" s="102">
        <v>0.12326043737574552</v>
      </c>
      <c r="AG1948" s="102">
        <v>0.11589915966386559</v>
      </c>
      <c r="AH1948" s="102">
        <v>0.33960047003525268</v>
      </c>
      <c r="AI1948" s="102">
        <v>0.1256226255804137</v>
      </c>
      <c r="AJ1948" s="102">
        <v>0.17519205993224221</v>
      </c>
      <c r="AK1948" s="102">
        <v>0.23885569852941171</v>
      </c>
    </row>
    <row r="1949" spans="1:37">
      <c r="A1949" s="102">
        <v>22</v>
      </c>
      <c r="B1949" s="102">
        <v>0.11695760598503742</v>
      </c>
      <c r="C1949" s="102">
        <v>9.6514495168277217E-2</v>
      </c>
      <c r="D1949" s="102">
        <v>0.26418305597579428</v>
      </c>
      <c r="E1949" s="102">
        <v>0.11638502319416832</v>
      </c>
      <c r="F1949" s="102">
        <v>0.11645519165614829</v>
      </c>
      <c r="G1949" s="102">
        <v>0.3395724886476908</v>
      </c>
      <c r="H1949" s="102">
        <v>9.2089912110134564E-2</v>
      </c>
      <c r="I1949" s="102">
        <v>0.10963676537638682</v>
      </c>
      <c r="J1949" s="102">
        <v>0.31158657780895593</v>
      </c>
      <c r="K1949" s="102">
        <v>0.11158051689860835</v>
      </c>
      <c r="L1949" s="102">
        <v>0.12207896857373085</v>
      </c>
      <c r="M1949" s="102">
        <v>0.28425872925014312</v>
      </c>
      <c r="N1949" s="102">
        <v>0.11510852845667408</v>
      </c>
      <c r="O1949" s="102">
        <v>8.4954906065069682E-2</v>
      </c>
      <c r="P1949" s="102">
        <v>0.24052818689690197</v>
      </c>
      <c r="Q1949" s="102">
        <v>0.11695754102630894</v>
      </c>
      <c r="R1949" s="102">
        <v>8.9025469106485913E-2</v>
      </c>
      <c r="S1949" s="102">
        <v>0.10171535781291878</v>
      </c>
      <c r="T1949" s="102">
        <v>8.1387591727818551E-2</v>
      </c>
      <c r="U1949" s="102">
        <v>9.2269326683291811E-2</v>
      </c>
      <c r="V1949" s="102">
        <v>9.3615245513979692E-2</v>
      </c>
      <c r="W1949" s="102">
        <v>6.1485909479077713E-2</v>
      </c>
      <c r="X1949" s="102">
        <v>6.9359998305192488E-2</v>
      </c>
      <c r="Y1949" s="102">
        <v>0.10751168605283185</v>
      </c>
      <c r="Z1949" s="102">
        <v>5.2499005700649616E-2</v>
      </c>
      <c r="AA1949" s="102">
        <v>7.1638319864687119E-2</v>
      </c>
      <c r="AB1949" s="102">
        <v>0.12468719399412467</v>
      </c>
      <c r="AC1949" s="102">
        <v>9.6897931954636418E-2</v>
      </c>
      <c r="AD1949" s="102">
        <v>0.10211146151571894</v>
      </c>
      <c r="AE1949" s="102">
        <v>0.21133854892294501</v>
      </c>
      <c r="AF1949" s="102">
        <v>0.11696487740225314</v>
      </c>
      <c r="AG1949" s="102">
        <v>0.10721344537815125</v>
      </c>
      <c r="AH1949" s="102">
        <v>0.3498557846383934</v>
      </c>
      <c r="AI1949" s="102">
        <v>0.12173913043478264</v>
      </c>
      <c r="AJ1949" s="102">
        <v>0.17593166960919976</v>
      </c>
      <c r="AK1949" s="102">
        <v>0.24528952205882343</v>
      </c>
    </row>
    <row r="1950" spans="1:37">
      <c r="A1950" s="102">
        <v>23</v>
      </c>
      <c r="B1950" s="102">
        <v>0.11828761429758937</v>
      </c>
      <c r="C1950" s="102">
        <v>9.9900033322225912E-2</v>
      </c>
      <c r="D1950" s="102">
        <v>0.27666414523449323</v>
      </c>
      <c r="E1950" s="102">
        <v>0.11978131212723657</v>
      </c>
      <c r="F1950" s="102">
        <v>0.11509998007041784</v>
      </c>
      <c r="G1950" s="102">
        <v>0.35817920035441353</v>
      </c>
      <c r="H1950" s="102">
        <v>9.0845453838375986E-2</v>
      </c>
      <c r="I1950" s="102">
        <v>0.11018623519646471</v>
      </c>
      <c r="J1950" s="102">
        <v>0.32327838185432012</v>
      </c>
      <c r="K1950" s="102">
        <v>0.11787607687210072</v>
      </c>
      <c r="L1950" s="102">
        <v>0.12770519166570737</v>
      </c>
      <c r="M1950" s="102">
        <v>0.30143102461362337</v>
      </c>
      <c r="N1950" s="102">
        <v>0.11664672705520425</v>
      </c>
      <c r="O1950" s="102">
        <v>9.1286146212884708E-2</v>
      </c>
      <c r="P1950" s="102">
        <v>0.24956830878618588</v>
      </c>
      <c r="Q1950" s="102">
        <v>0.11852044803334202</v>
      </c>
      <c r="R1950" s="102">
        <v>9.5357824649625111E-2</v>
      </c>
      <c r="S1950" s="102">
        <v>0.17796837309032429</v>
      </c>
      <c r="T1950" s="102">
        <v>8.1387591727818551E-2</v>
      </c>
      <c r="U1950" s="102">
        <v>9.2269326683291811E-2</v>
      </c>
      <c r="V1950" s="102">
        <v>9.3615245513979692E-2</v>
      </c>
      <c r="W1950" s="102">
        <v>6.2883316512693119E-2</v>
      </c>
      <c r="X1950" s="102">
        <v>7.12242865919539E-2</v>
      </c>
      <c r="Y1950" s="102">
        <v>0.11055549516251766</v>
      </c>
      <c r="Z1950" s="102">
        <v>7.8218215564099178E-2</v>
      </c>
      <c r="AA1950" s="102">
        <v>8.1810280022552154E-2</v>
      </c>
      <c r="AB1950" s="102">
        <v>0.17332172777717331</v>
      </c>
      <c r="AC1950" s="102">
        <v>9.8398932621747828E-2</v>
      </c>
      <c r="AD1950" s="102">
        <v>0.10854193357642655</v>
      </c>
      <c r="AE1950" s="102">
        <v>0.23888114885864323</v>
      </c>
      <c r="AF1950" s="102">
        <v>0.11771040424121935</v>
      </c>
      <c r="AG1950" s="102">
        <v>0.10621848739495798</v>
      </c>
      <c r="AH1950" s="102">
        <v>0.34643734643734636</v>
      </c>
      <c r="AI1950" s="102">
        <v>0.12596032081046857</v>
      </c>
      <c r="AJ1950" s="102">
        <v>0.17240062986114424</v>
      </c>
      <c r="AK1950" s="102">
        <v>0.26585477941176466</v>
      </c>
    </row>
    <row r="1951" spans="1:37">
      <c r="A1951" s="102">
        <v>24</v>
      </c>
      <c r="B1951" s="102">
        <v>0.12360764754779718</v>
      </c>
      <c r="C1951" s="102">
        <v>0.1039253582139287</v>
      </c>
      <c r="D1951" s="102">
        <v>0.30134266263237514</v>
      </c>
      <c r="E1951" s="102">
        <v>0.12417163684559311</v>
      </c>
      <c r="F1951" s="102">
        <v>0.12075998139905668</v>
      </c>
      <c r="G1951" s="102">
        <v>0.37135895448000883</v>
      </c>
      <c r="H1951" s="102">
        <v>9.8467760752897246E-2</v>
      </c>
      <c r="I1951" s="102">
        <v>9.0265031506833307E-2</v>
      </c>
      <c r="J1951" s="102">
        <v>0.35168946568455511</v>
      </c>
      <c r="K1951" s="102">
        <v>8.9214711729622267E-2</v>
      </c>
      <c r="L1951" s="102">
        <v>0.10151663405088064</v>
      </c>
      <c r="M1951" s="102">
        <v>0.2975386376645679</v>
      </c>
      <c r="N1951" s="102">
        <v>8.2122714065971644E-2</v>
      </c>
      <c r="O1951" s="102">
        <v>6.1606842907718957E-2</v>
      </c>
      <c r="P1951" s="102">
        <v>0.26785170137125452</v>
      </c>
      <c r="Q1951" s="102">
        <v>8.3007727706868109E-2</v>
      </c>
      <c r="R1951" s="102">
        <v>7.7059179587465568E-2</v>
      </c>
      <c r="S1951" s="102">
        <v>0.14687751273117125</v>
      </c>
      <c r="T1951" s="102">
        <v>2.4683122081387593E-2</v>
      </c>
      <c r="U1951" s="102">
        <v>0.15166628882339611</v>
      </c>
      <c r="V1951" s="102">
        <v>8.3878147169286418E-2</v>
      </c>
      <c r="W1951" s="102">
        <v>6.0321403617731542E-2</v>
      </c>
      <c r="X1951" s="102">
        <v>5.9657225176365916E-2</v>
      </c>
      <c r="Y1951" s="102">
        <v>9.3379715186433315E-2</v>
      </c>
      <c r="Z1951" s="102">
        <v>5.1504706350258528E-2</v>
      </c>
      <c r="AA1951" s="102">
        <v>5.3455647434692742E-2</v>
      </c>
      <c r="AB1951" s="102">
        <v>0.17473615493417471</v>
      </c>
      <c r="AC1951" s="102">
        <v>8.4222815210140078E-2</v>
      </c>
      <c r="AD1951" s="102">
        <v>7.7941756184093838E-2</v>
      </c>
      <c r="AE1951" s="102">
        <v>0.24841924766906015</v>
      </c>
      <c r="AF1951" s="102">
        <v>0.1211895294897283</v>
      </c>
      <c r="AG1951" s="102">
        <v>0.11611428571428574</v>
      </c>
      <c r="AH1951" s="102">
        <v>0.37848520457216106</v>
      </c>
      <c r="AI1951" s="102">
        <v>0.13026593499366826</v>
      </c>
      <c r="AJ1951" s="102">
        <v>0.17605096149258001</v>
      </c>
      <c r="AK1951" s="102">
        <v>0.26930147058823523</v>
      </c>
    </row>
    <row r="1961" spans="1:50">
      <c r="A1961" s="94" t="s">
        <v>154</v>
      </c>
      <c r="B1961" s="95"/>
      <c r="C1961" s="95"/>
      <c r="D1961" s="95">
        <v>2015</v>
      </c>
      <c r="E1961" s="95"/>
      <c r="F1961" s="94" t="s">
        <v>0</v>
      </c>
      <c r="G1961" s="166">
        <v>10169.573000000099</v>
      </c>
      <c r="H1961" s="95" t="s">
        <v>102</v>
      </c>
      <c r="I1961" s="95"/>
      <c r="J1961" s="95"/>
      <c r="K1961" s="96" t="s">
        <v>1</v>
      </c>
      <c r="L1961" s="95" t="s">
        <v>103</v>
      </c>
      <c r="M1961" s="95"/>
      <c r="N1961" s="95"/>
      <c r="O1961" s="95"/>
      <c r="P1961" s="95"/>
      <c r="Q1961" s="95"/>
      <c r="R1961" s="95"/>
      <c r="S1961" s="95"/>
      <c r="T1961" s="97"/>
      <c r="U1961" s="95"/>
      <c r="V1961" s="95"/>
      <c r="W1961" s="95"/>
      <c r="X1961" s="95"/>
      <c r="Y1961" s="95"/>
      <c r="Z1961" s="95"/>
      <c r="AA1961" s="95"/>
      <c r="AB1961" s="95"/>
      <c r="AC1961" s="96"/>
      <c r="AD1961" s="95"/>
      <c r="AE1961" s="95"/>
      <c r="AF1961" s="95"/>
      <c r="AG1961" s="95"/>
      <c r="AH1961" s="95"/>
      <c r="AI1961" s="95"/>
      <c r="AJ1961" s="95"/>
      <c r="AK1961" s="95"/>
    </row>
    <row r="1962" spans="1:50">
      <c r="A1962" s="96">
        <v>1050</v>
      </c>
      <c r="B1962" s="94" t="s">
        <v>104</v>
      </c>
      <c r="C1962" s="95"/>
      <c r="D1962" s="95"/>
      <c r="E1962" s="95"/>
      <c r="F1962" s="95" t="s">
        <v>3</v>
      </c>
      <c r="G1962" s="95">
        <v>0</v>
      </c>
      <c r="H1962" s="95" t="s">
        <v>102</v>
      </c>
      <c r="I1962" s="95"/>
      <c r="J1962" s="95"/>
      <c r="K1962" s="96" t="s">
        <v>4</v>
      </c>
      <c r="L1962" s="95" t="s">
        <v>103</v>
      </c>
      <c r="M1962" s="95"/>
      <c r="N1962" s="95" t="s">
        <v>105</v>
      </c>
      <c r="O1962" s="95"/>
      <c r="P1962" s="95"/>
      <c r="Q1962" s="95"/>
      <c r="R1962" s="95"/>
      <c r="S1962" s="95"/>
      <c r="T1962" s="96"/>
      <c r="U1962" s="95"/>
      <c r="V1962" s="95"/>
      <c r="W1962" s="95"/>
      <c r="X1962" s="95"/>
      <c r="Y1962" s="95"/>
      <c r="Z1962" s="95"/>
      <c r="AA1962" s="95"/>
      <c r="AB1962" s="95"/>
      <c r="AC1962" s="96"/>
      <c r="AD1962" s="95"/>
      <c r="AE1962" s="95"/>
      <c r="AF1962" s="95"/>
      <c r="AG1962" s="95"/>
      <c r="AH1962" s="95"/>
      <c r="AI1962" s="95"/>
      <c r="AJ1962" s="95"/>
      <c r="AK1962" s="95"/>
    </row>
    <row r="1963" spans="1:50">
      <c r="A1963" s="94"/>
      <c r="B1963" s="94">
        <v>1</v>
      </c>
      <c r="C1963" s="94" t="s">
        <v>5</v>
      </c>
      <c r="D1963" s="94" t="s">
        <v>6</v>
      </c>
      <c r="E1963" s="94">
        <v>2</v>
      </c>
      <c r="F1963" s="94" t="s">
        <v>7</v>
      </c>
      <c r="G1963" s="94" t="s">
        <v>8</v>
      </c>
      <c r="H1963" s="94">
        <v>3</v>
      </c>
      <c r="I1963" s="94" t="s">
        <v>9</v>
      </c>
      <c r="J1963" s="94" t="s">
        <v>10</v>
      </c>
      <c r="K1963" s="94">
        <v>4</v>
      </c>
      <c r="L1963" s="94" t="s">
        <v>11</v>
      </c>
      <c r="M1963" s="94" t="s">
        <v>12</v>
      </c>
      <c r="N1963" s="94">
        <v>5</v>
      </c>
      <c r="O1963" s="94" t="s">
        <v>13</v>
      </c>
      <c r="P1963" s="94" t="s">
        <v>13</v>
      </c>
      <c r="Q1963" s="94">
        <v>6</v>
      </c>
      <c r="R1963" s="94" t="s">
        <v>14</v>
      </c>
      <c r="S1963" s="94" t="s">
        <v>87</v>
      </c>
      <c r="T1963" s="94">
        <v>7</v>
      </c>
      <c r="U1963" s="94" t="s">
        <v>15</v>
      </c>
      <c r="V1963" s="94" t="s">
        <v>88</v>
      </c>
      <c r="W1963" s="94">
        <v>8</v>
      </c>
      <c r="X1963" s="94" t="s">
        <v>89</v>
      </c>
      <c r="Y1963" s="94" t="s">
        <v>90</v>
      </c>
      <c r="Z1963" s="94">
        <v>9</v>
      </c>
      <c r="AA1963" s="94" t="s">
        <v>91</v>
      </c>
      <c r="AB1963" s="94" t="s">
        <v>92</v>
      </c>
      <c r="AC1963" s="94">
        <v>10</v>
      </c>
      <c r="AD1963" s="94" t="s">
        <v>93</v>
      </c>
      <c r="AE1963" s="94" t="s">
        <v>94</v>
      </c>
      <c r="AF1963" s="94">
        <v>11</v>
      </c>
      <c r="AG1963" s="94" t="s">
        <v>95</v>
      </c>
      <c r="AH1963" s="94" t="s">
        <v>96</v>
      </c>
      <c r="AI1963" s="94">
        <v>12</v>
      </c>
      <c r="AJ1963" s="94" t="s">
        <v>97</v>
      </c>
      <c r="AK1963" s="94" t="s">
        <v>98</v>
      </c>
    </row>
    <row r="1964" spans="1:50">
      <c r="A1964" s="96"/>
      <c r="B1964" s="94">
        <v>31</v>
      </c>
      <c r="C1964" s="95"/>
      <c r="D1964" s="95"/>
      <c r="E1964" s="94">
        <v>28</v>
      </c>
      <c r="F1964" s="95"/>
      <c r="G1964" s="95"/>
      <c r="H1964" s="94">
        <v>31</v>
      </c>
      <c r="I1964" s="95"/>
      <c r="J1964" s="95"/>
      <c r="K1964" s="94">
        <v>30</v>
      </c>
      <c r="L1964" s="95"/>
      <c r="M1964" s="95"/>
      <c r="N1964" s="94">
        <v>31</v>
      </c>
      <c r="O1964" s="95"/>
      <c r="P1964" s="95"/>
      <c r="Q1964" s="94">
        <v>30</v>
      </c>
      <c r="R1964" s="95"/>
      <c r="S1964" s="95"/>
      <c r="T1964" s="94">
        <v>31</v>
      </c>
      <c r="U1964" s="95"/>
      <c r="V1964" s="95"/>
      <c r="W1964" s="94">
        <v>31</v>
      </c>
      <c r="X1964" s="95"/>
      <c r="Y1964" s="95"/>
      <c r="Z1964" s="94">
        <v>30</v>
      </c>
      <c r="AA1964" s="95"/>
      <c r="AB1964" s="95"/>
      <c r="AC1964" s="94">
        <v>31</v>
      </c>
      <c r="AD1964" s="95"/>
      <c r="AE1964" s="95"/>
      <c r="AF1964" s="94">
        <v>30</v>
      </c>
      <c r="AG1964" s="95"/>
      <c r="AH1964" s="95"/>
      <c r="AI1964" s="94">
        <v>31</v>
      </c>
      <c r="AJ1964" s="95"/>
      <c r="AK1964" s="95"/>
    </row>
    <row r="1965" spans="1:50">
      <c r="A1965" s="94" t="s">
        <v>16</v>
      </c>
      <c r="B1965" s="94" t="s">
        <v>17</v>
      </c>
      <c r="C1965" s="94" t="s">
        <v>18</v>
      </c>
      <c r="D1965" s="94" t="s">
        <v>19</v>
      </c>
      <c r="E1965" s="94" t="s">
        <v>17</v>
      </c>
      <c r="F1965" s="94" t="s">
        <v>18</v>
      </c>
      <c r="G1965" s="94" t="s">
        <v>19</v>
      </c>
      <c r="H1965" s="94" t="s">
        <v>17</v>
      </c>
      <c r="I1965" s="94" t="s">
        <v>18</v>
      </c>
      <c r="J1965" s="94" t="s">
        <v>19</v>
      </c>
      <c r="K1965" s="94" t="s">
        <v>17</v>
      </c>
      <c r="L1965" s="94" t="s">
        <v>18</v>
      </c>
      <c r="M1965" s="94" t="s">
        <v>19</v>
      </c>
      <c r="N1965" s="94" t="s">
        <v>17</v>
      </c>
      <c r="O1965" s="94" t="s">
        <v>18</v>
      </c>
      <c r="P1965" s="94" t="s">
        <v>19</v>
      </c>
      <c r="Q1965" s="94" t="s">
        <v>17</v>
      </c>
      <c r="R1965" s="94" t="s">
        <v>18</v>
      </c>
      <c r="S1965" s="94" t="s">
        <v>19</v>
      </c>
      <c r="T1965" s="94" t="s">
        <v>17</v>
      </c>
      <c r="U1965" s="94" t="s">
        <v>18</v>
      </c>
      <c r="V1965" s="94" t="s">
        <v>19</v>
      </c>
      <c r="W1965" s="94" t="s">
        <v>17</v>
      </c>
      <c r="X1965" s="94" t="s">
        <v>18</v>
      </c>
      <c r="Y1965" s="94" t="s">
        <v>19</v>
      </c>
      <c r="Z1965" s="94" t="s">
        <v>17</v>
      </c>
      <c r="AA1965" s="94" t="s">
        <v>18</v>
      </c>
      <c r="AB1965" s="94" t="s">
        <v>19</v>
      </c>
      <c r="AC1965" s="94" t="s">
        <v>17</v>
      </c>
      <c r="AD1965" s="94" t="s">
        <v>18</v>
      </c>
      <c r="AE1965" s="94" t="s">
        <v>19</v>
      </c>
      <c r="AF1965" s="94" t="s">
        <v>17</v>
      </c>
      <c r="AG1965" s="94" t="s">
        <v>18</v>
      </c>
      <c r="AH1965" s="94" t="s">
        <v>19</v>
      </c>
      <c r="AI1965" s="94" t="s">
        <v>17</v>
      </c>
      <c r="AJ1965" s="94" t="s">
        <v>18</v>
      </c>
      <c r="AK1965" s="94" t="s">
        <v>19</v>
      </c>
    </row>
    <row r="1966" spans="1:50">
      <c r="A1966" s="96"/>
      <c r="B1966" s="134">
        <v>8.8911550203245079E-2</v>
      </c>
      <c r="C1966" s="167">
        <v>1.1148519322444412</v>
      </c>
      <c r="D1966" s="167">
        <v>0.33551432442001866</v>
      </c>
      <c r="E1966" s="134">
        <v>8.3991523031436741E-2</v>
      </c>
      <c r="F1966" s="167">
        <v>1.0142578119823926</v>
      </c>
      <c r="G1966" s="167">
        <v>0.2872267436741634</v>
      </c>
      <c r="H1966" s="134">
        <v>9.9729774497674159E-2</v>
      </c>
      <c r="I1966" s="167">
        <v>1.1824912194254269</v>
      </c>
      <c r="J1966" s="167">
        <v>0.29363375659072488</v>
      </c>
      <c r="K1966" s="134">
        <v>8.1999976512082864E-2</v>
      </c>
      <c r="L1966" s="167">
        <v>1.4423420254282788</v>
      </c>
      <c r="M1966" s="167">
        <v>0.34111788945813487</v>
      </c>
      <c r="N1966" s="134">
        <v>0.10614524460207628</v>
      </c>
      <c r="O1966" s="167">
        <v>1.2714941204641503</v>
      </c>
      <c r="P1966" s="167">
        <v>0.22627991026699273</v>
      </c>
      <c r="Q1966" s="134">
        <v>6.9617249862970021E-2</v>
      </c>
      <c r="R1966" s="167">
        <v>2.0000000000000009</v>
      </c>
      <c r="S1966" s="167">
        <v>0.43065283234115032</v>
      </c>
      <c r="T1966" s="134">
        <v>2.1889910652575187E-2</v>
      </c>
      <c r="U1966" s="167">
        <v>2.0000000000000009</v>
      </c>
      <c r="V1966" s="167">
        <v>1.6721069447952517</v>
      </c>
      <c r="W1966" s="134">
        <v>8.1223841183723153E-2</v>
      </c>
      <c r="X1966" s="167">
        <v>2.0000000000000009</v>
      </c>
      <c r="Y1966" s="167">
        <v>0.36887646762647675</v>
      </c>
      <c r="Z1966" s="134">
        <v>0.11950660550298824</v>
      </c>
      <c r="AA1966" s="167">
        <v>1.200130805603429</v>
      </c>
      <c r="AB1966" s="167">
        <v>0.23116797030359271</v>
      </c>
      <c r="AC1966" s="134">
        <v>0.10574263392644458</v>
      </c>
      <c r="AD1966" s="167">
        <v>1.2114272577887242</v>
      </c>
      <c r="AE1966" s="167">
        <v>0.29305820052904114</v>
      </c>
      <c r="AF1966" s="134">
        <v>8.720674408885444E-2</v>
      </c>
      <c r="AG1966" s="167">
        <v>1.1247067410458269</v>
      </c>
      <c r="AH1966" s="167">
        <v>0.29002137531932654</v>
      </c>
      <c r="AI1966" s="134">
        <v>5.4034945935929141E-2</v>
      </c>
      <c r="AJ1966" s="167">
        <v>1.9684963564950657</v>
      </c>
      <c r="AK1966" s="167">
        <v>0.55677310534207602</v>
      </c>
      <c r="AM1966" t="str">
        <f>A1961</f>
        <v>PreNResSpltPkgAC-65to-PEYes-cDXGF-ERC1985-CZ02</v>
      </c>
      <c r="AN1966" s="93">
        <f>1/($T1966*(1/$T1964)*(1/(5/7+2/7*$V1966))*$T1976/SUM($T1968:$T1991))</f>
        <v>24881.435585507596</v>
      </c>
      <c r="AO1966" s="93">
        <f>1/(T1966*(1/T1964)*(1/(5/7+2/7*V1966)))</f>
        <v>1688.1269097817046</v>
      </c>
      <c r="AP1966" s="93"/>
      <c r="AR1966" s="217">
        <f>CHOOSE($AV$3,C1966,F1966,I1966,L1966,O1966,R1966,U1966,X1966,AA1966,AD1966,AG1966,AJ1966)</f>
        <v>2.0000000000000009</v>
      </c>
      <c r="AS1966" s="92"/>
      <c r="AT1966" s="92"/>
      <c r="AV1966" s="151">
        <f>AN1966/AR1966</f>
        <v>12440.717792753792</v>
      </c>
      <c r="AW1966" s="152">
        <f>AO1966/AR1966</f>
        <v>844.06345489085197</v>
      </c>
      <c r="AX1966" s="93"/>
    </row>
    <row r="1967" spans="1:50">
      <c r="A1967" s="94" t="s">
        <v>20</v>
      </c>
      <c r="B1967" s="94" t="s">
        <v>21</v>
      </c>
      <c r="C1967" s="94" t="s">
        <v>22</v>
      </c>
      <c r="D1967" s="94" t="s">
        <v>23</v>
      </c>
      <c r="E1967" s="94" t="s">
        <v>21</v>
      </c>
      <c r="F1967" s="94" t="s">
        <v>22</v>
      </c>
      <c r="G1967" s="94" t="s">
        <v>23</v>
      </c>
      <c r="H1967" s="94" t="s">
        <v>21</v>
      </c>
      <c r="I1967" s="94" t="s">
        <v>22</v>
      </c>
      <c r="J1967" s="94" t="s">
        <v>23</v>
      </c>
      <c r="K1967" s="94" t="s">
        <v>21</v>
      </c>
      <c r="L1967" s="94" t="s">
        <v>22</v>
      </c>
      <c r="M1967" s="94" t="s">
        <v>23</v>
      </c>
      <c r="N1967" s="94" t="s">
        <v>21</v>
      </c>
      <c r="O1967" s="94" t="s">
        <v>22</v>
      </c>
      <c r="P1967" s="94" t="s">
        <v>23</v>
      </c>
      <c r="Q1967" s="94" t="s">
        <v>21</v>
      </c>
      <c r="R1967" s="94" t="s">
        <v>22</v>
      </c>
      <c r="S1967" s="94" t="s">
        <v>23</v>
      </c>
      <c r="T1967" s="94" t="s">
        <v>21</v>
      </c>
      <c r="U1967" s="94" t="s">
        <v>22</v>
      </c>
      <c r="V1967" s="94" t="s">
        <v>23</v>
      </c>
      <c r="W1967" s="94" t="s">
        <v>21</v>
      </c>
      <c r="X1967" s="94" t="s">
        <v>22</v>
      </c>
      <c r="Y1967" s="94" t="s">
        <v>23</v>
      </c>
      <c r="Z1967" s="94" t="s">
        <v>21</v>
      </c>
      <c r="AA1967" s="94" t="s">
        <v>22</v>
      </c>
      <c r="AB1967" s="94" t="s">
        <v>23</v>
      </c>
      <c r="AC1967" s="94" t="s">
        <v>21</v>
      </c>
      <c r="AD1967" s="94" t="s">
        <v>22</v>
      </c>
      <c r="AE1967" s="94" t="s">
        <v>23</v>
      </c>
      <c r="AF1967" s="94" t="s">
        <v>21</v>
      </c>
      <c r="AG1967" s="94" t="s">
        <v>22</v>
      </c>
      <c r="AH1967" s="94" t="s">
        <v>23</v>
      </c>
      <c r="AI1967" s="94" t="s">
        <v>21</v>
      </c>
      <c r="AJ1967" s="94" t="s">
        <v>22</v>
      </c>
      <c r="AK1967" s="94" t="s">
        <v>23</v>
      </c>
    </row>
    <row r="1968" spans="1:50">
      <c r="A1968" s="94">
        <v>1</v>
      </c>
      <c r="B1968" s="94">
        <v>9.5960832313341515E-2</v>
      </c>
      <c r="C1968" s="94">
        <v>9.7387326025214327E-2</v>
      </c>
      <c r="D1968" s="94">
        <v>0.29884746983612454</v>
      </c>
      <c r="E1968" s="94">
        <v>9.0909090909090898E-2</v>
      </c>
      <c r="F1968" s="94">
        <v>8.2091423894821658E-2</v>
      </c>
      <c r="G1968" s="94">
        <v>0.2904390357517177</v>
      </c>
      <c r="H1968" s="94">
        <v>3.431570448122729E-2</v>
      </c>
      <c r="I1968" s="94">
        <v>6.8098931718180156E-2</v>
      </c>
      <c r="J1968" s="94">
        <v>0.30221752903907068</v>
      </c>
      <c r="K1968" s="94">
        <v>4.3177986839958674E-2</v>
      </c>
      <c r="L1968" s="94">
        <v>7.8840557990833365E-2</v>
      </c>
      <c r="M1968" s="94">
        <v>0.28294526392783126</v>
      </c>
      <c r="N1968" s="94">
        <v>1.7632129658488802E-2</v>
      </c>
      <c r="O1968" s="94">
        <v>3.7155781579650465E-2</v>
      </c>
      <c r="P1968" s="94">
        <v>0.14821323960164032</v>
      </c>
      <c r="Q1968" s="94">
        <v>1.6378525932666057E-2</v>
      </c>
      <c r="R1968" s="94">
        <v>2.7258967130934703E-2</v>
      </c>
      <c r="S1968" s="94">
        <v>8.9328251548356358E-2</v>
      </c>
      <c r="T1968" s="94">
        <v>3.4453544196554643E-2</v>
      </c>
      <c r="U1968" s="94">
        <v>6.2509599139917132E-2</v>
      </c>
      <c r="V1968" s="94">
        <v>4.9536287354629775E-2</v>
      </c>
      <c r="W1968" s="94">
        <v>1.5631784628745118E-2</v>
      </c>
      <c r="X1968" s="94">
        <v>2.1076741549637935E-2</v>
      </c>
      <c r="Y1968" s="94">
        <v>5.3849969685278075E-2</v>
      </c>
      <c r="Z1968" s="94">
        <v>1.5936896329684484E-2</v>
      </c>
      <c r="AA1968" s="94">
        <v>2.3120157565692401E-2</v>
      </c>
      <c r="AB1968" s="94">
        <v>0.12432237079869896</v>
      </c>
      <c r="AC1968" s="94">
        <v>3.0044435467582304E-2</v>
      </c>
      <c r="AD1968" s="94">
        <v>4.2822328973666682E-2</v>
      </c>
      <c r="AE1968" s="94">
        <v>0.15449642909196912</v>
      </c>
      <c r="AF1968" s="94">
        <v>5.4476982014154927E-2</v>
      </c>
      <c r="AG1968" s="94">
        <v>7.1276676539834452E-2</v>
      </c>
      <c r="AH1968" s="94">
        <v>0.29126719466444351</v>
      </c>
      <c r="AI1968" s="94">
        <v>9.5635797920248927E-2</v>
      </c>
      <c r="AJ1968" s="94">
        <v>0.1197461409708015</v>
      </c>
      <c r="AK1968" s="94">
        <v>0.2804796802131912</v>
      </c>
    </row>
    <row r="1969" spans="1:37">
      <c r="A1969" s="94">
        <v>2</v>
      </c>
      <c r="B1969" s="94">
        <v>9.4818441452468372E-2</v>
      </c>
      <c r="C1969" s="94">
        <v>9.4508629663423868E-2</v>
      </c>
      <c r="D1969" s="94">
        <v>0.30001800828381048</v>
      </c>
      <c r="E1969" s="94">
        <v>9.22362309223623E-2</v>
      </c>
      <c r="F1969" s="94">
        <v>8.5457449476616071E-2</v>
      </c>
      <c r="G1969" s="94">
        <v>0.31629206940724347</v>
      </c>
      <c r="H1969" s="94">
        <v>3.5642193898148683E-2</v>
      </c>
      <c r="I1969" s="94">
        <v>6.9142469850354438E-2</v>
      </c>
      <c r="J1969" s="94">
        <v>0.28416050686378036</v>
      </c>
      <c r="K1969" s="94">
        <v>4.2851704823535813E-2</v>
      </c>
      <c r="L1969" s="94">
        <v>8.0251770259638033E-2</v>
      </c>
      <c r="M1969" s="94">
        <v>0.29111300743630386</v>
      </c>
      <c r="N1969" s="94">
        <v>1.7364976178814728E-2</v>
      </c>
      <c r="O1969" s="94">
        <v>3.8620638825166045E-2</v>
      </c>
      <c r="P1969" s="94">
        <v>0.16779646832370912</v>
      </c>
      <c r="Q1969" s="94">
        <v>1.6130366448837783E-2</v>
      </c>
      <c r="R1969" s="94">
        <v>3.5271409328871184E-2</v>
      </c>
      <c r="S1969" s="94">
        <v>0.10544703827219309</v>
      </c>
      <c r="T1969" s="94">
        <v>3.4453544196554643E-2</v>
      </c>
      <c r="U1969" s="94">
        <v>6.2509599139917132E-2</v>
      </c>
      <c r="V1969" s="94">
        <v>4.9536287354629775E-2</v>
      </c>
      <c r="W1969" s="94">
        <v>1.5394939407097463E-2</v>
      </c>
      <c r="X1969" s="94">
        <v>2.0822247414570942E-2</v>
      </c>
      <c r="Y1969" s="94">
        <v>5.4290911095188236E-2</v>
      </c>
      <c r="Z1969" s="94">
        <v>1.5695428203477142E-2</v>
      </c>
      <c r="AA1969" s="94">
        <v>2.419758847629308E-2</v>
      </c>
      <c r="AB1969" s="94">
        <v>0.12656306469100109</v>
      </c>
      <c r="AC1969" s="94">
        <v>2.9741466370430215E-2</v>
      </c>
      <c r="AD1969" s="94">
        <v>4.6074546793365818E-2</v>
      </c>
      <c r="AE1969" s="94">
        <v>0.17031045037166598</v>
      </c>
      <c r="AF1969" s="94">
        <v>5.5386013895201612E-2</v>
      </c>
      <c r="AG1969" s="94">
        <v>7.6491734386471208E-2</v>
      </c>
      <c r="AH1969" s="94">
        <v>0.3394122551062943</v>
      </c>
      <c r="AI1969" s="94">
        <v>9.5881437812167375E-2</v>
      </c>
      <c r="AJ1969" s="94">
        <v>0.11944392784080338</v>
      </c>
      <c r="AK1969" s="94">
        <v>0.26015989340439705</v>
      </c>
    </row>
    <row r="1970" spans="1:37">
      <c r="A1970" s="94">
        <v>3</v>
      </c>
      <c r="B1970" s="94">
        <v>9.5063239494084059E-2</v>
      </c>
      <c r="C1970" s="94">
        <v>9.7323069409995785E-2</v>
      </c>
      <c r="D1970" s="94">
        <v>0.322348280208896</v>
      </c>
      <c r="E1970" s="94">
        <v>9.2899800928997994E-2</v>
      </c>
      <c r="F1970" s="94">
        <v>8.7107462016711365E-2</v>
      </c>
      <c r="G1970" s="94">
        <v>0.33178059857924774</v>
      </c>
      <c r="H1970" s="94">
        <v>4.7003864121344947E-2</v>
      </c>
      <c r="I1970" s="94">
        <v>7.2143986745989888E-2</v>
      </c>
      <c r="J1970" s="94">
        <v>0.31224920802534312</v>
      </c>
      <c r="K1970" s="94">
        <v>5.334710968513786E-2</v>
      </c>
      <c r="L1970" s="94">
        <v>8.6096437001236356E-2</v>
      </c>
      <c r="M1970" s="94">
        <v>0.31866390344995738</v>
      </c>
      <c r="N1970" s="94">
        <v>2.5958413108330733E-2</v>
      </c>
      <c r="O1970" s="94">
        <v>4.784279041485863E-2</v>
      </c>
      <c r="P1970" s="94">
        <v>0.20286216419784087</v>
      </c>
      <c r="Q1970" s="94">
        <v>1.5882206965009509E-2</v>
      </c>
      <c r="R1970" s="94">
        <v>4.3283851526807679E-2</v>
      </c>
      <c r="S1970" s="94">
        <v>0.10512942671113228</v>
      </c>
      <c r="T1970" s="94">
        <v>3.4453544196554643E-2</v>
      </c>
      <c r="U1970" s="94">
        <v>6.2509599139917132E-2</v>
      </c>
      <c r="V1970" s="94">
        <v>6.4183718533784795E-2</v>
      </c>
      <c r="W1970" s="94">
        <v>1.515809418544981E-2</v>
      </c>
      <c r="X1970" s="94">
        <v>2.2869768410337093E-2</v>
      </c>
      <c r="Y1970" s="94">
        <v>5.3849969685278075E-2</v>
      </c>
      <c r="Z1970" s="94">
        <v>1.5453960077269803E-2</v>
      </c>
      <c r="AA1970" s="94">
        <v>3.2103323565541422E-2</v>
      </c>
      <c r="AB1970" s="94">
        <v>0.13885074087459343</v>
      </c>
      <c r="AC1970" s="94">
        <v>3.9486972328822458E-2</v>
      </c>
      <c r="AD1970" s="94">
        <v>5.2920859777692064E-2</v>
      </c>
      <c r="AE1970" s="94">
        <v>0.15486080746246902</v>
      </c>
      <c r="AF1970" s="94">
        <v>5.5580806441140183E-2</v>
      </c>
      <c r="AG1970" s="94">
        <v>7.4605706184653536E-2</v>
      </c>
      <c r="AH1970" s="94">
        <v>0.34639433097123806</v>
      </c>
      <c r="AI1970" s="94">
        <v>9.6945877343813991E-2</v>
      </c>
      <c r="AJ1970" s="94">
        <v>0.1254184489492281</v>
      </c>
      <c r="AK1970" s="94">
        <v>0.31068176771041528</v>
      </c>
    </row>
    <row r="1971" spans="1:37">
      <c r="A1971" s="94">
        <v>4</v>
      </c>
      <c r="B1971" s="94">
        <v>9.5471236230110154E-2</v>
      </c>
      <c r="C1971" s="94">
        <v>9.7130299564340203E-2</v>
      </c>
      <c r="D1971" s="94">
        <v>0.30497028633171247</v>
      </c>
      <c r="E1971" s="94">
        <v>9.2899800928997994E-2</v>
      </c>
      <c r="F1971" s="94">
        <v>9.0473487598505778E-2</v>
      </c>
      <c r="G1971" s="94">
        <v>0.35460579946430648</v>
      </c>
      <c r="H1971" s="94">
        <v>5.0752638560470617E-2</v>
      </c>
      <c r="I1971" s="94">
        <v>8.0406226802792774E-2</v>
      </c>
      <c r="J1971" s="94">
        <v>0.31510031678986267</v>
      </c>
      <c r="K1971" s="94">
        <v>6.0144651693947469E-2</v>
      </c>
      <c r="L1971" s="94">
        <v>9.6324603799033362E-2</v>
      </c>
      <c r="M1971" s="94">
        <v>0.33109837864196023</v>
      </c>
      <c r="N1971" s="94">
        <v>3.4819003517520812E-2</v>
      </c>
      <c r="O1971" s="94">
        <v>5.5839621163962655E-2</v>
      </c>
      <c r="P1971" s="94">
        <v>0.20369905431416854</v>
      </c>
      <c r="Q1971" s="94">
        <v>1.5882206965009509E-2</v>
      </c>
      <c r="R1971" s="94">
        <v>4.3825420410203743E-2</v>
      </c>
      <c r="S1971" s="94">
        <v>0.10512942671113228</v>
      </c>
      <c r="T1971" s="94">
        <v>5.3186482161348018E-2</v>
      </c>
      <c r="U1971" s="94">
        <v>7.7791429887882124E-2</v>
      </c>
      <c r="V1971" s="94">
        <v>7.8831149712939794E-2</v>
      </c>
      <c r="W1971" s="94">
        <v>1.515809418544981E-2</v>
      </c>
      <c r="X1971" s="94">
        <v>2.5171783541170223E-2</v>
      </c>
      <c r="Y1971" s="94">
        <v>6.4818387256793258E-2</v>
      </c>
      <c r="Z1971" s="94">
        <v>1.5453960077269803E-2</v>
      </c>
      <c r="AA1971" s="94">
        <v>3.4347399411187432E-2</v>
      </c>
      <c r="AB1971" s="94">
        <v>0.153017708709794</v>
      </c>
      <c r="AC1971" s="94">
        <v>4.1708745707937783E-2</v>
      </c>
      <c r="AD1971" s="94">
        <v>5.8084084294680739E-2</v>
      </c>
      <c r="AE1971" s="94">
        <v>0.17096633143856579</v>
      </c>
      <c r="AF1971" s="94">
        <v>5.5515875592493991E-2</v>
      </c>
      <c r="AG1971" s="94">
        <v>7.5441128072707003E-2</v>
      </c>
      <c r="AH1971" s="94">
        <v>0.34837432263443102</v>
      </c>
      <c r="AI1971" s="94">
        <v>9.768279701956932E-2</v>
      </c>
      <c r="AJ1971" s="94">
        <v>0.14550399851218149</v>
      </c>
      <c r="AK1971" s="94">
        <v>0.31234732400621806</v>
      </c>
    </row>
    <row r="1972" spans="1:37">
      <c r="A1972" s="94">
        <v>5</v>
      </c>
      <c r="B1972" s="94">
        <v>0.1050999592003264</v>
      </c>
      <c r="C1972" s="94">
        <v>0.10620333363319756</v>
      </c>
      <c r="D1972" s="94">
        <v>0.31010264721772007</v>
      </c>
      <c r="E1972" s="94">
        <v>0.1021897810218978</v>
      </c>
      <c r="F1972" s="94">
        <v>9.9779558324643289E-2</v>
      </c>
      <c r="G1972" s="94">
        <v>0.35786654244788635</v>
      </c>
      <c r="H1972" s="94">
        <v>5.8250187438721956E-2</v>
      </c>
      <c r="I1972" s="94">
        <v>8.9690488741622068E-2</v>
      </c>
      <c r="J1972" s="94">
        <v>0.33262935586061237</v>
      </c>
      <c r="K1972" s="94">
        <v>6.6724672358475193E-2</v>
      </c>
      <c r="L1972" s="94">
        <v>0.10530391018195895</v>
      </c>
      <c r="M1972" s="94">
        <v>0.34877483847372914</v>
      </c>
      <c r="N1972" s="94">
        <v>4.221024978850349E-2</v>
      </c>
      <c r="O1972" s="94">
        <v>6.5540845563509378E-2</v>
      </c>
      <c r="P1972" s="94">
        <v>0.2277178006527743</v>
      </c>
      <c r="Q1972" s="94">
        <v>1.6874844900322605E-2</v>
      </c>
      <c r="R1972" s="94">
        <v>4.7310902198214232E-2</v>
      </c>
      <c r="S1972" s="94">
        <v>0.13109417182785454</v>
      </c>
      <c r="T1972" s="94">
        <v>6.0058363927327496E-2</v>
      </c>
      <c r="U1972" s="94">
        <v>9.3073260635847088E-2</v>
      </c>
      <c r="V1972" s="94">
        <v>8.6854114529662893E-2</v>
      </c>
      <c r="W1972" s="94">
        <v>2.5224016105475072E-2</v>
      </c>
      <c r="X1972" s="94">
        <v>3.4588066538648425E-2</v>
      </c>
      <c r="Y1972" s="94">
        <v>8.0306454279887571E-2</v>
      </c>
      <c r="Z1972" s="94">
        <v>1.7586928525434649E-2</v>
      </c>
      <c r="AA1972" s="94">
        <v>3.8197327696837015E-2</v>
      </c>
      <c r="AB1972" s="94">
        <v>0.16740151788941093</v>
      </c>
      <c r="AC1972" s="94">
        <v>4.9535447384366785E-2</v>
      </c>
      <c r="AD1972" s="94">
        <v>6.550019285388689E-2</v>
      </c>
      <c r="AE1972" s="94">
        <v>0.18269931496866346</v>
      </c>
      <c r="AF1972" s="94">
        <v>6.3502369975975595E-2</v>
      </c>
      <c r="AG1972" s="94">
        <v>8.4453558137768642E-2</v>
      </c>
      <c r="AH1972" s="94">
        <v>0.35025010421008757</v>
      </c>
      <c r="AI1972" s="94">
        <v>0.10775403258822568</v>
      </c>
      <c r="AJ1972" s="94">
        <v>0.15461688673981772</v>
      </c>
      <c r="AK1972" s="94">
        <v>0.326782145236509</v>
      </c>
    </row>
    <row r="1973" spans="1:37">
      <c r="A1973" s="94">
        <v>6</v>
      </c>
      <c r="B1973" s="94">
        <v>0.11513667890656874</v>
      </c>
      <c r="C1973" s="94">
        <v>0.11579042062380325</v>
      </c>
      <c r="D1973" s="94">
        <v>0.34530884206735091</v>
      </c>
      <c r="E1973" s="94">
        <v>0.11181154611811545</v>
      </c>
      <c r="F1973" s="94">
        <v>0.10998323587259265</v>
      </c>
      <c r="G1973" s="94">
        <v>0.37708163502969599</v>
      </c>
      <c r="H1973" s="94">
        <v>0.1095218870753792</v>
      </c>
      <c r="I1973" s="94">
        <v>0.14998977978117967</v>
      </c>
      <c r="J1973" s="94">
        <v>0.34815205913410768</v>
      </c>
      <c r="K1973" s="94">
        <v>0.11452498776442439</v>
      </c>
      <c r="L1973" s="94">
        <v>0.16832140671637133</v>
      </c>
      <c r="M1973" s="94">
        <v>0.36681701816408641</v>
      </c>
      <c r="N1973" s="94">
        <v>7.9923416002493433E-2</v>
      </c>
      <c r="O1973" s="94">
        <v>0.12220041826741476</v>
      </c>
      <c r="P1973" s="94">
        <v>0.24328395681647005</v>
      </c>
      <c r="Q1973" s="94">
        <v>5.0376375217139537E-2</v>
      </c>
      <c r="R1973" s="94">
        <v>9.1733437018316252E-2</v>
      </c>
      <c r="S1973" s="94">
        <v>0.13657297125615372</v>
      </c>
      <c r="T1973" s="94">
        <v>6.7683328626565009E-2</v>
      </c>
      <c r="U1973" s="94">
        <v>0.1911380740285672</v>
      </c>
      <c r="V1973" s="94">
        <v>9.4803474164581195E-2</v>
      </c>
      <c r="W1973" s="94">
        <v>5.3684916906801411E-2</v>
      </c>
      <c r="X1973" s="94">
        <v>7.9841750919649276E-2</v>
      </c>
      <c r="Y1973" s="94">
        <v>8.7416634514688882E-2</v>
      </c>
      <c r="Z1973" s="94">
        <v>5.4330328396651646E-2</v>
      </c>
      <c r="AA1973" s="94">
        <v>8.2879828709073053E-2</v>
      </c>
      <c r="AB1973" s="94">
        <v>0.1782435851102277</v>
      </c>
      <c r="AC1973" s="94">
        <v>9.4122399515249436E-2</v>
      </c>
      <c r="AD1973" s="94">
        <v>0.11957817595287354</v>
      </c>
      <c r="AE1973" s="94">
        <v>0.2125054656755575</v>
      </c>
      <c r="AF1973" s="94">
        <v>7.0579832478410501E-2</v>
      </c>
      <c r="AG1973" s="94">
        <v>9.3554593554593543E-2</v>
      </c>
      <c r="AH1973" s="94">
        <v>0.39297624010004167</v>
      </c>
      <c r="AI1973" s="94">
        <v>0.11888970768852862</v>
      </c>
      <c r="AJ1973" s="94">
        <v>0.15901060070671375</v>
      </c>
      <c r="AK1973" s="94">
        <v>0.34266044858982903</v>
      </c>
    </row>
    <row r="1974" spans="1:37">
      <c r="A1974" s="94">
        <v>7</v>
      </c>
      <c r="B1974" s="94">
        <v>0.18792329661362708</v>
      </c>
      <c r="C1974" s="94">
        <v>0.18838754449770609</v>
      </c>
      <c r="D1974" s="94">
        <v>0.36061588330632088</v>
      </c>
      <c r="E1974" s="94">
        <v>0.18497013934970136</v>
      </c>
      <c r="F1974" s="94">
        <v>0.18415459957495678</v>
      </c>
      <c r="G1974" s="94">
        <v>0.39513217654594152</v>
      </c>
      <c r="H1974" s="94">
        <v>0.31034085010669593</v>
      </c>
      <c r="I1974" s="94">
        <v>0.37530795133024192</v>
      </c>
      <c r="J1974" s="94">
        <v>0.58933474128827879</v>
      </c>
      <c r="K1974" s="94">
        <v>0.30344227527326123</v>
      </c>
      <c r="L1974" s="94">
        <v>0.42181509372697401</v>
      </c>
      <c r="M1974" s="94">
        <v>0.79434353285383408</v>
      </c>
      <c r="N1974" s="94">
        <v>0.13611469789394004</v>
      </c>
      <c r="O1974" s="94">
        <v>0.29439945459403166</v>
      </c>
      <c r="P1974" s="94">
        <v>0.53477278433341691</v>
      </c>
      <c r="Q1974" s="94">
        <v>0.20609645131938126</v>
      </c>
      <c r="R1974" s="94">
        <v>0.28004665824226199</v>
      </c>
      <c r="S1974" s="94">
        <v>0.42901381610290612</v>
      </c>
      <c r="T1974" s="94">
        <v>0.30499858796950019</v>
      </c>
      <c r="U1974" s="94">
        <v>0.46636461373061022</v>
      </c>
      <c r="V1974" s="94">
        <v>0.3473428529368468</v>
      </c>
      <c r="W1974" s="94">
        <v>0.17135751786207712</v>
      </c>
      <c r="X1974" s="94">
        <v>0.21431876547208664</v>
      </c>
      <c r="Y1974" s="94">
        <v>0.35468224659648345</v>
      </c>
      <c r="Z1974" s="94">
        <v>0.17470218931101097</v>
      </c>
      <c r="AA1974" s="94">
        <v>0.24558562144430635</v>
      </c>
      <c r="AB1974" s="94">
        <v>0.39783158655583661</v>
      </c>
      <c r="AC1974" s="94">
        <v>0.27171278529589982</v>
      </c>
      <c r="AD1974" s="94">
        <v>0.33512745888705781</v>
      </c>
      <c r="AE1974" s="94">
        <v>0.48622649759510272</v>
      </c>
      <c r="AF1974" s="94">
        <v>0.14148431920005194</v>
      </c>
      <c r="AG1974" s="94">
        <v>0.16936280094174827</v>
      </c>
      <c r="AH1974" s="94">
        <v>0.40787828261775738</v>
      </c>
      <c r="AI1974" s="94">
        <v>0.19266355522803574</v>
      </c>
      <c r="AJ1974" s="94">
        <v>0.2406546401339035</v>
      </c>
      <c r="AK1974" s="94">
        <v>0.35731734399289367</v>
      </c>
    </row>
    <row r="1975" spans="1:37">
      <c r="A1975" s="94">
        <v>8</v>
      </c>
      <c r="B1975" s="94">
        <v>0.45532435740514077</v>
      </c>
      <c r="C1975" s="94">
        <v>0.46607893282613455</v>
      </c>
      <c r="D1975" s="94">
        <v>0.69998199171618924</v>
      </c>
      <c r="E1975" s="94">
        <v>0.46284007962840074</v>
      </c>
      <c r="F1975" s="94">
        <v>0.46386472537191292</v>
      </c>
      <c r="G1975" s="94">
        <v>0.7412367532316293</v>
      </c>
      <c r="H1975" s="94">
        <v>0.32983447719014941</v>
      </c>
      <c r="I1975" s="94">
        <v>0.45658558626402568</v>
      </c>
      <c r="J1975" s="94">
        <v>0.84794086589229123</v>
      </c>
      <c r="K1975" s="94">
        <v>0.30012507477296213</v>
      </c>
      <c r="L1975" s="94">
        <v>0.44268355125947573</v>
      </c>
      <c r="M1975" s="94">
        <v>0.90954528830915526</v>
      </c>
      <c r="N1975" s="94">
        <v>0.23683155973106546</v>
      </c>
      <c r="O1975" s="94">
        <v>0.34143150640759884</v>
      </c>
      <c r="P1975" s="94">
        <v>0.71236086701816048</v>
      </c>
      <c r="Q1975" s="94">
        <v>0.26631648606170899</v>
      </c>
      <c r="R1975" s="94">
        <v>0.31591518198103125</v>
      </c>
      <c r="S1975" s="94">
        <v>0.46625377163728754</v>
      </c>
      <c r="T1975" s="94">
        <v>0.36543349336345665</v>
      </c>
      <c r="U1975" s="94">
        <v>0.54907080325602897</v>
      </c>
      <c r="V1975" s="94">
        <v>0.39459737965552782</v>
      </c>
      <c r="W1975" s="94">
        <v>0.20996328899064462</v>
      </c>
      <c r="X1975" s="94">
        <v>0.26320477523540708</v>
      </c>
      <c r="Y1975" s="94">
        <v>0.36989472523838396</v>
      </c>
      <c r="Z1975" s="94">
        <v>0.21406149388280749</v>
      </c>
      <c r="AA1975" s="94">
        <v>0.26649601625067754</v>
      </c>
      <c r="AB1975" s="94">
        <v>0.5082038308637512</v>
      </c>
      <c r="AC1975" s="94">
        <v>0.28878004443546756</v>
      </c>
      <c r="AD1975" s="94">
        <v>0.35580665521231453</v>
      </c>
      <c r="AE1975" s="94">
        <v>0.70288587669435931</v>
      </c>
      <c r="AF1975" s="94">
        <v>0.36231413544575031</v>
      </c>
      <c r="AG1975" s="94">
        <v>0.44183691552112597</v>
      </c>
      <c r="AH1975" s="94">
        <v>0.7193622342642767</v>
      </c>
      <c r="AI1975" s="94">
        <v>0.45689019896831251</v>
      </c>
      <c r="AJ1975" s="94">
        <v>0.52810582108982684</v>
      </c>
      <c r="AK1975" s="94">
        <v>0.78258938485454166</v>
      </c>
    </row>
    <row r="1976" spans="1:37">
      <c r="A1976" s="94">
        <v>9</v>
      </c>
      <c r="B1976" s="94">
        <v>0.48298653610771114</v>
      </c>
      <c r="C1976" s="94">
        <v>0.49158880906789365</v>
      </c>
      <c r="D1976" s="94">
        <v>0.89708265802269016</v>
      </c>
      <c r="E1976" s="94">
        <v>0.49095885865958855</v>
      </c>
      <c r="F1976" s="94">
        <v>0.49219214066026906</v>
      </c>
      <c r="G1976" s="94">
        <v>1</v>
      </c>
      <c r="H1976" s="94">
        <v>0.63504238998788853</v>
      </c>
      <c r="I1976" s="94">
        <v>0.76817316278119008</v>
      </c>
      <c r="J1976" s="94">
        <v>0.92787750791974632</v>
      </c>
      <c r="K1976" s="94">
        <v>0.56316276034585899</v>
      </c>
      <c r="L1976" s="94">
        <v>0.78805589899216943</v>
      </c>
      <c r="M1976" s="94">
        <v>0.92807509447763015</v>
      </c>
      <c r="N1976" s="94">
        <v>0.53938287546195274</v>
      </c>
      <c r="O1976" s="94">
        <v>0.65796043964143214</v>
      </c>
      <c r="P1976" s="94">
        <v>0.74960247719474427</v>
      </c>
      <c r="Q1976" s="94">
        <v>0.68252130035569525</v>
      </c>
      <c r="R1976" s="94">
        <v>0.66512990710010755</v>
      </c>
      <c r="S1976" s="94">
        <v>0.60600285850404967</v>
      </c>
      <c r="T1976" s="94">
        <v>0.39649816436035018</v>
      </c>
      <c r="U1976" s="94">
        <v>0.60651205651973639</v>
      </c>
      <c r="V1976" s="94">
        <v>0.459369939643751</v>
      </c>
      <c r="W1976" s="94">
        <v>0.47238779457624447</v>
      </c>
      <c r="X1976" s="94">
        <v>0.50047428452444298</v>
      </c>
      <c r="Y1976" s="94">
        <v>0.45025629719451038</v>
      </c>
      <c r="Z1976" s="94">
        <v>0.51557469414037349</v>
      </c>
      <c r="AA1976" s="94">
        <v>0.52024815224030108</v>
      </c>
      <c r="AB1976" s="94">
        <v>0.56357065413805563</v>
      </c>
      <c r="AC1976" s="94">
        <v>0.52731771359321344</v>
      </c>
      <c r="AD1976" s="94">
        <v>0.65172341246186749</v>
      </c>
      <c r="AE1976" s="94">
        <v>0.65609969392216883</v>
      </c>
      <c r="AF1976" s="94">
        <v>0.37133952340757098</v>
      </c>
      <c r="AG1976" s="94">
        <v>0.46636794005215043</v>
      </c>
      <c r="AH1976" s="94">
        <v>0.91121300541892447</v>
      </c>
      <c r="AI1976" s="94">
        <v>0.4846475067550971</v>
      </c>
      <c r="AJ1976" s="94">
        <v>0.56792821275804317</v>
      </c>
      <c r="AK1976" s="94">
        <v>0.83821896513435501</v>
      </c>
    </row>
    <row r="1977" spans="1:37">
      <c r="A1977" s="94">
        <v>10</v>
      </c>
      <c r="B1977" s="94">
        <v>0.89400244798041606</v>
      </c>
      <c r="C1977" s="94">
        <v>0.89911711410689765</v>
      </c>
      <c r="D1977" s="94">
        <v>0.93228885287232099</v>
      </c>
      <c r="E1977" s="94">
        <v>0.89216987392169855</v>
      </c>
      <c r="F1977" s="94">
        <v>0.90800850086460683</v>
      </c>
      <c r="G1977" s="94">
        <v>0.97775707464772343</v>
      </c>
      <c r="H1977" s="94">
        <v>0.73239517849933666</v>
      </c>
      <c r="I1977" s="94">
        <v>0.93122330640215978</v>
      </c>
      <c r="J1977" s="94">
        <v>0.92998944033790909</v>
      </c>
      <c r="K1977" s="94">
        <v>0.67621947903638047</v>
      </c>
      <c r="L1977" s="94">
        <v>0.87708715796835346</v>
      </c>
      <c r="M1977" s="94">
        <v>1</v>
      </c>
      <c r="N1977" s="94">
        <v>0.77523487243421341</v>
      </c>
      <c r="O1977" s="94">
        <v>0.81702182545166413</v>
      </c>
      <c r="P1977" s="94">
        <v>0.88417440790024282</v>
      </c>
      <c r="Q1977" s="94">
        <v>0.85854909421788383</v>
      </c>
      <c r="R1977" s="94">
        <v>0.81968533459236637</v>
      </c>
      <c r="S1977" s="94">
        <v>0.74114657773542958</v>
      </c>
      <c r="T1977" s="94">
        <v>0.4967523298503248</v>
      </c>
      <c r="U1977" s="94">
        <v>0.66226386115804103</v>
      </c>
      <c r="V1977" s="94">
        <v>0.58928308552922137</v>
      </c>
      <c r="W1977" s="94">
        <v>0.74298346030868845</v>
      </c>
      <c r="X1977" s="94">
        <v>0.69553247113805139</v>
      </c>
      <c r="Y1977" s="94">
        <v>0.59135754836576093</v>
      </c>
      <c r="Z1977" s="94">
        <v>0.74183032839665164</v>
      </c>
      <c r="AA1977" s="94">
        <v>0.66326509604232831</v>
      </c>
      <c r="AB1977" s="94">
        <v>0.68565233104445245</v>
      </c>
      <c r="AC1977" s="94">
        <v>0.69960614017370226</v>
      </c>
      <c r="AD1977" s="94">
        <v>0.76411339808548662</v>
      </c>
      <c r="AE1977" s="94">
        <v>0.69712869844046055</v>
      </c>
      <c r="AF1977" s="94">
        <v>0.67242386857996239</v>
      </c>
      <c r="AG1977" s="94">
        <v>0.86016809701020236</v>
      </c>
      <c r="AH1977" s="94">
        <v>0.91975823259691525</v>
      </c>
      <c r="AI1977" s="94">
        <v>0.89707688528617047</v>
      </c>
      <c r="AJ1977" s="94">
        <v>0.91644969313743707</v>
      </c>
      <c r="AK1977" s="94">
        <v>0.88829669109482567</v>
      </c>
    </row>
    <row r="1978" spans="1:37">
      <c r="A1978" s="94">
        <v>11</v>
      </c>
      <c r="B1978" s="94">
        <v>0.99657282741738062</v>
      </c>
      <c r="C1978" s="94">
        <v>1</v>
      </c>
      <c r="D1978" s="94">
        <v>1</v>
      </c>
      <c r="E1978" s="94">
        <v>0.99651625746516226</v>
      </c>
      <c r="F1978" s="94">
        <v>1</v>
      </c>
      <c r="G1978" s="94">
        <v>0.99056713636892957</v>
      </c>
      <c r="H1978" s="94">
        <v>0.87842436126650902</v>
      </c>
      <c r="I1978" s="94">
        <v>0.97665486858950157</v>
      </c>
      <c r="J1978" s="94">
        <v>0.92565997888067564</v>
      </c>
      <c r="K1978" s="94">
        <v>0.80983196476154218</v>
      </c>
      <c r="L1978" s="94">
        <v>0.91161814843954891</v>
      </c>
      <c r="M1978" s="94">
        <v>0.98073875411434852</v>
      </c>
      <c r="N1978" s="94">
        <v>0.89870430562358072</v>
      </c>
      <c r="O1978" s="94">
        <v>0.90639654330541786</v>
      </c>
      <c r="P1978" s="94">
        <v>0.95648171395095816</v>
      </c>
      <c r="Q1978" s="94">
        <v>0.92079576474480906</v>
      </c>
      <c r="R1978" s="94">
        <v>0.89049199450099303</v>
      </c>
      <c r="S1978" s="94">
        <v>0.81721454660949644</v>
      </c>
      <c r="T1978" s="94">
        <v>0.67730396309893626</v>
      </c>
      <c r="U1978" s="94">
        <v>0.60989095377054237</v>
      </c>
      <c r="V1978" s="94">
        <v>0.73119387604887398</v>
      </c>
      <c r="W1978" s="94">
        <v>0.84522164765325869</v>
      </c>
      <c r="X1978" s="94">
        <v>0.82057006686255018</v>
      </c>
      <c r="Y1978" s="94">
        <v>0.77104117290415031</v>
      </c>
      <c r="Z1978" s="94">
        <v>0.84924339987121711</v>
      </c>
      <c r="AA1978" s="94">
        <v>0.79797827295373891</v>
      </c>
      <c r="AB1978" s="94">
        <v>0.76263100831225161</v>
      </c>
      <c r="AC1978" s="94">
        <v>0.86421934962633817</v>
      </c>
      <c r="AD1978" s="94">
        <v>0.84806620147971479</v>
      </c>
      <c r="AE1978" s="94">
        <v>0.76847398338434647</v>
      </c>
      <c r="AF1978" s="94">
        <v>0.75423673787416401</v>
      </c>
      <c r="AG1978" s="94">
        <v>0.95163413584466194</v>
      </c>
      <c r="AH1978" s="94">
        <v>1</v>
      </c>
      <c r="AI1978" s="94">
        <v>1</v>
      </c>
      <c r="AJ1978" s="94">
        <v>1</v>
      </c>
      <c r="AK1978" s="94">
        <v>1</v>
      </c>
    </row>
    <row r="1979" spans="1:37">
      <c r="A1979" s="94">
        <v>12</v>
      </c>
      <c r="B1979" s="94">
        <v>1</v>
      </c>
      <c r="C1979" s="94">
        <v>0.9942683099225067</v>
      </c>
      <c r="D1979" s="94">
        <v>0.94048262200612254</v>
      </c>
      <c r="E1979" s="94">
        <v>1</v>
      </c>
      <c r="F1979" s="94">
        <v>0.99037712686616453</v>
      </c>
      <c r="G1979" s="94">
        <v>0.95795970653313156</v>
      </c>
      <c r="H1979" s="94">
        <v>0.94030797623853757</v>
      </c>
      <c r="I1979" s="94">
        <v>0.96009811410067392</v>
      </c>
      <c r="J1979" s="94">
        <v>0.8940865892291443</v>
      </c>
      <c r="K1979" s="94">
        <v>0.88009135896459834</v>
      </c>
      <c r="L1979" s="94">
        <v>0.92279544915264822</v>
      </c>
      <c r="M1979" s="94">
        <v>0.96111178837010836</v>
      </c>
      <c r="N1979" s="94">
        <v>0.94287368092969404</v>
      </c>
      <c r="O1979" s="94">
        <v>0.93219277152833435</v>
      </c>
      <c r="P1979" s="94">
        <v>0.96861662063771015</v>
      </c>
      <c r="Q1979" s="94">
        <v>0.94751426917031989</v>
      </c>
      <c r="R1979" s="94">
        <v>0.92692985988641008</v>
      </c>
      <c r="S1979" s="94">
        <v>0.89614101953311087</v>
      </c>
      <c r="T1979" s="94">
        <v>0.77708745175562466</v>
      </c>
      <c r="U1979" s="94">
        <v>0.65811703271386934</v>
      </c>
      <c r="V1979" s="94">
        <v>0.74701899013690576</v>
      </c>
      <c r="W1979" s="94">
        <v>0.90502506611929112</v>
      </c>
      <c r="X1979" s="94">
        <v>0.88219235129444984</v>
      </c>
      <c r="Y1979" s="94">
        <v>0.88011905418067582</v>
      </c>
      <c r="Z1979" s="94">
        <v>0.89922730199613665</v>
      </c>
      <c r="AA1979" s="94">
        <v>0.87998654927016029</v>
      </c>
      <c r="AB1979" s="94">
        <v>0.82732200939645806</v>
      </c>
      <c r="AC1979" s="94">
        <v>0.92678246818824461</v>
      </c>
      <c r="AD1979" s="94">
        <v>0.89555208808162956</v>
      </c>
      <c r="AE1979" s="94">
        <v>0.86313948404022733</v>
      </c>
      <c r="AF1979" s="94">
        <v>0.81144081553145897</v>
      </c>
      <c r="AG1979" s="94">
        <v>0.95764664185716797</v>
      </c>
      <c r="AH1979" s="94">
        <v>0.93111713213839109</v>
      </c>
      <c r="AI1979" s="94">
        <v>0.98714484565626814</v>
      </c>
      <c r="AJ1979" s="94">
        <v>0.96550120885251922</v>
      </c>
      <c r="AK1979" s="94">
        <v>0.98056850988230071</v>
      </c>
    </row>
    <row r="1980" spans="1:37">
      <c r="A1980" s="94">
        <v>13</v>
      </c>
      <c r="B1980" s="94">
        <v>0.95471236230110157</v>
      </c>
      <c r="C1980" s="94">
        <v>0.93986865947849363</v>
      </c>
      <c r="D1980" s="94">
        <v>0.81883666486583806</v>
      </c>
      <c r="E1980" s="94">
        <v>0.93745852687458509</v>
      </c>
      <c r="F1980" s="94">
        <v>0.94412397534221293</v>
      </c>
      <c r="G1980" s="94">
        <v>0.88715500174682649</v>
      </c>
      <c r="H1980" s="94">
        <v>0.95045850395063147</v>
      </c>
      <c r="I1980" s="94">
        <v>0.95848439533957941</v>
      </c>
      <c r="J1980" s="94">
        <v>0.92185850052798302</v>
      </c>
      <c r="K1980" s="94">
        <v>0.93811517755179741</v>
      </c>
      <c r="L1980" s="94">
        <v>0.93735716159004878</v>
      </c>
      <c r="M1980" s="94">
        <v>0.95977081555528465</v>
      </c>
      <c r="N1980" s="94">
        <v>0.96803063359900243</v>
      </c>
      <c r="O1980" s="94">
        <v>0.95791529624204186</v>
      </c>
      <c r="P1980" s="94">
        <v>0.96786341953301525</v>
      </c>
      <c r="Q1980" s="94">
        <v>0.97621804946645685</v>
      </c>
      <c r="R1980" s="94">
        <v>0.94888422923638926</v>
      </c>
      <c r="S1980" s="94">
        <v>0.96117198666031456</v>
      </c>
      <c r="T1980" s="94">
        <v>0.92450343594088302</v>
      </c>
      <c r="U1980" s="94">
        <v>0.65020734142220904</v>
      </c>
      <c r="V1980" s="94">
        <v>0.91189459737965584</v>
      </c>
      <c r="W1980" s="94">
        <v>0.96309161962657419</v>
      </c>
      <c r="X1980" s="94">
        <v>0.93528908220160567</v>
      </c>
      <c r="Y1980" s="94">
        <v>0.96428374579727727</v>
      </c>
      <c r="Z1980" s="94">
        <v>0.94389890534449472</v>
      </c>
      <c r="AA1980" s="94">
        <v>0.94048052046089292</v>
      </c>
      <c r="AB1980" s="94">
        <v>0.88109866281170934</v>
      </c>
      <c r="AC1980" s="94">
        <v>0.96041203797212682</v>
      </c>
      <c r="AD1980" s="94">
        <v>0.9450892387531119</v>
      </c>
      <c r="AE1980" s="94">
        <v>0.91451683428071706</v>
      </c>
      <c r="AF1980" s="94">
        <v>0.87793000454515935</v>
      </c>
      <c r="AG1980" s="94">
        <v>0.94416597048175999</v>
      </c>
      <c r="AH1980" s="94">
        <v>0.85921217173822417</v>
      </c>
      <c r="AI1980" s="94">
        <v>0.92540735282076481</v>
      </c>
      <c r="AJ1980" s="94">
        <v>0.9043146736098191</v>
      </c>
      <c r="AK1980" s="94">
        <v>0.85320897179658017</v>
      </c>
    </row>
    <row r="1981" spans="1:37">
      <c r="A1981" s="94">
        <v>14</v>
      </c>
      <c r="B1981" s="94">
        <v>0.89930640554875574</v>
      </c>
      <c r="C1981" s="94">
        <v>0.88960713505455391</v>
      </c>
      <c r="D1981" s="94">
        <v>0.76994417432018702</v>
      </c>
      <c r="E1981" s="94">
        <v>0.91406768414067674</v>
      </c>
      <c r="F1981" s="94">
        <v>0.91514975513813901</v>
      </c>
      <c r="G1981" s="94">
        <v>0.82811226272272032</v>
      </c>
      <c r="H1981" s="94">
        <v>1</v>
      </c>
      <c r="I1981" s="94">
        <v>1</v>
      </c>
      <c r="J1981" s="94">
        <v>1</v>
      </c>
      <c r="K1981" s="94">
        <v>1</v>
      </c>
      <c r="L1981" s="94">
        <v>1</v>
      </c>
      <c r="M1981" s="94">
        <v>0.9897598439595271</v>
      </c>
      <c r="N1981" s="94">
        <v>1</v>
      </c>
      <c r="O1981" s="94">
        <v>1</v>
      </c>
      <c r="P1981" s="94">
        <v>1</v>
      </c>
      <c r="Q1981" s="94">
        <v>1</v>
      </c>
      <c r="R1981" s="94">
        <v>1</v>
      </c>
      <c r="S1981" s="94">
        <v>1</v>
      </c>
      <c r="T1981" s="94">
        <v>1</v>
      </c>
      <c r="U1981" s="94">
        <v>0.9484718169252041</v>
      </c>
      <c r="V1981" s="94">
        <v>1</v>
      </c>
      <c r="W1981" s="94">
        <v>1</v>
      </c>
      <c r="X1981" s="94">
        <v>1</v>
      </c>
      <c r="Y1981" s="94">
        <v>1</v>
      </c>
      <c r="Z1981" s="94">
        <v>1</v>
      </c>
      <c r="AA1981" s="94">
        <v>1</v>
      </c>
      <c r="AB1981" s="94">
        <v>1</v>
      </c>
      <c r="AC1981" s="94">
        <v>1</v>
      </c>
      <c r="AD1981" s="94">
        <v>1</v>
      </c>
      <c r="AE1981" s="94">
        <v>1</v>
      </c>
      <c r="AF1981" s="94">
        <v>0.94649698071553812</v>
      </c>
      <c r="AG1981" s="94">
        <v>0.94829244829244785</v>
      </c>
      <c r="AH1981" s="94">
        <v>0.75844101709045431</v>
      </c>
      <c r="AI1981" s="94">
        <v>0.88610497011381317</v>
      </c>
      <c r="AJ1981" s="94">
        <v>0.84668495443555847</v>
      </c>
      <c r="AK1981" s="94">
        <v>0.80979347101932042</v>
      </c>
    </row>
    <row r="1982" spans="1:37">
      <c r="A1982" s="94">
        <v>15</v>
      </c>
      <c r="B1982" s="94">
        <v>0.9514483884128927</v>
      </c>
      <c r="C1982" s="94">
        <v>0.93363576780229551</v>
      </c>
      <c r="D1982" s="94">
        <v>0.7389699261660363</v>
      </c>
      <c r="E1982" s="94">
        <v>0.99112475116124743</v>
      </c>
      <c r="F1982" s="94">
        <v>0.97761262985598729</v>
      </c>
      <c r="G1982" s="94">
        <v>0.81169209269826481</v>
      </c>
      <c r="H1982" s="94">
        <v>0.86060326431743472</v>
      </c>
      <c r="I1982" s="94">
        <v>0.85579809150861152</v>
      </c>
      <c r="J1982" s="94">
        <v>0.59039070749736011</v>
      </c>
      <c r="K1982" s="94">
        <v>0.85823046386426671</v>
      </c>
      <c r="L1982" s="94">
        <v>0.80653903313226682</v>
      </c>
      <c r="M1982" s="94">
        <v>0.43471900524198476</v>
      </c>
      <c r="N1982" s="94">
        <v>0.8553809163364352</v>
      </c>
      <c r="O1982" s="94">
        <v>0.81341956643910696</v>
      </c>
      <c r="P1982" s="94">
        <v>0.47150389153904093</v>
      </c>
      <c r="Q1982" s="94">
        <v>0.89899909008189227</v>
      </c>
      <c r="R1982" s="94">
        <v>0.87974393512282556</v>
      </c>
      <c r="S1982" s="94">
        <v>0.3140384309988884</v>
      </c>
      <c r="T1982" s="94">
        <v>0.18412877718158713</v>
      </c>
      <c r="U1982" s="94">
        <v>0.96329288895715015</v>
      </c>
      <c r="V1982" s="94">
        <v>0.24495804504637134</v>
      </c>
      <c r="W1982" s="94">
        <v>0.89191963052145429</v>
      </c>
      <c r="X1982" s="94">
        <v>0.89057908983642975</v>
      </c>
      <c r="Y1982" s="94">
        <v>0.23452571239596548</v>
      </c>
      <c r="Z1982" s="94">
        <v>0.88856245975531234</v>
      </c>
      <c r="AA1982" s="94">
        <v>0.8714357281580043</v>
      </c>
      <c r="AB1982" s="94">
        <v>0.45970365016263098</v>
      </c>
      <c r="AC1982" s="94">
        <v>0.86952130882649958</v>
      </c>
      <c r="AD1982" s="94">
        <v>0.82653669483502201</v>
      </c>
      <c r="AE1982" s="94">
        <v>0.38580381868532293</v>
      </c>
      <c r="AF1982" s="94">
        <v>1</v>
      </c>
      <c r="AG1982" s="94">
        <v>1</v>
      </c>
      <c r="AH1982" s="94">
        <v>0.74468528553563973</v>
      </c>
      <c r="AI1982" s="94">
        <v>0.92213215426185213</v>
      </c>
      <c r="AJ1982" s="94">
        <v>0.91728659103589416</v>
      </c>
      <c r="AK1982" s="94">
        <v>0.75793915167665982</v>
      </c>
    </row>
    <row r="1983" spans="1:37">
      <c r="A1983" s="94">
        <v>16</v>
      </c>
      <c r="B1983" s="94">
        <v>0.71831905344757241</v>
      </c>
      <c r="C1983" s="94">
        <v>0.71241309292791732</v>
      </c>
      <c r="D1983" s="94">
        <v>0.44354403025391675</v>
      </c>
      <c r="E1983" s="94">
        <v>0.76451559389515578</v>
      </c>
      <c r="F1983" s="94">
        <v>0.73895481605660229</v>
      </c>
      <c r="G1983" s="94">
        <v>0.5287061837661583</v>
      </c>
      <c r="H1983" s="94">
        <v>0.46703962166214891</v>
      </c>
      <c r="I1983" s="94">
        <v>0.56874979828515471</v>
      </c>
      <c r="J1983" s="94">
        <v>0.26853220696937691</v>
      </c>
      <c r="K1983" s="94">
        <v>0.44140518788406125</v>
      </c>
      <c r="L1983" s="94">
        <v>0.5044022329624217</v>
      </c>
      <c r="M1983" s="94">
        <v>0.12410093868097039</v>
      </c>
      <c r="N1983" s="94">
        <v>0.41466672603410654</v>
      </c>
      <c r="O1983" s="94">
        <v>0.44991385902361264</v>
      </c>
      <c r="P1983" s="94">
        <v>0.15767009791614364</v>
      </c>
      <c r="Q1983" s="94">
        <v>0.44536355364380836</v>
      </c>
      <c r="R1983" s="94">
        <v>0.49224445586213628</v>
      </c>
      <c r="S1983" s="94">
        <v>0.14125774178180081</v>
      </c>
      <c r="T1983" s="94">
        <v>7.4837616492516246E-2</v>
      </c>
      <c r="U1983" s="94">
        <v>1</v>
      </c>
      <c r="V1983" s="94">
        <v>0.12851464743117919</v>
      </c>
      <c r="W1983" s="94">
        <v>0.44526901669758817</v>
      </c>
      <c r="X1983" s="94">
        <v>0.47968674085556307</v>
      </c>
      <c r="Y1983" s="94">
        <v>9.3148872843520927E-2</v>
      </c>
      <c r="Z1983" s="94">
        <v>0.45528815196394073</v>
      </c>
      <c r="AA1983" s="94">
        <v>0.44193882662969985</v>
      </c>
      <c r="AB1983" s="94">
        <v>0.24524756053487531</v>
      </c>
      <c r="AC1983" s="94">
        <v>0.45586750151484551</v>
      </c>
      <c r="AD1983" s="94">
        <v>0.45441635400960756</v>
      </c>
      <c r="AE1983" s="94">
        <v>0.11477918670747705</v>
      </c>
      <c r="AF1983" s="94">
        <v>0.78780598662424517</v>
      </c>
      <c r="AG1983" s="94">
        <v>0.75725930989088897</v>
      </c>
      <c r="AH1983" s="94">
        <v>0.49145477282200928</v>
      </c>
      <c r="AI1983" s="94">
        <v>0.70449521002210758</v>
      </c>
      <c r="AJ1983" s="94">
        <v>0.7185930816440389</v>
      </c>
      <c r="AK1983" s="94">
        <v>0.47546080390850548</v>
      </c>
    </row>
    <row r="1984" spans="1:37">
      <c r="A1984" s="94">
        <v>17</v>
      </c>
      <c r="B1984" s="94">
        <v>0.53863729090167278</v>
      </c>
      <c r="C1984" s="94">
        <v>0.53163353167208582</v>
      </c>
      <c r="D1984" s="94">
        <v>0.12794885647397802</v>
      </c>
      <c r="E1984" s="94">
        <v>0.53102189781021891</v>
      </c>
      <c r="F1984" s="94">
        <v>0.53521126760563387</v>
      </c>
      <c r="G1984" s="94">
        <v>0.17864213345755212</v>
      </c>
      <c r="H1984" s="94">
        <v>0.4013495587980852</v>
      </c>
      <c r="I1984" s="94">
        <v>0.43615590674857158</v>
      </c>
      <c r="J1984" s="94">
        <v>0.19841605068637802</v>
      </c>
      <c r="K1984" s="94">
        <v>0.37962912610799943</v>
      </c>
      <c r="L1984" s="94">
        <v>0.39688783984614034</v>
      </c>
      <c r="M1984" s="94">
        <v>0.11532366207485067</v>
      </c>
      <c r="N1984" s="94">
        <v>0.3590988022618995</v>
      </c>
      <c r="O1984" s="94">
        <v>0.36863731424412433</v>
      </c>
      <c r="P1984" s="94">
        <v>0.14160180768265127</v>
      </c>
      <c r="Q1984" s="94">
        <v>0.40239060302754559</v>
      </c>
      <c r="R1984" s="94">
        <v>0.4322969463846808</v>
      </c>
      <c r="S1984" s="94">
        <v>0.15181832618707317</v>
      </c>
      <c r="T1984" s="94">
        <v>7.9073707992092623E-2</v>
      </c>
      <c r="U1984" s="94">
        <v>0.88173859622177908</v>
      </c>
      <c r="V1984" s="94">
        <v>0.15861916678934199</v>
      </c>
      <c r="W1984" s="94">
        <v>0.39651837524177952</v>
      </c>
      <c r="X1984" s="94">
        <v>0.42406820442819804</v>
      </c>
      <c r="Y1984" s="94">
        <v>0.11288100093700051</v>
      </c>
      <c r="Z1984" s="94">
        <v>0.40606889890534453</v>
      </c>
      <c r="AA1984" s="94">
        <v>0.37430087086613079</v>
      </c>
      <c r="AB1984" s="94">
        <v>0.21676906396819662</v>
      </c>
      <c r="AC1984" s="94">
        <v>0.37068269036558271</v>
      </c>
      <c r="AD1984" s="94">
        <v>0.34511203057610707</v>
      </c>
      <c r="AE1984" s="94">
        <v>0.10297332750327941</v>
      </c>
      <c r="AF1984" s="94">
        <v>0.4156872930329199</v>
      </c>
      <c r="AG1984" s="94">
        <v>0.51744259638996482</v>
      </c>
      <c r="AH1984" s="94">
        <v>0.18038766152563568</v>
      </c>
      <c r="AI1984" s="94">
        <v>0.54048964218455753</v>
      </c>
      <c r="AJ1984" s="94">
        <v>0.55051608703738109</v>
      </c>
      <c r="AK1984" s="94">
        <v>0.21818787475016657</v>
      </c>
    </row>
    <row r="1985" spans="1:37">
      <c r="A1985" s="94">
        <v>18</v>
      </c>
      <c r="B1985" s="94">
        <v>0.41778865769073853</v>
      </c>
      <c r="C1985" s="94">
        <v>0.39732435454230047</v>
      </c>
      <c r="D1985" s="94">
        <v>0.17540068431478478</v>
      </c>
      <c r="E1985" s="94">
        <v>0.39167219641672191</v>
      </c>
      <c r="F1985" s="94">
        <v>0.39476220019272174</v>
      </c>
      <c r="G1985" s="94">
        <v>0.16292069407243506</v>
      </c>
      <c r="H1985" s="94">
        <v>0.20416402330007496</v>
      </c>
      <c r="I1985" s="94">
        <v>0.26737168246318033</v>
      </c>
      <c r="J1985" s="94">
        <v>0.19250263991552269</v>
      </c>
      <c r="K1985" s="94">
        <v>0.2066452770678123</v>
      </c>
      <c r="L1985" s="94">
        <v>0.22661821088256959</v>
      </c>
      <c r="M1985" s="94">
        <v>0.11337315616237963</v>
      </c>
      <c r="N1985" s="94">
        <v>0.22538848568502601</v>
      </c>
      <c r="O1985" s="94">
        <v>0.21765567563085592</v>
      </c>
      <c r="P1985" s="94">
        <v>0.13825424721734036</v>
      </c>
      <c r="Q1985" s="94">
        <v>0.27413350980229956</v>
      </c>
      <c r="R1985" s="94">
        <v>0.27414494605140766</v>
      </c>
      <c r="S1985" s="94">
        <v>0.17945053199936478</v>
      </c>
      <c r="T1985" s="94">
        <v>9.6394615457027211E-2</v>
      </c>
      <c r="U1985" s="94">
        <v>0.62832130241130479</v>
      </c>
      <c r="V1985" s="94">
        <v>0.16318268806123951</v>
      </c>
      <c r="W1985" s="94">
        <v>0.25567441676864172</v>
      </c>
      <c r="X1985" s="94">
        <v>0.2581148925340675</v>
      </c>
      <c r="Y1985" s="94">
        <v>8.785757592459903E-2</v>
      </c>
      <c r="Z1985" s="94">
        <v>0.25148905344494532</v>
      </c>
      <c r="AA1985" s="94">
        <v>0.19970216241070016</v>
      </c>
      <c r="AB1985" s="94">
        <v>0.13913986266714853</v>
      </c>
      <c r="AC1985" s="94">
        <v>0.16234094122399512</v>
      </c>
      <c r="AD1985" s="94">
        <v>0.18326378905291213</v>
      </c>
      <c r="AE1985" s="94">
        <v>0.10034980323567994</v>
      </c>
      <c r="AF1985" s="94">
        <v>0.30660346730731775</v>
      </c>
      <c r="AG1985" s="94">
        <v>0.38261056682109323</v>
      </c>
      <c r="AH1985" s="94">
        <v>0.18538974572738642</v>
      </c>
      <c r="AI1985" s="94">
        <v>0.40293130271022687</v>
      </c>
      <c r="AJ1985" s="94">
        <v>0.42433048168123477</v>
      </c>
      <c r="AK1985" s="94">
        <v>0.22040861647790363</v>
      </c>
    </row>
    <row r="1986" spans="1:37">
      <c r="A1986" s="94">
        <v>19</v>
      </c>
      <c r="B1986" s="94">
        <v>0.2802937576499388</v>
      </c>
      <c r="C1986" s="94">
        <v>0.24517754102784894</v>
      </c>
      <c r="D1986" s="94">
        <v>0.17504051863857373</v>
      </c>
      <c r="E1986" s="94">
        <v>0.23540145985401459</v>
      </c>
      <c r="F1986" s="94">
        <v>0.23725860316538414</v>
      </c>
      <c r="G1986" s="94">
        <v>0.15954349598229881</v>
      </c>
      <c r="H1986" s="94">
        <v>0.15381509890997172</v>
      </c>
      <c r="I1986" s="94">
        <v>0.21775520962206688</v>
      </c>
      <c r="J1986" s="94">
        <v>0.18109820485744446</v>
      </c>
      <c r="K1986" s="94">
        <v>0.14503235629996192</v>
      </c>
      <c r="L1986" s="94">
        <v>0.19647072046757325</v>
      </c>
      <c r="M1986" s="94">
        <v>0.10605875899061321</v>
      </c>
      <c r="N1986" s="94">
        <v>0.13509060955518942</v>
      </c>
      <c r="O1986" s="94">
        <v>0.16718719770045043</v>
      </c>
      <c r="P1986" s="94">
        <v>0.12570089547242444</v>
      </c>
      <c r="Q1986" s="94">
        <v>0.21883530482256594</v>
      </c>
      <c r="R1986" s="94">
        <v>0.20544901614986194</v>
      </c>
      <c r="S1986" s="94">
        <v>8.5755121486422115E-2</v>
      </c>
      <c r="T1986" s="94">
        <v>3.4453544196554643E-2</v>
      </c>
      <c r="U1986" s="94">
        <v>0.40439256642604815</v>
      </c>
      <c r="V1986" s="94">
        <v>4.9536287354629775E-2</v>
      </c>
      <c r="W1986" s="94">
        <v>0.18126554296767064</v>
      </c>
      <c r="X1986" s="94">
        <v>0.17145963954376145</v>
      </c>
      <c r="Y1986" s="94">
        <v>5.6716088849694098E-2</v>
      </c>
      <c r="Z1986" s="94">
        <v>0.18069864777849329</v>
      </c>
      <c r="AA1986" s="94">
        <v>0.14570708976989635</v>
      </c>
      <c r="AB1986" s="94">
        <v>8.8615829418142389E-2</v>
      </c>
      <c r="AC1986" s="94">
        <v>0.13466976368410419</v>
      </c>
      <c r="AD1986" s="94">
        <v>0.16472351765489668</v>
      </c>
      <c r="AE1986" s="94">
        <v>9.0511587232181903E-2</v>
      </c>
      <c r="AF1986" s="94">
        <v>0.18427374845789235</v>
      </c>
      <c r="AG1986" s="94">
        <v>0.23409533935849722</v>
      </c>
      <c r="AH1986" s="94">
        <v>0.18174239266360986</v>
      </c>
      <c r="AI1986" s="94">
        <v>0.24866945058544176</v>
      </c>
      <c r="AJ1986" s="94">
        <v>0.25829923749302569</v>
      </c>
      <c r="AK1986" s="94">
        <v>0.22362869198312235</v>
      </c>
    </row>
    <row r="1987" spans="1:37">
      <c r="A1987" s="94">
        <v>20</v>
      </c>
      <c r="B1987" s="94">
        <v>0.26634026927784582</v>
      </c>
      <c r="C1987" s="94">
        <v>0.24619279554830178</v>
      </c>
      <c r="D1987" s="94">
        <v>0.21033675490725726</v>
      </c>
      <c r="E1987" s="94">
        <v>0.23772395487723952</v>
      </c>
      <c r="F1987" s="94">
        <v>0.23084335440949352</v>
      </c>
      <c r="G1987" s="94">
        <v>0.16909281471992546</v>
      </c>
      <c r="H1987" s="94">
        <v>5.3809331564680776E-2</v>
      </c>
      <c r="I1987" s="94">
        <v>0.10897980699923611</v>
      </c>
      <c r="J1987" s="94">
        <v>0.18299894403379088</v>
      </c>
      <c r="K1987" s="94">
        <v>5.0736853553754964E-2</v>
      </c>
      <c r="L1987" s="94">
        <v>7.7117130618310784E-2</v>
      </c>
      <c r="M1987" s="94">
        <v>0.10752163842496648</v>
      </c>
      <c r="N1987" s="94">
        <v>4.1542366089318307E-2</v>
      </c>
      <c r="O1987" s="94">
        <v>5.7304478409478263E-2</v>
      </c>
      <c r="P1987" s="94">
        <v>0.12821156582140764</v>
      </c>
      <c r="Q1987" s="94">
        <v>5.3685168334849855E-2</v>
      </c>
      <c r="R1987" s="94">
        <v>6.3405218502214894E-2</v>
      </c>
      <c r="S1987" s="94">
        <v>6.0266793711291095E-2</v>
      </c>
      <c r="T1987" s="94">
        <v>3.4453544196554643E-2</v>
      </c>
      <c r="U1987" s="94">
        <v>0.17032713868837368</v>
      </c>
      <c r="V1987" s="94">
        <v>4.9536287354629775E-2</v>
      </c>
      <c r="W1987" s="94">
        <v>3.6829431966210087E-2</v>
      </c>
      <c r="X1987" s="94">
        <v>4.6283228836499081E-2</v>
      </c>
      <c r="Y1987" s="94">
        <v>5.737750096455934E-2</v>
      </c>
      <c r="Z1987" s="94">
        <v>3.7548293625241473E-2</v>
      </c>
      <c r="AA1987" s="94">
        <v>4.4819753357535484E-2</v>
      </c>
      <c r="AB1987" s="94">
        <v>9.035056017347308E-2</v>
      </c>
      <c r="AC1987" s="94">
        <v>4.7111694607150069E-2</v>
      </c>
      <c r="AD1987" s="94">
        <v>5.832076861040008E-2</v>
      </c>
      <c r="AE1987" s="94">
        <v>9.2479230432881504E-2</v>
      </c>
      <c r="AF1987" s="94">
        <v>0.17317057333939354</v>
      </c>
      <c r="AG1987" s="94">
        <v>0.22572846257056775</v>
      </c>
      <c r="AH1987" s="94">
        <v>0.17059191329720719</v>
      </c>
      <c r="AI1987" s="94">
        <v>0.26725620240727099</v>
      </c>
      <c r="AJ1987" s="94">
        <v>0.2670866654268178</v>
      </c>
      <c r="AK1987" s="94">
        <v>0.26660004441483459</v>
      </c>
    </row>
    <row r="1988" spans="1:37">
      <c r="A1988" s="94">
        <v>21</v>
      </c>
      <c r="B1988" s="94">
        <v>0.12509179926560587</v>
      </c>
      <c r="C1988" s="94">
        <v>0.12032693765823191</v>
      </c>
      <c r="D1988" s="94">
        <v>0.2340176481181343</v>
      </c>
      <c r="E1988" s="94">
        <v>0.11056735235567353</v>
      </c>
      <c r="F1988" s="94">
        <v>9.6479533244452687E-2</v>
      </c>
      <c r="G1988" s="94">
        <v>0.24385699312914871</v>
      </c>
      <c r="H1988" s="94">
        <v>4.7753619009170085E-2</v>
      </c>
      <c r="I1988" s="94">
        <v>8.0083483050573875E-2</v>
      </c>
      <c r="J1988" s="94">
        <v>0.20591341077085532</v>
      </c>
      <c r="K1988" s="94">
        <v>4.5026918266354896E-2</v>
      </c>
      <c r="L1988" s="94">
        <v>7.8977932636469184E-2</v>
      </c>
      <c r="M1988" s="94">
        <v>0.13178105571132512</v>
      </c>
      <c r="N1988" s="94">
        <v>3.686718019502204E-2</v>
      </c>
      <c r="O1988" s="94">
        <v>5.0855421353749181E-2</v>
      </c>
      <c r="P1988" s="94">
        <v>0.12821156582140764</v>
      </c>
      <c r="Q1988" s="94">
        <v>3.4246008768301757E-2</v>
      </c>
      <c r="R1988" s="94">
        <v>4.5325149625762014E-2</v>
      </c>
      <c r="S1988" s="94">
        <v>6.0266793711291095E-2</v>
      </c>
      <c r="T1988" s="94">
        <v>3.4453544196554643E-2</v>
      </c>
      <c r="U1988" s="94">
        <v>7.0956842266932968E-2</v>
      </c>
      <c r="V1988" s="94">
        <v>4.9536287354629775E-2</v>
      </c>
      <c r="W1988" s="94">
        <v>3.2684640587376156E-2</v>
      </c>
      <c r="X1988" s="94">
        <v>3.9978715035976213E-2</v>
      </c>
      <c r="Y1988" s="94">
        <v>5.737750096455934E-2</v>
      </c>
      <c r="Z1988" s="94">
        <v>3.3322601416613015E-2</v>
      </c>
      <c r="AA1988" s="94">
        <v>3.9775729667780674E-2</v>
      </c>
      <c r="AB1988" s="94">
        <v>9.035056017347308E-2</v>
      </c>
      <c r="AC1988" s="94">
        <v>4.1809735406988485E-2</v>
      </c>
      <c r="AD1988" s="94">
        <v>5.187769557137345E-2</v>
      </c>
      <c r="AE1988" s="94">
        <v>9.2479230432881504E-2</v>
      </c>
      <c r="AF1988" s="94">
        <v>6.0580481786896956E-2</v>
      </c>
      <c r="AG1988" s="94">
        <v>9.6883623199412669E-2</v>
      </c>
      <c r="AH1988" s="94">
        <v>0.19581075448103377</v>
      </c>
      <c r="AI1988" s="94">
        <v>0.12552198477032672</v>
      </c>
      <c r="AJ1988" s="94">
        <v>0.16379951645899191</v>
      </c>
      <c r="AK1988" s="94">
        <v>0.24905618476571176</v>
      </c>
    </row>
    <row r="1989" spans="1:37">
      <c r="A1989" s="94">
        <v>22</v>
      </c>
      <c r="B1989" s="94">
        <v>0.11807425540595676</v>
      </c>
      <c r="C1989" s="94">
        <v>0.11468520684204439</v>
      </c>
      <c r="D1989" s="94">
        <v>0.25958941112911932</v>
      </c>
      <c r="E1989" s="94">
        <v>0.10169210351692103</v>
      </c>
      <c r="F1989" s="94">
        <v>9.8116345684227196E-2</v>
      </c>
      <c r="G1989" s="94">
        <v>0.27099103295679511</v>
      </c>
      <c r="H1989" s="94">
        <v>4.5677374704423554E-2</v>
      </c>
      <c r="I1989" s="94">
        <v>8.4537346831194252E-2</v>
      </c>
      <c r="J1989" s="94">
        <v>0.21816261879619853</v>
      </c>
      <c r="K1989" s="94">
        <v>4.306922616781772E-2</v>
      </c>
      <c r="L1989" s="94">
        <v>8.1388233237171106E-2</v>
      </c>
      <c r="M1989" s="94">
        <v>0.24710471778617576</v>
      </c>
      <c r="N1989" s="94">
        <v>3.5264259316977603E-2</v>
      </c>
      <c r="O1989" s="94">
        <v>5.2311065660613783E-2</v>
      </c>
      <c r="P1989" s="94">
        <v>0.11733199430914722</v>
      </c>
      <c r="Q1989" s="94">
        <v>3.2757051865332114E-2</v>
      </c>
      <c r="R1989" s="94">
        <v>4.282560093316487E-2</v>
      </c>
      <c r="S1989" s="94">
        <v>5.8202318564395748E-2</v>
      </c>
      <c r="T1989" s="94">
        <v>3.4453544196554643E-2</v>
      </c>
      <c r="U1989" s="94">
        <v>6.2509599139917132E-2</v>
      </c>
      <c r="V1989" s="94">
        <v>4.9536287354629775E-2</v>
      </c>
      <c r="W1989" s="94">
        <v>3.1263569257490235E-2</v>
      </c>
      <c r="X1989" s="94">
        <v>3.7873354464058498E-2</v>
      </c>
      <c r="Y1989" s="94">
        <v>5.451138180014331E-2</v>
      </c>
      <c r="Z1989" s="94">
        <v>3.1873792659368967E-2</v>
      </c>
      <c r="AA1989" s="94">
        <v>3.8046350117007632E-2</v>
      </c>
      <c r="AB1989" s="94">
        <v>8.2833393567040114E-2</v>
      </c>
      <c r="AC1989" s="94">
        <v>3.9991920824075947E-2</v>
      </c>
      <c r="AD1989" s="94">
        <v>5.3157544093411425E-2</v>
      </c>
      <c r="AE1989" s="94">
        <v>8.3952776563183215E-2</v>
      </c>
      <c r="AF1989" s="94">
        <v>5.3762742679046821E-2</v>
      </c>
      <c r="AG1989" s="94">
        <v>9.3377382851067003E-2</v>
      </c>
      <c r="AH1989" s="94">
        <v>0.25906627761567319</v>
      </c>
      <c r="AI1989" s="94">
        <v>0.11667894866126258</v>
      </c>
      <c r="AJ1989" s="94">
        <v>0.16482239166821644</v>
      </c>
      <c r="AK1989" s="94">
        <v>0.25549633577614922</v>
      </c>
    </row>
    <row r="1990" spans="1:37">
      <c r="A1990" s="94">
        <v>23</v>
      </c>
      <c r="B1990" s="94">
        <v>0.11848225214198287</v>
      </c>
      <c r="C1990" s="94">
        <v>0.11494223330291856</v>
      </c>
      <c r="D1990" s="94">
        <v>0.26039978390059421</v>
      </c>
      <c r="E1990" s="94">
        <v>9.8706038487060388E-2</v>
      </c>
      <c r="F1990" s="94">
        <v>9.7733542774925131E-2</v>
      </c>
      <c r="G1990" s="94">
        <v>0.29463141958774891</v>
      </c>
      <c r="H1990" s="94">
        <v>4.6715496856796823E-2</v>
      </c>
      <c r="I1990" s="94">
        <v>8.9356986864329233E-2</v>
      </c>
      <c r="J1990" s="94">
        <v>0.24445617740232312</v>
      </c>
      <c r="K1990" s="94">
        <v>4.4048072217086308E-2</v>
      </c>
      <c r="L1990" s="94">
        <v>8.8744021080763721E-2</v>
      </c>
      <c r="M1990" s="94">
        <v>0.29867121784712913</v>
      </c>
      <c r="N1990" s="94">
        <v>3.6065719755999821E-2</v>
      </c>
      <c r="O1990" s="94">
        <v>5.527763190624909E-2</v>
      </c>
      <c r="P1990" s="94">
        <v>0.12511507239099506</v>
      </c>
      <c r="Q1990" s="94">
        <v>3.3501530316816935E-2</v>
      </c>
      <c r="R1990" s="94">
        <v>4.3658783830697261E-2</v>
      </c>
      <c r="S1990" s="94">
        <v>5.9313959028108626E-2</v>
      </c>
      <c r="T1990" s="94">
        <v>3.4453544196554643E-2</v>
      </c>
      <c r="U1990" s="94">
        <v>6.2509599139917132E-2</v>
      </c>
      <c r="V1990" s="94">
        <v>4.9536287354629775E-2</v>
      </c>
      <c r="W1990" s="94">
        <v>3.1974104922433196E-2</v>
      </c>
      <c r="X1990" s="94">
        <v>3.8636836869259429E-2</v>
      </c>
      <c r="Y1990" s="94">
        <v>5.6054676734828855E-2</v>
      </c>
      <c r="Z1990" s="94">
        <v>3.2598197037990988E-2</v>
      </c>
      <c r="AA1990" s="94">
        <v>3.8911039892394132E-2</v>
      </c>
      <c r="AB1990" s="94">
        <v>8.8543548970003619E-2</v>
      </c>
      <c r="AC1990" s="94">
        <v>4.0900828115532216E-2</v>
      </c>
      <c r="AD1990" s="94">
        <v>5.7987657351239508E-2</v>
      </c>
      <c r="AE1990" s="94">
        <v>8.8543944031482302E-2</v>
      </c>
      <c r="AF1990" s="94">
        <v>6.4346471008376094E-2</v>
      </c>
      <c r="AG1990" s="94">
        <v>9.3453330295435552E-2</v>
      </c>
      <c r="AH1990" s="94">
        <v>0.2988745310546061</v>
      </c>
      <c r="AI1990" s="94">
        <v>0.11938098747236552</v>
      </c>
      <c r="AJ1990" s="94">
        <v>0.16063790217593446</v>
      </c>
      <c r="AK1990" s="94">
        <v>0.25438596491228066</v>
      </c>
    </row>
    <row r="1991" spans="1:37">
      <c r="A1991" s="94">
        <v>24</v>
      </c>
      <c r="B1991" s="94">
        <v>0.12354141166870664</v>
      </c>
      <c r="C1991" s="94">
        <v>0.1241180779561256</v>
      </c>
      <c r="D1991" s="94">
        <v>0.28777237529263455</v>
      </c>
      <c r="E1991" s="94">
        <v>0.10036496350364962</v>
      </c>
      <c r="F1991" s="94">
        <v>0.10203677547949365</v>
      </c>
      <c r="G1991" s="94">
        <v>0.33119832304646557</v>
      </c>
      <c r="H1991" s="94">
        <v>2.4222850222042798E-2</v>
      </c>
      <c r="I1991" s="94">
        <v>7.2638860499392152E-2</v>
      </c>
      <c r="J1991" s="94">
        <v>0.26737064413938749</v>
      </c>
      <c r="K1991" s="94">
        <v>2.2132796780684111E-2</v>
      </c>
      <c r="L1991" s="94">
        <v>6.9761342774718044E-2</v>
      </c>
      <c r="M1991" s="94">
        <v>0.29306351334877484</v>
      </c>
      <c r="N1991" s="94">
        <v>1.8700743577185094E-2</v>
      </c>
      <c r="O1991" s="94">
        <v>3.4364261168384883E-2</v>
      </c>
      <c r="P1991" s="94">
        <v>0.15524311657879319</v>
      </c>
      <c r="Q1991" s="94">
        <v>1.6833484986351229E-2</v>
      </c>
      <c r="R1991" s="94">
        <v>2.7536694763445498E-2</v>
      </c>
      <c r="S1991" s="94">
        <v>3.8828013339685559E-2</v>
      </c>
      <c r="T1991" s="94">
        <v>1.0449025698955098E-2</v>
      </c>
      <c r="U1991" s="94">
        <v>8.8619259714329657E-2</v>
      </c>
      <c r="V1991" s="94">
        <v>3.0766965994406006E-2</v>
      </c>
      <c r="W1991" s="94">
        <v>1.6066000868432483E-2</v>
      </c>
      <c r="X1991" s="94">
        <v>2.3760497883071517E-2</v>
      </c>
      <c r="Y1991" s="94">
        <v>4.734608388910324E-2</v>
      </c>
      <c r="Z1991" s="94">
        <v>1.6379587894397942E-2</v>
      </c>
      <c r="AA1991" s="94">
        <v>2.1184899496970156E-2</v>
      </c>
      <c r="AB1991" s="94">
        <v>8.601373328514636E-2</v>
      </c>
      <c r="AC1991" s="94">
        <v>2.0551403756816806E-2</v>
      </c>
      <c r="AD1991" s="94">
        <v>3.8640906062624915E-2</v>
      </c>
      <c r="AE1991" s="94">
        <v>0.10027692756157996</v>
      </c>
      <c r="AF1991" s="94">
        <v>6.5580157132653721E-2</v>
      </c>
      <c r="AG1991" s="94">
        <v>9.5503911293384966E-2</v>
      </c>
      <c r="AH1991" s="94">
        <v>0.31054606085869113</v>
      </c>
      <c r="AI1991" s="94">
        <v>0.12453942520265292</v>
      </c>
      <c r="AJ1991" s="94">
        <v>0.1738422912404686</v>
      </c>
      <c r="AK1991" s="94">
        <v>0.25960470797246282</v>
      </c>
    </row>
    <row r="2001" spans="1:50">
      <c r="A2001" s="94" t="s">
        <v>155</v>
      </c>
      <c r="B2001" s="95"/>
      <c r="C2001" s="95"/>
      <c r="D2001" s="95">
        <v>2015</v>
      </c>
      <c r="E2001" s="95"/>
      <c r="F2001" s="94" t="s">
        <v>0</v>
      </c>
      <c r="G2001" s="166">
        <v>9238.9000000002397</v>
      </c>
      <c r="H2001" s="95" t="s">
        <v>102</v>
      </c>
      <c r="I2001" s="95"/>
      <c r="J2001" s="95"/>
      <c r="K2001" s="96" t="s">
        <v>1</v>
      </c>
      <c r="L2001" s="95" t="s">
        <v>103</v>
      </c>
      <c r="M2001" s="95"/>
      <c r="N2001" s="95"/>
      <c r="O2001" s="95"/>
      <c r="P2001" s="95"/>
      <c r="Q2001" s="95"/>
      <c r="R2001" s="95"/>
      <c r="S2001" s="95"/>
      <c r="T2001" s="97"/>
      <c r="U2001" s="95"/>
      <c r="V2001" s="95"/>
      <c r="W2001" s="95"/>
      <c r="X2001" s="95"/>
      <c r="Y2001" s="95"/>
      <c r="Z2001" s="95"/>
      <c r="AA2001" s="95"/>
      <c r="AB2001" s="95"/>
      <c r="AC2001" s="96"/>
      <c r="AD2001" s="95"/>
      <c r="AE2001" s="95"/>
      <c r="AF2001" s="95"/>
      <c r="AG2001" s="95"/>
      <c r="AH2001" s="95"/>
      <c r="AI2001" s="95"/>
      <c r="AJ2001" s="95"/>
      <c r="AK2001" s="95"/>
    </row>
    <row r="2002" spans="1:50">
      <c r="A2002" s="118">
        <v>1051</v>
      </c>
      <c r="B2002" s="94" t="s">
        <v>104</v>
      </c>
      <c r="C2002" s="95"/>
      <c r="D2002" s="95"/>
      <c r="E2002" s="95"/>
      <c r="F2002" s="95" t="s">
        <v>3</v>
      </c>
      <c r="G2002" s="95">
        <v>0</v>
      </c>
      <c r="H2002" s="95" t="s">
        <v>102</v>
      </c>
      <c r="I2002" s="95"/>
      <c r="J2002" s="95"/>
      <c r="K2002" s="96" t="s">
        <v>4</v>
      </c>
      <c r="L2002" s="95" t="s">
        <v>103</v>
      </c>
      <c r="M2002" s="95"/>
      <c r="N2002" s="95" t="s">
        <v>105</v>
      </c>
      <c r="O2002" s="95"/>
      <c r="P2002" s="95"/>
      <c r="Q2002" s="95"/>
      <c r="R2002" s="95"/>
      <c r="S2002" s="95"/>
      <c r="T2002" s="96"/>
      <c r="U2002" s="95"/>
      <c r="V2002" s="95"/>
      <c r="W2002" s="95"/>
      <c r="X2002" s="95"/>
      <c r="Y2002" s="95"/>
      <c r="Z2002" s="95"/>
      <c r="AA2002" s="95"/>
      <c r="AB2002" s="95"/>
      <c r="AC2002" s="96"/>
      <c r="AD2002" s="95"/>
      <c r="AE2002" s="95"/>
      <c r="AF2002" s="95"/>
      <c r="AG2002" s="95"/>
      <c r="AH2002" s="95"/>
      <c r="AI2002" s="95"/>
      <c r="AJ2002" s="95"/>
      <c r="AK2002" s="95"/>
    </row>
    <row r="2003" spans="1:50">
      <c r="A2003" s="94"/>
      <c r="B2003" s="94">
        <v>1</v>
      </c>
      <c r="C2003" s="94" t="s">
        <v>5</v>
      </c>
      <c r="D2003" s="94" t="s">
        <v>6</v>
      </c>
      <c r="E2003" s="94">
        <v>2</v>
      </c>
      <c r="F2003" s="94" t="s">
        <v>7</v>
      </c>
      <c r="G2003" s="94" t="s">
        <v>8</v>
      </c>
      <c r="H2003" s="94">
        <v>3</v>
      </c>
      <c r="I2003" s="94" t="s">
        <v>9</v>
      </c>
      <c r="J2003" s="94" t="s">
        <v>10</v>
      </c>
      <c r="K2003" s="94">
        <v>4</v>
      </c>
      <c r="L2003" s="94" t="s">
        <v>11</v>
      </c>
      <c r="M2003" s="94" t="s">
        <v>12</v>
      </c>
      <c r="N2003" s="94">
        <v>5</v>
      </c>
      <c r="O2003" s="94" t="s">
        <v>13</v>
      </c>
      <c r="P2003" s="94" t="s">
        <v>13</v>
      </c>
      <c r="Q2003" s="94">
        <v>6</v>
      </c>
      <c r="R2003" s="94" t="s">
        <v>14</v>
      </c>
      <c r="S2003" s="94" t="s">
        <v>87</v>
      </c>
      <c r="T2003" s="94">
        <v>7</v>
      </c>
      <c r="U2003" s="94" t="s">
        <v>15</v>
      </c>
      <c r="V2003" s="94" t="s">
        <v>88</v>
      </c>
      <c r="W2003" s="94">
        <v>8</v>
      </c>
      <c r="X2003" s="94" t="s">
        <v>89</v>
      </c>
      <c r="Y2003" s="94" t="s">
        <v>90</v>
      </c>
      <c r="Z2003" s="94">
        <v>9</v>
      </c>
      <c r="AA2003" s="94" t="s">
        <v>91</v>
      </c>
      <c r="AB2003" s="94" t="s">
        <v>92</v>
      </c>
      <c r="AC2003" s="94">
        <v>10</v>
      </c>
      <c r="AD2003" s="94" t="s">
        <v>93</v>
      </c>
      <c r="AE2003" s="94" t="s">
        <v>94</v>
      </c>
      <c r="AF2003" s="94">
        <v>11</v>
      </c>
      <c r="AG2003" s="94" t="s">
        <v>95</v>
      </c>
      <c r="AH2003" s="94" t="s">
        <v>96</v>
      </c>
      <c r="AI2003" s="94">
        <v>12</v>
      </c>
      <c r="AJ2003" s="94" t="s">
        <v>97</v>
      </c>
      <c r="AK2003" s="94" t="s">
        <v>98</v>
      </c>
    </row>
    <row r="2004" spans="1:50">
      <c r="A2004" s="96"/>
      <c r="B2004" s="94">
        <v>31</v>
      </c>
      <c r="C2004" s="95"/>
      <c r="D2004" s="95"/>
      <c r="E2004" s="94">
        <v>28</v>
      </c>
      <c r="F2004" s="95"/>
      <c r="G2004" s="95"/>
      <c r="H2004" s="94">
        <v>31</v>
      </c>
      <c r="I2004" s="95"/>
      <c r="J2004" s="95"/>
      <c r="K2004" s="94">
        <v>30</v>
      </c>
      <c r="L2004" s="95"/>
      <c r="M2004" s="95"/>
      <c r="N2004" s="94">
        <v>31</v>
      </c>
      <c r="O2004" s="95"/>
      <c r="P2004" s="95"/>
      <c r="Q2004" s="94">
        <v>30</v>
      </c>
      <c r="R2004" s="95"/>
      <c r="S2004" s="95"/>
      <c r="T2004" s="94">
        <v>31</v>
      </c>
      <c r="U2004" s="95"/>
      <c r="V2004" s="95"/>
      <c r="W2004" s="94">
        <v>31</v>
      </c>
      <c r="X2004" s="95"/>
      <c r="Y2004" s="95"/>
      <c r="Z2004" s="94">
        <v>30</v>
      </c>
      <c r="AA2004" s="95"/>
      <c r="AB2004" s="95"/>
      <c r="AC2004" s="94">
        <v>31</v>
      </c>
      <c r="AD2004" s="95"/>
      <c r="AE2004" s="95"/>
      <c r="AF2004" s="94">
        <v>30</v>
      </c>
      <c r="AG2004" s="95"/>
      <c r="AH2004" s="95"/>
      <c r="AI2004" s="94">
        <v>31</v>
      </c>
      <c r="AJ2004" s="95"/>
      <c r="AK2004" s="95"/>
    </row>
    <row r="2005" spans="1:50">
      <c r="A2005" s="94" t="s">
        <v>16</v>
      </c>
      <c r="B2005" s="94" t="s">
        <v>17</v>
      </c>
      <c r="C2005" s="94" t="s">
        <v>18</v>
      </c>
      <c r="D2005" s="94" t="s">
        <v>19</v>
      </c>
      <c r="E2005" s="94" t="s">
        <v>17</v>
      </c>
      <c r="F2005" s="94" t="s">
        <v>18</v>
      </c>
      <c r="G2005" s="94" t="s">
        <v>19</v>
      </c>
      <c r="H2005" s="94" t="s">
        <v>17</v>
      </c>
      <c r="I2005" s="94" t="s">
        <v>18</v>
      </c>
      <c r="J2005" s="94" t="s">
        <v>19</v>
      </c>
      <c r="K2005" s="94" t="s">
        <v>17</v>
      </c>
      <c r="L2005" s="94" t="s">
        <v>18</v>
      </c>
      <c r="M2005" s="94" t="s">
        <v>19</v>
      </c>
      <c r="N2005" s="94" t="s">
        <v>17</v>
      </c>
      <c r="O2005" s="94" t="s">
        <v>18</v>
      </c>
      <c r="P2005" s="94" t="s">
        <v>19</v>
      </c>
      <c r="Q2005" s="94" t="s">
        <v>17</v>
      </c>
      <c r="R2005" s="94" t="s">
        <v>18</v>
      </c>
      <c r="S2005" s="94" t="s">
        <v>19</v>
      </c>
      <c r="T2005" s="94" t="s">
        <v>17</v>
      </c>
      <c r="U2005" s="94" t="s">
        <v>18</v>
      </c>
      <c r="V2005" s="94" t="s">
        <v>19</v>
      </c>
      <c r="W2005" s="94" t="s">
        <v>17</v>
      </c>
      <c r="X2005" s="94" t="s">
        <v>18</v>
      </c>
      <c r="Y2005" s="94" t="s">
        <v>19</v>
      </c>
      <c r="Z2005" s="94" t="s">
        <v>17</v>
      </c>
      <c r="AA2005" s="94" t="s">
        <v>18</v>
      </c>
      <c r="AB2005" s="94" t="s">
        <v>19</v>
      </c>
      <c r="AC2005" s="94" t="s">
        <v>17</v>
      </c>
      <c r="AD2005" s="94" t="s">
        <v>18</v>
      </c>
      <c r="AE2005" s="94" t="s">
        <v>19</v>
      </c>
      <c r="AF2005" s="94" t="s">
        <v>17</v>
      </c>
      <c r="AG2005" s="94" t="s">
        <v>18</v>
      </c>
      <c r="AH2005" s="94" t="s">
        <v>19</v>
      </c>
      <c r="AI2005" s="94" t="s">
        <v>17</v>
      </c>
      <c r="AJ2005" s="94" t="s">
        <v>18</v>
      </c>
      <c r="AK2005" s="94" t="s">
        <v>19</v>
      </c>
    </row>
    <row r="2006" spans="1:50">
      <c r="A2006" s="96"/>
      <c r="B2006" s="134">
        <v>9.6539001202999908E-2</v>
      </c>
      <c r="C2006" s="167">
        <v>1.1406143788301197</v>
      </c>
      <c r="D2006" s="167">
        <v>0.33280057707679433</v>
      </c>
      <c r="E2006" s="134">
        <v>9.033960215363665E-2</v>
      </c>
      <c r="F2006" s="167">
        <v>1.0293098793098792</v>
      </c>
      <c r="G2006" s="167">
        <v>0.27535587535587541</v>
      </c>
      <c r="H2006" s="134">
        <v>0.10496892014724282</v>
      </c>
      <c r="I2006" s="167">
        <v>1.1136197552266189</v>
      </c>
      <c r="J2006" s="167">
        <v>0.28556433350469151</v>
      </c>
      <c r="K2006" s="134">
        <v>8.3559384135240972E-2</v>
      </c>
      <c r="L2006" s="167">
        <v>1.3341481067598375</v>
      </c>
      <c r="M2006" s="167">
        <v>0.31197228921627579</v>
      </c>
      <c r="N2006" s="134">
        <v>0.10489340008887482</v>
      </c>
      <c r="O2006" s="167">
        <v>1.2502838301560346</v>
      </c>
      <c r="P2006" s="167">
        <v>0.22088600363360741</v>
      </c>
      <c r="Q2006" s="134">
        <v>6.2241421306954044E-2</v>
      </c>
      <c r="R2006" s="167">
        <v>2.0000000000000009</v>
      </c>
      <c r="S2006" s="167">
        <v>0.3633558418755572</v>
      </c>
      <c r="T2006" s="134">
        <v>1.7826246585518461E-2</v>
      </c>
      <c r="U2006" s="167">
        <v>2.0000000000000009</v>
      </c>
      <c r="V2006" s="167">
        <v>1.5932300747408394</v>
      </c>
      <c r="W2006" s="134">
        <v>6.8414942432668491E-2</v>
      </c>
      <c r="X2006" s="167">
        <v>1.9447048985553315</v>
      </c>
      <c r="Y2006" s="167">
        <v>0.34453311235725487</v>
      </c>
      <c r="Z2006" s="134">
        <v>0.11686864344562671</v>
      </c>
      <c r="AA2006" s="167">
        <v>1.2319485525713332</v>
      </c>
      <c r="AB2006" s="167">
        <v>0.21602105206945751</v>
      </c>
      <c r="AC2006" s="134">
        <v>0.10482767944618099</v>
      </c>
      <c r="AD2006" s="167">
        <v>1.2062237735869383</v>
      </c>
      <c r="AE2006" s="167">
        <v>0.28581073299161242</v>
      </c>
      <c r="AF2006" s="134">
        <v>9.189579582093732E-2</v>
      </c>
      <c r="AG2006" s="167">
        <v>1.1094497850659428</v>
      </c>
      <c r="AH2006" s="167">
        <v>0.2761828144849573</v>
      </c>
      <c r="AI2006" s="134">
        <v>5.7624963234118892E-2</v>
      </c>
      <c r="AJ2006" s="167">
        <v>2.0000000000000009</v>
      </c>
      <c r="AK2006" s="167">
        <v>0.51797513004962237</v>
      </c>
      <c r="AM2006" t="str">
        <f>A2001</f>
        <v>PreNResSpltPkgAC-65to-PEYes-cDXGF-ERC1985-CZ03</v>
      </c>
      <c r="AN2006" s="93">
        <f>1/($T2006*(1/$T2004)*(1/(5/7+2/7*$V2006))*$T2016/SUM($T2008:$T2031))</f>
        <v>20224.151627931238</v>
      </c>
      <c r="AO2006" s="93">
        <f>1/(T2006*(1/T2004)*(1/(5/7+2/7*V2006)))</f>
        <v>2033.7609123271714</v>
      </c>
      <c r="AP2006" s="93"/>
      <c r="AR2006" s="217">
        <f>CHOOSE($AV$3,C2006,F2006,I2006,L2006,O2006,R2006,U2006,X2006,AA2006,AD2006,AG2006,AJ2006)</f>
        <v>2.0000000000000009</v>
      </c>
      <c r="AS2006" s="92"/>
      <c r="AT2006" s="92"/>
      <c r="AV2006" s="151">
        <f>AN2006/AR2006</f>
        <v>10112.075813965615</v>
      </c>
      <c r="AW2006" s="152">
        <f>AO2006/AR2006</f>
        <v>1016.8804561635852</v>
      </c>
      <c r="AX2006" s="93"/>
    </row>
    <row r="2007" spans="1:50">
      <c r="A2007" s="94" t="s">
        <v>20</v>
      </c>
      <c r="B2007" s="94" t="s">
        <v>21</v>
      </c>
      <c r="C2007" s="94" t="s">
        <v>22</v>
      </c>
      <c r="D2007" s="94" t="s">
        <v>23</v>
      </c>
      <c r="E2007" s="94" t="s">
        <v>21</v>
      </c>
      <c r="F2007" s="94" t="s">
        <v>22</v>
      </c>
      <c r="G2007" s="94" t="s">
        <v>23</v>
      </c>
      <c r="H2007" s="94" t="s">
        <v>21</v>
      </c>
      <c r="I2007" s="94" t="s">
        <v>22</v>
      </c>
      <c r="J2007" s="94" t="s">
        <v>23</v>
      </c>
      <c r="K2007" s="94" t="s">
        <v>21</v>
      </c>
      <c r="L2007" s="94" t="s">
        <v>22</v>
      </c>
      <c r="M2007" s="94" t="s">
        <v>23</v>
      </c>
      <c r="N2007" s="94" t="s">
        <v>21</v>
      </c>
      <c r="O2007" s="94" t="s">
        <v>22</v>
      </c>
      <c r="P2007" s="94" t="s">
        <v>23</v>
      </c>
      <c r="Q2007" s="94" t="s">
        <v>21</v>
      </c>
      <c r="R2007" s="94" t="s">
        <v>22</v>
      </c>
      <c r="S2007" s="94" t="s">
        <v>23</v>
      </c>
      <c r="T2007" s="94" t="s">
        <v>21</v>
      </c>
      <c r="U2007" s="94" t="s">
        <v>22</v>
      </c>
      <c r="V2007" s="94" t="s">
        <v>23</v>
      </c>
      <c r="W2007" s="94" t="s">
        <v>21</v>
      </c>
      <c r="X2007" s="94" t="s">
        <v>22</v>
      </c>
      <c r="Y2007" s="94" t="s">
        <v>23</v>
      </c>
      <c r="Z2007" s="94" t="s">
        <v>21</v>
      </c>
      <c r="AA2007" s="94" t="s">
        <v>22</v>
      </c>
      <c r="AB2007" s="94" t="s">
        <v>23</v>
      </c>
      <c r="AC2007" s="94" t="s">
        <v>21</v>
      </c>
      <c r="AD2007" s="94" t="s">
        <v>22</v>
      </c>
      <c r="AE2007" s="94" t="s">
        <v>23</v>
      </c>
      <c r="AF2007" s="94" t="s">
        <v>21</v>
      </c>
      <c r="AG2007" s="94" t="s">
        <v>22</v>
      </c>
      <c r="AH2007" s="94" t="s">
        <v>23</v>
      </c>
      <c r="AI2007" s="94" t="s">
        <v>21</v>
      </c>
      <c r="AJ2007" s="94" t="s">
        <v>22</v>
      </c>
      <c r="AK2007" s="94" t="s">
        <v>23</v>
      </c>
    </row>
    <row r="2008" spans="1:50">
      <c r="A2008" s="94">
        <v>1</v>
      </c>
      <c r="B2008" s="94">
        <v>9.436244858456326E-2</v>
      </c>
      <c r="C2008" s="94">
        <v>8.7104457298400814E-2</v>
      </c>
      <c r="D2008" s="94">
        <v>0.24979036616043979</v>
      </c>
      <c r="E2008" s="94">
        <v>9.5349419721132173E-2</v>
      </c>
      <c r="F2008" s="94">
        <v>7.434864644247885E-2</v>
      </c>
      <c r="G2008" s="94">
        <v>0.29756558733160021</v>
      </c>
      <c r="H2008" s="94">
        <v>4.382839224629418E-2</v>
      </c>
      <c r="I2008" s="94">
        <v>5.1246991287446482E-2</v>
      </c>
      <c r="J2008" s="94">
        <v>0.22780569514237858</v>
      </c>
      <c r="K2008" s="94">
        <v>4.1790017211703966E-2</v>
      </c>
      <c r="L2008" s="94">
        <v>6.6813261163734788E-2</v>
      </c>
      <c r="M2008" s="94">
        <v>0.2124371859296483</v>
      </c>
      <c r="N2008" s="94">
        <v>1.994158525531272E-2</v>
      </c>
      <c r="O2008" s="94">
        <v>2.7725558974574419E-2</v>
      </c>
      <c r="P2008" s="94">
        <v>0.13382066276803117</v>
      </c>
      <c r="Q2008" s="94">
        <v>1.9774293418555879E-2</v>
      </c>
      <c r="R2008" s="94">
        <v>3.0628722240550032E-2</v>
      </c>
      <c r="S2008" s="94">
        <v>8.9323012655117343E-2</v>
      </c>
      <c r="T2008" s="94">
        <v>7.7117572692793929E-2</v>
      </c>
      <c r="U2008" s="94">
        <v>8.8632404181184704E-2</v>
      </c>
      <c r="V2008" s="94">
        <v>8.9482781545007314E-2</v>
      </c>
      <c r="W2008" s="94">
        <v>2.168674698795181E-2</v>
      </c>
      <c r="X2008" s="94">
        <v>2.8944065831069607E-2</v>
      </c>
      <c r="Y2008" s="94">
        <v>0.1015909327233025</v>
      </c>
      <c r="Z2008" s="94">
        <v>1.7654926437806511E-2</v>
      </c>
      <c r="AA2008" s="94">
        <v>2.2042335278868952E-2</v>
      </c>
      <c r="AB2008" s="94">
        <v>0.10982885085574573</v>
      </c>
      <c r="AC2008" s="94">
        <v>2.2616939859500831E-2</v>
      </c>
      <c r="AD2008" s="94">
        <v>3.1774611001421989E-2</v>
      </c>
      <c r="AE2008" s="94">
        <v>9.991119005328597E-2</v>
      </c>
      <c r="AF2008" s="94">
        <v>9.5908563856219986E-2</v>
      </c>
      <c r="AG2008" s="94">
        <v>6.7702493459341137E-2</v>
      </c>
      <c r="AH2008" s="94">
        <v>0.22087711283691189</v>
      </c>
      <c r="AI2008" s="94">
        <v>9.5087804483288824E-2</v>
      </c>
      <c r="AJ2008" s="94">
        <v>0.14207051083406827</v>
      </c>
      <c r="AK2008" s="94">
        <v>0.27828027722307058</v>
      </c>
    </row>
    <row r="2009" spans="1:50">
      <c r="A2009" s="94">
        <v>2</v>
      </c>
      <c r="B2009" s="94">
        <v>9.3797886926365023E-2</v>
      </c>
      <c r="C2009" s="94">
        <v>9.2679351951213129E-2</v>
      </c>
      <c r="D2009" s="94">
        <v>0.275878132861269</v>
      </c>
      <c r="E2009" s="94">
        <v>9.7436753778074647E-2</v>
      </c>
      <c r="F2009" s="94">
        <v>7.5379036250986936E-2</v>
      </c>
      <c r="G2009" s="94">
        <v>0.27853935239896011</v>
      </c>
      <c r="H2009" s="94">
        <v>4.2901938426453824E-2</v>
      </c>
      <c r="I2009" s="94">
        <v>6.5304600363870577E-2</v>
      </c>
      <c r="J2009" s="94">
        <v>0.25974316024567284</v>
      </c>
      <c r="K2009" s="94">
        <v>4.1308089500860602E-2</v>
      </c>
      <c r="L2009" s="94">
        <v>7.040764546684708E-2</v>
      </c>
      <c r="M2009" s="94">
        <v>0.2253768844221106</v>
      </c>
      <c r="N2009" s="94">
        <v>1.9639440024171617E-2</v>
      </c>
      <c r="O2009" s="94">
        <v>2.9510916938846228E-2</v>
      </c>
      <c r="P2009" s="94">
        <v>0.17816764132553603</v>
      </c>
      <c r="Q2009" s="94">
        <v>1.947468291221412E-2</v>
      </c>
      <c r="R2009" s="94">
        <v>3.0732901567898836E-2</v>
      </c>
      <c r="S2009" s="94">
        <v>8.9814473522545776E-2</v>
      </c>
      <c r="T2009" s="94">
        <v>7.7117572692793929E-2</v>
      </c>
      <c r="U2009" s="94">
        <v>8.8632404181184704E-2</v>
      </c>
      <c r="V2009" s="94">
        <v>8.9482781545007314E-2</v>
      </c>
      <c r="W2009" s="94">
        <v>2.1358159912376783E-2</v>
      </c>
      <c r="X2009" s="94">
        <v>2.8594576561978738E-2</v>
      </c>
      <c r="Y2009" s="94">
        <v>0.10242279297078093</v>
      </c>
      <c r="Z2009" s="94">
        <v>1.7387427552385201E-2</v>
      </c>
      <c r="AA2009" s="94">
        <v>2.1708360501916373E-2</v>
      </c>
      <c r="AB2009" s="94">
        <v>0.11286063569682153</v>
      </c>
      <c r="AC2009" s="94">
        <v>2.2274258952538695E-2</v>
      </c>
      <c r="AD2009" s="94">
        <v>2.9339853300733472E-2</v>
      </c>
      <c r="AE2009" s="94">
        <v>0.12015985790408525</v>
      </c>
      <c r="AF2009" s="94">
        <v>9.4417757164154389E-2</v>
      </c>
      <c r="AG2009" s="94">
        <v>6.6848203321052957E-2</v>
      </c>
      <c r="AH2009" s="94">
        <v>0.29716765646413901</v>
      </c>
      <c r="AI2009" s="94">
        <v>9.5249656065388058E-2</v>
      </c>
      <c r="AJ2009" s="94">
        <v>0.14657576696622246</v>
      </c>
      <c r="AK2009" s="94">
        <v>0.2818042993069424</v>
      </c>
    </row>
    <row r="2010" spans="1:50">
      <c r="A2010" s="94">
        <v>3</v>
      </c>
      <c r="B2010" s="94">
        <v>9.484635857730464E-2</v>
      </c>
      <c r="C2010" s="94">
        <v>9.3372942131023096E-2</v>
      </c>
      <c r="D2010" s="94">
        <v>0.25957327867325075</v>
      </c>
      <c r="E2010" s="94">
        <v>9.8772647574517813E-2</v>
      </c>
      <c r="F2010" s="94">
        <v>7.9273106825997947E-2</v>
      </c>
      <c r="G2010" s="94">
        <v>0.29165681871897903</v>
      </c>
      <c r="H2010" s="94">
        <v>5.7440136830102621E-2</v>
      </c>
      <c r="I2010" s="94">
        <v>6.5892217463528219E-2</v>
      </c>
      <c r="J2010" s="94">
        <v>0.28375209380234512</v>
      </c>
      <c r="K2010" s="94">
        <v>4.2478485370051638E-2</v>
      </c>
      <c r="L2010" s="94">
        <v>8.066926026161482E-2</v>
      </c>
      <c r="M2010" s="94">
        <v>0.25263819095477397</v>
      </c>
      <c r="N2010" s="94">
        <v>1.9337294793030518E-2</v>
      </c>
      <c r="O2010" s="94">
        <v>2.9090832711958767E-2</v>
      </c>
      <c r="P2010" s="94">
        <v>0.17485380116959062</v>
      </c>
      <c r="Q2010" s="94">
        <v>1.9175072405872365E-2</v>
      </c>
      <c r="R2010" s="94">
        <v>3.3580469848766309E-2</v>
      </c>
      <c r="S2010" s="94">
        <v>8.9323012655117343E-2</v>
      </c>
      <c r="T2010" s="94">
        <v>7.7117572692793929E-2</v>
      </c>
      <c r="U2010" s="94">
        <v>8.8632404181184704E-2</v>
      </c>
      <c r="V2010" s="94">
        <v>8.9482781545007314E-2</v>
      </c>
      <c r="W2010" s="94">
        <v>2.1029572836801756E-2</v>
      </c>
      <c r="X2010" s="94">
        <v>2.8245087292887907E-2</v>
      </c>
      <c r="Y2010" s="94">
        <v>0.1015909327233025</v>
      </c>
      <c r="Z2010" s="94">
        <v>1.711992866696389E-2</v>
      </c>
      <c r="AA2010" s="94">
        <v>2.1374385724963831E-2</v>
      </c>
      <c r="AB2010" s="94">
        <v>0.10973105134474326</v>
      </c>
      <c r="AC2010" s="94">
        <v>4.5919241532925925E-2</v>
      </c>
      <c r="AD2010" s="94">
        <v>3.7339771460138518E-2</v>
      </c>
      <c r="AE2010" s="94">
        <v>0.15612788632326824</v>
      </c>
      <c r="AF2010" s="94">
        <v>9.72337253602783E-2</v>
      </c>
      <c r="AG2010" s="94">
        <v>7.0866036627689699E-2</v>
      </c>
      <c r="AH2010" s="94">
        <v>0.3546139789858383</v>
      </c>
      <c r="AI2010" s="94">
        <v>9.622076555798334E-2</v>
      </c>
      <c r="AJ2010" s="94">
        <v>0.14288098019117534</v>
      </c>
      <c r="AK2010" s="94">
        <v>0.31281569364501355</v>
      </c>
    </row>
    <row r="2011" spans="1:50">
      <c r="A2011" s="94">
        <v>4</v>
      </c>
      <c r="B2011" s="94">
        <v>9.5249616904589079E-2</v>
      </c>
      <c r="C2011" s="94">
        <v>9.3660847488680102E-2</v>
      </c>
      <c r="D2011" s="94">
        <v>0.26236839653405386</v>
      </c>
      <c r="E2011" s="94">
        <v>0.10002504800868331</v>
      </c>
      <c r="F2011" s="94">
        <v>8.3541864604102858E-2</v>
      </c>
      <c r="G2011" s="94">
        <v>0.31623729614748297</v>
      </c>
      <c r="H2011" s="94">
        <v>6.385404789053592E-2</v>
      </c>
      <c r="I2011" s="94">
        <v>7.7350750906851423E-2</v>
      </c>
      <c r="J2011" s="94">
        <v>0.31111111111111112</v>
      </c>
      <c r="K2011" s="94">
        <v>4.6953528399311543E-2</v>
      </c>
      <c r="L2011" s="94">
        <v>9.0099233198015341E-2</v>
      </c>
      <c r="M2011" s="94">
        <v>0.26658291457286437</v>
      </c>
      <c r="N2011" s="94">
        <v>1.9337294793030518E-2</v>
      </c>
      <c r="O2011" s="94">
        <v>3.2377991787353386E-2</v>
      </c>
      <c r="P2011" s="94">
        <v>0.17465886939571146</v>
      </c>
      <c r="Q2011" s="94">
        <v>1.9175072405872365E-2</v>
      </c>
      <c r="R2011" s="94">
        <v>3.1219071762193292E-2</v>
      </c>
      <c r="S2011" s="94">
        <v>9.2148912642830816E-2</v>
      </c>
      <c r="T2011" s="94">
        <v>7.7117572692793929E-2</v>
      </c>
      <c r="U2011" s="94">
        <v>8.8632404181184704E-2</v>
      </c>
      <c r="V2011" s="94">
        <v>8.9482781545007314E-2</v>
      </c>
      <c r="W2011" s="94">
        <v>2.1029572836801756E-2</v>
      </c>
      <c r="X2011" s="94">
        <v>2.8245087292887907E-2</v>
      </c>
      <c r="Y2011" s="94">
        <v>0.1015909327233025</v>
      </c>
      <c r="Z2011" s="94">
        <v>1.711992866696389E-2</v>
      </c>
      <c r="AA2011" s="94">
        <v>2.1374385724963831E-2</v>
      </c>
      <c r="AB2011" s="94">
        <v>0.10973105134474326</v>
      </c>
      <c r="AC2011" s="94">
        <v>5.1059455137357927E-2</v>
      </c>
      <c r="AD2011" s="94">
        <v>4.2321817679614529E-2</v>
      </c>
      <c r="AE2011" s="94">
        <v>0.1558614564831261</v>
      </c>
      <c r="AF2011" s="94">
        <v>9.7647838330296527E-2</v>
      </c>
      <c r="AG2011" s="94">
        <v>6.886379411607671E-2</v>
      </c>
      <c r="AH2011" s="94">
        <v>0.33828232069438108</v>
      </c>
      <c r="AI2011" s="94">
        <v>9.7677429796876283E-2</v>
      </c>
      <c r="AJ2011" s="94">
        <v>0.15029439107530207</v>
      </c>
      <c r="AK2011" s="94">
        <v>0.31563491131211086</v>
      </c>
    </row>
    <row r="2012" spans="1:50">
      <c r="A2012" s="94">
        <v>5</v>
      </c>
      <c r="B2012" s="94">
        <v>0.1055730300830712</v>
      </c>
      <c r="C2012" s="94">
        <v>0.10419556625749207</v>
      </c>
      <c r="D2012" s="94">
        <v>0.32945122519332903</v>
      </c>
      <c r="E2012" s="94">
        <v>0.11154713200300577</v>
      </c>
      <c r="F2012" s="94">
        <v>9.5491710045631589E-2</v>
      </c>
      <c r="G2012" s="94">
        <v>0.32179153864334681</v>
      </c>
      <c r="H2012" s="94">
        <v>7.2619726339794771E-2</v>
      </c>
      <c r="I2012" s="94">
        <v>8.8289469223554434E-2</v>
      </c>
      <c r="J2012" s="94">
        <v>0.32473478503629255</v>
      </c>
      <c r="K2012" s="94">
        <v>5.7074010327022383E-2</v>
      </c>
      <c r="L2012" s="94">
        <v>0.10072733423545331</v>
      </c>
      <c r="M2012" s="94">
        <v>0.28140703517587951</v>
      </c>
      <c r="N2012" s="94">
        <v>2.7092355725652131E-2</v>
      </c>
      <c r="O2012" s="94">
        <v>4.5390100715193414E-2</v>
      </c>
      <c r="P2012" s="94">
        <v>0.20594541910331382</v>
      </c>
      <c r="Q2012" s="94">
        <v>2.3669230000998701E-2</v>
      </c>
      <c r="R2012" s="94">
        <v>3.8459535012935565E-2</v>
      </c>
      <c r="S2012" s="94">
        <v>0.10861285170168326</v>
      </c>
      <c r="T2012" s="94">
        <v>0.10282343025705856</v>
      </c>
      <c r="U2012" s="94">
        <v>8.8632404181184704E-2</v>
      </c>
      <c r="V2012" s="94">
        <v>0.10955989894960777</v>
      </c>
      <c r="W2012" s="94">
        <v>2.8313253012048196E-2</v>
      </c>
      <c r="X2012" s="94">
        <v>3.4964812784952899E-2</v>
      </c>
      <c r="Y2012" s="94">
        <v>0.11334095871893522</v>
      </c>
      <c r="Z2012" s="94">
        <v>1.9482835488185468E-2</v>
      </c>
      <c r="AA2012" s="94">
        <v>2.6662319693379358E-2</v>
      </c>
      <c r="AB2012" s="94">
        <v>0.10973105134474326</v>
      </c>
      <c r="AC2012" s="94">
        <v>5.9912045233879711E-2</v>
      </c>
      <c r="AD2012" s="94">
        <v>5.5447003099712518E-2</v>
      </c>
      <c r="AE2012" s="94">
        <v>0.14644760213143873</v>
      </c>
      <c r="AF2012" s="94">
        <v>0.1086632433327812</v>
      </c>
      <c r="AG2012" s="94">
        <v>8.2265470660473114E-2</v>
      </c>
      <c r="AH2012" s="94">
        <v>0.31703974417542258</v>
      </c>
      <c r="AI2012" s="94">
        <v>0.1087642631706725</v>
      </c>
      <c r="AJ2012" s="94">
        <v>0.160091535362685</v>
      </c>
      <c r="AK2012" s="94">
        <v>0.33290261952308237</v>
      </c>
    </row>
    <row r="2013" spans="1:50">
      <c r="A2013" s="94">
        <v>6</v>
      </c>
      <c r="B2013" s="94">
        <v>0.11589644326155334</v>
      </c>
      <c r="C2013" s="94">
        <v>0.11490041091946498</v>
      </c>
      <c r="D2013" s="94">
        <v>0.33084878412373064</v>
      </c>
      <c r="E2013" s="94">
        <v>0.12298572263505053</v>
      </c>
      <c r="F2013" s="94">
        <v>0.11223219901243164</v>
      </c>
      <c r="G2013" s="94">
        <v>0.34211770267076352</v>
      </c>
      <c r="H2013" s="94">
        <v>0.11801596351197262</v>
      </c>
      <c r="I2013" s="94">
        <v>0.1478083012215656</v>
      </c>
      <c r="J2013" s="94">
        <v>0.3499720826353992</v>
      </c>
      <c r="K2013" s="94">
        <v>0.13404475043029263</v>
      </c>
      <c r="L2013" s="94">
        <v>0.18765505187189896</v>
      </c>
      <c r="M2013" s="94">
        <v>0.30037688442211063</v>
      </c>
      <c r="N2013" s="94">
        <v>7.0047336086212109E-2</v>
      </c>
      <c r="O2013" s="94">
        <v>0.11102826116636388</v>
      </c>
      <c r="P2013" s="94">
        <v>0.22807017543859651</v>
      </c>
      <c r="Q2013" s="94">
        <v>6.5414960551283333E-2</v>
      </c>
      <c r="R2013" s="94">
        <v>9.7754935495633161E-2</v>
      </c>
      <c r="S2013" s="94">
        <v>0.11905639513453742</v>
      </c>
      <c r="T2013" s="94">
        <v>0.1217867678044669</v>
      </c>
      <c r="U2013" s="94">
        <v>0.20601045296167259</v>
      </c>
      <c r="V2013" s="94">
        <v>0.12618002925142935</v>
      </c>
      <c r="W2013" s="94">
        <v>7.7765607886089827E-2</v>
      </c>
      <c r="X2013" s="94">
        <v>9.556942922048009E-2</v>
      </c>
      <c r="Y2013" s="94">
        <v>0.12561089736924197</v>
      </c>
      <c r="Z2013" s="94">
        <v>6.0811413285777986E-2</v>
      </c>
      <c r="AA2013" s="94">
        <v>7.784793015156094E-2</v>
      </c>
      <c r="AB2013" s="94">
        <v>0.11853300733496332</v>
      </c>
      <c r="AC2013" s="94">
        <v>0.12365069392883661</v>
      </c>
      <c r="AD2013" s="94">
        <v>0.1222800789761741</v>
      </c>
      <c r="AE2013" s="94">
        <v>0.18685612788632328</v>
      </c>
      <c r="AF2013" s="94">
        <v>0.12009276130528411</v>
      </c>
      <c r="AG2013" s="94">
        <v>9.6227775108121139E-2</v>
      </c>
      <c r="AH2013" s="94">
        <v>0.36854728186386482</v>
      </c>
      <c r="AI2013" s="94">
        <v>0.12122683499231206</v>
      </c>
      <c r="AJ2013" s="94">
        <v>0.15987699935639191</v>
      </c>
      <c r="AK2013" s="94">
        <v>0.35392928462351703</v>
      </c>
    </row>
    <row r="2014" spans="1:50">
      <c r="A2014" s="94">
        <v>7</v>
      </c>
      <c r="B2014" s="94">
        <v>0.18816033551092831</v>
      </c>
      <c r="C2014" s="94">
        <v>0.18717774229853168</v>
      </c>
      <c r="D2014" s="94">
        <v>0.35004192676791213</v>
      </c>
      <c r="E2014" s="94">
        <v>0.19796276196042414</v>
      </c>
      <c r="F2014" s="94">
        <v>0.18244590453505341</v>
      </c>
      <c r="G2014" s="94">
        <v>0.33230914677381246</v>
      </c>
      <c r="H2014" s="94">
        <v>0.30957810718358042</v>
      </c>
      <c r="I2014" s="94">
        <v>0.3920084074446567</v>
      </c>
      <c r="J2014" s="94">
        <v>0.60469011725293131</v>
      </c>
      <c r="K2014" s="94">
        <v>0.36495697074010336</v>
      </c>
      <c r="L2014" s="94">
        <v>0.4719919936851602</v>
      </c>
      <c r="M2014" s="94">
        <v>0.75113065326633177</v>
      </c>
      <c r="N2014" s="94">
        <v>0.18808540638533586</v>
      </c>
      <c r="O2014" s="94">
        <v>0.31592434283073745</v>
      </c>
      <c r="P2014" s="94">
        <v>0.56520467836257293</v>
      </c>
      <c r="Q2014" s="94">
        <v>0.25421951463097975</v>
      </c>
      <c r="R2014" s="94">
        <v>0.33851336099873214</v>
      </c>
      <c r="S2014" s="94">
        <v>0.62820985379039207</v>
      </c>
      <c r="T2014" s="94">
        <v>0.84070796460176989</v>
      </c>
      <c r="U2014" s="94">
        <v>0.63959059233449511</v>
      </c>
      <c r="V2014" s="94">
        <v>0.7319505384922218</v>
      </c>
      <c r="W2014" s="94">
        <v>0.20454545454545459</v>
      </c>
      <c r="X2014" s="94">
        <v>0.27433319036045051</v>
      </c>
      <c r="Y2014" s="94">
        <v>0.63689300197566812</v>
      </c>
      <c r="Z2014" s="94">
        <v>0.16651805617476595</v>
      </c>
      <c r="AA2014" s="94">
        <v>0.24563844844860758</v>
      </c>
      <c r="AB2014" s="94">
        <v>0.41545232273838623</v>
      </c>
      <c r="AC2014" s="94">
        <v>0.32674624478839454</v>
      </c>
      <c r="AD2014" s="94">
        <v>0.3810498102321202</v>
      </c>
      <c r="AE2014" s="94">
        <v>0.55923623445825921</v>
      </c>
      <c r="AF2014" s="94">
        <v>0.1944674507205566</v>
      </c>
      <c r="AG2014" s="94">
        <v>0.17163222809546705</v>
      </c>
      <c r="AH2014" s="94">
        <v>0.38248058474189139</v>
      </c>
      <c r="AI2014" s="94">
        <v>0.19495023063850447</v>
      </c>
      <c r="AJ2014" s="94">
        <v>0.23403494553169168</v>
      </c>
      <c r="AK2014" s="94">
        <v>0.37284153647362861</v>
      </c>
    </row>
    <row r="2015" spans="1:50">
      <c r="A2015" s="94">
        <v>8</v>
      </c>
      <c r="B2015" s="94">
        <v>0.46140817807887735</v>
      </c>
      <c r="C2015" s="94">
        <v>0.47276677048708354</v>
      </c>
      <c r="D2015" s="94">
        <v>0.71983601975216638</v>
      </c>
      <c r="E2015" s="94">
        <v>0.47766552559071557</v>
      </c>
      <c r="F2015" s="94">
        <v>0.47642816041964975</v>
      </c>
      <c r="G2015" s="94">
        <v>0.70952493500354552</v>
      </c>
      <c r="H2015" s="94">
        <v>0.40877993158494869</v>
      </c>
      <c r="I2015" s="94">
        <v>0.47435390369859781</v>
      </c>
      <c r="J2015" s="94">
        <v>0.88888888888888895</v>
      </c>
      <c r="K2015" s="94">
        <v>0.38815834767642005</v>
      </c>
      <c r="L2015" s="94">
        <v>0.492416553901669</v>
      </c>
      <c r="M2015" s="94">
        <v>0.68354271356783924</v>
      </c>
      <c r="N2015" s="94">
        <v>0.27329036156712661</v>
      </c>
      <c r="O2015" s="94">
        <v>0.37996618321973558</v>
      </c>
      <c r="P2015" s="94">
        <v>0.71939571150097437</v>
      </c>
      <c r="Q2015" s="94">
        <v>0.27099770298611803</v>
      </c>
      <c r="R2015" s="94">
        <v>0.38358828329831712</v>
      </c>
      <c r="S2015" s="94">
        <v>0.71470696645779586</v>
      </c>
      <c r="T2015" s="94">
        <v>0.84070796460176989</v>
      </c>
      <c r="U2015" s="94">
        <v>0.77852787456446038</v>
      </c>
      <c r="V2015" s="94">
        <v>0.7319505384922218</v>
      </c>
      <c r="W2015" s="94">
        <v>0.29720700985761228</v>
      </c>
      <c r="X2015" s="94">
        <v>0.36774214046291448</v>
      </c>
      <c r="Y2015" s="94">
        <v>0.71280024955807431</v>
      </c>
      <c r="Z2015" s="94">
        <v>0.24195274186357557</v>
      </c>
      <c r="AA2015" s="94">
        <v>0.30208018575359025</v>
      </c>
      <c r="AB2015" s="94">
        <v>0.68665036674816615</v>
      </c>
      <c r="AC2015" s="94">
        <v>0.33405677080358676</v>
      </c>
      <c r="AD2015" s="94">
        <v>0.39671205409663318</v>
      </c>
      <c r="AE2015" s="94">
        <v>0.76749555950266435</v>
      </c>
      <c r="AF2015" s="94">
        <v>0.47382806029484853</v>
      </c>
      <c r="AG2015" s="94">
        <v>0.46309199636926707</v>
      </c>
      <c r="AH2015" s="94">
        <v>0.73720877112836924</v>
      </c>
      <c r="AI2015" s="94">
        <v>0.46297645059480458</v>
      </c>
      <c r="AJ2015" s="94">
        <v>0.53815165311911495</v>
      </c>
      <c r="AK2015" s="94">
        <v>0.80148008927522618</v>
      </c>
    </row>
    <row r="2016" spans="1:50">
      <c r="A2016" s="94">
        <v>9</v>
      </c>
      <c r="B2016" s="94">
        <v>0.4887490926687636</v>
      </c>
      <c r="C2016" s="94">
        <v>0.50163582589577838</v>
      </c>
      <c r="D2016" s="94">
        <v>0.92779278859591918</v>
      </c>
      <c r="E2016" s="94">
        <v>0.48835267596226101</v>
      </c>
      <c r="F2016" s="94">
        <v>0.49664788770089274</v>
      </c>
      <c r="G2016" s="94">
        <v>0.98558260458520464</v>
      </c>
      <c r="H2016" s="94">
        <v>0.66027651083238315</v>
      </c>
      <c r="I2016" s="94">
        <v>0.79439051676403805</v>
      </c>
      <c r="J2016" s="94">
        <v>0.91055276381909556</v>
      </c>
      <c r="K2016" s="94">
        <v>0.73493975903614461</v>
      </c>
      <c r="L2016" s="94">
        <v>0.88782701849345969</v>
      </c>
      <c r="M2016" s="94">
        <v>0.92876884422110584</v>
      </c>
      <c r="N2016" s="94">
        <v>0.60736227213213811</v>
      </c>
      <c r="O2016" s="94">
        <v>0.75097407030109553</v>
      </c>
      <c r="P2016" s="94">
        <v>0.89054580896686131</v>
      </c>
      <c r="Q2016" s="94">
        <v>0.71137521222410849</v>
      </c>
      <c r="R2016" s="94">
        <v>0.78657128470473814</v>
      </c>
      <c r="S2016" s="94">
        <v>0.80538149649834134</v>
      </c>
      <c r="T2016" s="94">
        <v>0.91024020227560054</v>
      </c>
      <c r="U2016" s="94">
        <v>0.85997386759581895</v>
      </c>
      <c r="V2016" s="94">
        <v>0.84895625581704559</v>
      </c>
      <c r="W2016" s="94">
        <v>0.62174151150054768</v>
      </c>
      <c r="X2016" s="94">
        <v>0.68083686794071385</v>
      </c>
      <c r="Y2016" s="94">
        <v>0.86815015077466995</v>
      </c>
      <c r="Z2016" s="94">
        <v>0.64204190815871609</v>
      </c>
      <c r="AA2016" s="94">
        <v>0.62062055694269957</v>
      </c>
      <c r="AB2016" s="94">
        <v>0.80117359413202938</v>
      </c>
      <c r="AC2016" s="94">
        <v>0.59763550174196134</v>
      </c>
      <c r="AD2016" s="94">
        <v>0.75104091006741602</v>
      </c>
      <c r="AE2016" s="94">
        <v>0.78001776198934281</v>
      </c>
      <c r="AF2016" s="94">
        <v>0.48442935232731499</v>
      </c>
      <c r="AG2016" s="94">
        <v>0.48060494420417549</v>
      </c>
      <c r="AH2016" s="94">
        <v>0.94175422567382383</v>
      </c>
      <c r="AI2016" s="94">
        <v>0.49041029376062156</v>
      </c>
      <c r="AJ2016" s="94">
        <v>0.56601749660317957</v>
      </c>
      <c r="AK2016" s="94">
        <v>0.83542816868319036</v>
      </c>
    </row>
    <row r="2017" spans="1:37">
      <c r="A2017" s="94">
        <v>10</v>
      </c>
      <c r="B2017" s="94">
        <v>0.89499153157512701</v>
      </c>
      <c r="C2017" s="94">
        <v>0.91402099091789446</v>
      </c>
      <c r="D2017" s="94">
        <v>0.94735861362154106</v>
      </c>
      <c r="E2017" s="94">
        <v>0.90890874175503034</v>
      </c>
      <c r="F2017" s="94">
        <v>0.90941936865206308</v>
      </c>
      <c r="G2017" s="94">
        <v>0.89269676199480075</v>
      </c>
      <c r="H2017" s="94">
        <v>0.9122719498289622</v>
      </c>
      <c r="I2017" s="94">
        <v>0.97666482094629004</v>
      </c>
      <c r="J2017" s="94">
        <v>1</v>
      </c>
      <c r="K2017" s="94">
        <v>0.85039586919105015</v>
      </c>
      <c r="L2017" s="94">
        <v>0.99369925575101525</v>
      </c>
      <c r="M2017" s="94">
        <v>1</v>
      </c>
      <c r="N2017" s="94">
        <v>0.79650518682646787</v>
      </c>
      <c r="O2017" s="94">
        <v>0.89014797466892115</v>
      </c>
      <c r="P2017" s="94">
        <v>1</v>
      </c>
      <c r="Q2017" s="94">
        <v>0.89099171077599104</v>
      </c>
      <c r="R2017" s="94">
        <v>0.94782352021947092</v>
      </c>
      <c r="S2017" s="94">
        <v>0.93488143506573296</v>
      </c>
      <c r="T2017" s="94">
        <v>0.99873577749683939</v>
      </c>
      <c r="U2017" s="94">
        <v>0.93902439024390294</v>
      </c>
      <c r="V2017" s="94">
        <v>0.99787262332136684</v>
      </c>
      <c r="W2017" s="94">
        <v>0.823001095290252</v>
      </c>
      <c r="X2017" s="94">
        <v>0.84190376336399297</v>
      </c>
      <c r="Y2017" s="94">
        <v>1</v>
      </c>
      <c r="Z2017" s="94">
        <v>0.83771734284440502</v>
      </c>
      <c r="AA2017" s="94">
        <v>0.78580289126735481</v>
      </c>
      <c r="AB2017" s="94">
        <v>0.93369193154034213</v>
      </c>
      <c r="AC2017" s="94">
        <v>0.77394482837397915</v>
      </c>
      <c r="AD2017" s="94">
        <v>0.87561252570306169</v>
      </c>
      <c r="AE2017" s="94">
        <v>0.86554174067495571</v>
      </c>
      <c r="AF2017" s="94">
        <v>0.90160675832367076</v>
      </c>
      <c r="AG2017" s="94">
        <v>0.89529606492605096</v>
      </c>
      <c r="AH2017" s="94">
        <v>0.90817724988579285</v>
      </c>
      <c r="AI2017" s="94">
        <v>0.89803350327749454</v>
      </c>
      <c r="AJ2017" s="94">
        <v>0.92283854973659762</v>
      </c>
      <c r="AK2017" s="94">
        <v>0.90978503465288374</v>
      </c>
    </row>
    <row r="2018" spans="1:37">
      <c r="A2018" s="94">
        <v>11</v>
      </c>
      <c r="B2018" s="94">
        <v>0.99661263005081047</v>
      </c>
      <c r="C2018" s="94">
        <v>1</v>
      </c>
      <c r="D2018" s="94">
        <v>1</v>
      </c>
      <c r="E2018" s="94">
        <v>0.99649327878433658</v>
      </c>
      <c r="F2018" s="94">
        <v>0.9992640072796376</v>
      </c>
      <c r="G2018" s="94">
        <v>1</v>
      </c>
      <c r="H2018" s="94">
        <v>0.96857183580387696</v>
      </c>
      <c r="I2018" s="94">
        <v>1</v>
      </c>
      <c r="J2018" s="94">
        <v>0.92506979341150197</v>
      </c>
      <c r="K2018" s="94">
        <v>0.90939759036144585</v>
      </c>
      <c r="L2018" s="94">
        <v>0.98899131709517374</v>
      </c>
      <c r="M2018" s="94">
        <v>0.97160804020100533</v>
      </c>
      <c r="N2018" s="94">
        <v>0.8791922650820827</v>
      </c>
      <c r="O2018" s="94">
        <v>0.93874121761413187</v>
      </c>
      <c r="P2018" s="94">
        <v>0.99093567251461967</v>
      </c>
      <c r="Q2018" s="94">
        <v>0.95570758014581036</v>
      </c>
      <c r="R2018" s="94">
        <v>0.99659680863993771</v>
      </c>
      <c r="S2018" s="94">
        <v>1</v>
      </c>
      <c r="T2018" s="94">
        <v>1</v>
      </c>
      <c r="U2018" s="94">
        <v>0.86476480836236913</v>
      </c>
      <c r="V2018" s="94">
        <v>1</v>
      </c>
      <c r="W2018" s="94">
        <v>0.92946330777656094</v>
      </c>
      <c r="X2018" s="94">
        <v>0.90605093011803228</v>
      </c>
      <c r="Y2018" s="94">
        <v>0.99875220962878253</v>
      </c>
      <c r="Z2018" s="94">
        <v>0.89652251448952303</v>
      </c>
      <c r="AA2018" s="94">
        <v>0.8922692790915886</v>
      </c>
      <c r="AB2018" s="94">
        <v>0.96430317848410763</v>
      </c>
      <c r="AC2018" s="94">
        <v>0.83933976811925293</v>
      </c>
      <c r="AD2018" s="94">
        <v>0.93513109840308495</v>
      </c>
      <c r="AE2018" s="94">
        <v>0.87344582593250453</v>
      </c>
      <c r="AF2018" s="94">
        <v>0.98848765943349359</v>
      </c>
      <c r="AG2018" s="94">
        <v>0.99688984996529506</v>
      </c>
      <c r="AH2018" s="94">
        <v>1</v>
      </c>
      <c r="AI2018" s="94">
        <v>1</v>
      </c>
      <c r="AJ2018" s="94">
        <v>1</v>
      </c>
      <c r="AK2018" s="94">
        <v>1</v>
      </c>
    </row>
    <row r="2019" spans="1:37">
      <c r="A2019" s="94">
        <v>12</v>
      </c>
      <c r="B2019" s="94">
        <v>1</v>
      </c>
      <c r="C2019" s="94">
        <v>0.99948962232051686</v>
      </c>
      <c r="D2019" s="94">
        <v>0.93757570110873012</v>
      </c>
      <c r="E2019" s="94">
        <v>1</v>
      </c>
      <c r="F2019" s="94">
        <v>1</v>
      </c>
      <c r="G2019" s="94">
        <v>0.99054597021980662</v>
      </c>
      <c r="H2019" s="94">
        <v>0.96401083238312413</v>
      </c>
      <c r="I2019" s="94">
        <v>0.98032612749031023</v>
      </c>
      <c r="J2019" s="94">
        <v>0.93590173087660511</v>
      </c>
      <c r="K2019" s="94">
        <v>0.91896729776247854</v>
      </c>
      <c r="L2019" s="94">
        <v>0.9617726657645469</v>
      </c>
      <c r="M2019" s="94">
        <v>0.85678391959799005</v>
      </c>
      <c r="N2019" s="94">
        <v>0.9309094571457347</v>
      </c>
      <c r="O2019" s="94">
        <v>0.95477793297556179</v>
      </c>
      <c r="P2019" s="94">
        <v>0.93947368421052635</v>
      </c>
      <c r="Q2019" s="94">
        <v>0.96963946869070194</v>
      </c>
      <c r="R2019" s="94">
        <v>0.99147465837862159</v>
      </c>
      <c r="S2019" s="94">
        <v>0.91731170905516668</v>
      </c>
      <c r="T2019" s="94">
        <v>0.9770332911925832</v>
      </c>
      <c r="U2019" s="94">
        <v>0.83362369337979092</v>
      </c>
      <c r="V2019" s="94">
        <v>0.87315516553649786</v>
      </c>
      <c r="W2019" s="94">
        <v>0.98220153340635263</v>
      </c>
      <c r="X2019" s="94">
        <v>0.93648826828067155</v>
      </c>
      <c r="Y2019" s="94">
        <v>0.90173650826661111</v>
      </c>
      <c r="Z2019" s="94">
        <v>0.92184574230940708</v>
      </c>
      <c r="AA2019" s="94">
        <v>0.92549181761796451</v>
      </c>
      <c r="AB2019" s="94">
        <v>0.93877750611246935</v>
      </c>
      <c r="AC2019" s="94">
        <v>0.88251756239648194</v>
      </c>
      <c r="AD2019" s="94">
        <v>0.95198003089482419</v>
      </c>
      <c r="AE2019" s="94">
        <v>0.86296625222024859</v>
      </c>
      <c r="AF2019" s="94">
        <v>0.99196620838164673</v>
      </c>
      <c r="AG2019" s="94">
        <v>1</v>
      </c>
      <c r="AH2019" s="94">
        <v>0.96608040201005052</v>
      </c>
      <c r="AI2019" s="94">
        <v>0.98632354131261624</v>
      </c>
      <c r="AJ2019" s="94">
        <v>0.96407713761292824</v>
      </c>
      <c r="AK2019" s="94">
        <v>0.94760953835310702</v>
      </c>
    </row>
    <row r="2020" spans="1:37">
      <c r="A2020" s="94">
        <v>13</v>
      </c>
      <c r="B2020" s="94">
        <v>0.95499637067505461</v>
      </c>
      <c r="C2020" s="94">
        <v>0.95152720705629867</v>
      </c>
      <c r="D2020" s="94">
        <v>0.8671387310164913</v>
      </c>
      <c r="E2020" s="94">
        <v>0.93604408449528265</v>
      </c>
      <c r="F2020" s="94">
        <v>0.95013983861686946</v>
      </c>
      <c r="G2020" s="94">
        <v>0.91727723942330441</v>
      </c>
      <c r="H2020" s="94">
        <v>0.98275370581527932</v>
      </c>
      <c r="I2020" s="94">
        <v>0.96330783225791894</v>
      </c>
      <c r="J2020" s="94">
        <v>0.89357900614182006</v>
      </c>
      <c r="K2020" s="94">
        <v>0.95511187607573167</v>
      </c>
      <c r="L2020" s="94">
        <v>0.95259641407307194</v>
      </c>
      <c r="M2020" s="94">
        <v>0.8042713567839197</v>
      </c>
      <c r="N2020" s="94">
        <v>0.94606707624131325</v>
      </c>
      <c r="O2020" s="94">
        <v>0.95802308362826749</v>
      </c>
      <c r="P2020" s="94">
        <v>0.88196881091617918</v>
      </c>
      <c r="Q2020" s="94">
        <v>0.95980225706581446</v>
      </c>
      <c r="R2020" s="94">
        <v>0.96121056378379222</v>
      </c>
      <c r="S2020" s="94">
        <v>0.81361346602776763</v>
      </c>
      <c r="T2020" s="94">
        <v>0.95722713864306774</v>
      </c>
      <c r="U2020" s="94">
        <v>0.68031358885017401</v>
      </c>
      <c r="V2020" s="94">
        <v>0.83207020343039495</v>
      </c>
      <c r="W2020" s="94">
        <v>0.99835706462212503</v>
      </c>
      <c r="X2020" s="94">
        <v>0.94757660963637236</v>
      </c>
      <c r="Y2020" s="94">
        <v>0.86815015077466995</v>
      </c>
      <c r="Z2020" s="94">
        <v>0.94257690592955867</v>
      </c>
      <c r="AA2020" s="94">
        <v>0.95523942810795348</v>
      </c>
      <c r="AB2020" s="94">
        <v>0.95119804400978003</v>
      </c>
      <c r="AC2020" s="94">
        <v>0.94385744474270372</v>
      </c>
      <c r="AD2020" s="94">
        <v>0.95929453407126264</v>
      </c>
      <c r="AE2020" s="94">
        <v>0.9135879218472468</v>
      </c>
      <c r="AF2020" s="94">
        <v>0.96198442935232753</v>
      </c>
      <c r="AG2020" s="94">
        <v>0.9618372577286568</v>
      </c>
      <c r="AH2020" s="94">
        <v>0.91251713111009602</v>
      </c>
      <c r="AI2020" s="94">
        <v>0.94124787569798507</v>
      </c>
      <c r="AJ2020" s="94">
        <v>0.91957283497413589</v>
      </c>
      <c r="AK2020" s="94">
        <v>0.86749676964642319</v>
      </c>
    </row>
    <row r="2021" spans="1:37">
      <c r="A2021" s="94">
        <v>14</v>
      </c>
      <c r="B2021" s="94">
        <v>0.91628357125574655</v>
      </c>
      <c r="C2021" s="94">
        <v>0.90449394090088164</v>
      </c>
      <c r="D2021" s="94">
        <v>0.81869002142923697</v>
      </c>
      <c r="E2021" s="94">
        <v>0.93178592301912</v>
      </c>
      <c r="F2021" s="94">
        <v>0.9194690147064728</v>
      </c>
      <c r="G2021" s="94">
        <v>0.85736232569132609</v>
      </c>
      <c r="H2021" s="94">
        <v>1</v>
      </c>
      <c r="I2021" s="94">
        <v>0.99146825172612585</v>
      </c>
      <c r="J2021" s="94">
        <v>0.91423785594639884</v>
      </c>
      <c r="K2021" s="94">
        <v>1</v>
      </c>
      <c r="L2021" s="94">
        <v>1</v>
      </c>
      <c r="M2021" s="94">
        <v>0.89924623115577929</v>
      </c>
      <c r="N2021" s="94">
        <v>1</v>
      </c>
      <c r="O2021" s="94">
        <v>1</v>
      </c>
      <c r="P2021" s="94">
        <v>0.86218323586744627</v>
      </c>
      <c r="Q2021" s="94">
        <v>1</v>
      </c>
      <c r="R2021" s="94">
        <v>1</v>
      </c>
      <c r="S2021" s="94">
        <v>0.78854896178891765</v>
      </c>
      <c r="T2021" s="94">
        <v>0.94142435735356089</v>
      </c>
      <c r="U2021" s="94">
        <v>1</v>
      </c>
      <c r="V2021" s="94">
        <v>0.79683552719053319</v>
      </c>
      <c r="W2021" s="94">
        <v>1</v>
      </c>
      <c r="X2021" s="94">
        <v>1</v>
      </c>
      <c r="Y2021" s="94">
        <v>0.97015701362171169</v>
      </c>
      <c r="Z2021" s="94">
        <v>1</v>
      </c>
      <c r="AA2021" s="94">
        <v>1</v>
      </c>
      <c r="AB2021" s="94">
        <v>1</v>
      </c>
      <c r="AC2021" s="94">
        <v>1</v>
      </c>
      <c r="AD2021" s="94">
        <v>1</v>
      </c>
      <c r="AE2021" s="94">
        <v>1</v>
      </c>
      <c r="AF2021" s="94">
        <v>0.96943846281265555</v>
      </c>
      <c r="AG2021" s="94">
        <v>0.93483368038870229</v>
      </c>
      <c r="AH2021" s="94">
        <v>0.84764732754682504</v>
      </c>
      <c r="AI2021" s="94">
        <v>0.88540907987375572</v>
      </c>
      <c r="AJ2021" s="94">
        <v>0.86119520392839188</v>
      </c>
      <c r="AK2021" s="94">
        <v>0.79819100199694581</v>
      </c>
    </row>
    <row r="2022" spans="1:37">
      <c r="A2022" s="94">
        <v>15</v>
      </c>
      <c r="B2022" s="94">
        <v>0.95104443906766689</v>
      </c>
      <c r="C2022" s="94">
        <v>0.95851545528306359</v>
      </c>
      <c r="D2022" s="94">
        <v>0.80527345569738207</v>
      </c>
      <c r="E2022" s="94">
        <v>0.96860649578358515</v>
      </c>
      <c r="F2022" s="94">
        <v>0.96923550428883076</v>
      </c>
      <c r="G2022" s="94">
        <v>0.84046324745922973</v>
      </c>
      <c r="H2022" s="94">
        <v>0.88219783352337511</v>
      </c>
      <c r="I2022" s="94">
        <v>0.82194071847490779</v>
      </c>
      <c r="J2022" s="94">
        <v>0.60670016750418776</v>
      </c>
      <c r="K2022" s="94">
        <v>0.82265060240963883</v>
      </c>
      <c r="L2022" s="94">
        <v>0.78125000000000011</v>
      </c>
      <c r="M2022" s="94">
        <v>0.4479899497487439</v>
      </c>
      <c r="N2022" s="94">
        <v>0.83336690502568223</v>
      </c>
      <c r="O2022" s="94">
        <v>0.79620663943120606</v>
      </c>
      <c r="P2022" s="94">
        <v>0.54912280701754379</v>
      </c>
      <c r="Q2022" s="94">
        <v>0.80929791271347251</v>
      </c>
      <c r="R2022" s="94">
        <v>0.79624259892695226</v>
      </c>
      <c r="S2022" s="94">
        <v>0.38837695048531762</v>
      </c>
      <c r="T2022" s="94">
        <v>0.41213653603034134</v>
      </c>
      <c r="U2022" s="94">
        <v>0.94501306620209058</v>
      </c>
      <c r="V2022" s="94">
        <v>0.37136019146390109</v>
      </c>
      <c r="W2022" s="94">
        <v>0.79479737130339545</v>
      </c>
      <c r="X2022" s="94">
        <v>0.79845589286565311</v>
      </c>
      <c r="Y2022" s="94">
        <v>0.4424456691275867</v>
      </c>
      <c r="Z2022" s="94">
        <v>0.85064645563976826</v>
      </c>
      <c r="AA2022" s="94">
        <v>0.82148252993845328</v>
      </c>
      <c r="AB2022" s="94">
        <v>0.54396088019559907</v>
      </c>
      <c r="AC2022" s="94">
        <v>0.82780284425152784</v>
      </c>
      <c r="AD2022" s="94">
        <v>0.7859868441243566</v>
      </c>
      <c r="AE2022" s="94">
        <v>0.47015985790408532</v>
      </c>
      <c r="AF2022" s="94">
        <v>1</v>
      </c>
      <c r="AG2022" s="94">
        <v>0.97817555662341882</v>
      </c>
      <c r="AH2022" s="94">
        <v>0.83017359524897227</v>
      </c>
      <c r="AI2022" s="94">
        <v>0.92012624423403755</v>
      </c>
      <c r="AJ2022" s="94">
        <v>0.93802293151533989</v>
      </c>
      <c r="AK2022" s="94">
        <v>0.74497826853048277</v>
      </c>
    </row>
    <row r="2023" spans="1:37">
      <c r="A2023" s="94">
        <v>16</v>
      </c>
      <c r="B2023" s="94">
        <v>0.7365110089523349</v>
      </c>
      <c r="C2023" s="94">
        <v>0.73733870756667597</v>
      </c>
      <c r="D2023" s="94">
        <v>0.50116463244200138</v>
      </c>
      <c r="E2023" s="94">
        <v>0.72739417216331304</v>
      </c>
      <c r="F2023" s="94">
        <v>0.73834789706807258</v>
      </c>
      <c r="G2023" s="94">
        <v>0.53651619002599893</v>
      </c>
      <c r="H2023" s="94">
        <v>0.56221493728620298</v>
      </c>
      <c r="I2023" s="94">
        <v>0.58213644017040922</v>
      </c>
      <c r="J2023" s="94">
        <v>0.28598548297040755</v>
      </c>
      <c r="K2023" s="94">
        <v>0.47655765920826165</v>
      </c>
      <c r="L2023" s="94">
        <v>0.54208953540820937</v>
      </c>
      <c r="M2023" s="94">
        <v>0.12788944723618093</v>
      </c>
      <c r="N2023" s="94">
        <v>0.40109779433981263</v>
      </c>
      <c r="O2023" s="94">
        <v>0.47255274682573861</v>
      </c>
      <c r="P2023" s="94">
        <v>0.18362573099415205</v>
      </c>
      <c r="Q2023" s="94">
        <v>0.40442424847697994</v>
      </c>
      <c r="R2023" s="94">
        <v>0.46583786224020235</v>
      </c>
      <c r="S2023" s="94">
        <v>0.10160953434082813</v>
      </c>
      <c r="T2023" s="94">
        <v>7.7117572692793929E-2</v>
      </c>
      <c r="U2023" s="94">
        <v>0.79202961672473893</v>
      </c>
      <c r="V2023" s="94">
        <v>8.9482781545007314E-2</v>
      </c>
      <c r="W2023" s="94">
        <v>0.38422782037239872</v>
      </c>
      <c r="X2023" s="94">
        <v>0.44177032200670385</v>
      </c>
      <c r="Y2023" s="94">
        <v>0.12238743891026309</v>
      </c>
      <c r="Z2023" s="94">
        <v>0.4237628176549264</v>
      </c>
      <c r="AA2023" s="94">
        <v>0.42262917667265709</v>
      </c>
      <c r="AB2023" s="94">
        <v>0.20518337408312964</v>
      </c>
      <c r="AC2023" s="94">
        <v>0.42560968644697011</v>
      </c>
      <c r="AD2023" s="94">
        <v>0.4765373244263485</v>
      </c>
      <c r="AE2023" s="94">
        <v>0.13987566607460036</v>
      </c>
      <c r="AF2023" s="94">
        <v>0.76420407487162523</v>
      </c>
      <c r="AG2023" s="94">
        <v>0.74556836990762998</v>
      </c>
      <c r="AH2023" s="94">
        <v>0.53860210141617204</v>
      </c>
      <c r="AI2023" s="94">
        <v>0.7050254916241806</v>
      </c>
      <c r="AJ2023" s="94">
        <v>0.73898119234344806</v>
      </c>
      <c r="AK2023" s="94">
        <v>0.4287560202043933</v>
      </c>
    </row>
    <row r="2024" spans="1:37">
      <c r="A2024" s="94">
        <v>17</v>
      </c>
      <c r="B2024" s="94">
        <v>0.53326881200096787</v>
      </c>
      <c r="C2024" s="94">
        <v>0.54165467061009764</v>
      </c>
      <c r="D2024" s="94">
        <v>0.17516071927699622</v>
      </c>
      <c r="E2024" s="94">
        <v>0.53452450530182849</v>
      </c>
      <c r="F2024" s="94">
        <v>0.54257383345153842</v>
      </c>
      <c r="G2024" s="94">
        <v>0.18128102103521632</v>
      </c>
      <c r="H2024" s="94">
        <v>0.44576681870011403</v>
      </c>
      <c r="I2024" s="94">
        <v>0.43676900997819068</v>
      </c>
      <c r="J2024" s="94">
        <v>0.18883305415968732</v>
      </c>
      <c r="K2024" s="94">
        <v>0.37555938037865755</v>
      </c>
      <c r="L2024" s="94">
        <v>0.40923827244023481</v>
      </c>
      <c r="M2024" s="94">
        <v>0.11884422110552767</v>
      </c>
      <c r="N2024" s="94">
        <v>0.34076946318863938</v>
      </c>
      <c r="O2024" s="94">
        <v>0.36448607945893152</v>
      </c>
      <c r="P2024" s="94">
        <v>0.16491228070175437</v>
      </c>
      <c r="Q2024" s="94">
        <v>0.35189253969839202</v>
      </c>
      <c r="R2024" s="94">
        <v>0.38605386071223896</v>
      </c>
      <c r="S2024" s="94">
        <v>9.7186386533972241E-2</v>
      </c>
      <c r="T2024" s="94">
        <v>7.7117572692793929E-2</v>
      </c>
      <c r="U2024" s="94">
        <v>0.67530487804878014</v>
      </c>
      <c r="V2024" s="94">
        <v>8.9482781545007314E-2</v>
      </c>
      <c r="W2024" s="94">
        <v>0.30711938663745897</v>
      </c>
      <c r="X2024" s="94">
        <v>0.34680455606919885</v>
      </c>
      <c r="Y2024" s="94">
        <v>0.11490069668295727</v>
      </c>
      <c r="Z2024" s="94">
        <v>0.36602764155149348</v>
      </c>
      <c r="AA2024" s="94">
        <v>0.34227643569395183</v>
      </c>
      <c r="AB2024" s="94">
        <v>0.20068459657701712</v>
      </c>
      <c r="AC2024" s="94">
        <v>0.33120109657890229</v>
      </c>
      <c r="AD2024" s="94">
        <v>0.35720350686949492</v>
      </c>
      <c r="AE2024" s="94">
        <v>0.12548845470692718</v>
      </c>
      <c r="AF2024" s="94">
        <v>0.53023024681133024</v>
      </c>
      <c r="AG2024" s="94">
        <v>0.54300816914944761</v>
      </c>
      <c r="AH2024" s="94">
        <v>0.19518044769301054</v>
      </c>
      <c r="AI2024" s="94">
        <v>0.51808691429958731</v>
      </c>
      <c r="AJ2024" s="94">
        <v>0.54852089342327903</v>
      </c>
      <c r="AK2024" s="94">
        <v>0.15869846117702338</v>
      </c>
    </row>
    <row r="2025" spans="1:37">
      <c r="A2025" s="94">
        <v>18</v>
      </c>
      <c r="B2025" s="94">
        <v>0.3977740140333898</v>
      </c>
      <c r="C2025" s="94">
        <v>0.40274033554060795</v>
      </c>
      <c r="D2025" s="94">
        <v>0.16388707723842358</v>
      </c>
      <c r="E2025" s="94">
        <v>0.39425565667529433</v>
      </c>
      <c r="F2025" s="94">
        <v>0.40019269627587717</v>
      </c>
      <c r="G2025" s="94">
        <v>0.16284566296383837</v>
      </c>
      <c r="H2025" s="94">
        <v>0.28691562143671606</v>
      </c>
      <c r="I2025" s="94">
        <v>0.27699366051552121</v>
      </c>
      <c r="J2025" s="94">
        <v>0.18257956448911225</v>
      </c>
      <c r="K2025" s="94">
        <v>0.19538726333907061</v>
      </c>
      <c r="L2025" s="94">
        <v>0.23854025710419488</v>
      </c>
      <c r="M2025" s="94">
        <v>0.11683417085427139</v>
      </c>
      <c r="N2025" s="94">
        <v>0.1780138986806325</v>
      </c>
      <c r="O2025" s="94">
        <v>0.20915993656728177</v>
      </c>
      <c r="P2025" s="94">
        <v>0.16101364522417153</v>
      </c>
      <c r="Q2025" s="94">
        <v>0.21512034355338058</v>
      </c>
      <c r="R2025" s="94">
        <v>0.22075599465212756</v>
      </c>
      <c r="S2025" s="94">
        <v>9.6203464799115387E-2</v>
      </c>
      <c r="T2025" s="94">
        <v>7.7117572692793929E-2</v>
      </c>
      <c r="U2025" s="94">
        <v>0.34070121951219501</v>
      </c>
      <c r="V2025" s="94">
        <v>8.9482781545007314E-2</v>
      </c>
      <c r="W2025" s="94">
        <v>0.15542168674698797</v>
      </c>
      <c r="X2025" s="94">
        <v>0.18532462787335777</v>
      </c>
      <c r="Y2025" s="94">
        <v>0.11323697618800042</v>
      </c>
      <c r="Z2025" s="94">
        <v>0.20748996879179668</v>
      </c>
      <c r="AA2025" s="94">
        <v>0.17774614736239455</v>
      </c>
      <c r="AB2025" s="94">
        <v>0.13163814180929095</v>
      </c>
      <c r="AC2025" s="94">
        <v>0.16208806899308928</v>
      </c>
      <c r="AD2025" s="94">
        <v>0.20447872656034208</v>
      </c>
      <c r="AE2025" s="94">
        <v>0.12229129662522202</v>
      </c>
      <c r="AF2025" s="94">
        <v>0.39108828888520797</v>
      </c>
      <c r="AG2025" s="94">
        <v>0.40362539377436096</v>
      </c>
      <c r="AH2025" s="94">
        <v>0.17530835998172689</v>
      </c>
      <c r="AI2025" s="94">
        <v>0.38213158533624669</v>
      </c>
      <c r="AJ2025" s="94">
        <v>0.42006150032180389</v>
      </c>
      <c r="AK2025" s="94">
        <v>0.15564430870433457</v>
      </c>
    </row>
    <row r="2026" spans="1:37">
      <c r="A2026" s="94">
        <v>19</v>
      </c>
      <c r="B2026" s="94">
        <v>0.26292442938946692</v>
      </c>
      <c r="C2026" s="94">
        <v>0.2507001334833931</v>
      </c>
      <c r="D2026" s="94">
        <v>0.16584365974098578</v>
      </c>
      <c r="E2026" s="94">
        <v>0.23695416214410955</v>
      </c>
      <c r="F2026" s="94">
        <v>0.24052242101459953</v>
      </c>
      <c r="G2026" s="94">
        <v>0.15906405105176086</v>
      </c>
      <c r="H2026" s="94">
        <v>0.20916476624857472</v>
      </c>
      <c r="I2026" s="94">
        <v>0.22661679454872133</v>
      </c>
      <c r="J2026" s="94">
        <v>0.19396984924623112</v>
      </c>
      <c r="K2026" s="94">
        <v>0.18361445783132532</v>
      </c>
      <c r="L2026" s="94">
        <v>0.22190741993685156</v>
      </c>
      <c r="M2026" s="94">
        <v>0.10929648241206034</v>
      </c>
      <c r="N2026" s="94">
        <v>0.13430355524221974</v>
      </c>
      <c r="O2026" s="94">
        <v>0.18672743885148968</v>
      </c>
      <c r="P2026" s="94">
        <v>0.14639376218323583</v>
      </c>
      <c r="Q2026" s="94">
        <v>0.14735843403575352</v>
      </c>
      <c r="R2026" s="94">
        <v>0.17679231851092994</v>
      </c>
      <c r="S2026" s="94">
        <v>9.2517508293402148E-2</v>
      </c>
      <c r="T2026" s="94">
        <v>7.7117572692793929E-2</v>
      </c>
      <c r="U2026" s="94">
        <v>0.20121951219512205</v>
      </c>
      <c r="V2026" s="94">
        <v>8.9482781545007314E-2</v>
      </c>
      <c r="W2026" s="94">
        <v>0.14605695509309968</v>
      </c>
      <c r="X2026" s="94">
        <v>0.16869211583980687</v>
      </c>
      <c r="Y2026" s="94">
        <v>0.10699802433191224</v>
      </c>
      <c r="Z2026" s="94">
        <v>0.11890325456977262</v>
      </c>
      <c r="AA2026" s="94">
        <v>0.14845178835541273</v>
      </c>
      <c r="AB2026" s="94">
        <v>0.11990220048899755</v>
      </c>
      <c r="AC2026" s="94">
        <v>0.15232166314466844</v>
      </c>
      <c r="AD2026" s="94">
        <v>0.19223332753629108</v>
      </c>
      <c r="AE2026" s="94">
        <v>0.11030195381882772</v>
      </c>
      <c r="AF2026" s="94">
        <v>0.25252608911711122</v>
      </c>
      <c r="AG2026" s="94">
        <v>0.24718351220033111</v>
      </c>
      <c r="AH2026" s="94">
        <v>0.19803563270899957</v>
      </c>
      <c r="AI2026" s="94">
        <v>0.24674273691025331</v>
      </c>
      <c r="AJ2026" s="94">
        <v>0.25505947414841096</v>
      </c>
      <c r="AK2026" s="94">
        <v>0.1646892987196053</v>
      </c>
    </row>
    <row r="2027" spans="1:37">
      <c r="A2027" s="94">
        <v>20</v>
      </c>
      <c r="B2027" s="94">
        <v>0.2659085410113719</v>
      </c>
      <c r="C2027" s="94">
        <v>0.24150024864553607</v>
      </c>
      <c r="D2027" s="94">
        <v>0.1800055902357216</v>
      </c>
      <c r="E2027" s="94">
        <v>0.22267679719462299</v>
      </c>
      <c r="F2027" s="94">
        <v>0.22603005526636247</v>
      </c>
      <c r="G2027" s="94">
        <v>0.16981800992673129</v>
      </c>
      <c r="H2027" s="94">
        <v>0.12264823261117445</v>
      </c>
      <c r="I2027" s="94">
        <v>0.11234786932299734</v>
      </c>
      <c r="J2027" s="94">
        <v>0.19329983249581242</v>
      </c>
      <c r="K2027" s="94">
        <v>6.4234079173838221E-2</v>
      </c>
      <c r="L2027" s="94">
        <v>8.5024808299503846E-2</v>
      </c>
      <c r="M2027" s="94">
        <v>0.11080402010050254</v>
      </c>
      <c r="N2027" s="94">
        <v>4.6983583442441329E-2</v>
      </c>
      <c r="O2027" s="94">
        <v>6.5323097281004855E-2</v>
      </c>
      <c r="P2027" s="94">
        <v>0.14931773879142299</v>
      </c>
      <c r="Q2027" s="94">
        <v>4.6589433736143014E-2</v>
      </c>
      <c r="R2027" s="94">
        <v>6.6084419981594908E-2</v>
      </c>
      <c r="S2027" s="94">
        <v>9.3254699594544799E-2</v>
      </c>
      <c r="T2027" s="94">
        <v>7.7117572692793929E-2</v>
      </c>
      <c r="U2027" s="94">
        <v>0.13893728222996526</v>
      </c>
      <c r="V2027" s="94">
        <v>8.9482781545007314E-2</v>
      </c>
      <c r="W2027" s="94">
        <v>5.109529025191676E-2</v>
      </c>
      <c r="X2027" s="94">
        <v>6.355938934693163E-2</v>
      </c>
      <c r="Y2027" s="94">
        <v>0.10824581470312988</v>
      </c>
      <c r="Z2027" s="94">
        <v>4.1596076683013822E-2</v>
      </c>
      <c r="AA2027" s="94">
        <v>5.1933077816123038E-2</v>
      </c>
      <c r="AB2027" s="94">
        <v>0.12224938875305624</v>
      </c>
      <c r="AC2027" s="94">
        <v>5.3286881032611803E-2</v>
      </c>
      <c r="AD2027" s="94">
        <v>6.8060684801178481E-2</v>
      </c>
      <c r="AE2027" s="94">
        <v>0.11269982238010656</v>
      </c>
      <c r="AF2027" s="94">
        <v>0.23828060294848438</v>
      </c>
      <c r="AG2027" s="94">
        <v>0.23270062469966368</v>
      </c>
      <c r="AH2027" s="94">
        <v>0.1846733668341709</v>
      </c>
      <c r="AI2027" s="94">
        <v>0.26681233309055596</v>
      </c>
      <c r="AJ2027" s="94">
        <v>0.25584610617148568</v>
      </c>
      <c r="AK2027" s="94">
        <v>0.18818277927875013</v>
      </c>
    </row>
    <row r="2028" spans="1:37">
      <c r="A2028" s="94">
        <v>21</v>
      </c>
      <c r="B2028" s="94">
        <v>0.12630050810549237</v>
      </c>
      <c r="C2028" s="94">
        <v>0.10588373858193527</v>
      </c>
      <c r="D2028" s="94">
        <v>0.24345476567595267</v>
      </c>
      <c r="E2028" s="94">
        <v>7.7899307005093094E-2</v>
      </c>
      <c r="F2028" s="94">
        <v>7.9072381538626266E-2</v>
      </c>
      <c r="G2028" s="94">
        <v>0.17525407705034279</v>
      </c>
      <c r="H2028" s="94">
        <v>7.6539338654504005E-2</v>
      </c>
      <c r="I2028" s="94">
        <v>7.5350592702247615E-2</v>
      </c>
      <c r="J2028" s="94">
        <v>0.19363484087102176</v>
      </c>
      <c r="K2028" s="94">
        <v>7.1462994836488825E-2</v>
      </c>
      <c r="L2028" s="94">
        <v>9.0395241317095157E-2</v>
      </c>
      <c r="M2028" s="94">
        <v>0.11080402010050254</v>
      </c>
      <c r="N2028" s="94">
        <v>4.1696041897472051E-2</v>
      </c>
      <c r="O2028" s="94">
        <v>5.7971623310473737E-2</v>
      </c>
      <c r="P2028" s="94">
        <v>0.14931773879142299</v>
      </c>
      <c r="Q2028" s="94">
        <v>4.1346249875162291E-2</v>
      </c>
      <c r="R2028" s="94">
        <v>5.6673554077752424E-2</v>
      </c>
      <c r="S2028" s="94">
        <v>9.3254699594544799E-2</v>
      </c>
      <c r="T2028" s="94">
        <v>7.7117572692793929E-2</v>
      </c>
      <c r="U2028" s="94">
        <v>0.10060975609756102</v>
      </c>
      <c r="V2028" s="94">
        <v>8.9482781545007314E-2</v>
      </c>
      <c r="W2028" s="94">
        <v>4.5345016429353791E-2</v>
      </c>
      <c r="X2028" s="94">
        <v>5.4901586998999184E-2</v>
      </c>
      <c r="Y2028" s="94">
        <v>0.10824581470312988</v>
      </c>
      <c r="Z2028" s="94">
        <v>3.6914846188140886E-2</v>
      </c>
      <c r="AA2028" s="94">
        <v>4.6088519219453228E-2</v>
      </c>
      <c r="AB2028" s="94">
        <v>0.12224938875305624</v>
      </c>
      <c r="AC2028" s="94">
        <v>4.7289965160774466E-2</v>
      </c>
      <c r="AD2028" s="94">
        <v>6.0541580137287561E-2</v>
      </c>
      <c r="AE2028" s="94">
        <v>0.11269982238010656</v>
      </c>
      <c r="AF2028" s="94">
        <v>0.11222461487493791</v>
      </c>
      <c r="AG2028" s="94">
        <v>8.8952960649260546E-2</v>
      </c>
      <c r="AH2028" s="94">
        <v>0.21585198720877116</v>
      </c>
      <c r="AI2028" s="94">
        <v>0.12672978878368538</v>
      </c>
      <c r="AJ2028" s="94">
        <v>0.13055707849634088</v>
      </c>
      <c r="AK2028" s="94">
        <v>0.21531774932456244</v>
      </c>
    </row>
    <row r="2029" spans="1:37">
      <c r="A2029" s="94">
        <v>22</v>
      </c>
      <c r="B2029" s="94">
        <v>0.10065327849020082</v>
      </c>
      <c r="C2029" s="94">
        <v>9.6919412673070346E-2</v>
      </c>
      <c r="D2029" s="94">
        <v>0.25156060747228176</v>
      </c>
      <c r="E2029" s="94">
        <v>8.6666110044251496E-2</v>
      </c>
      <c r="F2029" s="94">
        <v>7.2983714488351253E-2</v>
      </c>
      <c r="G2029" s="94">
        <v>0.20007090522335153</v>
      </c>
      <c r="H2029" s="94">
        <v>7.2263397947548463E-2</v>
      </c>
      <c r="I2029" s="94">
        <v>7.5802605855830471E-2</v>
      </c>
      <c r="J2029" s="94">
        <v>0.21172529313232835</v>
      </c>
      <c r="K2029" s="94">
        <v>6.8984509466437194E-2</v>
      </c>
      <c r="L2029" s="94">
        <v>9.007104194857922E-2</v>
      </c>
      <c r="M2029" s="94">
        <v>0.13065326633165833</v>
      </c>
      <c r="N2029" s="94">
        <v>3.988317051062544E-2</v>
      </c>
      <c r="O2029" s="94">
        <v>5.5451117949148837E-2</v>
      </c>
      <c r="P2029" s="94">
        <v>0.13664717348927874</v>
      </c>
      <c r="Q2029" s="94">
        <v>3.9548586837111759E-2</v>
      </c>
      <c r="R2029" s="94">
        <v>5.3548174257288167E-2</v>
      </c>
      <c r="S2029" s="94">
        <v>9.0060203956259993E-2</v>
      </c>
      <c r="T2029" s="94">
        <v>7.7117572692793929E-2</v>
      </c>
      <c r="U2029" s="94">
        <v>8.8632404181184704E-2</v>
      </c>
      <c r="V2029" s="94">
        <v>8.9482781545007314E-2</v>
      </c>
      <c r="W2029" s="94">
        <v>4.3373493975903621E-2</v>
      </c>
      <c r="X2029" s="94">
        <v>5.2010357591065801E-2</v>
      </c>
      <c r="Y2029" s="94">
        <v>0.10283872309452013</v>
      </c>
      <c r="Z2029" s="94">
        <v>3.5309852875613022E-2</v>
      </c>
      <c r="AA2029" s="94">
        <v>4.4084670557737904E-2</v>
      </c>
      <c r="AB2029" s="94">
        <v>0.11207823960880195</v>
      </c>
      <c r="AC2029" s="94">
        <v>4.5233879719001661E-2</v>
      </c>
      <c r="AD2029" s="94">
        <v>5.7963601395382161E-2</v>
      </c>
      <c r="AE2029" s="94">
        <v>0.10230905861456484</v>
      </c>
      <c r="AF2029" s="94">
        <v>0.10336259731654797</v>
      </c>
      <c r="AG2029" s="94">
        <v>8.035666613273533E-2</v>
      </c>
      <c r="AH2029" s="94">
        <v>0.21630881681132944</v>
      </c>
      <c r="AI2029" s="94">
        <v>0.11798980335032776</v>
      </c>
      <c r="AJ2029" s="94">
        <v>0.1465757669662224</v>
      </c>
      <c r="AK2029" s="94">
        <v>0.22389286972865027</v>
      </c>
    </row>
    <row r="2030" spans="1:37">
      <c r="A2030" s="94">
        <v>23</v>
      </c>
      <c r="B2030" s="94">
        <v>0.11468666827969996</v>
      </c>
      <c r="C2030" s="94">
        <v>0.10528175465228887</v>
      </c>
      <c r="D2030" s="94">
        <v>0.29441908133792977</v>
      </c>
      <c r="E2030" s="94">
        <v>0.11872756115888787</v>
      </c>
      <c r="F2030" s="94">
        <v>8.9603768282728341E-2</v>
      </c>
      <c r="G2030" s="94">
        <v>0.22110612148428277</v>
      </c>
      <c r="H2030" s="94">
        <v>7.2263397947548463E-2</v>
      </c>
      <c r="I2030" s="94">
        <v>7.3915450939622318E-2</v>
      </c>
      <c r="J2030" s="94">
        <v>0.21462869905080961</v>
      </c>
      <c r="K2030" s="94">
        <v>7.0292598967297767E-2</v>
      </c>
      <c r="L2030" s="94">
        <v>9.5526048714478978E-2</v>
      </c>
      <c r="M2030" s="94">
        <v>0.18693467336683423</v>
      </c>
      <c r="N2030" s="94">
        <v>4.0789606204048749E-2</v>
      </c>
      <c r="O2030" s="94">
        <v>5.6711370629811263E-2</v>
      </c>
      <c r="P2030" s="94">
        <v>0.14571150097465888</v>
      </c>
      <c r="Q2030" s="94">
        <v>4.0447418356137022E-2</v>
      </c>
      <c r="R2030" s="94">
        <v>5.4589967530776259E-2</v>
      </c>
      <c r="S2030" s="94">
        <v>9.1780316992259497E-2</v>
      </c>
      <c r="T2030" s="94">
        <v>7.7117572692793929E-2</v>
      </c>
      <c r="U2030" s="94">
        <v>8.8632404181184704E-2</v>
      </c>
      <c r="V2030" s="94">
        <v>8.9482781545007314E-2</v>
      </c>
      <c r="W2030" s="94">
        <v>4.4359255202628706E-2</v>
      </c>
      <c r="X2030" s="94">
        <v>5.3058825398338345E-2</v>
      </c>
      <c r="Y2030" s="94">
        <v>0.10575023396069461</v>
      </c>
      <c r="Z2030" s="94">
        <v>3.6112349531876954E-2</v>
      </c>
      <c r="AA2030" s="94">
        <v>4.5086594888595545E-2</v>
      </c>
      <c r="AB2030" s="94">
        <v>0.11980440097799513</v>
      </c>
      <c r="AC2030" s="94">
        <v>4.626192243988806E-2</v>
      </c>
      <c r="AD2030" s="94">
        <v>5.9487882476905569E-2</v>
      </c>
      <c r="AE2030" s="94">
        <v>0.10790408525754885</v>
      </c>
      <c r="AF2030" s="94">
        <v>0.10038098393241678</v>
      </c>
      <c r="AG2030" s="94">
        <v>8.2906188264189287E-2</v>
      </c>
      <c r="AH2030" s="94">
        <v>0.22864321608040208</v>
      </c>
      <c r="AI2030" s="94">
        <v>0.11507647487254188</v>
      </c>
      <c r="AJ2030" s="94">
        <v>0.15699268193845195</v>
      </c>
      <c r="AK2030" s="94">
        <v>0.22436273933983317</v>
      </c>
    </row>
    <row r="2031" spans="1:37">
      <c r="A2031" s="94">
        <v>24</v>
      </c>
      <c r="B2031" s="94">
        <v>0.12121945318170821</v>
      </c>
      <c r="C2031" s="94">
        <v>0.11120998769858924</v>
      </c>
      <c r="D2031" s="94">
        <v>0.30327028789713972</v>
      </c>
      <c r="E2031" s="94">
        <v>0.12048092176671955</v>
      </c>
      <c r="F2031" s="94">
        <v>9.9706941080437303E-2</v>
      </c>
      <c r="G2031" s="94">
        <v>0.23800519971637921</v>
      </c>
      <c r="H2031" s="94">
        <v>5.4233181299885969E-2</v>
      </c>
      <c r="I2031" s="94">
        <v>5.3631360672595572E-2</v>
      </c>
      <c r="J2031" s="94">
        <v>0.21652707984366276</v>
      </c>
      <c r="K2031" s="94">
        <v>4.0344234079173848E-2</v>
      </c>
      <c r="L2031" s="94">
        <v>6.5121786197564285E-2</v>
      </c>
      <c r="M2031" s="94">
        <v>0.18103015075376888</v>
      </c>
      <c r="N2031" s="94">
        <v>2.1150166179877129E-2</v>
      </c>
      <c r="O2031" s="94">
        <v>2.8723259013432211E-2</v>
      </c>
      <c r="P2031" s="94">
        <v>0.14200779727095514</v>
      </c>
      <c r="Q2031" s="94">
        <v>2.0323579346849099E-2</v>
      </c>
      <c r="R2031" s="94">
        <v>3.4431267688781589E-2</v>
      </c>
      <c r="S2031" s="94">
        <v>6.008109104312568E-2</v>
      </c>
      <c r="T2031" s="94">
        <v>2.3388116308470288E-2</v>
      </c>
      <c r="U2031" s="94">
        <v>0.12565331010452963</v>
      </c>
      <c r="V2031" s="94">
        <v>5.5577715729291308E-2</v>
      </c>
      <c r="W2031" s="94">
        <v>2.2289156626506029E-2</v>
      </c>
      <c r="X2031" s="94">
        <v>3.2629589032391305E-2</v>
      </c>
      <c r="Y2031" s="94">
        <v>8.9320994072995749E-2</v>
      </c>
      <c r="Z2031" s="94">
        <v>1.8724921979491754E-2</v>
      </c>
      <c r="AA2031" s="94">
        <v>2.2964741805690306E-2</v>
      </c>
      <c r="AB2031" s="94">
        <v>0.11638141809290953</v>
      </c>
      <c r="AC2031" s="94">
        <v>2.3987663487349365E-2</v>
      </c>
      <c r="AD2031" s="94">
        <v>3.0843674233511677E-2</v>
      </c>
      <c r="AE2031" s="94">
        <v>0.10452930728241563</v>
      </c>
      <c r="AF2031" s="94">
        <v>0.104522113632599</v>
      </c>
      <c r="AG2031" s="94">
        <v>9.6481392492925436E-2</v>
      </c>
      <c r="AH2031" s="94">
        <v>0.26964367291000468</v>
      </c>
      <c r="AI2031" s="94">
        <v>0.1250303471716436</v>
      </c>
      <c r="AJ2031" s="94">
        <v>0.17298753307430093</v>
      </c>
      <c r="AK2031" s="94">
        <v>0.23035357688241515</v>
      </c>
    </row>
    <row r="2041" spans="1:50">
      <c r="A2041" s="94" t="s">
        <v>156</v>
      </c>
      <c r="B2041" s="95"/>
      <c r="C2041" s="95"/>
      <c r="D2041" s="95">
        <v>2015</v>
      </c>
      <c r="E2041" s="95"/>
      <c r="F2041" s="94" t="s">
        <v>0</v>
      </c>
      <c r="G2041" s="166">
        <v>10238.85800000022</v>
      </c>
      <c r="H2041" s="95" t="s">
        <v>102</v>
      </c>
      <c r="I2041" s="95"/>
      <c r="J2041" s="95"/>
      <c r="K2041" s="96" t="s">
        <v>1</v>
      </c>
      <c r="L2041" s="95" t="s">
        <v>103</v>
      </c>
      <c r="M2041" s="95"/>
      <c r="N2041" s="95"/>
      <c r="O2041" s="95"/>
      <c r="P2041" s="95"/>
      <c r="Q2041" s="95"/>
      <c r="R2041" s="95"/>
      <c r="S2041" s="95"/>
      <c r="T2041" s="97"/>
      <c r="U2041" s="95"/>
      <c r="V2041" s="95"/>
      <c r="W2041" s="95"/>
      <c r="X2041" s="95"/>
      <c r="Y2041" s="95"/>
      <c r="Z2041" s="95"/>
      <c r="AA2041" s="95"/>
      <c r="AB2041" s="95"/>
      <c r="AC2041" s="96"/>
      <c r="AD2041" s="95"/>
      <c r="AE2041" s="95"/>
      <c r="AF2041" s="95"/>
      <c r="AG2041" s="95"/>
      <c r="AH2041" s="95"/>
      <c r="AI2041" s="95"/>
      <c r="AJ2041" s="95"/>
      <c r="AK2041" s="95"/>
    </row>
    <row r="2042" spans="1:50">
      <c r="A2042" s="98">
        <v>1052</v>
      </c>
      <c r="B2042" s="94" t="s">
        <v>104</v>
      </c>
      <c r="C2042" s="95"/>
      <c r="D2042" s="95"/>
      <c r="E2042" s="95"/>
      <c r="F2042" s="95" t="s">
        <v>3</v>
      </c>
      <c r="G2042" s="95">
        <v>0</v>
      </c>
      <c r="H2042" s="95" t="s">
        <v>102</v>
      </c>
      <c r="I2042" s="95"/>
      <c r="J2042" s="95"/>
      <c r="K2042" s="96" t="s">
        <v>4</v>
      </c>
      <c r="L2042" s="95" t="s">
        <v>103</v>
      </c>
      <c r="M2042" s="95"/>
      <c r="N2042" s="95" t="s">
        <v>105</v>
      </c>
      <c r="O2042" s="95"/>
      <c r="P2042" s="95"/>
      <c r="Q2042" s="95"/>
      <c r="R2042" s="95"/>
      <c r="S2042" s="95"/>
      <c r="T2042" s="96"/>
      <c r="U2042" s="95"/>
      <c r="V2042" s="95"/>
      <c r="W2042" s="95"/>
      <c r="X2042" s="95"/>
      <c r="Y2042" s="95"/>
      <c r="Z2042" s="95"/>
      <c r="AA2042" s="95"/>
      <c r="AB2042" s="95"/>
      <c r="AC2042" s="96"/>
      <c r="AD2042" s="95"/>
      <c r="AE2042" s="95"/>
      <c r="AF2042" s="95"/>
      <c r="AG2042" s="95"/>
      <c r="AH2042" s="95"/>
      <c r="AI2042" s="95"/>
      <c r="AJ2042" s="95"/>
      <c r="AK2042" s="95"/>
    </row>
    <row r="2043" spans="1:50">
      <c r="A2043" s="94"/>
      <c r="B2043" s="94">
        <v>1</v>
      </c>
      <c r="C2043" s="94" t="s">
        <v>5</v>
      </c>
      <c r="D2043" s="94" t="s">
        <v>6</v>
      </c>
      <c r="E2043" s="94">
        <v>2</v>
      </c>
      <c r="F2043" s="94" t="s">
        <v>7</v>
      </c>
      <c r="G2043" s="94" t="s">
        <v>8</v>
      </c>
      <c r="H2043" s="94">
        <v>3</v>
      </c>
      <c r="I2043" s="94" t="s">
        <v>9</v>
      </c>
      <c r="J2043" s="94" t="s">
        <v>10</v>
      </c>
      <c r="K2043" s="94">
        <v>4</v>
      </c>
      <c r="L2043" s="94" t="s">
        <v>11</v>
      </c>
      <c r="M2043" s="94" t="s">
        <v>12</v>
      </c>
      <c r="N2043" s="94">
        <v>5</v>
      </c>
      <c r="O2043" s="94" t="s">
        <v>13</v>
      </c>
      <c r="P2043" s="94" t="s">
        <v>13</v>
      </c>
      <c r="Q2043" s="94">
        <v>6</v>
      </c>
      <c r="R2043" s="94" t="s">
        <v>14</v>
      </c>
      <c r="S2043" s="94" t="s">
        <v>87</v>
      </c>
      <c r="T2043" s="94">
        <v>7</v>
      </c>
      <c r="U2043" s="94" t="s">
        <v>15</v>
      </c>
      <c r="V2043" s="94" t="s">
        <v>88</v>
      </c>
      <c r="W2043" s="94">
        <v>8</v>
      </c>
      <c r="X2043" s="94" t="s">
        <v>89</v>
      </c>
      <c r="Y2043" s="94" t="s">
        <v>90</v>
      </c>
      <c r="Z2043" s="94">
        <v>9</v>
      </c>
      <c r="AA2043" s="94" t="s">
        <v>91</v>
      </c>
      <c r="AB2043" s="94" t="s">
        <v>92</v>
      </c>
      <c r="AC2043" s="94">
        <v>10</v>
      </c>
      <c r="AD2043" s="94" t="s">
        <v>93</v>
      </c>
      <c r="AE2043" s="94" t="s">
        <v>94</v>
      </c>
      <c r="AF2043" s="94">
        <v>11</v>
      </c>
      <c r="AG2043" s="94" t="s">
        <v>95</v>
      </c>
      <c r="AH2043" s="94" t="s">
        <v>96</v>
      </c>
      <c r="AI2043" s="94">
        <v>12</v>
      </c>
      <c r="AJ2043" s="94" t="s">
        <v>97</v>
      </c>
      <c r="AK2043" s="94" t="s">
        <v>98</v>
      </c>
    </row>
    <row r="2044" spans="1:50">
      <c r="A2044" s="96"/>
      <c r="B2044" s="94">
        <v>31</v>
      </c>
      <c r="C2044" s="95"/>
      <c r="D2044" s="95"/>
      <c r="E2044" s="94">
        <v>28</v>
      </c>
      <c r="F2044" s="95"/>
      <c r="G2044" s="95"/>
      <c r="H2044" s="94">
        <v>31</v>
      </c>
      <c r="I2044" s="95"/>
      <c r="J2044" s="95"/>
      <c r="K2044" s="94">
        <v>30</v>
      </c>
      <c r="L2044" s="95"/>
      <c r="M2044" s="95"/>
      <c r="N2044" s="94">
        <v>31</v>
      </c>
      <c r="O2044" s="95"/>
      <c r="P2044" s="95"/>
      <c r="Q2044" s="94">
        <v>30</v>
      </c>
      <c r="R2044" s="95"/>
      <c r="S2044" s="95"/>
      <c r="T2044" s="94">
        <v>31</v>
      </c>
      <c r="U2044" s="95"/>
      <c r="V2044" s="95"/>
      <c r="W2044" s="94">
        <v>31</v>
      </c>
      <c r="X2044" s="95"/>
      <c r="Y2044" s="95"/>
      <c r="Z2044" s="94">
        <v>30</v>
      </c>
      <c r="AA2044" s="95"/>
      <c r="AB2044" s="95"/>
      <c r="AC2044" s="94">
        <v>31</v>
      </c>
      <c r="AD2044" s="95"/>
      <c r="AE2044" s="95"/>
      <c r="AF2044" s="94">
        <v>30</v>
      </c>
      <c r="AG2044" s="95"/>
      <c r="AH2044" s="95"/>
      <c r="AI2044" s="94">
        <v>31</v>
      </c>
      <c r="AJ2044" s="95"/>
      <c r="AK2044" s="95"/>
    </row>
    <row r="2045" spans="1:50">
      <c r="A2045" s="94" t="s">
        <v>16</v>
      </c>
      <c r="B2045" s="94" t="s">
        <v>17</v>
      </c>
      <c r="C2045" s="94" t="s">
        <v>18</v>
      </c>
      <c r="D2045" s="94" t="s">
        <v>19</v>
      </c>
      <c r="E2045" s="94" t="s">
        <v>17</v>
      </c>
      <c r="F2045" s="94" t="s">
        <v>18</v>
      </c>
      <c r="G2045" s="94" t="s">
        <v>19</v>
      </c>
      <c r="H2045" s="94" t="s">
        <v>17</v>
      </c>
      <c r="I2045" s="94" t="s">
        <v>18</v>
      </c>
      <c r="J2045" s="94" t="s">
        <v>19</v>
      </c>
      <c r="K2045" s="94" t="s">
        <v>17</v>
      </c>
      <c r="L2045" s="94" t="s">
        <v>18</v>
      </c>
      <c r="M2045" s="94" t="s">
        <v>19</v>
      </c>
      <c r="N2045" s="94" t="s">
        <v>17</v>
      </c>
      <c r="O2045" s="94" t="s">
        <v>18</v>
      </c>
      <c r="P2045" s="94" t="s">
        <v>19</v>
      </c>
      <c r="Q2045" s="94" t="s">
        <v>17</v>
      </c>
      <c r="R2045" s="94" t="s">
        <v>18</v>
      </c>
      <c r="S2045" s="94" t="s">
        <v>19</v>
      </c>
      <c r="T2045" s="94" t="s">
        <v>17</v>
      </c>
      <c r="U2045" s="94" t="s">
        <v>18</v>
      </c>
      <c r="V2045" s="94" t="s">
        <v>19</v>
      </c>
      <c r="W2045" s="94" t="s">
        <v>17</v>
      </c>
      <c r="X2045" s="94" t="s">
        <v>18</v>
      </c>
      <c r="Y2045" s="94" t="s">
        <v>19</v>
      </c>
      <c r="Z2045" s="94" t="s">
        <v>17</v>
      </c>
      <c r="AA2045" s="94" t="s">
        <v>18</v>
      </c>
      <c r="AB2045" s="94" t="s">
        <v>19</v>
      </c>
      <c r="AC2045" s="94" t="s">
        <v>17</v>
      </c>
      <c r="AD2045" s="94" t="s">
        <v>18</v>
      </c>
      <c r="AE2045" s="94" t="s">
        <v>19</v>
      </c>
      <c r="AF2045" s="94" t="s">
        <v>17</v>
      </c>
      <c r="AG2045" s="94" t="s">
        <v>18</v>
      </c>
      <c r="AH2045" s="94" t="s">
        <v>19</v>
      </c>
      <c r="AI2045" s="94" t="s">
        <v>17</v>
      </c>
      <c r="AJ2045" s="94" t="s">
        <v>18</v>
      </c>
      <c r="AK2045" s="94" t="s">
        <v>19</v>
      </c>
    </row>
    <row r="2046" spans="1:50">
      <c r="A2046" s="96"/>
      <c r="B2046" s="134">
        <v>8.738045706854182E-2</v>
      </c>
      <c r="C2046" s="167">
        <v>1.1169987579832348</v>
      </c>
      <c r="D2046" s="167">
        <v>0.33789046632083997</v>
      </c>
      <c r="E2046" s="134">
        <v>8.2432142550776855E-2</v>
      </c>
      <c r="F2046" s="167">
        <v>1.0405917682151982</v>
      </c>
      <c r="G2046" s="167">
        <v>0.28105319166328541</v>
      </c>
      <c r="H2046" s="134">
        <v>9.7860507999486188E-2</v>
      </c>
      <c r="I2046" s="167">
        <v>1.1351847185420112</v>
      </c>
      <c r="J2046" s="167">
        <v>0.27291225180082118</v>
      </c>
      <c r="K2046" s="134">
        <v>8.1041092122765584E-2</v>
      </c>
      <c r="L2046" s="167">
        <v>1.4430953243133515</v>
      </c>
      <c r="M2046" s="167">
        <v>0.31472956513151407</v>
      </c>
      <c r="N2046" s="134">
        <v>0.11073754211934776</v>
      </c>
      <c r="O2046" s="167">
        <v>1.304716545003475</v>
      </c>
      <c r="P2046" s="167">
        <v>0.21143910162178514</v>
      </c>
      <c r="Q2046" s="134">
        <v>6.5634979482387487E-2</v>
      </c>
      <c r="R2046" s="167">
        <v>2.0000000000000009</v>
      </c>
      <c r="S2046" s="167">
        <v>0.3806670127691863</v>
      </c>
      <c r="T2046" s="134">
        <v>2.1939586115826137E-2</v>
      </c>
      <c r="U2046" s="167">
        <v>2.0000000000000009</v>
      </c>
      <c r="V2046" s="167">
        <v>1.7826967773268114</v>
      </c>
      <c r="W2046" s="134">
        <v>7.950943413898387E-2</v>
      </c>
      <c r="X2046" s="167">
        <v>1.9400177128504068</v>
      </c>
      <c r="Y2046" s="167">
        <v>0.36911788227767128</v>
      </c>
      <c r="Z2046" s="134">
        <v>0.13006078416861128</v>
      </c>
      <c r="AA2046" s="167">
        <v>1.1967800103039667</v>
      </c>
      <c r="AB2046" s="167">
        <v>0.22631402412845605</v>
      </c>
      <c r="AC2046" s="134">
        <v>0.10544527464953757</v>
      </c>
      <c r="AD2046" s="167">
        <v>1.215508321214223</v>
      </c>
      <c r="AE2046" s="167">
        <v>0.28598409765674188</v>
      </c>
      <c r="AF2046" s="134">
        <v>8.5821806366300324E-2</v>
      </c>
      <c r="AG2046" s="167">
        <v>1.1414531843044411</v>
      </c>
      <c r="AH2046" s="167">
        <v>0.27622840923211728</v>
      </c>
      <c r="AI2046" s="134">
        <v>5.2136393217434948E-2</v>
      </c>
      <c r="AJ2046" s="167">
        <v>2.0000000000000009</v>
      </c>
      <c r="AK2046" s="167">
        <v>0.52506095546009091</v>
      </c>
      <c r="AM2046" t="str">
        <f>A2041</f>
        <v>PreNResSpltPkgAC-65to-PEYes-cDXGF-ERC1985-CZ04</v>
      </c>
      <c r="AN2046" s="93">
        <f>1/($T2046*(1/$T2044)*(1/(5/7+2/7*$V2046))*$T2056/SUM($T2048:$T2071))</f>
        <v>24107.621097487292</v>
      </c>
      <c r="AO2046" s="93">
        <f>1/(T2046*(1/T2044)*(1/(5/7+2/7*V2046)))</f>
        <v>1728.9504446597696</v>
      </c>
      <c r="AP2046" s="93"/>
      <c r="AR2046" s="217">
        <f>CHOOSE($AV$3,C2046,F2046,I2046,L2046,O2046,R2046,U2046,X2046,AA2046,AD2046,AG2046,AJ2046)</f>
        <v>2.0000000000000009</v>
      </c>
      <c r="AS2046" s="92"/>
      <c r="AT2046" s="92"/>
      <c r="AV2046" s="151">
        <f>AN2046/AR2046</f>
        <v>12053.810548743641</v>
      </c>
      <c r="AW2046" s="152">
        <f>AO2046/AR2046</f>
        <v>864.47522232988445</v>
      </c>
      <c r="AX2046" s="93"/>
    </row>
    <row r="2047" spans="1:50">
      <c r="A2047" s="94" t="s">
        <v>20</v>
      </c>
      <c r="B2047" s="94" t="s">
        <v>21</v>
      </c>
      <c r="C2047" s="94" t="s">
        <v>22</v>
      </c>
      <c r="D2047" s="94" t="s">
        <v>23</v>
      </c>
      <c r="E2047" s="94" t="s">
        <v>21</v>
      </c>
      <c r="F2047" s="94" t="s">
        <v>22</v>
      </c>
      <c r="G2047" s="94" t="s">
        <v>23</v>
      </c>
      <c r="H2047" s="94" t="s">
        <v>21</v>
      </c>
      <c r="I2047" s="94" t="s">
        <v>22</v>
      </c>
      <c r="J2047" s="94" t="s">
        <v>23</v>
      </c>
      <c r="K2047" s="94" t="s">
        <v>21</v>
      </c>
      <c r="L2047" s="94" t="s">
        <v>22</v>
      </c>
      <c r="M2047" s="94" t="s">
        <v>23</v>
      </c>
      <c r="N2047" s="94" t="s">
        <v>21</v>
      </c>
      <c r="O2047" s="94" t="s">
        <v>22</v>
      </c>
      <c r="P2047" s="94" t="s">
        <v>23</v>
      </c>
      <c r="Q2047" s="94" t="s">
        <v>21</v>
      </c>
      <c r="R2047" s="94" t="s">
        <v>22</v>
      </c>
      <c r="S2047" s="94" t="s">
        <v>23</v>
      </c>
      <c r="T2047" s="94" t="s">
        <v>21</v>
      </c>
      <c r="U2047" s="94" t="s">
        <v>22</v>
      </c>
      <c r="V2047" s="94" t="s">
        <v>23</v>
      </c>
      <c r="W2047" s="94" t="s">
        <v>21</v>
      </c>
      <c r="X2047" s="94" t="s">
        <v>22</v>
      </c>
      <c r="Y2047" s="94" t="s">
        <v>23</v>
      </c>
      <c r="Z2047" s="94" t="s">
        <v>21</v>
      </c>
      <c r="AA2047" s="94" t="s">
        <v>22</v>
      </c>
      <c r="AB2047" s="94" t="s">
        <v>23</v>
      </c>
      <c r="AC2047" s="94" t="s">
        <v>21</v>
      </c>
      <c r="AD2047" s="94" t="s">
        <v>22</v>
      </c>
      <c r="AE2047" s="94" t="s">
        <v>23</v>
      </c>
      <c r="AF2047" s="94" t="s">
        <v>21</v>
      </c>
      <c r="AG2047" s="94" t="s">
        <v>22</v>
      </c>
      <c r="AH2047" s="94" t="s">
        <v>23</v>
      </c>
      <c r="AI2047" s="94" t="s">
        <v>21</v>
      </c>
      <c r="AJ2047" s="94" t="s">
        <v>22</v>
      </c>
      <c r="AK2047" s="94" t="s">
        <v>23</v>
      </c>
    </row>
    <row r="2048" spans="1:50">
      <c r="A2048" s="94">
        <v>1</v>
      </c>
      <c r="B2048" s="94">
        <v>7.2785571142284594E-2</v>
      </c>
      <c r="C2048" s="94">
        <v>8.9470592075200708E-2</v>
      </c>
      <c r="D2048" s="94">
        <v>0.30431200219719862</v>
      </c>
      <c r="E2048" s="94">
        <v>9.0090090090090086E-2</v>
      </c>
      <c r="F2048" s="94">
        <v>8.389786347055754E-2</v>
      </c>
      <c r="G2048" s="94">
        <v>0.32280577241542463</v>
      </c>
      <c r="H2048" s="94">
        <v>4.9902152641878673E-2</v>
      </c>
      <c r="I2048" s="94">
        <v>7.0479853791227468E-2</v>
      </c>
      <c r="J2048" s="94">
        <v>0.31799809795530198</v>
      </c>
      <c r="K2048" s="94">
        <v>3.3430793843437973E-2</v>
      </c>
      <c r="L2048" s="94">
        <v>7.7499440840975153E-2</v>
      </c>
      <c r="M2048" s="94">
        <v>0.16337115072933547</v>
      </c>
      <c r="N2048" s="94">
        <v>1.6856084791214403E-2</v>
      </c>
      <c r="O2048" s="94">
        <v>2.6415289791267432E-2</v>
      </c>
      <c r="P2048" s="94">
        <v>0.15279578915249067</v>
      </c>
      <c r="Q2048" s="94">
        <v>1.7853922452660053E-2</v>
      </c>
      <c r="R2048" s="94">
        <v>2.5288872322734187E-2</v>
      </c>
      <c r="S2048" s="94">
        <v>6.7190388170055446E-2</v>
      </c>
      <c r="T2048" s="94">
        <v>3.462630085146641E-2</v>
      </c>
      <c r="U2048" s="94">
        <v>5.7235269301082844E-2</v>
      </c>
      <c r="V2048" s="94">
        <v>4.8694016351928222E-2</v>
      </c>
      <c r="W2048" s="94">
        <v>1.6962947097879634E-2</v>
      </c>
      <c r="X2048" s="94">
        <v>2.2084848484848495E-2</v>
      </c>
      <c r="Y2048" s="94">
        <v>5.4974116587891066E-2</v>
      </c>
      <c r="Z2048" s="94">
        <v>1.5294299397497301E-2</v>
      </c>
      <c r="AA2048" s="94">
        <v>1.8023875783505432E-2</v>
      </c>
      <c r="AB2048" s="94">
        <v>6.4700120988650106E-2</v>
      </c>
      <c r="AC2048" s="94">
        <v>1.9102749638205501E-2</v>
      </c>
      <c r="AD2048" s="94">
        <v>3.1607809286856747E-2</v>
      </c>
      <c r="AE2048" s="94">
        <v>0.10722465125962939</v>
      </c>
      <c r="AF2048" s="94">
        <v>6.9038069564073892E-2</v>
      </c>
      <c r="AG2048" s="94">
        <v>7.5484369654193667E-2</v>
      </c>
      <c r="AH2048" s="94">
        <v>0.34602194787379975</v>
      </c>
      <c r="AI2048" s="94">
        <v>9.6719319562575928E-2</v>
      </c>
      <c r="AJ2048" s="94">
        <v>0.14221387464181648</v>
      </c>
      <c r="AK2048" s="94">
        <v>0.33622559652928408</v>
      </c>
    </row>
    <row r="2049" spans="1:37">
      <c r="A2049" s="94">
        <v>2</v>
      </c>
      <c r="B2049" s="94">
        <v>7.3747494989979984E-2</v>
      </c>
      <c r="C2049" s="94">
        <v>9.0071153469547596E-2</v>
      </c>
      <c r="D2049" s="94">
        <v>0.30788244987640762</v>
      </c>
      <c r="E2049" s="94">
        <v>9.4076377262217958E-2</v>
      </c>
      <c r="F2049" s="94">
        <v>8.4472414852821295E-2</v>
      </c>
      <c r="G2049" s="94">
        <v>0.35876508161816889</v>
      </c>
      <c r="H2049" s="94">
        <v>5.0758317025440314E-2</v>
      </c>
      <c r="I2049" s="94">
        <v>7.2456222373342455E-2</v>
      </c>
      <c r="J2049" s="94">
        <v>0.32964812173086067</v>
      </c>
      <c r="K2049" s="94">
        <v>4.4574391791250632E-2</v>
      </c>
      <c r="L2049" s="94">
        <v>8.3538358309103139E-2</v>
      </c>
      <c r="M2049" s="94">
        <v>0.19157212317666125</v>
      </c>
      <c r="N2049" s="94">
        <v>1.6600689567105094E-2</v>
      </c>
      <c r="O2049" s="94">
        <v>2.9661090105488501E-2</v>
      </c>
      <c r="P2049" s="94">
        <v>0.1554657105805172</v>
      </c>
      <c r="Q2049" s="94">
        <v>1.7583408476104598E-2</v>
      </c>
      <c r="R2049" s="94">
        <v>2.5002150414313157E-2</v>
      </c>
      <c r="S2049" s="94">
        <v>6.7560073937153423E-2</v>
      </c>
      <c r="T2049" s="94">
        <v>3.462630085146641E-2</v>
      </c>
      <c r="U2049" s="94">
        <v>5.7235269301082844E-2</v>
      </c>
      <c r="V2049" s="94">
        <v>4.8694016351928222E-2</v>
      </c>
      <c r="W2049" s="94">
        <v>1.670593274791176E-2</v>
      </c>
      <c r="X2049" s="94">
        <v>2.1818181818181816E-2</v>
      </c>
      <c r="Y2049" s="94">
        <v>5.5424262885437774E-2</v>
      </c>
      <c r="Z2049" s="94">
        <v>1.5062567588444311E-2</v>
      </c>
      <c r="AA2049" s="94">
        <v>1.7750786756482607E-2</v>
      </c>
      <c r="AB2049" s="94">
        <v>6.6486143918879997E-2</v>
      </c>
      <c r="AC2049" s="94">
        <v>1.8813314037626629E-2</v>
      </c>
      <c r="AD2049" s="94">
        <v>3.3122614604754269E-2</v>
      </c>
      <c r="AE2049" s="94">
        <v>0.12304809494066209</v>
      </c>
      <c r="AF2049" s="94">
        <v>6.746005654546651E-2</v>
      </c>
      <c r="AG2049" s="94">
        <v>7.4356602506430822E-2</v>
      </c>
      <c r="AH2049" s="94">
        <v>0.3493369913123</v>
      </c>
      <c r="AI2049" s="94">
        <v>9.8015390846496547E-2</v>
      </c>
      <c r="AJ2049" s="94">
        <v>0.14344193214380305</v>
      </c>
      <c r="AK2049" s="94">
        <v>0.34249216678717759</v>
      </c>
    </row>
    <row r="2050" spans="1:37">
      <c r="A2050" s="94">
        <v>3</v>
      </c>
      <c r="B2050" s="94">
        <v>7.4068136272545104E-2</v>
      </c>
      <c r="C2050" s="94">
        <v>9.0998106926039532E-2</v>
      </c>
      <c r="D2050" s="94">
        <v>0.31575574475876605</v>
      </c>
      <c r="E2050" s="94">
        <v>9.6069520848281909E-2</v>
      </c>
      <c r="F2050" s="94">
        <v>8.6169345679507223E-2</v>
      </c>
      <c r="G2050" s="94">
        <v>0.34918381831085887</v>
      </c>
      <c r="H2050" s="94">
        <v>5.1002935420743634E-2</v>
      </c>
      <c r="I2050" s="94">
        <v>7.3858806528391704E-2</v>
      </c>
      <c r="J2050" s="94">
        <v>0.33440323347598677</v>
      </c>
      <c r="K2050" s="94">
        <v>5.5773156065537607E-2</v>
      </c>
      <c r="L2050" s="94">
        <v>8.9216928850120517E-2</v>
      </c>
      <c r="M2050" s="94">
        <v>0.21836844948676387</v>
      </c>
      <c r="N2050" s="94">
        <v>1.6345294342995784E-2</v>
      </c>
      <c r="O2050" s="94">
        <v>2.931579219972032E-2</v>
      </c>
      <c r="P2050" s="94">
        <v>0.15271950568311843</v>
      </c>
      <c r="Q2050" s="94">
        <v>1.7312894499549144E-2</v>
      </c>
      <c r="R2050" s="94">
        <v>2.4715428505892142E-2</v>
      </c>
      <c r="S2050" s="94">
        <v>6.7190388170055446E-2</v>
      </c>
      <c r="T2050" s="94">
        <v>3.462630085146641E-2</v>
      </c>
      <c r="U2050" s="94">
        <v>7.2001125017578424E-2</v>
      </c>
      <c r="V2050" s="94">
        <v>4.8694016351928222E-2</v>
      </c>
      <c r="W2050" s="94">
        <v>1.6448918397943886E-2</v>
      </c>
      <c r="X2050" s="94">
        <v>2.1551515151515162E-2</v>
      </c>
      <c r="Y2050" s="94">
        <v>5.4974116587891066E-2</v>
      </c>
      <c r="Z2050" s="94">
        <v>1.4830835779391321E-2</v>
      </c>
      <c r="AA2050" s="94">
        <v>1.7477697729459812E-2</v>
      </c>
      <c r="AB2050" s="94">
        <v>6.4642507345739467E-2</v>
      </c>
      <c r="AC2050" s="94">
        <v>1.8523878437047756E-2</v>
      </c>
      <c r="AD2050" s="94">
        <v>3.4400467135494689E-2</v>
      </c>
      <c r="AE2050" s="94">
        <v>0.1509473245887987</v>
      </c>
      <c r="AF2050" s="94">
        <v>7.3114603195476371E-2</v>
      </c>
      <c r="AG2050" s="94">
        <v>7.8931028802412692E-2</v>
      </c>
      <c r="AH2050" s="94">
        <v>0.38877457704618201</v>
      </c>
      <c r="AI2050" s="94">
        <v>9.9716484406642339E-2</v>
      </c>
      <c r="AJ2050" s="94">
        <v>0.14532013773507663</v>
      </c>
      <c r="AK2050" s="94">
        <v>0.35189202217401777</v>
      </c>
    </row>
    <row r="2051" spans="1:37">
      <c r="A2051" s="94">
        <v>4</v>
      </c>
      <c r="B2051" s="94">
        <v>7.4228456913827665E-2</v>
      </c>
      <c r="C2051" s="94">
        <v>9.12722762582414E-2</v>
      </c>
      <c r="D2051" s="94">
        <v>0.30083310445848216</v>
      </c>
      <c r="E2051" s="94">
        <v>9.7424858486805391E-2</v>
      </c>
      <c r="F2051" s="94">
        <v>8.7318448444034677E-2</v>
      </c>
      <c r="G2051" s="94">
        <v>0.35072155192808141</v>
      </c>
      <c r="H2051" s="94">
        <v>5.7057240704500981E-2</v>
      </c>
      <c r="I2051" s="94">
        <v>8.1403009180550837E-2</v>
      </c>
      <c r="J2051" s="94">
        <v>0.33701854493580602</v>
      </c>
      <c r="K2051" s="94">
        <v>5.9469299939317051E-2</v>
      </c>
      <c r="L2051" s="94">
        <v>9.6647531002261491E-2</v>
      </c>
      <c r="M2051" s="94">
        <v>0.22701242571582925</v>
      </c>
      <c r="N2051" s="94">
        <v>1.6345294342995784E-2</v>
      </c>
      <c r="O2051" s="94">
        <v>3.1007751937984506E-2</v>
      </c>
      <c r="P2051" s="94">
        <v>0.15271950568311843</v>
      </c>
      <c r="Q2051" s="94">
        <v>1.7312894499549144E-2</v>
      </c>
      <c r="R2051" s="94">
        <v>2.7726008544312879E-2</v>
      </c>
      <c r="S2051" s="94">
        <v>6.7190388170055446E-2</v>
      </c>
      <c r="T2051" s="94">
        <v>3.462630085146641E-2</v>
      </c>
      <c r="U2051" s="94">
        <v>7.2001125017578424E-2</v>
      </c>
      <c r="V2051" s="94">
        <v>4.8694016351928222E-2</v>
      </c>
      <c r="W2051" s="94">
        <v>1.6448918397943886E-2</v>
      </c>
      <c r="X2051" s="94">
        <v>2.1551515151515162E-2</v>
      </c>
      <c r="Y2051" s="94">
        <v>5.4974116587891066E-2</v>
      </c>
      <c r="Z2051" s="94">
        <v>1.4830835779391321E-2</v>
      </c>
      <c r="AA2051" s="94">
        <v>1.8836640744882841E-2</v>
      </c>
      <c r="AB2051" s="94">
        <v>6.4642507345739467E-2</v>
      </c>
      <c r="AC2051" s="94">
        <v>2.8605885190545102E-2</v>
      </c>
      <c r="AD2051" s="94">
        <v>3.710849898871936E-2</v>
      </c>
      <c r="AE2051" s="94">
        <v>0.15247414810188079</v>
      </c>
      <c r="AF2051" s="94">
        <v>7.4035110789664016E-2</v>
      </c>
      <c r="AG2051" s="94">
        <v>7.9703992802564752E-2</v>
      </c>
      <c r="AH2051" s="94">
        <v>0.39151806127114774</v>
      </c>
      <c r="AI2051" s="94">
        <v>0.10085054678007289</v>
      </c>
      <c r="AJ2051" s="94">
        <v>0.15220689156974634</v>
      </c>
      <c r="AK2051" s="94">
        <v>0.35261508797300556</v>
      </c>
    </row>
    <row r="2052" spans="1:37">
      <c r="A2052" s="94">
        <v>5</v>
      </c>
      <c r="B2052" s="94">
        <v>8.3927855711422875E-2</v>
      </c>
      <c r="C2052" s="94">
        <v>0.10052875514067497</v>
      </c>
      <c r="D2052" s="94">
        <v>0.30577680124507922</v>
      </c>
      <c r="E2052" s="94">
        <v>0.10699194769991231</v>
      </c>
      <c r="F2052" s="94">
        <v>9.759356502451863E-2</v>
      </c>
      <c r="G2052" s="94">
        <v>0.352259285545304</v>
      </c>
      <c r="H2052" s="94">
        <v>6.3967710371819961E-2</v>
      </c>
      <c r="I2052" s="94">
        <v>9.0381672900374049E-2</v>
      </c>
      <c r="J2052" s="94">
        <v>0.34914407988587737</v>
      </c>
      <c r="K2052" s="94">
        <v>6.7799415236939387E-2</v>
      </c>
      <c r="L2052" s="94">
        <v>0.10584259052163326</v>
      </c>
      <c r="M2052" s="94">
        <v>0.23716909778498105</v>
      </c>
      <c r="N2052" s="94">
        <v>1.7366875239433022E-2</v>
      </c>
      <c r="O2052" s="94">
        <v>3.6644740249650386E-2</v>
      </c>
      <c r="P2052" s="94">
        <v>0.15950873445724309</v>
      </c>
      <c r="Q2052" s="94">
        <v>1.8394950405770966E-2</v>
      </c>
      <c r="R2052" s="94">
        <v>2.7424950540470807E-2</v>
      </c>
      <c r="S2052" s="94">
        <v>6.9685767097966728E-2</v>
      </c>
      <c r="T2052" s="94">
        <v>3.462630085146641E-2</v>
      </c>
      <c r="U2052" s="94">
        <v>7.2001125017578424E-2</v>
      </c>
      <c r="V2052" s="94">
        <v>5.06475652991824E-2</v>
      </c>
      <c r="W2052" s="94">
        <v>1.7476975797815378E-2</v>
      </c>
      <c r="X2052" s="94">
        <v>2.2872727272727284E-2</v>
      </c>
      <c r="Y2052" s="94">
        <v>5.4974116587891066E-2</v>
      </c>
      <c r="Z2052" s="94">
        <v>1.575776301560328E-2</v>
      </c>
      <c r="AA2052" s="94">
        <v>1.8973185258394247E-2</v>
      </c>
      <c r="AB2052" s="94">
        <v>6.4642507345739467E-2</v>
      </c>
      <c r="AC2052" s="94">
        <v>3.3381572600096478E-2</v>
      </c>
      <c r="AD2052" s="94">
        <v>4.4403259793343315E-2</v>
      </c>
      <c r="AE2052" s="94">
        <v>0.14039836213477688</v>
      </c>
      <c r="AF2052" s="94">
        <v>8.1333421000723244E-2</v>
      </c>
      <c r="AG2052" s="94">
        <v>8.8688115361709133E-2</v>
      </c>
      <c r="AH2052" s="94">
        <v>0.39871970736168277</v>
      </c>
      <c r="AI2052" s="94">
        <v>0.11097610368570272</v>
      </c>
      <c r="AJ2052" s="94">
        <v>0.15690240554793022</v>
      </c>
      <c r="AK2052" s="94">
        <v>0.34562545191612432</v>
      </c>
    </row>
    <row r="2053" spans="1:37">
      <c r="A2053" s="94">
        <v>6</v>
      </c>
      <c r="B2053" s="94">
        <v>9.3306613226452922E-2</v>
      </c>
      <c r="C2053" s="94">
        <v>0.11004634767282459</v>
      </c>
      <c r="D2053" s="94">
        <v>0.32161494095028842</v>
      </c>
      <c r="E2053" s="94">
        <v>0.11624013393924898</v>
      </c>
      <c r="F2053" s="94">
        <v>0.10709370532194919</v>
      </c>
      <c r="G2053" s="94">
        <v>0.3705938017506506</v>
      </c>
      <c r="H2053" s="94">
        <v>0.11747798434442269</v>
      </c>
      <c r="I2053" s="94">
        <v>0.14501870112206736</v>
      </c>
      <c r="J2053" s="94">
        <v>0.36733238231098436</v>
      </c>
      <c r="K2053" s="94">
        <v>0.104098858057042</v>
      </c>
      <c r="L2053" s="94">
        <v>0.16763587564303289</v>
      </c>
      <c r="M2053" s="94">
        <v>0.22776877363587245</v>
      </c>
      <c r="N2053" s="94">
        <v>5.4228919252543313E-2</v>
      </c>
      <c r="O2053" s="94">
        <v>8.6289946651473548E-2</v>
      </c>
      <c r="P2053" s="94">
        <v>0.16507742772141279</v>
      </c>
      <c r="Q2053" s="94">
        <v>5.5770964833183057E-2</v>
      </c>
      <c r="R2053" s="94">
        <v>7.7142529460676207E-2</v>
      </c>
      <c r="S2053" s="94">
        <v>7.8558225508317925E-2</v>
      </c>
      <c r="T2053" s="94">
        <v>4.1248817407757807E-2</v>
      </c>
      <c r="U2053" s="94">
        <v>0.13303332864576015</v>
      </c>
      <c r="V2053" s="94">
        <v>5.7014687793936758E-2</v>
      </c>
      <c r="W2053" s="94">
        <v>5.5215249518098093E-2</v>
      </c>
      <c r="X2053" s="94">
        <v>6.8581818181818202E-2</v>
      </c>
      <c r="Y2053" s="94">
        <v>5.9700652712131444E-2</v>
      </c>
      <c r="Z2053" s="94">
        <v>4.8007106442144294E-2</v>
      </c>
      <c r="AA2053" s="94">
        <v>5.8363026346588985E-2</v>
      </c>
      <c r="AB2053" s="94">
        <v>6.4757734631560759E-2</v>
      </c>
      <c r="AC2053" s="94">
        <v>6.6377231066087783E-2</v>
      </c>
      <c r="AD2053" s="94">
        <v>9.34017111376272E-2</v>
      </c>
      <c r="AE2053" s="94">
        <v>0.1406759664098827</v>
      </c>
      <c r="AF2053" s="94">
        <v>8.8302978499572624E-2</v>
      </c>
      <c r="AG2053" s="94">
        <v>9.5163272805605922E-2</v>
      </c>
      <c r="AH2053" s="94">
        <v>0.38980338363054418</v>
      </c>
      <c r="AI2053" s="94">
        <v>0.1208586472255974</v>
      </c>
      <c r="AJ2053" s="94">
        <v>0.16477642129596173</v>
      </c>
      <c r="AK2053" s="94">
        <v>0.36044830079537238</v>
      </c>
    </row>
    <row r="2054" spans="1:37">
      <c r="A2054" s="94">
        <v>7</v>
      </c>
      <c r="B2054" s="94">
        <v>0.16384769539078162</v>
      </c>
      <c r="C2054" s="94">
        <v>0.18318428095828704</v>
      </c>
      <c r="D2054" s="94">
        <v>0.33360798315481094</v>
      </c>
      <c r="E2054" s="94">
        <v>0.18560153073427413</v>
      </c>
      <c r="F2054" s="94">
        <v>0.18080998383239133</v>
      </c>
      <c r="G2054" s="94">
        <v>0.38218594748048262</v>
      </c>
      <c r="H2054" s="94">
        <v>0.29519324853228962</v>
      </c>
      <c r="I2054" s="94">
        <v>0.3645656239374363</v>
      </c>
      <c r="J2054" s="94">
        <v>0.63100332857822161</v>
      </c>
      <c r="K2054" s="94">
        <v>0.29194019970210189</v>
      </c>
      <c r="L2054" s="94">
        <v>0.42611645418623723</v>
      </c>
      <c r="M2054" s="94">
        <v>0.59254457050243092</v>
      </c>
      <c r="N2054" s="94">
        <v>0.21631975482058483</v>
      </c>
      <c r="O2054" s="94">
        <v>0.27278534555687911</v>
      </c>
      <c r="P2054" s="94">
        <v>0.45205583949958034</v>
      </c>
      <c r="Q2054" s="94">
        <v>0.27642019837691617</v>
      </c>
      <c r="R2054" s="94">
        <v>0.29105140923817996</v>
      </c>
      <c r="S2054" s="94">
        <v>0.40951940850277263</v>
      </c>
      <c r="T2054" s="94">
        <v>0.31296121097445601</v>
      </c>
      <c r="U2054" s="94">
        <v>0.41302207846997624</v>
      </c>
      <c r="V2054" s="94">
        <v>0.3488170175819405</v>
      </c>
      <c r="W2054" s="94">
        <v>0.21769115442278861</v>
      </c>
      <c r="X2054" s="94">
        <v>0.24186666666666665</v>
      </c>
      <c r="Y2054" s="94">
        <v>0.34430564933603419</v>
      </c>
      <c r="Z2054" s="94">
        <v>0.196276842267882</v>
      </c>
      <c r="AA2054" s="94">
        <v>0.20058389034825347</v>
      </c>
      <c r="AB2054" s="94">
        <v>0.24128593650976546</v>
      </c>
      <c r="AC2054" s="94">
        <v>0.21259044862518089</v>
      </c>
      <c r="AD2054" s="94">
        <v>0.29969450015655796</v>
      </c>
      <c r="AE2054" s="94">
        <v>0.40148518287181617</v>
      </c>
      <c r="AF2054" s="94">
        <v>0.14511144716943913</v>
      </c>
      <c r="AG2054" s="94">
        <v>0.1650214782619715</v>
      </c>
      <c r="AH2054" s="94">
        <v>0.40249199817101056</v>
      </c>
      <c r="AI2054" s="94">
        <v>0.19181855002025111</v>
      </c>
      <c r="AJ2054" s="94">
        <v>0.24211996436225269</v>
      </c>
      <c r="AK2054" s="94">
        <v>0.36852253555073511</v>
      </c>
    </row>
    <row r="2055" spans="1:37">
      <c r="A2055" s="94">
        <v>8</v>
      </c>
      <c r="B2055" s="94">
        <v>0.44104208416833673</v>
      </c>
      <c r="C2055" s="94">
        <v>0.47349043671257907</v>
      </c>
      <c r="D2055" s="94">
        <v>0.69660349720772685</v>
      </c>
      <c r="E2055" s="94">
        <v>0.45539344654388897</v>
      </c>
      <c r="F2055" s="94">
        <v>0.4749535682313169</v>
      </c>
      <c r="G2055" s="94">
        <v>0.70357227348000961</v>
      </c>
      <c r="H2055" s="94">
        <v>0.35720401174168293</v>
      </c>
      <c r="I2055" s="94">
        <v>0.4521102516150971</v>
      </c>
      <c r="J2055" s="94">
        <v>0.91357584403233483</v>
      </c>
      <c r="K2055" s="94">
        <v>0.29905665581728913</v>
      </c>
      <c r="L2055" s="94">
        <v>0.44422078083451383</v>
      </c>
      <c r="M2055" s="94">
        <v>0.66018368449486753</v>
      </c>
      <c r="N2055" s="94">
        <v>0.25241561316136718</v>
      </c>
      <c r="O2055" s="94">
        <v>0.32103209544034111</v>
      </c>
      <c r="P2055" s="94">
        <v>0.45937905255931033</v>
      </c>
      <c r="Q2055" s="94">
        <v>0.34860234445446348</v>
      </c>
      <c r="R2055" s="94">
        <v>0.36655962382085633</v>
      </c>
      <c r="S2055" s="94">
        <v>0.53678373382624767</v>
      </c>
      <c r="T2055" s="94">
        <v>0.37691579943235576</v>
      </c>
      <c r="U2055" s="94">
        <v>0.50274223034734944</v>
      </c>
      <c r="V2055" s="94">
        <v>0.39772809492800809</v>
      </c>
      <c r="W2055" s="94">
        <v>0.23221246519597341</v>
      </c>
      <c r="X2055" s="94">
        <v>0.28032727272727276</v>
      </c>
      <c r="Y2055" s="94">
        <v>0.38521269412559078</v>
      </c>
      <c r="Z2055" s="94">
        <v>0.24007415417889696</v>
      </c>
      <c r="AA2055" s="94">
        <v>0.25323805560612755</v>
      </c>
      <c r="AB2055" s="94">
        <v>0.36492481419600153</v>
      </c>
      <c r="AC2055" s="94">
        <v>0.26150506512301008</v>
      </c>
      <c r="AD2055" s="94">
        <v>0.32779033063376395</v>
      </c>
      <c r="AE2055" s="94">
        <v>0.55187729891040327</v>
      </c>
      <c r="AF2055" s="94">
        <v>0.37556709842856201</v>
      </c>
      <c r="AG2055" s="94">
        <v>0.44687456441577861</v>
      </c>
      <c r="AH2055" s="94">
        <v>0.70679012345679015</v>
      </c>
      <c r="AI2055" s="94">
        <v>0.46269744835965976</v>
      </c>
      <c r="AJ2055" s="94">
        <v>0.5459317585301835</v>
      </c>
      <c r="AK2055" s="94">
        <v>0.84164859002169201</v>
      </c>
    </row>
    <row r="2056" spans="1:37">
      <c r="A2056" s="94">
        <v>9</v>
      </c>
      <c r="B2056" s="94">
        <v>0.46821643286573156</v>
      </c>
      <c r="C2056" s="94">
        <v>0.49935374371695279</v>
      </c>
      <c r="D2056" s="94">
        <v>0.92666849766547643</v>
      </c>
      <c r="E2056" s="94">
        <v>0.482420473570916</v>
      </c>
      <c r="F2056" s="94">
        <v>0.49802915514223478</v>
      </c>
      <c r="G2056" s="94">
        <v>0.95859947953631441</v>
      </c>
      <c r="H2056" s="94">
        <v>0.6607142857142857</v>
      </c>
      <c r="I2056" s="94">
        <v>0.74945809248554907</v>
      </c>
      <c r="J2056" s="94">
        <v>0.93972895863052808</v>
      </c>
      <c r="K2056" s="94">
        <v>0.58321840348651199</v>
      </c>
      <c r="L2056" s="94">
        <v>0.78874972042048752</v>
      </c>
      <c r="M2056" s="94">
        <v>0.79751485683414358</v>
      </c>
      <c r="N2056" s="94">
        <v>0.66083514238283736</v>
      </c>
      <c r="O2056" s="94">
        <v>0.68943043110443536</v>
      </c>
      <c r="P2056" s="94">
        <v>0.72507437638263783</v>
      </c>
      <c r="Q2056" s="94">
        <v>0.78047790802524797</v>
      </c>
      <c r="R2056" s="94">
        <v>0.71717750953350412</v>
      </c>
      <c r="S2056" s="94">
        <v>0.67985212569316089</v>
      </c>
      <c r="T2056" s="94">
        <v>0.42866603595080421</v>
      </c>
      <c r="U2056" s="94">
        <v>0.55533680213753345</v>
      </c>
      <c r="V2056" s="94">
        <v>0.47702771145358513</v>
      </c>
      <c r="W2056" s="94">
        <v>0.60346969372456638</v>
      </c>
      <c r="X2056" s="94">
        <v>0.58304242424242436</v>
      </c>
      <c r="Y2056" s="94">
        <v>0.54118838622552334</v>
      </c>
      <c r="Z2056" s="94">
        <v>0.66707863432720538</v>
      </c>
      <c r="AA2056" s="94">
        <v>0.60824078649639801</v>
      </c>
      <c r="AB2056" s="94">
        <v>0.48285994123408416</v>
      </c>
      <c r="AC2056" s="94">
        <v>0.53458755426917515</v>
      </c>
      <c r="AD2056" s="94">
        <v>0.62620697825958149</v>
      </c>
      <c r="AE2056" s="94">
        <v>0.60885557637587617</v>
      </c>
      <c r="AF2056" s="94">
        <v>0.39785653231639162</v>
      </c>
      <c r="AG2056" s="94">
        <v>0.46897373189553587</v>
      </c>
      <c r="AH2056" s="94">
        <v>0.94147233653406504</v>
      </c>
      <c r="AI2056" s="94">
        <v>0.49015795868772777</v>
      </c>
      <c r="AJ2056" s="94">
        <v>0.5747309109297114</v>
      </c>
      <c r="AK2056" s="94">
        <v>0.87406604000964072</v>
      </c>
    </row>
    <row r="2057" spans="1:37">
      <c r="A2057" s="94">
        <v>10</v>
      </c>
      <c r="B2057" s="94">
        <v>0.87198396793587196</v>
      </c>
      <c r="C2057" s="94">
        <v>0.91029440564005459</v>
      </c>
      <c r="D2057" s="94">
        <v>0.94680948457383496</v>
      </c>
      <c r="E2057" s="94">
        <v>0.8839990432910787</v>
      </c>
      <c r="F2057" s="94">
        <v>0.91586162664849446</v>
      </c>
      <c r="G2057" s="94">
        <v>0.96699787083037614</v>
      </c>
      <c r="H2057" s="94">
        <v>0.776174168297456</v>
      </c>
      <c r="I2057" s="94">
        <v>0.90781196871812342</v>
      </c>
      <c r="J2057" s="94">
        <v>0.98834997622444143</v>
      </c>
      <c r="K2057" s="94">
        <v>0.77155624206984064</v>
      </c>
      <c r="L2057" s="94">
        <v>0.89326275503864405</v>
      </c>
      <c r="M2057" s="94">
        <v>0.92728254997298742</v>
      </c>
      <c r="N2057" s="94">
        <v>0.82667177457114882</v>
      </c>
      <c r="O2057" s="94">
        <v>0.8492515667892474</v>
      </c>
      <c r="P2057" s="94">
        <v>0.8906095049202839</v>
      </c>
      <c r="Q2057" s="94">
        <v>0.89400360685302072</v>
      </c>
      <c r="R2057" s="94">
        <v>0.84489778363964885</v>
      </c>
      <c r="S2057" s="94">
        <v>0.86543438077634016</v>
      </c>
      <c r="T2057" s="94">
        <v>0.59044465468306528</v>
      </c>
      <c r="U2057" s="94">
        <v>0.6063844747574183</v>
      </c>
      <c r="V2057" s="94">
        <v>0.65140004341219881</v>
      </c>
      <c r="W2057" s="94">
        <v>0.8124651959734418</v>
      </c>
      <c r="X2057" s="94">
        <v>0.79385454545454548</v>
      </c>
      <c r="Y2057" s="94">
        <v>0.64916722934953874</v>
      </c>
      <c r="Z2057" s="94">
        <v>0.81229723466707882</v>
      </c>
      <c r="AA2057" s="94">
        <v>0.80690004941610982</v>
      </c>
      <c r="AB2057" s="94">
        <v>0.59203779454974936</v>
      </c>
      <c r="AC2057" s="94">
        <v>0.75537867824409055</v>
      </c>
      <c r="AD2057" s="94">
        <v>0.76344495502128362</v>
      </c>
      <c r="AE2057" s="94">
        <v>0.68734818516205143</v>
      </c>
      <c r="AF2057" s="94">
        <v>0.68761917285817609</v>
      </c>
      <c r="AG2057" s="94">
        <v>0.85204708744630431</v>
      </c>
      <c r="AH2057" s="94">
        <v>0.93187014174668503</v>
      </c>
      <c r="AI2057" s="94">
        <v>0.89817739975698663</v>
      </c>
      <c r="AJ2057" s="94">
        <v>0.93903055696019544</v>
      </c>
      <c r="AK2057" s="94">
        <v>0.95022897083634617</v>
      </c>
    </row>
    <row r="2058" spans="1:37">
      <c r="A2058" s="94">
        <v>11</v>
      </c>
      <c r="B2058" s="94">
        <v>0.98052104208416868</v>
      </c>
      <c r="C2058" s="94">
        <v>1</v>
      </c>
      <c r="D2058" s="94">
        <v>1</v>
      </c>
      <c r="E2058" s="94">
        <v>0.95088894203938445</v>
      </c>
      <c r="F2058" s="94">
        <v>1</v>
      </c>
      <c r="G2058" s="94">
        <v>1</v>
      </c>
      <c r="H2058" s="94">
        <v>0.88160469667318986</v>
      </c>
      <c r="I2058" s="94">
        <v>0.95707242434546114</v>
      </c>
      <c r="J2058" s="94">
        <v>1</v>
      </c>
      <c r="K2058" s="94">
        <v>0.89231533072212732</v>
      </c>
      <c r="L2058" s="94">
        <v>0.92074852754790149</v>
      </c>
      <c r="M2058" s="94">
        <v>1</v>
      </c>
      <c r="N2058" s="94">
        <v>0.88775379900395868</v>
      </c>
      <c r="O2058" s="94">
        <v>0.92084908755028416</v>
      </c>
      <c r="P2058" s="94">
        <v>0.88084522084064376</v>
      </c>
      <c r="Q2058" s="94">
        <v>0.95437330928764652</v>
      </c>
      <c r="R2058" s="94">
        <v>0.93134443902858643</v>
      </c>
      <c r="S2058" s="94">
        <v>0.91857670979667261</v>
      </c>
      <c r="T2058" s="94">
        <v>0.73405865657521296</v>
      </c>
      <c r="U2058" s="94">
        <v>0.5584306004781322</v>
      </c>
      <c r="V2058" s="94">
        <v>0.76998769987699867</v>
      </c>
      <c r="W2058" s="94">
        <v>0.90164917541229384</v>
      </c>
      <c r="X2058" s="94">
        <v>0.89575757575757597</v>
      </c>
      <c r="Y2058" s="94">
        <v>0.70869907720008996</v>
      </c>
      <c r="Z2058" s="94">
        <v>0.8900432566043569</v>
      </c>
      <c r="AA2058" s="94">
        <v>0.90934094514811858</v>
      </c>
      <c r="AB2058" s="94">
        <v>0.70801405772887016</v>
      </c>
      <c r="AC2058" s="94">
        <v>0.88186203569705746</v>
      </c>
      <c r="AD2058" s="94">
        <v>0.85506952025523197</v>
      </c>
      <c r="AE2058" s="94">
        <v>0.80928586300229011</v>
      </c>
      <c r="AF2058" s="94">
        <v>0.77046485633506478</v>
      </c>
      <c r="AG2058" s="94">
        <v>0.94849018589150635</v>
      </c>
      <c r="AH2058" s="94">
        <v>1</v>
      </c>
      <c r="AI2058" s="94">
        <v>1</v>
      </c>
      <c r="AJ2058" s="94">
        <v>1</v>
      </c>
      <c r="AK2058" s="94">
        <v>1</v>
      </c>
    </row>
    <row r="2059" spans="1:37">
      <c r="A2059" s="94">
        <v>12</v>
      </c>
      <c r="B2059" s="94">
        <v>1</v>
      </c>
      <c r="C2059" s="94">
        <v>0.99787192375481437</v>
      </c>
      <c r="D2059" s="94">
        <v>0.93884463975098442</v>
      </c>
      <c r="E2059" s="94">
        <v>0.9375747428844774</v>
      </c>
      <c r="F2059" s="94">
        <v>0.99798238933205063</v>
      </c>
      <c r="G2059" s="94">
        <v>0.9655784244144785</v>
      </c>
      <c r="H2059" s="94">
        <v>0.91371086105675148</v>
      </c>
      <c r="I2059" s="94">
        <v>0.95273716422985411</v>
      </c>
      <c r="J2059" s="94">
        <v>0.97206371849738482</v>
      </c>
      <c r="K2059" s="94">
        <v>0.92491862966845029</v>
      </c>
      <c r="L2059" s="94">
        <v>0.9179775839359825</v>
      </c>
      <c r="M2059" s="94">
        <v>0.93225283630470013</v>
      </c>
      <c r="N2059" s="94">
        <v>0.92917039118035161</v>
      </c>
      <c r="O2059" s="94">
        <v>0.94788591357193452</v>
      </c>
      <c r="P2059" s="94">
        <v>0.92730185368830575</v>
      </c>
      <c r="Q2059" s="94">
        <v>0.95166816952209199</v>
      </c>
      <c r="R2059" s="94">
        <v>0.95534306276342629</v>
      </c>
      <c r="S2059" s="94">
        <v>0.91367837338262448</v>
      </c>
      <c r="T2059" s="94">
        <v>0.80728476821192041</v>
      </c>
      <c r="U2059" s="94">
        <v>0.58261847841372516</v>
      </c>
      <c r="V2059" s="94">
        <v>0.79733738513855723</v>
      </c>
      <c r="W2059" s="94">
        <v>0.93998714928250171</v>
      </c>
      <c r="X2059" s="94">
        <v>0.93378181818181827</v>
      </c>
      <c r="Y2059" s="94">
        <v>0.78460499662390282</v>
      </c>
      <c r="Z2059" s="94">
        <v>0.92847211493897752</v>
      </c>
      <c r="AA2059" s="94">
        <v>0.94704023511664825</v>
      </c>
      <c r="AB2059" s="94">
        <v>0.84680532350060511</v>
      </c>
      <c r="AC2059" s="94">
        <v>0.92913651712493961</v>
      </c>
      <c r="AD2059" s="94">
        <v>0.91565327037159272</v>
      </c>
      <c r="AE2059" s="94">
        <v>0.84225137067110822</v>
      </c>
      <c r="AF2059" s="94">
        <v>0.84140969162995605</v>
      </c>
      <c r="AG2059" s="94">
        <v>0.96194736241874401</v>
      </c>
      <c r="AH2059" s="94">
        <v>0.96604938271604968</v>
      </c>
      <c r="AI2059" s="94">
        <v>0.96962332928311057</v>
      </c>
      <c r="AJ2059" s="94">
        <v>0.97262154157335712</v>
      </c>
      <c r="AK2059" s="94">
        <v>0.97409014220294043</v>
      </c>
    </row>
    <row r="2060" spans="1:37">
      <c r="A2060" s="94">
        <v>13</v>
      </c>
      <c r="B2060" s="94">
        <v>0.97539078156312653</v>
      </c>
      <c r="C2060" s="94">
        <v>0.95481428291663939</v>
      </c>
      <c r="D2060" s="94">
        <v>0.85013274741371425</v>
      </c>
      <c r="E2060" s="94">
        <v>0.89332695527385786</v>
      </c>
      <c r="F2060" s="94">
        <v>0.94870458705789595</v>
      </c>
      <c r="G2060" s="94">
        <v>0.91672581026732924</v>
      </c>
      <c r="H2060" s="94">
        <v>0.93939579256360084</v>
      </c>
      <c r="I2060" s="94">
        <v>0.95668990139408394</v>
      </c>
      <c r="J2060" s="94">
        <v>0.92356157869709943</v>
      </c>
      <c r="K2060" s="94">
        <v>0.94952281127599714</v>
      </c>
      <c r="L2060" s="94">
        <v>0.93631799995029696</v>
      </c>
      <c r="M2060" s="94">
        <v>0.91658562938951893</v>
      </c>
      <c r="N2060" s="94">
        <v>0.94875069169539861</v>
      </c>
      <c r="O2060" s="94">
        <v>0.95835707256435498</v>
      </c>
      <c r="P2060" s="94">
        <v>0.91013807307956363</v>
      </c>
      <c r="Q2060" s="94">
        <v>0.96573489630297571</v>
      </c>
      <c r="R2060" s="94">
        <v>0.95899876709579535</v>
      </c>
      <c r="S2060" s="94">
        <v>0.97865064695009241</v>
      </c>
      <c r="T2060" s="94">
        <v>0.92308420056764418</v>
      </c>
      <c r="U2060" s="94">
        <v>0.52151596118689336</v>
      </c>
      <c r="V2060" s="94">
        <v>0.91360972433253729</v>
      </c>
      <c r="W2060" s="94">
        <v>0.96877275647890349</v>
      </c>
      <c r="X2060" s="94">
        <v>0.95572121212121219</v>
      </c>
      <c r="Y2060" s="94">
        <v>0.9120526671168131</v>
      </c>
      <c r="Z2060" s="94">
        <v>0.96516298470570083</v>
      </c>
      <c r="AA2060" s="94">
        <v>0.97248302946760667</v>
      </c>
      <c r="AB2060" s="94">
        <v>0.9235466958575792</v>
      </c>
      <c r="AC2060" s="94">
        <v>0.97235890014471782</v>
      </c>
      <c r="AD2060" s="94">
        <v>0.96662350740900582</v>
      </c>
      <c r="AE2060" s="94">
        <v>0.89291415087792347</v>
      </c>
      <c r="AF2060" s="94">
        <v>0.90735748569925712</v>
      </c>
      <c r="AG2060" s="94">
        <v>0.95893153566405243</v>
      </c>
      <c r="AH2060" s="94">
        <v>0.91197988111568362</v>
      </c>
      <c r="AI2060" s="94">
        <v>0.90765492102065604</v>
      </c>
      <c r="AJ2060" s="94">
        <v>0.9327939512148129</v>
      </c>
      <c r="AK2060" s="94">
        <v>0.80911062906724518</v>
      </c>
    </row>
    <row r="2061" spans="1:37">
      <c r="A2061" s="94">
        <v>14</v>
      </c>
      <c r="B2061" s="94">
        <v>0.97803607214428889</v>
      </c>
      <c r="C2061" s="94">
        <v>0.922383967621907</v>
      </c>
      <c r="D2061" s="94">
        <v>0.78366749061613106</v>
      </c>
      <c r="E2061" s="94">
        <v>0.92665231603284715</v>
      </c>
      <c r="F2061" s="94">
        <v>0.92943707326198177</v>
      </c>
      <c r="G2061" s="94">
        <v>0.85722734800094624</v>
      </c>
      <c r="H2061" s="94">
        <v>1</v>
      </c>
      <c r="I2061" s="94">
        <v>1</v>
      </c>
      <c r="J2061" s="94">
        <v>0.92035187826913945</v>
      </c>
      <c r="K2061" s="94">
        <v>1</v>
      </c>
      <c r="L2061" s="94">
        <v>1</v>
      </c>
      <c r="M2061" s="94">
        <v>0.91021069692058332</v>
      </c>
      <c r="N2061" s="94">
        <v>1</v>
      </c>
      <c r="O2061" s="94">
        <v>1</v>
      </c>
      <c r="P2061" s="94">
        <v>1</v>
      </c>
      <c r="Q2061" s="94">
        <v>1</v>
      </c>
      <c r="R2061" s="94">
        <v>1</v>
      </c>
      <c r="S2061" s="94">
        <v>1</v>
      </c>
      <c r="T2061" s="94">
        <v>1</v>
      </c>
      <c r="U2061" s="94">
        <v>0.8161299395303051</v>
      </c>
      <c r="V2061" s="94">
        <v>1</v>
      </c>
      <c r="W2061" s="94">
        <v>1</v>
      </c>
      <c r="X2061" s="94">
        <v>1</v>
      </c>
      <c r="Y2061" s="94">
        <v>1</v>
      </c>
      <c r="Z2061" s="94">
        <v>1</v>
      </c>
      <c r="AA2061" s="94">
        <v>1</v>
      </c>
      <c r="AB2061" s="94">
        <v>1</v>
      </c>
      <c r="AC2061" s="94">
        <v>1</v>
      </c>
      <c r="AD2061" s="94">
        <v>1</v>
      </c>
      <c r="AE2061" s="94">
        <v>1</v>
      </c>
      <c r="AF2061" s="94">
        <v>0.95272535998421992</v>
      </c>
      <c r="AG2061" s="94">
        <v>0.96298642877960405</v>
      </c>
      <c r="AH2061" s="94">
        <v>0.84750800182898967</v>
      </c>
      <c r="AI2061" s="94">
        <v>0.86852976913730251</v>
      </c>
      <c r="AJ2061" s="94">
        <v>0.88644080040453566</v>
      </c>
      <c r="AK2061" s="94">
        <v>0.76657025789346822</v>
      </c>
    </row>
    <row r="2062" spans="1:37">
      <c r="A2062" s="94">
        <v>15</v>
      </c>
      <c r="B2062" s="94">
        <v>0.99599198396793609</v>
      </c>
      <c r="C2062" s="94">
        <v>0.96102878777988066</v>
      </c>
      <c r="D2062" s="94">
        <v>0.77039274924471302</v>
      </c>
      <c r="E2062" s="94">
        <v>1</v>
      </c>
      <c r="F2062" s="94">
        <v>0.98619740516561727</v>
      </c>
      <c r="G2062" s="94">
        <v>0.84031227821149757</v>
      </c>
      <c r="H2062" s="94">
        <v>0.85555283757338552</v>
      </c>
      <c r="I2062" s="94">
        <v>0.85334495069704186</v>
      </c>
      <c r="J2062" s="94">
        <v>0.64526866381359971</v>
      </c>
      <c r="K2062" s="94">
        <v>0.83885916036851105</v>
      </c>
      <c r="L2062" s="94">
        <v>0.80307661721215751</v>
      </c>
      <c r="M2062" s="94">
        <v>0.38530524041058889</v>
      </c>
      <c r="N2062" s="94">
        <v>0.88966926318477835</v>
      </c>
      <c r="O2062" s="94">
        <v>0.8306572745636297</v>
      </c>
      <c r="P2062" s="94">
        <v>0.42978106644290182</v>
      </c>
      <c r="Q2062" s="94">
        <v>0.87524797114517583</v>
      </c>
      <c r="R2062" s="94">
        <v>0.848123405109385</v>
      </c>
      <c r="S2062" s="94">
        <v>0.29214417744916821</v>
      </c>
      <c r="T2062" s="94">
        <v>0.18505203405865658</v>
      </c>
      <c r="U2062" s="94">
        <v>0.99064829137955279</v>
      </c>
      <c r="V2062" s="94">
        <v>0.27327979162144561</v>
      </c>
      <c r="W2062" s="94">
        <v>0.86472478046690948</v>
      </c>
      <c r="X2062" s="94">
        <v>0.86860606060606071</v>
      </c>
      <c r="Y2062" s="94">
        <v>0.25950934053567415</v>
      </c>
      <c r="Z2062" s="94">
        <v>0.90313610381585074</v>
      </c>
      <c r="AA2062" s="94">
        <v>0.86824754870087639</v>
      </c>
      <c r="AB2062" s="94">
        <v>0.38434061185688773</v>
      </c>
      <c r="AC2062" s="94">
        <v>0.81649782923299552</v>
      </c>
      <c r="AD2062" s="94">
        <v>0.82052518892753468</v>
      </c>
      <c r="AE2062" s="94">
        <v>0.38989520438614755</v>
      </c>
      <c r="AF2062" s="94">
        <v>1</v>
      </c>
      <c r="AG2062" s="94">
        <v>1</v>
      </c>
      <c r="AH2062" s="94">
        <v>0.83230452674897148</v>
      </c>
      <c r="AI2062" s="94">
        <v>0.92053462940461717</v>
      </c>
      <c r="AJ2062" s="94">
        <v>0.97452382672349469</v>
      </c>
      <c r="AK2062" s="94">
        <v>0.76211135213304415</v>
      </c>
    </row>
    <row r="2063" spans="1:37">
      <c r="A2063" s="94">
        <v>16</v>
      </c>
      <c r="B2063" s="94">
        <v>0.75190380761523057</v>
      </c>
      <c r="C2063" s="94">
        <v>0.73594882172465581</v>
      </c>
      <c r="D2063" s="94">
        <v>0.47020049436967881</v>
      </c>
      <c r="E2063" s="94">
        <v>0.74846527943873076</v>
      </c>
      <c r="F2063" s="94">
        <v>0.74584786413864068</v>
      </c>
      <c r="G2063" s="94">
        <v>0.53702389401466777</v>
      </c>
      <c r="H2063" s="94">
        <v>0.47003424657534243</v>
      </c>
      <c r="I2063" s="94">
        <v>0.55991797007820487</v>
      </c>
      <c r="J2063" s="94">
        <v>0.30385164051355207</v>
      </c>
      <c r="K2063" s="94">
        <v>0.42693220058476311</v>
      </c>
      <c r="L2063" s="94">
        <v>0.49254454633564448</v>
      </c>
      <c r="M2063" s="94">
        <v>0.10999459751485682</v>
      </c>
      <c r="N2063" s="94">
        <v>0.43353339292555226</v>
      </c>
      <c r="O2063" s="94">
        <v>0.44579686124203655</v>
      </c>
      <c r="P2063" s="94">
        <v>0.14371805629720041</v>
      </c>
      <c r="Q2063" s="94">
        <v>0.43674481514878277</v>
      </c>
      <c r="R2063" s="94">
        <v>0.45551509590847855</v>
      </c>
      <c r="S2063" s="94">
        <v>0.10859519408502771</v>
      </c>
      <c r="T2063" s="94">
        <v>3.462630085146641E-2</v>
      </c>
      <c r="U2063" s="94">
        <v>1</v>
      </c>
      <c r="V2063" s="94">
        <v>0.16004630634541639</v>
      </c>
      <c r="W2063" s="94">
        <v>0.39678732062540162</v>
      </c>
      <c r="X2063" s="94">
        <v>0.45284848484848489</v>
      </c>
      <c r="Y2063" s="94">
        <v>0.16908620301598018</v>
      </c>
      <c r="Z2063" s="94">
        <v>0.45384674803027969</v>
      </c>
      <c r="AA2063" s="94">
        <v>0.44373065619391916</v>
      </c>
      <c r="AB2063" s="94">
        <v>0.23431468571757794</v>
      </c>
      <c r="AC2063" s="94">
        <v>0.40684997588036664</v>
      </c>
      <c r="AD2063" s="94">
        <v>0.43671244933018516</v>
      </c>
      <c r="AE2063" s="94">
        <v>0.12915538899299051</v>
      </c>
      <c r="AF2063" s="94">
        <v>0.74686041159839567</v>
      </c>
      <c r="AG2063" s="94">
        <v>0.74247627253950377</v>
      </c>
      <c r="AH2063" s="94">
        <v>0.53909465020576164</v>
      </c>
      <c r="AI2063" s="94">
        <v>0.70522478736330485</v>
      </c>
      <c r="AJ2063" s="94">
        <v>0.75188422548098877</v>
      </c>
      <c r="AK2063" s="94">
        <v>0.43974451675102433</v>
      </c>
    </row>
    <row r="2064" spans="1:37">
      <c r="A2064" s="94">
        <v>17</v>
      </c>
      <c r="B2064" s="94">
        <v>0.51318637274549106</v>
      </c>
      <c r="C2064" s="94">
        <v>0.5379463411449833</v>
      </c>
      <c r="D2064" s="94">
        <v>0.15233910097958442</v>
      </c>
      <c r="E2064" s="94">
        <v>0.51040420951925369</v>
      </c>
      <c r="F2064" s="94">
        <v>0.54176186849454167</v>
      </c>
      <c r="G2064" s="94">
        <v>0.18145256683226876</v>
      </c>
      <c r="H2064" s="94">
        <v>0.3976272015655577</v>
      </c>
      <c r="I2064" s="94">
        <v>0.4255142808568515</v>
      </c>
      <c r="J2064" s="94">
        <v>0.19721825962910133</v>
      </c>
      <c r="K2064" s="94">
        <v>0.35902245269487515</v>
      </c>
      <c r="L2064" s="94">
        <v>0.38319789259176423</v>
      </c>
      <c r="M2064" s="94">
        <v>0.102215018908698</v>
      </c>
      <c r="N2064" s="94">
        <v>0.39381943557655463</v>
      </c>
      <c r="O2064" s="94">
        <v>0.37392310215638541</v>
      </c>
      <c r="P2064" s="94">
        <v>0.12907163017774048</v>
      </c>
      <c r="Q2064" s="94">
        <v>0.39431920649233543</v>
      </c>
      <c r="R2064" s="94">
        <v>0.40264357599564216</v>
      </c>
      <c r="S2064" s="94">
        <v>0.10369685767097965</v>
      </c>
      <c r="T2064" s="94">
        <v>9.3093661305581832E-2</v>
      </c>
      <c r="U2064" s="94">
        <v>0.87920123751933643</v>
      </c>
      <c r="V2064" s="94">
        <v>0.20620794443238549</v>
      </c>
      <c r="W2064" s="94">
        <v>0.36795887770400515</v>
      </c>
      <c r="X2064" s="94">
        <v>0.41044848484848495</v>
      </c>
      <c r="Y2064" s="94">
        <v>0.14455322979968491</v>
      </c>
      <c r="Z2064" s="94">
        <v>0.4103584118646687</v>
      </c>
      <c r="AA2064" s="94">
        <v>0.38226611875471406</v>
      </c>
      <c r="AB2064" s="94">
        <v>0.21927752491790053</v>
      </c>
      <c r="AC2064" s="94">
        <v>0.30771828268210322</v>
      </c>
      <c r="AD2064" s="94">
        <v>0.32865351578697932</v>
      </c>
      <c r="AE2064" s="94">
        <v>9.8063710181136785E-2</v>
      </c>
      <c r="AF2064" s="94">
        <v>0.42093497271352487</v>
      </c>
      <c r="AG2064" s="94">
        <v>0.51547828731452039</v>
      </c>
      <c r="AH2064" s="94">
        <v>0.19535893918609973</v>
      </c>
      <c r="AI2064" s="94">
        <v>0.51859052247873627</v>
      </c>
      <c r="AJ2064" s="94">
        <v>0.55399841074911449</v>
      </c>
      <c r="AK2064" s="94">
        <v>0.15919498674379368</v>
      </c>
    </row>
    <row r="2065" spans="1:37">
      <c r="A2065" s="94">
        <v>18</v>
      </c>
      <c r="B2065" s="94">
        <v>0.37851703406813636</v>
      </c>
      <c r="C2065" s="94">
        <v>0.39877276584633475</v>
      </c>
      <c r="D2065" s="94">
        <v>0.16021239586194272</v>
      </c>
      <c r="E2065" s="94">
        <v>0.37646496053575701</v>
      </c>
      <c r="F2065" s="94">
        <v>0.39959380553439972</v>
      </c>
      <c r="G2065" s="94">
        <v>0.1878400757038089</v>
      </c>
      <c r="H2065" s="94">
        <v>0.19606164383561644</v>
      </c>
      <c r="I2065" s="94">
        <v>0.26064688881332898</v>
      </c>
      <c r="J2065" s="94">
        <v>0.19341417023300053</v>
      </c>
      <c r="K2065" s="94">
        <v>0.18740001103326528</v>
      </c>
      <c r="L2065" s="94">
        <v>0.21721464251099681</v>
      </c>
      <c r="M2065" s="94">
        <v>0.10048622366288493</v>
      </c>
      <c r="N2065" s="94">
        <v>0.25714042480738947</v>
      </c>
      <c r="O2065" s="94">
        <v>0.22547090001899139</v>
      </c>
      <c r="P2065" s="94">
        <v>0.12602029140285301</v>
      </c>
      <c r="Q2065" s="94">
        <v>0.26149684400360684</v>
      </c>
      <c r="R2065" s="94">
        <v>0.24223700432950096</v>
      </c>
      <c r="S2065" s="94">
        <v>7.2365988909426984E-2</v>
      </c>
      <c r="T2065" s="94">
        <v>9.2904446546830638E-2</v>
      </c>
      <c r="U2065" s="94">
        <v>0.52538320911264247</v>
      </c>
      <c r="V2065" s="94">
        <v>0.18884306490123723</v>
      </c>
      <c r="W2065" s="94">
        <v>0.23756693082030411</v>
      </c>
      <c r="X2065" s="94">
        <v>0.24009696969696973</v>
      </c>
      <c r="Y2065" s="94">
        <v>0.10842898942156204</v>
      </c>
      <c r="Z2065" s="94">
        <v>0.26189556619805354</v>
      </c>
      <c r="AA2065" s="94">
        <v>0.21226169731332423</v>
      </c>
      <c r="AB2065" s="94">
        <v>0.13458546983925795</v>
      </c>
      <c r="AC2065" s="94">
        <v>0.1502653159671973</v>
      </c>
      <c r="AD2065" s="94">
        <v>0.17149457970499379</v>
      </c>
      <c r="AE2065" s="94">
        <v>9.5565271705184265E-2</v>
      </c>
      <c r="AF2065" s="94">
        <v>0.31047406141100664</v>
      </c>
      <c r="AG2065" s="94">
        <v>0.3805010327305906</v>
      </c>
      <c r="AH2065" s="94">
        <v>0.17546867855509837</v>
      </c>
      <c r="AI2065" s="94">
        <v>0.38250303766707167</v>
      </c>
      <c r="AJ2065" s="94">
        <v>0.41828601700016826</v>
      </c>
      <c r="AK2065" s="94">
        <v>0.15883345384429984</v>
      </c>
    </row>
    <row r="2066" spans="1:37">
      <c r="A2066" s="94">
        <v>19</v>
      </c>
      <c r="B2066" s="94">
        <v>0.22749498997995998</v>
      </c>
      <c r="C2066" s="94">
        <v>0.24166068281219397</v>
      </c>
      <c r="D2066" s="94">
        <v>0.15801519729012181</v>
      </c>
      <c r="E2066" s="94">
        <v>0.22626165988997848</v>
      </c>
      <c r="F2066" s="94">
        <v>0.24016247778624014</v>
      </c>
      <c r="G2066" s="94">
        <v>0.18405488526141475</v>
      </c>
      <c r="H2066" s="94">
        <v>0.16309931506849312</v>
      </c>
      <c r="I2066" s="94">
        <v>0.21307590955457326</v>
      </c>
      <c r="J2066" s="94">
        <v>0.20530194959581546</v>
      </c>
      <c r="K2066" s="94">
        <v>0.14712859270701165</v>
      </c>
      <c r="L2066" s="94">
        <v>0.19561867839658037</v>
      </c>
      <c r="M2066" s="94">
        <v>9.4003241491085909E-2</v>
      </c>
      <c r="N2066" s="94">
        <v>0.16809262333461031</v>
      </c>
      <c r="O2066" s="94">
        <v>0.16693427254363702</v>
      </c>
      <c r="P2066" s="94">
        <v>0.11457777099702493</v>
      </c>
      <c r="Q2066" s="94">
        <v>0.20202885482416591</v>
      </c>
      <c r="R2066" s="94">
        <v>0.1754164635719816</v>
      </c>
      <c r="S2066" s="94">
        <v>6.959334565619224E-2</v>
      </c>
      <c r="T2066" s="94">
        <v>3.462630085146641E-2</v>
      </c>
      <c r="U2066" s="94">
        <v>0.24335536492757712</v>
      </c>
      <c r="V2066" s="94">
        <v>4.8694016351928222E-2</v>
      </c>
      <c r="W2066" s="94">
        <v>0.17194260012850718</v>
      </c>
      <c r="X2066" s="94">
        <v>0.15416969696969701</v>
      </c>
      <c r="Y2066" s="94">
        <v>5.7900067521944633E-2</v>
      </c>
      <c r="Z2066" s="94">
        <v>0.19137185230959372</v>
      </c>
      <c r="AA2066" s="94">
        <v>0.1494382168586959</v>
      </c>
      <c r="AB2066" s="94">
        <v>7.063432620844616E-2</v>
      </c>
      <c r="AC2066" s="94">
        <v>0.12865412445730823</v>
      </c>
      <c r="AD2066" s="94">
        <v>0.15902070798107754</v>
      </c>
      <c r="AE2066" s="94">
        <v>8.6196127420362284E-2</v>
      </c>
      <c r="AF2066" s="94">
        <v>0.18660003945032549</v>
      </c>
      <c r="AG2066" s="94">
        <v>0.22930420568445334</v>
      </c>
      <c r="AH2066" s="94">
        <v>0.19535893918609973</v>
      </c>
      <c r="AI2066" s="94">
        <v>0.24690157958687728</v>
      </c>
      <c r="AJ2066" s="94">
        <v>0.25630282453225423</v>
      </c>
      <c r="AK2066" s="94">
        <v>0.18462280067486139</v>
      </c>
    </row>
    <row r="2067" spans="1:37">
      <c r="A2067" s="94">
        <v>20</v>
      </c>
      <c r="B2067" s="94">
        <v>0.23062124248496998</v>
      </c>
      <c r="C2067" s="94">
        <v>0.23254781643710418</v>
      </c>
      <c r="D2067" s="94">
        <v>0.22896640117183922</v>
      </c>
      <c r="E2067" s="94">
        <v>0.2126285577613011</v>
      </c>
      <c r="F2067" s="94">
        <v>0.22569179994922559</v>
      </c>
      <c r="G2067" s="94">
        <v>0.14502010882422522</v>
      </c>
      <c r="H2067" s="94">
        <v>5.7057240704500981E-2</v>
      </c>
      <c r="I2067" s="94">
        <v>0.10564008840530435</v>
      </c>
      <c r="J2067" s="94">
        <v>0.20470756062767478</v>
      </c>
      <c r="K2067" s="94">
        <v>5.1470182600540634E-2</v>
      </c>
      <c r="L2067" s="94">
        <v>8.0009443574641528E-2</v>
      </c>
      <c r="M2067" s="94">
        <v>9.5299837925445705E-2</v>
      </c>
      <c r="N2067" s="94">
        <v>3.9713957348997568E-2</v>
      </c>
      <c r="O2067" s="94">
        <v>5.3693824346955341E-2</v>
      </c>
      <c r="P2067" s="94">
        <v>0.11686627507819056</v>
      </c>
      <c r="Q2067" s="94">
        <v>4.2064923354373306E-2</v>
      </c>
      <c r="R2067" s="94">
        <v>5.4563179172520578E-2</v>
      </c>
      <c r="S2067" s="94">
        <v>7.0147874306839192E-2</v>
      </c>
      <c r="T2067" s="94">
        <v>3.462630085146641E-2</v>
      </c>
      <c r="U2067" s="94">
        <v>8.9720151877373144E-2</v>
      </c>
      <c r="V2067" s="94">
        <v>4.8694016351928222E-2</v>
      </c>
      <c r="W2067" s="94">
        <v>3.9965731420004286E-2</v>
      </c>
      <c r="X2067" s="94">
        <v>4.8496969696969698E-2</v>
      </c>
      <c r="Y2067" s="94">
        <v>5.8575286968264688E-2</v>
      </c>
      <c r="Z2067" s="94">
        <v>4.8818167773829767E-2</v>
      </c>
      <c r="AA2067" s="94">
        <v>4.4617545319774243E-2</v>
      </c>
      <c r="AB2067" s="94">
        <v>7.2017053638301548E-2</v>
      </c>
      <c r="AC2067" s="94">
        <v>4.5007235890014471E-2</v>
      </c>
      <c r="AD2067" s="94">
        <v>5.6301674748449215E-2</v>
      </c>
      <c r="AE2067" s="94">
        <v>8.8069956277326666E-2</v>
      </c>
      <c r="AF2067" s="94">
        <v>0.1753566966927477</v>
      </c>
      <c r="AG2067" s="94">
        <v>0.22090297401066944</v>
      </c>
      <c r="AH2067" s="94">
        <v>0.17992684042066762</v>
      </c>
      <c r="AI2067" s="94">
        <v>0.25006075334143374</v>
      </c>
      <c r="AJ2067" s="94">
        <v>0.24233668039201497</v>
      </c>
      <c r="AK2067" s="94">
        <v>0.23246565437454808</v>
      </c>
    </row>
    <row r="2068" spans="1:37">
      <c r="A2068" s="94">
        <v>21</v>
      </c>
      <c r="B2068" s="94">
        <v>0.10845691382765535</v>
      </c>
      <c r="C2068" s="94">
        <v>0.10807493961746847</v>
      </c>
      <c r="D2068" s="94">
        <v>0.21614940950288389</v>
      </c>
      <c r="E2068" s="94">
        <v>7.4384118631906235E-2</v>
      </c>
      <c r="F2068" s="94">
        <v>7.8954049251078948E-2</v>
      </c>
      <c r="G2068" s="94">
        <v>0.14785900165602084</v>
      </c>
      <c r="H2068" s="94">
        <v>5.0636007827788654E-2</v>
      </c>
      <c r="I2068" s="94">
        <v>6.8609741584495051E-2</v>
      </c>
      <c r="J2068" s="94">
        <v>0.20530194959581552</v>
      </c>
      <c r="K2068" s="94">
        <v>4.5677718320737033E-2</v>
      </c>
      <c r="L2068" s="94">
        <v>7.9785779964710826E-2</v>
      </c>
      <c r="M2068" s="94">
        <v>0.11799027552674229</v>
      </c>
      <c r="N2068" s="94">
        <v>3.5244540927084664E-2</v>
      </c>
      <c r="O2068" s="94">
        <v>4.7651110996011797E-2</v>
      </c>
      <c r="P2068" s="94">
        <v>0.11686627507819056</v>
      </c>
      <c r="Q2068" s="94">
        <v>3.733092876465284E-2</v>
      </c>
      <c r="R2068" s="94">
        <v>4.679301545431086E-2</v>
      </c>
      <c r="S2068" s="94">
        <v>7.0147874306839192E-2</v>
      </c>
      <c r="T2068" s="94">
        <v>3.462630085146641E-2</v>
      </c>
      <c r="U2068" s="94">
        <v>6.496976515258053E-2</v>
      </c>
      <c r="V2068" s="94">
        <v>4.8694016351928222E-2</v>
      </c>
      <c r="W2068" s="94">
        <v>3.5467980295566505E-2</v>
      </c>
      <c r="X2068" s="94">
        <v>4.189090909090909E-2</v>
      </c>
      <c r="Y2068" s="94">
        <v>5.8575286968264688E-2</v>
      </c>
      <c r="Z2068" s="94">
        <v>3.1978989649312541E-2</v>
      </c>
      <c r="AA2068" s="94">
        <v>3.7686285729147694E-2</v>
      </c>
      <c r="AB2068" s="94">
        <v>7.2017053638301548E-2</v>
      </c>
      <c r="AC2068" s="94">
        <v>3.994211287988423E-2</v>
      </c>
      <c r="AD2068" s="94">
        <v>5.0081664085573775E-2</v>
      </c>
      <c r="AE2068" s="94">
        <v>8.8069956277326666E-2</v>
      </c>
      <c r="AF2068" s="94">
        <v>6.1345256098362812E-2</v>
      </c>
      <c r="AG2068" s="94">
        <v>8.4405134508407573E-2</v>
      </c>
      <c r="AH2068" s="94">
        <v>0.20941929583904897</v>
      </c>
      <c r="AI2068" s="94">
        <v>0.12660996354799514</v>
      </c>
      <c r="AJ2068" s="94">
        <v>0.11916973681042153</v>
      </c>
      <c r="AK2068" s="94">
        <v>0.24066040009640879</v>
      </c>
    </row>
    <row r="2069" spans="1:37">
      <c r="A2069" s="94">
        <v>22</v>
      </c>
      <c r="B2069" s="94">
        <v>9.9879759519038103E-2</v>
      </c>
      <c r="C2069" s="94">
        <v>0.1072915986683204</v>
      </c>
      <c r="D2069" s="94">
        <v>0.2555158839146755</v>
      </c>
      <c r="E2069" s="94">
        <v>9.9338276329426767E-2</v>
      </c>
      <c r="F2069" s="94">
        <v>8.6824067022086795E-2</v>
      </c>
      <c r="G2069" s="94">
        <v>0.19730305180979421</v>
      </c>
      <c r="H2069" s="94">
        <v>4.8434442270058713E-2</v>
      </c>
      <c r="I2069" s="94">
        <v>6.6792757565453983E-2</v>
      </c>
      <c r="J2069" s="94">
        <v>0.197693770803614</v>
      </c>
      <c r="K2069" s="94">
        <v>4.3691730567661506E-2</v>
      </c>
      <c r="L2069" s="94">
        <v>7.9723651184174599E-2</v>
      </c>
      <c r="M2069" s="94">
        <v>0.11237169097784981</v>
      </c>
      <c r="N2069" s="94">
        <v>3.3712169582428807E-2</v>
      </c>
      <c r="O2069" s="94">
        <v>4.5579323561402624E-2</v>
      </c>
      <c r="P2069" s="94">
        <v>0.10694942405980624</v>
      </c>
      <c r="Q2069" s="94">
        <v>3.5707844905320106E-2</v>
      </c>
      <c r="R2069" s="94">
        <v>4.4212518278521684E-2</v>
      </c>
      <c r="S2069" s="94">
        <v>6.7744916820702397E-2</v>
      </c>
      <c r="T2069" s="94">
        <v>3.462630085146641E-2</v>
      </c>
      <c r="U2069" s="94">
        <v>5.7235269301082844E-2</v>
      </c>
      <c r="V2069" s="94">
        <v>4.8694016351928222E-2</v>
      </c>
      <c r="W2069" s="94">
        <v>3.3925894195759268E-2</v>
      </c>
      <c r="X2069" s="94">
        <v>3.9684848484848496E-2</v>
      </c>
      <c r="Y2069" s="94">
        <v>5.5649336034211121E-2</v>
      </c>
      <c r="Z2069" s="94">
        <v>3.0588598794994603E-2</v>
      </c>
      <c r="AA2069" s="94">
        <v>3.6047751567010865E-2</v>
      </c>
      <c r="AB2069" s="94">
        <v>6.6025234775594854E-2</v>
      </c>
      <c r="AC2069" s="94">
        <v>3.8205499276411002E-2</v>
      </c>
      <c r="AD2069" s="94">
        <v>4.7949089001159392E-2</v>
      </c>
      <c r="AE2069" s="94">
        <v>7.9950031230480958E-2</v>
      </c>
      <c r="AF2069" s="94">
        <v>5.4441449141955429E-2</v>
      </c>
      <c r="AG2069" s="94">
        <v>7.8588897195787974E-2</v>
      </c>
      <c r="AH2069" s="94">
        <v>0.23468221307727483</v>
      </c>
      <c r="AI2069" s="94">
        <v>0.11786148238153099</v>
      </c>
      <c r="AJ2069" s="94">
        <v>0.14271954537792855</v>
      </c>
      <c r="AK2069" s="94">
        <v>0.24126295492889854</v>
      </c>
    </row>
    <row r="2070" spans="1:37">
      <c r="A2070" s="94">
        <v>23</v>
      </c>
      <c r="B2070" s="94">
        <v>9.7154308617234481E-2</v>
      </c>
      <c r="C2070" s="94">
        <v>0.1099288465304524</v>
      </c>
      <c r="D2070" s="94">
        <v>0.27620617046598928</v>
      </c>
      <c r="E2070" s="94">
        <v>0.11337000717531691</v>
      </c>
      <c r="F2070" s="94">
        <v>8.9469675712510563E-2</v>
      </c>
      <c r="G2070" s="94">
        <v>0.21007806955287442</v>
      </c>
      <c r="H2070" s="94">
        <v>4.953522504892368E-2</v>
      </c>
      <c r="I2070" s="94">
        <v>7.6185821149268945E-2</v>
      </c>
      <c r="J2070" s="94">
        <v>0.22563005230622921</v>
      </c>
      <c r="K2070" s="94">
        <v>4.468472444419927E-2</v>
      </c>
      <c r="L2070" s="94">
        <v>8.6719351872561398E-2</v>
      </c>
      <c r="M2070" s="94">
        <v>0.13808752025931928</v>
      </c>
      <c r="N2070" s="94">
        <v>3.4478355254756739E-2</v>
      </c>
      <c r="O2070" s="94">
        <v>4.661521727870719E-2</v>
      </c>
      <c r="P2070" s="94">
        <v>0.11404378671141964</v>
      </c>
      <c r="Q2070" s="94">
        <v>3.6519386834986477E-2</v>
      </c>
      <c r="R2070" s="94">
        <v>4.5072684003784752E-2</v>
      </c>
      <c r="S2070" s="94">
        <v>6.9038817005545289E-2</v>
      </c>
      <c r="T2070" s="94">
        <v>3.462630085146641E-2</v>
      </c>
      <c r="U2070" s="94">
        <v>5.7235269301082844E-2</v>
      </c>
      <c r="V2070" s="94">
        <v>4.8694016351928222E-2</v>
      </c>
      <c r="W2070" s="94">
        <v>3.469693724566289E-2</v>
      </c>
      <c r="X2070" s="94">
        <v>4.0484848484848492E-2</v>
      </c>
      <c r="Y2070" s="94">
        <v>5.7224848075624571E-2</v>
      </c>
      <c r="Z2070" s="94">
        <v>3.128379422215357E-2</v>
      </c>
      <c r="AA2070" s="94">
        <v>3.6867018648079265E-2</v>
      </c>
      <c r="AB2070" s="94">
        <v>7.0576712565535521E-2</v>
      </c>
      <c r="AC2070" s="94">
        <v>3.9073806078147616E-2</v>
      </c>
      <c r="AD2070" s="94">
        <v>4.9210016332817089E-2</v>
      </c>
      <c r="AE2070" s="94">
        <v>8.4322298563397888E-2</v>
      </c>
      <c r="AF2070" s="94">
        <v>5.2074429614044321E-2</v>
      </c>
      <c r="AG2070" s="94">
        <v>8.1401979294702068E-2</v>
      </c>
      <c r="AH2070" s="94">
        <v>0.22245084590763611</v>
      </c>
      <c r="AI2070" s="94">
        <v>0.11518833535844471</v>
      </c>
      <c r="AJ2070" s="94">
        <v>0.1517493799513592</v>
      </c>
      <c r="AK2070" s="94">
        <v>0.24837310195227763</v>
      </c>
    </row>
    <row r="2071" spans="1:37">
      <c r="A2071" s="94">
        <v>24</v>
      </c>
      <c r="B2071" s="94">
        <v>0.10164328657314632</v>
      </c>
      <c r="C2071" s="94">
        <v>0.11269665121744242</v>
      </c>
      <c r="D2071" s="94">
        <v>0.32957978577313929</v>
      </c>
      <c r="E2071" s="94">
        <v>0.11480507055728294</v>
      </c>
      <c r="F2071" s="94">
        <v>0.10221669940273378</v>
      </c>
      <c r="G2071" s="94">
        <v>0.28660988881003074</v>
      </c>
      <c r="H2071" s="94">
        <v>2.5684931506849317E-2</v>
      </c>
      <c r="I2071" s="94">
        <v>6.8216592995579736E-2</v>
      </c>
      <c r="J2071" s="94">
        <v>0.25356633380884452</v>
      </c>
      <c r="K2071" s="94">
        <v>2.1735532630882112E-2</v>
      </c>
      <c r="L2071" s="94">
        <v>7.0764681030840715E-2</v>
      </c>
      <c r="M2071" s="94">
        <v>0.13344138303619663</v>
      </c>
      <c r="N2071" s="94">
        <v>1.7877665687651641E-2</v>
      </c>
      <c r="O2071" s="94">
        <v>2.3609744306900791E-2</v>
      </c>
      <c r="P2071" s="94">
        <v>0.1111450148752765</v>
      </c>
      <c r="Q2071" s="94">
        <v>1.8349864743011726E-2</v>
      </c>
      <c r="R2071" s="94">
        <v>2.8428477219944383E-2</v>
      </c>
      <c r="S2071" s="94">
        <v>4.519408502772642E-2</v>
      </c>
      <c r="T2071" s="94">
        <v>1.0501419110690633E-2</v>
      </c>
      <c r="U2071" s="94">
        <v>8.1141892842075652E-2</v>
      </c>
      <c r="V2071" s="94">
        <v>3.0243831850083197E-2</v>
      </c>
      <c r="W2071" s="94">
        <v>1.7434140072820736E-2</v>
      </c>
      <c r="X2071" s="94">
        <v>2.4896969696969702E-2</v>
      </c>
      <c r="Y2071" s="94">
        <v>4.8334458699077203E-2</v>
      </c>
      <c r="Z2071" s="94">
        <v>1.622122663370926E-2</v>
      </c>
      <c r="AA2071" s="94">
        <v>1.8778121667663666E-2</v>
      </c>
      <c r="AB2071" s="94">
        <v>6.8560235063663072E-2</v>
      </c>
      <c r="AC2071" s="94">
        <v>2.0260492040520984E-2</v>
      </c>
      <c r="AD2071" s="94">
        <v>2.7283420921238585E-2</v>
      </c>
      <c r="AE2071" s="94">
        <v>9.6189881324172416E-2</v>
      </c>
      <c r="AF2071" s="94">
        <v>6.706555329081465E-2</v>
      </c>
      <c r="AG2071" s="94">
        <v>9.6797901592812721E-2</v>
      </c>
      <c r="AH2071" s="94">
        <v>0.31367169638774584</v>
      </c>
      <c r="AI2071" s="94">
        <v>0.1244228432563791</v>
      </c>
      <c r="AJ2071" s="94">
        <v>0.17496207469479144</v>
      </c>
      <c r="AK2071" s="94">
        <v>0.25247047481320795</v>
      </c>
    </row>
    <row r="2081" spans="1:50">
      <c r="A2081" s="94" t="s">
        <v>157</v>
      </c>
      <c r="B2081" s="95"/>
      <c r="C2081" s="95"/>
      <c r="D2081" s="95">
        <v>2015</v>
      </c>
      <c r="E2081" s="95"/>
      <c r="F2081" s="94" t="s">
        <v>0</v>
      </c>
      <c r="G2081" s="166">
        <v>9464.3740000001617</v>
      </c>
      <c r="H2081" s="95" t="s">
        <v>102</v>
      </c>
      <c r="I2081" s="95"/>
      <c r="J2081" s="95"/>
      <c r="K2081" s="96" t="s">
        <v>1</v>
      </c>
      <c r="L2081" s="95" t="s">
        <v>103</v>
      </c>
      <c r="M2081" s="95"/>
      <c r="N2081" s="95"/>
      <c r="O2081" s="95"/>
      <c r="P2081" s="95"/>
      <c r="Q2081" s="95"/>
      <c r="R2081" s="95"/>
      <c r="S2081" s="95"/>
      <c r="T2081" s="97"/>
      <c r="U2081" s="95"/>
      <c r="V2081" s="95"/>
      <c r="W2081" s="95"/>
      <c r="X2081" s="95"/>
      <c r="Y2081" s="95"/>
      <c r="Z2081" s="95"/>
      <c r="AA2081" s="95"/>
      <c r="AB2081" s="95"/>
      <c r="AC2081" s="96"/>
      <c r="AD2081" s="95"/>
      <c r="AE2081" s="95"/>
      <c r="AF2081" s="95"/>
      <c r="AG2081" s="95"/>
      <c r="AH2081" s="95"/>
      <c r="AI2081" s="95"/>
      <c r="AJ2081" s="95"/>
      <c r="AK2081" s="95"/>
    </row>
    <row r="2082" spans="1:50">
      <c r="A2082" s="118">
        <v>1053</v>
      </c>
      <c r="B2082" s="94" t="s">
        <v>104</v>
      </c>
      <c r="C2082" s="95"/>
      <c r="D2082" s="95"/>
      <c r="E2082" s="95"/>
      <c r="F2082" s="95" t="s">
        <v>3</v>
      </c>
      <c r="G2082" s="95">
        <v>0</v>
      </c>
      <c r="H2082" s="95" t="s">
        <v>102</v>
      </c>
      <c r="I2082" s="95"/>
      <c r="J2082" s="95"/>
      <c r="K2082" s="96" t="s">
        <v>4</v>
      </c>
      <c r="L2082" s="95" t="s">
        <v>103</v>
      </c>
      <c r="M2082" s="95"/>
      <c r="N2082" s="95" t="s">
        <v>105</v>
      </c>
      <c r="O2082" s="95"/>
      <c r="P2082" s="95"/>
      <c r="Q2082" s="95"/>
      <c r="R2082" s="95"/>
      <c r="S2082" s="95"/>
      <c r="T2082" s="96"/>
      <c r="U2082" s="95"/>
      <c r="V2082" s="95"/>
      <c r="W2082" s="95"/>
      <c r="X2082" s="95"/>
      <c r="Y2082" s="95"/>
      <c r="Z2082" s="95"/>
      <c r="AA2082" s="95"/>
      <c r="AB2082" s="95"/>
      <c r="AC2082" s="96"/>
      <c r="AD2082" s="95"/>
      <c r="AE2082" s="95"/>
      <c r="AF2082" s="95"/>
      <c r="AG2082" s="95"/>
      <c r="AH2082" s="95"/>
      <c r="AI2082" s="95"/>
      <c r="AJ2082" s="95"/>
      <c r="AK2082" s="95"/>
    </row>
    <row r="2083" spans="1:50">
      <c r="A2083" s="94"/>
      <c r="B2083" s="94">
        <v>1</v>
      </c>
      <c r="C2083" s="94" t="s">
        <v>5</v>
      </c>
      <c r="D2083" s="94" t="s">
        <v>6</v>
      </c>
      <c r="E2083" s="94">
        <v>2</v>
      </c>
      <c r="F2083" s="94" t="s">
        <v>7</v>
      </c>
      <c r="G2083" s="94" t="s">
        <v>8</v>
      </c>
      <c r="H2083" s="94">
        <v>3</v>
      </c>
      <c r="I2083" s="94" t="s">
        <v>9</v>
      </c>
      <c r="J2083" s="94" t="s">
        <v>10</v>
      </c>
      <c r="K2083" s="94">
        <v>4</v>
      </c>
      <c r="L2083" s="94" t="s">
        <v>11</v>
      </c>
      <c r="M2083" s="94" t="s">
        <v>12</v>
      </c>
      <c r="N2083" s="94">
        <v>5</v>
      </c>
      <c r="O2083" s="94" t="s">
        <v>13</v>
      </c>
      <c r="P2083" s="94" t="s">
        <v>13</v>
      </c>
      <c r="Q2083" s="94">
        <v>6</v>
      </c>
      <c r="R2083" s="94" t="s">
        <v>14</v>
      </c>
      <c r="S2083" s="94" t="s">
        <v>87</v>
      </c>
      <c r="T2083" s="94">
        <v>7</v>
      </c>
      <c r="U2083" s="94" t="s">
        <v>15</v>
      </c>
      <c r="V2083" s="94" t="s">
        <v>88</v>
      </c>
      <c r="W2083" s="94">
        <v>8</v>
      </c>
      <c r="X2083" s="94" t="s">
        <v>89</v>
      </c>
      <c r="Y2083" s="94" t="s">
        <v>90</v>
      </c>
      <c r="Z2083" s="94">
        <v>9</v>
      </c>
      <c r="AA2083" s="94" t="s">
        <v>91</v>
      </c>
      <c r="AB2083" s="94" t="s">
        <v>92</v>
      </c>
      <c r="AC2083" s="94">
        <v>10</v>
      </c>
      <c r="AD2083" s="94" t="s">
        <v>93</v>
      </c>
      <c r="AE2083" s="94" t="s">
        <v>94</v>
      </c>
      <c r="AF2083" s="94">
        <v>11</v>
      </c>
      <c r="AG2083" s="94" t="s">
        <v>95</v>
      </c>
      <c r="AH2083" s="94" t="s">
        <v>96</v>
      </c>
      <c r="AI2083" s="94">
        <v>12</v>
      </c>
      <c r="AJ2083" s="94" t="s">
        <v>97</v>
      </c>
      <c r="AK2083" s="94" t="s">
        <v>98</v>
      </c>
    </row>
    <row r="2084" spans="1:50">
      <c r="A2084" s="96"/>
      <c r="B2084" s="94">
        <v>31</v>
      </c>
      <c r="C2084" s="95"/>
      <c r="D2084" s="95"/>
      <c r="E2084" s="94">
        <v>28</v>
      </c>
      <c r="F2084" s="95"/>
      <c r="G2084" s="95"/>
      <c r="H2084" s="94">
        <v>31</v>
      </c>
      <c r="I2084" s="95"/>
      <c r="J2084" s="95"/>
      <c r="K2084" s="94">
        <v>30</v>
      </c>
      <c r="L2084" s="95"/>
      <c r="M2084" s="95"/>
      <c r="N2084" s="94">
        <v>31</v>
      </c>
      <c r="O2084" s="95"/>
      <c r="P2084" s="95"/>
      <c r="Q2084" s="94">
        <v>30</v>
      </c>
      <c r="R2084" s="95"/>
      <c r="S2084" s="95"/>
      <c r="T2084" s="94">
        <v>31</v>
      </c>
      <c r="U2084" s="95"/>
      <c r="V2084" s="95"/>
      <c r="W2084" s="94">
        <v>31</v>
      </c>
      <c r="X2084" s="95"/>
      <c r="Y2084" s="95"/>
      <c r="Z2084" s="94">
        <v>30</v>
      </c>
      <c r="AA2084" s="95"/>
      <c r="AB2084" s="95"/>
      <c r="AC2084" s="94">
        <v>31</v>
      </c>
      <c r="AD2084" s="95"/>
      <c r="AE2084" s="95"/>
      <c r="AF2084" s="94">
        <v>30</v>
      </c>
      <c r="AG2084" s="95"/>
      <c r="AH2084" s="95"/>
      <c r="AI2084" s="94">
        <v>31</v>
      </c>
      <c r="AJ2084" s="95"/>
      <c r="AK2084" s="95"/>
    </row>
    <row r="2085" spans="1:50">
      <c r="A2085" s="94" t="s">
        <v>16</v>
      </c>
      <c r="B2085" s="94" t="s">
        <v>17</v>
      </c>
      <c r="C2085" s="94" t="s">
        <v>18</v>
      </c>
      <c r="D2085" s="94" t="s">
        <v>19</v>
      </c>
      <c r="E2085" s="94" t="s">
        <v>17</v>
      </c>
      <c r="F2085" s="94" t="s">
        <v>18</v>
      </c>
      <c r="G2085" s="94" t="s">
        <v>19</v>
      </c>
      <c r="H2085" s="94" t="s">
        <v>17</v>
      </c>
      <c r="I2085" s="94" t="s">
        <v>18</v>
      </c>
      <c r="J2085" s="94" t="s">
        <v>19</v>
      </c>
      <c r="K2085" s="94" t="s">
        <v>17</v>
      </c>
      <c r="L2085" s="94" t="s">
        <v>18</v>
      </c>
      <c r="M2085" s="94" t="s">
        <v>19</v>
      </c>
      <c r="N2085" s="94" t="s">
        <v>17</v>
      </c>
      <c r="O2085" s="94" t="s">
        <v>18</v>
      </c>
      <c r="P2085" s="94" t="s">
        <v>19</v>
      </c>
      <c r="Q2085" s="94" t="s">
        <v>17</v>
      </c>
      <c r="R2085" s="94" t="s">
        <v>18</v>
      </c>
      <c r="S2085" s="94" t="s">
        <v>19</v>
      </c>
      <c r="T2085" s="94" t="s">
        <v>17</v>
      </c>
      <c r="U2085" s="94" t="s">
        <v>18</v>
      </c>
      <c r="V2085" s="94" t="s">
        <v>19</v>
      </c>
      <c r="W2085" s="94" t="s">
        <v>17</v>
      </c>
      <c r="X2085" s="94" t="s">
        <v>18</v>
      </c>
      <c r="Y2085" s="94" t="s">
        <v>19</v>
      </c>
      <c r="Z2085" s="94" t="s">
        <v>17</v>
      </c>
      <c r="AA2085" s="94" t="s">
        <v>18</v>
      </c>
      <c r="AB2085" s="94" t="s">
        <v>19</v>
      </c>
      <c r="AC2085" s="94" t="s">
        <v>17</v>
      </c>
      <c r="AD2085" s="94" t="s">
        <v>18</v>
      </c>
      <c r="AE2085" s="94" t="s">
        <v>19</v>
      </c>
      <c r="AF2085" s="94" t="s">
        <v>17</v>
      </c>
      <c r="AG2085" s="94" t="s">
        <v>18</v>
      </c>
      <c r="AH2085" s="94" t="s">
        <v>19</v>
      </c>
      <c r="AI2085" s="94" t="s">
        <v>17</v>
      </c>
      <c r="AJ2085" s="94" t="s">
        <v>18</v>
      </c>
      <c r="AK2085" s="94" t="s">
        <v>19</v>
      </c>
    </row>
    <row r="2086" spans="1:50">
      <c r="A2086" s="96"/>
      <c r="B2086" s="134">
        <v>9.4520891472508889E-2</v>
      </c>
      <c r="C2086" s="167">
        <v>1.1185886402753873</v>
      </c>
      <c r="D2086" s="167">
        <v>0.33032068122112512</v>
      </c>
      <c r="E2086" s="134">
        <v>8.9905242654192224E-2</v>
      </c>
      <c r="F2086" s="167">
        <v>1.0705342970690115</v>
      </c>
      <c r="G2086" s="167">
        <v>0.27152578706622305</v>
      </c>
      <c r="H2086" s="134">
        <v>0.106943054434516</v>
      </c>
      <c r="I2086" s="167">
        <v>1.1417487284450576</v>
      </c>
      <c r="J2086" s="167">
        <v>0.27050324391698455</v>
      </c>
      <c r="K2086" s="134">
        <v>8.6573076010693056E-2</v>
      </c>
      <c r="L2086" s="167">
        <v>1.4372283290871946</v>
      </c>
      <c r="M2086" s="167">
        <v>0.34352260647793237</v>
      </c>
      <c r="N2086" s="134">
        <v>0.10779870788082754</v>
      </c>
      <c r="O2086" s="167">
        <v>1.2892805033740653</v>
      </c>
      <c r="P2086" s="167">
        <v>0.22319814965264534</v>
      </c>
      <c r="Q2086" s="134">
        <v>5.8560632268689551E-2</v>
      </c>
      <c r="R2086" s="167">
        <v>2.0000000000000009</v>
      </c>
      <c r="S2086" s="167">
        <v>0.39008797820181129</v>
      </c>
      <c r="T2086" s="134">
        <v>1.778644333398563E-2</v>
      </c>
      <c r="U2086" s="167">
        <v>2.0000000000000009</v>
      </c>
      <c r="V2086" s="167">
        <v>1.7694542778475628</v>
      </c>
      <c r="W2086" s="134">
        <v>6.6372916308335972E-2</v>
      </c>
      <c r="X2086" s="167">
        <v>1.9048702241126469</v>
      </c>
      <c r="Y2086" s="167">
        <v>0.33578422351693521</v>
      </c>
      <c r="Z2086" s="134">
        <v>0.11002694992604378</v>
      </c>
      <c r="AA2086" s="167">
        <v>1.2022939529560832</v>
      </c>
      <c r="AB2086" s="167">
        <v>0.20860666625794452</v>
      </c>
      <c r="AC2086" s="134">
        <v>0.1097299732783175</v>
      </c>
      <c r="AD2086" s="167">
        <v>1.2875014095776585</v>
      </c>
      <c r="AE2086" s="167">
        <v>0.28917255217711818</v>
      </c>
      <c r="AF2086" s="134">
        <v>9.498560630825878E-2</v>
      </c>
      <c r="AG2086" s="167">
        <v>1.1481053906072021</v>
      </c>
      <c r="AH2086" s="167">
        <v>0.27852793086589139</v>
      </c>
      <c r="AI2086" s="134">
        <v>5.6796506123630887E-2</v>
      </c>
      <c r="AJ2086" s="167">
        <v>2.0000000000000009</v>
      </c>
      <c r="AK2086" s="167">
        <v>0.4705094396728372</v>
      </c>
      <c r="AM2086" t="str">
        <f>A2081</f>
        <v>PreNResSpltPkgAC-65to-PEYes-cDXGF-ERC1985-CZ05</v>
      </c>
      <c r="AN2086" s="93">
        <f>1/($T2086*(1/$T2084)*(1/(5/7+2/7*$V2086))*$T2096/SUM($T2088:$T2111))</f>
        <v>24589.281724873701</v>
      </c>
      <c r="AO2086" s="93">
        <f>1/(T2086*(1/T2084)*(1/(5/7+2/7*V2086)))</f>
        <v>2126.0667886693141</v>
      </c>
      <c r="AP2086" s="93"/>
      <c r="AR2086" s="217">
        <f>CHOOSE($AV$3,C2086,F2086,I2086,L2086,O2086,R2086,U2086,X2086,AA2086,AD2086,AG2086,AJ2086)</f>
        <v>2.0000000000000009</v>
      </c>
      <c r="AS2086" s="92"/>
      <c r="AT2086" s="92"/>
      <c r="AV2086" s="151">
        <f>AN2086/AR2086</f>
        <v>12294.640862436845</v>
      </c>
      <c r="AW2086" s="152">
        <f>AO2086/AR2086</f>
        <v>1063.0333943346566</v>
      </c>
      <c r="AX2086" s="93"/>
    </row>
    <row r="2087" spans="1:50">
      <c r="A2087" s="94" t="s">
        <v>20</v>
      </c>
      <c r="B2087" s="94" t="s">
        <v>21</v>
      </c>
      <c r="C2087" s="94" t="s">
        <v>22</v>
      </c>
      <c r="D2087" s="94" t="s">
        <v>23</v>
      </c>
      <c r="E2087" s="94" t="s">
        <v>21</v>
      </c>
      <c r="F2087" s="94" t="s">
        <v>22</v>
      </c>
      <c r="G2087" s="94" t="s">
        <v>23</v>
      </c>
      <c r="H2087" s="94" t="s">
        <v>21</v>
      </c>
      <c r="I2087" s="94" t="s">
        <v>22</v>
      </c>
      <c r="J2087" s="94" t="s">
        <v>23</v>
      </c>
      <c r="K2087" s="94" t="s">
        <v>21</v>
      </c>
      <c r="L2087" s="94" t="s">
        <v>22</v>
      </c>
      <c r="M2087" s="94" t="s">
        <v>23</v>
      </c>
      <c r="N2087" s="94" t="s">
        <v>21</v>
      </c>
      <c r="O2087" s="94" t="s">
        <v>22</v>
      </c>
      <c r="P2087" s="94" t="s">
        <v>23</v>
      </c>
      <c r="Q2087" s="94" t="s">
        <v>21</v>
      </c>
      <c r="R2087" s="94" t="s">
        <v>22</v>
      </c>
      <c r="S2087" s="94" t="s">
        <v>23</v>
      </c>
      <c r="T2087" s="94" t="s">
        <v>21</v>
      </c>
      <c r="U2087" s="94" t="s">
        <v>22</v>
      </c>
      <c r="V2087" s="94" t="s">
        <v>23</v>
      </c>
      <c r="W2087" s="94" t="s">
        <v>21</v>
      </c>
      <c r="X2087" s="94" t="s">
        <v>22</v>
      </c>
      <c r="Y2087" s="94" t="s">
        <v>23</v>
      </c>
      <c r="Z2087" s="94" t="s">
        <v>21</v>
      </c>
      <c r="AA2087" s="94" t="s">
        <v>22</v>
      </c>
      <c r="AB2087" s="94" t="s">
        <v>23</v>
      </c>
      <c r="AC2087" s="94" t="s">
        <v>21</v>
      </c>
      <c r="AD2087" s="94" t="s">
        <v>22</v>
      </c>
      <c r="AE2087" s="94" t="s">
        <v>23</v>
      </c>
      <c r="AF2087" s="94" t="s">
        <v>21</v>
      </c>
      <c r="AG2087" s="94" t="s">
        <v>22</v>
      </c>
      <c r="AH2087" s="94" t="s">
        <v>23</v>
      </c>
      <c r="AI2087" s="94" t="s">
        <v>21</v>
      </c>
      <c r="AJ2087" s="94" t="s">
        <v>22</v>
      </c>
      <c r="AK2087" s="94" t="s">
        <v>23</v>
      </c>
    </row>
    <row r="2088" spans="1:50">
      <c r="A2088" s="94">
        <v>1</v>
      </c>
      <c r="B2088" s="94">
        <v>4.8871340236906806E-2</v>
      </c>
      <c r="C2088" s="94">
        <v>9.2493528904227781E-2</v>
      </c>
      <c r="D2088" s="94">
        <v>0.32580181905217809</v>
      </c>
      <c r="E2088" s="94">
        <v>7.7558114273300033E-2</v>
      </c>
      <c r="F2088" s="94">
        <v>7.1074895707434985E-2</v>
      </c>
      <c r="G2088" s="94">
        <v>0.31329075792264133</v>
      </c>
      <c r="H2088" s="94">
        <v>4.7040701463356829E-2</v>
      </c>
      <c r="I2088" s="94">
        <v>7.4573803696514507E-2</v>
      </c>
      <c r="J2088" s="94">
        <v>0.36356023447780828</v>
      </c>
      <c r="K2088" s="94">
        <v>5.635321491402305E-2</v>
      </c>
      <c r="L2088" s="94">
        <v>8.3877349159248271E-2</v>
      </c>
      <c r="M2088" s="94">
        <v>0.1836842662152153</v>
      </c>
      <c r="N2088" s="94">
        <v>1.9032971258290881E-2</v>
      </c>
      <c r="O2088" s="94">
        <v>4.0637626835142042E-2</v>
      </c>
      <c r="P2088" s="94">
        <v>0.2153922542204568</v>
      </c>
      <c r="Q2088" s="94">
        <v>3.2307107563664006E-2</v>
      </c>
      <c r="R2088" s="94">
        <v>4.2958515283842751E-2</v>
      </c>
      <c r="S2088" s="94">
        <v>0.11152595447428643</v>
      </c>
      <c r="T2088" s="94">
        <v>5.9725848563968661E-2</v>
      </c>
      <c r="U2088" s="94">
        <v>9.2269326683291811E-2</v>
      </c>
      <c r="V2088" s="94">
        <v>7.8155847172221585E-2</v>
      </c>
      <c r="W2088" s="94">
        <v>2.2622107969151671E-2</v>
      </c>
      <c r="X2088" s="94">
        <v>2.9656878703040578E-2</v>
      </c>
      <c r="Y2088" s="94">
        <v>0.10363848520207913</v>
      </c>
      <c r="Z2088" s="94">
        <v>1.9361462866083215E-2</v>
      </c>
      <c r="AA2088" s="94">
        <v>2.4855892712228843E-2</v>
      </c>
      <c r="AB2088" s="94">
        <v>0.11348019401778496</v>
      </c>
      <c r="AC2088" s="94">
        <v>2.9770839587711397E-2</v>
      </c>
      <c r="AD2088" s="94">
        <v>3.6676969186100979E-2</v>
      </c>
      <c r="AE2088" s="94">
        <v>0.12037622510275059</v>
      </c>
      <c r="AF2088" s="94">
        <v>6.72582304526749E-2</v>
      </c>
      <c r="AG2088" s="94">
        <v>7.2120933811574583E-2</v>
      </c>
      <c r="AH2088" s="94">
        <v>0.36960316536715937</v>
      </c>
      <c r="AI2088" s="94">
        <v>7.0028743140841385E-2</v>
      </c>
      <c r="AJ2088" s="94">
        <v>0.13058710386517669</v>
      </c>
      <c r="AK2088" s="94">
        <v>0.32813312532501304</v>
      </c>
    </row>
    <row r="2089" spans="1:50">
      <c r="A2089" s="94">
        <v>2</v>
      </c>
      <c r="B2089" s="94">
        <v>4.7828354317216722E-2</v>
      </c>
      <c r="C2089" s="94">
        <v>9.266609145815359E-2</v>
      </c>
      <c r="D2089" s="94">
        <v>0.33709909047391096</v>
      </c>
      <c r="E2089" s="94">
        <v>8.1903106669563339E-2</v>
      </c>
      <c r="F2089" s="94">
        <v>7.494769126801562E-2</v>
      </c>
      <c r="G2089" s="94">
        <v>0.32329196288709483</v>
      </c>
      <c r="H2089" s="94">
        <v>4.6566739735766333E-2</v>
      </c>
      <c r="I2089" s="94">
        <v>7.1767659718119672E-2</v>
      </c>
      <c r="J2089" s="94">
        <v>0.34992223950233281</v>
      </c>
      <c r="K2089" s="94">
        <v>5.5842460700300786E-2</v>
      </c>
      <c r="L2089" s="94">
        <v>8.9179030662710171E-2</v>
      </c>
      <c r="M2089" s="94">
        <v>0.24992064331816743</v>
      </c>
      <c r="N2089" s="94">
        <v>3.7777564164183416E-2</v>
      </c>
      <c r="O2089" s="94">
        <v>4.6774079783964612E-2</v>
      </c>
      <c r="P2089" s="94">
        <v>0.22194637537239326</v>
      </c>
      <c r="Q2089" s="94">
        <v>4.2677960579899005E-2</v>
      </c>
      <c r="R2089" s="94">
        <v>4.6160844250363854E-2</v>
      </c>
      <c r="S2089" s="94">
        <v>0.11200770805732869</v>
      </c>
      <c r="T2089" s="94">
        <v>5.9725848563968661E-2</v>
      </c>
      <c r="U2089" s="94">
        <v>9.2269326683291811E-2</v>
      </c>
      <c r="V2089" s="94">
        <v>7.8155847172221585E-2</v>
      </c>
      <c r="W2089" s="94">
        <v>2.2279348757497857E-2</v>
      </c>
      <c r="X2089" s="94">
        <v>2.9298782472817236E-2</v>
      </c>
      <c r="Y2089" s="94">
        <v>0.10448711148827836</v>
      </c>
      <c r="Z2089" s="94">
        <v>1.9068107368112257E-2</v>
      </c>
      <c r="AA2089" s="94">
        <v>2.2839645609015378E-2</v>
      </c>
      <c r="AB2089" s="94">
        <v>0.11661277283751011</v>
      </c>
      <c r="AC2089" s="94">
        <v>2.942059441609127E-2</v>
      </c>
      <c r="AD2089" s="94">
        <v>3.8250444881521017E-2</v>
      </c>
      <c r="AE2089" s="94">
        <v>0.12179892507113503</v>
      </c>
      <c r="AF2089" s="94">
        <v>6.6036522633744849E-2</v>
      </c>
      <c r="AG2089" s="94">
        <v>7.6353120772467184E-2</v>
      </c>
      <c r="AH2089" s="94">
        <v>0.38170603979983703</v>
      </c>
      <c r="AI2089" s="94">
        <v>6.8983538019336293E-2</v>
      </c>
      <c r="AJ2089" s="94">
        <v>0.13104506319838785</v>
      </c>
      <c r="AK2089" s="94">
        <v>0.32995319812792517</v>
      </c>
    </row>
    <row r="2090" spans="1:50">
      <c r="A2090" s="94">
        <v>3</v>
      </c>
      <c r="B2090" s="94">
        <v>7.7851449005438431E-2</v>
      </c>
      <c r="C2090" s="94">
        <v>0.10255525320236275</v>
      </c>
      <c r="D2090" s="94">
        <v>0.34332216371469598</v>
      </c>
      <c r="E2090" s="94">
        <v>8.3496270548193224E-2</v>
      </c>
      <c r="F2090" s="94">
        <v>7.8716519162540452E-2</v>
      </c>
      <c r="G2090" s="94">
        <v>0.33847451500180747</v>
      </c>
      <c r="H2090" s="94">
        <v>4.7573908406896133E-2</v>
      </c>
      <c r="I2090" s="94">
        <v>7.743269474217232E-2</v>
      </c>
      <c r="J2090" s="94">
        <v>0.35674123699007054</v>
      </c>
      <c r="K2090" s="94">
        <v>5.6863969127745315E-2</v>
      </c>
      <c r="L2090" s="94">
        <v>9.0563798219584532E-2</v>
      </c>
      <c r="M2090" s="94">
        <v>0.27552639932282291</v>
      </c>
      <c r="N2090" s="94">
        <v>2.7972700182639632E-2</v>
      </c>
      <c r="O2090" s="94">
        <v>4.2481585603014835E-2</v>
      </c>
      <c r="P2090" s="94">
        <v>0.23833167825223434</v>
      </c>
      <c r="Q2090" s="94">
        <v>4.2352174621273823E-2</v>
      </c>
      <c r="R2090" s="94">
        <v>5.3438864628820915E-2</v>
      </c>
      <c r="S2090" s="94">
        <v>0.11152595447428643</v>
      </c>
      <c r="T2090" s="94">
        <v>5.9725848563968661E-2</v>
      </c>
      <c r="U2090" s="94">
        <v>9.2269326683291811E-2</v>
      </c>
      <c r="V2090" s="94">
        <v>7.8155847172221585E-2</v>
      </c>
      <c r="W2090" s="94">
        <v>2.1936589545844046E-2</v>
      </c>
      <c r="X2090" s="94">
        <v>2.8940686242593935E-2</v>
      </c>
      <c r="Y2090" s="94">
        <v>0.10363848520207913</v>
      </c>
      <c r="Z2090" s="94">
        <v>2.8455483303182913E-2</v>
      </c>
      <c r="AA2090" s="94">
        <v>2.5801269984689922E-2</v>
      </c>
      <c r="AB2090" s="94">
        <v>0.13348827809215844</v>
      </c>
      <c r="AC2090" s="94">
        <v>3.0771540078054636E-2</v>
      </c>
      <c r="AD2090" s="94">
        <v>4.3870000936592692E-2</v>
      </c>
      <c r="AE2090" s="94">
        <v>0.13610496364211194</v>
      </c>
      <c r="AF2090" s="94">
        <v>6.9058641975308629E-2</v>
      </c>
      <c r="AG2090" s="94">
        <v>7.5447110074094298E-2</v>
      </c>
      <c r="AH2090" s="94">
        <v>0.39369254043989294</v>
      </c>
      <c r="AI2090" s="94">
        <v>7.2837731904886321E-2</v>
      </c>
      <c r="AJ2090" s="94">
        <v>0.14059351529584166</v>
      </c>
      <c r="AK2090" s="94">
        <v>0.33385335413416539</v>
      </c>
    </row>
    <row r="2091" spans="1:50">
      <c r="A2091" s="94">
        <v>4</v>
      </c>
      <c r="B2091" s="94">
        <v>8.2768382626834544E-2</v>
      </c>
      <c r="C2091" s="94">
        <v>0.10406849405986593</v>
      </c>
      <c r="D2091" s="94">
        <v>0.3458113930110101</v>
      </c>
      <c r="E2091" s="94">
        <v>8.4872184807009934E-2</v>
      </c>
      <c r="F2091" s="94">
        <v>7.9522268574473323E-2</v>
      </c>
      <c r="G2091" s="94">
        <v>0.31799011929148091</v>
      </c>
      <c r="H2091" s="94">
        <v>4.1827122459861359E-2</v>
      </c>
      <c r="I2091" s="94">
        <v>8.3013334458604107E-2</v>
      </c>
      <c r="J2091" s="94">
        <v>0.34071061131714314</v>
      </c>
      <c r="K2091" s="94">
        <v>6.5717042165597872E-2</v>
      </c>
      <c r="L2091" s="94">
        <v>0.10038905374216947</v>
      </c>
      <c r="M2091" s="94">
        <v>0.28568405459739704</v>
      </c>
      <c r="N2091" s="94">
        <v>2.1484187253676824E-2</v>
      </c>
      <c r="O2091" s="94">
        <v>5.3323660107010076E-2</v>
      </c>
      <c r="P2091" s="94">
        <v>0.26583912611717969</v>
      </c>
      <c r="Q2091" s="94">
        <v>4.8107726556985392E-2</v>
      </c>
      <c r="R2091" s="94">
        <v>6.4901746724890783E-2</v>
      </c>
      <c r="S2091" s="94">
        <v>0.12224497169697703</v>
      </c>
      <c r="T2091" s="94">
        <v>6.853785900783288E-2</v>
      </c>
      <c r="U2091" s="94">
        <v>9.2269326683291811E-2</v>
      </c>
      <c r="V2091" s="94">
        <v>8.4426895830913964E-2</v>
      </c>
      <c r="W2091" s="94">
        <v>3.3247643530419889E-2</v>
      </c>
      <c r="X2091" s="94">
        <v>3.3123901295657281E-2</v>
      </c>
      <c r="Y2091" s="94">
        <v>0.10650259891800148</v>
      </c>
      <c r="Z2091" s="94">
        <v>2.9775583044052215E-2</v>
      </c>
      <c r="AA2091" s="94">
        <v>2.8787992872022695E-2</v>
      </c>
      <c r="AB2091" s="94">
        <v>0.13348827809215844</v>
      </c>
      <c r="AC2091" s="94">
        <v>3.2472730911638152E-2</v>
      </c>
      <c r="AD2091" s="94">
        <v>4.8815210265055732E-2</v>
      </c>
      <c r="AE2091" s="94">
        <v>0.1518337021814733</v>
      </c>
      <c r="AF2091" s="94">
        <v>6.9573045267489697E-2</v>
      </c>
      <c r="AG2091" s="94">
        <v>7.7122609310811302E-2</v>
      </c>
      <c r="AH2091" s="94">
        <v>0.3995112300709881</v>
      </c>
      <c r="AI2091" s="94">
        <v>7.3752286386203292E-2</v>
      </c>
      <c r="AJ2091" s="94">
        <v>0.13702143249679419</v>
      </c>
      <c r="AK2091" s="94">
        <v>0.33918356734269373</v>
      </c>
    </row>
    <row r="2092" spans="1:50">
      <c r="A2092" s="94">
        <v>5</v>
      </c>
      <c r="B2092" s="94">
        <v>7.6957461074275507E-2</v>
      </c>
      <c r="C2092" s="94">
        <v>0.10988252472290436</v>
      </c>
      <c r="D2092" s="94">
        <v>0.33413116323599806</v>
      </c>
      <c r="E2092" s="94">
        <v>9.4793250778477806E-2</v>
      </c>
      <c r="F2092" s="94">
        <v>9.2544218747969365E-2</v>
      </c>
      <c r="G2092" s="94">
        <v>0.29232437643089526</v>
      </c>
      <c r="H2092" s="94">
        <v>7.4056519936015155E-2</v>
      </c>
      <c r="I2092" s="94">
        <v>9.7096801417841161E-2</v>
      </c>
      <c r="J2092" s="94">
        <v>0.37779638712764679</v>
      </c>
      <c r="K2092" s="94">
        <v>7.2867601157709558E-2</v>
      </c>
      <c r="L2092" s="94">
        <v>0.11261457303000331</v>
      </c>
      <c r="M2092" s="94">
        <v>0.30716326314675696</v>
      </c>
      <c r="N2092" s="94">
        <v>2.8645583004902438E-2</v>
      </c>
      <c r="O2092" s="94">
        <v>6.2966657598017006E-2</v>
      </c>
      <c r="P2092" s="94">
        <v>0.28252234359483608</v>
      </c>
      <c r="Q2092" s="94">
        <v>5.5275017646739422E-2</v>
      </c>
      <c r="R2092" s="94">
        <v>7.4563318777292525E-2</v>
      </c>
      <c r="S2092" s="94">
        <v>0.16427797181741544</v>
      </c>
      <c r="T2092" s="94">
        <v>9.0241514360313302E-2</v>
      </c>
      <c r="U2092" s="94">
        <v>0.11732033552482436</v>
      </c>
      <c r="V2092" s="94">
        <v>0.10637556613633727</v>
      </c>
      <c r="W2092" s="94">
        <v>3.3476149671522425E-2</v>
      </c>
      <c r="X2092" s="94">
        <v>4.3394752262517107E-2</v>
      </c>
      <c r="Y2092" s="94">
        <v>0.12167179378381245</v>
      </c>
      <c r="Z2092" s="94">
        <v>3.6962792744340695E-2</v>
      </c>
      <c r="AA2092" s="94">
        <v>3.777326004567929E-2</v>
      </c>
      <c r="AB2092" s="94">
        <v>0.15642683912691996</v>
      </c>
      <c r="AC2092" s="94">
        <v>3.7726408485940159E-2</v>
      </c>
      <c r="AD2092" s="94">
        <v>5.9923199400580683E-2</v>
      </c>
      <c r="AE2092" s="94">
        <v>0.1825798292760038</v>
      </c>
      <c r="AF2092" s="94">
        <v>7.7803497942386821E-2</v>
      </c>
      <c r="AG2092" s="94">
        <v>9.2164869124892926E-2</v>
      </c>
      <c r="AH2092" s="94">
        <v>0.40207145350866991</v>
      </c>
      <c r="AI2092" s="94">
        <v>8.2571204598902534E-2</v>
      </c>
      <c r="AJ2092" s="94">
        <v>0.15195090675947964</v>
      </c>
      <c r="AK2092" s="94">
        <v>0.33073322932917321</v>
      </c>
    </row>
    <row r="2093" spans="1:50">
      <c r="A2093" s="94">
        <v>6</v>
      </c>
      <c r="B2093" s="94">
        <v>0.10154212918125606</v>
      </c>
      <c r="C2093" s="94">
        <v>0.12397955797438108</v>
      </c>
      <c r="D2093" s="94">
        <v>0.37529918621349928</v>
      </c>
      <c r="E2093" s="94">
        <v>0.10551089868926063</v>
      </c>
      <c r="F2093" s="94">
        <v>9.8392399963611307E-2</v>
      </c>
      <c r="G2093" s="94">
        <v>0.31811061573683569</v>
      </c>
      <c r="H2093" s="94">
        <v>0.10267195923929141</v>
      </c>
      <c r="I2093" s="94">
        <v>0.14853574141277739</v>
      </c>
      <c r="J2093" s="94">
        <v>0.40124416796267498</v>
      </c>
      <c r="K2093" s="94">
        <v>0.12190000567504684</v>
      </c>
      <c r="L2093" s="94">
        <v>0.18706231454005937</v>
      </c>
      <c r="M2093" s="94">
        <v>0.32388107078616019</v>
      </c>
      <c r="N2093" s="94">
        <v>6.7720849754878409E-2</v>
      </c>
      <c r="O2093" s="94">
        <v>0.11842648851808189</v>
      </c>
      <c r="P2093" s="94">
        <v>0.30079443892750735</v>
      </c>
      <c r="Q2093" s="94">
        <v>8.9265352663300213E-2</v>
      </c>
      <c r="R2093" s="94">
        <v>0.1272925764192139</v>
      </c>
      <c r="S2093" s="94">
        <v>0.15560640732265449</v>
      </c>
      <c r="T2093" s="94">
        <v>0.10052219321148824</v>
      </c>
      <c r="U2093" s="94">
        <v>0.25935162094763098</v>
      </c>
      <c r="V2093" s="94">
        <v>0.11694344443154105</v>
      </c>
      <c r="W2093" s="94">
        <v>8.4261639531562418E-2</v>
      </c>
      <c r="X2093" s="94">
        <v>0.1044176053128459</v>
      </c>
      <c r="Y2093" s="94">
        <v>0.13949294579399599</v>
      </c>
      <c r="Z2093" s="94">
        <v>8.1015010022979519E-2</v>
      </c>
      <c r="AA2093" s="94">
        <v>9.022078324088717E-2</v>
      </c>
      <c r="AB2093" s="94">
        <v>0.15672999191592563</v>
      </c>
      <c r="AC2093" s="94">
        <v>9.4766336435504861E-2</v>
      </c>
      <c r="AD2093" s="94">
        <v>0.1207548936967313</v>
      </c>
      <c r="AE2093" s="94">
        <v>0.18629465697122985</v>
      </c>
      <c r="AF2093" s="94">
        <v>8.6033950617283944E-2</v>
      </c>
      <c r="AG2093" s="94">
        <v>9.9822521191962568E-2</v>
      </c>
      <c r="AH2093" s="94">
        <v>0.42290236238799023</v>
      </c>
      <c r="AI2093" s="94">
        <v>9.1651424091978045E-2</v>
      </c>
      <c r="AJ2093" s="94">
        <v>0.15733192892471137</v>
      </c>
      <c r="AK2093" s="94">
        <v>0.37831513260530431</v>
      </c>
    </row>
    <row r="2094" spans="1:50">
      <c r="A2094" s="94">
        <v>7</v>
      </c>
      <c r="B2094" s="94">
        <v>0.16829322804142144</v>
      </c>
      <c r="C2094" s="94">
        <v>0.20063715404526447</v>
      </c>
      <c r="D2094" s="94">
        <v>0.39444710387745341</v>
      </c>
      <c r="E2094" s="94">
        <v>0.17133753349264974</v>
      </c>
      <c r="F2094" s="94">
        <v>0.17757677362340307</v>
      </c>
      <c r="G2094" s="94">
        <v>0.33654657187612963</v>
      </c>
      <c r="H2094" s="94">
        <v>0.30665323775105158</v>
      </c>
      <c r="I2094" s="94">
        <v>0.36834332011140186</v>
      </c>
      <c r="J2094" s="94">
        <v>0.64577102524225383</v>
      </c>
      <c r="K2094" s="94">
        <v>0.31632710969865502</v>
      </c>
      <c r="L2094" s="94">
        <v>0.45000989119683477</v>
      </c>
      <c r="M2094" s="94">
        <v>0.68976827848904876</v>
      </c>
      <c r="N2094" s="94">
        <v>0.17768912813611459</v>
      </c>
      <c r="O2094" s="94">
        <v>0.32658222746188648</v>
      </c>
      <c r="P2094" s="94">
        <v>0.6411122144985103</v>
      </c>
      <c r="Q2094" s="94">
        <v>0.21154368246728564</v>
      </c>
      <c r="R2094" s="94">
        <v>0.34772561863173196</v>
      </c>
      <c r="S2094" s="94">
        <v>0.60207154040708177</v>
      </c>
      <c r="T2094" s="94">
        <v>0.63250652741514357</v>
      </c>
      <c r="U2094" s="94">
        <v>0.66583541147132208</v>
      </c>
      <c r="V2094" s="94">
        <v>0.62164673092556044</v>
      </c>
      <c r="W2094" s="94">
        <v>0.28431876606683804</v>
      </c>
      <c r="X2094" s="94">
        <v>0.34373982681164145</v>
      </c>
      <c r="Y2094" s="94">
        <v>0.64591068208337754</v>
      </c>
      <c r="Z2094" s="94">
        <v>0.22177675646604414</v>
      </c>
      <c r="AA2094" s="94">
        <v>0.28575492139982761</v>
      </c>
      <c r="AB2094" s="94">
        <v>0.46200485044462408</v>
      </c>
      <c r="AC2094" s="94">
        <v>0.26893825677974581</v>
      </c>
      <c r="AD2094" s="94">
        <v>0.34997658518310382</v>
      </c>
      <c r="AE2094" s="94">
        <v>0.47747391716724641</v>
      </c>
      <c r="AF2094" s="94">
        <v>0.1433256172839506</v>
      </c>
      <c r="AG2094" s="94">
        <v>0.16998250034130535</v>
      </c>
      <c r="AH2094" s="94">
        <v>0.44094030024438502</v>
      </c>
      <c r="AI2094" s="94">
        <v>0.15037888685654557</v>
      </c>
      <c r="AJ2094" s="94">
        <v>0.23832203700311402</v>
      </c>
      <c r="AK2094" s="94">
        <v>0.39820592823712947</v>
      </c>
    </row>
    <row r="2095" spans="1:50">
      <c r="A2095" s="94">
        <v>8</v>
      </c>
      <c r="B2095" s="94">
        <v>0.40043209416672881</v>
      </c>
      <c r="C2095" s="94">
        <v>0.47513108117077046</v>
      </c>
      <c r="D2095" s="94">
        <v>0.76543800861656297</v>
      </c>
      <c r="E2095" s="94">
        <v>0.40364979361286119</v>
      </c>
      <c r="F2095" s="94">
        <v>0.44843853561542357</v>
      </c>
      <c r="G2095" s="94">
        <v>0.70635016267020123</v>
      </c>
      <c r="H2095" s="94">
        <v>0.31476983233603878</v>
      </c>
      <c r="I2095" s="94">
        <v>0.44080724111739383</v>
      </c>
      <c r="J2095" s="94">
        <v>0.92834071061131718</v>
      </c>
      <c r="K2095" s="94">
        <v>0.30151523750070941</v>
      </c>
      <c r="L2095" s="94">
        <v>0.46391031981536424</v>
      </c>
      <c r="M2095" s="94">
        <v>0.71812506613056815</v>
      </c>
      <c r="N2095" s="94">
        <v>0.30414303566278961</v>
      </c>
      <c r="O2095" s="94">
        <v>0.36913434700684189</v>
      </c>
      <c r="P2095" s="94">
        <v>0.82462760675273095</v>
      </c>
      <c r="Q2095" s="94">
        <v>0.28848346636259975</v>
      </c>
      <c r="R2095" s="94">
        <v>0.39319505094614232</v>
      </c>
      <c r="S2095" s="94">
        <v>0.68228351198362036</v>
      </c>
      <c r="T2095" s="94">
        <v>0.63250652741514357</v>
      </c>
      <c r="U2095" s="94">
        <v>0.81047381546134722</v>
      </c>
      <c r="V2095" s="94">
        <v>0.62164673092556044</v>
      </c>
      <c r="W2095" s="94">
        <v>0.30351328191945159</v>
      </c>
      <c r="X2095" s="94">
        <v>0.36999479132756058</v>
      </c>
      <c r="Y2095" s="94">
        <v>0.77893285244510446</v>
      </c>
      <c r="Z2095" s="94">
        <v>0.25976629345328311</v>
      </c>
      <c r="AA2095" s="94">
        <v>0.31281111696743058</v>
      </c>
      <c r="AB2095" s="94">
        <v>0.56477364591754242</v>
      </c>
      <c r="AC2095" s="94">
        <v>0.26583608525968178</v>
      </c>
      <c r="AD2095" s="94">
        <v>0.36470918797415003</v>
      </c>
      <c r="AE2095" s="94">
        <v>0.68281694593740128</v>
      </c>
      <c r="AF2095" s="94">
        <v>0.35841049382716045</v>
      </c>
      <c r="AG2095" s="94">
        <v>0.43493477964082256</v>
      </c>
      <c r="AH2095" s="94">
        <v>0.76841615268241614</v>
      </c>
      <c r="AI2095" s="94">
        <v>0.36412333420433757</v>
      </c>
      <c r="AJ2095" s="94">
        <v>0.51204433046345443</v>
      </c>
      <c r="AK2095" s="94">
        <v>0.88078523140925646</v>
      </c>
    </row>
    <row r="2096" spans="1:50">
      <c r="A2096" s="94">
        <v>9</v>
      </c>
      <c r="B2096" s="94">
        <v>0.42546375623929072</v>
      </c>
      <c r="C2096" s="94">
        <v>0.50060396893874015</v>
      </c>
      <c r="D2096" s="94">
        <v>0.96141694590713278</v>
      </c>
      <c r="E2096" s="94">
        <v>0.4279817510319357</v>
      </c>
      <c r="F2096" s="94">
        <v>0.47092154340000253</v>
      </c>
      <c r="G2096" s="94">
        <v>0.92625617544282435</v>
      </c>
      <c r="H2096" s="94">
        <v>0.62059363706380699</v>
      </c>
      <c r="I2096" s="94">
        <v>0.73243522660140092</v>
      </c>
      <c r="J2096" s="94">
        <v>0.9992822107907644</v>
      </c>
      <c r="K2096" s="94">
        <v>0.6072867601157711</v>
      </c>
      <c r="L2096" s="94">
        <v>0.8310187932739862</v>
      </c>
      <c r="M2096" s="94">
        <v>0.80457094487355829</v>
      </c>
      <c r="N2096" s="94">
        <v>0.70945880995866573</v>
      </c>
      <c r="O2096" s="94">
        <v>0.75154922765333576</v>
      </c>
      <c r="P2096" s="94">
        <v>0.88897715988083403</v>
      </c>
      <c r="Q2096" s="94">
        <v>0.62816962588912417</v>
      </c>
      <c r="R2096" s="94">
        <v>0.72842066957787488</v>
      </c>
      <c r="S2096" s="94">
        <v>0.77128748645068057</v>
      </c>
      <c r="T2096" s="94">
        <v>0.68635770234986937</v>
      </c>
      <c r="U2096" s="94">
        <v>0.89526184538653397</v>
      </c>
      <c r="V2096" s="94">
        <v>0.7238415979561027</v>
      </c>
      <c r="W2096" s="94">
        <v>0.59143101970865464</v>
      </c>
      <c r="X2096" s="94">
        <v>0.67632983918223855</v>
      </c>
      <c r="Y2096" s="94">
        <v>0.86570489020897412</v>
      </c>
      <c r="Z2096" s="94">
        <v>0.59248032073534429</v>
      </c>
      <c r="AA2096" s="94">
        <v>0.62107103715416334</v>
      </c>
      <c r="AB2096" s="94">
        <v>0.72706143896523856</v>
      </c>
      <c r="AC2096" s="94">
        <v>0.5748523966776744</v>
      </c>
      <c r="AD2096" s="94">
        <v>0.69281633417626676</v>
      </c>
      <c r="AE2096" s="94">
        <v>0.6953050901043315</v>
      </c>
      <c r="AF2096" s="94">
        <v>0.36721965020576125</v>
      </c>
      <c r="AG2096" s="94">
        <v>0.44673774093058449</v>
      </c>
      <c r="AH2096" s="94">
        <v>0.86023507506109642</v>
      </c>
      <c r="AI2096" s="94">
        <v>0.38607264175594458</v>
      </c>
      <c r="AJ2096" s="94">
        <v>0.54327715698845913</v>
      </c>
      <c r="AK2096" s="94">
        <v>0.93720748829953215</v>
      </c>
    </row>
    <row r="2097" spans="1:37">
      <c r="A2097" s="94">
        <v>10</v>
      </c>
      <c r="B2097" s="94">
        <v>0.80078968933919392</v>
      </c>
      <c r="C2097" s="94">
        <v>0.91677175283732659</v>
      </c>
      <c r="D2097" s="94">
        <v>0.98094782192436569</v>
      </c>
      <c r="E2097" s="94">
        <v>0.79274386269824026</v>
      </c>
      <c r="F2097" s="94">
        <v>0.87014438509623504</v>
      </c>
      <c r="G2097" s="94">
        <v>0.93866730931437536</v>
      </c>
      <c r="H2097" s="94">
        <v>0.79992890574086128</v>
      </c>
      <c r="I2097" s="94">
        <v>0.90518187188792321</v>
      </c>
      <c r="J2097" s="94">
        <v>1</v>
      </c>
      <c r="K2097" s="94">
        <v>0.87066568299188474</v>
      </c>
      <c r="L2097" s="94">
        <v>0.96356083086053401</v>
      </c>
      <c r="M2097" s="94">
        <v>0.92498148344090581</v>
      </c>
      <c r="N2097" s="94">
        <v>0.91723541286167465</v>
      </c>
      <c r="O2097" s="94">
        <v>0.91557087149723426</v>
      </c>
      <c r="P2097" s="94">
        <v>1</v>
      </c>
      <c r="Q2097" s="94">
        <v>0.87924200466959856</v>
      </c>
      <c r="R2097" s="94">
        <v>0.88462518195050965</v>
      </c>
      <c r="S2097" s="94">
        <v>0.93701071901722277</v>
      </c>
      <c r="T2097" s="94">
        <v>0.90894255874673624</v>
      </c>
      <c r="U2097" s="94">
        <v>0.97755610972568641</v>
      </c>
      <c r="V2097" s="94">
        <v>0.96353501335501124</v>
      </c>
      <c r="W2097" s="94">
        <v>0.82987717794915739</v>
      </c>
      <c r="X2097" s="94">
        <v>0.83089719382772331</v>
      </c>
      <c r="Y2097" s="94">
        <v>1</v>
      </c>
      <c r="Z2097" s="94">
        <v>0.88114213073876702</v>
      </c>
      <c r="AA2097" s="94">
        <v>0.79208392942298522</v>
      </c>
      <c r="AB2097" s="94">
        <v>0.81851253031527882</v>
      </c>
      <c r="AC2097" s="94">
        <v>0.86730711498048652</v>
      </c>
      <c r="AD2097" s="94">
        <v>0.84025475320783016</v>
      </c>
      <c r="AE2097" s="94">
        <v>0.75529560543787555</v>
      </c>
      <c r="AF2097" s="94">
        <v>0.66570216049382713</v>
      </c>
      <c r="AG2097" s="94">
        <v>0.82077122609310804</v>
      </c>
      <c r="AH2097" s="94">
        <v>0.90527173280577222</v>
      </c>
      <c r="AI2097" s="94">
        <v>0.68924745231251627</v>
      </c>
      <c r="AJ2097" s="94">
        <v>0.85961256640410322</v>
      </c>
      <c r="AK2097" s="94">
        <v>0.96658866354654183</v>
      </c>
    </row>
    <row r="2098" spans="1:37">
      <c r="A2098" s="94">
        <v>11</v>
      </c>
      <c r="B2098" s="94">
        <v>0.87975862325858611</v>
      </c>
      <c r="C2098" s="94">
        <v>1</v>
      </c>
      <c r="D2098" s="94">
        <v>1</v>
      </c>
      <c r="E2098" s="94">
        <v>0.84075602867694976</v>
      </c>
      <c r="F2098" s="94">
        <v>0.95559281063589219</v>
      </c>
      <c r="G2098" s="94">
        <v>1</v>
      </c>
      <c r="H2098" s="94">
        <v>0.93684459979856616</v>
      </c>
      <c r="I2098" s="94">
        <v>0.98844839226938985</v>
      </c>
      <c r="J2098" s="94">
        <v>0.97284364158392145</v>
      </c>
      <c r="K2098" s="94">
        <v>0.96367970035752815</v>
      </c>
      <c r="L2098" s="94">
        <v>1</v>
      </c>
      <c r="M2098" s="94">
        <v>1</v>
      </c>
      <c r="N2098" s="94">
        <v>0.99615495530135545</v>
      </c>
      <c r="O2098" s="94">
        <v>0.99016555323801192</v>
      </c>
      <c r="P2098" s="94">
        <v>0.99076464746772586</v>
      </c>
      <c r="Q2098" s="94">
        <v>0.99576478253787248</v>
      </c>
      <c r="R2098" s="94">
        <v>0.96841339155749495</v>
      </c>
      <c r="S2098" s="94">
        <v>1</v>
      </c>
      <c r="T2098" s="94">
        <v>0.95855091383812008</v>
      </c>
      <c r="U2098" s="94">
        <v>0.90024937655860338</v>
      </c>
      <c r="V2098" s="94">
        <v>1</v>
      </c>
      <c r="W2098" s="94">
        <v>0.94841473864610104</v>
      </c>
      <c r="X2098" s="94">
        <v>0.92606940556025819</v>
      </c>
      <c r="Y2098" s="94">
        <v>0.99872706057070104</v>
      </c>
      <c r="Z2098" s="94">
        <v>0.99149269055884226</v>
      </c>
      <c r="AA2098" s="94">
        <v>0.93590676739536005</v>
      </c>
      <c r="AB2098" s="94">
        <v>0.87671786580436528</v>
      </c>
      <c r="AC2098" s="94">
        <v>0.95631942359651756</v>
      </c>
      <c r="AD2098" s="94">
        <v>0.94566825887421579</v>
      </c>
      <c r="AE2098" s="94">
        <v>0.88152070818842887</v>
      </c>
      <c r="AF2098" s="94">
        <v>0.80253343621399187</v>
      </c>
      <c r="AG2098" s="94">
        <v>0.92889677683591254</v>
      </c>
      <c r="AH2098" s="94">
        <v>1</v>
      </c>
      <c r="AI2098" s="94">
        <v>0.81519466945388019</v>
      </c>
      <c r="AJ2098" s="94">
        <v>0.93867924528301905</v>
      </c>
      <c r="AK2098" s="94">
        <v>1</v>
      </c>
    </row>
    <row r="2099" spans="1:37">
      <c r="A2099" s="94">
        <v>12</v>
      </c>
      <c r="B2099" s="94">
        <v>0.91790210832153774</v>
      </c>
      <c r="C2099" s="94">
        <v>0.99612397955797416</v>
      </c>
      <c r="D2099" s="94">
        <v>0.93939684059358541</v>
      </c>
      <c r="E2099" s="94">
        <v>0.85907741328119336</v>
      </c>
      <c r="F2099" s="94">
        <v>0.96666536707084083</v>
      </c>
      <c r="G2099" s="94">
        <v>0.96626099530063869</v>
      </c>
      <c r="H2099" s="94">
        <v>0.97351738847088098</v>
      </c>
      <c r="I2099" s="94">
        <v>1</v>
      </c>
      <c r="J2099" s="94">
        <v>0.92152171312357911</v>
      </c>
      <c r="K2099" s="94">
        <v>1</v>
      </c>
      <c r="L2099" s="94">
        <v>0.98948895483020094</v>
      </c>
      <c r="M2099" s="94">
        <v>0.84911649560893021</v>
      </c>
      <c r="N2099" s="94">
        <v>1</v>
      </c>
      <c r="O2099" s="94">
        <v>1</v>
      </c>
      <c r="P2099" s="94">
        <v>0.95034756703078449</v>
      </c>
      <c r="Q2099" s="94">
        <v>1</v>
      </c>
      <c r="R2099" s="94">
        <v>0.98784570596797605</v>
      </c>
      <c r="S2099" s="94">
        <v>0.86185716006262814</v>
      </c>
      <c r="T2099" s="94">
        <v>1</v>
      </c>
      <c r="U2099" s="94">
        <v>0.86783042394014975</v>
      </c>
      <c r="V2099" s="94">
        <v>0.9313668563465336</v>
      </c>
      <c r="W2099" s="94">
        <v>0.98926021136818043</v>
      </c>
      <c r="X2099" s="94">
        <v>0.97597499837228996</v>
      </c>
      <c r="Y2099" s="94">
        <v>0.86591704678052406</v>
      </c>
      <c r="Z2099" s="94">
        <v>1</v>
      </c>
      <c r="AA2099" s="94">
        <v>1</v>
      </c>
      <c r="AB2099" s="94">
        <v>0.95755860953920757</v>
      </c>
      <c r="AC2099" s="94">
        <v>1</v>
      </c>
      <c r="AD2099" s="94">
        <v>1</v>
      </c>
      <c r="AE2099" s="94">
        <v>0.95392032880177058</v>
      </c>
      <c r="AF2099" s="94">
        <v>0.95852623456790131</v>
      </c>
      <c r="AG2099" s="94">
        <v>0.99067925980167049</v>
      </c>
      <c r="AH2099" s="94">
        <v>0.96671709531013617</v>
      </c>
      <c r="AI2099" s="94">
        <v>0.91586098771883973</v>
      </c>
      <c r="AJ2099" s="94">
        <v>0.97066770470782016</v>
      </c>
      <c r="AK2099" s="94">
        <v>0.97425897035881448</v>
      </c>
    </row>
    <row r="2100" spans="1:37">
      <c r="A2100" s="94">
        <v>13</v>
      </c>
      <c r="B2100" s="94">
        <v>0.96066453102883109</v>
      </c>
      <c r="C2100" s="94">
        <v>0.97312006371540427</v>
      </c>
      <c r="D2100" s="94">
        <v>0.86711345141215901</v>
      </c>
      <c r="E2100" s="94">
        <v>0.9450358461872691</v>
      </c>
      <c r="F2100" s="94">
        <v>0.9769191781355997</v>
      </c>
      <c r="G2100" s="94">
        <v>0.91697794915050002</v>
      </c>
      <c r="H2100" s="94">
        <v>0.97677587534806565</v>
      </c>
      <c r="I2100" s="94">
        <v>0.98407038568655592</v>
      </c>
      <c r="J2100" s="94">
        <v>0.85620289508314384</v>
      </c>
      <c r="K2100" s="94">
        <v>0.93689347937120493</v>
      </c>
      <c r="L2100" s="94">
        <v>0.93561490273656456</v>
      </c>
      <c r="M2100" s="94">
        <v>0.70574542376468097</v>
      </c>
      <c r="N2100" s="94">
        <v>0.94424685186965307</v>
      </c>
      <c r="O2100" s="94">
        <v>0.96937819292040761</v>
      </c>
      <c r="P2100" s="94">
        <v>0.89215491559086391</v>
      </c>
      <c r="Q2100" s="94">
        <v>0.95368409621545303</v>
      </c>
      <c r="R2100" s="94">
        <v>0.96370087336244448</v>
      </c>
      <c r="S2100" s="94">
        <v>0.76659038901601828</v>
      </c>
      <c r="T2100" s="94">
        <v>0.98563968668407298</v>
      </c>
      <c r="U2100" s="94">
        <v>0.70822942643391518</v>
      </c>
      <c r="V2100" s="94">
        <v>0.89617930553942649</v>
      </c>
      <c r="W2100" s="94">
        <v>0.98743216223936014</v>
      </c>
      <c r="X2100" s="94">
        <v>0.99031512468259686</v>
      </c>
      <c r="Y2100" s="94">
        <v>0.82592553304338601</v>
      </c>
      <c r="Z2100" s="94">
        <v>0.97090891311787986</v>
      </c>
      <c r="AA2100" s="94">
        <v>0.98925783701026504</v>
      </c>
      <c r="AB2100" s="94">
        <v>1</v>
      </c>
      <c r="AC2100" s="94">
        <v>0.99359551686180325</v>
      </c>
      <c r="AD2100" s="94">
        <v>0.99989697480565731</v>
      </c>
      <c r="AE2100" s="94">
        <v>0.96640847296870058</v>
      </c>
      <c r="AF2100" s="94">
        <v>1</v>
      </c>
      <c r="AG2100" s="94">
        <v>1</v>
      </c>
      <c r="AH2100" s="94">
        <v>0.95251949261026425</v>
      </c>
      <c r="AI2100" s="94">
        <v>0.97021165403710474</v>
      </c>
      <c r="AJ2100" s="94">
        <v>0.9636609269096893</v>
      </c>
      <c r="AK2100" s="94">
        <v>0.82696307852314099</v>
      </c>
    </row>
    <row r="2101" spans="1:37">
      <c r="A2101" s="94">
        <v>14</v>
      </c>
      <c r="B2101" s="94">
        <v>1</v>
      </c>
      <c r="C2101" s="94">
        <v>0.96913785093250149</v>
      </c>
      <c r="D2101" s="94">
        <v>0.77999042604116797</v>
      </c>
      <c r="E2101" s="94">
        <v>0.98182344847563185</v>
      </c>
      <c r="F2101" s="94">
        <v>0.97036921517408081</v>
      </c>
      <c r="G2101" s="94">
        <v>0.85781419448126273</v>
      </c>
      <c r="H2101" s="94">
        <v>1</v>
      </c>
      <c r="I2101" s="94">
        <v>0.98688707907840312</v>
      </c>
      <c r="J2101" s="94">
        <v>0.8722335207560713</v>
      </c>
      <c r="K2101" s="94">
        <v>0.90783723965722729</v>
      </c>
      <c r="L2101" s="94">
        <v>0.9673722387075504</v>
      </c>
      <c r="M2101" s="94">
        <v>0.75145487250026455</v>
      </c>
      <c r="N2101" s="94">
        <v>0.93304815918485062</v>
      </c>
      <c r="O2101" s="94">
        <v>0.96530737684269918</v>
      </c>
      <c r="P2101" s="94">
        <v>0.85958291956305866</v>
      </c>
      <c r="Q2101" s="94">
        <v>0.94277026660150942</v>
      </c>
      <c r="R2101" s="94">
        <v>1</v>
      </c>
      <c r="S2101" s="94">
        <v>0.78875105383596289</v>
      </c>
      <c r="T2101" s="94">
        <v>0.88005874673629225</v>
      </c>
      <c r="U2101" s="94">
        <v>1</v>
      </c>
      <c r="V2101" s="94">
        <v>0.79897805132969479</v>
      </c>
      <c r="W2101" s="94">
        <v>1</v>
      </c>
      <c r="X2101" s="94">
        <v>1</v>
      </c>
      <c r="Y2101" s="94">
        <v>0.83706375304975078</v>
      </c>
      <c r="Z2101" s="94">
        <v>0.99061262406492934</v>
      </c>
      <c r="AA2101" s="94">
        <v>0.97800533761681263</v>
      </c>
      <c r="AB2101" s="94">
        <v>0.99919159256265155</v>
      </c>
      <c r="AC2101" s="94">
        <v>0.9782847993595517</v>
      </c>
      <c r="AD2101" s="94">
        <v>0.99499859511098643</v>
      </c>
      <c r="AE2101" s="94">
        <v>1</v>
      </c>
      <c r="AF2101" s="94">
        <v>0.98283179012345667</v>
      </c>
      <c r="AG2101" s="94">
        <v>0.9908902485944423</v>
      </c>
      <c r="AH2101" s="94">
        <v>0.9208658210171069</v>
      </c>
      <c r="AI2101" s="94">
        <v>1</v>
      </c>
      <c r="AJ2101" s="94">
        <v>0.93824418391646713</v>
      </c>
      <c r="AK2101" s="94">
        <v>0.83554342173686946</v>
      </c>
    </row>
    <row r="2102" spans="1:37">
      <c r="A2102" s="94">
        <v>15</v>
      </c>
      <c r="B2102" s="94">
        <v>0.93675035387022265</v>
      </c>
      <c r="C2102" s="94">
        <v>0.98438972589102014</v>
      </c>
      <c r="D2102" s="94">
        <v>0.76562948779320239</v>
      </c>
      <c r="E2102" s="94">
        <v>1</v>
      </c>
      <c r="F2102" s="94">
        <v>1</v>
      </c>
      <c r="G2102" s="94">
        <v>0.84106518857693702</v>
      </c>
      <c r="H2102" s="94">
        <v>0.81106700633923801</v>
      </c>
      <c r="I2102" s="94">
        <v>0.79019326525445155</v>
      </c>
      <c r="J2102" s="94">
        <v>0.61658093073334141</v>
      </c>
      <c r="K2102" s="94">
        <v>0.67816809488678287</v>
      </c>
      <c r="L2102" s="94">
        <v>0.73634025717111762</v>
      </c>
      <c r="M2102" s="94">
        <v>0.37731456988678452</v>
      </c>
      <c r="N2102" s="94">
        <v>0.75670479669326174</v>
      </c>
      <c r="O2102" s="94">
        <v>0.73120522354221473</v>
      </c>
      <c r="P2102" s="94">
        <v>0.55948361469712016</v>
      </c>
      <c r="Q2102" s="94">
        <v>0.76223054786338706</v>
      </c>
      <c r="R2102" s="94">
        <v>0.79819868995633148</v>
      </c>
      <c r="S2102" s="94">
        <v>0.38070576899915698</v>
      </c>
      <c r="T2102" s="94">
        <v>0.31919060052219317</v>
      </c>
      <c r="U2102" s="94">
        <v>0.92768079800498771</v>
      </c>
      <c r="V2102" s="94">
        <v>0.32435257229125547</v>
      </c>
      <c r="W2102" s="94">
        <v>0.80474150242787779</v>
      </c>
      <c r="X2102" s="94">
        <v>0.79098574125919663</v>
      </c>
      <c r="Y2102" s="94">
        <v>0.45136310597220758</v>
      </c>
      <c r="Z2102" s="94">
        <v>0.82203099789761902</v>
      </c>
      <c r="AA2102" s="94">
        <v>0.76000803152373053</v>
      </c>
      <c r="AB2102" s="94">
        <v>0.45877122069523052</v>
      </c>
      <c r="AC2102" s="94">
        <v>0.78034624236965877</v>
      </c>
      <c r="AD2102" s="94">
        <v>0.75037932003371755</v>
      </c>
      <c r="AE2102" s="94">
        <v>0.44293392349035737</v>
      </c>
      <c r="AF2102" s="94">
        <v>0.94566615226337458</v>
      </c>
      <c r="AG2102" s="94">
        <v>0.99632631278467942</v>
      </c>
      <c r="AH2102" s="94">
        <v>0.91923658792040042</v>
      </c>
      <c r="AI2102" s="94">
        <v>0.9966030833551085</v>
      </c>
      <c r="AJ2102" s="94">
        <v>1</v>
      </c>
      <c r="AK2102" s="94">
        <v>0.78614144565782629</v>
      </c>
    </row>
    <row r="2103" spans="1:37">
      <c r="A2103" s="94">
        <v>16</v>
      </c>
      <c r="B2103" s="94">
        <v>0.65067421589808538</v>
      </c>
      <c r="C2103" s="94">
        <v>0.73739961505276419</v>
      </c>
      <c r="D2103" s="94">
        <v>0.47161321206318818</v>
      </c>
      <c r="E2103" s="94">
        <v>0.70519226591353468</v>
      </c>
      <c r="F2103" s="94">
        <v>0.74229014776404534</v>
      </c>
      <c r="G2103" s="94">
        <v>0.54705386191107375</v>
      </c>
      <c r="H2103" s="94">
        <v>0.40748859529592985</v>
      </c>
      <c r="I2103" s="94">
        <v>0.53890623681323313</v>
      </c>
      <c r="J2103" s="94">
        <v>0.27742552936954179</v>
      </c>
      <c r="K2103" s="94">
        <v>0.38397366778275921</v>
      </c>
      <c r="L2103" s="94">
        <v>0.50236729310913286</v>
      </c>
      <c r="M2103" s="94">
        <v>0.10771346947412971</v>
      </c>
      <c r="N2103" s="94">
        <v>0.38128424492934737</v>
      </c>
      <c r="O2103" s="94">
        <v>0.44832381125117143</v>
      </c>
      <c r="P2103" s="94">
        <v>0.187090367428004</v>
      </c>
      <c r="Q2103" s="94">
        <v>0.37769452136612908</v>
      </c>
      <c r="R2103" s="94">
        <v>0.46168122270742312</v>
      </c>
      <c r="S2103" s="94">
        <v>9.9602553293990148E-2</v>
      </c>
      <c r="T2103" s="94">
        <v>5.9725848563968661E-2</v>
      </c>
      <c r="U2103" s="94">
        <v>0.72319201995012494</v>
      </c>
      <c r="V2103" s="94">
        <v>7.8155847172221585E-2</v>
      </c>
      <c r="W2103" s="94">
        <v>0.41371036846615256</v>
      </c>
      <c r="X2103" s="94">
        <v>0.44296503678624927</v>
      </c>
      <c r="Y2103" s="94">
        <v>0.12485414235705951</v>
      </c>
      <c r="Z2103" s="94">
        <v>0.42609886080281617</v>
      </c>
      <c r="AA2103" s="94">
        <v>0.40808506722218046</v>
      </c>
      <c r="AB2103" s="94">
        <v>0.15501212611156026</v>
      </c>
      <c r="AC2103" s="94">
        <v>0.41298909236465525</v>
      </c>
      <c r="AD2103" s="94">
        <v>0.44404795354500343</v>
      </c>
      <c r="AE2103" s="94">
        <v>0.12448624723363898</v>
      </c>
      <c r="AF2103" s="94">
        <v>0.66814557613168724</v>
      </c>
      <c r="AG2103" s="94">
        <v>0.723890136894493</v>
      </c>
      <c r="AH2103" s="94">
        <v>0.54881880600488786</v>
      </c>
      <c r="AI2103" s="94">
        <v>0.68003658217925267</v>
      </c>
      <c r="AJ2103" s="94">
        <v>0.7428558344019045</v>
      </c>
      <c r="AK2103" s="94">
        <v>0.41575663026521065</v>
      </c>
    </row>
    <row r="2104" spans="1:37">
      <c r="A2104" s="94">
        <v>17</v>
      </c>
      <c r="B2104" s="94">
        <v>0.47694256127542278</v>
      </c>
      <c r="C2104" s="94">
        <v>0.54383752571845756</v>
      </c>
      <c r="D2104" s="94">
        <v>0.13949258018190525</v>
      </c>
      <c r="E2104" s="94">
        <v>0.46361068868129479</v>
      </c>
      <c r="F2104" s="94">
        <v>0.52693412348759527</v>
      </c>
      <c r="G2104" s="94">
        <v>0.18484154717435836</v>
      </c>
      <c r="H2104" s="94">
        <v>0.34267432904792933</v>
      </c>
      <c r="I2104" s="94">
        <v>0.40814625706810703</v>
      </c>
      <c r="J2104" s="94">
        <v>0.17334609403038639</v>
      </c>
      <c r="K2104" s="94">
        <v>0.27671528290108399</v>
      </c>
      <c r="L2104" s="94">
        <v>0.37446752390372584</v>
      </c>
      <c r="M2104" s="94">
        <v>0.12115120093111839</v>
      </c>
      <c r="N2104" s="94">
        <v>0.32822262808805158</v>
      </c>
      <c r="O2104" s="94">
        <v>0.34460868776639164</v>
      </c>
      <c r="P2104" s="94">
        <v>0.16802383316782521</v>
      </c>
      <c r="Q2104" s="94">
        <v>0.3355052397241679</v>
      </c>
      <c r="R2104" s="94">
        <v>0.37245269286753979</v>
      </c>
      <c r="S2104" s="94">
        <v>9.5266771046609675E-2</v>
      </c>
      <c r="T2104" s="94">
        <v>5.9725848563968661E-2</v>
      </c>
      <c r="U2104" s="94">
        <v>0.60847880299251855</v>
      </c>
      <c r="V2104" s="94">
        <v>7.8155847172221585E-2</v>
      </c>
      <c r="W2104" s="94">
        <v>0.29368751785204228</v>
      </c>
      <c r="X2104" s="94">
        <v>0.33836838335829161</v>
      </c>
      <c r="Y2104" s="94">
        <v>0.11721650578126658</v>
      </c>
      <c r="Z2104" s="94">
        <v>0.36234293257712802</v>
      </c>
      <c r="AA2104" s="94">
        <v>0.32556952706037856</v>
      </c>
      <c r="AB2104" s="94">
        <v>0.13924818108326595</v>
      </c>
      <c r="AC2104" s="94">
        <v>0.33548483938757129</v>
      </c>
      <c r="AD2104" s="94">
        <v>0.3342792919359372</v>
      </c>
      <c r="AE2104" s="94">
        <v>0.11168194751817896</v>
      </c>
      <c r="AF2104" s="94">
        <v>0.4116512345679012</v>
      </c>
      <c r="AG2104" s="94">
        <v>0.50488376999739348</v>
      </c>
      <c r="AH2104" s="94">
        <v>0.19888281159082974</v>
      </c>
      <c r="AI2104" s="94">
        <v>0.41821269924222626</v>
      </c>
      <c r="AJ2104" s="94">
        <v>0.52610368199303836</v>
      </c>
      <c r="AK2104" s="94">
        <v>0.11232449297971922</v>
      </c>
    </row>
    <row r="2105" spans="1:37">
      <c r="A2105" s="94">
        <v>18</v>
      </c>
      <c r="B2105" s="94">
        <v>0.35178425091261273</v>
      </c>
      <c r="C2105" s="94">
        <v>0.40183181788013556</v>
      </c>
      <c r="D2105" s="94">
        <v>0.12752513164193396</v>
      </c>
      <c r="E2105" s="94">
        <v>0.34195090158592228</v>
      </c>
      <c r="F2105" s="94">
        <v>0.38865712763330618</v>
      </c>
      <c r="G2105" s="94">
        <v>0.16604410169899989</v>
      </c>
      <c r="H2105" s="94">
        <v>0.16813792286272883</v>
      </c>
      <c r="I2105" s="94">
        <v>0.25477888429403334</v>
      </c>
      <c r="J2105" s="94">
        <v>0.16568967579854049</v>
      </c>
      <c r="K2105" s="94">
        <v>0.16105782872708702</v>
      </c>
      <c r="L2105" s="94">
        <v>0.22302670623145399</v>
      </c>
      <c r="M2105" s="94">
        <v>0.11945825838535604</v>
      </c>
      <c r="N2105" s="94">
        <v>0.1935018744592906</v>
      </c>
      <c r="O2105" s="94">
        <v>0.20261378636276614</v>
      </c>
      <c r="P2105" s="94">
        <v>0.16405163853028798</v>
      </c>
      <c r="Q2105" s="94">
        <v>0.17652169191507844</v>
      </c>
      <c r="R2105" s="94">
        <v>0.20715065502183377</v>
      </c>
      <c r="S2105" s="94">
        <v>9.4303263880525123E-2</v>
      </c>
      <c r="T2105" s="94">
        <v>5.9725848563968661E-2</v>
      </c>
      <c r="U2105" s="94">
        <v>0.31421446384039892</v>
      </c>
      <c r="V2105" s="94">
        <v>7.8155847172221585E-2</v>
      </c>
      <c r="W2105" s="94">
        <v>0.16212510711225364</v>
      </c>
      <c r="X2105" s="94">
        <v>0.18988866462660328</v>
      </c>
      <c r="Y2105" s="94">
        <v>0.11551925320886815</v>
      </c>
      <c r="Z2105" s="94">
        <v>0.16975504815919421</v>
      </c>
      <c r="AA2105" s="94">
        <v>0.17150649633143425</v>
      </c>
      <c r="AB2105" s="94">
        <v>0.13601455133387227</v>
      </c>
      <c r="AC2105" s="94">
        <v>0.14199939957970581</v>
      </c>
      <c r="AD2105" s="94">
        <v>0.18720614404795358</v>
      </c>
      <c r="AE2105" s="94">
        <v>0.10883654758141006</v>
      </c>
      <c r="AF2105" s="94">
        <v>0.30362654320987653</v>
      </c>
      <c r="AG2105" s="94">
        <v>0.37515048465366818</v>
      </c>
      <c r="AH2105" s="94">
        <v>0.17863377167461891</v>
      </c>
      <c r="AI2105" s="94">
        <v>0.30846616148419126</v>
      </c>
      <c r="AJ2105" s="94">
        <v>0.39766898699395459</v>
      </c>
      <c r="AK2105" s="94">
        <v>0.11258450338013522</v>
      </c>
    </row>
    <row r="2106" spans="1:37">
      <c r="A2106" s="94">
        <v>19</v>
      </c>
      <c r="B2106" s="94">
        <v>0.2114281457200328</v>
      </c>
      <c r="C2106" s="94">
        <v>0.24452113891285587</v>
      </c>
      <c r="D2106" s="94">
        <v>0.14418382000957397</v>
      </c>
      <c r="E2106" s="94">
        <v>0.20551814034325441</v>
      </c>
      <c r="F2106" s="94">
        <v>0.23358935371099587</v>
      </c>
      <c r="G2106" s="94">
        <v>0.16218821544764428</v>
      </c>
      <c r="H2106" s="94">
        <v>0.15800699093548193</v>
      </c>
      <c r="I2106" s="94">
        <v>0.21143134441725031</v>
      </c>
      <c r="J2106" s="94">
        <v>0.15217131235793757</v>
      </c>
      <c r="K2106" s="94">
        <v>0.15135349866636399</v>
      </c>
      <c r="L2106" s="94">
        <v>0.21272667326079781</v>
      </c>
      <c r="M2106" s="94">
        <v>0.11310972383874721</v>
      </c>
      <c r="N2106" s="94">
        <v>0.12818417764106507</v>
      </c>
      <c r="O2106" s="94">
        <v>0.17915621252884331</v>
      </c>
      <c r="P2106" s="94">
        <v>0.1491559086395233</v>
      </c>
      <c r="Q2106" s="94">
        <v>0.14481185860889392</v>
      </c>
      <c r="R2106" s="94">
        <v>0.18009461426491977</v>
      </c>
      <c r="S2106" s="94">
        <v>9.0690112007708074E-2</v>
      </c>
      <c r="T2106" s="94">
        <v>5.9725848563968661E-2</v>
      </c>
      <c r="U2106" s="94">
        <v>0.20947630922693278</v>
      </c>
      <c r="V2106" s="94">
        <v>7.8155847172221585E-2</v>
      </c>
      <c r="W2106" s="94">
        <v>0.15235646958011995</v>
      </c>
      <c r="X2106" s="94">
        <v>0.17284653948824799</v>
      </c>
      <c r="Y2106" s="94">
        <v>0.10915455606237402</v>
      </c>
      <c r="Z2106" s="94">
        <v>0.13039651884809073</v>
      </c>
      <c r="AA2106" s="94">
        <v>0.15618803804934361</v>
      </c>
      <c r="AB2106" s="94">
        <v>0.1238884397736459</v>
      </c>
      <c r="AC2106" s="94">
        <v>0.13344341038727109</v>
      </c>
      <c r="AD2106" s="94">
        <v>0.17599512971808556</v>
      </c>
      <c r="AE2106" s="94">
        <v>9.8166297818526732E-2</v>
      </c>
      <c r="AF2106" s="94">
        <v>0.18248456790123457</v>
      </c>
      <c r="AG2106" s="94">
        <v>0.2270611743387983</v>
      </c>
      <c r="AH2106" s="94">
        <v>0.19760269987198884</v>
      </c>
      <c r="AI2106" s="94">
        <v>0.1853932584269663</v>
      </c>
      <c r="AJ2106" s="94">
        <v>0.24748122366733794</v>
      </c>
      <c r="AK2106" s="94">
        <v>0.11141445657826314</v>
      </c>
    </row>
    <row r="2107" spans="1:37">
      <c r="A2107" s="94">
        <v>20</v>
      </c>
      <c r="B2107" s="94">
        <v>0.19868881770096103</v>
      </c>
      <c r="C2107" s="94">
        <v>0.24051237804473344</v>
      </c>
      <c r="D2107" s="94">
        <v>0.19167065581618001</v>
      </c>
      <c r="E2107" s="94">
        <v>0.19313491201390395</v>
      </c>
      <c r="F2107" s="94">
        <v>0.22210092661182365</v>
      </c>
      <c r="G2107" s="94">
        <v>0.14772864200506083</v>
      </c>
      <c r="H2107" s="94">
        <v>5.5275786480241715E-2</v>
      </c>
      <c r="I2107" s="94">
        <v>0.10686555827495989</v>
      </c>
      <c r="J2107" s="94">
        <v>0.17478167244885751</v>
      </c>
      <c r="K2107" s="94">
        <v>5.2948186822541293E-2</v>
      </c>
      <c r="L2107" s="94">
        <v>9.1922189251566103E-2</v>
      </c>
      <c r="M2107" s="94">
        <v>0.11437943074806897</v>
      </c>
      <c r="N2107" s="94">
        <v>4.4842833797942905E-2</v>
      </c>
      <c r="O2107" s="94">
        <v>6.2674445552834968E-2</v>
      </c>
      <c r="P2107" s="94">
        <v>0.15213505461767626</v>
      </c>
      <c r="Q2107" s="94">
        <v>5.0659716566215991E-2</v>
      </c>
      <c r="R2107" s="94">
        <v>6.9250363901018838E-2</v>
      </c>
      <c r="S2107" s="94">
        <v>9.1412742382271484E-2</v>
      </c>
      <c r="T2107" s="94">
        <v>5.9725848563968661E-2</v>
      </c>
      <c r="U2107" s="94">
        <v>0.14463840399002506</v>
      </c>
      <c r="V2107" s="94">
        <v>7.8155847172221585E-2</v>
      </c>
      <c r="W2107" s="94">
        <v>5.3299057412167949E-2</v>
      </c>
      <c r="X2107" s="94">
        <v>6.5124682596523209E-2</v>
      </c>
      <c r="Y2107" s="94">
        <v>0.11042749549167286</v>
      </c>
      <c r="Z2107" s="94">
        <v>4.5616779934483938E-2</v>
      </c>
      <c r="AA2107" s="94">
        <v>5.4639459880029113E-2</v>
      </c>
      <c r="AB2107" s="94">
        <v>0.1263136620856912</v>
      </c>
      <c r="AC2107" s="94">
        <v>4.6682677874512156E-2</v>
      </c>
      <c r="AD2107" s="94">
        <v>6.2311510723986142E-2</v>
      </c>
      <c r="AE2107" s="94">
        <v>0.10030034777110339</v>
      </c>
      <c r="AF2107" s="94">
        <v>0.17148919753086417</v>
      </c>
      <c r="AG2107" s="94">
        <v>0.22102937708661707</v>
      </c>
      <c r="AH2107" s="94">
        <v>0.22820900733154895</v>
      </c>
      <c r="AI2107" s="94">
        <v>0.18722236738960021</v>
      </c>
      <c r="AJ2107" s="94">
        <v>0.25075563289979824</v>
      </c>
      <c r="AK2107" s="94">
        <v>0.13351534061362458</v>
      </c>
    </row>
    <row r="2108" spans="1:37">
      <c r="A2108" s="94">
        <v>21</v>
      </c>
      <c r="B2108" s="94">
        <v>8.4332861506369663E-2</v>
      </c>
      <c r="C2108" s="94">
        <v>0.10783832216101411</v>
      </c>
      <c r="D2108" s="94">
        <v>0.2006701771182384</v>
      </c>
      <c r="E2108" s="94">
        <v>9.6386414657107691E-2</v>
      </c>
      <c r="F2108" s="94">
        <v>9.7482682885622549E-2</v>
      </c>
      <c r="G2108" s="94">
        <v>0.22219544523436557</v>
      </c>
      <c r="H2108" s="94">
        <v>4.9055038805616444E-2</v>
      </c>
      <c r="I2108" s="94">
        <v>8.6811123301544432E-2</v>
      </c>
      <c r="J2108" s="94">
        <v>0.19918650556286635</v>
      </c>
      <c r="K2108" s="94">
        <v>4.6989387662448222E-2</v>
      </c>
      <c r="L2108" s="94">
        <v>9.6762281569403211E-2</v>
      </c>
      <c r="M2108" s="94">
        <v>0.17754734948682677</v>
      </c>
      <c r="N2108" s="94">
        <v>3.9796212630971842E-2</v>
      </c>
      <c r="O2108" s="94">
        <v>5.5621051358785999E-2</v>
      </c>
      <c r="P2108" s="94">
        <v>0.15213505461767626</v>
      </c>
      <c r="Q2108" s="94">
        <v>4.4958462290275295E-2</v>
      </c>
      <c r="R2108" s="94">
        <v>5.9388646288209522E-2</v>
      </c>
      <c r="S2108" s="94">
        <v>9.1412742382271484E-2</v>
      </c>
      <c r="T2108" s="94">
        <v>5.9725848563968661E-2</v>
      </c>
      <c r="U2108" s="94">
        <v>0.10473815461346639</v>
      </c>
      <c r="V2108" s="94">
        <v>7.8155847172221585E-2</v>
      </c>
      <c r="W2108" s="94">
        <v>4.7300771208226226E-2</v>
      </c>
      <c r="X2108" s="94">
        <v>5.6253662347809104E-2</v>
      </c>
      <c r="Y2108" s="94">
        <v>0.11042749549167286</v>
      </c>
      <c r="Z2108" s="94">
        <v>4.0483058719992179E-2</v>
      </c>
      <c r="AA2108" s="94">
        <v>4.8490324523755728E-2</v>
      </c>
      <c r="AB2108" s="94">
        <v>0.1263136620856912</v>
      </c>
      <c r="AC2108" s="94">
        <v>4.1429000300210149E-2</v>
      </c>
      <c r="AD2108" s="94">
        <v>5.7291373981455451E-2</v>
      </c>
      <c r="AE2108" s="94">
        <v>0.10030034777110339</v>
      </c>
      <c r="AF2108" s="94">
        <v>5.999228395061728E-2</v>
      </c>
      <c r="AG2108" s="94">
        <v>9.214004691397859E-2</v>
      </c>
      <c r="AH2108" s="94">
        <v>0.25404398929361111</v>
      </c>
      <c r="AI2108" s="94">
        <v>7.3948262346485494E-2</v>
      </c>
      <c r="AJ2108" s="94">
        <v>0.13379281919765509</v>
      </c>
      <c r="AK2108" s="94">
        <v>0.21177847113884557</v>
      </c>
    </row>
    <row r="2109" spans="1:37">
      <c r="A2109" s="94">
        <v>22</v>
      </c>
      <c r="B2109" s="94">
        <v>9.1186768978618785E-2</v>
      </c>
      <c r="C2109" s="94">
        <v>0.10701533151921415</v>
      </c>
      <c r="D2109" s="94">
        <v>0.24126376256582097</v>
      </c>
      <c r="E2109" s="94">
        <v>0.10297631979144037</v>
      </c>
      <c r="F2109" s="94">
        <v>9.9029201918203441E-2</v>
      </c>
      <c r="G2109" s="94">
        <v>0.27388842029160143</v>
      </c>
      <c r="H2109" s="94">
        <v>4.6922211031459209E-2</v>
      </c>
      <c r="I2109" s="94">
        <v>8.7074858637859742E-2</v>
      </c>
      <c r="J2109" s="94">
        <v>0.26558200741715515</v>
      </c>
      <c r="K2109" s="94">
        <v>5.6239713977640327E-2</v>
      </c>
      <c r="L2109" s="94">
        <v>9.7223870755028058E-2</v>
      </c>
      <c r="M2109" s="94">
        <v>0.19606390858110254</v>
      </c>
      <c r="N2109" s="94">
        <v>3.8065942516581762E-2</v>
      </c>
      <c r="O2109" s="94">
        <v>5.9218282397751017E-2</v>
      </c>
      <c r="P2109" s="94">
        <v>0.19851042701092353</v>
      </c>
      <c r="Q2109" s="94">
        <v>4.3003746538524193E-2</v>
      </c>
      <c r="R2109" s="94">
        <v>5.6113537117903886E-2</v>
      </c>
      <c r="S2109" s="94">
        <v>0.11224858484884984</v>
      </c>
      <c r="T2109" s="94">
        <v>5.9725848563968661E-2</v>
      </c>
      <c r="U2109" s="94">
        <v>9.2269326683291811E-2</v>
      </c>
      <c r="V2109" s="94">
        <v>7.8155847172221585E-2</v>
      </c>
      <c r="W2109" s="94">
        <v>4.5244215938303342E-2</v>
      </c>
      <c r="X2109" s="94">
        <v>5.3291229897779825E-2</v>
      </c>
      <c r="Y2109" s="94">
        <v>0.10491142463137797</v>
      </c>
      <c r="Z2109" s="94">
        <v>3.872292573216643E-2</v>
      </c>
      <c r="AA2109" s="94">
        <v>4.638204954446204E-2</v>
      </c>
      <c r="AB2109" s="94">
        <v>0.11580436540016167</v>
      </c>
      <c r="AC2109" s="94">
        <v>3.9627739417592317E-2</v>
      </c>
      <c r="AD2109" s="94">
        <v>5.4931160438325403E-2</v>
      </c>
      <c r="AE2109" s="94">
        <v>9.105279797660451E-2</v>
      </c>
      <c r="AF2109" s="94">
        <v>5.3240740740740741E-2</v>
      </c>
      <c r="AG2109" s="94">
        <v>8.6257182927283321E-2</v>
      </c>
      <c r="AH2109" s="94">
        <v>0.28278831607122074</v>
      </c>
      <c r="AI2109" s="94">
        <v>7.9958191795139785E-2</v>
      </c>
      <c r="AJ2109" s="94">
        <v>0.13431947243084799</v>
      </c>
      <c r="AK2109" s="94">
        <v>0.2483099323972959</v>
      </c>
    </row>
    <row r="2110" spans="1:37">
      <c r="A2110" s="94">
        <v>23</v>
      </c>
      <c r="B2110" s="94">
        <v>0.10347910303210908</v>
      </c>
      <c r="C2110" s="94">
        <v>0.11515231963894604</v>
      </c>
      <c r="D2110" s="94">
        <v>0.28606988989947346</v>
      </c>
      <c r="E2110" s="94">
        <v>0.10058657397349556</v>
      </c>
      <c r="F2110" s="94">
        <v>9.3635879241555892E-2</v>
      </c>
      <c r="G2110" s="94">
        <v>0.29304735510302443</v>
      </c>
      <c r="H2110" s="94">
        <v>4.7988624918537823E-2</v>
      </c>
      <c r="I2110" s="94">
        <v>9.3837032660984046E-2</v>
      </c>
      <c r="J2110" s="94">
        <v>0.31630577820313438</v>
      </c>
      <c r="K2110" s="94">
        <v>6.855456557516601E-2</v>
      </c>
      <c r="L2110" s="94">
        <v>0.10758984503791623</v>
      </c>
      <c r="M2110" s="94">
        <v>0.20865516876521001</v>
      </c>
      <c r="N2110" s="94">
        <v>3.8931077573776805E-2</v>
      </c>
      <c r="O2110" s="94">
        <v>6.2432614894753248E-2</v>
      </c>
      <c r="P2110" s="94">
        <v>0.20744786494538231</v>
      </c>
      <c r="Q2110" s="94">
        <v>4.3981104414399744E-2</v>
      </c>
      <c r="R2110" s="94">
        <v>6.4446870451237204E-2</v>
      </c>
      <c r="S2110" s="94">
        <v>0.11381428399373723</v>
      </c>
      <c r="T2110" s="94">
        <v>5.9725848563968661E-2</v>
      </c>
      <c r="U2110" s="94">
        <v>9.2269326683291811E-2</v>
      </c>
      <c r="V2110" s="94">
        <v>7.8155847172221585E-2</v>
      </c>
      <c r="W2110" s="94">
        <v>4.6272493573264788E-2</v>
      </c>
      <c r="X2110" s="94">
        <v>5.4365518588449777E-2</v>
      </c>
      <c r="Y2110" s="94">
        <v>0.10788161663307519</v>
      </c>
      <c r="Z2110" s="94">
        <v>3.9602992226079305E-2</v>
      </c>
      <c r="AA2110" s="94">
        <v>4.7436187034108859E-2</v>
      </c>
      <c r="AB2110" s="94">
        <v>0.12378738884397737</v>
      </c>
      <c r="AC2110" s="94">
        <v>4.0528369858901236E-2</v>
      </c>
      <c r="AD2110" s="94">
        <v>5.6326683525334813E-2</v>
      </c>
      <c r="AE2110" s="94">
        <v>9.6032247865950063E-2</v>
      </c>
      <c r="AF2110" s="94">
        <v>6.3721707818930051E-2</v>
      </c>
      <c r="AG2110" s="94">
        <v>9.3405979670609263E-2</v>
      </c>
      <c r="AH2110" s="94">
        <v>0.32689398347492149</v>
      </c>
      <c r="AI2110" s="94">
        <v>9.0736869610661089E-2</v>
      </c>
      <c r="AJ2110" s="94">
        <v>0.14235665872870476</v>
      </c>
      <c r="AK2110" s="94">
        <v>0.25871034841393659</v>
      </c>
    </row>
    <row r="2111" spans="1:37">
      <c r="A2111" s="94">
        <v>24</v>
      </c>
      <c r="B2111" s="94">
        <v>0.10482008492885347</v>
      </c>
      <c r="C2111" s="94">
        <v>0.11758146943651689</v>
      </c>
      <c r="D2111" s="94">
        <v>0.31852561033987559</v>
      </c>
      <c r="E2111" s="94">
        <v>0.10189007169237455</v>
      </c>
      <c r="F2111" s="94">
        <v>9.7703614175991285E-2</v>
      </c>
      <c r="G2111" s="94">
        <v>0.3359440896493554</v>
      </c>
      <c r="H2111" s="94">
        <v>2.4882990698501094E-2</v>
      </c>
      <c r="I2111" s="94">
        <v>7.0670520719048044E-2</v>
      </c>
      <c r="J2111" s="94">
        <v>0.32898672089962916</v>
      </c>
      <c r="K2111" s="94">
        <v>4.5684126894046891E-2</v>
      </c>
      <c r="L2111" s="94">
        <v>8.1806791955159927E-2</v>
      </c>
      <c r="M2111" s="94">
        <v>0.20548090149190557</v>
      </c>
      <c r="N2111" s="94">
        <v>2.018648466788427E-2</v>
      </c>
      <c r="O2111" s="94">
        <v>4.1564644357788484E-2</v>
      </c>
      <c r="P2111" s="94">
        <v>0.18411122144985104</v>
      </c>
      <c r="Q2111" s="94">
        <v>2.2099147526741601E-2</v>
      </c>
      <c r="R2111" s="94">
        <v>3.6080786026200837E-2</v>
      </c>
      <c r="S2111" s="94">
        <v>8.2861616283271142E-2</v>
      </c>
      <c r="T2111" s="94">
        <v>1.8113577023498691E-2</v>
      </c>
      <c r="U2111" s="94">
        <v>0.13080934028564956</v>
      </c>
      <c r="V2111" s="94">
        <v>4.8542561839507607E-2</v>
      </c>
      <c r="W2111" s="94">
        <v>2.3250499857183665E-2</v>
      </c>
      <c r="X2111" s="94">
        <v>3.3433166221759236E-2</v>
      </c>
      <c r="Y2111" s="94">
        <v>9.1121247480640724E-2</v>
      </c>
      <c r="Z2111" s="94">
        <v>2.0534884857967048E-2</v>
      </c>
      <c r="AA2111" s="94">
        <v>2.416150055635035E-2</v>
      </c>
      <c r="AB2111" s="94">
        <v>0.12025060630557799</v>
      </c>
      <c r="AC2111" s="94">
        <v>2.1014710297208049E-2</v>
      </c>
      <c r="AD2111" s="94">
        <v>3.3829727451531344E-2</v>
      </c>
      <c r="AE2111" s="94">
        <v>9.3028770154916229E-2</v>
      </c>
      <c r="AF2111" s="94">
        <v>7.7674897119341557E-2</v>
      </c>
      <c r="AG2111" s="94">
        <v>0.10100157621039306</v>
      </c>
      <c r="AH2111" s="94">
        <v>0.3430699406493658</v>
      </c>
      <c r="AI2111" s="94">
        <v>9.4264436895740794E-2</v>
      </c>
      <c r="AJ2111" s="94">
        <v>0.15298131525920483</v>
      </c>
      <c r="AK2111" s="94">
        <v>0.26963078523140932</v>
      </c>
    </row>
    <row r="2121" spans="1:50">
      <c r="A2121" s="94" t="s">
        <v>158</v>
      </c>
      <c r="B2121" s="95"/>
      <c r="C2121" s="95"/>
      <c r="D2121" s="95">
        <v>2015</v>
      </c>
      <c r="E2121" s="95"/>
      <c r="F2121" s="94" t="s">
        <v>0</v>
      </c>
      <c r="G2121" s="166">
        <v>10380.684000000163</v>
      </c>
      <c r="H2121" s="95" t="s">
        <v>102</v>
      </c>
      <c r="I2121" s="95"/>
      <c r="J2121" s="95"/>
      <c r="K2121" s="96" t="s">
        <v>1</v>
      </c>
      <c r="L2121" s="95" t="s">
        <v>103</v>
      </c>
      <c r="M2121" s="95"/>
      <c r="N2121" s="95"/>
      <c r="O2121" s="95"/>
      <c r="P2121" s="95"/>
      <c r="Q2121" s="95"/>
      <c r="R2121" s="95"/>
      <c r="S2121" s="95"/>
      <c r="T2121" s="97"/>
      <c r="U2121" s="95"/>
      <c r="V2121" s="95"/>
      <c r="W2121" s="95"/>
      <c r="X2121" s="95"/>
      <c r="Y2121" s="95"/>
      <c r="Z2121" s="95"/>
      <c r="AA2121" s="95"/>
      <c r="AB2121" s="95"/>
      <c r="AC2121" s="96"/>
      <c r="AD2121" s="95"/>
      <c r="AE2121" s="95"/>
      <c r="AF2121" s="95"/>
      <c r="AG2121" s="95"/>
      <c r="AH2121" s="95"/>
      <c r="AI2121" s="95"/>
      <c r="AJ2121" s="95"/>
      <c r="AK2121" s="95"/>
    </row>
    <row r="2122" spans="1:50">
      <c r="A2122" s="118">
        <v>1054</v>
      </c>
      <c r="B2122" s="94" t="s">
        <v>104</v>
      </c>
      <c r="C2122" s="95"/>
      <c r="D2122" s="95"/>
      <c r="E2122" s="95"/>
      <c r="F2122" s="95" t="s">
        <v>3</v>
      </c>
      <c r="G2122" s="95">
        <v>0</v>
      </c>
      <c r="H2122" s="95" t="s">
        <v>102</v>
      </c>
      <c r="I2122" s="95"/>
      <c r="J2122" s="95"/>
      <c r="K2122" s="96" t="s">
        <v>4</v>
      </c>
      <c r="L2122" s="95" t="s">
        <v>103</v>
      </c>
      <c r="M2122" s="95"/>
      <c r="N2122" s="95" t="s">
        <v>105</v>
      </c>
      <c r="O2122" s="95"/>
      <c r="P2122" s="95"/>
      <c r="Q2122" s="95"/>
      <c r="R2122" s="95"/>
      <c r="S2122" s="95"/>
      <c r="T2122" s="96"/>
      <c r="U2122" s="95"/>
      <c r="V2122" s="95"/>
      <c r="W2122" s="95"/>
      <c r="X2122" s="95"/>
      <c r="Y2122" s="95"/>
      <c r="Z2122" s="95"/>
      <c r="AA2122" s="95"/>
      <c r="AB2122" s="95"/>
      <c r="AC2122" s="96"/>
      <c r="AD2122" s="95"/>
      <c r="AE2122" s="95"/>
      <c r="AF2122" s="95"/>
      <c r="AG2122" s="95"/>
      <c r="AH2122" s="95"/>
      <c r="AI2122" s="95"/>
      <c r="AJ2122" s="95"/>
      <c r="AK2122" s="95"/>
    </row>
    <row r="2123" spans="1:50">
      <c r="A2123" s="94"/>
      <c r="B2123" s="94">
        <v>1</v>
      </c>
      <c r="C2123" s="94" t="s">
        <v>5</v>
      </c>
      <c r="D2123" s="94" t="s">
        <v>6</v>
      </c>
      <c r="E2123" s="94">
        <v>2</v>
      </c>
      <c r="F2123" s="94" t="s">
        <v>7</v>
      </c>
      <c r="G2123" s="94" t="s">
        <v>8</v>
      </c>
      <c r="H2123" s="94">
        <v>3</v>
      </c>
      <c r="I2123" s="94" t="s">
        <v>9</v>
      </c>
      <c r="J2123" s="94" t="s">
        <v>10</v>
      </c>
      <c r="K2123" s="94">
        <v>4</v>
      </c>
      <c r="L2123" s="94" t="s">
        <v>11</v>
      </c>
      <c r="M2123" s="94" t="s">
        <v>12</v>
      </c>
      <c r="N2123" s="94">
        <v>5</v>
      </c>
      <c r="O2123" s="94" t="s">
        <v>13</v>
      </c>
      <c r="P2123" s="94" t="s">
        <v>13</v>
      </c>
      <c r="Q2123" s="94">
        <v>6</v>
      </c>
      <c r="R2123" s="94" t="s">
        <v>14</v>
      </c>
      <c r="S2123" s="94" t="s">
        <v>87</v>
      </c>
      <c r="T2123" s="94">
        <v>7</v>
      </c>
      <c r="U2123" s="94" t="s">
        <v>15</v>
      </c>
      <c r="V2123" s="94" t="s">
        <v>88</v>
      </c>
      <c r="W2123" s="94">
        <v>8</v>
      </c>
      <c r="X2123" s="94" t="s">
        <v>89</v>
      </c>
      <c r="Y2123" s="94" t="s">
        <v>90</v>
      </c>
      <c r="Z2123" s="94">
        <v>9</v>
      </c>
      <c r="AA2123" s="94" t="s">
        <v>91</v>
      </c>
      <c r="AB2123" s="94" t="s">
        <v>92</v>
      </c>
      <c r="AC2123" s="94">
        <v>10</v>
      </c>
      <c r="AD2123" s="94" t="s">
        <v>93</v>
      </c>
      <c r="AE2123" s="94" t="s">
        <v>94</v>
      </c>
      <c r="AF2123" s="94">
        <v>11</v>
      </c>
      <c r="AG2123" s="94" t="s">
        <v>95</v>
      </c>
      <c r="AH2123" s="94" t="s">
        <v>96</v>
      </c>
      <c r="AI2123" s="94">
        <v>12</v>
      </c>
      <c r="AJ2123" s="94" t="s">
        <v>97</v>
      </c>
      <c r="AK2123" s="94" t="s">
        <v>98</v>
      </c>
    </row>
    <row r="2124" spans="1:50">
      <c r="A2124" s="96"/>
      <c r="B2124" s="94">
        <v>31</v>
      </c>
      <c r="C2124" s="95"/>
      <c r="D2124" s="95"/>
      <c r="E2124" s="94">
        <v>28</v>
      </c>
      <c r="F2124" s="95"/>
      <c r="G2124" s="95"/>
      <c r="H2124" s="94">
        <v>31</v>
      </c>
      <c r="I2124" s="95"/>
      <c r="J2124" s="95"/>
      <c r="K2124" s="94">
        <v>30</v>
      </c>
      <c r="L2124" s="95"/>
      <c r="M2124" s="95"/>
      <c r="N2124" s="94">
        <v>31</v>
      </c>
      <c r="O2124" s="95"/>
      <c r="P2124" s="95"/>
      <c r="Q2124" s="94">
        <v>30</v>
      </c>
      <c r="R2124" s="95"/>
      <c r="S2124" s="95"/>
      <c r="T2124" s="94">
        <v>31</v>
      </c>
      <c r="U2124" s="95"/>
      <c r="V2124" s="95"/>
      <c r="W2124" s="94">
        <v>31</v>
      </c>
      <c r="X2124" s="95"/>
      <c r="Y2124" s="95"/>
      <c r="Z2124" s="94">
        <v>30</v>
      </c>
      <c r="AA2124" s="95"/>
      <c r="AB2124" s="95"/>
      <c r="AC2124" s="94">
        <v>31</v>
      </c>
      <c r="AD2124" s="95"/>
      <c r="AE2124" s="95"/>
      <c r="AF2124" s="94">
        <v>30</v>
      </c>
      <c r="AG2124" s="95"/>
      <c r="AH2124" s="95"/>
      <c r="AI2124" s="94">
        <v>31</v>
      </c>
      <c r="AJ2124" s="95"/>
      <c r="AK2124" s="95"/>
    </row>
    <row r="2125" spans="1:50">
      <c r="A2125" s="94" t="s">
        <v>16</v>
      </c>
      <c r="B2125" s="94" t="s">
        <v>17</v>
      </c>
      <c r="C2125" s="94" t="s">
        <v>18</v>
      </c>
      <c r="D2125" s="94" t="s">
        <v>19</v>
      </c>
      <c r="E2125" s="94" t="s">
        <v>17</v>
      </c>
      <c r="F2125" s="94" t="s">
        <v>18</v>
      </c>
      <c r="G2125" s="94" t="s">
        <v>19</v>
      </c>
      <c r="H2125" s="94" t="s">
        <v>17</v>
      </c>
      <c r="I2125" s="94" t="s">
        <v>18</v>
      </c>
      <c r="J2125" s="94" t="s">
        <v>19</v>
      </c>
      <c r="K2125" s="94" t="s">
        <v>17</v>
      </c>
      <c r="L2125" s="94" t="s">
        <v>18</v>
      </c>
      <c r="M2125" s="94" t="s">
        <v>19</v>
      </c>
      <c r="N2125" s="94" t="s">
        <v>17</v>
      </c>
      <c r="O2125" s="94" t="s">
        <v>18</v>
      </c>
      <c r="P2125" s="94" t="s">
        <v>19</v>
      </c>
      <c r="Q2125" s="94" t="s">
        <v>17</v>
      </c>
      <c r="R2125" s="94" t="s">
        <v>18</v>
      </c>
      <c r="S2125" s="94" t="s">
        <v>19</v>
      </c>
      <c r="T2125" s="94" t="s">
        <v>17</v>
      </c>
      <c r="U2125" s="94" t="s">
        <v>18</v>
      </c>
      <c r="V2125" s="94" t="s">
        <v>19</v>
      </c>
      <c r="W2125" s="94" t="s">
        <v>17</v>
      </c>
      <c r="X2125" s="94" t="s">
        <v>18</v>
      </c>
      <c r="Y2125" s="94" t="s">
        <v>19</v>
      </c>
      <c r="Z2125" s="94" t="s">
        <v>17</v>
      </c>
      <c r="AA2125" s="94" t="s">
        <v>18</v>
      </c>
      <c r="AB2125" s="94" t="s">
        <v>19</v>
      </c>
      <c r="AC2125" s="94" t="s">
        <v>17</v>
      </c>
      <c r="AD2125" s="94" t="s">
        <v>18</v>
      </c>
      <c r="AE2125" s="94" t="s">
        <v>19</v>
      </c>
      <c r="AF2125" s="94" t="s">
        <v>17</v>
      </c>
      <c r="AG2125" s="94" t="s">
        <v>18</v>
      </c>
      <c r="AH2125" s="94" t="s">
        <v>19</v>
      </c>
      <c r="AI2125" s="94" t="s">
        <v>17</v>
      </c>
      <c r="AJ2125" s="94" t="s">
        <v>18</v>
      </c>
      <c r="AK2125" s="94" t="s">
        <v>19</v>
      </c>
    </row>
    <row r="2126" spans="1:50">
      <c r="A2126" s="96"/>
      <c r="B2126" s="134">
        <v>8.86342210881505E-2</v>
      </c>
      <c r="C2126" s="186">
        <v>1.2380089049051433</v>
      </c>
      <c r="D2126" s="167">
        <v>0.29685163951514426</v>
      </c>
      <c r="E2126" s="134">
        <v>8.3699287195746791E-2</v>
      </c>
      <c r="F2126" s="186">
        <v>1.1216998309272992</v>
      </c>
      <c r="G2126" s="167">
        <v>0.25208902328001048</v>
      </c>
      <c r="H2126" s="134">
        <v>9.7236243823221588E-2</v>
      </c>
      <c r="I2126" s="167">
        <v>1.1624460879284519</v>
      </c>
      <c r="J2126" s="167">
        <v>0.24088814446880258</v>
      </c>
      <c r="K2126" s="134">
        <v>7.8840208248679419E-2</v>
      </c>
      <c r="L2126" s="167">
        <v>1.5367317808146765</v>
      </c>
      <c r="M2126" s="167">
        <v>0.2869505167719596</v>
      </c>
      <c r="N2126" s="134">
        <v>0.10275764183016767</v>
      </c>
      <c r="O2126" s="167">
        <v>1.1963458111485581</v>
      </c>
      <c r="P2126" s="167">
        <v>0.21632125619353265</v>
      </c>
      <c r="Q2126" s="134">
        <v>5.9459377955620424E-2</v>
      </c>
      <c r="R2126" s="167">
        <v>2.0000000000000009</v>
      </c>
      <c r="S2126" s="167">
        <v>0.46248281527679974</v>
      </c>
      <c r="T2126" s="134">
        <v>2.1407227678453419E-2</v>
      </c>
      <c r="U2126" s="167">
        <v>2.0000000000000009</v>
      </c>
      <c r="V2126" s="167">
        <v>2.3275153235538069</v>
      </c>
      <c r="W2126" s="134">
        <v>8.0233284899572987E-2</v>
      </c>
      <c r="X2126" s="167">
        <v>1.85841154942911</v>
      </c>
      <c r="Y2126" s="167">
        <v>0.36066437502164655</v>
      </c>
      <c r="Z2126" s="134">
        <v>0.13034387904183556</v>
      </c>
      <c r="AA2126" s="167">
        <v>1.2176664281278271</v>
      </c>
      <c r="AB2126" s="167">
        <v>0.21431742689099817</v>
      </c>
      <c r="AC2126" s="134">
        <v>0.11312088582101867</v>
      </c>
      <c r="AD2126" s="167">
        <v>1.312049993207445</v>
      </c>
      <c r="AE2126" s="167">
        <v>0.28156245028952537</v>
      </c>
      <c r="AF2126" s="134">
        <v>9.186477541102181E-2</v>
      </c>
      <c r="AG2126" s="167">
        <v>1.1971031829552177</v>
      </c>
      <c r="AH2126" s="167">
        <v>0.24422065498252604</v>
      </c>
      <c r="AI2126" s="134">
        <v>5.2402967006511321E-2</v>
      </c>
      <c r="AJ2126" s="186">
        <v>2.0000000000000009</v>
      </c>
      <c r="AK2126" s="167">
        <v>0.47559450687071197</v>
      </c>
      <c r="AM2126" t="str">
        <f>A2121</f>
        <v>PreNResSpltPkgAC-65to-PEYes-cDXGF-ERC1985-CZ06</v>
      </c>
      <c r="AN2126" s="93">
        <f>1/($T2126*(1/$T2124)*(1/(5/7+2/7*$V2126))*$T2136/SUM($T2128:$T2151))</f>
        <v>19173.021038439852</v>
      </c>
      <c r="AO2126" s="93">
        <f>1/(T2126*(1/T2124)*(1/(5/7+2/7*V2126)))</f>
        <v>1997.3624566434924</v>
      </c>
      <c r="AP2126" s="93"/>
      <c r="AR2126" s="217">
        <f>CHOOSE($AV$3,C2126,F2126,I2126,L2126,O2126,R2126,U2126,X2126,AA2126,AD2126,AG2126,AJ2126)</f>
        <v>2.0000000000000009</v>
      </c>
      <c r="AS2126" s="92"/>
      <c r="AT2126" s="92"/>
      <c r="AV2126" s="151">
        <f>AN2126/AR2126</f>
        <v>9586.5105192199226</v>
      </c>
      <c r="AW2126" s="152">
        <f>AO2126/AR2126</f>
        <v>998.68122832174572</v>
      </c>
      <c r="AX2126" s="93"/>
    </row>
    <row r="2127" spans="1:50">
      <c r="A2127" s="94" t="s">
        <v>20</v>
      </c>
      <c r="B2127" s="94" t="s">
        <v>21</v>
      </c>
      <c r="C2127" s="94" t="s">
        <v>22</v>
      </c>
      <c r="D2127" s="94" t="s">
        <v>23</v>
      </c>
      <c r="E2127" s="94" t="s">
        <v>21</v>
      </c>
      <c r="F2127" s="94" t="s">
        <v>22</v>
      </c>
      <c r="G2127" s="94" t="s">
        <v>23</v>
      </c>
      <c r="H2127" s="94" t="s">
        <v>21</v>
      </c>
      <c r="I2127" s="94" t="s">
        <v>22</v>
      </c>
      <c r="J2127" s="94" t="s">
        <v>23</v>
      </c>
      <c r="K2127" s="94" t="s">
        <v>21</v>
      </c>
      <c r="L2127" s="94" t="s">
        <v>22</v>
      </c>
      <c r="M2127" s="94" t="s">
        <v>23</v>
      </c>
      <c r="N2127" s="94" t="s">
        <v>21</v>
      </c>
      <c r="O2127" s="94" t="s">
        <v>22</v>
      </c>
      <c r="P2127" s="94" t="s">
        <v>23</v>
      </c>
      <c r="Q2127" s="94" t="s">
        <v>21</v>
      </c>
      <c r="R2127" s="94" t="s">
        <v>22</v>
      </c>
      <c r="S2127" s="94" t="s">
        <v>23</v>
      </c>
      <c r="T2127" s="94" t="s">
        <v>21</v>
      </c>
      <c r="U2127" s="94" t="s">
        <v>22</v>
      </c>
      <c r="V2127" s="94" t="s">
        <v>23</v>
      </c>
      <c r="W2127" s="94" t="s">
        <v>21</v>
      </c>
      <c r="X2127" s="94" t="s">
        <v>22</v>
      </c>
      <c r="Y2127" s="94" t="s">
        <v>23</v>
      </c>
      <c r="Z2127" s="94" t="s">
        <v>21</v>
      </c>
      <c r="AA2127" s="94" t="s">
        <v>22</v>
      </c>
      <c r="AB2127" s="94" t="s">
        <v>23</v>
      </c>
      <c r="AC2127" s="94" t="s">
        <v>21</v>
      </c>
      <c r="AD2127" s="94" t="s">
        <v>22</v>
      </c>
      <c r="AE2127" s="94" t="s">
        <v>23</v>
      </c>
      <c r="AF2127" s="94" t="s">
        <v>21</v>
      </c>
      <c r="AG2127" s="94" t="s">
        <v>22</v>
      </c>
      <c r="AH2127" s="94" t="s">
        <v>23</v>
      </c>
      <c r="AI2127" s="94" t="s">
        <v>21</v>
      </c>
      <c r="AJ2127" s="94" t="s">
        <v>22</v>
      </c>
      <c r="AK2127" s="94" t="s">
        <v>23</v>
      </c>
    </row>
    <row r="2128" spans="1:50">
      <c r="A2128" s="94">
        <v>1</v>
      </c>
      <c r="B2128" s="94">
        <v>3.7677614721639878E-2</v>
      </c>
      <c r="C2128" s="94">
        <v>7.039239563505667E-2</v>
      </c>
      <c r="D2128" s="94">
        <v>0.28781766841468337</v>
      </c>
      <c r="E2128" s="94">
        <v>5.42015503875969E-2</v>
      </c>
      <c r="F2128" s="94">
        <v>5.3878381613598272E-2</v>
      </c>
      <c r="G2128" s="94">
        <v>0.26553738317757009</v>
      </c>
      <c r="H2128" s="94">
        <v>2.2053909556694139E-2</v>
      </c>
      <c r="I2128" s="94">
        <v>4.8036905179762328E-2</v>
      </c>
      <c r="J2128" s="94">
        <v>0.23691556175854853</v>
      </c>
      <c r="K2128" s="94">
        <v>3.2725744602615958E-2</v>
      </c>
      <c r="L2128" s="94">
        <v>5.5842081519684936E-2</v>
      </c>
      <c r="M2128" s="94">
        <v>0.16552697275588843</v>
      </c>
      <c r="N2128" s="94">
        <v>2.075906898720906E-2</v>
      </c>
      <c r="O2128" s="94">
        <v>2.6610358269909051E-2</v>
      </c>
      <c r="P2128" s="94">
        <v>0.10966453674121406</v>
      </c>
      <c r="Q2128" s="94">
        <v>2.057891181208751E-2</v>
      </c>
      <c r="R2128" s="94">
        <v>2.7520788804468198E-2</v>
      </c>
      <c r="S2128" s="94">
        <v>6.0102513227513227E-2</v>
      </c>
      <c r="T2128" s="94">
        <v>3.2133450395083404E-2</v>
      </c>
      <c r="U2128" s="94">
        <v>6.9913252598127654E-2</v>
      </c>
      <c r="V2128" s="94">
        <v>4.7194950911640957E-2</v>
      </c>
      <c r="W2128" s="94">
        <v>1.7849094023257912E-2</v>
      </c>
      <c r="X2128" s="94">
        <v>2.2501883390349638E-2</v>
      </c>
      <c r="Y2128" s="94">
        <v>6.131157828679009E-2</v>
      </c>
      <c r="Z2128" s="94">
        <v>1.5483265561463871E-2</v>
      </c>
      <c r="AA2128" s="94">
        <v>1.8325939931641343E-2</v>
      </c>
      <c r="AB2128" s="94">
        <v>7.5450147809728571E-2</v>
      </c>
      <c r="AC2128" s="94">
        <v>1.6838166510757719E-2</v>
      </c>
      <c r="AD2128" s="94">
        <v>2.2626733153048958E-2</v>
      </c>
      <c r="AE2128" s="94">
        <v>7.3543832123945885E-2</v>
      </c>
      <c r="AF2128" s="94">
        <v>6.143973214285714E-2</v>
      </c>
      <c r="AG2128" s="94">
        <v>6.4757413117937659E-2</v>
      </c>
      <c r="AH2128" s="94">
        <v>0.23447401774397969</v>
      </c>
      <c r="AI2128" s="94">
        <v>3.8739404971841404E-2</v>
      </c>
      <c r="AJ2128" s="94">
        <v>0.1089583606988048</v>
      </c>
      <c r="AK2128" s="94">
        <v>0.24077760861927627</v>
      </c>
    </row>
    <row r="2129" spans="1:37">
      <c r="A2129" s="94">
        <v>2</v>
      </c>
      <c r="B2129" s="94">
        <v>3.6279990682506404E-2</v>
      </c>
      <c r="C2129" s="94">
        <v>7.1917524798127283E-2</v>
      </c>
      <c r="D2129" s="94">
        <v>0.29144816458249301</v>
      </c>
      <c r="E2129" s="94">
        <v>5.2713178294573643E-2</v>
      </c>
      <c r="F2129" s="94">
        <v>5.2214508020110129E-2</v>
      </c>
      <c r="G2129" s="94">
        <v>0.26378504672897196</v>
      </c>
      <c r="H2129" s="94">
        <v>2.1719759411895745E-2</v>
      </c>
      <c r="I2129" s="94">
        <v>4.7595647595647571E-2</v>
      </c>
      <c r="J2129" s="94">
        <v>0.24180041870202376</v>
      </c>
      <c r="K2129" s="94">
        <v>3.2410568892157376E-2</v>
      </c>
      <c r="L2129" s="94">
        <v>6.4352512284038682E-2</v>
      </c>
      <c r="M2129" s="94">
        <v>0.17084554433952023</v>
      </c>
      <c r="N2129" s="94">
        <v>2.0444537638918011E-2</v>
      </c>
      <c r="O2129" s="94">
        <v>2.8346018191943562E-2</v>
      </c>
      <c r="P2129" s="94">
        <v>0.11246006389776358</v>
      </c>
      <c r="Q2129" s="94">
        <v>2.0267110117964972E-2</v>
      </c>
      <c r="R2129" s="94">
        <v>2.7208761720517307E-2</v>
      </c>
      <c r="S2129" s="94">
        <v>6.0433201058201054E-2</v>
      </c>
      <c r="T2129" s="94">
        <v>3.2133450395083404E-2</v>
      </c>
      <c r="U2129" s="94">
        <v>6.9913252598127654E-2</v>
      </c>
      <c r="V2129" s="94">
        <v>4.7194950911640957E-2</v>
      </c>
      <c r="W2129" s="94">
        <v>1.7578653204723699E-2</v>
      </c>
      <c r="X2129" s="94">
        <v>2.2230181175976579E-2</v>
      </c>
      <c r="Y2129" s="94">
        <v>6.1813617822403528E-2</v>
      </c>
      <c r="Z2129" s="94">
        <v>1.524867062871442E-2</v>
      </c>
      <c r="AA2129" s="94">
        <v>1.8048274175101308E-2</v>
      </c>
      <c r="AB2129" s="94">
        <v>7.7532921257726428E-2</v>
      </c>
      <c r="AC2129" s="94">
        <v>1.6583042775746237E-2</v>
      </c>
      <c r="AD2129" s="94">
        <v>2.2415706626232931E-2</v>
      </c>
      <c r="AE2129" s="94">
        <v>7.4720533437929018E-2</v>
      </c>
      <c r="AF2129" s="94">
        <v>6.0100446428571423E-2</v>
      </c>
      <c r="AG2129" s="94">
        <v>6.3348947385268722E-2</v>
      </c>
      <c r="AH2129" s="94">
        <v>0.23405154203633288</v>
      </c>
      <c r="AI2129" s="94">
        <v>3.8056772285112922E-2</v>
      </c>
      <c r="AJ2129" s="94">
        <v>0.11324926660536812</v>
      </c>
      <c r="AK2129" s="94">
        <v>0.26958660264667994</v>
      </c>
    </row>
    <row r="2130" spans="1:37">
      <c r="A2130" s="94">
        <v>3</v>
      </c>
      <c r="B2130" s="94">
        <v>3.5930584672723039E-2</v>
      </c>
      <c r="C2130" s="94">
        <v>7.4033789295721367E-2</v>
      </c>
      <c r="D2130" s="94">
        <v>0.29790237999193236</v>
      </c>
      <c r="E2130" s="94">
        <v>5.2341085271317825E-2</v>
      </c>
      <c r="F2130" s="94">
        <v>5.2238448647354552E-2</v>
      </c>
      <c r="G2130" s="94">
        <v>0.2796728971962617</v>
      </c>
      <c r="H2130" s="94">
        <v>2.1385609267097348E-2</v>
      </c>
      <c r="I2130" s="94">
        <v>5.0122850122850129E-2</v>
      </c>
      <c r="J2130" s="94">
        <v>0.27157478483368225</v>
      </c>
      <c r="K2130" s="94">
        <v>4.4019540894048435E-2</v>
      </c>
      <c r="L2130" s="94">
        <v>6.722996451955085E-2</v>
      </c>
      <c r="M2130" s="94">
        <v>0.17073700206230327</v>
      </c>
      <c r="N2130" s="94">
        <v>2.0130006290626966E-2</v>
      </c>
      <c r="O2130" s="94">
        <v>2.7974754037497686E-2</v>
      </c>
      <c r="P2130" s="94">
        <v>0.10958466453674121</v>
      </c>
      <c r="Q2130" s="94">
        <v>1.9955308423842435E-2</v>
      </c>
      <c r="R2130" s="94">
        <v>2.6896734636566427E-2</v>
      </c>
      <c r="S2130" s="94">
        <v>6.0102513227513227E-2</v>
      </c>
      <c r="T2130" s="94">
        <v>3.2133450395083404E-2</v>
      </c>
      <c r="U2130" s="94">
        <v>6.9913252598127654E-2</v>
      </c>
      <c r="V2130" s="94">
        <v>4.7194950911640957E-2</v>
      </c>
      <c r="W2130" s="94">
        <v>1.730821238618949E-2</v>
      </c>
      <c r="X2130" s="94">
        <v>2.1958478961603543E-2</v>
      </c>
      <c r="Y2130" s="94">
        <v>6.131157828679009E-2</v>
      </c>
      <c r="Z2130" s="94">
        <v>1.5014075695964966E-2</v>
      </c>
      <c r="AA2130" s="94">
        <v>1.7770608418561304E-2</v>
      </c>
      <c r="AB2130" s="94">
        <v>7.5382961569470566E-2</v>
      </c>
      <c r="AC2130" s="94">
        <v>1.6327919040734756E-2</v>
      </c>
      <c r="AD2130" s="94">
        <v>2.1962390383443029E-2</v>
      </c>
      <c r="AE2130" s="94">
        <v>7.3543832123945885E-2</v>
      </c>
      <c r="AF2130" s="94">
        <v>5.9765624999999996E-2</v>
      </c>
      <c r="AG2130" s="94">
        <v>6.630459138488462E-2</v>
      </c>
      <c r="AH2130" s="94">
        <v>0.28654414871144906</v>
      </c>
      <c r="AI2130" s="94">
        <v>3.8170544399567664E-2</v>
      </c>
      <c r="AJ2130" s="94">
        <v>0.12080213669600257</v>
      </c>
      <c r="AK2130" s="94">
        <v>0.27602763789670925</v>
      </c>
    </row>
    <row r="2131" spans="1:37">
      <c r="A2131" s="94">
        <v>4</v>
      </c>
      <c r="B2131" s="94">
        <v>3.7269974376892619E-2</v>
      </c>
      <c r="C2131" s="94">
        <v>7.4766797110530497E-2</v>
      </c>
      <c r="D2131" s="94">
        <v>0.29911254538120219</v>
      </c>
      <c r="E2131" s="94">
        <v>5.6434108527131786E-2</v>
      </c>
      <c r="F2131" s="94">
        <v>5.3124251855398617E-2</v>
      </c>
      <c r="G2131" s="94">
        <v>0.30700934579439243</v>
      </c>
      <c r="H2131" s="94">
        <v>2.6899086656270881E-2</v>
      </c>
      <c r="I2131" s="94">
        <v>5.495662638519782E-2</v>
      </c>
      <c r="J2131" s="94">
        <v>0.27832053966038617</v>
      </c>
      <c r="K2131" s="94">
        <v>4.8221883700162844E-2</v>
      </c>
      <c r="L2131" s="94">
        <v>7.3301876440250213E-2</v>
      </c>
      <c r="M2131" s="94">
        <v>0.18430478671442527</v>
      </c>
      <c r="N2131" s="94">
        <v>2.0130006290626966E-2</v>
      </c>
      <c r="O2131" s="94">
        <v>2.7974754037497686E-2</v>
      </c>
      <c r="P2131" s="94">
        <v>0.10958466453674121</v>
      </c>
      <c r="Q2131" s="94">
        <v>1.9955308423842435E-2</v>
      </c>
      <c r="R2131" s="94">
        <v>2.6896734636566427E-2</v>
      </c>
      <c r="S2131" s="94">
        <v>6.0102513227513227E-2</v>
      </c>
      <c r="T2131" s="94">
        <v>3.2133450395083404E-2</v>
      </c>
      <c r="U2131" s="94">
        <v>6.9913252598127654E-2</v>
      </c>
      <c r="V2131" s="94">
        <v>4.7194950911640957E-2</v>
      </c>
      <c r="W2131" s="94">
        <v>1.730821238618949E-2</v>
      </c>
      <c r="X2131" s="94">
        <v>2.1958478961603543E-2</v>
      </c>
      <c r="Y2131" s="94">
        <v>6.131157828679009E-2</v>
      </c>
      <c r="Z2131" s="94">
        <v>1.5014075695964966E-2</v>
      </c>
      <c r="AA2131" s="94">
        <v>1.7770608418561304E-2</v>
      </c>
      <c r="AB2131" s="94">
        <v>7.5382961569470566E-2</v>
      </c>
      <c r="AC2131" s="94">
        <v>1.6327919040734756E-2</v>
      </c>
      <c r="AD2131" s="94">
        <v>2.3986681881418732E-2</v>
      </c>
      <c r="AE2131" s="94">
        <v>7.3543832123945885E-2</v>
      </c>
      <c r="AF2131" s="94">
        <v>5.9430803571428568E-2</v>
      </c>
      <c r="AG2131" s="94">
        <v>6.631526157982906E-2</v>
      </c>
      <c r="AH2131" s="94">
        <v>0.31379383185466841</v>
      </c>
      <c r="AI2131" s="94">
        <v>3.8113658342340297E-2</v>
      </c>
      <c r="AJ2131" s="94">
        <v>0.12912123998423761</v>
      </c>
      <c r="AK2131" s="94">
        <v>0.28773861107858062</v>
      </c>
    </row>
    <row r="2132" spans="1:37">
      <c r="A2132" s="94">
        <v>5</v>
      </c>
      <c r="B2132" s="94">
        <v>4.518984393198229E-2</v>
      </c>
      <c r="C2132" s="94">
        <v>8.4993438397786794E-2</v>
      </c>
      <c r="D2132" s="94">
        <v>0.30798709156918119</v>
      </c>
      <c r="E2132" s="94">
        <v>6.1767441860465122E-2</v>
      </c>
      <c r="F2132" s="94">
        <v>6.2329423030883416E-2</v>
      </c>
      <c r="G2132" s="94">
        <v>0.28492990654205608</v>
      </c>
      <c r="H2132" s="94">
        <v>3.5141456894631322E-2</v>
      </c>
      <c r="I2132" s="94">
        <v>6.6389209246352096E-2</v>
      </c>
      <c r="J2132" s="94">
        <v>0.28715980460572227</v>
      </c>
      <c r="K2132" s="94">
        <v>5.3632400063035143E-2</v>
      </c>
      <c r="L2132" s="94">
        <v>8.3507077800943713E-2</v>
      </c>
      <c r="M2132" s="94">
        <v>0.19266254206013242</v>
      </c>
      <c r="N2132" s="94">
        <v>2.3275319773537428E-2</v>
      </c>
      <c r="O2132" s="94">
        <v>3.5901243734917397E-2</v>
      </c>
      <c r="P2132" s="94">
        <v>0.10958466453674121</v>
      </c>
      <c r="Q2132" s="94">
        <v>2.1202515200332585E-2</v>
      </c>
      <c r="R2132" s="94">
        <v>2.8144842972369976E-2</v>
      </c>
      <c r="S2132" s="94">
        <v>6.0102513227513227E-2</v>
      </c>
      <c r="T2132" s="94">
        <v>3.2133450395083404E-2</v>
      </c>
      <c r="U2132" s="94">
        <v>6.9913252598127654E-2</v>
      </c>
      <c r="V2132" s="94">
        <v>4.7194950911640957E-2</v>
      </c>
      <c r="W2132" s="94">
        <v>1.8389975660326335E-2</v>
      </c>
      <c r="X2132" s="94">
        <v>2.3045287819095733E-2</v>
      </c>
      <c r="Y2132" s="94">
        <v>6.131157828679009E-2</v>
      </c>
      <c r="Z2132" s="94">
        <v>1.5952455426962778E-2</v>
      </c>
      <c r="AA2132" s="94">
        <v>1.8881271444721386E-2</v>
      </c>
      <c r="AB2132" s="94">
        <v>7.5382961569470566E-2</v>
      </c>
      <c r="AC2132" s="94">
        <v>1.7348413980780679E-2</v>
      </c>
      <c r="AD2132" s="94">
        <v>2.6386131649289549E-2</v>
      </c>
      <c r="AE2132" s="94">
        <v>7.3543832123945885E-2</v>
      </c>
      <c r="AF2132" s="94">
        <v>6.8861607142857134E-2</v>
      </c>
      <c r="AG2132" s="94">
        <v>7.4766055975842682E-2</v>
      </c>
      <c r="AH2132" s="94">
        <v>0.31685678073510765</v>
      </c>
      <c r="AI2132" s="94">
        <v>4.4598668866260884E-2</v>
      </c>
      <c r="AJ2132" s="94">
        <v>0.13231752703708582</v>
      </c>
      <c r="AK2132" s="94">
        <v>0.30015224265136431</v>
      </c>
    </row>
    <row r="2133" spans="1:37">
      <c r="A2133" s="94">
        <v>6</v>
      </c>
      <c r="B2133" s="94">
        <v>5.2993244817144181E-2</v>
      </c>
      <c r="C2133" s="94">
        <v>9.501909367130508E-2</v>
      </c>
      <c r="D2133" s="94">
        <v>0.33360225897539331</v>
      </c>
      <c r="E2133" s="94">
        <v>7.2124031007751929E-2</v>
      </c>
      <c r="F2133" s="94">
        <v>7.3102705290878617E-2</v>
      </c>
      <c r="G2133" s="94">
        <v>0.27792056074766353</v>
      </c>
      <c r="H2133" s="94">
        <v>8.5152595232791242E-2</v>
      </c>
      <c r="I2133" s="94">
        <v>0.11708368851225993</v>
      </c>
      <c r="J2133" s="94">
        <v>0.27913468248429874</v>
      </c>
      <c r="K2133" s="94">
        <v>8.9247255344854767E-2</v>
      </c>
      <c r="L2133" s="94">
        <v>0.14465293780557692</v>
      </c>
      <c r="M2133" s="94">
        <v>0.20655595354390535</v>
      </c>
      <c r="N2133" s="94">
        <v>7.0559865799958071E-2</v>
      </c>
      <c r="O2133" s="94">
        <v>9.0904028216075738E-2</v>
      </c>
      <c r="P2133" s="94">
        <v>0.11972843450479236</v>
      </c>
      <c r="Q2133" s="94">
        <v>6.8128670165774563E-2</v>
      </c>
      <c r="R2133" s="94">
        <v>8.4200508604146837E-2</v>
      </c>
      <c r="S2133" s="94">
        <v>6.5228174603174621E-2</v>
      </c>
      <c r="T2133" s="94">
        <v>3.2133450395083404E-2</v>
      </c>
      <c r="U2133" s="94">
        <v>0.16250107360645888</v>
      </c>
      <c r="V2133" s="94">
        <v>4.9088359046283316E-2</v>
      </c>
      <c r="W2133" s="94">
        <v>5.4899486162444784E-2</v>
      </c>
      <c r="X2133" s="94">
        <v>6.6134788998530342E-2</v>
      </c>
      <c r="Y2133" s="94">
        <v>6.131157828679009E-2</v>
      </c>
      <c r="Z2133" s="94">
        <v>4.7622771348138873E-2</v>
      </c>
      <c r="AA2133" s="94">
        <v>5.8825473849835719E-2</v>
      </c>
      <c r="AB2133" s="94">
        <v>7.5517334049986562E-2</v>
      </c>
      <c r="AC2133" s="94">
        <v>5.6297304192533384E-2</v>
      </c>
      <c r="AD2133" s="94">
        <v>7.6469760680287005E-2</v>
      </c>
      <c r="AE2133" s="94">
        <v>7.8838988036869992E-2</v>
      </c>
      <c r="AF2133" s="94">
        <v>7.5837053571428573E-2</v>
      </c>
      <c r="AG2133" s="94">
        <v>8.43265506460803E-2</v>
      </c>
      <c r="AH2133" s="94">
        <v>0.30882974228981835</v>
      </c>
      <c r="AI2133" s="94">
        <v>5.2790261107002669E-2</v>
      </c>
      <c r="AJ2133" s="94">
        <v>0.13752791278076987</v>
      </c>
      <c r="AK2133" s="94">
        <v>0.32170043330600778</v>
      </c>
    </row>
    <row r="2134" spans="1:37">
      <c r="A2134" s="94">
        <v>7</v>
      </c>
      <c r="B2134" s="94">
        <v>0.10482180293501048</v>
      </c>
      <c r="C2134" s="94">
        <v>0.15978388092169818</v>
      </c>
      <c r="D2134" s="94">
        <v>0.34862847922549423</v>
      </c>
      <c r="E2134" s="94">
        <v>0.12694573643410853</v>
      </c>
      <c r="F2134" s="94">
        <v>0.14039980847498207</v>
      </c>
      <c r="G2134" s="94">
        <v>0.29310747663551401</v>
      </c>
      <c r="H2134" s="94">
        <v>0.29254845177099575</v>
      </c>
      <c r="I2134" s="94">
        <v>0.34344882916311487</v>
      </c>
      <c r="J2134" s="94">
        <v>0.54268434519655728</v>
      </c>
      <c r="K2134" s="94">
        <v>0.28791301150391346</v>
      </c>
      <c r="L2134" s="94">
        <v>0.38671251082092739</v>
      </c>
      <c r="M2134" s="94">
        <v>0.60772821013784872</v>
      </c>
      <c r="N2134" s="94">
        <v>0.27537219542881108</v>
      </c>
      <c r="O2134" s="94">
        <v>0.23883423055503994</v>
      </c>
      <c r="P2134" s="94">
        <v>0.41972843450479225</v>
      </c>
      <c r="Q2134" s="94">
        <v>0.23494257652133238</v>
      </c>
      <c r="R2134" s="94">
        <v>0.23180492066711367</v>
      </c>
      <c r="S2134" s="94">
        <v>0.37557870370370372</v>
      </c>
      <c r="T2134" s="94">
        <v>0.37243195785776995</v>
      </c>
      <c r="U2134" s="94">
        <v>0.50450914712702932</v>
      </c>
      <c r="V2134" s="94">
        <v>0.40750350631136045</v>
      </c>
      <c r="W2134" s="94">
        <v>0.23677093662670154</v>
      </c>
      <c r="X2134" s="94">
        <v>0.27085005742796803</v>
      </c>
      <c r="Y2134" s="94">
        <v>0.25673046752431755</v>
      </c>
      <c r="Z2134" s="94">
        <v>0.29097591492023767</v>
      </c>
      <c r="AA2134" s="94">
        <v>0.24671263577524941</v>
      </c>
      <c r="AB2134" s="94">
        <v>0.28137597420048366</v>
      </c>
      <c r="AC2134" s="94">
        <v>0.16111063865974998</v>
      </c>
      <c r="AD2134" s="94">
        <v>0.24271958482484804</v>
      </c>
      <c r="AE2134" s="94">
        <v>0.32424658429757469</v>
      </c>
      <c r="AF2134" s="94">
        <v>0.12449776785714284</v>
      </c>
      <c r="AG2134" s="94">
        <v>0.14140142340400561</v>
      </c>
      <c r="AH2134" s="94">
        <v>0.27777777777777779</v>
      </c>
      <c r="AI2134" s="94">
        <v>0.10376016838272939</v>
      </c>
      <c r="AJ2134" s="94">
        <v>0.20806515171417334</v>
      </c>
      <c r="AK2134" s="94">
        <v>0.30717882656048723</v>
      </c>
    </row>
    <row r="2135" spans="1:37">
      <c r="A2135" s="94">
        <v>8</v>
      </c>
      <c r="B2135" s="94">
        <v>0.3191823899371069</v>
      </c>
      <c r="C2135" s="94">
        <v>0.43085489992078779</v>
      </c>
      <c r="D2135" s="94">
        <v>0.74768051633723287</v>
      </c>
      <c r="E2135" s="94">
        <v>0.35404651162790696</v>
      </c>
      <c r="F2135" s="94">
        <v>0.41734498443859236</v>
      </c>
      <c r="G2135" s="94">
        <v>0.62827102803738322</v>
      </c>
      <c r="H2135" s="94">
        <v>0.31142793495210513</v>
      </c>
      <c r="I2135" s="94">
        <v>0.41700847415133119</v>
      </c>
      <c r="J2135" s="94">
        <v>0.67073738078622924</v>
      </c>
      <c r="K2135" s="94">
        <v>0.29374376214739722</v>
      </c>
      <c r="L2135" s="94">
        <v>0.41727934452613485</v>
      </c>
      <c r="M2135" s="94">
        <v>0.69271681319874079</v>
      </c>
      <c r="N2135" s="94">
        <v>0.30111134409729501</v>
      </c>
      <c r="O2135" s="94">
        <v>0.34742899573046221</v>
      </c>
      <c r="P2135" s="94">
        <v>0.60247603833865804</v>
      </c>
      <c r="Q2135" s="94">
        <v>0.29059917892220544</v>
      </c>
      <c r="R2135" s="94">
        <v>0.35165452361264932</v>
      </c>
      <c r="S2135" s="94">
        <v>0.49875992063492053</v>
      </c>
      <c r="T2135" s="94">
        <v>0.56900790166812998</v>
      </c>
      <c r="U2135" s="94">
        <v>0.61410289444301325</v>
      </c>
      <c r="V2135" s="94">
        <v>0.56451612903225812</v>
      </c>
      <c r="W2135" s="94">
        <v>0.32827008023077614</v>
      </c>
      <c r="X2135" s="94">
        <v>0.34935964728112534</v>
      </c>
      <c r="Y2135" s="94">
        <v>0.4535927204267336</v>
      </c>
      <c r="Z2135" s="94">
        <v>0.43407882389740376</v>
      </c>
      <c r="AA2135" s="94">
        <v>0.33414429363814857</v>
      </c>
      <c r="AB2135" s="94">
        <v>0.55334587476484809</v>
      </c>
      <c r="AC2135" s="94">
        <v>0.2377753210306999</v>
      </c>
      <c r="AD2135" s="94">
        <v>0.30716864927391246</v>
      </c>
      <c r="AE2135" s="94">
        <v>0.52101719291364323</v>
      </c>
      <c r="AF2135" s="94">
        <v>0.30585937499999999</v>
      </c>
      <c r="AG2135" s="94">
        <v>0.36813239577887086</v>
      </c>
      <c r="AH2135" s="94">
        <v>0.55682298267849584</v>
      </c>
      <c r="AI2135" s="94">
        <v>0.27015188577279708</v>
      </c>
      <c r="AJ2135" s="94">
        <v>0.45827312929637931</v>
      </c>
      <c r="AK2135" s="94">
        <v>0.78404965452629116</v>
      </c>
    </row>
    <row r="2136" spans="1:37">
      <c r="A2136" s="94">
        <v>9</v>
      </c>
      <c r="B2136" s="94">
        <v>0.32564640111809923</v>
      </c>
      <c r="C2136" s="94">
        <v>0.44319780570563827</v>
      </c>
      <c r="D2136" s="94">
        <v>0.94342476805163389</v>
      </c>
      <c r="E2136" s="94">
        <v>0.34679069767441861</v>
      </c>
      <c r="F2136" s="94">
        <v>0.42937514962892037</v>
      </c>
      <c r="G2136" s="94">
        <v>0.70105140186915871</v>
      </c>
      <c r="H2136" s="94">
        <v>0.59194698151035863</v>
      </c>
      <c r="I2136" s="94">
        <v>0.70205084490798764</v>
      </c>
      <c r="J2136" s="94">
        <v>0.87276110723424061</v>
      </c>
      <c r="K2136" s="94">
        <v>0.65824447129274577</v>
      </c>
      <c r="L2136" s="94">
        <v>0.78221588207322867</v>
      </c>
      <c r="M2136" s="94">
        <v>0.80538369694996192</v>
      </c>
      <c r="N2136" s="94">
        <v>0.83838330886978407</v>
      </c>
      <c r="O2136" s="94">
        <v>0.7256172266567662</v>
      </c>
      <c r="P2136" s="94">
        <v>0.75175718849840245</v>
      </c>
      <c r="Q2136" s="94">
        <v>0.70872525074052894</v>
      </c>
      <c r="R2136" s="94">
        <v>0.67308922414465577</v>
      </c>
      <c r="S2136" s="94">
        <v>0.6431878306878307</v>
      </c>
      <c r="T2136" s="94">
        <v>0.74012291483757675</v>
      </c>
      <c r="U2136" s="94">
        <v>0.67834750493858975</v>
      </c>
      <c r="V2136" s="94">
        <v>0.73976157082748972</v>
      </c>
      <c r="W2136" s="94">
        <v>0.78013161453168656</v>
      </c>
      <c r="X2136" s="94">
        <v>0.78577515406750564</v>
      </c>
      <c r="Y2136" s="94">
        <v>0.66746156259805456</v>
      </c>
      <c r="Z2136" s="94">
        <v>0.82248983421958088</v>
      </c>
      <c r="AA2136" s="94">
        <v>0.75638135408333951</v>
      </c>
      <c r="AB2136" s="94">
        <v>0.66998118785272764</v>
      </c>
      <c r="AC2136" s="94">
        <v>0.71783314907730256</v>
      </c>
      <c r="AD2136" s="94">
        <v>0.67311209416472595</v>
      </c>
      <c r="AE2136" s="94">
        <v>0.64849316859514938</v>
      </c>
      <c r="AF2136" s="94">
        <v>0.31205357142857143</v>
      </c>
      <c r="AG2136" s="94">
        <v>0.38441511326411942</v>
      </c>
      <c r="AH2136" s="94">
        <v>0.75073933248838187</v>
      </c>
      <c r="AI2136" s="94">
        <v>0.33101996700608682</v>
      </c>
      <c r="AJ2136" s="94">
        <v>0.50956696878147079</v>
      </c>
      <c r="AK2136" s="94">
        <v>0.79072490923995786</v>
      </c>
    </row>
    <row r="2137" spans="1:37">
      <c r="A2137" s="94">
        <v>10</v>
      </c>
      <c r="B2137" s="94">
        <v>0.65513626834381544</v>
      </c>
      <c r="C2137" s="94">
        <v>0.8094297908563185</v>
      </c>
      <c r="D2137" s="94">
        <v>0.9420129084308192</v>
      </c>
      <c r="E2137" s="94">
        <v>0.65916279069767458</v>
      </c>
      <c r="F2137" s="94">
        <v>0.80580560210677521</v>
      </c>
      <c r="G2137" s="94">
        <v>0.88352803738317753</v>
      </c>
      <c r="H2137" s="94">
        <v>0.80023390510135872</v>
      </c>
      <c r="I2137" s="94">
        <v>0.88880308880308856</v>
      </c>
      <c r="J2137" s="94">
        <v>0.96906257269132356</v>
      </c>
      <c r="K2137" s="94">
        <v>0.91374691390450169</v>
      </c>
      <c r="L2137" s="94">
        <v>0.92667373837131328</v>
      </c>
      <c r="M2137" s="94">
        <v>1</v>
      </c>
      <c r="N2137" s="94">
        <v>0.99423359194799743</v>
      </c>
      <c r="O2137" s="94">
        <v>0.91156487841098943</v>
      </c>
      <c r="P2137" s="94">
        <v>0.84145367412140581</v>
      </c>
      <c r="Q2137" s="94">
        <v>0.873096710492127</v>
      </c>
      <c r="R2137" s="94">
        <v>0.84273834968875316</v>
      </c>
      <c r="S2137" s="94">
        <v>0.89558531746031744</v>
      </c>
      <c r="T2137" s="94">
        <v>0.89789288849868309</v>
      </c>
      <c r="U2137" s="94">
        <v>0.7407025680666498</v>
      </c>
      <c r="V2137" s="94">
        <v>0.91486676016830315</v>
      </c>
      <c r="W2137" s="94">
        <v>0.93617596682592619</v>
      </c>
      <c r="X2137" s="94">
        <v>0.94670931568092287</v>
      </c>
      <c r="Y2137" s="94">
        <v>0.89821148415437746</v>
      </c>
      <c r="Z2137" s="94">
        <v>0.98334375977478872</v>
      </c>
      <c r="AA2137" s="94">
        <v>0.94001758549791414</v>
      </c>
      <c r="AB2137" s="94">
        <v>0.89357699543133584</v>
      </c>
      <c r="AC2137" s="94">
        <v>0.8794965558295772</v>
      </c>
      <c r="AD2137" s="94">
        <v>0.87189126662810856</v>
      </c>
      <c r="AE2137" s="94">
        <v>0.8872327907432831</v>
      </c>
      <c r="AF2137" s="94">
        <v>0.62087053571428574</v>
      </c>
      <c r="AG2137" s="94">
        <v>0.72537052251944645</v>
      </c>
      <c r="AH2137" s="94">
        <v>0.81854668356569504</v>
      </c>
      <c r="AI2137" s="94">
        <v>0.65578246771716253</v>
      </c>
      <c r="AJ2137" s="94">
        <v>0.82490476815972802</v>
      </c>
      <c r="AK2137" s="94">
        <v>0.82410118280829137</v>
      </c>
    </row>
    <row r="2138" spans="1:37">
      <c r="A2138" s="94">
        <v>11</v>
      </c>
      <c r="B2138" s="94">
        <v>0.86262520382017227</v>
      </c>
      <c r="C2138" s="94">
        <v>0.93482141801544028</v>
      </c>
      <c r="D2138" s="94">
        <v>1</v>
      </c>
      <c r="E2138" s="94">
        <v>0.80694573643410861</v>
      </c>
      <c r="F2138" s="94">
        <v>0.92005027531721317</v>
      </c>
      <c r="G2138" s="94">
        <v>0.98971962616822406</v>
      </c>
      <c r="H2138" s="94">
        <v>0.91273112051681882</v>
      </c>
      <c r="I2138" s="94">
        <v>0.97911046482475061</v>
      </c>
      <c r="J2138" s="94">
        <v>1</v>
      </c>
      <c r="K2138" s="94">
        <v>0.99779377002679004</v>
      </c>
      <c r="L2138" s="94">
        <v>1</v>
      </c>
      <c r="M2138" s="94">
        <v>0.86334527298382735</v>
      </c>
      <c r="N2138" s="94">
        <v>1</v>
      </c>
      <c r="O2138" s="94">
        <v>1</v>
      </c>
      <c r="P2138" s="94">
        <v>1</v>
      </c>
      <c r="Q2138" s="94">
        <v>1</v>
      </c>
      <c r="R2138" s="94">
        <v>0.93868667800364969</v>
      </c>
      <c r="S2138" s="94">
        <v>0.98164682539682524</v>
      </c>
      <c r="T2138" s="94">
        <v>0.94951712028094815</v>
      </c>
      <c r="U2138" s="94">
        <v>0.68212659967362343</v>
      </c>
      <c r="V2138" s="94">
        <v>0.95687237026647964</v>
      </c>
      <c r="W2138" s="94">
        <v>0.99170648156495078</v>
      </c>
      <c r="X2138" s="94">
        <v>1</v>
      </c>
      <c r="Y2138" s="94">
        <v>0.9716347662378414</v>
      </c>
      <c r="Z2138" s="94">
        <v>1</v>
      </c>
      <c r="AA2138" s="94">
        <v>1</v>
      </c>
      <c r="AB2138" s="94">
        <v>0.96217414673474866</v>
      </c>
      <c r="AC2138" s="94">
        <v>0.97270176035377154</v>
      </c>
      <c r="AD2138" s="94">
        <v>0.97978053241211138</v>
      </c>
      <c r="AE2138" s="94">
        <v>0.99405112113486327</v>
      </c>
      <c r="AF2138" s="94">
        <v>0.89006696428571419</v>
      </c>
      <c r="AG2138" s="94">
        <v>0.89698993800616689</v>
      </c>
      <c r="AH2138" s="94">
        <v>0.93789607097591876</v>
      </c>
      <c r="AI2138" s="94">
        <v>0.84817111326013994</v>
      </c>
      <c r="AJ2138" s="94">
        <v>0.95853583782127239</v>
      </c>
      <c r="AK2138" s="94">
        <v>0.94741773041339761</v>
      </c>
    </row>
    <row r="2139" spans="1:37">
      <c r="A2139" s="94">
        <v>12</v>
      </c>
      <c r="B2139" s="94">
        <v>0.95510132774283707</v>
      </c>
      <c r="C2139" s="94">
        <v>1</v>
      </c>
      <c r="D2139" s="94">
        <v>0.99626865671641807</v>
      </c>
      <c r="E2139" s="94">
        <v>0.92142635658914729</v>
      </c>
      <c r="F2139" s="94">
        <v>0.98806559731864996</v>
      </c>
      <c r="G2139" s="94">
        <v>1</v>
      </c>
      <c r="H2139" s="94">
        <v>0.99493205613722402</v>
      </c>
      <c r="I2139" s="94">
        <v>0.99746276889134011</v>
      </c>
      <c r="J2139" s="94">
        <v>0.96952779716213067</v>
      </c>
      <c r="K2139" s="94">
        <v>0.9914902558176184</v>
      </c>
      <c r="L2139" s="94">
        <v>0.98077227891778518</v>
      </c>
      <c r="M2139" s="94">
        <v>0.76370346249864329</v>
      </c>
      <c r="N2139" s="94">
        <v>0.98332983854057443</v>
      </c>
      <c r="O2139" s="94">
        <v>0.99578615184703889</v>
      </c>
      <c r="P2139" s="94">
        <v>0.97388178913738011</v>
      </c>
      <c r="Q2139" s="94">
        <v>0.9990126279686119</v>
      </c>
      <c r="R2139" s="94">
        <v>0.96750237920651438</v>
      </c>
      <c r="S2139" s="94">
        <v>0.94593253968253954</v>
      </c>
      <c r="T2139" s="94">
        <v>0.96611062335381925</v>
      </c>
      <c r="U2139" s="94">
        <v>0.68985656617710212</v>
      </c>
      <c r="V2139" s="94">
        <v>0.92847124824684435</v>
      </c>
      <c r="W2139" s="94">
        <v>1</v>
      </c>
      <c r="X2139" s="94">
        <v>0.99057687320151655</v>
      </c>
      <c r="Y2139" s="94">
        <v>1</v>
      </c>
      <c r="Z2139" s="94">
        <v>0.98870034407256802</v>
      </c>
      <c r="AA2139" s="94">
        <v>0.99755389690667118</v>
      </c>
      <c r="AB2139" s="94">
        <v>1</v>
      </c>
      <c r="AC2139" s="94">
        <v>1</v>
      </c>
      <c r="AD2139" s="94">
        <v>1</v>
      </c>
      <c r="AE2139" s="94">
        <v>1</v>
      </c>
      <c r="AF2139" s="94">
        <v>0.97745535714285725</v>
      </c>
      <c r="AG2139" s="94">
        <v>0.9682561700402269</v>
      </c>
      <c r="AH2139" s="94">
        <v>1</v>
      </c>
      <c r="AI2139" s="94">
        <v>0.96171568348597747</v>
      </c>
      <c r="AJ2139" s="94">
        <v>1</v>
      </c>
      <c r="AK2139" s="94">
        <v>1</v>
      </c>
    </row>
    <row r="2140" spans="1:37">
      <c r="A2140" s="94">
        <v>13</v>
      </c>
      <c r="B2140" s="94">
        <v>1</v>
      </c>
      <c r="C2140" s="94">
        <v>0.99369849733397952</v>
      </c>
      <c r="D2140" s="94">
        <v>0.97831787010891513</v>
      </c>
      <c r="E2140" s="94">
        <v>0.95454263565891473</v>
      </c>
      <c r="F2140" s="94">
        <v>0.98995690687095983</v>
      </c>
      <c r="G2140" s="94">
        <v>0.98866822429906531</v>
      </c>
      <c r="H2140" s="94">
        <v>1</v>
      </c>
      <c r="I2140" s="94">
        <v>1</v>
      </c>
      <c r="J2140" s="94">
        <v>0.89020702488950898</v>
      </c>
      <c r="K2140" s="94">
        <v>1</v>
      </c>
      <c r="L2140" s="94">
        <v>0.97087189241254856</v>
      </c>
      <c r="M2140" s="94">
        <v>0.71854987517638114</v>
      </c>
      <c r="N2140" s="94">
        <v>0.98469280771650225</v>
      </c>
      <c r="O2140" s="94">
        <v>0.9981343976239091</v>
      </c>
      <c r="P2140" s="94">
        <v>0.94257188498402544</v>
      </c>
      <c r="Q2140" s="94">
        <v>0.95754300265031411</v>
      </c>
      <c r="R2140" s="94">
        <v>0.95928046554440849</v>
      </c>
      <c r="S2140" s="94">
        <v>0.94642857142857151</v>
      </c>
      <c r="T2140" s="94">
        <v>0.9781387181738368</v>
      </c>
      <c r="U2140" s="94">
        <v>0.65172206475994154</v>
      </c>
      <c r="V2140" s="94">
        <v>0.98190743338008435</v>
      </c>
      <c r="W2140" s="94">
        <v>0.98061840800504818</v>
      </c>
      <c r="X2140" s="94">
        <v>0.9681490904150869</v>
      </c>
      <c r="Y2140" s="94">
        <v>0.98977094446187652</v>
      </c>
      <c r="Z2140" s="94">
        <v>0.9636768845792929</v>
      </c>
      <c r="AA2140" s="94">
        <v>0.9776941842246184</v>
      </c>
      <c r="AB2140" s="94">
        <v>0.93529965063155052</v>
      </c>
      <c r="AC2140" s="94">
        <v>0.96100858916574528</v>
      </c>
      <c r="AD2140" s="94">
        <v>0.98319603582761483</v>
      </c>
      <c r="AE2140" s="94">
        <v>0.97973458848140149</v>
      </c>
      <c r="AF2140" s="94">
        <v>1</v>
      </c>
      <c r="AG2140" s="94">
        <v>0.99438747745921297</v>
      </c>
      <c r="AH2140" s="94">
        <v>0.98743134769750751</v>
      </c>
      <c r="AI2140" s="94">
        <v>0.99004493998520959</v>
      </c>
      <c r="AJ2140" s="94">
        <v>0.99713209860326668</v>
      </c>
      <c r="AK2140" s="94">
        <v>0.91450989577233877</v>
      </c>
    </row>
    <row r="2141" spans="1:37">
      <c r="A2141" s="94">
        <v>14</v>
      </c>
      <c r="B2141" s="94">
        <v>0.99248777078965755</v>
      </c>
      <c r="C2141" s="94">
        <v>0.99645318799285887</v>
      </c>
      <c r="D2141" s="94">
        <v>0.95996369503832191</v>
      </c>
      <c r="E2141" s="94">
        <v>0.97190697674418591</v>
      </c>
      <c r="F2141" s="94">
        <v>0.97994972468278674</v>
      </c>
      <c r="G2141" s="94">
        <v>0.94264018691588769</v>
      </c>
      <c r="H2141" s="94">
        <v>0.99810648251280898</v>
      </c>
      <c r="I2141" s="94">
        <v>0.99878654164368441</v>
      </c>
      <c r="J2141" s="94">
        <v>0.88846243312398232</v>
      </c>
      <c r="K2141" s="94">
        <v>0.93407574722908027</v>
      </c>
      <c r="L2141" s="94">
        <v>0.98344245705158673</v>
      </c>
      <c r="M2141" s="94">
        <v>0.6979268425051558</v>
      </c>
      <c r="N2141" s="94">
        <v>0.98144265045082824</v>
      </c>
      <c r="O2141" s="94">
        <v>0.99809727120846481</v>
      </c>
      <c r="P2141" s="94">
        <v>0.96126198083067083</v>
      </c>
      <c r="Q2141" s="94">
        <v>0.9812399314036272</v>
      </c>
      <c r="R2141" s="94">
        <v>1</v>
      </c>
      <c r="S2141" s="94">
        <v>1</v>
      </c>
      <c r="T2141" s="94">
        <v>1</v>
      </c>
      <c r="U2141" s="94">
        <v>0.98247874259211532</v>
      </c>
      <c r="V2141" s="94">
        <v>1</v>
      </c>
      <c r="W2141" s="94">
        <v>0.96971062832416832</v>
      </c>
      <c r="X2141" s="94">
        <v>0.98002988724358109</v>
      </c>
      <c r="Y2141" s="94">
        <v>0.98983369940382815</v>
      </c>
      <c r="Z2141" s="94">
        <v>0.95018767594619957</v>
      </c>
      <c r="AA2141" s="94">
        <v>0.97784623928177128</v>
      </c>
      <c r="AB2141" s="94">
        <v>0.91144853533996228</v>
      </c>
      <c r="AC2141" s="94">
        <v>0.96139127476826258</v>
      </c>
      <c r="AD2141" s="94">
        <v>0.97496600128179067</v>
      </c>
      <c r="AE2141" s="94">
        <v>0.99320128129698659</v>
      </c>
      <c r="AF2141" s="94">
        <v>0.9986049107142857</v>
      </c>
      <c r="AG2141" s="94">
        <v>1</v>
      </c>
      <c r="AH2141" s="94">
        <v>0.94412758766370941</v>
      </c>
      <c r="AI2141" s="94">
        <v>1</v>
      </c>
      <c r="AJ2141" s="94">
        <v>0.97567756907045033</v>
      </c>
      <c r="AK2141" s="94">
        <v>0.88933130343131517</v>
      </c>
    </row>
    <row r="2142" spans="1:37">
      <c r="A2142" s="94">
        <v>15</v>
      </c>
      <c r="B2142" s="94">
        <v>0.96529233636151868</v>
      </c>
      <c r="C2142" s="94">
        <v>0.98351914687348518</v>
      </c>
      <c r="D2142" s="94">
        <v>0.92860024203307812</v>
      </c>
      <c r="E2142" s="94">
        <v>1</v>
      </c>
      <c r="F2142" s="94">
        <v>1</v>
      </c>
      <c r="G2142" s="94">
        <v>0.91682242990654206</v>
      </c>
      <c r="H2142" s="94">
        <v>0.77795722878146578</v>
      </c>
      <c r="I2142" s="94">
        <v>0.81254575540289808</v>
      </c>
      <c r="J2142" s="94">
        <v>0.61025819958129812</v>
      </c>
      <c r="K2142" s="94">
        <v>0.74896254661974049</v>
      </c>
      <c r="L2142" s="94">
        <v>0.74710121072460589</v>
      </c>
      <c r="M2142" s="94">
        <v>0.38706176055573654</v>
      </c>
      <c r="N2142" s="94">
        <v>0.81993080310337574</v>
      </c>
      <c r="O2142" s="94">
        <v>0.76408019305736019</v>
      </c>
      <c r="P2142" s="94">
        <v>0.45</v>
      </c>
      <c r="Q2142" s="94">
        <v>0.83516083770721816</v>
      </c>
      <c r="R2142" s="94">
        <v>0.84128742374838084</v>
      </c>
      <c r="S2142" s="94">
        <v>0.2613260582010582</v>
      </c>
      <c r="T2142" s="94">
        <v>0.17172958735733099</v>
      </c>
      <c r="U2142" s="94">
        <v>1</v>
      </c>
      <c r="V2142" s="94">
        <v>0.19586255259467042</v>
      </c>
      <c r="W2142" s="94">
        <v>0.78932660236184982</v>
      </c>
      <c r="X2142" s="94">
        <v>0.81767546405503189</v>
      </c>
      <c r="Y2142" s="94">
        <v>0.26702227800439299</v>
      </c>
      <c r="Z2142" s="94">
        <v>0.80188457929308721</v>
      </c>
      <c r="AA2142" s="94">
        <v>0.81015595559992326</v>
      </c>
      <c r="AB2142" s="94">
        <v>0.33250470303681812</v>
      </c>
      <c r="AC2142" s="94">
        <v>0.81091079173399094</v>
      </c>
      <c r="AD2142" s="94">
        <v>0.76804276804276805</v>
      </c>
      <c r="AE2142" s="94">
        <v>0.36628097012486116</v>
      </c>
      <c r="AF2142" s="94">
        <v>0.97081473214285696</v>
      </c>
      <c r="AG2142" s="94">
        <v>0.97603474215473895</v>
      </c>
      <c r="AH2142" s="94">
        <v>0.93409378960709755</v>
      </c>
      <c r="AI2142" s="94">
        <v>0.95130553501336812</v>
      </c>
      <c r="AJ2142" s="94">
        <v>0.9990367354087325</v>
      </c>
      <c r="AK2142" s="94">
        <v>0.87527813561306933</v>
      </c>
    </row>
    <row r="2143" spans="1:37">
      <c r="A2143" s="94">
        <v>16</v>
      </c>
      <c r="B2143" s="94">
        <v>0.69648264616818079</v>
      </c>
      <c r="C2143" s="94">
        <v>0.72633980823569722</v>
      </c>
      <c r="D2143" s="94">
        <v>0.49677289229528049</v>
      </c>
      <c r="E2143" s="94">
        <v>0.78431007751937976</v>
      </c>
      <c r="F2143" s="94">
        <v>0.76596839837203712</v>
      </c>
      <c r="G2143" s="94">
        <v>0.53037383177570108</v>
      </c>
      <c r="H2143" s="94">
        <v>0.39167966139451987</v>
      </c>
      <c r="I2143" s="94">
        <v>0.52279997994283711</v>
      </c>
      <c r="J2143" s="94">
        <v>0.26971388695045362</v>
      </c>
      <c r="K2143" s="94">
        <v>0.38540736460576769</v>
      </c>
      <c r="L2143" s="94">
        <v>0.47140227026104342</v>
      </c>
      <c r="M2143" s="94">
        <v>0.11049603820688159</v>
      </c>
      <c r="N2143" s="94">
        <v>0.40600754875235895</v>
      </c>
      <c r="O2143" s="94">
        <v>0.41234453313532582</v>
      </c>
      <c r="P2143" s="94">
        <v>0.15047923322683709</v>
      </c>
      <c r="Q2143" s="94">
        <v>0.38523099308839565</v>
      </c>
      <c r="R2143" s="94">
        <v>0.42710267251197354</v>
      </c>
      <c r="S2143" s="94">
        <v>6.8369708994708997E-2</v>
      </c>
      <c r="T2143" s="94">
        <v>3.2133450395083404E-2</v>
      </c>
      <c r="U2143" s="94">
        <v>0.95705574164734175</v>
      </c>
      <c r="V2143" s="94">
        <v>7.4123422159887792E-2</v>
      </c>
      <c r="W2143" s="94">
        <v>0.38231317046786262</v>
      </c>
      <c r="X2143" s="94">
        <v>0.42534981660100524</v>
      </c>
      <c r="Y2143" s="94">
        <v>9.319108879824288E-2</v>
      </c>
      <c r="Z2143" s="94">
        <v>0.39662183296840786</v>
      </c>
      <c r="AA2143" s="94">
        <v>0.39951474603499915</v>
      </c>
      <c r="AB2143" s="94">
        <v>0.13363343187315238</v>
      </c>
      <c r="AC2143" s="94">
        <v>0.40062930521302831</v>
      </c>
      <c r="AD2143" s="94">
        <v>0.40386569333937755</v>
      </c>
      <c r="AE2143" s="94">
        <v>0.10296136497352425</v>
      </c>
      <c r="AF2143" s="94">
        <v>0.71283482142857135</v>
      </c>
      <c r="AG2143" s="94">
        <v>0.70512916270980275</v>
      </c>
      <c r="AH2143" s="94">
        <v>0.4980988593155895</v>
      </c>
      <c r="AI2143" s="94">
        <v>0.65521360714488885</v>
      </c>
      <c r="AJ2143" s="94">
        <v>0.74657384298787233</v>
      </c>
      <c r="AK2143" s="94">
        <v>0.40110083147909592</v>
      </c>
    </row>
    <row r="2144" spans="1:37">
      <c r="A2144" s="94">
        <v>17</v>
      </c>
      <c r="B2144" s="94">
        <v>0.37281621243885393</v>
      </c>
      <c r="C2144" s="94">
        <v>0.48437629310854424</v>
      </c>
      <c r="D2144" s="94">
        <v>0.1433037515127068</v>
      </c>
      <c r="E2144" s="94">
        <v>0.39702325581395348</v>
      </c>
      <c r="F2144" s="94">
        <v>0.48534833612640649</v>
      </c>
      <c r="G2144" s="94">
        <v>0.17920560747663553</v>
      </c>
      <c r="H2144" s="94">
        <v>0.30502339051013588</v>
      </c>
      <c r="I2144" s="94">
        <v>0.38961038961038957</v>
      </c>
      <c r="J2144" s="94">
        <v>0.16852756454989534</v>
      </c>
      <c r="K2144" s="94">
        <v>0.30860954982402689</v>
      </c>
      <c r="L2144" s="94">
        <v>0.36242486313812994</v>
      </c>
      <c r="M2144" s="94">
        <v>0.10268099424725932</v>
      </c>
      <c r="N2144" s="94">
        <v>0.35888026840008386</v>
      </c>
      <c r="O2144" s="94">
        <v>0.32753851865602374</v>
      </c>
      <c r="P2144" s="94">
        <v>0.13514376996805114</v>
      </c>
      <c r="Q2144" s="94">
        <v>0.31866133139323388</v>
      </c>
      <c r="R2144" s="94">
        <v>0.35344867934536689</v>
      </c>
      <c r="S2144" s="94">
        <v>6.5393518518518517E-2</v>
      </c>
      <c r="T2144" s="94">
        <v>3.2133450395083404E-2</v>
      </c>
      <c r="U2144" s="94">
        <v>0.68796701880958511</v>
      </c>
      <c r="V2144" s="94">
        <v>7.1669004207573647E-2</v>
      </c>
      <c r="W2144" s="94">
        <v>0.31785810871720904</v>
      </c>
      <c r="X2144" s="94">
        <v>0.35401563522742713</v>
      </c>
      <c r="Y2144" s="94">
        <v>6.9344210856604971E-2</v>
      </c>
      <c r="Z2144" s="94">
        <v>0.36065060994682513</v>
      </c>
      <c r="AA2144" s="94">
        <v>0.33213452244795422</v>
      </c>
      <c r="AB2144" s="94">
        <v>0.12207739854877721</v>
      </c>
      <c r="AC2144" s="94">
        <v>0.32859937069478701</v>
      </c>
      <c r="AD2144" s="94">
        <v>0.30616822722085879</v>
      </c>
      <c r="AE2144" s="94">
        <v>9.2371053147676033E-2</v>
      </c>
      <c r="AF2144" s="94">
        <v>0.35725446428571428</v>
      </c>
      <c r="AG2144" s="94">
        <v>0.43406353034069928</v>
      </c>
      <c r="AH2144" s="94">
        <v>0.18050274609209971</v>
      </c>
      <c r="AI2144" s="94">
        <v>0.36418453836964559</v>
      </c>
      <c r="AJ2144" s="94">
        <v>0.50299925565917969</v>
      </c>
      <c r="AK2144" s="94">
        <v>0.12776671741421713</v>
      </c>
    </row>
    <row r="2145" spans="1:37">
      <c r="A2145" s="94">
        <v>18</v>
      </c>
      <c r="B2145" s="94">
        <v>0.27498252969951081</v>
      </c>
      <c r="C2145" s="94">
        <v>0.35789697693389938</v>
      </c>
      <c r="D2145" s="94">
        <v>0.13059701492537315</v>
      </c>
      <c r="E2145" s="94">
        <v>0.2928372093023256</v>
      </c>
      <c r="F2145" s="94">
        <v>0.35798419918601887</v>
      </c>
      <c r="G2145" s="94">
        <v>0.16098130841121494</v>
      </c>
      <c r="H2145" s="94">
        <v>0.15805301848964134</v>
      </c>
      <c r="I2145" s="94">
        <v>0.24020458306172598</v>
      </c>
      <c r="J2145" s="94">
        <v>0.16108397301698069</v>
      </c>
      <c r="K2145" s="94">
        <v>0.17098282292378</v>
      </c>
      <c r="L2145" s="94">
        <v>0.20884694636477802</v>
      </c>
      <c r="M2145" s="94">
        <v>0.10094431781178771</v>
      </c>
      <c r="N2145" s="94">
        <v>0.19888865590270494</v>
      </c>
      <c r="O2145" s="94">
        <v>0.18448115834416187</v>
      </c>
      <c r="P2145" s="94">
        <v>0.13194888178913738</v>
      </c>
      <c r="Q2145" s="94">
        <v>0.15325053266122743</v>
      </c>
      <c r="R2145" s="94">
        <v>0.17473516701249645</v>
      </c>
      <c r="S2145" s="94">
        <v>6.4732142857142863E-2</v>
      </c>
      <c r="T2145" s="94">
        <v>3.2133450395083404E-2</v>
      </c>
      <c r="U2145" s="94">
        <v>0.2736408142231383</v>
      </c>
      <c r="V2145" s="94">
        <v>4.7194950911640957E-2</v>
      </c>
      <c r="W2145" s="94">
        <v>0.14522671955287117</v>
      </c>
      <c r="X2145" s="94">
        <v>0.16141581553889661</v>
      </c>
      <c r="Y2145" s="94">
        <v>6.8340131785378108E-2</v>
      </c>
      <c r="Z2145" s="94">
        <v>0.21269940569283702</v>
      </c>
      <c r="AA2145" s="94">
        <v>0.16034536331242033</v>
      </c>
      <c r="AB2145" s="94">
        <v>9.0432679387261489E-2</v>
      </c>
      <c r="AC2145" s="94">
        <v>0.16251381920231311</v>
      </c>
      <c r="AD2145" s="94">
        <v>0.16391290075500606</v>
      </c>
      <c r="AE2145" s="94">
        <v>9.0017650519709752E-2</v>
      </c>
      <c r="AF2145" s="94">
        <v>0.26350446428571428</v>
      </c>
      <c r="AG2145" s="94">
        <v>0.32040461379229412</v>
      </c>
      <c r="AH2145" s="94">
        <v>0.16212505280946349</v>
      </c>
      <c r="AI2145" s="94">
        <v>0.26861596222765799</v>
      </c>
      <c r="AJ2145" s="94">
        <v>0.37957003371426096</v>
      </c>
      <c r="AK2145" s="94">
        <v>0.12355076706874345</v>
      </c>
    </row>
    <row r="2146" spans="1:37">
      <c r="A2146" s="94">
        <v>19</v>
      </c>
      <c r="B2146" s="94">
        <v>0.1652690426275332</v>
      </c>
      <c r="C2146" s="94">
        <v>0.21543336131373916</v>
      </c>
      <c r="D2146" s="94">
        <v>0.12777329568374349</v>
      </c>
      <c r="E2146" s="94">
        <v>0.17600000000000002</v>
      </c>
      <c r="F2146" s="94">
        <v>0.21515441704572663</v>
      </c>
      <c r="G2146" s="94">
        <v>0.15724299065420561</v>
      </c>
      <c r="H2146" s="94">
        <v>0.14852973936288702</v>
      </c>
      <c r="I2146" s="94">
        <v>0.1989971418542846</v>
      </c>
      <c r="J2146" s="94">
        <v>0.14794138171667834</v>
      </c>
      <c r="K2146" s="94">
        <v>0.14009560329883911</v>
      </c>
      <c r="L2146" s="94">
        <v>0.18938756599241616</v>
      </c>
      <c r="M2146" s="94">
        <v>9.4431781178769145E-2</v>
      </c>
      <c r="N2146" s="94">
        <v>0.13980918431537007</v>
      </c>
      <c r="O2146" s="94">
        <v>0.16502691665119726</v>
      </c>
      <c r="P2146" s="94">
        <v>0.11996805111821085</v>
      </c>
      <c r="Q2146" s="94">
        <v>0.13859585303746813</v>
      </c>
      <c r="R2146" s="94">
        <v>0.1544222038472938</v>
      </c>
      <c r="S2146" s="94">
        <v>6.2251984126984128E-2</v>
      </c>
      <c r="T2146" s="94">
        <v>3.2133450395083404E-2</v>
      </c>
      <c r="U2146" s="94">
        <v>0.15872197887142495</v>
      </c>
      <c r="V2146" s="94">
        <v>4.7194950911640957E-2</v>
      </c>
      <c r="W2146" s="94">
        <v>0.12021094383845667</v>
      </c>
      <c r="X2146" s="94">
        <v>0.13114571883760853</v>
      </c>
      <c r="Y2146" s="94">
        <v>6.4574835268277384E-2</v>
      </c>
      <c r="Z2146" s="94">
        <v>0.13708163903659681</v>
      </c>
      <c r="AA2146" s="94">
        <v>0.12896913282339795</v>
      </c>
      <c r="AB2146" s="94">
        <v>8.2370330556302065E-2</v>
      </c>
      <c r="AC2146" s="94">
        <v>0.11340250021260311</v>
      </c>
      <c r="AD2146" s="94">
        <v>0.14686664686664683</v>
      </c>
      <c r="AE2146" s="94">
        <v>8.1192390664836259E-2</v>
      </c>
      <c r="AF2146" s="94">
        <v>0.15837053571428572</v>
      </c>
      <c r="AG2146" s="94">
        <v>0.19308784771497775</v>
      </c>
      <c r="AH2146" s="94">
        <v>0.15832277144064216</v>
      </c>
      <c r="AI2146" s="94">
        <v>0.1614426304112862</v>
      </c>
      <c r="AJ2146" s="94">
        <v>0.22225141205832133</v>
      </c>
      <c r="AK2146" s="94">
        <v>0.12261388921419372</v>
      </c>
    </row>
    <row r="2147" spans="1:37">
      <c r="A2147" s="94">
        <v>20</v>
      </c>
      <c r="B2147" s="94">
        <v>0.15531097134870717</v>
      </c>
      <c r="C2147" s="94">
        <v>0.20213281628696064</v>
      </c>
      <c r="D2147" s="94">
        <v>0.16296893908834206</v>
      </c>
      <c r="E2147" s="94">
        <v>0.16539534883720927</v>
      </c>
      <c r="F2147" s="94">
        <v>0.20219056739286564</v>
      </c>
      <c r="G2147" s="94">
        <v>0.14322429906542056</v>
      </c>
      <c r="H2147" s="94">
        <v>5.1960347516150585E-2</v>
      </c>
      <c r="I2147" s="94">
        <v>9.7598154741011869E-2</v>
      </c>
      <c r="J2147" s="94">
        <v>0.14689462665736219</v>
      </c>
      <c r="K2147" s="94">
        <v>4.9009822976309292E-2</v>
      </c>
      <c r="L2147" s="94">
        <v>6.7998097955301956E-2</v>
      </c>
      <c r="M2147" s="94">
        <v>9.5734288505372855E-2</v>
      </c>
      <c r="N2147" s="94">
        <v>4.8909624659257703E-2</v>
      </c>
      <c r="O2147" s="94">
        <v>5.773157601633562E-2</v>
      </c>
      <c r="P2147" s="94">
        <v>0.12236421725239616</v>
      </c>
      <c r="Q2147" s="94">
        <v>4.8485163436054662E-2</v>
      </c>
      <c r="R2147" s="94">
        <v>5.9378754075853718E-2</v>
      </c>
      <c r="S2147" s="94">
        <v>6.2748015873015872E-2</v>
      </c>
      <c r="T2147" s="94">
        <v>3.2133450395083404E-2</v>
      </c>
      <c r="U2147" s="94">
        <v>0.10959374731598392</v>
      </c>
      <c r="V2147" s="94">
        <v>4.7194950911640957E-2</v>
      </c>
      <c r="W2147" s="94">
        <v>4.2053547282069774E-2</v>
      </c>
      <c r="X2147" s="94">
        <v>4.941275271393461E-2</v>
      </c>
      <c r="Y2147" s="94">
        <v>6.5327894571697534E-2</v>
      </c>
      <c r="Z2147" s="94">
        <v>5.1689083515796048E-2</v>
      </c>
      <c r="AA2147" s="94">
        <v>4.5748738934689046E-2</v>
      </c>
      <c r="AB2147" s="94">
        <v>8.3982800322493958E-2</v>
      </c>
      <c r="AC2147" s="94">
        <v>3.9671740794285232E-2</v>
      </c>
      <c r="AD2147" s="94">
        <v>5.1998499366920421E-2</v>
      </c>
      <c r="AE2147" s="94">
        <v>8.2957442635810952E-2</v>
      </c>
      <c r="AF2147" s="94">
        <v>0.14882812499999998</v>
      </c>
      <c r="AG2147" s="94">
        <v>0.18153202659012574</v>
      </c>
      <c r="AH2147" s="94">
        <v>0.1440642163075623</v>
      </c>
      <c r="AI2147" s="94">
        <v>0.16462824961601913</v>
      </c>
      <c r="AJ2147" s="94">
        <v>0.21894566312010166</v>
      </c>
      <c r="AK2147" s="94">
        <v>0.119217706991451</v>
      </c>
    </row>
    <row r="2148" spans="1:37">
      <c r="A2148" s="94">
        <v>21</v>
      </c>
      <c r="B2148" s="94">
        <v>5.4332634521313768E-2</v>
      </c>
      <c r="C2148" s="94">
        <v>7.240225577243653E-2</v>
      </c>
      <c r="D2148" s="94">
        <v>0.14219443323920938</v>
      </c>
      <c r="E2148" s="94">
        <v>5.786046511627907E-2</v>
      </c>
      <c r="F2148" s="94">
        <v>7.0732583193679671E-2</v>
      </c>
      <c r="G2148" s="94">
        <v>0.14602803738317757</v>
      </c>
      <c r="H2148" s="94">
        <v>4.6112719982178654E-2</v>
      </c>
      <c r="I2148" s="94">
        <v>6.2648548362834039E-2</v>
      </c>
      <c r="J2148" s="94">
        <v>0.14759246336357293</v>
      </c>
      <c r="K2148" s="94">
        <v>4.3494248043284139E-2</v>
      </c>
      <c r="L2148" s="94">
        <v>6.2548008339734423E-2</v>
      </c>
      <c r="M2148" s="94">
        <v>9.5734288505372855E-2</v>
      </c>
      <c r="N2148" s="94">
        <v>4.3405326064164397E-2</v>
      </c>
      <c r="O2148" s="94">
        <v>5.123445331353256E-2</v>
      </c>
      <c r="P2148" s="94">
        <v>0.12236421725239616</v>
      </c>
      <c r="Q2148" s="94">
        <v>4.3028633788910253E-2</v>
      </c>
      <c r="R2148" s="94">
        <v>5.092282010078468E-2</v>
      </c>
      <c r="S2148" s="94">
        <v>6.2748015873015872E-2</v>
      </c>
      <c r="T2148" s="94">
        <v>3.2133450395083404E-2</v>
      </c>
      <c r="U2148" s="94">
        <v>7.9360989435712473E-2</v>
      </c>
      <c r="V2148" s="94">
        <v>4.7194950911640957E-2</v>
      </c>
      <c r="W2148" s="94">
        <v>3.7320832957721088E-2</v>
      </c>
      <c r="X2148" s="94">
        <v>4.2681947857875033E-2</v>
      </c>
      <c r="Y2148" s="94">
        <v>6.5327894571697534E-2</v>
      </c>
      <c r="Z2148" s="94">
        <v>3.237410071942446E-2</v>
      </c>
      <c r="AA2148" s="94">
        <v>3.8317874402522781E-2</v>
      </c>
      <c r="AB2148" s="94">
        <v>8.3982800322493958E-2</v>
      </c>
      <c r="AC2148" s="94">
        <v>3.5207075431584321E-2</v>
      </c>
      <c r="AD2148" s="94">
        <v>4.62538883591515E-2</v>
      </c>
      <c r="AE2148" s="94">
        <v>8.2957442635810952E-2</v>
      </c>
      <c r="AF2148" s="94">
        <v>5.2064732142857138E-2</v>
      </c>
      <c r="AG2148" s="94">
        <v>6.4351945710048125E-2</v>
      </c>
      <c r="AH2148" s="94">
        <v>0.1469159273341783</v>
      </c>
      <c r="AI2148" s="94">
        <v>6.6044712440980716E-2</v>
      </c>
      <c r="AJ2148" s="94">
        <v>9.7749463636761708E-2</v>
      </c>
      <c r="AK2148" s="94">
        <v>0.14978334699613538</v>
      </c>
    </row>
    <row r="2149" spans="1:37">
      <c r="A2149" s="94">
        <v>22</v>
      </c>
      <c r="B2149" s="94">
        <v>4.8218029350104823E-2</v>
      </c>
      <c r="C2149" s="94">
        <v>6.974214676708082E-2</v>
      </c>
      <c r="D2149" s="94">
        <v>0.16811214199273905</v>
      </c>
      <c r="E2149" s="94">
        <v>5.1348837209302327E-2</v>
      </c>
      <c r="F2149" s="94">
        <v>6.5489585827148658E-2</v>
      </c>
      <c r="G2149" s="94">
        <v>0.14602803738317757</v>
      </c>
      <c r="H2149" s="94">
        <v>4.4107819113388277E-2</v>
      </c>
      <c r="I2149" s="94">
        <v>6.3400691972120574E-2</v>
      </c>
      <c r="J2149" s="94">
        <v>0.13700860665270995</v>
      </c>
      <c r="K2149" s="94">
        <v>4.1603193780532649E-2</v>
      </c>
      <c r="L2149" s="94">
        <v>6.2511430557079667E-2</v>
      </c>
      <c r="M2149" s="94">
        <v>9.00900900900901E-2</v>
      </c>
      <c r="N2149" s="94">
        <v>4.1518137974418119E-2</v>
      </c>
      <c r="O2149" s="94">
        <v>4.900686838685727E-2</v>
      </c>
      <c r="P2149" s="94">
        <v>0.11198083067092653</v>
      </c>
      <c r="Q2149" s="94">
        <v>4.115782362417502E-2</v>
      </c>
      <c r="R2149" s="94">
        <v>4.8114576345226728E-2</v>
      </c>
      <c r="S2149" s="94">
        <v>6.0598544973544971E-2</v>
      </c>
      <c r="T2149" s="94">
        <v>3.2133450395083404E-2</v>
      </c>
      <c r="U2149" s="94">
        <v>6.9913252598127654E-2</v>
      </c>
      <c r="V2149" s="94">
        <v>4.7194950911640957E-2</v>
      </c>
      <c r="W2149" s="94">
        <v>3.5698188046515825E-2</v>
      </c>
      <c r="X2149" s="94">
        <v>4.0434229538970752E-2</v>
      </c>
      <c r="Y2149" s="94">
        <v>6.2064637590210241E-2</v>
      </c>
      <c r="Z2149" s="94">
        <v>3.0966531122927743E-2</v>
      </c>
      <c r="AA2149" s="94">
        <v>3.6651879863282687E-2</v>
      </c>
      <c r="AB2149" s="94">
        <v>7.6995431335662445E-2</v>
      </c>
      <c r="AC2149" s="94">
        <v>3.3676333021515438E-2</v>
      </c>
      <c r="AD2149" s="94">
        <v>4.4284307442202207E-2</v>
      </c>
      <c r="AE2149" s="94">
        <v>7.5308884094920578E-2</v>
      </c>
      <c r="AF2149" s="94">
        <v>4.6205357142857145E-2</v>
      </c>
      <c r="AG2149" s="94">
        <v>5.9678400324373902E-2</v>
      </c>
      <c r="AH2149" s="94">
        <v>0.19486692015209123</v>
      </c>
      <c r="AI2149" s="94">
        <v>6.0014790374879133E-2</v>
      </c>
      <c r="AJ2149" s="94">
        <v>0.10720697053286049</v>
      </c>
      <c r="AK2149" s="94">
        <v>0.15493617519615879</v>
      </c>
    </row>
    <row r="2150" spans="1:37">
      <c r="A2150" s="94">
        <v>23</v>
      </c>
      <c r="B2150" s="94">
        <v>4.6121593291404611E-2</v>
      </c>
      <c r="C2150" s="94">
        <v>7.7746119196528865E-2</v>
      </c>
      <c r="D2150" s="94">
        <v>0.18737394110528444</v>
      </c>
      <c r="E2150" s="94">
        <v>4.9116279069767448E-2</v>
      </c>
      <c r="F2150" s="94">
        <v>6.5477615513526488E-2</v>
      </c>
      <c r="G2150" s="94">
        <v>0.18714953271028037</v>
      </c>
      <c r="H2150" s="94">
        <v>4.5110269547783466E-2</v>
      </c>
      <c r="I2150" s="94">
        <v>6.3821892393320923E-2</v>
      </c>
      <c r="J2150" s="94">
        <v>0.16620144219585953</v>
      </c>
      <c r="K2150" s="94">
        <v>4.2548720911908394E-2</v>
      </c>
      <c r="L2150" s="94">
        <v>6.6851994098784381E-2</v>
      </c>
      <c r="M2150" s="94">
        <v>0.11776837078041898</v>
      </c>
      <c r="N2150" s="94">
        <v>4.2461732019291258E-2</v>
      </c>
      <c r="O2150" s="94">
        <v>5.0120660850194891E-2</v>
      </c>
      <c r="P2150" s="94">
        <v>0.11940894568690097</v>
      </c>
      <c r="Q2150" s="94">
        <v>4.2093228706542633E-2</v>
      </c>
      <c r="R2150" s="94">
        <v>4.9050657597079383E-2</v>
      </c>
      <c r="S2150" s="94">
        <v>6.1755952380952384E-2</v>
      </c>
      <c r="T2150" s="94">
        <v>3.2133450395083404E-2</v>
      </c>
      <c r="U2150" s="94">
        <v>6.9913252598127654E-2</v>
      </c>
      <c r="V2150" s="94">
        <v>4.7194950911640957E-2</v>
      </c>
      <c r="W2150" s="94">
        <v>3.6509510502118453E-2</v>
      </c>
      <c r="X2150" s="94">
        <v>4.1249336182089882E-2</v>
      </c>
      <c r="Y2150" s="94">
        <v>6.3821775964857233E-2</v>
      </c>
      <c r="Z2150" s="94">
        <v>3.1670315921176105E-2</v>
      </c>
      <c r="AA2150" s="94">
        <v>3.7484877132902716E-2</v>
      </c>
      <c r="AB2150" s="94">
        <v>8.2303144316044088E-2</v>
      </c>
      <c r="AC2150" s="94">
        <v>3.444170422654988E-2</v>
      </c>
      <c r="AD2150" s="94">
        <v>4.5448861238334907E-2</v>
      </c>
      <c r="AE2150" s="94">
        <v>7.9427338693861552E-2</v>
      </c>
      <c r="AF2150" s="94">
        <v>4.4196428571428574E-2</v>
      </c>
      <c r="AG2150" s="94">
        <v>6.693413288660785E-2</v>
      </c>
      <c r="AH2150" s="94">
        <v>0.21070975918884663</v>
      </c>
      <c r="AI2150" s="94">
        <v>5.796689231469368E-2</v>
      </c>
      <c r="AJ2150" s="94">
        <v>0.10906782258417629</v>
      </c>
      <c r="AK2150" s="94">
        <v>0.17999765780536364</v>
      </c>
    </row>
    <row r="2151" spans="1:37">
      <c r="A2151" s="94">
        <v>24</v>
      </c>
      <c r="B2151" s="94">
        <v>6.0447239692522713E-2</v>
      </c>
      <c r="C2151" s="94">
        <v>9.8353096958017569E-2</v>
      </c>
      <c r="D2151" s="94">
        <v>0.2659338442920533</v>
      </c>
      <c r="E2151" s="94">
        <v>9.2651162790697669E-2</v>
      </c>
      <c r="F2151" s="94">
        <v>8.0512329423030882E-2</v>
      </c>
      <c r="G2151" s="94">
        <v>0.19614485981308408</v>
      </c>
      <c r="H2151" s="94">
        <v>2.3390510135887724E-2</v>
      </c>
      <c r="I2151" s="94">
        <v>4.6151531865817566E-2</v>
      </c>
      <c r="J2151" s="94">
        <v>0.17073738078622935</v>
      </c>
      <c r="K2151" s="94">
        <v>2.0696538320113464E-2</v>
      </c>
      <c r="L2151" s="94">
        <v>4.9233695453381632E-2</v>
      </c>
      <c r="M2151" s="94">
        <v>0.13448388147183332</v>
      </c>
      <c r="N2151" s="94">
        <v>2.2017194380373244E-2</v>
      </c>
      <c r="O2151" s="94">
        <v>2.5385186560237621E-2</v>
      </c>
      <c r="P2151" s="94">
        <v>0.11637380191693289</v>
      </c>
      <c r="Q2151" s="94">
        <v>2.1150548251312164E-2</v>
      </c>
      <c r="R2151" s="94">
        <v>3.0937485373730408E-2</v>
      </c>
      <c r="S2151" s="94">
        <v>4.042658730158729E-2</v>
      </c>
      <c r="T2151" s="94">
        <v>9.7453906935908684E-3</v>
      </c>
      <c r="U2151" s="94">
        <v>9.9115348277935236E-2</v>
      </c>
      <c r="V2151" s="94">
        <v>2.931276297335203E-2</v>
      </c>
      <c r="W2151" s="94">
        <v>1.8930857297394757E-2</v>
      </c>
      <c r="X2151" s="94">
        <v>2.5367106741919949E-2</v>
      </c>
      <c r="Y2151" s="94">
        <v>5.3906495136492011E-2</v>
      </c>
      <c r="Z2151" s="94">
        <v>1.6421645292461682E-2</v>
      </c>
      <c r="AA2151" s="94">
        <v>1.9092826306847114E-2</v>
      </c>
      <c r="AB2151" s="94">
        <v>7.995162590701424E-2</v>
      </c>
      <c r="AC2151" s="94">
        <v>1.7858661450803642E-2</v>
      </c>
      <c r="AD2151" s="94">
        <v>2.3564628827786729E-2</v>
      </c>
      <c r="AE2151" s="94">
        <v>7.6943191475452713E-2</v>
      </c>
      <c r="AF2151" s="94">
        <v>5.7924107142857145E-2</v>
      </c>
      <c r="AG2151" s="94">
        <v>7.3314909463395916E-2</v>
      </c>
      <c r="AH2151" s="94">
        <v>0.24852133502323617</v>
      </c>
      <c r="AI2151" s="94">
        <v>5.9047727402013771E-2</v>
      </c>
      <c r="AJ2151" s="94">
        <v>0.12421734751959376</v>
      </c>
      <c r="AK2151" s="94">
        <v>0.18936643635086078</v>
      </c>
    </row>
    <row r="2161" spans="1:50">
      <c r="A2161" s="94" t="s">
        <v>159</v>
      </c>
      <c r="B2161" s="95"/>
      <c r="C2161" s="95"/>
      <c r="D2161" s="95">
        <v>2015</v>
      </c>
      <c r="E2161" s="95"/>
      <c r="F2161" s="94" t="s">
        <v>0</v>
      </c>
      <c r="G2161" s="166">
        <v>9708.3480000001855</v>
      </c>
      <c r="H2161" s="95" t="s">
        <v>102</v>
      </c>
      <c r="I2161" s="95"/>
      <c r="J2161" s="95"/>
      <c r="K2161" s="96" t="s">
        <v>1</v>
      </c>
      <c r="L2161" s="95" t="s">
        <v>103</v>
      </c>
      <c r="M2161" s="95"/>
      <c r="N2161" s="95"/>
      <c r="O2161" s="95"/>
      <c r="P2161" s="95"/>
      <c r="Q2161" s="95"/>
      <c r="R2161" s="95"/>
      <c r="S2161" s="95"/>
      <c r="T2161" s="97"/>
      <c r="U2161" s="95"/>
      <c r="V2161" s="95"/>
      <c r="W2161" s="95"/>
      <c r="X2161" s="95"/>
      <c r="Y2161" s="95"/>
      <c r="Z2161" s="95"/>
      <c r="AA2161" s="95"/>
      <c r="AB2161" s="95"/>
      <c r="AC2161" s="96"/>
      <c r="AD2161" s="95"/>
      <c r="AE2161" s="95"/>
      <c r="AF2161" s="95"/>
      <c r="AG2161" s="95"/>
      <c r="AH2161" s="95"/>
      <c r="AI2161" s="95"/>
      <c r="AJ2161" s="95"/>
      <c r="AK2161" s="95"/>
    </row>
    <row r="2162" spans="1:50">
      <c r="A2162" s="96">
        <v>1055</v>
      </c>
      <c r="B2162" s="94" t="s">
        <v>104</v>
      </c>
      <c r="C2162" s="95"/>
      <c r="D2162" s="95"/>
      <c r="E2162" s="95"/>
      <c r="F2162" s="95" t="s">
        <v>3</v>
      </c>
      <c r="G2162" s="95">
        <v>0</v>
      </c>
      <c r="H2162" s="95" t="s">
        <v>102</v>
      </c>
      <c r="I2162" s="95"/>
      <c r="J2162" s="95"/>
      <c r="K2162" s="96" t="s">
        <v>4</v>
      </c>
      <c r="L2162" s="95" t="s">
        <v>103</v>
      </c>
      <c r="M2162" s="95"/>
      <c r="N2162" s="95" t="s">
        <v>105</v>
      </c>
      <c r="O2162" s="95"/>
      <c r="P2162" s="95"/>
      <c r="Q2162" s="95"/>
      <c r="R2162" s="95"/>
      <c r="S2162" s="95"/>
      <c r="T2162" s="96"/>
      <c r="U2162" s="95"/>
      <c r="V2162" s="95"/>
      <c r="W2162" s="95"/>
      <c r="X2162" s="95"/>
      <c r="Y2162" s="95"/>
      <c r="Z2162" s="95"/>
      <c r="AA2162" s="95"/>
      <c r="AB2162" s="95"/>
      <c r="AC2162" s="96"/>
      <c r="AD2162" s="95"/>
      <c r="AE2162" s="95"/>
      <c r="AF2162" s="95"/>
      <c r="AG2162" s="95"/>
      <c r="AH2162" s="95"/>
      <c r="AI2162" s="95"/>
      <c r="AJ2162" s="95"/>
      <c r="AK2162" s="95"/>
    </row>
    <row r="2163" spans="1:50">
      <c r="A2163" s="94"/>
      <c r="B2163" s="94">
        <v>1</v>
      </c>
      <c r="C2163" s="94" t="s">
        <v>5</v>
      </c>
      <c r="D2163" s="94" t="s">
        <v>6</v>
      </c>
      <c r="E2163" s="94">
        <v>2</v>
      </c>
      <c r="F2163" s="94" t="s">
        <v>7</v>
      </c>
      <c r="G2163" s="94" t="s">
        <v>8</v>
      </c>
      <c r="H2163" s="94">
        <v>3</v>
      </c>
      <c r="I2163" s="94" t="s">
        <v>9</v>
      </c>
      <c r="J2163" s="94" t="s">
        <v>10</v>
      </c>
      <c r="K2163" s="94">
        <v>4</v>
      </c>
      <c r="L2163" s="94" t="s">
        <v>11</v>
      </c>
      <c r="M2163" s="94" t="s">
        <v>12</v>
      </c>
      <c r="N2163" s="94">
        <v>5</v>
      </c>
      <c r="O2163" s="94" t="s">
        <v>13</v>
      </c>
      <c r="P2163" s="94" t="s">
        <v>13</v>
      </c>
      <c r="Q2163" s="94">
        <v>6</v>
      </c>
      <c r="R2163" s="94" t="s">
        <v>14</v>
      </c>
      <c r="S2163" s="94" t="s">
        <v>87</v>
      </c>
      <c r="T2163" s="94">
        <v>7</v>
      </c>
      <c r="U2163" s="94" t="s">
        <v>15</v>
      </c>
      <c r="V2163" s="94" t="s">
        <v>88</v>
      </c>
      <c r="W2163" s="94">
        <v>8</v>
      </c>
      <c r="X2163" s="94" t="s">
        <v>89</v>
      </c>
      <c r="Y2163" s="94" t="s">
        <v>90</v>
      </c>
      <c r="Z2163" s="94">
        <v>9</v>
      </c>
      <c r="AA2163" s="94" t="s">
        <v>91</v>
      </c>
      <c r="AB2163" s="94" t="s">
        <v>92</v>
      </c>
      <c r="AC2163" s="94">
        <v>10</v>
      </c>
      <c r="AD2163" s="94" t="s">
        <v>93</v>
      </c>
      <c r="AE2163" s="94" t="s">
        <v>94</v>
      </c>
      <c r="AF2163" s="94">
        <v>11</v>
      </c>
      <c r="AG2163" s="94" t="s">
        <v>95</v>
      </c>
      <c r="AH2163" s="94" t="s">
        <v>96</v>
      </c>
      <c r="AI2163" s="94">
        <v>12</v>
      </c>
      <c r="AJ2163" s="94" t="s">
        <v>97</v>
      </c>
      <c r="AK2163" s="94" t="s">
        <v>98</v>
      </c>
    </row>
    <row r="2164" spans="1:50">
      <c r="A2164" s="96"/>
      <c r="B2164" s="94">
        <v>31</v>
      </c>
      <c r="C2164" s="95"/>
      <c r="D2164" s="95"/>
      <c r="E2164" s="94">
        <v>28</v>
      </c>
      <c r="F2164" s="95"/>
      <c r="G2164" s="95"/>
      <c r="H2164" s="94">
        <v>31</v>
      </c>
      <c r="I2164" s="95"/>
      <c r="J2164" s="95"/>
      <c r="K2164" s="94">
        <v>30</v>
      </c>
      <c r="L2164" s="95"/>
      <c r="M2164" s="95"/>
      <c r="N2164" s="94">
        <v>31</v>
      </c>
      <c r="O2164" s="95"/>
      <c r="P2164" s="95"/>
      <c r="Q2164" s="94">
        <v>30</v>
      </c>
      <c r="R2164" s="95"/>
      <c r="S2164" s="95"/>
      <c r="T2164" s="94">
        <v>31</v>
      </c>
      <c r="U2164" s="95"/>
      <c r="V2164" s="95"/>
      <c r="W2164" s="94">
        <v>31</v>
      </c>
      <c r="X2164" s="95"/>
      <c r="Y2164" s="95"/>
      <c r="Z2164" s="94">
        <v>30</v>
      </c>
      <c r="AA2164" s="95"/>
      <c r="AB2164" s="95"/>
      <c r="AC2164" s="94">
        <v>31</v>
      </c>
      <c r="AD2164" s="95"/>
      <c r="AE2164" s="95"/>
      <c r="AF2164" s="94">
        <v>30</v>
      </c>
      <c r="AG2164" s="95"/>
      <c r="AH2164" s="95"/>
      <c r="AI2164" s="94">
        <v>31</v>
      </c>
      <c r="AJ2164" s="95"/>
      <c r="AK2164" s="95"/>
    </row>
    <row r="2165" spans="1:50">
      <c r="A2165" s="94" t="s">
        <v>16</v>
      </c>
      <c r="B2165" s="94" t="s">
        <v>17</v>
      </c>
      <c r="C2165" s="94" t="s">
        <v>18</v>
      </c>
      <c r="D2165" s="94" t="s">
        <v>19</v>
      </c>
      <c r="E2165" s="94" t="s">
        <v>17</v>
      </c>
      <c r="F2165" s="94" t="s">
        <v>18</v>
      </c>
      <c r="G2165" s="94" t="s">
        <v>19</v>
      </c>
      <c r="H2165" s="94" t="s">
        <v>17</v>
      </c>
      <c r="I2165" s="94" t="s">
        <v>18</v>
      </c>
      <c r="J2165" s="94" t="s">
        <v>19</v>
      </c>
      <c r="K2165" s="94" t="s">
        <v>17</v>
      </c>
      <c r="L2165" s="94" t="s">
        <v>18</v>
      </c>
      <c r="M2165" s="94" t="s">
        <v>19</v>
      </c>
      <c r="N2165" s="94" t="s">
        <v>17</v>
      </c>
      <c r="O2165" s="94" t="s">
        <v>18</v>
      </c>
      <c r="P2165" s="94" t="s">
        <v>19</v>
      </c>
      <c r="Q2165" s="94" t="s">
        <v>17</v>
      </c>
      <c r="R2165" s="94" t="s">
        <v>18</v>
      </c>
      <c r="S2165" s="94" t="s">
        <v>19</v>
      </c>
      <c r="T2165" s="94" t="s">
        <v>17</v>
      </c>
      <c r="U2165" s="94" t="s">
        <v>18</v>
      </c>
      <c r="V2165" s="94" t="s">
        <v>19</v>
      </c>
      <c r="W2165" s="94" t="s">
        <v>17</v>
      </c>
      <c r="X2165" s="94" t="s">
        <v>18</v>
      </c>
      <c r="Y2165" s="94" t="s">
        <v>19</v>
      </c>
      <c r="Z2165" s="94" t="s">
        <v>17</v>
      </c>
      <c r="AA2165" s="94" t="s">
        <v>18</v>
      </c>
      <c r="AB2165" s="94" t="s">
        <v>19</v>
      </c>
      <c r="AC2165" s="94" t="s">
        <v>17</v>
      </c>
      <c r="AD2165" s="94" t="s">
        <v>18</v>
      </c>
      <c r="AE2165" s="94" t="s">
        <v>19</v>
      </c>
      <c r="AF2165" s="94" t="s">
        <v>17</v>
      </c>
      <c r="AG2165" s="94" t="s">
        <v>18</v>
      </c>
      <c r="AH2165" s="94" t="s">
        <v>19</v>
      </c>
      <c r="AI2165" s="94" t="s">
        <v>17</v>
      </c>
      <c r="AJ2165" s="94" t="s">
        <v>18</v>
      </c>
      <c r="AK2165" s="94" t="s">
        <v>19</v>
      </c>
    </row>
    <row r="2166" spans="1:50">
      <c r="A2166" s="96"/>
      <c r="B2166" s="134">
        <v>8.9090588614365265E-2</v>
      </c>
      <c r="C2166" s="167">
        <v>1.219674625468165</v>
      </c>
      <c r="D2166" s="167">
        <v>0.26067844881398244</v>
      </c>
      <c r="E2166" s="134">
        <v>8.504480102549157E-2</v>
      </c>
      <c r="F2166" s="167">
        <v>1.1005108132854289</v>
      </c>
      <c r="G2166" s="167">
        <v>0.23117989777784909</v>
      </c>
      <c r="H2166" s="134">
        <v>9.7412383945459077E-2</v>
      </c>
      <c r="I2166" s="167">
        <v>1.1183850094978351</v>
      </c>
      <c r="J2166" s="167">
        <v>0.22749952546166438</v>
      </c>
      <c r="K2166" s="134">
        <v>7.887601492057944E-2</v>
      </c>
      <c r="L2166" s="167">
        <v>1.5198582950191302</v>
      </c>
      <c r="M2166" s="167">
        <v>0.2818444957963645</v>
      </c>
      <c r="N2166" s="134">
        <v>0.10121877511190498</v>
      </c>
      <c r="O2166" s="167">
        <v>1.2362726839654585</v>
      </c>
      <c r="P2166" s="167">
        <v>0.21133804262419773</v>
      </c>
      <c r="Q2166" s="134">
        <v>5.5121330965749019E-2</v>
      </c>
      <c r="R2166" s="167">
        <v>2.0000000000000009</v>
      </c>
      <c r="S2166" s="167">
        <v>0.39856044330273988</v>
      </c>
      <c r="T2166" s="134">
        <v>1.9316994171771556E-2</v>
      </c>
      <c r="U2166" s="167">
        <v>2.0000000000000009</v>
      </c>
      <c r="V2166" s="167">
        <v>2.1596173590764529</v>
      </c>
      <c r="W2166" s="134">
        <v>8.5193011794583468E-2</v>
      </c>
      <c r="X2166" s="167">
        <v>1.9729376833889254</v>
      </c>
      <c r="Y2166" s="167">
        <v>0.36239600084915075</v>
      </c>
      <c r="Z2166" s="134">
        <v>0.13262372165194231</v>
      </c>
      <c r="AA2166" s="167">
        <v>1.1584278312977254</v>
      </c>
      <c r="AB2166" s="167">
        <v>0.22592760588973732</v>
      </c>
      <c r="AC2166" s="134">
        <v>0.11339946897640604</v>
      </c>
      <c r="AD2166" s="167">
        <v>1.3178135640554678</v>
      </c>
      <c r="AE2166" s="167">
        <v>0.26435926630074796</v>
      </c>
      <c r="AF2166" s="134">
        <v>9.3205206568778412E-2</v>
      </c>
      <c r="AG2166" s="167">
        <v>1.1883348930950537</v>
      </c>
      <c r="AH2166" s="167">
        <v>0.23099842611527113</v>
      </c>
      <c r="AI2166" s="134">
        <v>4.9497702252968713E-2</v>
      </c>
      <c r="AJ2166" s="167">
        <v>2.0000000000000009</v>
      </c>
      <c r="AK2166" s="167">
        <v>0.44102802229400934</v>
      </c>
      <c r="AM2166" t="str">
        <f>A2161</f>
        <v>PreNResSpltPkgAC-65to-PEYes-cDXGF-ERC1985-CZ07</v>
      </c>
      <c r="AN2166" s="93">
        <f>1/($T2166*(1/$T2164)*(1/(5/7+2/7*$V2166))*$T2176/SUM($T2168:$T2191))</f>
        <v>21676.841036997677</v>
      </c>
      <c r="AO2166" s="93">
        <f>1/(T2166*(1/T2164)*(1/(5/7+2/7*V2166)))</f>
        <v>2136.5071730089949</v>
      </c>
      <c r="AP2166" s="93"/>
      <c r="AR2166" s="217">
        <f>CHOOSE($AV$3,C2166,F2166,I2166,L2166,O2166,R2166,U2166,X2166,AA2166,AD2166,AG2166,AJ2166)</f>
        <v>2.0000000000000009</v>
      </c>
      <c r="AS2166" s="92"/>
      <c r="AT2166" s="92"/>
      <c r="AV2166" s="151">
        <f>AN2166/AR2166</f>
        <v>10838.420518498833</v>
      </c>
      <c r="AW2166" s="152">
        <f>AO2166/AR2166</f>
        <v>1068.253586504497</v>
      </c>
      <c r="AX2166" s="93"/>
    </row>
    <row r="2167" spans="1:50">
      <c r="A2167" s="94" t="s">
        <v>20</v>
      </c>
      <c r="B2167" s="94" t="s">
        <v>21</v>
      </c>
      <c r="C2167" s="94" t="s">
        <v>22</v>
      </c>
      <c r="D2167" s="94" t="s">
        <v>23</v>
      </c>
      <c r="E2167" s="94" t="s">
        <v>21</v>
      </c>
      <c r="F2167" s="94" t="s">
        <v>22</v>
      </c>
      <c r="G2167" s="94" t="s">
        <v>23</v>
      </c>
      <c r="H2167" s="94" t="s">
        <v>21</v>
      </c>
      <c r="I2167" s="94" t="s">
        <v>22</v>
      </c>
      <c r="J2167" s="94" t="s">
        <v>23</v>
      </c>
      <c r="K2167" s="94" t="s">
        <v>21</v>
      </c>
      <c r="L2167" s="94" t="s">
        <v>22</v>
      </c>
      <c r="M2167" s="94" t="s">
        <v>23</v>
      </c>
      <c r="N2167" s="94" t="s">
        <v>21</v>
      </c>
      <c r="O2167" s="94" t="s">
        <v>22</v>
      </c>
      <c r="P2167" s="94" t="s">
        <v>23</v>
      </c>
      <c r="Q2167" s="94" t="s">
        <v>21</v>
      </c>
      <c r="R2167" s="94" t="s">
        <v>22</v>
      </c>
      <c r="S2167" s="94" t="s">
        <v>23</v>
      </c>
      <c r="T2167" s="94" t="s">
        <v>21</v>
      </c>
      <c r="U2167" s="94" t="s">
        <v>22</v>
      </c>
      <c r="V2167" s="94" t="s">
        <v>23</v>
      </c>
      <c r="W2167" s="94" t="s">
        <v>21</v>
      </c>
      <c r="X2167" s="94" t="s">
        <v>22</v>
      </c>
      <c r="Y2167" s="94" t="s">
        <v>23</v>
      </c>
      <c r="Z2167" s="94" t="s">
        <v>21</v>
      </c>
      <c r="AA2167" s="94" t="s">
        <v>22</v>
      </c>
      <c r="AB2167" s="94" t="s">
        <v>23</v>
      </c>
      <c r="AC2167" s="94" t="s">
        <v>21</v>
      </c>
      <c r="AD2167" s="94" t="s">
        <v>22</v>
      </c>
      <c r="AE2167" s="94" t="s">
        <v>23</v>
      </c>
      <c r="AF2167" s="94" t="s">
        <v>21</v>
      </c>
      <c r="AG2167" s="94" t="s">
        <v>22</v>
      </c>
      <c r="AH2167" s="94" t="s">
        <v>23</v>
      </c>
      <c r="AI2167" s="94" t="s">
        <v>21</v>
      </c>
      <c r="AJ2167" s="94" t="s">
        <v>22</v>
      </c>
      <c r="AK2167" s="94" t="s">
        <v>23</v>
      </c>
    </row>
    <row r="2168" spans="1:50">
      <c r="A2168" s="94">
        <v>1</v>
      </c>
      <c r="B2168" s="94">
        <v>2.6778882938026011E-2</v>
      </c>
      <c r="C2168" s="94">
        <v>4.0970157539569972E-2</v>
      </c>
      <c r="D2168" s="94">
        <v>0.13662374821173104</v>
      </c>
      <c r="E2168" s="94">
        <v>2.7644309879549796E-2</v>
      </c>
      <c r="F2168" s="94">
        <v>3.2387283729651425E-2</v>
      </c>
      <c r="G2168" s="94">
        <v>0.13599426386233276</v>
      </c>
      <c r="H2168" s="94">
        <v>2.575107296137339E-2</v>
      </c>
      <c r="I2168" s="94">
        <v>3.686839805353849E-2</v>
      </c>
      <c r="J2168" s="94">
        <v>0.13440476190476189</v>
      </c>
      <c r="K2168" s="94">
        <v>2.2671323066353697E-2</v>
      </c>
      <c r="L2168" s="94">
        <v>3.5444858468980857E-2</v>
      </c>
      <c r="M2168" s="94">
        <v>9.7415743717994524E-2</v>
      </c>
      <c r="N2168" s="94">
        <v>2.0416580738296556E-2</v>
      </c>
      <c r="O2168" s="94">
        <v>2.7093039962233948E-2</v>
      </c>
      <c r="P2168" s="94">
        <v>0.13195579048534356</v>
      </c>
      <c r="Q2168" s="94">
        <v>2.3290007645709584E-2</v>
      </c>
      <c r="R2168" s="94">
        <v>3.3438856557920886E-2</v>
      </c>
      <c r="S2168" s="94">
        <v>8.3295142071494035E-2</v>
      </c>
      <c r="T2168" s="94">
        <v>4.1553133514986379E-2</v>
      </c>
      <c r="U2168" s="94">
        <v>9.2269326683291811E-2</v>
      </c>
      <c r="V2168" s="94">
        <v>6.2779850746268656E-2</v>
      </c>
      <c r="W2168" s="94">
        <v>1.7783366265493084E-2</v>
      </c>
      <c r="X2168" s="94">
        <v>2.3150030494002855E-2</v>
      </c>
      <c r="Y2168" s="94">
        <v>6.3689700130378085E-2</v>
      </c>
      <c r="Z2168" s="94">
        <v>1.7043253712072305E-2</v>
      </c>
      <c r="AA2168" s="94">
        <v>1.9806083297012663E-2</v>
      </c>
      <c r="AB2168" s="94">
        <v>7.8301492121043079E-2</v>
      </c>
      <c r="AC2168" s="94">
        <v>1.8301982714794104E-2</v>
      </c>
      <c r="AD2168" s="94">
        <v>2.4836567663561047E-2</v>
      </c>
      <c r="AE2168" s="94">
        <v>8.6458653550568698E-2</v>
      </c>
      <c r="AF2168" s="94">
        <v>2.3991774248828975E-2</v>
      </c>
      <c r="AG2168" s="94">
        <v>3.318919277601444E-2</v>
      </c>
      <c r="AH2168" s="94">
        <v>0.1608672086720867</v>
      </c>
      <c r="AI2168" s="94">
        <v>4.5770360289377553E-2</v>
      </c>
      <c r="AJ2168" s="94">
        <v>5.123562745420765E-2</v>
      </c>
      <c r="AK2168" s="94">
        <v>9.4174642561739352E-2</v>
      </c>
    </row>
    <row r="2169" spans="1:50">
      <c r="A2169" s="94">
        <v>2</v>
      </c>
      <c r="B2169" s="94">
        <v>2.5248661055853095E-2</v>
      </c>
      <c r="C2169" s="94">
        <v>4.1981766367707507E-2</v>
      </c>
      <c r="D2169" s="94">
        <v>0.13938279174330678</v>
      </c>
      <c r="E2169" s="94">
        <v>2.6064635029289809E-2</v>
      </c>
      <c r="F2169" s="94">
        <v>3.0536581802242769E-2</v>
      </c>
      <c r="G2169" s="94">
        <v>0.13420172084130022</v>
      </c>
      <c r="H2169" s="94">
        <v>2.536090518923137E-2</v>
      </c>
      <c r="I2169" s="94">
        <v>3.6059170703811969E-2</v>
      </c>
      <c r="J2169" s="94">
        <v>0.1355952380952381</v>
      </c>
      <c r="K2169" s="94">
        <v>2.2327818171408945E-2</v>
      </c>
      <c r="L2169" s="94">
        <v>3.5457932928025078E-2</v>
      </c>
      <c r="M2169" s="94">
        <v>9.8368464927950469E-2</v>
      </c>
      <c r="N2169" s="94">
        <v>2.0107238605898123E-2</v>
      </c>
      <c r="O2169" s="94">
        <v>2.6682539356745534E-2</v>
      </c>
      <c r="P2169" s="94">
        <v>0.13531955790485342</v>
      </c>
      <c r="Q2169" s="94">
        <v>2.2937128741986709E-2</v>
      </c>
      <c r="R2169" s="94">
        <v>3.3059731200121317E-2</v>
      </c>
      <c r="S2169" s="94">
        <v>8.375343721356554E-2</v>
      </c>
      <c r="T2169" s="94">
        <v>4.1553133514986379E-2</v>
      </c>
      <c r="U2169" s="94">
        <v>9.2269326683291811E-2</v>
      </c>
      <c r="V2169" s="94">
        <v>6.2779850746268656E-2</v>
      </c>
      <c r="W2169" s="94">
        <v>1.7513921322076523E-2</v>
      </c>
      <c r="X2169" s="94">
        <v>2.2870502134580195E-2</v>
      </c>
      <c r="Y2169" s="94">
        <v>6.4211212516297259E-2</v>
      </c>
      <c r="Z2169" s="94">
        <v>1.6785022595222725E-2</v>
      </c>
      <c r="AA2169" s="94">
        <v>1.9505991125845789E-2</v>
      </c>
      <c r="AB2169" s="94">
        <v>8.0462975875052287E-2</v>
      </c>
      <c r="AC2169" s="94">
        <v>1.8024679946388133E-2</v>
      </c>
      <c r="AD2169" s="94">
        <v>2.4604931281206562E-2</v>
      </c>
      <c r="AE2169" s="94">
        <v>8.78419920073778E-2</v>
      </c>
      <c r="AF2169" s="94">
        <v>2.2620815720324459E-2</v>
      </c>
      <c r="AG2169" s="94">
        <v>3.187312681788524E-2</v>
      </c>
      <c r="AH2169" s="94">
        <v>0.15902439024390241</v>
      </c>
      <c r="AI2169" s="94">
        <v>5.9737841128858965E-2</v>
      </c>
      <c r="AJ2169" s="94">
        <v>5.4692092454560352E-2</v>
      </c>
      <c r="AK2169" s="94">
        <v>0.11946118397731302</v>
      </c>
    </row>
    <row r="2170" spans="1:50">
      <c r="A2170" s="94">
        <v>3</v>
      </c>
      <c r="B2170" s="94">
        <v>3.8829380260137714E-2</v>
      </c>
      <c r="C2170" s="94">
        <v>5.0395391011485463E-2</v>
      </c>
      <c r="D2170" s="94">
        <v>0.18638871857755981</v>
      </c>
      <c r="E2170" s="94">
        <v>2.5669716316724812E-2</v>
      </c>
      <c r="F2170" s="94">
        <v>3.0073906320390583E-2</v>
      </c>
      <c r="G2170" s="94">
        <v>0.16407743785850865</v>
      </c>
      <c r="H2170" s="94">
        <v>2.4970737417089349E-2</v>
      </c>
      <c r="I2170" s="94">
        <v>3.561679308596153E-2</v>
      </c>
      <c r="J2170" s="94">
        <v>0.16047619047619047</v>
      </c>
      <c r="K2170" s="94">
        <v>2.198431327646419E-2</v>
      </c>
      <c r="L2170" s="94">
        <v>3.7955154605478214E-2</v>
      </c>
      <c r="M2170" s="94">
        <v>9.7415743717994524E-2</v>
      </c>
      <c r="N2170" s="94">
        <v>1.979789647349969E-2</v>
      </c>
      <c r="O2170" s="94">
        <v>2.6272038751257162E-2</v>
      </c>
      <c r="P2170" s="94">
        <v>0.13185968284478614</v>
      </c>
      <c r="Q2170" s="94">
        <v>2.2584249838263838E-2</v>
      </c>
      <c r="R2170" s="94">
        <v>3.2680605842321769E-2</v>
      </c>
      <c r="S2170" s="94">
        <v>8.3295142071494035E-2</v>
      </c>
      <c r="T2170" s="94">
        <v>4.1553133514986379E-2</v>
      </c>
      <c r="U2170" s="94">
        <v>9.2269326683291811E-2</v>
      </c>
      <c r="V2170" s="94">
        <v>6.2779850746268656E-2</v>
      </c>
      <c r="W2170" s="94">
        <v>1.7244476378659959E-2</v>
      </c>
      <c r="X2170" s="94">
        <v>2.2590973775157563E-2</v>
      </c>
      <c r="Y2170" s="94">
        <v>6.3689700130378085E-2</v>
      </c>
      <c r="Z2170" s="94">
        <v>1.6526791478373146E-2</v>
      </c>
      <c r="AA2170" s="94">
        <v>1.9205898954678946E-2</v>
      </c>
      <c r="AB2170" s="94">
        <v>7.8231766838655667E-2</v>
      </c>
      <c r="AC2170" s="94">
        <v>1.7747377177982158E-2</v>
      </c>
      <c r="AD2170" s="94">
        <v>2.410734201540813E-2</v>
      </c>
      <c r="AE2170" s="94">
        <v>8.6458653550568698E-2</v>
      </c>
      <c r="AF2170" s="94">
        <v>2.2278076088198331E-2</v>
      </c>
      <c r="AG2170" s="94">
        <v>3.1696176773094734E-2</v>
      </c>
      <c r="AH2170" s="94">
        <v>0.18634146341463412</v>
      </c>
      <c r="AI2170" s="94">
        <v>5.9308072487644151E-2</v>
      </c>
      <c r="AJ2170" s="94">
        <v>5.9418279291777273E-2</v>
      </c>
      <c r="AK2170" s="94">
        <v>0.12347867186576865</v>
      </c>
    </row>
    <row r="2171" spans="1:50">
      <c r="A2171" s="94">
        <v>4</v>
      </c>
      <c r="B2171" s="94">
        <v>3.8446824789594485E-2</v>
      </c>
      <c r="C2171" s="94">
        <v>5.289973969577718E-2</v>
      </c>
      <c r="D2171" s="94">
        <v>0.20876762722256287</v>
      </c>
      <c r="E2171" s="94">
        <v>2.5274797604159814E-2</v>
      </c>
      <c r="F2171" s="94">
        <v>3.2277702694475913E-2</v>
      </c>
      <c r="G2171" s="94">
        <v>0.16037284894837478</v>
      </c>
      <c r="H2171" s="94">
        <v>2.4970737417089349E-2</v>
      </c>
      <c r="I2171" s="94">
        <v>3.6674183489604127E-2</v>
      </c>
      <c r="J2171" s="94">
        <v>0.16011904761904761</v>
      </c>
      <c r="K2171" s="94">
        <v>2.198431327646419E-2</v>
      </c>
      <c r="L2171" s="94">
        <v>3.9367196182257966E-2</v>
      </c>
      <c r="M2171" s="94">
        <v>0.10539478385137549</v>
      </c>
      <c r="N2171" s="94">
        <v>1.979789647349969E-2</v>
      </c>
      <c r="O2171" s="94">
        <v>2.6272038751257162E-2</v>
      </c>
      <c r="P2171" s="94">
        <v>0.13185968284478614</v>
      </c>
      <c r="Q2171" s="94">
        <v>2.2584249838263838E-2</v>
      </c>
      <c r="R2171" s="94">
        <v>3.2680605842321769E-2</v>
      </c>
      <c r="S2171" s="94">
        <v>8.3295142071494035E-2</v>
      </c>
      <c r="T2171" s="94">
        <v>4.1553133514986379E-2</v>
      </c>
      <c r="U2171" s="94">
        <v>9.2269326683291811E-2</v>
      </c>
      <c r="V2171" s="94">
        <v>6.2779850746268656E-2</v>
      </c>
      <c r="W2171" s="94">
        <v>1.7244476378659959E-2</v>
      </c>
      <c r="X2171" s="94">
        <v>2.2590973775157563E-2</v>
      </c>
      <c r="Y2171" s="94">
        <v>6.3689700130378085E-2</v>
      </c>
      <c r="Z2171" s="94">
        <v>1.6526791478373146E-2</v>
      </c>
      <c r="AA2171" s="94">
        <v>1.9205898954678946E-2</v>
      </c>
      <c r="AB2171" s="94">
        <v>7.8231766838655667E-2</v>
      </c>
      <c r="AC2171" s="94">
        <v>1.7747377177982158E-2</v>
      </c>
      <c r="AD2171" s="94">
        <v>2.410734201540813E-2</v>
      </c>
      <c r="AE2171" s="94">
        <v>8.6458653550568698E-2</v>
      </c>
      <c r="AF2171" s="94">
        <v>2.1935336456072204E-2</v>
      </c>
      <c r="AG2171" s="94">
        <v>3.3952289844173381E-2</v>
      </c>
      <c r="AH2171" s="94">
        <v>0.18883468834688341</v>
      </c>
      <c r="AI2171" s="94">
        <v>6.1385287586849087E-2</v>
      </c>
      <c r="AJ2171" s="94">
        <v>7.8205459803898439E-2</v>
      </c>
      <c r="AK2171" s="94">
        <v>0.1239513174997046</v>
      </c>
    </row>
    <row r="2172" spans="1:50">
      <c r="A2172" s="94">
        <v>5</v>
      </c>
      <c r="B2172" s="94">
        <v>4.5651619484825295E-2</v>
      </c>
      <c r="C2172" s="94">
        <v>6.4693618228697625E-2</v>
      </c>
      <c r="D2172" s="94">
        <v>0.21694257101982425</v>
      </c>
      <c r="E2172" s="94">
        <v>4.6205489370104658E-2</v>
      </c>
      <c r="F2172" s="94">
        <v>3.8146375911653353E-2</v>
      </c>
      <c r="G2172" s="94">
        <v>0.16025334608030595</v>
      </c>
      <c r="H2172" s="94">
        <v>3.9146833138249446E-2</v>
      </c>
      <c r="I2172" s="94">
        <v>5.1779760684498431E-2</v>
      </c>
      <c r="J2172" s="94">
        <v>0.15999999999999998</v>
      </c>
      <c r="K2172" s="94">
        <v>3.0400183202610641E-2</v>
      </c>
      <c r="L2172" s="94">
        <v>5.5161142707720469E-2</v>
      </c>
      <c r="M2172" s="94">
        <v>0.11837561033702512</v>
      </c>
      <c r="N2172" s="94">
        <v>2.1035265003093422E-2</v>
      </c>
      <c r="O2172" s="94">
        <v>3.1844584470762098E-2</v>
      </c>
      <c r="P2172" s="94">
        <v>0.13185968284478614</v>
      </c>
      <c r="Q2172" s="94">
        <v>2.3995765453155328E-2</v>
      </c>
      <c r="R2172" s="94">
        <v>3.4727882774439382E-2</v>
      </c>
      <c r="S2172" s="94">
        <v>8.3295142071494035E-2</v>
      </c>
      <c r="T2172" s="94">
        <v>4.1553133514986379E-2</v>
      </c>
      <c r="U2172" s="94">
        <v>9.2269326683291811E-2</v>
      </c>
      <c r="V2172" s="94">
        <v>6.2779850746268656E-2</v>
      </c>
      <c r="W2172" s="94">
        <v>1.8322256152326209E-2</v>
      </c>
      <c r="X2172" s="94">
        <v>2.3709087212848149E-2</v>
      </c>
      <c r="Y2172" s="94">
        <v>6.3689700130378085E-2</v>
      </c>
      <c r="Z2172" s="94">
        <v>1.7559715945771468E-2</v>
      </c>
      <c r="AA2172" s="94">
        <v>2.040626763934638E-2</v>
      </c>
      <c r="AB2172" s="94">
        <v>7.8231766838655667E-2</v>
      </c>
      <c r="AC2172" s="94">
        <v>1.8856588251606046E-2</v>
      </c>
      <c r="AD2172" s="94">
        <v>2.6166332080781063E-2</v>
      </c>
      <c r="AE2172" s="94">
        <v>8.6458653550568698E-2</v>
      </c>
      <c r="AF2172" s="94">
        <v>2.1935336456072204E-2</v>
      </c>
      <c r="AG2172" s="94">
        <v>3.5456365224892462E-2</v>
      </c>
      <c r="AH2172" s="94">
        <v>0.18937669376693764</v>
      </c>
      <c r="AI2172" s="94">
        <v>7.306066900651817E-2</v>
      </c>
      <c r="AJ2172" s="94">
        <v>8.7446213172188272E-2</v>
      </c>
      <c r="AK2172" s="94">
        <v>0.16353538934184095</v>
      </c>
    </row>
    <row r="2173" spans="1:50">
      <c r="A2173" s="94">
        <v>6</v>
      </c>
      <c r="B2173" s="94">
        <v>5.7702116806937001E-2</v>
      </c>
      <c r="C2173" s="94">
        <v>8.2988933986355637E-2</v>
      </c>
      <c r="D2173" s="94">
        <v>0.21193541794400161</v>
      </c>
      <c r="E2173" s="94">
        <v>5.7197393536497082E-2</v>
      </c>
      <c r="F2173" s="94">
        <v>5.4242612411878575E-2</v>
      </c>
      <c r="G2173" s="94">
        <v>0.17566921606118549</v>
      </c>
      <c r="H2173" s="94">
        <v>9.8582390427883984E-2</v>
      </c>
      <c r="I2173" s="94">
        <v>0.11307603500178026</v>
      </c>
      <c r="J2173" s="94">
        <v>0.21892857142857144</v>
      </c>
      <c r="K2173" s="94">
        <v>8.2670178050037221E-2</v>
      </c>
      <c r="L2173" s="94">
        <v>0.13092763286919004</v>
      </c>
      <c r="M2173" s="94">
        <v>0.1320709777301417</v>
      </c>
      <c r="N2173" s="94">
        <v>6.279645287688182E-2</v>
      </c>
      <c r="O2173" s="94">
        <v>9.3173374930727984E-2</v>
      </c>
      <c r="P2173" s="94">
        <v>0.13935607880826525</v>
      </c>
      <c r="Q2173" s="94">
        <v>7.5751337999176618E-2</v>
      </c>
      <c r="R2173" s="94">
        <v>0.10361496028661892</v>
      </c>
      <c r="S2173" s="94">
        <v>9.6814848762603128E-2</v>
      </c>
      <c r="T2173" s="94">
        <v>4.1553133514986379E-2</v>
      </c>
      <c r="U2173" s="94">
        <v>0.21446384039900263</v>
      </c>
      <c r="V2173" s="94">
        <v>6.595149253731343E-2</v>
      </c>
      <c r="W2173" s="94">
        <v>5.4697323513562053E-2</v>
      </c>
      <c r="X2173" s="94">
        <v>6.7671274649318963E-2</v>
      </c>
      <c r="Y2173" s="94">
        <v>6.3689700130378085E-2</v>
      </c>
      <c r="Z2173" s="94">
        <v>5.2420916720464811E-2</v>
      </c>
      <c r="AA2173" s="94">
        <v>6.0918710746872246E-2</v>
      </c>
      <c r="AB2173" s="94">
        <v>7.8371217403430476E-2</v>
      </c>
      <c r="AC2173" s="94">
        <v>5.6292461986412162E-2</v>
      </c>
      <c r="AD2173" s="94">
        <v>8.0008922290283335E-2</v>
      </c>
      <c r="AE2173" s="94">
        <v>8.8764217645250526E-2</v>
      </c>
      <c r="AF2173" s="94">
        <v>3.0618073803267448E-2</v>
      </c>
      <c r="AG2173" s="94">
        <v>4.6471505513099844E-2</v>
      </c>
      <c r="AH2173" s="94">
        <v>0.19273712737127369</v>
      </c>
      <c r="AI2173" s="94">
        <v>8.3804885036888474E-2</v>
      </c>
      <c r="AJ2173" s="94">
        <v>9.5534811540360587E-2</v>
      </c>
      <c r="AK2173" s="94">
        <v>0.18917641498286661</v>
      </c>
    </row>
    <row r="2174" spans="1:50">
      <c r="A2174" s="94">
        <v>7</v>
      </c>
      <c r="B2174" s="94">
        <v>0.1152767151236929</v>
      </c>
      <c r="C2174" s="94">
        <v>0.15158094721129062</v>
      </c>
      <c r="D2174" s="94">
        <v>0.26149601471489881</v>
      </c>
      <c r="E2174" s="94">
        <v>0.13196866978213653</v>
      </c>
      <c r="F2174" s="94">
        <v>0.12984135101240696</v>
      </c>
      <c r="G2174" s="94">
        <v>0.19526768642447423</v>
      </c>
      <c r="H2174" s="94">
        <v>0.29060996228378194</v>
      </c>
      <c r="I2174" s="94">
        <v>0.33854835403157063</v>
      </c>
      <c r="J2174" s="94">
        <v>0.48511904761904762</v>
      </c>
      <c r="K2174" s="94">
        <v>0.21543481994618424</v>
      </c>
      <c r="L2174" s="94">
        <v>0.37306661436883054</v>
      </c>
      <c r="M2174" s="94">
        <v>0.57758723353578656</v>
      </c>
      <c r="N2174" s="94">
        <v>0.2304083316147659</v>
      </c>
      <c r="O2174" s="94">
        <v>0.28884875105190772</v>
      </c>
      <c r="P2174" s="94">
        <v>0.49975973089860626</v>
      </c>
      <c r="Q2174" s="94">
        <v>0.30435805446097752</v>
      </c>
      <c r="R2174" s="94">
        <v>0.32081587776998471</v>
      </c>
      <c r="S2174" s="94">
        <v>0.59578368469294229</v>
      </c>
      <c r="T2174" s="94">
        <v>0.53667120799273393</v>
      </c>
      <c r="U2174" s="94">
        <v>0.66583541147132208</v>
      </c>
      <c r="V2174" s="94">
        <v>0.58498134328358209</v>
      </c>
      <c r="W2174" s="94">
        <v>0.37372013651877123</v>
      </c>
      <c r="X2174" s="94">
        <v>0.32552348038219164</v>
      </c>
      <c r="Y2174" s="94">
        <v>0.43585397653194252</v>
      </c>
      <c r="Z2174" s="94">
        <v>0.30303421562298255</v>
      </c>
      <c r="AA2174" s="94">
        <v>0.28398007959587601</v>
      </c>
      <c r="AB2174" s="94">
        <v>0.29200948263840454</v>
      </c>
      <c r="AC2174" s="94">
        <v>0.23917363775015024</v>
      </c>
      <c r="AD2174" s="94">
        <v>0.25746812854961304</v>
      </c>
      <c r="AE2174" s="94">
        <v>0.38072548416845986</v>
      </c>
      <c r="AF2174" s="94">
        <v>8.140066262995542E-2</v>
      </c>
      <c r="AG2174" s="94">
        <v>0.11197620021897571</v>
      </c>
      <c r="AH2174" s="94">
        <v>0.2109485094850948</v>
      </c>
      <c r="AI2174" s="94">
        <v>0.14955948714275485</v>
      </c>
      <c r="AJ2174" s="94">
        <v>0.17576242093630218</v>
      </c>
      <c r="AK2174" s="94">
        <v>0.23419591161526646</v>
      </c>
    </row>
    <row r="2175" spans="1:50">
      <c r="A2175" s="94">
        <v>8</v>
      </c>
      <c r="B2175" s="94">
        <v>0.3439811272634532</v>
      </c>
      <c r="C2175" s="94">
        <v>0.43427626790362595</v>
      </c>
      <c r="D2175" s="94">
        <v>0.66809728183118755</v>
      </c>
      <c r="E2175" s="94">
        <v>0.35509774238135983</v>
      </c>
      <c r="F2175" s="94">
        <v>0.39258014635156041</v>
      </c>
      <c r="G2175" s="94">
        <v>0.544574569789675</v>
      </c>
      <c r="H2175" s="94">
        <v>0.35856418259851736</v>
      </c>
      <c r="I2175" s="94">
        <v>0.42731519944756746</v>
      </c>
      <c r="J2175" s="94">
        <v>0.54023809523809529</v>
      </c>
      <c r="K2175" s="94">
        <v>0.31568099845422803</v>
      </c>
      <c r="L2175" s="94">
        <v>0.4355233052232465</v>
      </c>
      <c r="M2175" s="94">
        <v>0.66380850303679884</v>
      </c>
      <c r="N2175" s="94">
        <v>0.2842854196741596</v>
      </c>
      <c r="O2175" s="94">
        <v>0.37725005644383325</v>
      </c>
      <c r="P2175" s="94">
        <v>0.71744353676117234</v>
      </c>
      <c r="Q2175" s="94">
        <v>0.32429571252131978</v>
      </c>
      <c r="R2175" s="94">
        <v>0.4223456485887061</v>
      </c>
      <c r="S2175" s="94">
        <v>0.67965169569202566</v>
      </c>
      <c r="T2175" s="94">
        <v>0.5987738419618529</v>
      </c>
      <c r="U2175" s="94">
        <v>0.81047381546134722</v>
      </c>
      <c r="V2175" s="94">
        <v>0.63600746268656716</v>
      </c>
      <c r="W2175" s="94">
        <v>0.45078139033590803</v>
      </c>
      <c r="X2175" s="94">
        <v>0.39947143728400086</v>
      </c>
      <c r="Y2175" s="94">
        <v>0.57777053455019556</v>
      </c>
      <c r="Z2175" s="94">
        <v>0.41377232623197763</v>
      </c>
      <c r="AA2175" s="94">
        <v>0.36367598619576019</v>
      </c>
      <c r="AB2175" s="94">
        <v>0.59029424069167458</v>
      </c>
      <c r="AC2175" s="94">
        <v>0.25941673984378616</v>
      </c>
      <c r="AD2175" s="94">
        <v>0.33333333333333354</v>
      </c>
      <c r="AE2175" s="94">
        <v>0.6587765139870887</v>
      </c>
      <c r="AF2175" s="94">
        <v>0.25528390266194445</v>
      </c>
      <c r="AG2175" s="94">
        <v>0.31179703829862537</v>
      </c>
      <c r="AH2175" s="94">
        <v>0.52292682926829259</v>
      </c>
      <c r="AI2175" s="94">
        <v>0.4021918200701956</v>
      </c>
      <c r="AJ2175" s="94">
        <v>0.46735168943544336</v>
      </c>
      <c r="AK2175" s="94">
        <v>0.67978258300838956</v>
      </c>
    </row>
    <row r="2176" spans="1:50">
      <c r="A2176" s="94">
        <v>9</v>
      </c>
      <c r="B2176" s="94">
        <v>0.36553175210405509</v>
      </c>
      <c r="C2176" s="94">
        <v>0.44487348721301789</v>
      </c>
      <c r="D2176" s="94">
        <v>0.67249131412221552</v>
      </c>
      <c r="E2176" s="94">
        <v>0.36293029684723233</v>
      </c>
      <c r="F2176" s="94">
        <v>0.42519876782213789</v>
      </c>
      <c r="G2176" s="94">
        <v>0.68367590822179736</v>
      </c>
      <c r="H2176" s="94">
        <v>0.68611002731174398</v>
      </c>
      <c r="I2176" s="94">
        <v>0.74662552195164067</v>
      </c>
      <c r="J2176" s="94">
        <v>0.79690476190476189</v>
      </c>
      <c r="K2176" s="94">
        <v>0.70561630503234674</v>
      </c>
      <c r="L2176" s="94">
        <v>0.83123488265673029</v>
      </c>
      <c r="M2176" s="94">
        <v>0.81886387995712762</v>
      </c>
      <c r="N2176" s="94">
        <v>0.76108475974427714</v>
      </c>
      <c r="O2176" s="94">
        <v>0.77153588801543471</v>
      </c>
      <c r="P2176" s="94">
        <v>0.8920711196540122</v>
      </c>
      <c r="Q2176" s="94">
        <v>0.70752220196435933</v>
      </c>
      <c r="R2176" s="94">
        <v>0.7803347676909379</v>
      </c>
      <c r="S2176" s="94">
        <v>0.76397800183318065</v>
      </c>
      <c r="T2176" s="94">
        <v>0.7243415077202543</v>
      </c>
      <c r="U2176" s="94">
        <v>0.89526184538653397</v>
      </c>
      <c r="V2176" s="94">
        <v>0.7903917910447763</v>
      </c>
      <c r="W2176" s="94">
        <v>0.8260732890246093</v>
      </c>
      <c r="X2176" s="94">
        <v>0.81252541166903847</v>
      </c>
      <c r="Y2176" s="94">
        <v>0.70006518904823967</v>
      </c>
      <c r="Z2176" s="94">
        <v>0.81484828921885089</v>
      </c>
      <c r="AA2176" s="94">
        <v>0.78161149495916604</v>
      </c>
      <c r="AB2176" s="94">
        <v>0.72932645377213767</v>
      </c>
      <c r="AC2176" s="94">
        <v>0.75144428525211449</v>
      </c>
      <c r="AD2176" s="94">
        <v>0.71903364732931851</v>
      </c>
      <c r="AE2176" s="94">
        <v>0.68613587457731318</v>
      </c>
      <c r="AF2176" s="94">
        <v>0.31497772192391177</v>
      </c>
      <c r="AG2176" s="94">
        <v>0.39037391756339807</v>
      </c>
      <c r="AH2176" s="94">
        <v>0.83685636856368562</v>
      </c>
      <c r="AI2176" s="94">
        <v>0.41064393668075361</v>
      </c>
      <c r="AJ2176" s="94">
        <v>0.49860095464271376</v>
      </c>
      <c r="AK2176" s="94">
        <v>0.73118279569892475</v>
      </c>
    </row>
    <row r="2177" spans="1:37">
      <c r="A2177" s="94">
        <v>10</v>
      </c>
      <c r="B2177" s="94">
        <v>0.67272379495026768</v>
      </c>
      <c r="C2177" s="94">
        <v>0.83086393861261609</v>
      </c>
      <c r="D2177" s="94">
        <v>0.89484978540772531</v>
      </c>
      <c r="E2177" s="94">
        <v>0.70249456986770231</v>
      </c>
      <c r="F2177" s="94">
        <v>0.81510026664718571</v>
      </c>
      <c r="G2177" s="94">
        <v>0.89137189292543029</v>
      </c>
      <c r="H2177" s="94">
        <v>0.82409936272597206</v>
      </c>
      <c r="I2177" s="94">
        <v>0.92135389130458201</v>
      </c>
      <c r="J2177" s="94">
        <v>0.97952380952380946</v>
      </c>
      <c r="K2177" s="94">
        <v>0.90393313104711748</v>
      </c>
      <c r="L2177" s="94">
        <v>0.95550761587239308</v>
      </c>
      <c r="M2177" s="94">
        <v>1</v>
      </c>
      <c r="N2177" s="94">
        <v>0.99211177562383979</v>
      </c>
      <c r="O2177" s="94">
        <v>0.9494365879189669</v>
      </c>
      <c r="P2177" s="94">
        <v>1</v>
      </c>
      <c r="Q2177" s="94">
        <v>0.94530376992295484</v>
      </c>
      <c r="R2177" s="94">
        <v>0.9641916099558332</v>
      </c>
      <c r="S2177" s="94">
        <v>0.98373052245646198</v>
      </c>
      <c r="T2177" s="94">
        <v>0.85229336966394176</v>
      </c>
      <c r="U2177" s="94">
        <v>0.97755610972568641</v>
      </c>
      <c r="V2177" s="94">
        <v>0.96082089552238825</v>
      </c>
      <c r="W2177" s="94">
        <v>0.94296748697682753</v>
      </c>
      <c r="X2177" s="94">
        <v>0.95789286440333399</v>
      </c>
      <c r="Y2177" s="94">
        <v>0.89061277705345521</v>
      </c>
      <c r="Z2177" s="94">
        <v>0.96642995480955451</v>
      </c>
      <c r="AA2177" s="94">
        <v>0.94283244139271349</v>
      </c>
      <c r="AB2177" s="94">
        <v>0.94847301631571601</v>
      </c>
      <c r="AC2177" s="94">
        <v>0.92753154318990616</v>
      </c>
      <c r="AD2177" s="94">
        <v>0.92357715207357471</v>
      </c>
      <c r="AE2177" s="94">
        <v>0.79465109130033806</v>
      </c>
      <c r="AF2177" s="94">
        <v>0.68473666171598302</v>
      </c>
      <c r="AG2177" s="94">
        <v>0.76248880237997818</v>
      </c>
      <c r="AH2177" s="94">
        <v>0.82883468834688334</v>
      </c>
      <c r="AI2177" s="94">
        <v>0.75574815557624819</v>
      </c>
      <c r="AJ2177" s="94">
        <v>0.85400550212795945</v>
      </c>
      <c r="AK2177" s="94">
        <v>0.79227224388514716</v>
      </c>
    </row>
    <row r="2178" spans="1:37">
      <c r="A2178" s="94">
        <v>11</v>
      </c>
      <c r="B2178" s="94">
        <v>0.86189747513389414</v>
      </c>
      <c r="C2178" s="94">
        <v>0.95393478824066424</v>
      </c>
      <c r="D2178" s="94">
        <v>1</v>
      </c>
      <c r="E2178" s="94">
        <v>0.856776146909761</v>
      </c>
      <c r="F2178" s="94">
        <v>0.93635776990417707</v>
      </c>
      <c r="G2178" s="94">
        <v>1</v>
      </c>
      <c r="H2178" s="94">
        <v>0.96416959292495774</v>
      </c>
      <c r="I2178" s="94">
        <v>0.99004110874936557</v>
      </c>
      <c r="J2178" s="94">
        <v>1</v>
      </c>
      <c r="K2178" s="94">
        <v>0.97778668346023945</v>
      </c>
      <c r="L2178" s="94">
        <v>0.99627377917238669</v>
      </c>
      <c r="M2178" s="94">
        <v>0.98952006669048476</v>
      </c>
      <c r="N2178" s="94">
        <v>1</v>
      </c>
      <c r="O2178" s="94">
        <v>1</v>
      </c>
      <c r="P2178" s="94">
        <v>0.99106198942815937</v>
      </c>
      <c r="Q2178" s="94">
        <v>1</v>
      </c>
      <c r="R2178" s="94">
        <v>1</v>
      </c>
      <c r="S2178" s="94">
        <v>1</v>
      </c>
      <c r="T2178" s="94">
        <v>0.89872842870118075</v>
      </c>
      <c r="U2178" s="94">
        <v>0.90024937655860338</v>
      </c>
      <c r="V2178" s="94">
        <v>1</v>
      </c>
      <c r="W2178" s="94">
        <v>0.99541943596191829</v>
      </c>
      <c r="X2178" s="94">
        <v>1</v>
      </c>
      <c r="Y2178" s="94">
        <v>0.97835723598435453</v>
      </c>
      <c r="Z2178" s="94">
        <v>1</v>
      </c>
      <c r="AA2178" s="94">
        <v>1</v>
      </c>
      <c r="AB2178" s="94">
        <v>1</v>
      </c>
      <c r="AC2178" s="94">
        <v>1</v>
      </c>
      <c r="AD2178" s="94">
        <v>1</v>
      </c>
      <c r="AE2178" s="94">
        <v>0.96034429757147255</v>
      </c>
      <c r="AF2178" s="94">
        <v>0.88512509996572597</v>
      </c>
      <c r="AG2178" s="94">
        <v>0.92938587275079898</v>
      </c>
      <c r="AH2178" s="94">
        <v>0.93897018970189672</v>
      </c>
      <c r="AI2178" s="94">
        <v>0.88983597163526973</v>
      </c>
      <c r="AJ2178" s="94">
        <v>0.97032613040513516</v>
      </c>
      <c r="AK2178" s="94">
        <v>0.93938319744771359</v>
      </c>
    </row>
    <row r="2179" spans="1:37">
      <c r="A2179" s="94">
        <v>12</v>
      </c>
      <c r="B2179" s="94">
        <v>0.95536852843662334</v>
      </c>
      <c r="C2179" s="94">
        <v>0.99958055243711363</v>
      </c>
      <c r="D2179" s="94">
        <v>0.99621908849376684</v>
      </c>
      <c r="E2179" s="94">
        <v>0.96083722767063784</v>
      </c>
      <c r="F2179" s="94">
        <v>0.98804349149529358</v>
      </c>
      <c r="G2179" s="94">
        <v>0.99032026768642478</v>
      </c>
      <c r="H2179" s="94">
        <v>0.96455976069709959</v>
      </c>
      <c r="I2179" s="94">
        <v>0.98987926327942044</v>
      </c>
      <c r="J2179" s="94">
        <v>0.94857142857142851</v>
      </c>
      <c r="K2179" s="94">
        <v>0.96347397950420799</v>
      </c>
      <c r="L2179" s="94">
        <v>0.98840295482774387</v>
      </c>
      <c r="M2179" s="94">
        <v>0.95022031677980223</v>
      </c>
      <c r="N2179" s="94">
        <v>0.97020004124561765</v>
      </c>
      <c r="O2179" s="94">
        <v>0.99463270458323905</v>
      </c>
      <c r="P2179" s="94">
        <v>0.93983661701105203</v>
      </c>
      <c r="Q2179" s="94">
        <v>0.9872963594659766</v>
      </c>
      <c r="R2179" s="94">
        <v>0.99287244327336865</v>
      </c>
      <c r="S2179" s="94">
        <v>0.84475252062328143</v>
      </c>
      <c r="T2179" s="94">
        <v>0.95288374205267945</v>
      </c>
      <c r="U2179" s="94">
        <v>0.86783042394014975</v>
      </c>
      <c r="V2179" s="94">
        <v>0.96557835820895543</v>
      </c>
      <c r="W2179" s="94">
        <v>1</v>
      </c>
      <c r="X2179" s="94">
        <v>0.99132191502337885</v>
      </c>
      <c r="Y2179" s="94">
        <v>0.95397653194263365</v>
      </c>
      <c r="Z2179" s="94">
        <v>0.96488056810845702</v>
      </c>
      <c r="AA2179" s="94">
        <v>0.99579870960366401</v>
      </c>
      <c r="AB2179" s="94">
        <v>0.97852461302468263</v>
      </c>
      <c r="AC2179" s="94">
        <v>0.98294587974303271</v>
      </c>
      <c r="AD2179" s="94">
        <v>0.98948199241605339</v>
      </c>
      <c r="AE2179" s="94">
        <v>0.97402397786658468</v>
      </c>
      <c r="AF2179" s="94">
        <v>1</v>
      </c>
      <c r="AG2179" s="94">
        <v>1</v>
      </c>
      <c r="AH2179" s="94">
        <v>1</v>
      </c>
      <c r="AI2179" s="94">
        <v>0.97256643506912133</v>
      </c>
      <c r="AJ2179" s="94">
        <v>0.99858919795903789</v>
      </c>
      <c r="AK2179" s="94">
        <v>1</v>
      </c>
    </row>
    <row r="2180" spans="1:37">
      <c r="A2180" s="94">
        <v>13</v>
      </c>
      <c r="B2180" s="94">
        <v>0.95951287936750806</v>
      </c>
      <c r="C2180" s="94">
        <v>0.99596590138047592</v>
      </c>
      <c r="D2180" s="94">
        <v>0.91865930921724903</v>
      </c>
      <c r="E2180" s="94">
        <v>1</v>
      </c>
      <c r="F2180" s="94">
        <v>1</v>
      </c>
      <c r="G2180" s="94">
        <v>0.9451481835564054</v>
      </c>
      <c r="H2180" s="94">
        <v>0.99395239953179859</v>
      </c>
      <c r="I2180" s="94">
        <v>0.9891779329096575</v>
      </c>
      <c r="J2180" s="94">
        <v>0.88345238095238088</v>
      </c>
      <c r="K2180" s="94">
        <v>0.98780557622946119</v>
      </c>
      <c r="L2180" s="94">
        <v>0.97317121004118456</v>
      </c>
      <c r="M2180" s="94">
        <v>0.87697987376443953</v>
      </c>
      <c r="N2180" s="94">
        <v>0.92740771293050106</v>
      </c>
      <c r="O2180" s="94">
        <v>0.97148047043369368</v>
      </c>
      <c r="P2180" s="94">
        <v>0.87976934166266196</v>
      </c>
      <c r="Q2180" s="94">
        <v>0.96412397812150796</v>
      </c>
      <c r="R2180" s="94">
        <v>0.97234280514852278</v>
      </c>
      <c r="S2180" s="94">
        <v>0.71127406049495867</v>
      </c>
      <c r="T2180" s="94">
        <v>0.96900544959128077</v>
      </c>
      <c r="U2180" s="94">
        <v>0.70822942643391518</v>
      </c>
      <c r="V2180" s="94">
        <v>0.95876865671641787</v>
      </c>
      <c r="W2180" s="94">
        <v>0.9642985449973055</v>
      </c>
      <c r="X2180" s="94">
        <v>0.95912533035169745</v>
      </c>
      <c r="Y2180" s="94">
        <v>0.93089960886571055</v>
      </c>
      <c r="Z2180" s="94">
        <v>0.93527006670970514</v>
      </c>
      <c r="AA2180" s="94">
        <v>0.98410225997985123</v>
      </c>
      <c r="AB2180" s="94">
        <v>0.95928043508576188</v>
      </c>
      <c r="AC2180" s="94">
        <v>0.96820261588944867</v>
      </c>
      <c r="AD2180" s="94">
        <v>0.98277311645304677</v>
      </c>
      <c r="AE2180" s="94">
        <v>0.94866277282508427</v>
      </c>
      <c r="AF2180" s="94">
        <v>0.98594767508282877</v>
      </c>
      <c r="AG2180" s="94">
        <v>0.99964609991041886</v>
      </c>
      <c r="AH2180" s="94">
        <v>0.96943089430894269</v>
      </c>
      <c r="AI2180" s="94">
        <v>0.96726595516080494</v>
      </c>
      <c r="AJ2180" s="94">
        <v>0.97554609795668712</v>
      </c>
      <c r="AK2180" s="94">
        <v>0.88680137067233866</v>
      </c>
    </row>
    <row r="2181" spans="1:37">
      <c r="A2181" s="94">
        <v>14</v>
      </c>
      <c r="B2181" s="94">
        <v>0.97787554195358306</v>
      </c>
      <c r="C2181" s="94">
        <v>1</v>
      </c>
      <c r="D2181" s="94">
        <v>0.86623748211731044</v>
      </c>
      <c r="E2181" s="94">
        <v>0.96090304745606536</v>
      </c>
      <c r="F2181" s="94">
        <v>0.95311149261545558</v>
      </c>
      <c r="G2181" s="94">
        <v>0.91969407265774394</v>
      </c>
      <c r="H2181" s="94">
        <v>1</v>
      </c>
      <c r="I2181" s="94">
        <v>1</v>
      </c>
      <c r="J2181" s="94">
        <v>0.86059523809523819</v>
      </c>
      <c r="K2181" s="94">
        <v>1</v>
      </c>
      <c r="L2181" s="94">
        <v>1</v>
      </c>
      <c r="M2181" s="94">
        <v>0.75336429677265693</v>
      </c>
      <c r="N2181" s="94">
        <v>0.92044751495153643</v>
      </c>
      <c r="O2181" s="94">
        <v>0.96607212495638395</v>
      </c>
      <c r="P2181" s="94">
        <v>0.86612205670350784</v>
      </c>
      <c r="Q2181" s="94">
        <v>0.96165382579544789</v>
      </c>
      <c r="R2181" s="94">
        <v>0.9991469679449525</v>
      </c>
      <c r="S2181" s="94">
        <v>0.68320348304307965</v>
      </c>
      <c r="T2181" s="94">
        <v>1</v>
      </c>
      <c r="U2181" s="94">
        <v>1</v>
      </c>
      <c r="V2181" s="94">
        <v>0.96660447761194024</v>
      </c>
      <c r="W2181" s="94">
        <v>0.96825040416741515</v>
      </c>
      <c r="X2181" s="94">
        <v>0.97635444195974785</v>
      </c>
      <c r="Y2181" s="94">
        <v>1</v>
      </c>
      <c r="Z2181" s="94">
        <v>0.95476651603184837</v>
      </c>
      <c r="AA2181" s="94">
        <v>0.99134734239802258</v>
      </c>
      <c r="AB2181" s="94">
        <v>0.96876307349044743</v>
      </c>
      <c r="AC2181" s="94">
        <v>0.97786199565558984</v>
      </c>
      <c r="AD2181" s="94">
        <v>0.99056296220037454</v>
      </c>
      <c r="AE2181" s="94">
        <v>1</v>
      </c>
      <c r="AF2181" s="94">
        <v>0.98046384096881056</v>
      </c>
      <c r="AG2181" s="94">
        <v>0.99578637705842665</v>
      </c>
      <c r="AH2181" s="94">
        <v>0.93409214092140902</v>
      </c>
      <c r="AI2181" s="94">
        <v>1</v>
      </c>
      <c r="AJ2181" s="94">
        <v>0.95332596581156248</v>
      </c>
      <c r="AK2181" s="94">
        <v>0.84520855488597424</v>
      </c>
    </row>
    <row r="2182" spans="1:37">
      <c r="A2182" s="94">
        <v>15</v>
      </c>
      <c r="B2182" s="94">
        <v>1</v>
      </c>
      <c r="C2182" s="94">
        <v>0.99918577826027999</v>
      </c>
      <c r="D2182" s="94">
        <v>0.8514203964847743</v>
      </c>
      <c r="E2182" s="94">
        <v>0.96142960573948533</v>
      </c>
      <c r="F2182" s="94">
        <v>0.96150052964167021</v>
      </c>
      <c r="G2182" s="94">
        <v>0.89543499043977082</v>
      </c>
      <c r="H2182" s="94">
        <v>0.83703992716868247</v>
      </c>
      <c r="I2182" s="94">
        <v>0.82133339087838908</v>
      </c>
      <c r="J2182" s="94">
        <v>0.62154761904761913</v>
      </c>
      <c r="K2182" s="94">
        <v>0.81473635999312999</v>
      </c>
      <c r="L2182" s="94">
        <v>0.76919657449173029</v>
      </c>
      <c r="M2182" s="94">
        <v>0.42467547933785882</v>
      </c>
      <c r="N2182" s="94">
        <v>0.7012270571251803</v>
      </c>
      <c r="O2182" s="94">
        <v>0.72431805586913234</v>
      </c>
      <c r="P2182" s="94">
        <v>0.54147044690052848</v>
      </c>
      <c r="Q2182" s="94">
        <v>0.74081044521555028</v>
      </c>
      <c r="R2182" s="94">
        <v>0.77064811479915873</v>
      </c>
      <c r="S2182" s="94">
        <v>0.3621677360219982</v>
      </c>
      <c r="T2182" s="94">
        <v>0.22207084468664851</v>
      </c>
      <c r="U2182" s="94">
        <v>0.98594423033325795</v>
      </c>
      <c r="V2182" s="94">
        <v>0.26054104477611945</v>
      </c>
      <c r="W2182" s="94">
        <v>0.81179270702353135</v>
      </c>
      <c r="X2182" s="94">
        <v>0.8228933726367148</v>
      </c>
      <c r="Y2182" s="94">
        <v>0.27737940026075625</v>
      </c>
      <c r="Z2182" s="94">
        <v>0.82754465246395525</v>
      </c>
      <c r="AA2182" s="94">
        <v>0.82904034810691862</v>
      </c>
      <c r="AB2182" s="94">
        <v>0.34346674104030123</v>
      </c>
      <c r="AC2182" s="94">
        <v>0.80098904654064795</v>
      </c>
      <c r="AD2182" s="94">
        <v>0.78750364612824109</v>
      </c>
      <c r="AE2182" s="94">
        <v>0.40685521057485402</v>
      </c>
      <c r="AF2182" s="94">
        <v>0.95761453216040215</v>
      </c>
      <c r="AG2182" s="94">
        <v>0.99834109333008936</v>
      </c>
      <c r="AH2182" s="94">
        <v>0.92010840108401082</v>
      </c>
      <c r="AI2182" s="94">
        <v>0.9994986032519162</v>
      </c>
      <c r="AJ2182" s="94">
        <v>1</v>
      </c>
      <c r="AK2182" s="94">
        <v>0.81377762022923317</v>
      </c>
    </row>
    <row r="2183" spans="1:37">
      <c r="A2183" s="94">
        <v>16</v>
      </c>
      <c r="B2183" s="94">
        <v>0.78315480744707988</v>
      </c>
      <c r="C2183" s="94">
        <v>0.75641199620029886</v>
      </c>
      <c r="D2183" s="94">
        <v>0.50337216431637044</v>
      </c>
      <c r="E2183" s="94">
        <v>0.72770354768643475</v>
      </c>
      <c r="F2183" s="94">
        <v>0.73472866518123492</v>
      </c>
      <c r="G2183" s="94">
        <v>0.54254302103250507</v>
      </c>
      <c r="H2183" s="94">
        <v>0.45265964364676814</v>
      </c>
      <c r="I2183" s="94">
        <v>0.55845318889524265</v>
      </c>
      <c r="J2183" s="94">
        <v>0.27607142857142858</v>
      </c>
      <c r="K2183" s="94">
        <v>0.4171866949104025</v>
      </c>
      <c r="L2183" s="94">
        <v>0.50484408707589723</v>
      </c>
      <c r="M2183" s="94">
        <v>0.12123377396689293</v>
      </c>
      <c r="N2183" s="94">
        <v>0.36100226850897094</v>
      </c>
      <c r="O2183" s="94">
        <v>0.44617310810533434</v>
      </c>
      <c r="P2183" s="94">
        <v>0.18106679481018742</v>
      </c>
      <c r="Q2183" s="94">
        <v>0.37652179027230487</v>
      </c>
      <c r="R2183" s="94">
        <v>0.47049456902924963</v>
      </c>
      <c r="S2183" s="94">
        <v>9.4752520623281405E-2</v>
      </c>
      <c r="T2183" s="94">
        <v>4.1553133514986379E-2</v>
      </c>
      <c r="U2183" s="94">
        <v>0.78440262978916364</v>
      </c>
      <c r="V2183" s="94">
        <v>6.2779850746268656E-2</v>
      </c>
      <c r="W2183" s="94">
        <v>0.39554517693551283</v>
      </c>
      <c r="X2183" s="94">
        <v>0.44174374872941657</v>
      </c>
      <c r="Y2183" s="94">
        <v>7.6727509778357239E-2</v>
      </c>
      <c r="Z2183" s="94">
        <v>0.4163546374004734</v>
      </c>
      <c r="AA2183" s="94">
        <v>0.42019334509885187</v>
      </c>
      <c r="AB2183" s="94">
        <v>0.13178078371217403</v>
      </c>
      <c r="AC2183" s="94">
        <v>0.41618523824929521</v>
      </c>
      <c r="AD2183" s="94">
        <v>0.43698632487431593</v>
      </c>
      <c r="AE2183" s="94">
        <v>0.14371349523516755</v>
      </c>
      <c r="AF2183" s="94">
        <v>0.74003198903233169</v>
      </c>
      <c r="AG2183" s="94">
        <v>0.74850974884153032</v>
      </c>
      <c r="AH2183" s="94">
        <v>0.51121951219512207</v>
      </c>
      <c r="AI2183" s="94">
        <v>0.74665138600386793</v>
      </c>
      <c r="AJ2183" s="94">
        <v>0.7724611441604543</v>
      </c>
      <c r="AK2183" s="94">
        <v>0.37788018433179726</v>
      </c>
    </row>
    <row r="2184" spans="1:37">
      <c r="A2184" s="94">
        <v>17</v>
      </c>
      <c r="B2184" s="94">
        <v>0.40818668706962502</v>
      </c>
      <c r="C2184" s="94">
        <v>0.50543431327798283</v>
      </c>
      <c r="D2184" s="94">
        <v>0.14520743919885556</v>
      </c>
      <c r="E2184" s="94">
        <v>0.42137826630685188</v>
      </c>
      <c r="F2184" s="94">
        <v>0.49367473913625787</v>
      </c>
      <c r="G2184" s="94">
        <v>0.18331739961759086</v>
      </c>
      <c r="H2184" s="94">
        <v>0.3597346859149434</v>
      </c>
      <c r="I2184" s="94">
        <v>0.42156429041551108</v>
      </c>
      <c r="J2184" s="94">
        <v>0.17250000000000001</v>
      </c>
      <c r="K2184" s="94">
        <v>0.35403904505639205</v>
      </c>
      <c r="L2184" s="94">
        <v>0.38886056089429311</v>
      </c>
      <c r="M2184" s="94">
        <v>0.11265928307728951</v>
      </c>
      <c r="N2184" s="94">
        <v>0.31449783460507319</v>
      </c>
      <c r="O2184" s="94">
        <v>0.35841834116705307</v>
      </c>
      <c r="P2184" s="94">
        <v>0.16261412782316192</v>
      </c>
      <c r="Q2184" s="94">
        <v>0.29359524789742986</v>
      </c>
      <c r="R2184" s="94">
        <v>0.36885106060318862</v>
      </c>
      <c r="S2184" s="94">
        <v>9.0627864344637959E-2</v>
      </c>
      <c r="T2184" s="94">
        <v>4.1553133514986379E-2</v>
      </c>
      <c r="U2184" s="94">
        <v>0.66628882339605511</v>
      </c>
      <c r="V2184" s="94">
        <v>6.2779850746268656E-2</v>
      </c>
      <c r="W2184" s="94">
        <v>0.34430573019579663</v>
      </c>
      <c r="X2184" s="94">
        <v>0.35563630819272202</v>
      </c>
      <c r="Y2184" s="94">
        <v>7.2033898305084748E-2</v>
      </c>
      <c r="Z2184" s="94">
        <v>0.36285775769313539</v>
      </c>
      <c r="AA2184" s="94">
        <v>0.34834270525947258</v>
      </c>
      <c r="AB2184" s="94">
        <v>9.6081439129828458E-2</v>
      </c>
      <c r="AC2184" s="94">
        <v>0.32855756343300829</v>
      </c>
      <c r="AD2184" s="94">
        <v>0.32655582436814767</v>
      </c>
      <c r="AE2184" s="94">
        <v>0.10859206885951429</v>
      </c>
      <c r="AF2184" s="94">
        <v>0.36570318747857872</v>
      </c>
      <c r="AG2184" s="94">
        <v>0.44989548887979558</v>
      </c>
      <c r="AH2184" s="94">
        <v>0.18525745257452572</v>
      </c>
      <c r="AI2184" s="94">
        <v>0.45856314017620514</v>
      </c>
      <c r="AJ2184" s="94">
        <v>0.54024312821839138</v>
      </c>
      <c r="AK2184" s="94">
        <v>0.10209145693016664</v>
      </c>
    </row>
    <row r="2185" spans="1:37">
      <c r="A2185" s="94">
        <v>18</v>
      </c>
      <c r="B2185" s="94">
        <v>0.30107115531752099</v>
      </c>
      <c r="C2185" s="94">
        <v>0.37345637128511361</v>
      </c>
      <c r="D2185" s="94">
        <v>0.13233190271816883</v>
      </c>
      <c r="E2185" s="94">
        <v>0.31080102678865273</v>
      </c>
      <c r="F2185" s="94">
        <v>0.36412560421765244</v>
      </c>
      <c r="G2185" s="94">
        <v>0.16467495219885281</v>
      </c>
      <c r="H2185" s="94">
        <v>0.18454935622317598</v>
      </c>
      <c r="I2185" s="94">
        <v>0.25843484640864905</v>
      </c>
      <c r="J2185" s="94">
        <v>0.16488095238095238</v>
      </c>
      <c r="K2185" s="94">
        <v>0.19024446098356901</v>
      </c>
      <c r="L2185" s="94">
        <v>0.22484147218408834</v>
      </c>
      <c r="M2185" s="94">
        <v>0.11075384065737763</v>
      </c>
      <c r="N2185" s="94">
        <v>0.163023303773974</v>
      </c>
      <c r="O2185" s="94">
        <v>0.1974918413004659</v>
      </c>
      <c r="P2185" s="94">
        <v>0.15876982220086497</v>
      </c>
      <c r="Q2185" s="94">
        <v>0.16691172146091868</v>
      </c>
      <c r="R2185" s="94">
        <v>0.20798817128883665</v>
      </c>
      <c r="S2185" s="94">
        <v>8.9711274060494964E-2</v>
      </c>
      <c r="T2185" s="94">
        <v>4.1553133514986379E-2</v>
      </c>
      <c r="U2185" s="94">
        <v>0.35275447744275673</v>
      </c>
      <c r="V2185" s="94">
        <v>6.2779850746268656E-2</v>
      </c>
      <c r="W2185" s="94">
        <v>0.19925453565654752</v>
      </c>
      <c r="X2185" s="94">
        <v>0.17351087619434846</v>
      </c>
      <c r="Y2185" s="94">
        <v>7.0990873533246415E-2</v>
      </c>
      <c r="Z2185" s="94">
        <v>0.18355928556057674</v>
      </c>
      <c r="AA2185" s="94">
        <v>0.16275713254785404</v>
      </c>
      <c r="AB2185" s="94">
        <v>9.3850230093431866E-2</v>
      </c>
      <c r="AC2185" s="94">
        <v>0.15025188334796874</v>
      </c>
      <c r="AD2185" s="94">
        <v>0.17502273468197191</v>
      </c>
      <c r="AE2185" s="94">
        <v>0.10582539194589609</v>
      </c>
      <c r="AF2185" s="94">
        <v>0.26973609048326286</v>
      </c>
      <c r="AG2185" s="94">
        <v>0.3320909965605337</v>
      </c>
      <c r="AH2185" s="94">
        <v>0.16639566395663957</v>
      </c>
      <c r="AI2185" s="94">
        <v>0.33822792063605767</v>
      </c>
      <c r="AJ2185" s="94">
        <v>0.40767476310282347</v>
      </c>
      <c r="AK2185" s="94">
        <v>9.7837646224743016E-2</v>
      </c>
    </row>
    <row r="2186" spans="1:37">
      <c r="A2186" s="94">
        <v>19</v>
      </c>
      <c r="B2186" s="94">
        <v>0.18094873756694721</v>
      </c>
      <c r="C2186" s="94">
        <v>0.2247992203210008</v>
      </c>
      <c r="D2186" s="94">
        <v>0.12947067238912735</v>
      </c>
      <c r="E2186" s="94">
        <v>0.18679655104324364</v>
      </c>
      <c r="F2186" s="94">
        <v>0.2188455029160731</v>
      </c>
      <c r="G2186" s="94">
        <v>0.16085086042065014</v>
      </c>
      <c r="H2186" s="94">
        <v>0.17342957471712833</v>
      </c>
      <c r="I2186" s="94">
        <v>0.21409997734163408</v>
      </c>
      <c r="J2186" s="94">
        <v>0.15142857142857147</v>
      </c>
      <c r="K2186" s="94">
        <v>0.15268792580294269</v>
      </c>
      <c r="L2186" s="94">
        <v>0.20308557233444458</v>
      </c>
      <c r="M2186" s="94">
        <v>0.10360843158270812</v>
      </c>
      <c r="N2186" s="94">
        <v>0.13750257785110329</v>
      </c>
      <c r="O2186" s="94">
        <v>0.18246751913959061</v>
      </c>
      <c r="P2186" s="94">
        <v>0.14435367611725128</v>
      </c>
      <c r="Q2186" s="94">
        <v>0.15685467270481679</v>
      </c>
      <c r="R2186" s="94">
        <v>0.18762913957500055</v>
      </c>
      <c r="S2186" s="94">
        <v>8.6274060494958754E-2</v>
      </c>
      <c r="T2186" s="94">
        <v>4.1553133514986379E-2</v>
      </c>
      <c r="U2186" s="94">
        <v>0.20947630922693278</v>
      </c>
      <c r="V2186" s="94">
        <v>6.2779850746268656E-2</v>
      </c>
      <c r="W2186" s="94">
        <v>0.11976827734866173</v>
      </c>
      <c r="X2186" s="94">
        <v>0.13492325675950398</v>
      </c>
      <c r="Y2186" s="94">
        <v>6.7079530638852664E-2</v>
      </c>
      <c r="Z2186" s="94">
        <v>0.11478373143963846</v>
      </c>
      <c r="AA2186" s="94">
        <v>0.13339097008366851</v>
      </c>
      <c r="AB2186" s="94">
        <v>8.5483196206944626E-2</v>
      </c>
      <c r="AC2186" s="94">
        <v>0.12326108055645421</v>
      </c>
      <c r="AD2186" s="94">
        <v>0.1612103429934284</v>
      </c>
      <c r="AE2186" s="94">
        <v>9.5450353519827849E-2</v>
      </c>
      <c r="AF2186" s="94">
        <v>0.16211584599565862</v>
      </c>
      <c r="AG2186" s="94">
        <v>0.20013050065803301</v>
      </c>
      <c r="AH2186" s="94">
        <v>0.16249322493224932</v>
      </c>
      <c r="AI2186" s="94">
        <v>0.20328056729460645</v>
      </c>
      <c r="AJ2186" s="94">
        <v>0.23870770533047994</v>
      </c>
      <c r="AK2186" s="94">
        <v>9.6892354956871096E-2</v>
      </c>
    </row>
    <row r="2187" spans="1:37">
      <c r="A2187" s="94">
        <v>20</v>
      </c>
      <c r="B2187" s="94">
        <v>0.17004590665646516</v>
      </c>
      <c r="C2187" s="94">
        <v>0.21092044066667487</v>
      </c>
      <c r="D2187" s="94">
        <v>0.11874105865522175</v>
      </c>
      <c r="E2187" s="94">
        <v>0.17554136773514117</v>
      </c>
      <c r="F2187" s="94">
        <v>0.20565925168328636</v>
      </c>
      <c r="G2187" s="94">
        <v>0.14651051625239009</v>
      </c>
      <c r="H2187" s="94">
        <v>6.0671088568084272E-2</v>
      </c>
      <c r="I2187" s="94">
        <v>0.10500534090050816</v>
      </c>
      <c r="J2187" s="94">
        <v>0.15035714285714286</v>
      </c>
      <c r="K2187" s="94">
        <v>5.3415011163909086E-2</v>
      </c>
      <c r="L2187" s="94">
        <v>7.2916258089821523E-2</v>
      </c>
      <c r="M2187" s="94">
        <v>0.10503751339764202</v>
      </c>
      <c r="N2187" s="94">
        <v>4.8102701587956279E-2</v>
      </c>
      <c r="O2187" s="94">
        <v>6.3832844153445104E-2</v>
      </c>
      <c r="P2187" s="94">
        <v>0.14723690533397402</v>
      </c>
      <c r="Q2187" s="94">
        <v>5.4872669528906667E-2</v>
      </c>
      <c r="R2187" s="94">
        <v>7.2147555589255591E-2</v>
      </c>
      <c r="S2187" s="94">
        <v>8.6961503208066004E-2</v>
      </c>
      <c r="T2187" s="94">
        <v>4.1553133514986379E-2</v>
      </c>
      <c r="U2187" s="94">
        <v>0.14463840399002506</v>
      </c>
      <c r="V2187" s="94">
        <v>6.2779850746268656E-2</v>
      </c>
      <c r="W2187" s="94">
        <v>4.1898688701275368E-2</v>
      </c>
      <c r="X2187" s="94">
        <v>5.0836043911364093E-2</v>
      </c>
      <c r="Y2187" s="94">
        <v>6.7861799217731417E-2</v>
      </c>
      <c r="Z2187" s="94">
        <v>4.0154938670109747E-2</v>
      </c>
      <c r="AA2187" s="94">
        <v>4.666433261644648E-2</v>
      </c>
      <c r="AB2187" s="94">
        <v>8.7156602984242076E-2</v>
      </c>
      <c r="AC2187" s="94">
        <v>4.3120580487128531E-2</v>
      </c>
      <c r="AD2187" s="94">
        <v>5.7076920437192244E-2</v>
      </c>
      <c r="AE2187" s="94">
        <v>9.7525361205041489E-2</v>
      </c>
      <c r="AF2187" s="94">
        <v>0.15234776648006396</v>
      </c>
      <c r="AG2187" s="94">
        <v>0.18815319450127729</v>
      </c>
      <c r="AH2187" s="94">
        <v>0.1478590785907859</v>
      </c>
      <c r="AI2187" s="94">
        <v>0.19103216101998424</v>
      </c>
      <c r="AJ2187" s="94">
        <v>0.21380704930753103</v>
      </c>
      <c r="AK2187" s="94">
        <v>9.3347512702351434E-2</v>
      </c>
    </row>
    <row r="2188" spans="1:37">
      <c r="A2188" s="94">
        <v>21</v>
      </c>
      <c r="B2188" s="94">
        <v>5.9487375669472063E-2</v>
      </c>
      <c r="C2188" s="94">
        <v>7.5118123835724596E-2</v>
      </c>
      <c r="D2188" s="94">
        <v>0.12088698140200288</v>
      </c>
      <c r="E2188" s="94">
        <v>6.1409859803857048E-2</v>
      </c>
      <c r="F2188" s="94">
        <v>7.1946037428011339E-2</v>
      </c>
      <c r="G2188" s="94">
        <v>0.1493785850860421</v>
      </c>
      <c r="H2188" s="94">
        <v>5.3843152555598905E-2</v>
      </c>
      <c r="I2188" s="94">
        <v>6.7403243383217654E-2</v>
      </c>
      <c r="J2188" s="94">
        <v>0.15107142857142855</v>
      </c>
      <c r="K2188" s="94">
        <v>4.7403675502375918E-2</v>
      </c>
      <c r="L2188" s="94">
        <v>6.4090998234948002E-2</v>
      </c>
      <c r="M2188" s="94">
        <v>0.10503751339764202</v>
      </c>
      <c r="N2188" s="94">
        <v>4.2689214270983711E-2</v>
      </c>
      <c r="O2188" s="94">
        <v>5.6649083557398214E-2</v>
      </c>
      <c r="P2188" s="94">
        <v>0.14723690533397402</v>
      </c>
      <c r="Q2188" s="94">
        <v>4.86972887137564E-2</v>
      </c>
      <c r="R2188" s="94">
        <v>6.1873258392887605E-2</v>
      </c>
      <c r="S2188" s="94">
        <v>8.6961503208066004E-2</v>
      </c>
      <c r="T2188" s="94">
        <v>4.1553133514986379E-2</v>
      </c>
      <c r="U2188" s="94">
        <v>0.10473815461346639</v>
      </c>
      <c r="V2188" s="94">
        <v>6.2779850746268656E-2</v>
      </c>
      <c r="W2188" s="94">
        <v>3.718340219148554E-2</v>
      </c>
      <c r="X2188" s="94">
        <v>4.3911364098393975E-2</v>
      </c>
      <c r="Y2188" s="94">
        <v>6.7861799217731417E-2</v>
      </c>
      <c r="Z2188" s="94">
        <v>3.5635894125242096E-2</v>
      </c>
      <c r="AA2188" s="94">
        <v>4.1412719621026446E-2</v>
      </c>
      <c r="AB2188" s="94">
        <v>8.7156602984242076E-2</v>
      </c>
      <c r="AC2188" s="94">
        <v>3.8267782040024033E-2</v>
      </c>
      <c r="AD2188" s="94">
        <v>5.0771263361987611E-2</v>
      </c>
      <c r="AE2188" s="94">
        <v>9.7525361205041489E-2</v>
      </c>
      <c r="AF2188" s="94">
        <v>5.3296012795612926E-2</v>
      </c>
      <c r="AG2188" s="94">
        <v>6.6699107508211591E-2</v>
      </c>
      <c r="AH2188" s="94">
        <v>0.15078590785907858</v>
      </c>
      <c r="AI2188" s="94">
        <v>6.6829023708903382E-2</v>
      </c>
      <c r="AJ2188" s="94">
        <v>8.3542994192198128E-2</v>
      </c>
      <c r="AK2188" s="94">
        <v>9.4056481153255364E-2</v>
      </c>
    </row>
    <row r="2189" spans="1:37">
      <c r="A2189" s="94">
        <v>22</v>
      </c>
      <c r="B2189" s="94">
        <v>5.2792654934965565E-2</v>
      </c>
      <c r="C2189" s="94">
        <v>6.6716835884972667E-2</v>
      </c>
      <c r="D2189" s="94">
        <v>0.12088698140200288</v>
      </c>
      <c r="E2189" s="94">
        <v>5.4498782333969598E-2</v>
      </c>
      <c r="F2189" s="94">
        <v>6.3849216495598465E-2</v>
      </c>
      <c r="G2189" s="94">
        <v>0.1493785850860421</v>
      </c>
      <c r="H2189" s="94">
        <v>5.1502145922746781E-2</v>
      </c>
      <c r="I2189" s="94">
        <v>6.3313947842599902E-2</v>
      </c>
      <c r="J2189" s="94">
        <v>0.14023809523809525</v>
      </c>
      <c r="K2189" s="94">
        <v>4.5342646132707394E-2</v>
      </c>
      <c r="L2189" s="94">
        <v>6.1096947113813194E-2</v>
      </c>
      <c r="M2189" s="94">
        <v>9.8844825532928435E-2</v>
      </c>
      <c r="N2189" s="94">
        <v>4.0833161476593112E-2</v>
      </c>
      <c r="O2189" s="94">
        <v>5.4186079924467896E-2</v>
      </c>
      <c r="P2189" s="94">
        <v>0.13474291206150887</v>
      </c>
      <c r="Q2189" s="94">
        <v>4.6580015291419169E-2</v>
      </c>
      <c r="R2189" s="94">
        <v>5.8461130172691632E-2</v>
      </c>
      <c r="S2189" s="94">
        <v>8.3982584784601286E-2</v>
      </c>
      <c r="T2189" s="94">
        <v>4.1553133514986379E-2</v>
      </c>
      <c r="U2189" s="94">
        <v>9.2269326683291811E-2</v>
      </c>
      <c r="V2189" s="94">
        <v>6.2779850746268656E-2</v>
      </c>
      <c r="W2189" s="94">
        <v>3.5566732530986168E-2</v>
      </c>
      <c r="X2189" s="94">
        <v>4.159890221589755E-2</v>
      </c>
      <c r="Y2189" s="94">
        <v>6.4471968709256838E-2</v>
      </c>
      <c r="Z2189" s="94">
        <v>3.408650742414461E-2</v>
      </c>
      <c r="AA2189" s="94">
        <v>3.9612166594025326E-2</v>
      </c>
      <c r="AB2189" s="94">
        <v>7.9905173615953132E-2</v>
      </c>
      <c r="AC2189" s="94">
        <v>3.6603965429588207E-2</v>
      </c>
      <c r="AD2189" s="94">
        <v>4.8609323793346072E-2</v>
      </c>
      <c r="AE2189" s="94">
        <v>8.8533661235782352E-2</v>
      </c>
      <c r="AF2189" s="94">
        <v>4.7298069233405689E-2</v>
      </c>
      <c r="AG2189" s="94">
        <v>5.9344621271607237E-2</v>
      </c>
      <c r="AH2189" s="94">
        <v>0.15078590785907858</v>
      </c>
      <c r="AI2189" s="94">
        <v>5.9308072487644165E-2</v>
      </c>
      <c r="AJ2189" s="94">
        <v>7.1245503068494309E-2</v>
      </c>
      <c r="AK2189" s="94">
        <v>9.4056481153255364E-2</v>
      </c>
    </row>
    <row r="2190" spans="1:37">
      <c r="A2190" s="94">
        <v>23</v>
      </c>
      <c r="B2190" s="94">
        <v>5.049732211170619E-2</v>
      </c>
      <c r="C2190" s="94">
        <v>6.3842386409899005E-2</v>
      </c>
      <c r="D2190" s="94">
        <v>0.11158798283261805</v>
      </c>
      <c r="E2190" s="94">
        <v>5.2129270058579619E-2</v>
      </c>
      <c r="F2190" s="94">
        <v>6.1073163604485538E-2</v>
      </c>
      <c r="G2190" s="94">
        <v>0.1369502868068834</v>
      </c>
      <c r="H2190" s="94">
        <v>5.2672649239172843E-2</v>
      </c>
      <c r="I2190" s="94">
        <v>6.3767115158446672E-2</v>
      </c>
      <c r="J2190" s="94">
        <v>0.14297619047619048</v>
      </c>
      <c r="K2190" s="94">
        <v>4.6373160817541656E-2</v>
      </c>
      <c r="L2190" s="94">
        <v>6.278355233052231E-2</v>
      </c>
      <c r="M2190" s="94">
        <v>0.10217934976777421</v>
      </c>
      <c r="N2190" s="94">
        <v>4.1761187873788408E-2</v>
      </c>
      <c r="O2190" s="94">
        <v>5.5417581740933031E-2</v>
      </c>
      <c r="P2190" s="94">
        <v>0.14368092263334936</v>
      </c>
      <c r="Q2190" s="94">
        <v>4.7638652002587781E-2</v>
      </c>
      <c r="R2190" s="94">
        <v>5.9598506246090296E-2</v>
      </c>
      <c r="S2190" s="94">
        <v>8.5586617781851518E-2</v>
      </c>
      <c r="T2190" s="94">
        <v>4.1553133514986379E-2</v>
      </c>
      <c r="U2190" s="94">
        <v>9.2269326683291811E-2</v>
      </c>
      <c r="V2190" s="94">
        <v>6.2779850746268656E-2</v>
      </c>
      <c r="W2190" s="94">
        <v>3.6375067361235851E-2</v>
      </c>
      <c r="X2190" s="94">
        <v>4.2437487294165487E-2</v>
      </c>
      <c r="Y2190" s="94">
        <v>6.629726205997391E-2</v>
      </c>
      <c r="Z2190" s="94">
        <v>3.4861200774693353E-2</v>
      </c>
      <c r="AA2190" s="94">
        <v>4.0512443107525872E-2</v>
      </c>
      <c r="AB2190" s="94">
        <v>8.5413470924557242E-2</v>
      </c>
      <c r="AC2190" s="94">
        <v>3.743587373480612E-2</v>
      </c>
      <c r="AD2190" s="94">
        <v>4.988761345893173E-2</v>
      </c>
      <c r="AE2190" s="94">
        <v>9.337534583461421E-2</v>
      </c>
      <c r="AF2190" s="94">
        <v>4.5241631440648918E-2</v>
      </c>
      <c r="AG2190" s="94">
        <v>5.6823083133342951E-2</v>
      </c>
      <c r="AH2190" s="94">
        <v>0.13810298102981031</v>
      </c>
      <c r="AI2190" s="94">
        <v>5.6729460640355285E-2</v>
      </c>
      <c r="AJ2190" s="94">
        <v>6.7836064802840323E-2</v>
      </c>
      <c r="AK2190" s="94">
        <v>9.0984284532671628E-2</v>
      </c>
    </row>
    <row r="2191" spans="1:37">
      <c r="A2191" s="94">
        <v>24</v>
      </c>
      <c r="B2191" s="94">
        <v>5.1644988523335877E-2</v>
      </c>
      <c r="C2191" s="94">
        <v>6.5532513354470204E-2</v>
      </c>
      <c r="D2191" s="94">
        <v>0.14203964847741674</v>
      </c>
      <c r="E2191" s="94">
        <v>5.3314026196274608E-2</v>
      </c>
      <c r="F2191" s="94">
        <v>6.2461190050041991E-2</v>
      </c>
      <c r="G2191" s="94">
        <v>0.14639101338432128</v>
      </c>
      <c r="H2191" s="94">
        <v>2.7311744049941477E-2</v>
      </c>
      <c r="I2191" s="94">
        <v>4.2198508863736904E-2</v>
      </c>
      <c r="J2191" s="94">
        <v>0.14416666666666669</v>
      </c>
      <c r="K2191" s="94">
        <v>2.2556821434705446E-2</v>
      </c>
      <c r="L2191" s="94">
        <v>3.4072040269333866E-2</v>
      </c>
      <c r="M2191" s="94">
        <v>9.348576872692628E-2</v>
      </c>
      <c r="N2191" s="94">
        <v>2.0983707981027017E-2</v>
      </c>
      <c r="O2191" s="94">
        <v>2.8067978900268884E-2</v>
      </c>
      <c r="P2191" s="94">
        <v>0.1400288322921672</v>
      </c>
      <c r="Q2191" s="94">
        <v>2.3936952302534852E-2</v>
      </c>
      <c r="R2191" s="94">
        <v>3.7590279225826029E-2</v>
      </c>
      <c r="S2191" s="94">
        <v>5.6026581118240132E-2</v>
      </c>
      <c r="T2191" s="94">
        <v>1.2602179836512262E-2</v>
      </c>
      <c r="U2191" s="94">
        <v>0.13080934028564956</v>
      </c>
      <c r="V2191" s="94">
        <v>3.8992537313432829E-2</v>
      </c>
      <c r="W2191" s="94">
        <v>1.8861146039159331E-2</v>
      </c>
      <c r="X2191" s="94">
        <v>2.6097784102459855E-2</v>
      </c>
      <c r="Y2191" s="94">
        <v>5.5997392438070406E-2</v>
      </c>
      <c r="Z2191" s="94">
        <v>1.8076178179470628E-2</v>
      </c>
      <c r="AA2191" s="94">
        <v>2.0634909293568749E-2</v>
      </c>
      <c r="AB2191" s="94">
        <v>8.2973086040998442E-2</v>
      </c>
      <c r="AC2191" s="94">
        <v>1.9411193788417991E-2</v>
      </c>
      <c r="AD2191" s="94">
        <v>2.5866062696247506E-2</v>
      </c>
      <c r="AE2191" s="94">
        <v>9.0454964648017208E-2</v>
      </c>
      <c r="AF2191" s="94">
        <v>4.6269850337027303E-2</v>
      </c>
      <c r="AG2191" s="94">
        <v>6.0771281007730493E-2</v>
      </c>
      <c r="AH2191" s="94">
        <v>0.19490514905149051</v>
      </c>
      <c r="AI2191" s="94">
        <v>7.3776950075209513E-2</v>
      </c>
      <c r="AJ2191" s="94">
        <v>7.4349267558606977E-2</v>
      </c>
      <c r="AK2191" s="94">
        <v>9.2638544251447491E-2</v>
      </c>
    </row>
    <row r="2201" spans="1:50">
      <c r="A2201" s="94" t="s">
        <v>160</v>
      </c>
      <c r="B2201" s="95"/>
      <c r="C2201" s="95"/>
      <c r="D2201" s="95">
        <v>2015</v>
      </c>
      <c r="E2201" s="95"/>
      <c r="F2201" s="94" t="s">
        <v>0</v>
      </c>
      <c r="G2201" s="166">
        <v>10862.723000000165</v>
      </c>
      <c r="H2201" s="95" t="s">
        <v>102</v>
      </c>
      <c r="I2201" s="95"/>
      <c r="J2201" s="95"/>
      <c r="K2201" s="96" t="s">
        <v>1</v>
      </c>
      <c r="L2201" s="95" t="s">
        <v>103</v>
      </c>
      <c r="M2201" s="95"/>
      <c r="N2201" s="95"/>
      <c r="O2201" s="95"/>
      <c r="P2201" s="95"/>
      <c r="Q2201" s="95"/>
      <c r="R2201" s="95"/>
      <c r="S2201" s="95"/>
      <c r="T2201" s="97"/>
      <c r="U2201" s="95"/>
      <c r="V2201" s="95"/>
      <c r="W2201" s="95"/>
      <c r="X2201" s="95"/>
      <c r="Y2201" s="95"/>
      <c r="Z2201" s="95"/>
      <c r="AA2201" s="95"/>
      <c r="AB2201" s="95"/>
      <c r="AC2201" s="96"/>
      <c r="AD2201" s="95"/>
      <c r="AE2201" s="95"/>
      <c r="AF2201" s="95"/>
      <c r="AG2201" s="95"/>
      <c r="AH2201" s="95"/>
      <c r="AI2201" s="95"/>
      <c r="AJ2201" s="95"/>
      <c r="AK2201" s="95"/>
    </row>
    <row r="2202" spans="1:50">
      <c r="A2202" s="118">
        <v>1056</v>
      </c>
      <c r="B2202" s="94" t="s">
        <v>104</v>
      </c>
      <c r="C2202" s="95"/>
      <c r="D2202" s="95"/>
      <c r="E2202" s="95"/>
      <c r="F2202" s="95" t="s">
        <v>3</v>
      </c>
      <c r="G2202" s="95">
        <v>0</v>
      </c>
      <c r="H2202" s="95" t="s">
        <v>102</v>
      </c>
      <c r="I2202" s="95"/>
      <c r="J2202" s="95"/>
      <c r="K2202" s="96" t="s">
        <v>4</v>
      </c>
      <c r="L2202" s="95" t="s">
        <v>103</v>
      </c>
      <c r="M2202" s="95"/>
      <c r="N2202" s="95" t="s">
        <v>105</v>
      </c>
      <c r="O2202" s="95"/>
      <c r="P2202" s="95"/>
      <c r="Q2202" s="95"/>
      <c r="R2202" s="95"/>
      <c r="S2202" s="95"/>
      <c r="T2202" s="96"/>
      <c r="U2202" s="95"/>
      <c r="V2202" s="95"/>
      <c r="W2202" s="95"/>
      <c r="X2202" s="95"/>
      <c r="Y2202" s="95"/>
      <c r="Z2202" s="95"/>
      <c r="AA2202" s="95"/>
      <c r="AB2202" s="95"/>
      <c r="AC2202" s="96"/>
      <c r="AD2202" s="95"/>
      <c r="AE2202" s="95"/>
      <c r="AF2202" s="95"/>
      <c r="AG2202" s="95"/>
      <c r="AH2202" s="95"/>
      <c r="AI2202" s="95"/>
      <c r="AJ2202" s="95"/>
      <c r="AK2202" s="95"/>
    </row>
    <row r="2203" spans="1:50">
      <c r="A2203" s="94"/>
      <c r="B2203" s="94">
        <v>1</v>
      </c>
      <c r="C2203" s="94" t="s">
        <v>5</v>
      </c>
      <c r="D2203" s="94" t="s">
        <v>6</v>
      </c>
      <c r="E2203" s="94">
        <v>2</v>
      </c>
      <c r="F2203" s="94" t="s">
        <v>7</v>
      </c>
      <c r="G2203" s="94" t="s">
        <v>8</v>
      </c>
      <c r="H2203" s="94">
        <v>3</v>
      </c>
      <c r="I2203" s="94" t="s">
        <v>9</v>
      </c>
      <c r="J2203" s="94" t="s">
        <v>10</v>
      </c>
      <c r="K2203" s="94">
        <v>4</v>
      </c>
      <c r="L2203" s="94" t="s">
        <v>11</v>
      </c>
      <c r="M2203" s="94" t="s">
        <v>12</v>
      </c>
      <c r="N2203" s="94">
        <v>5</v>
      </c>
      <c r="O2203" s="94" t="s">
        <v>13</v>
      </c>
      <c r="P2203" s="94" t="s">
        <v>13</v>
      </c>
      <c r="Q2203" s="94">
        <v>6</v>
      </c>
      <c r="R2203" s="94" t="s">
        <v>14</v>
      </c>
      <c r="S2203" s="94" t="s">
        <v>87</v>
      </c>
      <c r="T2203" s="94">
        <v>7</v>
      </c>
      <c r="U2203" s="94" t="s">
        <v>15</v>
      </c>
      <c r="V2203" s="94" t="s">
        <v>88</v>
      </c>
      <c r="W2203" s="94">
        <v>8</v>
      </c>
      <c r="X2203" s="94" t="s">
        <v>89</v>
      </c>
      <c r="Y2203" s="94" t="s">
        <v>90</v>
      </c>
      <c r="Z2203" s="94">
        <v>9</v>
      </c>
      <c r="AA2203" s="94" t="s">
        <v>91</v>
      </c>
      <c r="AB2203" s="94" t="s">
        <v>92</v>
      </c>
      <c r="AC2203" s="94">
        <v>10</v>
      </c>
      <c r="AD2203" s="94" t="s">
        <v>93</v>
      </c>
      <c r="AE2203" s="94" t="s">
        <v>94</v>
      </c>
      <c r="AF2203" s="94">
        <v>11</v>
      </c>
      <c r="AG2203" s="94" t="s">
        <v>95</v>
      </c>
      <c r="AH2203" s="94" t="s">
        <v>96</v>
      </c>
      <c r="AI2203" s="94">
        <v>12</v>
      </c>
      <c r="AJ2203" s="94" t="s">
        <v>97</v>
      </c>
      <c r="AK2203" s="94" t="s">
        <v>98</v>
      </c>
    </row>
    <row r="2204" spans="1:50">
      <c r="A2204" s="96"/>
      <c r="B2204" s="94">
        <v>31</v>
      </c>
      <c r="C2204" s="95"/>
      <c r="D2204" s="95"/>
      <c r="E2204" s="94">
        <v>28</v>
      </c>
      <c r="F2204" s="95"/>
      <c r="G2204" s="95"/>
      <c r="H2204" s="94">
        <v>31</v>
      </c>
      <c r="I2204" s="95"/>
      <c r="J2204" s="95"/>
      <c r="K2204" s="94">
        <v>30</v>
      </c>
      <c r="L2204" s="95"/>
      <c r="M2204" s="95"/>
      <c r="N2204" s="94">
        <v>31</v>
      </c>
      <c r="O2204" s="95"/>
      <c r="P2204" s="95"/>
      <c r="Q2204" s="94">
        <v>30</v>
      </c>
      <c r="R2204" s="95"/>
      <c r="S2204" s="95"/>
      <c r="T2204" s="94">
        <v>31</v>
      </c>
      <c r="U2204" s="95"/>
      <c r="V2204" s="95"/>
      <c r="W2204" s="94">
        <v>31</v>
      </c>
      <c r="X2204" s="95"/>
      <c r="Y2204" s="95"/>
      <c r="Z2204" s="94">
        <v>30</v>
      </c>
      <c r="AA2204" s="95"/>
      <c r="AB2204" s="95"/>
      <c r="AC2204" s="94">
        <v>31</v>
      </c>
      <c r="AD2204" s="95"/>
      <c r="AE2204" s="95"/>
      <c r="AF2204" s="94">
        <v>30</v>
      </c>
      <c r="AG2204" s="95"/>
      <c r="AH2204" s="95"/>
      <c r="AI2204" s="94">
        <v>31</v>
      </c>
      <c r="AJ2204" s="95"/>
      <c r="AK2204" s="95"/>
    </row>
    <row r="2205" spans="1:50">
      <c r="A2205" s="94" t="s">
        <v>16</v>
      </c>
      <c r="B2205" s="94" t="s">
        <v>17</v>
      </c>
      <c r="C2205" s="94" t="s">
        <v>18</v>
      </c>
      <c r="D2205" s="94" t="s">
        <v>19</v>
      </c>
      <c r="E2205" s="94" t="s">
        <v>17</v>
      </c>
      <c r="F2205" s="94" t="s">
        <v>18</v>
      </c>
      <c r="G2205" s="94" t="s">
        <v>19</v>
      </c>
      <c r="H2205" s="94" t="s">
        <v>17</v>
      </c>
      <c r="I2205" s="94" t="s">
        <v>18</v>
      </c>
      <c r="J2205" s="94" t="s">
        <v>19</v>
      </c>
      <c r="K2205" s="94" t="s">
        <v>17</v>
      </c>
      <c r="L2205" s="94" t="s">
        <v>18</v>
      </c>
      <c r="M2205" s="94" t="s">
        <v>19</v>
      </c>
      <c r="N2205" s="94" t="s">
        <v>17</v>
      </c>
      <c r="O2205" s="94" t="s">
        <v>18</v>
      </c>
      <c r="P2205" s="94" t="s">
        <v>19</v>
      </c>
      <c r="Q2205" s="94" t="s">
        <v>17</v>
      </c>
      <c r="R2205" s="94" t="s">
        <v>18</v>
      </c>
      <c r="S2205" s="94" t="s">
        <v>19</v>
      </c>
      <c r="T2205" s="94" t="s">
        <v>17</v>
      </c>
      <c r="U2205" s="94" t="s">
        <v>18</v>
      </c>
      <c r="V2205" s="94" t="s">
        <v>19</v>
      </c>
      <c r="W2205" s="94" t="s">
        <v>17</v>
      </c>
      <c r="X2205" s="94" t="s">
        <v>18</v>
      </c>
      <c r="Y2205" s="94" t="s">
        <v>19</v>
      </c>
      <c r="Z2205" s="94" t="s">
        <v>17</v>
      </c>
      <c r="AA2205" s="94" t="s">
        <v>18</v>
      </c>
      <c r="AB2205" s="94" t="s">
        <v>19</v>
      </c>
      <c r="AC2205" s="94" t="s">
        <v>17</v>
      </c>
      <c r="AD2205" s="94" t="s">
        <v>18</v>
      </c>
      <c r="AE2205" s="94" t="s">
        <v>19</v>
      </c>
      <c r="AF2205" s="94" t="s">
        <v>17</v>
      </c>
      <c r="AG2205" s="94" t="s">
        <v>18</v>
      </c>
      <c r="AH2205" s="94" t="s">
        <v>19</v>
      </c>
      <c r="AI2205" s="94" t="s">
        <v>17</v>
      </c>
      <c r="AJ2205" s="94" t="s">
        <v>18</v>
      </c>
      <c r="AK2205" s="94" t="s">
        <v>19</v>
      </c>
    </row>
    <row r="2206" spans="1:50">
      <c r="A2206" s="96"/>
      <c r="B2206" s="134">
        <v>8.5517190957193401E-2</v>
      </c>
      <c r="C2206" s="167">
        <v>1.2617357428453113</v>
      </c>
      <c r="D2206" s="167">
        <v>0.28231859944367682</v>
      </c>
      <c r="E2206" s="134">
        <v>7.9342089360306373E-2</v>
      </c>
      <c r="F2206" s="167">
        <v>1.1081565284813266</v>
      </c>
      <c r="G2206" s="167">
        <v>0.24163737628597534</v>
      </c>
      <c r="H2206" s="134">
        <v>9.6684273986511721E-2</v>
      </c>
      <c r="I2206" s="167">
        <v>1.1795954719852169</v>
      </c>
      <c r="J2206" s="167">
        <v>0.22714328323879715</v>
      </c>
      <c r="K2206" s="134">
        <v>7.8893347387100438E-2</v>
      </c>
      <c r="L2206" s="167">
        <v>1.6017677559428083</v>
      </c>
      <c r="M2206" s="167">
        <v>0.29190223822479339</v>
      </c>
      <c r="N2206" s="134">
        <v>0.10561441369725857</v>
      </c>
      <c r="O2206" s="167">
        <v>1.2917588507676148</v>
      </c>
      <c r="P2206" s="167">
        <v>0.21492615464860768</v>
      </c>
      <c r="Q2206" s="134">
        <v>5.9041043218991535E-2</v>
      </c>
      <c r="R2206" s="167">
        <v>2.0000000000000009</v>
      </c>
      <c r="S2206" s="167">
        <v>0.45143396987939977</v>
      </c>
      <c r="T2206" s="134">
        <v>2.4090186621867796E-2</v>
      </c>
      <c r="U2206" s="167">
        <v>2.0000000000000009</v>
      </c>
      <c r="V2206" s="167">
        <v>1.970653720925698</v>
      </c>
      <c r="W2206" s="134">
        <v>9.0097624072838972E-2</v>
      </c>
      <c r="X2206" s="167">
        <v>1.8342827777124806</v>
      </c>
      <c r="Y2206" s="167">
        <v>0.41295716497075391</v>
      </c>
      <c r="Z2206" s="134">
        <v>0.13272722580020307</v>
      </c>
      <c r="AA2206" s="167">
        <v>1.217153377768041</v>
      </c>
      <c r="AB2206" s="167">
        <v>0.24835120424860621</v>
      </c>
      <c r="AC2206" s="134">
        <v>0.11047004017292324</v>
      </c>
      <c r="AD2206" s="167">
        <v>1.3615959528834651</v>
      </c>
      <c r="AE2206" s="167">
        <v>0.27739528748028502</v>
      </c>
      <c r="AF2206" s="134">
        <v>8.7185209260787627E-2</v>
      </c>
      <c r="AG2206" s="167">
        <v>1.1782104846231491</v>
      </c>
      <c r="AH2206" s="167">
        <v>0.24550576871478397</v>
      </c>
      <c r="AI2206" s="134">
        <v>5.0337355464017214E-2</v>
      </c>
      <c r="AJ2206" s="167">
        <v>2.0000000000000009</v>
      </c>
      <c r="AK2206" s="167">
        <v>0.46174324541864264</v>
      </c>
      <c r="AM2206" t="str">
        <f>A2201</f>
        <v>PreNResSpltPkgAC-65to-PEYes-cDXGF-ERC1985-CZ08</v>
      </c>
      <c r="AN2206" s="93">
        <f>1/($T2206*(1/$T2204)*(1/(5/7+2/7*$V2206))*$T2216/SUM($T2208:$T2231))</f>
        <v>16098.88193134123</v>
      </c>
      <c r="AO2206" s="93">
        <f>1/(T2206*(1/T2204)*(1/(5/7+2/7*V2206)))</f>
        <v>1643.7074271193865</v>
      </c>
      <c r="AP2206" s="93"/>
      <c r="AR2206" s="217">
        <f>CHOOSE($AV$3,C2206,F2206,I2206,L2206,O2206,R2206,U2206,X2206,AA2206,AD2206,AG2206,AJ2206)</f>
        <v>2.0000000000000009</v>
      </c>
      <c r="AS2206" s="92"/>
      <c r="AT2206" s="92"/>
      <c r="AV2206" s="151">
        <f>AN2206/AR2206</f>
        <v>8049.4409656706111</v>
      </c>
      <c r="AW2206" s="152">
        <f>AO2206/AR2206</f>
        <v>821.85371355969289</v>
      </c>
      <c r="AX2206" s="93"/>
    </row>
    <row r="2207" spans="1:50">
      <c r="A2207" s="94" t="s">
        <v>20</v>
      </c>
      <c r="B2207" s="94" t="s">
        <v>21</v>
      </c>
      <c r="C2207" s="94" t="s">
        <v>22</v>
      </c>
      <c r="D2207" s="94" t="s">
        <v>23</v>
      </c>
      <c r="E2207" s="94" t="s">
        <v>21</v>
      </c>
      <c r="F2207" s="94" t="s">
        <v>22</v>
      </c>
      <c r="G2207" s="94" t="s">
        <v>23</v>
      </c>
      <c r="H2207" s="94" t="s">
        <v>21</v>
      </c>
      <c r="I2207" s="94" t="s">
        <v>22</v>
      </c>
      <c r="J2207" s="94" t="s">
        <v>23</v>
      </c>
      <c r="K2207" s="94" t="s">
        <v>21</v>
      </c>
      <c r="L2207" s="94" t="s">
        <v>22</v>
      </c>
      <c r="M2207" s="94" t="s">
        <v>23</v>
      </c>
      <c r="N2207" s="94" t="s">
        <v>21</v>
      </c>
      <c r="O2207" s="94" t="s">
        <v>22</v>
      </c>
      <c r="P2207" s="94" t="s">
        <v>23</v>
      </c>
      <c r="Q2207" s="94" t="s">
        <v>21</v>
      </c>
      <c r="R2207" s="94" t="s">
        <v>22</v>
      </c>
      <c r="S2207" s="94" t="s">
        <v>23</v>
      </c>
      <c r="T2207" s="94" t="s">
        <v>21</v>
      </c>
      <c r="U2207" s="94" t="s">
        <v>22</v>
      </c>
      <c r="V2207" s="94" t="s">
        <v>23</v>
      </c>
      <c r="W2207" s="94" t="s">
        <v>21</v>
      </c>
      <c r="X2207" s="94" t="s">
        <v>22</v>
      </c>
      <c r="Y2207" s="94" t="s">
        <v>23</v>
      </c>
      <c r="Z2207" s="94" t="s">
        <v>21</v>
      </c>
      <c r="AA2207" s="94" t="s">
        <v>22</v>
      </c>
      <c r="AB2207" s="94" t="s">
        <v>23</v>
      </c>
      <c r="AC2207" s="94" t="s">
        <v>21</v>
      </c>
      <c r="AD2207" s="94" t="s">
        <v>22</v>
      </c>
      <c r="AE2207" s="94" t="s">
        <v>23</v>
      </c>
      <c r="AF2207" s="94" t="s">
        <v>21</v>
      </c>
      <c r="AG2207" s="94" t="s">
        <v>22</v>
      </c>
      <c r="AH2207" s="94" t="s">
        <v>23</v>
      </c>
      <c r="AI2207" s="94" t="s">
        <v>21</v>
      </c>
      <c r="AJ2207" s="94" t="s">
        <v>22</v>
      </c>
      <c r="AK2207" s="94" t="s">
        <v>23</v>
      </c>
    </row>
    <row r="2208" spans="1:50">
      <c r="A2208" s="94">
        <v>1</v>
      </c>
      <c r="B2208" s="94">
        <v>3.6127733348246746E-2</v>
      </c>
      <c r="C2208" s="94">
        <v>4.4164519931886671E-2</v>
      </c>
      <c r="D2208" s="94">
        <v>0.18718630056096838</v>
      </c>
      <c r="E2208" s="94">
        <v>2.5758969641214356E-2</v>
      </c>
      <c r="F2208" s="94">
        <v>3.6794003239574859E-2</v>
      </c>
      <c r="G2208" s="94">
        <v>0.18737463126843659</v>
      </c>
      <c r="H2208" s="94">
        <v>2.0603537981269512E-2</v>
      </c>
      <c r="I2208" s="94">
        <v>3.3435512650409505E-2</v>
      </c>
      <c r="J2208" s="94">
        <v>0.14728597846187319</v>
      </c>
      <c r="K2208" s="94">
        <v>1.861602106054908E-2</v>
      </c>
      <c r="L2208" s="94">
        <v>3.5169210351692119E-2</v>
      </c>
      <c r="M2208" s="94">
        <v>8.2095543958249695E-2</v>
      </c>
      <c r="N2208" s="94">
        <v>1.7181534189517528E-2</v>
      </c>
      <c r="O2208" s="94">
        <v>2.2308979364194098E-2</v>
      </c>
      <c r="P2208" s="94">
        <v>0.1009633061254504</v>
      </c>
      <c r="Q2208" s="94">
        <v>1.8664278644483199E-2</v>
      </c>
      <c r="R2208" s="94">
        <v>2.6010410062077001E-2</v>
      </c>
      <c r="S2208" s="94">
        <v>5.5772919064058304E-2</v>
      </c>
      <c r="T2208" s="94">
        <v>3.0227948463825566E-2</v>
      </c>
      <c r="U2208" s="94">
        <v>4.6171298922291562E-2</v>
      </c>
      <c r="V2208" s="94">
        <v>4.2888095845016572E-2</v>
      </c>
      <c r="W2208" s="94">
        <v>1.6125748259152174E-2</v>
      </c>
      <c r="X2208" s="94">
        <v>1.9519406918569151E-2</v>
      </c>
      <c r="Y2208" s="94">
        <v>4.6719586840091809E-2</v>
      </c>
      <c r="Z2208" s="94">
        <v>1.4211376278485555E-2</v>
      </c>
      <c r="AA2208" s="94">
        <v>1.7154739213307922E-2</v>
      </c>
      <c r="AB2208" s="94">
        <v>5.6929940180472476E-2</v>
      </c>
      <c r="AC2208" s="94">
        <v>1.6227513010695409E-2</v>
      </c>
      <c r="AD2208" s="94">
        <v>2.1768062980758403E-2</v>
      </c>
      <c r="AE2208" s="94">
        <v>6.961202895860405E-2</v>
      </c>
      <c r="AF2208" s="94">
        <v>2.3151976186538782E-2</v>
      </c>
      <c r="AG2208" s="94">
        <v>3.904041243971397E-2</v>
      </c>
      <c r="AH2208" s="94">
        <v>0.18245284984891108</v>
      </c>
      <c r="AI2208" s="94">
        <v>3.5843089385784836E-2</v>
      </c>
      <c r="AJ2208" s="94">
        <v>9.5899027172089799E-2</v>
      </c>
      <c r="AK2208" s="94">
        <v>0.20124787294384569</v>
      </c>
    </row>
    <row r="2209" spans="1:37">
      <c r="A2209" s="94">
        <v>2</v>
      </c>
      <c r="B2209" s="94">
        <v>4.742464068005145E-2</v>
      </c>
      <c r="C2209" s="94">
        <v>5.4960048901890587E-2</v>
      </c>
      <c r="D2209" s="94">
        <v>0.23117803365810455</v>
      </c>
      <c r="E2209" s="94">
        <v>3.8147807421036496E-2</v>
      </c>
      <c r="F2209" s="94">
        <v>4.0340982986320509E-2</v>
      </c>
      <c r="G2209" s="94">
        <v>0.1856047197640118</v>
      </c>
      <c r="H2209" s="94">
        <v>2.0291363163371486E-2</v>
      </c>
      <c r="I2209" s="94">
        <v>3.9209406597428734E-2</v>
      </c>
      <c r="J2209" s="94">
        <v>0.14837376264549115</v>
      </c>
      <c r="K2209" s="94">
        <v>1.8333960135389245E-2</v>
      </c>
      <c r="L2209" s="94">
        <v>3.5158150851581492E-2</v>
      </c>
      <c r="M2209" s="94">
        <v>8.2898434363709361E-2</v>
      </c>
      <c r="N2209" s="94">
        <v>1.6921207913918778E-2</v>
      </c>
      <c r="O2209" s="94">
        <v>2.1970964525342654E-2</v>
      </c>
      <c r="P2209" s="94">
        <v>0.10353702478123393</v>
      </c>
      <c r="Q2209" s="94">
        <v>1.8381486543809212E-2</v>
      </c>
      <c r="R2209" s="94">
        <v>2.5715507453663425E-2</v>
      </c>
      <c r="S2209" s="94">
        <v>5.6079785193709243E-2</v>
      </c>
      <c r="T2209" s="94">
        <v>3.0227948463825566E-2</v>
      </c>
      <c r="U2209" s="94">
        <v>4.6171298922291562E-2</v>
      </c>
      <c r="V2209" s="94">
        <v>4.2888095845016572E-2</v>
      </c>
      <c r="W2209" s="94">
        <v>1.5881418740074111E-2</v>
      </c>
      <c r="X2209" s="94">
        <v>1.9283717043591903E-2</v>
      </c>
      <c r="Y2209" s="94">
        <v>4.7102142310635038E-2</v>
      </c>
      <c r="Z2209" s="94">
        <v>1.3996052395478197E-2</v>
      </c>
      <c r="AA2209" s="94">
        <v>1.6894818922197182E-2</v>
      </c>
      <c r="AB2209" s="94">
        <v>5.850147014093076E-2</v>
      </c>
      <c r="AC2209" s="94">
        <v>1.5981641601442449E-2</v>
      </c>
      <c r="AD2209" s="94">
        <v>2.1565044776792754E-2</v>
      </c>
      <c r="AE2209" s="94">
        <v>7.0725821421941712E-2</v>
      </c>
      <c r="AF2209" s="94">
        <v>2.1829006118736567E-2</v>
      </c>
      <c r="AG2209" s="94">
        <v>3.7606020289373043E-2</v>
      </c>
      <c r="AH2209" s="94">
        <v>0.18401583828279669</v>
      </c>
      <c r="AI2209" s="94">
        <v>4.7050990401154083E-2</v>
      </c>
      <c r="AJ2209" s="94">
        <v>0.10711590070446148</v>
      </c>
      <c r="AK2209" s="94">
        <v>0.23131026659103804</v>
      </c>
    </row>
    <row r="2210" spans="1:37">
      <c r="A2210" s="94">
        <v>3</v>
      </c>
      <c r="B2210" s="94">
        <v>4.6977238409484923E-2</v>
      </c>
      <c r="C2210" s="94">
        <v>6.5100641837313913E-2</v>
      </c>
      <c r="D2210" s="94">
        <v>0.27851589410491084</v>
      </c>
      <c r="E2210" s="94">
        <v>3.7718491260349589E-2</v>
      </c>
      <c r="F2210" s="94">
        <v>4.2800222277397458E-2</v>
      </c>
      <c r="G2210" s="94">
        <v>0.24283185840707963</v>
      </c>
      <c r="H2210" s="94">
        <v>1.9979188345473464E-2</v>
      </c>
      <c r="I2210" s="94">
        <v>4.1121837397630069E-2</v>
      </c>
      <c r="J2210" s="94">
        <v>0.15076688784945069</v>
      </c>
      <c r="K2210" s="94">
        <v>1.805189921022941E-2</v>
      </c>
      <c r="L2210" s="94">
        <v>4.0190223401902252E-2</v>
      </c>
      <c r="M2210" s="94">
        <v>8.2095543958249695E-2</v>
      </c>
      <c r="N2210" s="94">
        <v>1.6660881638320028E-2</v>
      </c>
      <c r="O2210" s="94">
        <v>2.1632949686491248E-2</v>
      </c>
      <c r="P2210" s="94">
        <v>0.10088977130671373</v>
      </c>
      <c r="Q2210" s="94">
        <v>1.8098694443135221E-2</v>
      </c>
      <c r="R2210" s="94">
        <v>2.5420604845249859E-2</v>
      </c>
      <c r="S2210" s="94">
        <v>5.5772919064058304E-2</v>
      </c>
      <c r="T2210" s="94">
        <v>3.0227948463825566E-2</v>
      </c>
      <c r="U2210" s="94">
        <v>4.6171298922291562E-2</v>
      </c>
      <c r="V2210" s="94">
        <v>4.2888095845016572E-2</v>
      </c>
      <c r="W2210" s="94">
        <v>1.5637089220996048E-2</v>
      </c>
      <c r="X2210" s="94">
        <v>1.9048027168614683E-2</v>
      </c>
      <c r="Y2210" s="94">
        <v>4.6719586840091809E-2</v>
      </c>
      <c r="Z2210" s="94">
        <v>1.3780728512470841E-2</v>
      </c>
      <c r="AA2210" s="94">
        <v>1.663489863108647E-2</v>
      </c>
      <c r="AB2210" s="94">
        <v>5.6879245665618972E-2</v>
      </c>
      <c r="AC2210" s="94">
        <v>1.5735770192189486E-2</v>
      </c>
      <c r="AD2210" s="94">
        <v>2.1128931597903664E-2</v>
      </c>
      <c r="AE2210" s="94">
        <v>6.961202895860405E-2</v>
      </c>
      <c r="AF2210" s="94">
        <v>2.149826360178601E-2</v>
      </c>
      <c r="AG2210" s="94">
        <v>4.2106685514718106E-2</v>
      </c>
      <c r="AH2210" s="94">
        <v>0.23413566739606123</v>
      </c>
      <c r="AI2210" s="94">
        <v>4.8216168229484553E-2</v>
      </c>
      <c r="AJ2210" s="94">
        <v>0.11009308956725918</v>
      </c>
      <c r="AK2210" s="94">
        <v>0.23414634146341459</v>
      </c>
    </row>
    <row r="2211" spans="1:37">
      <c r="A2211" s="94">
        <v>4</v>
      </c>
      <c r="B2211" s="94">
        <v>4.8095744085901233E-2</v>
      </c>
      <c r="C2211" s="94">
        <v>6.0297777583722664E-2</v>
      </c>
      <c r="D2211" s="94">
        <v>0.28205885247515011</v>
      </c>
      <c r="E2211" s="94">
        <v>3.7350505979760806E-2</v>
      </c>
      <c r="F2211" s="94">
        <v>4.2681989619172626E-2</v>
      </c>
      <c r="G2211" s="94">
        <v>0.21498525073746313</v>
      </c>
      <c r="H2211" s="94">
        <v>4.6566077003121743E-2</v>
      </c>
      <c r="I2211" s="94">
        <v>5.0244772841652567E-2</v>
      </c>
      <c r="J2211" s="94">
        <v>0.17513325356249321</v>
      </c>
      <c r="K2211" s="94">
        <v>1.805189921022941E-2</v>
      </c>
      <c r="L2211" s="94">
        <v>4.9745631497456325E-2</v>
      </c>
      <c r="M2211" s="94">
        <v>0.11481332798073061</v>
      </c>
      <c r="N2211" s="94">
        <v>1.6660881638320028E-2</v>
      </c>
      <c r="O2211" s="94">
        <v>2.1632949686491248E-2</v>
      </c>
      <c r="P2211" s="94">
        <v>0.10088977130671373</v>
      </c>
      <c r="Q2211" s="94">
        <v>1.8098694443135221E-2</v>
      </c>
      <c r="R2211" s="94">
        <v>2.5420604845249859E-2</v>
      </c>
      <c r="S2211" s="94">
        <v>5.5772919064058304E-2</v>
      </c>
      <c r="T2211" s="94">
        <v>3.0227948463825566E-2</v>
      </c>
      <c r="U2211" s="94">
        <v>4.6171298922291562E-2</v>
      </c>
      <c r="V2211" s="94">
        <v>4.2888095845016572E-2</v>
      </c>
      <c r="W2211" s="94">
        <v>1.5637089220996048E-2</v>
      </c>
      <c r="X2211" s="94">
        <v>1.9048027168614683E-2</v>
      </c>
      <c r="Y2211" s="94">
        <v>4.6719586840091809E-2</v>
      </c>
      <c r="Z2211" s="94">
        <v>1.3780728512470841E-2</v>
      </c>
      <c r="AA2211" s="94">
        <v>1.663489863108647E-2</v>
      </c>
      <c r="AB2211" s="94">
        <v>5.6879245665618972E-2</v>
      </c>
      <c r="AC2211" s="94">
        <v>1.5735770192189486E-2</v>
      </c>
      <c r="AD2211" s="94">
        <v>2.1377064958306085E-2</v>
      </c>
      <c r="AE2211" s="94">
        <v>6.961202895860405E-2</v>
      </c>
      <c r="AF2211" s="94">
        <v>3.3570365470481228E-2</v>
      </c>
      <c r="AG2211" s="94">
        <v>5.1253534009645781E-2</v>
      </c>
      <c r="AH2211" s="94">
        <v>0.23392726893820981</v>
      </c>
      <c r="AI2211" s="94">
        <v>4.9492315374798874E-2</v>
      </c>
      <c r="AJ2211" s="94">
        <v>0.1180392485743038</v>
      </c>
      <c r="AK2211" s="94">
        <v>0.23857061826432216</v>
      </c>
    </row>
    <row r="2212" spans="1:37">
      <c r="A2212" s="94">
        <v>5</v>
      </c>
      <c r="B2212" s="94">
        <v>5.5310105698786409E-2</v>
      </c>
      <c r="C2212" s="94">
        <v>6.5308038248264436E-2</v>
      </c>
      <c r="D2212" s="94">
        <v>0.24466095856707015</v>
      </c>
      <c r="E2212" s="94">
        <v>4.2686292548298074E-2</v>
      </c>
      <c r="F2212" s="94">
        <v>5.485995341633268E-2</v>
      </c>
      <c r="G2212" s="94">
        <v>0.21486725663716819</v>
      </c>
      <c r="H2212" s="94">
        <v>5.4266389177939633E-2</v>
      </c>
      <c r="I2212" s="94">
        <v>6.6184746305531422E-2</v>
      </c>
      <c r="J2212" s="94">
        <v>0.18078973131730663</v>
      </c>
      <c r="K2212" s="94">
        <v>3.5351635953365927E-2</v>
      </c>
      <c r="L2212" s="94">
        <v>6.5859323158593233E-2</v>
      </c>
      <c r="M2212" s="94">
        <v>0.17242071457246086</v>
      </c>
      <c r="N2212" s="94">
        <v>1.7702186740715029E-2</v>
      </c>
      <c r="O2212" s="94">
        <v>2.5190555865402503E-2</v>
      </c>
      <c r="P2212" s="94">
        <v>0.10088977130671373</v>
      </c>
      <c r="Q2212" s="94">
        <v>1.9229862845831176E-2</v>
      </c>
      <c r="R2212" s="94">
        <v>2.660021527890415E-2</v>
      </c>
      <c r="S2212" s="94">
        <v>5.5772919064058304E-2</v>
      </c>
      <c r="T2212" s="94">
        <v>3.0227948463825566E-2</v>
      </c>
      <c r="U2212" s="94">
        <v>4.6171298922291562E-2</v>
      </c>
      <c r="V2212" s="94">
        <v>4.2888095845016572E-2</v>
      </c>
      <c r="W2212" s="94">
        <v>1.6614407297308301E-2</v>
      </c>
      <c r="X2212" s="94">
        <v>1.9990786668523622E-2</v>
      </c>
      <c r="Y2212" s="94">
        <v>4.6719586840091809E-2</v>
      </c>
      <c r="Z2212" s="94">
        <v>1.464202404450027E-2</v>
      </c>
      <c r="AA2212" s="94">
        <v>1.7674579795529374E-2</v>
      </c>
      <c r="AB2212" s="94">
        <v>5.6879245665618972E-2</v>
      </c>
      <c r="AC2212" s="94">
        <v>1.6719255829201331E-2</v>
      </c>
      <c r="AD2212" s="94">
        <v>2.4963719895032075E-2</v>
      </c>
      <c r="AE2212" s="94">
        <v>6.961202895860405E-2</v>
      </c>
      <c r="AF2212" s="94">
        <v>3.3570365470481228E-2</v>
      </c>
      <c r="AG2212" s="94">
        <v>5.8373524031265604E-2</v>
      </c>
      <c r="AH2212" s="94">
        <v>0.23413566739606123</v>
      </c>
      <c r="AI2212" s="94">
        <v>5.5817566442878545E-2</v>
      </c>
      <c r="AJ2212" s="94">
        <v>0.13170915800067076</v>
      </c>
      <c r="AK2212" s="94">
        <v>0.25127623369256946</v>
      </c>
    </row>
    <row r="2213" spans="1:37">
      <c r="A2213" s="94">
        <v>6</v>
      </c>
      <c r="B2213" s="94">
        <v>6.2915944298417306E-2</v>
      </c>
      <c r="C2213" s="94">
        <v>7.6856743658036075E-2</v>
      </c>
      <c r="D2213" s="94">
        <v>0.26759177246334026</v>
      </c>
      <c r="E2213" s="94">
        <v>5.1272615762036192E-2</v>
      </c>
      <c r="F2213" s="94">
        <v>6.3620993390794411E-2</v>
      </c>
      <c r="G2213" s="94">
        <v>0.26253687315634222</v>
      </c>
      <c r="H2213" s="94">
        <v>0.10150884495317376</v>
      </c>
      <c r="I2213" s="94">
        <v>0.11477329917189001</v>
      </c>
      <c r="J2213" s="94">
        <v>0.22386598498857826</v>
      </c>
      <c r="K2213" s="94">
        <v>7.7801805189921025E-2</v>
      </c>
      <c r="L2213" s="94">
        <v>0.12260561822605616</v>
      </c>
      <c r="M2213" s="94">
        <v>0.13418305901244482</v>
      </c>
      <c r="N2213" s="94">
        <v>5.3800763623741761E-2</v>
      </c>
      <c r="O2213" s="94">
        <v>7.5892781693116335E-2</v>
      </c>
      <c r="P2213" s="94">
        <v>0.10684609162438417</v>
      </c>
      <c r="Q2213" s="94">
        <v>5.8443700805957496E-2</v>
      </c>
      <c r="R2213" s="94">
        <v>7.7102286969728345E-2</v>
      </c>
      <c r="S2213" s="94">
        <v>5.7690832374376687E-2</v>
      </c>
      <c r="T2213" s="94">
        <v>3.0227948463825566E-2</v>
      </c>
      <c r="U2213" s="94">
        <v>0.10731707317073175</v>
      </c>
      <c r="V2213" s="94">
        <v>4.2888095845016572E-2</v>
      </c>
      <c r="W2213" s="94">
        <v>4.9598892372846835E-2</v>
      </c>
      <c r="X2213" s="94">
        <v>5.7058376096761391E-2</v>
      </c>
      <c r="Y2213" s="94">
        <v>4.6719586840091809E-2</v>
      </c>
      <c r="Z2213" s="94">
        <v>4.3710748250493446E-2</v>
      </c>
      <c r="AA2213" s="94">
        <v>5.3258905364259694E-2</v>
      </c>
      <c r="AB2213" s="94">
        <v>5.6980634695325966E-2</v>
      </c>
      <c r="AC2213" s="94">
        <v>5.1264188829242316E-2</v>
      </c>
      <c r="AD2213" s="94">
        <v>7.1387215868504356E-2</v>
      </c>
      <c r="AE2213" s="94">
        <v>7.4252830889177654E-2</v>
      </c>
      <c r="AF2213" s="94">
        <v>4.5587343586351359E-2</v>
      </c>
      <c r="AG2213" s="94">
        <v>7.3725677698320322E-2</v>
      </c>
      <c r="AH2213" s="94">
        <v>0.27102219443576114</v>
      </c>
      <c r="AI2213" s="94">
        <v>7.6235920767907681E-2</v>
      </c>
      <c r="AJ2213" s="94">
        <v>0.15194146259644398</v>
      </c>
      <c r="AK2213" s="94">
        <v>0.27237663074305163</v>
      </c>
    </row>
    <row r="2214" spans="1:37">
      <c r="A2214" s="94">
        <v>7</v>
      </c>
      <c r="B2214" s="94">
        <v>0.11246574576365974</v>
      </c>
      <c r="C2214" s="94">
        <v>0.14160808627690702</v>
      </c>
      <c r="D2214" s="94">
        <v>0.31168192107076081</v>
      </c>
      <c r="E2214" s="94">
        <v>0.10628641521005827</v>
      </c>
      <c r="F2214" s="94">
        <v>0.13327185235105646</v>
      </c>
      <c r="G2214" s="94">
        <v>0.25734513274336285</v>
      </c>
      <c r="H2214" s="94">
        <v>0.29604578563995831</v>
      </c>
      <c r="I2214" s="94">
        <v>0.32042823809305948</v>
      </c>
      <c r="J2214" s="94">
        <v>0.49602958772979439</v>
      </c>
      <c r="K2214" s="94">
        <v>0.22268710041368936</v>
      </c>
      <c r="L2214" s="94">
        <v>0.35251050652510491</v>
      </c>
      <c r="M2214" s="94">
        <v>0.53482537133681241</v>
      </c>
      <c r="N2214" s="94">
        <v>0.2272648385977091</v>
      </c>
      <c r="O2214" s="94">
        <v>0.26436985583667111</v>
      </c>
      <c r="P2214" s="94">
        <v>0.38238105743069334</v>
      </c>
      <c r="Q2214" s="94">
        <v>0.24687750388839136</v>
      </c>
      <c r="R2214" s="94">
        <v>0.25109482593373544</v>
      </c>
      <c r="S2214" s="94">
        <v>0.29198312236286922</v>
      </c>
      <c r="T2214" s="94">
        <v>0.47654443343244124</v>
      </c>
      <c r="U2214" s="94">
        <v>0.33318207600680672</v>
      </c>
      <c r="V2214" s="94">
        <v>0.42104256946214641</v>
      </c>
      <c r="W2214" s="94">
        <v>0.29730830313148998</v>
      </c>
      <c r="X2214" s="94">
        <v>0.27341096814972726</v>
      </c>
      <c r="Y2214" s="94">
        <v>0.3429131599081866</v>
      </c>
      <c r="Z2214" s="94">
        <v>0.29517315628925173</v>
      </c>
      <c r="AA2214" s="94">
        <v>0.24024680050498792</v>
      </c>
      <c r="AB2214" s="94">
        <v>0.21230862820642801</v>
      </c>
      <c r="AC2214" s="94">
        <v>0.2146457402778347</v>
      </c>
      <c r="AD2214" s="94">
        <v>0.2439526892392832</v>
      </c>
      <c r="AE2214" s="94">
        <v>0.30734484252212113</v>
      </c>
      <c r="AF2214" s="94">
        <v>9.3655256049831867E-2</v>
      </c>
      <c r="AG2214" s="94">
        <v>0.12980209545983704</v>
      </c>
      <c r="AH2214" s="94">
        <v>0.29019485255809113</v>
      </c>
      <c r="AI2214" s="94">
        <v>0.12639405204460966</v>
      </c>
      <c r="AJ2214" s="94">
        <v>0.21205132505870491</v>
      </c>
      <c r="AK2214" s="94">
        <v>0.31457742484401585</v>
      </c>
    </row>
    <row r="2215" spans="1:37">
      <c r="A2215" s="94">
        <v>8</v>
      </c>
      <c r="B2215" s="94">
        <v>0.31821486494043955</v>
      </c>
      <c r="C2215" s="94">
        <v>0.39433698642099302</v>
      </c>
      <c r="D2215" s="94">
        <v>0.69707705934455277</v>
      </c>
      <c r="E2215" s="94">
        <v>0.34897270775835632</v>
      </c>
      <c r="F2215" s="94">
        <v>0.41092942692630557</v>
      </c>
      <c r="G2215" s="94">
        <v>0.62454277286135695</v>
      </c>
      <c r="H2215" s="94">
        <v>0.29001040582726323</v>
      </c>
      <c r="I2215" s="94">
        <v>0.3813149105549708</v>
      </c>
      <c r="J2215" s="94">
        <v>0.65691286848689212</v>
      </c>
      <c r="K2215" s="94">
        <v>0.26203459947348628</v>
      </c>
      <c r="L2215" s="94">
        <v>0.37479539924795402</v>
      </c>
      <c r="M2215" s="94">
        <v>0.63849859494179029</v>
      </c>
      <c r="N2215" s="94">
        <v>0.24184311003123912</v>
      </c>
      <c r="O2215" s="94">
        <v>0.31401578529297436</v>
      </c>
      <c r="P2215" s="94">
        <v>0.6604897418927862</v>
      </c>
      <c r="Q2215" s="94">
        <v>0.26271386152613468</v>
      </c>
      <c r="R2215" s="94">
        <v>0.33147053185685438</v>
      </c>
      <c r="S2215" s="94">
        <v>0.53870349060222489</v>
      </c>
      <c r="T2215" s="94">
        <v>0.58721506442021787</v>
      </c>
      <c r="U2215" s="94">
        <v>0.40555870674985839</v>
      </c>
      <c r="V2215" s="94">
        <v>0.50643640071373952</v>
      </c>
      <c r="W2215" s="94">
        <v>0.39345196888870781</v>
      </c>
      <c r="X2215" s="94">
        <v>0.35173499887511644</v>
      </c>
      <c r="Y2215" s="94">
        <v>0.47661629686304507</v>
      </c>
      <c r="Z2215" s="94">
        <v>0.39598062085052937</v>
      </c>
      <c r="AA2215" s="94">
        <v>0.29392034061935279</v>
      </c>
      <c r="AB2215" s="94">
        <v>0.43399574166075228</v>
      </c>
      <c r="AC2215" s="94">
        <v>0.24546162357087248</v>
      </c>
      <c r="AD2215" s="94">
        <v>0.29769235974825742</v>
      </c>
      <c r="AE2215" s="94">
        <v>0.49192500464080197</v>
      </c>
      <c r="AF2215" s="94">
        <v>0.26112121713246239</v>
      </c>
      <c r="AG2215" s="94">
        <v>0.33248794279062044</v>
      </c>
      <c r="AH2215" s="94">
        <v>0.56736480150046886</v>
      </c>
      <c r="AI2215" s="94">
        <v>0.3282472396382401</v>
      </c>
      <c r="AJ2215" s="94">
        <v>0.48649781952364907</v>
      </c>
      <c r="AK2215" s="94">
        <v>0.75099262620533191</v>
      </c>
    </row>
    <row r="2216" spans="1:37">
      <c r="A2216" s="94">
        <v>9</v>
      </c>
      <c r="B2216" s="94">
        <v>0.33700576030423351</v>
      </c>
      <c r="C2216" s="94">
        <v>0.40572195782211956</v>
      </c>
      <c r="D2216" s="94">
        <v>0.84607814191516562</v>
      </c>
      <c r="E2216" s="94">
        <v>0.35571910456915062</v>
      </c>
      <c r="F2216" s="94">
        <v>0.42807316236890952</v>
      </c>
      <c r="G2216" s="94">
        <v>0.76578171091445424</v>
      </c>
      <c r="H2216" s="94">
        <v>0.5681061394380853</v>
      </c>
      <c r="I2216" s="94">
        <v>0.64229308688292064</v>
      </c>
      <c r="J2216" s="94">
        <v>0.83835527031436963</v>
      </c>
      <c r="K2216" s="94">
        <v>0.59040052651372688</v>
      </c>
      <c r="L2216" s="94">
        <v>0.70654722406547188</v>
      </c>
      <c r="M2216" s="94">
        <v>0.75411481332798069</v>
      </c>
      <c r="N2216" s="94">
        <v>0.71199236376258235</v>
      </c>
      <c r="O2216" s="94">
        <v>0.67981544389798698</v>
      </c>
      <c r="P2216" s="94">
        <v>0.68990366938745495</v>
      </c>
      <c r="Q2216" s="94">
        <v>0.62190696139887836</v>
      </c>
      <c r="R2216" s="94">
        <v>0.63014789365812007</v>
      </c>
      <c r="S2216" s="94">
        <v>0.63206751054852328</v>
      </c>
      <c r="T2216" s="94">
        <v>0.73257350512058128</v>
      </c>
      <c r="U2216" s="94">
        <v>0.44798638684061265</v>
      </c>
      <c r="V2216" s="94">
        <v>0.6999745093041041</v>
      </c>
      <c r="W2216" s="94">
        <v>0.75420450380746817</v>
      </c>
      <c r="X2216" s="94">
        <v>0.72670687678776114</v>
      </c>
      <c r="Y2216" s="94">
        <v>0.5958301453710787</v>
      </c>
      <c r="Z2216" s="94">
        <v>0.73167055445899865</v>
      </c>
      <c r="AA2216" s="94">
        <v>0.68683936926009326</v>
      </c>
      <c r="AB2216" s="94">
        <v>0.55282368447733954</v>
      </c>
      <c r="AC2216" s="94">
        <v>0.69069376715977548</v>
      </c>
      <c r="AD2216" s="94">
        <v>0.64846270104441572</v>
      </c>
      <c r="AE2216" s="94">
        <v>0.58678299610172646</v>
      </c>
      <c r="AF2216" s="94">
        <v>0.30725979824706467</v>
      </c>
      <c r="AG2216" s="94">
        <v>0.37326417761516728</v>
      </c>
      <c r="AH2216" s="94">
        <v>0.83797019902052716</v>
      </c>
      <c r="AI2216" s="94">
        <v>0.32181101925317657</v>
      </c>
      <c r="AJ2216" s="94">
        <v>0.48656071787990524</v>
      </c>
      <c r="AK2216" s="94">
        <v>0.79444129325014179</v>
      </c>
    </row>
    <row r="2217" spans="1:37">
      <c r="A2217" s="94">
        <v>10</v>
      </c>
      <c r="B2217" s="94">
        <v>0.61909289189642636</v>
      </c>
      <c r="C2217" s="94">
        <v>0.74448762170894622</v>
      </c>
      <c r="D2217" s="94">
        <v>0.9383918905619526</v>
      </c>
      <c r="E2217" s="94">
        <v>0.65973627721557804</v>
      </c>
      <c r="F2217" s="94">
        <v>0.79647430213173454</v>
      </c>
      <c r="G2217" s="94">
        <v>0.88955752212389383</v>
      </c>
      <c r="H2217" s="94">
        <v>0.73829344432882416</v>
      </c>
      <c r="I2217" s="94">
        <v>0.81260923274008312</v>
      </c>
      <c r="J2217" s="94">
        <v>0.9037310997498097</v>
      </c>
      <c r="K2217" s="94">
        <v>0.80566002256487401</v>
      </c>
      <c r="L2217" s="94">
        <v>0.83744746737447462</v>
      </c>
      <c r="M2217" s="94">
        <v>0.95754716981132071</v>
      </c>
      <c r="N2217" s="94">
        <v>0.909580006942034</v>
      </c>
      <c r="O2217" s="94">
        <v>0.85505078672953749</v>
      </c>
      <c r="P2217" s="94">
        <v>0.81792778880800066</v>
      </c>
      <c r="Q2217" s="94">
        <v>0.8548805203374652</v>
      </c>
      <c r="R2217" s="94">
        <v>0.79666465149884347</v>
      </c>
      <c r="S2217" s="94">
        <v>0.74898350594553142</v>
      </c>
      <c r="T2217" s="94">
        <v>0.84506111661711247</v>
      </c>
      <c r="U2217" s="94">
        <v>0.48916619398752148</v>
      </c>
      <c r="V2217" s="94">
        <v>0.83137904664797369</v>
      </c>
      <c r="W2217" s="94">
        <v>0.89123264242374867</v>
      </c>
      <c r="X2217" s="94">
        <v>0.86805652271728972</v>
      </c>
      <c r="Y2217" s="94">
        <v>0.81135233358837044</v>
      </c>
      <c r="Z2217" s="94">
        <v>0.86161851785393861</v>
      </c>
      <c r="AA2217" s="94">
        <v>0.86841844691437453</v>
      </c>
      <c r="AB2217" s="94">
        <v>0.73770658014802792</v>
      </c>
      <c r="AC2217" s="94">
        <v>0.87411383846248425</v>
      </c>
      <c r="AD2217" s="94">
        <v>0.82829923379425963</v>
      </c>
      <c r="AE2217" s="94">
        <v>0.76585607326279315</v>
      </c>
      <c r="AF2217" s="94">
        <v>0.63491538503941358</v>
      </c>
      <c r="AG2217" s="94">
        <v>0.7104814568435055</v>
      </c>
      <c r="AH2217" s="94">
        <v>0.82859226841721367</v>
      </c>
      <c r="AI2217" s="94">
        <v>0.59684847139765862</v>
      </c>
      <c r="AJ2217" s="94">
        <v>0.76845018450184466</v>
      </c>
      <c r="AK2217" s="94">
        <v>0.79988655700510503</v>
      </c>
    </row>
    <row r="2218" spans="1:37">
      <c r="A2218" s="94">
        <v>11</v>
      </c>
      <c r="B2218" s="94">
        <v>0.74486885520944013</v>
      </c>
      <c r="C2218" s="94">
        <v>0.84842597039689127</v>
      </c>
      <c r="D2218" s="94">
        <v>0.97303415018206862</v>
      </c>
      <c r="E2218" s="94">
        <v>0.79472554431156084</v>
      </c>
      <c r="F2218" s="94">
        <v>0.90962295605292087</v>
      </c>
      <c r="G2218" s="94">
        <v>0.99681415929203532</v>
      </c>
      <c r="H2218" s="94">
        <v>0.89063475546305915</v>
      </c>
      <c r="I2218" s="94">
        <v>0.91198243125772094</v>
      </c>
      <c r="J2218" s="94">
        <v>0.92244098770803884</v>
      </c>
      <c r="K2218" s="94">
        <v>0.91702707784881543</v>
      </c>
      <c r="L2218" s="94">
        <v>0.92371156823711575</v>
      </c>
      <c r="M2218" s="94">
        <v>1</v>
      </c>
      <c r="N2218" s="94">
        <v>0.96129816036098559</v>
      </c>
      <c r="O2218" s="94">
        <v>0.94721898291334983</v>
      </c>
      <c r="P2218" s="94">
        <v>1</v>
      </c>
      <c r="Q2218" s="94">
        <v>0.92958476693217695</v>
      </c>
      <c r="R2218" s="94">
        <v>0.87594921777083123</v>
      </c>
      <c r="S2218" s="94">
        <v>0.85799769850402752</v>
      </c>
      <c r="T2218" s="94">
        <v>0.90857284440039632</v>
      </c>
      <c r="U2218" s="94">
        <v>0.47515598411798066</v>
      </c>
      <c r="V2218" s="94">
        <v>0.88102217690542961</v>
      </c>
      <c r="W2218" s="94">
        <v>0.95390316406727194</v>
      </c>
      <c r="X2218" s="94">
        <v>0.92521131739926943</v>
      </c>
      <c r="Y2218" s="94">
        <v>0.94859410864575355</v>
      </c>
      <c r="Z2218" s="94">
        <v>0.93350080746456132</v>
      </c>
      <c r="AA2218" s="94">
        <v>0.94933410896848724</v>
      </c>
      <c r="AB2218" s="94">
        <v>0.81577613302240704</v>
      </c>
      <c r="AC2218" s="94">
        <v>0.95180920378641987</v>
      </c>
      <c r="AD2218" s="94">
        <v>0.91294278646244542</v>
      </c>
      <c r="AE2218" s="94">
        <v>0.88515562155807193</v>
      </c>
      <c r="AF2218" s="94">
        <v>0.87034893335538299</v>
      </c>
      <c r="AG2218" s="94">
        <v>0.87097746549143495</v>
      </c>
      <c r="AH2218" s="94">
        <v>0.94154423257267861</v>
      </c>
      <c r="AI2218" s="94">
        <v>0.86395161737779491</v>
      </c>
      <c r="AJ2218" s="94">
        <v>0.93108436766185831</v>
      </c>
      <c r="AK2218" s="94">
        <v>0.90005672149744764</v>
      </c>
    </row>
    <row r="2219" spans="1:37">
      <c r="A2219" s="94">
        <v>12</v>
      </c>
      <c r="B2219" s="94">
        <v>0.92679380347855256</v>
      </c>
      <c r="C2219" s="94">
        <v>0.93032572152119841</v>
      </c>
      <c r="D2219" s="94">
        <v>1</v>
      </c>
      <c r="E2219" s="94">
        <v>0.91812327506899738</v>
      </c>
      <c r="F2219" s="94">
        <v>0.97962851298785769</v>
      </c>
      <c r="G2219" s="94">
        <v>0.98725663716814172</v>
      </c>
      <c r="H2219" s="94">
        <v>0.9443288241415192</v>
      </c>
      <c r="I2219" s="94">
        <v>0.96734227021091668</v>
      </c>
      <c r="J2219" s="94">
        <v>0.96421190035896875</v>
      </c>
      <c r="K2219" s="94">
        <v>0.96591763820985344</v>
      </c>
      <c r="L2219" s="94">
        <v>0.95912408759124068</v>
      </c>
      <c r="M2219" s="94">
        <v>0.91529506222400636</v>
      </c>
      <c r="N2219" s="94">
        <v>0.96025685525859061</v>
      </c>
      <c r="O2219" s="94">
        <v>0.98372458550930397</v>
      </c>
      <c r="P2219" s="94">
        <v>0.99816162953158327</v>
      </c>
      <c r="Q2219" s="94">
        <v>0.97256916623462319</v>
      </c>
      <c r="R2219" s="94">
        <v>0.91573157964582208</v>
      </c>
      <c r="S2219" s="94">
        <v>0.90042194092826999</v>
      </c>
      <c r="T2219" s="94">
        <v>0.93310208126858274</v>
      </c>
      <c r="U2219" s="94">
        <v>0.50601247872943844</v>
      </c>
      <c r="V2219" s="94">
        <v>0.87649757838388997</v>
      </c>
      <c r="W2219" s="94">
        <v>0.96607891843466187</v>
      </c>
      <c r="X2219" s="94">
        <v>0.95852929518014196</v>
      </c>
      <c r="Y2219" s="94">
        <v>0.93630451415455218</v>
      </c>
      <c r="Z2219" s="94">
        <v>0.9779651893055803</v>
      </c>
      <c r="AA2219" s="94">
        <v>0.97889075921479285</v>
      </c>
      <c r="AB2219" s="94">
        <v>0.86525397951941607</v>
      </c>
      <c r="AC2219" s="94">
        <v>0.9793877801909604</v>
      </c>
      <c r="AD2219" s="94">
        <v>0.95001240666802023</v>
      </c>
      <c r="AE2219" s="94">
        <v>0.92760348988305186</v>
      </c>
      <c r="AF2219" s="94">
        <v>0.96339782812413877</v>
      </c>
      <c r="AG2219" s="94">
        <v>0.95270663562281743</v>
      </c>
      <c r="AH2219" s="94">
        <v>1</v>
      </c>
      <c r="AI2219" s="94">
        <v>0.95344837152527318</v>
      </c>
      <c r="AJ2219" s="94">
        <v>0.9718425025159324</v>
      </c>
      <c r="AK2219" s="94">
        <v>1</v>
      </c>
    </row>
    <row r="2220" spans="1:37">
      <c r="A2220" s="94">
        <v>13</v>
      </c>
      <c r="B2220" s="94">
        <v>0.97030367429114683</v>
      </c>
      <c r="C2220" s="94">
        <v>0.96577959219316267</v>
      </c>
      <c r="D2220" s="94">
        <v>0.97756126365515206</v>
      </c>
      <c r="E2220" s="94">
        <v>0.96185219257896359</v>
      </c>
      <c r="F2220" s="94">
        <v>0.98710081698766861</v>
      </c>
      <c r="G2220" s="94">
        <v>1</v>
      </c>
      <c r="H2220" s="94">
        <v>0.95671175858480728</v>
      </c>
      <c r="I2220" s="94">
        <v>0.98259596467950805</v>
      </c>
      <c r="J2220" s="94">
        <v>0.93984553464592613</v>
      </c>
      <c r="K2220" s="94">
        <v>0.98002068446784518</v>
      </c>
      <c r="L2220" s="94">
        <v>0.9626631276266312</v>
      </c>
      <c r="M2220" s="94">
        <v>0.89050582095543951</v>
      </c>
      <c r="N2220" s="94">
        <v>0.96160187434918409</v>
      </c>
      <c r="O2220" s="94">
        <v>0.98647095607497171</v>
      </c>
      <c r="P2220" s="94">
        <v>0.99316126185748965</v>
      </c>
      <c r="Q2220" s="94">
        <v>0.9774708959796391</v>
      </c>
      <c r="R2220" s="94">
        <v>0.91381471269113412</v>
      </c>
      <c r="S2220" s="94">
        <v>0.99278864595320282</v>
      </c>
      <c r="T2220" s="94">
        <v>1</v>
      </c>
      <c r="U2220" s="94">
        <v>0.52002268859897915</v>
      </c>
      <c r="V2220" s="94">
        <v>1</v>
      </c>
      <c r="W2220" s="94">
        <v>0.98880156370892192</v>
      </c>
      <c r="X2220" s="94">
        <v>0.9619146588389057</v>
      </c>
      <c r="Y2220" s="94">
        <v>1</v>
      </c>
      <c r="Z2220" s="94">
        <v>1</v>
      </c>
      <c r="AA2220" s="94">
        <v>0.99962868529841309</v>
      </c>
      <c r="AB2220" s="94">
        <v>0.94641589779985813</v>
      </c>
      <c r="AC2220" s="94">
        <v>0.99491865754210562</v>
      </c>
      <c r="AD2220" s="94">
        <v>0.9734497304369405</v>
      </c>
      <c r="AE2220" s="94">
        <v>0.93855578243920557</v>
      </c>
      <c r="AF2220" s="94">
        <v>0.98136817154511891</v>
      </c>
      <c r="AG2220" s="94">
        <v>0.97971062697488753</v>
      </c>
      <c r="AH2220" s="94">
        <v>0.96988642284047089</v>
      </c>
      <c r="AI2220" s="94">
        <v>0.97530932697109252</v>
      </c>
      <c r="AJ2220" s="94">
        <v>0.96532203958403084</v>
      </c>
      <c r="AK2220" s="94">
        <v>0.90652297220646638</v>
      </c>
    </row>
    <row r="2221" spans="1:37">
      <c r="A2221" s="94">
        <v>14</v>
      </c>
      <c r="B2221" s="94">
        <v>0.99021307533135727</v>
      </c>
      <c r="C2221" s="94">
        <v>0.9860062000611276</v>
      </c>
      <c r="D2221" s="94">
        <v>0.96614506446215909</v>
      </c>
      <c r="E2221" s="94">
        <v>0.95271389144434249</v>
      </c>
      <c r="F2221" s="94">
        <v>0.98046796486125432</v>
      </c>
      <c r="G2221" s="94">
        <v>0.95457227138643042</v>
      </c>
      <c r="H2221" s="94">
        <v>1</v>
      </c>
      <c r="I2221" s="94">
        <v>1</v>
      </c>
      <c r="J2221" s="94">
        <v>1</v>
      </c>
      <c r="K2221" s="94">
        <v>1</v>
      </c>
      <c r="L2221" s="94">
        <v>1</v>
      </c>
      <c r="M2221" s="94">
        <v>0.85618225612203935</v>
      </c>
      <c r="N2221" s="94">
        <v>1</v>
      </c>
      <c r="O2221" s="94">
        <v>1</v>
      </c>
      <c r="P2221" s="94">
        <v>0.9976468858004266</v>
      </c>
      <c r="Q2221" s="94">
        <v>1</v>
      </c>
      <c r="R2221" s="94">
        <v>1</v>
      </c>
      <c r="S2221" s="94">
        <v>1</v>
      </c>
      <c r="T2221" s="94">
        <v>0.98579451602246437</v>
      </c>
      <c r="U2221" s="94">
        <v>0.92376630743051635</v>
      </c>
      <c r="V2221" s="94">
        <v>0.98515166964058143</v>
      </c>
      <c r="W2221" s="94">
        <v>1</v>
      </c>
      <c r="X2221" s="94">
        <v>1</v>
      </c>
      <c r="Y2221" s="94">
        <v>0.99191851568477418</v>
      </c>
      <c r="Z2221" s="94">
        <v>0.98826484837609907</v>
      </c>
      <c r="AA2221" s="94">
        <v>1</v>
      </c>
      <c r="AB2221" s="94">
        <v>1</v>
      </c>
      <c r="AC2221" s="94">
        <v>1</v>
      </c>
      <c r="AD2221" s="94">
        <v>1</v>
      </c>
      <c r="AE2221" s="94">
        <v>1</v>
      </c>
      <c r="AF2221" s="94">
        <v>1</v>
      </c>
      <c r="AG2221" s="94">
        <v>1</v>
      </c>
      <c r="AH2221" s="94">
        <v>0.92528915286026858</v>
      </c>
      <c r="AI2221" s="94">
        <v>0.98623980469400219</v>
      </c>
      <c r="AJ2221" s="94">
        <v>0.93840154310633883</v>
      </c>
      <c r="AK2221" s="94">
        <v>0.880090754395916</v>
      </c>
    </row>
    <row r="2222" spans="1:37">
      <c r="A2222" s="94">
        <v>15</v>
      </c>
      <c r="B2222" s="94">
        <v>1</v>
      </c>
      <c r="C2222" s="94">
        <v>1</v>
      </c>
      <c r="D2222" s="94">
        <v>0.98139946855624427</v>
      </c>
      <c r="E2222" s="94">
        <v>1</v>
      </c>
      <c r="F2222" s="94">
        <v>1</v>
      </c>
      <c r="G2222" s="94">
        <v>0.9444247787610619</v>
      </c>
      <c r="H2222" s="94">
        <v>0.84115504682622266</v>
      </c>
      <c r="I2222" s="94">
        <v>0.83789175092647683</v>
      </c>
      <c r="J2222" s="94">
        <v>0.57010769063417821</v>
      </c>
      <c r="K2222" s="94">
        <v>0.86226024821361413</v>
      </c>
      <c r="L2222" s="94">
        <v>0.8075536385755363</v>
      </c>
      <c r="M2222" s="94">
        <v>0.35788839823364116</v>
      </c>
      <c r="N2222" s="94">
        <v>0.88189864630336678</v>
      </c>
      <c r="O2222" s="94">
        <v>0.81961838124693687</v>
      </c>
      <c r="P2222" s="94">
        <v>0.41429516876240902</v>
      </c>
      <c r="Q2222" s="94">
        <v>0.86463684781071781</v>
      </c>
      <c r="R2222" s="94">
        <v>0.86281130656600702</v>
      </c>
      <c r="S2222" s="94">
        <v>0.24250095895665516</v>
      </c>
      <c r="T2222" s="94">
        <v>0.16154608523290384</v>
      </c>
      <c r="U2222" s="94">
        <v>1</v>
      </c>
      <c r="V2222" s="94">
        <v>0.24725975019118032</v>
      </c>
      <c r="W2222" s="94">
        <v>0.87506617257808339</v>
      </c>
      <c r="X2222" s="94">
        <v>0.89382171132275579</v>
      </c>
      <c r="Y2222" s="94">
        <v>0.33679227237949505</v>
      </c>
      <c r="Z2222" s="94">
        <v>0.82644895029607024</v>
      </c>
      <c r="AA2222" s="94">
        <v>0.84498230066589075</v>
      </c>
      <c r="AB2222" s="94">
        <v>0.40474500659028689</v>
      </c>
      <c r="AC2222" s="94">
        <v>0.86579518911609232</v>
      </c>
      <c r="AD2222" s="94">
        <v>0.81702044468505874</v>
      </c>
      <c r="AE2222" s="94">
        <v>0.4357403626013242</v>
      </c>
      <c r="AF2222" s="94">
        <v>0.98247064660162065</v>
      </c>
      <c r="AG2222" s="94">
        <v>0.9724970896391153</v>
      </c>
      <c r="AH2222" s="94">
        <v>0.94769198707929536</v>
      </c>
      <c r="AI2222" s="94">
        <v>1</v>
      </c>
      <c r="AJ2222" s="94">
        <v>1</v>
      </c>
      <c r="AK2222" s="94">
        <v>0.86965399886557015</v>
      </c>
    </row>
    <row r="2223" spans="1:37">
      <c r="A2223" s="94">
        <v>16</v>
      </c>
      <c r="B2223" s="94">
        <v>0.81785135059560432</v>
      </c>
      <c r="C2223" s="94">
        <v>0.74108195432912738</v>
      </c>
      <c r="D2223" s="94">
        <v>0.48479480366105704</v>
      </c>
      <c r="E2223" s="94">
        <v>0.77473167739957083</v>
      </c>
      <c r="F2223" s="94">
        <v>0.77615010818288277</v>
      </c>
      <c r="G2223" s="94">
        <v>0.5356932153392332</v>
      </c>
      <c r="H2223" s="94">
        <v>0.43111342351716964</v>
      </c>
      <c r="I2223" s="94">
        <v>0.5029967516127557</v>
      </c>
      <c r="J2223" s="94">
        <v>0.2522571521810073</v>
      </c>
      <c r="K2223" s="94">
        <v>0.4266641594584431</v>
      </c>
      <c r="L2223" s="94">
        <v>0.46380225613802267</v>
      </c>
      <c r="M2223" s="94">
        <v>0.10216780409474106</v>
      </c>
      <c r="N2223" s="94">
        <v>0.41695591808399857</v>
      </c>
      <c r="O2223" s="94">
        <v>0.42243404485456915</v>
      </c>
      <c r="P2223" s="94">
        <v>0.13853959849988973</v>
      </c>
      <c r="Q2223" s="94">
        <v>0.41622284017533112</v>
      </c>
      <c r="R2223" s="94">
        <v>0.46672761320573902</v>
      </c>
      <c r="S2223" s="94">
        <v>6.3444572305331806E-2</v>
      </c>
      <c r="T2223" s="94">
        <v>6.2025107367030062E-2</v>
      </c>
      <c r="U2223" s="94">
        <v>0.98099829835507657</v>
      </c>
      <c r="V2223" s="94">
        <v>0.13127708386438952</v>
      </c>
      <c r="W2223" s="94">
        <v>0.41678543796066286</v>
      </c>
      <c r="X2223" s="94">
        <v>0.49263469140696131</v>
      </c>
      <c r="Y2223" s="94">
        <v>0.21585692425401679</v>
      </c>
      <c r="Z2223" s="94">
        <v>0.39773909922842271</v>
      </c>
      <c r="AA2223" s="94">
        <v>0.41991979602445723</v>
      </c>
      <c r="AB2223" s="94">
        <v>0.24581770252458685</v>
      </c>
      <c r="AC2223" s="94">
        <v>0.4274474449862723</v>
      </c>
      <c r="AD2223" s="94">
        <v>0.41370598452550139</v>
      </c>
      <c r="AE2223" s="94">
        <v>0.17740238846606027</v>
      </c>
      <c r="AF2223" s="94">
        <v>0.74350917810484529</v>
      </c>
      <c r="AG2223" s="94">
        <v>0.71491975719274914</v>
      </c>
      <c r="AH2223" s="94">
        <v>0.49140356361362936</v>
      </c>
      <c r="AI2223" s="94">
        <v>0.79137768407035447</v>
      </c>
      <c r="AJ2223" s="94">
        <v>0.78149111036564833</v>
      </c>
      <c r="AK2223" s="94">
        <v>0.38842881452070338</v>
      </c>
    </row>
    <row r="2224" spans="1:37">
      <c r="A2224" s="94">
        <v>17</v>
      </c>
      <c r="B2224" s="94">
        <v>0.35803366702086009</v>
      </c>
      <c r="C2224" s="94">
        <v>0.4475396236300922</v>
      </c>
      <c r="D2224" s="94">
        <v>0.13984844011416203</v>
      </c>
      <c r="E2224" s="94">
        <v>0.39264029438822445</v>
      </c>
      <c r="F2224" s="94">
        <v>0.47938613603849661</v>
      </c>
      <c r="G2224" s="94">
        <v>0.18100294985250739</v>
      </c>
      <c r="H2224" s="94">
        <v>0.33449531737773147</v>
      </c>
      <c r="I2224" s="94">
        <v>0.38029006725534154</v>
      </c>
      <c r="J2224" s="94">
        <v>0.1576199282062439</v>
      </c>
      <c r="K2224" s="94">
        <v>0.36935878149680329</v>
      </c>
      <c r="L2224" s="94">
        <v>0.37385534173855339</v>
      </c>
      <c r="M2224" s="94">
        <v>0.14492171818546767</v>
      </c>
      <c r="N2224" s="94">
        <v>0.37074800416522036</v>
      </c>
      <c r="O2224" s="94">
        <v>0.34529905862867377</v>
      </c>
      <c r="P2224" s="94">
        <v>0.12442091330244873</v>
      </c>
      <c r="Q2224" s="94">
        <v>0.37502945751048689</v>
      </c>
      <c r="R2224" s="94">
        <v>0.4084106223919553</v>
      </c>
      <c r="S2224" s="94">
        <v>6.0682777138473344E-2</v>
      </c>
      <c r="T2224" s="94">
        <v>7.2761810373306895E-2</v>
      </c>
      <c r="U2224" s="94">
        <v>0.83976176971072047</v>
      </c>
      <c r="V2224" s="94">
        <v>0.13739485087942901</v>
      </c>
      <c r="W2224" s="94">
        <v>0.36482469357006142</v>
      </c>
      <c r="X2224" s="94">
        <v>0.42853775858928894</v>
      </c>
      <c r="Y2224" s="94">
        <v>0.18104437643458299</v>
      </c>
      <c r="Z2224" s="94">
        <v>0.3444823254979365</v>
      </c>
      <c r="AA2224" s="94">
        <v>0.35417233953016303</v>
      </c>
      <c r="AB2224" s="94">
        <v>0.19639055054243129</v>
      </c>
      <c r="AC2224" s="94">
        <v>0.35421874359709876</v>
      </c>
      <c r="AD2224" s="94">
        <v>0.31500906062725104</v>
      </c>
      <c r="AE2224" s="94">
        <v>8.7432708372006687E-2</v>
      </c>
      <c r="AF2224" s="94">
        <v>0.36679345129816437</v>
      </c>
      <c r="AG2224" s="94">
        <v>0.4254531847663397</v>
      </c>
      <c r="AH2224" s="94">
        <v>0.17807648223403144</v>
      </c>
      <c r="AI2224" s="94">
        <v>0.35521278366531656</v>
      </c>
      <c r="AJ2224" s="94">
        <v>0.48171754444817105</v>
      </c>
      <c r="AK2224" s="94">
        <v>0.12353942144072605</v>
      </c>
    </row>
    <row r="2225" spans="1:37">
      <c r="A2225" s="94">
        <v>18</v>
      </c>
      <c r="B2225" s="94">
        <v>0.26407919020189025</v>
      </c>
      <c r="C2225" s="94">
        <v>0.33077544426494371</v>
      </c>
      <c r="D2225" s="94">
        <v>0.12744808581832498</v>
      </c>
      <c r="E2225" s="94">
        <v>0.2896044158233671</v>
      </c>
      <c r="F2225" s="94">
        <v>0.35358658768725121</v>
      </c>
      <c r="G2225" s="94">
        <v>0.16259587020648969</v>
      </c>
      <c r="H2225" s="94">
        <v>0.14765868886576483</v>
      </c>
      <c r="I2225" s="94">
        <v>0.21917005993503239</v>
      </c>
      <c r="J2225" s="94">
        <v>0.15065810943108887</v>
      </c>
      <c r="K2225" s="94">
        <v>0.21460135389244078</v>
      </c>
      <c r="L2225" s="94">
        <v>0.20392612253926121</v>
      </c>
      <c r="M2225" s="94">
        <v>9.3336009634684872E-2</v>
      </c>
      <c r="N2225" s="94">
        <v>0.22340333217632766</v>
      </c>
      <c r="O2225" s="94">
        <v>0.19131639878990689</v>
      </c>
      <c r="P2225" s="94">
        <v>0.12147952055298185</v>
      </c>
      <c r="Q2225" s="94">
        <v>0.22896733751237219</v>
      </c>
      <c r="R2225" s="94">
        <v>0.21788879222636728</v>
      </c>
      <c r="S2225" s="94">
        <v>6.006904487917146E-2</v>
      </c>
      <c r="T2225" s="94">
        <v>6.8136769078295328E-2</v>
      </c>
      <c r="U2225" s="94">
        <v>0.4342030629608622</v>
      </c>
      <c r="V2225" s="94">
        <v>0.10381085903645171</v>
      </c>
      <c r="W2225" s="94">
        <v>0.2178604878446064</v>
      </c>
      <c r="X2225" s="94">
        <v>0.24112145527784623</v>
      </c>
      <c r="Y2225" s="94">
        <v>0.11691851568477429</v>
      </c>
      <c r="Z2225" s="94">
        <v>0.19092050959985646</v>
      </c>
      <c r="AA2225" s="94">
        <v>0.18563259647993666</v>
      </c>
      <c r="AB2225" s="94">
        <v>6.8234816992801373E-2</v>
      </c>
      <c r="AC2225" s="94">
        <v>0.19112404212596815</v>
      </c>
      <c r="AD2225" s="94">
        <v>0.17170076620574026</v>
      </c>
      <c r="AE2225" s="94">
        <v>8.5205123445331363E-2</v>
      </c>
      <c r="AF2225" s="94">
        <v>0.260294360840086</v>
      </c>
      <c r="AG2225" s="94">
        <v>0.31211541659737252</v>
      </c>
      <c r="AH2225" s="94">
        <v>0.15994581640095865</v>
      </c>
      <c r="AI2225" s="94">
        <v>0.26199855739887923</v>
      </c>
      <c r="AJ2225" s="94">
        <v>0.36351056692385059</v>
      </c>
      <c r="AK2225" s="94">
        <v>0.11956891661939877</v>
      </c>
    </row>
    <row r="2226" spans="1:37">
      <c r="A2226" s="94">
        <v>19</v>
      </c>
      <c r="B2226" s="94">
        <v>0.15871595548347409</v>
      </c>
      <c r="C2226" s="94">
        <v>0.19925337292057813</v>
      </c>
      <c r="D2226" s="94">
        <v>0.1246924515303612</v>
      </c>
      <c r="E2226" s="94">
        <v>0.17405703771849129</v>
      </c>
      <c r="F2226" s="94">
        <v>0.2125113798933542</v>
      </c>
      <c r="G2226" s="94">
        <v>0.15882005899705015</v>
      </c>
      <c r="H2226" s="94">
        <v>0.13876170655567116</v>
      </c>
      <c r="I2226" s="94">
        <v>0.18157112137987827</v>
      </c>
      <c r="J2226" s="94">
        <v>0.13836614815620585</v>
      </c>
      <c r="K2226" s="94">
        <v>0.14244076720571644</v>
      </c>
      <c r="L2226" s="94">
        <v>0.17580181375801809</v>
      </c>
      <c r="M2226" s="94">
        <v>8.7314331593737457E-2</v>
      </c>
      <c r="N2226" s="94">
        <v>0.15567511280805274</v>
      </c>
      <c r="O2226" s="94">
        <v>0.15803038753401272</v>
      </c>
      <c r="P2226" s="94">
        <v>0.11044929774248105</v>
      </c>
      <c r="Q2226" s="94">
        <v>0.15214215016260543</v>
      </c>
      <c r="R2226" s="94">
        <v>0.15421931906987721</v>
      </c>
      <c r="S2226" s="94">
        <v>5.7767548906789409E-2</v>
      </c>
      <c r="T2226" s="94">
        <v>3.0227948463825566E-2</v>
      </c>
      <c r="U2226" s="94">
        <v>0.10482132728304031</v>
      </c>
      <c r="V2226" s="94">
        <v>4.2888095845016572E-2</v>
      </c>
      <c r="W2226" s="94">
        <v>0.13100134381235493</v>
      </c>
      <c r="X2226" s="94">
        <v>0.1196554642554878</v>
      </c>
      <c r="Y2226" s="94">
        <v>4.9206197398622795E-2</v>
      </c>
      <c r="Z2226" s="94">
        <v>0.12366768347389195</v>
      </c>
      <c r="AA2226" s="94">
        <v>0.12491026561378313</v>
      </c>
      <c r="AB2226" s="94">
        <v>6.215147521038223E-2</v>
      </c>
      <c r="AC2226" s="94">
        <v>0.12150145473917143</v>
      </c>
      <c r="AD2226" s="94">
        <v>0.1435338702036949</v>
      </c>
      <c r="AE2226" s="94">
        <v>7.6851679970298875E-2</v>
      </c>
      <c r="AF2226" s="94">
        <v>0.15644121051761206</v>
      </c>
      <c r="AG2226" s="94">
        <v>0.18809246632296694</v>
      </c>
      <c r="AH2226" s="94">
        <v>0.15619464415963322</v>
      </c>
      <c r="AI2226" s="94">
        <v>0.1574654608000888</v>
      </c>
      <c r="AJ2226" s="94">
        <v>0.21284803757128443</v>
      </c>
      <c r="AK2226" s="94">
        <v>0.11854792966534318</v>
      </c>
    </row>
    <row r="2227" spans="1:37">
      <c r="A2227" s="94">
        <v>20</v>
      </c>
      <c r="B2227" s="94">
        <v>0.14915273195011461</v>
      </c>
      <c r="C2227" s="94">
        <v>0.18698423787276774</v>
      </c>
      <c r="D2227" s="94">
        <v>0.114358822950497</v>
      </c>
      <c r="E2227" s="94">
        <v>0.16356945722171112</v>
      </c>
      <c r="F2227" s="94">
        <v>0.19970678300760231</v>
      </c>
      <c r="G2227" s="94">
        <v>0.14466076696165192</v>
      </c>
      <c r="H2227" s="94">
        <v>4.8543184183142553E-2</v>
      </c>
      <c r="I2227" s="94">
        <v>8.9051562428512615E-2</v>
      </c>
      <c r="J2227" s="94">
        <v>0.13738714239094965</v>
      </c>
      <c r="K2227" s="94">
        <v>4.3860473862354268E-2</v>
      </c>
      <c r="L2227" s="94">
        <v>6.1678832116788318E-2</v>
      </c>
      <c r="M2227" s="94">
        <v>8.8518667201926929E-2</v>
      </c>
      <c r="N2227" s="94">
        <v>4.0480735855605687E-2</v>
      </c>
      <c r="O2227" s="94">
        <v>5.2561307441396678E-2</v>
      </c>
      <c r="P2227" s="94">
        <v>0.11265534230458123</v>
      </c>
      <c r="Q2227" s="94">
        <v>4.3974171654805112E-2</v>
      </c>
      <c r="R2227" s="94">
        <v>5.6119966381102643E-2</v>
      </c>
      <c r="S2227" s="94">
        <v>5.8227848101265821E-2</v>
      </c>
      <c r="T2227" s="94">
        <v>3.0227948463825566E-2</v>
      </c>
      <c r="U2227" s="94">
        <v>7.2376630743051659E-2</v>
      </c>
      <c r="V2227" s="94">
        <v>4.2888095845016572E-2</v>
      </c>
      <c r="W2227" s="94">
        <v>3.7993240216638836E-2</v>
      </c>
      <c r="X2227" s="94">
        <v>4.2863417717450676E-2</v>
      </c>
      <c r="Y2227" s="94">
        <v>4.9780030604437642E-2</v>
      </c>
      <c r="Z2227" s="94">
        <v>3.3482863807643995E-2</v>
      </c>
      <c r="AA2227" s="94">
        <v>4.0417605267717885E-2</v>
      </c>
      <c r="AB2227" s="94">
        <v>6.336814356686607E-2</v>
      </c>
      <c r="AC2227" s="94">
        <v>3.8233004138835396E-2</v>
      </c>
      <c r="AD2227" s="94">
        <v>5.0025189295677223E-2</v>
      </c>
      <c r="AE2227" s="94">
        <v>7.8522368665305362E-2</v>
      </c>
      <c r="AF2227" s="94">
        <v>0.14701504878452124</v>
      </c>
      <c r="AG2227" s="94">
        <v>0.17683560618659566</v>
      </c>
      <c r="AH2227" s="94">
        <v>0.1421277482546629</v>
      </c>
      <c r="AI2227" s="94">
        <v>0.14797758419796925</v>
      </c>
      <c r="AJ2227" s="94">
        <v>0.19125293525662501</v>
      </c>
      <c r="AK2227" s="94">
        <v>0.11525808281338629</v>
      </c>
    </row>
    <row r="2228" spans="1:37">
      <c r="A2228" s="94">
        <v>21</v>
      </c>
      <c r="B2228" s="94">
        <v>5.2178289804820754E-2</v>
      </c>
      <c r="C2228" s="94">
        <v>6.6825306728376194E-2</v>
      </c>
      <c r="D2228" s="94">
        <v>0.13866745399074895</v>
      </c>
      <c r="E2228" s="94">
        <v>5.7221711131554741E-2</v>
      </c>
      <c r="F2228" s="94">
        <v>6.9863677745066757E-2</v>
      </c>
      <c r="G2228" s="94">
        <v>0.14749262536873156</v>
      </c>
      <c r="H2228" s="94">
        <v>4.3080124869927162E-2</v>
      </c>
      <c r="I2228" s="94">
        <v>5.9230452486617548E-2</v>
      </c>
      <c r="J2228" s="94">
        <v>0.13803981290112041</v>
      </c>
      <c r="K2228" s="94">
        <v>3.8924407672057168E-2</v>
      </c>
      <c r="L2228" s="94">
        <v>5.4213669542136675E-2</v>
      </c>
      <c r="M2228" s="94">
        <v>8.8518667201926929E-2</v>
      </c>
      <c r="N2228" s="94">
        <v>3.5925026032627559E-2</v>
      </c>
      <c r="O2228" s="94">
        <v>4.6646047761496716E-2</v>
      </c>
      <c r="P2228" s="94">
        <v>0.11265534230458123</v>
      </c>
      <c r="Q2228" s="94">
        <v>3.9025309893010326E-2</v>
      </c>
      <c r="R2228" s="94">
        <v>4.8128105693094843E-2</v>
      </c>
      <c r="S2228" s="94">
        <v>5.8227848101265821E-2</v>
      </c>
      <c r="T2228" s="94">
        <v>3.0227948463825566E-2</v>
      </c>
      <c r="U2228" s="94">
        <v>5.2410663641520153E-2</v>
      </c>
      <c r="V2228" s="94">
        <v>4.2888095845016572E-2</v>
      </c>
      <c r="W2228" s="94">
        <v>3.3717473632772728E-2</v>
      </c>
      <c r="X2228" s="94">
        <v>3.7024736723696459E-2</v>
      </c>
      <c r="Y2228" s="94">
        <v>4.9780030604437642E-2</v>
      </c>
      <c r="Z2228" s="94">
        <v>2.9714695855015252E-2</v>
      </c>
      <c r="AA2228" s="94">
        <v>3.5869000173280173E-2</v>
      </c>
      <c r="AB2228" s="94">
        <v>6.336814356686607E-2</v>
      </c>
      <c r="AC2228" s="94">
        <v>3.3930254476908582E-2</v>
      </c>
      <c r="AD2228" s="94">
        <v>4.4498582632168597E-2</v>
      </c>
      <c r="AE2228" s="94">
        <v>7.8522368665305362E-2</v>
      </c>
      <c r="AF2228" s="94">
        <v>5.1430461385811151E-2</v>
      </c>
      <c r="AG2228" s="94">
        <v>6.5036171628139031E-2</v>
      </c>
      <c r="AH2228" s="94">
        <v>0.19183078045222465</v>
      </c>
      <c r="AI2228" s="94">
        <v>5.1767186372967879E-2</v>
      </c>
      <c r="AJ2228" s="94">
        <v>8.474505199597436E-2</v>
      </c>
      <c r="AK2228" s="94">
        <v>0.11888825865002838</v>
      </c>
    </row>
    <row r="2229" spans="1:37">
      <c r="A2229" s="94">
        <v>22</v>
      </c>
      <c r="B2229" s="94">
        <v>4.6306135003635146E-2</v>
      </c>
      <c r="C2229" s="94">
        <v>5.9402698336462452E-2</v>
      </c>
      <c r="D2229" s="94">
        <v>0.16396024013384511</v>
      </c>
      <c r="E2229" s="94">
        <v>5.078196872125116E-2</v>
      </c>
      <c r="F2229" s="94">
        <v>6.2001205973113885E-2</v>
      </c>
      <c r="G2229" s="94">
        <v>0.14749262536873156</v>
      </c>
      <c r="H2229" s="94">
        <v>4.1207075962539023E-2</v>
      </c>
      <c r="I2229" s="94">
        <v>5.5753305577160676E-2</v>
      </c>
      <c r="J2229" s="94">
        <v>0.1281409768301969</v>
      </c>
      <c r="K2229" s="94">
        <v>3.7232042121098159E-2</v>
      </c>
      <c r="L2229" s="94">
        <v>5.4180491041804939E-2</v>
      </c>
      <c r="M2229" s="94">
        <v>8.3299879566439181E-2</v>
      </c>
      <c r="N2229" s="94">
        <v>3.4363068379035057E-2</v>
      </c>
      <c r="O2229" s="94">
        <v>4.4617958728388196E-2</v>
      </c>
      <c r="P2229" s="94">
        <v>0.10309581586881389</v>
      </c>
      <c r="Q2229" s="94">
        <v>3.7328557288966398E-2</v>
      </c>
      <c r="R2229" s="94">
        <v>4.5473982217372727E-2</v>
      </c>
      <c r="S2229" s="94">
        <v>5.6233218258534709E-2</v>
      </c>
      <c r="T2229" s="94">
        <v>3.0227948463825566E-2</v>
      </c>
      <c r="U2229" s="94">
        <v>4.6171298922291562E-2</v>
      </c>
      <c r="V2229" s="94">
        <v>4.2888095845016572E-2</v>
      </c>
      <c r="W2229" s="94">
        <v>3.2251496518304348E-2</v>
      </c>
      <c r="X2229" s="94">
        <v>3.5074938667066624E-2</v>
      </c>
      <c r="Y2229" s="94">
        <v>4.7293420045906656E-2</v>
      </c>
      <c r="Z2229" s="94">
        <v>2.8422752556971111E-2</v>
      </c>
      <c r="AA2229" s="94">
        <v>3.4309478426615844E-2</v>
      </c>
      <c r="AB2229" s="94">
        <v>5.8095914022102804E-2</v>
      </c>
      <c r="AC2229" s="94">
        <v>3.2455026021390818E-2</v>
      </c>
      <c r="AD2229" s="94">
        <v>4.2603746061822829E-2</v>
      </c>
      <c r="AE2229" s="94">
        <v>7.128271765361055E-2</v>
      </c>
      <c r="AF2229" s="94">
        <v>4.5642467339176457E-2</v>
      </c>
      <c r="AG2229" s="94">
        <v>5.8113670380841496E-2</v>
      </c>
      <c r="AH2229" s="94">
        <v>0.23872043346879229</v>
      </c>
      <c r="AI2229" s="94">
        <v>4.5941297231315549E-2</v>
      </c>
      <c r="AJ2229" s="94">
        <v>7.8622945320362139E-2</v>
      </c>
      <c r="AK2229" s="94">
        <v>0.12285876347135567</v>
      </c>
    </row>
    <row r="2230" spans="1:37">
      <c r="A2230" s="94">
        <v>23</v>
      </c>
      <c r="B2230" s="94">
        <v>4.4292824786085788E-2</v>
      </c>
      <c r="C2230" s="94">
        <v>5.6859363402174422E-2</v>
      </c>
      <c r="D2230" s="94">
        <v>0.16238559196929439</v>
      </c>
      <c r="E2230" s="94">
        <v>4.8574057037718499E-2</v>
      </c>
      <c r="F2230" s="94">
        <v>5.9305501365587238E-2</v>
      </c>
      <c r="G2230" s="94">
        <v>0.1352212389380531</v>
      </c>
      <c r="H2230" s="94">
        <v>4.2143600416233093E-2</v>
      </c>
      <c r="I2230" s="94">
        <v>6.0282746946058438E-2</v>
      </c>
      <c r="J2230" s="94">
        <v>0.13064288045251823</v>
      </c>
      <c r="K2230" s="94">
        <v>3.8078224896577667E-2</v>
      </c>
      <c r="L2230" s="94">
        <v>5.5308560053085584E-2</v>
      </c>
      <c r="M2230" s="94">
        <v>8.6109995985547985E-2</v>
      </c>
      <c r="N2230" s="94">
        <v>3.5144047205831308E-2</v>
      </c>
      <c r="O2230" s="94">
        <v>4.5632003244942439E-2</v>
      </c>
      <c r="P2230" s="94">
        <v>0.10993455401132438</v>
      </c>
      <c r="Q2230" s="94">
        <v>3.8176933590988366E-2</v>
      </c>
      <c r="R2230" s="94">
        <v>4.6358690042613442E-2</v>
      </c>
      <c r="S2230" s="94">
        <v>5.7307249712313005E-2</v>
      </c>
      <c r="T2230" s="94">
        <v>3.0227948463825566E-2</v>
      </c>
      <c r="U2230" s="94">
        <v>4.6171298922291562E-2</v>
      </c>
      <c r="V2230" s="94">
        <v>4.2888095845016572E-2</v>
      </c>
      <c r="W2230" s="94">
        <v>3.2984485075538542E-2</v>
      </c>
      <c r="X2230" s="94">
        <v>3.5782008291998325E-2</v>
      </c>
      <c r="Y2230" s="94">
        <v>4.8632364192807948E-2</v>
      </c>
      <c r="Z2230" s="94">
        <v>2.9068724205993181E-2</v>
      </c>
      <c r="AA2230" s="94">
        <v>3.5089239299947991E-2</v>
      </c>
      <c r="AB2230" s="94">
        <v>6.2100780695528747E-2</v>
      </c>
      <c r="AC2230" s="94">
        <v>3.3192640249149703E-2</v>
      </c>
      <c r="AD2230" s="94">
        <v>4.372410578000345E-2</v>
      </c>
      <c r="AE2230" s="94">
        <v>7.5180991275292375E-2</v>
      </c>
      <c r="AF2230" s="94">
        <v>4.3658012237473134E-2</v>
      </c>
      <c r="AG2230" s="94">
        <v>5.5754199234990878E-2</v>
      </c>
      <c r="AH2230" s="94">
        <v>0.2298634990101073</v>
      </c>
      <c r="AI2230" s="94">
        <v>4.3943849525606177E-2</v>
      </c>
      <c r="AJ2230" s="94">
        <v>8.9357598121435663E-2</v>
      </c>
      <c r="AK2230" s="94">
        <v>0.14634146341463411</v>
      </c>
    </row>
    <row r="2231" spans="1:37">
      <c r="A2231" s="94">
        <v>24</v>
      </c>
      <c r="B2231" s="94">
        <v>4.5299479894860467E-2</v>
      </c>
      <c r="C2231" s="94">
        <v>6.3288652141640825E-2</v>
      </c>
      <c r="D2231" s="94">
        <v>0.1918118295443362</v>
      </c>
      <c r="E2231" s="94">
        <v>4.9678012879484826E-2</v>
      </c>
      <c r="F2231" s="94">
        <v>6.0653353669350547E-2</v>
      </c>
      <c r="G2231" s="94">
        <v>0.14454277286135694</v>
      </c>
      <c r="H2231" s="94">
        <v>2.1852237252861603E-2</v>
      </c>
      <c r="I2231" s="94">
        <v>3.7910051699684325E-2</v>
      </c>
      <c r="J2231" s="94">
        <v>0.1563145871859023</v>
      </c>
      <c r="K2231" s="94">
        <v>1.8522000752162468E-2</v>
      </c>
      <c r="L2231" s="94">
        <v>3.2039371820393729E-2</v>
      </c>
      <c r="M2231" s="94">
        <v>7.8783621035728627E-2</v>
      </c>
      <c r="N2231" s="94">
        <v>1.822283929191253E-2</v>
      </c>
      <c r="O2231" s="94">
        <v>2.3111764606466235E-2</v>
      </c>
      <c r="P2231" s="94">
        <v>0.10714023089933082</v>
      </c>
      <c r="Q2231" s="94">
        <v>1.918273082905218E-2</v>
      </c>
      <c r="R2231" s="94">
        <v>2.9239593624205609E-2</v>
      </c>
      <c r="S2231" s="94">
        <v>3.751438434982738E-2</v>
      </c>
      <c r="T2231" s="94">
        <v>9.1674925668979168E-3</v>
      </c>
      <c r="U2231" s="94">
        <v>6.5456608054452636E-2</v>
      </c>
      <c r="V2231" s="94">
        <v>2.6637777211317867E-2</v>
      </c>
      <c r="W2231" s="94">
        <v>1.7103066335464427E-2</v>
      </c>
      <c r="X2231" s="94">
        <v>2.2004863781965436E-2</v>
      </c>
      <c r="Y2231" s="94">
        <v>4.1076893649579185E-2</v>
      </c>
      <c r="Z2231" s="94">
        <v>1.5072671810514983E-2</v>
      </c>
      <c r="AA2231" s="94">
        <v>1.7872614303042305E-2</v>
      </c>
      <c r="AB2231" s="94">
        <v>6.0326472675656488E-2</v>
      </c>
      <c r="AC2231" s="94">
        <v>1.7210998647707254E-2</v>
      </c>
      <c r="AD2231" s="94">
        <v>2.2670366109494494E-2</v>
      </c>
      <c r="AE2231" s="94">
        <v>7.2829651630468409E-2</v>
      </c>
      <c r="AF2231" s="94">
        <v>4.4650239788324796E-2</v>
      </c>
      <c r="AG2231" s="94">
        <v>5.7178197239314818E-2</v>
      </c>
      <c r="AH2231" s="94">
        <v>0.24195060956548919</v>
      </c>
      <c r="AI2231" s="94">
        <v>4.4942573378460859E-2</v>
      </c>
      <c r="AJ2231" s="94">
        <v>9.6339315665883801E-2</v>
      </c>
      <c r="AK2231" s="94">
        <v>0.17379466817923989</v>
      </c>
    </row>
    <row r="2241" spans="1:50">
      <c r="A2241" s="94" t="s">
        <v>161</v>
      </c>
      <c r="B2241" s="95"/>
      <c r="C2241" s="95"/>
      <c r="D2241" s="95">
        <v>2015</v>
      </c>
      <c r="E2241" s="95"/>
      <c r="F2241" s="94" t="s">
        <v>0</v>
      </c>
      <c r="G2241" s="166">
        <v>11832.361000000183</v>
      </c>
      <c r="H2241" s="95" t="s">
        <v>102</v>
      </c>
      <c r="I2241" s="95"/>
      <c r="J2241" s="95"/>
      <c r="K2241" s="96" t="s">
        <v>1</v>
      </c>
      <c r="L2241" s="95" t="s">
        <v>103</v>
      </c>
      <c r="M2241" s="95"/>
      <c r="N2241" s="95"/>
      <c r="O2241" s="95"/>
      <c r="P2241" s="95"/>
      <c r="Q2241" s="95"/>
      <c r="R2241" s="95"/>
      <c r="S2241" s="95"/>
      <c r="T2241" s="97"/>
      <c r="U2241" s="95"/>
      <c r="V2241" s="95"/>
      <c r="W2241" s="95"/>
      <c r="X2241" s="95"/>
      <c r="Y2241" s="95"/>
      <c r="Z2241" s="95"/>
      <c r="AA2241" s="95"/>
      <c r="AB2241" s="95"/>
      <c r="AC2241" s="96"/>
      <c r="AD2241" s="95"/>
      <c r="AE2241" s="95"/>
      <c r="AF2241" s="95"/>
      <c r="AG2241" s="95"/>
      <c r="AH2241" s="95"/>
      <c r="AI2241" s="95"/>
      <c r="AJ2241" s="95"/>
      <c r="AK2241" s="95"/>
    </row>
    <row r="2242" spans="1:50">
      <c r="A2242" s="118">
        <v>1057</v>
      </c>
      <c r="B2242" s="94" t="s">
        <v>104</v>
      </c>
      <c r="C2242" s="95"/>
      <c r="D2242" s="95"/>
      <c r="E2242" s="95"/>
      <c r="F2242" s="95" t="s">
        <v>3</v>
      </c>
      <c r="G2242" s="95">
        <v>0</v>
      </c>
      <c r="H2242" s="95" t="s">
        <v>102</v>
      </c>
      <c r="I2242" s="95"/>
      <c r="J2242" s="95"/>
      <c r="K2242" s="96" t="s">
        <v>4</v>
      </c>
      <c r="L2242" s="95" t="s">
        <v>103</v>
      </c>
      <c r="M2242" s="95"/>
      <c r="N2242" s="95" t="s">
        <v>105</v>
      </c>
      <c r="O2242" s="95"/>
      <c r="P2242" s="95"/>
      <c r="Q2242" s="95"/>
      <c r="R2242" s="95"/>
      <c r="S2242" s="95"/>
      <c r="T2242" s="96"/>
      <c r="U2242" s="95"/>
      <c r="V2242" s="95"/>
      <c r="W2242" s="95"/>
      <c r="X2242" s="95"/>
      <c r="Y2242" s="95"/>
      <c r="Z2242" s="95"/>
      <c r="AA2242" s="95"/>
      <c r="AB2242" s="95"/>
      <c r="AC2242" s="96"/>
      <c r="AD2242" s="95"/>
      <c r="AE2242" s="95"/>
      <c r="AF2242" s="95"/>
      <c r="AG2242" s="95"/>
      <c r="AH2242" s="95"/>
      <c r="AI2242" s="95"/>
      <c r="AJ2242" s="95"/>
      <c r="AK2242" s="95"/>
    </row>
    <row r="2243" spans="1:50">
      <c r="A2243" s="94"/>
      <c r="B2243" s="94">
        <v>1</v>
      </c>
      <c r="C2243" s="94" t="s">
        <v>5</v>
      </c>
      <c r="D2243" s="94" t="s">
        <v>6</v>
      </c>
      <c r="E2243" s="94">
        <v>2</v>
      </c>
      <c r="F2243" s="94" t="s">
        <v>7</v>
      </c>
      <c r="G2243" s="94" t="s">
        <v>8</v>
      </c>
      <c r="H2243" s="94">
        <v>3</v>
      </c>
      <c r="I2243" s="94" t="s">
        <v>9</v>
      </c>
      <c r="J2243" s="94" t="s">
        <v>10</v>
      </c>
      <c r="K2243" s="94">
        <v>4</v>
      </c>
      <c r="L2243" s="94" t="s">
        <v>11</v>
      </c>
      <c r="M2243" s="94" t="s">
        <v>12</v>
      </c>
      <c r="N2243" s="94">
        <v>5</v>
      </c>
      <c r="O2243" s="94" t="s">
        <v>13</v>
      </c>
      <c r="P2243" s="94" t="s">
        <v>13</v>
      </c>
      <c r="Q2243" s="94">
        <v>6</v>
      </c>
      <c r="R2243" s="94" t="s">
        <v>14</v>
      </c>
      <c r="S2243" s="94" t="s">
        <v>87</v>
      </c>
      <c r="T2243" s="94">
        <v>7</v>
      </c>
      <c r="U2243" s="94" t="s">
        <v>15</v>
      </c>
      <c r="V2243" s="94" t="s">
        <v>88</v>
      </c>
      <c r="W2243" s="94">
        <v>8</v>
      </c>
      <c r="X2243" s="94" t="s">
        <v>89</v>
      </c>
      <c r="Y2243" s="94" t="s">
        <v>90</v>
      </c>
      <c r="Z2243" s="94">
        <v>9</v>
      </c>
      <c r="AA2243" s="94" t="s">
        <v>91</v>
      </c>
      <c r="AB2243" s="94" t="s">
        <v>92</v>
      </c>
      <c r="AC2243" s="94">
        <v>10</v>
      </c>
      <c r="AD2243" s="94" t="s">
        <v>93</v>
      </c>
      <c r="AE2243" s="94" t="s">
        <v>94</v>
      </c>
      <c r="AF2243" s="94">
        <v>11</v>
      </c>
      <c r="AG2243" s="94" t="s">
        <v>95</v>
      </c>
      <c r="AH2243" s="94" t="s">
        <v>96</v>
      </c>
      <c r="AI2243" s="94">
        <v>12</v>
      </c>
      <c r="AJ2243" s="94" t="s">
        <v>97</v>
      </c>
      <c r="AK2243" s="94" t="s">
        <v>98</v>
      </c>
    </row>
    <row r="2244" spans="1:50">
      <c r="A2244" s="96"/>
      <c r="B2244" s="94">
        <v>31</v>
      </c>
      <c r="C2244" s="95"/>
      <c r="D2244" s="95"/>
      <c r="E2244" s="94">
        <v>28</v>
      </c>
      <c r="F2244" s="95"/>
      <c r="G2244" s="95"/>
      <c r="H2244" s="94">
        <v>31</v>
      </c>
      <c r="I2244" s="95"/>
      <c r="J2244" s="95"/>
      <c r="K2244" s="94">
        <v>30</v>
      </c>
      <c r="L2244" s="95"/>
      <c r="M2244" s="95"/>
      <c r="N2244" s="94">
        <v>31</v>
      </c>
      <c r="O2244" s="95"/>
      <c r="P2244" s="95"/>
      <c r="Q2244" s="94">
        <v>30</v>
      </c>
      <c r="R2244" s="95"/>
      <c r="S2244" s="95"/>
      <c r="T2244" s="94">
        <v>31</v>
      </c>
      <c r="U2244" s="95"/>
      <c r="V2244" s="95"/>
      <c r="W2244" s="94">
        <v>31</v>
      </c>
      <c r="X2244" s="95"/>
      <c r="Y2244" s="95"/>
      <c r="Z2244" s="94">
        <v>30</v>
      </c>
      <c r="AA2244" s="95"/>
      <c r="AB2244" s="95"/>
      <c r="AC2244" s="94">
        <v>31</v>
      </c>
      <c r="AD2244" s="95"/>
      <c r="AE2244" s="95"/>
      <c r="AF2244" s="94">
        <v>30</v>
      </c>
      <c r="AG2244" s="95"/>
      <c r="AH2244" s="95"/>
      <c r="AI2244" s="94">
        <v>31</v>
      </c>
      <c r="AJ2244" s="95"/>
      <c r="AK2244" s="95"/>
    </row>
    <row r="2245" spans="1:50">
      <c r="A2245" s="94" t="s">
        <v>16</v>
      </c>
      <c r="B2245" s="94" t="s">
        <v>17</v>
      </c>
      <c r="C2245" s="94" t="s">
        <v>18</v>
      </c>
      <c r="D2245" s="94" t="s">
        <v>19</v>
      </c>
      <c r="E2245" s="94" t="s">
        <v>17</v>
      </c>
      <c r="F2245" s="94" t="s">
        <v>18</v>
      </c>
      <c r="G2245" s="94" t="s">
        <v>19</v>
      </c>
      <c r="H2245" s="94" t="s">
        <v>17</v>
      </c>
      <c r="I2245" s="94" t="s">
        <v>18</v>
      </c>
      <c r="J2245" s="94" t="s">
        <v>19</v>
      </c>
      <c r="K2245" s="94" t="s">
        <v>17</v>
      </c>
      <c r="L2245" s="94" t="s">
        <v>18</v>
      </c>
      <c r="M2245" s="94" t="s">
        <v>19</v>
      </c>
      <c r="N2245" s="94" t="s">
        <v>17</v>
      </c>
      <c r="O2245" s="94" t="s">
        <v>18</v>
      </c>
      <c r="P2245" s="94" t="s">
        <v>19</v>
      </c>
      <c r="Q2245" s="94" t="s">
        <v>17</v>
      </c>
      <c r="R2245" s="94" t="s">
        <v>18</v>
      </c>
      <c r="S2245" s="94" t="s">
        <v>19</v>
      </c>
      <c r="T2245" s="94" t="s">
        <v>17</v>
      </c>
      <c r="U2245" s="94" t="s">
        <v>18</v>
      </c>
      <c r="V2245" s="94" t="s">
        <v>19</v>
      </c>
      <c r="W2245" s="94" t="s">
        <v>17</v>
      </c>
      <c r="X2245" s="94" t="s">
        <v>18</v>
      </c>
      <c r="Y2245" s="94" t="s">
        <v>19</v>
      </c>
      <c r="Z2245" s="94" t="s">
        <v>17</v>
      </c>
      <c r="AA2245" s="94" t="s">
        <v>18</v>
      </c>
      <c r="AB2245" s="94" t="s">
        <v>19</v>
      </c>
      <c r="AC2245" s="94" t="s">
        <v>17</v>
      </c>
      <c r="AD2245" s="94" t="s">
        <v>18</v>
      </c>
      <c r="AE2245" s="94" t="s">
        <v>19</v>
      </c>
      <c r="AF2245" s="94" t="s">
        <v>17</v>
      </c>
      <c r="AG2245" s="94" t="s">
        <v>18</v>
      </c>
      <c r="AH2245" s="94" t="s">
        <v>19</v>
      </c>
      <c r="AI2245" s="94" t="s">
        <v>17</v>
      </c>
      <c r="AJ2245" s="94" t="s">
        <v>18</v>
      </c>
      <c r="AK2245" s="94" t="s">
        <v>19</v>
      </c>
    </row>
    <row r="2246" spans="1:50">
      <c r="A2246" s="96"/>
      <c r="B2246" s="134">
        <v>8.3646720992572546E-2</v>
      </c>
      <c r="C2246" s="167">
        <v>1.2213006327566251</v>
      </c>
      <c r="D2246" s="167">
        <v>0.32057215917427234</v>
      </c>
      <c r="E2246" s="134">
        <v>7.617978777768597E-2</v>
      </c>
      <c r="F2246" s="167">
        <v>1.0833738900831174</v>
      </c>
      <c r="G2246" s="167">
        <v>0.26731247672222347</v>
      </c>
      <c r="H2246" s="134">
        <v>9.4568406364731614E-2</v>
      </c>
      <c r="I2246" s="167">
        <v>1.1565909913124497</v>
      </c>
      <c r="J2246" s="167">
        <v>0.26624883607087257</v>
      </c>
      <c r="K2246" s="134">
        <v>7.8114457299225684E-2</v>
      </c>
      <c r="L2246" s="167">
        <v>1.5720295478168425</v>
      </c>
      <c r="M2246" s="167">
        <v>0.33516668253552651</v>
      </c>
      <c r="N2246" s="134">
        <v>0.10587010658706361</v>
      </c>
      <c r="O2246" s="167">
        <v>1.4391263404339263</v>
      </c>
      <c r="P2246" s="167">
        <v>0.23002626135547302</v>
      </c>
      <c r="Q2246" s="134">
        <v>6.0479010758097293E-2</v>
      </c>
      <c r="R2246" s="167">
        <v>2.0000000000000009</v>
      </c>
      <c r="S2246" s="167">
        <v>0.53067472061232779</v>
      </c>
      <c r="T2246" s="134">
        <v>2.905016189572442E-2</v>
      </c>
      <c r="U2246" s="167">
        <v>2.0000000000000009</v>
      </c>
      <c r="V2246" s="167">
        <v>1.9599763884374395</v>
      </c>
      <c r="W2246" s="134">
        <v>9.9180939212873576E-2</v>
      </c>
      <c r="X2246" s="167">
        <v>1.8946475220515449</v>
      </c>
      <c r="Y2246" s="167">
        <v>0.43599041228035135</v>
      </c>
      <c r="Z2246" s="134">
        <v>0.1385072265230598</v>
      </c>
      <c r="AA2246" s="167">
        <v>1.3624580870487237</v>
      </c>
      <c r="AB2246" s="167">
        <v>0.26445270172860408</v>
      </c>
      <c r="AC2246" s="134">
        <v>0.10220307969995863</v>
      </c>
      <c r="AD2246" s="167">
        <v>1.389847180466989</v>
      </c>
      <c r="AE2246" s="167">
        <v>0.28669599747220437</v>
      </c>
      <c r="AF2246" s="134">
        <v>8.2505633691510455E-2</v>
      </c>
      <c r="AG2246" s="167">
        <v>1.1803425882691561</v>
      </c>
      <c r="AH2246" s="167">
        <v>0.26880219246480996</v>
      </c>
      <c r="AI2246" s="134">
        <v>4.9694469197496295E-2</v>
      </c>
      <c r="AJ2246" s="167">
        <v>2.0000000000000009</v>
      </c>
      <c r="AK2246" s="167">
        <v>0.50987215344720105</v>
      </c>
      <c r="AM2246" t="str">
        <f>A2241</f>
        <v>PreNResSpltPkgAC-65to-PEYes-cDXGF-ERC1985-CZ09</v>
      </c>
      <c r="AN2246" s="93">
        <f>1/($T2246*(1/$T2244)*(1/(5/7+2/7*$V2246))*$T2256/SUM($T2248:$T2271))</f>
        <v>13203.356318554028</v>
      </c>
      <c r="AO2246" s="93">
        <f>1/(T2246*(1/T2244)*(1/(5/7+2/7*V2246)))</f>
        <v>1359.8081881150699</v>
      </c>
      <c r="AP2246" s="93"/>
      <c r="AR2246" s="217">
        <f>CHOOSE($AV$3,C2246,F2246,I2246,L2246,O2246,R2246,U2246,X2246,AA2246,AD2246,AG2246,AJ2246)</f>
        <v>2.0000000000000009</v>
      </c>
      <c r="AS2246" s="92"/>
      <c r="AT2246" s="92"/>
      <c r="AV2246" s="151">
        <f>AN2246/AR2246</f>
        <v>6601.6781592770112</v>
      </c>
      <c r="AW2246" s="152">
        <f>AO2246/AR2246</f>
        <v>679.90409405753462</v>
      </c>
      <c r="AX2246" s="93"/>
    </row>
    <row r="2247" spans="1:50">
      <c r="A2247" s="94" t="s">
        <v>20</v>
      </c>
      <c r="B2247" s="94" t="s">
        <v>21</v>
      </c>
      <c r="C2247" s="94" t="s">
        <v>22</v>
      </c>
      <c r="D2247" s="94" t="s">
        <v>23</v>
      </c>
      <c r="E2247" s="94" t="s">
        <v>21</v>
      </c>
      <c r="F2247" s="94" t="s">
        <v>22</v>
      </c>
      <c r="G2247" s="94" t="s">
        <v>23</v>
      </c>
      <c r="H2247" s="94" t="s">
        <v>21</v>
      </c>
      <c r="I2247" s="94" t="s">
        <v>22</v>
      </c>
      <c r="J2247" s="94" t="s">
        <v>23</v>
      </c>
      <c r="K2247" s="94" t="s">
        <v>21</v>
      </c>
      <c r="L2247" s="94" t="s">
        <v>22</v>
      </c>
      <c r="M2247" s="94" t="s">
        <v>23</v>
      </c>
      <c r="N2247" s="94" t="s">
        <v>21</v>
      </c>
      <c r="O2247" s="94" t="s">
        <v>22</v>
      </c>
      <c r="P2247" s="94" t="s">
        <v>23</v>
      </c>
      <c r="Q2247" s="94" t="s">
        <v>21</v>
      </c>
      <c r="R2247" s="94" t="s">
        <v>22</v>
      </c>
      <c r="S2247" s="94" t="s">
        <v>23</v>
      </c>
      <c r="T2247" s="94" t="s">
        <v>21</v>
      </c>
      <c r="U2247" s="94" t="s">
        <v>22</v>
      </c>
      <c r="V2247" s="94" t="s">
        <v>23</v>
      </c>
      <c r="W2247" s="94" t="s">
        <v>21</v>
      </c>
      <c r="X2247" s="94" t="s">
        <v>22</v>
      </c>
      <c r="Y2247" s="94" t="s">
        <v>23</v>
      </c>
      <c r="Z2247" s="94" t="s">
        <v>21</v>
      </c>
      <c r="AA2247" s="94" t="s">
        <v>22</v>
      </c>
      <c r="AB2247" s="94" t="s">
        <v>23</v>
      </c>
      <c r="AC2247" s="94" t="s">
        <v>21</v>
      </c>
      <c r="AD2247" s="94" t="s">
        <v>22</v>
      </c>
      <c r="AE2247" s="94" t="s">
        <v>23</v>
      </c>
      <c r="AF2247" s="94" t="s">
        <v>21</v>
      </c>
      <c r="AG2247" s="94" t="s">
        <v>22</v>
      </c>
      <c r="AH2247" s="94" t="s">
        <v>23</v>
      </c>
      <c r="AI2247" s="94" t="s">
        <v>21</v>
      </c>
      <c r="AJ2247" s="94" t="s">
        <v>22</v>
      </c>
      <c r="AK2247" s="94" t="s">
        <v>23</v>
      </c>
    </row>
    <row r="2248" spans="1:50">
      <c r="A2248" s="94">
        <v>1</v>
      </c>
      <c r="B2248" s="94">
        <v>3.9369216448557197E-2</v>
      </c>
      <c r="C2248" s="94">
        <v>6.6008861584698833E-2</v>
      </c>
      <c r="D2248" s="94">
        <v>0.20573722505645228</v>
      </c>
      <c r="E2248" s="94">
        <v>4.8100450740502253E-2</v>
      </c>
      <c r="F2248" s="94">
        <v>4.6287689190799702E-2</v>
      </c>
      <c r="G2248" s="94">
        <v>0.15296122709842355</v>
      </c>
      <c r="H2248" s="94">
        <v>2.0152671755725191E-2</v>
      </c>
      <c r="I2248" s="94">
        <v>4.2240297630015702E-2</v>
      </c>
      <c r="J2248" s="94">
        <v>0.13314828080229227</v>
      </c>
      <c r="K2248" s="94">
        <v>1.7555526000797982E-2</v>
      </c>
      <c r="L2248" s="94">
        <v>3.9999578397065666E-2</v>
      </c>
      <c r="M2248" s="94">
        <v>7.2146763097548069E-2</v>
      </c>
      <c r="N2248" s="94">
        <v>1.3905470889809679E-2</v>
      </c>
      <c r="O2248" s="94">
        <v>2.0320197044334982E-2</v>
      </c>
      <c r="P2248" s="94">
        <v>9.9559103908484256E-2</v>
      </c>
      <c r="Q2248" s="94">
        <v>1.6322492889823171E-2</v>
      </c>
      <c r="R2248" s="94">
        <v>2.3111693416311817E-2</v>
      </c>
      <c r="S2248" s="94">
        <v>4.1488329623922834E-2</v>
      </c>
      <c r="T2248" s="94">
        <v>2.383898912264704E-2</v>
      </c>
      <c r="U2248" s="94">
        <v>3.2782923882400318E-2</v>
      </c>
      <c r="V2248" s="94">
        <v>3.2776506112112212E-2</v>
      </c>
      <c r="W2248" s="94">
        <v>1.3333782282231726E-2</v>
      </c>
      <c r="X2248" s="94">
        <v>1.6123893805309736E-2</v>
      </c>
      <c r="Y2248" s="94">
        <v>3.5048070024393738E-2</v>
      </c>
      <c r="Z2248" s="94">
        <v>1.1804686102664998E-2</v>
      </c>
      <c r="AA2248" s="94">
        <v>1.518413225313461E-2</v>
      </c>
      <c r="AB2248" s="94">
        <v>4.6456790634178631E-2</v>
      </c>
      <c r="AC2248" s="94">
        <v>1.5659601391964571E-2</v>
      </c>
      <c r="AD2248" s="94">
        <v>2.1867706043644783E-2</v>
      </c>
      <c r="AE2248" s="94">
        <v>6.8601744008781024E-2</v>
      </c>
      <c r="AF2248" s="94">
        <v>2.2840983249945622E-2</v>
      </c>
      <c r="AG2248" s="94">
        <v>4.3797032896151389E-2</v>
      </c>
      <c r="AH2248" s="94">
        <v>0.14872966029117901</v>
      </c>
      <c r="AI2248" s="94">
        <v>4.1490779826705168E-2</v>
      </c>
      <c r="AJ2248" s="94">
        <v>0.10403042142872061</v>
      </c>
      <c r="AK2248" s="94">
        <v>0.22625013327646867</v>
      </c>
    </row>
    <row r="2249" spans="1:50">
      <c r="A2249" s="94">
        <v>2</v>
      </c>
      <c r="B2249" s="94">
        <v>3.805508404971801E-2</v>
      </c>
      <c r="C2249" s="94">
        <v>7.874877075898036E-2</v>
      </c>
      <c r="D2249" s="94">
        <v>0.23149619469766669</v>
      </c>
      <c r="E2249" s="94">
        <v>6.6258853831294262E-2</v>
      </c>
      <c r="F2249" s="94">
        <v>5.5249672267906121E-2</v>
      </c>
      <c r="G2249" s="94">
        <v>0.1831060928845335</v>
      </c>
      <c r="H2249" s="94">
        <v>1.984732824427481E-2</v>
      </c>
      <c r="I2249" s="94">
        <v>4.1678731562645316E-2</v>
      </c>
      <c r="J2249" s="94">
        <v>0.16198065902578798</v>
      </c>
      <c r="K2249" s="94">
        <v>1.7289533182604074E-2</v>
      </c>
      <c r="L2249" s="94">
        <v>4.2971879084278422E-2</v>
      </c>
      <c r="M2249" s="94">
        <v>0.10530957840889045</v>
      </c>
      <c r="N2249" s="94">
        <v>1.3694781936933773E-2</v>
      </c>
      <c r="O2249" s="94">
        <v>2.001231527093595E-2</v>
      </c>
      <c r="P2249" s="94">
        <v>8.3889418493803616E-2</v>
      </c>
      <c r="Q2249" s="94">
        <v>1.6075182391492516E-2</v>
      </c>
      <c r="R2249" s="94">
        <v>2.2849656075990817E-2</v>
      </c>
      <c r="S2249" s="94">
        <v>4.1716601038634928E-2</v>
      </c>
      <c r="T2249" s="94">
        <v>2.383898912264704E-2</v>
      </c>
      <c r="U2249" s="94">
        <v>3.2782923882400318E-2</v>
      </c>
      <c r="V2249" s="94">
        <v>3.2776506112112212E-2</v>
      </c>
      <c r="W2249" s="94">
        <v>1.3131755277955487E-2</v>
      </c>
      <c r="X2249" s="94">
        <v>1.5929203539823002E-2</v>
      </c>
      <c r="Y2249" s="94">
        <v>3.5335055244654898E-2</v>
      </c>
      <c r="Z2249" s="94">
        <v>1.1625827222321588E-2</v>
      </c>
      <c r="AA2249" s="94">
        <v>1.4954069643238617E-2</v>
      </c>
      <c r="AB2249" s="94">
        <v>4.7739213171720515E-2</v>
      </c>
      <c r="AC2249" s="94">
        <v>1.5422334704207532E-2</v>
      </c>
      <c r="AD2249" s="94">
        <v>2.1663758526139259E-2</v>
      </c>
      <c r="AE2249" s="94">
        <v>6.9699371912921512E-2</v>
      </c>
      <c r="AF2249" s="94">
        <v>2.1535784207091586E-2</v>
      </c>
      <c r="AG2249" s="94">
        <v>4.5484841969468955E-2</v>
      </c>
      <c r="AH2249" s="94">
        <v>0.23541726139499475</v>
      </c>
      <c r="AI2249" s="94">
        <v>4.1046434125749827E-2</v>
      </c>
      <c r="AJ2249" s="94">
        <v>0.11169846012410929</v>
      </c>
      <c r="AK2249" s="94">
        <v>0.22731634502612216</v>
      </c>
    </row>
    <row r="2250" spans="1:50">
      <c r="A2250" s="94">
        <v>3</v>
      </c>
      <c r="B2250" s="94">
        <v>5.6398182116848265E-2</v>
      </c>
      <c r="C2250" s="94">
        <v>8.2671292664331555E-2</v>
      </c>
      <c r="D2250" s="94">
        <v>0.24036129463912351</v>
      </c>
      <c r="E2250" s="94">
        <v>8.538312942691563E-2</v>
      </c>
      <c r="F2250" s="94">
        <v>6.9324276010010746E-2</v>
      </c>
      <c r="G2250" s="94">
        <v>0.24989348103962511</v>
      </c>
      <c r="H2250" s="94">
        <v>1.9541984732824428E-2</v>
      </c>
      <c r="I2250" s="94">
        <v>5.2743337983802346E-2</v>
      </c>
      <c r="J2250" s="94">
        <v>0.21588467048710602</v>
      </c>
      <c r="K2250" s="94">
        <v>1.7023540364410162E-2</v>
      </c>
      <c r="L2250" s="94">
        <v>5.9214132130359663E-2</v>
      </c>
      <c r="M2250" s="94">
        <v>0.13415064385253128</v>
      </c>
      <c r="N2250" s="94">
        <v>1.348409298405787E-2</v>
      </c>
      <c r="O2250" s="94">
        <v>1.9704433497536953E-2</v>
      </c>
      <c r="P2250" s="94">
        <v>9.9559103908484242E-2</v>
      </c>
      <c r="Q2250" s="94">
        <v>1.5827871893161861E-2</v>
      </c>
      <c r="R2250" s="94">
        <v>2.2587618735669827E-2</v>
      </c>
      <c r="S2250" s="94">
        <v>4.1488329623922834E-2</v>
      </c>
      <c r="T2250" s="94">
        <v>2.383898912264704E-2</v>
      </c>
      <c r="U2250" s="94">
        <v>3.2782923882400318E-2</v>
      </c>
      <c r="V2250" s="94">
        <v>3.2776506112112212E-2</v>
      </c>
      <c r="W2250" s="94">
        <v>1.2929728273679249E-2</v>
      </c>
      <c r="X2250" s="94">
        <v>1.5734513274336285E-2</v>
      </c>
      <c r="Y2250" s="94">
        <v>3.5048070024393738E-2</v>
      </c>
      <c r="Z2250" s="94">
        <v>1.1446968341978178E-2</v>
      </c>
      <c r="AA2250" s="94">
        <v>1.4724007033342652E-2</v>
      </c>
      <c r="AB2250" s="94">
        <v>4.6415422165225657E-2</v>
      </c>
      <c r="AC2250" s="94">
        <v>1.5185068016450493E-2</v>
      </c>
      <c r="AD2250" s="94">
        <v>2.1225649044090442E-2</v>
      </c>
      <c r="AE2250" s="94">
        <v>6.8601744008781024E-2</v>
      </c>
      <c r="AF2250" s="94">
        <v>3.7415705895149018E-2</v>
      </c>
      <c r="AG2250" s="94">
        <v>6.450225757901526E-2</v>
      </c>
      <c r="AH2250" s="94">
        <v>0.23855742696736135</v>
      </c>
      <c r="AI2250" s="94">
        <v>4.1324150188846914E-2</v>
      </c>
      <c r="AJ2250" s="94">
        <v>0.13296838762249003</v>
      </c>
      <c r="AK2250" s="94">
        <v>0.26196822688986038</v>
      </c>
    </row>
    <row r="2251" spans="1:50">
      <c r="A2251" s="94">
        <v>4</v>
      </c>
      <c r="B2251" s="94">
        <v>5.6233915566993385E-2</v>
      </c>
      <c r="C2251" s="94">
        <v>8.3179563108405269E-2</v>
      </c>
      <c r="D2251" s="94">
        <v>0.26837835577485991</v>
      </c>
      <c r="E2251" s="94">
        <v>8.5318737926593682E-2</v>
      </c>
      <c r="F2251" s="94">
        <v>6.6583243951853222E-2</v>
      </c>
      <c r="G2251" s="94">
        <v>0.25841499786962085</v>
      </c>
      <c r="H2251" s="94">
        <v>1.9541984732824428E-2</v>
      </c>
      <c r="I2251" s="94">
        <v>6.1315994981003291E-2</v>
      </c>
      <c r="J2251" s="94">
        <v>0.21991404011461319</v>
      </c>
      <c r="K2251" s="94">
        <v>1.7023540364410162E-2</v>
      </c>
      <c r="L2251" s="94">
        <v>6.8563177199713332E-2</v>
      </c>
      <c r="M2251" s="94">
        <v>0.16828364790968423</v>
      </c>
      <c r="N2251" s="94">
        <v>1.348409298405787E-2</v>
      </c>
      <c r="O2251" s="94">
        <v>2.0020012315270942E-2</v>
      </c>
      <c r="P2251" s="94">
        <v>0.11725452812202096</v>
      </c>
      <c r="Q2251" s="94">
        <v>1.5827871893161861E-2</v>
      </c>
      <c r="R2251" s="94">
        <v>2.2587618735669827E-2</v>
      </c>
      <c r="S2251" s="94">
        <v>4.1488329623922834E-2</v>
      </c>
      <c r="T2251" s="94">
        <v>2.383898912264704E-2</v>
      </c>
      <c r="U2251" s="94">
        <v>3.2782923882400318E-2</v>
      </c>
      <c r="V2251" s="94">
        <v>3.2776506112112212E-2</v>
      </c>
      <c r="W2251" s="94">
        <v>1.2929728273679249E-2</v>
      </c>
      <c r="X2251" s="94">
        <v>1.5734513274336285E-2</v>
      </c>
      <c r="Y2251" s="94">
        <v>3.5048070024393738E-2</v>
      </c>
      <c r="Z2251" s="94">
        <v>1.1446968341978178E-2</v>
      </c>
      <c r="AA2251" s="94">
        <v>1.4724007033342652E-2</v>
      </c>
      <c r="AB2251" s="94">
        <v>4.6415422165225657E-2</v>
      </c>
      <c r="AC2251" s="94">
        <v>1.5185068016450493E-2</v>
      </c>
      <c r="AD2251" s="94">
        <v>2.191302771420155E-2</v>
      </c>
      <c r="AE2251" s="94">
        <v>6.8601744008781024E-2</v>
      </c>
      <c r="AF2251" s="94">
        <v>5.3295627583206447E-2</v>
      </c>
      <c r="AG2251" s="94">
        <v>7.1296495377338232E-2</v>
      </c>
      <c r="AH2251" s="94">
        <v>0.26948330002854698</v>
      </c>
      <c r="AI2251" s="94">
        <v>4.1490779826705168E-2</v>
      </c>
      <c r="AJ2251" s="94">
        <v>0.14184826894548785</v>
      </c>
      <c r="AK2251" s="94">
        <v>0.26335430216440986</v>
      </c>
    </row>
    <row r="2252" spans="1:50">
      <c r="A2252" s="94">
        <v>5</v>
      </c>
      <c r="B2252" s="94">
        <v>6.2640311011334396E-2</v>
      </c>
      <c r="C2252" s="94">
        <v>9.6593483088958376E-2</v>
      </c>
      <c r="D2252" s="94">
        <v>0.32508154219285773</v>
      </c>
      <c r="E2252" s="94">
        <v>7.7334191886670969E-2</v>
      </c>
      <c r="F2252" s="94">
        <v>8.1825765701346698E-2</v>
      </c>
      <c r="G2252" s="94">
        <v>0.28930549637835545</v>
      </c>
      <c r="H2252" s="94">
        <v>2.5394402035623414E-2</v>
      </c>
      <c r="I2252" s="94">
        <v>6.8344345292935677E-2</v>
      </c>
      <c r="J2252" s="94">
        <v>0.22071991404011457</v>
      </c>
      <c r="K2252" s="94">
        <v>2.2432061001019639E-2</v>
      </c>
      <c r="L2252" s="94">
        <v>8.0673721489101569E-2</v>
      </c>
      <c r="M2252" s="94">
        <v>0.17578056094549302</v>
      </c>
      <c r="N2252" s="94">
        <v>1.4326848795561488E-2</v>
      </c>
      <c r="O2252" s="94">
        <v>2.703971674876848E-2</v>
      </c>
      <c r="P2252" s="94">
        <v>0.11898236415633935</v>
      </c>
      <c r="Q2252" s="94">
        <v>1.6817113886484478E-2</v>
      </c>
      <c r="R2252" s="94">
        <v>2.3635768096953811E-2</v>
      </c>
      <c r="S2252" s="94">
        <v>4.1488329623922834E-2</v>
      </c>
      <c r="T2252" s="94">
        <v>2.383898912264704E-2</v>
      </c>
      <c r="U2252" s="94">
        <v>3.2782923882400318E-2</v>
      </c>
      <c r="V2252" s="94">
        <v>3.2776506112112212E-2</v>
      </c>
      <c r="W2252" s="94">
        <v>1.3737836290784202E-2</v>
      </c>
      <c r="X2252" s="94">
        <v>1.6513274336283187E-2</v>
      </c>
      <c r="Y2252" s="94">
        <v>3.5048070024393738E-2</v>
      </c>
      <c r="Z2252" s="94">
        <v>2.7544267572884994E-2</v>
      </c>
      <c r="AA2252" s="94">
        <v>1.8470740965934311E-2</v>
      </c>
      <c r="AB2252" s="94">
        <v>4.6415422165225657E-2</v>
      </c>
      <c r="AC2252" s="94">
        <v>1.6134134767478648E-2</v>
      </c>
      <c r="AD2252" s="94">
        <v>2.568227998217348E-2</v>
      </c>
      <c r="AE2252" s="94">
        <v>6.8601744008781024E-2</v>
      </c>
      <c r="AF2252" s="94">
        <v>7.1405264302806179E-2</v>
      </c>
      <c r="AG2252" s="94">
        <v>8.458396043861538E-2</v>
      </c>
      <c r="AH2252" s="94">
        <v>0.29584165952992675</v>
      </c>
      <c r="AI2252" s="94">
        <v>4.7656076427460552E-2</v>
      </c>
      <c r="AJ2252" s="94">
        <v>0.15762311694281342</v>
      </c>
      <c r="AK2252" s="94">
        <v>0.37519991470306008</v>
      </c>
    </row>
    <row r="2253" spans="1:50">
      <c r="A2253" s="94">
        <v>6</v>
      </c>
      <c r="B2253" s="94">
        <v>7.249630400262827E-2</v>
      </c>
      <c r="C2253" s="94">
        <v>0.11486912036065101</v>
      </c>
      <c r="D2253" s="94">
        <v>0.37601405034707708</v>
      </c>
      <c r="E2253" s="94">
        <v>8.6992916934964581E-2</v>
      </c>
      <c r="F2253" s="94">
        <v>9.6639256346085126E-2</v>
      </c>
      <c r="G2253" s="94">
        <v>0.31966340008521527</v>
      </c>
      <c r="H2253" s="94">
        <v>7.3536895674300246E-2</v>
      </c>
      <c r="I2253" s="94">
        <v>0.11616520571744453</v>
      </c>
      <c r="J2253" s="94">
        <v>0.26987822349570201</v>
      </c>
      <c r="K2253" s="94">
        <v>7.6029613867092255E-2</v>
      </c>
      <c r="L2253" s="94">
        <v>0.14101564146886464</v>
      </c>
      <c r="M2253" s="94">
        <v>0.21194214147115889</v>
      </c>
      <c r="N2253" s="94">
        <v>4.2769857433808553E-2</v>
      </c>
      <c r="O2253" s="94">
        <v>7.1813423645320201E-2</v>
      </c>
      <c r="P2253" s="94">
        <v>0.10593422306959008</v>
      </c>
      <c r="Q2253" s="94">
        <v>5.325419397386752E-2</v>
      </c>
      <c r="R2253" s="94">
        <v>6.9138552243694806E-2</v>
      </c>
      <c r="S2253" s="94">
        <v>4.3656908063687716E-2</v>
      </c>
      <c r="T2253" s="94">
        <v>2.383898912264704E-2</v>
      </c>
      <c r="U2253" s="94">
        <v>7.6198147402335881E-2</v>
      </c>
      <c r="V2253" s="94">
        <v>3.2776506112112212E-2</v>
      </c>
      <c r="W2253" s="94">
        <v>4.1011481868076363E-2</v>
      </c>
      <c r="X2253" s="94">
        <v>4.7132743362831839E-2</v>
      </c>
      <c r="Y2253" s="94">
        <v>3.5048070024393738E-2</v>
      </c>
      <c r="Z2253" s="94">
        <v>7.89661956716151E-2</v>
      </c>
      <c r="AA2253" s="94">
        <v>5.5456044347306888E-2</v>
      </c>
      <c r="AB2253" s="94">
        <v>4.6498159103131591E-2</v>
      </c>
      <c r="AC2253" s="94">
        <v>4.8165137614678902E-2</v>
      </c>
      <c r="AD2253" s="94">
        <v>7.2786602914183415E-2</v>
      </c>
      <c r="AE2253" s="94">
        <v>7.3541069577413257E-2</v>
      </c>
      <c r="AF2253" s="94">
        <v>8.277137263432674E-2</v>
      </c>
      <c r="AG2253" s="94">
        <v>9.6506127714470008E-2</v>
      </c>
      <c r="AH2253" s="94">
        <v>0.31553906175658963</v>
      </c>
      <c r="AI2253" s="94">
        <v>5.6154187958231488E-2</v>
      </c>
      <c r="AJ2253" s="94">
        <v>0.16846701907607431</v>
      </c>
      <c r="AK2253" s="94">
        <v>0.40196182961936244</v>
      </c>
    </row>
    <row r="2254" spans="1:50">
      <c r="A2254" s="94">
        <v>7</v>
      </c>
      <c r="B2254" s="94">
        <v>0.12237857964189895</v>
      </c>
      <c r="C2254" s="94">
        <v>0.17221528568113761</v>
      </c>
      <c r="D2254" s="94">
        <v>0.36723258342393578</v>
      </c>
      <c r="E2254" s="94">
        <v>0.14597553122987764</v>
      </c>
      <c r="F2254" s="94">
        <v>0.16527231557621266</v>
      </c>
      <c r="G2254" s="94">
        <v>0.33478909245845767</v>
      </c>
      <c r="H2254" s="94">
        <v>0.3024427480916031</v>
      </c>
      <c r="I2254" s="94">
        <v>0.35642773785394033</v>
      </c>
      <c r="J2254" s="94">
        <v>0.47304799426934102</v>
      </c>
      <c r="K2254" s="94">
        <v>0.22081837123730993</v>
      </c>
      <c r="L2254" s="94">
        <v>0.39100510139550576</v>
      </c>
      <c r="M2254" s="94">
        <v>0.55194919738931025</v>
      </c>
      <c r="N2254" s="94">
        <v>0.20868740782358314</v>
      </c>
      <c r="O2254" s="94">
        <v>0.23974753694581288</v>
      </c>
      <c r="P2254" s="94">
        <v>0.31398951382268814</v>
      </c>
      <c r="Q2254" s="94">
        <v>0.24496104859651288</v>
      </c>
      <c r="R2254" s="94">
        <v>0.25111038322961016</v>
      </c>
      <c r="S2254" s="94">
        <v>0.24784568852365457</v>
      </c>
      <c r="T2254" s="94">
        <v>0.43737380316550512</v>
      </c>
      <c r="U2254" s="94">
        <v>0.2365686669351591</v>
      </c>
      <c r="V2254" s="94">
        <v>0.41464958846734534</v>
      </c>
      <c r="W2254" s="94">
        <v>0.37846392134415302</v>
      </c>
      <c r="X2254" s="94">
        <v>0.2884601769911504</v>
      </c>
      <c r="Y2254" s="94">
        <v>0.27077055531640115</v>
      </c>
      <c r="Z2254" s="94">
        <v>0.36853872294759432</v>
      </c>
      <c r="AA2254" s="94">
        <v>0.2757902924533987</v>
      </c>
      <c r="AB2254" s="94">
        <v>0.21602614487237826</v>
      </c>
      <c r="AC2254" s="94">
        <v>0.24307972160708638</v>
      </c>
      <c r="AD2254" s="94">
        <v>0.28275434899197055</v>
      </c>
      <c r="AE2254" s="94">
        <v>0.30318921885480815</v>
      </c>
      <c r="AF2254" s="94">
        <v>0.13198825320861435</v>
      </c>
      <c r="AG2254" s="94">
        <v>0.16135239733390674</v>
      </c>
      <c r="AH2254" s="94">
        <v>0.3339994290608051</v>
      </c>
      <c r="AI2254" s="94">
        <v>0.10692068429237947</v>
      </c>
      <c r="AJ2254" s="94">
        <v>0.24604584108146496</v>
      </c>
      <c r="AK2254" s="94">
        <v>0.42381917048725881</v>
      </c>
    </row>
    <row r="2255" spans="1:50">
      <c r="A2255" s="94">
        <v>8</v>
      </c>
      <c r="B2255" s="94">
        <v>0.35804632316705903</v>
      </c>
      <c r="C2255" s="94">
        <v>0.47360860965934831</v>
      </c>
      <c r="D2255" s="94">
        <v>0.73998494605670317</v>
      </c>
      <c r="E2255" s="94">
        <v>0.42105602060528002</v>
      </c>
      <c r="F2255" s="94">
        <v>0.49118102729114549</v>
      </c>
      <c r="G2255" s="94">
        <v>0.63677034512143171</v>
      </c>
      <c r="H2255" s="94">
        <v>0.31954198473282441</v>
      </c>
      <c r="I2255" s="94">
        <v>0.42530732580483843</v>
      </c>
      <c r="J2255" s="94">
        <v>0.67442693409742105</v>
      </c>
      <c r="K2255" s="94">
        <v>0.27836148423992557</v>
      </c>
      <c r="L2255" s="94">
        <v>0.42051730680045546</v>
      </c>
      <c r="M2255" s="94">
        <v>0.72314341153642614</v>
      </c>
      <c r="N2255" s="94">
        <v>0.34261535220169953</v>
      </c>
      <c r="O2255" s="94">
        <v>0.36219981527093598</v>
      </c>
      <c r="P2255" s="94">
        <v>0.59890371782650131</v>
      </c>
      <c r="Q2255" s="94">
        <v>0.25881043650302948</v>
      </c>
      <c r="R2255" s="94">
        <v>0.32531935800851614</v>
      </c>
      <c r="S2255" s="94">
        <v>0.49626205558408948</v>
      </c>
      <c r="T2255" s="94">
        <v>0.64984042206734838</v>
      </c>
      <c r="U2255" s="94">
        <v>0.2879581151832461</v>
      </c>
      <c r="V2255" s="94">
        <v>0.57351580382798428</v>
      </c>
      <c r="W2255" s="94">
        <v>0.44136166200882188</v>
      </c>
      <c r="X2255" s="94">
        <v>0.36147787610619453</v>
      </c>
      <c r="Y2255" s="94">
        <v>0.4699024250251112</v>
      </c>
      <c r="Z2255" s="94">
        <v>0.43221248434984788</v>
      </c>
      <c r="AA2255" s="94">
        <v>0.32038409500490256</v>
      </c>
      <c r="AB2255" s="94">
        <v>0.41455342737765272</v>
      </c>
      <c r="AC2255" s="94">
        <v>0.28377095855741857</v>
      </c>
      <c r="AD2255" s="94">
        <v>0.33996540445814177</v>
      </c>
      <c r="AE2255" s="94">
        <v>0.54210622598938962</v>
      </c>
      <c r="AF2255" s="94">
        <v>0.3032956275832065</v>
      </c>
      <c r="AG2255" s="94">
        <v>0.43030531068587408</v>
      </c>
      <c r="AH2255" s="94">
        <v>0.63069749738319547</v>
      </c>
      <c r="AI2255" s="94">
        <v>0.34664518995778715</v>
      </c>
      <c r="AJ2255" s="94">
        <v>0.56223229769540906</v>
      </c>
      <c r="AK2255" s="94">
        <v>0.92046060347585046</v>
      </c>
    </row>
    <row r="2256" spans="1:50">
      <c r="A2256" s="94">
        <v>9</v>
      </c>
      <c r="B2256" s="94">
        <v>0.36018178831517272</v>
      </c>
      <c r="C2256" s="94">
        <v>0.49477917859076503</v>
      </c>
      <c r="D2256" s="94">
        <v>0.98293886426361132</v>
      </c>
      <c r="E2256" s="94">
        <v>0.44282034771410167</v>
      </c>
      <c r="F2256" s="94">
        <v>0.51668454296269839</v>
      </c>
      <c r="G2256" s="94">
        <v>0.89337452066467837</v>
      </c>
      <c r="H2256" s="94">
        <v>0.60671755725190846</v>
      </c>
      <c r="I2256" s="94">
        <v>0.67029052269516609</v>
      </c>
      <c r="J2256" s="94">
        <v>0.83757163323782235</v>
      </c>
      <c r="K2256" s="94">
        <v>0.58930708870860493</v>
      </c>
      <c r="L2256" s="94">
        <v>0.73134407015472847</v>
      </c>
      <c r="M2256" s="94">
        <v>0.82580702063856037</v>
      </c>
      <c r="N2256" s="94">
        <v>0.69063838752721396</v>
      </c>
      <c r="O2256" s="94">
        <v>0.70436422413793098</v>
      </c>
      <c r="P2256" s="94">
        <v>0.70287178265014283</v>
      </c>
      <c r="Q2256" s="94">
        <v>0.57013313548493461</v>
      </c>
      <c r="R2256" s="94">
        <v>0.58360956436292188</v>
      </c>
      <c r="S2256" s="94">
        <v>0.59390515322718707</v>
      </c>
      <c r="T2256" s="94">
        <v>0.74584771705855535</v>
      </c>
      <c r="U2256" s="94">
        <v>0.31808296415626253</v>
      </c>
      <c r="V2256" s="94">
        <v>0.67208883261091912</v>
      </c>
      <c r="W2256" s="94">
        <v>0.73790363311896023</v>
      </c>
      <c r="X2256" s="94">
        <v>0.68103539823008841</v>
      </c>
      <c r="Y2256" s="94">
        <v>0.58085808580858089</v>
      </c>
      <c r="Z2256" s="94">
        <v>0.72437846539080664</v>
      </c>
      <c r="AA2256" s="94">
        <v>0.67413274612591023</v>
      </c>
      <c r="AB2256" s="94">
        <v>0.52289744756546552</v>
      </c>
      <c r="AC2256" s="94">
        <v>0.65331382473900679</v>
      </c>
      <c r="AD2256" s="94">
        <v>0.67301170054461557</v>
      </c>
      <c r="AE2256" s="94">
        <v>0.62217208366363796</v>
      </c>
      <c r="AF2256" s="94">
        <v>0.34147269958668702</v>
      </c>
      <c r="AG2256" s="94">
        <v>0.45169855944958093</v>
      </c>
      <c r="AH2256" s="94">
        <v>0.87534494243029781</v>
      </c>
      <c r="AI2256" s="94">
        <v>0.36536325261053088</v>
      </c>
      <c r="AJ2256" s="94">
        <v>0.57788178266229218</v>
      </c>
      <c r="AK2256" s="94">
        <v>0.93634715854568751</v>
      </c>
    </row>
    <row r="2257" spans="1:37">
      <c r="A2257" s="94">
        <v>10</v>
      </c>
      <c r="B2257" s="94">
        <v>0.61961342605267478</v>
      </c>
      <c r="C2257" s="94">
        <v>0.82128769212070307</v>
      </c>
      <c r="D2257" s="94">
        <v>0.99573471606590291</v>
      </c>
      <c r="E2257" s="94">
        <v>0.74790727623953634</v>
      </c>
      <c r="F2257" s="94">
        <v>0.87192229769991658</v>
      </c>
      <c r="G2257" s="94">
        <v>0.93502343417128275</v>
      </c>
      <c r="H2257" s="94">
        <v>0.7875826972010177</v>
      </c>
      <c r="I2257" s="94">
        <v>0.82148341186483842</v>
      </c>
      <c r="J2257" s="94">
        <v>0.88440186246418317</v>
      </c>
      <c r="K2257" s="94">
        <v>0.76858624817129939</v>
      </c>
      <c r="L2257" s="94">
        <v>0.83523757325351011</v>
      </c>
      <c r="M2257" s="94">
        <v>0.96357382254365842</v>
      </c>
      <c r="N2257" s="94">
        <v>0.82526862841491688</v>
      </c>
      <c r="O2257" s="94">
        <v>0.83309729064039428</v>
      </c>
      <c r="P2257" s="94">
        <v>0.78854861773117246</v>
      </c>
      <c r="Q2257" s="94">
        <v>0.74053006883475525</v>
      </c>
      <c r="R2257" s="94">
        <v>0.69669177857844788</v>
      </c>
      <c r="S2257" s="94">
        <v>0.70427438224048389</v>
      </c>
      <c r="T2257" s="94">
        <v>0.844655767602423</v>
      </c>
      <c r="U2257" s="94">
        <v>0.37229158276278695</v>
      </c>
      <c r="V2257" s="94">
        <v>0.78006136463254272</v>
      </c>
      <c r="W2257" s="94">
        <v>0.86932219940065325</v>
      </c>
      <c r="X2257" s="94">
        <v>0.80287610619468996</v>
      </c>
      <c r="Y2257" s="94">
        <v>0.71434208638255137</v>
      </c>
      <c r="Z2257" s="94">
        <v>0.8629046682167768</v>
      </c>
      <c r="AA2257" s="94">
        <v>0.82918398983342367</v>
      </c>
      <c r="AB2257" s="94">
        <v>0.73623464195590127</v>
      </c>
      <c r="AC2257" s="94">
        <v>0.84621164188547937</v>
      </c>
      <c r="AD2257" s="94">
        <v>0.8008490259617641</v>
      </c>
      <c r="AE2257" s="94">
        <v>0.75230196963229456</v>
      </c>
      <c r="AF2257" s="94">
        <v>0.61540134870567764</v>
      </c>
      <c r="AG2257" s="94">
        <v>0.77868200387013564</v>
      </c>
      <c r="AH2257" s="94">
        <v>0.85307831382624422</v>
      </c>
      <c r="AI2257" s="94">
        <v>0.64885580982003999</v>
      </c>
      <c r="AJ2257" s="94">
        <v>0.84643028770815443</v>
      </c>
      <c r="AK2257" s="94">
        <v>0.95127412304083614</v>
      </c>
    </row>
    <row r="2258" spans="1:37">
      <c r="A2258" s="94">
        <v>11</v>
      </c>
      <c r="B2258" s="94">
        <v>0.72074686524667375</v>
      </c>
      <c r="C2258" s="94">
        <v>0.9010972011977505</v>
      </c>
      <c r="D2258" s="94">
        <v>1</v>
      </c>
      <c r="E2258" s="94">
        <v>0.80978750804893751</v>
      </c>
      <c r="F2258" s="94">
        <v>0.95633416756048206</v>
      </c>
      <c r="G2258" s="94">
        <v>1</v>
      </c>
      <c r="H2258" s="94">
        <v>0.9061068702290076</v>
      </c>
      <c r="I2258" s="94">
        <v>0.87897373801188083</v>
      </c>
      <c r="J2258" s="94">
        <v>0.96310888252149007</v>
      </c>
      <c r="K2258" s="94">
        <v>0.91124706299596581</v>
      </c>
      <c r="L2258" s="94">
        <v>0.91628019731017374</v>
      </c>
      <c r="M2258" s="94">
        <v>1</v>
      </c>
      <c r="N2258" s="94">
        <v>0.88917761078727442</v>
      </c>
      <c r="O2258" s="94">
        <v>0.90689655172413774</v>
      </c>
      <c r="P2258" s="94">
        <v>0.90193040991420403</v>
      </c>
      <c r="Q2258" s="94">
        <v>0.8830221342896003</v>
      </c>
      <c r="R2258" s="94">
        <v>0.78567965935145734</v>
      </c>
      <c r="S2258" s="94">
        <v>0.87787479312903016</v>
      </c>
      <c r="T2258" s="94">
        <v>0.89695824920211042</v>
      </c>
      <c r="U2258" s="94">
        <v>0.41167942005638336</v>
      </c>
      <c r="V2258" s="94">
        <v>0.84819558759070779</v>
      </c>
      <c r="W2258" s="94">
        <v>0.94521701067375985</v>
      </c>
      <c r="X2258" s="94">
        <v>0.88117699115044223</v>
      </c>
      <c r="Y2258" s="94">
        <v>0.83383555746879023</v>
      </c>
      <c r="Z2258" s="94">
        <v>0.95522566028736655</v>
      </c>
      <c r="AA2258" s="94">
        <v>0.92675244715407057</v>
      </c>
      <c r="AB2258" s="94">
        <v>0.83767012782856898</v>
      </c>
      <c r="AC2258" s="94">
        <v>0.93024359379943078</v>
      </c>
      <c r="AD2258" s="94">
        <v>0.88957374968841363</v>
      </c>
      <c r="AE2258" s="94">
        <v>0.93591072626379657</v>
      </c>
      <c r="AF2258" s="94">
        <v>0.76038720904938017</v>
      </c>
      <c r="AG2258" s="94">
        <v>0.88838959363577741</v>
      </c>
      <c r="AH2258" s="94">
        <v>1</v>
      </c>
      <c r="AI2258" s="94">
        <v>0.88646967340590976</v>
      </c>
      <c r="AJ2258" s="94">
        <v>0.97795700048055834</v>
      </c>
      <c r="AK2258" s="94">
        <v>1</v>
      </c>
    </row>
    <row r="2259" spans="1:37">
      <c r="A2259" s="94">
        <v>12</v>
      </c>
      <c r="B2259" s="94">
        <v>0.88019492963916124</v>
      </c>
      <c r="C2259" s="94">
        <v>0.9471730218887775</v>
      </c>
      <c r="D2259" s="94">
        <v>0.92197039391151636</v>
      </c>
      <c r="E2259" s="94">
        <v>0.86503541532517703</v>
      </c>
      <c r="F2259" s="94">
        <v>0.96527231557621329</v>
      </c>
      <c r="G2259" s="94">
        <v>0.99137196420962959</v>
      </c>
      <c r="H2259" s="94">
        <v>0.95572519083969476</v>
      </c>
      <c r="I2259" s="94">
        <v>0.92489053848921188</v>
      </c>
      <c r="J2259" s="94">
        <v>0.98137535816618893</v>
      </c>
      <c r="K2259" s="94">
        <v>0.95775147404353422</v>
      </c>
      <c r="L2259" s="94">
        <v>0.92455415489691828</v>
      </c>
      <c r="M2259" s="94">
        <v>0.97618627623919552</v>
      </c>
      <c r="N2259" s="94">
        <v>0.94788959898869296</v>
      </c>
      <c r="O2259" s="94">
        <v>0.93984759852216748</v>
      </c>
      <c r="P2259" s="94">
        <v>0.97503574833174456</v>
      </c>
      <c r="Q2259" s="94">
        <v>0.94645727711141303</v>
      </c>
      <c r="R2259" s="94">
        <v>0.83689485751719639</v>
      </c>
      <c r="S2259" s="94">
        <v>0.92735262226787629</v>
      </c>
      <c r="T2259" s="94">
        <v>0.88855598254412826</v>
      </c>
      <c r="U2259" s="94">
        <v>0.51892871526379403</v>
      </c>
      <c r="V2259" s="94">
        <v>0.86577704183509485</v>
      </c>
      <c r="W2259" s="94">
        <v>0.96979696286070238</v>
      </c>
      <c r="X2259" s="94">
        <v>0.92652212389380506</v>
      </c>
      <c r="Y2259" s="94">
        <v>0.88664083799684312</v>
      </c>
      <c r="Z2259" s="94">
        <v>0.99883741727776798</v>
      </c>
      <c r="AA2259" s="94">
        <v>0.96483876445423133</v>
      </c>
      <c r="AB2259" s="94">
        <v>0.92177222520994506</v>
      </c>
      <c r="AC2259" s="94">
        <v>0.96982758620689657</v>
      </c>
      <c r="AD2259" s="94">
        <v>0.93682159124385322</v>
      </c>
      <c r="AE2259" s="94">
        <v>0.96676626623574602</v>
      </c>
      <c r="AF2259" s="94">
        <v>0.90809223406569517</v>
      </c>
      <c r="AG2259" s="94">
        <v>0.95092453235863295</v>
      </c>
      <c r="AH2259" s="94">
        <v>0.98972309449043683</v>
      </c>
      <c r="AI2259" s="94">
        <v>0.94590091090868689</v>
      </c>
      <c r="AJ2259" s="94">
        <v>0.98738012160213806</v>
      </c>
      <c r="AK2259" s="94">
        <v>0.93826633969506346</v>
      </c>
    </row>
    <row r="2260" spans="1:37">
      <c r="A2260" s="94">
        <v>13</v>
      </c>
      <c r="B2260" s="94">
        <v>0.93380058040847602</v>
      </c>
      <c r="C2260" s="94">
        <v>0.95558158293095241</v>
      </c>
      <c r="D2260" s="94">
        <v>0.91569791753784391</v>
      </c>
      <c r="E2260" s="94">
        <v>0.91313586606567942</v>
      </c>
      <c r="F2260" s="94">
        <v>0.94662138005005381</v>
      </c>
      <c r="G2260" s="94">
        <v>0.97230507030251401</v>
      </c>
      <c r="H2260" s="94">
        <v>0.96422391857506351</v>
      </c>
      <c r="I2260" s="94">
        <v>0.94989777742679915</v>
      </c>
      <c r="J2260" s="94">
        <v>0.98835959885386815</v>
      </c>
      <c r="K2260" s="94">
        <v>0.98670035909030473</v>
      </c>
      <c r="L2260" s="94">
        <v>0.93708630212066291</v>
      </c>
      <c r="M2260" s="94">
        <v>0.97750926089257362</v>
      </c>
      <c r="N2260" s="94">
        <v>0.96808062363930059</v>
      </c>
      <c r="O2260" s="94">
        <v>0.95965979064039408</v>
      </c>
      <c r="P2260" s="94">
        <v>0.99100333651096295</v>
      </c>
      <c r="Q2260" s="94">
        <v>0.96850912987922988</v>
      </c>
      <c r="R2260" s="94">
        <v>0.89236816246315187</v>
      </c>
      <c r="S2260" s="94">
        <v>0.9715802088683444</v>
      </c>
      <c r="T2260" s="94">
        <v>0.95141014785383959</v>
      </c>
      <c r="U2260" s="94">
        <v>0.54180426902940004</v>
      </c>
      <c r="V2260" s="94">
        <v>0.94379778892514476</v>
      </c>
      <c r="W2260" s="94">
        <v>1</v>
      </c>
      <c r="X2260" s="94">
        <v>0.96072566371681389</v>
      </c>
      <c r="Y2260" s="94">
        <v>0.93779595350839451</v>
      </c>
      <c r="Z2260" s="94">
        <v>0.97710606331604377</v>
      </c>
      <c r="AA2260" s="94">
        <v>0.97572839465597416</v>
      </c>
      <c r="AB2260" s="94">
        <v>0.97443428618706818</v>
      </c>
      <c r="AC2260" s="94">
        <v>0.9860803543182538</v>
      </c>
      <c r="AD2260" s="94">
        <v>0.96782916751644776</v>
      </c>
      <c r="AE2260" s="94">
        <v>0.98621867187023571</v>
      </c>
      <c r="AF2260" s="94">
        <v>0.9853165107678924</v>
      </c>
      <c r="AG2260" s="94">
        <v>0.98036981294345349</v>
      </c>
      <c r="AH2260" s="94">
        <v>0.96136644780664193</v>
      </c>
      <c r="AI2260" s="94">
        <v>0.97978227060653178</v>
      </c>
      <c r="AJ2260" s="94">
        <v>0.96717577986251757</v>
      </c>
      <c r="AK2260" s="94">
        <v>0.8988165049578849</v>
      </c>
    </row>
    <row r="2261" spans="1:37">
      <c r="A2261" s="94">
        <v>14</v>
      </c>
      <c r="B2261" s="94">
        <v>0.96627060176312751</v>
      </c>
      <c r="C2261" s="94">
        <v>0.97038772195396839</v>
      </c>
      <c r="D2261" s="94">
        <v>0.90482562515681197</v>
      </c>
      <c r="E2261" s="94">
        <v>0.95402446877012226</v>
      </c>
      <c r="F2261" s="94">
        <v>0.94265284233106916</v>
      </c>
      <c r="G2261" s="94">
        <v>0.98466126970600787</v>
      </c>
      <c r="H2261" s="94">
        <v>1</v>
      </c>
      <c r="I2261" s="94">
        <v>1</v>
      </c>
      <c r="J2261" s="94">
        <v>1</v>
      </c>
      <c r="K2261" s="94">
        <v>1</v>
      </c>
      <c r="L2261" s="94">
        <v>1</v>
      </c>
      <c r="M2261" s="94">
        <v>0.95695889927676847</v>
      </c>
      <c r="N2261" s="94">
        <v>1</v>
      </c>
      <c r="O2261" s="94">
        <v>1</v>
      </c>
      <c r="P2261" s="94">
        <v>1</v>
      </c>
      <c r="Q2261" s="94">
        <v>1</v>
      </c>
      <c r="R2261" s="94">
        <v>1</v>
      </c>
      <c r="S2261" s="94">
        <v>1</v>
      </c>
      <c r="T2261" s="94">
        <v>1</v>
      </c>
      <c r="U2261" s="94">
        <v>0.85694724124043475</v>
      </c>
      <c r="V2261" s="94">
        <v>1</v>
      </c>
      <c r="W2261" s="94">
        <v>0.99505033839523216</v>
      </c>
      <c r="X2261" s="94">
        <v>1</v>
      </c>
      <c r="Y2261" s="94">
        <v>1</v>
      </c>
      <c r="Z2261" s="94">
        <v>1</v>
      </c>
      <c r="AA2261" s="94">
        <v>1</v>
      </c>
      <c r="AB2261" s="94">
        <v>1</v>
      </c>
      <c r="AC2261" s="94">
        <v>1</v>
      </c>
      <c r="AD2261" s="94">
        <v>1</v>
      </c>
      <c r="AE2261" s="94">
        <v>1</v>
      </c>
      <c r="AF2261" s="94">
        <v>0.98618664346312834</v>
      </c>
      <c r="AG2261" s="94">
        <v>0.98448720705224724</v>
      </c>
      <c r="AH2261" s="94">
        <v>0.91911694737843741</v>
      </c>
      <c r="AI2261" s="94">
        <v>0.97794934459009097</v>
      </c>
      <c r="AJ2261" s="94">
        <v>0.9322412820459236</v>
      </c>
      <c r="AK2261" s="94">
        <v>0.90723957778014708</v>
      </c>
    </row>
    <row r="2262" spans="1:37">
      <c r="A2262" s="94">
        <v>15</v>
      </c>
      <c r="B2262" s="94">
        <v>1</v>
      </c>
      <c r="C2262" s="94">
        <v>1</v>
      </c>
      <c r="D2262" s="94">
        <v>0.91762147695910357</v>
      </c>
      <c r="E2262" s="94">
        <v>1</v>
      </c>
      <c r="F2262" s="94">
        <v>1</v>
      </c>
      <c r="G2262" s="94">
        <v>0.98412867490413325</v>
      </c>
      <c r="H2262" s="94">
        <v>0.84244274809160313</v>
      </c>
      <c r="I2262" s="94">
        <v>0.87285793255942512</v>
      </c>
      <c r="J2262" s="94">
        <v>0.49032951289398291</v>
      </c>
      <c r="K2262" s="94">
        <v>0.86039810258456373</v>
      </c>
      <c r="L2262" s="94">
        <v>0.82941945275939133</v>
      </c>
      <c r="M2262" s="94">
        <v>0.3530605044981478</v>
      </c>
      <c r="N2262" s="94">
        <v>0.90392583748858779</v>
      </c>
      <c r="O2262" s="94">
        <v>0.83448275862068955</v>
      </c>
      <c r="P2262" s="94">
        <v>0.33567683508102952</v>
      </c>
      <c r="Q2262" s="94">
        <v>0.89316186472115711</v>
      </c>
      <c r="R2262" s="94">
        <v>0.89832951195545352</v>
      </c>
      <c r="S2262" s="94">
        <v>0.18039148547623121</v>
      </c>
      <c r="T2262" s="94">
        <v>0.15436722464664887</v>
      </c>
      <c r="U2262" s="94">
        <v>1</v>
      </c>
      <c r="V2262" s="94">
        <v>0.24015000243510451</v>
      </c>
      <c r="W2262" s="94">
        <v>0.9046432539816156</v>
      </c>
      <c r="X2262" s="94">
        <v>0.91762831858407057</v>
      </c>
      <c r="Y2262" s="94">
        <v>0.31037451571244079</v>
      </c>
      <c r="Z2262" s="94">
        <v>0.9316759077088177</v>
      </c>
      <c r="AA2262" s="94">
        <v>0.88368691765401874</v>
      </c>
      <c r="AB2262" s="94">
        <v>0.34538534728829684</v>
      </c>
      <c r="AC2262" s="94">
        <v>0.87654223347042082</v>
      </c>
      <c r="AD2262" s="94">
        <v>0.83733297075996882</v>
      </c>
      <c r="AE2262" s="94">
        <v>0.41118360875663146</v>
      </c>
      <c r="AF2262" s="94">
        <v>1</v>
      </c>
      <c r="AG2262" s="94">
        <v>1</v>
      </c>
      <c r="AH2262" s="94">
        <v>0.91102864211628132</v>
      </c>
      <c r="AI2262" s="94">
        <v>1</v>
      </c>
      <c r="AJ2262" s="94">
        <v>1</v>
      </c>
      <c r="AK2262" s="94">
        <v>0.89551124853395903</v>
      </c>
    </row>
    <row r="2263" spans="1:37">
      <c r="A2263" s="94">
        <v>16</v>
      </c>
      <c r="B2263" s="94">
        <v>0.82308492580627501</v>
      </c>
      <c r="C2263" s="94">
        <v>0.77695766991149473</v>
      </c>
      <c r="D2263" s="94">
        <v>0.41197624822279838</v>
      </c>
      <c r="E2263" s="94">
        <v>0.79356084996780418</v>
      </c>
      <c r="F2263" s="94">
        <v>0.7866285305684666</v>
      </c>
      <c r="G2263" s="94">
        <v>0.48359608010225846</v>
      </c>
      <c r="H2263" s="94">
        <v>0.41699745547073797</v>
      </c>
      <c r="I2263" s="94">
        <v>0.50061860012108772</v>
      </c>
      <c r="J2263" s="94">
        <v>0.23433022922636099</v>
      </c>
      <c r="K2263" s="94">
        <v>0.39291572460876889</v>
      </c>
      <c r="L2263" s="94">
        <v>0.4433892659892914</v>
      </c>
      <c r="M2263" s="94">
        <v>0.13256306226847767</v>
      </c>
      <c r="N2263" s="94">
        <v>0.38201418638949364</v>
      </c>
      <c r="O2263" s="94">
        <v>0.40998306650246313</v>
      </c>
      <c r="P2263" s="94">
        <v>0.11224976167778837</v>
      </c>
      <c r="Q2263" s="94">
        <v>0.38934916120522645</v>
      </c>
      <c r="R2263" s="94">
        <v>0.48669505404520169</v>
      </c>
      <c r="S2263" s="94">
        <v>4.7195114991725157E-2</v>
      </c>
      <c r="T2263" s="94">
        <v>9.307627173842245E-2</v>
      </c>
      <c r="U2263" s="94">
        <v>0.97688280306081365</v>
      </c>
      <c r="V2263" s="94">
        <v>0.16670725174109971</v>
      </c>
      <c r="W2263" s="94">
        <v>0.40004713963433114</v>
      </c>
      <c r="X2263" s="94">
        <v>0.47204424778761045</v>
      </c>
      <c r="Y2263" s="94">
        <v>0.23536375376668101</v>
      </c>
      <c r="Z2263" s="94">
        <v>0.41033208132117094</v>
      </c>
      <c r="AA2263" s="94">
        <v>0.40870074879901852</v>
      </c>
      <c r="AB2263" s="94">
        <v>0.2353038514044595</v>
      </c>
      <c r="AC2263" s="94">
        <v>0.4085732363176211</v>
      </c>
      <c r="AD2263" s="94">
        <v>0.42190698482479388</v>
      </c>
      <c r="AE2263" s="94">
        <v>0.16568083419720714</v>
      </c>
      <c r="AF2263" s="94">
        <v>0.78534914074396356</v>
      </c>
      <c r="AG2263" s="94">
        <v>0.74346377123199336</v>
      </c>
      <c r="AH2263" s="94">
        <v>0.44875820725092791</v>
      </c>
      <c r="AI2263" s="94">
        <v>0.82092868251499662</v>
      </c>
      <c r="AJ2263" s="94">
        <v>0.81036752261757927</v>
      </c>
      <c r="AK2263" s="94">
        <v>0.37274762767885705</v>
      </c>
    </row>
    <row r="2264" spans="1:37">
      <c r="A2264" s="94">
        <v>17</v>
      </c>
      <c r="B2264" s="94">
        <v>0.35054481739035209</v>
      </c>
      <c r="C2264" s="94">
        <v>0.45269217594996858</v>
      </c>
      <c r="D2264" s="94">
        <v>0.11884251902651169</v>
      </c>
      <c r="E2264" s="94">
        <v>0.41223438506117188</v>
      </c>
      <c r="F2264" s="94">
        <v>0.48320819926111325</v>
      </c>
      <c r="G2264" s="94">
        <v>0.16340008521516836</v>
      </c>
      <c r="H2264" s="94">
        <v>0.33236641221374047</v>
      </c>
      <c r="I2264" s="94">
        <v>0.3729149666131425</v>
      </c>
      <c r="J2264" s="94">
        <v>0.12974570200573066</v>
      </c>
      <c r="K2264" s="94">
        <v>0.34259874983375455</v>
      </c>
      <c r="L2264" s="94">
        <v>0.35777225009486074</v>
      </c>
      <c r="M2264" s="94">
        <v>0.13362144999118011</v>
      </c>
      <c r="N2264" s="94">
        <v>0.34854975770770424</v>
      </c>
      <c r="O2264" s="94">
        <v>0.34677493842364521</v>
      </c>
      <c r="P2264" s="94">
        <v>0.12523832221163012</v>
      </c>
      <c r="Q2264" s="94">
        <v>0.35728123325501826</v>
      </c>
      <c r="R2264" s="94">
        <v>0.42660989190959731</v>
      </c>
      <c r="S2264" s="94">
        <v>0.11716030360098154</v>
      </c>
      <c r="T2264" s="94">
        <v>0.14668143033934736</v>
      </c>
      <c r="U2264" s="94">
        <v>0.87152637937978239</v>
      </c>
      <c r="V2264" s="94">
        <v>0.24175717138265229</v>
      </c>
      <c r="W2264" s="94">
        <v>0.37018081416882725</v>
      </c>
      <c r="X2264" s="94">
        <v>0.42367256637168127</v>
      </c>
      <c r="Y2264" s="94">
        <v>0.22603673410819339</v>
      </c>
      <c r="Z2264" s="94">
        <v>0.36752518929231504</v>
      </c>
      <c r="AA2264" s="94">
        <v>0.35387463778833139</v>
      </c>
      <c r="AB2264" s="94">
        <v>0.20402928887601871</v>
      </c>
      <c r="AC2264" s="94">
        <v>0.33652325213540019</v>
      </c>
      <c r="AD2264" s="94">
        <v>0.31704019276817208</v>
      </c>
      <c r="AE2264" s="94">
        <v>0.10726263796572962</v>
      </c>
      <c r="AF2264" s="94">
        <v>0.36137698499021104</v>
      </c>
      <c r="AG2264" s="94">
        <v>0.43993764781767369</v>
      </c>
      <c r="AH2264" s="94">
        <v>0.16262251403558856</v>
      </c>
      <c r="AI2264" s="94">
        <v>0.37425016662963784</v>
      </c>
      <c r="AJ2264" s="94">
        <v>0.48707716094523656</v>
      </c>
      <c r="AK2264" s="94">
        <v>0.12389380530973451</v>
      </c>
    </row>
    <row r="2265" spans="1:37">
      <c r="A2265" s="94">
        <v>18</v>
      </c>
      <c r="B2265" s="94">
        <v>0.2585555494716093</v>
      </c>
      <c r="C2265" s="94">
        <v>0.33499442007447283</v>
      </c>
      <c r="D2265" s="94">
        <v>0.10830475871874216</v>
      </c>
      <c r="E2265" s="94">
        <v>0.30405666452028335</v>
      </c>
      <c r="F2265" s="94">
        <v>0.3564056727446076</v>
      </c>
      <c r="G2265" s="94">
        <v>0.14678312739667665</v>
      </c>
      <c r="H2265" s="94">
        <v>0.15745547073791347</v>
      </c>
      <c r="I2265" s="94">
        <v>0.21241236498284602</v>
      </c>
      <c r="J2265" s="94">
        <v>0.12401504297994269</v>
      </c>
      <c r="K2265" s="94">
        <v>0.20499179855477237</v>
      </c>
      <c r="L2265" s="94">
        <v>0.19497027699312788</v>
      </c>
      <c r="M2265" s="94">
        <v>0.11959781266537306</v>
      </c>
      <c r="N2265" s="94">
        <v>0.22831659526652154</v>
      </c>
      <c r="O2265" s="94">
        <v>0.20314809113300489</v>
      </c>
      <c r="P2265" s="94">
        <v>9.842707340324118E-2</v>
      </c>
      <c r="Q2265" s="94">
        <v>0.23156506327026913</v>
      </c>
      <c r="R2265" s="94">
        <v>0.26511627906976742</v>
      </c>
      <c r="S2265" s="94">
        <v>4.4684129429892132E-2</v>
      </c>
      <c r="T2265" s="94">
        <v>0.13743242363056082</v>
      </c>
      <c r="U2265" s="94">
        <v>0.59657672170761156</v>
      </c>
      <c r="V2265" s="94">
        <v>0.18107436809039107</v>
      </c>
      <c r="W2265" s="94">
        <v>0.24640560288225194</v>
      </c>
      <c r="X2265" s="94">
        <v>0.27410619469026537</v>
      </c>
      <c r="Y2265" s="94">
        <v>0.15421868273783898</v>
      </c>
      <c r="Z2265" s="94">
        <v>0.2305789065760448</v>
      </c>
      <c r="AA2265" s="94">
        <v>0.20344655700348921</v>
      </c>
      <c r="AB2265" s="94">
        <v>6.7554709800190293E-2</v>
      </c>
      <c r="AC2265" s="94">
        <v>0.1847516608668143</v>
      </c>
      <c r="AD2265" s="94">
        <v>0.17482079056100683</v>
      </c>
      <c r="AE2265" s="94">
        <v>8.396853466674796E-2</v>
      </c>
      <c r="AF2265" s="94">
        <v>0.25679791168153149</v>
      </c>
      <c r="AG2265" s="94">
        <v>0.32281229843044529</v>
      </c>
      <c r="AH2265" s="94">
        <v>0.14606527738129227</v>
      </c>
      <c r="AI2265" s="94">
        <v>0.26227504998889134</v>
      </c>
      <c r="AJ2265" s="94">
        <v>0.36225737030149774</v>
      </c>
      <c r="AK2265" s="94">
        <v>0.12005544301098198</v>
      </c>
    </row>
    <row r="2266" spans="1:37">
      <c r="A2266" s="94">
        <v>19</v>
      </c>
      <c r="B2266" s="94">
        <v>0.15539615616273342</v>
      </c>
      <c r="C2266" s="94">
        <v>0.20187176115708871</v>
      </c>
      <c r="D2266" s="94">
        <v>0.13088567366396253</v>
      </c>
      <c r="E2266" s="94">
        <v>0.18274307791371541</v>
      </c>
      <c r="F2266" s="94">
        <v>0.21420569657966879</v>
      </c>
      <c r="G2266" s="94">
        <v>0.14337452066467835</v>
      </c>
      <c r="H2266" s="94">
        <v>0.13572519083969464</v>
      </c>
      <c r="I2266" s="94">
        <v>0.17411180429422546</v>
      </c>
      <c r="J2266" s="94">
        <v>0.11389684813753584</v>
      </c>
      <c r="K2266" s="94">
        <v>0.13676464068803476</v>
      </c>
      <c r="L2266" s="94">
        <v>0.16812471014798264</v>
      </c>
      <c r="M2266" s="94">
        <v>7.6733109895925217E-2</v>
      </c>
      <c r="N2266" s="94">
        <v>0.166409157946485</v>
      </c>
      <c r="O2266" s="94">
        <v>0.15891317733990146</v>
      </c>
      <c r="P2266" s="94">
        <v>8.9489990467111508E-2</v>
      </c>
      <c r="Q2266" s="94">
        <v>0.14480029677259798</v>
      </c>
      <c r="R2266" s="94">
        <v>0.14076645922043887</v>
      </c>
      <c r="S2266" s="94">
        <v>4.2972093819551437E-2</v>
      </c>
      <c r="T2266" s="94">
        <v>5.0153064547645412E-2</v>
      </c>
      <c r="U2266" s="94">
        <v>0.12807088199758357</v>
      </c>
      <c r="V2266" s="94">
        <v>5.2452150197243461E-2</v>
      </c>
      <c r="W2266" s="94">
        <v>0.17993871847536955</v>
      </c>
      <c r="X2266" s="94">
        <v>0.16194690265486719</v>
      </c>
      <c r="Y2266" s="94">
        <v>7.9387286554742406E-2</v>
      </c>
      <c r="Z2266" s="94">
        <v>0.16955821856555175</v>
      </c>
      <c r="AA2266" s="94">
        <v>0.14087500479297096</v>
      </c>
      <c r="AB2266" s="94">
        <v>5.0717742936333923E-2</v>
      </c>
      <c r="AC2266" s="94">
        <v>0.11768427712749131</v>
      </c>
      <c r="AD2266" s="94">
        <v>0.14427398460573918</v>
      </c>
      <c r="AE2266" s="94">
        <v>7.5736325385694248E-2</v>
      </c>
      <c r="AF2266" s="94">
        <v>0.15433978681748969</v>
      </c>
      <c r="AG2266" s="94">
        <v>0.1945388088583101</v>
      </c>
      <c r="AH2266" s="94">
        <v>0.14263964221143782</v>
      </c>
      <c r="AI2266" s="94">
        <v>0.15763163741390801</v>
      </c>
      <c r="AJ2266" s="94">
        <v>0.21278285033743516</v>
      </c>
      <c r="AK2266" s="94">
        <v>0.1192024736112592</v>
      </c>
    </row>
    <row r="2267" spans="1:37">
      <c r="A2267" s="94">
        <v>20</v>
      </c>
      <c r="B2267" s="94">
        <v>0.1460329628210042</v>
      </c>
      <c r="C2267" s="94">
        <v>0.1894412339922433</v>
      </c>
      <c r="D2267" s="94">
        <v>0.12528226143681526</v>
      </c>
      <c r="E2267" s="94">
        <v>0.17173213135866064</v>
      </c>
      <c r="F2267" s="94">
        <v>0.20129901084495291</v>
      </c>
      <c r="G2267" s="94">
        <v>0.13059224541968473</v>
      </c>
      <c r="H2267" s="94">
        <v>4.7480916030534351E-2</v>
      </c>
      <c r="I2267" s="94">
        <v>8.8007932120701599E-2</v>
      </c>
      <c r="J2267" s="94">
        <v>0.11309097421203439</v>
      </c>
      <c r="K2267" s="94">
        <v>4.1361883229152817E-2</v>
      </c>
      <c r="L2267" s="94">
        <v>5.8781989122644304E-2</v>
      </c>
      <c r="M2267" s="94">
        <v>7.7791497618627622E-2</v>
      </c>
      <c r="N2267" s="94">
        <v>3.2762132172203105E-2</v>
      </c>
      <c r="O2267" s="94">
        <v>4.7875615763546792E-2</v>
      </c>
      <c r="P2267" s="94">
        <v>9.1277407054337456E-2</v>
      </c>
      <c r="Q2267" s="94">
        <v>3.8456782490416709E-2</v>
      </c>
      <c r="R2267" s="94">
        <v>4.9865705863085467E-2</v>
      </c>
      <c r="S2267" s="94">
        <v>4.331450094161958E-2</v>
      </c>
      <c r="T2267" s="94">
        <v>2.383898912264704E-2</v>
      </c>
      <c r="U2267" s="94">
        <v>5.1389448248087007E-2</v>
      </c>
      <c r="V2267" s="94">
        <v>3.2776506112112212E-2</v>
      </c>
      <c r="W2267" s="94">
        <v>3.1415199164955047E-2</v>
      </c>
      <c r="X2267" s="94">
        <v>3.5407079646017685E-2</v>
      </c>
      <c r="Y2267" s="94">
        <v>3.734395178648299E-2</v>
      </c>
      <c r="Z2267" s="94">
        <v>5.139211828533953E-2</v>
      </c>
      <c r="AA2267" s="94">
        <v>4.2315087177296103E-2</v>
      </c>
      <c r="AB2267" s="94">
        <v>5.1710586191205062E-2</v>
      </c>
      <c r="AC2267" s="94">
        <v>3.6894969946219554E-2</v>
      </c>
      <c r="AD2267" s="94">
        <v>5.025417903570592E-2</v>
      </c>
      <c r="AE2267" s="94">
        <v>7.7382767241904987E-2</v>
      </c>
      <c r="AF2267" s="94">
        <v>0.14504024363715468</v>
      </c>
      <c r="AG2267" s="94">
        <v>0.18289615136529777</v>
      </c>
      <c r="AH2267" s="94">
        <v>0.18669711675706538</v>
      </c>
      <c r="AI2267" s="94">
        <v>0.14813374805598753</v>
      </c>
      <c r="AJ2267" s="94">
        <v>0.20323436618541169</v>
      </c>
      <c r="AK2267" s="94">
        <v>0.11611045953726411</v>
      </c>
    </row>
    <row r="2268" spans="1:37">
      <c r="A2268" s="94">
        <v>21</v>
      </c>
      <c r="B2268" s="94">
        <v>5.1086897004873247E-2</v>
      </c>
      <c r="C2268" s="94">
        <v>6.7820956211396305E-2</v>
      </c>
      <c r="D2268" s="94">
        <v>0.15254662540771097</v>
      </c>
      <c r="E2268" s="94">
        <v>6.007726980038635E-2</v>
      </c>
      <c r="F2268" s="94">
        <v>7.0420688833273765E-2</v>
      </c>
      <c r="G2268" s="94">
        <v>0.13314870046868346</v>
      </c>
      <c r="H2268" s="94">
        <v>4.2137404580152679E-2</v>
      </c>
      <c r="I2268" s="94">
        <v>6.0061245799222555E-2</v>
      </c>
      <c r="J2268" s="94">
        <v>0.14031160458452721</v>
      </c>
      <c r="K2268" s="94">
        <v>3.6707008910759419E-2</v>
      </c>
      <c r="L2268" s="94">
        <v>5.797040347400817E-2</v>
      </c>
      <c r="M2268" s="94">
        <v>7.7791497618627622E-2</v>
      </c>
      <c r="N2268" s="94">
        <v>2.9075075496874783E-2</v>
      </c>
      <c r="O2268" s="94">
        <v>4.2487684729064022E-2</v>
      </c>
      <c r="P2268" s="94">
        <v>9.1277407054337456E-2</v>
      </c>
      <c r="Q2268" s="94">
        <v>3.4128848769630266E-2</v>
      </c>
      <c r="R2268" s="94">
        <v>4.2764493940386478E-2</v>
      </c>
      <c r="S2268" s="94">
        <v>4.331450094161958E-2</v>
      </c>
      <c r="T2268" s="94">
        <v>2.383898912264704E-2</v>
      </c>
      <c r="U2268" s="94">
        <v>3.7213048731373342E-2</v>
      </c>
      <c r="V2268" s="94">
        <v>3.2776506112112212E-2</v>
      </c>
      <c r="W2268" s="94">
        <v>2.7879726590120883E-2</v>
      </c>
      <c r="X2268" s="94">
        <v>3.0584070796460163E-2</v>
      </c>
      <c r="Y2268" s="94">
        <v>3.734395178648299E-2</v>
      </c>
      <c r="Z2268" s="94">
        <v>3.994514994336136E-2</v>
      </c>
      <c r="AA2268" s="94">
        <v>3.4553212933900804E-2</v>
      </c>
      <c r="AB2268" s="94">
        <v>5.1710586191205062E-2</v>
      </c>
      <c r="AC2268" s="94">
        <v>3.274280291047138E-2</v>
      </c>
      <c r="AD2268" s="94">
        <v>4.4702274392500754E-2</v>
      </c>
      <c r="AE2268" s="94">
        <v>7.7382767241904987E-2</v>
      </c>
      <c r="AF2268" s="94">
        <v>5.0739612790950628E-2</v>
      </c>
      <c r="AG2268" s="94">
        <v>6.4835519243173517E-2</v>
      </c>
      <c r="AH2268" s="94">
        <v>0.21743267675325914</v>
      </c>
      <c r="AI2268" s="94">
        <v>6.8429237947122856E-2</v>
      </c>
      <c r="AJ2268" s="94">
        <v>8.1882952717243579E-2</v>
      </c>
      <c r="AK2268" s="94">
        <v>0.11973557948608596</v>
      </c>
    </row>
    <row r="2269" spans="1:37">
      <c r="A2269" s="94">
        <v>22</v>
      </c>
      <c r="B2269" s="94">
        <v>4.5337567759951819E-2</v>
      </c>
      <c r="C2269" s="94">
        <v>6.0307393125089752E-2</v>
      </c>
      <c r="D2269" s="94">
        <v>0.15940453290959272</v>
      </c>
      <c r="E2269" s="94">
        <v>5.3316162266580813E-2</v>
      </c>
      <c r="F2269" s="94">
        <v>6.2495530925992131E-2</v>
      </c>
      <c r="G2269" s="94">
        <v>0.13314870046868346</v>
      </c>
      <c r="H2269" s="94">
        <v>4.0305343511450382E-2</v>
      </c>
      <c r="I2269" s="94">
        <v>5.6718172804408329E-2</v>
      </c>
      <c r="J2269" s="94">
        <v>0.16189111747851009</v>
      </c>
      <c r="K2269" s="94">
        <v>3.5111052001595963E-2</v>
      </c>
      <c r="L2269" s="94">
        <v>5.5556726674817695E-2</v>
      </c>
      <c r="M2269" s="94">
        <v>7.3205150820250489E-2</v>
      </c>
      <c r="N2269" s="94">
        <v>2.7810941779619357E-2</v>
      </c>
      <c r="O2269" s="94">
        <v>4.0640394088669964E-2</v>
      </c>
      <c r="P2269" s="94">
        <v>8.3531935176358429E-2</v>
      </c>
      <c r="Q2269" s="94">
        <v>3.2644985779646342E-2</v>
      </c>
      <c r="R2269" s="94">
        <v>4.0406157877497545E-2</v>
      </c>
      <c r="S2269" s="94">
        <v>4.1830736745990978E-2</v>
      </c>
      <c r="T2269" s="94">
        <v>2.383898912264704E-2</v>
      </c>
      <c r="U2269" s="94">
        <v>3.2782923882400318E-2</v>
      </c>
      <c r="V2269" s="94">
        <v>3.2776506112112212E-2</v>
      </c>
      <c r="W2269" s="94">
        <v>2.6667564564463453E-2</v>
      </c>
      <c r="X2269" s="94">
        <v>2.8973451327433626E-2</v>
      </c>
      <c r="Y2269" s="94">
        <v>3.5478547854785478E-2</v>
      </c>
      <c r="Z2269" s="94">
        <v>2.3609372205329996E-2</v>
      </c>
      <c r="AA2269" s="94">
        <v>3.036826450626922E-2</v>
      </c>
      <c r="AB2269" s="94">
        <v>4.7408265420096796E-2</v>
      </c>
      <c r="AC2269" s="94">
        <v>3.1319202783929141E-2</v>
      </c>
      <c r="AD2269" s="94">
        <v>4.2798764229116174E-2</v>
      </c>
      <c r="AE2269" s="94">
        <v>7.0248185864991763E-2</v>
      </c>
      <c r="AF2269" s="94">
        <v>4.5029366978464228E-2</v>
      </c>
      <c r="AG2269" s="94">
        <v>6.0890131154590403E-2</v>
      </c>
      <c r="AH2269" s="94">
        <v>0.21743267675325914</v>
      </c>
      <c r="AI2269" s="94">
        <v>6.2541657409464546E-2</v>
      </c>
      <c r="AJ2269" s="94">
        <v>8.5142391508743989E-2</v>
      </c>
      <c r="AK2269" s="94">
        <v>0.12410704765966522</v>
      </c>
    </row>
    <row r="2270" spans="1:37">
      <c r="A2270" s="94">
        <v>23</v>
      </c>
      <c r="B2270" s="94">
        <v>4.3366369161693043E-2</v>
      </c>
      <c r="C2270" s="94">
        <v>6.4340408605239638E-2</v>
      </c>
      <c r="D2270" s="94">
        <v>0.1538011206824455</v>
      </c>
      <c r="E2270" s="94">
        <v>5.0998068254990342E-2</v>
      </c>
      <c r="F2270" s="94">
        <v>5.9778333929209913E-2</v>
      </c>
      <c r="G2270" s="94">
        <v>0.1539198977417981</v>
      </c>
      <c r="H2270" s="94">
        <v>4.1221374045801527E-2</v>
      </c>
      <c r="I2270" s="94">
        <v>5.9727815946721378E-2</v>
      </c>
      <c r="J2270" s="94">
        <v>0.14040114613180515</v>
      </c>
      <c r="K2270" s="94">
        <v>3.5909030456177687E-2</v>
      </c>
      <c r="L2270" s="94">
        <v>6.3735823601332245E-2</v>
      </c>
      <c r="M2270" s="94">
        <v>7.5674722173222797E-2</v>
      </c>
      <c r="N2270" s="94">
        <v>2.8443008638247069E-2</v>
      </c>
      <c r="O2270" s="94">
        <v>4.1564039408866979E-2</v>
      </c>
      <c r="P2270" s="94">
        <v>8.907292659675882E-2</v>
      </c>
      <c r="Q2270" s="94">
        <v>3.3386917274638307E-2</v>
      </c>
      <c r="R2270" s="94">
        <v>4.1192269898460525E-2</v>
      </c>
      <c r="S2270" s="94">
        <v>4.26296866974833E-2</v>
      </c>
      <c r="T2270" s="94">
        <v>2.383898912264704E-2</v>
      </c>
      <c r="U2270" s="94">
        <v>3.2782923882400318E-2</v>
      </c>
      <c r="V2270" s="94">
        <v>3.2776506112112212E-2</v>
      </c>
      <c r="W2270" s="94">
        <v>2.7273645577292168E-2</v>
      </c>
      <c r="X2270" s="94">
        <v>2.9557522123893797E-2</v>
      </c>
      <c r="Y2270" s="94">
        <v>3.6482996125699517E-2</v>
      </c>
      <c r="Z2270" s="94">
        <v>2.4145948846360222E-2</v>
      </c>
      <c r="AA2270" s="94">
        <v>3.105845233595713E-2</v>
      </c>
      <c r="AB2270" s="94">
        <v>5.0676374467380964E-2</v>
      </c>
      <c r="AC2270" s="94">
        <v>3.2031002847200257E-2</v>
      </c>
      <c r="AD2270" s="94">
        <v>4.3924252381276091E-2</v>
      </c>
      <c r="AE2270" s="94">
        <v>7.4089883529483508E-2</v>
      </c>
      <c r="AF2270" s="94">
        <v>4.3071568414183171E-2</v>
      </c>
      <c r="AG2270" s="94">
        <v>5.8449795742851036E-2</v>
      </c>
      <c r="AH2270" s="94">
        <v>0.18222475972975549</v>
      </c>
      <c r="AI2270" s="94">
        <v>6.0597644967784928E-2</v>
      </c>
      <c r="AJ2270" s="94">
        <v>0.10052025657633558</v>
      </c>
      <c r="AK2270" s="94">
        <v>0.15705299072395781</v>
      </c>
    </row>
    <row r="2271" spans="1:37">
      <c r="A2271" s="94">
        <v>24</v>
      </c>
      <c r="B2271" s="94">
        <v>4.4351968460822434E-2</v>
      </c>
      <c r="C2271" s="94">
        <v>8.2361910654895412E-2</v>
      </c>
      <c r="D2271" s="94">
        <v>0.20983524295391817</v>
      </c>
      <c r="E2271" s="94">
        <v>7.1410173857050868E-2</v>
      </c>
      <c r="F2271" s="94">
        <v>6.8263615778810627E-2</v>
      </c>
      <c r="G2271" s="94">
        <v>0.16222837665104395</v>
      </c>
      <c r="H2271" s="94">
        <v>2.1374045801526721E-2</v>
      </c>
      <c r="I2271" s="94">
        <v>4.5504400396606019E-2</v>
      </c>
      <c r="J2271" s="94">
        <v>0.16797994269340974</v>
      </c>
      <c r="K2271" s="94">
        <v>1.8043179500820149E-2</v>
      </c>
      <c r="L2271" s="94">
        <v>3.7796703065053353E-2</v>
      </c>
      <c r="M2271" s="94">
        <v>6.9236196860116422E-2</v>
      </c>
      <c r="N2271" s="94">
        <v>1.4748226701313295E-2</v>
      </c>
      <c r="O2271" s="94">
        <v>2.1051416256157644E-2</v>
      </c>
      <c r="P2271" s="94">
        <v>8.6808865586272627E-2</v>
      </c>
      <c r="Q2271" s="94">
        <v>1.6033963975104076E-2</v>
      </c>
      <c r="R2271" s="94">
        <v>2.5981002292826721E-2</v>
      </c>
      <c r="S2271" s="94">
        <v>2.7906180448553319E-2</v>
      </c>
      <c r="T2271" s="94">
        <v>7.229857356868364E-3</v>
      </c>
      <c r="U2271" s="94">
        <v>4.6476037051953266E-2</v>
      </c>
      <c r="V2271" s="94">
        <v>2.0357473335606092E-2</v>
      </c>
      <c r="W2271" s="94">
        <v>1.4141890299336679E-2</v>
      </c>
      <c r="X2271" s="94">
        <v>1.8176991150442474E-2</v>
      </c>
      <c r="Y2271" s="94">
        <v>3.0815038025541683E-2</v>
      </c>
      <c r="Z2271" s="94">
        <v>1.2520121624038634E-2</v>
      </c>
      <c r="AA2271" s="94">
        <v>1.5819543270942552E-2</v>
      </c>
      <c r="AB2271" s="94">
        <v>4.9228478054027212E-2</v>
      </c>
      <c r="AC2271" s="94">
        <v>1.6608668142992729E-2</v>
      </c>
      <c r="AD2271" s="94">
        <v>2.2774139454780309E-2</v>
      </c>
      <c r="AE2271" s="94">
        <v>7.1772669065186895E-2</v>
      </c>
      <c r="AF2271" s="94">
        <v>4.4050467696323696E-2</v>
      </c>
      <c r="AG2271" s="94">
        <v>6.3136959793592767E-2</v>
      </c>
      <c r="AH2271" s="94">
        <v>0.21933580740317826</v>
      </c>
      <c r="AI2271" s="94">
        <v>6.159742279493445E-2</v>
      </c>
      <c r="AJ2271" s="94">
        <v>0.1141430392177346</v>
      </c>
      <c r="AK2271" s="94">
        <v>0.15865230834843805</v>
      </c>
    </row>
    <row r="2281" spans="1:50">
      <c r="A2281" s="94" t="s">
        <v>162</v>
      </c>
      <c r="B2281" s="95"/>
      <c r="C2281" s="95"/>
      <c r="D2281" s="95">
        <v>2015</v>
      </c>
      <c r="E2281" s="95"/>
      <c r="F2281" s="94" t="s">
        <v>0</v>
      </c>
      <c r="G2281" s="166">
        <v>12124.769000000122</v>
      </c>
      <c r="H2281" s="95" t="s">
        <v>102</v>
      </c>
      <c r="I2281" s="95"/>
      <c r="J2281" s="95"/>
      <c r="K2281" s="96" t="s">
        <v>1</v>
      </c>
      <c r="L2281" s="95" t="s">
        <v>103</v>
      </c>
      <c r="M2281" s="95"/>
      <c r="N2281" s="95"/>
      <c r="O2281" s="95"/>
      <c r="P2281" s="95"/>
      <c r="Q2281" s="95"/>
      <c r="R2281" s="95"/>
      <c r="S2281" s="95"/>
      <c r="T2281" s="97"/>
      <c r="U2281" s="95"/>
      <c r="V2281" s="95"/>
      <c r="W2281" s="95"/>
      <c r="X2281" s="95"/>
      <c r="Y2281" s="95"/>
      <c r="Z2281" s="95"/>
      <c r="AA2281" s="95"/>
      <c r="AB2281" s="95"/>
      <c r="AC2281" s="96"/>
      <c r="AD2281" s="95"/>
      <c r="AE2281" s="95"/>
      <c r="AF2281" s="95"/>
      <c r="AG2281" s="95"/>
      <c r="AH2281" s="95"/>
      <c r="AI2281" s="95"/>
      <c r="AJ2281" s="95"/>
      <c r="AK2281" s="95"/>
      <c r="AL2281" s="88"/>
    </row>
    <row r="2282" spans="1:50">
      <c r="A2282" s="118">
        <v>1058</v>
      </c>
      <c r="B2282" s="94" t="s">
        <v>104</v>
      </c>
      <c r="C2282" s="95"/>
      <c r="D2282" s="95"/>
      <c r="E2282" s="95"/>
      <c r="F2282" s="95" t="s">
        <v>3</v>
      </c>
      <c r="G2282" s="95">
        <v>0</v>
      </c>
      <c r="H2282" s="95" t="s">
        <v>102</v>
      </c>
      <c r="I2282" s="95"/>
      <c r="J2282" s="95"/>
      <c r="K2282" s="96" t="s">
        <v>4</v>
      </c>
      <c r="L2282" s="95" t="s">
        <v>103</v>
      </c>
      <c r="M2282" s="95"/>
      <c r="N2282" s="95" t="s">
        <v>105</v>
      </c>
      <c r="O2282" s="95"/>
      <c r="P2282" s="95"/>
      <c r="Q2282" s="95"/>
      <c r="R2282" s="95"/>
      <c r="S2282" s="95"/>
      <c r="T2282" s="96"/>
      <c r="U2282" s="95"/>
      <c r="V2282" s="95"/>
      <c r="W2282" s="95"/>
      <c r="X2282" s="95"/>
      <c r="Y2282" s="95"/>
      <c r="Z2282" s="95"/>
      <c r="AA2282" s="95"/>
      <c r="AB2282" s="95"/>
      <c r="AC2282" s="96"/>
      <c r="AD2282" s="95"/>
      <c r="AE2282" s="95"/>
      <c r="AF2282" s="95"/>
      <c r="AG2282" s="95"/>
      <c r="AH2282" s="95"/>
      <c r="AI2282" s="95"/>
      <c r="AJ2282" s="95"/>
      <c r="AK2282" s="95"/>
      <c r="AL2282" s="88"/>
    </row>
    <row r="2283" spans="1:50">
      <c r="A2283" s="94"/>
      <c r="B2283" s="94">
        <v>1</v>
      </c>
      <c r="C2283" s="94" t="s">
        <v>5</v>
      </c>
      <c r="D2283" s="94" t="s">
        <v>6</v>
      </c>
      <c r="E2283" s="94">
        <v>2</v>
      </c>
      <c r="F2283" s="94" t="s">
        <v>7</v>
      </c>
      <c r="G2283" s="94" t="s">
        <v>8</v>
      </c>
      <c r="H2283" s="94">
        <v>3</v>
      </c>
      <c r="I2283" s="94" t="s">
        <v>9</v>
      </c>
      <c r="J2283" s="94" t="s">
        <v>10</v>
      </c>
      <c r="K2283" s="94">
        <v>4</v>
      </c>
      <c r="L2283" s="94" t="s">
        <v>11</v>
      </c>
      <c r="M2283" s="94" t="s">
        <v>12</v>
      </c>
      <c r="N2283" s="94">
        <v>5</v>
      </c>
      <c r="O2283" s="94" t="s">
        <v>13</v>
      </c>
      <c r="P2283" s="94" t="s">
        <v>13</v>
      </c>
      <c r="Q2283" s="94">
        <v>6</v>
      </c>
      <c r="R2283" s="94" t="s">
        <v>14</v>
      </c>
      <c r="S2283" s="94" t="s">
        <v>87</v>
      </c>
      <c r="T2283" s="94">
        <v>7</v>
      </c>
      <c r="U2283" s="94" t="s">
        <v>15</v>
      </c>
      <c r="V2283" s="94" t="s">
        <v>88</v>
      </c>
      <c r="W2283" s="94">
        <v>8</v>
      </c>
      <c r="X2283" s="94" t="s">
        <v>89</v>
      </c>
      <c r="Y2283" s="94" t="s">
        <v>90</v>
      </c>
      <c r="Z2283" s="94">
        <v>9</v>
      </c>
      <c r="AA2283" s="94" t="s">
        <v>91</v>
      </c>
      <c r="AB2283" s="94" t="s">
        <v>92</v>
      </c>
      <c r="AC2283" s="94">
        <v>10</v>
      </c>
      <c r="AD2283" s="94" t="s">
        <v>93</v>
      </c>
      <c r="AE2283" s="94" t="s">
        <v>94</v>
      </c>
      <c r="AF2283" s="94">
        <v>11</v>
      </c>
      <c r="AG2283" s="94" t="s">
        <v>95</v>
      </c>
      <c r="AH2283" s="94" t="s">
        <v>96</v>
      </c>
      <c r="AI2283" s="94">
        <v>12</v>
      </c>
      <c r="AJ2283" s="94" t="s">
        <v>97</v>
      </c>
      <c r="AK2283" s="94" t="s">
        <v>98</v>
      </c>
      <c r="AL2283" s="88"/>
    </row>
    <row r="2284" spans="1:50">
      <c r="A2284" s="96"/>
      <c r="B2284" s="94">
        <v>31</v>
      </c>
      <c r="C2284" s="95"/>
      <c r="D2284" s="95"/>
      <c r="E2284" s="94">
        <v>28</v>
      </c>
      <c r="F2284" s="95"/>
      <c r="G2284" s="95"/>
      <c r="H2284" s="94">
        <v>31</v>
      </c>
      <c r="I2284" s="95"/>
      <c r="J2284" s="95"/>
      <c r="K2284" s="94">
        <v>30</v>
      </c>
      <c r="L2284" s="95"/>
      <c r="M2284" s="95"/>
      <c r="N2284" s="94">
        <v>31</v>
      </c>
      <c r="O2284" s="95"/>
      <c r="P2284" s="95"/>
      <c r="Q2284" s="94">
        <v>30</v>
      </c>
      <c r="R2284" s="95"/>
      <c r="S2284" s="95"/>
      <c r="T2284" s="94">
        <v>31</v>
      </c>
      <c r="U2284" s="95"/>
      <c r="V2284" s="95"/>
      <c r="W2284" s="94">
        <v>31</v>
      </c>
      <c r="X2284" s="95"/>
      <c r="Y2284" s="95"/>
      <c r="Z2284" s="94">
        <v>30</v>
      </c>
      <c r="AA2284" s="95"/>
      <c r="AB2284" s="95"/>
      <c r="AC2284" s="94">
        <v>31</v>
      </c>
      <c r="AD2284" s="95"/>
      <c r="AE2284" s="95"/>
      <c r="AF2284" s="94">
        <v>30</v>
      </c>
      <c r="AG2284" s="95"/>
      <c r="AH2284" s="95"/>
      <c r="AI2284" s="94">
        <v>31</v>
      </c>
      <c r="AJ2284" s="95"/>
      <c r="AK2284" s="95"/>
      <c r="AL2284" s="88"/>
    </row>
    <row r="2285" spans="1:50">
      <c r="A2285" s="94" t="s">
        <v>16</v>
      </c>
      <c r="B2285" s="94" t="s">
        <v>17</v>
      </c>
      <c r="C2285" s="94" t="s">
        <v>18</v>
      </c>
      <c r="D2285" s="94" t="s">
        <v>19</v>
      </c>
      <c r="E2285" s="94" t="s">
        <v>17</v>
      </c>
      <c r="F2285" s="94" t="s">
        <v>18</v>
      </c>
      <c r="G2285" s="94" t="s">
        <v>19</v>
      </c>
      <c r="H2285" s="94" t="s">
        <v>17</v>
      </c>
      <c r="I2285" s="94" t="s">
        <v>18</v>
      </c>
      <c r="J2285" s="94" t="s">
        <v>19</v>
      </c>
      <c r="K2285" s="94" t="s">
        <v>17</v>
      </c>
      <c r="L2285" s="94" t="s">
        <v>18</v>
      </c>
      <c r="M2285" s="94" t="s">
        <v>19</v>
      </c>
      <c r="N2285" s="94" t="s">
        <v>17</v>
      </c>
      <c r="O2285" s="94" t="s">
        <v>18</v>
      </c>
      <c r="P2285" s="94" t="s">
        <v>19</v>
      </c>
      <c r="Q2285" s="94" t="s">
        <v>17</v>
      </c>
      <c r="R2285" s="94" t="s">
        <v>18</v>
      </c>
      <c r="S2285" s="94" t="s">
        <v>19</v>
      </c>
      <c r="T2285" s="94" t="s">
        <v>17</v>
      </c>
      <c r="U2285" s="94" t="s">
        <v>18</v>
      </c>
      <c r="V2285" s="94" t="s">
        <v>19</v>
      </c>
      <c r="W2285" s="94" t="s">
        <v>17</v>
      </c>
      <c r="X2285" s="94" t="s">
        <v>18</v>
      </c>
      <c r="Y2285" s="94" t="s">
        <v>19</v>
      </c>
      <c r="Z2285" s="94" t="s">
        <v>17</v>
      </c>
      <c r="AA2285" s="94" t="s">
        <v>18</v>
      </c>
      <c r="AB2285" s="94" t="s">
        <v>19</v>
      </c>
      <c r="AC2285" s="94" t="s">
        <v>17</v>
      </c>
      <c r="AD2285" s="94" t="s">
        <v>18</v>
      </c>
      <c r="AE2285" s="94" t="s">
        <v>19</v>
      </c>
      <c r="AF2285" s="94" t="s">
        <v>17</v>
      </c>
      <c r="AG2285" s="94" t="s">
        <v>18</v>
      </c>
      <c r="AH2285" s="94" t="s">
        <v>19</v>
      </c>
      <c r="AI2285" s="94" t="s">
        <v>17</v>
      </c>
      <c r="AJ2285" s="94" t="s">
        <v>18</v>
      </c>
      <c r="AK2285" s="94" t="s">
        <v>19</v>
      </c>
      <c r="AL2285" s="88"/>
    </row>
    <row r="2286" spans="1:50">
      <c r="A2286" s="96"/>
      <c r="B2286" s="134">
        <v>8.2869110239045904E-2</v>
      </c>
      <c r="C2286" s="167">
        <v>1.2509878043602256</v>
      </c>
      <c r="D2286" s="167">
        <v>0.32212980145218428</v>
      </c>
      <c r="E2286" s="134">
        <v>7.3308176151975185E-2</v>
      </c>
      <c r="F2286" s="167">
        <v>1.0826099220448706</v>
      </c>
      <c r="G2286" s="167">
        <v>0.27252771407654564</v>
      </c>
      <c r="H2286" s="134">
        <v>9.2136171931015184E-2</v>
      </c>
      <c r="I2286" s="167">
        <v>1.1725670864098923</v>
      </c>
      <c r="J2286" s="167">
        <v>0.26150307955940444</v>
      </c>
      <c r="K2286" s="134">
        <v>7.8091032249437142E-2</v>
      </c>
      <c r="L2286" s="167">
        <v>1.5535896798109918</v>
      </c>
      <c r="M2286" s="167">
        <v>0.33675550301855328</v>
      </c>
      <c r="N2286" s="134">
        <v>0.10686123398744153</v>
      </c>
      <c r="O2286" s="167">
        <v>1.4427901052087651</v>
      </c>
      <c r="P2286" s="167">
        <v>0.23454437301617212</v>
      </c>
      <c r="Q2286" s="134">
        <v>6.5251281155765575E-2</v>
      </c>
      <c r="R2286" s="167">
        <v>2.0000000000000009</v>
      </c>
      <c r="S2286" s="167">
        <v>0.57182602146488404</v>
      </c>
      <c r="T2286" s="134">
        <v>3.3571001623015989E-2</v>
      </c>
      <c r="U2286" s="167">
        <v>2.0000000000000009</v>
      </c>
      <c r="V2286" s="167">
        <v>1.7276636204269262</v>
      </c>
      <c r="W2286" s="134">
        <v>0.10103239658789159</v>
      </c>
      <c r="X2286" s="167">
        <v>1.8234152907303298</v>
      </c>
      <c r="Y2286" s="167">
        <v>0.451910759375174</v>
      </c>
      <c r="Z2286" s="134">
        <v>0.13457923146165687</v>
      </c>
      <c r="AA2286" s="167">
        <v>1.3099733895296357</v>
      </c>
      <c r="AB2286" s="167">
        <v>0.27865513658139918</v>
      </c>
      <c r="AC2286" s="134">
        <v>0.10290362093455313</v>
      </c>
      <c r="AD2286" s="167">
        <v>1.3486061294917226</v>
      </c>
      <c r="AE2286" s="167">
        <v>0.28105626415182011</v>
      </c>
      <c r="AF2286" s="134">
        <v>8.1287012525995031E-2</v>
      </c>
      <c r="AG2286" s="167">
        <v>1.1686714620018095</v>
      </c>
      <c r="AH2286" s="167">
        <v>0.27799258422064921</v>
      </c>
      <c r="AI2286" s="134">
        <v>4.810973115220684E-2</v>
      </c>
      <c r="AJ2286" s="167">
        <v>2.0000000000000009</v>
      </c>
      <c r="AK2286" s="167">
        <v>0.53699567027936357</v>
      </c>
      <c r="AL2286" s="88"/>
      <c r="AM2286" t="str">
        <f>A2281</f>
        <v>PreNResSpltPkgAC-65to-PEYes-cDXGF-ERC1985-CZ10</v>
      </c>
      <c r="AN2286" s="93">
        <f>1/($T2286*(1/$T2284)*(1/(5/7+2/7*$V2286))*$T2296/SUM($T2288:$T2311))</f>
        <v>11759.648615777865</v>
      </c>
      <c r="AO2286" s="93">
        <f>1/(T2286*(1/T2284)*(1/(5/7+2/7*V2286)))</f>
        <v>1115.3977786708358</v>
      </c>
      <c r="AP2286" s="93"/>
      <c r="AR2286" s="217">
        <f>CHOOSE($AV$3,C2286,F2286,I2286,L2286,O2286,R2286,U2286,X2286,AA2286,AD2286,AG2286,AJ2286)</f>
        <v>2.0000000000000009</v>
      </c>
      <c r="AS2286" s="92"/>
      <c r="AT2286" s="92"/>
      <c r="AV2286" s="151">
        <f>AN2286/AR2286</f>
        <v>5879.82430788893</v>
      </c>
      <c r="AW2286" s="152">
        <f>AO2286/AR2286</f>
        <v>557.69888933541768</v>
      </c>
      <c r="AX2286" s="93"/>
    </row>
    <row r="2287" spans="1:50">
      <c r="A2287" s="94" t="s">
        <v>20</v>
      </c>
      <c r="B2287" s="94" t="s">
        <v>21</v>
      </c>
      <c r="C2287" s="94" t="s">
        <v>22</v>
      </c>
      <c r="D2287" s="94" t="s">
        <v>23</v>
      </c>
      <c r="E2287" s="94" t="s">
        <v>21</v>
      </c>
      <c r="F2287" s="94" t="s">
        <v>22</v>
      </c>
      <c r="G2287" s="94" t="s">
        <v>23</v>
      </c>
      <c r="H2287" s="94" t="s">
        <v>21</v>
      </c>
      <c r="I2287" s="94" t="s">
        <v>22</v>
      </c>
      <c r="J2287" s="94" t="s">
        <v>23</v>
      </c>
      <c r="K2287" s="94" t="s">
        <v>21</v>
      </c>
      <c r="L2287" s="94" t="s">
        <v>22</v>
      </c>
      <c r="M2287" s="94" t="s">
        <v>23</v>
      </c>
      <c r="N2287" s="94" t="s">
        <v>21</v>
      </c>
      <c r="O2287" s="94" t="s">
        <v>22</v>
      </c>
      <c r="P2287" s="94" t="s">
        <v>23</v>
      </c>
      <c r="Q2287" s="94" t="s">
        <v>21</v>
      </c>
      <c r="R2287" s="94" t="s">
        <v>22</v>
      </c>
      <c r="S2287" s="94" t="s">
        <v>23</v>
      </c>
      <c r="T2287" s="94" t="s">
        <v>21</v>
      </c>
      <c r="U2287" s="94" t="s">
        <v>22</v>
      </c>
      <c r="V2287" s="94" t="s">
        <v>23</v>
      </c>
      <c r="W2287" s="94" t="s">
        <v>21</v>
      </c>
      <c r="X2287" s="94" t="s">
        <v>22</v>
      </c>
      <c r="Y2287" s="94" t="s">
        <v>23</v>
      </c>
      <c r="Z2287" s="94" t="s">
        <v>21</v>
      </c>
      <c r="AA2287" s="94" t="s">
        <v>22</v>
      </c>
      <c r="AB2287" s="94" t="s">
        <v>23</v>
      </c>
      <c r="AC2287" s="94" t="s">
        <v>21</v>
      </c>
      <c r="AD2287" s="94" t="s">
        <v>22</v>
      </c>
      <c r="AE2287" s="94" t="s">
        <v>23</v>
      </c>
      <c r="AF2287" s="94" t="s">
        <v>21</v>
      </c>
      <c r="AG2287" s="94" t="s">
        <v>22</v>
      </c>
      <c r="AH2287" s="94" t="s">
        <v>23</v>
      </c>
      <c r="AI2287" s="94" t="s">
        <v>21</v>
      </c>
      <c r="AJ2287" s="94" t="s">
        <v>22</v>
      </c>
      <c r="AK2287" s="94" t="s">
        <v>23</v>
      </c>
      <c r="AL2287" s="88"/>
    </row>
    <row r="2288" spans="1:50">
      <c r="A2288" s="94">
        <v>1</v>
      </c>
      <c r="B2288" s="94">
        <v>5.1199657240788343E-2</v>
      </c>
      <c r="C2288" s="94">
        <v>7.5859779862092608E-2</v>
      </c>
      <c r="D2288" s="94">
        <v>0.25230902028485108</v>
      </c>
      <c r="E2288" s="94">
        <v>6.3181547815742506E-2</v>
      </c>
      <c r="F2288" s="94">
        <v>5.2031648115864311E-2</v>
      </c>
      <c r="G2288" s="94">
        <v>0.2118237347294939</v>
      </c>
      <c r="H2288" s="94">
        <v>1.9508350165032762E-2</v>
      </c>
      <c r="I2288" s="94">
        <v>5.0202407818825262E-2</v>
      </c>
      <c r="J2288" s="94">
        <v>0.19082336930105959</v>
      </c>
      <c r="K2288" s="94">
        <v>1.7624282344563619E-2</v>
      </c>
      <c r="L2288" s="94">
        <v>5.0766254418750677E-2</v>
      </c>
      <c r="M2288" s="94">
        <v>0.19791392760101673</v>
      </c>
      <c r="N2288" s="94">
        <v>1.3113451221935229E-2</v>
      </c>
      <c r="O2288" s="94">
        <v>1.9392942144389278E-2</v>
      </c>
      <c r="P2288" s="94">
        <v>0.1049535433503766</v>
      </c>
      <c r="Q2288" s="94">
        <v>1.550934085301375E-2</v>
      </c>
      <c r="R2288" s="94">
        <v>2.0728554641598115E-2</v>
      </c>
      <c r="S2288" s="94">
        <v>3.6916670898288734E-2</v>
      </c>
      <c r="T2288" s="94">
        <v>2.1999158502133798E-2</v>
      </c>
      <c r="U2288" s="94">
        <v>2.5755418446448349E-2</v>
      </c>
      <c r="V2288" s="94">
        <v>2.9156918811194869E-2</v>
      </c>
      <c r="W2288" s="94">
        <v>1.2595019242390511E-2</v>
      </c>
      <c r="X2288" s="94">
        <v>1.4908153663625582E-2</v>
      </c>
      <c r="Y2288" s="94">
        <v>3.1169245493699153E-2</v>
      </c>
      <c r="Z2288" s="94">
        <v>1.1713550448132043E-2</v>
      </c>
      <c r="AA2288" s="94">
        <v>1.4928347164852687E-2</v>
      </c>
      <c r="AB2288" s="94">
        <v>4.4256157635467974E-2</v>
      </c>
      <c r="AC2288" s="94">
        <v>1.5249537892791128E-2</v>
      </c>
      <c r="AD2288" s="94">
        <v>2.059647974501631E-2</v>
      </c>
      <c r="AE2288" s="94">
        <v>6.4106216878454622E-2</v>
      </c>
      <c r="AF2288" s="94">
        <v>3.8610471968123901E-2</v>
      </c>
      <c r="AG2288" s="94">
        <v>6.1451340078377013E-2</v>
      </c>
      <c r="AH2288" s="94">
        <v>0.29328268692522991</v>
      </c>
      <c r="AI2288" s="94">
        <v>3.6340587365307424E-2</v>
      </c>
      <c r="AJ2288" s="94">
        <v>9.9623081568480376E-2</v>
      </c>
      <c r="AK2288" s="94">
        <v>0.28814698633206365</v>
      </c>
      <c r="AL2288" s="88"/>
    </row>
    <row r="2289" spans="1:37">
      <c r="A2289" s="94">
        <v>2</v>
      </c>
      <c r="B2289" s="94">
        <v>5.1306769494430166E-2</v>
      </c>
      <c r="C2289" s="94">
        <v>7.7615743714934279E-2</v>
      </c>
      <c r="D2289" s="94">
        <v>0.27803193785066888</v>
      </c>
      <c r="E2289" s="94">
        <v>6.4305069063511994E-2</v>
      </c>
      <c r="F2289" s="94">
        <v>6.0480085825398967E-2</v>
      </c>
      <c r="G2289" s="94">
        <v>0.23941972076788837</v>
      </c>
      <c r="H2289" s="94">
        <v>1.9212769101926205E-2</v>
      </c>
      <c r="I2289" s="94">
        <v>5.9492970609155323E-2</v>
      </c>
      <c r="J2289" s="94">
        <v>0.19558666277826384</v>
      </c>
      <c r="K2289" s="94">
        <v>2.9284792380613288E-2</v>
      </c>
      <c r="L2289" s="94">
        <v>5.3936613084566522E-2</v>
      </c>
      <c r="M2289" s="94">
        <v>0.12875799807169777</v>
      </c>
      <c r="N2289" s="94">
        <v>1.2914762567057423E-2</v>
      </c>
      <c r="O2289" s="94">
        <v>1.9099109687656091E-2</v>
      </c>
      <c r="P2289" s="94">
        <v>0.10687778327560613</v>
      </c>
      <c r="Q2289" s="94">
        <v>1.5274350840089298E-2</v>
      </c>
      <c r="R2289" s="94">
        <v>2.0493537015276134E-2</v>
      </c>
      <c r="S2289" s="94">
        <v>3.7119788757426497E-2</v>
      </c>
      <c r="T2289" s="94">
        <v>2.1999158502133798E-2</v>
      </c>
      <c r="U2289" s="94">
        <v>2.5755418446448349E-2</v>
      </c>
      <c r="V2289" s="94">
        <v>2.9156918811194869E-2</v>
      </c>
      <c r="W2289" s="94">
        <v>1.2404185617505807E-2</v>
      </c>
      <c r="X2289" s="94">
        <v>1.4728143026633386E-2</v>
      </c>
      <c r="Y2289" s="94">
        <v>3.1424469612378374E-2</v>
      </c>
      <c r="Z2289" s="94">
        <v>1.1536072411039135E-2</v>
      </c>
      <c r="AA2289" s="94">
        <v>1.4702160086597331E-2</v>
      </c>
      <c r="AB2289" s="94">
        <v>4.5477832512315276E-2</v>
      </c>
      <c r="AC2289" s="94">
        <v>1.5018484288354898E-2</v>
      </c>
      <c r="AD2289" s="94">
        <v>2.040438822407831E-2</v>
      </c>
      <c r="AE2289" s="94">
        <v>6.5131916348509886E-2</v>
      </c>
      <c r="AF2289" s="94">
        <v>2.2223469330489923E-2</v>
      </c>
      <c r="AG2289" s="94">
        <v>5.7942236370704253E-2</v>
      </c>
      <c r="AH2289" s="94">
        <v>0.31887245101959211</v>
      </c>
      <c r="AI2289" s="94">
        <v>4.9228818930910634E-2</v>
      </c>
      <c r="AJ2289" s="94">
        <v>0.11630328397992537</v>
      </c>
      <c r="AK2289" s="94">
        <v>0.29262827694375981</v>
      </c>
    </row>
    <row r="2290" spans="1:37">
      <c r="A2290" s="94">
        <v>3</v>
      </c>
      <c r="B2290" s="94">
        <v>5.1681662382176516E-2</v>
      </c>
      <c r="C2290" s="94">
        <v>7.8697160477964795E-2</v>
      </c>
      <c r="D2290" s="94">
        <v>0.30660336642209757</v>
      </c>
      <c r="E2290" s="94">
        <v>6.4106800608023262E-2</v>
      </c>
      <c r="F2290" s="94">
        <v>6.4064271520353058E-2</v>
      </c>
      <c r="G2290" s="94">
        <v>0.30802792321116934</v>
      </c>
      <c r="H2290" s="94">
        <v>3.2119808857579195E-2</v>
      </c>
      <c r="I2290" s="94">
        <v>6.2171251942851634E-2</v>
      </c>
      <c r="J2290" s="94">
        <v>0.24798289102751045</v>
      </c>
      <c r="K2290" s="94">
        <v>2.9017757799635051E-2</v>
      </c>
      <c r="L2290" s="94">
        <v>6.2343634466761867E-2</v>
      </c>
      <c r="M2290" s="94">
        <v>0.15452712770619687</v>
      </c>
      <c r="N2290" s="94">
        <v>1.2716073912179616E-2</v>
      </c>
      <c r="O2290" s="94">
        <v>2.4711309611259669E-2</v>
      </c>
      <c r="P2290" s="94">
        <v>0.13436692506459946</v>
      </c>
      <c r="Q2290" s="94">
        <v>1.5039360827164847E-2</v>
      </c>
      <c r="R2290" s="94">
        <v>2.0258519388954167E-2</v>
      </c>
      <c r="S2290" s="94">
        <v>3.6916670898288734E-2</v>
      </c>
      <c r="T2290" s="94">
        <v>2.1999158502133798E-2</v>
      </c>
      <c r="U2290" s="94">
        <v>2.5755418446448349E-2</v>
      </c>
      <c r="V2290" s="94">
        <v>2.9156918811194869E-2</v>
      </c>
      <c r="W2290" s="94">
        <v>1.2213351992621101E-2</v>
      </c>
      <c r="X2290" s="94">
        <v>1.454813238964121E-2</v>
      </c>
      <c r="Y2290" s="94">
        <v>3.1169245493699153E-2</v>
      </c>
      <c r="Z2290" s="94">
        <v>1.1358594373946224E-2</v>
      </c>
      <c r="AA2290" s="94">
        <v>1.4475973008341999E-2</v>
      </c>
      <c r="AB2290" s="94">
        <v>4.4216748768472897E-2</v>
      </c>
      <c r="AC2290" s="94">
        <v>1.4787430683918669E-2</v>
      </c>
      <c r="AD2290" s="94">
        <v>1.9991747179100457E-2</v>
      </c>
      <c r="AE2290" s="94">
        <v>6.4106216878454622E-2</v>
      </c>
      <c r="AF2290" s="94">
        <v>5.1967001515236547E-2</v>
      </c>
      <c r="AG2290" s="94">
        <v>7.2251814963070385E-2</v>
      </c>
      <c r="AH2290" s="94">
        <v>0.32277089164334272</v>
      </c>
      <c r="AI2290" s="94">
        <v>4.8911895203887605E-2</v>
      </c>
      <c r="AJ2290" s="94">
        <v>0.13021386476749744</v>
      </c>
      <c r="AK2290" s="94">
        <v>0.3593995070580327</v>
      </c>
    </row>
    <row r="2291" spans="1:37">
      <c r="A2291" s="94">
        <v>4</v>
      </c>
      <c r="B2291" s="94">
        <v>6.7909168808911735E-2</v>
      </c>
      <c r="C2291" s="94">
        <v>8.3311919140006019E-2</v>
      </c>
      <c r="D2291" s="94">
        <v>0.30850237375917133</v>
      </c>
      <c r="E2291" s="94">
        <v>6.4040711122860347E-2</v>
      </c>
      <c r="F2291" s="94">
        <v>7.1232642910261282E-2</v>
      </c>
      <c r="G2291" s="94">
        <v>0.31162739965095992</v>
      </c>
      <c r="H2291" s="94">
        <v>4.6849598502389282E-2</v>
      </c>
      <c r="I2291" s="94">
        <v>6.3163533223860424E-2</v>
      </c>
      <c r="J2291" s="94">
        <v>0.27938174394867304</v>
      </c>
      <c r="K2291" s="94">
        <v>4.2814544483510616E-2</v>
      </c>
      <c r="L2291" s="94">
        <v>7.2543478481063933E-2</v>
      </c>
      <c r="M2291" s="94">
        <v>0.23349986852484877</v>
      </c>
      <c r="N2291" s="94">
        <v>1.2716073912179616E-2</v>
      </c>
      <c r="O2291" s="94">
        <v>2.715746481356332E-2</v>
      </c>
      <c r="P2291" s="94">
        <v>0.13436692506459946</v>
      </c>
      <c r="Q2291" s="94">
        <v>1.5039360827164847E-2</v>
      </c>
      <c r="R2291" s="94">
        <v>2.0258519388954167E-2</v>
      </c>
      <c r="S2291" s="94">
        <v>3.6916670898288734E-2</v>
      </c>
      <c r="T2291" s="94">
        <v>2.1999158502133798E-2</v>
      </c>
      <c r="U2291" s="94">
        <v>2.5755418446448349E-2</v>
      </c>
      <c r="V2291" s="94">
        <v>2.9156918811194869E-2</v>
      </c>
      <c r="W2291" s="94">
        <v>1.2213351992621101E-2</v>
      </c>
      <c r="X2291" s="94">
        <v>1.454813238964121E-2</v>
      </c>
      <c r="Y2291" s="94">
        <v>3.1169245493699153E-2</v>
      </c>
      <c r="Z2291" s="94">
        <v>1.1358594373946224E-2</v>
      </c>
      <c r="AA2291" s="94">
        <v>1.4475973008341999E-2</v>
      </c>
      <c r="AB2291" s="94">
        <v>4.4216748768472897E-2</v>
      </c>
      <c r="AC2291" s="94">
        <v>1.4787430683918669E-2</v>
      </c>
      <c r="AD2291" s="94">
        <v>2.4125272129654676E-2</v>
      </c>
      <c r="AE2291" s="94">
        <v>6.4106216878454622E-2</v>
      </c>
      <c r="AF2291" s="94">
        <v>5.1630282282956394E-2</v>
      </c>
      <c r="AG2291" s="94">
        <v>7.5183072251814975E-2</v>
      </c>
      <c r="AH2291" s="94">
        <v>0.326469412235106</v>
      </c>
      <c r="AI2291" s="94">
        <v>6.4441157828016071E-2</v>
      </c>
      <c r="AJ2291" s="94">
        <v>0.13833531163449311</v>
      </c>
      <c r="AK2291" s="94">
        <v>0.36320860407797445</v>
      </c>
    </row>
    <row r="2292" spans="1:37">
      <c r="A2292" s="94">
        <v>5</v>
      </c>
      <c r="B2292" s="94">
        <v>7.4817909168808913E-2</v>
      </c>
      <c r="C2292" s="94">
        <v>8.9971733264807938E-2</v>
      </c>
      <c r="D2292" s="94">
        <v>0.36892533448424686</v>
      </c>
      <c r="E2292" s="94">
        <v>7.3094970590179095E-2</v>
      </c>
      <c r="F2292" s="94">
        <v>8.342375071622761E-2</v>
      </c>
      <c r="G2292" s="94">
        <v>0.32493455497382195</v>
      </c>
      <c r="H2292" s="94">
        <v>5.5372185821961684E-2</v>
      </c>
      <c r="I2292" s="94">
        <v>7.8583408705731536E-2</v>
      </c>
      <c r="J2292" s="94">
        <v>0.29056090210945851</v>
      </c>
      <c r="K2292" s="94">
        <v>6.1952022786950903E-2</v>
      </c>
      <c r="L2292" s="94">
        <v>8.7139283073525975E-2</v>
      </c>
      <c r="M2292" s="94">
        <v>0.2407748268910509</v>
      </c>
      <c r="N2292" s="94">
        <v>1.3510828531690843E-2</v>
      </c>
      <c r="O2292" s="94">
        <v>3.2233420503628832E-2</v>
      </c>
      <c r="P2292" s="94">
        <v>0.13975479685524217</v>
      </c>
      <c r="Q2292" s="94">
        <v>1.5979320878862651E-2</v>
      </c>
      <c r="R2292" s="94">
        <v>2.1198589894242063E-2</v>
      </c>
      <c r="S2292" s="94">
        <v>3.6916670898288734E-2</v>
      </c>
      <c r="T2292" s="94">
        <v>2.1999158502133798E-2</v>
      </c>
      <c r="U2292" s="94">
        <v>2.5755418446448349E-2</v>
      </c>
      <c r="V2292" s="94">
        <v>2.9156918811194869E-2</v>
      </c>
      <c r="W2292" s="94">
        <v>1.297668649215992E-2</v>
      </c>
      <c r="X2292" s="94">
        <v>1.5268174937609954E-2</v>
      </c>
      <c r="Y2292" s="94">
        <v>3.1169245493699153E-2</v>
      </c>
      <c r="Z2292" s="94">
        <v>1.2068506522317864E-2</v>
      </c>
      <c r="AA2292" s="94">
        <v>1.5380721321363375E-2</v>
      </c>
      <c r="AB2292" s="94">
        <v>4.4216748768472897E-2</v>
      </c>
      <c r="AC2292" s="94">
        <v>1.5711645101663587E-2</v>
      </c>
      <c r="AD2292" s="94">
        <v>2.7518888999558913E-2</v>
      </c>
      <c r="AE2292" s="94">
        <v>7.9377742321499814E-2</v>
      </c>
      <c r="AF2292" s="94">
        <v>7.1328357371345172E-2</v>
      </c>
      <c r="AG2292" s="94">
        <v>8.6403799077547028E-2</v>
      </c>
      <c r="AH2292" s="94">
        <v>0.32756897241103561</v>
      </c>
      <c r="AI2292" s="94">
        <v>7.1994506655398263E-2</v>
      </c>
      <c r="AJ2292" s="94">
        <v>0.153203806667916</v>
      </c>
      <c r="AK2292" s="94">
        <v>0.38203002464709829</v>
      </c>
    </row>
    <row r="2293" spans="1:37">
      <c r="A2293" s="94">
        <v>6</v>
      </c>
      <c r="B2293" s="94">
        <v>8.3494001713796062E-2</v>
      </c>
      <c r="C2293" s="94">
        <v>0.10301297700115637</v>
      </c>
      <c r="D2293" s="94">
        <v>0.37350021579628823</v>
      </c>
      <c r="E2293" s="94">
        <v>8.4924988434340112E-2</v>
      </c>
      <c r="F2293" s="94">
        <v>9.4834627622612092E-2</v>
      </c>
      <c r="G2293" s="94">
        <v>0.34773123909249565</v>
      </c>
      <c r="H2293" s="94">
        <v>0.10064535198778267</v>
      </c>
      <c r="I2293" s="94">
        <v>0.12597581643674427</v>
      </c>
      <c r="J2293" s="94">
        <v>0.30728103431515508</v>
      </c>
      <c r="K2293" s="94">
        <v>0.10125061195424806</v>
      </c>
      <c r="L2293" s="94">
        <v>0.14111641192378985</v>
      </c>
      <c r="M2293" s="94">
        <v>0.22990621439214656</v>
      </c>
      <c r="N2293" s="94">
        <v>4.1459699317835629E-2</v>
      </c>
      <c r="O2293" s="94">
        <v>7.773337642876034E-2</v>
      </c>
      <c r="P2293" s="94">
        <v>0.12919896640826872</v>
      </c>
      <c r="Q2293" s="94">
        <v>5.0601182783065059E-2</v>
      </c>
      <c r="R2293" s="94">
        <v>6.2209165687426612E-2</v>
      </c>
      <c r="S2293" s="94">
        <v>3.8135378053115322E-2</v>
      </c>
      <c r="T2293" s="94">
        <v>2.1999158502133798E-2</v>
      </c>
      <c r="U2293" s="94">
        <v>5.9863945578231298E-2</v>
      </c>
      <c r="V2293" s="94">
        <v>2.9156918811194869E-2</v>
      </c>
      <c r="W2293" s="94">
        <v>3.8739225851595054E-2</v>
      </c>
      <c r="X2293" s="94">
        <v>4.3578938755471905E-2</v>
      </c>
      <c r="Y2293" s="94">
        <v>3.1169245493699153E-2</v>
      </c>
      <c r="Z2293" s="94">
        <v>5.6142219067057124E-2</v>
      </c>
      <c r="AA2293" s="94">
        <v>5.0186604339560646E-2</v>
      </c>
      <c r="AB2293" s="94">
        <v>4.4295566502463052E-2</v>
      </c>
      <c r="AC2293" s="94">
        <v>4.8983364140480587E-2</v>
      </c>
      <c r="AD2293" s="94">
        <v>7.5250074702258168E-2</v>
      </c>
      <c r="AE2293" s="94">
        <v>6.9063764317055118E-2</v>
      </c>
      <c r="AF2293" s="94">
        <v>8.232785229249677E-2</v>
      </c>
      <c r="AG2293" s="94">
        <v>9.7088704678454762E-2</v>
      </c>
      <c r="AH2293" s="94">
        <v>0.3530587764894042</v>
      </c>
      <c r="AI2293" s="94">
        <v>6.4969364039721103E-2</v>
      </c>
      <c r="AJ2293" s="94">
        <v>0.1524333104266882</v>
      </c>
      <c r="AK2293" s="94">
        <v>0.40331615505265517</v>
      </c>
    </row>
    <row r="2294" spans="1:37">
      <c r="A2294" s="94">
        <v>7</v>
      </c>
      <c r="B2294" s="94">
        <v>0.1322300771208226</v>
      </c>
      <c r="C2294" s="94">
        <v>0.17115294016874388</v>
      </c>
      <c r="D2294" s="94">
        <v>0.4150194216659473</v>
      </c>
      <c r="E2294" s="94">
        <v>0.1450003304474258</v>
      </c>
      <c r="F2294" s="94">
        <v>0.16111768076365102</v>
      </c>
      <c r="G2294" s="94">
        <v>0.39092495636998259</v>
      </c>
      <c r="H2294" s="94">
        <v>0.30469481255234249</v>
      </c>
      <c r="I2294" s="94">
        <v>0.33283572915111653</v>
      </c>
      <c r="J2294" s="94">
        <v>0.5256148536988432</v>
      </c>
      <c r="K2294" s="94">
        <v>0.18643464328630557</v>
      </c>
      <c r="L2294" s="94">
        <v>0.35420908160888098</v>
      </c>
      <c r="M2294" s="94">
        <v>0.54728722938031371</v>
      </c>
      <c r="N2294" s="94">
        <v>0.20166898470097358</v>
      </c>
      <c r="O2294" s="94">
        <v>0.25208621044280544</v>
      </c>
      <c r="P2294" s="94">
        <v>0.33459783385562691</v>
      </c>
      <c r="Q2294" s="94">
        <v>0.22124309716837037</v>
      </c>
      <c r="R2294" s="94">
        <v>0.21830787309048175</v>
      </c>
      <c r="S2294" s="94">
        <v>0.3093484994668157</v>
      </c>
      <c r="T2294" s="94">
        <v>0.37200216385165596</v>
      </c>
      <c r="U2294" s="94">
        <v>0.18585666824869485</v>
      </c>
      <c r="V2294" s="94">
        <v>0.30439303353262281</v>
      </c>
      <c r="W2294" s="94">
        <v>0.22254381221971312</v>
      </c>
      <c r="X2294" s="94">
        <v>0.22123307286339641</v>
      </c>
      <c r="Y2294" s="94">
        <v>0.2381879087573775</v>
      </c>
      <c r="Z2294" s="94">
        <v>0.236696542136244</v>
      </c>
      <c r="AA2294" s="94">
        <v>0.2221641795063736</v>
      </c>
      <c r="AB2294" s="94">
        <v>0.19077832512315268</v>
      </c>
      <c r="AC2294" s="94">
        <v>0.21753696857670979</v>
      </c>
      <c r="AD2294" s="94">
        <v>0.26305155167261912</v>
      </c>
      <c r="AE2294" s="94">
        <v>0.29961821186392384</v>
      </c>
      <c r="AF2294" s="94">
        <v>0.13249901790223917</v>
      </c>
      <c r="AG2294" s="94">
        <v>0.15128019247538904</v>
      </c>
      <c r="AH2294" s="94">
        <v>0.36745301879248299</v>
      </c>
      <c r="AI2294" s="94">
        <v>9.8457637861821268E-2</v>
      </c>
      <c r="AJ2294" s="94">
        <v>0.21730076424897424</v>
      </c>
      <c r="AK2294" s="94">
        <v>0.42393009186645753</v>
      </c>
    </row>
    <row r="2295" spans="1:37">
      <c r="A2295" s="94">
        <v>8</v>
      </c>
      <c r="B2295" s="94">
        <v>0.34559768637532129</v>
      </c>
      <c r="C2295" s="94">
        <v>0.44267420446271777</v>
      </c>
      <c r="D2295" s="94">
        <v>0.76245144583513147</v>
      </c>
      <c r="E2295" s="94">
        <v>0.40876346573260192</v>
      </c>
      <c r="F2295" s="94">
        <v>0.47210064978604593</v>
      </c>
      <c r="G2295" s="94">
        <v>0.69404450261780126</v>
      </c>
      <c r="H2295" s="94">
        <v>0.30809399477806793</v>
      </c>
      <c r="I2295" s="94">
        <v>0.4111557003486157</v>
      </c>
      <c r="J2295" s="94">
        <v>0.83872849227179935</v>
      </c>
      <c r="K2295" s="94">
        <v>0.2663669945257911</v>
      </c>
      <c r="L2295" s="94">
        <v>0.38450474540905732</v>
      </c>
      <c r="M2295" s="94">
        <v>0.65483390305898836</v>
      </c>
      <c r="N2295" s="94">
        <v>0.28236969335717604</v>
      </c>
      <c r="O2295" s="94">
        <v>0.32193018540828022</v>
      </c>
      <c r="P2295" s="94">
        <v>0.43647259332563626</v>
      </c>
      <c r="Q2295" s="94">
        <v>0.23440253789213961</v>
      </c>
      <c r="R2295" s="94">
        <v>0.28025851938895419</v>
      </c>
      <c r="S2295" s="94">
        <v>0.435078454273092</v>
      </c>
      <c r="T2295" s="94">
        <v>0.56915309250465829</v>
      </c>
      <c r="U2295" s="94">
        <v>0.22623002689447877</v>
      </c>
      <c r="V2295" s="94">
        <v>0.48392686942206048</v>
      </c>
      <c r="W2295" s="94">
        <v>0.38538850545466113</v>
      </c>
      <c r="X2295" s="94">
        <v>0.31429038988667513</v>
      </c>
      <c r="Y2295" s="94">
        <v>0.36959642686233846</v>
      </c>
      <c r="Z2295" s="94">
        <v>0.38486112343597478</v>
      </c>
      <c r="AA2295" s="94">
        <v>0.28724143316441098</v>
      </c>
      <c r="AB2295" s="94">
        <v>0.35759605911330034</v>
      </c>
      <c r="AC2295" s="94">
        <v>0.25169439309919905</v>
      </c>
      <c r="AD2295" s="94">
        <v>0.31170762247613087</v>
      </c>
      <c r="AE2295" s="94">
        <v>0.45683514730184055</v>
      </c>
      <c r="AF2295" s="94">
        <v>0.36214153431730167</v>
      </c>
      <c r="AG2295" s="94">
        <v>0.41959004423151669</v>
      </c>
      <c r="AH2295" s="94">
        <v>0.65123950419832055</v>
      </c>
      <c r="AI2295" s="94">
        <v>0.32669554193957323</v>
      </c>
      <c r="AJ2295" s="94">
        <v>0.51104725016138719</v>
      </c>
      <c r="AK2295" s="94">
        <v>0.94443199641496778</v>
      </c>
    </row>
    <row r="2296" spans="1:37">
      <c r="A2296" s="94">
        <v>9</v>
      </c>
      <c r="B2296" s="94">
        <v>0.33494001713796057</v>
      </c>
      <c r="C2296" s="94">
        <v>0.46083344040430013</v>
      </c>
      <c r="D2296" s="94">
        <v>1</v>
      </c>
      <c r="E2296" s="94">
        <v>0.4311017117176657</v>
      </c>
      <c r="F2296" s="94">
        <v>0.49489802138320332</v>
      </c>
      <c r="G2296" s="94">
        <v>0.81119109947643975</v>
      </c>
      <c r="H2296" s="94">
        <v>0.54313020345829843</v>
      </c>
      <c r="I2296" s="94">
        <v>0.65177073911783545</v>
      </c>
      <c r="J2296" s="94">
        <v>0.88752794789540179</v>
      </c>
      <c r="K2296" s="94">
        <v>0.54666429302594688</v>
      </c>
      <c r="L2296" s="94">
        <v>0.67730205516221487</v>
      </c>
      <c r="M2296" s="94">
        <v>0.72469103339468821</v>
      </c>
      <c r="N2296" s="94">
        <v>0.66246109013841992</v>
      </c>
      <c r="O2296" s="94">
        <v>0.66227632004231174</v>
      </c>
      <c r="P2296" s="94">
        <v>0.55374127219748204</v>
      </c>
      <c r="Q2296" s="94">
        <v>0.56080366584420172</v>
      </c>
      <c r="R2296" s="94">
        <v>0.5281433607520567</v>
      </c>
      <c r="S2296" s="94">
        <v>0.53491088203930337</v>
      </c>
      <c r="T2296" s="94">
        <v>0.66802909178337444</v>
      </c>
      <c r="U2296" s="94">
        <v>0.24989716816959337</v>
      </c>
      <c r="V2296" s="94">
        <v>0.57902261502469465</v>
      </c>
      <c r="W2296" s="94">
        <v>0.68060812315129937</v>
      </c>
      <c r="X2296" s="94">
        <v>0.59769259092582749</v>
      </c>
      <c r="Y2296" s="94">
        <v>0.45981815281544108</v>
      </c>
      <c r="Z2296" s="94">
        <v>0.67054160380986172</v>
      </c>
      <c r="AA2296" s="94">
        <v>0.64323296730519619</v>
      </c>
      <c r="AB2296" s="94">
        <v>0.5197635467980295</v>
      </c>
      <c r="AC2296" s="94">
        <v>0.65134011090573019</v>
      </c>
      <c r="AD2296" s="94">
        <v>0.62558516768878325</v>
      </c>
      <c r="AE2296" s="94">
        <v>0.60903755199726495</v>
      </c>
      <c r="AF2296" s="94">
        <v>0.33587743419944999</v>
      </c>
      <c r="AG2296" s="94">
        <v>0.41967409461972471</v>
      </c>
      <c r="AH2296" s="94">
        <v>0.92493002798880453</v>
      </c>
      <c r="AI2296" s="94">
        <v>0.31613141770547226</v>
      </c>
      <c r="AJ2296" s="94">
        <v>0.50873576143770394</v>
      </c>
      <c r="AK2296" s="94">
        <v>0.97938606318619759</v>
      </c>
    </row>
    <row r="2297" spans="1:37">
      <c r="A2297" s="94">
        <v>10</v>
      </c>
      <c r="B2297" s="94">
        <v>0.59045629820051404</v>
      </c>
      <c r="C2297" s="94">
        <v>0.77093237397747216</v>
      </c>
      <c r="D2297" s="94">
        <v>0.94544669831678885</v>
      </c>
      <c r="E2297" s="94">
        <v>0.74634855594474914</v>
      </c>
      <c r="F2297" s="94">
        <v>0.86431297011959474</v>
      </c>
      <c r="G2297" s="94">
        <v>0.88252617801047117</v>
      </c>
      <c r="H2297" s="94">
        <v>0.64766737277698416</v>
      </c>
      <c r="I2297" s="94">
        <v>0.79926061872689436</v>
      </c>
      <c r="J2297" s="94">
        <v>0.88704189754058493</v>
      </c>
      <c r="K2297" s="94">
        <v>0.79091192309404057</v>
      </c>
      <c r="L2297" s="94">
        <v>0.80589909548553074</v>
      </c>
      <c r="M2297" s="94">
        <v>0.91787185555263395</v>
      </c>
      <c r="N2297" s="94">
        <v>0.81217299158884715</v>
      </c>
      <c r="O2297" s="94">
        <v>0.80249316839538087</v>
      </c>
      <c r="P2297" s="94">
        <v>0.72609819121447028</v>
      </c>
      <c r="Q2297" s="94">
        <v>0.75878275173305132</v>
      </c>
      <c r="R2297" s="94">
        <v>0.67084606345475961</v>
      </c>
      <c r="S2297" s="94">
        <v>0.75397349311938267</v>
      </c>
      <c r="T2297" s="94">
        <v>0.79082767325839987</v>
      </c>
      <c r="U2297" s="94">
        <v>0.3142224331593102</v>
      </c>
      <c r="V2297" s="94">
        <v>0.69785980417641458</v>
      </c>
      <c r="W2297" s="94">
        <v>0.820075697337871</v>
      </c>
      <c r="X2297" s="94">
        <v>0.74854150472527903</v>
      </c>
      <c r="Y2297" s="94">
        <v>0.60676343914499919</v>
      </c>
      <c r="Z2297" s="94">
        <v>0.80433046410506703</v>
      </c>
      <c r="AA2297" s="94">
        <v>0.79987828981027198</v>
      </c>
      <c r="AB2297" s="94">
        <v>0.69548768472906419</v>
      </c>
      <c r="AC2297" s="94">
        <v>0.82894331484904493</v>
      </c>
      <c r="AD2297" s="94">
        <v>0.7647946043626116</v>
      </c>
      <c r="AE2297" s="94">
        <v>0.73844663513590514</v>
      </c>
      <c r="AF2297" s="94">
        <v>0.638419664403165</v>
      </c>
      <c r="AG2297" s="94">
        <v>0.74749162122692536</v>
      </c>
      <c r="AH2297" s="94">
        <v>0.90783686525389862</v>
      </c>
      <c r="AI2297" s="94">
        <v>0.58234734840481717</v>
      </c>
      <c r="AJ2297" s="94">
        <v>0.8146227692051391</v>
      </c>
      <c r="AK2297" s="94">
        <v>0.97210396594219128</v>
      </c>
    </row>
    <row r="2298" spans="1:37">
      <c r="A2298" s="94">
        <v>11</v>
      </c>
      <c r="B2298" s="94">
        <v>0.76697729220222799</v>
      </c>
      <c r="C2298" s="94">
        <v>0.87132211229602985</v>
      </c>
      <c r="D2298" s="94">
        <v>0.98204574881312046</v>
      </c>
      <c r="E2298" s="94">
        <v>0.82625074350670824</v>
      </c>
      <c r="F2298" s="94">
        <v>0.96078120618820662</v>
      </c>
      <c r="G2298" s="94">
        <v>0.9812390924956369</v>
      </c>
      <c r="H2298" s="94">
        <v>0.86881127149120652</v>
      </c>
      <c r="I2298" s="94">
        <v>0.88605449643920309</v>
      </c>
      <c r="J2298" s="94">
        <v>0.91902401088752794</v>
      </c>
      <c r="K2298" s="94">
        <v>0.93123859539810394</v>
      </c>
      <c r="L2298" s="94">
        <v>0.87314513760166912</v>
      </c>
      <c r="M2298" s="94">
        <v>0.98089227802611978</v>
      </c>
      <c r="N2298" s="94">
        <v>0.88409828465461293</v>
      </c>
      <c r="O2298" s="94">
        <v>0.87974172127053141</v>
      </c>
      <c r="P2298" s="94">
        <v>0.88520534388916361</v>
      </c>
      <c r="Q2298" s="94">
        <v>0.8707554928915523</v>
      </c>
      <c r="R2298" s="94">
        <v>0.75286721504112786</v>
      </c>
      <c r="S2298" s="94">
        <v>0.88716802924897187</v>
      </c>
      <c r="T2298" s="94">
        <v>0.88050730299933888</v>
      </c>
      <c r="U2298" s="94">
        <v>0.42619838633127682</v>
      </c>
      <c r="V2298" s="94">
        <v>0.81505068884845333</v>
      </c>
      <c r="W2298" s="94">
        <v>0.8939601157723992</v>
      </c>
      <c r="X2298" s="94">
        <v>0.83302376958638469</v>
      </c>
      <c r="Y2298" s="94">
        <v>0.7653533258892965</v>
      </c>
      <c r="Z2298" s="94">
        <v>0.88040938267222757</v>
      </c>
      <c r="AA2298" s="94">
        <v>0.88738037665533942</v>
      </c>
      <c r="AB2298" s="94">
        <v>0.80847290640394109</v>
      </c>
      <c r="AC2298" s="94">
        <v>0.91115988909426981</v>
      </c>
      <c r="AD2298" s="94">
        <v>0.85469343616158489</v>
      </c>
      <c r="AE2298" s="94">
        <v>0.80323665166106328</v>
      </c>
      <c r="AF2298" s="94">
        <v>0.82333464279701429</v>
      </c>
      <c r="AG2298" s="94">
        <v>0.85048486567697312</v>
      </c>
      <c r="AH2298" s="94">
        <v>0.98730507796881251</v>
      </c>
      <c r="AI2298" s="94">
        <v>0.8114303824212975</v>
      </c>
      <c r="AJ2298" s="94">
        <v>0.94312904770829431</v>
      </c>
      <c r="AK2298" s="94">
        <v>1</v>
      </c>
    </row>
    <row r="2299" spans="1:37">
      <c r="A2299" s="94">
        <v>12</v>
      </c>
      <c r="B2299" s="94">
        <v>0.93803556126820908</v>
      </c>
      <c r="C2299" s="94">
        <v>0.93539337873142347</v>
      </c>
      <c r="D2299" s="94">
        <v>0.94527406128614577</v>
      </c>
      <c r="E2299" s="94">
        <v>0.88328596920230007</v>
      </c>
      <c r="F2299" s="94">
        <v>0.98354200446194551</v>
      </c>
      <c r="G2299" s="94">
        <v>0.9724040139616057</v>
      </c>
      <c r="H2299" s="94">
        <v>0.91837036307207254</v>
      </c>
      <c r="I2299" s="94">
        <v>0.90653237207913673</v>
      </c>
      <c r="J2299" s="94">
        <v>0.97851657431709937</v>
      </c>
      <c r="K2299" s="94">
        <v>0.96911300013351709</v>
      </c>
      <c r="L2299" s="94">
        <v>0.91788467187294254</v>
      </c>
      <c r="M2299" s="94">
        <v>0.97773687439740542</v>
      </c>
      <c r="N2299" s="94">
        <v>0.93744618848930406</v>
      </c>
      <c r="O2299" s="94">
        <v>0.91924014926688813</v>
      </c>
      <c r="P2299" s="94">
        <v>0.93094727582604864</v>
      </c>
      <c r="Q2299" s="94">
        <v>0.92264912074570171</v>
      </c>
      <c r="R2299" s="94">
        <v>0.83502937720329029</v>
      </c>
      <c r="S2299" s="94">
        <v>0.91463971969735447</v>
      </c>
      <c r="T2299" s="94">
        <v>0.91777363707399184</v>
      </c>
      <c r="U2299" s="94">
        <v>0.56760006328112633</v>
      </c>
      <c r="V2299" s="94">
        <v>0.88930768564249196</v>
      </c>
      <c r="W2299" s="94">
        <v>0.94732991953182166</v>
      </c>
      <c r="X2299" s="94">
        <v>0.89133903367017142</v>
      </c>
      <c r="Y2299" s="94">
        <v>0.82303397671079914</v>
      </c>
      <c r="Z2299" s="94">
        <v>0.92374360339574646</v>
      </c>
      <c r="AA2299" s="94">
        <v>0.93025898420460218</v>
      </c>
      <c r="AB2299" s="94">
        <v>0.88</v>
      </c>
      <c r="AC2299" s="94">
        <v>0.93488139248305613</v>
      </c>
      <c r="AD2299" s="94">
        <v>0.91083396178090203</v>
      </c>
      <c r="AE2299" s="94">
        <v>0.86523448629551547</v>
      </c>
      <c r="AF2299" s="94">
        <v>0.92743700544362739</v>
      </c>
      <c r="AG2299" s="94">
        <v>0.90013763251069057</v>
      </c>
      <c r="AH2299" s="94">
        <v>1</v>
      </c>
      <c r="AI2299" s="94">
        <v>0.88585463765053873</v>
      </c>
      <c r="AJ2299" s="94">
        <v>0.96024655879719134</v>
      </c>
      <c r="AK2299" s="94">
        <v>0.99215774142953173</v>
      </c>
    </row>
    <row r="2300" spans="1:37">
      <c r="A2300" s="94">
        <v>13</v>
      </c>
      <c r="B2300" s="94">
        <v>0.96899100257069404</v>
      </c>
      <c r="C2300" s="94">
        <v>0.95371322112296064</v>
      </c>
      <c r="D2300" s="94">
        <v>0.92265861027190321</v>
      </c>
      <c r="E2300" s="94">
        <v>0.93139911440089884</v>
      </c>
      <c r="F2300" s="94">
        <v>0.97147280773403921</v>
      </c>
      <c r="G2300" s="94">
        <v>1</v>
      </c>
      <c r="H2300" s="94">
        <v>0.95807675254938673</v>
      </c>
      <c r="I2300" s="94">
        <v>0.94492399827887508</v>
      </c>
      <c r="J2300" s="94">
        <v>0.98444638864586365</v>
      </c>
      <c r="K2300" s="94">
        <v>0.9792158084471938</v>
      </c>
      <c r="L2300" s="94">
        <v>0.94037092183495896</v>
      </c>
      <c r="M2300" s="94">
        <v>0.98185642913489346</v>
      </c>
      <c r="N2300" s="94">
        <v>0.96135505662626675</v>
      </c>
      <c r="O2300" s="94">
        <v>0.9576513971733317</v>
      </c>
      <c r="P2300" s="94">
        <v>0.97449007641981422</v>
      </c>
      <c r="Q2300" s="94">
        <v>0.95613519758743593</v>
      </c>
      <c r="R2300" s="94">
        <v>0.88640423031727433</v>
      </c>
      <c r="S2300" s="94">
        <v>0.97486416493170169</v>
      </c>
      <c r="T2300" s="94">
        <v>0.95299633347358303</v>
      </c>
      <c r="U2300" s="94">
        <v>0.61686442018667931</v>
      </c>
      <c r="V2300" s="94">
        <v>0.93401784940646404</v>
      </c>
      <c r="W2300" s="94">
        <v>0.99083998600553413</v>
      </c>
      <c r="X2300" s="94">
        <v>0.94734688867978567</v>
      </c>
      <c r="Y2300" s="94">
        <v>0.90869357154251096</v>
      </c>
      <c r="Z2300" s="94">
        <v>0.95950542786996773</v>
      </c>
      <c r="AA2300" s="94">
        <v>0.96218367467835664</v>
      </c>
      <c r="AB2300" s="94">
        <v>0.94794088669950738</v>
      </c>
      <c r="AC2300" s="94">
        <v>0.96503388786198396</v>
      </c>
      <c r="AD2300" s="94">
        <v>0.95255339432832031</v>
      </c>
      <c r="AE2300" s="94">
        <v>0.92090717419795998</v>
      </c>
      <c r="AF2300" s="94">
        <v>0.98277119928166556</v>
      </c>
      <c r="AG2300" s="94">
        <v>0.94702724283207806</v>
      </c>
      <c r="AH2300" s="94">
        <v>0.97990803678528593</v>
      </c>
      <c r="AI2300" s="94">
        <v>0.91289879568983745</v>
      </c>
      <c r="AJ2300" s="94">
        <v>0.94427437995876706</v>
      </c>
      <c r="AK2300" s="94">
        <v>0.90600492941967292</v>
      </c>
    </row>
    <row r="2301" spans="1:37">
      <c r="A2301" s="94">
        <v>14</v>
      </c>
      <c r="B2301" s="94">
        <v>0.98886032562125104</v>
      </c>
      <c r="C2301" s="94">
        <v>0.96615486744614354</v>
      </c>
      <c r="D2301" s="94">
        <v>0.92939145446698312</v>
      </c>
      <c r="E2301" s="94">
        <v>0.9438900270966889</v>
      </c>
      <c r="F2301" s="94">
        <v>0.95605105635949172</v>
      </c>
      <c r="G2301" s="94">
        <v>0.97054973821989521</v>
      </c>
      <c r="H2301" s="94">
        <v>1</v>
      </c>
      <c r="I2301" s="94">
        <v>1</v>
      </c>
      <c r="J2301" s="94">
        <v>1</v>
      </c>
      <c r="K2301" s="94">
        <v>1</v>
      </c>
      <c r="L2301" s="94">
        <v>1</v>
      </c>
      <c r="M2301" s="94">
        <v>1</v>
      </c>
      <c r="N2301" s="94">
        <v>1</v>
      </c>
      <c r="O2301" s="94">
        <v>1</v>
      </c>
      <c r="P2301" s="94">
        <v>1</v>
      </c>
      <c r="Q2301" s="94">
        <v>1</v>
      </c>
      <c r="R2301" s="94">
        <v>1</v>
      </c>
      <c r="S2301" s="94">
        <v>1</v>
      </c>
      <c r="T2301" s="94">
        <v>1</v>
      </c>
      <c r="U2301" s="94">
        <v>0.88637873754152807</v>
      </c>
      <c r="V2301" s="94">
        <v>1</v>
      </c>
      <c r="W2301" s="94">
        <v>1</v>
      </c>
      <c r="X2301" s="94">
        <v>1</v>
      </c>
      <c r="Y2301" s="94">
        <v>1</v>
      </c>
      <c r="Z2301" s="94">
        <v>1</v>
      </c>
      <c r="AA2301" s="94">
        <v>1</v>
      </c>
      <c r="AB2301" s="94">
        <v>1</v>
      </c>
      <c r="AC2301" s="94">
        <v>1</v>
      </c>
      <c r="AD2301" s="94">
        <v>1</v>
      </c>
      <c r="AE2301" s="94">
        <v>1</v>
      </c>
      <c r="AF2301" s="94">
        <v>0.99601548908468462</v>
      </c>
      <c r="AG2301" s="94">
        <v>0.97016211218625592</v>
      </c>
      <c r="AH2301" s="94">
        <v>0.92892842862854852</v>
      </c>
      <c r="AI2301" s="94">
        <v>0.97047327276568784</v>
      </c>
      <c r="AJ2301" s="94">
        <v>0.93365402636346484</v>
      </c>
      <c r="AK2301" s="94">
        <v>0.90488460676674887</v>
      </c>
    </row>
    <row r="2302" spans="1:37">
      <c r="A2302" s="94">
        <v>15</v>
      </c>
      <c r="B2302" s="94">
        <v>1</v>
      </c>
      <c r="C2302" s="94">
        <v>1</v>
      </c>
      <c r="D2302" s="94">
        <v>0.97065170479067742</v>
      </c>
      <c r="E2302" s="94">
        <v>1</v>
      </c>
      <c r="F2302" s="94">
        <v>1</v>
      </c>
      <c r="G2302" s="94">
        <v>0.9730584642233856</v>
      </c>
      <c r="H2302" s="94">
        <v>0.86329375831321753</v>
      </c>
      <c r="I2302" s="94">
        <v>0.88168143380254482</v>
      </c>
      <c r="J2302" s="94">
        <v>0.52279576164090602</v>
      </c>
      <c r="K2302" s="94">
        <v>0.86950910142863491</v>
      </c>
      <c r="L2302" s="94">
        <v>0.8340170368794757</v>
      </c>
      <c r="M2302" s="94">
        <v>0.35261635550880888</v>
      </c>
      <c r="N2302" s="94">
        <v>0.87979336379892714</v>
      </c>
      <c r="O2302" s="94">
        <v>0.84788293714923735</v>
      </c>
      <c r="P2302" s="94">
        <v>0.33613722579581062</v>
      </c>
      <c r="Q2302" s="94">
        <v>0.88246582853562061</v>
      </c>
      <c r="R2302" s="94">
        <v>0.90598119858989434</v>
      </c>
      <c r="S2302" s="94">
        <v>0.25821357842888337</v>
      </c>
      <c r="T2302" s="94">
        <v>0.16072609244455133</v>
      </c>
      <c r="U2302" s="94">
        <v>1</v>
      </c>
      <c r="V2302" s="94">
        <v>0.30010397712503251</v>
      </c>
      <c r="W2302" s="94">
        <v>0.86861104926688071</v>
      </c>
      <c r="X2302" s="94">
        <v>0.89821216708260032</v>
      </c>
      <c r="Y2302" s="94">
        <v>0.37259531025681925</v>
      </c>
      <c r="Z2302" s="94">
        <v>0.91593456976365828</v>
      </c>
      <c r="AA2302" s="94">
        <v>0.88569474438167428</v>
      </c>
      <c r="AB2302" s="94">
        <v>0.39605911330049259</v>
      </c>
      <c r="AC2302" s="94">
        <v>0.8713031423290204</v>
      </c>
      <c r="AD2302" s="94">
        <v>0.84972751462029927</v>
      </c>
      <c r="AE2302" s="94">
        <v>0.43073679411932309</v>
      </c>
      <c r="AF2302" s="94">
        <v>1</v>
      </c>
      <c r="AG2302" s="94">
        <v>1</v>
      </c>
      <c r="AH2302" s="94">
        <v>0.92073170731707321</v>
      </c>
      <c r="AI2302" s="94">
        <v>1</v>
      </c>
      <c r="AJ2302" s="94">
        <v>1</v>
      </c>
      <c r="AK2302" s="94">
        <v>0.9509298678019269</v>
      </c>
    </row>
    <row r="2303" spans="1:37">
      <c r="A2303" s="94">
        <v>16</v>
      </c>
      <c r="B2303" s="94">
        <v>0.80848329048843182</v>
      </c>
      <c r="C2303" s="94">
        <v>0.77915542421517014</v>
      </c>
      <c r="D2303" s="94">
        <v>0.42520500647388865</v>
      </c>
      <c r="E2303" s="94">
        <v>0.79168594276650595</v>
      </c>
      <c r="F2303" s="94">
        <v>0.7746595633145188</v>
      </c>
      <c r="G2303" s="94">
        <v>0.49520069808027939</v>
      </c>
      <c r="H2303" s="94">
        <v>0.42593231193654862</v>
      </c>
      <c r="I2303" s="94">
        <v>0.50563317205103675</v>
      </c>
      <c r="J2303" s="94">
        <v>0.22543015456401283</v>
      </c>
      <c r="K2303" s="94">
        <v>0.41141127776046993</v>
      </c>
      <c r="L2303" s="94">
        <v>0.44412369463267387</v>
      </c>
      <c r="M2303" s="94">
        <v>0.12700499605574547</v>
      </c>
      <c r="N2303" s="94">
        <v>0.37999205245380491</v>
      </c>
      <c r="O2303" s="94">
        <v>0.41096876560984918</v>
      </c>
      <c r="P2303" s="94">
        <v>0.15652317334652813</v>
      </c>
      <c r="Q2303" s="94">
        <v>0.39838640191125207</v>
      </c>
      <c r="R2303" s="94">
        <v>0.50041128084606346</v>
      </c>
      <c r="S2303" s="94">
        <v>0.18001320266084397</v>
      </c>
      <c r="T2303" s="94">
        <v>0.13518062150628118</v>
      </c>
      <c r="U2303" s="94">
        <v>0.94823603860148709</v>
      </c>
      <c r="V2303" s="94">
        <v>0.28160471362966816</v>
      </c>
      <c r="W2303" s="94">
        <v>0.39190865430488864</v>
      </c>
      <c r="X2303" s="94">
        <v>0.48187211062471863</v>
      </c>
      <c r="Y2303" s="94">
        <v>0.29609188068272452</v>
      </c>
      <c r="Z2303" s="94">
        <v>0.43553110302600057</v>
      </c>
      <c r="AA2303" s="94">
        <v>0.4201424978593008</v>
      </c>
      <c r="AB2303" s="94">
        <v>0.28910344827586204</v>
      </c>
      <c r="AC2303" s="94">
        <v>0.40596118299445466</v>
      </c>
      <c r="AD2303" s="94">
        <v>0.42246617054881264</v>
      </c>
      <c r="AE2303" s="94">
        <v>0.20457006097213515</v>
      </c>
      <c r="AF2303" s="94">
        <v>0.79606038498232201</v>
      </c>
      <c r="AG2303" s="94">
        <v>0.75984702829346207</v>
      </c>
      <c r="AH2303" s="94">
        <v>0.49820071971211521</v>
      </c>
      <c r="AI2303" s="94">
        <v>0.80155292626241292</v>
      </c>
      <c r="AJ2303" s="94">
        <v>0.80279461069115521</v>
      </c>
      <c r="AK2303" s="94">
        <v>0.38830383150347297</v>
      </c>
    </row>
    <row r="2304" spans="1:37">
      <c r="A2304" s="94">
        <v>17</v>
      </c>
      <c r="B2304" s="94">
        <v>0.34286632390745497</v>
      </c>
      <c r="C2304" s="94">
        <v>0.44197824317957957</v>
      </c>
      <c r="D2304" s="94">
        <v>0.12265861027190335</v>
      </c>
      <c r="E2304" s="94">
        <v>0.42310488401295349</v>
      </c>
      <c r="F2304" s="94">
        <v>0.49430065710071081</v>
      </c>
      <c r="G2304" s="94">
        <v>0.16732111692844678</v>
      </c>
      <c r="H2304" s="94">
        <v>0.35893393763239567</v>
      </c>
      <c r="I2304" s="94">
        <v>0.38771854336620459</v>
      </c>
      <c r="J2304" s="94">
        <v>0.14085739282589677</v>
      </c>
      <c r="K2304" s="94">
        <v>0.36392362810984019</v>
      </c>
      <c r="L2304" s="94">
        <v>0.35774408216597287</v>
      </c>
      <c r="M2304" s="94">
        <v>0.12735559645893593</v>
      </c>
      <c r="N2304" s="94">
        <v>0.33866481223922118</v>
      </c>
      <c r="O2304" s="94">
        <v>0.3471189727617312</v>
      </c>
      <c r="P2304" s="94">
        <v>0.17015778767386877</v>
      </c>
      <c r="Q2304" s="94">
        <v>0.35785062468178441</v>
      </c>
      <c r="R2304" s="94">
        <v>0.44842538190364284</v>
      </c>
      <c r="S2304" s="94">
        <v>0.1931650840400142</v>
      </c>
      <c r="T2304" s="94">
        <v>0.16222876720562604</v>
      </c>
      <c r="U2304" s="94">
        <v>0.85486473659231121</v>
      </c>
      <c r="V2304" s="94">
        <v>0.29035612165323632</v>
      </c>
      <c r="W2304" s="94">
        <v>0.35116567539200411</v>
      </c>
      <c r="X2304" s="94">
        <v>0.42926809311459313</v>
      </c>
      <c r="Y2304" s="94">
        <v>0.29864412186951672</v>
      </c>
      <c r="Z2304" s="94">
        <v>0.38338213979353392</v>
      </c>
      <c r="AA2304" s="94">
        <v>0.36052604651914238</v>
      </c>
      <c r="AB2304" s="94">
        <v>0.24224630541871922</v>
      </c>
      <c r="AC2304" s="94">
        <v>0.3261321626617375</v>
      </c>
      <c r="AD2304" s="94">
        <v>0.32033039741601338</v>
      </c>
      <c r="AE2304" s="94">
        <v>0.10188614735882388</v>
      </c>
      <c r="AF2304" s="94">
        <v>0.35927942084292042</v>
      </c>
      <c r="AG2304" s="94">
        <v>0.42739622403630978</v>
      </c>
      <c r="AH2304" s="94">
        <v>0.19762095161935231</v>
      </c>
      <c r="AI2304" s="94">
        <v>0.35564124234100991</v>
      </c>
      <c r="AJ2304" s="94">
        <v>0.48535015930530323</v>
      </c>
      <c r="AK2304" s="94">
        <v>0.12682052431100158</v>
      </c>
    </row>
    <row r="2305" spans="1:37">
      <c r="A2305" s="94">
        <v>18</v>
      </c>
      <c r="B2305" s="94">
        <v>0.25289203084832906</v>
      </c>
      <c r="C2305" s="94">
        <v>0.32748725855497046</v>
      </c>
      <c r="D2305" s="94">
        <v>0.11178247734138973</v>
      </c>
      <c r="E2305" s="94">
        <v>0.31207454893926379</v>
      </c>
      <c r="F2305" s="94">
        <v>0.36458727004522928</v>
      </c>
      <c r="G2305" s="94">
        <v>0.15030541012216406</v>
      </c>
      <c r="H2305" s="94">
        <v>0.16030346322478942</v>
      </c>
      <c r="I2305" s="94">
        <v>0.21633488176046523</v>
      </c>
      <c r="J2305" s="94">
        <v>0.13463594828424225</v>
      </c>
      <c r="K2305" s="94">
        <v>0.21117984779028884</v>
      </c>
      <c r="L2305" s="94">
        <v>0.19928692252372709</v>
      </c>
      <c r="M2305" s="94">
        <v>0.11525988254886492</v>
      </c>
      <c r="N2305" s="94">
        <v>0.21961719319160211</v>
      </c>
      <c r="O2305" s="94">
        <v>0.20670378750036722</v>
      </c>
      <c r="P2305" s="94">
        <v>0.11001154543955138</v>
      </c>
      <c r="Q2305" s="94">
        <v>0.23087768769827283</v>
      </c>
      <c r="R2305" s="94">
        <v>0.28582843713278511</v>
      </c>
      <c r="S2305" s="94">
        <v>0.13019854770730716</v>
      </c>
      <c r="T2305" s="94">
        <v>0.15062811805012924</v>
      </c>
      <c r="U2305" s="94">
        <v>0.60965037177661752</v>
      </c>
      <c r="V2305" s="94">
        <v>0.2533142708604107</v>
      </c>
      <c r="W2305" s="94">
        <v>0.22963646194459467</v>
      </c>
      <c r="X2305" s="94">
        <v>0.28247760094914698</v>
      </c>
      <c r="Y2305" s="94">
        <v>0.20223321103844305</v>
      </c>
      <c r="Z2305" s="94">
        <v>0.22764516224450557</v>
      </c>
      <c r="AA2305" s="94">
        <v>0.20730045722102239</v>
      </c>
      <c r="AB2305" s="94">
        <v>0.13123152709359606</v>
      </c>
      <c r="AC2305" s="94">
        <v>0.1764864448552064</v>
      </c>
      <c r="AD2305" s="94">
        <v>0.16776704278660778</v>
      </c>
      <c r="AE2305" s="94">
        <v>7.846600945922845E-2</v>
      </c>
      <c r="AF2305" s="94">
        <v>0.26499803580447834</v>
      </c>
      <c r="AG2305" s="94">
        <v>0.31548313213771678</v>
      </c>
      <c r="AH2305" s="94">
        <v>0.18022790883646542</v>
      </c>
      <c r="AI2305" s="94">
        <v>0.24941897316712447</v>
      </c>
      <c r="AJ2305" s="94">
        <v>0.36105037379479776</v>
      </c>
      <c r="AK2305" s="94">
        <v>0.12278736276047503</v>
      </c>
    </row>
    <row r="2306" spans="1:37">
      <c r="A2306" s="94">
        <v>19</v>
      </c>
      <c r="B2306" s="94">
        <v>0.15199228791773781</v>
      </c>
      <c r="C2306" s="94">
        <v>0.19856310762773571</v>
      </c>
      <c r="D2306" s="94">
        <v>0.10936555891238671</v>
      </c>
      <c r="E2306" s="94">
        <v>0.18756195889234023</v>
      </c>
      <c r="F2306" s="94">
        <v>0.21912297170443884</v>
      </c>
      <c r="G2306" s="94">
        <v>0.1468150087260035</v>
      </c>
      <c r="H2306" s="94">
        <v>0.13138578255086458</v>
      </c>
      <c r="I2306" s="94">
        <v>0.17895309934228434</v>
      </c>
      <c r="J2306" s="94">
        <v>0.12365121026538352</v>
      </c>
      <c r="K2306" s="94">
        <v>0.13623214206239706</v>
      </c>
      <c r="L2306" s="94">
        <v>0.16403820636705255</v>
      </c>
      <c r="M2306" s="94">
        <v>7.6255587693925847E-2</v>
      </c>
      <c r="N2306" s="94">
        <v>0.16034174448638983</v>
      </c>
      <c r="O2306" s="94">
        <v>0.15726647665501128</v>
      </c>
      <c r="P2306" s="94">
        <v>8.2577381934135996E-2</v>
      </c>
      <c r="Q2306" s="94">
        <v>0.16989777934437789</v>
      </c>
      <c r="R2306" s="94">
        <v>0.14390129259694473</v>
      </c>
      <c r="S2306" s="94">
        <v>3.8236936982684204E-2</v>
      </c>
      <c r="T2306" s="94">
        <v>5.632025004508024E-2</v>
      </c>
      <c r="U2306" s="94">
        <v>0.2219585508622052</v>
      </c>
      <c r="V2306" s="94">
        <v>7.516679663807295E-2</v>
      </c>
      <c r="W2306" s="94">
        <v>0.16872873000222641</v>
      </c>
      <c r="X2306" s="94">
        <v>0.18316082313954912</v>
      </c>
      <c r="Y2306" s="94">
        <v>9.7687031424469578E-2</v>
      </c>
      <c r="Z2306" s="94">
        <v>0.16703641257727689</v>
      </c>
      <c r="AA2306" s="94">
        <v>0.14597144657407352</v>
      </c>
      <c r="AB2306" s="94">
        <v>4.8315270935960587E-2</v>
      </c>
      <c r="AC2306" s="94">
        <v>0.11467960566851508</v>
      </c>
      <c r="AD2306" s="94">
        <v>0.13797151353889497</v>
      </c>
      <c r="AE2306" s="94">
        <v>7.0773263433813904E-2</v>
      </c>
      <c r="AF2306" s="94">
        <v>0.15926819686851112</v>
      </c>
      <c r="AG2306" s="94">
        <v>0.19012197812588649</v>
      </c>
      <c r="AH2306" s="94">
        <v>0.17662934826069573</v>
      </c>
      <c r="AI2306" s="94">
        <v>0.14990492288189311</v>
      </c>
      <c r="AJ2306" s="94">
        <v>0.21140750921471824</v>
      </c>
      <c r="AK2306" s="94">
        <v>0.12547613712749273</v>
      </c>
    </row>
    <row r="2307" spans="1:37">
      <c r="A2307" s="94">
        <v>20</v>
      </c>
      <c r="B2307" s="94">
        <v>0.14283419023136246</v>
      </c>
      <c r="C2307" s="94">
        <v>0.18656045226776305</v>
      </c>
      <c r="D2307" s="94">
        <v>0.14967630556754419</v>
      </c>
      <c r="E2307" s="94">
        <v>0.17626065692948251</v>
      </c>
      <c r="F2307" s="94">
        <v>0.20592000195057722</v>
      </c>
      <c r="G2307" s="94">
        <v>0.1337260034904014</v>
      </c>
      <c r="H2307" s="94">
        <v>4.5962855313069616E-2</v>
      </c>
      <c r="I2307" s="94">
        <v>9.0165877817683704E-2</v>
      </c>
      <c r="J2307" s="94">
        <v>0.12277631962671333</v>
      </c>
      <c r="K2307" s="94">
        <v>4.1523877342115802E-2</v>
      </c>
      <c r="L2307" s="94">
        <v>5.9912688524922257E-2</v>
      </c>
      <c r="M2307" s="94">
        <v>7.730738890349724E-2</v>
      </c>
      <c r="N2307" s="94">
        <v>3.0896085833498909E-2</v>
      </c>
      <c r="O2307" s="94">
        <v>4.5690947022008051E-2</v>
      </c>
      <c r="P2307" s="94">
        <v>8.4226730441475606E-2</v>
      </c>
      <c r="Q2307" s="94">
        <v>3.6540947009752085E-2</v>
      </c>
      <c r="R2307" s="94">
        <v>4.4723854289071663E-2</v>
      </c>
      <c r="S2307" s="94">
        <v>3.8541613771390856E-2</v>
      </c>
      <c r="T2307" s="94">
        <v>2.1999158502133798E-2</v>
      </c>
      <c r="U2307" s="94">
        <v>4.0373358645783911E-2</v>
      </c>
      <c r="V2307" s="94">
        <v>2.9156918811194869E-2</v>
      </c>
      <c r="W2307" s="94">
        <v>4.3923539327629532E-2</v>
      </c>
      <c r="X2307" s="94">
        <v>3.981507998199893E-2</v>
      </c>
      <c r="Y2307" s="94">
        <v>3.3211038443132876E-2</v>
      </c>
      <c r="Z2307" s="94">
        <v>4.8658561836306083E-2</v>
      </c>
      <c r="AA2307" s="94">
        <v>3.9006500185796517E-2</v>
      </c>
      <c r="AB2307" s="94">
        <v>4.926108374384236E-2</v>
      </c>
      <c r="AC2307" s="94">
        <v>3.5928835489833638E-2</v>
      </c>
      <c r="AD2307" s="94">
        <v>4.733277365927234E-2</v>
      </c>
      <c r="AE2307" s="94">
        <v>7.23118126388968E-2</v>
      </c>
      <c r="AF2307" s="94">
        <v>0.14967169874852682</v>
      </c>
      <c r="AG2307" s="94">
        <v>0.18155934482722388</v>
      </c>
      <c r="AH2307" s="94">
        <v>0.18992403038784486</v>
      </c>
      <c r="AI2307" s="94">
        <v>0.14087259666173674</v>
      </c>
      <c r="AJ2307" s="94">
        <v>0.21236542346056914</v>
      </c>
      <c r="AK2307" s="94">
        <v>0.18373291507954292</v>
      </c>
    </row>
    <row r="2308" spans="1:37">
      <c r="A2308" s="94">
        <v>21</v>
      </c>
      <c r="B2308" s="94">
        <v>4.9967866323907456E-2</v>
      </c>
      <c r="C2308" s="94">
        <v>7.4489271489143014E-2</v>
      </c>
      <c r="D2308" s="94">
        <v>0.1521795425118688</v>
      </c>
      <c r="E2308" s="94">
        <v>6.1661489656995569E-2</v>
      </c>
      <c r="F2308" s="94">
        <v>7.2037256025455049E-2</v>
      </c>
      <c r="G2308" s="94">
        <v>0.13634380453752182</v>
      </c>
      <c r="H2308" s="94">
        <v>4.0790186708704872E-2</v>
      </c>
      <c r="I2308" s="94">
        <v>5.9580783111899446E-2</v>
      </c>
      <c r="J2308" s="94">
        <v>0.12335958005249342</v>
      </c>
      <c r="K2308" s="94">
        <v>3.685077217499666E-2</v>
      </c>
      <c r="L2308" s="94">
        <v>5.8656699788305101E-2</v>
      </c>
      <c r="M2308" s="94">
        <v>7.730738890349724E-2</v>
      </c>
      <c r="N2308" s="94">
        <v>2.7419034373137301E-2</v>
      </c>
      <c r="O2308" s="94">
        <v>4.0548879029177545E-2</v>
      </c>
      <c r="P2308" s="94">
        <v>8.4226730441475606E-2</v>
      </c>
      <c r="Q2308" s="94">
        <v>3.2428621783574203E-2</v>
      </c>
      <c r="R2308" s="94">
        <v>3.8354876615746158E-2</v>
      </c>
      <c r="S2308" s="94">
        <v>3.8541613771390856E-2</v>
      </c>
      <c r="T2308" s="94">
        <v>2.1999158502133798E-2</v>
      </c>
      <c r="U2308" s="94">
        <v>2.9235880398671098E-2</v>
      </c>
      <c r="V2308" s="94">
        <v>2.9156918811194869E-2</v>
      </c>
      <c r="W2308" s="94">
        <v>2.6335040234089252E-2</v>
      </c>
      <c r="X2308" s="94">
        <v>2.8278034611136104E-2</v>
      </c>
      <c r="Y2308" s="94">
        <v>3.3211038443132876E-2</v>
      </c>
      <c r="Z2308" s="94">
        <v>3.5732244801372499E-2</v>
      </c>
      <c r="AA2308" s="94">
        <v>3.3260271316785751E-2</v>
      </c>
      <c r="AB2308" s="94">
        <v>4.926108374384236E-2</v>
      </c>
      <c r="AC2308" s="94">
        <v>3.1885397412199631E-2</v>
      </c>
      <c r="AD2308" s="94">
        <v>4.2103615589294097E-2</v>
      </c>
      <c r="AE2308" s="94">
        <v>7.23118126388968E-2</v>
      </c>
      <c r="AF2308" s="94">
        <v>5.2359840619563378E-2</v>
      </c>
      <c r="AG2308" s="94">
        <v>6.901587501707275E-2</v>
      </c>
      <c r="AH2308" s="94">
        <v>0.24620151939224308</v>
      </c>
      <c r="AI2308" s="94">
        <v>4.9281639552081133E-2</v>
      </c>
      <c r="AJ2308" s="94">
        <v>0.11001436871368762</v>
      </c>
      <c r="AK2308" s="94">
        <v>0.18877436701770106</v>
      </c>
    </row>
    <row r="2309" spans="1:37">
      <c r="A2309" s="94">
        <v>22</v>
      </c>
      <c r="B2309" s="94">
        <v>4.4344473007712083E-2</v>
      </c>
      <c r="C2309" s="94">
        <v>7.0013705083729477E-2</v>
      </c>
      <c r="D2309" s="94">
        <v>0.18014674147604656</v>
      </c>
      <c r="E2309" s="94">
        <v>5.4722093714889966E-2</v>
      </c>
      <c r="F2309" s="94">
        <v>6.3930169334487419E-2</v>
      </c>
      <c r="G2309" s="94">
        <v>0.13634380453752182</v>
      </c>
      <c r="H2309" s="94">
        <v>3.9016700330065525E-2</v>
      </c>
      <c r="I2309" s="94">
        <v>5.8588501830890725E-2</v>
      </c>
      <c r="J2309" s="94">
        <v>0.14319043452901725</v>
      </c>
      <c r="K2309" s="94">
        <v>3.5248564689127238E-2</v>
      </c>
      <c r="L2309" s="94">
        <v>6.1897961044091322E-2</v>
      </c>
      <c r="M2309" s="94">
        <v>7.2749583662021208E-2</v>
      </c>
      <c r="N2309" s="94">
        <v>2.6226902443870458E-2</v>
      </c>
      <c r="O2309" s="94">
        <v>3.8785884288778556E-2</v>
      </c>
      <c r="P2309" s="94">
        <v>7.7079553576337348E-2</v>
      </c>
      <c r="Q2309" s="94">
        <v>3.10186817060275E-2</v>
      </c>
      <c r="R2309" s="94">
        <v>3.623971797884841E-2</v>
      </c>
      <c r="S2309" s="94">
        <v>3.7221347686995379E-2</v>
      </c>
      <c r="T2309" s="94">
        <v>2.1999158502133798E-2</v>
      </c>
      <c r="U2309" s="94">
        <v>2.5755418446448349E-2</v>
      </c>
      <c r="V2309" s="94">
        <v>2.9156918811194869E-2</v>
      </c>
      <c r="W2309" s="94">
        <v>2.5190038484781022E-2</v>
      </c>
      <c r="X2309" s="94">
        <v>2.6788855705109849E-2</v>
      </c>
      <c r="Y2309" s="94">
        <v>3.1552081671717976E-2</v>
      </c>
      <c r="Z2309" s="94">
        <v>2.3427100896264087E-2</v>
      </c>
      <c r="AA2309" s="94">
        <v>2.9856694329705374E-2</v>
      </c>
      <c r="AB2309" s="94">
        <v>4.5162561576354676E-2</v>
      </c>
      <c r="AC2309" s="94">
        <v>3.0499075785582256E-2</v>
      </c>
      <c r="AD2309" s="94">
        <v>4.0310761393873025E-2</v>
      </c>
      <c r="AE2309" s="94">
        <v>6.5644766083537531E-2</v>
      </c>
      <c r="AF2309" s="94">
        <v>4.6467254054660755E-2</v>
      </c>
      <c r="AG2309" s="94">
        <v>6.482386190521218E-2</v>
      </c>
      <c r="AH2309" s="94">
        <v>0.25349860055977602</v>
      </c>
      <c r="AI2309" s="94">
        <v>4.3735474329178119E-2</v>
      </c>
      <c r="AJ2309" s="94">
        <v>0.11136794319152027</v>
      </c>
      <c r="AK2309" s="94">
        <v>0.18933452834416312</v>
      </c>
    </row>
    <row r="2310" spans="1:37">
      <c r="A2310" s="94">
        <v>23</v>
      </c>
      <c r="B2310" s="94">
        <v>4.2416452442159386E-2</v>
      </c>
      <c r="C2310" s="94">
        <v>7.8986252087883888E-2</v>
      </c>
      <c r="D2310" s="94">
        <v>0.24851100561070352</v>
      </c>
      <c r="E2310" s="94">
        <v>8.7766836296345255E-2</v>
      </c>
      <c r="F2310" s="94">
        <v>6.7685030538725113E-2</v>
      </c>
      <c r="G2310" s="94">
        <v>0.15434118673647473</v>
      </c>
      <c r="H2310" s="94">
        <v>3.9903443519385198E-2</v>
      </c>
      <c r="I2310" s="94">
        <v>6.3672845739776399E-2</v>
      </c>
      <c r="J2310" s="94">
        <v>0.19840575483620107</v>
      </c>
      <c r="K2310" s="94">
        <v>3.6049668432061949E-2</v>
      </c>
      <c r="L2310" s="94">
        <v>6.6131858559461923E-2</v>
      </c>
      <c r="M2310" s="94">
        <v>9.8694013498115504E-2</v>
      </c>
      <c r="N2310" s="94">
        <v>2.6822968408503879E-2</v>
      </c>
      <c r="O2310" s="94">
        <v>3.9667381658978033E-2</v>
      </c>
      <c r="P2310" s="94">
        <v>8.219253394909011E-2</v>
      </c>
      <c r="Q2310" s="94">
        <v>3.1723651744800851E-2</v>
      </c>
      <c r="R2310" s="94">
        <v>3.6944770857814328E-2</v>
      </c>
      <c r="S2310" s="94">
        <v>3.7932260193977559E-2</v>
      </c>
      <c r="T2310" s="94">
        <v>2.1999158502133798E-2</v>
      </c>
      <c r="U2310" s="94">
        <v>2.5755418446448349E-2</v>
      </c>
      <c r="V2310" s="94">
        <v>2.9156918811194869E-2</v>
      </c>
      <c r="W2310" s="94">
        <v>2.5762539359435135E-2</v>
      </c>
      <c r="X2310" s="94">
        <v>2.7328887616086404E-2</v>
      </c>
      <c r="Y2310" s="94">
        <v>3.2445366087095223E-2</v>
      </c>
      <c r="Z2310" s="94">
        <v>2.3959535007542818E-2</v>
      </c>
      <c r="AA2310" s="94">
        <v>3.053525556447138E-2</v>
      </c>
      <c r="AB2310" s="94">
        <v>4.8275862068965517E-2</v>
      </c>
      <c r="AC2310" s="94">
        <v>3.1192236598890942E-2</v>
      </c>
      <c r="AD2310" s="94">
        <v>4.1370822009419599E-2</v>
      </c>
      <c r="AE2310" s="94">
        <v>6.9234714228730995E-2</v>
      </c>
      <c r="AF2310" s="94">
        <v>4.4446938660979846E-2</v>
      </c>
      <c r="AG2310" s="94">
        <v>6.5244113846250854E-2</v>
      </c>
      <c r="AH2310" s="94">
        <v>0.2734906037584966</v>
      </c>
      <c r="AI2310" s="94">
        <v>4.1833931967039939E-2</v>
      </c>
      <c r="AJ2310" s="94">
        <v>0.10791112221736315</v>
      </c>
      <c r="AK2310" s="94">
        <v>0.28187317947568902</v>
      </c>
    </row>
    <row r="2311" spans="1:37">
      <c r="A2311" s="94">
        <v>24</v>
      </c>
      <c r="B2311" s="94">
        <v>5.7787060839760082E-2</v>
      </c>
      <c r="C2311" s="94">
        <v>9.203820292089597E-2</v>
      </c>
      <c r="D2311" s="94">
        <v>0.27742770824341817</v>
      </c>
      <c r="E2311" s="94">
        <v>0.10686669750842641</v>
      </c>
      <c r="F2311" s="94">
        <v>8.5496239043241828E-2</v>
      </c>
      <c r="G2311" s="94">
        <v>0.19208115183246077</v>
      </c>
      <c r="H2311" s="94">
        <v>2.069067441745899E-2</v>
      </c>
      <c r="I2311" s="94">
        <v>4.6786501462078176E-2</v>
      </c>
      <c r="J2311" s="94">
        <v>0.22649946534460974</v>
      </c>
      <c r="K2311" s="94">
        <v>1.8113845743023722E-2</v>
      </c>
      <c r="L2311" s="94">
        <v>4.7423703748721208E-2</v>
      </c>
      <c r="M2311" s="94">
        <v>0.13927601016741167</v>
      </c>
      <c r="N2311" s="94">
        <v>1.3908205841446456E-2</v>
      </c>
      <c r="O2311" s="94">
        <v>2.0090794229130557E-2</v>
      </c>
      <c r="P2311" s="94">
        <v>9.4837539172027044E-2</v>
      </c>
      <c r="Q2311" s="94">
        <v>1.5235185837935225E-2</v>
      </c>
      <c r="R2311" s="94">
        <v>2.3301997649823731E-2</v>
      </c>
      <c r="S2311" s="94">
        <v>2.4831158279591731E-2</v>
      </c>
      <c r="T2311" s="94">
        <v>6.6718759391717255E-3</v>
      </c>
      <c r="U2311" s="94">
        <v>3.6513209935136834E-2</v>
      </c>
      <c r="V2311" s="94">
        <v>1.8109349276492499E-2</v>
      </c>
      <c r="W2311" s="94">
        <v>1.335835374192933E-2</v>
      </c>
      <c r="X2311" s="94">
        <v>1.6806447653724993E-2</v>
      </c>
      <c r="Y2311" s="94">
        <v>2.7404689743180732E-2</v>
      </c>
      <c r="Z2311" s="94">
        <v>1.2423462596503683E-2</v>
      </c>
      <c r="AA2311" s="94">
        <v>1.5553054333367445E-2</v>
      </c>
      <c r="AB2311" s="94">
        <v>4.6896551724137925E-2</v>
      </c>
      <c r="AC2311" s="94">
        <v>1.6173752310536044E-2</v>
      </c>
      <c r="AD2311" s="94">
        <v>2.1450219838073974E-2</v>
      </c>
      <c r="AE2311" s="94">
        <v>6.7069348680836513E-2</v>
      </c>
      <c r="AF2311" s="94">
        <v>4.5457096357820304E-2</v>
      </c>
      <c r="AG2311" s="94">
        <v>7.803027915235182E-2</v>
      </c>
      <c r="AH2311" s="94">
        <v>0.28608556577369054</v>
      </c>
      <c r="AI2311" s="94">
        <v>4.2784703148109025E-2</v>
      </c>
      <c r="AJ2311" s="94">
        <v>0.12661127423418908</v>
      </c>
      <c r="AK2311" s="94">
        <v>0.22854582119650454</v>
      </c>
    </row>
    <row r="2321" spans="1:50">
      <c r="A2321" s="102" t="s">
        <v>163</v>
      </c>
      <c r="B2321" s="101"/>
      <c r="C2321" s="101"/>
      <c r="D2321" s="101">
        <v>2015</v>
      </c>
      <c r="E2321" s="101"/>
      <c r="F2321" s="102" t="s">
        <v>0</v>
      </c>
      <c r="G2321" s="182">
        <v>12663.688000000111</v>
      </c>
      <c r="H2321" s="101" t="s">
        <v>102</v>
      </c>
      <c r="I2321" s="101"/>
      <c r="J2321" s="101"/>
      <c r="K2321" s="100" t="s">
        <v>1</v>
      </c>
      <c r="L2321" s="101" t="s">
        <v>103</v>
      </c>
      <c r="M2321" s="101"/>
      <c r="N2321" s="101"/>
      <c r="O2321" s="101"/>
      <c r="P2321" s="101"/>
      <c r="Q2321" s="101"/>
      <c r="R2321" s="101"/>
      <c r="S2321" s="101"/>
      <c r="T2321" s="137"/>
      <c r="U2321" s="101"/>
      <c r="V2321" s="101"/>
      <c r="W2321" s="101"/>
      <c r="X2321" s="101"/>
      <c r="Y2321" s="101"/>
      <c r="Z2321" s="101"/>
      <c r="AA2321" s="101"/>
      <c r="AB2321" s="101"/>
      <c r="AC2321" s="100"/>
      <c r="AD2321" s="101"/>
      <c r="AE2321" s="101"/>
      <c r="AF2321" s="101"/>
      <c r="AG2321" s="101"/>
      <c r="AH2321" s="101"/>
      <c r="AI2321" s="101"/>
      <c r="AJ2321" s="101"/>
      <c r="AK2321" s="95"/>
    </row>
    <row r="2322" spans="1:50" ht="15" customHeight="1">
      <c r="A2322" s="138">
        <v>1059</v>
      </c>
      <c r="B2322" s="102" t="s">
        <v>104</v>
      </c>
      <c r="C2322" s="101"/>
      <c r="D2322" s="101"/>
      <c r="E2322" s="101"/>
      <c r="F2322" s="101" t="s">
        <v>3</v>
      </c>
      <c r="G2322" s="101">
        <v>0</v>
      </c>
      <c r="H2322" s="101" t="s">
        <v>102</v>
      </c>
      <c r="I2322" s="101"/>
      <c r="J2322" s="101"/>
      <c r="K2322" s="100" t="s">
        <v>4</v>
      </c>
      <c r="L2322" s="101" t="s">
        <v>103</v>
      </c>
      <c r="M2322" s="101"/>
      <c r="N2322" s="101" t="s">
        <v>105</v>
      </c>
      <c r="O2322" s="101"/>
      <c r="P2322" s="101"/>
      <c r="Q2322" s="101"/>
      <c r="R2322" s="101"/>
      <c r="S2322" s="101"/>
      <c r="T2322" s="100"/>
      <c r="U2322" s="101"/>
      <c r="V2322" s="101"/>
      <c r="W2322" s="101"/>
      <c r="X2322" s="101"/>
      <c r="Y2322" s="101"/>
      <c r="Z2322" s="101"/>
      <c r="AA2322" s="101"/>
      <c r="AB2322" s="101"/>
      <c r="AC2322" s="100"/>
      <c r="AD2322" s="101"/>
      <c r="AE2322" s="101"/>
      <c r="AF2322" s="101"/>
      <c r="AG2322" s="101"/>
      <c r="AH2322" s="101"/>
      <c r="AI2322" s="101"/>
      <c r="AJ2322" s="101"/>
      <c r="AK2322" s="95"/>
    </row>
    <row r="2323" spans="1:50">
      <c r="A2323" s="102"/>
      <c r="B2323" s="102">
        <v>1</v>
      </c>
      <c r="C2323" s="102" t="s">
        <v>5</v>
      </c>
      <c r="D2323" s="102" t="s">
        <v>6</v>
      </c>
      <c r="E2323" s="102">
        <v>2</v>
      </c>
      <c r="F2323" s="102" t="s">
        <v>7</v>
      </c>
      <c r="G2323" s="102" t="s">
        <v>8</v>
      </c>
      <c r="H2323" s="102">
        <v>3</v>
      </c>
      <c r="I2323" s="102" t="s">
        <v>9</v>
      </c>
      <c r="J2323" s="102" t="s">
        <v>10</v>
      </c>
      <c r="K2323" s="102">
        <v>4</v>
      </c>
      <c r="L2323" s="102" t="s">
        <v>11</v>
      </c>
      <c r="M2323" s="102" t="s">
        <v>12</v>
      </c>
      <c r="N2323" s="102">
        <v>5</v>
      </c>
      <c r="O2323" s="102" t="s">
        <v>13</v>
      </c>
      <c r="P2323" s="102" t="s">
        <v>13</v>
      </c>
      <c r="Q2323" s="102">
        <v>6</v>
      </c>
      <c r="R2323" s="102" t="s">
        <v>14</v>
      </c>
      <c r="S2323" s="102" t="s">
        <v>87</v>
      </c>
      <c r="T2323" s="102">
        <v>7</v>
      </c>
      <c r="U2323" s="102" t="s">
        <v>15</v>
      </c>
      <c r="V2323" s="102" t="s">
        <v>88</v>
      </c>
      <c r="W2323" s="102">
        <v>8</v>
      </c>
      <c r="X2323" s="102" t="s">
        <v>89</v>
      </c>
      <c r="Y2323" s="102" t="s">
        <v>90</v>
      </c>
      <c r="Z2323" s="102">
        <v>9</v>
      </c>
      <c r="AA2323" s="102" t="s">
        <v>91</v>
      </c>
      <c r="AB2323" s="102" t="s">
        <v>92</v>
      </c>
      <c r="AC2323" s="102">
        <v>10</v>
      </c>
      <c r="AD2323" s="102" t="s">
        <v>93</v>
      </c>
      <c r="AE2323" s="102" t="s">
        <v>94</v>
      </c>
      <c r="AF2323" s="102">
        <v>11</v>
      </c>
      <c r="AG2323" s="102" t="s">
        <v>95</v>
      </c>
      <c r="AH2323" s="102" t="s">
        <v>96</v>
      </c>
      <c r="AI2323" s="102">
        <v>12</v>
      </c>
      <c r="AJ2323" s="102" t="s">
        <v>97</v>
      </c>
      <c r="AK2323" s="94" t="s">
        <v>98</v>
      </c>
    </row>
    <row r="2324" spans="1:50">
      <c r="A2324" s="100"/>
      <c r="B2324" s="102">
        <v>31</v>
      </c>
      <c r="C2324" s="101"/>
      <c r="D2324" s="101"/>
      <c r="E2324" s="102">
        <v>28</v>
      </c>
      <c r="F2324" s="101"/>
      <c r="G2324" s="101"/>
      <c r="H2324" s="102">
        <v>31</v>
      </c>
      <c r="I2324" s="101"/>
      <c r="J2324" s="101"/>
      <c r="K2324" s="102">
        <v>30</v>
      </c>
      <c r="L2324" s="101"/>
      <c r="M2324" s="101"/>
      <c r="N2324" s="102">
        <v>31</v>
      </c>
      <c r="O2324" s="101"/>
      <c r="P2324" s="101"/>
      <c r="Q2324" s="102">
        <v>30</v>
      </c>
      <c r="R2324" s="101"/>
      <c r="S2324" s="101"/>
      <c r="T2324" s="102">
        <v>31</v>
      </c>
      <c r="U2324" s="101"/>
      <c r="V2324" s="101"/>
      <c r="W2324" s="102">
        <v>31</v>
      </c>
      <c r="X2324" s="101"/>
      <c r="Y2324" s="101"/>
      <c r="Z2324" s="102">
        <v>30</v>
      </c>
      <c r="AA2324" s="101"/>
      <c r="AB2324" s="101"/>
      <c r="AC2324" s="102">
        <v>31</v>
      </c>
      <c r="AD2324" s="101"/>
      <c r="AE2324" s="101"/>
      <c r="AF2324" s="102">
        <v>30</v>
      </c>
      <c r="AG2324" s="101"/>
      <c r="AH2324" s="101"/>
      <c r="AI2324" s="102">
        <v>31</v>
      </c>
      <c r="AJ2324" s="101"/>
      <c r="AK2324" s="95"/>
    </row>
    <row r="2325" spans="1:50">
      <c r="A2325" s="102" t="s">
        <v>16</v>
      </c>
      <c r="B2325" s="102" t="s">
        <v>17</v>
      </c>
      <c r="C2325" s="102" t="s">
        <v>18</v>
      </c>
      <c r="D2325" s="102" t="s">
        <v>19</v>
      </c>
      <c r="E2325" s="102" t="s">
        <v>17</v>
      </c>
      <c r="F2325" s="102" t="s">
        <v>18</v>
      </c>
      <c r="G2325" s="102" t="s">
        <v>19</v>
      </c>
      <c r="H2325" s="102" t="s">
        <v>17</v>
      </c>
      <c r="I2325" s="102" t="s">
        <v>18</v>
      </c>
      <c r="J2325" s="102" t="s">
        <v>19</v>
      </c>
      <c r="K2325" s="102" t="s">
        <v>17</v>
      </c>
      <c r="L2325" s="102" t="s">
        <v>18</v>
      </c>
      <c r="M2325" s="102" t="s">
        <v>19</v>
      </c>
      <c r="N2325" s="102" t="s">
        <v>17</v>
      </c>
      <c r="O2325" s="102" t="s">
        <v>18</v>
      </c>
      <c r="P2325" s="102" t="s">
        <v>19</v>
      </c>
      <c r="Q2325" s="102" t="s">
        <v>17</v>
      </c>
      <c r="R2325" s="102" t="s">
        <v>18</v>
      </c>
      <c r="S2325" s="102" t="s">
        <v>19</v>
      </c>
      <c r="T2325" s="102" t="s">
        <v>17</v>
      </c>
      <c r="U2325" s="102" t="s">
        <v>18</v>
      </c>
      <c r="V2325" s="102" t="s">
        <v>19</v>
      </c>
      <c r="W2325" s="102" t="s">
        <v>17</v>
      </c>
      <c r="X2325" s="102" t="s">
        <v>18</v>
      </c>
      <c r="Y2325" s="102" t="s">
        <v>19</v>
      </c>
      <c r="Z2325" s="102" t="s">
        <v>17</v>
      </c>
      <c r="AA2325" s="102" t="s">
        <v>18</v>
      </c>
      <c r="AB2325" s="102" t="s">
        <v>19</v>
      </c>
      <c r="AC2325" s="102" t="s">
        <v>17</v>
      </c>
      <c r="AD2325" s="102" t="s">
        <v>18</v>
      </c>
      <c r="AE2325" s="102" t="s">
        <v>19</v>
      </c>
      <c r="AF2325" s="102" t="s">
        <v>17</v>
      </c>
      <c r="AG2325" s="102" t="s">
        <v>18</v>
      </c>
      <c r="AH2325" s="102" t="s">
        <v>19</v>
      </c>
      <c r="AI2325" s="102" t="s">
        <v>17</v>
      </c>
      <c r="AJ2325" s="102" t="s">
        <v>18</v>
      </c>
      <c r="AK2325" s="94" t="s">
        <v>19</v>
      </c>
    </row>
    <row r="2326" spans="1:50">
      <c r="A2326" s="100"/>
      <c r="B2326" s="183">
        <v>8.1674575122940254E-2</v>
      </c>
      <c r="C2326" s="184">
        <v>1.1013701820706066</v>
      </c>
      <c r="D2326" s="184">
        <v>0.37985235234949527</v>
      </c>
      <c r="E2326" s="183">
        <v>7.2895363141726399E-2</v>
      </c>
      <c r="F2326" s="184">
        <v>1.023763500774995</v>
      </c>
      <c r="G2326" s="184">
        <v>0.29988787364266295</v>
      </c>
      <c r="H2326" s="183">
        <v>8.4721689768504027E-2</v>
      </c>
      <c r="I2326" s="184">
        <v>1.1053628028083209</v>
      </c>
      <c r="J2326" s="184">
        <v>0.29178811939732774</v>
      </c>
      <c r="K2326" s="183">
        <v>7.0960981642843798E-2</v>
      </c>
      <c r="L2326" s="184">
        <v>1.4293162455994186</v>
      </c>
      <c r="M2326" s="184">
        <v>0.33602912347766417</v>
      </c>
      <c r="N2326" s="183">
        <v>0.10056853005125076</v>
      </c>
      <c r="O2326" s="184">
        <v>1.4294926535283512</v>
      </c>
      <c r="P2326" s="184">
        <v>0.25434483969778593</v>
      </c>
      <c r="Q2326" s="183">
        <v>8.6518058753535576E-2</v>
      </c>
      <c r="R2326" s="184">
        <v>2.0000000000000009</v>
      </c>
      <c r="S2326" s="184">
        <v>0.64063432005341658</v>
      </c>
      <c r="T2326" s="183">
        <v>5.6040594652329828E-2</v>
      </c>
      <c r="U2326" s="184">
        <v>2.0000000000000009</v>
      </c>
      <c r="V2326" s="184">
        <v>1.4469013950839895</v>
      </c>
      <c r="W2326" s="183">
        <v>0.10484074446292677</v>
      </c>
      <c r="X2326" s="184">
        <v>1.9083259215385613</v>
      </c>
      <c r="Y2326" s="184">
        <v>0.57749350473494332</v>
      </c>
      <c r="Z2326" s="183">
        <v>0.12583632660374858</v>
      </c>
      <c r="AA2326" s="184">
        <v>1.2264788677787455</v>
      </c>
      <c r="AB2326" s="184">
        <v>0.29493190397923352</v>
      </c>
      <c r="AC2326" s="183">
        <v>9.1307378441870646E-2</v>
      </c>
      <c r="AD2326" s="184">
        <v>1.1929656793964589</v>
      </c>
      <c r="AE2326" s="184">
        <v>0.31829292525339054</v>
      </c>
      <c r="AF2326" s="183">
        <v>7.5143614256234281E-2</v>
      </c>
      <c r="AG2326" s="184">
        <v>1.1823549803936964</v>
      </c>
      <c r="AH2326" s="184">
        <v>0.31299117961598472</v>
      </c>
      <c r="AI2326" s="183">
        <v>4.9492143102089207E-2</v>
      </c>
      <c r="AJ2326" s="184">
        <v>1.9726009694775115</v>
      </c>
      <c r="AK2326" s="167">
        <v>0.66045483420939777</v>
      </c>
      <c r="AM2326" t="str">
        <f>A2321</f>
        <v>PreNResSpltPkgAC-65to-PEYes-cDXGF-ERC1985-CZ11</v>
      </c>
      <c r="AN2326" s="93">
        <f>1/($T2326*(1/$T2324)*(1/(5/7+2/7*$V2326))*$T2336/SUM($T2328:$T2351))</f>
        <v>7481.2562619754017</v>
      </c>
      <c r="AO2326" s="93">
        <f>1/(T2326*(1/T2324)*(1/(5/7+2/7*V2326)))</f>
        <v>623.80261516125756</v>
      </c>
      <c r="AP2326" s="93"/>
      <c r="AR2326" s="217">
        <f>CHOOSE($AV$3,C2326,F2326,I2326,L2326,O2326,R2326,U2326,X2326,AA2326,AD2326,AG2326,AJ2326)</f>
        <v>2.0000000000000009</v>
      </c>
      <c r="AS2326" s="92"/>
      <c r="AT2326" s="92"/>
      <c r="AV2326" s="151">
        <f>AN2326/AR2326</f>
        <v>3740.628130987699</v>
      </c>
      <c r="AW2326" s="152">
        <f>AO2326/AR2326</f>
        <v>311.90130758062867</v>
      </c>
      <c r="AX2326" s="93"/>
    </row>
    <row r="2327" spans="1:50">
      <c r="A2327" s="102" t="s">
        <v>20</v>
      </c>
      <c r="B2327" s="102" t="s">
        <v>21</v>
      </c>
      <c r="C2327" s="102" t="s">
        <v>22</v>
      </c>
      <c r="D2327" s="102" t="s">
        <v>23</v>
      </c>
      <c r="E2327" s="102" t="s">
        <v>21</v>
      </c>
      <c r="F2327" s="102" t="s">
        <v>22</v>
      </c>
      <c r="G2327" s="102" t="s">
        <v>23</v>
      </c>
      <c r="H2327" s="102" t="s">
        <v>21</v>
      </c>
      <c r="I2327" s="102" t="s">
        <v>22</v>
      </c>
      <c r="J2327" s="102" t="s">
        <v>23</v>
      </c>
      <c r="K2327" s="102" t="s">
        <v>21</v>
      </c>
      <c r="L2327" s="102" t="s">
        <v>22</v>
      </c>
      <c r="M2327" s="102" t="s">
        <v>23</v>
      </c>
      <c r="N2327" s="102" t="s">
        <v>21</v>
      </c>
      <c r="O2327" s="102" t="s">
        <v>22</v>
      </c>
      <c r="P2327" s="102" t="s">
        <v>23</v>
      </c>
      <c r="Q2327" s="102" t="s">
        <v>21</v>
      </c>
      <c r="R2327" s="102" t="s">
        <v>22</v>
      </c>
      <c r="S2327" s="102" t="s">
        <v>23</v>
      </c>
      <c r="T2327" s="102" t="s">
        <v>21</v>
      </c>
      <c r="U2327" s="102" t="s">
        <v>22</v>
      </c>
      <c r="V2327" s="102" t="s">
        <v>23</v>
      </c>
      <c r="W2327" s="102" t="s">
        <v>21</v>
      </c>
      <c r="X2327" s="102" t="s">
        <v>22</v>
      </c>
      <c r="Y2327" s="102" t="s">
        <v>23</v>
      </c>
      <c r="Z2327" s="102" t="s">
        <v>21</v>
      </c>
      <c r="AA2327" s="102" t="s">
        <v>22</v>
      </c>
      <c r="AB2327" s="102" t="s">
        <v>23</v>
      </c>
      <c r="AC2327" s="102" t="s">
        <v>21</v>
      </c>
      <c r="AD2327" s="102" t="s">
        <v>22</v>
      </c>
      <c r="AE2327" s="102" t="s">
        <v>23</v>
      </c>
      <c r="AF2327" s="102" t="s">
        <v>21</v>
      </c>
      <c r="AG2327" s="102" t="s">
        <v>22</v>
      </c>
      <c r="AH2327" s="102" t="s">
        <v>23</v>
      </c>
      <c r="AI2327" s="102" t="s">
        <v>21</v>
      </c>
      <c r="AJ2327" s="102" t="s">
        <v>22</v>
      </c>
      <c r="AK2327" s="94" t="s">
        <v>23</v>
      </c>
    </row>
    <row r="2328" spans="1:50">
      <c r="A2328" s="102">
        <v>1</v>
      </c>
      <c r="B2328" s="102">
        <v>0.11184560443735279</v>
      </c>
      <c r="C2328" s="102">
        <v>0.11233482795941913</v>
      </c>
      <c r="D2328" s="102">
        <v>0.33068087981382777</v>
      </c>
      <c r="E2328" s="102">
        <v>9.9612491452017338E-2</v>
      </c>
      <c r="F2328" s="102">
        <v>0.10238417000384341</v>
      </c>
      <c r="G2328" s="102">
        <v>0.25623495426095333</v>
      </c>
      <c r="H2328" s="102">
        <v>3.8219115287646113E-2</v>
      </c>
      <c r="I2328" s="102">
        <v>7.1159029649595695E-2</v>
      </c>
      <c r="J2328" s="102">
        <v>0.23714054272985013</v>
      </c>
      <c r="K2328" s="102">
        <v>1.9919517102615691E-2</v>
      </c>
      <c r="L2328" s="102">
        <v>6.9122669374192355E-2</v>
      </c>
      <c r="M2328" s="102">
        <v>0.19188861985472155</v>
      </c>
      <c r="N2328" s="102">
        <v>1.4781634938409855E-2</v>
      </c>
      <c r="O2328" s="102">
        <v>2.3341217976987547E-2</v>
      </c>
      <c r="P2328" s="102">
        <v>0.11259774109470026</v>
      </c>
      <c r="Q2328" s="102">
        <v>1.4010755731672798E-2</v>
      </c>
      <c r="R2328" s="102">
        <v>1.7472266244057042E-2</v>
      </c>
      <c r="S2328" s="102">
        <v>2.7267271772560199E-2</v>
      </c>
      <c r="T2328" s="102">
        <v>1.8868897252152395E-2</v>
      </c>
      <c r="U2328" s="102">
        <v>1.7333901192504265E-2</v>
      </c>
      <c r="V2328" s="102">
        <v>2.172229036214576E-2</v>
      </c>
      <c r="W2328" s="102">
        <v>1.2655396120290182E-2</v>
      </c>
      <c r="X2328" s="102">
        <v>1.5562673499893235E-2</v>
      </c>
      <c r="Y2328" s="102">
        <v>2.7488605030667947E-2</v>
      </c>
      <c r="Z2328" s="102">
        <v>1.3267220584293755E-2</v>
      </c>
      <c r="AA2328" s="102">
        <v>1.5858758645941211E-2</v>
      </c>
      <c r="AB2328" s="102">
        <v>4.5949263502454991E-2</v>
      </c>
      <c r="AC2328" s="102">
        <v>1.9011954486533197E-2</v>
      </c>
      <c r="AD2328" s="102">
        <v>2.5689294234108508E-2</v>
      </c>
      <c r="AE2328" s="102">
        <v>7.9282144479781907E-2</v>
      </c>
      <c r="AF2328" s="102">
        <v>5.9294871794871785E-2</v>
      </c>
      <c r="AG2328" s="102">
        <v>6.5881814789402082E-2</v>
      </c>
      <c r="AH2328" s="102">
        <v>0.33025382605449793</v>
      </c>
      <c r="AI2328" s="102">
        <v>0.10394849119540767</v>
      </c>
      <c r="AJ2328" s="102">
        <v>0.15543902711145821</v>
      </c>
      <c r="AK2328" s="94">
        <v>0.3367595347579117</v>
      </c>
    </row>
    <row r="2329" spans="1:50">
      <c r="A2329" s="102">
        <v>2</v>
      </c>
      <c r="B2329" s="102">
        <v>0.11047792720917864</v>
      </c>
      <c r="C2329" s="102">
        <v>0.11486815970694228</v>
      </c>
      <c r="D2329" s="102">
        <v>0.33345844906538552</v>
      </c>
      <c r="E2329" s="102">
        <v>0.10341159486361219</v>
      </c>
      <c r="F2329" s="102">
        <v>0.10459104603444218</v>
      </c>
      <c r="G2329" s="102">
        <v>0.26345690900337021</v>
      </c>
      <c r="H2329" s="102">
        <v>3.7818015127206048E-2</v>
      </c>
      <c r="I2329" s="102">
        <v>7.1148858261709816E-2</v>
      </c>
      <c r="J2329" s="102">
        <v>0.24301336573511539</v>
      </c>
      <c r="K2329" s="102">
        <v>1.9617706237424544E-2</v>
      </c>
      <c r="L2329" s="102">
        <v>7.2849363116115937E-2</v>
      </c>
      <c r="M2329" s="102">
        <v>0.20278450363196121</v>
      </c>
      <c r="N2329" s="102">
        <v>1.4557670772676373E-2</v>
      </c>
      <c r="O2329" s="102">
        <v>2.3012468428015864E-2</v>
      </c>
      <c r="P2329" s="102">
        <v>0.11491456704315088</v>
      </c>
      <c r="Q2329" s="102">
        <v>1.3798471553920178E-2</v>
      </c>
      <c r="R2329" s="102">
        <v>1.7274167987321697E-2</v>
      </c>
      <c r="S2329" s="102">
        <v>2.7417298027154754E-2</v>
      </c>
      <c r="T2329" s="102">
        <v>1.8868897252152395E-2</v>
      </c>
      <c r="U2329" s="102">
        <v>1.7333901192504265E-2</v>
      </c>
      <c r="V2329" s="102">
        <v>2.172229036214576E-2</v>
      </c>
      <c r="W2329" s="102">
        <v>1.2463647694225179E-2</v>
      </c>
      <c r="X2329" s="102">
        <v>1.5374759769378597E-2</v>
      </c>
      <c r="Y2329" s="102">
        <v>2.7713690844634525E-2</v>
      </c>
      <c r="Z2329" s="102">
        <v>1.3066202090592335E-2</v>
      </c>
      <c r="AA2329" s="102">
        <v>1.5618474424032996E-2</v>
      </c>
      <c r="AB2329" s="102">
        <v>4.72176759410802E-2</v>
      </c>
      <c r="AC2329" s="102">
        <v>3.1686590810888662E-2</v>
      </c>
      <c r="AD2329" s="102">
        <v>2.7652910533746595E-2</v>
      </c>
      <c r="AE2329" s="102">
        <v>9.5695138573375749E-2</v>
      </c>
      <c r="AF2329" s="102">
        <v>7.8525641025641024E-2</v>
      </c>
      <c r="AG2329" s="102">
        <v>7.1443188520939407E-2</v>
      </c>
      <c r="AH2329" s="102">
        <v>0.33361328854050015</v>
      </c>
      <c r="AI2329" s="102">
        <v>0.10588782871771005</v>
      </c>
      <c r="AJ2329" s="102">
        <v>0.16226709806984271</v>
      </c>
      <c r="AK2329" s="94">
        <v>0.33892345144711922</v>
      </c>
    </row>
    <row r="2330" spans="1:50">
      <c r="A2330" s="102">
        <v>3</v>
      </c>
      <c r="B2330" s="102">
        <v>0.11040194514094674</v>
      </c>
      <c r="C2330" s="102">
        <v>0.11580775223301897</v>
      </c>
      <c r="D2330" s="102">
        <v>0.33758726822310636</v>
      </c>
      <c r="E2330" s="102">
        <v>0.10493123622825014</v>
      </c>
      <c r="F2330" s="102">
        <v>0.10545891863074502</v>
      </c>
      <c r="G2330" s="102">
        <v>0.35079441502166581</v>
      </c>
      <c r="H2330" s="102">
        <v>3.7531515012606001E-2</v>
      </c>
      <c r="I2330" s="102">
        <v>7.1809998474291828E-2</v>
      </c>
      <c r="J2330" s="102">
        <v>0.27075739165654106</v>
      </c>
      <c r="K2330" s="102">
        <v>1.9315895372233396E-2</v>
      </c>
      <c r="L2330" s="102">
        <v>7.9806627284474824E-2</v>
      </c>
      <c r="M2330" s="102">
        <v>0.21004842615012104</v>
      </c>
      <c r="N2330" s="102">
        <v>1.433370660694289E-2</v>
      </c>
      <c r="O2330" s="102">
        <v>2.4872709778294522E-2</v>
      </c>
      <c r="P2330" s="102">
        <v>0.11300318563567911</v>
      </c>
      <c r="Q2330" s="102">
        <v>1.358618737616756E-2</v>
      </c>
      <c r="R2330" s="102">
        <v>1.7076069730586362E-2</v>
      </c>
      <c r="S2330" s="102">
        <v>2.7267271772560199E-2</v>
      </c>
      <c r="T2330" s="102">
        <v>1.8868897252152395E-2</v>
      </c>
      <c r="U2330" s="102">
        <v>1.7333901192504265E-2</v>
      </c>
      <c r="V2330" s="102">
        <v>2.172229036214576E-2</v>
      </c>
      <c r="W2330" s="102">
        <v>1.2271899268160176E-2</v>
      </c>
      <c r="X2330" s="102">
        <v>1.518684603886398E-2</v>
      </c>
      <c r="Y2330" s="102">
        <v>2.7488605030667947E-2</v>
      </c>
      <c r="Z2330" s="102">
        <v>1.2865183596890914E-2</v>
      </c>
      <c r="AA2330" s="102">
        <v>1.5378190202124808E-2</v>
      </c>
      <c r="AB2330" s="102">
        <v>4.5908346972176751E-2</v>
      </c>
      <c r="AC2330" s="102">
        <v>3.1446540880503145E-2</v>
      </c>
      <c r="AD2330" s="102">
        <v>3.1596371366904144E-2</v>
      </c>
      <c r="AE2330" s="102">
        <v>9.4672875965470235E-2</v>
      </c>
      <c r="AF2330" s="102">
        <v>7.9018737672583828E-2</v>
      </c>
      <c r="AG2330" s="102">
        <v>7.4380364257941797E-2</v>
      </c>
      <c r="AH2330" s="102">
        <v>0.36636804777902193</v>
      </c>
      <c r="AI2330" s="102">
        <v>0.10689628422930728</v>
      </c>
      <c r="AJ2330" s="102">
        <v>0.16394064487336826</v>
      </c>
      <c r="AK2330" s="94">
        <v>0.34442340636552149</v>
      </c>
    </row>
    <row r="2331" spans="1:50">
      <c r="A2331" s="102">
        <v>4</v>
      </c>
      <c r="B2331" s="102">
        <v>0.11009801686801916</v>
      </c>
      <c r="C2331" s="102">
        <v>0.11592668799581347</v>
      </c>
      <c r="D2331" s="102">
        <v>0.33886344869003826</v>
      </c>
      <c r="E2331" s="102">
        <v>0.10569105691056911</v>
      </c>
      <c r="F2331" s="102">
        <v>0.10674832934525212</v>
      </c>
      <c r="G2331" s="102">
        <v>0.33057294174289836</v>
      </c>
      <c r="H2331" s="102">
        <v>4.3605317442126972E-2</v>
      </c>
      <c r="I2331" s="102">
        <v>8.3690179524996189E-2</v>
      </c>
      <c r="J2331" s="102">
        <v>0.32705548805184276</v>
      </c>
      <c r="K2331" s="102">
        <v>3.4456740442655925E-2</v>
      </c>
      <c r="L2331" s="102">
        <v>8.9036828502861376E-2</v>
      </c>
      <c r="M2331" s="102">
        <v>0.22094430992736069</v>
      </c>
      <c r="N2331" s="102">
        <v>1.433370660694289E-2</v>
      </c>
      <c r="O2331" s="102">
        <v>2.8472918253618258E-2</v>
      </c>
      <c r="P2331" s="102">
        <v>0.11335070952794671</v>
      </c>
      <c r="Q2331" s="102">
        <v>1.358618737616756E-2</v>
      </c>
      <c r="R2331" s="102">
        <v>1.7076069730586362E-2</v>
      </c>
      <c r="S2331" s="102">
        <v>2.7267271772560199E-2</v>
      </c>
      <c r="T2331" s="102">
        <v>1.8868897252152395E-2</v>
      </c>
      <c r="U2331" s="102">
        <v>1.7333901192504265E-2</v>
      </c>
      <c r="V2331" s="102">
        <v>2.172229036214576E-2</v>
      </c>
      <c r="W2331" s="102">
        <v>1.2271899268160176E-2</v>
      </c>
      <c r="X2331" s="102">
        <v>1.518684603886398E-2</v>
      </c>
      <c r="Y2331" s="102">
        <v>2.7488605030667947E-2</v>
      </c>
      <c r="Z2331" s="102">
        <v>1.2865183596890914E-2</v>
      </c>
      <c r="AA2331" s="102">
        <v>1.5378190202124808E-2</v>
      </c>
      <c r="AB2331" s="102">
        <v>4.5908346972176751E-2</v>
      </c>
      <c r="AC2331" s="102">
        <v>3.1398530894426041E-2</v>
      </c>
      <c r="AD2331" s="102">
        <v>3.4525567582480002E-2</v>
      </c>
      <c r="AE2331" s="102">
        <v>9.4672875965470235E-2</v>
      </c>
      <c r="AF2331" s="102">
        <v>7.9326923076923087E-2</v>
      </c>
      <c r="AG2331" s="102">
        <v>7.5511899173016497E-2</v>
      </c>
      <c r="AH2331" s="102">
        <v>0.39315042926465088</v>
      </c>
      <c r="AI2331" s="102">
        <v>0.10782716624001241</v>
      </c>
      <c r="AJ2331" s="102">
        <v>0.17199598348767156</v>
      </c>
      <c r="AK2331" s="94">
        <v>0.34631683346857806</v>
      </c>
    </row>
    <row r="2332" spans="1:50">
      <c r="A2332" s="102">
        <v>5</v>
      </c>
      <c r="B2332" s="102">
        <v>0.12119139882987617</v>
      </c>
      <c r="C2332" s="102">
        <v>0.12697582035942384</v>
      </c>
      <c r="D2332" s="102">
        <v>0.34411830943622845</v>
      </c>
      <c r="E2332" s="102">
        <v>0.11693640300888991</v>
      </c>
      <c r="F2332" s="102">
        <v>0.11770832041856256</v>
      </c>
      <c r="G2332" s="102">
        <v>0.33143957631198839</v>
      </c>
      <c r="H2332" s="102">
        <v>5.2486820994728386E-2</v>
      </c>
      <c r="I2332" s="102">
        <v>9.5061791181406702E-2</v>
      </c>
      <c r="J2332" s="102">
        <v>0.37353179424868366</v>
      </c>
      <c r="K2332" s="102">
        <v>4.3209255533199188E-2</v>
      </c>
      <c r="L2332" s="102">
        <v>9.8347793981908807E-2</v>
      </c>
      <c r="M2332" s="102">
        <v>0.22982243744955608</v>
      </c>
      <c r="N2332" s="102">
        <v>1.5229563269876822E-2</v>
      </c>
      <c r="O2332" s="102">
        <v>3.5753518021088088E-2</v>
      </c>
      <c r="P2332" s="102">
        <v>0.11786852012742544</v>
      </c>
      <c r="Q2332" s="102">
        <v>1.4435324087178035E-2</v>
      </c>
      <c r="R2332" s="102">
        <v>1.7868462757527726E-2</v>
      </c>
      <c r="S2332" s="102">
        <v>2.7267271772560199E-2</v>
      </c>
      <c r="T2332" s="102">
        <v>4.6759808217765639E-2</v>
      </c>
      <c r="U2332" s="102">
        <v>1.7333901192504265E-2</v>
      </c>
      <c r="V2332" s="102">
        <v>3.9184042347169323E-2</v>
      </c>
      <c r="W2332" s="102">
        <v>3.3875555271483816E-2</v>
      </c>
      <c r="X2332" s="102">
        <v>2.1507580610719629E-2</v>
      </c>
      <c r="Y2332" s="102">
        <v>4.0065274886050314E-2</v>
      </c>
      <c r="Z2332" s="102">
        <v>1.3669257571696597E-2</v>
      </c>
      <c r="AA2332" s="102">
        <v>1.6339327089757608E-2</v>
      </c>
      <c r="AB2332" s="102">
        <v>4.5908346972176751E-2</v>
      </c>
      <c r="AC2332" s="102">
        <v>3.456718997551491E-2</v>
      </c>
      <c r="AD2332" s="102">
        <v>4.6282923029486688E-2</v>
      </c>
      <c r="AE2332" s="102">
        <v>0.11313039527487503</v>
      </c>
      <c r="AF2332" s="102">
        <v>8.7956114398422089E-2</v>
      </c>
      <c r="AG2332" s="102">
        <v>8.88014156224044E-2</v>
      </c>
      <c r="AH2332" s="102">
        <v>0.39940276222471072</v>
      </c>
      <c r="AI2332" s="102">
        <v>0.11992863237917928</v>
      </c>
      <c r="AJ2332" s="102">
        <v>0.18810666071627805</v>
      </c>
      <c r="AK2332" s="94">
        <v>0.36209539266071589</v>
      </c>
    </row>
    <row r="2333" spans="1:50">
      <c r="A2333" s="102">
        <v>6</v>
      </c>
      <c r="B2333" s="102">
        <v>0.13296861940582025</v>
      </c>
      <c r="C2333" s="102">
        <v>0.13834607928257947</v>
      </c>
      <c r="D2333" s="102">
        <v>0.36281059980481944</v>
      </c>
      <c r="E2333" s="102">
        <v>0.1281057670389788</v>
      </c>
      <c r="F2333" s="102">
        <v>0.12925102594939064</v>
      </c>
      <c r="G2333" s="102">
        <v>0.34963890226287919</v>
      </c>
      <c r="H2333" s="102">
        <v>0.11992894797157917</v>
      </c>
      <c r="I2333" s="102">
        <v>0.15254030412449779</v>
      </c>
      <c r="J2333" s="102">
        <v>0.39145402997164847</v>
      </c>
      <c r="K2333" s="102">
        <v>8.8028169014084501E-2</v>
      </c>
      <c r="L2333" s="102">
        <v>0.16085933173343181</v>
      </c>
      <c r="M2333" s="102">
        <v>0.2471751412429378</v>
      </c>
      <c r="N2333" s="102">
        <v>4.5464725643896975E-2</v>
      </c>
      <c r="O2333" s="102">
        <v>8.2291624904782937E-2</v>
      </c>
      <c r="P2333" s="102">
        <v>0.13860411236605852</v>
      </c>
      <c r="Q2333" s="102">
        <v>0.10228559298046985</v>
      </c>
      <c r="R2333" s="102">
        <v>6.7006735340729012E-2</v>
      </c>
      <c r="S2333" s="102">
        <v>5.2546695671742548E-2</v>
      </c>
      <c r="T2333" s="102">
        <v>0.11718306954683713</v>
      </c>
      <c r="U2333" s="102">
        <v>4.0289608177172073E-2</v>
      </c>
      <c r="V2333" s="102">
        <v>8.3274159189206609E-2</v>
      </c>
      <c r="W2333" s="102">
        <v>0.10590904732990318</v>
      </c>
      <c r="X2333" s="102">
        <v>6.3395259449071109E-2</v>
      </c>
      <c r="Y2333" s="102">
        <v>7.5628833492769124E-2</v>
      </c>
      <c r="Z2333" s="102">
        <v>7.2668185473063515E-2</v>
      </c>
      <c r="AA2333" s="102">
        <v>5.4761918383459299E-2</v>
      </c>
      <c r="AB2333" s="102">
        <v>4.5990180032733231E-2</v>
      </c>
      <c r="AC2333" s="102">
        <v>8.070478659561188E-2</v>
      </c>
      <c r="AD2333" s="102">
        <v>9.8870514921861039E-2</v>
      </c>
      <c r="AE2333" s="102">
        <v>0.13329168559745569</v>
      </c>
      <c r="AF2333" s="102">
        <v>9.6955128205128194E-2</v>
      </c>
      <c r="AG2333" s="102">
        <v>9.9984351112876624E-2</v>
      </c>
      <c r="AH2333" s="102">
        <v>0.42161254199328102</v>
      </c>
      <c r="AI2333" s="102">
        <v>0.13164223101388567</v>
      </c>
      <c r="AJ2333" s="102">
        <v>0.19277027780876935</v>
      </c>
      <c r="AK2333" s="94">
        <v>0.37895591019745739</v>
      </c>
    </row>
    <row r="2334" spans="1:50">
      <c r="A2334" s="102">
        <v>7</v>
      </c>
      <c r="B2334" s="102">
        <v>0.20272015804270196</v>
      </c>
      <c r="C2334" s="102">
        <v>0.20782835190713494</v>
      </c>
      <c r="D2334" s="102">
        <v>0.37902559867877778</v>
      </c>
      <c r="E2334" s="102">
        <v>0.19717346706177341</v>
      </c>
      <c r="F2334" s="102">
        <v>0.20067694062511626</v>
      </c>
      <c r="G2334" s="102">
        <v>0.39393355801636976</v>
      </c>
      <c r="H2334" s="102">
        <v>0.35611964244785699</v>
      </c>
      <c r="I2334" s="102">
        <v>0.40533997864008531</v>
      </c>
      <c r="J2334" s="102">
        <v>0.59700283515593344</v>
      </c>
      <c r="K2334" s="102">
        <v>0.25513078470824946</v>
      </c>
      <c r="L2334" s="102">
        <v>0.40938249953848976</v>
      </c>
      <c r="M2334" s="102">
        <v>0.67312348668280864</v>
      </c>
      <c r="N2334" s="102">
        <v>0.21858902575587907</v>
      </c>
      <c r="O2334" s="102">
        <v>0.29026179689692483</v>
      </c>
      <c r="P2334" s="102">
        <v>0.36304662612221245</v>
      </c>
      <c r="Q2334" s="102">
        <v>0.32426408151712416</v>
      </c>
      <c r="R2334" s="102">
        <v>0.25362519809825657</v>
      </c>
      <c r="S2334" s="102">
        <v>0.36891456004800843</v>
      </c>
      <c r="T2334" s="102">
        <v>0.37382069392174055</v>
      </c>
      <c r="U2334" s="102">
        <v>0.12508517887563889</v>
      </c>
      <c r="V2334" s="102">
        <v>0.28920018075011295</v>
      </c>
      <c r="W2334" s="102">
        <v>0.23434853472244419</v>
      </c>
      <c r="X2334" s="102">
        <v>0.21530642750373694</v>
      </c>
      <c r="Y2334" s="102">
        <v>0.26796466152720727</v>
      </c>
      <c r="Z2334" s="102">
        <v>0.21120343071562583</v>
      </c>
      <c r="AA2334" s="102">
        <v>0.22389912639522172</v>
      </c>
      <c r="AB2334" s="102">
        <v>0.21612111292962355</v>
      </c>
      <c r="AC2334" s="102">
        <v>0.2983820634692016</v>
      </c>
      <c r="AD2334" s="102">
        <v>0.3006929455867316</v>
      </c>
      <c r="AE2334" s="102">
        <v>0.32002498864152651</v>
      </c>
      <c r="AF2334" s="102">
        <v>0.15212031558185404</v>
      </c>
      <c r="AG2334" s="102">
        <v>0.16879130403380158</v>
      </c>
      <c r="AH2334" s="102">
        <v>0.43878312803284802</v>
      </c>
      <c r="AI2334" s="102">
        <v>0.20200139632301606</v>
      </c>
      <c r="AJ2334" s="102">
        <v>0.26816913979694301</v>
      </c>
      <c r="AK2334" s="94">
        <v>0.39464430619421142</v>
      </c>
    </row>
    <row r="2335" spans="1:50">
      <c r="A2335" s="102">
        <v>8</v>
      </c>
      <c r="B2335" s="102">
        <v>0.49281969455208574</v>
      </c>
      <c r="C2335" s="102">
        <v>0.50163536673842446</v>
      </c>
      <c r="D2335" s="102">
        <v>0.68868703550784471</v>
      </c>
      <c r="E2335" s="102">
        <v>0.49281969455208574</v>
      </c>
      <c r="F2335" s="102">
        <v>0.50929243587041417</v>
      </c>
      <c r="G2335" s="102">
        <v>0.67934520943668741</v>
      </c>
      <c r="H2335" s="102">
        <v>0.37554435021774007</v>
      </c>
      <c r="I2335" s="102">
        <v>0.49230534506433382</v>
      </c>
      <c r="J2335" s="102">
        <v>0.91322397731875249</v>
      </c>
      <c r="K2335" s="102">
        <v>0.30241448692152911</v>
      </c>
      <c r="L2335" s="102">
        <v>0.46033321026398366</v>
      </c>
      <c r="M2335" s="102">
        <v>0.74899112187247774</v>
      </c>
      <c r="N2335" s="102">
        <v>0.40182904068682346</v>
      </c>
      <c r="O2335" s="102">
        <v>0.37187988614040013</v>
      </c>
      <c r="P2335" s="102">
        <v>0.64564147118447712</v>
      </c>
      <c r="Q2335" s="102">
        <v>0.44070195301443527</v>
      </c>
      <c r="R2335" s="102">
        <v>0.31870047543581609</v>
      </c>
      <c r="S2335" s="102">
        <v>0.50806391118445737</v>
      </c>
      <c r="T2335" s="102">
        <v>0.49270505748311594</v>
      </c>
      <c r="U2335" s="102">
        <v>0.16088160136286206</v>
      </c>
      <c r="V2335" s="102">
        <v>0.38790265315344391</v>
      </c>
      <c r="W2335" s="102">
        <v>0.39493784155188399</v>
      </c>
      <c r="X2335" s="102">
        <v>0.30931454196028185</v>
      </c>
      <c r="Y2335" s="102">
        <v>0.41103483202971142</v>
      </c>
      <c r="Z2335" s="102">
        <v>0.30903243098365052</v>
      </c>
      <c r="AA2335" s="102">
        <v>0.271034881259547</v>
      </c>
      <c r="AB2335" s="102">
        <v>0.38367430441898526</v>
      </c>
      <c r="AC2335" s="102">
        <v>0.28863603629554946</v>
      </c>
      <c r="AD2335" s="102">
        <v>0.35594196783564025</v>
      </c>
      <c r="AE2335" s="102">
        <v>0.53055429350295313</v>
      </c>
      <c r="AF2335" s="102">
        <v>0.39977810650887569</v>
      </c>
      <c r="AG2335" s="102">
        <v>0.476592876145077</v>
      </c>
      <c r="AH2335" s="102">
        <v>0.70949981336319512</v>
      </c>
      <c r="AI2335" s="102">
        <v>0.50314172678612989</v>
      </c>
      <c r="AJ2335" s="102">
        <v>0.58400089255829513</v>
      </c>
      <c r="AK2335" s="94">
        <v>0.7871246956992155</v>
      </c>
    </row>
    <row r="2336" spans="1:50">
      <c r="A2336" s="102">
        <v>9</v>
      </c>
      <c r="B2336" s="102">
        <v>0.51857761568269889</v>
      </c>
      <c r="C2336" s="102">
        <v>0.52770608594298196</v>
      </c>
      <c r="D2336" s="102">
        <v>0.90758952030628315</v>
      </c>
      <c r="E2336" s="102">
        <v>0.51857761568269889</v>
      </c>
      <c r="F2336" s="102">
        <v>0.5359113282170177</v>
      </c>
      <c r="G2336" s="102">
        <v>0.96649012999518524</v>
      </c>
      <c r="H2336" s="102">
        <v>0.64863625945450376</v>
      </c>
      <c r="I2336" s="102">
        <v>0.78010476529522454</v>
      </c>
      <c r="J2336" s="102">
        <v>0.93165249088699886</v>
      </c>
      <c r="K2336" s="102">
        <v>0.55578470824949688</v>
      </c>
      <c r="L2336" s="102">
        <v>0.78101347609377891</v>
      </c>
      <c r="M2336" s="102">
        <v>0.870056497175141</v>
      </c>
      <c r="N2336" s="102">
        <v>0.76726390444195591</v>
      </c>
      <c r="O2336" s="102">
        <v>0.72628793649520906</v>
      </c>
      <c r="P2336" s="102">
        <v>0.73350709527946711</v>
      </c>
      <c r="Q2336" s="102">
        <v>0.76029578262100184</v>
      </c>
      <c r="R2336" s="102">
        <v>0.61020206022187007</v>
      </c>
      <c r="S2336" s="102">
        <v>0.56428625009376643</v>
      </c>
      <c r="T2336" s="102">
        <v>0.64685260607310413</v>
      </c>
      <c r="U2336" s="102">
        <v>0.28304940374787052</v>
      </c>
      <c r="V2336" s="102">
        <v>0.553999096249435</v>
      </c>
      <c r="W2336" s="102">
        <v>0.71570100028762274</v>
      </c>
      <c r="X2336" s="102">
        <v>0.62920350202861408</v>
      </c>
      <c r="Y2336" s="102">
        <v>0.56032299814304221</v>
      </c>
      <c r="Z2336" s="102">
        <v>0.69056553202894655</v>
      </c>
      <c r="AA2336" s="102">
        <v>0.64429353578232551</v>
      </c>
      <c r="AB2336" s="102">
        <v>0.50920621931260235</v>
      </c>
      <c r="AC2336" s="102">
        <v>0.53046233616592242</v>
      </c>
      <c r="AD2336" s="102">
        <v>0.63558689407831714</v>
      </c>
      <c r="AE2336" s="102">
        <v>0.55417991821899149</v>
      </c>
      <c r="AF2336" s="102">
        <v>0.42067307692307687</v>
      </c>
      <c r="AG2336" s="102">
        <v>0.50264225440275412</v>
      </c>
      <c r="AH2336" s="102">
        <v>1</v>
      </c>
      <c r="AI2336" s="102">
        <v>0.52943914358855015</v>
      </c>
      <c r="AJ2336" s="102">
        <v>0.62068503849157619</v>
      </c>
      <c r="AK2336" s="94">
        <v>0.84888648453701199</v>
      </c>
    </row>
    <row r="2337" spans="1:37">
      <c r="A2337" s="102">
        <v>10</v>
      </c>
      <c r="B2337" s="102">
        <v>0.90129929336676562</v>
      </c>
      <c r="C2337" s="102">
        <v>0.90753933800354392</v>
      </c>
      <c r="D2337" s="102">
        <v>0.93221229637414627</v>
      </c>
      <c r="E2337" s="102">
        <v>0.90129929336676562</v>
      </c>
      <c r="F2337" s="102">
        <v>0.92806575994643992</v>
      </c>
      <c r="G2337" s="102">
        <v>0.91256620125180532</v>
      </c>
      <c r="H2337" s="102">
        <v>0.72599129039651611</v>
      </c>
      <c r="I2337" s="102">
        <v>0.91970706402888647</v>
      </c>
      <c r="J2337" s="102">
        <v>0.98643175374645575</v>
      </c>
      <c r="K2337" s="102">
        <v>0.69507042253521123</v>
      </c>
      <c r="L2337" s="102">
        <v>0.87233477939819093</v>
      </c>
      <c r="M2337" s="102">
        <v>0.89527845036319598</v>
      </c>
      <c r="N2337" s="102">
        <v>0.89608062709966418</v>
      </c>
      <c r="O2337" s="102">
        <v>0.86773042536984346</v>
      </c>
      <c r="P2337" s="102">
        <v>0.83353605560382282</v>
      </c>
      <c r="Q2337" s="102">
        <v>0.87415086328898939</v>
      </c>
      <c r="R2337" s="102">
        <v>0.76617472266244013</v>
      </c>
      <c r="S2337" s="102">
        <v>0.73231565523966702</v>
      </c>
      <c r="T2337" s="102">
        <v>0.78269835541578603</v>
      </c>
      <c r="U2337" s="102">
        <v>0.4637563884156729</v>
      </c>
      <c r="V2337" s="102">
        <v>0.73752501452456254</v>
      </c>
      <c r="W2337" s="102">
        <v>0.8438209069700553</v>
      </c>
      <c r="X2337" s="102">
        <v>0.77513559683963285</v>
      </c>
      <c r="Y2337" s="102">
        <v>0.7022677395757132</v>
      </c>
      <c r="Z2337" s="102">
        <v>0.82169659608683987</v>
      </c>
      <c r="AA2337" s="102">
        <v>0.81264695954643495</v>
      </c>
      <c r="AB2337" s="102">
        <v>0.66591653027823239</v>
      </c>
      <c r="AC2337" s="102">
        <v>0.71942964136540399</v>
      </c>
      <c r="AD2337" s="102">
        <v>0.77001346943412119</v>
      </c>
      <c r="AE2337" s="102">
        <v>0.71870740572467073</v>
      </c>
      <c r="AF2337" s="102">
        <v>0.69773175542406307</v>
      </c>
      <c r="AG2337" s="102">
        <v>0.87046332743490651</v>
      </c>
      <c r="AH2337" s="102">
        <v>0.90182904068682346</v>
      </c>
      <c r="AI2337" s="102">
        <v>0.9201768675820341</v>
      </c>
      <c r="AJ2337" s="102">
        <v>0.94334486221131297</v>
      </c>
      <c r="AK2337" s="94">
        <v>0.90929582544405374</v>
      </c>
    </row>
    <row r="2338" spans="1:37">
      <c r="A2338" s="102">
        <v>11</v>
      </c>
      <c r="B2338" s="102">
        <v>0.99680875313426043</v>
      </c>
      <c r="C2338" s="102">
        <v>1</v>
      </c>
      <c r="D2338" s="102">
        <v>1</v>
      </c>
      <c r="E2338" s="102">
        <v>0.99680875313426043</v>
      </c>
      <c r="F2338" s="102">
        <v>1</v>
      </c>
      <c r="G2338" s="102">
        <v>1</v>
      </c>
      <c r="H2338" s="102">
        <v>0.80426312170524872</v>
      </c>
      <c r="I2338" s="102">
        <v>0.95238773330620952</v>
      </c>
      <c r="J2338" s="102">
        <v>1</v>
      </c>
      <c r="K2338" s="102">
        <v>0.85955734406438622</v>
      </c>
      <c r="L2338" s="102">
        <v>0.93042735831641132</v>
      </c>
      <c r="M2338" s="102">
        <v>1</v>
      </c>
      <c r="N2338" s="102">
        <v>0.96741321388577839</v>
      </c>
      <c r="O2338" s="102">
        <v>0.92680912480455435</v>
      </c>
      <c r="P2338" s="102">
        <v>0.85792064871126561</v>
      </c>
      <c r="Q2338" s="102">
        <v>0.92301160486838363</v>
      </c>
      <c r="R2338" s="102">
        <v>0.85811212361331224</v>
      </c>
      <c r="S2338" s="102">
        <v>0.83770909909234137</v>
      </c>
      <c r="T2338" s="102">
        <v>0.84940970253131931</v>
      </c>
      <c r="U2338" s="102">
        <v>0.60091567291311765</v>
      </c>
      <c r="V2338" s="102">
        <v>0.86288812859079456</v>
      </c>
      <c r="W2338" s="102">
        <v>0.90335879326323887</v>
      </c>
      <c r="X2338" s="102">
        <v>0.86655562673499875</v>
      </c>
      <c r="Y2338" s="102">
        <v>0.81270046705306398</v>
      </c>
      <c r="Z2338" s="102">
        <v>0.88518493701420531</v>
      </c>
      <c r="AA2338" s="102">
        <v>0.8982396320218774</v>
      </c>
      <c r="AB2338" s="102">
        <v>0.79369885433715215</v>
      </c>
      <c r="AC2338" s="102">
        <v>0.84656008449757536</v>
      </c>
      <c r="AD2338" s="102">
        <v>0.86752081270995263</v>
      </c>
      <c r="AE2338" s="102">
        <v>0.80162426169922762</v>
      </c>
      <c r="AF2338" s="102">
        <v>0.77533284023668647</v>
      </c>
      <c r="AG2338" s="102">
        <v>0.95731465096962942</v>
      </c>
      <c r="AH2338" s="102">
        <v>0.94606196341918602</v>
      </c>
      <c r="AI2338" s="102">
        <v>0.99674191296253212</v>
      </c>
      <c r="AJ2338" s="102">
        <v>1</v>
      </c>
      <c r="AK2338" s="94">
        <v>1</v>
      </c>
    </row>
    <row r="2339" spans="1:37">
      <c r="A2339" s="102">
        <v>12</v>
      </c>
      <c r="B2339" s="102">
        <v>1</v>
      </c>
      <c r="C2339" s="102">
        <v>0.99589671618358899</v>
      </c>
      <c r="D2339" s="102">
        <v>0.93649125441032954</v>
      </c>
      <c r="E2339" s="102">
        <v>1</v>
      </c>
      <c r="F2339" s="102">
        <v>0.97986535576577372</v>
      </c>
      <c r="G2339" s="102">
        <v>0.86191622532498802</v>
      </c>
      <c r="H2339" s="102">
        <v>0.89187485674994249</v>
      </c>
      <c r="I2339" s="102">
        <v>0.95223516248792139</v>
      </c>
      <c r="J2339" s="102">
        <v>0.92891859052247849</v>
      </c>
      <c r="K2339" s="102">
        <v>0.91453722334004006</v>
      </c>
      <c r="L2339" s="102">
        <v>0.94224201587594592</v>
      </c>
      <c r="M2339" s="102">
        <v>0.97225585149313942</v>
      </c>
      <c r="N2339" s="102">
        <v>0.98058977230309829</v>
      </c>
      <c r="O2339" s="102">
        <v>0.95229924227238094</v>
      </c>
      <c r="P2339" s="102">
        <v>0.86400231682594841</v>
      </c>
      <c r="Q2339" s="102">
        <v>0.95060854797622418</v>
      </c>
      <c r="R2339" s="102">
        <v>0.9003070522979395</v>
      </c>
      <c r="S2339" s="102">
        <v>0.86820193533868439</v>
      </c>
      <c r="T2339" s="102">
        <v>0.8981285765840078</v>
      </c>
      <c r="U2339" s="102">
        <v>0.69531516183986386</v>
      </c>
      <c r="V2339" s="102">
        <v>0.88574010715899554</v>
      </c>
      <c r="W2339" s="102">
        <v>0.9386085455881884</v>
      </c>
      <c r="X2339" s="102">
        <v>0.91691650651291901</v>
      </c>
      <c r="Y2339" s="102">
        <v>0.87575263069045095</v>
      </c>
      <c r="Z2339" s="102">
        <v>0.92408201554543024</v>
      </c>
      <c r="AA2339" s="102">
        <v>0.93477999691063163</v>
      </c>
      <c r="AB2339" s="102">
        <v>0.86714402618657949</v>
      </c>
      <c r="AC2339" s="102">
        <v>0.94094771712516201</v>
      </c>
      <c r="AD2339" s="102">
        <v>0.91280569935573885</v>
      </c>
      <c r="AE2339" s="102">
        <v>0.86835529304861414</v>
      </c>
      <c r="AF2339" s="102">
        <v>0.89718934911242598</v>
      </c>
      <c r="AG2339" s="102">
        <v>0.98348440528210146</v>
      </c>
      <c r="AH2339" s="102">
        <v>0.93803658081373631</v>
      </c>
      <c r="AI2339" s="102">
        <v>1</v>
      </c>
      <c r="AJ2339" s="102">
        <v>0.98763806761129047</v>
      </c>
      <c r="AK2339" s="94">
        <v>0.948967631412857</v>
      </c>
    </row>
    <row r="2340" spans="1:37">
      <c r="A2340" s="102">
        <v>13</v>
      </c>
      <c r="B2340" s="102">
        <v>0.95782995213129707</v>
      </c>
      <c r="C2340" s="102">
        <v>0.9512720179830868</v>
      </c>
      <c r="D2340" s="102">
        <v>0.81855716537797441</v>
      </c>
      <c r="E2340" s="102">
        <v>0.91664767114960888</v>
      </c>
      <c r="F2340" s="102">
        <v>0.929367568840894</v>
      </c>
      <c r="G2340" s="102">
        <v>0.82465093885411644</v>
      </c>
      <c r="H2340" s="102">
        <v>0.94585147834059125</v>
      </c>
      <c r="I2340" s="102">
        <v>0.95105528149315965</v>
      </c>
      <c r="J2340" s="102">
        <v>0.91575536654515965</v>
      </c>
      <c r="K2340" s="102">
        <v>0.94411468812877242</v>
      </c>
      <c r="L2340" s="102">
        <v>0.93626546058704085</v>
      </c>
      <c r="M2340" s="102">
        <v>0.9438054882970135</v>
      </c>
      <c r="N2340" s="102">
        <v>0.99660321015304221</v>
      </c>
      <c r="O2340" s="102">
        <v>0.96046185302489673</v>
      </c>
      <c r="P2340" s="102">
        <v>0.88259484506226482</v>
      </c>
      <c r="Q2340" s="102">
        <v>0.96415935465609959</v>
      </c>
      <c r="R2340" s="102">
        <v>0.92576267828843084</v>
      </c>
      <c r="S2340" s="102">
        <v>0.92187382791988604</v>
      </c>
      <c r="T2340" s="102">
        <v>0.94519771098623506</v>
      </c>
      <c r="U2340" s="102">
        <v>0.71967632027257267</v>
      </c>
      <c r="V2340" s="102">
        <v>0.93196049318959384</v>
      </c>
      <c r="W2340" s="102">
        <v>0.97123773609024966</v>
      </c>
      <c r="X2340" s="102">
        <v>0.9453256459534487</v>
      </c>
      <c r="Y2340" s="102">
        <v>0.94614821900849722</v>
      </c>
      <c r="Z2340" s="102">
        <v>0.95108549986598756</v>
      </c>
      <c r="AA2340" s="102">
        <v>0.9623325876894383</v>
      </c>
      <c r="AB2340" s="102">
        <v>0.89754500818330596</v>
      </c>
      <c r="AC2340" s="102">
        <v>0.9637044505257093</v>
      </c>
      <c r="AD2340" s="102">
        <v>0.94548936239269032</v>
      </c>
      <c r="AE2340" s="102">
        <v>0.92776010904134476</v>
      </c>
      <c r="AF2340" s="102">
        <v>0.94409516765285995</v>
      </c>
      <c r="AG2340" s="102">
        <v>0.96516316974227456</v>
      </c>
      <c r="AH2340" s="102">
        <v>0.81802911534154532</v>
      </c>
      <c r="AI2340" s="102">
        <v>0.95686913350399505</v>
      </c>
      <c r="AJ2340" s="102">
        <v>0.9284837665960054</v>
      </c>
      <c r="AK2340" s="94">
        <v>0.84591109908935169</v>
      </c>
    </row>
    <row r="2341" spans="1:37">
      <c r="A2341" s="102">
        <v>14</v>
      </c>
      <c r="B2341" s="102">
        <v>0.92135855937998634</v>
      </c>
      <c r="C2341" s="102">
        <v>0.90127142330427346</v>
      </c>
      <c r="D2341" s="102">
        <v>0.78004654305232335</v>
      </c>
      <c r="E2341" s="102">
        <v>0.85958513790745383</v>
      </c>
      <c r="F2341" s="102">
        <v>0.88862714953444855</v>
      </c>
      <c r="G2341" s="102">
        <v>0.77371208473760222</v>
      </c>
      <c r="H2341" s="102">
        <v>1</v>
      </c>
      <c r="I2341" s="102">
        <v>1</v>
      </c>
      <c r="J2341" s="102">
        <v>0.97154718509518001</v>
      </c>
      <c r="K2341" s="102">
        <v>1</v>
      </c>
      <c r="L2341" s="102">
        <v>1</v>
      </c>
      <c r="M2341" s="102">
        <v>0.96135996771589982</v>
      </c>
      <c r="N2341" s="102">
        <v>1</v>
      </c>
      <c r="O2341" s="102">
        <v>1</v>
      </c>
      <c r="P2341" s="102">
        <v>1</v>
      </c>
      <c r="Q2341" s="102">
        <v>1</v>
      </c>
      <c r="R2341" s="102">
        <v>1</v>
      </c>
      <c r="S2341" s="102">
        <v>1</v>
      </c>
      <c r="T2341" s="102">
        <v>1</v>
      </c>
      <c r="U2341" s="102">
        <v>0.89090715502555373</v>
      </c>
      <c r="V2341" s="102">
        <v>1</v>
      </c>
      <c r="W2341" s="102">
        <v>1</v>
      </c>
      <c r="X2341" s="102">
        <v>1</v>
      </c>
      <c r="Y2341" s="102">
        <v>1</v>
      </c>
      <c r="Z2341" s="102">
        <v>1</v>
      </c>
      <c r="AA2341" s="102">
        <v>1</v>
      </c>
      <c r="AB2341" s="102">
        <v>1</v>
      </c>
      <c r="AC2341" s="102">
        <v>1</v>
      </c>
      <c r="AD2341" s="102">
        <v>1</v>
      </c>
      <c r="AE2341" s="102">
        <v>1</v>
      </c>
      <c r="AF2341" s="102">
        <v>0.95697731755424065</v>
      </c>
      <c r="AG2341" s="102">
        <v>0.95133196104630879</v>
      </c>
      <c r="AH2341" s="102">
        <v>0.76539753639417685</v>
      </c>
      <c r="AI2341" s="102">
        <v>0.91963385307578938</v>
      </c>
      <c r="AJ2341" s="102">
        <v>0.87160548923351533</v>
      </c>
      <c r="AK2341" s="94">
        <v>0.78640339013614624</v>
      </c>
    </row>
    <row r="2342" spans="1:37">
      <c r="A2342" s="102">
        <v>15</v>
      </c>
      <c r="B2342" s="102">
        <v>0.96991110098016875</v>
      </c>
      <c r="C2342" s="102">
        <v>0.94728766992947089</v>
      </c>
      <c r="D2342" s="102">
        <v>0.76901133548532385</v>
      </c>
      <c r="E2342" s="102">
        <v>0.90836562571233193</v>
      </c>
      <c r="F2342" s="102">
        <v>0.94159217426881747</v>
      </c>
      <c r="G2342" s="102">
        <v>0.75994222436206071</v>
      </c>
      <c r="H2342" s="102">
        <v>0.84213843685537471</v>
      </c>
      <c r="I2342" s="102">
        <v>0.86028581599959308</v>
      </c>
      <c r="J2342" s="102">
        <v>0.54546375050627782</v>
      </c>
      <c r="K2342" s="102">
        <v>0.87168008048289725</v>
      </c>
      <c r="L2342" s="102">
        <v>0.83726001476832201</v>
      </c>
      <c r="M2342" s="102">
        <v>0.40728410008071031</v>
      </c>
      <c r="N2342" s="102">
        <v>0.88529301978350128</v>
      </c>
      <c r="O2342" s="102">
        <v>0.85769955498536654</v>
      </c>
      <c r="P2342" s="102">
        <v>0.45415580654503335</v>
      </c>
      <c r="Q2342" s="102">
        <v>0.89778516841211431</v>
      </c>
      <c r="R2342" s="102">
        <v>0.93097266244057031</v>
      </c>
      <c r="S2342" s="102">
        <v>0.35462455929787706</v>
      </c>
      <c r="T2342" s="102">
        <v>0.26148373459813373</v>
      </c>
      <c r="U2342" s="102">
        <v>0.98221890971039194</v>
      </c>
      <c r="V2342" s="102">
        <v>0.43576915628429402</v>
      </c>
      <c r="W2342" s="102">
        <v>0.93173756032085919</v>
      </c>
      <c r="X2342" s="102">
        <v>0.93947469570787956</v>
      </c>
      <c r="Y2342" s="102">
        <v>0.42459625232119752</v>
      </c>
      <c r="Z2342" s="102">
        <v>0.90984320557491283</v>
      </c>
      <c r="AA2342" s="102">
        <v>0.89628875298209909</v>
      </c>
      <c r="AB2342" s="102">
        <v>0.4781096563011456</v>
      </c>
      <c r="AC2342" s="102">
        <v>0.85731432137884667</v>
      </c>
      <c r="AD2342" s="102">
        <v>0.85414874799175589</v>
      </c>
      <c r="AE2342" s="102">
        <v>0.37977055883689237</v>
      </c>
      <c r="AF2342" s="102">
        <v>1</v>
      </c>
      <c r="AG2342" s="102">
        <v>1</v>
      </c>
      <c r="AH2342" s="102">
        <v>0.75111982082866724</v>
      </c>
      <c r="AI2342" s="102">
        <v>0.96928089364673031</v>
      </c>
      <c r="AJ2342" s="102">
        <v>0.94765145598571976</v>
      </c>
      <c r="AK2342" s="94">
        <v>0.76449373365792084</v>
      </c>
    </row>
    <row r="2343" spans="1:37">
      <c r="A2343" s="102">
        <v>16</v>
      </c>
      <c r="B2343" s="102">
        <v>0.76795076361978587</v>
      </c>
      <c r="C2343" s="102">
        <v>0.7422780956005659</v>
      </c>
      <c r="D2343" s="102">
        <v>0.45116732978004659</v>
      </c>
      <c r="E2343" s="102">
        <v>0.70617734214725336</v>
      </c>
      <c r="F2343" s="102">
        <v>0.73332754751602458</v>
      </c>
      <c r="G2343" s="102">
        <v>0.43986519017814163</v>
      </c>
      <c r="H2343" s="102">
        <v>0.4220719688287875</v>
      </c>
      <c r="I2343" s="102">
        <v>0.55864313685602407</v>
      </c>
      <c r="J2343" s="102">
        <v>0.23481166464155523</v>
      </c>
      <c r="K2343" s="102">
        <v>0.43269617706237418</v>
      </c>
      <c r="L2343" s="102">
        <v>0.48488554550489199</v>
      </c>
      <c r="M2343" s="102">
        <v>0.19420903954802257</v>
      </c>
      <c r="N2343" s="102">
        <v>0.4038820455393804</v>
      </c>
      <c r="O2343" s="102">
        <v>0.44187948522631609</v>
      </c>
      <c r="P2343" s="102">
        <v>0.25467709238343472</v>
      </c>
      <c r="Q2343" s="102">
        <v>0.42941551089725438</v>
      </c>
      <c r="R2343" s="102">
        <v>0.55776545166402536</v>
      </c>
      <c r="S2343" s="102">
        <v>0.31588027904883359</v>
      </c>
      <c r="T2343" s="102">
        <v>0.22297262463267517</v>
      </c>
      <c r="U2343" s="102">
        <v>1</v>
      </c>
      <c r="V2343" s="102">
        <v>0.42611839132399448</v>
      </c>
      <c r="W2343" s="102">
        <v>0.45946118692275734</v>
      </c>
      <c r="X2343" s="102">
        <v>0.54649583600256235</v>
      </c>
      <c r="Y2343" s="102">
        <v>0.39029880141804069</v>
      </c>
      <c r="Z2343" s="102">
        <v>0.45353122487268827</v>
      </c>
      <c r="AA2343" s="102">
        <v>0.44976629498892984</v>
      </c>
      <c r="AB2343" s="102">
        <v>0.38256955810147297</v>
      </c>
      <c r="AC2343" s="102">
        <v>0.43521052378894803</v>
      </c>
      <c r="AD2343" s="102">
        <v>0.45619188263741234</v>
      </c>
      <c r="AE2343" s="102">
        <v>0.17883916401635616</v>
      </c>
      <c r="AF2343" s="102">
        <v>0.80590483234713994</v>
      </c>
      <c r="AG2343" s="102">
        <v>0.78236009293031428</v>
      </c>
      <c r="AH2343" s="102">
        <v>0.44008958566629347</v>
      </c>
      <c r="AI2343" s="102">
        <v>0.76301295477464903</v>
      </c>
      <c r="AJ2343" s="102">
        <v>0.76184313287961603</v>
      </c>
      <c r="AK2343" s="94">
        <v>0.45153728248129105</v>
      </c>
    </row>
    <row r="2344" spans="1:37">
      <c r="A2344" s="102">
        <v>17</v>
      </c>
      <c r="B2344" s="102">
        <v>0.54821062229313888</v>
      </c>
      <c r="C2344" s="102">
        <v>0.53002533331747514</v>
      </c>
      <c r="D2344" s="102">
        <v>0.18789880639591619</v>
      </c>
      <c r="E2344" s="102">
        <v>0.48643720082060637</v>
      </c>
      <c r="F2344" s="102">
        <v>0.50269660413851247</v>
      </c>
      <c r="G2344" s="102">
        <v>0.14771304766490129</v>
      </c>
      <c r="H2344" s="102">
        <v>0.3648292459316983</v>
      </c>
      <c r="I2344" s="102">
        <v>0.42348573462849004</v>
      </c>
      <c r="J2344" s="102">
        <v>0.20473876063183474</v>
      </c>
      <c r="K2344" s="102">
        <v>0.37575452716297775</v>
      </c>
      <c r="L2344" s="102">
        <v>0.389479878161344</v>
      </c>
      <c r="M2344" s="102">
        <v>0.1891646489104116</v>
      </c>
      <c r="N2344" s="102">
        <v>0.37413213885778274</v>
      </c>
      <c r="O2344" s="102">
        <v>0.38212725013029714</v>
      </c>
      <c r="P2344" s="102">
        <v>0.25253402838111783</v>
      </c>
      <c r="Q2344" s="102">
        <v>0.40832861590716096</v>
      </c>
      <c r="R2344" s="102">
        <v>0.53117076069730573</v>
      </c>
      <c r="S2344" s="102">
        <v>0.35012377166004055</v>
      </c>
      <c r="T2344" s="102">
        <v>0.26091663659328762</v>
      </c>
      <c r="U2344" s="102">
        <v>0.97031516183986377</v>
      </c>
      <c r="V2344" s="102">
        <v>0.4653669872829384</v>
      </c>
      <c r="W2344" s="102">
        <v>0.43507717874149127</v>
      </c>
      <c r="X2344" s="102">
        <v>0.51725816784112755</v>
      </c>
      <c r="Y2344" s="102">
        <v>0.40616735130268417</v>
      </c>
      <c r="Z2344" s="102">
        <v>0.42300991691235595</v>
      </c>
      <c r="AA2344" s="102">
        <v>0.40952440887220892</v>
      </c>
      <c r="AB2344" s="102">
        <v>0.37459083469721771</v>
      </c>
      <c r="AC2344" s="102">
        <v>0.37327764174948386</v>
      </c>
      <c r="AD2344" s="102">
        <v>0.36559776699501778</v>
      </c>
      <c r="AE2344" s="102">
        <v>0.14760336210813266</v>
      </c>
      <c r="AF2344" s="102">
        <v>0.41130424063116372</v>
      </c>
      <c r="AG2344" s="102">
        <v>0.49295198199174228</v>
      </c>
      <c r="AH2344" s="102">
        <v>0.18467711832773423</v>
      </c>
      <c r="AI2344" s="102">
        <v>0.53867039019470941</v>
      </c>
      <c r="AJ2344" s="102">
        <v>0.54559857190672745</v>
      </c>
      <c r="AK2344" s="94">
        <v>0.24434225948967628</v>
      </c>
    </row>
    <row r="2345" spans="1:37">
      <c r="A2345" s="102">
        <v>18</v>
      </c>
      <c r="B2345" s="102">
        <v>0.42056074766355145</v>
      </c>
      <c r="C2345" s="102">
        <v>0.4063083528586211</v>
      </c>
      <c r="D2345" s="102">
        <v>0.19893401396291568</v>
      </c>
      <c r="E2345" s="102">
        <v>0.358787326191019</v>
      </c>
      <c r="F2345" s="102">
        <v>0.37077996950047754</v>
      </c>
      <c r="G2345" s="102">
        <v>0.13548387096774192</v>
      </c>
      <c r="H2345" s="102">
        <v>0.18181297272518909</v>
      </c>
      <c r="I2345" s="102">
        <v>0.25805828205258619</v>
      </c>
      <c r="J2345" s="102">
        <v>0.19957472660996353</v>
      </c>
      <c r="K2345" s="102">
        <v>0.23234406438631786</v>
      </c>
      <c r="L2345" s="102">
        <v>0.23120500276906039</v>
      </c>
      <c r="M2345" s="102">
        <v>0.1359967715899919</v>
      </c>
      <c r="N2345" s="102">
        <v>0.26218738335199704</v>
      </c>
      <c r="O2345" s="102">
        <v>0.24909593874032787</v>
      </c>
      <c r="P2345" s="102">
        <v>0.26550825369244141</v>
      </c>
      <c r="Q2345" s="102">
        <v>0.30455703368242282</v>
      </c>
      <c r="R2345" s="102">
        <v>0.41295562599049113</v>
      </c>
      <c r="S2345" s="102">
        <v>0.34063461105693499</v>
      </c>
      <c r="T2345" s="102">
        <v>0.2645769964427489</v>
      </c>
      <c r="U2345" s="102">
        <v>0.87947189097103962</v>
      </c>
      <c r="V2345" s="102">
        <v>0.45723323219934148</v>
      </c>
      <c r="W2345" s="102">
        <v>0.32571665974241804</v>
      </c>
      <c r="X2345" s="102">
        <v>0.39331197950032026</v>
      </c>
      <c r="Y2345" s="102">
        <v>0.374148894265939</v>
      </c>
      <c r="Z2345" s="102">
        <v>0.29854596622889301</v>
      </c>
      <c r="AA2345" s="102">
        <v>0.25580543843288928</v>
      </c>
      <c r="AB2345" s="102">
        <v>0.24975450081833056</v>
      </c>
      <c r="AC2345" s="102">
        <v>0.19578472322243021</v>
      </c>
      <c r="AD2345" s="102">
        <v>0.18676262962301815</v>
      </c>
      <c r="AE2345" s="102">
        <v>7.8203089504770562E-2</v>
      </c>
      <c r="AF2345" s="102">
        <v>0.30775394477317553</v>
      </c>
      <c r="AG2345" s="102">
        <v>0.36798959950886578</v>
      </c>
      <c r="AH2345" s="102">
        <v>0.17179917879805895</v>
      </c>
      <c r="AI2345" s="102">
        <v>0.4083469086959895</v>
      </c>
      <c r="AJ2345" s="102">
        <v>0.43239986611625558</v>
      </c>
      <c r="AK2345" s="94">
        <v>0.26868632224326022</v>
      </c>
    </row>
    <row r="2346" spans="1:37">
      <c r="A2346" s="102">
        <v>19</v>
      </c>
      <c r="B2346" s="102">
        <v>0.27741053111465697</v>
      </c>
      <c r="C2346" s="102">
        <v>0.26640421508343337</v>
      </c>
      <c r="D2346" s="102">
        <v>0.22333158171308459</v>
      </c>
      <c r="E2346" s="102">
        <v>0.21563710964212449</v>
      </c>
      <c r="F2346" s="102">
        <v>0.22284488637068081</v>
      </c>
      <c r="G2346" s="102">
        <v>0.13259508907077514</v>
      </c>
      <c r="H2346" s="102">
        <v>0.15281916112766442</v>
      </c>
      <c r="I2346" s="102">
        <v>0.21285663428774848</v>
      </c>
      <c r="J2346" s="102">
        <v>0.18894289185905216</v>
      </c>
      <c r="K2346" s="102">
        <v>0.14869215291750504</v>
      </c>
      <c r="L2346" s="102">
        <v>0.18925373823149341</v>
      </c>
      <c r="M2346" s="102">
        <v>8.7772397094430993E-2</v>
      </c>
      <c r="N2346" s="102">
        <v>0.20698021649869355</v>
      </c>
      <c r="O2346" s="102">
        <v>0.20044100549252292</v>
      </c>
      <c r="P2346" s="102">
        <v>0.17358818418766289</v>
      </c>
      <c r="Q2346" s="102">
        <v>0.26192329465043868</v>
      </c>
      <c r="R2346" s="102">
        <v>0.35211965134706813</v>
      </c>
      <c r="S2346" s="102">
        <v>0.28216187832870754</v>
      </c>
      <c r="T2346" s="102">
        <v>0.23338660617621285</v>
      </c>
      <c r="U2346" s="102">
        <v>0.74529386712095413</v>
      </c>
      <c r="V2346" s="102">
        <v>0.39319604931895935</v>
      </c>
      <c r="W2346" s="102">
        <v>0.26394170847847631</v>
      </c>
      <c r="X2346" s="102">
        <v>0.29310271193679255</v>
      </c>
      <c r="Y2346" s="102">
        <v>0.2548252771369085</v>
      </c>
      <c r="Z2346" s="102">
        <v>0.23133878316805145</v>
      </c>
      <c r="AA2346" s="102">
        <v>0.18751895098773982</v>
      </c>
      <c r="AB2346" s="102">
        <v>0.1268821603927987</v>
      </c>
      <c r="AC2346" s="102">
        <v>0.12804263286763645</v>
      </c>
      <c r="AD2346" s="102">
        <v>0.15247237143181697</v>
      </c>
      <c r="AE2346" s="102">
        <v>7.0536119945479328E-2</v>
      </c>
      <c r="AF2346" s="102">
        <v>0.19162968441814593</v>
      </c>
      <c r="AG2346" s="102">
        <v>0.22761908201220613</v>
      </c>
      <c r="AH2346" s="102">
        <v>0.24430757745427395</v>
      </c>
      <c r="AI2346" s="102">
        <v>0.26219843301528201</v>
      </c>
      <c r="AJ2346" s="102">
        <v>0.27968314180519904</v>
      </c>
      <c r="AK2346" s="94">
        <v>0.27274366603552425</v>
      </c>
    </row>
    <row r="2347" spans="1:37">
      <c r="A2347" s="102">
        <v>20</v>
      </c>
      <c r="B2347" s="102">
        <v>0.26441759744700249</v>
      </c>
      <c r="C2347" s="102">
        <v>0.26613066282900605</v>
      </c>
      <c r="D2347" s="102">
        <v>0.26927407852263341</v>
      </c>
      <c r="E2347" s="102">
        <v>0.24382645695615834</v>
      </c>
      <c r="F2347" s="102">
        <v>0.21949737778494111</v>
      </c>
      <c r="G2347" s="102">
        <v>0.15012036591237357</v>
      </c>
      <c r="H2347" s="102">
        <v>5.3460921384368545E-2</v>
      </c>
      <c r="I2347" s="102">
        <v>0.11001373137364592</v>
      </c>
      <c r="J2347" s="102">
        <v>0.19157553665451599</v>
      </c>
      <c r="K2347" s="102">
        <v>4.6931589537223331E-2</v>
      </c>
      <c r="L2347" s="102">
        <v>8.3591009784013293E-2</v>
      </c>
      <c r="M2347" s="102">
        <v>0.11632364810330911</v>
      </c>
      <c r="N2347" s="102">
        <v>6.6106756252332949E-2</v>
      </c>
      <c r="O2347" s="102">
        <v>6.1412019404241666E-2</v>
      </c>
      <c r="P2347" s="102">
        <v>0.11004923255140457</v>
      </c>
      <c r="Q2347" s="102">
        <v>0.12588451740730258</v>
      </c>
      <c r="R2347" s="102">
        <v>0.17403922345483358</v>
      </c>
      <c r="S2347" s="102">
        <v>0.1153326832195634</v>
      </c>
      <c r="T2347" s="102">
        <v>0.15224003711914216</v>
      </c>
      <c r="U2347" s="102">
        <v>0.47998296422487224</v>
      </c>
      <c r="V2347" s="102">
        <v>0.24530372474339934</v>
      </c>
      <c r="W2347" s="102">
        <v>0.13617334057716279</v>
      </c>
      <c r="X2347" s="102">
        <v>0.13242793081358104</v>
      </c>
      <c r="Y2347" s="102">
        <v>0.15122953125879243</v>
      </c>
      <c r="Z2347" s="102">
        <v>0.1056352184400965</v>
      </c>
      <c r="AA2347" s="102">
        <v>6.4876739915214018E-2</v>
      </c>
      <c r="AB2347" s="102">
        <v>5.1145662847790513E-2</v>
      </c>
      <c r="AC2347" s="102">
        <v>4.4793317009938063E-2</v>
      </c>
      <c r="AD2347" s="102">
        <v>5.3983220006166711E-2</v>
      </c>
      <c r="AE2347" s="102">
        <v>7.2069513857337564E-2</v>
      </c>
      <c r="AF2347" s="102">
        <v>0.18108974358974356</v>
      </c>
      <c r="AG2347" s="102">
        <v>0.22110673744778683</v>
      </c>
      <c r="AH2347" s="102">
        <v>0.23544232922732358</v>
      </c>
      <c r="AI2347" s="102">
        <v>0.26995578310449153</v>
      </c>
      <c r="AJ2347" s="102">
        <v>0.26924020975119933</v>
      </c>
      <c r="AK2347" s="94">
        <v>0.29907131908754842</v>
      </c>
    </row>
    <row r="2348" spans="1:37">
      <c r="A2348" s="102">
        <v>21</v>
      </c>
      <c r="B2348" s="102">
        <v>0.13266469113289264</v>
      </c>
      <c r="C2348" s="102">
        <v>0.13857205723188909</v>
      </c>
      <c r="D2348" s="102">
        <v>0.30192928458824414</v>
      </c>
      <c r="E2348" s="102">
        <v>0.13266469113289264</v>
      </c>
      <c r="F2348" s="102">
        <v>9.6780192667716383E-2</v>
      </c>
      <c r="G2348" s="102">
        <v>0.17929706307173809</v>
      </c>
      <c r="H2348" s="102">
        <v>4.7444418977767591E-2</v>
      </c>
      <c r="I2348" s="102">
        <v>8.0058994049738055E-2</v>
      </c>
      <c r="J2348" s="102">
        <v>0.19329688132847303</v>
      </c>
      <c r="K2348" s="102">
        <v>4.1649899396378268E-2</v>
      </c>
      <c r="L2348" s="102">
        <v>7.6114546797120167E-2</v>
      </c>
      <c r="M2348" s="102">
        <v>0.11632364810330911</v>
      </c>
      <c r="N2348" s="102">
        <v>3.0907054871220609E-2</v>
      </c>
      <c r="O2348" s="102">
        <v>4.6425850940143502E-2</v>
      </c>
      <c r="P2348" s="102">
        <v>8.8734433825658848E-2</v>
      </c>
      <c r="Q2348" s="102">
        <v>6.5737333710727416E-2</v>
      </c>
      <c r="R2348" s="102">
        <v>7.3543977812995209E-2</v>
      </c>
      <c r="S2348" s="102">
        <v>2.846748180931663E-2</v>
      </c>
      <c r="T2348" s="102">
        <v>6.2277671804918271E-2</v>
      </c>
      <c r="U2348" s="102">
        <v>0.20042589437819419</v>
      </c>
      <c r="V2348" s="102">
        <v>9.8928410044541962E-2</v>
      </c>
      <c r="W2348" s="102">
        <v>8.9674347256399625E-2</v>
      </c>
      <c r="X2348" s="102">
        <v>5.5673713431560953E-2</v>
      </c>
      <c r="Y2348" s="102">
        <v>5.8466040177817799E-2</v>
      </c>
      <c r="Z2348" s="102">
        <v>5.8228357008844815E-2</v>
      </c>
      <c r="AA2348" s="102">
        <v>3.8365380764675924E-2</v>
      </c>
      <c r="AB2348" s="102">
        <v>5.1145662847790513E-2</v>
      </c>
      <c r="AC2348" s="102">
        <v>3.9752268471842142E-2</v>
      </c>
      <c r="AD2348" s="102">
        <v>4.8019344054786486E-2</v>
      </c>
      <c r="AE2348" s="102">
        <v>7.2069513857337564E-2</v>
      </c>
      <c r="AF2348" s="102">
        <v>7.4211045364891509E-2</v>
      </c>
      <c r="AG2348" s="102">
        <v>9.2171945156669433E-2</v>
      </c>
      <c r="AH2348" s="102">
        <v>0.23964165733482642</v>
      </c>
      <c r="AI2348" s="102">
        <v>0.13544333255759833</v>
      </c>
      <c r="AJ2348" s="102">
        <v>0.16530179627356906</v>
      </c>
      <c r="AK2348" s="94">
        <v>0.30105490938598861</v>
      </c>
    </row>
    <row r="2349" spans="1:37">
      <c r="A2349" s="102">
        <v>22</v>
      </c>
      <c r="B2349" s="102">
        <v>0.13091710356355901</v>
      </c>
      <c r="C2349" s="102">
        <v>0.13214952604098526</v>
      </c>
      <c r="D2349" s="102">
        <v>0.32993018542151492</v>
      </c>
      <c r="E2349" s="102">
        <v>0.12445862776384775</v>
      </c>
      <c r="F2349" s="102">
        <v>0.10183865008616738</v>
      </c>
      <c r="G2349" s="102">
        <v>0.26480500722195477</v>
      </c>
      <c r="H2349" s="102">
        <v>4.5381618152647261E-2</v>
      </c>
      <c r="I2349" s="102">
        <v>8.1686416111478449E-2</v>
      </c>
      <c r="J2349" s="102">
        <v>0.23967193195625763</v>
      </c>
      <c r="K2349" s="102">
        <v>3.9839034205231383E-2</v>
      </c>
      <c r="L2349" s="102">
        <v>7.9979693557319584E-2</v>
      </c>
      <c r="M2349" s="102">
        <v>0.1110774818401937</v>
      </c>
      <c r="N2349" s="102">
        <v>2.956326987681971E-2</v>
      </c>
      <c r="O2349" s="102">
        <v>4.4509481618089264E-2</v>
      </c>
      <c r="P2349" s="102">
        <v>8.1204749493194325E-2</v>
      </c>
      <c r="Q2349" s="102">
        <v>2.8021511463345597E-2</v>
      </c>
      <c r="R2349" s="102">
        <v>3.054675118858953E-2</v>
      </c>
      <c r="S2349" s="102">
        <v>2.7492311154452029E-2</v>
      </c>
      <c r="T2349" s="102">
        <v>4.7017580038150229E-2</v>
      </c>
      <c r="U2349" s="102">
        <v>5.7900340715502534E-2</v>
      </c>
      <c r="V2349" s="102">
        <v>3.9345426376605763E-2</v>
      </c>
      <c r="W2349" s="102">
        <v>5.934613786711835E-2</v>
      </c>
      <c r="X2349" s="102">
        <v>3.7061712577407646E-2</v>
      </c>
      <c r="Y2349" s="102">
        <v>2.7826233751617808E-2</v>
      </c>
      <c r="Z2349" s="102">
        <v>2.6534441168587511E-2</v>
      </c>
      <c r="AA2349" s="102">
        <v>3.1717517291882422E-2</v>
      </c>
      <c r="AB2349" s="102">
        <v>4.6890343698854337E-2</v>
      </c>
      <c r="AC2349" s="102">
        <v>3.8023908973066393E-2</v>
      </c>
      <c r="AD2349" s="102">
        <v>5.0372437967575998E-2</v>
      </c>
      <c r="AE2349" s="102">
        <v>6.5424806905951843E-2</v>
      </c>
      <c r="AF2349" s="102">
        <v>6.7677514792899407E-2</v>
      </c>
      <c r="AG2349" s="102">
        <v>9.0607056444332104E-2</v>
      </c>
      <c r="AH2349" s="102">
        <v>0.26595744680851058</v>
      </c>
      <c r="AI2349" s="102">
        <v>0.12706539446125206</v>
      </c>
      <c r="AJ2349" s="102">
        <v>0.16748856409684254</v>
      </c>
      <c r="AK2349" s="94">
        <v>0.31025155531512033</v>
      </c>
    </row>
    <row r="2350" spans="1:37">
      <c r="A2350" s="102">
        <v>23</v>
      </c>
      <c r="B2350" s="102">
        <v>0.1332725476787478</v>
      </c>
      <c r="C2350" s="102">
        <v>0.13293450207542903</v>
      </c>
      <c r="D2350" s="102">
        <v>0.33225733803768481</v>
      </c>
      <c r="E2350" s="102">
        <v>0.12195121951219515</v>
      </c>
      <c r="F2350" s="102">
        <v>0.10922796533468891</v>
      </c>
      <c r="G2350" s="102">
        <v>0.287915262397689</v>
      </c>
      <c r="H2350" s="102">
        <v>4.6413018565207423E-2</v>
      </c>
      <c r="I2350" s="102">
        <v>8.5449829629252877E-2</v>
      </c>
      <c r="J2350" s="102">
        <v>0.2457472660996354</v>
      </c>
      <c r="K2350" s="102">
        <v>4.0744466800804825E-2</v>
      </c>
      <c r="L2350" s="102">
        <v>8.5240908251799849E-2</v>
      </c>
      <c r="M2350" s="102">
        <v>0.14416868442292172</v>
      </c>
      <c r="N2350" s="102">
        <v>3.0235162374020158E-2</v>
      </c>
      <c r="O2350" s="102">
        <v>4.5471675419957475E-2</v>
      </c>
      <c r="P2350" s="102">
        <v>8.6591369823342035E-2</v>
      </c>
      <c r="Q2350" s="102">
        <v>2.8658363996603452E-2</v>
      </c>
      <c r="R2350" s="102">
        <v>3.1141045958795549E-2</v>
      </c>
      <c r="S2350" s="102">
        <v>2.801740304553297E-2</v>
      </c>
      <c r="T2350" s="102">
        <v>1.8868897252152395E-2</v>
      </c>
      <c r="U2350" s="102">
        <v>1.7333901192504265E-2</v>
      </c>
      <c r="V2350" s="102">
        <v>2.172229036214576E-2</v>
      </c>
      <c r="W2350" s="102">
        <v>3.7774439934805538E-2</v>
      </c>
      <c r="X2350" s="102">
        <v>3.1706171257740765E-2</v>
      </c>
      <c r="Y2350" s="102">
        <v>2.8614034100500816E-2</v>
      </c>
      <c r="Z2350" s="102">
        <v>2.7137496649691773E-2</v>
      </c>
      <c r="AA2350" s="102">
        <v>3.2438369957606995E-2</v>
      </c>
      <c r="AB2350" s="102">
        <v>5.0122749590834702E-2</v>
      </c>
      <c r="AC2350" s="102">
        <v>3.8888088722454271E-2</v>
      </c>
      <c r="AD2350" s="102">
        <v>5.1581441391733311E-2</v>
      </c>
      <c r="AE2350" s="102">
        <v>8.4336665152203547E-2</v>
      </c>
      <c r="AF2350" s="102">
        <v>6.5520216962524663E-2</v>
      </c>
      <c r="AG2350" s="102">
        <v>9.161821530461163E-2</v>
      </c>
      <c r="AH2350" s="102">
        <v>0.31448301605076517</v>
      </c>
      <c r="AI2350" s="102">
        <v>0.12846171747730978</v>
      </c>
      <c r="AJ2350" s="102">
        <v>0.17349101863215444</v>
      </c>
      <c r="AK2350" s="94">
        <v>0.31124335046434043</v>
      </c>
    </row>
    <row r="2351" spans="1:37">
      <c r="A2351" s="102">
        <v>24</v>
      </c>
      <c r="B2351" s="102">
        <v>0.13722361522680648</v>
      </c>
      <c r="C2351" s="102">
        <v>0.13771571973976857</v>
      </c>
      <c r="D2351" s="102">
        <v>0.33931386532542596</v>
      </c>
      <c r="E2351" s="102">
        <v>0.12331889674036929</v>
      </c>
      <c r="F2351" s="102">
        <v>0.12072107814572827</v>
      </c>
      <c r="G2351" s="102">
        <v>0.30341839191141073</v>
      </c>
      <c r="H2351" s="102">
        <v>3.9594315837726324E-2</v>
      </c>
      <c r="I2351" s="102">
        <v>7.4729186797538483E-2</v>
      </c>
      <c r="J2351" s="102">
        <v>0.24726609963547991</v>
      </c>
      <c r="K2351" s="102">
        <v>2.0472837022132796E-2</v>
      </c>
      <c r="L2351" s="102">
        <v>5.7850286136237758E-2</v>
      </c>
      <c r="M2351" s="102">
        <v>0.19178773204196931</v>
      </c>
      <c r="N2351" s="102">
        <v>1.4706980216498694E-2</v>
      </c>
      <c r="O2351" s="102">
        <v>2.409493645511768E-2</v>
      </c>
      <c r="P2351" s="102">
        <v>0.10002896032435565</v>
      </c>
      <c r="Q2351" s="102">
        <v>1.4399943390885931E-2</v>
      </c>
      <c r="R2351" s="102">
        <v>1.9641442155309021E-2</v>
      </c>
      <c r="S2351" s="102">
        <v>1.8340709624184229E-2</v>
      </c>
      <c r="T2351" s="102">
        <v>5.7225344125380216E-3</v>
      </c>
      <c r="U2351" s="102">
        <v>2.4574105621805793E-2</v>
      </c>
      <c r="V2351" s="102">
        <v>1.3491704860886963E-2</v>
      </c>
      <c r="W2351" s="102">
        <v>1.3006934901409355E-2</v>
      </c>
      <c r="X2351" s="102">
        <v>1.7544309203502029E-2</v>
      </c>
      <c r="Y2351" s="102">
        <v>2.4168589274660968E-2</v>
      </c>
      <c r="Z2351" s="102">
        <v>1.3635754489413027E-2</v>
      </c>
      <c r="AA2351" s="102">
        <v>1.6522400782640046E-2</v>
      </c>
      <c r="AB2351" s="102">
        <v>4.8690671031096561E-2</v>
      </c>
      <c r="AC2351" s="102">
        <v>1.9540064333381346E-2</v>
      </c>
      <c r="AD2351" s="102">
        <v>2.66629882669869E-2</v>
      </c>
      <c r="AE2351" s="102">
        <v>8.2178555202180842E-2</v>
      </c>
      <c r="AF2351" s="102">
        <v>8.3333333333333343E-2</v>
      </c>
      <c r="AG2351" s="102">
        <v>9.7059212981353754E-2</v>
      </c>
      <c r="AH2351" s="102">
        <v>0.2982456140350877</v>
      </c>
      <c r="AI2351" s="102">
        <v>0.13521061205492205</v>
      </c>
      <c r="AJ2351" s="102">
        <v>0.18491576481088923</v>
      </c>
      <c r="AK2351" s="94">
        <v>0.33820214588405012</v>
      </c>
    </row>
    <row r="2361" spans="1:50">
      <c r="A2361" s="94" t="s">
        <v>164</v>
      </c>
      <c r="B2361" s="95"/>
      <c r="C2361" s="95"/>
      <c r="D2361" s="95">
        <v>2015</v>
      </c>
      <c r="E2361" s="95"/>
      <c r="F2361" s="94" t="s">
        <v>0</v>
      </c>
      <c r="G2361" s="166">
        <v>11241.831000000031</v>
      </c>
      <c r="H2361" s="95" t="s">
        <v>102</v>
      </c>
      <c r="I2361" s="95"/>
      <c r="J2361" s="95"/>
      <c r="K2361" s="96" t="s">
        <v>1</v>
      </c>
      <c r="L2361" s="95" t="s">
        <v>103</v>
      </c>
      <c r="M2361" s="95"/>
      <c r="N2361" s="95"/>
      <c r="O2361" s="95"/>
      <c r="P2361" s="95"/>
      <c r="Q2361" s="95"/>
      <c r="R2361" s="95"/>
      <c r="S2361" s="95"/>
      <c r="T2361" s="97"/>
      <c r="U2361" s="95"/>
      <c r="V2361" s="95"/>
      <c r="W2361" s="95"/>
      <c r="X2361" s="95"/>
      <c r="Y2361" s="95"/>
      <c r="Z2361" s="95"/>
      <c r="AA2361" s="95"/>
      <c r="AB2361" s="95"/>
      <c r="AC2361" s="96"/>
      <c r="AD2361" s="95"/>
      <c r="AE2361" s="95"/>
      <c r="AF2361" s="95"/>
      <c r="AG2361" s="95"/>
      <c r="AH2361" s="95"/>
      <c r="AI2361" s="95"/>
      <c r="AJ2361" s="95"/>
      <c r="AK2361" s="95"/>
    </row>
    <row r="2362" spans="1:50">
      <c r="A2362" s="96">
        <v>1060</v>
      </c>
      <c r="B2362" s="94" t="s">
        <v>104</v>
      </c>
      <c r="C2362" s="95"/>
      <c r="D2362" s="95"/>
      <c r="E2362" s="95"/>
      <c r="F2362" s="95" t="s">
        <v>3</v>
      </c>
      <c r="G2362" s="95">
        <v>0</v>
      </c>
      <c r="H2362" s="95" t="s">
        <v>102</v>
      </c>
      <c r="I2362" s="95"/>
      <c r="J2362" s="95"/>
      <c r="K2362" s="96" t="s">
        <v>4</v>
      </c>
      <c r="L2362" s="95" t="s">
        <v>103</v>
      </c>
      <c r="M2362" s="95"/>
      <c r="N2362" s="95" t="s">
        <v>105</v>
      </c>
      <c r="O2362" s="95"/>
      <c r="P2362" s="95"/>
      <c r="Q2362" s="95"/>
      <c r="R2362" s="95"/>
      <c r="S2362" s="95"/>
      <c r="T2362" s="96"/>
      <c r="U2362" s="95"/>
      <c r="V2362" s="95"/>
      <c r="W2362" s="95"/>
      <c r="X2362" s="95"/>
      <c r="Y2362" s="95"/>
      <c r="Z2362" s="95"/>
      <c r="AA2362" s="95"/>
      <c r="AB2362" s="95"/>
      <c r="AC2362" s="96"/>
      <c r="AD2362" s="95"/>
      <c r="AE2362" s="95"/>
      <c r="AF2362" s="95"/>
      <c r="AG2362" s="95"/>
      <c r="AH2362" s="95"/>
      <c r="AI2362" s="95"/>
      <c r="AJ2362" s="95"/>
      <c r="AK2362" s="95"/>
    </row>
    <row r="2363" spans="1:50">
      <c r="A2363" s="94"/>
      <c r="B2363" s="94">
        <v>1</v>
      </c>
      <c r="C2363" s="94" t="s">
        <v>5</v>
      </c>
      <c r="D2363" s="94" t="s">
        <v>6</v>
      </c>
      <c r="E2363" s="94">
        <v>2</v>
      </c>
      <c r="F2363" s="94" t="s">
        <v>7</v>
      </c>
      <c r="G2363" s="94" t="s">
        <v>8</v>
      </c>
      <c r="H2363" s="94">
        <v>3</v>
      </c>
      <c r="I2363" s="94" t="s">
        <v>9</v>
      </c>
      <c r="J2363" s="94" t="s">
        <v>10</v>
      </c>
      <c r="K2363" s="94">
        <v>4</v>
      </c>
      <c r="L2363" s="94" t="s">
        <v>11</v>
      </c>
      <c r="M2363" s="94" t="s">
        <v>12</v>
      </c>
      <c r="N2363" s="94">
        <v>5</v>
      </c>
      <c r="O2363" s="94" t="s">
        <v>13</v>
      </c>
      <c r="P2363" s="94" t="s">
        <v>13</v>
      </c>
      <c r="Q2363" s="94">
        <v>6</v>
      </c>
      <c r="R2363" s="94" t="s">
        <v>14</v>
      </c>
      <c r="S2363" s="94" t="s">
        <v>87</v>
      </c>
      <c r="T2363" s="94">
        <v>7</v>
      </c>
      <c r="U2363" s="94" t="s">
        <v>15</v>
      </c>
      <c r="V2363" s="94" t="s">
        <v>88</v>
      </c>
      <c r="W2363" s="94">
        <v>8</v>
      </c>
      <c r="X2363" s="94" t="s">
        <v>89</v>
      </c>
      <c r="Y2363" s="94" t="s">
        <v>90</v>
      </c>
      <c r="Z2363" s="94">
        <v>9</v>
      </c>
      <c r="AA2363" s="94" t="s">
        <v>91</v>
      </c>
      <c r="AB2363" s="94" t="s">
        <v>92</v>
      </c>
      <c r="AC2363" s="94">
        <v>10</v>
      </c>
      <c r="AD2363" s="94" t="s">
        <v>93</v>
      </c>
      <c r="AE2363" s="94" t="s">
        <v>94</v>
      </c>
      <c r="AF2363" s="94">
        <v>11</v>
      </c>
      <c r="AG2363" s="94" t="s">
        <v>95</v>
      </c>
      <c r="AH2363" s="94" t="s">
        <v>96</v>
      </c>
      <c r="AI2363" s="94">
        <v>12</v>
      </c>
      <c r="AJ2363" s="94" t="s">
        <v>97</v>
      </c>
      <c r="AK2363" s="94" t="s">
        <v>98</v>
      </c>
    </row>
    <row r="2364" spans="1:50">
      <c r="A2364" s="96"/>
      <c r="B2364" s="94">
        <v>31</v>
      </c>
      <c r="C2364" s="95"/>
      <c r="D2364" s="95"/>
      <c r="E2364" s="94">
        <v>28</v>
      </c>
      <c r="F2364" s="95"/>
      <c r="G2364" s="95"/>
      <c r="H2364" s="94">
        <v>31</v>
      </c>
      <c r="I2364" s="95"/>
      <c r="J2364" s="95"/>
      <c r="K2364" s="94">
        <v>30</v>
      </c>
      <c r="L2364" s="95"/>
      <c r="M2364" s="95"/>
      <c r="N2364" s="94">
        <v>31</v>
      </c>
      <c r="O2364" s="95"/>
      <c r="P2364" s="95"/>
      <c r="Q2364" s="94">
        <v>30</v>
      </c>
      <c r="R2364" s="95"/>
      <c r="S2364" s="95"/>
      <c r="T2364" s="94">
        <v>31</v>
      </c>
      <c r="U2364" s="95"/>
      <c r="V2364" s="95"/>
      <c r="W2364" s="94">
        <v>31</v>
      </c>
      <c r="X2364" s="95"/>
      <c r="Y2364" s="95"/>
      <c r="Z2364" s="94">
        <v>30</v>
      </c>
      <c r="AA2364" s="95"/>
      <c r="AB2364" s="95"/>
      <c r="AC2364" s="94">
        <v>31</v>
      </c>
      <c r="AD2364" s="95"/>
      <c r="AE2364" s="95"/>
      <c r="AF2364" s="94">
        <v>30</v>
      </c>
      <c r="AG2364" s="95"/>
      <c r="AH2364" s="95"/>
      <c r="AI2364" s="94">
        <v>31</v>
      </c>
      <c r="AJ2364" s="95"/>
      <c r="AK2364" s="95"/>
    </row>
    <row r="2365" spans="1:50">
      <c r="A2365" s="94" t="s">
        <v>16</v>
      </c>
      <c r="B2365" s="94" t="s">
        <v>17</v>
      </c>
      <c r="C2365" s="94" t="s">
        <v>18</v>
      </c>
      <c r="D2365" s="94" t="s">
        <v>19</v>
      </c>
      <c r="E2365" s="94" t="s">
        <v>17</v>
      </c>
      <c r="F2365" s="94" t="s">
        <v>18</v>
      </c>
      <c r="G2365" s="94" t="s">
        <v>19</v>
      </c>
      <c r="H2365" s="94" t="s">
        <v>17</v>
      </c>
      <c r="I2365" s="94" t="s">
        <v>18</v>
      </c>
      <c r="J2365" s="94" t="s">
        <v>19</v>
      </c>
      <c r="K2365" s="94" t="s">
        <v>17</v>
      </c>
      <c r="L2365" s="94" t="s">
        <v>18</v>
      </c>
      <c r="M2365" s="94" t="s">
        <v>19</v>
      </c>
      <c r="N2365" s="94" t="s">
        <v>17</v>
      </c>
      <c r="O2365" s="94" t="s">
        <v>18</v>
      </c>
      <c r="P2365" s="94" t="s">
        <v>19</v>
      </c>
      <c r="Q2365" s="94" t="s">
        <v>17</v>
      </c>
      <c r="R2365" s="94" t="s">
        <v>18</v>
      </c>
      <c r="S2365" s="94" t="s">
        <v>19</v>
      </c>
      <c r="T2365" s="94" t="s">
        <v>17</v>
      </c>
      <c r="U2365" s="94" t="s">
        <v>18</v>
      </c>
      <c r="V2365" s="94" t="s">
        <v>19</v>
      </c>
      <c r="W2365" s="94" t="s">
        <v>17</v>
      </c>
      <c r="X2365" s="94" t="s">
        <v>18</v>
      </c>
      <c r="Y2365" s="94" t="s">
        <v>19</v>
      </c>
      <c r="Z2365" s="94" t="s">
        <v>17</v>
      </c>
      <c r="AA2365" s="94" t="s">
        <v>18</v>
      </c>
      <c r="AB2365" s="94" t="s">
        <v>19</v>
      </c>
      <c r="AC2365" s="94" t="s">
        <v>17</v>
      </c>
      <c r="AD2365" s="94" t="s">
        <v>18</v>
      </c>
      <c r="AE2365" s="94" t="s">
        <v>19</v>
      </c>
      <c r="AF2365" s="94" t="s">
        <v>17</v>
      </c>
      <c r="AG2365" s="94" t="s">
        <v>18</v>
      </c>
      <c r="AH2365" s="94" t="s">
        <v>19</v>
      </c>
      <c r="AI2365" s="94" t="s">
        <v>17</v>
      </c>
      <c r="AJ2365" s="94" t="s">
        <v>18</v>
      </c>
      <c r="AK2365" s="94" t="s">
        <v>19</v>
      </c>
    </row>
    <row r="2366" spans="1:50">
      <c r="A2366" s="96"/>
      <c r="B2366" s="134">
        <v>8.6180263648584457E-2</v>
      </c>
      <c r="C2366" s="167">
        <v>1.1061179093260267</v>
      </c>
      <c r="D2366" s="167">
        <v>0.36212005872108571</v>
      </c>
      <c r="E2366" s="134">
        <v>7.8032528798505932E-2</v>
      </c>
      <c r="F2366" s="167">
        <v>1.0237338186342808</v>
      </c>
      <c r="G2366" s="167">
        <v>0.29125812030327858</v>
      </c>
      <c r="H2366" s="134">
        <v>9.0859727252904809E-2</v>
      </c>
      <c r="I2366" s="167">
        <v>1.1110167842418361</v>
      </c>
      <c r="J2366" s="167">
        <v>0.27851038717057602</v>
      </c>
      <c r="K2366" s="134">
        <v>7.6835194571057044E-2</v>
      </c>
      <c r="L2366" s="167">
        <v>1.4498162436055591</v>
      </c>
      <c r="M2366" s="167">
        <v>0.34134889197065016</v>
      </c>
      <c r="N2366" s="134">
        <v>0.1097434171498118</v>
      </c>
      <c r="O2366" s="167">
        <v>1.3573754402627722</v>
      </c>
      <c r="P2366" s="167">
        <v>0.24120104044121612</v>
      </c>
      <c r="Q2366" s="134">
        <v>7.3164963894672919E-2</v>
      </c>
      <c r="R2366" s="167">
        <v>2.0000000000000009</v>
      </c>
      <c r="S2366" s="167">
        <v>0.47029536409172285</v>
      </c>
      <c r="T2366" s="134">
        <v>3.5613350879151927E-2</v>
      </c>
      <c r="U2366" s="167">
        <v>2.0000000000000009</v>
      </c>
      <c r="V2366" s="167">
        <v>1.6084283619000319</v>
      </c>
      <c r="W2366" s="134">
        <v>9.118604641522203E-2</v>
      </c>
      <c r="X2366" s="167">
        <v>1.9485381209891162</v>
      </c>
      <c r="Y2366" s="167">
        <v>0.46030074950728639</v>
      </c>
      <c r="Z2366" s="134">
        <v>0.12723635940863934</v>
      </c>
      <c r="AA2366" s="167">
        <v>1.2074956433436419</v>
      </c>
      <c r="AB2366" s="167">
        <v>0.24901358842946728</v>
      </c>
      <c r="AC2366" s="134">
        <v>9.9330529198988549E-2</v>
      </c>
      <c r="AD2366" s="167">
        <v>1.2186269990307934</v>
      </c>
      <c r="AE2366" s="167">
        <v>0.27762245189609558</v>
      </c>
      <c r="AF2366" s="134">
        <v>7.9578458740375987E-2</v>
      </c>
      <c r="AG2366" s="167">
        <v>1.1054371281602577</v>
      </c>
      <c r="AH2366" s="167">
        <v>0.30845490008176774</v>
      </c>
      <c r="AI2366" s="134">
        <v>5.2239160042085307E-2</v>
      </c>
      <c r="AJ2366" s="167">
        <v>1.9484675163876726</v>
      </c>
      <c r="AK2366" s="167">
        <v>0.55764196485884088</v>
      </c>
      <c r="AM2366" t="str">
        <f>A2361</f>
        <v>PreNResSpltPkgAC-65to-PEYes-cDXGF-ERC1985-CZ12</v>
      </c>
      <c r="AN2366" s="93">
        <f>1/($T2366*(1/$T2364)*(1/(5/7+2/7*$V2366))*$T2376/SUM($T2368:$T2391))</f>
        <v>16631.022842727038</v>
      </c>
      <c r="AO2366" s="93">
        <f>1/(T2366*(1/T2364)*(1/(5/7+2/7*V2366)))</f>
        <v>1021.7779574622421</v>
      </c>
      <c r="AP2366" s="93"/>
      <c r="AR2366" s="217">
        <f>CHOOSE($AV$3,C2366,F2366,I2366,L2366,O2366,R2366,U2366,X2366,AA2366,AD2366,AG2366,AJ2366)</f>
        <v>2.0000000000000009</v>
      </c>
      <c r="AS2366" s="92"/>
      <c r="AT2366" s="92"/>
      <c r="AV2366" s="151">
        <f>AN2366/AR2366</f>
        <v>8315.5114213635152</v>
      </c>
      <c r="AW2366" s="152">
        <f>AO2366/AR2366</f>
        <v>510.8889787311208</v>
      </c>
      <c r="AX2366" s="93"/>
    </row>
    <row r="2367" spans="1:50">
      <c r="A2367" s="94" t="s">
        <v>20</v>
      </c>
      <c r="B2367" s="94" t="s">
        <v>21</v>
      </c>
      <c r="C2367" s="94" t="s">
        <v>22</v>
      </c>
      <c r="D2367" s="94" t="s">
        <v>23</v>
      </c>
      <c r="E2367" s="94" t="s">
        <v>21</v>
      </c>
      <c r="F2367" s="94" t="s">
        <v>22</v>
      </c>
      <c r="G2367" s="94" t="s">
        <v>23</v>
      </c>
      <c r="H2367" s="94" t="s">
        <v>21</v>
      </c>
      <c r="I2367" s="94" t="s">
        <v>22</v>
      </c>
      <c r="J2367" s="94" t="s">
        <v>23</v>
      </c>
      <c r="K2367" s="94" t="s">
        <v>21</v>
      </c>
      <c r="L2367" s="94" t="s">
        <v>22</v>
      </c>
      <c r="M2367" s="94" t="s">
        <v>23</v>
      </c>
      <c r="N2367" s="94" t="s">
        <v>21</v>
      </c>
      <c r="O2367" s="94" t="s">
        <v>22</v>
      </c>
      <c r="P2367" s="94" t="s">
        <v>23</v>
      </c>
      <c r="Q2367" s="94" t="s">
        <v>21</v>
      </c>
      <c r="R2367" s="94" t="s">
        <v>22</v>
      </c>
      <c r="S2367" s="94" t="s">
        <v>23</v>
      </c>
      <c r="T2367" s="94" t="s">
        <v>21</v>
      </c>
      <c r="U2367" s="94" t="s">
        <v>22</v>
      </c>
      <c r="V2367" s="94" t="s">
        <v>23</v>
      </c>
      <c r="W2367" s="94" t="s">
        <v>21</v>
      </c>
      <c r="X2367" s="94" t="s">
        <v>22</v>
      </c>
      <c r="Y2367" s="94" t="s">
        <v>23</v>
      </c>
      <c r="Z2367" s="94" t="s">
        <v>21</v>
      </c>
      <c r="AA2367" s="94" t="s">
        <v>22</v>
      </c>
      <c r="AB2367" s="94" t="s">
        <v>23</v>
      </c>
      <c r="AC2367" s="94" t="s">
        <v>21</v>
      </c>
      <c r="AD2367" s="94" t="s">
        <v>22</v>
      </c>
      <c r="AE2367" s="94" t="s">
        <v>23</v>
      </c>
      <c r="AF2367" s="94" t="s">
        <v>21</v>
      </c>
      <c r="AG2367" s="94" t="s">
        <v>22</v>
      </c>
      <c r="AH2367" s="94" t="s">
        <v>23</v>
      </c>
      <c r="AI2367" s="94" t="s">
        <v>21</v>
      </c>
      <c r="AJ2367" s="94" t="s">
        <v>22</v>
      </c>
      <c r="AK2367" s="94" t="s">
        <v>23</v>
      </c>
    </row>
    <row r="2368" spans="1:50">
      <c r="A2368" s="94">
        <v>1</v>
      </c>
      <c r="B2368" s="94">
        <v>9.9305884208865755E-2</v>
      </c>
      <c r="C2368" s="94">
        <v>0.1068023514301239</v>
      </c>
      <c r="D2368" s="94">
        <v>0.2985013175230567</v>
      </c>
      <c r="E2368" s="94">
        <v>9.3700538144982595E-2</v>
      </c>
      <c r="F2368" s="94">
        <v>8.9750805915161422E-2</v>
      </c>
      <c r="G2368" s="94">
        <v>0.29537642754185606</v>
      </c>
      <c r="H2368" s="94">
        <v>2.425281724644782E-2</v>
      </c>
      <c r="I2368" s="94">
        <v>5.4305614842424181E-2</v>
      </c>
      <c r="J2368" s="94">
        <v>0.25917784128379867</v>
      </c>
      <c r="K2368" s="94">
        <v>2.0710213900946607E-2</v>
      </c>
      <c r="L2368" s="94">
        <v>6.7941289148548981E-2</v>
      </c>
      <c r="M2368" s="94">
        <v>0.18052304874325836</v>
      </c>
      <c r="N2368" s="94">
        <v>1.5508126101429409E-2</v>
      </c>
      <c r="O2368" s="94">
        <v>2.1370980798497568E-2</v>
      </c>
      <c r="P2368" s="94">
        <v>0.11180766889835665</v>
      </c>
      <c r="Q2368" s="94">
        <v>1.5131830340084064E-2</v>
      </c>
      <c r="R2368" s="94">
        <v>2.1336558814635621E-2</v>
      </c>
      <c r="S2368" s="94">
        <v>4.1159485931042288E-2</v>
      </c>
      <c r="T2368" s="94">
        <v>2.1999530259140379E-2</v>
      </c>
      <c r="U2368" s="94">
        <v>2.700371549893844E-2</v>
      </c>
      <c r="V2368" s="94">
        <v>3.104243542435425E-2</v>
      </c>
      <c r="W2368" s="94">
        <v>1.4123185562965868E-2</v>
      </c>
      <c r="X2368" s="94">
        <v>1.8336620908981124E-2</v>
      </c>
      <c r="Y2368" s="94">
        <v>3.7058109543316634E-2</v>
      </c>
      <c r="Z2368" s="94">
        <v>1.4393719104390811E-2</v>
      </c>
      <c r="AA2368" s="94">
        <v>1.6965646402144582E-2</v>
      </c>
      <c r="AB2368" s="94">
        <v>5.5665708337464058E-2</v>
      </c>
      <c r="AC2368" s="94">
        <v>1.8776671408250355E-2</v>
      </c>
      <c r="AD2368" s="94">
        <v>2.5622122835471252E-2</v>
      </c>
      <c r="AE2368" s="94">
        <v>8.8162681912681923E-2</v>
      </c>
      <c r="AF2368" s="94">
        <v>9.8037651563497127E-2</v>
      </c>
      <c r="AG2368" s="94">
        <v>7.4839444789724471E-2</v>
      </c>
      <c r="AH2368" s="94">
        <v>0.27683326505530526</v>
      </c>
      <c r="AI2368" s="94">
        <v>9.9305884208865741E-2</v>
      </c>
      <c r="AJ2368" s="94">
        <v>0.15000335128130654</v>
      </c>
      <c r="AK2368" s="94">
        <v>0.32981752979643497</v>
      </c>
    </row>
    <row r="2369" spans="1:37">
      <c r="A2369" s="94">
        <v>2</v>
      </c>
      <c r="B2369" s="94">
        <v>9.8832623442183312E-2</v>
      </c>
      <c r="C2369" s="94">
        <v>0.10577730573531588</v>
      </c>
      <c r="D2369" s="94">
        <v>0.30204216073781293</v>
      </c>
      <c r="E2369" s="94">
        <v>9.60747071858183E-2</v>
      </c>
      <c r="F2369" s="94">
        <v>9.0543928772450474E-2</v>
      </c>
      <c r="G2369" s="94">
        <v>0.33196584987249139</v>
      </c>
      <c r="H2369" s="94">
        <v>3.809407153356198E-2</v>
      </c>
      <c r="I2369" s="94">
        <v>6.0885589646951024E-2</v>
      </c>
      <c r="J2369" s="94">
        <v>0.26500329742800616</v>
      </c>
      <c r="K2369" s="94">
        <v>3.2529679410072697E-2</v>
      </c>
      <c r="L2369" s="94">
        <v>7.9135140312230637E-2</v>
      </c>
      <c r="M2369" s="94">
        <v>0.18479698789050575</v>
      </c>
      <c r="N2369" s="94">
        <v>1.5273154493831993E-2</v>
      </c>
      <c r="O2369" s="94">
        <v>2.2925233947479185E-2</v>
      </c>
      <c r="P2369" s="94">
        <v>0.11393791844187461</v>
      </c>
      <c r="Q2369" s="94">
        <v>1.4902560183416123E-2</v>
      </c>
      <c r="R2369" s="94">
        <v>2.109464771696401E-2</v>
      </c>
      <c r="S2369" s="94">
        <v>4.138594802694899E-2</v>
      </c>
      <c r="T2369" s="94">
        <v>2.1999530259140379E-2</v>
      </c>
      <c r="U2369" s="94">
        <v>2.700371549893844E-2</v>
      </c>
      <c r="V2369" s="94">
        <v>3.104243542435425E-2</v>
      </c>
      <c r="W2369" s="94">
        <v>1.3909197902920931E-2</v>
      </c>
      <c r="X2369" s="94">
        <v>1.8115212753109771E-2</v>
      </c>
      <c r="Y2369" s="94">
        <v>3.736155363374298E-2</v>
      </c>
      <c r="Z2369" s="94">
        <v>1.417563245129398E-2</v>
      </c>
      <c r="AA2369" s="94">
        <v>1.6708591153627227E-2</v>
      </c>
      <c r="AB2369" s="94">
        <v>5.7202339645087738E-2</v>
      </c>
      <c r="AC2369" s="94">
        <v>1.849217638691323E-2</v>
      </c>
      <c r="AD2369" s="94">
        <v>2.7293130846480225E-2</v>
      </c>
      <c r="AE2369" s="94">
        <v>8.9332120582120603E-2</v>
      </c>
      <c r="AF2369" s="94">
        <v>9.7160178685386081E-2</v>
      </c>
      <c r="AG2369" s="94">
        <v>7.4489848767350333E-2</v>
      </c>
      <c r="AH2369" s="94">
        <v>0.33019254403932813</v>
      </c>
      <c r="AI2369" s="94">
        <v>9.9700268181101115E-2</v>
      </c>
      <c r="AJ2369" s="94">
        <v>0.15031613753658477</v>
      </c>
      <c r="AK2369" s="94">
        <v>0.33013395211475594</v>
      </c>
    </row>
    <row r="2370" spans="1:37">
      <c r="A2370" s="94">
        <v>3</v>
      </c>
      <c r="B2370" s="94">
        <v>9.8911500236630381E-2</v>
      </c>
      <c r="C2370" s="94">
        <v>0.10606135454231087</v>
      </c>
      <c r="D2370" s="94">
        <v>0.30525362318840588</v>
      </c>
      <c r="E2370" s="94">
        <v>9.7420069642291884E-2</v>
      </c>
      <c r="F2370" s="94">
        <v>9.1733613058384053E-2</v>
      </c>
      <c r="G2370" s="94">
        <v>0.34283179953431642</v>
      </c>
      <c r="H2370" s="94">
        <v>5.3343949044585989E-2</v>
      </c>
      <c r="I2370" s="94">
        <v>7.1140771897677244E-2</v>
      </c>
      <c r="J2370" s="94">
        <v>0.29457023521653114</v>
      </c>
      <c r="K2370" s="94">
        <v>3.2215888290361386E-2</v>
      </c>
      <c r="L2370" s="94">
        <v>8.2846470644574288E-2</v>
      </c>
      <c r="M2370" s="94">
        <v>0.21664801058308741</v>
      </c>
      <c r="N2370" s="94">
        <v>1.5038182886234578E-2</v>
      </c>
      <c r="O2370" s="94">
        <v>3.0113654761519292E-2</v>
      </c>
      <c r="P2370" s="94">
        <v>0.11186853317102859</v>
      </c>
      <c r="Q2370" s="94">
        <v>1.4673290026748184E-2</v>
      </c>
      <c r="R2370" s="94">
        <v>2.0852736619292409E-2</v>
      </c>
      <c r="S2370" s="94">
        <v>4.1159485931042288E-2</v>
      </c>
      <c r="T2370" s="94">
        <v>2.1999530259140379E-2</v>
      </c>
      <c r="U2370" s="94">
        <v>2.700371549893844E-2</v>
      </c>
      <c r="V2370" s="94">
        <v>3.104243542435425E-2</v>
      </c>
      <c r="W2370" s="94">
        <v>1.3695210242875993E-2</v>
      </c>
      <c r="X2370" s="94">
        <v>1.7893804597238442E-2</v>
      </c>
      <c r="Y2370" s="94">
        <v>3.7058109543316634E-2</v>
      </c>
      <c r="Z2370" s="94">
        <v>1.3957545798197149E-2</v>
      </c>
      <c r="AA2370" s="94">
        <v>1.6451535905109897E-2</v>
      </c>
      <c r="AB2370" s="94">
        <v>5.5616139585605219E-2</v>
      </c>
      <c r="AC2370" s="94">
        <v>1.8207681365576101E-2</v>
      </c>
      <c r="AD2370" s="94">
        <v>3.0618764437017752E-2</v>
      </c>
      <c r="AE2370" s="94">
        <v>8.822765072765075E-2</v>
      </c>
      <c r="AF2370" s="94">
        <v>0.10027121888959796</v>
      </c>
      <c r="AG2370" s="94">
        <v>7.851667702506733E-2</v>
      </c>
      <c r="AH2370" s="94">
        <v>0.3893895944285129</v>
      </c>
      <c r="AI2370" s="94">
        <v>0.10088342009780721</v>
      </c>
      <c r="AJ2370" s="94">
        <v>0.15639312763913396</v>
      </c>
      <c r="AK2370" s="94">
        <v>0.33509123510178251</v>
      </c>
    </row>
    <row r="2371" spans="1:37">
      <c r="A2371" s="94">
        <v>4</v>
      </c>
      <c r="B2371" s="94">
        <v>9.9069253825524534E-2</v>
      </c>
      <c r="C2371" s="94">
        <v>0.10601195474979001</v>
      </c>
      <c r="D2371" s="94">
        <v>0.30541831357048749</v>
      </c>
      <c r="E2371" s="94">
        <v>9.8211459322570444E-2</v>
      </c>
      <c r="F2371" s="94">
        <v>9.526428900373532E-2</v>
      </c>
      <c r="G2371" s="94">
        <v>0.37199246036145911</v>
      </c>
      <c r="H2371" s="94">
        <v>5.8121019108280249E-2</v>
      </c>
      <c r="I2371" s="94">
        <v>7.8053909983445954E-2</v>
      </c>
      <c r="J2371" s="94">
        <v>0.29852714882391734</v>
      </c>
      <c r="K2371" s="94">
        <v>3.3784843888917948E-2</v>
      </c>
      <c r="L2371" s="94">
        <v>8.9395172876161305E-2</v>
      </c>
      <c r="M2371" s="94">
        <v>0.24982191920219804</v>
      </c>
      <c r="N2371" s="94">
        <v>1.5038182886234578E-2</v>
      </c>
      <c r="O2371" s="94">
        <v>3.5513065440533641E-2</v>
      </c>
      <c r="P2371" s="94">
        <v>0.12775410833840534</v>
      </c>
      <c r="Q2371" s="94">
        <v>1.4673290026748184E-2</v>
      </c>
      <c r="R2371" s="94">
        <v>2.0852736619292409E-2</v>
      </c>
      <c r="S2371" s="94">
        <v>4.1159485931042288E-2</v>
      </c>
      <c r="T2371" s="94">
        <v>2.1999530259140379E-2</v>
      </c>
      <c r="U2371" s="94">
        <v>2.700371549893844E-2</v>
      </c>
      <c r="V2371" s="94">
        <v>3.104243542435425E-2</v>
      </c>
      <c r="W2371" s="94">
        <v>1.3695210242875993E-2</v>
      </c>
      <c r="X2371" s="94">
        <v>1.7893804597238442E-2</v>
      </c>
      <c r="Y2371" s="94">
        <v>3.7058109543316634E-2</v>
      </c>
      <c r="Z2371" s="94">
        <v>1.3957545798197149E-2</v>
      </c>
      <c r="AA2371" s="94">
        <v>1.6451535905109897E-2</v>
      </c>
      <c r="AB2371" s="94">
        <v>5.5616139585605219E-2</v>
      </c>
      <c r="AC2371" s="94">
        <v>1.8207681365576101E-2</v>
      </c>
      <c r="AD2371" s="94">
        <v>3.5148506741370565E-2</v>
      </c>
      <c r="AE2371" s="94">
        <v>0.13338097713097713</v>
      </c>
      <c r="AF2371" s="94">
        <v>0.10043075941289087</v>
      </c>
      <c r="AG2371" s="94">
        <v>7.99668531178786E-2</v>
      </c>
      <c r="AH2371" s="94">
        <v>0.39317902498975832</v>
      </c>
      <c r="AI2371" s="94">
        <v>0.10285533995898408</v>
      </c>
      <c r="AJ2371" s="94">
        <v>0.1580240845416564</v>
      </c>
      <c r="AK2371" s="94">
        <v>0.33582955384453123</v>
      </c>
    </row>
    <row r="2372" spans="1:37">
      <c r="A2372" s="94">
        <v>5</v>
      </c>
      <c r="B2372" s="94">
        <v>0.10908660672030289</v>
      </c>
      <c r="C2372" s="94">
        <v>0.11586721335770385</v>
      </c>
      <c r="D2372" s="94">
        <v>0.31085309617918316</v>
      </c>
      <c r="E2372" s="94">
        <v>0.10794555238999683</v>
      </c>
      <c r="F2372" s="94">
        <v>0.10299084071022871</v>
      </c>
      <c r="G2372" s="94">
        <v>0.34881915955205683</v>
      </c>
      <c r="H2372" s="94">
        <v>6.5776580107790306E-2</v>
      </c>
      <c r="I2372" s="94">
        <v>9.2869264646170152E-2</v>
      </c>
      <c r="J2372" s="94">
        <v>0.34150362717080673</v>
      </c>
      <c r="K2372" s="94">
        <v>4.2152607081219609E-2</v>
      </c>
      <c r="L2372" s="94">
        <v>0.10207355617278037</v>
      </c>
      <c r="M2372" s="94">
        <v>0.26264373664394014</v>
      </c>
      <c r="N2372" s="94">
        <v>1.5978069316624238E-2</v>
      </c>
      <c r="O2372" s="94">
        <v>4.2474824337013897E-2</v>
      </c>
      <c r="P2372" s="94">
        <v>0.13201460742544124</v>
      </c>
      <c r="Q2372" s="94">
        <v>1.5590370653419946E-2</v>
      </c>
      <c r="R2372" s="94">
        <v>2.2171152101602663E-2</v>
      </c>
      <c r="S2372" s="94">
        <v>4.1159485931042288E-2</v>
      </c>
      <c r="T2372" s="94">
        <v>2.1999530259140379E-2</v>
      </c>
      <c r="U2372" s="94">
        <v>2.700371549893844E-2</v>
      </c>
      <c r="V2372" s="94">
        <v>3.104243542435425E-2</v>
      </c>
      <c r="W2372" s="94">
        <v>1.4551160883055744E-2</v>
      </c>
      <c r="X2372" s="94">
        <v>1.877943722072381E-2</v>
      </c>
      <c r="Y2372" s="94">
        <v>3.7058109543316634E-2</v>
      </c>
      <c r="Z2372" s="94">
        <v>1.4829892410584472E-2</v>
      </c>
      <c r="AA2372" s="94">
        <v>1.7479756899179268E-2</v>
      </c>
      <c r="AB2372" s="94">
        <v>5.5616139585605219E-2</v>
      </c>
      <c r="AC2372" s="94">
        <v>1.934566145092461E-2</v>
      </c>
      <c r="AD2372" s="94">
        <v>3.8580626136531189E-2</v>
      </c>
      <c r="AE2372" s="94">
        <v>0.1374740124740125</v>
      </c>
      <c r="AF2372" s="94">
        <v>0.11088066368857691</v>
      </c>
      <c r="AG2372" s="94">
        <v>8.9703749741039993E-2</v>
      </c>
      <c r="AH2372" s="94">
        <v>0.40116755428103246</v>
      </c>
      <c r="AI2372" s="94">
        <v>0.11429247515380973</v>
      </c>
      <c r="AJ2372" s="94">
        <v>0.16807792846131503</v>
      </c>
      <c r="AK2372" s="94">
        <v>0.35070140280561118</v>
      </c>
    </row>
    <row r="2373" spans="1:37">
      <c r="A2373" s="94">
        <v>6</v>
      </c>
      <c r="B2373" s="94">
        <v>0.11941946679286955</v>
      </c>
      <c r="C2373" s="94">
        <v>0.12614237020204511</v>
      </c>
      <c r="D2373" s="94">
        <v>0.32880434782608697</v>
      </c>
      <c r="E2373" s="94">
        <v>0.11831275720164609</v>
      </c>
      <c r="F2373" s="94">
        <v>0.11065343089597295</v>
      </c>
      <c r="G2373" s="94">
        <v>0.34216653731012303</v>
      </c>
      <c r="H2373" s="94">
        <v>0.12101910828025476</v>
      </c>
      <c r="I2373" s="94">
        <v>0.14772668117315116</v>
      </c>
      <c r="J2373" s="94">
        <v>0.38305122004836228</v>
      </c>
      <c r="K2373" s="94">
        <v>0.1004131583076199</v>
      </c>
      <c r="L2373" s="94">
        <v>0.16818312422181789</v>
      </c>
      <c r="M2373" s="94">
        <v>0.27668667955632442</v>
      </c>
      <c r="N2373" s="94">
        <v>4.7699236342275297E-2</v>
      </c>
      <c r="O2373" s="94">
        <v>8.9345270860991519E-2</v>
      </c>
      <c r="P2373" s="94">
        <v>0.13688374923919655</v>
      </c>
      <c r="Q2373" s="94">
        <v>4.6541841803591888E-2</v>
      </c>
      <c r="R2373" s="94">
        <v>6.3054127608104096E-2</v>
      </c>
      <c r="S2373" s="94">
        <v>5.7917681028137921E-2</v>
      </c>
      <c r="T2373" s="94">
        <v>6.2084083613873013E-2</v>
      </c>
      <c r="U2373" s="94">
        <v>6.276539278131639E-2</v>
      </c>
      <c r="V2373" s="94">
        <v>5.2398523985239857E-2</v>
      </c>
      <c r="W2373" s="94">
        <v>4.3439494989122286E-2</v>
      </c>
      <c r="X2373" s="94">
        <v>5.422487017430859E-2</v>
      </c>
      <c r="Y2373" s="94">
        <v>3.7058109543316634E-2</v>
      </c>
      <c r="Z2373" s="94">
        <v>4.4271590578656581E-2</v>
      </c>
      <c r="AA2373" s="94">
        <v>5.4146851991260105E-2</v>
      </c>
      <c r="AB2373" s="94">
        <v>5.571527708932289E-2</v>
      </c>
      <c r="AC2373" s="94">
        <v>6.4722617354196307E-2</v>
      </c>
      <c r="AD2373" s="94">
        <v>9.3543683753542689E-2</v>
      </c>
      <c r="AE2373" s="94">
        <v>0.14832380457380456</v>
      </c>
      <c r="AF2373" s="94">
        <v>0.12133056796426293</v>
      </c>
      <c r="AG2373" s="94">
        <v>9.9971514398176892E-2</v>
      </c>
      <c r="AH2373" s="94">
        <v>0.42328963539532971</v>
      </c>
      <c r="AI2373" s="94">
        <v>0.12604511752642375</v>
      </c>
      <c r="AJ2373" s="94">
        <v>0.17775196049956429</v>
      </c>
      <c r="AK2373" s="94">
        <v>0.36757725978272332</v>
      </c>
    </row>
    <row r="2374" spans="1:37">
      <c r="A2374" s="94">
        <v>7</v>
      </c>
      <c r="B2374" s="94">
        <v>0.1899353210285534</v>
      </c>
      <c r="C2374" s="94">
        <v>0.19666057402558901</v>
      </c>
      <c r="D2374" s="94">
        <v>0.36421277997364959</v>
      </c>
      <c r="E2374" s="94">
        <v>0.18969610636277306</v>
      </c>
      <c r="F2374" s="94">
        <v>0.18607685616333208</v>
      </c>
      <c r="G2374" s="94">
        <v>0.3849650737332298</v>
      </c>
      <c r="H2374" s="94">
        <v>0.35338069573738357</v>
      </c>
      <c r="I2374" s="94">
        <v>0.38474112171912261</v>
      </c>
      <c r="J2374" s="94">
        <v>0.63574411958672239</v>
      </c>
      <c r="K2374" s="94">
        <v>0.25040531352962714</v>
      </c>
      <c r="L2374" s="94">
        <v>0.42221769945407533</v>
      </c>
      <c r="M2374" s="94">
        <v>0.65493029408771752</v>
      </c>
      <c r="N2374" s="94">
        <v>0.2077149011161151</v>
      </c>
      <c r="O2374" s="94">
        <v>0.27847845092769485</v>
      </c>
      <c r="P2374" s="94">
        <v>0.3517954960438221</v>
      </c>
      <c r="Q2374" s="94">
        <v>0.24528085594191817</v>
      </c>
      <c r="R2374" s="94">
        <v>0.24797097066827947</v>
      </c>
      <c r="S2374" s="94">
        <v>0.26065787238860894</v>
      </c>
      <c r="T2374" s="94">
        <v>0.30337430517497854</v>
      </c>
      <c r="U2374" s="94">
        <v>0.19486464968152878</v>
      </c>
      <c r="V2374" s="94">
        <v>0.23510147601476017</v>
      </c>
      <c r="W2374" s="94">
        <v>0.18916509147972466</v>
      </c>
      <c r="X2374" s="94">
        <v>0.22259570870737894</v>
      </c>
      <c r="Y2374" s="94">
        <v>0.22223486572598988</v>
      </c>
      <c r="Z2374" s="94">
        <v>0.19278860133759812</v>
      </c>
      <c r="AA2374" s="94">
        <v>0.20890023196176</v>
      </c>
      <c r="AB2374" s="94">
        <v>0.20759393278477239</v>
      </c>
      <c r="AC2374" s="94">
        <v>0.2159791370317686</v>
      </c>
      <c r="AD2374" s="94">
        <v>0.30595009911371046</v>
      </c>
      <c r="AE2374" s="94">
        <v>0.39423076923076922</v>
      </c>
      <c r="AF2374" s="94">
        <v>0.19280472239948948</v>
      </c>
      <c r="AG2374" s="94">
        <v>0.17315361508183139</v>
      </c>
      <c r="AH2374" s="94">
        <v>0.43967636214666123</v>
      </c>
      <c r="AI2374" s="94">
        <v>0.19813850765104907</v>
      </c>
      <c r="AJ2374" s="94">
        <v>0.25744542996939163</v>
      </c>
      <c r="AK2374" s="94">
        <v>0.3836093239109799</v>
      </c>
    </row>
    <row r="2375" spans="1:37">
      <c r="A2375" s="94">
        <v>8</v>
      </c>
      <c r="B2375" s="94">
        <v>0.4734973970657832</v>
      </c>
      <c r="C2375" s="94">
        <v>0.48193202588549106</v>
      </c>
      <c r="D2375" s="94">
        <v>0.69713438735177857</v>
      </c>
      <c r="E2375" s="94">
        <v>0.47507122507122507</v>
      </c>
      <c r="F2375" s="94">
        <v>0.48337000460522939</v>
      </c>
      <c r="G2375" s="94">
        <v>0.73788668366781229</v>
      </c>
      <c r="H2375" s="94">
        <v>0.37402008819206273</v>
      </c>
      <c r="I2375" s="94">
        <v>0.46607460775229298</v>
      </c>
      <c r="J2375" s="94">
        <v>0.9395471532204881</v>
      </c>
      <c r="K2375" s="94">
        <v>0.29512054808848914</v>
      </c>
      <c r="L2375" s="94">
        <v>0.44459342974810839</v>
      </c>
      <c r="M2375" s="94">
        <v>0.77480411112241787</v>
      </c>
      <c r="N2375" s="94">
        <v>0.25365185040140981</v>
      </c>
      <c r="O2375" s="94">
        <v>0.32827121717449731</v>
      </c>
      <c r="P2375" s="94">
        <v>0.5792452830188678</v>
      </c>
      <c r="Q2375" s="94">
        <v>0.32414978983568971</v>
      </c>
      <c r="R2375" s="94">
        <v>0.31431508920471729</v>
      </c>
      <c r="S2375" s="94">
        <v>0.45162203476193169</v>
      </c>
      <c r="T2375" s="94">
        <v>0.36162217176857431</v>
      </c>
      <c r="U2375" s="94">
        <v>0.23719479830148638</v>
      </c>
      <c r="V2375" s="94">
        <v>0.33583948339483394</v>
      </c>
      <c r="W2375" s="94">
        <v>0.20692606726345447</v>
      </c>
      <c r="X2375" s="94">
        <v>0.24254257074996985</v>
      </c>
      <c r="Y2375" s="94">
        <v>0.33242300106205425</v>
      </c>
      <c r="Z2375" s="94">
        <v>0.25221721430648442</v>
      </c>
      <c r="AA2375" s="94">
        <v>0.25466218656090678</v>
      </c>
      <c r="AB2375" s="94">
        <v>0.36209973232873993</v>
      </c>
      <c r="AC2375" s="94">
        <v>0.26756756756756755</v>
      </c>
      <c r="AD2375" s="94">
        <v>0.33054831998165168</v>
      </c>
      <c r="AE2375" s="94">
        <v>0.55249480249480254</v>
      </c>
      <c r="AF2375" s="94">
        <v>0.47886088066368859</v>
      </c>
      <c r="AG2375" s="94">
        <v>0.47598145846281337</v>
      </c>
      <c r="AH2375" s="94">
        <v>0.73842687423187225</v>
      </c>
      <c r="AI2375" s="94">
        <v>0.4734973970657832</v>
      </c>
      <c r="AJ2375" s="94">
        <v>0.55626801313702245</v>
      </c>
      <c r="AK2375" s="94">
        <v>0.80983018668916773</v>
      </c>
    </row>
    <row r="2376" spans="1:37">
      <c r="A2376" s="94">
        <v>9</v>
      </c>
      <c r="B2376" s="94">
        <v>0.5</v>
      </c>
      <c r="C2376" s="94">
        <v>0.50902781208318904</v>
      </c>
      <c r="D2376" s="94">
        <v>0.9088438735177865</v>
      </c>
      <c r="E2376" s="94">
        <v>0.50166191832858498</v>
      </c>
      <c r="F2376" s="94">
        <v>0.5076370055774444</v>
      </c>
      <c r="G2376" s="94">
        <v>1</v>
      </c>
      <c r="H2376" s="94">
        <v>0.65409113179813816</v>
      </c>
      <c r="I2376" s="94">
        <v>0.75222022092890095</v>
      </c>
      <c r="J2376" s="94">
        <v>0.96010112112552226</v>
      </c>
      <c r="K2376" s="94">
        <v>0.55854819308613568</v>
      </c>
      <c r="L2376" s="94">
        <v>0.77945120199214646</v>
      </c>
      <c r="M2376" s="94">
        <v>0.78813473084359431</v>
      </c>
      <c r="N2376" s="94">
        <v>0.70663794791462686</v>
      </c>
      <c r="O2376" s="94">
        <v>0.69454068581420203</v>
      </c>
      <c r="P2376" s="94">
        <v>0.73250152160681659</v>
      </c>
      <c r="Q2376" s="94">
        <v>0.70771876194115391</v>
      </c>
      <c r="R2376" s="94">
        <v>0.62286059872996724</v>
      </c>
      <c r="S2376" s="94">
        <v>0.51576742342750392</v>
      </c>
      <c r="T2376" s="94">
        <v>0.46512174117278637</v>
      </c>
      <c r="U2376" s="94">
        <v>0.26200902335456483</v>
      </c>
      <c r="V2376" s="94">
        <v>0.42569188191881935</v>
      </c>
      <c r="W2376" s="94">
        <v>0.62473697350119473</v>
      </c>
      <c r="X2376" s="94">
        <v>0.55554325510245162</v>
      </c>
      <c r="Y2376" s="94">
        <v>0.41655287513275663</v>
      </c>
      <c r="Z2376" s="94">
        <v>0.64310119220703676</v>
      </c>
      <c r="AA2376" s="94">
        <v>0.5925796718261328</v>
      </c>
      <c r="AB2376" s="94">
        <v>0.44185585406959449</v>
      </c>
      <c r="AC2376" s="94">
        <v>0.53959222380275007</v>
      </c>
      <c r="AD2376" s="94">
        <v>0.62138562605461922</v>
      </c>
      <c r="AE2376" s="94">
        <v>0.60908264033264037</v>
      </c>
      <c r="AF2376" s="94">
        <v>0.50566368857689858</v>
      </c>
      <c r="AG2376" s="94">
        <v>0.50683654443753878</v>
      </c>
      <c r="AH2376" s="94">
        <v>0.99078246620237609</v>
      </c>
      <c r="AI2376" s="94">
        <v>0.5</v>
      </c>
      <c r="AJ2376" s="94">
        <v>0.585915681762327</v>
      </c>
      <c r="AK2376" s="94">
        <v>0.84495306402278247</v>
      </c>
    </row>
    <row r="2377" spans="1:37">
      <c r="A2377" s="94">
        <v>10</v>
      </c>
      <c r="B2377" s="94">
        <v>0.89753904401325146</v>
      </c>
      <c r="C2377" s="94">
        <v>0.90073111692930863</v>
      </c>
      <c r="D2377" s="94">
        <v>0.92111330698287208</v>
      </c>
      <c r="E2377" s="94">
        <v>0.90052231718898401</v>
      </c>
      <c r="F2377" s="94">
        <v>0.90998055569769232</v>
      </c>
      <c r="G2377" s="94">
        <v>0.97494178955538291</v>
      </c>
      <c r="H2377" s="94">
        <v>0.77296668299853011</v>
      </c>
      <c r="I2377" s="94">
        <v>0.91379400097866703</v>
      </c>
      <c r="J2377" s="94">
        <v>1</v>
      </c>
      <c r="K2377" s="94">
        <v>0.72266094869515218</v>
      </c>
      <c r="L2377" s="94">
        <v>0.86989991380135989</v>
      </c>
      <c r="M2377" s="94">
        <v>0.93589091279128922</v>
      </c>
      <c r="N2377" s="94">
        <v>0.85463089876639897</v>
      </c>
      <c r="O2377" s="94">
        <v>0.84117475633843852</v>
      </c>
      <c r="P2377" s="94">
        <v>0.81856360316494214</v>
      </c>
      <c r="Q2377" s="94">
        <v>0.85181505540695446</v>
      </c>
      <c r="R2377" s="94">
        <v>0.77072875718173639</v>
      </c>
      <c r="S2377" s="94">
        <v>0.66744041216101457</v>
      </c>
      <c r="T2377" s="94">
        <v>0.62757378846003298</v>
      </c>
      <c r="U2377" s="94">
        <v>0.30659501061571137</v>
      </c>
      <c r="V2377" s="94">
        <v>0.5378228782287825</v>
      </c>
      <c r="W2377" s="94">
        <v>0.79860194728770628</v>
      </c>
      <c r="X2377" s="94">
        <v>0.74556177287548808</v>
      </c>
      <c r="Y2377" s="94">
        <v>0.57373691397360027</v>
      </c>
      <c r="Z2377" s="94">
        <v>0.8194605990113405</v>
      </c>
      <c r="AA2377" s="94">
        <v>0.78790493852095311</v>
      </c>
      <c r="AB2377" s="94">
        <v>0.56389412114602955</v>
      </c>
      <c r="AC2377" s="94">
        <v>0.81512565196775721</v>
      </c>
      <c r="AD2377" s="94">
        <v>0.76684523516980396</v>
      </c>
      <c r="AE2377" s="94">
        <v>0.65657484407484412</v>
      </c>
      <c r="AF2377" s="94">
        <v>0.88911933631142315</v>
      </c>
      <c r="AG2377" s="94">
        <v>0.91115081831365241</v>
      </c>
      <c r="AH2377" s="94">
        <v>0.94346579270790665</v>
      </c>
      <c r="AI2377" s="94">
        <v>0.89753904401325146</v>
      </c>
      <c r="AJ2377" s="94">
        <v>0.9189883598829286</v>
      </c>
      <c r="AK2377" s="94">
        <v>0.8925218858770172</v>
      </c>
    </row>
    <row r="2378" spans="1:37">
      <c r="A2378" s="94">
        <v>11</v>
      </c>
      <c r="B2378" s="94">
        <v>0.99668717463322287</v>
      </c>
      <c r="C2378" s="94">
        <v>1</v>
      </c>
      <c r="D2378" s="94">
        <v>1</v>
      </c>
      <c r="E2378" s="94">
        <v>1</v>
      </c>
      <c r="F2378" s="94">
        <v>1</v>
      </c>
      <c r="G2378" s="94">
        <v>0.99844772147688199</v>
      </c>
      <c r="H2378" s="94">
        <v>0.85289073983341501</v>
      </c>
      <c r="I2378" s="94">
        <v>0.95103540900998451</v>
      </c>
      <c r="J2378" s="94">
        <v>0.99329522972081774</v>
      </c>
      <c r="K2378" s="94">
        <v>0.87260080539720752</v>
      </c>
      <c r="L2378" s="94">
        <v>0.92276841298726175</v>
      </c>
      <c r="M2378" s="94">
        <v>1</v>
      </c>
      <c r="N2378" s="94">
        <v>0.91744664186410796</v>
      </c>
      <c r="O2378" s="94">
        <v>0.9256225107664412</v>
      </c>
      <c r="P2378" s="94">
        <v>0.84473524041387693</v>
      </c>
      <c r="Q2378" s="94">
        <v>0.91371799770729822</v>
      </c>
      <c r="R2378" s="94">
        <v>0.85758693680072651</v>
      </c>
      <c r="S2378" s="94">
        <v>0.81894355432259525</v>
      </c>
      <c r="T2378" s="94">
        <v>0.78039614812495117</v>
      </c>
      <c r="U2378" s="94">
        <v>0.39550159235668825</v>
      </c>
      <c r="V2378" s="94">
        <v>0.75793357933579353</v>
      </c>
      <c r="W2378" s="94">
        <v>0.87966760583473003</v>
      </c>
      <c r="X2378" s="94">
        <v>0.83929793486574611</v>
      </c>
      <c r="Y2378" s="94">
        <v>0.75068274920345912</v>
      </c>
      <c r="Z2378" s="94">
        <v>0.89942570514684494</v>
      </c>
      <c r="AA2378" s="94">
        <v>0.88909902135394658</v>
      </c>
      <c r="AB2378" s="94">
        <v>0.70997323287399605</v>
      </c>
      <c r="AC2378" s="94">
        <v>0.92802275960170699</v>
      </c>
      <c r="AD2378" s="94">
        <v>0.86772005701086152</v>
      </c>
      <c r="AE2378" s="94">
        <v>0.69847972972972983</v>
      </c>
      <c r="AF2378" s="94">
        <v>0.98947032546266767</v>
      </c>
      <c r="AG2378" s="94">
        <v>1</v>
      </c>
      <c r="AH2378" s="94">
        <v>1</v>
      </c>
      <c r="AI2378" s="94">
        <v>0.99668717463322287</v>
      </c>
      <c r="AJ2378" s="94">
        <v>1</v>
      </c>
      <c r="AK2378" s="94">
        <v>1</v>
      </c>
    </row>
    <row r="2379" spans="1:37">
      <c r="A2379" s="94">
        <v>12</v>
      </c>
      <c r="B2379" s="94">
        <v>1</v>
      </c>
      <c r="C2379" s="94">
        <v>0.99376327619423954</v>
      </c>
      <c r="D2379" s="94">
        <v>0.97768445322793152</v>
      </c>
      <c r="E2379" s="94">
        <v>0.9849635960747074</v>
      </c>
      <c r="F2379" s="94">
        <v>0.97966023640178057</v>
      </c>
      <c r="G2379" s="94">
        <v>0.93790885907528554</v>
      </c>
      <c r="H2379" s="94">
        <v>0.8998652621264086</v>
      </c>
      <c r="I2379" s="94">
        <v>0.9565846599131691</v>
      </c>
      <c r="J2379" s="94">
        <v>0.92020224225104408</v>
      </c>
      <c r="K2379" s="94">
        <v>0.92646828094764944</v>
      </c>
      <c r="L2379" s="94">
        <v>0.93514749545062736</v>
      </c>
      <c r="M2379" s="94">
        <v>0.93701027780604462</v>
      </c>
      <c r="N2379" s="94">
        <v>0.93969062071666332</v>
      </c>
      <c r="O2379" s="94">
        <v>0.94730110416734126</v>
      </c>
      <c r="P2379" s="94">
        <v>0.89890444309190487</v>
      </c>
      <c r="Q2379" s="94">
        <v>0.93698891860909439</v>
      </c>
      <c r="R2379" s="94">
        <v>0.90182038100997908</v>
      </c>
      <c r="S2379" s="94">
        <v>0.83507897865594738</v>
      </c>
      <c r="T2379" s="94">
        <v>0.85007437563610755</v>
      </c>
      <c r="U2379" s="94">
        <v>0.44781714437367343</v>
      </c>
      <c r="V2379" s="94">
        <v>0.79815498154981579</v>
      </c>
      <c r="W2379" s="94">
        <v>0.91975462748314851</v>
      </c>
      <c r="X2379" s="94">
        <v>0.88725292862606175</v>
      </c>
      <c r="Y2379" s="94">
        <v>0.8108784706417842</v>
      </c>
      <c r="Z2379" s="94">
        <v>0.93577348066298316</v>
      </c>
      <c r="AA2379" s="94">
        <v>0.92978107461334591</v>
      </c>
      <c r="AB2379" s="94">
        <v>0.83062357489838412</v>
      </c>
      <c r="AC2379" s="94">
        <v>0.94869606448553823</v>
      </c>
      <c r="AD2379" s="94">
        <v>0.91065840992120051</v>
      </c>
      <c r="AE2379" s="94">
        <v>0.78339397089397089</v>
      </c>
      <c r="AF2379" s="94">
        <v>0.97431397574984058</v>
      </c>
      <c r="AG2379" s="94">
        <v>0.9940050756163249</v>
      </c>
      <c r="AH2379" s="94">
        <v>0.94346579270790676</v>
      </c>
      <c r="AI2379" s="94">
        <v>1</v>
      </c>
      <c r="AJ2379" s="94">
        <v>0.97310038204606875</v>
      </c>
      <c r="AK2379" s="94">
        <v>0.97426431810990388</v>
      </c>
    </row>
    <row r="2380" spans="1:37">
      <c r="A2380" s="94">
        <v>13</v>
      </c>
      <c r="B2380" s="94">
        <v>0.95622337908187416</v>
      </c>
      <c r="C2380" s="94">
        <v>0.94510448056118113</v>
      </c>
      <c r="D2380" s="94">
        <v>0.85754281949934119</v>
      </c>
      <c r="E2380" s="94">
        <v>0.92252295030072817</v>
      </c>
      <c r="F2380" s="94">
        <v>0.92852939671493584</v>
      </c>
      <c r="G2380" s="94">
        <v>0.89211664264330837</v>
      </c>
      <c r="H2380" s="94">
        <v>0.95235178833904954</v>
      </c>
      <c r="I2380" s="94">
        <v>0.95464814834095091</v>
      </c>
      <c r="J2380" s="94">
        <v>0.85502308199604293</v>
      </c>
      <c r="K2380" s="94">
        <v>0.95769049735892475</v>
      </c>
      <c r="L2380" s="94">
        <v>0.94447370941480713</v>
      </c>
      <c r="M2380" s="94">
        <v>0.95522539940978923</v>
      </c>
      <c r="N2380" s="94">
        <v>0.96659486978656728</v>
      </c>
      <c r="O2380" s="94">
        <v>0.96536929702425289</v>
      </c>
      <c r="P2380" s="94">
        <v>0.94844796104686535</v>
      </c>
      <c r="Q2380" s="94">
        <v>0.95949560565533032</v>
      </c>
      <c r="R2380" s="94">
        <v>0.93320834593287061</v>
      </c>
      <c r="S2380" s="94">
        <v>0.92062503538470242</v>
      </c>
      <c r="T2380" s="94">
        <v>0.8985359743208331</v>
      </c>
      <c r="U2380" s="94">
        <v>0.50809447983014899</v>
      </c>
      <c r="V2380" s="94">
        <v>0.84810885608856112</v>
      </c>
      <c r="W2380" s="94">
        <v>0.96383608545240551</v>
      </c>
      <c r="X2380" s="94">
        <v>0.92190330501992668</v>
      </c>
      <c r="Y2380" s="94">
        <v>0.88742224245182821</v>
      </c>
      <c r="Z2380" s="94">
        <v>0.95485606280895607</v>
      </c>
      <c r="AA2380" s="94">
        <v>0.96125198146754043</v>
      </c>
      <c r="AB2380" s="94">
        <v>0.90101120253792</v>
      </c>
      <c r="AC2380" s="94">
        <v>0.97060218112849683</v>
      </c>
      <c r="AD2380" s="94">
        <v>0.95337560000655286</v>
      </c>
      <c r="AE2380" s="94">
        <v>0.86622920997920994</v>
      </c>
      <c r="AF2380" s="94">
        <v>0.97471282705807283</v>
      </c>
      <c r="AG2380" s="94">
        <v>0.95609332918997314</v>
      </c>
      <c r="AH2380" s="94">
        <v>0.89512494879147897</v>
      </c>
      <c r="AI2380" s="94">
        <v>0.95622337908187416</v>
      </c>
      <c r="AJ2380" s="94">
        <v>0.91733506110502872</v>
      </c>
      <c r="AK2380" s="94">
        <v>0.82934289631895375</v>
      </c>
    </row>
    <row r="2381" spans="1:37">
      <c r="A2381" s="94">
        <v>14</v>
      </c>
      <c r="B2381" s="94">
        <v>0.91836251774727873</v>
      </c>
      <c r="C2381" s="94">
        <v>0.90065701724052738</v>
      </c>
      <c r="D2381" s="94">
        <v>0.814640974967062</v>
      </c>
      <c r="E2381" s="94">
        <v>0.88453624564735678</v>
      </c>
      <c r="F2381" s="94">
        <v>0.88969196131607231</v>
      </c>
      <c r="G2381" s="94">
        <v>0.83634549284843096</v>
      </c>
      <c r="H2381" s="94">
        <v>1</v>
      </c>
      <c r="I2381" s="94">
        <v>1</v>
      </c>
      <c r="J2381" s="94">
        <v>0.91668498571114521</v>
      </c>
      <c r="K2381" s="94">
        <v>1</v>
      </c>
      <c r="L2381" s="94">
        <v>1</v>
      </c>
      <c r="M2381" s="94">
        <v>0.95268138801261826</v>
      </c>
      <c r="N2381" s="94">
        <v>1</v>
      </c>
      <c r="O2381" s="94">
        <v>1</v>
      </c>
      <c r="P2381" s="94">
        <v>1</v>
      </c>
      <c r="Q2381" s="94">
        <v>1</v>
      </c>
      <c r="R2381" s="94">
        <v>1</v>
      </c>
      <c r="S2381" s="94">
        <v>1</v>
      </c>
      <c r="T2381" s="94">
        <v>1</v>
      </c>
      <c r="U2381" s="94">
        <v>0.7701698513800429</v>
      </c>
      <c r="V2381" s="94">
        <v>1</v>
      </c>
      <c r="W2381" s="94">
        <v>1</v>
      </c>
      <c r="X2381" s="94">
        <v>1</v>
      </c>
      <c r="Y2381" s="94">
        <v>1</v>
      </c>
      <c r="Z2381" s="94">
        <v>1</v>
      </c>
      <c r="AA2381" s="94">
        <v>1</v>
      </c>
      <c r="AB2381" s="94">
        <v>1</v>
      </c>
      <c r="AC2381" s="94">
        <v>1</v>
      </c>
      <c r="AD2381" s="94">
        <v>1</v>
      </c>
      <c r="AE2381" s="94">
        <v>1</v>
      </c>
      <c r="AF2381" s="94">
        <v>0.94144862795149964</v>
      </c>
      <c r="AG2381" s="94">
        <v>0.93036565154340178</v>
      </c>
      <c r="AH2381" s="94">
        <v>0.81349856616140936</v>
      </c>
      <c r="AI2381" s="94">
        <v>0.89998422464111061</v>
      </c>
      <c r="AJ2381" s="94">
        <v>0.84617618802922279</v>
      </c>
      <c r="AK2381" s="94">
        <v>0.76289420947157471</v>
      </c>
    </row>
    <row r="2382" spans="1:37">
      <c r="A2382" s="94">
        <v>15</v>
      </c>
      <c r="B2382" s="94">
        <v>0.96876478939895894</v>
      </c>
      <c r="C2382" s="94">
        <v>0.94244924171318434</v>
      </c>
      <c r="D2382" s="94">
        <v>0.80286561264822143</v>
      </c>
      <c r="E2382" s="94">
        <v>0.91690408357075026</v>
      </c>
      <c r="F2382" s="94">
        <v>0.94252417745484296</v>
      </c>
      <c r="G2382" s="94">
        <v>0.82049007650515582</v>
      </c>
      <c r="H2382" s="94">
        <v>0.86758941695247438</v>
      </c>
      <c r="I2382" s="94">
        <v>0.85917604556007876</v>
      </c>
      <c r="J2382" s="94">
        <v>0.57858870081336555</v>
      </c>
      <c r="K2382" s="94">
        <v>0.85455781601380687</v>
      </c>
      <c r="L2382" s="94">
        <v>0.8178215688152477</v>
      </c>
      <c r="M2382" s="94">
        <v>0.36287778569247997</v>
      </c>
      <c r="N2382" s="94">
        <v>0.9062854905032306</v>
      </c>
      <c r="O2382" s="94">
        <v>0.84961791276754206</v>
      </c>
      <c r="P2382" s="94">
        <v>0.42300669506999394</v>
      </c>
      <c r="Q2382" s="94">
        <v>0.89575850210164298</v>
      </c>
      <c r="R2382" s="94">
        <v>0.93078923495615418</v>
      </c>
      <c r="S2382" s="94">
        <v>0.26886712336522672</v>
      </c>
      <c r="T2382" s="94">
        <v>0.38213418930556647</v>
      </c>
      <c r="U2382" s="94">
        <v>0.97332802547770736</v>
      </c>
      <c r="V2382" s="94">
        <v>0.37075645756457576</v>
      </c>
      <c r="W2382" s="94">
        <v>0.91429794215200255</v>
      </c>
      <c r="X2382" s="94">
        <v>0.93674771547039182</v>
      </c>
      <c r="Y2382" s="94">
        <v>0.3354574419663176</v>
      </c>
      <c r="Z2382" s="94">
        <v>0.90476882814771742</v>
      </c>
      <c r="AA2382" s="94">
        <v>0.88789330983113934</v>
      </c>
      <c r="AB2382" s="94">
        <v>0.42708436601566363</v>
      </c>
      <c r="AC2382" s="94">
        <v>0.84822190611664294</v>
      </c>
      <c r="AD2382" s="94">
        <v>0.84129519503284678</v>
      </c>
      <c r="AE2382" s="94">
        <v>0.34394490644490655</v>
      </c>
      <c r="AF2382" s="94">
        <v>1</v>
      </c>
      <c r="AG2382" s="94">
        <v>0.98917547130722994</v>
      </c>
      <c r="AH2382" s="94">
        <v>0.79782875870544867</v>
      </c>
      <c r="AI2382" s="94">
        <v>0.93216595677551672</v>
      </c>
      <c r="AJ2382" s="94">
        <v>0.91128041287785777</v>
      </c>
      <c r="AK2382" s="94">
        <v>0.73536546777766043</v>
      </c>
    </row>
    <row r="2383" spans="1:37">
      <c r="A2383" s="94">
        <v>16</v>
      </c>
      <c r="B2383" s="94">
        <v>0.74073197665246882</v>
      </c>
      <c r="C2383" s="94">
        <v>0.72238551598083267</v>
      </c>
      <c r="D2383" s="94">
        <v>0.48558959156785247</v>
      </c>
      <c r="E2383" s="94">
        <v>0.706315289648623</v>
      </c>
      <c r="F2383" s="94">
        <v>0.72609118354397995</v>
      </c>
      <c r="G2383" s="94">
        <v>0.50338174963964977</v>
      </c>
      <c r="H2383" s="94">
        <v>0.44457373836354724</v>
      </c>
      <c r="I2383" s="94">
        <v>0.54751220731085171</v>
      </c>
      <c r="J2383" s="94">
        <v>0.28039129479006369</v>
      </c>
      <c r="K2383" s="94">
        <v>0.43878458239631829</v>
      </c>
      <c r="L2383" s="94">
        <v>0.48559764390384064</v>
      </c>
      <c r="M2383" s="94">
        <v>0.14409280553576878</v>
      </c>
      <c r="N2383" s="94">
        <v>0.43994517329156058</v>
      </c>
      <c r="O2383" s="94">
        <v>0.44355308745911998</v>
      </c>
      <c r="P2383" s="94">
        <v>0.20657334144856959</v>
      </c>
      <c r="Q2383" s="94">
        <v>0.43500191058463883</v>
      </c>
      <c r="R2383" s="94">
        <v>0.53709101905049916</v>
      </c>
      <c r="S2383" s="94">
        <v>0.1751118156598539</v>
      </c>
      <c r="T2383" s="94">
        <v>0.37273937211305097</v>
      </c>
      <c r="U2383" s="94">
        <v>1</v>
      </c>
      <c r="V2383" s="94">
        <v>0.39155904059040603</v>
      </c>
      <c r="W2383" s="94">
        <v>0.45789792788615852</v>
      </c>
      <c r="X2383" s="94">
        <v>0.53871623525622958</v>
      </c>
      <c r="Y2383" s="94">
        <v>0.32020937642239411</v>
      </c>
      <c r="Z2383" s="94">
        <v>0.46590578656586212</v>
      </c>
      <c r="AA2383" s="94">
        <v>0.45247232065806142</v>
      </c>
      <c r="AB2383" s="94">
        <v>0.34623773173391492</v>
      </c>
      <c r="AC2383" s="94">
        <v>0.41066856330014223</v>
      </c>
      <c r="AD2383" s="94">
        <v>0.45030389410396293</v>
      </c>
      <c r="AE2383" s="94">
        <v>0.14845374220374219</v>
      </c>
      <c r="AF2383" s="94">
        <v>0.7616464582003829</v>
      </c>
      <c r="AG2383" s="94">
        <v>0.75071214004557718</v>
      </c>
      <c r="AH2383" s="94">
        <v>0.50675952478492436</v>
      </c>
      <c r="AI2383" s="94">
        <v>0.72235368354630081</v>
      </c>
      <c r="AJ2383" s="94">
        <v>0.72258093344355323</v>
      </c>
      <c r="AK2383" s="94">
        <v>0.42179095032169606</v>
      </c>
    </row>
    <row r="2384" spans="1:37">
      <c r="A2384" s="94">
        <v>17</v>
      </c>
      <c r="B2384" s="94">
        <v>0.56010411736867016</v>
      </c>
      <c r="C2384" s="94">
        <v>0.52705873635330724</v>
      </c>
      <c r="D2384" s="94">
        <v>0.17819499341238473</v>
      </c>
      <c r="E2384" s="94">
        <v>0.50664767331434002</v>
      </c>
      <c r="F2384" s="94">
        <v>0.51867676405874208</v>
      </c>
      <c r="G2384" s="94">
        <v>0.17008537531877149</v>
      </c>
      <c r="H2384" s="94">
        <v>0.38467662910338074</v>
      </c>
      <c r="I2384" s="94">
        <v>0.41815115201615838</v>
      </c>
      <c r="J2384" s="94">
        <v>0.18487579687843483</v>
      </c>
      <c r="K2384" s="94">
        <v>0.38721824172375924</v>
      </c>
      <c r="L2384" s="94">
        <v>0.38860022986303999</v>
      </c>
      <c r="M2384" s="94">
        <v>0.14012414775618195</v>
      </c>
      <c r="N2384" s="94">
        <v>0.40838065400430779</v>
      </c>
      <c r="O2384" s="94">
        <v>0.37744066314801028</v>
      </c>
      <c r="P2384" s="94">
        <v>0.20535605599513082</v>
      </c>
      <c r="Q2384" s="94">
        <v>0.40928544134505157</v>
      </c>
      <c r="R2384" s="94">
        <v>0.5021711521016029</v>
      </c>
      <c r="S2384" s="94">
        <v>0.23767196965407916</v>
      </c>
      <c r="T2384" s="94">
        <v>0.39959289125499103</v>
      </c>
      <c r="U2384" s="94">
        <v>0.97545116772823826</v>
      </c>
      <c r="V2384" s="94">
        <v>0.43118081180811824</v>
      </c>
      <c r="W2384" s="94">
        <v>0.41909483219800986</v>
      </c>
      <c r="X2384" s="94">
        <v>0.4940018517773036</v>
      </c>
      <c r="Y2384" s="94">
        <v>0.3523365194962827</v>
      </c>
      <c r="Z2384" s="94">
        <v>0.42937627217214303</v>
      </c>
      <c r="AA2384" s="94">
        <v>0.40447643354203761</v>
      </c>
      <c r="AB2384" s="94">
        <v>0.3140180430256766</v>
      </c>
      <c r="AC2384" s="94">
        <v>0.3346609767662399</v>
      </c>
      <c r="AD2384" s="94">
        <v>0.35268098491178052</v>
      </c>
      <c r="AE2384" s="94">
        <v>9.1800935550935561E-2</v>
      </c>
      <c r="AF2384" s="94">
        <v>0.51068921506062537</v>
      </c>
      <c r="AG2384" s="94">
        <v>0.52672467371037901</v>
      </c>
      <c r="AH2384" s="94">
        <v>0.19879147890208931</v>
      </c>
      <c r="AI2384" s="94">
        <v>0.52334753115633381</v>
      </c>
      <c r="AJ2384" s="94">
        <v>0.53627203467459017</v>
      </c>
      <c r="AK2384" s="94">
        <v>0.18014977323067188</v>
      </c>
    </row>
    <row r="2385" spans="1:37">
      <c r="A2385" s="94">
        <v>18</v>
      </c>
      <c r="B2385" s="94">
        <v>0.42759110269758632</v>
      </c>
      <c r="C2385" s="94">
        <v>0.39802647828879106</v>
      </c>
      <c r="D2385" s="94">
        <v>0.17045454545454547</v>
      </c>
      <c r="E2385" s="94">
        <v>0.37369420702754041</v>
      </c>
      <c r="F2385" s="94">
        <v>0.38256664790462069</v>
      </c>
      <c r="G2385" s="94">
        <v>0.15278855748974388</v>
      </c>
      <c r="H2385" s="94">
        <v>0.19126653601175897</v>
      </c>
      <c r="I2385" s="94">
        <v>0.25476579662463961</v>
      </c>
      <c r="J2385" s="94">
        <v>0.18146845460540775</v>
      </c>
      <c r="K2385" s="94">
        <v>0.23440196642435021</v>
      </c>
      <c r="L2385" s="94">
        <v>0.22952782300545926</v>
      </c>
      <c r="M2385" s="94">
        <v>9.4637223974763415E-2</v>
      </c>
      <c r="N2385" s="94">
        <v>0.28435480712747202</v>
      </c>
      <c r="O2385" s="94">
        <v>0.23858595343716607</v>
      </c>
      <c r="P2385" s="94">
        <v>0.19099208764455264</v>
      </c>
      <c r="Q2385" s="94">
        <v>0.29591134887275505</v>
      </c>
      <c r="R2385" s="94">
        <v>0.36093135772603591</v>
      </c>
      <c r="S2385" s="94">
        <v>0.21468606691954933</v>
      </c>
      <c r="T2385" s="94">
        <v>0.3662412902215611</v>
      </c>
      <c r="U2385" s="94">
        <v>0.80669453290870519</v>
      </c>
      <c r="V2385" s="94">
        <v>0.40396678966789673</v>
      </c>
      <c r="W2385" s="94">
        <v>0.28788473198045578</v>
      </c>
      <c r="X2385" s="94">
        <v>0.34305180950847391</v>
      </c>
      <c r="Y2385" s="94">
        <v>0.28732362312243959</v>
      </c>
      <c r="Z2385" s="94">
        <v>0.28536638557720267</v>
      </c>
      <c r="AA2385" s="94">
        <v>0.23786178996138044</v>
      </c>
      <c r="AB2385" s="94">
        <v>0.17269753147615743</v>
      </c>
      <c r="AC2385" s="94">
        <v>0.15395922238027501</v>
      </c>
      <c r="AD2385" s="94">
        <v>0.17435821824675224</v>
      </c>
      <c r="AE2385" s="94">
        <v>8.9462058212058215E-2</v>
      </c>
      <c r="AF2385" s="94">
        <v>0.39526164645820039</v>
      </c>
      <c r="AG2385" s="94">
        <v>0.39181945307644511</v>
      </c>
      <c r="AH2385" s="94">
        <v>0.18107333060221223</v>
      </c>
      <c r="AI2385" s="94">
        <v>0.40921280959141826</v>
      </c>
      <c r="AJ2385" s="94">
        <v>0.4179718045532741</v>
      </c>
      <c r="AK2385" s="94">
        <v>0.20662377386351652</v>
      </c>
    </row>
    <row r="2386" spans="1:37">
      <c r="A2386" s="94">
        <v>19</v>
      </c>
      <c r="B2386" s="94">
        <v>0.27898722195929959</v>
      </c>
      <c r="C2386" s="94">
        <v>0.25799041644025089</v>
      </c>
      <c r="D2386" s="94">
        <v>0.17276021080368906</v>
      </c>
      <c r="E2386" s="94">
        <v>0.22459639126305797</v>
      </c>
      <c r="F2386" s="94">
        <v>0.22992887478892696</v>
      </c>
      <c r="G2386" s="94">
        <v>0.1492404922940459</v>
      </c>
      <c r="H2386" s="94">
        <v>0.16333904948554628</v>
      </c>
      <c r="I2386" s="94">
        <v>0.20901831356911568</v>
      </c>
      <c r="J2386" s="94">
        <v>0.19498790943064404</v>
      </c>
      <c r="K2386" s="94">
        <v>0.13948015271167827</v>
      </c>
      <c r="L2386" s="94">
        <v>0.19187577818216645</v>
      </c>
      <c r="M2386" s="94">
        <v>8.8531596621552883E-2</v>
      </c>
      <c r="N2386" s="94">
        <v>0.21366751517524959</v>
      </c>
      <c r="O2386" s="94">
        <v>0.17714438364148558</v>
      </c>
      <c r="P2386" s="94">
        <v>0.11533779671332926</v>
      </c>
      <c r="Q2386" s="94">
        <v>0.24524264424914022</v>
      </c>
      <c r="R2386" s="94">
        <v>0.26300574538856974</v>
      </c>
      <c r="S2386" s="94">
        <v>7.8695578327577398E-2</v>
      </c>
      <c r="T2386" s="94">
        <v>0.29233539497377281</v>
      </c>
      <c r="U2386" s="94">
        <v>0.51220806794055229</v>
      </c>
      <c r="V2386" s="94">
        <v>0.29769372693726942</v>
      </c>
      <c r="W2386" s="94">
        <v>0.22069260672634547</v>
      </c>
      <c r="X2386" s="94">
        <v>0.22699367980355059</v>
      </c>
      <c r="Y2386" s="94">
        <v>0.13453952359277796</v>
      </c>
      <c r="Z2386" s="94">
        <v>0.21238005234079674</v>
      </c>
      <c r="AA2386" s="94">
        <v>0.17515255004926888</v>
      </c>
      <c r="AB2386" s="94">
        <v>7.7971646673936745E-2</v>
      </c>
      <c r="AC2386" s="94">
        <v>0.12645803698435276</v>
      </c>
      <c r="AD2386" s="94">
        <v>0.15392113497485291</v>
      </c>
      <c r="AE2386" s="94">
        <v>8.0691268191268206E-2</v>
      </c>
      <c r="AF2386" s="94">
        <v>0.24497447351627311</v>
      </c>
      <c r="AG2386" s="94">
        <v>0.23732390718873003</v>
      </c>
      <c r="AH2386" s="94">
        <v>0.17728390004096684</v>
      </c>
      <c r="AI2386" s="94">
        <v>0.27898722195929959</v>
      </c>
      <c r="AJ2386" s="94">
        <v>0.27978730534641061</v>
      </c>
      <c r="AK2386" s="94">
        <v>0.21084273810779453</v>
      </c>
    </row>
    <row r="2387" spans="1:37">
      <c r="A2387" s="94">
        <v>20</v>
      </c>
      <c r="B2387" s="94">
        <v>0.26526265972550878</v>
      </c>
      <c r="C2387" s="94">
        <v>0.25271698858864783</v>
      </c>
      <c r="D2387" s="94">
        <v>0.26786890645586298</v>
      </c>
      <c r="E2387" s="94">
        <v>0.21106362773029438</v>
      </c>
      <c r="F2387" s="94">
        <v>0.21607480939466805</v>
      </c>
      <c r="G2387" s="94">
        <v>0.16176959751635431</v>
      </c>
      <c r="H2387" s="94">
        <v>5.7141107300342969E-2</v>
      </c>
      <c r="I2387" s="94">
        <v>0.10373871669668605</v>
      </c>
      <c r="J2387" s="94">
        <v>0.19432842382941304</v>
      </c>
      <c r="K2387" s="94">
        <v>4.8794519115109049E-2</v>
      </c>
      <c r="L2387" s="94">
        <v>7.553155827985826E-2</v>
      </c>
      <c r="M2387" s="94">
        <v>8.9752722092194981E-2</v>
      </c>
      <c r="N2387" s="94">
        <v>6.0583512825533571E-2</v>
      </c>
      <c r="O2387" s="94">
        <v>5.5321698021565266E-2</v>
      </c>
      <c r="P2387" s="94">
        <v>9.3244065733414469E-2</v>
      </c>
      <c r="Q2387" s="94">
        <v>9.4497516239969409E-2</v>
      </c>
      <c r="R2387" s="94">
        <v>7.7399455700030248E-2</v>
      </c>
      <c r="S2387" s="94">
        <v>4.2971182698295869E-2</v>
      </c>
      <c r="T2387" s="94">
        <v>0.16589681359116887</v>
      </c>
      <c r="U2387" s="94">
        <v>0.17777998938428871</v>
      </c>
      <c r="V2387" s="94">
        <v>9.7878228782287829E-2</v>
      </c>
      <c r="W2387" s="94">
        <v>8.3348193587503117E-2</v>
      </c>
      <c r="X2387" s="94">
        <v>7.1353810233082404E-2</v>
      </c>
      <c r="Y2387" s="94">
        <v>5.6213017751479279E-2</v>
      </c>
      <c r="Z2387" s="94">
        <v>7.1423378889211964E-2</v>
      </c>
      <c r="AA2387" s="94">
        <v>4.6288305822301375E-2</v>
      </c>
      <c r="AB2387" s="94">
        <v>6.196093982353524E-2</v>
      </c>
      <c r="AC2387" s="94">
        <v>4.4238975817923187E-2</v>
      </c>
      <c r="AD2387" s="94">
        <v>5.4496158319817828E-2</v>
      </c>
      <c r="AE2387" s="94">
        <v>8.2445426195426191E-2</v>
      </c>
      <c r="AF2387" s="94">
        <v>0.24976068921506059</v>
      </c>
      <c r="AG2387" s="94">
        <v>0.2262922104827014</v>
      </c>
      <c r="AH2387" s="94">
        <v>0.1948996312986481</v>
      </c>
      <c r="AI2387" s="94">
        <v>0.26526265972550878</v>
      </c>
      <c r="AJ2387" s="94">
        <v>0.28063629661073747</v>
      </c>
      <c r="AK2387" s="94">
        <v>0.23552367893682102</v>
      </c>
    </row>
    <row r="2388" spans="1:37">
      <c r="A2388" s="94">
        <v>21</v>
      </c>
      <c r="B2388" s="94">
        <v>0.12872692853762424</v>
      </c>
      <c r="C2388" s="94">
        <v>0.12857530998369807</v>
      </c>
      <c r="D2388" s="94">
        <v>0.29430171277997369</v>
      </c>
      <c r="E2388" s="94">
        <v>0.1291547958214625</v>
      </c>
      <c r="F2388" s="94">
        <v>0.10241518702348666</v>
      </c>
      <c r="G2388" s="94">
        <v>0.19004324204457257</v>
      </c>
      <c r="H2388" s="94">
        <v>5.0710436060754538E-2</v>
      </c>
      <c r="I2388" s="94">
        <v>6.989140959302019E-2</v>
      </c>
      <c r="J2388" s="94">
        <v>0.19861508023741484</v>
      </c>
      <c r="K2388" s="94">
        <v>4.3303174520161088E-2</v>
      </c>
      <c r="L2388" s="94">
        <v>7.0539220381189524E-2</v>
      </c>
      <c r="M2388" s="94">
        <v>8.9752722092194981E-2</v>
      </c>
      <c r="N2388" s="94">
        <v>3.2426081848443311E-2</v>
      </c>
      <c r="O2388" s="94">
        <v>4.4684778033222149E-2</v>
      </c>
      <c r="P2388" s="94">
        <v>9.3244065733414469E-2</v>
      </c>
      <c r="Q2388" s="94">
        <v>3.163928162017577E-2</v>
      </c>
      <c r="R2388" s="94">
        <v>3.9479891140006031E-2</v>
      </c>
      <c r="S2388" s="94">
        <v>4.2971182698295869E-2</v>
      </c>
      <c r="T2388" s="94">
        <v>7.3514444531433493E-2</v>
      </c>
      <c r="U2388" s="94">
        <v>6.8637208067940589E-2</v>
      </c>
      <c r="V2388" s="94">
        <v>3.104243542435425E-2</v>
      </c>
      <c r="W2388" s="94">
        <v>2.9530297086201363E-2</v>
      </c>
      <c r="X2388" s="94">
        <v>3.4781208485970765E-2</v>
      </c>
      <c r="Y2388" s="94">
        <v>3.9485662266727346E-2</v>
      </c>
      <c r="Z2388" s="94">
        <v>3.0095958127362606E-2</v>
      </c>
      <c r="AA2388" s="94">
        <v>3.5473624295393191E-2</v>
      </c>
      <c r="AB2388" s="94">
        <v>6.196093982353524E-2</v>
      </c>
      <c r="AC2388" s="94">
        <v>3.9260312944523472E-2</v>
      </c>
      <c r="AD2388" s="94">
        <v>4.8475614750741289E-2</v>
      </c>
      <c r="AE2388" s="94">
        <v>8.2445426195426191E-2</v>
      </c>
      <c r="AF2388" s="94">
        <v>0.11159859604339502</v>
      </c>
      <c r="AG2388" s="94">
        <v>9.6190698156204707E-2</v>
      </c>
      <c r="AH2388" s="94">
        <v>0.22193773043834494</v>
      </c>
      <c r="AI2388" s="94">
        <v>0.12872692853762424</v>
      </c>
      <c r="AJ2388" s="94">
        <v>0.18175115619205076</v>
      </c>
      <c r="AK2388" s="94">
        <v>0.26895897057272444</v>
      </c>
    </row>
    <row r="2389" spans="1:37">
      <c r="A2389" s="94">
        <v>22</v>
      </c>
      <c r="B2389" s="94">
        <v>0.12020823473734028</v>
      </c>
      <c r="C2389" s="94">
        <v>0.12609297040952419</v>
      </c>
      <c r="D2389" s="94">
        <v>0.32139328063241107</v>
      </c>
      <c r="E2389" s="94">
        <v>0.12060778727445395</v>
      </c>
      <c r="F2389" s="94">
        <v>0.10269661771478275</v>
      </c>
      <c r="G2389" s="94">
        <v>0.22297372214214434</v>
      </c>
      <c r="H2389" s="94">
        <v>4.850563449289564E-2</v>
      </c>
      <c r="I2389" s="94">
        <v>6.5924684275734294E-2</v>
      </c>
      <c r="J2389" s="94">
        <v>0.18938228182018027</v>
      </c>
      <c r="K2389" s="94">
        <v>4.1420427801893214E-2</v>
      </c>
      <c r="L2389" s="94">
        <v>7.1125850014366471E-2</v>
      </c>
      <c r="M2389" s="94">
        <v>0.10806960415182661</v>
      </c>
      <c r="N2389" s="94">
        <v>3.1016252202858818E-2</v>
      </c>
      <c r="O2389" s="94">
        <v>4.4628112553832235E-2</v>
      </c>
      <c r="P2389" s="94">
        <v>8.5331710286062068E-2</v>
      </c>
      <c r="Q2389" s="94">
        <v>3.0263660680168128E-2</v>
      </c>
      <c r="R2389" s="94">
        <v>3.7302691260961605E-2</v>
      </c>
      <c r="S2389" s="94">
        <v>4.1499179074902338E-2</v>
      </c>
      <c r="T2389" s="94">
        <v>2.1999530259140379E-2</v>
      </c>
      <c r="U2389" s="94">
        <v>2.700371549893844E-2</v>
      </c>
      <c r="V2389" s="94">
        <v>3.104243542435425E-2</v>
      </c>
      <c r="W2389" s="94">
        <v>2.8246371125931737E-2</v>
      </c>
      <c r="X2389" s="94">
        <v>3.2949559196489682E-2</v>
      </c>
      <c r="Y2389" s="94">
        <v>3.7513275678956147E-2</v>
      </c>
      <c r="Z2389" s="94">
        <v>2.8787438208781622E-2</v>
      </c>
      <c r="AA2389" s="94">
        <v>3.3931292804289165E-2</v>
      </c>
      <c r="AB2389" s="94">
        <v>5.6805789630217103E-2</v>
      </c>
      <c r="AC2389" s="94">
        <v>3.7553342816500711E-2</v>
      </c>
      <c r="AD2389" s="94">
        <v>4.6411428384200808E-2</v>
      </c>
      <c r="AE2389" s="94">
        <v>7.4844074844074848E-2</v>
      </c>
      <c r="AF2389" s="94">
        <v>0.10306317804722401</v>
      </c>
      <c r="AG2389" s="94">
        <v>9.0817277812305752E-2</v>
      </c>
      <c r="AH2389" s="94">
        <v>0.25174108971732895</v>
      </c>
      <c r="AI2389" s="94">
        <v>0.12020823473734028</v>
      </c>
      <c r="AJ2389" s="94">
        <v>0.17176433789852313</v>
      </c>
      <c r="AK2389" s="94">
        <v>0.3017614175719861</v>
      </c>
    </row>
    <row r="2390" spans="1:37">
      <c r="A2390" s="94">
        <v>23</v>
      </c>
      <c r="B2390" s="94">
        <v>0.12423095125414103</v>
      </c>
      <c r="C2390" s="94">
        <v>0.12503087487032549</v>
      </c>
      <c r="D2390" s="94">
        <v>0.31974637681159418</v>
      </c>
      <c r="E2390" s="94">
        <v>0.11799620132953469</v>
      </c>
      <c r="F2390" s="94">
        <v>0.10291408688532976</v>
      </c>
      <c r="G2390" s="94">
        <v>0.32753076837786887</v>
      </c>
      <c r="H2390" s="94">
        <v>4.9608035276825085E-2</v>
      </c>
      <c r="I2390" s="94">
        <v>7.1234474070526452E-2</v>
      </c>
      <c r="J2390" s="94">
        <v>0.19234996702571994</v>
      </c>
      <c r="K2390" s="94">
        <v>4.2361801161027147E-2</v>
      </c>
      <c r="L2390" s="94">
        <v>7.8201321712479607E-2</v>
      </c>
      <c r="M2390" s="94">
        <v>0.18184593466978732</v>
      </c>
      <c r="N2390" s="94">
        <v>3.1721167025651059E-2</v>
      </c>
      <c r="O2390" s="94">
        <v>4.5599520771945706E-2</v>
      </c>
      <c r="P2390" s="94">
        <v>9.0992087644552647E-2</v>
      </c>
      <c r="Q2390" s="94">
        <v>3.0951471150171949E-2</v>
      </c>
      <c r="R2390" s="94">
        <v>3.8028424553976418E-2</v>
      </c>
      <c r="S2390" s="94">
        <v>4.2291796410575781E-2</v>
      </c>
      <c r="T2390" s="94">
        <v>2.1999530259140379E-2</v>
      </c>
      <c r="U2390" s="94">
        <v>2.700371549893844E-2</v>
      </c>
      <c r="V2390" s="94">
        <v>3.104243542435425E-2</v>
      </c>
      <c r="W2390" s="94">
        <v>2.888833410606655E-2</v>
      </c>
      <c r="X2390" s="94">
        <v>3.3613783664103697E-2</v>
      </c>
      <c r="Y2390" s="94">
        <v>3.8575329995448326E-2</v>
      </c>
      <c r="Z2390" s="94">
        <v>2.9441698168072114E-2</v>
      </c>
      <c r="AA2390" s="94">
        <v>3.4702458549841164E-2</v>
      </c>
      <c r="AB2390" s="94">
        <v>6.0721721027064537E-2</v>
      </c>
      <c r="AC2390" s="94">
        <v>3.8406827880512091E-2</v>
      </c>
      <c r="AD2390" s="94">
        <v>4.9540472796972511E-2</v>
      </c>
      <c r="AE2390" s="94">
        <v>7.8937110187110193E-2</v>
      </c>
      <c r="AF2390" s="94">
        <v>0.10234524569240587</v>
      </c>
      <c r="AG2390" s="94">
        <v>9.0985601823078535E-2</v>
      </c>
      <c r="AH2390" s="94">
        <v>0.29342482589102831</v>
      </c>
      <c r="AI2390" s="94">
        <v>0.12612399432087082</v>
      </c>
      <c r="AJ2390" s="94">
        <v>0.17154091914475297</v>
      </c>
      <c r="AK2390" s="94">
        <v>0.32559856555215694</v>
      </c>
    </row>
    <row r="2391" spans="1:37">
      <c r="A2391" s="94">
        <v>24</v>
      </c>
      <c r="B2391" s="94">
        <v>0.12714939264868275</v>
      </c>
      <c r="C2391" s="94">
        <v>0.12963740552289676</v>
      </c>
      <c r="D2391" s="94">
        <v>0.32748682476943347</v>
      </c>
      <c r="E2391" s="94">
        <v>0.1194207027540361</v>
      </c>
      <c r="F2391" s="94">
        <v>0.1073530164253185</v>
      </c>
      <c r="G2391" s="94">
        <v>0.34094688989910182</v>
      </c>
      <c r="H2391" s="94">
        <v>2.572268495835375E-2</v>
      </c>
      <c r="I2391" s="94">
        <v>5.7835063353080196E-2</v>
      </c>
      <c r="J2391" s="94">
        <v>0.21927896240932074</v>
      </c>
      <c r="K2391" s="94">
        <v>2.1285497620417346E-2</v>
      </c>
      <c r="L2391" s="94">
        <v>5.8375634517766485E-2</v>
      </c>
      <c r="M2391" s="94">
        <v>0.22204131474509006</v>
      </c>
      <c r="N2391" s="94">
        <v>1.5938907382024671E-2</v>
      </c>
      <c r="O2391" s="94">
        <v>2.4018068192856925E-2</v>
      </c>
      <c r="P2391" s="94">
        <v>8.8679245283018848E-2</v>
      </c>
      <c r="Q2391" s="94">
        <v>1.5552158960641957E-2</v>
      </c>
      <c r="R2391" s="94">
        <v>2.3985485334139703E-2</v>
      </c>
      <c r="S2391" s="94">
        <v>2.7684991224593777E-2</v>
      </c>
      <c r="T2391" s="94">
        <v>1.5344868081108591E-2</v>
      </c>
      <c r="U2391" s="94">
        <v>3.8282908704883233E-2</v>
      </c>
      <c r="V2391" s="94">
        <v>1.9280442804428043E-2</v>
      </c>
      <c r="W2391" s="94">
        <v>1.4515496273048255E-2</v>
      </c>
      <c r="X2391" s="94">
        <v>2.067147055271527E-2</v>
      </c>
      <c r="Y2391" s="94">
        <v>3.2582309209528142E-2</v>
      </c>
      <c r="Z2391" s="94">
        <v>1.5266065716778134E-2</v>
      </c>
      <c r="AA2391" s="94">
        <v>1.7675608517097239E-2</v>
      </c>
      <c r="AB2391" s="94">
        <v>5.8986814712005543E-2</v>
      </c>
      <c r="AC2391" s="94">
        <v>1.9914651493598862E-2</v>
      </c>
      <c r="AD2391" s="94">
        <v>3.0413984043511748E-2</v>
      </c>
      <c r="AE2391" s="94">
        <v>7.6468295218295221E-2</v>
      </c>
      <c r="AF2391" s="94">
        <v>0.10497766432673901</v>
      </c>
      <c r="AG2391" s="94">
        <v>9.9311166355914665E-2</v>
      </c>
      <c r="AH2391" s="94">
        <v>0.32916837361736989</v>
      </c>
      <c r="AI2391" s="94">
        <v>0.12951569648209499</v>
      </c>
      <c r="AJ2391" s="94">
        <v>0.18548224938001293</v>
      </c>
      <c r="AK2391" s="94">
        <v>0.27866258833456387</v>
      </c>
    </row>
    <row r="2401" spans="1:50">
      <c r="A2401" s="94" t="s">
        <v>165</v>
      </c>
      <c r="B2401" s="95"/>
      <c r="C2401" s="95"/>
      <c r="D2401" s="95">
        <v>2015</v>
      </c>
      <c r="E2401" s="95"/>
      <c r="F2401" s="94" t="s">
        <v>0</v>
      </c>
      <c r="G2401" s="166">
        <v>12974.370000000112</v>
      </c>
      <c r="H2401" s="95" t="s">
        <v>102</v>
      </c>
      <c r="I2401" s="95"/>
      <c r="J2401" s="95"/>
      <c r="K2401" s="96" t="s">
        <v>1</v>
      </c>
      <c r="L2401" s="95" t="s">
        <v>103</v>
      </c>
      <c r="M2401" s="95"/>
      <c r="N2401" s="95"/>
      <c r="O2401" s="95"/>
      <c r="P2401" s="95"/>
      <c r="Q2401" s="95"/>
      <c r="R2401" s="95"/>
      <c r="S2401" s="95"/>
      <c r="T2401" s="97"/>
      <c r="U2401" s="95"/>
      <c r="V2401" s="95"/>
      <c r="W2401" s="95"/>
      <c r="X2401" s="95"/>
      <c r="Y2401" s="95"/>
      <c r="Z2401" s="95"/>
      <c r="AA2401" s="95"/>
      <c r="AB2401" s="95"/>
      <c r="AC2401" s="96"/>
      <c r="AD2401" s="95"/>
      <c r="AE2401" s="95"/>
      <c r="AF2401" s="95"/>
      <c r="AG2401" s="95"/>
      <c r="AH2401" s="95"/>
      <c r="AI2401" s="95"/>
      <c r="AJ2401" s="95"/>
      <c r="AK2401" s="95"/>
    </row>
    <row r="2402" spans="1:50">
      <c r="A2402" s="118">
        <v>1061</v>
      </c>
      <c r="B2402" s="94" t="s">
        <v>104</v>
      </c>
      <c r="C2402" s="95"/>
      <c r="D2402" s="95"/>
      <c r="E2402" s="95"/>
      <c r="F2402" s="95" t="s">
        <v>3</v>
      </c>
      <c r="G2402" s="95">
        <v>0</v>
      </c>
      <c r="H2402" s="95" t="s">
        <v>102</v>
      </c>
      <c r="I2402" s="95"/>
      <c r="J2402" s="95"/>
      <c r="K2402" s="96" t="s">
        <v>4</v>
      </c>
      <c r="L2402" s="95" t="s">
        <v>103</v>
      </c>
      <c r="M2402" s="95"/>
      <c r="N2402" s="95" t="s">
        <v>105</v>
      </c>
      <c r="O2402" s="95"/>
      <c r="P2402" s="95"/>
      <c r="Q2402" s="95"/>
      <c r="R2402" s="95"/>
      <c r="S2402" s="95"/>
      <c r="T2402" s="96"/>
      <c r="U2402" s="95"/>
      <c r="V2402" s="95"/>
      <c r="W2402" s="95"/>
      <c r="X2402" s="95"/>
      <c r="Y2402" s="95"/>
      <c r="Z2402" s="95"/>
      <c r="AA2402" s="95"/>
      <c r="AB2402" s="95"/>
      <c r="AC2402" s="96"/>
      <c r="AD2402" s="95"/>
      <c r="AE2402" s="95"/>
      <c r="AF2402" s="95"/>
      <c r="AG2402" s="95"/>
      <c r="AH2402" s="95"/>
      <c r="AI2402" s="95"/>
      <c r="AJ2402" s="95"/>
      <c r="AK2402" s="95"/>
    </row>
    <row r="2403" spans="1:50">
      <c r="A2403" s="94"/>
      <c r="B2403" s="94">
        <v>1</v>
      </c>
      <c r="C2403" s="94" t="s">
        <v>5</v>
      </c>
      <c r="D2403" s="94" t="s">
        <v>6</v>
      </c>
      <c r="E2403" s="94">
        <v>2</v>
      </c>
      <c r="F2403" s="94" t="s">
        <v>7</v>
      </c>
      <c r="G2403" s="94" t="s">
        <v>8</v>
      </c>
      <c r="H2403" s="94">
        <v>3</v>
      </c>
      <c r="I2403" s="94" t="s">
        <v>9</v>
      </c>
      <c r="J2403" s="94" t="s">
        <v>10</v>
      </c>
      <c r="K2403" s="94">
        <v>4</v>
      </c>
      <c r="L2403" s="94" t="s">
        <v>11</v>
      </c>
      <c r="M2403" s="94" t="s">
        <v>12</v>
      </c>
      <c r="N2403" s="94">
        <v>5</v>
      </c>
      <c r="O2403" s="94" t="s">
        <v>13</v>
      </c>
      <c r="P2403" s="94" t="s">
        <v>13</v>
      </c>
      <c r="Q2403" s="94">
        <v>6</v>
      </c>
      <c r="R2403" s="94" t="s">
        <v>14</v>
      </c>
      <c r="S2403" s="94" t="s">
        <v>87</v>
      </c>
      <c r="T2403" s="94">
        <v>7</v>
      </c>
      <c r="U2403" s="94" t="s">
        <v>15</v>
      </c>
      <c r="V2403" s="94" t="s">
        <v>88</v>
      </c>
      <c r="W2403" s="94">
        <v>8</v>
      </c>
      <c r="X2403" s="94" t="s">
        <v>89</v>
      </c>
      <c r="Y2403" s="94" t="s">
        <v>90</v>
      </c>
      <c r="Z2403" s="94">
        <v>9</v>
      </c>
      <c r="AA2403" s="94" t="s">
        <v>91</v>
      </c>
      <c r="AB2403" s="94" t="s">
        <v>92</v>
      </c>
      <c r="AC2403" s="94">
        <v>10</v>
      </c>
      <c r="AD2403" s="94" t="s">
        <v>93</v>
      </c>
      <c r="AE2403" s="94" t="s">
        <v>94</v>
      </c>
      <c r="AF2403" s="94">
        <v>11</v>
      </c>
      <c r="AG2403" s="94" t="s">
        <v>95</v>
      </c>
      <c r="AH2403" s="94" t="s">
        <v>96</v>
      </c>
      <c r="AI2403" s="94">
        <v>12</v>
      </c>
      <c r="AJ2403" s="94" t="s">
        <v>97</v>
      </c>
      <c r="AK2403" s="94" t="s">
        <v>98</v>
      </c>
    </row>
    <row r="2404" spans="1:50">
      <c r="A2404" s="96"/>
      <c r="B2404" s="94">
        <v>31</v>
      </c>
      <c r="C2404" s="95"/>
      <c r="D2404" s="95"/>
      <c r="E2404" s="94">
        <v>28</v>
      </c>
      <c r="F2404" s="95"/>
      <c r="G2404" s="95"/>
      <c r="H2404" s="94">
        <v>31</v>
      </c>
      <c r="I2404" s="95"/>
      <c r="J2404" s="95"/>
      <c r="K2404" s="94">
        <v>30</v>
      </c>
      <c r="L2404" s="95"/>
      <c r="M2404" s="95"/>
      <c r="N2404" s="94">
        <v>31</v>
      </c>
      <c r="O2404" s="95"/>
      <c r="P2404" s="95"/>
      <c r="Q2404" s="94">
        <v>30</v>
      </c>
      <c r="R2404" s="95"/>
      <c r="S2404" s="95"/>
      <c r="T2404" s="94">
        <v>31</v>
      </c>
      <c r="U2404" s="95"/>
      <c r="V2404" s="95"/>
      <c r="W2404" s="94">
        <v>31</v>
      </c>
      <c r="X2404" s="95"/>
      <c r="Y2404" s="95"/>
      <c r="Z2404" s="94">
        <v>30</v>
      </c>
      <c r="AA2404" s="95"/>
      <c r="AB2404" s="95"/>
      <c r="AC2404" s="94">
        <v>31</v>
      </c>
      <c r="AD2404" s="95"/>
      <c r="AE2404" s="95"/>
      <c r="AF2404" s="94">
        <v>30</v>
      </c>
      <c r="AG2404" s="95"/>
      <c r="AH2404" s="95"/>
      <c r="AI2404" s="94">
        <v>31</v>
      </c>
      <c r="AJ2404" s="95"/>
      <c r="AK2404" s="95"/>
    </row>
    <row r="2405" spans="1:50">
      <c r="A2405" s="94" t="s">
        <v>16</v>
      </c>
      <c r="B2405" s="94" t="s">
        <v>17</v>
      </c>
      <c r="C2405" s="94" t="s">
        <v>18</v>
      </c>
      <c r="D2405" s="94" t="s">
        <v>19</v>
      </c>
      <c r="E2405" s="94" t="s">
        <v>17</v>
      </c>
      <c r="F2405" s="94" t="s">
        <v>18</v>
      </c>
      <c r="G2405" s="94" t="s">
        <v>19</v>
      </c>
      <c r="H2405" s="94" t="s">
        <v>17</v>
      </c>
      <c r="I2405" s="94" t="s">
        <v>18</v>
      </c>
      <c r="J2405" s="94" t="s">
        <v>19</v>
      </c>
      <c r="K2405" s="94" t="s">
        <v>17</v>
      </c>
      <c r="L2405" s="94" t="s">
        <v>18</v>
      </c>
      <c r="M2405" s="94" t="s">
        <v>19</v>
      </c>
      <c r="N2405" s="94" t="s">
        <v>17</v>
      </c>
      <c r="O2405" s="94" t="s">
        <v>18</v>
      </c>
      <c r="P2405" s="94" t="s">
        <v>19</v>
      </c>
      <c r="Q2405" s="94" t="s">
        <v>17</v>
      </c>
      <c r="R2405" s="94" t="s">
        <v>18</v>
      </c>
      <c r="S2405" s="94" t="s">
        <v>19</v>
      </c>
      <c r="T2405" s="94" t="s">
        <v>17</v>
      </c>
      <c r="U2405" s="94" t="s">
        <v>18</v>
      </c>
      <c r="V2405" s="94" t="s">
        <v>19</v>
      </c>
      <c r="W2405" s="94" t="s">
        <v>17</v>
      </c>
      <c r="X2405" s="94" t="s">
        <v>18</v>
      </c>
      <c r="Y2405" s="94" t="s">
        <v>19</v>
      </c>
      <c r="Z2405" s="94" t="s">
        <v>17</v>
      </c>
      <c r="AA2405" s="94" t="s">
        <v>18</v>
      </c>
      <c r="AB2405" s="94" t="s">
        <v>19</v>
      </c>
      <c r="AC2405" s="94" t="s">
        <v>17</v>
      </c>
      <c r="AD2405" s="94" t="s">
        <v>18</v>
      </c>
      <c r="AE2405" s="94" t="s">
        <v>19</v>
      </c>
      <c r="AF2405" s="94" t="s">
        <v>17</v>
      </c>
      <c r="AG2405" s="94" t="s">
        <v>18</v>
      </c>
      <c r="AH2405" s="94" t="s">
        <v>19</v>
      </c>
      <c r="AI2405" s="94" t="s">
        <v>17</v>
      </c>
      <c r="AJ2405" s="94" t="s">
        <v>18</v>
      </c>
      <c r="AK2405" s="94" t="s">
        <v>19</v>
      </c>
    </row>
    <row r="2406" spans="1:50">
      <c r="A2406" s="96"/>
      <c r="B2406" s="134">
        <v>7.9992550563085407E-2</v>
      </c>
      <c r="C2406" s="167">
        <v>1.1052229688454487</v>
      </c>
      <c r="D2406" s="167">
        <v>0.40303909590714709</v>
      </c>
      <c r="E2406" s="134">
        <v>7.0494053927881425E-2</v>
      </c>
      <c r="F2406" s="167">
        <v>1.0416857454025938</v>
      </c>
      <c r="G2406" s="167">
        <v>0.29344164402380923</v>
      </c>
      <c r="H2406" s="134">
        <v>8.1492324761383669E-2</v>
      </c>
      <c r="I2406" s="167">
        <v>1.0949606479645349</v>
      </c>
      <c r="J2406" s="167">
        <v>0.28746216828393389</v>
      </c>
      <c r="K2406" s="134">
        <v>7.1928305244084959E-2</v>
      </c>
      <c r="L2406" s="167">
        <v>1.4918703711158419</v>
      </c>
      <c r="M2406" s="167">
        <v>0.34610812615586445</v>
      </c>
      <c r="N2406" s="134">
        <v>0.10753868249758891</v>
      </c>
      <c r="O2406" s="167">
        <v>1.4918096283448059</v>
      </c>
      <c r="P2406" s="167">
        <v>0.26124691409733958</v>
      </c>
      <c r="Q2406" s="134">
        <v>7.9170125974896893E-2</v>
      </c>
      <c r="R2406" s="167">
        <v>2.0000000000000009</v>
      </c>
      <c r="S2406" s="167">
        <v>0.65136173121977003</v>
      </c>
      <c r="T2406" s="134">
        <v>5.6138025217276066E-2</v>
      </c>
      <c r="U2406" s="167">
        <v>2.0000000000000009</v>
      </c>
      <c r="V2406" s="167">
        <v>1.5655203331296508</v>
      </c>
      <c r="W2406" s="134">
        <v>0.10939418395464073</v>
      </c>
      <c r="X2406" s="167">
        <v>1.8140125438675758</v>
      </c>
      <c r="Y2406" s="167">
        <v>0.61401696981320664</v>
      </c>
      <c r="Z2406" s="134">
        <v>0.13009217401199077</v>
      </c>
      <c r="AA2406" s="167">
        <v>1.2399891135414653</v>
      </c>
      <c r="AB2406" s="167">
        <v>0.28547632271230833</v>
      </c>
      <c r="AC2406" s="134">
        <v>9.2374985213092869E-2</v>
      </c>
      <c r="AD2406" s="167">
        <v>1.3072859751784289</v>
      </c>
      <c r="AE2406" s="167">
        <v>0.28560242803679681</v>
      </c>
      <c r="AF2406" s="134">
        <v>7.1564211635921998E-2</v>
      </c>
      <c r="AG2406" s="167">
        <v>1.1312814210373792</v>
      </c>
      <c r="AH2406" s="167">
        <v>0.32247400410584337</v>
      </c>
      <c r="AI2406" s="134">
        <v>4.9820376998156293E-2</v>
      </c>
      <c r="AJ2406" s="167">
        <v>1.8715806202589214</v>
      </c>
      <c r="AK2406" s="167">
        <v>0.58778486835661914</v>
      </c>
      <c r="AM2406" t="str">
        <f>A2401</f>
        <v>PreNResSpltPkgAC-65to-PEYes-cDXGF-ERC1985-CZ13</v>
      </c>
      <c r="AN2406" s="93">
        <f>1/($T2406*(1/$T2404)*(1/(5/7+2/7*$V2406))*$T2416/SUM($T2408:$T2431))</f>
        <v>7349.7489358292623</v>
      </c>
      <c r="AO2406" s="93">
        <f>1/(T2406*(1/T2404)*(1/(5/7+2/7*V2406)))</f>
        <v>641.43500309780859</v>
      </c>
      <c r="AP2406" s="93"/>
      <c r="AR2406" s="217">
        <f>CHOOSE($AV$3,C2406,F2406,I2406,L2406,O2406,R2406,U2406,X2406,AA2406,AD2406,AG2406,AJ2406)</f>
        <v>2.0000000000000009</v>
      </c>
      <c r="AS2406" s="92"/>
      <c r="AT2406" s="92"/>
      <c r="AV2406" s="151">
        <f>AN2406/AR2406</f>
        <v>3674.8744679146293</v>
      </c>
      <c r="AW2406" s="152">
        <f>AO2406/AR2406</f>
        <v>320.71750154890412</v>
      </c>
      <c r="AX2406" s="93"/>
    </row>
    <row r="2407" spans="1:50">
      <c r="A2407" s="94" t="s">
        <v>20</v>
      </c>
      <c r="B2407" s="94" t="s">
        <v>21</v>
      </c>
      <c r="C2407" s="94" t="s">
        <v>22</v>
      </c>
      <c r="D2407" s="94" t="s">
        <v>23</v>
      </c>
      <c r="E2407" s="94" t="s">
        <v>21</v>
      </c>
      <c r="F2407" s="94" t="s">
        <v>22</v>
      </c>
      <c r="G2407" s="94" t="s">
        <v>23</v>
      </c>
      <c r="H2407" s="94" t="s">
        <v>21</v>
      </c>
      <c r="I2407" s="94" t="s">
        <v>22</v>
      </c>
      <c r="J2407" s="94" t="s">
        <v>23</v>
      </c>
      <c r="K2407" s="94" t="s">
        <v>21</v>
      </c>
      <c r="L2407" s="94" t="s">
        <v>22</v>
      </c>
      <c r="M2407" s="94" t="s">
        <v>23</v>
      </c>
      <c r="N2407" s="94" t="s">
        <v>21</v>
      </c>
      <c r="O2407" s="94" t="s">
        <v>22</v>
      </c>
      <c r="P2407" s="94" t="s">
        <v>23</v>
      </c>
      <c r="Q2407" s="94" t="s">
        <v>21</v>
      </c>
      <c r="R2407" s="94" t="s">
        <v>22</v>
      </c>
      <c r="S2407" s="94" t="s">
        <v>23</v>
      </c>
      <c r="T2407" s="94" t="s">
        <v>21</v>
      </c>
      <c r="U2407" s="94" t="s">
        <v>22</v>
      </c>
      <c r="V2407" s="94" t="s">
        <v>23</v>
      </c>
      <c r="W2407" s="94" t="s">
        <v>21</v>
      </c>
      <c r="X2407" s="94" t="s">
        <v>22</v>
      </c>
      <c r="Y2407" s="94" t="s">
        <v>23</v>
      </c>
      <c r="Z2407" s="94" t="s">
        <v>21</v>
      </c>
      <c r="AA2407" s="94" t="s">
        <v>22</v>
      </c>
      <c r="AB2407" s="94" t="s">
        <v>23</v>
      </c>
      <c r="AC2407" s="94" t="s">
        <v>21</v>
      </c>
      <c r="AD2407" s="94" t="s">
        <v>22</v>
      </c>
      <c r="AE2407" s="94" t="s">
        <v>23</v>
      </c>
      <c r="AF2407" s="94" t="s">
        <v>21</v>
      </c>
      <c r="AG2407" s="94" t="s">
        <v>22</v>
      </c>
      <c r="AH2407" s="94" t="s">
        <v>23</v>
      </c>
      <c r="AI2407" s="94" t="s">
        <v>21</v>
      </c>
      <c r="AJ2407" s="94" t="s">
        <v>22</v>
      </c>
      <c r="AK2407" s="94" t="s">
        <v>23</v>
      </c>
    </row>
    <row r="2408" spans="1:50">
      <c r="A2408" s="94">
        <v>1</v>
      </c>
      <c r="B2408" s="94">
        <v>0.10666666666666666</v>
      </c>
      <c r="C2408" s="94">
        <v>0.11507841350534746</v>
      </c>
      <c r="D2408" s="94">
        <v>0.31557226029921148</v>
      </c>
      <c r="E2408" s="94">
        <v>0.10107919136646908</v>
      </c>
      <c r="F2408" s="94">
        <v>9.2484048078349881E-2</v>
      </c>
      <c r="G2408" s="94">
        <v>0.30657237936772047</v>
      </c>
      <c r="H2408" s="94">
        <v>2.2786121180735371E-2</v>
      </c>
      <c r="I2408" s="94">
        <v>4.9495956793475557E-2</v>
      </c>
      <c r="J2408" s="94">
        <v>0.29087179487179488</v>
      </c>
      <c r="K2408" s="94">
        <v>1.8516786682876648E-2</v>
      </c>
      <c r="L2408" s="94">
        <v>5.8152243795808134E-2</v>
      </c>
      <c r="M2408" s="94">
        <v>0.13786943812926272</v>
      </c>
      <c r="N2408" s="94">
        <v>1.3239719157472418E-2</v>
      </c>
      <c r="O2408" s="94">
        <v>1.886199308393588E-2</v>
      </c>
      <c r="P2408" s="94">
        <v>8.0243605359317918E-2</v>
      </c>
      <c r="Q2408" s="94">
        <v>1.4831460674157304E-2</v>
      </c>
      <c r="R2408" s="94">
        <v>1.840721262208864E-2</v>
      </c>
      <c r="S2408" s="94">
        <v>2.8477417838536561E-2</v>
      </c>
      <c r="T2408" s="94">
        <v>1.8573965998477542E-2</v>
      </c>
      <c r="U2408" s="94">
        <v>1.6752418193043836E-2</v>
      </c>
      <c r="V2408" s="94">
        <v>2.0730655495317891E-2</v>
      </c>
      <c r="W2408" s="94">
        <v>1.2746234067207417E-2</v>
      </c>
      <c r="X2408" s="94">
        <v>1.4877841651424098E-2</v>
      </c>
      <c r="Y2408" s="94">
        <v>2.49444685577144E-2</v>
      </c>
      <c r="Z2408" s="94">
        <v>1.2516593969277453E-2</v>
      </c>
      <c r="AA2408" s="94">
        <v>1.4994401441020409E-2</v>
      </c>
      <c r="AB2408" s="94">
        <v>4.3654033041788151E-2</v>
      </c>
      <c r="AC2408" s="94">
        <v>1.6153375484397308E-2</v>
      </c>
      <c r="AD2408" s="94">
        <v>2.3372791975513531E-2</v>
      </c>
      <c r="AE2408" s="94">
        <v>6.2385626351688567E-2</v>
      </c>
      <c r="AF2408" s="94">
        <v>0.10072861113197626</v>
      </c>
      <c r="AG2408" s="94">
        <v>7.1685715724283783E-2</v>
      </c>
      <c r="AH2408" s="94">
        <v>0.346815834767642</v>
      </c>
      <c r="AI2408" s="94">
        <v>0.10780303030303029</v>
      </c>
      <c r="AJ2408" s="94">
        <v>0.17145463803785116</v>
      </c>
      <c r="AK2408" s="94">
        <v>0.34791068284999538</v>
      </c>
    </row>
    <row r="2409" spans="1:50">
      <c r="A2409" s="94">
        <v>2</v>
      </c>
      <c r="B2409" s="94">
        <v>0.1053030303030303</v>
      </c>
      <c r="C2409" s="94">
        <v>0.11426310488705575</v>
      </c>
      <c r="D2409" s="94">
        <v>0.32058368339597615</v>
      </c>
      <c r="E2409" s="94">
        <v>0.10244718042255663</v>
      </c>
      <c r="F2409" s="94">
        <v>9.2014146510362549E-2</v>
      </c>
      <c r="G2409" s="94">
        <v>0.34089018302828622</v>
      </c>
      <c r="H2409" s="94">
        <v>2.24408769204212E-2</v>
      </c>
      <c r="I2409" s="94">
        <v>4.9308359909558543E-2</v>
      </c>
      <c r="J2409" s="94">
        <v>0.32400000000000001</v>
      </c>
      <c r="K2409" s="94">
        <v>1.8236229308893671E-2</v>
      </c>
      <c r="L2409" s="94">
        <v>6.0895375251810886E-2</v>
      </c>
      <c r="M2409" s="94">
        <v>0.16125365378369599</v>
      </c>
      <c r="N2409" s="94">
        <v>1.3039117352056168E-2</v>
      </c>
      <c r="O2409" s="94">
        <v>1.8576205309936835E-2</v>
      </c>
      <c r="P2409" s="94">
        <v>8.1948842874543251E-2</v>
      </c>
      <c r="Q2409" s="94">
        <v>1.4606741573033709E-2</v>
      </c>
      <c r="R2409" s="94">
        <v>1.8198514066282642E-2</v>
      </c>
      <c r="S2409" s="94">
        <v>2.8634102393356571E-2</v>
      </c>
      <c r="T2409" s="94">
        <v>1.8573965998477542E-2</v>
      </c>
      <c r="U2409" s="94">
        <v>1.6752418193043836E-2</v>
      </c>
      <c r="V2409" s="94">
        <v>2.0730655495317891E-2</v>
      </c>
      <c r="W2409" s="94">
        <v>1.2553109308613366E-2</v>
      </c>
      <c r="X2409" s="94">
        <v>1.4698197021165401E-2</v>
      </c>
      <c r="Y2409" s="94">
        <v>2.5148722138534991E-2</v>
      </c>
      <c r="Z2409" s="94">
        <v>1.2326948606106582E-2</v>
      </c>
      <c r="AA2409" s="94">
        <v>1.4767213540398874E-2</v>
      </c>
      <c r="AB2409" s="94">
        <v>4.4859086491739565E-2</v>
      </c>
      <c r="AC2409" s="94">
        <v>1.5908627370997349E-2</v>
      </c>
      <c r="AD2409" s="94">
        <v>2.3166279455691996E-2</v>
      </c>
      <c r="AE2409" s="94">
        <v>6.3383796373315593E-2</v>
      </c>
      <c r="AF2409" s="94">
        <v>9.9376549237587319E-2</v>
      </c>
      <c r="AG2409" s="94">
        <v>7.3523488243290885E-2</v>
      </c>
      <c r="AH2409" s="94">
        <v>0.34796328169822149</v>
      </c>
      <c r="AI2409" s="94">
        <v>0.10765151515151514</v>
      </c>
      <c r="AJ2409" s="94">
        <v>0.17828651446999916</v>
      </c>
      <c r="AK2409" s="94">
        <v>0.35170944130454923</v>
      </c>
    </row>
    <row r="2410" spans="1:50">
      <c r="A2410" s="94">
        <v>3</v>
      </c>
      <c r="B2410" s="94">
        <v>0.105</v>
      </c>
      <c r="C2410" s="94">
        <v>0.11491055584864034</v>
      </c>
      <c r="D2410" s="94">
        <v>0.32419485592158598</v>
      </c>
      <c r="E2410" s="94">
        <v>0.10335917312661499</v>
      </c>
      <c r="F2410" s="94">
        <v>9.676262551318196E-2</v>
      </c>
      <c r="G2410" s="94">
        <v>0.34900166389351084</v>
      </c>
      <c r="H2410" s="94">
        <v>2.2095632660107025E-2</v>
      </c>
      <c r="I2410" s="94">
        <v>5.1984083885427683E-2</v>
      </c>
      <c r="J2410" s="94">
        <v>0.32502564102564102</v>
      </c>
      <c r="K2410" s="94">
        <v>1.795567193491069E-2</v>
      </c>
      <c r="L2410" s="94">
        <v>6.4399297072564407E-2</v>
      </c>
      <c r="M2410" s="94">
        <v>0.14127963624553425</v>
      </c>
      <c r="N2410" s="94">
        <v>1.2838515546639919E-2</v>
      </c>
      <c r="O2410" s="94">
        <v>1.8290417535937822E-2</v>
      </c>
      <c r="P2410" s="94">
        <v>9.3544457978075521E-2</v>
      </c>
      <c r="Q2410" s="94">
        <v>1.4382022471910113E-2</v>
      </c>
      <c r="R2410" s="94">
        <v>1.7989815510476653E-2</v>
      </c>
      <c r="S2410" s="94">
        <v>2.8477417838536561E-2</v>
      </c>
      <c r="T2410" s="94">
        <v>1.8573965998477542E-2</v>
      </c>
      <c r="U2410" s="94">
        <v>1.6752418193043836E-2</v>
      </c>
      <c r="V2410" s="94">
        <v>2.0730655495317891E-2</v>
      </c>
      <c r="W2410" s="94">
        <v>1.2359984550019312E-2</v>
      </c>
      <c r="X2410" s="94">
        <v>1.4518552390906721E-2</v>
      </c>
      <c r="Y2410" s="94">
        <v>2.49444685577144E-2</v>
      </c>
      <c r="Z2410" s="94">
        <v>1.2137303242935712E-2</v>
      </c>
      <c r="AA2410" s="94">
        <v>1.4540025639777366E-2</v>
      </c>
      <c r="AB2410" s="94">
        <v>4.3615160349854229E-2</v>
      </c>
      <c r="AC2410" s="94">
        <v>1.566387925759739E-2</v>
      </c>
      <c r="AD2410" s="94">
        <v>2.2745878968912503E-2</v>
      </c>
      <c r="AE2410" s="94">
        <v>6.2385626351688567E-2</v>
      </c>
      <c r="AF2410" s="94">
        <v>9.9376549237587319E-2</v>
      </c>
      <c r="AG2410" s="94">
        <v>7.4505311917828915E-2</v>
      </c>
      <c r="AH2410" s="94">
        <v>0.37846624593612554</v>
      </c>
      <c r="AI2410" s="94">
        <v>0.10848484848484848</v>
      </c>
      <c r="AJ2410" s="94">
        <v>0.17958075193074771</v>
      </c>
      <c r="AK2410" s="94">
        <v>0.32817566941536175</v>
      </c>
    </row>
    <row r="2411" spans="1:50">
      <c r="A2411" s="94">
        <v>4</v>
      </c>
      <c r="B2411" s="94">
        <v>0.10492424242424242</v>
      </c>
      <c r="C2411" s="94">
        <v>0.11507841350534743</v>
      </c>
      <c r="D2411" s="94">
        <v>0.32559510649274076</v>
      </c>
      <c r="E2411" s="94">
        <v>0.10442316461468308</v>
      </c>
      <c r="F2411" s="94">
        <v>9.4363654350299267E-2</v>
      </c>
      <c r="G2411" s="94">
        <v>0.35108153078203003</v>
      </c>
      <c r="H2411" s="94">
        <v>2.3764313251625528E-2</v>
      </c>
      <c r="I2411" s="94">
        <v>6.0870252070970861E-2</v>
      </c>
      <c r="J2411" s="94">
        <v>0.33179487179487183</v>
      </c>
      <c r="K2411" s="94">
        <v>1.795567193491069E-2</v>
      </c>
      <c r="L2411" s="94">
        <v>7.1074964639321087E-2</v>
      </c>
      <c r="M2411" s="94">
        <v>0.15134784020785969</v>
      </c>
      <c r="N2411" s="94">
        <v>1.2838515546639919E-2</v>
      </c>
      <c r="O2411" s="94">
        <v>2.0240919093481195E-2</v>
      </c>
      <c r="P2411" s="94">
        <v>9.3544457978075521E-2</v>
      </c>
      <c r="Q2411" s="94">
        <v>1.4382022471910113E-2</v>
      </c>
      <c r="R2411" s="94">
        <v>1.7989815510476653E-2</v>
      </c>
      <c r="S2411" s="94">
        <v>2.8477417838536561E-2</v>
      </c>
      <c r="T2411" s="94">
        <v>4.3288505455468147E-2</v>
      </c>
      <c r="U2411" s="94">
        <v>1.6752418193043836E-2</v>
      </c>
      <c r="V2411" s="94">
        <v>3.5731887629374064E-2</v>
      </c>
      <c r="W2411" s="94">
        <v>1.2359984550019312E-2</v>
      </c>
      <c r="X2411" s="94">
        <v>1.4518552390906721E-2</v>
      </c>
      <c r="Y2411" s="94">
        <v>2.49444685577144E-2</v>
      </c>
      <c r="Z2411" s="94">
        <v>1.2137303242935712E-2</v>
      </c>
      <c r="AA2411" s="94">
        <v>1.4540025639777366E-2</v>
      </c>
      <c r="AB2411" s="94">
        <v>4.3615160349854229E-2</v>
      </c>
      <c r="AC2411" s="94">
        <v>1.566387925759739E-2</v>
      </c>
      <c r="AD2411" s="94">
        <v>2.3004019618689395E-2</v>
      </c>
      <c r="AE2411" s="94">
        <v>6.2385626351688567E-2</v>
      </c>
      <c r="AF2411" s="94">
        <v>0.10155487117854727</v>
      </c>
      <c r="AG2411" s="94">
        <v>7.8646593827098335E-2</v>
      </c>
      <c r="AH2411" s="94">
        <v>0.37970931344425335</v>
      </c>
      <c r="AI2411" s="94">
        <v>0.10931818181818181</v>
      </c>
      <c r="AJ2411" s="94">
        <v>0.18076890435372997</v>
      </c>
      <c r="AK2411" s="94">
        <v>0.35541554711387002</v>
      </c>
    </row>
    <row r="2412" spans="1:50">
      <c r="A2412" s="94">
        <v>5</v>
      </c>
      <c r="B2412" s="94">
        <v>0.11575757575757574</v>
      </c>
      <c r="C2412" s="94">
        <v>0.12600115102393167</v>
      </c>
      <c r="D2412" s="94">
        <v>0.33126980617584201</v>
      </c>
      <c r="E2412" s="94">
        <v>0.11521507827937376</v>
      </c>
      <c r="F2412" s="94">
        <v>0.10925211455705594</v>
      </c>
      <c r="G2412" s="94">
        <v>0.32539517470881868</v>
      </c>
      <c r="H2412" s="94">
        <v>3.4639507451521952E-2</v>
      </c>
      <c r="I2412" s="94">
        <v>8.1417047619987956E-2</v>
      </c>
      <c r="J2412" s="94">
        <v>0.35005128205128205</v>
      </c>
      <c r="K2412" s="94">
        <v>2.0714486112409992E-2</v>
      </c>
      <c r="L2412" s="94">
        <v>8.5176374780335157E-2</v>
      </c>
      <c r="M2412" s="94">
        <v>0.18074050016239038</v>
      </c>
      <c r="N2412" s="94">
        <v>1.3640922768304914E-2</v>
      </c>
      <c r="O2412" s="94">
        <v>2.578520190906234E-2</v>
      </c>
      <c r="P2412" s="94">
        <v>9.6516443361753967E-2</v>
      </c>
      <c r="Q2412" s="94">
        <v>1.5280898876404495E-2</v>
      </c>
      <c r="R2412" s="94">
        <v>1.8824609733700631E-2</v>
      </c>
      <c r="S2412" s="94">
        <v>2.8477417838536561E-2</v>
      </c>
      <c r="T2412" s="94">
        <v>6.8561278863232669E-2</v>
      </c>
      <c r="U2412" s="94">
        <v>1.6752418193043836E-2</v>
      </c>
      <c r="V2412" s="94">
        <v>5.1071956628881206E-2</v>
      </c>
      <c r="W2412" s="94">
        <v>1.313248358439552E-2</v>
      </c>
      <c r="X2412" s="94">
        <v>1.5237130911941473E-2</v>
      </c>
      <c r="Y2412" s="94">
        <v>4.1208159930553781E-2</v>
      </c>
      <c r="Z2412" s="94">
        <v>1.2895884695619194E-2</v>
      </c>
      <c r="AA2412" s="94">
        <v>1.5448777242263451E-2</v>
      </c>
      <c r="AB2412" s="94">
        <v>4.3615160349854229E-2</v>
      </c>
      <c r="AC2412" s="94">
        <v>1.6642871711197226E-2</v>
      </c>
      <c r="AD2412" s="94">
        <v>2.5644429693550182E-2</v>
      </c>
      <c r="AE2412" s="94">
        <v>7.7579992236455383E-2</v>
      </c>
      <c r="AF2412" s="94">
        <v>0.11199579358521747</v>
      </c>
      <c r="AG2412" s="94">
        <v>8.6274608529278485E-2</v>
      </c>
      <c r="AH2412" s="94">
        <v>0.38114362210747754</v>
      </c>
      <c r="AI2412" s="94">
        <v>0.12113636363636364</v>
      </c>
      <c r="AJ2412" s="94">
        <v>0.19004073665450227</v>
      </c>
      <c r="AK2412" s="94">
        <v>0.34568701936440283</v>
      </c>
    </row>
    <row r="2413" spans="1:50">
      <c r="A2413" s="94">
        <v>6</v>
      </c>
      <c r="B2413" s="94">
        <v>0.12704545454545454</v>
      </c>
      <c r="C2413" s="94">
        <v>0.13722363435806437</v>
      </c>
      <c r="D2413" s="94">
        <v>0.34822020782666374</v>
      </c>
      <c r="E2413" s="94">
        <v>0.12623499012007902</v>
      </c>
      <c r="F2413" s="94">
        <v>0.12028243557402185</v>
      </c>
      <c r="G2413" s="94">
        <v>0.34640183028286192</v>
      </c>
      <c r="H2413" s="94">
        <v>0.10259508602336154</v>
      </c>
      <c r="I2413" s="94">
        <v>0.13984854020003754</v>
      </c>
      <c r="J2413" s="94">
        <v>0.3964102564102564</v>
      </c>
      <c r="K2413" s="94">
        <v>6.3780043018797333E-2</v>
      </c>
      <c r="L2413" s="94">
        <v>0.14313574214564315</v>
      </c>
      <c r="M2413" s="94">
        <v>0.16945436830139657</v>
      </c>
      <c r="N2413" s="94">
        <v>6.9608826479438307E-2</v>
      </c>
      <c r="O2413" s="94">
        <v>7.4704924123345992E-2</v>
      </c>
      <c r="P2413" s="94">
        <v>9.7539585870889178E-2</v>
      </c>
      <c r="Q2413" s="94">
        <v>8.5730337078651686E-2</v>
      </c>
      <c r="R2413" s="94">
        <v>6.4310459971617009E-2</v>
      </c>
      <c r="S2413" s="94">
        <v>4.4811782678522455E-2</v>
      </c>
      <c r="T2413" s="94">
        <v>0.14646028926668359</v>
      </c>
      <c r="U2413" s="94">
        <v>3.8938053097345139E-2</v>
      </c>
      <c r="V2413" s="94">
        <v>0.10744208969935928</v>
      </c>
      <c r="W2413" s="94">
        <v>0.12015578730526587</v>
      </c>
      <c r="X2413" s="94">
        <v>7.9525411549516589E-2</v>
      </c>
      <c r="Y2413" s="94">
        <v>7.4501493604309729E-2</v>
      </c>
      <c r="Z2413" s="94">
        <v>8.4739869776850635E-2</v>
      </c>
      <c r="AA2413" s="94">
        <v>6.6284774624193368E-2</v>
      </c>
      <c r="AB2413" s="94">
        <v>4.3692905733722066E-2</v>
      </c>
      <c r="AC2413" s="94">
        <v>4.9683867020191716E-2</v>
      </c>
      <c r="AD2413" s="94">
        <v>8.0215363056385311E-2</v>
      </c>
      <c r="AE2413" s="94">
        <v>6.5657405867021568E-2</v>
      </c>
      <c r="AF2413" s="94">
        <v>0.12318786148877038</v>
      </c>
      <c r="AG2413" s="94">
        <v>0.10800060419918434</v>
      </c>
      <c r="AH2413" s="94">
        <v>0.4066743163128706</v>
      </c>
      <c r="AI2413" s="94">
        <v>0.13325757575757574</v>
      </c>
      <c r="AJ2413" s="94">
        <v>0.19984299414410592</v>
      </c>
      <c r="AK2413" s="94">
        <v>0.36282775873251177</v>
      </c>
    </row>
    <row r="2414" spans="1:50">
      <c r="A2414" s="94">
        <v>7</v>
      </c>
      <c r="B2414" s="94">
        <v>0.19568181818181818</v>
      </c>
      <c r="C2414" s="94">
        <v>0.20371924607932471</v>
      </c>
      <c r="D2414" s="94">
        <v>0.34313508733141723</v>
      </c>
      <c r="E2414" s="94">
        <v>0.19615443076455386</v>
      </c>
      <c r="F2414" s="94">
        <v>0.19474946826927833</v>
      </c>
      <c r="G2414" s="94">
        <v>0.36439267886855248</v>
      </c>
      <c r="H2414" s="94">
        <v>0.34392082398296792</v>
      </c>
      <c r="I2414" s="94">
        <v>0.39236381947255655</v>
      </c>
      <c r="J2414" s="94">
        <v>0.62594871794871787</v>
      </c>
      <c r="K2414" s="94">
        <v>0.22542784999532403</v>
      </c>
      <c r="L2414" s="94">
        <v>0.38763876387638768</v>
      </c>
      <c r="M2414" s="94">
        <v>0.51534589152322186</v>
      </c>
      <c r="N2414" s="94">
        <v>0.34373119358074217</v>
      </c>
      <c r="O2414" s="94">
        <v>0.28740247492212284</v>
      </c>
      <c r="P2414" s="94">
        <v>0.33315468940316678</v>
      </c>
      <c r="Q2414" s="94">
        <v>0.33505617977528085</v>
      </c>
      <c r="R2414" s="94">
        <v>0.26564195675765906</v>
      </c>
      <c r="S2414" s="94">
        <v>0.32320106545497274</v>
      </c>
      <c r="T2414" s="94">
        <v>0.43658969804618109</v>
      </c>
      <c r="U2414" s="94">
        <v>0.12088907182547851</v>
      </c>
      <c r="V2414" s="94">
        <v>0.32047806801379991</v>
      </c>
      <c r="W2414" s="94">
        <v>0.35248487189391015</v>
      </c>
      <c r="X2414" s="94">
        <v>0.25406650117585572</v>
      </c>
      <c r="Y2414" s="94">
        <v>0.28692521765772211</v>
      </c>
      <c r="Z2414" s="94">
        <v>0.22694228459447499</v>
      </c>
      <c r="AA2414" s="94">
        <v>0.22862675732545759</v>
      </c>
      <c r="AB2414" s="94">
        <v>0.19918367346938776</v>
      </c>
      <c r="AC2414" s="94">
        <v>0.1966551091168672</v>
      </c>
      <c r="AD2414" s="94">
        <v>0.23849983405243938</v>
      </c>
      <c r="AE2414" s="94">
        <v>0.29135473853490818</v>
      </c>
      <c r="AF2414" s="94">
        <v>0.19056561255915269</v>
      </c>
      <c r="AG2414" s="94">
        <v>0.17608629978349527</v>
      </c>
      <c r="AH2414" s="94">
        <v>0.42522470835723852</v>
      </c>
      <c r="AI2414" s="94">
        <v>0.20333333333333334</v>
      </c>
      <c r="AJ2414" s="94">
        <v>0.27753967580412459</v>
      </c>
      <c r="AK2414" s="94">
        <v>0.37978319281015471</v>
      </c>
    </row>
    <row r="2415" spans="1:50">
      <c r="A2415" s="94">
        <v>8</v>
      </c>
      <c r="B2415" s="94">
        <v>0.49431818181818171</v>
      </c>
      <c r="C2415" s="94">
        <v>0.50505970936645705</v>
      </c>
      <c r="D2415" s="94">
        <v>0.64890559363254474</v>
      </c>
      <c r="E2415" s="94">
        <v>0.49589603283173728</v>
      </c>
      <c r="F2415" s="94">
        <v>0.50424147994262258</v>
      </c>
      <c r="G2415" s="94">
        <v>0.66451747088186353</v>
      </c>
      <c r="H2415" s="94">
        <v>0.34748834800621436</v>
      </c>
      <c r="I2415" s="94">
        <v>0.47501505711831415</v>
      </c>
      <c r="J2415" s="94">
        <v>0.95405128205128209</v>
      </c>
      <c r="K2415" s="94">
        <v>0.28238099691386886</v>
      </c>
      <c r="L2415" s="94">
        <v>0.41962410526766941</v>
      </c>
      <c r="M2415" s="94">
        <v>0.65589477102955507</v>
      </c>
      <c r="N2415" s="94">
        <v>0.4353393513874958</v>
      </c>
      <c r="O2415" s="94">
        <v>0.35149752793575484</v>
      </c>
      <c r="P2415" s="94">
        <v>0.53466504263093795</v>
      </c>
      <c r="Q2415" s="94">
        <v>0.44951310861423216</v>
      </c>
      <c r="R2415" s="94">
        <v>0.32809499958260263</v>
      </c>
      <c r="S2415" s="94">
        <v>0.43499549531904896</v>
      </c>
      <c r="T2415" s="94">
        <v>0.50789139812230388</v>
      </c>
      <c r="U2415" s="94">
        <v>0.1827330726486931</v>
      </c>
      <c r="V2415" s="94">
        <v>0.4119640216855594</v>
      </c>
      <c r="W2415" s="94">
        <v>0.45094631131711094</v>
      </c>
      <c r="X2415" s="94">
        <v>0.34446857852103474</v>
      </c>
      <c r="Y2415" s="94">
        <v>0.44902596573646181</v>
      </c>
      <c r="Z2415" s="94">
        <v>0.387287439155446</v>
      </c>
      <c r="AA2415" s="94">
        <v>0.30991675186212936</v>
      </c>
      <c r="AB2415" s="94">
        <v>0.32855199222546161</v>
      </c>
      <c r="AC2415" s="94">
        <v>0.24633897613705893</v>
      </c>
      <c r="AD2415" s="94">
        <v>0.32102371206254371</v>
      </c>
      <c r="AE2415" s="94">
        <v>0.5393445350191316</v>
      </c>
      <c r="AF2415" s="94">
        <v>0.49012243671599182</v>
      </c>
      <c r="AG2415" s="94">
        <v>0.50469513116157283</v>
      </c>
      <c r="AH2415" s="94">
        <v>0.6984126984126986</v>
      </c>
      <c r="AI2415" s="94">
        <v>0.49431818181818171</v>
      </c>
      <c r="AJ2415" s="94">
        <v>0.57773911567512504</v>
      </c>
      <c r="AK2415" s="94">
        <v>0.80969146669137393</v>
      </c>
    </row>
    <row r="2416" spans="1:50">
      <c r="A2416" s="94">
        <v>9</v>
      </c>
      <c r="B2416" s="94">
        <v>0.51977272727272716</v>
      </c>
      <c r="C2416" s="94">
        <v>0.53128147331063247</v>
      </c>
      <c r="D2416" s="94">
        <v>0.8961603655390965</v>
      </c>
      <c r="E2416" s="94">
        <v>0.52143182854537162</v>
      </c>
      <c r="F2416" s="94">
        <v>0.52716773012810991</v>
      </c>
      <c r="G2416" s="94">
        <v>0.96339434276206326</v>
      </c>
      <c r="H2416" s="94">
        <v>0.63749352667011905</v>
      </c>
      <c r="I2416" s="94">
        <v>0.74624065718150479</v>
      </c>
      <c r="J2416" s="94">
        <v>0.97394871794871807</v>
      </c>
      <c r="K2416" s="94">
        <v>0.54769475357710651</v>
      </c>
      <c r="L2416" s="94">
        <v>0.72215078650722198</v>
      </c>
      <c r="M2416" s="94">
        <v>0.69706073400454682</v>
      </c>
      <c r="N2416" s="94">
        <v>0.75513206285523227</v>
      </c>
      <c r="O2416" s="94">
        <v>0.68406876053842414</v>
      </c>
      <c r="P2416" s="94">
        <v>0.62742996345919599</v>
      </c>
      <c r="Q2416" s="94">
        <v>0.76599250936329577</v>
      </c>
      <c r="R2416" s="94">
        <v>0.61690249603472758</v>
      </c>
      <c r="S2416" s="94">
        <v>0.58498178542050216</v>
      </c>
      <c r="T2416" s="94">
        <v>0.69961938594265405</v>
      </c>
      <c r="U2416" s="94">
        <v>0.30635933319613085</v>
      </c>
      <c r="V2416" s="94">
        <v>0.5898533760473138</v>
      </c>
      <c r="W2416" s="94">
        <v>0.74365907042616197</v>
      </c>
      <c r="X2416" s="94">
        <v>0.64636137967076046</v>
      </c>
      <c r="Y2416" s="94">
        <v>0.57778231674624059</v>
      </c>
      <c r="Z2416" s="94">
        <v>0.69669384916872112</v>
      </c>
      <c r="AA2416" s="94">
        <v>0.65215909644126402</v>
      </c>
      <c r="AB2416" s="94">
        <v>0.48447035957240042</v>
      </c>
      <c r="AC2416" s="94">
        <v>0.5548439730777075</v>
      </c>
      <c r="AD2416" s="94">
        <v>0.59610576391193715</v>
      </c>
      <c r="AE2416" s="94">
        <v>0.54389175400654355</v>
      </c>
      <c r="AF2416" s="94">
        <v>0.51536092541125211</v>
      </c>
      <c r="AG2416" s="94">
        <v>0.5247973415235887</v>
      </c>
      <c r="AH2416" s="94">
        <v>0.97504302925989694</v>
      </c>
      <c r="AI2416" s="94">
        <v>0.51977272727272716</v>
      </c>
      <c r="AJ2416" s="94">
        <v>0.60629720784180574</v>
      </c>
      <c r="AK2416" s="94">
        <v>0.87445566570925581</v>
      </c>
    </row>
    <row r="2417" spans="1:37">
      <c r="A2417" s="94">
        <v>10</v>
      </c>
      <c r="B2417" s="94">
        <v>0.90136363636363626</v>
      </c>
      <c r="C2417" s="94">
        <v>0.91416478825955561</v>
      </c>
      <c r="D2417" s="94">
        <v>0.92829243127717598</v>
      </c>
      <c r="E2417" s="94">
        <v>0.90424076607387127</v>
      </c>
      <c r="F2417" s="94">
        <v>0.91493545036355528</v>
      </c>
      <c r="G2417" s="94">
        <v>0.99105657237936795</v>
      </c>
      <c r="H2417" s="94">
        <v>0.71718741009264053</v>
      </c>
      <c r="I2417" s="94">
        <v>0.89267483535905034</v>
      </c>
      <c r="J2417" s="94">
        <v>1</v>
      </c>
      <c r="K2417" s="94">
        <v>0.77391751613204907</v>
      </c>
      <c r="L2417" s="94">
        <v>0.84237709485234247</v>
      </c>
      <c r="M2417" s="94">
        <v>0.8072426112374147</v>
      </c>
      <c r="N2417" s="94">
        <v>0.8899364760949513</v>
      </c>
      <c r="O2417" s="94">
        <v>0.83369294961561569</v>
      </c>
      <c r="P2417" s="94">
        <v>0.73451887941534721</v>
      </c>
      <c r="Q2417" s="94">
        <v>0.87273408239700367</v>
      </c>
      <c r="R2417" s="94">
        <v>0.7662471825694962</v>
      </c>
      <c r="S2417" s="94">
        <v>0.78040659641975785</v>
      </c>
      <c r="T2417" s="94">
        <v>0.8315655924892158</v>
      </c>
      <c r="U2417" s="94">
        <v>0.49150030870549483</v>
      </c>
      <c r="V2417" s="94">
        <v>0.77941720059142428</v>
      </c>
      <c r="W2417" s="94">
        <v>0.86214110982361269</v>
      </c>
      <c r="X2417" s="94">
        <v>0.79354749150770854</v>
      </c>
      <c r="Y2417" s="94">
        <v>0.73666607092705594</v>
      </c>
      <c r="Z2417" s="94">
        <v>0.82773879511979287</v>
      </c>
      <c r="AA2417" s="94">
        <v>0.82174404578377147</v>
      </c>
      <c r="AB2417" s="94">
        <v>0.68143828960155506</v>
      </c>
      <c r="AC2417" s="94">
        <v>0.79082194574750153</v>
      </c>
      <c r="AD2417" s="94">
        <v>0.74033263266585525</v>
      </c>
      <c r="AE2417" s="94">
        <v>0.61930904452947366</v>
      </c>
      <c r="AF2417" s="94">
        <v>0.87320664012619242</v>
      </c>
      <c r="AG2417" s="94">
        <v>0.91281909269422468</v>
      </c>
      <c r="AH2417" s="94">
        <v>0.92933639319181516</v>
      </c>
      <c r="AI2417" s="94">
        <v>0.90136363636363626</v>
      </c>
      <c r="AJ2417" s="94">
        <v>0.92650428583552558</v>
      </c>
      <c r="AK2417" s="94">
        <v>0.90994162883350294</v>
      </c>
    </row>
    <row r="2418" spans="1:37">
      <c r="A2418" s="94">
        <v>11</v>
      </c>
      <c r="B2418" s="94">
        <v>0.99681818181818171</v>
      </c>
      <c r="C2418" s="94">
        <v>0.99763800297347827</v>
      </c>
      <c r="D2418" s="94">
        <v>1</v>
      </c>
      <c r="E2418" s="94">
        <v>1</v>
      </c>
      <c r="F2418" s="94">
        <v>1</v>
      </c>
      <c r="G2418" s="94">
        <v>1</v>
      </c>
      <c r="H2418" s="94">
        <v>0.81955233327579258</v>
      </c>
      <c r="I2418" s="94">
        <v>0.92196956981072464</v>
      </c>
      <c r="J2418" s="94">
        <v>0.9895384615384617</v>
      </c>
      <c r="K2418" s="94">
        <v>0.89105021976994292</v>
      </c>
      <c r="L2418" s="94">
        <v>0.91322703698941321</v>
      </c>
      <c r="M2418" s="94">
        <v>0.86570315037349788</v>
      </c>
      <c r="N2418" s="94">
        <v>0.93898361751922421</v>
      </c>
      <c r="O2418" s="94">
        <v>0.90181761024263385</v>
      </c>
      <c r="P2418" s="94">
        <v>0.82859926918392213</v>
      </c>
      <c r="Q2418" s="94">
        <v>0.91831460674157295</v>
      </c>
      <c r="R2418" s="94">
        <v>0.8567806160781366</v>
      </c>
      <c r="S2418" s="94">
        <v>0.85847467585882709</v>
      </c>
      <c r="T2418" s="94">
        <v>0.90626744481096155</v>
      </c>
      <c r="U2418" s="94">
        <v>0.60985799547231945</v>
      </c>
      <c r="V2418" s="94">
        <v>0.88815303104977827</v>
      </c>
      <c r="W2418" s="94">
        <v>0.91660229174713526</v>
      </c>
      <c r="X2418" s="94">
        <v>0.8781192840344918</v>
      </c>
      <c r="Y2418" s="94">
        <v>0.83378864860724589</v>
      </c>
      <c r="Z2418" s="94">
        <v>0.89066944813199334</v>
      </c>
      <c r="AA2418" s="94">
        <v>0.90268243999805298</v>
      </c>
      <c r="AB2418" s="94">
        <v>0.78969873663751233</v>
      </c>
      <c r="AC2418" s="94">
        <v>0.88533550887211909</v>
      </c>
      <c r="AD2418" s="94">
        <v>0.84344138363388299</v>
      </c>
      <c r="AE2418" s="94">
        <v>0.75289746575722283</v>
      </c>
      <c r="AF2418" s="94">
        <v>0.94719447156914283</v>
      </c>
      <c r="AG2418" s="94">
        <v>1</v>
      </c>
      <c r="AH2418" s="94">
        <v>1</v>
      </c>
      <c r="AI2418" s="94">
        <v>0.99681818181818171</v>
      </c>
      <c r="AJ2418" s="94">
        <v>1</v>
      </c>
      <c r="AK2418" s="94">
        <v>1</v>
      </c>
    </row>
    <row r="2419" spans="1:37">
      <c r="A2419" s="94">
        <v>12</v>
      </c>
      <c r="B2419" s="94">
        <v>1</v>
      </c>
      <c r="C2419" s="94">
        <v>1</v>
      </c>
      <c r="D2419" s="94">
        <v>0.97560616110251297</v>
      </c>
      <c r="E2419" s="94">
        <v>0.98236814105487169</v>
      </c>
      <c r="F2419" s="94">
        <v>0.97618341000148401</v>
      </c>
      <c r="G2419" s="94">
        <v>0.96308236272878545</v>
      </c>
      <c r="H2419" s="94">
        <v>0.90989124805800103</v>
      </c>
      <c r="I2419" s="94">
        <v>0.93110257600142199</v>
      </c>
      <c r="J2419" s="94">
        <v>0.91743589743589737</v>
      </c>
      <c r="K2419" s="94">
        <v>0.95221172729823256</v>
      </c>
      <c r="L2419" s="94">
        <v>0.93354335433543345</v>
      </c>
      <c r="M2419" s="94">
        <v>0.86107502435855776</v>
      </c>
      <c r="N2419" s="94">
        <v>0.94546974256101624</v>
      </c>
      <c r="O2419" s="94">
        <v>0.92907461918779122</v>
      </c>
      <c r="P2419" s="94">
        <v>0.86967113276492092</v>
      </c>
      <c r="Q2419" s="94">
        <v>0.94692883895131086</v>
      </c>
      <c r="R2419" s="94">
        <v>0.90058644294181422</v>
      </c>
      <c r="S2419" s="94">
        <v>0.87222374554428295</v>
      </c>
      <c r="T2419" s="94">
        <v>0.92413093123572687</v>
      </c>
      <c r="U2419" s="94">
        <v>0.67598271249228226</v>
      </c>
      <c r="V2419" s="94">
        <v>0.89887259733859037</v>
      </c>
      <c r="W2419" s="94">
        <v>0.94087163641045457</v>
      </c>
      <c r="X2419" s="94">
        <v>0.91337862555526539</v>
      </c>
      <c r="Y2419" s="94">
        <v>0.87660530548676174</v>
      </c>
      <c r="Z2419" s="94">
        <v>0.91601871167583282</v>
      </c>
      <c r="AA2419" s="94">
        <v>0.92582315044707342</v>
      </c>
      <c r="AB2419" s="94">
        <v>0.8626627793974736</v>
      </c>
      <c r="AC2419" s="94">
        <v>0.92653477462777878</v>
      </c>
      <c r="AD2419" s="94">
        <v>0.89586606188000184</v>
      </c>
      <c r="AE2419" s="94">
        <v>0.80513503022236999</v>
      </c>
      <c r="AF2419" s="94">
        <v>0.95034928265605045</v>
      </c>
      <c r="AG2419" s="94">
        <v>0.99258597250893721</v>
      </c>
      <c r="AH2419" s="94">
        <v>0.9916810097532992</v>
      </c>
      <c r="AI2419" s="94">
        <v>1</v>
      </c>
      <c r="AJ2419" s="94">
        <v>0.98022574896036641</v>
      </c>
      <c r="AK2419" s="94">
        <v>0.95015287686463434</v>
      </c>
    </row>
    <row r="2420" spans="1:37">
      <c r="A2420" s="94">
        <v>13</v>
      </c>
      <c r="B2420" s="94">
        <v>0.95795454545454539</v>
      </c>
      <c r="C2420" s="94">
        <v>0.95469042252170178</v>
      </c>
      <c r="D2420" s="94">
        <v>0.91723782150490096</v>
      </c>
      <c r="E2420" s="94">
        <v>0.91936464508283922</v>
      </c>
      <c r="F2420" s="94">
        <v>0.93192610179551882</v>
      </c>
      <c r="G2420" s="94">
        <v>0.89205490848585689</v>
      </c>
      <c r="H2420" s="94">
        <v>0.96524541112837314</v>
      </c>
      <c r="I2420" s="94">
        <v>0.9507410076914723</v>
      </c>
      <c r="J2420" s="94">
        <v>0.83333333333333337</v>
      </c>
      <c r="K2420" s="94">
        <v>0.96839053586458435</v>
      </c>
      <c r="L2420" s="94">
        <v>0.94452659551669449</v>
      </c>
      <c r="M2420" s="94">
        <v>0.94779149074374802</v>
      </c>
      <c r="N2420" s="94">
        <v>0.96773654296221989</v>
      </c>
      <c r="O2420" s="94">
        <v>0.9579106055842932</v>
      </c>
      <c r="P2420" s="94">
        <v>0.92107186358099891</v>
      </c>
      <c r="Q2420" s="94">
        <v>0.96037453183520582</v>
      </c>
      <c r="R2420" s="94">
        <v>0.93163035311795617</v>
      </c>
      <c r="S2420" s="94">
        <v>0.92154020917388069</v>
      </c>
      <c r="T2420" s="94">
        <v>0.96731793960923607</v>
      </c>
      <c r="U2420" s="94">
        <v>0.70107017904918689</v>
      </c>
      <c r="V2420" s="94">
        <v>0.94769590931493353</v>
      </c>
      <c r="W2420" s="94">
        <v>0.96678254152182319</v>
      </c>
      <c r="X2420" s="94">
        <v>0.94019466945388053</v>
      </c>
      <c r="Y2420" s="94">
        <v>0.92381341435392017</v>
      </c>
      <c r="Z2420" s="94">
        <v>0.96175485176054121</v>
      </c>
      <c r="AA2420" s="94">
        <v>0.95999329254769616</v>
      </c>
      <c r="AB2420" s="94">
        <v>0.92085519922254644</v>
      </c>
      <c r="AC2420" s="94">
        <v>0.95839282072200682</v>
      </c>
      <c r="AD2420" s="94">
        <v>0.93935907364383986</v>
      </c>
      <c r="AE2420" s="94">
        <v>0.88814950368768353</v>
      </c>
      <c r="AF2420" s="94">
        <v>0.96800120183279492</v>
      </c>
      <c r="AG2420" s="94">
        <v>0.95912844267660258</v>
      </c>
      <c r="AH2420" s="94">
        <v>0.89443488238668989</v>
      </c>
      <c r="AI2420" s="94">
        <v>0.95795454545454539</v>
      </c>
      <c r="AJ2420" s="94">
        <v>0.92743783416786885</v>
      </c>
      <c r="AK2420" s="94">
        <v>0.7870842212545166</v>
      </c>
    </row>
    <row r="2421" spans="1:37">
      <c r="A2421" s="94">
        <v>14</v>
      </c>
      <c r="B2421" s="94">
        <v>0.92159090909090891</v>
      </c>
      <c r="C2421" s="94">
        <v>0.91188672006138793</v>
      </c>
      <c r="D2421" s="94">
        <v>0.83617068317488397</v>
      </c>
      <c r="E2421" s="94">
        <v>0.86206110351117193</v>
      </c>
      <c r="F2421" s="94">
        <v>0.89627541178216352</v>
      </c>
      <c r="G2421" s="94">
        <v>0.83974625623960075</v>
      </c>
      <c r="H2421" s="94">
        <v>1</v>
      </c>
      <c r="I2421" s="94">
        <v>1</v>
      </c>
      <c r="J2421" s="94">
        <v>0.82994871794871783</v>
      </c>
      <c r="K2421" s="94">
        <v>1</v>
      </c>
      <c r="L2421" s="94">
        <v>1</v>
      </c>
      <c r="M2421" s="94">
        <v>1</v>
      </c>
      <c r="N2421" s="94">
        <v>1</v>
      </c>
      <c r="O2421" s="94">
        <v>1</v>
      </c>
      <c r="P2421" s="94">
        <v>1</v>
      </c>
      <c r="Q2421" s="94">
        <v>1</v>
      </c>
      <c r="R2421" s="94">
        <v>1</v>
      </c>
      <c r="S2421" s="94">
        <v>1</v>
      </c>
      <c r="T2421" s="94">
        <v>1</v>
      </c>
      <c r="U2421" s="94">
        <v>0.87909034780819084</v>
      </c>
      <c r="V2421" s="94">
        <v>1</v>
      </c>
      <c r="W2421" s="94">
        <v>1</v>
      </c>
      <c r="X2421" s="94">
        <v>1</v>
      </c>
      <c r="Y2421" s="94">
        <v>1</v>
      </c>
      <c r="Z2421" s="94">
        <v>1</v>
      </c>
      <c r="AA2421" s="94">
        <v>1</v>
      </c>
      <c r="AB2421" s="94">
        <v>1</v>
      </c>
      <c r="AC2421" s="94">
        <v>1</v>
      </c>
      <c r="AD2421" s="94">
        <v>1</v>
      </c>
      <c r="AE2421" s="94">
        <v>1</v>
      </c>
      <c r="AF2421" s="94">
        <v>0.94208668219034031</v>
      </c>
      <c r="AG2421" s="94">
        <v>0.92237299229646041</v>
      </c>
      <c r="AH2421" s="94">
        <v>0.81420921782367572</v>
      </c>
      <c r="AI2421" s="94">
        <v>0.90083333333333326</v>
      </c>
      <c r="AJ2421" s="94">
        <v>0.857633879317661</v>
      </c>
      <c r="AK2421" s="94">
        <v>0.72000370610580922</v>
      </c>
    </row>
    <row r="2422" spans="1:37">
      <c r="A2422" s="94">
        <v>15</v>
      </c>
      <c r="B2422" s="94">
        <v>0.96999999999999986</v>
      </c>
      <c r="C2422" s="94">
        <v>0.95943839623998839</v>
      </c>
      <c r="D2422" s="94">
        <v>0.82518977080109079</v>
      </c>
      <c r="E2422" s="94">
        <v>0.93144854841161273</v>
      </c>
      <c r="F2422" s="94">
        <v>0.94178166889251624</v>
      </c>
      <c r="G2422" s="94">
        <v>0.82445923460898507</v>
      </c>
      <c r="H2422" s="94">
        <v>0.84740203694113581</v>
      </c>
      <c r="I2422" s="94">
        <v>0.86148438502779379</v>
      </c>
      <c r="J2422" s="94">
        <v>0.55343589743589749</v>
      </c>
      <c r="K2422" s="94">
        <v>0.88436360235668177</v>
      </c>
      <c r="L2422" s="94">
        <v>0.84716685954309712</v>
      </c>
      <c r="M2422" s="94">
        <v>0.38080545631698604</v>
      </c>
      <c r="N2422" s="94">
        <v>0.90865931126713462</v>
      </c>
      <c r="O2422" s="94">
        <v>0.86611557257580518</v>
      </c>
      <c r="P2422" s="94">
        <v>0.4336175395858709</v>
      </c>
      <c r="Q2422" s="94">
        <v>0.89831460674157304</v>
      </c>
      <c r="R2422" s="94">
        <v>0.93500083479422291</v>
      </c>
      <c r="S2422" s="94">
        <v>0.35684907360256957</v>
      </c>
      <c r="T2422" s="94">
        <v>0.25353971073331644</v>
      </c>
      <c r="U2422" s="94">
        <v>0.98190985799547237</v>
      </c>
      <c r="V2422" s="94">
        <v>0.45422621981271566</v>
      </c>
      <c r="W2422" s="94">
        <v>0.92545384318269619</v>
      </c>
      <c r="X2422" s="94">
        <v>0.94181147112620878</v>
      </c>
      <c r="Y2422" s="94">
        <v>0.45022595552378269</v>
      </c>
      <c r="Z2422" s="94">
        <v>0.92363613376319631</v>
      </c>
      <c r="AA2422" s="94">
        <v>0.90966576332430005</v>
      </c>
      <c r="AB2422" s="94">
        <v>0.46763848396501462</v>
      </c>
      <c r="AC2422" s="94">
        <v>0.88337752396491942</v>
      </c>
      <c r="AD2422" s="94">
        <v>0.85999926245528635</v>
      </c>
      <c r="AE2422" s="94">
        <v>0.35285310264515057</v>
      </c>
      <c r="AF2422" s="94">
        <v>1</v>
      </c>
      <c r="AG2422" s="94">
        <v>0.9741830723528524</v>
      </c>
      <c r="AH2422" s="94">
        <v>0.79929240772614274</v>
      </c>
      <c r="AI2422" s="94">
        <v>0.90772727272727272</v>
      </c>
      <c r="AJ2422" s="94">
        <v>0.9109310022914372</v>
      </c>
      <c r="AK2422" s="94">
        <v>0.72843509682201413</v>
      </c>
    </row>
    <row r="2423" spans="1:37">
      <c r="A2423" s="94">
        <v>16</v>
      </c>
      <c r="B2423" s="94">
        <v>0.76863636363636356</v>
      </c>
      <c r="C2423" s="94">
        <v>0.75712196057742998</v>
      </c>
      <c r="D2423" s="94">
        <v>0.5321689144373204</v>
      </c>
      <c r="E2423" s="94">
        <v>0.72944216446268428</v>
      </c>
      <c r="F2423" s="94">
        <v>0.73361527427412554</v>
      </c>
      <c r="G2423" s="94">
        <v>0.47212978369384379</v>
      </c>
      <c r="H2423" s="94">
        <v>0.41849358421082911</v>
      </c>
      <c r="I2423" s="94">
        <v>0.53184703942496614</v>
      </c>
      <c r="J2423" s="94">
        <v>0.23784615384615385</v>
      </c>
      <c r="K2423" s="94">
        <v>0.43257271111942402</v>
      </c>
      <c r="L2423" s="94">
        <v>0.46512151215121517</v>
      </c>
      <c r="M2423" s="94">
        <v>0.19113348489769405</v>
      </c>
      <c r="N2423" s="94">
        <v>0.43644266131728521</v>
      </c>
      <c r="O2423" s="94">
        <v>0.43276842616672861</v>
      </c>
      <c r="P2423" s="94">
        <v>0.31488428745432406</v>
      </c>
      <c r="Q2423" s="94">
        <v>0.43063670411985022</v>
      </c>
      <c r="R2423" s="94">
        <v>0.56400784706569806</v>
      </c>
      <c r="S2423" s="94">
        <v>0.33608837008891845</v>
      </c>
      <c r="T2423" s="94">
        <v>0.22857142857142851</v>
      </c>
      <c r="U2423" s="94">
        <v>1</v>
      </c>
      <c r="V2423" s="94">
        <v>0.45958600295712171</v>
      </c>
      <c r="W2423" s="94">
        <v>0.45986223767220291</v>
      </c>
      <c r="X2423" s="94">
        <v>0.55182747582963154</v>
      </c>
      <c r="Y2423" s="94">
        <v>0.40807312278193375</v>
      </c>
      <c r="Z2423" s="94">
        <v>0.45802515961818063</v>
      </c>
      <c r="AA2423" s="94">
        <v>0.45001054800967177</v>
      </c>
      <c r="AB2423" s="94">
        <v>0.36932944606414003</v>
      </c>
      <c r="AC2423" s="94">
        <v>0.42529063838466247</v>
      </c>
      <c r="AD2423" s="94">
        <v>0.4347457314599697</v>
      </c>
      <c r="AE2423" s="94">
        <v>0.15726723229634557</v>
      </c>
      <c r="AF2423" s="94">
        <v>0.79516262300007512</v>
      </c>
      <c r="AG2423" s="94">
        <v>0.76126579729117339</v>
      </c>
      <c r="AH2423" s="94">
        <v>0.45094664371772825</v>
      </c>
      <c r="AI2423" s="94">
        <v>0.7063636363636363</v>
      </c>
      <c r="AJ2423" s="94">
        <v>0.72337265552066554</v>
      </c>
      <c r="AK2423" s="94">
        <v>0.40025942740665243</v>
      </c>
    </row>
    <row r="2424" spans="1:37">
      <c r="A2424" s="94">
        <v>17</v>
      </c>
      <c r="B2424" s="94">
        <v>0.54727272727272724</v>
      </c>
      <c r="C2424" s="94">
        <v>0.52129394273655949</v>
      </c>
      <c r="D2424" s="94">
        <v>0.25801459208489935</v>
      </c>
      <c r="E2424" s="94">
        <v>0.50737194102447181</v>
      </c>
      <c r="F2424" s="94">
        <v>0.50477321066429248</v>
      </c>
      <c r="G2424" s="94">
        <v>0.15952579034941766</v>
      </c>
      <c r="H2424" s="94">
        <v>0.33839691581794124</v>
      </c>
      <c r="I2424" s="94">
        <v>0.40205961631500481</v>
      </c>
      <c r="J2424" s="94">
        <v>0.14861538461538462</v>
      </c>
      <c r="K2424" s="94">
        <v>0.38300757504909749</v>
      </c>
      <c r="L2424" s="94">
        <v>0.38304187561613323</v>
      </c>
      <c r="M2424" s="94">
        <v>0.17960376745696655</v>
      </c>
      <c r="N2424" s="94">
        <v>0.41210297559344705</v>
      </c>
      <c r="O2424" s="94">
        <v>0.38297705124174786</v>
      </c>
      <c r="P2424" s="94">
        <v>0.33510353227771017</v>
      </c>
      <c r="Q2424" s="94">
        <v>0.40797752808988763</v>
      </c>
      <c r="R2424" s="94">
        <v>0.54161449202771506</v>
      </c>
      <c r="S2424" s="94">
        <v>0.3780014885032707</v>
      </c>
      <c r="T2424" s="94">
        <v>0.25785333671656935</v>
      </c>
      <c r="U2424" s="94">
        <v>0.99141798724017249</v>
      </c>
      <c r="V2424" s="94">
        <v>0.49383932971907346</v>
      </c>
      <c r="W2424" s="94">
        <v>0.43726664091669887</v>
      </c>
      <c r="X2424" s="94">
        <v>0.52234942513718319</v>
      </c>
      <c r="Y2424" s="94">
        <v>0.42934102688487757</v>
      </c>
      <c r="Z2424" s="94">
        <v>0.42831405272141093</v>
      </c>
      <c r="AA2424" s="94">
        <v>0.40583331981024412</v>
      </c>
      <c r="AB2424" s="94">
        <v>0.3478717201166181</v>
      </c>
      <c r="AC2424" s="94">
        <v>0.34925555782174184</v>
      </c>
      <c r="AD2424" s="94">
        <v>0.33249990780691085</v>
      </c>
      <c r="AE2424" s="94">
        <v>0.1223867354294904</v>
      </c>
      <c r="AF2424" s="94">
        <v>0.50146473371892131</v>
      </c>
      <c r="AG2424" s="94">
        <v>0.51550777906449818</v>
      </c>
      <c r="AH2424" s="94">
        <v>0.18951998470070761</v>
      </c>
      <c r="AI2424" s="94">
        <v>0.50575757575757574</v>
      </c>
      <c r="AJ2424" s="94">
        <v>0.5393363320037341</v>
      </c>
      <c r="AK2424" s="94">
        <v>0.1872509960159362</v>
      </c>
    </row>
    <row r="2425" spans="1:37">
      <c r="A2425" s="94">
        <v>18</v>
      </c>
      <c r="B2425" s="94">
        <v>0.42</v>
      </c>
      <c r="C2425" s="94">
        <v>0.39969306028487839</v>
      </c>
      <c r="D2425" s="94">
        <v>0.29139951359717003</v>
      </c>
      <c r="E2425" s="94">
        <v>0.37969296245630041</v>
      </c>
      <c r="F2425" s="94">
        <v>0.37320077162783805</v>
      </c>
      <c r="G2425" s="94">
        <v>0.1433028286189684</v>
      </c>
      <c r="H2425" s="94">
        <v>0.1790091489728983</v>
      </c>
      <c r="I2425" s="94">
        <v>0.24189137153069193</v>
      </c>
      <c r="J2425" s="94">
        <v>0.14205128205128206</v>
      </c>
      <c r="K2425" s="94">
        <v>0.2352473580847283</v>
      </c>
      <c r="L2425" s="94">
        <v>0.21609660966096605</v>
      </c>
      <c r="M2425" s="94">
        <v>0.15053588827541409</v>
      </c>
      <c r="N2425" s="94">
        <v>0.29358074222668001</v>
      </c>
      <c r="O2425" s="94">
        <v>0.25190763339144345</v>
      </c>
      <c r="P2425" s="94">
        <v>0.29773447015834353</v>
      </c>
      <c r="Q2425" s="94">
        <v>0.28977528089887639</v>
      </c>
      <c r="R2425" s="94">
        <v>0.41057266883713145</v>
      </c>
      <c r="S2425" s="94">
        <v>0.37153825061694534</v>
      </c>
      <c r="T2425" s="94">
        <v>0.25074854097944682</v>
      </c>
      <c r="U2425" s="94">
        <v>0.87660012348219807</v>
      </c>
      <c r="V2425" s="94">
        <v>0.47597338590438637</v>
      </c>
      <c r="W2425" s="94">
        <v>0.3202330372087035</v>
      </c>
      <c r="X2425" s="94">
        <v>0.39201724588450487</v>
      </c>
      <c r="Y2425" s="94">
        <v>0.387520106211862</v>
      </c>
      <c r="Z2425" s="94">
        <v>0.3023579240154245</v>
      </c>
      <c r="AA2425" s="94">
        <v>0.25115622413709171</v>
      </c>
      <c r="AB2425" s="94">
        <v>0.23677356656948498</v>
      </c>
      <c r="AC2425" s="94">
        <v>0.18931266571486843</v>
      </c>
      <c r="AD2425" s="94">
        <v>0.1719806763285025</v>
      </c>
      <c r="AE2425" s="94">
        <v>7.6360006654466808E-2</v>
      </c>
      <c r="AF2425" s="94">
        <v>0.37527229024262004</v>
      </c>
      <c r="AG2425" s="94">
        <v>0.3848748804189116</v>
      </c>
      <c r="AH2425" s="94">
        <v>0.17297762478485373</v>
      </c>
      <c r="AI2425" s="94">
        <v>0.39924242424242423</v>
      </c>
      <c r="AJ2425" s="94">
        <v>0.42635576678265291</v>
      </c>
      <c r="AK2425" s="94">
        <v>0.21421291577874546</v>
      </c>
    </row>
    <row r="2426" spans="1:37">
      <c r="A2426" s="94">
        <v>19</v>
      </c>
      <c r="B2426" s="94">
        <v>0.27727272727272723</v>
      </c>
      <c r="C2426" s="94">
        <v>0.27222914968107043</v>
      </c>
      <c r="D2426" s="94">
        <v>0.29338934335617955</v>
      </c>
      <c r="E2426" s="94">
        <v>0.23651010791913665</v>
      </c>
      <c r="F2426" s="94">
        <v>0.22565167927981403</v>
      </c>
      <c r="G2426" s="94">
        <v>0.13997504159733778</v>
      </c>
      <c r="H2426" s="94">
        <v>0.15346107370964956</v>
      </c>
      <c r="I2426" s="94">
        <v>0.19862560598730258</v>
      </c>
      <c r="J2426" s="94">
        <v>0.15856410256410255</v>
      </c>
      <c r="K2426" s="94">
        <v>0.12470775273543439</v>
      </c>
      <c r="L2426" s="94">
        <v>0.1664416441644164</v>
      </c>
      <c r="M2426" s="94">
        <v>7.0639818122767137E-2</v>
      </c>
      <c r="N2426" s="94">
        <v>0.20849214309595454</v>
      </c>
      <c r="O2426" s="94">
        <v>0.18675516561401501</v>
      </c>
      <c r="P2426" s="94">
        <v>0.13057247259439708</v>
      </c>
      <c r="Q2426" s="94">
        <v>0.20910112359550562</v>
      </c>
      <c r="R2426" s="94">
        <v>0.28300567660071779</v>
      </c>
      <c r="S2426" s="94">
        <v>0.21395275960672172</v>
      </c>
      <c r="T2426" s="94">
        <v>0.17406749555950263</v>
      </c>
      <c r="U2426" s="94">
        <v>0.58182753653015018</v>
      </c>
      <c r="V2426" s="94">
        <v>0.32848693937900447</v>
      </c>
      <c r="W2426" s="94">
        <v>0.24382000772499035</v>
      </c>
      <c r="X2426" s="94">
        <v>0.28349555787823366</v>
      </c>
      <c r="Y2426" s="94">
        <v>0.26093394949830212</v>
      </c>
      <c r="Z2426" s="94">
        <v>0.22182185978886151</v>
      </c>
      <c r="AA2426" s="94">
        <v>0.17770421217186225</v>
      </c>
      <c r="AB2426" s="94">
        <v>0.11731778425655978</v>
      </c>
      <c r="AC2426" s="94">
        <v>0.10879053640628185</v>
      </c>
      <c r="AD2426" s="94">
        <v>0.13859202714164542</v>
      </c>
      <c r="AE2426" s="94">
        <v>6.8873731492264181E-2</v>
      </c>
      <c r="AF2426" s="94">
        <v>0.25433786524449786</v>
      </c>
      <c r="AG2426" s="94">
        <v>0.23813000352449518</v>
      </c>
      <c r="AH2426" s="94">
        <v>0.24813539873780843</v>
      </c>
      <c r="AI2426" s="94">
        <v>0.27727272727272723</v>
      </c>
      <c r="AJ2426" s="94">
        <v>0.30713740134091483</v>
      </c>
      <c r="AK2426" s="94">
        <v>0.27100898730658751</v>
      </c>
    </row>
    <row r="2427" spans="1:37">
      <c r="A2427" s="94">
        <v>20</v>
      </c>
      <c r="B2427" s="94">
        <v>0.26431818181818179</v>
      </c>
      <c r="C2427" s="94">
        <v>0.26209774111553402</v>
      </c>
      <c r="D2427" s="94">
        <v>0.31291915395386544</v>
      </c>
      <c r="E2427" s="94">
        <v>0.2443380452956376</v>
      </c>
      <c r="F2427" s="94">
        <v>0.21564772221397829</v>
      </c>
      <c r="G2427" s="94">
        <v>0.12749584026622296</v>
      </c>
      <c r="H2427" s="94">
        <v>5.368548247885379E-2</v>
      </c>
      <c r="I2427" s="94">
        <v>9.8794443182827985E-2</v>
      </c>
      <c r="J2427" s="94">
        <v>0.18841025641025644</v>
      </c>
      <c r="K2427" s="94">
        <v>4.3626671654353313E-2</v>
      </c>
      <c r="L2427" s="94">
        <v>6.3081308130813071E-2</v>
      </c>
      <c r="M2427" s="94">
        <v>7.1614160441701852E-2</v>
      </c>
      <c r="N2427" s="94">
        <v>6.8438649281176864E-2</v>
      </c>
      <c r="O2427" s="94">
        <v>5.2399188362721845E-2</v>
      </c>
      <c r="P2427" s="94">
        <v>7.46406820950061E-2</v>
      </c>
      <c r="Q2427" s="94">
        <v>7.3108614232209726E-2</v>
      </c>
      <c r="R2427" s="94">
        <v>8.5545538024876827E-2</v>
      </c>
      <c r="S2427" s="94">
        <v>6.3300560147283483E-2</v>
      </c>
      <c r="T2427" s="94">
        <v>0.10905861456483125</v>
      </c>
      <c r="U2427" s="94">
        <v>0.32045688413253759</v>
      </c>
      <c r="V2427" s="94">
        <v>0.19319862000985705</v>
      </c>
      <c r="W2427" s="94">
        <v>0.10760267799665252</v>
      </c>
      <c r="X2427" s="94">
        <v>0.11591161484191272</v>
      </c>
      <c r="Y2427" s="94">
        <v>0.1318712181172926</v>
      </c>
      <c r="Z2427" s="94">
        <v>9.5897338643403496E-2</v>
      </c>
      <c r="AA2427" s="94">
        <v>5.9945150349707099E-2</v>
      </c>
      <c r="AB2427" s="94">
        <v>4.8590864917395539E-2</v>
      </c>
      <c r="AC2427" s="94">
        <v>3.8058331633693654E-2</v>
      </c>
      <c r="AD2427" s="94">
        <v>4.9068849799019071E-2</v>
      </c>
      <c r="AE2427" s="94">
        <v>7.0370986524704707E-2</v>
      </c>
      <c r="AF2427" s="94">
        <v>0.24149327724780287</v>
      </c>
      <c r="AG2427" s="94">
        <v>0.23484467045969487</v>
      </c>
      <c r="AH2427" s="94">
        <v>0.2614266590170205</v>
      </c>
      <c r="AI2427" s="94">
        <v>0.26431818181818179</v>
      </c>
      <c r="AJ2427" s="94">
        <v>0.29913858949333788</v>
      </c>
      <c r="AK2427" s="94">
        <v>0.27647549337533583</v>
      </c>
    </row>
    <row r="2428" spans="1:37">
      <c r="A2428" s="94">
        <v>21</v>
      </c>
      <c r="B2428" s="94">
        <v>0.13295454545454544</v>
      </c>
      <c r="C2428" s="94">
        <v>0.13022157210685337</v>
      </c>
      <c r="D2428" s="94">
        <v>0.32014149900508515</v>
      </c>
      <c r="E2428" s="94">
        <v>0.13337893296853623</v>
      </c>
      <c r="F2428" s="94">
        <v>0.10017559479645841</v>
      </c>
      <c r="G2428" s="94">
        <v>0.19051580698835277</v>
      </c>
      <c r="H2428" s="94">
        <v>4.7643707923355774E-2</v>
      </c>
      <c r="I2428" s="94">
        <v>6.7090569800851055E-2</v>
      </c>
      <c r="J2428" s="94">
        <v>0.18984615384615386</v>
      </c>
      <c r="K2428" s="94">
        <v>3.8716917609651173E-2</v>
      </c>
      <c r="L2428" s="94">
        <v>6.7721057820067695E-2</v>
      </c>
      <c r="M2428" s="94">
        <v>7.1614160441701852E-2</v>
      </c>
      <c r="N2428" s="94">
        <v>2.7683049147442327E-2</v>
      </c>
      <c r="O2428" s="94">
        <v>3.9438712811865895E-2</v>
      </c>
      <c r="P2428" s="94">
        <v>7.46406820950061E-2</v>
      </c>
      <c r="Q2428" s="94">
        <v>3.1011235955056182E-2</v>
      </c>
      <c r="R2428" s="94">
        <v>3.4059604307538155E-2</v>
      </c>
      <c r="S2428" s="94">
        <v>2.9730894277096631E-2</v>
      </c>
      <c r="T2428" s="94">
        <v>5.9122050241055567E-2</v>
      </c>
      <c r="U2428" s="94">
        <v>0.10485696645400282</v>
      </c>
      <c r="V2428" s="94">
        <v>7.0693691473632317E-2</v>
      </c>
      <c r="W2428" s="94">
        <v>7.0458349427063222E-2</v>
      </c>
      <c r="X2428" s="94">
        <v>5.0594460412856021E-2</v>
      </c>
      <c r="Y2428" s="94">
        <v>5.4688896264712641E-2</v>
      </c>
      <c r="Z2428" s="94">
        <v>5.1425500979834379E-2</v>
      </c>
      <c r="AA2428" s="94">
        <v>3.5673909633307903E-2</v>
      </c>
      <c r="AB2428" s="94">
        <v>4.8590864917395539E-2</v>
      </c>
      <c r="AC2428" s="94">
        <v>3.377523964919437E-2</v>
      </c>
      <c r="AD2428" s="94">
        <v>4.3647896153704312E-2</v>
      </c>
      <c r="AE2428" s="94">
        <v>7.0370986524704707E-2</v>
      </c>
      <c r="AF2428" s="94">
        <v>0.1112446480883347</v>
      </c>
      <c r="AG2428" s="94">
        <v>0.10005790242183173</v>
      </c>
      <c r="AH2428" s="94">
        <v>0.26783323771275586</v>
      </c>
      <c r="AI2428" s="94">
        <v>0.13295454545454544</v>
      </c>
      <c r="AJ2428" s="94">
        <v>0.1906560298735466</v>
      </c>
      <c r="AK2428" s="94">
        <v>0.27990364124895761</v>
      </c>
    </row>
    <row r="2429" spans="1:37">
      <c r="A2429" s="94">
        <v>22</v>
      </c>
      <c r="B2429" s="94">
        <v>0.12477272727272727</v>
      </c>
      <c r="C2429" s="94">
        <v>0.12855498537240417</v>
      </c>
      <c r="D2429" s="94">
        <v>0.32493182990640429</v>
      </c>
      <c r="E2429" s="94">
        <v>0.12517099863201095</v>
      </c>
      <c r="F2429" s="94">
        <v>9.8605134292921809E-2</v>
      </c>
      <c r="G2429" s="94">
        <v>0.25114392678868552</v>
      </c>
      <c r="H2429" s="94">
        <v>4.5572242361470741E-2</v>
      </c>
      <c r="I2429" s="94">
        <v>6.602422961858595E-2</v>
      </c>
      <c r="J2429" s="94">
        <v>0.20923076923076928</v>
      </c>
      <c r="K2429" s="94">
        <v>3.7033573365753296E-2</v>
      </c>
      <c r="L2429" s="94">
        <v>6.5824439586815858E-2</v>
      </c>
      <c r="M2429" s="94">
        <v>6.739201039298473E-2</v>
      </c>
      <c r="N2429" s="94">
        <v>2.6479438314944835E-2</v>
      </c>
      <c r="O2429" s="94">
        <v>3.9681632419765106E-2</v>
      </c>
      <c r="P2429" s="94">
        <v>6.8306942752740574E-2</v>
      </c>
      <c r="Q2429" s="94">
        <v>2.9662921348314608E-2</v>
      </c>
      <c r="R2429" s="94">
        <v>3.2181317305284229E-2</v>
      </c>
      <c r="S2429" s="94">
        <v>2.8712444670766574E-2</v>
      </c>
      <c r="T2429" s="94">
        <v>4.882009642222785E-2</v>
      </c>
      <c r="U2429" s="94">
        <v>5.093640666803867E-2</v>
      </c>
      <c r="V2429" s="94">
        <v>5.7448250369640207E-2</v>
      </c>
      <c r="W2429" s="94">
        <v>2.5492468134414834E-2</v>
      </c>
      <c r="X2429" s="94">
        <v>3.0212960543506671E-2</v>
      </c>
      <c r="Y2429" s="94">
        <v>2.5250848928945285E-2</v>
      </c>
      <c r="Z2429" s="94">
        <v>2.5033187938554906E-2</v>
      </c>
      <c r="AA2429" s="94">
        <v>2.9988802882040817E-2</v>
      </c>
      <c r="AB2429" s="94">
        <v>4.4548104956268222E-2</v>
      </c>
      <c r="AC2429" s="94">
        <v>3.2306750968794616E-2</v>
      </c>
      <c r="AD2429" s="94">
        <v>4.1789283475310718E-2</v>
      </c>
      <c r="AE2429" s="94">
        <v>6.3882881384129092E-2</v>
      </c>
      <c r="AF2429" s="94">
        <v>0.10320739127168932</v>
      </c>
      <c r="AG2429" s="94">
        <v>9.1599113841196317E-2</v>
      </c>
      <c r="AH2429" s="94">
        <v>0.27729967489003637</v>
      </c>
      <c r="AI2429" s="94">
        <v>0.12477272727272727</v>
      </c>
      <c r="AJ2429" s="94">
        <v>0.19820928456250531</v>
      </c>
      <c r="AK2429" s="94">
        <v>0.28759381080329843</v>
      </c>
    </row>
    <row r="2430" spans="1:37">
      <c r="A2430" s="94">
        <v>23</v>
      </c>
      <c r="B2430" s="94">
        <v>0.12696969696969698</v>
      </c>
      <c r="C2430" s="94">
        <v>0.12919044650136682</v>
      </c>
      <c r="D2430" s="94">
        <v>0.32073107819293983</v>
      </c>
      <c r="E2430" s="94">
        <v>0.12266301869585043</v>
      </c>
      <c r="F2430" s="94">
        <v>0.1060740960577732</v>
      </c>
      <c r="G2430" s="94">
        <v>0.29929284525790356</v>
      </c>
      <c r="H2430" s="94">
        <v>4.6607975142413258E-2</v>
      </c>
      <c r="I2430" s="94">
        <v>6.6468538027863039E-2</v>
      </c>
      <c r="J2430" s="94">
        <v>0.21456410256410258</v>
      </c>
      <c r="K2430" s="94">
        <v>3.7875245487702235E-2</v>
      </c>
      <c r="L2430" s="94">
        <v>7.3507350735073487E-2</v>
      </c>
      <c r="M2430" s="94">
        <v>6.9665475803832422E-2</v>
      </c>
      <c r="N2430" s="94">
        <v>2.7081243731193579E-2</v>
      </c>
      <c r="O2430" s="94">
        <v>4.0538995741762153E-2</v>
      </c>
      <c r="P2430" s="94">
        <v>7.2838002436053609E-2</v>
      </c>
      <c r="Q2430" s="94">
        <v>3.0337078651685393E-2</v>
      </c>
      <c r="R2430" s="94">
        <v>3.2807412972702212E-2</v>
      </c>
      <c r="S2430" s="94">
        <v>2.9260840612636604E-2</v>
      </c>
      <c r="T2430" s="94">
        <v>4.1613803603146399E-2</v>
      </c>
      <c r="U2430" s="94">
        <v>2.6877958427660002E-2</v>
      </c>
      <c r="V2430" s="94">
        <v>3.4715377033021196E-2</v>
      </c>
      <c r="W2430" s="94">
        <v>2.6071842410196989E-2</v>
      </c>
      <c r="X2430" s="94">
        <v>2.7273321139273585E-2</v>
      </c>
      <c r="Y2430" s="94">
        <v>2.5965736461817341E-2</v>
      </c>
      <c r="Z2430" s="94">
        <v>2.5602124028067517E-2</v>
      </c>
      <c r="AA2430" s="94">
        <v>3.0670366583905356E-2</v>
      </c>
      <c r="AB2430" s="94">
        <v>4.761904761904763E-2</v>
      </c>
      <c r="AC2430" s="94">
        <v>3.3040995308994493E-2</v>
      </c>
      <c r="AD2430" s="94">
        <v>4.28882250986466E-2</v>
      </c>
      <c r="AE2430" s="94">
        <v>6.7376476459823656E-2</v>
      </c>
      <c r="AF2430" s="94">
        <v>0.10065349658228799</v>
      </c>
      <c r="AG2430" s="94">
        <v>9.2266250440561942E-2</v>
      </c>
      <c r="AH2430" s="94">
        <v>0.27156244023713905</v>
      </c>
      <c r="AI2430" s="94">
        <v>0.1290151515151515</v>
      </c>
      <c r="AJ2430" s="94">
        <v>0.19144105915301704</v>
      </c>
      <c r="AK2430" s="94">
        <v>0.31622347818030194</v>
      </c>
    </row>
    <row r="2431" spans="1:37">
      <c r="A2431" s="94">
        <v>24</v>
      </c>
      <c r="B2431" s="94">
        <v>0.13249999999999998</v>
      </c>
      <c r="C2431" s="94">
        <v>0.14091650280562085</v>
      </c>
      <c r="D2431" s="94">
        <v>0.32817451543960491</v>
      </c>
      <c r="E2431" s="94">
        <v>0.12919896640826872</v>
      </c>
      <c r="F2431" s="94">
        <v>0.11510115249542466</v>
      </c>
      <c r="G2431" s="94">
        <v>0.34338602329450918</v>
      </c>
      <c r="H2431" s="94">
        <v>2.4167098221992062E-2</v>
      </c>
      <c r="I2431" s="94">
        <v>5.8342630898194123E-2</v>
      </c>
      <c r="J2431" s="94">
        <v>0.21938461538461537</v>
      </c>
      <c r="K2431" s="94">
        <v>1.9031141868512114E-2</v>
      </c>
      <c r="L2431" s="94">
        <v>5.633063306330631E-2</v>
      </c>
      <c r="M2431" s="94">
        <v>8.5985709645988964E-2</v>
      </c>
      <c r="N2431" s="94">
        <v>1.3172851889000333E-2</v>
      </c>
      <c r="O2431" s="94">
        <v>2.1491240604726944E-2</v>
      </c>
      <c r="P2431" s="94">
        <v>7.0986601705237518E-2</v>
      </c>
      <c r="Q2431" s="94">
        <v>1.5243445692883897E-2</v>
      </c>
      <c r="R2431" s="94">
        <v>2.069246180816427E-2</v>
      </c>
      <c r="S2431" s="94">
        <v>1.9154686826746047E-2</v>
      </c>
      <c r="T2431" s="94">
        <v>5.6330880487185982E-3</v>
      </c>
      <c r="U2431" s="94">
        <v>2.3749742745420861E-2</v>
      </c>
      <c r="V2431" s="94">
        <v>1.2875800887136517E-2</v>
      </c>
      <c r="W2431" s="94">
        <v>1.3100296124629845E-2</v>
      </c>
      <c r="X2431" s="94">
        <v>1.6772275934152078E-2</v>
      </c>
      <c r="Y2431" s="94">
        <v>2.193172824061072E-2</v>
      </c>
      <c r="Z2431" s="94">
        <v>1.3275175421960935E-2</v>
      </c>
      <c r="AA2431" s="94">
        <v>1.5621872785594133E-2</v>
      </c>
      <c r="AB2431" s="94">
        <v>4.6258503401360548E-2</v>
      </c>
      <c r="AC2431" s="94">
        <v>1.7132367937997144E-2</v>
      </c>
      <c r="AD2431" s="94">
        <v>2.2236973116495196E-2</v>
      </c>
      <c r="AE2431" s="94">
        <v>6.5269228636388843E-2</v>
      </c>
      <c r="AF2431" s="94">
        <v>0.10591151506046721</v>
      </c>
      <c r="AG2431" s="94">
        <v>9.8094255072755668E-2</v>
      </c>
      <c r="AH2431" s="94">
        <v>0.31076687703193734</v>
      </c>
      <c r="AI2431" s="94">
        <v>0.13416666666666663</v>
      </c>
      <c r="AJ2431" s="94">
        <v>0.20107358058219468</v>
      </c>
      <c r="AK2431" s="94">
        <v>0.31946632076345777</v>
      </c>
    </row>
    <row r="2441" spans="1:50">
      <c r="A2441" s="94" t="s">
        <v>166</v>
      </c>
      <c r="B2441" s="95"/>
      <c r="C2441" s="95"/>
      <c r="D2441" s="95">
        <v>2015</v>
      </c>
      <c r="E2441" s="95"/>
      <c r="F2441" s="94" t="s">
        <v>0</v>
      </c>
      <c r="G2441" s="166">
        <v>13247.685000000003</v>
      </c>
      <c r="H2441" s="95" t="s">
        <v>102</v>
      </c>
      <c r="I2441" s="95"/>
      <c r="J2441" s="95"/>
      <c r="K2441" s="96" t="s">
        <v>1</v>
      </c>
      <c r="L2441" s="95" t="s">
        <v>103</v>
      </c>
      <c r="M2441" s="95"/>
      <c r="N2441" s="95"/>
      <c r="O2441" s="95"/>
      <c r="P2441" s="95"/>
      <c r="Q2441" s="95"/>
      <c r="R2441" s="95"/>
      <c r="S2441" s="95"/>
      <c r="T2441" s="97"/>
      <c r="U2441" s="95"/>
      <c r="V2441" s="95"/>
      <c r="W2441" s="95"/>
      <c r="X2441" s="95"/>
      <c r="Y2441" s="95"/>
      <c r="Z2441" s="95"/>
      <c r="AA2441" s="95"/>
      <c r="AB2441" s="95"/>
      <c r="AC2441" s="96"/>
      <c r="AD2441" s="95"/>
      <c r="AE2441" s="95"/>
      <c r="AF2441" s="95"/>
      <c r="AG2441" s="95"/>
      <c r="AH2441" s="95"/>
      <c r="AI2441" s="95"/>
      <c r="AJ2441" s="95"/>
      <c r="AK2441" s="95"/>
    </row>
    <row r="2442" spans="1:50">
      <c r="A2442" s="96">
        <v>1062</v>
      </c>
      <c r="B2442" s="94" t="s">
        <v>104</v>
      </c>
      <c r="C2442" s="95"/>
      <c r="D2442" s="95"/>
      <c r="E2442" s="95"/>
      <c r="F2442" s="95" t="s">
        <v>3</v>
      </c>
      <c r="G2442" s="95">
        <v>0</v>
      </c>
      <c r="H2442" s="95" t="s">
        <v>102</v>
      </c>
      <c r="I2442" s="95"/>
      <c r="J2442" s="95"/>
      <c r="K2442" s="96" t="s">
        <v>4</v>
      </c>
      <c r="L2442" s="95" t="s">
        <v>103</v>
      </c>
      <c r="M2442" s="95"/>
      <c r="N2442" s="95" t="s">
        <v>105</v>
      </c>
      <c r="O2442" s="95"/>
      <c r="P2442" s="95"/>
      <c r="Q2442" s="95"/>
      <c r="R2442" s="95"/>
      <c r="S2442" s="95"/>
      <c r="T2442" s="96"/>
      <c r="U2442" s="95"/>
      <c r="V2442" s="95"/>
      <c r="W2442" s="95"/>
      <c r="X2442" s="95"/>
      <c r="Y2442" s="95"/>
      <c r="Z2442" s="95"/>
      <c r="AA2442" s="95"/>
      <c r="AB2442" s="95"/>
      <c r="AC2442" s="96"/>
      <c r="AD2442" s="95"/>
      <c r="AE2442" s="95"/>
      <c r="AF2442" s="95"/>
      <c r="AG2442" s="95"/>
      <c r="AH2442" s="95"/>
      <c r="AI2442" s="95"/>
      <c r="AJ2442" s="95"/>
      <c r="AK2442" s="95"/>
    </row>
    <row r="2443" spans="1:50">
      <c r="A2443" s="94"/>
      <c r="B2443" s="94">
        <v>1</v>
      </c>
      <c r="C2443" s="94" t="s">
        <v>5</v>
      </c>
      <c r="D2443" s="94" t="s">
        <v>6</v>
      </c>
      <c r="E2443" s="94">
        <v>2</v>
      </c>
      <c r="F2443" s="94" t="s">
        <v>7</v>
      </c>
      <c r="G2443" s="94" t="s">
        <v>8</v>
      </c>
      <c r="H2443" s="94">
        <v>3</v>
      </c>
      <c r="I2443" s="94" t="s">
        <v>9</v>
      </c>
      <c r="J2443" s="94" t="s">
        <v>10</v>
      </c>
      <c r="K2443" s="94">
        <v>4</v>
      </c>
      <c r="L2443" s="94" t="s">
        <v>11</v>
      </c>
      <c r="M2443" s="94" t="s">
        <v>12</v>
      </c>
      <c r="N2443" s="94">
        <v>5</v>
      </c>
      <c r="O2443" s="94" t="s">
        <v>13</v>
      </c>
      <c r="P2443" s="94" t="s">
        <v>13</v>
      </c>
      <c r="Q2443" s="94">
        <v>6</v>
      </c>
      <c r="R2443" s="94" t="s">
        <v>14</v>
      </c>
      <c r="S2443" s="94" t="s">
        <v>87</v>
      </c>
      <c r="T2443" s="94">
        <v>7</v>
      </c>
      <c r="U2443" s="94" t="s">
        <v>15</v>
      </c>
      <c r="V2443" s="94" t="s">
        <v>88</v>
      </c>
      <c r="W2443" s="94">
        <v>8</v>
      </c>
      <c r="X2443" s="94" t="s">
        <v>89</v>
      </c>
      <c r="Y2443" s="94" t="s">
        <v>90</v>
      </c>
      <c r="Z2443" s="94">
        <v>9</v>
      </c>
      <c r="AA2443" s="94" t="s">
        <v>91</v>
      </c>
      <c r="AB2443" s="94" t="s">
        <v>92</v>
      </c>
      <c r="AC2443" s="94">
        <v>10</v>
      </c>
      <c r="AD2443" s="94" t="s">
        <v>93</v>
      </c>
      <c r="AE2443" s="94" t="s">
        <v>94</v>
      </c>
      <c r="AF2443" s="94">
        <v>11</v>
      </c>
      <c r="AG2443" s="94" t="s">
        <v>95</v>
      </c>
      <c r="AH2443" s="94" t="s">
        <v>96</v>
      </c>
      <c r="AI2443" s="94">
        <v>12</v>
      </c>
      <c r="AJ2443" s="94" t="s">
        <v>97</v>
      </c>
      <c r="AK2443" s="94" t="s">
        <v>98</v>
      </c>
    </row>
    <row r="2444" spans="1:50">
      <c r="A2444" s="96"/>
      <c r="B2444" s="94">
        <v>31</v>
      </c>
      <c r="C2444" s="95"/>
      <c r="D2444" s="95"/>
      <c r="E2444" s="94">
        <v>28</v>
      </c>
      <c r="F2444" s="95"/>
      <c r="G2444" s="95"/>
      <c r="H2444" s="94">
        <v>31</v>
      </c>
      <c r="I2444" s="95"/>
      <c r="J2444" s="95"/>
      <c r="K2444" s="94">
        <v>30</v>
      </c>
      <c r="L2444" s="95"/>
      <c r="M2444" s="95"/>
      <c r="N2444" s="94">
        <v>31</v>
      </c>
      <c r="O2444" s="95"/>
      <c r="P2444" s="95"/>
      <c r="Q2444" s="94">
        <v>30</v>
      </c>
      <c r="R2444" s="95"/>
      <c r="S2444" s="95"/>
      <c r="T2444" s="94">
        <v>31</v>
      </c>
      <c r="U2444" s="95"/>
      <c r="V2444" s="95"/>
      <c r="W2444" s="94">
        <v>31</v>
      </c>
      <c r="X2444" s="95"/>
      <c r="Y2444" s="95"/>
      <c r="Z2444" s="94">
        <v>30</v>
      </c>
      <c r="AA2444" s="95"/>
      <c r="AB2444" s="95"/>
      <c r="AC2444" s="94">
        <v>31</v>
      </c>
      <c r="AD2444" s="95"/>
      <c r="AE2444" s="95"/>
      <c r="AF2444" s="94">
        <v>30</v>
      </c>
      <c r="AG2444" s="95"/>
      <c r="AH2444" s="95"/>
      <c r="AI2444" s="94">
        <v>31</v>
      </c>
      <c r="AJ2444" s="95"/>
      <c r="AK2444" s="95"/>
    </row>
    <row r="2445" spans="1:50">
      <c r="A2445" s="94" t="s">
        <v>16</v>
      </c>
      <c r="B2445" s="94" t="s">
        <v>17</v>
      </c>
      <c r="C2445" s="94" t="s">
        <v>18</v>
      </c>
      <c r="D2445" s="94" t="s">
        <v>19</v>
      </c>
      <c r="E2445" s="94" t="s">
        <v>17</v>
      </c>
      <c r="F2445" s="94" t="s">
        <v>18</v>
      </c>
      <c r="G2445" s="94" t="s">
        <v>19</v>
      </c>
      <c r="H2445" s="94" t="s">
        <v>17</v>
      </c>
      <c r="I2445" s="94" t="s">
        <v>18</v>
      </c>
      <c r="J2445" s="94" t="s">
        <v>19</v>
      </c>
      <c r="K2445" s="94" t="s">
        <v>17</v>
      </c>
      <c r="L2445" s="94" t="s">
        <v>18</v>
      </c>
      <c r="M2445" s="94" t="s">
        <v>19</v>
      </c>
      <c r="N2445" s="94" t="s">
        <v>17</v>
      </c>
      <c r="O2445" s="94" t="s">
        <v>18</v>
      </c>
      <c r="P2445" s="94" t="s">
        <v>19</v>
      </c>
      <c r="Q2445" s="94" t="s">
        <v>17</v>
      </c>
      <c r="R2445" s="94" t="s">
        <v>18</v>
      </c>
      <c r="S2445" s="94" t="s">
        <v>19</v>
      </c>
      <c r="T2445" s="94" t="s">
        <v>17</v>
      </c>
      <c r="U2445" s="94" t="s">
        <v>18</v>
      </c>
      <c r="V2445" s="94" t="s">
        <v>19</v>
      </c>
      <c r="W2445" s="94" t="s">
        <v>17</v>
      </c>
      <c r="X2445" s="94" t="s">
        <v>18</v>
      </c>
      <c r="Y2445" s="94" t="s">
        <v>19</v>
      </c>
      <c r="Z2445" s="94" t="s">
        <v>17</v>
      </c>
      <c r="AA2445" s="94" t="s">
        <v>18</v>
      </c>
      <c r="AB2445" s="94" t="s">
        <v>19</v>
      </c>
      <c r="AC2445" s="94" t="s">
        <v>17</v>
      </c>
      <c r="AD2445" s="94" t="s">
        <v>18</v>
      </c>
      <c r="AE2445" s="94" t="s">
        <v>19</v>
      </c>
      <c r="AF2445" s="94" t="s">
        <v>17</v>
      </c>
      <c r="AG2445" s="94" t="s">
        <v>18</v>
      </c>
      <c r="AH2445" s="94" t="s">
        <v>19</v>
      </c>
      <c r="AI2445" s="94" t="s">
        <v>17</v>
      </c>
      <c r="AJ2445" s="94" t="s">
        <v>18</v>
      </c>
      <c r="AK2445" s="94" t="s">
        <v>19</v>
      </c>
    </row>
    <row r="2446" spans="1:50">
      <c r="A2446" s="96"/>
      <c r="B2446" s="134">
        <v>7.7519266290942329E-2</v>
      </c>
      <c r="C2446" s="167">
        <v>1.1294122532119788</v>
      </c>
      <c r="D2446" s="167">
        <v>0.38791149599360542</v>
      </c>
      <c r="E2446" s="134">
        <v>7.2545391788573665E-2</v>
      </c>
      <c r="F2446" s="167">
        <v>1.0514892565948379</v>
      </c>
      <c r="G2446" s="167">
        <v>0.30714094770178502</v>
      </c>
      <c r="H2446" s="134">
        <v>8.4304303973645939E-2</v>
      </c>
      <c r="I2446" s="167">
        <v>1.0870297834007612</v>
      </c>
      <c r="J2446" s="167">
        <v>0.29932063068207715</v>
      </c>
      <c r="K2446" s="134">
        <v>7.4953673983301522E-2</v>
      </c>
      <c r="L2446" s="167">
        <v>1.4606812719798827</v>
      </c>
      <c r="M2446" s="167">
        <v>0.34834813350778049</v>
      </c>
      <c r="N2446" s="134">
        <v>0.11035610550384865</v>
      </c>
      <c r="O2446" s="167">
        <v>1.5248884119606576</v>
      </c>
      <c r="P2446" s="167">
        <v>0.30513149374161364</v>
      </c>
      <c r="Q2446" s="134">
        <v>6.9589106947604285E-2</v>
      </c>
      <c r="R2446" s="167">
        <v>2.0000000000000009</v>
      </c>
      <c r="S2446" s="167">
        <v>0.60860664588980795</v>
      </c>
      <c r="T2446" s="134">
        <v>4.8382608806209496E-2</v>
      </c>
      <c r="U2446" s="167">
        <v>2.0000000000000009</v>
      </c>
      <c r="V2446" s="167">
        <v>1.6296788964161923</v>
      </c>
      <c r="W2446" s="134">
        <v>0.11543529932827083</v>
      </c>
      <c r="X2446" s="167">
        <v>1.7917195696975943</v>
      </c>
      <c r="Y2446" s="167">
        <v>0.57630521850712846</v>
      </c>
      <c r="Z2446" s="134">
        <v>0.13000986948216761</v>
      </c>
      <c r="AA2446" s="167">
        <v>1.3039506886678067</v>
      </c>
      <c r="AB2446" s="167">
        <v>0.307813143550209</v>
      </c>
      <c r="AC2446" s="134">
        <v>9.2211619748736567E-2</v>
      </c>
      <c r="AD2446" s="167">
        <v>1.2555555252434591</v>
      </c>
      <c r="AE2446" s="167">
        <v>0.26946059321378835</v>
      </c>
      <c r="AF2446" s="134">
        <v>7.4951091315740168E-2</v>
      </c>
      <c r="AG2446" s="167">
        <v>1.1111229640165543</v>
      </c>
      <c r="AH2446" s="167">
        <v>0.33397931668000103</v>
      </c>
      <c r="AI2446" s="134">
        <v>4.9741662830959016E-2</v>
      </c>
      <c r="AJ2446" s="167">
        <v>1.9072529196347854</v>
      </c>
      <c r="AK2446" s="167">
        <v>0.57294458468020004</v>
      </c>
      <c r="AM2446" t="str">
        <f>A2441</f>
        <v>PreNResSpltPkgAC-65to-PEYes-cDXGF-ERC1985-CZ14</v>
      </c>
      <c r="AN2446" s="93">
        <f>1/($T2446*(1/$T2444)*(1/(5/7+2/7*$V2446))*$T2456/SUM($T2448:$T2471))</f>
        <v>8010.3838144106039</v>
      </c>
      <c r="AO2446" s="93">
        <f>1/(T2446*(1/T2444)*(1/(5/7+2/7*V2446)))</f>
        <v>755.99800924732085</v>
      </c>
      <c r="AP2446" s="93"/>
      <c r="AR2446" s="217">
        <f>CHOOSE($AV$3,C2446,F2446,I2446,L2446,O2446,R2446,U2446,X2446,AA2446,AD2446,AG2446,AJ2446)</f>
        <v>2.0000000000000009</v>
      </c>
      <c r="AS2446" s="92"/>
      <c r="AT2446" s="92"/>
      <c r="AV2446" s="151">
        <f>AN2446/AR2446</f>
        <v>4005.1919072053001</v>
      </c>
      <c r="AW2446" s="152">
        <f>AO2446/AR2446</f>
        <v>377.99900462366026</v>
      </c>
      <c r="AX2446" s="93"/>
    </row>
    <row r="2447" spans="1:50">
      <c r="A2447" s="94" t="s">
        <v>20</v>
      </c>
      <c r="B2447" s="94" t="s">
        <v>21</v>
      </c>
      <c r="C2447" s="94" t="s">
        <v>22</v>
      </c>
      <c r="D2447" s="94" t="s">
        <v>23</v>
      </c>
      <c r="E2447" s="94" t="s">
        <v>21</v>
      </c>
      <c r="F2447" s="94" t="s">
        <v>22</v>
      </c>
      <c r="G2447" s="94" t="s">
        <v>23</v>
      </c>
      <c r="H2447" s="94" t="s">
        <v>21</v>
      </c>
      <c r="I2447" s="94" t="s">
        <v>22</v>
      </c>
      <c r="J2447" s="94" t="s">
        <v>23</v>
      </c>
      <c r="K2447" s="94" t="s">
        <v>21</v>
      </c>
      <c r="L2447" s="94" t="s">
        <v>22</v>
      </c>
      <c r="M2447" s="94" t="s">
        <v>23</v>
      </c>
      <c r="N2447" s="94" t="s">
        <v>21</v>
      </c>
      <c r="O2447" s="94" t="s">
        <v>22</v>
      </c>
      <c r="P2447" s="94" t="s">
        <v>23</v>
      </c>
      <c r="Q2447" s="94" t="s">
        <v>21</v>
      </c>
      <c r="R2447" s="94" t="s">
        <v>22</v>
      </c>
      <c r="S2447" s="94" t="s">
        <v>23</v>
      </c>
      <c r="T2447" s="94" t="s">
        <v>21</v>
      </c>
      <c r="U2447" s="94" t="s">
        <v>22</v>
      </c>
      <c r="V2447" s="94" t="s">
        <v>23</v>
      </c>
      <c r="W2447" s="94" t="s">
        <v>21</v>
      </c>
      <c r="X2447" s="94" t="s">
        <v>22</v>
      </c>
      <c r="Y2447" s="94" t="s">
        <v>23</v>
      </c>
      <c r="Z2447" s="94" t="s">
        <v>21</v>
      </c>
      <c r="AA2447" s="94" t="s">
        <v>22</v>
      </c>
      <c r="AB2447" s="94" t="s">
        <v>23</v>
      </c>
      <c r="AC2447" s="94" t="s">
        <v>21</v>
      </c>
      <c r="AD2447" s="94" t="s">
        <v>22</v>
      </c>
      <c r="AE2447" s="94" t="s">
        <v>23</v>
      </c>
      <c r="AF2447" s="94" t="s">
        <v>21</v>
      </c>
      <c r="AG2447" s="94" t="s">
        <v>22</v>
      </c>
      <c r="AH2447" s="94" t="s">
        <v>23</v>
      </c>
      <c r="AI2447" s="94" t="s">
        <v>21</v>
      </c>
      <c r="AJ2447" s="94" t="s">
        <v>22</v>
      </c>
      <c r="AK2447" s="94" t="s">
        <v>23</v>
      </c>
    </row>
    <row r="2448" spans="1:50">
      <c r="A2448" s="94">
        <v>1</v>
      </c>
      <c r="B2448" s="94">
        <v>0.11796246648793567</v>
      </c>
      <c r="C2448" s="94">
        <v>0.11973979893554111</v>
      </c>
      <c r="D2448" s="94">
        <v>0.34181299714843166</v>
      </c>
      <c r="E2448" s="94">
        <v>0.10217456061960083</v>
      </c>
      <c r="F2448" s="94">
        <v>9.8936311180176637E-2</v>
      </c>
      <c r="G2448" s="94">
        <v>0.33529874213836486</v>
      </c>
      <c r="H2448" s="94">
        <v>4.0685984624482557E-2</v>
      </c>
      <c r="I2448" s="94">
        <v>6.6707448791351626E-2</v>
      </c>
      <c r="J2448" s="94">
        <v>0.32656051577610623</v>
      </c>
      <c r="K2448" s="94">
        <v>1.8121081773669521E-2</v>
      </c>
      <c r="L2448" s="94">
        <v>6.6109537394530168E-2</v>
      </c>
      <c r="M2448" s="94">
        <v>0.18141479648434167</v>
      </c>
      <c r="N2448" s="94">
        <v>1.2418464626191672E-2</v>
      </c>
      <c r="O2448" s="94">
        <v>2.0974168580237654E-2</v>
      </c>
      <c r="P2448" s="94">
        <v>9.2763918717991084E-2</v>
      </c>
      <c r="Q2448" s="94">
        <v>1.4879386788908096E-2</v>
      </c>
      <c r="R2448" s="94">
        <v>1.979864641907134E-2</v>
      </c>
      <c r="S2448" s="94">
        <v>3.1698277741443202E-2</v>
      </c>
      <c r="T2448" s="94">
        <v>1.9042663891779395E-2</v>
      </c>
      <c r="U2448" s="94">
        <v>1.9278135657446002E-2</v>
      </c>
      <c r="V2448" s="94">
        <v>2.2135245362452309E-2</v>
      </c>
      <c r="W2448" s="94">
        <v>1.1897251013970258E-2</v>
      </c>
      <c r="X2448" s="94">
        <v>1.376039393092615E-2</v>
      </c>
      <c r="Y2448" s="94">
        <v>2.4916477519063528E-2</v>
      </c>
      <c r="Z2448" s="94">
        <v>1.1622787708021486E-2</v>
      </c>
      <c r="AA2448" s="94">
        <v>1.4965097634845147E-2</v>
      </c>
      <c r="AB2448" s="94">
        <v>4.2272077091018601E-2</v>
      </c>
      <c r="AC2448" s="94">
        <v>1.758827448367755E-2</v>
      </c>
      <c r="AD2448" s="94">
        <v>3.0983101512933157E-2</v>
      </c>
      <c r="AE2448" s="94">
        <v>0.10901775450249075</v>
      </c>
      <c r="AF2448" s="94">
        <v>9.6325856612082011E-2</v>
      </c>
      <c r="AG2448" s="94">
        <v>0.10288297092597118</v>
      </c>
      <c r="AH2448" s="94">
        <v>0.31201375067848741</v>
      </c>
      <c r="AI2448" s="94">
        <v>0.11394101876675607</v>
      </c>
      <c r="AJ2448" s="94">
        <v>0.18972340425531919</v>
      </c>
      <c r="AK2448" s="94">
        <v>0.36588092797912974</v>
      </c>
    </row>
    <row r="2449" spans="1:37">
      <c r="A2449" s="94">
        <v>2</v>
      </c>
      <c r="B2449" s="94">
        <v>0.11729222520107239</v>
      </c>
      <c r="C2449" s="94">
        <v>0.11997634535777647</v>
      </c>
      <c r="D2449" s="94">
        <v>0.32507879333633499</v>
      </c>
      <c r="E2449" s="94">
        <v>0.10329162943103962</v>
      </c>
      <c r="F2449" s="94">
        <v>0.10341753701227518</v>
      </c>
      <c r="G2449" s="94">
        <v>0.34601022012578625</v>
      </c>
      <c r="H2449" s="94">
        <v>5.7480780603193379E-2</v>
      </c>
      <c r="I2449" s="94">
        <v>7.5395953011345718E-2</v>
      </c>
      <c r="J2449" s="94">
        <v>0.33339845657907585</v>
      </c>
      <c r="K2449" s="94">
        <v>1.7846519928613924E-2</v>
      </c>
      <c r="L2449" s="94">
        <v>6.6966400870976509E-2</v>
      </c>
      <c r="M2449" s="94">
        <v>0.18363341582046253</v>
      </c>
      <c r="N2449" s="94">
        <v>1.2230306071249373E-2</v>
      </c>
      <c r="O2449" s="94">
        <v>2.2941391076678749E-2</v>
      </c>
      <c r="P2449" s="94">
        <v>9.4333388402445081E-2</v>
      </c>
      <c r="Q2449" s="94">
        <v>1.4653941534530699E-2</v>
      </c>
      <c r="R2449" s="94">
        <v>1.9574171969875515E-2</v>
      </c>
      <c r="S2449" s="94">
        <v>3.1872683671244816E-2</v>
      </c>
      <c r="T2449" s="94">
        <v>1.9042663891779395E-2</v>
      </c>
      <c r="U2449" s="94">
        <v>1.9278135657446002E-2</v>
      </c>
      <c r="V2449" s="94">
        <v>2.2135245362452309E-2</v>
      </c>
      <c r="W2449" s="94">
        <v>1.1716989634970709E-2</v>
      </c>
      <c r="X2449" s="94">
        <v>1.3594242083242072E-2</v>
      </c>
      <c r="Y2449" s="94">
        <v>2.5120501899977048E-2</v>
      </c>
      <c r="Z2449" s="94">
        <v>1.1446684863960555E-2</v>
      </c>
      <c r="AA2449" s="94">
        <v>1.4738353731286874E-2</v>
      </c>
      <c r="AB2449" s="94">
        <v>4.343898215764512E-2</v>
      </c>
      <c r="AC2449" s="94">
        <v>3.0246502331778814E-2</v>
      </c>
      <c r="AD2449" s="94">
        <v>3.2965775988286962E-2</v>
      </c>
      <c r="AE2449" s="94">
        <v>0.11029505683995404</v>
      </c>
      <c r="AF2449" s="94">
        <v>9.4880968762900794E-2</v>
      </c>
      <c r="AG2449" s="94">
        <v>0.10188126068898121</v>
      </c>
      <c r="AH2449" s="94">
        <v>0.34078161751402214</v>
      </c>
      <c r="AI2449" s="94">
        <v>0.11334524873398867</v>
      </c>
      <c r="AJ2449" s="94">
        <v>0.20323404255319152</v>
      </c>
      <c r="AK2449" s="94">
        <v>0.37342774620329816</v>
      </c>
    </row>
    <row r="2450" spans="1:37">
      <c r="A2450" s="94">
        <v>3</v>
      </c>
      <c r="B2450" s="94">
        <v>0.11781352397974382</v>
      </c>
      <c r="C2450" s="94">
        <v>0.12114725014784149</v>
      </c>
      <c r="D2450" s="94">
        <v>0.32935614588023421</v>
      </c>
      <c r="E2450" s="94">
        <v>0.10314268692284778</v>
      </c>
      <c r="F2450" s="94">
        <v>0.10770602194836959</v>
      </c>
      <c r="G2450" s="94">
        <v>0.35426493710691837</v>
      </c>
      <c r="H2450" s="94">
        <v>7.4334713187463042E-2</v>
      </c>
      <c r="I2450" s="94">
        <v>7.8464170673191794E-2</v>
      </c>
      <c r="J2450" s="94">
        <v>0.39318159617075316</v>
      </c>
      <c r="K2450" s="94">
        <v>4.4204457053951408E-2</v>
      </c>
      <c r="L2450" s="94">
        <v>7.5847538785673227E-2</v>
      </c>
      <c r="M2450" s="94">
        <v>0.18414540489802883</v>
      </c>
      <c r="N2450" s="94">
        <v>1.2042147516307075E-2</v>
      </c>
      <c r="O2450" s="94">
        <v>2.6811454242404744E-2</v>
      </c>
      <c r="P2450" s="94">
        <v>9.5159425078473511E-2</v>
      </c>
      <c r="Q2450" s="94">
        <v>1.4428496280153304E-2</v>
      </c>
      <c r="R2450" s="94">
        <v>2.2615800756478885E-2</v>
      </c>
      <c r="S2450" s="94">
        <v>3.1698277741443202E-2</v>
      </c>
      <c r="T2450" s="94">
        <v>1.9042663891779395E-2</v>
      </c>
      <c r="U2450" s="94">
        <v>1.9278135657446002E-2</v>
      </c>
      <c r="V2450" s="94">
        <v>2.2135245362452309E-2</v>
      </c>
      <c r="W2450" s="94">
        <v>1.1536728255971159E-2</v>
      </c>
      <c r="X2450" s="94">
        <v>1.3428090235558011E-2</v>
      </c>
      <c r="Y2450" s="94">
        <v>2.4916477519063528E-2</v>
      </c>
      <c r="Z2450" s="94">
        <v>1.1270582019899623E-2</v>
      </c>
      <c r="AA2450" s="94">
        <v>1.4511609827728627E-2</v>
      </c>
      <c r="AB2450" s="94">
        <v>4.2234434992095157E-2</v>
      </c>
      <c r="AC2450" s="94">
        <v>2.9980013324450369E-2</v>
      </c>
      <c r="AD2450" s="94">
        <v>3.9180697901415332E-2</v>
      </c>
      <c r="AE2450" s="94">
        <v>0.10914548473623709</v>
      </c>
      <c r="AF2450" s="94">
        <v>9.5087381312783839E-2</v>
      </c>
      <c r="AG2450" s="94">
        <v>0.10345712191546544</v>
      </c>
      <c r="AH2450" s="94">
        <v>0.37524877872263429</v>
      </c>
      <c r="AI2450" s="94">
        <v>0.11364313375037237</v>
      </c>
      <c r="AJ2450" s="94">
        <v>0.20600000000000002</v>
      </c>
      <c r="AK2450" s="94">
        <v>0.37994968787850547</v>
      </c>
    </row>
    <row r="2451" spans="1:37">
      <c r="A2451" s="94">
        <v>4</v>
      </c>
      <c r="B2451" s="94">
        <v>0.11796246648793567</v>
      </c>
      <c r="C2451" s="94">
        <v>0.12202247191011234</v>
      </c>
      <c r="D2451" s="94">
        <v>0.3316073840612338</v>
      </c>
      <c r="E2451" s="94">
        <v>0.10336610068513555</v>
      </c>
      <c r="F2451" s="94">
        <v>0.10863358751038997</v>
      </c>
      <c r="G2451" s="94">
        <v>0.38659591194968562</v>
      </c>
      <c r="H2451" s="94">
        <v>8.3027794204612648E-2</v>
      </c>
      <c r="I2451" s="94">
        <v>9.1798013783083707E-2</v>
      </c>
      <c r="J2451" s="94">
        <v>0.39581908762332718</v>
      </c>
      <c r="K2451" s="94">
        <v>3.0888207568754864E-2</v>
      </c>
      <c r="L2451" s="94">
        <v>8.7500882065343386E-2</v>
      </c>
      <c r="M2451" s="94">
        <v>0.1924225616520181</v>
      </c>
      <c r="N2451" s="94">
        <v>1.2042147516307075E-2</v>
      </c>
      <c r="O2451" s="94">
        <v>3.4487198746700441E-2</v>
      </c>
      <c r="P2451" s="94">
        <v>9.5531141582686302E-2</v>
      </c>
      <c r="Q2451" s="94">
        <v>1.4428496280153304E-2</v>
      </c>
      <c r="R2451" s="94">
        <v>2.2615800756478885E-2</v>
      </c>
      <c r="S2451" s="94">
        <v>3.1698277741443202E-2</v>
      </c>
      <c r="T2451" s="94">
        <v>1.9042663891779395E-2</v>
      </c>
      <c r="U2451" s="94">
        <v>1.9278135657446002E-2</v>
      </c>
      <c r="V2451" s="94">
        <v>2.2135245362452309E-2</v>
      </c>
      <c r="W2451" s="94">
        <v>1.1536728255971159E-2</v>
      </c>
      <c r="X2451" s="94">
        <v>1.6524556487852039E-2</v>
      </c>
      <c r="Y2451" s="94">
        <v>2.4916477519063528E-2</v>
      </c>
      <c r="Z2451" s="94">
        <v>1.1270582019899623E-2</v>
      </c>
      <c r="AA2451" s="94">
        <v>1.4511609827728627E-2</v>
      </c>
      <c r="AB2451" s="94">
        <v>4.2234434992095157E-2</v>
      </c>
      <c r="AC2451" s="94">
        <v>2.9980013324450369E-2</v>
      </c>
      <c r="AD2451" s="94">
        <v>4.2253843338213776E-2</v>
      </c>
      <c r="AE2451" s="94">
        <v>0.12760250351258143</v>
      </c>
      <c r="AF2451" s="94">
        <v>0.10024769505985966</v>
      </c>
      <c r="AG2451" s="94">
        <v>0.10929635963840703</v>
      </c>
      <c r="AH2451" s="94">
        <v>0.40573548036909712</v>
      </c>
      <c r="AI2451" s="94">
        <v>0.11490914507000299</v>
      </c>
      <c r="AJ2451" s="94">
        <v>0.20774468085106387</v>
      </c>
      <c r="AK2451" s="94">
        <v>0.38283797633466876</v>
      </c>
    </row>
    <row r="2452" spans="1:37">
      <c r="A2452" s="94">
        <v>5</v>
      </c>
      <c r="B2452" s="94">
        <v>0.1303246946678582</v>
      </c>
      <c r="C2452" s="94">
        <v>0.1334240094618569</v>
      </c>
      <c r="D2452" s="94">
        <v>0.36139876932312776</v>
      </c>
      <c r="E2452" s="94">
        <v>0.11319630622579685</v>
      </c>
      <c r="F2452" s="94">
        <v>0.11922229048462295</v>
      </c>
      <c r="G2452" s="94">
        <v>0.38974056603773588</v>
      </c>
      <c r="H2452" s="94">
        <v>9.1366055588409226E-2</v>
      </c>
      <c r="I2452" s="94">
        <v>0.1045870331960123</v>
      </c>
      <c r="J2452" s="94">
        <v>0.4137931034482758</v>
      </c>
      <c r="K2452" s="94">
        <v>5.0839701642795047E-2</v>
      </c>
      <c r="L2452" s="94">
        <v>9.5746932932791642E-2</v>
      </c>
      <c r="M2452" s="94">
        <v>0.22467787353869786</v>
      </c>
      <c r="N2452" s="94">
        <v>1.2794781736076268E-2</v>
      </c>
      <c r="O2452" s="94">
        <v>3.848602556673892E-2</v>
      </c>
      <c r="P2452" s="94">
        <v>0.11168015859904182</v>
      </c>
      <c r="Q2452" s="94">
        <v>1.5330277297662887E-2</v>
      </c>
      <c r="R2452" s="94">
        <v>2.7138960907774661E-2</v>
      </c>
      <c r="S2452" s="94">
        <v>3.1698277741443202E-2</v>
      </c>
      <c r="T2452" s="94">
        <v>9.1259105098855348E-2</v>
      </c>
      <c r="U2452" s="94">
        <v>1.9278135657446002E-2</v>
      </c>
      <c r="V2452" s="94">
        <v>6.7787133271937902E-2</v>
      </c>
      <c r="W2452" s="94">
        <v>7.303590205798409E-2</v>
      </c>
      <c r="X2452" s="94">
        <v>3.7799545348125886E-2</v>
      </c>
      <c r="Y2452" s="94">
        <v>5.8988549131621222E-2</v>
      </c>
      <c r="Z2452" s="94">
        <v>2.9790731120307598E-2</v>
      </c>
      <c r="AA2452" s="94">
        <v>1.8695574714815567E-2</v>
      </c>
      <c r="AB2452" s="94">
        <v>4.2234434992095157E-2</v>
      </c>
      <c r="AC2452" s="94">
        <v>3.3089051743282256E-2</v>
      </c>
      <c r="AD2452" s="94">
        <v>5.81838701805759E-2</v>
      </c>
      <c r="AE2452" s="94">
        <v>0.14938050836633035</v>
      </c>
      <c r="AF2452" s="94">
        <v>0.10988028072106786</v>
      </c>
      <c r="AG2452" s="94">
        <v>0.12360127046176399</v>
      </c>
      <c r="AH2452" s="94">
        <v>0.41523430432422653</v>
      </c>
      <c r="AI2452" s="94">
        <v>0.12615430443848674</v>
      </c>
      <c r="AJ2452" s="94">
        <v>0.21793617021276593</v>
      </c>
      <c r="AK2452" s="94">
        <v>0.39951551290412746</v>
      </c>
    </row>
    <row r="2453" spans="1:37">
      <c r="A2453" s="94">
        <v>6</v>
      </c>
      <c r="B2453" s="94">
        <v>0.14253798033958892</v>
      </c>
      <c r="C2453" s="94">
        <v>0.14522767593140154</v>
      </c>
      <c r="D2453" s="94">
        <v>0.38090950022512376</v>
      </c>
      <c r="E2453" s="94">
        <v>0.12369675305332141</v>
      </c>
      <c r="F2453" s="94">
        <v>0.13055786443087233</v>
      </c>
      <c r="G2453" s="94">
        <v>0.43858097484276737</v>
      </c>
      <c r="H2453" s="94">
        <v>0.14500295683027795</v>
      </c>
      <c r="I2453" s="94">
        <v>0.15578134408961872</v>
      </c>
      <c r="J2453" s="94">
        <v>0.43039953111263068</v>
      </c>
      <c r="K2453" s="94">
        <v>9.0971491328421736E-2</v>
      </c>
      <c r="L2453" s="94">
        <v>0.15203782296192497</v>
      </c>
      <c r="M2453" s="94">
        <v>0.26393036948545101</v>
      </c>
      <c r="N2453" s="94">
        <v>8.6741093828399396E-2</v>
      </c>
      <c r="O2453" s="94">
        <v>9.0528002518044839E-2</v>
      </c>
      <c r="P2453" s="94">
        <v>0.11271270444407737</v>
      </c>
      <c r="Q2453" s="94">
        <v>4.5765386638611259E-2</v>
      </c>
      <c r="R2453" s="94">
        <v>6.8498378172104607E-2</v>
      </c>
      <c r="S2453" s="94">
        <v>3.1698277741443202E-2</v>
      </c>
      <c r="T2453" s="94">
        <v>0.15</v>
      </c>
      <c r="U2453" s="94">
        <v>4.4808639636225847E-2</v>
      </c>
      <c r="V2453" s="94">
        <v>0.10492040520984081</v>
      </c>
      <c r="W2453" s="94">
        <v>0.16887486855941117</v>
      </c>
      <c r="X2453" s="94">
        <v>9.6632404141712452E-2</v>
      </c>
      <c r="Y2453" s="94">
        <v>0.10366988855168192</v>
      </c>
      <c r="Z2453" s="94">
        <v>9.6680461389451439E-2</v>
      </c>
      <c r="AA2453" s="94">
        <v>6.8395678909037916E-2</v>
      </c>
      <c r="AB2453" s="94">
        <v>4.2309719189942037E-2</v>
      </c>
      <c r="AC2453" s="94">
        <v>7.0752831445702866E-2</v>
      </c>
      <c r="AD2453" s="94">
        <v>0.1085361761835042</v>
      </c>
      <c r="AE2453" s="94">
        <v>0.15857708519606595</v>
      </c>
      <c r="AF2453" s="94">
        <v>0.11978808311545344</v>
      </c>
      <c r="AG2453" s="94">
        <v>0.13437576349865626</v>
      </c>
      <c r="AH2453" s="94">
        <v>0.43332730233399674</v>
      </c>
      <c r="AI2453" s="94">
        <v>0.13851653261840929</v>
      </c>
      <c r="AJ2453" s="94">
        <v>0.22893617021276602</v>
      </c>
      <c r="AK2453" s="94">
        <v>0.41880182614366918</v>
      </c>
    </row>
    <row r="2454" spans="1:37">
      <c r="A2454" s="94">
        <v>7</v>
      </c>
      <c r="B2454" s="94">
        <v>0.2119451891569854</v>
      </c>
      <c r="C2454" s="94">
        <v>0.21468953282081613</v>
      </c>
      <c r="D2454" s="94">
        <v>0.37648206513582472</v>
      </c>
      <c r="E2454" s="94">
        <v>0.19116770926422402</v>
      </c>
      <c r="F2454" s="94">
        <v>0.19987230915639717</v>
      </c>
      <c r="G2454" s="94">
        <v>0.42747641509433976</v>
      </c>
      <c r="H2454" s="94">
        <v>0.3991720875221762</v>
      </c>
      <c r="I2454" s="94">
        <v>0.40101891589642619</v>
      </c>
      <c r="J2454" s="94">
        <v>0.64384096903389654</v>
      </c>
      <c r="K2454" s="94">
        <v>0.23918912735093584</v>
      </c>
      <c r="L2454" s="94">
        <v>0.3729977116704804</v>
      </c>
      <c r="M2454" s="94">
        <v>0.58298489632221184</v>
      </c>
      <c r="N2454" s="94">
        <v>0.2927433517310587</v>
      </c>
      <c r="O2454" s="94">
        <v>0.29518352397507702</v>
      </c>
      <c r="P2454" s="94">
        <v>0.32996035023955067</v>
      </c>
      <c r="Q2454" s="94">
        <v>0.28060419328173142</v>
      </c>
      <c r="R2454" s="94">
        <v>0.2768892330830442</v>
      </c>
      <c r="S2454" s="94">
        <v>0.3501199040767386</v>
      </c>
      <c r="T2454" s="94">
        <v>0.47934443288241413</v>
      </c>
      <c r="U2454" s="94">
        <v>0.13911519514967791</v>
      </c>
      <c r="V2454" s="94">
        <v>0.3614655966320221</v>
      </c>
      <c r="W2454" s="94">
        <v>0.34198587952531168</v>
      </c>
      <c r="X2454" s="94">
        <v>0.26742139884751032</v>
      </c>
      <c r="Y2454" s="94">
        <v>0.34941725536201579</v>
      </c>
      <c r="Z2454" s="94">
        <v>0.27551289953332747</v>
      </c>
      <c r="AA2454" s="94">
        <v>0.24798764785592034</v>
      </c>
      <c r="AB2454" s="94">
        <v>0.24441014830986973</v>
      </c>
      <c r="AC2454" s="94">
        <v>0.27386186986453476</v>
      </c>
      <c r="AD2454" s="94">
        <v>0.35247376769155686</v>
      </c>
      <c r="AE2454" s="94">
        <v>0.41652829224677484</v>
      </c>
      <c r="AF2454" s="94">
        <v>0.18171184808036331</v>
      </c>
      <c r="AG2454" s="94">
        <v>0.19986562423650131</v>
      </c>
      <c r="AH2454" s="94">
        <v>0.44445449611000548</v>
      </c>
      <c r="AI2454" s="94">
        <v>0.2071790288948466</v>
      </c>
      <c r="AJ2454" s="94">
        <v>0.30165957446808511</v>
      </c>
      <c r="AK2454" s="94">
        <v>0.43575887449920797</v>
      </c>
    </row>
    <row r="2455" spans="1:37">
      <c r="A2455" s="94">
        <v>8</v>
      </c>
      <c r="B2455" s="94">
        <v>0.50268096514745308</v>
      </c>
      <c r="C2455" s="94">
        <v>0.51885274985215846</v>
      </c>
      <c r="D2455" s="94">
        <v>0.70366201410775941</v>
      </c>
      <c r="E2455" s="94">
        <v>0.50268096514745308</v>
      </c>
      <c r="F2455" s="94">
        <v>0.51497958151132961</v>
      </c>
      <c r="G2455" s="94">
        <v>0.72877358490566058</v>
      </c>
      <c r="H2455" s="94">
        <v>0.40195150798344176</v>
      </c>
      <c r="I2455" s="94">
        <v>0.48312480285984644</v>
      </c>
      <c r="J2455" s="94">
        <v>0.96747093875158729</v>
      </c>
      <c r="K2455" s="94">
        <v>0.28769505331075829</v>
      </c>
      <c r="L2455" s="94">
        <v>0.40472182179255839</v>
      </c>
      <c r="M2455" s="94">
        <v>0.63478112466934034</v>
      </c>
      <c r="N2455" s="94">
        <v>0.44860135474159563</v>
      </c>
      <c r="O2455" s="94">
        <v>0.375274516957458</v>
      </c>
      <c r="P2455" s="94">
        <v>0.54902527672228663</v>
      </c>
      <c r="Q2455" s="94">
        <v>0.42710603441797557</v>
      </c>
      <c r="R2455" s="94">
        <v>0.35506246001548869</v>
      </c>
      <c r="S2455" s="94">
        <v>0.51759319816873783</v>
      </c>
      <c r="T2455" s="94">
        <v>0.66498439125910491</v>
      </c>
      <c r="U2455" s="94">
        <v>0.20966748768472901</v>
      </c>
      <c r="V2455" s="94">
        <v>0.51637942376003165</v>
      </c>
      <c r="W2455" s="94">
        <v>0.47456812377948032</v>
      </c>
      <c r="X2455" s="94">
        <v>0.37239915715699085</v>
      </c>
      <c r="Y2455" s="94">
        <v>0.49032159343041487</v>
      </c>
      <c r="Z2455" s="94">
        <v>0.41768659563851951</v>
      </c>
      <c r="AA2455" s="94">
        <v>0.34211875981882078</v>
      </c>
      <c r="AB2455" s="94">
        <v>0.47007453135586841</v>
      </c>
      <c r="AC2455" s="94">
        <v>0.28238951809904511</v>
      </c>
      <c r="AD2455" s="94">
        <v>0.34285779648609083</v>
      </c>
      <c r="AE2455" s="94">
        <v>0.57631881466343093</v>
      </c>
      <c r="AF2455" s="94">
        <v>0.46442823723682408</v>
      </c>
      <c r="AG2455" s="94">
        <v>0.52394331785976056</v>
      </c>
      <c r="AH2455" s="94">
        <v>0.70119413786864482</v>
      </c>
      <c r="AI2455" s="94">
        <v>0.50268096514745308</v>
      </c>
      <c r="AJ2455" s="94">
        <v>0.60357446808510629</v>
      </c>
      <c r="AK2455" s="94">
        <v>0.84431193515326564</v>
      </c>
    </row>
    <row r="2456" spans="1:37">
      <c r="A2456" s="94">
        <v>9</v>
      </c>
      <c r="B2456" s="94">
        <v>0.52792672028596965</v>
      </c>
      <c r="C2456" s="94">
        <v>0.54462448255470131</v>
      </c>
      <c r="D2456" s="94">
        <v>0.91888038421131646</v>
      </c>
      <c r="E2456" s="94">
        <v>0.52792672028596965</v>
      </c>
      <c r="F2456" s="94">
        <v>0.53732547914182116</v>
      </c>
      <c r="G2456" s="94">
        <v>0.99577437106918254</v>
      </c>
      <c r="H2456" s="94">
        <v>0.66528681253696043</v>
      </c>
      <c r="I2456" s="94">
        <v>0.73622886418596656</v>
      </c>
      <c r="J2456" s="94">
        <v>0.90426882875842518</v>
      </c>
      <c r="K2456" s="94">
        <v>0.59804145883860349</v>
      </c>
      <c r="L2456" s="94">
        <v>0.7054708212784403</v>
      </c>
      <c r="M2456" s="94">
        <v>0.7416161788548512</v>
      </c>
      <c r="N2456" s="94">
        <v>0.73635850476668352</v>
      </c>
      <c r="O2456" s="94">
        <v>0.74220085699365479</v>
      </c>
      <c r="P2456" s="94">
        <v>0.69506856104411052</v>
      </c>
      <c r="Q2456" s="94">
        <v>0.7717366799428873</v>
      </c>
      <c r="R2456" s="94">
        <v>0.66131295105334642</v>
      </c>
      <c r="S2456" s="94">
        <v>0.65171135818617831</v>
      </c>
      <c r="T2456" s="94">
        <v>0.76326742976066586</v>
      </c>
      <c r="U2456" s="94">
        <v>0.35003789314134132</v>
      </c>
      <c r="V2456" s="94">
        <v>0.69214577029338242</v>
      </c>
      <c r="W2456" s="94">
        <v>0.77184918131290392</v>
      </c>
      <c r="X2456" s="94">
        <v>0.68835200024167542</v>
      </c>
      <c r="Y2456" s="94">
        <v>0.66861339930121666</v>
      </c>
      <c r="Z2456" s="94">
        <v>0.72219776349388043</v>
      </c>
      <c r="AA2456" s="94">
        <v>0.69007887448645211</v>
      </c>
      <c r="AB2456" s="94">
        <v>0.61981480087329666</v>
      </c>
      <c r="AC2456" s="94">
        <v>0.67705973795247609</v>
      </c>
      <c r="AD2456" s="94">
        <v>0.64385065885797965</v>
      </c>
      <c r="AE2456" s="94">
        <v>0.64459062460084315</v>
      </c>
      <c r="AF2456" s="94">
        <v>0.4877528553736068</v>
      </c>
      <c r="AG2456" s="94">
        <v>0.54681162961153185</v>
      </c>
      <c r="AH2456" s="94">
        <v>0.87660575357336712</v>
      </c>
      <c r="AI2456" s="94">
        <v>0.52792672028596965</v>
      </c>
      <c r="AJ2456" s="94">
        <v>0.62874468085106383</v>
      </c>
      <c r="AK2456" s="94">
        <v>0.90422062796981273</v>
      </c>
    </row>
    <row r="2457" spans="1:37">
      <c r="A2457" s="94">
        <v>10</v>
      </c>
      <c r="B2457" s="94">
        <v>0.90303842716711347</v>
      </c>
      <c r="C2457" s="94">
        <v>0.91518628030751059</v>
      </c>
      <c r="D2457" s="94">
        <v>0.94679573765571068</v>
      </c>
      <c r="E2457" s="94">
        <v>0.90303842716711347</v>
      </c>
      <c r="F2457" s="94">
        <v>0.92161468685627612</v>
      </c>
      <c r="G2457" s="94">
        <v>0.96806210691823935</v>
      </c>
      <c r="H2457" s="94">
        <v>0.77646363098758131</v>
      </c>
      <c r="I2457" s="94">
        <v>0.87946014662448302</v>
      </c>
      <c r="J2457" s="94">
        <v>0.98446810589039757</v>
      </c>
      <c r="K2457" s="94">
        <v>0.80167482725483918</v>
      </c>
      <c r="L2457" s="94">
        <v>0.83942378451395694</v>
      </c>
      <c r="M2457" s="94">
        <v>0.93702534345933952</v>
      </c>
      <c r="N2457" s="94">
        <v>0.85982187656798792</v>
      </c>
      <c r="O2457" s="94">
        <v>0.87774606376662301</v>
      </c>
      <c r="P2457" s="94">
        <v>0.81728068726251468</v>
      </c>
      <c r="Q2457" s="94">
        <v>0.89843691290298355</v>
      </c>
      <c r="R2457" s="94">
        <v>0.79359574396444255</v>
      </c>
      <c r="S2457" s="94">
        <v>0.84560715064312175</v>
      </c>
      <c r="T2457" s="94">
        <v>0.90910509885535884</v>
      </c>
      <c r="U2457" s="94">
        <v>0.5365195149677906</v>
      </c>
      <c r="V2457" s="94">
        <v>0.86172871990527555</v>
      </c>
      <c r="W2457" s="94">
        <v>0.89698062190175765</v>
      </c>
      <c r="X2457" s="94">
        <v>0.83905927844783978</v>
      </c>
      <c r="Y2457" s="94">
        <v>0.82305985565275042</v>
      </c>
      <c r="Z2457" s="94">
        <v>0.85970473423145799</v>
      </c>
      <c r="AA2457" s="94">
        <v>0.85429544730633644</v>
      </c>
      <c r="AB2457" s="94">
        <v>0.78325679439885554</v>
      </c>
      <c r="AC2457" s="94">
        <v>0.88842993559848993</v>
      </c>
      <c r="AD2457" s="94">
        <v>0.79756131039531508</v>
      </c>
      <c r="AE2457" s="94">
        <v>0.71439519734321133</v>
      </c>
      <c r="AF2457" s="94">
        <v>0.79413788358332194</v>
      </c>
      <c r="AG2457" s="94">
        <v>0.90453212802345473</v>
      </c>
      <c r="AH2457" s="94">
        <v>0.90808757011036734</v>
      </c>
      <c r="AI2457" s="94">
        <v>0.90303842716711347</v>
      </c>
      <c r="AJ2457" s="94">
        <v>0.94446808510638292</v>
      </c>
      <c r="AK2457" s="94">
        <v>0.95611664958539089</v>
      </c>
    </row>
    <row r="2458" spans="1:37">
      <c r="A2458" s="94">
        <v>11</v>
      </c>
      <c r="B2458" s="94">
        <v>0.9966487935656837</v>
      </c>
      <c r="C2458" s="94">
        <v>1</v>
      </c>
      <c r="D2458" s="94">
        <v>1</v>
      </c>
      <c r="E2458" s="94">
        <v>0.9966487935656837</v>
      </c>
      <c r="F2458" s="94">
        <v>1</v>
      </c>
      <c r="G2458" s="94">
        <v>1</v>
      </c>
      <c r="H2458" s="94">
        <v>0.897043169722058</v>
      </c>
      <c r="I2458" s="94">
        <v>0.92506284589136045</v>
      </c>
      <c r="J2458" s="94">
        <v>1</v>
      </c>
      <c r="K2458" s="94">
        <v>0.92614286368004406</v>
      </c>
      <c r="L2458" s="94">
        <v>0.92147098257038873</v>
      </c>
      <c r="M2458" s="94">
        <v>1</v>
      </c>
      <c r="N2458" s="94">
        <v>0.93577521324636237</v>
      </c>
      <c r="O2458" s="94">
        <v>0.94571181263457593</v>
      </c>
      <c r="P2458" s="94">
        <v>0.90959028580868995</v>
      </c>
      <c r="Q2458" s="94">
        <v>0.9468700683850606</v>
      </c>
      <c r="R2458" s="94">
        <v>0.87476570479365201</v>
      </c>
      <c r="S2458" s="94">
        <v>0.91079136690647466</v>
      </c>
      <c r="T2458" s="94">
        <v>0.96961498439125915</v>
      </c>
      <c r="U2458" s="94">
        <v>0.68771314892004531</v>
      </c>
      <c r="V2458" s="94">
        <v>0.95780160505196688</v>
      </c>
      <c r="W2458" s="94">
        <v>0.95565570076611106</v>
      </c>
      <c r="X2458" s="94">
        <v>0.90628280554947194</v>
      </c>
      <c r="Y2458" s="94">
        <v>0.91951238172961669</v>
      </c>
      <c r="Z2458" s="94">
        <v>0.93331572304892718</v>
      </c>
      <c r="AA2458" s="94">
        <v>0.92815997322262478</v>
      </c>
      <c r="AB2458" s="94">
        <v>0.91846721373183793</v>
      </c>
      <c r="AC2458" s="94">
        <v>0.95656229180546293</v>
      </c>
      <c r="AD2458" s="94">
        <v>0.89592484138604234</v>
      </c>
      <c r="AE2458" s="94">
        <v>0.75277813258398285</v>
      </c>
      <c r="AF2458" s="94">
        <v>0.88076235035090156</v>
      </c>
      <c r="AG2458" s="94">
        <v>0.98122404104568817</v>
      </c>
      <c r="AH2458" s="94">
        <v>1</v>
      </c>
      <c r="AI2458" s="94">
        <v>0.9966487935656837</v>
      </c>
      <c r="AJ2458" s="94">
        <v>1</v>
      </c>
      <c r="AK2458" s="94">
        <v>1</v>
      </c>
    </row>
    <row r="2459" spans="1:37">
      <c r="A2459" s="94">
        <v>12</v>
      </c>
      <c r="B2459" s="94">
        <v>1</v>
      </c>
      <c r="C2459" s="94">
        <v>0.96790065050266083</v>
      </c>
      <c r="D2459" s="94">
        <v>0.92848566711691449</v>
      </c>
      <c r="E2459" s="94">
        <v>1</v>
      </c>
      <c r="F2459" s="94">
        <v>0.98577331261368706</v>
      </c>
      <c r="G2459" s="94">
        <v>0.96334512578616371</v>
      </c>
      <c r="H2459" s="94">
        <v>0.95204021289177998</v>
      </c>
      <c r="I2459" s="94">
        <v>0.94087229141376949</v>
      </c>
      <c r="J2459" s="94">
        <v>0.92644329393376934</v>
      </c>
      <c r="K2459" s="94">
        <v>0.95689379032627098</v>
      </c>
      <c r="L2459" s="94">
        <v>0.9313400336696942</v>
      </c>
      <c r="M2459" s="94">
        <v>0.94828910316579895</v>
      </c>
      <c r="N2459" s="94">
        <v>0.94715880582037126</v>
      </c>
      <c r="O2459" s="94">
        <v>0.95376669456545859</v>
      </c>
      <c r="P2459" s="94">
        <v>0.94453163720469224</v>
      </c>
      <c r="Q2459" s="94">
        <v>0.95427218757045162</v>
      </c>
      <c r="R2459" s="94">
        <v>0.91486806514248509</v>
      </c>
      <c r="S2459" s="94">
        <v>0.90294310006540213</v>
      </c>
      <c r="T2459" s="94">
        <v>0.96233090530697185</v>
      </c>
      <c r="U2459" s="94">
        <v>0.75118416066691907</v>
      </c>
      <c r="V2459" s="94">
        <v>0.94487567425338781</v>
      </c>
      <c r="W2459" s="94">
        <v>0.98660057082770025</v>
      </c>
      <c r="X2459" s="94">
        <v>0.93962646043697939</v>
      </c>
      <c r="Y2459" s="94">
        <v>0.92950957639437914</v>
      </c>
      <c r="Z2459" s="94">
        <v>0.98825981039593791</v>
      </c>
      <c r="AA2459" s="94">
        <v>0.96087587930745955</v>
      </c>
      <c r="AB2459" s="94">
        <v>0.95976059625084709</v>
      </c>
      <c r="AC2459" s="94">
        <v>0.97619364867865865</v>
      </c>
      <c r="AD2459" s="94">
        <v>0.9357384699853587</v>
      </c>
      <c r="AE2459" s="94">
        <v>0.8095542214842254</v>
      </c>
      <c r="AF2459" s="94">
        <v>0.93442961332049002</v>
      </c>
      <c r="AG2459" s="94">
        <v>0.98954312240410447</v>
      </c>
      <c r="AH2459" s="94">
        <v>0.96571376877148563</v>
      </c>
      <c r="AI2459" s="94">
        <v>1</v>
      </c>
      <c r="AJ2459" s="94">
        <v>0.96925531914893581</v>
      </c>
      <c r="AK2459" s="94">
        <v>0.94596105469113945</v>
      </c>
    </row>
    <row r="2460" spans="1:37">
      <c r="A2460" s="94">
        <v>13</v>
      </c>
      <c r="B2460" s="94">
        <v>0.95844504021447718</v>
      </c>
      <c r="C2460" s="94">
        <v>0.91609698403311635</v>
      </c>
      <c r="D2460" s="94">
        <v>0.82778027915353458</v>
      </c>
      <c r="E2460" s="94">
        <v>0.95844504021447718</v>
      </c>
      <c r="F2460" s="94">
        <v>0.92931227639044511</v>
      </c>
      <c r="G2460" s="94">
        <v>0.92275943396226445</v>
      </c>
      <c r="H2460" s="94">
        <v>0.96564163217031351</v>
      </c>
      <c r="I2460" s="94">
        <v>0.96129840089465801</v>
      </c>
      <c r="J2460" s="94">
        <v>0.84282504640031253</v>
      </c>
      <c r="K2460" s="94">
        <v>0.96892875120120814</v>
      </c>
      <c r="L2460" s="94">
        <v>0.94795310436597136</v>
      </c>
      <c r="M2460" s="94">
        <v>0.94837443467872684</v>
      </c>
      <c r="N2460" s="94">
        <v>0.96409307576517822</v>
      </c>
      <c r="O2460" s="94">
        <v>0.97553490568062329</v>
      </c>
      <c r="P2460" s="94">
        <v>0.95845035519577093</v>
      </c>
      <c r="Q2460" s="94">
        <v>0.97174419478469987</v>
      </c>
      <c r="R2460" s="94">
        <v>0.93661963926956027</v>
      </c>
      <c r="S2460" s="94">
        <v>0.95430564639197746</v>
      </c>
      <c r="T2460" s="94">
        <v>0.96800208116545261</v>
      </c>
      <c r="U2460" s="94">
        <v>0.76591511936339518</v>
      </c>
      <c r="V2460" s="94">
        <v>0.96437968688330478</v>
      </c>
      <c r="W2460" s="94">
        <v>0.98425717290070602</v>
      </c>
      <c r="X2460" s="94">
        <v>0.9519292495223135</v>
      </c>
      <c r="Y2460" s="94">
        <v>0.9655708857208436</v>
      </c>
      <c r="Z2460" s="94">
        <v>1</v>
      </c>
      <c r="AA2460" s="94">
        <v>0.98256771274786625</v>
      </c>
      <c r="AB2460" s="94">
        <v>0.98761574945418973</v>
      </c>
      <c r="AC2460" s="94">
        <v>0.98685320897179662</v>
      </c>
      <c r="AD2460" s="94">
        <v>0.9646016349438753</v>
      </c>
      <c r="AE2460" s="94">
        <v>0.92789628305019822</v>
      </c>
      <c r="AF2460" s="94">
        <v>0.94956653364524557</v>
      </c>
      <c r="AG2460" s="94">
        <v>0.96342536037136572</v>
      </c>
      <c r="AH2460" s="94">
        <v>0.92292382847837873</v>
      </c>
      <c r="AI2460" s="94">
        <v>0.95844504021447718</v>
      </c>
      <c r="AJ2460" s="94">
        <v>0.91785106382978721</v>
      </c>
      <c r="AK2460" s="94">
        <v>0.78589397186248022</v>
      </c>
    </row>
    <row r="2461" spans="1:37">
      <c r="A2461" s="94">
        <v>14</v>
      </c>
      <c r="B2461" s="94">
        <v>0.90095323205242772</v>
      </c>
      <c r="C2461" s="94">
        <v>0.87556475458308691</v>
      </c>
      <c r="D2461" s="94">
        <v>0.78928410625844214</v>
      </c>
      <c r="E2461" s="94">
        <v>0.92269883824843613</v>
      </c>
      <c r="F2461" s="94">
        <v>0.88899329020755802</v>
      </c>
      <c r="G2461" s="94">
        <v>0.81593946540880513</v>
      </c>
      <c r="H2461" s="94">
        <v>1</v>
      </c>
      <c r="I2461" s="94">
        <v>1</v>
      </c>
      <c r="J2461" s="94">
        <v>0.90602715639347475</v>
      </c>
      <c r="K2461" s="94">
        <v>1</v>
      </c>
      <c r="L2461" s="94">
        <v>1</v>
      </c>
      <c r="M2461" s="94">
        <v>0.97226725829848981</v>
      </c>
      <c r="N2461" s="94">
        <v>1</v>
      </c>
      <c r="O2461" s="94">
        <v>1</v>
      </c>
      <c r="P2461" s="94">
        <v>1</v>
      </c>
      <c r="Q2461" s="94">
        <v>1</v>
      </c>
      <c r="R2461" s="94">
        <v>1</v>
      </c>
      <c r="S2461" s="94">
        <v>1</v>
      </c>
      <c r="T2461" s="94">
        <v>1</v>
      </c>
      <c r="U2461" s="94">
        <v>0.93342648730579747</v>
      </c>
      <c r="V2461" s="94">
        <v>1</v>
      </c>
      <c r="W2461" s="94">
        <v>1</v>
      </c>
      <c r="X2461" s="94">
        <v>1</v>
      </c>
      <c r="Y2461" s="94">
        <v>1</v>
      </c>
      <c r="Z2461" s="94">
        <v>0.98359308502832332</v>
      </c>
      <c r="AA2461" s="94">
        <v>1</v>
      </c>
      <c r="AB2461" s="94">
        <v>1</v>
      </c>
      <c r="AC2461" s="94">
        <v>1</v>
      </c>
      <c r="AD2461" s="94">
        <v>1</v>
      </c>
      <c r="AE2461" s="94">
        <v>1</v>
      </c>
      <c r="AF2461" s="94">
        <v>0.93422320077060694</v>
      </c>
      <c r="AG2461" s="94">
        <v>0.95404348888345958</v>
      </c>
      <c r="AH2461" s="94">
        <v>0.87190157409082669</v>
      </c>
      <c r="AI2461" s="94">
        <v>0.92269883824843613</v>
      </c>
      <c r="AJ2461" s="94">
        <v>0.84455319148936148</v>
      </c>
      <c r="AK2461" s="94">
        <v>0.69617068853069952</v>
      </c>
    </row>
    <row r="2462" spans="1:37">
      <c r="A2462" s="94">
        <v>15</v>
      </c>
      <c r="B2462" s="94">
        <v>0.9486148346738158</v>
      </c>
      <c r="C2462" s="94">
        <v>0.92426966292134827</v>
      </c>
      <c r="D2462" s="94">
        <v>0.7783280804442444</v>
      </c>
      <c r="E2462" s="94">
        <v>0.97028596961572833</v>
      </c>
      <c r="F2462" s="94">
        <v>0.93793743148663478</v>
      </c>
      <c r="G2462" s="94">
        <v>0.80188679245283034</v>
      </c>
      <c r="H2462" s="94">
        <v>0.85103489059727977</v>
      </c>
      <c r="I2462" s="94">
        <v>0.8700547691190107</v>
      </c>
      <c r="J2462" s="94">
        <v>0.53277327341994729</v>
      </c>
      <c r="K2462" s="94">
        <v>0.86811879375829415</v>
      </c>
      <c r="L2462" s="94">
        <v>0.8401395175354589</v>
      </c>
      <c r="M2462" s="94">
        <v>0.34243536137895736</v>
      </c>
      <c r="N2462" s="94">
        <v>0.92777847466131458</v>
      </c>
      <c r="O2462" s="94">
        <v>0.87869033056491486</v>
      </c>
      <c r="P2462" s="94">
        <v>0.40141252271600875</v>
      </c>
      <c r="Q2462" s="94">
        <v>0.8763808521830615</v>
      </c>
      <c r="R2462" s="94">
        <v>0.90784201488265592</v>
      </c>
      <c r="S2462" s="94">
        <v>0.28192718552430779</v>
      </c>
      <c r="T2462" s="94">
        <v>0.22408949011446411</v>
      </c>
      <c r="U2462" s="94">
        <v>1</v>
      </c>
      <c r="V2462" s="94">
        <v>0.37866728062097105</v>
      </c>
      <c r="W2462" s="94">
        <v>0.91119122727955548</v>
      </c>
      <c r="X2462" s="94">
        <v>0.93005762448171958</v>
      </c>
      <c r="Y2462" s="94">
        <v>0.42217745020529945</v>
      </c>
      <c r="Z2462" s="94">
        <v>0.86859792785653489</v>
      </c>
      <c r="AA2462" s="94">
        <v>0.88591542452397287</v>
      </c>
      <c r="AB2462" s="94">
        <v>0.42750131747346232</v>
      </c>
      <c r="AC2462" s="94">
        <v>0.86240284254941157</v>
      </c>
      <c r="AD2462" s="94">
        <v>0.85244326500732082</v>
      </c>
      <c r="AE2462" s="94">
        <v>0.35374888236045482</v>
      </c>
      <c r="AF2462" s="94">
        <v>1</v>
      </c>
      <c r="AG2462" s="94">
        <v>1</v>
      </c>
      <c r="AH2462" s="94">
        <v>0.85787950063325491</v>
      </c>
      <c r="AI2462" s="94">
        <v>0.97028596961572833</v>
      </c>
      <c r="AJ2462" s="94">
        <v>0.90540425531914992</v>
      </c>
      <c r="AK2462" s="94">
        <v>0.67297121028603368</v>
      </c>
    </row>
    <row r="2463" spans="1:37">
      <c r="A2463" s="94">
        <v>16</v>
      </c>
      <c r="B2463" s="94">
        <v>0.75067024128686322</v>
      </c>
      <c r="C2463" s="94">
        <v>0.72560615020697772</v>
      </c>
      <c r="D2463" s="94">
        <v>0.43523938165991305</v>
      </c>
      <c r="E2463" s="94">
        <v>0.77234137622877552</v>
      </c>
      <c r="F2463" s="94">
        <v>0.73514991627817317</v>
      </c>
      <c r="G2463" s="94">
        <v>0.44614779874213856</v>
      </c>
      <c r="H2463" s="94">
        <v>0.42785334121821406</v>
      </c>
      <c r="I2463" s="94">
        <v>0.52091836247024981</v>
      </c>
      <c r="J2463" s="94">
        <v>0.25495750708215292</v>
      </c>
      <c r="K2463" s="94">
        <v>0.40516176268704523</v>
      </c>
      <c r="L2463" s="94">
        <v>0.43997419328823878</v>
      </c>
      <c r="M2463" s="94">
        <v>0.1525727451147709</v>
      </c>
      <c r="N2463" s="94">
        <v>0.41156547917711994</v>
      </c>
      <c r="O2463" s="94">
        <v>0.42299575795294403</v>
      </c>
      <c r="P2463" s="94">
        <v>0.24636543862547503</v>
      </c>
      <c r="Q2463" s="94">
        <v>0.40283309536334261</v>
      </c>
      <c r="R2463" s="94">
        <v>0.50859175954296987</v>
      </c>
      <c r="S2463" s="94">
        <v>0.19215173315892739</v>
      </c>
      <c r="T2463" s="94">
        <v>0.16904266389177938</v>
      </c>
      <c r="U2463" s="94">
        <v>0.97735884804850293</v>
      </c>
      <c r="V2463" s="94">
        <v>0.33321273516642547</v>
      </c>
      <c r="W2463" s="94">
        <v>0.4189274447949527</v>
      </c>
      <c r="X2463" s="94">
        <v>0.52291007408861934</v>
      </c>
      <c r="Y2463" s="94">
        <v>0.35446685878962536</v>
      </c>
      <c r="Z2463" s="94">
        <v>0.38654574271374492</v>
      </c>
      <c r="AA2463" s="94">
        <v>0.41753270240942392</v>
      </c>
      <c r="AB2463" s="94">
        <v>0.30847700067755779</v>
      </c>
      <c r="AC2463" s="94">
        <v>0.41772151898734172</v>
      </c>
      <c r="AD2463" s="94">
        <v>0.43213152757442663</v>
      </c>
      <c r="AE2463" s="94">
        <v>0.11744794992974841</v>
      </c>
      <c r="AF2463" s="94">
        <v>0.76338241365074999</v>
      </c>
      <c r="AG2463" s="94">
        <v>0.76322990471536756</v>
      </c>
      <c r="AH2463" s="94">
        <v>0.50560882938302887</v>
      </c>
      <c r="AI2463" s="94">
        <v>0.77234137622877552</v>
      </c>
      <c r="AJ2463" s="94">
        <v>0.73393617021276603</v>
      </c>
      <c r="AK2463" s="94">
        <v>0.32507220721140406</v>
      </c>
    </row>
    <row r="2464" spans="1:37">
      <c r="A2464" s="94">
        <v>17</v>
      </c>
      <c r="B2464" s="94">
        <v>0.52025618111409</v>
      </c>
      <c r="C2464" s="94">
        <v>0.4914725014784152</v>
      </c>
      <c r="D2464" s="94">
        <v>0.19405673120216127</v>
      </c>
      <c r="E2464" s="94">
        <v>0.54200178731009829</v>
      </c>
      <c r="F2464" s="94">
        <v>0.50249960849505515</v>
      </c>
      <c r="G2464" s="94">
        <v>0.15074685534591198</v>
      </c>
      <c r="H2464" s="94">
        <v>0.34133648728562982</v>
      </c>
      <c r="I2464" s="94">
        <v>0.38924307739363989</v>
      </c>
      <c r="J2464" s="94">
        <v>0.16997167138810199</v>
      </c>
      <c r="K2464" s="94">
        <v>0.35583215119205608</v>
      </c>
      <c r="L2464" s="94">
        <v>0.36410649300900216</v>
      </c>
      <c r="M2464" s="94">
        <v>0.13763973035241917</v>
      </c>
      <c r="N2464" s="94">
        <v>0.38534872052182639</v>
      </c>
      <c r="O2464" s="94">
        <v>0.36814244121581507</v>
      </c>
      <c r="P2464" s="94">
        <v>0.24863703948455321</v>
      </c>
      <c r="Q2464" s="94">
        <v>0.37754565266401147</v>
      </c>
      <c r="R2464" s="94">
        <v>0.46953320538289728</v>
      </c>
      <c r="S2464" s="94">
        <v>0.20017440592980157</v>
      </c>
      <c r="T2464" s="94">
        <v>0.20005202913631628</v>
      </c>
      <c r="U2464" s="94">
        <v>0.92757673361121629</v>
      </c>
      <c r="V2464" s="94">
        <v>0.3525851861597159</v>
      </c>
      <c r="W2464" s="94">
        <v>0.38416704221120629</v>
      </c>
      <c r="X2464" s="94">
        <v>0.48123616974676958</v>
      </c>
      <c r="Y2464" s="94">
        <v>0.36007752926474712</v>
      </c>
      <c r="Z2464" s="94">
        <v>0.34815532270846178</v>
      </c>
      <c r="AA2464" s="94">
        <v>0.3723620776219963</v>
      </c>
      <c r="AB2464" s="94">
        <v>0.28728449898366332</v>
      </c>
      <c r="AC2464" s="94">
        <v>0.35665112147457256</v>
      </c>
      <c r="AD2464" s="94">
        <v>0.32937561005368471</v>
      </c>
      <c r="AE2464" s="94">
        <v>9.0241410141780581E-2</v>
      </c>
      <c r="AF2464" s="94">
        <v>0.46057520297234072</v>
      </c>
      <c r="AG2464" s="94">
        <v>0.50051307109699483</v>
      </c>
      <c r="AH2464" s="94">
        <v>0.23358060430613359</v>
      </c>
      <c r="AI2464" s="94">
        <v>0.54200178731009829</v>
      </c>
      <c r="AJ2464" s="94">
        <v>0.5508510638297871</v>
      </c>
      <c r="AK2464" s="94">
        <v>0.13472468089071085</v>
      </c>
    </row>
    <row r="2465" spans="1:37">
      <c r="A2465" s="94">
        <v>18</v>
      </c>
      <c r="B2465" s="94">
        <v>0.39514447423294607</v>
      </c>
      <c r="C2465" s="94">
        <v>0.36887049083382628</v>
      </c>
      <c r="D2465" s="94">
        <v>0.23105207864325378</v>
      </c>
      <c r="E2465" s="94">
        <v>0.41689008042895448</v>
      </c>
      <c r="F2465" s="94">
        <v>0.37784443400431272</v>
      </c>
      <c r="G2465" s="94">
        <v>0.16411163522012581</v>
      </c>
      <c r="H2465" s="94">
        <v>0.16782968657599054</v>
      </c>
      <c r="I2465" s="94">
        <v>0.23452270576652884</v>
      </c>
      <c r="J2465" s="94">
        <v>0.16381752466542934</v>
      </c>
      <c r="K2465" s="94">
        <v>0.21667505605637671</v>
      </c>
      <c r="L2465" s="94">
        <v>0.21273399933467071</v>
      </c>
      <c r="M2465" s="94">
        <v>7.9358307022783528E-2</v>
      </c>
      <c r="N2465" s="94">
        <v>0.27405293527345709</v>
      </c>
      <c r="O2465" s="94">
        <v>0.2368321279624582</v>
      </c>
      <c r="P2465" s="94">
        <v>0.22236907318684954</v>
      </c>
      <c r="Q2465" s="94">
        <v>0.26534906440219436</v>
      </c>
      <c r="R2465" s="94">
        <v>0.32907954252107241</v>
      </c>
      <c r="S2465" s="94">
        <v>0.1768040113363854</v>
      </c>
      <c r="T2465" s="94">
        <v>0.20416233090530697</v>
      </c>
      <c r="U2465" s="94">
        <v>0.78888783630162929</v>
      </c>
      <c r="V2465" s="94">
        <v>0.3493290356532035</v>
      </c>
      <c r="W2465" s="94">
        <v>0.27159381102598767</v>
      </c>
      <c r="X2465" s="94">
        <v>0.35536859276937366</v>
      </c>
      <c r="Y2465" s="94">
        <v>0.32184846089107655</v>
      </c>
      <c r="Z2465" s="94">
        <v>0.21601948871474275</v>
      </c>
      <c r="AA2465" s="94">
        <v>0.22559398804735706</v>
      </c>
      <c r="AB2465" s="94">
        <v>0.1463901227132425</v>
      </c>
      <c r="AC2465" s="94">
        <v>0.18663113479902288</v>
      </c>
      <c r="AD2465" s="94">
        <v>0.17029648609077611</v>
      </c>
      <c r="AE2465" s="94">
        <v>8.7942265934346675E-2</v>
      </c>
      <c r="AF2465" s="94">
        <v>0.34498417503784234</v>
      </c>
      <c r="AG2465" s="94">
        <v>0.37038846811629622</v>
      </c>
      <c r="AH2465" s="94">
        <v>0.24452686810204452</v>
      </c>
      <c r="AI2465" s="94">
        <v>0.41689008042895448</v>
      </c>
      <c r="AJ2465" s="94">
        <v>0.4378936170212766</v>
      </c>
      <c r="AK2465" s="94">
        <v>0.15866952389825767</v>
      </c>
    </row>
    <row r="2466" spans="1:37">
      <c r="A2466" s="94">
        <v>19</v>
      </c>
      <c r="B2466" s="94">
        <v>0.25484063151623471</v>
      </c>
      <c r="C2466" s="94">
        <v>0.22993494973388526</v>
      </c>
      <c r="D2466" s="94">
        <v>0.23397868827855323</v>
      </c>
      <c r="E2466" s="94">
        <v>0.27658623771224305</v>
      </c>
      <c r="F2466" s="94">
        <v>0.23410791080915039</v>
      </c>
      <c r="G2466" s="94">
        <v>0.1608687106918239</v>
      </c>
      <c r="H2466" s="94">
        <v>0.15771732702542873</v>
      </c>
      <c r="I2466" s="94">
        <v>0.19524760803280405</v>
      </c>
      <c r="J2466" s="94">
        <v>0.15268144964345021</v>
      </c>
      <c r="K2466" s="94">
        <v>0.13595387361003067</v>
      </c>
      <c r="L2466" s="94">
        <v>0.16883234710027314</v>
      </c>
      <c r="M2466" s="94">
        <v>0.12390135677105556</v>
      </c>
      <c r="N2466" s="94">
        <v>0.21302684395383842</v>
      </c>
      <c r="O2466" s="94">
        <v>0.18600625219077052</v>
      </c>
      <c r="P2466" s="94">
        <v>0.11944490335370894</v>
      </c>
      <c r="Q2466" s="94">
        <v>0.19647553918990007</v>
      </c>
      <c r="R2466" s="94">
        <v>0.188289167985454</v>
      </c>
      <c r="S2466" s="94">
        <v>4.5607150643121853E-2</v>
      </c>
      <c r="T2466" s="94">
        <v>0.13844953173777313</v>
      </c>
      <c r="U2466" s="94">
        <v>0.48228495642288738</v>
      </c>
      <c r="V2466" s="94">
        <v>0.21286672806209711</v>
      </c>
      <c r="W2466" s="94">
        <v>0.20567823343848582</v>
      </c>
      <c r="X2466" s="94">
        <v>0.25810934302048955</v>
      </c>
      <c r="Y2466" s="94">
        <v>0.19150238453495191</v>
      </c>
      <c r="Z2466" s="94">
        <v>0.16712159901382406</v>
      </c>
      <c r="AA2466" s="94">
        <v>0.16868666691860432</v>
      </c>
      <c r="AB2466" s="94">
        <v>7.6225250319957832E-2</v>
      </c>
      <c r="AC2466" s="94">
        <v>0.11845436375749499</v>
      </c>
      <c r="AD2466" s="94">
        <v>0.14329398487066861</v>
      </c>
      <c r="AE2466" s="94">
        <v>7.9320475156469561E-2</v>
      </c>
      <c r="AF2466" s="94">
        <v>0.21535709371129766</v>
      </c>
      <c r="AG2466" s="94">
        <v>0.2246274126557537</v>
      </c>
      <c r="AH2466" s="94">
        <v>0.24606477293287496</v>
      </c>
      <c r="AI2466" s="94">
        <v>0.27658623771224305</v>
      </c>
      <c r="AJ2466" s="94">
        <v>0.29246808510638278</v>
      </c>
      <c r="AK2466" s="94">
        <v>0.15773781794465663</v>
      </c>
    </row>
    <row r="2467" spans="1:37">
      <c r="A2467" s="94">
        <v>20</v>
      </c>
      <c r="B2467" s="94">
        <v>0.26385165326184096</v>
      </c>
      <c r="C2467" s="94">
        <v>0.2443169722057954</v>
      </c>
      <c r="D2467" s="94">
        <v>0.27892841062584428</v>
      </c>
      <c r="E2467" s="94">
        <v>0.26385165326184096</v>
      </c>
      <c r="F2467" s="94">
        <v>0.23161432546709557</v>
      </c>
      <c r="G2467" s="94">
        <v>0.20656446540880505</v>
      </c>
      <c r="H2467" s="94">
        <v>5.517445298639858E-2</v>
      </c>
      <c r="I2467" s="94">
        <v>0.10418558415614457</v>
      </c>
      <c r="J2467" s="94">
        <v>0.18032626746117028</v>
      </c>
      <c r="K2467" s="94">
        <v>4.2694366906145614E-2</v>
      </c>
      <c r="L2467" s="94">
        <v>7.4859625601064503E-2</v>
      </c>
      <c r="M2467" s="94">
        <v>0.12492533492618825</v>
      </c>
      <c r="N2467" s="94">
        <v>8.2977922729553441E-2</v>
      </c>
      <c r="O2467" s="94">
        <v>5.6749003870063174E-2</v>
      </c>
      <c r="P2467" s="94">
        <v>6.3274409383776653E-2</v>
      </c>
      <c r="Q2467" s="94">
        <v>5.7225520402795535E-2</v>
      </c>
      <c r="R2467" s="94">
        <v>4.9339483933241272E-2</v>
      </c>
      <c r="S2467" s="94">
        <v>3.3093525179856115E-2</v>
      </c>
      <c r="T2467" s="94">
        <v>5.4630593132154008E-2</v>
      </c>
      <c r="U2467" s="94">
        <v>0.20031261841606662</v>
      </c>
      <c r="V2467" s="94">
        <v>7.4266543875805821E-2</v>
      </c>
      <c r="W2467" s="94">
        <v>9.2474087426768825E-2</v>
      </c>
      <c r="X2467" s="94">
        <v>0.1151583351584862</v>
      </c>
      <c r="Y2467" s="94">
        <v>0.11032618397898548</v>
      </c>
      <c r="Z2467" s="94">
        <v>6.8768160605793785E-2</v>
      </c>
      <c r="AA2467" s="94">
        <v>5.5093369900286675E-2</v>
      </c>
      <c r="AB2467" s="94">
        <v>4.7052623654294967E-2</v>
      </c>
      <c r="AC2467" s="94">
        <v>4.143904063957362E-2</v>
      </c>
      <c r="AD2467" s="94">
        <v>5.0733589555880927E-2</v>
      </c>
      <c r="AE2467" s="94">
        <v>8.104483331204497E-2</v>
      </c>
      <c r="AF2467" s="94">
        <v>0.20359157836796482</v>
      </c>
      <c r="AG2467" s="94">
        <v>0.22566577082824335</v>
      </c>
      <c r="AH2467" s="94">
        <v>0.29021168807671438</v>
      </c>
      <c r="AI2467" s="94">
        <v>0.26385165326184096</v>
      </c>
      <c r="AJ2467" s="94">
        <v>0.31736170212765952</v>
      </c>
      <c r="AK2467" s="94">
        <v>0.27811422714991146</v>
      </c>
    </row>
    <row r="2468" spans="1:37">
      <c r="A2468" s="94">
        <v>21</v>
      </c>
      <c r="B2468" s="94">
        <v>0.13471849865951743</v>
      </c>
      <c r="C2468" s="94">
        <v>0.14183323477232404</v>
      </c>
      <c r="D2468" s="94">
        <v>0.31029566261443797</v>
      </c>
      <c r="E2468" s="94">
        <v>0.13471849865951743</v>
      </c>
      <c r="F2468" s="94">
        <v>0.11690939973257201</v>
      </c>
      <c r="G2468" s="94">
        <v>0.21108490566037741</v>
      </c>
      <c r="H2468" s="94">
        <v>4.8965109402720287E-2</v>
      </c>
      <c r="I2468" s="94">
        <v>7.6437808852907144E-2</v>
      </c>
      <c r="J2468" s="94">
        <v>0.2172511477972062</v>
      </c>
      <c r="K2468" s="94">
        <v>3.7889534617672638E-2</v>
      </c>
      <c r="L2468" s="94">
        <v>7.4073327352090212E-2</v>
      </c>
      <c r="M2468" s="94">
        <v>0.14984213670108371</v>
      </c>
      <c r="N2468" s="94">
        <v>2.5965880582037131E-2</v>
      </c>
      <c r="O2468" s="94">
        <v>3.9487520655836203E-2</v>
      </c>
      <c r="P2468" s="94">
        <v>6.3274409383776653E-2</v>
      </c>
      <c r="Q2468" s="94">
        <v>3.1111445104080565E-2</v>
      </c>
      <c r="R2468" s="94">
        <v>3.663423010875784E-2</v>
      </c>
      <c r="S2468" s="94">
        <v>3.3093525179856115E-2</v>
      </c>
      <c r="T2468" s="94">
        <v>1.9042663891779395E-2</v>
      </c>
      <c r="U2468" s="94">
        <v>5.1842553997726387E-2</v>
      </c>
      <c r="V2468" s="94">
        <v>2.2135245362452309E-2</v>
      </c>
      <c r="W2468" s="94">
        <v>5.1795102899203853E-2</v>
      </c>
      <c r="X2468" s="94">
        <v>4.9188499271197575E-2</v>
      </c>
      <c r="Y2468" s="94">
        <v>3.7489479992859141E-2</v>
      </c>
      <c r="Z2468" s="94">
        <v>2.430219248040856E-2</v>
      </c>
      <c r="AA2468" s="94">
        <v>3.1290658691039828E-2</v>
      </c>
      <c r="AB2468" s="94">
        <v>4.7052623654294967E-2</v>
      </c>
      <c r="AC2468" s="94">
        <v>3.6775483011325785E-2</v>
      </c>
      <c r="AD2468" s="94">
        <v>4.5128721327476813E-2</v>
      </c>
      <c r="AE2468" s="94">
        <v>8.104483331204497E-2</v>
      </c>
      <c r="AF2468" s="94">
        <v>0.10437594605752029</v>
      </c>
      <c r="AG2468" s="94">
        <v>0.11646713901783531</v>
      </c>
      <c r="AH2468" s="94">
        <v>0.32694047403654786</v>
      </c>
      <c r="AI2468" s="94">
        <v>0.13471849865951743</v>
      </c>
      <c r="AJ2468" s="94">
        <v>0.21474468085106377</v>
      </c>
      <c r="AK2468" s="94">
        <v>0.28351812168079754</v>
      </c>
    </row>
    <row r="2469" spans="1:37">
      <c r="A2469" s="94">
        <v>22</v>
      </c>
      <c r="B2469" s="94">
        <v>0.13360142984807863</v>
      </c>
      <c r="C2469" s="94">
        <v>0.13470136014192788</v>
      </c>
      <c r="D2469" s="94">
        <v>0.31982590424733609</v>
      </c>
      <c r="E2469" s="94">
        <v>0.12667560321715818</v>
      </c>
      <c r="F2469" s="94">
        <v>0.11224747931046945</v>
      </c>
      <c r="G2469" s="94">
        <v>0.2745676100628931</v>
      </c>
      <c r="H2469" s="94">
        <v>4.6836191602602009E-2</v>
      </c>
      <c r="I2469" s="94">
        <v>7.5587119220806562E-2</v>
      </c>
      <c r="J2469" s="94">
        <v>0.20963172804532582</v>
      </c>
      <c r="K2469" s="94">
        <v>3.6242163547339043E-2</v>
      </c>
      <c r="L2469" s="94">
        <v>7.2228550691035204E-2</v>
      </c>
      <c r="M2469" s="94">
        <v>0.19523850157863301</v>
      </c>
      <c r="N2469" s="94">
        <v>2.4836929252383344E-2</v>
      </c>
      <c r="O2469" s="94">
        <v>3.9859504546072372E-2</v>
      </c>
      <c r="P2469" s="94">
        <v>8.2025441929621717E-2</v>
      </c>
      <c r="Q2469" s="94">
        <v>2.9758773577816193E-2</v>
      </c>
      <c r="R2469" s="94">
        <v>3.4613960065995479E-2</v>
      </c>
      <c r="S2469" s="94">
        <v>3.1959886636145622E-2</v>
      </c>
      <c r="T2469" s="94">
        <v>1.9042663891779395E-2</v>
      </c>
      <c r="U2469" s="94">
        <v>1.9278135657446002E-2</v>
      </c>
      <c r="V2469" s="94">
        <v>2.2135245362452309E-2</v>
      </c>
      <c r="W2469" s="94">
        <v>2.3794502027940517E-2</v>
      </c>
      <c r="X2469" s="94">
        <v>2.472641587807476E-2</v>
      </c>
      <c r="Y2469" s="94">
        <v>2.5222514090433808E-2</v>
      </c>
      <c r="Z2469" s="94">
        <v>2.3245575416042972E-2</v>
      </c>
      <c r="AA2469" s="94">
        <v>2.9930195269690294E-2</v>
      </c>
      <c r="AB2469" s="94">
        <v>4.3137845366257623E-2</v>
      </c>
      <c r="AC2469" s="94">
        <v>3.5176548967355101E-2</v>
      </c>
      <c r="AD2469" s="94">
        <v>4.3207052220595447E-2</v>
      </c>
      <c r="AE2469" s="94">
        <v>7.3572614637884809E-2</v>
      </c>
      <c r="AF2469" s="94">
        <v>9.9422044860327519E-2</v>
      </c>
      <c r="AG2469" s="94">
        <v>0.11574639628634253</v>
      </c>
      <c r="AH2469" s="94">
        <v>0.35887461552379224</v>
      </c>
      <c r="AI2469" s="94">
        <v>0.13173964849568068</v>
      </c>
      <c r="AJ2469" s="94">
        <v>0.21038297872340422</v>
      </c>
      <c r="AK2469" s="94">
        <v>0.31407807695891171</v>
      </c>
    </row>
    <row r="2470" spans="1:37">
      <c r="A2470" s="94">
        <v>23</v>
      </c>
      <c r="B2470" s="94">
        <v>0.13352695859398273</v>
      </c>
      <c r="C2470" s="94">
        <v>0.13717327025428749</v>
      </c>
      <c r="D2470" s="94">
        <v>0.32222722497373557</v>
      </c>
      <c r="E2470" s="94">
        <v>0.12421805183199286</v>
      </c>
      <c r="F2470" s="94">
        <v>0.12088468071265952</v>
      </c>
      <c r="G2470" s="94">
        <v>0.26768867924528306</v>
      </c>
      <c r="H2470" s="94">
        <v>4.7900650502661152E-2</v>
      </c>
      <c r="I2470" s="94">
        <v>7.9563376377591463E-2</v>
      </c>
      <c r="J2470" s="94">
        <v>0.27234541369541859</v>
      </c>
      <c r="K2470" s="94">
        <v>3.706584908250584E-2</v>
      </c>
      <c r="L2470" s="94">
        <v>7.724876258833252E-2</v>
      </c>
      <c r="M2470" s="94">
        <v>0.20249168017748959</v>
      </c>
      <c r="N2470" s="94">
        <v>2.5401404917210237E-2</v>
      </c>
      <c r="O2470" s="94">
        <v>4.0717928908155739E-2</v>
      </c>
      <c r="P2470" s="94">
        <v>8.5783908805550979E-2</v>
      </c>
      <c r="Q2470" s="94">
        <v>3.0435109340948379E-2</v>
      </c>
      <c r="R2470" s="94">
        <v>3.5287383413582937E-2</v>
      </c>
      <c r="S2470" s="94">
        <v>3.2570307390451275E-2</v>
      </c>
      <c r="T2470" s="94">
        <v>1.9042663891779395E-2</v>
      </c>
      <c r="U2470" s="94">
        <v>1.9278135657446002E-2</v>
      </c>
      <c r="V2470" s="94">
        <v>2.2135245362452309E-2</v>
      </c>
      <c r="W2470" s="94">
        <v>2.4335286164939168E-2</v>
      </c>
      <c r="X2470" s="94">
        <v>2.5224871421126963E-2</v>
      </c>
      <c r="Y2470" s="94">
        <v>2.5936599423631121E-2</v>
      </c>
      <c r="Z2470" s="94">
        <v>2.3773883948225768E-2</v>
      </c>
      <c r="AA2470" s="94">
        <v>3.0610426980365046E-2</v>
      </c>
      <c r="AB2470" s="94">
        <v>4.6111571181209073E-2</v>
      </c>
      <c r="AC2470" s="94">
        <v>3.5976015989340443E-2</v>
      </c>
      <c r="AD2470" s="94">
        <v>4.4343277208394337E-2</v>
      </c>
      <c r="AE2470" s="94">
        <v>7.7596117000894138E-2</v>
      </c>
      <c r="AF2470" s="94">
        <v>0.11889362873262697</v>
      </c>
      <c r="AG2470" s="94">
        <v>0.1244808209137552</v>
      </c>
      <c r="AH2470" s="94">
        <v>0.34819974669802789</v>
      </c>
      <c r="AI2470" s="94">
        <v>0.1342716711349419</v>
      </c>
      <c r="AJ2470" s="94">
        <v>0.21244680851063832</v>
      </c>
      <c r="AK2470" s="94">
        <v>0.32078635982483927</v>
      </c>
    </row>
    <row r="2471" spans="1:37">
      <c r="A2471" s="94">
        <v>24</v>
      </c>
      <c r="B2471" s="94">
        <v>0.13658028001191541</v>
      </c>
      <c r="C2471" s="94">
        <v>0.14152572442341807</v>
      </c>
      <c r="D2471" s="94">
        <v>0.35239381659912955</v>
      </c>
      <c r="E2471" s="94">
        <v>0.13270777479892762</v>
      </c>
      <c r="F2471" s="94">
        <v>0.12863045547082985</v>
      </c>
      <c r="G2471" s="94">
        <v>0.28331367924528311</v>
      </c>
      <c r="H2471" s="94">
        <v>2.483737433471319E-2</v>
      </c>
      <c r="I2471" s="94">
        <v>6.15937526882748E-2</v>
      </c>
      <c r="J2471" s="94">
        <v>0.27517827488522034</v>
      </c>
      <c r="K2471" s="94">
        <v>1.8624445156271454E-2</v>
      </c>
      <c r="L2471" s="94">
        <v>6.1482474621719969E-2</v>
      </c>
      <c r="M2471" s="94">
        <v>0.2034303268196945</v>
      </c>
      <c r="N2471" s="94">
        <v>1.276342197691922E-2</v>
      </c>
      <c r="O2471" s="94">
        <v>2.3735433611605909E-2</v>
      </c>
      <c r="P2471" s="94">
        <v>8.4214439121096996E-2</v>
      </c>
      <c r="Q2471" s="94">
        <v>1.5292703088599988E-2</v>
      </c>
      <c r="R2471" s="94">
        <v>2.225664163776557E-2</v>
      </c>
      <c r="S2471" s="94">
        <v>2.1321124918247215E-2</v>
      </c>
      <c r="T2471" s="94">
        <v>5.7752341311134228E-3</v>
      </c>
      <c r="U2471" s="94">
        <v>2.7330428192497151E-2</v>
      </c>
      <c r="V2471" s="94">
        <v>1.374819102749638E-2</v>
      </c>
      <c r="W2471" s="94">
        <v>1.2618296529968457E-2</v>
      </c>
      <c r="X2471" s="94">
        <v>1.5512540688321792E-2</v>
      </c>
      <c r="Y2471" s="94">
        <v>2.1907117900589121E-2</v>
      </c>
      <c r="Z2471" s="94">
        <v>1.2327199084265213E-2</v>
      </c>
      <c r="AA2471" s="94">
        <v>1.5591342701815577E-2</v>
      </c>
      <c r="AB2471" s="94">
        <v>4.4794097718888808E-2</v>
      </c>
      <c r="AC2471" s="94">
        <v>1.8076837663779707E-2</v>
      </c>
      <c r="AD2471" s="94">
        <v>2.9663860419716952E-2</v>
      </c>
      <c r="AE2471" s="94">
        <v>9.3753991569804587E-2</v>
      </c>
      <c r="AF2471" s="94">
        <v>0.12102655841475164</v>
      </c>
      <c r="AG2471" s="94">
        <v>0.12631321768873691</v>
      </c>
      <c r="AH2471" s="94">
        <v>0.36005066039442735</v>
      </c>
      <c r="AI2471" s="94">
        <v>0.13784629133154602</v>
      </c>
      <c r="AJ2471" s="94">
        <v>0.21685106382978733</v>
      </c>
      <c r="AK2471" s="94">
        <v>0.3263765955464456</v>
      </c>
    </row>
    <row r="2481" spans="1:50">
      <c r="A2481" s="102" t="s">
        <v>167</v>
      </c>
      <c r="B2481" s="101"/>
      <c r="C2481" s="101"/>
      <c r="D2481" s="101">
        <v>2015</v>
      </c>
      <c r="E2481" s="101"/>
      <c r="F2481" s="102" t="s">
        <v>0</v>
      </c>
      <c r="G2481" s="182">
        <v>18932.654000000057</v>
      </c>
      <c r="H2481" s="101" t="s">
        <v>102</v>
      </c>
      <c r="I2481" s="101"/>
      <c r="J2481" s="101"/>
      <c r="K2481" s="100" t="s">
        <v>1</v>
      </c>
      <c r="L2481" s="101" t="s">
        <v>103</v>
      </c>
      <c r="M2481" s="101"/>
      <c r="N2481" s="101"/>
      <c r="O2481" s="101"/>
      <c r="P2481" s="101"/>
      <c r="Q2481" s="101"/>
      <c r="R2481" s="101"/>
      <c r="S2481" s="101"/>
      <c r="T2481" s="137"/>
      <c r="U2481" s="101"/>
      <c r="V2481" s="101"/>
      <c r="W2481" s="101"/>
      <c r="X2481" s="101"/>
      <c r="Y2481" s="101"/>
      <c r="Z2481" s="101"/>
      <c r="AA2481" s="101"/>
      <c r="AB2481" s="101"/>
      <c r="AC2481" s="100"/>
      <c r="AD2481" s="101"/>
      <c r="AE2481" s="101"/>
      <c r="AF2481" s="101"/>
      <c r="AG2481" s="101"/>
      <c r="AH2481" s="101"/>
      <c r="AI2481" s="101"/>
      <c r="AJ2481" s="101"/>
      <c r="AK2481" s="101"/>
    </row>
    <row r="2482" spans="1:50">
      <c r="A2482" s="138">
        <v>1063</v>
      </c>
      <c r="B2482" s="102" t="s">
        <v>104</v>
      </c>
      <c r="C2482" s="101"/>
      <c r="D2482" s="101"/>
      <c r="E2482" s="101"/>
      <c r="F2482" s="101" t="s">
        <v>3</v>
      </c>
      <c r="G2482" s="101">
        <v>0</v>
      </c>
      <c r="H2482" s="101" t="s">
        <v>102</v>
      </c>
      <c r="I2482" s="101"/>
      <c r="J2482" s="101"/>
      <c r="K2482" s="100" t="s">
        <v>4</v>
      </c>
      <c r="L2482" s="101" t="s">
        <v>103</v>
      </c>
      <c r="M2482" s="101"/>
      <c r="N2482" s="101" t="s">
        <v>105</v>
      </c>
      <c r="O2482" s="101"/>
      <c r="P2482" s="101"/>
      <c r="Q2482" s="101"/>
      <c r="R2482" s="101"/>
      <c r="S2482" s="101"/>
      <c r="T2482" s="100"/>
      <c r="U2482" s="101"/>
      <c r="V2482" s="101"/>
      <c r="W2482" s="101"/>
      <c r="X2482" s="101"/>
      <c r="Y2482" s="101"/>
      <c r="Z2482" s="101"/>
      <c r="AA2482" s="101"/>
      <c r="AB2482" s="101"/>
      <c r="AC2482" s="100"/>
      <c r="AD2482" s="101"/>
      <c r="AE2482" s="101"/>
      <c r="AF2482" s="101"/>
      <c r="AG2482" s="101"/>
      <c r="AH2482" s="101"/>
      <c r="AI2482" s="101"/>
      <c r="AJ2482" s="101"/>
      <c r="AK2482" s="101"/>
    </row>
    <row r="2483" spans="1:50">
      <c r="A2483" s="102"/>
      <c r="B2483" s="102">
        <v>1</v>
      </c>
      <c r="C2483" s="102" t="s">
        <v>5</v>
      </c>
      <c r="D2483" s="102" t="s">
        <v>6</v>
      </c>
      <c r="E2483" s="102">
        <v>2</v>
      </c>
      <c r="F2483" s="102" t="s">
        <v>7</v>
      </c>
      <c r="G2483" s="102" t="s">
        <v>8</v>
      </c>
      <c r="H2483" s="102">
        <v>3</v>
      </c>
      <c r="I2483" s="102" t="s">
        <v>9</v>
      </c>
      <c r="J2483" s="102" t="s">
        <v>10</v>
      </c>
      <c r="K2483" s="102">
        <v>4</v>
      </c>
      <c r="L2483" s="102" t="s">
        <v>11</v>
      </c>
      <c r="M2483" s="102" t="s">
        <v>12</v>
      </c>
      <c r="N2483" s="102">
        <v>5</v>
      </c>
      <c r="O2483" s="102" t="s">
        <v>13</v>
      </c>
      <c r="P2483" s="102" t="s">
        <v>13</v>
      </c>
      <c r="Q2483" s="102">
        <v>6</v>
      </c>
      <c r="R2483" s="102" t="s">
        <v>14</v>
      </c>
      <c r="S2483" s="102" t="s">
        <v>87</v>
      </c>
      <c r="T2483" s="102">
        <v>7</v>
      </c>
      <c r="U2483" s="102" t="s">
        <v>15</v>
      </c>
      <c r="V2483" s="102" t="s">
        <v>88</v>
      </c>
      <c r="W2483" s="102">
        <v>8</v>
      </c>
      <c r="X2483" s="102" t="s">
        <v>89</v>
      </c>
      <c r="Y2483" s="102" t="s">
        <v>90</v>
      </c>
      <c r="Z2483" s="102">
        <v>9</v>
      </c>
      <c r="AA2483" s="102" t="s">
        <v>91</v>
      </c>
      <c r="AB2483" s="102" t="s">
        <v>92</v>
      </c>
      <c r="AC2483" s="102">
        <v>10</v>
      </c>
      <c r="AD2483" s="102" t="s">
        <v>93</v>
      </c>
      <c r="AE2483" s="102" t="s">
        <v>94</v>
      </c>
      <c r="AF2483" s="102">
        <v>11</v>
      </c>
      <c r="AG2483" s="102" t="s">
        <v>95</v>
      </c>
      <c r="AH2483" s="102" t="s">
        <v>96</v>
      </c>
      <c r="AI2483" s="102">
        <v>12</v>
      </c>
      <c r="AJ2483" s="102" t="s">
        <v>97</v>
      </c>
      <c r="AK2483" s="102" t="s">
        <v>98</v>
      </c>
    </row>
    <row r="2484" spans="1:50">
      <c r="A2484" s="100"/>
      <c r="B2484" s="102">
        <v>31</v>
      </c>
      <c r="C2484" s="101"/>
      <c r="D2484" s="101"/>
      <c r="E2484" s="102">
        <v>28</v>
      </c>
      <c r="F2484" s="101"/>
      <c r="G2484" s="101"/>
      <c r="H2484" s="102">
        <v>31</v>
      </c>
      <c r="I2484" s="101"/>
      <c r="J2484" s="101"/>
      <c r="K2484" s="102">
        <v>30</v>
      </c>
      <c r="L2484" s="101"/>
      <c r="M2484" s="101"/>
      <c r="N2484" s="102">
        <v>31</v>
      </c>
      <c r="O2484" s="101"/>
      <c r="P2484" s="101"/>
      <c r="Q2484" s="102">
        <v>30</v>
      </c>
      <c r="R2484" s="101"/>
      <c r="S2484" s="101"/>
      <c r="T2484" s="102">
        <v>31</v>
      </c>
      <c r="U2484" s="101"/>
      <c r="V2484" s="101"/>
      <c r="W2484" s="102">
        <v>31</v>
      </c>
      <c r="X2484" s="101"/>
      <c r="Y2484" s="101"/>
      <c r="Z2484" s="102">
        <v>30</v>
      </c>
      <c r="AA2484" s="101"/>
      <c r="AB2484" s="101"/>
      <c r="AC2484" s="102">
        <v>31</v>
      </c>
      <c r="AD2484" s="101"/>
      <c r="AE2484" s="101"/>
      <c r="AF2484" s="102">
        <v>30</v>
      </c>
      <c r="AG2484" s="101"/>
      <c r="AH2484" s="101"/>
      <c r="AI2484" s="102">
        <v>31</v>
      </c>
      <c r="AJ2484" s="101"/>
      <c r="AK2484" s="101"/>
    </row>
    <row r="2485" spans="1:50">
      <c r="A2485" s="102" t="s">
        <v>16</v>
      </c>
      <c r="B2485" s="102" t="s">
        <v>17</v>
      </c>
      <c r="C2485" s="102" t="s">
        <v>18</v>
      </c>
      <c r="D2485" s="102" t="s">
        <v>19</v>
      </c>
      <c r="E2485" s="102" t="s">
        <v>17</v>
      </c>
      <c r="F2485" s="102" t="s">
        <v>18</v>
      </c>
      <c r="G2485" s="102" t="s">
        <v>19</v>
      </c>
      <c r="H2485" s="102" t="s">
        <v>17</v>
      </c>
      <c r="I2485" s="102" t="s">
        <v>18</v>
      </c>
      <c r="J2485" s="102" t="s">
        <v>19</v>
      </c>
      <c r="K2485" s="102" t="s">
        <v>17</v>
      </c>
      <c r="L2485" s="102" t="s">
        <v>18</v>
      </c>
      <c r="M2485" s="102" t="s">
        <v>19</v>
      </c>
      <c r="N2485" s="102" t="s">
        <v>17</v>
      </c>
      <c r="O2485" s="102" t="s">
        <v>18</v>
      </c>
      <c r="P2485" s="102" t="s">
        <v>19</v>
      </c>
      <c r="Q2485" s="102" t="s">
        <v>17</v>
      </c>
      <c r="R2485" s="102" t="s">
        <v>18</v>
      </c>
      <c r="S2485" s="102" t="s">
        <v>19</v>
      </c>
      <c r="T2485" s="102" t="s">
        <v>17</v>
      </c>
      <c r="U2485" s="102" t="s">
        <v>18</v>
      </c>
      <c r="V2485" s="102" t="s">
        <v>19</v>
      </c>
      <c r="W2485" s="102" t="s">
        <v>17</v>
      </c>
      <c r="X2485" s="102" t="s">
        <v>18</v>
      </c>
      <c r="Y2485" s="102" t="s">
        <v>19</v>
      </c>
      <c r="Z2485" s="102" t="s">
        <v>17</v>
      </c>
      <c r="AA2485" s="102" t="s">
        <v>18</v>
      </c>
      <c r="AB2485" s="102" t="s">
        <v>19</v>
      </c>
      <c r="AC2485" s="102" t="s">
        <v>17</v>
      </c>
      <c r="AD2485" s="102" t="s">
        <v>18</v>
      </c>
      <c r="AE2485" s="102" t="s">
        <v>19</v>
      </c>
      <c r="AF2485" s="102" t="s">
        <v>17</v>
      </c>
      <c r="AG2485" s="102" t="s">
        <v>18</v>
      </c>
      <c r="AH2485" s="102" t="s">
        <v>19</v>
      </c>
      <c r="AI2485" s="102" t="s">
        <v>17</v>
      </c>
      <c r="AJ2485" s="102" t="s">
        <v>18</v>
      </c>
      <c r="AK2485" s="102" t="s">
        <v>19</v>
      </c>
    </row>
    <row r="2486" spans="1:50">
      <c r="A2486" s="100"/>
      <c r="B2486" s="183">
        <v>5.7095265077092172E-2</v>
      </c>
      <c r="C2486" s="184">
        <v>1.3036254484909597</v>
      </c>
      <c r="D2486" s="184">
        <v>0.32042848341302943</v>
      </c>
      <c r="E2486" s="183">
        <v>5.2078951995001947E-2</v>
      </c>
      <c r="F2486" s="184">
        <v>1.1042328899558145</v>
      </c>
      <c r="G2486" s="184">
        <v>0.27409513537250979</v>
      </c>
      <c r="H2486" s="183">
        <v>7.2303988430960642E-2</v>
      </c>
      <c r="I2486" s="184">
        <v>1.2727811737107746</v>
      </c>
      <c r="J2486" s="184">
        <v>0.25345602591534516</v>
      </c>
      <c r="K2486" s="183">
        <v>6.9252735742346E-2</v>
      </c>
      <c r="L2486" s="184">
        <v>1.6166044065387346</v>
      </c>
      <c r="M2486" s="184">
        <v>0.38253965884861407</v>
      </c>
      <c r="N2486" s="183">
        <v>0.11421785180046234</v>
      </c>
      <c r="O2486" s="184">
        <v>1.4571287532461963</v>
      </c>
      <c r="P2486" s="184">
        <v>0.32223300434703722</v>
      </c>
      <c r="Q2486" s="183">
        <v>9.5763140478091396E-2</v>
      </c>
      <c r="R2486" s="184">
        <v>1.8484680311660695</v>
      </c>
      <c r="S2486" s="184">
        <v>0.80408056065555922</v>
      </c>
      <c r="T2486" s="183">
        <v>7.6870261141777071E-2</v>
      </c>
      <c r="U2486" s="184">
        <v>2.0000000000000009</v>
      </c>
      <c r="V2486" s="184">
        <v>1.5053206693061454</v>
      </c>
      <c r="W2486" s="183">
        <v>0.13070078531107487</v>
      </c>
      <c r="X2486" s="184">
        <v>1.5782085504307728</v>
      </c>
      <c r="Y2486" s="184">
        <v>0.65075219450219457</v>
      </c>
      <c r="Z2486" s="183">
        <v>0.14058275005707149</v>
      </c>
      <c r="AA2486" s="184">
        <v>1.2092017995375399</v>
      </c>
      <c r="AB2486" s="184">
        <v>0.37422912708399797</v>
      </c>
      <c r="AC2486" s="183">
        <v>9.7648479972130123E-2</v>
      </c>
      <c r="AD2486" s="184">
        <v>1.3010639413095046</v>
      </c>
      <c r="AE2486" s="184">
        <v>0.3495034535511426</v>
      </c>
      <c r="AF2486" s="183">
        <v>6.0856029133160155E-2</v>
      </c>
      <c r="AG2486" s="184">
        <v>1.2045324919804434</v>
      </c>
      <c r="AH2486" s="184">
        <v>0.25709990406203337</v>
      </c>
      <c r="AI2486" s="183">
        <v>3.2629760860831976E-2</v>
      </c>
      <c r="AJ2486" s="184">
        <v>2.0000000000000009</v>
      </c>
      <c r="AK2486" s="184">
        <v>0.59057132634896792</v>
      </c>
      <c r="AM2486" t="str">
        <f>A2481</f>
        <v>PreNResSpltPkgAC-65to-PEYes-cDXGF-ERC1985-CZ15</v>
      </c>
      <c r="AN2486" s="93">
        <f>1/($T2486*(1/$T2484)*(1/(5/7+2/7*$V2486))*$T2496/SUM($T2488:$T2511))</f>
        <v>5583.2948768737133</v>
      </c>
      <c r="AO2486" s="93">
        <f>1/(T2486*(1/T2484)*(1/(5/7+2/7*V2486)))</f>
        <v>461.50093455883177</v>
      </c>
      <c r="AP2486" s="93"/>
      <c r="AR2486" s="217">
        <f>CHOOSE($AV$3,C2486,F2486,I2486,L2486,O2486,R2486,U2486,X2486,AA2486,AD2486,AG2486,AJ2486)</f>
        <v>2.0000000000000009</v>
      </c>
      <c r="AS2486" s="92"/>
      <c r="AT2486" s="92"/>
      <c r="AV2486" s="151">
        <f>AN2486/AR2486</f>
        <v>2791.6474384368553</v>
      </c>
      <c r="AW2486" s="152">
        <f>AO2486/AR2486</f>
        <v>230.75046727941577</v>
      </c>
      <c r="AX2486" s="93"/>
    </row>
    <row r="2487" spans="1:50">
      <c r="A2487" s="102" t="s">
        <v>20</v>
      </c>
      <c r="B2487" s="102" t="s">
        <v>21</v>
      </c>
      <c r="C2487" s="102" t="s">
        <v>22</v>
      </c>
      <c r="D2487" s="102" t="s">
        <v>23</v>
      </c>
      <c r="E2487" s="102" t="s">
        <v>21</v>
      </c>
      <c r="F2487" s="102" t="s">
        <v>22</v>
      </c>
      <c r="G2487" s="102" t="s">
        <v>23</v>
      </c>
      <c r="H2487" s="102" t="s">
        <v>21</v>
      </c>
      <c r="I2487" s="102" t="s">
        <v>22</v>
      </c>
      <c r="J2487" s="102" t="s">
        <v>23</v>
      </c>
      <c r="K2487" s="102" t="s">
        <v>21</v>
      </c>
      <c r="L2487" s="102" t="s">
        <v>22</v>
      </c>
      <c r="M2487" s="102" t="s">
        <v>23</v>
      </c>
      <c r="N2487" s="102" t="s">
        <v>21</v>
      </c>
      <c r="O2487" s="102" t="s">
        <v>22</v>
      </c>
      <c r="P2487" s="102" t="s">
        <v>23</v>
      </c>
      <c r="Q2487" s="102" t="s">
        <v>21</v>
      </c>
      <c r="R2487" s="102" t="s">
        <v>22</v>
      </c>
      <c r="S2487" s="102" t="s">
        <v>23</v>
      </c>
      <c r="T2487" s="102" t="s">
        <v>21</v>
      </c>
      <c r="U2487" s="102" t="s">
        <v>22</v>
      </c>
      <c r="V2487" s="102" t="s">
        <v>23</v>
      </c>
      <c r="W2487" s="102" t="s">
        <v>21</v>
      </c>
      <c r="X2487" s="102" t="s">
        <v>22</v>
      </c>
      <c r="Y2487" s="102" t="s">
        <v>23</v>
      </c>
      <c r="Z2487" s="102" t="s">
        <v>21</v>
      </c>
      <c r="AA2487" s="102" t="s">
        <v>22</v>
      </c>
      <c r="AB2487" s="102" t="s">
        <v>23</v>
      </c>
      <c r="AC2487" s="102" t="s">
        <v>21</v>
      </c>
      <c r="AD2487" s="102" t="s">
        <v>22</v>
      </c>
      <c r="AE2487" s="102" t="s">
        <v>23</v>
      </c>
      <c r="AF2487" s="102" t="s">
        <v>21</v>
      </c>
      <c r="AG2487" s="102" t="s">
        <v>22</v>
      </c>
      <c r="AH2487" s="102" t="s">
        <v>23</v>
      </c>
      <c r="AI2487" s="102" t="s">
        <v>21</v>
      </c>
      <c r="AJ2487" s="102" t="s">
        <v>22</v>
      </c>
      <c r="AK2487" s="102" t="s">
        <v>23</v>
      </c>
    </row>
    <row r="2488" spans="1:50">
      <c r="A2488" s="102">
        <v>1</v>
      </c>
      <c r="B2488" s="102">
        <v>1.9858156028368795E-2</v>
      </c>
      <c r="C2488" s="102">
        <v>4.7302752999077206E-2</v>
      </c>
      <c r="D2488" s="102">
        <v>0.17006901561932439</v>
      </c>
      <c r="E2488" s="102">
        <v>2.1951601944284745E-2</v>
      </c>
      <c r="F2488" s="102">
        <v>3.536984062116881E-2</v>
      </c>
      <c r="G2488" s="102">
        <v>0.12100959270325522</v>
      </c>
      <c r="H2488" s="102">
        <v>1.520387007601935E-2</v>
      </c>
      <c r="I2488" s="102">
        <v>2.5742695467653311E-2</v>
      </c>
      <c r="J2488" s="102">
        <v>6.8172211822957546E-2</v>
      </c>
      <c r="K2488" s="102">
        <v>1.317628269115592E-2</v>
      </c>
      <c r="L2488" s="102">
        <v>2.0248998282770471E-2</v>
      </c>
      <c r="M2488" s="102">
        <v>4.0493044898767393E-2</v>
      </c>
      <c r="N2488" s="102">
        <v>9.2456398403025861E-3</v>
      </c>
      <c r="O2488" s="102">
        <v>1.2923881276527004E-2</v>
      </c>
      <c r="P2488" s="102">
        <v>3.4876041454988821E-2</v>
      </c>
      <c r="Q2488" s="102">
        <v>1.0206448619809788E-2</v>
      </c>
      <c r="R2488" s="102">
        <v>1.2159479430903267E-2</v>
      </c>
      <c r="S2488" s="102">
        <v>1.5864010299605037E-2</v>
      </c>
      <c r="T2488" s="102">
        <v>8.3779786359901395E-2</v>
      </c>
      <c r="U2488" s="102">
        <v>9.463461941706855E-2</v>
      </c>
      <c r="V2488" s="102">
        <v>9.5327207739955441E-2</v>
      </c>
      <c r="W2488" s="102">
        <v>6.0842507248768316E-2</v>
      </c>
      <c r="X2488" s="102">
        <v>6.0370683688379605E-2</v>
      </c>
      <c r="Y2488" s="102">
        <v>7.7357453400629661E-2</v>
      </c>
      <c r="Z2488" s="102">
        <v>2.6400574832533667E-2</v>
      </c>
      <c r="AA2488" s="102">
        <v>2.2141457581034071E-2</v>
      </c>
      <c r="AB2488" s="102">
        <v>5.0626729610939288E-2</v>
      </c>
      <c r="AC2488" s="102">
        <v>1.2061036152651297E-2</v>
      </c>
      <c r="AD2488" s="102">
        <v>1.4868647441000495E-2</v>
      </c>
      <c r="AE2488" s="102">
        <v>3.56655993405827E-2</v>
      </c>
      <c r="AF2488" s="102">
        <v>1.8315018315018316E-2</v>
      </c>
      <c r="AG2488" s="102">
        <v>3.7591278412012763E-2</v>
      </c>
      <c r="AH2488" s="102">
        <v>0.12861885277541882</v>
      </c>
      <c r="AI2488" s="102">
        <v>4.4211093161012384E-2</v>
      </c>
      <c r="AJ2488" s="102">
        <v>8.9138707673190362E-2</v>
      </c>
      <c r="AK2488" s="102">
        <v>0.20187234042553195</v>
      </c>
    </row>
    <row r="2489" spans="1:50">
      <c r="A2489" s="102">
        <v>2</v>
      </c>
      <c r="B2489" s="102">
        <v>3.7683215130023644E-2</v>
      </c>
      <c r="C2489" s="102">
        <v>5.360850507536144E-2</v>
      </c>
      <c r="D2489" s="102">
        <v>0.23385397747911366</v>
      </c>
      <c r="E2489" s="102">
        <v>2.0697224690325613E-2</v>
      </c>
      <c r="F2489" s="102">
        <v>3.7913771965672284E-2</v>
      </c>
      <c r="G2489" s="102">
        <v>0.11983016197515332</v>
      </c>
      <c r="H2489" s="102">
        <v>1.4973508408200876E-2</v>
      </c>
      <c r="I2489" s="102">
        <v>2.525300614832144E-2</v>
      </c>
      <c r="J2489" s="102">
        <v>6.8776040094197216E-2</v>
      </c>
      <c r="K2489" s="102">
        <v>1.2976642044320223E-2</v>
      </c>
      <c r="L2489" s="102">
        <v>2.0227532913566104E-2</v>
      </c>
      <c r="M2489" s="102">
        <v>4.0889064897777341E-2</v>
      </c>
      <c r="N2489" s="102">
        <v>9.1055543881767894E-3</v>
      </c>
      <c r="O2489" s="102">
        <v>1.2728064893549312E-2</v>
      </c>
      <c r="P2489" s="102">
        <v>3.5765088396667338E-2</v>
      </c>
      <c r="Q2489" s="102">
        <v>1.0051805458903579E-2</v>
      </c>
      <c r="R2489" s="102">
        <v>1.2021616852321594E-2</v>
      </c>
      <c r="S2489" s="102">
        <v>1.5951295088048531E-2</v>
      </c>
      <c r="T2489" s="102">
        <v>5.728841413311421E-2</v>
      </c>
      <c r="U2489" s="102">
        <v>4.7900503250157246E-2</v>
      </c>
      <c r="V2489" s="102">
        <v>4.8898703145760426E-2</v>
      </c>
      <c r="W2489" s="102">
        <v>5.2450437283420949E-2</v>
      </c>
      <c r="X2489" s="102">
        <v>4.099054064446666E-2</v>
      </c>
      <c r="Y2489" s="102">
        <v>5.7501707394266466E-2</v>
      </c>
      <c r="Z2489" s="102">
        <v>9.0397051665391838E-3</v>
      </c>
      <c r="AA2489" s="102">
        <v>1.2165336387327478E-2</v>
      </c>
      <c r="AB2489" s="102">
        <v>3.6743331550429068E-2</v>
      </c>
      <c r="AC2489" s="102">
        <v>1.1878293180641429E-2</v>
      </c>
      <c r="AD2489" s="102">
        <v>1.4729976117716535E-2</v>
      </c>
      <c r="AE2489" s="102">
        <v>3.6236248930032022E-2</v>
      </c>
      <c r="AF2489" s="102">
        <v>1.726844583987441E-2</v>
      </c>
      <c r="AG2489" s="102">
        <v>4.0016798656107515E-2</v>
      </c>
      <c r="AH2489" s="102">
        <v>0.19184744846753651</v>
      </c>
      <c r="AI2489" s="102">
        <v>4.291868605277329E-2</v>
      </c>
      <c r="AJ2489" s="102">
        <v>0.10331236408822606</v>
      </c>
      <c r="AK2489" s="102">
        <v>0.24110638297872339</v>
      </c>
    </row>
    <row r="2490" spans="1:50">
      <c r="A2490" s="102">
        <v>3</v>
      </c>
      <c r="B2490" s="102">
        <v>3.7399527186761226E-2</v>
      </c>
      <c r="C2490" s="102">
        <v>4.9898108274377101E-2</v>
      </c>
      <c r="D2490" s="102">
        <v>0.23530693788594256</v>
      </c>
      <c r="E2490" s="102">
        <v>2.0383630376835833E-2</v>
      </c>
      <c r="F2490" s="102">
        <v>4.5719248058847591E-2</v>
      </c>
      <c r="G2490" s="102">
        <v>0.1537977669444881</v>
      </c>
      <c r="H2490" s="102">
        <v>1.47431467403824E-2</v>
      </c>
      <c r="I2490" s="102">
        <v>2.7694651504434419E-2</v>
      </c>
      <c r="J2490" s="102">
        <v>9.2385725499667906E-2</v>
      </c>
      <c r="K2490" s="102">
        <v>1.2777001397484528E-2</v>
      </c>
      <c r="L2490" s="102">
        <v>2.5987406983400123E-2</v>
      </c>
      <c r="M2490" s="102">
        <v>6.0343547349141137E-2</v>
      </c>
      <c r="N2490" s="102">
        <v>8.9654689360509909E-3</v>
      </c>
      <c r="O2490" s="102">
        <v>1.2532248510571642E-2</v>
      </c>
      <c r="P2490" s="102">
        <v>3.4850640113798001E-2</v>
      </c>
      <c r="Q2490" s="102">
        <v>9.8971622979973709E-3</v>
      </c>
      <c r="R2490" s="102">
        <v>1.1883754273739928E-2</v>
      </c>
      <c r="S2490" s="102">
        <v>1.5864010299605037E-2</v>
      </c>
      <c r="T2490" s="102">
        <v>3.0862777321281839E-2</v>
      </c>
      <c r="U2490" s="102">
        <v>2.4703816313692582E-2</v>
      </c>
      <c r="V2490" s="102">
        <v>2.3317177236746076E-2</v>
      </c>
      <c r="W2490" s="102">
        <v>4.2361094740812344E-2</v>
      </c>
      <c r="X2490" s="102">
        <v>2.8240735654409429E-2</v>
      </c>
      <c r="Y2490" s="102">
        <v>3.8245631569303544E-2</v>
      </c>
      <c r="Z2490" s="102">
        <v>8.9006327793616571E-3</v>
      </c>
      <c r="AA2490" s="102">
        <v>1.2134173181724347E-2</v>
      </c>
      <c r="AB2490" s="102">
        <v>2.6092416455431266E-2</v>
      </c>
      <c r="AC2490" s="102">
        <v>1.1695550208631561E-2</v>
      </c>
      <c r="AD2490" s="102">
        <v>1.4432089571402898E-2</v>
      </c>
      <c r="AE2490" s="102">
        <v>3.56655993405827E-2</v>
      </c>
      <c r="AF2490" s="102">
        <v>1.7006802721088433E-2</v>
      </c>
      <c r="AG2490" s="102">
        <v>4.0171072028523429E-2</v>
      </c>
      <c r="AH2490" s="102">
        <v>0.1942407164363468</v>
      </c>
      <c r="AI2490" s="102">
        <v>4.4157242864835758E-2</v>
      </c>
      <c r="AJ2490" s="102">
        <v>0.10472972972972963</v>
      </c>
      <c r="AK2490" s="102">
        <v>0.24817021276595741</v>
      </c>
    </row>
    <row r="2491" spans="1:50">
      <c r="A2491" s="102">
        <v>4</v>
      </c>
      <c r="B2491" s="102">
        <v>3.7115839243498816E-2</v>
      </c>
      <c r="C2491" s="102">
        <v>5.7251614887726857E-2</v>
      </c>
      <c r="D2491" s="102">
        <v>0.20762804213585179</v>
      </c>
      <c r="E2491" s="102">
        <v>2.007003606334605E-2</v>
      </c>
      <c r="F2491" s="102">
        <v>4.5331017572537838E-2</v>
      </c>
      <c r="G2491" s="102">
        <v>0.18281176285579495</v>
      </c>
      <c r="H2491" s="102">
        <v>1.47431467403824E-2</v>
      </c>
      <c r="I2491" s="102">
        <v>2.8191142064312537E-2</v>
      </c>
      <c r="J2491" s="102">
        <v>9.2144194191172049E-2</v>
      </c>
      <c r="K2491" s="102">
        <v>1.2777001397484528E-2</v>
      </c>
      <c r="L2491" s="102">
        <v>2.3103892386949064E-2</v>
      </c>
      <c r="M2491" s="102">
        <v>4.2324637394188402E-2</v>
      </c>
      <c r="N2491" s="102">
        <v>2.6336064999649793E-2</v>
      </c>
      <c r="O2491" s="102">
        <v>1.911167897862175E-2</v>
      </c>
      <c r="P2491" s="102">
        <v>3.4850640113798001E-2</v>
      </c>
      <c r="Q2491" s="102">
        <v>1.9588133714786463E-2</v>
      </c>
      <c r="R2491" s="102">
        <v>1.4475570751075324E-2</v>
      </c>
      <c r="S2491" s="102">
        <v>2.6621860475265668E-2</v>
      </c>
      <c r="T2491" s="102">
        <v>0.12427280197206243</v>
      </c>
      <c r="U2491" s="102">
        <v>2.3655378486055766E-2</v>
      </c>
      <c r="V2491" s="102">
        <v>8.6849935437992409E-2</v>
      </c>
      <c r="W2491" s="102">
        <v>8.4274298107069615E-2</v>
      </c>
      <c r="X2491" s="102">
        <v>5.7332923171575789E-2</v>
      </c>
      <c r="Y2491" s="102">
        <v>7.2393516899038862E-2</v>
      </c>
      <c r="Z2491" s="102">
        <v>6.1168671626915146E-2</v>
      </c>
      <c r="AA2491" s="102">
        <v>4.2826035300121149E-2</v>
      </c>
      <c r="AB2491" s="102">
        <v>2.6092416455431266E-2</v>
      </c>
      <c r="AC2491" s="102">
        <v>1.1695550208631561E-2</v>
      </c>
      <c r="AD2491" s="102">
        <v>1.4432089571402898E-2</v>
      </c>
      <c r="AE2491" s="102">
        <v>3.56655993405827E-2</v>
      </c>
      <c r="AF2491" s="102">
        <v>1.6745159602302457E-2</v>
      </c>
      <c r="AG2491" s="102">
        <v>4.3222256505193873E-2</v>
      </c>
      <c r="AH2491" s="102">
        <v>0.22257392109935925</v>
      </c>
      <c r="AI2491" s="102">
        <v>4.4318793753365636E-2</v>
      </c>
      <c r="AJ2491" s="102">
        <v>0.12101972662317477</v>
      </c>
      <c r="AK2491" s="102">
        <v>0.25157446808510631</v>
      </c>
    </row>
    <row r="2492" spans="1:50">
      <c r="A2492" s="102">
        <v>5</v>
      </c>
      <c r="B2492" s="102">
        <v>5.862884160756502E-2</v>
      </c>
      <c r="C2492" s="102">
        <v>7.8600815133804999E-2</v>
      </c>
      <c r="D2492" s="102">
        <v>0.2999636759898292</v>
      </c>
      <c r="E2492" s="102">
        <v>2.007003606334605E-2</v>
      </c>
      <c r="F2492" s="102">
        <v>5.3340825500613039E-2</v>
      </c>
      <c r="G2492" s="102">
        <v>0.15128164805787073</v>
      </c>
      <c r="H2492" s="102">
        <v>1.56645934116563E-2</v>
      </c>
      <c r="I2492" s="102">
        <v>2.7606235377332835E-2</v>
      </c>
      <c r="J2492" s="102">
        <v>9.2144194191172049E-2</v>
      </c>
      <c r="K2492" s="102">
        <v>1.3575563984827311E-2</v>
      </c>
      <c r="L2492" s="102">
        <v>2.4327418431597036E-2</v>
      </c>
      <c r="M2492" s="102">
        <v>6.6234344834414136E-2</v>
      </c>
      <c r="N2492" s="102">
        <v>6.2945063155191328E-2</v>
      </c>
      <c r="O2492" s="102">
        <v>3.6201553802998929E-2</v>
      </c>
      <c r="P2492" s="102">
        <v>3.4850640113798001E-2</v>
      </c>
      <c r="Q2492" s="102">
        <v>6.5646021804685692E-2</v>
      </c>
      <c r="R2492" s="102">
        <v>3.277682805779198E-2</v>
      </c>
      <c r="S2492" s="102">
        <v>8.3793396905754242E-2</v>
      </c>
      <c r="T2492" s="102">
        <v>0.17659819227608869</v>
      </c>
      <c r="U2492" s="102">
        <v>1.6368735583979867E-2</v>
      </c>
      <c r="V2492" s="102">
        <v>0.12373449108295748</v>
      </c>
      <c r="W2492" s="102">
        <v>0.11522594941184791</v>
      </c>
      <c r="X2492" s="102">
        <v>8.6090023181463624E-2</v>
      </c>
      <c r="Y2492" s="102">
        <v>0.10840704279313043</v>
      </c>
      <c r="Z2492" s="102">
        <v>9.0350694202999321E-2</v>
      </c>
      <c r="AA2492" s="102">
        <v>7.7892432405059359E-2</v>
      </c>
      <c r="AB2492" s="102">
        <v>6.702169716983325E-2</v>
      </c>
      <c r="AC2492" s="102">
        <v>2.3177900283251607E-2</v>
      </c>
      <c r="AD2492" s="102">
        <v>1.7107932513289341E-2</v>
      </c>
      <c r="AE2492" s="102">
        <v>3.56655993405827E-2</v>
      </c>
      <c r="AF2492" s="102">
        <v>1.6745159602302457E-2</v>
      </c>
      <c r="AG2492" s="102">
        <v>4.4902122115945013E-2</v>
      </c>
      <c r="AH2492" s="102">
        <v>0.19169304408245194</v>
      </c>
      <c r="AI2492" s="102">
        <v>4.7172859450726974E-2</v>
      </c>
      <c r="AJ2492" s="102">
        <v>0.12169928549238881</v>
      </c>
      <c r="AK2492" s="102">
        <v>0.25446808510638302</v>
      </c>
    </row>
    <row r="2493" spans="1:50">
      <c r="A2493" s="102">
        <v>6</v>
      </c>
      <c r="B2493" s="102">
        <v>6.5248226950354607E-2</v>
      </c>
      <c r="C2493" s="102">
        <v>8.4608581974776997E-2</v>
      </c>
      <c r="D2493" s="102">
        <v>0.27954958227388299</v>
      </c>
      <c r="E2493" s="102">
        <v>2.3571839230648619E-2</v>
      </c>
      <c r="F2493" s="102">
        <v>6.1054352268083416E-2</v>
      </c>
      <c r="G2493" s="102">
        <v>0.16622110394716147</v>
      </c>
      <c r="H2493" s="102">
        <v>4.6763418567150418E-2</v>
      </c>
      <c r="I2493" s="102">
        <v>6.6148865553076877E-2</v>
      </c>
      <c r="J2493" s="102">
        <v>9.8605156693436391E-2</v>
      </c>
      <c r="K2493" s="102">
        <v>5.1307646236773814E-2</v>
      </c>
      <c r="L2493" s="102">
        <v>6.2850601030337711E-2</v>
      </c>
      <c r="M2493" s="102">
        <v>7.0293549824266124E-2</v>
      </c>
      <c r="N2493" s="102">
        <v>0.12810814596904113</v>
      </c>
      <c r="O2493" s="102">
        <v>0.10417921115370116</v>
      </c>
      <c r="P2493" s="102">
        <v>6.7999390367811413E-2</v>
      </c>
      <c r="Q2493" s="102">
        <v>0.1446686770277584</v>
      </c>
      <c r="R2493" s="102">
        <v>0.10736737619940441</v>
      </c>
      <c r="S2493" s="102">
        <v>0.15737447356361969</v>
      </c>
      <c r="T2493" s="102">
        <v>0.24585045193097782</v>
      </c>
      <c r="U2493" s="102">
        <v>8.8435730761165898E-2</v>
      </c>
      <c r="V2493" s="102">
        <v>0.20654228343657019</v>
      </c>
      <c r="W2493" s="102">
        <v>0.18554489521699161</v>
      </c>
      <c r="X2493" s="102">
        <v>0.1616824688808077</v>
      </c>
      <c r="Y2493" s="102">
        <v>0.1752202955041394</v>
      </c>
      <c r="Z2493" s="102">
        <v>0.14162204760911387</v>
      </c>
      <c r="AA2493" s="102">
        <v>0.13630786130815348</v>
      </c>
      <c r="AB2493" s="102">
        <v>0.11546243110625334</v>
      </c>
      <c r="AC2493" s="102">
        <v>0.14348369018974813</v>
      </c>
      <c r="AD2493" s="102">
        <v>8.5719421689222142E-2</v>
      </c>
      <c r="AE2493" s="102">
        <v>3.56655993405827E-2</v>
      </c>
      <c r="AF2493" s="102">
        <v>1.7791732077446363E-2</v>
      </c>
      <c r="AG2493" s="102">
        <v>5.639548836093114E-2</v>
      </c>
      <c r="AH2493" s="102">
        <v>0.19169304408245194</v>
      </c>
      <c r="AI2493" s="102">
        <v>5.7458266020463104E-2</v>
      </c>
      <c r="AJ2493" s="102">
        <v>0.1390959925442683</v>
      </c>
      <c r="AK2493" s="102">
        <v>0.34127659574468083</v>
      </c>
    </row>
    <row r="2494" spans="1:50">
      <c r="A2494" s="102">
        <v>7</v>
      </c>
      <c r="B2494" s="102">
        <v>8.997635933806146E-2</v>
      </c>
      <c r="C2494" s="102">
        <v>0.15304906182713013</v>
      </c>
      <c r="D2494" s="102">
        <v>0.29960043588812207</v>
      </c>
      <c r="E2494" s="102">
        <v>9.6848377149427692E-2</v>
      </c>
      <c r="F2494" s="102">
        <v>0.13052717613404177</v>
      </c>
      <c r="G2494" s="102">
        <v>0.20954552602610468</v>
      </c>
      <c r="H2494" s="102">
        <v>0.26618290716424786</v>
      </c>
      <c r="I2494" s="102">
        <v>0.25123782577942211</v>
      </c>
      <c r="J2494" s="102">
        <v>0.23718374494293823</v>
      </c>
      <c r="K2494" s="102">
        <v>0.30568310374658941</v>
      </c>
      <c r="L2494" s="102">
        <v>0.29403262736119062</v>
      </c>
      <c r="M2494" s="102">
        <v>0.41096975397257557</v>
      </c>
      <c r="N2494" s="102">
        <v>0.41140762531811081</v>
      </c>
      <c r="O2494" s="102">
        <v>0.35217576478536072</v>
      </c>
      <c r="P2494" s="102">
        <v>0.26043995122942487</v>
      </c>
      <c r="Q2494" s="102">
        <v>0.39482976365370231</v>
      </c>
      <c r="R2494" s="102">
        <v>0.32954670784162343</v>
      </c>
      <c r="S2494" s="102">
        <v>0.43465642525148934</v>
      </c>
      <c r="T2494" s="102">
        <v>0.68368118323746907</v>
      </c>
      <c r="U2494" s="102">
        <v>0.29606573705179279</v>
      </c>
      <c r="V2494" s="102">
        <v>0.577408911428411</v>
      </c>
      <c r="W2494" s="102">
        <v>0.55427736262700078</v>
      </c>
      <c r="X2494" s="102">
        <v>0.45465881499873662</v>
      </c>
      <c r="Y2494" s="102">
        <v>0.48638248963070313</v>
      </c>
      <c r="Z2494" s="102">
        <v>0.42368402753633266</v>
      </c>
      <c r="AA2494" s="102">
        <v>0.38628351505377612</v>
      </c>
      <c r="AB2494" s="102">
        <v>0.30964396176833098</v>
      </c>
      <c r="AC2494" s="102">
        <v>0.33917095605031522</v>
      </c>
      <c r="AD2494" s="102">
        <v>0.28143088261729282</v>
      </c>
      <c r="AE2494" s="102">
        <v>0.29350410550676848</v>
      </c>
      <c r="AF2494" s="102">
        <v>5.4596197453340302E-2</v>
      </c>
      <c r="AG2494" s="102">
        <v>0.10521443998765813</v>
      </c>
      <c r="AH2494" s="102">
        <v>0.23106616227900875</v>
      </c>
      <c r="AI2494" s="102">
        <v>0.107108239095315</v>
      </c>
      <c r="AJ2494" s="102">
        <v>0.197072072072072</v>
      </c>
      <c r="AK2494" s="102">
        <v>0.28757446808510634</v>
      </c>
    </row>
    <row r="2495" spans="1:50">
      <c r="A2495" s="102">
        <v>8</v>
      </c>
      <c r="B2495" s="102">
        <v>0.36572104018912532</v>
      </c>
      <c r="C2495" s="102">
        <v>0.45166871731774849</v>
      </c>
      <c r="D2495" s="102">
        <v>0.65216127860515805</v>
      </c>
      <c r="E2495" s="102">
        <v>0.22730361156117701</v>
      </c>
      <c r="F2495" s="102">
        <v>0.40718226399673096</v>
      </c>
      <c r="G2495" s="102">
        <v>0.40619594275829535</v>
      </c>
      <c r="H2495" s="102">
        <v>0.27908316056208249</v>
      </c>
      <c r="I2495" s="102">
        <v>0.34934572065944841</v>
      </c>
      <c r="J2495" s="102">
        <v>0.51983575871022281</v>
      </c>
      <c r="K2495" s="102">
        <v>0.43298728954548482</v>
      </c>
      <c r="L2495" s="102">
        <v>0.36512593016599892</v>
      </c>
      <c r="M2495" s="102">
        <v>0.56685312608286709</v>
      </c>
      <c r="N2495" s="102">
        <v>0.47986271625691668</v>
      </c>
      <c r="O2495" s="102">
        <v>0.42722728897113166</v>
      </c>
      <c r="P2495" s="102">
        <v>0.5367049380207275</v>
      </c>
      <c r="Q2495" s="102">
        <v>0.47864635686486751</v>
      </c>
      <c r="R2495" s="102">
        <v>0.46539649277600076</v>
      </c>
      <c r="S2495" s="102">
        <v>0.58712112946516248</v>
      </c>
      <c r="T2495" s="102">
        <v>0.71431388660640915</v>
      </c>
      <c r="U2495" s="102">
        <v>0.44271597819249314</v>
      </c>
      <c r="V2495" s="102">
        <v>0.6402866927409846</v>
      </c>
      <c r="W2495" s="102">
        <v>0.60097593173192521</v>
      </c>
      <c r="X2495" s="102">
        <v>0.53217389393656411</v>
      </c>
      <c r="Y2495" s="102">
        <v>0.62730498225975706</v>
      </c>
      <c r="Z2495" s="102">
        <v>0.49644206476137492</v>
      </c>
      <c r="AA2495" s="102">
        <v>0.46168289101058396</v>
      </c>
      <c r="AB2495" s="102">
        <v>0.62528778400502316</v>
      </c>
      <c r="AC2495" s="102">
        <v>0.46328389120701741</v>
      </c>
      <c r="AD2495" s="102">
        <v>0.34751033614955967</v>
      </c>
      <c r="AE2495" s="102">
        <v>0.44976698475097487</v>
      </c>
      <c r="AF2495" s="102">
        <v>0.30232862375719516</v>
      </c>
      <c r="AG2495" s="102">
        <v>0.39471699406904603</v>
      </c>
      <c r="AH2495" s="102">
        <v>0.43349031112483588</v>
      </c>
      <c r="AI2495" s="102">
        <v>0.25578890683898758</v>
      </c>
      <c r="AJ2495" s="102">
        <v>0.49891270580925695</v>
      </c>
      <c r="AK2495" s="102">
        <v>0.87914893617021272</v>
      </c>
    </row>
    <row r="2496" spans="1:50">
      <c r="A2496" s="102">
        <v>9</v>
      </c>
      <c r="B2496" s="102">
        <v>0.34368794326241137</v>
      </c>
      <c r="C2496" s="102">
        <v>0.4779971547216243</v>
      </c>
      <c r="D2496" s="102">
        <v>0.83559752996730841</v>
      </c>
      <c r="E2496" s="102">
        <v>0.37991951079287095</v>
      </c>
      <c r="F2496" s="102">
        <v>0.4908255006129959</v>
      </c>
      <c r="G2496" s="102">
        <v>0.7451643340147821</v>
      </c>
      <c r="H2496" s="102">
        <v>0.6392152345849651</v>
      </c>
      <c r="I2496" s="102">
        <v>0.62049757875836564</v>
      </c>
      <c r="J2496" s="102">
        <v>0.53239538675200782</v>
      </c>
      <c r="K2496" s="102">
        <v>0.78645105476808408</v>
      </c>
      <c r="L2496" s="102">
        <v>0.7052160847166572</v>
      </c>
      <c r="M2496" s="102">
        <v>0.70793525073016172</v>
      </c>
      <c r="N2496" s="102">
        <v>0.72200042025635658</v>
      </c>
      <c r="O2496" s="102">
        <v>0.71275205240046413</v>
      </c>
      <c r="P2496" s="102">
        <v>0.6414600690916481</v>
      </c>
      <c r="Q2496" s="102">
        <v>0.71385860460321127</v>
      </c>
      <c r="R2496" s="102">
        <v>0.71671997353038464</v>
      </c>
      <c r="S2496" s="102">
        <v>0.70497741506099032</v>
      </c>
      <c r="T2496" s="102">
        <v>0.78080525883319629</v>
      </c>
      <c r="U2496" s="102">
        <v>0.54525319773537428</v>
      </c>
      <c r="V2496" s="102">
        <v>0.73059864887624681</v>
      </c>
      <c r="W2496" s="102">
        <v>0.8134650291129395</v>
      </c>
      <c r="X2496" s="102">
        <v>0.74799222157524081</v>
      </c>
      <c r="Y2496" s="102">
        <v>0.73189745639898063</v>
      </c>
      <c r="Z2496" s="102">
        <v>0.74225250909765184</v>
      </c>
      <c r="AA2496" s="102">
        <v>0.74466427489063669</v>
      </c>
      <c r="AB2496" s="102">
        <v>0.74409897444245487</v>
      </c>
      <c r="AC2496" s="102">
        <v>0.76688088203941163</v>
      </c>
      <c r="AD2496" s="102">
        <v>0.68270460440153058</v>
      </c>
      <c r="AE2496" s="102">
        <v>0.65694448847604869</v>
      </c>
      <c r="AF2496" s="102">
        <v>0.31698063840920981</v>
      </c>
      <c r="AG2496" s="102">
        <v>0.40622750179985606</v>
      </c>
      <c r="AH2496" s="102">
        <v>0.70524202887362009</v>
      </c>
      <c r="AI2496" s="102">
        <v>0.4130317716747442</v>
      </c>
      <c r="AJ2496" s="102">
        <v>0.55215128922025425</v>
      </c>
      <c r="AK2496" s="102">
        <v>0.87787234042553208</v>
      </c>
    </row>
    <row r="2497" spans="1:37">
      <c r="A2497" s="102">
        <v>10</v>
      </c>
      <c r="B2497" s="102">
        <v>0.63167848699763596</v>
      </c>
      <c r="C2497" s="102">
        <v>0.7759247154721628</v>
      </c>
      <c r="D2497" s="102">
        <v>0.90701053396294962</v>
      </c>
      <c r="E2497" s="102">
        <v>0.643181936967543</v>
      </c>
      <c r="F2497" s="102">
        <v>0.80445443400081806</v>
      </c>
      <c r="G2497" s="102">
        <v>0.77048278031136952</v>
      </c>
      <c r="H2497" s="102">
        <v>0.89756584504338466</v>
      </c>
      <c r="I2497" s="102">
        <v>0.83770199684422431</v>
      </c>
      <c r="J2497" s="102">
        <v>0.75834792584988819</v>
      </c>
      <c r="K2497" s="102">
        <v>0.90537033339988016</v>
      </c>
      <c r="L2497" s="102">
        <v>0.86273611906124792</v>
      </c>
      <c r="M2497" s="102">
        <v>0.86985792782535509</v>
      </c>
      <c r="N2497" s="102">
        <v>0.84305759846839901</v>
      </c>
      <c r="O2497" s="102">
        <v>0.85942341866032224</v>
      </c>
      <c r="P2497" s="102">
        <v>0.7856888843730947</v>
      </c>
      <c r="Q2497" s="102">
        <v>0.84383618134487992</v>
      </c>
      <c r="R2497" s="102">
        <v>0.82886428807764378</v>
      </c>
      <c r="S2497" s="102">
        <v>0.81910227595085872</v>
      </c>
      <c r="T2497" s="102">
        <v>0.83595727198027925</v>
      </c>
      <c r="U2497" s="102">
        <v>0.64486789683371781</v>
      </c>
      <c r="V2497" s="102">
        <v>0.81711173905720746</v>
      </c>
      <c r="W2497" s="102">
        <v>0.88258174017585622</v>
      </c>
      <c r="X2497" s="102">
        <v>0.85392381977785337</v>
      </c>
      <c r="Y2497" s="102">
        <v>0.83544050772075362</v>
      </c>
      <c r="Z2497" s="102">
        <v>0.881255360081589</v>
      </c>
      <c r="AA2497" s="102">
        <v>0.87376174950236263</v>
      </c>
      <c r="AB2497" s="102">
        <v>0.85860793935024771</v>
      </c>
      <c r="AC2497" s="102">
        <v>0.8858160996558343</v>
      </c>
      <c r="AD2497" s="102">
        <v>0.86250481497650278</v>
      </c>
      <c r="AE2497" s="102">
        <v>0.80962495640871202</v>
      </c>
      <c r="AF2497" s="102">
        <v>0.61686725972440248</v>
      </c>
      <c r="AG2497" s="102">
        <v>0.70340944153039187</v>
      </c>
      <c r="AH2497" s="102">
        <v>0.87709410947270905</v>
      </c>
      <c r="AI2497" s="102">
        <v>0.68427571351642436</v>
      </c>
      <c r="AJ2497" s="102">
        <v>0.82298462255358795</v>
      </c>
      <c r="AK2497" s="102">
        <v>0.80417021276595746</v>
      </c>
    </row>
    <row r="2498" spans="1:37">
      <c r="A2498" s="102">
        <v>11</v>
      </c>
      <c r="B2498" s="102">
        <v>0.79872340425531918</v>
      </c>
      <c r="C2498" s="102">
        <v>0.8666179637034761</v>
      </c>
      <c r="D2498" s="102">
        <v>0.92342898656011607</v>
      </c>
      <c r="E2498" s="102">
        <v>0.75257408665656189</v>
      </c>
      <c r="F2498" s="102">
        <v>0.8920310584389054</v>
      </c>
      <c r="G2498" s="102">
        <v>0.89227866016669266</v>
      </c>
      <c r="H2498" s="102">
        <v>0.97899869461721556</v>
      </c>
      <c r="I2498" s="102">
        <v>0.94031911420643144</v>
      </c>
      <c r="J2498" s="102">
        <v>0.82434635589638294</v>
      </c>
      <c r="K2498" s="102">
        <v>0.96845677779995998</v>
      </c>
      <c r="L2498" s="102">
        <v>0.93319261591299374</v>
      </c>
      <c r="M2498" s="102">
        <v>0.94322063264194844</v>
      </c>
      <c r="N2498" s="102">
        <v>0.9096215358035068</v>
      </c>
      <c r="O2498" s="102">
        <v>0.93289372555354844</v>
      </c>
      <c r="P2498" s="102">
        <v>0.84939544807965861</v>
      </c>
      <c r="Q2498" s="102">
        <v>0.91695662259336586</v>
      </c>
      <c r="R2498" s="102">
        <v>0.88945489136428801</v>
      </c>
      <c r="S2498" s="102">
        <v>0.88949745783053658</v>
      </c>
      <c r="T2498" s="102">
        <v>0.87431388660640919</v>
      </c>
      <c r="U2498" s="102">
        <v>0.70327898930593424</v>
      </c>
      <c r="V2498" s="102">
        <v>0.88012051574751582</v>
      </c>
      <c r="W2498" s="102">
        <v>0.92425921123971622</v>
      </c>
      <c r="X2498" s="102">
        <v>0.91203678272047106</v>
      </c>
      <c r="Y2498" s="102">
        <v>0.90916662502290402</v>
      </c>
      <c r="Z2498" s="102">
        <v>0.97176830540296222</v>
      </c>
      <c r="AA2498" s="102">
        <v>0.93576094704981849</v>
      </c>
      <c r="AB2498" s="102">
        <v>0.92593195507081238</v>
      </c>
      <c r="AC2498" s="102">
        <v>0.94794871013918924</v>
      </c>
      <c r="AD2498" s="102">
        <v>0.94763359954803394</v>
      </c>
      <c r="AE2498" s="102">
        <v>0.87813460989760017</v>
      </c>
      <c r="AF2498" s="102">
        <v>0.8633786848072561</v>
      </c>
      <c r="AG2498" s="102">
        <v>0.89683396756830902</v>
      </c>
      <c r="AH2498" s="102">
        <v>0.96657145062919814</v>
      </c>
      <c r="AI2498" s="102">
        <v>0.79439956919763055</v>
      </c>
      <c r="AJ2498" s="102">
        <v>0.91216216216216217</v>
      </c>
      <c r="AK2498" s="102">
        <v>0.89361702127659581</v>
      </c>
    </row>
    <row r="2499" spans="1:37">
      <c r="A2499" s="102">
        <v>12</v>
      </c>
      <c r="B2499" s="102">
        <v>0.93375886524822682</v>
      </c>
      <c r="C2499" s="102">
        <v>0.92416756382651488</v>
      </c>
      <c r="D2499" s="102">
        <v>0.99019251725390478</v>
      </c>
      <c r="E2499" s="102">
        <v>0.92897088799456429</v>
      </c>
      <c r="F2499" s="102">
        <v>0.94429914180629393</v>
      </c>
      <c r="G2499" s="102">
        <v>0.94668973108979393</v>
      </c>
      <c r="H2499" s="102">
        <v>0.98087998157106648</v>
      </c>
      <c r="I2499" s="102">
        <v>0.96595979106589047</v>
      </c>
      <c r="J2499" s="102">
        <v>0.86148179457762197</v>
      </c>
      <c r="K2499" s="102">
        <v>0.969288613828442</v>
      </c>
      <c r="L2499" s="102">
        <v>0.95261161991986243</v>
      </c>
      <c r="M2499" s="102">
        <v>0.9441116776397207</v>
      </c>
      <c r="N2499" s="102">
        <v>0.93915621862669563</v>
      </c>
      <c r="O2499" s="102">
        <v>0.95595110464917021</v>
      </c>
      <c r="P2499" s="102">
        <v>0.89001219264377163</v>
      </c>
      <c r="Q2499" s="102">
        <v>0.95760200005154761</v>
      </c>
      <c r="R2499" s="102">
        <v>0.91628294915628072</v>
      </c>
      <c r="S2499" s="102">
        <v>0.89752765836733794</v>
      </c>
      <c r="T2499" s="102">
        <v>0.8979129005751848</v>
      </c>
      <c r="U2499" s="102">
        <v>0.74904330048228129</v>
      </c>
      <c r="V2499" s="102">
        <v>0.89789845986863048</v>
      </c>
      <c r="W2499" s="102">
        <v>0.92911529666910264</v>
      </c>
      <c r="X2499" s="102">
        <v>0.93258149218312258</v>
      </c>
      <c r="Y2499" s="102">
        <v>0.92948878117035627</v>
      </c>
      <c r="Z2499" s="102">
        <v>0.99696358621329073</v>
      </c>
      <c r="AA2499" s="102">
        <v>0.96477389146634596</v>
      </c>
      <c r="AB2499" s="102">
        <v>0.96476826120322789</v>
      </c>
      <c r="AC2499" s="102">
        <v>0.97840587214083385</v>
      </c>
      <c r="AD2499" s="102">
        <v>0.97339564982922899</v>
      </c>
      <c r="AE2499" s="102">
        <v>0.91389531750309128</v>
      </c>
      <c r="AF2499" s="102">
        <v>0.95914006628292336</v>
      </c>
      <c r="AG2499" s="102">
        <v>0.97470773766670082</v>
      </c>
      <c r="AH2499" s="102">
        <v>0.98672122288272979</v>
      </c>
      <c r="AI2499" s="102">
        <v>0.89693053311793203</v>
      </c>
      <c r="AJ2499" s="102">
        <v>0.94293647095371103</v>
      </c>
      <c r="AK2499" s="102">
        <v>0.94468085106382982</v>
      </c>
    </row>
    <row r="2500" spans="1:37">
      <c r="A2500" s="102">
        <v>13</v>
      </c>
      <c r="B2500" s="102">
        <v>0.97304964539007088</v>
      </c>
      <c r="C2500" s="102">
        <v>0.94221970163026758</v>
      </c>
      <c r="D2500" s="102">
        <v>0.97631674536868873</v>
      </c>
      <c r="E2500" s="102">
        <v>0.98029582396905857</v>
      </c>
      <c r="F2500" s="102">
        <v>0.95013281569268515</v>
      </c>
      <c r="G2500" s="102">
        <v>0.92844786916181787</v>
      </c>
      <c r="H2500" s="102">
        <v>0.97938263073024623</v>
      </c>
      <c r="I2500" s="102">
        <v>0.97920860765003526</v>
      </c>
      <c r="J2500" s="102">
        <v>0.89094861421411753</v>
      </c>
      <c r="K2500" s="102">
        <v>0.98226525587276237</v>
      </c>
      <c r="L2500" s="102">
        <v>0.96345163136805945</v>
      </c>
      <c r="M2500" s="102">
        <v>0.96183357259541602</v>
      </c>
      <c r="N2500" s="102">
        <v>0.97464453316523081</v>
      </c>
      <c r="O2500" s="102">
        <v>0.97877350408521901</v>
      </c>
      <c r="P2500" s="102">
        <v>0.92775858565332237</v>
      </c>
      <c r="Q2500" s="102">
        <v>0.97502512951364706</v>
      </c>
      <c r="R2500" s="102">
        <v>0.93763786257858162</v>
      </c>
      <c r="S2500" s="102">
        <v>0.9364784952102474</v>
      </c>
      <c r="T2500" s="102">
        <v>0.96272801972062427</v>
      </c>
      <c r="U2500" s="102">
        <v>0.79319563849863695</v>
      </c>
      <c r="V2500" s="102">
        <v>0.94870595280423675</v>
      </c>
      <c r="W2500" s="102">
        <v>0.95737959972655062</v>
      </c>
      <c r="X2500" s="102">
        <v>0.96008064073125987</v>
      </c>
      <c r="Y2500" s="102">
        <v>0.95149334532673702</v>
      </c>
      <c r="Z2500" s="102">
        <v>1</v>
      </c>
      <c r="AA2500" s="102">
        <v>0.98376007448006164</v>
      </c>
      <c r="AB2500" s="102">
        <v>0.98865142671100692</v>
      </c>
      <c r="AC2500" s="102">
        <v>0.98446684737916124</v>
      </c>
      <c r="AD2500" s="102">
        <v>0.99000539277368316</v>
      </c>
      <c r="AE2500" s="102">
        <v>0.94103287575690342</v>
      </c>
      <c r="AF2500" s="102">
        <v>0.97165532879818584</v>
      </c>
      <c r="AG2500" s="102">
        <v>0.98728101751859842</v>
      </c>
      <c r="AH2500" s="102">
        <v>0.96016366864818969</v>
      </c>
      <c r="AI2500" s="102">
        <v>0.91545503500269254</v>
      </c>
      <c r="AJ2500" s="102">
        <v>0.93025784405094647</v>
      </c>
      <c r="AK2500" s="102">
        <v>0.93370212765957439</v>
      </c>
    </row>
    <row r="2501" spans="1:37">
      <c r="A2501" s="102">
        <v>14</v>
      </c>
      <c r="B2501" s="102">
        <v>0.98085106382978726</v>
      </c>
      <c r="C2501" s="102">
        <v>0.96480890495232241</v>
      </c>
      <c r="D2501" s="102">
        <v>0.99011986923356354</v>
      </c>
      <c r="E2501" s="102">
        <v>0.99362358229237446</v>
      </c>
      <c r="F2501" s="102">
        <v>0.95750919493257081</v>
      </c>
      <c r="G2501" s="102">
        <v>0.94197200817738613</v>
      </c>
      <c r="H2501" s="102">
        <v>1</v>
      </c>
      <c r="I2501" s="102">
        <v>1</v>
      </c>
      <c r="J2501" s="102">
        <v>1</v>
      </c>
      <c r="K2501" s="102">
        <v>1</v>
      </c>
      <c r="L2501" s="102">
        <v>1</v>
      </c>
      <c r="M2501" s="102">
        <v>1</v>
      </c>
      <c r="N2501" s="102">
        <v>1</v>
      </c>
      <c r="O2501" s="102">
        <v>1</v>
      </c>
      <c r="P2501" s="102">
        <v>1</v>
      </c>
      <c r="Q2501" s="102">
        <v>1</v>
      </c>
      <c r="R2501" s="102">
        <v>1</v>
      </c>
      <c r="S2501" s="102">
        <v>1</v>
      </c>
      <c r="T2501" s="102">
        <v>1</v>
      </c>
      <c r="U2501" s="102">
        <v>0.92035804151813783</v>
      </c>
      <c r="V2501" s="102">
        <v>1</v>
      </c>
      <c r="W2501" s="102">
        <v>1</v>
      </c>
      <c r="X2501" s="102">
        <v>1</v>
      </c>
      <c r="Y2501" s="102">
        <v>1</v>
      </c>
      <c r="Z2501" s="102">
        <v>0.98618547620703245</v>
      </c>
      <c r="AA2501" s="102">
        <v>1</v>
      </c>
      <c r="AB2501" s="102">
        <v>1</v>
      </c>
      <c r="AC2501" s="102">
        <v>1</v>
      </c>
      <c r="AD2501" s="102">
        <v>1</v>
      </c>
      <c r="AE2501" s="102">
        <v>1</v>
      </c>
      <c r="AF2501" s="102">
        <v>0.99066806209663338</v>
      </c>
      <c r="AG2501" s="102">
        <v>0.99227776063629203</v>
      </c>
      <c r="AH2501" s="102">
        <v>0.99822434957152806</v>
      </c>
      <c r="AI2501" s="102">
        <v>0.96553581044695735</v>
      </c>
      <c r="AJ2501" s="102">
        <v>0.91451149425287259</v>
      </c>
      <c r="AK2501" s="102">
        <v>1</v>
      </c>
    </row>
    <row r="2502" spans="1:37">
      <c r="A2502" s="102">
        <v>15</v>
      </c>
      <c r="B2502" s="102">
        <v>1</v>
      </c>
      <c r="C2502" s="102">
        <v>1</v>
      </c>
      <c r="D2502" s="102">
        <v>1</v>
      </c>
      <c r="E2502" s="102">
        <v>1</v>
      </c>
      <c r="F2502" s="102">
        <v>1</v>
      </c>
      <c r="G2502" s="102">
        <v>1</v>
      </c>
      <c r="H2502" s="102">
        <v>0.88858173999846413</v>
      </c>
      <c r="I2502" s="102">
        <v>0.88826241906523751</v>
      </c>
      <c r="J2502" s="102">
        <v>0.4631362840408188</v>
      </c>
      <c r="K2502" s="102">
        <v>0.88776868303719958</v>
      </c>
      <c r="L2502" s="102">
        <v>0.88094590726960509</v>
      </c>
      <c r="M2502" s="102">
        <v>0.36112073659719818</v>
      </c>
      <c r="N2502" s="102">
        <v>0.91307697695594325</v>
      </c>
      <c r="O2502" s="102">
        <v>0.90048611417074198</v>
      </c>
      <c r="P2502" s="102">
        <v>0.42176386913229014</v>
      </c>
      <c r="Q2502" s="102">
        <v>0.92705997577257138</v>
      </c>
      <c r="R2502" s="102">
        <v>0.95642853203926304</v>
      </c>
      <c r="S2502" s="102">
        <v>0.40404128570493375</v>
      </c>
      <c r="T2502" s="102">
        <v>0.26419063270336895</v>
      </c>
      <c r="U2502" s="102">
        <v>1</v>
      </c>
      <c r="V2502" s="102">
        <v>0.47160207346969335</v>
      </c>
      <c r="W2502" s="102">
        <v>0.92421206477923679</v>
      </c>
      <c r="X2502" s="102">
        <v>0.94808890256094758</v>
      </c>
      <c r="Y2502" s="102">
        <v>0.43214565322406007</v>
      </c>
      <c r="Z2502" s="102">
        <v>0.90591753007440379</v>
      </c>
      <c r="AA2502" s="102">
        <v>0.91662284340878741</v>
      </c>
      <c r="AB2502" s="102">
        <v>0.43205971954140615</v>
      </c>
      <c r="AC2502" s="102">
        <v>0.90448633996284222</v>
      </c>
      <c r="AD2502" s="102">
        <v>0.88878046275134159</v>
      </c>
      <c r="AE2502" s="102">
        <v>0.39263862029610375</v>
      </c>
      <c r="AF2502" s="102">
        <v>1</v>
      </c>
      <c r="AG2502" s="102">
        <v>1</v>
      </c>
      <c r="AH2502" s="102">
        <v>1</v>
      </c>
      <c r="AI2502" s="102">
        <v>1</v>
      </c>
      <c r="AJ2502" s="102">
        <v>1</v>
      </c>
      <c r="AK2502" s="102">
        <v>0.98459574468085098</v>
      </c>
    </row>
    <row r="2503" spans="1:37">
      <c r="A2503" s="102">
        <v>16</v>
      </c>
      <c r="B2503" s="102">
        <v>0.85427895981087465</v>
      </c>
      <c r="C2503" s="102">
        <v>0.81936327283912658</v>
      </c>
      <c r="D2503" s="102">
        <v>0.3578641482019615</v>
      </c>
      <c r="E2503" s="102">
        <v>0.7932368159724037</v>
      </c>
      <c r="F2503" s="102">
        <v>0.79337964854924425</v>
      </c>
      <c r="G2503" s="102">
        <v>0.39754678408554811</v>
      </c>
      <c r="H2503" s="102">
        <v>0.39572295170083693</v>
      </c>
      <c r="I2503" s="102">
        <v>0.46510283475705977</v>
      </c>
      <c r="J2503" s="102">
        <v>0.27933095827546639</v>
      </c>
      <c r="K2503" s="102">
        <v>0.37279563452452252</v>
      </c>
      <c r="L2503" s="102">
        <v>0.39041213508872347</v>
      </c>
      <c r="M2503" s="102">
        <v>0.24162170189594576</v>
      </c>
      <c r="N2503" s="102">
        <v>0.38845695874483438</v>
      </c>
      <c r="O2503" s="102">
        <v>0.38223847498200925</v>
      </c>
      <c r="P2503" s="102">
        <v>0.32102214996951828</v>
      </c>
      <c r="Q2503" s="102">
        <v>0.39738137580865479</v>
      </c>
      <c r="R2503" s="102">
        <v>0.56305145031432646</v>
      </c>
      <c r="S2503" s="102">
        <v>0.39214873327950767</v>
      </c>
      <c r="T2503" s="102">
        <v>0.25505341002465076</v>
      </c>
      <c r="U2503" s="102">
        <v>0.9975754875235896</v>
      </c>
      <c r="V2503" s="102">
        <v>0.47414712652282132</v>
      </c>
      <c r="W2503" s="102">
        <v>0.40958487541547822</v>
      </c>
      <c r="X2503" s="102">
        <v>0.53039408488151085</v>
      </c>
      <c r="Y2503" s="102">
        <v>0.40640980793896686</v>
      </c>
      <c r="Z2503" s="102">
        <v>0.37994576176900086</v>
      </c>
      <c r="AA2503" s="102">
        <v>0.40044329659970473</v>
      </c>
      <c r="AB2503" s="102">
        <v>0.35108485849166299</v>
      </c>
      <c r="AC2503" s="102">
        <v>0.39975025127158653</v>
      </c>
      <c r="AD2503" s="102">
        <v>0.40087311573919504</v>
      </c>
      <c r="AE2503" s="102">
        <v>0.25546079954348033</v>
      </c>
      <c r="AF2503" s="102">
        <v>0.83359497645211922</v>
      </c>
      <c r="AG2503" s="102">
        <v>0.80546127738352358</v>
      </c>
      <c r="AH2503" s="102">
        <v>0.4319462672739906</v>
      </c>
      <c r="AI2503" s="102">
        <v>0.82234787291330091</v>
      </c>
      <c r="AJ2503" s="102">
        <v>0.83568266542404435</v>
      </c>
      <c r="AK2503" s="102">
        <v>0.30629787234042549</v>
      </c>
    </row>
    <row r="2504" spans="1:37">
      <c r="A2504" s="102">
        <v>17</v>
      </c>
      <c r="B2504" s="102">
        <v>0.36250591016548467</v>
      </c>
      <c r="C2504" s="102">
        <v>0.40719201784066439</v>
      </c>
      <c r="D2504" s="102">
        <v>0.10323283690519436</v>
      </c>
      <c r="E2504" s="102">
        <v>0.34662624784403906</v>
      </c>
      <c r="F2504" s="102">
        <v>0.4216183081324073</v>
      </c>
      <c r="G2504" s="102">
        <v>0.12061644912722126</v>
      </c>
      <c r="H2504" s="102">
        <v>0.35176226675881134</v>
      </c>
      <c r="I2504" s="102">
        <v>0.3635671146417106</v>
      </c>
      <c r="J2504" s="102">
        <v>0.21774047460902121</v>
      </c>
      <c r="K2504" s="102">
        <v>0.34208424835296458</v>
      </c>
      <c r="L2504" s="102">
        <v>0.34171436748712075</v>
      </c>
      <c r="M2504" s="102">
        <v>0.23617642690955892</v>
      </c>
      <c r="N2504" s="102">
        <v>0.37605939623170132</v>
      </c>
      <c r="O2504" s="102">
        <v>0.35464794662045396</v>
      </c>
      <c r="P2504" s="102">
        <v>0.33171611461085132</v>
      </c>
      <c r="Q2504" s="102">
        <v>0.3851645660970644</v>
      </c>
      <c r="R2504" s="102">
        <v>0.54890674975184728</v>
      </c>
      <c r="S2504" s="102">
        <v>0.40999847251620219</v>
      </c>
      <c r="T2504" s="102">
        <v>0.2897617091207888</v>
      </c>
      <c r="U2504" s="102">
        <v>0.98684210526315796</v>
      </c>
      <c r="V2504" s="102">
        <v>0.49748301738495793</v>
      </c>
      <c r="W2504" s="102">
        <v>0.39060842507248772</v>
      </c>
      <c r="X2504" s="102">
        <v>0.51164017094956105</v>
      </c>
      <c r="Y2504" s="102">
        <v>0.41195675711691893</v>
      </c>
      <c r="Z2504" s="102">
        <v>0.36365111373803399</v>
      </c>
      <c r="AA2504" s="102">
        <v>0.3728989182472256</v>
      </c>
      <c r="AB2504" s="102">
        <v>0.34957326573800612</v>
      </c>
      <c r="AC2504" s="102">
        <v>0.34121158590442546</v>
      </c>
      <c r="AD2504" s="102">
        <v>0.3226368095323694</v>
      </c>
      <c r="AE2504" s="102">
        <v>0.18961417747202233</v>
      </c>
      <c r="AF2504" s="102">
        <v>0.33028083028083022</v>
      </c>
      <c r="AG2504" s="102">
        <v>0.36803627138400358</v>
      </c>
      <c r="AH2504" s="102">
        <v>0.16289662626418594</v>
      </c>
      <c r="AI2504" s="102">
        <v>0.35901992460958532</v>
      </c>
      <c r="AJ2504" s="102">
        <v>0.45124650512581493</v>
      </c>
      <c r="AK2504" s="102">
        <v>0.10765957446808508</v>
      </c>
    </row>
    <row r="2505" spans="1:37">
      <c r="A2505" s="102">
        <v>18</v>
      </c>
      <c r="B2505" s="102">
        <v>0.25120567375886527</v>
      </c>
      <c r="C2505" s="102">
        <v>0.29666833282067073</v>
      </c>
      <c r="D2505" s="102">
        <v>9.4079186342172175E-2</v>
      </c>
      <c r="E2505" s="102">
        <v>0.25401139392672345</v>
      </c>
      <c r="F2505" s="102">
        <v>0.30987944421740932</v>
      </c>
      <c r="G2505" s="102">
        <v>0.10835036955496147</v>
      </c>
      <c r="H2505" s="102">
        <v>0.20697995853489978</v>
      </c>
      <c r="I2505" s="102">
        <v>0.21407584743457206</v>
      </c>
      <c r="J2505" s="102">
        <v>0.14491878509751827</v>
      </c>
      <c r="K2505" s="102">
        <v>0.22702468889332533</v>
      </c>
      <c r="L2505" s="102">
        <v>0.20281196336576984</v>
      </c>
      <c r="M2505" s="102">
        <v>0.17810999455472504</v>
      </c>
      <c r="N2505" s="102">
        <v>0.29060727043496537</v>
      </c>
      <c r="O2505" s="102">
        <v>0.25045894464760393</v>
      </c>
      <c r="P2505" s="102">
        <v>0.29645905303800035</v>
      </c>
      <c r="Q2505" s="102">
        <v>0.29794582334596248</v>
      </c>
      <c r="R2505" s="102">
        <v>0.45492582993272296</v>
      </c>
      <c r="S2505" s="102">
        <v>0.39330525672638406</v>
      </c>
      <c r="T2505" s="102">
        <v>0.29015612161051763</v>
      </c>
      <c r="U2505" s="102">
        <v>0.9088383308869783</v>
      </c>
      <c r="V2505" s="102">
        <v>0.47933080075603035</v>
      </c>
      <c r="W2505" s="102">
        <v>0.29329813064284199</v>
      </c>
      <c r="X2505" s="102">
        <v>0.40738950352116549</v>
      </c>
      <c r="Y2505" s="102">
        <v>0.37299485283094291</v>
      </c>
      <c r="Z2505" s="102">
        <v>0.25498922188999373</v>
      </c>
      <c r="AA2505" s="102">
        <v>0.24789940517231307</v>
      </c>
      <c r="AB2505" s="102">
        <v>0.25715681030673704</v>
      </c>
      <c r="AC2505" s="102">
        <v>0.20537264337709016</v>
      </c>
      <c r="AD2505" s="102">
        <v>0.17801802727202692</v>
      </c>
      <c r="AE2505" s="102">
        <v>9.8310243160130623E-2</v>
      </c>
      <c r="AF2505" s="102">
        <v>0.23608930751787893</v>
      </c>
      <c r="AG2505" s="102">
        <v>0.26413315506188084</v>
      </c>
      <c r="AH2505" s="102">
        <v>0.14946344476183124</v>
      </c>
      <c r="AI2505" s="102">
        <v>0.25428109854604197</v>
      </c>
      <c r="AJ2505" s="102">
        <v>0.33663404784094408</v>
      </c>
      <c r="AK2505" s="102">
        <v>0.10459574468085107</v>
      </c>
    </row>
    <row r="2506" spans="1:37">
      <c r="A2506" s="102">
        <v>19</v>
      </c>
      <c r="B2506" s="102">
        <v>0.13418439716312058</v>
      </c>
      <c r="C2506" s="102">
        <v>0.17515764380190713</v>
      </c>
      <c r="D2506" s="102">
        <v>9.2045041772611691E-2</v>
      </c>
      <c r="E2506" s="102">
        <v>0.14833011028066689</v>
      </c>
      <c r="F2506" s="102">
        <v>0.18363302002451995</v>
      </c>
      <c r="G2506" s="102">
        <v>0.10583425066834407</v>
      </c>
      <c r="H2506" s="102">
        <v>0.13261153344083543</v>
      </c>
      <c r="I2506" s="102">
        <v>0.14243157952010441</v>
      </c>
      <c r="J2506" s="102">
        <v>7.6806956101684698E-2</v>
      </c>
      <c r="K2506" s="102">
        <v>0.16683303387236306</v>
      </c>
      <c r="L2506" s="102">
        <v>0.15100171722953634</v>
      </c>
      <c r="M2506" s="102">
        <v>0.10469778723825554</v>
      </c>
      <c r="N2506" s="102">
        <v>0.23146786206252482</v>
      </c>
      <c r="O2506" s="102">
        <v>0.19123427961600406</v>
      </c>
      <c r="P2506" s="102">
        <v>0.20603027839869945</v>
      </c>
      <c r="Q2506" s="102">
        <v>0.24595994742132524</v>
      </c>
      <c r="R2506" s="102">
        <v>0.36977500827175469</v>
      </c>
      <c r="S2506" s="102">
        <v>0.31507626508390252</v>
      </c>
      <c r="T2506" s="102">
        <v>0.25041906327033686</v>
      </c>
      <c r="U2506" s="102">
        <v>0.74803417907318093</v>
      </c>
      <c r="V2506" s="102">
        <v>0.39472650036491558</v>
      </c>
      <c r="W2506" s="102">
        <v>0.22915537116051016</v>
      </c>
      <c r="X2506" s="102">
        <v>0.32348029575592446</v>
      </c>
      <c r="Y2506" s="102">
        <v>0.29245581596788428</v>
      </c>
      <c r="Z2506" s="102">
        <v>0.20661520988341098</v>
      </c>
      <c r="AA2506" s="102">
        <v>0.19308332651638213</v>
      </c>
      <c r="AB2506" s="102">
        <v>0.18806539382805051</v>
      </c>
      <c r="AC2506" s="102">
        <v>0.15615386958243235</v>
      </c>
      <c r="AD2506" s="102">
        <v>0.12926221720038003</v>
      </c>
      <c r="AE2506" s="102">
        <v>4.9963541831785176E-2</v>
      </c>
      <c r="AF2506" s="102">
        <v>0.12375719518576661</v>
      </c>
      <c r="AG2506" s="102">
        <v>0.15509616373547261</v>
      </c>
      <c r="AH2506" s="102">
        <v>0.1466841658303096</v>
      </c>
      <c r="AI2506" s="102">
        <v>0.15282714054927302</v>
      </c>
      <c r="AJ2506" s="102">
        <v>0.19711090400745543</v>
      </c>
      <c r="AK2506" s="102">
        <v>0.10391489361702129</v>
      </c>
    </row>
    <row r="2507" spans="1:37">
      <c r="A2507" s="102">
        <v>20</v>
      </c>
      <c r="B2507" s="102">
        <v>0.12609929078014184</v>
      </c>
      <c r="C2507" s="102">
        <v>0.16434366348815743</v>
      </c>
      <c r="D2507" s="102">
        <v>0.1135488557936796</v>
      </c>
      <c r="E2507" s="102">
        <v>0.13939267234620809</v>
      </c>
      <c r="F2507" s="102">
        <v>0.17256845116469149</v>
      </c>
      <c r="G2507" s="102">
        <v>9.6398804843528849E-2</v>
      </c>
      <c r="H2507" s="102">
        <v>3.582123934577286E-2</v>
      </c>
      <c r="I2507" s="102">
        <v>6.6189672996354532E-2</v>
      </c>
      <c r="J2507" s="102">
        <v>7.6263510657568992E-2</v>
      </c>
      <c r="K2507" s="102">
        <v>4.2290543688028211E-2</v>
      </c>
      <c r="L2507" s="102">
        <v>4.2322552947910708E-2</v>
      </c>
      <c r="M2507" s="102">
        <v>6.0739567348151072E-2</v>
      </c>
      <c r="N2507" s="102">
        <v>0.13219397165604352</v>
      </c>
      <c r="O2507" s="102">
        <v>8.2864597866580486E-2</v>
      </c>
      <c r="P2507" s="102">
        <v>0.12903881324933955</v>
      </c>
      <c r="Q2507" s="102">
        <v>0.13348282172220932</v>
      </c>
      <c r="R2507" s="102">
        <v>0.22187603396933933</v>
      </c>
      <c r="S2507" s="102">
        <v>0.21736094442141102</v>
      </c>
      <c r="T2507" s="102">
        <v>0.18695152013147082</v>
      </c>
      <c r="U2507" s="102">
        <v>0.55261847347452298</v>
      </c>
      <c r="V2507" s="102">
        <v>0.28809626288900947</v>
      </c>
      <c r="W2507" s="102">
        <v>0.13493316989227036</v>
      </c>
      <c r="X2507" s="102">
        <v>0.21282451302446689</v>
      </c>
      <c r="Y2507" s="102">
        <v>0.22412673029833594</v>
      </c>
      <c r="Z2507" s="102">
        <v>0.12261548802818534</v>
      </c>
      <c r="AA2507" s="102">
        <v>0.10211792936080373</v>
      </c>
      <c r="AB2507" s="102">
        <v>0.13299690704867331</v>
      </c>
      <c r="AC2507" s="102">
        <v>6.0335637925258125E-2</v>
      </c>
      <c r="AD2507" s="102">
        <v>3.9552142985542216E-2</v>
      </c>
      <c r="AE2507" s="102">
        <v>4.0230796056177277E-2</v>
      </c>
      <c r="AF2507" s="102">
        <v>0.11630036630036628</v>
      </c>
      <c r="AG2507" s="102">
        <v>0.14925091706949153</v>
      </c>
      <c r="AH2507" s="102">
        <v>0.13626186983710337</v>
      </c>
      <c r="AI2507" s="102">
        <v>0.14361873990306945</v>
      </c>
      <c r="AJ2507" s="102">
        <v>0.17654939422180779</v>
      </c>
      <c r="AK2507" s="102">
        <v>0.10136170212765955</v>
      </c>
    </row>
    <row r="2508" spans="1:37">
      <c r="A2508" s="102">
        <v>21</v>
      </c>
      <c r="B2508" s="102">
        <v>4.4113475177304969E-2</v>
      </c>
      <c r="C2508" s="102">
        <v>5.8530067671485685E-2</v>
      </c>
      <c r="D2508" s="102">
        <v>0.1442063203777697</v>
      </c>
      <c r="E2508" s="102">
        <v>4.8763915747661105E-2</v>
      </c>
      <c r="F2508" s="102">
        <v>6.0369840621168812E-2</v>
      </c>
      <c r="G2508" s="102">
        <v>9.82858940084919E-2</v>
      </c>
      <c r="H2508" s="102">
        <v>3.1789910158949553E-2</v>
      </c>
      <c r="I2508" s="102">
        <v>4.2487349692583908E-2</v>
      </c>
      <c r="J2508" s="102">
        <v>7.6625807620312777E-2</v>
      </c>
      <c r="K2508" s="102">
        <v>2.7550409263326015E-2</v>
      </c>
      <c r="L2508" s="102">
        <v>3.5074413279908408E-2</v>
      </c>
      <c r="M2508" s="102">
        <v>4.3661204890846989E-2</v>
      </c>
      <c r="N2508" s="102">
        <v>9.7826340734514711E-2</v>
      </c>
      <c r="O2508" s="102">
        <v>6.0884208877335713E-2</v>
      </c>
      <c r="P2508" s="102">
        <v>7.8312334891282254E-2</v>
      </c>
      <c r="Q2508" s="102">
        <v>9.6626201706229514E-2</v>
      </c>
      <c r="R2508" s="102">
        <v>0.14747160030881212</v>
      </c>
      <c r="S2508" s="102">
        <v>0.14849324633949421</v>
      </c>
      <c r="T2508" s="102">
        <v>0.14836483155299918</v>
      </c>
      <c r="U2508" s="102">
        <v>0.40569301740406793</v>
      </c>
      <c r="V2508" s="102">
        <v>0.22220558788854161</v>
      </c>
      <c r="W2508" s="102">
        <v>0.10902618985879636</v>
      </c>
      <c r="X2508" s="102">
        <v>0.16686808538688874</v>
      </c>
      <c r="Y2508" s="102">
        <v>0.17830193393633501</v>
      </c>
      <c r="Z2508" s="102">
        <v>0.10089701689729504</v>
      </c>
      <c r="AA2508" s="102">
        <v>8.0108915403583003E-2</v>
      </c>
      <c r="AB2508" s="102">
        <v>0.10734634078277248</v>
      </c>
      <c r="AC2508" s="102">
        <v>3.7218651966009805E-2</v>
      </c>
      <c r="AD2508" s="102">
        <v>3.2418273798823845E-2</v>
      </c>
      <c r="AE2508" s="102">
        <v>4.0230796056177277E-2</v>
      </c>
      <c r="AF2508" s="102">
        <v>4.0685504971219248E-2</v>
      </c>
      <c r="AG2508" s="102">
        <v>5.5127018409955771E-2</v>
      </c>
      <c r="AH2508" s="102">
        <v>0.16930440824519416</v>
      </c>
      <c r="AI2508" s="102">
        <v>5.024232633279483E-2</v>
      </c>
      <c r="AJ2508" s="102">
        <v>8.4556539297918495E-2</v>
      </c>
      <c r="AK2508" s="102">
        <v>0.13599999999999998</v>
      </c>
    </row>
    <row r="2509" spans="1:37">
      <c r="A2509" s="102">
        <v>22</v>
      </c>
      <c r="B2509" s="102">
        <v>3.914893617021277E-2</v>
      </c>
      <c r="C2509" s="102">
        <v>5.1984004921562577E-2</v>
      </c>
      <c r="D2509" s="102">
        <v>0.14682164911006174</v>
      </c>
      <c r="E2509" s="102">
        <v>4.3276015261589924E-2</v>
      </c>
      <c r="F2509" s="102">
        <v>5.3575807110747865E-2</v>
      </c>
      <c r="G2509" s="102">
        <v>9.82858940084919E-2</v>
      </c>
      <c r="H2509" s="102">
        <v>3.04077401520387E-2</v>
      </c>
      <c r="I2509" s="102">
        <v>3.9909679525545479E-2</v>
      </c>
      <c r="J2509" s="102">
        <v>9.5344484028742238E-2</v>
      </c>
      <c r="K2509" s="102">
        <v>2.635256538231184E-2</v>
      </c>
      <c r="L2509" s="102">
        <v>3.3435890097309691E-2</v>
      </c>
      <c r="M2509" s="102">
        <v>4.1087074897282312E-2</v>
      </c>
      <c r="N2509" s="102">
        <v>7.6650089888165115E-2</v>
      </c>
      <c r="O2509" s="102">
        <v>4.8224679717828581E-2</v>
      </c>
      <c r="P2509" s="102">
        <v>4.6586059743954474E-2</v>
      </c>
      <c r="Q2509" s="102">
        <v>6.9280136085981575E-2</v>
      </c>
      <c r="R2509" s="102">
        <v>0.10395527737950809</v>
      </c>
      <c r="S2509" s="102">
        <v>8.5757304645732862E-2</v>
      </c>
      <c r="T2509" s="102">
        <v>0.12266228430566967</v>
      </c>
      <c r="U2509" s="102">
        <v>0.31188404277626341</v>
      </c>
      <c r="V2509" s="102">
        <v>0.17630106480528471</v>
      </c>
      <c r="W2509" s="102">
        <v>9.3538577591287336E-2</v>
      </c>
      <c r="X2509" s="102">
        <v>0.13777040463189816</v>
      </c>
      <c r="Y2509" s="102">
        <v>0.14223843552712673</v>
      </c>
      <c r="Z2509" s="102">
        <v>7.8436826368124601E-2</v>
      </c>
      <c r="AA2509" s="102">
        <v>6.09006945499449E-2</v>
      </c>
      <c r="AB2509" s="102">
        <v>6.625427315643824E-2</v>
      </c>
      <c r="AC2509" s="102">
        <v>2.4122072305302594E-2</v>
      </c>
      <c r="AD2509" s="102">
        <v>2.910043398988214E-2</v>
      </c>
      <c r="AE2509" s="102">
        <v>3.6521573724756687E-2</v>
      </c>
      <c r="AF2509" s="102">
        <v>3.6106750392464679E-2</v>
      </c>
      <c r="AG2509" s="102">
        <v>4.9427474373478671E-2</v>
      </c>
      <c r="AH2509" s="102">
        <v>0.16930440824519416</v>
      </c>
      <c r="AI2509" s="102">
        <v>6.6182014001076997E-2</v>
      </c>
      <c r="AJ2509" s="102">
        <v>9.775939732836271E-2</v>
      </c>
      <c r="AK2509" s="102">
        <v>0.13599999999999998</v>
      </c>
    </row>
    <row r="2510" spans="1:37">
      <c r="A2510" s="102">
        <v>23</v>
      </c>
      <c r="B2510" s="102">
        <v>3.7446808510638301E-2</v>
      </c>
      <c r="C2510" s="102">
        <v>5.3935327591510339E-2</v>
      </c>
      <c r="D2510" s="102">
        <v>0.16977842353795863</v>
      </c>
      <c r="E2510" s="102">
        <v>4.1394449380651226E-2</v>
      </c>
      <c r="F2510" s="102">
        <v>5.1246424192889307E-2</v>
      </c>
      <c r="G2510" s="102">
        <v>9.0108507626985371E-2</v>
      </c>
      <c r="H2510" s="102">
        <v>3.1098825155494128E-2</v>
      </c>
      <c r="I2510" s="102">
        <v>4.0195331628489012E-2</v>
      </c>
      <c r="J2510" s="102">
        <v>9.8544773866312427E-2</v>
      </c>
      <c r="K2510" s="102">
        <v>2.6951487322818928E-2</v>
      </c>
      <c r="L2510" s="102">
        <v>3.7034917000572397E-2</v>
      </c>
      <c r="M2510" s="102">
        <v>4.2473144893817143E-2</v>
      </c>
      <c r="N2510" s="102">
        <v>6.3482057388340229E-2</v>
      </c>
      <c r="O2510" s="102">
        <v>4.0054241138084812E-2</v>
      </c>
      <c r="P2510" s="102">
        <v>3.7975005080268236E-2</v>
      </c>
      <c r="Q2510" s="102">
        <v>6.0027320291760097E-2</v>
      </c>
      <c r="R2510" s="102">
        <v>7.4576761883754256E-2</v>
      </c>
      <c r="S2510" s="102">
        <v>5.261090623431601E-2</v>
      </c>
      <c r="T2510" s="102">
        <v>9.7452752670501214E-2</v>
      </c>
      <c r="U2510" s="102">
        <v>0.23946319983224992</v>
      </c>
      <c r="V2510" s="102">
        <v>0.1289743061923386</v>
      </c>
      <c r="W2510" s="102">
        <v>8.6207302986728282E-2</v>
      </c>
      <c r="X2510" s="102">
        <v>0.11692356708891355</v>
      </c>
      <c r="Y2510" s="102">
        <v>0.11083903852880915</v>
      </c>
      <c r="Z2510" s="102">
        <v>6.6383886146072366E-2</v>
      </c>
      <c r="AA2510" s="102">
        <v>5.0484393077093868E-2</v>
      </c>
      <c r="AB2510" s="102">
        <v>5.8859096300086046E-2</v>
      </c>
      <c r="AC2510" s="102">
        <v>2.4670301221332198E-2</v>
      </c>
      <c r="AD2510" s="102">
        <v>2.986569425541202E-2</v>
      </c>
      <c r="AE2510" s="102">
        <v>3.8518847287829318E-2</v>
      </c>
      <c r="AF2510" s="102">
        <v>3.453689167974882E-2</v>
      </c>
      <c r="AG2510" s="102">
        <v>4.7473344989543718E-2</v>
      </c>
      <c r="AH2510" s="102">
        <v>0.19122983092719834</v>
      </c>
      <c r="AI2510" s="102">
        <v>6.4243403338718363E-2</v>
      </c>
      <c r="AJ2510" s="102">
        <v>8.7294190742466526E-2</v>
      </c>
      <c r="AK2510" s="102">
        <v>0.13378723404255319</v>
      </c>
    </row>
    <row r="2511" spans="1:37">
      <c r="A2511" s="102">
        <v>24</v>
      </c>
      <c r="B2511" s="102">
        <v>3.8297872340425539E-2</v>
      </c>
      <c r="C2511" s="102">
        <v>6.296139649338664E-2</v>
      </c>
      <c r="D2511" s="102">
        <v>0.17697057755176168</v>
      </c>
      <c r="E2511" s="102">
        <v>4.2335232321120575E-2</v>
      </c>
      <c r="F2511" s="102">
        <v>5.2411115651818573E-2</v>
      </c>
      <c r="G2511" s="102">
        <v>9.6320176128322069E-2</v>
      </c>
      <c r="H2511" s="102">
        <v>1.6125316747293252E-2</v>
      </c>
      <c r="I2511" s="102">
        <v>2.7830676315359928E-2</v>
      </c>
      <c r="J2511" s="102">
        <v>9.932975061892399E-2</v>
      </c>
      <c r="K2511" s="102">
        <v>1.3542290543688029E-2</v>
      </c>
      <c r="L2511" s="102">
        <v>2.1515455065827142E-2</v>
      </c>
      <c r="M2511" s="102">
        <v>3.8859462402851347E-2</v>
      </c>
      <c r="N2511" s="102">
        <v>2.0125609955406132E-2</v>
      </c>
      <c r="O2511" s="102">
        <v>1.5552716218002379E-2</v>
      </c>
      <c r="P2511" s="102">
        <v>3.7009754115017265E-2</v>
      </c>
      <c r="Q2511" s="102">
        <v>3.5696796309183224E-2</v>
      </c>
      <c r="R2511" s="102">
        <v>3.4686224771148112E-2</v>
      </c>
      <c r="S2511" s="102">
        <v>2.1319309577323416E-2</v>
      </c>
      <c r="T2511" s="102">
        <v>7.2900575184880842E-2</v>
      </c>
      <c r="U2511" s="102">
        <v>0.17086915495911092</v>
      </c>
      <c r="V2511" s="102">
        <v>8.9357561240339084E-2</v>
      </c>
      <c r="W2511" s="102">
        <v>6.6005044671271301E-2</v>
      </c>
      <c r="X2511" s="102">
        <v>8.95232968216126E-2</v>
      </c>
      <c r="Y2511" s="102">
        <v>8.1571802175470137E-2</v>
      </c>
      <c r="Z2511" s="102">
        <v>4.5523028069443472E-2</v>
      </c>
      <c r="AA2511" s="102">
        <v>2.8475379119873162E-2</v>
      </c>
      <c r="AB2511" s="102">
        <v>3.7534010836957281E-2</v>
      </c>
      <c r="AC2511" s="102">
        <v>1.2396064934669391E-2</v>
      </c>
      <c r="AD2511" s="102">
        <v>1.5484964433373567E-2</v>
      </c>
      <c r="AE2511" s="102">
        <v>3.7314142598991851E-2</v>
      </c>
      <c r="AF2511" s="102">
        <v>3.5321821036106746E-2</v>
      </c>
      <c r="AG2511" s="102">
        <v>4.8647536768487085E-2</v>
      </c>
      <c r="AH2511" s="102">
        <v>0.19786921948583344</v>
      </c>
      <c r="AI2511" s="102">
        <v>6.5212708669897687E-2</v>
      </c>
      <c r="AJ2511" s="102">
        <v>0.11173889406648015</v>
      </c>
      <c r="AK2511" s="102">
        <v>0.13497872340425529</v>
      </c>
    </row>
    <row r="2521" spans="1:50">
      <c r="A2521" s="94" t="s">
        <v>168</v>
      </c>
      <c r="B2521" s="95"/>
      <c r="C2521" s="95"/>
      <c r="D2521" s="95">
        <v>2015</v>
      </c>
      <c r="E2521" s="95"/>
      <c r="F2521" s="94" t="s">
        <v>0</v>
      </c>
      <c r="G2521" s="166">
        <v>10196.885000000195</v>
      </c>
      <c r="H2521" s="95" t="s">
        <v>102</v>
      </c>
      <c r="I2521" s="95"/>
      <c r="J2521" s="95"/>
      <c r="K2521" s="96" t="s">
        <v>1</v>
      </c>
      <c r="L2521" s="95" t="s">
        <v>103</v>
      </c>
      <c r="M2521" s="95"/>
      <c r="N2521" s="95"/>
      <c r="O2521" s="95"/>
      <c r="P2521" s="95"/>
      <c r="Q2521" s="95"/>
      <c r="R2521" s="95"/>
      <c r="S2521" s="95"/>
      <c r="T2521" s="97"/>
      <c r="U2521" s="95"/>
      <c r="V2521" s="95"/>
      <c r="W2521" s="95"/>
      <c r="X2521" s="95"/>
      <c r="Y2521" s="95"/>
      <c r="Z2521" s="95"/>
      <c r="AA2521" s="95"/>
      <c r="AB2521" s="95"/>
      <c r="AC2521" s="96"/>
      <c r="AD2521" s="95"/>
      <c r="AE2521" s="95"/>
      <c r="AF2521" s="95"/>
      <c r="AG2521" s="95"/>
      <c r="AH2521" s="95"/>
      <c r="AI2521" s="95"/>
      <c r="AJ2521" s="95"/>
      <c r="AK2521" s="95"/>
    </row>
    <row r="2522" spans="1:50">
      <c r="A2522" s="118">
        <v>1064</v>
      </c>
      <c r="B2522" s="94" t="s">
        <v>104</v>
      </c>
      <c r="C2522" s="95"/>
      <c r="D2522" s="95"/>
      <c r="E2522" s="95"/>
      <c r="F2522" s="95" t="s">
        <v>3</v>
      </c>
      <c r="G2522" s="95">
        <v>0</v>
      </c>
      <c r="H2522" s="95" t="s">
        <v>102</v>
      </c>
      <c r="I2522" s="95"/>
      <c r="J2522" s="95"/>
      <c r="K2522" s="96" t="s">
        <v>4</v>
      </c>
      <c r="L2522" s="95" t="s">
        <v>103</v>
      </c>
      <c r="M2522" s="95"/>
      <c r="N2522" s="95" t="s">
        <v>105</v>
      </c>
      <c r="O2522" s="95"/>
      <c r="P2522" s="95"/>
      <c r="Q2522" s="95"/>
      <c r="R2522" s="95"/>
      <c r="S2522" s="95"/>
      <c r="T2522" s="96"/>
      <c r="U2522" s="95"/>
      <c r="V2522" s="95"/>
      <c r="W2522" s="95"/>
      <c r="X2522" s="95"/>
      <c r="Y2522" s="95"/>
      <c r="Z2522" s="95"/>
      <c r="AA2522" s="95"/>
      <c r="AB2522" s="95"/>
      <c r="AC2522" s="96"/>
      <c r="AD2522" s="95"/>
      <c r="AE2522" s="95"/>
      <c r="AF2522" s="95"/>
      <c r="AG2522" s="95"/>
      <c r="AH2522" s="95"/>
      <c r="AI2522" s="95"/>
      <c r="AJ2522" s="95"/>
      <c r="AK2522" s="95"/>
    </row>
    <row r="2523" spans="1:50">
      <c r="A2523" s="94"/>
      <c r="B2523" s="94">
        <v>1</v>
      </c>
      <c r="C2523" s="94" t="s">
        <v>5</v>
      </c>
      <c r="D2523" s="94" t="s">
        <v>6</v>
      </c>
      <c r="E2523" s="94">
        <v>2</v>
      </c>
      <c r="F2523" s="94" t="s">
        <v>7</v>
      </c>
      <c r="G2523" s="94" t="s">
        <v>8</v>
      </c>
      <c r="H2523" s="94">
        <v>3</v>
      </c>
      <c r="I2523" s="94" t="s">
        <v>9</v>
      </c>
      <c r="J2523" s="94" t="s">
        <v>10</v>
      </c>
      <c r="K2523" s="94">
        <v>4</v>
      </c>
      <c r="L2523" s="94" t="s">
        <v>11</v>
      </c>
      <c r="M2523" s="94" t="s">
        <v>12</v>
      </c>
      <c r="N2523" s="94">
        <v>5</v>
      </c>
      <c r="O2523" s="94" t="s">
        <v>13</v>
      </c>
      <c r="P2523" s="94" t="s">
        <v>13</v>
      </c>
      <c r="Q2523" s="94">
        <v>6</v>
      </c>
      <c r="R2523" s="94" t="s">
        <v>14</v>
      </c>
      <c r="S2523" s="94" t="s">
        <v>87</v>
      </c>
      <c r="T2523" s="94">
        <v>7</v>
      </c>
      <c r="U2523" s="94" t="s">
        <v>15</v>
      </c>
      <c r="V2523" s="94" t="s">
        <v>88</v>
      </c>
      <c r="W2523" s="94">
        <v>8</v>
      </c>
      <c r="X2523" s="94" t="s">
        <v>89</v>
      </c>
      <c r="Y2523" s="94" t="s">
        <v>90</v>
      </c>
      <c r="Z2523" s="94">
        <v>9</v>
      </c>
      <c r="AA2523" s="94" t="s">
        <v>91</v>
      </c>
      <c r="AB2523" s="94" t="s">
        <v>92</v>
      </c>
      <c r="AC2523" s="94">
        <v>10</v>
      </c>
      <c r="AD2523" s="94" t="s">
        <v>93</v>
      </c>
      <c r="AE2523" s="94" t="s">
        <v>94</v>
      </c>
      <c r="AF2523" s="94">
        <v>11</v>
      </c>
      <c r="AG2523" s="94" t="s">
        <v>95</v>
      </c>
      <c r="AH2523" s="94" t="s">
        <v>96</v>
      </c>
      <c r="AI2523" s="94">
        <v>12</v>
      </c>
      <c r="AJ2523" s="94" t="s">
        <v>97</v>
      </c>
      <c r="AK2523" s="94" t="s">
        <v>98</v>
      </c>
    </row>
    <row r="2524" spans="1:50">
      <c r="A2524" s="96"/>
      <c r="B2524" s="94">
        <v>31</v>
      </c>
      <c r="C2524" s="95"/>
      <c r="D2524" s="95"/>
      <c r="E2524" s="94">
        <v>28</v>
      </c>
      <c r="F2524" s="95"/>
      <c r="G2524" s="95"/>
      <c r="H2524" s="94">
        <v>31</v>
      </c>
      <c r="I2524" s="95"/>
      <c r="J2524" s="95"/>
      <c r="K2524" s="94">
        <v>30</v>
      </c>
      <c r="L2524" s="95"/>
      <c r="M2524" s="95"/>
      <c r="N2524" s="94">
        <v>31</v>
      </c>
      <c r="O2524" s="95"/>
      <c r="P2524" s="95"/>
      <c r="Q2524" s="94">
        <v>30</v>
      </c>
      <c r="R2524" s="95"/>
      <c r="S2524" s="95"/>
      <c r="T2524" s="94">
        <v>31</v>
      </c>
      <c r="U2524" s="95"/>
      <c r="V2524" s="95"/>
      <c r="W2524" s="94">
        <v>31</v>
      </c>
      <c r="X2524" s="95"/>
      <c r="Y2524" s="95"/>
      <c r="Z2524" s="94">
        <v>30</v>
      </c>
      <c r="AA2524" s="95"/>
      <c r="AB2524" s="95"/>
      <c r="AC2524" s="94">
        <v>31</v>
      </c>
      <c r="AD2524" s="95"/>
      <c r="AE2524" s="95"/>
      <c r="AF2524" s="94">
        <v>30</v>
      </c>
      <c r="AG2524" s="95"/>
      <c r="AH2524" s="95"/>
      <c r="AI2524" s="94">
        <v>31</v>
      </c>
      <c r="AJ2524" s="95"/>
      <c r="AK2524" s="95"/>
    </row>
    <row r="2525" spans="1:50">
      <c r="A2525" s="94" t="s">
        <v>16</v>
      </c>
      <c r="B2525" s="94" t="s">
        <v>17</v>
      </c>
      <c r="C2525" s="94" t="s">
        <v>18</v>
      </c>
      <c r="D2525" s="94" t="s">
        <v>19</v>
      </c>
      <c r="E2525" s="94" t="s">
        <v>17</v>
      </c>
      <c r="F2525" s="94" t="s">
        <v>18</v>
      </c>
      <c r="G2525" s="94" t="s">
        <v>19</v>
      </c>
      <c r="H2525" s="94" t="s">
        <v>17</v>
      </c>
      <c r="I2525" s="94" t="s">
        <v>18</v>
      </c>
      <c r="J2525" s="94" t="s">
        <v>19</v>
      </c>
      <c r="K2525" s="94" t="s">
        <v>17</v>
      </c>
      <c r="L2525" s="94" t="s">
        <v>18</v>
      </c>
      <c r="M2525" s="94" t="s">
        <v>19</v>
      </c>
      <c r="N2525" s="94" t="s">
        <v>17</v>
      </c>
      <c r="O2525" s="94" t="s">
        <v>18</v>
      </c>
      <c r="P2525" s="94" t="s">
        <v>19</v>
      </c>
      <c r="Q2525" s="94" t="s">
        <v>17</v>
      </c>
      <c r="R2525" s="94" t="s">
        <v>18</v>
      </c>
      <c r="S2525" s="94" t="s">
        <v>19</v>
      </c>
      <c r="T2525" s="94" t="s">
        <v>17</v>
      </c>
      <c r="U2525" s="94" t="s">
        <v>18</v>
      </c>
      <c r="V2525" s="94" t="s">
        <v>19</v>
      </c>
      <c r="W2525" s="94" t="s">
        <v>17</v>
      </c>
      <c r="X2525" s="94" t="s">
        <v>18</v>
      </c>
      <c r="Y2525" s="94" t="s">
        <v>19</v>
      </c>
      <c r="Z2525" s="94" t="s">
        <v>17</v>
      </c>
      <c r="AA2525" s="94" t="s">
        <v>18</v>
      </c>
      <c r="AB2525" s="94" t="s">
        <v>19</v>
      </c>
      <c r="AC2525" s="94" t="s">
        <v>17</v>
      </c>
      <c r="AD2525" s="94" t="s">
        <v>18</v>
      </c>
      <c r="AE2525" s="94" t="s">
        <v>19</v>
      </c>
      <c r="AF2525" s="94" t="s">
        <v>17</v>
      </c>
      <c r="AG2525" s="94" t="s">
        <v>18</v>
      </c>
      <c r="AH2525" s="94" t="s">
        <v>19</v>
      </c>
      <c r="AI2525" s="94" t="s">
        <v>17</v>
      </c>
      <c r="AJ2525" s="94" t="s">
        <v>18</v>
      </c>
      <c r="AK2525" s="94" t="s">
        <v>19</v>
      </c>
    </row>
    <row r="2526" spans="1:50">
      <c r="A2526" s="96"/>
      <c r="B2526" s="134">
        <v>9.827027388559964E-2</v>
      </c>
      <c r="C2526" s="167">
        <v>1.0897034634418423</v>
      </c>
      <c r="D2526" s="167">
        <v>0.39162329519011818</v>
      </c>
      <c r="E2526" s="134">
        <v>9.4166762080232946E-2</v>
      </c>
      <c r="F2526" s="167">
        <v>1.0067359748206022</v>
      </c>
      <c r="G2526" s="167">
        <v>0.36056118945916538</v>
      </c>
      <c r="H2526" s="134">
        <v>0.10451293788769961</v>
      </c>
      <c r="I2526" s="167">
        <v>1.0293712305897238</v>
      </c>
      <c r="J2526" s="167">
        <v>0.34484918074460624</v>
      </c>
      <c r="K2526" s="134">
        <v>8.4319057492999311E-2</v>
      </c>
      <c r="L2526" s="167">
        <v>1.2495312148465532</v>
      </c>
      <c r="M2526" s="167">
        <v>0.3906825442207244</v>
      </c>
      <c r="N2526" s="134">
        <v>0.10223737324225136</v>
      </c>
      <c r="O2526" s="167">
        <v>1.2369895824976795</v>
      </c>
      <c r="P2526" s="167">
        <v>0.28736011802126843</v>
      </c>
      <c r="Q2526" s="134">
        <v>5.5245869934687629E-2</v>
      </c>
      <c r="R2526" s="167">
        <v>2.0000000000000009</v>
      </c>
      <c r="S2526" s="167">
        <v>0.45066233045133652</v>
      </c>
      <c r="T2526" s="134">
        <v>2.3119546496231606E-2</v>
      </c>
      <c r="U2526" s="167">
        <v>2.0000000000000009</v>
      </c>
      <c r="V2526" s="167">
        <v>1.7898087695064711</v>
      </c>
      <c r="W2526" s="134">
        <v>7.9378998407318241E-2</v>
      </c>
      <c r="X2526" s="167">
        <v>1.9799207005491593</v>
      </c>
      <c r="Y2526" s="167">
        <v>0.41627441002480764</v>
      </c>
      <c r="Z2526" s="134">
        <v>0.10844079195370901</v>
      </c>
      <c r="AA2526" s="167">
        <v>1.2185203403428024</v>
      </c>
      <c r="AB2526" s="167">
        <v>0.24142587680173544</v>
      </c>
      <c r="AC2526" s="134">
        <v>9.5390821746515045E-2</v>
      </c>
      <c r="AD2526" s="167">
        <v>1.0959312259841778</v>
      </c>
      <c r="AE2526" s="167">
        <v>0.30823968345355973</v>
      </c>
      <c r="AF2526" s="134">
        <v>9.4787328846620819E-2</v>
      </c>
      <c r="AG2526" s="167">
        <v>1.0636726624914099</v>
      </c>
      <c r="AH2526" s="167">
        <v>0.3405651252088443</v>
      </c>
      <c r="AI2526" s="134">
        <v>6.0130238026134653E-2</v>
      </c>
      <c r="AJ2526" s="167">
        <v>1.8864740555856423</v>
      </c>
      <c r="AK2526" s="167">
        <v>0.54932225073975527</v>
      </c>
      <c r="AM2526" t="str">
        <f>A2521</f>
        <v>PreNResSpltPkgAC-65to-PEYes-cDXGF-ERC1985-CZ16</v>
      </c>
      <c r="AN2526" s="93">
        <f>1/($T2526*(1/$T2524)*(1/(5/7+2/7*$V2526))*$T2536/SUM($T2528:$T2551))</f>
        <v>16173.473956792466</v>
      </c>
      <c r="AO2526" s="93">
        <f>1/(T2526*(1/T2524)*(1/(5/7+2/7*V2526)))</f>
        <v>1643.4340140511035</v>
      </c>
      <c r="AP2526" s="93"/>
      <c r="AR2526" s="217">
        <f>CHOOSE($AV$3,C2526,F2526,I2526,L2526,O2526,R2526,U2526,X2526,AA2526,AD2526,AG2526,AJ2526)</f>
        <v>2.0000000000000009</v>
      </c>
      <c r="AS2526" s="92"/>
      <c r="AT2526" s="92"/>
      <c r="AV2526" s="151">
        <f>AN2526/AR2526</f>
        <v>8086.7369783962295</v>
      </c>
      <c r="AW2526" s="152">
        <f>AO2526/AR2526</f>
        <v>821.71700702555142</v>
      </c>
      <c r="AX2526" s="93"/>
    </row>
    <row r="2527" spans="1:50">
      <c r="A2527" s="94" t="s">
        <v>20</v>
      </c>
      <c r="B2527" s="94" t="s">
        <v>21</v>
      </c>
      <c r="C2527" s="94" t="s">
        <v>22</v>
      </c>
      <c r="D2527" s="94" t="s">
        <v>23</v>
      </c>
      <c r="E2527" s="94" t="s">
        <v>21</v>
      </c>
      <c r="F2527" s="94" t="s">
        <v>22</v>
      </c>
      <c r="G2527" s="94" t="s">
        <v>23</v>
      </c>
      <c r="H2527" s="94" t="s">
        <v>21</v>
      </c>
      <c r="I2527" s="94" t="s">
        <v>22</v>
      </c>
      <c r="J2527" s="94" t="s">
        <v>23</v>
      </c>
      <c r="K2527" s="94" t="s">
        <v>21</v>
      </c>
      <c r="L2527" s="94" t="s">
        <v>22</v>
      </c>
      <c r="M2527" s="94" t="s">
        <v>23</v>
      </c>
      <c r="N2527" s="94" t="s">
        <v>21</v>
      </c>
      <c r="O2527" s="94" t="s">
        <v>22</v>
      </c>
      <c r="P2527" s="94" t="s">
        <v>23</v>
      </c>
      <c r="Q2527" s="94" t="s">
        <v>21</v>
      </c>
      <c r="R2527" s="94" t="s">
        <v>22</v>
      </c>
      <c r="S2527" s="94" t="s">
        <v>23</v>
      </c>
      <c r="T2527" s="94" t="s">
        <v>21</v>
      </c>
      <c r="U2527" s="94" t="s">
        <v>22</v>
      </c>
      <c r="V2527" s="94" t="s">
        <v>23</v>
      </c>
      <c r="W2527" s="94" t="s">
        <v>21</v>
      </c>
      <c r="X2527" s="94" t="s">
        <v>22</v>
      </c>
      <c r="Y2527" s="94" t="s">
        <v>23</v>
      </c>
      <c r="Z2527" s="94" t="s">
        <v>21</v>
      </c>
      <c r="AA2527" s="94" t="s">
        <v>22</v>
      </c>
      <c r="AB2527" s="94" t="s">
        <v>23</v>
      </c>
      <c r="AC2527" s="94" t="s">
        <v>21</v>
      </c>
      <c r="AD2527" s="94" t="s">
        <v>22</v>
      </c>
      <c r="AE2527" s="94" t="s">
        <v>23</v>
      </c>
      <c r="AF2527" s="94" t="s">
        <v>21</v>
      </c>
      <c r="AG2527" s="94" t="s">
        <v>22</v>
      </c>
      <c r="AH2527" s="94" t="s">
        <v>23</v>
      </c>
      <c r="AI2527" s="94" t="s">
        <v>21</v>
      </c>
      <c r="AJ2527" s="94" t="s">
        <v>22</v>
      </c>
      <c r="AK2527" s="94" t="s">
        <v>23</v>
      </c>
    </row>
    <row r="2528" spans="1:50">
      <c r="A2528" s="94">
        <v>1</v>
      </c>
      <c r="B2528" s="94">
        <v>0.11498924217069091</v>
      </c>
      <c r="C2528" s="94">
        <v>0.11336037425969245</v>
      </c>
      <c r="D2528" s="94">
        <v>0.35367892976588622</v>
      </c>
      <c r="E2528" s="94">
        <v>0.11068611044704758</v>
      </c>
      <c r="F2528" s="94">
        <v>0.10425657737458641</v>
      </c>
      <c r="G2528" s="94">
        <v>0.36177054762129962</v>
      </c>
      <c r="H2528" s="94">
        <v>0.11017151974471479</v>
      </c>
      <c r="I2528" s="94">
        <v>0.10002190820462267</v>
      </c>
      <c r="J2528" s="94">
        <v>0.36420294089005745</v>
      </c>
      <c r="K2528" s="94">
        <v>0.10670172922145191</v>
      </c>
      <c r="L2528" s="94">
        <v>0.10990359572930447</v>
      </c>
      <c r="M2528" s="94">
        <v>0.28388691819843059</v>
      </c>
      <c r="N2528" s="94">
        <v>2.1178735693657077E-2</v>
      </c>
      <c r="O2528" s="94">
        <v>6.0481483917647828E-2</v>
      </c>
      <c r="P2528" s="94">
        <v>0.21232397105734072</v>
      </c>
      <c r="Q2528" s="94">
        <v>2.206865804725814E-2</v>
      </c>
      <c r="R2528" s="94">
        <v>4.2138580635320083E-2</v>
      </c>
      <c r="S2528" s="94">
        <v>7.2165971808616253E-2</v>
      </c>
      <c r="T2528" s="94">
        <v>4.1132838840188798E-2</v>
      </c>
      <c r="U2528" s="94">
        <v>5.481481481481483E-2</v>
      </c>
      <c r="V2528" s="94">
        <v>5.5227310027900871E-2</v>
      </c>
      <c r="W2528" s="94">
        <v>1.8868823557440319E-2</v>
      </c>
      <c r="X2528" s="94">
        <v>2.404296591493911E-2</v>
      </c>
      <c r="Y2528" s="94">
        <v>6.0611700477697129E-2</v>
      </c>
      <c r="Z2528" s="94">
        <v>1.9392752203721841E-2</v>
      </c>
      <c r="AA2528" s="94">
        <v>3.1689196786106578E-2</v>
      </c>
      <c r="AB2528" s="94">
        <v>0.11919720767888307</v>
      </c>
      <c r="AC2528" s="94">
        <v>9.5545461789784056E-2</v>
      </c>
      <c r="AD2528" s="94">
        <v>6.6794415548863992E-2</v>
      </c>
      <c r="AE2528" s="94">
        <v>0.15827961127682094</v>
      </c>
      <c r="AF2528" s="94">
        <v>0.10925173320583315</v>
      </c>
      <c r="AG2528" s="94">
        <v>0.10544877894069143</v>
      </c>
      <c r="AH2528" s="94">
        <v>0.37236739469578783</v>
      </c>
      <c r="AI2528" s="94">
        <v>0.11060642282253565</v>
      </c>
      <c r="AJ2528" s="94">
        <v>0.17854793712717454</v>
      </c>
      <c r="AK2528" s="94">
        <v>0.27972987232246488</v>
      </c>
    </row>
    <row r="2529" spans="1:37">
      <c r="A2529" s="94">
        <v>2</v>
      </c>
      <c r="B2529" s="94">
        <v>0.11323611443142881</v>
      </c>
      <c r="C2529" s="94">
        <v>0.11224058129696911</v>
      </c>
      <c r="D2529" s="94">
        <v>0.35510033444816064</v>
      </c>
      <c r="E2529" s="94">
        <v>0.10965017132839272</v>
      </c>
      <c r="F2529" s="94">
        <v>0.10335065490645094</v>
      </c>
      <c r="G2529" s="94">
        <v>0.36300009458053534</v>
      </c>
      <c r="H2529" s="94">
        <v>0.10993218986836856</v>
      </c>
      <c r="I2529" s="94">
        <v>0.10014240333004712</v>
      </c>
      <c r="J2529" s="94">
        <v>0.36819553997468107</v>
      </c>
      <c r="K2529" s="94">
        <v>0.10670172922145191</v>
      </c>
      <c r="L2529" s="94">
        <v>0.110735372322293</v>
      </c>
      <c r="M2529" s="94">
        <v>0.28689669998925071</v>
      </c>
      <c r="N2529" s="94">
        <v>2.0857845758904696E-2</v>
      </c>
      <c r="O2529" s="94">
        <v>6.0317042688942994E-2</v>
      </c>
      <c r="P2529" s="94">
        <v>0.23317513420991198</v>
      </c>
      <c r="Q2529" s="94">
        <v>2.1734284440481502E-2</v>
      </c>
      <c r="R2529" s="94">
        <v>4.1719101552072556E-2</v>
      </c>
      <c r="S2529" s="94">
        <v>7.256303355171731E-2</v>
      </c>
      <c r="T2529" s="94">
        <v>4.1132838840188798E-2</v>
      </c>
      <c r="U2529" s="94">
        <v>5.481481481481483E-2</v>
      </c>
      <c r="V2529" s="94">
        <v>5.5227310027900871E-2</v>
      </c>
      <c r="W2529" s="94">
        <v>1.8582932291418497E-2</v>
      </c>
      <c r="X2529" s="94">
        <v>2.3752655678864091E-2</v>
      </c>
      <c r="Y2529" s="94">
        <v>6.1108009181711033E-2</v>
      </c>
      <c r="Z2529" s="94">
        <v>1.9098922624877571E-2</v>
      </c>
      <c r="AA2529" s="94">
        <v>2.7650208003597888E-2</v>
      </c>
      <c r="AB2529" s="94">
        <v>0.1219895287958115</v>
      </c>
      <c r="AC2529" s="94">
        <v>9.5784524663319798E-2</v>
      </c>
      <c r="AD2529" s="94">
        <v>6.6942695501414379E-2</v>
      </c>
      <c r="AE2529" s="94">
        <v>0.16270566727605115</v>
      </c>
      <c r="AF2529" s="94">
        <v>0.10765798071559486</v>
      </c>
      <c r="AG2529" s="94">
        <v>0.10449730415477326</v>
      </c>
      <c r="AH2529" s="94">
        <v>0.37675507020280813</v>
      </c>
      <c r="AI2529" s="94">
        <v>0.10957048370388078</v>
      </c>
      <c r="AJ2529" s="94">
        <v>0.17879743246614796</v>
      </c>
      <c r="AK2529" s="94">
        <v>0.28152368893109631</v>
      </c>
    </row>
    <row r="2530" spans="1:37">
      <c r="A2530" s="94">
        <v>3</v>
      </c>
      <c r="B2530" s="94">
        <v>0.11299705155789305</v>
      </c>
      <c r="C2530" s="94">
        <v>0.11245209774548352</v>
      </c>
      <c r="D2530" s="94">
        <v>0.35861204013377923</v>
      </c>
      <c r="E2530" s="94">
        <v>0.10965017132839269</v>
      </c>
      <c r="F2530" s="94">
        <v>0.10350164198447351</v>
      </c>
      <c r="G2530" s="94">
        <v>0.36772912134682678</v>
      </c>
      <c r="H2530" s="94">
        <v>0.11025129637016352</v>
      </c>
      <c r="I2530" s="94">
        <v>9.8083032095519829E-2</v>
      </c>
      <c r="J2530" s="94">
        <v>0.36975362742233908</v>
      </c>
      <c r="K2530" s="94">
        <v>0.10702047971949956</v>
      </c>
      <c r="L2530" s="94">
        <v>0.11130807096008838</v>
      </c>
      <c r="M2530" s="94">
        <v>0.28818660647103084</v>
      </c>
      <c r="N2530" s="94">
        <v>2.0536955824152315E-2</v>
      </c>
      <c r="O2530" s="94">
        <v>6.3167357319827255E-2</v>
      </c>
      <c r="P2530" s="94">
        <v>0.23325293705749631</v>
      </c>
      <c r="Q2530" s="94">
        <v>2.1399910833704863E-2</v>
      </c>
      <c r="R2530" s="94">
        <v>4.1337756930938441E-2</v>
      </c>
      <c r="S2530" s="94">
        <v>7.2165971808616253E-2</v>
      </c>
      <c r="T2530" s="94">
        <v>4.1132838840188798E-2</v>
      </c>
      <c r="U2530" s="94">
        <v>5.481481481481483E-2</v>
      </c>
      <c r="V2530" s="94">
        <v>5.5227310027900871E-2</v>
      </c>
      <c r="W2530" s="94">
        <v>1.8297041025396671E-2</v>
      </c>
      <c r="X2530" s="94">
        <v>2.34623454427891E-2</v>
      </c>
      <c r="Y2530" s="94">
        <v>6.0611700477697129E-2</v>
      </c>
      <c r="Z2530" s="94">
        <v>1.8805093046033297E-2</v>
      </c>
      <c r="AA2530" s="94">
        <v>2.9215640486754377E-2</v>
      </c>
      <c r="AB2530" s="94">
        <v>0.13900523560209421</v>
      </c>
      <c r="AC2530" s="94">
        <v>9.594389991234363E-2</v>
      </c>
      <c r="AD2530" s="94">
        <v>6.9041427137512573E-2</v>
      </c>
      <c r="AE2530" s="94">
        <v>0.15981910901568361</v>
      </c>
      <c r="AF2530" s="94">
        <v>0.10789704358913062</v>
      </c>
      <c r="AG2530" s="94">
        <v>0.10494132572153508</v>
      </c>
      <c r="AH2530" s="94">
        <v>0.38172776911076439</v>
      </c>
      <c r="AI2530" s="94">
        <v>0.10949079607936889</v>
      </c>
      <c r="AJ2530" s="94">
        <v>0.17936446732745126</v>
      </c>
      <c r="AK2530" s="94">
        <v>0.28405613590798773</v>
      </c>
    </row>
    <row r="2531" spans="1:37">
      <c r="A2531" s="94">
        <v>4</v>
      </c>
      <c r="B2531" s="94">
        <v>0.11251892581082157</v>
      </c>
      <c r="C2531" s="94">
        <v>0.11224058129696908</v>
      </c>
      <c r="D2531" s="94">
        <v>0.35903010033444815</v>
      </c>
      <c r="E2531" s="94">
        <v>0.10957048370388078</v>
      </c>
      <c r="F2531" s="94">
        <v>0.10374070485800925</v>
      </c>
      <c r="G2531" s="94">
        <v>0.3669724770642202</v>
      </c>
      <c r="H2531" s="94">
        <v>0.11790985241324294</v>
      </c>
      <c r="I2531" s="94">
        <v>0.10813889801730753</v>
      </c>
      <c r="J2531" s="94">
        <v>0.37101957347356118</v>
      </c>
      <c r="K2531" s="94">
        <v>0.1179376842776317</v>
      </c>
      <c r="L2531" s="94">
        <v>0.12134393280335984</v>
      </c>
      <c r="M2531" s="94">
        <v>0.29850585832527138</v>
      </c>
      <c r="N2531" s="94">
        <v>2.0536955824152315E-2</v>
      </c>
      <c r="O2531" s="94">
        <v>6.9821745708083957E-2</v>
      </c>
      <c r="P2531" s="94">
        <v>0.23597603672294409</v>
      </c>
      <c r="Q2531" s="94">
        <v>2.1399910833704863E-2</v>
      </c>
      <c r="R2531" s="94">
        <v>4.3492354040346216E-2</v>
      </c>
      <c r="S2531" s="94">
        <v>7.2165971808616253E-2</v>
      </c>
      <c r="T2531" s="94">
        <v>4.1132838840188798E-2</v>
      </c>
      <c r="U2531" s="94">
        <v>5.481481481481483E-2</v>
      </c>
      <c r="V2531" s="94">
        <v>5.5227310027900871E-2</v>
      </c>
      <c r="W2531" s="94">
        <v>1.8297041025396671E-2</v>
      </c>
      <c r="X2531" s="94">
        <v>2.34623454427891E-2</v>
      </c>
      <c r="Y2531" s="94">
        <v>6.0611700477697129E-2</v>
      </c>
      <c r="Z2531" s="94">
        <v>1.8805093046033297E-2</v>
      </c>
      <c r="AA2531" s="94">
        <v>3.0599448206671691E-2</v>
      </c>
      <c r="AB2531" s="94">
        <v>0.13909249563699824</v>
      </c>
      <c r="AC2531" s="94">
        <v>0.1054267272292613</v>
      </c>
      <c r="AD2531" s="94">
        <v>7.6523861666210446E-2</v>
      </c>
      <c r="AE2531" s="94">
        <v>0.18454729144616566</v>
      </c>
      <c r="AF2531" s="94">
        <v>0.10757829309108297</v>
      </c>
      <c r="AG2531" s="94">
        <v>0.10483983507770379</v>
      </c>
      <c r="AH2531" s="94">
        <v>0.38046021840873634</v>
      </c>
      <c r="AI2531" s="94">
        <v>0.10941110845485696</v>
      </c>
      <c r="AJ2531" s="94">
        <v>0.17462405588695587</v>
      </c>
      <c r="AK2531" s="94">
        <v>0.28743273187717633</v>
      </c>
    </row>
    <row r="2532" spans="1:37">
      <c r="A2532" s="94">
        <v>5</v>
      </c>
      <c r="B2532" s="94">
        <v>0.12351581799346563</v>
      </c>
      <c r="C2532" s="94">
        <v>0.12234360224953966</v>
      </c>
      <c r="D2532" s="94">
        <v>0.36438127090301003</v>
      </c>
      <c r="E2532" s="94">
        <v>0.12048768826201292</v>
      </c>
      <c r="F2532" s="94">
        <v>0.11403299067654794</v>
      </c>
      <c r="G2532" s="94">
        <v>0.36858034616475932</v>
      </c>
      <c r="H2532" s="94">
        <v>0.12899880335061828</v>
      </c>
      <c r="I2532" s="94">
        <v>0.11842480008763287</v>
      </c>
      <c r="J2532" s="94">
        <v>0.38377641445126109</v>
      </c>
      <c r="K2532" s="94">
        <v>0.12869551358674</v>
      </c>
      <c r="L2532" s="94">
        <v>0.13107980964588137</v>
      </c>
      <c r="M2532" s="94">
        <v>0.31871439320649247</v>
      </c>
      <c r="N2532" s="94">
        <v>2.4013263450636431E-2</v>
      </c>
      <c r="O2532" s="94">
        <v>7.7978030651845068E-2</v>
      </c>
      <c r="P2532" s="94">
        <v>0.24468995565237686</v>
      </c>
      <c r="Q2532" s="94">
        <v>2.3851983950066883E-2</v>
      </c>
      <c r="R2532" s="94">
        <v>5.0108683217023171E-2</v>
      </c>
      <c r="S2532" s="94">
        <v>7.2165971808616253E-2</v>
      </c>
      <c r="T2532" s="94">
        <v>4.1132838840188798E-2</v>
      </c>
      <c r="U2532" s="94">
        <v>5.481481481481483E-2</v>
      </c>
      <c r="V2532" s="94">
        <v>5.5227310027900871E-2</v>
      </c>
      <c r="W2532" s="94">
        <v>1.9440606089483965E-2</v>
      </c>
      <c r="X2532" s="94">
        <v>2.5217402779060722E-2</v>
      </c>
      <c r="Y2532" s="94">
        <v>6.0611700477697129E-2</v>
      </c>
      <c r="Z2532" s="94">
        <v>1.9980411361410381E-2</v>
      </c>
      <c r="AA2532" s="94">
        <v>3.2709754979545605E-2</v>
      </c>
      <c r="AB2532" s="94">
        <v>0.13926701570680627</v>
      </c>
      <c r="AC2532" s="94">
        <v>0.11554705554227429</v>
      </c>
      <c r="AD2532" s="94">
        <v>8.6892052194543323E-2</v>
      </c>
      <c r="AE2532" s="94">
        <v>0.19801789666121425</v>
      </c>
      <c r="AF2532" s="94">
        <v>0.11833612240019124</v>
      </c>
      <c r="AG2532" s="94">
        <v>0.11474785918173172</v>
      </c>
      <c r="AH2532" s="94">
        <v>0.3816302652106085</v>
      </c>
      <c r="AI2532" s="94">
        <v>0.12064706351103673</v>
      </c>
      <c r="AJ2532" s="94">
        <v>0.18381002064006891</v>
      </c>
      <c r="AK2532" s="94">
        <v>0.30104463437796763</v>
      </c>
    </row>
    <row r="2533" spans="1:37">
      <c r="A2533" s="94">
        <v>6</v>
      </c>
      <c r="B2533" s="94">
        <v>0.13499083592318112</v>
      </c>
      <c r="C2533" s="94">
        <v>0.13295675110735081</v>
      </c>
      <c r="D2533" s="94">
        <v>0.3830267558528429</v>
      </c>
      <c r="E2533" s="94">
        <v>0.13188301856721651</v>
      </c>
      <c r="F2533" s="94">
        <v>0.12469016193364119</v>
      </c>
      <c r="G2533" s="94">
        <v>0.38607774520003785</v>
      </c>
      <c r="H2533" s="94">
        <v>0.18101316314319904</v>
      </c>
      <c r="I2533" s="94">
        <v>0.17642677182604891</v>
      </c>
      <c r="J2533" s="94">
        <v>0.39925990846236237</v>
      </c>
      <c r="K2533" s="94">
        <v>0.20025500039843813</v>
      </c>
      <c r="L2533" s="94">
        <v>0.20213534777806566</v>
      </c>
      <c r="M2533" s="94">
        <v>0.33053853595614313</v>
      </c>
      <c r="N2533" s="94">
        <v>6.8135629479088675E-2</v>
      </c>
      <c r="O2533" s="94">
        <v>0.13908439123857139</v>
      </c>
      <c r="P2533" s="94">
        <v>0.24787987240332998</v>
      </c>
      <c r="Q2533" s="94">
        <v>7.0385644226482399E-2</v>
      </c>
      <c r="R2533" s="94">
        <v>0.1139076383327613</v>
      </c>
      <c r="S2533" s="94">
        <v>7.4746873138773096E-2</v>
      </c>
      <c r="T2533" s="94">
        <v>0.12654529107664639</v>
      </c>
      <c r="U2533" s="94">
        <v>0.12740740740740744</v>
      </c>
      <c r="V2533" s="94">
        <v>0.11759396028229116</v>
      </c>
      <c r="W2533" s="94">
        <v>5.8035927002430064E-2</v>
      </c>
      <c r="X2533" s="94">
        <v>7.2010134466422987E-2</v>
      </c>
      <c r="Y2533" s="94">
        <v>6.2472858117749254E-2</v>
      </c>
      <c r="Z2533" s="94">
        <v>5.9647404505386865E-2</v>
      </c>
      <c r="AA2533" s="94">
        <v>8.7560433477768249E-2</v>
      </c>
      <c r="AB2533" s="94">
        <v>0.14249563699825479</v>
      </c>
      <c r="AC2533" s="94">
        <v>0.18670810423141287</v>
      </c>
      <c r="AD2533" s="94">
        <v>0.15758737111050286</v>
      </c>
      <c r="AE2533" s="94">
        <v>0.21629943231020879</v>
      </c>
      <c r="AF2533" s="94">
        <v>0.12941270220734721</v>
      </c>
      <c r="AG2533" s="94">
        <v>0.12504915953060583</v>
      </c>
      <c r="AH2533" s="94">
        <v>0.40161856474258967</v>
      </c>
      <c r="AI2533" s="94">
        <v>0.13212208144075227</v>
      </c>
      <c r="AJ2533" s="94">
        <v>0.19832611308943268</v>
      </c>
      <c r="AK2533" s="94">
        <v>0.31750553972776197</v>
      </c>
    </row>
    <row r="2534" spans="1:37">
      <c r="A2534" s="94">
        <v>7</v>
      </c>
      <c r="B2534" s="94">
        <v>0.20694876085743885</v>
      </c>
      <c r="C2534" s="94">
        <v>0.20439954212909975</v>
      </c>
      <c r="D2534" s="94">
        <v>0.39983277591973254</v>
      </c>
      <c r="E2534" s="94">
        <v>0.2043190692485457</v>
      </c>
      <c r="F2534" s="94">
        <v>0.19623287240333687</v>
      </c>
      <c r="G2534" s="94">
        <v>0.40111605031684483</v>
      </c>
      <c r="H2534" s="94">
        <v>0.37885919425608294</v>
      </c>
      <c r="I2534" s="94">
        <v>0.40957388542008988</v>
      </c>
      <c r="J2534" s="94">
        <v>0.61924237997857634</v>
      </c>
      <c r="K2534" s="94">
        <v>0.46808510638297873</v>
      </c>
      <c r="L2534" s="94">
        <v>0.4855393593956665</v>
      </c>
      <c r="M2534" s="94">
        <v>0.70031172739976344</v>
      </c>
      <c r="N2534" s="94">
        <v>0.27853246336506576</v>
      </c>
      <c r="O2534" s="94">
        <v>0.3995373720099103</v>
      </c>
      <c r="P2534" s="94">
        <v>0.50066132420446574</v>
      </c>
      <c r="Q2534" s="94">
        <v>0.2902362906821222</v>
      </c>
      <c r="R2534" s="94">
        <v>0.38689318537161987</v>
      </c>
      <c r="S2534" s="94">
        <v>0.4676394679372643</v>
      </c>
      <c r="T2534" s="94">
        <v>0.6576758822207236</v>
      </c>
      <c r="U2534" s="94">
        <v>0.39555555555555572</v>
      </c>
      <c r="V2534" s="94">
        <v>0.60774659445265056</v>
      </c>
      <c r="W2534" s="94">
        <v>0.31252680230618951</v>
      </c>
      <c r="X2534" s="94">
        <v>0.29558860400364217</v>
      </c>
      <c r="Y2534" s="94">
        <v>0.43154041814008309</v>
      </c>
      <c r="Z2534" s="94">
        <v>0.26978452497551414</v>
      </c>
      <c r="AA2534" s="94">
        <v>0.32477967186459439</v>
      </c>
      <c r="AB2534" s="94">
        <v>0.40436300174520057</v>
      </c>
      <c r="AC2534" s="94">
        <v>0.46808510638297873</v>
      </c>
      <c r="AD2534" s="94">
        <v>0.45033762204580724</v>
      </c>
      <c r="AE2534" s="94">
        <v>0.55354565572981806</v>
      </c>
      <c r="AF2534" s="94">
        <v>0.20097218901904532</v>
      </c>
      <c r="AG2534" s="94">
        <v>0.19689184903266738</v>
      </c>
      <c r="AH2534" s="94">
        <v>0.41682917316692669</v>
      </c>
      <c r="AI2534" s="94">
        <v>0.2043190692485457</v>
      </c>
      <c r="AJ2534" s="94">
        <v>0.26861575449658642</v>
      </c>
      <c r="AK2534" s="94">
        <v>0.33322781470929613</v>
      </c>
    </row>
    <row r="2535" spans="1:37">
      <c r="A2535" s="94">
        <v>8</v>
      </c>
      <c r="B2535" s="94">
        <v>0.46808510638297873</v>
      </c>
      <c r="C2535" s="94">
        <v>0.47624794704623491</v>
      </c>
      <c r="D2535" s="94">
        <v>0.72725752508361197</v>
      </c>
      <c r="E2535" s="94">
        <v>0.46808510638297873</v>
      </c>
      <c r="F2535" s="94">
        <v>0.46808510638297862</v>
      </c>
      <c r="G2535" s="94">
        <v>0.67521044169110001</v>
      </c>
      <c r="H2535" s="94">
        <v>0.48647786198643783</v>
      </c>
      <c r="I2535" s="94">
        <v>0.49271552196297547</v>
      </c>
      <c r="J2535" s="94">
        <v>0.8623040218132243</v>
      </c>
      <c r="K2535" s="94">
        <v>0.49486014821898155</v>
      </c>
      <c r="L2535" s="94">
        <v>0.51399702742135633</v>
      </c>
      <c r="M2535" s="94">
        <v>0.76351714500698686</v>
      </c>
      <c r="N2535" s="94">
        <v>0.32554283880628943</v>
      </c>
      <c r="O2535" s="94">
        <v>0.43367537108903947</v>
      </c>
      <c r="P2535" s="94">
        <v>0.74480665992375317</v>
      </c>
      <c r="Q2535" s="94">
        <v>0.34674543022737409</v>
      </c>
      <c r="R2535" s="94">
        <v>0.44388513900011384</v>
      </c>
      <c r="S2535" s="94">
        <v>0.63470319634703198</v>
      </c>
      <c r="T2535" s="94">
        <v>0.68363677230838382</v>
      </c>
      <c r="U2535" s="94">
        <v>0.48148148148148173</v>
      </c>
      <c r="V2535" s="94">
        <v>0.62670277367470872</v>
      </c>
      <c r="W2535" s="94">
        <v>0.4281221708676799</v>
      </c>
      <c r="X2535" s="94">
        <v>0.37959382958789145</v>
      </c>
      <c r="Y2535" s="94">
        <v>0.57056889385197596</v>
      </c>
      <c r="Z2535" s="94">
        <v>0.3766405484818805</v>
      </c>
      <c r="AA2535" s="94">
        <v>0.36789393113826829</v>
      </c>
      <c r="AB2535" s="94">
        <v>0.60244328097731237</v>
      </c>
      <c r="AC2535" s="94">
        <v>0.49486014821898155</v>
      </c>
      <c r="AD2535" s="94">
        <v>0.4773587918605714</v>
      </c>
      <c r="AE2535" s="94">
        <v>0.87472337150004786</v>
      </c>
      <c r="AF2535" s="94">
        <v>0.46808510638297873</v>
      </c>
      <c r="AG2535" s="94">
        <v>0.47755153821757051</v>
      </c>
      <c r="AH2535" s="94">
        <v>0.69890795631825264</v>
      </c>
      <c r="AI2535" s="94">
        <v>0.46808510638297873</v>
      </c>
      <c r="AJ2535" s="94">
        <v>0.55657873846084038</v>
      </c>
      <c r="AK2535" s="94">
        <v>0.75160915901656622</v>
      </c>
    </row>
    <row r="2536" spans="1:37">
      <c r="A2536" s="94">
        <v>9</v>
      </c>
      <c r="B2536" s="94">
        <v>0.49486014821898155</v>
      </c>
      <c r="C2536" s="94">
        <v>0.5029736724232321</v>
      </c>
      <c r="D2536" s="94">
        <v>0.91546822742474943</v>
      </c>
      <c r="E2536" s="94">
        <v>0.49486014821898155</v>
      </c>
      <c r="F2536" s="94">
        <v>0.49486014821898167</v>
      </c>
      <c r="G2536" s="94">
        <v>0.89019199848671138</v>
      </c>
      <c r="H2536" s="94">
        <v>0.76346230554447536</v>
      </c>
      <c r="I2536" s="94">
        <v>0.80925621645306212</v>
      </c>
      <c r="J2536" s="94">
        <v>0.93368390300905646</v>
      </c>
      <c r="K2536" s="94">
        <v>0.89648577575902466</v>
      </c>
      <c r="L2536" s="94">
        <v>0.90397752839630763</v>
      </c>
      <c r="M2536" s="94">
        <v>0.89680748145759426</v>
      </c>
      <c r="N2536" s="94">
        <v>0.78687560166862769</v>
      </c>
      <c r="O2536" s="94">
        <v>0.85696901927251234</v>
      </c>
      <c r="P2536" s="94">
        <v>0.87909437485411956</v>
      </c>
      <c r="Q2536" s="94">
        <v>0.80857111012037453</v>
      </c>
      <c r="R2536" s="94">
        <v>0.83447736719673549</v>
      </c>
      <c r="S2536" s="94">
        <v>0.76007544173118935</v>
      </c>
      <c r="T2536" s="94">
        <v>0.80501236232861295</v>
      </c>
      <c r="U2536" s="94">
        <v>0.55946127946127944</v>
      </c>
      <c r="V2536" s="94">
        <v>0.7603807648120795</v>
      </c>
      <c r="W2536" s="94">
        <v>0.81355124600943418</v>
      </c>
      <c r="X2536" s="94">
        <v>0.74431585753684981</v>
      </c>
      <c r="Y2536" s="94">
        <v>0.72926360196041928</v>
      </c>
      <c r="Z2536" s="94">
        <v>0.79402546523016637</v>
      </c>
      <c r="AA2536" s="94">
        <v>0.78880499554586903</v>
      </c>
      <c r="AB2536" s="94">
        <v>0.74267015706806283</v>
      </c>
      <c r="AC2536" s="94">
        <v>0.89648577575902466</v>
      </c>
      <c r="AD2536" s="94">
        <v>0.87215986860115002</v>
      </c>
      <c r="AE2536" s="94">
        <v>0.90676416819012784</v>
      </c>
      <c r="AF2536" s="94">
        <v>0.49486014821898155</v>
      </c>
      <c r="AG2536" s="94">
        <v>0.5017824294322869</v>
      </c>
      <c r="AH2536" s="94">
        <v>0.922776911076443</v>
      </c>
      <c r="AI2536" s="94">
        <v>0.49486014821898155</v>
      </c>
      <c r="AJ2536" s="94">
        <v>0.5879244255936853</v>
      </c>
      <c r="AK2536" s="94">
        <v>0.82483908409834328</v>
      </c>
    </row>
    <row r="2537" spans="1:37">
      <c r="A2537" s="94">
        <v>10</v>
      </c>
      <c r="B2537" s="94">
        <v>0.89648577575902466</v>
      </c>
      <c r="C2537" s="94">
        <v>0.9001269098691087</v>
      </c>
      <c r="D2537" s="94">
        <v>0.92633779264214056</v>
      </c>
      <c r="E2537" s="94">
        <v>0.89648577575902466</v>
      </c>
      <c r="F2537" s="94">
        <v>0.89648577575902488</v>
      </c>
      <c r="G2537" s="94">
        <v>0.9154450014187081</v>
      </c>
      <c r="H2537" s="94">
        <v>0.96433984842441145</v>
      </c>
      <c r="I2537" s="94">
        <v>0.97444407930770094</v>
      </c>
      <c r="J2537" s="94">
        <v>0.98529554971272759</v>
      </c>
      <c r="K2537" s="94">
        <v>0.99665311977049964</v>
      </c>
      <c r="L2537" s="94">
        <v>1</v>
      </c>
      <c r="M2537" s="94">
        <v>1</v>
      </c>
      <c r="N2537" s="94">
        <v>0.94962028024387635</v>
      </c>
      <c r="O2537" s="94">
        <v>0.98539761889100885</v>
      </c>
      <c r="P2537" s="94">
        <v>0.98934100988096196</v>
      </c>
      <c r="Q2537" s="94">
        <v>0.95876058849754797</v>
      </c>
      <c r="R2537" s="94">
        <v>0.97593715440643702</v>
      </c>
      <c r="S2537" s="94">
        <v>0.94252531268612294</v>
      </c>
      <c r="T2537" s="94">
        <v>0.95504607777028516</v>
      </c>
      <c r="U2537" s="94">
        <v>0.64195286195286205</v>
      </c>
      <c r="V2537" s="94">
        <v>0.94551124240932216</v>
      </c>
      <c r="W2537" s="94">
        <v>0.96064230237766224</v>
      </c>
      <c r="X2537" s="94">
        <v>0.89824626225571047</v>
      </c>
      <c r="Y2537" s="94">
        <v>0.89341770581301594</v>
      </c>
      <c r="Z2537" s="94">
        <v>0.94676787463271284</v>
      </c>
      <c r="AA2537" s="94">
        <v>0.93741729586673905</v>
      </c>
      <c r="AB2537" s="94">
        <v>0.93350785340314135</v>
      </c>
      <c r="AC2537" s="94">
        <v>0.99665311977049964</v>
      </c>
      <c r="AD2537" s="94">
        <v>0.974815220366822</v>
      </c>
      <c r="AE2537" s="94">
        <v>0.99923025113056863</v>
      </c>
      <c r="AF2537" s="94">
        <v>0.89648577575902466</v>
      </c>
      <c r="AG2537" s="94">
        <v>0.89829368855058711</v>
      </c>
      <c r="AH2537" s="94">
        <v>0.94500780031201248</v>
      </c>
      <c r="AI2537" s="94">
        <v>0.89648577575902466</v>
      </c>
      <c r="AJ2537" s="94">
        <v>0.92088729615096765</v>
      </c>
      <c r="AK2537" s="94">
        <v>0.87000105518624016</v>
      </c>
    </row>
    <row r="2538" spans="1:37">
      <c r="A2538" s="94">
        <v>11</v>
      </c>
      <c r="B2538" s="94">
        <v>0.99665311977049964</v>
      </c>
      <c r="C2538" s="94">
        <v>0.99751157119394795</v>
      </c>
      <c r="D2538" s="94">
        <v>0.98779264214046847</v>
      </c>
      <c r="E2538" s="94">
        <v>0.99665311977049964</v>
      </c>
      <c r="F2538" s="94">
        <v>0.99385985882708194</v>
      </c>
      <c r="G2538" s="94">
        <v>1</v>
      </c>
      <c r="H2538" s="94">
        <v>1</v>
      </c>
      <c r="I2538" s="94">
        <v>1</v>
      </c>
      <c r="J2538" s="94">
        <v>1</v>
      </c>
      <c r="K2538" s="94">
        <v>1</v>
      </c>
      <c r="L2538" s="94">
        <v>0.99545931794319376</v>
      </c>
      <c r="M2538" s="94">
        <v>0.99795764807051501</v>
      </c>
      <c r="N2538" s="94">
        <v>0.97753770456733335</v>
      </c>
      <c r="O2538" s="94">
        <v>1</v>
      </c>
      <c r="P2538" s="94">
        <v>1</v>
      </c>
      <c r="Q2538" s="94">
        <v>1</v>
      </c>
      <c r="R2538" s="94">
        <v>0.9968348396445853</v>
      </c>
      <c r="S2538" s="94">
        <v>1</v>
      </c>
      <c r="T2538" s="94">
        <v>0.99325691166554264</v>
      </c>
      <c r="U2538" s="94">
        <v>0.64087542087542093</v>
      </c>
      <c r="V2538" s="94">
        <v>1</v>
      </c>
      <c r="W2538" s="94">
        <v>0.99513984847762882</v>
      </c>
      <c r="X2538" s="94">
        <v>0.94792890038400146</v>
      </c>
      <c r="Y2538" s="94">
        <v>0.96519635213102561</v>
      </c>
      <c r="Z2538" s="94">
        <v>0.99608227228207635</v>
      </c>
      <c r="AA2538" s="94">
        <v>0.98527974537937968</v>
      </c>
      <c r="AB2538" s="94">
        <v>0.98970331588132643</v>
      </c>
      <c r="AC2538" s="94">
        <v>1</v>
      </c>
      <c r="AD2538" s="94">
        <v>1</v>
      </c>
      <c r="AE2538" s="94">
        <v>1</v>
      </c>
      <c r="AF2538" s="94">
        <v>0.99665311977049964</v>
      </c>
      <c r="AG2538" s="94">
        <v>1</v>
      </c>
      <c r="AH2538" s="94">
        <v>1</v>
      </c>
      <c r="AI2538" s="94">
        <v>0.99665311977049964</v>
      </c>
      <c r="AJ2538" s="94">
        <v>1</v>
      </c>
      <c r="AK2538" s="94">
        <v>1</v>
      </c>
    </row>
    <row r="2539" spans="1:37">
      <c r="A2539" s="94">
        <v>12</v>
      </c>
      <c r="B2539" s="94">
        <v>1</v>
      </c>
      <c r="C2539" s="94">
        <v>1</v>
      </c>
      <c r="D2539" s="94">
        <v>1</v>
      </c>
      <c r="E2539" s="94">
        <v>1</v>
      </c>
      <c r="F2539" s="94">
        <v>1</v>
      </c>
      <c r="G2539" s="94">
        <v>0.99205523503263027</v>
      </c>
      <c r="H2539" s="94">
        <v>0.97159952134024741</v>
      </c>
      <c r="I2539" s="94">
        <v>0.9614525139664809</v>
      </c>
      <c r="J2539" s="94">
        <v>0.9563735514655759</v>
      </c>
      <c r="K2539" s="94">
        <v>0.95577336839588811</v>
      </c>
      <c r="L2539" s="94">
        <v>0.95121153033257422</v>
      </c>
      <c r="M2539" s="94">
        <v>0.89884983338707936</v>
      </c>
      <c r="N2539" s="94">
        <v>0.98186971868649042</v>
      </c>
      <c r="O2539" s="94">
        <v>0.97103641825078413</v>
      </c>
      <c r="P2539" s="94">
        <v>0.95557457402940926</v>
      </c>
      <c r="Q2539" s="94">
        <v>0.98383860900579601</v>
      </c>
      <c r="R2539" s="94">
        <v>0.97258132174045608</v>
      </c>
      <c r="S2539" s="94">
        <v>0.91899940440738548</v>
      </c>
      <c r="T2539" s="94">
        <v>1</v>
      </c>
      <c r="U2539" s="94">
        <v>0.62350168350168356</v>
      </c>
      <c r="V2539" s="94">
        <v>0.96397505333989841</v>
      </c>
      <c r="W2539" s="94">
        <v>0.98232239005098376</v>
      </c>
      <c r="X2539" s="94">
        <v>0.94196434462464229</v>
      </c>
      <c r="Y2539" s="94">
        <v>0.95545629381475272</v>
      </c>
      <c r="Z2539" s="94">
        <v>0.98961802154750234</v>
      </c>
      <c r="AA2539" s="94">
        <v>0.97911315222749784</v>
      </c>
      <c r="AB2539" s="94">
        <v>0.98970331588132621</v>
      </c>
      <c r="AC2539" s="94">
        <v>0.95577336839588811</v>
      </c>
      <c r="AD2539" s="94">
        <v>0.97648051829546545</v>
      </c>
      <c r="AE2539" s="94">
        <v>0.96776676609256207</v>
      </c>
      <c r="AF2539" s="94">
        <v>1</v>
      </c>
      <c r="AG2539" s="94">
        <v>0.99724706628607673</v>
      </c>
      <c r="AH2539" s="94">
        <v>0.99395475819032741</v>
      </c>
      <c r="AI2539" s="94">
        <v>1</v>
      </c>
      <c r="AJ2539" s="94">
        <v>0.9933770328199768</v>
      </c>
      <c r="AK2539" s="94">
        <v>0.97562519784742019</v>
      </c>
    </row>
    <row r="2540" spans="1:37">
      <c r="A2540" s="94">
        <v>13</v>
      </c>
      <c r="B2540" s="94">
        <v>0.95577336839588811</v>
      </c>
      <c r="C2540" s="94">
        <v>0.95695018165530288</v>
      </c>
      <c r="D2540" s="94">
        <v>0.93653846153846143</v>
      </c>
      <c r="E2540" s="94">
        <v>0.95577336839588811</v>
      </c>
      <c r="F2540" s="94">
        <v>0.95577336839588845</v>
      </c>
      <c r="G2540" s="94">
        <v>0.95176392698382695</v>
      </c>
      <c r="H2540" s="94">
        <v>0.93131232548863174</v>
      </c>
      <c r="I2540" s="94">
        <v>0.92147004053017878</v>
      </c>
      <c r="J2540" s="94">
        <v>0.85685071574642113</v>
      </c>
      <c r="K2540" s="94">
        <v>0.91752330863016973</v>
      </c>
      <c r="L2540" s="94">
        <v>0.90831367522532991</v>
      </c>
      <c r="M2540" s="94">
        <v>0.85413307535203686</v>
      </c>
      <c r="N2540" s="94">
        <v>0.99096160017114121</v>
      </c>
      <c r="O2540" s="94">
        <v>0.95262996338442008</v>
      </c>
      <c r="P2540" s="94">
        <v>0.91177157083949267</v>
      </c>
      <c r="Q2540" s="94">
        <v>0.97464333481943843</v>
      </c>
      <c r="R2540" s="94">
        <v>0.94775578690462481</v>
      </c>
      <c r="S2540" s="94">
        <v>0.92346634901727231</v>
      </c>
      <c r="T2540" s="94">
        <v>0.97415149471791385</v>
      </c>
      <c r="U2540" s="94">
        <v>0.54552188552188541</v>
      </c>
      <c r="V2540" s="94">
        <v>0.92409322172985398</v>
      </c>
      <c r="W2540" s="94">
        <v>0.98689665030733298</v>
      </c>
      <c r="X2540" s="94">
        <v>0.94229424262018191</v>
      </c>
      <c r="Y2540" s="94">
        <v>0.94391711644642984</v>
      </c>
      <c r="Z2540" s="94">
        <v>0.98325171400587652</v>
      </c>
      <c r="AA2540" s="94">
        <v>0.97920828900824219</v>
      </c>
      <c r="AB2540" s="94">
        <v>0.99607329842931924</v>
      </c>
      <c r="AC2540" s="94">
        <v>0.91752330863016973</v>
      </c>
      <c r="AD2540" s="94">
        <v>0.9622114244000366</v>
      </c>
      <c r="AE2540" s="94">
        <v>0.91013181949388977</v>
      </c>
      <c r="AF2540" s="94">
        <v>0.95577336839588811</v>
      </c>
      <c r="AG2540" s="94">
        <v>0.95399936568347654</v>
      </c>
      <c r="AH2540" s="94">
        <v>0.9270670826833074</v>
      </c>
      <c r="AI2540" s="94">
        <v>0.95577336839588811</v>
      </c>
      <c r="AJ2540" s="94">
        <v>0.95121232053346583</v>
      </c>
      <c r="AK2540" s="94">
        <v>0.85628363406141172</v>
      </c>
    </row>
    <row r="2541" spans="1:37">
      <c r="A2541" s="94">
        <v>14</v>
      </c>
      <c r="B2541" s="94">
        <v>0.91752330863016973</v>
      </c>
      <c r="C2541" s="94">
        <v>0.91815557656895441</v>
      </c>
      <c r="D2541" s="94">
        <v>0.89188963210702343</v>
      </c>
      <c r="E2541" s="94">
        <v>0.91752330863016973</v>
      </c>
      <c r="F2541" s="94">
        <v>0.91752330863016984</v>
      </c>
      <c r="G2541" s="94">
        <v>0.90163624326113678</v>
      </c>
      <c r="H2541" s="94">
        <v>0.9525329078579976</v>
      </c>
      <c r="I2541" s="94">
        <v>0.94756271223573263</v>
      </c>
      <c r="J2541" s="94">
        <v>0.82091732398480843</v>
      </c>
      <c r="K2541" s="94">
        <v>0.96844370069328245</v>
      </c>
      <c r="L2541" s="94">
        <v>0.96049742967397123</v>
      </c>
      <c r="M2541" s="94">
        <v>0.83263463398903581</v>
      </c>
      <c r="N2541" s="94">
        <v>1</v>
      </c>
      <c r="O2541" s="94">
        <v>0.99047337148369874</v>
      </c>
      <c r="P2541" s="94">
        <v>0.89395471874270616</v>
      </c>
      <c r="Q2541" s="94">
        <v>0.97508916629514053</v>
      </c>
      <c r="R2541" s="94">
        <v>1</v>
      </c>
      <c r="S2541" s="94">
        <v>0.92922374429223753</v>
      </c>
      <c r="T2541" s="94">
        <v>0.9599910092155538</v>
      </c>
      <c r="U2541" s="94">
        <v>0.80518518518518523</v>
      </c>
      <c r="V2541" s="94">
        <v>0.9026752010503859</v>
      </c>
      <c r="W2541" s="94">
        <v>1</v>
      </c>
      <c r="X2541" s="94">
        <v>1</v>
      </c>
      <c r="Y2541" s="94">
        <v>1</v>
      </c>
      <c r="Z2541" s="94">
        <v>1</v>
      </c>
      <c r="AA2541" s="94">
        <v>1</v>
      </c>
      <c r="AB2541" s="94">
        <v>1</v>
      </c>
      <c r="AC2541" s="94">
        <v>0.96844370069328245</v>
      </c>
      <c r="AD2541" s="94">
        <v>0.99658956109134089</v>
      </c>
      <c r="AE2541" s="94">
        <v>0.90657173097277011</v>
      </c>
      <c r="AF2541" s="94">
        <v>0.91752330863016973</v>
      </c>
      <c r="AG2541" s="94">
        <v>0.91794481446241694</v>
      </c>
      <c r="AH2541" s="94">
        <v>0.87217238689547583</v>
      </c>
      <c r="AI2541" s="94">
        <v>0.91752330863016973</v>
      </c>
      <c r="AJ2541" s="94">
        <v>0.90398965728412961</v>
      </c>
      <c r="AK2541" s="94">
        <v>0.840139284583729</v>
      </c>
    </row>
    <row r="2542" spans="1:37">
      <c r="A2542" s="94">
        <v>15</v>
      </c>
      <c r="B2542" s="94">
        <v>0.96844370069328245</v>
      </c>
      <c r="C2542" s="94">
        <v>0.96919325138107848</v>
      </c>
      <c r="D2542" s="94">
        <v>0.87867892976588624</v>
      </c>
      <c r="E2542" s="94">
        <v>0.96844370069328245</v>
      </c>
      <c r="F2542" s="94">
        <v>0.96565043974986531</v>
      </c>
      <c r="G2542" s="94">
        <v>0.86692518679655739</v>
      </c>
      <c r="H2542" s="94">
        <v>0.82816114878340641</v>
      </c>
      <c r="I2542" s="94">
        <v>0.7869427100449119</v>
      </c>
      <c r="J2542" s="94">
        <v>0.62235855487389236</v>
      </c>
      <c r="K2542" s="94">
        <v>0.75663399474061688</v>
      </c>
      <c r="L2542" s="94">
        <v>0.75283963074573534</v>
      </c>
      <c r="M2542" s="94">
        <v>0.52982908739116408</v>
      </c>
      <c r="N2542" s="94">
        <v>0.83950155096801793</v>
      </c>
      <c r="O2542" s="94">
        <v>0.78339801354995742</v>
      </c>
      <c r="P2542" s="94">
        <v>0.50999766591457252</v>
      </c>
      <c r="Q2542" s="94">
        <v>0.82963664734730269</v>
      </c>
      <c r="R2542" s="94">
        <v>0.81615375815124069</v>
      </c>
      <c r="S2542" s="94">
        <v>0.31377804248560659</v>
      </c>
      <c r="T2542" s="94">
        <v>0.21982467970330408</v>
      </c>
      <c r="U2542" s="94">
        <v>1</v>
      </c>
      <c r="V2542" s="94">
        <v>0.27301821762678485</v>
      </c>
      <c r="W2542" s="94">
        <v>0.85076475913660832</v>
      </c>
      <c r="X2542" s="94">
        <v>0.84650506063525166</v>
      </c>
      <c r="Y2542" s="94">
        <v>0.32930082511322045</v>
      </c>
      <c r="Z2542" s="94">
        <v>0.8452497551420175</v>
      </c>
      <c r="AA2542" s="94">
        <v>0.80964859932712341</v>
      </c>
      <c r="AB2542" s="94">
        <v>0.45541012216404886</v>
      </c>
      <c r="AC2542" s="94">
        <v>0.75663399474061688</v>
      </c>
      <c r="AD2542" s="94">
        <v>0.76507893055935783</v>
      </c>
      <c r="AE2542" s="94">
        <v>0.53074184547291459</v>
      </c>
      <c r="AF2542" s="94">
        <v>0.96844370069328245</v>
      </c>
      <c r="AG2542" s="94">
        <v>0.96247383444338785</v>
      </c>
      <c r="AH2542" s="94">
        <v>0.90376365054602181</v>
      </c>
      <c r="AI2542" s="94">
        <v>0.96844370069328245</v>
      </c>
      <c r="AJ2542" s="94">
        <v>0.97557213817505495</v>
      </c>
      <c r="AK2542" s="94">
        <v>0.79033449403819755</v>
      </c>
    </row>
    <row r="2543" spans="1:37">
      <c r="A2543" s="94">
        <v>16</v>
      </c>
      <c r="B2543" s="94">
        <v>0.75663399474061688</v>
      </c>
      <c r="C2543" s="94">
        <v>0.75913253371821032</v>
      </c>
      <c r="D2543" s="94">
        <v>0.59088628762541795</v>
      </c>
      <c r="E2543" s="94">
        <v>0.75663399474061688</v>
      </c>
      <c r="F2543" s="94">
        <v>0.75384073379719929</v>
      </c>
      <c r="G2543" s="94">
        <v>0.62962262366404986</v>
      </c>
      <c r="H2543" s="94">
        <v>0.62840047865975257</v>
      </c>
      <c r="I2543" s="94">
        <v>0.59262788914448494</v>
      </c>
      <c r="J2543" s="94">
        <v>0.34063686824423017</v>
      </c>
      <c r="K2543" s="94">
        <v>0.56323213005020323</v>
      </c>
      <c r="L2543" s="94">
        <v>0.5569357895741579</v>
      </c>
      <c r="M2543" s="94">
        <v>0.25626142104697403</v>
      </c>
      <c r="N2543" s="94">
        <v>0.42057974114878593</v>
      </c>
      <c r="O2543" s="94">
        <v>0.50019732947444617</v>
      </c>
      <c r="P2543" s="94">
        <v>0.21823698747374151</v>
      </c>
      <c r="Q2543" s="94">
        <v>0.42487739634418198</v>
      </c>
      <c r="R2543" s="94">
        <v>0.50095336155283476</v>
      </c>
      <c r="S2543" s="94">
        <v>8.2092515386142567E-2</v>
      </c>
      <c r="T2543" s="94">
        <v>4.1132838840188798E-2</v>
      </c>
      <c r="U2543" s="94">
        <v>0.92572390572390573</v>
      </c>
      <c r="V2543" s="94">
        <v>0.12727720334810441</v>
      </c>
      <c r="W2543" s="94">
        <v>0.44222613999142324</v>
      </c>
      <c r="X2543" s="94">
        <v>0.48393396761721286</v>
      </c>
      <c r="Y2543" s="94">
        <v>0.18630187976921644</v>
      </c>
      <c r="Z2543" s="94">
        <v>0.44686581782566104</v>
      </c>
      <c r="AA2543" s="94">
        <v>0.45914740146856603</v>
      </c>
      <c r="AB2543" s="94">
        <v>0.19877835951134376</v>
      </c>
      <c r="AC2543" s="94">
        <v>0.56323213005020323</v>
      </c>
      <c r="AD2543" s="94">
        <v>0.53326033397207806</v>
      </c>
      <c r="AE2543" s="94">
        <v>0.17290483979601656</v>
      </c>
      <c r="AF2543" s="94">
        <v>0.75663399474061688</v>
      </c>
      <c r="AG2543" s="94">
        <v>0.75417697431018083</v>
      </c>
      <c r="AH2543" s="94">
        <v>0.64001560062402485</v>
      </c>
      <c r="AI2543" s="94">
        <v>0.75663399474061688</v>
      </c>
      <c r="AJ2543" s="94">
        <v>0.79144457801265611</v>
      </c>
      <c r="AK2543" s="94">
        <v>0.51377018043684697</v>
      </c>
    </row>
    <row r="2544" spans="1:37">
      <c r="A2544" s="94">
        <v>17</v>
      </c>
      <c r="B2544" s="94">
        <v>0.56323213005020323</v>
      </c>
      <c r="C2544" s="94">
        <v>0.56660279699397831</v>
      </c>
      <c r="D2544" s="94">
        <v>0.3071906354515051</v>
      </c>
      <c r="E2544" s="94">
        <v>0.56323213005020323</v>
      </c>
      <c r="F2544" s="94">
        <v>0.56043886910678598</v>
      </c>
      <c r="G2544" s="94">
        <v>0.34890759481698669</v>
      </c>
      <c r="H2544" s="94">
        <v>0.47451136816912642</v>
      </c>
      <c r="I2544" s="94">
        <v>0.44160368057837673</v>
      </c>
      <c r="J2544" s="94">
        <v>0.25708442886356997</v>
      </c>
      <c r="K2544" s="94">
        <v>0.4293569208701889</v>
      </c>
      <c r="L2544" s="94">
        <v>0.43106481039584393</v>
      </c>
      <c r="M2544" s="94">
        <v>0.25045684187896378</v>
      </c>
      <c r="N2544" s="94">
        <v>0.36228473633543695</v>
      </c>
      <c r="O2544" s="94">
        <v>0.39051502992830384</v>
      </c>
      <c r="P2544" s="94">
        <v>0.20384346067066056</v>
      </c>
      <c r="Q2544" s="94">
        <v>0.35844850646455639</v>
      </c>
      <c r="R2544" s="94">
        <v>0.40977386263966714</v>
      </c>
      <c r="S2544" s="94">
        <v>7.8518959698233096E-2</v>
      </c>
      <c r="T2544" s="94">
        <v>4.1132838840188798E-2</v>
      </c>
      <c r="U2544" s="94">
        <v>0.88646464646464662</v>
      </c>
      <c r="V2544" s="94">
        <v>0.12826193993106844</v>
      </c>
      <c r="W2544" s="94">
        <v>0.38190308286081859</v>
      </c>
      <c r="X2544" s="94">
        <v>0.41023475541362614</v>
      </c>
      <c r="Y2544" s="94">
        <v>0.20081890936162294</v>
      </c>
      <c r="Z2544" s="94">
        <v>0.38893241919686572</v>
      </c>
      <c r="AA2544" s="94">
        <v>0.36676958736583548</v>
      </c>
      <c r="AB2544" s="94">
        <v>0.1705933682373473</v>
      </c>
      <c r="AC2544" s="94">
        <v>0.4293569208701889</v>
      </c>
      <c r="AD2544" s="94">
        <v>0.40072086869239915</v>
      </c>
      <c r="AE2544" s="94">
        <v>0.15731742519003175</v>
      </c>
      <c r="AF2544" s="94">
        <v>0.56323213005020323</v>
      </c>
      <c r="AG2544" s="94">
        <v>0.55890897557881414</v>
      </c>
      <c r="AH2544" s="94">
        <v>0.3513065522620904</v>
      </c>
      <c r="AI2544" s="94">
        <v>0.56323213005020323</v>
      </c>
      <c r="AJ2544" s="94">
        <v>0.6090634852230713</v>
      </c>
      <c r="AK2544" s="94">
        <v>0.29334177482325619</v>
      </c>
    </row>
    <row r="2545" spans="1:37">
      <c r="A2545" s="94">
        <v>18</v>
      </c>
      <c r="B2545" s="94">
        <v>0.4293569208701889</v>
      </c>
      <c r="C2545" s="94">
        <v>0.43637087542925396</v>
      </c>
      <c r="D2545" s="94">
        <v>0.31145484949832775</v>
      </c>
      <c r="E2545" s="94">
        <v>0.4293569208701889</v>
      </c>
      <c r="F2545" s="94">
        <v>0.42935692087018895</v>
      </c>
      <c r="G2545" s="94">
        <v>0.33812541378984212</v>
      </c>
      <c r="H2545" s="94">
        <v>0.32979656960510573</v>
      </c>
      <c r="I2545" s="94">
        <v>0.29651659546500192</v>
      </c>
      <c r="J2545" s="94">
        <v>0.279676696854611</v>
      </c>
      <c r="K2545" s="94">
        <v>0.27946449916327998</v>
      </c>
      <c r="L2545" s="94">
        <v>0.28306311957129437</v>
      </c>
      <c r="M2545" s="94">
        <v>0.24981188863807369</v>
      </c>
      <c r="N2545" s="94">
        <v>0.22606695903305163</v>
      </c>
      <c r="O2545" s="94">
        <v>0.24023767238922153</v>
      </c>
      <c r="P2545" s="94">
        <v>0.20143157239554968</v>
      </c>
      <c r="Q2545" s="94">
        <v>0.22687249219794919</v>
      </c>
      <c r="R2545" s="94">
        <v>0.24522365862029485</v>
      </c>
      <c r="S2545" s="94">
        <v>9.0331546555489403E-2</v>
      </c>
      <c r="T2545" s="94">
        <v>4.1132838840188798E-2</v>
      </c>
      <c r="U2545" s="94">
        <v>0.5486195286195289</v>
      </c>
      <c r="V2545" s="94">
        <v>9.7899228623010023E-2</v>
      </c>
      <c r="W2545" s="94">
        <v>0.23995806928098343</v>
      </c>
      <c r="X2545" s="94">
        <v>0.2571356936435254</v>
      </c>
      <c r="Y2545" s="94">
        <v>0.17736832309696632</v>
      </c>
      <c r="Z2545" s="94">
        <v>0.22571008814887361</v>
      </c>
      <c r="AA2545" s="94">
        <v>0.20143051123046457</v>
      </c>
      <c r="AB2545" s="94">
        <v>0.11745200698080278</v>
      </c>
      <c r="AC2545" s="94">
        <v>0.27946449916327998</v>
      </c>
      <c r="AD2545" s="94">
        <v>0.24579113057760754</v>
      </c>
      <c r="AE2545" s="94">
        <v>0.1752140864043106</v>
      </c>
      <c r="AF2545" s="94">
        <v>0.4293569208701889</v>
      </c>
      <c r="AG2545" s="94">
        <v>0.43238820171265463</v>
      </c>
      <c r="AH2545" s="94">
        <v>0.34701638065522622</v>
      </c>
      <c r="AI2545" s="94">
        <v>0.4293569208701889</v>
      </c>
      <c r="AJ2545" s="94">
        <v>0.48873868765451695</v>
      </c>
      <c r="AK2545" s="94">
        <v>0.30632056557982479</v>
      </c>
    </row>
    <row r="2546" spans="1:37">
      <c r="A2546" s="94">
        <v>19</v>
      </c>
      <c r="B2546" s="94">
        <v>0.27946449916327998</v>
      </c>
      <c r="C2546" s="94">
        <v>0.28740108495495953</v>
      </c>
      <c r="D2546" s="94">
        <v>0.33854515050167222</v>
      </c>
      <c r="E2546" s="94">
        <v>0.27946449916327998</v>
      </c>
      <c r="F2546" s="94">
        <v>0.27946449916328009</v>
      </c>
      <c r="G2546" s="94">
        <v>0.34843469214035755</v>
      </c>
      <c r="H2546" s="94">
        <v>0.27315516553649771</v>
      </c>
      <c r="I2546" s="94">
        <v>0.2591192901741704</v>
      </c>
      <c r="J2546" s="94">
        <v>0.2718862596163209</v>
      </c>
      <c r="K2546" s="94">
        <v>0.26559885249820703</v>
      </c>
      <c r="L2546" s="94">
        <v>0.26873201794455742</v>
      </c>
      <c r="M2546" s="94">
        <v>0.25056433408577877</v>
      </c>
      <c r="N2546" s="94">
        <v>0.14263557599743287</v>
      </c>
      <c r="O2546" s="94">
        <v>0.20952005086715339</v>
      </c>
      <c r="P2546" s="94">
        <v>0.1955185559791488</v>
      </c>
      <c r="Q2546" s="94">
        <v>0.19126170307623719</v>
      </c>
      <c r="R2546" s="94">
        <v>0.20331388475765527</v>
      </c>
      <c r="S2546" s="94">
        <v>7.4746873138773096E-2</v>
      </c>
      <c r="T2546" s="94">
        <v>4.1132838840188798E-2</v>
      </c>
      <c r="U2546" s="94">
        <v>0.24383838383838394</v>
      </c>
      <c r="V2546" s="94">
        <v>5.5227310027900871E-2</v>
      </c>
      <c r="W2546" s="94">
        <v>0.17353599847524656</v>
      </c>
      <c r="X2546" s="94">
        <v>0.16055475646929968</v>
      </c>
      <c r="Y2546" s="94">
        <v>6.3837707053787454E-2</v>
      </c>
      <c r="Z2546" s="94">
        <v>0.13060724779627814</v>
      </c>
      <c r="AA2546" s="94">
        <v>0.16530448094237302</v>
      </c>
      <c r="AB2546" s="94">
        <v>0.10698080279232111</v>
      </c>
      <c r="AC2546" s="94">
        <v>0.26559885249820703</v>
      </c>
      <c r="AD2546" s="94">
        <v>0.23459029108495311</v>
      </c>
      <c r="AE2546" s="94">
        <v>0.18387376118541324</v>
      </c>
      <c r="AF2546" s="94">
        <v>0.27946449916327998</v>
      </c>
      <c r="AG2546" s="94">
        <v>0.28418648905804017</v>
      </c>
      <c r="AH2546" s="94">
        <v>0.37431747269890797</v>
      </c>
      <c r="AI2546" s="94">
        <v>0.27946449916327998</v>
      </c>
      <c r="AJ2546" s="94">
        <v>0.3351176030302343</v>
      </c>
      <c r="AK2546" s="94">
        <v>0.31655587211142755</v>
      </c>
    </row>
    <row r="2547" spans="1:37">
      <c r="A2547" s="94">
        <v>20</v>
      </c>
      <c r="B2547" s="94">
        <v>0.27356761494939835</v>
      </c>
      <c r="C2547" s="94">
        <v>0.27188573134922617</v>
      </c>
      <c r="D2547" s="94">
        <v>0.34774247491638799</v>
      </c>
      <c r="E2547" s="94">
        <v>0.26559885249820703</v>
      </c>
      <c r="F2547" s="94">
        <v>0.26598890244976547</v>
      </c>
      <c r="G2547" s="94">
        <v>0.34663766196916673</v>
      </c>
      <c r="H2547" s="94">
        <v>0.18492221779018742</v>
      </c>
      <c r="I2547" s="94">
        <v>0.15481432796582334</v>
      </c>
      <c r="J2547" s="94">
        <v>0.32067387282111209</v>
      </c>
      <c r="K2547" s="94">
        <v>0.13522989879671687</v>
      </c>
      <c r="L2547" s="94">
        <v>0.13566139874824443</v>
      </c>
      <c r="M2547" s="94">
        <v>0.27217026765559493</v>
      </c>
      <c r="N2547" s="94">
        <v>4.989838485399508E-2</v>
      </c>
      <c r="O2547" s="94">
        <v>8.5301146703501515E-2</v>
      </c>
      <c r="P2547" s="94">
        <v>0.20252081226172877</v>
      </c>
      <c r="Q2547" s="94">
        <v>5.1995095853767284E-2</v>
      </c>
      <c r="R2547" s="94">
        <v>7.2569881401822731E-2</v>
      </c>
      <c r="S2547" s="94">
        <v>7.5342465753424667E-2</v>
      </c>
      <c r="T2547" s="94">
        <v>4.1132838840188798E-2</v>
      </c>
      <c r="U2547" s="94">
        <v>8.5925925925925975E-2</v>
      </c>
      <c r="V2547" s="94">
        <v>5.5227310027900871E-2</v>
      </c>
      <c r="W2547" s="94">
        <v>4.4456091866393474E-2</v>
      </c>
      <c r="X2547" s="94">
        <v>5.2796875206186242E-2</v>
      </c>
      <c r="Y2547" s="94">
        <v>6.458217010980831E-2</v>
      </c>
      <c r="Z2547" s="94">
        <v>4.5690499510284026E-2</v>
      </c>
      <c r="AA2547" s="94">
        <v>6.2271347396279278E-2</v>
      </c>
      <c r="AB2547" s="94">
        <v>0.12844677137870855</v>
      </c>
      <c r="AC2547" s="94">
        <v>0.12765957446808512</v>
      </c>
      <c r="AD2547" s="94">
        <v>9.8777260698968916E-2</v>
      </c>
      <c r="AE2547" s="94">
        <v>0.20754353892042718</v>
      </c>
      <c r="AF2547" s="94">
        <v>0.26830823173161211</v>
      </c>
      <c r="AG2547" s="94">
        <v>0.27072629241991769</v>
      </c>
      <c r="AH2547" s="94">
        <v>0.37139235569422768</v>
      </c>
      <c r="AI2547" s="94">
        <v>0.26846760698063593</v>
      </c>
      <c r="AJ2547" s="94">
        <v>0.31461362244550778</v>
      </c>
      <c r="AK2547" s="94">
        <v>0.32341458267384182</v>
      </c>
    </row>
    <row r="2548" spans="1:37">
      <c r="A2548" s="94">
        <v>21</v>
      </c>
      <c r="B2548" s="94">
        <v>0.14327834887242014</v>
      </c>
      <c r="C2548" s="94">
        <v>0.13979993032399343</v>
      </c>
      <c r="D2548" s="94">
        <v>0.35660535117056857</v>
      </c>
      <c r="E2548" s="94">
        <v>0.13347677105745476</v>
      </c>
      <c r="F2548" s="94">
        <v>0.13193754167872468</v>
      </c>
      <c r="G2548" s="94">
        <v>0.36195970869195121</v>
      </c>
      <c r="H2548" s="94">
        <v>0.13793378540087753</v>
      </c>
      <c r="I2548" s="94">
        <v>0.12050607952678281</v>
      </c>
      <c r="J2548" s="94">
        <v>0.35475703573863077</v>
      </c>
      <c r="K2548" s="94">
        <v>0.13132520519563312</v>
      </c>
      <c r="L2548" s="94">
        <v>0.13127070919181313</v>
      </c>
      <c r="M2548" s="94">
        <v>0.28216704288939048</v>
      </c>
      <c r="N2548" s="94">
        <v>4.4282810995828432E-2</v>
      </c>
      <c r="O2548" s="94">
        <v>8.072968054550636E-2</v>
      </c>
      <c r="P2548" s="94">
        <v>0.20547732046992923</v>
      </c>
      <c r="Q2548" s="94">
        <v>4.6143557735176109E-2</v>
      </c>
      <c r="R2548" s="94">
        <v>6.2235442169088113E-2</v>
      </c>
      <c r="S2548" s="94">
        <v>7.5342465753424667E-2</v>
      </c>
      <c r="T2548" s="94">
        <v>4.1132838840188798E-2</v>
      </c>
      <c r="U2548" s="94">
        <v>6.2222222222222241E-2</v>
      </c>
      <c r="V2548" s="94">
        <v>5.5227310027900871E-2</v>
      </c>
      <c r="W2548" s="94">
        <v>3.9452994711011574E-2</v>
      </c>
      <c r="X2548" s="94">
        <v>4.5605098903419058E-2</v>
      </c>
      <c r="Y2548" s="94">
        <v>6.458217010980831E-2</v>
      </c>
      <c r="Z2548" s="94">
        <v>4.0548481880509302E-2</v>
      </c>
      <c r="AA2548" s="94">
        <v>5.5888534288160652E-2</v>
      </c>
      <c r="AB2548" s="94">
        <v>0.14781849912739964</v>
      </c>
      <c r="AC2548" s="94">
        <v>0.11905331102079847</v>
      </c>
      <c r="AD2548" s="94">
        <v>9.0291084953006695E-2</v>
      </c>
      <c r="AE2548" s="94">
        <v>0.20754353892042718</v>
      </c>
      <c r="AF2548" s="94">
        <v>0.13650490078890751</v>
      </c>
      <c r="AG2548" s="94">
        <v>0.13433555344116718</v>
      </c>
      <c r="AH2548" s="94">
        <v>0.38055772230889229</v>
      </c>
      <c r="AI2548" s="94">
        <v>0.14311897362339629</v>
      </c>
      <c r="AJ2548" s="94">
        <v>0.19775907822812938</v>
      </c>
      <c r="AK2548" s="94">
        <v>0.32774084625936467</v>
      </c>
    </row>
    <row r="2549" spans="1:37">
      <c r="A2549" s="94">
        <v>22</v>
      </c>
      <c r="B2549" s="94">
        <v>0.13746115228305048</v>
      </c>
      <c r="C2549" s="94">
        <v>0.13756034439854681</v>
      </c>
      <c r="D2549" s="94">
        <v>0.36061872909698994</v>
      </c>
      <c r="E2549" s="94">
        <v>0.13275958243684757</v>
      </c>
      <c r="F2549" s="94">
        <v>0.12872906627074504</v>
      </c>
      <c r="G2549" s="94">
        <v>0.37075569847725337</v>
      </c>
      <c r="H2549" s="94">
        <v>0.13577981651376148</v>
      </c>
      <c r="I2549" s="94">
        <v>0.124537189177347</v>
      </c>
      <c r="J2549" s="94">
        <v>0.35368585061836588</v>
      </c>
      <c r="K2549" s="94">
        <v>0.13244083193879991</v>
      </c>
      <c r="L2549" s="94">
        <v>0.13249792055851756</v>
      </c>
      <c r="M2549" s="94">
        <v>0.28205955068257549</v>
      </c>
      <c r="N2549" s="94">
        <v>4.2357471387314154E-2</v>
      </c>
      <c r="O2549" s="94">
        <v>7.8920827029752949E-2</v>
      </c>
      <c r="P2549" s="94">
        <v>0.21473585933245157</v>
      </c>
      <c r="Q2549" s="94">
        <v>4.413731609451628E-2</v>
      </c>
      <c r="R2549" s="94">
        <v>6.3036265873469804E-2</v>
      </c>
      <c r="S2549" s="94">
        <v>7.2761564423267824E-2</v>
      </c>
      <c r="T2549" s="94">
        <v>4.1132838840188798E-2</v>
      </c>
      <c r="U2549" s="94">
        <v>5.481481481481483E-2</v>
      </c>
      <c r="V2549" s="94">
        <v>5.5227310027900871E-2</v>
      </c>
      <c r="W2549" s="94">
        <v>3.7737647114880639E-2</v>
      </c>
      <c r="X2549" s="94">
        <v>4.3203441495889484E-2</v>
      </c>
      <c r="Y2549" s="94">
        <v>6.1356163533717978E-2</v>
      </c>
      <c r="Z2549" s="94">
        <v>3.8785504407443681E-2</v>
      </c>
      <c r="AA2549" s="94">
        <v>5.3709037129290906E-2</v>
      </c>
      <c r="AB2549" s="94">
        <v>0.13883071553228624</v>
      </c>
      <c r="AC2549" s="94">
        <v>0.12319706749541796</v>
      </c>
      <c r="AD2549" s="94">
        <v>8.8694223925540688E-2</v>
      </c>
      <c r="AE2549" s="94">
        <v>0.19946117579139805</v>
      </c>
      <c r="AF2549" s="94">
        <v>0.13060801657502591</v>
      </c>
      <c r="AG2549" s="94">
        <v>0.12824611481129086</v>
      </c>
      <c r="AH2549" s="94">
        <v>0.38406786271450855</v>
      </c>
      <c r="AI2549" s="94">
        <v>0.13738146465853851</v>
      </c>
      <c r="AJ2549" s="94">
        <v>0.18991131574769207</v>
      </c>
      <c r="AK2549" s="94">
        <v>0.33396644507755613</v>
      </c>
    </row>
    <row r="2550" spans="1:37">
      <c r="A2550" s="94">
        <v>23</v>
      </c>
      <c r="B2550" s="94">
        <v>0.1364252131643956</v>
      </c>
      <c r="C2550" s="94">
        <v>0.13804558801572689</v>
      </c>
      <c r="D2550" s="94">
        <v>0.35585284280936452</v>
      </c>
      <c r="E2550" s="94">
        <v>0.13291895768587139</v>
      </c>
      <c r="F2550" s="94">
        <v>0.12929526781332967</v>
      </c>
      <c r="G2550" s="94">
        <v>0.36498628582237769</v>
      </c>
      <c r="H2550" s="94">
        <v>0.13705624252094131</v>
      </c>
      <c r="I2550" s="94">
        <v>0.12696899989045904</v>
      </c>
      <c r="J2550" s="94">
        <v>0.36498198461388642</v>
      </c>
      <c r="K2550" s="94">
        <v>0.13642521316439557</v>
      </c>
      <c r="L2550" s="94">
        <v>0.13676588897827838</v>
      </c>
      <c r="M2550" s="94">
        <v>0.2891540363323658</v>
      </c>
      <c r="N2550" s="94">
        <v>4.3320141191571293E-2</v>
      </c>
      <c r="O2550" s="94">
        <v>8.1146264991558664E-2</v>
      </c>
      <c r="P2550" s="94">
        <v>0.2400217847973235</v>
      </c>
      <c r="Q2550" s="94">
        <v>4.5140436914846198E-2</v>
      </c>
      <c r="R2550" s="94">
        <v>6.4199366967928856E-2</v>
      </c>
      <c r="S2550" s="94">
        <v>7.415128052412151E-2</v>
      </c>
      <c r="T2550" s="94">
        <v>4.1132838840188798E-2</v>
      </c>
      <c r="U2550" s="94">
        <v>5.481481481481483E-2</v>
      </c>
      <c r="V2550" s="94">
        <v>5.5227310027900871E-2</v>
      </c>
      <c r="W2550" s="94">
        <v>3.859532091294611E-2</v>
      </c>
      <c r="X2550" s="94">
        <v>4.407437220411449E-2</v>
      </c>
      <c r="Y2550" s="94">
        <v>6.3093243997766613E-2</v>
      </c>
      <c r="Z2550" s="94">
        <v>3.9666993143976488E-2</v>
      </c>
      <c r="AA2550" s="94">
        <v>5.4824732103474209E-2</v>
      </c>
      <c r="AB2550" s="94">
        <v>0.1650087260034904</v>
      </c>
      <c r="AC2550" s="94">
        <v>0.12654394772491831</v>
      </c>
      <c r="AD2550" s="94">
        <v>9.3336527055388294E-2</v>
      </c>
      <c r="AE2550" s="94">
        <v>0.20850572500721634</v>
      </c>
      <c r="AF2550" s="94">
        <v>0.13220176906526415</v>
      </c>
      <c r="AG2550" s="94">
        <v>0.12766254360926105</v>
      </c>
      <c r="AH2550" s="94">
        <v>0.37919266770670829</v>
      </c>
      <c r="AI2550" s="94">
        <v>0.13634552553988363</v>
      </c>
      <c r="AJ2550" s="94">
        <v>0.1891401483363197</v>
      </c>
      <c r="AK2550" s="94">
        <v>0.33660441067848473</v>
      </c>
    </row>
    <row r="2551" spans="1:37">
      <c r="A2551" s="94">
        <v>24</v>
      </c>
      <c r="B2551" s="94">
        <v>0.13905490477328872</v>
      </c>
      <c r="C2551" s="94">
        <v>0.13880455880157272</v>
      </c>
      <c r="D2551" s="94">
        <v>0.36061872909698994</v>
      </c>
      <c r="E2551" s="94">
        <v>0.1361064626663479</v>
      </c>
      <c r="F2551" s="94">
        <v>0.13278055286435073</v>
      </c>
      <c r="G2551" s="94">
        <v>0.37482266149626409</v>
      </c>
      <c r="H2551" s="94">
        <v>0.11814918228958914</v>
      </c>
      <c r="I2551" s="94">
        <v>0.10553182166721438</v>
      </c>
      <c r="J2551" s="94">
        <v>0.36926672509494596</v>
      </c>
      <c r="K2551" s="94">
        <v>0.10574547772730894</v>
      </c>
      <c r="L2551" s="94">
        <v>0.11042175163969074</v>
      </c>
      <c r="M2551" s="94">
        <v>0.28399441040524559</v>
      </c>
      <c r="N2551" s="94">
        <v>2.1767033907369775E-2</v>
      </c>
      <c r="O2551" s="94">
        <v>5.5230327347672609E-2</v>
      </c>
      <c r="P2551" s="94">
        <v>0.25534894577141526</v>
      </c>
      <c r="Q2551" s="94">
        <v>2.1678555506018729E-2</v>
      </c>
      <c r="R2551" s="94">
        <v>4.6314304236738685E-2</v>
      </c>
      <c r="S2551" s="94">
        <v>4.8540798094103631E-2</v>
      </c>
      <c r="T2551" s="94">
        <v>1.2474713418745783E-2</v>
      </c>
      <c r="U2551" s="94">
        <v>7.7710437710437702E-2</v>
      </c>
      <c r="V2551" s="94">
        <v>3.4301657639914648E-2</v>
      </c>
      <c r="W2551" s="94">
        <v>1.9392957545146996E-2</v>
      </c>
      <c r="X2551" s="94">
        <v>2.7104419313548254E-2</v>
      </c>
      <c r="Y2551" s="94">
        <v>5.3291147093492156E-2</v>
      </c>
      <c r="Z2551" s="94">
        <v>2.0568070519098921E-2</v>
      </c>
      <c r="AA2551" s="94">
        <v>3.0763775373411871E-2</v>
      </c>
      <c r="AB2551" s="94">
        <v>0.16204188481675391</v>
      </c>
      <c r="AC2551" s="94">
        <v>9.6661088532950842E-2</v>
      </c>
      <c r="AD2551" s="94">
        <v>6.1889770964504091E-2</v>
      </c>
      <c r="AE2551" s="94">
        <v>0.23207928413355142</v>
      </c>
      <c r="AF2551" s="94">
        <v>0.13507052354769303</v>
      </c>
      <c r="AG2551" s="94">
        <v>0.13112591183000324</v>
      </c>
      <c r="AH2551" s="94">
        <v>0.39167316692667697</v>
      </c>
      <c r="AI2551" s="94">
        <v>0.13905490477328872</v>
      </c>
      <c r="AJ2551" s="94">
        <v>0.19165778312050616</v>
      </c>
      <c r="AK2551" s="94">
        <v>0.33945341352748754</v>
      </c>
    </row>
    <row r="2561" spans="1:50">
      <c r="A2561" s="94" t="s">
        <v>169</v>
      </c>
      <c r="B2561" s="95"/>
      <c r="C2561" s="95"/>
      <c r="D2561" s="95">
        <v>2015</v>
      </c>
      <c r="E2561" s="95"/>
      <c r="F2561" s="94" t="s">
        <v>0</v>
      </c>
      <c r="G2561" s="166">
        <v>827497.43299999903</v>
      </c>
      <c r="H2561" s="95" t="s">
        <v>102</v>
      </c>
      <c r="I2561" s="95"/>
      <c r="J2561" s="95"/>
      <c r="K2561" s="96" t="s">
        <v>1</v>
      </c>
      <c r="L2561" s="95" t="s">
        <v>103</v>
      </c>
      <c r="M2561" s="95"/>
      <c r="N2561" s="95"/>
      <c r="O2561" s="95"/>
      <c r="P2561" s="95"/>
      <c r="Q2561" s="95"/>
      <c r="R2561" s="95"/>
      <c r="S2561" s="95"/>
      <c r="T2561" s="97"/>
      <c r="U2561" s="95"/>
      <c r="V2561" s="95"/>
      <c r="W2561" s="95"/>
      <c r="X2561" s="95"/>
      <c r="Y2561" s="95"/>
      <c r="Z2561" s="95"/>
      <c r="AA2561" s="95"/>
      <c r="AB2561" s="95"/>
      <c r="AC2561" s="96"/>
      <c r="AD2561" s="95"/>
      <c r="AE2561" s="95"/>
      <c r="AF2561" s="95"/>
      <c r="AG2561" s="95"/>
      <c r="AH2561" s="95"/>
      <c r="AI2561" s="95"/>
      <c r="AJ2561" s="95"/>
      <c r="AK2561" s="95"/>
    </row>
    <row r="2562" spans="1:50">
      <c r="A2562" s="96">
        <v>1065</v>
      </c>
      <c r="B2562" s="94" t="s">
        <v>104</v>
      </c>
      <c r="C2562" s="95"/>
      <c r="D2562" s="95"/>
      <c r="E2562" s="95"/>
      <c r="F2562" s="95" t="s">
        <v>3</v>
      </c>
      <c r="G2562" s="95">
        <v>0</v>
      </c>
      <c r="H2562" s="95" t="s">
        <v>102</v>
      </c>
      <c r="I2562" s="95"/>
      <c r="J2562" s="95"/>
      <c r="K2562" s="96" t="s">
        <v>4</v>
      </c>
      <c r="L2562" s="95" t="s">
        <v>103</v>
      </c>
      <c r="M2562" s="95"/>
      <c r="N2562" s="95" t="s">
        <v>105</v>
      </c>
      <c r="O2562" s="95"/>
      <c r="P2562" s="95"/>
      <c r="Q2562" s="95"/>
      <c r="R2562" s="95"/>
      <c r="S2562" s="95"/>
      <c r="T2562" s="96"/>
      <c r="U2562" s="95"/>
      <c r="V2562" s="95"/>
      <c r="W2562" s="95"/>
      <c r="X2562" s="95"/>
      <c r="Y2562" s="95"/>
      <c r="Z2562" s="95"/>
      <c r="AA2562" s="95"/>
      <c r="AB2562" s="95"/>
      <c r="AC2562" s="96"/>
      <c r="AD2562" s="95"/>
      <c r="AE2562" s="95"/>
      <c r="AF2562" s="95"/>
      <c r="AG2562" s="95"/>
      <c r="AH2562" s="95"/>
      <c r="AI2562" s="95"/>
      <c r="AJ2562" s="95"/>
      <c r="AK2562" s="95"/>
    </row>
    <row r="2563" spans="1:50">
      <c r="A2563" s="94"/>
      <c r="B2563" s="94">
        <v>1</v>
      </c>
      <c r="C2563" s="94" t="s">
        <v>5</v>
      </c>
      <c r="D2563" s="94" t="s">
        <v>6</v>
      </c>
      <c r="E2563" s="94">
        <v>2</v>
      </c>
      <c r="F2563" s="94" t="s">
        <v>7</v>
      </c>
      <c r="G2563" s="94" t="s">
        <v>8</v>
      </c>
      <c r="H2563" s="94">
        <v>3</v>
      </c>
      <c r="I2563" s="94" t="s">
        <v>9</v>
      </c>
      <c r="J2563" s="94" t="s">
        <v>10</v>
      </c>
      <c r="K2563" s="94">
        <v>4</v>
      </c>
      <c r="L2563" s="94" t="s">
        <v>11</v>
      </c>
      <c r="M2563" s="94" t="s">
        <v>12</v>
      </c>
      <c r="N2563" s="94">
        <v>5</v>
      </c>
      <c r="O2563" s="94" t="s">
        <v>13</v>
      </c>
      <c r="P2563" s="94" t="s">
        <v>13</v>
      </c>
      <c r="Q2563" s="94">
        <v>6</v>
      </c>
      <c r="R2563" s="94" t="s">
        <v>14</v>
      </c>
      <c r="S2563" s="94" t="s">
        <v>87</v>
      </c>
      <c r="T2563" s="94">
        <v>7</v>
      </c>
      <c r="U2563" s="94" t="s">
        <v>15</v>
      </c>
      <c r="V2563" s="94" t="s">
        <v>88</v>
      </c>
      <c r="W2563" s="94">
        <v>8</v>
      </c>
      <c r="X2563" s="94" t="s">
        <v>89</v>
      </c>
      <c r="Y2563" s="94" t="s">
        <v>90</v>
      </c>
      <c r="Z2563" s="94">
        <v>9</v>
      </c>
      <c r="AA2563" s="94" t="s">
        <v>91</v>
      </c>
      <c r="AB2563" s="94" t="s">
        <v>92</v>
      </c>
      <c r="AC2563" s="94">
        <v>10</v>
      </c>
      <c r="AD2563" s="94" t="s">
        <v>93</v>
      </c>
      <c r="AE2563" s="94" t="s">
        <v>94</v>
      </c>
      <c r="AF2563" s="94">
        <v>11</v>
      </c>
      <c r="AG2563" s="94" t="s">
        <v>95</v>
      </c>
      <c r="AH2563" s="94" t="s">
        <v>96</v>
      </c>
      <c r="AI2563" s="94">
        <v>12</v>
      </c>
      <c r="AJ2563" s="94" t="s">
        <v>97</v>
      </c>
      <c r="AK2563" s="94" t="s">
        <v>98</v>
      </c>
    </row>
    <row r="2564" spans="1:50">
      <c r="A2564" s="96"/>
      <c r="B2564" s="94">
        <v>31</v>
      </c>
      <c r="C2564" s="95"/>
      <c r="D2564" s="95"/>
      <c r="E2564" s="94">
        <v>28</v>
      </c>
      <c r="F2564" s="95"/>
      <c r="G2564" s="95"/>
      <c r="H2564" s="94">
        <v>31</v>
      </c>
      <c r="I2564" s="95"/>
      <c r="J2564" s="95"/>
      <c r="K2564" s="94">
        <v>30</v>
      </c>
      <c r="L2564" s="95"/>
      <c r="M2564" s="95"/>
      <c r="N2564" s="94">
        <v>31</v>
      </c>
      <c r="O2564" s="95"/>
      <c r="P2564" s="95"/>
      <c r="Q2564" s="94">
        <v>30</v>
      </c>
      <c r="R2564" s="95"/>
      <c r="S2564" s="95"/>
      <c r="T2564" s="94">
        <v>31</v>
      </c>
      <c r="U2564" s="95"/>
      <c r="V2564" s="95"/>
      <c r="W2564" s="94">
        <v>31</v>
      </c>
      <c r="X2564" s="95"/>
      <c r="Y2564" s="95"/>
      <c r="Z2564" s="94">
        <v>30</v>
      </c>
      <c r="AA2564" s="95"/>
      <c r="AB2564" s="95"/>
      <c r="AC2564" s="94">
        <v>31</v>
      </c>
      <c r="AD2564" s="95"/>
      <c r="AE2564" s="95"/>
      <c r="AF2564" s="94">
        <v>30</v>
      </c>
      <c r="AG2564" s="95"/>
      <c r="AH2564" s="95"/>
      <c r="AI2564" s="94">
        <v>31</v>
      </c>
      <c r="AJ2564" s="95"/>
      <c r="AK2564" s="95"/>
    </row>
    <row r="2565" spans="1:50">
      <c r="A2565" s="94" t="s">
        <v>16</v>
      </c>
      <c r="B2565" s="94" t="s">
        <v>17</v>
      </c>
      <c r="C2565" s="94" t="s">
        <v>18</v>
      </c>
      <c r="D2565" s="94" t="s">
        <v>19</v>
      </c>
      <c r="E2565" s="94" t="s">
        <v>17</v>
      </c>
      <c r="F2565" s="94" t="s">
        <v>18</v>
      </c>
      <c r="G2565" s="94" t="s">
        <v>19</v>
      </c>
      <c r="H2565" s="94" t="s">
        <v>17</v>
      </c>
      <c r="I2565" s="94" t="s">
        <v>18</v>
      </c>
      <c r="J2565" s="94" t="s">
        <v>19</v>
      </c>
      <c r="K2565" s="94" t="s">
        <v>17</v>
      </c>
      <c r="L2565" s="94" t="s">
        <v>18</v>
      </c>
      <c r="M2565" s="94" t="s">
        <v>19</v>
      </c>
      <c r="N2565" s="94" t="s">
        <v>17</v>
      </c>
      <c r="O2565" s="94" t="s">
        <v>18</v>
      </c>
      <c r="P2565" s="94" t="s">
        <v>19</v>
      </c>
      <c r="Q2565" s="94" t="s">
        <v>17</v>
      </c>
      <c r="R2565" s="94" t="s">
        <v>18</v>
      </c>
      <c r="S2565" s="94" t="s">
        <v>19</v>
      </c>
      <c r="T2565" s="94" t="s">
        <v>17</v>
      </c>
      <c r="U2565" s="94" t="s">
        <v>18</v>
      </c>
      <c r="V2565" s="94" t="s">
        <v>19</v>
      </c>
      <c r="W2565" s="94" t="s">
        <v>17</v>
      </c>
      <c r="X2565" s="94" t="s">
        <v>18</v>
      </c>
      <c r="Y2565" s="94" t="s">
        <v>19</v>
      </c>
      <c r="Z2565" s="94" t="s">
        <v>17</v>
      </c>
      <c r="AA2565" s="94" t="s">
        <v>18</v>
      </c>
      <c r="AB2565" s="94" t="s">
        <v>19</v>
      </c>
      <c r="AC2565" s="94" t="s">
        <v>17</v>
      </c>
      <c r="AD2565" s="94" t="s">
        <v>18</v>
      </c>
      <c r="AE2565" s="94" t="s">
        <v>19</v>
      </c>
      <c r="AF2565" s="94" t="s">
        <v>17</v>
      </c>
      <c r="AG2565" s="94" t="s">
        <v>18</v>
      </c>
      <c r="AH2565" s="94" t="s">
        <v>19</v>
      </c>
      <c r="AI2565" s="94" t="s">
        <v>17</v>
      </c>
      <c r="AJ2565" s="94" t="s">
        <v>18</v>
      </c>
      <c r="AK2565" s="94" t="s">
        <v>19</v>
      </c>
    </row>
    <row r="2566" spans="1:50">
      <c r="A2566" s="96"/>
      <c r="B2566" s="134">
        <v>9.7626655505373763E-2</v>
      </c>
      <c r="C2566" s="167">
        <v>1.1286254478613422</v>
      </c>
      <c r="D2566" s="167">
        <v>0.38033752917849839</v>
      </c>
      <c r="E2566" s="134">
        <v>9.6237457160398707E-2</v>
      </c>
      <c r="F2566" s="167">
        <v>1.0234835941029508</v>
      </c>
      <c r="G2566" s="167">
        <v>0.35009199653039474</v>
      </c>
      <c r="H2566" s="134">
        <v>0.10856998141420666</v>
      </c>
      <c r="I2566" s="167">
        <v>1.0305073225796442</v>
      </c>
      <c r="J2566" s="167">
        <v>0.34828321433546106</v>
      </c>
      <c r="K2566" s="134">
        <v>8.8122269504902831E-2</v>
      </c>
      <c r="L2566" s="167">
        <v>1.2302060793125846</v>
      </c>
      <c r="M2566" s="167">
        <v>0.33453681692007742</v>
      </c>
      <c r="N2566" s="134">
        <v>0.10167744246097175</v>
      </c>
      <c r="O2566" s="167">
        <v>1.0242716808661192</v>
      </c>
      <c r="P2566" s="167">
        <v>0.33093421894485514</v>
      </c>
      <c r="Q2566" s="134">
        <v>5.7550283555740246E-2</v>
      </c>
      <c r="R2566" s="167">
        <v>1.7693521349550996</v>
      </c>
      <c r="S2566" s="167">
        <v>0.30180990916417977</v>
      </c>
      <c r="T2566" s="134">
        <v>2.3348206680074202E-2</v>
      </c>
      <c r="U2566" s="167">
        <v>1.0868788761352235</v>
      </c>
      <c r="V2566" s="167">
        <v>0.48668833468494449</v>
      </c>
      <c r="W2566" s="134">
        <v>6.3882411483177221E-2</v>
      </c>
      <c r="X2566" s="167">
        <v>1.6239865428440241</v>
      </c>
      <c r="Y2566" s="167">
        <v>0.31826973632112288</v>
      </c>
      <c r="Z2566" s="134">
        <v>0.10000200351158244</v>
      </c>
      <c r="AA2566" s="167">
        <v>1.0996905961677725</v>
      </c>
      <c r="AB2566" s="167">
        <v>0.33752132434909793</v>
      </c>
      <c r="AC2566" s="134">
        <v>0.10347387819226742</v>
      </c>
      <c r="AD2566" s="167">
        <v>1.0688780966991489</v>
      </c>
      <c r="AE2566" s="167">
        <v>0.3874981892523961</v>
      </c>
      <c r="AF2566" s="134">
        <v>9.8130804553138509E-2</v>
      </c>
      <c r="AG2566" s="167">
        <v>1.0861726834962404</v>
      </c>
      <c r="AH2566" s="167">
        <v>0.3627025262694209</v>
      </c>
      <c r="AI2566" s="134">
        <v>6.1378605978166342E-2</v>
      </c>
      <c r="AJ2566" s="167">
        <v>1.784610004452988</v>
      </c>
      <c r="AK2566" s="167">
        <v>0.38479106297952509</v>
      </c>
      <c r="AM2566" t="str">
        <f>A2561</f>
        <v>PreNResSpltPkgAC-65to-PEYes-cDXGF-ESe1985-CZ01</v>
      </c>
      <c r="AN2566" s="93">
        <f>1/($T2566*(1/$T2564)*(1/(5/7+2/7*$V2566))*$T2576/SUM($T2568:$T2591))</f>
        <v>17804.449391508562</v>
      </c>
      <c r="AO2566" s="93">
        <f>1/(T2566*(1/T2564)*(1/(5/7+2/7*V2566)))</f>
        <v>1133.000303301349</v>
      </c>
      <c r="AP2566" s="93"/>
      <c r="AR2566" s="217">
        <f>CHOOSE($AV$3,C2566,F2566,I2566,L2566,O2566,R2566,U2566,X2566,AA2566,AD2566,AG2566,AJ2566)</f>
        <v>1.0868788761352235</v>
      </c>
      <c r="AS2566" s="92"/>
      <c r="AT2566" s="92"/>
      <c r="AV2566" s="151">
        <f>AN2566/AR2566</f>
        <v>16381.263618645791</v>
      </c>
      <c r="AW2566" s="152">
        <f>AO2566/AR2566</f>
        <v>1042.4347442744736</v>
      </c>
      <c r="AX2566" s="93"/>
    </row>
    <row r="2567" spans="1:50">
      <c r="A2567" s="94" t="s">
        <v>20</v>
      </c>
      <c r="B2567" s="94" t="s">
        <v>21</v>
      </c>
      <c r="C2567" s="94" t="s">
        <v>22</v>
      </c>
      <c r="D2567" s="94" t="s">
        <v>23</v>
      </c>
      <c r="E2567" s="94" t="s">
        <v>21</v>
      </c>
      <c r="F2567" s="94" t="s">
        <v>22</v>
      </c>
      <c r="G2567" s="94" t="s">
        <v>23</v>
      </c>
      <c r="H2567" s="94" t="s">
        <v>21</v>
      </c>
      <c r="I2567" s="94" t="s">
        <v>22</v>
      </c>
      <c r="J2567" s="94" t="s">
        <v>23</v>
      </c>
      <c r="K2567" s="94" t="s">
        <v>21</v>
      </c>
      <c r="L2567" s="94" t="s">
        <v>22</v>
      </c>
      <c r="M2567" s="94" t="s">
        <v>23</v>
      </c>
      <c r="N2567" s="94" t="s">
        <v>21</v>
      </c>
      <c r="O2567" s="94" t="s">
        <v>22</v>
      </c>
      <c r="P2567" s="94" t="s">
        <v>23</v>
      </c>
      <c r="Q2567" s="94" t="s">
        <v>21</v>
      </c>
      <c r="R2567" s="94" t="s">
        <v>22</v>
      </c>
      <c r="S2567" s="94" t="s">
        <v>23</v>
      </c>
      <c r="T2567" s="94" t="s">
        <v>21</v>
      </c>
      <c r="U2567" s="94" t="s">
        <v>22</v>
      </c>
      <c r="V2567" s="94" t="s">
        <v>23</v>
      </c>
      <c r="W2567" s="94" t="s">
        <v>21</v>
      </c>
      <c r="X2567" s="94" t="s">
        <v>22</v>
      </c>
      <c r="Y2567" s="94" t="s">
        <v>23</v>
      </c>
      <c r="Z2567" s="94" t="s">
        <v>21</v>
      </c>
      <c r="AA2567" s="94" t="s">
        <v>22</v>
      </c>
      <c r="AB2567" s="94" t="s">
        <v>23</v>
      </c>
      <c r="AC2567" s="94" t="s">
        <v>21</v>
      </c>
      <c r="AD2567" s="94" t="s">
        <v>22</v>
      </c>
      <c r="AE2567" s="94" t="s">
        <v>23</v>
      </c>
      <c r="AF2567" s="94" t="s">
        <v>21</v>
      </c>
      <c r="AG2567" s="94" t="s">
        <v>22</v>
      </c>
      <c r="AH2567" s="94" t="s">
        <v>23</v>
      </c>
      <c r="AI2567" s="94" t="s">
        <v>21</v>
      </c>
      <c r="AJ2567" s="94" t="s">
        <v>22</v>
      </c>
      <c r="AK2567" s="94" t="s">
        <v>23</v>
      </c>
    </row>
    <row r="2568" spans="1:50">
      <c r="A2568" s="94">
        <v>1</v>
      </c>
      <c r="B2568" s="94">
        <v>0.13759826145452131</v>
      </c>
      <c r="C2568" s="94">
        <v>0.13942773782374759</v>
      </c>
      <c r="D2568" s="94">
        <v>0.41818682973747162</v>
      </c>
      <c r="E2568" s="94">
        <v>0.14787661222387921</v>
      </c>
      <c r="F2568" s="94">
        <v>0.14848561032509758</v>
      </c>
      <c r="G2568" s="94">
        <v>0.42983055063119829</v>
      </c>
      <c r="H2568" s="94">
        <v>0.15083293862131908</v>
      </c>
      <c r="I2568" s="94">
        <v>0.16806499069187852</v>
      </c>
      <c r="J2568" s="94">
        <v>0.45506833056643387</v>
      </c>
      <c r="K2568" s="94">
        <v>0.17003771405778853</v>
      </c>
      <c r="L2568" s="94">
        <v>0.1944625198780538</v>
      </c>
      <c r="M2568" s="94">
        <v>0.5686058684644284</v>
      </c>
      <c r="N2568" s="94">
        <v>0.17519457033003094</v>
      </c>
      <c r="O2568" s="94">
        <v>0.163074704970605</v>
      </c>
      <c r="P2568" s="94">
        <v>0.41349091025089618</v>
      </c>
      <c r="Q2568" s="94">
        <v>0.17773933389754568</v>
      </c>
      <c r="R2568" s="94">
        <v>0.21160408498664615</v>
      </c>
      <c r="S2568" s="94">
        <v>0.61128656337441034</v>
      </c>
      <c r="T2568" s="94">
        <v>0.46209935319435419</v>
      </c>
      <c r="U2568" s="94">
        <v>0.41871977760340179</v>
      </c>
      <c r="V2568" s="94">
        <v>0.77392258032353767</v>
      </c>
      <c r="W2568" s="94">
        <v>0.12687097006447898</v>
      </c>
      <c r="X2568" s="94">
        <v>0.16660958040139567</v>
      </c>
      <c r="Y2568" s="94">
        <v>0.49667591422851409</v>
      </c>
      <c r="Z2568" s="94">
        <v>0.12665043011953972</v>
      </c>
      <c r="AA2568" s="94">
        <v>0.14764395136401212</v>
      </c>
      <c r="AB2568" s="94">
        <v>0.37388557501122444</v>
      </c>
      <c r="AC2568" s="94">
        <v>0.1725776273043482</v>
      </c>
      <c r="AD2568" s="94">
        <v>0.16738435395121398</v>
      </c>
      <c r="AE2568" s="94">
        <v>0.38692068682813902</v>
      </c>
      <c r="AF2568" s="94">
        <v>0.14876265941159719</v>
      </c>
      <c r="AG2568" s="94">
        <v>0.14506113691164754</v>
      </c>
      <c r="AH2568" s="94">
        <v>0.44332680745435321</v>
      </c>
      <c r="AI2568" s="94">
        <v>0.15022446813438681</v>
      </c>
      <c r="AJ2568" s="94">
        <v>0.22208490346140403</v>
      </c>
      <c r="AK2568" s="94">
        <v>0.67037643057195273</v>
      </c>
    </row>
    <row r="2569" spans="1:50">
      <c r="A2569" s="94">
        <v>2</v>
      </c>
      <c r="B2569" s="94">
        <v>0.17533086139772452</v>
      </c>
      <c r="C2569" s="94">
        <v>0.16475924258894489</v>
      </c>
      <c r="D2569" s="94">
        <v>0.48087124097642442</v>
      </c>
      <c r="E2569" s="94">
        <v>0.17009030140487594</v>
      </c>
      <c r="F2569" s="94">
        <v>0.17350534380145377</v>
      </c>
      <c r="G2569" s="94">
        <v>0.46058455033370488</v>
      </c>
      <c r="H2569" s="94">
        <v>0.14593658421999131</v>
      </c>
      <c r="I2569" s="94">
        <v>0.12518904585084503</v>
      </c>
      <c r="J2569" s="94">
        <v>0.37024058538929921</v>
      </c>
      <c r="K2569" s="94">
        <v>0.11030543326516823</v>
      </c>
      <c r="L2569" s="94">
        <v>0.12319523476992103</v>
      </c>
      <c r="M2569" s="94">
        <v>0.4155127481698172</v>
      </c>
      <c r="N2569" s="94">
        <v>0.1136507456186534</v>
      </c>
      <c r="O2569" s="94">
        <v>0.10095170073492458</v>
      </c>
      <c r="P2569" s="94">
        <v>0.31056505272791479</v>
      </c>
      <c r="Q2569" s="94">
        <v>0.11530156320007966</v>
      </c>
      <c r="R2569" s="94">
        <v>0.11821990194007417</v>
      </c>
      <c r="S2569" s="94">
        <v>0.35658251274309805</v>
      </c>
      <c r="T2569" s="94">
        <v>0.30939671547765035</v>
      </c>
      <c r="U2569" s="94">
        <v>0.17135386276600742</v>
      </c>
      <c r="V2569" s="94">
        <v>0.35050724095814956</v>
      </c>
      <c r="W2569" s="94">
        <v>8.1503695940864956E-2</v>
      </c>
      <c r="X2569" s="94">
        <v>8.052971849517368E-2</v>
      </c>
      <c r="Y2569" s="94">
        <v>0.28207931637993633</v>
      </c>
      <c r="Z2569" s="94">
        <v>8.6102558373366112E-2</v>
      </c>
      <c r="AA2569" s="94">
        <v>8.8885413958400758E-2</v>
      </c>
      <c r="AB2569" s="94">
        <v>0.24853465756871571</v>
      </c>
      <c r="AC2569" s="94">
        <v>9.7015752043777839E-2</v>
      </c>
      <c r="AD2569" s="94">
        <v>9.877773659142712E-2</v>
      </c>
      <c r="AE2569" s="94">
        <v>0.27526059189208429</v>
      </c>
      <c r="AF2569" s="94">
        <v>0.17097039530801797</v>
      </c>
      <c r="AG2569" s="94">
        <v>0.16793966952889838</v>
      </c>
      <c r="AH2569" s="94">
        <v>0.49468244978589537</v>
      </c>
      <c r="AI2569" s="94">
        <v>0.17300158910146279</v>
      </c>
      <c r="AJ2569" s="94">
        <v>0.25243207982077881</v>
      </c>
      <c r="AK2569" s="94">
        <v>0.69293418851215915</v>
      </c>
    </row>
    <row r="2570" spans="1:50">
      <c r="A2570" s="94">
        <v>3</v>
      </c>
      <c r="B2570" s="94">
        <v>0.11586543593544502</v>
      </c>
      <c r="C2570" s="94">
        <v>0.10461731460406748</v>
      </c>
      <c r="D2570" s="94">
        <v>0.36358540224765096</v>
      </c>
      <c r="E2570" s="94">
        <v>0.11036595832502354</v>
      </c>
      <c r="F2570" s="94">
        <v>0.11274108162595868</v>
      </c>
      <c r="G2570" s="94">
        <v>0.35480732419231742</v>
      </c>
      <c r="H2570" s="94">
        <v>0.10093075018387804</v>
      </c>
      <c r="I2570" s="94">
        <v>9.9820867894978252E-2</v>
      </c>
      <c r="J2570" s="94">
        <v>0.31466636586340757</v>
      </c>
      <c r="K2570" s="94">
        <v>9.1005876884090536E-2</v>
      </c>
      <c r="L2570" s="94">
        <v>0.10565882887732402</v>
      </c>
      <c r="M2570" s="94">
        <v>0.37965155992456528</v>
      </c>
      <c r="N2570" s="94">
        <v>9.3116713573459312E-2</v>
      </c>
      <c r="O2570" s="94">
        <v>8.2678043546875857E-2</v>
      </c>
      <c r="P2570" s="94">
        <v>0.25554366346533552</v>
      </c>
      <c r="Q2570" s="94">
        <v>9.4563648130631756E-2</v>
      </c>
      <c r="R2570" s="94">
        <v>9.7796259922330833E-2</v>
      </c>
      <c r="S2570" s="94">
        <v>0.35351279994441676</v>
      </c>
      <c r="T2570" s="94">
        <v>0.26885714972709129</v>
      </c>
      <c r="U2570" s="94">
        <v>0.14232778683192157</v>
      </c>
      <c r="V2570" s="94">
        <v>0.35761609212592554</v>
      </c>
      <c r="W2570" s="94">
        <v>4.6550255195916872E-2</v>
      </c>
      <c r="X2570" s="94">
        <v>5.3715588140546701E-2</v>
      </c>
      <c r="Y2570" s="94">
        <v>0.2348076269301313</v>
      </c>
      <c r="Z2570" s="94">
        <v>6.8119316277510916E-2</v>
      </c>
      <c r="AA2570" s="94">
        <v>7.0770700882720652E-2</v>
      </c>
      <c r="AB2570" s="94">
        <v>0.25048228021096985</v>
      </c>
      <c r="AC2570" s="94">
        <v>7.6777366683651996E-2</v>
      </c>
      <c r="AD2570" s="94">
        <v>8.0378376175067934E-2</v>
      </c>
      <c r="AE2570" s="94">
        <v>0.22249690550716378</v>
      </c>
      <c r="AF2570" s="94">
        <v>0.11135916463510831</v>
      </c>
      <c r="AG2570" s="94">
        <v>0.10877938482874645</v>
      </c>
      <c r="AH2570" s="94">
        <v>0.37995466851795762</v>
      </c>
      <c r="AI2570" s="94">
        <v>0.1124697134179377</v>
      </c>
      <c r="AJ2570" s="94">
        <v>0.16165898329081577</v>
      </c>
      <c r="AK2570" s="94">
        <v>0.49688973578288215</v>
      </c>
    </row>
    <row r="2571" spans="1:50">
      <c r="A2571" s="94">
        <v>4</v>
      </c>
      <c r="B2571" s="94">
        <v>0.10292906243013694</v>
      </c>
      <c r="C2571" s="94">
        <v>8.6447507522030717E-2</v>
      </c>
      <c r="D2571" s="94">
        <v>0.31520263865806181</v>
      </c>
      <c r="E2571" s="94">
        <v>9.1607158626259733E-2</v>
      </c>
      <c r="F2571" s="94">
        <v>9.4470077345649925E-2</v>
      </c>
      <c r="G2571" s="94">
        <v>0.30331534554357181</v>
      </c>
      <c r="H2571" s="94">
        <v>9.0906027733813927E-2</v>
      </c>
      <c r="I2571" s="94">
        <v>9.7128310058206269E-2</v>
      </c>
      <c r="J2571" s="94">
        <v>0.31074652339276654</v>
      </c>
      <c r="K2571" s="94">
        <v>9.4292089970005377E-2</v>
      </c>
      <c r="L2571" s="94">
        <v>0.10992299949681371</v>
      </c>
      <c r="M2571" s="94">
        <v>0.38188081909032862</v>
      </c>
      <c r="N2571" s="94">
        <v>9.6611976720054879E-2</v>
      </c>
      <c r="O2571" s="94">
        <v>8.5384495239174366E-2</v>
      </c>
      <c r="P2571" s="94">
        <v>0.25826173329476043</v>
      </c>
      <c r="Q2571" s="94">
        <v>9.6110046298601079E-2</v>
      </c>
      <c r="R2571" s="94">
        <v>0.10749224109746962</v>
      </c>
      <c r="S2571" s="94">
        <v>0.35486764232161244</v>
      </c>
      <c r="T2571" s="94">
        <v>0.36011325110005055</v>
      </c>
      <c r="U2571" s="94">
        <v>0.1444672474732232</v>
      </c>
      <c r="V2571" s="94">
        <v>0.35816944589845212</v>
      </c>
      <c r="W2571" s="94">
        <v>6.3518983696260856E-2</v>
      </c>
      <c r="X2571" s="94">
        <v>5.9220854954958456E-2</v>
      </c>
      <c r="Y2571" s="94">
        <v>0.23653052744679162</v>
      </c>
      <c r="Z2571" s="94">
        <v>7.0235727851636703E-2</v>
      </c>
      <c r="AA2571" s="94">
        <v>7.2759456271010658E-2</v>
      </c>
      <c r="AB2571" s="94">
        <v>0.25204999925992805</v>
      </c>
      <c r="AC2571" s="94">
        <v>7.9804514337159405E-2</v>
      </c>
      <c r="AD2571" s="94">
        <v>8.5820958666186192E-2</v>
      </c>
      <c r="AE2571" s="94">
        <v>0.2595068101807092</v>
      </c>
      <c r="AF2571" s="94">
        <v>9.4764383879696032E-2</v>
      </c>
      <c r="AG2571" s="94">
        <v>8.9982942854121492E-2</v>
      </c>
      <c r="AH2571" s="94">
        <v>0.34498955112874924</v>
      </c>
      <c r="AI2571" s="94">
        <v>9.5237327973220917E-2</v>
      </c>
      <c r="AJ2571" s="94">
        <v>0.14035569066210843</v>
      </c>
      <c r="AK2571" s="94">
        <v>0.45938015644525459</v>
      </c>
    </row>
    <row r="2572" spans="1:50">
      <c r="A2572" s="94">
        <v>5</v>
      </c>
      <c r="B2572" s="94">
        <v>0.11392890734672421</v>
      </c>
      <c r="C2572" s="94">
        <v>9.5103443213712766E-2</v>
      </c>
      <c r="D2572" s="94">
        <v>0.32261456030312929</v>
      </c>
      <c r="E2572" s="94">
        <v>9.6465038840220785E-2</v>
      </c>
      <c r="F2572" s="94">
        <v>0.10034789979145173</v>
      </c>
      <c r="G2572" s="94">
        <v>0.3101662305867206</v>
      </c>
      <c r="H2572" s="94">
        <v>0.11106233369146229</v>
      </c>
      <c r="I2572" s="94">
        <v>0.13811199645829753</v>
      </c>
      <c r="J2572" s="94">
        <v>0.33049777217586207</v>
      </c>
      <c r="K2572" s="94">
        <v>0.14255338359889944</v>
      </c>
      <c r="L2572" s="94">
        <v>0.16315609393058728</v>
      </c>
      <c r="M2572" s="94">
        <v>0.39718493384613102</v>
      </c>
      <c r="N2572" s="94">
        <v>0.14571434121088017</v>
      </c>
      <c r="O2572" s="94">
        <v>0.13363329684793729</v>
      </c>
      <c r="P2572" s="94">
        <v>0.29391013759747264</v>
      </c>
      <c r="Q2572" s="94">
        <v>0.14375902324886744</v>
      </c>
      <c r="R2572" s="94">
        <v>0.17291312766538769</v>
      </c>
      <c r="S2572" s="94">
        <v>0.36780022864938955</v>
      </c>
      <c r="T2572" s="94">
        <v>0.48734040251027921</v>
      </c>
      <c r="U2572" s="94">
        <v>0.28702222624628615</v>
      </c>
      <c r="V2572" s="94">
        <v>0.37510406540541896</v>
      </c>
      <c r="W2572" s="94">
        <v>0.10954224732404283</v>
      </c>
      <c r="X2572" s="94">
        <v>0.12110010246418607</v>
      </c>
      <c r="Y2572" s="94">
        <v>0.2549850793877303</v>
      </c>
      <c r="Z2572" s="94">
        <v>0.11069869288347671</v>
      </c>
      <c r="AA2572" s="94">
        <v>0.11940134141630426</v>
      </c>
      <c r="AB2572" s="94">
        <v>0.26857457211507624</v>
      </c>
      <c r="AC2572" s="94">
        <v>0.14243807237360201</v>
      </c>
      <c r="AD2572" s="94">
        <v>0.13925070828178704</v>
      </c>
      <c r="AE2572" s="94">
        <v>0.2970793499153751</v>
      </c>
      <c r="AF2572" s="94">
        <v>0.10162852099574636</v>
      </c>
      <c r="AG2572" s="94">
        <v>0.10100591147559249</v>
      </c>
      <c r="AH2572" s="94">
        <v>0.35177866544399744</v>
      </c>
      <c r="AI2572" s="94">
        <v>0.10218687752639942</v>
      </c>
      <c r="AJ2572" s="94">
        <v>0.14653233708437469</v>
      </c>
      <c r="AK2572" s="94">
        <v>0.4645098485946853</v>
      </c>
    </row>
    <row r="2573" spans="1:50">
      <c r="A2573" s="94">
        <v>6</v>
      </c>
      <c r="B2573" s="94">
        <v>0.16724034102238239</v>
      </c>
      <c r="C2573" s="94">
        <v>0.14776115324352129</v>
      </c>
      <c r="D2573" s="94">
        <v>0.35022463716707114</v>
      </c>
      <c r="E2573" s="94">
        <v>0.14599934315426844</v>
      </c>
      <c r="F2573" s="94">
        <v>0.15169468461155983</v>
      </c>
      <c r="G2573" s="94">
        <v>0.33297081393732647</v>
      </c>
      <c r="H2573" s="94">
        <v>0.23259127474651792</v>
      </c>
      <c r="I2573" s="94">
        <v>0.36684064131806449</v>
      </c>
      <c r="J2573" s="94">
        <v>0.53030184135734215</v>
      </c>
      <c r="K2573" s="94">
        <v>0.41375625466960758</v>
      </c>
      <c r="L2573" s="94">
        <v>0.43821991216774064</v>
      </c>
      <c r="M2573" s="94">
        <v>0.59702381836271035</v>
      </c>
      <c r="N2573" s="94">
        <v>0.42630453873056212</v>
      </c>
      <c r="O2573" s="94">
        <v>0.41559574986157383</v>
      </c>
      <c r="P2573" s="94">
        <v>0.57433002493672325</v>
      </c>
      <c r="Q2573" s="94">
        <v>0.43249676407626825</v>
      </c>
      <c r="R2573" s="94">
        <v>0.46501301801552819</v>
      </c>
      <c r="S2573" s="94">
        <v>0.53974835934588561</v>
      </c>
      <c r="T2573" s="94">
        <v>0.82245906369472699</v>
      </c>
      <c r="U2573" s="94">
        <v>0.629760132257567</v>
      </c>
      <c r="V2573" s="94">
        <v>0.39279643061890884</v>
      </c>
      <c r="W2573" s="94">
        <v>0.38667881313898983</v>
      </c>
      <c r="X2573" s="94">
        <v>0.41059951251887261</v>
      </c>
      <c r="Y2573" s="94">
        <v>0.47956442724575155</v>
      </c>
      <c r="Z2573" s="94">
        <v>0.35723740364205114</v>
      </c>
      <c r="AA2573" s="94">
        <v>0.39987091371900163</v>
      </c>
      <c r="AB2573" s="94">
        <v>0.57294889063216936</v>
      </c>
      <c r="AC2573" s="94">
        <v>0.41993667762992265</v>
      </c>
      <c r="AD2573" s="94">
        <v>0.42250941812809967</v>
      </c>
      <c r="AE2573" s="94">
        <v>0.60283820682464839</v>
      </c>
      <c r="AF2573" s="94">
        <v>0.15223640096165389</v>
      </c>
      <c r="AG2573" s="94">
        <v>0.15296344701265849</v>
      </c>
      <c r="AH2573" s="94">
        <v>0.37612754105587226</v>
      </c>
      <c r="AI2573" s="94">
        <v>0.15496961774959869</v>
      </c>
      <c r="AJ2573" s="94">
        <v>0.21366529401862142</v>
      </c>
      <c r="AK2573" s="94">
        <v>0.48654520181621952</v>
      </c>
    </row>
    <row r="2574" spans="1:50">
      <c r="A2574" s="94">
        <v>7</v>
      </c>
      <c r="B2574" s="94">
        <v>0.41993667762992265</v>
      </c>
      <c r="C2574" s="94">
        <v>0.41527551333947038</v>
      </c>
      <c r="D2574" s="94">
        <v>0.58782830579497591</v>
      </c>
      <c r="E2574" s="94">
        <v>0.41375625466960758</v>
      </c>
      <c r="F2574" s="94">
        <v>0.42156914857531913</v>
      </c>
      <c r="G2574" s="94">
        <v>0.58578785787614041</v>
      </c>
      <c r="H2574" s="94">
        <v>0.43715607105586435</v>
      </c>
      <c r="I2574" s="94">
        <v>0.52059807450986451</v>
      </c>
      <c r="J2574" s="94">
        <v>0.78546556252252964</v>
      </c>
      <c r="K2574" s="94">
        <v>0.52414503391883893</v>
      </c>
      <c r="L2574" s="94">
        <v>0.55271851426856478</v>
      </c>
      <c r="M2574" s="94">
        <v>0.78603938048497968</v>
      </c>
      <c r="N2574" s="94">
        <v>0.54004115802699093</v>
      </c>
      <c r="O2574" s="94">
        <v>0.52879799892231094</v>
      </c>
      <c r="P2574" s="94">
        <v>0.82846130407952467</v>
      </c>
      <c r="Q2574" s="94">
        <v>0.54788544829989549</v>
      </c>
      <c r="R2574" s="94">
        <v>0.58060400906328635</v>
      </c>
      <c r="S2574" s="94">
        <v>0.73164962323381</v>
      </c>
      <c r="T2574" s="94">
        <v>1</v>
      </c>
      <c r="U2574" s="94">
        <v>0.79894938398288473</v>
      </c>
      <c r="V2574" s="94">
        <v>0.52700216854856807</v>
      </c>
      <c r="W2574" s="94">
        <v>0.51341678533143464</v>
      </c>
      <c r="X2574" s="94">
        <v>0.53601261978412662</v>
      </c>
      <c r="Y2574" s="94">
        <v>0.67273704047242311</v>
      </c>
      <c r="Z2574" s="94">
        <v>0.45810568651547312</v>
      </c>
      <c r="AA2574" s="94">
        <v>0.51694098464853111</v>
      </c>
      <c r="AB2574" s="94">
        <v>0.78272968132502474</v>
      </c>
      <c r="AC2574" s="94">
        <v>0.5319743729695654</v>
      </c>
      <c r="AD2574" s="94">
        <v>0.53717197315761778</v>
      </c>
      <c r="AE2574" s="94">
        <v>0.86381935051245695</v>
      </c>
      <c r="AF2574" s="94">
        <v>0.41375625466960758</v>
      </c>
      <c r="AG2574" s="94">
        <v>0.4281329085057281</v>
      </c>
      <c r="AH2574" s="94">
        <v>0.60243842355822674</v>
      </c>
      <c r="AI2574" s="94">
        <v>0.41993667762992259</v>
      </c>
      <c r="AJ2574" s="94">
        <v>0.48771334317496084</v>
      </c>
      <c r="AK2574" s="94">
        <v>0.61076936176871977</v>
      </c>
    </row>
    <row r="2575" spans="1:50">
      <c r="A2575" s="94">
        <v>8</v>
      </c>
      <c r="B2575" s="94">
        <v>0.5319743729695654</v>
      </c>
      <c r="C2575" s="94">
        <v>0.52883013476898832</v>
      </c>
      <c r="D2575" s="94">
        <v>0.81299464662241749</v>
      </c>
      <c r="E2575" s="94">
        <v>0.52414503391883893</v>
      </c>
      <c r="F2575" s="94">
        <v>0.53404238168094953</v>
      </c>
      <c r="G2575" s="94">
        <v>0.81119160775726484</v>
      </c>
      <c r="H2575" s="94">
        <v>0.54350015210853242</v>
      </c>
      <c r="I2575" s="94">
        <v>0.631887829901156</v>
      </c>
      <c r="J2575" s="94">
        <v>0.95042876725429581</v>
      </c>
      <c r="K2575" s="94">
        <v>0.63217631247600081</v>
      </c>
      <c r="L2575" s="94">
        <v>0.65707321116084449</v>
      </c>
      <c r="M2575" s="94">
        <v>0.91017997416212515</v>
      </c>
      <c r="N2575" s="94">
        <v>0.65134877900920174</v>
      </c>
      <c r="O2575" s="94">
        <v>0.62995495903403598</v>
      </c>
      <c r="P2575" s="94">
        <v>0.9560356880038634</v>
      </c>
      <c r="Q2575" s="94">
        <v>0.64542573140173576</v>
      </c>
      <c r="R2575" s="94">
        <v>0.66393118761178671</v>
      </c>
      <c r="S2575" s="94">
        <v>0.83017413988036959</v>
      </c>
      <c r="T2575" s="94">
        <v>0.84923898146144428</v>
      </c>
      <c r="U2575" s="94">
        <v>0.86932858493792886</v>
      </c>
      <c r="V2575" s="94">
        <v>0.60987562003040952</v>
      </c>
      <c r="W2575" s="94">
        <v>0.59262851794371285</v>
      </c>
      <c r="X2575" s="94">
        <v>0.64154005806303871</v>
      </c>
      <c r="Y2575" s="94">
        <v>0.82729024053453992</v>
      </c>
      <c r="Z2575" s="94">
        <v>0.55618724164897781</v>
      </c>
      <c r="AA2575" s="94">
        <v>0.62097785025673435</v>
      </c>
      <c r="AB2575" s="94">
        <v>0.90984937069216476</v>
      </c>
      <c r="AC2575" s="94">
        <v>0.64161935279865134</v>
      </c>
      <c r="AD2575" s="94">
        <v>0.64597241390879567</v>
      </c>
      <c r="AE2575" s="94">
        <v>1</v>
      </c>
      <c r="AF2575" s="94">
        <v>0.52414503391883893</v>
      </c>
      <c r="AG2575" s="94">
        <v>0.53968890284530668</v>
      </c>
      <c r="AH2575" s="94">
        <v>0.8242185151876964</v>
      </c>
      <c r="AI2575" s="94">
        <v>0.5319743729695654</v>
      </c>
      <c r="AJ2575" s="94">
        <v>0.61204617363566127</v>
      </c>
      <c r="AK2575" s="94">
        <v>0.76884396668576782</v>
      </c>
    </row>
    <row r="2576" spans="1:50">
      <c r="A2576" s="94">
        <v>9</v>
      </c>
      <c r="B2576" s="94">
        <v>0.64161935279865134</v>
      </c>
      <c r="C2576" s="94">
        <v>0.64046615777310401</v>
      </c>
      <c r="D2576" s="94">
        <v>0.92853944554220536</v>
      </c>
      <c r="E2576" s="94">
        <v>0.63217631247600081</v>
      </c>
      <c r="F2576" s="94">
        <v>0.6441135977818695</v>
      </c>
      <c r="G2576" s="94">
        <v>0.95421526336708995</v>
      </c>
      <c r="H2576" s="94">
        <v>0.67641701613120619</v>
      </c>
      <c r="I2576" s="94">
        <v>0.84605904427960954</v>
      </c>
      <c r="J2576" s="94">
        <v>1</v>
      </c>
      <c r="K2576" s="94">
        <v>0.87123640790715251</v>
      </c>
      <c r="L2576" s="94">
        <v>0.88366538397200534</v>
      </c>
      <c r="M2576" s="94">
        <v>0.98036544258497527</v>
      </c>
      <c r="N2576" s="94">
        <v>0.89765902220550176</v>
      </c>
      <c r="O2576" s="94">
        <v>0.87400216621396609</v>
      </c>
      <c r="P2576" s="94">
        <v>0.97268620318314469</v>
      </c>
      <c r="Q2576" s="94">
        <v>0.91069783939861593</v>
      </c>
      <c r="R2576" s="94">
        <v>0.88926707100590097</v>
      </c>
      <c r="S2576" s="94">
        <v>0.91290795283000992</v>
      </c>
      <c r="T2576" s="94">
        <v>0.93064271802640131</v>
      </c>
      <c r="U2576" s="94">
        <v>0.95329570833584865</v>
      </c>
      <c r="V2576" s="94">
        <v>0.82811136867818258</v>
      </c>
      <c r="W2576" s="94">
        <v>0.83356066302939158</v>
      </c>
      <c r="X2576" s="94">
        <v>0.86715799666991411</v>
      </c>
      <c r="Y2576" s="94">
        <v>0.93078598679599278</v>
      </c>
      <c r="Z2576" s="94">
        <v>0.74502513685621707</v>
      </c>
      <c r="AA2576" s="94">
        <v>0.85190311938761187</v>
      </c>
      <c r="AB2576" s="94">
        <v>0.88516180439405379</v>
      </c>
      <c r="AC2576" s="94">
        <v>0.8842503731065221</v>
      </c>
      <c r="AD2576" s="94">
        <v>0.88796529437637572</v>
      </c>
      <c r="AE2576" s="94">
        <v>0.99448962110547445</v>
      </c>
      <c r="AF2576" s="94">
        <v>0.63217631247600081</v>
      </c>
      <c r="AG2576" s="94">
        <v>0.65213077091357041</v>
      </c>
      <c r="AH2576" s="94">
        <v>0.95139064870223022</v>
      </c>
      <c r="AI2576" s="94">
        <v>0.64161935279865123</v>
      </c>
      <c r="AJ2576" s="94">
        <v>0.72469719729441562</v>
      </c>
      <c r="AK2576" s="94">
        <v>0.8867486404819932</v>
      </c>
    </row>
    <row r="2577" spans="1:37">
      <c r="A2577" s="94">
        <v>10</v>
      </c>
      <c r="B2577" s="94">
        <v>0.8842503731065221</v>
      </c>
      <c r="C2577" s="94">
        <v>0.88161821924959849</v>
      </c>
      <c r="D2577" s="94">
        <v>0.97586618765780697</v>
      </c>
      <c r="E2577" s="94">
        <v>0.87123640790715251</v>
      </c>
      <c r="F2577" s="94">
        <v>0.8853201292632491</v>
      </c>
      <c r="G2577" s="94">
        <v>0.99821625826336957</v>
      </c>
      <c r="H2577" s="94">
        <v>0.86118459814466108</v>
      </c>
      <c r="I2577" s="94">
        <v>0.96948895610832853</v>
      </c>
      <c r="J2577" s="94">
        <v>0.96950443480457205</v>
      </c>
      <c r="K2577" s="94">
        <v>0.96440531152049858</v>
      </c>
      <c r="L2577" s="94">
        <v>0.96058992813770294</v>
      </c>
      <c r="M2577" s="94">
        <v>1</v>
      </c>
      <c r="N2577" s="94">
        <v>0.96332580575578541</v>
      </c>
      <c r="O2577" s="94">
        <v>0.95963866919479346</v>
      </c>
      <c r="P2577" s="94">
        <v>1</v>
      </c>
      <c r="Q2577" s="94">
        <v>0.96193433563996622</v>
      </c>
      <c r="R2577" s="94">
        <v>0.94875999593009419</v>
      </c>
      <c r="S2577" s="94">
        <v>0.98292393302215109</v>
      </c>
      <c r="T2577" s="94">
        <v>0.87307942003895256</v>
      </c>
      <c r="U2577" s="94">
        <v>0.8922892228861925</v>
      </c>
      <c r="V2577" s="94">
        <v>0.92423041451681243</v>
      </c>
      <c r="W2577" s="94">
        <v>0.93348806419097319</v>
      </c>
      <c r="X2577" s="94">
        <v>0.94446678840757459</v>
      </c>
      <c r="Y2577" s="94">
        <v>0.99461934601130697</v>
      </c>
      <c r="Z2577" s="94">
        <v>0.87024824042006477</v>
      </c>
      <c r="AA2577" s="94">
        <v>0.95237566015449582</v>
      </c>
      <c r="AB2577" s="94">
        <v>0.99463077811163247</v>
      </c>
      <c r="AC2577" s="94">
        <v>0.96387362111712427</v>
      </c>
      <c r="AD2577" s="94">
        <v>0.96516061475018478</v>
      </c>
      <c r="AE2577" s="94">
        <v>0.98960158548263744</v>
      </c>
      <c r="AF2577" s="94">
        <v>0.87123640790715251</v>
      </c>
      <c r="AG2577" s="94">
        <v>0.88451803674107632</v>
      </c>
      <c r="AH2577" s="94">
        <v>0.97914468946284683</v>
      </c>
      <c r="AI2577" s="94">
        <v>0.88425037310652199</v>
      </c>
      <c r="AJ2577" s="94">
        <v>0.92625820675187465</v>
      </c>
      <c r="AK2577" s="94">
        <v>0.97588883595801446</v>
      </c>
    </row>
    <row r="2578" spans="1:37">
      <c r="A2578" s="94">
        <v>11</v>
      </c>
      <c r="B2578" s="94">
        <v>0.97881097346059576</v>
      </c>
      <c r="C2578" s="94">
        <v>0.96623864148741911</v>
      </c>
      <c r="D2578" s="94">
        <v>1</v>
      </c>
      <c r="E2578" s="94">
        <v>0.96440531152049858</v>
      </c>
      <c r="F2578" s="94">
        <v>0.9707775348837584</v>
      </c>
      <c r="G2578" s="94">
        <v>1</v>
      </c>
      <c r="H2578" s="94">
        <v>0.93746028812051618</v>
      </c>
      <c r="I2578" s="94">
        <v>1</v>
      </c>
      <c r="J2578" s="94">
        <v>0.95076349262010262</v>
      </c>
      <c r="K2578" s="94">
        <v>1</v>
      </c>
      <c r="L2578" s="94">
        <v>1</v>
      </c>
      <c r="M2578" s="94">
        <v>0.99987192432769556</v>
      </c>
      <c r="N2578" s="94">
        <v>1</v>
      </c>
      <c r="O2578" s="94">
        <v>1</v>
      </c>
      <c r="P2578" s="94">
        <v>0.98026841902054851</v>
      </c>
      <c r="Q2578" s="94">
        <v>1</v>
      </c>
      <c r="R2578" s="94">
        <v>1</v>
      </c>
      <c r="S2578" s="94">
        <v>1</v>
      </c>
      <c r="T2578" s="94">
        <v>0.97845584168890809</v>
      </c>
      <c r="U2578" s="94">
        <v>1</v>
      </c>
      <c r="V2578" s="94">
        <v>0.97472519255215739</v>
      </c>
      <c r="W2578" s="94">
        <v>1</v>
      </c>
      <c r="X2578" s="94">
        <v>1</v>
      </c>
      <c r="Y2578" s="94">
        <v>1</v>
      </c>
      <c r="Z2578" s="94">
        <v>0.94401876885264224</v>
      </c>
      <c r="AA2578" s="94">
        <v>0.99581466782611139</v>
      </c>
      <c r="AB2578" s="94">
        <v>1</v>
      </c>
      <c r="AC2578" s="94">
        <v>1</v>
      </c>
      <c r="AD2578" s="94">
        <v>1</v>
      </c>
      <c r="AE2578" s="94">
        <v>0.97664834849386006</v>
      </c>
      <c r="AF2578" s="94">
        <v>0.96440531152049858</v>
      </c>
      <c r="AG2578" s="94">
        <v>0.97096442701148034</v>
      </c>
      <c r="AH2578" s="94">
        <v>1</v>
      </c>
      <c r="AI2578" s="94">
        <v>0.97881097346059553</v>
      </c>
      <c r="AJ2578" s="94">
        <v>0.96981927879863061</v>
      </c>
      <c r="AK2578" s="94">
        <v>0.98915147205364895</v>
      </c>
    </row>
    <row r="2579" spans="1:37">
      <c r="A2579" s="94">
        <v>12</v>
      </c>
      <c r="B2579" s="94">
        <v>1</v>
      </c>
      <c r="C2579" s="94">
        <v>1</v>
      </c>
      <c r="D2579" s="94">
        <v>0.97296445464283066</v>
      </c>
      <c r="E2579" s="94">
        <v>1</v>
      </c>
      <c r="F2579" s="94">
        <v>1</v>
      </c>
      <c r="G2579" s="94">
        <v>0.9451429309937015</v>
      </c>
      <c r="H2579" s="94">
        <v>1</v>
      </c>
      <c r="I2579" s="94">
        <v>0.99984654693186337</v>
      </c>
      <c r="J2579" s="94">
        <v>0.88561588241208256</v>
      </c>
      <c r="K2579" s="94">
        <v>0.98931683082848887</v>
      </c>
      <c r="L2579" s="94">
        <v>0.9836364013856953</v>
      </c>
      <c r="M2579" s="94">
        <v>0.90982915819016086</v>
      </c>
      <c r="N2579" s="94">
        <v>0.97382897439226479</v>
      </c>
      <c r="O2579" s="94">
        <v>0.98953734443591512</v>
      </c>
      <c r="P2579" s="94">
        <v>0.98649544990050608</v>
      </c>
      <c r="Q2579" s="94">
        <v>0.99065730737956559</v>
      </c>
      <c r="R2579" s="94">
        <v>0.99047600847655881</v>
      </c>
      <c r="S2579" s="94">
        <v>0.94471043007560607</v>
      </c>
      <c r="T2579" s="94">
        <v>0.95047969414989542</v>
      </c>
      <c r="U2579" s="94">
        <v>0.9719782633481554</v>
      </c>
      <c r="V2579" s="94">
        <v>0.93902639647050035</v>
      </c>
      <c r="W2579" s="94">
        <v>0.97269043695300872</v>
      </c>
      <c r="X2579" s="94">
        <v>0.98788647239870997</v>
      </c>
      <c r="Y2579" s="94">
        <v>0.99171077096125682</v>
      </c>
      <c r="Z2579" s="94">
        <v>0.98446296503184005</v>
      </c>
      <c r="AA2579" s="94">
        <v>1</v>
      </c>
      <c r="AB2579" s="94">
        <v>0.9951007237903523</v>
      </c>
      <c r="AC2579" s="94">
        <v>0.99072722036144512</v>
      </c>
      <c r="AD2579" s="94">
        <v>0.99284294369165327</v>
      </c>
      <c r="AE2579" s="94">
        <v>0.97031124052993312</v>
      </c>
      <c r="AF2579" s="94">
        <v>1</v>
      </c>
      <c r="AG2579" s="94">
        <v>1</v>
      </c>
      <c r="AH2579" s="94">
        <v>0.94552560827989063</v>
      </c>
      <c r="AI2579" s="94">
        <v>1</v>
      </c>
      <c r="AJ2579" s="94">
        <v>1</v>
      </c>
      <c r="AK2579" s="94">
        <v>1</v>
      </c>
    </row>
    <row r="2580" spans="1:37">
      <c r="A2580" s="94">
        <v>13</v>
      </c>
      <c r="B2580" s="94">
        <v>0.98915725256642928</v>
      </c>
      <c r="C2580" s="94">
        <v>0.98467885719151893</v>
      </c>
      <c r="D2580" s="94">
        <v>0.9588628463035177</v>
      </c>
      <c r="E2580" s="94">
        <v>0.98931683082848887</v>
      </c>
      <c r="F2580" s="94">
        <v>0.97500405045065797</v>
      </c>
      <c r="G2580" s="94">
        <v>0.88199384042156304</v>
      </c>
      <c r="H2580" s="94">
        <v>0.93410619871150591</v>
      </c>
      <c r="I2580" s="94">
        <v>0.9797240075278123</v>
      </c>
      <c r="J2580" s="94">
        <v>0.87663101984565861</v>
      </c>
      <c r="K2580" s="94">
        <v>0.97746979452238281</v>
      </c>
      <c r="L2580" s="94">
        <v>0.96560474267869034</v>
      </c>
      <c r="M2580" s="94">
        <v>0.83954160046329984</v>
      </c>
      <c r="N2580" s="94">
        <v>0.96162264447990708</v>
      </c>
      <c r="O2580" s="94">
        <v>0.97437431106145245</v>
      </c>
      <c r="P2580" s="94">
        <v>0.97776154684682981</v>
      </c>
      <c r="Q2580" s="94">
        <v>0.9884108295580889</v>
      </c>
      <c r="R2580" s="94">
        <v>0.9761649716475318</v>
      </c>
      <c r="S2580" s="94">
        <v>0.91595240050277604</v>
      </c>
      <c r="T2580" s="94">
        <v>0.90491476111471802</v>
      </c>
      <c r="U2580" s="94">
        <v>0.92716612006465382</v>
      </c>
      <c r="V2580" s="94">
        <v>0.85599341957675945</v>
      </c>
      <c r="W2580" s="94">
        <v>0.97456940688948979</v>
      </c>
      <c r="X2580" s="94">
        <v>0.97672893759387702</v>
      </c>
      <c r="Y2580" s="94">
        <v>0.96928158615971582</v>
      </c>
      <c r="Z2580" s="94">
        <v>1</v>
      </c>
      <c r="AA2580" s="94">
        <v>0.99887620362623752</v>
      </c>
      <c r="AB2580" s="94">
        <v>0.9878258166693803</v>
      </c>
      <c r="AC2580" s="94">
        <v>0.9639088673472882</v>
      </c>
      <c r="AD2580" s="94">
        <v>0.98189214869289609</v>
      </c>
      <c r="AE2580" s="94">
        <v>0.9682317872734244</v>
      </c>
      <c r="AF2580" s="94">
        <v>0.98931683082848887</v>
      </c>
      <c r="AG2580" s="94">
        <v>0.98650491573543919</v>
      </c>
      <c r="AH2580" s="94">
        <v>0.93796682527577846</v>
      </c>
      <c r="AI2580" s="94">
        <v>0.98915725256642906</v>
      </c>
      <c r="AJ2580" s="94">
        <v>0.98332885496117306</v>
      </c>
      <c r="AK2580" s="94">
        <v>0.87745351863742138</v>
      </c>
    </row>
    <row r="2581" spans="1:37">
      <c r="A2581" s="94">
        <v>14</v>
      </c>
      <c r="B2581" s="94">
        <v>0.96219590056132143</v>
      </c>
      <c r="C2581" s="94">
        <v>0.96942031191364486</v>
      </c>
      <c r="D2581" s="94">
        <v>0.94206535935550118</v>
      </c>
      <c r="E2581" s="94">
        <v>0.97746979452238281</v>
      </c>
      <c r="F2581" s="94">
        <v>0.96365863839412247</v>
      </c>
      <c r="G2581" s="94">
        <v>0.85643134606052762</v>
      </c>
      <c r="H2581" s="94">
        <v>0.9331569644528136</v>
      </c>
      <c r="I2581" s="94">
        <v>0.92136751388665494</v>
      </c>
      <c r="J2581" s="94">
        <v>0.85811935840626608</v>
      </c>
      <c r="K2581" s="94">
        <v>0.90027653006855202</v>
      </c>
      <c r="L2581" s="94">
        <v>0.88824081777819186</v>
      </c>
      <c r="M2581" s="94">
        <v>0.79916806498077009</v>
      </c>
      <c r="N2581" s="94">
        <v>0.88208828427458708</v>
      </c>
      <c r="O2581" s="94">
        <v>0.89441897277743609</v>
      </c>
      <c r="P2581" s="94">
        <v>0.95219783060408025</v>
      </c>
      <c r="Q2581" s="94">
        <v>0.89516540548613532</v>
      </c>
      <c r="R2581" s="94">
        <v>0.88843991957288726</v>
      </c>
      <c r="S2581" s="94">
        <v>0.91383012992591017</v>
      </c>
      <c r="T2581" s="94">
        <v>0.83353170309456837</v>
      </c>
      <c r="U2581" s="94">
        <v>0.85612211021911022</v>
      </c>
      <c r="V2581" s="94">
        <v>0.87322216406191588</v>
      </c>
      <c r="W2581" s="94">
        <v>0.88888477784355457</v>
      </c>
      <c r="X2581" s="94">
        <v>0.89208148813705357</v>
      </c>
      <c r="Y2581" s="94">
        <v>0.95731991387595972</v>
      </c>
      <c r="Z2581" s="94">
        <v>0.97066338956541176</v>
      </c>
      <c r="AA2581" s="94">
        <v>0.9153850411661234</v>
      </c>
      <c r="AB2581" s="94">
        <v>0.98769383717430681</v>
      </c>
      <c r="AC2581" s="94">
        <v>0.86891222077432939</v>
      </c>
      <c r="AD2581" s="94">
        <v>0.89664523194251144</v>
      </c>
      <c r="AE2581" s="94">
        <v>0.94233449917441903</v>
      </c>
      <c r="AF2581" s="94">
        <v>0.97746979452238281</v>
      </c>
      <c r="AG2581" s="94">
        <v>0.97503683068058289</v>
      </c>
      <c r="AH2581" s="94">
        <v>0.92807192689443996</v>
      </c>
      <c r="AI2581" s="94">
        <v>0.96219590056132132</v>
      </c>
      <c r="AJ2581" s="94">
        <v>0.95662993322369416</v>
      </c>
      <c r="AK2581" s="94">
        <v>0.84297250586266981</v>
      </c>
    </row>
    <row r="2582" spans="1:37">
      <c r="A2582" s="94">
        <v>15</v>
      </c>
      <c r="B2582" s="94">
        <v>0.89878692546127237</v>
      </c>
      <c r="C2582" s="94">
        <v>0.89018979126424447</v>
      </c>
      <c r="D2582" s="94">
        <v>0.91918179270112366</v>
      </c>
      <c r="E2582" s="94">
        <v>0.88555901838275042</v>
      </c>
      <c r="F2582" s="94">
        <v>0.87880125815377685</v>
      </c>
      <c r="G2582" s="94">
        <v>0.83386085595218662</v>
      </c>
      <c r="H2582" s="94">
        <v>0.79323251810861706</v>
      </c>
      <c r="I2582" s="94">
        <v>0.71611055340653818</v>
      </c>
      <c r="J2582" s="94">
        <v>0.84408418894695147</v>
      </c>
      <c r="K2582" s="94">
        <v>0.66853599802350938</v>
      </c>
      <c r="L2582" s="94">
        <v>0.65803451476618047</v>
      </c>
      <c r="M2582" s="94">
        <v>0.80209338758297066</v>
      </c>
      <c r="N2582" s="94">
        <v>0.64331959013720363</v>
      </c>
      <c r="O2582" s="94">
        <v>0.65138320207414124</v>
      </c>
      <c r="P2582" s="94">
        <v>0.93885717868531648</v>
      </c>
      <c r="Q2582" s="94">
        <v>0.65266403644147952</v>
      </c>
      <c r="R2582" s="94">
        <v>0.66621172907446313</v>
      </c>
      <c r="S2582" s="94">
        <v>0.93587711042754895</v>
      </c>
      <c r="T2582" s="94">
        <v>0.71736516867440914</v>
      </c>
      <c r="U2582" s="94">
        <v>0.7392138320489865</v>
      </c>
      <c r="V2582" s="94">
        <v>0.93643410852713194</v>
      </c>
      <c r="W2582" s="94">
        <v>0.6464916561335019</v>
      </c>
      <c r="X2582" s="94">
        <v>0.66508038004898118</v>
      </c>
      <c r="Y2582" s="94">
        <v>0.96877583826140246</v>
      </c>
      <c r="Z2582" s="94">
        <v>0.71960764160429003</v>
      </c>
      <c r="AA2582" s="94">
        <v>0.66518556586456934</v>
      </c>
      <c r="AB2582" s="94">
        <v>0.95226906055268556</v>
      </c>
      <c r="AC2582" s="94">
        <v>0.63371009874986661</v>
      </c>
      <c r="AD2582" s="94">
        <v>0.65181348537914807</v>
      </c>
      <c r="AE2582" s="94">
        <v>0.92241721801075194</v>
      </c>
      <c r="AF2582" s="94">
        <v>0.90027653006855202</v>
      </c>
      <c r="AG2582" s="94">
        <v>0.89298154550819098</v>
      </c>
      <c r="AH2582" s="94">
        <v>0.90670271812092396</v>
      </c>
      <c r="AI2582" s="94">
        <v>0.86891222077432928</v>
      </c>
      <c r="AJ2582" s="94">
        <v>0.87919645053934714</v>
      </c>
      <c r="AK2582" s="94">
        <v>0.83839743722513349</v>
      </c>
    </row>
    <row r="2583" spans="1:37">
      <c r="A2583" s="94">
        <v>16</v>
      </c>
      <c r="B2583" s="94">
        <v>0.6635848034368097</v>
      </c>
      <c r="C2583" s="94">
        <v>0.6488477129181921</v>
      </c>
      <c r="D2583" s="94">
        <v>0.91238394521714128</v>
      </c>
      <c r="E2583" s="94">
        <v>0.653818486337708</v>
      </c>
      <c r="F2583" s="94">
        <v>0.64176329884663941</v>
      </c>
      <c r="G2583" s="94">
        <v>0.82171361130280207</v>
      </c>
      <c r="H2583" s="94">
        <v>0.62944436100938461</v>
      </c>
      <c r="I2583" s="94">
        <v>0.61955455129518178</v>
      </c>
      <c r="J2583" s="94">
        <v>0.69672778367668231</v>
      </c>
      <c r="K2583" s="94">
        <v>0.61915350246614809</v>
      </c>
      <c r="L2583" s="94">
        <v>0.60423847959073951</v>
      </c>
      <c r="M2583" s="94">
        <v>0.66556100856807687</v>
      </c>
      <c r="N2583" s="94">
        <v>0.59243943605529026</v>
      </c>
      <c r="O2583" s="94">
        <v>0.59921233649101502</v>
      </c>
      <c r="P2583" s="94">
        <v>0.72247968047554667</v>
      </c>
      <c r="Q2583" s="94">
        <v>0.60494660725842575</v>
      </c>
      <c r="R2583" s="94">
        <v>0.60240485950821254</v>
      </c>
      <c r="S2583" s="94">
        <v>0.83617776542593847</v>
      </c>
      <c r="T2583" s="94">
        <v>0.58992161388828779</v>
      </c>
      <c r="U2583" s="94">
        <v>0.61242731534576778</v>
      </c>
      <c r="V2583" s="94">
        <v>1</v>
      </c>
      <c r="W2583" s="94">
        <v>0.61157521479656329</v>
      </c>
      <c r="X2583" s="94">
        <v>0.60834568854768667</v>
      </c>
      <c r="Y2583" s="94">
        <v>0.91782540994959316</v>
      </c>
      <c r="Z2583" s="94">
        <v>0.66262808624734659</v>
      </c>
      <c r="AA2583" s="94">
        <v>0.61527620229664293</v>
      </c>
      <c r="AB2583" s="94">
        <v>0.73956498571661178</v>
      </c>
      <c r="AC2583" s="94">
        <v>0.58358995945676484</v>
      </c>
      <c r="AD2583" s="94">
        <v>0.59993575321701109</v>
      </c>
      <c r="AE2583" s="94">
        <v>0.69580389067885917</v>
      </c>
      <c r="AF2583" s="94">
        <v>0.653818486337708</v>
      </c>
      <c r="AG2583" s="94">
        <v>0.65283646693472686</v>
      </c>
      <c r="AH2583" s="94">
        <v>0.89555843411907099</v>
      </c>
      <c r="AI2583" s="94">
        <v>0.6337100987498665</v>
      </c>
      <c r="AJ2583" s="94">
        <v>0.66317866222930122</v>
      </c>
      <c r="AK2583" s="94">
        <v>0.85158643036483184</v>
      </c>
    </row>
    <row r="2584" spans="1:37">
      <c r="A2584" s="94">
        <v>17</v>
      </c>
      <c r="B2584" s="94">
        <v>0.61346466414370793</v>
      </c>
      <c r="C2584" s="94">
        <v>0.59775017484411774</v>
      </c>
      <c r="D2584" s="94">
        <v>0.73200082341762507</v>
      </c>
      <c r="E2584" s="94">
        <v>0.6044359907803466</v>
      </c>
      <c r="F2584" s="94">
        <v>0.59109858597370846</v>
      </c>
      <c r="G2584" s="94">
        <v>0.62952184016796198</v>
      </c>
      <c r="H2584" s="94">
        <v>0.56705579494999681</v>
      </c>
      <c r="I2584" s="94">
        <v>0.46799345925708091</v>
      </c>
      <c r="J2584" s="94">
        <v>0.36954661265286415</v>
      </c>
      <c r="K2584" s="94">
        <v>0.43797719296678961</v>
      </c>
      <c r="L2584" s="94">
        <v>0.42840465632172331</v>
      </c>
      <c r="M2584" s="94">
        <v>0.40200540516460509</v>
      </c>
      <c r="N2584" s="94">
        <v>0.40576846207399242</v>
      </c>
      <c r="O2584" s="94">
        <v>0.41012015413338365</v>
      </c>
      <c r="P2584" s="94">
        <v>0.3113504440100715</v>
      </c>
      <c r="Q2584" s="94">
        <v>0.41400740113838136</v>
      </c>
      <c r="R2584" s="94">
        <v>0.4322882422605947</v>
      </c>
      <c r="S2584" s="94">
        <v>0.56548720637186478</v>
      </c>
      <c r="T2584" s="94">
        <v>0.51275577676789541</v>
      </c>
      <c r="U2584" s="94">
        <v>0.53281624112190917</v>
      </c>
      <c r="V2584" s="94">
        <v>0.93673820384356565</v>
      </c>
      <c r="W2584" s="94">
        <v>0.41780531511495816</v>
      </c>
      <c r="X2584" s="94">
        <v>0.43260287171406281</v>
      </c>
      <c r="Y2584" s="94">
        <v>0.48716533549342955</v>
      </c>
      <c r="Z2584" s="94">
        <v>0.47642676795888728</v>
      </c>
      <c r="AA2584" s="94">
        <v>0.42489402626209205</v>
      </c>
      <c r="AB2584" s="94">
        <v>0.27272390876393188</v>
      </c>
      <c r="AC2584" s="94">
        <v>0.41464470792959618</v>
      </c>
      <c r="AD2584" s="94">
        <v>0.41298085207479873</v>
      </c>
      <c r="AE2584" s="94">
        <v>0.26762023740903113</v>
      </c>
      <c r="AF2584" s="94">
        <v>0.61915350246614809</v>
      </c>
      <c r="AG2584" s="94">
        <v>0.60665850270064747</v>
      </c>
      <c r="AH2584" s="94">
        <v>0.70930804073940057</v>
      </c>
      <c r="AI2584" s="94">
        <v>0.59852731180023633</v>
      </c>
      <c r="AJ2584" s="94">
        <v>0.60526629587903424</v>
      </c>
      <c r="AK2584" s="94">
        <v>0.78016426981858511</v>
      </c>
    </row>
    <row r="2585" spans="1:37">
      <c r="A2585" s="94">
        <v>18</v>
      </c>
      <c r="B2585" s="94">
        <v>0.42958206027306767</v>
      </c>
      <c r="C2585" s="94">
        <v>0.41804315035259576</v>
      </c>
      <c r="D2585" s="94">
        <v>0.38324856861406481</v>
      </c>
      <c r="E2585" s="94">
        <v>0.43797719296678961</v>
      </c>
      <c r="F2585" s="94">
        <v>0.4083642803725937</v>
      </c>
      <c r="G2585" s="94">
        <v>0.28262735525844135</v>
      </c>
      <c r="H2585" s="94">
        <v>0.42715541641154797</v>
      </c>
      <c r="I2585" s="94">
        <v>0.40566624395310913</v>
      </c>
      <c r="J2585" s="94">
        <v>0.27239656005316371</v>
      </c>
      <c r="K2585" s="94">
        <v>0.4168460093645166</v>
      </c>
      <c r="L2585" s="94">
        <v>0.40520592743685402</v>
      </c>
      <c r="M2585" s="94">
        <v>0.40452608288909014</v>
      </c>
      <c r="N2585" s="94">
        <v>0.38399641784086991</v>
      </c>
      <c r="O2585" s="94">
        <v>0.38767753349435197</v>
      </c>
      <c r="P2585" s="94">
        <v>0.30277163923480449</v>
      </c>
      <c r="Q2585" s="94">
        <v>0.38957410265345749</v>
      </c>
      <c r="R2585" s="94">
        <v>0.40266031320710066</v>
      </c>
      <c r="S2585" s="94">
        <v>0.51441375433454817</v>
      </c>
      <c r="T2585" s="94">
        <v>0.45249344778667439</v>
      </c>
      <c r="U2585" s="94">
        <v>0.47301613649624769</v>
      </c>
      <c r="V2585" s="94">
        <v>0.83688526633266047</v>
      </c>
      <c r="W2585" s="94">
        <v>0.38571882849874406</v>
      </c>
      <c r="X2585" s="94">
        <v>0.40041616372534938</v>
      </c>
      <c r="Y2585" s="94">
        <v>0.44818497362136495</v>
      </c>
      <c r="Z2585" s="94">
        <v>0.42787085241872419</v>
      </c>
      <c r="AA2585" s="94">
        <v>0.39589166868875819</v>
      </c>
      <c r="AB2585" s="94">
        <v>0.26088029089760861</v>
      </c>
      <c r="AC2585" s="94">
        <v>0.39319788039242154</v>
      </c>
      <c r="AD2585" s="94">
        <v>0.39096374736210743</v>
      </c>
      <c r="AE2585" s="94">
        <v>0.25784301792853836</v>
      </c>
      <c r="AF2585" s="94">
        <v>0.43797719296678961</v>
      </c>
      <c r="AG2585" s="94">
        <v>0.41990156420404978</v>
      </c>
      <c r="AH2585" s="94">
        <v>0.35301037107931593</v>
      </c>
      <c r="AI2585" s="94">
        <v>0.42958206027306761</v>
      </c>
      <c r="AJ2585" s="94">
        <v>0.46620771445467463</v>
      </c>
      <c r="AK2585" s="94">
        <v>0.58103831965185282</v>
      </c>
    </row>
    <row r="2586" spans="1:37">
      <c r="A2586" s="94">
        <v>19</v>
      </c>
      <c r="B2586" s="94">
        <v>0.40813523273589292</v>
      </c>
      <c r="C2586" s="94">
        <v>0.39612352875943457</v>
      </c>
      <c r="D2586" s="94">
        <v>0.36988082541801809</v>
      </c>
      <c r="E2586" s="94">
        <v>0.4168460093645166</v>
      </c>
      <c r="F2586" s="94">
        <v>0.39156947580384499</v>
      </c>
      <c r="G2586" s="94">
        <v>0.31111967285469394</v>
      </c>
      <c r="H2586" s="94">
        <v>0.32101928120054068</v>
      </c>
      <c r="I2586" s="94">
        <v>0.25796844231301069</v>
      </c>
      <c r="J2586" s="94">
        <v>0.28508301924732166</v>
      </c>
      <c r="K2586" s="94">
        <v>0.24667732304605755</v>
      </c>
      <c r="L2586" s="94">
        <v>0.2400607199531013</v>
      </c>
      <c r="M2586" s="94">
        <v>0.41839909121957736</v>
      </c>
      <c r="N2586" s="94">
        <v>0.2086669031600491</v>
      </c>
      <c r="O2586" s="94">
        <v>0.21074441507966024</v>
      </c>
      <c r="P2586" s="94">
        <v>0.29829688890453315</v>
      </c>
      <c r="Q2586" s="94">
        <v>0.21192085262441712</v>
      </c>
      <c r="R2586" s="94">
        <v>0.24930778038832471</v>
      </c>
      <c r="S2586" s="94">
        <v>0.48258285382229776</v>
      </c>
      <c r="T2586" s="94">
        <v>0.42419269518382269</v>
      </c>
      <c r="U2586" s="94">
        <v>0.44166029523215511</v>
      </c>
      <c r="V2586" s="94">
        <v>0.76814476931129905</v>
      </c>
      <c r="W2586" s="94">
        <v>0.20424773203628743</v>
      </c>
      <c r="X2586" s="94">
        <v>0.23891402517358756</v>
      </c>
      <c r="Y2586" s="94">
        <v>0.42375378261654245</v>
      </c>
      <c r="Z2586" s="94">
        <v>0.18261110490447996</v>
      </c>
      <c r="AA2586" s="94">
        <v>0.20654845511961073</v>
      </c>
      <c r="AB2586" s="94">
        <v>0.25596868015571117</v>
      </c>
      <c r="AC2586" s="94">
        <v>0.22048732444859789</v>
      </c>
      <c r="AD2586" s="94">
        <v>0.21649267599917654</v>
      </c>
      <c r="AE2586" s="94">
        <v>0.25368066671106509</v>
      </c>
      <c r="AF2586" s="94">
        <v>0.4168460093645166</v>
      </c>
      <c r="AG2586" s="94">
        <v>0.40050275392584794</v>
      </c>
      <c r="AH2586" s="94">
        <v>0.36346867165556568</v>
      </c>
      <c r="AI2586" s="94">
        <v>0.42307258507936435</v>
      </c>
      <c r="AJ2586" s="94">
        <v>0.44943378268132556</v>
      </c>
      <c r="AK2586" s="94">
        <v>0.64526648394008213</v>
      </c>
    </row>
    <row r="2587" spans="1:37">
      <c r="A2587" s="94">
        <v>20</v>
      </c>
      <c r="B2587" s="94">
        <v>0.2503620291355409</v>
      </c>
      <c r="C2587" s="94">
        <v>0.2304470893578161</v>
      </c>
      <c r="D2587" s="94">
        <v>0.38132958686067375</v>
      </c>
      <c r="E2587" s="94">
        <v>0.24667732304605755</v>
      </c>
      <c r="F2587" s="94">
        <v>0.23239370859262221</v>
      </c>
      <c r="G2587" s="94">
        <v>0.36174599420131537</v>
      </c>
      <c r="H2587" s="94">
        <v>0.19315376824821032</v>
      </c>
      <c r="I2587" s="94">
        <v>0.158988248770152</v>
      </c>
      <c r="J2587" s="94">
        <v>0.29434007606725904</v>
      </c>
      <c r="K2587" s="94">
        <v>0.1480194910537016</v>
      </c>
      <c r="L2587" s="94">
        <v>0.15134986775534517</v>
      </c>
      <c r="M2587" s="94">
        <v>0.45674754614436541</v>
      </c>
      <c r="N2587" s="94">
        <v>0.1070139370934418</v>
      </c>
      <c r="O2587" s="94">
        <v>0.10803794790777076</v>
      </c>
      <c r="P2587" s="94">
        <v>0.26367587319780755</v>
      </c>
      <c r="Q2587" s="94">
        <v>0.10866169661970429</v>
      </c>
      <c r="R2587" s="94">
        <v>0.15843190888370448</v>
      </c>
      <c r="S2587" s="94">
        <v>0.40411253087082571</v>
      </c>
      <c r="T2587" s="94">
        <v>0.39702806030440746</v>
      </c>
      <c r="U2587" s="94">
        <v>0.40936885911081616</v>
      </c>
      <c r="V2587" s="94">
        <v>0.63114733667339673</v>
      </c>
      <c r="W2587" s="94">
        <v>0.1046773251627974</v>
      </c>
      <c r="X2587" s="94">
        <v>0.14642335950568799</v>
      </c>
      <c r="Y2587" s="94">
        <v>0.35829825275643107</v>
      </c>
      <c r="Z2587" s="94">
        <v>9.3557367891855661E-2</v>
      </c>
      <c r="AA2587" s="94">
        <v>0.10804212444339492</v>
      </c>
      <c r="AB2587" s="94">
        <v>0.2249843351440427</v>
      </c>
      <c r="AC2587" s="94">
        <v>0.15023051034527207</v>
      </c>
      <c r="AD2587" s="94">
        <v>0.12274417051678932</v>
      </c>
      <c r="AE2587" s="94">
        <v>0.22188374811402431</v>
      </c>
      <c r="AF2587" s="94">
        <v>0.23195981136025606</v>
      </c>
      <c r="AG2587" s="94">
        <v>0.23951009745902624</v>
      </c>
      <c r="AH2587" s="94">
        <v>0.37690074574177546</v>
      </c>
      <c r="AI2587" s="94">
        <v>0.25036202913554084</v>
      </c>
      <c r="AJ2587" s="94">
        <v>0.31377228934384832</v>
      </c>
      <c r="AK2587" s="94">
        <v>0.55584552469455439</v>
      </c>
    </row>
    <row r="2588" spans="1:37">
      <c r="A2588" s="94">
        <v>21</v>
      </c>
      <c r="B2588" s="94">
        <v>0.15023051034527207</v>
      </c>
      <c r="C2588" s="94">
        <v>0.13484048274452995</v>
      </c>
      <c r="D2588" s="94">
        <v>0.3506084335177494</v>
      </c>
      <c r="E2588" s="94">
        <v>0.1480194910537016</v>
      </c>
      <c r="F2588" s="94">
        <v>0.15081451968838269</v>
      </c>
      <c r="G2588" s="94">
        <v>0.36771902958597202</v>
      </c>
      <c r="H2588" s="94">
        <v>0.12551938324803702</v>
      </c>
      <c r="I2588" s="94">
        <v>0.13654400820825682</v>
      </c>
      <c r="J2588" s="94">
        <v>0.31300990443774729</v>
      </c>
      <c r="K2588" s="94">
        <v>0.13621115109733917</v>
      </c>
      <c r="L2588" s="94">
        <v>0.14333433430442727</v>
      </c>
      <c r="M2588" s="94">
        <v>0.42929851654960427</v>
      </c>
      <c r="N2588" s="94">
        <v>0.1251782645543105</v>
      </c>
      <c r="O2588" s="94">
        <v>0.10033963770636427</v>
      </c>
      <c r="P2588" s="94">
        <v>0.25980721613990082</v>
      </c>
      <c r="Q2588" s="94">
        <v>9.6228281973415652E-2</v>
      </c>
      <c r="R2588" s="94">
        <v>0.14166911566846382</v>
      </c>
      <c r="S2588" s="94">
        <v>0.30489953954308019</v>
      </c>
      <c r="T2588" s="94">
        <v>0.35792517252158024</v>
      </c>
      <c r="U2588" s="94">
        <v>0.36816915152612645</v>
      </c>
      <c r="V2588" s="94">
        <v>0.45481691966399962</v>
      </c>
      <c r="W2588" s="94">
        <v>9.2779515527751572E-2</v>
      </c>
      <c r="X2588" s="94">
        <v>0.13067361469584829</v>
      </c>
      <c r="Y2588" s="94">
        <v>0.27777521289678131</v>
      </c>
      <c r="Z2588" s="94">
        <v>8.2923472237738813E-2</v>
      </c>
      <c r="AA2588" s="94">
        <v>0.10029275647046429</v>
      </c>
      <c r="AB2588" s="94">
        <v>0.19220778259646837</v>
      </c>
      <c r="AC2588" s="94">
        <v>0.13824578505438997</v>
      </c>
      <c r="AD2588" s="94">
        <v>0.11921972090761901</v>
      </c>
      <c r="AE2588" s="94">
        <v>0.22168969642967862</v>
      </c>
      <c r="AF2588" s="94">
        <v>0.1480194910537016</v>
      </c>
      <c r="AG2588" s="94">
        <v>0.14256222064181043</v>
      </c>
      <c r="AH2588" s="94">
        <v>0.37923686111900162</v>
      </c>
      <c r="AI2588" s="94">
        <v>0.15023051034527204</v>
      </c>
      <c r="AJ2588" s="94">
        <v>0.23267274646154637</v>
      </c>
      <c r="AK2588" s="94">
        <v>0.50171795208144909</v>
      </c>
    </row>
    <row r="2589" spans="1:37">
      <c r="A2589" s="94">
        <v>22</v>
      </c>
      <c r="B2589" s="94">
        <v>0.13824578505438997</v>
      </c>
      <c r="C2589" s="94">
        <v>0.12023635175236547</v>
      </c>
      <c r="D2589" s="94">
        <v>0.29733168494739076</v>
      </c>
      <c r="E2589" s="94">
        <v>0.13621115109733917</v>
      </c>
      <c r="F2589" s="94">
        <v>0.13878320471656028</v>
      </c>
      <c r="G2589" s="94">
        <v>0.33548122011348647</v>
      </c>
      <c r="H2589" s="94">
        <v>0.12062399155893917</v>
      </c>
      <c r="I2589" s="94">
        <v>0.1426752135461084</v>
      </c>
      <c r="J2589" s="94">
        <v>0.30815822578390722</v>
      </c>
      <c r="K2589" s="94">
        <v>0.14469160497575526</v>
      </c>
      <c r="L2589" s="94">
        <v>0.16268987434183627</v>
      </c>
      <c r="M2589" s="94">
        <v>0.40190888436808575</v>
      </c>
      <c r="N2589" s="94">
        <v>0.14907977153512489</v>
      </c>
      <c r="O2589" s="94">
        <v>0.12064034733725486</v>
      </c>
      <c r="P2589" s="94">
        <v>0.27356696340670617</v>
      </c>
      <c r="Q2589" s="94">
        <v>0.15124520834370489</v>
      </c>
      <c r="R2589" s="94">
        <v>0.16810671415578124</v>
      </c>
      <c r="S2589" s="94">
        <v>0.2560209953196354</v>
      </c>
      <c r="T2589" s="94">
        <v>0.38070763903916904</v>
      </c>
      <c r="U2589" s="94">
        <v>0.39066786047229096</v>
      </c>
      <c r="V2589" s="94">
        <v>0.38179416236695835</v>
      </c>
      <c r="W2589" s="94">
        <v>0.10132637877793957</v>
      </c>
      <c r="X2589" s="94">
        <v>0.14135861106690834</v>
      </c>
      <c r="Y2589" s="94">
        <v>0.23805406675872257</v>
      </c>
      <c r="Z2589" s="94">
        <v>9.0562395263099102E-2</v>
      </c>
      <c r="AA2589" s="94">
        <v>0.10893931167183062</v>
      </c>
      <c r="AB2589" s="94">
        <v>0.17535264427702371</v>
      </c>
      <c r="AC2589" s="94">
        <v>0.14685291446042051</v>
      </c>
      <c r="AD2589" s="94">
        <v>0.13679855896496465</v>
      </c>
      <c r="AE2589" s="94">
        <v>0.23771560979306511</v>
      </c>
      <c r="AF2589" s="94">
        <v>0.13621115109733917</v>
      </c>
      <c r="AG2589" s="94">
        <v>0.1303957047959399</v>
      </c>
      <c r="AH2589" s="94">
        <v>0.34423991975644047</v>
      </c>
      <c r="AI2589" s="94">
        <v>0.13824578505438995</v>
      </c>
      <c r="AJ2589" s="94">
        <v>0.22452210912983614</v>
      </c>
      <c r="AK2589" s="94">
        <v>0.43267077686414485</v>
      </c>
    </row>
    <row r="2590" spans="1:37">
      <c r="A2590" s="94">
        <v>23</v>
      </c>
      <c r="B2590" s="94">
        <v>0.14685291446042051</v>
      </c>
      <c r="C2590" s="94">
        <v>0.13378760498988113</v>
      </c>
      <c r="D2590" s="94">
        <v>0.29781084887611631</v>
      </c>
      <c r="E2590" s="94">
        <v>0.14469160497575526</v>
      </c>
      <c r="F2590" s="94">
        <v>0.14742379366405772</v>
      </c>
      <c r="G2590" s="94">
        <v>0.3371210920449752</v>
      </c>
      <c r="H2590" s="94">
        <v>0.13209374506609986</v>
      </c>
      <c r="I2590" s="94">
        <v>0.15960403743916055</v>
      </c>
      <c r="J2590" s="94">
        <v>0.29740287446940517</v>
      </c>
      <c r="K2590" s="94">
        <v>0.16319441343775395</v>
      </c>
      <c r="L2590" s="94">
        <v>0.18293379732479093</v>
      </c>
      <c r="M2590" s="94">
        <v>0.38746231976597423</v>
      </c>
      <c r="N2590" s="94">
        <v>0.16814372800125951</v>
      </c>
      <c r="O2590" s="94">
        <v>0.14447675035088359</v>
      </c>
      <c r="P2590" s="94">
        <v>0.26510255736161331</v>
      </c>
      <c r="Q2590" s="94">
        <v>0.17058607557126504</v>
      </c>
      <c r="R2590" s="94">
        <v>0.18732565388347971</v>
      </c>
      <c r="S2590" s="94">
        <v>0.36775601467903823</v>
      </c>
      <c r="T2590" s="94">
        <v>0.37760585731804086</v>
      </c>
      <c r="U2590" s="94">
        <v>0.38683829299209294</v>
      </c>
      <c r="V2590" s="94">
        <v>0.33314389690670265</v>
      </c>
      <c r="W2590" s="94">
        <v>0.11997408041471336</v>
      </c>
      <c r="X2590" s="94">
        <v>0.15751370070366499</v>
      </c>
      <c r="Y2590" s="94">
        <v>0.21569203520509025</v>
      </c>
      <c r="Z2590" s="94">
        <v>0.13374326890850183</v>
      </c>
      <c r="AA2590" s="94">
        <v>0.13637925121574793</v>
      </c>
      <c r="AB2590" s="94">
        <v>0.20434496233033853</v>
      </c>
      <c r="AC2590" s="94">
        <v>0.16563210589175986</v>
      </c>
      <c r="AD2590" s="94">
        <v>0.16037018272367809</v>
      </c>
      <c r="AE2590" s="94">
        <v>0.24681422249575727</v>
      </c>
      <c r="AF2590" s="94">
        <v>0.14469160497575526</v>
      </c>
      <c r="AG2590" s="94">
        <v>0.13918340427696033</v>
      </c>
      <c r="AH2590" s="94">
        <v>0.32660354519063139</v>
      </c>
      <c r="AI2590" s="94">
        <v>0.14685291446042048</v>
      </c>
      <c r="AJ2590" s="94">
        <v>0.23213264398775843</v>
      </c>
      <c r="AK2590" s="94">
        <v>0.43552214006429946</v>
      </c>
    </row>
    <row r="2591" spans="1:37">
      <c r="A2591" s="94">
        <v>24</v>
      </c>
      <c r="B2591" s="94">
        <v>0.16563210589175986</v>
      </c>
      <c r="C2591" s="94">
        <v>0.15255478952136409</v>
      </c>
      <c r="D2591" s="94">
        <v>0.30791283403366476</v>
      </c>
      <c r="E2591" s="94">
        <v>0.16319441343775395</v>
      </c>
      <c r="F2591" s="94">
        <v>0.16627598773132476</v>
      </c>
      <c r="G2591" s="94">
        <v>0.33022997222581224</v>
      </c>
      <c r="H2591" s="94">
        <v>0.15337834975720399</v>
      </c>
      <c r="I2591" s="94">
        <v>0.15075429876818267</v>
      </c>
      <c r="J2591" s="94">
        <v>0.44227765285178666</v>
      </c>
      <c r="K2591" s="94">
        <v>0.14784684580099958</v>
      </c>
      <c r="L2591" s="94">
        <v>0.16308519884468017</v>
      </c>
      <c r="M2591" s="94">
        <v>0.60331808799726772</v>
      </c>
      <c r="N2591" s="94">
        <v>0.14519194300441329</v>
      </c>
      <c r="O2591" s="94">
        <v>0.12770167236857397</v>
      </c>
      <c r="P2591" s="94">
        <v>0.4335997870423639</v>
      </c>
      <c r="Q2591" s="94">
        <v>0.13636825641791539</v>
      </c>
      <c r="R2591" s="94">
        <v>0.16701331447817147</v>
      </c>
      <c r="S2591" s="94">
        <v>0.6644759697071142</v>
      </c>
      <c r="T2591" s="94">
        <v>0.38391161124335765</v>
      </c>
      <c r="U2591" s="94">
        <v>0.34448166703553929</v>
      </c>
      <c r="V2591" s="94">
        <v>0.8732121937236722</v>
      </c>
      <c r="W2591" s="94">
        <v>0.12718896497656038</v>
      </c>
      <c r="X2591" s="94">
        <v>0.14814662081653091</v>
      </c>
      <c r="Y2591" s="94">
        <v>0.50560519766138812</v>
      </c>
      <c r="Z2591" s="94">
        <v>0.11367757792425427</v>
      </c>
      <c r="AA2591" s="94">
        <v>0.12098168006690749</v>
      </c>
      <c r="AB2591" s="94">
        <v>0.3406982825397295</v>
      </c>
      <c r="AC2591" s="94">
        <v>0.15005528622960002</v>
      </c>
      <c r="AD2591" s="94">
        <v>0.14474479414909874</v>
      </c>
      <c r="AE2591" s="94">
        <v>0.35560602685491582</v>
      </c>
      <c r="AF2591" s="94">
        <v>0.16325493849760928</v>
      </c>
      <c r="AG2591" s="94">
        <v>0.16304790934930188</v>
      </c>
      <c r="AH2591" s="94">
        <v>0.33604112128823443</v>
      </c>
      <c r="AI2591" s="94">
        <v>0.16568245764913683</v>
      </c>
      <c r="AJ2591" s="94">
        <v>0.24700785387773072</v>
      </c>
      <c r="AK2591" s="94">
        <v>0.4175555601582403</v>
      </c>
    </row>
    <row r="2601" spans="1:50">
      <c r="A2601" s="94" t="s">
        <v>170</v>
      </c>
      <c r="B2601" s="95"/>
      <c r="C2601" s="95"/>
      <c r="D2601" s="95">
        <v>2015</v>
      </c>
      <c r="E2601" s="95"/>
      <c r="F2601" s="94" t="s">
        <v>0</v>
      </c>
      <c r="G2601" s="166">
        <v>932740.18399999791</v>
      </c>
      <c r="H2601" s="95" t="s">
        <v>102</v>
      </c>
      <c r="I2601" s="95"/>
      <c r="J2601" s="95"/>
      <c r="K2601" s="96" t="s">
        <v>1</v>
      </c>
      <c r="L2601" s="95" t="s">
        <v>103</v>
      </c>
      <c r="M2601" s="95"/>
      <c r="N2601" s="95"/>
      <c r="O2601" s="95"/>
      <c r="P2601" s="95"/>
      <c r="Q2601" s="95"/>
      <c r="R2601" s="95"/>
      <c r="S2601" s="95"/>
      <c r="T2601" s="97"/>
      <c r="U2601" s="95"/>
      <c r="V2601" s="95"/>
      <c r="W2601" s="95"/>
      <c r="X2601" s="95"/>
      <c r="Y2601" s="95"/>
      <c r="Z2601" s="95"/>
      <c r="AA2601" s="95"/>
      <c r="AB2601" s="95"/>
      <c r="AC2601" s="96"/>
      <c r="AD2601" s="95"/>
      <c r="AE2601" s="95"/>
      <c r="AF2601" s="95"/>
      <c r="AG2601" s="95"/>
      <c r="AH2601" s="95"/>
      <c r="AI2601" s="95"/>
      <c r="AJ2601" s="95"/>
      <c r="AK2601" s="95"/>
    </row>
    <row r="2602" spans="1:50">
      <c r="A2602" s="96">
        <v>1066</v>
      </c>
      <c r="B2602" s="94" t="s">
        <v>104</v>
      </c>
      <c r="C2602" s="95"/>
      <c r="D2602" s="95"/>
      <c r="E2602" s="95"/>
      <c r="F2602" s="95" t="s">
        <v>3</v>
      </c>
      <c r="G2602" s="95">
        <v>0</v>
      </c>
      <c r="H2602" s="95" t="s">
        <v>102</v>
      </c>
      <c r="I2602" s="95"/>
      <c r="J2602" s="95"/>
      <c r="K2602" s="96" t="s">
        <v>4</v>
      </c>
      <c r="L2602" s="95" t="s">
        <v>103</v>
      </c>
      <c r="M2602" s="95"/>
      <c r="N2602" s="95" t="s">
        <v>105</v>
      </c>
      <c r="O2602" s="95"/>
      <c r="P2602" s="95"/>
      <c r="Q2602" s="95"/>
      <c r="R2602" s="95"/>
      <c r="S2602" s="95"/>
      <c r="T2602" s="96"/>
      <c r="U2602" s="95"/>
      <c r="V2602" s="95"/>
      <c r="W2602" s="95"/>
      <c r="X2602" s="95"/>
      <c r="Y2602" s="95"/>
      <c r="Z2602" s="95"/>
      <c r="AA2602" s="95"/>
      <c r="AB2602" s="95"/>
      <c r="AC2602" s="96"/>
      <c r="AD2602" s="95"/>
      <c r="AE2602" s="95"/>
      <c r="AF2602" s="95"/>
      <c r="AG2602" s="95"/>
      <c r="AH2602" s="95"/>
      <c r="AI2602" s="95"/>
      <c r="AJ2602" s="95"/>
      <c r="AK2602" s="95"/>
    </row>
    <row r="2603" spans="1:50">
      <c r="A2603" s="94"/>
      <c r="B2603" s="94">
        <v>1</v>
      </c>
      <c r="C2603" s="94" t="s">
        <v>5</v>
      </c>
      <c r="D2603" s="94" t="s">
        <v>6</v>
      </c>
      <c r="E2603" s="94">
        <v>2</v>
      </c>
      <c r="F2603" s="94" t="s">
        <v>7</v>
      </c>
      <c r="G2603" s="94" t="s">
        <v>8</v>
      </c>
      <c r="H2603" s="94">
        <v>3</v>
      </c>
      <c r="I2603" s="94" t="s">
        <v>9</v>
      </c>
      <c r="J2603" s="94" t="s">
        <v>10</v>
      </c>
      <c r="K2603" s="94">
        <v>4</v>
      </c>
      <c r="L2603" s="94" t="s">
        <v>11</v>
      </c>
      <c r="M2603" s="94" t="s">
        <v>12</v>
      </c>
      <c r="N2603" s="94">
        <v>5</v>
      </c>
      <c r="O2603" s="94" t="s">
        <v>13</v>
      </c>
      <c r="P2603" s="94" t="s">
        <v>13</v>
      </c>
      <c r="Q2603" s="94">
        <v>6</v>
      </c>
      <c r="R2603" s="94" t="s">
        <v>14</v>
      </c>
      <c r="S2603" s="94" t="s">
        <v>87</v>
      </c>
      <c r="T2603" s="94">
        <v>7</v>
      </c>
      <c r="U2603" s="94" t="s">
        <v>15</v>
      </c>
      <c r="V2603" s="94" t="s">
        <v>88</v>
      </c>
      <c r="W2603" s="94">
        <v>8</v>
      </c>
      <c r="X2603" s="94" t="s">
        <v>89</v>
      </c>
      <c r="Y2603" s="94" t="s">
        <v>90</v>
      </c>
      <c r="Z2603" s="94">
        <v>9</v>
      </c>
      <c r="AA2603" s="94" t="s">
        <v>91</v>
      </c>
      <c r="AB2603" s="94" t="s">
        <v>92</v>
      </c>
      <c r="AC2603" s="94">
        <v>10</v>
      </c>
      <c r="AD2603" s="94" t="s">
        <v>93</v>
      </c>
      <c r="AE2603" s="94" t="s">
        <v>94</v>
      </c>
      <c r="AF2603" s="94">
        <v>11</v>
      </c>
      <c r="AG2603" s="94" t="s">
        <v>95</v>
      </c>
      <c r="AH2603" s="94" t="s">
        <v>96</v>
      </c>
      <c r="AI2603" s="94">
        <v>12</v>
      </c>
      <c r="AJ2603" s="94" t="s">
        <v>97</v>
      </c>
      <c r="AK2603" s="94" t="s">
        <v>98</v>
      </c>
    </row>
    <row r="2604" spans="1:50">
      <c r="A2604" s="96"/>
      <c r="B2604" s="94">
        <v>31</v>
      </c>
      <c r="C2604" s="95"/>
      <c r="D2604" s="95"/>
      <c r="E2604" s="94">
        <v>28</v>
      </c>
      <c r="F2604" s="95"/>
      <c r="G2604" s="95"/>
      <c r="H2604" s="94">
        <v>31</v>
      </c>
      <c r="I2604" s="95"/>
      <c r="J2604" s="95"/>
      <c r="K2604" s="94">
        <v>30</v>
      </c>
      <c r="L2604" s="95"/>
      <c r="M2604" s="95"/>
      <c r="N2604" s="94">
        <v>31</v>
      </c>
      <c r="O2604" s="95"/>
      <c r="P2604" s="95"/>
      <c r="Q2604" s="94">
        <v>30</v>
      </c>
      <c r="R2604" s="95"/>
      <c r="S2604" s="95"/>
      <c r="T2604" s="94">
        <v>31</v>
      </c>
      <c r="U2604" s="95"/>
      <c r="V2604" s="95"/>
      <c r="W2604" s="94">
        <v>31</v>
      </c>
      <c r="X2604" s="95"/>
      <c r="Y2604" s="95"/>
      <c r="Z2604" s="94">
        <v>30</v>
      </c>
      <c r="AA2604" s="95"/>
      <c r="AB2604" s="95"/>
      <c r="AC2604" s="94">
        <v>31</v>
      </c>
      <c r="AD2604" s="95"/>
      <c r="AE2604" s="95"/>
      <c r="AF2604" s="94">
        <v>30</v>
      </c>
      <c r="AG2604" s="95"/>
      <c r="AH2604" s="95"/>
      <c r="AI2604" s="94">
        <v>31</v>
      </c>
      <c r="AJ2604" s="95"/>
      <c r="AK2604" s="95"/>
    </row>
    <row r="2605" spans="1:50">
      <c r="A2605" s="94" t="s">
        <v>16</v>
      </c>
      <c r="B2605" s="94" t="s">
        <v>17</v>
      </c>
      <c r="C2605" s="94" t="s">
        <v>18</v>
      </c>
      <c r="D2605" s="94" t="s">
        <v>19</v>
      </c>
      <c r="E2605" s="94" t="s">
        <v>17</v>
      </c>
      <c r="F2605" s="94" t="s">
        <v>18</v>
      </c>
      <c r="G2605" s="94" t="s">
        <v>19</v>
      </c>
      <c r="H2605" s="94" t="s">
        <v>17</v>
      </c>
      <c r="I2605" s="94" t="s">
        <v>18</v>
      </c>
      <c r="J2605" s="94" t="s">
        <v>19</v>
      </c>
      <c r="K2605" s="94" t="s">
        <v>17</v>
      </c>
      <c r="L2605" s="94" t="s">
        <v>18</v>
      </c>
      <c r="M2605" s="94" t="s">
        <v>19</v>
      </c>
      <c r="N2605" s="94" t="s">
        <v>17</v>
      </c>
      <c r="O2605" s="94" t="s">
        <v>18</v>
      </c>
      <c r="P2605" s="94" t="s">
        <v>19</v>
      </c>
      <c r="Q2605" s="94" t="s">
        <v>17</v>
      </c>
      <c r="R2605" s="94" t="s">
        <v>18</v>
      </c>
      <c r="S2605" s="94" t="s">
        <v>19</v>
      </c>
      <c r="T2605" s="94" t="s">
        <v>17</v>
      </c>
      <c r="U2605" s="94" t="s">
        <v>18</v>
      </c>
      <c r="V2605" s="94" t="s">
        <v>19</v>
      </c>
      <c r="W2605" s="94" t="s">
        <v>17</v>
      </c>
      <c r="X2605" s="94" t="s">
        <v>18</v>
      </c>
      <c r="Y2605" s="94" t="s">
        <v>19</v>
      </c>
      <c r="Z2605" s="94" t="s">
        <v>17</v>
      </c>
      <c r="AA2605" s="94" t="s">
        <v>18</v>
      </c>
      <c r="AB2605" s="94" t="s">
        <v>19</v>
      </c>
      <c r="AC2605" s="94" t="s">
        <v>17</v>
      </c>
      <c r="AD2605" s="94" t="s">
        <v>18</v>
      </c>
      <c r="AE2605" s="94" t="s">
        <v>19</v>
      </c>
      <c r="AF2605" s="94" t="s">
        <v>17</v>
      </c>
      <c r="AG2605" s="94" t="s">
        <v>18</v>
      </c>
      <c r="AH2605" s="94" t="s">
        <v>19</v>
      </c>
      <c r="AI2605" s="94" t="s">
        <v>17</v>
      </c>
      <c r="AJ2605" s="94" t="s">
        <v>18</v>
      </c>
      <c r="AK2605" s="94" t="s">
        <v>19</v>
      </c>
    </row>
    <row r="2606" spans="1:50">
      <c r="A2606" s="96"/>
      <c r="B2606" s="134">
        <v>8.673772808423108E-2</v>
      </c>
      <c r="C2606" s="167">
        <v>1.1046271113391837</v>
      </c>
      <c r="D2606" s="167">
        <v>0.35453560412053026</v>
      </c>
      <c r="E2606" s="134">
        <v>8.3227044679445764E-2</v>
      </c>
      <c r="F2606" s="167">
        <v>1.0132919068665114</v>
      </c>
      <c r="G2606" s="167">
        <v>0.33621953471501648</v>
      </c>
      <c r="H2606" s="134">
        <v>9.9135402363569325E-2</v>
      </c>
      <c r="I2606" s="167">
        <v>1.1790039581691878</v>
      </c>
      <c r="J2606" s="167">
        <v>0.35060024468256001</v>
      </c>
      <c r="K2606" s="134">
        <v>8.0577049524831953E-2</v>
      </c>
      <c r="L2606" s="167">
        <v>1.4131386322208424</v>
      </c>
      <c r="M2606" s="167">
        <v>0.3141239353750454</v>
      </c>
      <c r="N2606" s="134">
        <v>0.10676262194488538</v>
      </c>
      <c r="O2606" s="167">
        <v>1.2601793503166168</v>
      </c>
      <c r="P2606" s="167">
        <v>0.29207517038768988</v>
      </c>
      <c r="Q2606" s="134">
        <v>7.1254905523453538E-2</v>
      </c>
      <c r="R2606" s="167">
        <v>2.0000000000000009</v>
      </c>
      <c r="S2606" s="167">
        <v>0.31765069575744381</v>
      </c>
      <c r="T2606" s="134">
        <v>2.7975469179077186E-2</v>
      </c>
      <c r="U2606" s="167">
        <v>1.5880040406981919</v>
      </c>
      <c r="V2606" s="167">
        <v>0.57235400026576344</v>
      </c>
      <c r="W2606" s="134">
        <v>8.2456433514041111E-2</v>
      </c>
      <c r="X2606" s="167">
        <v>1.8483970017826865</v>
      </c>
      <c r="Y2606" s="167">
        <v>0.29911980594887783</v>
      </c>
      <c r="Z2606" s="134">
        <v>0.117917547806978</v>
      </c>
      <c r="AA2606" s="167">
        <v>1.1756821911649242</v>
      </c>
      <c r="AB2606" s="167">
        <v>0.29051924361251497</v>
      </c>
      <c r="AC2606" s="134">
        <v>0.10511377152692059</v>
      </c>
      <c r="AD2606" s="167">
        <v>1.2027534072043344</v>
      </c>
      <c r="AE2606" s="167">
        <v>0.37302655360998216</v>
      </c>
      <c r="AF2606" s="134">
        <v>8.5746004487548114E-2</v>
      </c>
      <c r="AG2606" s="167">
        <v>1.0959085894631273</v>
      </c>
      <c r="AH2606" s="167">
        <v>0.33943037977861401</v>
      </c>
      <c r="AI2606" s="134">
        <v>5.3096021365018065E-2</v>
      </c>
      <c r="AJ2606" s="167">
        <v>1.804762002445008</v>
      </c>
      <c r="AK2606" s="167">
        <v>0.3916022558528866</v>
      </c>
      <c r="AM2606" t="str">
        <f>A2601</f>
        <v>PreNResSpltPkgAC-65to-PEYes-cDXGF-ESe1985-CZ02</v>
      </c>
      <c r="AN2606" s="93">
        <f>1/($T2606*(1/$T2604)*(1/(5/7+2/7*$V2606))*$T2616/SUM($T2608:$T2631))</f>
        <v>23747.546379216164</v>
      </c>
      <c r="AO2606" s="93">
        <f>1/(T2606*(1/T2604)*(1/(5/7+2/7*V2606)))</f>
        <v>972.71928180636974</v>
      </c>
      <c r="AP2606" s="93"/>
      <c r="AR2606" s="217">
        <f>CHOOSE($AV$3,C2606,F2606,I2606,L2606,O2606,R2606,U2606,X2606,AA2606,AD2606,AG2606,AJ2606)</f>
        <v>1.5880040406981919</v>
      </c>
      <c r="AS2606" s="92"/>
      <c r="AT2606" s="92"/>
      <c r="AV2606" s="151">
        <f>AN2606/AR2606</f>
        <v>14954.336242605004</v>
      </c>
      <c r="AW2606" s="152">
        <f>AO2606/AR2606</f>
        <v>612.5420697158288</v>
      </c>
      <c r="AX2606" s="93"/>
    </row>
    <row r="2607" spans="1:50">
      <c r="A2607" s="94" t="s">
        <v>20</v>
      </c>
      <c r="B2607" s="94" t="s">
        <v>21</v>
      </c>
      <c r="C2607" s="94" t="s">
        <v>22</v>
      </c>
      <c r="D2607" s="94" t="s">
        <v>23</v>
      </c>
      <c r="E2607" s="94" t="s">
        <v>21</v>
      </c>
      <c r="F2607" s="94" t="s">
        <v>22</v>
      </c>
      <c r="G2607" s="94" t="s">
        <v>23</v>
      </c>
      <c r="H2607" s="94" t="s">
        <v>21</v>
      </c>
      <c r="I2607" s="94" t="s">
        <v>22</v>
      </c>
      <c r="J2607" s="94" t="s">
        <v>23</v>
      </c>
      <c r="K2607" s="94" t="s">
        <v>21</v>
      </c>
      <c r="L2607" s="94" t="s">
        <v>22</v>
      </c>
      <c r="M2607" s="94" t="s">
        <v>23</v>
      </c>
      <c r="N2607" s="94" t="s">
        <v>21</v>
      </c>
      <c r="O2607" s="94" t="s">
        <v>22</v>
      </c>
      <c r="P2607" s="94" t="s">
        <v>23</v>
      </c>
      <c r="Q2607" s="94" t="s">
        <v>21</v>
      </c>
      <c r="R2607" s="94" t="s">
        <v>22</v>
      </c>
      <c r="S2607" s="94" t="s">
        <v>23</v>
      </c>
      <c r="T2607" s="94" t="s">
        <v>21</v>
      </c>
      <c r="U2607" s="94" t="s">
        <v>22</v>
      </c>
      <c r="V2607" s="94" t="s">
        <v>23</v>
      </c>
      <c r="W2607" s="94" t="s">
        <v>21</v>
      </c>
      <c r="X2607" s="94" t="s">
        <v>22</v>
      </c>
      <c r="Y2607" s="94" t="s">
        <v>23</v>
      </c>
      <c r="Z2607" s="94" t="s">
        <v>21</v>
      </c>
      <c r="AA2607" s="94" t="s">
        <v>22</v>
      </c>
      <c r="AB2607" s="94" t="s">
        <v>23</v>
      </c>
      <c r="AC2607" s="94" t="s">
        <v>21</v>
      </c>
      <c r="AD2607" s="94" t="s">
        <v>22</v>
      </c>
      <c r="AE2607" s="94" t="s">
        <v>23</v>
      </c>
      <c r="AF2607" s="94" t="s">
        <v>21</v>
      </c>
      <c r="AG2607" s="94" t="s">
        <v>22</v>
      </c>
      <c r="AH2607" s="94" t="s">
        <v>23</v>
      </c>
      <c r="AI2607" s="94" t="s">
        <v>21</v>
      </c>
      <c r="AJ2607" s="94" t="s">
        <v>22</v>
      </c>
      <c r="AK2607" s="94" t="s">
        <v>23</v>
      </c>
    </row>
    <row r="2608" spans="1:50">
      <c r="A2608" s="94">
        <v>1</v>
      </c>
      <c r="B2608" s="94">
        <v>0.14868538712213508</v>
      </c>
      <c r="C2608" s="94">
        <v>0.15446102508661566</v>
      </c>
      <c r="D2608" s="94">
        <v>0.42532496633061301</v>
      </c>
      <c r="E2608" s="94">
        <v>0.15140038952322521</v>
      </c>
      <c r="F2608" s="94">
        <v>0.14417016661858723</v>
      </c>
      <c r="G2608" s="94">
        <v>0.39087172831494699</v>
      </c>
      <c r="H2608" s="94">
        <v>0.10940754549241655</v>
      </c>
      <c r="I2608" s="94">
        <v>0.1493511729506633</v>
      </c>
      <c r="J2608" s="94">
        <v>0.42239658884074172</v>
      </c>
      <c r="K2608" s="94">
        <v>0.11625631778959203</v>
      </c>
      <c r="L2608" s="94">
        <v>0.16969933413039659</v>
      </c>
      <c r="M2608" s="94">
        <v>0.51328171466460137</v>
      </c>
      <c r="N2608" s="94">
        <v>7.7390323601874103E-2</v>
      </c>
      <c r="O2608" s="94">
        <v>0.11389962971952147</v>
      </c>
      <c r="P2608" s="94">
        <v>0.29322793261247909</v>
      </c>
      <c r="Q2608" s="94">
        <v>7.2235989271152878E-2</v>
      </c>
      <c r="R2608" s="94">
        <v>0.11924886389905114</v>
      </c>
      <c r="S2608" s="94">
        <v>0.31693691506775629</v>
      </c>
      <c r="T2608" s="94">
        <v>0.1927473319052945</v>
      </c>
      <c r="U2608" s="94">
        <v>0.29789243644136665</v>
      </c>
      <c r="V2608" s="94">
        <v>0.33216237728840547</v>
      </c>
      <c r="W2608" s="94">
        <v>7.0296582697317145E-2</v>
      </c>
      <c r="X2608" s="94">
        <v>0.10297752295167896</v>
      </c>
      <c r="Y2608" s="94">
        <v>0.25153271375296232</v>
      </c>
      <c r="Z2608" s="94">
        <v>7.3162577880275539E-2</v>
      </c>
      <c r="AA2608" s="94">
        <v>8.9341108926152574E-2</v>
      </c>
      <c r="AB2608" s="94">
        <v>0.23838129649167647</v>
      </c>
      <c r="AC2608" s="94">
        <v>9.7318837829538665E-2</v>
      </c>
      <c r="AD2608" s="94">
        <v>0.1226497534868245</v>
      </c>
      <c r="AE2608" s="94">
        <v>0.28686716684222974</v>
      </c>
      <c r="AF2608" s="94">
        <v>0.11864526380947873</v>
      </c>
      <c r="AG2608" s="94">
        <v>0.13636209862517373</v>
      </c>
      <c r="AH2608" s="94">
        <v>0.40842902989750379</v>
      </c>
      <c r="AI2608" s="94">
        <v>0.14916046318852519</v>
      </c>
      <c r="AJ2608" s="94">
        <v>0.20135499017517564</v>
      </c>
      <c r="AK2608" s="94">
        <v>0.64089491320212166</v>
      </c>
    </row>
    <row r="2609" spans="1:37">
      <c r="A2609" s="94">
        <v>2</v>
      </c>
      <c r="B2609" s="94">
        <v>0.17136278434267355</v>
      </c>
      <c r="C2609" s="94">
        <v>0.17506591743224842</v>
      </c>
      <c r="D2609" s="94">
        <v>0.45322312356461331</v>
      </c>
      <c r="E2609" s="94">
        <v>0.17446708199340361</v>
      </c>
      <c r="F2609" s="94">
        <v>0.16945775866572735</v>
      </c>
      <c r="G2609" s="94">
        <v>0.4415384258830074</v>
      </c>
      <c r="H2609" s="94">
        <v>6.2706109330745399E-2</v>
      </c>
      <c r="I2609" s="94">
        <v>0.10885710930866198</v>
      </c>
      <c r="J2609" s="94">
        <v>0.32605120434617912</v>
      </c>
      <c r="K2609" s="94">
        <v>7.115926710269746E-2</v>
      </c>
      <c r="L2609" s="94">
        <v>0.10544749281831987</v>
      </c>
      <c r="M2609" s="94">
        <v>0.36492326379966827</v>
      </c>
      <c r="N2609" s="94">
        <v>4.0668760533637188E-2</v>
      </c>
      <c r="O2609" s="94">
        <v>6.7215921265205716E-2</v>
      </c>
      <c r="P2609" s="94">
        <v>0.20950170085704722</v>
      </c>
      <c r="Q2609" s="94">
        <v>3.7838466205832817E-2</v>
      </c>
      <c r="R2609" s="94">
        <v>6.3651001942373081E-2</v>
      </c>
      <c r="S2609" s="94">
        <v>0.2062799539435054</v>
      </c>
      <c r="T2609" s="94">
        <v>6.6105922208892665E-2</v>
      </c>
      <c r="U2609" s="94">
        <v>0.10356690585400333</v>
      </c>
      <c r="V2609" s="94">
        <v>0.15008755638100296</v>
      </c>
      <c r="W2609" s="94">
        <v>3.675925126520431E-2</v>
      </c>
      <c r="X2609" s="94">
        <v>4.8450651924334523E-2</v>
      </c>
      <c r="Y2609" s="94">
        <v>0.13546787984792941</v>
      </c>
      <c r="Z2609" s="94">
        <v>3.8363012421716948E-2</v>
      </c>
      <c r="AA2609" s="94">
        <v>5.017974690171146E-2</v>
      </c>
      <c r="AB2609" s="94">
        <v>0.16610721908056292</v>
      </c>
      <c r="AC2609" s="94">
        <v>5.5777557730724514E-2</v>
      </c>
      <c r="AD2609" s="94">
        <v>7.6325951713700477E-2</v>
      </c>
      <c r="AE2609" s="94">
        <v>0.21542231872218759</v>
      </c>
      <c r="AF2609" s="94">
        <v>0.13862223647412014</v>
      </c>
      <c r="AG2609" s="94">
        <v>0.16338690636057868</v>
      </c>
      <c r="AH2609" s="94">
        <v>0.47617550136071657</v>
      </c>
      <c r="AI2609" s="94">
        <v>0.17199014207546043</v>
      </c>
      <c r="AJ2609" s="94">
        <v>0.22747231124612186</v>
      </c>
      <c r="AK2609" s="94">
        <v>0.63125385748642049</v>
      </c>
    </row>
    <row r="2610" spans="1:37">
      <c r="A2610" s="94">
        <v>3</v>
      </c>
      <c r="B2610" s="94">
        <v>0.11183361640070336</v>
      </c>
      <c r="C2610" s="94">
        <v>0.11521150171308084</v>
      </c>
      <c r="D2610" s="94">
        <v>0.35256416971931903</v>
      </c>
      <c r="E2610" s="94">
        <v>0.11254174198409789</v>
      </c>
      <c r="F2610" s="94">
        <v>0.10763946238921324</v>
      </c>
      <c r="G2610" s="94">
        <v>0.32986593945386938</v>
      </c>
      <c r="H2610" s="94">
        <v>5.8364189126814008E-2</v>
      </c>
      <c r="I2610" s="94">
        <v>8.2680783329230526E-2</v>
      </c>
      <c r="J2610" s="94">
        <v>0.28958127373351933</v>
      </c>
      <c r="K2610" s="94">
        <v>6.7075130288608842E-2</v>
      </c>
      <c r="L2610" s="94">
        <v>9.0525474233443592E-2</v>
      </c>
      <c r="M2610" s="94">
        <v>0.35551833996086363</v>
      </c>
      <c r="N2610" s="94">
        <v>3.7737794095490336E-2</v>
      </c>
      <c r="O2610" s="94">
        <v>5.9990715873181534E-2</v>
      </c>
      <c r="P2610" s="94">
        <v>0.20416858784888889</v>
      </c>
      <c r="Q2610" s="94">
        <v>2.8500626605499384E-2</v>
      </c>
      <c r="R2610" s="94">
        <v>5.5862691779347377E-2</v>
      </c>
      <c r="S2610" s="94">
        <v>0.18397502976942232</v>
      </c>
      <c r="T2610" s="94">
        <v>4.3374648970539248E-2</v>
      </c>
      <c r="U2610" s="94">
        <v>7.0995874607966622E-2</v>
      </c>
      <c r="V2610" s="94">
        <v>0.15083470416556119</v>
      </c>
      <c r="W2610" s="94">
        <v>2.7739085533475465E-2</v>
      </c>
      <c r="X2610" s="94">
        <v>3.7051881704053075E-2</v>
      </c>
      <c r="Y2610" s="94">
        <v>0.11119368154898114</v>
      </c>
      <c r="Z2610" s="94">
        <v>2.8035748398664153E-2</v>
      </c>
      <c r="AA2610" s="94">
        <v>4.5642951019077144E-2</v>
      </c>
      <c r="AB2610" s="94">
        <v>0.15583397938357221</v>
      </c>
      <c r="AC2610" s="94">
        <v>5.2131370390943871E-2</v>
      </c>
      <c r="AD2610" s="94">
        <v>6.6624963000064305E-2</v>
      </c>
      <c r="AE2610" s="94">
        <v>0.17701227508222794</v>
      </c>
      <c r="AF2610" s="94">
        <v>8.4849210255292587E-2</v>
      </c>
      <c r="AG2610" s="94">
        <v>0.10055524487142203</v>
      </c>
      <c r="AH2610" s="94">
        <v>0.35950779841305525</v>
      </c>
      <c r="AI2610" s="94">
        <v>0.11094426457711674</v>
      </c>
      <c r="AJ2610" s="94">
        <v>0.13630980137412768</v>
      </c>
      <c r="AK2610" s="94">
        <v>0.49613719290860986</v>
      </c>
    </row>
    <row r="2611" spans="1:37">
      <c r="A2611" s="94">
        <v>4</v>
      </c>
      <c r="B2611" s="94">
        <v>9.6769031029384986E-2</v>
      </c>
      <c r="C2611" s="94">
        <v>9.6559776856525906E-2</v>
      </c>
      <c r="D2611" s="94">
        <v>0.30396385007839705</v>
      </c>
      <c r="E2611" s="94">
        <v>9.3510279542619021E-2</v>
      </c>
      <c r="F2611" s="94">
        <v>8.9924940998647146E-2</v>
      </c>
      <c r="G2611" s="94">
        <v>0.31190579195121698</v>
      </c>
      <c r="H2611" s="94">
        <v>6.0209718547066429E-2</v>
      </c>
      <c r="I2611" s="94">
        <v>8.2462470683397168E-2</v>
      </c>
      <c r="J2611" s="94">
        <v>0.28337244648120258</v>
      </c>
      <c r="K2611" s="94">
        <v>6.8259470036054565E-2</v>
      </c>
      <c r="L2611" s="94">
        <v>9.4922289487664555E-2</v>
      </c>
      <c r="M2611" s="94">
        <v>0.35721640129591725</v>
      </c>
      <c r="N2611" s="94">
        <v>4.8389310420759911E-2</v>
      </c>
      <c r="O2611" s="94">
        <v>6.5472857787760338E-2</v>
      </c>
      <c r="P2611" s="94">
        <v>0.20601114596631692</v>
      </c>
      <c r="Q2611" s="94">
        <v>3.3657504805865705E-2</v>
      </c>
      <c r="R2611" s="94">
        <v>6.0486509993527754E-2</v>
      </c>
      <c r="S2611" s="94">
        <v>0.19470514330327415</v>
      </c>
      <c r="T2611" s="94">
        <v>4.1725453664111185E-2</v>
      </c>
      <c r="U2611" s="94">
        <v>8.1036899092005857E-2</v>
      </c>
      <c r="V2611" s="94">
        <v>0.18112815070310426</v>
      </c>
      <c r="W2611" s="94">
        <v>3.4363295519722233E-2</v>
      </c>
      <c r="X2611" s="94">
        <v>4.3782826966472607E-2</v>
      </c>
      <c r="Y2611" s="94">
        <v>0.13291448975245482</v>
      </c>
      <c r="Z2611" s="94">
        <v>3.170161641130452E-2</v>
      </c>
      <c r="AA2611" s="94">
        <v>4.9869661563042955E-2</v>
      </c>
      <c r="AB2611" s="94">
        <v>0.17118180145176021</v>
      </c>
      <c r="AC2611" s="94">
        <v>5.3683967195354627E-2</v>
      </c>
      <c r="AD2611" s="94">
        <v>6.9946891993626026E-2</v>
      </c>
      <c r="AE2611" s="94">
        <v>0.19077842509190188</v>
      </c>
      <c r="AF2611" s="94">
        <v>6.6947198802364175E-2</v>
      </c>
      <c r="AG2611" s="94">
        <v>8.1013115811732941E-2</v>
      </c>
      <c r="AH2611" s="94">
        <v>0.32214907141251481</v>
      </c>
      <c r="AI2611" s="94">
        <v>9.2826421997497993E-2</v>
      </c>
      <c r="AJ2611" s="94">
        <v>0.12908201908900022</v>
      </c>
      <c r="AK2611" s="94">
        <v>0.45728683618718374</v>
      </c>
    </row>
    <row r="2612" spans="1:37">
      <c r="A2612" s="94">
        <v>5</v>
      </c>
      <c r="B2612" s="94">
        <v>0.10392373384865598</v>
      </c>
      <c r="C2612" s="94">
        <v>0.10173559188226389</v>
      </c>
      <c r="D2612" s="94">
        <v>0.30987592670840863</v>
      </c>
      <c r="E2612" s="94">
        <v>9.908960269454542E-2</v>
      </c>
      <c r="F2612" s="94">
        <v>9.3806066698705129E-2</v>
      </c>
      <c r="G2612" s="94">
        <v>0.31601310219090889</v>
      </c>
      <c r="H2612" s="94">
        <v>9.6995409837082963E-2</v>
      </c>
      <c r="I2612" s="94">
        <v>0.11897865933910975</v>
      </c>
      <c r="J2612" s="94">
        <v>0.29709284598967045</v>
      </c>
      <c r="K2612" s="94">
        <v>0.10288623821184924</v>
      </c>
      <c r="L2612" s="94">
        <v>0.14158056971801386</v>
      </c>
      <c r="M2612" s="94">
        <v>0.37120519229421556</v>
      </c>
      <c r="N2612" s="94">
        <v>7.9550272021744653E-2</v>
      </c>
      <c r="O2612" s="94">
        <v>0.10615671133668526</v>
      </c>
      <c r="P2612" s="94">
        <v>0.23375257305156591</v>
      </c>
      <c r="Q2612" s="94">
        <v>7.6402207012310958E-2</v>
      </c>
      <c r="R2612" s="94">
        <v>0.11143741997055111</v>
      </c>
      <c r="S2612" s="94">
        <v>0.23844897209383192</v>
      </c>
      <c r="T2612" s="94">
        <v>9.9041083648594125E-2</v>
      </c>
      <c r="U2612" s="94">
        <v>0.18898030225682458</v>
      </c>
      <c r="V2612" s="94">
        <v>0.18833855133987798</v>
      </c>
      <c r="W2612" s="94">
        <v>7.6813010419135533E-2</v>
      </c>
      <c r="X2612" s="94">
        <v>9.4576476305951923E-2</v>
      </c>
      <c r="Y2612" s="94">
        <v>0.16789729345181187</v>
      </c>
      <c r="Z2612" s="94">
        <v>6.6839516572646446E-2</v>
      </c>
      <c r="AA2612" s="94">
        <v>8.4445423302443354E-2</v>
      </c>
      <c r="AB2612" s="94">
        <v>0.2011937842611336</v>
      </c>
      <c r="AC2612" s="94">
        <v>8.7144153437966859E-2</v>
      </c>
      <c r="AD2612" s="94">
        <v>0.10644866787279984</v>
      </c>
      <c r="AE2612" s="94">
        <v>0.20434421824279292</v>
      </c>
      <c r="AF2612" s="94">
        <v>6.9349080291084095E-2</v>
      </c>
      <c r="AG2612" s="94">
        <v>8.4950448218996388E-2</v>
      </c>
      <c r="AH2612" s="94">
        <v>0.3251395392216414</v>
      </c>
      <c r="AI2612" s="94">
        <v>9.7929896723122814E-2</v>
      </c>
      <c r="AJ2612" s="94">
        <v>0.13325480661672939</v>
      </c>
      <c r="AK2612" s="94">
        <v>0.46318450431447306</v>
      </c>
    </row>
    <row r="2613" spans="1:37">
      <c r="A2613" s="94">
        <v>6</v>
      </c>
      <c r="B2613" s="94">
        <v>0.15480384331470889</v>
      </c>
      <c r="C2613" s="94">
        <v>0.15234454189788607</v>
      </c>
      <c r="D2613" s="94">
        <v>0.34915707220090125</v>
      </c>
      <c r="E2613" s="94">
        <v>0.14997364747736358</v>
      </c>
      <c r="F2613" s="94">
        <v>0.14271886151482821</v>
      </c>
      <c r="G2613" s="94">
        <v>0.33557497193123415</v>
      </c>
      <c r="H2613" s="94">
        <v>0.30502978524678043</v>
      </c>
      <c r="I2613" s="94">
        <v>0.3356675548890371</v>
      </c>
      <c r="J2613" s="94">
        <v>0.48538338584350427</v>
      </c>
      <c r="K2613" s="94">
        <v>0.30632374500064047</v>
      </c>
      <c r="L2613" s="94">
        <v>0.39554925619071946</v>
      </c>
      <c r="M2613" s="94">
        <v>0.55715997894044567</v>
      </c>
      <c r="N2613" s="94">
        <v>0.24079551491986967</v>
      </c>
      <c r="O2613" s="94">
        <v>0.32494504119891543</v>
      </c>
      <c r="P2613" s="94">
        <v>0.46446945608999213</v>
      </c>
      <c r="Q2613" s="94">
        <v>0.20786460784702884</v>
      </c>
      <c r="R2613" s="94">
        <v>0.2894436312139409</v>
      </c>
      <c r="S2613" s="94">
        <v>0.29691841374084366</v>
      </c>
      <c r="T2613" s="94">
        <v>0.25498346742636169</v>
      </c>
      <c r="U2613" s="94">
        <v>0.45972915045476181</v>
      </c>
      <c r="V2613" s="94">
        <v>0.19587158397452908</v>
      </c>
      <c r="W2613" s="94">
        <v>0.20128557845806469</v>
      </c>
      <c r="X2613" s="94">
        <v>0.26280399608935479</v>
      </c>
      <c r="Y2613" s="94">
        <v>0.26957636834068155</v>
      </c>
      <c r="Z2613" s="94">
        <v>0.21084811533760969</v>
      </c>
      <c r="AA2613" s="94">
        <v>0.26079874109571344</v>
      </c>
      <c r="AB2613" s="94">
        <v>0.36435568042621802</v>
      </c>
      <c r="AC2613" s="94">
        <v>0.27120553966539812</v>
      </c>
      <c r="AD2613" s="94">
        <v>0.32960213854330117</v>
      </c>
      <c r="AE2613" s="94">
        <v>0.43871530838188183</v>
      </c>
      <c r="AF2613" s="94">
        <v>0.11125382858480141</v>
      </c>
      <c r="AG2613" s="94">
        <v>0.13323828040064542</v>
      </c>
      <c r="AH2613" s="94">
        <v>0.36258555296751016</v>
      </c>
      <c r="AI2613" s="94">
        <v>0.14968907359251138</v>
      </c>
      <c r="AJ2613" s="94">
        <v>0.19417383874350061</v>
      </c>
      <c r="AK2613" s="94">
        <v>0.48442935213146088</v>
      </c>
    </row>
    <row r="2614" spans="1:37">
      <c r="A2614" s="94">
        <v>7</v>
      </c>
      <c r="B2614" s="94">
        <v>0.40901534565226527</v>
      </c>
      <c r="C2614" s="94">
        <v>0.4175850021959342</v>
      </c>
      <c r="D2614" s="94">
        <v>0.58497198776843851</v>
      </c>
      <c r="E2614" s="94">
        <v>0.4209383145091225</v>
      </c>
      <c r="F2614" s="94">
        <v>0.4176427754859397</v>
      </c>
      <c r="G2614" s="94">
        <v>0.60048231925259832</v>
      </c>
      <c r="H2614" s="94">
        <v>0.3914089403061608</v>
      </c>
      <c r="I2614" s="94">
        <v>0.47952919105302011</v>
      </c>
      <c r="J2614" s="94">
        <v>0.70657285670728887</v>
      </c>
      <c r="K2614" s="94">
        <v>0.3896657555016364</v>
      </c>
      <c r="L2614" s="94">
        <v>0.50288172841018974</v>
      </c>
      <c r="M2614" s="94">
        <v>0.74043200836632117</v>
      </c>
      <c r="N2614" s="94">
        <v>0.29138442263011083</v>
      </c>
      <c r="O2614" s="94">
        <v>0.40596362945729075</v>
      </c>
      <c r="P2614" s="94">
        <v>0.65713760284432698</v>
      </c>
      <c r="Q2614" s="94">
        <v>0.29285159373281089</v>
      </c>
      <c r="R2614" s="94">
        <v>0.37954136101466768</v>
      </c>
      <c r="S2614" s="94">
        <v>0.35288328746272685</v>
      </c>
      <c r="T2614" s="94">
        <v>0.35116757070010912</v>
      </c>
      <c r="U2614" s="94">
        <v>0.58760993025774</v>
      </c>
      <c r="V2614" s="94">
        <v>0.19682462191562752</v>
      </c>
      <c r="W2614" s="94">
        <v>0.26277536031446025</v>
      </c>
      <c r="X2614" s="94">
        <v>0.33832073428271681</v>
      </c>
      <c r="Y2614" s="94">
        <v>0.39095528961832821</v>
      </c>
      <c r="Z2614" s="94">
        <v>0.27486414825964772</v>
      </c>
      <c r="AA2614" s="94">
        <v>0.33555289491127327</v>
      </c>
      <c r="AB2614" s="94">
        <v>0.51833103364429778</v>
      </c>
      <c r="AC2614" s="94">
        <v>0.34873463360440521</v>
      </c>
      <c r="AD2614" s="94">
        <v>0.42164231911947114</v>
      </c>
      <c r="AE2614" s="94">
        <v>0.63413891695509161</v>
      </c>
      <c r="AF2614" s="94">
        <v>0.36468492834997263</v>
      </c>
      <c r="AG2614" s="94">
        <v>0.40631888644171094</v>
      </c>
      <c r="AH2614" s="94">
        <v>0.60983781405292681</v>
      </c>
      <c r="AI2614" s="94">
        <v>0.4148911884399703</v>
      </c>
      <c r="AJ2614" s="94">
        <v>0.47617217297081654</v>
      </c>
      <c r="AK2614" s="94">
        <v>0.60678113597506622</v>
      </c>
    </row>
    <row r="2615" spans="1:37">
      <c r="A2615" s="94">
        <v>8</v>
      </c>
      <c r="B2615" s="94">
        <v>0.52029683064569365</v>
      </c>
      <c r="C2615" s="94">
        <v>0.53247570521327059</v>
      </c>
      <c r="D2615" s="94">
        <v>0.79366864201497178</v>
      </c>
      <c r="E2615" s="94">
        <v>0.53546370145885913</v>
      </c>
      <c r="F2615" s="94">
        <v>0.53221589059836594</v>
      </c>
      <c r="G2615" s="94">
        <v>0.83840116189240144</v>
      </c>
      <c r="H2615" s="94">
        <v>0.47934426687332865</v>
      </c>
      <c r="I2615" s="94">
        <v>0.58726834769181036</v>
      </c>
      <c r="J2615" s="94">
        <v>0.86211691443459937</v>
      </c>
      <c r="K2615" s="94">
        <v>0.45001314684539379</v>
      </c>
      <c r="L2615" s="94">
        <v>0.6008494692431624</v>
      </c>
      <c r="M2615" s="94">
        <v>0.83629430906872559</v>
      </c>
      <c r="N2615" s="94">
        <v>0.3649105064014625</v>
      </c>
      <c r="O2615" s="94">
        <v>0.48674107625975016</v>
      </c>
      <c r="P2615" s="94">
        <v>0.76202660071125949</v>
      </c>
      <c r="Q2615" s="94">
        <v>0.44750406868276749</v>
      </c>
      <c r="R2615" s="94">
        <v>0.48639864070137451</v>
      </c>
      <c r="S2615" s="94">
        <v>0.46824102898869263</v>
      </c>
      <c r="T2615" s="94">
        <v>0.42871224656146839</v>
      </c>
      <c r="U2615" s="94">
        <v>0.68254939412885274</v>
      </c>
      <c r="V2615" s="94">
        <v>0.27778402759352622</v>
      </c>
      <c r="W2615" s="94">
        <v>0.33036748802984472</v>
      </c>
      <c r="X2615" s="94">
        <v>0.40367975034900649</v>
      </c>
      <c r="Y2615" s="94">
        <v>0.44554051665934113</v>
      </c>
      <c r="Z2615" s="94">
        <v>0.34008851940591189</v>
      </c>
      <c r="AA2615" s="94">
        <v>0.40498641003541236</v>
      </c>
      <c r="AB2615" s="94">
        <v>0.59335890887319109</v>
      </c>
      <c r="AC2615" s="94">
        <v>0.4243019352256614</v>
      </c>
      <c r="AD2615" s="94">
        <v>0.51233790378203514</v>
      </c>
      <c r="AE2615" s="94">
        <v>0.74888492379130212</v>
      </c>
      <c r="AF2615" s="94">
        <v>0.46463142418441877</v>
      </c>
      <c r="AG2615" s="94">
        <v>0.51839992147571035</v>
      </c>
      <c r="AH2615" s="94">
        <v>0.83494674312826123</v>
      </c>
      <c r="AI2615" s="94">
        <v>0.52777132374799995</v>
      </c>
      <c r="AJ2615" s="94">
        <v>0.60049757546516269</v>
      </c>
      <c r="AK2615" s="94">
        <v>0.7682528572002868</v>
      </c>
    </row>
    <row r="2616" spans="1:37">
      <c r="A2616" s="94">
        <v>9</v>
      </c>
      <c r="B2616" s="94">
        <v>0.62920175001650391</v>
      </c>
      <c r="C2616" s="94">
        <v>0.64094980375317168</v>
      </c>
      <c r="D2616" s="94">
        <v>0.92749412459011848</v>
      </c>
      <c r="E2616" s="94">
        <v>0.64754324490140436</v>
      </c>
      <c r="F2616" s="94">
        <v>0.64409650619185665</v>
      </c>
      <c r="G2616" s="94">
        <v>0.98985404241731323</v>
      </c>
      <c r="H2616" s="94">
        <v>0.68840729802546186</v>
      </c>
      <c r="I2616" s="94">
        <v>0.79346370872135041</v>
      </c>
      <c r="J2616" s="94">
        <v>0.92725531954209905</v>
      </c>
      <c r="K2616" s="94">
        <v>0.62596288469504924</v>
      </c>
      <c r="L2616" s="94">
        <v>0.8095517173110508</v>
      </c>
      <c r="M2616" s="94">
        <v>0.85484720143319959</v>
      </c>
      <c r="N2616" s="94">
        <v>0.60863332786382263</v>
      </c>
      <c r="O2616" s="94">
        <v>0.70339733483858935</v>
      </c>
      <c r="P2616" s="94">
        <v>0.7769074341090022</v>
      </c>
      <c r="Q2616" s="94">
        <v>0.71613580043890734</v>
      </c>
      <c r="R2616" s="94">
        <v>0.71099245752925522</v>
      </c>
      <c r="S2616" s="94">
        <v>0.64214530102380574</v>
      </c>
      <c r="T2616" s="94">
        <v>0.51601669234789627</v>
      </c>
      <c r="U2616" s="94">
        <v>0.76561744174708091</v>
      </c>
      <c r="V2616" s="94">
        <v>0.38858052533828608</v>
      </c>
      <c r="W2616" s="94">
        <v>0.56826659173233041</v>
      </c>
      <c r="X2616" s="94">
        <v>0.59454479354520606</v>
      </c>
      <c r="Y2616" s="94">
        <v>0.52125408383819616</v>
      </c>
      <c r="Z2616" s="94">
        <v>0.60281462250363071</v>
      </c>
      <c r="AA2616" s="94">
        <v>0.58974376921673355</v>
      </c>
      <c r="AB2616" s="94">
        <v>0.6333343603519731</v>
      </c>
      <c r="AC2616" s="94">
        <v>0.58772275451374389</v>
      </c>
      <c r="AD2616" s="94">
        <v>0.70220579664482119</v>
      </c>
      <c r="AE2616" s="94">
        <v>0.72215663090912985</v>
      </c>
      <c r="AF2616" s="94">
        <v>0.54923678406915699</v>
      </c>
      <c r="AG2616" s="94">
        <v>0.62676645901036876</v>
      </c>
      <c r="AH2616" s="94">
        <v>0.94819950162855549</v>
      </c>
      <c r="AI2616" s="94">
        <v>0.63824075210810027</v>
      </c>
      <c r="AJ2616" s="94">
        <v>0.71390408060399058</v>
      </c>
      <c r="AK2616" s="94">
        <v>0.88854731495297734</v>
      </c>
    </row>
    <row r="2617" spans="1:37">
      <c r="A2617" s="94">
        <v>10</v>
      </c>
      <c r="B2617" s="94">
        <v>0.87019510643533149</v>
      </c>
      <c r="C2617" s="94">
        <v>0.88028880395211417</v>
      </c>
      <c r="D2617" s="94">
        <v>0.9750759234491424</v>
      </c>
      <c r="E2617" s="94">
        <v>0.89556165872659654</v>
      </c>
      <c r="F2617" s="94">
        <v>0.88707986380284443</v>
      </c>
      <c r="G2617" s="94">
        <v>1</v>
      </c>
      <c r="H2617" s="94">
        <v>0.78604193284879453</v>
      </c>
      <c r="I2617" s="94">
        <v>0.91767294180022085</v>
      </c>
      <c r="J2617" s="94">
        <v>0.9105136603438877</v>
      </c>
      <c r="K2617" s="94">
        <v>0.74959716717318847</v>
      </c>
      <c r="L2617" s="94">
        <v>0.89279589160171446</v>
      </c>
      <c r="M2617" s="94">
        <v>0.86148850798807575</v>
      </c>
      <c r="N2617" s="94">
        <v>0.79723446084552119</v>
      </c>
      <c r="O2617" s="94">
        <v>0.84040978863186133</v>
      </c>
      <c r="P2617" s="94">
        <v>0.85275881767114514</v>
      </c>
      <c r="Q2617" s="94">
        <v>0.86276318848633637</v>
      </c>
      <c r="R2617" s="94">
        <v>0.83535975335953205</v>
      </c>
      <c r="S2617" s="94">
        <v>0.73946096843293119</v>
      </c>
      <c r="T2617" s="94">
        <v>0.71360058060340503</v>
      </c>
      <c r="U2617" s="94">
        <v>0.78787212495610437</v>
      </c>
      <c r="V2617" s="94">
        <v>0.46379835500132671</v>
      </c>
      <c r="W2617" s="94">
        <v>0.7843958776583313</v>
      </c>
      <c r="X2617" s="94">
        <v>0.7420302587924239</v>
      </c>
      <c r="Y2617" s="94">
        <v>0.62465845292201172</v>
      </c>
      <c r="Z2617" s="94">
        <v>0.78977158955167204</v>
      </c>
      <c r="AA2617" s="94">
        <v>0.72402011738561423</v>
      </c>
      <c r="AB2617" s="94">
        <v>0.70651027115790233</v>
      </c>
      <c r="AC2617" s="94">
        <v>0.73928518443124935</v>
      </c>
      <c r="AD2617" s="94">
        <v>0.81134954336722165</v>
      </c>
      <c r="AE2617" s="94">
        <v>0.73514371090139086</v>
      </c>
      <c r="AF2617" s="94">
        <v>0.73915066826613463</v>
      </c>
      <c r="AG2617" s="94">
        <v>0.86051900680115023</v>
      </c>
      <c r="AH2617" s="94">
        <v>0.97761513480421458</v>
      </c>
      <c r="AI2617" s="94">
        <v>0.88269617685822788</v>
      </c>
      <c r="AJ2617" s="94">
        <v>0.9198722907608915</v>
      </c>
      <c r="AK2617" s="94">
        <v>0.94886244055628233</v>
      </c>
    </row>
    <row r="2618" spans="1:37">
      <c r="A2618" s="94">
        <v>11</v>
      </c>
      <c r="B2618" s="94">
        <v>0.96411745995546927</v>
      </c>
      <c r="C2618" s="94">
        <v>0.97104677481444934</v>
      </c>
      <c r="D2618" s="94">
        <v>1</v>
      </c>
      <c r="E2618" s="94">
        <v>0.97764564915733687</v>
      </c>
      <c r="F2618" s="94">
        <v>0.97218231831753088</v>
      </c>
      <c r="G2618" s="94">
        <v>0.96739130434782628</v>
      </c>
      <c r="H2618" s="94">
        <v>0.90669797627885718</v>
      </c>
      <c r="I2618" s="94">
        <v>0.97663934737580316</v>
      </c>
      <c r="J2618" s="94">
        <v>0.89397988598671385</v>
      </c>
      <c r="K2618" s="94">
        <v>0.86869335338945142</v>
      </c>
      <c r="L2618" s="94">
        <v>0.94803627766338805</v>
      </c>
      <c r="M2618" s="94">
        <v>0.8560834619607306</v>
      </c>
      <c r="N2618" s="94">
        <v>0.91837456714109078</v>
      </c>
      <c r="O2618" s="94">
        <v>0.93058235239817033</v>
      </c>
      <c r="P2618" s="94">
        <v>0.89247420729578375</v>
      </c>
      <c r="Q2618" s="94">
        <v>0.92804527437381967</v>
      </c>
      <c r="R2618" s="94">
        <v>0.92164041185698731</v>
      </c>
      <c r="S2618" s="94">
        <v>0.79393819113445285</v>
      </c>
      <c r="T2618" s="94">
        <v>0.8471745682709988</v>
      </c>
      <c r="U2618" s="94">
        <v>0.92049140155621545</v>
      </c>
      <c r="V2618" s="94">
        <v>0.54643672061554793</v>
      </c>
      <c r="W2618" s="94">
        <v>0.87975623611134757</v>
      </c>
      <c r="X2618" s="94">
        <v>0.87351142556696482</v>
      </c>
      <c r="Y2618" s="94">
        <v>0.78108928029290348</v>
      </c>
      <c r="Z2618" s="94">
        <v>0.89390675311463552</v>
      </c>
      <c r="AA2618" s="94">
        <v>0.84968320765160943</v>
      </c>
      <c r="AB2618" s="94">
        <v>0.75199581642569169</v>
      </c>
      <c r="AC2618" s="94">
        <v>0.88297629357190421</v>
      </c>
      <c r="AD2618" s="94">
        <v>0.8981830058618262</v>
      </c>
      <c r="AE2618" s="94">
        <v>0.80337682997613769</v>
      </c>
      <c r="AF2618" s="94">
        <v>0.83376997139000963</v>
      </c>
      <c r="AG2618" s="94">
        <v>0.94755597118933665</v>
      </c>
      <c r="AH2618" s="94">
        <v>1</v>
      </c>
      <c r="AI2618" s="94">
        <v>0.97796780245189996</v>
      </c>
      <c r="AJ2618" s="94">
        <v>0.97309453664295553</v>
      </c>
      <c r="AK2618" s="94">
        <v>1</v>
      </c>
    </row>
    <row r="2619" spans="1:37">
      <c r="A2619" s="94">
        <v>12</v>
      </c>
      <c r="B2619" s="94">
        <v>1</v>
      </c>
      <c r="C2619" s="94">
        <v>1</v>
      </c>
      <c r="D2619" s="94">
        <v>0.9424099249321084</v>
      </c>
      <c r="E2619" s="94">
        <v>1</v>
      </c>
      <c r="F2619" s="94">
        <v>1</v>
      </c>
      <c r="G2619" s="94">
        <v>0.93051049102314509</v>
      </c>
      <c r="H2619" s="94">
        <v>0.96908214584104235</v>
      </c>
      <c r="I2619" s="94">
        <v>0.98774996831267892</v>
      </c>
      <c r="J2619" s="94">
        <v>0.89346017388412036</v>
      </c>
      <c r="K2619" s="94">
        <v>0.93597149194596541</v>
      </c>
      <c r="L2619" s="94">
        <v>0.97177413448527949</v>
      </c>
      <c r="M2619" s="94">
        <v>0.93212785952630373</v>
      </c>
      <c r="N2619" s="94">
        <v>0.96583609401295978</v>
      </c>
      <c r="O2619" s="94">
        <v>0.96237988419907639</v>
      </c>
      <c r="P2619" s="94">
        <v>0.91187970245440464</v>
      </c>
      <c r="Q2619" s="94">
        <v>0.96175665024071844</v>
      </c>
      <c r="R2619" s="94">
        <v>0.96252295465143189</v>
      </c>
      <c r="S2619" s="94">
        <v>0.84119530381212637</v>
      </c>
      <c r="T2619" s="94">
        <v>0.89052755293537811</v>
      </c>
      <c r="U2619" s="94">
        <v>0.94719714887165141</v>
      </c>
      <c r="V2619" s="94">
        <v>0.58495516052003182</v>
      </c>
      <c r="W2619" s="94">
        <v>0.93822151564959977</v>
      </c>
      <c r="X2619" s="94">
        <v>0.93405115017582785</v>
      </c>
      <c r="Y2619" s="94">
        <v>0.86736418547535654</v>
      </c>
      <c r="Z2619" s="94">
        <v>0.94626980236189862</v>
      </c>
      <c r="AA2619" s="94">
        <v>0.93036685665226526</v>
      </c>
      <c r="AB2619" s="94">
        <v>0.82159853508281766</v>
      </c>
      <c r="AC2619" s="94">
        <v>0.95571510883703592</v>
      </c>
      <c r="AD2619" s="94">
        <v>0.95205043812398005</v>
      </c>
      <c r="AE2619" s="94">
        <v>0.9006350366532665</v>
      </c>
      <c r="AF2619" s="94">
        <v>0.90288681323294684</v>
      </c>
      <c r="AG2619" s="94">
        <v>0.98503591326814333</v>
      </c>
      <c r="AH2619" s="94">
        <v>0.93176209220349981</v>
      </c>
      <c r="AI2619" s="94">
        <v>1</v>
      </c>
      <c r="AJ2619" s="94">
        <v>1</v>
      </c>
      <c r="AK2619" s="94">
        <v>0.97872441052878034</v>
      </c>
    </row>
    <row r="2620" spans="1:37">
      <c r="A2620" s="94">
        <v>13</v>
      </c>
      <c r="B2620" s="94">
        <v>0.98923043684396883</v>
      </c>
      <c r="C2620" s="94">
        <v>0.98043868866951622</v>
      </c>
      <c r="D2620" s="94">
        <v>0.87796374997235449</v>
      </c>
      <c r="E2620" s="94">
        <v>0.98128662074190576</v>
      </c>
      <c r="F2620" s="94">
        <v>0.99188826719200252</v>
      </c>
      <c r="G2620" s="94">
        <v>0.9106074183945696</v>
      </c>
      <c r="H2620" s="94">
        <v>1</v>
      </c>
      <c r="I2620" s="94">
        <v>1</v>
      </c>
      <c r="J2620" s="94">
        <v>0.9496907135531677</v>
      </c>
      <c r="K2620" s="94">
        <v>1</v>
      </c>
      <c r="L2620" s="94">
        <v>1</v>
      </c>
      <c r="M2620" s="94">
        <v>0.95704893111980405</v>
      </c>
      <c r="N2620" s="94">
        <v>1</v>
      </c>
      <c r="O2620" s="94">
        <v>1</v>
      </c>
      <c r="P2620" s="94">
        <v>0.93859146470932642</v>
      </c>
      <c r="Q2620" s="94">
        <v>1</v>
      </c>
      <c r="R2620" s="94">
        <v>1</v>
      </c>
      <c r="S2620" s="94">
        <v>0.86452042526808892</v>
      </c>
      <c r="T2620" s="94">
        <v>0.968380945159517</v>
      </c>
      <c r="U2620" s="94">
        <v>0.9819440009738295</v>
      </c>
      <c r="V2620" s="94">
        <v>0.58554948262138506</v>
      </c>
      <c r="W2620" s="94">
        <v>1</v>
      </c>
      <c r="X2620" s="94">
        <v>1</v>
      </c>
      <c r="Y2620" s="94">
        <v>0.91342602871940826</v>
      </c>
      <c r="Z2620" s="94">
        <v>1</v>
      </c>
      <c r="AA2620" s="94">
        <v>1</v>
      </c>
      <c r="AB2620" s="94">
        <v>0.88751481196815318</v>
      </c>
      <c r="AC2620" s="94">
        <v>1</v>
      </c>
      <c r="AD2620" s="94">
        <v>1</v>
      </c>
      <c r="AE2620" s="94">
        <v>0.94825891609519086</v>
      </c>
      <c r="AF2620" s="94">
        <v>0.93528586319904883</v>
      </c>
      <c r="AG2620" s="94">
        <v>0.98991382181561682</v>
      </c>
      <c r="AH2620" s="94">
        <v>0.91195756668468198</v>
      </c>
      <c r="AI2620" s="94">
        <v>0.98023849359224746</v>
      </c>
      <c r="AJ2620" s="94">
        <v>0.9732152916854222</v>
      </c>
      <c r="AK2620" s="94">
        <v>0.95820790344282925</v>
      </c>
    </row>
    <row r="2621" spans="1:37">
      <c r="A2621" s="94">
        <v>14</v>
      </c>
      <c r="B2621" s="94">
        <v>0.96312422356520844</v>
      </c>
      <c r="C2621" s="94">
        <v>0.9615460889200389</v>
      </c>
      <c r="D2621" s="94">
        <v>0.8598375721258219</v>
      </c>
      <c r="E2621" s="94">
        <v>0.99936177484239941</v>
      </c>
      <c r="F2621" s="94">
        <v>0.98982155680500639</v>
      </c>
      <c r="G2621" s="94">
        <v>0.91181386030509981</v>
      </c>
      <c r="H2621" s="94">
        <v>0.95936887393226522</v>
      </c>
      <c r="I2621" s="94">
        <v>0.9485261963846201</v>
      </c>
      <c r="J2621" s="94">
        <v>0.99015780769266315</v>
      </c>
      <c r="K2621" s="94">
        <v>0.95733005923196945</v>
      </c>
      <c r="L2621" s="94">
        <v>0.93649802390591119</v>
      </c>
      <c r="M2621" s="94">
        <v>0.98660238591094251</v>
      </c>
      <c r="N2621" s="94">
        <v>0.95769465612535387</v>
      </c>
      <c r="O2621" s="94">
        <v>0.94415496489891459</v>
      </c>
      <c r="P2621" s="94">
        <v>0.94550683230144772</v>
      </c>
      <c r="Q2621" s="94">
        <v>0.95696779644677843</v>
      </c>
      <c r="R2621" s="94">
        <v>0.95921845162945474</v>
      </c>
      <c r="S2621" s="94">
        <v>0.91653900532405208</v>
      </c>
      <c r="T2621" s="94">
        <v>0.99530155360155548</v>
      </c>
      <c r="U2621" s="94">
        <v>1</v>
      </c>
      <c r="V2621" s="94">
        <v>0.72129689572830991</v>
      </c>
      <c r="W2621" s="94">
        <v>0.96928535409498362</v>
      </c>
      <c r="X2621" s="94">
        <v>0.97651154634317539</v>
      </c>
      <c r="Y2621" s="94">
        <v>0.94586903623684238</v>
      </c>
      <c r="Z2621" s="94">
        <v>0.98634117487300932</v>
      </c>
      <c r="AA2621" s="94">
        <v>0.97566558801586301</v>
      </c>
      <c r="AB2621" s="94">
        <v>0.93770354746116813</v>
      </c>
      <c r="AC2621" s="94">
        <v>0.9567612140616969</v>
      </c>
      <c r="AD2621" s="94">
        <v>0.95319569945950089</v>
      </c>
      <c r="AE2621" s="94">
        <v>0.99072683105101356</v>
      </c>
      <c r="AF2621" s="94">
        <v>1</v>
      </c>
      <c r="AG2621" s="94">
        <v>1</v>
      </c>
      <c r="AH2621" s="94">
        <v>0.87532822207661132</v>
      </c>
      <c r="AI2621" s="94">
        <v>0.97356947980069031</v>
      </c>
      <c r="AJ2621" s="94">
        <v>0.95447507944765331</v>
      </c>
      <c r="AK2621" s="94">
        <v>0.92257832618786928</v>
      </c>
    </row>
    <row r="2622" spans="1:37">
      <c r="A2622" s="94">
        <v>15</v>
      </c>
      <c r="B2622" s="94">
        <v>0.88530670299531278</v>
      </c>
      <c r="C2622" s="94">
        <v>0.8750111530750484</v>
      </c>
      <c r="D2622" s="94">
        <v>0.82150277794268123</v>
      </c>
      <c r="E2622" s="94">
        <v>0.92257299442891205</v>
      </c>
      <c r="F2622" s="94">
        <v>0.91272943032583509</v>
      </c>
      <c r="G2622" s="94">
        <v>0.89775243863498244</v>
      </c>
      <c r="H2622" s="94">
        <v>0.79047927134557627</v>
      </c>
      <c r="I2622" s="94">
        <v>0.75857220330904895</v>
      </c>
      <c r="J2622" s="94">
        <v>1</v>
      </c>
      <c r="K2622" s="94">
        <v>0.78996210262629774</v>
      </c>
      <c r="L2622" s="94">
        <v>0.72130497653147096</v>
      </c>
      <c r="M2622" s="94">
        <v>1</v>
      </c>
      <c r="N2622" s="94">
        <v>0.7939356748939087</v>
      </c>
      <c r="O2622" s="94">
        <v>0.73567714955132746</v>
      </c>
      <c r="P2622" s="94">
        <v>1</v>
      </c>
      <c r="Q2622" s="94">
        <v>0.83012469732969651</v>
      </c>
      <c r="R2622" s="94">
        <v>0.80629511192167536</v>
      </c>
      <c r="S2622" s="94">
        <v>1</v>
      </c>
      <c r="T2622" s="94">
        <v>1</v>
      </c>
      <c r="U2622" s="94">
        <v>0.96403139963149997</v>
      </c>
      <c r="V2622" s="94">
        <v>0.89163385513398796</v>
      </c>
      <c r="W2622" s="94">
        <v>0.83854766698139804</v>
      </c>
      <c r="X2622" s="94">
        <v>0.8394818502060446</v>
      </c>
      <c r="Y2622" s="94">
        <v>1</v>
      </c>
      <c r="Z2622" s="94">
        <v>0.84695820991021475</v>
      </c>
      <c r="AA2622" s="94">
        <v>0.81760740108694763</v>
      </c>
      <c r="AB2622" s="94">
        <v>1</v>
      </c>
      <c r="AC2622" s="94">
        <v>0.79807132974740969</v>
      </c>
      <c r="AD2622" s="94">
        <v>0.7556860983146868</v>
      </c>
      <c r="AE2622" s="94">
        <v>1</v>
      </c>
      <c r="AF2622" s="94">
        <v>0.94679774442873366</v>
      </c>
      <c r="AG2622" s="94">
        <v>0.92559760018080905</v>
      </c>
      <c r="AH2622" s="94">
        <v>0.8593069193279157</v>
      </c>
      <c r="AI2622" s="94">
        <v>0.87640865541196611</v>
      </c>
      <c r="AJ2622" s="94">
        <v>0.87032633511141511</v>
      </c>
      <c r="AK2622" s="94">
        <v>0.88320299660186496</v>
      </c>
    </row>
    <row r="2623" spans="1:37">
      <c r="A2623" s="94">
        <v>16</v>
      </c>
      <c r="B2623" s="94">
        <v>0.63752873183817738</v>
      </c>
      <c r="C2623" s="94">
        <v>0.63723389866418478</v>
      </c>
      <c r="D2623" s="94">
        <v>0.79647626730175825</v>
      </c>
      <c r="E2623" s="94">
        <v>0.67814408241751445</v>
      </c>
      <c r="F2623" s="94">
        <v>0.66280657907673923</v>
      </c>
      <c r="G2623" s="94">
        <v>0.88640261425790301</v>
      </c>
      <c r="H2623" s="94">
        <v>0.75076509179937945</v>
      </c>
      <c r="I2623" s="94">
        <v>0.66637416148551742</v>
      </c>
      <c r="J2623" s="94">
        <v>0.80732309000027702</v>
      </c>
      <c r="K2623" s="94">
        <v>0.76156716389958656</v>
      </c>
      <c r="L2623" s="94">
        <v>0.67585804126888993</v>
      </c>
      <c r="M2623" s="94">
        <v>0.85131271820986598</v>
      </c>
      <c r="N2623" s="94">
        <v>0.76266430644062322</v>
      </c>
      <c r="O2623" s="94">
        <v>0.69515478003584952</v>
      </c>
      <c r="P2623" s="94">
        <v>0.79538987339298128</v>
      </c>
      <c r="Q2623" s="94">
        <v>0.80560939511304419</v>
      </c>
      <c r="R2623" s="94">
        <v>0.76232628311689188</v>
      </c>
      <c r="S2623" s="94">
        <v>0.98442969003716696</v>
      </c>
      <c r="T2623" s="94">
        <v>0.98063211029298281</v>
      </c>
      <c r="U2623" s="94">
        <v>0.89387105552804447</v>
      </c>
      <c r="V2623" s="94">
        <v>1</v>
      </c>
      <c r="W2623" s="94">
        <v>0.80595178063449657</v>
      </c>
      <c r="X2623" s="94">
        <v>0.81050685851608928</v>
      </c>
      <c r="Y2623" s="94">
        <v>0.93174382723042137</v>
      </c>
      <c r="Z2623" s="94">
        <v>0.81006994552120815</v>
      </c>
      <c r="AA2623" s="94">
        <v>0.76436764691922909</v>
      </c>
      <c r="AB2623" s="94">
        <v>0.83656164151997625</v>
      </c>
      <c r="AC2623" s="94">
        <v>0.7537822983263005</v>
      </c>
      <c r="AD2623" s="94">
        <v>0.70745525450892943</v>
      </c>
      <c r="AE2623" s="94">
        <v>0.77998237203602971</v>
      </c>
      <c r="AF2623" s="94">
        <v>0.71245396542684103</v>
      </c>
      <c r="AG2623" s="94">
        <v>0.67451030718657645</v>
      </c>
      <c r="AH2623" s="94">
        <v>0.83698662240949673</v>
      </c>
      <c r="AI2623" s="94">
        <v>0.63264316362673412</v>
      </c>
      <c r="AJ2623" s="94">
        <v>0.64969689945255915</v>
      </c>
      <c r="AK2623" s="94">
        <v>0.8969870814109947</v>
      </c>
    </row>
    <row r="2624" spans="1:37">
      <c r="A2624" s="94">
        <v>17</v>
      </c>
      <c r="B2624" s="94">
        <v>0.5877468837583345</v>
      </c>
      <c r="C2624" s="94">
        <v>0.58492510966270883</v>
      </c>
      <c r="D2624" s="94">
        <v>0.61576274402302922</v>
      </c>
      <c r="E2624" s="94">
        <v>0.6135124618608998</v>
      </c>
      <c r="F2624" s="94">
        <v>0.60275240134613584</v>
      </c>
      <c r="G2624" s="94">
        <v>0.6719443671909604</v>
      </c>
      <c r="H2624" s="94">
        <v>0.5864703066805993</v>
      </c>
      <c r="I2624" s="94">
        <v>0.50029861384797891</v>
      </c>
      <c r="J2624" s="94">
        <v>0.39123118642188603</v>
      </c>
      <c r="K2624" s="94">
        <v>0.59084170523948609</v>
      </c>
      <c r="L2624" s="94">
        <v>0.48688806879544816</v>
      </c>
      <c r="M2624" s="94">
        <v>0.34446387082514995</v>
      </c>
      <c r="N2624" s="94">
        <v>0.60529794295564643</v>
      </c>
      <c r="O2624" s="94">
        <v>0.51653367532598682</v>
      </c>
      <c r="P2624" s="94">
        <v>0.26077083605408274</v>
      </c>
      <c r="Q2624" s="94">
        <v>0.65943849342489524</v>
      </c>
      <c r="R2624" s="94">
        <v>0.61310002988399115</v>
      </c>
      <c r="S2624" s="94">
        <v>0.54186253251673822</v>
      </c>
      <c r="T2624" s="94">
        <v>0.93327935310381815</v>
      </c>
      <c r="U2624" s="94">
        <v>0.83732903012817184</v>
      </c>
      <c r="V2624" s="94">
        <v>0.95761422127885398</v>
      </c>
      <c r="W2624" s="94">
        <v>0.66031319546368639</v>
      </c>
      <c r="X2624" s="94">
        <v>0.65672331849663967</v>
      </c>
      <c r="Y2624" s="94">
        <v>0.45635447488977599</v>
      </c>
      <c r="Z2624" s="94">
        <v>0.67075890545271255</v>
      </c>
      <c r="AA2624" s="94">
        <v>0.59461519646360794</v>
      </c>
      <c r="AB2624" s="94">
        <v>0.2371405469457159</v>
      </c>
      <c r="AC2624" s="94">
        <v>0.57569530460224194</v>
      </c>
      <c r="AD2624" s="94">
        <v>0.49087676366360233</v>
      </c>
      <c r="AE2624" s="94">
        <v>0.21358385106520197</v>
      </c>
      <c r="AF2624" s="94">
        <v>0.61033514687742008</v>
      </c>
      <c r="AG2624" s="94">
        <v>0.60324903778362016</v>
      </c>
      <c r="AH2624" s="94">
        <v>0.64025425552776183</v>
      </c>
      <c r="AI2624" s="94">
        <v>0.59619035250501473</v>
      </c>
      <c r="AJ2624" s="94">
        <v>0.59041965072682134</v>
      </c>
      <c r="AK2624" s="94">
        <v>0.8231361689750496</v>
      </c>
    </row>
    <row r="2625" spans="1:37">
      <c r="A2625" s="94">
        <v>18</v>
      </c>
      <c r="B2625" s="94">
        <v>0.41926878597106104</v>
      </c>
      <c r="C2625" s="94">
        <v>0.40360795278095413</v>
      </c>
      <c r="D2625" s="94">
        <v>0.325356278569508</v>
      </c>
      <c r="E2625" s="94">
        <v>0.40507121357484321</v>
      </c>
      <c r="F2625" s="94">
        <v>0.40382057488231349</v>
      </c>
      <c r="G2625" s="94">
        <v>0.28065675761976866</v>
      </c>
      <c r="H2625" s="94">
        <v>0.50559283075044537</v>
      </c>
      <c r="I2625" s="94">
        <v>0.41357211601064692</v>
      </c>
      <c r="J2625" s="94">
        <v>0.29540551402991688</v>
      </c>
      <c r="K2625" s="94">
        <v>0.52423701477465701</v>
      </c>
      <c r="L2625" s="94">
        <v>0.4335881027055471</v>
      </c>
      <c r="M2625" s="94">
        <v>0.31740090599209009</v>
      </c>
      <c r="N2625" s="94">
        <v>0.54019205912439439</v>
      </c>
      <c r="O2625" s="94">
        <v>0.45682555651133755</v>
      </c>
      <c r="P2625" s="94">
        <v>0.24928993993473758</v>
      </c>
      <c r="Q2625" s="94">
        <v>0.5980209473367849</v>
      </c>
      <c r="R2625" s="94">
        <v>0.54309811875873892</v>
      </c>
      <c r="S2625" s="94">
        <v>0.48830381540661921</v>
      </c>
      <c r="T2625" s="94">
        <v>0.86018669215833365</v>
      </c>
      <c r="U2625" s="94">
        <v>0.73119753636405915</v>
      </c>
      <c r="V2625" s="94">
        <v>0.85850464314141683</v>
      </c>
      <c r="W2625" s="94">
        <v>0.58525714593663603</v>
      </c>
      <c r="X2625" s="94">
        <v>0.57497187105253778</v>
      </c>
      <c r="Y2625" s="94">
        <v>0.41181061865900581</v>
      </c>
      <c r="Z2625" s="94">
        <v>0.60392399207330127</v>
      </c>
      <c r="AA2625" s="94">
        <v>0.50777241270268314</v>
      </c>
      <c r="AB2625" s="94">
        <v>0.20157267086745045</v>
      </c>
      <c r="AC2625" s="94">
        <v>0.47703985343486166</v>
      </c>
      <c r="AD2625" s="94">
        <v>0.39771333921564622</v>
      </c>
      <c r="AE2625" s="94">
        <v>0.19683470559150412</v>
      </c>
      <c r="AF2625" s="94">
        <v>0.37754557902851088</v>
      </c>
      <c r="AG2625" s="94">
        <v>0.40306752977736671</v>
      </c>
      <c r="AH2625" s="94">
        <v>0.30402571252289784</v>
      </c>
      <c r="AI2625" s="94">
        <v>0.4109250884991219</v>
      </c>
      <c r="AJ2625" s="94">
        <v>0.43074455726295735</v>
      </c>
      <c r="AK2625" s="94">
        <v>0.62375762333906404</v>
      </c>
    </row>
    <row r="2626" spans="1:37">
      <c r="A2626" s="94">
        <v>19</v>
      </c>
      <c r="B2626" s="94">
        <v>0.41213008696069658</v>
      </c>
      <c r="C2626" s="94">
        <v>0.38406808057706571</v>
      </c>
      <c r="D2626" s="94">
        <v>0.31204566697978908</v>
      </c>
      <c r="E2626" s="94">
        <v>0.38041513458315662</v>
      </c>
      <c r="F2626" s="94">
        <v>0.37974367469478781</v>
      </c>
      <c r="G2626" s="94">
        <v>0.27176230648002231</v>
      </c>
      <c r="H2626" s="94">
        <v>0.1591569367159506</v>
      </c>
      <c r="I2626" s="94">
        <v>0.24017123281737529</v>
      </c>
      <c r="J2626" s="94">
        <v>0.28837207690815186</v>
      </c>
      <c r="K2626" s="94">
        <v>0.15545639030324637</v>
      </c>
      <c r="L2626" s="94">
        <v>0.20340105850539469</v>
      </c>
      <c r="M2626" s="94">
        <v>0.30006810214243235</v>
      </c>
      <c r="N2626" s="94">
        <v>0.13097424592424872</v>
      </c>
      <c r="O2626" s="94">
        <v>0.16563947556734523</v>
      </c>
      <c r="P2626" s="94">
        <v>0.23475469723500791</v>
      </c>
      <c r="Q2626" s="94">
        <v>0.133516305919579</v>
      </c>
      <c r="R2626" s="94">
        <v>0.22185229297912665</v>
      </c>
      <c r="S2626" s="94">
        <v>0.40800346407823052</v>
      </c>
      <c r="T2626" s="94">
        <v>0.76513725691971479</v>
      </c>
      <c r="U2626" s="94">
        <v>0.62389336820764996</v>
      </c>
      <c r="V2626" s="94">
        <v>0.64610029185460349</v>
      </c>
      <c r="W2626" s="94">
        <v>0.12119950662118549</v>
      </c>
      <c r="X2626" s="94">
        <v>0.17298634679140662</v>
      </c>
      <c r="Y2626" s="94">
        <v>0.28979731474894305</v>
      </c>
      <c r="Z2626" s="94">
        <v>0.12372577857259583</v>
      </c>
      <c r="AA2626" s="94">
        <v>0.13870086516110675</v>
      </c>
      <c r="AB2626" s="94">
        <v>0.18874382019290739</v>
      </c>
      <c r="AC2626" s="94">
        <v>0.14155197576568898</v>
      </c>
      <c r="AD2626" s="94">
        <v>0.17013553573905324</v>
      </c>
      <c r="AE2626" s="94">
        <v>0.19162886686587693</v>
      </c>
      <c r="AF2626" s="94">
        <v>0.33475832463183508</v>
      </c>
      <c r="AG2626" s="94">
        <v>0.37907997930796022</v>
      </c>
      <c r="AH2626" s="94">
        <v>0.29636121885776323</v>
      </c>
      <c r="AI2626" s="94">
        <v>0.38931699680297238</v>
      </c>
      <c r="AJ2626" s="94">
        <v>0.40209380618276591</v>
      </c>
      <c r="AK2626" s="94">
        <v>0.58466842761168092</v>
      </c>
    </row>
    <row r="2627" spans="1:37">
      <c r="A2627" s="94">
        <v>20</v>
      </c>
      <c r="B2627" s="94">
        <v>0.2466527033433957</v>
      </c>
      <c r="C2627" s="94">
        <v>0.232127098709207</v>
      </c>
      <c r="D2627" s="94">
        <v>0.3393268916258968</v>
      </c>
      <c r="E2627" s="94">
        <v>0.21011401583621903</v>
      </c>
      <c r="F2627" s="94">
        <v>0.21663336804351085</v>
      </c>
      <c r="G2627" s="94">
        <v>0.28525849015790611</v>
      </c>
      <c r="H2627" s="94">
        <v>8.1764167871031704E-2</v>
      </c>
      <c r="I2627" s="94">
        <v>0.12827014150737823</v>
      </c>
      <c r="J2627" s="94">
        <v>0.25930284663642328</v>
      </c>
      <c r="K2627" s="94">
        <v>7.8627873859202141E-2</v>
      </c>
      <c r="L2627" s="94">
        <v>0.1174059609008526</v>
      </c>
      <c r="M2627" s="94">
        <v>0.2551027192340935</v>
      </c>
      <c r="N2627" s="94">
        <v>6.4596548352406469E-2</v>
      </c>
      <c r="O2627" s="94">
        <v>8.4359500093636644E-2</v>
      </c>
      <c r="P2627" s="94">
        <v>0.20118709072155605</v>
      </c>
      <c r="Q2627" s="94">
        <v>6.8487130487051087E-2</v>
      </c>
      <c r="R2627" s="94">
        <v>0.13507460380405426</v>
      </c>
      <c r="S2627" s="94">
        <v>0.27930442883713918</v>
      </c>
      <c r="T2627" s="94">
        <v>0.56802185928491544</v>
      </c>
      <c r="U2627" s="94">
        <v>0.47346792321277092</v>
      </c>
      <c r="V2627" s="94">
        <v>0.41546935526664902</v>
      </c>
      <c r="W2627" s="94">
        <v>6.1071850626979333E-2</v>
      </c>
      <c r="X2627" s="94">
        <v>0.10308776369027356</v>
      </c>
      <c r="Y2627" s="94">
        <v>0.21186680683501971</v>
      </c>
      <c r="Z2627" s="94">
        <v>6.2424478860985871E-2</v>
      </c>
      <c r="AA2627" s="94">
        <v>7.0892277753237073E-2</v>
      </c>
      <c r="AB2627" s="94">
        <v>0.15978855629214067</v>
      </c>
      <c r="AC2627" s="94">
        <v>7.2475908872918215E-2</v>
      </c>
      <c r="AD2627" s="94">
        <v>8.7870755839514147E-2</v>
      </c>
      <c r="AE2627" s="94">
        <v>0.16689468366403679</v>
      </c>
      <c r="AF2627" s="94">
        <v>0.18231968694257189</v>
      </c>
      <c r="AG2627" s="94">
        <v>0.21634061244816474</v>
      </c>
      <c r="AH2627" s="94">
        <v>0.29164773461003146</v>
      </c>
      <c r="AI2627" s="94">
        <v>0.2501960728609795</v>
      </c>
      <c r="AJ2627" s="94">
        <v>0.28994336911959318</v>
      </c>
      <c r="AK2627" s="94">
        <v>0.6296340087826543</v>
      </c>
    </row>
    <row r="2628" spans="1:37">
      <c r="A2628" s="94">
        <v>21</v>
      </c>
      <c r="B2628" s="94">
        <v>0.14719403217965873</v>
      </c>
      <c r="C2628" s="94">
        <v>0.14603213788132877</v>
      </c>
      <c r="D2628" s="94">
        <v>0.32485225628543729</v>
      </c>
      <c r="E2628" s="94">
        <v>0.15148479994729491</v>
      </c>
      <c r="F2628" s="94">
        <v>0.12364681415409437</v>
      </c>
      <c r="G2628" s="94">
        <v>0.30781650752448936</v>
      </c>
      <c r="H2628" s="94">
        <v>7.2417053964087014E-2</v>
      </c>
      <c r="I2628" s="94">
        <v>0.10472476279824568</v>
      </c>
      <c r="J2628" s="94">
        <v>0.24164880396921457</v>
      </c>
      <c r="K2628" s="94">
        <v>6.9598875139427724E-2</v>
      </c>
      <c r="L2628" s="94">
        <v>0.11406755654032576</v>
      </c>
      <c r="M2628" s="94">
        <v>0.22696880778125375</v>
      </c>
      <c r="N2628" s="94">
        <v>5.6859528934830074E-2</v>
      </c>
      <c r="O2628" s="94">
        <v>7.4628761463257448E-2</v>
      </c>
      <c r="P2628" s="94">
        <v>0.17060186974340116</v>
      </c>
      <c r="Q2628" s="94">
        <v>5.9215070287558048E-2</v>
      </c>
      <c r="R2628" s="94">
        <v>0.11239695331761507</v>
      </c>
      <c r="S2628" s="94">
        <v>0.19451488143076928</v>
      </c>
      <c r="T2628" s="94">
        <v>0.42406254485188383</v>
      </c>
      <c r="U2628" s="94">
        <v>0.38190372215774637</v>
      </c>
      <c r="V2628" s="94">
        <v>0.26472592199522427</v>
      </c>
      <c r="W2628" s="94">
        <v>5.2452568929782603E-2</v>
      </c>
      <c r="X2628" s="94">
        <v>8.5589260414428825E-2</v>
      </c>
      <c r="Y2628" s="94">
        <v>0.15533425167771547</v>
      </c>
      <c r="Z2628" s="94">
        <v>5.4455200572637238E-2</v>
      </c>
      <c r="AA2628" s="94">
        <v>6.2490345789258751E-2</v>
      </c>
      <c r="AB2628" s="94">
        <v>0.13171930414768415</v>
      </c>
      <c r="AC2628" s="94">
        <v>6.4113967505873989E-2</v>
      </c>
      <c r="AD2628" s="94">
        <v>7.7959482686149453E-2</v>
      </c>
      <c r="AE2628" s="94">
        <v>0.14073306533095428</v>
      </c>
      <c r="AF2628" s="94">
        <v>9.3501878898367988E-2</v>
      </c>
      <c r="AG2628" s="94">
        <v>0.12525434230268989</v>
      </c>
      <c r="AH2628" s="94">
        <v>0.27510390709820592</v>
      </c>
      <c r="AI2628" s="94">
        <v>0.14930859585451747</v>
      </c>
      <c r="AJ2628" s="94">
        <v>0.22407796247429232</v>
      </c>
      <c r="AK2628" s="94">
        <v>0.54014268857048953</v>
      </c>
    </row>
    <row r="2629" spans="1:37">
      <c r="A2629" s="94">
        <v>22</v>
      </c>
      <c r="B2629" s="94">
        <v>0.13529019906737799</v>
      </c>
      <c r="C2629" s="94">
        <v>0.1360943145012676</v>
      </c>
      <c r="D2629" s="94">
        <v>0.30517676282666872</v>
      </c>
      <c r="E2629" s="94">
        <v>0.13923396510761296</v>
      </c>
      <c r="F2629" s="94">
        <v>0.12060872717054075</v>
      </c>
      <c r="G2629" s="94">
        <v>0.29192546583850937</v>
      </c>
      <c r="H2629" s="94">
        <v>7.8649497580021419E-2</v>
      </c>
      <c r="I2629" s="94">
        <v>0.11601744421998608</v>
      </c>
      <c r="J2629" s="94">
        <v>0.23622069978657154</v>
      </c>
      <c r="K2629" s="94">
        <v>7.5944569004457965E-2</v>
      </c>
      <c r="L2629" s="94">
        <v>0.12714145110338546</v>
      </c>
      <c r="M2629" s="94">
        <v>0.32733231868927631</v>
      </c>
      <c r="N2629" s="94">
        <v>6.1915064801502523E-2</v>
      </c>
      <c r="O2629" s="94">
        <v>8.4860582639213089E-2</v>
      </c>
      <c r="P2629" s="94">
        <v>0.15512136096992829</v>
      </c>
      <c r="Q2629" s="94">
        <v>6.0657113531843464E-2</v>
      </c>
      <c r="R2629" s="94">
        <v>0.11243855956746077</v>
      </c>
      <c r="S2629" s="94">
        <v>0.14393474673848508</v>
      </c>
      <c r="T2629" s="94">
        <v>0.28216404754231988</v>
      </c>
      <c r="U2629" s="94">
        <v>0.34139355781125413</v>
      </c>
      <c r="V2629" s="94">
        <v>0.18086282833642878</v>
      </c>
      <c r="W2629" s="94">
        <v>5.6489454660235652E-2</v>
      </c>
      <c r="X2629" s="94">
        <v>9.0364577726820675E-2</v>
      </c>
      <c r="Y2629" s="94">
        <v>0.1307371979319126</v>
      </c>
      <c r="Z2629" s="94">
        <v>5.8928353598891557E-2</v>
      </c>
      <c r="AA2629" s="94">
        <v>6.8126726911178923E-2</v>
      </c>
      <c r="AB2629" s="94">
        <v>0.11942422559324896</v>
      </c>
      <c r="AC2629" s="94">
        <v>6.9991753985861022E-2</v>
      </c>
      <c r="AD2629" s="94">
        <v>8.836055610226369E-2</v>
      </c>
      <c r="AE2629" s="94">
        <v>0.12704000687920544</v>
      </c>
      <c r="AF2629" s="94">
        <v>8.2874290221242861E-2</v>
      </c>
      <c r="AG2629" s="94">
        <v>0.11778389334038106</v>
      </c>
      <c r="AH2629" s="94">
        <v>0.29023918959637651</v>
      </c>
      <c r="AI2629" s="94">
        <v>0.13723375436154311</v>
      </c>
      <c r="AJ2629" s="94">
        <v>0.21519033744026256</v>
      </c>
      <c r="AK2629" s="94">
        <v>0.4680700625947376</v>
      </c>
    </row>
    <row r="2630" spans="1:37">
      <c r="A2630" s="94">
        <v>23</v>
      </c>
      <c r="B2630" s="94">
        <v>0.14384223445179953</v>
      </c>
      <c r="C2630" s="94">
        <v>0.14713294244761052</v>
      </c>
      <c r="D2630" s="94">
        <v>0.28897820831136245</v>
      </c>
      <c r="E2630" s="94">
        <v>0.14803529591000611</v>
      </c>
      <c r="F2630" s="94">
        <v>0.13169056520261968</v>
      </c>
      <c r="G2630" s="94">
        <v>0.29254220615349757</v>
      </c>
      <c r="H2630" s="94">
        <v>9.3072399211519066E-2</v>
      </c>
      <c r="I2630" s="94">
        <v>0.13576754154770873</v>
      </c>
      <c r="J2630" s="94">
        <v>0.24248380808071474</v>
      </c>
      <c r="K2630" s="94">
        <v>8.9899701929926912E-2</v>
      </c>
      <c r="L2630" s="94">
        <v>0.14811058692821594</v>
      </c>
      <c r="M2630" s="94">
        <v>0.36361512766007148</v>
      </c>
      <c r="N2630" s="94">
        <v>7.3252201579732959E-2</v>
      </c>
      <c r="O2630" s="94">
        <v>0.10152621693283009</v>
      </c>
      <c r="P2630" s="94">
        <v>0.1482592978556497</v>
      </c>
      <c r="Q2630" s="94">
        <v>7.1904256947949205E-2</v>
      </c>
      <c r="R2630" s="94">
        <v>0.11784633620715701</v>
      </c>
      <c r="S2630" s="94">
        <v>0.12423608218000744</v>
      </c>
      <c r="T2630" s="94">
        <v>0.2029810085276125</v>
      </c>
      <c r="U2630" s="94">
        <v>0.30741467997142247</v>
      </c>
      <c r="V2630" s="94">
        <v>0.15097903953303263</v>
      </c>
      <c r="W2630" s="94">
        <v>6.6332285022499535E-2</v>
      </c>
      <c r="X2630" s="94">
        <v>9.9730917931266858E-2</v>
      </c>
      <c r="Y2630" s="94">
        <v>0.11648284674674991</v>
      </c>
      <c r="Z2630" s="94">
        <v>6.9242958840547694E-2</v>
      </c>
      <c r="AA2630" s="94">
        <v>8.0560343575322269E-2</v>
      </c>
      <c r="AB2630" s="94">
        <v>0.11394827323470065</v>
      </c>
      <c r="AC2630" s="94">
        <v>8.2813443418197116E-2</v>
      </c>
      <c r="AD2630" s="94">
        <v>0.10704608290481699</v>
      </c>
      <c r="AE2630" s="94">
        <v>0.1210593976395726</v>
      </c>
      <c r="AF2630" s="94">
        <v>0.1031567457676776</v>
      </c>
      <c r="AG2630" s="94">
        <v>0.12867945619388133</v>
      </c>
      <c r="AH2630" s="94">
        <v>0.30594960804664223</v>
      </c>
      <c r="AI2630" s="94">
        <v>0.13154180740115443</v>
      </c>
      <c r="AJ2630" s="94">
        <v>0.22284049283151702</v>
      </c>
      <c r="AK2630" s="94">
        <v>0.43563052315201284</v>
      </c>
    </row>
    <row r="2631" spans="1:37">
      <c r="A2631" s="94">
        <v>24</v>
      </c>
      <c r="B2631" s="94">
        <v>0.16251667896959476</v>
      </c>
      <c r="C2631" s="94">
        <v>0.17021515739944665</v>
      </c>
      <c r="D2631" s="94">
        <v>0.29836256778983328</v>
      </c>
      <c r="E2631" s="94">
        <v>0.16723146161796254</v>
      </c>
      <c r="F2631" s="94">
        <v>0.15315008652666426</v>
      </c>
      <c r="G2631" s="94">
        <v>0.30287228454003279</v>
      </c>
      <c r="H2631" s="94">
        <v>8.1072967066725302E-2</v>
      </c>
      <c r="I2631" s="94">
        <v>0.1310972769429192</v>
      </c>
      <c r="J2631" s="94">
        <v>0.37802587935287751</v>
      </c>
      <c r="K2631" s="94">
        <v>7.3056757665809435E-2</v>
      </c>
      <c r="L2631" s="94">
        <v>0.13389165557986504</v>
      </c>
      <c r="M2631" s="94">
        <v>0.57223409168093697</v>
      </c>
      <c r="N2631" s="94">
        <v>6.3771851864503334E-2</v>
      </c>
      <c r="O2631" s="94">
        <v>8.8291274776651912E-2</v>
      </c>
      <c r="P2631" s="94">
        <v>0.29628938645657599</v>
      </c>
      <c r="Q2631" s="94">
        <v>5.6502237066692364E-2</v>
      </c>
      <c r="R2631" s="94">
        <v>9.6219890929475013E-2</v>
      </c>
      <c r="S2631" s="94">
        <v>0.27619791171193042</v>
      </c>
      <c r="T2631" s="94">
        <v>0.17248308153090819</v>
      </c>
      <c r="U2631" s="94">
        <v>0.26147006206889084</v>
      </c>
      <c r="V2631" s="94">
        <v>0.34719448129477321</v>
      </c>
      <c r="W2631" s="94">
        <v>5.3902680313954343E-2</v>
      </c>
      <c r="X2631" s="94">
        <v>8.4587627110854394E-2</v>
      </c>
      <c r="Y2631" s="94">
        <v>0.27356278348973884</v>
      </c>
      <c r="Z2631" s="94">
        <v>5.6421339483199509E-2</v>
      </c>
      <c r="AA2631" s="94">
        <v>6.8874134213257193E-2</v>
      </c>
      <c r="AB2631" s="94">
        <v>0.20578539029900392</v>
      </c>
      <c r="AC2631" s="94">
        <v>6.7296445933403948E-2</v>
      </c>
      <c r="AD2631" s="94">
        <v>9.7794862701686455E-2</v>
      </c>
      <c r="AE2631" s="94">
        <v>0.21469398284498134</v>
      </c>
      <c r="AF2631" s="94">
        <v>0.11981360184861804</v>
      </c>
      <c r="AG2631" s="94">
        <v>0.14743475408190512</v>
      </c>
      <c r="AH2631" s="94">
        <v>0.29790966180571166</v>
      </c>
      <c r="AI2631" s="94">
        <v>0.16482904374276461</v>
      </c>
      <c r="AJ2631" s="94">
        <v>0.24504216992498626</v>
      </c>
      <c r="AK2631" s="94">
        <v>0.41658725072656722</v>
      </c>
    </row>
    <row r="2641" spans="1:50">
      <c r="A2641" s="94" t="s">
        <v>171</v>
      </c>
      <c r="B2641" s="95"/>
      <c r="C2641" s="95"/>
      <c r="D2641" s="95">
        <v>2015</v>
      </c>
      <c r="E2641" s="95"/>
      <c r="F2641" s="94" t="s">
        <v>0</v>
      </c>
      <c r="G2641" s="166">
        <v>863008.89700000186</v>
      </c>
      <c r="H2641" s="95" t="s">
        <v>102</v>
      </c>
      <c r="I2641" s="95"/>
      <c r="J2641" s="95"/>
      <c r="K2641" s="96" t="s">
        <v>1</v>
      </c>
      <c r="L2641" s="95" t="s">
        <v>103</v>
      </c>
      <c r="M2641" s="95"/>
      <c r="N2641" s="95"/>
      <c r="O2641" s="95"/>
      <c r="P2641" s="95"/>
      <c r="Q2641" s="95"/>
      <c r="R2641" s="95"/>
      <c r="S2641" s="95"/>
      <c r="T2641" s="97"/>
      <c r="U2641" s="95"/>
      <c r="V2641" s="95"/>
      <c r="W2641" s="95"/>
      <c r="X2641" s="95"/>
      <c r="Y2641" s="95"/>
      <c r="Z2641" s="95"/>
      <c r="AA2641" s="95"/>
      <c r="AB2641" s="95"/>
      <c r="AC2641" s="96"/>
      <c r="AD2641" s="95"/>
      <c r="AE2641" s="95"/>
      <c r="AF2641" s="95"/>
      <c r="AG2641" s="95"/>
      <c r="AH2641" s="95"/>
      <c r="AI2641" s="95"/>
      <c r="AJ2641" s="95"/>
      <c r="AK2641" s="95"/>
    </row>
    <row r="2642" spans="1:50">
      <c r="A2642" s="96">
        <v>1067</v>
      </c>
      <c r="B2642" s="94" t="s">
        <v>104</v>
      </c>
      <c r="C2642" s="95"/>
      <c r="D2642" s="95"/>
      <c r="E2642" s="95"/>
      <c r="F2642" s="95" t="s">
        <v>3</v>
      </c>
      <c r="G2642" s="95">
        <v>0</v>
      </c>
      <c r="H2642" s="95" t="s">
        <v>102</v>
      </c>
      <c r="I2642" s="95"/>
      <c r="J2642" s="95"/>
      <c r="K2642" s="96" t="s">
        <v>4</v>
      </c>
      <c r="L2642" s="95" t="s">
        <v>103</v>
      </c>
      <c r="M2642" s="95"/>
      <c r="N2642" s="95" t="s">
        <v>105</v>
      </c>
      <c r="O2642" s="95"/>
      <c r="P2642" s="95"/>
      <c r="Q2642" s="95"/>
      <c r="R2642" s="95"/>
      <c r="S2642" s="95"/>
      <c r="T2642" s="96"/>
      <c r="U2642" s="95"/>
      <c r="V2642" s="95"/>
      <c r="W2642" s="95"/>
      <c r="X2642" s="95"/>
      <c r="Y2642" s="95"/>
      <c r="Z2642" s="95"/>
      <c r="AA2642" s="95"/>
      <c r="AB2642" s="95"/>
      <c r="AC2642" s="96"/>
      <c r="AD2642" s="95"/>
      <c r="AE2642" s="95"/>
      <c r="AF2642" s="95"/>
      <c r="AG2642" s="95"/>
      <c r="AH2642" s="95"/>
      <c r="AI2642" s="95"/>
      <c r="AJ2642" s="95"/>
      <c r="AK2642" s="95"/>
    </row>
    <row r="2643" spans="1:50">
      <c r="A2643" s="94"/>
      <c r="B2643" s="94">
        <v>1</v>
      </c>
      <c r="C2643" s="94" t="s">
        <v>5</v>
      </c>
      <c r="D2643" s="94" t="s">
        <v>6</v>
      </c>
      <c r="E2643" s="94">
        <v>2</v>
      </c>
      <c r="F2643" s="94" t="s">
        <v>7</v>
      </c>
      <c r="G2643" s="94" t="s">
        <v>8</v>
      </c>
      <c r="H2643" s="94">
        <v>3</v>
      </c>
      <c r="I2643" s="94" t="s">
        <v>9</v>
      </c>
      <c r="J2643" s="94" t="s">
        <v>10</v>
      </c>
      <c r="K2643" s="94">
        <v>4</v>
      </c>
      <c r="L2643" s="94" t="s">
        <v>11</v>
      </c>
      <c r="M2643" s="94" t="s">
        <v>12</v>
      </c>
      <c r="N2643" s="94">
        <v>5</v>
      </c>
      <c r="O2643" s="94" t="s">
        <v>13</v>
      </c>
      <c r="P2643" s="94" t="s">
        <v>13</v>
      </c>
      <c r="Q2643" s="94">
        <v>6</v>
      </c>
      <c r="R2643" s="94" t="s">
        <v>14</v>
      </c>
      <c r="S2643" s="94" t="s">
        <v>87</v>
      </c>
      <c r="T2643" s="94">
        <v>7</v>
      </c>
      <c r="U2643" s="94" t="s">
        <v>15</v>
      </c>
      <c r="V2643" s="94" t="s">
        <v>88</v>
      </c>
      <c r="W2643" s="94">
        <v>8</v>
      </c>
      <c r="X2643" s="94" t="s">
        <v>89</v>
      </c>
      <c r="Y2643" s="94" t="s">
        <v>90</v>
      </c>
      <c r="Z2643" s="94">
        <v>9</v>
      </c>
      <c r="AA2643" s="94" t="s">
        <v>91</v>
      </c>
      <c r="AB2643" s="94" t="s">
        <v>92</v>
      </c>
      <c r="AC2643" s="94">
        <v>10</v>
      </c>
      <c r="AD2643" s="94" t="s">
        <v>93</v>
      </c>
      <c r="AE2643" s="94" t="s">
        <v>94</v>
      </c>
      <c r="AF2643" s="94">
        <v>11</v>
      </c>
      <c r="AG2643" s="94" t="s">
        <v>95</v>
      </c>
      <c r="AH2643" s="94" t="s">
        <v>96</v>
      </c>
      <c r="AI2643" s="94">
        <v>12</v>
      </c>
      <c r="AJ2643" s="94" t="s">
        <v>97</v>
      </c>
      <c r="AK2643" s="94" t="s">
        <v>98</v>
      </c>
    </row>
    <row r="2644" spans="1:50">
      <c r="A2644" s="96"/>
      <c r="B2644" s="94">
        <v>31</v>
      </c>
      <c r="C2644" s="95"/>
      <c r="D2644" s="95"/>
      <c r="E2644" s="94">
        <v>28</v>
      </c>
      <c r="F2644" s="95"/>
      <c r="G2644" s="95"/>
      <c r="H2644" s="94">
        <v>31</v>
      </c>
      <c r="I2644" s="95"/>
      <c r="J2644" s="95"/>
      <c r="K2644" s="94">
        <v>30</v>
      </c>
      <c r="L2644" s="95"/>
      <c r="M2644" s="95"/>
      <c r="N2644" s="94">
        <v>31</v>
      </c>
      <c r="O2644" s="95"/>
      <c r="P2644" s="95"/>
      <c r="Q2644" s="94">
        <v>30</v>
      </c>
      <c r="R2644" s="95"/>
      <c r="S2644" s="95"/>
      <c r="T2644" s="94">
        <v>31</v>
      </c>
      <c r="U2644" s="95"/>
      <c r="V2644" s="95"/>
      <c r="W2644" s="94">
        <v>31</v>
      </c>
      <c r="X2644" s="95"/>
      <c r="Y2644" s="95"/>
      <c r="Z2644" s="94">
        <v>30</v>
      </c>
      <c r="AA2644" s="95"/>
      <c r="AB2644" s="95"/>
      <c r="AC2644" s="94">
        <v>31</v>
      </c>
      <c r="AD2644" s="95"/>
      <c r="AE2644" s="95"/>
      <c r="AF2644" s="94">
        <v>30</v>
      </c>
      <c r="AG2644" s="95"/>
      <c r="AH2644" s="95"/>
      <c r="AI2644" s="94">
        <v>31</v>
      </c>
      <c r="AJ2644" s="95"/>
      <c r="AK2644" s="95"/>
    </row>
    <row r="2645" spans="1:50">
      <c r="A2645" s="94" t="s">
        <v>16</v>
      </c>
      <c r="B2645" s="94" t="s">
        <v>17</v>
      </c>
      <c r="C2645" s="94" t="s">
        <v>18</v>
      </c>
      <c r="D2645" s="94" t="s">
        <v>19</v>
      </c>
      <c r="E2645" s="94" t="s">
        <v>17</v>
      </c>
      <c r="F2645" s="94" t="s">
        <v>18</v>
      </c>
      <c r="G2645" s="94" t="s">
        <v>19</v>
      </c>
      <c r="H2645" s="94" t="s">
        <v>17</v>
      </c>
      <c r="I2645" s="94" t="s">
        <v>18</v>
      </c>
      <c r="J2645" s="94" t="s">
        <v>19</v>
      </c>
      <c r="K2645" s="94" t="s">
        <v>17</v>
      </c>
      <c r="L2645" s="94" t="s">
        <v>18</v>
      </c>
      <c r="M2645" s="94" t="s">
        <v>19</v>
      </c>
      <c r="N2645" s="94" t="s">
        <v>17</v>
      </c>
      <c r="O2645" s="94" t="s">
        <v>18</v>
      </c>
      <c r="P2645" s="94" t="s">
        <v>19</v>
      </c>
      <c r="Q2645" s="94" t="s">
        <v>17</v>
      </c>
      <c r="R2645" s="94" t="s">
        <v>18</v>
      </c>
      <c r="S2645" s="94" t="s">
        <v>19</v>
      </c>
      <c r="T2645" s="94" t="s">
        <v>17</v>
      </c>
      <c r="U2645" s="94" t="s">
        <v>18</v>
      </c>
      <c r="V2645" s="94" t="s">
        <v>19</v>
      </c>
      <c r="W2645" s="94" t="s">
        <v>17</v>
      </c>
      <c r="X2645" s="94" t="s">
        <v>18</v>
      </c>
      <c r="Y2645" s="94" t="s">
        <v>19</v>
      </c>
      <c r="Z2645" s="94" t="s">
        <v>17</v>
      </c>
      <c r="AA2645" s="94" t="s">
        <v>18</v>
      </c>
      <c r="AB2645" s="94" t="s">
        <v>19</v>
      </c>
      <c r="AC2645" s="94" t="s">
        <v>17</v>
      </c>
      <c r="AD2645" s="94" t="s">
        <v>18</v>
      </c>
      <c r="AE2645" s="94" t="s">
        <v>19</v>
      </c>
      <c r="AF2645" s="94" t="s">
        <v>17</v>
      </c>
      <c r="AG2645" s="94" t="s">
        <v>18</v>
      </c>
      <c r="AH2645" s="94" t="s">
        <v>19</v>
      </c>
      <c r="AI2645" s="94" t="s">
        <v>17</v>
      </c>
      <c r="AJ2645" s="94" t="s">
        <v>18</v>
      </c>
      <c r="AK2645" s="94" t="s">
        <v>19</v>
      </c>
    </row>
    <row r="2646" spans="1:50">
      <c r="A2646" s="96"/>
      <c r="B2646" s="134">
        <v>9.4790782189504458E-2</v>
      </c>
      <c r="C2646" s="167">
        <v>1.1277136401765551</v>
      </c>
      <c r="D2646" s="167">
        <v>0.35710972063935431</v>
      </c>
      <c r="E2646" s="134">
        <v>9.0057210098712343E-2</v>
      </c>
      <c r="F2646" s="167">
        <v>1.0206194338421448</v>
      </c>
      <c r="G2646" s="167">
        <v>0.32946964751611485</v>
      </c>
      <c r="H2646" s="134">
        <v>0.10444573232493537</v>
      </c>
      <c r="I2646" s="167">
        <v>1.1051427817702553</v>
      </c>
      <c r="J2646" s="167">
        <v>0.34947374957033095</v>
      </c>
      <c r="K2646" s="134">
        <v>8.233458672609896E-2</v>
      </c>
      <c r="L2646" s="167">
        <v>1.2946239952555412</v>
      </c>
      <c r="M2646" s="167">
        <v>0.28873692681274127</v>
      </c>
      <c r="N2646" s="134">
        <v>0.10523344807463912</v>
      </c>
      <c r="O2646" s="167">
        <v>1.23861546266629</v>
      </c>
      <c r="P2646" s="167">
        <v>0.28857093986899968</v>
      </c>
      <c r="Q2646" s="134">
        <v>6.3086556671791597E-2</v>
      </c>
      <c r="R2646" s="167">
        <v>2.0000000000000009</v>
      </c>
      <c r="S2646" s="167">
        <v>0.25420652083670259</v>
      </c>
      <c r="T2646" s="134">
        <v>2.3393306525828952E-2</v>
      </c>
      <c r="U2646" s="167">
        <v>1.2549557169473977</v>
      </c>
      <c r="V2646" s="167">
        <v>0.46837057599648518</v>
      </c>
      <c r="W2646" s="134">
        <v>6.9349000378538458E-2</v>
      </c>
      <c r="X2646" s="167">
        <v>1.7961892408187734</v>
      </c>
      <c r="Y2646" s="167">
        <v>0.289253121102791</v>
      </c>
      <c r="Z2646" s="134">
        <v>0.11481136388577141</v>
      </c>
      <c r="AA2646" s="167">
        <v>1.2287680736429265</v>
      </c>
      <c r="AB2646" s="167">
        <v>0.28328203181968226</v>
      </c>
      <c r="AC2646" s="134">
        <v>0.10382112688893699</v>
      </c>
      <c r="AD2646" s="167">
        <v>1.1961995327609152</v>
      </c>
      <c r="AE2646" s="167">
        <v>0.38086558063552489</v>
      </c>
      <c r="AF2646" s="134">
        <v>9.1725020170462496E-2</v>
      </c>
      <c r="AG2646" s="167">
        <v>1.0916264106310203</v>
      </c>
      <c r="AH2646" s="167">
        <v>0.33248827949844828</v>
      </c>
      <c r="AI2646" s="134">
        <v>5.6951866064779755E-2</v>
      </c>
      <c r="AJ2646" s="167">
        <v>1.8531104190127181</v>
      </c>
      <c r="AK2646" s="167">
        <v>0.36184572811725452</v>
      </c>
      <c r="AM2646" t="str">
        <f>A2641</f>
        <v>PreNResSpltPkgAC-65to-PEYes-cDXGF-ESe1985-CZ03</v>
      </c>
      <c r="AN2646" s="93">
        <f>1/($T2646*(1/$T2644)*(1/(5/7+2/7*$V2646))*$T2656/SUM($T2648:$T2671))</f>
        <v>19666.855120781198</v>
      </c>
      <c r="AO2646" s="93">
        <f>1/(T2646*(1/T2644)*(1/(5/7+2/7*V2646)))</f>
        <v>1123.8805517087394</v>
      </c>
      <c r="AP2646" s="93"/>
      <c r="AR2646" s="217">
        <f>CHOOSE($AV$3,C2646,F2646,I2646,L2646,O2646,R2646,U2646,X2646,AA2646,AD2646,AG2646,AJ2646)</f>
        <v>1.2549557169473977</v>
      </c>
      <c r="AS2646" s="92"/>
      <c r="AT2646" s="92"/>
      <c r="AV2646" s="151">
        <f>AN2646/AR2646</f>
        <v>15671.35386148892</v>
      </c>
      <c r="AW2646" s="152">
        <f>AO2646/AR2646</f>
        <v>895.55395184979864</v>
      </c>
      <c r="AX2646" s="93"/>
    </row>
    <row r="2647" spans="1:50">
      <c r="A2647" s="94" t="s">
        <v>20</v>
      </c>
      <c r="B2647" s="94" t="s">
        <v>21</v>
      </c>
      <c r="C2647" s="94" t="s">
        <v>22</v>
      </c>
      <c r="D2647" s="94" t="s">
        <v>23</v>
      </c>
      <c r="E2647" s="94" t="s">
        <v>21</v>
      </c>
      <c r="F2647" s="94" t="s">
        <v>22</v>
      </c>
      <c r="G2647" s="94" t="s">
        <v>23</v>
      </c>
      <c r="H2647" s="94" t="s">
        <v>21</v>
      </c>
      <c r="I2647" s="94" t="s">
        <v>22</v>
      </c>
      <c r="J2647" s="94" t="s">
        <v>23</v>
      </c>
      <c r="K2647" s="94" t="s">
        <v>21</v>
      </c>
      <c r="L2647" s="94" t="s">
        <v>22</v>
      </c>
      <c r="M2647" s="94" t="s">
        <v>23</v>
      </c>
      <c r="N2647" s="94" t="s">
        <v>21</v>
      </c>
      <c r="O2647" s="94" t="s">
        <v>22</v>
      </c>
      <c r="P2647" s="94" t="s">
        <v>23</v>
      </c>
      <c r="Q2647" s="94" t="s">
        <v>21</v>
      </c>
      <c r="R2647" s="94" t="s">
        <v>22</v>
      </c>
      <c r="S2647" s="94" t="s">
        <v>23</v>
      </c>
      <c r="T2647" s="94" t="s">
        <v>21</v>
      </c>
      <c r="U2647" s="94" t="s">
        <v>22</v>
      </c>
      <c r="V2647" s="94" t="s">
        <v>23</v>
      </c>
      <c r="W2647" s="94" t="s">
        <v>21</v>
      </c>
      <c r="X2647" s="94" t="s">
        <v>22</v>
      </c>
      <c r="Y2647" s="94" t="s">
        <v>23</v>
      </c>
      <c r="Z2647" s="94" t="s">
        <v>21</v>
      </c>
      <c r="AA2647" s="94" t="s">
        <v>22</v>
      </c>
      <c r="AB2647" s="94" t="s">
        <v>23</v>
      </c>
      <c r="AC2647" s="94" t="s">
        <v>21</v>
      </c>
      <c r="AD2647" s="94" t="s">
        <v>22</v>
      </c>
      <c r="AE2647" s="94" t="s">
        <v>23</v>
      </c>
      <c r="AF2647" s="94" t="s">
        <v>21</v>
      </c>
      <c r="AG2647" s="94" t="s">
        <v>22</v>
      </c>
      <c r="AH2647" s="94" t="s">
        <v>23</v>
      </c>
      <c r="AI2647" s="94" t="s">
        <v>21</v>
      </c>
      <c r="AJ2647" s="94" t="s">
        <v>22</v>
      </c>
      <c r="AK2647" s="94" t="s">
        <v>23</v>
      </c>
    </row>
    <row r="2648" spans="1:50">
      <c r="A2648" s="94">
        <v>1</v>
      </c>
      <c r="B2648" s="94">
        <v>0.15318433073738635</v>
      </c>
      <c r="C2648" s="94">
        <v>0.14788919564307582</v>
      </c>
      <c r="D2648" s="94">
        <v>0.39493909078415557</v>
      </c>
      <c r="E2648" s="94">
        <v>0.15352490432997848</v>
      </c>
      <c r="F2648" s="94">
        <v>0.14035332162402822</v>
      </c>
      <c r="G2648" s="94">
        <v>0.40536120225886418</v>
      </c>
      <c r="H2648" s="94">
        <v>0.11979351736451789</v>
      </c>
      <c r="I2648" s="94">
        <v>0.13758865519693542</v>
      </c>
      <c r="J2648" s="94">
        <v>0.38926361640786511</v>
      </c>
      <c r="K2648" s="94">
        <v>0.12596446096785274</v>
      </c>
      <c r="L2648" s="94">
        <v>0.16642375933238804</v>
      </c>
      <c r="M2648" s="94">
        <v>0.50386247656215488</v>
      </c>
      <c r="N2648" s="94">
        <v>8.6091528867156722E-2</v>
      </c>
      <c r="O2648" s="94">
        <v>0.11238929092777564</v>
      </c>
      <c r="P2648" s="94">
        <v>0.32372479851687819</v>
      </c>
      <c r="Q2648" s="94">
        <v>8.4191240389605043E-2</v>
      </c>
      <c r="R2648" s="94">
        <v>0.13866563845766161</v>
      </c>
      <c r="S2648" s="94">
        <v>0.42267480245105127</v>
      </c>
      <c r="T2648" s="94">
        <v>0.28743006511969182</v>
      </c>
      <c r="U2648" s="94">
        <v>0.35954720114020472</v>
      </c>
      <c r="V2648" s="94">
        <v>0.66039220690828671</v>
      </c>
      <c r="W2648" s="94">
        <v>8.8260583436870862E-2</v>
      </c>
      <c r="X2648" s="94">
        <v>0.13395741715334133</v>
      </c>
      <c r="Y2648" s="94">
        <v>0.39254489571665924</v>
      </c>
      <c r="Z2648" s="94">
        <v>7.8439458312518848E-2</v>
      </c>
      <c r="AA2648" s="94">
        <v>9.5185154858037468E-2</v>
      </c>
      <c r="AB2648" s="94">
        <v>0.25528071674499253</v>
      </c>
      <c r="AC2648" s="94">
        <v>9.7341527413340678E-2</v>
      </c>
      <c r="AD2648" s="94">
        <v>0.12003938930849642</v>
      </c>
      <c r="AE2648" s="94">
        <v>0.25044074063485711</v>
      </c>
      <c r="AF2648" s="94">
        <v>0.15329589523999002</v>
      </c>
      <c r="AG2648" s="94">
        <v>0.1342418922397462</v>
      </c>
      <c r="AH2648" s="94">
        <v>0.36658887077434021</v>
      </c>
      <c r="AI2648" s="94">
        <v>0.151503045347122</v>
      </c>
      <c r="AJ2648" s="94">
        <v>0.22305111660798957</v>
      </c>
      <c r="AK2648" s="94">
        <v>0.68278372219871664</v>
      </c>
    </row>
    <row r="2649" spans="1:50">
      <c r="A2649" s="94">
        <v>2</v>
      </c>
      <c r="B2649" s="94">
        <v>0.17508862435960473</v>
      </c>
      <c r="C2649" s="94">
        <v>0.17558131003107186</v>
      </c>
      <c r="D2649" s="94">
        <v>0.44160502919484257</v>
      </c>
      <c r="E2649" s="94">
        <v>0.17599066545767475</v>
      </c>
      <c r="F2649" s="94">
        <v>0.1631721306511035</v>
      </c>
      <c r="G2649" s="94">
        <v>0.41701297098244133</v>
      </c>
      <c r="H2649" s="94">
        <v>9.0908046281809915E-2</v>
      </c>
      <c r="I2649" s="94">
        <v>0.1092668381649123</v>
      </c>
      <c r="J2649" s="94">
        <v>0.32387144641819593</v>
      </c>
      <c r="K2649" s="94">
        <v>7.2928137856910019E-2</v>
      </c>
      <c r="L2649" s="94">
        <v>0.10013823127925614</v>
      </c>
      <c r="M2649" s="94">
        <v>0.33807510549539671</v>
      </c>
      <c r="N2649" s="94">
        <v>4.5241260257352416E-2</v>
      </c>
      <c r="O2649" s="94">
        <v>6.1201152408127429E-2</v>
      </c>
      <c r="P2649" s="94">
        <v>0.24198466239239219</v>
      </c>
      <c r="Q2649" s="94">
        <v>4.4242655090174804E-2</v>
      </c>
      <c r="R2649" s="94">
        <v>6.394402046664896E-2</v>
      </c>
      <c r="S2649" s="94">
        <v>0.21468103323773965</v>
      </c>
      <c r="T2649" s="94">
        <v>9.99908282124186E-2</v>
      </c>
      <c r="U2649" s="94">
        <v>0.12618643071291988</v>
      </c>
      <c r="V2649" s="94">
        <v>0.29908967160115707</v>
      </c>
      <c r="W2649" s="94">
        <v>4.6381102511196662E-2</v>
      </c>
      <c r="X2649" s="94">
        <v>6.321983316346147E-2</v>
      </c>
      <c r="Y2649" s="94">
        <v>0.21159954206280532</v>
      </c>
      <c r="Z2649" s="94">
        <v>4.1220082796278618E-2</v>
      </c>
      <c r="AA2649" s="94">
        <v>5.0019977810054746E-2</v>
      </c>
      <c r="AB2649" s="94">
        <v>0.16439647156392151</v>
      </c>
      <c r="AC2649" s="94">
        <v>5.1153155641485981E-2</v>
      </c>
      <c r="AD2649" s="94">
        <v>6.2670716700941001E-2</v>
      </c>
      <c r="AE2649" s="94">
        <v>0.17312006251369871</v>
      </c>
      <c r="AF2649" s="94">
        <v>0.17571076223544807</v>
      </c>
      <c r="AG2649" s="94">
        <v>0.15700985396920888</v>
      </c>
      <c r="AH2649" s="94">
        <v>0.46322473430244071</v>
      </c>
      <c r="AI2649" s="94">
        <v>0.17367697907909971</v>
      </c>
      <c r="AJ2649" s="94">
        <v>0.2539462461990829</v>
      </c>
      <c r="AK2649" s="94">
        <v>0.7072039924758754</v>
      </c>
    </row>
    <row r="2650" spans="1:50">
      <c r="A2650" s="94">
        <v>3</v>
      </c>
      <c r="B2650" s="94">
        <v>0.11627634939013748</v>
      </c>
      <c r="C2650" s="94">
        <v>0.11354987162825382</v>
      </c>
      <c r="D2650" s="94">
        <v>0.30460715875627981</v>
      </c>
      <c r="E2650" s="94">
        <v>0.11554910224316203</v>
      </c>
      <c r="F2650" s="94">
        <v>0.10435751738677176</v>
      </c>
      <c r="G2650" s="94">
        <v>0.30541340506290043</v>
      </c>
      <c r="H2650" s="94">
        <v>7.5550900267826376E-2</v>
      </c>
      <c r="I2650" s="94">
        <v>8.0242915444657378E-2</v>
      </c>
      <c r="J2650" s="94">
        <v>0.2873304973878264</v>
      </c>
      <c r="K2650" s="94">
        <v>5.5333057290611304E-2</v>
      </c>
      <c r="L2650" s="94">
        <v>8.7407551803732927E-2</v>
      </c>
      <c r="M2650" s="94">
        <v>0.33184375037641078</v>
      </c>
      <c r="N2650" s="94">
        <v>3.1942750860250294E-2</v>
      </c>
      <c r="O2650" s="94">
        <v>4.3646487831336608E-2</v>
      </c>
      <c r="P2650" s="94">
        <v>0.20483473663430921</v>
      </c>
      <c r="Q2650" s="94">
        <v>3.1534969030406867E-2</v>
      </c>
      <c r="R2650" s="94">
        <v>4.8408063423303706E-2</v>
      </c>
      <c r="S2650" s="94">
        <v>0.17463997606717699</v>
      </c>
      <c r="T2650" s="94">
        <v>6.9063560487939088E-2</v>
      </c>
      <c r="U2650" s="94">
        <v>8.7156835742825733E-2</v>
      </c>
      <c r="V2650" s="94">
        <v>0.24205376892972608</v>
      </c>
      <c r="W2650" s="94">
        <v>3.307171846325728E-2</v>
      </c>
      <c r="X2650" s="94">
        <v>4.4612338376729552E-2</v>
      </c>
      <c r="Y2650" s="94">
        <v>0.17223428406615671</v>
      </c>
      <c r="Z2650" s="94">
        <v>2.944238635295747E-2</v>
      </c>
      <c r="AA2650" s="94">
        <v>3.5641956487815256E-2</v>
      </c>
      <c r="AB2650" s="94">
        <v>0.1359101304315046</v>
      </c>
      <c r="AC2650" s="94">
        <v>6.0567908054443058E-2</v>
      </c>
      <c r="AD2650" s="94">
        <v>5.2813694230797445E-2</v>
      </c>
      <c r="AE2650" s="94">
        <v>0.17457998608689027</v>
      </c>
      <c r="AF2650" s="94">
        <v>0.11560352679236453</v>
      </c>
      <c r="AG2650" s="94">
        <v>9.8290635371002952E-2</v>
      </c>
      <c r="AH2650" s="94">
        <v>0.38084430608459707</v>
      </c>
      <c r="AI2650" s="94">
        <v>0.11402604406236616</v>
      </c>
      <c r="AJ2650" s="94">
        <v>0.15373455093555993</v>
      </c>
      <c r="AK2650" s="94">
        <v>0.52744572282062929</v>
      </c>
    </row>
    <row r="2651" spans="1:50">
      <c r="A2651" s="94">
        <v>4</v>
      </c>
      <c r="B2651" s="94">
        <v>0.10232148238615636</v>
      </c>
      <c r="C2651" s="94">
        <v>9.4991943110201954E-2</v>
      </c>
      <c r="D2651" s="94">
        <v>0.27113322503462162</v>
      </c>
      <c r="E2651" s="94">
        <v>9.6273513336566696E-2</v>
      </c>
      <c r="F2651" s="94">
        <v>8.6829319051932891E-2</v>
      </c>
      <c r="G2651" s="94">
        <v>0.28993771665449458</v>
      </c>
      <c r="H2651" s="94">
        <v>7.0754775352903226E-2</v>
      </c>
      <c r="I2651" s="94">
        <v>8.0242095227731847E-2</v>
      </c>
      <c r="J2651" s="94">
        <v>0.30047673857258506</v>
      </c>
      <c r="K2651" s="94">
        <v>5.7057149653331446E-2</v>
      </c>
      <c r="L2651" s="94">
        <v>8.9767924082278155E-2</v>
      </c>
      <c r="M2651" s="94">
        <v>0.33369268016525938</v>
      </c>
      <c r="N2651" s="94">
        <v>3.3878017152756429E-2</v>
      </c>
      <c r="O2651" s="94">
        <v>4.5442308770648629E-2</v>
      </c>
      <c r="P2651" s="94">
        <v>0.20655774991202547</v>
      </c>
      <c r="Q2651" s="94">
        <v>3.4640554970861902E-2</v>
      </c>
      <c r="R2651" s="94">
        <v>4.7943550995013302E-2</v>
      </c>
      <c r="S2651" s="94">
        <v>0.17747941983535867</v>
      </c>
      <c r="T2651" s="94">
        <v>7.0659451527102637E-2</v>
      </c>
      <c r="U2651" s="94">
        <v>8.9170818401424934E-2</v>
      </c>
      <c r="V2651" s="94">
        <v>0.24253020248426066</v>
      </c>
      <c r="W2651" s="94">
        <v>3.5949667543663154E-2</v>
      </c>
      <c r="X2651" s="94">
        <v>4.739294735182327E-2</v>
      </c>
      <c r="Y2651" s="94">
        <v>0.17344813613545595</v>
      </c>
      <c r="Z2651" s="94">
        <v>3.3710178402734159E-2</v>
      </c>
      <c r="AA2651" s="94">
        <v>3.8438957072573471E-2</v>
      </c>
      <c r="AB2651" s="94">
        <v>0.13855310664890721</v>
      </c>
      <c r="AC2651" s="94">
        <v>6.306372661848425E-2</v>
      </c>
      <c r="AD2651" s="94">
        <v>5.6963302329188961E-2</v>
      </c>
      <c r="AE2651" s="94">
        <v>0.17623526496850495</v>
      </c>
      <c r="AF2651" s="94">
        <v>9.7482676467089024E-2</v>
      </c>
      <c r="AG2651" s="94">
        <v>7.5636275641192519E-2</v>
      </c>
      <c r="AH2651" s="94">
        <v>0.32057581569056154</v>
      </c>
      <c r="AI2651" s="94">
        <v>9.5672672767935008E-2</v>
      </c>
      <c r="AJ2651" s="94">
        <v>0.13476214003079992</v>
      </c>
      <c r="AK2651" s="94">
        <v>0.48589736400756495</v>
      </c>
    </row>
    <row r="2652" spans="1:50">
      <c r="A2652" s="94">
        <v>5</v>
      </c>
      <c r="B2652" s="94">
        <v>0.11082010246324171</v>
      </c>
      <c r="C2652" s="94">
        <v>0.10067144422229522</v>
      </c>
      <c r="D2652" s="94">
        <v>0.33536775165061566</v>
      </c>
      <c r="E2652" s="94">
        <v>0.10111349763172138</v>
      </c>
      <c r="F2652" s="94">
        <v>9.0561660058168555E-2</v>
      </c>
      <c r="G2652" s="94">
        <v>0.29383749755701166</v>
      </c>
      <c r="H2652" s="94">
        <v>0.10090954893797567</v>
      </c>
      <c r="I2652" s="94">
        <v>0.11771753314838353</v>
      </c>
      <c r="J2652" s="94">
        <v>0.31621365651483346</v>
      </c>
      <c r="K2652" s="94">
        <v>9.7905011937379396E-2</v>
      </c>
      <c r="L2652" s="94">
        <v>0.14036202753423591</v>
      </c>
      <c r="M2652" s="94">
        <v>0.34976692644029822</v>
      </c>
      <c r="N2652" s="94">
        <v>6.7207075528992008E-2</v>
      </c>
      <c r="O2652" s="94">
        <v>8.9350296831993817E-2</v>
      </c>
      <c r="P2652" s="94">
        <v>0.23853970869703292</v>
      </c>
      <c r="Q2652" s="94">
        <v>7.2733751746892089E-2</v>
      </c>
      <c r="R2652" s="94">
        <v>0.10122506887615881</v>
      </c>
      <c r="S2652" s="94">
        <v>0.19664373104458518</v>
      </c>
      <c r="T2652" s="94">
        <v>0.16771989360726405</v>
      </c>
      <c r="U2652" s="94">
        <v>0.2116591602670895</v>
      </c>
      <c r="V2652" s="94">
        <v>0.25698060234813686</v>
      </c>
      <c r="W2652" s="94">
        <v>7.2279165930425562E-2</v>
      </c>
      <c r="X2652" s="94">
        <v>9.8506596296601204E-2</v>
      </c>
      <c r="Y2652" s="94">
        <v>0.19118523984195149</v>
      </c>
      <c r="Z2652" s="94">
        <v>7.0575913899783849E-2</v>
      </c>
      <c r="AA2652" s="94">
        <v>7.8294366600531268E-2</v>
      </c>
      <c r="AB2652" s="94">
        <v>0.16391792951504947</v>
      </c>
      <c r="AC2652" s="94">
        <v>9.9449124583774501E-2</v>
      </c>
      <c r="AD2652" s="94">
        <v>0.10220886186070983</v>
      </c>
      <c r="AE2652" s="94">
        <v>0.17529946539352187</v>
      </c>
      <c r="AF2652" s="94">
        <v>0.10357328171848647</v>
      </c>
      <c r="AG2652" s="94">
        <v>8.1673731843363587E-2</v>
      </c>
      <c r="AH2652" s="94">
        <v>0.30300428318713518</v>
      </c>
      <c r="AI2652" s="94">
        <v>0.1005271860675369</v>
      </c>
      <c r="AJ2652" s="94">
        <v>0.13918881777847575</v>
      </c>
      <c r="AK2652" s="94">
        <v>0.49157614098048114</v>
      </c>
    </row>
    <row r="2653" spans="1:50">
      <c r="A2653" s="94">
        <v>6</v>
      </c>
      <c r="B2653" s="94">
        <v>0.16339496724665722</v>
      </c>
      <c r="C2653" s="94">
        <v>0.15252115937337332</v>
      </c>
      <c r="D2653" s="94">
        <v>0.3397455097733128</v>
      </c>
      <c r="E2653" s="94">
        <v>0.15005959607218203</v>
      </c>
      <c r="F2653" s="94">
        <v>0.14488364361273731</v>
      </c>
      <c r="G2653" s="94">
        <v>0.31394072024440167</v>
      </c>
      <c r="H2653" s="94">
        <v>0.28401615797335888</v>
      </c>
      <c r="I2653" s="94">
        <v>0.35136097227420726</v>
      </c>
      <c r="J2653" s="94">
        <v>0.53844311259555344</v>
      </c>
      <c r="K2653" s="94">
        <v>0.3681699248517738</v>
      </c>
      <c r="L2653" s="94">
        <v>0.44473600093135629</v>
      </c>
      <c r="M2653" s="94">
        <v>0.58290472691648298</v>
      </c>
      <c r="N2653" s="94">
        <v>0.26171694491208852</v>
      </c>
      <c r="O2653" s="94">
        <v>0.3498951474433436</v>
      </c>
      <c r="P2653" s="94">
        <v>0.5548853756297687</v>
      </c>
      <c r="Q2653" s="94">
        <v>0.25631767755258589</v>
      </c>
      <c r="R2653" s="94">
        <v>0.34192887959312979</v>
      </c>
      <c r="S2653" s="94">
        <v>0.3373393302935897</v>
      </c>
      <c r="T2653" s="94">
        <v>0.42337888654498762</v>
      </c>
      <c r="U2653" s="94">
        <v>0.53429570979078111</v>
      </c>
      <c r="V2653" s="94">
        <v>0.27207759060745279</v>
      </c>
      <c r="W2653" s="94">
        <v>0.26584750278612185</v>
      </c>
      <c r="X2653" s="94">
        <v>0.34254834071460194</v>
      </c>
      <c r="Y2653" s="94">
        <v>0.39367381353038078</v>
      </c>
      <c r="Z2653" s="94">
        <v>0.23845476622663625</v>
      </c>
      <c r="AA2653" s="94">
        <v>0.28875534384983553</v>
      </c>
      <c r="AB2653" s="94">
        <v>0.39608831142720707</v>
      </c>
      <c r="AC2653" s="94">
        <v>0.32957234267826724</v>
      </c>
      <c r="AD2653" s="94">
        <v>0.3693231128664054</v>
      </c>
      <c r="AE2653" s="94">
        <v>0.46835911070451797</v>
      </c>
      <c r="AF2653" s="94">
        <v>0.15387376290829399</v>
      </c>
      <c r="AG2653" s="94">
        <v>0.13331957897524249</v>
      </c>
      <c r="AH2653" s="94">
        <v>0.34360945201178678</v>
      </c>
      <c r="AI2653" s="94">
        <v>0.15097367836693257</v>
      </c>
      <c r="AJ2653" s="94">
        <v>0.19626773943050585</v>
      </c>
      <c r="AK2653" s="94">
        <v>0.51476278107142315</v>
      </c>
    </row>
    <row r="2654" spans="1:50">
      <c r="A2654" s="94">
        <v>7</v>
      </c>
      <c r="B2654" s="94">
        <v>0.43024747410661884</v>
      </c>
      <c r="C2654" s="94">
        <v>0.43227331514641737</v>
      </c>
      <c r="D2654" s="94">
        <v>0.60664310406190658</v>
      </c>
      <c r="E2654" s="94">
        <v>0.435812469687339</v>
      </c>
      <c r="F2654" s="94">
        <v>0.43207239237082495</v>
      </c>
      <c r="G2654" s="94">
        <v>0.59014755649732054</v>
      </c>
      <c r="H2654" s="94">
        <v>0.43495355024617055</v>
      </c>
      <c r="I2654" s="94">
        <v>0.50528739170744275</v>
      </c>
      <c r="J2654" s="94">
        <v>0.78208956690616205</v>
      </c>
      <c r="K2654" s="94">
        <v>0.45199411500409653</v>
      </c>
      <c r="L2654" s="94">
        <v>0.5517610908646029</v>
      </c>
      <c r="M2654" s="94">
        <v>0.78751159345225907</v>
      </c>
      <c r="N2654" s="94">
        <v>0.3372106515645325</v>
      </c>
      <c r="O2654" s="94">
        <v>0.44235620742814769</v>
      </c>
      <c r="P2654" s="94">
        <v>0.78660598570092088</v>
      </c>
      <c r="Q2654" s="94">
        <v>0.33899328582937061</v>
      </c>
      <c r="R2654" s="94">
        <v>0.44655885763004011</v>
      </c>
      <c r="S2654" s="94">
        <v>0.49404258391961886</v>
      </c>
      <c r="T2654" s="94">
        <v>0.57593781528019805</v>
      </c>
      <c r="U2654" s="94">
        <v>0.70843339454725274</v>
      </c>
      <c r="V2654" s="94">
        <v>0.3875446656457377</v>
      </c>
      <c r="W2654" s="94">
        <v>0.34570658971729734</v>
      </c>
      <c r="X2654" s="94">
        <v>0.44419754942014639</v>
      </c>
      <c r="Y2654" s="94">
        <v>0.5828011671382286</v>
      </c>
      <c r="Z2654" s="94">
        <v>0.30723836821097716</v>
      </c>
      <c r="AA2654" s="94">
        <v>0.37259215943835766</v>
      </c>
      <c r="AB2654" s="94">
        <v>0.58971668635286023</v>
      </c>
      <c r="AC2654" s="94">
        <v>0.41709938774570726</v>
      </c>
      <c r="AD2654" s="94">
        <v>0.47178392270555691</v>
      </c>
      <c r="AE2654" s="94">
        <v>0.71563509534292014</v>
      </c>
      <c r="AF2654" s="94">
        <v>0.42999453125234322</v>
      </c>
      <c r="AG2654" s="94">
        <v>0.42478246100816236</v>
      </c>
      <c r="AH2654" s="94">
        <v>0.63854414507105661</v>
      </c>
      <c r="AI2654" s="94">
        <v>0.43024747410661884</v>
      </c>
      <c r="AJ2654" s="94">
        <v>0.48865205413116575</v>
      </c>
      <c r="AK2654" s="94">
        <v>0.66437357584531709</v>
      </c>
    </row>
    <row r="2655" spans="1:50">
      <c r="A2655" s="94">
        <v>8</v>
      </c>
      <c r="B2655" s="94">
        <v>0.5405372182657382</v>
      </c>
      <c r="C2655" s="94">
        <v>0.54481406801923316</v>
      </c>
      <c r="D2655" s="94">
        <v>0.83455198749279091</v>
      </c>
      <c r="E2655" s="94">
        <v>0.54752874619303105</v>
      </c>
      <c r="F2655" s="94">
        <v>0.54835226752884259</v>
      </c>
      <c r="G2655" s="94">
        <v>0.84856172274396446</v>
      </c>
      <c r="H2655" s="94">
        <v>0.53207640564645164</v>
      </c>
      <c r="I2655" s="94">
        <v>0.61117985744083025</v>
      </c>
      <c r="J2655" s="94">
        <v>0.94730939362931821</v>
      </c>
      <c r="K2655" s="94">
        <v>0.54791602428001296</v>
      </c>
      <c r="L2655" s="94">
        <v>0.65355711605115763</v>
      </c>
      <c r="M2655" s="94">
        <v>0.85828886667228754</v>
      </c>
      <c r="N2655" s="94">
        <v>0.42516823313308888</v>
      </c>
      <c r="O2655" s="94">
        <v>0.53974178978304788</v>
      </c>
      <c r="P2655" s="94">
        <v>0.90833376247736264</v>
      </c>
      <c r="Q2655" s="94">
        <v>0.43997327072613635</v>
      </c>
      <c r="R2655" s="94">
        <v>0.5583753471186903</v>
      </c>
      <c r="S2655" s="94">
        <v>0.61651003734345677</v>
      </c>
      <c r="T2655" s="94">
        <v>0.69197927176006602</v>
      </c>
      <c r="U2655" s="94">
        <v>0.8300244408475459</v>
      </c>
      <c r="V2655" s="94">
        <v>0.53019823038965463</v>
      </c>
      <c r="W2655" s="94">
        <v>0.42384461161948461</v>
      </c>
      <c r="X2655" s="94">
        <v>0.53748240565634342</v>
      </c>
      <c r="Y2655" s="94">
        <v>0.71465275160446096</v>
      </c>
      <c r="Z2655" s="94">
        <v>0.38682406532695623</v>
      </c>
      <c r="AA2655" s="94">
        <v>0.45664772347281224</v>
      </c>
      <c r="AB2655" s="94">
        <v>0.73195048294002829</v>
      </c>
      <c r="AC2655" s="94">
        <v>0.48952876367598086</v>
      </c>
      <c r="AD2655" s="94">
        <v>0.56443867615028731</v>
      </c>
      <c r="AE2655" s="94">
        <v>0.78139740987449635</v>
      </c>
      <c r="AF2655" s="94">
        <v>0.54514316221585257</v>
      </c>
      <c r="AG2655" s="94">
        <v>0.53611113521337406</v>
      </c>
      <c r="AH2655" s="94">
        <v>0.89612924457288556</v>
      </c>
      <c r="AI2655" s="94">
        <v>0.5405372182657382</v>
      </c>
      <c r="AJ2655" s="94">
        <v>0.61844028252210725</v>
      </c>
      <c r="AK2655" s="94">
        <v>0.79756995243896855</v>
      </c>
    </row>
    <row r="2656" spans="1:50">
      <c r="A2656" s="94">
        <v>9</v>
      </c>
      <c r="B2656" s="94">
        <v>0.64847455073199367</v>
      </c>
      <c r="C2656" s="94">
        <v>0.65538476411750701</v>
      </c>
      <c r="D2656" s="94">
        <v>0.96821280109567309</v>
      </c>
      <c r="E2656" s="94">
        <v>0.64068739826744625</v>
      </c>
      <c r="F2656" s="94">
        <v>0.65177069950426625</v>
      </c>
      <c r="G2656" s="94">
        <v>1</v>
      </c>
      <c r="H2656" s="94">
        <v>0.71288660249440927</v>
      </c>
      <c r="I2656" s="94">
        <v>0.81486364303721948</v>
      </c>
      <c r="J2656" s="94">
        <v>0.95637860486713111</v>
      </c>
      <c r="K2656" s="94">
        <v>0.76275890017531622</v>
      </c>
      <c r="L2656" s="94">
        <v>0.88061954822789312</v>
      </c>
      <c r="M2656" s="94">
        <v>0.93526938967249229</v>
      </c>
      <c r="N2656" s="94">
        <v>0.65180135156500751</v>
      </c>
      <c r="O2656" s="94">
        <v>0.77373679310893728</v>
      </c>
      <c r="P2656" s="94">
        <v>0.95705877556625552</v>
      </c>
      <c r="Q2656" s="94">
        <v>0.73721633325856917</v>
      </c>
      <c r="R2656" s="94">
        <v>0.80701512950866838</v>
      </c>
      <c r="S2656" s="94">
        <v>0.74481627431966835</v>
      </c>
      <c r="T2656" s="94">
        <v>0.77466293680638365</v>
      </c>
      <c r="U2656" s="94">
        <v>0.91605985442819715</v>
      </c>
      <c r="V2656" s="94">
        <v>0.72385996256593499</v>
      </c>
      <c r="W2656" s="94">
        <v>0.64928256492950864</v>
      </c>
      <c r="X2656" s="94">
        <v>0.74627426504432237</v>
      </c>
      <c r="Y2656" s="94">
        <v>0.80358068665806692</v>
      </c>
      <c r="Z2656" s="94">
        <v>0.70343636705360979</v>
      </c>
      <c r="AA2656" s="94">
        <v>0.68230962776109649</v>
      </c>
      <c r="AB2656" s="94">
        <v>0.8477869786300084</v>
      </c>
      <c r="AC2656" s="94">
        <v>0.65262087802482771</v>
      </c>
      <c r="AD2656" s="94">
        <v>0.78007640456739868</v>
      </c>
      <c r="AE2656" s="94">
        <v>0.80399477781907236</v>
      </c>
      <c r="AF2656" s="94">
        <v>0.63789592183389998</v>
      </c>
      <c r="AG2656" s="94">
        <v>0.63766682381342177</v>
      </c>
      <c r="AH2656" s="94">
        <v>0.99047662277566151</v>
      </c>
      <c r="AI2656" s="94">
        <v>0.64847455073199367</v>
      </c>
      <c r="AJ2656" s="94">
        <v>0.72508872441879202</v>
      </c>
      <c r="AK2656" s="94">
        <v>0.88669463574774821</v>
      </c>
    </row>
    <row r="2657" spans="1:37">
      <c r="A2657" s="94">
        <v>10</v>
      </c>
      <c r="B2657" s="94">
        <v>0.88731719986676594</v>
      </c>
      <c r="C2657" s="94">
        <v>0.89165254572210162</v>
      </c>
      <c r="D2657" s="94">
        <v>0.99681211817950122</v>
      </c>
      <c r="E2657" s="94">
        <v>0.88262033938130546</v>
      </c>
      <c r="F2657" s="94">
        <v>0.88458978558569934</v>
      </c>
      <c r="G2657" s="94">
        <v>0.94303594021621728</v>
      </c>
      <c r="H2657" s="94">
        <v>0.89596669406804386</v>
      </c>
      <c r="I2657" s="94">
        <v>0.94702423932398816</v>
      </c>
      <c r="J2657" s="94">
        <v>1</v>
      </c>
      <c r="K2657" s="94">
        <v>0.86041899761252394</v>
      </c>
      <c r="L2657" s="94">
        <v>0.96815976415567684</v>
      </c>
      <c r="M2657" s="94">
        <v>0.92523779124157335</v>
      </c>
      <c r="N2657" s="94">
        <v>0.78965582523975375</v>
      </c>
      <c r="O2657" s="94">
        <v>0.88381430507244019</v>
      </c>
      <c r="P2657" s="94">
        <v>1</v>
      </c>
      <c r="Q2657" s="94">
        <v>0.88700909511985049</v>
      </c>
      <c r="R2657" s="94">
        <v>0.91065512576446672</v>
      </c>
      <c r="S2657" s="94">
        <v>0.82806278239699593</v>
      </c>
      <c r="T2657" s="94">
        <v>0.91108869118591218</v>
      </c>
      <c r="U2657" s="94">
        <v>0.89499274350683955</v>
      </c>
      <c r="V2657" s="94">
        <v>0.8084652033350348</v>
      </c>
      <c r="W2657" s="94">
        <v>0.77413212826317124</v>
      </c>
      <c r="X2657" s="94">
        <v>0.84529595873798724</v>
      </c>
      <c r="Y2657" s="94">
        <v>0.85988855917882723</v>
      </c>
      <c r="Z2657" s="94">
        <v>0.85976627609640777</v>
      </c>
      <c r="AA2657" s="94">
        <v>0.80996429716692364</v>
      </c>
      <c r="AB2657" s="94">
        <v>0.89722340897857966</v>
      </c>
      <c r="AC2657" s="94">
        <v>0.78953566879958259</v>
      </c>
      <c r="AD2657" s="94">
        <v>0.88650955489452521</v>
      </c>
      <c r="AE2657" s="94">
        <v>0.84390729675900789</v>
      </c>
      <c r="AF2657" s="94">
        <v>0.87877476057982729</v>
      </c>
      <c r="AG2657" s="94">
        <v>0.87289591260969346</v>
      </c>
      <c r="AH2657" s="94">
        <v>0.97851723803147395</v>
      </c>
      <c r="AI2657" s="94">
        <v>0.88731719986676594</v>
      </c>
      <c r="AJ2657" s="94">
        <v>0.92886122999201592</v>
      </c>
      <c r="AK2657" s="94">
        <v>0.98708511538520372</v>
      </c>
    </row>
    <row r="2658" spans="1:37">
      <c r="A2658" s="94">
        <v>11</v>
      </c>
      <c r="B2658" s="94">
        <v>0.98040251716973048</v>
      </c>
      <c r="C2658" s="94">
        <v>0.96688298662622441</v>
      </c>
      <c r="D2658" s="94">
        <v>1</v>
      </c>
      <c r="E2658" s="94">
        <v>0.96111142909071556</v>
      </c>
      <c r="F2658" s="94">
        <v>0.96505764663585147</v>
      </c>
      <c r="G2658" s="94">
        <v>0.98331181789193223</v>
      </c>
      <c r="H2658" s="94">
        <v>0.95987289296668532</v>
      </c>
      <c r="I2658" s="94">
        <v>0.99070817255942367</v>
      </c>
      <c r="J2658" s="94">
        <v>0.92198242663741459</v>
      </c>
      <c r="K2658" s="94">
        <v>0.91594322917125504</v>
      </c>
      <c r="L2658" s="94">
        <v>0.99661249604672764</v>
      </c>
      <c r="M2658" s="94">
        <v>0.9025708354914217</v>
      </c>
      <c r="N2658" s="94">
        <v>0.89400888512511711</v>
      </c>
      <c r="O2658" s="94">
        <v>0.94698880093374727</v>
      </c>
      <c r="P2658" s="94">
        <v>0.98212722403893182</v>
      </c>
      <c r="Q2658" s="94">
        <v>0.96676624891669471</v>
      </c>
      <c r="R2658" s="94">
        <v>0.98742592958793329</v>
      </c>
      <c r="S2658" s="94">
        <v>0.90549629660195186</v>
      </c>
      <c r="T2658" s="94">
        <v>1</v>
      </c>
      <c r="U2658" s="94">
        <v>1</v>
      </c>
      <c r="V2658" s="94">
        <v>0.85319465713799547</v>
      </c>
      <c r="W2658" s="94">
        <v>0.87693898080115074</v>
      </c>
      <c r="X2658" s="94">
        <v>0.92201676578238279</v>
      </c>
      <c r="Y2658" s="94">
        <v>0.8679856248772434</v>
      </c>
      <c r="Z2658" s="94">
        <v>0.92968807961104549</v>
      </c>
      <c r="AA2658" s="94">
        <v>0.90411948016537869</v>
      </c>
      <c r="AB2658" s="94">
        <v>0.89996691044038424</v>
      </c>
      <c r="AC2658" s="94">
        <v>0.83778330187665895</v>
      </c>
      <c r="AD2658" s="94">
        <v>0.93907863816549364</v>
      </c>
      <c r="AE2658" s="94">
        <v>0.85223515061417809</v>
      </c>
      <c r="AF2658" s="94">
        <v>0.95654995006143595</v>
      </c>
      <c r="AG2658" s="94">
        <v>0.96306344261942134</v>
      </c>
      <c r="AH2658" s="94">
        <v>1</v>
      </c>
      <c r="AI2658" s="94">
        <v>0.98040251716973048</v>
      </c>
      <c r="AJ2658" s="94">
        <v>0.9762382700537906</v>
      </c>
      <c r="AK2658" s="94">
        <v>1</v>
      </c>
    </row>
    <row r="2659" spans="1:37">
      <c r="A2659" s="94">
        <v>12</v>
      </c>
      <c r="B2659" s="94">
        <v>1</v>
      </c>
      <c r="C2659" s="94">
        <v>1</v>
      </c>
      <c r="D2659" s="94">
        <v>0.93546125032154859</v>
      </c>
      <c r="E2659" s="94">
        <v>1</v>
      </c>
      <c r="F2659" s="94">
        <v>1</v>
      </c>
      <c r="G2659" s="94">
        <v>0.9638116275959967</v>
      </c>
      <c r="H2659" s="94">
        <v>0.97490387420116165</v>
      </c>
      <c r="I2659" s="94">
        <v>0.99675235108346527</v>
      </c>
      <c r="J2659" s="94">
        <v>0.96662092957265511</v>
      </c>
      <c r="K2659" s="94">
        <v>0.93737412892369743</v>
      </c>
      <c r="L2659" s="94">
        <v>0.99134569647903681</v>
      </c>
      <c r="M2659" s="94">
        <v>0.88522181134893563</v>
      </c>
      <c r="N2659" s="94">
        <v>0.97051229593017296</v>
      </c>
      <c r="O2659" s="94">
        <v>0.98201641126545125</v>
      </c>
      <c r="P2659" s="94">
        <v>0.97260344516826736</v>
      </c>
      <c r="Q2659" s="94">
        <v>0.9940555899883341</v>
      </c>
      <c r="R2659" s="94">
        <v>1</v>
      </c>
      <c r="S2659" s="94">
        <v>1</v>
      </c>
      <c r="T2659" s="94">
        <v>0.98210584242868948</v>
      </c>
      <c r="U2659" s="94">
        <v>0.97677606517348881</v>
      </c>
      <c r="V2659" s="94">
        <v>0.82033775735919701</v>
      </c>
      <c r="W2659" s="94">
        <v>0.95901653029394451</v>
      </c>
      <c r="X2659" s="94">
        <v>0.96022387600026859</v>
      </c>
      <c r="Y2659" s="94">
        <v>0.86368759765227576</v>
      </c>
      <c r="Z2659" s="94">
        <v>0.96565116750666458</v>
      </c>
      <c r="AA2659" s="94">
        <v>0.94860590468612582</v>
      </c>
      <c r="AB2659" s="94">
        <v>0.91004770760557241</v>
      </c>
      <c r="AC2659" s="94">
        <v>0.89735380318863267</v>
      </c>
      <c r="AD2659" s="94">
        <v>0.96471614647204695</v>
      </c>
      <c r="AE2659" s="94">
        <v>0.87353745580681752</v>
      </c>
      <c r="AF2659" s="94">
        <v>0.99683272530590494</v>
      </c>
      <c r="AG2659" s="94">
        <v>1</v>
      </c>
      <c r="AH2659" s="94">
        <v>0.95937970069385869</v>
      </c>
      <c r="AI2659" s="94">
        <v>1</v>
      </c>
      <c r="AJ2659" s="94">
        <v>1</v>
      </c>
      <c r="AK2659" s="94">
        <v>0.93036106622351145</v>
      </c>
    </row>
    <row r="2660" spans="1:37">
      <c r="A2660" s="94">
        <v>13</v>
      </c>
      <c r="B2660" s="94">
        <v>0.98932641521404652</v>
      </c>
      <c r="C2660" s="94">
        <v>0.98653442891499166</v>
      </c>
      <c r="D2660" s="94">
        <v>0.92139064003129156</v>
      </c>
      <c r="E2660" s="94">
        <v>0.97632424279851504</v>
      </c>
      <c r="F2660" s="94">
        <v>0.98861483774279291</v>
      </c>
      <c r="G2660" s="94">
        <v>0.93420903751401485</v>
      </c>
      <c r="H2660" s="94">
        <v>1</v>
      </c>
      <c r="I2660" s="94">
        <v>1</v>
      </c>
      <c r="J2660" s="94">
        <v>0.96517388489730027</v>
      </c>
      <c r="K2660" s="94">
        <v>1</v>
      </c>
      <c r="L2660" s="94">
        <v>1</v>
      </c>
      <c r="M2660" s="94">
        <v>0.8831640990432138</v>
      </c>
      <c r="N2660" s="94">
        <v>1</v>
      </c>
      <c r="O2660" s="94">
        <v>1</v>
      </c>
      <c r="P2660" s="94">
        <v>0.97270536687523057</v>
      </c>
      <c r="Q2660" s="94">
        <v>1</v>
      </c>
      <c r="R2660" s="94">
        <v>0.9940014253588656</v>
      </c>
      <c r="S2660" s="94">
        <v>0.8740664135839401</v>
      </c>
      <c r="T2660" s="94">
        <v>0.95336146014858292</v>
      </c>
      <c r="U2660" s="94">
        <v>0.94674941462710172</v>
      </c>
      <c r="V2660" s="94">
        <v>0.74746469287051232</v>
      </c>
      <c r="W2660" s="94">
        <v>1</v>
      </c>
      <c r="X2660" s="94">
        <v>1</v>
      </c>
      <c r="Y2660" s="94">
        <v>0.85100939054363234</v>
      </c>
      <c r="Z2660" s="94">
        <v>1</v>
      </c>
      <c r="AA2660" s="94">
        <v>1</v>
      </c>
      <c r="AB2660" s="94">
        <v>0.94861065735132744</v>
      </c>
      <c r="AC2660" s="94">
        <v>1</v>
      </c>
      <c r="AD2660" s="94">
        <v>1</v>
      </c>
      <c r="AE2660" s="94">
        <v>0.94064629253742738</v>
      </c>
      <c r="AF2660" s="94">
        <v>0.99591793479293222</v>
      </c>
      <c r="AG2660" s="94">
        <v>0.99307718733660677</v>
      </c>
      <c r="AH2660" s="94">
        <v>0.95185732964653946</v>
      </c>
      <c r="AI2660" s="94">
        <v>0.98932641521404652</v>
      </c>
      <c r="AJ2660" s="94">
        <v>0.9861263802182173</v>
      </c>
      <c r="AK2660" s="94">
        <v>0.99236372719440913</v>
      </c>
    </row>
    <row r="2661" spans="1:37">
      <c r="A2661" s="94">
        <v>14</v>
      </c>
      <c r="B2661" s="94">
        <v>0.97748802480689001</v>
      </c>
      <c r="C2661" s="94">
        <v>0.96895554555551633</v>
      </c>
      <c r="D2661" s="94">
        <v>0.90406754456750404</v>
      </c>
      <c r="E2661" s="94">
        <v>0.97643570301776028</v>
      </c>
      <c r="F2661" s="94">
        <v>0.98115337729262508</v>
      </c>
      <c r="G2661" s="94">
        <v>0.92750496312373343</v>
      </c>
      <c r="H2661" s="94">
        <v>0.9529986829660666</v>
      </c>
      <c r="I2661" s="94">
        <v>0.93777000515916453</v>
      </c>
      <c r="J2661" s="94">
        <v>0.97784719552177757</v>
      </c>
      <c r="K2661" s="94">
        <v>0.93711159467531213</v>
      </c>
      <c r="L2661" s="94">
        <v>0.91905017902042074</v>
      </c>
      <c r="M2661" s="94">
        <v>1</v>
      </c>
      <c r="N2661" s="94">
        <v>0.96875142074467047</v>
      </c>
      <c r="O2661" s="94">
        <v>0.93163004733313615</v>
      </c>
      <c r="P2661" s="94">
        <v>0.93683536318459182</v>
      </c>
      <c r="Q2661" s="94">
        <v>0.95902351884121817</v>
      </c>
      <c r="R2661" s="94">
        <v>0.9216034026775175</v>
      </c>
      <c r="S2661" s="94">
        <v>0.87480657739998757</v>
      </c>
      <c r="T2661" s="94">
        <v>0.96653214711547286</v>
      </c>
      <c r="U2661" s="94">
        <v>0.91172016373868436</v>
      </c>
      <c r="V2661" s="94">
        <v>0.76508848051727085</v>
      </c>
      <c r="W2661" s="94">
        <v>0.92448044566818932</v>
      </c>
      <c r="X2661" s="94">
        <v>0.94882634938474331</v>
      </c>
      <c r="Y2661" s="94">
        <v>0.93320451637904012</v>
      </c>
      <c r="Z2661" s="94">
        <v>0.97916924271575734</v>
      </c>
      <c r="AA2661" s="94">
        <v>0.95940163886635788</v>
      </c>
      <c r="AB2661" s="94">
        <v>0.97220791133673423</v>
      </c>
      <c r="AC2661" s="94">
        <v>0.97044837269253792</v>
      </c>
      <c r="AD2661" s="94">
        <v>0.93453977502604635</v>
      </c>
      <c r="AE2661" s="94">
        <v>0.98478134499747494</v>
      </c>
      <c r="AF2661" s="94">
        <v>1</v>
      </c>
      <c r="AG2661" s="94">
        <v>0.9871110738329445</v>
      </c>
      <c r="AH2661" s="94">
        <v>0.94610774668043551</v>
      </c>
      <c r="AI2661" s="94">
        <v>0.9615207702190427</v>
      </c>
      <c r="AJ2661" s="94">
        <v>0.96467055810767743</v>
      </c>
      <c r="AK2661" s="94">
        <v>0.91390331805738934</v>
      </c>
    </row>
    <row r="2662" spans="1:37">
      <c r="A2662" s="94">
        <v>15</v>
      </c>
      <c r="B2662" s="94">
        <v>0.90036401414817513</v>
      </c>
      <c r="C2662" s="94">
        <v>0.89138629204517195</v>
      </c>
      <c r="D2662" s="94">
        <v>0.88208830925977499</v>
      </c>
      <c r="E2662" s="94">
        <v>0.89551457969957959</v>
      </c>
      <c r="F2662" s="94">
        <v>0.90124059142729407</v>
      </c>
      <c r="G2662" s="94">
        <v>0.90438657847907244</v>
      </c>
      <c r="H2662" s="94">
        <v>0.78858158097106956</v>
      </c>
      <c r="I2662" s="94">
        <v>0.73123473542125939</v>
      </c>
      <c r="J2662" s="94">
        <v>0.97715929652500444</v>
      </c>
      <c r="K2662" s="94">
        <v>0.73904095710472273</v>
      </c>
      <c r="L2662" s="94">
        <v>0.68982670918010358</v>
      </c>
      <c r="M2662" s="94">
        <v>0.87320677900772092</v>
      </c>
      <c r="N2662" s="94">
        <v>0.78061191600184299</v>
      </c>
      <c r="O2662" s="94">
        <v>0.71897561536930388</v>
      </c>
      <c r="P2662" s="94">
        <v>0.92576773866845197</v>
      </c>
      <c r="Q2662" s="94">
        <v>0.75370314579929698</v>
      </c>
      <c r="R2662" s="94">
        <v>0.71782357743585412</v>
      </c>
      <c r="S2662" s="94">
        <v>0.8436036435659906</v>
      </c>
      <c r="T2662" s="94">
        <v>0.92480509951389533</v>
      </c>
      <c r="U2662" s="94">
        <v>0.82316253676583762</v>
      </c>
      <c r="V2662" s="94">
        <v>0.87908371618172543</v>
      </c>
      <c r="W2662" s="94">
        <v>0.71668097409219733</v>
      </c>
      <c r="X2662" s="94">
        <v>0.73841902973910023</v>
      </c>
      <c r="Y2662" s="94">
        <v>1</v>
      </c>
      <c r="Z2662" s="94">
        <v>0.80646678998728871</v>
      </c>
      <c r="AA2662" s="94">
        <v>0.75785704547909882</v>
      </c>
      <c r="AB2662" s="94">
        <v>1</v>
      </c>
      <c r="AC2662" s="94">
        <v>0.77576992128159084</v>
      </c>
      <c r="AD2662" s="94">
        <v>0.70758901899868554</v>
      </c>
      <c r="AE2662" s="94">
        <v>1</v>
      </c>
      <c r="AF2662" s="94">
        <v>0.9062934587979351</v>
      </c>
      <c r="AG2662" s="94">
        <v>0.90446023624716865</v>
      </c>
      <c r="AH2662" s="94">
        <v>0.92137571381198613</v>
      </c>
      <c r="AI2662" s="94">
        <v>0.86842950497248073</v>
      </c>
      <c r="AJ2662" s="94">
        <v>0.88298928763071405</v>
      </c>
      <c r="AK2662" s="94">
        <v>0.86689283220080671</v>
      </c>
    </row>
    <row r="2663" spans="1:37">
      <c r="A2663" s="94">
        <v>16</v>
      </c>
      <c r="B2663" s="94">
        <v>0.66883138769489425</v>
      </c>
      <c r="C2663" s="94">
        <v>0.65666013654987532</v>
      </c>
      <c r="D2663" s="94">
        <v>0.8726162830989409</v>
      </c>
      <c r="E2663" s="94">
        <v>0.65098491672114167</v>
      </c>
      <c r="F2663" s="94">
        <v>0.6578923121925826</v>
      </c>
      <c r="G2663" s="94">
        <v>0.89085628028019803</v>
      </c>
      <c r="H2663" s="94">
        <v>0.68053529916116451</v>
      </c>
      <c r="I2663" s="94">
        <v>0.63503737045015418</v>
      </c>
      <c r="J2663" s="94">
        <v>0.81922014364805129</v>
      </c>
      <c r="K2663" s="94">
        <v>0.68022095164260099</v>
      </c>
      <c r="L2663" s="94">
        <v>0.64239031646654532</v>
      </c>
      <c r="M2663" s="94">
        <v>0.7374640151287023</v>
      </c>
      <c r="N2663" s="94">
        <v>0.70069328947091625</v>
      </c>
      <c r="O2663" s="94">
        <v>0.65079713721028687</v>
      </c>
      <c r="P2663" s="94">
        <v>0.71733462934830172</v>
      </c>
      <c r="Q2663" s="94">
        <v>0.70857062089156853</v>
      </c>
      <c r="R2663" s="94">
        <v>0.6567063051983032</v>
      </c>
      <c r="S2663" s="94">
        <v>0.71543667086178786</v>
      </c>
      <c r="T2663" s="94">
        <v>0.85221498670090801</v>
      </c>
      <c r="U2663" s="94">
        <v>0.7125860500133766</v>
      </c>
      <c r="V2663" s="94">
        <v>1</v>
      </c>
      <c r="W2663" s="94">
        <v>0.61306367662342909</v>
      </c>
      <c r="X2663" s="94">
        <v>0.65426200237734189</v>
      </c>
      <c r="Y2663" s="94">
        <v>0.82299347244856602</v>
      </c>
      <c r="Z2663" s="94">
        <v>0.76362750577447158</v>
      </c>
      <c r="AA2663" s="94">
        <v>0.70548249412240827</v>
      </c>
      <c r="AB2663" s="94">
        <v>0.78572206445343595</v>
      </c>
      <c r="AC2663" s="94">
        <v>0.69534671392840153</v>
      </c>
      <c r="AD2663" s="94">
        <v>0.63621581211362743</v>
      </c>
      <c r="AE2663" s="94">
        <v>0.78498527688041408</v>
      </c>
      <c r="AF2663" s="94">
        <v>0.66789605180413691</v>
      </c>
      <c r="AG2663" s="94">
        <v>0.66146105990183646</v>
      </c>
      <c r="AH2663" s="94">
        <v>0.90645831993655279</v>
      </c>
      <c r="AI2663" s="94">
        <v>0.63689687851919996</v>
      </c>
      <c r="AJ2663" s="94">
        <v>0.66768996950541137</v>
      </c>
      <c r="AK2663" s="94">
        <v>0.88189010496051878</v>
      </c>
    </row>
    <row r="2664" spans="1:37">
      <c r="A2664" s="94">
        <v>17</v>
      </c>
      <c r="B2664" s="94">
        <v>0.60352594096467715</v>
      </c>
      <c r="C2664" s="94">
        <v>0.60343427879893297</v>
      </c>
      <c r="D2664" s="94">
        <v>0.69178797414456361</v>
      </c>
      <c r="E2664" s="94">
        <v>0.59807947013217577</v>
      </c>
      <c r="F2664" s="94">
        <v>0.60539469937024903</v>
      </c>
      <c r="G2664" s="94">
        <v>0.68759064772622069</v>
      </c>
      <c r="H2664" s="94">
        <v>0.54099157628631789</v>
      </c>
      <c r="I2664" s="94">
        <v>0.47620318304316339</v>
      </c>
      <c r="J2664" s="94">
        <v>0.40145048417033852</v>
      </c>
      <c r="K2664" s="94">
        <v>0.48736575954329603</v>
      </c>
      <c r="L2664" s="94">
        <v>0.45345054479436292</v>
      </c>
      <c r="M2664" s="94">
        <v>0.37657941966490399</v>
      </c>
      <c r="N2664" s="94">
        <v>0.53917523184856619</v>
      </c>
      <c r="O2664" s="94">
        <v>0.45580048170255788</v>
      </c>
      <c r="P2664" s="94">
        <v>0.29012818532155765</v>
      </c>
      <c r="Q2664" s="94">
        <v>0.56016342814218267</v>
      </c>
      <c r="R2664" s="94">
        <v>0.50006911895340878</v>
      </c>
      <c r="S2664" s="94">
        <v>0.47043728981410793</v>
      </c>
      <c r="T2664" s="94">
        <v>0.80012381913234887</v>
      </c>
      <c r="U2664" s="94">
        <v>0.62850069566054623</v>
      </c>
      <c r="V2664" s="94">
        <v>0.92227752254551654</v>
      </c>
      <c r="W2664" s="94">
        <v>0.41672452246358566</v>
      </c>
      <c r="X2664" s="94">
        <v>0.4608247897399933</v>
      </c>
      <c r="Y2664" s="94">
        <v>0.45934391826493465</v>
      </c>
      <c r="Z2664" s="94">
        <v>0.60548611901099503</v>
      </c>
      <c r="AA2664" s="94">
        <v>0.5086739492786555</v>
      </c>
      <c r="AB2664" s="94">
        <v>0.25135709079942703</v>
      </c>
      <c r="AC2664" s="94">
        <v>0.49074943608157251</v>
      </c>
      <c r="AD2664" s="94">
        <v>0.42934215242970608</v>
      </c>
      <c r="AE2664" s="94">
        <v>0.2257630768937553</v>
      </c>
      <c r="AF2664" s="94">
        <v>0.59961668777849875</v>
      </c>
      <c r="AG2664" s="94">
        <v>0.60711575931287354</v>
      </c>
      <c r="AH2664" s="94">
        <v>0.70642705027480734</v>
      </c>
      <c r="AI2664" s="94">
        <v>0.58755868637682995</v>
      </c>
      <c r="AJ2664" s="94">
        <v>0.60063268635945199</v>
      </c>
      <c r="AK2664" s="94">
        <v>0.80044247562051096</v>
      </c>
    </row>
    <row r="2665" spans="1:37">
      <c r="A2665" s="94">
        <v>18</v>
      </c>
      <c r="B2665" s="94">
        <v>0.42251217345789654</v>
      </c>
      <c r="C2665" s="94">
        <v>0.42071655146852055</v>
      </c>
      <c r="D2665" s="94">
        <v>0.31838411744184825</v>
      </c>
      <c r="E2665" s="94">
        <v>0.41180333597423763</v>
      </c>
      <c r="F2665" s="94">
        <v>0.41837124897393241</v>
      </c>
      <c r="G2665" s="94">
        <v>0.27899055720707278</v>
      </c>
      <c r="H2665" s="94">
        <v>0.4565679333174229</v>
      </c>
      <c r="I2665" s="94">
        <v>0.41158963781681213</v>
      </c>
      <c r="J2665" s="94">
        <v>0.2936567113760068</v>
      </c>
      <c r="K2665" s="94">
        <v>0.42186698852073395</v>
      </c>
      <c r="L2665" s="94">
        <v>0.41427080165850455</v>
      </c>
      <c r="M2665" s="94">
        <v>0.34921284976090378</v>
      </c>
      <c r="N2665" s="94">
        <v>0.48533859356625736</v>
      </c>
      <c r="O2665" s="94">
        <v>0.41198590556280607</v>
      </c>
      <c r="P2665" s="94">
        <v>0.28132965986044228</v>
      </c>
      <c r="Q2665" s="94">
        <v>0.50880712320549559</v>
      </c>
      <c r="R2665" s="94">
        <v>0.44410053718548032</v>
      </c>
      <c r="S2665" s="94">
        <v>0.42764705275536941</v>
      </c>
      <c r="T2665" s="94">
        <v>0.72819866091901309</v>
      </c>
      <c r="U2665" s="94">
        <v>0.55364793657532985</v>
      </c>
      <c r="V2665" s="94">
        <v>0.7667134592479159</v>
      </c>
      <c r="W2665" s="94">
        <v>0.35465209303490408</v>
      </c>
      <c r="X2665" s="94">
        <v>0.38870517391813092</v>
      </c>
      <c r="Y2665" s="94">
        <v>0.40954236361416485</v>
      </c>
      <c r="Z2665" s="94">
        <v>0.52479746071628164</v>
      </c>
      <c r="AA2665" s="94">
        <v>0.4194779575304341</v>
      </c>
      <c r="AB2665" s="94">
        <v>0.22981851004833584</v>
      </c>
      <c r="AC2665" s="94">
        <v>0.40973929322223757</v>
      </c>
      <c r="AD2665" s="94">
        <v>0.38590988464110443</v>
      </c>
      <c r="AE2665" s="94">
        <v>0.21521579614435329</v>
      </c>
      <c r="AF2665" s="94">
        <v>0.41000910791428757</v>
      </c>
      <c r="AG2665" s="94">
        <v>0.42205456688072701</v>
      </c>
      <c r="AH2665" s="94">
        <v>0.30246210760041914</v>
      </c>
      <c r="AI2665" s="94">
        <v>0.40654491887004929</v>
      </c>
      <c r="AJ2665" s="94">
        <v>0.43980836179931143</v>
      </c>
      <c r="AK2665" s="94">
        <v>0.56880291993128385</v>
      </c>
    </row>
    <row r="2666" spans="1:37">
      <c r="A2666" s="94">
        <v>19</v>
      </c>
      <c r="B2666" s="94">
        <v>0.43333445683379063</v>
      </c>
      <c r="C2666" s="94">
        <v>0.40409293780622713</v>
      </c>
      <c r="D2666" s="94">
        <v>0.30501827100284373</v>
      </c>
      <c r="E2666" s="94">
        <v>0.39041803607093689</v>
      </c>
      <c r="F2666" s="94">
        <v>0.39664487172383228</v>
      </c>
      <c r="G2666" s="94">
        <v>0.27057381939372743</v>
      </c>
      <c r="H2666" s="94">
        <v>0.24956820733119428</v>
      </c>
      <c r="I2666" s="94">
        <v>0.24897985519890395</v>
      </c>
      <c r="J2666" s="94">
        <v>0.3076775669995197</v>
      </c>
      <c r="K2666" s="94">
        <v>0.18009673241769369</v>
      </c>
      <c r="L2666" s="94">
        <v>0.21823417620740004</v>
      </c>
      <c r="M2666" s="94">
        <v>0.33345579230957628</v>
      </c>
      <c r="N2666" s="94">
        <v>0.1393093162172194</v>
      </c>
      <c r="O2666" s="94">
        <v>0.18104652179447622</v>
      </c>
      <c r="P2666" s="94">
        <v>0.27502446120967122</v>
      </c>
      <c r="Q2666" s="94">
        <v>0.13895705399339864</v>
      </c>
      <c r="R2666" s="94">
        <v>0.20413688817586506</v>
      </c>
      <c r="S2666" s="94">
        <v>0.3975762858734449</v>
      </c>
      <c r="T2666" s="94">
        <v>0.60270567733651303</v>
      </c>
      <c r="U2666" s="94">
        <v>0.48283340212336284</v>
      </c>
      <c r="V2666" s="94">
        <v>0.67194997447677385</v>
      </c>
      <c r="W2666" s="94">
        <v>0.14219656315696474</v>
      </c>
      <c r="X2666" s="94">
        <v>0.19815621444876105</v>
      </c>
      <c r="Y2666" s="94">
        <v>0.36950117050020964</v>
      </c>
      <c r="Z2666" s="94">
        <v>0.12741427320793541</v>
      </c>
      <c r="AA2666" s="94">
        <v>0.15344437165929006</v>
      </c>
      <c r="AB2666" s="94">
        <v>0.22253671265696598</v>
      </c>
      <c r="AC2666" s="94">
        <v>0.15688440823090735</v>
      </c>
      <c r="AD2666" s="94">
        <v>0.18901116379789237</v>
      </c>
      <c r="AE2666" s="94">
        <v>0.21127247777237773</v>
      </c>
      <c r="AF2666" s="94">
        <v>0.40482029615218112</v>
      </c>
      <c r="AG2666" s="94">
        <v>0.40288603710912968</v>
      </c>
      <c r="AH2666" s="94">
        <v>0.31439375312854229</v>
      </c>
      <c r="AI2666" s="94">
        <v>0.40139994765809633</v>
      </c>
      <c r="AJ2666" s="94">
        <v>0.41506204710737654</v>
      </c>
      <c r="AK2666" s="94">
        <v>0.52638796140062916</v>
      </c>
    </row>
    <row r="2667" spans="1:37">
      <c r="A2667" s="94">
        <v>20</v>
      </c>
      <c r="B2667" s="94">
        <v>0.2502448570114359</v>
      </c>
      <c r="C2667" s="94">
        <v>0.22478297412442536</v>
      </c>
      <c r="D2667" s="94">
        <v>0.31719541574606891</v>
      </c>
      <c r="E2667" s="94">
        <v>0.20496028100025002</v>
      </c>
      <c r="F2667" s="94">
        <v>0.20822922317823875</v>
      </c>
      <c r="G2667" s="94">
        <v>0.28730057500231437</v>
      </c>
      <c r="H2667" s="94">
        <v>0.13642880503478208</v>
      </c>
      <c r="I2667" s="94">
        <v>0.12985305266968311</v>
      </c>
      <c r="J2667" s="94">
        <v>0.28016897747499309</v>
      </c>
      <c r="K2667" s="94">
        <v>9.2326599652890945E-2</v>
      </c>
      <c r="L2667" s="94">
        <v>0.12433149718740218</v>
      </c>
      <c r="M2667" s="94">
        <v>0.28477132291829776</v>
      </c>
      <c r="N2667" s="94">
        <v>7.1185499888376122E-2</v>
      </c>
      <c r="O2667" s="94">
        <v>9.2770794251140709E-2</v>
      </c>
      <c r="P2667" s="94">
        <v>0.24131412484658099</v>
      </c>
      <c r="Q2667" s="94">
        <v>7.0101966738378263E-2</v>
      </c>
      <c r="R2667" s="94">
        <v>0.12889434677216552</v>
      </c>
      <c r="S2667" s="94">
        <v>0.33004085085312262</v>
      </c>
      <c r="T2667" s="94">
        <v>0.4534210767678622</v>
      </c>
      <c r="U2667" s="94">
        <v>0.42071561096989213</v>
      </c>
      <c r="V2667" s="94">
        <v>0.546903181895525</v>
      </c>
      <c r="W2667" s="94">
        <v>7.2854477482152818E-2</v>
      </c>
      <c r="X2667" s="94">
        <v>0.12123307618996174</v>
      </c>
      <c r="Y2667" s="94">
        <v>0.30499537285253464</v>
      </c>
      <c r="Z2667" s="94">
        <v>6.5636700414970578E-2</v>
      </c>
      <c r="AA2667" s="94">
        <v>7.8738830003412572E-2</v>
      </c>
      <c r="AB2667" s="94">
        <v>0.19510274517688253</v>
      </c>
      <c r="AC2667" s="94">
        <v>8.040325921833999E-2</v>
      </c>
      <c r="AD2667" s="94">
        <v>9.7647463592665545E-2</v>
      </c>
      <c r="AE2667" s="94">
        <v>0.18439730504969654</v>
      </c>
      <c r="AF2667" s="94">
        <v>0.22017058093696543</v>
      </c>
      <c r="AG2667" s="94">
        <v>0.21494157129401201</v>
      </c>
      <c r="AH2667" s="94">
        <v>0.30994791331747157</v>
      </c>
      <c r="AI2667" s="94">
        <v>0.2502448570114359</v>
      </c>
      <c r="AJ2667" s="94">
        <v>0.28092866709420167</v>
      </c>
      <c r="AK2667" s="94">
        <v>0.54272591489990796</v>
      </c>
    </row>
    <row r="2668" spans="1:37">
      <c r="A2668" s="94">
        <v>21</v>
      </c>
      <c r="B2668" s="94">
        <v>0.15167553571145334</v>
      </c>
      <c r="C2668" s="94">
        <v>0.13303394096694646</v>
      </c>
      <c r="D2668" s="94">
        <v>0.34323996386910666</v>
      </c>
      <c r="E2668" s="94">
        <v>0.10511301162499963</v>
      </c>
      <c r="F2668" s="94">
        <v>0.10678947476936841</v>
      </c>
      <c r="G2668" s="94">
        <v>0.25516113436950327</v>
      </c>
      <c r="H2668" s="94">
        <v>9.9888626660656066E-2</v>
      </c>
      <c r="I2668" s="94">
        <v>0.10014725627869223</v>
      </c>
      <c r="J2668" s="94">
        <v>0.24407147761932899</v>
      </c>
      <c r="K2668" s="94">
        <v>9.5973887533147118E-2</v>
      </c>
      <c r="L2668" s="94">
        <v>0.12483660230256867</v>
      </c>
      <c r="M2668" s="94">
        <v>0.22514785415738189</v>
      </c>
      <c r="N2668" s="94">
        <v>6.3014224750101613E-2</v>
      </c>
      <c r="O2668" s="94">
        <v>8.2206743038552965E-2</v>
      </c>
      <c r="P2668" s="94">
        <v>0.20565762031052864</v>
      </c>
      <c r="Q2668" s="94">
        <v>6.203009764015284E-2</v>
      </c>
      <c r="R2668" s="94">
        <v>0.11400887243534071</v>
      </c>
      <c r="S2668" s="94">
        <v>0.24900193938393608</v>
      </c>
      <c r="T2668" s="94">
        <v>0.3298495826836651</v>
      </c>
      <c r="U2668" s="94">
        <v>0.36143649364987807</v>
      </c>
      <c r="V2668" s="94">
        <v>0.39224093925472181</v>
      </c>
      <c r="W2668" s="94">
        <v>6.4544112552365876E-2</v>
      </c>
      <c r="X2668" s="94">
        <v>0.10783595902105185</v>
      </c>
      <c r="Y2668" s="94">
        <v>0.2348095968630948</v>
      </c>
      <c r="Z2668" s="94">
        <v>5.7668671451111111E-2</v>
      </c>
      <c r="AA2668" s="94">
        <v>6.9683115921028521E-2</v>
      </c>
      <c r="AB2668" s="94">
        <v>0.16630540406959696</v>
      </c>
      <c r="AC2668" s="94">
        <v>7.1184919210053862E-2</v>
      </c>
      <c r="AD2668" s="94">
        <v>8.6714126695637425E-2</v>
      </c>
      <c r="AE2668" s="94">
        <v>0.15579347608565142</v>
      </c>
      <c r="AF2668" s="94">
        <v>0.13686365822226709</v>
      </c>
      <c r="AG2668" s="94">
        <v>0.11627943970915323</v>
      </c>
      <c r="AH2668" s="94">
        <v>0.29485147541107631</v>
      </c>
      <c r="AI2668" s="94">
        <v>0.15167553571145334</v>
      </c>
      <c r="AJ2668" s="94">
        <v>0.19911869985734285</v>
      </c>
      <c r="AK2668" s="94">
        <v>0.52512374534202666</v>
      </c>
    </row>
    <row r="2669" spans="1:37">
      <c r="A2669" s="94">
        <v>22</v>
      </c>
      <c r="B2669" s="94">
        <v>0.12391053499770012</v>
      </c>
      <c r="C2669" s="94">
        <v>0.12086704541553996</v>
      </c>
      <c r="D2669" s="94">
        <v>0.30609773430167891</v>
      </c>
      <c r="E2669" s="94">
        <v>0.10933946264124571</v>
      </c>
      <c r="F2669" s="94">
        <v>9.7246079680833403E-2</v>
      </c>
      <c r="G2669" s="94">
        <v>0.24184041885678431</v>
      </c>
      <c r="H2669" s="94">
        <v>0.10128432906402202</v>
      </c>
      <c r="I2669" s="94">
        <v>0.10844019620682477</v>
      </c>
      <c r="J2669" s="94">
        <v>0.24071428483686352</v>
      </c>
      <c r="K2669" s="94">
        <v>0.10345875657436854</v>
      </c>
      <c r="L2669" s="94">
        <v>0.13682781465806579</v>
      </c>
      <c r="M2669" s="94">
        <v>0.22747858975439944</v>
      </c>
      <c r="N2669" s="94">
        <v>6.8792202478253711E-2</v>
      </c>
      <c r="O2669" s="94">
        <v>8.9767262137769685E-2</v>
      </c>
      <c r="P2669" s="94">
        <v>0.18725163289303157</v>
      </c>
      <c r="Q2669" s="94">
        <v>6.7405813816141344E-2</v>
      </c>
      <c r="R2669" s="94">
        <v>0.122501308507541</v>
      </c>
      <c r="S2669" s="94">
        <v>0.20906919886938041</v>
      </c>
      <c r="T2669" s="94">
        <v>0.32906080895166467</v>
      </c>
      <c r="U2669" s="94">
        <v>0.37518555551434296</v>
      </c>
      <c r="V2669" s="94">
        <v>0.324217287731836</v>
      </c>
      <c r="W2669" s="94">
        <v>7.0489926134727265E-2</v>
      </c>
      <c r="X2669" s="94">
        <v>0.11627227362675409</v>
      </c>
      <c r="Y2669" s="94">
        <v>0.2008164305317415</v>
      </c>
      <c r="Z2669" s="94">
        <v>6.2829837325591165E-2</v>
      </c>
      <c r="AA2669" s="94">
        <v>7.6070120398458702E-2</v>
      </c>
      <c r="AB2669" s="94">
        <v>0.14907265462039154</v>
      </c>
      <c r="AC2669" s="94">
        <v>7.7742484923813471E-2</v>
      </c>
      <c r="AD2669" s="94">
        <v>9.4591988394932811E-2</v>
      </c>
      <c r="AE2669" s="94">
        <v>0.14078732954058151</v>
      </c>
      <c r="AF2669" s="94">
        <v>0.12496638269836206</v>
      </c>
      <c r="AG2669" s="94">
        <v>0.10417239095413151</v>
      </c>
      <c r="AH2669" s="94">
        <v>0.25733670743070552</v>
      </c>
      <c r="AI2669" s="94">
        <v>0.13987778958554728</v>
      </c>
      <c r="AJ2669" s="94">
        <v>0.20461694172872463</v>
      </c>
      <c r="AK2669" s="94">
        <v>0.44504228496857301</v>
      </c>
    </row>
    <row r="2670" spans="1:37">
      <c r="A2670" s="94">
        <v>23</v>
      </c>
      <c r="B2670" s="94">
        <v>0.14835063524037623</v>
      </c>
      <c r="C2670" s="94">
        <v>0.13980821547684916</v>
      </c>
      <c r="D2670" s="94">
        <v>0.32773163532229438</v>
      </c>
      <c r="E2670" s="94">
        <v>0.15026946261112134</v>
      </c>
      <c r="F2670" s="94">
        <v>0.12412679553774959</v>
      </c>
      <c r="G2670" s="94">
        <v>0.24498287336576935</v>
      </c>
      <c r="H2670" s="94">
        <v>0.11479144016334757</v>
      </c>
      <c r="I2670" s="94">
        <v>0.12263131604625911</v>
      </c>
      <c r="J2670" s="94">
        <v>0.22987373368236014</v>
      </c>
      <c r="K2670" s="94">
        <v>0.1198874098089138</v>
      </c>
      <c r="L2670" s="94">
        <v>0.15728854836174183</v>
      </c>
      <c r="M2670" s="94">
        <v>0.27583583270096323</v>
      </c>
      <c r="N2670" s="94">
        <v>8.1411468692046338E-2</v>
      </c>
      <c r="O2670" s="94">
        <v>0.10627964632625393</v>
      </c>
      <c r="P2670" s="94">
        <v>0.17899275604878509</v>
      </c>
      <c r="Q2670" s="94">
        <v>7.9664251653326357E-2</v>
      </c>
      <c r="R2670" s="94">
        <v>0.13471769608447842</v>
      </c>
      <c r="S2670" s="94">
        <v>0.18554901070787519</v>
      </c>
      <c r="T2670" s="94">
        <v>0.30330642942309455</v>
      </c>
      <c r="U2670" s="94">
        <v>0.36665296127266039</v>
      </c>
      <c r="V2670" s="94">
        <v>0.28427343882933476</v>
      </c>
      <c r="W2670" s="94">
        <v>8.3462610314424798E-2</v>
      </c>
      <c r="X2670" s="94">
        <v>0.12943257357131732</v>
      </c>
      <c r="Y2670" s="94">
        <v>0.18186901368326244</v>
      </c>
      <c r="Z2670" s="94">
        <v>7.4281715079902846E-2</v>
      </c>
      <c r="AA2670" s="94">
        <v>9.0029186465848232E-2</v>
      </c>
      <c r="AB2670" s="94">
        <v>0.14247359118058522</v>
      </c>
      <c r="AC2670" s="94">
        <v>9.2049901026561701E-2</v>
      </c>
      <c r="AD2670" s="94">
        <v>0.11169222045435007</v>
      </c>
      <c r="AE2670" s="94">
        <v>0.13415954334505464</v>
      </c>
      <c r="AF2670" s="94">
        <v>0.1335114258834727</v>
      </c>
      <c r="AG2670" s="94">
        <v>0.11809450079553536</v>
      </c>
      <c r="AH2670" s="94">
        <v>0.25844627607328696</v>
      </c>
      <c r="AI2670" s="94">
        <v>0.14835063524037623</v>
      </c>
      <c r="AJ2670" s="94">
        <v>0.22497829605489889</v>
      </c>
      <c r="AK2670" s="94">
        <v>0.41128057950032887</v>
      </c>
    </row>
    <row r="2671" spans="1:37">
      <c r="A2671" s="94">
        <v>24</v>
      </c>
      <c r="B2671" s="94">
        <v>0.16683684394182116</v>
      </c>
      <c r="C2671" s="94">
        <v>0.16091342488512994</v>
      </c>
      <c r="D2671" s="94">
        <v>0.31985355007170974</v>
      </c>
      <c r="E2671" s="94">
        <v>0.16899477944432562</v>
      </c>
      <c r="F2671" s="94">
        <v>0.15093422085227076</v>
      </c>
      <c r="G2671" s="94">
        <v>0.23706759105917691</v>
      </c>
      <c r="H2671" s="94">
        <v>0.11117092271927732</v>
      </c>
      <c r="I2671" s="94">
        <v>0.1164377213389549</v>
      </c>
      <c r="J2671" s="94">
        <v>0.35683654905641132</v>
      </c>
      <c r="K2671" s="94">
        <v>7.8518002977737436E-2</v>
      </c>
      <c r="L2671" s="94">
        <v>0.13483328400732295</v>
      </c>
      <c r="M2671" s="94">
        <v>0.50890537735432406</v>
      </c>
      <c r="N2671" s="94">
        <v>7.0915431170137183E-2</v>
      </c>
      <c r="O2671" s="94">
        <v>8.7938089289040941E-2</v>
      </c>
      <c r="P2671" s="94">
        <v>0.32742187432946251</v>
      </c>
      <c r="Q2671" s="94">
        <v>6.4716296761298558E-2</v>
      </c>
      <c r="R2671" s="94">
        <v>0.11228472132250494</v>
      </c>
      <c r="S2671" s="94">
        <v>0.42785079122738245</v>
      </c>
      <c r="T2671" s="94">
        <v>0.25827753829221317</v>
      </c>
      <c r="U2671" s="94">
        <v>0.31425705584461405</v>
      </c>
      <c r="V2671" s="94">
        <v>0.68201463331631795</v>
      </c>
      <c r="W2671" s="94">
        <v>6.7844327789843631E-2</v>
      </c>
      <c r="X2671" s="94">
        <v>0.10991468799031681</v>
      </c>
      <c r="Y2671" s="94">
        <v>0.42632041801809439</v>
      </c>
      <c r="Z2671" s="94">
        <v>6.4612257212525281E-2</v>
      </c>
      <c r="AA2671" s="94">
        <v>7.5412374581366293E-2</v>
      </c>
      <c r="AB2671" s="94">
        <v>0.25816977038358752</v>
      </c>
      <c r="AC2671" s="94">
        <v>8.0182295263085193E-2</v>
      </c>
      <c r="AD2671" s="94">
        <v>9.5836792213536595E-2</v>
      </c>
      <c r="AE2671" s="94">
        <v>0.22443370784375388</v>
      </c>
      <c r="AF2671" s="94">
        <v>0.15215515646916855</v>
      </c>
      <c r="AG2671" s="94">
        <v>0.14742117033519184</v>
      </c>
      <c r="AH2671" s="94">
        <v>0.27014339913831914</v>
      </c>
      <c r="AI2671" s="94">
        <v>0.16683684394182116</v>
      </c>
      <c r="AJ2671" s="94">
        <v>0.24857397446132762</v>
      </c>
      <c r="AK2671" s="94">
        <v>0.3899316405752184</v>
      </c>
    </row>
    <row r="2681" spans="1:50">
      <c r="A2681" s="94" t="s">
        <v>172</v>
      </c>
      <c r="B2681" s="95"/>
      <c r="C2681" s="95"/>
      <c r="D2681" s="95">
        <v>2015</v>
      </c>
      <c r="E2681" s="95"/>
      <c r="F2681" s="94" t="s">
        <v>0</v>
      </c>
      <c r="G2681" s="166">
        <v>937565.35599999619</v>
      </c>
      <c r="H2681" s="95" t="s">
        <v>102</v>
      </c>
      <c r="I2681" s="95"/>
      <c r="J2681" s="95"/>
      <c r="K2681" s="96" t="s">
        <v>1</v>
      </c>
      <c r="L2681" s="95" t="s">
        <v>103</v>
      </c>
      <c r="M2681" s="95"/>
      <c r="N2681" s="95"/>
      <c r="O2681" s="95"/>
      <c r="P2681" s="95"/>
      <c r="Q2681" s="95"/>
      <c r="R2681" s="95"/>
      <c r="S2681" s="95"/>
      <c r="T2681" s="97"/>
      <c r="U2681" s="95"/>
      <c r="V2681" s="95"/>
      <c r="W2681" s="95"/>
      <c r="X2681" s="95"/>
      <c r="Y2681" s="95"/>
      <c r="Z2681" s="95"/>
      <c r="AA2681" s="95"/>
      <c r="AB2681" s="95"/>
      <c r="AC2681" s="96"/>
      <c r="AD2681" s="95"/>
      <c r="AE2681" s="95"/>
      <c r="AF2681" s="95"/>
      <c r="AG2681" s="95"/>
      <c r="AH2681" s="95"/>
      <c r="AI2681" s="95"/>
      <c r="AJ2681" s="95"/>
      <c r="AK2681" s="95"/>
    </row>
    <row r="2682" spans="1:50">
      <c r="A2682" s="118">
        <v>1068</v>
      </c>
      <c r="B2682" s="94" t="s">
        <v>104</v>
      </c>
      <c r="C2682" s="95"/>
      <c r="D2682" s="95"/>
      <c r="E2682" s="95"/>
      <c r="F2682" s="95" t="s">
        <v>3</v>
      </c>
      <c r="G2682" s="95">
        <v>0</v>
      </c>
      <c r="H2682" s="95" t="s">
        <v>102</v>
      </c>
      <c r="I2682" s="95"/>
      <c r="J2682" s="95"/>
      <c r="K2682" s="96" t="s">
        <v>4</v>
      </c>
      <c r="L2682" s="95" t="s">
        <v>103</v>
      </c>
      <c r="M2682" s="95"/>
      <c r="N2682" s="95" t="s">
        <v>105</v>
      </c>
      <c r="O2682" s="95"/>
      <c r="P2682" s="95"/>
      <c r="Q2682" s="95"/>
      <c r="R2682" s="95"/>
      <c r="S2682" s="95"/>
      <c r="T2682" s="96"/>
      <c r="U2682" s="95"/>
      <c r="V2682" s="95"/>
      <c r="W2682" s="95"/>
      <c r="X2682" s="95"/>
      <c r="Y2682" s="95"/>
      <c r="Z2682" s="95"/>
      <c r="AA2682" s="95"/>
      <c r="AB2682" s="95"/>
      <c r="AC2682" s="96"/>
      <c r="AD2682" s="95"/>
      <c r="AE2682" s="95"/>
      <c r="AF2682" s="95"/>
      <c r="AG2682" s="95"/>
      <c r="AH2682" s="95"/>
      <c r="AI2682" s="95"/>
      <c r="AJ2682" s="95"/>
      <c r="AK2682" s="95"/>
    </row>
    <row r="2683" spans="1:50">
      <c r="A2683" s="94"/>
      <c r="B2683" s="94">
        <v>1</v>
      </c>
      <c r="C2683" s="94" t="s">
        <v>5</v>
      </c>
      <c r="D2683" s="94" t="s">
        <v>6</v>
      </c>
      <c r="E2683" s="94">
        <v>2</v>
      </c>
      <c r="F2683" s="94" t="s">
        <v>7</v>
      </c>
      <c r="G2683" s="94" t="s">
        <v>8</v>
      </c>
      <c r="H2683" s="94">
        <v>3</v>
      </c>
      <c r="I2683" s="94" t="s">
        <v>9</v>
      </c>
      <c r="J2683" s="94" t="s">
        <v>10</v>
      </c>
      <c r="K2683" s="94">
        <v>4</v>
      </c>
      <c r="L2683" s="94" t="s">
        <v>11</v>
      </c>
      <c r="M2683" s="94" t="s">
        <v>12</v>
      </c>
      <c r="N2683" s="94">
        <v>5</v>
      </c>
      <c r="O2683" s="94" t="s">
        <v>13</v>
      </c>
      <c r="P2683" s="94" t="s">
        <v>13</v>
      </c>
      <c r="Q2683" s="94">
        <v>6</v>
      </c>
      <c r="R2683" s="94" t="s">
        <v>14</v>
      </c>
      <c r="S2683" s="94" t="s">
        <v>87</v>
      </c>
      <c r="T2683" s="94">
        <v>7</v>
      </c>
      <c r="U2683" s="94" t="s">
        <v>15</v>
      </c>
      <c r="V2683" s="94" t="s">
        <v>88</v>
      </c>
      <c r="W2683" s="94">
        <v>8</v>
      </c>
      <c r="X2683" s="94" t="s">
        <v>89</v>
      </c>
      <c r="Y2683" s="94" t="s">
        <v>90</v>
      </c>
      <c r="Z2683" s="94">
        <v>9</v>
      </c>
      <c r="AA2683" s="94" t="s">
        <v>91</v>
      </c>
      <c r="AB2683" s="94" t="s">
        <v>92</v>
      </c>
      <c r="AC2683" s="94">
        <v>10</v>
      </c>
      <c r="AD2683" s="94" t="s">
        <v>93</v>
      </c>
      <c r="AE2683" s="94" t="s">
        <v>94</v>
      </c>
      <c r="AF2683" s="94">
        <v>11</v>
      </c>
      <c r="AG2683" s="94" t="s">
        <v>95</v>
      </c>
      <c r="AH2683" s="94" t="s">
        <v>96</v>
      </c>
      <c r="AI2683" s="94">
        <v>12</v>
      </c>
      <c r="AJ2683" s="94" t="s">
        <v>97</v>
      </c>
      <c r="AK2683" s="94" t="s">
        <v>98</v>
      </c>
    </row>
    <row r="2684" spans="1:50">
      <c r="A2684" s="96"/>
      <c r="B2684" s="94">
        <v>31</v>
      </c>
      <c r="C2684" s="95"/>
      <c r="D2684" s="95"/>
      <c r="E2684" s="94">
        <v>28</v>
      </c>
      <c r="F2684" s="95"/>
      <c r="G2684" s="95"/>
      <c r="H2684" s="94">
        <v>31</v>
      </c>
      <c r="I2684" s="95"/>
      <c r="J2684" s="95"/>
      <c r="K2684" s="94">
        <v>30</v>
      </c>
      <c r="L2684" s="95"/>
      <c r="M2684" s="95"/>
      <c r="N2684" s="94">
        <v>31</v>
      </c>
      <c r="O2684" s="95"/>
      <c r="P2684" s="95"/>
      <c r="Q2684" s="94">
        <v>30</v>
      </c>
      <c r="R2684" s="95"/>
      <c r="S2684" s="95"/>
      <c r="T2684" s="94">
        <v>31</v>
      </c>
      <c r="U2684" s="95"/>
      <c r="V2684" s="95"/>
      <c r="W2684" s="94">
        <v>31</v>
      </c>
      <c r="X2684" s="95"/>
      <c r="Y2684" s="95"/>
      <c r="Z2684" s="94">
        <v>30</v>
      </c>
      <c r="AA2684" s="95"/>
      <c r="AB2684" s="95"/>
      <c r="AC2684" s="94">
        <v>31</v>
      </c>
      <c r="AD2684" s="95"/>
      <c r="AE2684" s="95"/>
      <c r="AF2684" s="94">
        <v>30</v>
      </c>
      <c r="AG2684" s="95"/>
      <c r="AH2684" s="95"/>
      <c r="AI2684" s="94">
        <v>31</v>
      </c>
      <c r="AJ2684" s="95"/>
      <c r="AK2684" s="95"/>
    </row>
    <row r="2685" spans="1:50">
      <c r="A2685" s="94" t="s">
        <v>16</v>
      </c>
      <c r="B2685" s="94" t="s">
        <v>17</v>
      </c>
      <c r="C2685" s="94" t="s">
        <v>18</v>
      </c>
      <c r="D2685" s="94" t="s">
        <v>19</v>
      </c>
      <c r="E2685" s="94" t="s">
        <v>17</v>
      </c>
      <c r="F2685" s="94" t="s">
        <v>18</v>
      </c>
      <c r="G2685" s="94" t="s">
        <v>19</v>
      </c>
      <c r="H2685" s="94" t="s">
        <v>17</v>
      </c>
      <c r="I2685" s="94" t="s">
        <v>18</v>
      </c>
      <c r="J2685" s="94" t="s">
        <v>19</v>
      </c>
      <c r="K2685" s="94" t="s">
        <v>17</v>
      </c>
      <c r="L2685" s="94" t="s">
        <v>18</v>
      </c>
      <c r="M2685" s="94" t="s">
        <v>19</v>
      </c>
      <c r="N2685" s="94" t="s">
        <v>17</v>
      </c>
      <c r="O2685" s="94" t="s">
        <v>18</v>
      </c>
      <c r="P2685" s="94" t="s">
        <v>19</v>
      </c>
      <c r="Q2685" s="94" t="s">
        <v>17</v>
      </c>
      <c r="R2685" s="94" t="s">
        <v>18</v>
      </c>
      <c r="S2685" s="94" t="s">
        <v>19</v>
      </c>
      <c r="T2685" s="94" t="s">
        <v>17</v>
      </c>
      <c r="U2685" s="94" t="s">
        <v>18</v>
      </c>
      <c r="V2685" s="94" t="s">
        <v>19</v>
      </c>
      <c r="W2685" s="94" t="s">
        <v>17</v>
      </c>
      <c r="X2685" s="94" t="s">
        <v>18</v>
      </c>
      <c r="Y2685" s="94" t="s">
        <v>19</v>
      </c>
      <c r="Z2685" s="94" t="s">
        <v>17</v>
      </c>
      <c r="AA2685" s="94" t="s">
        <v>18</v>
      </c>
      <c r="AB2685" s="94" t="s">
        <v>19</v>
      </c>
      <c r="AC2685" s="94" t="s">
        <v>17</v>
      </c>
      <c r="AD2685" s="94" t="s">
        <v>18</v>
      </c>
      <c r="AE2685" s="94" t="s">
        <v>19</v>
      </c>
      <c r="AF2685" s="94" t="s">
        <v>17</v>
      </c>
      <c r="AG2685" s="94" t="s">
        <v>18</v>
      </c>
      <c r="AH2685" s="94" t="s">
        <v>19</v>
      </c>
      <c r="AI2685" s="94" t="s">
        <v>17</v>
      </c>
      <c r="AJ2685" s="94" t="s">
        <v>18</v>
      </c>
      <c r="AK2685" s="94" t="s">
        <v>19</v>
      </c>
    </row>
    <row r="2686" spans="1:50">
      <c r="A2686" s="96"/>
      <c r="B2686" s="134">
        <v>8.5191070815326633E-2</v>
      </c>
      <c r="C2686" s="167">
        <v>1.1049596629220573</v>
      </c>
      <c r="D2686" s="167">
        <v>0.35676511846472525</v>
      </c>
      <c r="E2686" s="134">
        <v>8.1826238127240616E-2</v>
      </c>
      <c r="F2686" s="167">
        <v>1.0270778858251319</v>
      </c>
      <c r="G2686" s="167">
        <v>0.33065618596332813</v>
      </c>
      <c r="H2686" s="134">
        <v>9.7081581919500906E-2</v>
      </c>
      <c r="I2686" s="167">
        <v>1.1417048076704412</v>
      </c>
      <c r="J2686" s="167">
        <v>0.33332496110763538</v>
      </c>
      <c r="K2686" s="134">
        <v>7.9694803735712194E-2</v>
      </c>
      <c r="L2686" s="167">
        <v>1.4129083752163838</v>
      </c>
      <c r="M2686" s="167">
        <v>0.30003553036462255</v>
      </c>
      <c r="N2686" s="134">
        <v>0.11113328289662358</v>
      </c>
      <c r="O2686" s="167">
        <v>1.2817183525292213</v>
      </c>
      <c r="P2686" s="167">
        <v>0.28084199842556712</v>
      </c>
      <c r="Q2686" s="134">
        <v>6.7634050458066669E-2</v>
      </c>
      <c r="R2686" s="167">
        <v>2.0000000000000009</v>
      </c>
      <c r="S2686" s="167">
        <v>0.28048173617110411</v>
      </c>
      <c r="T2686" s="134">
        <v>2.8347288193778363E-2</v>
      </c>
      <c r="U2686" s="167">
        <v>1.2927378179857061</v>
      </c>
      <c r="V2686" s="167">
        <v>0.55909337777018508</v>
      </c>
      <c r="W2686" s="134">
        <v>8.0230554875063531E-2</v>
      </c>
      <c r="X2686" s="167">
        <v>1.7868657711266291</v>
      </c>
      <c r="Y2686" s="167">
        <v>0.29314325984174605</v>
      </c>
      <c r="Z2686" s="134">
        <v>0.1279291311121063</v>
      </c>
      <c r="AA2686" s="167">
        <v>1.1668075452185547</v>
      </c>
      <c r="AB2686" s="167">
        <v>0.28649114140209048</v>
      </c>
      <c r="AC2686" s="134">
        <v>0.10506078687653349</v>
      </c>
      <c r="AD2686" s="167">
        <v>1.2153009530529857</v>
      </c>
      <c r="AE2686" s="167">
        <v>0.36942193205363372</v>
      </c>
      <c r="AF2686" s="134">
        <v>8.4502004647815251E-2</v>
      </c>
      <c r="AG2686" s="167">
        <v>1.106263010895463</v>
      </c>
      <c r="AH2686" s="167">
        <v>0.33124265419941845</v>
      </c>
      <c r="AI2686" s="134">
        <v>5.1369206342232576E-2</v>
      </c>
      <c r="AJ2686" s="167">
        <v>1.8287430630405481</v>
      </c>
      <c r="AK2686" s="167">
        <v>0.36294116088163236</v>
      </c>
      <c r="AM2686" t="str">
        <f>A2681</f>
        <v>PreNResSpltPkgAC-65to-PEYes-cDXGF-ESe1985-CZ04</v>
      </c>
      <c r="AN2686" s="93">
        <f>1/($T2686*(1/$T2684)*(1/(5/7+2/7*$V2686))*$T2696/SUM($T2688:$T2711))</f>
        <v>18437.472339724682</v>
      </c>
      <c r="AO2686" s="93">
        <f>1/(T2686*(1/T2684)*(1/(5/7+2/7*V2686)))</f>
        <v>955.8172504908938</v>
      </c>
      <c r="AP2686" s="93"/>
      <c r="AR2686" s="217">
        <f>CHOOSE($AV$3,C2686,F2686,I2686,L2686,O2686,R2686,U2686,X2686,AA2686,AD2686,AG2686,AJ2686)</f>
        <v>1.2927378179857061</v>
      </c>
      <c r="AS2686" s="92"/>
      <c r="AT2686" s="92"/>
      <c r="AV2686" s="151">
        <f>AN2686/AR2686</f>
        <v>14262.344679026437</v>
      </c>
      <c r="AW2686" s="152">
        <f>AO2686/AR2686</f>
        <v>739.37440151647388</v>
      </c>
      <c r="AX2686" s="93"/>
    </row>
    <row r="2687" spans="1:50">
      <c r="A2687" s="94" t="s">
        <v>20</v>
      </c>
      <c r="B2687" s="94" t="s">
        <v>21</v>
      </c>
      <c r="C2687" s="94" t="s">
        <v>22</v>
      </c>
      <c r="D2687" s="94" t="s">
        <v>23</v>
      </c>
      <c r="E2687" s="94" t="s">
        <v>21</v>
      </c>
      <c r="F2687" s="94" t="s">
        <v>22</v>
      </c>
      <c r="G2687" s="94" t="s">
        <v>23</v>
      </c>
      <c r="H2687" s="94" t="s">
        <v>21</v>
      </c>
      <c r="I2687" s="94" t="s">
        <v>22</v>
      </c>
      <c r="J2687" s="94" t="s">
        <v>23</v>
      </c>
      <c r="K2687" s="94" t="s">
        <v>21</v>
      </c>
      <c r="L2687" s="94" t="s">
        <v>22</v>
      </c>
      <c r="M2687" s="94" t="s">
        <v>23</v>
      </c>
      <c r="N2687" s="94" t="s">
        <v>21</v>
      </c>
      <c r="O2687" s="94" t="s">
        <v>22</v>
      </c>
      <c r="P2687" s="94" t="s">
        <v>23</v>
      </c>
      <c r="Q2687" s="94" t="s">
        <v>21</v>
      </c>
      <c r="R2687" s="94" t="s">
        <v>22</v>
      </c>
      <c r="S2687" s="94" t="s">
        <v>23</v>
      </c>
      <c r="T2687" s="94" t="s">
        <v>21</v>
      </c>
      <c r="U2687" s="94" t="s">
        <v>22</v>
      </c>
      <c r="V2687" s="94" t="s">
        <v>23</v>
      </c>
      <c r="W2687" s="94" t="s">
        <v>21</v>
      </c>
      <c r="X2687" s="94" t="s">
        <v>22</v>
      </c>
      <c r="Y2687" s="94" t="s">
        <v>23</v>
      </c>
      <c r="Z2687" s="94" t="s">
        <v>21</v>
      </c>
      <c r="AA2687" s="94" t="s">
        <v>22</v>
      </c>
      <c r="AB2687" s="94" t="s">
        <v>23</v>
      </c>
      <c r="AC2687" s="94" t="s">
        <v>21</v>
      </c>
      <c r="AD2687" s="94" t="s">
        <v>22</v>
      </c>
      <c r="AE2687" s="94" t="s">
        <v>23</v>
      </c>
      <c r="AF2687" s="94" t="s">
        <v>21</v>
      </c>
      <c r="AG2687" s="94" t="s">
        <v>22</v>
      </c>
      <c r="AH2687" s="94" t="s">
        <v>23</v>
      </c>
      <c r="AI2687" s="94" t="s">
        <v>21</v>
      </c>
      <c r="AJ2687" s="94" t="s">
        <v>22</v>
      </c>
      <c r="AK2687" s="94" t="s">
        <v>23</v>
      </c>
    </row>
    <row r="2688" spans="1:50">
      <c r="A2688" s="94">
        <v>1</v>
      </c>
      <c r="B2688" s="94">
        <v>0.14875533084369602</v>
      </c>
      <c r="C2688" s="94">
        <v>0.15088102128379305</v>
      </c>
      <c r="D2688" s="94">
        <v>0.43960698721342811</v>
      </c>
      <c r="E2688" s="94">
        <v>0.14909755047252918</v>
      </c>
      <c r="F2688" s="94">
        <v>0.14589720244897861</v>
      </c>
      <c r="G2688" s="94">
        <v>0.42433356172023134</v>
      </c>
      <c r="H2688" s="94">
        <v>0.12910476408410709</v>
      </c>
      <c r="I2688" s="94">
        <v>0.15152017137686938</v>
      </c>
      <c r="J2688" s="94">
        <v>0.44978853978544719</v>
      </c>
      <c r="K2688" s="94">
        <v>0.10626408725846249</v>
      </c>
      <c r="L2688" s="94">
        <v>0.16858502736120975</v>
      </c>
      <c r="M2688" s="94">
        <v>0.39502832705371138</v>
      </c>
      <c r="N2688" s="94">
        <v>7.6667732874142622E-2</v>
      </c>
      <c r="O2688" s="94">
        <v>0.10023853013319237</v>
      </c>
      <c r="P2688" s="94">
        <v>0.30328022328198134</v>
      </c>
      <c r="Q2688" s="94">
        <v>7.8363393153390942E-2</v>
      </c>
      <c r="R2688" s="94">
        <v>0.12010059127589146</v>
      </c>
      <c r="S2688" s="94">
        <v>0.31779659376439745</v>
      </c>
      <c r="T2688" s="94">
        <v>0.22102197162806164</v>
      </c>
      <c r="U2688" s="94">
        <v>0.28037055476311923</v>
      </c>
      <c r="V2688" s="94">
        <v>0.35001079051058026</v>
      </c>
      <c r="W2688" s="94">
        <v>7.5392295333197148E-2</v>
      </c>
      <c r="X2688" s="94">
        <v>0.10541884053639654</v>
      </c>
      <c r="Y2688" s="94">
        <v>0.26018258960339985</v>
      </c>
      <c r="Z2688" s="94">
        <v>7.0304172728289288E-2</v>
      </c>
      <c r="AA2688" s="94">
        <v>7.9374274131170278E-2</v>
      </c>
      <c r="AB2688" s="94">
        <v>0.17387774941238016</v>
      </c>
      <c r="AC2688" s="94">
        <v>8.5286122225090341E-2</v>
      </c>
      <c r="AD2688" s="94">
        <v>0.10815450973333444</v>
      </c>
      <c r="AE2688" s="94">
        <v>0.24104295908398921</v>
      </c>
      <c r="AF2688" s="94">
        <v>0.13259902011808833</v>
      </c>
      <c r="AG2688" s="94">
        <v>0.13851602170210575</v>
      </c>
      <c r="AH2688" s="94">
        <v>0.46493725175823697</v>
      </c>
      <c r="AI2688" s="94">
        <v>0.15163542890566076</v>
      </c>
      <c r="AJ2688" s="94">
        <v>0.2177857193082596</v>
      </c>
      <c r="AK2688" s="94">
        <v>0.7384058963892115</v>
      </c>
    </row>
    <row r="2689" spans="1:37">
      <c r="A2689" s="94">
        <v>2</v>
      </c>
      <c r="B2689" s="94">
        <v>0.17116605322720979</v>
      </c>
      <c r="C2689" s="94">
        <v>0.17398272361565006</v>
      </c>
      <c r="D2689" s="94">
        <v>0.46846961242575896</v>
      </c>
      <c r="E2689" s="94">
        <v>0.17167265543138774</v>
      </c>
      <c r="F2689" s="94">
        <v>0.16905702424219543</v>
      </c>
      <c r="G2689" s="94">
        <v>0.47693026763757662</v>
      </c>
      <c r="H2689" s="94">
        <v>7.9192192543252021E-2</v>
      </c>
      <c r="I2689" s="94">
        <v>0.11301080419394326</v>
      </c>
      <c r="J2689" s="94">
        <v>0.36178978194716488</v>
      </c>
      <c r="K2689" s="94">
        <v>7.1834959188784492E-2</v>
      </c>
      <c r="L2689" s="94">
        <v>0.10877227494238603</v>
      </c>
      <c r="M2689" s="94">
        <v>0.27790077280602848</v>
      </c>
      <c r="N2689" s="94">
        <v>4.0086194457003781E-2</v>
      </c>
      <c r="O2689" s="94">
        <v>5.7496375905994872E-2</v>
      </c>
      <c r="P2689" s="94">
        <v>0.20798628661846469</v>
      </c>
      <c r="Q2689" s="94">
        <v>4.1041980740949578E-2</v>
      </c>
      <c r="R2689" s="94">
        <v>5.5349873992728428E-2</v>
      </c>
      <c r="S2689" s="94">
        <v>0.16114189034848292</v>
      </c>
      <c r="T2689" s="94">
        <v>7.7693810262662089E-2</v>
      </c>
      <c r="U2689" s="94">
        <v>9.8060176969526652E-2</v>
      </c>
      <c r="V2689" s="94">
        <v>0.15754145447183232</v>
      </c>
      <c r="W2689" s="94">
        <v>3.9407628600983562E-2</v>
      </c>
      <c r="X2689" s="94">
        <v>4.9691051404746348E-2</v>
      </c>
      <c r="Y2689" s="94">
        <v>0.13978515983309164</v>
      </c>
      <c r="Z2689" s="94">
        <v>3.6837956508351137E-2</v>
      </c>
      <c r="AA2689" s="94">
        <v>4.1596769835843435E-2</v>
      </c>
      <c r="AB2689" s="94">
        <v>0.11189080319688012</v>
      </c>
      <c r="AC2689" s="94">
        <v>4.4818017552916881E-2</v>
      </c>
      <c r="AD2689" s="94">
        <v>6.215713470904223E-2</v>
      </c>
      <c r="AE2689" s="94">
        <v>0.17258926460937796</v>
      </c>
      <c r="AF2689" s="94">
        <v>0.15267044740762009</v>
      </c>
      <c r="AG2689" s="94">
        <v>0.160919770966123</v>
      </c>
      <c r="AH2689" s="94">
        <v>0.50182742317092022</v>
      </c>
      <c r="AI2689" s="94">
        <v>0.17470741856205396</v>
      </c>
      <c r="AJ2689" s="94">
        <v>0.24460823851063213</v>
      </c>
      <c r="AK2689" s="94">
        <v>0.76162383373878351</v>
      </c>
    </row>
    <row r="2690" spans="1:37">
      <c r="A2690" s="94">
        <v>3</v>
      </c>
      <c r="B2690" s="94">
        <v>0.1115702355786912</v>
      </c>
      <c r="C2690" s="94">
        <v>0.11084024886296584</v>
      </c>
      <c r="D2690" s="94">
        <v>0.34803577460941898</v>
      </c>
      <c r="E2690" s="94">
        <v>0.11100678816312165</v>
      </c>
      <c r="F2690" s="94">
        <v>0.10676652678993274</v>
      </c>
      <c r="G2690" s="94">
        <v>0.34257901921105599</v>
      </c>
      <c r="H2690" s="94">
        <v>6.2508239168447166E-2</v>
      </c>
      <c r="I2690" s="94">
        <v>8.4799749853637779E-2</v>
      </c>
      <c r="J2690" s="94">
        <v>0.30356090601443003</v>
      </c>
      <c r="K2690" s="94">
        <v>6.7897859526389853E-2</v>
      </c>
      <c r="L2690" s="94">
        <v>9.3866608398812307E-2</v>
      </c>
      <c r="M2690" s="94">
        <v>0.26985300184263367</v>
      </c>
      <c r="N2690" s="94">
        <v>3.0611778626468238E-2</v>
      </c>
      <c r="O2690" s="94">
        <v>4.3157890277512691E-2</v>
      </c>
      <c r="P2690" s="94">
        <v>0.17809990550073615</v>
      </c>
      <c r="Q2690" s="94">
        <v>3.1084351144333302E-2</v>
      </c>
      <c r="R2690" s="94">
        <v>4.0055222937042154E-2</v>
      </c>
      <c r="S2690" s="94">
        <v>0.13296049804290511</v>
      </c>
      <c r="T2690" s="94">
        <v>5.2158373046658532E-2</v>
      </c>
      <c r="U2690" s="94">
        <v>7.6274049254583781E-2</v>
      </c>
      <c r="V2690" s="94">
        <v>0.12659827485321568</v>
      </c>
      <c r="W2690" s="94">
        <v>3.0073669628248915E-2</v>
      </c>
      <c r="X2690" s="94">
        <v>3.5951761802659382E-2</v>
      </c>
      <c r="Y2690" s="94">
        <v>0.11398704602365742</v>
      </c>
      <c r="Z2690" s="94">
        <v>2.8840746002358728E-2</v>
      </c>
      <c r="AA2690" s="94">
        <v>3.0976844684151208E-2</v>
      </c>
      <c r="AB2690" s="94">
        <v>9.3315031237572343E-2</v>
      </c>
      <c r="AC2690" s="94">
        <v>4.1764810273618995E-2</v>
      </c>
      <c r="AD2690" s="94">
        <v>4.8385102432884776E-2</v>
      </c>
      <c r="AE2690" s="94">
        <v>0.17128754932054596</v>
      </c>
      <c r="AF2690" s="94">
        <v>9.8650419052062954E-2</v>
      </c>
      <c r="AG2690" s="94">
        <v>0.1028953264602095</v>
      </c>
      <c r="AH2690" s="94">
        <v>0.39393474806506212</v>
      </c>
      <c r="AI2690" s="94">
        <v>0.11300082605193354</v>
      </c>
      <c r="AJ2690" s="94">
        <v>0.14741852003513026</v>
      </c>
      <c r="AK2690" s="94">
        <v>0.53972591407217441</v>
      </c>
    </row>
    <row r="2691" spans="1:37">
      <c r="A2691" s="94">
        <v>4</v>
      </c>
      <c r="B2691" s="94">
        <v>9.5102550532760469E-2</v>
      </c>
      <c r="C2691" s="94">
        <v>9.1265770963296453E-2</v>
      </c>
      <c r="D2691" s="94">
        <v>0.29867558236761216</v>
      </c>
      <c r="E2691" s="94">
        <v>9.213385922856375E-2</v>
      </c>
      <c r="F2691" s="94">
        <v>8.6535798000934486E-2</v>
      </c>
      <c r="G2691" s="94">
        <v>0.3054727874355338</v>
      </c>
      <c r="H2691" s="94">
        <v>6.415400011109923E-2</v>
      </c>
      <c r="I2691" s="94">
        <v>8.2494411623822456E-2</v>
      </c>
      <c r="J2691" s="94">
        <v>0.29709301067673644</v>
      </c>
      <c r="K2691" s="94">
        <v>6.8845470906450448E-2</v>
      </c>
      <c r="L2691" s="94">
        <v>9.5932454337068679E-2</v>
      </c>
      <c r="M2691" s="94">
        <v>0.27214082395973715</v>
      </c>
      <c r="N2691" s="94">
        <v>3.9978571634712502E-2</v>
      </c>
      <c r="O2691" s="94">
        <v>4.7033360900224849E-2</v>
      </c>
      <c r="P2691" s="94">
        <v>0.18211194866272551</v>
      </c>
      <c r="Q2691" s="94">
        <v>3.9985644663563726E-2</v>
      </c>
      <c r="R2691" s="94">
        <v>4.7814646307171679E-2</v>
      </c>
      <c r="S2691" s="94">
        <v>0.14336349311435548</v>
      </c>
      <c r="T2691" s="94">
        <v>5.3363626288374155E-2</v>
      </c>
      <c r="U2691" s="94">
        <v>7.7833604662172651E-2</v>
      </c>
      <c r="V2691" s="94">
        <v>0.12684745777795575</v>
      </c>
      <c r="W2691" s="94">
        <v>3.8595749616285625E-2</v>
      </c>
      <c r="X2691" s="94">
        <v>4.1171396252997837E-2</v>
      </c>
      <c r="Y2691" s="94">
        <v>0.117475014577021</v>
      </c>
      <c r="Z2691" s="94">
        <v>3.991829823238402E-2</v>
      </c>
      <c r="AA2691" s="94">
        <v>3.9217888079463949E-2</v>
      </c>
      <c r="AB2691" s="94">
        <v>0.10108914574540417</v>
      </c>
      <c r="AC2691" s="94">
        <v>5.4661283557046976E-2</v>
      </c>
      <c r="AD2691" s="94">
        <v>5.2180962297620495E-2</v>
      </c>
      <c r="AE2691" s="94">
        <v>0.17287522872997219</v>
      </c>
      <c r="AF2691" s="94">
        <v>8.0635666983722459E-2</v>
      </c>
      <c r="AG2691" s="94">
        <v>8.3212006496406005E-2</v>
      </c>
      <c r="AH2691" s="94">
        <v>0.35321432886860871</v>
      </c>
      <c r="AI2691" s="94">
        <v>9.4471608954197733E-2</v>
      </c>
      <c r="AJ2691" s="94">
        <v>0.12805938500015859</v>
      </c>
      <c r="AK2691" s="94">
        <v>0.49824592244831489</v>
      </c>
    </row>
    <row r="2692" spans="1:37">
      <c r="A2692" s="94">
        <v>5</v>
      </c>
      <c r="B2692" s="94">
        <v>0.10083031098540005</v>
      </c>
      <c r="C2692" s="94">
        <v>9.5765536797366074E-2</v>
      </c>
      <c r="D2692" s="94">
        <v>0.30315579396776643</v>
      </c>
      <c r="E2692" s="94">
        <v>9.6718466203903078E-2</v>
      </c>
      <c r="F2692" s="94">
        <v>9.0244108515843954E-2</v>
      </c>
      <c r="G2692" s="94">
        <v>0.30973114081911224</v>
      </c>
      <c r="H2692" s="94">
        <v>0.105214284707523</v>
      </c>
      <c r="I2692" s="94">
        <v>0.11868380435361119</v>
      </c>
      <c r="J2692" s="94">
        <v>0.31363819749098609</v>
      </c>
      <c r="K2692" s="94">
        <v>0.10401614248465207</v>
      </c>
      <c r="L2692" s="94">
        <v>0.14291880586052944</v>
      </c>
      <c r="M2692" s="94">
        <v>0.29078545694562857</v>
      </c>
      <c r="N2692" s="94">
        <v>9.2012101855681996E-2</v>
      </c>
      <c r="O2692" s="94">
        <v>9.0541724339405036E-2</v>
      </c>
      <c r="P2692" s="94">
        <v>0.20859547722128205</v>
      </c>
      <c r="Q2692" s="94">
        <v>0.10465421921928392</v>
      </c>
      <c r="R2692" s="94">
        <v>0.11179998741357562</v>
      </c>
      <c r="S2692" s="94">
        <v>0.17438083402054266</v>
      </c>
      <c r="T2692" s="94">
        <v>0.12666588163581957</v>
      </c>
      <c r="U2692" s="94">
        <v>0.17264638776301841</v>
      </c>
      <c r="V2692" s="94">
        <v>0.13440526487922413</v>
      </c>
      <c r="W2692" s="94">
        <v>8.2935881577529735E-2</v>
      </c>
      <c r="X2692" s="94">
        <v>9.0881537393428025E-2</v>
      </c>
      <c r="Y2692" s="94">
        <v>0.13649466755628367</v>
      </c>
      <c r="Z2692" s="94">
        <v>8.5942745966002751E-2</v>
      </c>
      <c r="AA2692" s="94">
        <v>8.2367957102120581E-2</v>
      </c>
      <c r="AB2692" s="94">
        <v>0.13573270387807729</v>
      </c>
      <c r="AC2692" s="94">
        <v>9.0837958182756848E-2</v>
      </c>
      <c r="AD2692" s="94">
        <v>9.1691216765335704E-2</v>
      </c>
      <c r="AE2692" s="94">
        <v>0.17512492334343299</v>
      </c>
      <c r="AF2692" s="94">
        <v>8.312844349527107E-2</v>
      </c>
      <c r="AG2692" s="94">
        <v>8.6345771606279875E-2</v>
      </c>
      <c r="AH2692" s="94">
        <v>0.35616237236296927</v>
      </c>
      <c r="AI2692" s="94">
        <v>9.967009230232475E-2</v>
      </c>
      <c r="AJ2692" s="94">
        <v>0.12772766065399055</v>
      </c>
      <c r="AK2692" s="94">
        <v>0.46586852044786509</v>
      </c>
    </row>
    <row r="2693" spans="1:37">
      <c r="A2693" s="94">
        <v>6</v>
      </c>
      <c r="B2693" s="94">
        <v>0.14859287652774333</v>
      </c>
      <c r="C2693" s="94">
        <v>0.14570678709607976</v>
      </c>
      <c r="D2693" s="94">
        <v>0.325064507859537</v>
      </c>
      <c r="E2693" s="94">
        <v>0.14534999228503229</v>
      </c>
      <c r="F2693" s="94">
        <v>0.13884453221536541</v>
      </c>
      <c r="G2693" s="94">
        <v>0.32925822060049814</v>
      </c>
      <c r="H2693" s="94">
        <v>0.3287069625222509</v>
      </c>
      <c r="I2693" s="94">
        <v>0.3337871893128958</v>
      </c>
      <c r="J2693" s="94">
        <v>0.52158192349251087</v>
      </c>
      <c r="K2693" s="94">
        <v>0.29939330309500406</v>
      </c>
      <c r="L2693" s="94">
        <v>0.39977268590126841</v>
      </c>
      <c r="M2693" s="94">
        <v>0.44107354033167406</v>
      </c>
      <c r="N2693" s="94">
        <v>0.23763900780175273</v>
      </c>
      <c r="O2693" s="94">
        <v>0.29123701454572398</v>
      </c>
      <c r="P2693" s="94">
        <v>0.42655736984374637</v>
      </c>
      <c r="Q2693" s="94">
        <v>0.28159605240559604</v>
      </c>
      <c r="R2693" s="94">
        <v>0.31342807001484596</v>
      </c>
      <c r="S2693" s="94">
        <v>0.24270493358266448</v>
      </c>
      <c r="T2693" s="94">
        <v>0.32339922974620411</v>
      </c>
      <c r="U2693" s="94">
        <v>0.41422170366003763</v>
      </c>
      <c r="V2693" s="94">
        <v>0.14257045535954649</v>
      </c>
      <c r="W2693" s="94">
        <v>0.22121376791329439</v>
      </c>
      <c r="X2693" s="94">
        <v>0.26126525203380019</v>
      </c>
      <c r="Y2693" s="94">
        <v>0.24716084033750918</v>
      </c>
      <c r="Z2693" s="94">
        <v>0.20745374392070434</v>
      </c>
      <c r="AA2693" s="94">
        <v>0.23134629533290721</v>
      </c>
      <c r="AB2693" s="94">
        <v>0.2542729834554186</v>
      </c>
      <c r="AC2693" s="94">
        <v>0.24821526522973672</v>
      </c>
      <c r="AD2693" s="94">
        <v>0.3011122439657799</v>
      </c>
      <c r="AE2693" s="94">
        <v>0.37937273026310353</v>
      </c>
      <c r="AF2693" s="94">
        <v>0.1241399113440175</v>
      </c>
      <c r="AG2693" s="94">
        <v>0.13127750797232307</v>
      </c>
      <c r="AH2693" s="94">
        <v>0.35717320437646088</v>
      </c>
      <c r="AI2693" s="94">
        <v>0.15071804949128539</v>
      </c>
      <c r="AJ2693" s="94">
        <v>0.19312616417184042</v>
      </c>
      <c r="AK2693" s="94">
        <v>0.48742932631529978</v>
      </c>
    </row>
    <row r="2694" spans="1:37">
      <c r="A2694" s="94">
        <v>7</v>
      </c>
      <c r="B2694" s="94">
        <v>0.41113101093427179</v>
      </c>
      <c r="C2694" s="94">
        <v>0.42108640178260809</v>
      </c>
      <c r="D2694" s="94">
        <v>0.57378213713280835</v>
      </c>
      <c r="E2694" s="94">
        <v>0.4160152645427142</v>
      </c>
      <c r="F2694" s="94">
        <v>0.41967726863343907</v>
      </c>
      <c r="G2694" s="94">
        <v>0.60741088927484499</v>
      </c>
      <c r="H2694" s="94">
        <v>0.42179899496654177</v>
      </c>
      <c r="I2694" s="94">
        <v>0.47638684868806208</v>
      </c>
      <c r="J2694" s="94">
        <v>0.767767939755157</v>
      </c>
      <c r="K2694" s="94">
        <v>0.37221949387023284</v>
      </c>
      <c r="L2694" s="94">
        <v>0.50506862444973266</v>
      </c>
      <c r="M2694" s="94">
        <v>0.59140975220703518</v>
      </c>
      <c r="N2694" s="94">
        <v>0.33849902838837531</v>
      </c>
      <c r="O2694" s="94">
        <v>0.37995675932890066</v>
      </c>
      <c r="P2694" s="94">
        <v>0.63315122079862862</v>
      </c>
      <c r="Q2694" s="94">
        <v>0.38408527513061075</v>
      </c>
      <c r="R2694" s="94">
        <v>0.41714682207086723</v>
      </c>
      <c r="S2694" s="94">
        <v>0.37668172719916687</v>
      </c>
      <c r="T2694" s="94">
        <v>0.44848581403081017</v>
      </c>
      <c r="U2694" s="94">
        <v>0.55744667853793972</v>
      </c>
      <c r="V2694" s="94">
        <v>0.20881529093218887</v>
      </c>
      <c r="W2694" s="94">
        <v>0.2881234291554633</v>
      </c>
      <c r="X2694" s="94">
        <v>0.3411420262252286</v>
      </c>
      <c r="Y2694" s="94">
        <v>0.37387751095759642</v>
      </c>
      <c r="Z2694" s="94">
        <v>0.29860530808099456</v>
      </c>
      <c r="AA2694" s="94">
        <v>0.30618445140657152</v>
      </c>
      <c r="AB2694" s="94">
        <v>0.39283011122371753</v>
      </c>
      <c r="AC2694" s="94">
        <v>0.32300271037687145</v>
      </c>
      <c r="AD2694" s="94">
        <v>0.38922339405993961</v>
      </c>
      <c r="AE2694" s="94">
        <v>0.56720735374092324</v>
      </c>
      <c r="AF2694" s="94">
        <v>0.36870659176970977</v>
      </c>
      <c r="AG2694" s="94">
        <v>0.40286900890292132</v>
      </c>
      <c r="AH2694" s="94">
        <v>0.63362796444677738</v>
      </c>
      <c r="AI2694" s="94">
        <v>0.42329979528278167</v>
      </c>
      <c r="AJ2694" s="94">
        <v>0.48153387352285482</v>
      </c>
      <c r="AK2694" s="94">
        <v>0.62362692050163804</v>
      </c>
    </row>
    <row r="2695" spans="1:37">
      <c r="A2695" s="94">
        <v>8</v>
      </c>
      <c r="B2695" s="94">
        <v>0.52201355646383807</v>
      </c>
      <c r="C2695" s="94">
        <v>0.53551810253200305</v>
      </c>
      <c r="D2695" s="94">
        <v>0.80403506544223524</v>
      </c>
      <c r="E2695" s="94">
        <v>0.52821509935164035</v>
      </c>
      <c r="F2695" s="94">
        <v>0.53493756045758767</v>
      </c>
      <c r="G2695" s="94">
        <v>0.83370645378883257</v>
      </c>
      <c r="H2695" s="94">
        <v>0.51710057547741584</v>
      </c>
      <c r="I2695" s="94">
        <v>0.58224586194049699</v>
      </c>
      <c r="J2695" s="94">
        <v>0.92055255833132921</v>
      </c>
      <c r="K2695" s="94">
        <v>0.44469897921196333</v>
      </c>
      <c r="L2695" s="94">
        <v>0.60126915722800589</v>
      </c>
      <c r="M2695" s="94">
        <v>0.71438148015731151</v>
      </c>
      <c r="N2695" s="94">
        <v>0.46672230185375796</v>
      </c>
      <c r="O2695" s="94">
        <v>0.48173537913788189</v>
      </c>
      <c r="P2695" s="94">
        <v>0.73413796892512584</v>
      </c>
      <c r="Q2695" s="94">
        <v>0.52482420560879972</v>
      </c>
      <c r="R2695" s="94">
        <v>0.53031754976643586</v>
      </c>
      <c r="S2695" s="94">
        <v>0.51414877018556582</v>
      </c>
      <c r="T2695" s="94">
        <v>0.53927116812590048</v>
      </c>
      <c r="U2695" s="94">
        <v>0.66532295258719432</v>
      </c>
      <c r="V2695" s="94">
        <v>0.30201637932760655</v>
      </c>
      <c r="W2695" s="94">
        <v>0.40052951701148459</v>
      </c>
      <c r="X2695" s="94">
        <v>0.43438192834182632</v>
      </c>
      <c r="Y2695" s="94">
        <v>0.46715408641515122</v>
      </c>
      <c r="Z2695" s="94">
        <v>0.44564425248005513</v>
      </c>
      <c r="AA2695" s="94">
        <v>0.40457348343839156</v>
      </c>
      <c r="AB2695" s="94">
        <v>0.49115042355667887</v>
      </c>
      <c r="AC2695" s="94">
        <v>0.39699492342109788</v>
      </c>
      <c r="AD2695" s="94">
        <v>0.4730941119172839</v>
      </c>
      <c r="AE2695" s="94">
        <v>0.65365447269373267</v>
      </c>
      <c r="AF2695" s="94">
        <v>0.46999066779131748</v>
      </c>
      <c r="AG2695" s="94">
        <v>0.51471736287011516</v>
      </c>
      <c r="AH2695" s="94">
        <v>0.8592202041672784</v>
      </c>
      <c r="AI2695" s="94">
        <v>0.53746427710194311</v>
      </c>
      <c r="AJ2695" s="94">
        <v>0.60861600907761049</v>
      </c>
      <c r="AK2695" s="94">
        <v>0.80033763084487886</v>
      </c>
    </row>
    <row r="2696" spans="1:37">
      <c r="A2696" s="94">
        <v>9</v>
      </c>
      <c r="B2696" s="94">
        <v>0.63053104621576128</v>
      </c>
      <c r="C2696" s="94">
        <v>0.64556920259933781</v>
      </c>
      <c r="D2696" s="94">
        <v>0.96066637756923356</v>
      </c>
      <c r="E2696" s="94">
        <v>0.63802178142134924</v>
      </c>
      <c r="F2696" s="94">
        <v>0.64302882238629167</v>
      </c>
      <c r="G2696" s="94">
        <v>0.97105328850576511</v>
      </c>
      <c r="H2696" s="94">
        <v>0.71704104618991849</v>
      </c>
      <c r="I2696" s="94">
        <v>0.77862113470647754</v>
      </c>
      <c r="J2696" s="94">
        <v>0.9368177496764144</v>
      </c>
      <c r="K2696" s="94">
        <v>0.66174861374232041</v>
      </c>
      <c r="L2696" s="94">
        <v>0.81660655952264993</v>
      </c>
      <c r="M2696" s="94">
        <v>0.80506414840075891</v>
      </c>
      <c r="N2696" s="94">
        <v>0.74771947840809594</v>
      </c>
      <c r="O2696" s="94">
        <v>0.7294957457183826</v>
      </c>
      <c r="P2696" s="94">
        <v>0.80606201788893028</v>
      </c>
      <c r="Q2696" s="94">
        <v>0.79624902199653658</v>
      </c>
      <c r="R2696" s="94">
        <v>0.75477801409107392</v>
      </c>
      <c r="S2696" s="94">
        <v>0.70287969770530134</v>
      </c>
      <c r="T2696" s="94">
        <v>0.69587443200709298</v>
      </c>
      <c r="U2696" s="94">
        <v>0.76211801430050596</v>
      </c>
      <c r="V2696" s="94">
        <v>0.42828315189701627</v>
      </c>
      <c r="W2696" s="94">
        <v>0.6665290966477464</v>
      </c>
      <c r="X2696" s="94">
        <v>0.66168513233489845</v>
      </c>
      <c r="Y2696" s="94">
        <v>0.5507730203003276</v>
      </c>
      <c r="Z2696" s="94">
        <v>0.7375242579665009</v>
      </c>
      <c r="AA2696" s="94">
        <v>0.66752273402028872</v>
      </c>
      <c r="AB2696" s="94">
        <v>0.57667637361932489</v>
      </c>
      <c r="AC2696" s="94">
        <v>0.62412544635174672</v>
      </c>
      <c r="AD2696" s="94">
        <v>0.67606991247784931</v>
      </c>
      <c r="AE2696" s="94">
        <v>0.67489268080618736</v>
      </c>
      <c r="AF2696" s="94">
        <v>0.56769350873099911</v>
      </c>
      <c r="AG2696" s="94">
        <v>0.62034781852740206</v>
      </c>
      <c r="AH2696" s="94">
        <v>0.98167119895330801</v>
      </c>
      <c r="AI2696" s="94">
        <v>0.64919370148227584</v>
      </c>
      <c r="AJ2696" s="94">
        <v>0.71706505299179246</v>
      </c>
      <c r="AK2696" s="94">
        <v>0.89763529147158982</v>
      </c>
    </row>
    <row r="2697" spans="1:37">
      <c r="A2697" s="94">
        <v>10</v>
      </c>
      <c r="B2697" s="94">
        <v>0.87065746158653101</v>
      </c>
      <c r="C2697" s="94">
        <v>0.88637650806382928</v>
      </c>
      <c r="D2697" s="94">
        <v>0.9928975469044613</v>
      </c>
      <c r="E2697" s="94">
        <v>0.88100090865175662</v>
      </c>
      <c r="F2697" s="94">
        <v>0.88533327319238486</v>
      </c>
      <c r="G2697" s="94">
        <v>1</v>
      </c>
      <c r="H2697" s="94">
        <v>0.83096003827119658</v>
      </c>
      <c r="I2697" s="94">
        <v>0.89861461493427031</v>
      </c>
      <c r="J2697" s="94">
        <v>0.95413165132418776</v>
      </c>
      <c r="K2697" s="94">
        <v>0.80005023844459366</v>
      </c>
      <c r="L2697" s="94">
        <v>0.90386388182950739</v>
      </c>
      <c r="M2697" s="94">
        <v>0.88238084761145197</v>
      </c>
      <c r="N2697" s="94">
        <v>0.88869335071331679</v>
      </c>
      <c r="O2697" s="94">
        <v>0.8602826890645846</v>
      </c>
      <c r="P2697" s="94">
        <v>0.89060941036854702</v>
      </c>
      <c r="Q2697" s="94">
        <v>0.88980986566187503</v>
      </c>
      <c r="R2697" s="94">
        <v>0.84227797833418649</v>
      </c>
      <c r="S2697" s="94">
        <v>0.85171376470724891</v>
      </c>
      <c r="T2697" s="94">
        <v>0.7497090768037239</v>
      </c>
      <c r="U2697" s="94">
        <v>0.74706796863784763</v>
      </c>
      <c r="V2697" s="94">
        <v>0.54472277287198889</v>
      </c>
      <c r="W2697" s="94">
        <v>0.83372789042754059</v>
      </c>
      <c r="X2697" s="94">
        <v>0.80532021545113819</v>
      </c>
      <c r="Y2697" s="94">
        <v>0.601203086238708</v>
      </c>
      <c r="Z2697" s="94">
        <v>0.84918774715858858</v>
      </c>
      <c r="AA2697" s="94">
        <v>0.81955878217354305</v>
      </c>
      <c r="AB2697" s="94">
        <v>0.66530327456422067</v>
      </c>
      <c r="AC2697" s="94">
        <v>0.7924309768112201</v>
      </c>
      <c r="AD2697" s="94">
        <v>0.79871045781694772</v>
      </c>
      <c r="AE2697" s="94">
        <v>0.74039003522482905</v>
      </c>
      <c r="AF2697" s="94">
        <v>0.74506828664237901</v>
      </c>
      <c r="AG2697" s="94">
        <v>0.84369125474684203</v>
      </c>
      <c r="AH2697" s="94">
        <v>0.99449889107310585</v>
      </c>
      <c r="AI2697" s="94">
        <v>0.89642745365643439</v>
      </c>
      <c r="AJ2697" s="94">
        <v>0.92796590656844546</v>
      </c>
      <c r="AK2697" s="94">
        <v>1</v>
      </c>
    </row>
    <row r="2698" spans="1:37">
      <c r="A2698" s="94">
        <v>11</v>
      </c>
      <c r="B2698" s="94">
        <v>0.96424310740223607</v>
      </c>
      <c r="C2698" s="94">
        <v>0.9682737197914737</v>
      </c>
      <c r="D2698" s="94">
        <v>1</v>
      </c>
      <c r="E2698" s="94">
        <v>0.94661141472338572</v>
      </c>
      <c r="F2698" s="94">
        <v>0.96474465673000931</v>
      </c>
      <c r="G2698" s="94">
        <v>0.98411117661743053</v>
      </c>
      <c r="H2698" s="94">
        <v>0.92095621612613576</v>
      </c>
      <c r="I2698" s="94">
        <v>0.96508103145457469</v>
      </c>
      <c r="J2698" s="94">
        <v>0.95015189754202189</v>
      </c>
      <c r="K2698" s="94">
        <v>0.91188041445212642</v>
      </c>
      <c r="L2698" s="94">
        <v>0.95760082109679456</v>
      </c>
      <c r="M2698" s="94">
        <v>0.95951706498721168</v>
      </c>
      <c r="N2698" s="94">
        <v>0.96010860886379146</v>
      </c>
      <c r="O2698" s="94">
        <v>0.94033426277609777</v>
      </c>
      <c r="P2698" s="94">
        <v>0.87518097707843423</v>
      </c>
      <c r="Q2698" s="94">
        <v>0.95874379725734271</v>
      </c>
      <c r="R2698" s="94">
        <v>0.93830041792650076</v>
      </c>
      <c r="S2698" s="94">
        <v>0.89607651834558666</v>
      </c>
      <c r="T2698" s="94">
        <v>0.90245068159148845</v>
      </c>
      <c r="U2698" s="94">
        <v>0.90607175909664284</v>
      </c>
      <c r="V2698" s="94">
        <v>0.60518967937722057</v>
      </c>
      <c r="W2698" s="94">
        <v>0.92056126212740563</v>
      </c>
      <c r="X2698" s="94">
        <v>0.91429178097689046</v>
      </c>
      <c r="Y2698" s="94">
        <v>0.62463148472947505</v>
      </c>
      <c r="Z2698" s="94">
        <v>0.9311649387484624</v>
      </c>
      <c r="AA2698" s="94">
        <v>0.91806393540811504</v>
      </c>
      <c r="AB2698" s="94">
        <v>0.74478126572390935</v>
      </c>
      <c r="AC2698" s="94">
        <v>0.90048171033384949</v>
      </c>
      <c r="AD2698" s="94">
        <v>0.88650429819164001</v>
      </c>
      <c r="AE2698" s="94">
        <v>0.81657054635676751</v>
      </c>
      <c r="AF2698" s="94">
        <v>0.839809945980869</v>
      </c>
      <c r="AG2698" s="94">
        <v>0.93601213926966809</v>
      </c>
      <c r="AH2698" s="94">
        <v>1</v>
      </c>
      <c r="AI2698" s="94">
        <v>0.99278307670995336</v>
      </c>
      <c r="AJ2698" s="94">
        <v>0.96260393960576385</v>
      </c>
      <c r="AK2698" s="94">
        <v>0.94496048478205241</v>
      </c>
    </row>
    <row r="2699" spans="1:37">
      <c r="A2699" s="94">
        <v>12</v>
      </c>
      <c r="B2699" s="94">
        <v>1</v>
      </c>
      <c r="C2699" s="94">
        <v>1</v>
      </c>
      <c r="D2699" s="94">
        <v>0.93999511249643619</v>
      </c>
      <c r="E2699" s="94">
        <v>0.9706700121725047</v>
      </c>
      <c r="F2699" s="94">
        <v>1</v>
      </c>
      <c r="G2699" s="94">
        <v>0.94509419631712843</v>
      </c>
      <c r="H2699" s="94">
        <v>0.96094447608837863</v>
      </c>
      <c r="I2699" s="94">
        <v>0.98438434722443979</v>
      </c>
      <c r="J2699" s="94">
        <v>0.94814229369742964</v>
      </c>
      <c r="K2699" s="94">
        <v>0.95738230629056031</v>
      </c>
      <c r="L2699" s="94">
        <v>0.97105968502835582</v>
      </c>
      <c r="M2699" s="94">
        <v>0.98067813041445506</v>
      </c>
      <c r="N2699" s="94">
        <v>0.98432975632750019</v>
      </c>
      <c r="O2699" s="94">
        <v>0.97795877606665604</v>
      </c>
      <c r="P2699" s="94">
        <v>0.93829769465749469</v>
      </c>
      <c r="Q2699" s="94">
        <v>0.97059002771958824</v>
      </c>
      <c r="R2699" s="94">
        <v>0.97292130910255914</v>
      </c>
      <c r="S2699" s="94">
        <v>0.93438989356965585</v>
      </c>
      <c r="T2699" s="94">
        <v>0.910877064169345</v>
      </c>
      <c r="U2699" s="94">
        <v>0.95680037629695658</v>
      </c>
      <c r="V2699" s="94">
        <v>0.63007014944300943</v>
      </c>
      <c r="W2699" s="94">
        <v>0.96247105583713921</v>
      </c>
      <c r="X2699" s="94">
        <v>0.95777006225600947</v>
      </c>
      <c r="Y2699" s="94">
        <v>0.72669517024441488</v>
      </c>
      <c r="Z2699" s="94">
        <v>0.96935743036042543</v>
      </c>
      <c r="AA2699" s="94">
        <v>0.96291209892101648</v>
      </c>
      <c r="AB2699" s="94">
        <v>0.84187359865670608</v>
      </c>
      <c r="AC2699" s="94">
        <v>0.95031984060402686</v>
      </c>
      <c r="AD2699" s="94">
        <v>0.94384419708840683</v>
      </c>
      <c r="AE2699" s="94">
        <v>0.88005788707227295</v>
      </c>
      <c r="AF2699" s="94">
        <v>0.91432942696649377</v>
      </c>
      <c r="AG2699" s="94">
        <v>0.98315755365264779</v>
      </c>
      <c r="AH2699" s="94">
        <v>0.96213147832233059</v>
      </c>
      <c r="AI2699" s="94">
        <v>1</v>
      </c>
      <c r="AJ2699" s="94">
        <v>1</v>
      </c>
      <c r="AK2699" s="94">
        <v>0.92182527474516152</v>
      </c>
    </row>
    <row r="2700" spans="1:37">
      <c r="A2700" s="94">
        <v>13</v>
      </c>
      <c r="B2700" s="94">
        <v>0.96052160791900021</v>
      </c>
      <c r="C2700" s="94">
        <v>0.98812785139464865</v>
      </c>
      <c r="D2700" s="94">
        <v>0.90897383987675817</v>
      </c>
      <c r="E2700" s="94">
        <v>0.98351719832711271</v>
      </c>
      <c r="F2700" s="94">
        <v>0.9970189373715368</v>
      </c>
      <c r="G2700" s="94">
        <v>0.93829835826999564</v>
      </c>
      <c r="H2700" s="94">
        <v>1</v>
      </c>
      <c r="I2700" s="94">
        <v>1</v>
      </c>
      <c r="J2700" s="94">
        <v>0.95372183977386571</v>
      </c>
      <c r="K2700" s="94">
        <v>1</v>
      </c>
      <c r="L2700" s="94">
        <v>1</v>
      </c>
      <c r="M2700" s="94">
        <v>1</v>
      </c>
      <c r="N2700" s="94">
        <v>1</v>
      </c>
      <c r="O2700" s="94">
        <v>1</v>
      </c>
      <c r="P2700" s="94">
        <v>0.95116541766476936</v>
      </c>
      <c r="Q2700" s="94">
        <v>1</v>
      </c>
      <c r="R2700" s="94">
        <v>1</v>
      </c>
      <c r="S2700" s="94">
        <v>0.94742557812699613</v>
      </c>
      <c r="T2700" s="94">
        <v>0.92846752742990124</v>
      </c>
      <c r="U2700" s="94">
        <v>0.96426461739579283</v>
      </c>
      <c r="V2700" s="94">
        <v>0.67770413532412677</v>
      </c>
      <c r="W2700" s="94">
        <v>1</v>
      </c>
      <c r="X2700" s="94">
        <v>1</v>
      </c>
      <c r="Y2700" s="94">
        <v>0.83877756342318699</v>
      </c>
      <c r="Z2700" s="94">
        <v>1</v>
      </c>
      <c r="AA2700" s="94">
        <v>1</v>
      </c>
      <c r="AB2700" s="94">
        <v>0.91012730219411331</v>
      </c>
      <c r="AC2700" s="94">
        <v>1</v>
      </c>
      <c r="AD2700" s="94">
        <v>1</v>
      </c>
      <c r="AE2700" s="94">
        <v>0.92905693000160372</v>
      </c>
      <c r="AF2700" s="94">
        <v>0.95421026184023983</v>
      </c>
      <c r="AG2700" s="94">
        <v>0.99103100808889466</v>
      </c>
      <c r="AH2700" s="94">
        <v>0.96773393030456178</v>
      </c>
      <c r="AI2700" s="94">
        <v>0.97640364694232529</v>
      </c>
      <c r="AJ2700" s="94">
        <v>0.98640288652573238</v>
      </c>
      <c r="AK2700" s="94">
        <v>0.86668493561488402</v>
      </c>
    </row>
    <row r="2701" spans="1:37">
      <c r="A2701" s="94">
        <v>14</v>
      </c>
      <c r="B2701" s="94">
        <v>0.94917970536966323</v>
      </c>
      <c r="C2701" s="94">
        <v>0.9841757006878904</v>
      </c>
      <c r="D2701" s="94">
        <v>0.87588136783016413</v>
      </c>
      <c r="E2701" s="94">
        <v>1</v>
      </c>
      <c r="F2701" s="94">
        <v>0.99795504431391047</v>
      </c>
      <c r="G2701" s="94">
        <v>0.94018122234792345</v>
      </c>
      <c r="H2701" s="94">
        <v>0.9611998384915712</v>
      </c>
      <c r="I2701" s="94">
        <v>0.9465691361967109</v>
      </c>
      <c r="J2701" s="94">
        <v>0.95964883477340113</v>
      </c>
      <c r="K2701" s="94">
        <v>0.96350868906990439</v>
      </c>
      <c r="L2701" s="94">
        <v>0.9390110494734184</v>
      </c>
      <c r="M2701" s="94">
        <v>0.97649438959324575</v>
      </c>
      <c r="N2701" s="94">
        <v>0.96539114582832286</v>
      </c>
      <c r="O2701" s="94">
        <v>0.94841804475362523</v>
      </c>
      <c r="P2701" s="94">
        <v>1</v>
      </c>
      <c r="Q2701" s="94">
        <v>0.96121350608162703</v>
      </c>
      <c r="R2701" s="94">
        <v>0.94568761209784236</v>
      </c>
      <c r="S2701" s="94">
        <v>0.97072294427602945</v>
      </c>
      <c r="T2701" s="94">
        <v>1</v>
      </c>
      <c r="U2701" s="94">
        <v>1</v>
      </c>
      <c r="V2701" s="94">
        <v>0.7741001047903191</v>
      </c>
      <c r="W2701" s="94">
        <v>0.95997889938882408</v>
      </c>
      <c r="X2701" s="94">
        <v>0.95729860837391589</v>
      </c>
      <c r="Y2701" s="94">
        <v>0.93875314180082015</v>
      </c>
      <c r="Z2701" s="94">
        <v>0.96707196222505132</v>
      </c>
      <c r="AA2701" s="94">
        <v>0.95437950581879427</v>
      </c>
      <c r="AB2701" s="94">
        <v>0.95485126696400446</v>
      </c>
      <c r="AC2701" s="94">
        <v>0.95489561822405788</v>
      </c>
      <c r="AD2701" s="94">
        <v>0.93886435416010539</v>
      </c>
      <c r="AE2701" s="94">
        <v>0.97976762522501082</v>
      </c>
      <c r="AF2701" s="94">
        <v>1</v>
      </c>
      <c r="AG2701" s="94">
        <v>1</v>
      </c>
      <c r="AH2701" s="94">
        <v>0.97595181267645692</v>
      </c>
      <c r="AI2701" s="94">
        <v>0.96405288784677501</v>
      </c>
      <c r="AJ2701" s="94">
        <v>0.97623138531451104</v>
      </c>
      <c r="AK2701" s="94">
        <v>0.8280305987647778</v>
      </c>
    </row>
    <row r="2702" spans="1:37">
      <c r="A2702" s="94">
        <v>15</v>
      </c>
      <c r="B2702" s="94">
        <v>0.85695448986853162</v>
      </c>
      <c r="C2702" s="94">
        <v>0.89348365227096105</v>
      </c>
      <c r="D2702" s="94">
        <v>0.85422062286920408</v>
      </c>
      <c r="E2702" s="94">
        <v>0.92825180847920352</v>
      </c>
      <c r="F2702" s="94">
        <v>0.91588111637943659</v>
      </c>
      <c r="G2702" s="94">
        <v>0.92166993313044066</v>
      </c>
      <c r="H2702" s="94">
        <v>0.7948561057730974</v>
      </c>
      <c r="I2702" s="94">
        <v>0.75758049922827209</v>
      </c>
      <c r="J2702" s="94">
        <v>1</v>
      </c>
      <c r="K2702" s="94">
        <v>0.7763276148245527</v>
      </c>
      <c r="L2702" s="94">
        <v>0.72008616401064307</v>
      </c>
      <c r="M2702" s="94">
        <v>0.98102190533813716</v>
      </c>
      <c r="N2702" s="94">
        <v>0.81039023193620063</v>
      </c>
      <c r="O2702" s="94">
        <v>0.75702866998698304</v>
      </c>
      <c r="P2702" s="94">
        <v>0.99664110058677446</v>
      </c>
      <c r="Q2702" s="94">
        <v>0.81252066041934556</v>
      </c>
      <c r="R2702" s="94">
        <v>0.78524610035385001</v>
      </c>
      <c r="S2702" s="94">
        <v>1</v>
      </c>
      <c r="T2702" s="94">
        <v>0.96465629502382799</v>
      </c>
      <c r="U2702" s="94">
        <v>0.95731228676760294</v>
      </c>
      <c r="V2702" s="94">
        <v>0.93063147847793737</v>
      </c>
      <c r="W2702" s="94">
        <v>0.8020940472608945</v>
      </c>
      <c r="X2702" s="94">
        <v>0.80759533640886716</v>
      </c>
      <c r="Y2702" s="94">
        <v>1</v>
      </c>
      <c r="Z2702" s="94">
        <v>0.83711481268690968</v>
      </c>
      <c r="AA2702" s="94">
        <v>0.80032576271772049</v>
      </c>
      <c r="AB2702" s="94">
        <v>1</v>
      </c>
      <c r="AC2702" s="94">
        <v>0.77413996622784376</v>
      </c>
      <c r="AD2702" s="94">
        <v>0.73957781546599199</v>
      </c>
      <c r="AE2702" s="94">
        <v>1</v>
      </c>
      <c r="AF2702" s="94">
        <v>0.94083020764164316</v>
      </c>
      <c r="AG2702" s="94">
        <v>0.91918091542422242</v>
      </c>
      <c r="AH2702" s="94">
        <v>0.95432806306136575</v>
      </c>
      <c r="AI2702" s="94">
        <v>0.88767027700958945</v>
      </c>
      <c r="AJ2702" s="94">
        <v>0.89999820764069005</v>
      </c>
      <c r="AK2702" s="94">
        <v>0.85961692083771768</v>
      </c>
    </row>
    <row r="2703" spans="1:37">
      <c r="A2703" s="94">
        <v>16</v>
      </c>
      <c r="B2703" s="94">
        <v>0.62393221170089674</v>
      </c>
      <c r="C2703" s="94">
        <v>0.64854048315703072</v>
      </c>
      <c r="D2703" s="94">
        <v>0.8421599890749919</v>
      </c>
      <c r="E2703" s="94">
        <v>0.67923987902123795</v>
      </c>
      <c r="F2703" s="94">
        <v>0.66311933124572331</v>
      </c>
      <c r="G2703" s="94">
        <v>0.91537999861905606</v>
      </c>
      <c r="H2703" s="94">
        <v>0.76295902013797878</v>
      </c>
      <c r="I2703" s="94">
        <v>0.66337311724945447</v>
      </c>
      <c r="J2703" s="94">
        <v>0.83229798645076492</v>
      </c>
      <c r="K2703" s="94">
        <v>0.74409980303220613</v>
      </c>
      <c r="L2703" s="94">
        <v>0.67038997835006098</v>
      </c>
      <c r="M2703" s="94">
        <v>0.83166201424603281</v>
      </c>
      <c r="N2703" s="94">
        <v>0.77779013669902164</v>
      </c>
      <c r="O2703" s="94">
        <v>0.71462485231409045</v>
      </c>
      <c r="P2703" s="94">
        <v>0.82055864448497884</v>
      </c>
      <c r="Q2703" s="94">
        <v>0.78370410770688259</v>
      </c>
      <c r="R2703" s="94">
        <v>0.74283181676454491</v>
      </c>
      <c r="S2703" s="94">
        <v>0.9119655737133695</v>
      </c>
      <c r="T2703" s="94">
        <v>0.93878837415493732</v>
      </c>
      <c r="U2703" s="94">
        <v>0.89043649836133665</v>
      </c>
      <c r="V2703" s="94">
        <v>1</v>
      </c>
      <c r="W2703" s="94">
        <v>0.71522593962187275</v>
      </c>
      <c r="X2703" s="94">
        <v>0.7520567234283787</v>
      </c>
      <c r="Y2703" s="94">
        <v>0.94691627356423647</v>
      </c>
      <c r="Z2703" s="94">
        <v>0.80325749442404171</v>
      </c>
      <c r="AA2703" s="94">
        <v>0.76401847395723765</v>
      </c>
      <c r="AB2703" s="94">
        <v>0.85457744822602222</v>
      </c>
      <c r="AC2703" s="94">
        <v>0.73536383045086906</v>
      </c>
      <c r="AD2703" s="94">
        <v>0.69072013610215621</v>
      </c>
      <c r="AE2703" s="94">
        <v>0.80131609614345156</v>
      </c>
      <c r="AF2703" s="94">
        <v>0.67828018161913817</v>
      </c>
      <c r="AG2703" s="94">
        <v>0.66053702042574358</v>
      </c>
      <c r="AH2703" s="94">
        <v>0.92788402196805619</v>
      </c>
      <c r="AI2703" s="94">
        <v>0.64278333324782078</v>
      </c>
      <c r="AJ2703" s="94">
        <v>0.67225607023842537</v>
      </c>
      <c r="AK2703" s="94">
        <v>0.87399854710157132</v>
      </c>
    </row>
    <row r="2704" spans="1:37">
      <c r="A2704" s="94">
        <v>17</v>
      </c>
      <c r="B2704" s="94">
        <v>0.57432882946183772</v>
      </c>
      <c r="C2704" s="94">
        <v>0.59485770335437127</v>
      </c>
      <c r="D2704" s="94">
        <v>0.65628032228773481</v>
      </c>
      <c r="E2704" s="94">
        <v>0.61304948975321183</v>
      </c>
      <c r="F2704" s="94">
        <v>0.60555692561430807</v>
      </c>
      <c r="G2704" s="94">
        <v>0.68788673072122453</v>
      </c>
      <c r="H2704" s="94">
        <v>0.57810068408934701</v>
      </c>
      <c r="I2704" s="94">
        <v>0.48995848634839523</v>
      </c>
      <c r="J2704" s="94">
        <v>0.41520400851695316</v>
      </c>
      <c r="K2704" s="94">
        <v>0.56992356686940027</v>
      </c>
      <c r="L2704" s="94">
        <v>0.47649837771494546</v>
      </c>
      <c r="M2704" s="94">
        <v>0.33684785896977526</v>
      </c>
      <c r="N2704" s="94">
        <v>0.63318775192157839</v>
      </c>
      <c r="O2704" s="94">
        <v>0.54269068814220267</v>
      </c>
      <c r="P2704" s="94">
        <v>0.26757005032635206</v>
      </c>
      <c r="Q2704" s="94">
        <v>0.63961580392038564</v>
      </c>
      <c r="R2704" s="94">
        <v>0.59816642256631458</v>
      </c>
      <c r="S2704" s="94">
        <v>0.44325779837470136</v>
      </c>
      <c r="T2704" s="94">
        <v>0.90908303779230859</v>
      </c>
      <c r="U2704" s="94">
        <v>0.82219052476931942</v>
      </c>
      <c r="V2704" s="94">
        <v>0.9782031686278696</v>
      </c>
      <c r="W2704" s="94">
        <v>0.59325451611364877</v>
      </c>
      <c r="X2704" s="94">
        <v>0.60622522539579504</v>
      </c>
      <c r="Y2704" s="94">
        <v>0.52253858674758902</v>
      </c>
      <c r="Z2704" s="94">
        <v>0.66859555256383918</v>
      </c>
      <c r="AA2704" s="94">
        <v>0.61138498933982421</v>
      </c>
      <c r="AB2704" s="94">
        <v>0.22293990954431489</v>
      </c>
      <c r="AC2704" s="94">
        <v>0.54954302723283421</v>
      </c>
      <c r="AD2704" s="94">
        <v>0.47644946458784027</v>
      </c>
      <c r="AE2704" s="94">
        <v>0.20230556506014338</v>
      </c>
      <c r="AF2704" s="94">
        <v>0.58748676441557046</v>
      </c>
      <c r="AG2704" s="94">
        <v>0.59443743257607806</v>
      </c>
      <c r="AH2704" s="94">
        <v>0.70027271676045233</v>
      </c>
      <c r="AI2704" s="94">
        <v>0.59132799392518343</v>
      </c>
      <c r="AJ2704" s="94">
        <v>0.59689094596588188</v>
      </c>
      <c r="AK2704" s="94">
        <v>0.78921339251783174</v>
      </c>
    </row>
    <row r="2705" spans="1:37">
      <c r="A2705" s="94">
        <v>18</v>
      </c>
      <c r="B2705" s="94">
        <v>0.392342122809483</v>
      </c>
      <c r="C2705" s="94">
        <v>0.40831106461249861</v>
      </c>
      <c r="D2705" s="94">
        <v>0.318170492415984</v>
      </c>
      <c r="E2705" s="94">
        <v>0.40068718680004323</v>
      </c>
      <c r="F2705" s="94">
        <v>0.40807137292470824</v>
      </c>
      <c r="G2705" s="94">
        <v>0.30825459296674579</v>
      </c>
      <c r="H2705" s="94">
        <v>0.48411073774032476</v>
      </c>
      <c r="I2705" s="94">
        <v>0.40131193783596791</v>
      </c>
      <c r="J2705" s="94">
        <v>0.30482852186573717</v>
      </c>
      <c r="K2705" s="94">
        <v>0.48875237936944738</v>
      </c>
      <c r="L2705" s="94">
        <v>0.42111207715480659</v>
      </c>
      <c r="M2705" s="94">
        <v>0.3158002392673469</v>
      </c>
      <c r="N2705" s="94">
        <v>0.56421715519812221</v>
      </c>
      <c r="O2705" s="94">
        <v>0.48474812017119034</v>
      </c>
      <c r="P2705" s="94">
        <v>0.2629488165615454</v>
      </c>
      <c r="Q2705" s="94">
        <v>0.58031570659711418</v>
      </c>
      <c r="R2705" s="94">
        <v>0.53122094752891291</v>
      </c>
      <c r="S2705" s="94">
        <v>0.41463697922111103</v>
      </c>
      <c r="T2705" s="94">
        <v>0.85493668957109603</v>
      </c>
      <c r="U2705" s="94">
        <v>0.76076554439357236</v>
      </c>
      <c r="V2705" s="94">
        <v>0.89900304581628521</v>
      </c>
      <c r="W2705" s="94">
        <v>0.55417422958336304</v>
      </c>
      <c r="X2705" s="94">
        <v>0.53659197207766263</v>
      </c>
      <c r="Y2705" s="94">
        <v>0.47156049492930008</v>
      </c>
      <c r="Z2705" s="94">
        <v>0.60438816492167213</v>
      </c>
      <c r="AA2705" s="94">
        <v>0.53047771942232202</v>
      </c>
      <c r="AB2705" s="94">
        <v>0.18595371166216959</v>
      </c>
      <c r="AC2705" s="94">
        <v>0.46303414321975567</v>
      </c>
      <c r="AD2705" s="94">
        <v>0.38829201663425633</v>
      </c>
      <c r="AE2705" s="94">
        <v>0.18932560403721832</v>
      </c>
      <c r="AF2705" s="94">
        <v>0.37382315464546578</v>
      </c>
      <c r="AG2705" s="94">
        <v>0.39973145027127621</v>
      </c>
      <c r="AH2705" s="94">
        <v>0.31182998273270246</v>
      </c>
      <c r="AI2705" s="94">
        <v>0.40395478776622218</v>
      </c>
      <c r="AJ2705" s="94">
        <v>0.42724551599956434</v>
      </c>
      <c r="AK2705" s="94">
        <v>0.56663814297864878</v>
      </c>
    </row>
    <row r="2706" spans="1:37">
      <c r="A2706" s="94">
        <v>19</v>
      </c>
      <c r="B2706" s="94">
        <v>0.3711164199454034</v>
      </c>
      <c r="C2706" s="94">
        <v>0.38620833143800964</v>
      </c>
      <c r="D2706" s="94">
        <v>0.30519345170355849</v>
      </c>
      <c r="E2706" s="94">
        <v>0.37647227301102582</v>
      </c>
      <c r="F2706" s="94">
        <v>0.38556198856700968</v>
      </c>
      <c r="G2706" s="94">
        <v>0.29879247066821762</v>
      </c>
      <c r="H2706" s="94">
        <v>0.16977205589120237</v>
      </c>
      <c r="I2706" s="94">
        <v>0.23848062696258449</v>
      </c>
      <c r="J2706" s="94">
        <v>0.31587307041758783</v>
      </c>
      <c r="K2706" s="94">
        <v>0.15429971142977258</v>
      </c>
      <c r="L2706" s="94">
        <v>0.20352126874042759</v>
      </c>
      <c r="M2706" s="94">
        <v>0.29062903935535334</v>
      </c>
      <c r="N2706" s="94">
        <v>0.12600768631374398</v>
      </c>
      <c r="O2706" s="94">
        <v>0.15687618382013915</v>
      </c>
      <c r="P2706" s="94">
        <v>0.23593872931455065</v>
      </c>
      <c r="Q2706" s="94">
        <v>0.13924799459274118</v>
      </c>
      <c r="R2706" s="94">
        <v>0.19679267870577224</v>
      </c>
      <c r="S2706" s="94">
        <v>0.35892655957815017</v>
      </c>
      <c r="T2706" s="94">
        <v>0.74723276626399215</v>
      </c>
      <c r="U2706" s="94">
        <v>0.60177885834191081</v>
      </c>
      <c r="V2706" s="94">
        <v>0.6961458966024352</v>
      </c>
      <c r="W2706" s="94">
        <v>0.12700519096229737</v>
      </c>
      <c r="X2706" s="94">
        <v>0.17559427364259855</v>
      </c>
      <c r="Y2706" s="94">
        <v>0.36341360529750566</v>
      </c>
      <c r="Z2706" s="94">
        <v>0.12077726848824739</v>
      </c>
      <c r="AA2706" s="94">
        <v>0.12975938867529749</v>
      </c>
      <c r="AB2706" s="94">
        <v>0.17138971918256343</v>
      </c>
      <c r="AC2706" s="94">
        <v>0.13778219648081225</v>
      </c>
      <c r="AD2706" s="94">
        <v>0.16351432822765816</v>
      </c>
      <c r="AE2706" s="94">
        <v>0.18513697350782105</v>
      </c>
      <c r="AF2706" s="94">
        <v>0.33635702876832785</v>
      </c>
      <c r="AG2706" s="94">
        <v>0.37516049363202059</v>
      </c>
      <c r="AH2706" s="94">
        <v>0.32174471164652579</v>
      </c>
      <c r="AI2706" s="94">
        <v>0.39689897025699966</v>
      </c>
      <c r="AJ2706" s="94">
        <v>0.40514379547250035</v>
      </c>
      <c r="AK2706" s="94">
        <v>0.55797504220385574</v>
      </c>
    </row>
    <row r="2707" spans="1:37">
      <c r="A2707" s="94">
        <v>20</v>
      </c>
      <c r="B2707" s="94">
        <v>0.23217612041153768</v>
      </c>
      <c r="C2707" s="94">
        <v>0.21999552810343539</v>
      </c>
      <c r="D2707" s="94">
        <v>0.36756901801907571</v>
      </c>
      <c r="E2707" s="94">
        <v>0.20584744130321439</v>
      </c>
      <c r="F2707" s="94">
        <v>0.21126502073310183</v>
      </c>
      <c r="G2707" s="94">
        <v>0.27540273108239455</v>
      </c>
      <c r="H2707" s="94">
        <v>8.7166463952031675E-2</v>
      </c>
      <c r="I2707" s="94">
        <v>0.1261704986960456</v>
      </c>
      <c r="J2707" s="94">
        <v>0.28635009360757624</v>
      </c>
      <c r="K2707" s="94">
        <v>7.9148864483299858E-2</v>
      </c>
      <c r="L2707" s="94">
        <v>0.12011287712739901</v>
      </c>
      <c r="M2707" s="94">
        <v>0.24584891779654031</v>
      </c>
      <c r="N2707" s="94">
        <v>6.4290507065829089E-2</v>
      </c>
      <c r="O2707" s="94">
        <v>8.0430670947148855E-2</v>
      </c>
      <c r="P2707" s="94">
        <v>0.20273300661494839</v>
      </c>
      <c r="Q2707" s="94">
        <v>6.804995804819132E-2</v>
      </c>
      <c r="R2707" s="94">
        <v>0.11809945706742031</v>
      </c>
      <c r="S2707" s="94">
        <v>0.27251820620927553</v>
      </c>
      <c r="T2707" s="94">
        <v>0.59050482101296686</v>
      </c>
      <c r="U2707" s="94">
        <v>0.46048607059844043</v>
      </c>
      <c r="V2707" s="94">
        <v>0.44313845893710135</v>
      </c>
      <c r="W2707" s="94">
        <v>6.2783738164023092E-2</v>
      </c>
      <c r="X2707" s="94">
        <v>0.10460424083172412</v>
      </c>
      <c r="Y2707" s="94">
        <v>0.25574112612891581</v>
      </c>
      <c r="Z2707" s="94">
        <v>6.2182470586096703E-2</v>
      </c>
      <c r="AA2707" s="94">
        <v>6.6714035331122648E-2</v>
      </c>
      <c r="AB2707" s="94">
        <v>0.14582237559492506</v>
      </c>
      <c r="AC2707" s="94">
        <v>7.0748768499397707E-2</v>
      </c>
      <c r="AD2707" s="94">
        <v>8.4409353929180822E-2</v>
      </c>
      <c r="AE2707" s="94">
        <v>0.16145732605364554</v>
      </c>
      <c r="AF2707" s="94">
        <v>0.18315715798352505</v>
      </c>
      <c r="AG2707" s="94">
        <v>0.21090605896555406</v>
      </c>
      <c r="AH2707" s="94">
        <v>0.31721285809503635</v>
      </c>
      <c r="AI2707" s="94">
        <v>0.23904814189622534</v>
      </c>
      <c r="AJ2707" s="94">
        <v>0.26855498613679013</v>
      </c>
      <c r="AK2707" s="94">
        <v>0.60907983961242262</v>
      </c>
    </row>
    <row r="2708" spans="1:37">
      <c r="A2708" s="94">
        <v>21</v>
      </c>
      <c r="B2708" s="94">
        <v>0.14744971640260365</v>
      </c>
      <c r="C2708" s="94">
        <v>0.1350306145526278</v>
      </c>
      <c r="D2708" s="94">
        <v>0.31781231507147978</v>
      </c>
      <c r="E2708" s="94">
        <v>0.10556798802717687</v>
      </c>
      <c r="F2708" s="94">
        <v>0.10834637068167974</v>
      </c>
      <c r="G2708" s="94">
        <v>0.2421790765733467</v>
      </c>
      <c r="H2708" s="94">
        <v>7.698513177280375E-2</v>
      </c>
      <c r="I2708" s="94">
        <v>9.5098062696258492E-2</v>
      </c>
      <c r="J2708" s="94">
        <v>0.24861179519095061</v>
      </c>
      <c r="K2708" s="94">
        <v>6.9882578916850097E-2</v>
      </c>
      <c r="L2708" s="94">
        <v>0.11462453151397857</v>
      </c>
      <c r="M2708" s="94">
        <v>0.21794470724127502</v>
      </c>
      <c r="N2708" s="94">
        <v>5.6948105357331816E-2</v>
      </c>
      <c r="O2708" s="94">
        <v>7.1166775648057609E-2</v>
      </c>
      <c r="P2708" s="94">
        <v>0.17000637320616221</v>
      </c>
      <c r="Q2708" s="94">
        <v>5.975993593038522E-2</v>
      </c>
      <c r="R2708" s="94">
        <v>0.10237143253533493</v>
      </c>
      <c r="S2708" s="94">
        <v>0.19358204505770618</v>
      </c>
      <c r="T2708" s="94">
        <v>0.45677019838191285</v>
      </c>
      <c r="U2708" s="94">
        <v>0.35473501913555544</v>
      </c>
      <c r="V2708" s="94">
        <v>0.29238056462180928</v>
      </c>
      <c r="W2708" s="94">
        <v>5.5153017699432864E-2</v>
      </c>
      <c r="X2708" s="94">
        <v>8.9792170673503077E-2</v>
      </c>
      <c r="Y2708" s="94">
        <v>0.18767257264848405</v>
      </c>
      <c r="Z2708" s="94">
        <v>5.3445471286224448E-2</v>
      </c>
      <c r="AA2708" s="94">
        <v>5.8754568042483267E-2</v>
      </c>
      <c r="AB2708" s="94">
        <v>0.12121218600288787</v>
      </c>
      <c r="AC2708" s="94">
        <v>6.2524199793495092E-2</v>
      </c>
      <c r="AD2708" s="94">
        <v>7.4885658402423519E-2</v>
      </c>
      <c r="AE2708" s="94">
        <v>0.13542054081931201</v>
      </c>
      <c r="AF2708" s="94">
        <v>9.3931372373072988E-2</v>
      </c>
      <c r="AG2708" s="94">
        <v>0.11358515468480185</v>
      </c>
      <c r="AH2708" s="94">
        <v>0.29945443655210136</v>
      </c>
      <c r="AI2708" s="94">
        <v>0.1518139792614788</v>
      </c>
      <c r="AJ2708" s="94">
        <v>0.18932967140538898</v>
      </c>
      <c r="AK2708" s="94">
        <v>0.54686114479089398</v>
      </c>
    </row>
    <row r="2709" spans="1:37">
      <c r="A2709" s="94">
        <v>22</v>
      </c>
      <c r="B2709" s="94">
        <v>0.13558855803356523</v>
      </c>
      <c r="C2709" s="94">
        <v>0.12963438721883266</v>
      </c>
      <c r="D2709" s="94">
        <v>0.31491335462432113</v>
      </c>
      <c r="E2709" s="94">
        <v>0.12265588520934795</v>
      </c>
      <c r="F2709" s="94">
        <v>0.11017217144288766</v>
      </c>
      <c r="G2709" s="94">
        <v>0.24521316995703138</v>
      </c>
      <c r="H2709" s="94">
        <v>8.4010914255440355E-2</v>
      </c>
      <c r="I2709" s="94">
        <v>0.10081284262068228</v>
      </c>
      <c r="J2709" s="94">
        <v>0.22447618574899425</v>
      </c>
      <c r="K2709" s="94">
        <v>7.6280459877306903E-2</v>
      </c>
      <c r="L2709" s="94">
        <v>0.12554801753782419</v>
      </c>
      <c r="M2709" s="94">
        <v>0.19201204587332582</v>
      </c>
      <c r="N2709" s="94">
        <v>6.3238328635607147E-2</v>
      </c>
      <c r="O2709" s="94">
        <v>7.7827483164178438E-2</v>
      </c>
      <c r="P2709" s="94">
        <v>0.15360833351647138</v>
      </c>
      <c r="Q2709" s="94">
        <v>6.3283518510196785E-2</v>
      </c>
      <c r="R2709" s="94">
        <v>0.10855183175383239</v>
      </c>
      <c r="S2709" s="94">
        <v>0.16035208350271588</v>
      </c>
      <c r="T2709" s="94">
        <v>0.40770807935276515</v>
      </c>
      <c r="U2709" s="94">
        <v>0.34515288591055004</v>
      </c>
      <c r="V2709" s="94">
        <v>0.20625004171589142</v>
      </c>
      <c r="W2709" s="94">
        <v>5.9999564328898719E-2</v>
      </c>
      <c r="X2709" s="94">
        <v>9.4418302111966307E-2</v>
      </c>
      <c r="Y2709" s="94">
        <v>0.14644560229680098</v>
      </c>
      <c r="Z2709" s="94">
        <v>5.8861408308880279E-2</v>
      </c>
      <c r="AA2709" s="94">
        <v>6.4085101168816883E-2</v>
      </c>
      <c r="AB2709" s="94">
        <v>0.10773363323683395</v>
      </c>
      <c r="AC2709" s="94">
        <v>6.8223923378076048E-2</v>
      </c>
      <c r="AD2709" s="94">
        <v>8.1634757090376001E-2</v>
      </c>
      <c r="AE2709" s="94">
        <v>0.12227858856044338</v>
      </c>
      <c r="AF2709" s="94">
        <v>8.3254966709140177E-2</v>
      </c>
      <c r="AG2709" s="94">
        <v>0.1039548254782406</v>
      </c>
      <c r="AH2709" s="94">
        <v>0.27946906633162827</v>
      </c>
      <c r="AI2709" s="94">
        <v>0.13960175061440819</v>
      </c>
      <c r="AJ2709" s="94">
        <v>0.20024762133238486</v>
      </c>
      <c r="AK2709" s="94">
        <v>0.46724903247822597</v>
      </c>
    </row>
    <row r="2710" spans="1:37">
      <c r="A2710" s="94">
        <v>23</v>
      </c>
      <c r="B2710" s="94">
        <v>0.14410694477250915</v>
      </c>
      <c r="C2710" s="94">
        <v>0.14316267516796843</v>
      </c>
      <c r="D2710" s="94">
        <v>0.31565366766413261</v>
      </c>
      <c r="E2710" s="94">
        <v>0.14581894130472714</v>
      </c>
      <c r="F2710" s="94">
        <v>0.12373215770852525</v>
      </c>
      <c r="G2710" s="94">
        <v>0.24624223882895938</v>
      </c>
      <c r="H2710" s="94">
        <v>9.9471947030541519E-2</v>
      </c>
      <c r="I2710" s="94">
        <v>0.12444382351375803</v>
      </c>
      <c r="J2710" s="94">
        <v>0.23161479750600403</v>
      </c>
      <c r="K2710" s="94">
        <v>9.0274273328725632E-2</v>
      </c>
      <c r="L2710" s="94">
        <v>0.1466422227965507</v>
      </c>
      <c r="M2710" s="94">
        <v>0.20276532548609774</v>
      </c>
      <c r="N2710" s="94">
        <v>7.3217188867831934E-2</v>
      </c>
      <c r="O2710" s="94">
        <v>9.1809427327311843E-2</v>
      </c>
      <c r="P2710" s="94">
        <v>0.14674812649715402</v>
      </c>
      <c r="Q2710" s="94">
        <v>7.5009095201365589E-2</v>
      </c>
      <c r="R2710" s="94">
        <v>0.11796715658370112</v>
      </c>
      <c r="S2710" s="94">
        <v>0.14029331258154562</v>
      </c>
      <c r="T2710" s="94">
        <v>0.31367754627064165</v>
      </c>
      <c r="U2710" s="94">
        <v>0.31008885128634306</v>
      </c>
      <c r="V2710" s="94">
        <v>0.17047671808289336</v>
      </c>
      <c r="W2710" s="94">
        <v>7.0881333200669527E-2</v>
      </c>
      <c r="X2710" s="94">
        <v>0.10377743621407355</v>
      </c>
      <c r="Y2710" s="94">
        <v>0.12375218947439762</v>
      </c>
      <c r="Z2710" s="94">
        <v>6.8810823941834867E-2</v>
      </c>
      <c r="AA2710" s="94">
        <v>7.5407274637152383E-2</v>
      </c>
      <c r="AB2710" s="94">
        <v>9.9240406010043358E-2</v>
      </c>
      <c r="AC2710" s="94">
        <v>8.0686817028050237E-2</v>
      </c>
      <c r="AD2710" s="94">
        <v>9.6323374061522624E-2</v>
      </c>
      <c r="AE2710" s="94">
        <v>0.11635516413183442</v>
      </c>
      <c r="AF2710" s="94">
        <v>9.0924427056226567E-2</v>
      </c>
      <c r="AG2710" s="94">
        <v>0.11711708151725064</v>
      </c>
      <c r="AH2710" s="94">
        <v>0.25949538954061713</v>
      </c>
      <c r="AI2710" s="94">
        <v>0.1483722672303659</v>
      </c>
      <c r="AJ2710" s="94">
        <v>0.21991421492594115</v>
      </c>
      <c r="AK2710" s="94">
        <v>0.43276466923293683</v>
      </c>
    </row>
    <row r="2711" spans="1:37">
      <c r="A2711" s="94">
        <v>24</v>
      </c>
      <c r="B2711" s="94">
        <v>0.16269251583929578</v>
      </c>
      <c r="C2711" s="94">
        <v>0.16215670345623789</v>
      </c>
      <c r="D2711" s="94">
        <v>0.34256009353340156</v>
      </c>
      <c r="E2711" s="94">
        <v>0.16462530973326381</v>
      </c>
      <c r="F2711" s="94">
        <v>0.15246057376753139</v>
      </c>
      <c r="G2711" s="94">
        <v>0.27641586598469275</v>
      </c>
      <c r="H2711" s="94">
        <v>8.6647448158530316E-2</v>
      </c>
      <c r="I2711" s="94">
        <v>0.12756093991165041</v>
      </c>
      <c r="J2711" s="94">
        <v>0.38146837260269789</v>
      </c>
      <c r="K2711" s="94">
        <v>6.8094150455116687E-2</v>
      </c>
      <c r="L2711" s="94">
        <v>0.13481724802165843</v>
      </c>
      <c r="M2711" s="94">
        <v>0.40225103820026953</v>
      </c>
      <c r="N2711" s="94">
        <v>5.9081923213821906E-2</v>
      </c>
      <c r="O2711" s="94">
        <v>7.5859062845528374E-2</v>
      </c>
      <c r="P2711" s="94">
        <v>0.26827769597608947</v>
      </c>
      <c r="Q2711" s="94">
        <v>6.0222852439822373E-2</v>
      </c>
      <c r="R2711" s="94">
        <v>9.7451642385356252E-2</v>
      </c>
      <c r="S2711" s="94">
        <v>0.32114940125672203</v>
      </c>
      <c r="T2711" s="94">
        <v>0.21044483542059184</v>
      </c>
      <c r="U2711" s="94">
        <v>0.24927474259394444</v>
      </c>
      <c r="V2711" s="94">
        <v>0.36292825534130274</v>
      </c>
      <c r="W2711" s="94">
        <v>5.7546853777592263E-2</v>
      </c>
      <c r="X2711" s="94">
        <v>8.6635010043235136E-2</v>
      </c>
      <c r="Y2711" s="94">
        <v>0.28348946423167121</v>
      </c>
      <c r="Z2711" s="94">
        <v>5.8367848547661846E-2</v>
      </c>
      <c r="AA2711" s="94">
        <v>6.2962803992218444E-2</v>
      </c>
      <c r="AB2711" s="94">
        <v>0.17715758760132791</v>
      </c>
      <c r="AC2711" s="94">
        <v>7.025200051626225E-2</v>
      </c>
      <c r="AD2711" s="94">
        <v>8.4228114747776639E-2</v>
      </c>
      <c r="AE2711" s="94">
        <v>0.20656857932033104</v>
      </c>
      <c r="AF2711" s="94">
        <v>0.1205981586834407</v>
      </c>
      <c r="AG2711" s="94">
        <v>0.14717931898381034</v>
      </c>
      <c r="AH2711" s="94">
        <v>0.30709154526071802</v>
      </c>
      <c r="AI2711" s="94">
        <v>0.1675079398470008</v>
      </c>
      <c r="AJ2711" s="94">
        <v>0.24688922254346818</v>
      </c>
      <c r="AK2711" s="94">
        <v>0.41145204530354468</v>
      </c>
    </row>
    <row r="2721" spans="1:50">
      <c r="A2721" s="94" t="s">
        <v>173</v>
      </c>
      <c r="B2721" s="95"/>
      <c r="C2721" s="95"/>
      <c r="D2721" s="95">
        <v>2015</v>
      </c>
      <c r="E2721" s="95"/>
      <c r="F2721" s="136" t="s">
        <v>0</v>
      </c>
      <c r="G2721" s="166">
        <v>870707.93599999871</v>
      </c>
      <c r="H2721" s="95" t="s">
        <v>102</v>
      </c>
      <c r="I2721" s="95"/>
      <c r="J2721" s="95"/>
      <c r="K2721" s="96" t="s">
        <v>1</v>
      </c>
      <c r="L2721" s="95" t="s">
        <v>103</v>
      </c>
      <c r="M2721" s="95"/>
      <c r="N2721" s="95"/>
      <c r="O2721" s="95"/>
      <c r="P2721" s="95"/>
      <c r="Q2721" s="95"/>
      <c r="R2721" s="95"/>
      <c r="S2721" s="95"/>
      <c r="T2721" s="97"/>
      <c r="U2721" s="95"/>
      <c r="V2721" s="95"/>
      <c r="W2721" s="95"/>
      <c r="X2721" s="95"/>
      <c r="Y2721" s="95"/>
      <c r="Z2721" s="95"/>
      <c r="AA2721" s="95"/>
      <c r="AB2721" s="95"/>
      <c r="AC2721" s="96"/>
      <c r="AD2721" s="95"/>
      <c r="AE2721" s="95"/>
      <c r="AF2721" s="95"/>
      <c r="AG2721" s="95"/>
      <c r="AH2721" s="95"/>
      <c r="AI2721" s="95"/>
      <c r="AJ2721" s="95"/>
      <c r="AK2721" s="95"/>
    </row>
    <row r="2722" spans="1:50">
      <c r="A2722" s="118">
        <v>1069</v>
      </c>
      <c r="B2722" s="94" t="s">
        <v>104</v>
      </c>
      <c r="C2722" s="95"/>
      <c r="D2722" s="95"/>
      <c r="E2722" s="95"/>
      <c r="F2722" s="97" t="s">
        <v>3</v>
      </c>
      <c r="G2722" s="95">
        <v>0</v>
      </c>
      <c r="H2722" s="95" t="s">
        <v>102</v>
      </c>
      <c r="I2722" s="95"/>
      <c r="J2722" s="95"/>
      <c r="K2722" s="96" t="s">
        <v>4</v>
      </c>
      <c r="L2722" s="95" t="s">
        <v>103</v>
      </c>
      <c r="M2722" s="95"/>
      <c r="N2722" s="95" t="s">
        <v>105</v>
      </c>
      <c r="O2722" s="95"/>
      <c r="P2722" s="95"/>
      <c r="Q2722" s="95"/>
      <c r="R2722" s="95"/>
      <c r="S2722" s="95"/>
      <c r="T2722" s="96"/>
      <c r="U2722" s="95"/>
      <c r="V2722" s="95"/>
      <c r="W2722" s="95"/>
      <c r="X2722" s="95"/>
      <c r="Y2722" s="95"/>
      <c r="Z2722" s="95"/>
      <c r="AA2722" s="95"/>
      <c r="AB2722" s="95"/>
      <c r="AC2722" s="96"/>
      <c r="AD2722" s="95"/>
      <c r="AE2722" s="95"/>
      <c r="AF2722" s="95"/>
      <c r="AG2722" s="95"/>
      <c r="AH2722" s="95"/>
      <c r="AI2722" s="95"/>
      <c r="AJ2722" s="95"/>
      <c r="AK2722" s="95"/>
    </row>
    <row r="2723" spans="1:50">
      <c r="A2723" s="94"/>
      <c r="B2723" s="94">
        <v>1</v>
      </c>
      <c r="C2723" s="94" t="s">
        <v>5</v>
      </c>
      <c r="D2723" s="94" t="s">
        <v>6</v>
      </c>
      <c r="E2723" s="94">
        <v>2</v>
      </c>
      <c r="F2723" s="94" t="s">
        <v>7</v>
      </c>
      <c r="G2723" s="94" t="s">
        <v>8</v>
      </c>
      <c r="H2723" s="94">
        <v>3</v>
      </c>
      <c r="I2723" s="94" t="s">
        <v>9</v>
      </c>
      <c r="J2723" s="94" t="s">
        <v>10</v>
      </c>
      <c r="K2723" s="94">
        <v>4</v>
      </c>
      <c r="L2723" s="94" t="s">
        <v>11</v>
      </c>
      <c r="M2723" s="94" t="s">
        <v>12</v>
      </c>
      <c r="N2723" s="94">
        <v>5</v>
      </c>
      <c r="O2723" s="94" t="s">
        <v>13</v>
      </c>
      <c r="P2723" s="94" t="s">
        <v>13</v>
      </c>
      <c r="Q2723" s="94">
        <v>6</v>
      </c>
      <c r="R2723" s="94" t="s">
        <v>14</v>
      </c>
      <c r="S2723" s="94" t="s">
        <v>87</v>
      </c>
      <c r="T2723" s="94">
        <v>7</v>
      </c>
      <c r="U2723" s="94" t="s">
        <v>15</v>
      </c>
      <c r="V2723" s="94" t="s">
        <v>88</v>
      </c>
      <c r="W2723" s="94">
        <v>8</v>
      </c>
      <c r="X2723" s="94" t="s">
        <v>89</v>
      </c>
      <c r="Y2723" s="94" t="s">
        <v>90</v>
      </c>
      <c r="Z2723" s="94">
        <v>9</v>
      </c>
      <c r="AA2723" s="94" t="s">
        <v>91</v>
      </c>
      <c r="AB2723" s="94" t="s">
        <v>92</v>
      </c>
      <c r="AC2723" s="94">
        <v>10</v>
      </c>
      <c r="AD2723" s="94" t="s">
        <v>93</v>
      </c>
      <c r="AE2723" s="94" t="s">
        <v>94</v>
      </c>
      <c r="AF2723" s="94">
        <v>11</v>
      </c>
      <c r="AG2723" s="94" t="s">
        <v>95</v>
      </c>
      <c r="AH2723" s="94" t="s">
        <v>96</v>
      </c>
      <c r="AI2723" s="94">
        <v>12</v>
      </c>
      <c r="AJ2723" s="94" t="s">
        <v>97</v>
      </c>
      <c r="AK2723" s="94" t="s">
        <v>98</v>
      </c>
    </row>
    <row r="2724" spans="1:50">
      <c r="A2724" s="96"/>
      <c r="B2724" s="94">
        <v>31</v>
      </c>
      <c r="C2724" s="95"/>
      <c r="D2724" s="95"/>
      <c r="E2724" s="94">
        <v>28</v>
      </c>
      <c r="F2724" s="95"/>
      <c r="G2724" s="95"/>
      <c r="H2724" s="94">
        <v>31</v>
      </c>
      <c r="I2724" s="95"/>
      <c r="J2724" s="95"/>
      <c r="K2724" s="94">
        <v>30</v>
      </c>
      <c r="L2724" s="95"/>
      <c r="M2724" s="95"/>
      <c r="N2724" s="94">
        <v>31</v>
      </c>
      <c r="O2724" s="95"/>
      <c r="P2724" s="95"/>
      <c r="Q2724" s="94">
        <v>30</v>
      </c>
      <c r="R2724" s="95"/>
      <c r="S2724" s="95"/>
      <c r="T2724" s="94">
        <v>31</v>
      </c>
      <c r="U2724" s="95"/>
      <c r="V2724" s="95"/>
      <c r="W2724" s="94">
        <v>31</v>
      </c>
      <c r="X2724" s="95"/>
      <c r="Y2724" s="95"/>
      <c r="Z2724" s="94">
        <v>30</v>
      </c>
      <c r="AA2724" s="95"/>
      <c r="AB2724" s="95"/>
      <c r="AC2724" s="94">
        <v>31</v>
      </c>
      <c r="AD2724" s="95"/>
      <c r="AE2724" s="95"/>
      <c r="AF2724" s="94">
        <v>30</v>
      </c>
      <c r="AG2724" s="95"/>
      <c r="AH2724" s="95"/>
      <c r="AI2724" s="94">
        <v>31</v>
      </c>
      <c r="AJ2724" s="95"/>
      <c r="AK2724" s="95"/>
    </row>
    <row r="2725" spans="1:50">
      <c r="A2725" s="94" t="s">
        <v>16</v>
      </c>
      <c r="B2725" s="94" t="s">
        <v>17</v>
      </c>
      <c r="C2725" s="94" t="s">
        <v>18</v>
      </c>
      <c r="D2725" s="94" t="s">
        <v>19</v>
      </c>
      <c r="E2725" s="94" t="s">
        <v>17</v>
      </c>
      <c r="F2725" s="94" t="s">
        <v>18</v>
      </c>
      <c r="G2725" s="94" t="s">
        <v>19</v>
      </c>
      <c r="H2725" s="94" t="s">
        <v>17</v>
      </c>
      <c r="I2725" s="94" t="s">
        <v>18</v>
      </c>
      <c r="J2725" s="94" t="s">
        <v>19</v>
      </c>
      <c r="K2725" s="94" t="s">
        <v>17</v>
      </c>
      <c r="L2725" s="94" t="s">
        <v>18</v>
      </c>
      <c r="M2725" s="94" t="s">
        <v>19</v>
      </c>
      <c r="N2725" s="94" t="s">
        <v>17</v>
      </c>
      <c r="O2725" s="94" t="s">
        <v>18</v>
      </c>
      <c r="P2725" s="94" t="s">
        <v>19</v>
      </c>
      <c r="Q2725" s="94" t="s">
        <v>17</v>
      </c>
      <c r="R2725" s="94" t="s">
        <v>18</v>
      </c>
      <c r="S2725" s="94" t="s">
        <v>19</v>
      </c>
      <c r="T2725" s="94" t="s">
        <v>17</v>
      </c>
      <c r="U2725" s="94" t="s">
        <v>18</v>
      </c>
      <c r="V2725" s="94" t="s">
        <v>19</v>
      </c>
      <c r="W2725" s="94" t="s">
        <v>17</v>
      </c>
      <c r="X2725" s="94" t="s">
        <v>18</v>
      </c>
      <c r="Y2725" s="94" t="s">
        <v>19</v>
      </c>
      <c r="Z2725" s="94" t="s">
        <v>17</v>
      </c>
      <c r="AA2725" s="94" t="s">
        <v>18</v>
      </c>
      <c r="AB2725" s="94" t="s">
        <v>19</v>
      </c>
      <c r="AC2725" s="94" t="s">
        <v>17</v>
      </c>
      <c r="AD2725" s="94" t="s">
        <v>18</v>
      </c>
      <c r="AE2725" s="94" t="s">
        <v>19</v>
      </c>
      <c r="AF2725" s="94" t="s">
        <v>17</v>
      </c>
      <c r="AG2725" s="94" t="s">
        <v>18</v>
      </c>
      <c r="AH2725" s="94" t="s">
        <v>19</v>
      </c>
      <c r="AI2725" s="94" t="s">
        <v>17</v>
      </c>
      <c r="AJ2725" s="94" t="s">
        <v>18</v>
      </c>
      <c r="AK2725" s="94" t="s">
        <v>19</v>
      </c>
    </row>
    <row r="2726" spans="1:50">
      <c r="A2726" s="96"/>
      <c r="B2726" s="134">
        <v>9.4002673698128411E-2</v>
      </c>
      <c r="C2726" s="186">
        <v>1.0979543972161194</v>
      </c>
      <c r="D2726" s="167">
        <v>0.35757693572345534</v>
      </c>
      <c r="E2726" s="134">
        <v>9.0010904414534007E-2</v>
      </c>
      <c r="F2726" s="186">
        <v>1.0367779533760169</v>
      </c>
      <c r="G2726" s="167">
        <v>0.33078704268280917</v>
      </c>
      <c r="H2726" s="134">
        <v>0.10612862486837699</v>
      </c>
      <c r="I2726" s="167">
        <v>1.1314123921014603</v>
      </c>
      <c r="J2726" s="167">
        <v>0.33447628458917478</v>
      </c>
      <c r="K2726" s="134">
        <v>8.5075733115593771E-2</v>
      </c>
      <c r="L2726" s="167">
        <v>1.3523750211515007</v>
      </c>
      <c r="M2726" s="167">
        <v>0.3197333431012564</v>
      </c>
      <c r="N2726" s="134">
        <v>0.10742091950289077</v>
      </c>
      <c r="O2726" s="167">
        <v>1.2846607088732851</v>
      </c>
      <c r="P2726" s="167">
        <v>0.2907294467076077</v>
      </c>
      <c r="Q2726" s="134">
        <v>6.007561912812278E-2</v>
      </c>
      <c r="R2726" s="167">
        <v>2.0000000000000009</v>
      </c>
      <c r="S2726" s="167">
        <v>0.27900576408967853</v>
      </c>
      <c r="T2726" s="134">
        <v>2.270940232162167E-2</v>
      </c>
      <c r="U2726" s="167">
        <v>1.1024540478758125</v>
      </c>
      <c r="V2726" s="167">
        <v>0.49870215786281274</v>
      </c>
      <c r="W2726" s="134">
        <v>6.7174279053390767E-2</v>
      </c>
      <c r="X2726" s="167">
        <v>1.7627933366574269</v>
      </c>
      <c r="Y2726" s="167">
        <v>0.28606890736186336</v>
      </c>
      <c r="Z2726" s="134">
        <v>0.10821247779788083</v>
      </c>
      <c r="AA2726" s="167">
        <v>1.2136547007425764</v>
      </c>
      <c r="AB2726" s="167">
        <v>0.28171599219626786</v>
      </c>
      <c r="AC2726" s="134">
        <v>0.10837504466530934</v>
      </c>
      <c r="AD2726" s="167">
        <v>1.2883797992009038</v>
      </c>
      <c r="AE2726" s="167">
        <v>0.38342408369280345</v>
      </c>
      <c r="AF2726" s="134">
        <v>9.4014003314071032E-2</v>
      </c>
      <c r="AG2726" s="167">
        <v>1.1100002851570137</v>
      </c>
      <c r="AH2726" s="167">
        <v>0.34003810325180328</v>
      </c>
      <c r="AI2726" s="134">
        <v>5.680031812007974E-2</v>
      </c>
      <c r="AJ2726" s="186">
        <v>1.9098864890212461</v>
      </c>
      <c r="AK2726" s="167">
        <v>0.33730394754170367</v>
      </c>
      <c r="AM2726" t="str">
        <f>A2721</f>
        <v>PreNResSpltPkgAC-65to-PEYes-cDXGF-ESe1985-CZ05</v>
      </c>
      <c r="AN2726" s="93">
        <f>1/($T2726*(1/$T2724)*(1/(5/7+2/7*$V2726))*$T2736/SUM($T2728:$T2751))</f>
        <v>18262.041903205987</v>
      </c>
      <c r="AO2726" s="93">
        <f>1/(T2726*(1/T2724)*(1/(5/7+2/7*V2726)))</f>
        <v>1169.5566894301624</v>
      </c>
      <c r="AP2726" s="93"/>
      <c r="AR2726" s="217">
        <f>CHOOSE($AV$3,C2726,F2726,I2726,L2726,O2726,R2726,U2726,X2726,AA2726,AD2726,AG2726,AJ2726)</f>
        <v>1.1024540478758125</v>
      </c>
      <c r="AS2726" s="92"/>
      <c r="AT2726" s="92"/>
      <c r="AV2726" s="151">
        <f>AN2726/AR2726</f>
        <v>16564.900766968876</v>
      </c>
      <c r="AW2726" s="152">
        <f>AO2726/AR2726</f>
        <v>1060.8666108883558</v>
      </c>
      <c r="AX2726" s="93"/>
    </row>
    <row r="2727" spans="1:50">
      <c r="A2727" s="94" t="s">
        <v>20</v>
      </c>
      <c r="B2727" s="94" t="s">
        <v>21</v>
      </c>
      <c r="C2727" s="94" t="s">
        <v>22</v>
      </c>
      <c r="D2727" s="94" t="s">
        <v>23</v>
      </c>
      <c r="E2727" s="94" t="s">
        <v>21</v>
      </c>
      <c r="F2727" s="94" t="s">
        <v>22</v>
      </c>
      <c r="G2727" s="94" t="s">
        <v>23</v>
      </c>
      <c r="H2727" s="94" t="s">
        <v>21</v>
      </c>
      <c r="I2727" s="94" t="s">
        <v>22</v>
      </c>
      <c r="J2727" s="94" t="s">
        <v>23</v>
      </c>
      <c r="K2727" s="94" t="s">
        <v>21</v>
      </c>
      <c r="L2727" s="94" t="s">
        <v>22</v>
      </c>
      <c r="M2727" s="94" t="s">
        <v>23</v>
      </c>
      <c r="N2727" s="94" t="s">
        <v>21</v>
      </c>
      <c r="O2727" s="94" t="s">
        <v>22</v>
      </c>
      <c r="P2727" s="94" t="s">
        <v>23</v>
      </c>
      <c r="Q2727" s="94" t="s">
        <v>21</v>
      </c>
      <c r="R2727" s="94" t="s">
        <v>22</v>
      </c>
      <c r="S2727" s="94" t="s">
        <v>23</v>
      </c>
      <c r="T2727" s="94" t="s">
        <v>21</v>
      </c>
      <c r="U2727" s="94" t="s">
        <v>22</v>
      </c>
      <c r="V2727" s="94" t="s">
        <v>23</v>
      </c>
      <c r="W2727" s="94" t="s">
        <v>21</v>
      </c>
      <c r="X2727" s="94" t="s">
        <v>22</v>
      </c>
      <c r="Y2727" s="94" t="s">
        <v>23</v>
      </c>
      <c r="Z2727" s="94" t="s">
        <v>21</v>
      </c>
      <c r="AA2727" s="94" t="s">
        <v>22</v>
      </c>
      <c r="AB2727" s="94" t="s">
        <v>23</v>
      </c>
      <c r="AC2727" s="94" t="s">
        <v>21</v>
      </c>
      <c r="AD2727" s="94" t="s">
        <v>22</v>
      </c>
      <c r="AE2727" s="94" t="s">
        <v>23</v>
      </c>
      <c r="AF2727" s="94" t="s">
        <v>21</v>
      </c>
      <c r="AG2727" s="94" t="s">
        <v>22</v>
      </c>
      <c r="AH2727" s="94" t="s">
        <v>23</v>
      </c>
      <c r="AI2727" s="94" t="s">
        <v>21</v>
      </c>
      <c r="AJ2727" s="94" t="s">
        <v>22</v>
      </c>
      <c r="AK2727" s="94" t="s">
        <v>23</v>
      </c>
    </row>
    <row r="2728" spans="1:50">
      <c r="A2728" s="94">
        <v>1</v>
      </c>
      <c r="B2728" s="94">
        <v>0.1363838351633023</v>
      </c>
      <c r="C2728" s="94">
        <v>0.15513137495788729</v>
      </c>
      <c r="D2728" s="94">
        <v>0.45247635986979762</v>
      </c>
      <c r="E2728" s="94">
        <v>0.14237202063280843</v>
      </c>
      <c r="F2728" s="94">
        <v>0.13718763585919955</v>
      </c>
      <c r="G2728" s="94">
        <v>0.43301438565818279</v>
      </c>
      <c r="H2728" s="94">
        <v>0.12065812830739313</v>
      </c>
      <c r="I2728" s="94">
        <v>0.15639852487001524</v>
      </c>
      <c r="J2728" s="94">
        <v>0.4907839309822023</v>
      </c>
      <c r="K2728" s="94">
        <v>0.1296301271116245</v>
      </c>
      <c r="L2728" s="94">
        <v>0.17543727527326272</v>
      </c>
      <c r="M2728" s="94">
        <v>0.43739845966049301</v>
      </c>
      <c r="N2728" s="94">
        <v>8.1251605044691491E-2</v>
      </c>
      <c r="O2728" s="94">
        <v>0.12192451494399242</v>
      </c>
      <c r="P2728" s="94">
        <v>0.39472882735538523</v>
      </c>
      <c r="Q2728" s="94">
        <v>0.10160862917810015</v>
      </c>
      <c r="R2728" s="94">
        <v>0.15490847088539739</v>
      </c>
      <c r="S2728" s="94">
        <v>0.47222777590706283</v>
      </c>
      <c r="T2728" s="94">
        <v>0.33755917079275255</v>
      </c>
      <c r="U2728" s="94">
        <v>0.36686653915253642</v>
      </c>
      <c r="V2728" s="94">
        <v>0.66001317943158389</v>
      </c>
      <c r="W2728" s="94">
        <v>9.3595357744616928E-2</v>
      </c>
      <c r="X2728" s="94">
        <v>0.1321529392677519</v>
      </c>
      <c r="Y2728" s="94">
        <v>0.44868455116173706</v>
      </c>
      <c r="Z2728" s="94">
        <v>8.2647712926664341E-2</v>
      </c>
      <c r="AA2728" s="94">
        <v>9.7614215572066371E-2</v>
      </c>
      <c r="AB2728" s="94">
        <v>0.26924920480650288</v>
      </c>
      <c r="AC2728" s="94">
        <v>9.3234789891772321E-2</v>
      </c>
      <c r="AD2728" s="94">
        <v>0.11594668448165273</v>
      </c>
      <c r="AE2728" s="94">
        <v>0.26611307708320131</v>
      </c>
      <c r="AF2728" s="94">
        <v>0.12768213730720751</v>
      </c>
      <c r="AG2728" s="94">
        <v>0.13649422189436466</v>
      </c>
      <c r="AH2728" s="94">
        <v>0.47849512749482381</v>
      </c>
      <c r="AI2728" s="94">
        <v>0.12650433224281954</v>
      </c>
      <c r="AJ2728" s="94">
        <v>0.2099514993203859</v>
      </c>
      <c r="AK2728" s="94">
        <v>0.73004951130172047</v>
      </c>
    </row>
    <row r="2729" spans="1:50">
      <c r="A2729" s="94">
        <v>2</v>
      </c>
      <c r="B2729" s="94">
        <v>0.15872207719745729</v>
      </c>
      <c r="C2729" s="94">
        <v>0.1781247948023974</v>
      </c>
      <c r="D2729" s="94">
        <v>0.47930234221265627</v>
      </c>
      <c r="E2729" s="94">
        <v>0.16341767330759718</v>
      </c>
      <c r="F2729" s="94">
        <v>0.16213489413827376</v>
      </c>
      <c r="G2729" s="94">
        <v>0.46625167374901294</v>
      </c>
      <c r="H2729" s="94">
        <v>7.471445949926811E-2</v>
      </c>
      <c r="I2729" s="94">
        <v>0.11292155583837717</v>
      </c>
      <c r="J2729" s="94">
        <v>0.38468330417211494</v>
      </c>
      <c r="K2729" s="94">
        <v>8.4706756750706297E-2</v>
      </c>
      <c r="L2729" s="94">
        <v>0.11309378263507677</v>
      </c>
      <c r="M2729" s="94">
        <v>0.37468012048721799</v>
      </c>
      <c r="N2729" s="94">
        <v>6.2696808098455126E-2</v>
      </c>
      <c r="O2729" s="94">
        <v>7.6671471133054531E-2</v>
      </c>
      <c r="P2729" s="94">
        <v>0.27723567454730502</v>
      </c>
      <c r="Q2729" s="94">
        <v>6.9813279783671536E-2</v>
      </c>
      <c r="R2729" s="94">
        <v>8.0249618777035375E-2</v>
      </c>
      <c r="S2729" s="94">
        <v>0.26005976934085362</v>
      </c>
      <c r="T2729" s="94">
        <v>0.11863539909679524</v>
      </c>
      <c r="U2729" s="94">
        <v>0.12893549354741946</v>
      </c>
      <c r="V2729" s="94">
        <v>0.29891801118125966</v>
      </c>
      <c r="W2729" s="94">
        <v>4.9184536438399824E-2</v>
      </c>
      <c r="X2729" s="94">
        <v>6.2368228278130391E-2</v>
      </c>
      <c r="Y2729" s="94">
        <v>0.24186136819623325</v>
      </c>
      <c r="Z2729" s="94">
        <v>4.3431528506826238E-2</v>
      </c>
      <c r="AA2729" s="94">
        <v>5.0410185470519994E-2</v>
      </c>
      <c r="AB2729" s="94">
        <v>0.17339194203922956</v>
      </c>
      <c r="AC2729" s="94">
        <v>5.3842932485310087E-2</v>
      </c>
      <c r="AD2729" s="94">
        <v>6.7804260684991124E-2</v>
      </c>
      <c r="AE2729" s="94">
        <v>0.17810138382311683</v>
      </c>
      <c r="AF2729" s="94">
        <v>0.14655264050375333</v>
      </c>
      <c r="AG2729" s="94">
        <v>0.16295984342359038</v>
      </c>
      <c r="AH2729" s="94">
        <v>0.51387904891497882</v>
      </c>
      <c r="AI2729" s="94">
        <v>0.14520076430693307</v>
      </c>
      <c r="AJ2729" s="94">
        <v>0.23510008672375979</v>
      </c>
      <c r="AK2729" s="94">
        <v>0.75464806654570327</v>
      </c>
    </row>
    <row r="2730" spans="1:50">
      <c r="A2730" s="94">
        <v>3</v>
      </c>
      <c r="B2730" s="94">
        <v>0.11517147241097582</v>
      </c>
      <c r="C2730" s="94">
        <v>0.12306545861157399</v>
      </c>
      <c r="D2730" s="94">
        <v>0.36368889842414515</v>
      </c>
      <c r="E2730" s="94">
        <v>0.1068119301644324</v>
      </c>
      <c r="F2730" s="94">
        <v>0.10414445799148297</v>
      </c>
      <c r="G2730" s="94">
        <v>0.35163519006129823</v>
      </c>
      <c r="H2730" s="94">
        <v>5.9513615737200466E-2</v>
      </c>
      <c r="I2730" s="94">
        <v>8.9310549426624503E-2</v>
      </c>
      <c r="J2730" s="94">
        <v>0.32744863691597947</v>
      </c>
      <c r="K2730" s="94">
        <v>6.9689765253171068E-2</v>
      </c>
      <c r="L2730" s="94">
        <v>9.3439770652616522E-2</v>
      </c>
      <c r="M2730" s="94">
        <v>0.36812533480868698</v>
      </c>
      <c r="N2730" s="94">
        <v>4.0072162168912503E-2</v>
      </c>
      <c r="O2730" s="94">
        <v>5.5770319018525506E-2</v>
      </c>
      <c r="P2730" s="94">
        <v>0.25657541774102821</v>
      </c>
      <c r="Q2730" s="94">
        <v>5.5706575997352938E-2</v>
      </c>
      <c r="R2730" s="94">
        <v>6.6888743743293372E-2</v>
      </c>
      <c r="S2730" s="94">
        <v>0.21911303560905801</v>
      </c>
      <c r="T2730" s="94">
        <v>8.1941346101528895E-2</v>
      </c>
      <c r="U2730" s="94">
        <v>8.9055610567975396E-2</v>
      </c>
      <c r="V2730" s="94">
        <v>0.24191484386625003</v>
      </c>
      <c r="W2730" s="94">
        <v>3.477191512214986E-2</v>
      </c>
      <c r="X2730" s="94">
        <v>4.3778152516457641E-2</v>
      </c>
      <c r="Y2730" s="94">
        <v>0.19678337971652324</v>
      </c>
      <c r="Z2730" s="94">
        <v>4.0898152961424163E-2</v>
      </c>
      <c r="AA2730" s="94">
        <v>3.8931516292330763E-2</v>
      </c>
      <c r="AB2730" s="94">
        <v>0.16034082876833361</v>
      </c>
      <c r="AC2730" s="94">
        <v>4.1180820017536278E-2</v>
      </c>
      <c r="AD2730" s="94">
        <v>5.6827822197366804E-2</v>
      </c>
      <c r="AE2730" s="94">
        <v>0.16432107592473594</v>
      </c>
      <c r="AF2730" s="94">
        <v>9.5764766624316017E-2</v>
      </c>
      <c r="AG2730" s="94">
        <v>0.10222516437602248</v>
      </c>
      <c r="AH2730" s="94">
        <v>0.39200956632892131</v>
      </c>
      <c r="AI2730" s="94">
        <v>9.4924848166716536E-2</v>
      </c>
      <c r="AJ2730" s="94">
        <v>0.14693423170253747</v>
      </c>
      <c r="AK2730" s="94">
        <v>0.52774177669905453</v>
      </c>
    </row>
    <row r="2731" spans="1:50">
      <c r="A2731" s="94">
        <v>4</v>
      </c>
      <c r="B2731" s="94">
        <v>9.9030548193611387E-2</v>
      </c>
      <c r="C2731" s="94">
        <v>0.10360449810633915</v>
      </c>
      <c r="D2731" s="94">
        <v>0.33207260328643379</v>
      </c>
      <c r="E2731" s="94">
        <v>8.8771858880618421E-2</v>
      </c>
      <c r="F2731" s="94">
        <v>8.4254631524869783E-2</v>
      </c>
      <c r="G2731" s="94">
        <v>0.29391692922847767</v>
      </c>
      <c r="H2731" s="94">
        <v>4.9105487048221722E-2</v>
      </c>
      <c r="I2731" s="94">
        <v>8.4684906541928742E-2</v>
      </c>
      <c r="J2731" s="94">
        <v>0.30139087147708132</v>
      </c>
      <c r="K2731" s="94">
        <v>7.1074008903932742E-2</v>
      </c>
      <c r="L2731" s="94">
        <v>9.5888439097793099E-2</v>
      </c>
      <c r="M2731" s="94">
        <v>0.36995196318641271</v>
      </c>
      <c r="N2731" s="94">
        <v>3.1812706254246766E-2</v>
      </c>
      <c r="O2731" s="94">
        <v>6.1443129623703172E-2</v>
      </c>
      <c r="P2731" s="94">
        <v>0.27505606189189524</v>
      </c>
      <c r="Q2731" s="94">
        <v>5.670064864309797E-2</v>
      </c>
      <c r="R2731" s="94">
        <v>7.1928633248511689E-2</v>
      </c>
      <c r="S2731" s="94">
        <v>0.22154642646687425</v>
      </c>
      <c r="T2731" s="94">
        <v>8.3834811469612053E-2</v>
      </c>
      <c r="U2731" s="94">
        <v>9.1113469298231456E-2</v>
      </c>
      <c r="V2731" s="94">
        <v>0.24239100397508659</v>
      </c>
      <c r="W2731" s="94">
        <v>4.7281247141377512E-2</v>
      </c>
      <c r="X2731" s="94">
        <v>4.8959444643831646E-2</v>
      </c>
      <c r="Y2731" s="94">
        <v>0.19787554203611421</v>
      </c>
      <c r="Z2731" s="94">
        <v>4.2064196218371895E-2</v>
      </c>
      <c r="AA2731" s="94">
        <v>4.2272472116126267E-2</v>
      </c>
      <c r="AB2731" s="94">
        <v>0.16132046297932495</v>
      </c>
      <c r="AC2731" s="94">
        <v>4.4445316896339626E-2</v>
      </c>
      <c r="AD2731" s="94">
        <v>5.8861523292734794E-2</v>
      </c>
      <c r="AE2731" s="94">
        <v>0.18040926410295863</v>
      </c>
      <c r="AF2731" s="94">
        <v>7.8840537161426819E-2</v>
      </c>
      <c r="AG2731" s="94">
        <v>8.3001767586059108E-2</v>
      </c>
      <c r="AH2731" s="94">
        <v>0.35313323512102224</v>
      </c>
      <c r="AI2731" s="94">
        <v>7.8567977679295325E-2</v>
      </c>
      <c r="AJ2731" s="94">
        <v>0.12048661201957955</v>
      </c>
      <c r="AK2731" s="94">
        <v>0.48399064757431282</v>
      </c>
    </row>
    <row r="2732" spans="1:50">
      <c r="A2732" s="94">
        <v>5</v>
      </c>
      <c r="B2732" s="94">
        <v>0.10607476635514017</v>
      </c>
      <c r="C2732" s="94">
        <v>0.10371436080340639</v>
      </c>
      <c r="D2732" s="94">
        <v>0.31875246551736069</v>
      </c>
      <c r="E2732" s="94">
        <v>9.2822246568643602E-2</v>
      </c>
      <c r="F2732" s="94">
        <v>9.0051026356030461E-2</v>
      </c>
      <c r="G2732" s="94">
        <v>0.27678988804698912</v>
      </c>
      <c r="H2732" s="94">
        <v>0.1075178467582777</v>
      </c>
      <c r="I2732" s="94">
        <v>0.12369712010232442</v>
      </c>
      <c r="J2732" s="94">
        <v>0.33615329184572401</v>
      </c>
      <c r="K2732" s="94">
        <v>0.10470926405996049</v>
      </c>
      <c r="L2732" s="94">
        <v>0.14613730179044185</v>
      </c>
      <c r="M2732" s="94">
        <v>0.38317218607020226</v>
      </c>
      <c r="N2732" s="94">
        <v>6.1480656529722073E-2</v>
      </c>
      <c r="O2732" s="94">
        <v>0.10052589567384843</v>
      </c>
      <c r="P2732" s="94">
        <v>0.29277693057212933</v>
      </c>
      <c r="Q2732" s="94">
        <v>8.9209106104775532E-2</v>
      </c>
      <c r="R2732" s="94">
        <v>0.12332225753043471</v>
      </c>
      <c r="S2732" s="94">
        <v>0.27503630356090575</v>
      </c>
      <c r="T2732" s="94">
        <v>0.28394363131835243</v>
      </c>
      <c r="U2732" s="94">
        <v>0.22886017849827917</v>
      </c>
      <c r="V2732" s="94">
        <v>0.25683311013328231</v>
      </c>
      <c r="W2732" s="94">
        <v>7.055891786937829E-2</v>
      </c>
      <c r="X2732" s="94">
        <v>9.7255569048333101E-2</v>
      </c>
      <c r="Y2732" s="94">
        <v>0.21610454015921302</v>
      </c>
      <c r="Z2732" s="94">
        <v>7.4392908372451147E-2</v>
      </c>
      <c r="AA2732" s="94">
        <v>7.8878032483669203E-2</v>
      </c>
      <c r="AB2732" s="94">
        <v>0.19543426400424102</v>
      </c>
      <c r="AC2732" s="94">
        <v>7.9162577048407984E-2</v>
      </c>
      <c r="AD2732" s="94">
        <v>0.10003066494569983</v>
      </c>
      <c r="AE2732" s="94">
        <v>0.21010580047243665</v>
      </c>
      <c r="AF2732" s="94">
        <v>8.0942883994661458E-2</v>
      </c>
      <c r="AG2732" s="94">
        <v>9.0733484753327751E-2</v>
      </c>
      <c r="AH2732" s="94">
        <v>0.35679433017579509</v>
      </c>
      <c r="AI2732" s="94">
        <v>8.1344692062207735E-2</v>
      </c>
      <c r="AJ2732" s="94">
        <v>0.12837383569183047</v>
      </c>
      <c r="AK2732" s="94">
        <v>0.44621438838749206</v>
      </c>
    </row>
    <row r="2733" spans="1:50">
      <c r="A2733" s="94">
        <v>6</v>
      </c>
      <c r="B2733" s="94">
        <v>0.15589542275272503</v>
      </c>
      <c r="C2733" s="94">
        <v>0.15677104788821167</v>
      </c>
      <c r="D2733" s="94">
        <v>0.35802195723437585</v>
      </c>
      <c r="E2733" s="94">
        <v>0.13898933093839783</v>
      </c>
      <c r="F2733" s="94">
        <v>0.13273196959577185</v>
      </c>
      <c r="G2733" s="94">
        <v>0.29513180030688702</v>
      </c>
      <c r="H2733" s="94">
        <v>0.30221731757537457</v>
      </c>
      <c r="I2733" s="94">
        <v>0.33918102857139892</v>
      </c>
      <c r="J2733" s="94">
        <v>0.55585903204736731</v>
      </c>
      <c r="K2733" s="94">
        <v>0.3178409977896875</v>
      </c>
      <c r="L2733" s="94">
        <v>0.42129442282873319</v>
      </c>
      <c r="M2733" s="94">
        <v>0.58148606756768628</v>
      </c>
      <c r="N2733" s="94">
        <v>0.24653422419584461</v>
      </c>
      <c r="O2733" s="94">
        <v>0.34095099329395884</v>
      </c>
      <c r="P2733" s="94">
        <v>0.59949861322009323</v>
      </c>
      <c r="Q2733" s="94">
        <v>0.28218613261528103</v>
      </c>
      <c r="R2733" s="94">
        <v>0.36925190535960517</v>
      </c>
      <c r="S2733" s="94">
        <v>0.38053234699890548</v>
      </c>
      <c r="T2733" s="94">
        <v>0.58727895968224597</v>
      </c>
      <c r="U2733" s="94">
        <v>0.57111708184020316</v>
      </c>
      <c r="V2733" s="94">
        <v>0.27192143358204196</v>
      </c>
      <c r="W2733" s="94">
        <v>0.28061566244795466</v>
      </c>
      <c r="X2733" s="94">
        <v>0.33706245298695692</v>
      </c>
      <c r="Y2733" s="94">
        <v>0.44282732509222705</v>
      </c>
      <c r="Z2733" s="94">
        <v>0.25796394516079019</v>
      </c>
      <c r="AA2733" s="94">
        <v>0.29166778730346044</v>
      </c>
      <c r="AB2733" s="94">
        <v>0.42719893090652039</v>
      </c>
      <c r="AC2733" s="94">
        <v>0.26781961184615183</v>
      </c>
      <c r="AD2733" s="94">
        <v>0.33687084557846925</v>
      </c>
      <c r="AE2733" s="94">
        <v>0.45036518811486903</v>
      </c>
      <c r="AF2733" s="94">
        <v>0.12071874615089989</v>
      </c>
      <c r="AG2733" s="94">
        <v>0.1345094914279186</v>
      </c>
      <c r="AH2733" s="94">
        <v>0.37786499430843418</v>
      </c>
      <c r="AI2733" s="94">
        <v>0.12185362820112038</v>
      </c>
      <c r="AJ2733" s="94">
        <v>0.18695641297187318</v>
      </c>
      <c r="AK2733" s="94">
        <v>0.50770161258650082</v>
      </c>
    </row>
    <row r="2734" spans="1:50">
      <c r="A2734" s="94">
        <v>7</v>
      </c>
      <c r="B2734" s="94">
        <v>0.4202429109459378</v>
      </c>
      <c r="C2734" s="94">
        <v>0.43838507241001079</v>
      </c>
      <c r="D2734" s="94">
        <v>0.61689724300369808</v>
      </c>
      <c r="E2734" s="94">
        <v>0.40177551241118914</v>
      </c>
      <c r="F2734" s="94">
        <v>0.42142256804796235</v>
      </c>
      <c r="G2734" s="94">
        <v>0.5933892526165947</v>
      </c>
      <c r="H2734" s="94">
        <v>0.38712392831685644</v>
      </c>
      <c r="I2734" s="94">
        <v>0.48371838838039943</v>
      </c>
      <c r="J2734" s="94">
        <v>0.78172546992023428</v>
      </c>
      <c r="K2734" s="94">
        <v>0.40182988802177777</v>
      </c>
      <c r="L2734" s="94">
        <v>0.52950246686027858</v>
      </c>
      <c r="M2734" s="94">
        <v>0.76049213583792186</v>
      </c>
      <c r="N2734" s="94">
        <v>0.3520006301701652</v>
      </c>
      <c r="O2734" s="94">
        <v>0.44344735420108261</v>
      </c>
      <c r="P2734" s="94">
        <v>0.83407305766815087</v>
      </c>
      <c r="Q2734" s="94">
        <v>0.3617290588684971</v>
      </c>
      <c r="R2734" s="94">
        <v>0.46876906249683098</v>
      </c>
      <c r="S2734" s="94">
        <v>0.4993028664028959</v>
      </c>
      <c r="T2734" s="94">
        <v>0.66728331247619554</v>
      </c>
      <c r="U2734" s="94">
        <v>0.72144156552086758</v>
      </c>
      <c r="V2734" s="94">
        <v>0.38750504857258244</v>
      </c>
      <c r="W2734" s="94">
        <v>0.36268948056431788</v>
      </c>
      <c r="X2734" s="94">
        <v>0.43693020191641152</v>
      </c>
      <c r="Y2734" s="94">
        <v>0.65900265354993204</v>
      </c>
      <c r="Z2734" s="94">
        <v>0.33043776781538209</v>
      </c>
      <c r="AA2734" s="94">
        <v>0.37646440225665456</v>
      </c>
      <c r="AB2734" s="94">
        <v>0.63142229192436827</v>
      </c>
      <c r="AC2734" s="94">
        <v>0.34061808854514275</v>
      </c>
      <c r="AD2734" s="94">
        <v>0.43119714312232199</v>
      </c>
      <c r="AE2734" s="94">
        <v>0.68459512539482847</v>
      </c>
      <c r="AF2734" s="94">
        <v>0.36042762342007617</v>
      </c>
      <c r="AG2734" s="94">
        <v>0.40778572801561963</v>
      </c>
      <c r="AH2734" s="94">
        <v>0.65911456478576347</v>
      </c>
      <c r="AI2734" s="94">
        <v>0.35710285545203935</v>
      </c>
      <c r="AJ2734" s="94">
        <v>0.47174207394868278</v>
      </c>
      <c r="AK2734" s="94">
        <v>0.66323412745167343</v>
      </c>
    </row>
    <row r="2735" spans="1:50">
      <c r="A2735" s="94">
        <v>8</v>
      </c>
      <c r="B2735" s="94">
        <v>0.53652133192515394</v>
      </c>
      <c r="C2735" s="94">
        <v>0.55040718358947038</v>
      </c>
      <c r="D2735" s="94">
        <v>0.83698748959003788</v>
      </c>
      <c r="E2735" s="94">
        <v>0.50640190717117051</v>
      </c>
      <c r="F2735" s="94">
        <v>0.53083080919067605</v>
      </c>
      <c r="G2735" s="94">
        <v>0.85812022469832938</v>
      </c>
      <c r="H2735" s="94">
        <v>0.45832245814387595</v>
      </c>
      <c r="I2735" s="94">
        <v>0.58228658122420529</v>
      </c>
      <c r="J2735" s="94">
        <v>0.94988891261750341</v>
      </c>
      <c r="K2735" s="94">
        <v>0.44812556246558055</v>
      </c>
      <c r="L2735" s="94">
        <v>0.62034994096789775</v>
      </c>
      <c r="M2735" s="94">
        <v>0.85216780391846914</v>
      </c>
      <c r="N2735" s="94">
        <v>0.4649503068557263</v>
      </c>
      <c r="O2735" s="94">
        <v>0.52907451067397038</v>
      </c>
      <c r="P2735" s="94">
        <v>0.94186796381257731</v>
      </c>
      <c r="Q2735" s="94">
        <v>0.43020597413414419</v>
      </c>
      <c r="R2735" s="94">
        <v>0.55488154198998085</v>
      </c>
      <c r="S2735" s="94">
        <v>0.62083561326711001</v>
      </c>
      <c r="T2735" s="94">
        <v>0.78845965504107929</v>
      </c>
      <c r="U2735" s="94">
        <v>0.84106428066870742</v>
      </c>
      <c r="V2735" s="94">
        <v>0.53327806474927197</v>
      </c>
      <c r="W2735" s="94">
        <v>0.44301271515283863</v>
      </c>
      <c r="X2735" s="94">
        <v>0.52574569446561237</v>
      </c>
      <c r="Y2735" s="94">
        <v>0.80795741375962726</v>
      </c>
      <c r="Z2735" s="94">
        <v>0.392765711292901</v>
      </c>
      <c r="AA2735" s="94">
        <v>0.455999262918026</v>
      </c>
      <c r="AB2735" s="94">
        <v>0.74438284149142941</v>
      </c>
      <c r="AC2735" s="94">
        <v>0.39294688076636175</v>
      </c>
      <c r="AD2735" s="94">
        <v>0.51532198252252204</v>
      </c>
      <c r="AE2735" s="94">
        <v>0.78690753093012111</v>
      </c>
      <c r="AF2735" s="94">
        <v>0.45428661095278827</v>
      </c>
      <c r="AG2735" s="94">
        <v>0.51856944041121611</v>
      </c>
      <c r="AH2735" s="94">
        <v>0.89416186538415876</v>
      </c>
      <c r="AI2735" s="94">
        <v>0.45009603988037222</v>
      </c>
      <c r="AJ2735" s="94">
        <v>0.59180366658049877</v>
      </c>
      <c r="AK2735" s="94">
        <v>0.84100090853631393</v>
      </c>
    </row>
    <row r="2736" spans="1:50">
      <c r="A2736" s="94">
        <v>9</v>
      </c>
      <c r="B2736" s="94">
        <v>0.64500328796604434</v>
      </c>
      <c r="C2736" s="94">
        <v>0.65992280356883659</v>
      </c>
      <c r="D2736" s="94">
        <v>0.97231238422161181</v>
      </c>
      <c r="E2736" s="94">
        <v>0.60879386470181651</v>
      </c>
      <c r="F2736" s="94">
        <v>0.63543745611465352</v>
      </c>
      <c r="G2736" s="94">
        <v>0.97251486236302997</v>
      </c>
      <c r="H2736" s="94">
        <v>0.65737887328458178</v>
      </c>
      <c r="I2736" s="94">
        <v>0.76934985785467269</v>
      </c>
      <c r="J2736" s="94">
        <v>1</v>
      </c>
      <c r="K2736" s="94">
        <v>0.65009006911517342</v>
      </c>
      <c r="L2736" s="94">
        <v>0.83060733872860215</v>
      </c>
      <c r="M2736" s="94">
        <v>0.88881980486691059</v>
      </c>
      <c r="N2736" s="94">
        <v>0.72806812498118778</v>
      </c>
      <c r="O2736" s="94">
        <v>0.76853518325926617</v>
      </c>
      <c r="P2736" s="94">
        <v>0.95656923982350672</v>
      </c>
      <c r="Q2736" s="94">
        <v>0.65995940988881219</v>
      </c>
      <c r="R2736" s="94">
        <v>0.75972153623306615</v>
      </c>
      <c r="S2736" s="94">
        <v>0.75214401464769742</v>
      </c>
      <c r="T2736" s="94">
        <v>0.87631535992164955</v>
      </c>
      <c r="U2736" s="94">
        <v>0.93248094545384175</v>
      </c>
      <c r="V2736" s="94">
        <v>0.73392003061029254</v>
      </c>
      <c r="W2736" s="94">
        <v>0.63285106835021698</v>
      </c>
      <c r="X2736" s="94">
        <v>0.71229167998190768</v>
      </c>
      <c r="Y2736" s="94">
        <v>0.90837971652320237</v>
      </c>
      <c r="Z2736" s="94">
        <v>0.64446038254035887</v>
      </c>
      <c r="AA2736" s="94">
        <v>0.65394033718907985</v>
      </c>
      <c r="AB2736" s="94">
        <v>0.78482726630146671</v>
      </c>
      <c r="AC2736" s="94">
        <v>0.62070001177810041</v>
      </c>
      <c r="AD2736" s="94">
        <v>0.71701553623412417</v>
      </c>
      <c r="AE2736" s="94">
        <v>0.80943244246137702</v>
      </c>
      <c r="AF2736" s="94">
        <v>0.53296938773788483</v>
      </c>
      <c r="AG2736" s="94">
        <v>0.61074494753133546</v>
      </c>
      <c r="AH2736" s="94">
        <v>0.96976910110745007</v>
      </c>
      <c r="AI2736" s="94">
        <v>0.54110322991562865</v>
      </c>
      <c r="AJ2736" s="94">
        <v>0.6986854887801135</v>
      </c>
      <c r="AK2736" s="94">
        <v>0.97650111406974527</v>
      </c>
    </row>
    <row r="2737" spans="1:37">
      <c r="A2737" s="94">
        <v>10</v>
      </c>
      <c r="B2737" s="94">
        <v>0.88505768885877678</v>
      </c>
      <c r="C2737" s="94">
        <v>0.89615065594071841</v>
      </c>
      <c r="D2737" s="94">
        <v>1</v>
      </c>
      <c r="E2737" s="94">
        <v>0.83537200652651278</v>
      </c>
      <c r="F2737" s="94">
        <v>0.86266152622906322</v>
      </c>
      <c r="G2737" s="94">
        <v>0.99975306424819288</v>
      </c>
      <c r="H2737" s="94">
        <v>0.784247688736051</v>
      </c>
      <c r="I2737" s="94">
        <v>0.88956026226205354</v>
      </c>
      <c r="J2737" s="94">
        <v>0.9660505968995442</v>
      </c>
      <c r="K2737" s="94">
        <v>0.84334391477536452</v>
      </c>
      <c r="L2737" s="94">
        <v>0.92752754871161314</v>
      </c>
      <c r="M2737" s="94">
        <v>0.93752052761458149</v>
      </c>
      <c r="N2737" s="94">
        <v>0.90122210744529396</v>
      </c>
      <c r="O2737" s="94">
        <v>0.90300743596594335</v>
      </c>
      <c r="P2737" s="94">
        <v>1</v>
      </c>
      <c r="Q2737" s="94">
        <v>0.85077286652328432</v>
      </c>
      <c r="R2737" s="94">
        <v>0.86894647385750168</v>
      </c>
      <c r="S2737" s="94">
        <v>0.89471441198754065</v>
      </c>
      <c r="T2737" s="94">
        <v>0.91063714021437492</v>
      </c>
      <c r="U2737" s="94">
        <v>0.89109637423354415</v>
      </c>
      <c r="V2737" s="94">
        <v>0.9037008694173414</v>
      </c>
      <c r="W2737" s="94">
        <v>0.79295974764449506</v>
      </c>
      <c r="X2737" s="94">
        <v>0.81626501344634506</v>
      </c>
      <c r="Y2737" s="94">
        <v>0.97175546890168929</v>
      </c>
      <c r="Z2737" s="94">
        <v>0.88076979700424596</v>
      </c>
      <c r="AA2737" s="94">
        <v>0.79055930199287561</v>
      </c>
      <c r="AB2737" s="94">
        <v>0.82494146492313103</v>
      </c>
      <c r="AC2737" s="94">
        <v>0.86221781634015138</v>
      </c>
      <c r="AD2737" s="94">
        <v>0.83864454064990035</v>
      </c>
      <c r="AE2737" s="94">
        <v>0.82101528631291243</v>
      </c>
      <c r="AF2737" s="94">
        <v>0.71486119617798061</v>
      </c>
      <c r="AG2737" s="94">
        <v>0.82387371248275987</v>
      </c>
      <c r="AH2737" s="94">
        <v>0.96011780479241093</v>
      </c>
      <c r="AI2737" s="94">
        <v>0.71638813151027514</v>
      </c>
      <c r="AJ2737" s="94">
        <v>0.86950497619265976</v>
      </c>
      <c r="AK2737" s="94">
        <v>1</v>
      </c>
    </row>
    <row r="2738" spans="1:37">
      <c r="A2738" s="94">
        <v>11</v>
      </c>
      <c r="B2738" s="94">
        <v>0.96306119602255724</v>
      </c>
      <c r="C2738" s="94">
        <v>0.96773868386396822</v>
      </c>
      <c r="D2738" s="94">
        <v>0.96902156736543177</v>
      </c>
      <c r="E2738" s="94">
        <v>0.87962909846664572</v>
      </c>
      <c r="F2738" s="94">
        <v>0.94035478789826321</v>
      </c>
      <c r="G2738" s="94">
        <v>1</v>
      </c>
      <c r="H2738" s="94">
        <v>0.92395533311659273</v>
      </c>
      <c r="I2738" s="94">
        <v>0.96849785520210618</v>
      </c>
      <c r="J2738" s="94">
        <v>0.9271031982425838</v>
      </c>
      <c r="K2738" s="94">
        <v>0.93481219805952176</v>
      </c>
      <c r="L2738" s="94">
        <v>0.9820135992296195</v>
      </c>
      <c r="M2738" s="94">
        <v>1</v>
      </c>
      <c r="N2738" s="94">
        <v>0.98086562581853287</v>
      </c>
      <c r="O2738" s="94">
        <v>0.97240352973180033</v>
      </c>
      <c r="P2738" s="94">
        <v>0.99010774504926624</v>
      </c>
      <c r="Q2738" s="94">
        <v>0.97892480418052474</v>
      </c>
      <c r="R2738" s="94">
        <v>0.96216749125620094</v>
      </c>
      <c r="S2738" s="94">
        <v>1</v>
      </c>
      <c r="T2738" s="94">
        <v>1</v>
      </c>
      <c r="U2738" s="94">
        <v>1</v>
      </c>
      <c r="V2738" s="94">
        <v>0.91611079225389525</v>
      </c>
      <c r="W2738" s="94">
        <v>0.90914670671934905</v>
      </c>
      <c r="X2738" s="94">
        <v>0.90595818112988646</v>
      </c>
      <c r="Y2738" s="94">
        <v>0.97997904666364644</v>
      </c>
      <c r="Z2738" s="94">
        <v>0.98163840151754977</v>
      </c>
      <c r="AA2738" s="94">
        <v>0.90724832198816818</v>
      </c>
      <c r="AB2738" s="94">
        <v>0.88202973140130758</v>
      </c>
      <c r="AC2738" s="94">
        <v>0.94254119063510111</v>
      </c>
      <c r="AD2738" s="94">
        <v>0.92217729886041855</v>
      </c>
      <c r="AE2738" s="94">
        <v>0.89293517119041366</v>
      </c>
      <c r="AF2738" s="94">
        <v>0.82311518532204198</v>
      </c>
      <c r="AG2738" s="94">
        <v>0.92046749661705796</v>
      </c>
      <c r="AH2738" s="94">
        <v>0.98386619134906961</v>
      </c>
      <c r="AI2738" s="94">
        <v>0.81224078008789868</v>
      </c>
      <c r="AJ2738" s="94">
        <v>0.90940494158654417</v>
      </c>
      <c r="AK2738" s="94">
        <v>0.89423537636182249</v>
      </c>
    </row>
    <row r="2739" spans="1:37">
      <c r="A2739" s="94">
        <v>12</v>
      </c>
      <c r="B2739" s="94">
        <v>0.9791293864456091</v>
      </c>
      <c r="C2739" s="94">
        <v>0.99481832827768835</v>
      </c>
      <c r="D2739" s="94">
        <v>0.90695050971327318</v>
      </c>
      <c r="E2739" s="94">
        <v>0.92649397426071256</v>
      </c>
      <c r="F2739" s="94">
        <v>0.98326190870071473</v>
      </c>
      <c r="G2739" s="94">
        <v>0.96025919010355465</v>
      </c>
      <c r="H2739" s="94">
        <v>0.97118494537983779</v>
      </c>
      <c r="I2739" s="94">
        <v>0.99226300213578056</v>
      </c>
      <c r="J2739" s="94">
        <v>0.92241742129905424</v>
      </c>
      <c r="K2739" s="94">
        <v>1</v>
      </c>
      <c r="L2739" s="94">
        <v>1</v>
      </c>
      <c r="M2739" s="94">
        <v>0.93808959260918057</v>
      </c>
      <c r="N2739" s="94">
        <v>1</v>
      </c>
      <c r="O2739" s="94">
        <v>1</v>
      </c>
      <c r="P2739" s="94">
        <v>0.98837684429805306</v>
      </c>
      <c r="Q2739" s="94">
        <v>1</v>
      </c>
      <c r="R2739" s="94">
        <v>0.99532477262021801</v>
      </c>
      <c r="S2739" s="94">
        <v>0.99185011364592957</v>
      </c>
      <c r="T2739" s="94">
        <v>0.96855650470645827</v>
      </c>
      <c r="U2739" s="94">
        <v>0.97609593879321743</v>
      </c>
      <c r="V2739" s="94">
        <v>0.88073889845460529</v>
      </c>
      <c r="W2739" s="94">
        <v>0.98199547341739279</v>
      </c>
      <c r="X2739" s="94">
        <v>0.95978721835192571</v>
      </c>
      <c r="Y2739" s="94">
        <v>0.9730599961167562</v>
      </c>
      <c r="Z2739" s="94">
        <v>1</v>
      </c>
      <c r="AA2739" s="94">
        <v>0.98747306286183723</v>
      </c>
      <c r="AB2739" s="94">
        <v>0.94909104965541602</v>
      </c>
      <c r="AC2739" s="94">
        <v>0.99138562809993036</v>
      </c>
      <c r="AD2739" s="94">
        <v>0.98003412141967206</v>
      </c>
      <c r="AE2739" s="94">
        <v>0.96251278384664818</v>
      </c>
      <c r="AF2739" s="94">
        <v>0.95200203823031648</v>
      </c>
      <c r="AG2739" s="94">
        <v>0.9821687741143067</v>
      </c>
      <c r="AH2739" s="94">
        <v>0.96233570367371546</v>
      </c>
      <c r="AI2739" s="94">
        <v>0.90624702226219456</v>
      </c>
      <c r="AJ2739" s="94">
        <v>0.97879385178575906</v>
      </c>
      <c r="AK2739" s="94">
        <v>0.87660662995865779</v>
      </c>
    </row>
    <row r="2740" spans="1:37">
      <c r="A2740" s="94">
        <v>13</v>
      </c>
      <c r="B2740" s="94">
        <v>0.99140744873762021</v>
      </c>
      <c r="C2740" s="94">
        <v>0.99652430040436146</v>
      </c>
      <c r="D2740" s="94">
        <v>0.89564892416933717</v>
      </c>
      <c r="E2740" s="94">
        <v>0.96415496235970111</v>
      </c>
      <c r="F2740" s="94">
        <v>0.99353141687237023</v>
      </c>
      <c r="G2740" s="94">
        <v>0.96181343277669362</v>
      </c>
      <c r="H2740" s="94">
        <v>1</v>
      </c>
      <c r="I2740" s="94">
        <v>1</v>
      </c>
      <c r="J2740" s="94">
        <v>0.91785778067516655</v>
      </c>
      <c r="K2740" s="94">
        <v>0.95199995224172851</v>
      </c>
      <c r="L2740" s="94">
        <v>0.97369953414607147</v>
      </c>
      <c r="M2740" s="94">
        <v>0.80257308708977693</v>
      </c>
      <c r="N2740" s="94">
        <v>0.97269006450918771</v>
      </c>
      <c r="O2740" s="94">
        <v>0.99040323689380838</v>
      </c>
      <c r="P2740" s="94">
        <v>0.97812150121228081</v>
      </c>
      <c r="Q2740" s="94">
        <v>0.98368551363747869</v>
      </c>
      <c r="R2740" s="94">
        <v>1</v>
      </c>
      <c r="S2740" s="94">
        <v>0.87119075679770985</v>
      </c>
      <c r="T2740" s="94">
        <v>0.93061646444311419</v>
      </c>
      <c r="U2740" s="94">
        <v>0.93402998409836413</v>
      </c>
      <c r="V2740" s="94">
        <v>0.79579108475224791</v>
      </c>
      <c r="W2740" s="94">
        <v>1</v>
      </c>
      <c r="X2740" s="94">
        <v>1</v>
      </c>
      <c r="Y2740" s="94">
        <v>0.96364717494013352</v>
      </c>
      <c r="Z2740" s="94">
        <v>0.99534234118034859</v>
      </c>
      <c r="AA2740" s="94">
        <v>1</v>
      </c>
      <c r="AB2740" s="94">
        <v>1</v>
      </c>
      <c r="AC2740" s="94">
        <v>1</v>
      </c>
      <c r="AD2740" s="94">
        <v>1</v>
      </c>
      <c r="AE2740" s="94">
        <v>1</v>
      </c>
      <c r="AF2740" s="94">
        <v>0.9997561885093077</v>
      </c>
      <c r="AG2740" s="94">
        <v>0.9976254800305896</v>
      </c>
      <c r="AH2740" s="94">
        <v>0.97486339617171891</v>
      </c>
      <c r="AI2740" s="94">
        <v>0.96176960793327848</v>
      </c>
      <c r="AJ2740" s="94">
        <v>0.99419435503373055</v>
      </c>
      <c r="AK2740" s="94">
        <v>0.87309292467527055</v>
      </c>
    </row>
    <row r="2741" spans="1:37">
      <c r="A2741" s="94">
        <v>14</v>
      </c>
      <c r="B2741" s="94">
        <v>1</v>
      </c>
      <c r="C2741" s="94">
        <v>1</v>
      </c>
      <c r="D2741" s="94">
        <v>0.84859012778012322</v>
      </c>
      <c r="E2741" s="94">
        <v>1</v>
      </c>
      <c r="F2741" s="94">
        <v>1</v>
      </c>
      <c r="G2741" s="94">
        <v>0.96138030482699965</v>
      </c>
      <c r="H2741" s="94">
        <v>0.93419174828782547</v>
      </c>
      <c r="I2741" s="94">
        <v>0.92585088357680712</v>
      </c>
      <c r="J2741" s="94">
        <v>0.91614557380161121</v>
      </c>
      <c r="K2741" s="94">
        <v>0.84836748795969197</v>
      </c>
      <c r="L2741" s="94">
        <v>0.88927528660876098</v>
      </c>
      <c r="M2741" s="94">
        <v>0.88286745527834132</v>
      </c>
      <c r="N2741" s="94">
        <v>0.89657652372776397</v>
      </c>
      <c r="O2741" s="94">
        <v>0.89773456495495163</v>
      </c>
      <c r="P2741" s="94">
        <v>0.94109734989015226</v>
      </c>
      <c r="Q2741" s="94">
        <v>0.89954660589084301</v>
      </c>
      <c r="R2741" s="94">
        <v>0.92115616450534243</v>
      </c>
      <c r="S2741" s="94">
        <v>0.96750831298930862</v>
      </c>
      <c r="T2741" s="94">
        <v>0.89454812557810526</v>
      </c>
      <c r="U2741" s="94">
        <v>0.88113446719844135</v>
      </c>
      <c r="V2741" s="94">
        <v>0.82110834768190799</v>
      </c>
      <c r="W2741" s="94">
        <v>0.93837178764602958</v>
      </c>
      <c r="X2741" s="94">
        <v>0.9048952561688488</v>
      </c>
      <c r="Y2741" s="94">
        <v>0.96036259789010436</v>
      </c>
      <c r="Z2741" s="94">
        <v>0.94230235566794751</v>
      </c>
      <c r="AA2741" s="94">
        <v>0.9039728221544544</v>
      </c>
      <c r="AB2741" s="94">
        <v>0.9930873387524296</v>
      </c>
      <c r="AC2741" s="94">
        <v>0.91462709224870098</v>
      </c>
      <c r="AD2741" s="94">
        <v>0.90437716911225652</v>
      </c>
      <c r="AE2741" s="94">
        <v>0.99835552216922629</v>
      </c>
      <c r="AF2741" s="94">
        <v>1</v>
      </c>
      <c r="AG2741" s="94">
        <v>1</v>
      </c>
      <c r="AH2741" s="94">
        <v>1</v>
      </c>
      <c r="AI2741" s="94">
        <v>1</v>
      </c>
      <c r="AJ2741" s="94">
        <v>1</v>
      </c>
      <c r="AK2741" s="94">
        <v>0.8366545964868185</v>
      </c>
    </row>
    <row r="2742" spans="1:37">
      <c r="A2742" s="94">
        <v>15</v>
      </c>
      <c r="B2742" s="94">
        <v>0.8969172827451527</v>
      </c>
      <c r="C2742" s="94">
        <v>0.90465221619770464</v>
      </c>
      <c r="D2742" s="94">
        <v>0.82364658956950632</v>
      </c>
      <c r="E2742" s="94">
        <v>0.91031781484076335</v>
      </c>
      <c r="F2742" s="94">
        <v>0.9121500017209162</v>
      </c>
      <c r="G2742" s="94">
        <v>0.93314775737439948</v>
      </c>
      <c r="H2742" s="94">
        <v>0.73243065444982225</v>
      </c>
      <c r="I2742" s="94">
        <v>0.71220394607520998</v>
      </c>
      <c r="J2742" s="94">
        <v>0.88977434087528606</v>
      </c>
      <c r="K2742" s="94">
        <v>0.61131184509604641</v>
      </c>
      <c r="L2742" s="94">
        <v>0.64878528600024832</v>
      </c>
      <c r="M2742" s="94">
        <v>0.8904707959006245</v>
      </c>
      <c r="N2742" s="94">
        <v>0.70921425337323563</v>
      </c>
      <c r="O2742" s="94">
        <v>0.65857962340319365</v>
      </c>
      <c r="P2742" s="94">
        <v>0.9353508027499321</v>
      </c>
      <c r="Q2742" s="94">
        <v>0.70642624465882065</v>
      </c>
      <c r="R2742" s="94">
        <v>0.71619080417061265</v>
      </c>
      <c r="S2742" s="94">
        <v>0.87695986615034915</v>
      </c>
      <c r="T2742" s="94">
        <v>0.83950160509276883</v>
      </c>
      <c r="U2742" s="94">
        <v>0.78435624179517516</v>
      </c>
      <c r="V2742" s="94">
        <v>0.91067746529770621</v>
      </c>
      <c r="W2742" s="94">
        <v>0.73287851112612756</v>
      </c>
      <c r="X2742" s="94">
        <v>0.69161429884808834</v>
      </c>
      <c r="Y2742" s="94">
        <v>1</v>
      </c>
      <c r="Z2742" s="94">
        <v>0.7585078815404277</v>
      </c>
      <c r="AA2742" s="94">
        <v>0.67311743009845726</v>
      </c>
      <c r="AB2742" s="94">
        <v>0.94901042587029516</v>
      </c>
      <c r="AC2742" s="94">
        <v>0.71247169984164993</v>
      </c>
      <c r="AD2742" s="94">
        <v>0.66218656590894887</v>
      </c>
      <c r="AE2742" s="94">
        <v>0.98658171253767268</v>
      </c>
      <c r="AF2742" s="94">
        <v>0.88506608219399963</v>
      </c>
      <c r="AG2742" s="94">
        <v>0.90616609069877196</v>
      </c>
      <c r="AH2742" s="94">
        <v>0.97589674962233219</v>
      </c>
      <c r="AI2742" s="94">
        <v>0.90580819774352239</v>
      </c>
      <c r="AJ2742" s="94">
        <v>0.91407989426372327</v>
      </c>
      <c r="AK2742" s="94">
        <v>0.82609515281476076</v>
      </c>
    </row>
    <row r="2743" spans="1:37">
      <c r="A2743" s="94">
        <v>16</v>
      </c>
      <c r="B2743" s="94">
        <v>0.64516270450152435</v>
      </c>
      <c r="C2743" s="94">
        <v>0.65607824513499868</v>
      </c>
      <c r="D2743" s="94">
        <v>0.81351230394090623</v>
      </c>
      <c r="E2743" s="94">
        <v>0.63921926355732561</v>
      </c>
      <c r="F2743" s="94">
        <v>0.65831358773603721</v>
      </c>
      <c r="G2743" s="94">
        <v>0.90768564418538944</v>
      </c>
      <c r="H2743" s="94">
        <v>0.634550896649831</v>
      </c>
      <c r="I2743" s="94">
        <v>0.60466563119181382</v>
      </c>
      <c r="J2743" s="94">
        <v>0.72863706584440791</v>
      </c>
      <c r="K2743" s="94">
        <v>0.56552807962497809</v>
      </c>
      <c r="L2743" s="94">
        <v>0.59137757936763291</v>
      </c>
      <c r="M2743" s="94">
        <v>0.63768650490467282</v>
      </c>
      <c r="N2743" s="94">
        <v>0.66983566263609673</v>
      </c>
      <c r="O2743" s="94">
        <v>0.60322124344321826</v>
      </c>
      <c r="P2743" s="94">
        <v>0.72730780444398224</v>
      </c>
      <c r="Q2743" s="94">
        <v>0.68174771377553633</v>
      </c>
      <c r="R2743" s="94">
        <v>0.63735365774452812</v>
      </c>
      <c r="S2743" s="94">
        <v>0.74277348682549027</v>
      </c>
      <c r="T2743" s="94">
        <v>0.76806137439468936</v>
      </c>
      <c r="U2743" s="94">
        <v>0.67130141824527223</v>
      </c>
      <c r="V2743" s="94">
        <v>1</v>
      </c>
      <c r="W2743" s="94">
        <v>0.64054094727741118</v>
      </c>
      <c r="X2743" s="94">
        <v>0.60567057192442519</v>
      </c>
      <c r="Y2743" s="94">
        <v>0.8636152190796712</v>
      </c>
      <c r="Z2743" s="94">
        <v>0.72242112271074443</v>
      </c>
      <c r="AA2743" s="94">
        <v>0.59554668119227983</v>
      </c>
      <c r="AB2743" s="94">
        <v>0.62965629969959358</v>
      </c>
      <c r="AC2743" s="94">
        <v>0.6627039901587426</v>
      </c>
      <c r="AD2743" s="94">
        <v>0.5902434265652784</v>
      </c>
      <c r="AE2743" s="94">
        <v>0.75145848983175101</v>
      </c>
      <c r="AF2743" s="94">
        <v>0.61562485763602393</v>
      </c>
      <c r="AG2743" s="94">
        <v>0.64685759165137835</v>
      </c>
      <c r="AH2743" s="94">
        <v>0.91436411277172391</v>
      </c>
      <c r="AI2743" s="94">
        <v>0.59803757675249791</v>
      </c>
      <c r="AJ2743" s="94">
        <v>0.66069798033705507</v>
      </c>
      <c r="AK2743" s="94">
        <v>0.82605064239015757</v>
      </c>
    </row>
    <row r="2744" spans="1:37">
      <c r="A2744" s="94">
        <v>17</v>
      </c>
      <c r="B2744" s="94">
        <v>0.58559771237271585</v>
      </c>
      <c r="C2744" s="94">
        <v>0.59917906649777608</v>
      </c>
      <c r="D2744" s="94">
        <v>0.63093713882333402</v>
      </c>
      <c r="E2744" s="94">
        <v>0.55874096609316737</v>
      </c>
      <c r="F2744" s="94">
        <v>0.59419256592734937</v>
      </c>
      <c r="G2744" s="94">
        <v>0.6977374346676668</v>
      </c>
      <c r="H2744" s="94">
        <v>0.45247427731504158</v>
      </c>
      <c r="I2744" s="94">
        <v>0.45148900652411439</v>
      </c>
      <c r="J2744" s="94">
        <v>0.38267136743010366</v>
      </c>
      <c r="K2744" s="94">
        <v>0.36226290629976371</v>
      </c>
      <c r="L2744" s="94">
        <v>0.40563038039362037</v>
      </c>
      <c r="M2744" s="94">
        <v>0.3575572358194799</v>
      </c>
      <c r="N2744" s="94">
        <v>0.51276382772018658</v>
      </c>
      <c r="O2744" s="94">
        <v>0.41998891198431176</v>
      </c>
      <c r="P2744" s="94">
        <v>0.29309666489999908</v>
      </c>
      <c r="Q2744" s="94">
        <v>0.47874937959598146</v>
      </c>
      <c r="R2744" s="94">
        <v>0.45224274759317606</v>
      </c>
      <c r="S2744" s="94">
        <v>0.48394488172405081</v>
      </c>
      <c r="T2744" s="94">
        <v>0.7165514989934163</v>
      </c>
      <c r="U2744" s="94">
        <v>0.58950153371759573</v>
      </c>
      <c r="V2744" s="94">
        <v>0.96861169568267325</v>
      </c>
      <c r="W2744" s="94">
        <v>0.39572630404825204</v>
      </c>
      <c r="X2744" s="94">
        <v>0.40574864430361707</v>
      </c>
      <c r="Y2744" s="94">
        <v>0.49793500420684744</v>
      </c>
      <c r="Z2744" s="94">
        <v>0.55617527388988119</v>
      </c>
      <c r="AA2744" s="94">
        <v>0.42200999791642557</v>
      </c>
      <c r="AB2744" s="94">
        <v>0.24283110973670258</v>
      </c>
      <c r="AC2744" s="94">
        <v>0.49264588486252336</v>
      </c>
      <c r="AD2744" s="94">
        <v>0.39195976266019533</v>
      </c>
      <c r="AE2744" s="94">
        <v>0.21838158764062232</v>
      </c>
      <c r="AF2744" s="94">
        <v>0.51100948080807052</v>
      </c>
      <c r="AG2744" s="94">
        <v>0.57621470504984584</v>
      </c>
      <c r="AH2744" s="94">
        <v>0.69327395611933917</v>
      </c>
      <c r="AI2744" s="94">
        <v>0.49322622114415343</v>
      </c>
      <c r="AJ2744" s="94">
        <v>0.57293004352865617</v>
      </c>
      <c r="AK2744" s="94">
        <v>0.73480950847399951</v>
      </c>
    </row>
    <row r="2745" spans="1:37">
      <c r="A2745" s="94">
        <v>18</v>
      </c>
      <c r="B2745" s="94">
        <v>0.4033228384114142</v>
      </c>
      <c r="C2745" s="94">
        <v>0.41411384287472053</v>
      </c>
      <c r="D2745" s="94">
        <v>0.2716890552944895</v>
      </c>
      <c r="E2745" s="94">
        <v>0.3806809579115159</v>
      </c>
      <c r="F2745" s="94">
        <v>0.40663442552564483</v>
      </c>
      <c r="G2745" s="94">
        <v>0.28731040748360587</v>
      </c>
      <c r="H2745" s="94">
        <v>0.34972243463820341</v>
      </c>
      <c r="I2745" s="94">
        <v>0.38122584012747468</v>
      </c>
      <c r="J2745" s="94">
        <v>0.27756359580927686</v>
      </c>
      <c r="K2745" s="94">
        <v>0.3070215106239767</v>
      </c>
      <c r="L2745" s="94">
        <v>0.37301885770220788</v>
      </c>
      <c r="M2745" s="94">
        <v>0.33319984895188415</v>
      </c>
      <c r="N2745" s="94">
        <v>0.45630724125718947</v>
      </c>
      <c r="O2745" s="94">
        <v>0.38041059358669477</v>
      </c>
      <c r="P2745" s="94">
        <v>0.28422322441773129</v>
      </c>
      <c r="Q2745" s="94">
        <v>0.38640331110337778</v>
      </c>
      <c r="R2745" s="94">
        <v>0.3925980493381383</v>
      </c>
      <c r="S2745" s="94">
        <v>0.43931517804528991</v>
      </c>
      <c r="T2745" s="94">
        <v>0.61543609554382706</v>
      </c>
      <c r="U2745" s="94">
        <v>0.51845621889423976</v>
      </c>
      <c r="V2745" s="94">
        <v>0.7938439300214698</v>
      </c>
      <c r="W2745" s="94">
        <v>0.328376420458737</v>
      </c>
      <c r="X2745" s="94">
        <v>0.35092767488852072</v>
      </c>
      <c r="Y2745" s="94">
        <v>0.45241206070804474</v>
      </c>
      <c r="Z2745" s="94">
        <v>0.46333608232916818</v>
      </c>
      <c r="AA2745" s="94">
        <v>0.34802193834196943</v>
      </c>
      <c r="AB2745" s="94">
        <v>0.23286137126700826</v>
      </c>
      <c r="AC2745" s="94">
        <v>0.37504482221611501</v>
      </c>
      <c r="AD2745" s="94">
        <v>0.34363443970924368</v>
      </c>
      <c r="AE2745" s="94">
        <v>0.20446099682327068</v>
      </c>
      <c r="AF2745" s="94">
        <v>0.34216116530081608</v>
      </c>
      <c r="AG2745" s="94">
        <v>0.39650232352161718</v>
      </c>
      <c r="AH2745" s="94">
        <v>0.30050218228754716</v>
      </c>
      <c r="AI2745" s="94">
        <v>0.33835376444568516</v>
      </c>
      <c r="AJ2745" s="94">
        <v>0.41345291900501147</v>
      </c>
      <c r="AK2745" s="94">
        <v>0.49782029832457514</v>
      </c>
    </row>
    <row r="2746" spans="1:37">
      <c r="A2746" s="94">
        <v>19</v>
      </c>
      <c r="B2746" s="94">
        <v>0.3821035011856605</v>
      </c>
      <c r="C2746" s="94">
        <v>0.3946136116224877</v>
      </c>
      <c r="D2746" s="94">
        <v>0.27610334064625969</v>
      </c>
      <c r="E2746" s="94">
        <v>0.36065283936220738</v>
      </c>
      <c r="F2746" s="94">
        <v>0.38523875769832455</v>
      </c>
      <c r="G2746" s="94">
        <v>0.27796910530027125</v>
      </c>
      <c r="H2746" s="94">
        <v>0.15577392427204914</v>
      </c>
      <c r="I2746" s="94">
        <v>0.23502926399328014</v>
      </c>
      <c r="J2746" s="94">
        <v>0.27198737138154239</v>
      </c>
      <c r="K2746" s="94">
        <v>0.1524570884468264</v>
      </c>
      <c r="L2746" s="94">
        <v>0.20971180163815473</v>
      </c>
      <c r="M2746" s="94">
        <v>0.31922262911540256</v>
      </c>
      <c r="N2746" s="94">
        <v>0.13149742904661785</v>
      </c>
      <c r="O2746" s="94">
        <v>0.17395266058123618</v>
      </c>
      <c r="P2746" s="94">
        <v>0.27781553171818729</v>
      </c>
      <c r="Q2746" s="94">
        <v>0.14591545961241151</v>
      </c>
      <c r="R2746" s="94">
        <v>0.20810663324721701</v>
      </c>
      <c r="S2746" s="94">
        <v>0.3999152916912197</v>
      </c>
      <c r="T2746" s="94">
        <v>0.47787692475107457</v>
      </c>
      <c r="U2746" s="94">
        <v>0.44263073692630739</v>
      </c>
      <c r="V2746" s="94">
        <v>0.67591352592309173</v>
      </c>
      <c r="W2746" s="94">
        <v>0.15073313523386847</v>
      </c>
      <c r="X2746" s="94">
        <v>0.19495066395937091</v>
      </c>
      <c r="Y2746" s="94">
        <v>0.41591361400556609</v>
      </c>
      <c r="Z2746" s="94">
        <v>0.13327874426912539</v>
      </c>
      <c r="AA2746" s="94">
        <v>0.15439534273069644</v>
      </c>
      <c r="AB2746" s="94">
        <v>0.22904002473935323</v>
      </c>
      <c r="AC2746" s="94">
        <v>0.13393925117453837</v>
      </c>
      <c r="AD2746" s="94">
        <v>0.17099601094929406</v>
      </c>
      <c r="AE2746" s="94">
        <v>0.20031405272827651</v>
      </c>
      <c r="AF2746" s="94">
        <v>0.32353700451009076</v>
      </c>
      <c r="AG2746" s="94">
        <v>0.37574576488123484</v>
      </c>
      <c r="AH2746" s="94">
        <v>0.31192529866663671</v>
      </c>
      <c r="AI2746" s="94">
        <v>0.32055253439966297</v>
      </c>
      <c r="AJ2746" s="94">
        <v>0.39701605640379917</v>
      </c>
      <c r="AK2746" s="94">
        <v>0.45017319791691224</v>
      </c>
    </row>
    <row r="2747" spans="1:37">
      <c r="A2747" s="94">
        <v>20</v>
      </c>
      <c r="B2747" s="94">
        <v>0.21892573182153313</v>
      </c>
      <c r="C2747" s="94">
        <v>0.22369158059033001</v>
      </c>
      <c r="D2747" s="94">
        <v>0.3240814433917214</v>
      </c>
      <c r="E2747" s="94">
        <v>0.19195282854738069</v>
      </c>
      <c r="F2747" s="94">
        <v>0.20751474159054853</v>
      </c>
      <c r="G2747" s="94">
        <v>0.27380156929651045</v>
      </c>
      <c r="H2747" s="94">
        <v>7.9887996996158187E-2</v>
      </c>
      <c r="I2747" s="94">
        <v>0.12515444867321734</v>
      </c>
      <c r="J2747" s="94">
        <v>0.26344756787944867</v>
      </c>
      <c r="K2747" s="94">
        <v>7.8145217979198295E-2</v>
      </c>
      <c r="L2747" s="94">
        <v>0.12897310833927947</v>
      </c>
      <c r="M2747" s="94">
        <v>0.2766393550596728</v>
      </c>
      <c r="N2747" s="94">
        <v>6.7389142244904374E-2</v>
      </c>
      <c r="O2747" s="94">
        <v>8.9164317728966089E-2</v>
      </c>
      <c r="P2747" s="94">
        <v>0.24368307933421568</v>
      </c>
      <c r="Q2747" s="94">
        <v>7.4713045313739027E-2</v>
      </c>
      <c r="R2747" s="94">
        <v>0.13207781673980407</v>
      </c>
      <c r="S2747" s="94">
        <v>0.3361867581446249</v>
      </c>
      <c r="T2747" s="94">
        <v>0.40671418466728326</v>
      </c>
      <c r="U2747" s="94">
        <v>0.40371849911783009</v>
      </c>
      <c r="V2747" s="94">
        <v>0.53700231702910106</v>
      </c>
      <c r="W2747" s="94">
        <v>7.7222643536045937E-2</v>
      </c>
      <c r="X2747" s="94">
        <v>0.11946037630100155</v>
      </c>
      <c r="Y2747" s="94">
        <v>0.349605203546696</v>
      </c>
      <c r="Z2747" s="94">
        <v>6.8340557590159889E-2</v>
      </c>
      <c r="AA2747" s="94">
        <v>7.917884920376464E-2</v>
      </c>
      <c r="AB2747" s="94">
        <v>0.20138275313659659</v>
      </c>
      <c r="AC2747" s="94">
        <v>6.8619214008087612E-2</v>
      </c>
      <c r="AD2747" s="94">
        <v>8.8349774303866077E-2</v>
      </c>
      <c r="AE2747" s="94">
        <v>0.17513372129856733</v>
      </c>
      <c r="AF2747" s="94">
        <v>0.17219840349873705</v>
      </c>
      <c r="AG2747" s="94">
        <v>0.20918086554066581</v>
      </c>
      <c r="AH2747" s="94">
        <v>0.34619839636539479</v>
      </c>
      <c r="AI2747" s="94">
        <v>0.18366018097959</v>
      </c>
      <c r="AJ2747" s="94">
        <v>0.27572448737085248</v>
      </c>
      <c r="AK2747" s="94">
        <v>0.46608960210298667</v>
      </c>
    </row>
    <row r="2748" spans="1:37">
      <c r="A2748" s="94">
        <v>21</v>
      </c>
      <c r="B2748" s="94">
        <v>0.13541139429687343</v>
      </c>
      <c r="C2748" s="94">
        <v>0.13573575970373009</v>
      </c>
      <c r="D2748" s="94">
        <v>0.29282502727929155</v>
      </c>
      <c r="E2748" s="94">
        <v>0.12780962143404603</v>
      </c>
      <c r="F2748" s="94">
        <v>0.12496532393432859</v>
      </c>
      <c r="G2748" s="94">
        <v>0.30267456508935908</v>
      </c>
      <c r="H2748" s="94">
        <v>7.0807786177748674E-2</v>
      </c>
      <c r="I2748" s="94">
        <v>0.11111040470580115</v>
      </c>
      <c r="J2748" s="94">
        <v>0.2462917795336953</v>
      </c>
      <c r="K2748" s="94">
        <v>6.9235315450845547E-2</v>
      </c>
      <c r="L2748" s="94">
        <v>0.12906271702102612</v>
      </c>
      <c r="M2748" s="94">
        <v>0.30666982813885885</v>
      </c>
      <c r="N2748" s="94">
        <v>5.949216225857086E-2</v>
      </c>
      <c r="O2748" s="94">
        <v>7.8973708790616118E-2</v>
      </c>
      <c r="P2748" s="94">
        <v>0.20776336624971148</v>
      </c>
      <c r="Q2748" s="94">
        <v>6.6194256342383143E-2</v>
      </c>
      <c r="R2748" s="94">
        <v>0.11811557286370035</v>
      </c>
      <c r="S2748" s="94">
        <v>0.25387237982995192</v>
      </c>
      <c r="T2748" s="94">
        <v>0.33594863703139449</v>
      </c>
      <c r="U2748" s="94">
        <v>0.35842625414877866</v>
      </c>
      <c r="V2748" s="94">
        <v>0.38906957464447417</v>
      </c>
      <c r="W2748" s="94">
        <v>6.8445381498847699E-2</v>
      </c>
      <c r="X2748" s="94">
        <v>0.1062254364531148</v>
      </c>
      <c r="Y2748" s="94">
        <v>0.26976207041615435</v>
      </c>
      <c r="Z2748" s="94">
        <v>6.043947453791465E-2</v>
      </c>
      <c r="AA2748" s="94">
        <v>7.0150999192169397E-2</v>
      </c>
      <c r="AB2748" s="94">
        <v>0.17210306591270541</v>
      </c>
      <c r="AC2748" s="94">
        <v>6.0787431457997976E-2</v>
      </c>
      <c r="AD2748" s="94">
        <v>8.0319991731014298E-2</v>
      </c>
      <c r="AE2748" s="94">
        <v>0.14795684716402241</v>
      </c>
      <c r="AF2748" s="94">
        <v>8.8311221571495818E-2</v>
      </c>
      <c r="AG2748" s="94">
        <v>0.11998558895144781</v>
      </c>
      <c r="AH2748" s="94">
        <v>0.33002460305857628</v>
      </c>
      <c r="AI2748" s="94">
        <v>0.10054765299930289</v>
      </c>
      <c r="AJ2748" s="94">
        <v>0.2009718898274698</v>
      </c>
      <c r="AK2748" s="94">
        <v>0.52563931370161787</v>
      </c>
    </row>
    <row r="2749" spans="1:37">
      <c r="A2749" s="94">
        <v>22</v>
      </c>
      <c r="B2749" s="94">
        <v>0.13911085427335951</v>
      </c>
      <c r="C2749" s="94">
        <v>0.1309083196587929</v>
      </c>
      <c r="D2749" s="94">
        <v>0.2936186066683738</v>
      </c>
      <c r="E2749" s="94">
        <v>0.13130139981473732</v>
      </c>
      <c r="F2749" s="94">
        <v>0.12291767152578338</v>
      </c>
      <c r="G2749" s="94">
        <v>0.30886380502903804</v>
      </c>
      <c r="H2749" s="94">
        <v>7.7330610338527478E-2</v>
      </c>
      <c r="I2749" s="94">
        <v>0.11887283316117947</v>
      </c>
      <c r="J2749" s="94">
        <v>0.28124902431683446</v>
      </c>
      <c r="K2749" s="94">
        <v>8.7264062945401843E-2</v>
      </c>
      <c r="L2749" s="94">
        <v>0.1402507740267647</v>
      </c>
      <c r="M2749" s="94">
        <v>0.30788523855942251</v>
      </c>
      <c r="N2749" s="94">
        <v>6.4892157007152826E-2</v>
      </c>
      <c r="O2749" s="94">
        <v>9.2211926369754782E-2</v>
      </c>
      <c r="P2749" s="94">
        <v>0.23993731039483401</v>
      </c>
      <c r="Q2749" s="94">
        <v>7.2282059912487401E-2</v>
      </c>
      <c r="R2749" s="94">
        <v>0.12756161657093748</v>
      </c>
      <c r="S2749" s="94">
        <v>0.25433801245896109</v>
      </c>
      <c r="T2749" s="94">
        <v>0.35158060830295434</v>
      </c>
      <c r="U2749" s="94">
        <v>0.37591724698497891</v>
      </c>
      <c r="V2749" s="94">
        <v>0.32433305699041304</v>
      </c>
      <c r="W2749" s="94">
        <v>7.4750580577006509E-2</v>
      </c>
      <c r="X2749" s="94">
        <v>0.11467770561599992</v>
      </c>
      <c r="Y2749" s="94">
        <v>0.22950375380234286</v>
      </c>
      <c r="Z2749" s="94">
        <v>6.6007168234636579E-2</v>
      </c>
      <c r="AA2749" s="94">
        <v>7.6613320034749965E-2</v>
      </c>
      <c r="AB2749" s="94">
        <v>0.15701095599929313</v>
      </c>
      <c r="AC2749" s="94">
        <v>6.6353238323321947E-2</v>
      </c>
      <c r="AD2749" s="94">
        <v>8.7439190179915624E-2</v>
      </c>
      <c r="AE2749" s="94">
        <v>0.13367152075734673</v>
      </c>
      <c r="AF2749" s="94">
        <v>7.8273612172689397E-2</v>
      </c>
      <c r="AG2749" s="94">
        <v>0.11085038490375375</v>
      </c>
      <c r="AH2749" s="94">
        <v>0.31224267687275004</v>
      </c>
      <c r="AI2749" s="94">
        <v>0.10365202302282388</v>
      </c>
      <c r="AJ2749" s="94">
        <v>0.19290486028301962</v>
      </c>
      <c r="AK2749" s="94">
        <v>0.48457190135442602</v>
      </c>
    </row>
    <row r="2750" spans="1:37">
      <c r="A2750" s="94">
        <v>23</v>
      </c>
      <c r="B2750" s="94">
        <v>0.14762668632803938</v>
      </c>
      <c r="C2750" s="94">
        <v>0.14970294939209045</v>
      </c>
      <c r="D2750" s="94">
        <v>0.31307398974344786</v>
      </c>
      <c r="E2750" s="94">
        <v>0.13933916707026348</v>
      </c>
      <c r="F2750" s="94">
        <v>0.12902700347561638</v>
      </c>
      <c r="G2750" s="94">
        <v>0.31143748299840751</v>
      </c>
      <c r="H2750" s="94">
        <v>9.1562226689317572E-2</v>
      </c>
      <c r="I2750" s="94">
        <v>0.14050907632070728</v>
      </c>
      <c r="J2750" s="94">
        <v>0.30917760368467917</v>
      </c>
      <c r="K2750" s="94">
        <v>0.11283040888542641</v>
      </c>
      <c r="L2750" s="94">
        <v>0.16437822934833674</v>
      </c>
      <c r="M2750" s="94">
        <v>0.29364280633348261</v>
      </c>
      <c r="N2750" s="94">
        <v>7.6834650137081226E-2</v>
      </c>
      <c r="O2750" s="94">
        <v>0.11007491623033504</v>
      </c>
      <c r="P2750" s="94">
        <v>0.23159495405038369</v>
      </c>
      <c r="Q2750" s="94">
        <v>8.55558534762592E-2</v>
      </c>
      <c r="R2750" s="94">
        <v>0.14725531333215519</v>
      </c>
      <c r="S2750" s="94">
        <v>0.23034609394730196</v>
      </c>
      <c r="T2750" s="94">
        <v>0.34687959083736869</v>
      </c>
      <c r="U2750" s="94">
        <v>0.37221600420603113</v>
      </c>
      <c r="V2750" s="94">
        <v>0.28411028208235023</v>
      </c>
      <c r="W2750" s="94">
        <v>8.8507378565716596E-2</v>
      </c>
      <c r="X2750" s="94">
        <v>0.12769494741913756</v>
      </c>
      <c r="Y2750" s="94">
        <v>0.20787893987444178</v>
      </c>
      <c r="Z2750" s="94">
        <v>7.8154863572938937E-2</v>
      </c>
      <c r="AA2750" s="94">
        <v>9.0712929145834939E-2</v>
      </c>
      <c r="AB2750" s="94">
        <v>0.15020542498674674</v>
      </c>
      <c r="AC2750" s="94">
        <v>7.8504966432413323E-2</v>
      </c>
      <c r="AD2750" s="94">
        <v>0.10290098446684777</v>
      </c>
      <c r="AE2750" s="94">
        <v>0.12741580762234025</v>
      </c>
      <c r="AF2750" s="94">
        <v>9.8655915339201677E-2</v>
      </c>
      <c r="AG2750" s="94">
        <v>0.12872381632213339</v>
      </c>
      <c r="AH2750" s="94">
        <v>0.33201883777100544</v>
      </c>
      <c r="AI2750" s="94">
        <v>0.12384630944400514</v>
      </c>
      <c r="AJ2750" s="94">
        <v>0.2121010915519384</v>
      </c>
      <c r="AK2750" s="94">
        <v>0.44925942508240974</v>
      </c>
    </row>
    <row r="2751" spans="1:37">
      <c r="A2751" s="94">
        <v>24</v>
      </c>
      <c r="B2751" s="94">
        <v>0.16620668353824999</v>
      </c>
      <c r="C2751" s="94">
        <v>0.16843286983782457</v>
      </c>
      <c r="D2751" s="94">
        <v>0.32366850527937924</v>
      </c>
      <c r="E2751" s="94">
        <v>0.15687611380959321</v>
      </c>
      <c r="F2751" s="94">
        <v>0.15023582896852405</v>
      </c>
      <c r="G2751" s="94">
        <v>0.32400083456361034</v>
      </c>
      <c r="H2751" s="94">
        <v>7.9757494722671213E-2</v>
      </c>
      <c r="I2751" s="94">
        <v>0.13045114776951006</v>
      </c>
      <c r="J2751" s="94">
        <v>0.43820506768275092</v>
      </c>
      <c r="K2751" s="94">
        <v>9.607695648475241E-2</v>
      </c>
      <c r="L2751" s="94">
        <v>0.14580762445954762</v>
      </c>
      <c r="M2751" s="94">
        <v>0.49760694118783522</v>
      </c>
      <c r="N2751" s="94">
        <v>6.6928682540892209E-2</v>
      </c>
      <c r="O2751" s="94">
        <v>9.8433776296538933E-2</v>
      </c>
      <c r="P2751" s="94">
        <v>0.36461960827667539</v>
      </c>
      <c r="Q2751" s="94">
        <v>6.9545864258453174E-2</v>
      </c>
      <c r="R2751" s="94">
        <v>0.11714436326216816</v>
      </c>
      <c r="S2751" s="94">
        <v>0.47750494570250007</v>
      </c>
      <c r="T2751" s="94">
        <v>0.2950650198596223</v>
      </c>
      <c r="U2751" s="94">
        <v>0.31938338424222101</v>
      </c>
      <c r="V2751" s="94">
        <v>0.68162319579958763</v>
      </c>
      <c r="W2751" s="94">
        <v>7.194507313647322E-2</v>
      </c>
      <c r="X2751" s="94">
        <v>0.10843407849518934</v>
      </c>
      <c r="Y2751" s="94">
        <v>0.48729046663646358</v>
      </c>
      <c r="Z2751" s="94">
        <v>6.8078686422957113E-2</v>
      </c>
      <c r="AA2751" s="94">
        <v>7.6000669249693967E-2</v>
      </c>
      <c r="AB2751" s="94">
        <v>0.27229634210991333</v>
      </c>
      <c r="AC2751" s="94">
        <v>6.8383651996388031E-2</v>
      </c>
      <c r="AD2751" s="94">
        <v>9.2257510155762987E-2</v>
      </c>
      <c r="AE2751" s="94">
        <v>0.21315220244182781</v>
      </c>
      <c r="AF2751" s="94">
        <v>0.12755980974267342</v>
      </c>
      <c r="AG2751" s="94">
        <v>0.15155639783118607</v>
      </c>
      <c r="AH2751" s="94">
        <v>0.32340339394757267</v>
      </c>
      <c r="AI2751" s="94">
        <v>0.13943335634724141</v>
      </c>
      <c r="AJ2751" s="94">
        <v>0.23025418817388116</v>
      </c>
      <c r="AK2751" s="94">
        <v>0.42718487273945949</v>
      </c>
    </row>
    <row r="2761" spans="1:50">
      <c r="A2761" s="94" t="s">
        <v>174</v>
      </c>
      <c r="B2761" s="95"/>
      <c r="C2761" s="95"/>
      <c r="D2761" s="95">
        <v>2015</v>
      </c>
      <c r="E2761" s="95"/>
      <c r="F2761" s="94" t="s">
        <v>0</v>
      </c>
      <c r="G2761" s="166">
        <v>960077.92400000372</v>
      </c>
      <c r="H2761" s="95" t="s">
        <v>102</v>
      </c>
      <c r="I2761" s="95"/>
      <c r="J2761" s="95"/>
      <c r="K2761" s="96" t="s">
        <v>1</v>
      </c>
      <c r="L2761" s="95" t="s">
        <v>103</v>
      </c>
      <c r="M2761" s="95"/>
      <c r="N2761" s="95"/>
      <c r="O2761" s="95"/>
      <c r="P2761" s="95"/>
      <c r="Q2761" s="95"/>
      <c r="R2761" s="95"/>
      <c r="S2761" s="95"/>
      <c r="T2761" s="97"/>
      <c r="U2761" s="95"/>
      <c r="V2761" s="95"/>
      <c r="W2761" s="95"/>
      <c r="X2761" s="95"/>
      <c r="Y2761" s="95"/>
      <c r="Z2761" s="95"/>
      <c r="AA2761" s="95"/>
      <c r="AB2761" s="95"/>
      <c r="AC2761" s="96"/>
      <c r="AD2761" s="95"/>
      <c r="AE2761" s="95"/>
      <c r="AF2761" s="95"/>
      <c r="AG2761" s="95"/>
      <c r="AH2761" s="95"/>
      <c r="AI2761" s="95"/>
      <c r="AJ2761" s="95"/>
      <c r="AK2761" s="95"/>
    </row>
    <row r="2762" spans="1:50">
      <c r="A2762" s="96">
        <v>1070</v>
      </c>
      <c r="B2762" s="94" t="s">
        <v>104</v>
      </c>
      <c r="C2762" s="95"/>
      <c r="D2762" s="95"/>
      <c r="E2762" s="95"/>
      <c r="F2762" s="95" t="s">
        <v>3</v>
      </c>
      <c r="G2762" s="95">
        <v>0</v>
      </c>
      <c r="H2762" s="95" t="s">
        <v>102</v>
      </c>
      <c r="I2762" s="95"/>
      <c r="J2762" s="95"/>
      <c r="K2762" s="96" t="s">
        <v>4</v>
      </c>
      <c r="L2762" s="95" t="s">
        <v>103</v>
      </c>
      <c r="M2762" s="95"/>
      <c r="N2762" s="95" t="s">
        <v>105</v>
      </c>
      <c r="O2762" s="95"/>
      <c r="P2762" s="95"/>
      <c r="Q2762" s="95"/>
      <c r="R2762" s="95"/>
      <c r="S2762" s="95"/>
      <c r="T2762" s="96"/>
      <c r="U2762" s="95"/>
      <c r="V2762" s="95"/>
      <c r="W2762" s="95"/>
      <c r="X2762" s="95"/>
      <c r="Y2762" s="95"/>
      <c r="Z2762" s="95"/>
      <c r="AA2762" s="95"/>
      <c r="AB2762" s="95"/>
      <c r="AC2762" s="96"/>
      <c r="AD2762" s="95"/>
      <c r="AE2762" s="95"/>
      <c r="AF2762" s="95"/>
      <c r="AG2762" s="95"/>
      <c r="AH2762" s="95"/>
      <c r="AI2762" s="95"/>
      <c r="AJ2762" s="95"/>
      <c r="AK2762" s="95"/>
    </row>
    <row r="2763" spans="1:50">
      <c r="A2763" s="94"/>
      <c r="B2763" s="94">
        <v>1</v>
      </c>
      <c r="C2763" s="94" t="s">
        <v>5</v>
      </c>
      <c r="D2763" s="94" t="s">
        <v>6</v>
      </c>
      <c r="E2763" s="94">
        <v>2</v>
      </c>
      <c r="F2763" s="94" t="s">
        <v>7</v>
      </c>
      <c r="G2763" s="94" t="s">
        <v>8</v>
      </c>
      <c r="H2763" s="94">
        <v>3</v>
      </c>
      <c r="I2763" s="94" t="s">
        <v>9</v>
      </c>
      <c r="J2763" s="94" t="s">
        <v>10</v>
      </c>
      <c r="K2763" s="94">
        <v>4</v>
      </c>
      <c r="L2763" s="94" t="s">
        <v>11</v>
      </c>
      <c r="M2763" s="94" t="s">
        <v>12</v>
      </c>
      <c r="N2763" s="94">
        <v>5</v>
      </c>
      <c r="O2763" s="94" t="s">
        <v>13</v>
      </c>
      <c r="P2763" s="94" t="s">
        <v>13</v>
      </c>
      <c r="Q2763" s="94">
        <v>6</v>
      </c>
      <c r="R2763" s="94" t="s">
        <v>14</v>
      </c>
      <c r="S2763" s="94" t="s">
        <v>87</v>
      </c>
      <c r="T2763" s="94">
        <v>7</v>
      </c>
      <c r="U2763" s="94" t="s">
        <v>15</v>
      </c>
      <c r="V2763" s="94" t="s">
        <v>88</v>
      </c>
      <c r="W2763" s="94">
        <v>8</v>
      </c>
      <c r="X2763" s="94" t="s">
        <v>89</v>
      </c>
      <c r="Y2763" s="94" t="s">
        <v>90</v>
      </c>
      <c r="Z2763" s="94">
        <v>9</v>
      </c>
      <c r="AA2763" s="94" t="s">
        <v>91</v>
      </c>
      <c r="AB2763" s="94" t="s">
        <v>92</v>
      </c>
      <c r="AC2763" s="94">
        <v>10</v>
      </c>
      <c r="AD2763" s="94" t="s">
        <v>93</v>
      </c>
      <c r="AE2763" s="94" t="s">
        <v>94</v>
      </c>
      <c r="AF2763" s="94">
        <v>11</v>
      </c>
      <c r="AG2763" s="94" t="s">
        <v>95</v>
      </c>
      <c r="AH2763" s="94" t="s">
        <v>96</v>
      </c>
      <c r="AI2763" s="94">
        <v>12</v>
      </c>
      <c r="AJ2763" s="94" t="s">
        <v>97</v>
      </c>
      <c r="AK2763" s="94" t="s">
        <v>98</v>
      </c>
    </row>
    <row r="2764" spans="1:50">
      <c r="A2764" s="96"/>
      <c r="B2764" s="94">
        <v>31</v>
      </c>
      <c r="C2764" s="95"/>
      <c r="D2764" s="95"/>
      <c r="E2764" s="94">
        <v>28</v>
      </c>
      <c r="F2764" s="95"/>
      <c r="G2764" s="95"/>
      <c r="H2764" s="94">
        <v>31</v>
      </c>
      <c r="I2764" s="95"/>
      <c r="J2764" s="95"/>
      <c r="K2764" s="94">
        <v>30</v>
      </c>
      <c r="L2764" s="95"/>
      <c r="M2764" s="95"/>
      <c r="N2764" s="94">
        <v>31</v>
      </c>
      <c r="O2764" s="95"/>
      <c r="P2764" s="95"/>
      <c r="Q2764" s="94">
        <v>30</v>
      </c>
      <c r="R2764" s="95"/>
      <c r="S2764" s="95"/>
      <c r="T2764" s="94">
        <v>31</v>
      </c>
      <c r="U2764" s="95"/>
      <c r="V2764" s="95"/>
      <c r="W2764" s="94">
        <v>31</v>
      </c>
      <c r="X2764" s="95"/>
      <c r="Y2764" s="95"/>
      <c r="Z2764" s="94">
        <v>30</v>
      </c>
      <c r="AA2764" s="95"/>
      <c r="AB2764" s="95"/>
      <c r="AC2764" s="94">
        <v>31</v>
      </c>
      <c r="AD2764" s="95"/>
      <c r="AE2764" s="95"/>
      <c r="AF2764" s="94">
        <v>30</v>
      </c>
      <c r="AG2764" s="95"/>
      <c r="AH2764" s="95"/>
      <c r="AI2764" s="94">
        <v>31</v>
      </c>
      <c r="AJ2764" s="95"/>
      <c r="AK2764" s="95"/>
    </row>
    <row r="2765" spans="1:50">
      <c r="A2765" s="94" t="s">
        <v>16</v>
      </c>
      <c r="B2765" s="94" t="s">
        <v>17</v>
      </c>
      <c r="C2765" s="94" t="s">
        <v>18</v>
      </c>
      <c r="D2765" s="94" t="s">
        <v>19</v>
      </c>
      <c r="E2765" s="94" t="s">
        <v>17</v>
      </c>
      <c r="F2765" s="94" t="s">
        <v>18</v>
      </c>
      <c r="G2765" s="94" t="s">
        <v>19</v>
      </c>
      <c r="H2765" s="94" t="s">
        <v>17</v>
      </c>
      <c r="I2765" s="94" t="s">
        <v>18</v>
      </c>
      <c r="J2765" s="94" t="s">
        <v>19</v>
      </c>
      <c r="K2765" s="94" t="s">
        <v>17</v>
      </c>
      <c r="L2765" s="94" t="s">
        <v>18</v>
      </c>
      <c r="M2765" s="94" t="s">
        <v>19</v>
      </c>
      <c r="N2765" s="94" t="s">
        <v>17</v>
      </c>
      <c r="O2765" s="94" t="s">
        <v>18</v>
      </c>
      <c r="P2765" s="94" t="s">
        <v>19</v>
      </c>
      <c r="Q2765" s="94" t="s">
        <v>17</v>
      </c>
      <c r="R2765" s="94" t="s">
        <v>18</v>
      </c>
      <c r="S2765" s="94" t="s">
        <v>19</v>
      </c>
      <c r="T2765" s="94" t="s">
        <v>17</v>
      </c>
      <c r="U2765" s="94" t="s">
        <v>18</v>
      </c>
      <c r="V2765" s="94" t="s">
        <v>19</v>
      </c>
      <c r="W2765" s="94" t="s">
        <v>17</v>
      </c>
      <c r="X2765" s="94" t="s">
        <v>18</v>
      </c>
      <c r="Y2765" s="94" t="s">
        <v>19</v>
      </c>
      <c r="Z2765" s="94" t="s">
        <v>17</v>
      </c>
      <c r="AA2765" s="94" t="s">
        <v>18</v>
      </c>
      <c r="AB2765" s="94" t="s">
        <v>19</v>
      </c>
      <c r="AC2765" s="94" t="s">
        <v>17</v>
      </c>
      <c r="AD2765" s="94" t="s">
        <v>18</v>
      </c>
      <c r="AE2765" s="94" t="s">
        <v>19</v>
      </c>
      <c r="AF2765" s="94" t="s">
        <v>17</v>
      </c>
      <c r="AG2765" s="94" t="s">
        <v>18</v>
      </c>
      <c r="AH2765" s="94" t="s">
        <v>19</v>
      </c>
      <c r="AI2765" s="94" t="s">
        <v>17</v>
      </c>
      <c r="AJ2765" s="94" t="s">
        <v>18</v>
      </c>
      <c r="AK2765" s="94" t="s">
        <v>19</v>
      </c>
    </row>
    <row r="2766" spans="1:50">
      <c r="A2766" s="96"/>
      <c r="B2766" s="134">
        <v>8.6827277979783068E-2</v>
      </c>
      <c r="C2766" s="167">
        <v>1.1959113077930825</v>
      </c>
      <c r="D2766" s="167">
        <v>0.33272834248716204</v>
      </c>
      <c r="E2766" s="134">
        <v>8.33333914740296E-2</v>
      </c>
      <c r="F2766" s="167">
        <v>1.089291447024749</v>
      </c>
      <c r="G2766" s="167">
        <v>0.32002117446302392</v>
      </c>
      <c r="H2766" s="134">
        <v>9.6434408256770618E-2</v>
      </c>
      <c r="I2766" s="167">
        <v>1.1433220744014141</v>
      </c>
      <c r="J2766" s="167">
        <v>0.31721167500331648</v>
      </c>
      <c r="K2766" s="134">
        <v>7.7078542516581444E-2</v>
      </c>
      <c r="L2766" s="167">
        <v>1.4689921360216047</v>
      </c>
      <c r="M2766" s="167">
        <v>0.26909369451342796</v>
      </c>
      <c r="N2766" s="134">
        <v>0.10251968814828953</v>
      </c>
      <c r="O2766" s="167">
        <v>1.2047558916412482</v>
      </c>
      <c r="P2766" s="167">
        <v>0.29071542918502236</v>
      </c>
      <c r="Q2766" s="134">
        <v>6.1495239626209557E-2</v>
      </c>
      <c r="R2766" s="167">
        <v>1.8939455075857312</v>
      </c>
      <c r="S2766" s="167">
        <v>0.29201796016416909</v>
      </c>
      <c r="T2766" s="134">
        <v>2.7268715805449453E-2</v>
      </c>
      <c r="U2766" s="167">
        <v>1.2341644610437217</v>
      </c>
      <c r="V2766" s="167">
        <v>0.54754395073415463</v>
      </c>
      <c r="W2766" s="134">
        <v>8.2791031758660316E-2</v>
      </c>
      <c r="X2766" s="167">
        <v>1.7226144729280384</v>
      </c>
      <c r="Y2766" s="167">
        <v>0.27974246900967575</v>
      </c>
      <c r="Z2766" s="134">
        <v>0.12966975015978621</v>
      </c>
      <c r="AA2766" s="167">
        <v>1.2078245263807414</v>
      </c>
      <c r="AB2766" s="167">
        <v>0.28653785884446809</v>
      </c>
      <c r="AC2766" s="134">
        <v>0.11119653205975036</v>
      </c>
      <c r="AD2766" s="167">
        <v>1.3237868452610817</v>
      </c>
      <c r="AE2766" s="167">
        <v>0.3698052043075305</v>
      </c>
      <c r="AF2766" s="134">
        <v>8.924707814678301E-2</v>
      </c>
      <c r="AG2766" s="167">
        <v>1.1708493781477427</v>
      </c>
      <c r="AH2766" s="167">
        <v>0.31757119808957757</v>
      </c>
      <c r="AI2766" s="134">
        <v>5.2138344067906808E-2</v>
      </c>
      <c r="AJ2766" s="167">
        <v>1.9920840920340617</v>
      </c>
      <c r="AK2766" s="167">
        <v>0.32778655712503096</v>
      </c>
      <c r="AM2766" t="str">
        <f>A2761</f>
        <v>PreNResSpltPkgAC-65to-PEYes-cDXGF-ESe1985-CZ06</v>
      </c>
      <c r="AN2766" s="93">
        <f>1/($T2766*(1/$T2764)*(1/(5/7+2/7*$V2766))*$T2776/SUM($T2768:$T2791))</f>
        <v>15526.499335819508</v>
      </c>
      <c r="AO2766" s="93">
        <f>1/(T2766*(1/T2764)*(1/(5/7+2/7*V2766)))</f>
        <v>989.87177568808283</v>
      </c>
      <c r="AP2766" s="93"/>
      <c r="AR2766" s="217">
        <f>CHOOSE($AV$3,C2766,F2766,I2766,L2766,O2766,R2766,U2766,X2766,AA2766,AD2766,AG2766,AJ2766)</f>
        <v>1.2341644610437217</v>
      </c>
      <c r="AS2766" s="92"/>
      <c r="AT2766" s="92"/>
      <c r="AV2766" s="151">
        <f>AN2766/AR2766</f>
        <v>12580.575624976989</v>
      </c>
      <c r="AW2766" s="152">
        <f>AO2766/AR2766</f>
        <v>802.05824015622466</v>
      </c>
      <c r="AX2766" s="93"/>
    </row>
    <row r="2767" spans="1:50">
      <c r="A2767" s="94" t="s">
        <v>20</v>
      </c>
      <c r="B2767" s="94" t="s">
        <v>21</v>
      </c>
      <c r="C2767" s="94" t="s">
        <v>22</v>
      </c>
      <c r="D2767" s="94" t="s">
        <v>23</v>
      </c>
      <c r="E2767" s="94" t="s">
        <v>21</v>
      </c>
      <c r="F2767" s="94" t="s">
        <v>22</v>
      </c>
      <c r="G2767" s="94" t="s">
        <v>23</v>
      </c>
      <c r="H2767" s="94" t="s">
        <v>21</v>
      </c>
      <c r="I2767" s="94" t="s">
        <v>22</v>
      </c>
      <c r="J2767" s="94" t="s">
        <v>23</v>
      </c>
      <c r="K2767" s="94" t="s">
        <v>21</v>
      </c>
      <c r="L2767" s="94" t="s">
        <v>22</v>
      </c>
      <c r="M2767" s="94" t="s">
        <v>23</v>
      </c>
      <c r="N2767" s="94" t="s">
        <v>21</v>
      </c>
      <c r="O2767" s="94" t="s">
        <v>22</v>
      </c>
      <c r="P2767" s="94" t="s">
        <v>23</v>
      </c>
      <c r="Q2767" s="94" t="s">
        <v>21</v>
      </c>
      <c r="R2767" s="94" t="s">
        <v>22</v>
      </c>
      <c r="S2767" s="94" t="s">
        <v>23</v>
      </c>
      <c r="T2767" s="94" t="s">
        <v>21</v>
      </c>
      <c r="U2767" s="94" t="s">
        <v>22</v>
      </c>
      <c r="V2767" s="94" t="s">
        <v>23</v>
      </c>
      <c r="W2767" s="94" t="s">
        <v>21</v>
      </c>
      <c r="X2767" s="94" t="s">
        <v>22</v>
      </c>
      <c r="Y2767" s="94" t="s">
        <v>23</v>
      </c>
      <c r="Z2767" s="94" t="s">
        <v>21</v>
      </c>
      <c r="AA2767" s="94" t="s">
        <v>22</v>
      </c>
      <c r="AB2767" s="94" t="s">
        <v>23</v>
      </c>
      <c r="AC2767" s="94" t="s">
        <v>21</v>
      </c>
      <c r="AD2767" s="94" t="s">
        <v>22</v>
      </c>
      <c r="AE2767" s="94" t="s">
        <v>23</v>
      </c>
      <c r="AF2767" s="94" t="s">
        <v>21</v>
      </c>
      <c r="AG2767" s="94" t="s">
        <v>22</v>
      </c>
      <c r="AH2767" s="94" t="s">
        <v>23</v>
      </c>
      <c r="AI2767" s="94" t="s">
        <v>21</v>
      </c>
      <c r="AJ2767" s="94" t="s">
        <v>22</v>
      </c>
      <c r="AK2767" s="94" t="s">
        <v>23</v>
      </c>
    </row>
    <row r="2768" spans="1:50">
      <c r="A2768" s="94">
        <v>1</v>
      </c>
      <c r="B2768" s="94">
        <v>9.2109483507272771E-2</v>
      </c>
      <c r="C2768" s="94">
        <v>0.13294853501271334</v>
      </c>
      <c r="D2768" s="94">
        <v>0.43543927507988173</v>
      </c>
      <c r="E2768" s="94">
        <v>0.11195331614204239</v>
      </c>
      <c r="F2768" s="94">
        <v>0.11792028379600752</v>
      </c>
      <c r="G2768" s="94">
        <v>0.3923216985684414</v>
      </c>
      <c r="H2768" s="94">
        <v>9.0529291637708717E-2</v>
      </c>
      <c r="I2768" s="94">
        <v>0.12773730946576953</v>
      </c>
      <c r="J2768" s="94">
        <v>0.41273336303398589</v>
      </c>
      <c r="K2768" s="94">
        <v>9.8191316575464899E-2</v>
      </c>
      <c r="L2768" s="94">
        <v>0.14808663764486218</v>
      </c>
      <c r="M2768" s="94">
        <v>0.43115414956828857</v>
      </c>
      <c r="N2768" s="94">
        <v>8.6026616291850266E-2</v>
      </c>
      <c r="O2768" s="94">
        <v>0.10160025107147998</v>
      </c>
      <c r="P2768" s="94">
        <v>0.27463990716089831</v>
      </c>
      <c r="Q2768" s="94">
        <v>8.6578618377953429E-2</v>
      </c>
      <c r="R2768" s="94">
        <v>0.12616115848606607</v>
      </c>
      <c r="S2768" s="94">
        <v>0.32409584471210795</v>
      </c>
      <c r="T2768" s="94">
        <v>0.24739224774907911</v>
      </c>
      <c r="U2768" s="94">
        <v>0.29595831991922045</v>
      </c>
      <c r="V2768" s="94">
        <v>0.38467851144362408</v>
      </c>
      <c r="W2768" s="94">
        <v>7.687326047030496E-2</v>
      </c>
      <c r="X2768" s="94">
        <v>0.1046016033739843</v>
      </c>
      <c r="Y2768" s="94">
        <v>0.27152790442350927</v>
      </c>
      <c r="Z2768" s="94">
        <v>6.9472307516728199E-2</v>
      </c>
      <c r="AA2768" s="94">
        <v>7.8927710005769744E-2</v>
      </c>
      <c r="AB2768" s="94">
        <v>0.1939748903371798</v>
      </c>
      <c r="AC2768" s="94">
        <v>7.2820557560284882E-2</v>
      </c>
      <c r="AD2768" s="94">
        <v>9.2730049274583184E-2</v>
      </c>
      <c r="AE2768" s="94">
        <v>0.19924669804919357</v>
      </c>
      <c r="AF2768" s="94">
        <v>0.1122592435879108</v>
      </c>
      <c r="AG2768" s="94">
        <v>0.12429410976473511</v>
      </c>
      <c r="AH2768" s="94">
        <v>0.35954443912097295</v>
      </c>
      <c r="AI2768" s="94">
        <v>9.117846600380107E-2</v>
      </c>
      <c r="AJ2768" s="94">
        <v>0.19181728506276138</v>
      </c>
      <c r="AK2768" s="94">
        <v>0.6969585228281503</v>
      </c>
    </row>
    <row r="2769" spans="1:37">
      <c r="A2769" s="94">
        <v>2</v>
      </c>
      <c r="B2769" s="94">
        <v>0.1090281076861162</v>
      </c>
      <c r="C2769" s="94">
        <v>0.156320016655392</v>
      </c>
      <c r="D2769" s="94">
        <v>0.46459238082048132</v>
      </c>
      <c r="E2769" s="94">
        <v>0.12996471007011276</v>
      </c>
      <c r="F2769" s="94">
        <v>0.138801208350188</v>
      </c>
      <c r="G2769" s="94">
        <v>0.42471159723339241</v>
      </c>
      <c r="H2769" s="94">
        <v>4.7573312935528571E-2</v>
      </c>
      <c r="I2769" s="94">
        <v>9.0095626672203194E-2</v>
      </c>
      <c r="J2769" s="94">
        <v>0.32370843887978046</v>
      </c>
      <c r="K2769" s="94">
        <v>5.7177778020013517E-2</v>
      </c>
      <c r="L2769" s="94">
        <v>9.4095720452737758E-2</v>
      </c>
      <c r="M2769" s="94">
        <v>0.28173241852487141</v>
      </c>
      <c r="N2769" s="94">
        <v>4.52071485770041E-2</v>
      </c>
      <c r="O2769" s="94">
        <v>5.6386077493127532E-2</v>
      </c>
      <c r="P2769" s="94">
        <v>0.1759728764193233</v>
      </c>
      <c r="Q2769" s="94">
        <v>4.5497226710922822E-2</v>
      </c>
      <c r="R2769" s="94">
        <v>5.8177727301867245E-2</v>
      </c>
      <c r="S2769" s="94">
        <v>0.16461173083273847</v>
      </c>
      <c r="T2769" s="94">
        <v>7.9292248469950477E-2</v>
      </c>
      <c r="U2769" s="94">
        <v>0.10046684250921416</v>
      </c>
      <c r="V2769" s="94">
        <v>0.16866844354271443</v>
      </c>
      <c r="W2769" s="94">
        <v>3.9984337890903623E-2</v>
      </c>
      <c r="X2769" s="94">
        <v>4.9194795341556082E-2</v>
      </c>
      <c r="Y2769" s="94">
        <v>0.14636588288428326</v>
      </c>
      <c r="Z2769" s="94">
        <v>3.6061862060348664E-2</v>
      </c>
      <c r="AA2769" s="94">
        <v>4.1332201512017615E-2</v>
      </c>
      <c r="AB2769" s="94">
        <v>0.12491655441129783</v>
      </c>
      <c r="AC2769" s="94">
        <v>3.8267339888386924E-2</v>
      </c>
      <c r="AD2769" s="94">
        <v>4.9279322260966638E-2</v>
      </c>
      <c r="AE2769" s="94">
        <v>0.12551999896891039</v>
      </c>
      <c r="AF2769" s="94">
        <v>0.12832583463300432</v>
      </c>
      <c r="AG2769" s="94">
        <v>0.14352514269182054</v>
      </c>
      <c r="AH2769" s="94">
        <v>0.39223953312514065</v>
      </c>
      <c r="AI2769" s="94">
        <v>0.10792608135005323</v>
      </c>
      <c r="AJ2769" s="94">
        <v>0.21564110982486712</v>
      </c>
      <c r="AK2769" s="94">
        <v>0.76935578590841414</v>
      </c>
    </row>
    <row r="2770" spans="1:37">
      <c r="A2770" s="94">
        <v>3</v>
      </c>
      <c r="B2770" s="94">
        <v>6.3488149020058768E-2</v>
      </c>
      <c r="C2770" s="94">
        <v>9.9086099155834897E-2</v>
      </c>
      <c r="D2770" s="94">
        <v>0.33925850999633983</v>
      </c>
      <c r="E2770" s="94">
        <v>8.1484142081026723E-2</v>
      </c>
      <c r="F2770" s="94">
        <v>8.2596148516451209E-2</v>
      </c>
      <c r="G2770" s="94">
        <v>0.31302686183046491</v>
      </c>
      <c r="H2770" s="94">
        <v>3.3318158660480726E-2</v>
      </c>
      <c r="I2770" s="94">
        <v>6.5877776145336103E-2</v>
      </c>
      <c r="J2770" s="94">
        <v>0.28765681109999836</v>
      </c>
      <c r="K2770" s="94">
        <v>5.5611496871525438E-2</v>
      </c>
      <c r="L2770" s="94">
        <v>7.7951249851742788E-2</v>
      </c>
      <c r="M2770" s="94">
        <v>0.24684629915105197</v>
      </c>
      <c r="N2770" s="94">
        <v>3.2130218719551178E-2</v>
      </c>
      <c r="O2770" s="94">
        <v>4.1063159639459099E-2</v>
      </c>
      <c r="P2770" s="94">
        <v>0.14513664186406353</v>
      </c>
      <c r="Q2770" s="94">
        <v>3.2504940603572514E-2</v>
      </c>
      <c r="R2770" s="94">
        <v>4.1301719504379407E-2</v>
      </c>
      <c r="S2770" s="94">
        <v>0.13417231403242683</v>
      </c>
      <c r="T2770" s="94">
        <v>5.4281615616957775E-2</v>
      </c>
      <c r="U2770" s="94">
        <v>6.9307819219803779E-2</v>
      </c>
      <c r="V2770" s="94">
        <v>0.13614156310860798</v>
      </c>
      <c r="W2770" s="94">
        <v>3.1386293625151537E-2</v>
      </c>
      <c r="X2770" s="94">
        <v>3.7127960302128796E-2</v>
      </c>
      <c r="Y2770" s="94">
        <v>0.11981209785305395</v>
      </c>
      <c r="Z2770" s="94">
        <v>3.111655361275795E-2</v>
      </c>
      <c r="AA2770" s="94">
        <v>3.1164141987781106E-2</v>
      </c>
      <c r="AB2770" s="94">
        <v>0.10699813097794647</v>
      </c>
      <c r="AC2770" s="94">
        <v>2.7926801200044309E-2</v>
      </c>
      <c r="AD2770" s="94">
        <v>3.5355123875677921E-2</v>
      </c>
      <c r="AE2770" s="94">
        <v>0.10261616248152951</v>
      </c>
      <c r="AF2770" s="94">
        <v>8.5080735248584977E-2</v>
      </c>
      <c r="AG2770" s="94">
        <v>9.4081770107629956E-2</v>
      </c>
      <c r="AH2770" s="94">
        <v>0.31942714316225745</v>
      </c>
      <c r="AI2770" s="94">
        <v>6.2846428148873687E-2</v>
      </c>
      <c r="AJ2770" s="94">
        <v>0.13240350477761645</v>
      </c>
      <c r="AK2770" s="94">
        <v>0.53216153835648239</v>
      </c>
    </row>
    <row r="2771" spans="1:37">
      <c r="A2771" s="94">
        <v>4</v>
      </c>
      <c r="B2771" s="94">
        <v>4.8266304364271255E-2</v>
      </c>
      <c r="C2771" s="94">
        <v>8.0583362063691211E-2</v>
      </c>
      <c r="D2771" s="94">
        <v>0.3042465895713593</v>
      </c>
      <c r="E2771" s="94">
        <v>6.5278316907113901E-2</v>
      </c>
      <c r="F2771" s="94">
        <v>6.3821522455193999E-2</v>
      </c>
      <c r="G2771" s="94">
        <v>0.29886697764194947</v>
      </c>
      <c r="H2771" s="94">
        <v>3.4486941456682962E-2</v>
      </c>
      <c r="I2771" s="94">
        <v>6.3058304347858404E-2</v>
      </c>
      <c r="J2771" s="94">
        <v>0.2796620288284633</v>
      </c>
      <c r="K2771" s="94">
        <v>5.7016312760252014E-2</v>
      </c>
      <c r="L2771" s="94">
        <v>7.959294745613367E-2</v>
      </c>
      <c r="M2771" s="94">
        <v>0.2491749354061272</v>
      </c>
      <c r="N2771" s="94">
        <v>3.4203026692911837E-2</v>
      </c>
      <c r="O2771" s="94">
        <v>4.3182693584492705E-2</v>
      </c>
      <c r="P2771" s="94">
        <v>0.14761417161580997</v>
      </c>
      <c r="Q2771" s="94">
        <v>3.483330239769402E-2</v>
      </c>
      <c r="R2771" s="94">
        <v>4.4306899468317208E-2</v>
      </c>
      <c r="S2771" s="94">
        <v>0.13739759102854893</v>
      </c>
      <c r="T2771" s="94">
        <v>5.5535931834401427E-2</v>
      </c>
      <c r="U2771" s="94">
        <v>7.0909354484643888E-2</v>
      </c>
      <c r="V2771" s="94">
        <v>0.13640953005297132</v>
      </c>
      <c r="W2771" s="94">
        <v>4.4541510259457399E-2</v>
      </c>
      <c r="X2771" s="94">
        <v>4.7480591624978967E-2</v>
      </c>
      <c r="Y2771" s="94">
        <v>0.12446558901178795</v>
      </c>
      <c r="Z2771" s="94">
        <v>5.8976981571518733E-2</v>
      </c>
      <c r="AA2771" s="94">
        <v>4.3317228348492914E-2</v>
      </c>
      <c r="AB2771" s="94">
        <v>0.13248971401336876</v>
      </c>
      <c r="AC2771" s="94">
        <v>3.2546064930271963E-2</v>
      </c>
      <c r="AD2771" s="94">
        <v>3.9799510169701582E-2</v>
      </c>
      <c r="AE2771" s="94">
        <v>0.10459797739639257</v>
      </c>
      <c r="AF2771" s="94">
        <v>7.0710960123389136E-2</v>
      </c>
      <c r="AG2771" s="94">
        <v>7.7006404958986252E-2</v>
      </c>
      <c r="AH2771" s="94">
        <v>0.30276211201994951</v>
      </c>
      <c r="AI2771" s="94">
        <v>4.786979917838214E-2</v>
      </c>
      <c r="AJ2771" s="94">
        <v>0.11517635999328076</v>
      </c>
      <c r="AK2771" s="94">
        <v>0.48587153958563806</v>
      </c>
    </row>
    <row r="2772" spans="1:37">
      <c r="A2772" s="94">
        <v>5</v>
      </c>
      <c r="B2772" s="94">
        <v>4.9550803530632813E-2</v>
      </c>
      <c r="C2772" s="94">
        <v>8.3280584492913784E-2</v>
      </c>
      <c r="D2772" s="94">
        <v>0.30675309386963706</v>
      </c>
      <c r="E2772" s="94">
        <v>6.7265086807429098E-2</v>
      </c>
      <c r="F2772" s="94">
        <v>6.5705663065360131E-2</v>
      </c>
      <c r="G2772" s="94">
        <v>0.27868618304648551</v>
      </c>
      <c r="H2772" s="94">
        <v>6.7843631418137387E-2</v>
      </c>
      <c r="I2772" s="94">
        <v>9.6789022988605422E-2</v>
      </c>
      <c r="J2772" s="94">
        <v>0.29534987925015693</v>
      </c>
      <c r="K2772" s="94">
        <v>8.9577110902788373E-2</v>
      </c>
      <c r="L2772" s="94">
        <v>0.12462496419484487</v>
      </c>
      <c r="M2772" s="94">
        <v>0.27081116876913391</v>
      </c>
      <c r="N2772" s="94">
        <v>6.9360073934897418E-2</v>
      </c>
      <c r="O2772" s="94">
        <v>8.1100514291580064E-2</v>
      </c>
      <c r="P2772" s="94">
        <v>0.1692675267936378</v>
      </c>
      <c r="Q2772" s="94">
        <v>7.5098539109927046E-2</v>
      </c>
      <c r="R2772" s="94">
        <v>9.7603582828757002E-2</v>
      </c>
      <c r="S2772" s="94">
        <v>0.15943072180156731</v>
      </c>
      <c r="T2772" s="94">
        <v>0.13182214661082317</v>
      </c>
      <c r="U2772" s="94">
        <v>0.16831307253159927</v>
      </c>
      <c r="V2772" s="94">
        <v>0.14453706317799228</v>
      </c>
      <c r="W2772" s="94">
        <v>0.11992018531904088</v>
      </c>
      <c r="X2772" s="94">
        <v>0.12620503314509429</v>
      </c>
      <c r="Y2772" s="94">
        <v>0.16618667084444586</v>
      </c>
      <c r="Z2772" s="94">
        <v>0.14790491031321004</v>
      </c>
      <c r="AA2772" s="94">
        <v>0.10700325509330663</v>
      </c>
      <c r="AB2772" s="94">
        <v>0.23237060264622963</v>
      </c>
      <c r="AC2772" s="94">
        <v>6.9436464747980944E-2</v>
      </c>
      <c r="AD2772" s="94">
        <v>7.6285510919498603E-2</v>
      </c>
      <c r="AE2772" s="94">
        <v>0.11835240975501765</v>
      </c>
      <c r="AF2772" s="94">
        <v>7.2493981763179949E-2</v>
      </c>
      <c r="AG2772" s="94">
        <v>7.9108310019184891E-2</v>
      </c>
      <c r="AH2772" s="94">
        <v>0.30496025675808286</v>
      </c>
      <c r="AI2772" s="94">
        <v>4.9896137078089646E-2</v>
      </c>
      <c r="AJ2772" s="94">
        <v>0.11447902557690429</v>
      </c>
      <c r="AK2772" s="94">
        <v>0.48953442318460538</v>
      </c>
    </row>
    <row r="2773" spans="1:37">
      <c r="A2773" s="94">
        <v>6</v>
      </c>
      <c r="B2773" s="94">
        <v>8.52845415291138E-2</v>
      </c>
      <c r="C2773" s="94">
        <v>0.1282505778208983</v>
      </c>
      <c r="D2773" s="94">
        <v>0.32642921443904754</v>
      </c>
      <c r="E2773" s="94">
        <v>0.10456594674780186</v>
      </c>
      <c r="F2773" s="94">
        <v>0.10856577111635006</v>
      </c>
      <c r="G2773" s="94">
        <v>0.273366575518739</v>
      </c>
      <c r="H2773" s="94">
        <v>0.28378303167130231</v>
      </c>
      <c r="I2773" s="94">
        <v>0.31493400875126382</v>
      </c>
      <c r="J2773" s="94">
        <v>0.52097555088504954</v>
      </c>
      <c r="K2773" s="94">
        <v>0.28270931892999629</v>
      </c>
      <c r="L2773" s="94">
        <v>0.39511229147994087</v>
      </c>
      <c r="M2773" s="94">
        <v>0.48709750960766013</v>
      </c>
      <c r="N2773" s="94">
        <v>0.26966845243220994</v>
      </c>
      <c r="O2773" s="94">
        <v>0.31618266815714846</v>
      </c>
      <c r="P2773" s="94">
        <v>0.44596081643798213</v>
      </c>
      <c r="Q2773" s="94">
        <v>0.27139881862252691</v>
      </c>
      <c r="R2773" s="94">
        <v>0.31868631617576415</v>
      </c>
      <c r="S2773" s="94">
        <v>0.26658466698174577</v>
      </c>
      <c r="T2773" s="94">
        <v>0.34896663086338775</v>
      </c>
      <c r="U2773" s="94">
        <v>0.42915559806234316</v>
      </c>
      <c r="V2773" s="94">
        <v>0.15302826572750633</v>
      </c>
      <c r="W2773" s="94">
        <v>0.27663916446467995</v>
      </c>
      <c r="X2773" s="94">
        <v>0.31155722282261883</v>
      </c>
      <c r="Y2773" s="94">
        <v>0.28211514759106554</v>
      </c>
      <c r="Z2773" s="94">
        <v>0.35089838237624693</v>
      </c>
      <c r="AA2773" s="94">
        <v>0.29053640625477406</v>
      </c>
      <c r="AB2773" s="94">
        <v>0.41312230119660359</v>
      </c>
      <c r="AC2773" s="94">
        <v>0.22827129450159531</v>
      </c>
      <c r="AD2773" s="94">
        <v>0.28791865598626587</v>
      </c>
      <c r="AE2773" s="94">
        <v>0.35116789854078079</v>
      </c>
      <c r="AF2773" s="94">
        <v>0.10569683316104164</v>
      </c>
      <c r="AG2773" s="94">
        <v>0.11916465769236566</v>
      </c>
      <c r="AH2773" s="94">
        <v>0.30146331326448739</v>
      </c>
      <c r="AI2773" s="94">
        <v>8.5550248836690351E-2</v>
      </c>
      <c r="AJ2773" s="94">
        <v>0.16945053649362893</v>
      </c>
      <c r="AK2773" s="94">
        <v>0.50926646727031866</v>
      </c>
    </row>
    <row r="2774" spans="1:37">
      <c r="A2774" s="94">
        <v>7</v>
      </c>
      <c r="B2774" s="94">
        <v>0.31391026358709628</v>
      </c>
      <c r="C2774" s="94">
        <v>0.40301728199892545</v>
      </c>
      <c r="D2774" s="94">
        <v>0.63706510233759028</v>
      </c>
      <c r="E2774" s="94">
        <v>0.34808015372299905</v>
      </c>
      <c r="F2774" s="94">
        <v>0.3912611609643688</v>
      </c>
      <c r="G2774" s="94">
        <v>0.59616792665272644</v>
      </c>
      <c r="H2774" s="94">
        <v>0.3631682148162842</v>
      </c>
      <c r="I2774" s="94">
        <v>0.45599679105459401</v>
      </c>
      <c r="J2774" s="94">
        <v>0.78148836218019913</v>
      </c>
      <c r="K2774" s="94">
        <v>0.35850601713575614</v>
      </c>
      <c r="L2774" s="94">
        <v>0.49088348869980986</v>
      </c>
      <c r="M2774" s="94">
        <v>0.67166409738657162</v>
      </c>
      <c r="N2774" s="94">
        <v>0.34510523721344633</v>
      </c>
      <c r="O2774" s="94">
        <v>0.40146397934169559</v>
      </c>
      <c r="P2774" s="94">
        <v>0.65624502241336158</v>
      </c>
      <c r="Q2774" s="94">
        <v>0.34731965432152678</v>
      </c>
      <c r="R2774" s="94">
        <v>0.41160775906070701</v>
      </c>
      <c r="S2774" s="94">
        <v>0.3887674933210466</v>
      </c>
      <c r="T2774" s="94">
        <v>0.56151916436588545</v>
      </c>
      <c r="U2774" s="94">
        <v>0.6018452798952727</v>
      </c>
      <c r="V2774" s="94">
        <v>0.24758470865772486</v>
      </c>
      <c r="W2774" s="94">
        <v>0.36131423240445015</v>
      </c>
      <c r="X2774" s="94">
        <v>0.42084600028947139</v>
      </c>
      <c r="Y2774" s="94">
        <v>0.41480206751111659</v>
      </c>
      <c r="Z2774" s="94">
        <v>0.45503761041484225</v>
      </c>
      <c r="AA2774" s="94">
        <v>0.38076594546268511</v>
      </c>
      <c r="AB2774" s="94">
        <v>0.59642093018259756</v>
      </c>
      <c r="AC2774" s="94">
        <v>0.2924950165559968</v>
      </c>
      <c r="AD2774" s="94">
        <v>0.37292233440102329</v>
      </c>
      <c r="AE2774" s="94">
        <v>0.52347358932155064</v>
      </c>
      <c r="AF2774" s="94">
        <v>0.32055740618482942</v>
      </c>
      <c r="AG2774" s="94">
        <v>0.37566129161672229</v>
      </c>
      <c r="AH2774" s="94">
        <v>0.55261289447404416</v>
      </c>
      <c r="AI2774" s="94">
        <v>0.31073734437410422</v>
      </c>
      <c r="AJ2774" s="94">
        <v>0.44859668540449721</v>
      </c>
      <c r="AK2774" s="94">
        <v>0.63887955641141181</v>
      </c>
    </row>
    <row r="2775" spans="1:37">
      <c r="A2775" s="94">
        <v>8</v>
      </c>
      <c r="B2775" s="94">
        <v>0.39807219218165141</v>
      </c>
      <c r="C2775" s="94">
        <v>0.50497820503935797</v>
      </c>
      <c r="D2775" s="94">
        <v>0.87546370947797436</v>
      </c>
      <c r="E2775" s="94">
        <v>0.43767808045975165</v>
      </c>
      <c r="F2775" s="94">
        <v>0.49299531920564499</v>
      </c>
      <c r="G2775" s="94">
        <v>0.83411162940324934</v>
      </c>
      <c r="H2775" s="94">
        <v>0.44085802071842323</v>
      </c>
      <c r="I2775" s="94">
        <v>0.54948197780248176</v>
      </c>
      <c r="J2775" s="94">
        <v>0.93227609281496715</v>
      </c>
      <c r="K2775" s="94">
        <v>0.44459765854934707</v>
      </c>
      <c r="L2775" s="94">
        <v>0.58171792944941625</v>
      </c>
      <c r="M2775" s="94">
        <v>0.71033357216782111</v>
      </c>
      <c r="N2775" s="94">
        <v>0.46927708024960485</v>
      </c>
      <c r="O2775" s="94">
        <v>0.49390767896376964</v>
      </c>
      <c r="P2775" s="94">
        <v>0.78910778892757183</v>
      </c>
      <c r="Q2775" s="94">
        <v>0.42511573568589772</v>
      </c>
      <c r="R2775" s="94">
        <v>0.50410808195070334</v>
      </c>
      <c r="S2775" s="94">
        <v>0.48427801057163145</v>
      </c>
      <c r="T2775" s="94">
        <v>0.73962846288593664</v>
      </c>
      <c r="U2775" s="94">
        <v>0.7407546168082132</v>
      </c>
      <c r="V2775" s="94">
        <v>0.40550815624386904</v>
      </c>
      <c r="W2775" s="94">
        <v>0.57864449937059093</v>
      </c>
      <c r="X2775" s="94">
        <v>0.57227905414137803</v>
      </c>
      <c r="Y2775" s="94">
        <v>0.54008770888385982</v>
      </c>
      <c r="Z2775" s="94">
        <v>0.59593860526399756</v>
      </c>
      <c r="AA2775" s="94">
        <v>0.50585531550847596</v>
      </c>
      <c r="AB2775" s="94">
        <v>0.72385815801471487</v>
      </c>
      <c r="AC2775" s="94">
        <v>0.39391793115758816</v>
      </c>
      <c r="AD2775" s="94">
        <v>0.46257829831104047</v>
      </c>
      <c r="AE2775" s="94">
        <v>0.62464091924672838</v>
      </c>
      <c r="AF2775" s="94">
        <v>0.3767649723171882</v>
      </c>
      <c r="AG2775" s="94">
        <v>0.45775492590723571</v>
      </c>
      <c r="AH2775" s="94">
        <v>0.74996796296403201</v>
      </c>
      <c r="AI2775" s="94">
        <v>0.39404858717970603</v>
      </c>
      <c r="AJ2775" s="94">
        <v>0.54957623429055047</v>
      </c>
      <c r="AK2775" s="94">
        <v>0.82434274320208667</v>
      </c>
    </row>
    <row r="2776" spans="1:37">
      <c r="A2776" s="94">
        <v>9</v>
      </c>
      <c r="B2776" s="94">
        <v>0.46738521963574087</v>
      </c>
      <c r="C2776" s="94">
        <v>0.5943829226559435</v>
      </c>
      <c r="D2776" s="94">
        <v>0.95780738373875962</v>
      </c>
      <c r="E2776" s="94">
        <v>0.49757351531834232</v>
      </c>
      <c r="F2776" s="94">
        <v>0.58193277063164184</v>
      </c>
      <c r="G2776" s="94">
        <v>0.91920862152163441</v>
      </c>
      <c r="H2776" s="94">
        <v>0.61458138595662504</v>
      </c>
      <c r="I2776" s="94">
        <v>0.73499492222544049</v>
      </c>
      <c r="J2776" s="94">
        <v>0.93832578192103311</v>
      </c>
      <c r="K2776" s="94">
        <v>0.68724179184198475</v>
      </c>
      <c r="L2776" s="94">
        <v>0.80238962582836582</v>
      </c>
      <c r="M2776" s="94">
        <v>0.87538448733815344</v>
      </c>
      <c r="N2776" s="94">
        <v>0.83906073388386715</v>
      </c>
      <c r="O2776" s="94">
        <v>0.74671987259958805</v>
      </c>
      <c r="P2776" s="94">
        <v>0.83325369194711829</v>
      </c>
      <c r="Q2776" s="94">
        <v>0.72714151963139262</v>
      </c>
      <c r="R2776" s="94">
        <v>0.7323192112121697</v>
      </c>
      <c r="S2776" s="94">
        <v>0.72180552232283213</v>
      </c>
      <c r="T2776" s="94">
        <v>0.84106227607932471</v>
      </c>
      <c r="U2776" s="94">
        <v>0.86885923873104676</v>
      </c>
      <c r="V2776" s="94">
        <v>0.55384221532101008</v>
      </c>
      <c r="W2776" s="94">
        <v>0.81227672989009669</v>
      </c>
      <c r="X2776" s="94">
        <v>0.82280786630760649</v>
      </c>
      <c r="Y2776" s="94">
        <v>0.69781192894674671</v>
      </c>
      <c r="Z2776" s="94">
        <v>0.83619145802491623</v>
      </c>
      <c r="AA2776" s="94">
        <v>0.79113362355073957</v>
      </c>
      <c r="AB2776" s="94">
        <v>0.80026686675042391</v>
      </c>
      <c r="AC2776" s="94">
        <v>0.75204460390444872</v>
      </c>
      <c r="AD2776" s="94">
        <v>0.71172014748274559</v>
      </c>
      <c r="AE2776" s="94">
        <v>0.76891234449310952</v>
      </c>
      <c r="AF2776" s="94">
        <v>0.44386750468204811</v>
      </c>
      <c r="AG2776" s="94">
        <v>0.53849634637527266</v>
      </c>
      <c r="AH2776" s="94">
        <v>0.8723725301177</v>
      </c>
      <c r="AI2776" s="94">
        <v>0.47562478751907644</v>
      </c>
      <c r="AJ2776" s="94">
        <v>0.65093466738727024</v>
      </c>
      <c r="AK2776" s="94">
        <v>0.87386405539394441</v>
      </c>
    </row>
    <row r="2777" spans="1:37">
      <c r="A2777" s="94">
        <v>10</v>
      </c>
      <c r="B2777" s="94">
        <v>0.67846444100835457</v>
      </c>
      <c r="C2777" s="94">
        <v>0.80463042514453875</v>
      </c>
      <c r="D2777" s="94">
        <v>0.96651522945581514</v>
      </c>
      <c r="E2777" s="94">
        <v>0.69690605082974011</v>
      </c>
      <c r="F2777" s="94">
        <v>0.80280900731543692</v>
      </c>
      <c r="G2777" s="94">
        <v>0.94386488660125467</v>
      </c>
      <c r="H2777" s="94">
        <v>0.78345979686868961</v>
      </c>
      <c r="I2777" s="94">
        <v>0.87168331137795618</v>
      </c>
      <c r="J2777" s="94">
        <v>0.98558448444760005</v>
      </c>
      <c r="K2777" s="94">
        <v>0.86091913928797226</v>
      </c>
      <c r="L2777" s="94">
        <v>0.91278810937117294</v>
      </c>
      <c r="M2777" s="94">
        <v>1</v>
      </c>
      <c r="N2777" s="94">
        <v>0.94619378347462835</v>
      </c>
      <c r="O2777" s="94">
        <v>0.88488970654019528</v>
      </c>
      <c r="P2777" s="94">
        <v>0.93271440598903221</v>
      </c>
      <c r="Q2777" s="94">
        <v>0.84370154932960628</v>
      </c>
      <c r="R2777" s="94">
        <v>0.8380904539429147</v>
      </c>
      <c r="S2777" s="94">
        <v>0.85418821300670544</v>
      </c>
      <c r="T2777" s="94">
        <v>0.84308432032641067</v>
      </c>
      <c r="U2777" s="94">
        <v>0.85305286384251766</v>
      </c>
      <c r="V2777" s="94">
        <v>0.63202635646302785</v>
      </c>
      <c r="W2777" s="94">
        <v>0.92723267125507558</v>
      </c>
      <c r="X2777" s="94">
        <v>0.92739350846455881</v>
      </c>
      <c r="Y2777" s="94">
        <v>0.82806072304139067</v>
      </c>
      <c r="Z2777" s="94">
        <v>0.96699521803871968</v>
      </c>
      <c r="AA2777" s="94">
        <v>0.9215604432878256</v>
      </c>
      <c r="AB2777" s="94">
        <v>0.94661710190983961</v>
      </c>
      <c r="AC2777" s="94">
        <v>0.87334734188578234</v>
      </c>
      <c r="AD2777" s="94">
        <v>0.86025341243667841</v>
      </c>
      <c r="AE2777" s="94">
        <v>0.90959618436185796</v>
      </c>
      <c r="AF2777" s="94">
        <v>0.65371952538004152</v>
      </c>
      <c r="AG2777" s="94">
        <v>0.75009350775805539</v>
      </c>
      <c r="AH2777" s="94">
        <v>0.87965157558720142</v>
      </c>
      <c r="AI2777" s="94">
        <v>0.68537547157660472</v>
      </c>
      <c r="AJ2777" s="94">
        <v>0.81988224495801509</v>
      </c>
      <c r="AK2777" s="94">
        <v>0.89330383359965015</v>
      </c>
    </row>
    <row r="2778" spans="1:37">
      <c r="A2778" s="94">
        <v>11</v>
      </c>
      <c r="B2778" s="94">
        <v>0.83076534363756849</v>
      </c>
      <c r="C2778" s="94">
        <v>0.91019122094983884</v>
      </c>
      <c r="D2778" s="94">
        <v>0.97166302294063511</v>
      </c>
      <c r="E2778" s="94">
        <v>0.81439848467521514</v>
      </c>
      <c r="F2778" s="94">
        <v>0.90352126877949102</v>
      </c>
      <c r="G2778" s="94">
        <v>0.98578735724626043</v>
      </c>
      <c r="H2778" s="94">
        <v>0.87590280978809198</v>
      </c>
      <c r="I2778" s="94">
        <v>0.9418502523526362</v>
      </c>
      <c r="J2778" s="94">
        <v>1</v>
      </c>
      <c r="K2778" s="94">
        <v>0.94669875079029409</v>
      </c>
      <c r="L2778" s="94">
        <v>0.98066498901874255</v>
      </c>
      <c r="M2778" s="94">
        <v>0.84573825187629814</v>
      </c>
      <c r="N2778" s="94">
        <v>0.96987749616730534</v>
      </c>
      <c r="O2778" s="94">
        <v>0.9615656275044755</v>
      </c>
      <c r="P2778" s="94">
        <v>0.9938125469315312</v>
      </c>
      <c r="Q2778" s="94">
        <v>0.9785288465737868</v>
      </c>
      <c r="R2778" s="94">
        <v>0.9413735167035181</v>
      </c>
      <c r="S2778" s="94">
        <v>0.86732068666167028</v>
      </c>
      <c r="T2778" s="94">
        <v>1</v>
      </c>
      <c r="U2778" s="94">
        <v>0.99369866160099574</v>
      </c>
      <c r="V2778" s="94">
        <v>0.67760227006282869</v>
      </c>
      <c r="W2778" s="94">
        <v>0.97481349018521768</v>
      </c>
      <c r="X2778" s="94">
        <v>0.99562848609251131</v>
      </c>
      <c r="Y2778" s="94">
        <v>0.79899904653613552</v>
      </c>
      <c r="Z2778" s="94">
        <v>0.99449703946781276</v>
      </c>
      <c r="AA2778" s="94">
        <v>0.98457906741643164</v>
      </c>
      <c r="AB2778" s="94">
        <v>0.96192891987393436</v>
      </c>
      <c r="AC2778" s="94">
        <v>0.96339830416543004</v>
      </c>
      <c r="AD2778" s="94">
        <v>0.96218820399712457</v>
      </c>
      <c r="AE2778" s="94">
        <v>0.95908317936486398</v>
      </c>
      <c r="AF2778" s="94">
        <v>0.84264438919296358</v>
      </c>
      <c r="AG2778" s="94">
        <v>0.87780127860234336</v>
      </c>
      <c r="AH2778" s="94">
        <v>0.9420100786783423</v>
      </c>
      <c r="AI2778" s="94">
        <v>0.84017091328981119</v>
      </c>
      <c r="AJ2778" s="94">
        <v>0.90429152969319992</v>
      </c>
      <c r="AK2778" s="94">
        <v>0.96159025416205701</v>
      </c>
    </row>
    <row r="2779" spans="1:37">
      <c r="A2779" s="94">
        <v>12</v>
      </c>
      <c r="B2779" s="94">
        <v>0.91840782621588657</v>
      </c>
      <c r="C2779" s="94">
        <v>0.97383009934372999</v>
      </c>
      <c r="D2779" s="94">
        <v>0.97685656909394891</v>
      </c>
      <c r="E2779" s="94">
        <v>0.90554668788464987</v>
      </c>
      <c r="F2779" s="94">
        <v>0.96448746540115815</v>
      </c>
      <c r="G2779" s="94">
        <v>0.99021521634228726</v>
      </c>
      <c r="H2779" s="94">
        <v>0.96999767385108937</v>
      </c>
      <c r="I2779" s="94">
        <v>0.97195244953380833</v>
      </c>
      <c r="J2779" s="94">
        <v>0.99725761122017031</v>
      </c>
      <c r="K2779" s="94">
        <v>0.96050368985589396</v>
      </c>
      <c r="L2779" s="94">
        <v>0.98441659674783921</v>
      </c>
      <c r="M2779" s="94">
        <v>0.83616858819868134</v>
      </c>
      <c r="N2779" s="94">
        <v>0.97788258970132436</v>
      </c>
      <c r="O2779" s="94">
        <v>0.9720858380052152</v>
      </c>
      <c r="P2779" s="94">
        <v>0.99238901403963864</v>
      </c>
      <c r="Q2779" s="94">
        <v>1</v>
      </c>
      <c r="R2779" s="94">
        <v>0.97850633625792438</v>
      </c>
      <c r="S2779" s="94">
        <v>0.86457593836576729</v>
      </c>
      <c r="T2779" s="94">
        <v>0.96050345657831182</v>
      </c>
      <c r="U2779" s="94">
        <v>0.97837425343793538</v>
      </c>
      <c r="V2779" s="94">
        <v>0.66467765012130298</v>
      </c>
      <c r="W2779" s="94">
        <v>1</v>
      </c>
      <c r="X2779" s="94">
        <v>0.99842309374255211</v>
      </c>
      <c r="Y2779" s="94">
        <v>0.88588420615871555</v>
      </c>
      <c r="Z2779" s="94">
        <v>1</v>
      </c>
      <c r="AA2779" s="94">
        <v>0.99971855022368505</v>
      </c>
      <c r="AB2779" s="94">
        <v>1</v>
      </c>
      <c r="AC2779" s="94">
        <v>1</v>
      </c>
      <c r="AD2779" s="94">
        <v>0.99648168205082976</v>
      </c>
      <c r="AE2779" s="94">
        <v>0.98969365265774734</v>
      </c>
      <c r="AF2779" s="94">
        <v>0.93468264441792825</v>
      </c>
      <c r="AG2779" s="94">
        <v>0.9494645382603879</v>
      </c>
      <c r="AH2779" s="94">
        <v>0.97691255332290472</v>
      </c>
      <c r="AI2779" s="94">
        <v>0.95230318088622701</v>
      </c>
      <c r="AJ2779" s="94">
        <v>0.98828172310421647</v>
      </c>
      <c r="AK2779" s="94">
        <v>1</v>
      </c>
    </row>
    <row r="2780" spans="1:37">
      <c r="A2780" s="94">
        <v>13</v>
      </c>
      <c r="B2780" s="94">
        <v>0.98804916499989404</v>
      </c>
      <c r="C2780" s="94">
        <v>0.98856710565880312</v>
      </c>
      <c r="D2780" s="94">
        <v>0.99774822677495612</v>
      </c>
      <c r="E2780" s="94">
        <v>0.95909041856659438</v>
      </c>
      <c r="F2780" s="94">
        <v>0.98712958453085342</v>
      </c>
      <c r="G2780" s="94">
        <v>0.99582177899308355</v>
      </c>
      <c r="H2780" s="94">
        <v>1</v>
      </c>
      <c r="I2780" s="94">
        <v>1</v>
      </c>
      <c r="J2780" s="94">
        <v>0.97920868731247179</v>
      </c>
      <c r="K2780" s="94">
        <v>1</v>
      </c>
      <c r="L2780" s="94">
        <v>1</v>
      </c>
      <c r="M2780" s="94">
        <v>0.80434208336047375</v>
      </c>
      <c r="N2780" s="94">
        <v>1</v>
      </c>
      <c r="O2780" s="94">
        <v>1</v>
      </c>
      <c r="P2780" s="94">
        <v>1</v>
      </c>
      <c r="Q2780" s="94">
        <v>0.98573571319386821</v>
      </c>
      <c r="R2780" s="94">
        <v>1</v>
      </c>
      <c r="S2780" s="94">
        <v>0.85731659326903864</v>
      </c>
      <c r="T2780" s="94">
        <v>0.9668363117336235</v>
      </c>
      <c r="U2780" s="94">
        <v>0.98619052370579696</v>
      </c>
      <c r="V2780" s="94">
        <v>0.66269900134462012</v>
      </c>
      <c r="W2780" s="94">
        <v>0.99216775169349536</v>
      </c>
      <c r="X2780" s="94">
        <v>1</v>
      </c>
      <c r="Y2780" s="94">
        <v>0.89697082449533128</v>
      </c>
      <c r="Z2780" s="94">
        <v>0.99516557290773644</v>
      </c>
      <c r="AA2780" s="94">
        <v>1</v>
      </c>
      <c r="AB2780" s="94">
        <v>0.96823696876290444</v>
      </c>
      <c r="AC2780" s="94">
        <v>0.9797803898249926</v>
      </c>
      <c r="AD2780" s="94">
        <v>1</v>
      </c>
      <c r="AE2780" s="94">
        <v>1</v>
      </c>
      <c r="AF2780" s="94">
        <v>0.98753106099844901</v>
      </c>
      <c r="AG2780" s="94">
        <v>0.98352675014279023</v>
      </c>
      <c r="AH2780" s="94">
        <v>0.9950137672668079</v>
      </c>
      <c r="AI2780" s="94">
        <v>0.97797986242468637</v>
      </c>
      <c r="AJ2780" s="94">
        <v>1</v>
      </c>
      <c r="AK2780" s="94">
        <v>0.99791589844443507</v>
      </c>
    </row>
    <row r="2781" spans="1:37">
      <c r="A2781" s="94">
        <v>14</v>
      </c>
      <c r="B2781" s="94">
        <v>1</v>
      </c>
      <c r="C2781" s="94">
        <v>1</v>
      </c>
      <c r="D2781" s="94">
        <v>1</v>
      </c>
      <c r="E2781" s="94">
        <v>1</v>
      </c>
      <c r="F2781" s="94">
        <v>1</v>
      </c>
      <c r="G2781" s="94">
        <v>1</v>
      </c>
      <c r="H2781" s="94">
        <v>0.9210500778474987</v>
      </c>
      <c r="I2781" s="94">
        <v>0.93130423859767708</v>
      </c>
      <c r="J2781" s="94">
        <v>0.97289836856113165</v>
      </c>
      <c r="K2781" s="94">
        <v>0.85784380518432934</v>
      </c>
      <c r="L2781" s="94">
        <v>0.90004367054985646</v>
      </c>
      <c r="M2781" s="94">
        <v>0.78425827416751714</v>
      </c>
      <c r="N2781" s="94">
        <v>0.92200763352049853</v>
      </c>
      <c r="O2781" s="94">
        <v>0.91686341466630372</v>
      </c>
      <c r="P2781" s="94">
        <v>0.99867385714610779</v>
      </c>
      <c r="Q2781" s="94">
        <v>0.93101443420535424</v>
      </c>
      <c r="R2781" s="94">
        <v>0.94393802467274412</v>
      </c>
      <c r="S2781" s="94">
        <v>0.91012926815281203</v>
      </c>
      <c r="T2781" s="94">
        <v>0.98241073810021551</v>
      </c>
      <c r="U2781" s="94">
        <v>1</v>
      </c>
      <c r="V2781" s="94">
        <v>0.80802560998368278</v>
      </c>
      <c r="W2781" s="94">
        <v>0.914646877337155</v>
      </c>
      <c r="X2781" s="94">
        <v>0.93534389914246419</v>
      </c>
      <c r="Y2781" s="94">
        <v>0.93075086197294798</v>
      </c>
      <c r="Z2781" s="94">
        <v>0.92517509788660135</v>
      </c>
      <c r="AA2781" s="94">
        <v>0.93367642220477542</v>
      </c>
      <c r="AB2781" s="94">
        <v>0.94168317012874669</v>
      </c>
      <c r="AC2781" s="94">
        <v>0.91623337154021567</v>
      </c>
      <c r="AD2781" s="94">
        <v>0.91819557916462646</v>
      </c>
      <c r="AE2781" s="94">
        <v>0.96773599253369802</v>
      </c>
      <c r="AF2781" s="94">
        <v>1</v>
      </c>
      <c r="AG2781" s="94">
        <v>1</v>
      </c>
      <c r="AH2781" s="94">
        <v>1</v>
      </c>
      <c r="AI2781" s="94">
        <v>1</v>
      </c>
      <c r="AJ2781" s="94">
        <v>0.99925135834676249</v>
      </c>
      <c r="AK2781" s="94">
        <v>0.95950888406331492</v>
      </c>
    </row>
    <row r="2782" spans="1:37">
      <c r="A2782" s="94">
        <v>15</v>
      </c>
      <c r="B2782" s="94">
        <v>0.88549121124186414</v>
      </c>
      <c r="C2782" s="94">
        <v>0.89460665699548225</v>
      </c>
      <c r="D2782" s="94">
        <v>0.96590931573792849</v>
      </c>
      <c r="E2782" s="94">
        <v>0.93142704358652639</v>
      </c>
      <c r="F2782" s="94">
        <v>0.91553740095031111</v>
      </c>
      <c r="G2782" s="94">
        <v>0.97135853305452791</v>
      </c>
      <c r="H2782" s="94">
        <v>0.69001639720919206</v>
      </c>
      <c r="I2782" s="94">
        <v>0.72507684794945382</v>
      </c>
      <c r="J2782" s="94">
        <v>0.97249265935962137</v>
      </c>
      <c r="K2782" s="94">
        <v>0.66677726242124313</v>
      </c>
      <c r="L2782" s="94">
        <v>0.6654920707581059</v>
      </c>
      <c r="M2782" s="94">
        <v>0.79407400974155218</v>
      </c>
      <c r="N2782" s="94">
        <v>0.7468265425196855</v>
      </c>
      <c r="O2782" s="94">
        <v>0.6787027863660462</v>
      </c>
      <c r="P2782" s="94">
        <v>0.98391061960998494</v>
      </c>
      <c r="Q2782" s="94">
        <v>0.76498149320871722</v>
      </c>
      <c r="R2782" s="94">
        <v>0.77929326664848109</v>
      </c>
      <c r="S2782" s="94">
        <v>1</v>
      </c>
      <c r="T2782" s="94">
        <v>0.92239098622414772</v>
      </c>
      <c r="U2782" s="94">
        <v>0.93768885659042467</v>
      </c>
      <c r="V2782" s="94">
        <v>0.93352744986386316</v>
      </c>
      <c r="W2782" s="94">
        <v>0.7317451970626383</v>
      </c>
      <c r="X2782" s="94">
        <v>0.77166828190050674</v>
      </c>
      <c r="Y2782" s="94">
        <v>1</v>
      </c>
      <c r="Z2782" s="94">
        <v>0.7642613706125464</v>
      </c>
      <c r="AA2782" s="94">
        <v>0.7539451456334324</v>
      </c>
      <c r="AB2782" s="94">
        <v>0.94569333238914155</v>
      </c>
      <c r="AC2782" s="94">
        <v>0.75470033617082088</v>
      </c>
      <c r="AD2782" s="94">
        <v>0.70112851766118145</v>
      </c>
      <c r="AE2782" s="94">
        <v>0.9505994345686446</v>
      </c>
      <c r="AF2782" s="94">
        <v>0.89280821597981064</v>
      </c>
      <c r="AG2782" s="94">
        <v>0.89085570833127992</v>
      </c>
      <c r="AH2782" s="94">
        <v>0.98272655379624441</v>
      </c>
      <c r="AI2782" s="94">
        <v>0.88581743189752393</v>
      </c>
      <c r="AJ2782" s="94">
        <v>0.90104092023476046</v>
      </c>
      <c r="AK2782" s="94">
        <v>0.95063984376066968</v>
      </c>
    </row>
    <row r="2783" spans="1:37">
      <c r="A2783" s="94">
        <v>16</v>
      </c>
      <c r="B2783" s="94">
        <v>0.64048623361847501</v>
      </c>
      <c r="C2783" s="94">
        <v>0.64951389394308012</v>
      </c>
      <c r="D2783" s="94">
        <v>0.93739798391484563</v>
      </c>
      <c r="E2783" s="94">
        <v>0.70072818700602568</v>
      </c>
      <c r="F2783" s="94">
        <v>0.67104653315769047</v>
      </c>
      <c r="G2783" s="94">
        <v>0.94677818883705978</v>
      </c>
      <c r="H2783" s="94">
        <v>0.60281578185004481</v>
      </c>
      <c r="I2783" s="94">
        <v>0.61975198558452138</v>
      </c>
      <c r="J2783" s="94">
        <v>0.80053230074350079</v>
      </c>
      <c r="K2783" s="94">
        <v>0.62637211406396476</v>
      </c>
      <c r="L2783" s="94">
        <v>0.60827865173577178</v>
      </c>
      <c r="M2783" s="94">
        <v>0.65889368970333873</v>
      </c>
      <c r="N2783" s="94">
        <v>0.71281065845047253</v>
      </c>
      <c r="O2783" s="94">
        <v>0.60719815152625278</v>
      </c>
      <c r="P2783" s="94">
        <v>0.72559674152956966</v>
      </c>
      <c r="Q2783" s="94">
        <v>0.64792399113420962</v>
      </c>
      <c r="R2783" s="94">
        <v>0.68718116375382643</v>
      </c>
      <c r="S2783" s="94">
        <v>0.89999861576094575</v>
      </c>
      <c r="T2783" s="94">
        <v>0.86145572768362411</v>
      </c>
      <c r="U2783" s="94">
        <v>0.85727258293373421</v>
      </c>
      <c r="V2783" s="94">
        <v>1</v>
      </c>
      <c r="W2783" s="94">
        <v>0.67999219282061818</v>
      </c>
      <c r="X2783" s="94">
        <v>0.71896434326100378</v>
      </c>
      <c r="Y2783" s="94">
        <v>0.88535790389720703</v>
      </c>
      <c r="Z2783" s="94">
        <v>0.72954036162466596</v>
      </c>
      <c r="AA2783" s="94">
        <v>0.69758248103557208</v>
      </c>
      <c r="AB2783" s="94">
        <v>0.73064122017143418</v>
      </c>
      <c r="AC2783" s="94">
        <v>0.70993170400208006</v>
      </c>
      <c r="AD2783" s="94">
        <v>0.63570167062152461</v>
      </c>
      <c r="AE2783" s="94">
        <v>0.73069682704912031</v>
      </c>
      <c r="AF2783" s="94">
        <v>0.63345256063315225</v>
      </c>
      <c r="AG2783" s="94">
        <v>0.63607676610190045</v>
      </c>
      <c r="AH2783" s="94">
        <v>0.96276199657117134</v>
      </c>
      <c r="AI2783" s="94">
        <v>0.60410853862547498</v>
      </c>
      <c r="AJ2783" s="94">
        <v>0.6604240395124924</v>
      </c>
      <c r="AK2783" s="94">
        <v>0.9553188292976057</v>
      </c>
    </row>
    <row r="2784" spans="1:37">
      <c r="A2784" s="94">
        <v>17</v>
      </c>
      <c r="B2784" s="94">
        <v>0.56056209320410688</v>
      </c>
      <c r="C2784" s="94">
        <v>0.58494887832720011</v>
      </c>
      <c r="D2784" s="94">
        <v>0.70562856747158387</v>
      </c>
      <c r="E2784" s="94">
        <v>0.56763473714559076</v>
      </c>
      <c r="F2784" s="94">
        <v>0.59523909907976225</v>
      </c>
      <c r="G2784" s="94">
        <v>0.71694000321698581</v>
      </c>
      <c r="H2784" s="94">
        <v>0.43084701789136742</v>
      </c>
      <c r="I2784" s="94">
        <v>0.45659735341286167</v>
      </c>
      <c r="J2784" s="94">
        <v>0.39970188077028268</v>
      </c>
      <c r="K2784" s="94">
        <v>0.45521348841265336</v>
      </c>
      <c r="L2784" s="94">
        <v>0.43037425343127361</v>
      </c>
      <c r="M2784" s="94">
        <v>0.34357969472610034</v>
      </c>
      <c r="N2784" s="94">
        <v>0.57364435171693184</v>
      </c>
      <c r="O2784" s="94">
        <v>0.42889313828990744</v>
      </c>
      <c r="P2784" s="94">
        <v>0.25261974651284508</v>
      </c>
      <c r="Q2784" s="94">
        <v>0.46710404201423766</v>
      </c>
      <c r="R2784" s="94">
        <v>0.51184540985785532</v>
      </c>
      <c r="S2784" s="94">
        <v>0.52777475662111195</v>
      </c>
      <c r="T2784" s="94">
        <v>0.79930580085206981</v>
      </c>
      <c r="U2784" s="94">
        <v>0.78682072030178163</v>
      </c>
      <c r="V2784" s="94">
        <v>0.95140706571410816</v>
      </c>
      <c r="W2784" s="94">
        <v>0.52318666619712184</v>
      </c>
      <c r="X2784" s="94">
        <v>0.56338757151167607</v>
      </c>
      <c r="Y2784" s="94">
        <v>0.44756499526939936</v>
      </c>
      <c r="Z2784" s="94">
        <v>0.62560775152624126</v>
      </c>
      <c r="AA2784" s="94">
        <v>0.54012612102783175</v>
      </c>
      <c r="AB2784" s="94">
        <v>0.19895258380960637</v>
      </c>
      <c r="AC2784" s="94">
        <v>0.5645747011511999</v>
      </c>
      <c r="AD2784" s="94">
        <v>0.44361918924050531</v>
      </c>
      <c r="AE2784" s="94">
        <v>0.18394638940464436</v>
      </c>
      <c r="AF2784" s="94">
        <v>0.50447802795795171</v>
      </c>
      <c r="AG2784" s="94">
        <v>0.54823011366606211</v>
      </c>
      <c r="AH2784" s="94">
        <v>0.73846464669787648</v>
      </c>
      <c r="AI2784" s="94">
        <v>0.48647909936544026</v>
      </c>
      <c r="AJ2784" s="94">
        <v>0.5660461039923691</v>
      </c>
      <c r="AK2784" s="94">
        <v>0.84378525286461514</v>
      </c>
    </row>
    <row r="2785" spans="1:37">
      <c r="A2785" s="94">
        <v>18</v>
      </c>
      <c r="B2785" s="94">
        <v>0.35854169251298873</v>
      </c>
      <c r="C2785" s="94">
        <v>0.40103698952629846</v>
      </c>
      <c r="D2785" s="94">
        <v>0.28956245610216941</v>
      </c>
      <c r="E2785" s="94">
        <v>0.35661432503781065</v>
      </c>
      <c r="F2785" s="94">
        <v>0.39887113722428541</v>
      </c>
      <c r="G2785" s="94">
        <v>0.2799716905259772</v>
      </c>
      <c r="H2785" s="94">
        <v>0.33122719339430789</v>
      </c>
      <c r="I2785" s="94">
        <v>0.38020701067360857</v>
      </c>
      <c r="J2785" s="94">
        <v>0.28518275530471199</v>
      </c>
      <c r="K2785" s="94">
        <v>0.38893029606052015</v>
      </c>
      <c r="L2785" s="94">
        <v>0.3897732145781172</v>
      </c>
      <c r="M2785" s="94">
        <v>0.31687546590818627</v>
      </c>
      <c r="N2785" s="94">
        <v>0.53348869787382924</v>
      </c>
      <c r="O2785" s="94">
        <v>0.37386247950508966</v>
      </c>
      <c r="P2785" s="94">
        <v>0.23990352014927072</v>
      </c>
      <c r="Q2785" s="94">
        <v>0.4290006605668864</v>
      </c>
      <c r="R2785" s="94">
        <v>0.42751744686979082</v>
      </c>
      <c r="S2785" s="94">
        <v>0.43194981935680338</v>
      </c>
      <c r="T2785" s="94">
        <v>0.67726227463758193</v>
      </c>
      <c r="U2785" s="94">
        <v>0.68282259294332937</v>
      </c>
      <c r="V2785" s="94">
        <v>0.82256520927739851</v>
      </c>
      <c r="W2785" s="94">
        <v>0.45949906319816214</v>
      </c>
      <c r="X2785" s="94">
        <v>0.48896676998584565</v>
      </c>
      <c r="Y2785" s="94">
        <v>0.38239041591342204</v>
      </c>
      <c r="Z2785" s="94">
        <v>0.56705211910496556</v>
      </c>
      <c r="AA2785" s="94">
        <v>0.46199670815349725</v>
      </c>
      <c r="AB2785" s="94">
        <v>0.1767813196457371</v>
      </c>
      <c r="AC2785" s="94">
        <v>0.50304746282003521</v>
      </c>
      <c r="AD2785" s="94">
        <v>0.36165992573939448</v>
      </c>
      <c r="AE2785" s="94">
        <v>0.17379015658157398</v>
      </c>
      <c r="AF2785" s="94">
        <v>0.31950785154512973</v>
      </c>
      <c r="AG2785" s="94">
        <v>0.36888596723813982</v>
      </c>
      <c r="AH2785" s="94">
        <v>0.2799321161183812</v>
      </c>
      <c r="AI2785" s="94">
        <v>0.3213393000223152</v>
      </c>
      <c r="AJ2785" s="94">
        <v>0.40582001667978518</v>
      </c>
      <c r="AK2785" s="94">
        <v>0.56900069652148966</v>
      </c>
    </row>
    <row r="2786" spans="1:37">
      <c r="A2786" s="94">
        <v>19</v>
      </c>
      <c r="B2786" s="94">
        <v>0.31150163853073876</v>
      </c>
      <c r="C2786" s="94">
        <v>0.37505440403765683</v>
      </c>
      <c r="D2786" s="94">
        <v>0.27458154856707589</v>
      </c>
      <c r="E2786" s="94">
        <v>0.32430092597812382</v>
      </c>
      <c r="F2786" s="94">
        <v>0.37457263722487516</v>
      </c>
      <c r="G2786" s="94">
        <v>0.27099115328936785</v>
      </c>
      <c r="H2786" s="94">
        <v>0.14569683857810936</v>
      </c>
      <c r="I2786" s="94">
        <v>0.22604830216016628</v>
      </c>
      <c r="J2786" s="94">
        <v>0.27952722039125261</v>
      </c>
      <c r="K2786" s="94">
        <v>0.1395277856504393</v>
      </c>
      <c r="L2786" s="94">
        <v>0.19291976630878424</v>
      </c>
      <c r="M2786" s="94">
        <v>0.3005352063747096</v>
      </c>
      <c r="N2786" s="94">
        <v>0.13951075764962423</v>
      </c>
      <c r="O2786" s="94">
        <v>0.16046514146550026</v>
      </c>
      <c r="P2786" s="94">
        <v>0.23364234191184838</v>
      </c>
      <c r="Q2786" s="94">
        <v>0.13996033869065813</v>
      </c>
      <c r="R2786" s="94">
        <v>0.198170421621955</v>
      </c>
      <c r="S2786" s="94">
        <v>0.33013310447247635</v>
      </c>
      <c r="T2786" s="94">
        <v>0.5088162570915723</v>
      </c>
      <c r="U2786" s="94">
        <v>0.50985176385387632</v>
      </c>
      <c r="V2786" s="94">
        <v>0.58067958331140157</v>
      </c>
      <c r="W2786" s="94">
        <v>0.12216027279765022</v>
      </c>
      <c r="X2786" s="94">
        <v>0.1664761134963402</v>
      </c>
      <c r="Y2786" s="94">
        <v>0.29872059592103511</v>
      </c>
      <c r="Z2786" s="94">
        <v>0.11349436912024569</v>
      </c>
      <c r="AA2786" s="94">
        <v>0.12726179390136064</v>
      </c>
      <c r="AB2786" s="94">
        <v>0.16595308587555604</v>
      </c>
      <c r="AC2786" s="94">
        <v>0.11840594075886099</v>
      </c>
      <c r="AD2786" s="94">
        <v>0.1488432593526052</v>
      </c>
      <c r="AE2786" s="94">
        <v>0.16874009187311839</v>
      </c>
      <c r="AF2786" s="94">
        <v>0.28828413979981593</v>
      </c>
      <c r="AG2786" s="94">
        <v>0.34643378720743273</v>
      </c>
      <c r="AH2786" s="94">
        <v>0.27116839936041376</v>
      </c>
      <c r="AI2786" s="94">
        <v>0.30014961652341521</v>
      </c>
      <c r="AJ2786" s="94">
        <v>0.37694119573982193</v>
      </c>
      <c r="AK2786" s="94">
        <v>0.51884841780363544</v>
      </c>
    </row>
    <row r="2787" spans="1:37">
      <c r="A2787" s="94">
        <v>20</v>
      </c>
      <c r="B2787" s="94">
        <v>0.15444627343946213</v>
      </c>
      <c r="C2787" s="94">
        <v>0.19264538600117787</v>
      </c>
      <c r="D2787" s="94">
        <v>0.31034529662567889</v>
      </c>
      <c r="E2787" s="94">
        <v>0.16441708799288726</v>
      </c>
      <c r="F2787" s="94">
        <v>0.19057623066916848</v>
      </c>
      <c r="G2787" s="94">
        <v>0.26695319285829178</v>
      </c>
      <c r="H2787" s="94">
        <v>7.4692926937517931E-2</v>
      </c>
      <c r="I2787" s="94">
        <v>0.1156244820335478</v>
      </c>
      <c r="J2787" s="94">
        <v>0.25082714605402867</v>
      </c>
      <c r="K2787" s="94">
        <v>7.1651060629183097E-2</v>
      </c>
      <c r="L2787" s="94">
        <v>0.10647434457442273</v>
      </c>
      <c r="M2787" s="94">
        <v>0.2566602253729075</v>
      </c>
      <c r="N2787" s="94">
        <v>7.170613726097784E-2</v>
      </c>
      <c r="O2787" s="94">
        <v>8.227794159056516E-2</v>
      </c>
      <c r="P2787" s="94">
        <v>0.20487314264910009</v>
      </c>
      <c r="Q2787" s="94">
        <v>7.1666730357688779E-2</v>
      </c>
      <c r="R2787" s="94">
        <v>0.126314002484232</v>
      </c>
      <c r="S2787" s="94">
        <v>0.26617532771859609</v>
      </c>
      <c r="T2787" s="94">
        <v>0.4059298880486733</v>
      </c>
      <c r="U2787" s="94">
        <v>0.4107178605697876</v>
      </c>
      <c r="V2787" s="94">
        <v>0.43528837549825117</v>
      </c>
      <c r="W2787" s="94">
        <v>6.2590539107223966E-2</v>
      </c>
      <c r="X2787" s="94">
        <v>0.10057069873869195</v>
      </c>
      <c r="Y2787" s="94">
        <v>0.22215340854151849</v>
      </c>
      <c r="Z2787" s="94">
        <v>5.8353341558386056E-2</v>
      </c>
      <c r="AA2787" s="94">
        <v>6.5335403910982873E-2</v>
      </c>
      <c r="AB2787" s="94">
        <v>0.14549807567908196</v>
      </c>
      <c r="AC2787" s="94">
        <v>6.1189747392624207E-2</v>
      </c>
      <c r="AD2787" s="94">
        <v>7.7046640403509919E-2</v>
      </c>
      <c r="AE2787" s="94">
        <v>0.14695301642995834</v>
      </c>
      <c r="AF2787" s="94">
        <v>0.14663161925232343</v>
      </c>
      <c r="AG2787" s="94">
        <v>0.17723653926124325</v>
      </c>
      <c r="AH2787" s="94">
        <v>0.26658739183892588</v>
      </c>
      <c r="AI2787" s="94">
        <v>0.16581524530969424</v>
      </c>
      <c r="AJ2787" s="94">
        <v>0.24353621316578236</v>
      </c>
      <c r="AK2787" s="94">
        <v>0.49198180849756212</v>
      </c>
    </row>
    <row r="2788" spans="1:37">
      <c r="A2788" s="94">
        <v>21</v>
      </c>
      <c r="B2788" s="94">
        <v>7.9187331116349305E-2</v>
      </c>
      <c r="C2788" s="94">
        <v>0.10107871499475321</v>
      </c>
      <c r="D2788" s="94">
        <v>0.25503032041706647</v>
      </c>
      <c r="E2788" s="94">
        <v>8.4302021238385011E-2</v>
      </c>
      <c r="F2788" s="94">
        <v>9.773281025741426E-2</v>
      </c>
      <c r="G2788" s="94">
        <v>0.23472929065465659</v>
      </c>
      <c r="H2788" s="94">
        <v>6.6203196956312646E-2</v>
      </c>
      <c r="I2788" s="94">
        <v>8.6742610716916385E-2</v>
      </c>
      <c r="J2788" s="94">
        <v>0.21310517754271183</v>
      </c>
      <c r="K2788" s="94">
        <v>6.3436771021823019E-2</v>
      </c>
      <c r="L2788" s="94">
        <v>9.732715937084721E-2</v>
      </c>
      <c r="M2788" s="94">
        <v>0.20292246564040214</v>
      </c>
      <c r="N2788" s="94">
        <v>6.3361339181766341E-2</v>
      </c>
      <c r="O2788" s="94">
        <v>7.2892308605084152E-2</v>
      </c>
      <c r="P2788" s="94">
        <v>0.17455480465105697</v>
      </c>
      <c r="Q2788" s="94">
        <v>6.3345498318557014E-2</v>
      </c>
      <c r="R2788" s="94">
        <v>0.11082035867015572</v>
      </c>
      <c r="S2788" s="94">
        <v>0.19716310093277936</v>
      </c>
      <c r="T2788" s="94">
        <v>0.34274190641647623</v>
      </c>
      <c r="U2788" s="94">
        <v>0.35489946161555502</v>
      </c>
      <c r="V2788" s="94">
        <v>0.3076284446911442</v>
      </c>
      <c r="W2788" s="94">
        <v>5.53790451246612E-2</v>
      </c>
      <c r="X2788" s="94">
        <v>8.7448408852617857E-2</v>
      </c>
      <c r="Y2788" s="94">
        <v>0.16971411995530103</v>
      </c>
      <c r="Z2788" s="94">
        <v>5.1395401290442615E-2</v>
      </c>
      <c r="AA2788" s="94">
        <v>5.7829161402767663E-2</v>
      </c>
      <c r="AB2788" s="94">
        <v>0.12413759630555843</v>
      </c>
      <c r="AC2788" s="94">
        <v>5.4042171444248853E-2</v>
      </c>
      <c r="AD2788" s="94">
        <v>6.8352065037628432E-2</v>
      </c>
      <c r="AE2788" s="94">
        <v>0.12406585933359768</v>
      </c>
      <c r="AF2788" s="94">
        <v>7.5199404605827941E-2</v>
      </c>
      <c r="AG2788" s="94">
        <v>9.1687021150334863E-2</v>
      </c>
      <c r="AH2788" s="94">
        <v>0.23341780335609599</v>
      </c>
      <c r="AI2788" s="94">
        <v>9.133272528219713E-2</v>
      </c>
      <c r="AJ2788" s="94">
        <v>0.16510767489662698</v>
      </c>
      <c r="AK2788" s="94">
        <v>0.47194384124772948</v>
      </c>
    </row>
    <row r="2789" spans="1:37">
      <c r="A2789" s="94">
        <v>22</v>
      </c>
      <c r="B2789" s="94">
        <v>7.018675921919397E-2</v>
      </c>
      <c r="C2789" s="94">
        <v>9.4866143595343594E-2</v>
      </c>
      <c r="D2789" s="94">
        <v>0.23764183327232971</v>
      </c>
      <c r="E2789" s="94">
        <v>7.4720104629568504E-2</v>
      </c>
      <c r="F2789" s="94">
        <v>8.9167717260679832E-2</v>
      </c>
      <c r="G2789" s="94">
        <v>0.20051986488660128</v>
      </c>
      <c r="H2789" s="94">
        <v>7.2301845649316646E-2</v>
      </c>
      <c r="I2789" s="94">
        <v>9.456045103620539E-2</v>
      </c>
      <c r="J2789" s="94">
        <v>0.18890513722856964</v>
      </c>
      <c r="K2789" s="94">
        <v>6.9105087313872118E-2</v>
      </c>
      <c r="L2789" s="94">
        <v>0.10820844257913448</v>
      </c>
      <c r="M2789" s="94">
        <v>0.17587988796491302</v>
      </c>
      <c r="N2789" s="94">
        <v>6.8937646925606069E-2</v>
      </c>
      <c r="O2789" s="94">
        <v>7.9561924529758923E-2</v>
      </c>
      <c r="P2789" s="94">
        <v>0.15885953534939815</v>
      </c>
      <c r="Q2789" s="94">
        <v>6.9146613093418352E-2</v>
      </c>
      <c r="R2789" s="94">
        <v>0.11721160659346076</v>
      </c>
      <c r="S2789" s="94">
        <v>0.1631404824666349</v>
      </c>
      <c r="T2789" s="94">
        <v>0.33435456780155853</v>
      </c>
      <c r="U2789" s="94">
        <v>0.35276575475800942</v>
      </c>
      <c r="V2789" s="94">
        <v>0.24718036567917659</v>
      </c>
      <c r="W2789" s="94">
        <v>6.0480571284979363E-2</v>
      </c>
      <c r="X2789" s="94">
        <v>9.3080394015814305E-2</v>
      </c>
      <c r="Y2789" s="94">
        <v>0.14488611675832078</v>
      </c>
      <c r="Z2789" s="94">
        <v>5.5842014081391236E-2</v>
      </c>
      <c r="AA2789" s="94">
        <v>6.3025974767823845E-2</v>
      </c>
      <c r="AB2789" s="94">
        <v>0.11311521975927884</v>
      </c>
      <c r="AC2789" s="94">
        <v>5.8716535735870864E-2</v>
      </c>
      <c r="AD2789" s="94">
        <v>7.4479837331752799E-2</v>
      </c>
      <c r="AE2789" s="94">
        <v>0.11205897226141459</v>
      </c>
      <c r="AF2789" s="94">
        <v>6.6652107478418043E-2</v>
      </c>
      <c r="AG2789" s="94">
        <v>8.3800193301409698E-2</v>
      </c>
      <c r="AH2789" s="94">
        <v>0.23822970843411051</v>
      </c>
      <c r="AI2789" s="94">
        <v>8.2396919606953348E-2</v>
      </c>
      <c r="AJ2789" s="94">
        <v>0.16636371552209189</v>
      </c>
      <c r="AK2789" s="94">
        <v>0.38559975963179949</v>
      </c>
    </row>
    <row r="2790" spans="1:37">
      <c r="A2790" s="94">
        <v>23</v>
      </c>
      <c r="B2790" s="94">
        <v>7.6652374280967939E-2</v>
      </c>
      <c r="C2790" s="94">
        <v>0.11294771152188353</v>
      </c>
      <c r="D2790" s="94">
        <v>0.24126247687635402</v>
      </c>
      <c r="E2790" s="94">
        <v>8.1603332168277087E-2</v>
      </c>
      <c r="F2790" s="94">
        <v>9.969095435606351E-2</v>
      </c>
      <c r="G2790" s="94">
        <v>0.22733794434614768</v>
      </c>
      <c r="H2790" s="94">
        <v>8.5607988252234452E-2</v>
      </c>
      <c r="I2790" s="94">
        <v>0.10941557403875952</v>
      </c>
      <c r="J2790" s="94">
        <v>0.19967183774713276</v>
      </c>
      <c r="K2790" s="94">
        <v>8.1774319257014547E-2</v>
      </c>
      <c r="L2790" s="94">
        <v>0.12669018888005107</v>
      </c>
      <c r="M2790" s="94">
        <v>0.19239022660326696</v>
      </c>
      <c r="N2790" s="94">
        <v>8.1350084858330993E-2</v>
      </c>
      <c r="O2790" s="94">
        <v>9.4156513779266135E-2</v>
      </c>
      <c r="P2790" s="94">
        <v>0.15185291373700138</v>
      </c>
      <c r="Q2790" s="94">
        <v>8.1872079311700208E-2</v>
      </c>
      <c r="R2790" s="94">
        <v>0.12697519847629768</v>
      </c>
      <c r="S2790" s="94">
        <v>0.14236503174851145</v>
      </c>
      <c r="T2790" s="94">
        <v>0.29432457955176222</v>
      </c>
      <c r="U2790" s="94">
        <v>0.33141739008742549</v>
      </c>
      <c r="V2790" s="94">
        <v>0.20166905125346321</v>
      </c>
      <c r="W2790" s="94">
        <v>7.1753231056100084E-2</v>
      </c>
      <c r="X2790" s="94">
        <v>0.10266688692113082</v>
      </c>
      <c r="Y2790" s="94">
        <v>0.12774947033185194</v>
      </c>
      <c r="Z2790" s="94">
        <v>6.5829449330736353E-2</v>
      </c>
      <c r="AA2790" s="94">
        <v>7.4530433639004773E-2</v>
      </c>
      <c r="AB2790" s="94">
        <v>0.1082123189956771</v>
      </c>
      <c r="AC2790" s="94">
        <v>6.9060518209300634E-2</v>
      </c>
      <c r="AD2790" s="94">
        <v>8.7861622786164523E-2</v>
      </c>
      <c r="AE2790" s="94">
        <v>0.10673521390939907</v>
      </c>
      <c r="AF2790" s="94">
        <v>7.2792109877810582E-2</v>
      </c>
      <c r="AG2790" s="94">
        <v>0.10055922730483559</v>
      </c>
      <c r="AH2790" s="94">
        <v>0.2403020140039368</v>
      </c>
      <c r="AI2790" s="94">
        <v>8.8797181997492938E-2</v>
      </c>
      <c r="AJ2790" s="94">
        <v>0.1809835646640153</v>
      </c>
      <c r="AK2790" s="94">
        <v>0.39379959301293332</v>
      </c>
    </row>
    <row r="2791" spans="1:37">
      <c r="A2791" s="94">
        <v>24</v>
      </c>
      <c r="B2791" s="94">
        <v>0.10381068086020594</v>
      </c>
      <c r="C2791" s="94">
        <v>0.14758144512781943</v>
      </c>
      <c r="D2791" s="94">
        <v>0.2964537972241732</v>
      </c>
      <c r="E2791" s="94">
        <v>0.13830479482392888</v>
      </c>
      <c r="F2791" s="94">
        <v>0.12981848212063923</v>
      </c>
      <c r="G2791" s="94">
        <v>0.21941000482547859</v>
      </c>
      <c r="H2791" s="94">
        <v>7.4570911151101205E-2</v>
      </c>
      <c r="I2791" s="94">
        <v>0.10408694577125066</v>
      </c>
      <c r="J2791" s="94">
        <v>0.33232077218272826</v>
      </c>
      <c r="K2791" s="94">
        <v>6.1685179533017942E-2</v>
      </c>
      <c r="L2791" s="94">
        <v>0.11441320519871918</v>
      </c>
      <c r="M2791" s="94">
        <v>0.43367457715439556</v>
      </c>
      <c r="N2791" s="94">
        <v>7.0861961295379541E-2</v>
      </c>
      <c r="O2791" s="94">
        <v>7.7907145931295316E-2</v>
      </c>
      <c r="P2791" s="94">
        <v>0.27777641249687129</v>
      </c>
      <c r="Q2791" s="94">
        <v>6.6551431410228401E-2</v>
      </c>
      <c r="R2791" s="94">
        <v>0.10408939475092734</v>
      </c>
      <c r="S2791" s="94">
        <v>0.32806465582873401</v>
      </c>
      <c r="T2791" s="94">
        <v>0.23345059507933186</v>
      </c>
      <c r="U2791" s="94">
        <v>0.26717649709345198</v>
      </c>
      <c r="V2791" s="94">
        <v>0.39997655289236822</v>
      </c>
      <c r="W2791" s="94">
        <v>6.250697602515487E-2</v>
      </c>
      <c r="X2791" s="94">
        <v>8.6498019104492063E-2</v>
      </c>
      <c r="Y2791" s="94">
        <v>0.29529228746874314</v>
      </c>
      <c r="Z2791" s="94">
        <v>5.7781626472626087E-2</v>
      </c>
      <c r="AA2791" s="94">
        <v>6.2519754842897804E-2</v>
      </c>
      <c r="AB2791" s="94">
        <v>0.19617013590789983</v>
      </c>
      <c r="AC2791" s="94">
        <v>6.0015990642087985E-2</v>
      </c>
      <c r="AD2791" s="94">
        <v>7.53642846273994E-2</v>
      </c>
      <c r="AE2791" s="94">
        <v>0.17855591348854771</v>
      </c>
      <c r="AF2791" s="94">
        <v>9.8582706126856018E-2</v>
      </c>
      <c r="AG2791" s="94">
        <v>0.1212757947344848</v>
      </c>
      <c r="AH2791" s="94">
        <v>0.25223941767636243</v>
      </c>
      <c r="AI2791" s="94">
        <v>0.10276139084957922</v>
      </c>
      <c r="AJ2791" s="94">
        <v>0.20280295381682675</v>
      </c>
      <c r="AK2791" s="94">
        <v>0.37087720735854457</v>
      </c>
    </row>
    <row r="2801" spans="1:50">
      <c r="A2801" s="94" t="s">
        <v>175</v>
      </c>
      <c r="B2801" s="95"/>
      <c r="C2801" s="95"/>
      <c r="D2801" s="95">
        <v>2015</v>
      </c>
      <c r="E2801" s="95"/>
      <c r="F2801" s="94" t="s">
        <v>0</v>
      </c>
      <c r="G2801" s="166">
        <v>918800.2050000052</v>
      </c>
      <c r="H2801" s="95" t="s">
        <v>102</v>
      </c>
      <c r="I2801" s="95"/>
      <c r="J2801" s="95"/>
      <c r="K2801" s="96" t="s">
        <v>1</v>
      </c>
      <c r="L2801" s="95" t="s">
        <v>103</v>
      </c>
      <c r="M2801" s="95"/>
      <c r="N2801" s="95"/>
      <c r="O2801" s="95"/>
      <c r="P2801" s="95"/>
      <c r="Q2801" s="95"/>
      <c r="R2801" s="95"/>
      <c r="S2801" s="95"/>
      <c r="T2801" s="97"/>
      <c r="U2801" s="95"/>
      <c r="V2801" s="95"/>
      <c r="W2801" s="95"/>
      <c r="X2801" s="95"/>
      <c r="Y2801" s="95"/>
      <c r="Z2801" s="95"/>
      <c r="AA2801" s="95"/>
      <c r="AB2801" s="95"/>
      <c r="AC2801" s="96"/>
      <c r="AD2801" s="95"/>
      <c r="AE2801" s="95"/>
      <c r="AF2801" s="95"/>
      <c r="AG2801" s="95"/>
      <c r="AH2801" s="95"/>
      <c r="AI2801" s="95"/>
      <c r="AJ2801" s="95"/>
      <c r="AK2801" s="95"/>
    </row>
    <row r="2802" spans="1:50">
      <c r="A2802" s="118">
        <v>1071</v>
      </c>
      <c r="B2802" s="94" t="s">
        <v>104</v>
      </c>
      <c r="C2802" s="95"/>
      <c r="D2802" s="95"/>
      <c r="E2802" s="95"/>
      <c r="F2802" s="95" t="s">
        <v>3</v>
      </c>
      <c r="G2802" s="95">
        <v>0</v>
      </c>
      <c r="H2802" s="95" t="s">
        <v>102</v>
      </c>
      <c r="I2802" s="95"/>
      <c r="J2802" s="95"/>
      <c r="K2802" s="96" t="s">
        <v>4</v>
      </c>
      <c r="L2802" s="95" t="s">
        <v>103</v>
      </c>
      <c r="M2802" s="95"/>
      <c r="N2802" s="95" t="s">
        <v>105</v>
      </c>
      <c r="O2802" s="95"/>
      <c r="P2802" s="95"/>
      <c r="Q2802" s="95"/>
      <c r="R2802" s="95"/>
      <c r="S2802" s="95"/>
      <c r="T2802" s="96"/>
      <c r="U2802" s="95"/>
      <c r="V2802" s="95"/>
      <c r="W2802" s="95"/>
      <c r="X2802" s="95"/>
      <c r="Y2802" s="95"/>
      <c r="Z2802" s="95"/>
      <c r="AA2802" s="95"/>
      <c r="AB2802" s="95"/>
      <c r="AC2802" s="96"/>
      <c r="AD2802" s="95"/>
      <c r="AE2802" s="95"/>
      <c r="AF2802" s="95"/>
      <c r="AG2802" s="95"/>
      <c r="AH2802" s="95"/>
      <c r="AI2802" s="95"/>
      <c r="AJ2802" s="95"/>
      <c r="AK2802" s="95"/>
    </row>
    <row r="2803" spans="1:50">
      <c r="A2803" s="94"/>
      <c r="B2803" s="94">
        <v>1</v>
      </c>
      <c r="C2803" s="94" t="s">
        <v>5</v>
      </c>
      <c r="D2803" s="94" t="s">
        <v>6</v>
      </c>
      <c r="E2803" s="94">
        <v>2</v>
      </c>
      <c r="F2803" s="94" t="s">
        <v>7</v>
      </c>
      <c r="G2803" s="94" t="s">
        <v>8</v>
      </c>
      <c r="H2803" s="94">
        <v>3</v>
      </c>
      <c r="I2803" s="94" t="s">
        <v>9</v>
      </c>
      <c r="J2803" s="94" t="s">
        <v>10</v>
      </c>
      <c r="K2803" s="94">
        <v>4</v>
      </c>
      <c r="L2803" s="94" t="s">
        <v>11</v>
      </c>
      <c r="M2803" s="94" t="s">
        <v>12</v>
      </c>
      <c r="N2803" s="94">
        <v>5</v>
      </c>
      <c r="O2803" s="94" t="s">
        <v>13</v>
      </c>
      <c r="P2803" s="94" t="s">
        <v>13</v>
      </c>
      <c r="Q2803" s="94">
        <v>6</v>
      </c>
      <c r="R2803" s="94" t="s">
        <v>14</v>
      </c>
      <c r="S2803" s="94" t="s">
        <v>87</v>
      </c>
      <c r="T2803" s="94">
        <v>7</v>
      </c>
      <c r="U2803" s="94" t="s">
        <v>15</v>
      </c>
      <c r="V2803" s="94" t="s">
        <v>88</v>
      </c>
      <c r="W2803" s="94">
        <v>8</v>
      </c>
      <c r="X2803" s="94" t="s">
        <v>89</v>
      </c>
      <c r="Y2803" s="94" t="s">
        <v>90</v>
      </c>
      <c r="Z2803" s="94">
        <v>9</v>
      </c>
      <c r="AA2803" s="94" t="s">
        <v>91</v>
      </c>
      <c r="AB2803" s="94" t="s">
        <v>92</v>
      </c>
      <c r="AC2803" s="94">
        <v>10</v>
      </c>
      <c r="AD2803" s="94" t="s">
        <v>93</v>
      </c>
      <c r="AE2803" s="94" t="s">
        <v>94</v>
      </c>
      <c r="AF2803" s="94">
        <v>11</v>
      </c>
      <c r="AG2803" s="94" t="s">
        <v>95</v>
      </c>
      <c r="AH2803" s="94" t="s">
        <v>96</v>
      </c>
      <c r="AI2803" s="94">
        <v>12</v>
      </c>
      <c r="AJ2803" s="94" t="s">
        <v>97</v>
      </c>
      <c r="AK2803" s="94" t="s">
        <v>98</v>
      </c>
    </row>
    <row r="2804" spans="1:50">
      <c r="A2804" s="96"/>
      <c r="B2804" s="94">
        <v>31</v>
      </c>
      <c r="C2804" s="95"/>
      <c r="D2804" s="95"/>
      <c r="E2804" s="94">
        <v>28</v>
      </c>
      <c r="F2804" s="95"/>
      <c r="G2804" s="95"/>
      <c r="H2804" s="94">
        <v>31</v>
      </c>
      <c r="I2804" s="95"/>
      <c r="J2804" s="95"/>
      <c r="K2804" s="94">
        <v>30</v>
      </c>
      <c r="L2804" s="95"/>
      <c r="M2804" s="95"/>
      <c r="N2804" s="94">
        <v>31</v>
      </c>
      <c r="O2804" s="95"/>
      <c r="P2804" s="95"/>
      <c r="Q2804" s="94">
        <v>30</v>
      </c>
      <c r="R2804" s="95"/>
      <c r="S2804" s="95"/>
      <c r="T2804" s="94">
        <v>31</v>
      </c>
      <c r="U2804" s="95"/>
      <c r="V2804" s="95"/>
      <c r="W2804" s="94">
        <v>31</v>
      </c>
      <c r="X2804" s="95"/>
      <c r="Y2804" s="95"/>
      <c r="Z2804" s="94">
        <v>30</v>
      </c>
      <c r="AA2804" s="95"/>
      <c r="AB2804" s="95"/>
      <c r="AC2804" s="94">
        <v>31</v>
      </c>
      <c r="AD2804" s="95"/>
      <c r="AE2804" s="95"/>
      <c r="AF2804" s="94">
        <v>30</v>
      </c>
      <c r="AG2804" s="95"/>
      <c r="AH2804" s="95"/>
      <c r="AI2804" s="94">
        <v>31</v>
      </c>
      <c r="AJ2804" s="95"/>
      <c r="AK2804" s="95"/>
    </row>
    <row r="2805" spans="1:50">
      <c r="A2805" s="94" t="s">
        <v>16</v>
      </c>
      <c r="B2805" s="94" t="s">
        <v>17</v>
      </c>
      <c r="C2805" s="94" t="s">
        <v>18</v>
      </c>
      <c r="D2805" s="94" t="s">
        <v>19</v>
      </c>
      <c r="E2805" s="94" t="s">
        <v>17</v>
      </c>
      <c r="F2805" s="94" t="s">
        <v>18</v>
      </c>
      <c r="G2805" s="94" t="s">
        <v>19</v>
      </c>
      <c r="H2805" s="94" t="s">
        <v>17</v>
      </c>
      <c r="I2805" s="94" t="s">
        <v>18</v>
      </c>
      <c r="J2805" s="94" t="s">
        <v>19</v>
      </c>
      <c r="K2805" s="94" t="s">
        <v>17</v>
      </c>
      <c r="L2805" s="94" t="s">
        <v>18</v>
      </c>
      <c r="M2805" s="94" t="s">
        <v>19</v>
      </c>
      <c r="N2805" s="94" t="s">
        <v>17</v>
      </c>
      <c r="O2805" s="94" t="s">
        <v>18</v>
      </c>
      <c r="P2805" s="94" t="s">
        <v>19</v>
      </c>
      <c r="Q2805" s="94" t="s">
        <v>17</v>
      </c>
      <c r="R2805" s="94" t="s">
        <v>18</v>
      </c>
      <c r="S2805" s="94" t="s">
        <v>19</v>
      </c>
      <c r="T2805" s="94" t="s">
        <v>17</v>
      </c>
      <c r="U2805" s="94" t="s">
        <v>18</v>
      </c>
      <c r="V2805" s="94" t="s">
        <v>19</v>
      </c>
      <c r="W2805" s="94" t="s">
        <v>17</v>
      </c>
      <c r="X2805" s="94" t="s">
        <v>18</v>
      </c>
      <c r="Y2805" s="94" t="s">
        <v>19</v>
      </c>
      <c r="Z2805" s="94" t="s">
        <v>17</v>
      </c>
      <c r="AA2805" s="94" t="s">
        <v>18</v>
      </c>
      <c r="AB2805" s="94" t="s">
        <v>19</v>
      </c>
      <c r="AC2805" s="94" t="s">
        <v>17</v>
      </c>
      <c r="AD2805" s="94" t="s">
        <v>18</v>
      </c>
      <c r="AE2805" s="94" t="s">
        <v>19</v>
      </c>
      <c r="AF2805" s="94" t="s">
        <v>17</v>
      </c>
      <c r="AG2805" s="94" t="s">
        <v>18</v>
      </c>
      <c r="AH2805" s="94" t="s">
        <v>19</v>
      </c>
      <c r="AI2805" s="94" t="s">
        <v>17</v>
      </c>
      <c r="AJ2805" s="94" t="s">
        <v>18</v>
      </c>
      <c r="AK2805" s="94" t="s">
        <v>19</v>
      </c>
    </row>
    <row r="2806" spans="1:50">
      <c r="A2806" s="96"/>
      <c r="B2806" s="134">
        <v>8.7280286676517382E-2</v>
      </c>
      <c r="C2806" s="167">
        <v>1.173368146371506</v>
      </c>
      <c r="D2806" s="167">
        <v>0.31354174390911776</v>
      </c>
      <c r="E2806" s="134">
        <v>8.431362362005182E-2</v>
      </c>
      <c r="F2806" s="167">
        <v>1.0693049983474139</v>
      </c>
      <c r="G2806" s="167">
        <v>0.30620232475469644</v>
      </c>
      <c r="H2806" s="134">
        <v>9.655849019134248E-2</v>
      </c>
      <c r="I2806" s="167">
        <v>1.0909501606840193</v>
      </c>
      <c r="J2806" s="167">
        <v>0.31118343961233691</v>
      </c>
      <c r="K2806" s="134">
        <v>7.749099582340005E-2</v>
      </c>
      <c r="L2806" s="167">
        <v>1.4635459717541361</v>
      </c>
      <c r="M2806" s="167">
        <v>0.26695338788345474</v>
      </c>
      <c r="N2806" s="134">
        <v>0.10033406743033457</v>
      </c>
      <c r="O2806" s="167">
        <v>1.2237944261059388</v>
      </c>
      <c r="P2806" s="167">
        <v>0.28351051092980739</v>
      </c>
      <c r="Q2806" s="134">
        <v>5.5743156289172903E-2</v>
      </c>
      <c r="R2806" s="167">
        <v>1.9081642967698744</v>
      </c>
      <c r="S2806" s="167">
        <v>0.27759804167049212</v>
      </c>
      <c r="T2806" s="134">
        <v>2.5597187897485985E-2</v>
      </c>
      <c r="U2806" s="167">
        <v>1.1581071685114812</v>
      </c>
      <c r="V2806" s="167">
        <v>0.53509022093131597</v>
      </c>
      <c r="W2806" s="134">
        <v>8.8544257610403437E-2</v>
      </c>
      <c r="X2806" s="167">
        <v>1.8368338329489351</v>
      </c>
      <c r="Y2806" s="167">
        <v>0.26652484574818375</v>
      </c>
      <c r="Z2806" s="134">
        <v>0.13192457763277363</v>
      </c>
      <c r="AA2806" s="167">
        <v>1.149635464451801</v>
      </c>
      <c r="AB2806" s="167">
        <v>0.29950455995144215</v>
      </c>
      <c r="AC2806" s="134">
        <v>0.11068581708421162</v>
      </c>
      <c r="AD2806" s="167">
        <v>1.3242201656900188</v>
      </c>
      <c r="AE2806" s="167">
        <v>0.35686026901461215</v>
      </c>
      <c r="AF2806" s="134">
        <v>9.090938269718836E-2</v>
      </c>
      <c r="AG2806" s="167">
        <v>1.183680409382696</v>
      </c>
      <c r="AH2806" s="167">
        <v>0.3080432143611358</v>
      </c>
      <c r="AI2806" s="134">
        <v>5.061815704711782E-2</v>
      </c>
      <c r="AJ2806" s="167">
        <v>1.9605228802300412</v>
      </c>
      <c r="AK2806" s="167">
        <v>0.29809032626822191</v>
      </c>
      <c r="AM2806" t="str">
        <f>A2801</f>
        <v>PreNResSpltPkgAC-65to-PEYes-cDXGF-ESe1985-CZ07</v>
      </c>
      <c r="AN2806" s="93">
        <f>1/($T2806*(1/$T2804)*(1/(5/7+2/7*$V2806))*$T2816/SUM($T2808:$T2831))</f>
        <v>15795.937916946294</v>
      </c>
      <c r="AO2806" s="93">
        <f>1/(T2806*(1/T2804)*(1/(5/7+2/7*V2806)))</f>
        <v>1050.202380775826</v>
      </c>
      <c r="AP2806" s="93"/>
      <c r="AR2806" s="217">
        <f>CHOOSE($AV$3,C2806,F2806,I2806,L2806,O2806,R2806,U2806,X2806,AA2806,AD2806,AG2806,AJ2806)</f>
        <v>1.1581071685114812</v>
      </c>
      <c r="AS2806" s="92"/>
      <c r="AT2806" s="92"/>
      <c r="AV2806" s="151">
        <f>AN2806/AR2806</f>
        <v>13639.444039750537</v>
      </c>
      <c r="AW2806" s="152">
        <f>AO2806/AR2806</f>
        <v>906.82659543991463</v>
      </c>
      <c r="AX2806" s="93"/>
    </row>
    <row r="2807" spans="1:50">
      <c r="A2807" s="94" t="s">
        <v>20</v>
      </c>
      <c r="B2807" s="94" t="s">
        <v>21</v>
      </c>
      <c r="C2807" s="94" t="s">
        <v>22</v>
      </c>
      <c r="D2807" s="94" t="s">
        <v>23</v>
      </c>
      <c r="E2807" s="94" t="s">
        <v>21</v>
      </c>
      <c r="F2807" s="94" t="s">
        <v>22</v>
      </c>
      <c r="G2807" s="94" t="s">
        <v>23</v>
      </c>
      <c r="H2807" s="94" t="s">
        <v>21</v>
      </c>
      <c r="I2807" s="94" t="s">
        <v>22</v>
      </c>
      <c r="J2807" s="94" t="s">
        <v>23</v>
      </c>
      <c r="K2807" s="94" t="s">
        <v>21</v>
      </c>
      <c r="L2807" s="94" t="s">
        <v>22</v>
      </c>
      <c r="M2807" s="94" t="s">
        <v>23</v>
      </c>
      <c r="N2807" s="94" t="s">
        <v>21</v>
      </c>
      <c r="O2807" s="94" t="s">
        <v>22</v>
      </c>
      <c r="P2807" s="94" t="s">
        <v>23</v>
      </c>
      <c r="Q2807" s="94" t="s">
        <v>21</v>
      </c>
      <c r="R2807" s="94" t="s">
        <v>22</v>
      </c>
      <c r="S2807" s="94" t="s">
        <v>23</v>
      </c>
      <c r="T2807" s="94" t="s">
        <v>21</v>
      </c>
      <c r="U2807" s="94" t="s">
        <v>22</v>
      </c>
      <c r="V2807" s="94" t="s">
        <v>23</v>
      </c>
      <c r="W2807" s="94" t="s">
        <v>21</v>
      </c>
      <c r="X2807" s="94" t="s">
        <v>22</v>
      </c>
      <c r="Y2807" s="94" t="s">
        <v>23</v>
      </c>
      <c r="Z2807" s="94" t="s">
        <v>21</v>
      </c>
      <c r="AA2807" s="94" t="s">
        <v>22</v>
      </c>
      <c r="AB2807" s="94" t="s">
        <v>23</v>
      </c>
      <c r="AC2807" s="94" t="s">
        <v>21</v>
      </c>
      <c r="AD2807" s="94" t="s">
        <v>22</v>
      </c>
      <c r="AE2807" s="94" t="s">
        <v>23</v>
      </c>
      <c r="AF2807" s="94" t="s">
        <v>21</v>
      </c>
      <c r="AG2807" s="94" t="s">
        <v>22</v>
      </c>
      <c r="AH2807" s="94" t="s">
        <v>23</v>
      </c>
      <c r="AI2807" s="94" t="s">
        <v>21</v>
      </c>
      <c r="AJ2807" s="94" t="s">
        <v>22</v>
      </c>
      <c r="AK2807" s="94" t="s">
        <v>23</v>
      </c>
    </row>
    <row r="2808" spans="1:50">
      <c r="A2808" s="94">
        <v>1</v>
      </c>
      <c r="B2808" s="94">
        <v>8.6441687344913143E-2</v>
      </c>
      <c r="C2808" s="94">
        <v>0.10782474137429385</v>
      </c>
      <c r="D2808" s="94">
        <v>0.31432787679845503</v>
      </c>
      <c r="E2808" s="94">
        <v>8.6341562555250231E-2</v>
      </c>
      <c r="F2808" s="94">
        <v>9.8286690451660497E-2</v>
      </c>
      <c r="G2808" s="94">
        <v>0.28648557979598899</v>
      </c>
      <c r="H2808" s="94">
        <v>0.10586865821094792</v>
      </c>
      <c r="I2808" s="94">
        <v>0.12193208246730662</v>
      </c>
      <c r="J2808" s="94">
        <v>0.33133667043775222</v>
      </c>
      <c r="K2808" s="94">
        <v>9.336386763204893E-2</v>
      </c>
      <c r="L2808" s="94">
        <v>0.13301454848109695</v>
      </c>
      <c r="M2808" s="94">
        <v>0.34677449340026029</v>
      </c>
      <c r="N2808" s="94">
        <v>8.6398735000432422E-2</v>
      </c>
      <c r="O2808" s="94">
        <v>0.109419307432782</v>
      </c>
      <c r="P2808" s="94">
        <v>0.31845540579476123</v>
      </c>
      <c r="Q2808" s="94">
        <v>9.7659596577722857E-2</v>
      </c>
      <c r="R2808" s="94">
        <v>0.15006182888965983</v>
      </c>
      <c r="S2808" s="94">
        <v>0.4203419303213099</v>
      </c>
      <c r="T2808" s="94">
        <v>0.30176237057171978</v>
      </c>
      <c r="U2808" s="94">
        <v>0.32905522912087259</v>
      </c>
      <c r="V2808" s="94">
        <v>0.46917010847684754</v>
      </c>
      <c r="W2808" s="94">
        <v>7.8266234442809363E-2</v>
      </c>
      <c r="X2808" s="94">
        <v>0.10810083305184091</v>
      </c>
      <c r="Y2808" s="94">
        <v>0.29933402453995528</v>
      </c>
      <c r="Z2808" s="94">
        <v>7.5090006743214227E-2</v>
      </c>
      <c r="AA2808" s="94">
        <v>8.3824424397821701E-2</v>
      </c>
      <c r="AB2808" s="94">
        <v>0.20060678473213092</v>
      </c>
      <c r="AC2808" s="94">
        <v>7.8468384768096838E-2</v>
      </c>
      <c r="AD2808" s="94">
        <v>9.9778816604047998E-2</v>
      </c>
      <c r="AE2808" s="94">
        <v>0.21683044149072211</v>
      </c>
      <c r="AF2808" s="94">
        <v>7.6455096128522512E-2</v>
      </c>
      <c r="AG2808" s="94">
        <v>9.5156014114123111E-2</v>
      </c>
      <c r="AH2808" s="94">
        <v>0.29753231977539019</v>
      </c>
      <c r="AI2808" s="94">
        <v>0.10704306000916169</v>
      </c>
      <c r="AJ2808" s="94">
        <v>0.1519575195006751</v>
      </c>
      <c r="AK2808" s="94">
        <v>0.46724941595898978</v>
      </c>
    </row>
    <row r="2809" spans="1:50">
      <c r="A2809" s="94">
        <v>2</v>
      </c>
      <c r="B2809" s="94">
        <v>0.10494044665012406</v>
      </c>
      <c r="C2809" s="94">
        <v>0.13170687028158756</v>
      </c>
      <c r="D2809" s="94">
        <v>0.3440649556468855</v>
      </c>
      <c r="E2809" s="94">
        <v>0.10481889487955241</v>
      </c>
      <c r="F2809" s="94">
        <v>0.1193203130638182</v>
      </c>
      <c r="G2809" s="94">
        <v>0.31947356558021534</v>
      </c>
      <c r="H2809" s="94">
        <v>5.5634178905206937E-2</v>
      </c>
      <c r="I2809" s="94">
        <v>8.1969522174228024E-2</v>
      </c>
      <c r="J2809" s="94">
        <v>0.24033320296402075</v>
      </c>
      <c r="K2809" s="94">
        <v>4.906288794908268E-2</v>
      </c>
      <c r="L2809" s="94">
        <v>6.8325913614312797E-2</v>
      </c>
      <c r="M2809" s="94">
        <v>0.19325153374233128</v>
      </c>
      <c r="N2809" s="94">
        <v>4.5402697657884898E-2</v>
      </c>
      <c r="O2809" s="94">
        <v>5.7500051745906881E-2</v>
      </c>
      <c r="P2809" s="94">
        <v>0.20404723533552652</v>
      </c>
      <c r="Q2809" s="94">
        <v>5.132030158528559E-2</v>
      </c>
      <c r="R2809" s="94">
        <v>6.8824895246737239E-2</v>
      </c>
      <c r="S2809" s="94">
        <v>0.21349614264023967</v>
      </c>
      <c r="T2809" s="94">
        <v>9.7480283982188526E-2</v>
      </c>
      <c r="U2809" s="94">
        <v>0.11154230098200138</v>
      </c>
      <c r="V2809" s="94">
        <v>0.21236461509441398</v>
      </c>
      <c r="W2809" s="94">
        <v>4.0695421494356628E-2</v>
      </c>
      <c r="X2809" s="94">
        <v>4.9674348510739742E-2</v>
      </c>
      <c r="Y2809" s="94">
        <v>0.1521299129206872</v>
      </c>
      <c r="Z2809" s="94">
        <v>3.8891312920138421E-2</v>
      </c>
      <c r="AA2809" s="94">
        <v>4.370389744214994E-2</v>
      </c>
      <c r="AB2809" s="94">
        <v>0.12918738243237241</v>
      </c>
      <c r="AC2809" s="94">
        <v>4.0940667594717359E-2</v>
      </c>
      <c r="AD2809" s="94">
        <v>5.2971501970694973E-2</v>
      </c>
      <c r="AE2809" s="94">
        <v>0.13659727894524062</v>
      </c>
      <c r="AF2809" s="94">
        <v>9.2816697392678421E-2</v>
      </c>
      <c r="AG2809" s="94">
        <v>0.11466354586559738</v>
      </c>
      <c r="AH2809" s="94">
        <v>0.33001380873299135</v>
      </c>
      <c r="AI2809" s="94">
        <v>0.14172539553895486</v>
      </c>
      <c r="AJ2809" s="94">
        <v>0.18124669770628682</v>
      </c>
      <c r="AK2809" s="94">
        <v>0.5394352240392386</v>
      </c>
    </row>
    <row r="2810" spans="1:50">
      <c r="A2810" s="94">
        <v>3</v>
      </c>
      <c r="B2810" s="94">
        <v>6.9210918114143913E-2</v>
      </c>
      <c r="C2810" s="94">
        <v>8.0637719747235007E-2</v>
      </c>
      <c r="D2810" s="94">
        <v>0.25841161162126469</v>
      </c>
      <c r="E2810" s="94">
        <v>5.5082526301179276E-2</v>
      </c>
      <c r="F2810" s="94">
        <v>6.2703048817249446E-2</v>
      </c>
      <c r="G2810" s="94">
        <v>0.22801718263495027</v>
      </c>
      <c r="H2810" s="94">
        <v>3.9030373831775697E-2</v>
      </c>
      <c r="I2810" s="94">
        <v>5.4088329721929833E-2</v>
      </c>
      <c r="J2810" s="94">
        <v>0.2030086437479165</v>
      </c>
      <c r="K2810" s="94">
        <v>3.4747727772794196E-2</v>
      </c>
      <c r="L2810" s="94">
        <v>5.1486542765916583E-2</v>
      </c>
      <c r="M2810" s="94">
        <v>0.15775051124744377</v>
      </c>
      <c r="N2810" s="94">
        <v>3.5270307172348699E-2</v>
      </c>
      <c r="O2810" s="94">
        <v>4.128741229068781E-2</v>
      </c>
      <c r="P2810" s="94">
        <v>0.16815952532477199</v>
      </c>
      <c r="Q2810" s="94">
        <v>3.7057734569540507E-2</v>
      </c>
      <c r="R2810" s="94">
        <v>4.8706931063012118E-2</v>
      </c>
      <c r="S2810" s="94">
        <v>0.17389665148344208</v>
      </c>
      <c r="T2810" s="94">
        <v>6.7329530213344299E-2</v>
      </c>
      <c r="U2810" s="94">
        <v>7.7042150650749389E-2</v>
      </c>
      <c r="V2810" s="94">
        <v>0.16020113122235641</v>
      </c>
      <c r="W2810" s="94">
        <v>5.3354242103895284E-2</v>
      </c>
      <c r="X2810" s="94">
        <v>4.5716017247203283E-2</v>
      </c>
      <c r="Y2810" s="94">
        <v>0.12571733889691053</v>
      </c>
      <c r="Z2810" s="94">
        <v>3.4486057412985709E-2</v>
      </c>
      <c r="AA2810" s="94">
        <v>3.5922479108788985E-2</v>
      </c>
      <c r="AB2810" s="94">
        <v>0.11281390453714354</v>
      </c>
      <c r="AC2810" s="94">
        <v>3.0834453482738441E-2</v>
      </c>
      <c r="AD2810" s="94">
        <v>3.8666507642305475E-2</v>
      </c>
      <c r="AE2810" s="94">
        <v>0.11199887791556314</v>
      </c>
      <c r="AF2810" s="94">
        <v>4.8775348959705027E-2</v>
      </c>
      <c r="AG2810" s="94">
        <v>6.2104427928047663E-2</v>
      </c>
      <c r="AH2810" s="94">
        <v>0.237580168640872</v>
      </c>
      <c r="AI2810" s="94">
        <v>8.869234292963106E-2</v>
      </c>
      <c r="AJ2810" s="94">
        <v>9.3800925185614031E-2</v>
      </c>
      <c r="AK2810" s="94">
        <v>0.29899578161848556</v>
      </c>
    </row>
    <row r="2811" spans="1:50">
      <c r="A2811" s="94">
        <v>4</v>
      </c>
      <c r="B2811" s="94">
        <v>5.2567411083540121E-2</v>
      </c>
      <c r="C2811" s="94">
        <v>6.3946697749650547E-2</v>
      </c>
      <c r="D2811" s="94">
        <v>0.24348470448809612</v>
      </c>
      <c r="E2811" s="94">
        <v>3.8586353955132262E-2</v>
      </c>
      <c r="F2811" s="94">
        <v>4.6455282558420304E-2</v>
      </c>
      <c r="G2811" s="94">
        <v>0.19098514472622055</v>
      </c>
      <c r="H2811" s="94">
        <v>4.0460614152202937E-2</v>
      </c>
      <c r="I2811" s="94">
        <v>5.1402266162280136E-2</v>
      </c>
      <c r="J2811" s="94">
        <v>0.19501324254729391</v>
      </c>
      <c r="K2811" s="94">
        <v>3.6361522368311638E-2</v>
      </c>
      <c r="L2811" s="94">
        <v>5.3399156795365985E-2</v>
      </c>
      <c r="M2811" s="94">
        <v>0.16278490425729691</v>
      </c>
      <c r="N2811" s="94">
        <v>4.2881687537752157E-2</v>
      </c>
      <c r="O2811" s="94">
        <v>4.5015316788442034E-2</v>
      </c>
      <c r="P2811" s="94">
        <v>0.17161067259377469</v>
      </c>
      <c r="Q2811" s="94">
        <v>3.9848822485730892E-2</v>
      </c>
      <c r="R2811" s="94">
        <v>5.1144056864785986E-2</v>
      </c>
      <c r="S2811" s="94">
        <v>0.17769502236447945</v>
      </c>
      <c r="T2811" s="94">
        <v>6.8885352027039118E-2</v>
      </c>
      <c r="U2811" s="94">
        <v>7.8822407518376311E-2</v>
      </c>
      <c r="V2811" s="94">
        <v>0.16051645452728247</v>
      </c>
      <c r="W2811" s="94">
        <v>0.1055974862647172</v>
      </c>
      <c r="X2811" s="94">
        <v>7.1913280892960035E-2</v>
      </c>
      <c r="Y2811" s="94">
        <v>0.13242034691787574</v>
      </c>
      <c r="Z2811" s="94">
        <v>6.4903436705951542E-2</v>
      </c>
      <c r="AA2811" s="94">
        <v>5.6994562952129409E-2</v>
      </c>
      <c r="AB2811" s="94">
        <v>0.14385093535693652</v>
      </c>
      <c r="AC2811" s="94">
        <v>4.0341344167004911E-2</v>
      </c>
      <c r="AD2811" s="94">
        <v>4.4622833749886355E-2</v>
      </c>
      <c r="AE2811" s="94">
        <v>0.11694595018275125</v>
      </c>
      <c r="AF2811" s="94">
        <v>3.5394170836625403E-2</v>
      </c>
      <c r="AG2811" s="94">
        <v>4.7432356512865669E-2</v>
      </c>
      <c r="AH2811" s="94">
        <v>0.20166599381588968</v>
      </c>
      <c r="AI2811" s="94">
        <v>7.0982064202403175E-2</v>
      </c>
      <c r="AJ2811" s="94">
        <v>8.3884858430248052E-2</v>
      </c>
      <c r="AK2811" s="94">
        <v>0.250905125167462</v>
      </c>
    </row>
    <row r="2812" spans="1:50">
      <c r="A2812" s="94">
        <v>5</v>
      </c>
      <c r="B2812" s="94">
        <v>5.4361455748552522E-2</v>
      </c>
      <c r="C2812" s="94">
        <v>6.8761898088824006E-2</v>
      </c>
      <c r="D2812" s="94">
        <v>0.24591838417879808</v>
      </c>
      <c r="E2812" s="94">
        <v>5.5016432557117384E-2</v>
      </c>
      <c r="F2812" s="94">
        <v>5.1408938647367813E-2</v>
      </c>
      <c r="G2812" s="94">
        <v>0.19312511138834437</v>
      </c>
      <c r="H2812" s="94">
        <v>7.9842289719626161E-2</v>
      </c>
      <c r="I2812" s="94">
        <v>9.0381751391297796E-2</v>
      </c>
      <c r="J2812" s="94">
        <v>0.21091217395641118</v>
      </c>
      <c r="K2812" s="94">
        <v>7.1824529825028752E-2</v>
      </c>
      <c r="L2812" s="94">
        <v>0.10370760918967546</v>
      </c>
      <c r="M2812" s="94">
        <v>0.19231455660903518</v>
      </c>
      <c r="N2812" s="94">
        <v>8.1312450671077632E-2</v>
      </c>
      <c r="O2812" s="94">
        <v>8.8860658621902983E-2</v>
      </c>
      <c r="P2812" s="94">
        <v>0.1944009093298126</v>
      </c>
      <c r="Q2812" s="94">
        <v>8.1973005114941863E-2</v>
      </c>
      <c r="R2812" s="94">
        <v>0.10801484782976141</v>
      </c>
      <c r="S2812" s="94">
        <v>0.20124440888013456</v>
      </c>
      <c r="T2812" s="94">
        <v>0.16350882526511562</v>
      </c>
      <c r="U2812" s="94">
        <v>0.18709578856240766</v>
      </c>
      <c r="V2812" s="94">
        <v>0.17008032298115661</v>
      </c>
      <c r="W2812" s="94">
        <v>0.22930868767611778</v>
      </c>
      <c r="X2812" s="94">
        <v>0.17634405363919967</v>
      </c>
      <c r="Y2812" s="94">
        <v>0.170811574106467</v>
      </c>
      <c r="Z2812" s="94">
        <v>0.17211062604560656</v>
      </c>
      <c r="AA2812" s="94">
        <v>0.15022165936105206</v>
      </c>
      <c r="AB2812" s="94">
        <v>0.26192956557372998</v>
      </c>
      <c r="AC2812" s="94">
        <v>0.10155031952658361</v>
      </c>
      <c r="AD2812" s="94">
        <v>9.5288371742256947E-2</v>
      </c>
      <c r="AE2812" s="94">
        <v>0.14317714908046827</v>
      </c>
      <c r="AF2812" s="94">
        <v>3.8503350598425655E-2</v>
      </c>
      <c r="AG2812" s="94">
        <v>5.0190695471363032E-2</v>
      </c>
      <c r="AH2812" s="94">
        <v>0.20383479066694801</v>
      </c>
      <c r="AI2812" s="94">
        <v>7.3072518411501447E-2</v>
      </c>
      <c r="AJ2812" s="94">
        <v>8.6064566343177759E-2</v>
      </c>
      <c r="AK2812" s="94">
        <v>0.29936945714633684</v>
      </c>
    </row>
    <row r="2813" spans="1:50">
      <c r="A2813" s="94">
        <v>6</v>
      </c>
      <c r="B2813" s="94">
        <v>9.1979321753515308E-2</v>
      </c>
      <c r="C2813" s="94">
        <v>0.11900924176441455</v>
      </c>
      <c r="D2813" s="94">
        <v>0.24402016477458011</v>
      </c>
      <c r="E2813" s="94">
        <v>9.288319087377582E-2</v>
      </c>
      <c r="F2813" s="94">
        <v>9.7146988707523294E-2</v>
      </c>
      <c r="G2813" s="94">
        <v>0.20988447063016977</v>
      </c>
      <c r="H2813" s="94">
        <v>0.32961448598130838</v>
      </c>
      <c r="I2813" s="94">
        <v>0.32393000663361959</v>
      </c>
      <c r="J2813" s="94">
        <v>0.48096433043108494</v>
      </c>
      <c r="K2813" s="94">
        <v>0.29068171599422771</v>
      </c>
      <c r="L2813" s="94">
        <v>0.39182075023786855</v>
      </c>
      <c r="M2813" s="94">
        <v>0.40091838631715931</v>
      </c>
      <c r="N2813" s="94">
        <v>0.26899627432567064</v>
      </c>
      <c r="O2813" s="94">
        <v>0.34066917806801483</v>
      </c>
      <c r="P2813" s="94">
        <v>0.51152334906929842</v>
      </c>
      <c r="Q2813" s="94">
        <v>0.30405616044521927</v>
      </c>
      <c r="R2813" s="94">
        <v>0.37497397848888392</v>
      </c>
      <c r="S2813" s="94">
        <v>0.34344607903483931</v>
      </c>
      <c r="T2813" s="94">
        <v>0.41371000912033479</v>
      </c>
      <c r="U2813" s="94">
        <v>0.47243985180338199</v>
      </c>
      <c r="V2813" s="94">
        <v>0.18160651593086533</v>
      </c>
      <c r="W2813" s="94">
        <v>0.42601795625548039</v>
      </c>
      <c r="X2813" s="94">
        <v>0.38342676396367764</v>
      </c>
      <c r="Y2813" s="94">
        <v>0.31134829816872645</v>
      </c>
      <c r="Z2813" s="94">
        <v>0.36831832637623407</v>
      </c>
      <c r="AA2813" s="94">
        <v>0.34157060928254579</v>
      </c>
      <c r="AB2813" s="94">
        <v>0.45526382052206188</v>
      </c>
      <c r="AC2813" s="94">
        <v>0.24257554330572306</v>
      </c>
      <c r="AD2813" s="94">
        <v>0.30976107254179736</v>
      </c>
      <c r="AE2813" s="94">
        <v>0.37845020337780411</v>
      </c>
      <c r="AF2813" s="94">
        <v>7.9870804436250831E-2</v>
      </c>
      <c r="AG2813" s="94">
        <v>9.4160218904159779E-2</v>
      </c>
      <c r="AH2813" s="94">
        <v>0.22037430382882675</v>
      </c>
      <c r="AI2813" s="94">
        <v>0.11455125268684588</v>
      </c>
      <c r="AJ2813" s="94">
        <v>0.14172551929781521</v>
      </c>
      <c r="AK2813" s="94">
        <v>0.31793144299649018</v>
      </c>
    </row>
    <row r="2814" spans="1:50">
      <c r="A2814" s="94">
        <v>7</v>
      </c>
      <c r="B2814" s="94">
        <v>0.34078908188585605</v>
      </c>
      <c r="C2814" s="94">
        <v>0.39989513649475628</v>
      </c>
      <c r="D2814" s="94">
        <v>0.57966240624686738</v>
      </c>
      <c r="E2814" s="94">
        <v>0.35444257362430004</v>
      </c>
      <c r="F2814" s="94">
        <v>0.38367914433420497</v>
      </c>
      <c r="G2814" s="94">
        <v>0.53425781290951591</v>
      </c>
      <c r="H2814" s="94">
        <v>0.42245327102803737</v>
      </c>
      <c r="I2814" s="94">
        <v>0.47241234915880331</v>
      </c>
      <c r="J2814" s="94">
        <v>0.74820523454664312</v>
      </c>
      <c r="K2814" s="94">
        <v>0.37255474796325583</v>
      </c>
      <c r="L2814" s="94">
        <v>0.49478084096065228</v>
      </c>
      <c r="M2814" s="94">
        <v>0.59055214723926386</v>
      </c>
      <c r="N2814" s="94">
        <v>0.34489624838010458</v>
      </c>
      <c r="O2814" s="94">
        <v>0.43664722745430828</v>
      </c>
      <c r="P2814" s="94">
        <v>0.75619702568096858</v>
      </c>
      <c r="Q2814" s="94">
        <v>0.38969622094701473</v>
      </c>
      <c r="R2814" s="94">
        <v>0.48381306324339229</v>
      </c>
      <c r="S2814" s="94">
        <v>0.50122594279617549</v>
      </c>
      <c r="T2814" s="94">
        <v>0.66622257193440504</v>
      </c>
      <c r="U2814" s="94">
        <v>0.6544055427934824</v>
      </c>
      <c r="V2814" s="94">
        <v>0.28957659400153718</v>
      </c>
      <c r="W2814" s="94">
        <v>0.5373940366687856</v>
      </c>
      <c r="X2814" s="94">
        <v>0.49447767848272295</v>
      </c>
      <c r="Y2814" s="94">
        <v>0.42756896694293717</v>
      </c>
      <c r="Z2814" s="94">
        <v>0.474697780339214</v>
      </c>
      <c r="AA2814" s="94">
        <v>0.43686442253243879</v>
      </c>
      <c r="AB2814" s="94">
        <v>0.63698325787610532</v>
      </c>
      <c r="AC2814" s="94">
        <v>0.31347010106828171</v>
      </c>
      <c r="AD2814" s="94">
        <v>0.3989687558104521</v>
      </c>
      <c r="AE2814" s="94">
        <v>0.56596206364528923</v>
      </c>
      <c r="AF2814" s="94">
        <v>0.28897814063734523</v>
      </c>
      <c r="AG2814" s="94">
        <v>0.35240297229031115</v>
      </c>
      <c r="AH2814" s="94">
        <v>0.50455321179201562</v>
      </c>
      <c r="AI2814" s="94">
        <v>0.37793614997004821</v>
      </c>
      <c r="AJ2814" s="94">
        <v>0.4362306060591945</v>
      </c>
      <c r="AK2814" s="94">
        <v>0.5445504268204916</v>
      </c>
    </row>
    <row r="2815" spans="1:50">
      <c r="A2815" s="94">
        <v>8</v>
      </c>
      <c r="B2815" s="94">
        <v>0.43281306865177832</v>
      </c>
      <c r="C2815" s="94">
        <v>0.50650097322358489</v>
      </c>
      <c r="D2815" s="94">
        <v>0.82503264150680045</v>
      </c>
      <c r="E2815" s="94">
        <v>0.43231174436261671</v>
      </c>
      <c r="F2815" s="94">
        <v>0.48622423568705381</v>
      </c>
      <c r="G2815" s="94">
        <v>0.77657594850451328</v>
      </c>
      <c r="H2815" s="94">
        <v>0.51330690921228306</v>
      </c>
      <c r="I2815" s="94">
        <v>0.57388174060706298</v>
      </c>
      <c r="J2815" s="94">
        <v>0.90279917788586483</v>
      </c>
      <c r="K2815" s="94">
        <v>0.45867383320001565</v>
      </c>
      <c r="L2815" s="94">
        <v>0.59640626971011446</v>
      </c>
      <c r="M2815" s="94">
        <v>0.71890128276631349</v>
      </c>
      <c r="N2815" s="94">
        <v>0.45461807241468771</v>
      </c>
      <c r="O2815" s="94">
        <v>0.53751461821869895</v>
      </c>
      <c r="P2815" s="94">
        <v>0.91006331324913403</v>
      </c>
      <c r="Q2815" s="94">
        <v>0.48060517190284313</v>
      </c>
      <c r="R2815" s="94">
        <v>0.58546687483875581</v>
      </c>
      <c r="S2815" s="94">
        <v>0.6212811358693423</v>
      </c>
      <c r="T2815" s="94">
        <v>0.83166723296196288</v>
      </c>
      <c r="U2815" s="94">
        <v>0.79425964823184625</v>
      </c>
      <c r="V2815" s="94">
        <v>0.42343415232931003</v>
      </c>
      <c r="W2815" s="94">
        <v>0.62882776253911632</v>
      </c>
      <c r="X2815" s="94">
        <v>0.61384420887396429</v>
      </c>
      <c r="Y2815" s="94">
        <v>0.55050409317295634</v>
      </c>
      <c r="Z2815" s="94">
        <v>0.58364385562521737</v>
      </c>
      <c r="AA2815" s="94">
        <v>0.55846444156084218</v>
      </c>
      <c r="AB2815" s="94">
        <v>0.77455239957276545</v>
      </c>
      <c r="AC2815" s="94">
        <v>0.43387086176691109</v>
      </c>
      <c r="AD2815" s="94">
        <v>0.49108040552983945</v>
      </c>
      <c r="AE2815" s="94">
        <v>0.67678027771589799</v>
      </c>
      <c r="AF2815" s="94">
        <v>0.37037134579931519</v>
      </c>
      <c r="AG2815" s="94">
        <v>0.44560623612962635</v>
      </c>
      <c r="AH2815" s="94">
        <v>0.72045802787437263</v>
      </c>
      <c r="AI2815" s="94">
        <v>0.4759452411994784</v>
      </c>
      <c r="AJ2815" s="94">
        <v>0.5469100363336401</v>
      </c>
      <c r="AK2815" s="94">
        <v>0.68610425270430375</v>
      </c>
    </row>
    <row r="2816" spans="1:50">
      <c r="A2816" s="94">
        <v>9</v>
      </c>
      <c r="B2816" s="94">
        <v>0.52287096774193553</v>
      </c>
      <c r="C2816" s="94">
        <v>0.5957044262374902</v>
      </c>
      <c r="D2816" s="94">
        <v>0.93280607836245577</v>
      </c>
      <c r="E2816" s="94">
        <v>0.50821710473049453</v>
      </c>
      <c r="F2816" s="94">
        <v>0.57889899020198043</v>
      </c>
      <c r="G2816" s="94">
        <v>0.90878474005891796</v>
      </c>
      <c r="H2816" s="94">
        <v>0.71438918558077424</v>
      </c>
      <c r="I2816" s="94">
        <v>0.77507913261084216</v>
      </c>
      <c r="J2816" s="94">
        <v>0.95394244676076023</v>
      </c>
      <c r="K2816" s="94">
        <v>0.73218662912674803</v>
      </c>
      <c r="L2816" s="94">
        <v>0.83438147561444864</v>
      </c>
      <c r="M2816" s="94">
        <v>0.81237404722067297</v>
      </c>
      <c r="N2816" s="94">
        <v>0.79581384294692592</v>
      </c>
      <c r="O2816" s="94">
        <v>0.79438000641649265</v>
      </c>
      <c r="P2816" s="94">
        <v>0.9590970447836491</v>
      </c>
      <c r="Q2816" s="94">
        <v>0.73459956047677877</v>
      </c>
      <c r="R2816" s="94">
        <v>0.80710921028049842</v>
      </c>
      <c r="S2816" s="94">
        <v>0.74102599614264009</v>
      </c>
      <c r="T2816" s="94">
        <v>0.92169924354870447</v>
      </c>
      <c r="U2816" s="94">
        <v>0.89522434933774009</v>
      </c>
      <c r="V2816" s="94">
        <v>0.58037506580966292</v>
      </c>
      <c r="W2816" s="94">
        <v>0.83604526877604091</v>
      </c>
      <c r="X2816" s="94">
        <v>0.8479598115822522</v>
      </c>
      <c r="Y2816" s="94">
        <v>0.64985592794489</v>
      </c>
      <c r="Z2816" s="94">
        <v>0.82473651298827066</v>
      </c>
      <c r="AA2816" s="94">
        <v>0.79643363521258492</v>
      </c>
      <c r="AB2816" s="94">
        <v>0.85572199483566425</v>
      </c>
      <c r="AC2816" s="94">
        <v>0.78393039497010442</v>
      </c>
      <c r="AD2816" s="94">
        <v>0.74904062131127969</v>
      </c>
      <c r="AE2816" s="94">
        <v>0.71751111771160769</v>
      </c>
      <c r="AF2816" s="94">
        <v>0.45541216750065844</v>
      </c>
      <c r="AG2816" s="94">
        <v>0.5425568853178605</v>
      </c>
      <c r="AH2816" s="94">
        <v>0.86305384029580967</v>
      </c>
      <c r="AI2816" s="94">
        <v>0.55688273018781487</v>
      </c>
      <c r="AJ2816" s="94">
        <v>0.64535940081837373</v>
      </c>
      <c r="AK2816" s="94">
        <v>0.78983381126894692</v>
      </c>
    </row>
    <row r="2817" spans="1:37">
      <c r="A2817" s="94">
        <v>10</v>
      </c>
      <c r="B2817" s="94">
        <v>0.71216625310173698</v>
      </c>
      <c r="C2817" s="94">
        <v>0.81642874447625835</v>
      </c>
      <c r="D2817" s="94">
        <v>0.94370180698813744</v>
      </c>
      <c r="E2817" s="94">
        <v>0.71802839056776169</v>
      </c>
      <c r="F2817" s="94">
        <v>0.80757632140806868</v>
      </c>
      <c r="G2817" s="94">
        <v>0.95706700074433637</v>
      </c>
      <c r="H2817" s="94">
        <v>0.82070010013351125</v>
      </c>
      <c r="I2817" s="94">
        <v>0.90325489249170021</v>
      </c>
      <c r="J2817" s="94">
        <v>1</v>
      </c>
      <c r="K2817" s="94">
        <v>0.86154996397845629</v>
      </c>
      <c r="L2817" s="94">
        <v>0.93086349555292325</v>
      </c>
      <c r="M2817" s="94">
        <v>0.92163785090165451</v>
      </c>
      <c r="N2817" s="94">
        <v>0.97562342564552362</v>
      </c>
      <c r="O2817" s="94">
        <v>0.92644888539316539</v>
      </c>
      <c r="P2817" s="94">
        <v>1</v>
      </c>
      <c r="Q2817" s="94">
        <v>0.91581860237773594</v>
      </c>
      <c r="R2817" s="94">
        <v>0.9215740567758236</v>
      </c>
      <c r="S2817" s="94">
        <v>0.9789743116254257</v>
      </c>
      <c r="T2817" s="94">
        <v>0.91126003683899937</v>
      </c>
      <c r="U2817" s="94">
        <v>0.89172452617751907</v>
      </c>
      <c r="V2817" s="94">
        <v>0.65642429002987124</v>
      </c>
      <c r="W2817" s="94">
        <v>0.92538343477482099</v>
      </c>
      <c r="X2817" s="94">
        <v>0.9371698156556123</v>
      </c>
      <c r="Y2817" s="94">
        <v>0.77816083911635792</v>
      </c>
      <c r="Z2817" s="94">
        <v>0.95493246285982303</v>
      </c>
      <c r="AA2817" s="94">
        <v>0.91129486505612567</v>
      </c>
      <c r="AB2817" s="94">
        <v>0.96847253834165248</v>
      </c>
      <c r="AC2817" s="94">
        <v>0.9185257871800051</v>
      </c>
      <c r="AD2817" s="94">
        <v>0.89451181016123582</v>
      </c>
      <c r="AE2817" s="94">
        <v>0.7893385477257161</v>
      </c>
      <c r="AF2817" s="94">
        <v>0.69658648640739762</v>
      </c>
      <c r="AG2817" s="94">
        <v>0.76950247013681772</v>
      </c>
      <c r="AH2817" s="94">
        <v>0.87387488645643119</v>
      </c>
      <c r="AI2817" s="94">
        <v>0.75414919482716092</v>
      </c>
      <c r="AJ2817" s="94">
        <v>0.84197479880912995</v>
      </c>
      <c r="AK2817" s="94">
        <v>0.86632380783666763</v>
      </c>
    </row>
    <row r="2818" spans="1:37">
      <c r="A2818" s="94">
        <v>11</v>
      </c>
      <c r="B2818" s="94">
        <v>0.85099917287014049</v>
      </c>
      <c r="C2818" s="94">
        <v>0.91862686999656784</v>
      </c>
      <c r="D2818" s="94">
        <v>0.99253908415989212</v>
      </c>
      <c r="E2818" s="94">
        <v>0.82967476920890748</v>
      </c>
      <c r="F2818" s="94">
        <v>0.91088037245007525</v>
      </c>
      <c r="G2818" s="94">
        <v>1</v>
      </c>
      <c r="H2818" s="94">
        <v>0.91617323097463277</v>
      </c>
      <c r="I2818" s="94">
        <v>0.96544599649749085</v>
      </c>
      <c r="J2818" s="94">
        <v>0.99979132160359518</v>
      </c>
      <c r="K2818" s="94">
        <v>0.92958321712491421</v>
      </c>
      <c r="L2818" s="94">
        <v>0.98466248043647364</v>
      </c>
      <c r="M2818" s="94">
        <v>0.89911321807027345</v>
      </c>
      <c r="N2818" s="94">
        <v>1</v>
      </c>
      <c r="O2818" s="94">
        <v>0.97469702771510758</v>
      </c>
      <c r="P2818" s="94">
        <v>0.98065352275593642</v>
      </c>
      <c r="Q2818" s="94">
        <v>0.98053166145165827</v>
      </c>
      <c r="R2818" s="94">
        <v>0.98694965616020391</v>
      </c>
      <c r="S2818" s="94">
        <v>1</v>
      </c>
      <c r="T2818" s="94">
        <v>1</v>
      </c>
      <c r="U2818" s="94">
        <v>1</v>
      </c>
      <c r="V2818" s="94">
        <v>0.68032692269792849</v>
      </c>
      <c r="W2818" s="94">
        <v>0.98392272418100502</v>
      </c>
      <c r="X2818" s="94">
        <v>0.99706373442684837</v>
      </c>
      <c r="Y2818" s="94">
        <v>0.80061699732210434</v>
      </c>
      <c r="Z2818" s="94">
        <v>1</v>
      </c>
      <c r="AA2818" s="94">
        <v>0.97665396576928831</v>
      </c>
      <c r="AB2818" s="94">
        <v>0.98261027699467918</v>
      </c>
      <c r="AC2818" s="94">
        <v>0.99323980367245257</v>
      </c>
      <c r="AD2818" s="94">
        <v>0.97209421462508039</v>
      </c>
      <c r="AE2818" s="94">
        <v>0.89176753050667046</v>
      </c>
      <c r="AF2818" s="94">
        <v>0.8407675650367249</v>
      </c>
      <c r="AG2818" s="94">
        <v>0.89126274407828954</v>
      </c>
      <c r="AH2818" s="94">
        <v>0.93373299140280197</v>
      </c>
      <c r="AI2818" s="94">
        <v>0.85452799605341978</v>
      </c>
      <c r="AJ2818" s="94">
        <v>0.91289086090700078</v>
      </c>
      <c r="AK2818" s="94">
        <v>0.96696154740420048</v>
      </c>
    </row>
    <row r="2819" spans="1:37">
      <c r="A2819" s="94">
        <v>12</v>
      </c>
      <c r="B2819" s="94">
        <v>0.92841687344913149</v>
      </c>
      <c r="C2819" s="94">
        <v>0.97592488899075724</v>
      </c>
      <c r="D2819" s="94">
        <v>1</v>
      </c>
      <c r="E2819" s="94">
        <v>0.9254363426365787</v>
      </c>
      <c r="F2819" s="94">
        <v>0.96816527175092948</v>
      </c>
      <c r="G2819" s="94">
        <v>0.98570822019772097</v>
      </c>
      <c r="H2819" s="94">
        <v>0.936249165554072</v>
      </c>
      <c r="I2819" s="94">
        <v>0.98338938505136719</v>
      </c>
      <c r="J2819" s="94">
        <v>0.99091527132128876</v>
      </c>
      <c r="K2819" s="94">
        <v>0.94223454256318862</v>
      </c>
      <c r="L2819" s="94">
        <v>0.99076021534617253</v>
      </c>
      <c r="M2819" s="94">
        <v>1</v>
      </c>
      <c r="N2819" s="94">
        <v>0.9951915579529288</v>
      </c>
      <c r="O2819" s="94">
        <v>1</v>
      </c>
      <c r="P2819" s="94">
        <v>0.97151800876190364</v>
      </c>
      <c r="Q2819" s="94">
        <v>0.99635834613030982</v>
      </c>
      <c r="R2819" s="94">
        <v>0.99895958436752175</v>
      </c>
      <c r="S2819" s="94">
        <v>0.9688820837949853</v>
      </c>
      <c r="T2819" s="94">
        <v>0.9345750102827306</v>
      </c>
      <c r="U2819" s="94">
        <v>0.96397839973603083</v>
      </c>
      <c r="V2819" s="94">
        <v>0.67400074889284911</v>
      </c>
      <c r="W2819" s="94">
        <v>1</v>
      </c>
      <c r="X2819" s="94">
        <v>1</v>
      </c>
      <c r="Y2819" s="94">
        <v>0.83233574831597879</v>
      </c>
      <c r="Z2819" s="94">
        <v>0.99013950753536706</v>
      </c>
      <c r="AA2819" s="94">
        <v>0.99106760673721583</v>
      </c>
      <c r="AB2819" s="94">
        <v>0.98658145019411514</v>
      </c>
      <c r="AC2819" s="94">
        <v>0.99543015886369279</v>
      </c>
      <c r="AD2819" s="94">
        <v>0.98409291275154986</v>
      </c>
      <c r="AE2819" s="94">
        <v>0.92667260711368515</v>
      </c>
      <c r="AF2819" s="94">
        <v>0.96077897755537989</v>
      </c>
      <c r="AG2819" s="94">
        <v>0.97376238012409289</v>
      </c>
      <c r="AH2819" s="94">
        <v>0.97515574966280993</v>
      </c>
      <c r="AI2819" s="94">
        <v>0.93576412135734155</v>
      </c>
      <c r="AJ2819" s="94">
        <v>0.99018639814652409</v>
      </c>
      <c r="AK2819" s="94">
        <v>1</v>
      </c>
    </row>
    <row r="2820" spans="1:37">
      <c r="A2820" s="94">
        <v>13</v>
      </c>
      <c r="B2820" s="94">
        <v>0.95343424317617864</v>
      </c>
      <c r="C2820" s="94">
        <v>0.98962839960239735</v>
      </c>
      <c r="D2820" s="94">
        <v>0.99456926534087375</v>
      </c>
      <c r="E2820" s="94">
        <v>1</v>
      </c>
      <c r="F2820" s="94">
        <v>1</v>
      </c>
      <c r="G2820" s="94">
        <v>0.99530727457620016</v>
      </c>
      <c r="H2820" s="94">
        <v>1</v>
      </c>
      <c r="I2820" s="94">
        <v>1</v>
      </c>
      <c r="J2820" s="94">
        <v>0.99156099315167401</v>
      </c>
      <c r="K2820" s="94">
        <v>1</v>
      </c>
      <c r="L2820" s="94">
        <v>1</v>
      </c>
      <c r="M2820" s="94">
        <v>0.96502323852017113</v>
      </c>
      <c r="N2820" s="94">
        <v>0.98146628540531267</v>
      </c>
      <c r="O2820" s="94">
        <v>0.99995963819261879</v>
      </c>
      <c r="P2820" s="94">
        <v>0.96514763416994631</v>
      </c>
      <c r="Q2820" s="94">
        <v>1</v>
      </c>
      <c r="R2820" s="94">
        <v>1</v>
      </c>
      <c r="S2820" s="94">
        <v>0.77129498543231145</v>
      </c>
      <c r="T2820" s="94">
        <v>0.94055240615890845</v>
      </c>
      <c r="U2820" s="94">
        <v>0.94507572718819155</v>
      </c>
      <c r="V2820" s="94">
        <v>0.65572607414039208</v>
      </c>
      <c r="W2820" s="94">
        <v>0.98570570612758124</v>
      </c>
      <c r="X2820" s="94">
        <v>0.99553389582132867</v>
      </c>
      <c r="Y2820" s="94">
        <v>0.85012053710571001</v>
      </c>
      <c r="Z2820" s="94">
        <v>0.97405962494662601</v>
      </c>
      <c r="AA2820" s="94">
        <v>1</v>
      </c>
      <c r="AB2820" s="94">
        <v>1</v>
      </c>
      <c r="AC2820" s="94">
        <v>1</v>
      </c>
      <c r="AD2820" s="94">
        <v>1</v>
      </c>
      <c r="AE2820" s="94">
        <v>0.94163840829022383</v>
      </c>
      <c r="AF2820" s="94">
        <v>1</v>
      </c>
      <c r="AG2820" s="94">
        <v>0.99026186659401827</v>
      </c>
      <c r="AH2820" s="94">
        <v>0.98687367532503267</v>
      </c>
      <c r="AI2820" s="94">
        <v>0.95223845096726434</v>
      </c>
      <c r="AJ2820" s="94">
        <v>0.99609080874305067</v>
      </c>
      <c r="AK2820" s="94">
        <v>0.99421771720236041</v>
      </c>
    </row>
    <row r="2821" spans="1:37">
      <c r="A2821" s="94">
        <v>14</v>
      </c>
      <c r="B2821" s="94">
        <v>1</v>
      </c>
      <c r="C2821" s="94">
        <v>1</v>
      </c>
      <c r="D2821" s="94">
        <v>0.97352516853675963</v>
      </c>
      <c r="E2821" s="94">
        <v>0.97242155911837558</v>
      </c>
      <c r="F2821" s="94">
        <v>0.97767847729313229</v>
      </c>
      <c r="G2821" s="94">
        <v>0.99928580414521917</v>
      </c>
      <c r="H2821" s="94">
        <v>0.91437750333778356</v>
      </c>
      <c r="I2821" s="94">
        <v>0.93283552253300106</v>
      </c>
      <c r="J2821" s="94">
        <v>0.9676797849693809</v>
      </c>
      <c r="K2821" s="94">
        <v>0.93059211470378078</v>
      </c>
      <c r="L2821" s="94">
        <v>0.91829497962984463</v>
      </c>
      <c r="M2821" s="94">
        <v>0.80391150771518882</v>
      </c>
      <c r="N2821" s="94">
        <v>0.90392036822274235</v>
      </c>
      <c r="O2821" s="94">
        <v>0.90141098151636201</v>
      </c>
      <c r="P2821" s="94">
        <v>0.95216097755065643</v>
      </c>
      <c r="Q2821" s="94">
        <v>0.91175512937454528</v>
      </c>
      <c r="R2821" s="94">
        <v>0.91560401042639705</v>
      </c>
      <c r="S2821" s="94">
        <v>0.79266434814723608</v>
      </c>
      <c r="T2821" s="94">
        <v>0.99782274361129464</v>
      </c>
      <c r="U2821" s="94">
        <v>0.95499758981681893</v>
      </c>
      <c r="V2821" s="94">
        <v>0.7627586284562391</v>
      </c>
      <c r="W2821" s="94">
        <v>0.92444979846333419</v>
      </c>
      <c r="X2821" s="94">
        <v>0.93111177896556518</v>
      </c>
      <c r="Y2821" s="94">
        <v>1</v>
      </c>
      <c r="Z2821" s="94">
        <v>0.92228212301582702</v>
      </c>
      <c r="AA2821" s="94">
        <v>0.93584131809899884</v>
      </c>
      <c r="AB2821" s="94">
        <v>0.99385233423684516</v>
      </c>
      <c r="AC2821" s="94">
        <v>0.93870075768973105</v>
      </c>
      <c r="AD2821" s="94">
        <v>0.92298381528456641</v>
      </c>
      <c r="AE2821" s="94">
        <v>0.95779312393257576</v>
      </c>
      <c r="AF2821" s="94">
        <v>0.98586749773212767</v>
      </c>
      <c r="AG2821" s="94">
        <v>1</v>
      </c>
      <c r="AH2821" s="94">
        <v>1</v>
      </c>
      <c r="AI2821" s="94">
        <v>1</v>
      </c>
      <c r="AJ2821" s="94">
        <v>1</v>
      </c>
      <c r="AK2821" s="94">
        <v>0.95219167617001932</v>
      </c>
    </row>
    <row r="2822" spans="1:37">
      <c r="A2822" s="94">
        <v>15</v>
      </c>
      <c r="B2822" s="94">
        <v>0.94106203473945405</v>
      </c>
      <c r="C2822" s="94">
        <v>0.91001496947320037</v>
      </c>
      <c r="D2822" s="94">
        <v>0.94943960655088711</v>
      </c>
      <c r="E2822" s="94">
        <v>0.88005059476107939</v>
      </c>
      <c r="F2822" s="94">
        <v>0.8855683020656594</v>
      </c>
      <c r="G2822" s="94">
        <v>0.97352495623093305</v>
      </c>
      <c r="H2822" s="94">
        <v>0.73727553404539381</v>
      </c>
      <c r="I2822" s="94">
        <v>0.72945445449394875</v>
      </c>
      <c r="J2822" s="94">
        <v>0.95644002530389638</v>
      </c>
      <c r="K2822" s="94">
        <v>0.73439060304994663</v>
      </c>
      <c r="L2822" s="94">
        <v>0.68613764482080797</v>
      </c>
      <c r="M2822" s="94">
        <v>0.81755344859639345</v>
      </c>
      <c r="N2822" s="94">
        <v>0.66486023784116544</v>
      </c>
      <c r="O2822" s="94">
        <v>0.65806615196737939</v>
      </c>
      <c r="P2822" s="94">
        <v>0.94688293856219108</v>
      </c>
      <c r="Q2822" s="94">
        <v>0.67881705904313261</v>
      </c>
      <c r="R2822" s="94">
        <v>0.69921157045379734</v>
      </c>
      <c r="S2822" s="94">
        <v>0.85089150149780457</v>
      </c>
      <c r="T2822" s="94">
        <v>0.93598329726926455</v>
      </c>
      <c r="U2822" s="94">
        <v>0.88666069992277619</v>
      </c>
      <c r="V2822" s="94">
        <v>0.90636587075686048</v>
      </c>
      <c r="W2822" s="94">
        <v>0.75742840853349447</v>
      </c>
      <c r="X2822" s="94">
        <v>0.76914184359290261</v>
      </c>
      <c r="Y2822" s="94">
        <v>0.96163294384052189</v>
      </c>
      <c r="Z2822" s="94">
        <v>0.77625945274966812</v>
      </c>
      <c r="AA2822" s="94">
        <v>0.75877575073465842</v>
      </c>
      <c r="AB2822" s="94">
        <v>0.98894967159236946</v>
      </c>
      <c r="AC2822" s="94">
        <v>0.74946438538952653</v>
      </c>
      <c r="AD2822" s="94">
        <v>0.7076117852112439</v>
      </c>
      <c r="AE2822" s="94">
        <v>1</v>
      </c>
      <c r="AF2822" s="94">
        <v>0.93564802621953014</v>
      </c>
      <c r="AG2822" s="94">
        <v>0.91036713716039153</v>
      </c>
      <c r="AH2822" s="94">
        <v>0.97671095248144302</v>
      </c>
      <c r="AI2822" s="94">
        <v>0.91157634166108714</v>
      </c>
      <c r="AJ2822" s="94">
        <v>0.91508816380308333</v>
      </c>
      <c r="AK2822" s="94">
        <v>0.94208306114992402</v>
      </c>
    </row>
    <row r="2823" spans="1:37">
      <c r="A2823" s="94">
        <v>16</v>
      </c>
      <c r="B2823" s="94">
        <v>0.702021505376344</v>
      </c>
      <c r="C2823" s="94">
        <v>0.66747105565366294</v>
      </c>
      <c r="D2823" s="94">
        <v>0.95613159126869829</v>
      </c>
      <c r="E2823" s="94">
        <v>0.65255923238725655</v>
      </c>
      <c r="F2823" s="94">
        <v>0.65739050918755548</v>
      </c>
      <c r="G2823" s="94">
        <v>0.95854518959606672</v>
      </c>
      <c r="H2823" s="94">
        <v>0.67248080774365815</v>
      </c>
      <c r="I2823" s="94">
        <v>0.63917331212258466</v>
      </c>
      <c r="J2823" s="94">
        <v>0.80141953807265176</v>
      </c>
      <c r="K2823" s="94">
        <v>0.67352560031613584</v>
      </c>
      <c r="L2823" s="94">
        <v>0.6345861280096452</v>
      </c>
      <c r="M2823" s="94">
        <v>0.78522587841606262</v>
      </c>
      <c r="N2823" s="94">
        <v>0.61369912268575422</v>
      </c>
      <c r="O2823" s="94">
        <v>0.61160065613809944</v>
      </c>
      <c r="P2823" s="94">
        <v>0.73916397804352685</v>
      </c>
      <c r="Q2823" s="94">
        <v>0.54856808568778448</v>
      </c>
      <c r="R2823" s="94">
        <v>0.61355720729136076</v>
      </c>
      <c r="S2823" s="94">
        <v>0.75563728507530059</v>
      </c>
      <c r="T2823" s="94">
        <v>0.84187843130241946</v>
      </c>
      <c r="U2823" s="94">
        <v>0.80542741163068587</v>
      </c>
      <c r="V2823" s="94">
        <v>1</v>
      </c>
      <c r="W2823" s="94">
        <v>0.71177271487390936</v>
      </c>
      <c r="X2823" s="94">
        <v>0.7179910572356788</v>
      </c>
      <c r="Y2823" s="94">
        <v>0.84649615489813168</v>
      </c>
      <c r="Z2823" s="94">
        <v>0.73193798576225166</v>
      </c>
      <c r="AA2823" s="94">
        <v>0.71048340478817174</v>
      </c>
      <c r="AB2823" s="94">
        <v>0.7830649952520371</v>
      </c>
      <c r="AC2823" s="94">
        <v>0.69822714480722481</v>
      </c>
      <c r="AD2823" s="94">
        <v>0.64732195113145952</v>
      </c>
      <c r="AE2823" s="94">
        <v>0.79277575637566722</v>
      </c>
      <c r="AF2823" s="94">
        <v>0.72665993620694691</v>
      </c>
      <c r="AG2823" s="94">
        <v>0.66797887591937177</v>
      </c>
      <c r="AH2823" s="94">
        <v>0.95357100257824179</v>
      </c>
      <c r="AI2823" s="94">
        <v>0.66603826773318286</v>
      </c>
      <c r="AJ2823" s="94">
        <v>0.68985297321577832</v>
      </c>
      <c r="AK2823" s="94">
        <v>0.95040080160320639</v>
      </c>
    </row>
    <row r="2824" spans="1:37">
      <c r="A2824" s="94">
        <v>17</v>
      </c>
      <c r="B2824" s="94">
        <v>0.58344416873449134</v>
      </c>
      <c r="C2824" s="94">
        <v>0.59141888754428185</v>
      </c>
      <c r="D2824" s="94">
        <v>0.72896446802274306</v>
      </c>
      <c r="E2824" s="94">
        <v>0.54987020841009837</v>
      </c>
      <c r="F2824" s="94">
        <v>0.58232448073406595</v>
      </c>
      <c r="G2824" s="94">
        <v>0.729501923742229</v>
      </c>
      <c r="H2824" s="94">
        <v>0.48620327102803729</v>
      </c>
      <c r="I2824" s="94">
        <v>0.47597259331387964</v>
      </c>
      <c r="J2824" s="94">
        <v>0.41124343450516976</v>
      </c>
      <c r="K2824" s="94">
        <v>0.51392918878306049</v>
      </c>
      <c r="L2824" s="94">
        <v>0.45429804894035264</v>
      </c>
      <c r="M2824" s="94">
        <v>0.34944785276073626</v>
      </c>
      <c r="N2824" s="94">
        <v>0.46001761029759769</v>
      </c>
      <c r="O2824" s="94">
        <v>0.4427316405522323</v>
      </c>
      <c r="P2824" s="94">
        <v>0.28706157501073876</v>
      </c>
      <c r="Q2824" s="94">
        <v>0.37133554249558354</v>
      </c>
      <c r="R2824" s="94">
        <v>0.44195045682208395</v>
      </c>
      <c r="S2824" s="94">
        <v>0.497984119167795</v>
      </c>
      <c r="T2824" s="94">
        <v>0.79268227257282864</v>
      </c>
      <c r="U2824" s="94">
        <v>0.73536676988715033</v>
      </c>
      <c r="V2824" s="94">
        <v>0.92765019383937075</v>
      </c>
      <c r="W2824" s="94">
        <v>0.57067597610359333</v>
      </c>
      <c r="X2824" s="94">
        <v>0.55665261688556844</v>
      </c>
      <c r="Y2824" s="94">
        <v>0.51092339692010191</v>
      </c>
      <c r="Z2824" s="94">
        <v>0.58292520165477091</v>
      </c>
      <c r="AA2824" s="94">
        <v>0.53853143989482677</v>
      </c>
      <c r="AB2824" s="94">
        <v>0.21181757289398623</v>
      </c>
      <c r="AC2824" s="94">
        <v>0.54153292932220576</v>
      </c>
      <c r="AD2824" s="94">
        <v>0.44601593587996002</v>
      </c>
      <c r="AE2824" s="94">
        <v>0.2062547956733744</v>
      </c>
      <c r="AF2824" s="94">
        <v>0.5578424487168232</v>
      </c>
      <c r="AG2824" s="94">
        <v>0.57324197727190407</v>
      </c>
      <c r="AH2824" s="94">
        <v>0.7304131609611979</v>
      </c>
      <c r="AI2824" s="94">
        <v>0.60361006377955517</v>
      </c>
      <c r="AJ2824" s="94">
        <v>0.60982814358955251</v>
      </c>
      <c r="AK2824" s="94">
        <v>0.83123429178799602</v>
      </c>
    </row>
    <row r="2825" spans="1:37">
      <c r="A2825" s="94">
        <v>18</v>
      </c>
      <c r="B2825" s="94">
        <v>0.37484698097601321</v>
      </c>
      <c r="C2825" s="94">
        <v>0.40551789270670158</v>
      </c>
      <c r="D2825" s="94">
        <v>0.29915354133385447</v>
      </c>
      <c r="E2825" s="94">
        <v>0.35891629392548924</v>
      </c>
      <c r="F2825" s="94">
        <v>0.39716073937612362</v>
      </c>
      <c r="G2825" s="94">
        <v>0.28725088324404796</v>
      </c>
      <c r="H2825" s="94">
        <v>0.36416054739652876</v>
      </c>
      <c r="I2825" s="94">
        <v>0.39508728128388171</v>
      </c>
      <c r="J2825" s="94">
        <v>0.29222587664613137</v>
      </c>
      <c r="K2825" s="94">
        <v>0.47204926893559462</v>
      </c>
      <c r="L2825" s="94">
        <v>0.4178915066561949</v>
      </c>
      <c r="M2825" s="94">
        <v>0.32274772262502327</v>
      </c>
      <c r="N2825" s="94">
        <v>0.41012176710415482</v>
      </c>
      <c r="O2825" s="94">
        <v>0.39941358951006978</v>
      </c>
      <c r="P2825" s="94">
        <v>0.27785640483329482</v>
      </c>
      <c r="Q2825" s="94">
        <v>0.32816912791973119</v>
      </c>
      <c r="R2825" s="94">
        <v>0.39704711450354513</v>
      </c>
      <c r="S2825" s="94">
        <v>0.45052628339283501</v>
      </c>
      <c r="T2825" s="94">
        <v>0.68349755896922337</v>
      </c>
      <c r="U2825" s="94">
        <v>0.62528662344846631</v>
      </c>
      <c r="V2825" s="94">
        <v>0.81609049778851372</v>
      </c>
      <c r="W2825" s="94">
        <v>0.50992112968237635</v>
      </c>
      <c r="X2825" s="94">
        <v>0.48450244774176876</v>
      </c>
      <c r="Y2825" s="94">
        <v>0.43831744194182415</v>
      </c>
      <c r="Z2825" s="94">
        <v>0.49842969440873219</v>
      </c>
      <c r="AA2825" s="94">
        <v>0.45601540551522157</v>
      </c>
      <c r="AB2825" s="94">
        <v>0.19072657822454159</v>
      </c>
      <c r="AC2825" s="94">
        <v>0.47734821489429252</v>
      </c>
      <c r="AD2825" s="94">
        <v>0.38944169049540411</v>
      </c>
      <c r="AE2825" s="94">
        <v>0.19042762967913332</v>
      </c>
      <c r="AF2825" s="94">
        <v>0.35520586427881656</v>
      </c>
      <c r="AG2825" s="94">
        <v>0.38051359618562236</v>
      </c>
      <c r="AH2825" s="94">
        <v>0.28277394966464497</v>
      </c>
      <c r="AI2825" s="94">
        <v>0.42168152507135548</v>
      </c>
      <c r="AJ2825" s="94">
        <v>0.44277361104426743</v>
      </c>
      <c r="AK2825" s="94">
        <v>0.55360167849511166</v>
      </c>
    </row>
    <row r="2826" spans="1:37">
      <c r="A2826" s="94">
        <v>19</v>
      </c>
      <c r="B2826" s="94">
        <v>0.34140115798180315</v>
      </c>
      <c r="C2826" s="94">
        <v>0.38203434606381831</v>
      </c>
      <c r="D2826" s="94">
        <v>0.28333208561781592</v>
      </c>
      <c r="E2826" s="94">
        <v>0.33129984914102917</v>
      </c>
      <c r="F2826" s="94">
        <v>0.37485183877326234</v>
      </c>
      <c r="G2826" s="94">
        <v>0.27750767924350284</v>
      </c>
      <c r="H2826" s="94">
        <v>0.17041221628838449</v>
      </c>
      <c r="I2826" s="94">
        <v>0.23939607232907387</v>
      </c>
      <c r="J2826" s="94">
        <v>0.28593665101359961</v>
      </c>
      <c r="K2826" s="94">
        <v>0.15074887280899604</v>
      </c>
      <c r="L2826" s="94">
        <v>0.20183981140411769</v>
      </c>
      <c r="M2826" s="94">
        <v>0.30863357501394312</v>
      </c>
      <c r="N2826" s="94">
        <v>0.13965115811881706</v>
      </c>
      <c r="O2826" s="94">
        <v>0.17635871815039431</v>
      </c>
      <c r="P2826" s="94">
        <v>0.27085701379720134</v>
      </c>
      <c r="Q2826" s="94">
        <v>0.15730235887725294</v>
      </c>
      <c r="R2826" s="94">
        <v>0.2264850053822271</v>
      </c>
      <c r="S2826" s="94">
        <v>0.40938795190611021</v>
      </c>
      <c r="T2826" s="94">
        <v>0.55300971047407854</v>
      </c>
      <c r="U2826" s="94">
        <v>0.51824588891113421</v>
      </c>
      <c r="V2826" s="94">
        <v>0.63822844610364571</v>
      </c>
      <c r="W2826" s="94">
        <v>0.12015518850087861</v>
      </c>
      <c r="X2826" s="94">
        <v>0.17538858366284493</v>
      </c>
      <c r="Y2826" s="94">
        <v>0.34871798133742116</v>
      </c>
      <c r="Z2826" s="94">
        <v>0.11953222159741847</v>
      </c>
      <c r="AA2826" s="94">
        <v>0.13418620285308058</v>
      </c>
      <c r="AB2826" s="94">
        <v>0.17731378851239821</v>
      </c>
      <c r="AC2826" s="94">
        <v>0.12644496202954492</v>
      </c>
      <c r="AD2826" s="94">
        <v>0.16005801952876736</v>
      </c>
      <c r="AE2826" s="94">
        <v>0.18630891974621089</v>
      </c>
      <c r="AF2826" s="94">
        <v>0.30362201152957002</v>
      </c>
      <c r="AG2826" s="94">
        <v>0.351529344487158</v>
      </c>
      <c r="AH2826" s="94">
        <v>0.27426965106570389</v>
      </c>
      <c r="AI2826" s="94">
        <v>0.36139839317805417</v>
      </c>
      <c r="AJ2826" s="94">
        <v>0.40047553029467958</v>
      </c>
      <c r="AK2826" s="94">
        <v>0.49553526943389542</v>
      </c>
    </row>
    <row r="2827" spans="1:37">
      <c r="A2827" s="94">
        <v>20</v>
      </c>
      <c r="B2827" s="94">
        <v>0.16892473118279569</v>
      </c>
      <c r="C2827" s="94">
        <v>0.19727357855321614</v>
      </c>
      <c r="D2827" s="94">
        <v>0.27470889105159579</v>
      </c>
      <c r="E2827" s="94">
        <v>0.16869106296916234</v>
      </c>
      <c r="F2827" s="94">
        <v>0.19197908354021218</v>
      </c>
      <c r="G2827" s="94">
        <v>0.27209682661159279</v>
      </c>
      <c r="H2827" s="94">
        <v>8.7348965287049399E-2</v>
      </c>
      <c r="I2827" s="94">
        <v>0.122752341888651</v>
      </c>
      <c r="J2827" s="94">
        <v>0.25647624872364955</v>
      </c>
      <c r="K2827" s="94">
        <v>7.7465084122630729E-2</v>
      </c>
      <c r="L2827" s="94">
        <v>0.11140830133757795</v>
      </c>
      <c r="M2827" s="94">
        <v>0.26371444506413833</v>
      </c>
      <c r="N2827" s="94">
        <v>7.1678541927285677E-2</v>
      </c>
      <c r="O2827" s="94">
        <v>9.0389750170761507E-2</v>
      </c>
      <c r="P2827" s="94">
        <v>0.23758141066436181</v>
      </c>
      <c r="Q2827" s="94">
        <v>8.0659823651891463E-2</v>
      </c>
      <c r="R2827" s="94">
        <v>0.14234567242253596</v>
      </c>
      <c r="S2827" s="94">
        <v>0.33601348024129007</v>
      </c>
      <c r="T2827" s="94">
        <v>0.42319694558200249</v>
      </c>
      <c r="U2827" s="94">
        <v>0.40828154287998392</v>
      </c>
      <c r="V2827" s="94">
        <v>0.43763777798423936</v>
      </c>
      <c r="W2827" s="94">
        <v>6.18283818414469E-2</v>
      </c>
      <c r="X2827" s="94">
        <v>0.10684855420549608</v>
      </c>
      <c r="Y2827" s="94">
        <v>0.2626233199544567</v>
      </c>
      <c r="Z2827" s="94">
        <v>6.1459497548876647E-2</v>
      </c>
      <c r="AA2827" s="94">
        <v>6.8916906464815755E-2</v>
      </c>
      <c r="AB2827" s="94">
        <v>0.15363651175305984</v>
      </c>
      <c r="AC2827" s="94">
        <v>6.5100893274375293E-2</v>
      </c>
      <c r="AD2827" s="94">
        <v>8.2814593873819051E-2</v>
      </c>
      <c r="AE2827" s="94">
        <v>0.16132273953615003</v>
      </c>
      <c r="AF2827" s="94">
        <v>0.14945644222046645</v>
      </c>
      <c r="AG2827" s="94">
        <v>0.17984336953960245</v>
      </c>
      <c r="AH2827" s="94">
        <v>0.26620920459862923</v>
      </c>
      <c r="AI2827" s="94">
        <v>0.179902392614257</v>
      </c>
      <c r="AJ2827" s="94">
        <v>0.24006750263536625</v>
      </c>
      <c r="AK2827" s="94">
        <v>0.45549386064947567</v>
      </c>
    </row>
    <row r="2828" spans="1:37">
      <c r="A2828" s="94">
        <v>21</v>
      </c>
      <c r="B2828" s="94">
        <v>8.6628618693134832E-2</v>
      </c>
      <c r="C2828" s="94">
        <v>0.10350402055942248</v>
      </c>
      <c r="D2828" s="94">
        <v>0.239730138166518</v>
      </c>
      <c r="E2828" s="94">
        <v>8.652497269502199E-2</v>
      </c>
      <c r="F2828" s="94">
        <v>9.845508416864443E-2</v>
      </c>
      <c r="G2828" s="94">
        <v>0.23923071278056768</v>
      </c>
      <c r="H2828" s="94">
        <v>7.7420727636849138E-2</v>
      </c>
      <c r="I2828" s="94">
        <v>9.209000048923606E-2</v>
      </c>
      <c r="J2828" s="94">
        <v>0.21784449653383875</v>
      </c>
      <c r="K2828" s="94">
        <v>6.8529975149182173E-2</v>
      </c>
      <c r="L2828" s="94">
        <v>9.9090807091742769E-2</v>
      </c>
      <c r="M2828" s="94">
        <v>0.208499721137758</v>
      </c>
      <c r="N2828" s="94">
        <v>6.3375279800116993E-2</v>
      </c>
      <c r="O2828" s="94">
        <v>8.0101499596381923E-2</v>
      </c>
      <c r="P2828" s="94">
        <v>0.20250635612673634</v>
      </c>
      <c r="Q2828" s="94">
        <v>7.1417520119156211E-2</v>
      </c>
      <c r="R2828" s="94">
        <v>0.12607044045299673</v>
      </c>
      <c r="S2828" s="94">
        <v>0.25349573228281835</v>
      </c>
      <c r="T2828" s="94">
        <v>0.37200683130957279</v>
      </c>
      <c r="U2828" s="94">
        <v>0.35862618861096007</v>
      </c>
      <c r="V2828" s="94">
        <v>0.32018829305922725</v>
      </c>
      <c r="W2828" s="94">
        <v>5.4783671491137192E-2</v>
      </c>
      <c r="X2828" s="94">
        <v>9.303095257019095E-2</v>
      </c>
      <c r="Y2828" s="94">
        <v>0.19375369721333469</v>
      </c>
      <c r="Z2828" s="94">
        <v>5.4607201939432415E-2</v>
      </c>
      <c r="AA2828" s="94">
        <v>6.1029389799745731E-2</v>
      </c>
      <c r="AB2828" s="94">
        <v>0.12942025479363228</v>
      </c>
      <c r="AC2828" s="94">
        <v>5.7732162605779659E-2</v>
      </c>
      <c r="AD2828" s="94">
        <v>7.3546109257488029E-2</v>
      </c>
      <c r="AE2828" s="94">
        <v>0.13570868707870265</v>
      </c>
      <c r="AF2828" s="94">
        <v>7.669505164896262E-2</v>
      </c>
      <c r="AG2828" s="94">
        <v>9.304253174940838E-2</v>
      </c>
      <c r="AH2828" s="94">
        <v>0.23348342493279142</v>
      </c>
      <c r="AI2828" s="94">
        <v>9.2262764720391827E-2</v>
      </c>
      <c r="AJ2828" s="94">
        <v>0.15653221512040397</v>
      </c>
      <c r="AK2828" s="94">
        <v>0.38652443007562087</v>
      </c>
    </row>
    <row r="2829" spans="1:37">
      <c r="A2829" s="94">
        <v>22</v>
      </c>
      <c r="B2829" s="94">
        <v>7.6741935483870982E-2</v>
      </c>
      <c r="C2829" s="94">
        <v>9.2012381731661069E-2</v>
      </c>
      <c r="D2829" s="94">
        <v>0.1997875922939398</v>
      </c>
      <c r="E2829" s="94">
        <v>7.6685266547808079E-2</v>
      </c>
      <c r="F2829" s="94">
        <v>8.7263584279570441E-2</v>
      </c>
      <c r="G2829" s="94">
        <v>0.2043058802562194</v>
      </c>
      <c r="H2829" s="94">
        <v>8.4552736982643525E-2</v>
      </c>
      <c r="I2829" s="94">
        <v>9.5851725714297717E-2</v>
      </c>
      <c r="J2829" s="94">
        <v>0.19310626323926622</v>
      </c>
      <c r="K2829" s="94">
        <v>7.4777634116780456E-2</v>
      </c>
      <c r="L2829" s="94">
        <v>0.10776737770458424</v>
      </c>
      <c r="M2829" s="94">
        <v>0.18071388733965421</v>
      </c>
      <c r="N2829" s="94">
        <v>6.917183251285873E-2</v>
      </c>
      <c r="O2829" s="94">
        <v>8.745614534390328E-2</v>
      </c>
      <c r="P2829" s="94">
        <v>0.18424693750257257</v>
      </c>
      <c r="Q2829" s="94">
        <v>7.7996513064462134E-2</v>
      </c>
      <c r="R2829" s="94">
        <v>0.13496935244246358</v>
      </c>
      <c r="S2829" s="94">
        <v>0.2114751323402683</v>
      </c>
      <c r="T2829" s="94">
        <v>0.34548185768701162</v>
      </c>
      <c r="U2829" s="94">
        <v>0.36183302278826457</v>
      </c>
      <c r="V2829" s="94">
        <v>0.26434509883414836</v>
      </c>
      <c r="W2829" s="94">
        <v>6.0322271352759992E-2</v>
      </c>
      <c r="X2829" s="94">
        <v>9.7533071214258721E-2</v>
      </c>
      <c r="Y2829" s="94">
        <v>0.16644043431522834</v>
      </c>
      <c r="Z2829" s="94">
        <v>5.9578864106734131E-2</v>
      </c>
      <c r="AA2829" s="94">
        <v>6.6609618914083096E-2</v>
      </c>
      <c r="AB2829" s="94">
        <v>0.11774289903872262</v>
      </c>
      <c r="AC2829" s="94">
        <v>6.2820885193334008E-2</v>
      </c>
      <c r="AD2829" s="94">
        <v>8.0109740098158744E-2</v>
      </c>
      <c r="AE2829" s="94">
        <v>0.12206298523963927</v>
      </c>
      <c r="AF2829" s="94">
        <v>6.7905949141134805E-2</v>
      </c>
      <c r="AG2829" s="94">
        <v>8.2643427221349888E-2</v>
      </c>
      <c r="AH2829" s="94">
        <v>0.19855100055968949</v>
      </c>
      <c r="AI2829" s="94">
        <v>8.1733852496564355E-2</v>
      </c>
      <c r="AJ2829" s="94">
        <v>0.13985941608460908</v>
      </c>
      <c r="AK2829" s="94">
        <v>0.297645013784475</v>
      </c>
    </row>
    <row r="2830" spans="1:37">
      <c r="A2830" s="94">
        <v>23</v>
      </c>
      <c r="B2830" s="94">
        <v>8.3811414392059566E-2</v>
      </c>
      <c r="C2830" s="94">
        <v>0.10028166480018334</v>
      </c>
      <c r="D2830" s="94">
        <v>0.18125076924833808</v>
      </c>
      <c r="E2830" s="94">
        <v>8.3714336228790112E-2</v>
      </c>
      <c r="F2830" s="94">
        <v>9.5295994278771501E-2</v>
      </c>
      <c r="G2830" s="94">
        <v>0.18629897155796912</v>
      </c>
      <c r="H2830" s="94">
        <v>0.10011348464619491</v>
      </c>
      <c r="I2830" s="94">
        <v>0.11162261701289318</v>
      </c>
      <c r="J2830" s="94">
        <v>0.18146883342214196</v>
      </c>
      <c r="K2830" s="94">
        <v>8.8448159516200123E-2</v>
      </c>
      <c r="L2830" s="94">
        <v>0.124366027639008</v>
      </c>
      <c r="M2830" s="94">
        <v>0.16560327198364005</v>
      </c>
      <c r="N2830" s="94">
        <v>8.1851110585995243E-2</v>
      </c>
      <c r="O2830" s="94">
        <v>0.10349944631879615</v>
      </c>
      <c r="P2830" s="94">
        <v>0.17607922229926623</v>
      </c>
      <c r="Q2830" s="94">
        <v>9.2350679490584106E-2</v>
      </c>
      <c r="R2830" s="94">
        <v>0.14725506418639406</v>
      </c>
      <c r="S2830" s="94">
        <v>0.18721531453896342</v>
      </c>
      <c r="T2830" s="94">
        <v>0.3303617732792074</v>
      </c>
      <c r="U2830" s="94">
        <v>0.34647830730498258</v>
      </c>
      <c r="V2830" s="94">
        <v>0.22390488497737834</v>
      </c>
      <c r="W2830" s="94">
        <v>7.1550491871217897E-2</v>
      </c>
      <c r="X2830" s="94">
        <v>0.10692089360581794</v>
      </c>
      <c r="Y2830" s="94">
        <v>0.14938077639889827</v>
      </c>
      <c r="Z2830" s="94">
        <v>7.0261842040790612E-2</v>
      </c>
      <c r="AA2830" s="94">
        <v>7.8706701603264692E-2</v>
      </c>
      <c r="AB2830" s="94">
        <v>0.11211364171229481</v>
      </c>
      <c r="AC2830" s="94">
        <v>7.4069252558945253E-2</v>
      </c>
      <c r="AD2830" s="94">
        <v>9.449557550152192E-2</v>
      </c>
      <c r="AE2830" s="94">
        <v>0.11623639678885835</v>
      </c>
      <c r="AF2830" s="94">
        <v>7.4128698094987275E-2</v>
      </c>
      <c r="AG2830" s="94">
        <v>9.0134479181888813E-2</v>
      </c>
      <c r="AH2830" s="94">
        <v>0.1800411050656488</v>
      </c>
      <c r="AI2830" s="94">
        <v>8.9263187568272312E-2</v>
      </c>
      <c r="AJ2830" s="94">
        <v>0.15027228236428963</v>
      </c>
      <c r="AK2830" s="94">
        <v>0.2573185044121391</v>
      </c>
    </row>
    <row r="2831" spans="1:37">
      <c r="A2831" s="94">
        <v>24</v>
      </c>
      <c r="B2831" s="94">
        <v>9.9235732009925554E-2</v>
      </c>
      <c r="C2831" s="94">
        <v>0.11778573523805674</v>
      </c>
      <c r="D2831" s="94">
        <v>0.19373765237461413</v>
      </c>
      <c r="E2831" s="94">
        <v>9.9120787969616694E-2</v>
      </c>
      <c r="F2831" s="94">
        <v>0.11283388806242982</v>
      </c>
      <c r="G2831" s="94">
        <v>0.17822397182005936</v>
      </c>
      <c r="H2831" s="94">
        <v>8.7206275033377828E-2</v>
      </c>
      <c r="I2831" s="94">
        <v>0.103663588688232</v>
      </c>
      <c r="J2831" s="94">
        <v>0.3170664804747893</v>
      </c>
      <c r="K2831" s="94">
        <v>6.6628449734308925E-2</v>
      </c>
      <c r="L2831" s="94">
        <v>0.10329320155963068</v>
      </c>
      <c r="M2831" s="94">
        <v>0.38144264733221789</v>
      </c>
      <c r="N2831" s="94">
        <v>6.6413158283615686E-2</v>
      </c>
      <c r="O2831" s="94">
        <v>8.5614249787841795E-2</v>
      </c>
      <c r="P2831" s="94">
        <v>0.3220923028861935</v>
      </c>
      <c r="Q2831" s="94">
        <v>7.5069180647122896E-2</v>
      </c>
      <c r="R2831" s="94">
        <v>0.12217232912541036</v>
      </c>
      <c r="S2831" s="94">
        <v>0.42548935122491688</v>
      </c>
      <c r="T2831" s="94">
        <v>0.26856703446055902</v>
      </c>
      <c r="U2831" s="94">
        <v>0.29545357833723163</v>
      </c>
      <c r="V2831" s="94">
        <v>0.48995329273545773</v>
      </c>
      <c r="W2831" s="94">
        <v>6.2725140982009792E-2</v>
      </c>
      <c r="X2831" s="94">
        <v>9.0108968595386169E-2</v>
      </c>
      <c r="Y2831" s="94">
        <v>0.32624019642141544</v>
      </c>
      <c r="Z2831" s="94">
        <v>6.1082670872814583E-2</v>
      </c>
      <c r="AA2831" s="94">
        <v>6.5909351196059701E-2</v>
      </c>
      <c r="AB2831" s="94">
        <v>0.20304824160795482</v>
      </c>
      <c r="AC2831" s="94">
        <v>6.438919670396677E-2</v>
      </c>
      <c r="AD2831" s="94">
        <v>8.1043399143505404E-2</v>
      </c>
      <c r="AE2831" s="94">
        <v>0.19431367210382577</v>
      </c>
      <c r="AF2831" s="94">
        <v>8.7771047318058099E-2</v>
      </c>
      <c r="AG2831" s="94">
        <v>0.10874042373496474</v>
      </c>
      <c r="AH2831" s="94">
        <v>0.21040540788519946</v>
      </c>
      <c r="AI2831" s="94">
        <v>0.12066933295746851</v>
      </c>
      <c r="AJ2831" s="94">
        <v>0.16837777877827678</v>
      </c>
      <c r="AK2831" s="94">
        <v>0.23372712275379487</v>
      </c>
    </row>
    <row r="2841" spans="1:50">
      <c r="A2841" s="94" t="s">
        <v>176</v>
      </c>
      <c r="B2841" s="95"/>
      <c r="C2841" s="95"/>
      <c r="D2841" s="95">
        <v>2015</v>
      </c>
      <c r="E2841" s="95"/>
      <c r="F2841" s="94" t="s">
        <v>0</v>
      </c>
      <c r="G2841" s="166">
        <v>998267.24600000889</v>
      </c>
      <c r="H2841" s="95" t="s">
        <v>102</v>
      </c>
      <c r="I2841" s="95"/>
      <c r="J2841" s="95"/>
      <c r="K2841" s="96" t="s">
        <v>1</v>
      </c>
      <c r="L2841" s="95" t="s">
        <v>103</v>
      </c>
      <c r="M2841" s="95"/>
      <c r="N2841" s="95"/>
      <c r="O2841" s="95"/>
      <c r="P2841" s="95"/>
      <c r="Q2841" s="95"/>
      <c r="R2841" s="95"/>
      <c r="S2841" s="95"/>
      <c r="T2841" s="97"/>
      <c r="U2841" s="95"/>
      <c r="V2841" s="95"/>
      <c r="W2841" s="95"/>
      <c r="X2841" s="95"/>
      <c r="Y2841" s="95"/>
      <c r="Z2841" s="95"/>
      <c r="AA2841" s="95"/>
      <c r="AB2841" s="95"/>
      <c r="AC2841" s="96"/>
      <c r="AD2841" s="95"/>
      <c r="AE2841" s="95"/>
      <c r="AF2841" s="95"/>
      <c r="AG2841" s="95"/>
      <c r="AH2841" s="95"/>
      <c r="AI2841" s="95"/>
      <c r="AJ2841" s="95"/>
      <c r="AK2841" s="95"/>
    </row>
    <row r="2842" spans="1:50">
      <c r="A2842" s="96">
        <v>1072</v>
      </c>
      <c r="B2842" s="94" t="s">
        <v>104</v>
      </c>
      <c r="C2842" s="95"/>
      <c r="D2842" s="95"/>
      <c r="E2842" s="95"/>
      <c r="F2842" s="95" t="s">
        <v>3</v>
      </c>
      <c r="G2842" s="95">
        <v>0</v>
      </c>
      <c r="H2842" s="95" t="s">
        <v>102</v>
      </c>
      <c r="I2842" s="95"/>
      <c r="J2842" s="95"/>
      <c r="K2842" s="96" t="s">
        <v>4</v>
      </c>
      <c r="L2842" s="95" t="s">
        <v>103</v>
      </c>
      <c r="M2842" s="95"/>
      <c r="N2842" s="95" t="s">
        <v>105</v>
      </c>
      <c r="O2842" s="95"/>
      <c r="P2842" s="95"/>
      <c r="Q2842" s="95"/>
      <c r="R2842" s="95"/>
      <c r="S2842" s="95"/>
      <c r="T2842" s="96"/>
      <c r="U2842" s="95"/>
      <c r="V2842" s="95"/>
      <c r="W2842" s="95"/>
      <c r="X2842" s="95"/>
      <c r="Y2842" s="95"/>
      <c r="Z2842" s="95"/>
      <c r="AA2842" s="95"/>
      <c r="AB2842" s="95"/>
      <c r="AC2842" s="96"/>
      <c r="AD2842" s="95"/>
      <c r="AE2842" s="95"/>
      <c r="AF2842" s="95"/>
      <c r="AG2842" s="95"/>
      <c r="AH2842" s="95"/>
      <c r="AI2842" s="95"/>
      <c r="AJ2842" s="95"/>
      <c r="AK2842" s="95"/>
    </row>
    <row r="2843" spans="1:50">
      <c r="A2843" s="94"/>
      <c r="B2843" s="94">
        <v>1</v>
      </c>
      <c r="C2843" s="94" t="s">
        <v>5</v>
      </c>
      <c r="D2843" s="94" t="s">
        <v>6</v>
      </c>
      <c r="E2843" s="94">
        <v>2</v>
      </c>
      <c r="F2843" s="94" t="s">
        <v>7</v>
      </c>
      <c r="G2843" s="94" t="s">
        <v>8</v>
      </c>
      <c r="H2843" s="94">
        <v>3</v>
      </c>
      <c r="I2843" s="94" t="s">
        <v>9</v>
      </c>
      <c r="J2843" s="94" t="s">
        <v>10</v>
      </c>
      <c r="K2843" s="94">
        <v>4</v>
      </c>
      <c r="L2843" s="94" t="s">
        <v>11</v>
      </c>
      <c r="M2843" s="94" t="s">
        <v>12</v>
      </c>
      <c r="N2843" s="94">
        <v>5</v>
      </c>
      <c r="O2843" s="94" t="s">
        <v>13</v>
      </c>
      <c r="P2843" s="94" t="s">
        <v>13</v>
      </c>
      <c r="Q2843" s="94">
        <v>6</v>
      </c>
      <c r="R2843" s="94" t="s">
        <v>14</v>
      </c>
      <c r="S2843" s="94" t="s">
        <v>87</v>
      </c>
      <c r="T2843" s="94">
        <v>7</v>
      </c>
      <c r="U2843" s="94" t="s">
        <v>15</v>
      </c>
      <c r="V2843" s="94" t="s">
        <v>88</v>
      </c>
      <c r="W2843" s="94">
        <v>8</v>
      </c>
      <c r="X2843" s="94" t="s">
        <v>89</v>
      </c>
      <c r="Y2843" s="94" t="s">
        <v>90</v>
      </c>
      <c r="Z2843" s="94">
        <v>9</v>
      </c>
      <c r="AA2843" s="94" t="s">
        <v>91</v>
      </c>
      <c r="AB2843" s="94" t="s">
        <v>92</v>
      </c>
      <c r="AC2843" s="94">
        <v>10</v>
      </c>
      <c r="AD2843" s="94" t="s">
        <v>93</v>
      </c>
      <c r="AE2843" s="94" t="s">
        <v>94</v>
      </c>
      <c r="AF2843" s="94">
        <v>11</v>
      </c>
      <c r="AG2843" s="94" t="s">
        <v>95</v>
      </c>
      <c r="AH2843" s="94" t="s">
        <v>96</v>
      </c>
      <c r="AI2843" s="94">
        <v>12</v>
      </c>
      <c r="AJ2843" s="94" t="s">
        <v>97</v>
      </c>
      <c r="AK2843" s="94" t="s">
        <v>98</v>
      </c>
    </row>
    <row r="2844" spans="1:50">
      <c r="A2844" s="96"/>
      <c r="B2844" s="94">
        <v>31</v>
      </c>
      <c r="C2844" s="95"/>
      <c r="D2844" s="95"/>
      <c r="E2844" s="94">
        <v>28</v>
      </c>
      <c r="F2844" s="95"/>
      <c r="G2844" s="95"/>
      <c r="H2844" s="94">
        <v>31</v>
      </c>
      <c r="I2844" s="95"/>
      <c r="J2844" s="95"/>
      <c r="K2844" s="94">
        <v>30</v>
      </c>
      <c r="L2844" s="95"/>
      <c r="M2844" s="95"/>
      <c r="N2844" s="94">
        <v>31</v>
      </c>
      <c r="O2844" s="95"/>
      <c r="P2844" s="95"/>
      <c r="Q2844" s="94">
        <v>30</v>
      </c>
      <c r="R2844" s="95"/>
      <c r="S2844" s="95"/>
      <c r="T2844" s="94">
        <v>31</v>
      </c>
      <c r="U2844" s="95"/>
      <c r="V2844" s="95"/>
      <c r="W2844" s="94">
        <v>31</v>
      </c>
      <c r="X2844" s="95"/>
      <c r="Y2844" s="95"/>
      <c r="Z2844" s="94">
        <v>30</v>
      </c>
      <c r="AA2844" s="95"/>
      <c r="AB2844" s="95"/>
      <c r="AC2844" s="94">
        <v>31</v>
      </c>
      <c r="AD2844" s="95"/>
      <c r="AE2844" s="95"/>
      <c r="AF2844" s="94">
        <v>30</v>
      </c>
      <c r="AG2844" s="95"/>
      <c r="AH2844" s="95"/>
      <c r="AI2844" s="94">
        <v>31</v>
      </c>
      <c r="AJ2844" s="95"/>
      <c r="AK2844" s="95"/>
    </row>
    <row r="2845" spans="1:50">
      <c r="A2845" s="94" t="s">
        <v>16</v>
      </c>
      <c r="B2845" s="94" t="s">
        <v>17</v>
      </c>
      <c r="C2845" s="94" t="s">
        <v>18</v>
      </c>
      <c r="D2845" s="94" t="s">
        <v>19</v>
      </c>
      <c r="E2845" s="94" t="s">
        <v>17</v>
      </c>
      <c r="F2845" s="94" t="s">
        <v>18</v>
      </c>
      <c r="G2845" s="94" t="s">
        <v>19</v>
      </c>
      <c r="H2845" s="94" t="s">
        <v>17</v>
      </c>
      <c r="I2845" s="94" t="s">
        <v>18</v>
      </c>
      <c r="J2845" s="94" t="s">
        <v>19</v>
      </c>
      <c r="K2845" s="94" t="s">
        <v>17</v>
      </c>
      <c r="L2845" s="94" t="s">
        <v>18</v>
      </c>
      <c r="M2845" s="94" t="s">
        <v>19</v>
      </c>
      <c r="N2845" s="94" t="s">
        <v>17</v>
      </c>
      <c r="O2845" s="94" t="s">
        <v>18</v>
      </c>
      <c r="P2845" s="94" t="s">
        <v>19</v>
      </c>
      <c r="Q2845" s="94" t="s">
        <v>17</v>
      </c>
      <c r="R2845" s="94" t="s">
        <v>18</v>
      </c>
      <c r="S2845" s="94" t="s">
        <v>19</v>
      </c>
      <c r="T2845" s="94" t="s">
        <v>17</v>
      </c>
      <c r="U2845" s="94" t="s">
        <v>18</v>
      </c>
      <c r="V2845" s="94" t="s">
        <v>19</v>
      </c>
      <c r="W2845" s="94" t="s">
        <v>17</v>
      </c>
      <c r="X2845" s="94" t="s">
        <v>18</v>
      </c>
      <c r="Y2845" s="94" t="s">
        <v>19</v>
      </c>
      <c r="Z2845" s="94" t="s">
        <v>17</v>
      </c>
      <c r="AA2845" s="94" t="s">
        <v>18</v>
      </c>
      <c r="AB2845" s="94" t="s">
        <v>19</v>
      </c>
      <c r="AC2845" s="94" t="s">
        <v>17</v>
      </c>
      <c r="AD2845" s="94" t="s">
        <v>18</v>
      </c>
      <c r="AE2845" s="94" t="s">
        <v>19</v>
      </c>
      <c r="AF2845" s="94" t="s">
        <v>17</v>
      </c>
      <c r="AG2845" s="94" t="s">
        <v>18</v>
      </c>
      <c r="AH2845" s="94" t="s">
        <v>19</v>
      </c>
      <c r="AI2845" s="94" t="s">
        <v>17</v>
      </c>
      <c r="AJ2845" s="94" t="s">
        <v>18</v>
      </c>
      <c r="AK2845" s="94" t="s">
        <v>19</v>
      </c>
    </row>
    <row r="2846" spans="1:50">
      <c r="A2846" s="96"/>
      <c r="B2846" s="134">
        <v>8.3744087944879794E-2</v>
      </c>
      <c r="C2846" s="167">
        <v>1.2512892405016536</v>
      </c>
      <c r="D2846" s="167">
        <v>0.32515643161038671</v>
      </c>
      <c r="E2846" s="134">
        <v>7.9337648469515132E-2</v>
      </c>
      <c r="F2846" s="167">
        <v>1.0996463406706922</v>
      </c>
      <c r="G2846" s="167">
        <v>0.30950200859306148</v>
      </c>
      <c r="H2846" s="134">
        <v>9.6036651298788411E-2</v>
      </c>
      <c r="I2846" s="167">
        <v>1.172807700826717</v>
      </c>
      <c r="J2846" s="167">
        <v>0.30080955468958426</v>
      </c>
      <c r="K2846" s="134">
        <v>7.8123136424499223E-2</v>
      </c>
      <c r="L2846" s="167">
        <v>1.5378411385152904</v>
      </c>
      <c r="M2846" s="167">
        <v>0.28273521763434428</v>
      </c>
      <c r="N2846" s="134">
        <v>0.1055799256409139</v>
      </c>
      <c r="O2846" s="167">
        <v>1.2601201592060187</v>
      </c>
      <c r="P2846" s="167">
        <v>0.28251578795335114</v>
      </c>
      <c r="Q2846" s="134">
        <v>6.1958697633943585E-2</v>
      </c>
      <c r="R2846" s="167">
        <v>1.9927574706259898</v>
      </c>
      <c r="S2846" s="167">
        <v>0.30669961860283623</v>
      </c>
      <c r="T2846" s="134">
        <v>2.9772544083779141E-2</v>
      </c>
      <c r="U2846" s="167">
        <v>1.2005032482751929</v>
      </c>
      <c r="V2846" s="167">
        <v>0.56655343684673765</v>
      </c>
      <c r="W2846" s="134">
        <v>9.057853963817257E-2</v>
      </c>
      <c r="X2846" s="167">
        <v>1.7666732186783356</v>
      </c>
      <c r="Y2846" s="167">
        <v>0.29776303126780518</v>
      </c>
      <c r="Z2846" s="134">
        <v>0.13048496599536277</v>
      </c>
      <c r="AA2846" s="167">
        <v>1.2026805583006508</v>
      </c>
      <c r="AB2846" s="167">
        <v>0.30318679640485985</v>
      </c>
      <c r="AC2846" s="134">
        <v>0.10880982477482722</v>
      </c>
      <c r="AD2846" s="167">
        <v>1.3674760595691564</v>
      </c>
      <c r="AE2846" s="167">
        <v>0.35620600415875076</v>
      </c>
      <c r="AF2846" s="134">
        <v>8.5334332542872801E-2</v>
      </c>
      <c r="AG2846" s="167">
        <v>1.1797488203627939</v>
      </c>
      <c r="AH2846" s="167">
        <v>0.31355761397977516</v>
      </c>
      <c r="AI2846" s="134">
        <v>5.0239645552445415E-2</v>
      </c>
      <c r="AJ2846" s="167">
        <v>2.0000000000000009</v>
      </c>
      <c r="AK2846" s="167">
        <v>0.31470351674541774</v>
      </c>
      <c r="AM2846" t="str">
        <f>A2841</f>
        <v>PreNResSpltPkgAC-65to-PEYes-cDXGF-ESe1985-CZ08</v>
      </c>
      <c r="AN2846" s="93">
        <f>1/($T2846*(1/$T2844)*(1/(5/7+2/7*$V2846))*$T2856/SUM($T2848:$T2871))</f>
        <v>15744.324918149183</v>
      </c>
      <c r="AO2846" s="93">
        <f>1/(T2846*(1/T2844)*(1/(5/7+2/7*V2846)))</f>
        <v>912.28017977852051</v>
      </c>
      <c r="AP2846" s="93"/>
      <c r="AR2846" s="217">
        <f>CHOOSE($AV$3,C2846,F2846,I2846,L2846,O2846,R2846,U2846,X2846,AA2846,AD2846,AG2846,AJ2846)</f>
        <v>1.2005032482751929</v>
      </c>
      <c r="AS2846" s="92"/>
      <c r="AT2846" s="92"/>
      <c r="AV2846" s="151">
        <f>AN2846/AR2846</f>
        <v>13114.770776980098</v>
      </c>
      <c r="AW2846" s="152">
        <f>AO2846/AR2846</f>
        <v>759.91479497388025</v>
      </c>
      <c r="AX2846" s="93"/>
    </row>
    <row r="2847" spans="1:50">
      <c r="A2847" s="94" t="s">
        <v>20</v>
      </c>
      <c r="B2847" s="94" t="s">
        <v>21</v>
      </c>
      <c r="C2847" s="94" t="s">
        <v>22</v>
      </c>
      <c r="D2847" s="94" t="s">
        <v>23</v>
      </c>
      <c r="E2847" s="94" t="s">
        <v>21</v>
      </c>
      <c r="F2847" s="94" t="s">
        <v>22</v>
      </c>
      <c r="G2847" s="94" t="s">
        <v>23</v>
      </c>
      <c r="H2847" s="94" t="s">
        <v>21</v>
      </c>
      <c r="I2847" s="94" t="s">
        <v>22</v>
      </c>
      <c r="J2847" s="94" t="s">
        <v>23</v>
      </c>
      <c r="K2847" s="94" t="s">
        <v>21</v>
      </c>
      <c r="L2847" s="94" t="s">
        <v>22</v>
      </c>
      <c r="M2847" s="94" t="s">
        <v>23</v>
      </c>
      <c r="N2847" s="94" t="s">
        <v>21</v>
      </c>
      <c r="O2847" s="94" t="s">
        <v>22</v>
      </c>
      <c r="P2847" s="94" t="s">
        <v>23</v>
      </c>
      <c r="Q2847" s="94" t="s">
        <v>21</v>
      </c>
      <c r="R2847" s="94" t="s">
        <v>22</v>
      </c>
      <c r="S2847" s="94" t="s">
        <v>23</v>
      </c>
      <c r="T2847" s="94" t="s">
        <v>21</v>
      </c>
      <c r="U2847" s="94" t="s">
        <v>22</v>
      </c>
      <c r="V2847" s="94" t="s">
        <v>23</v>
      </c>
      <c r="W2847" s="94" t="s">
        <v>21</v>
      </c>
      <c r="X2847" s="94" t="s">
        <v>22</v>
      </c>
      <c r="Y2847" s="94" t="s">
        <v>23</v>
      </c>
      <c r="Z2847" s="94" t="s">
        <v>21</v>
      </c>
      <c r="AA2847" s="94" t="s">
        <v>22</v>
      </c>
      <c r="AB2847" s="94" t="s">
        <v>23</v>
      </c>
      <c r="AC2847" s="94" t="s">
        <v>21</v>
      </c>
      <c r="AD2847" s="94" t="s">
        <v>22</v>
      </c>
      <c r="AE2847" s="94" t="s">
        <v>23</v>
      </c>
      <c r="AF2847" s="94" t="s">
        <v>21</v>
      </c>
      <c r="AG2847" s="94" t="s">
        <v>22</v>
      </c>
      <c r="AH2847" s="94" t="s">
        <v>23</v>
      </c>
      <c r="AI2847" s="94" t="s">
        <v>21</v>
      </c>
      <c r="AJ2847" s="94" t="s">
        <v>22</v>
      </c>
      <c r="AK2847" s="94" t="s">
        <v>23</v>
      </c>
    </row>
    <row r="2848" spans="1:50">
      <c r="A2848" s="94">
        <v>1</v>
      </c>
      <c r="B2848" s="94">
        <v>8.8289328759564203E-2</v>
      </c>
      <c r="C2848" s="94">
        <v>0.10689901928419178</v>
      </c>
      <c r="D2848" s="94">
        <v>0.32966754689513345</v>
      </c>
      <c r="E2848" s="94">
        <v>8.2478164689578318E-2</v>
      </c>
      <c r="F2848" s="94">
        <v>0.10123385998355632</v>
      </c>
      <c r="G2848" s="94">
        <v>0.32119617887304447</v>
      </c>
      <c r="H2848" s="94">
        <v>8.9492135148479923E-2</v>
      </c>
      <c r="I2848" s="94">
        <v>0.1097101749014108</v>
      </c>
      <c r="J2848" s="94">
        <v>0.31664824476863318</v>
      </c>
      <c r="K2848" s="94">
        <v>8.0433762742810749E-2</v>
      </c>
      <c r="L2848" s="94">
        <v>0.12285451750033836</v>
      </c>
      <c r="M2848" s="94">
        <v>0.3057988231520935</v>
      </c>
      <c r="N2848" s="94">
        <v>7.536064128237499E-2</v>
      </c>
      <c r="O2848" s="94">
        <v>9.2995681496433599E-2</v>
      </c>
      <c r="P2848" s="94">
        <v>0.24981558155765901</v>
      </c>
      <c r="Q2848" s="94">
        <v>8.0406424379905375E-2</v>
      </c>
      <c r="R2848" s="94">
        <v>0.12464661425430217</v>
      </c>
      <c r="S2848" s="94">
        <v>0.30880279313267378</v>
      </c>
      <c r="T2848" s="94">
        <v>0.24436333107046695</v>
      </c>
      <c r="U2848" s="94">
        <v>0.26204890027759986</v>
      </c>
      <c r="V2848" s="94">
        <v>0.36049734806364653</v>
      </c>
      <c r="W2848" s="94">
        <v>7.3911764191146229E-2</v>
      </c>
      <c r="X2848" s="94">
        <v>9.8185397701040081E-2</v>
      </c>
      <c r="Y2848" s="94">
        <v>0.23728407313756425</v>
      </c>
      <c r="Z2848" s="94">
        <v>6.5463569001786029E-2</v>
      </c>
      <c r="AA2848" s="94">
        <v>7.4698934647882007E-2</v>
      </c>
      <c r="AB2848" s="94">
        <v>0.16362089526483597</v>
      </c>
      <c r="AC2848" s="94">
        <v>7.0331743965092536E-2</v>
      </c>
      <c r="AD2848" s="94">
        <v>9.0869352513780935E-2</v>
      </c>
      <c r="AE2848" s="94">
        <v>0.19928703915748983</v>
      </c>
      <c r="AF2848" s="94">
        <v>7.3909372122528821E-2</v>
      </c>
      <c r="AG2848" s="94">
        <v>9.7606352930779627E-2</v>
      </c>
      <c r="AH2848" s="94">
        <v>0.31614935747340484</v>
      </c>
      <c r="AI2848" s="94">
        <v>9.125855745443473E-2</v>
      </c>
      <c r="AJ2848" s="94">
        <v>0.18305188246368015</v>
      </c>
      <c r="AK2848" s="94">
        <v>0.63044467682771532</v>
      </c>
    </row>
    <row r="2849" spans="1:37">
      <c r="A2849" s="94">
        <v>2</v>
      </c>
      <c r="B2849" s="94">
        <v>0.11638415263745307</v>
      </c>
      <c r="C2849" s="94">
        <v>0.13785932161506936</v>
      </c>
      <c r="D2849" s="94">
        <v>0.39504983380878228</v>
      </c>
      <c r="E2849" s="94">
        <v>0.11273389056419428</v>
      </c>
      <c r="F2849" s="94">
        <v>0.12656194943019777</v>
      </c>
      <c r="G2849" s="94">
        <v>0.3534632167817825</v>
      </c>
      <c r="H2849" s="94">
        <v>4.7028285250758271E-2</v>
      </c>
      <c r="I2849" s="94">
        <v>7.9871006974278597E-2</v>
      </c>
      <c r="J2849" s="94">
        <v>0.23485265823859919</v>
      </c>
      <c r="K2849" s="94">
        <v>4.2268093523355477E-2</v>
      </c>
      <c r="L2849" s="94">
        <v>6.5229105337168039E-2</v>
      </c>
      <c r="M2849" s="94">
        <v>0.17009641251202701</v>
      </c>
      <c r="N2849" s="94">
        <v>3.9535784237276377E-2</v>
      </c>
      <c r="O2849" s="94">
        <v>4.8843188508136612E-2</v>
      </c>
      <c r="P2849" s="94">
        <v>0.16006692878509027</v>
      </c>
      <c r="Q2849" s="94">
        <v>4.2105050433605226E-2</v>
      </c>
      <c r="R2849" s="94">
        <v>5.6987674906840896E-2</v>
      </c>
      <c r="S2849" s="94">
        <v>0.15608803918186115</v>
      </c>
      <c r="T2849" s="94">
        <v>8.1289374694595018E-2</v>
      </c>
      <c r="U2849" s="94">
        <v>8.6976297245355549E-2</v>
      </c>
      <c r="V2849" s="94">
        <v>0.15554226698559237</v>
      </c>
      <c r="W2849" s="94">
        <v>3.9556152048932876E-2</v>
      </c>
      <c r="X2849" s="94">
        <v>4.5232660767281427E-2</v>
      </c>
      <c r="Y2849" s="94">
        <v>0.12586526738235382</v>
      </c>
      <c r="Z2849" s="94">
        <v>3.3918609384498123E-2</v>
      </c>
      <c r="AA2849" s="94">
        <v>3.8852454916996397E-2</v>
      </c>
      <c r="AB2849" s="94">
        <v>0.10500470526702309</v>
      </c>
      <c r="AC2849" s="94">
        <v>3.6658104018579774E-2</v>
      </c>
      <c r="AD2849" s="94">
        <v>4.8199943671878097E-2</v>
      </c>
      <c r="AE2849" s="94">
        <v>0.12554541276959733</v>
      </c>
      <c r="AF2849" s="94">
        <v>8.9726181433972499E-2</v>
      </c>
      <c r="AG2849" s="94">
        <v>0.11634784799047264</v>
      </c>
      <c r="AH2849" s="94">
        <v>0.34878385479083324</v>
      </c>
      <c r="AI2849" s="94">
        <v>0.12029822889666215</v>
      </c>
      <c r="AJ2849" s="94">
        <v>0.21453493056333395</v>
      </c>
      <c r="AK2849" s="94">
        <v>0.69846825710740601</v>
      </c>
    </row>
    <row r="2850" spans="1:37">
      <c r="A2850" s="94">
        <v>3</v>
      </c>
      <c r="B2850" s="94">
        <v>7.226770179826511E-2</v>
      </c>
      <c r="C2850" s="94">
        <v>9.2067771527336001E-2</v>
      </c>
      <c r="D2850" s="94">
        <v>0.31330990245246881</v>
      </c>
      <c r="E2850" s="94">
        <v>5.2617830177436806E-2</v>
      </c>
      <c r="F2850" s="94">
        <v>7.3262087093166506E-2</v>
      </c>
      <c r="G2850" s="94">
        <v>0.28315027612410976</v>
      </c>
      <c r="H2850" s="94">
        <v>3.3131127883191086E-2</v>
      </c>
      <c r="I2850" s="94">
        <v>5.7117571773093331E-2</v>
      </c>
      <c r="J2850" s="94">
        <v>0.1815168398167798</v>
      </c>
      <c r="K2850" s="94">
        <v>3.003879900593396E-2</v>
      </c>
      <c r="L2850" s="94">
        <v>5.2622633233681486E-2</v>
      </c>
      <c r="M2850" s="94">
        <v>0.14073248636937841</v>
      </c>
      <c r="N2850" s="94">
        <v>2.9159657038694331E-2</v>
      </c>
      <c r="O2850" s="94">
        <v>3.5101206651368004E-2</v>
      </c>
      <c r="P2850" s="94">
        <v>0.13235076180754085</v>
      </c>
      <c r="Q2850" s="94">
        <v>3.1281970964995819E-2</v>
      </c>
      <c r="R2850" s="94">
        <v>4.0834397280517874E-2</v>
      </c>
      <c r="S2850" s="94">
        <v>0.12910738260067353</v>
      </c>
      <c r="T2850" s="94">
        <v>5.6571659074586042E-2</v>
      </c>
      <c r="U2850" s="94">
        <v>6.0127055306427472E-2</v>
      </c>
      <c r="V2850" s="94">
        <v>0.11419925921777878</v>
      </c>
      <c r="W2850" s="94">
        <v>6.2405931973503442E-2</v>
      </c>
      <c r="X2850" s="94">
        <v>4.3256320162476693E-2</v>
      </c>
      <c r="Y2850" s="94">
        <v>9.7062473567808519E-2</v>
      </c>
      <c r="Z2850" s="94">
        <v>3.9437505842620936E-2</v>
      </c>
      <c r="AA2850" s="94">
        <v>3.3350815678069613E-2</v>
      </c>
      <c r="AB2850" s="94">
        <v>9.0343802190173045E-2</v>
      </c>
      <c r="AC2850" s="94">
        <v>2.8668009712154267E-2</v>
      </c>
      <c r="AD2850" s="94">
        <v>3.5461122259735113E-2</v>
      </c>
      <c r="AE2850" s="94">
        <v>0.10308509879990232</v>
      </c>
      <c r="AF2850" s="94">
        <v>4.7151277013752456E-2</v>
      </c>
      <c r="AG2850" s="94">
        <v>7.0090762579770829E-2</v>
      </c>
      <c r="AH2850" s="94">
        <v>0.27312796142996743</v>
      </c>
      <c r="AI2850" s="94">
        <v>7.4698112550125206E-2</v>
      </c>
      <c r="AJ2850" s="94">
        <v>0.12739274997494499</v>
      </c>
      <c r="AK2850" s="94">
        <v>0.4634158895974772</v>
      </c>
    </row>
    <row r="2851" spans="1:37">
      <c r="A2851" s="94">
        <v>4</v>
      </c>
      <c r="B2851" s="94">
        <v>5.7636965747296071E-2</v>
      </c>
      <c r="C2851" s="94">
        <v>7.0067870592333964E-2</v>
      </c>
      <c r="D2851" s="94">
        <v>0.27987142853777636</v>
      </c>
      <c r="E2851" s="94">
        <v>3.7179415341658389E-2</v>
      </c>
      <c r="F2851" s="94">
        <v>5.484501425873195E-2</v>
      </c>
      <c r="G2851" s="94">
        <v>0.22660764738156408</v>
      </c>
      <c r="H2851" s="94">
        <v>5.7084714678704941E-2</v>
      </c>
      <c r="I2851" s="94">
        <v>6.0468657716602869E-2</v>
      </c>
      <c r="J2851" s="94">
        <v>0.19315507541968313</v>
      </c>
      <c r="K2851" s="94">
        <v>3.2065603286504034E-2</v>
      </c>
      <c r="L2851" s="94">
        <v>6.1651154212163953E-2</v>
      </c>
      <c r="M2851" s="94">
        <v>0.17855950674494861</v>
      </c>
      <c r="N2851" s="94">
        <v>3.3505082807994212E-2</v>
      </c>
      <c r="O2851" s="94">
        <v>3.8541152595074603E-2</v>
      </c>
      <c r="P2851" s="94">
        <v>0.13681902817483285</v>
      </c>
      <c r="Q2851" s="94">
        <v>3.6423849424175293E-2</v>
      </c>
      <c r="R2851" s="94">
        <v>4.4546765864474425E-2</v>
      </c>
      <c r="S2851" s="94">
        <v>0.13729777164415305</v>
      </c>
      <c r="T2851" s="94">
        <v>5.0530789740360682E-2</v>
      </c>
      <c r="U2851" s="94">
        <v>6.0320307495195381E-2</v>
      </c>
      <c r="V2851" s="94">
        <v>0.11402526339367855</v>
      </c>
      <c r="W2851" s="94">
        <v>0.12105734649410654</v>
      </c>
      <c r="X2851" s="94">
        <v>7.1708268730884595E-2</v>
      </c>
      <c r="Y2851" s="94">
        <v>0.10329527097762707</v>
      </c>
      <c r="Z2851" s="94">
        <v>7.8910129237538582E-2</v>
      </c>
      <c r="AA2851" s="94">
        <v>5.327348486943638E-2</v>
      </c>
      <c r="AB2851" s="94">
        <v>0.11362601186650287</v>
      </c>
      <c r="AC2851" s="94">
        <v>4.3293973010064039E-2</v>
      </c>
      <c r="AD2851" s="94">
        <v>4.1182306117647172E-2</v>
      </c>
      <c r="AE2851" s="94">
        <v>0.10709578790438651</v>
      </c>
      <c r="AF2851" s="94">
        <v>4.502893206657417E-2</v>
      </c>
      <c r="AG2851" s="94">
        <v>6.2003148101256782E-2</v>
      </c>
      <c r="AH2851" s="94">
        <v>0.2369432050738399</v>
      </c>
      <c r="AI2851" s="94">
        <v>5.9629115114899781E-2</v>
      </c>
      <c r="AJ2851" s="94">
        <v>0.10961796569335461</v>
      </c>
      <c r="AK2851" s="94">
        <v>0.41652353422445693</v>
      </c>
    </row>
    <row r="2852" spans="1:37">
      <c r="A2852" s="94">
        <v>5</v>
      </c>
      <c r="B2852" s="94">
        <v>5.9094543208121388E-2</v>
      </c>
      <c r="C2852" s="94">
        <v>6.7981417841495459E-2</v>
      </c>
      <c r="D2852" s="94">
        <v>0.24397718787027897</v>
      </c>
      <c r="E2852" s="94">
        <v>5.2197973481156561E-2</v>
      </c>
      <c r="F2852" s="94">
        <v>6.1367627243406657E-2</v>
      </c>
      <c r="G2852" s="94">
        <v>0.22861255967306091</v>
      </c>
      <c r="H2852" s="94">
        <v>9.1198419976017492E-2</v>
      </c>
      <c r="I2852" s="94">
        <v>9.8896557255840234E-2</v>
      </c>
      <c r="J2852" s="94">
        <v>0.2101889414348791</v>
      </c>
      <c r="K2852" s="94">
        <v>7.4963863670943848E-2</v>
      </c>
      <c r="L2852" s="94">
        <v>0.11246187177453243</v>
      </c>
      <c r="M2852" s="94">
        <v>0.26678382783199484</v>
      </c>
      <c r="N2852" s="94">
        <v>7.733233078604887E-2</v>
      </c>
      <c r="O2852" s="94">
        <v>8.0950596051073007E-2</v>
      </c>
      <c r="P2852" s="94">
        <v>0.16820286608199192</v>
      </c>
      <c r="Q2852" s="94">
        <v>8.1022161483528546E-2</v>
      </c>
      <c r="R2852" s="94">
        <v>0.10002183746225855</v>
      </c>
      <c r="S2852" s="94">
        <v>0.17619649433348081</v>
      </c>
      <c r="T2852" s="94">
        <v>0.11994175578752669</v>
      </c>
      <c r="U2852" s="94">
        <v>0.1431785180439889</v>
      </c>
      <c r="V2852" s="94">
        <v>0.12081910034159181</v>
      </c>
      <c r="W2852" s="94">
        <v>0.21664413409287797</v>
      </c>
      <c r="X2852" s="94">
        <v>0.15635421919612591</v>
      </c>
      <c r="Y2852" s="94">
        <v>0.1425709076034582</v>
      </c>
      <c r="Z2852" s="94">
        <v>0.1716026612180053</v>
      </c>
      <c r="AA2852" s="94">
        <v>0.11972828229918396</v>
      </c>
      <c r="AB2852" s="94">
        <v>0.18686565007929062</v>
      </c>
      <c r="AC2852" s="94">
        <v>8.5535026215778742E-2</v>
      </c>
      <c r="AD2852" s="94">
        <v>8.3298812625359028E-2</v>
      </c>
      <c r="AE2852" s="94">
        <v>0.12901391191195138</v>
      </c>
      <c r="AF2852" s="94">
        <v>4.7408702392217263E-2</v>
      </c>
      <c r="AG2852" s="94">
        <v>6.6229589135478717E-2</v>
      </c>
      <c r="AH2852" s="94">
        <v>0.23871314920997816</v>
      </c>
      <c r="AI2852" s="94">
        <v>6.1766679745552541E-2</v>
      </c>
      <c r="AJ2852" s="94">
        <v>0.11684214973638242</v>
      </c>
      <c r="AK2852" s="94">
        <v>0.41917035560058724</v>
      </c>
    </row>
    <row r="2853" spans="1:37">
      <c r="A2853" s="94">
        <v>6</v>
      </c>
      <c r="B2853" s="94">
        <v>9.2899494574572777E-2</v>
      </c>
      <c r="C2853" s="94">
        <v>0.11224852917533368</v>
      </c>
      <c r="D2853" s="94">
        <v>0.26227235572223101</v>
      </c>
      <c r="E2853" s="94">
        <v>8.9970870468684766E-2</v>
      </c>
      <c r="F2853" s="94">
        <v>0.10117112010382719</v>
      </c>
      <c r="G2853" s="94">
        <v>0.26547782033729705</v>
      </c>
      <c r="H2853" s="94">
        <v>0.29438245044790856</v>
      </c>
      <c r="I2853" s="94">
        <v>0.29726011650456458</v>
      </c>
      <c r="J2853" s="94">
        <v>0.43836960894065635</v>
      </c>
      <c r="K2853" s="94">
        <v>0.2544599837703504</v>
      </c>
      <c r="L2853" s="94">
        <v>0.35257747298255149</v>
      </c>
      <c r="M2853" s="94">
        <v>0.36853404546376833</v>
      </c>
      <c r="N2853" s="94">
        <v>0.22854045758614208</v>
      </c>
      <c r="O2853" s="94">
        <v>0.28234281593157379</v>
      </c>
      <c r="P2853" s="94">
        <v>0.38867045686926616</v>
      </c>
      <c r="Q2853" s="94">
        <v>0.24390578148721667</v>
      </c>
      <c r="R2853" s="94">
        <v>0.30472668740427677</v>
      </c>
      <c r="S2853" s="94">
        <v>0.24508914173423232</v>
      </c>
      <c r="T2853" s="94">
        <v>0.31669634629070287</v>
      </c>
      <c r="U2853" s="94">
        <v>0.36508221225710019</v>
      </c>
      <c r="V2853" s="94">
        <v>0.13161484124381015</v>
      </c>
      <c r="W2853" s="94">
        <v>0.3695692121912163</v>
      </c>
      <c r="X2853" s="94">
        <v>0.30777360176978791</v>
      </c>
      <c r="Y2853" s="94">
        <v>0.22018027868815113</v>
      </c>
      <c r="Z2853" s="94">
        <v>0.33238120251402103</v>
      </c>
      <c r="AA2853" s="94">
        <v>0.26411230123907153</v>
      </c>
      <c r="AB2853" s="94">
        <v>0.30202597360903677</v>
      </c>
      <c r="AC2853" s="94">
        <v>0.22677528327116614</v>
      </c>
      <c r="AD2853" s="94">
        <v>0.27573754319706933</v>
      </c>
      <c r="AE2853" s="94">
        <v>0.33568610916900099</v>
      </c>
      <c r="AF2853" s="94">
        <v>8.4021097565632849E-2</v>
      </c>
      <c r="AG2853" s="94">
        <v>0.1101760031496888</v>
      </c>
      <c r="AH2853" s="94">
        <v>0.27326739062298355</v>
      </c>
      <c r="AI2853" s="94">
        <v>0.10907109106691897</v>
      </c>
      <c r="AJ2853" s="94">
        <v>0.18235697540289386</v>
      </c>
      <c r="AK2853" s="94">
        <v>0.43794192705934615</v>
      </c>
    </row>
    <row r="2854" spans="1:37">
      <c r="A2854" s="94">
        <v>7</v>
      </c>
      <c r="B2854" s="94">
        <v>0.30583917695605939</v>
      </c>
      <c r="C2854" s="94">
        <v>0.36959794830301373</v>
      </c>
      <c r="D2854" s="94">
        <v>0.55936595282572177</v>
      </c>
      <c r="E2854" s="94">
        <v>0.31621917466591004</v>
      </c>
      <c r="F2854" s="94">
        <v>0.37202282856181951</v>
      </c>
      <c r="G2854" s="94">
        <v>0.54582583414093877</v>
      </c>
      <c r="H2854" s="94">
        <v>0.37285956126119768</v>
      </c>
      <c r="I2854" s="94">
        <v>0.42507960927624977</v>
      </c>
      <c r="J2854" s="94">
        <v>0.69262247219905559</v>
      </c>
      <c r="K2854" s="94">
        <v>0.32499302632246274</v>
      </c>
      <c r="L2854" s="94">
        <v>0.44852726618982286</v>
      </c>
      <c r="M2854" s="94">
        <v>0.5651717163783454</v>
      </c>
      <c r="N2854" s="94">
        <v>0.29515450633342249</v>
      </c>
      <c r="O2854" s="94">
        <v>0.36410175092852926</v>
      </c>
      <c r="P2854" s="94">
        <v>0.57994736105695177</v>
      </c>
      <c r="Q2854" s="94">
        <v>0.31530223534671997</v>
      </c>
      <c r="R2854" s="94">
        <v>0.39641880349119518</v>
      </c>
      <c r="S2854" s="94">
        <v>0.50490710808763417</v>
      </c>
      <c r="T2854" s="94">
        <v>0.50818731286259156</v>
      </c>
      <c r="U2854" s="94">
        <v>0.52512278453982497</v>
      </c>
      <c r="V2854" s="94">
        <v>0.23045846899674408</v>
      </c>
      <c r="W2854" s="94">
        <v>0.4710166566035755</v>
      </c>
      <c r="X2854" s="94">
        <v>0.41165129735636613</v>
      </c>
      <c r="Y2854" s="94">
        <v>0.33973153312157872</v>
      </c>
      <c r="Z2854" s="94">
        <v>0.41980610164998089</v>
      </c>
      <c r="AA2854" s="94">
        <v>0.34047175502813376</v>
      </c>
      <c r="AB2854" s="94">
        <v>0.44060494952622947</v>
      </c>
      <c r="AC2854" s="94">
        <v>0.30045217819691739</v>
      </c>
      <c r="AD2854" s="94">
        <v>0.36137291483923545</v>
      </c>
      <c r="AE2854" s="94">
        <v>0.50802668636244375</v>
      </c>
      <c r="AF2854" s="94">
        <v>0.28337937287217413</v>
      </c>
      <c r="AG2854" s="94">
        <v>0.34962220403601502</v>
      </c>
      <c r="AH2854" s="94">
        <v>0.54503102011467774</v>
      </c>
      <c r="AI2854" s="94">
        <v>0.32822221582585587</v>
      </c>
      <c r="AJ2854" s="94">
        <v>0.44516227762482796</v>
      </c>
      <c r="AK2854" s="94">
        <v>0.6472819284680944</v>
      </c>
    </row>
    <row r="2855" spans="1:37">
      <c r="A2855" s="94">
        <v>8</v>
      </c>
      <c r="B2855" s="94">
        <v>0.38737044671927817</v>
      </c>
      <c r="C2855" s="94">
        <v>0.46672398416177596</v>
      </c>
      <c r="D2855" s="94">
        <v>0.7867935106510785</v>
      </c>
      <c r="E2855" s="94">
        <v>0.40457059787751387</v>
      </c>
      <c r="F2855" s="94">
        <v>0.47516485632932293</v>
      </c>
      <c r="G2855" s="94">
        <v>0.80333912758113268</v>
      </c>
      <c r="H2855" s="94">
        <v>0.42712703674966496</v>
      </c>
      <c r="I2855" s="94">
        <v>0.50772018199204005</v>
      </c>
      <c r="J2855" s="94">
        <v>0.79535532243433293</v>
      </c>
      <c r="K2855" s="94">
        <v>0.39662220418927824</v>
      </c>
      <c r="L2855" s="94">
        <v>0.52725066113393593</v>
      </c>
      <c r="M2855" s="94">
        <v>0.66920788579731783</v>
      </c>
      <c r="N2855" s="94">
        <v>0.4054351029518416</v>
      </c>
      <c r="O2855" s="94">
        <v>0.45538658018890477</v>
      </c>
      <c r="P2855" s="94">
        <v>0.70161551383407417</v>
      </c>
      <c r="Q2855" s="94">
        <v>0.4086328236503674</v>
      </c>
      <c r="R2855" s="94">
        <v>0.49157324369539945</v>
      </c>
      <c r="S2855" s="94">
        <v>0.63066745670419333</v>
      </c>
      <c r="T2855" s="94">
        <v>0.66013059034575938</v>
      </c>
      <c r="U2855" s="94">
        <v>0.67466794789664764</v>
      </c>
      <c r="V2855" s="94">
        <v>0.32868611153332322</v>
      </c>
      <c r="W2855" s="94">
        <v>0.57200305830467535</v>
      </c>
      <c r="X2855" s="94">
        <v>0.54617243540665417</v>
      </c>
      <c r="Y2855" s="94">
        <v>0.43367810320117972</v>
      </c>
      <c r="Z2855" s="94">
        <v>0.53200717585139035</v>
      </c>
      <c r="AA2855" s="94">
        <v>0.45049915765128046</v>
      </c>
      <c r="AB2855" s="94">
        <v>0.62153801701922173</v>
      </c>
      <c r="AC2855" s="94">
        <v>0.40761247272855228</v>
      </c>
      <c r="AD2855" s="94">
        <v>0.45145730121790673</v>
      </c>
      <c r="AE2855" s="94">
        <v>0.60939118512867707</v>
      </c>
      <c r="AF2855" s="94">
        <v>0.36253909117525995</v>
      </c>
      <c r="AG2855" s="94">
        <v>0.4325108263937783</v>
      </c>
      <c r="AH2855" s="94">
        <v>0.74354707867032976</v>
      </c>
      <c r="AI2855" s="94">
        <v>0.41249619374122293</v>
      </c>
      <c r="AJ2855" s="94">
        <v>0.56244804777541302</v>
      </c>
      <c r="AK2855" s="94">
        <v>0.78847643868422912</v>
      </c>
    </row>
    <row r="2856" spans="1:37">
      <c r="A2856" s="94">
        <v>9</v>
      </c>
      <c r="B2856" s="94">
        <v>0.46715907233878523</v>
      </c>
      <c r="C2856" s="94">
        <v>0.55300018899830627</v>
      </c>
      <c r="D2856" s="94">
        <v>0.88759537444259384</v>
      </c>
      <c r="E2856" s="94">
        <v>0.47883788086013801</v>
      </c>
      <c r="F2856" s="94">
        <v>0.56905931763814988</v>
      </c>
      <c r="G2856" s="94">
        <v>0.87257013347280565</v>
      </c>
      <c r="H2856" s="94">
        <v>0.61994145446850535</v>
      </c>
      <c r="I2856" s="94">
        <v>0.68708465549125075</v>
      </c>
      <c r="J2856" s="94">
        <v>0.86261550058214775</v>
      </c>
      <c r="K2856" s="94">
        <v>0.64708310087741527</v>
      </c>
      <c r="L2856" s="94">
        <v>0.74059437892514079</v>
      </c>
      <c r="M2856" s="94">
        <v>0.78954843861474922</v>
      </c>
      <c r="N2856" s="94">
        <v>0.78284315847461805</v>
      </c>
      <c r="O2856" s="94">
        <v>0.71274857988495344</v>
      </c>
      <c r="P2856" s="94">
        <v>0.75304238685069602</v>
      </c>
      <c r="Q2856" s="94">
        <v>0.65441549813447453</v>
      </c>
      <c r="R2856" s="94">
        <v>0.70868567569269492</v>
      </c>
      <c r="S2856" s="94">
        <v>0.7487755668394247</v>
      </c>
      <c r="T2856" s="94">
        <v>0.76295327016984615</v>
      </c>
      <c r="U2856" s="94">
        <v>0.79126948537262454</v>
      </c>
      <c r="V2856" s="94">
        <v>0.4643688551474765</v>
      </c>
      <c r="W2856" s="94">
        <v>0.77971455823029612</v>
      </c>
      <c r="X2856" s="94">
        <v>0.77344261719320928</v>
      </c>
      <c r="Y2856" s="94">
        <v>0.51825517328127624</v>
      </c>
      <c r="Z2856" s="94">
        <v>0.7406746823716317</v>
      </c>
      <c r="AA2856" s="94">
        <v>0.71436727464045979</v>
      </c>
      <c r="AB2856" s="94">
        <v>0.6902282271878154</v>
      </c>
      <c r="AC2856" s="94">
        <v>0.72336525265676688</v>
      </c>
      <c r="AD2856" s="94">
        <v>0.6990988004326889</v>
      </c>
      <c r="AE2856" s="94">
        <v>0.69953955560139103</v>
      </c>
      <c r="AF2856" s="94">
        <v>0.43390603407915973</v>
      </c>
      <c r="AG2856" s="94">
        <v>0.51514213420521304</v>
      </c>
      <c r="AH2856" s="94">
        <v>0.86819216799719778</v>
      </c>
      <c r="AI2856" s="94">
        <v>0.47077171991389144</v>
      </c>
      <c r="AJ2856" s="94">
        <v>0.63592544229397441</v>
      </c>
      <c r="AK2856" s="94">
        <v>0.88822394763790835</v>
      </c>
    </row>
    <row r="2857" spans="1:37">
      <c r="A2857" s="94">
        <v>10</v>
      </c>
      <c r="B2857" s="94">
        <v>0.64923680540644724</v>
      </c>
      <c r="C2857" s="94">
        <v>0.75746605571050218</v>
      </c>
      <c r="D2857" s="94">
        <v>0.91743323494561968</v>
      </c>
      <c r="E2857" s="94">
        <v>0.687718954872508</v>
      </c>
      <c r="F2857" s="94">
        <v>0.78584617494650677</v>
      </c>
      <c r="G2857" s="94">
        <v>0.9194420088093076</v>
      </c>
      <c r="H2857" s="94">
        <v>0.7742533681314806</v>
      </c>
      <c r="I2857" s="94">
        <v>0.82098772628632211</v>
      </c>
      <c r="J2857" s="94">
        <v>0.89078861845201784</v>
      </c>
      <c r="K2857" s="94">
        <v>0.80110374296292519</v>
      </c>
      <c r="L2857" s="94">
        <v>0.85114198685058828</v>
      </c>
      <c r="M2857" s="94">
        <v>0.93168162271486643</v>
      </c>
      <c r="N2857" s="94">
        <v>0.90409227862670793</v>
      </c>
      <c r="O2857" s="94">
        <v>0.85206177529298166</v>
      </c>
      <c r="P2857" s="94">
        <v>0.83387354897251409</v>
      </c>
      <c r="Q2857" s="94">
        <v>0.84163746914999227</v>
      </c>
      <c r="R2857" s="94">
        <v>0.83721847441941999</v>
      </c>
      <c r="S2857" s="94">
        <v>0.84321817786344833</v>
      </c>
      <c r="T2857" s="94">
        <v>0.78133823948996972</v>
      </c>
      <c r="U2857" s="94">
        <v>0.80339419175742033</v>
      </c>
      <c r="V2857" s="94">
        <v>0.57049030823260238</v>
      </c>
      <c r="W2857" s="94">
        <v>0.88473385311387043</v>
      </c>
      <c r="X2857" s="94">
        <v>0.88193145155324504</v>
      </c>
      <c r="Y2857" s="94">
        <v>0.72789625012008996</v>
      </c>
      <c r="Z2857" s="94">
        <v>0.84578992482370741</v>
      </c>
      <c r="AA2857" s="94">
        <v>0.85253159201009965</v>
      </c>
      <c r="AB2857" s="94">
        <v>0.82780729206030523</v>
      </c>
      <c r="AC2857" s="94">
        <v>0.86624234640016884</v>
      </c>
      <c r="AD2857" s="94">
        <v>0.84007438536597412</v>
      </c>
      <c r="AE2857" s="94">
        <v>0.81326977704238779</v>
      </c>
      <c r="AF2857" s="94">
        <v>0.66607260810097857</v>
      </c>
      <c r="AG2857" s="94">
        <v>0.73205260805821859</v>
      </c>
      <c r="AH2857" s="94">
        <v>0.88470127583473146</v>
      </c>
      <c r="AI2857" s="94">
        <v>0.67115817826773949</v>
      </c>
      <c r="AJ2857" s="94">
        <v>0.80019542879376504</v>
      </c>
      <c r="AK2857" s="94">
        <v>0.87661261046483263</v>
      </c>
    </row>
    <row r="2858" spans="1:37">
      <c r="A2858" s="94">
        <v>11</v>
      </c>
      <c r="B2858" s="94">
        <v>0.76903662850388355</v>
      </c>
      <c r="C2858" s="94">
        <v>0.86008162070336691</v>
      </c>
      <c r="D2858" s="94">
        <v>0.91332733427402335</v>
      </c>
      <c r="E2858" s="94">
        <v>0.82773721706038761</v>
      </c>
      <c r="F2858" s="94">
        <v>0.89643746913161437</v>
      </c>
      <c r="G2858" s="94">
        <v>0.96846365263228062</v>
      </c>
      <c r="H2858" s="94">
        <v>0.90629047048035549</v>
      </c>
      <c r="I2858" s="94">
        <v>0.91170697630713227</v>
      </c>
      <c r="J2858" s="94">
        <v>0.90543137321978973</v>
      </c>
      <c r="K2858" s="94">
        <v>0.91001166506060738</v>
      </c>
      <c r="L2858" s="94">
        <v>0.93474153132355375</v>
      </c>
      <c r="M2858" s="94">
        <v>0.98768007802017266</v>
      </c>
      <c r="N2858" s="94">
        <v>0.9611461534857989</v>
      </c>
      <c r="O2858" s="94">
        <v>0.93947963235303</v>
      </c>
      <c r="P2858" s="94">
        <v>0.95537115091182612</v>
      </c>
      <c r="Q2858" s="94">
        <v>0.92488575708508158</v>
      </c>
      <c r="R2858" s="94">
        <v>0.93731138490386912</v>
      </c>
      <c r="S2858" s="94">
        <v>0.89583317707591092</v>
      </c>
      <c r="T2858" s="94">
        <v>0.91860568077842597</v>
      </c>
      <c r="U2858" s="94">
        <v>0.93021193679265424</v>
      </c>
      <c r="V2858" s="94">
        <v>0.65617625176995753</v>
      </c>
      <c r="W2858" s="94">
        <v>0.9483593879890444</v>
      </c>
      <c r="X2858" s="94">
        <v>0.95617800367336914</v>
      </c>
      <c r="Y2858" s="94">
        <v>0.83611298468096662</v>
      </c>
      <c r="Z2858" s="94">
        <v>0.91963620194274243</v>
      </c>
      <c r="AA2858" s="94">
        <v>0.93277986007389657</v>
      </c>
      <c r="AB2858" s="94">
        <v>0.87309690843557075</v>
      </c>
      <c r="AC2858" s="94">
        <v>0.93933752375255108</v>
      </c>
      <c r="AD2858" s="94">
        <v>0.91816219173830715</v>
      </c>
      <c r="AE2858" s="94">
        <v>0.88642598993270771</v>
      </c>
      <c r="AF2858" s="94">
        <v>0.83824209583861964</v>
      </c>
      <c r="AG2858" s="94">
        <v>0.86170659474030553</v>
      </c>
      <c r="AH2858" s="94">
        <v>0.94449565810579139</v>
      </c>
      <c r="AI2858" s="94">
        <v>0.8777929607315289</v>
      </c>
      <c r="AJ2858" s="94">
        <v>0.91281999131427616</v>
      </c>
      <c r="AK2858" s="94">
        <v>0.92200139791180125</v>
      </c>
    </row>
    <row r="2859" spans="1:37">
      <c r="A2859" s="94">
        <v>12</v>
      </c>
      <c r="B2859" s="94">
        <v>0.90935832149219575</v>
      </c>
      <c r="C2859" s="94">
        <v>0.9436887433106913</v>
      </c>
      <c r="D2859" s="94">
        <v>0.93718301763676315</v>
      </c>
      <c r="E2859" s="94">
        <v>0.90349451779221668</v>
      </c>
      <c r="F2859" s="94">
        <v>0.96273163600072653</v>
      </c>
      <c r="G2859" s="94">
        <v>0.96942124181498401</v>
      </c>
      <c r="H2859" s="94">
        <v>0.9720011285885588</v>
      </c>
      <c r="I2859" s="94">
        <v>0.96637675374158349</v>
      </c>
      <c r="J2859" s="94">
        <v>0.94853507572638718</v>
      </c>
      <c r="K2859" s="94">
        <v>0.97087221686869174</v>
      </c>
      <c r="L2859" s="94">
        <v>0.97798173063851257</v>
      </c>
      <c r="M2859" s="94">
        <v>0.99960073569357444</v>
      </c>
      <c r="N2859" s="94">
        <v>0.98272503500119501</v>
      </c>
      <c r="O2859" s="94">
        <v>0.98223599343438883</v>
      </c>
      <c r="P2859" s="94">
        <v>0.97226893052205976</v>
      </c>
      <c r="Q2859" s="94">
        <v>0.97928407773317794</v>
      </c>
      <c r="R2859" s="94">
        <v>0.97792004248178144</v>
      </c>
      <c r="S2859" s="94">
        <v>0.8764391308587155</v>
      </c>
      <c r="T2859" s="94">
        <v>0.93675452491284694</v>
      </c>
      <c r="U2859" s="94">
        <v>0.96017777065983345</v>
      </c>
      <c r="V2859" s="94">
        <v>0.68143564554450697</v>
      </c>
      <c r="W2859" s="94">
        <v>0.96774615196142777</v>
      </c>
      <c r="X2859" s="94">
        <v>0.98202322355768124</v>
      </c>
      <c r="Y2859" s="94">
        <v>0.87174679768119723</v>
      </c>
      <c r="Z2859" s="94">
        <v>0.96852774855436863</v>
      </c>
      <c r="AA2859" s="94">
        <v>0.96781371714339082</v>
      </c>
      <c r="AB2859" s="94">
        <v>0.90781957190430551</v>
      </c>
      <c r="AC2859" s="94">
        <v>0.97261473801815745</v>
      </c>
      <c r="AD2859" s="94">
        <v>0.96539528687791565</v>
      </c>
      <c r="AE2859" s="94">
        <v>0.94769269734577144</v>
      </c>
      <c r="AF2859" s="94">
        <v>0.93404040446901782</v>
      </c>
      <c r="AG2859" s="94">
        <v>0.93695753926328917</v>
      </c>
      <c r="AH2859" s="94">
        <v>0.97304868268220301</v>
      </c>
      <c r="AI2859" s="94">
        <v>0.96462338110914003</v>
      </c>
      <c r="AJ2859" s="94">
        <v>0.99185737923011497</v>
      </c>
      <c r="AK2859" s="94">
        <v>1</v>
      </c>
    </row>
    <row r="2860" spans="1:37">
      <c r="A2860" s="94">
        <v>13</v>
      </c>
      <c r="B2860" s="94">
        <v>0.96931905703751964</v>
      </c>
      <c r="C2860" s="94">
        <v>0.97482849718121323</v>
      </c>
      <c r="D2860" s="94">
        <v>0.97961183573570543</v>
      </c>
      <c r="E2860" s="94">
        <v>0.9628237414756069</v>
      </c>
      <c r="F2860" s="94">
        <v>0.98547600965610505</v>
      </c>
      <c r="G2860" s="94">
        <v>0.99546587290599486</v>
      </c>
      <c r="H2860" s="94">
        <v>1</v>
      </c>
      <c r="I2860" s="94">
        <v>1</v>
      </c>
      <c r="J2860" s="94">
        <v>0.96070650436522298</v>
      </c>
      <c r="K2860" s="94">
        <v>1</v>
      </c>
      <c r="L2860" s="94">
        <v>1</v>
      </c>
      <c r="M2860" s="94">
        <v>1</v>
      </c>
      <c r="N2860" s="94">
        <v>1</v>
      </c>
      <c r="O2860" s="94">
        <v>1</v>
      </c>
      <c r="P2860" s="94">
        <v>0.99573126155461233</v>
      </c>
      <c r="Q2860" s="94">
        <v>1</v>
      </c>
      <c r="R2860" s="94">
        <v>1</v>
      </c>
      <c r="S2860" s="94">
        <v>0.87568722014295652</v>
      </c>
      <c r="T2860" s="94">
        <v>0.95388015990922292</v>
      </c>
      <c r="U2860" s="94">
        <v>0.97640294682895579</v>
      </c>
      <c r="V2860" s="94">
        <v>0.7207167027991328</v>
      </c>
      <c r="W2860" s="94">
        <v>1</v>
      </c>
      <c r="X2860" s="94">
        <v>1</v>
      </c>
      <c r="Y2860" s="94">
        <v>0.9251440337777409</v>
      </c>
      <c r="Z2860" s="94">
        <v>1</v>
      </c>
      <c r="AA2860" s="94">
        <v>1</v>
      </c>
      <c r="AB2860" s="94">
        <v>0.93837404431579008</v>
      </c>
      <c r="AC2860" s="94">
        <v>1</v>
      </c>
      <c r="AD2860" s="94">
        <v>1</v>
      </c>
      <c r="AE2860" s="94">
        <v>0.97591008291335724</v>
      </c>
      <c r="AF2860" s="94">
        <v>0.97056793413304931</v>
      </c>
      <c r="AG2860" s="94">
        <v>0.97246496222569567</v>
      </c>
      <c r="AH2860" s="94">
        <v>0.98370291672044119</v>
      </c>
      <c r="AI2860" s="94">
        <v>0.98915310931575218</v>
      </c>
      <c r="AJ2860" s="94">
        <v>1</v>
      </c>
      <c r="AK2860" s="94">
        <v>0.99719063073997216</v>
      </c>
    </row>
    <row r="2861" spans="1:37">
      <c r="A2861" s="94">
        <v>14</v>
      </c>
      <c r="B2861" s="94">
        <v>1</v>
      </c>
      <c r="C2861" s="94">
        <v>1</v>
      </c>
      <c r="D2861" s="94">
        <v>1</v>
      </c>
      <c r="E2861" s="94">
        <v>1</v>
      </c>
      <c r="F2861" s="94">
        <v>1</v>
      </c>
      <c r="G2861" s="94">
        <v>1</v>
      </c>
      <c r="H2861" s="94">
        <v>0.95760527615151303</v>
      </c>
      <c r="I2861" s="94">
        <v>0.9427193274324811</v>
      </c>
      <c r="J2861" s="94">
        <v>1</v>
      </c>
      <c r="K2861" s="94">
        <v>0.94686945275650436</v>
      </c>
      <c r="L2861" s="94">
        <v>0.93388011259146575</v>
      </c>
      <c r="M2861" s="94">
        <v>0.94866999168744803</v>
      </c>
      <c r="N2861" s="94">
        <v>0.94391032578240497</v>
      </c>
      <c r="O2861" s="94">
        <v>0.92999593522871027</v>
      </c>
      <c r="P2861" s="94">
        <v>0.98245230578937293</v>
      </c>
      <c r="Q2861" s="94">
        <v>0.94847511916881178</v>
      </c>
      <c r="R2861" s="94">
        <v>0.97607048676182129</v>
      </c>
      <c r="S2861" s="94">
        <v>0.94500551276185596</v>
      </c>
      <c r="T2861" s="94">
        <v>1</v>
      </c>
      <c r="U2861" s="94">
        <v>1</v>
      </c>
      <c r="V2861" s="94">
        <v>0.81207851011575716</v>
      </c>
      <c r="W2861" s="94">
        <v>0.94763418913361153</v>
      </c>
      <c r="X2861" s="94">
        <v>0.95015882765239679</v>
      </c>
      <c r="Y2861" s="94">
        <v>0.95588510576343122</v>
      </c>
      <c r="Z2861" s="94">
        <v>0.93461705298447273</v>
      </c>
      <c r="AA2861" s="94">
        <v>0.93551184214949723</v>
      </c>
      <c r="AB2861" s="94">
        <v>0.96779550715555096</v>
      </c>
      <c r="AC2861" s="94">
        <v>0.94099305457808424</v>
      </c>
      <c r="AD2861" s="94">
        <v>0.94101427902775059</v>
      </c>
      <c r="AE2861" s="94">
        <v>0.99136970075663899</v>
      </c>
      <c r="AF2861" s="94">
        <v>1</v>
      </c>
      <c r="AG2861" s="94">
        <v>1</v>
      </c>
      <c r="AH2861" s="94">
        <v>0.98865438153358298</v>
      </c>
      <c r="AI2861" s="94">
        <v>1</v>
      </c>
      <c r="AJ2861" s="94">
        <v>0.99807371467985662</v>
      </c>
      <c r="AK2861" s="94">
        <v>0.96120794750786964</v>
      </c>
    </row>
    <row r="2862" spans="1:37">
      <c r="A2862" s="94">
        <v>15</v>
      </c>
      <c r="B2862" s="94">
        <v>0.92681993825265108</v>
      </c>
      <c r="C2862" s="94">
        <v>0.91479510840284262</v>
      </c>
      <c r="D2862" s="94">
        <v>0.99590116628308811</v>
      </c>
      <c r="E2862" s="94">
        <v>0.92380232325966638</v>
      </c>
      <c r="F2862" s="94">
        <v>0.91347630730576712</v>
      </c>
      <c r="G2862" s="94">
        <v>0.97809851246788837</v>
      </c>
      <c r="H2862" s="94">
        <v>0.77425689497072714</v>
      </c>
      <c r="I2862" s="94">
        <v>0.74936362710052029</v>
      </c>
      <c r="J2862" s="94">
        <v>0.99568609085750903</v>
      </c>
      <c r="K2862" s="94">
        <v>0.78833810924582837</v>
      </c>
      <c r="L2862" s="94">
        <v>0.72549428170143038</v>
      </c>
      <c r="M2862" s="94">
        <v>0.98428469508643079</v>
      </c>
      <c r="N2862" s="94">
        <v>0.79739570948504213</v>
      </c>
      <c r="O2862" s="94">
        <v>0.73631458318841803</v>
      </c>
      <c r="P2862" s="94">
        <v>1</v>
      </c>
      <c r="Q2862" s="94">
        <v>0.79256480080431047</v>
      </c>
      <c r="R2862" s="94">
        <v>0.80579591289614461</v>
      </c>
      <c r="S2862" s="94">
        <v>1</v>
      </c>
      <c r="T2862" s="94">
        <v>0.95773359175923112</v>
      </c>
      <c r="U2862" s="94">
        <v>0.937986333546872</v>
      </c>
      <c r="V2862" s="94">
        <v>0.92174387814692438</v>
      </c>
      <c r="W2862" s="94">
        <v>0.80581952939735224</v>
      </c>
      <c r="X2862" s="94">
        <v>0.8092541633751853</v>
      </c>
      <c r="Y2862" s="94">
        <v>1</v>
      </c>
      <c r="Z2862" s="94">
        <v>0.76239365193361697</v>
      </c>
      <c r="AA2862" s="94">
        <v>0.76731774738414849</v>
      </c>
      <c r="AB2862" s="94">
        <v>1</v>
      </c>
      <c r="AC2862" s="94">
        <v>0.7909473089239214</v>
      </c>
      <c r="AD2862" s="94">
        <v>0.74324422775303678</v>
      </c>
      <c r="AE2862" s="94">
        <v>1</v>
      </c>
      <c r="AF2862" s="94">
        <v>0.89970381937224975</v>
      </c>
      <c r="AG2862" s="94">
        <v>0.88807558088924199</v>
      </c>
      <c r="AH2862" s="94">
        <v>1</v>
      </c>
      <c r="AI2862" s="94">
        <v>0.93048597403108935</v>
      </c>
      <c r="AJ2862" s="94">
        <v>0.92311635726230701</v>
      </c>
      <c r="AK2862" s="94">
        <v>0.95460579429023462</v>
      </c>
    </row>
    <row r="2863" spans="1:37">
      <c r="A2863" s="94">
        <v>16</v>
      </c>
      <c r="B2863" s="94">
        <v>0.73554605658976702</v>
      </c>
      <c r="C2863" s="94">
        <v>0.66668017972272287</v>
      </c>
      <c r="D2863" s="94">
        <v>0.97076754194826509</v>
      </c>
      <c r="E2863" s="94">
        <v>0.70868653514839786</v>
      </c>
      <c r="F2863" s="94">
        <v>0.67753686150317438</v>
      </c>
      <c r="G2863" s="94">
        <v>0.95967229170191948</v>
      </c>
      <c r="H2863" s="94">
        <v>0.71883896451999707</v>
      </c>
      <c r="I2863" s="94">
        <v>0.66413605893919414</v>
      </c>
      <c r="J2863" s="94">
        <v>0.79287691852173425</v>
      </c>
      <c r="K2863" s="94">
        <v>0.73567036060252555</v>
      </c>
      <c r="L2863" s="94">
        <v>0.67400467808815856</v>
      </c>
      <c r="M2863" s="94">
        <v>0.86336488175885751</v>
      </c>
      <c r="N2863" s="94">
        <v>0.75932401588974197</v>
      </c>
      <c r="O2863" s="94">
        <v>0.68143786311929389</v>
      </c>
      <c r="P2863" s="94">
        <v>0.7856134572890201</v>
      </c>
      <c r="Q2863" s="94">
        <v>0.74819573240507531</v>
      </c>
      <c r="R2863" s="94">
        <v>0.74763203471014905</v>
      </c>
      <c r="S2863" s="94">
        <v>0.928966000885042</v>
      </c>
      <c r="T2863" s="94">
        <v>0.9092229841632149</v>
      </c>
      <c r="U2863" s="94">
        <v>0.86639173606662401</v>
      </c>
      <c r="V2863" s="94">
        <v>1</v>
      </c>
      <c r="W2863" s="94">
        <v>0.76735008181730691</v>
      </c>
      <c r="X2863" s="94">
        <v>0.75818152881346423</v>
      </c>
      <c r="Y2863" s="94">
        <v>0.93228604905220469</v>
      </c>
      <c r="Z2863" s="94">
        <v>0.69649531774212936</v>
      </c>
      <c r="AA2863" s="94">
        <v>0.71584521451035732</v>
      </c>
      <c r="AB2863" s="94">
        <v>0.85271009334955494</v>
      </c>
      <c r="AC2863" s="94">
        <v>0.7522707878809205</v>
      </c>
      <c r="AD2863" s="94">
        <v>0.66591841289722531</v>
      </c>
      <c r="AE2863" s="94">
        <v>0.81313858982078158</v>
      </c>
      <c r="AF2863" s="94">
        <v>0.66417515675366801</v>
      </c>
      <c r="AG2863" s="94">
        <v>0.64294001647342269</v>
      </c>
      <c r="AH2863" s="94">
        <v>0.95395840631280115</v>
      </c>
      <c r="AI2863" s="94">
        <v>0.72271196505968072</v>
      </c>
      <c r="AJ2863" s="94">
        <v>0.70695481851356223</v>
      </c>
      <c r="AK2863" s="94">
        <v>0.95416149674091488</v>
      </c>
    </row>
    <row r="2864" spans="1:37">
      <c r="A2864" s="94">
        <v>17</v>
      </c>
      <c r="B2864" s="94">
        <v>0.63917519729325878</v>
      </c>
      <c r="C2864" s="94">
        <v>0.58422337330707452</v>
      </c>
      <c r="D2864" s="94">
        <v>0.72658187891479842</v>
      </c>
      <c r="E2864" s="94">
        <v>0.63150156380835265</v>
      </c>
      <c r="F2864" s="94">
        <v>0.60960532967982939</v>
      </c>
      <c r="G2864" s="94">
        <v>0.71496402951477023</v>
      </c>
      <c r="H2864" s="94">
        <v>0.52670381604006489</v>
      </c>
      <c r="I2864" s="94">
        <v>0.48682276154943654</v>
      </c>
      <c r="J2864" s="94">
        <v>0.36627766381235377</v>
      </c>
      <c r="K2864" s="94">
        <v>0.58219493330628391</v>
      </c>
      <c r="L2864" s="94">
        <v>0.49714180361205779</v>
      </c>
      <c r="M2864" s="94">
        <v>0.32923269254684806</v>
      </c>
      <c r="N2864" s="94">
        <v>0.61021981521266677</v>
      </c>
      <c r="O2864" s="94">
        <v>0.50251946590289853</v>
      </c>
      <c r="P2864" s="94">
        <v>0.24339508763912107</v>
      </c>
      <c r="Q2864" s="94">
        <v>0.60285651494062398</v>
      </c>
      <c r="R2864" s="94">
        <v>0.58067450875836901</v>
      </c>
      <c r="S2864" s="94">
        <v>0.55208247391751097</v>
      </c>
      <c r="T2864" s="94">
        <v>0.84202241221554275</v>
      </c>
      <c r="U2864" s="94">
        <v>0.81056801195814643</v>
      </c>
      <c r="V2864" s="94">
        <v>0.96563082486020335</v>
      </c>
      <c r="W2864" s="94">
        <v>0.62048637544955754</v>
      </c>
      <c r="X2864" s="94">
        <v>0.61899463402715671</v>
      </c>
      <c r="Y2864" s="94">
        <v>0.52959266445403841</v>
      </c>
      <c r="Z2864" s="94">
        <v>0.56853833328139891</v>
      </c>
      <c r="AA2864" s="94">
        <v>0.56439227268218317</v>
      </c>
      <c r="AB2864" s="94">
        <v>0.21160391751101745</v>
      </c>
      <c r="AC2864" s="94">
        <v>0.59660910338517847</v>
      </c>
      <c r="AD2864" s="94">
        <v>0.46520085912981612</v>
      </c>
      <c r="AE2864" s="94">
        <v>0.19583218955264398</v>
      </c>
      <c r="AF2864" s="94">
        <v>0.56737614232511691</v>
      </c>
      <c r="AG2864" s="94">
        <v>0.5532412239864255</v>
      </c>
      <c r="AH2864" s="94">
        <v>0.72901993952690891</v>
      </c>
      <c r="AI2864" s="94">
        <v>0.63204801718535308</v>
      </c>
      <c r="AJ2864" s="94">
        <v>0.61255283651777148</v>
      </c>
      <c r="AK2864" s="94">
        <v>0.83354825775759778</v>
      </c>
    </row>
    <row r="2865" spans="1:37">
      <c r="A2865" s="94">
        <v>18</v>
      </c>
      <c r="B2865" s="94">
        <v>0.43534299237941265</v>
      </c>
      <c r="C2865" s="94">
        <v>0.394213663276965</v>
      </c>
      <c r="D2865" s="94">
        <v>0.27764415998643144</v>
      </c>
      <c r="E2865" s="94">
        <v>0.39515065515796322</v>
      </c>
      <c r="F2865" s="94">
        <v>0.39871704241288813</v>
      </c>
      <c r="G2865" s="94">
        <v>0.28041467329159425</v>
      </c>
      <c r="H2865" s="94">
        <v>0.43950765324116531</v>
      </c>
      <c r="I2865" s="94">
        <v>0.38406413137226869</v>
      </c>
      <c r="J2865" s="94">
        <v>0.26336904861611632</v>
      </c>
      <c r="K2865" s="94">
        <v>0.51154080235329913</v>
      </c>
      <c r="L2865" s="94">
        <v>0.42823889278753097</v>
      </c>
      <c r="M2865" s="94">
        <v>0.30071147590341729</v>
      </c>
      <c r="N2865" s="94">
        <v>0.53947796777814616</v>
      </c>
      <c r="O2865" s="94">
        <v>0.43918035134173161</v>
      </c>
      <c r="P2865" s="94">
        <v>0.22465519339719889</v>
      </c>
      <c r="Q2865" s="94">
        <v>0.53930676211960082</v>
      </c>
      <c r="R2865" s="94">
        <v>0.50341445109715766</v>
      </c>
      <c r="S2865" s="94">
        <v>0.47540070653356026</v>
      </c>
      <c r="T2865" s="94">
        <v>0.76630493600023597</v>
      </c>
      <c r="U2865" s="94">
        <v>0.68822389493914149</v>
      </c>
      <c r="V2865" s="94">
        <v>0.8480036479124502</v>
      </c>
      <c r="W2865" s="94">
        <v>0.54940430875313939</v>
      </c>
      <c r="X2865" s="94">
        <v>0.54355091147700385</v>
      </c>
      <c r="Y2865" s="94">
        <v>0.44349725996598843</v>
      </c>
      <c r="Z2865" s="94">
        <v>0.50648957528040872</v>
      </c>
      <c r="AA2865" s="94">
        <v>0.48328559223499057</v>
      </c>
      <c r="AB2865" s="94">
        <v>0.16906723348357638</v>
      </c>
      <c r="AC2865" s="94">
        <v>0.51770829667816176</v>
      </c>
      <c r="AD2865" s="94">
        <v>0.39432728452604016</v>
      </c>
      <c r="AE2865" s="94">
        <v>0.17778219281336682</v>
      </c>
      <c r="AF2865" s="94">
        <v>0.37521799827723012</v>
      </c>
      <c r="AG2865" s="94">
        <v>0.36603887209178343</v>
      </c>
      <c r="AH2865" s="94">
        <v>0.28574687955161421</v>
      </c>
      <c r="AI2865" s="94">
        <v>0.40715758441562377</v>
      </c>
      <c r="AJ2865" s="94">
        <v>0.42778395145426923</v>
      </c>
      <c r="AK2865" s="94">
        <v>0.57463386089152091</v>
      </c>
    </row>
    <row r="2866" spans="1:37">
      <c r="A2866" s="94">
        <v>19</v>
      </c>
      <c r="B2866" s="94">
        <v>0.33163514688995183</v>
      </c>
      <c r="C2866" s="94">
        <v>0.35491972552907758</v>
      </c>
      <c r="D2866" s="94">
        <v>0.26281886688448586</v>
      </c>
      <c r="E2866" s="94">
        <v>0.32953462989079785</v>
      </c>
      <c r="F2866" s="94">
        <v>0.36360357442226421</v>
      </c>
      <c r="G2866" s="94">
        <v>0.27148230190594863</v>
      </c>
      <c r="H2866" s="94">
        <v>0.14434365521619524</v>
      </c>
      <c r="I2866" s="94">
        <v>0.2104084188456381</v>
      </c>
      <c r="J2866" s="94">
        <v>0.2571712693887036</v>
      </c>
      <c r="K2866" s="94">
        <v>0.13226720596439617</v>
      </c>
      <c r="L2866" s="94">
        <v>0.18040793301431757</v>
      </c>
      <c r="M2866" s="94">
        <v>0.27482147649249583</v>
      </c>
      <c r="N2866" s="94">
        <v>0.12641524314637764</v>
      </c>
      <c r="O2866" s="94">
        <v>0.15088894756928545</v>
      </c>
      <c r="P2866" s="94">
        <v>0.21518134273184358</v>
      </c>
      <c r="Q2866" s="94">
        <v>0.13254641078948232</v>
      </c>
      <c r="R2866" s="94">
        <v>0.21247740301386431</v>
      </c>
      <c r="S2866" s="94">
        <v>0.34248689312742348</v>
      </c>
      <c r="T2866" s="94">
        <v>0.55627814235069173</v>
      </c>
      <c r="U2866" s="94">
        <v>0.51169442664958353</v>
      </c>
      <c r="V2866" s="94">
        <v>0.61096533683191601</v>
      </c>
      <c r="W2866" s="94">
        <v>0.11458798204394507</v>
      </c>
      <c r="X2866" s="94">
        <v>0.17813047000623475</v>
      </c>
      <c r="Y2866" s="94">
        <v>0.34398742545750605</v>
      </c>
      <c r="Z2866" s="94">
        <v>0.10410870415737412</v>
      </c>
      <c r="AA2866" s="94">
        <v>0.11956888769727053</v>
      </c>
      <c r="AB2866" s="94">
        <v>0.15405318456618908</v>
      </c>
      <c r="AC2866" s="94">
        <v>0.11717870275881484</v>
      </c>
      <c r="AD2866" s="94">
        <v>0.14678151288871066</v>
      </c>
      <c r="AE2866" s="94">
        <v>0.17321414759396567</v>
      </c>
      <c r="AF2866" s="94">
        <v>0.30029519053014075</v>
      </c>
      <c r="AG2866" s="94">
        <v>0.33242234723255232</v>
      </c>
      <c r="AH2866" s="94">
        <v>0.27248151698962009</v>
      </c>
      <c r="AI2866" s="94">
        <v>0.33697774720987977</v>
      </c>
      <c r="AJ2866" s="94">
        <v>0.38129321982939035</v>
      </c>
      <c r="AK2866" s="94">
        <v>0.51525240977237874</v>
      </c>
    </row>
    <row r="2867" spans="1:37">
      <c r="A2867" s="94">
        <v>20</v>
      </c>
      <c r="B2867" s="94">
        <v>0.14972229815043753</v>
      </c>
      <c r="C2867" s="94">
        <v>0.18392039490960874</v>
      </c>
      <c r="D2867" s="94">
        <v>0.25557759398460811</v>
      </c>
      <c r="E2867" s="94">
        <v>0.1611602566176755</v>
      </c>
      <c r="F2867" s="94">
        <v>0.18863022063281193</v>
      </c>
      <c r="G2867" s="94">
        <v>0.26611749503899584</v>
      </c>
      <c r="H2867" s="94">
        <v>7.3951470691965865E-2</v>
      </c>
      <c r="I2867" s="94">
        <v>0.10884232478439571</v>
      </c>
      <c r="J2867" s="94">
        <v>0.23067086772448078</v>
      </c>
      <c r="K2867" s="94">
        <v>6.7338464269412174E-2</v>
      </c>
      <c r="L2867" s="94">
        <v>9.9396738664727577E-2</v>
      </c>
      <c r="M2867" s="94">
        <v>0.23325217140874849</v>
      </c>
      <c r="N2867" s="94">
        <v>6.2910237426995599E-2</v>
      </c>
      <c r="O2867" s="94">
        <v>7.6997031804884833E-2</v>
      </c>
      <c r="P2867" s="94">
        <v>0.18744944533721464</v>
      </c>
      <c r="Q2867" s="94">
        <v>6.674779660845688E-2</v>
      </c>
      <c r="R2867" s="94">
        <v>0.13427627225312896</v>
      </c>
      <c r="S2867" s="94">
        <v>0.27608623909635699</v>
      </c>
      <c r="T2867" s="94">
        <v>0.45993250755108661</v>
      </c>
      <c r="U2867" s="94">
        <v>0.4245115310698272</v>
      </c>
      <c r="V2867" s="94">
        <v>0.46052494740126243</v>
      </c>
      <c r="W2867" s="94">
        <v>5.7892307423061097E-2</v>
      </c>
      <c r="X2867" s="94">
        <v>0.11249613353220723</v>
      </c>
      <c r="Y2867" s="94">
        <v>0.26521726642361426</v>
      </c>
      <c r="Z2867" s="94">
        <v>5.3354443433784371E-2</v>
      </c>
      <c r="AA2867" s="94">
        <v>6.1514641201509075E-2</v>
      </c>
      <c r="AB2867" s="94">
        <v>0.13312528049344105</v>
      </c>
      <c r="AC2867" s="94">
        <v>5.9194436624674496E-2</v>
      </c>
      <c r="AD2867" s="94">
        <v>7.5652799099556217E-2</v>
      </c>
      <c r="AE2867" s="94">
        <v>0.14906963235729029</v>
      </c>
      <c r="AF2867" s="94">
        <v>0.14443473205837049</v>
      </c>
      <c r="AG2867" s="94">
        <v>0.1727287063282974</v>
      </c>
      <c r="AH2867" s="94">
        <v>0.2672511937904461</v>
      </c>
      <c r="AI2867" s="94">
        <v>0.15474013667688233</v>
      </c>
      <c r="AJ2867" s="94">
        <v>0.22618377380959409</v>
      </c>
      <c r="AK2867" s="94">
        <v>0.48639203298638384</v>
      </c>
    </row>
    <row r="2868" spans="1:37">
      <c r="A2868" s="94">
        <v>21</v>
      </c>
      <c r="B2868" s="94">
        <v>7.678846366645585E-2</v>
      </c>
      <c r="C2868" s="94">
        <v>9.65288786921428E-2</v>
      </c>
      <c r="D2868" s="94">
        <v>0.24154379980730772</v>
      </c>
      <c r="E2868" s="94">
        <v>8.2613118627668403E-2</v>
      </c>
      <c r="F2868" s="94">
        <v>9.6731325219461942E-2</v>
      </c>
      <c r="G2868" s="94">
        <v>0.23394403679603737</v>
      </c>
      <c r="H2868" s="94">
        <v>6.5489172603512724E-2</v>
      </c>
      <c r="I2868" s="94">
        <v>8.3504225814507199E-2</v>
      </c>
      <c r="J2868" s="94">
        <v>0.19583991468911427</v>
      </c>
      <c r="K2868" s="94">
        <v>5.9505122483136379E-2</v>
      </c>
      <c r="L2868" s="94">
        <v>8.8382239527769746E-2</v>
      </c>
      <c r="M2868" s="94">
        <v>0.18369267120911634</v>
      </c>
      <c r="N2868" s="94">
        <v>5.5330054893021757E-2</v>
      </c>
      <c r="O2868" s="94">
        <v>6.8108490163286461E-2</v>
      </c>
      <c r="P2868" s="94">
        <v>0.15951470835392778</v>
      </c>
      <c r="Q2868" s="94">
        <v>5.9041294172032528E-2</v>
      </c>
      <c r="R2868" s="94">
        <v>0.11483043560397521</v>
      </c>
      <c r="S2868" s="94">
        <v>0.19520427220292957</v>
      </c>
      <c r="T2868" s="94">
        <v>0.3688537761992372</v>
      </c>
      <c r="U2868" s="94">
        <v>0.3421161648515908</v>
      </c>
      <c r="V2868" s="94">
        <v>0.29831284049182821</v>
      </c>
      <c r="W2868" s="94">
        <v>5.1746711994329675E-2</v>
      </c>
      <c r="X2868" s="94">
        <v>9.5736853698389648E-2</v>
      </c>
      <c r="Y2868" s="94">
        <v>0.19152010728374624</v>
      </c>
      <c r="Z2868" s="94">
        <v>4.7317192119225568E-2</v>
      </c>
      <c r="AA2868" s="94">
        <v>5.438262289158205E-2</v>
      </c>
      <c r="AB2868" s="94">
        <v>0.11003703349467908</v>
      </c>
      <c r="AC2868" s="94">
        <v>5.2344684706875921E-2</v>
      </c>
      <c r="AD2868" s="94">
        <v>6.7127099519901035E-2</v>
      </c>
      <c r="AE2868" s="94">
        <v>0.12572664829540023</v>
      </c>
      <c r="AF2868" s="94">
        <v>7.409819788090824E-2</v>
      </c>
      <c r="AG2868" s="94">
        <v>9.1469963256276599E-2</v>
      </c>
      <c r="AH2868" s="94">
        <v>0.27080721436604666</v>
      </c>
      <c r="AI2868" s="94">
        <v>9.1473677353479874E-2</v>
      </c>
      <c r="AJ2868" s="94">
        <v>0.15581000273148343</v>
      </c>
      <c r="AK2868" s="94">
        <v>0.4196038166243139</v>
      </c>
    </row>
    <row r="2869" spans="1:37">
      <c r="A2869" s="94">
        <v>22</v>
      </c>
      <c r="B2869" s="94">
        <v>6.7991701554969142E-2</v>
      </c>
      <c r="C2869" s="94">
        <v>8.5805784455041542E-2</v>
      </c>
      <c r="D2869" s="94">
        <v>0.22332401280532183</v>
      </c>
      <c r="E2869" s="94">
        <v>7.3223165672137699E-2</v>
      </c>
      <c r="F2869" s="94">
        <v>8.5736671970375128E-2</v>
      </c>
      <c r="G2869" s="94">
        <v>0.19987334697289011</v>
      </c>
      <c r="H2869" s="94">
        <v>7.1505960358326889E-2</v>
      </c>
      <c r="I2869" s="94">
        <v>8.6836774927199198E-2</v>
      </c>
      <c r="J2869" s="94">
        <v>0.17356494987159721</v>
      </c>
      <c r="K2869" s="94">
        <v>6.4868514479890435E-2</v>
      </c>
      <c r="L2869" s="94">
        <v>9.8354763630059724E-2</v>
      </c>
      <c r="M2869" s="94">
        <v>0.15917882459206312</v>
      </c>
      <c r="N2869" s="94">
        <v>6.0194939310507588E-2</v>
      </c>
      <c r="O2869" s="94">
        <v>7.4278942649582527E-2</v>
      </c>
      <c r="P2869" s="94">
        <v>0.14476371671671426</v>
      </c>
      <c r="Q2869" s="94">
        <v>6.4356842070695461E-2</v>
      </c>
      <c r="R2869" s="94">
        <v>0.11581790870762367</v>
      </c>
      <c r="S2869" s="94">
        <v>0.16282523419862441</v>
      </c>
      <c r="T2869" s="94">
        <v>0.33065724789537032</v>
      </c>
      <c r="U2869" s="94">
        <v>0.32361627162075601</v>
      </c>
      <c r="V2869" s="94">
        <v>0.2312124509011784</v>
      </c>
      <c r="W2869" s="94">
        <v>5.6364795806753659E-2</v>
      </c>
      <c r="X2869" s="94">
        <v>9.5827284451593484E-2</v>
      </c>
      <c r="Y2869" s="94">
        <v>0.15118173561568804</v>
      </c>
      <c r="Z2869" s="94">
        <v>5.2714413677841465E-2</v>
      </c>
      <c r="AA2869" s="94">
        <v>5.9425371281779341E-2</v>
      </c>
      <c r="AB2869" s="94">
        <v>9.7535135670204609E-2</v>
      </c>
      <c r="AC2869" s="94">
        <v>5.6574508234217759E-2</v>
      </c>
      <c r="AD2869" s="94">
        <v>7.3013539406257238E-2</v>
      </c>
      <c r="AE2869" s="94">
        <v>0.11276110427791669</v>
      </c>
      <c r="AF2869" s="94">
        <v>6.5615890217977063E-2</v>
      </c>
      <c r="AG2869" s="94">
        <v>8.1489333948242357E-2</v>
      </c>
      <c r="AH2869" s="94">
        <v>0.27265205848190421</v>
      </c>
      <c r="AI2869" s="94">
        <v>8.240304076522087E-2</v>
      </c>
      <c r="AJ2869" s="94">
        <v>0.14424000896083763</v>
      </c>
      <c r="AK2869" s="94">
        <v>0.33263798960777186</v>
      </c>
    </row>
    <row r="2870" spans="1:37">
      <c r="A2870" s="94">
        <v>23</v>
      </c>
      <c r="B2870" s="94">
        <v>7.4255107566871592E-2</v>
      </c>
      <c r="C2870" s="94">
        <v>9.3502553690876788E-2</v>
      </c>
      <c r="D2870" s="94">
        <v>0.20627262897781207</v>
      </c>
      <c r="E2870" s="94">
        <v>7.9968494963692668E-2</v>
      </c>
      <c r="F2870" s="94">
        <v>9.3634747388087719E-2</v>
      </c>
      <c r="G2870" s="94">
        <v>0.18224191240943285</v>
      </c>
      <c r="H2870" s="94">
        <v>8.4627213091627282E-2</v>
      </c>
      <c r="I2870" s="94">
        <v>0.10453571767497309</v>
      </c>
      <c r="J2870" s="94">
        <v>0.16310516524855403</v>
      </c>
      <c r="K2870" s="94">
        <v>7.6349089618096042E-2</v>
      </c>
      <c r="L2870" s="94">
        <v>0.11307483148196062</v>
      </c>
      <c r="M2870" s="94">
        <v>0.14576092576956556</v>
      </c>
      <c r="N2870" s="94">
        <v>7.1225133733917381E-2</v>
      </c>
      <c r="O2870" s="94">
        <v>8.7919057975242798E-2</v>
      </c>
      <c r="P2870" s="94">
        <v>0.13821820737822796</v>
      </c>
      <c r="Q2870" s="94">
        <v>7.5968065031942547E-2</v>
      </c>
      <c r="R2870" s="94">
        <v>0.12564108418396941</v>
      </c>
      <c r="S2870" s="94">
        <v>0.13888034681647377</v>
      </c>
      <c r="T2870" s="94">
        <v>0.32072031299705173</v>
      </c>
      <c r="U2870" s="94">
        <v>0.30200672645739912</v>
      </c>
      <c r="V2870" s="94">
        <v>0.19688127484940365</v>
      </c>
      <c r="W2870" s="94">
        <v>6.7029484857235366E-2</v>
      </c>
      <c r="X2870" s="94">
        <v>0.10193191338614357</v>
      </c>
      <c r="Y2870" s="94">
        <v>0.13111060268863051</v>
      </c>
      <c r="Z2870" s="94">
        <v>6.118219530206289E-2</v>
      </c>
      <c r="AA2870" s="94">
        <v>7.0109943358196675E-2</v>
      </c>
      <c r="AB2870" s="94">
        <v>9.1492863845557548E-2</v>
      </c>
      <c r="AC2870" s="94">
        <v>6.6356490604546417E-2</v>
      </c>
      <c r="AD2870" s="94">
        <v>8.5989563678740236E-2</v>
      </c>
      <c r="AE2870" s="94">
        <v>0.10689635299523932</v>
      </c>
      <c r="AF2870" s="94">
        <v>7.1660436123852728E-2</v>
      </c>
      <c r="AG2870" s="94">
        <v>8.8690172383547636E-2</v>
      </c>
      <c r="AH2870" s="94">
        <v>0.25383142203949194</v>
      </c>
      <c r="AI2870" s="94">
        <v>8.8849820556675771E-2</v>
      </c>
      <c r="AJ2870" s="94">
        <v>0.16581578011362186</v>
      </c>
      <c r="AK2870" s="94">
        <v>0.33718662122550264</v>
      </c>
    </row>
    <row r="2871" spans="1:37">
      <c r="A2871" s="94">
        <v>24</v>
      </c>
      <c r="B2871" s="94">
        <v>8.7920720683749648E-2</v>
      </c>
      <c r="C2871" s="94">
        <v>0.11425556389706203</v>
      </c>
      <c r="D2871" s="94">
        <v>0.21685303796603619</v>
      </c>
      <c r="E2871" s="94">
        <v>9.4685577054358025E-2</v>
      </c>
      <c r="F2871" s="94">
        <v>0.11086691193582436</v>
      </c>
      <c r="G2871" s="94">
        <v>0.17434276308705221</v>
      </c>
      <c r="H2871" s="94">
        <v>7.3716583198137828E-2</v>
      </c>
      <c r="I2871" s="94">
        <v>9.3636061154287284E-2</v>
      </c>
      <c r="J2871" s="94">
        <v>0.30382094151037536</v>
      </c>
      <c r="K2871" s="94">
        <v>5.7467540700917974E-2</v>
      </c>
      <c r="L2871" s="94">
        <v>9.4284411892547687E-2</v>
      </c>
      <c r="M2871" s="94">
        <v>0.33573873714663471</v>
      </c>
      <c r="N2871" s="94">
        <v>5.8016296532613525E-2</v>
      </c>
      <c r="O2871" s="94">
        <v>7.275896653492149E-2</v>
      </c>
      <c r="P2871" s="94">
        <v>0.25270501080017327</v>
      </c>
      <c r="Q2871" s="94">
        <v>6.1706330661560574E-2</v>
      </c>
      <c r="R2871" s="94">
        <v>0.10329027584802454</v>
      </c>
      <c r="S2871" s="94">
        <v>0.31316612539095601</v>
      </c>
      <c r="T2871" s="94">
        <v>0.26424048038357228</v>
      </c>
      <c r="U2871" s="94">
        <v>0.24686525731368783</v>
      </c>
      <c r="V2871" s="94">
        <v>0.37409302176747755</v>
      </c>
      <c r="W2871" s="94">
        <v>5.8552971237060186E-2</v>
      </c>
      <c r="X2871" s="94">
        <v>8.4148996142589097E-2</v>
      </c>
      <c r="Y2871" s="94">
        <v>0.26531730019739336</v>
      </c>
      <c r="Z2871" s="94">
        <v>5.3468204518689215E-2</v>
      </c>
      <c r="AA2871" s="94">
        <v>5.9005645963805767E-2</v>
      </c>
      <c r="AB2871" s="94">
        <v>0.16690555288392406</v>
      </c>
      <c r="AC2871" s="94">
        <v>5.835924853965796E-2</v>
      </c>
      <c r="AD2871" s="94">
        <v>7.3918416927860206E-2</v>
      </c>
      <c r="AE2871" s="94">
        <v>0.1786587964444471</v>
      </c>
      <c r="AF2871" s="94">
        <v>8.4848536282126893E-2</v>
      </c>
      <c r="AG2871" s="94">
        <v>0.10431240658291306</v>
      </c>
      <c r="AH2871" s="94">
        <v>0.24579523036929152</v>
      </c>
      <c r="AI2871" s="94">
        <v>0.1029750173080623</v>
      </c>
      <c r="AJ2871" s="94">
        <v>0.18280599983100174</v>
      </c>
      <c r="AK2871" s="94">
        <v>0.35760263544302417</v>
      </c>
    </row>
    <row r="2881" spans="1:50">
      <c r="A2881" s="94" t="s">
        <v>177</v>
      </c>
      <c r="B2881" s="95"/>
      <c r="C2881" s="95"/>
      <c r="D2881" s="95">
        <v>2015</v>
      </c>
      <c r="E2881" s="95"/>
      <c r="F2881" s="94" t="s">
        <v>0</v>
      </c>
      <c r="G2881" s="166">
        <v>1073016.0250000115</v>
      </c>
      <c r="H2881" s="95" t="s">
        <v>102</v>
      </c>
      <c r="I2881" s="95"/>
      <c r="J2881" s="95"/>
      <c r="K2881" s="96" t="s">
        <v>1</v>
      </c>
      <c r="L2881" s="95" t="s">
        <v>103</v>
      </c>
      <c r="M2881" s="95"/>
      <c r="N2881" s="95"/>
      <c r="O2881" s="95"/>
      <c r="P2881" s="95"/>
      <c r="Q2881" s="95"/>
      <c r="R2881" s="95"/>
      <c r="S2881" s="95"/>
      <c r="T2881" s="97"/>
      <c r="U2881" s="95"/>
      <c r="V2881" s="95"/>
      <c r="W2881" s="95"/>
      <c r="X2881" s="95"/>
      <c r="Y2881" s="95"/>
      <c r="Z2881" s="95"/>
      <c r="AA2881" s="95"/>
      <c r="AB2881" s="95"/>
      <c r="AC2881" s="96"/>
      <c r="AD2881" s="95"/>
      <c r="AE2881" s="95"/>
      <c r="AF2881" s="95"/>
      <c r="AG2881" s="95"/>
      <c r="AH2881" s="95"/>
      <c r="AI2881" s="95"/>
      <c r="AJ2881" s="95"/>
      <c r="AK2881" s="95"/>
    </row>
    <row r="2882" spans="1:50">
      <c r="A2882" s="96">
        <v>1073</v>
      </c>
      <c r="B2882" s="94" t="s">
        <v>104</v>
      </c>
      <c r="C2882" s="95"/>
      <c r="D2882" s="95"/>
      <c r="E2882" s="95"/>
      <c r="F2882" s="95" t="s">
        <v>3</v>
      </c>
      <c r="G2882" s="95">
        <v>0</v>
      </c>
      <c r="H2882" s="95" t="s">
        <v>102</v>
      </c>
      <c r="I2882" s="95"/>
      <c r="J2882" s="95"/>
      <c r="K2882" s="96" t="s">
        <v>4</v>
      </c>
      <c r="L2882" s="95" t="s">
        <v>103</v>
      </c>
      <c r="M2882" s="95"/>
      <c r="N2882" s="95" t="s">
        <v>105</v>
      </c>
      <c r="O2882" s="95"/>
      <c r="P2882" s="95"/>
      <c r="Q2882" s="95"/>
      <c r="R2882" s="95"/>
      <c r="S2882" s="95"/>
      <c r="T2882" s="96"/>
      <c r="U2882" s="95"/>
      <c r="V2882" s="95"/>
      <c r="W2882" s="95"/>
      <c r="X2882" s="95"/>
      <c r="Y2882" s="95"/>
      <c r="Z2882" s="95"/>
      <c r="AA2882" s="95"/>
      <c r="AB2882" s="95"/>
      <c r="AC2882" s="96"/>
      <c r="AD2882" s="95"/>
      <c r="AE2882" s="95"/>
      <c r="AF2882" s="95"/>
      <c r="AG2882" s="95"/>
      <c r="AH2882" s="95"/>
      <c r="AI2882" s="95"/>
      <c r="AJ2882" s="95"/>
      <c r="AK2882" s="95"/>
    </row>
    <row r="2883" spans="1:50">
      <c r="A2883" s="94"/>
      <c r="B2883" s="94">
        <v>1</v>
      </c>
      <c r="C2883" s="94" t="s">
        <v>5</v>
      </c>
      <c r="D2883" s="94" t="s">
        <v>6</v>
      </c>
      <c r="E2883" s="94">
        <v>2</v>
      </c>
      <c r="F2883" s="94" t="s">
        <v>7</v>
      </c>
      <c r="G2883" s="94" t="s">
        <v>8</v>
      </c>
      <c r="H2883" s="94">
        <v>3</v>
      </c>
      <c r="I2883" s="94" t="s">
        <v>9</v>
      </c>
      <c r="J2883" s="94" t="s">
        <v>10</v>
      </c>
      <c r="K2883" s="94">
        <v>4</v>
      </c>
      <c r="L2883" s="94" t="s">
        <v>11</v>
      </c>
      <c r="M2883" s="94" t="s">
        <v>12</v>
      </c>
      <c r="N2883" s="94">
        <v>5</v>
      </c>
      <c r="O2883" s="94" t="s">
        <v>13</v>
      </c>
      <c r="P2883" s="94" t="s">
        <v>13</v>
      </c>
      <c r="Q2883" s="94">
        <v>6</v>
      </c>
      <c r="R2883" s="94" t="s">
        <v>14</v>
      </c>
      <c r="S2883" s="94" t="s">
        <v>87</v>
      </c>
      <c r="T2883" s="94">
        <v>7</v>
      </c>
      <c r="U2883" s="94" t="s">
        <v>15</v>
      </c>
      <c r="V2883" s="94" t="s">
        <v>88</v>
      </c>
      <c r="W2883" s="94">
        <v>8</v>
      </c>
      <c r="X2883" s="94" t="s">
        <v>89</v>
      </c>
      <c r="Y2883" s="94" t="s">
        <v>90</v>
      </c>
      <c r="Z2883" s="94">
        <v>9</v>
      </c>
      <c r="AA2883" s="94" t="s">
        <v>91</v>
      </c>
      <c r="AB2883" s="94" t="s">
        <v>92</v>
      </c>
      <c r="AC2883" s="94">
        <v>10</v>
      </c>
      <c r="AD2883" s="94" t="s">
        <v>93</v>
      </c>
      <c r="AE2883" s="94" t="s">
        <v>94</v>
      </c>
      <c r="AF2883" s="94">
        <v>11</v>
      </c>
      <c r="AG2883" s="94" t="s">
        <v>95</v>
      </c>
      <c r="AH2883" s="94" t="s">
        <v>96</v>
      </c>
      <c r="AI2883" s="94">
        <v>12</v>
      </c>
      <c r="AJ2883" s="94" t="s">
        <v>97</v>
      </c>
      <c r="AK2883" s="94" t="s">
        <v>98</v>
      </c>
    </row>
    <row r="2884" spans="1:50">
      <c r="A2884" s="96"/>
      <c r="B2884" s="94">
        <v>31</v>
      </c>
      <c r="C2884" s="95"/>
      <c r="D2884" s="95"/>
      <c r="E2884" s="94">
        <v>28</v>
      </c>
      <c r="F2884" s="95"/>
      <c r="G2884" s="95"/>
      <c r="H2884" s="94">
        <v>31</v>
      </c>
      <c r="I2884" s="95"/>
      <c r="J2884" s="95"/>
      <c r="K2884" s="94">
        <v>30</v>
      </c>
      <c r="L2884" s="95"/>
      <c r="M2884" s="95"/>
      <c r="N2884" s="94">
        <v>31</v>
      </c>
      <c r="O2884" s="95"/>
      <c r="P2884" s="95"/>
      <c r="Q2884" s="94">
        <v>30</v>
      </c>
      <c r="R2884" s="95"/>
      <c r="S2884" s="95"/>
      <c r="T2884" s="94">
        <v>31</v>
      </c>
      <c r="U2884" s="95"/>
      <c r="V2884" s="95"/>
      <c r="W2884" s="94">
        <v>31</v>
      </c>
      <c r="X2884" s="95"/>
      <c r="Y2884" s="95"/>
      <c r="Z2884" s="94">
        <v>30</v>
      </c>
      <c r="AA2884" s="95"/>
      <c r="AB2884" s="95"/>
      <c r="AC2884" s="94">
        <v>31</v>
      </c>
      <c r="AD2884" s="95"/>
      <c r="AE2884" s="95"/>
      <c r="AF2884" s="94">
        <v>30</v>
      </c>
      <c r="AG2884" s="95"/>
      <c r="AH2884" s="95"/>
      <c r="AI2884" s="94">
        <v>31</v>
      </c>
      <c r="AJ2884" s="95"/>
      <c r="AK2884" s="95"/>
    </row>
    <row r="2885" spans="1:50">
      <c r="A2885" s="94" t="s">
        <v>16</v>
      </c>
      <c r="B2885" s="94" t="s">
        <v>17</v>
      </c>
      <c r="C2885" s="94" t="s">
        <v>18</v>
      </c>
      <c r="D2885" s="94" t="s">
        <v>19</v>
      </c>
      <c r="E2885" s="94" t="s">
        <v>17</v>
      </c>
      <c r="F2885" s="94" t="s">
        <v>18</v>
      </c>
      <c r="G2885" s="94" t="s">
        <v>19</v>
      </c>
      <c r="H2885" s="94" t="s">
        <v>17</v>
      </c>
      <c r="I2885" s="94" t="s">
        <v>18</v>
      </c>
      <c r="J2885" s="94" t="s">
        <v>19</v>
      </c>
      <c r="K2885" s="94" t="s">
        <v>17</v>
      </c>
      <c r="L2885" s="94" t="s">
        <v>18</v>
      </c>
      <c r="M2885" s="94" t="s">
        <v>19</v>
      </c>
      <c r="N2885" s="94" t="s">
        <v>17</v>
      </c>
      <c r="O2885" s="94" t="s">
        <v>18</v>
      </c>
      <c r="P2885" s="94" t="s">
        <v>19</v>
      </c>
      <c r="Q2885" s="94" t="s">
        <v>17</v>
      </c>
      <c r="R2885" s="94" t="s">
        <v>18</v>
      </c>
      <c r="S2885" s="94" t="s">
        <v>19</v>
      </c>
      <c r="T2885" s="94" t="s">
        <v>17</v>
      </c>
      <c r="U2885" s="94" t="s">
        <v>18</v>
      </c>
      <c r="V2885" s="94" t="s">
        <v>19</v>
      </c>
      <c r="W2885" s="94" t="s">
        <v>17</v>
      </c>
      <c r="X2885" s="94" t="s">
        <v>18</v>
      </c>
      <c r="Y2885" s="94" t="s">
        <v>19</v>
      </c>
      <c r="Z2885" s="94" t="s">
        <v>17</v>
      </c>
      <c r="AA2885" s="94" t="s">
        <v>18</v>
      </c>
      <c r="AB2885" s="94" t="s">
        <v>19</v>
      </c>
      <c r="AC2885" s="94" t="s">
        <v>17</v>
      </c>
      <c r="AD2885" s="94" t="s">
        <v>18</v>
      </c>
      <c r="AE2885" s="94" t="s">
        <v>19</v>
      </c>
      <c r="AF2885" s="94" t="s">
        <v>17</v>
      </c>
      <c r="AG2885" s="94" t="s">
        <v>18</v>
      </c>
      <c r="AH2885" s="94" t="s">
        <v>19</v>
      </c>
      <c r="AI2885" s="94" t="s">
        <v>17</v>
      </c>
      <c r="AJ2885" s="94" t="s">
        <v>18</v>
      </c>
      <c r="AK2885" s="94" t="s">
        <v>19</v>
      </c>
    </row>
    <row r="2886" spans="1:50">
      <c r="A2886" s="96"/>
      <c r="B2886" s="134">
        <v>8.2607100020020363E-2</v>
      </c>
      <c r="C2886" s="167">
        <v>1.2149984743777416</v>
      </c>
      <c r="D2886" s="167">
        <v>0.34202349757728667</v>
      </c>
      <c r="E2886" s="134">
        <v>7.6877721323969819E-2</v>
      </c>
      <c r="F2886" s="167">
        <v>1.0704557372143217</v>
      </c>
      <c r="G2886" s="167">
        <v>0.32578772294782904</v>
      </c>
      <c r="H2886" s="134">
        <v>9.518071809817702E-2</v>
      </c>
      <c r="I2886" s="167">
        <v>1.1576327896100884</v>
      </c>
      <c r="J2886" s="167">
        <v>0.33012334060249376</v>
      </c>
      <c r="K2886" s="134">
        <v>7.7322957735162151E-2</v>
      </c>
      <c r="L2886" s="167">
        <v>1.5229011086036179</v>
      </c>
      <c r="M2886" s="167">
        <v>0.30715955338700479</v>
      </c>
      <c r="N2886" s="134">
        <v>0.10779183293176688</v>
      </c>
      <c r="O2886" s="167">
        <v>1.3822701093450209</v>
      </c>
      <c r="P2886" s="167">
        <v>0.29186245653082743</v>
      </c>
      <c r="Q2886" s="134">
        <v>6.2158314459147879E-2</v>
      </c>
      <c r="R2886" s="167">
        <v>2.0000000000000009</v>
      </c>
      <c r="S2886" s="167">
        <v>0.33004609102930882</v>
      </c>
      <c r="T2886" s="134">
        <v>3.1640726244108672E-2</v>
      </c>
      <c r="U2886" s="167">
        <v>1.3049791642157433</v>
      </c>
      <c r="V2886" s="167">
        <v>0.61567176805065738</v>
      </c>
      <c r="W2886" s="134">
        <v>9.6795755876885242E-2</v>
      </c>
      <c r="X2886" s="167">
        <v>1.821188508528198</v>
      </c>
      <c r="Y2886" s="167">
        <v>0.3010034897748407</v>
      </c>
      <c r="Z2886" s="134">
        <v>0.1348396742025938</v>
      </c>
      <c r="AA2886" s="167">
        <v>1.3290654216638644</v>
      </c>
      <c r="AB2886" s="167">
        <v>0.30536871690815237</v>
      </c>
      <c r="AC2886" s="134">
        <v>0.10306092143567212</v>
      </c>
      <c r="AD2886" s="167">
        <v>1.3811827045673113</v>
      </c>
      <c r="AE2886" s="167">
        <v>0.3603744019471315</v>
      </c>
      <c r="AF2886" s="134">
        <v>8.2273389093441701E-2</v>
      </c>
      <c r="AG2886" s="167">
        <v>1.1744748374793257</v>
      </c>
      <c r="AH2886" s="167">
        <v>0.32762027568020974</v>
      </c>
      <c r="AI2886" s="134">
        <v>4.945088857905431E-2</v>
      </c>
      <c r="AJ2886" s="167">
        <v>2.0000000000000009</v>
      </c>
      <c r="AK2886" s="167">
        <v>0.33483309040101367</v>
      </c>
      <c r="AM2886" t="str">
        <f>A2881</f>
        <v>PreNResSpltPkgAC-65to-PEYes-cDXGF-ESe1985-CZ09</v>
      </c>
      <c r="AN2886" s="93">
        <f>1/($T2886*(1/$T2884)*(1/(5/7+2/7*$V2886))*$T2896/SUM($T2888:$T2911))</f>
        <v>16213.278421823012</v>
      </c>
      <c r="AO2886" s="93">
        <f>1/(T2886*(1/T2884)*(1/(5/7+2/7*V2886)))</f>
        <v>872.16550380950116</v>
      </c>
      <c r="AP2886" s="93"/>
      <c r="AR2886" s="217">
        <f>CHOOSE($AV$3,C2886,F2886,I2886,L2886,O2886,R2886,U2886,X2886,AA2886,AD2886,AG2886,AJ2886)</f>
        <v>1.3049791642157433</v>
      </c>
      <c r="AS2886" s="92"/>
      <c r="AT2886" s="92"/>
      <c r="AV2886" s="151">
        <f>AN2886/AR2886</f>
        <v>12424.166505038987</v>
      </c>
      <c r="AW2886" s="152">
        <f>AO2886/AR2886</f>
        <v>668.33672730219314</v>
      </c>
      <c r="AX2886" s="93"/>
    </row>
    <row r="2887" spans="1:50">
      <c r="A2887" s="94" t="s">
        <v>20</v>
      </c>
      <c r="B2887" s="94" t="s">
        <v>21</v>
      </c>
      <c r="C2887" s="94" t="s">
        <v>22</v>
      </c>
      <c r="D2887" s="94" t="s">
        <v>23</v>
      </c>
      <c r="E2887" s="94" t="s">
        <v>21</v>
      </c>
      <c r="F2887" s="94" t="s">
        <v>22</v>
      </c>
      <c r="G2887" s="94" t="s">
        <v>23</v>
      </c>
      <c r="H2887" s="94" t="s">
        <v>21</v>
      </c>
      <c r="I2887" s="94" t="s">
        <v>22</v>
      </c>
      <c r="J2887" s="94" t="s">
        <v>23</v>
      </c>
      <c r="K2887" s="94" t="s">
        <v>21</v>
      </c>
      <c r="L2887" s="94" t="s">
        <v>22</v>
      </c>
      <c r="M2887" s="94" t="s">
        <v>23</v>
      </c>
      <c r="N2887" s="94" t="s">
        <v>21</v>
      </c>
      <c r="O2887" s="94" t="s">
        <v>22</v>
      </c>
      <c r="P2887" s="94" t="s">
        <v>23</v>
      </c>
      <c r="Q2887" s="94" t="s">
        <v>21</v>
      </c>
      <c r="R2887" s="94" t="s">
        <v>22</v>
      </c>
      <c r="S2887" s="94" t="s">
        <v>23</v>
      </c>
      <c r="T2887" s="94" t="s">
        <v>21</v>
      </c>
      <c r="U2887" s="94" t="s">
        <v>22</v>
      </c>
      <c r="V2887" s="94" t="s">
        <v>23</v>
      </c>
      <c r="W2887" s="94" t="s">
        <v>21</v>
      </c>
      <c r="X2887" s="94" t="s">
        <v>22</v>
      </c>
      <c r="Y2887" s="94" t="s">
        <v>23</v>
      </c>
      <c r="Z2887" s="94" t="s">
        <v>21</v>
      </c>
      <c r="AA2887" s="94" t="s">
        <v>22</v>
      </c>
      <c r="AB2887" s="94" t="s">
        <v>23</v>
      </c>
      <c r="AC2887" s="94" t="s">
        <v>21</v>
      </c>
      <c r="AD2887" s="94" t="s">
        <v>22</v>
      </c>
      <c r="AE2887" s="94" t="s">
        <v>23</v>
      </c>
      <c r="AF2887" s="94" t="s">
        <v>21</v>
      </c>
      <c r="AG2887" s="94" t="s">
        <v>22</v>
      </c>
      <c r="AH2887" s="94" t="s">
        <v>23</v>
      </c>
      <c r="AI2887" s="94" t="s">
        <v>21</v>
      </c>
      <c r="AJ2887" s="94" t="s">
        <v>22</v>
      </c>
      <c r="AK2887" s="94" t="s">
        <v>23</v>
      </c>
    </row>
    <row r="2888" spans="1:50">
      <c r="A2888" s="94">
        <v>1</v>
      </c>
      <c r="B2888" s="94">
        <v>9.181831148608352E-2</v>
      </c>
      <c r="C2888" s="94">
        <v>0.12316263959682683</v>
      </c>
      <c r="D2888" s="94">
        <v>0.34664500165363482</v>
      </c>
      <c r="E2888" s="94">
        <v>8.7840007262005429E-2</v>
      </c>
      <c r="F2888" s="94">
        <v>0.11127575557162113</v>
      </c>
      <c r="G2888" s="94">
        <v>0.2836760246223573</v>
      </c>
      <c r="H2888" s="94">
        <v>8.6461323323765354E-2</v>
      </c>
      <c r="I2888" s="94">
        <v>0.11628186871471254</v>
      </c>
      <c r="J2888" s="94">
        <v>0.27895808096025776</v>
      </c>
      <c r="K2888" s="94">
        <v>7.6865428399368441E-2</v>
      </c>
      <c r="L2888" s="94">
        <v>0.12492896053671172</v>
      </c>
      <c r="M2888" s="94">
        <v>0.25864912815679314</v>
      </c>
      <c r="N2888" s="94">
        <v>6.4712503871810947E-2</v>
      </c>
      <c r="O2888" s="94">
        <v>8.8066459083168028E-2</v>
      </c>
      <c r="P2888" s="94">
        <v>0.22710956535991347</v>
      </c>
      <c r="Q2888" s="94">
        <v>7.3113680527222058E-2</v>
      </c>
      <c r="R2888" s="94">
        <v>0.11843282169923273</v>
      </c>
      <c r="S2888" s="94">
        <v>0.26115444130105192</v>
      </c>
      <c r="T2888" s="94">
        <v>0.21549347399958566</v>
      </c>
      <c r="U2888" s="94">
        <v>0.24523177409165262</v>
      </c>
      <c r="V2888" s="94">
        <v>0.31575641232611557</v>
      </c>
      <c r="W2888" s="94">
        <v>7.1659386200716824E-2</v>
      </c>
      <c r="X2888" s="94">
        <v>9.1701595898746144E-2</v>
      </c>
      <c r="Y2888" s="94">
        <v>0.22189131624673833</v>
      </c>
      <c r="Z2888" s="94">
        <v>6.190408745168921E-2</v>
      </c>
      <c r="AA2888" s="94">
        <v>7.0681219751827992E-2</v>
      </c>
      <c r="AB2888" s="94">
        <v>0.14606742240883303</v>
      </c>
      <c r="AC2888" s="94">
        <v>6.9348293408162703E-2</v>
      </c>
      <c r="AD2888" s="94">
        <v>9.1245254557289462E-2</v>
      </c>
      <c r="AE2888" s="94">
        <v>0.19595423347786048</v>
      </c>
      <c r="AF2888" s="94">
        <v>7.4304171593236767E-2</v>
      </c>
      <c r="AG2888" s="94">
        <v>0.10192039910641838</v>
      </c>
      <c r="AH2888" s="94">
        <v>0.29014749210298552</v>
      </c>
      <c r="AI2888" s="94">
        <v>9.1985817125620914E-2</v>
      </c>
      <c r="AJ2888" s="94">
        <v>0.18126730237591765</v>
      </c>
      <c r="AK2888" s="94">
        <v>0.62058309417556945</v>
      </c>
    </row>
    <row r="2889" spans="1:50">
      <c r="A2889" s="94">
        <v>2</v>
      </c>
      <c r="B2889" s="94">
        <v>0.10834693782531611</v>
      </c>
      <c r="C2889" s="94">
        <v>0.15390862823505605</v>
      </c>
      <c r="D2889" s="94">
        <v>0.39597309497394551</v>
      </c>
      <c r="E2889" s="94">
        <v>0.12322295197158405</v>
      </c>
      <c r="F2889" s="94">
        <v>0.14144364435414616</v>
      </c>
      <c r="G2889" s="94">
        <v>0.33712086949484177</v>
      </c>
      <c r="H2889" s="94">
        <v>4.5435587939451925E-2</v>
      </c>
      <c r="I2889" s="94">
        <v>8.1355086234683266E-2</v>
      </c>
      <c r="J2889" s="94">
        <v>0.22811758894293349</v>
      </c>
      <c r="K2889" s="94">
        <v>4.0392927118005358E-2</v>
      </c>
      <c r="L2889" s="94">
        <v>7.1135106663155118E-2</v>
      </c>
      <c r="M2889" s="94">
        <v>0.17143292767443791</v>
      </c>
      <c r="N2889" s="94">
        <v>3.3697724256549343E-2</v>
      </c>
      <c r="O2889" s="94">
        <v>4.615610586136052E-2</v>
      </c>
      <c r="P2889" s="94">
        <v>0.13658633423125374</v>
      </c>
      <c r="Q2889" s="94">
        <v>3.8518190682332115E-2</v>
      </c>
      <c r="R2889" s="94">
        <v>5.4305988466259232E-2</v>
      </c>
      <c r="S2889" s="94">
        <v>0.13010987980431082</v>
      </c>
      <c r="T2889" s="94">
        <v>8.3005306857479796E-2</v>
      </c>
      <c r="U2889" s="94">
        <v>8.2138415652340285E-2</v>
      </c>
      <c r="V2889" s="94">
        <v>0.12957318291452949</v>
      </c>
      <c r="W2889" s="94">
        <v>3.751913455794504E-2</v>
      </c>
      <c r="X2889" s="94">
        <v>4.2618253899589946E-2</v>
      </c>
      <c r="Y2889" s="94">
        <v>0.11586971226826685</v>
      </c>
      <c r="Z2889" s="94">
        <v>3.1018096813469113E-2</v>
      </c>
      <c r="AA2889" s="94">
        <v>3.6882830690881711E-2</v>
      </c>
      <c r="AB2889" s="94">
        <v>9.3316246713044643E-2</v>
      </c>
      <c r="AC2889" s="94">
        <v>3.6229348206464687E-2</v>
      </c>
      <c r="AD2889" s="94">
        <v>4.8400353620793389E-2</v>
      </c>
      <c r="AE2889" s="94">
        <v>0.12344583586535487</v>
      </c>
      <c r="AF2889" s="94">
        <v>9.0205469079388451E-2</v>
      </c>
      <c r="AG2889" s="94">
        <v>0.12376947738036866</v>
      </c>
      <c r="AH2889" s="94">
        <v>0.38701237180494652</v>
      </c>
      <c r="AI2889" s="94">
        <v>0.10854459690680661</v>
      </c>
      <c r="AJ2889" s="94">
        <v>0.20925004936217315</v>
      </c>
      <c r="AK2889" s="94">
        <v>0.64410069167931339</v>
      </c>
    </row>
    <row r="2890" spans="1:50">
      <c r="A2890" s="94">
        <v>3</v>
      </c>
      <c r="B2890" s="94">
        <v>7.8438733965606564E-2</v>
      </c>
      <c r="C2890" s="94">
        <v>0.1021965131956072</v>
      </c>
      <c r="D2890" s="94">
        <v>0.28537866025712638</v>
      </c>
      <c r="E2890" s="94">
        <v>8.9208357357907608E-2</v>
      </c>
      <c r="F2890" s="94">
        <v>9.6029061007356753E-2</v>
      </c>
      <c r="G2890" s="94">
        <v>0.28079103845220016</v>
      </c>
      <c r="H2890" s="94">
        <v>3.2320518796562073E-2</v>
      </c>
      <c r="I2890" s="94">
        <v>6.6180159194710736E-2</v>
      </c>
      <c r="J2890" s="94">
        <v>0.22221846438285683</v>
      </c>
      <c r="K2890" s="94">
        <v>2.8727979032901033E-2</v>
      </c>
      <c r="L2890" s="94">
        <v>6.7939786257848994E-2</v>
      </c>
      <c r="M2890" s="94">
        <v>0.17410390042413992</v>
      </c>
      <c r="N2890" s="94">
        <v>2.8038710554745515E-2</v>
      </c>
      <c r="O2890" s="94">
        <v>3.4959957296634668E-2</v>
      </c>
      <c r="P2890" s="94">
        <v>0.12992363791272721</v>
      </c>
      <c r="Q2890" s="94">
        <v>2.8469691416505891E-2</v>
      </c>
      <c r="R2890" s="94">
        <v>3.8280699855612832E-2</v>
      </c>
      <c r="S2890" s="94">
        <v>0.10746963847512465</v>
      </c>
      <c r="T2890" s="94">
        <v>4.3857272625858583E-2</v>
      </c>
      <c r="U2890" s="94">
        <v>5.4012583929963387E-2</v>
      </c>
      <c r="V2890" s="94">
        <v>0.10074628654910005</v>
      </c>
      <c r="W2890" s="94">
        <v>7.5668776135005958E-2</v>
      </c>
      <c r="X2890" s="94">
        <v>4.5789641710593396E-2</v>
      </c>
      <c r="Y2890" s="94">
        <v>9.7284959778578928E-2</v>
      </c>
      <c r="Z2890" s="94">
        <v>5.4720976598149042E-2</v>
      </c>
      <c r="AA2890" s="94">
        <v>3.8210384255922297E-2</v>
      </c>
      <c r="AB2890" s="94">
        <v>8.2411638556164735E-2</v>
      </c>
      <c r="AC2890" s="94">
        <v>2.8757099478556484E-2</v>
      </c>
      <c r="AD2890" s="94">
        <v>3.5773496916847204E-2</v>
      </c>
      <c r="AE2890" s="94">
        <v>0.10122916441425489</v>
      </c>
      <c r="AF2890" s="94">
        <v>6.143240366615025E-2</v>
      </c>
      <c r="AG2890" s="94">
        <v>8.8135865346528217E-2</v>
      </c>
      <c r="AH2890" s="94">
        <v>0.27898984622127582</v>
      </c>
      <c r="AI2890" s="94">
        <v>6.3972493101433908E-2</v>
      </c>
      <c r="AJ2890" s="94">
        <v>0.13796793712886454</v>
      </c>
      <c r="AK2890" s="94">
        <v>0.47571108740402396</v>
      </c>
    </row>
    <row r="2891" spans="1:50">
      <c r="A2891" s="94">
        <v>4</v>
      </c>
      <c r="B2891" s="94">
        <v>6.3699323113397543E-2</v>
      </c>
      <c r="C2891" s="94">
        <v>8.4827995261598774E-2</v>
      </c>
      <c r="D2891" s="94">
        <v>0.27617250453228681</v>
      </c>
      <c r="E2891" s="94">
        <v>7.2296457923234567E-2</v>
      </c>
      <c r="F2891" s="94">
        <v>7.3936344629612322E-2</v>
      </c>
      <c r="G2891" s="94">
        <v>0.2471602405107283</v>
      </c>
      <c r="H2891" s="94">
        <v>3.477588871715611E-2</v>
      </c>
      <c r="I2891" s="94">
        <v>6.8881760843766002E-2</v>
      </c>
      <c r="J2891" s="94">
        <v>0.2166298740030623</v>
      </c>
      <c r="K2891" s="94">
        <v>3.0943555803817552E-2</v>
      </c>
      <c r="L2891" s="94">
        <v>7.5956225829255763E-2</v>
      </c>
      <c r="M2891" s="94">
        <v>0.21144068971252736</v>
      </c>
      <c r="N2891" s="94">
        <v>4.2125806784671899E-2</v>
      </c>
      <c r="O2891" s="94">
        <v>4.0492889445708904E-2</v>
      </c>
      <c r="P2891" s="94">
        <v>0.14557825436084815</v>
      </c>
      <c r="Q2891" s="94">
        <v>3.2341680093863602E-2</v>
      </c>
      <c r="R2891" s="94">
        <v>4.2095292784742437E-2</v>
      </c>
      <c r="S2891" s="94">
        <v>0.11356226261742132</v>
      </c>
      <c r="T2891" s="94">
        <v>4.8441675033333867E-2</v>
      </c>
      <c r="U2891" s="94">
        <v>5.4850818012277029E-2</v>
      </c>
      <c r="V2891" s="94">
        <v>9.2982924439485914E-2</v>
      </c>
      <c r="W2891" s="94">
        <v>0.14185987903225805</v>
      </c>
      <c r="X2891" s="94">
        <v>8.3093491265275252E-2</v>
      </c>
      <c r="Y2891" s="94">
        <v>9.4379730113719709E-2</v>
      </c>
      <c r="Z2891" s="94">
        <v>0.1045605217370966</v>
      </c>
      <c r="AA2891" s="94">
        <v>6.2568898801810699E-2</v>
      </c>
      <c r="AB2891" s="94">
        <v>0.11457268391495999</v>
      </c>
      <c r="AC2891" s="94">
        <v>3.8910467777659448E-2</v>
      </c>
      <c r="AD2891" s="94">
        <v>4.0946875629559447E-2</v>
      </c>
      <c r="AE2891" s="94">
        <v>0.10389626851482492</v>
      </c>
      <c r="AF2891" s="94">
        <v>6.1775100978393713E-2</v>
      </c>
      <c r="AG2891" s="94">
        <v>7.6609517765363622E-2</v>
      </c>
      <c r="AH2891" s="94">
        <v>0.26589198079481491</v>
      </c>
      <c r="AI2891" s="94">
        <v>4.9484578826529291E-2</v>
      </c>
      <c r="AJ2891" s="94">
        <v>0.12165539634028005</v>
      </c>
      <c r="AK2891" s="94">
        <v>0.43283298023129435</v>
      </c>
    </row>
    <row r="2892" spans="1:50">
      <c r="A2892" s="94">
        <v>5</v>
      </c>
      <c r="B2892" s="94">
        <v>6.5272738962994056E-2</v>
      </c>
      <c r="C2892" s="94">
        <v>9.0520488941980004E-2</v>
      </c>
      <c r="D2892" s="94">
        <v>0.32196436333952383</v>
      </c>
      <c r="E2892" s="94">
        <v>5.7591737451607658E-2</v>
      </c>
      <c r="F2892" s="94">
        <v>7.9023282662728025E-2</v>
      </c>
      <c r="G2892" s="94">
        <v>0.2725657334101394</v>
      </c>
      <c r="H2892" s="94">
        <v>7.1260246041286737E-2</v>
      </c>
      <c r="I2892" s="94">
        <v>9.9607392976249542E-2</v>
      </c>
      <c r="J2892" s="94">
        <v>0.23050040072232503</v>
      </c>
      <c r="K2892" s="94">
        <v>6.2630483961453681E-2</v>
      </c>
      <c r="L2892" s="94">
        <v>0.12200158019489067</v>
      </c>
      <c r="M2892" s="94">
        <v>0.24798880048789954</v>
      </c>
      <c r="N2892" s="94">
        <v>0.10223394048365528</v>
      </c>
      <c r="O2892" s="94">
        <v>9.4991441277997385E-2</v>
      </c>
      <c r="P2892" s="94">
        <v>0.17150702970625784</v>
      </c>
      <c r="Q2892" s="94">
        <v>7.0048476214844377E-2</v>
      </c>
      <c r="R2892" s="94">
        <v>9.2370917546265738E-2</v>
      </c>
      <c r="S2892" s="94">
        <v>0.14113068350552524</v>
      </c>
      <c r="T2892" s="94">
        <v>9.8113117340515393E-2</v>
      </c>
      <c r="U2892" s="94">
        <v>0.12718805142305625</v>
      </c>
      <c r="V2892" s="94">
        <v>9.6560112910006074E-2</v>
      </c>
      <c r="W2892" s="94">
        <v>0.21903468488649941</v>
      </c>
      <c r="X2892" s="94">
        <v>0.15723196185209729</v>
      </c>
      <c r="Y2892" s="94">
        <v>0.14875513507306243</v>
      </c>
      <c r="Z2892" s="94">
        <v>0.18791821891422586</v>
      </c>
      <c r="AA2892" s="94">
        <v>0.12543689497379698</v>
      </c>
      <c r="AB2892" s="94">
        <v>0.17217226736915178</v>
      </c>
      <c r="AC2892" s="94">
        <v>8.5051916125624655E-2</v>
      </c>
      <c r="AD2892" s="94">
        <v>8.3696156888315124E-2</v>
      </c>
      <c r="AE2892" s="94">
        <v>0.12005025519048881</v>
      </c>
      <c r="AF2892" s="94">
        <v>7.7627340135614273E-2</v>
      </c>
      <c r="AG2892" s="94">
        <v>8.4205665649821806E-2</v>
      </c>
      <c r="AH2892" s="94">
        <v>0.28989624861373359</v>
      </c>
      <c r="AI2892" s="94">
        <v>5.2136648988666885E-2</v>
      </c>
      <c r="AJ2892" s="94">
        <v>0.12988001435902827</v>
      </c>
      <c r="AK2892" s="94">
        <v>0.5832819958028439</v>
      </c>
    </row>
    <row r="2893" spans="1:50">
      <c r="A2893" s="94">
        <v>6</v>
      </c>
      <c r="B2893" s="94">
        <v>9.9893060933096939E-2</v>
      </c>
      <c r="C2893" s="94">
        <v>0.1388366207880494</v>
      </c>
      <c r="D2893" s="94">
        <v>0.36205090540655638</v>
      </c>
      <c r="E2893" s="94">
        <v>9.633588119897056E-2</v>
      </c>
      <c r="F2893" s="94">
        <v>0.12607543166347801</v>
      </c>
      <c r="G2893" s="94">
        <v>0.28932340885395597</v>
      </c>
      <c r="H2893" s="94">
        <v>0.28947605145441313</v>
      </c>
      <c r="I2893" s="94">
        <v>0.32004955810156338</v>
      </c>
      <c r="J2893" s="94">
        <v>0.47613498705595142</v>
      </c>
      <c r="K2893" s="94">
        <v>0.26930314445899817</v>
      </c>
      <c r="L2893" s="94">
        <v>0.39298823170647201</v>
      </c>
      <c r="M2893" s="94">
        <v>0.43622654062595279</v>
      </c>
      <c r="N2893" s="94">
        <v>0.25240077461401511</v>
      </c>
      <c r="O2893" s="94">
        <v>0.31225342198472328</v>
      </c>
      <c r="P2893" s="94">
        <v>0.39195743108584774</v>
      </c>
      <c r="Q2893" s="94">
        <v>0.24478759672768263</v>
      </c>
      <c r="R2893" s="94">
        <v>0.30815858255834505</v>
      </c>
      <c r="S2893" s="94">
        <v>0.22481282920958431</v>
      </c>
      <c r="T2893" s="94">
        <v>0.28899796543902423</v>
      </c>
      <c r="U2893" s="94">
        <v>0.33454253730141659</v>
      </c>
      <c r="V2893" s="94">
        <v>0.10618079986445687</v>
      </c>
      <c r="W2893" s="94">
        <v>0.39697113948626039</v>
      </c>
      <c r="X2893" s="94">
        <v>0.32680207353625157</v>
      </c>
      <c r="Y2893" s="94">
        <v>0.20939111717228784</v>
      </c>
      <c r="Z2893" s="94">
        <v>0.37953411133042186</v>
      </c>
      <c r="AA2893" s="94">
        <v>0.28118165399146311</v>
      </c>
      <c r="AB2893" s="94">
        <v>0.32076761403892506</v>
      </c>
      <c r="AC2893" s="94">
        <v>0.23132019327535652</v>
      </c>
      <c r="AD2893" s="94">
        <v>0.30212732028230987</v>
      </c>
      <c r="AE2893" s="94">
        <v>0.37900391826448099</v>
      </c>
      <c r="AF2893" s="94">
        <v>0.11210325853952643</v>
      </c>
      <c r="AG2893" s="94">
        <v>0.12492720222902645</v>
      </c>
      <c r="AH2893" s="94">
        <v>0.30754748723306763</v>
      </c>
      <c r="AI2893" s="94">
        <v>8.6946735739940162E-2</v>
      </c>
      <c r="AJ2893" s="94">
        <v>0.1872148716716093</v>
      </c>
      <c r="AK2893" s="94">
        <v>0.60036111570227235</v>
      </c>
    </row>
    <row r="2894" spans="1:50">
      <c r="A2894" s="94">
        <v>7</v>
      </c>
      <c r="B2894" s="94">
        <v>0.34309186191483748</v>
      </c>
      <c r="C2894" s="94">
        <v>0.42110716735699255</v>
      </c>
      <c r="D2894" s="94">
        <v>0.65852938215999002</v>
      </c>
      <c r="E2894" s="94">
        <v>0.37291742662768951</v>
      </c>
      <c r="F2894" s="94">
        <v>0.43869876167171112</v>
      </c>
      <c r="G2894" s="94">
        <v>0.62964347093352635</v>
      </c>
      <c r="H2894" s="94">
        <v>0.36529403105910058</v>
      </c>
      <c r="I2894" s="94">
        <v>0.4620780284906208</v>
      </c>
      <c r="J2894" s="94">
        <v>0.69119374258253741</v>
      </c>
      <c r="K2894" s="94">
        <v>0.32475193658494611</v>
      </c>
      <c r="L2894" s="94">
        <v>0.48470759463842666</v>
      </c>
      <c r="M2894" s="94">
        <v>0.55188229423668678</v>
      </c>
      <c r="N2894" s="94">
        <v>0.28855177901843609</v>
      </c>
      <c r="O2894" s="94">
        <v>0.38914032922502234</v>
      </c>
      <c r="P2894" s="94">
        <v>0.54123192414233057</v>
      </c>
      <c r="Q2894" s="94">
        <v>0.30903125943649568</v>
      </c>
      <c r="R2894" s="94">
        <v>0.39633558490941928</v>
      </c>
      <c r="S2894" s="94">
        <v>0.32372028321793095</v>
      </c>
      <c r="T2894" s="94">
        <v>0.43891801728580004</v>
      </c>
      <c r="U2894" s="94">
        <v>0.48385523271177722</v>
      </c>
      <c r="V2894" s="94">
        <v>0.18836662505534413</v>
      </c>
      <c r="W2894" s="94">
        <v>0.47110868428912778</v>
      </c>
      <c r="X2894" s="94">
        <v>0.40581459928041924</v>
      </c>
      <c r="Y2894" s="94">
        <v>0.31484693060725671</v>
      </c>
      <c r="Z2894" s="94">
        <v>0.45043181393906412</v>
      </c>
      <c r="AA2894" s="94">
        <v>0.36094733839260046</v>
      </c>
      <c r="AB2894" s="94">
        <v>0.44418357497111277</v>
      </c>
      <c r="AC2894" s="94">
        <v>0.34074725747659595</v>
      </c>
      <c r="AD2894" s="94">
        <v>0.39214611334341748</v>
      </c>
      <c r="AE2894" s="94">
        <v>0.5484586047101192</v>
      </c>
      <c r="AF2894" s="94">
        <v>0.34353130383529484</v>
      </c>
      <c r="AG2894" s="94">
        <v>0.40790740150607124</v>
      </c>
      <c r="AH2894" s="94">
        <v>0.6242625948250482</v>
      </c>
      <c r="AI2894" s="94">
        <v>0.32910843205791618</v>
      </c>
      <c r="AJ2894" s="94">
        <v>0.48490530056922626</v>
      </c>
      <c r="AK2894" s="94">
        <v>0.78754025613671319</v>
      </c>
    </row>
    <row r="2895" spans="1:50">
      <c r="A2895" s="94">
        <v>8</v>
      </c>
      <c r="B2895" s="94">
        <v>0.42531374089410523</v>
      </c>
      <c r="C2895" s="94">
        <v>0.52011968719476365</v>
      </c>
      <c r="D2895" s="94">
        <v>0.89218300815535101</v>
      </c>
      <c r="E2895" s="94">
        <v>0.46642835409672928</v>
      </c>
      <c r="F2895" s="94">
        <v>0.54525739086312885</v>
      </c>
      <c r="G2895" s="94">
        <v>0.84972007064883648</v>
      </c>
      <c r="H2895" s="94">
        <v>0.44520497534407893</v>
      </c>
      <c r="I2895" s="94">
        <v>0.54643370649814393</v>
      </c>
      <c r="J2895" s="94">
        <v>0.8090378769710721</v>
      </c>
      <c r="K2895" s="94">
        <v>0.41331866379576704</v>
      </c>
      <c r="L2895" s="94">
        <v>0.56901903164548173</v>
      </c>
      <c r="M2895" s="94">
        <v>0.69577107531949112</v>
      </c>
      <c r="N2895" s="94">
        <v>0.48337475856268303</v>
      </c>
      <c r="O2895" s="94">
        <v>0.50060100879024638</v>
      </c>
      <c r="P2895" s="94">
        <v>0.70537544163058385</v>
      </c>
      <c r="Q2895" s="94">
        <v>0.38199856622892853</v>
      </c>
      <c r="R2895" s="94">
        <v>0.48544029819107576</v>
      </c>
      <c r="S2895" s="94">
        <v>0.57519029681614275</v>
      </c>
      <c r="T2895" s="94">
        <v>0.60240003824762145</v>
      </c>
      <c r="U2895" s="94">
        <v>0.61388996496465664</v>
      </c>
      <c r="V2895" s="94">
        <v>0.34902842090625308</v>
      </c>
      <c r="W2895" s="94">
        <v>0.56210610812425321</v>
      </c>
      <c r="X2895" s="94">
        <v>0.53304372294913349</v>
      </c>
      <c r="Y2895" s="94">
        <v>0.41291310043997553</v>
      </c>
      <c r="Z2895" s="94">
        <v>0.54301745230858789</v>
      </c>
      <c r="AA2895" s="94">
        <v>0.4613335926746483</v>
      </c>
      <c r="AB2895" s="94">
        <v>0.53304905825459692</v>
      </c>
      <c r="AC2895" s="94">
        <v>0.42579482642820976</v>
      </c>
      <c r="AD2895" s="94">
        <v>0.47493059478576277</v>
      </c>
      <c r="AE2895" s="94">
        <v>0.64840603807911845</v>
      </c>
      <c r="AF2895" s="94">
        <v>0.40917134794513144</v>
      </c>
      <c r="AG2895" s="94">
        <v>0.49859616385867861</v>
      </c>
      <c r="AH2895" s="94">
        <v>0.85445697095536732</v>
      </c>
      <c r="AI2895" s="94">
        <v>0.41148030974876409</v>
      </c>
      <c r="AJ2895" s="94">
        <v>0.60089664368563178</v>
      </c>
      <c r="AK2895" s="94">
        <v>0.95719702092066994</v>
      </c>
    </row>
    <row r="2896" spans="1:50">
      <c r="A2896" s="94">
        <v>9</v>
      </c>
      <c r="B2896" s="94">
        <v>0.49119766581652452</v>
      </c>
      <c r="C2896" s="94">
        <v>0.61451983887666939</v>
      </c>
      <c r="D2896" s="94">
        <v>0.97724620576526766</v>
      </c>
      <c r="E2896" s="94">
        <v>0.55863901277070727</v>
      </c>
      <c r="F2896" s="94">
        <v>0.64908193731437125</v>
      </c>
      <c r="G2896" s="94">
        <v>0.96654891860625647</v>
      </c>
      <c r="H2896" s="94">
        <v>0.64332872653326023</v>
      </c>
      <c r="I2896" s="94">
        <v>0.71656471957922085</v>
      </c>
      <c r="J2896" s="94">
        <v>0.84675086959819135</v>
      </c>
      <c r="K2896" s="94">
        <v>0.63648970729183429</v>
      </c>
      <c r="L2896" s="94">
        <v>0.76986693095657244</v>
      </c>
      <c r="M2896" s="94">
        <v>0.78051312616084056</v>
      </c>
      <c r="N2896" s="94">
        <v>0.72748897635614107</v>
      </c>
      <c r="O2896" s="94">
        <v>0.73245285649291769</v>
      </c>
      <c r="P2896" s="94">
        <v>0.75011179850412546</v>
      </c>
      <c r="Q2896" s="94">
        <v>0.63239158546958296</v>
      </c>
      <c r="R2896" s="94">
        <v>0.67974481141944421</v>
      </c>
      <c r="S2896" s="94">
        <v>0.68197689866987599</v>
      </c>
      <c r="T2896" s="94">
        <v>0.69980663702476009</v>
      </c>
      <c r="U2896" s="94">
        <v>0.73828627067288888</v>
      </c>
      <c r="V2896" s="94">
        <v>0.45517405627278701</v>
      </c>
      <c r="W2896" s="94">
        <v>0.74851310483870948</v>
      </c>
      <c r="X2896" s="94">
        <v>0.74369129107251175</v>
      </c>
      <c r="Y2896" s="94">
        <v>0.56266654149424034</v>
      </c>
      <c r="Z2896" s="94">
        <v>0.74125901083227341</v>
      </c>
      <c r="AA2896" s="94">
        <v>0.71271156871086216</v>
      </c>
      <c r="AB2896" s="94">
        <v>0.67489217835388315</v>
      </c>
      <c r="AC2896" s="94">
        <v>0.69559403046064838</v>
      </c>
      <c r="AD2896" s="94">
        <v>0.7054909878200768</v>
      </c>
      <c r="AE2896" s="94">
        <v>0.6823603535758358</v>
      </c>
      <c r="AF2896" s="94">
        <v>0.45852473784011105</v>
      </c>
      <c r="AG2896" s="94">
        <v>0.57418048865410676</v>
      </c>
      <c r="AH2896" s="94">
        <v>0.90382576319360353</v>
      </c>
      <c r="AI2896" s="94">
        <v>0.49209376571010993</v>
      </c>
      <c r="AJ2896" s="94">
        <v>0.68596183188991688</v>
      </c>
      <c r="AK2896" s="94">
        <v>0.9902884417932577</v>
      </c>
    </row>
    <row r="2897" spans="1:37">
      <c r="A2897" s="94">
        <v>10</v>
      </c>
      <c r="B2897" s="94">
        <v>0.65999732467572791</v>
      </c>
      <c r="C2897" s="94">
        <v>0.80772701568614225</v>
      </c>
      <c r="D2897" s="94">
        <v>1</v>
      </c>
      <c r="E2897" s="94">
        <v>0.74456232128658528</v>
      </c>
      <c r="F2897" s="94">
        <v>0.85753914828861511</v>
      </c>
      <c r="G2897" s="94">
        <v>0.93936292269094002</v>
      </c>
      <c r="H2897" s="94">
        <v>0.80731513511008612</v>
      </c>
      <c r="I2897" s="94">
        <v>0.83935620448763393</v>
      </c>
      <c r="J2897" s="94">
        <v>0.87666053797228349</v>
      </c>
      <c r="K2897" s="94">
        <v>0.77691680409260688</v>
      </c>
      <c r="L2897" s="94">
        <v>0.86140789820218178</v>
      </c>
      <c r="M2897" s="94">
        <v>0.85611260499542596</v>
      </c>
      <c r="N2897" s="94">
        <v>0.83898302950634718</v>
      </c>
      <c r="O2897" s="94">
        <v>0.84577382111928723</v>
      </c>
      <c r="P2897" s="94">
        <v>0.79861292143443996</v>
      </c>
      <c r="Q2897" s="94">
        <v>0.7706029675834043</v>
      </c>
      <c r="R2897" s="94">
        <v>0.78038378244790918</v>
      </c>
      <c r="S2897" s="94">
        <v>0.77371950171149895</v>
      </c>
      <c r="T2897" s="94">
        <v>0.78032584848629727</v>
      </c>
      <c r="U2897" s="94">
        <v>0.76124914874250671</v>
      </c>
      <c r="V2897" s="94">
        <v>0.56849804437439977</v>
      </c>
      <c r="W2897" s="94">
        <v>0.85738313918757458</v>
      </c>
      <c r="X2897" s="94">
        <v>0.84436817172089407</v>
      </c>
      <c r="Y2897" s="94">
        <v>0.64880417025349935</v>
      </c>
      <c r="Z2897" s="94">
        <v>0.85987216453585913</v>
      </c>
      <c r="AA2897" s="94">
        <v>0.83883935389097342</v>
      </c>
      <c r="AB2897" s="94">
        <v>0.83839651261762904</v>
      </c>
      <c r="AC2897" s="94">
        <v>0.85212870243376559</v>
      </c>
      <c r="AD2897" s="94">
        <v>0.82191710269745644</v>
      </c>
      <c r="AE2897" s="94">
        <v>0.79193754636861502</v>
      </c>
      <c r="AF2897" s="94">
        <v>0.64710424326105653</v>
      </c>
      <c r="AG2897" s="94">
        <v>0.77217066098886922</v>
      </c>
      <c r="AH2897" s="94">
        <v>0.91343831695639</v>
      </c>
      <c r="AI2897" s="94">
        <v>0.69408496545719334</v>
      </c>
      <c r="AJ2897" s="94">
        <v>0.84170111571771167</v>
      </c>
      <c r="AK2897" s="94">
        <v>1</v>
      </c>
    </row>
    <row r="2898" spans="1:37">
      <c r="A2898" s="94">
        <v>11</v>
      </c>
      <c r="B2898" s="94">
        <v>0.76518782328374624</v>
      </c>
      <c r="C2898" s="94">
        <v>0.88387282489307906</v>
      </c>
      <c r="D2898" s="94">
        <v>0.97456720670656771</v>
      </c>
      <c r="E2898" s="94">
        <v>0.83143910421818312</v>
      </c>
      <c r="F2898" s="94">
        <v>0.94035397674452514</v>
      </c>
      <c r="G2898" s="94">
        <v>0.95412467329673956</v>
      </c>
      <c r="H2898" s="94">
        <v>0.91786879615318562</v>
      </c>
      <c r="I2898" s="94">
        <v>0.91426041499507316</v>
      </c>
      <c r="J2898" s="94">
        <v>0.92473286886438777</v>
      </c>
      <c r="K2898" s="94">
        <v>0.9070099952380547</v>
      </c>
      <c r="L2898" s="94">
        <v>0.95146861095324553</v>
      </c>
      <c r="M2898" s="94">
        <v>0.89548415712582807</v>
      </c>
      <c r="N2898" s="94">
        <v>0.90804606384773645</v>
      </c>
      <c r="O2898" s="94">
        <v>0.92591876858962541</v>
      </c>
      <c r="P2898" s="94">
        <v>0.88186589407365501</v>
      </c>
      <c r="Q2898" s="94">
        <v>0.90554226282268502</v>
      </c>
      <c r="R2898" s="94">
        <v>0.89297976338976603</v>
      </c>
      <c r="S2898" s="94">
        <v>0.88465902874380664</v>
      </c>
      <c r="T2898" s="94">
        <v>0.92713031283367053</v>
      </c>
      <c r="U2898" s="94">
        <v>0.89678639048826891</v>
      </c>
      <c r="V2898" s="94">
        <v>0.6373165651957784</v>
      </c>
      <c r="W2898" s="94">
        <v>0.93370062350657101</v>
      </c>
      <c r="X2898" s="94">
        <v>0.92597741077832607</v>
      </c>
      <c r="Y2898" s="94">
        <v>0.73282616148416502</v>
      </c>
      <c r="Z2898" s="94">
        <v>0.95289223731120176</v>
      </c>
      <c r="AA2898" s="94">
        <v>0.93510243660074321</v>
      </c>
      <c r="AB2898" s="94">
        <v>0.8960347311710356</v>
      </c>
      <c r="AC2898" s="94">
        <v>0.93057508764989616</v>
      </c>
      <c r="AD2898" s="94">
        <v>0.90945605759765114</v>
      </c>
      <c r="AE2898" s="94">
        <v>0.91879163855035406</v>
      </c>
      <c r="AF2898" s="94">
        <v>0.76962564229083907</v>
      </c>
      <c r="AG2898" s="94">
        <v>0.87446103928277397</v>
      </c>
      <c r="AH2898" s="94">
        <v>1</v>
      </c>
      <c r="AI2898" s="94">
        <v>0.8773206539403825</v>
      </c>
      <c r="AJ2898" s="94">
        <v>0.92608475635819743</v>
      </c>
      <c r="AK2898" s="94">
        <v>0.9696632758853847</v>
      </c>
    </row>
    <row r="2899" spans="1:37">
      <c r="A2899" s="94">
        <v>12</v>
      </c>
      <c r="B2899" s="94">
        <v>0.88870059795714607</v>
      </c>
      <c r="C2899" s="94">
        <v>0.94953937123870014</v>
      </c>
      <c r="D2899" s="94">
        <v>0.9254072421463404</v>
      </c>
      <c r="E2899" s="94">
        <v>0.90613689888834159</v>
      </c>
      <c r="F2899" s="94">
        <v>0.98531958891724658</v>
      </c>
      <c r="G2899" s="94">
        <v>0.94672654044455451</v>
      </c>
      <c r="H2899" s="94">
        <v>0.97632813500922722</v>
      </c>
      <c r="I2899" s="94">
        <v>0.96871397692039962</v>
      </c>
      <c r="J2899" s="94">
        <v>0.95599843400584983</v>
      </c>
      <c r="K2899" s="94">
        <v>0.96028198470119053</v>
      </c>
      <c r="L2899" s="94">
        <v>0.97439377347767642</v>
      </c>
      <c r="M2899" s="94">
        <v>0.96458985945166731</v>
      </c>
      <c r="N2899" s="94">
        <v>0.96905422046280398</v>
      </c>
      <c r="O2899" s="94">
        <v>0.96794374292175733</v>
      </c>
      <c r="P2899" s="94">
        <v>0.9467853249715823</v>
      </c>
      <c r="Q2899" s="94">
        <v>0.96992711279536958</v>
      </c>
      <c r="R2899" s="94">
        <v>0.94195904008890063</v>
      </c>
      <c r="S2899" s="94">
        <v>0.92241204145110078</v>
      </c>
      <c r="T2899" s="94">
        <v>0.9933040101568682</v>
      </c>
      <c r="U2899" s="94">
        <v>0.94297308842375038</v>
      </c>
      <c r="V2899" s="94">
        <v>0.62996558674362368</v>
      </c>
      <c r="W2899" s="94">
        <v>0.96290462589605719</v>
      </c>
      <c r="X2899" s="94">
        <v>0.96174228299879616</v>
      </c>
      <c r="Y2899" s="94">
        <v>0.83328709218027186</v>
      </c>
      <c r="Z2899" s="94">
        <v>1</v>
      </c>
      <c r="AA2899" s="94">
        <v>0.97758886270156164</v>
      </c>
      <c r="AB2899" s="94">
        <v>0.95837276094740409</v>
      </c>
      <c r="AC2899" s="94">
        <v>0.97382131810663197</v>
      </c>
      <c r="AD2899" s="94">
        <v>0.95952231849285585</v>
      </c>
      <c r="AE2899" s="94">
        <v>0.96010975614302618</v>
      </c>
      <c r="AF2899" s="94">
        <v>0.88874566384806408</v>
      </c>
      <c r="AG2899" s="94">
        <v>0.94475072229197032</v>
      </c>
      <c r="AH2899" s="94">
        <v>0.98209862469092624</v>
      </c>
      <c r="AI2899" s="94">
        <v>0.94321223298828782</v>
      </c>
      <c r="AJ2899" s="94">
        <v>0.98796840724479984</v>
      </c>
      <c r="AK2899" s="94">
        <v>0.9021231199194627</v>
      </c>
    </row>
    <row r="2900" spans="1:37">
      <c r="A2900" s="94">
        <v>13</v>
      </c>
      <c r="B2900" s="94">
        <v>0.94247387678875361</v>
      </c>
      <c r="C2900" s="94">
        <v>0.97455762668672863</v>
      </c>
      <c r="D2900" s="94">
        <v>0.95814921206235359</v>
      </c>
      <c r="E2900" s="94">
        <v>0.9382435360587148</v>
      </c>
      <c r="F2900" s="94">
        <v>0.98925473338637704</v>
      </c>
      <c r="G2900" s="94">
        <v>0.9601076871075398</v>
      </c>
      <c r="H2900" s="94">
        <v>1</v>
      </c>
      <c r="I2900" s="94">
        <v>1</v>
      </c>
      <c r="J2900" s="94">
        <v>0.99277674949627848</v>
      </c>
      <c r="K2900" s="94">
        <v>1</v>
      </c>
      <c r="L2900" s="94">
        <v>1</v>
      </c>
      <c r="M2900" s="94">
        <v>0.98574002716713327</v>
      </c>
      <c r="N2900" s="94">
        <v>1</v>
      </c>
      <c r="O2900" s="94">
        <v>1</v>
      </c>
      <c r="P2900" s="94">
        <v>0.97809809020602723</v>
      </c>
      <c r="Q2900" s="94">
        <v>1</v>
      </c>
      <c r="R2900" s="94">
        <v>1</v>
      </c>
      <c r="S2900" s="94">
        <v>0.95277669235217799</v>
      </c>
      <c r="T2900" s="94">
        <v>0.96965423087751723</v>
      </c>
      <c r="U2900" s="94">
        <v>0.96396067024628918</v>
      </c>
      <c r="V2900" s="94">
        <v>0.69016401041508513</v>
      </c>
      <c r="W2900" s="94">
        <v>1</v>
      </c>
      <c r="X2900" s="94">
        <v>1</v>
      </c>
      <c r="Y2900" s="94">
        <v>0.88458292016653528</v>
      </c>
      <c r="Z2900" s="94">
        <v>0.99442511940449141</v>
      </c>
      <c r="AA2900" s="94">
        <v>1</v>
      </c>
      <c r="AB2900" s="94">
        <v>1</v>
      </c>
      <c r="AC2900" s="94">
        <v>1</v>
      </c>
      <c r="AD2900" s="94">
        <v>1</v>
      </c>
      <c r="AE2900" s="94">
        <v>0.99277413870879971</v>
      </c>
      <c r="AF2900" s="94">
        <v>0.98675993911079274</v>
      </c>
      <c r="AG2900" s="94">
        <v>0.98867143492630627</v>
      </c>
      <c r="AH2900" s="94">
        <v>0.99760488585576623</v>
      </c>
      <c r="AI2900" s="94">
        <v>0.98512116081007339</v>
      </c>
      <c r="AJ2900" s="94">
        <v>1</v>
      </c>
      <c r="AK2900" s="94">
        <v>0.96555877771600584</v>
      </c>
    </row>
    <row r="2901" spans="1:37">
      <c r="A2901" s="94">
        <v>14</v>
      </c>
      <c r="B2901" s="94">
        <v>1</v>
      </c>
      <c r="C2901" s="94">
        <v>1</v>
      </c>
      <c r="D2901" s="94">
        <v>0.96979323480840518</v>
      </c>
      <c r="E2901" s="94">
        <v>1</v>
      </c>
      <c r="F2901" s="94">
        <v>1</v>
      </c>
      <c r="G2901" s="94">
        <v>1</v>
      </c>
      <c r="H2901" s="94">
        <v>0.95275644747566435</v>
      </c>
      <c r="I2901" s="94">
        <v>0.97233289544288948</v>
      </c>
      <c r="J2901" s="94">
        <v>0.99687826035267646</v>
      </c>
      <c r="K2901" s="94">
        <v>0.94342857627533461</v>
      </c>
      <c r="L2901" s="94">
        <v>0.95299890495266326</v>
      </c>
      <c r="M2901" s="94">
        <v>0.97230477088126843</v>
      </c>
      <c r="N2901" s="94">
        <v>0.97396279535936692</v>
      </c>
      <c r="O2901" s="94">
        <v>0.9536318710169166</v>
      </c>
      <c r="P2901" s="94">
        <v>0.96927218997197451</v>
      </c>
      <c r="Q2901" s="94">
        <v>0.96082716143294122</v>
      </c>
      <c r="R2901" s="94">
        <v>0.99559893107295616</v>
      </c>
      <c r="S2901" s="94">
        <v>0.98924803451132404</v>
      </c>
      <c r="T2901" s="94">
        <v>1</v>
      </c>
      <c r="U2901" s="94">
        <v>1</v>
      </c>
      <c r="V2901" s="94">
        <v>0.83008994119536939</v>
      </c>
      <c r="W2901" s="94">
        <v>0.94349145011947411</v>
      </c>
      <c r="X2901" s="94">
        <v>0.96305920494220065</v>
      </c>
      <c r="Y2901" s="94">
        <v>0.94311583786035613</v>
      </c>
      <c r="Z2901" s="94">
        <v>0.96727491814831335</v>
      </c>
      <c r="AA2901" s="94">
        <v>0.96203371380444846</v>
      </c>
      <c r="AB2901" s="94">
        <v>0.99365076723363177</v>
      </c>
      <c r="AC2901" s="94">
        <v>0.95062751456846706</v>
      </c>
      <c r="AD2901" s="94">
        <v>0.94372018019401804</v>
      </c>
      <c r="AE2901" s="94">
        <v>0.98985799553370035</v>
      </c>
      <c r="AF2901" s="94">
        <v>1</v>
      </c>
      <c r="AG2901" s="94">
        <v>1</v>
      </c>
      <c r="AH2901" s="94">
        <v>0.99826675196401593</v>
      </c>
      <c r="AI2901" s="94">
        <v>1</v>
      </c>
      <c r="AJ2901" s="94">
        <v>0.99641651114668983</v>
      </c>
      <c r="AK2901" s="94">
        <v>0.94462558662519591</v>
      </c>
    </row>
    <row r="2902" spans="1:37">
      <c r="A2902" s="94">
        <v>15</v>
      </c>
      <c r="B2902" s="94">
        <v>0.94213687461523732</v>
      </c>
      <c r="C2902" s="94">
        <v>0.92460085381877444</v>
      </c>
      <c r="D2902" s="94">
        <v>0.96481463251145638</v>
      </c>
      <c r="E2902" s="94">
        <v>0.97464938130067214</v>
      </c>
      <c r="F2902" s="94">
        <v>0.93296840844149931</v>
      </c>
      <c r="G2902" s="94">
        <v>0.98637962799864798</v>
      </c>
      <c r="H2902" s="94">
        <v>0.77193545573246769</v>
      </c>
      <c r="I2902" s="94">
        <v>0.80060416466458639</v>
      </c>
      <c r="J2902" s="94">
        <v>1</v>
      </c>
      <c r="K2902" s="94">
        <v>0.78508602399390259</v>
      </c>
      <c r="L2902" s="94">
        <v>0.7571452531777163</v>
      </c>
      <c r="M2902" s="94">
        <v>1</v>
      </c>
      <c r="N2902" s="94">
        <v>0.85330381943132838</v>
      </c>
      <c r="O2902" s="94">
        <v>0.76700059271042931</v>
      </c>
      <c r="P2902" s="94">
        <v>1</v>
      </c>
      <c r="Q2902" s="94">
        <v>0.81885328280558112</v>
      </c>
      <c r="R2902" s="94">
        <v>0.83549649855044106</v>
      </c>
      <c r="S2902" s="94">
        <v>1</v>
      </c>
      <c r="T2902" s="94">
        <v>0.98524810488347769</v>
      </c>
      <c r="U2902" s="94">
        <v>0.98050040206821232</v>
      </c>
      <c r="V2902" s="94">
        <v>0.96316199165322713</v>
      </c>
      <c r="W2902" s="94">
        <v>0.83331653225806435</v>
      </c>
      <c r="X2902" s="94">
        <v>0.84628100296716979</v>
      </c>
      <c r="Y2902" s="94">
        <v>1</v>
      </c>
      <c r="Z2902" s="94">
        <v>0.87564520872559126</v>
      </c>
      <c r="AA2902" s="94">
        <v>0.82341119778223015</v>
      </c>
      <c r="AB2902" s="94">
        <v>0.98214107398443173</v>
      </c>
      <c r="AC2902" s="94">
        <v>0.80960845003684245</v>
      </c>
      <c r="AD2902" s="94">
        <v>0.75606418478457194</v>
      </c>
      <c r="AE2902" s="94">
        <v>1</v>
      </c>
      <c r="AF2902" s="94">
        <v>0.93266353309553074</v>
      </c>
      <c r="AG2902" s="94">
        <v>0.91822945532511469</v>
      </c>
      <c r="AH2902" s="94">
        <v>0.98600341336969521</v>
      </c>
      <c r="AI2902" s="94">
        <v>0.93669829851411501</v>
      </c>
      <c r="AJ2902" s="94">
        <v>0.92555461023411056</v>
      </c>
      <c r="AK2902" s="94">
        <v>0.93799928878738248</v>
      </c>
    </row>
    <row r="2903" spans="1:37">
      <c r="A2903" s="94">
        <v>16</v>
      </c>
      <c r="B2903" s="94">
        <v>0.75415100210109032</v>
      </c>
      <c r="C2903" s="94">
        <v>0.69348854011140659</v>
      </c>
      <c r="D2903" s="94">
        <v>0.95425791615462974</v>
      </c>
      <c r="E2903" s="94">
        <v>0.78321484945627418</v>
      </c>
      <c r="F2903" s="94">
        <v>0.70300699532838673</v>
      </c>
      <c r="G2903" s="94">
        <v>0.9474418361080299</v>
      </c>
      <c r="H2903" s="94">
        <v>0.73257184836267775</v>
      </c>
      <c r="I2903" s="94">
        <v>0.70271185536648761</v>
      </c>
      <c r="J2903" s="94">
        <v>0.86787129331849333</v>
      </c>
      <c r="K2903" s="94">
        <v>0.73572658437670002</v>
      </c>
      <c r="L2903" s="94">
        <v>0.70083916665511548</v>
      </c>
      <c r="M2903" s="94">
        <v>0.85241177612064434</v>
      </c>
      <c r="N2903" s="94">
        <v>0.81891105789207286</v>
      </c>
      <c r="O2903" s="94">
        <v>0.72977953951980301</v>
      </c>
      <c r="P2903" s="94">
        <v>0.80880159774721605</v>
      </c>
      <c r="Q2903" s="94">
        <v>0.76723579540870546</v>
      </c>
      <c r="R2903" s="94">
        <v>0.79441732756519901</v>
      </c>
      <c r="S2903" s="94">
        <v>0.98639866206098858</v>
      </c>
      <c r="T2903" s="94">
        <v>0.89024260678789024</v>
      </c>
      <c r="U2903" s="94">
        <v>0.9040056223248728</v>
      </c>
      <c r="V2903" s="94">
        <v>1</v>
      </c>
      <c r="W2903" s="94">
        <v>0.79153879181600939</v>
      </c>
      <c r="X2903" s="94">
        <v>0.7956848934504217</v>
      </c>
      <c r="Y2903" s="94">
        <v>0.92216147075365806</v>
      </c>
      <c r="Z2903" s="94">
        <v>0.82968135557394929</v>
      </c>
      <c r="AA2903" s="94">
        <v>0.780157021484569</v>
      </c>
      <c r="AB2903" s="94">
        <v>0.85444672160379642</v>
      </c>
      <c r="AC2903" s="94">
        <v>0.7800373422247534</v>
      </c>
      <c r="AD2903" s="94">
        <v>0.70868185188097055</v>
      </c>
      <c r="AE2903" s="94">
        <v>0.82315168641954151</v>
      </c>
      <c r="AF2903" s="94">
        <v>0.71051106691911559</v>
      </c>
      <c r="AG2903" s="94">
        <v>0.66969576691284116</v>
      </c>
      <c r="AH2903" s="94">
        <v>0.96566486553492747</v>
      </c>
      <c r="AI2903" s="94">
        <v>0.73828169249757336</v>
      </c>
      <c r="AJ2903" s="94">
        <v>0.71893455817419505</v>
      </c>
      <c r="AK2903" s="94">
        <v>0.93671710266003561</v>
      </c>
    </row>
    <row r="2904" spans="1:37">
      <c r="A2904" s="94">
        <v>17</v>
      </c>
      <c r="B2904" s="94">
        <v>0.68178717573702596</v>
      </c>
      <c r="C2904" s="94">
        <v>0.61388870616550439</v>
      </c>
      <c r="D2904" s="94">
        <v>0.73560535755567324</v>
      </c>
      <c r="E2904" s="94">
        <v>0.70141222471199938</v>
      </c>
      <c r="F2904" s="94">
        <v>0.64048359107242803</v>
      </c>
      <c r="G2904" s="94">
        <v>0.73239610955330325</v>
      </c>
      <c r="H2904" s="94">
        <v>0.54797818721054159</v>
      </c>
      <c r="I2904" s="94">
        <v>0.52673725791685855</v>
      </c>
      <c r="J2904" s="94">
        <v>0.33811945419774569</v>
      </c>
      <c r="K2904" s="94">
        <v>0.59278644069439568</v>
      </c>
      <c r="L2904" s="94">
        <v>0.52126734402506136</v>
      </c>
      <c r="M2904" s="94">
        <v>0.30260721315111028</v>
      </c>
      <c r="N2904" s="94">
        <v>0.68640421454491418</v>
      </c>
      <c r="O2904" s="94">
        <v>0.56801378108799405</v>
      </c>
      <c r="P2904" s="94">
        <v>0.2187308591423624</v>
      </c>
      <c r="Q2904" s="94">
        <v>0.64204130274929061</v>
      </c>
      <c r="R2904" s="94">
        <v>0.63881833444952774</v>
      </c>
      <c r="S2904" s="94">
        <v>0.53579455758920891</v>
      </c>
      <c r="T2904" s="94">
        <v>0.82057615792017924</v>
      </c>
      <c r="U2904" s="94">
        <v>0.84812429732778538</v>
      </c>
      <c r="V2904" s="94">
        <v>0.95714406734960389</v>
      </c>
      <c r="W2904" s="94">
        <v>0.67503266875746704</v>
      </c>
      <c r="X2904" s="94">
        <v>0.67519521156357709</v>
      </c>
      <c r="Y2904" s="94">
        <v>0.54453106860650391</v>
      </c>
      <c r="Z2904" s="94">
        <v>0.70645704665167164</v>
      </c>
      <c r="AA2904" s="94">
        <v>0.63954309786856844</v>
      </c>
      <c r="AB2904" s="94">
        <v>0.20192783201221104</v>
      </c>
      <c r="AC2904" s="94">
        <v>0.63464284705120333</v>
      </c>
      <c r="AD2904" s="94">
        <v>0.5055399208107173</v>
      </c>
      <c r="AE2904" s="94">
        <v>0.19665959564703556</v>
      </c>
      <c r="AF2904" s="94">
        <v>0.62921857191915465</v>
      </c>
      <c r="AG2904" s="94">
        <v>0.59355180290736242</v>
      </c>
      <c r="AH2904" s="94">
        <v>0.7506624195080055</v>
      </c>
      <c r="AI2904" s="94">
        <v>0.66757462926917033</v>
      </c>
      <c r="AJ2904" s="94">
        <v>0.63576309339178516</v>
      </c>
      <c r="AK2904" s="94">
        <v>0.82354664703319158</v>
      </c>
    </row>
    <row r="2905" spans="1:37">
      <c r="A2905" s="94">
        <v>18</v>
      </c>
      <c r="B2905" s="94">
        <v>0.49040541509281965</v>
      </c>
      <c r="C2905" s="94">
        <v>0.43246783254627152</v>
      </c>
      <c r="D2905" s="94">
        <v>0.26399865496991931</v>
      </c>
      <c r="E2905" s="94">
        <v>0.4682236832151857</v>
      </c>
      <c r="F2905" s="94">
        <v>0.44396174326990095</v>
      </c>
      <c r="G2905" s="94">
        <v>0.25933454889956348</v>
      </c>
      <c r="H2905" s="94">
        <v>0.45207837557142033</v>
      </c>
      <c r="I2905" s="94">
        <v>0.4272119406608636</v>
      </c>
      <c r="J2905" s="94">
        <v>0.23039483959833482</v>
      </c>
      <c r="K2905" s="94">
        <v>0.5435269655746503</v>
      </c>
      <c r="L2905" s="94">
        <v>0.46065120663127396</v>
      </c>
      <c r="M2905" s="94">
        <v>0.2741039004241399</v>
      </c>
      <c r="N2905" s="94">
        <v>0.624389261170332</v>
      </c>
      <c r="O2905" s="94">
        <v>0.51359644946329308</v>
      </c>
      <c r="P2905" s="94">
        <v>0.20536307844687329</v>
      </c>
      <c r="Q2905" s="94">
        <v>0.58998123650076884</v>
      </c>
      <c r="R2905" s="94">
        <v>0.5610038442355596</v>
      </c>
      <c r="S2905" s="94">
        <v>0.47662670563778731</v>
      </c>
      <c r="T2905" s="94">
        <v>0.76879047209251683</v>
      </c>
      <c r="U2905" s="94">
        <v>0.76599251177553129</v>
      </c>
      <c r="V2905" s="94">
        <v>0.87062182021031576</v>
      </c>
      <c r="W2905" s="94">
        <v>0.61509389934289116</v>
      </c>
      <c r="X2905" s="94">
        <v>0.60569284497488052</v>
      </c>
      <c r="Y2905" s="94">
        <v>0.47273937340583283</v>
      </c>
      <c r="Z2905" s="94">
        <v>0.62418478578658843</v>
      </c>
      <c r="AA2905" s="94">
        <v>0.56204659847421734</v>
      </c>
      <c r="AB2905" s="94">
        <v>0.15698689021925716</v>
      </c>
      <c r="AC2905" s="94">
        <v>0.56306988734298558</v>
      </c>
      <c r="AD2905" s="94">
        <v>0.43752235552650887</v>
      </c>
      <c r="AE2905" s="94">
        <v>0.17559342507018205</v>
      </c>
      <c r="AF2905" s="94">
        <v>0.39010472175751104</v>
      </c>
      <c r="AG2905" s="94">
        <v>0.40318146903803515</v>
      </c>
      <c r="AH2905" s="94">
        <v>0.26981779866431432</v>
      </c>
      <c r="AI2905" s="94">
        <v>0.47505003172562993</v>
      </c>
      <c r="AJ2905" s="94">
        <v>0.46526144593678792</v>
      </c>
      <c r="AK2905" s="94">
        <v>0.54573297472190097</v>
      </c>
    </row>
    <row r="2906" spans="1:37">
      <c r="A2906" s="94">
        <v>19</v>
      </c>
      <c r="B2906" s="94">
        <v>0.4142591827549485</v>
      </c>
      <c r="C2906" s="94">
        <v>0.39881451525083067</v>
      </c>
      <c r="D2906" s="94">
        <v>0.27004465367134584</v>
      </c>
      <c r="E2906" s="94">
        <v>0.38398694183839688</v>
      </c>
      <c r="F2906" s="94">
        <v>0.41140870451312933</v>
      </c>
      <c r="G2906" s="94">
        <v>0.25130205233917158</v>
      </c>
      <c r="H2906" s="94">
        <v>0.13957445706544111</v>
      </c>
      <c r="I2906" s="94">
        <v>0.21511069186843429</v>
      </c>
      <c r="J2906" s="94">
        <v>0.22452953559254635</v>
      </c>
      <c r="K2906" s="94">
        <v>0.12671136190419641</v>
      </c>
      <c r="L2906" s="94">
        <v>0.17724810445919909</v>
      </c>
      <c r="M2906" s="94">
        <v>0.24406481301804675</v>
      </c>
      <c r="N2906" s="94">
        <v>0.11454566974145115</v>
      </c>
      <c r="O2906" s="94">
        <v>0.14473627705239731</v>
      </c>
      <c r="P2906" s="94">
        <v>0.18938984509284049</v>
      </c>
      <c r="Q2906" s="94">
        <v>0.12130002927474696</v>
      </c>
      <c r="R2906" s="94">
        <v>0.20989601985642625</v>
      </c>
      <c r="S2906" s="94">
        <v>0.32363431751043303</v>
      </c>
      <c r="T2906" s="94">
        <v>0.57624025880890528</v>
      </c>
      <c r="U2906" s="94">
        <v>0.56113425857958621</v>
      </c>
      <c r="V2906" s="94">
        <v>0.60959255535611268</v>
      </c>
      <c r="W2906" s="94">
        <v>0.10580990516726402</v>
      </c>
      <c r="X2906" s="94">
        <v>0.17454572988090183</v>
      </c>
      <c r="Y2906" s="94">
        <v>0.36840843539216833</v>
      </c>
      <c r="Z2906" s="94">
        <v>9.9986182993473935E-2</v>
      </c>
      <c r="AA2906" s="94">
        <v>0.11507354187907773</v>
      </c>
      <c r="AB2906" s="94">
        <v>0.14475145149095819</v>
      </c>
      <c r="AC2906" s="94">
        <v>0.11665641458129108</v>
      </c>
      <c r="AD2906" s="94">
        <v>0.14791291587097435</v>
      </c>
      <c r="AE2906" s="94">
        <v>0.16995276459469638</v>
      </c>
      <c r="AF2906" s="94">
        <v>0.32425849046810884</v>
      </c>
      <c r="AG2906" s="94">
        <v>0.37272878400173726</v>
      </c>
      <c r="AH2906" s="94">
        <v>0.26143489915949641</v>
      </c>
      <c r="AI2906" s="94">
        <v>0.41606923517169231</v>
      </c>
      <c r="AJ2906" s="94">
        <v>0.42248716402682501</v>
      </c>
      <c r="AK2906" s="94">
        <v>0.49000295503834046</v>
      </c>
    </row>
    <row r="2907" spans="1:37">
      <c r="A2907" s="94">
        <v>20</v>
      </c>
      <c r="B2907" s="94">
        <v>0.15101983804680635</v>
      </c>
      <c r="C2907" s="94">
        <v>0.18377888050572427</v>
      </c>
      <c r="D2907" s="94">
        <v>0.26333830714248579</v>
      </c>
      <c r="E2907" s="94">
        <v>0.17159849851313805</v>
      </c>
      <c r="F2907" s="94">
        <v>0.19418386308376959</v>
      </c>
      <c r="G2907" s="94">
        <v>0.2469936158969403</v>
      </c>
      <c r="H2907" s="94">
        <v>7.1662318828727908E-2</v>
      </c>
      <c r="I2907" s="94">
        <v>0.10967074991459072</v>
      </c>
      <c r="J2907" s="94">
        <v>0.20086334651310087</v>
      </c>
      <c r="K2907" s="94">
        <v>6.4602510865837945E-2</v>
      </c>
      <c r="L2907" s="94">
        <v>9.7665192742192611E-2</v>
      </c>
      <c r="M2907" s="94">
        <v>0.19991267707149393</v>
      </c>
      <c r="N2907" s="94">
        <v>5.6538764697142536E-2</v>
      </c>
      <c r="O2907" s="94">
        <v>7.3725854103612085E-2</v>
      </c>
      <c r="P2907" s="94">
        <v>0.16093403499699399</v>
      </c>
      <c r="Q2907" s="94">
        <v>6.1201509378291968E-2</v>
      </c>
      <c r="R2907" s="94">
        <v>0.13482123253368319</v>
      </c>
      <c r="S2907" s="94">
        <v>0.25707966676565747</v>
      </c>
      <c r="T2907" s="94">
        <v>0.49425488852411986</v>
      </c>
      <c r="U2907" s="94">
        <v>0.45126923794576768</v>
      </c>
      <c r="V2907" s="94">
        <v>0.4427945546176581</v>
      </c>
      <c r="W2907" s="94">
        <v>5.5156530017921139E-2</v>
      </c>
      <c r="X2907" s="94">
        <v>0.11356895554002114</v>
      </c>
      <c r="Y2907" s="94">
        <v>0.29418425995854219</v>
      </c>
      <c r="Z2907" s="94">
        <v>5.3321517410511061E-2</v>
      </c>
      <c r="AA2907" s="94">
        <v>5.9735198407306532E-2</v>
      </c>
      <c r="AB2907" s="94">
        <v>0.11999348552788622</v>
      </c>
      <c r="AC2907" s="94">
        <v>5.9291106334049895E-2</v>
      </c>
      <c r="AD2907" s="94">
        <v>7.6274450938150495E-2</v>
      </c>
      <c r="AE2907" s="94">
        <v>0.14796127218703284</v>
      </c>
      <c r="AF2907" s="94">
        <v>0.14526668889696259</v>
      </c>
      <c r="AG2907" s="94">
        <v>0.17676408865313228</v>
      </c>
      <c r="AH2907" s="94">
        <v>0.29991389099795684</v>
      </c>
      <c r="AI2907" s="94">
        <v>0.15131311530878255</v>
      </c>
      <c r="AJ2907" s="94">
        <v>0.23173460966997139</v>
      </c>
      <c r="AK2907" s="94">
        <v>0.46055274242583616</v>
      </c>
    </row>
    <row r="2908" spans="1:37">
      <c r="A2908" s="94">
        <v>21</v>
      </c>
      <c r="B2908" s="94">
        <v>7.7471330796455851E-2</v>
      </c>
      <c r="C2908" s="94">
        <v>9.6492549400265012E-2</v>
      </c>
      <c r="D2908" s="94">
        <v>0.25507898180338007</v>
      </c>
      <c r="E2908" s="94">
        <v>8.7983734452668369E-2</v>
      </c>
      <c r="F2908" s="94">
        <v>9.9582827821432393E-2</v>
      </c>
      <c r="G2908" s="94">
        <v>0.21711782264476112</v>
      </c>
      <c r="H2908" s="94">
        <v>6.3388478638349829E-2</v>
      </c>
      <c r="I2908" s="94">
        <v>8.5072058803919992E-2</v>
      </c>
      <c r="J2908" s="94">
        <v>0.19053372934127807</v>
      </c>
      <c r="K2908" s="94">
        <v>5.6920390697606779E-2</v>
      </c>
      <c r="L2908" s="94">
        <v>9.2272015302940033E-2</v>
      </c>
      <c r="M2908" s="94">
        <v>0.15779253181049538</v>
      </c>
      <c r="N2908" s="94">
        <v>4.9405566845714309E-2</v>
      </c>
      <c r="O2908" s="94">
        <v>6.4944321110055145E-2</v>
      </c>
      <c r="P2908" s="94">
        <v>0.13639841383885334</v>
      </c>
      <c r="Q2908" s="94">
        <v>5.3953128133492845E-2</v>
      </c>
      <c r="R2908" s="94">
        <v>0.1143671281151044</v>
      </c>
      <c r="S2908" s="94">
        <v>0.1834320636458838</v>
      </c>
      <c r="T2908" s="94">
        <v>0.38707389759199345</v>
      </c>
      <c r="U2908" s="94">
        <v>0.35610314920282521</v>
      </c>
      <c r="V2908" s="94">
        <v>0.30255374174233701</v>
      </c>
      <c r="W2908" s="94">
        <v>4.7420101553166068E-2</v>
      </c>
      <c r="X2908" s="94">
        <v>9.3681771812725523E-2</v>
      </c>
      <c r="Y2908" s="94">
        <v>0.21360311344058486</v>
      </c>
      <c r="Z2908" s="94">
        <v>4.8464774646356103E-2</v>
      </c>
      <c r="AA2908" s="94">
        <v>5.3617452146158845E-2</v>
      </c>
      <c r="AB2908" s="94">
        <v>0.10080075701019013</v>
      </c>
      <c r="AC2908" s="94">
        <v>5.2463869550002297E-2</v>
      </c>
      <c r="AD2908" s="94">
        <v>6.7601189650449894E-2</v>
      </c>
      <c r="AE2908" s="94">
        <v>0.12350324906517143</v>
      </c>
      <c r="AF2908" s="94">
        <v>7.4488318074297052E-2</v>
      </c>
      <c r="AG2908" s="94">
        <v>9.1435760214498632E-2</v>
      </c>
      <c r="AH2908" s="94">
        <v>0.29044522117174648</v>
      </c>
      <c r="AI2908" s="94">
        <v>9.2231625973702894E-2</v>
      </c>
      <c r="AJ2908" s="94">
        <v>0.15023073049024893</v>
      </c>
      <c r="AK2908" s="94">
        <v>0.39879244111209622</v>
      </c>
    </row>
    <row r="2909" spans="1:37">
      <c r="A2909" s="94">
        <v>22</v>
      </c>
      <c r="B2909" s="94">
        <v>6.861024294457127E-2</v>
      </c>
      <c r="C2909" s="94">
        <v>8.5791623112475124E-2</v>
      </c>
      <c r="D2909" s="94">
        <v>0.22028296512766168</v>
      </c>
      <c r="E2909" s="94">
        <v>7.7983347818120399E-2</v>
      </c>
      <c r="F2909" s="94">
        <v>8.8264067750936856E-2</v>
      </c>
      <c r="G2909" s="94">
        <v>0.18546390672830193</v>
      </c>
      <c r="H2909" s="94">
        <v>6.9100638137217216E-2</v>
      </c>
      <c r="I2909" s="94">
        <v>8.8324625336981738E-2</v>
      </c>
      <c r="J2909" s="94">
        <v>0.19129315451483897</v>
      </c>
      <c r="K2909" s="94">
        <v>6.1970112432796584E-2</v>
      </c>
      <c r="L2909" s="94">
        <v>9.9838237944083294E-2</v>
      </c>
      <c r="M2909" s="94">
        <v>0.13544756466054944</v>
      </c>
      <c r="N2909" s="94">
        <v>5.2069372779217381E-2</v>
      </c>
      <c r="O2909" s="94">
        <v>7.0453395471459984E-2</v>
      </c>
      <c r="P2909" s="94">
        <v>0.12395045401142923</v>
      </c>
      <c r="Q2909" s="94">
        <v>5.8786342754269617E-2</v>
      </c>
      <c r="R2909" s="94">
        <v>0.11555128226781289</v>
      </c>
      <c r="S2909" s="94">
        <v>0.14760468278653932</v>
      </c>
      <c r="T2909" s="94">
        <v>0.34630830770211479</v>
      </c>
      <c r="U2909" s="94">
        <v>0.32814875292553164</v>
      </c>
      <c r="V2909" s="94">
        <v>0.23164772845335357</v>
      </c>
      <c r="W2909" s="94">
        <v>4.9883792562724003E-2</v>
      </c>
      <c r="X2909" s="94">
        <v>9.2832379607452192E-2</v>
      </c>
      <c r="Y2909" s="94">
        <v>0.17229621272383303</v>
      </c>
      <c r="Z2909" s="94">
        <v>5.2764072664460274E-2</v>
      </c>
      <c r="AA2909" s="94">
        <v>5.763541436456833E-2</v>
      </c>
      <c r="AB2909" s="94">
        <v>9.0795455085805582E-2</v>
      </c>
      <c r="AC2909" s="94">
        <v>5.6620311301130932E-2</v>
      </c>
      <c r="AD2909" s="94">
        <v>7.3548935975593394E-2</v>
      </c>
      <c r="AE2909" s="94">
        <v>0.11098344337529965</v>
      </c>
      <c r="AF2909" s="94">
        <v>6.5966388645769716E-2</v>
      </c>
      <c r="AG2909" s="94">
        <v>8.38952513516492E-2</v>
      </c>
      <c r="AH2909" s="94">
        <v>0.25665463206663819</v>
      </c>
      <c r="AI2909" s="94">
        <v>8.3376584337978288E-2</v>
      </c>
      <c r="AJ2909" s="94">
        <v>0.14438947972148888</v>
      </c>
      <c r="AK2909" s="94">
        <v>0.31779684361836935</v>
      </c>
    </row>
    <row r="2910" spans="1:37">
      <c r="A2910" s="94">
        <v>23</v>
      </c>
      <c r="B2910" s="94">
        <v>7.4923860419020841E-2</v>
      </c>
      <c r="C2910" s="94">
        <v>9.8938033187602942E-2</v>
      </c>
      <c r="D2910" s="94">
        <v>0.20420454633440588</v>
      </c>
      <c r="E2910" s="94">
        <v>8.5167185821606831E-2</v>
      </c>
      <c r="F2910" s="94">
        <v>9.639496725694835E-2</v>
      </c>
      <c r="G2910" s="94">
        <v>0.19268470338438393</v>
      </c>
      <c r="H2910" s="94">
        <v>8.1761160586508341E-2</v>
      </c>
      <c r="I2910" s="94">
        <v>0.10436950903085815</v>
      </c>
      <c r="J2910" s="94">
        <v>0.16192973933576429</v>
      </c>
      <c r="K2910" s="94">
        <v>7.2942579180969649E-2</v>
      </c>
      <c r="L2910" s="94">
        <v>0.11974952524846483</v>
      </c>
      <c r="M2910" s="94">
        <v>0.12360768441770853</v>
      </c>
      <c r="N2910" s="94">
        <v>6.2535727686407222E-2</v>
      </c>
      <c r="O2910" s="94">
        <v>8.3449665980599691E-2</v>
      </c>
      <c r="P2910" s="94">
        <v>0.11791368802247698</v>
      </c>
      <c r="Q2910" s="94">
        <v>6.93408110718476E-2</v>
      </c>
      <c r="R2910" s="94">
        <v>0.12251988555187167</v>
      </c>
      <c r="S2910" s="94">
        <v>0.1221947826630613</v>
      </c>
      <c r="T2910" s="94">
        <v>0.30934357519641748</v>
      </c>
      <c r="U2910" s="94">
        <v>0.30018583223384171</v>
      </c>
      <c r="V2910" s="94">
        <v>0.18551030879224334</v>
      </c>
      <c r="W2910" s="94">
        <v>5.8135454002389474E-2</v>
      </c>
      <c r="X2910" s="94">
        <v>9.4954889386686669E-2</v>
      </c>
      <c r="Y2910" s="94">
        <v>0.13710320270975951</v>
      </c>
      <c r="Z2910" s="94">
        <v>5.989130910289512E-2</v>
      </c>
      <c r="AA2910" s="94">
        <v>6.7828053309471475E-2</v>
      </c>
      <c r="AB2910" s="94">
        <v>8.143506212523953E-2</v>
      </c>
      <c r="AC2910" s="94">
        <v>6.6122690292108363E-2</v>
      </c>
      <c r="AD2910" s="94">
        <v>8.6474287969840413E-2</v>
      </c>
      <c r="AE2910" s="94">
        <v>0.10513027949789547</v>
      </c>
      <c r="AF2910" s="94">
        <v>7.2043222520759134E-2</v>
      </c>
      <c r="AG2910" s="94">
        <v>9.12636989092315E-2</v>
      </c>
      <c r="AH2910" s="94">
        <v>0.21682645162290012</v>
      </c>
      <c r="AI2910" s="94">
        <v>8.9695056354639979E-2</v>
      </c>
      <c r="AJ2910" s="94">
        <v>0.16869254490149627</v>
      </c>
      <c r="AK2910" s="94">
        <v>0.33133242177913352</v>
      </c>
    </row>
    <row r="2911" spans="1:37">
      <c r="A2911" s="94">
        <v>24</v>
      </c>
      <c r="B2911" s="94">
        <v>8.866704554776525E-2</v>
      </c>
      <c r="C2911" s="94">
        <v>0.12886549783891976</v>
      </c>
      <c r="D2911" s="94">
        <v>0.24085661603262584</v>
      </c>
      <c r="E2911" s="94">
        <v>0.10084101419284995</v>
      </c>
      <c r="F2911" s="94">
        <v>0.12006291304334109</v>
      </c>
      <c r="G2911" s="94">
        <v>0.1853520302019015</v>
      </c>
      <c r="H2911" s="94">
        <v>7.1220038762542626E-2</v>
      </c>
      <c r="I2911" s="94">
        <v>9.9994781179692502E-2</v>
      </c>
      <c r="J2911" s="94">
        <v>0.28805683492904849</v>
      </c>
      <c r="K2911" s="94">
        <v>5.9155354522575601E-2</v>
      </c>
      <c r="L2911" s="94">
        <v>9.8570478078261262E-2</v>
      </c>
      <c r="M2911" s="94">
        <v>0.28444404402184464</v>
      </c>
      <c r="N2911" s="94">
        <v>5.3649323471862319E-2</v>
      </c>
      <c r="O2911" s="94">
        <v>6.8976494685211026E-2</v>
      </c>
      <c r="P2911" s="94">
        <v>0.21593889902669955</v>
      </c>
      <c r="Q2911" s="94">
        <v>5.6333718284730341E-2</v>
      </c>
      <c r="R2911" s="94">
        <v>0.1003525404940737</v>
      </c>
      <c r="S2911" s="94">
        <v>0.26342080995326589</v>
      </c>
      <c r="T2911" s="94">
        <v>0.24165590952312652</v>
      </c>
      <c r="U2911" s="94">
        <v>0.24017821709031426</v>
      </c>
      <c r="V2911" s="94">
        <v>0.32700265811636575</v>
      </c>
      <c r="W2911" s="94">
        <v>5.0811118578255668E-2</v>
      </c>
      <c r="X2911" s="94">
        <v>7.9819448339177354E-2</v>
      </c>
      <c r="Y2911" s="94">
        <v>0.24600908114777525</v>
      </c>
      <c r="Z2911" s="94">
        <v>5.0463692675124072E-2</v>
      </c>
      <c r="AA2911" s="94">
        <v>5.5860991407362059E-2</v>
      </c>
      <c r="AB2911" s="94">
        <v>0.14803721808265297</v>
      </c>
      <c r="AC2911" s="94">
        <v>5.761472735611399E-2</v>
      </c>
      <c r="AD2911" s="94">
        <v>7.4324214251622223E-2</v>
      </c>
      <c r="AE2911" s="94">
        <v>0.17567395267511957</v>
      </c>
      <c r="AF2911" s="94">
        <v>8.5301769157099694E-2</v>
      </c>
      <c r="AG2911" s="94">
        <v>0.109920775989718</v>
      </c>
      <c r="AH2911" s="94">
        <v>0.23093925220197767</v>
      </c>
      <c r="AI2911" s="94">
        <v>0.1034381402043323</v>
      </c>
      <c r="AJ2911" s="94">
        <v>0.19087719535101147</v>
      </c>
      <c r="AK2911" s="94">
        <v>0.31059205946138169</v>
      </c>
    </row>
    <row r="2921" spans="1:50">
      <c r="A2921" s="94" t="s">
        <v>178</v>
      </c>
      <c r="B2921" s="95"/>
      <c r="C2921" s="95"/>
      <c r="D2921" s="95">
        <v>2015</v>
      </c>
      <c r="E2921" s="95"/>
      <c r="F2921" s="94" t="s">
        <v>0</v>
      </c>
      <c r="G2921" s="166">
        <v>1089413.495000005</v>
      </c>
      <c r="H2921" s="95" t="s">
        <v>102</v>
      </c>
      <c r="I2921" s="95"/>
      <c r="J2921" s="95"/>
      <c r="K2921" s="96" t="s">
        <v>1</v>
      </c>
      <c r="L2921" s="95" t="s">
        <v>103</v>
      </c>
      <c r="M2921" s="95"/>
      <c r="N2921" s="95"/>
      <c r="O2921" s="95"/>
      <c r="P2921" s="95"/>
      <c r="Q2921" s="95"/>
      <c r="R2921" s="95"/>
      <c r="S2921" s="95"/>
      <c r="T2921" s="97"/>
      <c r="U2921" s="95"/>
      <c r="V2921" s="95"/>
      <c r="W2921" s="95"/>
      <c r="X2921" s="95"/>
      <c r="Y2921" s="95"/>
      <c r="Z2921" s="95"/>
      <c r="AA2921" s="95"/>
      <c r="AB2921" s="95"/>
      <c r="AC2921" s="96"/>
      <c r="AD2921" s="95"/>
      <c r="AE2921" s="95"/>
      <c r="AF2921" s="95"/>
      <c r="AG2921" s="95"/>
      <c r="AH2921" s="95"/>
      <c r="AI2921" s="95"/>
      <c r="AJ2921" s="95"/>
      <c r="AK2921" s="95"/>
    </row>
    <row r="2922" spans="1:50">
      <c r="A2922" s="96">
        <v>1074</v>
      </c>
      <c r="B2922" s="94" t="s">
        <v>104</v>
      </c>
      <c r="C2922" s="95"/>
      <c r="D2922" s="95"/>
      <c r="E2922" s="95"/>
      <c r="F2922" s="95" t="s">
        <v>3</v>
      </c>
      <c r="G2922" s="95">
        <v>0</v>
      </c>
      <c r="H2922" s="95" t="s">
        <v>102</v>
      </c>
      <c r="I2922" s="95"/>
      <c r="J2922" s="95"/>
      <c r="K2922" s="96" t="s">
        <v>4</v>
      </c>
      <c r="L2922" s="95" t="s">
        <v>103</v>
      </c>
      <c r="M2922" s="95"/>
      <c r="N2922" s="95" t="s">
        <v>105</v>
      </c>
      <c r="O2922" s="95"/>
      <c r="P2922" s="95"/>
      <c r="Q2922" s="95"/>
      <c r="R2922" s="95"/>
      <c r="S2922" s="95"/>
      <c r="T2922" s="96"/>
      <c r="U2922" s="95"/>
      <c r="V2922" s="95"/>
      <c r="W2922" s="95"/>
      <c r="X2922" s="95"/>
      <c r="Y2922" s="95"/>
      <c r="Z2922" s="95"/>
      <c r="AA2922" s="95"/>
      <c r="AB2922" s="95"/>
      <c r="AC2922" s="96"/>
      <c r="AD2922" s="95"/>
      <c r="AE2922" s="95"/>
      <c r="AF2922" s="95"/>
      <c r="AG2922" s="95"/>
      <c r="AH2922" s="95"/>
      <c r="AI2922" s="95"/>
      <c r="AJ2922" s="95"/>
      <c r="AK2922" s="95"/>
    </row>
    <row r="2923" spans="1:50">
      <c r="A2923" s="94"/>
      <c r="B2923" s="94">
        <v>1</v>
      </c>
      <c r="C2923" s="94" t="s">
        <v>5</v>
      </c>
      <c r="D2923" s="94" t="s">
        <v>6</v>
      </c>
      <c r="E2923" s="94">
        <v>2</v>
      </c>
      <c r="F2923" s="94" t="s">
        <v>7</v>
      </c>
      <c r="G2923" s="94" t="s">
        <v>8</v>
      </c>
      <c r="H2923" s="94">
        <v>3</v>
      </c>
      <c r="I2923" s="94" t="s">
        <v>9</v>
      </c>
      <c r="J2923" s="94" t="s">
        <v>10</v>
      </c>
      <c r="K2923" s="94">
        <v>4</v>
      </c>
      <c r="L2923" s="94" t="s">
        <v>11</v>
      </c>
      <c r="M2923" s="94" t="s">
        <v>12</v>
      </c>
      <c r="N2923" s="94">
        <v>5</v>
      </c>
      <c r="O2923" s="94" t="s">
        <v>13</v>
      </c>
      <c r="P2923" s="94" t="s">
        <v>13</v>
      </c>
      <c r="Q2923" s="94">
        <v>6</v>
      </c>
      <c r="R2923" s="94" t="s">
        <v>14</v>
      </c>
      <c r="S2923" s="94" t="s">
        <v>87</v>
      </c>
      <c r="T2923" s="94">
        <v>7</v>
      </c>
      <c r="U2923" s="94" t="s">
        <v>15</v>
      </c>
      <c r="V2923" s="94" t="s">
        <v>88</v>
      </c>
      <c r="W2923" s="94">
        <v>8</v>
      </c>
      <c r="X2923" s="94" t="s">
        <v>89</v>
      </c>
      <c r="Y2923" s="94" t="s">
        <v>90</v>
      </c>
      <c r="Z2923" s="94">
        <v>9</v>
      </c>
      <c r="AA2923" s="94" t="s">
        <v>91</v>
      </c>
      <c r="AB2923" s="94" t="s">
        <v>92</v>
      </c>
      <c r="AC2923" s="94">
        <v>10</v>
      </c>
      <c r="AD2923" s="94" t="s">
        <v>93</v>
      </c>
      <c r="AE2923" s="94" t="s">
        <v>94</v>
      </c>
      <c r="AF2923" s="94">
        <v>11</v>
      </c>
      <c r="AG2923" s="94" t="s">
        <v>95</v>
      </c>
      <c r="AH2923" s="94" t="s">
        <v>96</v>
      </c>
      <c r="AI2923" s="94">
        <v>12</v>
      </c>
      <c r="AJ2923" s="94" t="s">
        <v>97</v>
      </c>
      <c r="AK2923" s="94" t="s">
        <v>98</v>
      </c>
    </row>
    <row r="2924" spans="1:50">
      <c r="A2924" s="96"/>
      <c r="B2924" s="94">
        <v>31</v>
      </c>
      <c r="C2924" s="95"/>
      <c r="D2924" s="95"/>
      <c r="E2924" s="94">
        <v>28</v>
      </c>
      <c r="F2924" s="95"/>
      <c r="G2924" s="95"/>
      <c r="H2924" s="94">
        <v>31</v>
      </c>
      <c r="I2924" s="95"/>
      <c r="J2924" s="95"/>
      <c r="K2924" s="94">
        <v>30</v>
      </c>
      <c r="L2924" s="95"/>
      <c r="M2924" s="95"/>
      <c r="N2924" s="94">
        <v>31</v>
      </c>
      <c r="O2924" s="95"/>
      <c r="P2924" s="95"/>
      <c r="Q2924" s="94">
        <v>30</v>
      </c>
      <c r="R2924" s="95"/>
      <c r="S2924" s="95"/>
      <c r="T2924" s="94">
        <v>31</v>
      </c>
      <c r="U2924" s="95"/>
      <c r="V2924" s="95"/>
      <c r="W2924" s="94">
        <v>31</v>
      </c>
      <c r="X2924" s="95"/>
      <c r="Y2924" s="95"/>
      <c r="Z2924" s="94">
        <v>30</v>
      </c>
      <c r="AA2924" s="95"/>
      <c r="AB2924" s="95"/>
      <c r="AC2924" s="94">
        <v>31</v>
      </c>
      <c r="AD2924" s="95"/>
      <c r="AE2924" s="95"/>
      <c r="AF2924" s="94">
        <v>30</v>
      </c>
      <c r="AG2924" s="95"/>
      <c r="AH2924" s="95"/>
      <c r="AI2924" s="94">
        <v>31</v>
      </c>
      <c r="AJ2924" s="95"/>
      <c r="AK2924" s="95"/>
    </row>
    <row r="2925" spans="1:50">
      <c r="A2925" s="94" t="s">
        <v>16</v>
      </c>
      <c r="B2925" s="94" t="s">
        <v>17</v>
      </c>
      <c r="C2925" s="94" t="s">
        <v>18</v>
      </c>
      <c r="D2925" s="94" t="s">
        <v>19</v>
      </c>
      <c r="E2925" s="94" t="s">
        <v>17</v>
      </c>
      <c r="F2925" s="94" t="s">
        <v>18</v>
      </c>
      <c r="G2925" s="94" t="s">
        <v>19</v>
      </c>
      <c r="H2925" s="94" t="s">
        <v>17</v>
      </c>
      <c r="I2925" s="94" t="s">
        <v>18</v>
      </c>
      <c r="J2925" s="94" t="s">
        <v>19</v>
      </c>
      <c r="K2925" s="94" t="s">
        <v>17</v>
      </c>
      <c r="L2925" s="94" t="s">
        <v>18</v>
      </c>
      <c r="M2925" s="94" t="s">
        <v>19</v>
      </c>
      <c r="N2925" s="94" t="s">
        <v>17</v>
      </c>
      <c r="O2925" s="94" t="s">
        <v>18</v>
      </c>
      <c r="P2925" s="94" t="s">
        <v>19</v>
      </c>
      <c r="Q2925" s="94" t="s">
        <v>17</v>
      </c>
      <c r="R2925" s="94" t="s">
        <v>18</v>
      </c>
      <c r="S2925" s="94" t="s">
        <v>19</v>
      </c>
      <c r="T2925" s="94" t="s">
        <v>17</v>
      </c>
      <c r="U2925" s="94" t="s">
        <v>18</v>
      </c>
      <c r="V2925" s="94" t="s">
        <v>19</v>
      </c>
      <c r="W2925" s="94" t="s">
        <v>17</v>
      </c>
      <c r="X2925" s="94" t="s">
        <v>18</v>
      </c>
      <c r="Y2925" s="94" t="s">
        <v>19</v>
      </c>
      <c r="Z2925" s="94" t="s">
        <v>17</v>
      </c>
      <c r="AA2925" s="94" t="s">
        <v>18</v>
      </c>
      <c r="AB2925" s="94" t="s">
        <v>19</v>
      </c>
      <c r="AC2925" s="94" t="s">
        <v>17</v>
      </c>
      <c r="AD2925" s="94" t="s">
        <v>18</v>
      </c>
      <c r="AE2925" s="94" t="s">
        <v>19</v>
      </c>
      <c r="AF2925" s="94" t="s">
        <v>17</v>
      </c>
      <c r="AG2925" s="94" t="s">
        <v>18</v>
      </c>
      <c r="AH2925" s="94" t="s">
        <v>19</v>
      </c>
      <c r="AI2925" s="94" t="s">
        <v>17</v>
      </c>
      <c r="AJ2925" s="94" t="s">
        <v>18</v>
      </c>
      <c r="AK2925" s="94" t="s">
        <v>19</v>
      </c>
    </row>
    <row r="2926" spans="1:50">
      <c r="A2926" s="96"/>
      <c r="B2926" s="134">
        <v>8.159537769195474E-2</v>
      </c>
      <c r="C2926" s="167">
        <v>1.228453479602349</v>
      </c>
      <c r="D2926" s="167">
        <v>0.34616382691254916</v>
      </c>
      <c r="E2926" s="134">
        <v>7.4472102904460866E-2</v>
      </c>
      <c r="F2926" s="167">
        <v>1.0588912283743066</v>
      </c>
      <c r="G2926" s="167">
        <v>0.33079011099978484</v>
      </c>
      <c r="H2926" s="134">
        <v>9.3661354271351638E-2</v>
      </c>
      <c r="I2926" s="167">
        <v>1.1660360399718896</v>
      </c>
      <c r="J2926" s="167">
        <v>0.32071403115672625</v>
      </c>
      <c r="K2926" s="134">
        <v>7.7730485747787195E-2</v>
      </c>
      <c r="L2926" s="167">
        <v>1.5054760444777</v>
      </c>
      <c r="M2926" s="167">
        <v>0.3120139042175834</v>
      </c>
      <c r="N2926" s="134">
        <v>0.10824623551139209</v>
      </c>
      <c r="O2926" s="167">
        <v>1.3779434529902246</v>
      </c>
      <c r="P2926" s="167">
        <v>0.29794499582597089</v>
      </c>
      <c r="Q2926" s="134">
        <v>6.6105860752704276E-2</v>
      </c>
      <c r="R2926" s="167">
        <v>1.9404686290839297</v>
      </c>
      <c r="S2926" s="167">
        <v>0.34631697349487084</v>
      </c>
      <c r="T2926" s="134">
        <v>3.6036838821430786E-2</v>
      </c>
      <c r="U2926" s="167">
        <v>1.3002370878645422</v>
      </c>
      <c r="V2926" s="167">
        <v>0.62809971472653892</v>
      </c>
      <c r="W2926" s="134">
        <v>9.7478474792197081E-2</v>
      </c>
      <c r="X2926" s="167">
        <v>1.7333875197400093</v>
      </c>
      <c r="Y2926" s="167">
        <v>0.32423819788616642</v>
      </c>
      <c r="Z2926" s="134">
        <v>0.13184574621515238</v>
      </c>
      <c r="AA2926" s="167">
        <v>1.2734435062301539</v>
      </c>
      <c r="AB2926" s="167">
        <v>0.31934922847143143</v>
      </c>
      <c r="AC2926" s="134">
        <v>0.10435721408356302</v>
      </c>
      <c r="AD2926" s="167">
        <v>1.338881822252129</v>
      </c>
      <c r="AE2926" s="167">
        <v>0.35748723031792301</v>
      </c>
      <c r="AF2926" s="134">
        <v>8.0532087871220973E-2</v>
      </c>
      <c r="AG2926" s="167">
        <v>1.1517567220738203</v>
      </c>
      <c r="AH2926" s="167">
        <v>0.33108065777731027</v>
      </c>
      <c r="AI2926" s="134">
        <v>4.7938221336784839E-2</v>
      </c>
      <c r="AJ2926" s="167">
        <v>2.0000000000000009</v>
      </c>
      <c r="AK2926" s="167">
        <v>0.35615118795602529</v>
      </c>
      <c r="AM2926" t="str">
        <f>A2921</f>
        <v>PreNResSpltPkgAC-65to-PEYes-cDXGF-ESe1985-CZ10</v>
      </c>
      <c r="AN2926" s="93">
        <f>1/($T2926*(1/$T2924)*(1/(5/7+2/7*$V2926))*$T2936/SUM($T2928:$T2951))</f>
        <v>14205.588090083884</v>
      </c>
      <c r="AO2926" s="93">
        <f>1/(T2926*(1/T2924)*(1/(5/7+2/7*V2926)))</f>
        <v>768.82509539777527</v>
      </c>
      <c r="AP2926" s="93"/>
      <c r="AR2926" s="217">
        <f>CHOOSE($AV$3,C2926,F2926,I2926,L2926,O2926,R2926,U2926,X2926,AA2926,AD2926,AG2926,AJ2926)</f>
        <v>1.3002370878645422</v>
      </c>
      <c r="AS2926" s="92"/>
      <c r="AT2926" s="92"/>
      <c r="AV2926" s="151">
        <f>AN2926/AR2926</f>
        <v>10925.382934134403</v>
      </c>
      <c r="AW2926" s="152">
        <f>AO2926/AR2926</f>
        <v>591.29608174803195</v>
      </c>
      <c r="AX2926" s="93"/>
    </row>
    <row r="2927" spans="1:50">
      <c r="A2927" s="94" t="s">
        <v>20</v>
      </c>
      <c r="B2927" s="94" t="s">
        <v>21</v>
      </c>
      <c r="C2927" s="94" t="s">
        <v>22</v>
      </c>
      <c r="D2927" s="94" t="s">
        <v>23</v>
      </c>
      <c r="E2927" s="94" t="s">
        <v>21</v>
      </c>
      <c r="F2927" s="94" t="s">
        <v>22</v>
      </c>
      <c r="G2927" s="94" t="s">
        <v>23</v>
      </c>
      <c r="H2927" s="94" t="s">
        <v>21</v>
      </c>
      <c r="I2927" s="94" t="s">
        <v>22</v>
      </c>
      <c r="J2927" s="94" t="s">
        <v>23</v>
      </c>
      <c r="K2927" s="94" t="s">
        <v>21</v>
      </c>
      <c r="L2927" s="94" t="s">
        <v>22</v>
      </c>
      <c r="M2927" s="94" t="s">
        <v>23</v>
      </c>
      <c r="N2927" s="94" t="s">
        <v>21</v>
      </c>
      <c r="O2927" s="94" t="s">
        <v>22</v>
      </c>
      <c r="P2927" s="94" t="s">
        <v>23</v>
      </c>
      <c r="Q2927" s="94" t="s">
        <v>21</v>
      </c>
      <c r="R2927" s="94" t="s">
        <v>22</v>
      </c>
      <c r="S2927" s="94" t="s">
        <v>23</v>
      </c>
      <c r="T2927" s="94" t="s">
        <v>21</v>
      </c>
      <c r="U2927" s="94" t="s">
        <v>22</v>
      </c>
      <c r="V2927" s="94" t="s">
        <v>23</v>
      </c>
      <c r="W2927" s="94" t="s">
        <v>21</v>
      </c>
      <c r="X2927" s="94" t="s">
        <v>22</v>
      </c>
      <c r="Y2927" s="94" t="s">
        <v>23</v>
      </c>
      <c r="Z2927" s="94" t="s">
        <v>21</v>
      </c>
      <c r="AA2927" s="94" t="s">
        <v>22</v>
      </c>
      <c r="AB2927" s="94" t="s">
        <v>23</v>
      </c>
      <c r="AC2927" s="94" t="s">
        <v>21</v>
      </c>
      <c r="AD2927" s="94" t="s">
        <v>22</v>
      </c>
      <c r="AE2927" s="94" t="s">
        <v>23</v>
      </c>
      <c r="AF2927" s="94" t="s">
        <v>21</v>
      </c>
      <c r="AG2927" s="94" t="s">
        <v>22</v>
      </c>
      <c r="AH2927" s="94" t="s">
        <v>23</v>
      </c>
      <c r="AI2927" s="94" t="s">
        <v>21</v>
      </c>
      <c r="AJ2927" s="94" t="s">
        <v>22</v>
      </c>
      <c r="AK2927" s="94" t="s">
        <v>23</v>
      </c>
    </row>
    <row r="2928" spans="1:50">
      <c r="A2928" s="94">
        <v>1</v>
      </c>
      <c r="B2928" s="94">
        <v>0.10082799403632224</v>
      </c>
      <c r="C2928" s="94">
        <v>0.13177917466697622</v>
      </c>
      <c r="D2928" s="94">
        <v>0.38464832867128945</v>
      </c>
      <c r="E2928" s="94">
        <v>0.12318936993399975</v>
      </c>
      <c r="F2928" s="94">
        <v>0.11680177748755265</v>
      </c>
      <c r="G2928" s="94">
        <v>0.33427876525611167</v>
      </c>
      <c r="H2928" s="94">
        <v>8.5511855921288071E-2</v>
      </c>
      <c r="I2928" s="94">
        <v>0.12431748988334934</v>
      </c>
      <c r="J2928" s="94">
        <v>0.33201989954991168</v>
      </c>
      <c r="K2928" s="94">
        <v>7.7739665593153026E-2</v>
      </c>
      <c r="L2928" s="94">
        <v>0.13254968624802763</v>
      </c>
      <c r="M2928" s="94">
        <v>0.37139146483173463</v>
      </c>
      <c r="N2928" s="94">
        <v>6.1282616773256957E-2</v>
      </c>
      <c r="O2928" s="94">
        <v>8.5168994035646345E-2</v>
      </c>
      <c r="P2928" s="94">
        <v>0.22215627012897649</v>
      </c>
      <c r="Q2928" s="94">
        <v>7.1467497472202615E-2</v>
      </c>
      <c r="R2928" s="94">
        <v>0.10936475562598326</v>
      </c>
      <c r="S2928" s="94">
        <v>0.21584602623070384</v>
      </c>
      <c r="T2928" s="94">
        <v>0.23429924795984172</v>
      </c>
      <c r="U2928" s="94">
        <v>0.22708736948271988</v>
      </c>
      <c r="V2928" s="94">
        <v>0.29381096672846718</v>
      </c>
      <c r="W2928" s="94">
        <v>6.2529926896165877E-2</v>
      </c>
      <c r="X2928" s="94">
        <v>8.5666562597564763E-2</v>
      </c>
      <c r="Y2928" s="94">
        <v>0.19398038016100402</v>
      </c>
      <c r="Z2928" s="94">
        <v>6.0153451787344624E-2</v>
      </c>
      <c r="AA2928" s="94">
        <v>6.9520255661053049E-2</v>
      </c>
      <c r="AB2928" s="94">
        <v>0.13583836960501339</v>
      </c>
      <c r="AC2928" s="94">
        <v>7.1885590882143011E-2</v>
      </c>
      <c r="AD2928" s="94">
        <v>8.8845883647777985E-2</v>
      </c>
      <c r="AE2928" s="94">
        <v>0.18573001532172795</v>
      </c>
      <c r="AF2928" s="94">
        <v>9.0035523430926093E-2</v>
      </c>
      <c r="AG2928" s="94">
        <v>0.11942183284539681</v>
      </c>
      <c r="AH2928" s="94">
        <v>0.40423716714715985</v>
      </c>
      <c r="AI2928" s="94">
        <v>9.1861808363836325E-2</v>
      </c>
      <c r="AJ2928" s="94">
        <v>0.17982516837910575</v>
      </c>
      <c r="AK2928" s="94">
        <v>0.66636579686487263</v>
      </c>
    </row>
    <row r="2929" spans="1:37">
      <c r="A2929" s="94">
        <v>2</v>
      </c>
      <c r="B2929" s="94">
        <v>0.11685269128510663</v>
      </c>
      <c r="C2929" s="94">
        <v>0.1539437687262524</v>
      </c>
      <c r="D2929" s="94">
        <v>0.43079303328082685</v>
      </c>
      <c r="E2929" s="94">
        <v>0.14276798375378583</v>
      </c>
      <c r="F2929" s="94">
        <v>0.14651039376387803</v>
      </c>
      <c r="G2929" s="94">
        <v>0.38728663487468123</v>
      </c>
      <c r="H2929" s="94">
        <v>4.4936641034610349E-2</v>
      </c>
      <c r="I2929" s="94">
        <v>9.7538872829978585E-2</v>
      </c>
      <c r="J2929" s="94">
        <v>0.2569777747957071</v>
      </c>
      <c r="K2929" s="94">
        <v>5.1951441890560432E-2</v>
      </c>
      <c r="L2929" s="94">
        <v>8.0135236203478802E-2</v>
      </c>
      <c r="M2929" s="94">
        <v>0.18787502697312602</v>
      </c>
      <c r="N2929" s="94">
        <v>3.2006851478646257E-2</v>
      </c>
      <c r="O2929" s="94">
        <v>4.466448076107906E-2</v>
      </c>
      <c r="P2929" s="94">
        <v>0.15073168521678726</v>
      </c>
      <c r="Q2929" s="94">
        <v>3.7394074250450084E-2</v>
      </c>
      <c r="R2929" s="94">
        <v>4.9842174915050323E-2</v>
      </c>
      <c r="S2929" s="94">
        <v>0.10695932879804618</v>
      </c>
      <c r="T2929" s="94">
        <v>8.9059462669394601E-2</v>
      </c>
      <c r="U2929" s="94">
        <v>7.645887904491705E-2</v>
      </c>
      <c r="V2929" s="94">
        <v>0.14049402277633941</v>
      </c>
      <c r="W2929" s="94">
        <v>3.2940644407437325E-2</v>
      </c>
      <c r="X2929" s="94">
        <v>3.9674263711104163E-2</v>
      </c>
      <c r="Y2929" s="94">
        <v>0.10054267796040044</v>
      </c>
      <c r="Z2929" s="94">
        <v>3.0676311538731658E-2</v>
      </c>
      <c r="AA2929" s="94">
        <v>3.6220921220394303E-2</v>
      </c>
      <c r="AB2929" s="94">
        <v>8.6958978133967885E-2</v>
      </c>
      <c r="AC2929" s="94">
        <v>3.6975436779001995E-2</v>
      </c>
      <c r="AD2929" s="94">
        <v>4.7018131630441107E-2</v>
      </c>
      <c r="AE2929" s="94">
        <v>0.11700485659201799</v>
      </c>
      <c r="AF2929" s="94">
        <v>9.3157590985654057E-2</v>
      </c>
      <c r="AG2929" s="94">
        <v>0.13635307003449965</v>
      </c>
      <c r="AH2929" s="94">
        <v>0.45773770597500202</v>
      </c>
      <c r="AI2929" s="94">
        <v>0.12218749484957771</v>
      </c>
      <c r="AJ2929" s="94">
        <v>0.21674240649721085</v>
      </c>
      <c r="AK2929" s="94">
        <v>0.68847492618287442</v>
      </c>
    </row>
    <row r="2930" spans="1:37">
      <c r="A2930" s="94">
        <v>3</v>
      </c>
      <c r="B2930" s="94">
        <v>7.3722061380601431E-2</v>
      </c>
      <c r="C2930" s="94">
        <v>0.10014852014235331</v>
      </c>
      <c r="D2930" s="94">
        <v>0.33970772068097604</v>
      </c>
      <c r="E2930" s="94">
        <v>9.0071952521839624E-2</v>
      </c>
      <c r="F2930" s="94">
        <v>9.1462757479449167E-2</v>
      </c>
      <c r="G2930" s="94">
        <v>0.32535839462720345</v>
      </c>
      <c r="H2930" s="94">
        <v>4.4034160797849137E-2</v>
      </c>
      <c r="I2930" s="94">
        <v>7.5201410134205532E-2</v>
      </c>
      <c r="J2930" s="94">
        <v>0.24713513794301331</v>
      </c>
      <c r="K2930" s="94">
        <v>4.0049043396420632E-2</v>
      </c>
      <c r="L2930" s="94">
        <v>7.1045129025170337E-2</v>
      </c>
      <c r="M2930" s="94">
        <v>0.18718076216337204</v>
      </c>
      <c r="N2930" s="94">
        <v>2.407474794220409E-2</v>
      </c>
      <c r="O2930" s="94">
        <v>3.80127897364042E-2</v>
      </c>
      <c r="P2930" s="94">
        <v>0.1532661716320057</v>
      </c>
      <c r="Q2930" s="94">
        <v>2.8444357995357463E-2</v>
      </c>
      <c r="R2930" s="94">
        <v>3.5692235349888107E-2</v>
      </c>
      <c r="S2930" s="94">
        <v>8.8736000575257282E-2</v>
      </c>
      <c r="T2930" s="94">
        <v>5.355444520220648E-2</v>
      </c>
      <c r="U2930" s="94">
        <v>4.90146756608804E-2</v>
      </c>
      <c r="V2930" s="94">
        <v>8.1365654717664326E-2</v>
      </c>
      <c r="W2930" s="94">
        <v>5.0349708309891064E-2</v>
      </c>
      <c r="X2930" s="94">
        <v>3.6706097293047024E-2</v>
      </c>
      <c r="Y2930" s="94">
        <v>7.6897371511500237E-2</v>
      </c>
      <c r="Z2930" s="94">
        <v>4.2167199241519772E-2</v>
      </c>
      <c r="AA2930" s="94">
        <v>3.326096506410825E-2</v>
      </c>
      <c r="AB2930" s="94">
        <v>8.1822728775791317E-2</v>
      </c>
      <c r="AC2930" s="94">
        <v>3.1872680092482959E-2</v>
      </c>
      <c r="AD2930" s="94">
        <v>3.4991222730331943E-2</v>
      </c>
      <c r="AE2930" s="94">
        <v>9.5946667948188805E-2</v>
      </c>
      <c r="AF2930" s="94">
        <v>7.5555209638172069E-2</v>
      </c>
      <c r="AG2930" s="94">
        <v>9.6595155822898862E-2</v>
      </c>
      <c r="AH2930" s="94">
        <v>0.34537713343587945</v>
      </c>
      <c r="AI2930" s="94">
        <v>7.7103507381397957E-2</v>
      </c>
      <c r="AJ2930" s="94">
        <v>0.13887822570746608</v>
      </c>
      <c r="AK2930" s="94">
        <v>0.56720359123316622</v>
      </c>
    </row>
    <row r="2931" spans="1:37">
      <c r="A2931" s="94">
        <v>4</v>
      </c>
      <c r="B2931" s="94">
        <v>7.2370848477163005E-2</v>
      </c>
      <c r="C2931" s="94">
        <v>8.5326398298508702E-2</v>
      </c>
      <c r="D2931" s="94">
        <v>0.30872409482541163</v>
      </c>
      <c r="E2931" s="94">
        <v>7.2530242817877857E-2</v>
      </c>
      <c r="F2931" s="94">
        <v>7.7656549157313792E-2</v>
      </c>
      <c r="G2931" s="94">
        <v>0.29075338187856836</v>
      </c>
      <c r="H2931" s="94">
        <v>5.8189418402374085E-2</v>
      </c>
      <c r="I2931" s="94">
        <v>7.1106262643281848E-2</v>
      </c>
      <c r="J2931" s="94">
        <v>0.26002309421335201</v>
      </c>
      <c r="K2931" s="94">
        <v>5.260706950387984E-2</v>
      </c>
      <c r="L2931" s="94">
        <v>7.7956735494971882E-2</v>
      </c>
      <c r="M2931" s="94">
        <v>0.26349225921542718</v>
      </c>
      <c r="N2931" s="94">
        <v>2.9316090701441248E-2</v>
      </c>
      <c r="O2931" s="94">
        <v>4.4124028355327929E-2</v>
      </c>
      <c r="P2931" s="94">
        <v>0.15795562810285815</v>
      </c>
      <c r="Q2931" s="94">
        <v>3.59900218377101E-2</v>
      </c>
      <c r="R2931" s="94">
        <v>4.0669109546665444E-2</v>
      </c>
      <c r="S2931" s="94">
        <v>9.7947821084719472E-2</v>
      </c>
      <c r="T2931" s="94">
        <v>3.9467030392443411E-2</v>
      </c>
      <c r="U2931" s="94">
        <v>4.6333987179456151E-2</v>
      </c>
      <c r="V2931" s="94">
        <v>7.7739299939288506E-2</v>
      </c>
      <c r="W2931" s="94">
        <v>8.2661972357570501E-2</v>
      </c>
      <c r="X2931" s="94">
        <v>6.1081740497912838E-2</v>
      </c>
      <c r="Y2931" s="94">
        <v>7.8690874799222391E-2</v>
      </c>
      <c r="Z2931" s="94">
        <v>7.9037327059484505E-2</v>
      </c>
      <c r="AA2931" s="94">
        <v>5.2347623794466343E-2</v>
      </c>
      <c r="AB2931" s="94">
        <v>0.12266624127687835</v>
      </c>
      <c r="AC2931" s="94">
        <v>5.4575261085781882E-2</v>
      </c>
      <c r="AD2931" s="94">
        <v>4.5236727764667937E-2</v>
      </c>
      <c r="AE2931" s="94">
        <v>9.866684004907475E-2</v>
      </c>
      <c r="AF2931" s="94">
        <v>6.1088112500165215E-2</v>
      </c>
      <c r="AG2931" s="94">
        <v>8.2055377260837059E-2</v>
      </c>
      <c r="AH2931" s="94">
        <v>0.30906842653059358</v>
      </c>
      <c r="AI2931" s="94">
        <v>7.6068928007959002E-2</v>
      </c>
      <c r="AJ2931" s="94">
        <v>0.12215621101656331</v>
      </c>
      <c r="AK2931" s="94">
        <v>0.52637491898120359</v>
      </c>
    </row>
    <row r="2932" spans="1:37">
      <c r="A2932" s="94">
        <v>5</v>
      </c>
      <c r="B2932" s="94">
        <v>7.3741405361721704E-2</v>
      </c>
      <c r="C2932" s="94">
        <v>8.5411980624816503E-2</v>
      </c>
      <c r="D2932" s="94">
        <v>0.35113094270450856</v>
      </c>
      <c r="E2932" s="94">
        <v>7.4495369478825652E-2</v>
      </c>
      <c r="F2932" s="94">
        <v>7.9892050796878722E-2</v>
      </c>
      <c r="G2932" s="94">
        <v>0.29328596376497446</v>
      </c>
      <c r="H2932" s="94">
        <v>9.1087148317470848E-2</v>
      </c>
      <c r="I2932" s="94">
        <v>0.10784281845390016</v>
      </c>
      <c r="J2932" s="94">
        <v>0.27266430818545928</v>
      </c>
      <c r="K2932" s="94">
        <v>9.3009661622623169E-2</v>
      </c>
      <c r="L2932" s="94">
        <v>0.12405567151097668</v>
      </c>
      <c r="M2932" s="94">
        <v>0.28117322711171094</v>
      </c>
      <c r="N2932" s="94">
        <v>6.4787566716945397E-2</v>
      </c>
      <c r="O2932" s="94">
        <v>8.2689619679334914E-2</v>
      </c>
      <c r="P2932" s="94">
        <v>0.18622894028920725</v>
      </c>
      <c r="Q2932" s="94">
        <v>7.6900934376758906E-2</v>
      </c>
      <c r="R2932" s="94">
        <v>9.0572611326578137E-2</v>
      </c>
      <c r="S2932" s="94">
        <v>0.12037129774442654</v>
      </c>
      <c r="T2932" s="94">
        <v>9.5976747530700957E-2</v>
      </c>
      <c r="U2932" s="94">
        <v>0.11115706577079265</v>
      </c>
      <c r="V2932" s="94">
        <v>8.2234128572245324E-2</v>
      </c>
      <c r="W2932" s="94">
        <v>0.13432159470773108</v>
      </c>
      <c r="X2932" s="94">
        <v>0.11019923451393947</v>
      </c>
      <c r="Y2932" s="94">
        <v>0.10244120621542163</v>
      </c>
      <c r="Z2932" s="94">
        <v>0.14475647868530092</v>
      </c>
      <c r="AA2932" s="94">
        <v>0.10295506999615843</v>
      </c>
      <c r="AB2932" s="94">
        <v>0.1592996134381077</v>
      </c>
      <c r="AC2932" s="94">
        <v>0.1389839851858671</v>
      </c>
      <c r="AD2932" s="94">
        <v>9.2352663116702843E-2</v>
      </c>
      <c r="AE2932" s="94">
        <v>0.12894492093196813</v>
      </c>
      <c r="AF2932" s="94">
        <v>7.5973737038500133E-2</v>
      </c>
      <c r="AG2932" s="94">
        <v>8.7054208127595525E-2</v>
      </c>
      <c r="AH2932" s="94">
        <v>0.31131469388131056</v>
      </c>
      <c r="AI2932" s="94">
        <v>7.8066917283094187E-2</v>
      </c>
      <c r="AJ2932" s="94">
        <v>0.13027503509884653</v>
      </c>
      <c r="AK2932" s="94">
        <v>0.52952685022925317</v>
      </c>
    </row>
    <row r="2933" spans="1:37">
      <c r="A2933" s="94">
        <v>6</v>
      </c>
      <c r="B2933" s="94">
        <v>0.10654664801047155</v>
      </c>
      <c r="C2933" s="94">
        <v>0.12992366247586257</v>
      </c>
      <c r="D2933" s="94">
        <v>0.34968692366767373</v>
      </c>
      <c r="E2933" s="94">
        <v>0.11592671696924076</v>
      </c>
      <c r="F2933" s="94">
        <v>0.12430165205511388</v>
      </c>
      <c r="G2933" s="94">
        <v>0.31042865295545446</v>
      </c>
      <c r="H2933" s="94">
        <v>0.29926622088591337</v>
      </c>
      <c r="I2933" s="94">
        <v>0.31929166492602457</v>
      </c>
      <c r="J2933" s="94">
        <v>0.49308093472042902</v>
      </c>
      <c r="K2933" s="94">
        <v>0.28316495345656684</v>
      </c>
      <c r="L2933" s="94">
        <v>0.37256745741361225</v>
      </c>
      <c r="M2933" s="94">
        <v>0.42265313699131357</v>
      </c>
      <c r="N2933" s="94">
        <v>0.19576544823129885</v>
      </c>
      <c r="O2933" s="94">
        <v>0.28204025351364337</v>
      </c>
      <c r="P2933" s="94">
        <v>0.36800086146274014</v>
      </c>
      <c r="Q2933" s="94">
        <v>0.22918249160055826</v>
      </c>
      <c r="R2933" s="94">
        <v>0.27679219399805916</v>
      </c>
      <c r="S2933" s="94">
        <v>0.17757472566135324</v>
      </c>
      <c r="T2933" s="94">
        <v>0.27580295712767977</v>
      </c>
      <c r="U2933" s="94">
        <v>0.29461935432896924</v>
      </c>
      <c r="V2933" s="94">
        <v>9.442679364353368E-2</v>
      </c>
      <c r="W2933" s="94">
        <v>0.20849750427140984</v>
      </c>
      <c r="X2933" s="94">
        <v>0.21818295348111144</v>
      </c>
      <c r="Y2933" s="94">
        <v>0.17977850748504862</v>
      </c>
      <c r="Z2933" s="94">
        <v>0.23447836926750476</v>
      </c>
      <c r="AA2933" s="94">
        <v>0.23640429773778443</v>
      </c>
      <c r="AB2933" s="94">
        <v>0.28395322263228756</v>
      </c>
      <c r="AC2933" s="94">
        <v>0.25742827939880525</v>
      </c>
      <c r="AD2933" s="94">
        <v>0.29253456820934753</v>
      </c>
      <c r="AE2933" s="94">
        <v>0.33922150356470454</v>
      </c>
      <c r="AF2933" s="94">
        <v>0.10994641380758607</v>
      </c>
      <c r="AG2933" s="94">
        <v>0.12776766656046473</v>
      </c>
      <c r="AH2933" s="94">
        <v>0.32826934944597452</v>
      </c>
      <c r="AI2933" s="94">
        <v>0.11370484297017927</v>
      </c>
      <c r="AJ2933" s="94">
        <v>0.17982932498231005</v>
      </c>
      <c r="AK2933" s="94">
        <v>0.54836642100967425</v>
      </c>
    </row>
    <row r="2934" spans="1:37">
      <c r="A2934" s="94">
        <v>7</v>
      </c>
      <c r="B2934" s="94">
        <v>0.3310915808546171</v>
      </c>
      <c r="C2934" s="94">
        <v>0.40505241473877807</v>
      </c>
      <c r="D2934" s="94">
        <v>0.66708185951084975</v>
      </c>
      <c r="E2934" s="94">
        <v>0.38620472330666494</v>
      </c>
      <c r="F2934" s="94">
        <v>0.42091518842074416</v>
      </c>
      <c r="G2934" s="94">
        <v>0.65460628638749485</v>
      </c>
      <c r="H2934" s="94">
        <v>0.3742522860249014</v>
      </c>
      <c r="I2934" s="94">
        <v>0.45021730735604809</v>
      </c>
      <c r="J2934" s="94">
        <v>0.71619982230225732</v>
      </c>
      <c r="K2934" s="94">
        <v>0.32913792934417629</v>
      </c>
      <c r="L2934" s="94">
        <v>0.45943545890781012</v>
      </c>
      <c r="M2934" s="94">
        <v>0.53461070910170438</v>
      </c>
      <c r="N2934" s="94">
        <v>0.30154139066966096</v>
      </c>
      <c r="O2934" s="94">
        <v>0.36337708558103499</v>
      </c>
      <c r="P2934" s="94">
        <v>0.52145153845295222</v>
      </c>
      <c r="Q2934" s="94">
        <v>0.29231175105792995</v>
      </c>
      <c r="R2934" s="94">
        <v>0.35782648670656592</v>
      </c>
      <c r="S2934" s="94">
        <v>0.26806603131556711</v>
      </c>
      <c r="T2934" s="94">
        <v>0.42514393612529977</v>
      </c>
      <c r="U2934" s="94">
        <v>0.43548288269549074</v>
      </c>
      <c r="V2934" s="94">
        <v>0.15974337822716991</v>
      </c>
      <c r="W2934" s="94">
        <v>0.33158392841779233</v>
      </c>
      <c r="X2934" s="94">
        <v>0.33186410887940704</v>
      </c>
      <c r="Y2934" s="94">
        <v>0.27210940810719308</v>
      </c>
      <c r="Z2934" s="94">
        <v>0.35727184142144819</v>
      </c>
      <c r="AA2934" s="94">
        <v>0.31126792945058734</v>
      </c>
      <c r="AB2934" s="94">
        <v>0.38894806311942542</v>
      </c>
      <c r="AC2934" s="94">
        <v>0.34461770364302774</v>
      </c>
      <c r="AD2934" s="94">
        <v>0.37371755484405134</v>
      </c>
      <c r="AE2934" s="94">
        <v>0.53358200516754961</v>
      </c>
      <c r="AF2934" s="94">
        <v>0.33701147939890658</v>
      </c>
      <c r="AG2934" s="94">
        <v>0.39117174498947782</v>
      </c>
      <c r="AH2934" s="94">
        <v>0.63320100581197225</v>
      </c>
      <c r="AI2934" s="94">
        <v>0.33263712109747823</v>
      </c>
      <c r="AJ2934" s="94">
        <v>0.45925061823360003</v>
      </c>
      <c r="AK2934" s="94">
        <v>0.71176512951004611</v>
      </c>
    </row>
    <row r="2935" spans="1:37">
      <c r="A2935" s="94">
        <v>8</v>
      </c>
      <c r="B2935" s="94">
        <v>0.41079952972632561</v>
      </c>
      <c r="C2935" s="94">
        <v>0.50288502526316559</v>
      </c>
      <c r="D2935" s="94">
        <v>0.88199516791766375</v>
      </c>
      <c r="E2935" s="94">
        <v>0.48605066437912503</v>
      </c>
      <c r="F2935" s="94">
        <v>0.52825003785710156</v>
      </c>
      <c r="G2935" s="94">
        <v>0.88105070307314359</v>
      </c>
      <c r="H2935" s="94">
        <v>0.43542817935564659</v>
      </c>
      <c r="I2935" s="94">
        <v>0.53947446532970711</v>
      </c>
      <c r="J2935" s="94">
        <v>0.86197257480999223</v>
      </c>
      <c r="K2935" s="94">
        <v>0.3875200364700519</v>
      </c>
      <c r="L2935" s="94">
        <v>0.53268934372817445</v>
      </c>
      <c r="M2935" s="94">
        <v>0.59247191779261321</v>
      </c>
      <c r="N2935" s="94">
        <v>0.44017437858068009</v>
      </c>
      <c r="O2935" s="94">
        <v>0.47087470560253264</v>
      </c>
      <c r="P2935" s="94">
        <v>0.58680977103607324</v>
      </c>
      <c r="Q2935" s="94">
        <v>0.38578911155118167</v>
      </c>
      <c r="R2935" s="94">
        <v>0.44626046300030786</v>
      </c>
      <c r="S2935" s="94">
        <v>0.48479677239586938</v>
      </c>
      <c r="T2935" s="94">
        <v>0.57322996840596252</v>
      </c>
      <c r="U2935" s="94">
        <v>0.5583442777983364</v>
      </c>
      <c r="V2935" s="94">
        <v>0.28640443656737752</v>
      </c>
      <c r="W2935" s="94">
        <v>0.52439624809627772</v>
      </c>
      <c r="X2935" s="94">
        <v>0.48784149119459752</v>
      </c>
      <c r="Y2935" s="94">
        <v>0.3531123010676559</v>
      </c>
      <c r="Z2935" s="94">
        <v>0.52016688320809057</v>
      </c>
      <c r="AA2935" s="94">
        <v>0.44145430505936611</v>
      </c>
      <c r="AB2935" s="94">
        <v>0.46975439832547083</v>
      </c>
      <c r="AC2935" s="94">
        <v>0.45202349453149299</v>
      </c>
      <c r="AD2935" s="94">
        <v>0.45394609511023681</v>
      </c>
      <c r="AE2935" s="94">
        <v>0.64320020579738013</v>
      </c>
      <c r="AF2935" s="94">
        <v>0.42043133287026091</v>
      </c>
      <c r="AG2935" s="94">
        <v>0.48807976360262595</v>
      </c>
      <c r="AH2935" s="94">
        <v>0.84978101483848967</v>
      </c>
      <c r="AI2935" s="94">
        <v>0.4295542094120503</v>
      </c>
      <c r="AJ2935" s="94">
        <v>0.57650986166335527</v>
      </c>
      <c r="AK2935" s="94">
        <v>0.91709436589288695</v>
      </c>
    </row>
    <row r="2936" spans="1:37">
      <c r="A2936" s="94">
        <v>9</v>
      </c>
      <c r="B2936" s="94">
        <v>0.4628513171460033</v>
      </c>
      <c r="C2936" s="94">
        <v>0.59392360023417079</v>
      </c>
      <c r="D2936" s="94">
        <v>0.99237853927608444</v>
      </c>
      <c r="E2936" s="94">
        <v>0.58135624376323947</v>
      </c>
      <c r="F2936" s="94">
        <v>0.63026973507001571</v>
      </c>
      <c r="G2936" s="94">
        <v>0.91451801341729544</v>
      </c>
      <c r="H2936" s="94">
        <v>0.58601971167812117</v>
      </c>
      <c r="I2936" s="94">
        <v>0.70704385503955536</v>
      </c>
      <c r="J2936" s="94">
        <v>0.88321622092526209</v>
      </c>
      <c r="K2936" s="94">
        <v>0.60893344705715113</v>
      </c>
      <c r="L2936" s="94">
        <v>0.72780103609552838</v>
      </c>
      <c r="M2936" s="94">
        <v>0.69277307860873605</v>
      </c>
      <c r="N2936" s="94">
        <v>0.71035940498902095</v>
      </c>
      <c r="O2936" s="94">
        <v>0.70352967729278637</v>
      </c>
      <c r="P2936" s="94">
        <v>0.63306283490841386</v>
      </c>
      <c r="Q2936" s="94">
        <v>0.6373397454707852</v>
      </c>
      <c r="R2936" s="94">
        <v>0.64388445317781495</v>
      </c>
      <c r="S2936" s="94">
        <v>0.58909682041957834</v>
      </c>
      <c r="T2936" s="94">
        <v>0.70525221877363176</v>
      </c>
      <c r="U2936" s="94">
        <v>0.67742166947635041</v>
      </c>
      <c r="V2936" s="94">
        <v>0.39967629610874722</v>
      </c>
      <c r="W2936" s="94">
        <v>0.70897340667290387</v>
      </c>
      <c r="X2936" s="94">
        <v>0.69713821533053522</v>
      </c>
      <c r="Y2936" s="94">
        <v>0.46370359163354968</v>
      </c>
      <c r="Z2936" s="94">
        <v>0.71530435774984191</v>
      </c>
      <c r="AA2936" s="94">
        <v>0.69525494114857556</v>
      </c>
      <c r="AB2936" s="94">
        <v>0.668781983856236</v>
      </c>
      <c r="AC2936" s="94">
        <v>0.72977517590119023</v>
      </c>
      <c r="AD2936" s="94">
        <v>0.68045106093447094</v>
      </c>
      <c r="AE2936" s="94">
        <v>0.68472717712709119</v>
      </c>
      <c r="AF2936" s="94">
        <v>0.46106079808035438</v>
      </c>
      <c r="AG2936" s="94">
        <v>0.5637158472934225</v>
      </c>
      <c r="AH2936" s="94">
        <v>0.95029313155689021</v>
      </c>
      <c r="AI2936" s="94">
        <v>0.48398237394388255</v>
      </c>
      <c r="AJ2936" s="94">
        <v>0.6459461626972739</v>
      </c>
      <c r="AK2936" s="94">
        <v>1</v>
      </c>
    </row>
    <row r="2937" spans="1:37">
      <c r="A2937" s="94">
        <v>10</v>
      </c>
      <c r="B2937" s="94">
        <v>0.62290699915387981</v>
      </c>
      <c r="C2937" s="94">
        <v>0.77632765555338545</v>
      </c>
      <c r="D2937" s="94">
        <v>0.95598993222752271</v>
      </c>
      <c r="E2937" s="94">
        <v>0.77711174524255533</v>
      </c>
      <c r="F2937" s="94">
        <v>0.84521758321779139</v>
      </c>
      <c r="G2937" s="94">
        <v>0.91476294396723823</v>
      </c>
      <c r="H2937" s="94">
        <v>0.71075205113740147</v>
      </c>
      <c r="I2937" s="94">
        <v>0.83034392272497892</v>
      </c>
      <c r="J2937" s="94">
        <v>0.86477764514778022</v>
      </c>
      <c r="K2937" s="94">
        <v>0.79805750405631293</v>
      </c>
      <c r="L2937" s="94">
        <v>0.83839077362391146</v>
      </c>
      <c r="M2937" s="94">
        <v>0.81060375573137045</v>
      </c>
      <c r="N2937" s="94">
        <v>0.83640318493903665</v>
      </c>
      <c r="O2937" s="94">
        <v>0.82920388740196693</v>
      </c>
      <c r="P2937" s="94">
        <v>0.74646731333277749</v>
      </c>
      <c r="Q2937" s="94">
        <v>0.79379768789681104</v>
      </c>
      <c r="R2937" s="94">
        <v>0.77826276443029119</v>
      </c>
      <c r="S2937" s="94">
        <v>0.7147532942466569</v>
      </c>
      <c r="T2937" s="94">
        <v>0.77656613174852818</v>
      </c>
      <c r="U2937" s="94">
        <v>0.7119670771143376</v>
      </c>
      <c r="V2937" s="94">
        <v>0.5343986431116956</v>
      </c>
      <c r="W2937" s="94">
        <v>0.82603728930676801</v>
      </c>
      <c r="X2937" s="94">
        <v>0.82099709762838047</v>
      </c>
      <c r="Y2937" s="94">
        <v>0.56377843110325432</v>
      </c>
      <c r="Z2937" s="94">
        <v>0.83038661422852733</v>
      </c>
      <c r="AA2937" s="94">
        <v>0.82534313404131088</v>
      </c>
      <c r="AB2937" s="94">
        <v>0.78210848215052253</v>
      </c>
      <c r="AC2937" s="94">
        <v>0.85914372847855103</v>
      </c>
      <c r="AD2937" s="94">
        <v>0.80904791566507972</v>
      </c>
      <c r="AE2937" s="94">
        <v>0.77210060325770435</v>
      </c>
      <c r="AF2937" s="94">
        <v>0.66464794503046443</v>
      </c>
      <c r="AG2937" s="94">
        <v>0.76945800076848303</v>
      </c>
      <c r="AH2937" s="94">
        <v>0.96226017555655863</v>
      </c>
      <c r="AI2937" s="94">
        <v>0.67653100516765274</v>
      </c>
      <c r="AJ2937" s="94">
        <v>0.82889758569815508</v>
      </c>
      <c r="AK2937" s="94">
        <v>0.96834385577453963</v>
      </c>
    </row>
    <row r="2938" spans="1:37">
      <c r="A2938" s="94">
        <v>11</v>
      </c>
      <c r="B2938" s="94">
        <v>0.78016926699923994</v>
      </c>
      <c r="C2938" s="94">
        <v>0.87104831797970039</v>
      </c>
      <c r="D2938" s="94">
        <v>0.95900914283792327</v>
      </c>
      <c r="E2938" s="94">
        <v>0.86187041543390353</v>
      </c>
      <c r="F2938" s="94">
        <v>0.94050606797422565</v>
      </c>
      <c r="G2938" s="94">
        <v>0.95511525207027537</v>
      </c>
      <c r="H2938" s="94">
        <v>0.8891849976646049</v>
      </c>
      <c r="I2938" s="94">
        <v>0.91907906164326403</v>
      </c>
      <c r="J2938" s="94">
        <v>0.88069793439901467</v>
      </c>
      <c r="K2938" s="94">
        <v>0.93381469880344892</v>
      </c>
      <c r="L2938" s="94">
        <v>0.9164338369662296</v>
      </c>
      <c r="M2938" s="94">
        <v>0.89062246603396511</v>
      </c>
      <c r="N2938" s="94">
        <v>0.9104123080822677</v>
      </c>
      <c r="O2938" s="94">
        <v>0.90847810490057701</v>
      </c>
      <c r="P2938" s="94">
        <v>0.86211343336894319</v>
      </c>
      <c r="Q2938" s="94">
        <v>0.89773725104200019</v>
      </c>
      <c r="R2938" s="94">
        <v>0.88246953249495563</v>
      </c>
      <c r="S2938" s="94">
        <v>0.79622538784923125</v>
      </c>
      <c r="T2938" s="94">
        <v>0.88464696794666586</v>
      </c>
      <c r="U2938" s="94">
        <v>0.85928159161142026</v>
      </c>
      <c r="V2938" s="94">
        <v>0.65277516872622943</v>
      </c>
      <c r="W2938" s="94">
        <v>0.89677399883693321</v>
      </c>
      <c r="X2938" s="94">
        <v>0.90309917785409499</v>
      </c>
      <c r="Y2938" s="94">
        <v>0.71351025021647629</v>
      </c>
      <c r="Z2938" s="94">
        <v>0.90794209565278483</v>
      </c>
      <c r="AA2938" s="94">
        <v>0.91151792010714638</v>
      </c>
      <c r="AB2938" s="94">
        <v>0.85531651381990614</v>
      </c>
      <c r="AC2938" s="94">
        <v>0.94290136722378659</v>
      </c>
      <c r="AD2938" s="94">
        <v>0.89268818394412852</v>
      </c>
      <c r="AE2938" s="94">
        <v>0.83898969882344943</v>
      </c>
      <c r="AF2938" s="94">
        <v>0.79390022013072759</v>
      </c>
      <c r="AG2938" s="94">
        <v>0.86975951407814212</v>
      </c>
      <c r="AH2938" s="94">
        <v>1</v>
      </c>
      <c r="AI2938" s="94">
        <v>0.85301706119525766</v>
      </c>
      <c r="AJ2938" s="94">
        <v>0.91204114156950422</v>
      </c>
      <c r="AK2938" s="94">
        <v>0.90704323403029496</v>
      </c>
    </row>
    <row r="2939" spans="1:37">
      <c r="A2939" s="94">
        <v>12</v>
      </c>
      <c r="B2939" s="94">
        <v>0.92884137433970748</v>
      </c>
      <c r="C2939" s="94">
        <v>0.94977423054732169</v>
      </c>
      <c r="D2939" s="94">
        <v>0.93366369379621161</v>
      </c>
      <c r="E2939" s="94">
        <v>0.9340181369373789</v>
      </c>
      <c r="F2939" s="94">
        <v>0.99138540621238447</v>
      </c>
      <c r="G2939" s="94">
        <v>0.95189441533853081</v>
      </c>
      <c r="H2939" s="94">
        <v>0.94620503353465579</v>
      </c>
      <c r="I2939" s="94">
        <v>0.95524013513014649</v>
      </c>
      <c r="J2939" s="94">
        <v>0.94078942384591158</v>
      </c>
      <c r="K2939" s="94">
        <v>0.97730364259349112</v>
      </c>
      <c r="L2939" s="94">
        <v>0.96652025894051274</v>
      </c>
      <c r="M2939" s="94">
        <v>0.9474798053377973</v>
      </c>
      <c r="N2939" s="94">
        <v>0.96708342654583102</v>
      </c>
      <c r="O2939" s="94">
        <v>0.95479747642962864</v>
      </c>
      <c r="P2939" s="94">
        <v>0.90820562958021411</v>
      </c>
      <c r="Q2939" s="94">
        <v>0.96225044114186564</v>
      </c>
      <c r="R2939" s="94">
        <v>0.94701550024562653</v>
      </c>
      <c r="S2939" s="94">
        <v>0.85706911561900523</v>
      </c>
      <c r="T2939" s="94">
        <v>0.94893689079411903</v>
      </c>
      <c r="U2939" s="94">
        <v>0.91129339792784803</v>
      </c>
      <c r="V2939" s="94">
        <v>0.71286865898380403</v>
      </c>
      <c r="W2939" s="94">
        <v>0.95006876147807684</v>
      </c>
      <c r="X2939" s="94">
        <v>0.94946311906661562</v>
      </c>
      <c r="Y2939" s="94">
        <v>0.79901966904649802</v>
      </c>
      <c r="Z2939" s="94">
        <v>0.95510525668937429</v>
      </c>
      <c r="AA2939" s="94">
        <v>0.95943721238284696</v>
      </c>
      <c r="AB2939" s="94">
        <v>0.90310252060066365</v>
      </c>
      <c r="AC2939" s="94">
        <v>0.96783505246117474</v>
      </c>
      <c r="AD2939" s="94">
        <v>0.9487707055147635</v>
      </c>
      <c r="AE2939" s="94">
        <v>0.91435309515867302</v>
      </c>
      <c r="AF2939" s="94">
        <v>0.88555404950958894</v>
      </c>
      <c r="AG2939" s="94">
        <v>0.93372122120411161</v>
      </c>
      <c r="AH2939" s="94">
        <v>0.98062637585314394</v>
      </c>
      <c r="AI2939" s="94">
        <v>0.94456347642642358</v>
      </c>
      <c r="AJ2939" s="94">
        <v>0.98466604627326315</v>
      </c>
      <c r="AK2939" s="94">
        <v>0.86578726264493377</v>
      </c>
    </row>
    <row r="2940" spans="1:37">
      <c r="A2940" s="94">
        <v>13</v>
      </c>
      <c r="B2940" s="94">
        <v>0.96934408858683629</v>
      </c>
      <c r="C2940" s="94">
        <v>0.97706093366086677</v>
      </c>
      <c r="D2940" s="94">
        <v>0.96226154906917927</v>
      </c>
      <c r="E2940" s="94">
        <v>0.98006512491027842</v>
      </c>
      <c r="F2940" s="94">
        <v>0.99924634430757298</v>
      </c>
      <c r="G2940" s="94">
        <v>0.98777674090511625</v>
      </c>
      <c r="H2940" s="94">
        <v>1</v>
      </c>
      <c r="I2940" s="94">
        <v>1</v>
      </c>
      <c r="J2940" s="94">
        <v>0.98310248138340184</v>
      </c>
      <c r="K2940" s="94">
        <v>1</v>
      </c>
      <c r="L2940" s="94">
        <v>1</v>
      </c>
      <c r="M2940" s="94">
        <v>0.97581063458216111</v>
      </c>
      <c r="N2940" s="94">
        <v>1</v>
      </c>
      <c r="O2940" s="94">
        <v>1</v>
      </c>
      <c r="P2940" s="94">
        <v>0.95798661975021537</v>
      </c>
      <c r="Q2940" s="94">
        <v>1</v>
      </c>
      <c r="R2940" s="94">
        <v>1</v>
      </c>
      <c r="S2940" s="94">
        <v>0.92977238816510899</v>
      </c>
      <c r="T2940" s="94">
        <v>0.97486627046537411</v>
      </c>
      <c r="U2940" s="94">
        <v>0.95446820380972175</v>
      </c>
      <c r="V2940" s="94">
        <v>0.72922400908222185</v>
      </c>
      <c r="W2940" s="94">
        <v>1</v>
      </c>
      <c r="X2940" s="94">
        <v>1</v>
      </c>
      <c r="Y2940" s="94">
        <v>0.87838843227101449</v>
      </c>
      <c r="Z2940" s="94">
        <v>1</v>
      </c>
      <c r="AA2940" s="94">
        <v>1</v>
      </c>
      <c r="AB2940" s="94">
        <v>0.95249204748191951</v>
      </c>
      <c r="AC2940" s="94">
        <v>1</v>
      </c>
      <c r="AD2940" s="94">
        <v>1</v>
      </c>
      <c r="AE2940" s="94">
        <v>0.95471468228615985</v>
      </c>
      <c r="AF2940" s="94">
        <v>0.96845992196299646</v>
      </c>
      <c r="AG2940" s="94">
        <v>0.97367289703012816</v>
      </c>
      <c r="AH2940" s="94">
        <v>0.99000059869760249</v>
      </c>
      <c r="AI2940" s="94">
        <v>0.98049132406681849</v>
      </c>
      <c r="AJ2940" s="94">
        <v>0.99471157819377531</v>
      </c>
      <c r="AK2940" s="94">
        <v>0.86118779556857217</v>
      </c>
    </row>
    <row r="2941" spans="1:37">
      <c r="A2941" s="94">
        <v>14</v>
      </c>
      <c r="B2941" s="94">
        <v>1</v>
      </c>
      <c r="C2941" s="94">
        <v>1</v>
      </c>
      <c r="D2941" s="94">
        <v>0.99276645122231488</v>
      </c>
      <c r="E2941" s="94">
        <v>1</v>
      </c>
      <c r="F2941" s="94">
        <v>1</v>
      </c>
      <c r="G2941" s="94">
        <v>1</v>
      </c>
      <c r="H2941" s="94">
        <v>0.95829314633996732</v>
      </c>
      <c r="I2941" s="94">
        <v>0.97160255684030683</v>
      </c>
      <c r="J2941" s="94">
        <v>0.98803516294190408</v>
      </c>
      <c r="K2941" s="94">
        <v>0.94879854708018996</v>
      </c>
      <c r="L2941" s="94">
        <v>0.95415399650869737</v>
      </c>
      <c r="M2941" s="94">
        <v>0.99702591966632392</v>
      </c>
      <c r="N2941" s="94">
        <v>0.98141238777295259</v>
      </c>
      <c r="O2941" s="94">
        <v>0.95970451921823863</v>
      </c>
      <c r="P2941" s="94">
        <v>0.96474897093942114</v>
      </c>
      <c r="Q2941" s="94">
        <v>0.9743749255913704</v>
      </c>
      <c r="R2941" s="94">
        <v>0.9934291051884756</v>
      </c>
      <c r="S2941" s="94">
        <v>0.94646255306363014</v>
      </c>
      <c r="T2941" s="94">
        <v>1</v>
      </c>
      <c r="U2941" s="94">
        <v>1</v>
      </c>
      <c r="V2941" s="94">
        <v>0.86635031349455915</v>
      </c>
      <c r="W2941" s="94">
        <v>0.96268456702340965</v>
      </c>
      <c r="X2941" s="94">
        <v>0.97772932782923416</v>
      </c>
      <c r="Y2941" s="94">
        <v>0.94294279958371918</v>
      </c>
      <c r="Z2941" s="94">
        <v>0.98995935458950768</v>
      </c>
      <c r="AA2941" s="94">
        <v>0.97287622054441947</v>
      </c>
      <c r="AB2941" s="94">
        <v>0.98411767345019363</v>
      </c>
      <c r="AC2941" s="94">
        <v>0.96819719789279057</v>
      </c>
      <c r="AD2941" s="94">
        <v>0.96058726269204808</v>
      </c>
      <c r="AE2941" s="94">
        <v>0.98489311539918445</v>
      </c>
      <c r="AF2941" s="94">
        <v>1</v>
      </c>
      <c r="AG2941" s="94">
        <v>1</v>
      </c>
      <c r="AH2941" s="94">
        <v>0.98549079387302085</v>
      </c>
      <c r="AI2941" s="94">
        <v>1</v>
      </c>
      <c r="AJ2941" s="94">
        <v>1</v>
      </c>
      <c r="AK2941" s="94">
        <v>0.83543702138896225</v>
      </c>
    </row>
    <row r="2942" spans="1:37">
      <c r="A2942" s="94">
        <v>15</v>
      </c>
      <c r="B2942" s="94">
        <v>0.93032441289226186</v>
      </c>
      <c r="C2942" s="94">
        <v>0.92950527819101625</v>
      </c>
      <c r="D2942" s="94">
        <v>1</v>
      </c>
      <c r="E2942" s="94">
        <v>0.94399957983928862</v>
      </c>
      <c r="F2942" s="94">
        <v>0.92308755699596956</v>
      </c>
      <c r="G2942" s="94">
        <v>0.98864991831566151</v>
      </c>
      <c r="H2942" s="94">
        <v>0.79270723177161784</v>
      </c>
      <c r="I2942" s="94">
        <v>0.80829530054399457</v>
      </c>
      <c r="J2942" s="94">
        <v>1</v>
      </c>
      <c r="K2942" s="94">
        <v>0.79490252594324584</v>
      </c>
      <c r="L2942" s="94">
        <v>0.76042475990235536</v>
      </c>
      <c r="M2942" s="94">
        <v>1</v>
      </c>
      <c r="N2942" s="94">
        <v>0.84015536803174573</v>
      </c>
      <c r="O2942" s="94">
        <v>0.78468368122886212</v>
      </c>
      <c r="P2942" s="94">
        <v>1</v>
      </c>
      <c r="Q2942" s="94">
        <v>0.82778391678082985</v>
      </c>
      <c r="R2942" s="94">
        <v>0.85564786974365092</v>
      </c>
      <c r="S2942" s="94">
        <v>1</v>
      </c>
      <c r="T2942" s="94">
        <v>0.96538341985738607</v>
      </c>
      <c r="U2942" s="94">
        <v>0.98617651587894739</v>
      </c>
      <c r="V2942" s="94">
        <v>0.9709646593758422</v>
      </c>
      <c r="W2942" s="94">
        <v>0.82249628715045486</v>
      </c>
      <c r="X2942" s="94">
        <v>0.85101848961043458</v>
      </c>
      <c r="Y2942" s="94">
        <v>1</v>
      </c>
      <c r="Z2942" s="94">
        <v>0.88239957159912918</v>
      </c>
      <c r="AA2942" s="94">
        <v>0.83432386572158013</v>
      </c>
      <c r="AB2942" s="94">
        <v>1</v>
      </c>
      <c r="AC2942" s="94">
        <v>0.82710079012036186</v>
      </c>
      <c r="AD2942" s="94">
        <v>0.78563409789631589</v>
      </c>
      <c r="AE2942" s="94">
        <v>1</v>
      </c>
      <c r="AF2942" s="94">
        <v>0.92304529347581865</v>
      </c>
      <c r="AG2942" s="94">
        <v>0.9276480184217113</v>
      </c>
      <c r="AH2942" s="94">
        <v>0.96857873794545402</v>
      </c>
      <c r="AI2942" s="94">
        <v>0.92151955062846402</v>
      </c>
      <c r="AJ2942" s="94">
        <v>0.92611197693427572</v>
      </c>
      <c r="AK2942" s="94">
        <v>0.91683750630146221</v>
      </c>
    </row>
    <row r="2943" spans="1:37">
      <c r="A2943" s="94">
        <v>16</v>
      </c>
      <c r="B2943" s="94">
        <v>0.73158936596877888</v>
      </c>
      <c r="C2943" s="94">
        <v>0.69522577559495069</v>
      </c>
      <c r="D2943" s="94">
        <v>0.9689367737161626</v>
      </c>
      <c r="E2943" s="94">
        <v>0.71474413963340988</v>
      </c>
      <c r="F2943" s="94">
        <v>0.68469680289008472</v>
      </c>
      <c r="G2943" s="94">
        <v>0.96543540079210532</v>
      </c>
      <c r="H2943" s="94">
        <v>0.752710305191991</v>
      </c>
      <c r="I2943" s="94">
        <v>0.72369233995186222</v>
      </c>
      <c r="J2943" s="94">
        <v>0.85165485081289682</v>
      </c>
      <c r="K2943" s="94">
        <v>0.76252555109483677</v>
      </c>
      <c r="L2943" s="94">
        <v>0.71425374954650978</v>
      </c>
      <c r="M2943" s="94">
        <v>0.87215475403859732</v>
      </c>
      <c r="N2943" s="94">
        <v>0.7739794551653485</v>
      </c>
      <c r="O2943" s="94">
        <v>0.73645299770867445</v>
      </c>
      <c r="P2943" s="94">
        <v>0.83687034263498605</v>
      </c>
      <c r="Q2943" s="94">
        <v>0.77511406528508342</v>
      </c>
      <c r="R2943" s="94">
        <v>0.80279287321299908</v>
      </c>
      <c r="S2943" s="94">
        <v>0.9475347401455092</v>
      </c>
      <c r="T2943" s="94">
        <v>0.91602759490969488</v>
      </c>
      <c r="U2943" s="94">
        <v>0.92292597349302996</v>
      </c>
      <c r="V2943" s="94">
        <v>1</v>
      </c>
      <c r="W2943" s="94">
        <v>0.78099480493857409</v>
      </c>
      <c r="X2943" s="94">
        <v>0.79987257316636018</v>
      </c>
      <c r="Y2943" s="94">
        <v>0.93785459697219642</v>
      </c>
      <c r="Z2943" s="94">
        <v>0.85101437952103376</v>
      </c>
      <c r="AA2943" s="94">
        <v>0.78495082592954979</v>
      </c>
      <c r="AB2943" s="94">
        <v>0.85489721685407627</v>
      </c>
      <c r="AC2943" s="94">
        <v>0.77382548139554097</v>
      </c>
      <c r="AD2943" s="94">
        <v>0.73637562212259255</v>
      </c>
      <c r="AE2943" s="94">
        <v>0.80122319404318343</v>
      </c>
      <c r="AF2943" s="94">
        <v>0.72124386343377511</v>
      </c>
      <c r="AG2943" s="94">
        <v>0.68689326428838093</v>
      </c>
      <c r="AH2943" s="94">
        <v>0.95276160782543851</v>
      </c>
      <c r="AI2943" s="94">
        <v>0.71552063839765301</v>
      </c>
      <c r="AJ2943" s="94">
        <v>0.71089088720983873</v>
      </c>
      <c r="AK2943" s="94">
        <v>0.8737235038528941</v>
      </c>
    </row>
    <row r="2944" spans="1:37">
      <c r="A2944" s="94">
        <v>17</v>
      </c>
      <c r="B2944" s="94">
        <v>0.62910423754981959</v>
      </c>
      <c r="C2944" s="94">
        <v>0.60120191982860605</v>
      </c>
      <c r="D2944" s="94">
        <v>0.73198311574014363</v>
      </c>
      <c r="E2944" s="94">
        <v>0.62410497015108291</v>
      </c>
      <c r="F2944" s="94">
        <v>0.62118524332453107</v>
      </c>
      <c r="G2944" s="94">
        <v>0.73615836229637088</v>
      </c>
      <c r="H2944" s="94">
        <v>0.58859437523631963</v>
      </c>
      <c r="I2944" s="94">
        <v>0.56211916823652341</v>
      </c>
      <c r="J2944" s="94">
        <v>0.3581442814766877</v>
      </c>
      <c r="K2944" s="94">
        <v>0.61915939961667221</v>
      </c>
      <c r="L2944" s="94">
        <v>0.53616034173994442</v>
      </c>
      <c r="M2944" s="94">
        <v>0.29584124656720895</v>
      </c>
      <c r="N2944" s="94">
        <v>0.63261682126339502</v>
      </c>
      <c r="O2944" s="94">
        <v>0.57222504345807623</v>
      </c>
      <c r="P2944" s="94">
        <v>0.21190867181749595</v>
      </c>
      <c r="Q2944" s="94">
        <v>0.62663719945201712</v>
      </c>
      <c r="R2944" s="94">
        <v>0.66551611096562568</v>
      </c>
      <c r="S2944" s="94">
        <v>0.54123105053789111</v>
      </c>
      <c r="T2944" s="94">
        <v>0.82941075496295458</v>
      </c>
      <c r="U2944" s="94">
        <v>0.86267215865160973</v>
      </c>
      <c r="V2944" s="94">
        <v>0.9691759843838057</v>
      </c>
      <c r="W2944" s="94">
        <v>0.65445791946190812</v>
      </c>
      <c r="X2944" s="94">
        <v>0.67405511037106414</v>
      </c>
      <c r="Y2944" s="94">
        <v>0.55257087165581775</v>
      </c>
      <c r="Z2944" s="94">
        <v>0.70535544982091425</v>
      </c>
      <c r="AA2944" s="94">
        <v>0.63708934045109511</v>
      </c>
      <c r="AB2944" s="94">
        <v>0.20337010628651883</v>
      </c>
      <c r="AC2944" s="94">
        <v>0.61854606096133247</v>
      </c>
      <c r="AD2944" s="94">
        <v>0.53810890065962969</v>
      </c>
      <c r="AE2944" s="94">
        <v>0.18513636903314809</v>
      </c>
      <c r="AF2944" s="94">
        <v>0.61082532134827505</v>
      </c>
      <c r="AG2944" s="94">
        <v>0.59414503542268615</v>
      </c>
      <c r="AH2944" s="94">
        <v>0.72459449750849703</v>
      </c>
      <c r="AI2944" s="94">
        <v>0.63761478886639766</v>
      </c>
      <c r="AJ2944" s="94">
        <v>0.62198994688839149</v>
      </c>
      <c r="AK2944" s="94">
        <v>0.75571212521304953</v>
      </c>
    </row>
    <row r="2945" spans="1:37">
      <c r="A2945" s="94">
        <v>18</v>
      </c>
      <c r="B2945" s="94">
        <v>0.42582192217558174</v>
      </c>
      <c r="C2945" s="94">
        <v>0.40886894970830356</v>
      </c>
      <c r="D2945" s="94">
        <v>0.26550442567169863</v>
      </c>
      <c r="E2945" s="94">
        <v>0.39867824442849398</v>
      </c>
      <c r="F2945" s="94">
        <v>0.42150983670742814</v>
      </c>
      <c r="G2945" s="94">
        <v>0.26853450704052867</v>
      </c>
      <c r="H2945" s="94">
        <v>0.50612291389907182</v>
      </c>
      <c r="I2945" s="94">
        <v>0.44707038068971539</v>
      </c>
      <c r="J2945" s="94">
        <v>0.24503025298660988</v>
      </c>
      <c r="K2945" s="94">
        <v>0.54459125601094094</v>
      </c>
      <c r="L2945" s="94">
        <v>0.46531476181985554</v>
      </c>
      <c r="M2945" s="94">
        <v>0.26616879748777994</v>
      </c>
      <c r="N2945" s="94">
        <v>0.56619079486177504</v>
      </c>
      <c r="O2945" s="94">
        <v>0.50801110502687996</v>
      </c>
      <c r="P2945" s="94">
        <v>0.20058424508089676</v>
      </c>
      <c r="Q2945" s="94">
        <v>0.56065064861967451</v>
      </c>
      <c r="R2945" s="94">
        <v>0.58625838585143053</v>
      </c>
      <c r="S2945" s="94">
        <v>0.47642600881889929</v>
      </c>
      <c r="T2945" s="94">
        <v>0.73101922086598281</v>
      </c>
      <c r="U2945" s="94">
        <v>0.76015739067829857</v>
      </c>
      <c r="V2945" s="94">
        <v>0.87155571164490042</v>
      </c>
      <c r="W2945" s="94">
        <v>0.58583337875389696</v>
      </c>
      <c r="X2945" s="94">
        <v>0.602659196817798</v>
      </c>
      <c r="Y2945" s="94">
        <v>0.47487810126610175</v>
      </c>
      <c r="Z2945" s="94">
        <v>0.61142021911651101</v>
      </c>
      <c r="AA2945" s="94">
        <v>0.55504910361171478</v>
      </c>
      <c r="AB2945" s="94">
        <v>0.16161599376981209</v>
      </c>
      <c r="AC2945" s="94">
        <v>0.54542096772136206</v>
      </c>
      <c r="AD2945" s="94">
        <v>0.44901836026507075</v>
      </c>
      <c r="AE2945" s="94">
        <v>0.169282479519203</v>
      </c>
      <c r="AF2945" s="94">
        <v>0.39198909185428199</v>
      </c>
      <c r="AG2945" s="94">
        <v>0.39450233895018688</v>
      </c>
      <c r="AH2945" s="94">
        <v>0.2991093221822067</v>
      </c>
      <c r="AI2945" s="94">
        <v>0.4274078879747566</v>
      </c>
      <c r="AJ2945" s="94">
        <v>0.44248777102886677</v>
      </c>
      <c r="AK2945" s="94">
        <v>0.50840675036608485</v>
      </c>
    </row>
    <row r="2946" spans="1:37">
      <c r="A2946" s="94">
        <v>19</v>
      </c>
      <c r="B2946" s="94">
        <v>0.35773039218847053</v>
      </c>
      <c r="C2946" s="94">
        <v>0.3753642196809594</v>
      </c>
      <c r="D2946" s="94">
        <v>0.25127164486997661</v>
      </c>
      <c r="E2946" s="94">
        <v>0.36109136744804893</v>
      </c>
      <c r="F2946" s="94">
        <v>0.39501896038259993</v>
      </c>
      <c r="G2946" s="94">
        <v>0.25990437911330244</v>
      </c>
      <c r="H2946" s="94">
        <v>0.13870696621731374</v>
      </c>
      <c r="I2946" s="94">
        <v>0.2175767553744182</v>
      </c>
      <c r="J2946" s="94">
        <v>0.23775351959490973</v>
      </c>
      <c r="K2946" s="94">
        <v>0.12770094067244109</v>
      </c>
      <c r="L2946" s="94">
        <v>0.17432201040075751</v>
      </c>
      <c r="M2946" s="94">
        <v>0.22843188632284922</v>
      </c>
      <c r="N2946" s="94">
        <v>0.10951276347132621</v>
      </c>
      <c r="O2946" s="94">
        <v>0.14120044489182618</v>
      </c>
      <c r="P2946" s="94">
        <v>0.18056771182495499</v>
      </c>
      <c r="Q2946" s="94">
        <v>0.12215479566062845</v>
      </c>
      <c r="R2946" s="94">
        <v>0.22094842872607698</v>
      </c>
      <c r="S2946" s="94">
        <v>0.33915524498511773</v>
      </c>
      <c r="T2946" s="94">
        <v>0.61961660333941082</v>
      </c>
      <c r="U2946" s="94">
        <v>0.59407563814494757</v>
      </c>
      <c r="V2946" s="94">
        <v>0.63498778963875302</v>
      </c>
      <c r="W2946" s="94">
        <v>9.9544007571195053E-2</v>
      </c>
      <c r="X2946" s="94">
        <v>0.18357627687006398</v>
      </c>
      <c r="Y2946" s="94">
        <v>0.37612672327243118</v>
      </c>
      <c r="Z2946" s="94">
        <v>0.10297598145937217</v>
      </c>
      <c r="AA2946" s="94">
        <v>0.11422471496378113</v>
      </c>
      <c r="AB2946" s="94">
        <v>0.14300574442382114</v>
      </c>
      <c r="AC2946" s="94">
        <v>0.11712770423643604</v>
      </c>
      <c r="AD2946" s="94">
        <v>0.14371033112998099</v>
      </c>
      <c r="AE2946" s="94">
        <v>0.16169864818259427</v>
      </c>
      <c r="AF2946" s="94">
        <v>0.31660569872782357</v>
      </c>
      <c r="AG2946" s="94">
        <v>0.36052609628461751</v>
      </c>
      <c r="AH2946" s="94">
        <v>0.2912813510302204</v>
      </c>
      <c r="AI2946" s="94">
        <v>0.33290981254710295</v>
      </c>
      <c r="AJ2946" s="94">
        <v>0.38999354014960835</v>
      </c>
      <c r="AK2946" s="94">
        <v>0.46250570132270691</v>
      </c>
    </row>
    <row r="2947" spans="1:37">
      <c r="A2947" s="94">
        <v>20</v>
      </c>
      <c r="B2947" s="94">
        <v>0.14636515848093865</v>
      </c>
      <c r="C2947" s="94">
        <v>0.18400896280362791</v>
      </c>
      <c r="D2947" s="94">
        <v>0.28480472669585344</v>
      </c>
      <c r="E2947" s="94">
        <v>0.17866809054463334</v>
      </c>
      <c r="F2947" s="94">
        <v>0.19595078319105275</v>
      </c>
      <c r="G2947" s="94">
        <v>0.2542673025063743</v>
      </c>
      <c r="H2947" s="94">
        <v>7.0893563273704926E-2</v>
      </c>
      <c r="I2947" s="94">
        <v>0.11227483082405068</v>
      </c>
      <c r="J2947" s="94">
        <v>0.21187155115411546</v>
      </c>
      <c r="K2947" s="94">
        <v>6.4946348828203507E-2</v>
      </c>
      <c r="L2947" s="94">
        <v>9.7122189941165324E-2</v>
      </c>
      <c r="M2947" s="94">
        <v>0.1935283261382659</v>
      </c>
      <c r="N2947" s="94">
        <v>5.5552568488382921E-2</v>
      </c>
      <c r="O2947" s="94">
        <v>7.1554573243399158E-2</v>
      </c>
      <c r="P2947" s="94">
        <v>0.15259052745551355</v>
      </c>
      <c r="Q2947" s="94">
        <v>6.1609506865715681E-2</v>
      </c>
      <c r="R2947" s="94">
        <v>0.14520417545154099</v>
      </c>
      <c r="S2947" s="94">
        <v>0.24390009014075825</v>
      </c>
      <c r="T2947" s="94">
        <v>0.49245176226066706</v>
      </c>
      <c r="U2947" s="94">
        <v>0.47218614378326157</v>
      </c>
      <c r="V2947" s="94">
        <v>0.46179667910843947</v>
      </c>
      <c r="W2947" s="94">
        <v>5.2119533710241431E-2</v>
      </c>
      <c r="X2947" s="94">
        <v>0.12294076155456113</v>
      </c>
      <c r="Y2947" s="94">
        <v>0.2979881476019422</v>
      </c>
      <c r="Z2947" s="94">
        <v>5.3650625043893535E-2</v>
      </c>
      <c r="AA2947" s="94">
        <v>5.8862989006599226E-2</v>
      </c>
      <c r="AB2947" s="94">
        <v>0.11893189498411157</v>
      </c>
      <c r="AC2947" s="94">
        <v>5.9834411358389204E-2</v>
      </c>
      <c r="AD2947" s="94">
        <v>7.4064350130639264E-2</v>
      </c>
      <c r="AE2947" s="94">
        <v>0.14051466306332788</v>
      </c>
      <c r="AF2947" s="94">
        <v>0.14993854255542552</v>
      </c>
      <c r="AG2947" s="94">
        <v>0.18100014904739573</v>
      </c>
      <c r="AH2947" s="94">
        <v>0.30769372472805312</v>
      </c>
      <c r="AI2947" s="94">
        <v>0.15295967612646291</v>
      </c>
      <c r="AJ2947" s="94">
        <v>0.24282778117097878</v>
      </c>
      <c r="AK2947" s="94">
        <v>0.52336702114890665</v>
      </c>
    </row>
    <row r="2948" spans="1:37">
      <c r="A2948" s="94">
        <v>21</v>
      </c>
      <c r="B2948" s="94">
        <v>7.5061811184116742E-2</v>
      </c>
      <c r="C2948" s="94">
        <v>0.10276430913974206</v>
      </c>
      <c r="D2948" s="94">
        <v>0.25432000493298429</v>
      </c>
      <c r="E2948" s="94">
        <v>9.1629173158733229E-2</v>
      </c>
      <c r="F2948" s="94">
        <v>0.1004925288498399</v>
      </c>
      <c r="G2948" s="94">
        <v>0.22345259001810033</v>
      </c>
      <c r="H2948" s="94">
        <v>6.2665423818603488E-2</v>
      </c>
      <c r="I2948" s="94">
        <v>8.5251463094086002E-2</v>
      </c>
      <c r="J2948" s="94">
        <v>0.17976150408910427</v>
      </c>
      <c r="K2948" s="94">
        <v>5.7249770836703379E-2</v>
      </c>
      <c r="L2948" s="94">
        <v>9.1450369690265904E-2</v>
      </c>
      <c r="M2948" s="94">
        <v>0.15182284720947095</v>
      </c>
      <c r="N2948" s="94">
        <v>4.7150481936618055E-2</v>
      </c>
      <c r="O2948" s="94">
        <v>6.284920323681091E-2</v>
      </c>
      <c r="P2948" s="94">
        <v>0.12728374625982689</v>
      </c>
      <c r="Q2948" s="94">
        <v>5.3914606560703182E-2</v>
      </c>
      <c r="R2948" s="94">
        <v>0.1187549340250367</v>
      </c>
      <c r="S2948" s="94">
        <v>0.15322002819787819</v>
      </c>
      <c r="T2948" s="94">
        <v>0.41501389488139484</v>
      </c>
      <c r="U2948" s="94">
        <v>0.380919383433587</v>
      </c>
      <c r="V2948" s="94">
        <v>0.32348473092284197</v>
      </c>
      <c r="W2948" s="94">
        <v>4.6077622767278996E-2</v>
      </c>
      <c r="X2948" s="94">
        <v>0.10325493460991431</v>
      </c>
      <c r="Y2948" s="94">
        <v>0.22310240815640053</v>
      </c>
      <c r="Z2948" s="94">
        <v>4.7199592668024447E-2</v>
      </c>
      <c r="AA2948" s="94">
        <v>5.1958492452644056E-2</v>
      </c>
      <c r="AB2948" s="94">
        <v>9.909255717421539E-2</v>
      </c>
      <c r="AC2948" s="94">
        <v>5.3121133487471592E-2</v>
      </c>
      <c r="AD2948" s="94">
        <v>6.5667876058012678E-2</v>
      </c>
      <c r="AE2948" s="94">
        <v>0.11839639176132026</v>
      </c>
      <c r="AF2948" s="94">
        <v>7.6861455682353863E-2</v>
      </c>
      <c r="AG2948" s="94">
        <v>9.7300191026799848E-2</v>
      </c>
      <c r="AH2948" s="94">
        <v>0.31638750472050031</v>
      </c>
      <c r="AI2948" s="94">
        <v>9.2030367639016467E-2</v>
      </c>
      <c r="AJ2948" s="94">
        <v>0.17377364312578519</v>
      </c>
      <c r="AK2948" s="94">
        <v>0.46358355138392104</v>
      </c>
    </row>
    <row r="2949" spans="1:37">
      <c r="A2949" s="94">
        <v>22</v>
      </c>
      <c r="B2949" s="94">
        <v>6.6472367122969694E-2</v>
      </c>
      <c r="C2949" s="94">
        <v>9.4631940716426471E-2</v>
      </c>
      <c r="D2949" s="94">
        <v>0.2389817871977846</v>
      </c>
      <c r="E2949" s="94">
        <v>8.1214439523117618E-2</v>
      </c>
      <c r="F2949" s="94">
        <v>8.9070370553950604E-2</v>
      </c>
      <c r="G2949" s="94">
        <v>0.19092458833297818</v>
      </c>
      <c r="H2949" s="94">
        <v>6.8328335655248498E-2</v>
      </c>
      <c r="I2949" s="94">
        <v>9.0634820765549989E-2</v>
      </c>
      <c r="J2949" s="94">
        <v>0.17883297386154942</v>
      </c>
      <c r="K2949" s="94">
        <v>6.229871619535006E-2</v>
      </c>
      <c r="L2949" s="94">
        <v>0.1036285127164146</v>
      </c>
      <c r="M2949" s="94">
        <v>0.13052848563153302</v>
      </c>
      <c r="N2949" s="94">
        <v>5.107068755778775E-2</v>
      </c>
      <c r="O2949" s="94">
        <v>6.8407037869017154E-2</v>
      </c>
      <c r="P2949" s="94">
        <v>0.11536115446512814</v>
      </c>
      <c r="Q2949" s="94">
        <v>5.7207310686280918E-2</v>
      </c>
      <c r="R2949" s="94">
        <v>0.1141780384196083</v>
      </c>
      <c r="S2949" s="94">
        <v>0.11716244083710203</v>
      </c>
      <c r="T2949" s="94">
        <v>0.39469814008081761</v>
      </c>
      <c r="U2949" s="94">
        <v>0.34634535491106161</v>
      </c>
      <c r="V2949" s="94">
        <v>0.24587883292359883</v>
      </c>
      <c r="W2949" s="94">
        <v>5.0197005125691842E-2</v>
      </c>
      <c r="X2949" s="94">
        <v>0.10024086215469295</v>
      </c>
      <c r="Y2949" s="94">
        <v>0.17757812425408404</v>
      </c>
      <c r="Z2949" s="94">
        <v>5.243389634103518E-2</v>
      </c>
      <c r="AA2949" s="94">
        <v>5.6749150359553968E-2</v>
      </c>
      <c r="AB2949" s="94">
        <v>8.7557182523791091E-2</v>
      </c>
      <c r="AC2949" s="94">
        <v>5.6799155696469997E-2</v>
      </c>
      <c r="AD2949" s="94">
        <v>7.122794390922163E-2</v>
      </c>
      <c r="AE2949" s="94">
        <v>0.10659060455807273</v>
      </c>
      <c r="AF2949" s="94">
        <v>6.8125246894453276E-2</v>
      </c>
      <c r="AG2949" s="94">
        <v>8.9473972085747394E-2</v>
      </c>
      <c r="AH2949" s="94">
        <v>0.2813395168049812</v>
      </c>
      <c r="AI2949" s="94">
        <v>8.3076498941447766E-2</v>
      </c>
      <c r="AJ2949" s="94">
        <v>0.16723139418828634</v>
      </c>
      <c r="AK2949" s="94">
        <v>0.38633843051587974</v>
      </c>
    </row>
    <row r="2950" spans="1:37">
      <c r="A2950" s="94">
        <v>23</v>
      </c>
      <c r="B2950" s="94">
        <v>7.2595811813154346E-2</v>
      </c>
      <c r="C2950" s="94">
        <v>0.11221262526311104</v>
      </c>
      <c r="D2950" s="94">
        <v>0.28431142826712108</v>
      </c>
      <c r="E2950" s="94">
        <v>0.12040580522049686</v>
      </c>
      <c r="F2950" s="94">
        <v>0.10276668338593915</v>
      </c>
      <c r="G2950" s="94">
        <v>0.19628489341847119</v>
      </c>
      <c r="H2950" s="94">
        <v>8.0863307606917609E-2</v>
      </c>
      <c r="I2950" s="94">
        <v>0.10869811502633758</v>
      </c>
      <c r="J2950" s="94">
        <v>0.20844204964931209</v>
      </c>
      <c r="K2950" s="94">
        <v>7.3565094630961309E-2</v>
      </c>
      <c r="L2950" s="94">
        <v>0.12015343766362957</v>
      </c>
      <c r="M2950" s="94">
        <v>0.14382137826307809</v>
      </c>
      <c r="N2950" s="94">
        <v>6.2667122407772419E-2</v>
      </c>
      <c r="O2950" s="94">
        <v>8.1432412726926265E-2</v>
      </c>
      <c r="P2950" s="94">
        <v>0.11007812915506393</v>
      </c>
      <c r="Q2950" s="94">
        <v>6.7930537413357611E-2</v>
      </c>
      <c r="R2950" s="94">
        <v>0.11769151025926769</v>
      </c>
      <c r="S2950" s="94">
        <v>9.9418065646098647E-2</v>
      </c>
      <c r="T2950" s="94">
        <v>0.33638139245732945</v>
      </c>
      <c r="U2950" s="94">
        <v>0.30681628536392458</v>
      </c>
      <c r="V2950" s="94">
        <v>0.18363866042672289</v>
      </c>
      <c r="W2950" s="94">
        <v>5.8060993886016751E-2</v>
      </c>
      <c r="X2950" s="94">
        <v>9.8210127079936607E-2</v>
      </c>
      <c r="Y2950" s="94">
        <v>0.14075989603262681</v>
      </c>
      <c r="Z2950" s="94">
        <v>6.0147745628204227E-2</v>
      </c>
      <c r="AA2950" s="94">
        <v>6.6684521318668921E-2</v>
      </c>
      <c r="AB2950" s="94">
        <v>8.0369867558655869E-2</v>
      </c>
      <c r="AC2950" s="94">
        <v>6.6891533283827187E-2</v>
      </c>
      <c r="AD2950" s="94">
        <v>8.4033547364573039E-2</v>
      </c>
      <c r="AE2950" s="94">
        <v>9.9869680505221242E-2</v>
      </c>
      <c r="AF2950" s="94">
        <v>7.4400955123583079E-2</v>
      </c>
      <c r="AG2950" s="94">
        <v>9.939355486243201E-2</v>
      </c>
      <c r="AH2950" s="94">
        <v>0.28443662555609794</v>
      </c>
      <c r="AI2950" s="94">
        <v>8.947950394129045E-2</v>
      </c>
      <c r="AJ2950" s="94">
        <v>0.1770737415639293</v>
      </c>
      <c r="AK2950" s="94">
        <v>0.48376263293084004</v>
      </c>
    </row>
    <row r="2951" spans="1:37">
      <c r="A2951" s="94">
        <v>24</v>
      </c>
      <c r="B2951" s="94">
        <v>9.893300033028056E-2</v>
      </c>
      <c r="C2951" s="94">
        <v>0.13816495385993352</v>
      </c>
      <c r="D2951" s="94">
        <v>0.2973042362002567</v>
      </c>
      <c r="E2951" s="94">
        <v>0.15258398837555368</v>
      </c>
      <c r="F2951" s="94">
        <v>0.13439672756998938</v>
      </c>
      <c r="G2951" s="94">
        <v>0.21092194308303883</v>
      </c>
      <c r="H2951" s="94">
        <v>7.0437942183301211E-2</v>
      </c>
      <c r="I2951" s="94">
        <v>0.10182334046601223</v>
      </c>
      <c r="J2951" s="94">
        <v>0.33985504972181974</v>
      </c>
      <c r="K2951" s="94">
        <v>5.9793238334730367E-2</v>
      </c>
      <c r="L2951" s="94">
        <v>0.10473947949955667</v>
      </c>
      <c r="M2951" s="94">
        <v>0.34789770450320523</v>
      </c>
      <c r="N2951" s="94">
        <v>5.1350085019399395E-2</v>
      </c>
      <c r="O2951" s="94">
        <v>6.6742709514914095E-2</v>
      </c>
      <c r="P2951" s="94">
        <v>0.21265457248270014</v>
      </c>
      <c r="Q2951" s="94">
        <v>5.4717241618304553E-2</v>
      </c>
      <c r="R2951" s="94">
        <v>9.3320373453527616E-2</v>
      </c>
      <c r="S2951" s="94">
        <v>0.21793004974434432</v>
      </c>
      <c r="T2951" s="94">
        <v>0.25414642746129612</v>
      </c>
      <c r="U2951" s="94">
        <v>0.22658227133727243</v>
      </c>
      <c r="V2951" s="94">
        <v>0.30883501991500395</v>
      </c>
      <c r="W2951" s="94">
        <v>4.9471327161842403E-2</v>
      </c>
      <c r="X2951" s="94">
        <v>8.1067286455984544E-2</v>
      </c>
      <c r="Y2951" s="94">
        <v>0.23696056275755906</v>
      </c>
      <c r="Z2951" s="94">
        <v>4.9382856942201001E-2</v>
      </c>
      <c r="AA2951" s="94">
        <v>5.5063271944373132E-2</v>
      </c>
      <c r="AB2951" s="94">
        <v>0.13867485542009178</v>
      </c>
      <c r="AC2951" s="94">
        <v>5.834534476744218E-2</v>
      </c>
      <c r="AD2951" s="94">
        <v>7.2046251429089311E-2</v>
      </c>
      <c r="AE2951" s="94">
        <v>0.16660117711578359</v>
      </c>
      <c r="AF2951" s="94">
        <v>8.809340944168445E-2</v>
      </c>
      <c r="AG2951" s="94">
        <v>0.12544786007594583</v>
      </c>
      <c r="AH2951" s="94">
        <v>0.27648430951744979</v>
      </c>
      <c r="AI2951" s="94">
        <v>0.10344969666821992</v>
      </c>
      <c r="AJ2951" s="94">
        <v>0.20347990820264081</v>
      </c>
      <c r="AK2951" s="94">
        <v>0.37667378831889003</v>
      </c>
    </row>
    <row r="2961" spans="1:50">
      <c r="A2961" s="94" t="s">
        <v>179</v>
      </c>
      <c r="B2961" s="95"/>
      <c r="C2961" s="95"/>
      <c r="D2961" s="95">
        <v>2015</v>
      </c>
      <c r="E2961" s="95"/>
      <c r="F2961" s="94" t="s">
        <v>0</v>
      </c>
      <c r="G2961" s="166">
        <v>1120056.9500000016</v>
      </c>
      <c r="H2961" s="95" t="s">
        <v>102</v>
      </c>
      <c r="I2961" s="95"/>
      <c r="J2961" s="95"/>
      <c r="K2961" s="96" t="s">
        <v>1</v>
      </c>
      <c r="L2961" s="95" t="s">
        <v>103</v>
      </c>
      <c r="M2961" s="95"/>
      <c r="N2961" s="95"/>
      <c r="O2961" s="95"/>
      <c r="P2961" s="95"/>
      <c r="Q2961" s="95"/>
      <c r="R2961" s="95"/>
      <c r="S2961" s="95"/>
      <c r="T2961" s="97"/>
      <c r="U2961" s="95"/>
      <c r="V2961" s="95"/>
      <c r="W2961" s="95"/>
      <c r="X2961" s="95"/>
      <c r="Y2961" s="95"/>
      <c r="Z2961" s="95"/>
      <c r="AA2961" s="95"/>
      <c r="AB2961" s="95"/>
      <c r="AC2961" s="96"/>
      <c r="AD2961" s="95"/>
      <c r="AE2961" s="95"/>
      <c r="AF2961" s="95"/>
      <c r="AG2961" s="95"/>
      <c r="AH2961" s="95"/>
      <c r="AI2961" s="95"/>
      <c r="AJ2961" s="95"/>
      <c r="AK2961" s="95"/>
    </row>
    <row r="2962" spans="1:50">
      <c r="A2962" s="96">
        <v>1075</v>
      </c>
      <c r="B2962" s="94" t="s">
        <v>104</v>
      </c>
      <c r="C2962" s="95"/>
      <c r="D2962" s="95"/>
      <c r="E2962" s="95"/>
      <c r="F2962" s="95" t="s">
        <v>3</v>
      </c>
      <c r="G2962" s="95">
        <v>0</v>
      </c>
      <c r="H2962" s="95" t="s">
        <v>102</v>
      </c>
      <c r="I2962" s="95"/>
      <c r="J2962" s="95"/>
      <c r="K2962" s="96" t="s">
        <v>4</v>
      </c>
      <c r="L2962" s="95" t="s">
        <v>103</v>
      </c>
      <c r="M2962" s="95"/>
      <c r="N2962" s="95" t="s">
        <v>105</v>
      </c>
      <c r="O2962" s="95"/>
      <c r="P2962" s="95"/>
      <c r="Q2962" s="95"/>
      <c r="R2962" s="95"/>
      <c r="S2962" s="95"/>
      <c r="T2962" s="96"/>
      <c r="U2962" s="95"/>
      <c r="V2962" s="95"/>
      <c r="W2962" s="95"/>
      <c r="X2962" s="95"/>
      <c r="Y2962" s="95"/>
      <c r="Z2962" s="95"/>
      <c r="AA2962" s="95"/>
      <c r="AB2962" s="95"/>
      <c r="AC2962" s="96"/>
      <c r="AD2962" s="95"/>
      <c r="AE2962" s="95"/>
      <c r="AF2962" s="95"/>
      <c r="AG2962" s="95"/>
      <c r="AH2962" s="95"/>
      <c r="AI2962" s="95"/>
      <c r="AJ2962" s="95"/>
      <c r="AK2962" s="95"/>
    </row>
    <row r="2963" spans="1:50">
      <c r="A2963" s="94"/>
      <c r="B2963" s="94">
        <v>1</v>
      </c>
      <c r="C2963" s="94" t="s">
        <v>5</v>
      </c>
      <c r="D2963" s="94" t="s">
        <v>6</v>
      </c>
      <c r="E2963" s="94">
        <v>2</v>
      </c>
      <c r="F2963" s="94" t="s">
        <v>7</v>
      </c>
      <c r="G2963" s="94" t="s">
        <v>8</v>
      </c>
      <c r="H2963" s="94">
        <v>3</v>
      </c>
      <c r="I2963" s="94" t="s">
        <v>9</v>
      </c>
      <c r="J2963" s="94" t="s">
        <v>10</v>
      </c>
      <c r="K2963" s="94">
        <v>4</v>
      </c>
      <c r="L2963" s="94" t="s">
        <v>11</v>
      </c>
      <c r="M2963" s="94" t="s">
        <v>12</v>
      </c>
      <c r="N2963" s="94">
        <v>5</v>
      </c>
      <c r="O2963" s="94" t="s">
        <v>13</v>
      </c>
      <c r="P2963" s="94" t="s">
        <v>13</v>
      </c>
      <c r="Q2963" s="94">
        <v>6</v>
      </c>
      <c r="R2963" s="94" t="s">
        <v>14</v>
      </c>
      <c r="S2963" s="94" t="s">
        <v>87</v>
      </c>
      <c r="T2963" s="94">
        <v>7</v>
      </c>
      <c r="U2963" s="94" t="s">
        <v>15</v>
      </c>
      <c r="V2963" s="94" t="s">
        <v>88</v>
      </c>
      <c r="W2963" s="94">
        <v>8</v>
      </c>
      <c r="X2963" s="94" t="s">
        <v>89</v>
      </c>
      <c r="Y2963" s="94" t="s">
        <v>90</v>
      </c>
      <c r="Z2963" s="94">
        <v>9</v>
      </c>
      <c r="AA2963" s="94" t="s">
        <v>91</v>
      </c>
      <c r="AB2963" s="94" t="s">
        <v>92</v>
      </c>
      <c r="AC2963" s="94">
        <v>10</v>
      </c>
      <c r="AD2963" s="94" t="s">
        <v>93</v>
      </c>
      <c r="AE2963" s="94" t="s">
        <v>94</v>
      </c>
      <c r="AF2963" s="94">
        <v>11</v>
      </c>
      <c r="AG2963" s="94" t="s">
        <v>95</v>
      </c>
      <c r="AH2963" s="94" t="s">
        <v>96</v>
      </c>
      <c r="AI2963" s="94">
        <v>12</v>
      </c>
      <c r="AJ2963" s="94" t="s">
        <v>97</v>
      </c>
      <c r="AK2963" s="94" t="s">
        <v>98</v>
      </c>
    </row>
    <row r="2964" spans="1:50">
      <c r="A2964" s="96"/>
      <c r="B2964" s="94">
        <v>31</v>
      </c>
      <c r="C2964" s="95"/>
      <c r="D2964" s="95"/>
      <c r="E2964" s="94">
        <v>28</v>
      </c>
      <c r="F2964" s="95"/>
      <c r="G2964" s="95"/>
      <c r="H2964" s="94">
        <v>31</v>
      </c>
      <c r="I2964" s="95"/>
      <c r="J2964" s="95"/>
      <c r="K2964" s="94">
        <v>30</v>
      </c>
      <c r="L2964" s="95"/>
      <c r="M2964" s="95"/>
      <c r="N2964" s="94">
        <v>31</v>
      </c>
      <c r="O2964" s="95"/>
      <c r="P2964" s="95"/>
      <c r="Q2964" s="94">
        <v>30</v>
      </c>
      <c r="R2964" s="95"/>
      <c r="S2964" s="95"/>
      <c r="T2964" s="94">
        <v>31</v>
      </c>
      <c r="U2964" s="95"/>
      <c r="V2964" s="95"/>
      <c r="W2964" s="94">
        <v>31</v>
      </c>
      <c r="X2964" s="95"/>
      <c r="Y2964" s="95"/>
      <c r="Z2964" s="94">
        <v>30</v>
      </c>
      <c r="AA2964" s="95"/>
      <c r="AB2964" s="95"/>
      <c r="AC2964" s="94">
        <v>31</v>
      </c>
      <c r="AD2964" s="95"/>
      <c r="AE2964" s="95"/>
      <c r="AF2964" s="94">
        <v>30</v>
      </c>
      <c r="AG2964" s="95"/>
      <c r="AH2964" s="95"/>
      <c r="AI2964" s="94">
        <v>31</v>
      </c>
      <c r="AJ2964" s="95"/>
      <c r="AK2964" s="95"/>
    </row>
    <row r="2965" spans="1:50">
      <c r="A2965" s="94" t="s">
        <v>16</v>
      </c>
      <c r="B2965" s="94" t="s">
        <v>17</v>
      </c>
      <c r="C2965" s="94" t="s">
        <v>18</v>
      </c>
      <c r="D2965" s="94" t="s">
        <v>19</v>
      </c>
      <c r="E2965" s="94" t="s">
        <v>17</v>
      </c>
      <c r="F2965" s="94" t="s">
        <v>18</v>
      </c>
      <c r="G2965" s="94" t="s">
        <v>19</v>
      </c>
      <c r="H2965" s="94" t="s">
        <v>17</v>
      </c>
      <c r="I2965" s="94" t="s">
        <v>18</v>
      </c>
      <c r="J2965" s="94" t="s">
        <v>19</v>
      </c>
      <c r="K2965" s="94" t="s">
        <v>17</v>
      </c>
      <c r="L2965" s="94" t="s">
        <v>18</v>
      </c>
      <c r="M2965" s="94" t="s">
        <v>19</v>
      </c>
      <c r="N2965" s="94" t="s">
        <v>17</v>
      </c>
      <c r="O2965" s="94" t="s">
        <v>18</v>
      </c>
      <c r="P2965" s="94" t="s">
        <v>19</v>
      </c>
      <c r="Q2965" s="94" t="s">
        <v>17</v>
      </c>
      <c r="R2965" s="94" t="s">
        <v>18</v>
      </c>
      <c r="S2965" s="94" t="s">
        <v>19</v>
      </c>
      <c r="T2965" s="94" t="s">
        <v>17</v>
      </c>
      <c r="U2965" s="94" t="s">
        <v>18</v>
      </c>
      <c r="V2965" s="94" t="s">
        <v>19</v>
      </c>
      <c r="W2965" s="94" t="s">
        <v>17</v>
      </c>
      <c r="X2965" s="94" t="s">
        <v>18</v>
      </c>
      <c r="Y2965" s="94" t="s">
        <v>19</v>
      </c>
      <c r="Z2965" s="94" t="s">
        <v>17</v>
      </c>
      <c r="AA2965" s="94" t="s">
        <v>18</v>
      </c>
      <c r="AB2965" s="94" t="s">
        <v>19</v>
      </c>
      <c r="AC2965" s="94" t="s">
        <v>17</v>
      </c>
      <c r="AD2965" s="94" t="s">
        <v>18</v>
      </c>
      <c r="AE2965" s="94" t="s">
        <v>19</v>
      </c>
      <c r="AF2965" s="94" t="s">
        <v>17</v>
      </c>
      <c r="AG2965" s="94" t="s">
        <v>18</v>
      </c>
      <c r="AH2965" s="94" t="s">
        <v>19</v>
      </c>
      <c r="AI2965" s="94" t="s">
        <v>17</v>
      </c>
      <c r="AJ2965" s="94" t="s">
        <v>18</v>
      </c>
      <c r="AK2965" s="94" t="s">
        <v>19</v>
      </c>
    </row>
    <row r="2966" spans="1:50">
      <c r="A2966" s="96"/>
      <c r="B2966" s="134">
        <v>7.9644011876060669E-2</v>
      </c>
      <c r="C2966" s="167">
        <v>1.0938103425955008</v>
      </c>
      <c r="D2966" s="167">
        <v>0.37981594143248737</v>
      </c>
      <c r="E2966" s="134">
        <v>7.348759627242106E-2</v>
      </c>
      <c r="F2966" s="167">
        <v>1.0157610952596934</v>
      </c>
      <c r="G2966" s="167">
        <v>0.34043465972033304</v>
      </c>
      <c r="H2966" s="134">
        <v>8.6852956088728533E-2</v>
      </c>
      <c r="I2966" s="167">
        <v>1.1158469338468266</v>
      </c>
      <c r="J2966" s="167">
        <v>0.34316866014515557</v>
      </c>
      <c r="K2966" s="134">
        <v>7.2208593959231973E-2</v>
      </c>
      <c r="L2966" s="167">
        <v>1.4160576247015912</v>
      </c>
      <c r="M2966" s="167">
        <v>0.30310270029106295</v>
      </c>
      <c r="N2966" s="134">
        <v>0.1032517249509355</v>
      </c>
      <c r="O2966" s="167">
        <v>1.3777963742338013</v>
      </c>
      <c r="P2966" s="167">
        <v>0.30911642856147964</v>
      </c>
      <c r="Q2966" s="134">
        <v>8.4976267388558693E-2</v>
      </c>
      <c r="R2966" s="167">
        <v>1.8653838978765207</v>
      </c>
      <c r="S2966" s="167">
        <v>0.42140264062067523</v>
      </c>
      <c r="T2966" s="134">
        <v>5.513181004210202E-2</v>
      </c>
      <c r="U2966" s="167">
        <v>1.2556269799534854</v>
      </c>
      <c r="V2966" s="167">
        <v>0.75349985799443231</v>
      </c>
      <c r="W2966" s="134">
        <v>0.10088380139785452</v>
      </c>
      <c r="X2966" s="167">
        <v>1.8055737665403839</v>
      </c>
      <c r="Y2966" s="167">
        <v>0.43328294692762437</v>
      </c>
      <c r="Z2966" s="134">
        <v>0.12464038252988351</v>
      </c>
      <c r="AA2966" s="167">
        <v>1.1976487452929345</v>
      </c>
      <c r="AB2966" s="167">
        <v>0.32756678469072731</v>
      </c>
      <c r="AC2966" s="134">
        <v>9.4929934690299922E-2</v>
      </c>
      <c r="AD2966" s="167">
        <v>1.1873233936869221</v>
      </c>
      <c r="AE2966" s="167">
        <v>0.39105116304527082</v>
      </c>
      <c r="AF2966" s="134">
        <v>7.5841732891156338E-2</v>
      </c>
      <c r="AG2966" s="167">
        <v>1.1522807373989548</v>
      </c>
      <c r="AH2966" s="167">
        <v>0.35174656783541075</v>
      </c>
      <c r="AI2966" s="134">
        <v>4.8151187912767221E-2</v>
      </c>
      <c r="AJ2966" s="167">
        <v>1.8321818072198086</v>
      </c>
      <c r="AK2966" s="167">
        <v>0.44578064665135075</v>
      </c>
      <c r="AM2966" t="str">
        <f>A2961</f>
        <v>PreNResSpltPkgAC-65to-PEYes-cDXGF-ESe1985-CZ11</v>
      </c>
      <c r="AN2966" s="93">
        <f>1/($T2966*(1/$T2964)*(1/(5/7+2/7*$V2966))*$T2976/SUM($T2968:$T2991))</f>
        <v>11831.062965396737</v>
      </c>
      <c r="AO2966" s="93">
        <f>1/(T2966*(1/T2964)*(1/(5/7+2/7*V2966)))</f>
        <v>522.68759189920456</v>
      </c>
      <c r="AP2966" s="93"/>
      <c r="AR2966" s="217">
        <f>CHOOSE($AV$3,C2966,F2966,I2966,L2966,O2966,R2966,U2966,X2966,AA2966,AD2966,AG2966,AJ2966)</f>
        <v>1.2556269799534854</v>
      </c>
      <c r="AS2966" s="92"/>
      <c r="AT2966" s="92"/>
      <c r="AV2966" s="151">
        <f>AN2966/AR2966</f>
        <v>9422.4344923163553</v>
      </c>
      <c r="AW2966" s="152">
        <f>AO2966/AR2966</f>
        <v>416.27617138217875</v>
      </c>
      <c r="AX2966" s="93"/>
    </row>
    <row r="2967" spans="1:50">
      <c r="A2967" s="94" t="s">
        <v>20</v>
      </c>
      <c r="B2967" s="94" t="s">
        <v>21</v>
      </c>
      <c r="C2967" s="94" t="s">
        <v>22</v>
      </c>
      <c r="D2967" s="94" t="s">
        <v>23</v>
      </c>
      <c r="E2967" s="94" t="s">
        <v>21</v>
      </c>
      <c r="F2967" s="94" t="s">
        <v>22</v>
      </c>
      <c r="G2967" s="94" t="s">
        <v>23</v>
      </c>
      <c r="H2967" s="94" t="s">
        <v>21</v>
      </c>
      <c r="I2967" s="94" t="s">
        <v>22</v>
      </c>
      <c r="J2967" s="94" t="s">
        <v>23</v>
      </c>
      <c r="K2967" s="94" t="s">
        <v>21</v>
      </c>
      <c r="L2967" s="94" t="s">
        <v>22</v>
      </c>
      <c r="M2967" s="94" t="s">
        <v>23</v>
      </c>
      <c r="N2967" s="94" t="s">
        <v>21</v>
      </c>
      <c r="O2967" s="94" t="s">
        <v>22</v>
      </c>
      <c r="P2967" s="94" t="s">
        <v>23</v>
      </c>
      <c r="Q2967" s="94" t="s">
        <v>21</v>
      </c>
      <c r="R2967" s="94" t="s">
        <v>22</v>
      </c>
      <c r="S2967" s="94" t="s">
        <v>23</v>
      </c>
      <c r="T2967" s="94" t="s">
        <v>21</v>
      </c>
      <c r="U2967" s="94" t="s">
        <v>22</v>
      </c>
      <c r="V2967" s="94" t="s">
        <v>23</v>
      </c>
      <c r="W2967" s="94" t="s">
        <v>21</v>
      </c>
      <c r="X2967" s="94" t="s">
        <v>22</v>
      </c>
      <c r="Y2967" s="94" t="s">
        <v>23</v>
      </c>
      <c r="Z2967" s="94" t="s">
        <v>21</v>
      </c>
      <c r="AA2967" s="94" t="s">
        <v>22</v>
      </c>
      <c r="AB2967" s="94" t="s">
        <v>23</v>
      </c>
      <c r="AC2967" s="94" t="s">
        <v>21</v>
      </c>
      <c r="AD2967" s="94" t="s">
        <v>22</v>
      </c>
      <c r="AE2967" s="94" t="s">
        <v>23</v>
      </c>
      <c r="AF2967" s="94" t="s">
        <v>21</v>
      </c>
      <c r="AG2967" s="94" t="s">
        <v>22</v>
      </c>
      <c r="AH2967" s="94" t="s">
        <v>23</v>
      </c>
      <c r="AI2967" s="94" t="s">
        <v>21</v>
      </c>
      <c r="AJ2967" s="94" t="s">
        <v>22</v>
      </c>
      <c r="AK2967" s="94" t="s">
        <v>23</v>
      </c>
    </row>
    <row r="2968" spans="1:50">
      <c r="A2968" s="94">
        <v>1</v>
      </c>
      <c r="B2968" s="94">
        <v>0.1522996553517641</v>
      </c>
      <c r="C2968" s="94">
        <v>0.1576509790249033</v>
      </c>
      <c r="D2968" s="94">
        <v>0.42658676974011328</v>
      </c>
      <c r="E2968" s="94">
        <v>0.15302752293577981</v>
      </c>
      <c r="F2968" s="94">
        <v>0.15732930133919812</v>
      </c>
      <c r="G2968" s="94">
        <v>0.35628438317992772</v>
      </c>
      <c r="H2968" s="94">
        <v>0.11250770619364178</v>
      </c>
      <c r="I2968" s="94">
        <v>0.1462616099368142</v>
      </c>
      <c r="J2968" s="94">
        <v>0.3720555644274614</v>
      </c>
      <c r="K2968" s="94">
        <v>8.842725246736706E-2</v>
      </c>
      <c r="L2968" s="94">
        <v>0.1531725521008673</v>
      </c>
      <c r="M2968" s="94">
        <v>0.40480656193643672</v>
      </c>
      <c r="N2968" s="94">
        <v>6.7292599597025618E-2</v>
      </c>
      <c r="O2968" s="94">
        <v>9.3264696599988234E-2</v>
      </c>
      <c r="P2968" s="94">
        <v>0.23105732357865039</v>
      </c>
      <c r="Q2968" s="94">
        <v>6.8311931979434942E-2</v>
      </c>
      <c r="R2968" s="94">
        <v>0.12591818374475058</v>
      </c>
      <c r="S2968" s="94">
        <v>0.26253410898938467</v>
      </c>
      <c r="T2968" s="94">
        <v>0.32177065935791471</v>
      </c>
      <c r="U2968" s="94">
        <v>0.35934939655812692</v>
      </c>
      <c r="V2968" s="94">
        <v>0.35240419213397606</v>
      </c>
      <c r="W2968" s="94">
        <v>7.377475086755618E-2</v>
      </c>
      <c r="X2968" s="94">
        <v>0.10320342873089804</v>
      </c>
      <c r="Y2968" s="94">
        <v>0.23629543702282901</v>
      </c>
      <c r="Z2968" s="94">
        <v>6.6689039961263935E-2</v>
      </c>
      <c r="AA2968" s="94">
        <v>7.3406629575374166E-2</v>
      </c>
      <c r="AB2968" s="94">
        <v>0.13613348587684174</v>
      </c>
      <c r="AC2968" s="94">
        <v>8.280921201880577E-2</v>
      </c>
      <c r="AD2968" s="94">
        <v>0.10070419599902594</v>
      </c>
      <c r="AE2968" s="94">
        <v>0.19524320353295235</v>
      </c>
      <c r="AF2968" s="94">
        <v>0.1166674572206286</v>
      </c>
      <c r="AG2968" s="94">
        <v>0.12660201493552553</v>
      </c>
      <c r="AH2968" s="94">
        <v>0.42324317078584039</v>
      </c>
      <c r="AI2968" s="94">
        <v>0.15392181564462359</v>
      </c>
      <c r="AJ2968" s="94">
        <v>0.2212068701636605</v>
      </c>
      <c r="AK2968" s="94">
        <v>0.67086983549449952</v>
      </c>
    </row>
    <row r="2969" spans="1:50">
      <c r="A2969" s="94">
        <v>2</v>
      </c>
      <c r="B2969" s="94">
        <v>0.17381968934029104</v>
      </c>
      <c r="C2969" s="94">
        <v>0.18200615629294672</v>
      </c>
      <c r="D2969" s="94">
        <v>0.45170171450319507</v>
      </c>
      <c r="E2969" s="94">
        <v>0.17468567693834569</v>
      </c>
      <c r="F2969" s="94">
        <v>0.17960790166123392</v>
      </c>
      <c r="G2969" s="94">
        <v>0.38551977763325679</v>
      </c>
      <c r="H2969" s="94">
        <v>6.570613611256447E-2</v>
      </c>
      <c r="I2969" s="94">
        <v>0.10741373511632639</v>
      </c>
      <c r="J2969" s="94">
        <v>0.29255767089875728</v>
      </c>
      <c r="K2969" s="94">
        <v>4.6171947455116755E-2</v>
      </c>
      <c r="L2969" s="94">
        <v>9.5459074489495185E-2</v>
      </c>
      <c r="M2969" s="94">
        <v>0.27518916891241807</v>
      </c>
      <c r="N2969" s="94">
        <v>3.5330341085351213E-2</v>
      </c>
      <c r="O2969" s="94">
        <v>4.9901803067283652E-2</v>
      </c>
      <c r="P2969" s="94">
        <v>0.15644024193531972</v>
      </c>
      <c r="Q2969" s="94">
        <v>3.6066990194847839E-2</v>
      </c>
      <c r="R2969" s="94">
        <v>6.0826128011565173E-2</v>
      </c>
      <c r="S2969" s="94">
        <v>0.13303398945334935</v>
      </c>
      <c r="T2969" s="94">
        <v>0.14371083322627154</v>
      </c>
      <c r="U2969" s="94">
        <v>0.18727947428549593</v>
      </c>
      <c r="V2969" s="94">
        <v>0.18429868216711071</v>
      </c>
      <c r="W2969" s="94">
        <v>3.8296806279807749E-2</v>
      </c>
      <c r="X2969" s="94">
        <v>4.8700873782670635E-2</v>
      </c>
      <c r="Y2969" s="94">
        <v>0.13534321053819248</v>
      </c>
      <c r="Z2969" s="94">
        <v>3.4466509122769044E-2</v>
      </c>
      <c r="AA2969" s="94">
        <v>3.8341657661367781E-2</v>
      </c>
      <c r="AB2969" s="94">
        <v>8.6831085304361844E-2</v>
      </c>
      <c r="AC2969" s="94">
        <v>4.346295557485156E-2</v>
      </c>
      <c r="AD2969" s="94">
        <v>5.6382626322012824E-2</v>
      </c>
      <c r="AE2969" s="94">
        <v>0.14000673420349261</v>
      </c>
      <c r="AF2969" s="94">
        <v>0.15013119034958294</v>
      </c>
      <c r="AG2969" s="94">
        <v>0.15350256464794379</v>
      </c>
      <c r="AH2969" s="94">
        <v>0.45439682508289997</v>
      </c>
      <c r="AI2969" s="94">
        <v>0.17560179083649893</v>
      </c>
      <c r="AJ2969" s="94">
        <v>0.25050208434394394</v>
      </c>
      <c r="AK2969" s="94">
        <v>0.69227759583244797</v>
      </c>
    </row>
    <row r="2970" spans="1:50">
      <c r="A2970" s="94">
        <v>3</v>
      </c>
      <c r="B2970" s="94">
        <v>0.11668790949602102</v>
      </c>
      <c r="C2970" s="94">
        <v>0.12332331761623938</v>
      </c>
      <c r="D2970" s="94">
        <v>0.34887449280047794</v>
      </c>
      <c r="E2970" s="94">
        <v>0.11639514899179394</v>
      </c>
      <c r="F2970" s="94">
        <v>0.11982091662412132</v>
      </c>
      <c r="G2970" s="94">
        <v>0.34708814823215195</v>
      </c>
      <c r="H2970" s="94">
        <v>5.029297140720343E-2</v>
      </c>
      <c r="I2970" s="94">
        <v>8.0573952564064868E-2</v>
      </c>
      <c r="J2970" s="94">
        <v>0.26061421417189312</v>
      </c>
      <c r="K2970" s="94">
        <v>3.4640726437163462E-2</v>
      </c>
      <c r="L2970" s="94">
        <v>8.3171964949105157E-2</v>
      </c>
      <c r="M2970" s="94">
        <v>0.24573359555129337</v>
      </c>
      <c r="N2970" s="94">
        <v>3.192154882328388E-2</v>
      </c>
      <c r="O2970" s="94">
        <v>3.9833838913217838E-2</v>
      </c>
      <c r="P2970" s="94">
        <v>0.14161549439236928</v>
      </c>
      <c r="Q2970" s="94">
        <v>4.4644166889728706E-2</v>
      </c>
      <c r="R2970" s="94">
        <v>4.7813973885373021E-2</v>
      </c>
      <c r="S2970" s="94">
        <v>0.12432480459751165</v>
      </c>
      <c r="T2970" s="94">
        <v>0.10020805675702683</v>
      </c>
      <c r="U2970" s="94">
        <v>0.11101598463758817</v>
      </c>
      <c r="V2970" s="94">
        <v>0.13819927133329341</v>
      </c>
      <c r="W2970" s="94">
        <v>6.7469426763412332E-2</v>
      </c>
      <c r="X2970" s="94">
        <v>4.8726134570229805E-2</v>
      </c>
      <c r="Y2970" s="94">
        <v>0.11790413798939413</v>
      </c>
      <c r="Z2970" s="94">
        <v>4.0401083691912747E-2</v>
      </c>
      <c r="AA2970" s="94">
        <v>3.3463798698535024E-2</v>
      </c>
      <c r="AB2970" s="94">
        <v>8.2970379908429703E-2</v>
      </c>
      <c r="AC2970" s="94">
        <v>3.2151322428480907E-2</v>
      </c>
      <c r="AD2970" s="94">
        <v>4.5514644424895653E-2</v>
      </c>
      <c r="AE2970" s="94">
        <v>0.11919331477253278</v>
      </c>
      <c r="AF2970" s="94">
        <v>0.1000342018608808</v>
      </c>
      <c r="AG2970" s="94">
        <v>9.8421943896792388E-2</v>
      </c>
      <c r="AH2970" s="94">
        <v>0.36682620361397328</v>
      </c>
      <c r="AI2970" s="94">
        <v>0.11736956353205674</v>
      </c>
      <c r="AJ2970" s="94">
        <v>0.15959874757777703</v>
      </c>
      <c r="AK2970" s="94">
        <v>0.52157161043794653</v>
      </c>
    </row>
    <row r="2971" spans="1:50">
      <c r="A2971" s="94">
        <v>4</v>
      </c>
      <c r="B2971" s="94">
        <v>0.10240377379339777</v>
      </c>
      <c r="C2971" s="94">
        <v>0.10748214663105339</v>
      </c>
      <c r="D2971" s="94">
        <v>0.32292777151416058</v>
      </c>
      <c r="E2971" s="94">
        <v>9.7320326305342403E-2</v>
      </c>
      <c r="F2971" s="94">
        <v>0.10078906648863058</v>
      </c>
      <c r="G2971" s="94">
        <v>0.29399484816434029</v>
      </c>
      <c r="H2971" s="94">
        <v>5.1527517233497869E-2</v>
      </c>
      <c r="I2971" s="94">
        <v>8.3571723609652912E-2</v>
      </c>
      <c r="J2971" s="94">
        <v>0.29526672970187717</v>
      </c>
      <c r="K2971" s="94">
        <v>3.9367135916282547E-2</v>
      </c>
      <c r="L2971" s="94">
        <v>8.8927084897719055E-2</v>
      </c>
      <c r="M2971" s="94">
        <v>0.24912694289539486</v>
      </c>
      <c r="N2971" s="94">
        <v>4.6340508201198616E-2</v>
      </c>
      <c r="O2971" s="94">
        <v>4.7687123707732336E-2</v>
      </c>
      <c r="P2971" s="94">
        <v>0.17081032588521985</v>
      </c>
      <c r="Q2971" s="94">
        <v>7.7093771250755505E-2</v>
      </c>
      <c r="R2971" s="94">
        <v>6.1325873514059673E-2</v>
      </c>
      <c r="S2971" s="94">
        <v>0.15965709187603791</v>
      </c>
      <c r="T2971" s="94">
        <v>8.1088604342426457E-2</v>
      </c>
      <c r="U2971" s="94">
        <v>8.0238153132871248E-2</v>
      </c>
      <c r="V2971" s="94">
        <v>0.10371217231049153</v>
      </c>
      <c r="W2971" s="94">
        <v>0.10935568875610072</v>
      </c>
      <c r="X2971" s="94">
        <v>7.3167029138919912E-2</v>
      </c>
      <c r="Y2971" s="94">
        <v>0.13635514216405284</v>
      </c>
      <c r="Z2971" s="94">
        <v>7.6741065351130233E-2</v>
      </c>
      <c r="AA2971" s="94">
        <v>5.2146314691216201E-2</v>
      </c>
      <c r="AB2971" s="94">
        <v>0.1175621235646591</v>
      </c>
      <c r="AC2971" s="94">
        <v>3.7650032985744424E-2</v>
      </c>
      <c r="AD2971" s="94">
        <v>5.0574325584252351E-2</v>
      </c>
      <c r="AE2971" s="94">
        <v>0.12323661959681044</v>
      </c>
      <c r="AF2971" s="94">
        <v>8.34234148768941E-2</v>
      </c>
      <c r="AG2971" s="94">
        <v>7.9793440476201322E-2</v>
      </c>
      <c r="AH2971" s="94">
        <v>0.35247337205290658</v>
      </c>
      <c r="AI2971" s="94">
        <v>0.10161737343980154</v>
      </c>
      <c r="AJ2971" s="94">
        <v>0.14311076984536683</v>
      </c>
      <c r="AK2971" s="94">
        <v>0.49011437730010776</v>
      </c>
    </row>
    <row r="2972" spans="1:50">
      <c r="A2972" s="94">
        <v>5</v>
      </c>
      <c r="B2972" s="94">
        <v>0.11190874918791426</v>
      </c>
      <c r="C2972" s="94">
        <v>0.11451901871842594</v>
      </c>
      <c r="D2972" s="94">
        <v>0.32982241110836008</v>
      </c>
      <c r="E2972" s="94">
        <v>0.10101716249909225</v>
      </c>
      <c r="F2972" s="94">
        <v>0.10554671484114207</v>
      </c>
      <c r="G2972" s="94">
        <v>0.29863636048037512</v>
      </c>
      <c r="H2972" s="94">
        <v>8.8556117804280951E-2</v>
      </c>
      <c r="I2972" s="94">
        <v>0.11968385421129152</v>
      </c>
      <c r="J2972" s="94">
        <v>0.32960674989918581</v>
      </c>
      <c r="K2972" s="94">
        <v>7.8455352075633616E-2</v>
      </c>
      <c r="L2972" s="94">
        <v>0.13551285641070882</v>
      </c>
      <c r="M2972" s="94">
        <v>0.26718921913772564</v>
      </c>
      <c r="N2972" s="94">
        <v>9.9212602482775678E-2</v>
      </c>
      <c r="O2972" s="94">
        <v>9.3253850856421794E-2</v>
      </c>
      <c r="P2972" s="94">
        <v>0.19784041579324887</v>
      </c>
      <c r="Q2972" s="94">
        <v>0.17013105966317379</v>
      </c>
      <c r="R2972" s="94">
        <v>0.13322543146916746</v>
      </c>
      <c r="S2972" s="94">
        <v>0.19670868289608792</v>
      </c>
      <c r="T2972" s="94">
        <v>0.11150842933207716</v>
      </c>
      <c r="U2972" s="94">
        <v>0.1210865497843783</v>
      </c>
      <c r="V2972" s="94">
        <v>8.9494751151725713E-2</v>
      </c>
      <c r="W2972" s="94">
        <v>0.21629753001651603</v>
      </c>
      <c r="X2972" s="94">
        <v>0.14430898514184537</v>
      </c>
      <c r="Y2972" s="94">
        <v>0.16939864699687843</v>
      </c>
      <c r="Z2972" s="94">
        <v>0.21307920196153618</v>
      </c>
      <c r="AA2972" s="94">
        <v>0.12064760326639014</v>
      </c>
      <c r="AB2972" s="94">
        <v>0.19404406681582356</v>
      </c>
      <c r="AC2972" s="94">
        <v>7.5871123523138267E-2</v>
      </c>
      <c r="AD2972" s="94">
        <v>9.6483407518882763E-2</v>
      </c>
      <c r="AE2972" s="94">
        <v>0.15543418220472813</v>
      </c>
      <c r="AF2972" s="94">
        <v>8.5916572424312762E-2</v>
      </c>
      <c r="AG2972" s="94">
        <v>8.6301486492914761E-2</v>
      </c>
      <c r="AH2972" s="94">
        <v>0.35568278956725063</v>
      </c>
      <c r="AI2972" s="94">
        <v>0.10874874021241956</v>
      </c>
      <c r="AJ2972" s="94">
        <v>0.15300537234139142</v>
      </c>
      <c r="AK2972" s="94">
        <v>0.49615994947458725</v>
      </c>
    </row>
    <row r="2973" spans="1:50">
      <c r="A2973" s="94">
        <v>6</v>
      </c>
      <c r="B2973" s="94">
        <v>0.16308301088052005</v>
      </c>
      <c r="C2973" s="94">
        <v>0.16520664655165201</v>
      </c>
      <c r="D2973" s="94">
        <v>0.35525963090811985</v>
      </c>
      <c r="E2973" s="94">
        <v>0.14732831449250802</v>
      </c>
      <c r="F2973" s="94">
        <v>0.15434096532223229</v>
      </c>
      <c r="G2973" s="94">
        <v>0.31808650732852084</v>
      </c>
      <c r="H2973" s="94">
        <v>0.34290054520591184</v>
      </c>
      <c r="I2973" s="94">
        <v>0.35359631499998062</v>
      </c>
      <c r="J2973" s="94">
        <v>0.56269839719765213</v>
      </c>
      <c r="K2973" s="94">
        <v>0.28056974378140437</v>
      </c>
      <c r="L2973" s="94">
        <v>0.40390715566868474</v>
      </c>
      <c r="M2973" s="94">
        <v>0.46159725895383819</v>
      </c>
      <c r="N2973" s="94">
        <v>0.21608702597690368</v>
      </c>
      <c r="O2973" s="94">
        <v>0.29940963718410557</v>
      </c>
      <c r="P2973" s="94">
        <v>0.37812199506384631</v>
      </c>
      <c r="Q2973" s="94">
        <v>0.27529737825223199</v>
      </c>
      <c r="R2973" s="94">
        <v>0.27488383025410851</v>
      </c>
      <c r="S2973" s="94">
        <v>0.2291198941854192</v>
      </c>
      <c r="T2973" s="94">
        <v>0.23220811385665138</v>
      </c>
      <c r="U2973" s="94">
        <v>0.26512857637274123</v>
      </c>
      <c r="V2973" s="94">
        <v>0.10480248132107953</v>
      </c>
      <c r="W2973" s="94">
        <v>0.28513184998237051</v>
      </c>
      <c r="X2973" s="94">
        <v>0.2447663256861311</v>
      </c>
      <c r="Y2973" s="94">
        <v>0.19208366241678887</v>
      </c>
      <c r="Z2973" s="94">
        <v>0.29358466554999657</v>
      </c>
      <c r="AA2973" s="94">
        <v>0.24877105030834201</v>
      </c>
      <c r="AB2973" s="94">
        <v>0.25150905432595577</v>
      </c>
      <c r="AC2973" s="94">
        <v>0.26426666040850166</v>
      </c>
      <c r="AD2973" s="94">
        <v>0.32818539001708941</v>
      </c>
      <c r="AE2973" s="94">
        <v>0.38024526970902389</v>
      </c>
      <c r="AF2973" s="94">
        <v>0.12511390218267787</v>
      </c>
      <c r="AG2973" s="94">
        <v>0.13247726902943327</v>
      </c>
      <c r="AH2973" s="94">
        <v>0.37504367488743418</v>
      </c>
      <c r="AI2973" s="94">
        <v>0.15833010310876811</v>
      </c>
      <c r="AJ2973" s="94">
        <v>0.21192706482348581</v>
      </c>
      <c r="AK2973" s="94">
        <v>0.51454492372529581</v>
      </c>
    </row>
    <row r="2974" spans="1:50">
      <c r="A2974" s="94">
        <v>7</v>
      </c>
      <c r="B2974" s="94">
        <v>0.43716313921388195</v>
      </c>
      <c r="C2974" s="94">
        <v>0.4458667704655544</v>
      </c>
      <c r="D2974" s="94">
        <v>0.60700145074921263</v>
      </c>
      <c r="E2974" s="94">
        <v>0.44435525646922125</v>
      </c>
      <c r="F2974" s="94">
        <v>0.45645901896869973</v>
      </c>
      <c r="G2974" s="94">
        <v>0.63453905420073631</v>
      </c>
      <c r="H2974" s="94">
        <v>0.42939416296160393</v>
      </c>
      <c r="I2974" s="94">
        <v>0.50156576694318666</v>
      </c>
      <c r="J2974" s="94">
        <v>0.77597531286871879</v>
      </c>
      <c r="K2974" s="94">
        <v>0.35757028362609522</v>
      </c>
      <c r="L2974" s="94">
        <v>0.50424770369076533</v>
      </c>
      <c r="M2974" s="94">
        <v>0.64990920206112113</v>
      </c>
      <c r="N2974" s="94">
        <v>0.33505258764177531</v>
      </c>
      <c r="O2974" s="94">
        <v>0.39072156302413263</v>
      </c>
      <c r="P2974" s="94">
        <v>0.54585282335912255</v>
      </c>
      <c r="Q2974" s="94">
        <v>0.41198526227811627</v>
      </c>
      <c r="R2974" s="94">
        <v>0.38228055337088823</v>
      </c>
      <c r="S2974" s="94">
        <v>0.32958054301419504</v>
      </c>
      <c r="T2974" s="94">
        <v>0.42355609324368693</v>
      </c>
      <c r="U2974" s="94">
        <v>0.40409417767426864</v>
      </c>
      <c r="V2974" s="94">
        <v>0.18445059624103816</v>
      </c>
      <c r="W2974" s="94">
        <v>0.35420787945144472</v>
      </c>
      <c r="X2974" s="94">
        <v>0.32447012490858007</v>
      </c>
      <c r="Y2974" s="94">
        <v>0.28101787863402167</v>
      </c>
      <c r="Z2974" s="94">
        <v>0.33750081655876452</v>
      </c>
      <c r="AA2974" s="94">
        <v>0.31447654825610677</v>
      </c>
      <c r="AB2974" s="94">
        <v>0.35425340186011789</v>
      </c>
      <c r="AC2974" s="94">
        <v>0.3484265930289257</v>
      </c>
      <c r="AD2974" s="94">
        <v>0.4156135170531704</v>
      </c>
      <c r="AE2974" s="94">
        <v>0.51352267019516662</v>
      </c>
      <c r="AF2974" s="94">
        <v>0.38189498281169254</v>
      </c>
      <c r="AG2974" s="94">
        <v>0.42518693645993444</v>
      </c>
      <c r="AH2974" s="94">
        <v>0.65811957360125006</v>
      </c>
      <c r="AI2974" s="94">
        <v>0.44472342817272659</v>
      </c>
      <c r="AJ2974" s="94">
        <v>0.50673916257882756</v>
      </c>
      <c r="AK2974" s="94">
        <v>0.64101535424391631</v>
      </c>
    </row>
    <row r="2975" spans="1:50">
      <c r="A2975" s="94">
        <v>8</v>
      </c>
      <c r="B2975" s="94">
        <v>0.54314675842044791</v>
      </c>
      <c r="C2975" s="94">
        <v>0.55259475330052987</v>
      </c>
      <c r="D2975" s="94">
        <v>0.80517604401765464</v>
      </c>
      <c r="E2975" s="94">
        <v>0.55208249618745608</v>
      </c>
      <c r="F2975" s="94">
        <v>0.56727345560224673</v>
      </c>
      <c r="G2975" s="94">
        <v>0.84819211301636965</v>
      </c>
      <c r="H2975" s="94">
        <v>0.51403907166507434</v>
      </c>
      <c r="I2975" s="94">
        <v>0.60437670480484806</v>
      </c>
      <c r="J2975" s="94">
        <v>0.93072369093752061</v>
      </c>
      <c r="K2975" s="94">
        <v>0.43407388951178655</v>
      </c>
      <c r="L2975" s="94">
        <v>0.59758978627380799</v>
      </c>
      <c r="M2975" s="94">
        <v>0.75695659748653721</v>
      </c>
      <c r="N2975" s="94">
        <v>0.54766743791772521</v>
      </c>
      <c r="O2975" s="94">
        <v>0.5204453541505748</v>
      </c>
      <c r="P2975" s="94">
        <v>0.68999679021075366</v>
      </c>
      <c r="Q2975" s="94">
        <v>0.5551159847017243</v>
      </c>
      <c r="R2975" s="94">
        <v>0.51378027139690174</v>
      </c>
      <c r="S2975" s="94">
        <v>0.47865617680707795</v>
      </c>
      <c r="T2975" s="94">
        <v>0.56186387449502517</v>
      </c>
      <c r="U2975" s="94">
        <v>0.56202949763051857</v>
      </c>
      <c r="V2975" s="94">
        <v>0.28186484508670823</v>
      </c>
      <c r="W2975" s="94">
        <v>0.54165939837066457</v>
      </c>
      <c r="X2975" s="94">
        <v>0.48120801897686594</v>
      </c>
      <c r="Y2975" s="94">
        <v>0.39891026364285981</v>
      </c>
      <c r="Z2975" s="94">
        <v>0.50323107939843426</v>
      </c>
      <c r="AA2975" s="94">
        <v>0.42426599045181618</v>
      </c>
      <c r="AB2975" s="94">
        <v>0.47764965202852683</v>
      </c>
      <c r="AC2975" s="94">
        <v>0.40777029405552551</v>
      </c>
      <c r="AD2975" s="94">
        <v>0.4942896505125714</v>
      </c>
      <c r="AE2975" s="94">
        <v>0.61931366778949759</v>
      </c>
      <c r="AF2975" s="94">
        <v>0.47447966986466544</v>
      </c>
      <c r="AG2975" s="94">
        <v>0.53238176698774409</v>
      </c>
      <c r="AH2975" s="94">
        <v>0.86478035102523387</v>
      </c>
      <c r="AI2975" s="94">
        <v>0.55253992557562592</v>
      </c>
      <c r="AJ2975" s="94">
        <v>0.62596700848005027</v>
      </c>
      <c r="AK2975" s="94">
        <v>0.7781410064169656</v>
      </c>
    </row>
    <row r="2976" spans="1:50">
      <c r="A2976" s="94">
        <v>9</v>
      </c>
      <c r="B2976" s="94">
        <v>0.64686415829813493</v>
      </c>
      <c r="C2976" s="94">
        <v>0.65730650840520188</v>
      </c>
      <c r="D2976" s="94">
        <v>0.9227583469234496</v>
      </c>
      <c r="E2976" s="94">
        <v>0.65750623320665191</v>
      </c>
      <c r="F2976" s="94">
        <v>0.67559800494835642</v>
      </c>
      <c r="G2976" s="94">
        <v>0.98418576232587074</v>
      </c>
      <c r="H2976" s="94">
        <v>0.69086754831482167</v>
      </c>
      <c r="I2976" s="94">
        <v>0.79600783139232278</v>
      </c>
      <c r="J2976" s="94">
        <v>0.93305017273409274</v>
      </c>
      <c r="K2976" s="94">
        <v>0.62826986697673137</v>
      </c>
      <c r="L2976" s="94">
        <v>0.80174083121216144</v>
      </c>
      <c r="M2976" s="94">
        <v>0.80972926989667704</v>
      </c>
      <c r="N2976" s="94">
        <v>0.779778106432646</v>
      </c>
      <c r="O2976" s="94">
        <v>0.75683037546997756</v>
      </c>
      <c r="P2976" s="94">
        <v>0.76274839391782256</v>
      </c>
      <c r="Q2976" s="94">
        <v>0.766411443360136</v>
      </c>
      <c r="R2976" s="94">
        <v>0.7274258264231801</v>
      </c>
      <c r="S2976" s="94">
        <v>0.55181955829374008</v>
      </c>
      <c r="T2976" s="94">
        <v>0.64313448389076844</v>
      </c>
      <c r="U2976" s="94">
        <v>0.66233974759022374</v>
      </c>
      <c r="V2976" s="94">
        <v>0.42861818090275156</v>
      </c>
      <c r="W2976" s="94">
        <v>0.76316736875313151</v>
      </c>
      <c r="X2976" s="94">
        <v>0.71395129239000743</v>
      </c>
      <c r="Y2976" s="94">
        <v>0.5167274295761406</v>
      </c>
      <c r="Z2976" s="94">
        <v>0.7578742444649782</v>
      </c>
      <c r="AA2976" s="94">
        <v>0.6965755273673262</v>
      </c>
      <c r="AB2976" s="94">
        <v>0.60602473236786247</v>
      </c>
      <c r="AC2976" s="94">
        <v>0.59129228498640141</v>
      </c>
      <c r="AD2976" s="94">
        <v>0.68628210837598402</v>
      </c>
      <c r="AE2976" s="94">
        <v>0.61948271855899173</v>
      </c>
      <c r="AF2976" s="94">
        <v>0.56508464336446451</v>
      </c>
      <c r="AG2976" s="94">
        <v>0.63816482161691146</v>
      </c>
      <c r="AH2976" s="94">
        <v>1</v>
      </c>
      <c r="AI2976" s="94">
        <v>0.65805101170633384</v>
      </c>
      <c r="AJ2976" s="94">
        <v>0.73584864057194299</v>
      </c>
      <c r="AK2976" s="94">
        <v>0.88028615178676051</v>
      </c>
    </row>
    <row r="2977" spans="1:37">
      <c r="A2977" s="94">
        <v>10</v>
      </c>
      <c r="B2977" s="94">
        <v>0.87637530649687645</v>
      </c>
      <c r="C2977" s="94">
        <v>0.88610828198114155</v>
      </c>
      <c r="D2977" s="94">
        <v>0.96363407562311609</v>
      </c>
      <c r="E2977" s="94">
        <v>0.89079325119217634</v>
      </c>
      <c r="F2977" s="94">
        <v>0.9125008050897383</v>
      </c>
      <c r="G2977" s="94">
        <v>0.96380985884525727</v>
      </c>
      <c r="H2977" s="94">
        <v>0.77552256350175663</v>
      </c>
      <c r="I2977" s="94">
        <v>0.90271975917573444</v>
      </c>
      <c r="J2977" s="94">
        <v>0.95266959477857072</v>
      </c>
      <c r="K2977" s="94">
        <v>0.76343036695596811</v>
      </c>
      <c r="L2977" s="94">
        <v>0.88938975458531599</v>
      </c>
      <c r="M2977" s="94">
        <v>0.80173873736715806</v>
      </c>
      <c r="N2977" s="94">
        <v>0.8831771077569992</v>
      </c>
      <c r="O2977" s="94">
        <v>0.87772906022491048</v>
      </c>
      <c r="P2977" s="94">
        <v>0.8159121399929562</v>
      </c>
      <c r="Q2977" s="94">
        <v>0.8733032791884876</v>
      </c>
      <c r="R2977" s="94">
        <v>0.83946988346435447</v>
      </c>
      <c r="S2977" s="94">
        <v>0.66589723931297462</v>
      </c>
      <c r="T2977" s="94">
        <v>0.70012526230140049</v>
      </c>
      <c r="U2977" s="94">
        <v>0.73868737177572874</v>
      </c>
      <c r="V2977" s="94">
        <v>0.59088064154615549</v>
      </c>
      <c r="W2977" s="94">
        <v>0.87295080446118734</v>
      </c>
      <c r="X2977" s="94">
        <v>0.83502203702990885</v>
      </c>
      <c r="Y2977" s="94">
        <v>0.63052683910639751</v>
      </c>
      <c r="Z2977" s="94">
        <v>0.85795717192912813</v>
      </c>
      <c r="AA2977" s="94">
        <v>0.83835746591295091</v>
      </c>
      <c r="AB2977" s="94">
        <v>0.73494424284455373</v>
      </c>
      <c r="AC2977" s="94">
        <v>0.77050266102388798</v>
      </c>
      <c r="AD2977" s="94">
        <v>0.81468193814044032</v>
      </c>
      <c r="AE2977" s="94">
        <v>0.74866881215050662</v>
      </c>
      <c r="AF2977" s="94">
        <v>0.73588008211775247</v>
      </c>
      <c r="AG2977" s="94">
        <v>0.85619867939340488</v>
      </c>
      <c r="AH2977" s="94">
        <v>0.94424886884788373</v>
      </c>
      <c r="AI2977" s="94">
        <v>0.89153132025738424</v>
      </c>
      <c r="AJ2977" s="94">
        <v>0.92356203614592192</v>
      </c>
      <c r="AK2977" s="94">
        <v>0.95912088959680952</v>
      </c>
    </row>
    <row r="2978" spans="1:37">
      <c r="A2978" s="94">
        <v>11</v>
      </c>
      <c r="B2978" s="94">
        <v>0.96582666994358735</v>
      </c>
      <c r="C2978" s="94">
        <v>0.9714593853020288</v>
      </c>
      <c r="D2978" s="94">
        <v>1</v>
      </c>
      <c r="E2978" s="94">
        <v>0.96443659073854404</v>
      </c>
      <c r="F2978" s="94">
        <v>0.98349793818481757</v>
      </c>
      <c r="G2978" s="94">
        <v>1</v>
      </c>
      <c r="H2978" s="94">
        <v>0.86613884908921146</v>
      </c>
      <c r="I2978" s="94">
        <v>0.96063305885948591</v>
      </c>
      <c r="J2978" s="94">
        <v>0.95335777383839615</v>
      </c>
      <c r="K2978" s="94">
        <v>0.88442271223509539</v>
      </c>
      <c r="L2978" s="94">
        <v>0.96080747234706976</v>
      </c>
      <c r="M2978" s="94">
        <v>0.8968780262709749</v>
      </c>
      <c r="N2978" s="94">
        <v>0.95467156557094046</v>
      </c>
      <c r="O2978" s="94">
        <v>0.94570567078829992</v>
      </c>
      <c r="P2978" s="94">
        <v>0.83082849885689425</v>
      </c>
      <c r="Q2978" s="94">
        <v>0.93289688786860048</v>
      </c>
      <c r="R2978" s="94">
        <v>0.93313571123687444</v>
      </c>
      <c r="S2978" s="94">
        <v>0.73439092955068186</v>
      </c>
      <c r="T2978" s="94">
        <v>0.81088247469772901</v>
      </c>
      <c r="U2978" s="94">
        <v>0.86745112106959976</v>
      </c>
      <c r="V2978" s="94">
        <v>0.67213123292594323</v>
      </c>
      <c r="W2978" s="94">
        <v>0.93780967580306929</v>
      </c>
      <c r="X2978" s="94">
        <v>0.92150005773894283</v>
      </c>
      <c r="Y2978" s="94">
        <v>0.70736606303358551</v>
      </c>
      <c r="Z2978" s="94">
        <v>0.92140391260053633</v>
      </c>
      <c r="AA2978" s="94">
        <v>0.92035908240801023</v>
      </c>
      <c r="AB2978" s="94">
        <v>0.79909534042896235</v>
      </c>
      <c r="AC2978" s="94">
        <v>0.88075914148407164</v>
      </c>
      <c r="AD2978" s="94">
        <v>0.90416912550264494</v>
      </c>
      <c r="AE2978" s="94">
        <v>0.80937751749988518</v>
      </c>
      <c r="AF2978" s="94">
        <v>0.82843397917431205</v>
      </c>
      <c r="AG2978" s="94">
        <v>0.94263514735704501</v>
      </c>
      <c r="AH2978" s="94">
        <v>0.94136797438618935</v>
      </c>
      <c r="AI2978" s="94">
        <v>0.96523567718427783</v>
      </c>
      <c r="AJ2978" s="94">
        <v>0.95707289107713989</v>
      </c>
      <c r="AK2978" s="94">
        <v>1</v>
      </c>
    </row>
    <row r="2979" spans="1:37">
      <c r="A2979" s="94">
        <v>12</v>
      </c>
      <c r="B2979" s="94">
        <v>1</v>
      </c>
      <c r="C2979" s="94">
        <v>1</v>
      </c>
      <c r="D2979" s="94">
        <v>0.93704587354950653</v>
      </c>
      <c r="E2979" s="94">
        <v>1</v>
      </c>
      <c r="F2979" s="94">
        <v>1</v>
      </c>
      <c r="G2979" s="94">
        <v>0.87927207755989045</v>
      </c>
      <c r="H2979" s="94">
        <v>0.94024502780449104</v>
      </c>
      <c r="I2979" s="94">
        <v>0.98579351672227289</v>
      </c>
      <c r="J2979" s="94">
        <v>0.9348309365783829</v>
      </c>
      <c r="K2979" s="94">
        <v>0.95785197181733861</v>
      </c>
      <c r="L2979" s="94">
        <v>0.98595232032639735</v>
      </c>
      <c r="M2979" s="94">
        <v>0.94833856252030579</v>
      </c>
      <c r="N2979" s="94">
        <v>0.97419521068552017</v>
      </c>
      <c r="O2979" s="94">
        <v>0.9796581099477053</v>
      </c>
      <c r="P2979" s="94">
        <v>0.8571738789658373</v>
      </c>
      <c r="Q2979" s="94">
        <v>0.97286406120116753</v>
      </c>
      <c r="R2979" s="94">
        <v>0.96829186878429641</v>
      </c>
      <c r="S2979" s="94">
        <v>0.80184497687596001</v>
      </c>
      <c r="T2979" s="94">
        <v>0.85117518164818073</v>
      </c>
      <c r="U2979" s="94">
        <v>0.90916644246199263</v>
      </c>
      <c r="V2979" s="94">
        <v>0.70261908544255181</v>
      </c>
      <c r="W2979" s="94">
        <v>0.96126755989385182</v>
      </c>
      <c r="X2979" s="94">
        <v>0.96656422013934362</v>
      </c>
      <c r="Y2979" s="94">
        <v>0.79698900391139205</v>
      </c>
      <c r="Z2979" s="94">
        <v>0.96526122151207239</v>
      </c>
      <c r="AA2979" s="94">
        <v>0.96188703504486739</v>
      </c>
      <c r="AB2979" s="94">
        <v>0.84917186985800652</v>
      </c>
      <c r="AC2979" s="94">
        <v>0.96060876299547071</v>
      </c>
      <c r="AD2979" s="94">
        <v>0.96025537525310523</v>
      </c>
      <c r="AE2979" s="94">
        <v>0.87960663346871293</v>
      </c>
      <c r="AF2979" s="94">
        <v>0.91888916350237038</v>
      </c>
      <c r="AG2979" s="94">
        <v>0.98738188363839763</v>
      </c>
      <c r="AH2979" s="94">
        <v>0.92416721054262341</v>
      </c>
      <c r="AI2979" s="94">
        <v>1</v>
      </c>
      <c r="AJ2979" s="94">
        <v>1</v>
      </c>
      <c r="AK2979" s="94">
        <v>0.93540333936434095</v>
      </c>
    </row>
    <row r="2980" spans="1:37">
      <c r="A2980" s="94">
        <v>13</v>
      </c>
      <c r="B2980" s="94">
        <v>0.98974342853550223</v>
      </c>
      <c r="C2980" s="94">
        <v>0.98757070005743075</v>
      </c>
      <c r="D2980" s="94">
        <v>0.86962286659041188</v>
      </c>
      <c r="E2980" s="94">
        <v>0.97888310619447594</v>
      </c>
      <c r="F2980" s="94">
        <v>0.98594054117739482</v>
      </c>
      <c r="G2980" s="94">
        <v>0.87187643926226432</v>
      </c>
      <c r="H2980" s="94">
        <v>1</v>
      </c>
      <c r="I2980" s="94">
        <v>1</v>
      </c>
      <c r="J2980" s="94">
        <v>0.96501430929914889</v>
      </c>
      <c r="K2980" s="94">
        <v>1</v>
      </c>
      <c r="L2980" s="94">
        <v>1</v>
      </c>
      <c r="M2980" s="94">
        <v>0.96597706272983963</v>
      </c>
      <c r="N2980" s="94">
        <v>1</v>
      </c>
      <c r="O2980" s="94">
        <v>1</v>
      </c>
      <c r="P2980" s="94">
        <v>0.89677507792051803</v>
      </c>
      <c r="Q2980" s="94">
        <v>1</v>
      </c>
      <c r="R2980" s="94">
        <v>1</v>
      </c>
      <c r="S2980" s="94">
        <v>0.83426626399968495</v>
      </c>
      <c r="T2980" s="94">
        <v>0.88394322869827135</v>
      </c>
      <c r="U2980" s="94">
        <v>0.93699864059543814</v>
      </c>
      <c r="V2980" s="94">
        <v>0.74174347008204233</v>
      </c>
      <c r="W2980" s="94">
        <v>1</v>
      </c>
      <c r="X2980" s="94">
        <v>1</v>
      </c>
      <c r="Y2980" s="94">
        <v>0.85414374835458284</v>
      </c>
      <c r="Z2980" s="94">
        <v>1</v>
      </c>
      <c r="AA2980" s="94">
        <v>1</v>
      </c>
      <c r="AB2980" s="94">
        <v>0.88077973880605265</v>
      </c>
      <c r="AC2980" s="94">
        <v>1</v>
      </c>
      <c r="AD2980" s="94">
        <v>1</v>
      </c>
      <c r="AE2980" s="94">
        <v>0.93595619428455357</v>
      </c>
      <c r="AF2980" s="94">
        <v>0.96955535084368738</v>
      </c>
      <c r="AG2980" s="94">
        <v>0.99576330885487541</v>
      </c>
      <c r="AH2980" s="94">
        <v>0.85827471559133051</v>
      </c>
      <c r="AI2980" s="94">
        <v>0.99151678424684098</v>
      </c>
      <c r="AJ2980" s="94">
        <v>0.97430562941480137</v>
      </c>
      <c r="AK2980" s="94">
        <v>0.92303017423720324</v>
      </c>
    </row>
    <row r="2981" spans="1:37">
      <c r="A2981" s="94">
        <v>14</v>
      </c>
      <c r="B2981" s="94">
        <v>0.9783694651951006</v>
      </c>
      <c r="C2981" s="94">
        <v>0.96751633101178758</v>
      </c>
      <c r="D2981" s="94">
        <v>0.85428257484454062</v>
      </c>
      <c r="E2981" s="94">
        <v>0.95934061145941751</v>
      </c>
      <c r="F2981" s="94">
        <v>0.97794541098849308</v>
      </c>
      <c r="G2981" s="94">
        <v>0.86775913663936433</v>
      </c>
      <c r="H2981" s="94">
        <v>0.9566019825810872</v>
      </c>
      <c r="I2981" s="94">
        <v>0.95467012625626435</v>
      </c>
      <c r="J2981" s="94">
        <v>1</v>
      </c>
      <c r="K2981" s="94">
        <v>0.97215093503868866</v>
      </c>
      <c r="L2981" s="94">
        <v>0.94436486259616081</v>
      </c>
      <c r="M2981" s="94">
        <v>0.97186754958571953</v>
      </c>
      <c r="N2981" s="94">
        <v>0.94583550194015165</v>
      </c>
      <c r="O2981" s="94">
        <v>0.95137219595917655</v>
      </c>
      <c r="P2981" s="94">
        <v>0.94036985186788702</v>
      </c>
      <c r="Q2981" s="94">
        <v>0.9784776632977995</v>
      </c>
      <c r="R2981" s="94">
        <v>0.98392163381141517</v>
      </c>
      <c r="S2981" s="94">
        <v>0.90988814907838167</v>
      </c>
      <c r="T2981" s="94">
        <v>0.94891903273235989</v>
      </c>
      <c r="U2981" s="94">
        <v>0.98698534240753588</v>
      </c>
      <c r="V2981" s="94">
        <v>0.82386561420596249</v>
      </c>
      <c r="W2981" s="94">
        <v>0.97227810046950103</v>
      </c>
      <c r="X2981" s="94">
        <v>0.9798719638939144</v>
      </c>
      <c r="Y2981" s="94">
        <v>0.91424790326826899</v>
      </c>
      <c r="Z2981" s="94">
        <v>0.98025847637863783</v>
      </c>
      <c r="AA2981" s="94">
        <v>0.96964175259194529</v>
      </c>
      <c r="AB2981" s="94">
        <v>0.9537935626933941</v>
      </c>
      <c r="AC2981" s="94">
        <v>0.96198360360783208</v>
      </c>
      <c r="AD2981" s="94">
        <v>0.95366412263979194</v>
      </c>
      <c r="AE2981" s="94">
        <v>0.96751233792344415</v>
      </c>
      <c r="AF2981" s="94">
        <v>1</v>
      </c>
      <c r="AG2981" s="94">
        <v>1</v>
      </c>
      <c r="AH2981" s="94">
        <v>0.85432474778439227</v>
      </c>
      <c r="AI2981" s="94">
        <v>0.98853302581595459</v>
      </c>
      <c r="AJ2981" s="94">
        <v>0.95614628540596025</v>
      </c>
      <c r="AK2981" s="94">
        <v>0.85675727742701713</v>
      </c>
    </row>
    <row r="2982" spans="1:37">
      <c r="A2982" s="94">
        <v>15</v>
      </c>
      <c r="B2982" s="94">
        <v>0.90425866335926286</v>
      </c>
      <c r="C2982" s="94">
        <v>0.89166010958583453</v>
      </c>
      <c r="D2982" s="94">
        <v>0.83439871662918708</v>
      </c>
      <c r="E2982" s="94">
        <v>0.8864350899276221</v>
      </c>
      <c r="F2982" s="94">
        <v>0.90102171778659246</v>
      </c>
      <c r="G2982" s="94">
        <v>0.84836106360179475</v>
      </c>
      <c r="H2982" s="94">
        <v>0.76953797044708749</v>
      </c>
      <c r="I2982" s="94">
        <v>0.76748207437265104</v>
      </c>
      <c r="J2982" s="94">
        <v>0.97921676261728641</v>
      </c>
      <c r="K2982" s="94">
        <v>0.8163116149661559</v>
      </c>
      <c r="L2982" s="94">
        <v>0.75203887711798767</v>
      </c>
      <c r="M2982" s="94">
        <v>1</v>
      </c>
      <c r="N2982" s="94">
        <v>0.81277871965453441</v>
      </c>
      <c r="O2982" s="94">
        <v>0.78082244884218455</v>
      </c>
      <c r="P2982" s="94">
        <v>1</v>
      </c>
      <c r="Q2982" s="94">
        <v>0.85963827149851801</v>
      </c>
      <c r="R2982" s="94">
        <v>0.87617329335006588</v>
      </c>
      <c r="S2982" s="94">
        <v>0.99609149224023352</v>
      </c>
      <c r="T2982" s="94">
        <v>0.98895122264571111</v>
      </c>
      <c r="U2982" s="94">
        <v>1</v>
      </c>
      <c r="V2982" s="94">
        <v>0.92666456591204438</v>
      </c>
      <c r="W2982" s="94">
        <v>0.88419980700354439</v>
      </c>
      <c r="X2982" s="94">
        <v>0.88302030005004062</v>
      </c>
      <c r="Y2982" s="94">
        <v>1</v>
      </c>
      <c r="Z2982" s="94">
        <v>0.85997525639945194</v>
      </c>
      <c r="AA2982" s="94">
        <v>0.83793769603245294</v>
      </c>
      <c r="AB2982" s="94">
        <v>1</v>
      </c>
      <c r="AC2982" s="94">
        <v>0.79945905986717036</v>
      </c>
      <c r="AD2982" s="94">
        <v>0.77446335219233131</v>
      </c>
      <c r="AE2982" s="94">
        <v>1</v>
      </c>
      <c r="AF2982" s="94">
        <v>0.94335722470622596</v>
      </c>
      <c r="AG2982" s="94">
        <v>0.92346459713257556</v>
      </c>
      <c r="AH2982" s="94">
        <v>0.83659768781300325</v>
      </c>
      <c r="AI2982" s="94">
        <v>0.91244379409256526</v>
      </c>
      <c r="AJ2982" s="94">
        <v>0.88199604143265886</v>
      </c>
      <c r="AK2982" s="94">
        <v>0.85264017127797109</v>
      </c>
    </row>
    <row r="2983" spans="1:37">
      <c r="A2983" s="94">
        <v>16</v>
      </c>
      <c r="B2983" s="94">
        <v>0.68177193774612621</v>
      </c>
      <c r="C2983" s="94">
        <v>0.66413278775236773</v>
      </c>
      <c r="D2983" s="94">
        <v>0.82698946007165752</v>
      </c>
      <c r="E2983" s="94">
        <v>0.65900607586357141</v>
      </c>
      <c r="F2983" s="94">
        <v>0.6665967089502417</v>
      </c>
      <c r="G2983" s="94">
        <v>0.8427903230659205</v>
      </c>
      <c r="H2983" s="94">
        <v>0.74646564611914934</v>
      </c>
      <c r="I2983" s="94">
        <v>0.69084581338932793</v>
      </c>
      <c r="J2983" s="94">
        <v>0.83404544739106612</v>
      </c>
      <c r="K2983" s="94">
        <v>0.79556566034079412</v>
      </c>
      <c r="L2983" s="94">
        <v>0.71601696898097889</v>
      </c>
      <c r="M2983" s="94">
        <v>0.87429076372288816</v>
      </c>
      <c r="N2983" s="94">
        <v>0.78645088814111319</v>
      </c>
      <c r="O2983" s="94">
        <v>0.75108782271053609</v>
      </c>
      <c r="P2983" s="94">
        <v>0.87123044861724608</v>
      </c>
      <c r="Q2983" s="94">
        <v>0.84504018393418934</v>
      </c>
      <c r="R2983" s="94">
        <v>0.8574763641052694</v>
      </c>
      <c r="S2983" s="94">
        <v>1</v>
      </c>
      <c r="T2983" s="94">
        <v>0.99005574350848646</v>
      </c>
      <c r="U2983" s="94">
        <v>0.98616526180480002</v>
      </c>
      <c r="V2983" s="94">
        <v>0.98030151905393137</v>
      </c>
      <c r="W2983" s="94">
        <v>0.87238990851225706</v>
      </c>
      <c r="X2983" s="94">
        <v>0.86642384233419278</v>
      </c>
      <c r="Y2983" s="94">
        <v>0.96844207190943632</v>
      </c>
      <c r="Z2983" s="94">
        <v>0.84766578885560595</v>
      </c>
      <c r="AA2983" s="94">
        <v>0.81697587336536615</v>
      </c>
      <c r="AB2983" s="94">
        <v>0.91587394841055114</v>
      </c>
      <c r="AC2983" s="94">
        <v>0.77063629892124874</v>
      </c>
      <c r="AD2983" s="94">
        <v>0.73955289038454408</v>
      </c>
      <c r="AE2983" s="94">
        <v>0.82206954317334036</v>
      </c>
      <c r="AF2983" s="94">
        <v>0.73154118910966148</v>
      </c>
      <c r="AG2983" s="94">
        <v>0.68897511947602341</v>
      </c>
      <c r="AH2983" s="94">
        <v>0.82040776413143579</v>
      </c>
      <c r="AI2983" s="94">
        <v>0.67950422513373121</v>
      </c>
      <c r="AJ2983" s="94">
        <v>0.6750859289273734</v>
      </c>
      <c r="AK2983" s="94">
        <v>0.86026466259788803</v>
      </c>
    </row>
    <row r="2984" spans="1:37">
      <c r="A2984" s="94">
        <v>17</v>
      </c>
      <c r="B2984" s="94">
        <v>0.63436137196289455</v>
      </c>
      <c r="C2984" s="94">
        <v>0.62054158303652307</v>
      </c>
      <c r="D2984" s="94">
        <v>0.66853040537084141</v>
      </c>
      <c r="E2984" s="94">
        <v>0.60625402435186748</v>
      </c>
      <c r="F2984" s="94">
        <v>0.61342858264933431</v>
      </c>
      <c r="G2984" s="94">
        <v>0.65062060410249045</v>
      </c>
      <c r="H2984" s="94">
        <v>0.5788060822372334</v>
      </c>
      <c r="I2984" s="94">
        <v>0.53939916698743307</v>
      </c>
      <c r="J2984" s="94">
        <v>0.41475023925423915</v>
      </c>
      <c r="K2984" s="94">
        <v>0.64142961947870381</v>
      </c>
      <c r="L2984" s="94">
        <v>0.53930066389456288</v>
      </c>
      <c r="M2984" s="94">
        <v>0.35111413858104085</v>
      </c>
      <c r="N2984" s="94">
        <v>0.66573687112549407</v>
      </c>
      <c r="O2984" s="94">
        <v>0.60524339083474543</v>
      </c>
      <c r="P2984" s="94">
        <v>0.25531125115956183</v>
      </c>
      <c r="Q2984" s="94">
        <v>0.73248181603254037</v>
      </c>
      <c r="R2984" s="94">
        <v>0.75729085705129484</v>
      </c>
      <c r="S2984" s="94">
        <v>0.66524139409244665</v>
      </c>
      <c r="T2984" s="94">
        <v>1</v>
      </c>
      <c r="U2984" s="94">
        <v>0.96106111834832486</v>
      </c>
      <c r="V2984" s="94">
        <v>1</v>
      </c>
      <c r="W2984" s="94">
        <v>0.76516831517805772</v>
      </c>
      <c r="X2984" s="94">
        <v>0.7667838687016435</v>
      </c>
      <c r="Y2984" s="94">
        <v>0.59859810447929596</v>
      </c>
      <c r="Z2984" s="94">
        <v>0.73850073328223709</v>
      </c>
      <c r="AA2984" s="94">
        <v>0.69154590918929626</v>
      </c>
      <c r="AB2984" s="94">
        <v>0.26161469365037648</v>
      </c>
      <c r="AC2984" s="94">
        <v>0.61738557336524991</v>
      </c>
      <c r="AD2984" s="94">
        <v>0.55886738519521173</v>
      </c>
      <c r="AE2984" s="94">
        <v>0.18889997342494075</v>
      </c>
      <c r="AF2984" s="94">
        <v>0.65964238667408936</v>
      </c>
      <c r="AG2984" s="94">
        <v>0.62370089802824036</v>
      </c>
      <c r="AH2984" s="94">
        <v>0.66460653046694229</v>
      </c>
      <c r="AI2984" s="94">
        <v>0.62803802620358162</v>
      </c>
      <c r="AJ2984" s="94">
        <v>0.61066245042063028</v>
      </c>
      <c r="AK2984" s="94">
        <v>0.8001128083112713</v>
      </c>
    </row>
    <row r="2985" spans="1:37">
      <c r="A2985" s="94">
        <v>18</v>
      </c>
      <c r="B2985" s="94">
        <v>0.46041975068729596</v>
      </c>
      <c r="C2985" s="94">
        <v>0.45002474576635404</v>
      </c>
      <c r="D2985" s="94">
        <v>0.33476396167075562</v>
      </c>
      <c r="E2985" s="94">
        <v>0.41767374307085264</v>
      </c>
      <c r="F2985" s="94">
        <v>0.42785799002474167</v>
      </c>
      <c r="G2985" s="94">
        <v>0.25176993096169908</v>
      </c>
      <c r="H2985" s="94">
        <v>0.51473486418052361</v>
      </c>
      <c r="I2985" s="94">
        <v>0.45101262051123991</v>
      </c>
      <c r="J2985" s="94">
        <v>0.30316183237152938</v>
      </c>
      <c r="K2985" s="94">
        <v>0.5952064559888155</v>
      </c>
      <c r="L2985" s="94">
        <v>0.49593773594870588</v>
      </c>
      <c r="M2985" s="94">
        <v>0.32941366662010357</v>
      </c>
      <c r="N2985" s="94">
        <v>0.62030846606924761</v>
      </c>
      <c r="O2985" s="94">
        <v>0.55917088693161987</v>
      </c>
      <c r="P2985" s="94">
        <v>0.26164464715051472</v>
      </c>
      <c r="Q2985" s="94">
        <v>0.68802920524883893</v>
      </c>
      <c r="R2985" s="94">
        <v>0.71414516450658905</v>
      </c>
      <c r="S2985" s="94">
        <v>0.63786077212034942</v>
      </c>
      <c r="T2985" s="94">
        <v>0.99301957089632131</v>
      </c>
      <c r="U2985" s="94">
        <v>0.93911309869967452</v>
      </c>
      <c r="V2985" s="94">
        <v>0.97256865865081232</v>
      </c>
      <c r="W2985" s="94">
        <v>0.72398676860838418</v>
      </c>
      <c r="X2985" s="94">
        <v>0.72113870818738213</v>
      </c>
      <c r="Y2985" s="94">
        <v>0.56580317518522705</v>
      </c>
      <c r="Z2985" s="94">
        <v>0.68694358688459523</v>
      </c>
      <c r="AA2985" s="94">
        <v>0.62663585003400812</v>
      </c>
      <c r="AB2985" s="94">
        <v>0.21672515885654212</v>
      </c>
      <c r="AC2985" s="94">
        <v>0.53876607240175334</v>
      </c>
      <c r="AD2985" s="94">
        <v>0.48220040409004078</v>
      </c>
      <c r="AE2985" s="94">
        <v>0.16592715651040252</v>
      </c>
      <c r="AF2985" s="94">
        <v>0.44089693756038373</v>
      </c>
      <c r="AG2985" s="94">
        <v>0.43264651852336622</v>
      </c>
      <c r="AH2985" s="94">
        <v>0.28341211294161084</v>
      </c>
      <c r="AI2985" s="94">
        <v>0.45108826265601976</v>
      </c>
      <c r="AJ2985" s="94">
        <v>0.46332851698993216</v>
      </c>
      <c r="AK2985" s="94">
        <v>0.64268364617117058</v>
      </c>
    </row>
    <row r="2986" spans="1:37">
      <c r="A2986" s="94">
        <v>19</v>
      </c>
      <c r="B2986" s="94">
        <v>0.44012951457753435</v>
      </c>
      <c r="C2986" s="94">
        <v>0.43202973790382737</v>
      </c>
      <c r="D2986" s="94">
        <v>0.34160233102045573</v>
      </c>
      <c r="E2986" s="94">
        <v>0.39553436130812608</v>
      </c>
      <c r="F2986" s="94">
        <v>0.40641778266504347</v>
      </c>
      <c r="G2986" s="94">
        <v>0.24370890508448684</v>
      </c>
      <c r="H2986" s="94">
        <v>0.15924397284310152</v>
      </c>
      <c r="I2986" s="94">
        <v>0.24421923294811504</v>
      </c>
      <c r="J2986" s="94">
        <v>0.2933446536299435</v>
      </c>
      <c r="K2986" s="94">
        <v>0.14508948963913457</v>
      </c>
      <c r="L2986" s="94">
        <v>0.19414541831317497</v>
      </c>
      <c r="M2986" s="94">
        <v>0.29296892779955075</v>
      </c>
      <c r="N2986" s="94">
        <v>0.11913252291852394</v>
      </c>
      <c r="O2986" s="94">
        <v>0.15633505787814944</v>
      </c>
      <c r="P2986" s="94">
        <v>0.2315730613856925</v>
      </c>
      <c r="Q2986" s="94">
        <v>0.13915946188865244</v>
      </c>
      <c r="R2986" s="94">
        <v>0.30180697309562832</v>
      </c>
      <c r="S2986" s="94">
        <v>0.58334318017149067</v>
      </c>
      <c r="T2986" s="94">
        <v>0.92236592294405673</v>
      </c>
      <c r="U2986" s="94">
        <v>0.87730903848400044</v>
      </c>
      <c r="V2986" s="94">
        <v>0.89402561010862314</v>
      </c>
      <c r="W2986" s="94">
        <v>0.14049492456436616</v>
      </c>
      <c r="X2986" s="94">
        <v>0.23148300069286731</v>
      </c>
      <c r="Y2986" s="94">
        <v>0.47857901763887328</v>
      </c>
      <c r="Z2986" s="94">
        <v>0.12939127850413418</v>
      </c>
      <c r="AA2986" s="94">
        <v>0.12739732135257023</v>
      </c>
      <c r="AB2986" s="94">
        <v>0.17745992972102648</v>
      </c>
      <c r="AC2986" s="94">
        <v>0.13578914156229868</v>
      </c>
      <c r="AD2986" s="94">
        <v>0.16019142723637081</v>
      </c>
      <c r="AE2986" s="94">
        <v>0.16103303238122266</v>
      </c>
      <c r="AF2986" s="94">
        <v>0.37206714882136727</v>
      </c>
      <c r="AG2986" s="94">
        <v>0.40511969114542762</v>
      </c>
      <c r="AH2986" s="94">
        <v>0.33480015030753718</v>
      </c>
      <c r="AI2986" s="94">
        <v>0.43044809675168616</v>
      </c>
      <c r="AJ2986" s="94">
        <v>0.43995870223324396</v>
      </c>
      <c r="AK2986" s="94">
        <v>0.60954819079698674</v>
      </c>
    </row>
    <row r="2987" spans="1:37">
      <c r="A2987" s="94">
        <v>20</v>
      </c>
      <c r="B2987" s="94">
        <v>0.24543469687530362</v>
      </c>
      <c r="C2987" s="94">
        <v>0.24939240039306657</v>
      </c>
      <c r="D2987" s="94">
        <v>0.37329577891318627</v>
      </c>
      <c r="E2987" s="94">
        <v>0.23219384667521961</v>
      </c>
      <c r="F2987" s="94">
        <v>0.21148442838628603</v>
      </c>
      <c r="G2987" s="94">
        <v>0.26070232526922155</v>
      </c>
      <c r="H2987" s="94">
        <v>8.1577979682858556E-2</v>
      </c>
      <c r="I2987" s="94">
        <v>0.12852051392553018</v>
      </c>
      <c r="J2987" s="94">
        <v>0.26633448719171243</v>
      </c>
      <c r="K2987" s="94">
        <v>7.3182868928477487E-2</v>
      </c>
      <c r="L2987" s="94">
        <v>0.11964589142767278</v>
      </c>
      <c r="M2987" s="94">
        <v>0.26156712376928376</v>
      </c>
      <c r="N2987" s="94">
        <v>5.9882405684927614E-2</v>
      </c>
      <c r="O2987" s="94">
        <v>8.0090017523929635E-2</v>
      </c>
      <c r="P2987" s="94">
        <v>0.18330339565843776</v>
      </c>
      <c r="Q2987" s="94">
        <v>7.2461138054989702E-2</v>
      </c>
      <c r="R2987" s="94">
        <v>0.21445339077459469</v>
      </c>
      <c r="S2987" s="94">
        <v>0.43334514953912218</v>
      </c>
      <c r="T2987" s="94">
        <v>0.77263107932565345</v>
      </c>
      <c r="U2987" s="94">
        <v>0.73057193302644252</v>
      </c>
      <c r="V2987" s="94">
        <v>0.71826015849412361</v>
      </c>
      <c r="W2987" s="94">
        <v>8.0074971700038966E-2</v>
      </c>
      <c r="X2987" s="94">
        <v>0.16307750971938878</v>
      </c>
      <c r="Y2987" s="94">
        <v>0.38195130034976882</v>
      </c>
      <c r="Z2987" s="94">
        <v>7.3441419949565323E-2</v>
      </c>
      <c r="AA2987" s="94">
        <v>6.6570249843336177E-2</v>
      </c>
      <c r="AB2987" s="94">
        <v>0.13962700461826943</v>
      </c>
      <c r="AC2987" s="94">
        <v>6.8731600343156035E-2</v>
      </c>
      <c r="AD2987" s="94">
        <v>8.2698057866922359E-2</v>
      </c>
      <c r="AE2987" s="94">
        <v>0.1372713118757122</v>
      </c>
      <c r="AF2987" s="94">
        <v>0.18470585983561469</v>
      </c>
      <c r="AG2987" s="94">
        <v>0.21128857159911085</v>
      </c>
      <c r="AH2987" s="94">
        <v>0.33095126651679868</v>
      </c>
      <c r="AI2987" s="94">
        <v>0.24967923870067443</v>
      </c>
      <c r="AJ2987" s="94">
        <v>0.2854409807700789</v>
      </c>
      <c r="AK2987" s="94">
        <v>0.62738302592406492</v>
      </c>
    </row>
    <row r="2988" spans="1:37">
      <c r="A2988" s="94">
        <v>21</v>
      </c>
      <c r="B2988" s="94">
        <v>0.15071644537925594</v>
      </c>
      <c r="C2988" s="94">
        <v>0.15786963130300632</v>
      </c>
      <c r="D2988" s="94">
        <v>0.36428435503045759</v>
      </c>
      <c r="E2988" s="94">
        <v>0.13591634189441068</v>
      </c>
      <c r="F2988" s="94">
        <v>0.12377001924360845</v>
      </c>
      <c r="G2988" s="94">
        <v>0.25243416134549468</v>
      </c>
      <c r="H2988" s="94">
        <v>7.2129972487042338E-2</v>
      </c>
      <c r="I2988" s="94">
        <v>0.10323754669231096</v>
      </c>
      <c r="J2988" s="94">
        <v>0.23247699655221138</v>
      </c>
      <c r="K2988" s="94">
        <v>6.4465761388646653E-2</v>
      </c>
      <c r="L2988" s="94">
        <v>0.10807221553603566</v>
      </c>
      <c r="M2988" s="94">
        <v>0.2077098986233557</v>
      </c>
      <c r="N2988" s="94">
        <v>5.2274331768501006E-2</v>
      </c>
      <c r="O2988" s="94">
        <v>7.0468661760882706E-2</v>
      </c>
      <c r="P2988" s="94">
        <v>0.15041357421908136</v>
      </c>
      <c r="Q2988" s="94">
        <v>6.1305011258962178E-2</v>
      </c>
      <c r="R2988" s="94">
        <v>0.17920364996486551</v>
      </c>
      <c r="S2988" s="94">
        <v>0.31010853505611785</v>
      </c>
      <c r="T2988" s="94">
        <v>0.63441073187443786</v>
      </c>
      <c r="U2988" s="94">
        <v>0.60843447198489398</v>
      </c>
      <c r="V2988" s="94">
        <v>0.5645144348753045</v>
      </c>
      <c r="W2988" s="94">
        <v>7.314658451945738E-2</v>
      </c>
      <c r="X2988" s="94">
        <v>0.13687521652103624</v>
      </c>
      <c r="Y2988" s="94">
        <v>0.30294717740418975</v>
      </c>
      <c r="Z2988" s="94">
        <v>6.0393434219272568E-2</v>
      </c>
      <c r="AA2988" s="94">
        <v>5.6926892105845561E-2</v>
      </c>
      <c r="AB2988" s="94">
        <v>0.11087270052808618</v>
      </c>
      <c r="AC2988" s="94">
        <v>6.0732883266970704E-2</v>
      </c>
      <c r="AD2988" s="94">
        <v>7.2891854360859903E-2</v>
      </c>
      <c r="AE2988" s="94">
        <v>0.11514235744428629</v>
      </c>
      <c r="AF2988" s="94">
        <v>0.10196065704188022</v>
      </c>
      <c r="AG2988" s="94">
        <v>0.11853145613647585</v>
      </c>
      <c r="AH2988" s="94">
        <v>0.3007348368482004</v>
      </c>
      <c r="AI2988" s="94">
        <v>0.15332293201023334</v>
      </c>
      <c r="AJ2988" s="94">
        <v>0.21772301961384513</v>
      </c>
      <c r="AK2988" s="94">
        <v>0.58115743710638745</v>
      </c>
    </row>
    <row r="2989" spans="1:37">
      <c r="A2989" s="94">
        <v>22</v>
      </c>
      <c r="B2989" s="94">
        <v>0.13937963317539337</v>
      </c>
      <c r="C2989" s="94">
        <v>0.14633359681057218</v>
      </c>
      <c r="D2989" s="94">
        <v>0.3514772473824106</v>
      </c>
      <c r="E2989" s="94">
        <v>0.14167267797923069</v>
      </c>
      <c r="F2989" s="94">
        <v>0.12314464124415826</v>
      </c>
      <c r="G2989" s="94">
        <v>0.28376755176715363</v>
      </c>
      <c r="H2989" s="94">
        <v>7.8774596654132056E-2</v>
      </c>
      <c r="I2989" s="94">
        <v>0.11145884618679984</v>
      </c>
      <c r="J2989" s="94">
        <v>0.25176439230572151</v>
      </c>
      <c r="K2989" s="94">
        <v>7.0242791689160186E-2</v>
      </c>
      <c r="L2989" s="94">
        <v>0.12138093963755325</v>
      </c>
      <c r="M2989" s="94">
        <v>0.18279343743574691</v>
      </c>
      <c r="N2989" s="94">
        <v>5.6070123726533951E-2</v>
      </c>
      <c r="O2989" s="94">
        <v>7.6127025778184781E-2</v>
      </c>
      <c r="P2989" s="94">
        <v>0.13268848011389664</v>
      </c>
      <c r="Q2989" s="94">
        <v>6.324325659494906E-2</v>
      </c>
      <c r="R2989" s="94">
        <v>0.16217244838026143</v>
      </c>
      <c r="S2989" s="94">
        <v>0.25124459454384407</v>
      </c>
      <c r="T2989" s="94">
        <v>0.53265741652748633</v>
      </c>
      <c r="U2989" s="94">
        <v>0.52338123454644248</v>
      </c>
      <c r="V2989" s="94">
        <v>0.45380727052077013</v>
      </c>
      <c r="W2989" s="94">
        <v>7.3870321227754374E-2</v>
      </c>
      <c r="X2989" s="94">
        <v>0.12907841429616229</v>
      </c>
      <c r="Y2989" s="94">
        <v>0.24475875832111027</v>
      </c>
      <c r="Z2989" s="94">
        <v>6.108807016371566E-2</v>
      </c>
      <c r="AA2989" s="94">
        <v>6.0651072974942703E-2</v>
      </c>
      <c r="AB2989" s="94">
        <v>9.6580029021549718E-2</v>
      </c>
      <c r="AC2989" s="94">
        <v>6.6152714870182192E-2</v>
      </c>
      <c r="AD2989" s="94">
        <v>8.3268763752114228E-2</v>
      </c>
      <c r="AE2989" s="94">
        <v>0.10366221012662805</v>
      </c>
      <c r="AF2989" s="94">
        <v>9.2058760627749772E-2</v>
      </c>
      <c r="AG2989" s="94">
        <v>0.1125231899984639</v>
      </c>
      <c r="AH2989" s="94">
        <v>0.28763676557517909</v>
      </c>
      <c r="AI2989" s="94">
        <v>0.14179006124505775</v>
      </c>
      <c r="AJ2989" s="94">
        <v>0.21137841672870838</v>
      </c>
      <c r="AK2989" s="94">
        <v>0.52024293508159736</v>
      </c>
    </row>
    <row r="2990" spans="1:37">
      <c r="A2990" s="94">
        <v>23</v>
      </c>
      <c r="B2990" s="94">
        <v>0.14754907284099503</v>
      </c>
      <c r="C2990" s="94">
        <v>0.15470223290989904</v>
      </c>
      <c r="D2990" s="94">
        <v>0.33716107408642693</v>
      </c>
      <c r="E2990" s="94">
        <v>0.1499484398828399</v>
      </c>
      <c r="F2990" s="94">
        <v>0.14005796646113966</v>
      </c>
      <c r="G2990" s="94">
        <v>0.28864397482867715</v>
      </c>
      <c r="H2990" s="94">
        <v>9.3271958473236868E-2</v>
      </c>
      <c r="I2990" s="94">
        <v>0.12907589826351271</v>
      </c>
      <c r="J2990" s="94">
        <v>0.24160140071437353</v>
      </c>
      <c r="K2990" s="94">
        <v>8.3089019005301537E-2</v>
      </c>
      <c r="L2990" s="94">
        <v>0.13946019804422397</v>
      </c>
      <c r="M2990" s="94">
        <v>0.19744981000707862</v>
      </c>
      <c r="N2990" s="94">
        <v>6.5729141437824962E-2</v>
      </c>
      <c r="O2990" s="94">
        <v>8.9486941563670583E-2</v>
      </c>
      <c r="P2990" s="94">
        <v>0.12417609188819077</v>
      </c>
      <c r="Q2990" s="94">
        <v>7.3492012362426154E-2</v>
      </c>
      <c r="R2990" s="94">
        <v>0.15630921215679225</v>
      </c>
      <c r="S2990" s="94">
        <v>0.19954640425529968</v>
      </c>
      <c r="T2990" s="94">
        <v>0.47892131671734262</v>
      </c>
      <c r="U2990" s="94">
        <v>0.46848206193103242</v>
      </c>
      <c r="V2990" s="94">
        <v>0.38824028813325384</v>
      </c>
      <c r="W2990" s="94">
        <v>8.4345018278991227E-2</v>
      </c>
      <c r="X2990" s="94">
        <v>0.12974686285076412</v>
      </c>
      <c r="Y2990" s="94">
        <v>0.20467874402948588</v>
      </c>
      <c r="Z2990" s="94">
        <v>7.0940630817202033E-2</v>
      </c>
      <c r="AA2990" s="94">
        <v>7.0912898155136517E-2</v>
      </c>
      <c r="AB2990" s="94">
        <v>8.0370808826615028E-2</v>
      </c>
      <c r="AC2990" s="94">
        <v>7.8268131077264852E-2</v>
      </c>
      <c r="AD2990" s="94">
        <v>9.7536849633313522E-2</v>
      </c>
      <c r="AE2990" s="94">
        <v>0.11046250342623473</v>
      </c>
      <c r="AF2990" s="94">
        <v>9.9171249799240899E-2</v>
      </c>
      <c r="AG2990" s="94">
        <v>0.12347244454018888</v>
      </c>
      <c r="AH2990" s="94">
        <v>0.31008840456460257</v>
      </c>
      <c r="AI2990" s="94">
        <v>0.15007268005271726</v>
      </c>
      <c r="AJ2990" s="94">
        <v>0.22703654800476269</v>
      </c>
      <c r="AK2990" s="94">
        <v>0.49493653539460064</v>
      </c>
    </row>
    <row r="2991" spans="1:37">
      <c r="A2991" s="94">
        <v>24</v>
      </c>
      <c r="B2991" s="94">
        <v>0.16583791054387359</v>
      </c>
      <c r="C2991" s="94">
        <v>0.17240873916589144</v>
      </c>
      <c r="D2991" s="94">
        <v>0.33017128662425593</v>
      </c>
      <c r="E2991" s="94">
        <v>0.16800464767253276</v>
      </c>
      <c r="F2991" s="94">
        <v>0.16702085378784906</v>
      </c>
      <c r="G2991" s="94">
        <v>0.28186859347480431</v>
      </c>
      <c r="H2991" s="94">
        <v>9.5119890103653654E-2</v>
      </c>
      <c r="I2991" s="94">
        <v>0.128290585065366</v>
      </c>
      <c r="J2991" s="94">
        <v>0.36032090513354004</v>
      </c>
      <c r="K2991" s="94">
        <v>6.7521420760488893E-2</v>
      </c>
      <c r="L2991" s="94">
        <v>0.11728592491007581</v>
      </c>
      <c r="M2991" s="94">
        <v>0.43509713103625797</v>
      </c>
      <c r="N2991" s="94">
        <v>4.9071664510942664E-2</v>
      </c>
      <c r="O2991" s="94">
        <v>7.4073529201735017E-2</v>
      </c>
      <c r="P2991" s="94">
        <v>0.22821872983278563</v>
      </c>
      <c r="Q2991" s="94">
        <v>4.7003331563959819E-2</v>
      </c>
      <c r="R2991" s="94">
        <v>0.12630788730072412</v>
      </c>
      <c r="S2991" s="94">
        <v>0.27286916712236919</v>
      </c>
      <c r="T2991" s="94">
        <v>0.43027778967353286</v>
      </c>
      <c r="U2991" s="94">
        <v>0.39790766958733698</v>
      </c>
      <c r="V2991" s="94">
        <v>0.45234629116979913</v>
      </c>
      <c r="W2991" s="94">
        <v>6.0715014753094439E-2</v>
      </c>
      <c r="X2991" s="94">
        <v>9.5969460910735604E-2</v>
      </c>
      <c r="Y2991" s="94">
        <v>0.26360760088758517</v>
      </c>
      <c r="Z2991" s="94">
        <v>5.971126482085324E-2</v>
      </c>
      <c r="AA2991" s="94">
        <v>5.8829881324617986E-2</v>
      </c>
      <c r="AB2991" s="94">
        <v>0.13994780980062593</v>
      </c>
      <c r="AC2991" s="94">
        <v>6.8127948182394205E-2</v>
      </c>
      <c r="AD2991" s="94">
        <v>8.2237807646998201E-2</v>
      </c>
      <c r="AE2991" s="94">
        <v>0.17629142961296415</v>
      </c>
      <c r="AF2991" s="94">
        <v>0.12953934004555254</v>
      </c>
      <c r="AG2991" s="94">
        <v>0.14406522377382744</v>
      </c>
      <c r="AH2991" s="94">
        <v>0.28300887561611804</v>
      </c>
      <c r="AI2991" s="94">
        <v>0.16814384836033802</v>
      </c>
      <c r="AJ2991" s="94">
        <v>0.24578630480968527</v>
      </c>
      <c r="AK2991" s="94">
        <v>0.51429269387438958</v>
      </c>
    </row>
    <row r="3001" spans="1:50">
      <c r="A3001" s="94" t="s">
        <v>180</v>
      </c>
      <c r="B3001" s="95"/>
      <c r="C3001" s="95"/>
      <c r="D3001" s="95">
        <v>2015</v>
      </c>
      <c r="E3001" s="95"/>
      <c r="F3001" s="94" t="s">
        <v>0</v>
      </c>
      <c r="G3001" s="166">
        <v>1017751.5570000046</v>
      </c>
      <c r="H3001" s="95" t="s">
        <v>102</v>
      </c>
      <c r="I3001" s="95"/>
      <c r="J3001" s="95"/>
      <c r="K3001" s="96" t="s">
        <v>1</v>
      </c>
      <c r="L3001" s="95" t="s">
        <v>103</v>
      </c>
      <c r="M3001" s="95"/>
      <c r="N3001" s="95"/>
      <c r="O3001" s="95"/>
      <c r="P3001" s="95"/>
      <c r="Q3001" s="95"/>
      <c r="R3001" s="95"/>
      <c r="S3001" s="95"/>
      <c r="T3001" s="97"/>
      <c r="U3001" s="95"/>
      <c r="V3001" s="95"/>
      <c r="W3001" s="95"/>
      <c r="X3001" s="95"/>
      <c r="Y3001" s="95"/>
      <c r="Z3001" s="95"/>
      <c r="AA3001" s="95"/>
      <c r="AB3001" s="95"/>
      <c r="AC3001" s="96"/>
      <c r="AD3001" s="95"/>
      <c r="AE3001" s="95"/>
      <c r="AF3001" s="95"/>
      <c r="AG3001" s="95"/>
      <c r="AH3001" s="95"/>
      <c r="AI3001" s="95"/>
      <c r="AJ3001" s="95"/>
      <c r="AK3001" s="95"/>
    </row>
    <row r="3002" spans="1:50">
      <c r="A3002" s="96">
        <v>1076</v>
      </c>
      <c r="B3002" s="94" t="s">
        <v>104</v>
      </c>
      <c r="C3002" s="95"/>
      <c r="D3002" s="95"/>
      <c r="E3002" s="95"/>
      <c r="F3002" s="95" t="s">
        <v>3</v>
      </c>
      <c r="G3002" s="95">
        <v>0</v>
      </c>
      <c r="H3002" s="95" t="s">
        <v>102</v>
      </c>
      <c r="I3002" s="95"/>
      <c r="J3002" s="95"/>
      <c r="K3002" s="96" t="s">
        <v>4</v>
      </c>
      <c r="L3002" s="95" t="s">
        <v>103</v>
      </c>
      <c r="M3002" s="95"/>
      <c r="N3002" s="95" t="s">
        <v>105</v>
      </c>
      <c r="O3002" s="95"/>
      <c r="P3002" s="95"/>
      <c r="Q3002" s="95"/>
      <c r="R3002" s="95"/>
      <c r="S3002" s="95"/>
      <c r="T3002" s="96"/>
      <c r="U3002" s="95"/>
      <c r="V3002" s="95"/>
      <c r="W3002" s="95"/>
      <c r="X3002" s="95"/>
      <c r="Y3002" s="95"/>
      <c r="Z3002" s="95"/>
      <c r="AA3002" s="95"/>
      <c r="AB3002" s="95"/>
      <c r="AC3002" s="96"/>
      <c r="AD3002" s="95"/>
      <c r="AE3002" s="95"/>
      <c r="AF3002" s="95"/>
      <c r="AG3002" s="95"/>
      <c r="AH3002" s="95"/>
      <c r="AI3002" s="95"/>
      <c r="AJ3002" s="95"/>
      <c r="AK3002" s="95"/>
    </row>
    <row r="3003" spans="1:50">
      <c r="A3003" s="94"/>
      <c r="B3003" s="94">
        <v>1</v>
      </c>
      <c r="C3003" s="94" t="s">
        <v>5</v>
      </c>
      <c r="D3003" s="94" t="s">
        <v>6</v>
      </c>
      <c r="E3003" s="94">
        <v>2</v>
      </c>
      <c r="F3003" s="94" t="s">
        <v>7</v>
      </c>
      <c r="G3003" s="94" t="s">
        <v>8</v>
      </c>
      <c r="H3003" s="94">
        <v>3</v>
      </c>
      <c r="I3003" s="94" t="s">
        <v>9</v>
      </c>
      <c r="J3003" s="94" t="s">
        <v>10</v>
      </c>
      <c r="K3003" s="94">
        <v>4</v>
      </c>
      <c r="L3003" s="94" t="s">
        <v>11</v>
      </c>
      <c r="M3003" s="94" t="s">
        <v>12</v>
      </c>
      <c r="N3003" s="94">
        <v>5</v>
      </c>
      <c r="O3003" s="94" t="s">
        <v>13</v>
      </c>
      <c r="P3003" s="94" t="s">
        <v>13</v>
      </c>
      <c r="Q3003" s="94">
        <v>6</v>
      </c>
      <c r="R3003" s="94" t="s">
        <v>14</v>
      </c>
      <c r="S3003" s="94" t="s">
        <v>87</v>
      </c>
      <c r="T3003" s="94">
        <v>7</v>
      </c>
      <c r="U3003" s="94" t="s">
        <v>15</v>
      </c>
      <c r="V3003" s="94" t="s">
        <v>88</v>
      </c>
      <c r="W3003" s="94">
        <v>8</v>
      </c>
      <c r="X3003" s="94" t="s">
        <v>89</v>
      </c>
      <c r="Y3003" s="94" t="s">
        <v>90</v>
      </c>
      <c r="Z3003" s="94">
        <v>9</v>
      </c>
      <c r="AA3003" s="94" t="s">
        <v>91</v>
      </c>
      <c r="AB3003" s="94" t="s">
        <v>92</v>
      </c>
      <c r="AC3003" s="94">
        <v>10</v>
      </c>
      <c r="AD3003" s="94" t="s">
        <v>93</v>
      </c>
      <c r="AE3003" s="94" t="s">
        <v>94</v>
      </c>
      <c r="AF3003" s="94">
        <v>11</v>
      </c>
      <c r="AG3003" s="94" t="s">
        <v>95</v>
      </c>
      <c r="AH3003" s="94" t="s">
        <v>96</v>
      </c>
      <c r="AI3003" s="94">
        <v>12</v>
      </c>
      <c r="AJ3003" s="94" t="s">
        <v>97</v>
      </c>
      <c r="AK3003" s="94" t="s">
        <v>98</v>
      </c>
    </row>
    <row r="3004" spans="1:50">
      <c r="A3004" s="96"/>
      <c r="B3004" s="94">
        <v>31</v>
      </c>
      <c r="C3004" s="95"/>
      <c r="D3004" s="95"/>
      <c r="E3004" s="94">
        <v>28</v>
      </c>
      <c r="F3004" s="95"/>
      <c r="G3004" s="95"/>
      <c r="H3004" s="94">
        <v>31</v>
      </c>
      <c r="I3004" s="95"/>
      <c r="J3004" s="95"/>
      <c r="K3004" s="94">
        <v>30</v>
      </c>
      <c r="L3004" s="95"/>
      <c r="M3004" s="95"/>
      <c r="N3004" s="94">
        <v>31</v>
      </c>
      <c r="O3004" s="95"/>
      <c r="P3004" s="95"/>
      <c r="Q3004" s="94">
        <v>30</v>
      </c>
      <c r="R3004" s="95"/>
      <c r="S3004" s="95"/>
      <c r="T3004" s="94">
        <v>31</v>
      </c>
      <c r="U3004" s="95"/>
      <c r="V3004" s="95"/>
      <c r="W3004" s="94">
        <v>31</v>
      </c>
      <c r="X3004" s="95"/>
      <c r="Y3004" s="95"/>
      <c r="Z3004" s="94">
        <v>30</v>
      </c>
      <c r="AA3004" s="95"/>
      <c r="AB3004" s="95"/>
      <c r="AC3004" s="94">
        <v>31</v>
      </c>
      <c r="AD3004" s="95"/>
      <c r="AE3004" s="95"/>
      <c r="AF3004" s="94">
        <v>30</v>
      </c>
      <c r="AG3004" s="95"/>
      <c r="AH3004" s="95"/>
      <c r="AI3004" s="94">
        <v>31</v>
      </c>
      <c r="AJ3004" s="95"/>
      <c r="AK3004" s="95"/>
    </row>
    <row r="3005" spans="1:50">
      <c r="A3005" s="94" t="s">
        <v>16</v>
      </c>
      <c r="B3005" s="94" t="s">
        <v>17</v>
      </c>
      <c r="C3005" s="94" t="s">
        <v>18</v>
      </c>
      <c r="D3005" s="94" t="s">
        <v>19</v>
      </c>
      <c r="E3005" s="94" t="s">
        <v>17</v>
      </c>
      <c r="F3005" s="94" t="s">
        <v>18</v>
      </c>
      <c r="G3005" s="94" t="s">
        <v>19</v>
      </c>
      <c r="H3005" s="94" t="s">
        <v>17</v>
      </c>
      <c r="I3005" s="94" t="s">
        <v>18</v>
      </c>
      <c r="J3005" s="94" t="s">
        <v>19</v>
      </c>
      <c r="K3005" s="94" t="s">
        <v>17</v>
      </c>
      <c r="L3005" s="94" t="s">
        <v>18</v>
      </c>
      <c r="M3005" s="94" t="s">
        <v>19</v>
      </c>
      <c r="N3005" s="94" t="s">
        <v>17</v>
      </c>
      <c r="O3005" s="94" t="s">
        <v>18</v>
      </c>
      <c r="P3005" s="94" t="s">
        <v>19</v>
      </c>
      <c r="Q3005" s="94" t="s">
        <v>17</v>
      </c>
      <c r="R3005" s="94" t="s">
        <v>18</v>
      </c>
      <c r="S3005" s="94" t="s">
        <v>19</v>
      </c>
      <c r="T3005" s="94" t="s">
        <v>17</v>
      </c>
      <c r="U3005" s="94" t="s">
        <v>18</v>
      </c>
      <c r="V3005" s="94" t="s">
        <v>19</v>
      </c>
      <c r="W3005" s="94" t="s">
        <v>17</v>
      </c>
      <c r="X3005" s="94" t="s">
        <v>18</v>
      </c>
      <c r="Y3005" s="94" t="s">
        <v>19</v>
      </c>
      <c r="Z3005" s="94" t="s">
        <v>17</v>
      </c>
      <c r="AA3005" s="94" t="s">
        <v>18</v>
      </c>
      <c r="AB3005" s="94" t="s">
        <v>19</v>
      </c>
      <c r="AC3005" s="94" t="s">
        <v>17</v>
      </c>
      <c r="AD3005" s="94" t="s">
        <v>18</v>
      </c>
      <c r="AE3005" s="94" t="s">
        <v>19</v>
      </c>
      <c r="AF3005" s="94" t="s">
        <v>17</v>
      </c>
      <c r="AG3005" s="94" t="s">
        <v>18</v>
      </c>
      <c r="AH3005" s="94" t="s">
        <v>19</v>
      </c>
      <c r="AI3005" s="94" t="s">
        <v>17</v>
      </c>
      <c r="AJ3005" s="94" t="s">
        <v>18</v>
      </c>
      <c r="AK3005" s="94" t="s">
        <v>19</v>
      </c>
    </row>
    <row r="3006" spans="1:50">
      <c r="A3006" s="96"/>
      <c r="B3006" s="134">
        <v>8.3602784853880674E-2</v>
      </c>
      <c r="C3006" s="167">
        <v>1.0990751268010421</v>
      </c>
      <c r="D3006" s="167">
        <v>0.37183631231759184</v>
      </c>
      <c r="E3006" s="134">
        <v>7.773076644854969E-2</v>
      </c>
      <c r="F3006" s="167">
        <v>1.0159148959267745</v>
      </c>
      <c r="G3006" s="167">
        <v>0.33606880158304903</v>
      </c>
      <c r="H3006" s="134">
        <v>9.1695891742320318E-2</v>
      </c>
      <c r="I3006" s="167">
        <v>1.122841540712475</v>
      </c>
      <c r="J3006" s="167">
        <v>0.33696369433711315</v>
      </c>
      <c r="K3006" s="134">
        <v>7.6847207355670216E-2</v>
      </c>
      <c r="L3006" s="167">
        <v>1.4269220399684155</v>
      </c>
      <c r="M3006" s="167">
        <v>0.31841199110189244</v>
      </c>
      <c r="N3006" s="134">
        <v>0.11131035947357833</v>
      </c>
      <c r="O3006" s="167">
        <v>1.3296252128138764</v>
      </c>
      <c r="P3006" s="167">
        <v>0.30004885269720605</v>
      </c>
      <c r="Q3006" s="134">
        <v>7.3820138792993151E-2</v>
      </c>
      <c r="R3006" s="167">
        <v>2.0000000000000009</v>
      </c>
      <c r="S3006" s="167">
        <v>0.32810125619457536</v>
      </c>
      <c r="T3006" s="134">
        <v>3.8232762459271125E-2</v>
      </c>
      <c r="U3006" s="167">
        <v>1.5607521280330752</v>
      </c>
      <c r="V3006" s="167">
        <v>0.67783059534060852</v>
      </c>
      <c r="W3006" s="134">
        <v>8.9711552873421585E-2</v>
      </c>
      <c r="X3006" s="167">
        <v>1.8308762608325679</v>
      </c>
      <c r="Y3006" s="167">
        <v>0.354477814539647</v>
      </c>
      <c r="Z3006" s="134">
        <v>0.1256061576306321</v>
      </c>
      <c r="AA3006" s="167">
        <v>1.17153492747532</v>
      </c>
      <c r="AB3006" s="167">
        <v>0.29636891245172214</v>
      </c>
      <c r="AC3006" s="134">
        <v>0.10126303139684642</v>
      </c>
      <c r="AD3006" s="167">
        <v>1.2168951638079055</v>
      </c>
      <c r="AE3006" s="167">
        <v>0.3628838627455297</v>
      </c>
      <c r="AF3006" s="134">
        <v>7.9448875649982931E-2</v>
      </c>
      <c r="AG3006" s="167">
        <v>1.0872596156315644</v>
      </c>
      <c r="AH3006" s="167">
        <v>0.35084986918711092</v>
      </c>
      <c r="AI3006" s="134">
        <v>5.0730471322853445E-2</v>
      </c>
      <c r="AJ3006" s="167">
        <v>1.8055300011018793</v>
      </c>
      <c r="AK3006" s="167">
        <v>0.39162963409216722</v>
      </c>
      <c r="AM3006" t="str">
        <f>A3001</f>
        <v>PreNResSpltPkgAC-65to-PEYes-cDXGF-ESe1985-CZ12</v>
      </c>
      <c r="AN3006" s="93">
        <f>1/($T3006*(1/$T3004)*(1/(5/7+2/7*$V3006))*$T3016/SUM($T3008:$T3031))</f>
        <v>16163.899371404375</v>
      </c>
      <c r="AO3006" s="93">
        <f>1/(T3006*(1/T3004)*(1/(5/7+2/7*V3006)))</f>
        <v>736.18796415025508</v>
      </c>
      <c r="AP3006" s="93"/>
      <c r="AR3006" s="217">
        <f>CHOOSE($AV$3,C3006,F3006,I3006,L3006,O3006,R3006,U3006,X3006,AA3006,AD3006,AG3006,AJ3006)</f>
        <v>1.5607521280330752</v>
      </c>
      <c r="AS3006" s="92"/>
      <c r="AT3006" s="92"/>
      <c r="AV3006" s="151">
        <f>AN3006/AR3006</f>
        <v>10356.480751222678</v>
      </c>
      <c r="AW3006" s="152">
        <f>AO3006/AR3006</f>
        <v>471.68794514349298</v>
      </c>
      <c r="AX3006" s="93"/>
    </row>
    <row r="3007" spans="1:50">
      <c r="A3007" s="94" t="s">
        <v>20</v>
      </c>
      <c r="B3007" s="94" t="s">
        <v>21</v>
      </c>
      <c r="C3007" s="94" t="s">
        <v>22</v>
      </c>
      <c r="D3007" s="94" t="s">
        <v>23</v>
      </c>
      <c r="E3007" s="94" t="s">
        <v>21</v>
      </c>
      <c r="F3007" s="94" t="s">
        <v>22</v>
      </c>
      <c r="G3007" s="94" t="s">
        <v>23</v>
      </c>
      <c r="H3007" s="94" t="s">
        <v>21</v>
      </c>
      <c r="I3007" s="94" t="s">
        <v>22</v>
      </c>
      <c r="J3007" s="94" t="s">
        <v>23</v>
      </c>
      <c r="K3007" s="94" t="s">
        <v>21</v>
      </c>
      <c r="L3007" s="94" t="s">
        <v>22</v>
      </c>
      <c r="M3007" s="94" t="s">
        <v>23</v>
      </c>
      <c r="N3007" s="94" t="s">
        <v>21</v>
      </c>
      <c r="O3007" s="94" t="s">
        <v>22</v>
      </c>
      <c r="P3007" s="94" t="s">
        <v>23</v>
      </c>
      <c r="Q3007" s="94" t="s">
        <v>21</v>
      </c>
      <c r="R3007" s="94" t="s">
        <v>22</v>
      </c>
      <c r="S3007" s="94" t="s">
        <v>23</v>
      </c>
      <c r="T3007" s="94" t="s">
        <v>21</v>
      </c>
      <c r="U3007" s="94" t="s">
        <v>22</v>
      </c>
      <c r="V3007" s="94" t="s">
        <v>23</v>
      </c>
      <c r="W3007" s="94" t="s">
        <v>21</v>
      </c>
      <c r="X3007" s="94" t="s">
        <v>22</v>
      </c>
      <c r="Y3007" s="94" t="s">
        <v>23</v>
      </c>
      <c r="Z3007" s="94" t="s">
        <v>21</v>
      </c>
      <c r="AA3007" s="94" t="s">
        <v>22</v>
      </c>
      <c r="AB3007" s="94" t="s">
        <v>23</v>
      </c>
      <c r="AC3007" s="94" t="s">
        <v>21</v>
      </c>
      <c r="AD3007" s="94" t="s">
        <v>22</v>
      </c>
      <c r="AE3007" s="94" t="s">
        <v>23</v>
      </c>
      <c r="AF3007" s="94" t="s">
        <v>21</v>
      </c>
      <c r="AG3007" s="94" t="s">
        <v>22</v>
      </c>
      <c r="AH3007" s="94" t="s">
        <v>23</v>
      </c>
      <c r="AI3007" s="94" t="s">
        <v>21</v>
      </c>
      <c r="AJ3007" s="94" t="s">
        <v>22</v>
      </c>
      <c r="AK3007" s="94" t="s">
        <v>23</v>
      </c>
    </row>
    <row r="3008" spans="1:50">
      <c r="A3008" s="94">
        <v>1</v>
      </c>
      <c r="B3008" s="94">
        <v>0.14870310127318717</v>
      </c>
      <c r="C3008" s="94">
        <v>0.15840077949957854</v>
      </c>
      <c r="D3008" s="94">
        <v>0.41849993046209305</v>
      </c>
      <c r="E3008" s="94">
        <v>0.15101275050602764</v>
      </c>
      <c r="F3008" s="94">
        <v>0.14956043280215517</v>
      </c>
      <c r="G3008" s="94">
        <v>0.39471210769554027</v>
      </c>
      <c r="H3008" s="94">
        <v>0.10350684685640162</v>
      </c>
      <c r="I3008" s="94">
        <v>0.13507570114195078</v>
      </c>
      <c r="J3008" s="94">
        <v>0.40489594828175507</v>
      </c>
      <c r="K3008" s="94">
        <v>8.9808240898698238E-2</v>
      </c>
      <c r="L3008" s="94">
        <v>0.15555460810709468</v>
      </c>
      <c r="M3008" s="94">
        <v>0.39011181946579482</v>
      </c>
      <c r="N3008" s="94">
        <v>7.1804650710563162E-2</v>
      </c>
      <c r="O3008" s="94">
        <v>9.1450949065724083E-2</v>
      </c>
      <c r="P3008" s="94">
        <v>0.23515323044390921</v>
      </c>
      <c r="Q3008" s="94">
        <v>6.9571758364233877E-2</v>
      </c>
      <c r="R3008" s="94">
        <v>0.10787180184704993</v>
      </c>
      <c r="S3008" s="94">
        <v>0.22369597458741361</v>
      </c>
      <c r="T3008" s="94">
        <v>0.20346712642711465</v>
      </c>
      <c r="U3008" s="94">
        <v>0.23789488611851262</v>
      </c>
      <c r="V3008" s="94">
        <v>0.28367996363223091</v>
      </c>
      <c r="W3008" s="94">
        <v>6.8676645838416622E-2</v>
      </c>
      <c r="X3008" s="94">
        <v>9.4096930072975052E-2</v>
      </c>
      <c r="Y3008" s="94">
        <v>0.19202827011760223</v>
      </c>
      <c r="Z3008" s="94">
        <v>6.7250127956637387E-2</v>
      </c>
      <c r="AA3008" s="94">
        <v>7.6454613161654805E-2</v>
      </c>
      <c r="AB3008" s="94">
        <v>0.15481763063154849</v>
      </c>
      <c r="AC3008" s="94">
        <v>8.1451231850934988E-2</v>
      </c>
      <c r="AD3008" s="94">
        <v>0.10098557470211258</v>
      </c>
      <c r="AE3008" s="94">
        <v>0.21251110594210804</v>
      </c>
      <c r="AF3008" s="94">
        <v>0.15098156906680482</v>
      </c>
      <c r="AG3008" s="94">
        <v>0.13800314811442696</v>
      </c>
      <c r="AH3008" s="94">
        <v>0.39885373952707887</v>
      </c>
      <c r="AI3008" s="94">
        <v>0.14870114568269174</v>
      </c>
      <c r="AJ3008" s="94">
        <v>0.21931091855216861</v>
      </c>
      <c r="AK3008" s="94">
        <v>0.71317624951981584</v>
      </c>
    </row>
    <row r="3009" spans="1:37">
      <c r="A3009" s="94">
        <v>2</v>
      </c>
      <c r="B3009" s="94">
        <v>0.17059691466487534</v>
      </c>
      <c r="C3009" s="94">
        <v>0.18054293287637393</v>
      </c>
      <c r="D3009" s="94">
        <v>0.44492433509167495</v>
      </c>
      <c r="E3009" s="94">
        <v>0.17322532780063205</v>
      </c>
      <c r="F3009" s="94">
        <v>0.1723117225038269</v>
      </c>
      <c r="G3009" s="94">
        <v>0.44634285361977655</v>
      </c>
      <c r="H3009" s="94">
        <v>6.7321506512365958E-2</v>
      </c>
      <c r="I3009" s="94">
        <v>0.10166170440273059</v>
      </c>
      <c r="J3009" s="94">
        <v>0.32025322018339669</v>
      </c>
      <c r="K3009" s="94">
        <v>5.8411846734290826E-2</v>
      </c>
      <c r="L3009" s="94">
        <v>0.10343204133616847</v>
      </c>
      <c r="M3009" s="94">
        <v>0.26115346499886855</v>
      </c>
      <c r="N3009" s="94">
        <v>3.7113043915244788E-2</v>
      </c>
      <c r="O3009" s="94">
        <v>4.9614689935462045E-2</v>
      </c>
      <c r="P3009" s="94">
        <v>0.15832711188346135</v>
      </c>
      <c r="Q3009" s="94">
        <v>3.6206753900172674E-2</v>
      </c>
      <c r="R3009" s="94">
        <v>4.9142792350258209E-2</v>
      </c>
      <c r="S3009" s="94">
        <v>0.11201759737459371</v>
      </c>
      <c r="T3009" s="94">
        <v>6.2330480856163675E-2</v>
      </c>
      <c r="U3009" s="94">
        <v>7.9367208316710208E-2</v>
      </c>
      <c r="V3009" s="94">
        <v>0.1280271748052178</v>
      </c>
      <c r="W3009" s="94">
        <v>3.5179182055474982E-2</v>
      </c>
      <c r="X3009" s="94">
        <v>4.3967665967145415E-2</v>
      </c>
      <c r="Y3009" s="94">
        <v>9.9622040140382867E-2</v>
      </c>
      <c r="Z3009" s="94">
        <v>3.5265688322803128E-2</v>
      </c>
      <c r="AA3009" s="94">
        <v>4.0098520172948446E-2</v>
      </c>
      <c r="AB3009" s="94">
        <v>9.9350283218803376E-2</v>
      </c>
      <c r="AC3009" s="94">
        <v>4.2802775452346349E-2</v>
      </c>
      <c r="AD3009" s="94">
        <v>5.6232399467345109E-2</v>
      </c>
      <c r="AE3009" s="94">
        <v>0.13834819845412916</v>
      </c>
      <c r="AF3009" s="94">
        <v>0.17319480385923311</v>
      </c>
      <c r="AG3009" s="94">
        <v>0.16063075918137537</v>
      </c>
      <c r="AH3009" s="94">
        <v>0.46981907991917082</v>
      </c>
      <c r="AI3009" s="94">
        <v>0.17064384883676587</v>
      </c>
      <c r="AJ3009" s="94">
        <v>0.24472859437549399</v>
      </c>
      <c r="AK3009" s="94">
        <v>0.73474866127009253</v>
      </c>
    </row>
    <row r="3010" spans="1:37">
      <c r="A3010" s="94">
        <v>3</v>
      </c>
      <c r="B3010" s="94">
        <v>0.1117385297283978</v>
      </c>
      <c r="C3010" s="94">
        <v>0.12009825403084505</v>
      </c>
      <c r="D3010" s="94">
        <v>0.3341488067404681</v>
      </c>
      <c r="E3010" s="94">
        <v>0.11343461169455196</v>
      </c>
      <c r="F3010" s="94">
        <v>0.1111353758420375</v>
      </c>
      <c r="G3010" s="94">
        <v>0.33718397652621729</v>
      </c>
      <c r="H3010" s="94">
        <v>6.3930915484052553E-2</v>
      </c>
      <c r="I3010" s="94">
        <v>8.2248905490317645E-2</v>
      </c>
      <c r="J3010" s="94">
        <v>0.28362393921934359</v>
      </c>
      <c r="K3010" s="94">
        <v>4.4658847180242218E-2</v>
      </c>
      <c r="L3010" s="94">
        <v>8.7312768057359727E-2</v>
      </c>
      <c r="M3010" s="94">
        <v>0.25671345969271103</v>
      </c>
      <c r="N3010" s="94">
        <v>3.7705703350191806E-2</v>
      </c>
      <c r="O3010" s="94">
        <v>4.4955241347613556E-2</v>
      </c>
      <c r="P3010" s="94">
        <v>0.13629122852896802</v>
      </c>
      <c r="Q3010" s="94">
        <v>2.8263915514329614E-2</v>
      </c>
      <c r="R3010" s="94">
        <v>3.7353828198889043E-2</v>
      </c>
      <c r="S3010" s="94">
        <v>0.11493909814770016</v>
      </c>
      <c r="T3010" s="94">
        <v>4.4704695023233321E-2</v>
      </c>
      <c r="U3010" s="94">
        <v>5.3700411512790015E-2</v>
      </c>
      <c r="V3010" s="94">
        <v>8.8199416600371283E-2</v>
      </c>
      <c r="W3010" s="94">
        <v>3.7251398442958231E-2</v>
      </c>
      <c r="X3010" s="94">
        <v>3.624783241173319E-2</v>
      </c>
      <c r="Y3010" s="94">
        <v>8.1516178601837283E-2</v>
      </c>
      <c r="Z3010" s="94">
        <v>2.9110659417188978E-2</v>
      </c>
      <c r="AA3010" s="94">
        <v>3.2025804399325154E-2</v>
      </c>
      <c r="AB3010" s="94">
        <v>8.5438357906807053E-2</v>
      </c>
      <c r="AC3010" s="94">
        <v>3.1785580384886006E-2</v>
      </c>
      <c r="AD3010" s="94">
        <v>4.4864530887301697E-2</v>
      </c>
      <c r="AE3010" s="94">
        <v>0.11539426571133322</v>
      </c>
      <c r="AF3010" s="94">
        <v>0.11378844227515576</v>
      </c>
      <c r="AG3010" s="94">
        <v>0.10227557635502102</v>
      </c>
      <c r="AH3010" s="94">
        <v>0.39201162804438494</v>
      </c>
      <c r="AI3010" s="94">
        <v>0.1118930213775375</v>
      </c>
      <c r="AJ3010" s="94">
        <v>0.15753902769585998</v>
      </c>
      <c r="AK3010" s="94">
        <v>0.53794495124107322</v>
      </c>
    </row>
    <row r="3011" spans="1:37">
      <c r="A3011" s="94">
        <v>4</v>
      </c>
      <c r="B3011" s="94">
        <v>9.4176349284107216E-2</v>
      </c>
      <c r="C3011" s="94">
        <v>0.10293234835760032</v>
      </c>
      <c r="D3011" s="94">
        <v>0.30504582383803253</v>
      </c>
      <c r="E3011" s="94">
        <v>9.3881783203656519E-2</v>
      </c>
      <c r="F3011" s="94">
        <v>9.3900333723906271E-2</v>
      </c>
      <c r="G3011" s="94">
        <v>0.32175162533547902</v>
      </c>
      <c r="H3011" s="94">
        <v>6.5309668813660265E-2</v>
      </c>
      <c r="I3011" s="94">
        <v>7.9884540342436611E-2</v>
      </c>
      <c r="J3011" s="94">
        <v>0.27653050263181023</v>
      </c>
      <c r="K3011" s="94">
        <v>4.6617494036284866E-2</v>
      </c>
      <c r="L3011" s="94">
        <v>8.9602367976080732E-2</v>
      </c>
      <c r="M3011" s="94">
        <v>0.28548063642677118</v>
      </c>
      <c r="N3011" s="94">
        <v>6.9674354124117641E-2</v>
      </c>
      <c r="O3011" s="94">
        <v>5.7043151545690091E-2</v>
      </c>
      <c r="P3011" s="94">
        <v>0.1552852798387063</v>
      </c>
      <c r="Q3011" s="94">
        <v>3.6052634282800304E-2</v>
      </c>
      <c r="R3011" s="94">
        <v>4.4636910083914273E-2</v>
      </c>
      <c r="S3011" s="94">
        <v>0.11100388130975795</v>
      </c>
      <c r="T3011" s="94">
        <v>3.8846954437459259E-2</v>
      </c>
      <c r="U3011" s="94">
        <v>5.1338719363996164E-2</v>
      </c>
      <c r="V3011" s="94">
        <v>8.4793726559836358E-2</v>
      </c>
      <c r="W3011" s="94">
        <v>6.3979554670493849E-2</v>
      </c>
      <c r="X3011" s="94">
        <v>5.1001073836050119E-2</v>
      </c>
      <c r="Y3011" s="94">
        <v>9.1461135221909975E-2</v>
      </c>
      <c r="Z3011" s="94">
        <v>4.9996958407799906E-2</v>
      </c>
      <c r="AA3011" s="94">
        <v>4.4014521082160425E-2</v>
      </c>
      <c r="AB3011" s="94">
        <v>0.10066212006249736</v>
      </c>
      <c r="AC3011" s="94">
        <v>3.6524110586676387E-2</v>
      </c>
      <c r="AD3011" s="94">
        <v>5.1142564121561582E-2</v>
      </c>
      <c r="AE3011" s="94">
        <v>0.15437126068172374</v>
      </c>
      <c r="AF3011" s="94">
        <v>9.6679584174256816E-2</v>
      </c>
      <c r="AG3011" s="94">
        <v>8.264462678023031E-2</v>
      </c>
      <c r="AH3011" s="94">
        <v>0.35521903028727408</v>
      </c>
      <c r="AI3011" s="94">
        <v>9.4698491946389421E-2</v>
      </c>
      <c r="AJ3011" s="94">
        <v>0.13576608062377377</v>
      </c>
      <c r="AK3011" s="94">
        <v>0.50057622082448172</v>
      </c>
    </row>
    <row r="3012" spans="1:37">
      <c r="A3012" s="94">
        <v>5</v>
      </c>
      <c r="B3012" s="94">
        <v>9.923741748630352E-2</v>
      </c>
      <c r="C3012" s="94">
        <v>0.10874114287003626</v>
      </c>
      <c r="D3012" s="94">
        <v>0.31100199195988482</v>
      </c>
      <c r="E3012" s="94">
        <v>9.7612185185258771E-2</v>
      </c>
      <c r="F3012" s="94">
        <v>9.5517488831577735E-2</v>
      </c>
      <c r="G3012" s="94">
        <v>0.30602610351062393</v>
      </c>
      <c r="H3012" s="94">
        <v>0.10505039792126419</v>
      </c>
      <c r="I3012" s="94">
        <v>0.11971176021353336</v>
      </c>
      <c r="J3012" s="94">
        <v>0.31014467632152037</v>
      </c>
      <c r="K3012" s="94">
        <v>8.0617394935974113E-2</v>
      </c>
      <c r="L3012" s="94">
        <v>0.13770679574543229</v>
      </c>
      <c r="M3012" s="94">
        <v>0.30331400747543952</v>
      </c>
      <c r="N3012" s="94">
        <v>0.1327786550836797</v>
      </c>
      <c r="O3012" s="94">
        <v>0.10306388571571062</v>
      </c>
      <c r="P3012" s="94">
        <v>0.18037775800036271</v>
      </c>
      <c r="Q3012" s="94">
        <v>8.2452372982452532E-2</v>
      </c>
      <c r="R3012" s="94">
        <v>9.8308450044469989E-2</v>
      </c>
      <c r="S3012" s="94">
        <v>0.13809810562632135</v>
      </c>
      <c r="T3012" s="94">
        <v>8.2681188368621344E-2</v>
      </c>
      <c r="U3012" s="94">
        <v>0.11705091328160305</v>
      </c>
      <c r="V3012" s="94">
        <v>8.2490434519074132E-2</v>
      </c>
      <c r="W3012" s="94">
        <v>0.12151109130836067</v>
      </c>
      <c r="X3012" s="94">
        <v>0.10577789818419127</v>
      </c>
      <c r="Y3012" s="94">
        <v>0.11055813659467767</v>
      </c>
      <c r="Z3012" s="94">
        <v>9.5535362180213287E-2</v>
      </c>
      <c r="AA3012" s="94">
        <v>9.2208905886737524E-2</v>
      </c>
      <c r="AB3012" s="94">
        <v>0.13560456820444153</v>
      </c>
      <c r="AC3012" s="94">
        <v>7.6900804799005684E-2</v>
      </c>
      <c r="AD3012" s="94">
        <v>8.9594552966591773E-2</v>
      </c>
      <c r="AE3012" s="94">
        <v>0.17014112649525065</v>
      </c>
      <c r="AF3012" s="94">
        <v>0.1031416340927272</v>
      </c>
      <c r="AG3012" s="94">
        <v>8.6592457388501395E-2</v>
      </c>
      <c r="AH3012" s="94">
        <v>0.35885161244578889</v>
      </c>
      <c r="AI3012" s="94">
        <v>9.9929696521688982E-2</v>
      </c>
      <c r="AJ3012" s="94">
        <v>0.14043356089031664</v>
      </c>
      <c r="AK3012" s="94">
        <v>0.50507028042746793</v>
      </c>
    </row>
    <row r="3013" spans="1:37">
      <c r="A3013" s="94">
        <v>6</v>
      </c>
      <c r="B3013" s="94">
        <v>0.1491998212590287</v>
      </c>
      <c r="C3013" s="94">
        <v>0.15921552110384898</v>
      </c>
      <c r="D3013" s="94">
        <v>0.33561403066895462</v>
      </c>
      <c r="E3013" s="94">
        <v>0.14457492685194198</v>
      </c>
      <c r="F3013" s="94">
        <v>0.14209158804760033</v>
      </c>
      <c r="G3013" s="94">
        <v>0.30572286693198814</v>
      </c>
      <c r="H3013" s="94">
        <v>0.3369240747463787</v>
      </c>
      <c r="I3013" s="94">
        <v>0.34169378551078028</v>
      </c>
      <c r="J3013" s="94">
        <v>0.55044506401304683</v>
      </c>
      <c r="K3013" s="94">
        <v>0.29448011269121049</v>
      </c>
      <c r="L3013" s="94">
        <v>0.40054633506776877</v>
      </c>
      <c r="M3013" s="94">
        <v>0.47392881945799165</v>
      </c>
      <c r="N3013" s="94">
        <v>0.26933230496451965</v>
      </c>
      <c r="O3013" s="94">
        <v>0.30070587152863015</v>
      </c>
      <c r="P3013" s="94">
        <v>0.36217766211270591</v>
      </c>
      <c r="Q3013" s="94">
        <v>0.21062635834811894</v>
      </c>
      <c r="R3013" s="94">
        <v>0.26060619159059634</v>
      </c>
      <c r="S3013" s="94">
        <v>0.19460718831189316</v>
      </c>
      <c r="T3013" s="94">
        <v>0.21366876222114758</v>
      </c>
      <c r="U3013" s="94">
        <v>0.29728403267156972</v>
      </c>
      <c r="V3013" s="94">
        <v>8.8340846813400514E-2</v>
      </c>
      <c r="W3013" s="94">
        <v>0.21246330555391377</v>
      </c>
      <c r="X3013" s="94">
        <v>0.23970675218068385</v>
      </c>
      <c r="Y3013" s="94">
        <v>0.17394894303131145</v>
      </c>
      <c r="Z3013" s="94">
        <v>0.20215313263020115</v>
      </c>
      <c r="AA3013" s="94">
        <v>0.23287255716550687</v>
      </c>
      <c r="AB3013" s="94">
        <v>0.23821514250800671</v>
      </c>
      <c r="AC3013" s="94">
        <v>0.24673034354183465</v>
      </c>
      <c r="AD3013" s="94">
        <v>0.30815096915801238</v>
      </c>
      <c r="AE3013" s="94">
        <v>0.38457332209710693</v>
      </c>
      <c r="AF3013" s="94">
        <v>0.15181911402180778</v>
      </c>
      <c r="AG3013" s="94">
        <v>0.13516655753224602</v>
      </c>
      <c r="AH3013" s="94">
        <v>0.3790257967691999</v>
      </c>
      <c r="AI3013" s="94">
        <v>0.15052082263869779</v>
      </c>
      <c r="AJ3013" s="94">
        <v>0.20383788028996772</v>
      </c>
      <c r="AK3013" s="94">
        <v>0.52691113240119769</v>
      </c>
    </row>
    <row r="3014" spans="1:37">
      <c r="A3014" s="94">
        <v>7</v>
      </c>
      <c r="B3014" s="94">
        <v>0.42227261127065469</v>
      </c>
      <c r="C3014" s="94">
        <v>0.431674752941274</v>
      </c>
      <c r="D3014" s="94">
        <v>0.59677869752762613</v>
      </c>
      <c r="E3014" s="94">
        <v>0.42891875947249969</v>
      </c>
      <c r="F3014" s="94">
        <v>0.43398495376150348</v>
      </c>
      <c r="G3014" s="94">
        <v>0.61384897811789474</v>
      </c>
      <c r="H3014" s="94">
        <v>0.42901011221746777</v>
      </c>
      <c r="I3014" s="94">
        <v>0.48639838196908225</v>
      </c>
      <c r="J3014" s="94">
        <v>0.79197957051200663</v>
      </c>
      <c r="K3014" s="94">
        <v>0.36201768232687526</v>
      </c>
      <c r="L3014" s="94">
        <v>0.50085859996952053</v>
      </c>
      <c r="M3014" s="94">
        <v>0.63319781823289345</v>
      </c>
      <c r="N3014" s="94">
        <v>0.35403617462095743</v>
      </c>
      <c r="O3014" s="94">
        <v>0.38443804362920642</v>
      </c>
      <c r="P3014" s="94">
        <v>0.52356347776938872</v>
      </c>
      <c r="Q3014" s="94">
        <v>0.3518399448846618</v>
      </c>
      <c r="R3014" s="94">
        <v>0.36763933647277647</v>
      </c>
      <c r="S3014" s="94">
        <v>0.36753847124780425</v>
      </c>
      <c r="T3014" s="94">
        <v>0.3537709467841299</v>
      </c>
      <c r="U3014" s="94">
        <v>0.42221195172562853</v>
      </c>
      <c r="V3014" s="94">
        <v>0.13998434165498602</v>
      </c>
      <c r="W3014" s="94">
        <v>0.26558923538650475</v>
      </c>
      <c r="X3014" s="94">
        <v>0.30948577003539085</v>
      </c>
      <c r="Y3014" s="94">
        <v>0.26491138663584507</v>
      </c>
      <c r="Z3014" s="94">
        <v>0.26875770886298994</v>
      </c>
      <c r="AA3014" s="94">
        <v>0.30145391058100146</v>
      </c>
      <c r="AB3014" s="94">
        <v>0.35523124209369916</v>
      </c>
      <c r="AC3014" s="94">
        <v>0.31815689728669233</v>
      </c>
      <c r="AD3014" s="94">
        <v>0.4011872938128816</v>
      </c>
      <c r="AE3014" s="94">
        <v>0.55789846976323865</v>
      </c>
      <c r="AF3014" s="94">
        <v>0.4263618016214949</v>
      </c>
      <c r="AG3014" s="94">
        <v>0.42306326567318442</v>
      </c>
      <c r="AH3014" s="94">
        <v>0.65097313969015491</v>
      </c>
      <c r="AI3014" s="94">
        <v>0.42227261127065469</v>
      </c>
      <c r="AJ3014" s="94">
        <v>0.49022451382701465</v>
      </c>
      <c r="AK3014" s="94">
        <v>0.65856486302606199</v>
      </c>
    </row>
    <row r="3015" spans="1:37">
      <c r="A3015" s="94">
        <v>8</v>
      </c>
      <c r="B3015" s="94">
        <v>0.53106015494143488</v>
      </c>
      <c r="C3015" s="94">
        <v>0.54139349364054856</v>
      </c>
      <c r="D3015" s="94">
        <v>0.8085769258988732</v>
      </c>
      <c r="E3015" s="94">
        <v>0.53941851018312337</v>
      </c>
      <c r="F3015" s="94">
        <v>0.54979628598675923</v>
      </c>
      <c r="G3015" s="94">
        <v>0.86629783368291502</v>
      </c>
      <c r="H3015" s="94">
        <v>0.51899212315775312</v>
      </c>
      <c r="I3015" s="94">
        <v>0.58934773715289013</v>
      </c>
      <c r="J3015" s="94">
        <v>0.95625042724192144</v>
      </c>
      <c r="K3015" s="94">
        <v>0.42842126126381208</v>
      </c>
      <c r="L3015" s="94">
        <v>0.58958891219208931</v>
      </c>
      <c r="M3015" s="94">
        <v>0.73822852371774361</v>
      </c>
      <c r="N3015" s="94">
        <v>0.48791384425128542</v>
      </c>
      <c r="O3015" s="94">
        <v>0.48099729612252173</v>
      </c>
      <c r="P3015" s="94">
        <v>0.70902806190237155</v>
      </c>
      <c r="Q3015" s="94">
        <v>0.49172269500592952</v>
      </c>
      <c r="R3015" s="94">
        <v>0.48254332786914256</v>
      </c>
      <c r="S3015" s="94">
        <v>0.5334355376508082</v>
      </c>
      <c r="T3015" s="94">
        <v>0.5102605075587141</v>
      </c>
      <c r="U3015" s="94">
        <v>0.53314655647429987</v>
      </c>
      <c r="V3015" s="94">
        <v>0.22855880087383662</v>
      </c>
      <c r="W3015" s="94">
        <v>0.4012769743013847</v>
      </c>
      <c r="X3015" s="94">
        <v>0.4123987412982722</v>
      </c>
      <c r="Y3015" s="94">
        <v>0.34299213409575657</v>
      </c>
      <c r="Z3015" s="94">
        <v>0.42667455382988906</v>
      </c>
      <c r="AA3015" s="94">
        <v>0.39980683089485891</v>
      </c>
      <c r="AB3015" s="94">
        <v>0.43998362260611923</v>
      </c>
      <c r="AC3015" s="94">
        <v>0.38834376781523</v>
      </c>
      <c r="AD3015" s="94">
        <v>0.47388169707778505</v>
      </c>
      <c r="AE3015" s="94">
        <v>0.63549325635755605</v>
      </c>
      <c r="AF3015" s="94">
        <v>0.53705716170155116</v>
      </c>
      <c r="AG3015" s="94">
        <v>0.53569461598382262</v>
      </c>
      <c r="AH3015" s="94">
        <v>0.87333112747125474</v>
      </c>
      <c r="AI3015" s="94">
        <v>0.53106015494143488</v>
      </c>
      <c r="AJ3015" s="94">
        <v>0.61500751900142625</v>
      </c>
      <c r="AK3015" s="94">
        <v>0.81883061884728059</v>
      </c>
    </row>
    <row r="3016" spans="1:37">
      <c r="A3016" s="94">
        <v>9</v>
      </c>
      <c r="B3016" s="94">
        <v>0.63752152371789039</v>
      </c>
      <c r="C3016" s="94">
        <v>0.64925389285472523</v>
      </c>
      <c r="D3016" s="94">
        <v>0.93408353966562674</v>
      </c>
      <c r="E3016" s="94">
        <v>0.6475554743351124</v>
      </c>
      <c r="F3016" s="94">
        <v>0.65797916148476399</v>
      </c>
      <c r="G3016" s="94">
        <v>0.99434797215256443</v>
      </c>
      <c r="H3016" s="94">
        <v>0.69346152747920653</v>
      </c>
      <c r="I3016" s="94">
        <v>0.77713577030510705</v>
      </c>
      <c r="J3016" s="94">
        <v>0.96612459839259401</v>
      </c>
      <c r="K3016" s="94">
        <v>0.62880916819446309</v>
      </c>
      <c r="L3016" s="94">
        <v>0.79964791202517715</v>
      </c>
      <c r="M3016" s="94">
        <v>0.78245066444016131</v>
      </c>
      <c r="N3016" s="94">
        <v>0.78234486661339109</v>
      </c>
      <c r="O3016" s="94">
        <v>0.72908966305361445</v>
      </c>
      <c r="P3016" s="94">
        <v>0.75890440619248678</v>
      </c>
      <c r="Q3016" s="94">
        <v>0.74836160031321441</v>
      </c>
      <c r="R3016" s="94">
        <v>0.69874000991980056</v>
      </c>
      <c r="S3016" s="94">
        <v>0.62325919575895905</v>
      </c>
      <c r="T3016" s="94">
        <v>0.62845188284518838</v>
      </c>
      <c r="U3016" s="94">
        <v>0.6398592467359614</v>
      </c>
      <c r="V3016" s="94">
        <v>0.34871386900026519</v>
      </c>
      <c r="W3016" s="94">
        <v>0.68637899130245017</v>
      </c>
      <c r="X3016" s="94">
        <v>0.64594062144987519</v>
      </c>
      <c r="Y3016" s="94">
        <v>0.44176663261411958</v>
      </c>
      <c r="Z3016" s="94">
        <v>0.7073091558218173</v>
      </c>
      <c r="AA3016" s="94">
        <v>0.66075741525830922</v>
      </c>
      <c r="AB3016" s="94">
        <v>0.53798093565038441</v>
      </c>
      <c r="AC3016" s="94">
        <v>0.63473514049315138</v>
      </c>
      <c r="AD3016" s="94">
        <v>0.67686474962949461</v>
      </c>
      <c r="AE3016" s="94">
        <v>0.65401625185416812</v>
      </c>
      <c r="AF3016" s="94">
        <v>0.64472074748167929</v>
      </c>
      <c r="AG3016" s="94">
        <v>0.64937177354578479</v>
      </c>
      <c r="AH3016" s="94">
        <v>1</v>
      </c>
      <c r="AI3016" s="94">
        <v>0.63752152371789039</v>
      </c>
      <c r="AJ3016" s="94">
        <v>0.71597756430367143</v>
      </c>
      <c r="AK3016" s="94">
        <v>0.89858050661149758</v>
      </c>
    </row>
    <row r="3017" spans="1:37">
      <c r="A3017" s="94">
        <v>10</v>
      </c>
      <c r="B3017" s="94">
        <v>0.87310466613670157</v>
      </c>
      <c r="C3017" s="94">
        <v>0.8820061369628529</v>
      </c>
      <c r="D3017" s="94">
        <v>0.96144205192674759</v>
      </c>
      <c r="E3017" s="94">
        <v>0.88684645959426411</v>
      </c>
      <c r="F3017" s="94">
        <v>0.89791337052153153</v>
      </c>
      <c r="G3017" s="94">
        <v>1</v>
      </c>
      <c r="H3017" s="94">
        <v>0.81406491562274386</v>
      </c>
      <c r="I3017" s="94">
        <v>0.90076341251835879</v>
      </c>
      <c r="J3017" s="94">
        <v>0.97029325885489404</v>
      </c>
      <c r="K3017" s="94">
        <v>0.76564404584097223</v>
      </c>
      <c r="L3017" s="94">
        <v>0.88206791512151927</v>
      </c>
      <c r="M3017" s="94">
        <v>0.84927391477374714</v>
      </c>
      <c r="N3017" s="94">
        <v>0.90183866444606009</v>
      </c>
      <c r="O3017" s="94">
        <v>0.85595338874655558</v>
      </c>
      <c r="P3017" s="94">
        <v>0.80429146473316659</v>
      </c>
      <c r="Q3017" s="94">
        <v>0.86932603220937765</v>
      </c>
      <c r="R3017" s="94">
        <v>0.81791355615767669</v>
      </c>
      <c r="S3017" s="94">
        <v>0.70197010655194525</v>
      </c>
      <c r="T3017" s="94">
        <v>0.6889594415592607</v>
      </c>
      <c r="U3017" s="94">
        <v>0.68227701465709967</v>
      </c>
      <c r="V3017" s="94">
        <v>0.44004369183366787</v>
      </c>
      <c r="W3017" s="94">
        <v>0.82789944850350317</v>
      </c>
      <c r="X3017" s="94">
        <v>0.79521474538408765</v>
      </c>
      <c r="Y3017" s="94">
        <v>0.54105621167625173</v>
      </c>
      <c r="Z3017" s="94">
        <v>0.85180051769996912</v>
      </c>
      <c r="AA3017" s="94">
        <v>0.81714486427209543</v>
      </c>
      <c r="AB3017" s="94">
        <v>0.65110835342010986</v>
      </c>
      <c r="AC3017" s="94">
        <v>0.83020577072216217</v>
      </c>
      <c r="AD3017" s="94">
        <v>0.80777445474870135</v>
      </c>
      <c r="AE3017" s="94">
        <v>0.68382250321262017</v>
      </c>
      <c r="AF3017" s="94">
        <v>0.86729411671638867</v>
      </c>
      <c r="AG3017" s="94">
        <v>0.88569883719575604</v>
      </c>
      <c r="AH3017" s="94">
        <v>0.98950521725771945</v>
      </c>
      <c r="AI3017" s="94">
        <v>0.87310466613670157</v>
      </c>
      <c r="AJ3017" s="94">
        <v>0.91487894303127659</v>
      </c>
      <c r="AK3017" s="94">
        <v>0.95130355498164854</v>
      </c>
    </row>
    <row r="3018" spans="1:37">
      <c r="A3018" s="94">
        <v>11</v>
      </c>
      <c r="B3018" s="94">
        <v>0.96492257328330922</v>
      </c>
      <c r="C3018" s="94">
        <v>0.97250615469131008</v>
      </c>
      <c r="D3018" s="94">
        <v>1</v>
      </c>
      <c r="E3018" s="94">
        <v>0.98010948868861858</v>
      </c>
      <c r="F3018" s="94">
        <v>0.98327221565022693</v>
      </c>
      <c r="G3018" s="94">
        <v>0.97957745681395203</v>
      </c>
      <c r="H3018" s="94">
        <v>0.90366267045755844</v>
      </c>
      <c r="I3018" s="94">
        <v>0.96020563301913608</v>
      </c>
      <c r="J3018" s="94">
        <v>0.9511235241843341</v>
      </c>
      <c r="K3018" s="94">
        <v>0.89047221298072499</v>
      </c>
      <c r="L3018" s="94">
        <v>0.95186004291336768</v>
      </c>
      <c r="M3018" s="94">
        <v>0.90427691899526363</v>
      </c>
      <c r="N3018" s="94">
        <v>0.96016509252315063</v>
      </c>
      <c r="O3018" s="94">
        <v>0.93933956857483003</v>
      </c>
      <c r="P3018" s="94">
        <v>0.82207637550281254</v>
      </c>
      <c r="Q3018" s="94">
        <v>0.93650001378964998</v>
      </c>
      <c r="R3018" s="94">
        <v>0.92126945257390946</v>
      </c>
      <c r="S3018" s="94">
        <v>0.78394042347298321</v>
      </c>
      <c r="T3018" s="94">
        <v>0.79511784865751356</v>
      </c>
      <c r="U3018" s="94">
        <v>0.83176200430734382</v>
      </c>
      <c r="V3018" s="94">
        <v>0.5296624616433685</v>
      </c>
      <c r="W3018" s="94">
        <v>0.90671035395900934</v>
      </c>
      <c r="X3018" s="94">
        <v>0.89942908807965616</v>
      </c>
      <c r="Y3018" s="94">
        <v>0.70001943258415134</v>
      </c>
      <c r="Z3018" s="94">
        <v>0.93184106527047106</v>
      </c>
      <c r="AA3018" s="94">
        <v>0.91418923345760006</v>
      </c>
      <c r="AB3018" s="94">
        <v>0.74746982553772323</v>
      </c>
      <c r="AC3018" s="94">
        <v>0.93769291807690536</v>
      </c>
      <c r="AD3018" s="94">
        <v>0.8999470564511417</v>
      </c>
      <c r="AE3018" s="94">
        <v>0.72539171086799847</v>
      </c>
      <c r="AF3018" s="94">
        <v>0.96787367409316216</v>
      </c>
      <c r="AG3018" s="94">
        <v>0.96910024987340349</v>
      </c>
      <c r="AH3018" s="94">
        <v>0.99086418585963598</v>
      </c>
      <c r="AI3018" s="94">
        <v>0.96492257328330922</v>
      </c>
      <c r="AJ3018" s="94">
        <v>0.96853182869644106</v>
      </c>
      <c r="AK3018" s="94">
        <v>1</v>
      </c>
    </row>
    <row r="3019" spans="1:37">
      <c r="A3019" s="94">
        <v>12</v>
      </c>
      <c r="B3019" s="94">
        <v>1</v>
      </c>
      <c r="C3019" s="94">
        <v>1</v>
      </c>
      <c r="D3019" s="94">
        <v>0.97525326581768368</v>
      </c>
      <c r="E3019" s="94">
        <v>1</v>
      </c>
      <c r="F3019" s="94">
        <v>1</v>
      </c>
      <c r="G3019" s="94">
        <v>0.9206489011134189</v>
      </c>
      <c r="H3019" s="94">
        <v>0.93904197039351589</v>
      </c>
      <c r="I3019" s="94">
        <v>0.98547498109003262</v>
      </c>
      <c r="J3019" s="94">
        <v>0.93581117371900668</v>
      </c>
      <c r="K3019" s="94">
        <v>0.95498439170105676</v>
      </c>
      <c r="L3019" s="94">
        <v>0.97644512096296243</v>
      </c>
      <c r="M3019" s="94">
        <v>0.95339789158271759</v>
      </c>
      <c r="N3019" s="94">
        <v>0.97773457706238664</v>
      </c>
      <c r="O3019" s="94">
        <v>0.9715159900237279</v>
      </c>
      <c r="P3019" s="94">
        <v>0.87540298826430663</v>
      </c>
      <c r="Q3019" s="94">
        <v>0.96691619624132008</v>
      </c>
      <c r="R3019" s="94">
        <v>0.96575256972794477</v>
      </c>
      <c r="S3019" s="94">
        <v>0.79784976491253889</v>
      </c>
      <c r="T3019" s="94">
        <v>0.85593658669918626</v>
      </c>
      <c r="U3019" s="94">
        <v>0.90007979093749224</v>
      </c>
      <c r="V3019" s="94">
        <v>0.5948516876917832</v>
      </c>
      <c r="W3019" s="94">
        <v>0.94915037612596576</v>
      </c>
      <c r="X3019" s="94">
        <v>0.95328281174802831</v>
      </c>
      <c r="Y3019" s="94">
        <v>0.78455507576756744</v>
      </c>
      <c r="Z3019" s="94">
        <v>0.97129261375554843</v>
      </c>
      <c r="AA3019" s="94">
        <v>0.95879332434770437</v>
      </c>
      <c r="AB3019" s="94">
        <v>0.83567930430248294</v>
      </c>
      <c r="AC3019" s="94">
        <v>0.97003702999892139</v>
      </c>
      <c r="AD3019" s="94">
        <v>0.95137109679143583</v>
      </c>
      <c r="AE3019" s="94">
        <v>0.82082540505706458</v>
      </c>
      <c r="AF3019" s="94">
        <v>0.99764854556907079</v>
      </c>
      <c r="AG3019" s="94">
        <v>1</v>
      </c>
      <c r="AH3019" s="94">
        <v>0.93400848469092346</v>
      </c>
      <c r="AI3019" s="94">
        <v>1</v>
      </c>
      <c r="AJ3019" s="94">
        <v>1</v>
      </c>
      <c r="AK3019" s="94">
        <v>0.97207064606156524</v>
      </c>
    </row>
    <row r="3020" spans="1:37">
      <c r="A3020" s="94">
        <v>13</v>
      </c>
      <c r="B3020" s="94">
        <v>0.98947207856780373</v>
      </c>
      <c r="C3020" s="94">
        <v>0.98447002424731167</v>
      </c>
      <c r="D3020" s="94">
        <v>0.90865237726559411</v>
      </c>
      <c r="E3020" s="94">
        <v>0.97441456723960174</v>
      </c>
      <c r="F3020" s="94">
        <v>0.98673518527112258</v>
      </c>
      <c r="G3020" s="94">
        <v>0.91168895224841728</v>
      </c>
      <c r="H3020" s="94">
        <v>1</v>
      </c>
      <c r="I3020" s="94">
        <v>1</v>
      </c>
      <c r="J3020" s="94">
        <v>0.94164485698381861</v>
      </c>
      <c r="K3020" s="94">
        <v>1</v>
      </c>
      <c r="L3020" s="94">
        <v>1</v>
      </c>
      <c r="M3020" s="94">
        <v>0.98731672297956352</v>
      </c>
      <c r="N3020" s="94">
        <v>1</v>
      </c>
      <c r="O3020" s="94">
        <v>1</v>
      </c>
      <c r="P3020" s="94">
        <v>0.93631555193750693</v>
      </c>
      <c r="Q3020" s="94">
        <v>1</v>
      </c>
      <c r="R3020" s="94">
        <v>1</v>
      </c>
      <c r="S3020" s="94">
        <v>0.82637975828591259</v>
      </c>
      <c r="T3020" s="94">
        <v>0.90142974285654209</v>
      </c>
      <c r="U3020" s="94">
        <v>0.9273906740283917</v>
      </c>
      <c r="V3020" s="94">
        <v>0.65572602947304615</v>
      </c>
      <c r="W3020" s="94">
        <v>1</v>
      </c>
      <c r="X3020" s="94">
        <v>1</v>
      </c>
      <c r="Y3020" s="94">
        <v>0.84046706879368915</v>
      </c>
      <c r="Z3020" s="94">
        <v>1</v>
      </c>
      <c r="AA3020" s="94">
        <v>1</v>
      </c>
      <c r="AB3020" s="94">
        <v>0.89968466555754334</v>
      </c>
      <c r="AC3020" s="94">
        <v>1</v>
      </c>
      <c r="AD3020" s="94">
        <v>1</v>
      </c>
      <c r="AE3020" s="94">
        <v>0.89113621890812877</v>
      </c>
      <c r="AF3020" s="94">
        <v>1</v>
      </c>
      <c r="AG3020" s="94">
        <v>0.99474319471213812</v>
      </c>
      <c r="AH3020" s="94">
        <v>0.92557460737624497</v>
      </c>
      <c r="AI3020" s="94">
        <v>0.98947207856780373</v>
      </c>
      <c r="AJ3020" s="94">
        <v>0.97600952267412899</v>
      </c>
      <c r="AK3020" s="94">
        <v>0.91609854533168578</v>
      </c>
    </row>
    <row r="3021" spans="1:37">
      <c r="A3021" s="94">
        <v>14</v>
      </c>
      <c r="B3021" s="94">
        <v>0.97779720331003239</v>
      </c>
      <c r="C3021" s="94">
        <v>0.96790611868181886</v>
      </c>
      <c r="D3021" s="94">
        <v>0.89234984466217182</v>
      </c>
      <c r="E3021" s="94">
        <v>0.96749703534347298</v>
      </c>
      <c r="F3021" s="94">
        <v>0.98078554461483847</v>
      </c>
      <c r="G3021" s="94">
        <v>0.90451445029247846</v>
      </c>
      <c r="H3021" s="94">
        <v>0.94863368808357384</v>
      </c>
      <c r="I3021" s="94">
        <v>0.95157888122350398</v>
      </c>
      <c r="J3021" s="94">
        <v>0.96364171248327657</v>
      </c>
      <c r="K3021" s="94">
        <v>0.95708248685151243</v>
      </c>
      <c r="L3021" s="94">
        <v>0.93647872111390906</v>
      </c>
      <c r="M3021" s="94">
        <v>1</v>
      </c>
      <c r="N3021" s="94">
        <v>0.93920898264136032</v>
      </c>
      <c r="O3021" s="94">
        <v>0.94748548853162973</v>
      </c>
      <c r="P3021" s="94">
        <v>0.95966321218026318</v>
      </c>
      <c r="Q3021" s="94">
        <v>0.97529868111461493</v>
      </c>
      <c r="R3021" s="94">
        <v>0.9746130471218718</v>
      </c>
      <c r="S3021" s="94">
        <v>0.91054711741750893</v>
      </c>
      <c r="T3021" s="94">
        <v>0.95901053384075186</v>
      </c>
      <c r="U3021" s="94">
        <v>0.98667559687294704</v>
      </c>
      <c r="V3021" s="94">
        <v>0.78296649871828894</v>
      </c>
      <c r="W3021" s="94">
        <v>0.9751435067943135</v>
      </c>
      <c r="X3021" s="94">
        <v>0.98415587101308366</v>
      </c>
      <c r="Y3021" s="94">
        <v>0.91271023675755247</v>
      </c>
      <c r="Z3021" s="94">
        <v>0.98175569092388904</v>
      </c>
      <c r="AA3021" s="94">
        <v>0.96646507798303594</v>
      </c>
      <c r="AB3021" s="94">
        <v>0.94893012206474137</v>
      </c>
      <c r="AC3021" s="94">
        <v>0.95076897594847642</v>
      </c>
      <c r="AD3021" s="94">
        <v>0.95195290251264697</v>
      </c>
      <c r="AE3021" s="94">
        <v>0.95610931678913424</v>
      </c>
      <c r="AF3021" s="94">
        <v>0.98665663326704833</v>
      </c>
      <c r="AG3021" s="94">
        <v>0.98901639059089486</v>
      </c>
      <c r="AH3021" s="94">
        <v>0.8995793105893195</v>
      </c>
      <c r="AI3021" s="94">
        <v>0.96230208201942091</v>
      </c>
      <c r="AJ3021" s="94">
        <v>0.93986994951079417</v>
      </c>
      <c r="AK3021" s="94">
        <v>0.83890578210984756</v>
      </c>
    </row>
    <row r="3022" spans="1:37">
      <c r="A3022" s="94">
        <v>15</v>
      </c>
      <c r="B3022" s="94">
        <v>0.90172571083270014</v>
      </c>
      <c r="C3022" s="94">
        <v>0.88395442542988434</v>
      </c>
      <c r="D3022" s="94">
        <v>0.87237877681179088</v>
      </c>
      <c r="E3022" s="94">
        <v>0.87410886496858542</v>
      </c>
      <c r="F3022" s="94">
        <v>0.89991141053789059</v>
      </c>
      <c r="G3022" s="94">
        <v>0.88230142722510829</v>
      </c>
      <c r="H3022" s="94">
        <v>0.78756103430974644</v>
      </c>
      <c r="I3022" s="94">
        <v>0.76477773846439834</v>
      </c>
      <c r="J3022" s="94">
        <v>1</v>
      </c>
      <c r="K3022" s="94">
        <v>0.78606932774596328</v>
      </c>
      <c r="L3022" s="94">
        <v>0.73015937091034877</v>
      </c>
      <c r="M3022" s="94">
        <v>0.99062526823406383</v>
      </c>
      <c r="N3022" s="94">
        <v>0.80762984840481744</v>
      </c>
      <c r="O3022" s="94">
        <v>0.77341579822857098</v>
      </c>
      <c r="P3022" s="94">
        <v>1</v>
      </c>
      <c r="Q3022" s="94">
        <v>0.84510329529372763</v>
      </c>
      <c r="R3022" s="94">
        <v>0.85358709479987283</v>
      </c>
      <c r="S3022" s="94">
        <v>1</v>
      </c>
      <c r="T3022" s="94">
        <v>0.97812072916885673</v>
      </c>
      <c r="U3022" s="94">
        <v>1</v>
      </c>
      <c r="V3022" s="94">
        <v>0.91856397822984936</v>
      </c>
      <c r="W3022" s="94">
        <v>0.86446936964107002</v>
      </c>
      <c r="X3022" s="94">
        <v>0.86889160258026221</v>
      </c>
      <c r="Y3022" s="94">
        <v>1</v>
      </c>
      <c r="Z3022" s="94">
        <v>0.86019898305938036</v>
      </c>
      <c r="AA3022" s="94">
        <v>0.82756125243351308</v>
      </c>
      <c r="AB3022" s="94">
        <v>1</v>
      </c>
      <c r="AC3022" s="94">
        <v>0.7803841156198803</v>
      </c>
      <c r="AD3022" s="94">
        <v>0.76584497220408554</v>
      </c>
      <c r="AE3022" s="94">
        <v>1</v>
      </c>
      <c r="AF3022" s="94">
        <v>0.91159599283686454</v>
      </c>
      <c r="AG3022" s="94">
        <v>0.91282407377114461</v>
      </c>
      <c r="AH3022" s="94">
        <v>0.87866773808539034</v>
      </c>
      <c r="AI3022" s="94">
        <v>0.87073546825147718</v>
      </c>
      <c r="AJ3022" s="94">
        <v>0.86035807806375764</v>
      </c>
      <c r="AK3022" s="94">
        <v>0.83424973271684644</v>
      </c>
    </row>
    <row r="3023" spans="1:37">
      <c r="A3023" s="94">
        <v>16</v>
      </c>
      <c r="B3023" s="94">
        <v>0.67335283057057282</v>
      </c>
      <c r="C3023" s="94">
        <v>0.64616852718263784</v>
      </c>
      <c r="D3023" s="94">
        <v>0.84655228867320564</v>
      </c>
      <c r="E3023" s="94">
        <v>0.63885120304470711</v>
      </c>
      <c r="F3023" s="94">
        <v>0.65790224585607016</v>
      </c>
      <c r="G3023" s="94">
        <v>0.87152835010361607</v>
      </c>
      <c r="H3023" s="94">
        <v>0.76393703421184678</v>
      </c>
      <c r="I3023" s="94">
        <v>0.67953778590814362</v>
      </c>
      <c r="J3023" s="94">
        <v>0.85799821290807698</v>
      </c>
      <c r="K3023" s="94">
        <v>0.75755816834311351</v>
      </c>
      <c r="L3023" s="94">
        <v>0.69401577441211826</v>
      </c>
      <c r="M3023" s="94">
        <v>0.85495774581945017</v>
      </c>
      <c r="N3023" s="94">
        <v>0.77766149150257458</v>
      </c>
      <c r="O3023" s="94">
        <v>0.74753839235158215</v>
      </c>
      <c r="P3023" s="94">
        <v>0.85417272994408422</v>
      </c>
      <c r="Q3023" s="94">
        <v>0.82357035127916589</v>
      </c>
      <c r="R3023" s="94">
        <v>0.82405337084502661</v>
      </c>
      <c r="S3023" s="94">
        <v>0.97848055663661881</v>
      </c>
      <c r="T3023" s="94">
        <v>1</v>
      </c>
      <c r="U3023" s="94">
        <v>0.96835315434762359</v>
      </c>
      <c r="V3023" s="94">
        <v>0.99767271533381319</v>
      </c>
      <c r="W3023" s="94">
        <v>0.84560522913853498</v>
      </c>
      <c r="X3023" s="94">
        <v>0.84839554816383855</v>
      </c>
      <c r="Y3023" s="94">
        <v>0.96538112448326119</v>
      </c>
      <c r="Z3023" s="94">
        <v>0.84600576014633211</v>
      </c>
      <c r="AA3023" s="94">
        <v>0.80436327784754258</v>
      </c>
      <c r="AB3023" s="94">
        <v>0.88328385731923309</v>
      </c>
      <c r="AC3023" s="94">
        <v>0.72816270087875623</v>
      </c>
      <c r="AD3023" s="94">
        <v>0.727014043381075</v>
      </c>
      <c r="AE3023" s="94">
        <v>0.83094410994215384</v>
      </c>
      <c r="AF3023" s="94">
        <v>0.66699133482120332</v>
      </c>
      <c r="AG3023" s="94">
        <v>0.66472086617672954</v>
      </c>
      <c r="AH3023" s="94">
        <v>0.86582962078867409</v>
      </c>
      <c r="AI3023" s="94">
        <v>0.64236258798934986</v>
      </c>
      <c r="AJ3023" s="94">
        <v>0.65161140880361046</v>
      </c>
      <c r="AK3023" s="94">
        <v>0.8481137446022684</v>
      </c>
    </row>
    <row r="3024" spans="1:37">
      <c r="A3024" s="94">
        <v>17</v>
      </c>
      <c r="B3024" s="94">
        <v>0.62468796109157143</v>
      </c>
      <c r="C3024" s="94">
        <v>0.59918089919046158</v>
      </c>
      <c r="D3024" s="94">
        <v>0.65971762134364753</v>
      </c>
      <c r="E3024" s="94">
        <v>0.58730292731277967</v>
      </c>
      <c r="F3024" s="94">
        <v>0.60458783258984217</v>
      </c>
      <c r="G3024" s="94">
        <v>0.67061335574683634</v>
      </c>
      <c r="H3024" s="94">
        <v>0.58737257749368765</v>
      </c>
      <c r="I3024" s="94">
        <v>0.51069426761390735</v>
      </c>
      <c r="J3024" s="94">
        <v>0.40136570931924498</v>
      </c>
      <c r="K3024" s="94">
        <v>0.60967006675113777</v>
      </c>
      <c r="L3024" s="94">
        <v>0.51160100244078832</v>
      </c>
      <c r="M3024" s="94">
        <v>0.34427754324908511</v>
      </c>
      <c r="N3024" s="94">
        <v>0.64498771255853538</v>
      </c>
      <c r="O3024" s="94">
        <v>0.58538323991506136</v>
      </c>
      <c r="P3024" s="94">
        <v>0.25227170793913239</v>
      </c>
      <c r="Q3024" s="94">
        <v>0.70129617302063096</v>
      </c>
      <c r="R3024" s="94">
        <v>0.70037942375887785</v>
      </c>
      <c r="S3024" s="94">
        <v>0.52782525691325421</v>
      </c>
      <c r="T3024" s="94">
        <v>0.99864594941233364</v>
      </c>
      <c r="U3024" s="94">
        <v>0.93485377499126476</v>
      </c>
      <c r="V3024" s="94">
        <v>1</v>
      </c>
      <c r="W3024" s="94">
        <v>0.71654231852825157</v>
      </c>
      <c r="X3024" s="94">
        <v>0.72633604738847224</v>
      </c>
      <c r="Y3024" s="94">
        <v>0.56331549541773418</v>
      </c>
      <c r="Z3024" s="94">
        <v>0.72834701000998492</v>
      </c>
      <c r="AA3024" s="94">
        <v>0.66873890232215505</v>
      </c>
      <c r="AB3024" s="94">
        <v>0.23230396645545229</v>
      </c>
      <c r="AC3024" s="94">
        <v>0.55954331379970934</v>
      </c>
      <c r="AD3024" s="94">
        <v>0.53796180346763711</v>
      </c>
      <c r="AE3024" s="94">
        <v>0.19059741388843346</v>
      </c>
      <c r="AF3024" s="94">
        <v>0.59844713034552932</v>
      </c>
      <c r="AG3024" s="94">
        <v>0.60708001774026155</v>
      </c>
      <c r="AH3024" s="94">
        <v>0.67854956690261492</v>
      </c>
      <c r="AI3024" s="94">
        <v>0.59369771851034836</v>
      </c>
      <c r="AJ3024" s="94">
        <v>0.59179926880586942</v>
      </c>
      <c r="AK3024" s="94">
        <v>0.77722701249172688</v>
      </c>
    </row>
    <row r="3025" spans="1:37">
      <c r="A3025" s="94">
        <v>18</v>
      </c>
      <c r="B3025" s="94">
        <v>0.44614450444847947</v>
      </c>
      <c r="C3025" s="94">
        <v>0.42354836545919228</v>
      </c>
      <c r="D3025" s="94">
        <v>0.31407370580099453</v>
      </c>
      <c r="E3025" s="94">
        <v>0.40594937538610054</v>
      </c>
      <c r="F3025" s="94">
        <v>0.41627107572528294</v>
      </c>
      <c r="G3025" s="94">
        <v>0.27297331643932304</v>
      </c>
      <c r="H3025" s="94">
        <v>0.50771897906987185</v>
      </c>
      <c r="I3025" s="94">
        <v>0.4184586049672005</v>
      </c>
      <c r="J3025" s="94">
        <v>0.29388262809933496</v>
      </c>
      <c r="K3025" s="94">
        <v>0.55967395997763159</v>
      </c>
      <c r="L3025" s="94">
        <v>0.45889061445459622</v>
      </c>
      <c r="M3025" s="94">
        <v>0.31854424008801979</v>
      </c>
      <c r="N3025" s="94">
        <v>0.58837153027943478</v>
      </c>
      <c r="O3025" s="94">
        <v>0.53152796808487313</v>
      </c>
      <c r="P3025" s="94">
        <v>0.23918065262657656</v>
      </c>
      <c r="Q3025" s="94">
        <v>0.65815187325635294</v>
      </c>
      <c r="R3025" s="94">
        <v>0.64901227195538946</v>
      </c>
      <c r="S3025" s="94">
        <v>0.49189947512911397</v>
      </c>
      <c r="T3025" s="94">
        <v>0.97340257774226802</v>
      </c>
      <c r="U3025" s="94">
        <v>0.88407547163363842</v>
      </c>
      <c r="V3025" s="94">
        <v>0.94101981285752168</v>
      </c>
      <c r="W3025" s="94">
        <v>0.65766348761797666</v>
      </c>
      <c r="X3025" s="94">
        <v>0.66500612217504185</v>
      </c>
      <c r="Y3025" s="94">
        <v>0.52383769343810815</v>
      </c>
      <c r="Z3025" s="94">
        <v>0.66820476837750997</v>
      </c>
      <c r="AA3025" s="94">
        <v>0.59397073898927999</v>
      </c>
      <c r="AB3025" s="94">
        <v>0.18748888609041611</v>
      </c>
      <c r="AC3025" s="94">
        <v>0.46391757872084727</v>
      </c>
      <c r="AD3025" s="94">
        <v>0.45794835699696074</v>
      </c>
      <c r="AE3025" s="94">
        <v>0.17779879274119442</v>
      </c>
      <c r="AF3025" s="94">
        <v>0.42305611946733329</v>
      </c>
      <c r="AG3025" s="94">
        <v>0.41865197950900834</v>
      </c>
      <c r="AH3025" s="94">
        <v>0.30205027002115253</v>
      </c>
      <c r="AI3025" s="94">
        <v>0.43064938315786794</v>
      </c>
      <c r="AJ3025" s="94">
        <v>0.43831987442535558</v>
      </c>
      <c r="AK3025" s="94">
        <v>0.60621670531280225</v>
      </c>
    </row>
    <row r="3026" spans="1:37">
      <c r="A3026" s="94">
        <v>19</v>
      </c>
      <c r="B3026" s="94">
        <v>0.42531746567205331</v>
      </c>
      <c r="C3026" s="94">
        <v>0.40964219366874538</v>
      </c>
      <c r="D3026" s="94">
        <v>0.30088997570006049</v>
      </c>
      <c r="E3026" s="94">
        <v>0.38479453986742967</v>
      </c>
      <c r="F3026" s="94">
        <v>0.39401275257912233</v>
      </c>
      <c r="G3026" s="94">
        <v>0.26480983543438946</v>
      </c>
      <c r="H3026" s="94">
        <v>0.16696213323325818</v>
      </c>
      <c r="I3026" s="94">
        <v>0.23711703894292957</v>
      </c>
      <c r="J3026" s="94">
        <v>0.30523627698948258</v>
      </c>
      <c r="K3026" s="94">
        <v>0.15013555506791912</v>
      </c>
      <c r="L3026" s="94">
        <v>0.19863110832117772</v>
      </c>
      <c r="M3026" s="94">
        <v>0.28497811210037999</v>
      </c>
      <c r="N3026" s="94">
        <v>0.12457373584650065</v>
      </c>
      <c r="O3026" s="94">
        <v>0.15103148475935743</v>
      </c>
      <c r="P3026" s="94">
        <v>0.20331698181649466</v>
      </c>
      <c r="Q3026" s="94">
        <v>0.13574693666981577</v>
      </c>
      <c r="R3026" s="94">
        <v>0.24759173897048639</v>
      </c>
      <c r="S3026" s="94">
        <v>0.4118119615866036</v>
      </c>
      <c r="T3026" s="94">
        <v>0.92127373268013713</v>
      </c>
      <c r="U3026" s="94">
        <v>0.76239728198236922</v>
      </c>
      <c r="V3026" s="94">
        <v>0.81045447083633249</v>
      </c>
      <c r="W3026" s="94">
        <v>0.12127568106053832</v>
      </c>
      <c r="X3026" s="94">
        <v>0.19449255244499594</v>
      </c>
      <c r="Y3026" s="94">
        <v>0.39812058035529629</v>
      </c>
      <c r="Z3026" s="94">
        <v>0.1242448460744582</v>
      </c>
      <c r="AA3026" s="94">
        <v>0.12833419365651247</v>
      </c>
      <c r="AB3026" s="94">
        <v>0.16835935596594664</v>
      </c>
      <c r="AC3026" s="94">
        <v>0.1327250689497553</v>
      </c>
      <c r="AD3026" s="94">
        <v>0.16021123616020133</v>
      </c>
      <c r="AE3026" s="94">
        <v>0.17288815505992441</v>
      </c>
      <c r="AF3026" s="94">
        <v>0.39878017065349269</v>
      </c>
      <c r="AG3026" s="94">
        <v>0.39615619154439391</v>
      </c>
      <c r="AH3026" s="94">
        <v>0.29431123926119368</v>
      </c>
      <c r="AI3026" s="94">
        <v>0.42531746567205331</v>
      </c>
      <c r="AJ3026" s="94">
        <v>0.42702725455009377</v>
      </c>
      <c r="AK3026" s="94">
        <v>0.56778578470168417</v>
      </c>
    </row>
    <row r="3027" spans="1:37">
      <c r="A3027" s="94">
        <v>20</v>
      </c>
      <c r="B3027" s="94">
        <v>0.24606706306486009</v>
      </c>
      <c r="C3027" s="94">
        <v>0.23855459190854744</v>
      </c>
      <c r="D3027" s="94">
        <v>0.38278153817850097</v>
      </c>
      <c r="E3027" s="94">
        <v>0.20272291535483511</v>
      </c>
      <c r="F3027" s="94">
        <v>0.20757938487729546</v>
      </c>
      <c r="G3027" s="94">
        <v>0.2808637586991779</v>
      </c>
      <c r="H3027" s="94">
        <v>8.5582237741128872E-2</v>
      </c>
      <c r="I3027" s="94">
        <v>0.12377730537986938</v>
      </c>
      <c r="J3027" s="94">
        <v>0.27748142107987228</v>
      </c>
      <c r="K3027" s="94">
        <v>7.5151304938734773E-2</v>
      </c>
      <c r="L3027" s="94">
        <v>0.11366115856416807</v>
      </c>
      <c r="M3027" s="94">
        <v>0.22561469493496056</v>
      </c>
      <c r="N3027" s="94">
        <v>6.4956566529981746E-2</v>
      </c>
      <c r="O3027" s="94">
        <v>7.7640278960703274E-2</v>
      </c>
      <c r="P3027" s="94">
        <v>0.16910533441874787</v>
      </c>
      <c r="Q3027" s="94">
        <v>6.8926619053619034E-2</v>
      </c>
      <c r="R3027" s="94">
        <v>0.15493870286783099</v>
      </c>
      <c r="S3027" s="94">
        <v>0.25547617044103876</v>
      </c>
      <c r="T3027" s="94">
        <v>0.74595361745968347</v>
      </c>
      <c r="U3027" s="94">
        <v>0.58283777238054635</v>
      </c>
      <c r="V3027" s="94">
        <v>0.56818704145673116</v>
      </c>
      <c r="W3027" s="94">
        <v>6.4502913075523749E-2</v>
      </c>
      <c r="X3027" s="94">
        <v>0.12292871867568955</v>
      </c>
      <c r="Y3027" s="94">
        <v>0.29808803663003092</v>
      </c>
      <c r="Z3027" s="94">
        <v>6.5597704332066353E-2</v>
      </c>
      <c r="AA3027" s="94">
        <v>6.5794008819287819E-2</v>
      </c>
      <c r="AB3027" s="94">
        <v>0.13754922552266224</v>
      </c>
      <c r="AC3027" s="94">
        <v>6.7319741971269664E-2</v>
      </c>
      <c r="AD3027" s="94">
        <v>8.287903534693021E-2</v>
      </c>
      <c r="AE3027" s="94">
        <v>0.1486705281661945</v>
      </c>
      <c r="AF3027" s="94">
        <v>0.2331756797512877</v>
      </c>
      <c r="AG3027" s="94">
        <v>0.21340101529323546</v>
      </c>
      <c r="AH3027" s="94">
        <v>0.30895973907802837</v>
      </c>
      <c r="AI3027" s="94">
        <v>0.24606706306486009</v>
      </c>
      <c r="AJ3027" s="94">
        <v>0.29554590669327063</v>
      </c>
      <c r="AK3027" s="94">
        <v>0.58483636717068621</v>
      </c>
    </row>
    <row r="3028" spans="1:37">
      <c r="A3028" s="94">
        <v>21</v>
      </c>
      <c r="B3028" s="94">
        <v>0.1488429259936111</v>
      </c>
      <c r="C3028" s="94">
        <v>0.15144523771406337</v>
      </c>
      <c r="D3028" s="94">
        <v>0.37032494461606857</v>
      </c>
      <c r="E3028" s="94">
        <v>0.15118556465533509</v>
      </c>
      <c r="F3028" s="94">
        <v>0.12935940200427035</v>
      </c>
      <c r="G3028" s="94">
        <v>0.26936970830151025</v>
      </c>
      <c r="H3028" s="94">
        <v>7.5693557795463176E-2</v>
      </c>
      <c r="I3028" s="94">
        <v>9.541939452123302E-2</v>
      </c>
      <c r="J3028" s="94">
        <v>0.24157478930869816</v>
      </c>
      <c r="K3028" s="94">
        <v>6.5990896928598219E-2</v>
      </c>
      <c r="L3028" s="94">
        <v>0.10414973354523928</v>
      </c>
      <c r="M3028" s="94">
        <v>0.17705086888328797</v>
      </c>
      <c r="N3028" s="94">
        <v>5.6458868069639949E-2</v>
      </c>
      <c r="O3028" s="94">
        <v>6.8034505930774022E-2</v>
      </c>
      <c r="P3028" s="94">
        <v>0.13926276170511312</v>
      </c>
      <c r="Q3028" s="94">
        <v>5.8698484165966819E-2</v>
      </c>
      <c r="R3028" s="94">
        <v>0.12165412283294091</v>
      </c>
      <c r="S3028" s="94">
        <v>0.16771544424693122</v>
      </c>
      <c r="T3028" s="94">
        <v>0.59359349046487675</v>
      </c>
      <c r="U3028" s="94">
        <v>0.43524760392257023</v>
      </c>
      <c r="V3028" s="94">
        <v>0.36271924839943936</v>
      </c>
      <c r="W3028" s="94">
        <v>5.2262085360968276E-2</v>
      </c>
      <c r="X3028" s="94">
        <v>9.7714306137125839E-2</v>
      </c>
      <c r="Y3028" s="94">
        <v>0.21214996960244367</v>
      </c>
      <c r="Z3028" s="94">
        <v>5.3947357380790567E-2</v>
      </c>
      <c r="AA3028" s="94">
        <v>5.7276424955288986E-2</v>
      </c>
      <c r="AB3028" s="94">
        <v>0.11054487741318175</v>
      </c>
      <c r="AC3028" s="94">
        <v>5.9638970350321251E-2</v>
      </c>
      <c r="AD3028" s="94">
        <v>7.3220531159847432E-2</v>
      </c>
      <c r="AE3028" s="94">
        <v>0.1253581547167365</v>
      </c>
      <c r="AF3028" s="94">
        <v>0.13485264845162956</v>
      </c>
      <c r="AG3028" s="94">
        <v>0.122954088694605</v>
      </c>
      <c r="AH3028" s="94">
        <v>0.29484773643099388</v>
      </c>
      <c r="AI3028" s="94">
        <v>0.1488429259936111</v>
      </c>
      <c r="AJ3028" s="94">
        <v>0.22973033033409879</v>
      </c>
      <c r="AK3028" s="94">
        <v>0.56774413018425174</v>
      </c>
    </row>
    <row r="3029" spans="1:37">
      <c r="A3029" s="94">
        <v>22</v>
      </c>
      <c r="B3029" s="94">
        <v>0.13720618475050086</v>
      </c>
      <c r="C3029" s="94">
        <v>0.14444948072502176</v>
      </c>
      <c r="D3029" s="94">
        <v>0.3538920968799929</v>
      </c>
      <c r="E3029" s="94">
        <v>0.13936567275356504</v>
      </c>
      <c r="F3029" s="94">
        <v>0.12489187252302371</v>
      </c>
      <c r="G3029" s="94">
        <v>0.25596564493135648</v>
      </c>
      <c r="H3029" s="94">
        <v>8.2666459989638966E-2</v>
      </c>
      <c r="I3029" s="94">
        <v>9.9148067194068504E-2</v>
      </c>
      <c r="J3029" s="94">
        <v>0.21844147029814159</v>
      </c>
      <c r="K3029" s="94">
        <v>7.1877455387163669E-2</v>
      </c>
      <c r="L3029" s="94">
        <v>0.11479129323086373</v>
      </c>
      <c r="M3029" s="94">
        <v>0.17752842305681488</v>
      </c>
      <c r="N3029" s="94">
        <v>5.8410001250866456E-2</v>
      </c>
      <c r="O3029" s="94">
        <v>7.5143523914633303E-2</v>
      </c>
      <c r="P3029" s="94">
        <v>0.12383426901127452</v>
      </c>
      <c r="Q3029" s="94">
        <v>5.9667545058357266E-2</v>
      </c>
      <c r="R3029" s="94">
        <v>0.1151282597014444</v>
      </c>
      <c r="S3029" s="94">
        <v>0.12478831610059848</v>
      </c>
      <c r="T3029" s="94">
        <v>0.49578225857320074</v>
      </c>
      <c r="U3029" s="94">
        <v>0.33102859403071516</v>
      </c>
      <c r="V3029" s="94">
        <v>0.25791314669596294</v>
      </c>
      <c r="W3029" s="94">
        <v>5.5479021966403023E-2</v>
      </c>
      <c r="X3029" s="94">
        <v>9.4997931992566106E-2</v>
      </c>
      <c r="Y3029" s="94">
        <v>0.1459043682732237</v>
      </c>
      <c r="Z3029" s="94">
        <v>5.8408534078418534E-2</v>
      </c>
      <c r="AA3029" s="94">
        <v>6.2371907160949723E-2</v>
      </c>
      <c r="AB3029" s="94">
        <v>9.7976429968605755E-2</v>
      </c>
      <c r="AC3029" s="94">
        <v>6.5104875530925949E-2</v>
      </c>
      <c r="AD3029" s="94">
        <v>7.975346961060141E-2</v>
      </c>
      <c r="AE3029" s="94">
        <v>0.11275553199845949</v>
      </c>
      <c r="AF3029" s="94">
        <v>0.12308548792679441</v>
      </c>
      <c r="AG3029" s="94">
        <v>0.11345771837829499</v>
      </c>
      <c r="AH3029" s="94">
        <v>0.27845975680370577</v>
      </c>
      <c r="AI3029" s="94">
        <v>0.13720618475050086</v>
      </c>
      <c r="AJ3029" s="94">
        <v>0.2139864406992357</v>
      </c>
      <c r="AK3029" s="94">
        <v>0.53428629612659273</v>
      </c>
    </row>
    <row r="3030" spans="1:37">
      <c r="A3030" s="94">
        <v>23</v>
      </c>
      <c r="B3030" s="94">
        <v>0.14556340073275975</v>
      </c>
      <c r="C3030" s="94">
        <v>0.15302023085675728</v>
      </c>
      <c r="D3030" s="94">
        <v>0.33886643355954138</v>
      </c>
      <c r="E3030" s="94">
        <v>0.14785442294971901</v>
      </c>
      <c r="F3030" s="94">
        <v>0.13612861963102016</v>
      </c>
      <c r="G3030" s="94">
        <v>0.31853807254777855</v>
      </c>
      <c r="H3030" s="94">
        <v>9.7880064776931577E-2</v>
      </c>
      <c r="I3030" s="94">
        <v>0.11891338283342615</v>
      </c>
      <c r="J3030" s="94">
        <v>0.20787394654349078</v>
      </c>
      <c r="K3030" s="94">
        <v>8.5023819467548195E-2</v>
      </c>
      <c r="L3030" s="94">
        <v>0.13541689344954291</v>
      </c>
      <c r="M3030" s="94">
        <v>0.23816063611464419</v>
      </c>
      <c r="N3030" s="94">
        <v>6.9054383194472588E-2</v>
      </c>
      <c r="O3030" s="94">
        <v>8.8793289878108375E-2</v>
      </c>
      <c r="P3030" s="94">
        <v>0.1179270550819755</v>
      </c>
      <c r="Q3030" s="94">
        <v>7.1215700949539065E-2</v>
      </c>
      <c r="R3030" s="94">
        <v>0.11543208687452516</v>
      </c>
      <c r="S3030" s="94">
        <v>0.10097322001451545</v>
      </c>
      <c r="T3030" s="94">
        <v>0.43724269884989808</v>
      </c>
      <c r="U3030" s="94">
        <v>0.28323946080462409</v>
      </c>
      <c r="V3030" s="94">
        <v>0.1833857382783397</v>
      </c>
      <c r="W3030" s="94">
        <v>6.3740608217232139E-2</v>
      </c>
      <c r="X3030" s="94">
        <v>9.7765324262474348E-2</v>
      </c>
      <c r="Y3030" s="94">
        <v>0.12053977319286724</v>
      </c>
      <c r="Z3030" s="94">
        <v>6.8949748701554778E-2</v>
      </c>
      <c r="AA3030" s="94">
        <v>7.3132538487539034E-2</v>
      </c>
      <c r="AB3030" s="94">
        <v>8.9602316629193157E-2</v>
      </c>
      <c r="AC3030" s="94">
        <v>7.7058092415783722E-2</v>
      </c>
      <c r="AD3030" s="94">
        <v>9.583124128035625E-2</v>
      </c>
      <c r="AE3030" s="94">
        <v>0.10740332587217395</v>
      </c>
      <c r="AF3030" s="94">
        <v>0.13153707792727892</v>
      </c>
      <c r="AG3030" s="94">
        <v>0.12467337474961994</v>
      </c>
      <c r="AH3030" s="94">
        <v>0.29770984247781329</v>
      </c>
      <c r="AI3030" s="94">
        <v>0.14556340073275975</v>
      </c>
      <c r="AJ3030" s="94">
        <v>0.22519722999569144</v>
      </c>
      <c r="AK3030" s="94">
        <v>0.53946996940707104</v>
      </c>
    </row>
    <row r="3031" spans="1:37">
      <c r="A3031" s="94">
        <v>24</v>
      </c>
      <c r="B3031" s="94">
        <v>0.16379732651223367</v>
      </c>
      <c r="C3031" s="94">
        <v>0.17115022696263613</v>
      </c>
      <c r="D3031" s="94">
        <v>0.33135195927159317</v>
      </c>
      <c r="E3031" s="94">
        <v>0.16637533246860045</v>
      </c>
      <c r="F3031" s="94">
        <v>0.15763785841839945</v>
      </c>
      <c r="G3031" s="94">
        <v>0.31079861945570914</v>
      </c>
      <c r="H3031" s="94">
        <v>8.5260800574344583E-2</v>
      </c>
      <c r="I3031" s="94">
        <v>0.1170708832395244</v>
      </c>
      <c r="J3031" s="94">
        <v>0.35334982080253119</v>
      </c>
      <c r="K3031" s="94">
        <v>6.9079995186556331E-2</v>
      </c>
      <c r="L3031" s="94">
        <v>0.12018796974293106</v>
      </c>
      <c r="M3031" s="94">
        <v>0.4686928905292892</v>
      </c>
      <c r="N3031" s="94">
        <v>5.1035897682401181E-2</v>
      </c>
      <c r="O3031" s="94">
        <v>7.3275660072427293E-2</v>
      </c>
      <c r="P3031" s="94">
        <v>0.21500135676816415</v>
      </c>
      <c r="Q3031" s="94">
        <v>5.64012907112377E-2</v>
      </c>
      <c r="R3031" s="94">
        <v>9.4413041139295523E-2</v>
      </c>
      <c r="S3031" s="94">
        <v>0.22189600403908655</v>
      </c>
      <c r="T3031" s="94">
        <v>0.31577132524547424</v>
      </c>
      <c r="U3031" s="94">
        <v>0.22910592289666729</v>
      </c>
      <c r="V3031" s="94">
        <v>0.28129332878736218</v>
      </c>
      <c r="W3031" s="94">
        <v>5.0216137928177647E-2</v>
      </c>
      <c r="X3031" s="94">
        <v>8.1232450583352725E-2</v>
      </c>
      <c r="Y3031" s="94">
        <v>0.20801293632589923</v>
      </c>
      <c r="Z3031" s="94">
        <v>5.7375965967729758E-2</v>
      </c>
      <c r="AA3031" s="94">
        <v>6.0811024938324541E-2</v>
      </c>
      <c r="AB3031" s="94">
        <v>0.15824561914205995</v>
      </c>
      <c r="AC3031" s="94">
        <v>6.7093119405054774E-2</v>
      </c>
      <c r="AD3031" s="94">
        <v>8.5941867057227339E-2</v>
      </c>
      <c r="AE3031" s="94">
        <v>0.179612350188944</v>
      </c>
      <c r="AF3031" s="94">
        <v>0.14997691065560881</v>
      </c>
      <c r="AG3031" s="94">
        <v>0.14857708451664245</v>
      </c>
      <c r="AH3031" s="94">
        <v>0.30839369911253439</v>
      </c>
      <c r="AI3031" s="94">
        <v>0.16379732651223367</v>
      </c>
      <c r="AJ3031" s="94">
        <v>0.24799371290172792</v>
      </c>
      <c r="AK3031" s="94">
        <v>0.44817020961478826</v>
      </c>
    </row>
    <row r="3041" spans="1:50">
      <c r="A3041" s="94" t="s">
        <v>181</v>
      </c>
      <c r="B3041" s="95"/>
      <c r="C3041" s="95"/>
      <c r="D3041" s="95">
        <v>2015</v>
      </c>
      <c r="E3041" s="95"/>
      <c r="F3041" s="94" t="s">
        <v>0</v>
      </c>
      <c r="G3041" s="166">
        <v>1144808.8860000039</v>
      </c>
      <c r="H3041" s="95" t="s">
        <v>102</v>
      </c>
      <c r="I3041" s="95"/>
      <c r="J3041" s="95"/>
      <c r="K3041" s="96" t="s">
        <v>1</v>
      </c>
      <c r="L3041" s="95" t="s">
        <v>103</v>
      </c>
      <c r="M3041" s="95"/>
      <c r="N3041" s="95"/>
      <c r="O3041" s="95"/>
      <c r="P3041" s="95"/>
      <c r="Q3041" s="95"/>
      <c r="R3041" s="95"/>
      <c r="S3041" s="95"/>
      <c r="T3041" s="97"/>
      <c r="U3041" s="95"/>
      <c r="V3041" s="95"/>
      <c r="W3041" s="95"/>
      <c r="X3041" s="95"/>
      <c r="Y3041" s="95"/>
      <c r="Z3041" s="95"/>
      <c r="AA3041" s="95"/>
      <c r="AB3041" s="95"/>
      <c r="AC3041" s="96"/>
      <c r="AD3041" s="95"/>
      <c r="AE3041" s="95"/>
      <c r="AF3041" s="95"/>
      <c r="AG3041" s="95"/>
      <c r="AH3041" s="95"/>
      <c r="AI3041" s="95"/>
      <c r="AJ3041" s="95"/>
      <c r="AK3041" s="95"/>
    </row>
    <row r="3042" spans="1:50">
      <c r="A3042" s="96">
        <v>1077</v>
      </c>
      <c r="B3042" s="94" t="s">
        <v>104</v>
      </c>
      <c r="C3042" s="95"/>
      <c r="D3042" s="95"/>
      <c r="E3042" s="95"/>
      <c r="F3042" s="95" t="s">
        <v>3</v>
      </c>
      <c r="G3042" s="95">
        <v>0</v>
      </c>
      <c r="H3042" s="95" t="s">
        <v>102</v>
      </c>
      <c r="I3042" s="95"/>
      <c r="J3042" s="95"/>
      <c r="K3042" s="96" t="s">
        <v>4</v>
      </c>
      <c r="L3042" s="95" t="s">
        <v>103</v>
      </c>
      <c r="M3042" s="95"/>
      <c r="N3042" s="95" t="s">
        <v>105</v>
      </c>
      <c r="O3042" s="95"/>
      <c r="P3042" s="95"/>
      <c r="Q3042" s="95"/>
      <c r="R3042" s="95"/>
      <c r="S3042" s="95"/>
      <c r="T3042" s="96"/>
      <c r="U3042" s="95"/>
      <c r="V3042" s="95"/>
      <c r="W3042" s="95"/>
      <c r="X3042" s="95"/>
      <c r="Y3042" s="95"/>
      <c r="Z3042" s="95"/>
      <c r="AA3042" s="95"/>
      <c r="AB3042" s="95"/>
      <c r="AC3042" s="96"/>
      <c r="AD3042" s="95"/>
      <c r="AE3042" s="95"/>
      <c r="AF3042" s="95"/>
      <c r="AG3042" s="95"/>
      <c r="AH3042" s="95"/>
      <c r="AI3042" s="95"/>
      <c r="AJ3042" s="95"/>
      <c r="AK3042" s="95"/>
    </row>
    <row r="3043" spans="1:50">
      <c r="A3043" s="94"/>
      <c r="B3043" s="94">
        <v>1</v>
      </c>
      <c r="C3043" s="94" t="s">
        <v>5</v>
      </c>
      <c r="D3043" s="94" t="s">
        <v>6</v>
      </c>
      <c r="E3043" s="94">
        <v>2</v>
      </c>
      <c r="F3043" s="94" t="s">
        <v>7</v>
      </c>
      <c r="G3043" s="94" t="s">
        <v>8</v>
      </c>
      <c r="H3043" s="94">
        <v>3</v>
      </c>
      <c r="I3043" s="94" t="s">
        <v>9</v>
      </c>
      <c r="J3043" s="94" t="s">
        <v>10</v>
      </c>
      <c r="K3043" s="94">
        <v>4</v>
      </c>
      <c r="L3043" s="94" t="s">
        <v>11</v>
      </c>
      <c r="M3043" s="94" t="s">
        <v>12</v>
      </c>
      <c r="N3043" s="94">
        <v>5</v>
      </c>
      <c r="O3043" s="94" t="s">
        <v>13</v>
      </c>
      <c r="P3043" s="94" t="s">
        <v>13</v>
      </c>
      <c r="Q3043" s="94">
        <v>6</v>
      </c>
      <c r="R3043" s="94" t="s">
        <v>14</v>
      </c>
      <c r="S3043" s="94" t="s">
        <v>87</v>
      </c>
      <c r="T3043" s="94">
        <v>7</v>
      </c>
      <c r="U3043" s="94" t="s">
        <v>15</v>
      </c>
      <c r="V3043" s="94" t="s">
        <v>88</v>
      </c>
      <c r="W3043" s="94">
        <v>8</v>
      </c>
      <c r="X3043" s="94" t="s">
        <v>89</v>
      </c>
      <c r="Y3043" s="94" t="s">
        <v>90</v>
      </c>
      <c r="Z3043" s="94">
        <v>9</v>
      </c>
      <c r="AA3043" s="94" t="s">
        <v>91</v>
      </c>
      <c r="AB3043" s="94" t="s">
        <v>92</v>
      </c>
      <c r="AC3043" s="94">
        <v>10</v>
      </c>
      <c r="AD3043" s="94" t="s">
        <v>93</v>
      </c>
      <c r="AE3043" s="94" t="s">
        <v>94</v>
      </c>
      <c r="AF3043" s="94">
        <v>11</v>
      </c>
      <c r="AG3043" s="94" t="s">
        <v>95</v>
      </c>
      <c r="AH3043" s="94" t="s">
        <v>96</v>
      </c>
      <c r="AI3043" s="94">
        <v>12</v>
      </c>
      <c r="AJ3043" s="94" t="s">
        <v>97</v>
      </c>
      <c r="AK3043" s="94" t="s">
        <v>98</v>
      </c>
    </row>
    <row r="3044" spans="1:50">
      <c r="A3044" s="96"/>
      <c r="B3044" s="94">
        <v>31</v>
      </c>
      <c r="C3044" s="95"/>
      <c r="D3044" s="95"/>
      <c r="E3044" s="94">
        <v>28</v>
      </c>
      <c r="F3044" s="95"/>
      <c r="G3044" s="95"/>
      <c r="H3044" s="94">
        <v>31</v>
      </c>
      <c r="I3044" s="95"/>
      <c r="J3044" s="95"/>
      <c r="K3044" s="94">
        <v>30</v>
      </c>
      <c r="L3044" s="95"/>
      <c r="M3044" s="95"/>
      <c r="N3044" s="94">
        <v>31</v>
      </c>
      <c r="O3044" s="95"/>
      <c r="P3044" s="95"/>
      <c r="Q3044" s="94">
        <v>30</v>
      </c>
      <c r="R3044" s="95"/>
      <c r="S3044" s="95"/>
      <c r="T3044" s="94">
        <v>31</v>
      </c>
      <c r="U3044" s="95"/>
      <c r="V3044" s="95"/>
      <c r="W3044" s="94">
        <v>31</v>
      </c>
      <c r="X3044" s="95"/>
      <c r="Y3044" s="95"/>
      <c r="Z3044" s="94">
        <v>30</v>
      </c>
      <c r="AA3044" s="95"/>
      <c r="AB3044" s="95"/>
      <c r="AC3044" s="94">
        <v>31</v>
      </c>
      <c r="AD3044" s="95"/>
      <c r="AE3044" s="95"/>
      <c r="AF3044" s="94">
        <v>30</v>
      </c>
      <c r="AG3044" s="95"/>
      <c r="AH3044" s="95"/>
      <c r="AI3044" s="94">
        <v>31</v>
      </c>
      <c r="AJ3044" s="95"/>
      <c r="AK3044" s="95"/>
    </row>
    <row r="3045" spans="1:50">
      <c r="A3045" s="94" t="s">
        <v>16</v>
      </c>
      <c r="B3045" s="94" t="s">
        <v>17</v>
      </c>
      <c r="C3045" s="94" t="s">
        <v>18</v>
      </c>
      <c r="D3045" s="94" t="s">
        <v>19</v>
      </c>
      <c r="E3045" s="94" t="s">
        <v>17</v>
      </c>
      <c r="F3045" s="94" t="s">
        <v>18</v>
      </c>
      <c r="G3045" s="94" t="s">
        <v>19</v>
      </c>
      <c r="H3045" s="94" t="s">
        <v>17</v>
      </c>
      <c r="I3045" s="94" t="s">
        <v>18</v>
      </c>
      <c r="J3045" s="94" t="s">
        <v>19</v>
      </c>
      <c r="K3045" s="94" t="s">
        <v>17</v>
      </c>
      <c r="L3045" s="94" t="s">
        <v>18</v>
      </c>
      <c r="M3045" s="94" t="s">
        <v>19</v>
      </c>
      <c r="N3045" s="94" t="s">
        <v>17</v>
      </c>
      <c r="O3045" s="94" t="s">
        <v>18</v>
      </c>
      <c r="P3045" s="94" t="s">
        <v>19</v>
      </c>
      <c r="Q3045" s="94" t="s">
        <v>17</v>
      </c>
      <c r="R3045" s="94" t="s">
        <v>18</v>
      </c>
      <c r="S3045" s="94" t="s">
        <v>19</v>
      </c>
      <c r="T3045" s="94" t="s">
        <v>17</v>
      </c>
      <c r="U3045" s="94" t="s">
        <v>18</v>
      </c>
      <c r="V3045" s="94" t="s">
        <v>19</v>
      </c>
      <c r="W3045" s="94" t="s">
        <v>17</v>
      </c>
      <c r="X3045" s="94" t="s">
        <v>18</v>
      </c>
      <c r="Y3045" s="94" t="s">
        <v>19</v>
      </c>
      <c r="Z3045" s="94" t="s">
        <v>17</v>
      </c>
      <c r="AA3045" s="94" t="s">
        <v>18</v>
      </c>
      <c r="AB3045" s="94" t="s">
        <v>19</v>
      </c>
      <c r="AC3045" s="94" t="s">
        <v>17</v>
      </c>
      <c r="AD3045" s="94" t="s">
        <v>18</v>
      </c>
      <c r="AE3045" s="94" t="s">
        <v>19</v>
      </c>
      <c r="AF3045" s="94" t="s">
        <v>17</v>
      </c>
      <c r="AG3045" s="94" t="s">
        <v>18</v>
      </c>
      <c r="AH3045" s="94" t="s">
        <v>19</v>
      </c>
      <c r="AI3045" s="94" t="s">
        <v>17</v>
      </c>
      <c r="AJ3045" s="94" t="s">
        <v>18</v>
      </c>
      <c r="AK3045" s="94" t="s">
        <v>19</v>
      </c>
    </row>
    <row r="3046" spans="1:50">
      <c r="A3046" s="96"/>
      <c r="B3046" s="134">
        <v>7.8245673445378014E-2</v>
      </c>
      <c r="C3046" s="167">
        <v>1.1006269788667868</v>
      </c>
      <c r="D3046" s="167">
        <v>0.39707074055073072</v>
      </c>
      <c r="E3046" s="134">
        <v>7.1456170352279844E-2</v>
      </c>
      <c r="F3046" s="167">
        <v>1.0295628975030611</v>
      </c>
      <c r="G3046" s="167">
        <v>0.33738129996252719</v>
      </c>
      <c r="H3046" s="134">
        <v>8.4444297064443841E-2</v>
      </c>
      <c r="I3046" s="167">
        <v>1.1019446533630957</v>
      </c>
      <c r="J3046" s="167">
        <v>0.33666923718331226</v>
      </c>
      <c r="K3046" s="134">
        <v>7.3416206981155488E-2</v>
      </c>
      <c r="L3046" s="167">
        <v>1.4756095096233715</v>
      </c>
      <c r="M3046" s="167">
        <v>0.3173426933570736</v>
      </c>
      <c r="N3046" s="134">
        <v>0.1099497986842331</v>
      </c>
      <c r="O3046" s="167">
        <v>1.4420761756998468</v>
      </c>
      <c r="P3046" s="167">
        <v>0.30801606889361938</v>
      </c>
      <c r="Q3046" s="134">
        <v>7.8105293034455542E-2</v>
      </c>
      <c r="R3046" s="167">
        <v>1.8853434984869604</v>
      </c>
      <c r="S3046" s="167">
        <v>0.41908168933206102</v>
      </c>
      <c r="T3046" s="134">
        <v>5.3642201662473514E-2</v>
      </c>
      <c r="U3046" s="167">
        <v>1.2914697152750743</v>
      </c>
      <c r="V3046" s="167">
        <v>0.79430518101459524</v>
      </c>
      <c r="W3046" s="134">
        <v>0.10454773315665682</v>
      </c>
      <c r="X3046" s="167">
        <v>1.749156400105949</v>
      </c>
      <c r="Y3046" s="167">
        <v>0.44532442480992229</v>
      </c>
      <c r="Z3046" s="134">
        <v>0.12871169009173869</v>
      </c>
      <c r="AA3046" s="167">
        <v>1.2173672236043593</v>
      </c>
      <c r="AB3046" s="167">
        <v>0.31333904016101793</v>
      </c>
      <c r="AC3046" s="134">
        <v>9.6357457957888762E-2</v>
      </c>
      <c r="AD3046" s="167">
        <v>1.2845582883830242</v>
      </c>
      <c r="AE3046" s="167">
        <v>0.36112795746006932</v>
      </c>
      <c r="AF3046" s="134">
        <v>7.2955345145693906E-2</v>
      </c>
      <c r="AG3046" s="167">
        <v>1.1068625635799119</v>
      </c>
      <c r="AH3046" s="167">
        <v>0.35984581568405061</v>
      </c>
      <c r="AI3046" s="134">
        <v>4.8168132423602572E-2</v>
      </c>
      <c r="AJ3046" s="167">
        <v>1.7634755753169322</v>
      </c>
      <c r="AK3046" s="167">
        <v>0.40853761084242329</v>
      </c>
      <c r="AM3046" t="str">
        <f>A3041</f>
        <v>PreNResSpltPkgAC-65to-PEYes-cDXGF-ESe1985-CZ13</v>
      </c>
      <c r="AN3046" s="93">
        <f>1/($T3046*(1/$T3044)*(1/(5/7+2/7*$V3046))*$T3056/SUM($T3048:$T3071))</f>
        <v>11826.806112611497</v>
      </c>
      <c r="AO3046" s="93">
        <f>1/(T3046*(1/T3044)*(1/(5/7+2/7*V3046)))</f>
        <v>543.93985889815337</v>
      </c>
      <c r="AP3046" s="93"/>
      <c r="AR3046" s="217">
        <f>CHOOSE($AV$3,C3046,F3046,I3046,L3046,O3046,R3046,U3046,X3046,AA3046,AD3046,AG3046,AJ3046)</f>
        <v>1.2914697152750743</v>
      </c>
      <c r="AS3046" s="92"/>
      <c r="AT3046" s="92"/>
      <c r="AV3046" s="151">
        <f>AN3046/AR3046</f>
        <v>9157.6333325729338</v>
      </c>
      <c r="AW3046" s="152">
        <f>AO3046/AR3046</f>
        <v>421.17895020271374</v>
      </c>
      <c r="AX3046" s="93"/>
    </row>
    <row r="3047" spans="1:50">
      <c r="A3047" s="94" t="s">
        <v>20</v>
      </c>
      <c r="B3047" s="94" t="s">
        <v>21</v>
      </c>
      <c r="C3047" s="94" t="s">
        <v>22</v>
      </c>
      <c r="D3047" s="94" t="s">
        <v>23</v>
      </c>
      <c r="E3047" s="94" t="s">
        <v>21</v>
      </c>
      <c r="F3047" s="94" t="s">
        <v>22</v>
      </c>
      <c r="G3047" s="94" t="s">
        <v>23</v>
      </c>
      <c r="H3047" s="94" t="s">
        <v>21</v>
      </c>
      <c r="I3047" s="94" t="s">
        <v>22</v>
      </c>
      <c r="J3047" s="94" t="s">
        <v>23</v>
      </c>
      <c r="K3047" s="94" t="s">
        <v>21</v>
      </c>
      <c r="L3047" s="94" t="s">
        <v>22</v>
      </c>
      <c r="M3047" s="94" t="s">
        <v>23</v>
      </c>
      <c r="N3047" s="94" t="s">
        <v>21</v>
      </c>
      <c r="O3047" s="94" t="s">
        <v>22</v>
      </c>
      <c r="P3047" s="94" t="s">
        <v>23</v>
      </c>
      <c r="Q3047" s="94" t="s">
        <v>21</v>
      </c>
      <c r="R3047" s="94" t="s">
        <v>22</v>
      </c>
      <c r="S3047" s="94" t="s">
        <v>23</v>
      </c>
      <c r="T3047" s="94" t="s">
        <v>21</v>
      </c>
      <c r="U3047" s="94" t="s">
        <v>22</v>
      </c>
      <c r="V3047" s="94" t="s">
        <v>23</v>
      </c>
      <c r="W3047" s="94" t="s">
        <v>21</v>
      </c>
      <c r="X3047" s="94" t="s">
        <v>22</v>
      </c>
      <c r="Y3047" s="94" t="s">
        <v>23</v>
      </c>
      <c r="Z3047" s="94" t="s">
        <v>21</v>
      </c>
      <c r="AA3047" s="94" t="s">
        <v>22</v>
      </c>
      <c r="AB3047" s="94" t="s">
        <v>23</v>
      </c>
      <c r="AC3047" s="94" t="s">
        <v>21</v>
      </c>
      <c r="AD3047" s="94" t="s">
        <v>22</v>
      </c>
      <c r="AE3047" s="94" t="s">
        <v>23</v>
      </c>
      <c r="AF3047" s="94" t="s">
        <v>21</v>
      </c>
      <c r="AG3047" s="94" t="s">
        <v>22</v>
      </c>
      <c r="AH3047" s="94" t="s">
        <v>23</v>
      </c>
      <c r="AI3047" s="94" t="s">
        <v>21</v>
      </c>
      <c r="AJ3047" s="94" t="s">
        <v>22</v>
      </c>
      <c r="AK3047" s="94" t="s">
        <v>23</v>
      </c>
    </row>
    <row r="3048" spans="1:50">
      <c r="A3048" s="94">
        <v>1</v>
      </c>
      <c r="B3048" s="94">
        <v>0.15239829820871076</v>
      </c>
      <c r="C3048" s="94">
        <v>0.16148293217154011</v>
      </c>
      <c r="D3048" s="94">
        <v>0.427489899108149</v>
      </c>
      <c r="E3048" s="94">
        <v>0.15351986327324471</v>
      </c>
      <c r="F3048" s="94">
        <v>0.14939561991330058</v>
      </c>
      <c r="G3048" s="94">
        <v>0.39081752407540643</v>
      </c>
      <c r="H3048" s="94">
        <v>9.7174150311153659E-2</v>
      </c>
      <c r="I3048" s="94">
        <v>0.12781257446621544</v>
      </c>
      <c r="J3048" s="94">
        <v>0.43290045886692857</v>
      </c>
      <c r="K3048" s="94">
        <v>8.0875877133018984E-2</v>
      </c>
      <c r="L3048" s="94">
        <v>0.13982413353471143</v>
      </c>
      <c r="M3048" s="94">
        <v>0.3025190872297075</v>
      </c>
      <c r="N3048" s="94">
        <v>6.6549525984947733E-2</v>
      </c>
      <c r="O3048" s="94">
        <v>8.4355508029784296E-2</v>
      </c>
      <c r="P3048" s="94">
        <v>0.19728484527286186</v>
      </c>
      <c r="Q3048" s="94">
        <v>7.1391786345514685E-2</v>
      </c>
      <c r="R3048" s="94">
        <v>0.11063570236540417</v>
      </c>
      <c r="S3048" s="94">
        <v>0.21234537106325591</v>
      </c>
      <c r="T3048" s="94">
        <v>0.39494520877534511</v>
      </c>
      <c r="U3048" s="94">
        <v>0.33760522779347441</v>
      </c>
      <c r="V3048" s="94">
        <v>0.33285037258727918</v>
      </c>
      <c r="W3048" s="94">
        <v>8.8019958658661829E-2</v>
      </c>
      <c r="X3048" s="94">
        <v>0.11176833500875134</v>
      </c>
      <c r="Y3048" s="94">
        <v>0.23279781249101258</v>
      </c>
      <c r="Z3048" s="94">
        <v>6.9168764241860442E-2</v>
      </c>
      <c r="AA3048" s="94">
        <v>7.2730829332758831E-2</v>
      </c>
      <c r="AB3048" s="94">
        <v>0.13104617999730711</v>
      </c>
      <c r="AC3048" s="94">
        <v>7.3853815900716463E-2</v>
      </c>
      <c r="AD3048" s="94">
        <v>9.4445252775504779E-2</v>
      </c>
      <c r="AE3048" s="94">
        <v>0.18231710362740311</v>
      </c>
      <c r="AF3048" s="94">
        <v>0.15221737358741796</v>
      </c>
      <c r="AG3048" s="94">
        <v>0.13396832539554093</v>
      </c>
      <c r="AH3048" s="94">
        <v>0.44029805743829442</v>
      </c>
      <c r="AI3048" s="94">
        <v>0.15078410470690848</v>
      </c>
      <c r="AJ3048" s="94">
        <v>0.23134761387945321</v>
      </c>
      <c r="AK3048" s="94">
        <v>0.70331749086444961</v>
      </c>
    </row>
    <row r="3049" spans="1:50">
      <c r="A3049" s="94">
        <v>2</v>
      </c>
      <c r="B3049" s="94">
        <v>0.1737096427872438</v>
      </c>
      <c r="C3049" s="94">
        <v>0.18308088666531019</v>
      </c>
      <c r="D3049" s="94">
        <v>0.45173000359346421</v>
      </c>
      <c r="E3049" s="94">
        <v>0.17534065687616485</v>
      </c>
      <c r="F3049" s="94">
        <v>0.17167868976265549</v>
      </c>
      <c r="G3049" s="94">
        <v>0.44248911856166634</v>
      </c>
      <c r="H3049" s="94">
        <v>5.1065198659645768E-2</v>
      </c>
      <c r="I3049" s="94">
        <v>8.9726611137093626E-2</v>
      </c>
      <c r="J3049" s="94">
        <v>0.37138949704585678</v>
      </c>
      <c r="K3049" s="94">
        <v>4.253797067903687E-2</v>
      </c>
      <c r="L3049" s="94">
        <v>8.5483794357502682E-2</v>
      </c>
      <c r="M3049" s="94">
        <v>0.22141688921493011</v>
      </c>
      <c r="N3049" s="94">
        <v>3.5376357400170651E-2</v>
      </c>
      <c r="O3049" s="94">
        <v>4.4336966438739168E-2</v>
      </c>
      <c r="P3049" s="94">
        <v>0.13051807169053717</v>
      </c>
      <c r="Q3049" s="94">
        <v>3.8572463748739932E-2</v>
      </c>
      <c r="R3049" s="94">
        <v>5.1698433645334496E-2</v>
      </c>
      <c r="S3049" s="94">
        <v>9.8216050922461509E-2</v>
      </c>
      <c r="T3049" s="94">
        <v>0.25633580495344754</v>
      </c>
      <c r="U3049" s="94">
        <v>0.16693869090172112</v>
      </c>
      <c r="V3049" s="94">
        <v>0.18455875061770077</v>
      </c>
      <c r="W3049" s="94">
        <v>4.9709790516095718E-2</v>
      </c>
      <c r="X3049" s="94">
        <v>5.3013851876672867E-2</v>
      </c>
      <c r="Y3049" s="94">
        <v>0.12635751436327075</v>
      </c>
      <c r="Z3049" s="94">
        <v>3.8030598058031828E-2</v>
      </c>
      <c r="AA3049" s="94">
        <v>3.8291148319276665E-2</v>
      </c>
      <c r="AB3049" s="94">
        <v>8.4316427153133811E-2</v>
      </c>
      <c r="AC3049" s="94">
        <v>3.8579421346191023E-2</v>
      </c>
      <c r="AD3049" s="94">
        <v>5.0989648787399013E-2</v>
      </c>
      <c r="AE3049" s="94">
        <v>0.11485481507792038</v>
      </c>
      <c r="AF3049" s="94">
        <v>0.17369952536095334</v>
      </c>
      <c r="AG3049" s="94">
        <v>0.15900539253881454</v>
      </c>
      <c r="AH3049" s="94">
        <v>0.47258647545600085</v>
      </c>
      <c r="AI3049" s="94">
        <v>0.17218000680260476</v>
      </c>
      <c r="AJ3049" s="94">
        <v>0.26055679290106015</v>
      </c>
      <c r="AK3049" s="94">
        <v>0.72153940429857633</v>
      </c>
    </row>
    <row r="3050" spans="1:50">
      <c r="A3050" s="94">
        <v>3</v>
      </c>
      <c r="B3050" s="94">
        <v>0.11692024420971027</v>
      </c>
      <c r="C3050" s="94">
        <v>0.12430699350081992</v>
      </c>
      <c r="D3050" s="94">
        <v>0.34966340540281921</v>
      </c>
      <c r="E3050" s="94">
        <v>0.11699591675753426</v>
      </c>
      <c r="F3050" s="94">
        <v>0.11460979731268647</v>
      </c>
      <c r="G3050" s="94">
        <v>0.3387623006264745</v>
      </c>
      <c r="H3050" s="94">
        <v>3.5965916706558167E-2</v>
      </c>
      <c r="I3050" s="94">
        <v>6.5522999303926979E-2</v>
      </c>
      <c r="J3050" s="94">
        <v>0.31673334732927444</v>
      </c>
      <c r="K3050" s="94">
        <v>3.2134783590180557E-2</v>
      </c>
      <c r="L3050" s="94">
        <v>7.134878733652246E-2</v>
      </c>
      <c r="M3050" s="94">
        <v>0.17552840034066841</v>
      </c>
      <c r="N3050" s="94">
        <v>5.1784885768563479E-2</v>
      </c>
      <c r="O3050" s="94">
        <v>3.8332826464442339E-2</v>
      </c>
      <c r="P3050" s="94">
        <v>0.13090512722840633</v>
      </c>
      <c r="Q3050" s="94">
        <v>4.1932473588654158E-2</v>
      </c>
      <c r="R3050" s="94">
        <v>4.2516960528225241E-2</v>
      </c>
      <c r="S3050" s="94">
        <v>9.9865118298642891E-2</v>
      </c>
      <c r="T3050" s="94">
        <v>0.19637349898291737</v>
      </c>
      <c r="U3050" s="94">
        <v>0.10967099287357079</v>
      </c>
      <c r="V3050" s="94">
        <v>0.14006298704119072</v>
      </c>
      <c r="W3050" s="94">
        <v>0.10539990941438075</v>
      </c>
      <c r="X3050" s="94">
        <v>6.4684468787225433E-2</v>
      </c>
      <c r="Y3050" s="94">
        <v>0.12429345096798601</v>
      </c>
      <c r="Z3050" s="94">
        <v>6.638720725905356E-2</v>
      </c>
      <c r="AA3050" s="94">
        <v>4.3800430582507044E-2</v>
      </c>
      <c r="AB3050" s="94">
        <v>8.0229183663585807E-2</v>
      </c>
      <c r="AC3050" s="94">
        <v>3.0509315766541725E-2</v>
      </c>
      <c r="AD3050" s="94">
        <v>3.8116374823785826E-2</v>
      </c>
      <c r="AE3050" s="94">
        <v>9.4266139057852E-2</v>
      </c>
      <c r="AF3050" s="94">
        <v>0.11623778249249589</v>
      </c>
      <c r="AG3050" s="94">
        <v>9.9232929881327203E-2</v>
      </c>
      <c r="AH3050" s="94">
        <v>0.38214863959239542</v>
      </c>
      <c r="AI3050" s="94">
        <v>0.11501437477791773</v>
      </c>
      <c r="AJ3050" s="94">
        <v>0.17296044448860029</v>
      </c>
      <c r="AK3050" s="94">
        <v>0.51049230523293354</v>
      </c>
    </row>
    <row r="3051" spans="1:50">
      <c r="A3051" s="94">
        <v>4</v>
      </c>
      <c r="B3051" s="94">
        <v>0.1038679838637655</v>
      </c>
      <c r="C3051" s="94">
        <v>0.10817319776418628</v>
      </c>
      <c r="D3051" s="94">
        <v>0.32207313361273454</v>
      </c>
      <c r="E3051" s="94">
        <v>9.8898761880456876E-2</v>
      </c>
      <c r="F3051" s="94">
        <v>9.2324371328159696E-2</v>
      </c>
      <c r="G3051" s="94">
        <v>0.30516429119469946</v>
      </c>
      <c r="H3051" s="94">
        <v>3.8179415988511253E-2</v>
      </c>
      <c r="I3051" s="94">
        <v>6.76899387548478E-2</v>
      </c>
      <c r="J3051" s="94">
        <v>0.30937348169030976</v>
      </c>
      <c r="K3051" s="94">
        <v>3.7730629946044592E-2</v>
      </c>
      <c r="L3051" s="94">
        <v>7.6974346852440478E-2</v>
      </c>
      <c r="M3051" s="94">
        <v>0.18031182717358263</v>
      </c>
      <c r="N3051" s="94">
        <v>9.9225898272616575E-2</v>
      </c>
      <c r="O3051" s="94">
        <v>5.4942560309222732E-2</v>
      </c>
      <c r="P3051" s="94">
        <v>0.14395705707750378</v>
      </c>
      <c r="Q3051" s="94">
        <v>9.3978667707701066E-2</v>
      </c>
      <c r="R3051" s="94">
        <v>6.3323084457988718E-2</v>
      </c>
      <c r="S3051" s="94">
        <v>0.13258132165590386</v>
      </c>
      <c r="T3051" s="94">
        <v>0.16449761951632069</v>
      </c>
      <c r="U3051" s="94">
        <v>8.4633777555736742E-2</v>
      </c>
      <c r="V3051" s="94">
        <v>0.11219822806947095</v>
      </c>
      <c r="W3051" s="94">
        <v>0.15023652911693933</v>
      </c>
      <c r="X3051" s="94">
        <v>9.8725220333551467E-2</v>
      </c>
      <c r="Y3051" s="94">
        <v>0.13815287342844693</v>
      </c>
      <c r="Z3051" s="94">
        <v>0.11505095175437373</v>
      </c>
      <c r="AA3051" s="94">
        <v>7.0861074049197684E-2</v>
      </c>
      <c r="AB3051" s="94">
        <v>0.11446942736547888</v>
      </c>
      <c r="AC3051" s="94">
        <v>4.0493647619624706E-2</v>
      </c>
      <c r="AD3051" s="94">
        <v>4.3057200027231124E-2</v>
      </c>
      <c r="AE3051" s="94">
        <v>9.7927673933312642E-2</v>
      </c>
      <c r="AF3051" s="94">
        <v>9.8836263877118039E-2</v>
      </c>
      <c r="AG3051" s="94">
        <v>8.256254722995672E-2</v>
      </c>
      <c r="AH3051" s="94">
        <v>0.34765403218374058</v>
      </c>
      <c r="AI3051" s="94">
        <v>9.8039215686274508E-2</v>
      </c>
      <c r="AJ3051" s="94">
        <v>0.15200267618758959</v>
      </c>
      <c r="AK3051" s="94">
        <v>0.51509543396682722</v>
      </c>
    </row>
    <row r="3052" spans="1:50">
      <c r="A3052" s="94">
        <v>5</v>
      </c>
      <c r="B3052" s="94">
        <v>0.11299164495723668</v>
      </c>
      <c r="C3052" s="94">
        <v>0.11484518067241981</v>
      </c>
      <c r="D3052" s="94">
        <v>0.32826244300592777</v>
      </c>
      <c r="E3052" s="94">
        <v>0.10379401279106636</v>
      </c>
      <c r="F3052" s="94">
        <v>9.9041869778608155E-2</v>
      </c>
      <c r="G3052" s="94">
        <v>0.28749226168992742</v>
      </c>
      <c r="H3052" s="94">
        <v>7.7350694112015311E-2</v>
      </c>
      <c r="I3052" s="94">
        <v>0.10921540295710083</v>
      </c>
      <c r="J3052" s="94">
        <v>0.32330264223375227</v>
      </c>
      <c r="K3052" s="94">
        <v>7.7531723043758868E-2</v>
      </c>
      <c r="L3052" s="94">
        <v>0.1268420409692059</v>
      </c>
      <c r="M3052" s="94">
        <v>0.22353476149441889</v>
      </c>
      <c r="N3052" s="94">
        <v>0.17605984292484894</v>
      </c>
      <c r="O3052" s="94">
        <v>0.10748236586777589</v>
      </c>
      <c r="P3052" s="94">
        <v>0.18607127587858846</v>
      </c>
      <c r="Q3052" s="94">
        <v>0.17204822627524488</v>
      </c>
      <c r="R3052" s="94">
        <v>0.12373192842112903</v>
      </c>
      <c r="S3052" s="94">
        <v>0.16720988886117352</v>
      </c>
      <c r="T3052" s="94">
        <v>0.17955518128859624</v>
      </c>
      <c r="U3052" s="94">
        <v>0.12494428867690269</v>
      </c>
      <c r="V3052" s="94">
        <v>0.10165039815578926</v>
      </c>
      <c r="W3052" s="94">
        <v>0.23624859974389992</v>
      </c>
      <c r="X3052" s="94">
        <v>0.17307576924493911</v>
      </c>
      <c r="Y3052" s="94">
        <v>0.16663495722543864</v>
      </c>
      <c r="Z3052" s="94">
        <v>0.2026527691251831</v>
      </c>
      <c r="AA3052" s="94">
        <v>0.14642293166339487</v>
      </c>
      <c r="AB3052" s="94">
        <v>0.16424864703193212</v>
      </c>
      <c r="AC3052" s="94">
        <v>8.4657623577819904E-2</v>
      </c>
      <c r="AD3052" s="94">
        <v>8.6729564520854049E-2</v>
      </c>
      <c r="AE3052" s="94">
        <v>0.13204210695733251</v>
      </c>
      <c r="AF3052" s="94">
        <v>0.10377492046304571</v>
      </c>
      <c r="AG3052" s="94">
        <v>8.3024603683572382E-2</v>
      </c>
      <c r="AH3052" s="94">
        <v>0.35176717021792242</v>
      </c>
      <c r="AI3052" s="94">
        <v>0.10316777161489658</v>
      </c>
      <c r="AJ3052" s="94">
        <v>0.15601318475126416</v>
      </c>
      <c r="AK3052" s="94">
        <v>0.48150038222774227</v>
      </c>
    </row>
    <row r="3053" spans="1:50">
      <c r="A3053" s="94">
        <v>6</v>
      </c>
      <c r="B3053" s="94">
        <v>0.16325586344626036</v>
      </c>
      <c r="C3053" s="94">
        <v>0.16532633544387126</v>
      </c>
      <c r="D3053" s="94">
        <v>0.35050120172364124</v>
      </c>
      <c r="E3053" s="94">
        <v>0.15129747349372433</v>
      </c>
      <c r="F3053" s="94">
        <v>0.1469245053451283</v>
      </c>
      <c r="G3053" s="94">
        <v>0.30597337782313871</v>
      </c>
      <c r="H3053" s="94">
        <v>0.31210569650550501</v>
      </c>
      <c r="I3053" s="94">
        <v>0.34361778231603424</v>
      </c>
      <c r="J3053" s="94">
        <v>0.58847014365833916</v>
      </c>
      <c r="K3053" s="94">
        <v>0.25912138853296618</v>
      </c>
      <c r="L3053" s="94">
        <v>0.38076862913777126</v>
      </c>
      <c r="M3053" s="94">
        <v>0.34974789029270853</v>
      </c>
      <c r="N3053" s="94">
        <v>0.33487138695113189</v>
      </c>
      <c r="O3053" s="94">
        <v>0.30042920349641422</v>
      </c>
      <c r="P3053" s="94">
        <v>0.33856686399751695</v>
      </c>
      <c r="Q3053" s="94">
        <v>0.30411805757954158</v>
      </c>
      <c r="R3053" s="94">
        <v>0.27617487937164409</v>
      </c>
      <c r="S3053" s="94">
        <v>0.25695610801622276</v>
      </c>
      <c r="T3053" s="94">
        <v>0.3443900056140044</v>
      </c>
      <c r="U3053" s="94">
        <v>0.29259694694249178</v>
      </c>
      <c r="V3053" s="94">
        <v>0.12637973662795607</v>
      </c>
      <c r="W3053" s="94">
        <v>0.37210326387814563</v>
      </c>
      <c r="X3053" s="94">
        <v>0.28715050867796366</v>
      </c>
      <c r="Y3053" s="94">
        <v>0.19792166735616271</v>
      </c>
      <c r="Z3053" s="94">
        <v>0.26746807541772244</v>
      </c>
      <c r="AA3053" s="94">
        <v>0.25626283274961631</v>
      </c>
      <c r="AB3053" s="94">
        <v>0.21918801160393978</v>
      </c>
      <c r="AC3053" s="94">
        <v>0.23537250081514757</v>
      </c>
      <c r="AD3053" s="94">
        <v>0.30332105639890672</v>
      </c>
      <c r="AE3053" s="94">
        <v>0.3326446854326689</v>
      </c>
      <c r="AF3053" s="94">
        <v>0.15142439541392697</v>
      </c>
      <c r="AG3053" s="94">
        <v>0.13883331450532937</v>
      </c>
      <c r="AH3053" s="94">
        <v>0.37417609237095389</v>
      </c>
      <c r="AI3053" s="94">
        <v>0.15233179229633514</v>
      </c>
      <c r="AJ3053" s="94">
        <v>0.21680590471615171</v>
      </c>
      <c r="AK3053" s="94">
        <v>0.49834299662450898</v>
      </c>
    </row>
    <row r="3054" spans="1:50">
      <c r="A3054" s="94">
        <v>7</v>
      </c>
      <c r="B3054" s="94">
        <v>0.43864829583349957</v>
      </c>
      <c r="C3054" s="94">
        <v>0.44696944308130571</v>
      </c>
      <c r="D3054" s="94">
        <v>0.59050388918693031</v>
      </c>
      <c r="E3054" s="94">
        <v>0.44630884161195272</v>
      </c>
      <c r="F3054" s="94">
        <v>0.45615954993420116</v>
      </c>
      <c r="G3054" s="94">
        <v>0.61645469473412484</v>
      </c>
      <c r="H3054" s="94">
        <v>0.39732005744375304</v>
      </c>
      <c r="I3054" s="94">
        <v>0.49191155096431771</v>
      </c>
      <c r="J3054" s="94">
        <v>0.83648142038808759</v>
      </c>
      <c r="K3054" s="94">
        <v>0.32986941965350264</v>
      </c>
      <c r="L3054" s="94">
        <v>0.47537572795397581</v>
      </c>
      <c r="M3054" s="94">
        <v>0.5010451184676955</v>
      </c>
      <c r="N3054" s="94">
        <v>0.43839586965874866</v>
      </c>
      <c r="O3054" s="94">
        <v>0.38674433206125591</v>
      </c>
      <c r="P3054" s="94">
        <v>0.55442240088525918</v>
      </c>
      <c r="Q3054" s="94">
        <v>0.44841077363651682</v>
      </c>
      <c r="R3054" s="94">
        <v>0.38654146372986492</v>
      </c>
      <c r="S3054" s="94">
        <v>0.3526509797400294</v>
      </c>
      <c r="T3054" s="94">
        <v>0.52714043030979096</v>
      </c>
      <c r="U3054" s="94">
        <v>0.41994309821794623</v>
      </c>
      <c r="V3054" s="94">
        <v>0.1986001240728342</v>
      </c>
      <c r="W3054" s="94">
        <v>0.45609952489147432</v>
      </c>
      <c r="X3054" s="94">
        <v>0.37617046808197097</v>
      </c>
      <c r="Y3054" s="94">
        <v>0.28114180535860062</v>
      </c>
      <c r="Z3054" s="94">
        <v>0.33432415242597024</v>
      </c>
      <c r="AA3054" s="94">
        <v>0.33218124147739053</v>
      </c>
      <c r="AB3054" s="94">
        <v>0.32267190770493293</v>
      </c>
      <c r="AC3054" s="94">
        <v>0.2996182512270496</v>
      </c>
      <c r="AD3054" s="94">
        <v>0.38155629935703972</v>
      </c>
      <c r="AE3054" s="94">
        <v>0.50284292722994284</v>
      </c>
      <c r="AF3054" s="94">
        <v>0.44163240631092016</v>
      </c>
      <c r="AG3054" s="94">
        <v>0.44267280151455513</v>
      </c>
      <c r="AH3054" s="94">
        <v>0.66656047223148274</v>
      </c>
      <c r="AI3054" s="94">
        <v>0.43864829583349957</v>
      </c>
      <c r="AJ3054" s="94">
        <v>0.51027225932861364</v>
      </c>
      <c r="AK3054" s="94">
        <v>0.6366582023204197</v>
      </c>
    </row>
    <row r="3055" spans="1:50">
      <c r="A3055" s="94">
        <v>8</v>
      </c>
      <c r="B3055" s="94">
        <v>0.544349942709907</v>
      </c>
      <c r="C3055" s="94">
        <v>0.55386419945181897</v>
      </c>
      <c r="D3055" s="94">
        <v>0.78608403005479788</v>
      </c>
      <c r="E3055" s="94">
        <v>0.55385646010718514</v>
      </c>
      <c r="F3055" s="94">
        <v>0.56417248291723487</v>
      </c>
      <c r="G3055" s="94">
        <v>0.83744051360867</v>
      </c>
      <c r="H3055" s="94">
        <v>0.48071230253709912</v>
      </c>
      <c r="I3055" s="94">
        <v>0.59042876369880659</v>
      </c>
      <c r="J3055" s="94">
        <v>0.99805296464025439</v>
      </c>
      <c r="K3055" s="94">
        <v>0.40700307453603757</v>
      </c>
      <c r="L3055" s="94">
        <v>0.56019203819034358</v>
      </c>
      <c r="M3055" s="94">
        <v>0.604068425111986</v>
      </c>
      <c r="N3055" s="94">
        <v>0.56279513019815786</v>
      </c>
      <c r="O3055" s="94">
        <v>0.4937094954528955</v>
      </c>
      <c r="P3055" s="94">
        <v>0.64950434195344664</v>
      </c>
      <c r="Q3055" s="94">
        <v>0.58359087347955951</v>
      </c>
      <c r="R3055" s="94">
        <v>0.50368914163401524</v>
      </c>
      <c r="S3055" s="94">
        <v>0.43561431224190023</v>
      </c>
      <c r="T3055" s="94">
        <v>0.61384216627660271</v>
      </c>
      <c r="U3055" s="94">
        <v>0.53329604357973026</v>
      </c>
      <c r="V3055" s="94">
        <v>0.28137161944550754</v>
      </c>
      <c r="W3055" s="94">
        <v>0.57892272077448836</v>
      </c>
      <c r="X3055" s="94">
        <v>0.51048905247362464</v>
      </c>
      <c r="Y3055" s="94">
        <v>0.42080013981651299</v>
      </c>
      <c r="Z3055" s="94">
        <v>0.51809548553394813</v>
      </c>
      <c r="AA3055" s="94">
        <v>0.45913652898812646</v>
      </c>
      <c r="AB3055" s="94">
        <v>0.44782670939113378</v>
      </c>
      <c r="AC3055" s="94">
        <v>0.37299480902462179</v>
      </c>
      <c r="AD3055" s="94">
        <v>0.46259505348624524</v>
      </c>
      <c r="AE3055" s="94">
        <v>0.59560296696710047</v>
      </c>
      <c r="AF3055" s="94">
        <v>0.54805313814655476</v>
      </c>
      <c r="AG3055" s="94">
        <v>0.55610021846229707</v>
      </c>
      <c r="AH3055" s="94">
        <v>0.880575634521232</v>
      </c>
      <c r="AI3055" s="94">
        <v>0.544349942709907</v>
      </c>
      <c r="AJ3055" s="94">
        <v>0.62545471923296003</v>
      </c>
      <c r="AK3055" s="94">
        <v>0.81553668669007195</v>
      </c>
    </row>
    <row r="3056" spans="1:50">
      <c r="A3056" s="94">
        <v>9</v>
      </c>
      <c r="B3056" s="94">
        <v>0.64779418890339346</v>
      </c>
      <c r="C3056" s="94">
        <v>0.6588795198027505</v>
      </c>
      <c r="D3056" s="94">
        <v>0.92333705574144986</v>
      </c>
      <c r="E3056" s="94">
        <v>0.65910725471544895</v>
      </c>
      <c r="F3056" s="94">
        <v>0.66977791698173439</v>
      </c>
      <c r="G3056" s="94">
        <v>0.95667502443991359</v>
      </c>
      <c r="H3056" s="94">
        <v>0.66767180469123988</v>
      </c>
      <c r="I3056" s="94">
        <v>0.77115855862112115</v>
      </c>
      <c r="J3056" s="94">
        <v>1</v>
      </c>
      <c r="K3056" s="94">
        <v>0.62798749837052759</v>
      </c>
      <c r="L3056" s="94">
        <v>0.76064398288555135</v>
      </c>
      <c r="M3056" s="94">
        <v>0.67680716308119016</v>
      </c>
      <c r="N3056" s="94">
        <v>0.77991700581094225</v>
      </c>
      <c r="O3056" s="94">
        <v>0.72472025742399426</v>
      </c>
      <c r="P3056" s="94">
        <v>0.71480324881291724</v>
      </c>
      <c r="Q3056" s="94">
        <v>0.79159329067587914</v>
      </c>
      <c r="R3056" s="94">
        <v>0.72183543299230901</v>
      </c>
      <c r="S3056" s="94">
        <v>0.56382953170181915</v>
      </c>
      <c r="T3056" s="94">
        <v>0.68998118943983899</v>
      </c>
      <c r="U3056" s="94">
        <v>0.67624259736275649</v>
      </c>
      <c r="V3056" s="94">
        <v>0.43627171786788138</v>
      </c>
      <c r="W3056" s="94">
        <v>0.77512166617894573</v>
      </c>
      <c r="X3056" s="94">
        <v>0.73566628713916393</v>
      </c>
      <c r="Y3056" s="94">
        <v>0.55753991518093193</v>
      </c>
      <c r="Z3056" s="94">
        <v>0.7388595709492588</v>
      </c>
      <c r="AA3056" s="94">
        <v>0.70127601915424298</v>
      </c>
      <c r="AB3056" s="94">
        <v>0.59374289854748519</v>
      </c>
      <c r="AC3056" s="94">
        <v>0.62914967841344871</v>
      </c>
      <c r="AD3056" s="94">
        <v>0.65929982146779209</v>
      </c>
      <c r="AE3056" s="94">
        <v>0.61309064622830012</v>
      </c>
      <c r="AF3056" s="94">
        <v>0.65220111227384814</v>
      </c>
      <c r="AG3056" s="94">
        <v>0.65973263398657911</v>
      </c>
      <c r="AH3056" s="94">
        <v>1</v>
      </c>
      <c r="AI3056" s="94">
        <v>0.64779418890339346</v>
      </c>
      <c r="AJ3056" s="94">
        <v>0.72299823557744869</v>
      </c>
      <c r="AK3056" s="94">
        <v>0.91629519868669429</v>
      </c>
    </row>
    <row r="3057" spans="1:37">
      <c r="A3057" s="94">
        <v>10</v>
      </c>
      <c r="B3057" s="94">
        <v>0.87670373896239384</v>
      </c>
      <c r="C3057" s="94">
        <v>0.8881743048989218</v>
      </c>
      <c r="D3057" s="94">
        <v>0.96403990882984403</v>
      </c>
      <c r="E3057" s="94">
        <v>0.89201447695056035</v>
      </c>
      <c r="F3057" s="94">
        <v>0.90378784856271066</v>
      </c>
      <c r="G3057" s="94">
        <v>1</v>
      </c>
      <c r="H3057" s="94">
        <v>0.77107592149353776</v>
      </c>
      <c r="I3057" s="94">
        <v>0.88807927586341362</v>
      </c>
      <c r="J3057" s="94">
        <v>0.998991092583151</v>
      </c>
      <c r="K3057" s="94">
        <v>0.79777501518191263</v>
      </c>
      <c r="L3057" s="94">
        <v>0.86842288907798459</v>
      </c>
      <c r="M3057" s="94">
        <v>0.74520589587504804</v>
      </c>
      <c r="N3057" s="94">
        <v>0.89717219439314644</v>
      </c>
      <c r="O3057" s="94">
        <v>0.85367741555727794</v>
      </c>
      <c r="P3057" s="94">
        <v>0.78269806539705078</v>
      </c>
      <c r="Q3057" s="94">
        <v>0.89813121846481292</v>
      </c>
      <c r="R3057" s="94">
        <v>0.84227332299376001</v>
      </c>
      <c r="S3057" s="94">
        <v>0.67014495163659549</v>
      </c>
      <c r="T3057" s="94">
        <v>0.73729375824784738</v>
      </c>
      <c r="U3057" s="94">
        <v>0.75136902780006587</v>
      </c>
      <c r="V3057" s="94">
        <v>0.60034124126921429</v>
      </c>
      <c r="W3057" s="94">
        <v>0.87749832714828646</v>
      </c>
      <c r="X3057" s="94">
        <v>0.85357747068603274</v>
      </c>
      <c r="Y3057" s="94">
        <v>0.67296762761022166</v>
      </c>
      <c r="Z3057" s="94">
        <v>0.85493346891910404</v>
      </c>
      <c r="AA3057" s="94">
        <v>0.84522921626162306</v>
      </c>
      <c r="AB3057" s="94">
        <v>0.74921993787177033</v>
      </c>
      <c r="AC3057" s="94">
        <v>0.81874233544838892</v>
      </c>
      <c r="AD3057" s="94">
        <v>0.79518062639576181</v>
      </c>
      <c r="AE3057" s="94">
        <v>0.68927249367313426</v>
      </c>
      <c r="AF3057" s="94">
        <v>0.86538597662579664</v>
      </c>
      <c r="AG3057" s="94">
        <v>0.88787853101458003</v>
      </c>
      <c r="AH3057" s="94">
        <v>0.98225263428570764</v>
      </c>
      <c r="AI3057" s="94">
        <v>0.87670373896239384</v>
      </c>
      <c r="AJ3057" s="94">
        <v>0.91372766018454077</v>
      </c>
      <c r="AK3057" s="94">
        <v>0.9605413902432528</v>
      </c>
    </row>
    <row r="3058" spans="1:37">
      <c r="A3058" s="94">
        <v>11</v>
      </c>
      <c r="B3058" s="94">
        <v>0.96591666999196224</v>
      </c>
      <c r="C3058" s="94">
        <v>0.96557858262815843</v>
      </c>
      <c r="D3058" s="94">
        <v>1</v>
      </c>
      <c r="E3058" s="94">
        <v>0.98278542096837795</v>
      </c>
      <c r="F3058" s="94">
        <v>0.98647688364367847</v>
      </c>
      <c r="G3058" s="94">
        <v>0.97266075965705256</v>
      </c>
      <c r="H3058" s="94">
        <v>0.85415184298707514</v>
      </c>
      <c r="I3058" s="94">
        <v>0.9388854633298116</v>
      </c>
      <c r="J3058" s="94">
        <v>0.97766007857721271</v>
      </c>
      <c r="K3058" s="94">
        <v>0.90966777841720203</v>
      </c>
      <c r="L3058" s="94">
        <v>0.94684572661817201</v>
      </c>
      <c r="M3058" s="94">
        <v>0.80492210601420455</v>
      </c>
      <c r="N3058" s="94">
        <v>0.95296851414577322</v>
      </c>
      <c r="O3058" s="94">
        <v>0.92745224804528481</v>
      </c>
      <c r="P3058" s="94">
        <v>0.85618095797165716</v>
      </c>
      <c r="Q3058" s="94">
        <v>0.95079508111244515</v>
      </c>
      <c r="R3058" s="94">
        <v>0.9275793380859092</v>
      </c>
      <c r="S3058" s="94">
        <v>0.72497990632188691</v>
      </c>
      <c r="T3058" s="94">
        <v>0.81572030592678468</v>
      </c>
      <c r="U3058" s="94">
        <v>0.86488367845349379</v>
      </c>
      <c r="V3058" s="94">
        <v>0.66791176569410715</v>
      </c>
      <c r="W3058" s="94">
        <v>0.93650852082630498</v>
      </c>
      <c r="X3058" s="94">
        <v>0.93481635605644608</v>
      </c>
      <c r="Y3058" s="94">
        <v>0.75595768780654016</v>
      </c>
      <c r="Z3058" s="94">
        <v>0.91995038454769207</v>
      </c>
      <c r="AA3058" s="94">
        <v>0.92866964062120116</v>
      </c>
      <c r="AB3058" s="94">
        <v>0.78686142807648896</v>
      </c>
      <c r="AC3058" s="94">
        <v>0.91471449635419821</v>
      </c>
      <c r="AD3058" s="94">
        <v>0.89409488318908825</v>
      </c>
      <c r="AE3058" s="94">
        <v>0.78973022021933159</v>
      </c>
      <c r="AF3058" s="94">
        <v>0.93926782000830289</v>
      </c>
      <c r="AG3058" s="94">
        <v>0.97044687549403974</v>
      </c>
      <c r="AH3058" s="94">
        <v>0.99921264411627841</v>
      </c>
      <c r="AI3058" s="94">
        <v>0.96591666999196224</v>
      </c>
      <c r="AJ3058" s="94">
        <v>0.96410035200418465</v>
      </c>
      <c r="AK3058" s="94">
        <v>1</v>
      </c>
    </row>
    <row r="3059" spans="1:37">
      <c r="A3059" s="94">
        <v>12</v>
      </c>
      <c r="B3059" s="94">
        <v>1</v>
      </c>
      <c r="C3059" s="94">
        <v>1</v>
      </c>
      <c r="D3059" s="94">
        <v>0.97350914501002217</v>
      </c>
      <c r="E3059" s="94">
        <v>1</v>
      </c>
      <c r="F3059" s="94">
        <v>1</v>
      </c>
      <c r="G3059" s="94">
        <v>0.9329485889385789</v>
      </c>
      <c r="H3059" s="94">
        <v>0.93453556725706088</v>
      </c>
      <c r="I3059" s="94">
        <v>0.97065926127508617</v>
      </c>
      <c r="J3059" s="94">
        <v>0.94921152865668945</v>
      </c>
      <c r="K3059" s="94">
        <v>0.97217147453730923</v>
      </c>
      <c r="L3059" s="94">
        <v>0.97554364366934077</v>
      </c>
      <c r="M3059" s="94">
        <v>0.86150672920628768</v>
      </c>
      <c r="N3059" s="94">
        <v>0.968051139760846</v>
      </c>
      <c r="O3059" s="94">
        <v>0.96196207312646542</v>
      </c>
      <c r="P3059" s="94">
        <v>0.89307268731249123</v>
      </c>
      <c r="Q3059" s="94">
        <v>0.98364916427576365</v>
      </c>
      <c r="R3059" s="94">
        <v>0.96002669355862724</v>
      </c>
      <c r="S3059" s="94">
        <v>0.76425819683489948</v>
      </c>
      <c r="T3059" s="94">
        <v>0.86401897096028646</v>
      </c>
      <c r="U3059" s="94">
        <v>0.89683079189083414</v>
      </c>
      <c r="V3059" s="94">
        <v>0.69909387494867858</v>
      </c>
      <c r="W3059" s="94">
        <v>0.96584866237099476</v>
      </c>
      <c r="X3059" s="94">
        <v>0.9657210057654263</v>
      </c>
      <c r="Y3059" s="94">
        <v>0.80623134765862647</v>
      </c>
      <c r="Z3059" s="94">
        <v>0.95144194908270074</v>
      </c>
      <c r="AA3059" s="94">
        <v>0.95892882591356865</v>
      </c>
      <c r="AB3059" s="94">
        <v>0.84171351296981345</v>
      </c>
      <c r="AC3059" s="94">
        <v>0.9611095240980716</v>
      </c>
      <c r="AD3059" s="94">
        <v>0.94831098797097313</v>
      </c>
      <c r="AE3059" s="94">
        <v>0.85691223971051833</v>
      </c>
      <c r="AF3059" s="94">
        <v>0.98803836904764197</v>
      </c>
      <c r="AG3059" s="94">
        <v>1</v>
      </c>
      <c r="AH3059" s="94">
        <v>0.9806927138860223</v>
      </c>
      <c r="AI3059" s="94">
        <v>1</v>
      </c>
      <c r="AJ3059" s="94">
        <v>1</v>
      </c>
      <c r="AK3059" s="94">
        <v>0.93219505296877214</v>
      </c>
    </row>
    <row r="3060" spans="1:37">
      <c r="A3060" s="94">
        <v>13</v>
      </c>
      <c r="B3060" s="94">
        <v>0.98977044059216868</v>
      </c>
      <c r="C3060" s="94">
        <v>0.98862045027468926</v>
      </c>
      <c r="D3060" s="94">
        <v>0.96118855099919676</v>
      </c>
      <c r="E3060" s="94">
        <v>0.97291758500955061</v>
      </c>
      <c r="F3060" s="94">
        <v>0.9891259649551597</v>
      </c>
      <c r="G3060" s="94">
        <v>0.90319284466253802</v>
      </c>
      <c r="H3060" s="94">
        <v>1</v>
      </c>
      <c r="I3060" s="94">
        <v>1</v>
      </c>
      <c r="J3060" s="94">
        <v>0.92138079956812524</v>
      </c>
      <c r="K3060" s="94">
        <v>1</v>
      </c>
      <c r="L3060" s="94">
        <v>1</v>
      </c>
      <c r="M3060" s="94">
        <v>0.93964817694659597</v>
      </c>
      <c r="N3060" s="94">
        <v>1</v>
      </c>
      <c r="O3060" s="94">
        <v>1</v>
      </c>
      <c r="P3060" s="94">
        <v>0.92487442164026912</v>
      </c>
      <c r="Q3060" s="94">
        <v>1</v>
      </c>
      <c r="R3060" s="94">
        <v>1</v>
      </c>
      <c r="S3060" s="94">
        <v>0.82523396432101859</v>
      </c>
      <c r="T3060" s="94">
        <v>0.89188484729178963</v>
      </c>
      <c r="U3060" s="94">
        <v>0.92745222994677279</v>
      </c>
      <c r="V3060" s="94">
        <v>0.73871277302784433</v>
      </c>
      <c r="W3060" s="94">
        <v>1</v>
      </c>
      <c r="X3060" s="94">
        <v>1</v>
      </c>
      <c r="Y3060" s="94">
        <v>0.85417436358045307</v>
      </c>
      <c r="Z3060" s="94">
        <v>1</v>
      </c>
      <c r="AA3060" s="94">
        <v>1</v>
      </c>
      <c r="AB3060" s="94">
        <v>0.89893226085767197</v>
      </c>
      <c r="AC3060" s="94">
        <v>1</v>
      </c>
      <c r="AD3060" s="94">
        <v>1</v>
      </c>
      <c r="AE3060" s="94">
        <v>0.9200601884740045</v>
      </c>
      <c r="AF3060" s="94">
        <v>1</v>
      </c>
      <c r="AG3060" s="94">
        <v>0.99468298211141171</v>
      </c>
      <c r="AH3060" s="94">
        <v>0.93307702547869975</v>
      </c>
      <c r="AI3060" s="94">
        <v>0.98977044059216868</v>
      </c>
      <c r="AJ3060" s="94">
        <v>0.97801526986358689</v>
      </c>
      <c r="AK3060" s="94">
        <v>0.83810554404431814</v>
      </c>
    </row>
    <row r="3061" spans="1:37">
      <c r="A3061" s="94">
        <v>14</v>
      </c>
      <c r="B3061" s="94">
        <v>0.9784264321098145</v>
      </c>
      <c r="C3061" s="94">
        <v>0.96762169505320295</v>
      </c>
      <c r="D3061" s="94">
        <v>0.90872906399929154</v>
      </c>
      <c r="E3061" s="94">
        <v>0.94496999435460804</v>
      </c>
      <c r="F3061" s="94">
        <v>0.97943329608545449</v>
      </c>
      <c r="G3061" s="94">
        <v>0.89600667347080232</v>
      </c>
      <c r="H3061" s="94">
        <v>0.94822096696984204</v>
      </c>
      <c r="I3061" s="94">
        <v>0.95684848509158948</v>
      </c>
      <c r="J3061" s="94">
        <v>0.9390984614461807</v>
      </c>
      <c r="K3061" s="94">
        <v>0.9523589989793938</v>
      </c>
      <c r="L3061" s="94">
        <v>0.94610525383270572</v>
      </c>
      <c r="M3061" s="94">
        <v>0.97292992430428016</v>
      </c>
      <c r="N3061" s="94">
        <v>0.97459778460536317</v>
      </c>
      <c r="O3061" s="94">
        <v>0.9601263575093445</v>
      </c>
      <c r="P3061" s="94">
        <v>0.9659115096576798</v>
      </c>
      <c r="Q3061" s="94">
        <v>0.97171292050258429</v>
      </c>
      <c r="R3061" s="94">
        <v>0.97734278633362337</v>
      </c>
      <c r="S3061" s="94">
        <v>0.90618423362249778</v>
      </c>
      <c r="T3061" s="94">
        <v>0.95763431687773859</v>
      </c>
      <c r="U3061" s="94">
        <v>0.98002000217455143</v>
      </c>
      <c r="V3061" s="94">
        <v>0.81147649131203337</v>
      </c>
      <c r="W3061" s="94">
        <v>0.97698314473755343</v>
      </c>
      <c r="X3061" s="94">
        <v>0.98573421028162811</v>
      </c>
      <c r="Y3061" s="94">
        <v>0.93062103309359523</v>
      </c>
      <c r="Z3061" s="94">
        <v>0.98129875523695387</v>
      </c>
      <c r="AA3061" s="94">
        <v>0.97268854233958946</v>
      </c>
      <c r="AB3061" s="94">
        <v>0.94574450364206408</v>
      </c>
      <c r="AC3061" s="94">
        <v>0.96908614018230455</v>
      </c>
      <c r="AD3061" s="94">
        <v>0.96623228655430782</v>
      </c>
      <c r="AE3061" s="94">
        <v>0.96913086067575405</v>
      </c>
      <c r="AF3061" s="94">
        <v>0.99090609952306541</v>
      </c>
      <c r="AG3061" s="94">
        <v>0.98596094189322869</v>
      </c>
      <c r="AH3061" s="94">
        <v>0.90717392714227363</v>
      </c>
      <c r="AI3061" s="94">
        <v>0.96126220621013203</v>
      </c>
      <c r="AJ3061" s="94">
        <v>0.94366348450188065</v>
      </c>
      <c r="AK3061" s="94">
        <v>0.76780023323065461</v>
      </c>
    </row>
    <row r="3062" spans="1:37">
      <c r="A3062" s="94">
        <v>15</v>
      </c>
      <c r="B3062" s="94">
        <v>0.90451081101109887</v>
      </c>
      <c r="C3062" s="94">
        <v>0.89087631210427454</v>
      </c>
      <c r="D3062" s="94">
        <v>0.8901112548722997</v>
      </c>
      <c r="E3062" s="94">
        <v>0.88894721171766866</v>
      </c>
      <c r="F3062" s="94">
        <v>0.90187718001406803</v>
      </c>
      <c r="G3062" s="94">
        <v>0.87407528688514791</v>
      </c>
      <c r="H3062" s="94">
        <v>0.77353757778841559</v>
      </c>
      <c r="I3062" s="94">
        <v>0.7732049105929083</v>
      </c>
      <c r="J3062" s="94">
        <v>0.95119215427526027</v>
      </c>
      <c r="K3062" s="94">
        <v>0.80747681380139191</v>
      </c>
      <c r="L3062" s="94">
        <v>0.76420677688605021</v>
      </c>
      <c r="M3062" s="94">
        <v>1</v>
      </c>
      <c r="N3062" s="94">
        <v>0.85857021238052056</v>
      </c>
      <c r="O3062" s="94">
        <v>0.79837756173172558</v>
      </c>
      <c r="P3062" s="94">
        <v>1</v>
      </c>
      <c r="Q3062" s="94">
        <v>0.83896231687197698</v>
      </c>
      <c r="R3062" s="94">
        <v>0.86837507709331019</v>
      </c>
      <c r="S3062" s="94">
        <v>0.99520800421274369</v>
      </c>
      <c r="T3062" s="94">
        <v>0.98258565002150811</v>
      </c>
      <c r="U3062" s="94">
        <v>1</v>
      </c>
      <c r="V3062" s="94">
        <v>0.91765218795149528</v>
      </c>
      <c r="W3062" s="94">
        <v>0.8760565992369187</v>
      </c>
      <c r="X3062" s="94">
        <v>0.8916743127715977</v>
      </c>
      <c r="Y3062" s="94">
        <v>1</v>
      </c>
      <c r="Z3062" s="94">
        <v>0.87967088789124093</v>
      </c>
      <c r="AA3062" s="94">
        <v>0.85281094215405218</v>
      </c>
      <c r="AB3062" s="94">
        <v>1</v>
      </c>
      <c r="AC3062" s="94">
        <v>0.82705597539264142</v>
      </c>
      <c r="AD3062" s="94">
        <v>0.79519202403484879</v>
      </c>
      <c r="AE3062" s="94">
        <v>1</v>
      </c>
      <c r="AF3062" s="94">
        <v>0.92491290631761613</v>
      </c>
      <c r="AG3062" s="94">
        <v>0.90986671496663418</v>
      </c>
      <c r="AH3062" s="94">
        <v>0.8857935739471674</v>
      </c>
      <c r="AI3062" s="94">
        <v>0.85301813331205145</v>
      </c>
      <c r="AJ3062" s="94">
        <v>0.85807327069612294</v>
      </c>
      <c r="AK3062" s="94">
        <v>0.80048326703270356</v>
      </c>
    </row>
    <row r="3063" spans="1:37">
      <c r="A3063" s="94">
        <v>16</v>
      </c>
      <c r="B3063" s="94">
        <v>0.68261003403202547</v>
      </c>
      <c r="C3063" s="94">
        <v>0.66855138900525468</v>
      </c>
      <c r="D3063" s="94">
        <v>0.90177118082454222</v>
      </c>
      <c r="E3063" s="94">
        <v>0.6603291340896611</v>
      </c>
      <c r="F3063" s="94">
        <v>0.66473908630334666</v>
      </c>
      <c r="G3063" s="94">
        <v>0.86225449539047694</v>
      </c>
      <c r="H3063" s="94">
        <v>0.75098362853039724</v>
      </c>
      <c r="I3063" s="94">
        <v>0.70204689098026973</v>
      </c>
      <c r="J3063" s="94">
        <v>0.81158024172989829</v>
      </c>
      <c r="K3063" s="94">
        <v>0.78667552675673014</v>
      </c>
      <c r="L3063" s="94">
        <v>0.72960443904798822</v>
      </c>
      <c r="M3063" s="94">
        <v>0.89534620805394416</v>
      </c>
      <c r="N3063" s="94">
        <v>0.85239021433661255</v>
      </c>
      <c r="O3063" s="94">
        <v>0.77956971736336611</v>
      </c>
      <c r="P3063" s="94">
        <v>0.88918863712899276</v>
      </c>
      <c r="Q3063" s="94">
        <v>0.83100535580113755</v>
      </c>
      <c r="R3063" s="94">
        <v>0.85700182983238993</v>
      </c>
      <c r="S3063" s="94">
        <v>1</v>
      </c>
      <c r="T3063" s="94">
        <v>1</v>
      </c>
      <c r="U3063" s="94">
        <v>0.98913802455271571</v>
      </c>
      <c r="V3063" s="94">
        <v>0.99289326540195433</v>
      </c>
      <c r="W3063" s="94">
        <v>0.85916359278222731</v>
      </c>
      <c r="X3063" s="94">
        <v>0.87220075075101422</v>
      </c>
      <c r="Y3063" s="94">
        <v>0.97190396021423808</v>
      </c>
      <c r="Z3063" s="94">
        <v>0.87479454937752543</v>
      </c>
      <c r="AA3063" s="94">
        <v>0.83460786491424321</v>
      </c>
      <c r="AB3063" s="94">
        <v>0.91381504265262103</v>
      </c>
      <c r="AC3063" s="94">
        <v>0.79306100189575923</v>
      </c>
      <c r="AD3063" s="94">
        <v>0.75844326322005495</v>
      </c>
      <c r="AE3063" s="94">
        <v>0.8164945278160104</v>
      </c>
      <c r="AF3063" s="94">
        <v>0.70150541501741892</v>
      </c>
      <c r="AG3063" s="94">
        <v>0.67275764347761691</v>
      </c>
      <c r="AH3063" s="94">
        <v>0.85179618405467794</v>
      </c>
      <c r="AI3063" s="94">
        <v>0.63111735633297816</v>
      </c>
      <c r="AJ3063" s="94">
        <v>0.6507248217656546</v>
      </c>
      <c r="AK3063" s="94">
        <v>0.81112620893613641</v>
      </c>
    </row>
    <row r="3064" spans="1:37">
      <c r="A3064" s="94">
        <v>17</v>
      </c>
      <c r="B3064" s="94">
        <v>0.63532433033296654</v>
      </c>
      <c r="C3064" s="94">
        <v>0.61820772839890381</v>
      </c>
      <c r="D3064" s="94">
        <v>0.72618108412676285</v>
      </c>
      <c r="E3064" s="94">
        <v>0.61151099304766099</v>
      </c>
      <c r="F3064" s="94">
        <v>0.61444675275879879</v>
      </c>
      <c r="G3064" s="94">
        <v>0.67300232089546896</v>
      </c>
      <c r="H3064" s="94">
        <v>0.55852637625658208</v>
      </c>
      <c r="I3064" s="94">
        <v>0.5413417625903294</v>
      </c>
      <c r="J3064" s="94">
        <v>0.38948864829199531</v>
      </c>
      <c r="K3064" s="94">
        <v>0.6451629313332421</v>
      </c>
      <c r="L3064" s="94">
        <v>0.55809528558695365</v>
      </c>
      <c r="M3064" s="94">
        <v>0.2908808389085546</v>
      </c>
      <c r="N3064" s="94">
        <v>0.739735214522104</v>
      </c>
      <c r="O3064" s="94">
        <v>0.63690119980771698</v>
      </c>
      <c r="P3064" s="94">
        <v>0.27301707644868262</v>
      </c>
      <c r="Q3064" s="94">
        <v>0.71630243832004858</v>
      </c>
      <c r="R3064" s="94">
        <v>0.75612636727252935</v>
      </c>
      <c r="S3064" s="94">
        <v>0.6533004443705368</v>
      </c>
      <c r="T3064" s="94">
        <v>0.95549990157265041</v>
      </c>
      <c r="U3064" s="94">
        <v>0.97636176646244566</v>
      </c>
      <c r="V3064" s="94">
        <v>1</v>
      </c>
      <c r="W3064" s="94">
        <v>0.75573569129315632</v>
      </c>
      <c r="X3064" s="94">
        <v>0.77272244025073378</v>
      </c>
      <c r="Y3064" s="94">
        <v>0.61263414752854406</v>
      </c>
      <c r="Z3064" s="94">
        <v>0.75971519538412413</v>
      </c>
      <c r="AA3064" s="94">
        <v>0.70881459505364242</v>
      </c>
      <c r="AB3064" s="94">
        <v>0.23125762034084843</v>
      </c>
      <c r="AC3064" s="94">
        <v>0.63259955621344455</v>
      </c>
      <c r="AD3064" s="94">
        <v>0.56512010287858161</v>
      </c>
      <c r="AE3064" s="94">
        <v>0.18464111685832266</v>
      </c>
      <c r="AF3064" s="94">
        <v>0.65385785316225165</v>
      </c>
      <c r="AG3064" s="94">
        <v>0.62268162900204138</v>
      </c>
      <c r="AH3064" s="94">
        <v>0.69110276473419341</v>
      </c>
      <c r="AI3064" s="94">
        <v>0.60099587853360159</v>
      </c>
      <c r="AJ3064" s="94">
        <v>0.60879117562355267</v>
      </c>
      <c r="AK3064" s="94">
        <v>0.74951478596271204</v>
      </c>
    </row>
    <row r="3065" spans="1:37">
      <c r="A3065" s="94">
        <v>18</v>
      </c>
      <c r="B3065" s="94">
        <v>0.46184080764779989</v>
      </c>
      <c r="C3065" s="94">
        <v>0.44534793953249008</v>
      </c>
      <c r="D3065" s="94">
        <v>0.40981779202495267</v>
      </c>
      <c r="E3065" s="94">
        <v>0.43497842377560719</v>
      </c>
      <c r="F3065" s="94">
        <v>0.43250426696079636</v>
      </c>
      <c r="G3065" s="94">
        <v>0.25923637519629616</v>
      </c>
      <c r="H3065" s="94">
        <v>0.45784968884633798</v>
      </c>
      <c r="I3065" s="94">
        <v>0.43562402328215816</v>
      </c>
      <c r="J3065" s="94">
        <v>0.26926071439282612</v>
      </c>
      <c r="K3065" s="94">
        <v>0.58983463638126776</v>
      </c>
      <c r="L3065" s="94">
        <v>0.496668359985107</v>
      </c>
      <c r="M3065" s="94">
        <v>0.27030632522780312</v>
      </c>
      <c r="N3065" s="94">
        <v>0.67707185554597848</v>
      </c>
      <c r="O3065" s="94">
        <v>0.58273375648710424</v>
      </c>
      <c r="P3065" s="94">
        <v>0.26529498109807231</v>
      </c>
      <c r="Q3065" s="94">
        <v>0.66453593306719227</v>
      </c>
      <c r="R3065" s="94">
        <v>0.70472667020388913</v>
      </c>
      <c r="S3065" s="94">
        <v>0.64259120682168835</v>
      </c>
      <c r="T3065" s="94">
        <v>0.91046574363685417</v>
      </c>
      <c r="U3065" s="94">
        <v>0.93892930152246323</v>
      </c>
      <c r="V3065" s="94">
        <v>0.96691910107018975</v>
      </c>
      <c r="W3065" s="94">
        <v>0.71141211051445552</v>
      </c>
      <c r="X3065" s="94">
        <v>0.72243954898799501</v>
      </c>
      <c r="Y3065" s="94">
        <v>0.57881105081401107</v>
      </c>
      <c r="Z3065" s="94">
        <v>0.7067440883765933</v>
      </c>
      <c r="AA3065" s="94">
        <v>0.63819034060583046</v>
      </c>
      <c r="AB3065" s="94">
        <v>0.19535586958500109</v>
      </c>
      <c r="AC3065" s="94">
        <v>0.55398470119429943</v>
      </c>
      <c r="AD3065" s="94">
        <v>0.47966276131526292</v>
      </c>
      <c r="AE3065" s="94">
        <v>0.16588875815832704</v>
      </c>
      <c r="AF3065" s="94">
        <v>0.43939695396900408</v>
      </c>
      <c r="AG3065" s="94">
        <v>0.43772445735786147</v>
      </c>
      <c r="AH3065" s="94">
        <v>0.29282925869078191</v>
      </c>
      <c r="AI3065" s="94">
        <v>0.44467658174811742</v>
      </c>
      <c r="AJ3065" s="94">
        <v>0.46191098406486231</v>
      </c>
      <c r="AK3065" s="94">
        <v>0.58725142387519502</v>
      </c>
    </row>
    <row r="3066" spans="1:37">
      <c r="A3066" s="94">
        <v>19</v>
      </c>
      <c r="B3066" s="94">
        <v>0.44160685884975176</v>
      </c>
      <c r="C3066" s="94">
        <v>0.43822532286442706</v>
      </c>
      <c r="D3066" s="94">
        <v>0.39878799477573418</v>
      </c>
      <c r="E3066" s="94">
        <v>0.41438917631410033</v>
      </c>
      <c r="F3066" s="94">
        <v>0.41131491505818568</v>
      </c>
      <c r="G3066" s="94">
        <v>0.25154347914420866</v>
      </c>
      <c r="H3066" s="94">
        <v>0.15676476783149831</v>
      </c>
      <c r="I3066" s="94">
        <v>0.23312793767457457</v>
      </c>
      <c r="J3066" s="94">
        <v>0.2843631346909396</v>
      </c>
      <c r="K3066" s="94">
        <v>0.13287209993672877</v>
      </c>
      <c r="L3066" s="94">
        <v>0.1781345462452138</v>
      </c>
      <c r="M3066" s="94">
        <v>0.24149773515793602</v>
      </c>
      <c r="N3066" s="94">
        <v>0.11736407449145221</v>
      </c>
      <c r="O3066" s="94">
        <v>0.14149608075892989</v>
      </c>
      <c r="P3066" s="94">
        <v>0.21053367659209565</v>
      </c>
      <c r="Q3066" s="94">
        <v>0.12398719741595297</v>
      </c>
      <c r="R3066" s="94">
        <v>0.26054676162748514</v>
      </c>
      <c r="S3066" s="94">
        <v>0.48494036565874948</v>
      </c>
      <c r="T3066" s="94">
        <v>0.77453939645807357</v>
      </c>
      <c r="U3066" s="94">
        <v>0.77061842571736339</v>
      </c>
      <c r="V3066" s="94">
        <v>0.78951707476576527</v>
      </c>
      <c r="W3066" s="94">
        <v>0.13112268386923612</v>
      </c>
      <c r="X3066" s="94">
        <v>0.22884982114254737</v>
      </c>
      <c r="Y3066" s="94">
        <v>0.47663825353246869</v>
      </c>
      <c r="Z3066" s="94">
        <v>0.11890574088404532</v>
      </c>
      <c r="AA3066" s="94">
        <v>0.12068547690188647</v>
      </c>
      <c r="AB3066" s="94">
        <v>0.15956055746169409</v>
      </c>
      <c r="AC3066" s="94">
        <v>0.12117335087704112</v>
      </c>
      <c r="AD3066" s="94">
        <v>0.14976076766282378</v>
      </c>
      <c r="AE3066" s="94">
        <v>0.16067464369755363</v>
      </c>
      <c r="AF3066" s="94">
        <v>0.42732914620451379</v>
      </c>
      <c r="AG3066" s="94">
        <v>0.41793687798058937</v>
      </c>
      <c r="AH3066" s="94">
        <v>0.34754366582431723</v>
      </c>
      <c r="AI3066" s="94">
        <v>0.44160685884975176</v>
      </c>
      <c r="AJ3066" s="94">
        <v>0.45826392390974874</v>
      </c>
      <c r="AK3066" s="94">
        <v>0.62747243963773436</v>
      </c>
    </row>
    <row r="3067" spans="1:37">
      <c r="A3067" s="94">
        <v>20</v>
      </c>
      <c r="B3067" s="94">
        <v>0.24541821767955171</v>
      </c>
      <c r="C3067" s="94">
        <v>0.24500263318531651</v>
      </c>
      <c r="D3067" s="94">
        <v>0.41143841382659146</v>
      </c>
      <c r="E3067" s="94">
        <v>0.23224021529823907</v>
      </c>
      <c r="F3067" s="94">
        <v>0.20873064317149623</v>
      </c>
      <c r="G3067" s="94">
        <v>0.24778726160626999</v>
      </c>
      <c r="H3067" s="94">
        <v>8.0370703685974154E-2</v>
      </c>
      <c r="I3067" s="94">
        <v>0.11930163052573013</v>
      </c>
      <c r="J3067" s="94">
        <v>0.27863479590918638</v>
      </c>
      <c r="K3067" s="94">
        <v>6.7551403889749104E-2</v>
      </c>
      <c r="L3067" s="94">
        <v>0.10064997519917622</v>
      </c>
      <c r="M3067" s="94">
        <v>0.19573360533211406</v>
      </c>
      <c r="N3067" s="94">
        <v>6.1992217066469069E-2</v>
      </c>
      <c r="O3067" s="94">
        <v>7.2522146900415002E-2</v>
      </c>
      <c r="P3067" s="94">
        <v>0.17131041302076913</v>
      </c>
      <c r="Q3067" s="94">
        <v>6.4362665012420231E-2</v>
      </c>
      <c r="R3067" s="94">
        <v>0.17884939368379044</v>
      </c>
      <c r="S3067" s="94">
        <v>0.34398991158781639</v>
      </c>
      <c r="T3067" s="94">
        <v>0.68017673177453564</v>
      </c>
      <c r="U3067" s="94">
        <v>0.65383270802153726</v>
      </c>
      <c r="V3067" s="94">
        <v>0.63625024687543796</v>
      </c>
      <c r="W3067" s="94">
        <v>7.1841292503946816E-2</v>
      </c>
      <c r="X3067" s="94">
        <v>0.15519248009234979</v>
      </c>
      <c r="Y3067" s="94">
        <v>0.37379734569854062</v>
      </c>
      <c r="Z3067" s="94">
        <v>6.581450637374181E-2</v>
      </c>
      <c r="AA3067" s="94">
        <v>6.344261840066534E-2</v>
      </c>
      <c r="AB3067" s="94">
        <v>0.13563900699142159</v>
      </c>
      <c r="AC3067" s="94">
        <v>6.2187827321439383E-2</v>
      </c>
      <c r="AD3067" s="94">
        <v>7.7359473014241231E-2</v>
      </c>
      <c r="AE3067" s="94">
        <v>0.13723055321227193</v>
      </c>
      <c r="AF3067" s="94">
        <v>0.22980679646383387</v>
      </c>
      <c r="AG3067" s="94">
        <v>0.22152810169691772</v>
      </c>
      <c r="AH3067" s="94">
        <v>0.36413616705598312</v>
      </c>
      <c r="AI3067" s="94">
        <v>0.24541821767955171</v>
      </c>
      <c r="AJ3067" s="94">
        <v>0.30719766185715836</v>
      </c>
      <c r="AK3067" s="94">
        <v>0.60926897151019932</v>
      </c>
    </row>
    <row r="3068" spans="1:37">
      <c r="A3068" s="94">
        <v>21</v>
      </c>
      <c r="B3068" s="94">
        <v>0.15094941940338497</v>
      </c>
      <c r="C3068" s="94">
        <v>0.15060443572035578</v>
      </c>
      <c r="D3068" s="94">
        <v>0.38417593111950155</v>
      </c>
      <c r="E3068" s="94">
        <v>0.15358559729021182</v>
      </c>
      <c r="F3068" s="94">
        <v>0.12683908130833998</v>
      </c>
      <c r="G3068" s="94">
        <v>0.26109835003692877</v>
      </c>
      <c r="H3068" s="94">
        <v>7.1062517951172827E-2</v>
      </c>
      <c r="I3068" s="94">
        <v>9.2303071683991669E-2</v>
      </c>
      <c r="J3068" s="94">
        <v>0.24267162522868369</v>
      </c>
      <c r="K3068" s="94">
        <v>5.9519456694190176E-2</v>
      </c>
      <c r="L3068" s="94">
        <v>9.9790269023123351E-2</v>
      </c>
      <c r="M3068" s="94">
        <v>0.14830381794840231</v>
      </c>
      <c r="N3068" s="94">
        <v>5.4867416951608877E-2</v>
      </c>
      <c r="O3068" s="94">
        <v>6.4124964437424575E-2</v>
      </c>
      <c r="P3068" s="94">
        <v>0.14031100617878042</v>
      </c>
      <c r="Q3068" s="94">
        <v>5.6832456743148838E-2</v>
      </c>
      <c r="R3068" s="94">
        <v>0.15144839056377885</v>
      </c>
      <c r="S3068" s="94">
        <v>0.25046792864203693</v>
      </c>
      <c r="T3068" s="94">
        <v>0.59278235890257147</v>
      </c>
      <c r="U3068" s="94">
        <v>0.55353014972061954</v>
      </c>
      <c r="V3068" s="94">
        <v>0.50994918258620558</v>
      </c>
      <c r="W3068" s="94">
        <v>6.5045973133721902E-2</v>
      </c>
      <c r="X3068" s="94">
        <v>0.13518301822024409</v>
      </c>
      <c r="Y3068" s="94">
        <v>0.29961329230279132</v>
      </c>
      <c r="Z3068" s="94">
        <v>6.2338724171422881E-2</v>
      </c>
      <c r="AA3068" s="94">
        <v>5.6775516864999855E-2</v>
      </c>
      <c r="AB3068" s="94">
        <v>0.11192660843409082</v>
      </c>
      <c r="AC3068" s="94">
        <v>5.4484177479996419E-2</v>
      </c>
      <c r="AD3068" s="94">
        <v>6.8496114380545009E-2</v>
      </c>
      <c r="AE3068" s="94">
        <v>0.11562832992940549</v>
      </c>
      <c r="AF3068" s="94">
        <v>0.13469437339419532</v>
      </c>
      <c r="AG3068" s="94">
        <v>0.12562921700938082</v>
      </c>
      <c r="AH3068" s="94">
        <v>0.332231186802459</v>
      </c>
      <c r="AI3068" s="94">
        <v>0.15094941940338497</v>
      </c>
      <c r="AJ3068" s="94">
        <v>0.23258786585358179</v>
      </c>
      <c r="AK3068" s="94">
        <v>0.56052007566674666</v>
      </c>
    </row>
    <row r="3069" spans="1:37">
      <c r="A3069" s="94">
        <v>22</v>
      </c>
      <c r="B3069" s="94">
        <v>0.13964246421506873</v>
      </c>
      <c r="C3069" s="94">
        <v>0.14449335120707618</v>
      </c>
      <c r="D3069" s="94">
        <v>0.35298201537351165</v>
      </c>
      <c r="E3069" s="94">
        <v>0.14208117764424749</v>
      </c>
      <c r="F3069" s="94">
        <v>0.12067700245572122</v>
      </c>
      <c r="G3069" s="94">
        <v>0.27271597354513794</v>
      </c>
      <c r="H3069" s="94">
        <v>7.7608808042125429E-2</v>
      </c>
      <c r="I3069" s="94">
        <v>9.8152817930079531E-2</v>
      </c>
      <c r="J3069" s="94">
        <v>0.2415943376420838</v>
      </c>
      <c r="K3069" s="94">
        <v>6.4723593805143725E-2</v>
      </c>
      <c r="L3069" s="94">
        <v>0.10735448546682864</v>
      </c>
      <c r="M3069" s="94">
        <v>0.12652716679940007</v>
      </c>
      <c r="N3069" s="94">
        <v>5.9420871501618594E-2</v>
      </c>
      <c r="O3069" s="94">
        <v>7.1424955608095517E-2</v>
      </c>
      <c r="P3069" s="94">
        <v>0.12090425006609387</v>
      </c>
      <c r="Q3069" s="94">
        <v>5.9912777716872513E-2</v>
      </c>
      <c r="R3069" s="94">
        <v>0.14583857681214624</v>
      </c>
      <c r="S3069" s="94">
        <v>0.18060844581173841</v>
      </c>
      <c r="T3069" s="94">
        <v>0.54646499996354547</v>
      </c>
      <c r="U3069" s="94">
        <v>0.50576179054883408</v>
      </c>
      <c r="V3069" s="94">
        <v>0.43318710658708742</v>
      </c>
      <c r="W3069" s="94">
        <v>6.9999291717380327E-2</v>
      </c>
      <c r="X3069" s="94">
        <v>0.13051336796448698</v>
      </c>
      <c r="Y3069" s="94">
        <v>0.24774567995734714</v>
      </c>
      <c r="Z3069" s="94">
        <v>6.3853355049405938E-2</v>
      </c>
      <c r="AA3069" s="94">
        <v>6.0845533054410733E-2</v>
      </c>
      <c r="AB3069" s="94">
        <v>9.6800082170624316E-2</v>
      </c>
      <c r="AC3069" s="94">
        <v>5.9039770546769274E-2</v>
      </c>
      <c r="AD3069" s="94">
        <v>7.4477205183892697E-2</v>
      </c>
      <c r="AE3069" s="94">
        <v>0.10377100630466635</v>
      </c>
      <c r="AF3069" s="94">
        <v>0.12331145389534985</v>
      </c>
      <c r="AG3069" s="94">
        <v>0.11382288337328483</v>
      </c>
      <c r="AH3069" s="94">
        <v>0.29833050969915503</v>
      </c>
      <c r="AI3069" s="94">
        <v>0.13964246421506873</v>
      </c>
      <c r="AJ3069" s="94">
        <v>0.23129680655867169</v>
      </c>
      <c r="AK3069" s="94">
        <v>0.49846596533512061</v>
      </c>
    </row>
    <row r="3070" spans="1:37">
      <c r="A3070" s="94">
        <v>23</v>
      </c>
      <c r="B3070" s="94">
        <v>0.14776283611613075</v>
      </c>
      <c r="C3070" s="94">
        <v>0.15289710229924952</v>
      </c>
      <c r="D3070" s="94">
        <v>0.33852264849507141</v>
      </c>
      <c r="E3070" s="94">
        <v>0.15034336357098116</v>
      </c>
      <c r="F3070" s="94">
        <v>0.13769285359070288</v>
      </c>
      <c r="G3070" s="94">
        <v>0.29959031773082867</v>
      </c>
      <c r="H3070" s="94">
        <v>9.1891622786022017E-2</v>
      </c>
      <c r="I3070" s="94">
        <v>0.11318451100210325</v>
      </c>
      <c r="J3070" s="94">
        <v>0.23094142698617401</v>
      </c>
      <c r="K3070" s="94">
        <v>7.6487588985085148E-2</v>
      </c>
      <c r="L3070" s="94">
        <v>0.1269438629417747</v>
      </c>
      <c r="M3070" s="94">
        <v>0.11436761539640387</v>
      </c>
      <c r="N3070" s="94">
        <v>6.7530944556354958E-2</v>
      </c>
      <c r="O3070" s="94">
        <v>8.3479736689786435E-2</v>
      </c>
      <c r="P3070" s="94">
        <v>0.11222647717507117</v>
      </c>
      <c r="Q3070" s="94">
        <v>7.1270926529531778E-2</v>
      </c>
      <c r="R3070" s="94">
        <v>0.14615786215716151</v>
      </c>
      <c r="S3070" s="94">
        <v>0.14598542169008621</v>
      </c>
      <c r="T3070" s="94">
        <v>0.50710864192130189</v>
      </c>
      <c r="U3070" s="94">
        <v>0.47014935716756412</v>
      </c>
      <c r="V3070" s="94">
        <v>0.37327484263483496</v>
      </c>
      <c r="W3070" s="94">
        <v>7.629694935220098E-2</v>
      </c>
      <c r="X3070" s="94">
        <v>0.13135581375901234</v>
      </c>
      <c r="Y3070" s="94">
        <v>0.21922709343149993</v>
      </c>
      <c r="Z3070" s="94">
        <v>7.2232481173040416E-2</v>
      </c>
      <c r="AA3070" s="94">
        <v>7.1683023105616167E-2</v>
      </c>
      <c r="AB3070" s="94">
        <v>8.9450494593715763E-2</v>
      </c>
      <c r="AC3070" s="94">
        <v>6.9453461563986921E-2</v>
      </c>
      <c r="AD3070" s="94">
        <v>8.7724650290141787E-2</v>
      </c>
      <c r="AE3070" s="94">
        <v>9.8403576344181523E-2</v>
      </c>
      <c r="AF3070" s="94">
        <v>0.1314870684295206</v>
      </c>
      <c r="AG3070" s="94">
        <v>0.12518173202073163</v>
      </c>
      <c r="AH3070" s="94">
        <v>0.2807765695632336</v>
      </c>
      <c r="AI3070" s="94">
        <v>0.14776283611613075</v>
      </c>
      <c r="AJ3070" s="94">
        <v>0.23730389191622819</v>
      </c>
      <c r="AK3070" s="94">
        <v>0.50991640177156927</v>
      </c>
    </row>
    <row r="3071" spans="1:37">
      <c r="A3071" s="94">
        <v>24</v>
      </c>
      <c r="B3071" s="94">
        <v>0.16548001117299327</v>
      </c>
      <c r="C3071" s="94">
        <v>0.1759783181127243</v>
      </c>
      <c r="D3071" s="94">
        <v>0.33165841934403506</v>
      </c>
      <c r="E3071" s="94">
        <v>0.16836995104749089</v>
      </c>
      <c r="F3071" s="94">
        <v>0.1619195778811057</v>
      </c>
      <c r="G3071" s="94">
        <v>0.31384075932242284</v>
      </c>
      <c r="H3071" s="94">
        <v>8.0044423168980375E-2</v>
      </c>
      <c r="I3071" s="94">
        <v>0.11479012952624541</v>
      </c>
      <c r="J3071" s="94">
        <v>0.35483789700986712</v>
      </c>
      <c r="K3071" s="94">
        <v>6.2209914186424339E-2</v>
      </c>
      <c r="L3071" s="94">
        <v>0.1135145058702248</v>
      </c>
      <c r="M3071" s="94">
        <v>0.28193452433292049</v>
      </c>
      <c r="N3071" s="94">
        <v>4.8392077923767332E-2</v>
      </c>
      <c r="O3071" s="94">
        <v>6.8170661120539974E-2</v>
      </c>
      <c r="P3071" s="94">
        <v>0.19196973237961867</v>
      </c>
      <c r="Q3071" s="94">
        <v>5.6458112180369918E-2</v>
      </c>
      <c r="R3071" s="94">
        <v>0.11029572653642432</v>
      </c>
      <c r="S3071" s="94">
        <v>0.18649242907162594</v>
      </c>
      <c r="T3071" s="94">
        <v>0.41892502752320332</v>
      </c>
      <c r="U3071" s="94">
        <v>0.37032637056015028</v>
      </c>
      <c r="V3071" s="94">
        <v>0.39422545033767642</v>
      </c>
      <c r="W3071" s="94">
        <v>5.8227820968520562E-2</v>
      </c>
      <c r="X3071" s="94">
        <v>0.10308446504458135</v>
      </c>
      <c r="Y3071" s="94">
        <v>0.27935759621787487</v>
      </c>
      <c r="Z3071" s="94">
        <v>5.7389750423472732E-2</v>
      </c>
      <c r="AA3071" s="94">
        <v>5.76850098712412E-2</v>
      </c>
      <c r="AB3071" s="94">
        <v>0.14661016904051427</v>
      </c>
      <c r="AC3071" s="94">
        <v>6.0542527621240586E-2</v>
      </c>
      <c r="AD3071" s="94">
        <v>7.5223493840500227E-2</v>
      </c>
      <c r="AE3071" s="94">
        <v>0.16343432269235897</v>
      </c>
      <c r="AF3071" s="94">
        <v>0.14932477286771137</v>
      </c>
      <c r="AG3071" s="94">
        <v>0.14651435673171131</v>
      </c>
      <c r="AH3071" s="94">
        <v>0.29349373244236199</v>
      </c>
      <c r="AI3071" s="94">
        <v>0.16548001117299327</v>
      </c>
      <c r="AJ3071" s="94">
        <v>0.25606839369637074</v>
      </c>
      <c r="AK3071" s="94">
        <v>0.49488347689930307</v>
      </c>
    </row>
    <row r="3081" spans="1:50">
      <c r="A3081" s="94" t="s">
        <v>182</v>
      </c>
      <c r="B3081" s="95"/>
      <c r="C3081" s="95"/>
      <c r="D3081" s="95">
        <v>2015</v>
      </c>
      <c r="E3081" s="95"/>
      <c r="F3081" s="94" t="s">
        <v>0</v>
      </c>
      <c r="G3081" s="166">
        <v>1155148.2640000081</v>
      </c>
      <c r="H3081" s="95" t="s">
        <v>102</v>
      </c>
      <c r="I3081" s="95"/>
      <c r="J3081" s="95"/>
      <c r="K3081" s="96" t="s">
        <v>1</v>
      </c>
      <c r="L3081" s="95" t="s">
        <v>103</v>
      </c>
      <c r="M3081" s="95"/>
      <c r="N3081" s="95"/>
      <c r="O3081" s="95"/>
      <c r="P3081" s="95"/>
      <c r="Q3081" s="95"/>
      <c r="R3081" s="95"/>
      <c r="S3081" s="95"/>
      <c r="T3081" s="97"/>
      <c r="U3081" s="95"/>
      <c r="V3081" s="95"/>
      <c r="W3081" s="95"/>
      <c r="X3081" s="95"/>
      <c r="Y3081" s="95"/>
      <c r="Z3081" s="95"/>
      <c r="AA3081" s="95"/>
      <c r="AB3081" s="95"/>
      <c r="AC3081" s="96"/>
      <c r="AD3081" s="95"/>
      <c r="AE3081" s="95"/>
      <c r="AF3081" s="95"/>
      <c r="AG3081" s="95"/>
      <c r="AH3081" s="95"/>
      <c r="AI3081" s="95"/>
      <c r="AJ3081" s="95"/>
      <c r="AK3081" s="95"/>
    </row>
    <row r="3082" spans="1:50">
      <c r="A3082" s="96">
        <v>1078</v>
      </c>
      <c r="B3082" s="94" t="s">
        <v>104</v>
      </c>
      <c r="C3082" s="95"/>
      <c r="D3082" s="95"/>
      <c r="E3082" s="95"/>
      <c r="F3082" s="95" t="s">
        <v>3</v>
      </c>
      <c r="G3082" s="95">
        <v>0</v>
      </c>
      <c r="H3082" s="95" t="s">
        <v>102</v>
      </c>
      <c r="I3082" s="95"/>
      <c r="J3082" s="95"/>
      <c r="K3082" s="96" t="s">
        <v>4</v>
      </c>
      <c r="L3082" s="95" t="s">
        <v>103</v>
      </c>
      <c r="M3082" s="95"/>
      <c r="N3082" s="95" t="s">
        <v>105</v>
      </c>
      <c r="O3082" s="95"/>
      <c r="P3082" s="95"/>
      <c r="Q3082" s="95"/>
      <c r="R3082" s="95"/>
      <c r="S3082" s="95"/>
      <c r="T3082" s="96"/>
      <c r="U3082" s="95"/>
      <c r="V3082" s="95"/>
      <c r="W3082" s="95"/>
      <c r="X3082" s="95"/>
      <c r="Y3082" s="95"/>
      <c r="Z3082" s="95"/>
      <c r="AA3082" s="95"/>
      <c r="AB3082" s="95"/>
      <c r="AC3082" s="96"/>
      <c r="AD3082" s="95"/>
      <c r="AE3082" s="95"/>
      <c r="AF3082" s="95"/>
      <c r="AG3082" s="95"/>
      <c r="AH3082" s="95"/>
      <c r="AI3082" s="95"/>
      <c r="AJ3082" s="95"/>
      <c r="AK3082" s="95"/>
    </row>
    <row r="3083" spans="1:50">
      <c r="A3083" s="94"/>
      <c r="B3083" s="94">
        <v>1</v>
      </c>
      <c r="C3083" s="94" t="s">
        <v>5</v>
      </c>
      <c r="D3083" s="94" t="s">
        <v>6</v>
      </c>
      <c r="E3083" s="94">
        <v>2</v>
      </c>
      <c r="F3083" s="94" t="s">
        <v>7</v>
      </c>
      <c r="G3083" s="94" t="s">
        <v>8</v>
      </c>
      <c r="H3083" s="94">
        <v>3</v>
      </c>
      <c r="I3083" s="94" t="s">
        <v>9</v>
      </c>
      <c r="J3083" s="94" t="s">
        <v>10</v>
      </c>
      <c r="K3083" s="94">
        <v>4</v>
      </c>
      <c r="L3083" s="94" t="s">
        <v>11</v>
      </c>
      <c r="M3083" s="94" t="s">
        <v>12</v>
      </c>
      <c r="N3083" s="94">
        <v>5</v>
      </c>
      <c r="O3083" s="94" t="s">
        <v>13</v>
      </c>
      <c r="P3083" s="94" t="s">
        <v>13</v>
      </c>
      <c r="Q3083" s="94">
        <v>6</v>
      </c>
      <c r="R3083" s="94" t="s">
        <v>14</v>
      </c>
      <c r="S3083" s="94" t="s">
        <v>87</v>
      </c>
      <c r="T3083" s="94">
        <v>7</v>
      </c>
      <c r="U3083" s="94" t="s">
        <v>15</v>
      </c>
      <c r="V3083" s="94" t="s">
        <v>88</v>
      </c>
      <c r="W3083" s="94">
        <v>8</v>
      </c>
      <c r="X3083" s="94" t="s">
        <v>89</v>
      </c>
      <c r="Y3083" s="94" t="s">
        <v>90</v>
      </c>
      <c r="Z3083" s="94">
        <v>9</v>
      </c>
      <c r="AA3083" s="94" t="s">
        <v>91</v>
      </c>
      <c r="AB3083" s="94" t="s">
        <v>92</v>
      </c>
      <c r="AC3083" s="94">
        <v>10</v>
      </c>
      <c r="AD3083" s="94" t="s">
        <v>93</v>
      </c>
      <c r="AE3083" s="94" t="s">
        <v>94</v>
      </c>
      <c r="AF3083" s="94">
        <v>11</v>
      </c>
      <c r="AG3083" s="94" t="s">
        <v>95</v>
      </c>
      <c r="AH3083" s="94" t="s">
        <v>96</v>
      </c>
      <c r="AI3083" s="94">
        <v>12</v>
      </c>
      <c r="AJ3083" s="94" t="s">
        <v>97</v>
      </c>
      <c r="AK3083" s="94" t="s">
        <v>98</v>
      </c>
    </row>
    <row r="3084" spans="1:50">
      <c r="A3084" s="96"/>
      <c r="B3084" s="94">
        <v>31</v>
      </c>
      <c r="C3084" s="95"/>
      <c r="D3084" s="95"/>
      <c r="E3084" s="94">
        <v>28</v>
      </c>
      <c r="F3084" s="95"/>
      <c r="G3084" s="95"/>
      <c r="H3084" s="94">
        <v>31</v>
      </c>
      <c r="I3084" s="95"/>
      <c r="J3084" s="95"/>
      <c r="K3084" s="94">
        <v>30</v>
      </c>
      <c r="L3084" s="95"/>
      <c r="M3084" s="95"/>
      <c r="N3084" s="94">
        <v>31</v>
      </c>
      <c r="O3084" s="95"/>
      <c r="P3084" s="95"/>
      <c r="Q3084" s="94">
        <v>30</v>
      </c>
      <c r="R3084" s="95"/>
      <c r="S3084" s="95"/>
      <c r="T3084" s="94">
        <v>31</v>
      </c>
      <c r="U3084" s="95"/>
      <c r="V3084" s="95"/>
      <c r="W3084" s="94">
        <v>31</v>
      </c>
      <c r="X3084" s="95"/>
      <c r="Y3084" s="95"/>
      <c r="Z3084" s="94">
        <v>30</v>
      </c>
      <c r="AA3084" s="95"/>
      <c r="AB3084" s="95"/>
      <c r="AC3084" s="94">
        <v>31</v>
      </c>
      <c r="AD3084" s="95"/>
      <c r="AE3084" s="95"/>
      <c r="AF3084" s="94">
        <v>30</v>
      </c>
      <c r="AG3084" s="95"/>
      <c r="AH3084" s="95"/>
      <c r="AI3084" s="94">
        <v>31</v>
      </c>
      <c r="AJ3084" s="95"/>
      <c r="AK3084" s="95"/>
    </row>
    <row r="3085" spans="1:50">
      <c r="A3085" s="94" t="s">
        <v>16</v>
      </c>
      <c r="B3085" s="94" t="s">
        <v>17</v>
      </c>
      <c r="C3085" s="94" t="s">
        <v>18</v>
      </c>
      <c r="D3085" s="94" t="s">
        <v>19</v>
      </c>
      <c r="E3085" s="94" t="s">
        <v>17</v>
      </c>
      <c r="F3085" s="94" t="s">
        <v>18</v>
      </c>
      <c r="G3085" s="94" t="s">
        <v>19</v>
      </c>
      <c r="H3085" s="94" t="s">
        <v>17</v>
      </c>
      <c r="I3085" s="94" t="s">
        <v>18</v>
      </c>
      <c r="J3085" s="94" t="s">
        <v>19</v>
      </c>
      <c r="K3085" s="94" t="s">
        <v>17</v>
      </c>
      <c r="L3085" s="94" t="s">
        <v>18</v>
      </c>
      <c r="M3085" s="94" t="s">
        <v>19</v>
      </c>
      <c r="N3085" s="94" t="s">
        <v>17</v>
      </c>
      <c r="O3085" s="94" t="s">
        <v>18</v>
      </c>
      <c r="P3085" s="94" t="s">
        <v>19</v>
      </c>
      <c r="Q3085" s="94" t="s">
        <v>17</v>
      </c>
      <c r="R3085" s="94" t="s">
        <v>18</v>
      </c>
      <c r="S3085" s="94" t="s">
        <v>19</v>
      </c>
      <c r="T3085" s="94" t="s">
        <v>17</v>
      </c>
      <c r="U3085" s="94" t="s">
        <v>18</v>
      </c>
      <c r="V3085" s="94" t="s">
        <v>19</v>
      </c>
      <c r="W3085" s="94" t="s">
        <v>17</v>
      </c>
      <c r="X3085" s="94" t="s">
        <v>18</v>
      </c>
      <c r="Y3085" s="94" t="s">
        <v>19</v>
      </c>
      <c r="Z3085" s="94" t="s">
        <v>17</v>
      </c>
      <c r="AA3085" s="94" t="s">
        <v>18</v>
      </c>
      <c r="AB3085" s="94" t="s">
        <v>19</v>
      </c>
      <c r="AC3085" s="94" t="s">
        <v>17</v>
      </c>
      <c r="AD3085" s="94" t="s">
        <v>18</v>
      </c>
      <c r="AE3085" s="94" t="s">
        <v>19</v>
      </c>
      <c r="AF3085" s="94" t="s">
        <v>17</v>
      </c>
      <c r="AG3085" s="94" t="s">
        <v>18</v>
      </c>
      <c r="AH3085" s="94" t="s">
        <v>19</v>
      </c>
      <c r="AI3085" s="94" t="s">
        <v>17</v>
      </c>
      <c r="AJ3085" s="94" t="s">
        <v>18</v>
      </c>
      <c r="AK3085" s="94" t="s">
        <v>19</v>
      </c>
    </row>
    <row r="3086" spans="1:50">
      <c r="A3086" s="96"/>
      <c r="B3086" s="134">
        <v>7.7237265000782193E-2</v>
      </c>
      <c r="C3086" s="167">
        <v>1.1122017929864987</v>
      </c>
      <c r="D3086" s="167">
        <v>0.38491683515660791</v>
      </c>
      <c r="E3086" s="134">
        <v>7.3620866596408832E-2</v>
      </c>
      <c r="F3086" s="167">
        <v>1.0393168933453116</v>
      </c>
      <c r="G3086" s="167">
        <v>0.34742931266321037</v>
      </c>
      <c r="H3086" s="134">
        <v>8.6883366454636332E-2</v>
      </c>
      <c r="I3086" s="167">
        <v>1.0901278663605871</v>
      </c>
      <c r="J3086" s="167">
        <v>0.34600598781897812</v>
      </c>
      <c r="K3086" s="134">
        <v>7.6230592536820824E-2</v>
      </c>
      <c r="L3086" s="167">
        <v>1.4554629823409617</v>
      </c>
      <c r="M3086" s="167">
        <v>0.31899810140220186</v>
      </c>
      <c r="N3086" s="134">
        <v>0.11237648297298503</v>
      </c>
      <c r="O3086" s="167">
        <v>1.470757378502936</v>
      </c>
      <c r="P3086" s="167">
        <v>0.34606774291016812</v>
      </c>
      <c r="Q3086" s="134">
        <v>6.9379204972225841E-2</v>
      </c>
      <c r="R3086" s="167">
        <v>2.0000000000000009</v>
      </c>
      <c r="S3086" s="167">
        <v>0.37159653540756332</v>
      </c>
      <c r="T3086" s="134">
        <v>4.6629700190399824E-2</v>
      </c>
      <c r="U3086" s="167">
        <v>1.2593545544107549</v>
      </c>
      <c r="V3086" s="167">
        <v>0.71695305732496284</v>
      </c>
      <c r="W3086" s="134">
        <v>0.10940668108982179</v>
      </c>
      <c r="X3086" s="167">
        <v>1.7181795052689299</v>
      </c>
      <c r="Y3086" s="167">
        <v>0.41342081429064231</v>
      </c>
      <c r="Z3086" s="134">
        <v>0.12836542672668111</v>
      </c>
      <c r="AA3086" s="167">
        <v>1.2681679441534568</v>
      </c>
      <c r="AB3086" s="167">
        <v>0.33564095587282278</v>
      </c>
      <c r="AC3086" s="134">
        <v>9.5110589245607849E-2</v>
      </c>
      <c r="AD3086" s="167">
        <v>1.2373994683501632</v>
      </c>
      <c r="AE3086" s="167">
        <v>0.35345910719327261</v>
      </c>
      <c r="AF3086" s="134">
        <v>7.6267739449058194E-2</v>
      </c>
      <c r="AG3086" s="167">
        <v>1.0874723586236912</v>
      </c>
      <c r="AH3086" s="167">
        <v>0.36804340586534812</v>
      </c>
      <c r="AI3086" s="134">
        <v>4.8492084764572327E-2</v>
      </c>
      <c r="AJ3086" s="167">
        <v>1.79029889049602</v>
      </c>
      <c r="AK3086" s="167">
        <v>0.39446191655360463</v>
      </c>
      <c r="AM3086" t="str">
        <f>A3081</f>
        <v>PreNResSpltPkgAC-65to-PEYes-cDXGF-ESe1985-CZ14</v>
      </c>
      <c r="AN3086" s="93">
        <f>1/($T3086*(1/$T3084)*(1/(5/7+2/7*$V3086))*$T3096/SUM($T3088:$T3111))</f>
        <v>12108.688386985161</v>
      </c>
      <c r="AO3086" s="93">
        <f>1/(T3086*(1/T3084)*(1/(5/7+2/7*V3086)))</f>
        <v>611.04859514657244</v>
      </c>
      <c r="AP3086" s="93"/>
      <c r="AR3086" s="217">
        <f>CHOOSE($AV$3,C3086,F3086,I3086,L3086,O3086,R3086,U3086,X3086,AA3086,AD3086,AG3086,AJ3086)</f>
        <v>1.2593545544107549</v>
      </c>
      <c r="AS3086" s="92"/>
      <c r="AT3086" s="92"/>
      <c r="AV3086" s="151">
        <f>AN3086/AR3086</f>
        <v>9614.9955106572434</v>
      </c>
      <c r="AW3086" s="152">
        <f>AO3086/AR3086</f>
        <v>485.20775424715777</v>
      </c>
      <c r="AX3086" s="93"/>
    </row>
    <row r="3087" spans="1:50">
      <c r="A3087" s="94" t="s">
        <v>20</v>
      </c>
      <c r="B3087" s="94" t="s">
        <v>21</v>
      </c>
      <c r="C3087" s="94" t="s">
        <v>22</v>
      </c>
      <c r="D3087" s="94" t="s">
        <v>23</v>
      </c>
      <c r="E3087" s="94" t="s">
        <v>21</v>
      </c>
      <c r="F3087" s="94" t="s">
        <v>22</v>
      </c>
      <c r="G3087" s="94" t="s">
        <v>23</v>
      </c>
      <c r="H3087" s="94" t="s">
        <v>21</v>
      </c>
      <c r="I3087" s="94" t="s">
        <v>22</v>
      </c>
      <c r="J3087" s="94" t="s">
        <v>23</v>
      </c>
      <c r="K3087" s="94" t="s">
        <v>21</v>
      </c>
      <c r="L3087" s="94" t="s">
        <v>22</v>
      </c>
      <c r="M3087" s="94" t="s">
        <v>23</v>
      </c>
      <c r="N3087" s="94" t="s">
        <v>21</v>
      </c>
      <c r="O3087" s="94" t="s">
        <v>22</v>
      </c>
      <c r="P3087" s="94" t="s">
        <v>23</v>
      </c>
      <c r="Q3087" s="94" t="s">
        <v>21</v>
      </c>
      <c r="R3087" s="94" t="s">
        <v>22</v>
      </c>
      <c r="S3087" s="94" t="s">
        <v>23</v>
      </c>
      <c r="T3087" s="94" t="s">
        <v>21</v>
      </c>
      <c r="U3087" s="94" t="s">
        <v>22</v>
      </c>
      <c r="V3087" s="94" t="s">
        <v>23</v>
      </c>
      <c r="W3087" s="94" t="s">
        <v>21</v>
      </c>
      <c r="X3087" s="94" t="s">
        <v>22</v>
      </c>
      <c r="Y3087" s="94" t="s">
        <v>23</v>
      </c>
      <c r="Z3087" s="94" t="s">
        <v>21</v>
      </c>
      <c r="AA3087" s="94" t="s">
        <v>22</v>
      </c>
      <c r="AB3087" s="94" t="s">
        <v>23</v>
      </c>
      <c r="AC3087" s="94" t="s">
        <v>21</v>
      </c>
      <c r="AD3087" s="94" t="s">
        <v>22</v>
      </c>
      <c r="AE3087" s="94" t="s">
        <v>23</v>
      </c>
      <c r="AF3087" s="94" t="s">
        <v>21</v>
      </c>
      <c r="AG3087" s="94" t="s">
        <v>22</v>
      </c>
      <c r="AH3087" s="94" t="s">
        <v>23</v>
      </c>
      <c r="AI3087" s="94" t="s">
        <v>21</v>
      </c>
      <c r="AJ3087" s="94" t="s">
        <v>22</v>
      </c>
      <c r="AK3087" s="94" t="s">
        <v>23</v>
      </c>
    </row>
    <row r="3088" spans="1:50">
      <c r="A3088" s="94">
        <v>1</v>
      </c>
      <c r="B3088" s="94">
        <v>0.15572292600277013</v>
      </c>
      <c r="C3088" s="94">
        <v>0.16703137193670711</v>
      </c>
      <c r="D3088" s="94">
        <v>0.44395514679960169</v>
      </c>
      <c r="E3088" s="94">
        <v>0.15178887708111938</v>
      </c>
      <c r="F3088" s="94">
        <v>0.15084902620458787</v>
      </c>
      <c r="G3088" s="94">
        <v>0.41044774383264626</v>
      </c>
      <c r="H3088" s="94">
        <v>0.11501183764702547</v>
      </c>
      <c r="I3088" s="94">
        <v>0.13965818250441589</v>
      </c>
      <c r="J3088" s="94">
        <v>0.44169809531535098</v>
      </c>
      <c r="K3088" s="94">
        <v>7.9074069341962483E-2</v>
      </c>
      <c r="L3088" s="94">
        <v>0.14231773952825211</v>
      </c>
      <c r="M3088" s="94">
        <v>0.35889799666677996</v>
      </c>
      <c r="N3088" s="94">
        <v>6.3232599853102728E-2</v>
      </c>
      <c r="O3088" s="94">
        <v>8.5251263798757679E-2</v>
      </c>
      <c r="P3088" s="94">
        <v>0.20122427461784564</v>
      </c>
      <c r="Q3088" s="94">
        <v>6.9187619620263888E-2</v>
      </c>
      <c r="R3088" s="94">
        <v>0.10347757005791605</v>
      </c>
      <c r="S3088" s="94">
        <v>0.18644578084088639</v>
      </c>
      <c r="T3088" s="94">
        <v>0.36819094311452755</v>
      </c>
      <c r="U3088" s="94">
        <v>0.27241215534166036</v>
      </c>
      <c r="V3088" s="94">
        <v>0.30545605870680598</v>
      </c>
      <c r="W3088" s="94">
        <v>8.1269102952748348E-2</v>
      </c>
      <c r="X3088" s="94">
        <v>0.10889337465588166</v>
      </c>
      <c r="Y3088" s="94">
        <v>0.25246620871755998</v>
      </c>
      <c r="Z3088" s="94">
        <v>5.8064085009702185E-2</v>
      </c>
      <c r="AA3088" s="94">
        <v>6.9864548884082694E-2</v>
      </c>
      <c r="AB3088" s="94">
        <v>0.13491755263643679</v>
      </c>
      <c r="AC3088" s="94">
        <v>7.6846433118472848E-2</v>
      </c>
      <c r="AD3088" s="94">
        <v>0.10143512723892019</v>
      </c>
      <c r="AE3088" s="94">
        <v>0.2312748515913082</v>
      </c>
      <c r="AF3088" s="94">
        <v>0.14932921941959817</v>
      </c>
      <c r="AG3088" s="94">
        <v>0.15471548535742433</v>
      </c>
      <c r="AH3088" s="94">
        <v>0.41034110958635561</v>
      </c>
      <c r="AI3088" s="94">
        <v>0.15284782783897197</v>
      </c>
      <c r="AJ3088" s="94">
        <v>0.23981710450050489</v>
      </c>
      <c r="AK3088" s="94">
        <v>0.70418776501793645</v>
      </c>
    </row>
    <row r="3089" spans="1:37">
      <c r="A3089" s="94">
        <v>2</v>
      </c>
      <c r="B3089" s="94">
        <v>0.17679229758577969</v>
      </c>
      <c r="C3089" s="94">
        <v>0.18901019429754817</v>
      </c>
      <c r="D3089" s="94">
        <v>0.44946696106991252</v>
      </c>
      <c r="E3089" s="94">
        <v>0.1727476679655213</v>
      </c>
      <c r="F3089" s="94">
        <v>0.17545910334158507</v>
      </c>
      <c r="G3089" s="94">
        <v>0.43977233601027349</v>
      </c>
      <c r="H3089" s="94">
        <v>8.2685531292185907E-2</v>
      </c>
      <c r="I3089" s="94">
        <v>0.10956532622411354</v>
      </c>
      <c r="J3089" s="94">
        <v>0.36247505035629296</v>
      </c>
      <c r="K3089" s="94">
        <v>4.1553572085213743E-2</v>
      </c>
      <c r="L3089" s="94">
        <v>8.8253422854954133E-2</v>
      </c>
      <c r="M3089" s="94">
        <v>0.24668548688820108</v>
      </c>
      <c r="N3089" s="94">
        <v>3.3285129806518182E-2</v>
      </c>
      <c r="O3089" s="94">
        <v>4.7458859358319685E-2</v>
      </c>
      <c r="P3089" s="94">
        <v>0.14009794419619123</v>
      </c>
      <c r="Q3089" s="94">
        <v>3.6156018698870272E-2</v>
      </c>
      <c r="R3089" s="94">
        <v>4.7268337921363326E-2</v>
      </c>
      <c r="S3089" s="94">
        <v>9.277400323677007E-2</v>
      </c>
      <c r="T3089" s="94">
        <v>0.1951719476641548</v>
      </c>
      <c r="U3089" s="94">
        <v>0.11368532473624193</v>
      </c>
      <c r="V3089" s="94">
        <v>0.16448766030439438</v>
      </c>
      <c r="W3089" s="94">
        <v>4.6824329019913048E-2</v>
      </c>
      <c r="X3089" s="94">
        <v>5.5637065401348967E-2</v>
      </c>
      <c r="Y3089" s="94">
        <v>0.14530900034302946</v>
      </c>
      <c r="Z3089" s="94">
        <v>2.9784126057205172E-2</v>
      </c>
      <c r="AA3089" s="94">
        <v>3.6357734369337924E-2</v>
      </c>
      <c r="AB3089" s="94">
        <v>8.6248328621611997E-2</v>
      </c>
      <c r="AC3089" s="94">
        <v>4.0382945062186773E-2</v>
      </c>
      <c r="AD3089" s="94">
        <v>5.9623810309137874E-2</v>
      </c>
      <c r="AE3089" s="94">
        <v>0.15658470681938799</v>
      </c>
      <c r="AF3089" s="94">
        <v>0.1698533961265723</v>
      </c>
      <c r="AG3089" s="94">
        <v>0.17620566300854912</v>
      </c>
      <c r="AH3089" s="94">
        <v>0.46215665773595593</v>
      </c>
      <c r="AI3089" s="94">
        <v>0.17417865717546907</v>
      </c>
      <c r="AJ3089" s="94">
        <v>0.27447967419999036</v>
      </c>
      <c r="AK3089" s="94">
        <v>0.72507082354038588</v>
      </c>
    </row>
    <row r="3090" spans="1:37">
      <c r="A3090" s="94">
        <v>3</v>
      </c>
      <c r="B3090" s="94">
        <v>0.12118051455635585</v>
      </c>
      <c r="C3090" s="94">
        <v>0.12936954013753341</v>
      </c>
      <c r="D3090" s="94">
        <v>0.34543726510105166</v>
      </c>
      <c r="E3090" s="94">
        <v>0.11633464343347447</v>
      </c>
      <c r="F3090" s="94">
        <v>0.12019367479677276</v>
      </c>
      <c r="G3090" s="94">
        <v>0.33896716017904177</v>
      </c>
      <c r="H3090" s="94">
        <v>8.224368698205374E-2</v>
      </c>
      <c r="I3090" s="94">
        <v>8.6087251560682684E-2</v>
      </c>
      <c r="J3090" s="94">
        <v>0.35418382817507421</v>
      </c>
      <c r="K3090" s="94">
        <v>5.4731025507905033E-2</v>
      </c>
      <c r="L3090" s="94">
        <v>7.9954274871292003E-2</v>
      </c>
      <c r="M3090" s="94">
        <v>0.22072990714601537</v>
      </c>
      <c r="N3090" s="94">
        <v>4.3675413731693868E-2</v>
      </c>
      <c r="O3090" s="94">
        <v>4.3588396839212826E-2</v>
      </c>
      <c r="P3090" s="94">
        <v>0.12702183174685705</v>
      </c>
      <c r="Q3090" s="94">
        <v>3.4158466150641081E-2</v>
      </c>
      <c r="R3090" s="94">
        <v>3.9457108232492002E-2</v>
      </c>
      <c r="S3090" s="94">
        <v>8.8957918728595015E-2</v>
      </c>
      <c r="T3090" s="94">
        <v>0.13056118794701854</v>
      </c>
      <c r="U3090" s="94">
        <v>6.5282200004056046E-2</v>
      </c>
      <c r="V3090" s="94">
        <v>0.11451075124208944</v>
      </c>
      <c r="W3090" s="94">
        <v>8.5037356645572215E-2</v>
      </c>
      <c r="X3090" s="94">
        <v>6.1776359368370289E-2</v>
      </c>
      <c r="Y3090" s="94">
        <v>0.11882251541470527</v>
      </c>
      <c r="Z3090" s="94">
        <v>4.851300695943303E-2</v>
      </c>
      <c r="AA3090" s="94">
        <v>3.8136564935287859E-2</v>
      </c>
      <c r="AB3090" s="94">
        <v>9.2268851313192624E-2</v>
      </c>
      <c r="AC3090" s="94">
        <v>2.9524637884813625E-2</v>
      </c>
      <c r="AD3090" s="94">
        <v>5.1455960200112741E-2</v>
      </c>
      <c r="AE3090" s="94">
        <v>0.13351597836831469</v>
      </c>
      <c r="AF3090" s="94">
        <v>0.11530169360786641</v>
      </c>
      <c r="AG3090" s="94">
        <v>0.1184767780270418</v>
      </c>
      <c r="AH3090" s="94">
        <v>0.37712866758151992</v>
      </c>
      <c r="AI3090" s="94">
        <v>0.11803458739342551</v>
      </c>
      <c r="AJ3090" s="94">
        <v>0.18568600998762302</v>
      </c>
      <c r="AK3090" s="94">
        <v>0.55239319688437249</v>
      </c>
    </row>
    <row r="3091" spans="1:37">
      <c r="A3091" s="94">
        <v>4</v>
      </c>
      <c r="B3091" s="94">
        <v>0.10949738261109142</v>
      </c>
      <c r="C3091" s="94">
        <v>0.11230631054680294</v>
      </c>
      <c r="D3091" s="94">
        <v>0.3178421149203482</v>
      </c>
      <c r="E3091" s="94">
        <v>9.8193786114437881E-2</v>
      </c>
      <c r="F3091" s="94">
        <v>0.10191292422675925</v>
      </c>
      <c r="G3091" s="94">
        <v>0.33020118926866487</v>
      </c>
      <c r="H3091" s="94">
        <v>8.3185658095989698E-2</v>
      </c>
      <c r="I3091" s="94">
        <v>8.8622917847150123E-2</v>
      </c>
      <c r="J3091" s="94">
        <v>0.34893740509995286</v>
      </c>
      <c r="K3091" s="94">
        <v>4.6815079997731358E-2</v>
      </c>
      <c r="L3091" s="94">
        <v>8.7735952496141509E-2</v>
      </c>
      <c r="M3091" s="94">
        <v>0.22384136593993403</v>
      </c>
      <c r="N3091" s="94">
        <v>7.074073362657908E-2</v>
      </c>
      <c r="O3091" s="94">
        <v>5.8729049385068344E-2</v>
      </c>
      <c r="P3091" s="94">
        <v>0.14703987966569598</v>
      </c>
      <c r="Q3091" s="94">
        <v>5.9332180179874995E-2</v>
      </c>
      <c r="R3091" s="94">
        <v>5.0189445265096153E-2</v>
      </c>
      <c r="S3091" s="94">
        <v>0.11763561447003597</v>
      </c>
      <c r="T3091" s="94">
        <v>0.11251197934005186</v>
      </c>
      <c r="U3091" s="94">
        <v>5.6489393089922048E-2</v>
      </c>
      <c r="V3091" s="94">
        <v>7.6146300121290866E-2</v>
      </c>
      <c r="W3091" s="94">
        <v>0.13810973517334615</v>
      </c>
      <c r="X3091" s="94">
        <v>8.9010168852932989E-2</v>
      </c>
      <c r="Y3091" s="94">
        <v>0.13264919618689627</v>
      </c>
      <c r="Z3091" s="94">
        <v>0.10182836746793855</v>
      </c>
      <c r="AA3091" s="94">
        <v>7.1278718039677905E-2</v>
      </c>
      <c r="AB3091" s="94">
        <v>0.13324740672736307</v>
      </c>
      <c r="AC3091" s="94">
        <v>4.5346015794121605E-2</v>
      </c>
      <c r="AD3091" s="94">
        <v>5.5990504489991252E-2</v>
      </c>
      <c r="AE3091" s="94">
        <v>0.15088799435321151</v>
      </c>
      <c r="AF3091" s="94">
        <v>9.9497977010947994E-2</v>
      </c>
      <c r="AG3091" s="94">
        <v>0.10312875159158431</v>
      </c>
      <c r="AH3091" s="94">
        <v>0.3645243851968023</v>
      </c>
      <c r="AI3091" s="94">
        <v>0.10368627318680453</v>
      </c>
      <c r="AJ3091" s="94">
        <v>0.16534882013925978</v>
      </c>
      <c r="AK3091" s="94">
        <v>0.51933680370371105</v>
      </c>
    </row>
    <row r="3092" spans="1:37">
      <c r="A3092" s="94">
        <v>5</v>
      </c>
      <c r="B3092" s="94">
        <v>0.12030430308857513</v>
      </c>
      <c r="C3092" s="94">
        <v>0.11846130945200431</v>
      </c>
      <c r="D3092" s="94">
        <v>0.34388793709501514</v>
      </c>
      <c r="E3092" s="94">
        <v>0.10224122710838969</v>
      </c>
      <c r="F3092" s="94">
        <v>0.10643042474981253</v>
      </c>
      <c r="G3092" s="94">
        <v>0.33620104037743925</v>
      </c>
      <c r="H3092" s="94">
        <v>0.11939877669771394</v>
      </c>
      <c r="I3092" s="94">
        <v>0.12455113108854472</v>
      </c>
      <c r="J3092" s="94">
        <v>0.36312742569947554</v>
      </c>
      <c r="K3092" s="94">
        <v>9.8374990573287469E-2</v>
      </c>
      <c r="L3092" s="94">
        <v>0.1303412772038198</v>
      </c>
      <c r="M3092" s="94">
        <v>0.26503180163939999</v>
      </c>
      <c r="N3092" s="94">
        <v>0.13710198933302603</v>
      </c>
      <c r="O3092" s="94">
        <v>0.1048317528491983</v>
      </c>
      <c r="P3092" s="94">
        <v>0.20391253495322961</v>
      </c>
      <c r="Q3092" s="94">
        <v>0.12543825477210754</v>
      </c>
      <c r="R3092" s="94">
        <v>0.10742353541127728</v>
      </c>
      <c r="S3092" s="94">
        <v>0.14853818203951294</v>
      </c>
      <c r="T3092" s="94">
        <v>0.11894198468662046</v>
      </c>
      <c r="U3092" s="94">
        <v>0.10024441000432423</v>
      </c>
      <c r="V3092" s="94">
        <v>7.3372342639065821E-2</v>
      </c>
      <c r="W3092" s="94">
        <v>0.25573191097943088</v>
      </c>
      <c r="X3092" s="94">
        <v>0.16948687825939454</v>
      </c>
      <c r="Y3092" s="94">
        <v>0.16539150036464892</v>
      </c>
      <c r="Z3092" s="94">
        <v>0.18762250087572829</v>
      </c>
      <c r="AA3092" s="94">
        <v>0.13101788595557692</v>
      </c>
      <c r="AB3092" s="94">
        <v>0.1905543909390339</v>
      </c>
      <c r="AC3092" s="94">
        <v>8.4589041510750473E-2</v>
      </c>
      <c r="AD3092" s="94">
        <v>0.10201732853725196</v>
      </c>
      <c r="AE3092" s="94">
        <v>0.18175254746812347</v>
      </c>
      <c r="AF3092" s="94">
        <v>0.10421660925648869</v>
      </c>
      <c r="AG3092" s="94">
        <v>0.10990738495119143</v>
      </c>
      <c r="AH3092" s="94">
        <v>0.36819686771656979</v>
      </c>
      <c r="AI3092" s="94">
        <v>0.11220754685154259</v>
      </c>
      <c r="AJ3092" s="94">
        <v>0.17144618048085372</v>
      </c>
      <c r="AK3092" s="94">
        <v>0.52485059629669428</v>
      </c>
    </row>
    <row r="3093" spans="1:37">
      <c r="A3093" s="94">
        <v>6</v>
      </c>
      <c r="B3093" s="94">
        <v>0.1700150127355228</v>
      </c>
      <c r="C3093" s="94">
        <v>0.16870353839222862</v>
      </c>
      <c r="D3093" s="94">
        <v>0.36559399153487587</v>
      </c>
      <c r="E3093" s="94">
        <v>0.14811628591295611</v>
      </c>
      <c r="F3093" s="94">
        <v>0.15441800586125112</v>
      </c>
      <c r="G3093" s="94">
        <v>0.3805299131778041</v>
      </c>
      <c r="H3093" s="94">
        <v>0.37509274004905185</v>
      </c>
      <c r="I3093" s="94">
        <v>0.35690939118097559</v>
      </c>
      <c r="J3093" s="94">
        <v>0.61010919003773745</v>
      </c>
      <c r="K3093" s="94">
        <v>0.28499896851509177</v>
      </c>
      <c r="L3093" s="94">
        <v>0.38357400853647095</v>
      </c>
      <c r="M3093" s="94">
        <v>0.47306418149042534</v>
      </c>
      <c r="N3093" s="94">
        <v>0.24637947609077632</v>
      </c>
      <c r="O3093" s="94">
        <v>0.2951287819374277</v>
      </c>
      <c r="P3093" s="94">
        <v>0.36348742351762953</v>
      </c>
      <c r="Q3093" s="94">
        <v>0.24248350722379364</v>
      </c>
      <c r="R3093" s="94">
        <v>0.28269641414983787</v>
      </c>
      <c r="S3093" s="94">
        <v>0.19466813324884547</v>
      </c>
      <c r="T3093" s="94">
        <v>0.29848379384438456</v>
      </c>
      <c r="U3093" s="94">
        <v>0.27562232635670103</v>
      </c>
      <c r="V3093" s="94">
        <v>0.10736220292620544</v>
      </c>
      <c r="W3093" s="94">
        <v>0.31760162954310894</v>
      </c>
      <c r="X3093" s="94">
        <v>0.28974449879403225</v>
      </c>
      <c r="Y3093" s="94">
        <v>0.21166357747997314</v>
      </c>
      <c r="Z3093" s="94">
        <v>0.28244461630331569</v>
      </c>
      <c r="AA3093" s="94">
        <v>0.25307684972211736</v>
      </c>
      <c r="AB3093" s="94">
        <v>0.29858418296779832</v>
      </c>
      <c r="AC3093" s="94">
        <v>0.2764437666036339</v>
      </c>
      <c r="AD3093" s="94">
        <v>0.33511438188832615</v>
      </c>
      <c r="AE3093" s="94">
        <v>0.44158315917537833</v>
      </c>
      <c r="AF3093" s="94">
        <v>0.14822975891380977</v>
      </c>
      <c r="AG3093" s="94">
        <v>0.15642484690474748</v>
      </c>
      <c r="AH3093" s="94">
        <v>0.38712561807053092</v>
      </c>
      <c r="AI3093" s="94">
        <v>0.16165117599761594</v>
      </c>
      <c r="AJ3093" s="94">
        <v>0.23399056921351896</v>
      </c>
      <c r="AK3093" s="94">
        <v>0.54369564027116735</v>
      </c>
    </row>
    <row r="3094" spans="1:37">
      <c r="A3094" s="94">
        <v>7</v>
      </c>
      <c r="B3094" s="94">
        <v>0.44630276245579109</v>
      </c>
      <c r="C3094" s="94">
        <v>0.47034021303886187</v>
      </c>
      <c r="D3094" s="94">
        <v>0.62578729159322055</v>
      </c>
      <c r="E3094" s="94">
        <v>0.44630276245579109</v>
      </c>
      <c r="F3094" s="94">
        <v>0.46006133086136541</v>
      </c>
      <c r="G3094" s="94">
        <v>0.67069681093606048</v>
      </c>
      <c r="H3094" s="94">
        <v>0.46271731887927492</v>
      </c>
      <c r="I3094" s="94">
        <v>0.4991423517626461</v>
      </c>
      <c r="J3094" s="94">
        <v>0.8452556545861073</v>
      </c>
      <c r="K3094" s="94">
        <v>0.34228595753273794</v>
      </c>
      <c r="L3094" s="94">
        <v>0.4686519426484273</v>
      </c>
      <c r="M3094" s="94">
        <v>0.5862385633141729</v>
      </c>
      <c r="N3094" s="94">
        <v>0.38392325486311391</v>
      </c>
      <c r="O3094" s="94">
        <v>0.38757788752841055</v>
      </c>
      <c r="P3094" s="94">
        <v>0.53222321746183465</v>
      </c>
      <c r="Q3094" s="94">
        <v>0.3784901593807693</v>
      </c>
      <c r="R3094" s="94">
        <v>0.38273019179293105</v>
      </c>
      <c r="S3094" s="94">
        <v>0.38633426552600775</v>
      </c>
      <c r="T3094" s="94">
        <v>0.47996045556799727</v>
      </c>
      <c r="U3094" s="94">
        <v>0.41117501941345519</v>
      </c>
      <c r="V3094" s="94">
        <v>0.22544266088801149</v>
      </c>
      <c r="W3094" s="94">
        <v>0.42672257322088147</v>
      </c>
      <c r="X3094" s="94">
        <v>0.3788666301235098</v>
      </c>
      <c r="Y3094" s="94">
        <v>0.31509127753964294</v>
      </c>
      <c r="Z3094" s="94">
        <v>0.36706231567674957</v>
      </c>
      <c r="AA3094" s="94">
        <v>0.33144243422934766</v>
      </c>
      <c r="AB3094" s="94">
        <v>0.42481796286020568</v>
      </c>
      <c r="AC3094" s="94">
        <v>0.35096069398192842</v>
      </c>
      <c r="AD3094" s="94">
        <v>0.42333252189330284</v>
      </c>
      <c r="AE3094" s="94">
        <v>0.63085195690560281</v>
      </c>
      <c r="AF3094" s="94">
        <v>0.43525749584389306</v>
      </c>
      <c r="AG3094" s="94">
        <v>0.45795155520523839</v>
      </c>
      <c r="AH3094" s="94">
        <v>0.68681522141628015</v>
      </c>
      <c r="AI3094" s="94">
        <v>0.44630276245579109</v>
      </c>
      <c r="AJ3094" s="94">
        <v>0.53037644682590501</v>
      </c>
      <c r="AK3094" s="94">
        <v>0.68592674909303264</v>
      </c>
    </row>
    <row r="3095" spans="1:37">
      <c r="A3095" s="94">
        <v>8</v>
      </c>
      <c r="B3095" s="94">
        <v>0.55056255587605207</v>
      </c>
      <c r="C3095" s="94">
        <v>0.57873772069145124</v>
      </c>
      <c r="D3095" s="94">
        <v>0.84113769949015471</v>
      </c>
      <c r="E3095" s="94">
        <v>0.55056255587605207</v>
      </c>
      <c r="F3095" s="94">
        <v>0.56810749394098092</v>
      </c>
      <c r="G3095" s="94">
        <v>0.90766068620243623</v>
      </c>
      <c r="H3095" s="94">
        <v>0.53338563005738471</v>
      </c>
      <c r="I3095" s="94">
        <v>0.59497320597882408</v>
      </c>
      <c r="J3095" s="94">
        <v>1</v>
      </c>
      <c r="K3095" s="94">
        <v>0.44150483364423304</v>
      </c>
      <c r="L3095" s="94">
        <v>0.54879117041506753</v>
      </c>
      <c r="M3095" s="94">
        <v>0.66792558076255915</v>
      </c>
      <c r="N3095" s="94">
        <v>0.56842888516310086</v>
      </c>
      <c r="O3095" s="94">
        <v>0.51696179557795574</v>
      </c>
      <c r="P3095" s="94">
        <v>0.69920265163007456</v>
      </c>
      <c r="Q3095" s="94">
        <v>0.55925172761301478</v>
      </c>
      <c r="R3095" s="94">
        <v>0.52376757268406782</v>
      </c>
      <c r="S3095" s="94">
        <v>0.54118838806025304</v>
      </c>
      <c r="T3095" s="94">
        <v>0.6507520503586236</v>
      </c>
      <c r="U3095" s="94">
        <v>0.5772400379699052</v>
      </c>
      <c r="V3095" s="94">
        <v>0.36390201322527116</v>
      </c>
      <c r="W3095" s="94">
        <v>0.57698395535417923</v>
      </c>
      <c r="X3095" s="94">
        <v>0.55071998304537073</v>
      </c>
      <c r="Y3095" s="94">
        <v>0.50584447218146544</v>
      </c>
      <c r="Z3095" s="94">
        <v>0.52544549352131309</v>
      </c>
      <c r="AA3095" s="94">
        <v>0.47584003722903112</v>
      </c>
      <c r="AB3095" s="94">
        <v>0.59755454267088604</v>
      </c>
      <c r="AC3095" s="94">
        <v>0.41086097223854223</v>
      </c>
      <c r="AD3095" s="94">
        <v>0.47917493165417885</v>
      </c>
      <c r="AE3095" s="94">
        <v>0.71862987037425319</v>
      </c>
      <c r="AF3095" s="94">
        <v>0.53693702915352504</v>
      </c>
      <c r="AG3095" s="94">
        <v>0.56581822591402398</v>
      </c>
      <c r="AH3095" s="94">
        <v>0.89163998344551165</v>
      </c>
      <c r="AI3095" s="94">
        <v>0.55056255587605207</v>
      </c>
      <c r="AJ3095" s="94">
        <v>0.64617390005796171</v>
      </c>
      <c r="AK3095" s="94">
        <v>0.82081897766701051</v>
      </c>
    </row>
    <row r="3096" spans="1:37">
      <c r="A3096" s="94">
        <v>9</v>
      </c>
      <c r="B3096" s="94">
        <v>0.65259855270482259</v>
      </c>
      <c r="C3096" s="94">
        <v>0.68534637441081547</v>
      </c>
      <c r="D3096" s="94">
        <v>0.9411389364785826</v>
      </c>
      <c r="E3096" s="94">
        <v>0.65259855270482259</v>
      </c>
      <c r="F3096" s="94">
        <v>0.67061937145030071</v>
      </c>
      <c r="G3096" s="94">
        <v>1</v>
      </c>
      <c r="H3096" s="94">
        <v>0.69469897092018629</v>
      </c>
      <c r="I3096" s="94">
        <v>0.76331573139782105</v>
      </c>
      <c r="J3096" s="94">
        <v>0.93242259755067913</v>
      </c>
      <c r="K3096" s="94">
        <v>0.65983497487975873</v>
      </c>
      <c r="L3096" s="94">
        <v>0.74915349247414076</v>
      </c>
      <c r="M3096" s="94">
        <v>0.77739940818339492</v>
      </c>
      <c r="N3096" s="94">
        <v>0.76282218386672784</v>
      </c>
      <c r="O3096" s="94">
        <v>0.76003559242252394</v>
      </c>
      <c r="P3096" s="94">
        <v>0.80366959504634172</v>
      </c>
      <c r="Q3096" s="94">
        <v>0.78637144103250289</v>
      </c>
      <c r="R3096" s="94">
        <v>0.74300888130422393</v>
      </c>
      <c r="S3096" s="94">
        <v>0.64713119787664408</v>
      </c>
      <c r="T3096" s="94">
        <v>0.73620837494577773</v>
      </c>
      <c r="U3096" s="94">
        <v>0.71583509913455534</v>
      </c>
      <c r="V3096" s="94">
        <v>0.54559978076296523</v>
      </c>
      <c r="W3096" s="94">
        <v>0.78367202293929838</v>
      </c>
      <c r="X3096" s="94">
        <v>0.76475320940929614</v>
      </c>
      <c r="Y3096" s="94">
        <v>0.65878256257404677</v>
      </c>
      <c r="Z3096" s="94">
        <v>0.73470944335176447</v>
      </c>
      <c r="AA3096" s="94">
        <v>0.72001136706069924</v>
      </c>
      <c r="AB3096" s="94">
        <v>0.74372435416734006</v>
      </c>
      <c r="AC3096" s="94">
        <v>0.69663790419589644</v>
      </c>
      <c r="AD3096" s="94">
        <v>0.68825342933804345</v>
      </c>
      <c r="AE3096" s="94">
        <v>0.69237061427258029</v>
      </c>
      <c r="AF3096" s="94">
        <v>0.63644780121607825</v>
      </c>
      <c r="AG3096" s="94">
        <v>0.66848511489722928</v>
      </c>
      <c r="AH3096" s="94">
        <v>0.98393343353155149</v>
      </c>
      <c r="AI3096" s="94">
        <v>0.65259855270482259</v>
      </c>
      <c r="AJ3096" s="94">
        <v>0.74906894395946222</v>
      </c>
      <c r="AK3096" s="94">
        <v>0.92355518963674654</v>
      </c>
    </row>
    <row r="3097" spans="1:37">
      <c r="A3097" s="94">
        <v>10</v>
      </c>
      <c r="B3097" s="94">
        <v>0.87838278539660042</v>
      </c>
      <c r="C3097" s="94">
        <v>0.91198334874245324</v>
      </c>
      <c r="D3097" s="94">
        <v>0.98239662384625059</v>
      </c>
      <c r="E3097" s="94">
        <v>0.87838278539660042</v>
      </c>
      <c r="F3097" s="94">
        <v>0.90365068287088279</v>
      </c>
      <c r="G3097" s="94">
        <v>0.9973478750430389</v>
      </c>
      <c r="H3097" s="94">
        <v>0.80976121504822496</v>
      </c>
      <c r="I3097" s="94">
        <v>0.87807217005415539</v>
      </c>
      <c r="J3097" s="94">
        <v>0.97273619472090112</v>
      </c>
      <c r="K3097" s="94">
        <v>0.81820499188835283</v>
      </c>
      <c r="L3097" s="94">
        <v>0.85884938616189066</v>
      </c>
      <c r="M3097" s="94">
        <v>0.88767048739838761</v>
      </c>
      <c r="N3097" s="94">
        <v>0.87146808551506894</v>
      </c>
      <c r="O3097" s="94">
        <v>0.87657846301426556</v>
      </c>
      <c r="P3097" s="94">
        <v>0.88661375505266571</v>
      </c>
      <c r="Q3097" s="94">
        <v>0.89529839433613934</v>
      </c>
      <c r="R3097" s="94">
        <v>0.85527657391689182</v>
      </c>
      <c r="S3097" s="94">
        <v>0.77003933469050168</v>
      </c>
      <c r="T3097" s="94">
        <v>0.78879843436330443</v>
      </c>
      <c r="U3097" s="94">
        <v>0.78509648503610174</v>
      </c>
      <c r="V3097" s="94">
        <v>0.6671464168447121</v>
      </c>
      <c r="W3097" s="94">
        <v>0.89050654739474688</v>
      </c>
      <c r="X3097" s="94">
        <v>0.87160356867039179</v>
      </c>
      <c r="Y3097" s="94">
        <v>0.77197939517279746</v>
      </c>
      <c r="Z3097" s="94">
        <v>0.85135262248172261</v>
      </c>
      <c r="AA3097" s="94">
        <v>0.85591991180991844</v>
      </c>
      <c r="AB3097" s="94">
        <v>0.85920708330297801</v>
      </c>
      <c r="AC3097" s="94">
        <v>0.86437382570742216</v>
      </c>
      <c r="AD3097" s="94">
        <v>0.82328435475770445</v>
      </c>
      <c r="AE3097" s="94">
        <v>0.74592908180546669</v>
      </c>
      <c r="AF3097" s="94">
        <v>0.82163149703017724</v>
      </c>
      <c r="AG3097" s="94">
        <v>0.87403004304856635</v>
      </c>
      <c r="AH3097" s="94">
        <v>0.96356487834629378</v>
      </c>
      <c r="AI3097" s="94">
        <v>0.87838278539660042</v>
      </c>
      <c r="AJ3097" s="94">
        <v>0.93628397652174544</v>
      </c>
      <c r="AK3097" s="94">
        <v>1</v>
      </c>
    </row>
    <row r="3098" spans="1:37">
      <c r="A3098" s="94">
        <v>11</v>
      </c>
      <c r="B3098" s="94">
        <v>0.9663787820004609</v>
      </c>
      <c r="C3098" s="94">
        <v>0.99311619751168856</v>
      </c>
      <c r="D3098" s="94">
        <v>1</v>
      </c>
      <c r="E3098" s="94">
        <v>0.9663787820004609</v>
      </c>
      <c r="F3098" s="94">
        <v>0.97984465699158019</v>
      </c>
      <c r="G3098" s="94">
        <v>0.98981607280780914</v>
      </c>
      <c r="H3098" s="94">
        <v>0.91493355008120192</v>
      </c>
      <c r="I3098" s="94">
        <v>0.94269939313167617</v>
      </c>
      <c r="J3098" s="94">
        <v>0.97402952026990741</v>
      </c>
      <c r="K3098" s="94">
        <v>0.93522524077849378</v>
      </c>
      <c r="L3098" s="94">
        <v>0.94715809601136813</v>
      </c>
      <c r="M3098" s="94">
        <v>0.9349437093976396</v>
      </c>
      <c r="N3098" s="94">
        <v>0.9518330603019719</v>
      </c>
      <c r="O3098" s="94">
        <v>0.9492174478929184</v>
      </c>
      <c r="P3098" s="94">
        <v>0.91604210587258783</v>
      </c>
      <c r="Q3098" s="94">
        <v>0.95271559170745734</v>
      </c>
      <c r="R3098" s="94">
        <v>0.93852873210765642</v>
      </c>
      <c r="S3098" s="94">
        <v>0.79767687296275314</v>
      </c>
      <c r="T3098" s="94">
        <v>0.90389088964884134</v>
      </c>
      <c r="U3098" s="94">
        <v>0.90184936467137078</v>
      </c>
      <c r="V3098" s="94">
        <v>0.75253010703030232</v>
      </c>
      <c r="W3098" s="94">
        <v>0.95315452041525894</v>
      </c>
      <c r="X3098" s="94">
        <v>0.94267619317986096</v>
      </c>
      <c r="Y3098" s="94">
        <v>0.83056824700425758</v>
      </c>
      <c r="Z3098" s="94">
        <v>0.92674101809214249</v>
      </c>
      <c r="AA3098" s="94">
        <v>0.92951316175937704</v>
      </c>
      <c r="AB3098" s="94">
        <v>0.91490417613164843</v>
      </c>
      <c r="AC3098" s="94">
        <v>0.94143406941515229</v>
      </c>
      <c r="AD3098" s="94">
        <v>0.91626073894492588</v>
      </c>
      <c r="AE3098" s="94">
        <v>0.77233503766189771</v>
      </c>
      <c r="AF3098" s="94">
        <v>0.91893969235212347</v>
      </c>
      <c r="AG3098" s="94">
        <v>0.94888877099375457</v>
      </c>
      <c r="AH3098" s="94">
        <v>1</v>
      </c>
      <c r="AI3098" s="94">
        <v>0.9663787820004609</v>
      </c>
      <c r="AJ3098" s="94">
        <v>0.97201390066541948</v>
      </c>
      <c r="AK3098" s="94">
        <v>0.96441687435488221</v>
      </c>
    </row>
    <row r="3099" spans="1:37">
      <c r="A3099" s="94">
        <v>12</v>
      </c>
      <c r="B3099" s="94">
        <v>1</v>
      </c>
      <c r="C3099" s="94">
        <v>1</v>
      </c>
      <c r="D3099" s="94">
        <v>0.93301810744893809</v>
      </c>
      <c r="E3099" s="94">
        <v>1</v>
      </c>
      <c r="F3099" s="94">
        <v>1</v>
      </c>
      <c r="G3099" s="94">
        <v>0.95052391100027001</v>
      </c>
      <c r="H3099" s="94">
        <v>0.97004831146164616</v>
      </c>
      <c r="I3099" s="94">
        <v>0.96900146131428333</v>
      </c>
      <c r="J3099" s="94">
        <v>0.95187503641762539</v>
      </c>
      <c r="K3099" s="94">
        <v>0.97445282997700799</v>
      </c>
      <c r="L3099" s="94">
        <v>0.97345375733464212</v>
      </c>
      <c r="M3099" s="94">
        <v>0.95600557804156305</v>
      </c>
      <c r="N3099" s="94">
        <v>0.97210323786839792</v>
      </c>
      <c r="O3099" s="94">
        <v>0.96745555700860697</v>
      </c>
      <c r="P3099" s="94">
        <v>0.94838584691334393</v>
      </c>
      <c r="Q3099" s="94">
        <v>0.97115828407377913</v>
      </c>
      <c r="R3099" s="94">
        <v>0.96813597417806962</v>
      </c>
      <c r="S3099" s="94">
        <v>0.82246131472860806</v>
      </c>
      <c r="T3099" s="94">
        <v>0.9229771308093494</v>
      </c>
      <c r="U3099" s="94">
        <v>0.93445121253137675</v>
      </c>
      <c r="V3099" s="94">
        <v>0.77347739371824997</v>
      </c>
      <c r="W3099" s="94">
        <v>0.99078957648367993</v>
      </c>
      <c r="X3099" s="94">
        <v>0.97782805005627571</v>
      </c>
      <c r="Y3099" s="94">
        <v>0.85706049713325394</v>
      </c>
      <c r="Z3099" s="94">
        <v>0.97308885865042938</v>
      </c>
      <c r="AA3099" s="94">
        <v>0.96668497602618242</v>
      </c>
      <c r="AB3099" s="94">
        <v>0.95699579697292214</v>
      </c>
      <c r="AC3099" s="94">
        <v>0.97671523942546123</v>
      </c>
      <c r="AD3099" s="94">
        <v>0.96303135994164302</v>
      </c>
      <c r="AE3099" s="94">
        <v>0.84264185520657386</v>
      </c>
      <c r="AF3099" s="94">
        <v>0.98952633632889864</v>
      </c>
      <c r="AG3099" s="94">
        <v>0.99020175225853402</v>
      </c>
      <c r="AH3099" s="94">
        <v>0.96363675967675189</v>
      </c>
      <c r="AI3099" s="94">
        <v>1</v>
      </c>
      <c r="AJ3099" s="94">
        <v>1</v>
      </c>
      <c r="AK3099" s="94">
        <v>0.89835275699769002</v>
      </c>
    </row>
    <row r="3100" spans="1:37">
      <c r="A3100" s="94">
        <v>13</v>
      </c>
      <c r="B3100" s="94">
        <v>0.9899099798143367</v>
      </c>
      <c r="C3100" s="94">
        <v>0.98246334397177171</v>
      </c>
      <c r="D3100" s="94">
        <v>0.8808635828545156</v>
      </c>
      <c r="E3100" s="94">
        <v>0.9899099798143367</v>
      </c>
      <c r="F3100" s="94">
        <v>0.97824449572317984</v>
      </c>
      <c r="G3100" s="94">
        <v>0.94699356045449035</v>
      </c>
      <c r="H3100" s="94">
        <v>1</v>
      </c>
      <c r="I3100" s="94">
        <v>1</v>
      </c>
      <c r="J3100" s="94">
        <v>0.92265296259524288</v>
      </c>
      <c r="K3100" s="94">
        <v>1</v>
      </c>
      <c r="L3100" s="94">
        <v>1</v>
      </c>
      <c r="M3100" s="94">
        <v>0.9836168837794631</v>
      </c>
      <c r="N3100" s="94">
        <v>1</v>
      </c>
      <c r="O3100" s="94">
        <v>1</v>
      </c>
      <c r="P3100" s="94">
        <v>0.9753413767745216</v>
      </c>
      <c r="Q3100" s="94">
        <v>1</v>
      </c>
      <c r="R3100" s="94">
        <v>1</v>
      </c>
      <c r="S3100" s="94">
        <v>0.86890646517102821</v>
      </c>
      <c r="T3100" s="94">
        <v>0.96010451028457855</v>
      </c>
      <c r="U3100" s="94">
        <v>0.95927426714615305</v>
      </c>
      <c r="V3100" s="94">
        <v>0.81009505346440203</v>
      </c>
      <c r="W3100" s="94">
        <v>1</v>
      </c>
      <c r="X3100" s="94">
        <v>1</v>
      </c>
      <c r="Y3100" s="94">
        <v>0.89875039275429569</v>
      </c>
      <c r="Z3100" s="94">
        <v>1</v>
      </c>
      <c r="AA3100" s="94">
        <v>1</v>
      </c>
      <c r="AB3100" s="94">
        <v>0.97946361420889372</v>
      </c>
      <c r="AC3100" s="94">
        <v>1</v>
      </c>
      <c r="AD3100" s="94">
        <v>1</v>
      </c>
      <c r="AE3100" s="94">
        <v>0.94021485753610468</v>
      </c>
      <c r="AF3100" s="94">
        <v>1</v>
      </c>
      <c r="AG3100" s="94">
        <v>0.99404156308737035</v>
      </c>
      <c r="AH3100" s="94">
        <v>0.96313467947461295</v>
      </c>
      <c r="AI3100" s="94">
        <v>0.9899099798143367</v>
      </c>
      <c r="AJ3100" s="94">
        <v>0.98025077893841617</v>
      </c>
      <c r="AK3100" s="94">
        <v>0.81001445874997713</v>
      </c>
    </row>
    <row r="3101" spans="1:37">
      <c r="A3101" s="94">
        <v>14</v>
      </c>
      <c r="B3101" s="94">
        <v>0.96076915435753552</v>
      </c>
      <c r="C3101" s="94">
        <v>0.97214401328750177</v>
      </c>
      <c r="D3101" s="94">
        <v>0.8653538096151111</v>
      </c>
      <c r="E3101" s="94">
        <v>0.97872071251454895</v>
      </c>
      <c r="F3101" s="94">
        <v>0.96527414864487182</v>
      </c>
      <c r="G3101" s="94">
        <v>0.89935302109602544</v>
      </c>
      <c r="H3101" s="94">
        <v>0.94740398746768895</v>
      </c>
      <c r="I3101" s="94">
        <v>0.95550826016576584</v>
      </c>
      <c r="J3101" s="94">
        <v>0.95627828435567386</v>
      </c>
      <c r="K3101" s="94">
        <v>0.95571719987061254</v>
      </c>
      <c r="L3101" s="94">
        <v>0.9468957148071433</v>
      </c>
      <c r="M3101" s="94">
        <v>0.98716098091901616</v>
      </c>
      <c r="N3101" s="94">
        <v>0.9818555339386672</v>
      </c>
      <c r="O3101" s="94">
        <v>0.94643499512796725</v>
      </c>
      <c r="P3101" s="94">
        <v>0.98968730115697068</v>
      </c>
      <c r="Q3101" s="94">
        <v>0.96424518554902505</v>
      </c>
      <c r="R3101" s="94">
        <v>0.96646236383013329</v>
      </c>
      <c r="S3101" s="94">
        <v>0.94093275061328008</v>
      </c>
      <c r="T3101" s="94">
        <v>1</v>
      </c>
      <c r="U3101" s="94">
        <v>1</v>
      </c>
      <c r="V3101" s="94">
        <v>0.89993859333052528</v>
      </c>
      <c r="W3101" s="94">
        <v>0.96784121364530862</v>
      </c>
      <c r="X3101" s="94">
        <v>0.98127217718285398</v>
      </c>
      <c r="Y3101" s="94">
        <v>0.94247021553202726</v>
      </c>
      <c r="Z3101" s="94">
        <v>0.94852122156756014</v>
      </c>
      <c r="AA3101" s="94">
        <v>0.95776717360705832</v>
      </c>
      <c r="AB3101" s="94">
        <v>0.98451075242017771</v>
      </c>
      <c r="AC3101" s="94">
        <v>0.94278598226280652</v>
      </c>
      <c r="AD3101" s="94">
        <v>0.94633591207867296</v>
      </c>
      <c r="AE3101" s="94">
        <v>0.97729763690504956</v>
      </c>
      <c r="AF3101" s="94">
        <v>0.99934379663910544</v>
      </c>
      <c r="AG3101" s="94">
        <v>1</v>
      </c>
      <c r="AH3101" s="94">
        <v>0.95730248970790044</v>
      </c>
      <c r="AI3101" s="94">
        <v>0.97872071251454895</v>
      </c>
      <c r="AJ3101" s="94">
        <v>0.9510563442667348</v>
      </c>
      <c r="AK3101" s="94">
        <v>0.70623997469211752</v>
      </c>
    </row>
    <row r="3102" spans="1:37">
      <c r="A3102" s="94">
        <v>15</v>
      </c>
      <c r="B3102" s="94">
        <v>0.8878599261170993</v>
      </c>
      <c r="C3102" s="94">
        <v>0.90041778365716751</v>
      </c>
      <c r="D3102" s="94">
        <v>0.84639696195642089</v>
      </c>
      <c r="E3102" s="94">
        <v>0.90581054714954812</v>
      </c>
      <c r="F3102" s="94">
        <v>0.89027808108929452</v>
      </c>
      <c r="G3102" s="94">
        <v>0.88035543127274074</v>
      </c>
      <c r="H3102" s="94">
        <v>0.77397103832625291</v>
      </c>
      <c r="I3102" s="94">
        <v>0.78109619593833823</v>
      </c>
      <c r="J3102" s="94">
        <v>0.96444954259462612</v>
      </c>
      <c r="K3102" s="94">
        <v>0.79883987552376667</v>
      </c>
      <c r="L3102" s="94">
        <v>0.76024841228877416</v>
      </c>
      <c r="M3102" s="94">
        <v>1</v>
      </c>
      <c r="N3102" s="94">
        <v>0.88482192592755204</v>
      </c>
      <c r="O3102" s="94">
        <v>0.7989509315847052</v>
      </c>
      <c r="P3102" s="94">
        <v>1</v>
      </c>
      <c r="Q3102" s="94">
        <v>0.8175584551413424</v>
      </c>
      <c r="R3102" s="94">
        <v>0.83741814236737544</v>
      </c>
      <c r="S3102" s="94">
        <v>1</v>
      </c>
      <c r="T3102" s="94">
        <v>0.99847269719254694</v>
      </c>
      <c r="U3102" s="94">
        <v>0.99725921918330662</v>
      </c>
      <c r="V3102" s="94">
        <v>0.97603921906956215</v>
      </c>
      <c r="W3102" s="94">
        <v>0.8598986585793813</v>
      </c>
      <c r="X3102" s="94">
        <v>0.88445167167499816</v>
      </c>
      <c r="Y3102" s="94">
        <v>1</v>
      </c>
      <c r="Z3102" s="94">
        <v>0.81963785070098705</v>
      </c>
      <c r="AA3102" s="94">
        <v>0.82169903227406083</v>
      </c>
      <c r="AB3102" s="94">
        <v>1</v>
      </c>
      <c r="AC3102" s="94">
        <v>0.78587687175119958</v>
      </c>
      <c r="AD3102" s="94">
        <v>0.77198552451912839</v>
      </c>
      <c r="AE3102" s="94">
        <v>1</v>
      </c>
      <c r="AF3102" s="94">
        <v>0.94654501619030995</v>
      </c>
      <c r="AG3102" s="94">
        <v>0.9241014369732613</v>
      </c>
      <c r="AH3102" s="94">
        <v>0.92911847350192789</v>
      </c>
      <c r="AI3102" s="94">
        <v>0.90581054714954812</v>
      </c>
      <c r="AJ3102" s="94">
        <v>0.86973466737874228</v>
      </c>
      <c r="AK3102" s="94">
        <v>0.70431146540343548</v>
      </c>
    </row>
    <row r="3103" spans="1:37">
      <c r="A3103" s="94">
        <v>16</v>
      </c>
      <c r="B3103" s="94">
        <v>0.66898604996373323</v>
      </c>
      <c r="C3103" s="94">
        <v>0.67037957419844119</v>
      </c>
      <c r="D3103" s="94">
        <v>0.83938014509874259</v>
      </c>
      <c r="E3103" s="94">
        <v>0.68693667099618216</v>
      </c>
      <c r="F3103" s="94">
        <v>0.66266178381787644</v>
      </c>
      <c r="G3103" s="94">
        <v>0.87183024539135134</v>
      </c>
      <c r="H3103" s="94">
        <v>0.75028629306013039</v>
      </c>
      <c r="I3103" s="94">
        <v>0.6892893338724243</v>
      </c>
      <c r="J3103" s="94">
        <v>0.83893869614047445</v>
      </c>
      <c r="K3103" s="94">
        <v>0.76416951753306206</v>
      </c>
      <c r="L3103" s="94">
        <v>0.71427283482141968</v>
      </c>
      <c r="M3103" s="94">
        <v>0.83053773681167298</v>
      </c>
      <c r="N3103" s="94">
        <v>0.86545636483209742</v>
      </c>
      <c r="O3103" s="94">
        <v>0.76111050531383384</v>
      </c>
      <c r="P3103" s="94">
        <v>0.87179742686334183</v>
      </c>
      <c r="Q3103" s="94">
        <v>0.7809091351772498</v>
      </c>
      <c r="R3103" s="94">
        <v>0.79993873310481511</v>
      </c>
      <c r="S3103" s="94">
        <v>0.91896879853660618</v>
      </c>
      <c r="T3103" s="94">
        <v>0.97248837373523389</v>
      </c>
      <c r="U3103" s="94">
        <v>0.95763581731791381</v>
      </c>
      <c r="V3103" s="94">
        <v>1</v>
      </c>
      <c r="W3103" s="94">
        <v>0.80382721628783416</v>
      </c>
      <c r="X3103" s="94">
        <v>0.84083394711010351</v>
      </c>
      <c r="Y3103" s="94">
        <v>0.93655915528279765</v>
      </c>
      <c r="Z3103" s="94">
        <v>0.75577203909131963</v>
      </c>
      <c r="AA3103" s="94">
        <v>0.77832553278328953</v>
      </c>
      <c r="AB3103" s="94">
        <v>0.86829839575063184</v>
      </c>
      <c r="AC3103" s="94">
        <v>0.7477016875894158</v>
      </c>
      <c r="AD3103" s="94">
        <v>0.72868941772808149</v>
      </c>
      <c r="AE3103" s="94">
        <v>0.79810119825281334</v>
      </c>
      <c r="AF3103" s="94">
        <v>0.70476332353293303</v>
      </c>
      <c r="AG3103" s="94">
        <v>0.68195916449402771</v>
      </c>
      <c r="AH3103" s="94">
        <v>0.89668365679932049</v>
      </c>
      <c r="AI3103" s="94">
        <v>0.68693667099618216</v>
      </c>
      <c r="AJ3103" s="94">
        <v>0.67073089860765556</v>
      </c>
      <c r="AK3103" s="94">
        <v>0.71483613754671704</v>
      </c>
    </row>
    <row r="3104" spans="1:37">
      <c r="A3104" s="94">
        <v>17</v>
      </c>
      <c r="B3104" s="94">
        <v>0.62234723463912256</v>
      </c>
      <c r="C3104" s="94">
        <v>0.61495059446124467</v>
      </c>
      <c r="D3104" s="94">
        <v>0.69798412119187958</v>
      </c>
      <c r="E3104" s="94">
        <v>0.640298792796136</v>
      </c>
      <c r="F3104" s="94">
        <v>0.617303824474007</v>
      </c>
      <c r="G3104" s="94">
        <v>0.69064241911018875</v>
      </c>
      <c r="H3104" s="94">
        <v>0.55457052890575409</v>
      </c>
      <c r="I3104" s="94">
        <v>0.52834932598162032</v>
      </c>
      <c r="J3104" s="94">
        <v>0.3975890675145643</v>
      </c>
      <c r="K3104" s="94">
        <v>0.6238321004335976</v>
      </c>
      <c r="L3104" s="94">
        <v>0.54649908033995798</v>
      </c>
      <c r="M3104" s="94">
        <v>0.2998442229856127</v>
      </c>
      <c r="N3104" s="94">
        <v>0.74969792761421827</v>
      </c>
      <c r="O3104" s="94">
        <v>0.61639123802413165</v>
      </c>
      <c r="P3104" s="94">
        <v>0.25165657293290922</v>
      </c>
      <c r="Q3104" s="94">
        <v>0.6704996316119306</v>
      </c>
      <c r="R3104" s="94">
        <v>0.68317304424302272</v>
      </c>
      <c r="S3104" s="94">
        <v>0.49032610077897693</v>
      </c>
      <c r="T3104" s="94">
        <v>0.93192910248262373</v>
      </c>
      <c r="U3104" s="94">
        <v>0.92633321535883928</v>
      </c>
      <c r="V3104" s="94">
        <v>0.98965424492633736</v>
      </c>
      <c r="W3104" s="94">
        <v>0.68539182284632205</v>
      </c>
      <c r="X3104" s="94">
        <v>0.73079827174415957</v>
      </c>
      <c r="Y3104" s="94">
        <v>0.59020665361809577</v>
      </c>
      <c r="Z3104" s="94">
        <v>0.64420574316027479</v>
      </c>
      <c r="AA3104" s="94">
        <v>0.64869747979295167</v>
      </c>
      <c r="AB3104" s="94">
        <v>0.24413709767094341</v>
      </c>
      <c r="AC3104" s="94">
        <v>0.58667324048421732</v>
      </c>
      <c r="AD3104" s="94">
        <v>0.52637851683440362</v>
      </c>
      <c r="AE3104" s="94">
        <v>0.19291785812213558</v>
      </c>
      <c r="AF3104" s="94">
        <v>0.62510224617130927</v>
      </c>
      <c r="AG3104" s="94">
        <v>0.6159808706724067</v>
      </c>
      <c r="AH3104" s="94">
        <v>0.7221231131150756</v>
      </c>
      <c r="AI3104" s="94">
        <v>0.640298792796136</v>
      </c>
      <c r="AJ3104" s="94">
        <v>0.63376985944938991</v>
      </c>
      <c r="AK3104" s="94">
        <v>0.67965453118567809</v>
      </c>
    </row>
    <row r="3105" spans="1:37">
      <c r="A3105" s="94">
        <v>18</v>
      </c>
      <c r="B3105" s="94">
        <v>0.45122828916665259</v>
      </c>
      <c r="C3105" s="94">
        <v>0.44100947262570928</v>
      </c>
      <c r="D3105" s="94">
        <v>0.36413537601355733</v>
      </c>
      <c r="E3105" s="94">
        <v>0.46917891019910141</v>
      </c>
      <c r="F3105" s="94">
        <v>0.443284072149283</v>
      </c>
      <c r="G3105" s="94">
        <v>0.27601176240682668</v>
      </c>
      <c r="H3105" s="94">
        <v>0.4371454809802171</v>
      </c>
      <c r="I3105" s="94">
        <v>0.42603569244247763</v>
      </c>
      <c r="J3105" s="94">
        <v>0.27985645457422514</v>
      </c>
      <c r="K3105" s="94">
        <v>0.5666435855038664</v>
      </c>
      <c r="L3105" s="94">
        <v>0.48680026320321701</v>
      </c>
      <c r="M3105" s="94">
        <v>0.27503826400462567</v>
      </c>
      <c r="N3105" s="94">
        <v>0.68837288858033763</v>
      </c>
      <c r="O3105" s="94">
        <v>0.5614472790151781</v>
      </c>
      <c r="P3105" s="94">
        <v>0.24154984972129268</v>
      </c>
      <c r="Q3105" s="94">
        <v>0.62407744194712145</v>
      </c>
      <c r="R3105" s="94">
        <v>0.62661106331601224</v>
      </c>
      <c r="S3105" s="94">
        <v>0.45400862776383538</v>
      </c>
      <c r="T3105" s="94">
        <v>0.87487617145335883</v>
      </c>
      <c r="U3105" s="94">
        <v>0.87232063243051194</v>
      </c>
      <c r="V3105" s="94">
        <v>0.95604703446385897</v>
      </c>
      <c r="W3105" s="94">
        <v>0.62431287642070299</v>
      </c>
      <c r="X3105" s="94">
        <v>0.66923962324790187</v>
      </c>
      <c r="Y3105" s="94">
        <v>0.55203525996731129</v>
      </c>
      <c r="Z3105" s="94">
        <v>0.58401777760374352</v>
      </c>
      <c r="AA3105" s="94">
        <v>0.57916166020117421</v>
      </c>
      <c r="AB3105" s="94">
        <v>0.18104567895621634</v>
      </c>
      <c r="AC3105" s="94">
        <v>0.50144579568429681</v>
      </c>
      <c r="AD3105" s="94">
        <v>0.44047796587216165</v>
      </c>
      <c r="AE3105" s="94">
        <v>0.17602434447867435</v>
      </c>
      <c r="AF3105" s="94">
        <v>0.42730811306804312</v>
      </c>
      <c r="AG3105" s="94">
        <v>0.4311207785120959</v>
      </c>
      <c r="AH3105" s="94">
        <v>0.34515672308261991</v>
      </c>
      <c r="AI3105" s="94">
        <v>0.46917891019910141</v>
      </c>
      <c r="AJ3105" s="94">
        <v>0.48358344575526008</v>
      </c>
      <c r="AK3105" s="94">
        <v>0.50705193591103292</v>
      </c>
    </row>
    <row r="3106" spans="1:37">
      <c r="A3106" s="94">
        <v>19</v>
      </c>
      <c r="B3106" s="94">
        <v>0.43127034731710606</v>
      </c>
      <c r="C3106" s="94">
        <v>0.42293277663239937</v>
      </c>
      <c r="D3106" s="94">
        <v>0.35252933208809828</v>
      </c>
      <c r="E3106" s="94">
        <v>0.44922096834955494</v>
      </c>
      <c r="F3106" s="94">
        <v>0.42268554647233003</v>
      </c>
      <c r="G3106" s="94">
        <v>0.26804026577083778</v>
      </c>
      <c r="H3106" s="94">
        <v>0.16085259412228928</v>
      </c>
      <c r="I3106" s="94">
        <v>0.23203485447236</v>
      </c>
      <c r="J3106" s="94">
        <v>0.27211021144501712</v>
      </c>
      <c r="K3106" s="94">
        <v>0.13155951169317467</v>
      </c>
      <c r="L3106" s="94">
        <v>0.17762889327501991</v>
      </c>
      <c r="M3106" s="94">
        <v>0.29450018706846703</v>
      </c>
      <c r="N3106" s="94">
        <v>0.12429512632159528</v>
      </c>
      <c r="O3106" s="94">
        <v>0.14372167439607944</v>
      </c>
      <c r="P3106" s="94">
        <v>0.20352841823518963</v>
      </c>
      <c r="Q3106" s="94">
        <v>0.12188405091377179</v>
      </c>
      <c r="R3106" s="94">
        <v>0.21898707795538658</v>
      </c>
      <c r="S3106" s="94">
        <v>0.30530958542605702</v>
      </c>
      <c r="T3106" s="94">
        <v>0.74047554197056353</v>
      </c>
      <c r="U3106" s="94">
        <v>0.7089352267694371</v>
      </c>
      <c r="V3106" s="94">
        <v>0.73197967997482827</v>
      </c>
      <c r="W3106" s="94">
        <v>0.11876775946023758</v>
      </c>
      <c r="X3106" s="94">
        <v>0.22366374365019037</v>
      </c>
      <c r="Y3106" s="94">
        <v>0.45065766526668377</v>
      </c>
      <c r="Z3106" s="94">
        <v>9.6974513007810681E-2</v>
      </c>
      <c r="AA3106" s="94">
        <v>0.11571576245131807</v>
      </c>
      <c r="AB3106" s="94">
        <v>0.15666067225426972</v>
      </c>
      <c r="AC3106" s="94">
        <v>0.12489869739078396</v>
      </c>
      <c r="AD3106" s="94">
        <v>0.15063529107780149</v>
      </c>
      <c r="AE3106" s="94">
        <v>0.17147511595809148</v>
      </c>
      <c r="AF3106" s="94">
        <v>0.40309073610845825</v>
      </c>
      <c r="AG3106" s="94">
        <v>0.4098503910750016</v>
      </c>
      <c r="AH3106" s="94">
        <v>0.33812542203053869</v>
      </c>
      <c r="AI3106" s="94">
        <v>0.44922096834955494</v>
      </c>
      <c r="AJ3106" s="94">
        <v>0.461299099696524</v>
      </c>
      <c r="AK3106" s="94">
        <v>0.46993573663579552</v>
      </c>
    </row>
    <row r="3107" spans="1:37">
      <c r="A3107" s="94">
        <v>20</v>
      </c>
      <c r="B3107" s="94">
        <v>0.2451321064498535</v>
      </c>
      <c r="C3107" s="94">
        <v>0.23669121655875727</v>
      </c>
      <c r="D3107" s="94">
        <v>0.38711759018161052</v>
      </c>
      <c r="E3107" s="94">
        <v>0.2451321064498535</v>
      </c>
      <c r="F3107" s="94">
        <v>0.22082194960667911</v>
      </c>
      <c r="G3107" s="94">
        <v>0.30820251067829263</v>
      </c>
      <c r="H3107" s="94">
        <v>8.251225901370271E-2</v>
      </c>
      <c r="I3107" s="94">
        <v>0.12345600094650538</v>
      </c>
      <c r="J3107" s="94">
        <v>0.26719511735329843</v>
      </c>
      <c r="K3107" s="94">
        <v>6.6066140931377901E-2</v>
      </c>
      <c r="L3107" s="94">
        <v>0.1087345363801019</v>
      </c>
      <c r="M3107" s="94">
        <v>0.25193020645556269</v>
      </c>
      <c r="N3107" s="94">
        <v>6.5051894252255368E-2</v>
      </c>
      <c r="O3107" s="94">
        <v>7.3950417411570962E-2</v>
      </c>
      <c r="P3107" s="94">
        <v>0.15862072036915287</v>
      </c>
      <c r="Q3107" s="94">
        <v>6.3256359987127586E-2</v>
      </c>
      <c r="R3107" s="94">
        <v>0.145168554331848</v>
      </c>
      <c r="S3107" s="94">
        <v>0.22811077187944609</v>
      </c>
      <c r="T3107" s="94">
        <v>0.60917390471002419</v>
      </c>
      <c r="U3107" s="94">
        <v>0.57512271200899623</v>
      </c>
      <c r="V3107" s="94">
        <v>0.57734956634711521</v>
      </c>
      <c r="W3107" s="94">
        <v>6.7067577781202162E-2</v>
      </c>
      <c r="X3107" s="94">
        <v>0.15719095630999594</v>
      </c>
      <c r="Y3107" s="94">
        <v>0.36179343862511493</v>
      </c>
      <c r="Z3107" s="94">
        <v>5.0057608663730123E-2</v>
      </c>
      <c r="AA3107" s="94">
        <v>5.9701786306887758E-2</v>
      </c>
      <c r="AB3107" s="94">
        <v>0.12869216455620625</v>
      </c>
      <c r="AC3107" s="94">
        <v>6.4034151547491994E-2</v>
      </c>
      <c r="AD3107" s="94">
        <v>7.767578927428602E-2</v>
      </c>
      <c r="AE3107" s="94">
        <v>0.14926431225081202</v>
      </c>
      <c r="AF3107" s="94">
        <v>0.20405274120271658</v>
      </c>
      <c r="AG3107" s="94">
        <v>0.21240010913720975</v>
      </c>
      <c r="AH3107" s="94">
        <v>0.37614411117645785</v>
      </c>
      <c r="AI3107" s="94">
        <v>0.2451321064498535</v>
      </c>
      <c r="AJ3107" s="94">
        <v>0.32517787131507081</v>
      </c>
      <c r="AK3107" s="94">
        <v>0.60546877376416208</v>
      </c>
    </row>
    <row r="3108" spans="1:37">
      <c r="A3108" s="94">
        <v>21</v>
      </c>
      <c r="B3108" s="94">
        <v>0.15197817624314258</v>
      </c>
      <c r="C3108" s="94">
        <v>0.16424194943653903</v>
      </c>
      <c r="D3108" s="94">
        <v>0.37923075812959106</v>
      </c>
      <c r="E3108" s="94">
        <v>0.15195193675533739</v>
      </c>
      <c r="F3108" s="94">
        <v>0.1392764913127339</v>
      </c>
      <c r="G3108" s="94">
        <v>0.2790931128502433</v>
      </c>
      <c r="H3108" s="94">
        <v>7.3074433045228801E-2</v>
      </c>
      <c r="I3108" s="94">
        <v>9.9632153607647198E-2</v>
      </c>
      <c r="J3108" s="94">
        <v>0.25546264379963507</v>
      </c>
      <c r="K3108" s="94">
        <v>5.8148325660041272E-2</v>
      </c>
      <c r="L3108" s="94">
        <v>0.10340683233231167</v>
      </c>
      <c r="M3108" s="94">
        <v>0.23350226182782899</v>
      </c>
      <c r="N3108" s="94">
        <v>5.4946989840672249E-2</v>
      </c>
      <c r="O3108" s="94">
        <v>6.4213045406726496E-2</v>
      </c>
      <c r="P3108" s="94">
        <v>0.12764922238632234</v>
      </c>
      <c r="Q3108" s="94">
        <v>5.4006961264206232E-2</v>
      </c>
      <c r="R3108" s="94">
        <v>0.11883696507876806</v>
      </c>
      <c r="S3108" s="94">
        <v>0.15281619645824751</v>
      </c>
      <c r="T3108" s="94">
        <v>0.53325061283781738</v>
      </c>
      <c r="U3108" s="94">
        <v>0.4779442213977817</v>
      </c>
      <c r="V3108" s="94">
        <v>0.43176704035077923</v>
      </c>
      <c r="W3108" s="94">
        <v>5.8756269092161646E-2</v>
      </c>
      <c r="X3108" s="94">
        <v>0.13305851832761423</v>
      </c>
      <c r="Y3108" s="94">
        <v>0.28110945521736247</v>
      </c>
      <c r="Z3108" s="94">
        <v>4.3444636307801793E-2</v>
      </c>
      <c r="AA3108" s="94">
        <v>5.2733854387189555E-2</v>
      </c>
      <c r="AB3108" s="94">
        <v>0.10549198094423227</v>
      </c>
      <c r="AC3108" s="94">
        <v>5.6488394264303798E-2</v>
      </c>
      <c r="AD3108" s="94">
        <v>6.8886689046348912E-2</v>
      </c>
      <c r="AE3108" s="94">
        <v>0.12557499007280454</v>
      </c>
      <c r="AF3108" s="94">
        <v>0.13068408743407123</v>
      </c>
      <c r="AG3108" s="94">
        <v>0.13721139271205965</v>
      </c>
      <c r="AH3108" s="94">
        <v>0.36650765645080485</v>
      </c>
      <c r="AI3108" s="94">
        <v>0.15195193675533739</v>
      </c>
      <c r="AJ3108" s="94">
        <v>0.25502203301028376</v>
      </c>
      <c r="AK3108" s="94">
        <v>0.55749533081741609</v>
      </c>
    </row>
    <row r="3109" spans="1:37">
      <c r="A3109" s="94">
        <v>22</v>
      </c>
      <c r="B3109" s="94">
        <v>0.14083482804701364</v>
      </c>
      <c r="C3109" s="94">
        <v>0.15247988203184307</v>
      </c>
      <c r="D3109" s="94">
        <v>0.34720615855305342</v>
      </c>
      <c r="E3109" s="94">
        <v>0.14079921731356373</v>
      </c>
      <c r="F3109" s="94">
        <v>0.13069200331699773</v>
      </c>
      <c r="G3109" s="94">
        <v>0.29282367556601929</v>
      </c>
      <c r="H3109" s="94">
        <v>7.9806061064301367E-2</v>
      </c>
      <c r="I3109" s="94">
        <v>0.1054688550365475</v>
      </c>
      <c r="J3109" s="94">
        <v>0.23393654250208226</v>
      </c>
      <c r="K3109" s="94">
        <v>6.3350001215344759E-2</v>
      </c>
      <c r="L3109" s="94">
        <v>0.11062702213508295</v>
      </c>
      <c r="M3109" s="94">
        <v>0.26453521989047984</v>
      </c>
      <c r="N3109" s="94">
        <v>5.7583091629690809E-2</v>
      </c>
      <c r="O3109" s="94">
        <v>7.0933676322385425E-2</v>
      </c>
      <c r="P3109" s="94">
        <v>0.1287909954134237</v>
      </c>
      <c r="Q3109" s="94">
        <v>5.768819549126878E-2</v>
      </c>
      <c r="R3109" s="94">
        <v>0.11034988308084445</v>
      </c>
      <c r="S3109" s="94">
        <v>0.11090013292712486</v>
      </c>
      <c r="T3109" s="94">
        <v>0.47404291377901525</v>
      </c>
      <c r="U3109" s="94">
        <v>0.42624947745585917</v>
      </c>
      <c r="V3109" s="94">
        <v>0.3618689957218329</v>
      </c>
      <c r="W3109" s="94">
        <v>6.3411119931040538E-2</v>
      </c>
      <c r="X3109" s="94">
        <v>0.12956446051529338</v>
      </c>
      <c r="Y3109" s="94">
        <v>0.23490540746997046</v>
      </c>
      <c r="Z3109" s="94">
        <v>4.8326156546595771E-2</v>
      </c>
      <c r="AA3109" s="94">
        <v>5.745347324735562E-2</v>
      </c>
      <c r="AB3109" s="94">
        <v>9.297875918402225E-2</v>
      </c>
      <c r="AC3109" s="94">
        <v>6.1578661097496407E-2</v>
      </c>
      <c r="AD3109" s="94">
        <v>7.5103240512071262E-2</v>
      </c>
      <c r="AE3109" s="94">
        <v>0.11348877362845326</v>
      </c>
      <c r="AF3109" s="94">
        <v>0.11984028119867698</v>
      </c>
      <c r="AG3109" s="94">
        <v>0.13160128539380342</v>
      </c>
      <c r="AH3109" s="94">
        <v>0.35510357446252372</v>
      </c>
      <c r="AI3109" s="94">
        <v>0.14082358255223998</v>
      </c>
      <c r="AJ3109" s="94">
        <v>0.23964828177954836</v>
      </c>
      <c r="AK3109" s="94">
        <v>0.53407742832982164</v>
      </c>
    </row>
    <row r="3110" spans="1:37">
      <c r="A3110" s="94">
        <v>23</v>
      </c>
      <c r="B3110" s="94">
        <v>0.1488978477997252</v>
      </c>
      <c r="C3110" s="94">
        <v>0.16384196479255048</v>
      </c>
      <c r="D3110" s="94">
        <v>0.33330447027001386</v>
      </c>
      <c r="E3110" s="94">
        <v>0.14880882096610046</v>
      </c>
      <c r="F3110" s="94">
        <v>0.14773453022178987</v>
      </c>
      <c r="G3110" s="94">
        <v>0.27702143103079263</v>
      </c>
      <c r="H3110" s="94">
        <v>9.4493249469550553E-2</v>
      </c>
      <c r="I3110" s="94">
        <v>0.1224668393126298</v>
      </c>
      <c r="J3110" s="94">
        <v>0.26779150952342334</v>
      </c>
      <c r="K3110" s="94">
        <v>7.4880818307205485E-2</v>
      </c>
      <c r="L3110" s="94">
        <v>0.12711089921446062</v>
      </c>
      <c r="M3110" s="94">
        <v>0.25303493078466716</v>
      </c>
      <c r="N3110" s="94">
        <v>6.5482707556428779E-2</v>
      </c>
      <c r="O3110" s="94">
        <v>8.2614137704490526E-2</v>
      </c>
      <c r="P3110" s="94">
        <v>0.11804018083547055</v>
      </c>
      <c r="Q3110" s="94">
        <v>6.9125692315509565E-2</v>
      </c>
      <c r="R3110" s="94">
        <v>0.1120547856601927</v>
      </c>
      <c r="S3110" s="94">
        <v>9.2319681583560964E-2</v>
      </c>
      <c r="T3110" s="94">
        <v>0.42086372302757014</v>
      </c>
      <c r="U3110" s="94">
        <v>0.3654060405121356</v>
      </c>
      <c r="V3110" s="94">
        <v>0.28527610164072537</v>
      </c>
      <c r="W3110" s="94">
        <v>6.9453275164963621E-2</v>
      </c>
      <c r="X3110" s="94">
        <v>0.12583579389136218</v>
      </c>
      <c r="Y3110" s="94">
        <v>0.20720477128007636</v>
      </c>
      <c r="Z3110" s="94">
        <v>5.608789715821378E-2</v>
      </c>
      <c r="AA3110" s="94">
        <v>6.6890422297748331E-2</v>
      </c>
      <c r="AB3110" s="94">
        <v>8.5325886604268542E-2</v>
      </c>
      <c r="AC3110" s="94">
        <v>7.2773735095342559E-2</v>
      </c>
      <c r="AD3110" s="94">
        <v>8.8571864161615582E-2</v>
      </c>
      <c r="AE3110" s="94">
        <v>0.10813000824130033</v>
      </c>
      <c r="AF3110" s="94">
        <v>0.14518819236080582</v>
      </c>
      <c r="AG3110" s="94">
        <v>0.14856727096343908</v>
      </c>
      <c r="AH3110" s="94">
        <v>0.33892591866518557</v>
      </c>
      <c r="AI3110" s="94">
        <v>0.14888753942951605</v>
      </c>
      <c r="AJ3110" s="94">
        <v>0.2508849904705015</v>
      </c>
      <c r="AK3110" s="94">
        <v>0.50644762910974239</v>
      </c>
    </row>
    <row r="3111" spans="1:37">
      <c r="A3111" s="94">
        <v>24</v>
      </c>
      <c r="B3111" s="94">
        <v>0.16671633426858362</v>
      </c>
      <c r="C3111" s="94">
        <v>0.18184415681765179</v>
      </c>
      <c r="D3111" s="94">
        <v>0.34657117116002717</v>
      </c>
      <c r="E3111" s="94">
        <v>0.16628431984436234</v>
      </c>
      <c r="F3111" s="94">
        <v>0.168696215232228</v>
      </c>
      <c r="G3111" s="94">
        <v>0.26987232577400172</v>
      </c>
      <c r="H3111" s="94">
        <v>8.2310633089649504E-2</v>
      </c>
      <c r="I3111" s="94">
        <v>0.11533309312175159</v>
      </c>
      <c r="J3111" s="94">
        <v>0.3859045795378076</v>
      </c>
      <c r="K3111" s="94">
        <v>6.078281913862596E-2</v>
      </c>
      <c r="L3111" s="94">
        <v>0.11456446377382662</v>
      </c>
      <c r="M3111" s="94">
        <v>0.41082956362028494</v>
      </c>
      <c r="N3111" s="94">
        <v>5.0833225858676785E-2</v>
      </c>
      <c r="O3111" s="94">
        <v>6.9438305626839142E-2</v>
      </c>
      <c r="P3111" s="94">
        <v>0.19449833521587639</v>
      </c>
      <c r="Q3111" s="94">
        <v>5.5319608407716665E-2</v>
      </c>
      <c r="R3111" s="94">
        <v>8.9550281225829018E-2</v>
      </c>
      <c r="S3111" s="94">
        <v>0.18899672084108196</v>
      </c>
      <c r="T3111" s="94">
        <v>0.36675846624095876</v>
      </c>
      <c r="U3111" s="94">
        <v>0.29713021047652743</v>
      </c>
      <c r="V3111" s="94">
        <v>0.34533791430470911</v>
      </c>
      <c r="W3111" s="94">
        <v>5.747212765617641E-2</v>
      </c>
      <c r="X3111" s="94">
        <v>0.10220233570951069</v>
      </c>
      <c r="Y3111" s="94">
        <v>0.27952460155256853</v>
      </c>
      <c r="Z3111" s="94">
        <v>4.6838163281723182E-2</v>
      </c>
      <c r="AA3111" s="94">
        <v>5.4912286724570034E-2</v>
      </c>
      <c r="AB3111" s="94">
        <v>0.1433488041393764</v>
      </c>
      <c r="AC3111" s="94">
        <v>5.9070475119836888E-2</v>
      </c>
      <c r="AD3111" s="94">
        <v>8.1940107417489666E-2</v>
      </c>
      <c r="AE3111" s="94">
        <v>0.19560223321574308</v>
      </c>
      <c r="AF3111" s="94">
        <v>0.16224308221825981</v>
      </c>
      <c r="AG3111" s="94">
        <v>0.16646865336809558</v>
      </c>
      <c r="AH3111" s="94">
        <v>0.33167679539959483</v>
      </c>
      <c r="AI3111" s="94">
        <v>0.16640520891317914</v>
      </c>
      <c r="AJ3111" s="94">
        <v>0.26471124227705656</v>
      </c>
      <c r="AK3111" s="94">
        <v>0.49075593102790949</v>
      </c>
    </row>
    <row r="3121" spans="1:50">
      <c r="A3121" s="94" t="s">
        <v>183</v>
      </c>
      <c r="B3121" s="95"/>
      <c r="C3121" s="95"/>
      <c r="D3121" s="95">
        <v>2015</v>
      </c>
      <c r="E3121" s="95"/>
      <c r="F3121" s="94" t="s">
        <v>0</v>
      </c>
      <c r="G3121" s="166">
        <v>1573694.9629999914</v>
      </c>
      <c r="H3121" s="95" t="s">
        <v>102</v>
      </c>
      <c r="I3121" s="95"/>
      <c r="J3121" s="95"/>
      <c r="K3121" s="96" t="s">
        <v>1</v>
      </c>
      <c r="L3121" s="95" t="s">
        <v>103</v>
      </c>
      <c r="M3121" s="95"/>
      <c r="N3121" s="95"/>
      <c r="O3121" s="95"/>
      <c r="P3121" s="95"/>
      <c r="Q3121" s="95"/>
      <c r="R3121" s="95"/>
      <c r="S3121" s="95"/>
      <c r="T3121" s="97"/>
      <c r="U3121" s="95"/>
      <c r="V3121" s="95"/>
      <c r="W3121" s="95"/>
      <c r="X3121" s="95"/>
      <c r="Y3121" s="95"/>
      <c r="Z3121" s="95"/>
      <c r="AA3121" s="95"/>
      <c r="AB3121" s="95"/>
      <c r="AC3121" s="96"/>
      <c r="AD3121" s="95"/>
      <c r="AE3121" s="95"/>
      <c r="AF3121" s="95"/>
      <c r="AG3121" s="95"/>
      <c r="AH3121" s="95"/>
      <c r="AI3121" s="95"/>
      <c r="AJ3121" s="95"/>
      <c r="AK3121" s="95"/>
    </row>
    <row r="3122" spans="1:50">
      <c r="A3122" s="96">
        <v>1079</v>
      </c>
      <c r="B3122" s="94" t="s">
        <v>104</v>
      </c>
      <c r="C3122" s="95"/>
      <c r="D3122" s="95"/>
      <c r="E3122" s="95"/>
      <c r="F3122" s="95" t="s">
        <v>3</v>
      </c>
      <c r="G3122" s="95">
        <v>0</v>
      </c>
      <c r="H3122" s="95" t="s">
        <v>102</v>
      </c>
      <c r="I3122" s="95"/>
      <c r="J3122" s="95"/>
      <c r="K3122" s="96" t="s">
        <v>4</v>
      </c>
      <c r="L3122" s="95" t="s">
        <v>103</v>
      </c>
      <c r="M3122" s="95"/>
      <c r="N3122" s="95" t="s">
        <v>105</v>
      </c>
      <c r="O3122" s="95"/>
      <c r="P3122" s="95"/>
      <c r="Q3122" s="95"/>
      <c r="R3122" s="95"/>
      <c r="S3122" s="95"/>
      <c r="T3122" s="96"/>
      <c r="U3122" s="95"/>
      <c r="V3122" s="95"/>
      <c r="W3122" s="95"/>
      <c r="X3122" s="95"/>
      <c r="Y3122" s="95"/>
      <c r="Z3122" s="95"/>
      <c r="AA3122" s="95"/>
      <c r="AB3122" s="95"/>
      <c r="AC3122" s="96"/>
      <c r="AD3122" s="95"/>
      <c r="AE3122" s="95"/>
      <c r="AF3122" s="95"/>
      <c r="AG3122" s="95"/>
      <c r="AH3122" s="95"/>
      <c r="AI3122" s="95"/>
      <c r="AJ3122" s="95"/>
      <c r="AK3122" s="95"/>
    </row>
    <row r="3123" spans="1:50">
      <c r="A3123" s="94"/>
      <c r="B3123" s="94">
        <v>1</v>
      </c>
      <c r="C3123" s="94" t="s">
        <v>5</v>
      </c>
      <c r="D3123" s="94" t="s">
        <v>6</v>
      </c>
      <c r="E3123" s="94">
        <v>2</v>
      </c>
      <c r="F3123" s="94" t="s">
        <v>7</v>
      </c>
      <c r="G3123" s="94" t="s">
        <v>8</v>
      </c>
      <c r="H3123" s="94">
        <v>3</v>
      </c>
      <c r="I3123" s="94" t="s">
        <v>9</v>
      </c>
      <c r="J3123" s="94" t="s">
        <v>10</v>
      </c>
      <c r="K3123" s="94">
        <v>4</v>
      </c>
      <c r="L3123" s="94" t="s">
        <v>11</v>
      </c>
      <c r="M3123" s="94" t="s">
        <v>12</v>
      </c>
      <c r="N3123" s="94">
        <v>5</v>
      </c>
      <c r="O3123" s="94" t="s">
        <v>13</v>
      </c>
      <c r="P3123" s="94" t="s">
        <v>13</v>
      </c>
      <c r="Q3123" s="94">
        <v>6</v>
      </c>
      <c r="R3123" s="94" t="s">
        <v>14</v>
      </c>
      <c r="S3123" s="94" t="s">
        <v>87</v>
      </c>
      <c r="T3123" s="94">
        <v>7</v>
      </c>
      <c r="U3123" s="94" t="s">
        <v>15</v>
      </c>
      <c r="V3123" s="94" t="s">
        <v>88</v>
      </c>
      <c r="W3123" s="94">
        <v>8</v>
      </c>
      <c r="X3123" s="94" t="s">
        <v>89</v>
      </c>
      <c r="Y3123" s="94" t="s">
        <v>90</v>
      </c>
      <c r="Z3123" s="94">
        <v>9</v>
      </c>
      <c r="AA3123" s="94" t="s">
        <v>91</v>
      </c>
      <c r="AB3123" s="94" t="s">
        <v>92</v>
      </c>
      <c r="AC3123" s="94">
        <v>10</v>
      </c>
      <c r="AD3123" s="94" t="s">
        <v>93</v>
      </c>
      <c r="AE3123" s="94" t="s">
        <v>94</v>
      </c>
      <c r="AF3123" s="94">
        <v>11</v>
      </c>
      <c r="AG3123" s="94" t="s">
        <v>95</v>
      </c>
      <c r="AH3123" s="94" t="s">
        <v>96</v>
      </c>
      <c r="AI3123" s="94">
        <v>12</v>
      </c>
      <c r="AJ3123" s="94" t="s">
        <v>97</v>
      </c>
      <c r="AK3123" s="94" t="s">
        <v>98</v>
      </c>
    </row>
    <row r="3124" spans="1:50">
      <c r="A3124" s="96"/>
      <c r="B3124" s="94">
        <v>31</v>
      </c>
      <c r="C3124" s="95"/>
      <c r="D3124" s="95"/>
      <c r="E3124" s="94">
        <v>28</v>
      </c>
      <c r="F3124" s="95"/>
      <c r="G3124" s="95"/>
      <c r="H3124" s="94">
        <v>31</v>
      </c>
      <c r="I3124" s="95"/>
      <c r="J3124" s="95"/>
      <c r="K3124" s="94">
        <v>30</v>
      </c>
      <c r="L3124" s="95"/>
      <c r="M3124" s="95"/>
      <c r="N3124" s="94">
        <v>31</v>
      </c>
      <c r="O3124" s="95"/>
      <c r="P3124" s="95"/>
      <c r="Q3124" s="94">
        <v>30</v>
      </c>
      <c r="R3124" s="95"/>
      <c r="S3124" s="95"/>
      <c r="T3124" s="94">
        <v>31</v>
      </c>
      <c r="U3124" s="95"/>
      <c r="V3124" s="95"/>
      <c r="W3124" s="94">
        <v>31</v>
      </c>
      <c r="X3124" s="95"/>
      <c r="Y3124" s="95"/>
      <c r="Z3124" s="94">
        <v>30</v>
      </c>
      <c r="AA3124" s="95"/>
      <c r="AB3124" s="95"/>
      <c r="AC3124" s="94">
        <v>31</v>
      </c>
      <c r="AD3124" s="95"/>
      <c r="AE3124" s="95"/>
      <c r="AF3124" s="94">
        <v>30</v>
      </c>
      <c r="AG3124" s="95"/>
      <c r="AH3124" s="95"/>
      <c r="AI3124" s="94">
        <v>31</v>
      </c>
      <c r="AJ3124" s="95"/>
      <c r="AK3124" s="95"/>
    </row>
    <row r="3125" spans="1:50">
      <c r="A3125" s="94" t="s">
        <v>16</v>
      </c>
      <c r="B3125" s="94" t="s">
        <v>17</v>
      </c>
      <c r="C3125" s="94" t="s">
        <v>18</v>
      </c>
      <c r="D3125" s="94" t="s">
        <v>19</v>
      </c>
      <c r="E3125" s="94" t="s">
        <v>17</v>
      </c>
      <c r="F3125" s="94" t="s">
        <v>18</v>
      </c>
      <c r="G3125" s="94" t="s">
        <v>19</v>
      </c>
      <c r="H3125" s="94" t="s">
        <v>17</v>
      </c>
      <c r="I3125" s="94" t="s">
        <v>18</v>
      </c>
      <c r="J3125" s="94" t="s">
        <v>19</v>
      </c>
      <c r="K3125" s="94" t="s">
        <v>17</v>
      </c>
      <c r="L3125" s="94" t="s">
        <v>18</v>
      </c>
      <c r="M3125" s="94" t="s">
        <v>19</v>
      </c>
      <c r="N3125" s="94" t="s">
        <v>17</v>
      </c>
      <c r="O3125" s="94" t="s">
        <v>18</v>
      </c>
      <c r="P3125" s="94" t="s">
        <v>19</v>
      </c>
      <c r="Q3125" s="94" t="s">
        <v>17</v>
      </c>
      <c r="R3125" s="94" t="s">
        <v>18</v>
      </c>
      <c r="S3125" s="94" t="s">
        <v>19</v>
      </c>
      <c r="T3125" s="94" t="s">
        <v>17</v>
      </c>
      <c r="U3125" s="94" t="s">
        <v>18</v>
      </c>
      <c r="V3125" s="94" t="s">
        <v>19</v>
      </c>
      <c r="W3125" s="94" t="s">
        <v>17</v>
      </c>
      <c r="X3125" s="94" t="s">
        <v>18</v>
      </c>
      <c r="Y3125" s="94" t="s">
        <v>19</v>
      </c>
      <c r="Z3125" s="94" t="s">
        <v>17</v>
      </c>
      <c r="AA3125" s="94" t="s">
        <v>18</v>
      </c>
      <c r="AB3125" s="94" t="s">
        <v>19</v>
      </c>
      <c r="AC3125" s="94" t="s">
        <v>17</v>
      </c>
      <c r="AD3125" s="94" t="s">
        <v>18</v>
      </c>
      <c r="AE3125" s="94" t="s">
        <v>19</v>
      </c>
      <c r="AF3125" s="94" t="s">
        <v>17</v>
      </c>
      <c r="AG3125" s="94" t="s">
        <v>18</v>
      </c>
      <c r="AH3125" s="94" t="s">
        <v>19</v>
      </c>
      <c r="AI3125" s="94" t="s">
        <v>17</v>
      </c>
      <c r="AJ3125" s="94" t="s">
        <v>18</v>
      </c>
      <c r="AK3125" s="94" t="s">
        <v>19</v>
      </c>
    </row>
    <row r="3126" spans="1:50">
      <c r="A3126" s="96"/>
      <c r="B3126" s="134">
        <v>6.16440934625931E-2</v>
      </c>
      <c r="C3126" s="167">
        <v>1.2686219371421252</v>
      </c>
      <c r="D3126" s="167">
        <v>0.34420958419679504</v>
      </c>
      <c r="E3126" s="134">
        <v>5.8279544070476162E-2</v>
      </c>
      <c r="F3126" s="167">
        <v>1.1072632702362868</v>
      </c>
      <c r="G3126" s="167">
        <v>0.3339253698722649</v>
      </c>
      <c r="H3126" s="134">
        <v>7.9633212664658004E-2</v>
      </c>
      <c r="I3126" s="167">
        <v>1.2371301251718567</v>
      </c>
      <c r="J3126" s="167">
        <v>0.30978581275222189</v>
      </c>
      <c r="K3126" s="134">
        <v>7.3021941461643036E-2</v>
      </c>
      <c r="L3126" s="167">
        <v>1.554935000999444</v>
      </c>
      <c r="M3126" s="167">
        <v>0.33539562455328314</v>
      </c>
      <c r="N3126" s="134">
        <v>0.11715723380335008</v>
      </c>
      <c r="O3126" s="167">
        <v>1.3978436380776338</v>
      </c>
      <c r="P3126" s="167">
        <v>0.34822002775911687</v>
      </c>
      <c r="Q3126" s="134">
        <v>8.8678445003452747E-2</v>
      </c>
      <c r="R3126" s="167">
        <v>1.8008142048771494</v>
      </c>
      <c r="S3126" s="167">
        <v>0.51930587673043305</v>
      </c>
      <c r="T3126" s="134">
        <v>6.2988520290322703E-2</v>
      </c>
      <c r="U3126" s="167">
        <v>1.1712966698523528</v>
      </c>
      <c r="V3126" s="167">
        <v>0.86905797663046591</v>
      </c>
      <c r="W3126" s="134">
        <v>0.11798392577788086</v>
      </c>
      <c r="X3126" s="167">
        <v>1.5844116960379233</v>
      </c>
      <c r="Y3126" s="167">
        <v>0.46014421232937197</v>
      </c>
      <c r="Z3126" s="134">
        <v>0.13825745690246355</v>
      </c>
      <c r="AA3126" s="167">
        <v>1.1837186498271175</v>
      </c>
      <c r="AB3126" s="167">
        <v>0.38082232431316893</v>
      </c>
      <c r="AC3126" s="134">
        <v>0.10184256735610332</v>
      </c>
      <c r="AD3126" s="167">
        <v>1.2795002064803358</v>
      </c>
      <c r="AE3126" s="167">
        <v>0.39174792074167542</v>
      </c>
      <c r="AF3126" s="134">
        <v>6.5479759798739934E-2</v>
      </c>
      <c r="AG3126" s="167">
        <v>1.190994713093543</v>
      </c>
      <c r="AH3126" s="167">
        <v>0.31227613361922235</v>
      </c>
      <c r="AI3126" s="134">
        <v>3.503329940831653E-2</v>
      </c>
      <c r="AJ3126" s="167">
        <v>2.0000000000000009</v>
      </c>
      <c r="AK3126" s="167">
        <v>0.3533766147792729</v>
      </c>
      <c r="AM3126" t="str">
        <f>A3121</f>
        <v>PreNResSpltPkgAC-65to-PEYes-cDXGF-ESe1985-CZ15</v>
      </c>
      <c r="AN3126" s="93">
        <f>1/($T3126*(1/$T3124)*(1/(5/7+2/7*$V3126))*$T3136/SUM($T3128:$T3151))</f>
        <v>11892.00572919057</v>
      </c>
      <c r="AO3126" s="93">
        <f>1/(T3126*(1/T3124)*(1/(5/7+2/7*V3126)))</f>
        <v>473.74073331894459</v>
      </c>
      <c r="AP3126" s="93"/>
      <c r="AR3126" s="217">
        <f>CHOOSE($AV$3,C3126,F3126,I3126,L3126,O3126,R3126,U3126,X3126,AA3126,AD3126,AG3126,AJ3126)</f>
        <v>1.1712966698523528</v>
      </c>
      <c r="AS3126" s="92"/>
      <c r="AT3126" s="92"/>
      <c r="AV3126" s="151">
        <f>AN3126/AR3126</f>
        <v>10152.855408262718</v>
      </c>
      <c r="AW3126" s="152">
        <f>AO3126/AR3126</f>
        <v>404.45836269530395</v>
      </c>
      <c r="AX3126" s="93"/>
    </row>
    <row r="3127" spans="1:50">
      <c r="A3127" s="94" t="s">
        <v>20</v>
      </c>
      <c r="B3127" s="94" t="s">
        <v>21</v>
      </c>
      <c r="C3127" s="94" t="s">
        <v>22</v>
      </c>
      <c r="D3127" s="94" t="s">
        <v>23</v>
      </c>
      <c r="E3127" s="94" t="s">
        <v>21</v>
      </c>
      <c r="F3127" s="94" t="s">
        <v>22</v>
      </c>
      <c r="G3127" s="94" t="s">
        <v>23</v>
      </c>
      <c r="H3127" s="94" t="s">
        <v>21</v>
      </c>
      <c r="I3127" s="94" t="s">
        <v>22</v>
      </c>
      <c r="J3127" s="94" t="s">
        <v>23</v>
      </c>
      <c r="K3127" s="94" t="s">
        <v>21</v>
      </c>
      <c r="L3127" s="94" t="s">
        <v>22</v>
      </c>
      <c r="M3127" s="94" t="s">
        <v>23</v>
      </c>
      <c r="N3127" s="94" t="s">
        <v>21</v>
      </c>
      <c r="O3127" s="94" t="s">
        <v>22</v>
      </c>
      <c r="P3127" s="94" t="s">
        <v>23</v>
      </c>
      <c r="Q3127" s="94" t="s">
        <v>21</v>
      </c>
      <c r="R3127" s="94" t="s">
        <v>22</v>
      </c>
      <c r="S3127" s="94" t="s">
        <v>23</v>
      </c>
      <c r="T3127" s="94" t="s">
        <v>21</v>
      </c>
      <c r="U3127" s="94" t="s">
        <v>22</v>
      </c>
      <c r="V3127" s="94" t="s">
        <v>23</v>
      </c>
      <c r="W3127" s="94" t="s">
        <v>21</v>
      </c>
      <c r="X3127" s="94" t="s">
        <v>22</v>
      </c>
      <c r="Y3127" s="94" t="s">
        <v>23</v>
      </c>
      <c r="Z3127" s="94" t="s">
        <v>21</v>
      </c>
      <c r="AA3127" s="94" t="s">
        <v>22</v>
      </c>
      <c r="AB3127" s="94" t="s">
        <v>23</v>
      </c>
      <c r="AC3127" s="94" t="s">
        <v>21</v>
      </c>
      <c r="AD3127" s="94" t="s">
        <v>22</v>
      </c>
      <c r="AE3127" s="94" t="s">
        <v>23</v>
      </c>
      <c r="AF3127" s="94" t="s">
        <v>21</v>
      </c>
      <c r="AG3127" s="94" t="s">
        <v>22</v>
      </c>
      <c r="AH3127" s="94" t="s">
        <v>23</v>
      </c>
      <c r="AI3127" s="94" t="s">
        <v>21</v>
      </c>
      <c r="AJ3127" s="94" t="s">
        <v>22</v>
      </c>
      <c r="AK3127" s="94" t="s">
        <v>23</v>
      </c>
    </row>
    <row r="3128" spans="1:50">
      <c r="A3128" s="94">
        <v>1</v>
      </c>
      <c r="B3128" s="94">
        <v>6.786405629752959E-2</v>
      </c>
      <c r="C3128" s="94">
        <v>0.10280237106762874</v>
      </c>
      <c r="D3128" s="94">
        <v>0.29704054091816179</v>
      </c>
      <c r="E3128" s="94">
        <v>7.2036521466096376E-2</v>
      </c>
      <c r="F3128" s="94">
        <v>9.3893229344730877E-2</v>
      </c>
      <c r="G3128" s="94">
        <v>0.229380562865305</v>
      </c>
      <c r="H3128" s="94">
        <v>7.2160308084080568E-2</v>
      </c>
      <c r="I3128" s="94">
        <v>8.7054348618762351E-2</v>
      </c>
      <c r="J3128" s="94">
        <v>0.19120743390211742</v>
      </c>
      <c r="K3128" s="94">
        <v>7.1146966350229809E-2</v>
      </c>
      <c r="L3128" s="94">
        <v>8.643424581087962E-2</v>
      </c>
      <c r="M3128" s="94">
        <v>0.16099937780617823</v>
      </c>
      <c r="N3128" s="94">
        <v>6.5778197156120058E-2</v>
      </c>
      <c r="O3128" s="94">
        <v>7.19679025413478E-2</v>
      </c>
      <c r="P3128" s="94">
        <v>0.12376175790594113</v>
      </c>
      <c r="Q3128" s="94">
        <v>9.5406088709207637E-2</v>
      </c>
      <c r="R3128" s="94">
        <v>0.15829329832134773</v>
      </c>
      <c r="S3128" s="94">
        <v>0.28058451663209211</v>
      </c>
      <c r="T3128" s="94">
        <v>0.48832589856167929</v>
      </c>
      <c r="U3128" s="94">
        <v>0.46022945734271337</v>
      </c>
      <c r="V3128" s="94">
        <v>0.48906217819770975</v>
      </c>
      <c r="W3128" s="94">
        <v>0.11961271657534098</v>
      </c>
      <c r="X3128" s="94">
        <v>0.16359249448798183</v>
      </c>
      <c r="Y3128" s="94">
        <v>0.29989648547383846</v>
      </c>
      <c r="Z3128" s="94">
        <v>8.3855070399060566E-2</v>
      </c>
      <c r="AA3128" s="94">
        <v>7.7571248409703419E-2</v>
      </c>
      <c r="AB3128" s="94">
        <v>0.12686584810847723</v>
      </c>
      <c r="AC3128" s="94">
        <v>6.2918323967141906E-2</v>
      </c>
      <c r="AD3128" s="94">
        <v>6.8553214234967227E-2</v>
      </c>
      <c r="AE3128" s="94">
        <v>0.12085295985183003</v>
      </c>
      <c r="AF3128" s="94">
        <v>6.273881698657012E-2</v>
      </c>
      <c r="AG3128" s="94">
        <v>8.725443844514387E-2</v>
      </c>
      <c r="AH3128" s="94">
        <v>0.24708326733001545</v>
      </c>
      <c r="AI3128" s="94">
        <v>9.4909644718853811E-2</v>
      </c>
      <c r="AJ3128" s="94">
        <v>0.17068728360886123</v>
      </c>
      <c r="AK3128" s="94">
        <v>0.60250873672880934</v>
      </c>
    </row>
    <row r="3129" spans="1:50">
      <c r="A3129" s="94">
        <v>2</v>
      </c>
      <c r="B3129" s="94">
        <v>9.9140822397450298E-2</v>
      </c>
      <c r="C3129" s="94">
        <v>0.12730009103125625</v>
      </c>
      <c r="D3129" s="94">
        <v>0.36958693995226394</v>
      </c>
      <c r="E3129" s="94">
        <v>8.6979801172180557E-2</v>
      </c>
      <c r="F3129" s="94">
        <v>0.1158364777823245</v>
      </c>
      <c r="G3129" s="94">
        <v>0.25300502652156448</v>
      </c>
      <c r="H3129" s="94">
        <v>3.7575778484786083E-2</v>
      </c>
      <c r="I3129" s="94">
        <v>5.8866018592693616E-2</v>
      </c>
      <c r="J3129" s="94">
        <v>0.13864245613025977</v>
      </c>
      <c r="K3129" s="94">
        <v>3.7466306509069208E-2</v>
      </c>
      <c r="L3129" s="94">
        <v>4.4850671772416098E-2</v>
      </c>
      <c r="M3129" s="94">
        <v>8.8717271764171726E-2</v>
      </c>
      <c r="N3129" s="94">
        <v>3.5809491497869821E-2</v>
      </c>
      <c r="O3129" s="94">
        <v>3.7832568305949166E-2</v>
      </c>
      <c r="P3129" s="94">
        <v>7.9616376640444325E-2</v>
      </c>
      <c r="Q3129" s="94">
        <v>5.8339838364538071E-2</v>
      </c>
      <c r="R3129" s="94">
        <v>9.8804213042627764E-2</v>
      </c>
      <c r="S3129" s="94">
        <v>0.18591391326981449</v>
      </c>
      <c r="T3129" s="94">
        <v>0.37197431386680696</v>
      </c>
      <c r="U3129" s="94">
        <v>0.33340780510686013</v>
      </c>
      <c r="V3129" s="94">
        <v>0.37662625652773746</v>
      </c>
      <c r="W3129" s="94">
        <v>8.3140040329998957E-2</v>
      </c>
      <c r="X3129" s="94">
        <v>0.11330939973512595</v>
      </c>
      <c r="Y3129" s="94">
        <v>0.22500091882772927</v>
      </c>
      <c r="Z3129" s="94">
        <v>4.9234044112917895E-2</v>
      </c>
      <c r="AA3129" s="94">
        <v>4.2615957172870887E-2</v>
      </c>
      <c r="AB3129" s="94">
        <v>7.7158282999559444E-2</v>
      </c>
      <c r="AC3129" s="94">
        <v>3.2270706036661441E-2</v>
      </c>
      <c r="AD3129" s="94">
        <v>3.5983349297987972E-2</v>
      </c>
      <c r="AE3129" s="94">
        <v>7.5715606061433058E-2</v>
      </c>
      <c r="AF3129" s="94">
        <v>7.6165096715439112E-2</v>
      </c>
      <c r="AG3129" s="94">
        <v>0.10605405163864512</v>
      </c>
      <c r="AH3129" s="94">
        <v>0.32062876909644838</v>
      </c>
      <c r="AI3129" s="94">
        <v>0.11119916035977505</v>
      </c>
      <c r="AJ3129" s="94">
        <v>0.20506541914350157</v>
      </c>
      <c r="AK3129" s="94">
        <v>0.67975957939682252</v>
      </c>
    </row>
    <row r="3130" spans="1:50">
      <c r="A3130" s="94">
        <v>3</v>
      </c>
      <c r="B3130" s="94">
        <v>6.0048273949794818E-2</v>
      </c>
      <c r="C3130" s="94">
        <v>7.4646255842131762E-2</v>
      </c>
      <c r="D3130" s="94">
        <v>0.27209524846524979</v>
      </c>
      <c r="E3130" s="94">
        <v>4.570804902344567E-2</v>
      </c>
      <c r="F3130" s="94">
        <v>7.2486606067427781E-2</v>
      </c>
      <c r="G3130" s="94">
        <v>0.19576405755536122</v>
      </c>
      <c r="H3130" s="94">
        <v>3.5914392817983941E-2</v>
      </c>
      <c r="I3130" s="94">
        <v>4.4172040628817084E-2</v>
      </c>
      <c r="J3130" s="94">
        <v>0.12546374852607056</v>
      </c>
      <c r="K3130" s="94">
        <v>4.2349724179095397E-2</v>
      </c>
      <c r="L3130" s="94">
        <v>4.2877824914319455E-2</v>
      </c>
      <c r="M3130" s="94">
        <v>0.10870987270250726</v>
      </c>
      <c r="N3130" s="94">
        <v>7.7669693612314156E-2</v>
      </c>
      <c r="O3130" s="94">
        <v>5.4277896529854992E-2</v>
      </c>
      <c r="P3130" s="94">
        <v>0.10094966336274562</v>
      </c>
      <c r="Q3130" s="94">
        <v>0.10100662930642774</v>
      </c>
      <c r="R3130" s="94">
        <v>9.7341546727407191E-2</v>
      </c>
      <c r="S3130" s="94">
        <v>0.17423005986592449</v>
      </c>
      <c r="T3130" s="94">
        <v>0.32561189815872771</v>
      </c>
      <c r="U3130" s="94">
        <v>0.2751173311873838</v>
      </c>
      <c r="V3130" s="94">
        <v>0.31747924242979952</v>
      </c>
      <c r="W3130" s="94">
        <v>0.141367468336622</v>
      </c>
      <c r="X3130" s="94">
        <v>0.14624965400843309</v>
      </c>
      <c r="Y3130" s="94">
        <v>0.22856314325513813</v>
      </c>
      <c r="Z3130" s="94">
        <v>9.2730421287840495E-2</v>
      </c>
      <c r="AA3130" s="94">
        <v>8.1468299220763346E-2</v>
      </c>
      <c r="AB3130" s="94">
        <v>0.13492131342319261</v>
      </c>
      <c r="AC3130" s="94">
        <v>4.6741205199569195E-2</v>
      </c>
      <c r="AD3130" s="94">
        <v>3.8300655635250772E-2</v>
      </c>
      <c r="AE3130" s="94">
        <v>7.5997154495950972E-2</v>
      </c>
      <c r="AF3130" s="94">
        <v>4.0024901501594164E-2</v>
      </c>
      <c r="AG3130" s="94">
        <v>6.3209719248675647E-2</v>
      </c>
      <c r="AH3130" s="94">
        <v>0.23078290372848145</v>
      </c>
      <c r="AI3130" s="94">
        <v>6.735184843940395E-2</v>
      </c>
      <c r="AJ3130" s="94">
        <v>0.12251267936362918</v>
      </c>
      <c r="AK3130" s="94">
        <v>0.48739873588724869</v>
      </c>
    </row>
    <row r="3131" spans="1:50">
      <c r="A3131" s="94">
        <v>4</v>
      </c>
      <c r="B3131" s="94">
        <v>4.7315483963554908E-2</v>
      </c>
      <c r="C3131" s="94">
        <v>6.5219877902481682E-2</v>
      </c>
      <c r="D3131" s="94">
        <v>0.21985544295527715</v>
      </c>
      <c r="E3131" s="94">
        <v>3.3522115327265171E-2</v>
      </c>
      <c r="F3131" s="94">
        <v>5.6370625604212854E-2</v>
      </c>
      <c r="G3131" s="94">
        <v>0.19370033072184453</v>
      </c>
      <c r="H3131" s="94">
        <v>5.4409571996433585E-2</v>
      </c>
      <c r="I3131" s="94">
        <v>4.9356102373681959E-2</v>
      </c>
      <c r="J3131" s="94">
        <v>0.12396749257169842</v>
      </c>
      <c r="K3131" s="94">
        <v>6.3525299106956146E-2</v>
      </c>
      <c r="L3131" s="94">
        <v>5.1800713866743217E-2</v>
      </c>
      <c r="M3131" s="94">
        <v>0.13300317823330585</v>
      </c>
      <c r="N3131" s="94">
        <v>0.12329617240690773</v>
      </c>
      <c r="O3131" s="94">
        <v>8.3567943536183117E-2</v>
      </c>
      <c r="P3131" s="94">
        <v>0.13745265611873578</v>
      </c>
      <c r="Q3131" s="94">
        <v>0.15293037092270473</v>
      </c>
      <c r="R3131" s="94">
        <v>0.12578650563142596</v>
      </c>
      <c r="S3131" s="94">
        <v>0.15926637152620682</v>
      </c>
      <c r="T3131" s="94">
        <v>0.29620049138454424</v>
      </c>
      <c r="U3131" s="94">
        <v>0.24129900860268869</v>
      </c>
      <c r="V3131" s="94">
        <v>0.29108052216256786</v>
      </c>
      <c r="W3131" s="94">
        <v>0.1951109796438118</v>
      </c>
      <c r="X3131" s="94">
        <v>0.18099206112378396</v>
      </c>
      <c r="Y3131" s="94">
        <v>0.25893777052408723</v>
      </c>
      <c r="Z3131" s="94">
        <v>0.13999485466859291</v>
      </c>
      <c r="AA3131" s="94">
        <v>0.13159101146679308</v>
      </c>
      <c r="AB3131" s="94">
        <v>0.19574747973400919</v>
      </c>
      <c r="AC3131" s="94">
        <v>0.10080830054277701</v>
      </c>
      <c r="AD3131" s="94">
        <v>6.7133172062603219E-2</v>
      </c>
      <c r="AE3131" s="94">
        <v>0.11620672841628782</v>
      </c>
      <c r="AF3131" s="94">
        <v>2.8591102095556209E-2</v>
      </c>
      <c r="AG3131" s="94">
        <v>5.2517077161115151E-2</v>
      </c>
      <c r="AH3131" s="94">
        <v>0.22594777694685234</v>
      </c>
      <c r="AI3131" s="94">
        <v>5.2827121369819707E-2</v>
      </c>
      <c r="AJ3131" s="94">
        <v>0.11378772351986484</v>
      </c>
      <c r="AK3131" s="94">
        <v>0.44905235836312024</v>
      </c>
    </row>
    <row r="3132" spans="1:50">
      <c r="A3132" s="94">
        <v>5</v>
      </c>
      <c r="B3132" s="94">
        <v>6.6264665144117274E-2</v>
      </c>
      <c r="C3132" s="94">
        <v>8.0584437184303373E-2</v>
      </c>
      <c r="D3132" s="94">
        <v>0.29706752130245878</v>
      </c>
      <c r="E3132" s="94">
        <v>3.9142384494144929E-2</v>
      </c>
      <c r="F3132" s="94">
        <v>6.2441814105996425E-2</v>
      </c>
      <c r="G3132" s="94">
        <v>0.17075439116773716</v>
      </c>
      <c r="H3132" s="94">
        <v>0.10471365624518215</v>
      </c>
      <c r="I3132" s="94">
        <v>8.6632053251071164E-2</v>
      </c>
      <c r="J3132" s="94">
        <v>0.14287314443827207</v>
      </c>
      <c r="K3132" s="94">
        <v>0.15357103481312231</v>
      </c>
      <c r="L3132" s="94">
        <v>0.1106887328622846</v>
      </c>
      <c r="M3132" s="94">
        <v>0.22213664721610299</v>
      </c>
      <c r="N3132" s="94">
        <v>0.21205194401299129</v>
      </c>
      <c r="O3132" s="94">
        <v>0.16108194439549248</v>
      </c>
      <c r="P3132" s="94">
        <v>0.21707194594868201</v>
      </c>
      <c r="Q3132" s="94">
        <v>0.23854590221870112</v>
      </c>
      <c r="R3132" s="94">
        <v>0.19764520773446595</v>
      </c>
      <c r="S3132" s="94">
        <v>0.17783832513933151</v>
      </c>
      <c r="T3132" s="94">
        <v>0.30266123808892792</v>
      </c>
      <c r="U3132" s="94">
        <v>0.24499789444683243</v>
      </c>
      <c r="V3132" s="94">
        <v>0.25609946706014125</v>
      </c>
      <c r="W3132" s="94">
        <v>0.25921944497552424</v>
      </c>
      <c r="X3132" s="94">
        <v>0.24622553695063315</v>
      </c>
      <c r="Y3132" s="94">
        <v>0.30185934383179835</v>
      </c>
      <c r="Z3132" s="94">
        <v>0.20675691282881881</v>
      </c>
      <c r="AA3132" s="94">
        <v>0.21377536348065976</v>
      </c>
      <c r="AB3132" s="94">
        <v>0.26094534485198539</v>
      </c>
      <c r="AC3132" s="94">
        <v>0.25214471565522462</v>
      </c>
      <c r="AD3132" s="94">
        <v>0.14869084482734973</v>
      </c>
      <c r="AE3132" s="94">
        <v>0.22656734693134942</v>
      </c>
      <c r="AF3132" s="94">
        <v>3.1649760500143176E-2</v>
      </c>
      <c r="AG3132" s="94">
        <v>5.5722837627384704E-2</v>
      </c>
      <c r="AH3132" s="94">
        <v>0.20328899138334361</v>
      </c>
      <c r="AI3132" s="94">
        <v>5.4378503811812209E-2</v>
      </c>
      <c r="AJ3132" s="94">
        <v>0.11008427479808154</v>
      </c>
      <c r="AK3132" s="94">
        <v>0.4508506406934461</v>
      </c>
    </row>
    <row r="3133" spans="1:50">
      <c r="A3133" s="94">
        <v>6</v>
      </c>
      <c r="B3133" s="94">
        <v>9.8266124921345399E-2</v>
      </c>
      <c r="C3133" s="94">
        <v>0.11643240572558319</v>
      </c>
      <c r="D3133" s="94">
        <v>0.28724858858864644</v>
      </c>
      <c r="E3133" s="94">
        <v>7.8844876320485605E-2</v>
      </c>
      <c r="F3133" s="94">
        <v>0.10501995020076434</v>
      </c>
      <c r="G3133" s="94">
        <v>0.18422445539759824</v>
      </c>
      <c r="H3133" s="94">
        <v>0.26322397225345778</v>
      </c>
      <c r="I3133" s="94">
        <v>0.27499187120256297</v>
      </c>
      <c r="J3133" s="94">
        <v>0.34172911788256688</v>
      </c>
      <c r="K3133" s="94">
        <v>0.24263733067713938</v>
      </c>
      <c r="L3133" s="94">
        <v>0.29652180220921248</v>
      </c>
      <c r="M3133" s="94">
        <v>0.2989565641448198</v>
      </c>
      <c r="N3133" s="94">
        <v>0.38215816100240846</v>
      </c>
      <c r="O3133" s="94">
        <v>0.32929956114195336</v>
      </c>
      <c r="P3133" s="94">
        <v>0.36809096142900688</v>
      </c>
      <c r="Q3133" s="94">
        <v>0.3957237672480417</v>
      </c>
      <c r="R3133" s="94">
        <v>0.33321615010725736</v>
      </c>
      <c r="S3133" s="94">
        <v>0.3094333236144764</v>
      </c>
      <c r="T3133" s="94">
        <v>0.38334890601357863</v>
      </c>
      <c r="U3133" s="94">
        <v>0.41205501117294557</v>
      </c>
      <c r="V3133" s="94">
        <v>0.31510090309184119</v>
      </c>
      <c r="W3133" s="94">
        <v>0.5091077979748424</v>
      </c>
      <c r="X3133" s="94">
        <v>0.45693687028796193</v>
      </c>
      <c r="Y3133" s="94">
        <v>0.36517162288402055</v>
      </c>
      <c r="Z3133" s="94">
        <v>0.40675746609026042</v>
      </c>
      <c r="AA3133" s="94">
        <v>0.38558731482978886</v>
      </c>
      <c r="AB3133" s="94">
        <v>0.48336611713329763</v>
      </c>
      <c r="AC3133" s="94">
        <v>0.34019091390568407</v>
      </c>
      <c r="AD3133" s="94">
        <v>0.28901563680298809</v>
      </c>
      <c r="AE3133" s="94">
        <v>0.31685069654809794</v>
      </c>
      <c r="AF3133" s="94">
        <v>6.5114304976158083E-2</v>
      </c>
      <c r="AG3133" s="94">
        <v>9.8652722830554138E-2</v>
      </c>
      <c r="AH3133" s="94">
        <v>0.22219756051736786</v>
      </c>
      <c r="AI3133" s="94">
        <v>8.8093758853987222E-2</v>
      </c>
      <c r="AJ3133" s="94">
        <v>0.17022304422880219</v>
      </c>
      <c r="AK3133" s="94">
        <v>0.57985303692679757</v>
      </c>
    </row>
    <row r="3134" spans="1:50">
      <c r="A3134" s="94">
        <v>7</v>
      </c>
      <c r="B3134" s="94">
        <v>0.33384027257833143</v>
      </c>
      <c r="C3134" s="94">
        <v>0.43614646696356324</v>
      </c>
      <c r="D3134" s="94">
        <v>0.64494199699168719</v>
      </c>
      <c r="E3134" s="94">
        <v>0.35245010965626411</v>
      </c>
      <c r="F3134" s="94">
        <v>0.43379365717213131</v>
      </c>
      <c r="G3134" s="94">
        <v>0.55602375491296496</v>
      </c>
      <c r="H3134" s="94">
        <v>0.32319719170838102</v>
      </c>
      <c r="I3134" s="94">
        <v>0.39428588034739154</v>
      </c>
      <c r="J3134" s="94">
        <v>0.51950657610925022</v>
      </c>
      <c r="K3134" s="94">
        <v>0.41207424543688437</v>
      </c>
      <c r="L3134" s="94">
        <v>0.38862064703241189</v>
      </c>
      <c r="M3134" s="94">
        <v>0.40688028654547892</v>
      </c>
      <c r="N3134" s="94">
        <v>0.46158076184316782</v>
      </c>
      <c r="O3134" s="94">
        <v>0.41783505596635534</v>
      </c>
      <c r="P3134" s="94">
        <v>0.49620320370732501</v>
      </c>
      <c r="Q3134" s="94">
        <v>0.49812266741231809</v>
      </c>
      <c r="R3134" s="94">
        <v>0.46287913073462178</v>
      </c>
      <c r="S3134" s="94">
        <v>0.42784921696175121</v>
      </c>
      <c r="T3134" s="94">
        <v>0.48625434896956637</v>
      </c>
      <c r="U3134" s="94">
        <v>0.53303299048708463</v>
      </c>
      <c r="V3134" s="94">
        <v>0.38348140353055027</v>
      </c>
      <c r="W3134" s="94">
        <v>0.61152507277797219</v>
      </c>
      <c r="X3134" s="94">
        <v>0.53920178363242732</v>
      </c>
      <c r="Y3134" s="94">
        <v>0.45953300934054014</v>
      </c>
      <c r="Z3134" s="94">
        <v>0.46785896812591676</v>
      </c>
      <c r="AA3134" s="94">
        <v>0.44936043413852833</v>
      </c>
      <c r="AB3134" s="94">
        <v>0.59814785778754997</v>
      </c>
      <c r="AC3134" s="94">
        <v>0.4218829421571032</v>
      </c>
      <c r="AD3134" s="94">
        <v>0.35086077838851609</v>
      </c>
      <c r="AE3134" s="94">
        <v>0.46986476578263181</v>
      </c>
      <c r="AF3134" s="94">
        <v>0.29313954025872829</v>
      </c>
      <c r="AG3134" s="94">
        <v>0.37154239484329854</v>
      </c>
      <c r="AH3134" s="94">
        <v>0.58354822785696148</v>
      </c>
      <c r="AI3134" s="94">
        <v>0.37444472526327977</v>
      </c>
      <c r="AJ3134" s="94">
        <v>0.49331039426389917</v>
      </c>
      <c r="AK3134" s="94">
        <v>0.67785056539591004</v>
      </c>
    </row>
    <row r="3135" spans="1:50">
      <c r="A3135" s="94">
        <v>8</v>
      </c>
      <c r="B3135" s="94">
        <v>0.42283927969604412</v>
      </c>
      <c r="C3135" s="94">
        <v>0.5234409864914823</v>
      </c>
      <c r="D3135" s="94">
        <v>0.85606350411595411</v>
      </c>
      <c r="E3135" s="94">
        <v>0.41103514279309145</v>
      </c>
      <c r="F3135" s="94">
        <v>0.51966091496364986</v>
      </c>
      <c r="G3135" s="94">
        <v>0.70534785856667193</v>
      </c>
      <c r="H3135" s="94">
        <v>0.40189738652498713</v>
      </c>
      <c r="I3135" s="94">
        <v>0.47048017386762064</v>
      </c>
      <c r="J3135" s="94">
        <v>0.62351944830008044</v>
      </c>
      <c r="K3135" s="94">
        <v>0.56087354058236039</v>
      </c>
      <c r="L3135" s="94">
        <v>0.49818792012063318</v>
      </c>
      <c r="M3135" s="94">
        <v>0.58371701952343313</v>
      </c>
      <c r="N3135" s="94">
        <v>0.560200524105125</v>
      </c>
      <c r="O3135" s="94">
        <v>0.53172604007619484</v>
      </c>
      <c r="P3135" s="94">
        <v>0.60488520030544801</v>
      </c>
      <c r="Q3135" s="94">
        <v>0.58905290629259821</v>
      </c>
      <c r="R3135" s="94">
        <v>0.60066173813289314</v>
      </c>
      <c r="S3135" s="94">
        <v>0.52401954048797594</v>
      </c>
      <c r="T3135" s="94">
        <v>0.5669460734534707</v>
      </c>
      <c r="U3135" s="94">
        <v>0.63778055515110721</v>
      </c>
      <c r="V3135" s="94">
        <v>0.46017001035409882</v>
      </c>
      <c r="W3135" s="94">
        <v>0.69098166391908034</v>
      </c>
      <c r="X3135" s="94">
        <v>0.63638500076014726</v>
      </c>
      <c r="Y3135" s="94">
        <v>0.57589698790095734</v>
      </c>
      <c r="Z3135" s="94">
        <v>0.56841873038947544</v>
      </c>
      <c r="AA3135" s="94">
        <v>0.55816529228488387</v>
      </c>
      <c r="AB3135" s="94">
        <v>0.70138681476431508</v>
      </c>
      <c r="AC3135" s="94">
        <v>0.56898990868407684</v>
      </c>
      <c r="AD3135" s="94">
        <v>0.46452564260044815</v>
      </c>
      <c r="AE3135" s="94">
        <v>0.54976129787005656</v>
      </c>
      <c r="AF3135" s="94">
        <v>0.35992875337007729</v>
      </c>
      <c r="AG3135" s="94">
        <v>0.4421528815298999</v>
      </c>
      <c r="AH3135" s="94">
        <v>0.73378252428615121</v>
      </c>
      <c r="AI3135" s="94">
        <v>0.45547714478622603</v>
      </c>
      <c r="AJ3135" s="94">
        <v>0.6011655757661466</v>
      </c>
      <c r="AK3135" s="94">
        <v>1</v>
      </c>
    </row>
    <row r="3136" spans="1:50">
      <c r="A3136" s="94">
        <v>9</v>
      </c>
      <c r="B3136" s="94">
        <v>0.46010450914016643</v>
      </c>
      <c r="C3136" s="94">
        <v>0.59562862250962467</v>
      </c>
      <c r="D3136" s="94">
        <v>0.89533248987512892</v>
      </c>
      <c r="E3136" s="94">
        <v>0.48567887133916388</v>
      </c>
      <c r="F3136" s="94">
        <v>0.60694199135929616</v>
      </c>
      <c r="G3136" s="94">
        <v>0.76800951247620941</v>
      </c>
      <c r="H3136" s="94">
        <v>0.68771825227834082</v>
      </c>
      <c r="I3136" s="94">
        <v>0.67169473226510246</v>
      </c>
      <c r="J3136" s="94">
        <v>0.68885217414996458</v>
      </c>
      <c r="K3136" s="94">
        <v>0.79806716267540578</v>
      </c>
      <c r="L3136" s="94">
        <v>0.74217400301464065</v>
      </c>
      <c r="M3136" s="94">
        <v>0.72298922091243878</v>
      </c>
      <c r="N3136" s="94">
        <v>0.7397452276570593</v>
      </c>
      <c r="O3136" s="94">
        <v>0.7367274099845873</v>
      </c>
      <c r="P3136" s="94">
        <v>0.6971193289759301</v>
      </c>
      <c r="Q3136" s="94">
        <v>0.76024202599682333</v>
      </c>
      <c r="R3136" s="94">
        <v>0.778481015281273</v>
      </c>
      <c r="S3136" s="94">
        <v>0.62718911666761612</v>
      </c>
      <c r="T3136" s="94">
        <v>0.63338034434779311</v>
      </c>
      <c r="U3136" s="94">
        <v>0.71699294748671916</v>
      </c>
      <c r="V3136" s="94">
        <v>0.54954478641497084</v>
      </c>
      <c r="W3136" s="94">
        <v>0.84252758709007147</v>
      </c>
      <c r="X3136" s="94">
        <v>0.79347635696858421</v>
      </c>
      <c r="Y3136" s="94">
        <v>0.66844050903460095</v>
      </c>
      <c r="Z3136" s="94">
        <v>0.74547484009015397</v>
      </c>
      <c r="AA3136" s="94">
        <v>0.75949712734426322</v>
      </c>
      <c r="AB3136" s="94">
        <v>0.78340791693299339</v>
      </c>
      <c r="AC3136" s="94">
        <v>0.77923158130458436</v>
      </c>
      <c r="AD3136" s="94">
        <v>0.71116380144151659</v>
      </c>
      <c r="AE3136" s="94">
        <v>0.76172587825827509</v>
      </c>
      <c r="AF3136" s="94">
        <v>0.42669275281057389</v>
      </c>
      <c r="AG3136" s="94">
        <v>0.51496663384148189</v>
      </c>
      <c r="AH3136" s="94">
        <v>0.84407959447561443</v>
      </c>
      <c r="AI3136" s="94">
        <v>0.53477900812035817</v>
      </c>
      <c r="AJ3136" s="94">
        <v>0.67396231101898718</v>
      </c>
      <c r="AK3136" s="94">
        <v>0.94611132519234109</v>
      </c>
    </row>
    <row r="3137" spans="1:37">
      <c r="A3137" s="94">
        <v>10</v>
      </c>
      <c r="B3137" s="94">
        <v>0.66408954512484397</v>
      </c>
      <c r="C3137" s="94">
        <v>0.78074557527273747</v>
      </c>
      <c r="D3137" s="94">
        <v>0.8886577355170745</v>
      </c>
      <c r="E3137" s="94">
        <v>0.66470686230889009</v>
      </c>
      <c r="F3137" s="94">
        <v>0.80173587259642964</v>
      </c>
      <c r="G3137" s="94">
        <v>0.80924087887171681</v>
      </c>
      <c r="H3137" s="94">
        <v>0.89928779275049342</v>
      </c>
      <c r="I3137" s="94">
        <v>0.84194327881418773</v>
      </c>
      <c r="J3137" s="94">
        <v>0.79525739083840286</v>
      </c>
      <c r="K3137" s="94">
        <v>0.89652391525017772</v>
      </c>
      <c r="L3137" s="94">
        <v>0.86962881680550819</v>
      </c>
      <c r="M3137" s="94">
        <v>0.82811054870768663</v>
      </c>
      <c r="N3137" s="94">
        <v>0.84932136691422933</v>
      </c>
      <c r="O3137" s="94">
        <v>0.86151529314309094</v>
      </c>
      <c r="P3137" s="94">
        <v>0.78441450899465459</v>
      </c>
      <c r="Q3137" s="94">
        <v>0.87242449309301617</v>
      </c>
      <c r="R3137" s="94">
        <v>0.86492369310137907</v>
      </c>
      <c r="S3137" s="94">
        <v>0.71259831964315024</v>
      </c>
      <c r="T3137" s="94">
        <v>0.6898719885118243</v>
      </c>
      <c r="U3137" s="94">
        <v>0.75542910127318397</v>
      </c>
      <c r="V3137" s="94">
        <v>0.61801556782499045</v>
      </c>
      <c r="W3137" s="94">
        <v>0.90538611104096844</v>
      </c>
      <c r="X3137" s="94">
        <v>0.87508562737313922</v>
      </c>
      <c r="Y3137" s="94">
        <v>0.75944403450591902</v>
      </c>
      <c r="Z3137" s="94">
        <v>0.86658204071865896</v>
      </c>
      <c r="AA3137" s="94">
        <v>0.87183059879828084</v>
      </c>
      <c r="AB3137" s="94">
        <v>0.85949592133634212</v>
      </c>
      <c r="AC3137" s="94">
        <v>0.87978395555413358</v>
      </c>
      <c r="AD3137" s="94">
        <v>0.85594953029486542</v>
      </c>
      <c r="AE3137" s="94">
        <v>0.8549029453877911</v>
      </c>
      <c r="AF3137" s="94">
        <v>0.65729578577504721</v>
      </c>
      <c r="AG3137" s="94">
        <v>0.72512217940963863</v>
      </c>
      <c r="AH3137" s="94">
        <v>0.90336009077144697</v>
      </c>
      <c r="AI3137" s="94">
        <v>0.69941928768967099</v>
      </c>
      <c r="AJ3137" s="94">
        <v>0.83810419150479165</v>
      </c>
      <c r="AK3137" s="94">
        <v>0.81973326955189119</v>
      </c>
    </row>
    <row r="3138" spans="1:37">
      <c r="A3138" s="94">
        <v>11</v>
      </c>
      <c r="B3138" s="94">
        <v>0.81914282244810066</v>
      </c>
      <c r="C3138" s="94">
        <v>0.87176732040474247</v>
      </c>
      <c r="D3138" s="94">
        <v>0.89882934039705498</v>
      </c>
      <c r="E3138" s="94">
        <v>0.78770629534589898</v>
      </c>
      <c r="F3138" s="94">
        <v>0.8949019426330479</v>
      </c>
      <c r="G3138" s="94">
        <v>0.88303295581240815</v>
      </c>
      <c r="H3138" s="94">
        <v>0.97610882130023646</v>
      </c>
      <c r="I3138" s="94">
        <v>0.93916771715038228</v>
      </c>
      <c r="J3138" s="94">
        <v>0.82124925641301194</v>
      </c>
      <c r="K3138" s="94">
        <v>0.9627299616397943</v>
      </c>
      <c r="L3138" s="94">
        <v>0.94570193020328075</v>
      </c>
      <c r="M3138" s="94">
        <v>0.89528898380614441</v>
      </c>
      <c r="N3138" s="94">
        <v>0.92046996290975513</v>
      </c>
      <c r="O3138" s="94">
        <v>0.93780841921188618</v>
      </c>
      <c r="P3138" s="94">
        <v>0.82746088952056551</v>
      </c>
      <c r="Q3138" s="94">
        <v>0.94707545447837416</v>
      </c>
      <c r="R3138" s="94">
        <v>0.93863826253021299</v>
      </c>
      <c r="S3138" s="94">
        <v>0.7698731074760351</v>
      </c>
      <c r="T3138" s="94">
        <v>0.75428203633865787</v>
      </c>
      <c r="U3138" s="94">
        <v>0.84177138487855374</v>
      </c>
      <c r="V3138" s="94">
        <v>0.68771191342054849</v>
      </c>
      <c r="W3138" s="94">
        <v>0.95390836649074895</v>
      </c>
      <c r="X3138" s="94">
        <v>0.94221689701678657</v>
      </c>
      <c r="Y3138" s="94">
        <v>0.82538436280407657</v>
      </c>
      <c r="Z3138" s="94">
        <v>0.95530062497795598</v>
      </c>
      <c r="AA3138" s="94">
        <v>0.93706104170758819</v>
      </c>
      <c r="AB3138" s="94">
        <v>0.90144778644776991</v>
      </c>
      <c r="AC3138" s="94">
        <v>0.94584626294293905</v>
      </c>
      <c r="AD3138" s="94">
        <v>0.94000890772293444</v>
      </c>
      <c r="AE3138" s="94">
        <v>0.88963119429298143</v>
      </c>
      <c r="AF3138" s="94">
        <v>0.84367584104101256</v>
      </c>
      <c r="AG3138" s="94">
        <v>0.86752741928367116</v>
      </c>
      <c r="AH3138" s="94">
        <v>0.94360400219560803</v>
      </c>
      <c r="AI3138" s="94">
        <v>0.81797404020047049</v>
      </c>
      <c r="AJ3138" s="94">
        <v>0.90441413501923273</v>
      </c>
      <c r="AK3138" s="94">
        <v>0.89337647439219381</v>
      </c>
    </row>
    <row r="3139" spans="1:37">
      <c r="A3139" s="94">
        <v>12</v>
      </c>
      <c r="B3139" s="94">
        <v>0.93324766016801708</v>
      </c>
      <c r="C3139" s="94">
        <v>0.94126719413235138</v>
      </c>
      <c r="D3139" s="94">
        <v>0.9493761267923887</v>
      </c>
      <c r="E3139" s="94">
        <v>0.91551977206305291</v>
      </c>
      <c r="F3139" s="94">
        <v>0.95756795323458366</v>
      </c>
      <c r="G3139" s="94">
        <v>0.9178131815741758</v>
      </c>
      <c r="H3139" s="94">
        <v>0.98617740062682002</v>
      </c>
      <c r="I3139" s="94">
        <v>0.97533926648729385</v>
      </c>
      <c r="J3139" s="94">
        <v>0.86749696132136733</v>
      </c>
      <c r="K3139" s="94">
        <v>0.9742180638931236</v>
      </c>
      <c r="L3139" s="94">
        <v>0.97492727879646346</v>
      </c>
      <c r="M3139" s="94">
        <v>0.93768560714345772</v>
      </c>
      <c r="N3139" s="94">
        <v>0.95541254282871868</v>
      </c>
      <c r="O3139" s="94">
        <v>0.96697775606391945</v>
      </c>
      <c r="P3139" s="94">
        <v>0.87071884043405057</v>
      </c>
      <c r="Q3139" s="94">
        <v>0.97657179030109575</v>
      </c>
      <c r="R3139" s="94">
        <v>0.96877113649701108</v>
      </c>
      <c r="S3139" s="94">
        <v>0.79480979526725182</v>
      </c>
      <c r="T3139" s="94">
        <v>0.81203932698977621</v>
      </c>
      <c r="U3139" s="94">
        <v>0.87830578386300573</v>
      </c>
      <c r="V3139" s="94">
        <v>0.72533030139738031</v>
      </c>
      <c r="W3139" s="94">
        <v>0.9635100085493824</v>
      </c>
      <c r="X3139" s="94">
        <v>0.96324997655403288</v>
      </c>
      <c r="Y3139" s="94">
        <v>0.86348885552837429</v>
      </c>
      <c r="Z3139" s="94">
        <v>0.98408370568980974</v>
      </c>
      <c r="AA3139" s="94">
        <v>0.97122560937943569</v>
      </c>
      <c r="AB3139" s="94">
        <v>0.94302894663413372</v>
      </c>
      <c r="AC3139" s="94">
        <v>0.98340566805648877</v>
      </c>
      <c r="AD3139" s="94">
        <v>0.9723395216672408</v>
      </c>
      <c r="AE3139" s="94">
        <v>0.92251823469586414</v>
      </c>
      <c r="AF3139" s="94">
        <v>0.94598331215184883</v>
      </c>
      <c r="AG3139" s="94">
        <v>0.95054721802348519</v>
      </c>
      <c r="AH3139" s="94">
        <v>0.95619559331149995</v>
      </c>
      <c r="AI3139" s="94">
        <v>0.90835845528923098</v>
      </c>
      <c r="AJ3139" s="94">
        <v>0.97939135333222072</v>
      </c>
      <c r="AK3139" s="94">
        <v>0.93647545521789788</v>
      </c>
    </row>
    <row r="3140" spans="1:37">
      <c r="A3140" s="94">
        <v>13</v>
      </c>
      <c r="B3140" s="94">
        <v>0.98257877959247009</v>
      </c>
      <c r="C3140" s="94">
        <v>0.97207703191550354</v>
      </c>
      <c r="D3140" s="94">
        <v>0.97066943151366691</v>
      </c>
      <c r="E3140" s="94">
        <v>0.97157232480192302</v>
      </c>
      <c r="F3140" s="94">
        <v>0.98149662271977078</v>
      </c>
      <c r="G3140" s="94">
        <v>0.93298659469118217</v>
      </c>
      <c r="H3140" s="94">
        <v>1</v>
      </c>
      <c r="I3140" s="94">
        <v>1</v>
      </c>
      <c r="J3140" s="94">
        <v>0.90182608313945822</v>
      </c>
      <c r="K3140" s="94">
        <v>1</v>
      </c>
      <c r="L3140" s="94">
        <v>1</v>
      </c>
      <c r="M3140" s="94">
        <v>0.96326449963845495</v>
      </c>
      <c r="N3140" s="94">
        <v>1</v>
      </c>
      <c r="O3140" s="94">
        <v>1</v>
      </c>
      <c r="P3140" s="94">
        <v>0.91621921896661174</v>
      </c>
      <c r="Q3140" s="94">
        <v>1</v>
      </c>
      <c r="R3140" s="94">
        <v>1</v>
      </c>
      <c r="S3140" s="94">
        <v>0.83887755022247246</v>
      </c>
      <c r="T3140" s="94">
        <v>0.87197498996001588</v>
      </c>
      <c r="U3140" s="94">
        <v>0.92569010267950158</v>
      </c>
      <c r="V3140" s="94">
        <v>0.77276843777242998</v>
      </c>
      <c r="W3140" s="94">
        <v>0.99944555269774493</v>
      </c>
      <c r="X3140" s="94">
        <v>1</v>
      </c>
      <c r="Y3140" s="94">
        <v>0.90238576144162663</v>
      </c>
      <c r="Z3140" s="94">
        <v>1</v>
      </c>
      <c r="AA3140" s="94">
        <v>1</v>
      </c>
      <c r="AB3140" s="94">
        <v>0.97949481540604533</v>
      </c>
      <c r="AC3140" s="94">
        <v>1</v>
      </c>
      <c r="AD3140" s="94">
        <v>1</v>
      </c>
      <c r="AE3140" s="94">
        <v>0.95133169225619019</v>
      </c>
      <c r="AF3140" s="94">
        <v>0.97083918900828037</v>
      </c>
      <c r="AG3140" s="94">
        <v>0.98017599852876125</v>
      </c>
      <c r="AH3140" s="94">
        <v>0.97188166556763478</v>
      </c>
      <c r="AI3140" s="94">
        <v>0.93932128110685675</v>
      </c>
      <c r="AJ3140" s="94">
        <v>0.98936203368480047</v>
      </c>
      <c r="AK3140" s="94">
        <v>0.94110846831523987</v>
      </c>
    </row>
    <row r="3141" spans="1:37">
      <c r="A3141" s="94">
        <v>14</v>
      </c>
      <c r="B3141" s="94">
        <v>1</v>
      </c>
      <c r="C3141" s="94">
        <v>1</v>
      </c>
      <c r="D3141" s="94">
        <v>0.99911446524396519</v>
      </c>
      <c r="E3141" s="94">
        <v>1</v>
      </c>
      <c r="F3141" s="94">
        <v>1</v>
      </c>
      <c r="G3141" s="94">
        <v>0.9769714738331825</v>
      </c>
      <c r="H3141" s="94">
        <v>0.95998982253037335</v>
      </c>
      <c r="I3141" s="94">
        <v>0.96351325985521852</v>
      </c>
      <c r="J3141" s="94">
        <v>0.97600162870147389</v>
      </c>
      <c r="K3141" s="94">
        <v>0.963921352073694</v>
      </c>
      <c r="L3141" s="94">
        <v>0.96228581845236749</v>
      </c>
      <c r="M3141" s="94">
        <v>0.97833336136008187</v>
      </c>
      <c r="N3141" s="94">
        <v>0.98664963236658376</v>
      </c>
      <c r="O3141" s="94">
        <v>0.96688692326203318</v>
      </c>
      <c r="P3141" s="94">
        <v>0.96037953032830559</v>
      </c>
      <c r="Q3141" s="94">
        <v>0.98190009048789684</v>
      </c>
      <c r="R3141" s="94">
        <v>0.99826494226006379</v>
      </c>
      <c r="S3141" s="94">
        <v>0.91717076255045149</v>
      </c>
      <c r="T3141" s="94">
        <v>0.92976743745799773</v>
      </c>
      <c r="U3141" s="94">
        <v>0.97634217026296322</v>
      </c>
      <c r="V3141" s="94">
        <v>0.85747286633620079</v>
      </c>
      <c r="W3141" s="94">
        <v>1</v>
      </c>
      <c r="X3141" s="94">
        <v>0.99018645938208816</v>
      </c>
      <c r="Y3141" s="94">
        <v>0.95919758673430855</v>
      </c>
      <c r="Z3141" s="94">
        <v>0.95417508373266124</v>
      </c>
      <c r="AA3141" s="94">
        <v>0.97107742462532165</v>
      </c>
      <c r="AB3141" s="94">
        <v>0.99404689362733134</v>
      </c>
      <c r="AC3141" s="94">
        <v>0.96276316865187261</v>
      </c>
      <c r="AD3141" s="94">
        <v>0.95080532759442149</v>
      </c>
      <c r="AE3141" s="94">
        <v>0.98405498881993458</v>
      </c>
      <c r="AF3141" s="94">
        <v>1</v>
      </c>
      <c r="AG3141" s="94">
        <v>1</v>
      </c>
      <c r="AH3141" s="94">
        <v>1</v>
      </c>
      <c r="AI3141" s="94">
        <v>1</v>
      </c>
      <c r="AJ3141" s="94">
        <v>1</v>
      </c>
      <c r="AK3141" s="94">
        <v>0.9282923847615504</v>
      </c>
    </row>
    <row r="3142" spans="1:37">
      <c r="A3142" s="94">
        <v>15</v>
      </c>
      <c r="B3142" s="94">
        <v>0.94504471217128205</v>
      </c>
      <c r="C3142" s="94">
        <v>0.93620904000194238</v>
      </c>
      <c r="D3142" s="94">
        <v>0.99501826475658384</v>
      </c>
      <c r="E3142" s="94">
        <v>0.93437489073793645</v>
      </c>
      <c r="F3142" s="94">
        <v>0.937272318925498</v>
      </c>
      <c r="G3142" s="94">
        <v>0.98911076741732884</v>
      </c>
      <c r="H3142" s="94">
        <v>0.82495830364006262</v>
      </c>
      <c r="I3142" s="94">
        <v>0.81820079326827733</v>
      </c>
      <c r="J3142" s="94">
        <v>1</v>
      </c>
      <c r="K3142" s="94">
        <v>0.83188373702159046</v>
      </c>
      <c r="L3142" s="94">
        <v>0.81913452638364737</v>
      </c>
      <c r="M3142" s="94">
        <v>1</v>
      </c>
      <c r="N3142" s="94">
        <v>0.88030082149855893</v>
      </c>
      <c r="O3142" s="94">
        <v>0.84452786402145896</v>
      </c>
      <c r="P3142" s="94">
        <v>1</v>
      </c>
      <c r="Q3142" s="94">
        <v>0.89027546379901601</v>
      </c>
      <c r="R3142" s="94">
        <v>0.91894889029246318</v>
      </c>
      <c r="S3142" s="94">
        <v>0.97948595066618849</v>
      </c>
      <c r="T3142" s="94">
        <v>0.99488873534060895</v>
      </c>
      <c r="U3142" s="94">
        <v>1</v>
      </c>
      <c r="V3142" s="94">
        <v>0.93798543655081557</v>
      </c>
      <c r="W3142" s="94">
        <v>0.90234981764924438</v>
      </c>
      <c r="X3142" s="94">
        <v>0.91228025895152665</v>
      </c>
      <c r="Y3142" s="94">
        <v>1</v>
      </c>
      <c r="Z3142" s="94">
        <v>0.85832634264449281</v>
      </c>
      <c r="AA3142" s="94">
        <v>0.86661903006889618</v>
      </c>
      <c r="AB3142" s="94">
        <v>1</v>
      </c>
      <c r="AC3142" s="94">
        <v>0.84467495583494179</v>
      </c>
      <c r="AD3142" s="94">
        <v>0.81757491109053804</v>
      </c>
      <c r="AE3142" s="94">
        <v>1</v>
      </c>
      <c r="AF3142" s="94">
        <v>0.94118791208593322</v>
      </c>
      <c r="AG3142" s="94">
        <v>0.92819121255843462</v>
      </c>
      <c r="AH3142" s="94">
        <v>0.98563184515805802</v>
      </c>
      <c r="AI3142" s="94">
        <v>0.94494704541763141</v>
      </c>
      <c r="AJ3142" s="94">
        <v>0.93951072518563805</v>
      </c>
      <c r="AK3142" s="94">
        <v>0.91895549029769108</v>
      </c>
    </row>
    <row r="3143" spans="1:37">
      <c r="A3143" s="94">
        <v>16</v>
      </c>
      <c r="B3143" s="94">
        <v>0.77980741070715409</v>
      </c>
      <c r="C3143" s="94">
        <v>0.73416658094160414</v>
      </c>
      <c r="D3143" s="94">
        <v>1</v>
      </c>
      <c r="E3143" s="94">
        <v>0.72732576514295089</v>
      </c>
      <c r="F3143" s="94">
        <v>0.71892886409563472</v>
      </c>
      <c r="G3143" s="94">
        <v>1</v>
      </c>
      <c r="H3143" s="94">
        <v>0.80117924960567699</v>
      </c>
      <c r="I3143" s="94">
        <v>0.75056499483028571</v>
      </c>
      <c r="J3143" s="94">
        <v>0.88411773876899835</v>
      </c>
      <c r="K3143" s="94">
        <v>0.79883085012146771</v>
      </c>
      <c r="L3143" s="94">
        <v>0.78102745785198491</v>
      </c>
      <c r="M3143" s="94">
        <v>0.92979467603881139</v>
      </c>
      <c r="N3143" s="94">
        <v>0.87059939885177506</v>
      </c>
      <c r="O3143" s="94">
        <v>0.81740798640700518</v>
      </c>
      <c r="P3143" s="94">
        <v>0.91605790109794483</v>
      </c>
      <c r="Q3143" s="94">
        <v>0.85166858904902276</v>
      </c>
      <c r="R3143" s="94">
        <v>0.90373879765658416</v>
      </c>
      <c r="S3143" s="94">
        <v>1</v>
      </c>
      <c r="T3143" s="94">
        <v>1</v>
      </c>
      <c r="U3143" s="94">
        <v>0.98160888674216451</v>
      </c>
      <c r="V3143" s="94">
        <v>0.99223132241874024</v>
      </c>
      <c r="W3143" s="94">
        <v>0.8888086056570218</v>
      </c>
      <c r="X3143" s="94">
        <v>0.89184550530047657</v>
      </c>
      <c r="Y3143" s="94">
        <v>0.98004588888202282</v>
      </c>
      <c r="Z3143" s="94">
        <v>0.8264401568219556</v>
      </c>
      <c r="AA3143" s="94">
        <v>0.83909784751522731</v>
      </c>
      <c r="AB3143" s="94">
        <v>0.91355335768077672</v>
      </c>
      <c r="AC3143" s="94">
        <v>0.81149651122698896</v>
      </c>
      <c r="AD3143" s="94">
        <v>0.77516329609673684</v>
      </c>
      <c r="AE3143" s="94">
        <v>0.85864449211209537</v>
      </c>
      <c r="AF3143" s="94">
        <v>0.76308034216151988</v>
      </c>
      <c r="AG3143" s="94">
        <v>0.72412361415950699</v>
      </c>
      <c r="AH3143" s="94">
        <v>0.96157593819879117</v>
      </c>
      <c r="AI3143" s="94">
        <v>0.74930825095104114</v>
      </c>
      <c r="AJ3143" s="94">
        <v>0.74327190146961108</v>
      </c>
      <c r="AK3143" s="94">
        <v>0.92472018106842779</v>
      </c>
    </row>
    <row r="3144" spans="1:37">
      <c r="A3144" s="94">
        <v>17</v>
      </c>
      <c r="B3144" s="94">
        <v>0.71171867339497541</v>
      </c>
      <c r="C3144" s="94">
        <v>0.65792045765419693</v>
      </c>
      <c r="D3144" s="94">
        <v>0.77549525867925229</v>
      </c>
      <c r="E3144" s="94">
        <v>0.66238690733685768</v>
      </c>
      <c r="F3144" s="94">
        <v>0.66489882360614239</v>
      </c>
      <c r="G3144" s="94">
        <v>0.81419795260279215</v>
      </c>
      <c r="H3144" s="94">
        <v>0.67037288998090649</v>
      </c>
      <c r="I3144" s="94">
        <v>0.62864847753427022</v>
      </c>
      <c r="J3144" s="94">
        <v>0.32511817924495451</v>
      </c>
      <c r="K3144" s="94">
        <v>0.68913643915402245</v>
      </c>
      <c r="L3144" s="94">
        <v>0.64438670886094751</v>
      </c>
      <c r="M3144" s="94">
        <v>0.28148637059209303</v>
      </c>
      <c r="N3144" s="94">
        <v>0.77220087044566588</v>
      </c>
      <c r="O3144" s="94">
        <v>0.70461857957416063</v>
      </c>
      <c r="P3144" s="94">
        <v>0.25138968242957088</v>
      </c>
      <c r="Q3144" s="94">
        <v>0.7525427875709243</v>
      </c>
      <c r="R3144" s="94">
        <v>0.82207638730019839</v>
      </c>
      <c r="S3144" s="94">
        <v>0.66678061188582682</v>
      </c>
      <c r="T3144" s="94">
        <v>0.98852669824472683</v>
      </c>
      <c r="U3144" s="94">
        <v>0.97417297097475353</v>
      </c>
      <c r="V3144" s="94">
        <v>1</v>
      </c>
      <c r="W3144" s="94">
        <v>0.79079444326204029</v>
      </c>
      <c r="X3144" s="94">
        <v>0.81197972006148378</v>
      </c>
      <c r="Y3144" s="94">
        <v>0.60867833800017057</v>
      </c>
      <c r="Z3144" s="94">
        <v>0.74134197712125627</v>
      </c>
      <c r="AA3144" s="94">
        <v>0.73498244108990896</v>
      </c>
      <c r="AB3144" s="94">
        <v>0.25206734387920327</v>
      </c>
      <c r="AC3144" s="94">
        <v>0.68115849302067677</v>
      </c>
      <c r="AD3144" s="94">
        <v>0.6239413508286108</v>
      </c>
      <c r="AE3144" s="94">
        <v>0.16236611666930476</v>
      </c>
      <c r="AF3144" s="94">
        <v>0.68459798902965185</v>
      </c>
      <c r="AG3144" s="94">
        <v>0.64218400389186714</v>
      </c>
      <c r="AH3144" s="94">
        <v>0.75703626068793273</v>
      </c>
      <c r="AI3144" s="94">
        <v>0.68222880487469129</v>
      </c>
      <c r="AJ3144" s="94">
        <v>0.65741064205980881</v>
      </c>
      <c r="AK3144" s="94">
        <v>0.80068742221100153</v>
      </c>
    </row>
    <row r="3145" spans="1:37">
      <c r="A3145" s="94">
        <v>18</v>
      </c>
      <c r="B3145" s="94">
        <v>0.5066784158819605</v>
      </c>
      <c r="C3145" s="94">
        <v>0.46402288070750597</v>
      </c>
      <c r="D3145" s="94">
        <v>0.23051751267837164</v>
      </c>
      <c r="E3145" s="94">
        <v>0.44619370389997864</v>
      </c>
      <c r="F3145" s="94">
        <v>0.4707422915853598</v>
      </c>
      <c r="G3145" s="94">
        <v>0.21571341694602214</v>
      </c>
      <c r="H3145" s="94">
        <v>0.60401988487815605</v>
      </c>
      <c r="I3145" s="94">
        <v>0.54366329396966595</v>
      </c>
      <c r="J3145" s="94">
        <v>0.21171151398094895</v>
      </c>
      <c r="K3145" s="94">
        <v>0.63545353624830336</v>
      </c>
      <c r="L3145" s="94">
        <v>0.58147907005927058</v>
      </c>
      <c r="M3145" s="94">
        <v>0.25007903543141574</v>
      </c>
      <c r="N3145" s="94">
        <v>0.72808556731817553</v>
      </c>
      <c r="O3145" s="94">
        <v>0.65467854970669692</v>
      </c>
      <c r="P3145" s="94">
        <v>0.2491570868250641</v>
      </c>
      <c r="Q3145" s="94">
        <v>0.70398768121851862</v>
      </c>
      <c r="R3145" s="94">
        <v>0.77991974762193694</v>
      </c>
      <c r="S3145" s="94">
        <v>0.64704798099125638</v>
      </c>
      <c r="T3145" s="94">
        <v>0.95782124906868171</v>
      </c>
      <c r="U3145" s="94">
        <v>0.95285195650790322</v>
      </c>
      <c r="V3145" s="94">
        <v>0.96704462419135051</v>
      </c>
      <c r="W3145" s="94">
        <v>0.73209445444477705</v>
      </c>
      <c r="X3145" s="94">
        <v>0.76060717921844012</v>
      </c>
      <c r="Y3145" s="94">
        <v>0.57378307830310493</v>
      </c>
      <c r="Z3145" s="94">
        <v>0.68471843487870776</v>
      </c>
      <c r="AA3145" s="94">
        <v>0.66888741359648907</v>
      </c>
      <c r="AB3145" s="94">
        <v>0.21454283788262368</v>
      </c>
      <c r="AC3145" s="94">
        <v>0.60948935595437403</v>
      </c>
      <c r="AD3145" s="94">
        <v>0.55278883503148046</v>
      </c>
      <c r="AE3145" s="94">
        <v>0.13770174605513799</v>
      </c>
      <c r="AF3145" s="94">
        <v>0.49027382646871137</v>
      </c>
      <c r="AG3145" s="94">
        <v>0.4469758371685208</v>
      </c>
      <c r="AH3145" s="94">
        <v>0.25135567745191584</v>
      </c>
      <c r="AI3145" s="94">
        <v>0.45545820772355389</v>
      </c>
      <c r="AJ3145" s="94">
        <v>0.47602492007221292</v>
      </c>
      <c r="AK3145" s="94">
        <v>0.50198431153691125</v>
      </c>
    </row>
    <row r="3146" spans="1:37">
      <c r="A3146" s="94">
        <v>19</v>
      </c>
      <c r="B3146" s="94">
        <v>0.3967451123762224</v>
      </c>
      <c r="C3146" s="94">
        <v>0.41270097521331767</v>
      </c>
      <c r="D3146" s="94">
        <v>0.21709862583121262</v>
      </c>
      <c r="E3146" s="94">
        <v>0.37677672969987991</v>
      </c>
      <c r="F3146" s="94">
        <v>0.43037627141109408</v>
      </c>
      <c r="G3146" s="94">
        <v>0.20658478078885234</v>
      </c>
      <c r="H3146" s="94">
        <v>0.11305077198910235</v>
      </c>
      <c r="I3146" s="94">
        <v>0.18648576231304911</v>
      </c>
      <c r="J3146" s="94">
        <v>0.19057547956630524</v>
      </c>
      <c r="K3146" s="94">
        <v>0.10679743606315559</v>
      </c>
      <c r="L3146" s="94">
        <v>0.12986587313392292</v>
      </c>
      <c r="M3146" s="94">
        <v>0.20136462239561434</v>
      </c>
      <c r="N3146" s="94">
        <v>0.12586757422024783</v>
      </c>
      <c r="O3146" s="94">
        <v>0.11997367402650155</v>
      </c>
      <c r="P3146" s="94">
        <v>0.2115427122741049</v>
      </c>
      <c r="Q3146" s="94">
        <v>0.12885942530476557</v>
      </c>
      <c r="R3146" s="94">
        <v>0.30536663947932946</v>
      </c>
      <c r="S3146" s="94">
        <v>0.56578493175016509</v>
      </c>
      <c r="T3146" s="94">
        <v>0.86920706436272122</v>
      </c>
      <c r="U3146" s="94">
        <v>0.85930937856102219</v>
      </c>
      <c r="V3146" s="94">
        <v>0.85872551481313253</v>
      </c>
      <c r="W3146" s="94">
        <v>0.12875839156172328</v>
      </c>
      <c r="X3146" s="94">
        <v>0.25366063087420665</v>
      </c>
      <c r="Y3146" s="94">
        <v>0.50552407308456737</v>
      </c>
      <c r="Z3146" s="94">
        <v>0.11118722298026724</v>
      </c>
      <c r="AA3146" s="94">
        <v>0.10897571597760179</v>
      </c>
      <c r="AB3146" s="94">
        <v>0.19045283843922681</v>
      </c>
      <c r="AC3146" s="94">
        <v>0.10223899961255602</v>
      </c>
      <c r="AD3146" s="94">
        <v>0.11295243602734814</v>
      </c>
      <c r="AE3146" s="94">
        <v>0.13048291696913791</v>
      </c>
      <c r="AF3146" s="94">
        <v>0.41058241778692406</v>
      </c>
      <c r="AG3146" s="94">
        <v>0.3881318936958017</v>
      </c>
      <c r="AH3146" s="94">
        <v>0.24358447749317563</v>
      </c>
      <c r="AI3146" s="94">
        <v>0.37986946537030331</v>
      </c>
      <c r="AJ3146" s="94">
        <v>0.42835107103002079</v>
      </c>
      <c r="AK3146" s="94">
        <v>0.45321365454376339</v>
      </c>
    </row>
    <row r="3147" spans="1:37">
      <c r="A3147" s="94">
        <v>20</v>
      </c>
      <c r="B3147" s="94">
        <v>0.13278388218922424</v>
      </c>
      <c r="C3147" s="94">
        <v>0.16635380147477147</v>
      </c>
      <c r="D3147" s="94">
        <v>0.23510514159402038</v>
      </c>
      <c r="E3147" s="94">
        <v>0.13998295683197259</v>
      </c>
      <c r="F3147" s="94">
        <v>0.17002168065582673</v>
      </c>
      <c r="G3147" s="94">
        <v>0.20132739210246745</v>
      </c>
      <c r="H3147" s="94">
        <v>5.8002951897440432E-2</v>
      </c>
      <c r="I3147" s="94">
        <v>8.6041515993763085E-2</v>
      </c>
      <c r="J3147" s="94">
        <v>0.16638108889894629</v>
      </c>
      <c r="K3147" s="94">
        <v>5.6488634505936511E-2</v>
      </c>
      <c r="L3147" s="94">
        <v>7.1720578776957686E-2</v>
      </c>
      <c r="M3147" s="94">
        <v>0.16604167017001026</v>
      </c>
      <c r="N3147" s="94">
        <v>8.477108833980955E-2</v>
      </c>
      <c r="O3147" s="94">
        <v>6.8834170876277301E-2</v>
      </c>
      <c r="P3147" s="94">
        <v>0.16905238679436632</v>
      </c>
      <c r="Q3147" s="94">
        <v>7.7922894991320157E-2</v>
      </c>
      <c r="R3147" s="94">
        <v>0.23352368613876814</v>
      </c>
      <c r="S3147" s="94">
        <v>0.46176802764176966</v>
      </c>
      <c r="T3147" s="94">
        <v>0.76319429701856423</v>
      </c>
      <c r="U3147" s="94">
        <v>0.74782862105012615</v>
      </c>
      <c r="V3147" s="94">
        <v>0.71742281682273046</v>
      </c>
      <c r="W3147" s="94">
        <v>8.9506624869685053E-2</v>
      </c>
      <c r="X3147" s="94">
        <v>0.20502394527546666</v>
      </c>
      <c r="Y3147" s="94">
        <v>0.44093795550127407</v>
      </c>
      <c r="Z3147" s="94">
        <v>7.8952136661108688E-2</v>
      </c>
      <c r="AA3147" s="94">
        <v>6.8302297823824173E-2</v>
      </c>
      <c r="AB3147" s="94">
        <v>0.16414624909551997</v>
      </c>
      <c r="AC3147" s="94">
        <v>5.6664125176393645E-2</v>
      </c>
      <c r="AD3147" s="94">
        <v>6.0717087743550953E-2</v>
      </c>
      <c r="AE3147" s="94">
        <v>0.10772752661292231</v>
      </c>
      <c r="AF3147" s="94">
        <v>0.12279057705087701</v>
      </c>
      <c r="AG3147" s="94">
        <v>0.14957607009222973</v>
      </c>
      <c r="AH3147" s="94">
        <v>0.23919878725810556</v>
      </c>
      <c r="AI3147" s="94">
        <v>0.14876082417010142</v>
      </c>
      <c r="AJ3147" s="94">
        <v>0.21516239307492543</v>
      </c>
      <c r="AK3147" s="94">
        <v>0.42417981051596537</v>
      </c>
    </row>
    <row r="3148" spans="1:37">
      <c r="A3148" s="94">
        <v>21</v>
      </c>
      <c r="B3148" s="94">
        <v>6.8166011996407691E-2</v>
      </c>
      <c r="C3148" s="94">
        <v>8.7292141752460611E-2</v>
      </c>
      <c r="D3148" s="94">
        <v>0.23273472211649554</v>
      </c>
      <c r="E3148" s="94">
        <v>7.180342906346901E-2</v>
      </c>
      <c r="F3148" s="94">
        <v>8.7190871823247473E-2</v>
      </c>
      <c r="G3148" s="94">
        <v>0.1753961341957378</v>
      </c>
      <c r="H3148" s="94">
        <v>5.1353635803993145E-2</v>
      </c>
      <c r="I3148" s="94">
        <v>6.4516697984697932E-2</v>
      </c>
      <c r="J3148" s="94">
        <v>0.1402900783926109</v>
      </c>
      <c r="K3148" s="94">
        <v>5.0629103572555539E-2</v>
      </c>
      <c r="L3148" s="94">
        <v>6.3747645028490244E-2</v>
      </c>
      <c r="M3148" s="94">
        <v>0.13125767232246455</v>
      </c>
      <c r="N3148" s="94">
        <v>7.9269221458270381E-2</v>
      </c>
      <c r="O3148" s="94">
        <v>6.2069457993042865E-2</v>
      </c>
      <c r="P3148" s="94">
        <v>0.1383604787972606</v>
      </c>
      <c r="Q3148" s="94">
        <v>6.8512153728450875E-2</v>
      </c>
      <c r="R3148" s="94">
        <v>0.20267009906800482</v>
      </c>
      <c r="S3148" s="94">
        <v>0.38059211298003609</v>
      </c>
      <c r="T3148" s="94">
        <v>0.68114362518474247</v>
      </c>
      <c r="U3148" s="94">
        <v>0.65513109793045499</v>
      </c>
      <c r="V3148" s="94">
        <v>0.62740704586555485</v>
      </c>
      <c r="W3148" s="94">
        <v>8.833279824539253E-2</v>
      </c>
      <c r="X3148" s="94">
        <v>0.18826592445443494</v>
      </c>
      <c r="Y3148" s="94">
        <v>0.38034298324583271</v>
      </c>
      <c r="Z3148" s="94">
        <v>7.8382623164641604E-2</v>
      </c>
      <c r="AA3148" s="94">
        <v>6.4612023162630525E-2</v>
      </c>
      <c r="AB3148" s="94">
        <v>0.14066669407239549</v>
      </c>
      <c r="AC3148" s="94">
        <v>5.1002200255215388E-2</v>
      </c>
      <c r="AD3148" s="94">
        <v>5.3568443144189855E-2</v>
      </c>
      <c r="AE3148" s="94">
        <v>8.8455786434368744E-2</v>
      </c>
      <c r="AF3148" s="94">
        <v>6.298915271860403E-2</v>
      </c>
      <c r="AG3148" s="94">
        <v>7.8781903087524682E-2</v>
      </c>
      <c r="AH3148" s="94">
        <v>0.23507004947485924</v>
      </c>
      <c r="AI3148" s="94">
        <v>9.5078621585775083E-2</v>
      </c>
      <c r="AJ3148" s="94">
        <v>0.15272894141792109</v>
      </c>
      <c r="AK3148" s="94">
        <v>0.42503687364630538</v>
      </c>
    </row>
    <row r="3149" spans="1:37">
      <c r="A3149" s="94">
        <v>22</v>
      </c>
      <c r="B3149" s="94">
        <v>6.0357372686710889E-2</v>
      </c>
      <c r="C3149" s="94">
        <v>7.7590192151789208E-2</v>
      </c>
      <c r="D3149" s="94">
        <v>0.20218521841102879</v>
      </c>
      <c r="E3149" s="94">
        <v>6.3607488847556889E-2</v>
      </c>
      <c r="F3149" s="94">
        <v>7.7267316911016765E-2</v>
      </c>
      <c r="G3149" s="94">
        <v>0.14822326164565086</v>
      </c>
      <c r="H3149" s="94">
        <v>5.5673669786391732E-2</v>
      </c>
      <c r="I3149" s="94">
        <v>6.7022962961744453E-2</v>
      </c>
      <c r="J3149" s="94">
        <v>0.14152447063417942</v>
      </c>
      <c r="K3149" s="94">
        <v>5.3248546760292441E-2</v>
      </c>
      <c r="L3149" s="94">
        <v>6.9030539986048065E-2</v>
      </c>
      <c r="M3149" s="94">
        <v>0.11245228446028889</v>
      </c>
      <c r="N3149" s="94">
        <v>8.1840623271610499E-2</v>
      </c>
      <c r="O3149" s="94">
        <v>6.575680357816259E-2</v>
      </c>
      <c r="P3149" s="94">
        <v>0.1171633836841724</v>
      </c>
      <c r="Q3149" s="94">
        <v>7.0995716388406682E-2</v>
      </c>
      <c r="R3149" s="94">
        <v>0.19302543259363886</v>
      </c>
      <c r="S3149" s="94">
        <v>0.32713560709901052</v>
      </c>
      <c r="T3149" s="94">
        <v>0.62481829995010441</v>
      </c>
      <c r="U3149" s="94">
        <v>0.60425060180458545</v>
      </c>
      <c r="V3149" s="94">
        <v>0.55681014758117531</v>
      </c>
      <c r="W3149" s="94">
        <v>9.2066750116336526E-2</v>
      </c>
      <c r="X3149" s="94">
        <v>0.18163149659047942</v>
      </c>
      <c r="Y3149" s="94">
        <v>0.34368438206916785</v>
      </c>
      <c r="Z3149" s="94">
        <v>7.4500802574878747E-2</v>
      </c>
      <c r="AA3149" s="94">
        <v>6.8523013288968135E-2</v>
      </c>
      <c r="AB3149" s="94">
        <v>0.12600147627142874</v>
      </c>
      <c r="AC3149" s="94">
        <v>5.6026975342212557E-2</v>
      </c>
      <c r="AD3149" s="94">
        <v>5.772236556209541E-2</v>
      </c>
      <c r="AE3149" s="94">
        <v>7.8792625705235625E-2</v>
      </c>
      <c r="AF3149" s="94">
        <v>5.5795452294233931E-2</v>
      </c>
      <c r="AG3149" s="94">
        <v>7.0284218346497659E-2</v>
      </c>
      <c r="AH3149" s="94">
        <v>0.20700144777510493</v>
      </c>
      <c r="AI3149" s="94">
        <v>8.6368301105123266E-2</v>
      </c>
      <c r="AJ3149" s="94">
        <v>0.15587325613686789</v>
      </c>
      <c r="AK3149" s="94">
        <v>0.35386298506008301</v>
      </c>
    </row>
    <row r="3150" spans="1:37">
      <c r="A3150" s="94">
        <v>23</v>
      </c>
      <c r="B3150" s="94">
        <v>6.5885434761010178E-2</v>
      </c>
      <c r="C3150" s="94">
        <v>8.7785968171348011E-2</v>
      </c>
      <c r="D3150" s="94">
        <v>0.21236645914254407</v>
      </c>
      <c r="E3150" s="94">
        <v>6.9467020510074751E-2</v>
      </c>
      <c r="F3150" s="94">
        <v>8.4385194037135874E-2</v>
      </c>
      <c r="G3150" s="94">
        <v>0.13479918314332154</v>
      </c>
      <c r="H3150" s="94">
        <v>6.5410726664862626E-2</v>
      </c>
      <c r="I3150" s="94">
        <v>7.7767414589139744E-2</v>
      </c>
      <c r="J3150" s="94">
        <v>0.13221392903039283</v>
      </c>
      <c r="K3150" s="94">
        <v>6.3084289803940957E-2</v>
      </c>
      <c r="L3150" s="94">
        <v>8.1845583143743086E-2</v>
      </c>
      <c r="M3150" s="94">
        <v>0.10020515580069617</v>
      </c>
      <c r="N3150" s="94">
        <v>8.771356930433262E-2</v>
      </c>
      <c r="O3150" s="94">
        <v>7.4078599756559588E-2</v>
      </c>
      <c r="P3150" s="94">
        <v>0.10327111124705998</v>
      </c>
      <c r="Q3150" s="94">
        <v>7.5844391886381382E-2</v>
      </c>
      <c r="R3150" s="94">
        <v>0.18622403940837703</v>
      </c>
      <c r="S3150" s="94">
        <v>0.29013245573172375</v>
      </c>
      <c r="T3150" s="94">
        <v>0.56629161522724181</v>
      </c>
      <c r="U3150" s="94">
        <v>0.55124188402979357</v>
      </c>
      <c r="V3150" s="94">
        <v>0.48500235576909523</v>
      </c>
      <c r="W3150" s="94">
        <v>0.10139243109089398</v>
      </c>
      <c r="X3150" s="94">
        <v>0.1807204171195825</v>
      </c>
      <c r="Y3150" s="94">
        <v>0.31092726478918864</v>
      </c>
      <c r="Z3150" s="94">
        <v>8.295913265203797E-2</v>
      </c>
      <c r="AA3150" s="94">
        <v>7.6387794758678629E-2</v>
      </c>
      <c r="AB3150" s="94">
        <v>0.10982542671993077</v>
      </c>
      <c r="AC3150" s="94">
        <v>6.4728024995467981E-2</v>
      </c>
      <c r="AD3150" s="94">
        <v>6.6855407495500174E-2</v>
      </c>
      <c r="AE3150" s="94">
        <v>7.0740977259619489E-2</v>
      </c>
      <c r="AF3150" s="94">
        <v>6.0903021618321465E-2</v>
      </c>
      <c r="AG3150" s="94">
        <v>7.6385189303563028E-2</v>
      </c>
      <c r="AH3150" s="94">
        <v>0.21639172447329358</v>
      </c>
      <c r="AI3150" s="94">
        <v>9.2593496284329807E-2</v>
      </c>
      <c r="AJ3150" s="94">
        <v>0.15904896981188077</v>
      </c>
      <c r="AK3150" s="94">
        <v>0.31904894782766618</v>
      </c>
    </row>
    <row r="3151" spans="1:37">
      <c r="A3151" s="94">
        <v>24</v>
      </c>
      <c r="B3151" s="94">
        <v>7.7942233602019767E-2</v>
      </c>
      <c r="C3151" s="94">
        <v>0.10898984339470245</v>
      </c>
      <c r="D3151" s="94">
        <v>0.20553560398962797</v>
      </c>
      <c r="E3151" s="94">
        <v>8.2251453228295496E-2</v>
      </c>
      <c r="F3151" s="94">
        <v>9.991510776685035E-2</v>
      </c>
      <c r="G3151" s="94">
        <v>0.12780653710578971</v>
      </c>
      <c r="H3151" s="94">
        <v>5.7453109788375471E-2</v>
      </c>
      <c r="I3151" s="94">
        <v>7.3083509205965916E-2</v>
      </c>
      <c r="J3151" s="94">
        <v>0.20700099447664339</v>
      </c>
      <c r="K3151" s="94">
        <v>4.7813392235955189E-2</v>
      </c>
      <c r="L3151" s="94">
        <v>6.7616839591369826E-2</v>
      </c>
      <c r="M3151" s="94">
        <v>0.19677972657103937</v>
      </c>
      <c r="N3151" s="94">
        <v>7.0166473175394969E-2</v>
      </c>
      <c r="O3151" s="94">
        <v>5.9413552070398092E-2</v>
      </c>
      <c r="P3151" s="94">
        <v>0.15460915739270997</v>
      </c>
      <c r="Q3151" s="94">
        <v>5.8695187830348793E-2</v>
      </c>
      <c r="R3151" s="94">
        <v>0.1581091828547368</v>
      </c>
      <c r="S3151" s="94">
        <v>0.33098907801561056</v>
      </c>
      <c r="T3151" s="94">
        <v>0.54080425343759597</v>
      </c>
      <c r="U3151" s="94">
        <v>0.48712386668491786</v>
      </c>
      <c r="V3151" s="94">
        <v>0.5254284819536803</v>
      </c>
      <c r="W3151" s="94">
        <v>8.9083484540768296E-2</v>
      </c>
      <c r="X3151" s="94">
        <v>0.15713795269393102</v>
      </c>
      <c r="Y3151" s="94">
        <v>0.36208799663648472</v>
      </c>
      <c r="Z3151" s="94">
        <v>7.2425380592003569E-2</v>
      </c>
      <c r="AA3151" s="94">
        <v>6.2511987232743982E-2</v>
      </c>
      <c r="AB3151" s="94">
        <v>0.15119413187563957</v>
      </c>
      <c r="AC3151" s="94">
        <v>4.875973497410524E-2</v>
      </c>
      <c r="AD3151" s="94">
        <v>5.6160158699268201E-2</v>
      </c>
      <c r="AE3151" s="94">
        <v>0.11313744112044453</v>
      </c>
      <c r="AF3151" s="94">
        <v>7.2024651766187622E-2</v>
      </c>
      <c r="AG3151" s="94">
        <v>8.9629483340722821E-2</v>
      </c>
      <c r="AH3151" s="94">
        <v>0.20903220102338918</v>
      </c>
      <c r="AI3151" s="94">
        <v>0.10617574031168946</v>
      </c>
      <c r="AJ3151" s="94">
        <v>0.18932477359026834</v>
      </c>
      <c r="AK3151" s="94">
        <v>0.30030871989759539</v>
      </c>
    </row>
    <row r="3161" spans="1:50">
      <c r="A3161" s="94" t="s">
        <v>184</v>
      </c>
      <c r="B3161" s="95"/>
      <c r="C3161" s="95"/>
      <c r="D3161" s="95">
        <v>2015</v>
      </c>
      <c r="E3161" s="95"/>
      <c r="F3161" s="94" t="s">
        <v>0</v>
      </c>
      <c r="G3161" s="166">
        <v>954426.68099999905</v>
      </c>
      <c r="H3161" s="95" t="s">
        <v>102</v>
      </c>
      <c r="I3161" s="95"/>
      <c r="J3161" s="95"/>
      <c r="K3161" s="96" t="s">
        <v>1</v>
      </c>
      <c r="L3161" s="95" t="s">
        <v>103</v>
      </c>
      <c r="M3161" s="95"/>
      <c r="N3161" s="95"/>
      <c r="O3161" s="95"/>
      <c r="P3161" s="95"/>
      <c r="Q3161" s="95"/>
      <c r="R3161" s="95"/>
      <c r="S3161" s="95"/>
      <c r="T3161" s="97"/>
      <c r="U3161" s="95"/>
      <c r="V3161" s="95"/>
      <c r="W3161" s="95"/>
      <c r="X3161" s="95"/>
      <c r="Y3161" s="95"/>
      <c r="Z3161" s="95"/>
      <c r="AA3161" s="95"/>
      <c r="AB3161" s="95"/>
      <c r="AC3161" s="96"/>
      <c r="AD3161" s="95"/>
      <c r="AE3161" s="95"/>
      <c r="AF3161" s="95"/>
      <c r="AG3161" s="95"/>
      <c r="AH3161" s="95"/>
      <c r="AI3161" s="95"/>
      <c r="AJ3161" s="95"/>
      <c r="AK3161" s="95"/>
    </row>
    <row r="3162" spans="1:50">
      <c r="A3162" s="96">
        <v>1080</v>
      </c>
      <c r="B3162" s="94" t="s">
        <v>104</v>
      </c>
      <c r="C3162" s="95"/>
      <c r="D3162" s="95"/>
      <c r="E3162" s="95"/>
      <c r="F3162" s="95" t="s">
        <v>3</v>
      </c>
      <c r="G3162" s="95">
        <v>0</v>
      </c>
      <c r="H3162" s="95" t="s">
        <v>102</v>
      </c>
      <c r="I3162" s="95"/>
      <c r="J3162" s="95"/>
      <c r="K3162" s="96" t="s">
        <v>4</v>
      </c>
      <c r="L3162" s="95" t="s">
        <v>103</v>
      </c>
      <c r="M3162" s="95"/>
      <c r="N3162" s="95" t="s">
        <v>105</v>
      </c>
      <c r="O3162" s="95"/>
      <c r="P3162" s="95"/>
      <c r="Q3162" s="95"/>
      <c r="R3162" s="95"/>
      <c r="S3162" s="95"/>
      <c r="T3162" s="96"/>
      <c r="U3162" s="95"/>
      <c r="V3162" s="95"/>
      <c r="W3162" s="95"/>
      <c r="X3162" s="95"/>
      <c r="Y3162" s="95"/>
      <c r="Z3162" s="95"/>
      <c r="AA3162" s="95"/>
      <c r="AB3162" s="95"/>
      <c r="AC3162" s="96"/>
      <c r="AD3162" s="95"/>
      <c r="AE3162" s="95"/>
      <c r="AF3162" s="95"/>
      <c r="AG3162" s="95"/>
      <c r="AH3162" s="95"/>
      <c r="AI3162" s="95"/>
      <c r="AJ3162" s="95"/>
      <c r="AK3162" s="95"/>
    </row>
    <row r="3163" spans="1:50">
      <c r="A3163" s="94"/>
      <c r="B3163" s="94">
        <v>1</v>
      </c>
      <c r="C3163" s="94" t="s">
        <v>5</v>
      </c>
      <c r="D3163" s="94" t="s">
        <v>6</v>
      </c>
      <c r="E3163" s="94">
        <v>2</v>
      </c>
      <c r="F3163" s="94" t="s">
        <v>7</v>
      </c>
      <c r="G3163" s="94" t="s">
        <v>8</v>
      </c>
      <c r="H3163" s="94">
        <v>3</v>
      </c>
      <c r="I3163" s="94" t="s">
        <v>9</v>
      </c>
      <c r="J3163" s="94" t="s">
        <v>10</v>
      </c>
      <c r="K3163" s="94">
        <v>4</v>
      </c>
      <c r="L3163" s="94" t="s">
        <v>11</v>
      </c>
      <c r="M3163" s="94" t="s">
        <v>12</v>
      </c>
      <c r="N3163" s="94">
        <v>5</v>
      </c>
      <c r="O3163" s="94" t="s">
        <v>13</v>
      </c>
      <c r="P3163" s="94" t="s">
        <v>13</v>
      </c>
      <c r="Q3163" s="94">
        <v>6</v>
      </c>
      <c r="R3163" s="94" t="s">
        <v>14</v>
      </c>
      <c r="S3163" s="94" t="s">
        <v>87</v>
      </c>
      <c r="T3163" s="94">
        <v>7</v>
      </c>
      <c r="U3163" s="94" t="s">
        <v>15</v>
      </c>
      <c r="V3163" s="94" t="s">
        <v>88</v>
      </c>
      <c r="W3163" s="94">
        <v>8</v>
      </c>
      <c r="X3163" s="94" t="s">
        <v>89</v>
      </c>
      <c r="Y3163" s="94" t="s">
        <v>90</v>
      </c>
      <c r="Z3163" s="94">
        <v>9</v>
      </c>
      <c r="AA3163" s="94" t="s">
        <v>91</v>
      </c>
      <c r="AB3163" s="94" t="s">
        <v>92</v>
      </c>
      <c r="AC3163" s="94">
        <v>10</v>
      </c>
      <c r="AD3163" s="94" t="s">
        <v>93</v>
      </c>
      <c r="AE3163" s="94" t="s">
        <v>94</v>
      </c>
      <c r="AF3163" s="94">
        <v>11</v>
      </c>
      <c r="AG3163" s="94" t="s">
        <v>95</v>
      </c>
      <c r="AH3163" s="94" t="s">
        <v>96</v>
      </c>
      <c r="AI3163" s="94">
        <v>12</v>
      </c>
      <c r="AJ3163" s="94" t="s">
        <v>97</v>
      </c>
      <c r="AK3163" s="94" t="s">
        <v>98</v>
      </c>
    </row>
    <row r="3164" spans="1:50">
      <c r="A3164" s="96"/>
      <c r="B3164" s="94">
        <v>31</v>
      </c>
      <c r="C3164" s="95"/>
      <c r="D3164" s="95"/>
      <c r="E3164" s="94">
        <v>28</v>
      </c>
      <c r="F3164" s="95"/>
      <c r="G3164" s="95"/>
      <c r="H3164" s="94">
        <v>31</v>
      </c>
      <c r="I3164" s="95"/>
      <c r="J3164" s="95"/>
      <c r="K3164" s="94">
        <v>30</v>
      </c>
      <c r="L3164" s="95"/>
      <c r="M3164" s="95"/>
      <c r="N3164" s="94">
        <v>31</v>
      </c>
      <c r="O3164" s="95"/>
      <c r="P3164" s="95"/>
      <c r="Q3164" s="94">
        <v>30</v>
      </c>
      <c r="R3164" s="95"/>
      <c r="S3164" s="95"/>
      <c r="T3164" s="94">
        <v>31</v>
      </c>
      <c r="U3164" s="95"/>
      <c r="V3164" s="95"/>
      <c r="W3164" s="94">
        <v>31</v>
      </c>
      <c r="X3164" s="95"/>
      <c r="Y3164" s="95"/>
      <c r="Z3164" s="94">
        <v>30</v>
      </c>
      <c r="AA3164" s="95"/>
      <c r="AB3164" s="95"/>
      <c r="AC3164" s="94">
        <v>31</v>
      </c>
      <c r="AD3164" s="95"/>
      <c r="AE3164" s="95"/>
      <c r="AF3164" s="94">
        <v>30</v>
      </c>
      <c r="AG3164" s="95"/>
      <c r="AH3164" s="95"/>
      <c r="AI3164" s="94">
        <v>31</v>
      </c>
      <c r="AJ3164" s="95"/>
      <c r="AK3164" s="95"/>
    </row>
    <row r="3165" spans="1:50">
      <c r="A3165" s="94" t="s">
        <v>16</v>
      </c>
      <c r="B3165" s="94" t="s">
        <v>17</v>
      </c>
      <c r="C3165" s="94" t="s">
        <v>18</v>
      </c>
      <c r="D3165" s="94" t="s">
        <v>19</v>
      </c>
      <c r="E3165" s="94" t="s">
        <v>17</v>
      </c>
      <c r="F3165" s="94" t="s">
        <v>18</v>
      </c>
      <c r="G3165" s="94" t="s">
        <v>19</v>
      </c>
      <c r="H3165" s="94" t="s">
        <v>17</v>
      </c>
      <c r="I3165" s="94" t="s">
        <v>18</v>
      </c>
      <c r="J3165" s="94" t="s">
        <v>19</v>
      </c>
      <c r="K3165" s="94" t="s">
        <v>17</v>
      </c>
      <c r="L3165" s="94" t="s">
        <v>18</v>
      </c>
      <c r="M3165" s="94" t="s">
        <v>19</v>
      </c>
      <c r="N3165" s="94" t="s">
        <v>17</v>
      </c>
      <c r="O3165" s="94" t="s">
        <v>18</v>
      </c>
      <c r="P3165" s="94" t="s">
        <v>19</v>
      </c>
      <c r="Q3165" s="94" t="s">
        <v>17</v>
      </c>
      <c r="R3165" s="94" t="s">
        <v>18</v>
      </c>
      <c r="S3165" s="94" t="s">
        <v>19</v>
      </c>
      <c r="T3165" s="94" t="s">
        <v>17</v>
      </c>
      <c r="U3165" s="94" t="s">
        <v>18</v>
      </c>
      <c r="V3165" s="94" t="s">
        <v>19</v>
      </c>
      <c r="W3165" s="94" t="s">
        <v>17</v>
      </c>
      <c r="X3165" s="94" t="s">
        <v>18</v>
      </c>
      <c r="Y3165" s="94" t="s">
        <v>19</v>
      </c>
      <c r="Z3165" s="94" t="s">
        <v>17</v>
      </c>
      <c r="AA3165" s="94" t="s">
        <v>18</v>
      </c>
      <c r="AB3165" s="94" t="s">
        <v>19</v>
      </c>
      <c r="AC3165" s="94" t="s">
        <v>17</v>
      </c>
      <c r="AD3165" s="94" t="s">
        <v>18</v>
      </c>
      <c r="AE3165" s="94" t="s">
        <v>19</v>
      </c>
      <c r="AF3165" s="94" t="s">
        <v>17</v>
      </c>
      <c r="AG3165" s="94" t="s">
        <v>18</v>
      </c>
      <c r="AH3165" s="94" t="s">
        <v>19</v>
      </c>
      <c r="AI3165" s="94" t="s">
        <v>17</v>
      </c>
      <c r="AJ3165" s="94" t="s">
        <v>18</v>
      </c>
      <c r="AK3165" s="94" t="s">
        <v>19</v>
      </c>
    </row>
    <row r="3166" spans="1:50">
      <c r="A3166" s="96"/>
      <c r="B3166" s="134">
        <v>9.4504216990222642E-2</v>
      </c>
      <c r="C3166" s="167">
        <v>1.08491691541641</v>
      </c>
      <c r="D3166" s="167">
        <v>0.39936396222910875</v>
      </c>
      <c r="E3166" s="134">
        <v>9.1169592125986049E-2</v>
      </c>
      <c r="F3166" s="167">
        <v>1.0065801829127532</v>
      </c>
      <c r="G3166" s="167">
        <v>0.3878947686530001</v>
      </c>
      <c r="H3166" s="134">
        <v>0.10201182502050939</v>
      </c>
      <c r="I3166" s="167">
        <v>1.0206692597010407</v>
      </c>
      <c r="J3166" s="167">
        <v>0.38413226429905062</v>
      </c>
      <c r="K3166" s="134">
        <v>8.12152761639994E-2</v>
      </c>
      <c r="L3166" s="167">
        <v>1.2221658094040084</v>
      </c>
      <c r="M3166" s="167">
        <v>0.34514868007849314</v>
      </c>
      <c r="N3166" s="134">
        <v>0.10269787351935734</v>
      </c>
      <c r="O3166" s="167">
        <v>1.253518058891899</v>
      </c>
      <c r="P3166" s="167">
        <v>0.34416303001381149</v>
      </c>
      <c r="Q3166" s="134">
        <v>5.8374324495037967E-2</v>
      </c>
      <c r="R3166" s="167">
        <v>2.0000000000000009</v>
      </c>
      <c r="S3166" s="167">
        <v>0.32500794257889076</v>
      </c>
      <c r="T3166" s="134">
        <v>3.2094433917520399E-2</v>
      </c>
      <c r="U3166" s="167">
        <v>1.4404352184141025</v>
      </c>
      <c r="V3166" s="167">
        <v>0.55174418088931676</v>
      </c>
      <c r="W3166" s="134">
        <v>8.3253851944645393E-2</v>
      </c>
      <c r="X3166" s="167">
        <v>1.849361369257017</v>
      </c>
      <c r="Y3166" s="167">
        <v>0.33506158448956008</v>
      </c>
      <c r="Z3166" s="134">
        <v>0.10941450715026853</v>
      </c>
      <c r="AA3166" s="167">
        <v>1.2232054151117036</v>
      </c>
      <c r="AB3166" s="167">
        <v>0.30606050410967356</v>
      </c>
      <c r="AC3166" s="134">
        <v>9.5052918636079411E-2</v>
      </c>
      <c r="AD3166" s="167">
        <v>1.0898396598103779</v>
      </c>
      <c r="AE3166" s="167">
        <v>0.38795083236529326</v>
      </c>
      <c r="AF3166" s="134">
        <v>9.2369340020783577E-2</v>
      </c>
      <c r="AG3166" s="167">
        <v>1.0601937661551029</v>
      </c>
      <c r="AH3166" s="167">
        <v>0.3745065470041184</v>
      </c>
      <c r="AI3166" s="134">
        <v>5.7841840015589792E-2</v>
      </c>
      <c r="AJ3166" s="167">
        <v>1.7655951195902211</v>
      </c>
      <c r="AK3166" s="167">
        <v>0.39646405168725757</v>
      </c>
      <c r="AM3166" t="str">
        <f>A3161</f>
        <v>PreNResSpltPkgAC-65to-PEYes-cDXGF-ESe1985-CZ16</v>
      </c>
      <c r="AN3166" s="93">
        <f>1/($T3166*(1/$T3164)*(1/(5/7+2/7*$V3166))*$T3176/SUM($T3168:$T3191))</f>
        <v>14574.138790410119</v>
      </c>
      <c r="AO3166" s="93">
        <f>1/(T3166*(1/T3164)*(1/(5/7+2/7*V3166)))</f>
        <v>842.19382847053487</v>
      </c>
      <c r="AP3166" s="93"/>
      <c r="AR3166" s="217">
        <f>CHOOSE($AV$3,C3166,F3166,I3166,L3166,O3166,R3166,U3166,X3166,AA3166,AD3166,AG3166,AJ3166)</f>
        <v>1.4404352184141025</v>
      </c>
      <c r="AS3166" s="92"/>
      <c r="AT3166" s="92"/>
      <c r="AV3166" s="151">
        <f>AN3166/AR3166</f>
        <v>10117.871740498005</v>
      </c>
      <c r="AW3166" s="152">
        <f>AO3166/AR3166</f>
        <v>584.6801145266204</v>
      </c>
      <c r="AX3166" s="93"/>
    </row>
    <row r="3167" spans="1:50">
      <c r="A3167" s="94" t="s">
        <v>20</v>
      </c>
      <c r="B3167" s="94" t="s">
        <v>21</v>
      </c>
      <c r="C3167" s="94" t="s">
        <v>22</v>
      </c>
      <c r="D3167" s="94" t="s">
        <v>23</v>
      </c>
      <c r="E3167" s="94" t="s">
        <v>21</v>
      </c>
      <c r="F3167" s="94" t="s">
        <v>22</v>
      </c>
      <c r="G3167" s="94" t="s">
        <v>23</v>
      </c>
      <c r="H3167" s="94" t="s">
        <v>21</v>
      </c>
      <c r="I3167" s="94" t="s">
        <v>22</v>
      </c>
      <c r="J3167" s="94" t="s">
        <v>23</v>
      </c>
      <c r="K3167" s="94" t="s">
        <v>21</v>
      </c>
      <c r="L3167" s="94" t="s">
        <v>22</v>
      </c>
      <c r="M3167" s="94" t="s">
        <v>23</v>
      </c>
      <c r="N3167" s="94" t="s">
        <v>21</v>
      </c>
      <c r="O3167" s="94" t="s">
        <v>22</v>
      </c>
      <c r="P3167" s="94" t="s">
        <v>23</v>
      </c>
      <c r="Q3167" s="94" t="s">
        <v>21</v>
      </c>
      <c r="R3167" s="94" t="s">
        <v>22</v>
      </c>
      <c r="S3167" s="94" t="s">
        <v>23</v>
      </c>
      <c r="T3167" s="94" t="s">
        <v>21</v>
      </c>
      <c r="U3167" s="94" t="s">
        <v>22</v>
      </c>
      <c r="V3167" s="94" t="s">
        <v>23</v>
      </c>
      <c r="W3167" s="94" t="s">
        <v>21</v>
      </c>
      <c r="X3167" s="94" t="s">
        <v>22</v>
      </c>
      <c r="Y3167" s="94" t="s">
        <v>23</v>
      </c>
      <c r="Z3167" s="94" t="s">
        <v>21</v>
      </c>
      <c r="AA3167" s="94" t="s">
        <v>22</v>
      </c>
      <c r="AB3167" s="94" t="s">
        <v>23</v>
      </c>
      <c r="AC3167" s="94" t="s">
        <v>21</v>
      </c>
      <c r="AD3167" s="94" t="s">
        <v>22</v>
      </c>
      <c r="AE3167" s="94" t="s">
        <v>23</v>
      </c>
      <c r="AF3167" s="94" t="s">
        <v>21</v>
      </c>
      <c r="AG3167" s="94" t="s">
        <v>22</v>
      </c>
      <c r="AH3167" s="94" t="s">
        <v>23</v>
      </c>
      <c r="AI3167" s="94" t="s">
        <v>21</v>
      </c>
      <c r="AJ3167" s="94" t="s">
        <v>22</v>
      </c>
      <c r="AK3167" s="94" t="s">
        <v>23</v>
      </c>
    </row>
    <row r="3168" spans="1:50">
      <c r="A3168" s="94">
        <v>1</v>
      </c>
      <c r="B3168" s="94">
        <v>0.15912454068846763</v>
      </c>
      <c r="C3168" s="94">
        <v>0.16133884587133479</v>
      </c>
      <c r="D3168" s="94">
        <v>0.45059868423129834</v>
      </c>
      <c r="E3168" s="94">
        <v>0.15720561782205617</v>
      </c>
      <c r="F3168" s="94">
        <v>0.15169296910464899</v>
      </c>
      <c r="G3168" s="94">
        <v>0.4097896554039564</v>
      </c>
      <c r="H3168" s="94">
        <v>0.17174289556946715</v>
      </c>
      <c r="I3168" s="94">
        <v>0.17034247774866038</v>
      </c>
      <c r="J3168" s="94">
        <v>0.45418042393560437</v>
      </c>
      <c r="K3168" s="94">
        <v>0.1754099211290992</v>
      </c>
      <c r="L3168" s="94">
        <v>0.19024841563029923</v>
      </c>
      <c r="M3168" s="94">
        <v>0.5295522727595865</v>
      </c>
      <c r="N3168" s="94">
        <v>8.6476717754516166E-2</v>
      </c>
      <c r="O3168" s="94">
        <v>0.13985991662775157</v>
      </c>
      <c r="P3168" s="94">
        <v>0.34244072611553533</v>
      </c>
      <c r="Q3168" s="94">
        <v>9.0092627671125997E-2</v>
      </c>
      <c r="R3168" s="94">
        <v>0.15609020291398945</v>
      </c>
      <c r="S3168" s="94">
        <v>0.34637668278224132</v>
      </c>
      <c r="T3168" s="94">
        <v>0.31445545264201724</v>
      </c>
      <c r="U3168" s="94">
        <v>0.29110918844845857</v>
      </c>
      <c r="V3168" s="94">
        <v>0.43787740976551248</v>
      </c>
      <c r="W3168" s="94">
        <v>8.0167318337540303E-2</v>
      </c>
      <c r="X3168" s="94">
        <v>0.11117347543418528</v>
      </c>
      <c r="Y3168" s="94">
        <v>0.2635399995361028</v>
      </c>
      <c r="Z3168" s="94">
        <v>8.0548634882841613E-2</v>
      </c>
      <c r="AA3168" s="94">
        <v>0.10438787709466207</v>
      </c>
      <c r="AB3168" s="94">
        <v>0.24620731281770769</v>
      </c>
      <c r="AC3168" s="94">
        <v>0.17186803345479143</v>
      </c>
      <c r="AD3168" s="94">
        <v>0.15394553353619755</v>
      </c>
      <c r="AE3168" s="94">
        <v>0.31398115150075229</v>
      </c>
      <c r="AF3168" s="94">
        <v>0.1557258275294805</v>
      </c>
      <c r="AG3168" s="94">
        <v>0.1576206072674651</v>
      </c>
      <c r="AH3168" s="94">
        <v>0.43803733512281628</v>
      </c>
      <c r="AI3168" s="94">
        <v>0.15582672232215611</v>
      </c>
      <c r="AJ3168" s="94">
        <v>0.23793652519492298</v>
      </c>
      <c r="AK3168" s="94">
        <v>0.60982005822220386</v>
      </c>
    </row>
    <row r="3169" spans="1:37">
      <c r="A3169" s="94">
        <v>2</v>
      </c>
      <c r="B3169" s="94">
        <v>0.18063915409805822</v>
      </c>
      <c r="C3169" s="94">
        <v>0.18308669708428124</v>
      </c>
      <c r="D3169" s="94">
        <v>0.47611525131897869</v>
      </c>
      <c r="E3169" s="94">
        <v>0.17915840290269514</v>
      </c>
      <c r="F3169" s="94">
        <v>0.17342419023204891</v>
      </c>
      <c r="G3169" s="94">
        <v>0.4379103300835443</v>
      </c>
      <c r="H3169" s="94">
        <v>0.14089365366566362</v>
      </c>
      <c r="I3169" s="94">
        <v>0.13009904510692599</v>
      </c>
      <c r="J3169" s="94">
        <v>0.37850762030269119</v>
      </c>
      <c r="K3169" s="94">
        <v>0.1183784188921175</v>
      </c>
      <c r="L3169" s="94">
        <v>0.12453203339415531</v>
      </c>
      <c r="M3169" s="94">
        <v>0.38410490097109473</v>
      </c>
      <c r="N3169" s="94">
        <v>4.5280220261594603E-2</v>
      </c>
      <c r="O3169" s="94">
        <v>8.5795509417529725E-2</v>
      </c>
      <c r="P3169" s="94">
        <v>0.26237774940090275</v>
      </c>
      <c r="Q3169" s="94">
        <v>4.7025056087836442E-2</v>
      </c>
      <c r="R3169" s="94">
        <v>7.5686885301369411E-2</v>
      </c>
      <c r="S3169" s="94">
        <v>0.17517471170759638</v>
      </c>
      <c r="T3169" s="94">
        <v>0.13117344332902231</v>
      </c>
      <c r="U3169" s="94">
        <v>0.10814486450865363</v>
      </c>
      <c r="V3169" s="94">
        <v>0.21292898817578815</v>
      </c>
      <c r="W3169" s="94">
        <v>4.2268335089344772E-2</v>
      </c>
      <c r="X3169" s="94">
        <v>5.2548695355288742E-2</v>
      </c>
      <c r="Y3169" s="94">
        <v>0.14269146528557844</v>
      </c>
      <c r="Z3169" s="94">
        <v>4.2084984247798447E-2</v>
      </c>
      <c r="AA3169" s="94">
        <v>5.4532338050276991E-2</v>
      </c>
      <c r="AB3169" s="94">
        <v>0.16435260720719022</v>
      </c>
      <c r="AC3169" s="94">
        <v>0.11436568885199022</v>
      </c>
      <c r="AD3169" s="94">
        <v>9.5374063068436155E-2</v>
      </c>
      <c r="AE3169" s="94">
        <v>0.21131649111691875</v>
      </c>
      <c r="AF3169" s="94">
        <v>0.17742397337146193</v>
      </c>
      <c r="AG3169" s="94">
        <v>0.17951283108565141</v>
      </c>
      <c r="AH3169" s="94">
        <v>0.46999420451524904</v>
      </c>
      <c r="AI3169" s="94">
        <v>0.17771608781882753</v>
      </c>
      <c r="AJ3169" s="94">
        <v>0.26297953372956401</v>
      </c>
      <c r="AK3169" s="94">
        <v>0.63191931383765065</v>
      </c>
    </row>
    <row r="3170" spans="1:37">
      <c r="A3170" s="94">
        <v>3</v>
      </c>
      <c r="B3170" s="94">
        <v>0.12421494242270498</v>
      </c>
      <c r="C3170" s="94">
        <v>0.12445765038217535</v>
      </c>
      <c r="D3170" s="94">
        <v>0.37097583898409436</v>
      </c>
      <c r="E3170" s="94">
        <v>0.1223863444183079</v>
      </c>
      <c r="F3170" s="94">
        <v>0.11590991020515175</v>
      </c>
      <c r="G3170" s="94">
        <v>0.34490687091023692</v>
      </c>
      <c r="H3170" s="94">
        <v>0.11538930440924615</v>
      </c>
      <c r="I3170" s="94">
        <v>0.10121595311982848</v>
      </c>
      <c r="J3170" s="94">
        <v>0.32984748348299259</v>
      </c>
      <c r="K3170" s="94">
        <v>0.10769702350752577</v>
      </c>
      <c r="L3170" s="94">
        <v>0.10656690936610153</v>
      </c>
      <c r="M3170" s="94">
        <v>0.35051824890165356</v>
      </c>
      <c r="N3170" s="94">
        <v>3.4951722695324941E-2</v>
      </c>
      <c r="O3170" s="94">
        <v>7.2028541976993626E-2</v>
      </c>
      <c r="P3170" s="94">
        <v>0.23466570682033597</v>
      </c>
      <c r="Q3170" s="94">
        <v>3.6345481355459563E-2</v>
      </c>
      <c r="R3170" s="94">
        <v>5.7167586588532444E-2</v>
      </c>
      <c r="S3170" s="94">
        <v>0.14726011116232637</v>
      </c>
      <c r="T3170" s="94">
        <v>9.0698653827198855E-2</v>
      </c>
      <c r="U3170" s="94">
        <v>7.1827815740060849E-2</v>
      </c>
      <c r="V3170" s="94">
        <v>0.15786543026377095</v>
      </c>
      <c r="W3170" s="94">
        <v>5.2630718964136826E-2</v>
      </c>
      <c r="X3170" s="94">
        <v>4.4573082442730706E-2</v>
      </c>
      <c r="Y3170" s="94">
        <v>0.1184042378113772</v>
      </c>
      <c r="Z3170" s="94">
        <v>3.5041152666007241E-2</v>
      </c>
      <c r="AA3170" s="94">
        <v>4.4695263375652786E-2</v>
      </c>
      <c r="AB3170" s="94">
        <v>0.15550724774362698</v>
      </c>
      <c r="AC3170" s="94">
        <v>9.7133819165782648E-2</v>
      </c>
      <c r="AD3170" s="94">
        <v>7.8794750917663692E-2</v>
      </c>
      <c r="AE3170" s="94">
        <v>0.17883477204931231</v>
      </c>
      <c r="AF3170" s="94">
        <v>0.12113813169749241</v>
      </c>
      <c r="AG3170" s="94">
        <v>0.12132069763273061</v>
      </c>
      <c r="AH3170" s="94">
        <v>0.36443032127901553</v>
      </c>
      <c r="AI3170" s="94">
        <v>0.12066825023446028</v>
      </c>
      <c r="AJ3170" s="94">
        <v>0.17373898366742643</v>
      </c>
      <c r="AK3170" s="94">
        <v>0.44556267353234236</v>
      </c>
    </row>
    <row r="3171" spans="1:37">
      <c r="A3171" s="94">
        <v>4</v>
      </c>
      <c r="B3171" s="94">
        <v>0.11541787740417878</v>
      </c>
      <c r="C3171" s="94">
        <v>0.10961757927241023</v>
      </c>
      <c r="D3171" s="94">
        <v>0.3459034043489197</v>
      </c>
      <c r="E3171" s="94">
        <v>0.11291376474024875</v>
      </c>
      <c r="F3171" s="94">
        <v>0.10090070981383166</v>
      </c>
      <c r="G3171" s="94">
        <v>0.32049229862824385</v>
      </c>
      <c r="H3171" s="94">
        <v>0.11903029482056295</v>
      </c>
      <c r="I3171" s="94">
        <v>0.10415939449813827</v>
      </c>
      <c r="J3171" s="94">
        <v>0.32936365474069323</v>
      </c>
      <c r="K3171" s="94">
        <v>0.11980920314253646</v>
      </c>
      <c r="L3171" s="94">
        <v>0.11211975410588722</v>
      </c>
      <c r="M3171" s="94">
        <v>0.35561009767818813</v>
      </c>
      <c r="N3171" s="94">
        <v>4.7458930163790353E-2</v>
      </c>
      <c r="O3171" s="94">
        <v>7.7958668926455352E-2</v>
      </c>
      <c r="P3171" s="94">
        <v>0.24238554668558204</v>
      </c>
      <c r="Q3171" s="94">
        <v>4.4813934852199928E-2</v>
      </c>
      <c r="R3171" s="94">
        <v>6.2790806820774064E-2</v>
      </c>
      <c r="S3171" s="94">
        <v>0.16961866237285472</v>
      </c>
      <c r="T3171" s="94">
        <v>8.9011084196283771E-2</v>
      </c>
      <c r="U3171" s="94">
        <v>6.9986678348115144E-2</v>
      </c>
      <c r="V3171" s="94">
        <v>0.15100383787740976</v>
      </c>
      <c r="W3171" s="94">
        <v>0.1071501840634851</v>
      </c>
      <c r="X3171" s="94">
        <v>6.7922124636311296E-2</v>
      </c>
      <c r="Y3171" s="94">
        <v>0.13398787019272723</v>
      </c>
      <c r="Z3171" s="94">
        <v>6.8016308310130585E-2</v>
      </c>
      <c r="AA3171" s="94">
        <v>5.887220473735328E-2</v>
      </c>
      <c r="AB3171" s="94">
        <v>0.16403383852196959</v>
      </c>
      <c r="AC3171" s="94">
        <v>0.10237554387097765</v>
      </c>
      <c r="AD3171" s="94">
        <v>8.2169629594521121E-2</v>
      </c>
      <c r="AE3171" s="94">
        <v>0.20066312927325042</v>
      </c>
      <c r="AF3171" s="94">
        <v>0.11186445889642235</v>
      </c>
      <c r="AG3171" s="94">
        <v>0.10514450238610001</v>
      </c>
      <c r="AH3171" s="94">
        <v>0.33574811864620951</v>
      </c>
      <c r="AI3171" s="94">
        <v>0.1088164752548314</v>
      </c>
      <c r="AJ3171" s="94">
        <v>0.15078467077258881</v>
      </c>
      <c r="AK3171" s="94">
        <v>0.41273290509693933</v>
      </c>
    </row>
    <row r="3172" spans="1:37">
      <c r="A3172" s="94">
        <v>5</v>
      </c>
      <c r="B3172" s="94">
        <v>0.12819980628199806</v>
      </c>
      <c r="C3172" s="94">
        <v>0.11791511507455502</v>
      </c>
      <c r="D3172" s="94">
        <v>0.35560590927700075</v>
      </c>
      <c r="E3172" s="94">
        <v>0.12477034423381453</v>
      </c>
      <c r="F3172" s="94">
        <v>0.10840091008620209</v>
      </c>
      <c r="G3172" s="94">
        <v>0.33315716170173132</v>
      </c>
      <c r="H3172" s="94">
        <v>0.15672320538746601</v>
      </c>
      <c r="I3172" s="94">
        <v>0.14325191297094234</v>
      </c>
      <c r="J3172" s="94">
        <v>0.35025666120610344</v>
      </c>
      <c r="K3172" s="94">
        <v>0.17134049782451607</v>
      </c>
      <c r="L3172" s="94">
        <v>0.16353263794295994</v>
      </c>
      <c r="M3172" s="94">
        <v>0.37233944236702549</v>
      </c>
      <c r="N3172" s="94">
        <v>0.12113233149804642</v>
      </c>
      <c r="O3172" s="94">
        <v>0.13135311335368907</v>
      </c>
      <c r="P3172" s="94">
        <v>0.27438521578501318</v>
      </c>
      <c r="Q3172" s="94">
        <v>0.10486629758311776</v>
      </c>
      <c r="R3172" s="94">
        <v>0.12731900532743359</v>
      </c>
      <c r="S3172" s="94">
        <v>0.22381081321297983</v>
      </c>
      <c r="T3172" s="94">
        <v>0.14407961744439235</v>
      </c>
      <c r="U3172" s="94">
        <v>0.15316899295512643</v>
      </c>
      <c r="V3172" s="94">
        <v>0.15346850943940371</v>
      </c>
      <c r="W3172" s="94">
        <v>0.23769697637221548</v>
      </c>
      <c r="X3172" s="94">
        <v>0.15467082675902005</v>
      </c>
      <c r="Y3172" s="94">
        <v>0.17441761572302245</v>
      </c>
      <c r="Z3172" s="94">
        <v>0.18786749087723131</v>
      </c>
      <c r="AA3172" s="94">
        <v>0.13437376553797062</v>
      </c>
      <c r="AB3172" s="94">
        <v>0.20274914413437331</v>
      </c>
      <c r="AC3172" s="94">
        <v>0.15305355687775779</v>
      </c>
      <c r="AD3172" s="94">
        <v>0.12959848242348557</v>
      </c>
      <c r="AE3172" s="94">
        <v>0.22018214936247718</v>
      </c>
      <c r="AF3172" s="94">
        <v>0.12322136894054703</v>
      </c>
      <c r="AG3172" s="94">
        <v>0.11211825352294967</v>
      </c>
      <c r="AH3172" s="94">
        <v>0.3451058656406189</v>
      </c>
      <c r="AI3172" s="94">
        <v>0.12152441461802191</v>
      </c>
      <c r="AJ3172" s="94">
        <v>0.15882317674805685</v>
      </c>
      <c r="AK3172" s="94">
        <v>0.42008340406687084</v>
      </c>
    </row>
    <row r="3173" spans="1:37">
      <c r="A3173" s="94">
        <v>6</v>
      </c>
      <c r="B3173" s="94">
        <v>0.18013852374582967</v>
      </c>
      <c r="C3173" s="94">
        <v>0.16842767726604779</v>
      </c>
      <c r="D3173" s="94">
        <v>0.3824632932947577</v>
      </c>
      <c r="E3173" s="94">
        <v>0.1756078671033009</v>
      </c>
      <c r="F3173" s="94">
        <v>0.15870098485455375</v>
      </c>
      <c r="G3173" s="94">
        <v>0.36018723289961901</v>
      </c>
      <c r="H3173" s="94">
        <v>0.3446536559878472</v>
      </c>
      <c r="I3173" s="94">
        <v>0.37501131964975509</v>
      </c>
      <c r="J3173" s="94">
        <v>0.55746239557086819</v>
      </c>
      <c r="K3173" s="94">
        <v>0.43225635348923019</v>
      </c>
      <c r="L3173" s="94">
        <v>0.44654471936416956</v>
      </c>
      <c r="M3173" s="94">
        <v>0.59246370835880735</v>
      </c>
      <c r="N3173" s="94">
        <v>0.29332036611562778</v>
      </c>
      <c r="O3173" s="94">
        <v>0.389078259707692</v>
      </c>
      <c r="P3173" s="94">
        <v>0.52483206356107093</v>
      </c>
      <c r="Q3173" s="94">
        <v>0.28936394351359834</v>
      </c>
      <c r="R3173" s="94">
        <v>0.38137613907865198</v>
      </c>
      <c r="S3173" s="94">
        <v>0.28705841499637241</v>
      </c>
      <c r="T3173" s="94">
        <v>0.39288711801936071</v>
      </c>
      <c r="U3173" s="94">
        <v>0.40253045923149022</v>
      </c>
      <c r="V3173" s="94">
        <v>0.1966767974798678</v>
      </c>
      <c r="W3173" s="94">
        <v>0.34246338247139496</v>
      </c>
      <c r="X3173" s="94">
        <v>0.31630071014611039</v>
      </c>
      <c r="Y3173" s="94">
        <v>0.27055920598471572</v>
      </c>
      <c r="Z3173" s="94">
        <v>0.31103007594259136</v>
      </c>
      <c r="AA3173" s="94">
        <v>0.32702278791747869</v>
      </c>
      <c r="AB3173" s="94">
        <v>0.4048494336668772</v>
      </c>
      <c r="AC3173" s="94">
        <v>0.43225635348923019</v>
      </c>
      <c r="AD3173" s="94">
        <v>0.41933420055432996</v>
      </c>
      <c r="AE3173" s="94">
        <v>0.54448404213193935</v>
      </c>
      <c r="AF3173" s="94">
        <v>0.17413384222744951</v>
      </c>
      <c r="AG3173" s="94">
        <v>0.16196283232006572</v>
      </c>
      <c r="AH3173" s="94">
        <v>0.37037069314869114</v>
      </c>
      <c r="AI3173" s="94">
        <v>0.17281740540872959</v>
      </c>
      <c r="AJ3173" s="94">
        <v>0.22656708061216921</v>
      </c>
      <c r="AK3173" s="94">
        <v>0.44173546452939222</v>
      </c>
    </row>
    <row r="3174" spans="1:37">
      <c r="A3174" s="94">
        <v>7</v>
      </c>
      <c r="B3174" s="94">
        <v>0.43225635348923019</v>
      </c>
      <c r="C3174" s="94">
        <v>0.43905686342253691</v>
      </c>
      <c r="D3174" s="94">
        <v>0.62492067183979239</v>
      </c>
      <c r="E3174" s="94">
        <v>0.43225635348923019</v>
      </c>
      <c r="F3174" s="94">
        <v>0.43213861761085987</v>
      </c>
      <c r="G3174" s="94">
        <v>0.60199037842966086</v>
      </c>
      <c r="H3174" s="94">
        <v>0.50702363789416649</v>
      </c>
      <c r="I3174" s="94">
        <v>0.52215652725246398</v>
      </c>
      <c r="J3174" s="94">
        <v>0.77307990133428472</v>
      </c>
      <c r="K3174" s="94">
        <v>0.53916159309994915</v>
      </c>
      <c r="L3174" s="94">
        <v>0.55636093685145216</v>
      </c>
      <c r="M3174" s="94">
        <v>0.76978623121436607</v>
      </c>
      <c r="N3174" s="94">
        <v>0.40911662414062183</v>
      </c>
      <c r="O3174" s="94">
        <v>0.49635931663796123</v>
      </c>
      <c r="P3174" s="94">
        <v>0.71883572282853114</v>
      </c>
      <c r="Q3174" s="94">
        <v>0.39067836354494839</v>
      </c>
      <c r="R3174" s="94">
        <v>0.50047642384149338</v>
      </c>
      <c r="S3174" s="94">
        <v>0.48472396480341967</v>
      </c>
      <c r="T3174" s="94">
        <v>0.55809869146149504</v>
      </c>
      <c r="U3174" s="94">
        <v>0.56801243354175934</v>
      </c>
      <c r="V3174" s="94">
        <v>0.32260798189764189</v>
      </c>
      <c r="W3174" s="94">
        <v>0.45276773021854627</v>
      </c>
      <c r="X3174" s="94">
        <v>0.42767544416004527</v>
      </c>
      <c r="Y3174" s="94">
        <v>0.43282934216063446</v>
      </c>
      <c r="Z3174" s="94">
        <v>0.41330671250196466</v>
      </c>
      <c r="AA3174" s="94">
        <v>0.43209040447870839</v>
      </c>
      <c r="AB3174" s="94">
        <v>0.57923665274018477</v>
      </c>
      <c r="AC3174" s="94">
        <v>0.53916159309994915</v>
      </c>
      <c r="AD3174" s="94">
        <v>0.52797301987357481</v>
      </c>
      <c r="AE3174" s="94">
        <v>0.76620046989255819</v>
      </c>
      <c r="AF3174" s="94">
        <v>0.43225635348923019</v>
      </c>
      <c r="AG3174" s="94">
        <v>0.44135174660432547</v>
      </c>
      <c r="AH3174" s="94">
        <v>0.62170626914579774</v>
      </c>
      <c r="AI3174" s="94">
        <v>0.43225635348923019</v>
      </c>
      <c r="AJ3174" s="94">
        <v>0.49710371941262493</v>
      </c>
      <c r="AK3174" s="94">
        <v>0.5699046345482135</v>
      </c>
    </row>
    <row r="3175" spans="1:37">
      <c r="A3175" s="94">
        <v>8</v>
      </c>
      <c r="B3175" s="94">
        <v>0.53916159309994915</v>
      </c>
      <c r="C3175" s="94">
        <v>0.54599129248028144</v>
      </c>
      <c r="D3175" s="94">
        <v>0.82820598905245091</v>
      </c>
      <c r="E3175" s="94">
        <v>0.53916159309994915</v>
      </c>
      <c r="F3175" s="94">
        <v>0.53916159309994915</v>
      </c>
      <c r="G3175" s="94">
        <v>0.80095890796692859</v>
      </c>
      <c r="H3175" s="94">
        <v>0.61313872144439818</v>
      </c>
      <c r="I3175" s="94">
        <v>0.6292072362249006</v>
      </c>
      <c r="J3175" s="94">
        <v>0.92043557842388923</v>
      </c>
      <c r="K3175" s="94">
        <v>0.6437837276878372</v>
      </c>
      <c r="L3175" s="94">
        <v>0.66116084059005142</v>
      </c>
      <c r="M3175" s="94">
        <v>0.88817304821349863</v>
      </c>
      <c r="N3175" s="94">
        <v>0.54125796047488806</v>
      </c>
      <c r="O3175" s="94">
        <v>0.60345611359896489</v>
      </c>
      <c r="P3175" s="94">
        <v>0.87784312672875764</v>
      </c>
      <c r="Q3175" s="94">
        <v>0.53603775524718777</v>
      </c>
      <c r="R3175" s="94">
        <v>0.61973169642905868</v>
      </c>
      <c r="S3175" s="94">
        <v>0.6721765533891283</v>
      </c>
      <c r="T3175" s="94">
        <v>0.75844755541351438</v>
      </c>
      <c r="U3175" s="94">
        <v>0.70550366427255162</v>
      </c>
      <c r="V3175" s="94">
        <v>0.48169354659804342</v>
      </c>
      <c r="W3175" s="94">
        <v>0.58985644682129645</v>
      </c>
      <c r="X3175" s="94">
        <v>0.55536687675068896</v>
      </c>
      <c r="Y3175" s="94">
        <v>0.55762542068296717</v>
      </c>
      <c r="Z3175" s="94">
        <v>0.54301572442768464</v>
      </c>
      <c r="AA3175" s="94">
        <v>0.5423892298284213</v>
      </c>
      <c r="AB3175" s="94">
        <v>0.70830213235502171</v>
      </c>
      <c r="AC3175" s="94">
        <v>0.6437837276878372</v>
      </c>
      <c r="AD3175" s="94">
        <v>0.63526889294778077</v>
      </c>
      <c r="AE3175" s="94">
        <v>0.90708165043161471</v>
      </c>
      <c r="AF3175" s="94">
        <v>0.53916159309994915</v>
      </c>
      <c r="AG3175" s="94">
        <v>0.54955851668475852</v>
      </c>
      <c r="AH3175" s="94">
        <v>0.82533694425440873</v>
      </c>
      <c r="AI3175" s="94">
        <v>0.53916159309994915</v>
      </c>
      <c r="AJ3175" s="94">
        <v>0.61808294220039073</v>
      </c>
      <c r="AK3175" s="94">
        <v>0.71788932571220165</v>
      </c>
    </row>
    <row r="3176" spans="1:37">
      <c r="A3176" s="94">
        <v>9</v>
      </c>
      <c r="B3176" s="94">
        <v>0.6437837276878372</v>
      </c>
      <c r="C3176" s="94">
        <v>0.65107735244357168</v>
      </c>
      <c r="D3176" s="94">
        <v>0.9485921948457483</v>
      </c>
      <c r="E3176" s="94">
        <v>0.6437837276878372</v>
      </c>
      <c r="F3176" s="94">
        <v>0.6437837276878372</v>
      </c>
      <c r="G3176" s="94">
        <v>0.92777973925154478</v>
      </c>
      <c r="H3176" s="94">
        <v>0.80367098528316117</v>
      </c>
      <c r="I3176" s="94">
        <v>0.83259484669703576</v>
      </c>
      <c r="J3176" s="94">
        <v>0.9817393311896111</v>
      </c>
      <c r="K3176" s="94">
        <v>0.87529980166966459</v>
      </c>
      <c r="L3176" s="94">
        <v>0.88532407168235416</v>
      </c>
      <c r="M3176" s="94">
        <v>0.95352288399471097</v>
      </c>
      <c r="N3176" s="94">
        <v>0.81517096556646784</v>
      </c>
      <c r="O3176" s="94">
        <v>0.85079575927297035</v>
      </c>
      <c r="P3176" s="94">
        <v>0.9511516835886521</v>
      </c>
      <c r="Q3176" s="94">
        <v>0.80666350255687302</v>
      </c>
      <c r="R3176" s="94">
        <v>0.8478274963681548</v>
      </c>
      <c r="S3176" s="94">
        <v>0.81167514474045943</v>
      </c>
      <c r="T3176" s="94">
        <v>0.86122801305850361</v>
      </c>
      <c r="U3176" s="94">
        <v>0.84671426529616922</v>
      </c>
      <c r="V3176" s="94">
        <v>0.62146771080595431</v>
      </c>
      <c r="W3176" s="94">
        <v>0.8155249969892624</v>
      </c>
      <c r="X3176" s="94">
        <v>0.77986817643209116</v>
      </c>
      <c r="Y3176" s="94">
        <v>0.70515577557537079</v>
      </c>
      <c r="Z3176" s="94">
        <v>0.79222685190153153</v>
      </c>
      <c r="AA3176" s="94">
        <v>0.79152310053453323</v>
      </c>
      <c r="AB3176" s="94">
        <v>0.80715626267294149</v>
      </c>
      <c r="AC3176" s="94">
        <v>0.87529980166966459</v>
      </c>
      <c r="AD3176" s="94">
        <v>0.86295985519197671</v>
      </c>
      <c r="AE3176" s="94">
        <v>0.94906681449803298</v>
      </c>
      <c r="AF3176" s="94">
        <v>0.6437837276878372</v>
      </c>
      <c r="AG3176" s="94">
        <v>0.65366396419370298</v>
      </c>
      <c r="AH3176" s="94">
        <v>0.95829865483748677</v>
      </c>
      <c r="AI3176" s="94">
        <v>0.6437837276878372</v>
      </c>
      <c r="AJ3176" s="94">
        <v>0.72129936074024514</v>
      </c>
      <c r="AK3176" s="94">
        <v>0.86731546144678473</v>
      </c>
    </row>
    <row r="3177" spans="1:37">
      <c r="A3177" s="94">
        <v>10</v>
      </c>
      <c r="B3177" s="94">
        <v>0.87529980166966459</v>
      </c>
      <c r="C3177" s="94">
        <v>0.88042519821001619</v>
      </c>
      <c r="D3177" s="94">
        <v>0.97136924351192999</v>
      </c>
      <c r="E3177" s="94">
        <v>0.87529980166966459</v>
      </c>
      <c r="F3177" s="94">
        <v>0.8752998016696647</v>
      </c>
      <c r="G3177" s="94">
        <v>0.96658767823839919</v>
      </c>
      <c r="H3177" s="94">
        <v>0.94194927963928743</v>
      </c>
      <c r="I3177" s="94">
        <v>0.95215641156265196</v>
      </c>
      <c r="J3177" s="94">
        <v>1</v>
      </c>
      <c r="K3177" s="94">
        <v>0.96552857340528564</v>
      </c>
      <c r="L3177" s="94">
        <v>0.96695840370612907</v>
      </c>
      <c r="M3177" s="94">
        <v>1</v>
      </c>
      <c r="N3177" s="94">
        <v>0.95863303611510486</v>
      </c>
      <c r="O3177" s="94">
        <v>0.95969030317095527</v>
      </c>
      <c r="P3177" s="94">
        <v>1</v>
      </c>
      <c r="Q3177" s="94">
        <v>0.92479864009002222</v>
      </c>
      <c r="R3177" s="94">
        <v>0.9373004395323733</v>
      </c>
      <c r="S3177" s="94">
        <v>0.86796528295958841</v>
      </c>
      <c r="T3177" s="94">
        <v>0.88059772820272342</v>
      </c>
      <c r="U3177" s="94">
        <v>0.86614903884445305</v>
      </c>
      <c r="V3177" s="94">
        <v>0.71428444661357249</v>
      </c>
      <c r="W3177" s="94">
        <v>0.93228230854280913</v>
      </c>
      <c r="X3177" s="94">
        <v>0.89221680953353077</v>
      </c>
      <c r="Y3177" s="94">
        <v>0.80517974359739031</v>
      </c>
      <c r="Z3177" s="94">
        <v>0.91506498769428302</v>
      </c>
      <c r="AA3177" s="94">
        <v>0.90738332181758075</v>
      </c>
      <c r="AB3177" s="94">
        <v>0.89267303575302037</v>
      </c>
      <c r="AC3177" s="94">
        <v>0.96552857340528564</v>
      </c>
      <c r="AD3177" s="94">
        <v>0.95675343370728338</v>
      </c>
      <c r="AE3177" s="94">
        <v>0.99397692774741941</v>
      </c>
      <c r="AF3177" s="94">
        <v>0.87529980166966459</v>
      </c>
      <c r="AG3177" s="94">
        <v>0.88009956893636898</v>
      </c>
      <c r="AH3177" s="94">
        <v>1</v>
      </c>
      <c r="AI3177" s="94">
        <v>0.87529980166966459</v>
      </c>
      <c r="AJ3177" s="94">
        <v>0.90535963060927327</v>
      </c>
      <c r="AK3177" s="94">
        <v>0.91460092174301921</v>
      </c>
    </row>
    <row r="3178" spans="1:37">
      <c r="A3178" s="94">
        <v>11</v>
      </c>
      <c r="B3178" s="94">
        <v>0.96552857340528564</v>
      </c>
      <c r="C3178" s="94">
        <v>0.96600964000868494</v>
      </c>
      <c r="D3178" s="94">
        <v>0.98913243671901885</v>
      </c>
      <c r="E3178" s="94">
        <v>0.96552857340528564</v>
      </c>
      <c r="F3178" s="94">
        <v>0.96290803978258943</v>
      </c>
      <c r="G3178" s="94">
        <v>1</v>
      </c>
      <c r="H3178" s="94">
        <v>0.99537498427688176</v>
      </c>
      <c r="I3178" s="94">
        <v>1</v>
      </c>
      <c r="J3178" s="94">
        <v>0.99924664109075767</v>
      </c>
      <c r="K3178" s="94">
        <v>1</v>
      </c>
      <c r="L3178" s="94">
        <v>1</v>
      </c>
      <c r="M3178" s="94">
        <v>0.99840224361252872</v>
      </c>
      <c r="N3178" s="94">
        <v>0.98907656793425291</v>
      </c>
      <c r="O3178" s="94">
        <v>0.99894926021912145</v>
      </c>
      <c r="P3178" s="94">
        <v>0.99397426544033973</v>
      </c>
      <c r="Q3178" s="94">
        <v>0.97923376903219084</v>
      </c>
      <c r="R3178" s="94">
        <v>0.99541934575491642</v>
      </c>
      <c r="S3178" s="94">
        <v>0.90052232651297959</v>
      </c>
      <c r="T3178" s="94">
        <v>0.98897554069432303</v>
      </c>
      <c r="U3178" s="94">
        <v>0.95955171168497644</v>
      </c>
      <c r="V3178" s="94">
        <v>0.7723961221909178</v>
      </c>
      <c r="W3178" s="94">
        <v>0.97441992618095052</v>
      </c>
      <c r="X3178" s="94">
        <v>0.96702855257876397</v>
      </c>
      <c r="Y3178" s="94">
        <v>0.85364595586570413</v>
      </c>
      <c r="Z3178" s="94">
        <v>0.97527810163089401</v>
      </c>
      <c r="AA3178" s="94">
        <v>0.9664911724711609</v>
      </c>
      <c r="AB3178" s="94">
        <v>0.91777276885497927</v>
      </c>
      <c r="AC3178" s="94">
        <v>1</v>
      </c>
      <c r="AD3178" s="94">
        <v>0.99774720836890918</v>
      </c>
      <c r="AE3178" s="94">
        <v>0.99760301998363299</v>
      </c>
      <c r="AF3178" s="94">
        <v>0.96552857340528564</v>
      </c>
      <c r="AG3178" s="94">
        <v>0.97109860271960691</v>
      </c>
      <c r="AH3178" s="94">
        <v>0.99788769832105262</v>
      </c>
      <c r="AI3178" s="94">
        <v>0.96552857340528564</v>
      </c>
      <c r="AJ3178" s="94">
        <v>0.95284354241967628</v>
      </c>
      <c r="AK3178" s="94">
        <v>1</v>
      </c>
    </row>
    <row r="3179" spans="1:37">
      <c r="A3179" s="94">
        <v>12</v>
      </c>
      <c r="B3179" s="94">
        <v>1</v>
      </c>
      <c r="C3179" s="94">
        <v>1</v>
      </c>
      <c r="D3179" s="94">
        <v>1</v>
      </c>
      <c r="E3179" s="94">
        <v>1</v>
      </c>
      <c r="F3179" s="94">
        <v>1</v>
      </c>
      <c r="G3179" s="94">
        <v>0.98365286102007687</v>
      </c>
      <c r="H3179" s="94">
        <v>1</v>
      </c>
      <c r="I3179" s="94">
        <v>0.99524342000893851</v>
      </c>
      <c r="J3179" s="94">
        <v>0.98947617253907383</v>
      </c>
      <c r="K3179" s="94">
        <v>0.98965395968820624</v>
      </c>
      <c r="L3179" s="94">
        <v>0.98649182417783854</v>
      </c>
      <c r="M3179" s="94">
        <v>0.99055031066497967</v>
      </c>
      <c r="N3179" s="94">
        <v>0.99121249145121226</v>
      </c>
      <c r="O3179" s="94">
        <v>0.99735665066020429</v>
      </c>
      <c r="P3179" s="94">
        <v>0.98425230112303796</v>
      </c>
      <c r="Q3179" s="94">
        <v>0.98574460563878152</v>
      </c>
      <c r="R3179" s="94">
        <v>0.99283017591118128</v>
      </c>
      <c r="S3179" s="94">
        <v>0.90305024628098152</v>
      </c>
      <c r="T3179" s="94">
        <v>0.97845884570237251</v>
      </c>
      <c r="U3179" s="94">
        <v>0.96712956042912968</v>
      </c>
      <c r="V3179" s="94">
        <v>0.78365241697539789</v>
      </c>
      <c r="W3179" s="94">
        <v>0.98052249459731455</v>
      </c>
      <c r="X3179" s="94">
        <v>0.98379684012804214</v>
      </c>
      <c r="Y3179" s="94">
        <v>0.88046363211626599</v>
      </c>
      <c r="Z3179" s="94">
        <v>0.98629296506868036</v>
      </c>
      <c r="AA3179" s="94">
        <v>0.98038775394084088</v>
      </c>
      <c r="AB3179" s="94">
        <v>0.94661567625173304</v>
      </c>
      <c r="AC3179" s="94">
        <v>0.98965395968820624</v>
      </c>
      <c r="AD3179" s="94">
        <v>0.9957807414392037</v>
      </c>
      <c r="AE3179" s="94">
        <v>1</v>
      </c>
      <c r="AF3179" s="94">
        <v>1</v>
      </c>
      <c r="AG3179" s="94">
        <v>1</v>
      </c>
      <c r="AH3179" s="94">
        <v>0.97947069358444172</v>
      </c>
      <c r="AI3179" s="94">
        <v>1</v>
      </c>
      <c r="AJ3179" s="94">
        <v>1</v>
      </c>
      <c r="AK3179" s="94">
        <v>0.97524796537059666</v>
      </c>
    </row>
    <row r="3180" spans="1:37">
      <c r="A3180" s="94">
        <v>13</v>
      </c>
      <c r="B3180" s="94">
        <v>0.98965395968820624</v>
      </c>
      <c r="C3180" s="94">
        <v>0.98954436272863144</v>
      </c>
      <c r="D3180" s="94">
        <v>0.98587721947826024</v>
      </c>
      <c r="E3180" s="94">
        <v>0.98965395968820624</v>
      </c>
      <c r="F3180" s="94">
        <v>0.98965395968820613</v>
      </c>
      <c r="G3180" s="94">
        <v>0.97546088015058341</v>
      </c>
      <c r="H3180" s="94">
        <v>0.98882545887316031</v>
      </c>
      <c r="I3180" s="94">
        <v>0.98386672320840063</v>
      </c>
      <c r="J3180" s="94">
        <v>0.94330035270894397</v>
      </c>
      <c r="K3180" s="94">
        <v>0.97818078040680778</v>
      </c>
      <c r="L3180" s="94">
        <v>0.97197083072260992</v>
      </c>
      <c r="M3180" s="94">
        <v>0.97790688581462482</v>
      </c>
      <c r="N3180" s="94">
        <v>1</v>
      </c>
      <c r="O3180" s="94">
        <v>1</v>
      </c>
      <c r="P3180" s="94">
        <v>0.98728144941489571</v>
      </c>
      <c r="Q3180" s="94">
        <v>1</v>
      </c>
      <c r="R3180" s="94">
        <v>1</v>
      </c>
      <c r="S3180" s="94">
        <v>0.92375107741470075</v>
      </c>
      <c r="T3180" s="94">
        <v>0.9756751025235888</v>
      </c>
      <c r="U3180" s="94">
        <v>0.9867487204777029</v>
      </c>
      <c r="V3180" s="94">
        <v>0.75656543248219721</v>
      </c>
      <c r="W3180" s="94">
        <v>1</v>
      </c>
      <c r="X3180" s="94">
        <v>1</v>
      </c>
      <c r="Y3180" s="94">
        <v>0.91157788005606544</v>
      </c>
      <c r="Z3180" s="94">
        <v>1</v>
      </c>
      <c r="AA3180" s="94">
        <v>1</v>
      </c>
      <c r="AB3180" s="94">
        <v>0.99514868012788482</v>
      </c>
      <c r="AC3180" s="94">
        <v>0.97818078040680778</v>
      </c>
      <c r="AD3180" s="94">
        <v>1</v>
      </c>
      <c r="AE3180" s="94">
        <v>0.99071302235949432</v>
      </c>
      <c r="AF3180" s="94">
        <v>0.98965395968820624</v>
      </c>
      <c r="AG3180" s="94">
        <v>0.99055404657131063</v>
      </c>
      <c r="AH3180" s="94">
        <v>0.95258596272588225</v>
      </c>
      <c r="AI3180" s="94">
        <v>0.98965395968820624</v>
      </c>
      <c r="AJ3180" s="94">
        <v>0.98729127015659912</v>
      </c>
      <c r="AK3180" s="94">
        <v>0.95997603381316365</v>
      </c>
    </row>
    <row r="3181" spans="1:37">
      <c r="A3181" s="94">
        <v>14</v>
      </c>
      <c r="B3181" s="94">
        <v>0.97818078040680778</v>
      </c>
      <c r="C3181" s="94">
        <v>0.97790635578314555</v>
      </c>
      <c r="D3181" s="94">
        <v>0.96912963721114287</v>
      </c>
      <c r="E3181" s="94">
        <v>0.97818078040680778</v>
      </c>
      <c r="F3181" s="94">
        <v>0.97818078040680823</v>
      </c>
      <c r="G3181" s="94">
        <v>0.96894758388549418</v>
      </c>
      <c r="H3181" s="94">
        <v>0.93479018103356526</v>
      </c>
      <c r="I3181" s="94">
        <v>0.91799586947476464</v>
      </c>
      <c r="J3181" s="94">
        <v>0.90810788718174162</v>
      </c>
      <c r="K3181" s="94">
        <v>0.90342350445090169</v>
      </c>
      <c r="L3181" s="94">
        <v>0.89425189555119811</v>
      </c>
      <c r="M3181" s="94">
        <v>0.97316693444044744</v>
      </c>
      <c r="N3181" s="94">
        <v>0.92979161672091937</v>
      </c>
      <c r="O3181" s="94">
        <v>0.92624402081113966</v>
      </c>
      <c r="P3181" s="94">
        <v>0.95732526733861789</v>
      </c>
      <c r="Q3181" s="94">
        <v>0.92163828591628449</v>
      </c>
      <c r="R3181" s="94">
        <v>0.92731223825339648</v>
      </c>
      <c r="S3181" s="94">
        <v>0.94931551869895836</v>
      </c>
      <c r="T3181" s="94">
        <v>1</v>
      </c>
      <c r="U3181" s="94">
        <v>1</v>
      </c>
      <c r="V3181" s="94">
        <v>0.86689442509483772</v>
      </c>
      <c r="W3181" s="94">
        <v>0.94326741583097273</v>
      </c>
      <c r="X3181" s="94">
        <v>0.95583360421722519</v>
      </c>
      <c r="Y3181" s="94">
        <v>0.95272335269551889</v>
      </c>
      <c r="Z3181" s="94">
        <v>0.94335898418341346</v>
      </c>
      <c r="AA3181" s="94">
        <v>0.93343231332159893</v>
      </c>
      <c r="AB3181" s="94">
        <v>0.98766987635924686</v>
      </c>
      <c r="AC3181" s="94">
        <v>0.90342350445090169</v>
      </c>
      <c r="AD3181" s="94">
        <v>0.91923266647939728</v>
      </c>
      <c r="AE3181" s="94">
        <v>0.97630685567962827</v>
      </c>
      <c r="AF3181" s="94">
        <v>0.97818078040680778</v>
      </c>
      <c r="AG3181" s="94">
        <v>0.97953156964910937</v>
      </c>
      <c r="AH3181" s="94">
        <v>0.94503984940454677</v>
      </c>
      <c r="AI3181" s="94">
        <v>0.97818078040680778</v>
      </c>
      <c r="AJ3181" s="94">
        <v>0.97531365999835384</v>
      </c>
      <c r="AK3181" s="94">
        <v>0.96560721937961425</v>
      </c>
    </row>
    <row r="3182" spans="1:37">
      <c r="A3182" s="94">
        <v>15</v>
      </c>
      <c r="B3182" s="94">
        <v>0.90342350445090169</v>
      </c>
      <c r="C3182" s="94">
        <v>0.9036292404718772</v>
      </c>
      <c r="D3182" s="94">
        <v>0.94803966039654086</v>
      </c>
      <c r="E3182" s="94">
        <v>0.90342350445090169</v>
      </c>
      <c r="F3182" s="94">
        <v>0.90080297082820571</v>
      </c>
      <c r="G3182" s="94">
        <v>0.93000751617493826</v>
      </c>
      <c r="H3182" s="94">
        <v>0.75904055113158064</v>
      </c>
      <c r="I3182" s="94">
        <v>0.71786818515529549</v>
      </c>
      <c r="J3182" s="94">
        <v>0.89510305662674139</v>
      </c>
      <c r="K3182" s="94">
        <v>0.67899601033162682</v>
      </c>
      <c r="L3182" s="94">
        <v>0.67427483698802237</v>
      </c>
      <c r="M3182" s="94">
        <v>0.9843032431433324</v>
      </c>
      <c r="N3182" s="94">
        <v>0.73262448291295146</v>
      </c>
      <c r="O3182" s="94">
        <v>0.70639924905980944</v>
      </c>
      <c r="P3182" s="94">
        <v>0.95709557306082171</v>
      </c>
      <c r="Q3182" s="94">
        <v>0.76075949901907891</v>
      </c>
      <c r="R3182" s="94">
        <v>0.74553618692841406</v>
      </c>
      <c r="S3182" s="94">
        <v>1</v>
      </c>
      <c r="T3182" s="94">
        <v>0.97955203240133693</v>
      </c>
      <c r="U3182" s="94">
        <v>0.96325744392304635</v>
      </c>
      <c r="V3182" s="94">
        <v>1</v>
      </c>
      <c r="W3182" s="94">
        <v>0.78357002673050846</v>
      </c>
      <c r="X3182" s="94">
        <v>0.7898613464696117</v>
      </c>
      <c r="Y3182" s="94">
        <v>1</v>
      </c>
      <c r="Z3182" s="94">
        <v>0.7760283747931952</v>
      </c>
      <c r="AA3182" s="94">
        <v>0.73323250386188432</v>
      </c>
      <c r="AB3182" s="94">
        <v>1</v>
      </c>
      <c r="AC3182" s="94">
        <v>0.67899601033162682</v>
      </c>
      <c r="AD3182" s="94">
        <v>0.68321160132092962</v>
      </c>
      <c r="AE3182" s="94">
        <v>0.96595443626092248</v>
      </c>
      <c r="AF3182" s="94">
        <v>0.90342350445090169</v>
      </c>
      <c r="AG3182" s="94">
        <v>0.90048504050795974</v>
      </c>
      <c r="AH3182" s="94">
        <v>0.9625515819930367</v>
      </c>
      <c r="AI3182" s="94">
        <v>0.90342350445090169</v>
      </c>
      <c r="AJ3182" s="94">
        <v>0.89714456862922443</v>
      </c>
      <c r="AK3182" s="94">
        <v>0.92285449441982936</v>
      </c>
    </row>
    <row r="3183" spans="1:37">
      <c r="A3183" s="94">
        <v>16</v>
      </c>
      <c r="B3183" s="94">
        <v>0.67899601033162682</v>
      </c>
      <c r="C3183" s="94">
        <v>0.68118064594611982</v>
      </c>
      <c r="D3183" s="94">
        <v>0.94010210836621344</v>
      </c>
      <c r="E3183" s="94">
        <v>0.67899601033162682</v>
      </c>
      <c r="F3183" s="94">
        <v>0.6763754767089305</v>
      </c>
      <c r="G3183" s="94">
        <v>0.93846808658113656</v>
      </c>
      <c r="H3183" s="94">
        <v>0.65160762837321362</v>
      </c>
      <c r="I3183" s="94">
        <v>0.63319507735858638</v>
      </c>
      <c r="J3183" s="94">
        <v>0.76319565570393211</v>
      </c>
      <c r="K3183" s="94">
        <v>0.63117187860338542</v>
      </c>
      <c r="L3183" s="94">
        <v>0.62400724357324788</v>
      </c>
      <c r="M3183" s="94">
        <v>0.84867167616908146</v>
      </c>
      <c r="N3183" s="94">
        <v>0.69319513104518982</v>
      </c>
      <c r="O3183" s="94">
        <v>0.65980666441909019</v>
      </c>
      <c r="P3183" s="94">
        <v>0.7826168074607518</v>
      </c>
      <c r="Q3183" s="94">
        <v>0.72654486252318506</v>
      </c>
      <c r="R3183" s="94">
        <v>0.6960044793664274</v>
      </c>
      <c r="S3183" s="94">
        <v>0.90700645105281763</v>
      </c>
      <c r="T3183" s="94">
        <v>0.9296208792685805</v>
      </c>
      <c r="U3183" s="94">
        <v>0.86731372872054313</v>
      </c>
      <c r="V3183" s="94">
        <v>0.99354881646959647</v>
      </c>
      <c r="W3183" s="94">
        <v>0.73533710275662534</v>
      </c>
      <c r="X3183" s="94">
        <v>0.74087019719652403</v>
      </c>
      <c r="Y3183" s="94">
        <v>0.91761848431530435</v>
      </c>
      <c r="Z3183" s="94">
        <v>0.73474946393279228</v>
      </c>
      <c r="AA3183" s="94">
        <v>0.6806497386734659</v>
      </c>
      <c r="AB3183" s="94">
        <v>0.80279535616270414</v>
      </c>
      <c r="AC3183" s="94">
        <v>0.63117187860338542</v>
      </c>
      <c r="AD3183" s="94">
        <v>0.63215240146503715</v>
      </c>
      <c r="AE3183" s="94">
        <v>0.74160555423563246</v>
      </c>
      <c r="AF3183" s="94">
        <v>0.67899601033162682</v>
      </c>
      <c r="AG3183" s="94">
        <v>0.67808880760325685</v>
      </c>
      <c r="AH3183" s="94">
        <v>0.95180487953670967</v>
      </c>
      <c r="AI3183" s="94">
        <v>0.67899601033162682</v>
      </c>
      <c r="AJ3183" s="94">
        <v>0.70139044839636344</v>
      </c>
      <c r="AK3183" s="94">
        <v>0.97053939116333676</v>
      </c>
    </row>
    <row r="3184" spans="1:37">
      <c r="A3184" s="94">
        <v>17</v>
      </c>
      <c r="B3184" s="94">
        <v>0.63117187860338542</v>
      </c>
      <c r="C3184" s="94">
        <v>0.63297970474873622</v>
      </c>
      <c r="D3184" s="94">
        <v>0.77938825490676911</v>
      </c>
      <c r="E3184" s="94">
        <v>0.63117187860338542</v>
      </c>
      <c r="F3184" s="94">
        <v>0.62855134498068888</v>
      </c>
      <c r="G3184" s="94">
        <v>0.76756932967416192</v>
      </c>
      <c r="H3184" s="94">
        <v>0.51777051020309428</v>
      </c>
      <c r="I3184" s="94">
        <v>0.48227386065813688</v>
      </c>
      <c r="J3184" s="94">
        <v>0.44032502687016939</v>
      </c>
      <c r="K3184" s="94">
        <v>0.45571295143212953</v>
      </c>
      <c r="L3184" s="94">
        <v>0.45769202926774138</v>
      </c>
      <c r="M3184" s="94">
        <v>0.52754219214309073</v>
      </c>
      <c r="N3184" s="94">
        <v>0.54405537509058155</v>
      </c>
      <c r="O3184" s="94">
        <v>0.48295871404859703</v>
      </c>
      <c r="P3184" s="94">
        <v>0.30970533128339256</v>
      </c>
      <c r="Q3184" s="94">
        <v>0.56925527465083292</v>
      </c>
      <c r="R3184" s="94">
        <v>0.53163006807458191</v>
      </c>
      <c r="S3184" s="94">
        <v>0.51281425887303977</v>
      </c>
      <c r="T3184" s="94">
        <v>0.89623985591440891</v>
      </c>
      <c r="U3184" s="94">
        <v>0.81359943178408656</v>
      </c>
      <c r="V3184" s="94">
        <v>0.89579830068549371</v>
      </c>
      <c r="W3184" s="94">
        <v>0.58895050226365109</v>
      </c>
      <c r="X3184" s="94">
        <v>0.59064357682841817</v>
      </c>
      <c r="Y3184" s="94">
        <v>0.57960641636099164</v>
      </c>
      <c r="Z3184" s="94">
        <v>0.58684288764902426</v>
      </c>
      <c r="AA3184" s="94">
        <v>0.51159196223311831</v>
      </c>
      <c r="AB3184" s="94">
        <v>0.25066252958984464</v>
      </c>
      <c r="AC3184" s="94">
        <v>0.45571295143212953</v>
      </c>
      <c r="AD3184" s="94">
        <v>0.43754000380005698</v>
      </c>
      <c r="AE3184" s="94">
        <v>0.2671238879649428</v>
      </c>
      <c r="AF3184" s="94">
        <v>0.63117187860338542</v>
      </c>
      <c r="AG3184" s="94">
        <v>0.62949321079764509</v>
      </c>
      <c r="AH3184" s="94">
        <v>0.78034350230294269</v>
      </c>
      <c r="AI3184" s="94">
        <v>0.63117187860338542</v>
      </c>
      <c r="AJ3184" s="94">
        <v>0.64410145441501809</v>
      </c>
      <c r="AK3184" s="94">
        <v>0.93707573445291314</v>
      </c>
    </row>
    <row r="3185" spans="1:37">
      <c r="A3185" s="94">
        <v>18</v>
      </c>
      <c r="B3185" s="94">
        <v>0.45571295143212953</v>
      </c>
      <c r="C3185" s="94">
        <v>0.46188578536384373</v>
      </c>
      <c r="D3185" s="94">
        <v>0.42940451520627421</v>
      </c>
      <c r="E3185" s="94">
        <v>0.45571295143212953</v>
      </c>
      <c r="F3185" s="94">
        <v>0.45571295143212959</v>
      </c>
      <c r="G3185" s="94">
        <v>0.40821494094279248</v>
      </c>
      <c r="H3185" s="94">
        <v>0.44514034697293692</v>
      </c>
      <c r="I3185" s="94">
        <v>0.42805376890148783</v>
      </c>
      <c r="J3185" s="94">
        <v>0.36264952572632314</v>
      </c>
      <c r="K3185" s="94">
        <v>0.43524860476915267</v>
      </c>
      <c r="L3185" s="94">
        <v>0.43926648942088165</v>
      </c>
      <c r="M3185" s="94">
        <v>0.50462798401888154</v>
      </c>
      <c r="N3185" s="94">
        <v>0.49754249944479567</v>
      </c>
      <c r="O3185" s="94">
        <v>0.44853267509781741</v>
      </c>
      <c r="P3185" s="94">
        <v>0.30362591338677614</v>
      </c>
      <c r="Q3185" s="94">
        <v>0.51027396777959766</v>
      </c>
      <c r="R3185" s="94">
        <v>0.4848252730568946</v>
      </c>
      <c r="S3185" s="94">
        <v>0.47018067495251115</v>
      </c>
      <c r="T3185" s="94">
        <v>0.82789179243789612</v>
      </c>
      <c r="U3185" s="94">
        <v>0.73391555098286743</v>
      </c>
      <c r="V3185" s="94">
        <v>0.82167402444705739</v>
      </c>
      <c r="W3185" s="94">
        <v>0.53649225771429643</v>
      </c>
      <c r="X3185" s="94">
        <v>0.53114977663504948</v>
      </c>
      <c r="Y3185" s="94">
        <v>0.53076135471236718</v>
      </c>
      <c r="Z3185" s="94">
        <v>0.52204392942155242</v>
      </c>
      <c r="AA3185" s="94">
        <v>0.44712017517434371</v>
      </c>
      <c r="AB3185" s="94">
        <v>0.20902360585855348</v>
      </c>
      <c r="AC3185" s="94">
        <v>0.43524860476915267</v>
      </c>
      <c r="AD3185" s="94">
        <v>0.41014039778840544</v>
      </c>
      <c r="AE3185" s="94">
        <v>0.27502547451228848</v>
      </c>
      <c r="AF3185" s="94">
        <v>0.45571295143212953</v>
      </c>
      <c r="AG3185" s="94">
        <v>0.46007942268050106</v>
      </c>
      <c r="AH3185" s="94">
        <v>0.41382920314263427</v>
      </c>
      <c r="AI3185" s="94">
        <v>0.45571295143212953</v>
      </c>
      <c r="AJ3185" s="94">
        <v>0.49558330547389673</v>
      </c>
      <c r="AK3185" s="94">
        <v>0.73191736007241948</v>
      </c>
    </row>
    <row r="3186" spans="1:37">
      <c r="A3186" s="94">
        <v>19</v>
      </c>
      <c r="B3186" s="94">
        <v>0.43524860476915267</v>
      </c>
      <c r="C3186" s="94">
        <v>0.44123980333340856</v>
      </c>
      <c r="D3186" s="94">
        <v>0.43619700536852996</v>
      </c>
      <c r="E3186" s="94">
        <v>0.43524860476915267</v>
      </c>
      <c r="F3186" s="94">
        <v>0.43524860476915256</v>
      </c>
      <c r="G3186" s="94">
        <v>0.40215001592042815</v>
      </c>
      <c r="H3186" s="94">
        <v>0.31143288405530672</v>
      </c>
      <c r="I3186" s="94">
        <v>0.2817901974559146</v>
      </c>
      <c r="J3186" s="94">
        <v>0.35873581514649072</v>
      </c>
      <c r="K3186" s="94">
        <v>0.24592096766754298</v>
      </c>
      <c r="L3186" s="94">
        <v>0.25610034765200079</v>
      </c>
      <c r="M3186" s="94">
        <v>0.4907049322508637</v>
      </c>
      <c r="N3186" s="94">
        <v>0.14122631213279263</v>
      </c>
      <c r="O3186" s="94">
        <v>0.19788901111526713</v>
      </c>
      <c r="P3186" s="94">
        <v>0.2913482702084762</v>
      </c>
      <c r="Q3186" s="94">
        <v>0.15629176660136584</v>
      </c>
      <c r="R3186" s="94">
        <v>0.24125688577069881</v>
      </c>
      <c r="S3186" s="94">
        <v>0.41616835160201499</v>
      </c>
      <c r="T3186" s="94">
        <v>0.79177780233631312</v>
      </c>
      <c r="U3186" s="94">
        <v>0.64132734277232206</v>
      </c>
      <c r="V3186" s="94">
        <v>0.70474965059786587</v>
      </c>
      <c r="W3186" s="94">
        <v>0.13252570927833679</v>
      </c>
      <c r="X3186" s="94">
        <v>0.19588553694907068</v>
      </c>
      <c r="Y3186" s="94">
        <v>0.40494359783205391</v>
      </c>
      <c r="Z3186" s="94">
        <v>0.13026512050386846</v>
      </c>
      <c r="AA3186" s="94">
        <v>0.15978240068792071</v>
      </c>
      <c r="AB3186" s="94">
        <v>0.20179566738656834</v>
      </c>
      <c r="AC3186" s="94">
        <v>0.24592096766754298</v>
      </c>
      <c r="AD3186" s="94">
        <v>0.21975198443171973</v>
      </c>
      <c r="AE3186" s="94">
        <v>0.28886565824555843</v>
      </c>
      <c r="AF3186" s="94">
        <v>0.43524860476915267</v>
      </c>
      <c r="AG3186" s="94">
        <v>0.44206464007007168</v>
      </c>
      <c r="AH3186" s="94">
        <v>0.42688865261515802</v>
      </c>
      <c r="AI3186" s="94">
        <v>0.43524860476915267</v>
      </c>
      <c r="AJ3186" s="94">
        <v>0.47296991079222084</v>
      </c>
      <c r="AK3186" s="94">
        <v>0.69587256240651774</v>
      </c>
    </row>
    <row r="3187" spans="1:37">
      <c r="A3187" s="94">
        <v>20</v>
      </c>
      <c r="B3187" s="94">
        <v>0.24597958273757362</v>
      </c>
      <c r="C3187" s="94">
        <v>0.25181900437051835</v>
      </c>
      <c r="D3187" s="94">
        <v>0.43139469166999073</v>
      </c>
      <c r="E3187" s="94">
        <v>0.24592096766754298</v>
      </c>
      <c r="F3187" s="94">
        <v>0.24592096766754298</v>
      </c>
      <c r="G3187" s="94">
        <v>0.39948253193291328</v>
      </c>
      <c r="H3187" s="94">
        <v>0.18396628963435285</v>
      </c>
      <c r="I3187" s="94">
        <v>0.1678201738831179</v>
      </c>
      <c r="J3187" s="94">
        <v>0.37299771672600385</v>
      </c>
      <c r="K3187" s="94">
        <v>0.15040819150408188</v>
      </c>
      <c r="L3187" s="94">
        <v>0.16383353579429338</v>
      </c>
      <c r="M3187" s="94">
        <v>0.44806136521974044</v>
      </c>
      <c r="N3187" s="94">
        <v>7.1532044625520652E-2</v>
      </c>
      <c r="O3187" s="94">
        <v>0.1104479578055446</v>
      </c>
      <c r="P3187" s="94">
        <v>0.2614369709221126</v>
      </c>
      <c r="Q3187" s="94">
        <v>7.8688453017898813E-2</v>
      </c>
      <c r="R3187" s="94">
        <v>0.14895836175686339</v>
      </c>
      <c r="S3187" s="94">
        <v>0.30806309257808545</v>
      </c>
      <c r="T3187" s="94">
        <v>0.59876762614209633</v>
      </c>
      <c r="U3187" s="94">
        <v>0.48928703522873207</v>
      </c>
      <c r="V3187" s="94">
        <v>0.49619096213146396</v>
      </c>
      <c r="W3187" s="94">
        <v>6.4929052498185993E-2</v>
      </c>
      <c r="X3187" s="94">
        <v>0.11804032195599602</v>
      </c>
      <c r="Y3187" s="94">
        <v>0.29891437009939559</v>
      </c>
      <c r="Z3187" s="94">
        <v>6.7235483893366019E-2</v>
      </c>
      <c r="AA3187" s="94">
        <v>8.5742693154312058E-2</v>
      </c>
      <c r="AB3187" s="94">
        <v>0.19134797657333094</v>
      </c>
      <c r="AC3187" s="94">
        <v>0.15037648171209814</v>
      </c>
      <c r="AD3187" s="94">
        <v>0.12529582831859704</v>
      </c>
      <c r="AE3187" s="94">
        <v>0.27727673503867373</v>
      </c>
      <c r="AF3187" s="94">
        <v>0.24595171655673936</v>
      </c>
      <c r="AG3187" s="94">
        <v>0.25074237373436109</v>
      </c>
      <c r="AH3187" s="94">
        <v>0.42421858999777767</v>
      </c>
      <c r="AI3187" s="94">
        <v>0.24598342634872311</v>
      </c>
      <c r="AJ3187" s="94">
        <v>0.31825629733352173</v>
      </c>
      <c r="AK3187" s="94">
        <v>0.67726186315394155</v>
      </c>
    </row>
    <row r="3188" spans="1:37">
      <c r="A3188" s="94">
        <v>21</v>
      </c>
      <c r="B3188" s="94">
        <v>0.15120670172040035</v>
      </c>
      <c r="C3188" s="94">
        <v>0.15747961040754649</v>
      </c>
      <c r="D3188" s="94">
        <v>0.4034364485400988</v>
      </c>
      <c r="E3188" s="94">
        <v>0.1504379794904909</v>
      </c>
      <c r="F3188" s="94">
        <v>0.15041456380677723</v>
      </c>
      <c r="G3188" s="94">
        <v>0.37372609498972198</v>
      </c>
      <c r="H3188" s="94">
        <v>0.1448200791477586</v>
      </c>
      <c r="I3188" s="94">
        <v>0.13920689181499893</v>
      </c>
      <c r="J3188" s="94">
        <v>0.35995311942506125</v>
      </c>
      <c r="K3188" s="94">
        <v>0.13927228910105621</v>
      </c>
      <c r="L3188" s="94">
        <v>0.15430845074368571</v>
      </c>
      <c r="M3188" s="94">
        <v>0.39646929606301456</v>
      </c>
      <c r="N3188" s="94">
        <v>6.3301438233778026E-2</v>
      </c>
      <c r="O3188" s="94">
        <v>0.10203476613867477</v>
      </c>
      <c r="P3188" s="94">
        <v>0.23137694239073903</v>
      </c>
      <c r="Q3188" s="94">
        <v>6.7335683412506508E-2</v>
      </c>
      <c r="R3188" s="94">
        <v>0.12680230648078314</v>
      </c>
      <c r="S3188" s="94">
        <v>0.22074134399345183</v>
      </c>
      <c r="T3188" s="94">
        <v>0.50636049474165257</v>
      </c>
      <c r="U3188" s="94">
        <v>0.39060752624234502</v>
      </c>
      <c r="V3188" s="94">
        <v>0.34072808749473132</v>
      </c>
      <c r="W3188" s="94">
        <v>5.7230036691662343E-2</v>
      </c>
      <c r="X3188" s="94">
        <v>9.9426068262099265E-2</v>
      </c>
      <c r="Y3188" s="94">
        <v>0.20647401678645158</v>
      </c>
      <c r="Z3188" s="94">
        <v>5.9157075739968416E-2</v>
      </c>
      <c r="AA3188" s="94">
        <v>7.6509202756339198E-2</v>
      </c>
      <c r="AB3188" s="94">
        <v>0.18174530570671393</v>
      </c>
      <c r="AC3188" s="94">
        <v>0.13894077763940776</v>
      </c>
      <c r="AD3188" s="94">
        <v>0.11368563966258714</v>
      </c>
      <c r="AE3188" s="94">
        <v>0.24560597661096586</v>
      </c>
      <c r="AF3188" s="94">
        <v>0.15075699921590333</v>
      </c>
      <c r="AG3188" s="94">
        <v>0.15418648182857711</v>
      </c>
      <c r="AH3188" s="94">
        <v>0.39461259581069236</v>
      </c>
      <c r="AI3188" s="94">
        <v>0.15091746998139691</v>
      </c>
      <c r="AJ3188" s="94">
        <v>0.23813772282892004</v>
      </c>
      <c r="AK3188" s="94">
        <v>0.62721073963039076</v>
      </c>
    </row>
    <row r="3189" spans="1:37">
      <c r="A3189" s="94">
        <v>22</v>
      </c>
      <c r="B3189" s="94">
        <v>0.14020436480482143</v>
      </c>
      <c r="C3189" s="94">
        <v>0.14867034285578337</v>
      </c>
      <c r="D3189" s="94">
        <v>0.37177254103752294</v>
      </c>
      <c r="E3189" s="94">
        <v>0.13904455514044556</v>
      </c>
      <c r="F3189" s="94">
        <v>0.13905972728972008</v>
      </c>
      <c r="G3189" s="94">
        <v>0.34615451262912333</v>
      </c>
      <c r="H3189" s="94">
        <v>0.14699809387427312</v>
      </c>
      <c r="I3189" s="94">
        <v>0.14770650265840563</v>
      </c>
      <c r="J3189" s="94">
        <v>0.34018683742801947</v>
      </c>
      <c r="K3189" s="94">
        <v>0.14756488015620436</v>
      </c>
      <c r="L3189" s="94">
        <v>0.16617253884424454</v>
      </c>
      <c r="M3189" s="94">
        <v>0.37048398333641386</v>
      </c>
      <c r="N3189" s="94">
        <v>6.9042963643118085E-2</v>
      </c>
      <c r="O3189" s="94">
        <v>0.10968815481824329</v>
      </c>
      <c r="P3189" s="94">
        <v>0.23120709183282837</v>
      </c>
      <c r="Q3189" s="94">
        <v>7.2546606069739047E-2</v>
      </c>
      <c r="R3189" s="94">
        <v>0.13740347369190822</v>
      </c>
      <c r="S3189" s="94">
        <v>0.18052819674367557</v>
      </c>
      <c r="T3189" s="94">
        <v>0.45873817581190024</v>
      </c>
      <c r="U3189" s="94">
        <v>0.35622926333774479</v>
      </c>
      <c r="V3189" s="94">
        <v>0.23130643121769423</v>
      </c>
      <c r="W3189" s="94">
        <v>6.2177934289063486E-2</v>
      </c>
      <c r="X3189" s="94">
        <v>0.10096445356531579</v>
      </c>
      <c r="Y3189" s="94">
        <v>0.17048332565693916</v>
      </c>
      <c r="Z3189" s="94">
        <v>6.4428429583461413E-2</v>
      </c>
      <c r="AA3189" s="94">
        <v>8.2966183723090184E-2</v>
      </c>
      <c r="AB3189" s="94">
        <v>0.16830986579649737</v>
      </c>
      <c r="AC3189" s="94">
        <v>0.14715649647156495</v>
      </c>
      <c r="AD3189" s="94">
        <v>0.12197056999047479</v>
      </c>
      <c r="AE3189" s="94">
        <v>0.22895066128138108</v>
      </c>
      <c r="AF3189" s="94">
        <v>0.13957593438187044</v>
      </c>
      <c r="AG3189" s="94">
        <v>0.14268848702354481</v>
      </c>
      <c r="AH3189" s="94">
        <v>0.36250539241532276</v>
      </c>
      <c r="AI3189" s="94">
        <v>0.14003812862260348</v>
      </c>
      <c r="AJ3189" s="94">
        <v>0.22290259087680506</v>
      </c>
      <c r="AK3189" s="94">
        <v>0.56034421001673707</v>
      </c>
    </row>
    <row r="3190" spans="1:37">
      <c r="A3190" s="94">
        <v>23</v>
      </c>
      <c r="B3190" s="94">
        <v>0.14923012468674568</v>
      </c>
      <c r="C3190" s="94">
        <v>0.15722000380357345</v>
      </c>
      <c r="D3190" s="94">
        <v>0.35702355480668135</v>
      </c>
      <c r="E3190" s="94">
        <v>0.14726892209768924</v>
      </c>
      <c r="F3190" s="94">
        <v>0.14735297580467016</v>
      </c>
      <c r="G3190" s="94">
        <v>0.33252684270833555</v>
      </c>
      <c r="H3190" s="94">
        <v>0.16212615262551888</v>
      </c>
      <c r="I3190" s="94">
        <v>0.163743371272943</v>
      </c>
      <c r="J3190" s="94">
        <v>0.33101397469730326</v>
      </c>
      <c r="K3190" s="94">
        <v>0.16559333825315561</v>
      </c>
      <c r="L3190" s="94">
        <v>0.18334315003126392</v>
      </c>
      <c r="M3190" s="94">
        <v>0.35805027511978726</v>
      </c>
      <c r="N3190" s="94">
        <v>8.1653401755328425E-2</v>
      </c>
      <c r="O3190" s="94">
        <v>0.12647844043870574</v>
      </c>
      <c r="P3190" s="94">
        <v>0.23990467247444108</v>
      </c>
      <c r="Q3190" s="94">
        <v>8.6137255702791515E-2</v>
      </c>
      <c r="R3190" s="94">
        <v>0.14949186914225154</v>
      </c>
      <c r="S3190" s="94">
        <v>0.15928374917579069</v>
      </c>
      <c r="T3190" s="94">
        <v>0.40726879549344236</v>
      </c>
      <c r="U3190" s="94">
        <v>0.33196880049489774</v>
      </c>
      <c r="V3190" s="94">
        <v>0.20039709829846705</v>
      </c>
      <c r="W3190" s="94">
        <v>7.368954242235172E-2</v>
      </c>
      <c r="X3190" s="94">
        <v>0.10961135605144456</v>
      </c>
      <c r="Y3190" s="94">
        <v>0.13207042843115491</v>
      </c>
      <c r="Z3190" s="94">
        <v>7.6110497070172561E-2</v>
      </c>
      <c r="AA3190" s="94">
        <v>9.7100586971565955E-2</v>
      </c>
      <c r="AB3190" s="94">
        <v>0.17741740778814147</v>
      </c>
      <c r="AC3190" s="94">
        <v>0.16507252894239194</v>
      </c>
      <c r="AD3190" s="94">
        <v>0.14250296992381398</v>
      </c>
      <c r="AE3190" s="94">
        <v>0.22163089675562947</v>
      </c>
      <c r="AF3190" s="94">
        <v>0.14816832710668326</v>
      </c>
      <c r="AG3190" s="94">
        <v>0.15113786169682755</v>
      </c>
      <c r="AH3190" s="94">
        <v>0.34690660554536384</v>
      </c>
      <c r="AI3190" s="94">
        <v>0.14895722829512784</v>
      </c>
      <c r="AJ3190" s="94">
        <v>0.23419938075839317</v>
      </c>
      <c r="AK3190" s="94">
        <v>0.53260074373329802</v>
      </c>
    </row>
    <row r="3191" spans="1:37">
      <c r="A3191" s="94">
        <v>24</v>
      </c>
      <c r="B3191" s="94">
        <v>0.16766024014882461</v>
      </c>
      <c r="C3191" s="94">
        <v>0.17249699207967936</v>
      </c>
      <c r="D3191" s="94">
        <v>0.35085411301381758</v>
      </c>
      <c r="E3191" s="94">
        <v>0.16549340436326737</v>
      </c>
      <c r="F3191" s="94">
        <v>0.16549598362864407</v>
      </c>
      <c r="G3191" s="94">
        <v>0.32684963967847236</v>
      </c>
      <c r="H3191" s="94">
        <v>0.15860223897204673</v>
      </c>
      <c r="I3191" s="94">
        <v>0.15354192339499331</v>
      </c>
      <c r="J3191" s="94">
        <v>0.44537429897302377</v>
      </c>
      <c r="K3191" s="94">
        <v>0.15090305643958613</v>
      </c>
      <c r="L3191" s="94">
        <v>0.16206134785718784</v>
      </c>
      <c r="M3191" s="94">
        <v>0.56418928525727619</v>
      </c>
      <c r="N3191" s="94">
        <v>6.638002052388195E-2</v>
      </c>
      <c r="O3191" s="94">
        <v>0.11021520837068256</v>
      </c>
      <c r="P3191" s="94">
        <v>0.37657188770854005</v>
      </c>
      <c r="Q3191" s="94">
        <v>5.7259589858136145E-2</v>
      </c>
      <c r="R3191" s="94">
        <v>0.12863487378861188</v>
      </c>
      <c r="S3191" s="94">
        <v>0.35298069231516532</v>
      </c>
      <c r="T3191" s="94">
        <v>0.34352047932951213</v>
      </c>
      <c r="U3191" s="94">
        <v>0.27376649249961543</v>
      </c>
      <c r="V3191" s="94">
        <v>0.40619162765933847</v>
      </c>
      <c r="W3191" s="94">
        <v>5.995089623152481E-2</v>
      </c>
      <c r="X3191" s="94">
        <v>9.2533082179731441E-2</v>
      </c>
      <c r="Y3191" s="94">
        <v>0.29057968373256104</v>
      </c>
      <c r="Z3191" s="94">
        <v>6.6570804741504189E-2</v>
      </c>
      <c r="AA3191" s="94">
        <v>8.2303307191432501E-2</v>
      </c>
      <c r="AB3191" s="94">
        <v>0.28208293644431459</v>
      </c>
      <c r="AC3191" s="94">
        <v>0.15023522900235231</v>
      </c>
      <c r="AD3191" s="94">
        <v>0.12573573981368594</v>
      </c>
      <c r="AE3191" s="94">
        <v>0.33992238853250972</v>
      </c>
      <c r="AF3191" s="94">
        <v>0.16643797180326858</v>
      </c>
      <c r="AG3191" s="94">
        <v>0.16944783035190322</v>
      </c>
      <c r="AH3191" s="94">
        <v>0.34046076282523341</v>
      </c>
      <c r="AI3191" s="94">
        <v>0.16715576618544653</v>
      </c>
      <c r="AJ3191" s="94">
        <v>0.2481800759470261</v>
      </c>
      <c r="AK3191" s="94">
        <v>0.51624772874791858</v>
      </c>
    </row>
    <row r="3201" spans="1:50">
      <c r="A3201" s="94" t="s">
        <v>185</v>
      </c>
      <c r="B3201" s="95"/>
      <c r="C3201" s="95"/>
      <c r="D3201" s="95">
        <v>2015</v>
      </c>
      <c r="E3201" s="95"/>
      <c r="F3201" s="94" t="s">
        <v>0</v>
      </c>
      <c r="G3201" s="166">
        <v>1852560.4349999991</v>
      </c>
      <c r="H3201" s="95" t="s">
        <v>102</v>
      </c>
      <c r="I3201" s="95"/>
      <c r="J3201" s="95"/>
      <c r="K3201" s="96" t="s">
        <v>1</v>
      </c>
      <c r="L3201" s="95" t="s">
        <v>103</v>
      </c>
      <c r="M3201" s="95"/>
      <c r="N3201" s="95"/>
      <c r="O3201" s="95"/>
      <c r="P3201" s="95"/>
      <c r="Q3201" s="95"/>
      <c r="R3201" s="95"/>
      <c r="S3201" s="95"/>
      <c r="T3201" s="97"/>
      <c r="U3201" s="95"/>
      <c r="V3201" s="95"/>
      <c r="W3201" s="95"/>
      <c r="X3201" s="95"/>
      <c r="Y3201" s="95"/>
      <c r="Z3201" s="95"/>
      <c r="AA3201" s="95"/>
      <c r="AB3201" s="95"/>
      <c r="AC3201" s="96"/>
      <c r="AD3201" s="95"/>
      <c r="AE3201" s="95"/>
      <c r="AF3201" s="95"/>
      <c r="AG3201" s="95"/>
      <c r="AH3201" s="95"/>
      <c r="AI3201" s="95"/>
      <c r="AJ3201" s="95"/>
      <c r="AK3201" s="95"/>
    </row>
    <row r="3202" spans="1:50">
      <c r="A3202" s="96">
        <v>1081</v>
      </c>
      <c r="B3202" s="94" t="s">
        <v>104</v>
      </c>
      <c r="C3202" s="95"/>
      <c r="D3202" s="95"/>
      <c r="E3202" s="95"/>
      <c r="F3202" s="95" t="s">
        <v>3</v>
      </c>
      <c r="G3202" s="95">
        <v>0</v>
      </c>
      <c r="H3202" s="95" t="s">
        <v>102</v>
      </c>
      <c r="I3202" s="95"/>
      <c r="J3202" s="95"/>
      <c r="K3202" s="96" t="s">
        <v>4</v>
      </c>
      <c r="L3202" s="95" t="s">
        <v>103</v>
      </c>
      <c r="M3202" s="95"/>
      <c r="N3202" s="95" t="s">
        <v>105</v>
      </c>
      <c r="O3202" s="95"/>
      <c r="P3202" s="95"/>
      <c r="Q3202" s="95"/>
      <c r="R3202" s="95"/>
      <c r="S3202" s="95"/>
      <c r="T3202" s="96"/>
      <c r="U3202" s="95"/>
      <c r="V3202" s="95"/>
      <c r="W3202" s="95"/>
      <c r="X3202" s="95"/>
      <c r="Y3202" s="95"/>
      <c r="Z3202" s="95"/>
      <c r="AA3202" s="95"/>
      <c r="AB3202" s="95"/>
      <c r="AC3202" s="96"/>
      <c r="AD3202" s="95"/>
      <c r="AE3202" s="95"/>
      <c r="AF3202" s="95"/>
      <c r="AG3202" s="95"/>
      <c r="AH3202" s="95"/>
      <c r="AI3202" s="95"/>
      <c r="AJ3202" s="95"/>
      <c r="AK3202" s="95"/>
    </row>
    <row r="3203" spans="1:50">
      <c r="A3203" s="94"/>
      <c r="B3203" s="94">
        <v>1</v>
      </c>
      <c r="C3203" s="94" t="s">
        <v>5</v>
      </c>
      <c r="D3203" s="94" t="s">
        <v>6</v>
      </c>
      <c r="E3203" s="94">
        <v>2</v>
      </c>
      <c r="F3203" s="94" t="s">
        <v>7</v>
      </c>
      <c r="G3203" s="94" t="s">
        <v>8</v>
      </c>
      <c r="H3203" s="94">
        <v>3</v>
      </c>
      <c r="I3203" s="94" t="s">
        <v>9</v>
      </c>
      <c r="J3203" s="94" t="s">
        <v>10</v>
      </c>
      <c r="K3203" s="94">
        <v>4</v>
      </c>
      <c r="L3203" s="94" t="s">
        <v>11</v>
      </c>
      <c r="M3203" s="94" t="s">
        <v>12</v>
      </c>
      <c r="N3203" s="94">
        <v>5</v>
      </c>
      <c r="O3203" s="94" t="s">
        <v>13</v>
      </c>
      <c r="P3203" s="94" t="s">
        <v>13</v>
      </c>
      <c r="Q3203" s="94">
        <v>6</v>
      </c>
      <c r="R3203" s="94" t="s">
        <v>14</v>
      </c>
      <c r="S3203" s="94" t="s">
        <v>87</v>
      </c>
      <c r="T3203" s="94">
        <v>7</v>
      </c>
      <c r="U3203" s="94" t="s">
        <v>15</v>
      </c>
      <c r="V3203" s="94" t="s">
        <v>88</v>
      </c>
      <c r="W3203" s="94">
        <v>8</v>
      </c>
      <c r="X3203" s="94" t="s">
        <v>89</v>
      </c>
      <c r="Y3203" s="94" t="s">
        <v>90</v>
      </c>
      <c r="Z3203" s="94">
        <v>9</v>
      </c>
      <c r="AA3203" s="94" t="s">
        <v>91</v>
      </c>
      <c r="AB3203" s="94" t="s">
        <v>92</v>
      </c>
      <c r="AC3203" s="94">
        <v>10</v>
      </c>
      <c r="AD3203" s="94" t="s">
        <v>93</v>
      </c>
      <c r="AE3203" s="94" t="s">
        <v>94</v>
      </c>
      <c r="AF3203" s="94">
        <v>11</v>
      </c>
      <c r="AG3203" s="94" t="s">
        <v>95</v>
      </c>
      <c r="AH3203" s="94" t="s">
        <v>96</v>
      </c>
      <c r="AI3203" s="94">
        <v>12</v>
      </c>
      <c r="AJ3203" s="94" t="s">
        <v>97</v>
      </c>
      <c r="AK3203" s="94" t="s">
        <v>98</v>
      </c>
    </row>
    <row r="3204" spans="1:50">
      <c r="A3204" s="96"/>
      <c r="B3204" s="94">
        <v>31</v>
      </c>
      <c r="C3204" s="95"/>
      <c r="D3204" s="95"/>
      <c r="E3204" s="94">
        <v>28</v>
      </c>
      <c r="F3204" s="95"/>
      <c r="G3204" s="95"/>
      <c r="H3204" s="94">
        <v>31</v>
      </c>
      <c r="I3204" s="95"/>
      <c r="J3204" s="95"/>
      <c r="K3204" s="94">
        <v>30</v>
      </c>
      <c r="L3204" s="95"/>
      <c r="M3204" s="95"/>
      <c r="N3204" s="94">
        <v>31</v>
      </c>
      <c r="O3204" s="95"/>
      <c r="P3204" s="95"/>
      <c r="Q3204" s="94">
        <v>30</v>
      </c>
      <c r="R3204" s="95"/>
      <c r="S3204" s="95"/>
      <c r="T3204" s="94">
        <v>31</v>
      </c>
      <c r="U3204" s="95"/>
      <c r="V3204" s="95"/>
      <c r="W3204" s="94">
        <v>31</v>
      </c>
      <c r="X3204" s="95"/>
      <c r="Y3204" s="95"/>
      <c r="Z3204" s="94">
        <v>30</v>
      </c>
      <c r="AA3204" s="95"/>
      <c r="AB3204" s="95"/>
      <c r="AC3204" s="94">
        <v>31</v>
      </c>
      <c r="AD3204" s="95"/>
      <c r="AE3204" s="95"/>
      <c r="AF3204" s="94">
        <v>30</v>
      </c>
      <c r="AG3204" s="95"/>
      <c r="AH3204" s="95"/>
      <c r="AI3204" s="94">
        <v>31</v>
      </c>
      <c r="AJ3204" s="95"/>
      <c r="AK3204" s="95"/>
    </row>
    <row r="3205" spans="1:50">
      <c r="A3205" s="94" t="s">
        <v>16</v>
      </c>
      <c r="B3205" s="94" t="s">
        <v>17</v>
      </c>
      <c r="C3205" s="94" t="s">
        <v>18</v>
      </c>
      <c r="D3205" s="94" t="s">
        <v>19</v>
      </c>
      <c r="E3205" s="94" t="s">
        <v>17</v>
      </c>
      <c r="F3205" s="94" t="s">
        <v>18</v>
      </c>
      <c r="G3205" s="94" t="s">
        <v>19</v>
      </c>
      <c r="H3205" s="94" t="s">
        <v>17</v>
      </c>
      <c r="I3205" s="94" t="s">
        <v>18</v>
      </c>
      <c r="J3205" s="94" t="s">
        <v>19</v>
      </c>
      <c r="K3205" s="94" t="s">
        <v>17</v>
      </c>
      <c r="L3205" s="94" t="s">
        <v>18</v>
      </c>
      <c r="M3205" s="94" t="s">
        <v>19</v>
      </c>
      <c r="N3205" s="94" t="s">
        <v>17</v>
      </c>
      <c r="O3205" s="94" t="s">
        <v>18</v>
      </c>
      <c r="P3205" s="94" t="s">
        <v>19</v>
      </c>
      <c r="Q3205" s="94" t="s">
        <v>17</v>
      </c>
      <c r="R3205" s="94" t="s">
        <v>18</v>
      </c>
      <c r="S3205" s="94" t="s">
        <v>19</v>
      </c>
      <c r="T3205" s="94" t="s">
        <v>17</v>
      </c>
      <c r="U3205" s="94" t="s">
        <v>18</v>
      </c>
      <c r="V3205" s="94" t="s">
        <v>19</v>
      </c>
      <c r="W3205" s="94" t="s">
        <v>17</v>
      </c>
      <c r="X3205" s="94" t="s">
        <v>18</v>
      </c>
      <c r="Y3205" s="94" t="s">
        <v>19</v>
      </c>
      <c r="Z3205" s="94" t="s">
        <v>17</v>
      </c>
      <c r="AA3205" s="94" t="s">
        <v>18</v>
      </c>
      <c r="AB3205" s="94" t="s">
        <v>19</v>
      </c>
      <c r="AC3205" s="94" t="s">
        <v>17</v>
      </c>
      <c r="AD3205" s="94" t="s">
        <v>18</v>
      </c>
      <c r="AE3205" s="94" t="s">
        <v>19</v>
      </c>
      <c r="AF3205" s="94" t="s">
        <v>17</v>
      </c>
      <c r="AG3205" s="94" t="s">
        <v>18</v>
      </c>
      <c r="AH3205" s="94" t="s">
        <v>19</v>
      </c>
      <c r="AI3205" s="94" t="s">
        <v>17</v>
      </c>
      <c r="AJ3205" s="94" t="s">
        <v>18</v>
      </c>
      <c r="AK3205" s="94" t="s">
        <v>19</v>
      </c>
    </row>
    <row r="3206" spans="1:50">
      <c r="A3206" s="96"/>
      <c r="B3206" s="134">
        <v>8.406368504911127E-2</v>
      </c>
      <c r="C3206" s="167">
        <v>1.0267934679642199</v>
      </c>
      <c r="D3206" s="167">
        <v>0.97952424199566712</v>
      </c>
      <c r="E3206" s="134">
        <v>7.4897412846668454E-2</v>
      </c>
      <c r="F3206" s="167">
        <v>1.0240315516916019</v>
      </c>
      <c r="G3206" s="167">
        <v>0.99341819431021727</v>
      </c>
      <c r="H3206" s="134">
        <v>8.3801824588872253E-2</v>
      </c>
      <c r="I3206" s="167">
        <v>1.0226958996217246</v>
      </c>
      <c r="J3206" s="167">
        <v>1.0019940757499948</v>
      </c>
      <c r="K3206" s="134">
        <v>8.0754426015057057E-2</v>
      </c>
      <c r="L3206" s="167">
        <v>1.0257998236430932</v>
      </c>
      <c r="M3206" s="167">
        <v>1.0061480757555872</v>
      </c>
      <c r="N3206" s="134">
        <v>8.5291872817850223E-2</v>
      </c>
      <c r="O3206" s="167">
        <v>1.0214274474089873</v>
      </c>
      <c r="P3206" s="167">
        <v>0.9942350915581557</v>
      </c>
      <c r="Q3206" s="134">
        <v>8.3553008779697374E-2</v>
      </c>
      <c r="R3206" s="167">
        <v>1.0323872431366214</v>
      </c>
      <c r="S3206" s="167">
        <v>1.0017501289062081</v>
      </c>
      <c r="T3206" s="134">
        <v>8.6771024403040561E-2</v>
      </c>
      <c r="U3206" s="167">
        <v>1.0175935374280389</v>
      </c>
      <c r="V3206" s="167">
        <v>0.98902319075762535</v>
      </c>
      <c r="W3206" s="134">
        <v>8.7736404205142171E-2</v>
      </c>
      <c r="X3206" s="167">
        <v>1.0213235736011685</v>
      </c>
      <c r="Y3206" s="167">
        <v>1.0026592528855296</v>
      </c>
      <c r="Z3206" s="134">
        <v>8.388051061850571E-2</v>
      </c>
      <c r="AA3206" s="167">
        <v>1.0379073459167436</v>
      </c>
      <c r="AB3206" s="167">
        <v>1.0003684505474837</v>
      </c>
      <c r="AC3206" s="134">
        <v>8.5168831597019184E-2</v>
      </c>
      <c r="AD3206" s="167">
        <v>1.0251695959048654</v>
      </c>
      <c r="AE3206" s="167">
        <v>1.0117435114937887</v>
      </c>
      <c r="AF3206" s="134">
        <v>8.0595749490988661E-2</v>
      </c>
      <c r="AG3206" s="167">
        <v>1.0304483941803939</v>
      </c>
      <c r="AH3206" s="167">
        <v>0.98832496523502944</v>
      </c>
      <c r="AI3206" s="134">
        <v>8.3485249588047108E-2</v>
      </c>
      <c r="AJ3206" s="167">
        <v>1.0435843929270718</v>
      </c>
      <c r="AK3206" s="167">
        <v>0.99063449065282161</v>
      </c>
      <c r="AM3206" t="str">
        <f>A3201</f>
        <v>PreNResSpltPkgAC-65to-PEYes-cDXGF-Gro1985-CZ01</v>
      </c>
      <c r="AN3206" s="93">
        <f>1/($T3206*(1/$T3204)*(1/(5/7+2/7*$V3206))*$T3216/SUM($T3208:$T3231))</f>
        <v>7824.7340195601746</v>
      </c>
      <c r="AO3206" s="93">
        <f>1/(T3206*(1/T3204)*(1/(5/7+2/7*V3206)))</f>
        <v>356.14166186266453</v>
      </c>
      <c r="AP3206" s="93"/>
      <c r="AR3206" s="217">
        <f>CHOOSE($AV$3,C3206,F3206,I3206,L3206,O3206,R3206,U3206,X3206,AA3206,AD3206,AG3206,AJ3206)</f>
        <v>1.0175935374280389</v>
      </c>
      <c r="AS3206" s="92"/>
      <c r="AT3206" s="92"/>
      <c r="AV3206" s="151">
        <f>AN3206/AR3206</f>
        <v>7689.4494036755959</v>
      </c>
      <c r="AW3206" s="152">
        <f>AO3206/AR3206</f>
        <v>349.98420171064595</v>
      </c>
      <c r="AX3206" s="93"/>
    </row>
    <row r="3207" spans="1:50">
      <c r="A3207" s="94" t="s">
        <v>20</v>
      </c>
      <c r="B3207" s="94" t="s">
        <v>21</v>
      </c>
      <c r="C3207" s="94" t="s">
        <v>22</v>
      </c>
      <c r="D3207" s="94" t="s">
        <v>23</v>
      </c>
      <c r="E3207" s="94" t="s">
        <v>21</v>
      </c>
      <c r="F3207" s="94" t="s">
        <v>22</v>
      </c>
      <c r="G3207" s="94" t="s">
        <v>23</v>
      </c>
      <c r="H3207" s="94" t="s">
        <v>21</v>
      </c>
      <c r="I3207" s="94" t="s">
        <v>22</v>
      </c>
      <c r="J3207" s="94" t="s">
        <v>23</v>
      </c>
      <c r="K3207" s="94" t="s">
        <v>21</v>
      </c>
      <c r="L3207" s="94" t="s">
        <v>22</v>
      </c>
      <c r="M3207" s="94" t="s">
        <v>23</v>
      </c>
      <c r="N3207" s="94" t="s">
        <v>21</v>
      </c>
      <c r="O3207" s="94" t="s">
        <v>22</v>
      </c>
      <c r="P3207" s="94" t="s">
        <v>23</v>
      </c>
      <c r="Q3207" s="94" t="s">
        <v>21</v>
      </c>
      <c r="R3207" s="94" t="s">
        <v>22</v>
      </c>
      <c r="S3207" s="94" t="s">
        <v>23</v>
      </c>
      <c r="T3207" s="94" t="s">
        <v>21</v>
      </c>
      <c r="U3207" s="94" t="s">
        <v>22</v>
      </c>
      <c r="V3207" s="94" t="s">
        <v>23</v>
      </c>
      <c r="W3207" s="94" t="s">
        <v>21</v>
      </c>
      <c r="X3207" s="94" t="s">
        <v>22</v>
      </c>
      <c r="Y3207" s="94" t="s">
        <v>23</v>
      </c>
      <c r="Z3207" s="94" t="s">
        <v>21</v>
      </c>
      <c r="AA3207" s="94" t="s">
        <v>22</v>
      </c>
      <c r="AB3207" s="94" t="s">
        <v>23</v>
      </c>
      <c r="AC3207" s="94" t="s">
        <v>21</v>
      </c>
      <c r="AD3207" s="94" t="s">
        <v>22</v>
      </c>
      <c r="AE3207" s="94" t="s">
        <v>23</v>
      </c>
      <c r="AF3207" s="94" t="s">
        <v>21</v>
      </c>
      <c r="AG3207" s="94" t="s">
        <v>22</v>
      </c>
      <c r="AH3207" s="94" t="s">
        <v>23</v>
      </c>
      <c r="AI3207" s="94" t="s">
        <v>21</v>
      </c>
      <c r="AJ3207" s="94" t="s">
        <v>22</v>
      </c>
      <c r="AK3207" s="94" t="s">
        <v>23</v>
      </c>
    </row>
    <row r="3208" spans="1:50">
      <c r="A3208" s="94">
        <v>1</v>
      </c>
      <c r="B3208" s="94">
        <v>0.65865281130233833</v>
      </c>
      <c r="C3208" s="94">
        <v>0.68472074377403602</v>
      </c>
      <c r="D3208" s="94">
        <v>0.70109315027602659</v>
      </c>
      <c r="E3208" s="94">
        <v>0.66518127023428031</v>
      </c>
      <c r="F3208" s="94">
        <v>0.6895680829585753</v>
      </c>
      <c r="G3208" s="94">
        <v>0.68654478877945158</v>
      </c>
      <c r="H3208" s="94">
        <v>0.6942077208676205</v>
      </c>
      <c r="I3208" s="94">
        <v>0.70970876129197902</v>
      </c>
      <c r="J3208" s="94">
        <v>0.69911300342037708</v>
      </c>
      <c r="K3208" s="94">
        <v>0.70458929742659826</v>
      </c>
      <c r="L3208" s="94">
        <v>0.72439265170544376</v>
      </c>
      <c r="M3208" s="94">
        <v>0.7134557443967412</v>
      </c>
      <c r="N3208" s="94">
        <v>0.69875799794434668</v>
      </c>
      <c r="O3208" s="94">
        <v>0.70898698799454418</v>
      </c>
      <c r="P3208" s="94">
        <v>0.70973168850961466</v>
      </c>
      <c r="Q3208" s="94">
        <v>0.68775519806768348</v>
      </c>
      <c r="R3208" s="94">
        <v>0.70526138572612262</v>
      </c>
      <c r="S3208" s="94">
        <v>0.7018316287029871</v>
      </c>
      <c r="T3208" s="94">
        <v>0.68961451449624545</v>
      </c>
      <c r="U3208" s="94">
        <v>0.70514993246700552</v>
      </c>
      <c r="V3208" s="94">
        <v>0.70601140651941274</v>
      </c>
      <c r="W3208" s="94">
        <v>0.68455230082395468</v>
      </c>
      <c r="X3208" s="94">
        <v>0.70134304780323398</v>
      </c>
      <c r="Y3208" s="94">
        <v>0.69701845241088045</v>
      </c>
      <c r="Z3208" s="94">
        <v>0.67068023035242308</v>
      </c>
      <c r="AA3208" s="94">
        <v>0.69984334100982282</v>
      </c>
      <c r="AB3208" s="94">
        <v>0.6951212519754737</v>
      </c>
      <c r="AC3208" s="94">
        <v>0.70002829704586966</v>
      </c>
      <c r="AD3208" s="94">
        <v>0.70991257210975378</v>
      </c>
      <c r="AE3208" s="94">
        <v>0.70010109881317983</v>
      </c>
      <c r="AF3208" s="94">
        <v>0.6617433665008291</v>
      </c>
      <c r="AG3208" s="94">
        <v>0.68820180046020174</v>
      </c>
      <c r="AH3208" s="94">
        <v>0.69715758640486158</v>
      </c>
      <c r="AI3208" s="94">
        <v>0.66408064590442062</v>
      </c>
      <c r="AJ3208" s="94">
        <v>0.6947939286883984</v>
      </c>
      <c r="AK3208" s="94">
        <v>0.68620956124183929</v>
      </c>
    </row>
    <row r="3209" spans="1:50">
      <c r="A3209" s="94">
        <v>2</v>
      </c>
      <c r="B3209" s="94">
        <v>0.69501637382408321</v>
      </c>
      <c r="C3209" s="94">
        <v>0.71749893161773581</v>
      </c>
      <c r="D3209" s="94">
        <v>0.73835179406570628</v>
      </c>
      <c r="E3209" s="94">
        <v>0.69720083560434654</v>
      </c>
      <c r="F3209" s="94">
        <v>0.72798033555775066</v>
      </c>
      <c r="G3209" s="94">
        <v>0.72406390620484684</v>
      </c>
      <c r="H3209" s="94">
        <v>0.73431155958920469</v>
      </c>
      <c r="I3209" s="94">
        <v>0.75019048804901045</v>
      </c>
      <c r="J3209" s="94">
        <v>0.73872706962750068</v>
      </c>
      <c r="K3209" s="94">
        <v>0.74537156967034679</v>
      </c>
      <c r="L3209" s="94">
        <v>0.76853548124546112</v>
      </c>
      <c r="M3209" s="94">
        <v>0.75501483215577569</v>
      </c>
      <c r="N3209" s="94">
        <v>0.7347628733943572</v>
      </c>
      <c r="O3209" s="94">
        <v>0.74866157700923008</v>
      </c>
      <c r="P3209" s="94">
        <v>0.75018558047299533</v>
      </c>
      <c r="Q3209" s="94">
        <v>0.70884024404908164</v>
      </c>
      <c r="R3209" s="94">
        <v>0.73837400419552113</v>
      </c>
      <c r="S3209" s="94">
        <v>0.73952008883093623</v>
      </c>
      <c r="T3209" s="94">
        <v>0.69516721791045566</v>
      </c>
      <c r="U3209" s="94">
        <v>0.73055764275276502</v>
      </c>
      <c r="V3209" s="94">
        <v>0.71747924642115468</v>
      </c>
      <c r="W3209" s="94">
        <v>0.67376809446810149</v>
      </c>
      <c r="X3209" s="94">
        <v>0.7284843320663672</v>
      </c>
      <c r="Y3209" s="94">
        <v>0.71415522818308275</v>
      </c>
      <c r="Z3209" s="94">
        <v>0.65819839600298979</v>
      </c>
      <c r="AA3209" s="94">
        <v>0.73130024263156268</v>
      </c>
      <c r="AB3209" s="94">
        <v>0.72221391020150716</v>
      </c>
      <c r="AC3209" s="94">
        <v>0.74205550282767363</v>
      </c>
      <c r="AD3209" s="94">
        <v>0.75178255595944499</v>
      </c>
      <c r="AE3209" s="94">
        <v>0.74051334922548495</v>
      </c>
      <c r="AF3209" s="94">
        <v>0.69843218119926676</v>
      </c>
      <c r="AG3209" s="94">
        <v>0.72351893032059789</v>
      </c>
      <c r="AH3209" s="94">
        <v>0.73215603577786048</v>
      </c>
      <c r="AI3209" s="94">
        <v>0.70090874350558707</v>
      </c>
      <c r="AJ3209" s="94">
        <v>0.72425117541052042</v>
      </c>
      <c r="AK3209" s="94">
        <v>0.72535491632104832</v>
      </c>
    </row>
    <row r="3210" spans="1:50">
      <c r="A3210" s="94">
        <v>3</v>
      </c>
      <c r="B3210" s="94">
        <v>0.73854407665575972</v>
      </c>
      <c r="C3210" s="94">
        <v>0.75767050471038078</v>
      </c>
      <c r="D3210" s="94">
        <v>0.77008688435348316</v>
      </c>
      <c r="E3210" s="94">
        <v>0.74353363693073771</v>
      </c>
      <c r="F3210" s="94">
        <v>0.76461963503232511</v>
      </c>
      <c r="G3210" s="94">
        <v>0.76792765668608254</v>
      </c>
      <c r="H3210" s="94">
        <v>0.74453123303732327</v>
      </c>
      <c r="I3210" s="94">
        <v>0.77087014477477822</v>
      </c>
      <c r="J3210" s="94">
        <v>0.76252656966866506</v>
      </c>
      <c r="K3210" s="94">
        <v>0.75710317307215336</v>
      </c>
      <c r="L3210" s="94">
        <v>0.78205344864268378</v>
      </c>
      <c r="M3210" s="94">
        <v>0.76829457675534985</v>
      </c>
      <c r="N3210" s="94">
        <v>0.74156617104972844</v>
      </c>
      <c r="O3210" s="94">
        <v>0.75775305305892271</v>
      </c>
      <c r="P3210" s="94">
        <v>0.75905443340387913</v>
      </c>
      <c r="Q3210" s="94">
        <v>0.72807322518076267</v>
      </c>
      <c r="R3210" s="94">
        <v>0.74941916244553286</v>
      </c>
      <c r="S3210" s="94">
        <v>0.74735086182307164</v>
      </c>
      <c r="T3210" s="94">
        <v>0.72902570997530236</v>
      </c>
      <c r="U3210" s="94">
        <v>0.74758554563432633</v>
      </c>
      <c r="V3210" s="94">
        <v>0.74784606104431972</v>
      </c>
      <c r="W3210" s="94">
        <v>0.71876670939978216</v>
      </c>
      <c r="X3210" s="94">
        <v>0.74304090991775873</v>
      </c>
      <c r="Y3210" s="94">
        <v>0.73721256146214675</v>
      </c>
      <c r="Z3210" s="94">
        <v>0.70000239477787174</v>
      </c>
      <c r="AA3210" s="94">
        <v>0.74226444430779626</v>
      </c>
      <c r="AB3210" s="94">
        <v>0.73834201765294005</v>
      </c>
      <c r="AC3210" s="94">
        <v>0.75074228973196333</v>
      </c>
      <c r="AD3210" s="94">
        <v>0.76147008589157184</v>
      </c>
      <c r="AE3210" s="94">
        <v>0.74890491438421558</v>
      </c>
      <c r="AF3210" s="94">
        <v>0.74012885135724871</v>
      </c>
      <c r="AG3210" s="94">
        <v>0.76384239067437532</v>
      </c>
      <c r="AH3210" s="94">
        <v>0.76568451663354775</v>
      </c>
      <c r="AI3210" s="94">
        <v>0.74210845838832873</v>
      </c>
      <c r="AJ3210" s="94">
        <v>0.76516896574739646</v>
      </c>
      <c r="AK3210" s="94">
        <v>0.76828310711854353</v>
      </c>
    </row>
    <row r="3211" spans="1:50">
      <c r="A3211" s="94">
        <v>4</v>
      </c>
      <c r="B3211" s="94">
        <v>0.75095948307722282</v>
      </c>
      <c r="C3211" s="94">
        <v>0.76888626873318544</v>
      </c>
      <c r="D3211" s="94">
        <v>0.78183710671910833</v>
      </c>
      <c r="E3211" s="94">
        <v>0.75477188194127898</v>
      </c>
      <c r="F3211" s="94">
        <v>0.77902146269423389</v>
      </c>
      <c r="G3211" s="94">
        <v>0.78193270090217915</v>
      </c>
      <c r="H3211" s="94">
        <v>0.7751129035760036</v>
      </c>
      <c r="I3211" s="94">
        <v>0.80087604232724552</v>
      </c>
      <c r="J3211" s="94">
        <v>0.78560896932138835</v>
      </c>
      <c r="K3211" s="94">
        <v>0.79135548659835864</v>
      </c>
      <c r="L3211" s="94">
        <v>0.81628462596910301</v>
      </c>
      <c r="M3211" s="94">
        <v>0.79464595094824386</v>
      </c>
      <c r="N3211" s="94">
        <v>0.77160992094882919</v>
      </c>
      <c r="O3211" s="94">
        <v>0.79506728529341519</v>
      </c>
      <c r="P3211" s="94">
        <v>0.78838788894258516</v>
      </c>
      <c r="Q3211" s="94">
        <v>0.76368724284138367</v>
      </c>
      <c r="R3211" s="94">
        <v>0.78701309850703904</v>
      </c>
      <c r="S3211" s="94">
        <v>0.77817326107330609</v>
      </c>
      <c r="T3211" s="94">
        <v>0.7644650615602977</v>
      </c>
      <c r="U3211" s="94">
        <v>0.78631048582268104</v>
      </c>
      <c r="V3211" s="94">
        <v>0.78130206563745153</v>
      </c>
      <c r="W3211" s="94">
        <v>0.75504905718721627</v>
      </c>
      <c r="X3211" s="94">
        <v>0.78386332085515387</v>
      </c>
      <c r="Y3211" s="94">
        <v>0.77199010061396289</v>
      </c>
      <c r="Z3211" s="94">
        <v>0.73744411659795328</v>
      </c>
      <c r="AA3211" s="94">
        <v>0.78018143297001841</v>
      </c>
      <c r="AB3211" s="94">
        <v>0.76806192146842645</v>
      </c>
      <c r="AC3211" s="94">
        <v>0.78862783698193728</v>
      </c>
      <c r="AD3211" s="94">
        <v>0.79931415717294674</v>
      </c>
      <c r="AE3211" s="94">
        <v>0.77830630394739964</v>
      </c>
      <c r="AF3211" s="94">
        <v>0.75112513092432565</v>
      </c>
      <c r="AG3211" s="94">
        <v>0.77681952853140879</v>
      </c>
      <c r="AH3211" s="94">
        <v>0.77731529746374362</v>
      </c>
      <c r="AI3211" s="94">
        <v>0.75296432510956135</v>
      </c>
      <c r="AJ3211" s="94">
        <v>0.77848925017423554</v>
      </c>
      <c r="AK3211" s="94">
        <v>0.78110383491199009</v>
      </c>
    </row>
    <row r="3212" spans="1:50">
      <c r="A3212" s="94">
        <v>5</v>
      </c>
      <c r="B3212" s="94">
        <v>0.78418365758333453</v>
      </c>
      <c r="C3212" s="94">
        <v>0.80347665687241254</v>
      </c>
      <c r="D3212" s="94">
        <v>0.80798954730586026</v>
      </c>
      <c r="E3212" s="94">
        <v>0.78542401963146924</v>
      </c>
      <c r="F3212" s="94">
        <v>0.81225942083230118</v>
      </c>
      <c r="G3212" s="94">
        <v>0.80941234978479992</v>
      </c>
      <c r="H3212" s="94">
        <v>0.78920142432203577</v>
      </c>
      <c r="I3212" s="94">
        <v>0.81860441322248634</v>
      </c>
      <c r="J3212" s="94">
        <v>0.80095529185471259</v>
      </c>
      <c r="K3212" s="94">
        <v>0.81052096366151694</v>
      </c>
      <c r="L3212" s="94">
        <v>0.83065655098416113</v>
      </c>
      <c r="M3212" s="94">
        <v>0.80796002924174304</v>
      </c>
      <c r="N3212" s="94">
        <v>0.79464319347356982</v>
      </c>
      <c r="O3212" s="94">
        <v>0.81148224894429377</v>
      </c>
      <c r="P3212" s="94">
        <v>0.80508748036255617</v>
      </c>
      <c r="Q3212" s="94">
        <v>0.78420372974753372</v>
      </c>
      <c r="R3212" s="94">
        <v>0.80728197384609701</v>
      </c>
      <c r="S3212" s="94">
        <v>0.80028625565380407</v>
      </c>
      <c r="T3212" s="94">
        <v>0.78368484698881724</v>
      </c>
      <c r="U3212" s="94">
        <v>0.80685452978135919</v>
      </c>
      <c r="V3212" s="94">
        <v>0.8003781884383171</v>
      </c>
      <c r="W3212" s="94">
        <v>0.77572329556069508</v>
      </c>
      <c r="X3212" s="94">
        <v>0.80380108952694596</v>
      </c>
      <c r="Y3212" s="94">
        <v>0.7914109817423205</v>
      </c>
      <c r="Z3212" s="94">
        <v>0.75484784967853269</v>
      </c>
      <c r="AA3212" s="94">
        <v>0.79954203220270381</v>
      </c>
      <c r="AB3212" s="94">
        <v>0.78502411780094383</v>
      </c>
      <c r="AC3212" s="94">
        <v>0.81290101585040742</v>
      </c>
      <c r="AD3212" s="94">
        <v>0.81620360579590301</v>
      </c>
      <c r="AE3212" s="94">
        <v>0.7956353860392722</v>
      </c>
      <c r="AF3212" s="94">
        <v>0.78402941433184936</v>
      </c>
      <c r="AG3212" s="94">
        <v>0.81071109660454566</v>
      </c>
      <c r="AH3212" s="94">
        <v>0.8047085576063322</v>
      </c>
      <c r="AI3212" s="94">
        <v>0.7917126278216986</v>
      </c>
      <c r="AJ3212" s="94">
        <v>0.8109649619786321</v>
      </c>
      <c r="AK3212" s="94">
        <v>0.81155575826070026</v>
      </c>
    </row>
    <row r="3213" spans="1:50">
      <c r="A3213" s="94">
        <v>6</v>
      </c>
      <c r="B3213" s="94">
        <v>0.80141847812107814</v>
      </c>
      <c r="C3213" s="94">
        <v>0.82016881739632275</v>
      </c>
      <c r="D3213" s="94">
        <v>0.8205024125915451</v>
      </c>
      <c r="E3213" s="94">
        <v>0.79805447953058517</v>
      </c>
      <c r="F3213" s="94">
        <v>0.82350386044787593</v>
      </c>
      <c r="G3213" s="94">
        <v>0.81924732308040904</v>
      </c>
      <c r="H3213" s="94">
        <v>0.80026108951950836</v>
      </c>
      <c r="I3213" s="94">
        <v>0.8293024382663321</v>
      </c>
      <c r="J3213" s="94">
        <v>0.8137550426237361</v>
      </c>
      <c r="K3213" s="94">
        <v>0.81752630447603258</v>
      </c>
      <c r="L3213" s="94">
        <v>0.84133971512473971</v>
      </c>
      <c r="M3213" s="94">
        <v>0.82558589128156579</v>
      </c>
      <c r="N3213" s="94">
        <v>0.80217565611395414</v>
      </c>
      <c r="O3213" s="94">
        <v>0.81726918406286786</v>
      </c>
      <c r="P3213" s="94">
        <v>0.81622533862755275</v>
      </c>
      <c r="Q3213" s="94">
        <v>0.78913646986244801</v>
      </c>
      <c r="R3213" s="94">
        <v>0.81141208517476604</v>
      </c>
      <c r="S3213" s="94">
        <v>0.80843944827024161</v>
      </c>
      <c r="T3213" s="94">
        <v>0.78755427639569275</v>
      </c>
      <c r="U3213" s="94">
        <v>0.80973102046272805</v>
      </c>
      <c r="V3213" s="94">
        <v>0.80818496803158513</v>
      </c>
      <c r="W3213" s="94">
        <v>0.78361882919852854</v>
      </c>
      <c r="X3213" s="94">
        <v>0.805669178259246</v>
      </c>
      <c r="Y3213" s="94">
        <v>0.79983671280367941</v>
      </c>
      <c r="Z3213" s="94">
        <v>0.75610825908471579</v>
      </c>
      <c r="AA3213" s="94">
        <v>0.80269660876754434</v>
      </c>
      <c r="AB3213" s="94">
        <v>0.79395540894544625</v>
      </c>
      <c r="AC3213" s="94">
        <v>0.81967199797452728</v>
      </c>
      <c r="AD3213" s="94">
        <v>0.82160120401832581</v>
      </c>
      <c r="AE3213" s="94">
        <v>0.80564935076742372</v>
      </c>
      <c r="AF3213" s="94">
        <v>0.80605606834249799</v>
      </c>
      <c r="AG3213" s="94">
        <v>0.8255904778108254</v>
      </c>
      <c r="AH3213" s="94">
        <v>0.81632769255919024</v>
      </c>
      <c r="AI3213" s="94">
        <v>0.81035094899057092</v>
      </c>
      <c r="AJ3213" s="94">
        <v>0.82576741229629191</v>
      </c>
      <c r="AK3213" s="94">
        <v>0.82241655939210145</v>
      </c>
    </row>
    <row r="3214" spans="1:50">
      <c r="A3214" s="94">
        <v>7</v>
      </c>
      <c r="B3214" s="94">
        <v>0.81010154613844432</v>
      </c>
      <c r="C3214" s="94">
        <v>0.82770198724100597</v>
      </c>
      <c r="D3214" s="94">
        <v>0.83629705804454546</v>
      </c>
      <c r="E3214" s="94">
        <v>0.8125839150294486</v>
      </c>
      <c r="F3214" s="94">
        <v>0.8372020635737758</v>
      </c>
      <c r="G3214" s="94">
        <v>0.8353515638125979</v>
      </c>
      <c r="H3214" s="94">
        <v>0.90497644223462215</v>
      </c>
      <c r="I3214" s="94">
        <v>0.90760205130581084</v>
      </c>
      <c r="J3214" s="94">
        <v>0.8963090613796767</v>
      </c>
      <c r="K3214" s="94">
        <v>0.92304872873181842</v>
      </c>
      <c r="L3214" s="94">
        <v>0.9373444008532934</v>
      </c>
      <c r="M3214" s="94">
        <v>0.92840262753118552</v>
      </c>
      <c r="N3214" s="94">
        <v>0.91989544150805314</v>
      </c>
      <c r="O3214" s="94">
        <v>0.92436270677726129</v>
      </c>
      <c r="P3214" s="94">
        <v>0.92792736153045563</v>
      </c>
      <c r="Q3214" s="94">
        <v>0.91385480438953748</v>
      </c>
      <c r="R3214" s="94">
        <v>0.92165628873837613</v>
      </c>
      <c r="S3214" s="94">
        <v>0.92509066460209455</v>
      </c>
      <c r="T3214" s="94">
        <v>0.91178042333947396</v>
      </c>
      <c r="U3214" s="94">
        <v>0.92425831255099566</v>
      </c>
      <c r="V3214" s="94">
        <v>0.92483379876341565</v>
      </c>
      <c r="W3214" s="94">
        <v>0.90856616439150406</v>
      </c>
      <c r="X3214" s="94">
        <v>0.92273339141590582</v>
      </c>
      <c r="Y3214" s="94">
        <v>0.92356986034395638</v>
      </c>
      <c r="Z3214" s="94">
        <v>0.87021060180767917</v>
      </c>
      <c r="AA3214" s="94">
        <v>0.91209998417410709</v>
      </c>
      <c r="AB3214" s="94">
        <v>0.90279415295631205</v>
      </c>
      <c r="AC3214" s="94">
        <v>0.93894066150098898</v>
      </c>
      <c r="AD3214" s="94">
        <v>0.92509898346940511</v>
      </c>
      <c r="AE3214" s="94">
        <v>0.91669530526932108</v>
      </c>
      <c r="AF3214" s="94">
        <v>0.81421974557039367</v>
      </c>
      <c r="AG3214" s="94">
        <v>0.83457719540891373</v>
      </c>
      <c r="AH3214" s="94">
        <v>0.83424379652150593</v>
      </c>
      <c r="AI3214" s="94">
        <v>0.81748701117431988</v>
      </c>
      <c r="AJ3214" s="94">
        <v>0.83661560932753631</v>
      </c>
      <c r="AK3214" s="94">
        <v>0.83858942770237277</v>
      </c>
    </row>
    <row r="3215" spans="1:50">
      <c r="A3215" s="94">
        <v>8</v>
      </c>
      <c r="B3215" s="94">
        <v>0.92152342221722816</v>
      </c>
      <c r="C3215" s="94">
        <v>0.92909261399393783</v>
      </c>
      <c r="D3215" s="94">
        <v>0.93513005908757174</v>
      </c>
      <c r="E3215" s="94">
        <v>0.91710881997738858</v>
      </c>
      <c r="F3215" s="94">
        <v>0.93068722319489827</v>
      </c>
      <c r="G3215" s="94">
        <v>0.93365281315374871</v>
      </c>
      <c r="H3215" s="94">
        <v>0.92743774019150194</v>
      </c>
      <c r="I3215" s="94">
        <v>0.94257444091492182</v>
      </c>
      <c r="J3215" s="94">
        <v>0.93655275389002413</v>
      </c>
      <c r="K3215" s="94">
        <v>0.9450100036928234</v>
      </c>
      <c r="L3215" s="94">
        <v>0.95752249526767563</v>
      </c>
      <c r="M3215" s="94">
        <v>0.95519769869172766</v>
      </c>
      <c r="N3215" s="94">
        <v>0.94850911321698983</v>
      </c>
      <c r="O3215" s="94">
        <v>0.94608163577366022</v>
      </c>
      <c r="P3215" s="94">
        <v>0.95482933413726279</v>
      </c>
      <c r="Q3215" s="94">
        <v>0.94137567769627706</v>
      </c>
      <c r="R3215" s="94">
        <v>0.94332478607543357</v>
      </c>
      <c r="S3215" s="94">
        <v>0.95285695366936984</v>
      </c>
      <c r="T3215" s="94">
        <v>0.94182725827226765</v>
      </c>
      <c r="U3215" s="94">
        <v>0.94488422585983589</v>
      </c>
      <c r="V3215" s="94">
        <v>0.95046167514857738</v>
      </c>
      <c r="W3215" s="94">
        <v>0.93530506935004876</v>
      </c>
      <c r="X3215" s="94">
        <v>0.94347078478491864</v>
      </c>
      <c r="Y3215" s="94">
        <v>0.95031073250189346</v>
      </c>
      <c r="Z3215" s="94">
        <v>0.89345633248591805</v>
      </c>
      <c r="AA3215" s="94">
        <v>0.93165970822142574</v>
      </c>
      <c r="AB3215" s="94">
        <v>0.93014572813898722</v>
      </c>
      <c r="AC3215" s="94">
        <v>0.9606061795874048</v>
      </c>
      <c r="AD3215" s="94">
        <v>0.94213808087293227</v>
      </c>
      <c r="AE3215" s="94">
        <v>0.94089674283625824</v>
      </c>
      <c r="AF3215" s="94">
        <v>0.92176044121497769</v>
      </c>
      <c r="AG3215" s="94">
        <v>0.93125282716141355</v>
      </c>
      <c r="AH3215" s="94">
        <v>0.93062809667113389</v>
      </c>
      <c r="AI3215" s="94">
        <v>0.9397906610546628</v>
      </c>
      <c r="AJ3215" s="94">
        <v>0.93641083411073123</v>
      </c>
      <c r="AK3215" s="94">
        <v>0.94005048571783079</v>
      </c>
    </row>
    <row r="3216" spans="1:50">
      <c r="A3216" s="94">
        <v>9</v>
      </c>
      <c r="B3216" s="94">
        <v>0.94324598370875556</v>
      </c>
      <c r="C3216" s="94">
        <v>0.94596435472810902</v>
      </c>
      <c r="D3216" s="94">
        <v>0.95817110635849212</v>
      </c>
      <c r="E3216" s="94">
        <v>0.9418560937286985</v>
      </c>
      <c r="F3216" s="94">
        <v>0.94783058889646632</v>
      </c>
      <c r="G3216" s="94">
        <v>0.95693550911155945</v>
      </c>
      <c r="H3216" s="94">
        <v>0.935138795405693</v>
      </c>
      <c r="I3216" s="94">
        <v>0.9497348997078251</v>
      </c>
      <c r="J3216" s="94">
        <v>0.95398442119286597</v>
      </c>
      <c r="K3216" s="94">
        <v>0.95161299212381434</v>
      </c>
      <c r="L3216" s="94">
        <v>0.96273552457829115</v>
      </c>
      <c r="M3216" s="94">
        <v>0.95869445336533587</v>
      </c>
      <c r="N3216" s="94">
        <v>0.9578604523513552</v>
      </c>
      <c r="O3216" s="94">
        <v>0.95155570759008468</v>
      </c>
      <c r="P3216" s="94">
        <v>0.9600695207175981</v>
      </c>
      <c r="Q3216" s="94">
        <v>0.95505638537587645</v>
      </c>
      <c r="R3216" s="94">
        <v>0.94942351071355635</v>
      </c>
      <c r="S3216" s="94">
        <v>0.96134733710932752</v>
      </c>
      <c r="T3216" s="94">
        <v>0.94932583694300643</v>
      </c>
      <c r="U3216" s="94">
        <v>0.95318677367457871</v>
      </c>
      <c r="V3216" s="94">
        <v>0.9556843639112117</v>
      </c>
      <c r="W3216" s="94">
        <v>0.94343509827542893</v>
      </c>
      <c r="X3216" s="94">
        <v>0.95156909113538646</v>
      </c>
      <c r="Y3216" s="94">
        <v>0.95839927470477004</v>
      </c>
      <c r="Z3216" s="94">
        <v>0.90857494331308686</v>
      </c>
      <c r="AA3216" s="94">
        <v>0.94000078262027797</v>
      </c>
      <c r="AB3216" s="94">
        <v>0.94242591749776916</v>
      </c>
      <c r="AC3216" s="94">
        <v>0.96639150384582573</v>
      </c>
      <c r="AD3216" s="94">
        <v>0.94788011786026893</v>
      </c>
      <c r="AE3216" s="94">
        <v>0.95152166442103647</v>
      </c>
      <c r="AF3216" s="94">
        <v>0.94240693462511993</v>
      </c>
      <c r="AG3216" s="94">
        <v>0.94932787472817082</v>
      </c>
      <c r="AH3216" s="94">
        <v>0.95341174603188283</v>
      </c>
      <c r="AI3216" s="94">
        <v>0.96153491737833052</v>
      </c>
      <c r="AJ3216" s="94">
        <v>0.95230448759241437</v>
      </c>
      <c r="AK3216" s="94">
        <v>0.96111382857372785</v>
      </c>
    </row>
    <row r="3217" spans="1:37">
      <c r="A3217" s="94">
        <v>10</v>
      </c>
      <c r="B3217" s="94">
        <v>0.95151344494699319</v>
      </c>
      <c r="C3217" s="94">
        <v>0.95077542454821462</v>
      </c>
      <c r="D3217" s="94">
        <v>0.96088564928605757</v>
      </c>
      <c r="E3217" s="94">
        <v>0.94439953675461064</v>
      </c>
      <c r="F3217" s="94">
        <v>0.95330462966874097</v>
      </c>
      <c r="G3217" s="94">
        <v>0.96014022805540378</v>
      </c>
      <c r="H3217" s="94">
        <v>0.96268346831100593</v>
      </c>
      <c r="I3217" s="94">
        <v>0.96918755664690881</v>
      </c>
      <c r="J3217" s="94">
        <v>0.97414322174072498</v>
      </c>
      <c r="K3217" s="94">
        <v>0.9735122607243446</v>
      </c>
      <c r="L3217" s="94">
        <v>0.98393149114754042</v>
      </c>
      <c r="M3217" s="94">
        <v>0.98193255383523215</v>
      </c>
      <c r="N3217" s="94">
        <v>0.98329243551867562</v>
      </c>
      <c r="O3217" s="94">
        <v>0.97503827395595344</v>
      </c>
      <c r="P3217" s="94">
        <v>0.98196763779539498</v>
      </c>
      <c r="Q3217" s="94">
        <v>0.97839214107584438</v>
      </c>
      <c r="R3217" s="94">
        <v>0.97358297099314983</v>
      </c>
      <c r="S3217" s="94">
        <v>0.98401348763294105</v>
      </c>
      <c r="T3217" s="94">
        <v>0.97248464110943778</v>
      </c>
      <c r="U3217" s="94">
        <v>0.97806638977370719</v>
      </c>
      <c r="V3217" s="94">
        <v>0.97689126014967653</v>
      </c>
      <c r="W3217" s="94">
        <v>0.9713580755925193</v>
      </c>
      <c r="X3217" s="94">
        <v>0.97585137244013809</v>
      </c>
      <c r="Y3217" s="94">
        <v>0.9825830980992124</v>
      </c>
      <c r="Z3217" s="94">
        <v>0.94033726034890652</v>
      </c>
      <c r="AA3217" s="94">
        <v>0.96752530648932888</v>
      </c>
      <c r="AB3217" s="94">
        <v>0.97206787745433543</v>
      </c>
      <c r="AC3217" s="94">
        <v>0.98910766822864549</v>
      </c>
      <c r="AD3217" s="94">
        <v>0.97411417500182529</v>
      </c>
      <c r="AE3217" s="94">
        <v>0.97789554456075667</v>
      </c>
      <c r="AF3217" s="94">
        <v>0.95257811818102456</v>
      </c>
      <c r="AG3217" s="94">
        <v>0.95626889621854694</v>
      </c>
      <c r="AH3217" s="94">
        <v>0.95967852202602022</v>
      </c>
      <c r="AI3217" s="94">
        <v>0.96611251290751843</v>
      </c>
      <c r="AJ3217" s="94">
        <v>0.95802243873817794</v>
      </c>
      <c r="AK3217" s="94">
        <v>0.96394855994975359</v>
      </c>
    </row>
    <row r="3218" spans="1:37">
      <c r="A3218" s="94">
        <v>11</v>
      </c>
      <c r="B3218" s="94">
        <v>0.97487271196284153</v>
      </c>
      <c r="C3218" s="94">
        <v>0.97314815907287</v>
      </c>
      <c r="D3218" s="94">
        <v>0.98383352298755855</v>
      </c>
      <c r="E3218" s="94">
        <v>0.97044400776115058</v>
      </c>
      <c r="F3218" s="94">
        <v>0.97758859852674795</v>
      </c>
      <c r="G3218" s="94">
        <v>0.98227515843581314</v>
      </c>
      <c r="H3218" s="94">
        <v>0.97659150617712831</v>
      </c>
      <c r="I3218" s="94">
        <v>0.98173998067610468</v>
      </c>
      <c r="J3218" s="94">
        <v>0.98442119286585683</v>
      </c>
      <c r="K3218" s="94">
        <v>0.97973769931600108</v>
      </c>
      <c r="L3218" s="94">
        <v>0.98996174871608422</v>
      </c>
      <c r="M3218" s="94">
        <v>0.98672765034988685</v>
      </c>
      <c r="N3218" s="94">
        <v>0.99159442282959054</v>
      </c>
      <c r="O3218" s="94">
        <v>0.9851696578953747</v>
      </c>
      <c r="P3218" s="94">
        <v>0.98933063774540209</v>
      </c>
      <c r="Q3218" s="94">
        <v>0.98282167373335505</v>
      </c>
      <c r="R3218" s="94">
        <v>0.98232447630779263</v>
      </c>
      <c r="S3218" s="94">
        <v>0.98993062629884709</v>
      </c>
      <c r="T3218" s="94">
        <v>0.98118855951397765</v>
      </c>
      <c r="U3218" s="94">
        <v>0.98586868635649161</v>
      </c>
      <c r="V3218" s="94">
        <v>0.98492742379453024</v>
      </c>
      <c r="W3218" s="94">
        <v>0.9751087117576196</v>
      </c>
      <c r="X3218" s="94">
        <v>0.98412718168675595</v>
      </c>
      <c r="Y3218" s="94">
        <v>0.98728418915456972</v>
      </c>
      <c r="Z3218" s="94">
        <v>0.9680423195062221</v>
      </c>
      <c r="AA3218" s="94">
        <v>0.97856661361169395</v>
      </c>
      <c r="AB3218" s="94">
        <v>0.98378812529788873</v>
      </c>
      <c r="AC3218" s="94">
        <v>0.99445702843108452</v>
      </c>
      <c r="AD3218" s="94">
        <v>0.98501349968562391</v>
      </c>
      <c r="AE3218" s="94">
        <v>0.98950463399865807</v>
      </c>
      <c r="AF3218" s="94">
        <v>0.97322324779610714</v>
      </c>
      <c r="AG3218" s="94">
        <v>0.97974733102086908</v>
      </c>
      <c r="AH3218" s="94">
        <v>0.98167715298844016</v>
      </c>
      <c r="AI3218" s="94">
        <v>0.98920511368102093</v>
      </c>
      <c r="AJ3218" s="94">
        <v>0.98220197968778866</v>
      </c>
      <c r="AK3218" s="94">
        <v>0.98570800973304062</v>
      </c>
    </row>
    <row r="3219" spans="1:37">
      <c r="A3219" s="94">
        <v>12</v>
      </c>
      <c r="B3219" s="94">
        <v>0.98449394121127021</v>
      </c>
      <c r="C3219" s="94">
        <v>0.98103728969067605</v>
      </c>
      <c r="D3219" s="94">
        <v>0.99075554274898248</v>
      </c>
      <c r="E3219" s="94">
        <v>0.98030518562176638</v>
      </c>
      <c r="F3219" s="94">
        <v>0.98436643410539293</v>
      </c>
      <c r="G3219" s="94">
        <v>0.98885932935159659</v>
      </c>
      <c r="H3219" s="94">
        <v>0.96841413900167173</v>
      </c>
      <c r="I3219" s="94">
        <v>0.97866881333715561</v>
      </c>
      <c r="J3219" s="94">
        <v>0.97934676037152624</v>
      </c>
      <c r="K3219" s="94">
        <v>0.96748248664796388</v>
      </c>
      <c r="L3219" s="94">
        <v>0.9798510155570328</v>
      </c>
      <c r="M3219" s="94">
        <v>0.97767676042054019</v>
      </c>
      <c r="N3219" s="94">
        <v>0.96814140957546979</v>
      </c>
      <c r="O3219" s="94">
        <v>0.96975647839409562</v>
      </c>
      <c r="P3219" s="94">
        <v>0.97115246231201457</v>
      </c>
      <c r="Q3219" s="94">
        <v>0.95980221986375491</v>
      </c>
      <c r="R3219" s="94">
        <v>0.96547995494896977</v>
      </c>
      <c r="S3219" s="94">
        <v>0.97035420317020493</v>
      </c>
      <c r="T3219" s="94">
        <v>0.96706061230733287</v>
      </c>
      <c r="U3219" s="94">
        <v>0.96449138205235796</v>
      </c>
      <c r="V3219" s="94">
        <v>0.96481748297107317</v>
      </c>
      <c r="W3219" s="94">
        <v>0.9469177398261901</v>
      </c>
      <c r="X3219" s="94">
        <v>0.95996438453216371</v>
      </c>
      <c r="Y3219" s="94">
        <v>0.96191082731381405</v>
      </c>
      <c r="Z3219" s="94">
        <v>0.94743210489631235</v>
      </c>
      <c r="AA3219" s="94">
        <v>0.9606307302598972</v>
      </c>
      <c r="AB3219" s="94">
        <v>0.96896042602142296</v>
      </c>
      <c r="AC3219" s="94">
        <v>0.96818003961586419</v>
      </c>
      <c r="AD3219" s="94">
        <v>0.97119099755421912</v>
      </c>
      <c r="AE3219" s="94">
        <v>0.97405888096705751</v>
      </c>
      <c r="AF3219" s="94">
        <v>0.9792880444269878</v>
      </c>
      <c r="AG3219" s="94">
        <v>0.98722800812642797</v>
      </c>
      <c r="AH3219" s="94">
        <v>0.98657144077187153</v>
      </c>
      <c r="AI3219" s="94">
        <v>0.99729382525997956</v>
      </c>
      <c r="AJ3219" s="94">
        <v>0.99028297552321087</v>
      </c>
      <c r="AK3219" s="94">
        <v>0.98914303152890082</v>
      </c>
    </row>
    <row r="3220" spans="1:37">
      <c r="A3220" s="94">
        <v>13</v>
      </c>
      <c r="B3220" s="94">
        <v>0.96428489235513648</v>
      </c>
      <c r="C3220" s="94">
        <v>0.97041326045869747</v>
      </c>
      <c r="D3220" s="94">
        <v>0.98064232823495578</v>
      </c>
      <c r="E3220" s="94">
        <v>0.96851473668410482</v>
      </c>
      <c r="F3220" s="94">
        <v>0.97956755665194017</v>
      </c>
      <c r="G3220" s="94">
        <v>0.98090753646591899</v>
      </c>
      <c r="H3220" s="94">
        <v>0.98814919556202085</v>
      </c>
      <c r="I3220" s="94">
        <v>0.99111351775008838</v>
      </c>
      <c r="J3220" s="94">
        <v>0.9936157951066904</v>
      </c>
      <c r="K3220" s="94">
        <v>0.99323579503177484</v>
      </c>
      <c r="L3220" s="94">
        <v>0.99639368481637547</v>
      </c>
      <c r="M3220" s="94">
        <v>0.99322939555795953</v>
      </c>
      <c r="N3220" s="94">
        <v>0.99724074283346509</v>
      </c>
      <c r="O3220" s="94">
        <v>0.9961134504491872</v>
      </c>
      <c r="P3220" s="94">
        <v>0.99816388952432322</v>
      </c>
      <c r="Q3220" s="94">
        <v>0.99143893806235073</v>
      </c>
      <c r="R3220" s="94">
        <v>0.99440485682955881</v>
      </c>
      <c r="S3220" s="94">
        <v>0.99708396153376</v>
      </c>
      <c r="T3220" s="94">
        <v>1</v>
      </c>
      <c r="U3220" s="94">
        <v>0.99671194988268175</v>
      </c>
      <c r="V3220" s="94">
        <v>0.99674047533826193</v>
      </c>
      <c r="W3220" s="94">
        <v>0.99015764010127127</v>
      </c>
      <c r="X3220" s="94">
        <v>0.99435916093021437</v>
      </c>
      <c r="Y3220" s="94">
        <v>0.99490106599564088</v>
      </c>
      <c r="Z3220" s="94">
        <v>0.98690182545094296</v>
      </c>
      <c r="AA3220" s="94">
        <v>0.99041791344566676</v>
      </c>
      <c r="AB3220" s="94">
        <v>0.99508640121556569</v>
      </c>
      <c r="AC3220" s="94">
        <v>1</v>
      </c>
      <c r="AD3220" s="94">
        <v>0.99587489058473988</v>
      </c>
      <c r="AE3220" s="94">
        <v>0.99889855025029217</v>
      </c>
      <c r="AF3220" s="94">
        <v>0.96316116784498551</v>
      </c>
      <c r="AG3220" s="94">
        <v>0.97784060477292079</v>
      </c>
      <c r="AH3220" s="94">
        <v>0.9808951538916425</v>
      </c>
      <c r="AI3220" s="94">
        <v>0.97323502389076655</v>
      </c>
      <c r="AJ3220" s="94">
        <v>0.98150464964306938</v>
      </c>
      <c r="AK3220" s="94">
        <v>0.97710512460218168</v>
      </c>
    </row>
    <row r="3221" spans="1:37">
      <c r="A3221" s="94">
        <v>14</v>
      </c>
      <c r="B3221" s="94">
        <v>0.99584799351274345</v>
      </c>
      <c r="C3221" s="94">
        <v>0.99191509095697639</v>
      </c>
      <c r="D3221" s="94">
        <v>0.99918904485875992</v>
      </c>
      <c r="E3221" s="94">
        <v>0.99203779773913114</v>
      </c>
      <c r="F3221" s="94">
        <v>0.99229378662264067</v>
      </c>
      <c r="G3221" s="94">
        <v>0.99985118890464464</v>
      </c>
      <c r="H3221" s="94">
        <v>0.99013315022689263</v>
      </c>
      <c r="I3221" s="94">
        <v>0.99099170578259332</v>
      </c>
      <c r="J3221" s="94">
        <v>0.99149115716520331</v>
      </c>
      <c r="K3221" s="94">
        <v>0.991739374865653</v>
      </c>
      <c r="L3221" s="94">
        <v>0.99356337504525216</v>
      </c>
      <c r="M3221" s="94">
        <v>0.99398790608836762</v>
      </c>
      <c r="N3221" s="94">
        <v>0.99887396477406654</v>
      </c>
      <c r="O3221" s="94">
        <v>0.99420912819086904</v>
      </c>
      <c r="P3221" s="94">
        <v>0.99556727784502441</v>
      </c>
      <c r="Q3221" s="94">
        <v>0.99244535297715841</v>
      </c>
      <c r="R3221" s="94">
        <v>0.9922424296932445</v>
      </c>
      <c r="S3221" s="94">
        <v>0.99465384458661033</v>
      </c>
      <c r="T3221" s="94">
        <v>0.99288088013434683</v>
      </c>
      <c r="U3221" s="94">
        <v>0.99506183993988906</v>
      </c>
      <c r="V3221" s="94">
        <v>0.99249300946424956</v>
      </c>
      <c r="W3221" s="94">
        <v>0.98545613842952584</v>
      </c>
      <c r="X3221" s="94">
        <v>0.9913230380377025</v>
      </c>
      <c r="Y3221" s="94">
        <v>0.99220594936819984</v>
      </c>
      <c r="Z3221" s="94">
        <v>1</v>
      </c>
      <c r="AA3221" s="94">
        <v>0.99088497968560618</v>
      </c>
      <c r="AB3221" s="94">
        <v>0.99984903976749417</v>
      </c>
      <c r="AC3221" s="94">
        <v>0.99603435180133038</v>
      </c>
      <c r="AD3221" s="94">
        <v>0.99369199094520555</v>
      </c>
      <c r="AE3221" s="94">
        <v>0.99600377847722643</v>
      </c>
      <c r="AF3221" s="94">
        <v>0.98820590032294653</v>
      </c>
      <c r="AG3221" s="94">
        <v>0.99753120364335857</v>
      </c>
      <c r="AH3221" s="94">
        <v>0.99594378405610373</v>
      </c>
      <c r="AI3221" s="94">
        <v>1</v>
      </c>
      <c r="AJ3221" s="94">
        <v>1</v>
      </c>
      <c r="AK3221" s="94">
        <v>0.99760794088888005</v>
      </c>
    </row>
    <row r="3222" spans="1:37">
      <c r="A3222" s="94">
        <v>15</v>
      </c>
      <c r="B3222" s="94">
        <v>0.99534845311698295</v>
      </c>
      <c r="C3222" s="94">
        <v>0.99034186432655102</v>
      </c>
      <c r="D3222" s="94">
        <v>0.99643352281501485</v>
      </c>
      <c r="E3222" s="94">
        <v>0.99301000714697851</v>
      </c>
      <c r="F3222" s="94">
        <v>0.99160326328184512</v>
      </c>
      <c r="G3222" s="94">
        <v>0.99708330253103661</v>
      </c>
      <c r="H3222" s="94">
        <v>0.99292452830188671</v>
      </c>
      <c r="I3222" s="94">
        <v>0.99264649529981464</v>
      </c>
      <c r="J3222" s="94">
        <v>0.99318029578402978</v>
      </c>
      <c r="K3222" s="94">
        <v>0.99512767798581303</v>
      </c>
      <c r="L3222" s="94">
        <v>0.99487351912788846</v>
      </c>
      <c r="M3222" s="94">
        <v>0.997328838612623</v>
      </c>
      <c r="N3222" s="94">
        <v>1</v>
      </c>
      <c r="O3222" s="94">
        <v>0.99600301591935514</v>
      </c>
      <c r="P3222" s="94">
        <v>0.99707313082590121</v>
      </c>
      <c r="Q3222" s="94">
        <v>0.99340079363004707</v>
      </c>
      <c r="R3222" s="94">
        <v>0.99424188969038652</v>
      </c>
      <c r="S3222" s="94">
        <v>0.99698107249093371</v>
      </c>
      <c r="T3222" s="94">
        <v>0.997039170915336</v>
      </c>
      <c r="U3222" s="94">
        <v>0.99694022523290848</v>
      </c>
      <c r="V3222" s="94">
        <v>0.99633757701399206</v>
      </c>
      <c r="W3222" s="94">
        <v>0.99021948501227242</v>
      </c>
      <c r="X3222" s="94">
        <v>0.99386609732979714</v>
      </c>
      <c r="Y3222" s="94">
        <v>0.99500202313315089</v>
      </c>
      <c r="Z3222" s="94">
        <v>0.99900679738792741</v>
      </c>
      <c r="AA3222" s="94">
        <v>0.99444493813348123</v>
      </c>
      <c r="AB3222" s="94">
        <v>0.9963774023730767</v>
      </c>
      <c r="AC3222" s="94">
        <v>0.99564035944017881</v>
      </c>
      <c r="AD3222" s="94">
        <v>0.9956789625868564</v>
      </c>
      <c r="AE3222" s="94">
        <v>0.99633971383217235</v>
      </c>
      <c r="AF3222" s="94">
        <v>0.98962015579994744</v>
      </c>
      <c r="AG3222" s="94">
        <v>0.99396836653204468</v>
      </c>
      <c r="AH3222" s="94">
        <v>0.99299910240478739</v>
      </c>
      <c r="AI3222" s="94">
        <v>0.99965850974737835</v>
      </c>
      <c r="AJ3222" s="94">
        <v>0.99598035989525668</v>
      </c>
      <c r="AK3222" s="94">
        <v>0.99596037604146548</v>
      </c>
    </row>
    <row r="3223" spans="1:37">
      <c r="A3223" s="94">
        <v>16</v>
      </c>
      <c r="B3223" s="94">
        <v>0.99725049717130165</v>
      </c>
      <c r="C3223" s="94">
        <v>0.99331853629730005</v>
      </c>
      <c r="D3223" s="94">
        <v>0.99903030470345333</v>
      </c>
      <c r="E3223" s="94">
        <v>0.99587017561737357</v>
      </c>
      <c r="F3223" s="94">
        <v>0.99477262311001147</v>
      </c>
      <c r="G3223" s="94">
        <v>0.99837363873850438</v>
      </c>
      <c r="H3223" s="94">
        <v>0.99373195171200901</v>
      </c>
      <c r="I3223" s="94">
        <v>0.99612093553907588</v>
      </c>
      <c r="J3223" s="94">
        <v>0.99874823180726136</v>
      </c>
      <c r="K3223" s="94">
        <v>0.99675913422585749</v>
      </c>
      <c r="L3223" s="94">
        <v>0.99696631116683887</v>
      </c>
      <c r="M3223" s="94">
        <v>1</v>
      </c>
      <c r="N3223" s="94">
        <v>0.99766990082279938</v>
      </c>
      <c r="O3223" s="94">
        <v>0.99787770940137677</v>
      </c>
      <c r="P3223" s="94">
        <v>0.99920768500100765</v>
      </c>
      <c r="Q3223" s="94">
        <v>0.99523717409148194</v>
      </c>
      <c r="R3223" s="94">
        <v>0.99650986452915213</v>
      </c>
      <c r="S3223" s="94">
        <v>0.99869096613829933</v>
      </c>
      <c r="T3223" s="94">
        <v>0.99937894804565586</v>
      </c>
      <c r="U3223" s="94">
        <v>0.9984763818910164</v>
      </c>
      <c r="V3223" s="94">
        <v>1</v>
      </c>
      <c r="W3223" s="94">
        <v>1</v>
      </c>
      <c r="X3223" s="94">
        <v>0.99662150906183855</v>
      </c>
      <c r="Y3223" s="94">
        <v>0.99928851155659948</v>
      </c>
      <c r="Z3223" s="94">
        <v>0.99758757639656526</v>
      </c>
      <c r="AA3223" s="94">
        <v>0.99698903232857872</v>
      </c>
      <c r="AB3223" s="94">
        <v>1</v>
      </c>
      <c r="AC3223" s="94">
        <v>0.99679255015956014</v>
      </c>
      <c r="AD3223" s="94">
        <v>0.99707663288347026</v>
      </c>
      <c r="AE3223" s="94">
        <v>0.99870717165160183</v>
      </c>
      <c r="AF3223" s="94">
        <v>0.99588952168979661</v>
      </c>
      <c r="AG3223" s="94">
        <v>0.99619401900194005</v>
      </c>
      <c r="AH3223" s="94">
        <v>0.99787225507749466</v>
      </c>
      <c r="AI3223" s="94">
        <v>0.99680598204194915</v>
      </c>
      <c r="AJ3223" s="94">
        <v>0.99646290297294626</v>
      </c>
      <c r="AK3223" s="94">
        <v>0.99638628041754917</v>
      </c>
    </row>
    <row r="3224" spans="1:37">
      <c r="A3224" s="94">
        <v>17</v>
      </c>
      <c r="B3224" s="94">
        <v>0.99869767517419594</v>
      </c>
      <c r="C3224" s="94">
        <v>0.99670296333344044</v>
      </c>
      <c r="D3224" s="94">
        <v>1</v>
      </c>
      <c r="E3224" s="94">
        <v>0.99847696373218231</v>
      </c>
      <c r="F3224" s="94">
        <v>0.99711502646102612</v>
      </c>
      <c r="G3224" s="94">
        <v>0.99967549580496751</v>
      </c>
      <c r="H3224" s="94">
        <v>1</v>
      </c>
      <c r="I3224" s="94">
        <v>1</v>
      </c>
      <c r="J3224" s="94">
        <v>1</v>
      </c>
      <c r="K3224" s="94">
        <v>1</v>
      </c>
      <c r="L3224" s="94">
        <v>1</v>
      </c>
      <c r="M3224" s="94">
        <v>0.99893618369899617</v>
      </c>
      <c r="N3224" s="94">
        <v>0.99766048356284531</v>
      </c>
      <c r="O3224" s="94">
        <v>1</v>
      </c>
      <c r="P3224" s="94">
        <v>1</v>
      </c>
      <c r="Q3224" s="94">
        <v>1</v>
      </c>
      <c r="R3224" s="94">
        <v>1</v>
      </c>
      <c r="S3224" s="94">
        <v>1</v>
      </c>
      <c r="T3224" s="94">
        <v>0.99795696228126973</v>
      </c>
      <c r="U3224" s="94">
        <v>1</v>
      </c>
      <c r="V3224" s="94">
        <v>0.99922191112798797</v>
      </c>
      <c r="W3224" s="94">
        <v>0.99811888395704351</v>
      </c>
      <c r="X3224" s="94">
        <v>1</v>
      </c>
      <c r="Y3224" s="94">
        <v>1</v>
      </c>
      <c r="Z3224" s="94">
        <v>0.99982606350194669</v>
      </c>
      <c r="AA3224" s="94">
        <v>1</v>
      </c>
      <c r="AB3224" s="94">
        <v>0.99919278831164637</v>
      </c>
      <c r="AC3224" s="94">
        <v>0.99797588116865443</v>
      </c>
      <c r="AD3224" s="94">
        <v>1</v>
      </c>
      <c r="AE3224" s="94">
        <v>1</v>
      </c>
      <c r="AF3224" s="94">
        <v>0.99802795234354535</v>
      </c>
      <c r="AG3224" s="94">
        <v>0.99794725933718409</v>
      </c>
      <c r="AH3224" s="94">
        <v>1</v>
      </c>
      <c r="AI3224" s="94">
        <v>0.99605118017405159</v>
      </c>
      <c r="AJ3224" s="94">
        <v>0.99765791013639249</v>
      </c>
      <c r="AK3224" s="94">
        <v>0.99857233403742496</v>
      </c>
    </row>
    <row r="3225" spans="1:37">
      <c r="A3225" s="94">
        <v>18</v>
      </c>
      <c r="B3225" s="94">
        <v>1</v>
      </c>
      <c r="C3225" s="94">
        <v>1</v>
      </c>
      <c r="D3225" s="94">
        <v>0.99974118452939142</v>
      </c>
      <c r="E3225" s="94">
        <v>1</v>
      </c>
      <c r="F3225" s="94">
        <v>1</v>
      </c>
      <c r="G3225" s="94">
        <v>1</v>
      </c>
      <c r="H3225" s="94">
        <v>0.89212958942180343</v>
      </c>
      <c r="I3225" s="94">
        <v>0.92530378186584661</v>
      </c>
      <c r="J3225" s="94">
        <v>0.9150388066850782</v>
      </c>
      <c r="K3225" s="94">
        <v>0.89256502400335125</v>
      </c>
      <c r="L3225" s="94">
        <v>0.90392361387205422</v>
      </c>
      <c r="M3225" s="94">
        <v>0.89115743636117783</v>
      </c>
      <c r="N3225" s="94">
        <v>0.88482691076204445</v>
      </c>
      <c r="O3225" s="94">
        <v>0.89599968009209374</v>
      </c>
      <c r="P3225" s="94">
        <v>0.88597973612729153</v>
      </c>
      <c r="Q3225" s="94">
        <v>0.87984712949553778</v>
      </c>
      <c r="R3225" s="94">
        <v>0.892642191616279</v>
      </c>
      <c r="S3225" s="94">
        <v>0.88475459435230852</v>
      </c>
      <c r="T3225" s="94">
        <v>0.87717220470817781</v>
      </c>
      <c r="U3225" s="94">
        <v>0.89104037689403581</v>
      </c>
      <c r="V3225" s="94">
        <v>0.87990632046178441</v>
      </c>
      <c r="W3225" s="94">
        <v>0.87038981620465505</v>
      </c>
      <c r="X3225" s="94">
        <v>0.88936763396490126</v>
      </c>
      <c r="Y3225" s="94">
        <v>0.87942645172772393</v>
      </c>
      <c r="Z3225" s="94">
        <v>0.87247303669177811</v>
      </c>
      <c r="AA3225" s="94">
        <v>0.8906908860013325</v>
      </c>
      <c r="AB3225" s="94">
        <v>0.88287636132981173</v>
      </c>
      <c r="AC3225" s="94">
        <v>0.88497183157706616</v>
      </c>
      <c r="AD3225" s="94">
        <v>0.89486177403034128</v>
      </c>
      <c r="AE3225" s="94">
        <v>0.8850705600619686</v>
      </c>
      <c r="AF3225" s="94">
        <v>1</v>
      </c>
      <c r="AG3225" s="94">
        <v>1</v>
      </c>
      <c r="AH3225" s="94">
        <v>0.99945134977874972</v>
      </c>
      <c r="AI3225" s="94">
        <v>0.99782367719956311</v>
      </c>
      <c r="AJ3225" s="94">
        <v>0.99934322142421417</v>
      </c>
      <c r="AK3225" s="94">
        <v>1</v>
      </c>
    </row>
    <row r="3226" spans="1:37">
      <c r="A3226" s="94">
        <v>19</v>
      </c>
      <c r="B3226" s="94">
        <v>0.88968009108151169</v>
      </c>
      <c r="C3226" s="94">
        <v>0.89902872703428072</v>
      </c>
      <c r="D3226" s="94">
        <v>0.8911827608191335</v>
      </c>
      <c r="E3226" s="94">
        <v>0.88777178141537705</v>
      </c>
      <c r="F3226" s="94">
        <v>0.90423568417716726</v>
      </c>
      <c r="G3226" s="94">
        <v>0.89095986996790499</v>
      </c>
      <c r="H3226" s="94">
        <v>0.94349121740452047</v>
      </c>
      <c r="I3226" s="94">
        <v>0.93950423880550926</v>
      </c>
      <c r="J3226" s="94">
        <v>0.92998518086085735</v>
      </c>
      <c r="K3226" s="94">
        <v>0.94826740449642566</v>
      </c>
      <c r="L3226" s="94">
        <v>0.94997558865148712</v>
      </c>
      <c r="M3226" s="94">
        <v>0.9355609386092425</v>
      </c>
      <c r="N3226" s="94">
        <v>0.94389465583950827</v>
      </c>
      <c r="O3226" s="94">
        <v>0.94901612779243461</v>
      </c>
      <c r="P3226" s="94">
        <v>0.94082861302456766</v>
      </c>
      <c r="Q3226" s="94">
        <v>0.94200436025994261</v>
      </c>
      <c r="R3226" s="94">
        <v>0.94819205891048397</v>
      </c>
      <c r="S3226" s="94">
        <v>0.93823091968542449</v>
      </c>
      <c r="T3226" s="94">
        <v>0.93809832053371089</v>
      </c>
      <c r="U3226" s="94">
        <v>0.94934426153938367</v>
      </c>
      <c r="V3226" s="94">
        <v>0.93790323899365358</v>
      </c>
      <c r="W3226" s="94">
        <v>0.93312761310854442</v>
      </c>
      <c r="X3226" s="94">
        <v>0.95084203774090703</v>
      </c>
      <c r="Y3226" s="94">
        <v>0.93738742082047422</v>
      </c>
      <c r="Z3226" s="94">
        <v>0.91654199116957158</v>
      </c>
      <c r="AA3226" s="94">
        <v>0.94580624442310746</v>
      </c>
      <c r="AB3226" s="94">
        <v>0.9366204438678789</v>
      </c>
      <c r="AC3226" s="94">
        <v>0.9437132493809175</v>
      </c>
      <c r="AD3226" s="94">
        <v>0.9494970454323457</v>
      </c>
      <c r="AE3226" s="94">
        <v>0.93715963248035761</v>
      </c>
      <c r="AF3226" s="94">
        <v>0.89094412804399048</v>
      </c>
      <c r="AG3226" s="94">
        <v>0.89994981288167342</v>
      </c>
      <c r="AH3226" s="94">
        <v>0.89226442007628481</v>
      </c>
      <c r="AI3226" s="94">
        <v>0.88764428640733284</v>
      </c>
      <c r="AJ3226" s="94">
        <v>0.90117451800019555</v>
      </c>
      <c r="AK3226" s="94">
        <v>0.89174938425916828</v>
      </c>
    </row>
    <row r="3227" spans="1:37">
      <c r="A3227" s="94">
        <v>20</v>
      </c>
      <c r="B3227" s="94">
        <v>0.94816286912176984</v>
      </c>
      <c r="C3227" s="94">
        <v>0.9487694456070942</v>
      </c>
      <c r="D3227" s="94">
        <v>0.93638186324708161</v>
      </c>
      <c r="E3227" s="94">
        <v>0.93854562430027766</v>
      </c>
      <c r="F3227" s="94">
        <v>0.9467063708175848</v>
      </c>
      <c r="G3227" s="94">
        <v>0.93455288026275252</v>
      </c>
      <c r="H3227" s="94">
        <v>0.88916858457997694</v>
      </c>
      <c r="I3227" s="94">
        <v>0.91463162497357686</v>
      </c>
      <c r="J3227" s="94">
        <v>0.90369337105477854</v>
      </c>
      <c r="K3227" s="94">
        <v>0.90707451235442293</v>
      </c>
      <c r="L3227" s="94">
        <v>0.90976768484489923</v>
      </c>
      <c r="M3227" s="94">
        <v>0.89081462763260211</v>
      </c>
      <c r="N3227" s="94">
        <v>0.90341658191132701</v>
      </c>
      <c r="O3227" s="94">
        <v>0.90818725966763125</v>
      </c>
      <c r="P3227" s="94">
        <v>0.90016831012693721</v>
      </c>
      <c r="Q3227" s="94">
        <v>0.89788940415008911</v>
      </c>
      <c r="R3227" s="94">
        <v>0.90901490731220735</v>
      </c>
      <c r="S3227" s="94">
        <v>0.8929042215068661</v>
      </c>
      <c r="T3227" s="94">
        <v>0.89411917632492177</v>
      </c>
      <c r="U3227" s="94">
        <v>0.90985078204590408</v>
      </c>
      <c r="V3227" s="94">
        <v>0.89768472002427402</v>
      </c>
      <c r="W3227" s="94">
        <v>0.88671043053077114</v>
      </c>
      <c r="X3227" s="94">
        <v>0.91128991182299479</v>
      </c>
      <c r="Y3227" s="94">
        <v>0.89435893015761292</v>
      </c>
      <c r="Z3227" s="94">
        <v>0.86113313326434693</v>
      </c>
      <c r="AA3227" s="94">
        <v>0.90367698523874052</v>
      </c>
      <c r="AB3227" s="94">
        <v>0.89320257877705178</v>
      </c>
      <c r="AC3227" s="94">
        <v>0.89899173157611845</v>
      </c>
      <c r="AD3227" s="94">
        <v>0.90938794786759969</v>
      </c>
      <c r="AE3227" s="94">
        <v>0.8897591084393871</v>
      </c>
      <c r="AF3227" s="94">
        <v>0.94914271842541675</v>
      </c>
      <c r="AG3227" s="94">
        <v>0.94821696973552383</v>
      </c>
      <c r="AH3227" s="94">
        <v>0.93584286174575149</v>
      </c>
      <c r="AI3227" s="94">
        <v>0.94851627905716174</v>
      </c>
      <c r="AJ3227" s="94">
        <v>0.94666802743685208</v>
      </c>
      <c r="AK3227" s="94">
        <v>0.93956373785944947</v>
      </c>
    </row>
    <row r="3228" spans="1:37">
      <c r="A3228" s="94">
        <v>21</v>
      </c>
      <c r="B3228" s="94">
        <v>0.90949925475071025</v>
      </c>
      <c r="C3228" s="94">
        <v>0.90869526178215176</v>
      </c>
      <c r="D3228" s="94">
        <v>0.89608127495951684</v>
      </c>
      <c r="E3228" s="94">
        <v>0.89432937518332201</v>
      </c>
      <c r="F3228" s="94">
        <v>0.90531156336336616</v>
      </c>
      <c r="G3228" s="94">
        <v>0.89248638378477496</v>
      </c>
      <c r="H3228" s="94">
        <v>0.8345881190698482</v>
      </c>
      <c r="I3228" s="94">
        <v>0.86767822722082433</v>
      </c>
      <c r="J3228" s="94">
        <v>0.86048210850902995</v>
      </c>
      <c r="K3228" s="94">
        <v>0.86121460814736017</v>
      </c>
      <c r="L3228" s="94">
        <v>0.86423500069649017</v>
      </c>
      <c r="M3228" s="94">
        <v>0.84814418461174412</v>
      </c>
      <c r="N3228" s="94">
        <v>0.8586038777585846</v>
      </c>
      <c r="O3228" s="94">
        <v>0.86254692690539458</v>
      </c>
      <c r="P3228" s="94">
        <v>0.85719393235175156</v>
      </c>
      <c r="Q3228" s="94">
        <v>0.85191976912580458</v>
      </c>
      <c r="R3228" s="94">
        <v>0.86077514752985862</v>
      </c>
      <c r="S3228" s="94">
        <v>0.84886567377042521</v>
      </c>
      <c r="T3228" s="94">
        <v>0.85285401602655431</v>
      </c>
      <c r="U3228" s="94">
        <v>0.86494710299588362</v>
      </c>
      <c r="V3228" s="94">
        <v>0.85772238443131832</v>
      </c>
      <c r="W3228" s="94">
        <v>0.84281858181888469</v>
      </c>
      <c r="X3228" s="94">
        <v>0.86515983877298952</v>
      </c>
      <c r="Y3228" s="94">
        <v>0.85235317919213527</v>
      </c>
      <c r="Z3228" s="94">
        <v>0.81841911889820051</v>
      </c>
      <c r="AA3228" s="94">
        <v>0.85675138177778531</v>
      </c>
      <c r="AB3228" s="94">
        <v>0.84907918737703669</v>
      </c>
      <c r="AC3228" s="94">
        <v>0.85184397902498399</v>
      </c>
      <c r="AD3228" s="94">
        <v>0.86128525352570828</v>
      </c>
      <c r="AE3228" s="94">
        <v>0.84627934547610084</v>
      </c>
      <c r="AF3228" s="94">
        <v>0.90799020249629026</v>
      </c>
      <c r="AG3228" s="94">
        <v>0.9081046325634774</v>
      </c>
      <c r="AH3228" s="94">
        <v>0.89397593271615927</v>
      </c>
      <c r="AI3228" s="94">
        <v>0.9124741510850447</v>
      </c>
      <c r="AJ3228" s="94">
        <v>0.90621706405812674</v>
      </c>
      <c r="AK3228" s="94">
        <v>0.90072691193456877</v>
      </c>
    </row>
    <row r="3229" spans="1:37">
      <c r="A3229" s="94">
        <v>22</v>
      </c>
      <c r="B3229" s="94">
        <v>0.86556000644393549</v>
      </c>
      <c r="C3229" s="94">
        <v>0.86183662560385854</v>
      </c>
      <c r="D3229" s="94">
        <v>0.85629270994463913</v>
      </c>
      <c r="E3229" s="94">
        <v>0.8492428196276135</v>
      </c>
      <c r="F3229" s="94">
        <v>0.85755251151041678</v>
      </c>
      <c r="G3229" s="94">
        <v>0.8518403132137532</v>
      </c>
      <c r="H3229" s="94">
        <v>0.77226860194975777</v>
      </c>
      <c r="I3229" s="94">
        <v>0.80836120433619696</v>
      </c>
      <c r="J3229" s="94">
        <v>0.80202649856673469</v>
      </c>
      <c r="K3229" s="94">
        <v>0.79607485959004143</v>
      </c>
      <c r="L3229" s="94">
        <v>0.79990528513998449</v>
      </c>
      <c r="M3229" s="94">
        <v>0.78671909333693923</v>
      </c>
      <c r="N3229" s="94">
        <v>0.79687642940552861</v>
      </c>
      <c r="O3229" s="94">
        <v>0.79796551832021834</v>
      </c>
      <c r="P3229" s="94">
        <v>0.79751352465038894</v>
      </c>
      <c r="Q3229" s="94">
        <v>0.79250599927851817</v>
      </c>
      <c r="R3229" s="94">
        <v>0.79479148103681285</v>
      </c>
      <c r="S3229" s="94">
        <v>0.78839034676663555</v>
      </c>
      <c r="T3229" s="94">
        <v>0.7902039230000617</v>
      </c>
      <c r="U3229" s="94">
        <v>0.79996810045590538</v>
      </c>
      <c r="V3229" s="94">
        <v>0.79825740796930156</v>
      </c>
      <c r="W3229" s="94">
        <v>0.78067861905467473</v>
      </c>
      <c r="X3229" s="94">
        <v>0.80218613868969524</v>
      </c>
      <c r="Y3229" s="94">
        <v>0.79208416233907719</v>
      </c>
      <c r="Z3229" s="94">
        <v>0.76334174866680204</v>
      </c>
      <c r="AA3229" s="94">
        <v>0.79191958056179379</v>
      </c>
      <c r="AB3229" s="94">
        <v>0.78859027332313192</v>
      </c>
      <c r="AC3229" s="94">
        <v>0.78617452372280816</v>
      </c>
      <c r="AD3229" s="94">
        <v>0.79476456870709355</v>
      </c>
      <c r="AE3229" s="94">
        <v>0.78511638182621546</v>
      </c>
      <c r="AF3229" s="94">
        <v>0.86023964606790604</v>
      </c>
      <c r="AG3229" s="94">
        <v>0.86175423511181304</v>
      </c>
      <c r="AH3229" s="94">
        <v>0.85284528193159381</v>
      </c>
      <c r="AI3229" s="94">
        <v>0.87011851879958035</v>
      </c>
      <c r="AJ3229" s="94">
        <v>0.86012770026216812</v>
      </c>
      <c r="AK3229" s="94">
        <v>0.86230065974456271</v>
      </c>
    </row>
    <row r="3230" spans="1:37">
      <c r="A3230" s="94">
        <v>23</v>
      </c>
      <c r="B3230" s="94">
        <v>0.80630151933383765</v>
      </c>
      <c r="C3230" s="94">
        <v>0.79779448304796818</v>
      </c>
      <c r="D3230" s="94">
        <v>0.79798676072595998</v>
      </c>
      <c r="E3230" s="94">
        <v>0.78330609035488397</v>
      </c>
      <c r="F3230" s="94">
        <v>0.79292905906086597</v>
      </c>
      <c r="G3230" s="94">
        <v>0.79114218756150456</v>
      </c>
      <c r="H3230" s="94">
        <v>0.67157136808736995</v>
      </c>
      <c r="I3230" s="94">
        <v>0.72503544805472486</v>
      </c>
      <c r="J3230" s="94">
        <v>0.71768697936547143</v>
      </c>
      <c r="K3230" s="94">
        <v>0.69173744577888263</v>
      </c>
      <c r="L3230" s="94">
        <v>0.71606036196784184</v>
      </c>
      <c r="M3230" s="94">
        <v>0.69640880125756399</v>
      </c>
      <c r="N3230" s="94">
        <v>0.69738173266820558</v>
      </c>
      <c r="O3230" s="94">
        <v>0.69622257965530754</v>
      </c>
      <c r="P3230" s="94">
        <v>0.69436259546032286</v>
      </c>
      <c r="Q3230" s="94">
        <v>0.69259905998232896</v>
      </c>
      <c r="R3230" s="94">
        <v>0.69547815432003213</v>
      </c>
      <c r="S3230" s="94">
        <v>0.6874923597245427</v>
      </c>
      <c r="T3230" s="94">
        <v>0.69054412291839284</v>
      </c>
      <c r="U3230" s="94">
        <v>0.70075093001922306</v>
      </c>
      <c r="V3230" s="94">
        <v>0.69820826073290243</v>
      </c>
      <c r="W3230" s="94">
        <v>0.68658545227312262</v>
      </c>
      <c r="X3230" s="94">
        <v>0.70227000737201883</v>
      </c>
      <c r="Y3230" s="94">
        <v>0.69252605931171973</v>
      </c>
      <c r="Z3230" s="94">
        <v>0.67169990156202541</v>
      </c>
      <c r="AA3230" s="94">
        <v>0.69335144797281101</v>
      </c>
      <c r="AB3230" s="94">
        <v>0.68736673391937564</v>
      </c>
      <c r="AC3230" s="94">
        <v>0.68255859451687206</v>
      </c>
      <c r="AD3230" s="94">
        <v>0.69487561986175017</v>
      </c>
      <c r="AE3230" s="94">
        <v>0.68308613218851655</v>
      </c>
      <c r="AF3230" s="94">
        <v>0.79945666404818005</v>
      </c>
      <c r="AG3230" s="94">
        <v>0.79867067110487855</v>
      </c>
      <c r="AH3230" s="94">
        <v>0.79488288776350402</v>
      </c>
      <c r="AI3230" s="94">
        <v>0.8107886527667485</v>
      </c>
      <c r="AJ3230" s="94">
        <v>0.79567278961509857</v>
      </c>
      <c r="AK3230" s="94">
        <v>0.80494729373460627</v>
      </c>
    </row>
    <row r="3231" spans="1:37">
      <c r="A3231" s="94">
        <v>24</v>
      </c>
      <c r="B3231" s="94">
        <v>0.7011394665341778</v>
      </c>
      <c r="C3231" s="94">
        <v>0.71608708720299019</v>
      </c>
      <c r="D3231" s="94">
        <v>0.72725335532689672</v>
      </c>
      <c r="E3231" s="94">
        <v>0.69611570669020517</v>
      </c>
      <c r="F3231" s="94">
        <v>0.72242520290476098</v>
      </c>
      <c r="G3231" s="94">
        <v>0.72980369416343693</v>
      </c>
      <c r="H3231" s="94">
        <v>0.65739464142258508</v>
      </c>
      <c r="I3231" s="94">
        <v>0.69625577810531236</v>
      </c>
      <c r="J3231" s="94">
        <v>0.68200410145871238</v>
      </c>
      <c r="K3231" s="94">
        <v>0.66789668913593458</v>
      </c>
      <c r="L3231" s="94">
        <v>0.6955628393436305</v>
      </c>
      <c r="M3231" s="94">
        <v>0.67872747709678505</v>
      </c>
      <c r="N3231" s="94">
        <v>0.66143336077791948</v>
      </c>
      <c r="O3231" s="94">
        <v>0.67482003626313591</v>
      </c>
      <c r="P3231" s="94">
        <v>0.67089727022486301</v>
      </c>
      <c r="Q3231" s="94">
        <v>0.65346651121695165</v>
      </c>
      <c r="R3231" s="94">
        <v>0.66931142945966449</v>
      </c>
      <c r="S3231" s="94">
        <v>0.66309594148567719</v>
      </c>
      <c r="T3231" s="94">
        <v>0.6540661833928344</v>
      </c>
      <c r="U3231" s="94">
        <v>0.66862827350632248</v>
      </c>
      <c r="V3231" s="94">
        <v>0.66548628510484442</v>
      </c>
      <c r="W3231" s="94">
        <v>0.64610666958712093</v>
      </c>
      <c r="X3231" s="94">
        <v>0.66573868586582929</v>
      </c>
      <c r="Y3231" s="94">
        <v>0.65647797657954021</v>
      </c>
      <c r="Z3231" s="94">
        <v>0.6335712566155739</v>
      </c>
      <c r="AA3231" s="94">
        <v>0.66406718505943174</v>
      </c>
      <c r="AB3231" s="94">
        <v>0.65662997631223408</v>
      </c>
      <c r="AC3231" s="94">
        <v>0.65604060693778565</v>
      </c>
      <c r="AD3231" s="94">
        <v>0.673895771236518</v>
      </c>
      <c r="AE3231" s="94">
        <v>0.66086848608163917</v>
      </c>
      <c r="AF3231" s="94">
        <v>0.69320611853015612</v>
      </c>
      <c r="AG3231" s="94">
        <v>0.72070174869339509</v>
      </c>
      <c r="AH3231" s="94">
        <v>0.71897549060414934</v>
      </c>
      <c r="AI3231" s="94">
        <v>0.70275306189375308</v>
      </c>
      <c r="AJ3231" s="94">
        <v>0.7235846955263775</v>
      </c>
      <c r="AK3231" s="94">
        <v>0.73520916504058054</v>
      </c>
    </row>
    <row r="3241" spans="1:50">
      <c r="A3241" s="94" t="s">
        <v>186</v>
      </c>
      <c r="B3241" s="95"/>
      <c r="C3241" s="95"/>
      <c r="D3241" s="95">
        <v>2015</v>
      </c>
      <c r="E3241" s="95"/>
      <c r="F3241" s="94" t="s">
        <v>0</v>
      </c>
      <c r="G3241" s="166">
        <v>1930017.6119999934</v>
      </c>
      <c r="H3241" s="95" t="s">
        <v>102</v>
      </c>
      <c r="I3241" s="95"/>
      <c r="J3241" s="95"/>
      <c r="K3241" s="96" t="s">
        <v>1</v>
      </c>
      <c r="L3241" s="95" t="s">
        <v>103</v>
      </c>
      <c r="M3241" s="95"/>
      <c r="N3241" s="95"/>
      <c r="O3241" s="95"/>
      <c r="P3241" s="95"/>
      <c r="Q3241" s="95"/>
      <c r="R3241" s="95"/>
      <c r="S3241" s="95"/>
      <c r="T3241" s="97"/>
      <c r="U3241" s="95"/>
      <c r="V3241" s="95"/>
      <c r="W3241" s="95"/>
      <c r="X3241" s="95"/>
      <c r="Y3241" s="95"/>
      <c r="Z3241" s="95"/>
      <c r="AA3241" s="95"/>
      <c r="AB3241" s="95"/>
      <c r="AC3241" s="96"/>
      <c r="AD3241" s="95"/>
      <c r="AE3241" s="95"/>
      <c r="AF3241" s="95"/>
      <c r="AG3241" s="95"/>
      <c r="AH3241" s="95"/>
      <c r="AI3241" s="95"/>
      <c r="AJ3241" s="95"/>
      <c r="AK3241" s="95"/>
    </row>
    <row r="3242" spans="1:50">
      <c r="A3242" s="96">
        <v>1082</v>
      </c>
      <c r="B3242" s="94" t="s">
        <v>104</v>
      </c>
      <c r="C3242" s="95"/>
      <c r="D3242" s="95"/>
      <c r="E3242" s="95"/>
      <c r="F3242" s="95" t="s">
        <v>3</v>
      </c>
      <c r="G3242" s="95">
        <v>0</v>
      </c>
      <c r="H3242" s="95" t="s">
        <v>102</v>
      </c>
      <c r="I3242" s="95"/>
      <c r="J3242" s="95"/>
      <c r="K3242" s="96" t="s">
        <v>4</v>
      </c>
      <c r="L3242" s="95" t="s">
        <v>103</v>
      </c>
      <c r="M3242" s="95"/>
      <c r="N3242" s="95" t="s">
        <v>105</v>
      </c>
      <c r="O3242" s="95"/>
      <c r="P3242" s="95"/>
      <c r="Q3242" s="95"/>
      <c r="R3242" s="95"/>
      <c r="S3242" s="95"/>
      <c r="T3242" s="96"/>
      <c r="U3242" s="95"/>
      <c r="V3242" s="95"/>
      <c r="W3242" s="95"/>
      <c r="X3242" s="95"/>
      <c r="Y3242" s="95"/>
      <c r="Z3242" s="95"/>
      <c r="AA3242" s="95"/>
      <c r="AB3242" s="95"/>
      <c r="AC3242" s="96"/>
      <c r="AD3242" s="95"/>
      <c r="AE3242" s="95"/>
      <c r="AF3242" s="95"/>
      <c r="AG3242" s="95"/>
      <c r="AH3242" s="95"/>
      <c r="AI3242" s="95"/>
      <c r="AJ3242" s="95"/>
      <c r="AK3242" s="95"/>
    </row>
    <row r="3243" spans="1:50">
      <c r="A3243" s="94"/>
      <c r="B3243" s="94">
        <v>1</v>
      </c>
      <c r="C3243" s="94" t="s">
        <v>5</v>
      </c>
      <c r="D3243" s="94" t="s">
        <v>6</v>
      </c>
      <c r="E3243" s="94">
        <v>2</v>
      </c>
      <c r="F3243" s="94" t="s">
        <v>7</v>
      </c>
      <c r="G3243" s="94" t="s">
        <v>8</v>
      </c>
      <c r="H3243" s="94">
        <v>3</v>
      </c>
      <c r="I3243" s="94" t="s">
        <v>9</v>
      </c>
      <c r="J3243" s="94" t="s">
        <v>10</v>
      </c>
      <c r="K3243" s="94">
        <v>4</v>
      </c>
      <c r="L3243" s="94" t="s">
        <v>11</v>
      </c>
      <c r="M3243" s="94" t="s">
        <v>12</v>
      </c>
      <c r="N3243" s="94">
        <v>5</v>
      </c>
      <c r="O3243" s="94" t="s">
        <v>13</v>
      </c>
      <c r="P3243" s="94" t="s">
        <v>13</v>
      </c>
      <c r="Q3243" s="94">
        <v>6</v>
      </c>
      <c r="R3243" s="94" t="s">
        <v>14</v>
      </c>
      <c r="S3243" s="94" t="s">
        <v>87</v>
      </c>
      <c r="T3243" s="94">
        <v>7</v>
      </c>
      <c r="U3243" s="94" t="s">
        <v>15</v>
      </c>
      <c r="V3243" s="94" t="s">
        <v>88</v>
      </c>
      <c r="W3243" s="94">
        <v>8</v>
      </c>
      <c r="X3243" s="94" t="s">
        <v>89</v>
      </c>
      <c r="Y3243" s="94" t="s">
        <v>90</v>
      </c>
      <c r="Z3243" s="94">
        <v>9</v>
      </c>
      <c r="AA3243" s="94" t="s">
        <v>91</v>
      </c>
      <c r="AB3243" s="94" t="s">
        <v>92</v>
      </c>
      <c r="AC3243" s="94">
        <v>10</v>
      </c>
      <c r="AD3243" s="94" t="s">
        <v>93</v>
      </c>
      <c r="AE3243" s="94" t="s">
        <v>94</v>
      </c>
      <c r="AF3243" s="94">
        <v>11</v>
      </c>
      <c r="AG3243" s="94" t="s">
        <v>95</v>
      </c>
      <c r="AH3243" s="94" t="s">
        <v>96</v>
      </c>
      <c r="AI3243" s="94">
        <v>12</v>
      </c>
      <c r="AJ3243" s="94" t="s">
        <v>97</v>
      </c>
      <c r="AK3243" s="94" t="s">
        <v>98</v>
      </c>
    </row>
    <row r="3244" spans="1:50">
      <c r="A3244" s="96"/>
      <c r="B3244" s="94">
        <v>31</v>
      </c>
      <c r="C3244" s="95"/>
      <c r="D3244" s="95"/>
      <c r="E3244" s="94">
        <v>28</v>
      </c>
      <c r="F3244" s="95"/>
      <c r="G3244" s="95"/>
      <c r="H3244" s="94">
        <v>31</v>
      </c>
      <c r="I3244" s="95"/>
      <c r="J3244" s="95"/>
      <c r="K3244" s="94">
        <v>30</v>
      </c>
      <c r="L3244" s="95"/>
      <c r="M3244" s="95"/>
      <c r="N3244" s="94">
        <v>31</v>
      </c>
      <c r="O3244" s="95"/>
      <c r="P3244" s="95"/>
      <c r="Q3244" s="94">
        <v>30</v>
      </c>
      <c r="R3244" s="95"/>
      <c r="S3244" s="95"/>
      <c r="T3244" s="94">
        <v>31</v>
      </c>
      <c r="U3244" s="95"/>
      <c r="V3244" s="95"/>
      <c r="W3244" s="94">
        <v>31</v>
      </c>
      <c r="X3244" s="95"/>
      <c r="Y3244" s="95"/>
      <c r="Z3244" s="94">
        <v>30</v>
      </c>
      <c r="AA3244" s="95"/>
      <c r="AB3244" s="95"/>
      <c r="AC3244" s="94">
        <v>31</v>
      </c>
      <c r="AD3244" s="95"/>
      <c r="AE3244" s="95"/>
      <c r="AF3244" s="94">
        <v>30</v>
      </c>
      <c r="AG3244" s="95"/>
      <c r="AH3244" s="95"/>
      <c r="AI3244" s="94">
        <v>31</v>
      </c>
      <c r="AJ3244" s="95"/>
      <c r="AK3244" s="95"/>
    </row>
    <row r="3245" spans="1:50">
      <c r="A3245" s="94" t="s">
        <v>16</v>
      </c>
      <c r="B3245" s="94" t="s">
        <v>17</v>
      </c>
      <c r="C3245" s="94" t="s">
        <v>18</v>
      </c>
      <c r="D3245" s="94" t="s">
        <v>19</v>
      </c>
      <c r="E3245" s="94" t="s">
        <v>17</v>
      </c>
      <c r="F3245" s="94" t="s">
        <v>18</v>
      </c>
      <c r="G3245" s="94" t="s">
        <v>19</v>
      </c>
      <c r="H3245" s="94" t="s">
        <v>17</v>
      </c>
      <c r="I3245" s="94" t="s">
        <v>18</v>
      </c>
      <c r="J3245" s="94" t="s">
        <v>19</v>
      </c>
      <c r="K3245" s="94" t="s">
        <v>17</v>
      </c>
      <c r="L3245" s="94" t="s">
        <v>18</v>
      </c>
      <c r="M3245" s="94" t="s">
        <v>19</v>
      </c>
      <c r="N3245" s="94" t="s">
        <v>17</v>
      </c>
      <c r="O3245" s="94" t="s">
        <v>18</v>
      </c>
      <c r="P3245" s="94" t="s">
        <v>19</v>
      </c>
      <c r="Q3245" s="94" t="s">
        <v>17</v>
      </c>
      <c r="R3245" s="94" t="s">
        <v>18</v>
      </c>
      <c r="S3245" s="94" t="s">
        <v>19</v>
      </c>
      <c r="T3245" s="94" t="s">
        <v>17</v>
      </c>
      <c r="U3245" s="94" t="s">
        <v>18</v>
      </c>
      <c r="V3245" s="94" t="s">
        <v>19</v>
      </c>
      <c r="W3245" s="94" t="s">
        <v>17</v>
      </c>
      <c r="X3245" s="94" t="s">
        <v>18</v>
      </c>
      <c r="Y3245" s="94" t="s">
        <v>19</v>
      </c>
      <c r="Z3245" s="94" t="s">
        <v>17</v>
      </c>
      <c r="AA3245" s="94" t="s">
        <v>18</v>
      </c>
      <c r="AB3245" s="94" t="s">
        <v>19</v>
      </c>
      <c r="AC3245" s="94" t="s">
        <v>17</v>
      </c>
      <c r="AD3245" s="94" t="s">
        <v>18</v>
      </c>
      <c r="AE3245" s="94" t="s">
        <v>19</v>
      </c>
      <c r="AF3245" s="94" t="s">
        <v>17</v>
      </c>
      <c r="AG3245" s="94" t="s">
        <v>18</v>
      </c>
      <c r="AH3245" s="94" t="s">
        <v>19</v>
      </c>
      <c r="AI3245" s="94" t="s">
        <v>17</v>
      </c>
      <c r="AJ3245" s="94" t="s">
        <v>18</v>
      </c>
      <c r="AK3245" s="94" t="s">
        <v>19</v>
      </c>
    </row>
    <row r="3246" spans="1:50">
      <c r="A3246" s="96"/>
      <c r="B3246" s="134">
        <v>8.1139423743210676E-2</v>
      </c>
      <c r="C3246" s="167">
        <v>1.0208665105287507</v>
      </c>
      <c r="D3246" s="167">
        <v>0.98643405286391805</v>
      </c>
      <c r="E3246" s="134">
        <v>7.293944584252525E-2</v>
      </c>
      <c r="F3246" s="167">
        <v>1.0324084448911459</v>
      </c>
      <c r="G3246" s="167">
        <v>0.995516668353703</v>
      </c>
      <c r="H3246" s="134">
        <v>8.2147733900416672E-2</v>
      </c>
      <c r="I3246" s="167">
        <v>1.0370593055659771</v>
      </c>
      <c r="J3246" s="167">
        <v>1.0033865241163191</v>
      </c>
      <c r="K3246" s="134">
        <v>7.9417702410538665E-2</v>
      </c>
      <c r="L3246" s="167">
        <v>1.0751895345943498</v>
      </c>
      <c r="M3246" s="167">
        <v>1.0041182011996184</v>
      </c>
      <c r="N3246" s="134">
        <v>8.5305262830513512E-2</v>
      </c>
      <c r="O3246" s="167">
        <v>1.082986203507015</v>
      </c>
      <c r="P3246" s="167">
        <v>0.98244538659774772</v>
      </c>
      <c r="Q3246" s="134">
        <v>8.7443903580177673E-2</v>
      </c>
      <c r="R3246" s="167">
        <v>1.1208364893949687</v>
      </c>
      <c r="S3246" s="167">
        <v>0.98746176748484682</v>
      </c>
      <c r="T3246" s="134">
        <v>9.0202454472721141E-2</v>
      </c>
      <c r="U3246" s="167">
        <v>1.1153280974912869</v>
      </c>
      <c r="V3246" s="167">
        <v>0.9875092387813833</v>
      </c>
      <c r="W3246" s="134">
        <v>9.1664513407399895E-2</v>
      </c>
      <c r="X3246" s="167">
        <v>1.0738487838211535</v>
      </c>
      <c r="Y3246" s="167">
        <v>0.98596044710022457</v>
      </c>
      <c r="Z3246" s="134">
        <v>8.5657534174097494E-2</v>
      </c>
      <c r="AA3246" s="167">
        <v>1.0770766496661581</v>
      </c>
      <c r="AB3246" s="167">
        <v>0.97145277273444952</v>
      </c>
      <c r="AC3246" s="134">
        <v>8.4092245005590899E-2</v>
      </c>
      <c r="AD3246" s="167">
        <v>1.0361702049128236</v>
      </c>
      <c r="AE3246" s="167">
        <v>1.0010779734606121</v>
      </c>
      <c r="AF3246" s="134">
        <v>7.8681924391413305E-2</v>
      </c>
      <c r="AG3246" s="167">
        <v>1.0268393151497253</v>
      </c>
      <c r="AH3246" s="167">
        <v>0.98563731650058339</v>
      </c>
      <c r="AI3246" s="134">
        <v>8.1307856241394791E-2</v>
      </c>
      <c r="AJ3246" s="167">
        <v>1.0491418732242277</v>
      </c>
      <c r="AK3246" s="167">
        <v>0.99049913698236303</v>
      </c>
      <c r="AM3246" t="str">
        <f>A3241</f>
        <v>PreNResSpltPkgAC-65to-PEYes-cDXGF-Gro1985-CZ02</v>
      </c>
      <c r="AN3246" s="93">
        <f>1/($T3246*(1/$T3244)*(1/(5/7+2/7*$V3246))*$T3256/SUM($T3248:$T3271))</f>
        <v>8739.1813932597524</v>
      </c>
      <c r="AO3246" s="93">
        <f>1/(T3246*(1/T3244)*(1/(5/7+2/7*V3246)))</f>
        <v>342.44486720517972</v>
      </c>
      <c r="AP3246" s="93"/>
      <c r="AR3246" s="217">
        <f>CHOOSE($AV$3,C3246,F3246,I3246,L3246,O3246,R3246,U3246,X3246,AA3246,AD3246,AG3246,AJ3246)</f>
        <v>1.1153280974912869</v>
      </c>
      <c r="AS3246" s="92"/>
      <c r="AT3246" s="92"/>
      <c r="AV3246" s="151">
        <f>AN3246/AR3246</f>
        <v>7835.525181259969</v>
      </c>
      <c r="AW3246" s="152">
        <f>AO3246/AR3246</f>
        <v>307.03509395615754</v>
      </c>
      <c r="AX3246" s="93"/>
    </row>
    <row r="3247" spans="1:50">
      <c r="A3247" s="94" t="s">
        <v>20</v>
      </c>
      <c r="B3247" s="94" t="s">
        <v>21</v>
      </c>
      <c r="C3247" s="94" t="s">
        <v>22</v>
      </c>
      <c r="D3247" s="94" t="s">
        <v>23</v>
      </c>
      <c r="E3247" s="94" t="s">
        <v>21</v>
      </c>
      <c r="F3247" s="94" t="s">
        <v>22</v>
      </c>
      <c r="G3247" s="94" t="s">
        <v>23</v>
      </c>
      <c r="H3247" s="94" t="s">
        <v>21</v>
      </c>
      <c r="I3247" s="94" t="s">
        <v>22</v>
      </c>
      <c r="J3247" s="94" t="s">
        <v>23</v>
      </c>
      <c r="K3247" s="94" t="s">
        <v>21</v>
      </c>
      <c r="L3247" s="94" t="s">
        <v>22</v>
      </c>
      <c r="M3247" s="94" t="s">
        <v>23</v>
      </c>
      <c r="N3247" s="94" t="s">
        <v>21</v>
      </c>
      <c r="O3247" s="94" t="s">
        <v>22</v>
      </c>
      <c r="P3247" s="94" t="s">
        <v>23</v>
      </c>
      <c r="Q3247" s="94" t="s">
        <v>21</v>
      </c>
      <c r="R3247" s="94" t="s">
        <v>22</v>
      </c>
      <c r="S3247" s="94" t="s">
        <v>23</v>
      </c>
      <c r="T3247" s="94" t="s">
        <v>21</v>
      </c>
      <c r="U3247" s="94" t="s">
        <v>22</v>
      </c>
      <c r="V3247" s="94" t="s">
        <v>23</v>
      </c>
      <c r="W3247" s="94" t="s">
        <v>21</v>
      </c>
      <c r="X3247" s="94" t="s">
        <v>22</v>
      </c>
      <c r="Y3247" s="94" t="s">
        <v>23</v>
      </c>
      <c r="Z3247" s="94" t="s">
        <v>21</v>
      </c>
      <c r="AA3247" s="94" t="s">
        <v>22</v>
      </c>
      <c r="AB3247" s="94" t="s">
        <v>23</v>
      </c>
      <c r="AC3247" s="94" t="s">
        <v>21</v>
      </c>
      <c r="AD3247" s="94" t="s">
        <v>22</v>
      </c>
      <c r="AE3247" s="94" t="s">
        <v>23</v>
      </c>
      <c r="AF3247" s="94" t="s">
        <v>21</v>
      </c>
      <c r="AG3247" s="94" t="s">
        <v>22</v>
      </c>
      <c r="AH3247" s="94" t="s">
        <v>23</v>
      </c>
      <c r="AI3247" s="94" t="s">
        <v>21</v>
      </c>
      <c r="AJ3247" s="94" t="s">
        <v>22</v>
      </c>
      <c r="AK3247" s="94" t="s">
        <v>23</v>
      </c>
    </row>
    <row r="3248" spans="1:50">
      <c r="A3248" s="94">
        <v>1</v>
      </c>
      <c r="B3248" s="94">
        <v>0.65282114334093688</v>
      </c>
      <c r="C3248" s="94">
        <v>0.6797646562726114</v>
      </c>
      <c r="D3248" s="94">
        <v>0.69386714827684182</v>
      </c>
      <c r="E3248" s="94">
        <v>0.65086937131791134</v>
      </c>
      <c r="F3248" s="94">
        <v>0.68214789181937019</v>
      </c>
      <c r="G3248" s="94">
        <v>0.67748135612045413</v>
      </c>
      <c r="H3248" s="94">
        <v>0.64781706545621975</v>
      </c>
      <c r="I3248" s="94">
        <v>0.69417231617025765</v>
      </c>
      <c r="J3248" s="94">
        <v>0.67571568690154438</v>
      </c>
      <c r="K3248" s="94">
        <v>0.59173040342957717</v>
      </c>
      <c r="L3248" s="94">
        <v>0.69224677264124079</v>
      </c>
      <c r="M3248" s="94">
        <v>0.68201265698759683</v>
      </c>
      <c r="N3248" s="94">
        <v>0.54843105112501667</v>
      </c>
      <c r="O3248" s="94">
        <v>0.6517721733398637</v>
      </c>
      <c r="P3248" s="94">
        <v>0.66521733173657072</v>
      </c>
      <c r="Q3248" s="94">
        <v>0.51864849355984921</v>
      </c>
      <c r="R3248" s="94">
        <v>0.59853511507239177</v>
      </c>
      <c r="S3248" s="94">
        <v>0.59867587858238036</v>
      </c>
      <c r="T3248" s="94">
        <v>0.49376497694601917</v>
      </c>
      <c r="U3248" s="94">
        <v>0.60660879807643997</v>
      </c>
      <c r="V3248" s="94">
        <v>0.58819506171921188</v>
      </c>
      <c r="W3248" s="94">
        <v>0.50757279189338533</v>
      </c>
      <c r="X3248" s="94">
        <v>0.57695923460770782</v>
      </c>
      <c r="Y3248" s="94">
        <v>0.59774476462016879</v>
      </c>
      <c r="Z3248" s="94">
        <v>0.53176810533008156</v>
      </c>
      <c r="AA3248" s="94">
        <v>0.591555012063536</v>
      </c>
      <c r="AB3248" s="94">
        <v>0.62887176257734323</v>
      </c>
      <c r="AC3248" s="94">
        <v>0.6097754588871287</v>
      </c>
      <c r="AD3248" s="94">
        <v>0.66606149854259245</v>
      </c>
      <c r="AE3248" s="94">
        <v>0.66679688795527747</v>
      </c>
      <c r="AF3248" s="94">
        <v>0.65580400606923372</v>
      </c>
      <c r="AG3248" s="94">
        <v>0.67360196756298263</v>
      </c>
      <c r="AH3248" s="94">
        <v>0.680774100735272</v>
      </c>
      <c r="AI3248" s="94">
        <v>0.64474478860341278</v>
      </c>
      <c r="AJ3248" s="94">
        <v>0.68086658851829385</v>
      </c>
      <c r="AK3248" s="94">
        <v>0.67913412828452879</v>
      </c>
    </row>
    <row r="3249" spans="1:37">
      <c r="A3249" s="94">
        <v>2</v>
      </c>
      <c r="B3249" s="94">
        <v>0.69016091544928515</v>
      </c>
      <c r="C3249" s="94">
        <v>0.70887634311562908</v>
      </c>
      <c r="D3249" s="94">
        <v>0.72717818694926295</v>
      </c>
      <c r="E3249" s="94">
        <v>0.68853833389804864</v>
      </c>
      <c r="F3249" s="94">
        <v>0.70868437055295386</v>
      </c>
      <c r="G3249" s="94">
        <v>0.70862414145911234</v>
      </c>
      <c r="H3249" s="94">
        <v>0.65735083291015117</v>
      </c>
      <c r="I3249" s="94">
        <v>0.72681067320644954</v>
      </c>
      <c r="J3249" s="94">
        <v>0.71262230757842993</v>
      </c>
      <c r="K3249" s="94">
        <v>0.58517332424836044</v>
      </c>
      <c r="L3249" s="94">
        <v>0.73230652997189682</v>
      </c>
      <c r="M3249" s="94">
        <v>0.71670003843825136</v>
      </c>
      <c r="N3249" s="94">
        <v>0.5433322793236588</v>
      </c>
      <c r="O3249" s="94">
        <v>0.66545239749070217</v>
      </c>
      <c r="P3249" s="94">
        <v>0.67703004960667001</v>
      </c>
      <c r="Q3249" s="94">
        <v>0.50683080281792814</v>
      </c>
      <c r="R3249" s="94">
        <v>0.58929584221234055</v>
      </c>
      <c r="S3249" s="94">
        <v>0.59467345711950603</v>
      </c>
      <c r="T3249" s="94">
        <v>0.48161425809784086</v>
      </c>
      <c r="U3249" s="94">
        <v>0.59693272254687746</v>
      </c>
      <c r="V3249" s="94">
        <v>0.57933494248342177</v>
      </c>
      <c r="W3249" s="94">
        <v>0.4966191220955824</v>
      </c>
      <c r="X3249" s="94">
        <v>0.56643760816750843</v>
      </c>
      <c r="Y3249" s="94">
        <v>0.58802472093970715</v>
      </c>
      <c r="Z3249" s="94">
        <v>0.5224411021945079</v>
      </c>
      <c r="AA3249" s="94">
        <v>0.58978049139241306</v>
      </c>
      <c r="AB3249" s="94">
        <v>0.62137043812037074</v>
      </c>
      <c r="AC3249" s="94">
        <v>0.62028702160611959</v>
      </c>
      <c r="AD3249" s="94">
        <v>0.68126924474140216</v>
      </c>
      <c r="AE3249" s="94">
        <v>0.68345717277378659</v>
      </c>
      <c r="AF3249" s="94">
        <v>0.69033516044230958</v>
      </c>
      <c r="AG3249" s="94">
        <v>0.70850698690438885</v>
      </c>
      <c r="AH3249" s="94">
        <v>0.71300499910405013</v>
      </c>
      <c r="AI3249" s="94">
        <v>0.68310445687399102</v>
      </c>
      <c r="AJ3249" s="94">
        <v>0.71495670204963047</v>
      </c>
      <c r="AK3249" s="94">
        <v>0.72173999233359387</v>
      </c>
    </row>
    <row r="3250" spans="1:37">
      <c r="A3250" s="94">
        <v>3</v>
      </c>
      <c r="B3250" s="94">
        <v>0.73945879777177392</v>
      </c>
      <c r="C3250" s="94">
        <v>0.76096235522623135</v>
      </c>
      <c r="D3250" s="94">
        <v>0.76768991766615868</v>
      </c>
      <c r="E3250" s="94">
        <v>0.73591013125946669</v>
      </c>
      <c r="F3250" s="94">
        <v>0.76283251504349914</v>
      </c>
      <c r="G3250" s="94">
        <v>0.76150094172416927</v>
      </c>
      <c r="H3250" s="94">
        <v>0.69078202845532022</v>
      </c>
      <c r="I3250" s="94">
        <v>0.75377944422538212</v>
      </c>
      <c r="J3250" s="94">
        <v>0.73570113321099417</v>
      </c>
      <c r="K3250" s="94">
        <v>0.6296113335036766</v>
      </c>
      <c r="L3250" s="94">
        <v>0.75051035593573545</v>
      </c>
      <c r="M3250" s="94">
        <v>0.73843247303669723</v>
      </c>
      <c r="N3250" s="94">
        <v>0.5834858873651978</v>
      </c>
      <c r="O3250" s="94">
        <v>0.69524369763346949</v>
      </c>
      <c r="P3250" s="94">
        <v>0.71456579848260704</v>
      </c>
      <c r="Q3250" s="94">
        <v>0.51367468967463736</v>
      </c>
      <c r="R3250" s="94">
        <v>0.62275192576111071</v>
      </c>
      <c r="S3250" s="94">
        <v>0.6211368886397256</v>
      </c>
      <c r="T3250" s="94">
        <v>0.49046948344066538</v>
      </c>
      <c r="U3250" s="94">
        <v>0.63330924503671593</v>
      </c>
      <c r="V3250" s="94">
        <v>0.61977023121924735</v>
      </c>
      <c r="W3250" s="94">
        <v>0.51831948827931107</v>
      </c>
      <c r="X3250" s="94">
        <v>0.60540938091879848</v>
      </c>
      <c r="Y3250" s="94">
        <v>0.6276029239330404</v>
      </c>
      <c r="Z3250" s="94">
        <v>0.54477099289230591</v>
      </c>
      <c r="AA3250" s="94">
        <v>0.62637695593837106</v>
      </c>
      <c r="AB3250" s="94">
        <v>0.67042392619026192</v>
      </c>
      <c r="AC3250" s="94">
        <v>0.6541607532992173</v>
      </c>
      <c r="AD3250" s="94">
        <v>0.71360506318534622</v>
      </c>
      <c r="AE3250" s="94">
        <v>0.71559972072056155</v>
      </c>
      <c r="AF3250" s="94">
        <v>0.73656820455406813</v>
      </c>
      <c r="AG3250" s="94">
        <v>0.75740145244545276</v>
      </c>
      <c r="AH3250" s="94">
        <v>0.75995870581621883</v>
      </c>
      <c r="AI3250" s="94">
        <v>0.72957710156483335</v>
      </c>
      <c r="AJ3250" s="94">
        <v>0.76180661997476262</v>
      </c>
      <c r="AK3250" s="94">
        <v>0.76090583849437787</v>
      </c>
    </row>
    <row r="3251" spans="1:37">
      <c r="A3251" s="94">
        <v>4</v>
      </c>
      <c r="B3251" s="94">
        <v>0.75397974536100809</v>
      </c>
      <c r="C3251" s="94">
        <v>0.77534129951778019</v>
      </c>
      <c r="D3251" s="94">
        <v>0.78269530506859464</v>
      </c>
      <c r="E3251" s="94">
        <v>0.7484186856910976</v>
      </c>
      <c r="F3251" s="94">
        <v>0.7774218287432143</v>
      </c>
      <c r="G3251" s="94">
        <v>0.77540184466869289</v>
      </c>
      <c r="H3251" s="94">
        <v>0.72086062183471078</v>
      </c>
      <c r="I3251" s="94">
        <v>0.78557135497435471</v>
      </c>
      <c r="J3251" s="94">
        <v>0.76243358816454909</v>
      </c>
      <c r="K3251" s="94">
        <v>0.65805524799136927</v>
      </c>
      <c r="L3251" s="94">
        <v>0.78744802326193142</v>
      </c>
      <c r="M3251" s="94">
        <v>0.76604822116314653</v>
      </c>
      <c r="N3251" s="94">
        <v>0.60781374816935163</v>
      </c>
      <c r="O3251" s="94">
        <v>0.72852736598191759</v>
      </c>
      <c r="P3251" s="94">
        <v>0.74244790175483466</v>
      </c>
      <c r="Q3251" s="94">
        <v>0.56376880129644136</v>
      </c>
      <c r="R3251" s="94">
        <v>0.66073674329071752</v>
      </c>
      <c r="S3251" s="94">
        <v>0.65534047389075389</v>
      </c>
      <c r="T3251" s="94">
        <v>0.53890410141037715</v>
      </c>
      <c r="U3251" s="94">
        <v>0.67335141372538254</v>
      </c>
      <c r="V3251" s="94">
        <v>0.6487862570152374</v>
      </c>
      <c r="W3251" s="94">
        <v>0.55688584620283388</v>
      </c>
      <c r="X3251" s="94">
        <v>0.63857752645680921</v>
      </c>
      <c r="Y3251" s="94">
        <v>0.65960215073249351</v>
      </c>
      <c r="Z3251" s="94">
        <v>0.58566336181528655</v>
      </c>
      <c r="AA3251" s="94">
        <v>0.65677918169200988</v>
      </c>
      <c r="AB3251" s="94">
        <v>0.69334932677602201</v>
      </c>
      <c r="AC3251" s="94">
        <v>0.68492871570492231</v>
      </c>
      <c r="AD3251" s="94">
        <v>0.75003612572771605</v>
      </c>
      <c r="AE3251" s="94">
        <v>0.74288545968043096</v>
      </c>
      <c r="AF3251" s="94">
        <v>0.74739292128075296</v>
      </c>
      <c r="AG3251" s="94">
        <v>0.76854655583695941</v>
      </c>
      <c r="AH3251" s="94">
        <v>0.77370719509214281</v>
      </c>
      <c r="AI3251" s="94">
        <v>0.74002292053993535</v>
      </c>
      <c r="AJ3251" s="94">
        <v>0.77544468745260808</v>
      </c>
      <c r="AK3251" s="94">
        <v>0.77562702934279359</v>
      </c>
    </row>
    <row r="3252" spans="1:37">
      <c r="A3252" s="94">
        <v>5</v>
      </c>
      <c r="B3252" s="94">
        <v>0.78410825123086292</v>
      </c>
      <c r="C3252" s="94">
        <v>0.81115199269083138</v>
      </c>
      <c r="D3252" s="94">
        <v>0.81021712554140635</v>
      </c>
      <c r="E3252" s="94">
        <v>0.77942222263887628</v>
      </c>
      <c r="F3252" s="94">
        <v>0.81244414432328371</v>
      </c>
      <c r="G3252" s="94">
        <v>0.8048037815802328</v>
      </c>
      <c r="H3252" s="94">
        <v>0.73650817812835734</v>
      </c>
      <c r="I3252" s="94">
        <v>0.80614458824622226</v>
      </c>
      <c r="J3252" s="94">
        <v>0.77804548497915138</v>
      </c>
      <c r="K3252" s="94">
        <v>0.6758822360389517</v>
      </c>
      <c r="L3252" s="94">
        <v>0.80282200201558285</v>
      </c>
      <c r="M3252" s="94">
        <v>0.78098487341756262</v>
      </c>
      <c r="N3252" s="94">
        <v>0.62585707628811083</v>
      </c>
      <c r="O3252" s="94">
        <v>0.74700420348475227</v>
      </c>
      <c r="P3252" s="94">
        <v>0.75766293249509153</v>
      </c>
      <c r="Q3252" s="94">
        <v>0.57761171432683556</v>
      </c>
      <c r="R3252" s="94">
        <v>0.67827287490827426</v>
      </c>
      <c r="S3252" s="94">
        <v>0.67121169394330327</v>
      </c>
      <c r="T3252" s="94">
        <v>0.54769509945732464</v>
      </c>
      <c r="U3252" s="94">
        <v>0.69021935292394576</v>
      </c>
      <c r="V3252" s="94">
        <v>0.66504003659638711</v>
      </c>
      <c r="W3252" s="94">
        <v>0.56678310872191573</v>
      </c>
      <c r="X3252" s="94">
        <v>0.65335032594936415</v>
      </c>
      <c r="Y3252" s="94">
        <v>0.67567592963606571</v>
      </c>
      <c r="Z3252" s="94">
        <v>0.59767912432264314</v>
      </c>
      <c r="AA3252" s="94">
        <v>0.67490861418828207</v>
      </c>
      <c r="AB3252" s="94">
        <v>0.71368259013804347</v>
      </c>
      <c r="AC3252" s="94">
        <v>0.70210407919299445</v>
      </c>
      <c r="AD3252" s="94">
        <v>0.76798854932948346</v>
      </c>
      <c r="AE3252" s="94">
        <v>0.76151543122270027</v>
      </c>
      <c r="AF3252" s="94">
        <v>0.78337442431336091</v>
      </c>
      <c r="AG3252" s="94">
        <v>0.80660136896246937</v>
      </c>
      <c r="AH3252" s="94">
        <v>0.80276774393878214</v>
      </c>
      <c r="AI3252" s="94">
        <v>0.78301274839904889</v>
      </c>
      <c r="AJ3252" s="94">
        <v>0.81233955817872983</v>
      </c>
      <c r="AK3252" s="94">
        <v>0.80369255832481512</v>
      </c>
    </row>
    <row r="3253" spans="1:37">
      <c r="A3253" s="94">
        <v>6</v>
      </c>
      <c r="B3253" s="94">
        <v>0.80563689407298344</v>
      </c>
      <c r="C3253" s="94">
        <v>0.82726418906723442</v>
      </c>
      <c r="D3253" s="94">
        <v>0.82455665900856434</v>
      </c>
      <c r="E3253" s="94">
        <v>0.8000546412227848</v>
      </c>
      <c r="F3253" s="94">
        <v>0.82553544714123461</v>
      </c>
      <c r="G3253" s="94">
        <v>0.81835077319272254</v>
      </c>
      <c r="H3253" s="94">
        <v>0.74808819327558107</v>
      </c>
      <c r="I3253" s="94">
        <v>0.81675575678602585</v>
      </c>
      <c r="J3253" s="94">
        <v>0.79050691479203306</v>
      </c>
      <c r="K3253" s="94">
        <v>0.68116287652954033</v>
      </c>
      <c r="L3253" s="94">
        <v>0.81362513243413526</v>
      </c>
      <c r="M3253" s="94">
        <v>0.79618582005371319</v>
      </c>
      <c r="N3253" s="94">
        <v>0.62920321029157256</v>
      </c>
      <c r="O3253" s="94">
        <v>0.75163555867855747</v>
      </c>
      <c r="P3253" s="94">
        <v>0.76661890196455895</v>
      </c>
      <c r="Q3253" s="94">
        <v>0.5718781016181218</v>
      </c>
      <c r="R3253" s="94">
        <v>0.68017991179935233</v>
      </c>
      <c r="S3253" s="94">
        <v>0.67907258309636553</v>
      </c>
      <c r="T3253" s="94">
        <v>0.54863227521124891</v>
      </c>
      <c r="U3253" s="94">
        <v>0.69156046561775664</v>
      </c>
      <c r="V3253" s="94">
        <v>0.67007092409596891</v>
      </c>
      <c r="W3253" s="94">
        <v>0.56881350852711732</v>
      </c>
      <c r="X3253" s="94">
        <v>0.65383188915541768</v>
      </c>
      <c r="Y3253" s="94">
        <v>0.6804087626710591</v>
      </c>
      <c r="Z3253" s="94">
        <v>0.59774900057278835</v>
      </c>
      <c r="AA3253" s="94">
        <v>0.67763344475560638</v>
      </c>
      <c r="AB3253" s="94">
        <v>0.72283483771653634</v>
      </c>
      <c r="AC3253" s="94">
        <v>0.70768551288770576</v>
      </c>
      <c r="AD3253" s="94">
        <v>0.77231924713807854</v>
      </c>
      <c r="AE3253" s="94">
        <v>0.7726689492003449</v>
      </c>
      <c r="AF3253" s="94">
        <v>0.80305657966806698</v>
      </c>
      <c r="AG3253" s="94">
        <v>0.82286845779782947</v>
      </c>
      <c r="AH3253" s="94">
        <v>0.81658401193244334</v>
      </c>
      <c r="AI3253" s="94">
        <v>0.80367281258182366</v>
      </c>
      <c r="AJ3253" s="94">
        <v>0.82701498331319223</v>
      </c>
      <c r="AK3253" s="94">
        <v>0.8176799914316637</v>
      </c>
    </row>
    <row r="3254" spans="1:37">
      <c r="A3254" s="94">
        <v>7</v>
      </c>
      <c r="B3254" s="94">
        <v>0.81175480885897777</v>
      </c>
      <c r="C3254" s="94">
        <v>0.8366039040799409</v>
      </c>
      <c r="D3254" s="94">
        <v>0.83951597836166669</v>
      </c>
      <c r="E3254" s="94">
        <v>0.80426255107548117</v>
      </c>
      <c r="F3254" s="94">
        <v>0.83691076570487022</v>
      </c>
      <c r="G3254" s="94">
        <v>0.8322479111230755</v>
      </c>
      <c r="H3254" s="94">
        <v>0.83873821380044367</v>
      </c>
      <c r="I3254" s="94">
        <v>0.89376837961679723</v>
      </c>
      <c r="J3254" s="94">
        <v>0.87107863241823402</v>
      </c>
      <c r="K3254" s="94">
        <v>0.76734292933594517</v>
      </c>
      <c r="L3254" s="94">
        <v>0.90501793147501353</v>
      </c>
      <c r="M3254" s="94">
        <v>0.89210056250486758</v>
      </c>
      <c r="N3254" s="94">
        <v>0.71261420749567306</v>
      </c>
      <c r="O3254" s="94">
        <v>0.84766930660790674</v>
      </c>
      <c r="P3254" s="94">
        <v>0.86968843104722027</v>
      </c>
      <c r="Q3254" s="94">
        <v>0.66443552652975779</v>
      </c>
      <c r="R3254" s="94">
        <v>0.77295340449200545</v>
      </c>
      <c r="S3254" s="94">
        <v>0.77429441543792354</v>
      </c>
      <c r="T3254" s="94">
        <v>0.62530519273164109</v>
      </c>
      <c r="U3254" s="94">
        <v>0.79215411975567507</v>
      </c>
      <c r="V3254" s="94">
        <v>0.76643434407298439</v>
      </c>
      <c r="W3254" s="94">
        <v>0.6487230396059076</v>
      </c>
      <c r="X3254" s="94">
        <v>0.74711729848107244</v>
      </c>
      <c r="Y3254" s="94">
        <v>0.78667853314728231</v>
      </c>
      <c r="Z3254" s="94">
        <v>0.67923258162234934</v>
      </c>
      <c r="AA3254" s="94">
        <v>0.76566697462411382</v>
      </c>
      <c r="AB3254" s="94">
        <v>0.81886346597894877</v>
      </c>
      <c r="AC3254" s="94">
        <v>0.79668812163968594</v>
      </c>
      <c r="AD3254" s="94">
        <v>0.86768519856508408</v>
      </c>
      <c r="AE3254" s="94">
        <v>0.87658123030259427</v>
      </c>
      <c r="AF3254" s="94">
        <v>0.80384804417202227</v>
      </c>
      <c r="AG3254" s="94">
        <v>0.82813097154051729</v>
      </c>
      <c r="AH3254" s="94">
        <v>0.8313957798428635</v>
      </c>
      <c r="AI3254" s="94">
        <v>0.80815429128558958</v>
      </c>
      <c r="AJ3254" s="94">
        <v>0.83630370276402999</v>
      </c>
      <c r="AK3254" s="94">
        <v>0.83223911670975903</v>
      </c>
    </row>
    <row r="3255" spans="1:37">
      <c r="A3255" s="94">
        <v>8</v>
      </c>
      <c r="B3255" s="94">
        <v>0.91554770032193866</v>
      </c>
      <c r="C3255" s="94">
        <v>0.93383034135542264</v>
      </c>
      <c r="D3255" s="94">
        <v>0.93551112927291835</v>
      </c>
      <c r="E3255" s="94">
        <v>0.91308965312198243</v>
      </c>
      <c r="F3255" s="94">
        <v>0.93007214028944174</v>
      </c>
      <c r="G3255" s="94">
        <v>0.92753383100545639</v>
      </c>
      <c r="H3255" s="94">
        <v>0.85535649003639591</v>
      </c>
      <c r="I3255" s="94">
        <v>0.9287470543184243</v>
      </c>
      <c r="J3255" s="94">
        <v>0.91022958066675974</v>
      </c>
      <c r="K3255" s="94">
        <v>0.78967265707066403</v>
      </c>
      <c r="L3255" s="94">
        <v>0.92488393480754783</v>
      </c>
      <c r="M3255" s="94">
        <v>0.91908572232508712</v>
      </c>
      <c r="N3255" s="94">
        <v>0.73213037544934101</v>
      </c>
      <c r="O3255" s="94">
        <v>0.86783905543614015</v>
      </c>
      <c r="P3255" s="94">
        <v>0.89553511864885504</v>
      </c>
      <c r="Q3255" s="94">
        <v>0.69259237798666551</v>
      </c>
      <c r="R3255" s="94">
        <v>0.79414768959976412</v>
      </c>
      <c r="S3255" s="94">
        <v>0.79894090549878094</v>
      </c>
      <c r="T3255" s="94">
        <v>0.6451631870850667</v>
      </c>
      <c r="U3255" s="94">
        <v>0.81153641338917692</v>
      </c>
      <c r="V3255" s="94">
        <v>0.79008178399949425</v>
      </c>
      <c r="W3255" s="94">
        <v>0.66661640615488349</v>
      </c>
      <c r="X3255" s="94">
        <v>0.76511904297717515</v>
      </c>
      <c r="Y3255" s="94">
        <v>0.81166156904674192</v>
      </c>
      <c r="Z3255" s="94">
        <v>0.69698508584937036</v>
      </c>
      <c r="AA3255" s="94">
        <v>0.78150579334933656</v>
      </c>
      <c r="AB3255" s="94">
        <v>0.84200877640167548</v>
      </c>
      <c r="AC3255" s="94">
        <v>0.81160688522080149</v>
      </c>
      <c r="AD3255" s="94">
        <v>0.88348746099255404</v>
      </c>
      <c r="AE3255" s="94">
        <v>0.90057410790161807</v>
      </c>
      <c r="AF3255" s="94">
        <v>0.9093083457320511</v>
      </c>
      <c r="AG3255" s="94">
        <v>0.9257747873466986</v>
      </c>
      <c r="AH3255" s="94">
        <v>0.92494438968018189</v>
      </c>
      <c r="AI3255" s="94">
        <v>0.93331728106081824</v>
      </c>
      <c r="AJ3255" s="94">
        <v>0.93347710344867096</v>
      </c>
      <c r="AK3255" s="94">
        <v>0.92916372286693505</v>
      </c>
    </row>
    <row r="3256" spans="1:37">
      <c r="A3256" s="94">
        <v>9</v>
      </c>
      <c r="B3256" s="94">
        <v>0.9381831761387841</v>
      </c>
      <c r="C3256" s="94">
        <v>0.95058744088055025</v>
      </c>
      <c r="D3256" s="94">
        <v>0.95795608008674449</v>
      </c>
      <c r="E3256" s="94">
        <v>0.93503587169490909</v>
      </c>
      <c r="F3256" s="94">
        <v>0.94758229718133735</v>
      </c>
      <c r="G3256" s="94">
        <v>0.95215137615974199</v>
      </c>
      <c r="H3256" s="94">
        <v>0.85859305498542071</v>
      </c>
      <c r="I3256" s="94">
        <v>0.93418161999150195</v>
      </c>
      <c r="J3256" s="94">
        <v>0.92284263005851463</v>
      </c>
      <c r="K3256" s="94">
        <v>0.79990460778468608</v>
      </c>
      <c r="L3256" s="94">
        <v>0.93090447099871354</v>
      </c>
      <c r="M3256" s="94">
        <v>0.92603224290965003</v>
      </c>
      <c r="N3256" s="94">
        <v>0.74569381573691929</v>
      </c>
      <c r="O3256" s="94">
        <v>0.87660542860856949</v>
      </c>
      <c r="P3256" s="94">
        <v>0.90386296881921657</v>
      </c>
      <c r="Q3256" s="94">
        <v>0.71846606467627283</v>
      </c>
      <c r="R3256" s="94">
        <v>0.80915325632177904</v>
      </c>
      <c r="S3256" s="94">
        <v>0.80977163274817465</v>
      </c>
      <c r="T3256" s="94">
        <v>0.66873641389154992</v>
      </c>
      <c r="U3256" s="94">
        <v>0.82183141644594326</v>
      </c>
      <c r="V3256" s="94">
        <v>0.798883140743606</v>
      </c>
      <c r="W3256" s="94">
        <v>0.68221339801642666</v>
      </c>
      <c r="X3256" s="94">
        <v>0.77532996367014706</v>
      </c>
      <c r="Y3256" s="94">
        <v>0.82100038190200642</v>
      </c>
      <c r="Z3256" s="94">
        <v>0.7142907757444773</v>
      </c>
      <c r="AA3256" s="94">
        <v>0.79126269282991091</v>
      </c>
      <c r="AB3256" s="94">
        <v>0.85090552873321956</v>
      </c>
      <c r="AC3256" s="94">
        <v>0.8243185150724619</v>
      </c>
      <c r="AD3256" s="94">
        <v>0.88848554101766908</v>
      </c>
      <c r="AE3256" s="94">
        <v>0.90512338215841992</v>
      </c>
      <c r="AF3256" s="94">
        <v>0.93059753561255476</v>
      </c>
      <c r="AG3256" s="94">
        <v>0.94370799136897687</v>
      </c>
      <c r="AH3256" s="94">
        <v>0.94941293040015295</v>
      </c>
      <c r="AI3256" s="94">
        <v>0.95499179623613684</v>
      </c>
      <c r="AJ3256" s="94">
        <v>0.94945599766508715</v>
      </c>
      <c r="AK3256" s="94">
        <v>0.95172325025554683</v>
      </c>
    </row>
    <row r="3257" spans="1:37">
      <c r="A3257" s="94">
        <v>10</v>
      </c>
      <c r="B3257" s="94">
        <v>0.94424851298809842</v>
      </c>
      <c r="C3257" s="94">
        <v>0.95311374414396011</v>
      </c>
      <c r="D3257" s="94">
        <v>0.96307773812702679</v>
      </c>
      <c r="E3257" s="94">
        <v>0.94113881415154099</v>
      </c>
      <c r="F3257" s="94">
        <v>0.95319177519738807</v>
      </c>
      <c r="G3257" s="94">
        <v>0.9579353791792834</v>
      </c>
      <c r="H3257" s="94">
        <v>0.88297334762379509</v>
      </c>
      <c r="I3257" s="94">
        <v>0.95201556058507353</v>
      </c>
      <c r="J3257" s="94">
        <v>0.94214214760412029</v>
      </c>
      <c r="K3257" s="94">
        <v>0.82816795843624891</v>
      </c>
      <c r="L3257" s="94">
        <v>0.95404221792946686</v>
      </c>
      <c r="M3257" s="94">
        <v>0.95007549473546704</v>
      </c>
      <c r="N3257" s="94">
        <v>0.78548025396085741</v>
      </c>
      <c r="O3257" s="94">
        <v>0.90547852366127313</v>
      </c>
      <c r="P3257" s="94">
        <v>0.93121672118212895</v>
      </c>
      <c r="Q3257" s="94">
        <v>0.79170771005022411</v>
      </c>
      <c r="R3257" s="94">
        <v>0.84974292297246545</v>
      </c>
      <c r="S3257" s="94">
        <v>0.83917704034420582</v>
      </c>
      <c r="T3257" s="94">
        <v>0.72862429655280336</v>
      </c>
      <c r="U3257" s="94">
        <v>0.85554488113391725</v>
      </c>
      <c r="V3257" s="94">
        <v>0.82719290089594211</v>
      </c>
      <c r="W3257" s="94">
        <v>0.73133539994568109</v>
      </c>
      <c r="X3257" s="94">
        <v>0.80718651340563274</v>
      </c>
      <c r="Y3257" s="94">
        <v>0.85315498710996851</v>
      </c>
      <c r="Z3257" s="94">
        <v>0.75601772297905079</v>
      </c>
      <c r="AA3257" s="94">
        <v>0.82232313356476605</v>
      </c>
      <c r="AB3257" s="94">
        <v>0.87837786507531934</v>
      </c>
      <c r="AC3257" s="94">
        <v>0.85856677639521117</v>
      </c>
      <c r="AD3257" s="94">
        <v>0.91653051847047418</v>
      </c>
      <c r="AE3257" s="94">
        <v>0.93229670296064626</v>
      </c>
      <c r="AF3257" s="94">
        <v>0.93702299532486877</v>
      </c>
      <c r="AG3257" s="94">
        <v>0.94738382802838983</v>
      </c>
      <c r="AH3257" s="94">
        <v>0.95459630783907468</v>
      </c>
      <c r="AI3257" s="94">
        <v>0.95691938469797366</v>
      </c>
      <c r="AJ3257" s="94">
        <v>0.95380038590925742</v>
      </c>
      <c r="AK3257" s="94">
        <v>0.95672285566111481</v>
      </c>
    </row>
    <row r="3258" spans="1:37">
      <c r="A3258" s="94">
        <v>11</v>
      </c>
      <c r="B3258" s="94">
        <v>0.96584591159356969</v>
      </c>
      <c r="C3258" s="94">
        <v>0.97546433026708179</v>
      </c>
      <c r="D3258" s="94">
        <v>0.98406472049064209</v>
      </c>
      <c r="E3258" s="94">
        <v>0.96762775399128687</v>
      </c>
      <c r="F3258" s="94">
        <v>0.97719353499873884</v>
      </c>
      <c r="G3258" s="94">
        <v>0.98013202022189116</v>
      </c>
      <c r="H3258" s="94">
        <v>0.90566673362721128</v>
      </c>
      <c r="I3258" s="94">
        <v>0.96462589424308331</v>
      </c>
      <c r="J3258" s="94">
        <v>0.95548377603417778</v>
      </c>
      <c r="K3258" s="94">
        <v>0.85444624251199486</v>
      </c>
      <c r="L3258" s="94">
        <v>0.96288349198163481</v>
      </c>
      <c r="M3258" s="94">
        <v>0.96192000321574911</v>
      </c>
      <c r="N3258" s="94">
        <v>0.84218354746372004</v>
      </c>
      <c r="O3258" s="94">
        <v>0.92893205151027403</v>
      </c>
      <c r="P3258" s="94">
        <v>0.94523734162207218</v>
      </c>
      <c r="Q3258" s="94">
        <v>0.84196443758259321</v>
      </c>
      <c r="R3258" s="94">
        <v>0.88136701967245401</v>
      </c>
      <c r="S3258" s="94">
        <v>0.86025465886755259</v>
      </c>
      <c r="T3258" s="94">
        <v>0.80295698851778774</v>
      </c>
      <c r="U3258" s="94">
        <v>0.88802744674618628</v>
      </c>
      <c r="V3258" s="94">
        <v>0.85322580045299179</v>
      </c>
      <c r="W3258" s="94">
        <v>0.79137361042172005</v>
      </c>
      <c r="X3258" s="94">
        <v>0.83894420222154598</v>
      </c>
      <c r="Y3258" s="94">
        <v>0.88022774514719371</v>
      </c>
      <c r="Z3258" s="94">
        <v>0.81821250647093446</v>
      </c>
      <c r="AA3258" s="94">
        <v>0.85473877934127884</v>
      </c>
      <c r="AB3258" s="94">
        <v>0.90099339270898926</v>
      </c>
      <c r="AC3258" s="94">
        <v>0.88908151908275568</v>
      </c>
      <c r="AD3258" s="94">
        <v>0.93451472217779052</v>
      </c>
      <c r="AE3258" s="94">
        <v>0.94730258876188844</v>
      </c>
      <c r="AF3258" s="94">
        <v>0.9636073639678755</v>
      </c>
      <c r="AG3258" s="94">
        <v>0.96933564099981895</v>
      </c>
      <c r="AH3258" s="94">
        <v>0.9773242063641675</v>
      </c>
      <c r="AI3258" s="94">
        <v>0.97785970576973935</v>
      </c>
      <c r="AJ3258" s="94">
        <v>0.97666078805226508</v>
      </c>
      <c r="AK3258" s="94">
        <v>0.97724740319283265</v>
      </c>
    </row>
    <row r="3259" spans="1:37">
      <c r="A3259" s="94">
        <v>12</v>
      </c>
      <c r="B3259" s="94">
        <v>0.97110909787045863</v>
      </c>
      <c r="C3259" s="94">
        <v>0.98276451411439414</v>
      </c>
      <c r="D3259" s="94">
        <v>0.98918168641478843</v>
      </c>
      <c r="E3259" s="94">
        <v>0.97488378695815781</v>
      </c>
      <c r="F3259" s="94">
        <v>0.98473585853261203</v>
      </c>
      <c r="G3259" s="94">
        <v>0.98959397145931005</v>
      </c>
      <c r="H3259" s="94">
        <v>0.91195769757207745</v>
      </c>
      <c r="I3259" s="94">
        <v>0.96379119897307297</v>
      </c>
      <c r="J3259" s="94">
        <v>0.956843879690088</v>
      </c>
      <c r="K3259" s="94">
        <v>0.86389574993612128</v>
      </c>
      <c r="L3259" s="94">
        <v>0.95863054134259507</v>
      </c>
      <c r="M3259" s="94">
        <v>0.9593448916066436</v>
      </c>
      <c r="N3259" s="94">
        <v>0.88102449740380795</v>
      </c>
      <c r="O3259" s="94">
        <v>0.93443846834762301</v>
      </c>
      <c r="P3259" s="94">
        <v>0.94003392827847188</v>
      </c>
      <c r="Q3259" s="94">
        <v>0.85570828574793045</v>
      </c>
      <c r="R3259" s="94">
        <v>0.89484585410547479</v>
      </c>
      <c r="S3259" s="94">
        <v>0.87294285415160999</v>
      </c>
      <c r="T3259" s="94">
        <v>0.83528050593016956</v>
      </c>
      <c r="U3259" s="94">
        <v>0.89583993829274033</v>
      </c>
      <c r="V3259" s="94">
        <v>0.86837462204188498</v>
      </c>
      <c r="W3259" s="94">
        <v>0.83549734493383399</v>
      </c>
      <c r="X3259" s="94">
        <v>0.85679780884903489</v>
      </c>
      <c r="Y3259" s="94">
        <v>0.89365337929581057</v>
      </c>
      <c r="Z3259" s="94">
        <v>0.85526364998100535</v>
      </c>
      <c r="AA3259" s="94">
        <v>0.87268042509023203</v>
      </c>
      <c r="AB3259" s="94">
        <v>0.9113379514399097</v>
      </c>
      <c r="AC3259" s="94">
        <v>0.90365401942136347</v>
      </c>
      <c r="AD3259" s="94">
        <v>0.93338134880035373</v>
      </c>
      <c r="AE3259" s="94">
        <v>0.94785692657371412</v>
      </c>
      <c r="AF3259" s="94">
        <v>0.97584761027270039</v>
      </c>
      <c r="AG3259" s="94">
        <v>0.9793800783830986</v>
      </c>
      <c r="AH3259" s="94">
        <v>0.98431558109871853</v>
      </c>
      <c r="AI3259" s="94">
        <v>0.99296068377417868</v>
      </c>
      <c r="AJ3259" s="94">
        <v>0.9862717026266824</v>
      </c>
      <c r="AK3259" s="94">
        <v>0.98262844988274911</v>
      </c>
    </row>
    <row r="3260" spans="1:37">
      <c r="A3260" s="94">
        <v>13</v>
      </c>
      <c r="B3260" s="94">
        <v>0.960702710864489</v>
      </c>
      <c r="C3260" s="94">
        <v>0.97233645016555836</v>
      </c>
      <c r="D3260" s="94">
        <v>0.98001201181730802</v>
      </c>
      <c r="E3260" s="94">
        <v>0.96147392019970823</v>
      </c>
      <c r="F3260" s="94">
        <v>0.97937104450615897</v>
      </c>
      <c r="G3260" s="94">
        <v>0.98104691866533988</v>
      </c>
      <c r="H3260" s="94">
        <v>0.94642324637196573</v>
      </c>
      <c r="I3260" s="94">
        <v>0.98028645622522248</v>
      </c>
      <c r="J3260" s="94">
        <v>0.97504896328435742</v>
      </c>
      <c r="K3260" s="94">
        <v>0.927239587769355</v>
      </c>
      <c r="L3260" s="94">
        <v>0.98398148831521448</v>
      </c>
      <c r="M3260" s="94">
        <v>0.98494124977075215</v>
      </c>
      <c r="N3260" s="94">
        <v>0.95824249434163244</v>
      </c>
      <c r="O3260" s="94">
        <v>0.9784207735319832</v>
      </c>
      <c r="P3260" s="94">
        <v>0.98114131524949288</v>
      </c>
      <c r="Q3260" s="94">
        <v>0.93439662955161007</v>
      </c>
      <c r="R3260" s="94">
        <v>0.95885373772950977</v>
      </c>
      <c r="S3260" s="94">
        <v>0.92708087078101487</v>
      </c>
      <c r="T3260" s="94">
        <v>0.9377320889520907</v>
      </c>
      <c r="U3260" s="94">
        <v>0.9677358521189845</v>
      </c>
      <c r="V3260" s="94">
        <v>0.93836298111790062</v>
      </c>
      <c r="W3260" s="94">
        <v>0.93052155426730476</v>
      </c>
      <c r="X3260" s="94">
        <v>0.93673330977455116</v>
      </c>
      <c r="Y3260" s="94">
        <v>0.96371729586532373</v>
      </c>
      <c r="Z3260" s="94">
        <v>0.9392706494160904</v>
      </c>
      <c r="AA3260" s="94">
        <v>0.94356479491988776</v>
      </c>
      <c r="AB3260" s="94">
        <v>0.95930388540698308</v>
      </c>
      <c r="AC3260" s="94">
        <v>0.9612573831214335</v>
      </c>
      <c r="AD3260" s="94">
        <v>0.9728657596050978</v>
      </c>
      <c r="AE3260" s="94">
        <v>0.98508499631087532</v>
      </c>
      <c r="AF3260" s="94">
        <v>0.96335023844374768</v>
      </c>
      <c r="AG3260" s="94">
        <v>0.97186014640379903</v>
      </c>
      <c r="AH3260" s="94">
        <v>0.97926013598952488</v>
      </c>
      <c r="AI3260" s="94">
        <v>0.96339818714581382</v>
      </c>
      <c r="AJ3260" s="94">
        <v>0.97867617673232365</v>
      </c>
      <c r="AK3260" s="94">
        <v>0.97213975407371744</v>
      </c>
    </row>
    <row r="3261" spans="1:37">
      <c r="A3261" s="94">
        <v>14</v>
      </c>
      <c r="B3261" s="94">
        <v>0.98598326134200442</v>
      </c>
      <c r="C3261" s="94">
        <v>0.99242927628689093</v>
      </c>
      <c r="D3261" s="94">
        <v>0.99873867387148219</v>
      </c>
      <c r="E3261" s="94">
        <v>0.98733877156352901</v>
      </c>
      <c r="F3261" s="94">
        <v>0.99747039676936755</v>
      </c>
      <c r="G3261" s="94">
        <v>0.9978619425778863</v>
      </c>
      <c r="H3261" s="94">
        <v>0.96589254454643814</v>
      </c>
      <c r="I3261" s="94">
        <v>0.98636285126681567</v>
      </c>
      <c r="J3261" s="94">
        <v>0.98430983349128909</v>
      </c>
      <c r="K3261" s="94">
        <v>0.96418022314964635</v>
      </c>
      <c r="L3261" s="94">
        <v>0.98806080360447623</v>
      </c>
      <c r="M3261" s="94">
        <v>0.98882627669008982</v>
      </c>
      <c r="N3261" s="94">
        <v>0.98676108374384264</v>
      </c>
      <c r="O3261" s="94">
        <v>0.98947637549279666</v>
      </c>
      <c r="P3261" s="94">
        <v>0.98673712750646114</v>
      </c>
      <c r="Q3261" s="94">
        <v>0.96661887877264252</v>
      </c>
      <c r="R3261" s="94">
        <v>0.9776236001444023</v>
      </c>
      <c r="S3261" s="94">
        <v>0.95501339065592261</v>
      </c>
      <c r="T3261" s="94">
        <v>0.96179199583155806</v>
      </c>
      <c r="U3261" s="94">
        <v>0.98803432543623626</v>
      </c>
      <c r="V3261" s="94">
        <v>0.97380048274502673</v>
      </c>
      <c r="W3261" s="94">
        <v>0.9726495406314094</v>
      </c>
      <c r="X3261" s="94">
        <v>0.96806009393015446</v>
      </c>
      <c r="Y3261" s="94">
        <v>0.98735494938959467</v>
      </c>
      <c r="Z3261" s="94">
        <v>0.97888556238571289</v>
      </c>
      <c r="AA3261" s="94">
        <v>0.97797110840006007</v>
      </c>
      <c r="AB3261" s="94">
        <v>0.97724892793954476</v>
      </c>
      <c r="AC3261" s="94">
        <v>0.98513423589477811</v>
      </c>
      <c r="AD3261" s="94">
        <v>0.98583081360406211</v>
      </c>
      <c r="AE3261" s="94">
        <v>0.99464183187326116</v>
      </c>
      <c r="AF3261" s="94">
        <v>0.99628908944084571</v>
      </c>
      <c r="AG3261" s="94">
        <v>0.99721236890888487</v>
      </c>
      <c r="AH3261" s="94">
        <v>0.99593751310565071</v>
      </c>
      <c r="AI3261" s="94">
        <v>1</v>
      </c>
      <c r="AJ3261" s="94">
        <v>0.99879095755284331</v>
      </c>
      <c r="AK3261" s="94">
        <v>0.99115028034994868</v>
      </c>
    </row>
    <row r="3262" spans="1:37">
      <c r="A3262" s="94">
        <v>15</v>
      </c>
      <c r="B3262" s="94">
        <v>0.98739208041458371</v>
      </c>
      <c r="C3262" s="94">
        <v>0.99014516110998407</v>
      </c>
      <c r="D3262" s="94">
        <v>0.9942670871940209</v>
      </c>
      <c r="E3262" s="94">
        <v>0.98812089102692002</v>
      </c>
      <c r="F3262" s="94">
        <v>0.99447393016222074</v>
      </c>
      <c r="G3262" s="94">
        <v>0.99504665323184094</v>
      </c>
      <c r="H3262" s="94">
        <v>0.99213941434893793</v>
      </c>
      <c r="I3262" s="94">
        <v>0.99544303013594981</v>
      </c>
      <c r="J3262" s="94">
        <v>0.99608785706075409</v>
      </c>
      <c r="K3262" s="94">
        <v>0.99414359935269547</v>
      </c>
      <c r="L3262" s="94">
        <v>0.99627799428490582</v>
      </c>
      <c r="M3262" s="94">
        <v>0.99679781731027706</v>
      </c>
      <c r="N3262" s="94">
        <v>0.98706688523498898</v>
      </c>
      <c r="O3262" s="94">
        <v>0.99531555960895535</v>
      </c>
      <c r="P3262" s="94">
        <v>1</v>
      </c>
      <c r="Q3262" s="94">
        <v>0.98659727141716969</v>
      </c>
      <c r="R3262" s="94">
        <v>0.99159975598014816</v>
      </c>
      <c r="S3262" s="94">
        <v>0.98359011421739817</v>
      </c>
      <c r="T3262" s="94">
        <v>0.98135056434082457</v>
      </c>
      <c r="U3262" s="94">
        <v>0.99869382177700505</v>
      </c>
      <c r="V3262" s="94">
        <v>0.99666429881098928</v>
      </c>
      <c r="W3262" s="94">
        <v>0.99379360723751364</v>
      </c>
      <c r="X3262" s="94">
        <v>0.99108455648136196</v>
      </c>
      <c r="Y3262" s="94">
        <v>0.99544033167081836</v>
      </c>
      <c r="Z3262" s="94">
        <v>1</v>
      </c>
      <c r="AA3262" s="94">
        <v>1</v>
      </c>
      <c r="AB3262" s="94">
        <v>0.99487170260193325</v>
      </c>
      <c r="AC3262" s="94">
        <v>0.99426074564373745</v>
      </c>
      <c r="AD3262" s="94">
        <v>0.99743090329068074</v>
      </c>
      <c r="AE3262" s="94">
        <v>0.99793210890864359</v>
      </c>
      <c r="AF3262" s="94">
        <v>0.99889516376351428</v>
      </c>
      <c r="AG3262" s="94">
        <v>0.99697801607818859</v>
      </c>
      <c r="AH3262" s="94">
        <v>0.99688726238793757</v>
      </c>
      <c r="AI3262" s="94">
        <v>0.99478827447280782</v>
      </c>
      <c r="AJ3262" s="94">
        <v>0.99650259005582653</v>
      </c>
      <c r="AK3262" s="94">
        <v>0.99210294405026778</v>
      </c>
    </row>
    <row r="3263" spans="1:37">
      <c r="A3263" s="94">
        <v>16</v>
      </c>
      <c r="B3263" s="94">
        <v>0.99345876541612055</v>
      </c>
      <c r="C3263" s="94">
        <v>0.99379056101382768</v>
      </c>
      <c r="D3263" s="94">
        <v>0.99753280002456957</v>
      </c>
      <c r="E3263" s="94">
        <v>0.99073242005707851</v>
      </c>
      <c r="F3263" s="94">
        <v>0.99598706572697893</v>
      </c>
      <c r="G3263" s="94">
        <v>0.99591260649107272</v>
      </c>
      <c r="H3263" s="94">
        <v>0.99810472545968854</v>
      </c>
      <c r="I3263" s="94">
        <v>0.99748808017849599</v>
      </c>
      <c r="J3263" s="94">
        <v>1</v>
      </c>
      <c r="K3263" s="94">
        <v>1</v>
      </c>
      <c r="L3263" s="94">
        <v>1</v>
      </c>
      <c r="M3263" s="94">
        <v>1</v>
      </c>
      <c r="N3263" s="94">
        <v>1</v>
      </c>
      <c r="O3263" s="94">
        <v>1</v>
      </c>
      <c r="P3263" s="94">
        <v>0.99891273532956759</v>
      </c>
      <c r="Q3263" s="94">
        <v>1</v>
      </c>
      <c r="R3263" s="94">
        <v>1</v>
      </c>
      <c r="S3263" s="94">
        <v>1</v>
      </c>
      <c r="T3263" s="94">
        <v>1</v>
      </c>
      <c r="U3263" s="94">
        <v>1</v>
      </c>
      <c r="V3263" s="94">
        <v>1</v>
      </c>
      <c r="W3263" s="94">
        <v>1</v>
      </c>
      <c r="X3263" s="94">
        <v>1</v>
      </c>
      <c r="Y3263" s="94">
        <v>1</v>
      </c>
      <c r="Z3263" s="94">
        <v>0.99839875128188482</v>
      </c>
      <c r="AA3263" s="94">
        <v>0.99624843097122595</v>
      </c>
      <c r="AB3263" s="94">
        <v>1</v>
      </c>
      <c r="AC3263" s="94">
        <v>1</v>
      </c>
      <c r="AD3263" s="94">
        <v>1</v>
      </c>
      <c r="AE3263" s="94">
        <v>1</v>
      </c>
      <c r="AF3263" s="94">
        <v>1</v>
      </c>
      <c r="AG3263" s="94">
        <v>0.99949105403938565</v>
      </c>
      <c r="AH3263" s="94">
        <v>0.99891172796333838</v>
      </c>
      <c r="AI3263" s="94">
        <v>0.99308173369806185</v>
      </c>
      <c r="AJ3263" s="94">
        <v>0.99810135697750879</v>
      </c>
      <c r="AK3263" s="94">
        <v>0.9949017459864109</v>
      </c>
    </row>
    <row r="3264" spans="1:37">
      <c r="A3264" s="94">
        <v>17</v>
      </c>
      <c r="B3264" s="94">
        <v>0.99874891473746064</v>
      </c>
      <c r="C3264" s="94">
        <v>0.99587062324398656</v>
      </c>
      <c r="D3264" s="94">
        <v>1</v>
      </c>
      <c r="E3264" s="94">
        <v>0.99488809932917188</v>
      </c>
      <c r="F3264" s="94">
        <v>0.99908473425709532</v>
      </c>
      <c r="G3264" s="94">
        <v>1</v>
      </c>
      <c r="H3264" s="94">
        <v>1</v>
      </c>
      <c r="I3264" s="94">
        <v>1</v>
      </c>
      <c r="J3264" s="94">
        <v>0.99950533553323384</v>
      </c>
      <c r="K3264" s="94">
        <v>0.98253981773273125</v>
      </c>
      <c r="L3264" s="94">
        <v>0.99933353026878691</v>
      </c>
      <c r="M3264" s="94">
        <v>0.9908451641916286</v>
      </c>
      <c r="N3264" s="94">
        <v>0.97909316336040497</v>
      </c>
      <c r="O3264" s="94">
        <v>0.99881711924454708</v>
      </c>
      <c r="P3264" s="94">
        <v>0.99477550882757027</v>
      </c>
      <c r="Q3264" s="94">
        <v>0.99399442619947931</v>
      </c>
      <c r="R3264" s="94">
        <v>0.99475415520685728</v>
      </c>
      <c r="S3264" s="94">
        <v>0.99306362334600917</v>
      </c>
      <c r="T3264" s="94">
        <v>0.98420641748285087</v>
      </c>
      <c r="U3264" s="94">
        <v>0.99001569732527162</v>
      </c>
      <c r="V3264" s="94">
        <v>0.97938626668501438</v>
      </c>
      <c r="W3264" s="94">
        <v>0.98712456802494919</v>
      </c>
      <c r="X3264" s="94">
        <v>0.98785376934887814</v>
      </c>
      <c r="Y3264" s="94">
        <v>0.98617467754785382</v>
      </c>
      <c r="Z3264" s="94">
        <v>0.99057064292055164</v>
      </c>
      <c r="AA3264" s="94">
        <v>0.98629845723252951</v>
      </c>
      <c r="AB3264" s="94">
        <v>0.99014843913995243</v>
      </c>
      <c r="AC3264" s="94">
        <v>0.98621071413849326</v>
      </c>
      <c r="AD3264" s="94">
        <v>0.9920254760563243</v>
      </c>
      <c r="AE3264" s="94">
        <v>0.98953305115370738</v>
      </c>
      <c r="AF3264" s="94">
        <v>0.9995299424012043</v>
      </c>
      <c r="AG3264" s="94">
        <v>0.99985300823341527</v>
      </c>
      <c r="AH3264" s="94">
        <v>0.99973100321398212</v>
      </c>
      <c r="AI3264" s="94">
        <v>0.99379355988089724</v>
      </c>
      <c r="AJ3264" s="94">
        <v>0.99926270920507121</v>
      </c>
      <c r="AK3264" s="94">
        <v>0.99775363026877506</v>
      </c>
    </row>
    <row r="3265" spans="1:37">
      <c r="A3265" s="94">
        <v>18</v>
      </c>
      <c r="B3265" s="94">
        <v>1</v>
      </c>
      <c r="C3265" s="94">
        <v>1</v>
      </c>
      <c r="D3265" s="94">
        <v>0.99934267718496927</v>
      </c>
      <c r="E3265" s="94">
        <v>1</v>
      </c>
      <c r="F3265" s="94">
        <v>1</v>
      </c>
      <c r="G3265" s="94">
        <v>0.9995646702365274</v>
      </c>
      <c r="H3265" s="94">
        <v>0.88745013830887642</v>
      </c>
      <c r="I3265" s="94">
        <v>0.92227634736603747</v>
      </c>
      <c r="J3265" s="94">
        <v>0.91024970715953035</v>
      </c>
      <c r="K3265" s="94">
        <v>0.84547596740765962</v>
      </c>
      <c r="L3265" s="94">
        <v>0.89882283040864341</v>
      </c>
      <c r="M3265" s="94">
        <v>0.87787941443218176</v>
      </c>
      <c r="N3265" s="94">
        <v>0.83846920350153142</v>
      </c>
      <c r="O3265" s="94">
        <v>0.88437087382173862</v>
      </c>
      <c r="P3265" s="94">
        <v>0.87204317582457336</v>
      </c>
      <c r="Q3265" s="94">
        <v>0.87230538894174436</v>
      </c>
      <c r="R3265" s="94">
        <v>0.87575312334535693</v>
      </c>
      <c r="S3265" s="94">
        <v>0.86228647560637894</v>
      </c>
      <c r="T3265" s="94">
        <v>0.86030291763799149</v>
      </c>
      <c r="U3265" s="94">
        <v>0.86516515425655638</v>
      </c>
      <c r="V3265" s="94">
        <v>0.83670944923181056</v>
      </c>
      <c r="W3265" s="94">
        <v>0.85394607452915883</v>
      </c>
      <c r="X3265" s="94">
        <v>0.85814931744517586</v>
      </c>
      <c r="Y3265" s="94">
        <v>0.8443974170269235</v>
      </c>
      <c r="Z3265" s="94">
        <v>0.87813483557429428</v>
      </c>
      <c r="AA3265" s="94">
        <v>0.86264200571627969</v>
      </c>
      <c r="AB3265" s="94">
        <v>0.86195899681130739</v>
      </c>
      <c r="AC3265" s="94">
        <v>0.86293157767662076</v>
      </c>
      <c r="AD3265" s="94">
        <v>0.87526185665697509</v>
      </c>
      <c r="AE3265" s="94">
        <v>0.87174208087301963</v>
      </c>
      <c r="AF3265" s="94">
        <v>0.9981760158132198</v>
      </c>
      <c r="AG3265" s="94">
        <v>1</v>
      </c>
      <c r="AH3265" s="94">
        <v>1</v>
      </c>
      <c r="AI3265" s="94">
        <v>0.99357514371389044</v>
      </c>
      <c r="AJ3265" s="94">
        <v>1</v>
      </c>
      <c r="AK3265" s="94">
        <v>1</v>
      </c>
    </row>
    <row r="3266" spans="1:37">
      <c r="A3266" s="94">
        <v>19</v>
      </c>
      <c r="B3266" s="94">
        <v>0.88940837687864993</v>
      </c>
      <c r="C3266" s="94">
        <v>0.90396972828613098</v>
      </c>
      <c r="D3266" s="94">
        <v>0.8958179595437219</v>
      </c>
      <c r="E3266" s="94">
        <v>0.88566993755097501</v>
      </c>
      <c r="F3266" s="94">
        <v>0.90680726394039801</v>
      </c>
      <c r="G3266" s="94">
        <v>0.89565780915707927</v>
      </c>
      <c r="H3266" s="94">
        <v>0.91450427778061993</v>
      </c>
      <c r="I3266" s="94">
        <v>0.92890746502953248</v>
      </c>
      <c r="J3266" s="94">
        <v>0.9144624057241536</v>
      </c>
      <c r="K3266" s="94">
        <v>0.87120120375890742</v>
      </c>
      <c r="L3266" s="94">
        <v>0.93646544981873314</v>
      </c>
      <c r="M3266" s="94">
        <v>0.91276024329152017</v>
      </c>
      <c r="N3266" s="94">
        <v>0.84652509652509655</v>
      </c>
      <c r="O3266" s="94">
        <v>0.91949995620002267</v>
      </c>
      <c r="P3266" s="94">
        <v>0.91177663965308697</v>
      </c>
      <c r="Q3266" s="94">
        <v>0.9134042239015483</v>
      </c>
      <c r="R3266" s="94">
        <v>0.91220952378910203</v>
      </c>
      <c r="S3266" s="94">
        <v>0.89518687817036025</v>
      </c>
      <c r="T3266" s="94">
        <v>0.89630819694079056</v>
      </c>
      <c r="U3266" s="94">
        <v>0.90882412271583035</v>
      </c>
      <c r="V3266" s="94">
        <v>0.86284834442258407</v>
      </c>
      <c r="W3266" s="94">
        <v>0.88141453683845772</v>
      </c>
      <c r="X3266" s="94">
        <v>0.88827288438399665</v>
      </c>
      <c r="Y3266" s="94">
        <v>0.8740444899057731</v>
      </c>
      <c r="Z3266" s="94">
        <v>0.89385994437456828</v>
      </c>
      <c r="AA3266" s="94">
        <v>0.88380470691007162</v>
      </c>
      <c r="AB3266" s="94">
        <v>0.8896048620065774</v>
      </c>
      <c r="AC3266" s="94">
        <v>0.88292180221773353</v>
      </c>
      <c r="AD3266" s="94">
        <v>0.91242105233586412</v>
      </c>
      <c r="AE3266" s="94">
        <v>0.90634447593971446</v>
      </c>
      <c r="AF3266" s="94">
        <v>0.89081271753555902</v>
      </c>
      <c r="AG3266" s="94">
        <v>0.89927227608097837</v>
      </c>
      <c r="AH3266" s="94">
        <v>0.89791423704674578</v>
      </c>
      <c r="AI3266" s="94">
        <v>0.88334997769786727</v>
      </c>
      <c r="AJ3266" s="94">
        <v>0.90366175044089636</v>
      </c>
      <c r="AK3266" s="94">
        <v>0.8920173546389274</v>
      </c>
    </row>
    <row r="3267" spans="1:37">
      <c r="A3267" s="94">
        <v>20</v>
      </c>
      <c r="B3267" s="94">
        <v>0.94359331100793231</v>
      </c>
      <c r="C3267" s="94">
        <v>0.94851197083999561</v>
      </c>
      <c r="D3267" s="94">
        <v>0.93805766866664575</v>
      </c>
      <c r="E3267" s="94">
        <v>0.93620771164433925</v>
      </c>
      <c r="F3267" s="94">
        <v>0.94637254496368062</v>
      </c>
      <c r="G3267" s="94">
        <v>0.93435697793607564</v>
      </c>
      <c r="H3267" s="94">
        <v>0.86818546490373294</v>
      </c>
      <c r="I3267" s="94">
        <v>0.9056145241080511</v>
      </c>
      <c r="J3267" s="94">
        <v>0.88152070412311334</v>
      </c>
      <c r="K3267" s="94">
        <v>0.79999091502711284</v>
      </c>
      <c r="L3267" s="94">
        <v>0.89002189776001095</v>
      </c>
      <c r="M3267" s="94">
        <v>0.86541838654811931</v>
      </c>
      <c r="N3267" s="94">
        <v>0.77020058081480525</v>
      </c>
      <c r="O3267" s="94">
        <v>0.86269016646429908</v>
      </c>
      <c r="P3267" s="94">
        <v>0.86117404209172166</v>
      </c>
      <c r="Q3267" s="94">
        <v>0.83950370371754934</v>
      </c>
      <c r="R3267" s="94">
        <v>0.84124465440757401</v>
      </c>
      <c r="S3267" s="94">
        <v>0.82642045646432649</v>
      </c>
      <c r="T3267" s="94">
        <v>0.80247030844480383</v>
      </c>
      <c r="U3267" s="94">
        <v>0.841478964733961</v>
      </c>
      <c r="V3267" s="94">
        <v>0.79604097010179309</v>
      </c>
      <c r="W3267" s="94">
        <v>0.80510877810764492</v>
      </c>
      <c r="X3267" s="94">
        <v>0.81439338233601</v>
      </c>
      <c r="Y3267" s="94">
        <v>0.80791100944955796</v>
      </c>
      <c r="Z3267" s="94">
        <v>0.79717385014201603</v>
      </c>
      <c r="AA3267" s="94">
        <v>0.80238537237374941</v>
      </c>
      <c r="AB3267" s="94">
        <v>0.82332283763656899</v>
      </c>
      <c r="AC3267" s="94">
        <v>0.80091276875150896</v>
      </c>
      <c r="AD3267" s="94">
        <v>0.85745744757994491</v>
      </c>
      <c r="AE3267" s="94">
        <v>0.85180400992553251</v>
      </c>
      <c r="AF3267" s="94">
        <v>0.94542242911303764</v>
      </c>
      <c r="AG3267" s="94">
        <v>0.9457195893321092</v>
      </c>
      <c r="AH3267" s="94">
        <v>0.93749234841819296</v>
      </c>
      <c r="AI3267" s="94">
        <v>0.94060001289444839</v>
      </c>
      <c r="AJ3267" s="94">
        <v>0.94689007309003081</v>
      </c>
      <c r="AK3267" s="94">
        <v>0.93749107464975046</v>
      </c>
    </row>
    <row r="3268" spans="1:37">
      <c r="A3268" s="94">
        <v>21</v>
      </c>
      <c r="B3268" s="94">
        <v>0.89718451889839768</v>
      </c>
      <c r="C3268" s="94">
        <v>0.90771136451123913</v>
      </c>
      <c r="D3268" s="94">
        <v>0.8954895114142124</v>
      </c>
      <c r="E3268" s="94">
        <v>0.89362907448750417</v>
      </c>
      <c r="F3268" s="94">
        <v>0.90682550252871341</v>
      </c>
      <c r="G3268" s="94">
        <v>0.89400120292202734</v>
      </c>
      <c r="H3268" s="94">
        <v>0.81264481257494092</v>
      </c>
      <c r="I3268" s="94">
        <v>0.85822285822789424</v>
      </c>
      <c r="J3268" s="94">
        <v>0.83371491672775444</v>
      </c>
      <c r="K3268" s="94">
        <v>0.74475200863072422</v>
      </c>
      <c r="L3268" s="94">
        <v>0.84188642351892662</v>
      </c>
      <c r="M3268" s="94">
        <v>0.82165354825256698</v>
      </c>
      <c r="N3268" s="94">
        <v>0.70939913127413146</v>
      </c>
      <c r="O3268" s="94">
        <v>0.80495241746799384</v>
      </c>
      <c r="P3268" s="94">
        <v>0.81601655031119658</v>
      </c>
      <c r="Q3268" s="94">
        <v>0.74398461317039344</v>
      </c>
      <c r="R3268" s="94">
        <v>0.77313076765318667</v>
      </c>
      <c r="S3268" s="94">
        <v>0.7592932502988835</v>
      </c>
      <c r="T3268" s="94">
        <v>0.69264706015383781</v>
      </c>
      <c r="U3268" s="94">
        <v>0.77465102241293626</v>
      </c>
      <c r="V3268" s="94">
        <v>0.74394058293879406</v>
      </c>
      <c r="W3268" s="94">
        <v>0.69555522256665758</v>
      </c>
      <c r="X3268" s="94">
        <v>0.73934213277389926</v>
      </c>
      <c r="Y3268" s="94">
        <v>0.75191001341690911</v>
      </c>
      <c r="Z3268" s="94">
        <v>0.67846000618060354</v>
      </c>
      <c r="AA3268" s="94">
        <v>0.7332147969547782</v>
      </c>
      <c r="AB3268" s="94">
        <v>0.76910586659469615</v>
      </c>
      <c r="AC3268" s="94">
        <v>0.74706883454152484</v>
      </c>
      <c r="AD3268" s="94">
        <v>0.81295599403517271</v>
      </c>
      <c r="AE3268" s="94">
        <v>0.81303008284055267</v>
      </c>
      <c r="AF3268" s="94">
        <v>0.90736785154215061</v>
      </c>
      <c r="AG3268" s="94">
        <v>0.90553162334996495</v>
      </c>
      <c r="AH3268" s="94">
        <v>0.8986280316679115</v>
      </c>
      <c r="AI3268" s="94">
        <v>0.90433898189119444</v>
      </c>
      <c r="AJ3268" s="94">
        <v>0.9078712707440536</v>
      </c>
      <c r="AK3268" s="94">
        <v>0.89848870332511555</v>
      </c>
    </row>
    <row r="3269" spans="1:37">
      <c r="A3269" s="94">
        <v>22</v>
      </c>
      <c r="B3269" s="94">
        <v>0.85377671363628993</v>
      </c>
      <c r="C3269" s="94">
        <v>0.85977409621715384</v>
      </c>
      <c r="D3269" s="94">
        <v>0.8571596147004853</v>
      </c>
      <c r="E3269" s="94">
        <v>0.84619433258023091</v>
      </c>
      <c r="F3269" s="94">
        <v>0.86235737757569997</v>
      </c>
      <c r="G3269" s="94">
        <v>0.85379555784803074</v>
      </c>
      <c r="H3269" s="94">
        <v>0.73535529223286822</v>
      </c>
      <c r="I3269" s="94">
        <v>0.7952056968931428</v>
      </c>
      <c r="J3269" s="94">
        <v>0.77863854563279722</v>
      </c>
      <c r="K3269" s="94">
        <v>0.68369871958663364</v>
      </c>
      <c r="L3269" s="94">
        <v>0.77854763139260197</v>
      </c>
      <c r="M3269" s="94">
        <v>0.76192402290216332</v>
      </c>
      <c r="N3269" s="94">
        <v>0.64632809379576628</v>
      </c>
      <c r="O3269" s="94">
        <v>0.74082981354715471</v>
      </c>
      <c r="P3269" s="94">
        <v>0.75819409378158387</v>
      </c>
      <c r="Q3269" s="94">
        <v>0.64256835942976021</v>
      </c>
      <c r="R3269" s="94">
        <v>0.69763394786043831</v>
      </c>
      <c r="S3269" s="94">
        <v>0.68965592937568809</v>
      </c>
      <c r="T3269" s="94">
        <v>0.57906425352956137</v>
      </c>
      <c r="U3269" s="94">
        <v>0.70041558108313862</v>
      </c>
      <c r="V3269" s="94">
        <v>0.6820428519891848</v>
      </c>
      <c r="W3269" s="94">
        <v>0.60478661134888601</v>
      </c>
      <c r="X3269" s="94">
        <v>0.67221387976608649</v>
      </c>
      <c r="Y3269" s="94">
        <v>0.69710237725609125</v>
      </c>
      <c r="Z3269" s="94">
        <v>0.60858867689812424</v>
      </c>
      <c r="AA3269" s="94">
        <v>0.6738261165219972</v>
      </c>
      <c r="AB3269" s="94">
        <v>0.71128917143970982</v>
      </c>
      <c r="AC3269" s="94">
        <v>0.6923486423300923</v>
      </c>
      <c r="AD3269" s="94">
        <v>0.7516843016989011</v>
      </c>
      <c r="AE3269" s="94">
        <v>0.75650657775438479</v>
      </c>
      <c r="AF3269" s="94">
        <v>0.86139327214995776</v>
      </c>
      <c r="AG3269" s="94">
        <v>0.86159192708707955</v>
      </c>
      <c r="AH3269" s="94">
        <v>0.85782820890925826</v>
      </c>
      <c r="AI3269" s="94">
        <v>0.86197414005213036</v>
      </c>
      <c r="AJ3269" s="94">
        <v>0.86091185607473286</v>
      </c>
      <c r="AK3269" s="94">
        <v>0.86296111177920753</v>
      </c>
    </row>
    <row r="3270" spans="1:37">
      <c r="A3270" s="94">
        <v>23</v>
      </c>
      <c r="B3270" s="94">
        <v>0.78848300519308212</v>
      </c>
      <c r="C3270" s="94">
        <v>0.79545608828504477</v>
      </c>
      <c r="D3270" s="94">
        <v>0.79817374308872613</v>
      </c>
      <c r="E3270" s="94">
        <v>0.7871362776202675</v>
      </c>
      <c r="F3270" s="94">
        <v>0.79992713461546139</v>
      </c>
      <c r="G3270" s="94">
        <v>0.79614801400208768</v>
      </c>
      <c r="H3270" s="94">
        <v>0.63783037854334623</v>
      </c>
      <c r="I3270" s="94">
        <v>0.70013306628058669</v>
      </c>
      <c r="J3270" s="94">
        <v>0.68941690866910665</v>
      </c>
      <c r="K3270" s="94">
        <v>0.5915736876472758</v>
      </c>
      <c r="L3270" s="94">
        <v>0.67534465408547795</v>
      </c>
      <c r="M3270" s="94">
        <v>0.65653337219030206</v>
      </c>
      <c r="N3270" s="94">
        <v>0.56097723339102656</v>
      </c>
      <c r="O3270" s="94">
        <v>0.64080886083856226</v>
      </c>
      <c r="P3270" s="94">
        <v>0.65485863275852918</v>
      </c>
      <c r="Q3270" s="94">
        <v>0.53622876881064219</v>
      </c>
      <c r="R3270" s="94">
        <v>0.59888861608794142</v>
      </c>
      <c r="S3270" s="94">
        <v>0.59487608999601493</v>
      </c>
      <c r="T3270" s="94">
        <v>0.49459540874341557</v>
      </c>
      <c r="U3270" s="94">
        <v>0.60678300669860741</v>
      </c>
      <c r="V3270" s="94">
        <v>0.59205999724783265</v>
      </c>
      <c r="W3270" s="94">
        <v>0.5093456455978348</v>
      </c>
      <c r="X3270" s="94">
        <v>0.58223048655844578</v>
      </c>
      <c r="Y3270" s="94">
        <v>0.60701276787673919</v>
      </c>
      <c r="Z3270" s="94">
        <v>0.51867172137681783</v>
      </c>
      <c r="AA3270" s="94">
        <v>0.58430935975935094</v>
      </c>
      <c r="AB3270" s="94">
        <v>0.61635329514898918</v>
      </c>
      <c r="AC3270" s="94">
        <v>0.59896356580473809</v>
      </c>
      <c r="AD3270" s="94">
        <v>0.65102722606909758</v>
      </c>
      <c r="AE3270" s="94">
        <v>0.65483059961950107</v>
      </c>
      <c r="AF3270" s="94">
        <v>0.79796361941672689</v>
      </c>
      <c r="AG3270" s="94">
        <v>0.79935853210060392</v>
      </c>
      <c r="AH3270" s="94">
        <v>0.79869254853485716</v>
      </c>
      <c r="AI3270" s="94">
        <v>0.80169654099842491</v>
      </c>
      <c r="AJ3270" s="94">
        <v>0.79784878957453698</v>
      </c>
      <c r="AK3270" s="94">
        <v>0.80690192637243696</v>
      </c>
    </row>
    <row r="3271" spans="1:37">
      <c r="A3271" s="94">
        <v>24</v>
      </c>
      <c r="B3271" s="94">
        <v>0.67637066636468046</v>
      </c>
      <c r="C3271" s="94">
        <v>0.71703786200430308</v>
      </c>
      <c r="D3271" s="94">
        <v>0.71787030820378139</v>
      </c>
      <c r="E3271" s="94">
        <v>0.67407715929925305</v>
      </c>
      <c r="F3271" s="94">
        <v>0.69036370859006368</v>
      </c>
      <c r="G3271" s="94">
        <v>0.70150026402161858</v>
      </c>
      <c r="H3271" s="94">
        <v>0.62112725789084278</v>
      </c>
      <c r="I3271" s="94">
        <v>0.67669911315259645</v>
      </c>
      <c r="J3271" s="94">
        <v>0.6603309958275545</v>
      </c>
      <c r="K3271" s="94">
        <v>0.56363966726286796</v>
      </c>
      <c r="L3271" s="94">
        <v>0.66794228539442257</v>
      </c>
      <c r="M3271" s="94">
        <v>0.65160222188166539</v>
      </c>
      <c r="N3271" s="94">
        <v>0.52840833444281732</v>
      </c>
      <c r="O3271" s="94">
        <v>0.62095631013235097</v>
      </c>
      <c r="P3271" s="94">
        <v>0.6314130611576716</v>
      </c>
      <c r="Q3271" s="94">
        <v>0.49537572686508313</v>
      </c>
      <c r="R3271" s="94">
        <v>0.57065249272588947</v>
      </c>
      <c r="S3271" s="94">
        <v>0.56632300693679904</v>
      </c>
      <c r="T3271" s="94">
        <v>0.46851460356832381</v>
      </c>
      <c r="U3271" s="94">
        <v>0.57553195847126137</v>
      </c>
      <c r="V3271" s="94">
        <v>0.5597822812491865</v>
      </c>
      <c r="W3271" s="94">
        <v>0.48267979059160687</v>
      </c>
      <c r="X3271" s="94">
        <v>0.54835757319162048</v>
      </c>
      <c r="Y3271" s="94">
        <v>0.56866316175932685</v>
      </c>
      <c r="Z3271" s="94">
        <v>0.50359911896874465</v>
      </c>
      <c r="AA3271" s="94">
        <v>0.56335319194208988</v>
      </c>
      <c r="AB3271" s="94">
        <v>0.59523835227556698</v>
      </c>
      <c r="AC3271" s="94">
        <v>0.58695506233327233</v>
      </c>
      <c r="AD3271" s="94">
        <v>0.63305320604201265</v>
      </c>
      <c r="AE3271" s="94">
        <v>0.63691347118412489</v>
      </c>
      <c r="AF3271" s="94">
        <v>0.68285307552928343</v>
      </c>
      <c r="AG3271" s="94">
        <v>0.69732560469389526</v>
      </c>
      <c r="AH3271" s="94">
        <v>0.70256072231779487</v>
      </c>
      <c r="AI3271" s="94">
        <v>0.68828591992021237</v>
      </c>
      <c r="AJ3271" s="94">
        <v>0.71201612310944074</v>
      </c>
      <c r="AK3271" s="94">
        <v>0.7282658326318322</v>
      </c>
    </row>
    <row r="3281" spans="1:50">
      <c r="A3281" s="94" t="s">
        <v>187</v>
      </c>
      <c r="B3281" s="95"/>
      <c r="C3281" s="95"/>
      <c r="D3281" s="95">
        <v>2015</v>
      </c>
      <c r="E3281" s="95"/>
      <c r="F3281" s="94" t="s">
        <v>0</v>
      </c>
      <c r="G3281" s="166">
        <v>1896363.7430000089</v>
      </c>
      <c r="H3281" s="95" t="s">
        <v>102</v>
      </c>
      <c r="I3281" s="95"/>
      <c r="J3281" s="95"/>
      <c r="K3281" s="96" t="s">
        <v>1</v>
      </c>
      <c r="L3281" s="95" t="s">
        <v>103</v>
      </c>
      <c r="M3281" s="95"/>
      <c r="N3281" s="95"/>
      <c r="O3281" s="95"/>
      <c r="P3281" s="95"/>
      <c r="Q3281" s="95"/>
      <c r="R3281" s="95"/>
      <c r="S3281" s="95"/>
      <c r="T3281" s="97"/>
      <c r="U3281" s="95"/>
      <c r="V3281" s="95"/>
      <c r="W3281" s="95"/>
      <c r="X3281" s="95"/>
      <c r="Y3281" s="95"/>
      <c r="Z3281" s="95"/>
      <c r="AA3281" s="95"/>
      <c r="AB3281" s="95"/>
      <c r="AC3281" s="96"/>
      <c r="AD3281" s="95"/>
      <c r="AE3281" s="95"/>
      <c r="AF3281" s="95"/>
      <c r="AG3281" s="95"/>
      <c r="AH3281" s="95"/>
      <c r="AI3281" s="95"/>
      <c r="AJ3281" s="95"/>
      <c r="AK3281" s="95"/>
    </row>
    <row r="3282" spans="1:50">
      <c r="A3282" s="96">
        <v>1083</v>
      </c>
      <c r="B3282" s="94" t="s">
        <v>104</v>
      </c>
      <c r="C3282" s="95"/>
      <c r="D3282" s="95"/>
      <c r="E3282" s="95"/>
      <c r="F3282" s="95" t="s">
        <v>3</v>
      </c>
      <c r="G3282" s="95">
        <v>0</v>
      </c>
      <c r="H3282" s="95" t="s">
        <v>102</v>
      </c>
      <c r="I3282" s="95"/>
      <c r="J3282" s="95"/>
      <c r="K3282" s="96" t="s">
        <v>4</v>
      </c>
      <c r="L3282" s="95" t="s">
        <v>103</v>
      </c>
      <c r="M3282" s="95"/>
      <c r="N3282" s="95" t="s">
        <v>105</v>
      </c>
      <c r="O3282" s="95"/>
      <c r="P3282" s="95"/>
      <c r="Q3282" s="95"/>
      <c r="R3282" s="95"/>
      <c r="S3282" s="95"/>
      <c r="T3282" s="96"/>
      <c r="U3282" s="95"/>
      <c r="V3282" s="95"/>
      <c r="W3282" s="95"/>
      <c r="X3282" s="95"/>
      <c r="Y3282" s="95"/>
      <c r="Z3282" s="95"/>
      <c r="AA3282" s="95"/>
      <c r="AB3282" s="95"/>
      <c r="AC3282" s="96"/>
      <c r="AD3282" s="95"/>
      <c r="AE3282" s="95"/>
      <c r="AF3282" s="95"/>
      <c r="AG3282" s="95"/>
      <c r="AH3282" s="95"/>
      <c r="AI3282" s="95"/>
      <c r="AJ3282" s="95"/>
      <c r="AK3282" s="95"/>
    </row>
    <row r="3283" spans="1:50">
      <c r="A3283" s="94"/>
      <c r="B3283" s="94">
        <v>1</v>
      </c>
      <c r="C3283" s="94" t="s">
        <v>5</v>
      </c>
      <c r="D3283" s="94" t="s">
        <v>6</v>
      </c>
      <c r="E3283" s="94">
        <v>2</v>
      </c>
      <c r="F3283" s="94" t="s">
        <v>7</v>
      </c>
      <c r="G3283" s="94" t="s">
        <v>8</v>
      </c>
      <c r="H3283" s="94">
        <v>3</v>
      </c>
      <c r="I3283" s="94" t="s">
        <v>9</v>
      </c>
      <c r="J3283" s="94" t="s">
        <v>10</v>
      </c>
      <c r="K3283" s="94">
        <v>4</v>
      </c>
      <c r="L3283" s="94" t="s">
        <v>11</v>
      </c>
      <c r="M3283" s="94" t="s">
        <v>12</v>
      </c>
      <c r="N3283" s="94">
        <v>5</v>
      </c>
      <c r="O3283" s="94" t="s">
        <v>13</v>
      </c>
      <c r="P3283" s="94" t="s">
        <v>13</v>
      </c>
      <c r="Q3283" s="94">
        <v>6</v>
      </c>
      <c r="R3283" s="94" t="s">
        <v>14</v>
      </c>
      <c r="S3283" s="94" t="s">
        <v>87</v>
      </c>
      <c r="T3283" s="94">
        <v>7</v>
      </c>
      <c r="U3283" s="94" t="s">
        <v>15</v>
      </c>
      <c r="V3283" s="94" t="s">
        <v>88</v>
      </c>
      <c r="W3283" s="94">
        <v>8</v>
      </c>
      <c r="X3283" s="94" t="s">
        <v>89</v>
      </c>
      <c r="Y3283" s="94" t="s">
        <v>90</v>
      </c>
      <c r="Z3283" s="94">
        <v>9</v>
      </c>
      <c r="AA3283" s="94" t="s">
        <v>91</v>
      </c>
      <c r="AB3283" s="94" t="s">
        <v>92</v>
      </c>
      <c r="AC3283" s="94">
        <v>10</v>
      </c>
      <c r="AD3283" s="94" t="s">
        <v>93</v>
      </c>
      <c r="AE3283" s="94" t="s">
        <v>94</v>
      </c>
      <c r="AF3283" s="94">
        <v>11</v>
      </c>
      <c r="AG3283" s="94" t="s">
        <v>95</v>
      </c>
      <c r="AH3283" s="94" t="s">
        <v>96</v>
      </c>
      <c r="AI3283" s="94">
        <v>12</v>
      </c>
      <c r="AJ3283" s="94" t="s">
        <v>97</v>
      </c>
      <c r="AK3283" s="94" t="s">
        <v>98</v>
      </c>
    </row>
    <row r="3284" spans="1:50">
      <c r="A3284" s="96"/>
      <c r="B3284" s="94">
        <v>31</v>
      </c>
      <c r="C3284" s="95"/>
      <c r="D3284" s="95"/>
      <c r="E3284" s="94">
        <v>28</v>
      </c>
      <c r="F3284" s="95"/>
      <c r="G3284" s="95"/>
      <c r="H3284" s="94">
        <v>31</v>
      </c>
      <c r="I3284" s="95"/>
      <c r="J3284" s="95"/>
      <c r="K3284" s="94">
        <v>30</v>
      </c>
      <c r="L3284" s="95"/>
      <c r="M3284" s="95"/>
      <c r="N3284" s="94">
        <v>31</v>
      </c>
      <c r="O3284" s="95"/>
      <c r="P3284" s="95"/>
      <c r="Q3284" s="94">
        <v>30</v>
      </c>
      <c r="R3284" s="95"/>
      <c r="S3284" s="95"/>
      <c r="T3284" s="94">
        <v>31</v>
      </c>
      <c r="U3284" s="95"/>
      <c r="V3284" s="95"/>
      <c r="W3284" s="94">
        <v>31</v>
      </c>
      <c r="X3284" s="95"/>
      <c r="Y3284" s="95"/>
      <c r="Z3284" s="94">
        <v>30</v>
      </c>
      <c r="AA3284" s="95"/>
      <c r="AB3284" s="95"/>
      <c r="AC3284" s="94">
        <v>31</v>
      </c>
      <c r="AD3284" s="95"/>
      <c r="AE3284" s="95"/>
      <c r="AF3284" s="94">
        <v>30</v>
      </c>
      <c r="AG3284" s="95"/>
      <c r="AH3284" s="95"/>
      <c r="AI3284" s="94">
        <v>31</v>
      </c>
      <c r="AJ3284" s="95"/>
      <c r="AK3284" s="95"/>
    </row>
    <row r="3285" spans="1:50">
      <c r="A3285" s="94" t="s">
        <v>16</v>
      </c>
      <c r="B3285" s="94" t="s">
        <v>17</v>
      </c>
      <c r="C3285" s="94" t="s">
        <v>18</v>
      </c>
      <c r="D3285" s="94" t="s">
        <v>19</v>
      </c>
      <c r="E3285" s="94" t="s">
        <v>17</v>
      </c>
      <c r="F3285" s="94" t="s">
        <v>18</v>
      </c>
      <c r="G3285" s="94" t="s">
        <v>19</v>
      </c>
      <c r="H3285" s="94" t="s">
        <v>17</v>
      </c>
      <c r="I3285" s="94" t="s">
        <v>18</v>
      </c>
      <c r="J3285" s="94" t="s">
        <v>19</v>
      </c>
      <c r="K3285" s="94" t="s">
        <v>17</v>
      </c>
      <c r="L3285" s="94" t="s">
        <v>18</v>
      </c>
      <c r="M3285" s="94" t="s">
        <v>19</v>
      </c>
      <c r="N3285" s="94" t="s">
        <v>17</v>
      </c>
      <c r="O3285" s="94" t="s">
        <v>18</v>
      </c>
      <c r="P3285" s="94" t="s">
        <v>19</v>
      </c>
      <c r="Q3285" s="94" t="s">
        <v>17</v>
      </c>
      <c r="R3285" s="94" t="s">
        <v>18</v>
      </c>
      <c r="S3285" s="94" t="s">
        <v>19</v>
      </c>
      <c r="T3285" s="94" t="s">
        <v>17</v>
      </c>
      <c r="U3285" s="94" t="s">
        <v>18</v>
      </c>
      <c r="V3285" s="94" t="s">
        <v>19</v>
      </c>
      <c r="W3285" s="94" t="s">
        <v>17</v>
      </c>
      <c r="X3285" s="94" t="s">
        <v>18</v>
      </c>
      <c r="Y3285" s="94" t="s">
        <v>19</v>
      </c>
      <c r="Z3285" s="94" t="s">
        <v>17</v>
      </c>
      <c r="AA3285" s="94" t="s">
        <v>18</v>
      </c>
      <c r="AB3285" s="94" t="s">
        <v>19</v>
      </c>
      <c r="AC3285" s="94" t="s">
        <v>17</v>
      </c>
      <c r="AD3285" s="94" t="s">
        <v>18</v>
      </c>
      <c r="AE3285" s="94" t="s">
        <v>19</v>
      </c>
      <c r="AF3285" s="94" t="s">
        <v>17</v>
      </c>
      <c r="AG3285" s="94" t="s">
        <v>18</v>
      </c>
      <c r="AH3285" s="94" t="s">
        <v>19</v>
      </c>
      <c r="AI3285" s="94" t="s">
        <v>17</v>
      </c>
      <c r="AJ3285" s="94" t="s">
        <v>18</v>
      </c>
      <c r="AK3285" s="94" t="s">
        <v>19</v>
      </c>
    </row>
    <row r="3286" spans="1:50">
      <c r="A3286" s="96"/>
      <c r="B3286" s="134">
        <v>8.2281615073221848E-2</v>
      </c>
      <c r="C3286" s="167">
        <v>1.0227844025535964</v>
      </c>
      <c r="D3286" s="167">
        <v>0.98888482618442342</v>
      </c>
      <c r="E3286" s="134">
        <v>7.4314883427135978E-2</v>
      </c>
      <c r="F3286" s="167">
        <v>1.0298470786793623</v>
      </c>
      <c r="G3286" s="167">
        <v>0.99669375877221689</v>
      </c>
      <c r="H3286" s="134">
        <v>8.3537153409789691E-2</v>
      </c>
      <c r="I3286" s="167">
        <v>1.0268695744147416</v>
      </c>
      <c r="J3286" s="167">
        <v>1.0029863352728767</v>
      </c>
      <c r="K3286" s="134">
        <v>8.0788663870223348E-2</v>
      </c>
      <c r="L3286" s="167">
        <v>1.0415421211077305</v>
      </c>
      <c r="M3286" s="167">
        <v>1.0068099993199418</v>
      </c>
      <c r="N3286" s="134">
        <v>8.529085512883576E-2</v>
      </c>
      <c r="O3286" s="167">
        <v>1.0487949314474696</v>
      </c>
      <c r="P3286" s="167">
        <v>0.98883344862812772</v>
      </c>
      <c r="Q3286" s="134">
        <v>8.3685517287553121E-2</v>
      </c>
      <c r="R3286" s="167">
        <v>1.0517886413676978</v>
      </c>
      <c r="S3286" s="167">
        <v>0.98475963671809774</v>
      </c>
      <c r="T3286" s="134">
        <v>8.7832467343200729E-2</v>
      </c>
      <c r="U3286" s="167">
        <v>1.0571081440413597</v>
      </c>
      <c r="V3286" s="167">
        <v>0.97509118787394022</v>
      </c>
      <c r="W3286" s="134">
        <v>8.7850759205290299E-2</v>
      </c>
      <c r="X3286" s="167">
        <v>1.0307631238680697</v>
      </c>
      <c r="Y3286" s="167">
        <v>1.0073853685554301</v>
      </c>
      <c r="Z3286" s="134">
        <v>8.6043063481997917E-2</v>
      </c>
      <c r="AA3286" s="167">
        <v>1.0609255837025195</v>
      </c>
      <c r="AB3286" s="167">
        <v>0.99008991208179031</v>
      </c>
      <c r="AC3286" s="134">
        <v>8.5462363986555184E-2</v>
      </c>
      <c r="AD3286" s="167">
        <v>1.0339401180233725</v>
      </c>
      <c r="AE3286" s="167">
        <v>1.0040909836433711</v>
      </c>
      <c r="AF3286" s="134">
        <v>8.0282968660502108E-2</v>
      </c>
      <c r="AG3286" s="167">
        <v>1.0273775254641917</v>
      </c>
      <c r="AH3286" s="167">
        <v>0.98305975786919664</v>
      </c>
      <c r="AI3286" s="134">
        <v>8.2629689125694086E-2</v>
      </c>
      <c r="AJ3286" s="167">
        <v>1.0369614773153992</v>
      </c>
      <c r="AK3286" s="167">
        <v>0.98945720593806519</v>
      </c>
      <c r="AM3286" t="str">
        <f>A3281</f>
        <v>PreNResSpltPkgAC-65to-PEYes-cDXGF-Gro1985-CZ03</v>
      </c>
      <c r="AN3286" s="93">
        <f>1/($T3286*(1/$T3284)*(1/(5/7+2/7*$V3286))*$T3296/SUM($T3288:$T3311))</f>
        <v>7998.4211484043717</v>
      </c>
      <c r="AO3286" s="93">
        <f>1/(T3286*(1/T3284)*(1/(5/7+2/7*V3286)))</f>
        <v>350.43281856501835</v>
      </c>
      <c r="AP3286" s="93"/>
      <c r="AR3286" s="217">
        <f>CHOOSE($AV$3,C3286,F3286,I3286,L3286,O3286,R3286,U3286,X3286,AA3286,AD3286,AG3286,AJ3286)</f>
        <v>1.0571081440413597</v>
      </c>
      <c r="AS3286" s="92"/>
      <c r="AT3286" s="92"/>
      <c r="AV3286" s="151">
        <f>AN3286/AR3286</f>
        <v>7566.3225124972942</v>
      </c>
      <c r="AW3286" s="152">
        <f>AO3286/AR3286</f>
        <v>331.50138946551107</v>
      </c>
      <c r="AX3286" s="93"/>
    </row>
    <row r="3287" spans="1:50">
      <c r="A3287" s="94" t="s">
        <v>20</v>
      </c>
      <c r="B3287" s="94" t="s">
        <v>21</v>
      </c>
      <c r="C3287" s="94" t="s">
        <v>22</v>
      </c>
      <c r="D3287" s="94" t="s">
        <v>23</v>
      </c>
      <c r="E3287" s="94" t="s">
        <v>21</v>
      </c>
      <c r="F3287" s="94" t="s">
        <v>22</v>
      </c>
      <c r="G3287" s="94" t="s">
        <v>23</v>
      </c>
      <c r="H3287" s="94" t="s">
        <v>21</v>
      </c>
      <c r="I3287" s="94" t="s">
        <v>22</v>
      </c>
      <c r="J3287" s="94" t="s">
        <v>23</v>
      </c>
      <c r="K3287" s="94" t="s">
        <v>21</v>
      </c>
      <c r="L3287" s="94" t="s">
        <v>22</v>
      </c>
      <c r="M3287" s="94" t="s">
        <v>23</v>
      </c>
      <c r="N3287" s="94" t="s">
        <v>21</v>
      </c>
      <c r="O3287" s="94" t="s">
        <v>22</v>
      </c>
      <c r="P3287" s="94" t="s">
        <v>23</v>
      </c>
      <c r="Q3287" s="94" t="s">
        <v>21</v>
      </c>
      <c r="R3287" s="94" t="s">
        <v>22</v>
      </c>
      <c r="S3287" s="94" t="s">
        <v>23</v>
      </c>
      <c r="T3287" s="94" t="s">
        <v>21</v>
      </c>
      <c r="U3287" s="94" t="s">
        <v>22</v>
      </c>
      <c r="V3287" s="94" t="s">
        <v>23</v>
      </c>
      <c r="W3287" s="94" t="s">
        <v>21</v>
      </c>
      <c r="X3287" s="94" t="s">
        <v>22</v>
      </c>
      <c r="Y3287" s="94" t="s">
        <v>23</v>
      </c>
      <c r="Z3287" s="94" t="s">
        <v>21</v>
      </c>
      <c r="AA3287" s="94" t="s">
        <v>22</v>
      </c>
      <c r="AB3287" s="94" t="s">
        <v>23</v>
      </c>
      <c r="AC3287" s="94" t="s">
        <v>21</v>
      </c>
      <c r="AD3287" s="94" t="s">
        <v>22</v>
      </c>
      <c r="AE3287" s="94" t="s">
        <v>23</v>
      </c>
      <c r="AF3287" s="94" t="s">
        <v>21</v>
      </c>
      <c r="AG3287" s="94" t="s">
        <v>22</v>
      </c>
      <c r="AH3287" s="94" t="s">
        <v>23</v>
      </c>
      <c r="AI3287" s="94" t="s">
        <v>21</v>
      </c>
      <c r="AJ3287" s="94" t="s">
        <v>22</v>
      </c>
      <c r="AK3287" s="94" t="s">
        <v>23</v>
      </c>
    </row>
    <row r="3288" spans="1:50">
      <c r="A3288" s="94">
        <v>1</v>
      </c>
      <c r="B3288" s="94">
        <v>0.66290069350733871</v>
      </c>
      <c r="C3288" s="94">
        <v>0.68494333222190462</v>
      </c>
      <c r="D3288" s="94">
        <v>0.68610832752302309</v>
      </c>
      <c r="E3288" s="94">
        <v>0.65646193304535649</v>
      </c>
      <c r="F3288" s="94">
        <v>0.6867755013919562</v>
      </c>
      <c r="G3288" s="94">
        <v>0.67778242697495539</v>
      </c>
      <c r="H3288" s="94">
        <v>0.67746156958191917</v>
      </c>
      <c r="I3288" s="94">
        <v>0.70328423428724873</v>
      </c>
      <c r="J3288" s="94">
        <v>0.69216269448580947</v>
      </c>
      <c r="K3288" s="94">
        <v>0.68003708273827013</v>
      </c>
      <c r="L3288" s="94">
        <v>0.7103383763654314</v>
      </c>
      <c r="M3288" s="94">
        <v>0.70392692169873983</v>
      </c>
      <c r="N3288" s="94">
        <v>0.62472118739282112</v>
      </c>
      <c r="O3288" s="94">
        <v>0.6943771486537178</v>
      </c>
      <c r="P3288" s="94">
        <v>0.69971172999669851</v>
      </c>
      <c r="Q3288" s="94">
        <v>0.61334647548583121</v>
      </c>
      <c r="R3288" s="94">
        <v>0.68441233677008939</v>
      </c>
      <c r="S3288" s="94">
        <v>0.70112596084635803</v>
      </c>
      <c r="T3288" s="94">
        <v>0.61045353795609769</v>
      </c>
      <c r="U3288" s="94">
        <v>0.67605957002795003</v>
      </c>
      <c r="V3288" s="94">
        <v>0.6875945269625271</v>
      </c>
      <c r="W3288" s="94">
        <v>0.66128079156638786</v>
      </c>
      <c r="X3288" s="94">
        <v>0.68716989824211883</v>
      </c>
      <c r="Y3288" s="94">
        <v>0.67713280549449384</v>
      </c>
      <c r="Z3288" s="94">
        <v>0.58616902243662572</v>
      </c>
      <c r="AA3288" s="94">
        <v>0.66321615517010002</v>
      </c>
      <c r="AB3288" s="94">
        <v>0.66890414045739632</v>
      </c>
      <c r="AC3288" s="94">
        <v>0.66424230800290729</v>
      </c>
      <c r="AD3288" s="94">
        <v>0.69972258859528458</v>
      </c>
      <c r="AE3288" s="94">
        <v>0.68963277818645174</v>
      </c>
      <c r="AF3288" s="94">
        <v>0.65877130042432885</v>
      </c>
      <c r="AG3288" s="94">
        <v>0.67933269825721498</v>
      </c>
      <c r="AH3288" s="94">
        <v>0.68575434367508292</v>
      </c>
      <c r="AI3288" s="94">
        <v>0.65362426518942007</v>
      </c>
      <c r="AJ3288" s="94">
        <v>0.67927503987196636</v>
      </c>
      <c r="AK3288" s="94">
        <v>0.67820645642144017</v>
      </c>
    </row>
    <row r="3289" spans="1:50">
      <c r="A3289" s="94">
        <v>2</v>
      </c>
      <c r="B3289" s="94">
        <v>0.69864907003566257</v>
      </c>
      <c r="C3289" s="94">
        <v>0.71757507024236888</v>
      </c>
      <c r="D3289" s="94">
        <v>0.72940236138407333</v>
      </c>
      <c r="E3289" s="94">
        <v>0.69205318574514041</v>
      </c>
      <c r="F3289" s="94">
        <v>0.71492620468559076</v>
      </c>
      <c r="G3289" s="94">
        <v>0.71071645173271403</v>
      </c>
      <c r="H3289" s="94">
        <v>0.70440741641701143</v>
      </c>
      <c r="I3289" s="94">
        <v>0.74150197210981017</v>
      </c>
      <c r="J3289" s="94">
        <v>0.72358343900185207</v>
      </c>
      <c r="K3289" s="94">
        <v>0.68716748216752732</v>
      </c>
      <c r="L3289" s="94">
        <v>0.75146070743745685</v>
      </c>
      <c r="M3289" s="94">
        <v>0.72955350734982316</v>
      </c>
      <c r="N3289" s="94">
        <v>0.61514871976819818</v>
      </c>
      <c r="O3289" s="94">
        <v>0.71011609627881112</v>
      </c>
      <c r="P3289" s="94">
        <v>0.72007232231289597</v>
      </c>
      <c r="Q3289" s="94">
        <v>0.60515366679824112</v>
      </c>
      <c r="R3289" s="94">
        <v>0.69181378733921417</v>
      </c>
      <c r="S3289" s="94">
        <v>0.70490208577821911</v>
      </c>
      <c r="T3289" s="94">
        <v>0.60024077678641763</v>
      </c>
      <c r="U3289" s="94">
        <v>0.66635897476690087</v>
      </c>
      <c r="V3289" s="94">
        <v>0.68399655523560976</v>
      </c>
      <c r="W3289" s="94">
        <v>0.65125598754762093</v>
      </c>
      <c r="X3289" s="94">
        <v>0.67940227733905079</v>
      </c>
      <c r="Y3289" s="94">
        <v>0.66825588624833698</v>
      </c>
      <c r="Z3289" s="94">
        <v>0.57466827685761712</v>
      </c>
      <c r="AA3289" s="94">
        <v>0.65140750488903043</v>
      </c>
      <c r="AB3289" s="94">
        <v>0.65849414914425641</v>
      </c>
      <c r="AC3289" s="94">
        <v>0.6718093858515708</v>
      </c>
      <c r="AD3289" s="94">
        <v>0.71641810695013319</v>
      </c>
      <c r="AE3289" s="94">
        <v>0.69744707476125523</v>
      </c>
      <c r="AF3289" s="94">
        <v>0.69420639207561052</v>
      </c>
      <c r="AG3289" s="94">
        <v>0.71442201079462375</v>
      </c>
      <c r="AH3289" s="94">
        <v>0.71487183061420245</v>
      </c>
      <c r="AI3289" s="94">
        <v>0.69158697742912678</v>
      </c>
      <c r="AJ3289" s="94">
        <v>0.71015119541399307</v>
      </c>
      <c r="AK3289" s="94">
        <v>0.71163575836639448</v>
      </c>
    </row>
    <row r="3290" spans="1:50">
      <c r="A3290" s="94">
        <v>3</v>
      </c>
      <c r="B3290" s="94">
        <v>0.74689773592253628</v>
      </c>
      <c r="C3290" s="94">
        <v>0.76511229623273935</v>
      </c>
      <c r="D3290" s="94">
        <v>0.76979387310794856</v>
      </c>
      <c r="E3290" s="94">
        <v>0.73942629589632825</v>
      </c>
      <c r="F3290" s="94">
        <v>0.7647553828180722</v>
      </c>
      <c r="G3290" s="94">
        <v>0.7603485644167165</v>
      </c>
      <c r="H3290" s="94">
        <v>0.72379531355084437</v>
      </c>
      <c r="I3290" s="94">
        <v>0.76191791074052928</v>
      </c>
      <c r="J3290" s="94">
        <v>0.75108637246913112</v>
      </c>
      <c r="K3290" s="94">
        <v>0.72432013900847703</v>
      </c>
      <c r="L3290" s="94">
        <v>0.76410597299993432</v>
      </c>
      <c r="M3290" s="94">
        <v>0.75656155380715395</v>
      </c>
      <c r="N3290" s="94">
        <v>0.66430252498373832</v>
      </c>
      <c r="O3290" s="94">
        <v>0.7403813724011713</v>
      </c>
      <c r="P3290" s="94">
        <v>0.74931920862018153</v>
      </c>
      <c r="Q3290" s="94">
        <v>0.64743498535851007</v>
      </c>
      <c r="R3290" s="94">
        <v>0.72920890620006129</v>
      </c>
      <c r="S3290" s="94">
        <v>0.74778768169118992</v>
      </c>
      <c r="T3290" s="94">
        <v>0.62483938838195752</v>
      </c>
      <c r="U3290" s="94">
        <v>0.71314480200994657</v>
      </c>
      <c r="V3290" s="94">
        <v>0.7310744199181759</v>
      </c>
      <c r="W3290" s="94">
        <v>0.6964388603665197</v>
      </c>
      <c r="X3290" s="94">
        <v>0.72813677238836572</v>
      </c>
      <c r="Y3290" s="94">
        <v>0.71820784303541452</v>
      </c>
      <c r="Z3290" s="94">
        <v>0.61244932984458622</v>
      </c>
      <c r="AA3290" s="94">
        <v>0.69827446721109299</v>
      </c>
      <c r="AB3290" s="94">
        <v>0.70746140127345847</v>
      </c>
      <c r="AC3290" s="94">
        <v>0.70748455543890831</v>
      </c>
      <c r="AD3290" s="94">
        <v>0.74681615053321837</v>
      </c>
      <c r="AE3290" s="94">
        <v>0.73448012195438317</v>
      </c>
      <c r="AF3290" s="94">
        <v>0.73890201200160166</v>
      </c>
      <c r="AG3290" s="94">
        <v>0.75940552532924477</v>
      </c>
      <c r="AH3290" s="94">
        <v>0.7624320075613501</v>
      </c>
      <c r="AI3290" s="94">
        <v>0.73664869017971601</v>
      </c>
      <c r="AJ3290" s="94">
        <v>0.76132141303689582</v>
      </c>
      <c r="AK3290" s="94">
        <v>0.76315728723070941</v>
      </c>
    </row>
    <row r="3291" spans="1:50">
      <c r="A3291" s="94">
        <v>4</v>
      </c>
      <c r="B3291" s="94">
        <v>0.75524760240909727</v>
      </c>
      <c r="C3291" s="94">
        <v>0.77880218827389602</v>
      </c>
      <c r="D3291" s="94">
        <v>0.78099492720424923</v>
      </c>
      <c r="E3291" s="94">
        <v>0.75093142548596115</v>
      </c>
      <c r="F3291" s="94">
        <v>0.77733495583254419</v>
      </c>
      <c r="G3291" s="94">
        <v>0.77192537881815304</v>
      </c>
      <c r="H3291" s="94">
        <v>0.7564896250554487</v>
      </c>
      <c r="I3291" s="94">
        <v>0.7937168611616584</v>
      </c>
      <c r="J3291" s="94">
        <v>0.77731081922789413</v>
      </c>
      <c r="K3291" s="94">
        <v>0.75964325991451809</v>
      </c>
      <c r="L3291" s="94">
        <v>0.80263188963623566</v>
      </c>
      <c r="M3291" s="94">
        <v>0.78758666856953341</v>
      </c>
      <c r="N3291" s="94">
        <v>0.6937401691206907</v>
      </c>
      <c r="O3291" s="94">
        <v>0.77635892729325351</v>
      </c>
      <c r="P3291" s="94">
        <v>0.78275646096315998</v>
      </c>
      <c r="Q3291" s="94">
        <v>0.68218442769674215</v>
      </c>
      <c r="R3291" s="94">
        <v>0.76805381205456291</v>
      </c>
      <c r="S3291" s="94">
        <v>0.77914613297300439</v>
      </c>
      <c r="T3291" s="94">
        <v>0.67168397484220121</v>
      </c>
      <c r="U3291" s="94">
        <v>0.753733675195289</v>
      </c>
      <c r="V3291" s="94">
        <v>0.76582018521937667</v>
      </c>
      <c r="W3291" s="94">
        <v>0.73218170940107941</v>
      </c>
      <c r="X3291" s="94">
        <v>0.76704089956054344</v>
      </c>
      <c r="Y3291" s="94">
        <v>0.75124805421168672</v>
      </c>
      <c r="Z3291" s="94">
        <v>0.64655984001973776</v>
      </c>
      <c r="AA3291" s="94">
        <v>0.73628449973625176</v>
      </c>
      <c r="AB3291" s="94">
        <v>0.7411181672651973</v>
      </c>
      <c r="AC3291" s="94">
        <v>0.74404299240894789</v>
      </c>
      <c r="AD3291" s="94">
        <v>0.78537525693606225</v>
      </c>
      <c r="AE3291" s="94">
        <v>0.76580634069576792</v>
      </c>
      <c r="AF3291" s="94">
        <v>0.7480886387883382</v>
      </c>
      <c r="AG3291" s="94">
        <v>0.76896360880229686</v>
      </c>
      <c r="AH3291" s="94">
        <v>0.77386710434552397</v>
      </c>
      <c r="AI3291" s="94">
        <v>0.74449867477320431</v>
      </c>
      <c r="AJ3291" s="94">
        <v>0.77415608874394648</v>
      </c>
      <c r="AK3291" s="94">
        <v>0.77635167572879837</v>
      </c>
    </row>
    <row r="3292" spans="1:50">
      <c r="A3292" s="94">
        <v>5</v>
      </c>
      <c r="B3292" s="94">
        <v>0.79288055415226111</v>
      </c>
      <c r="C3292" s="94">
        <v>0.81527690776220696</v>
      </c>
      <c r="D3292" s="94">
        <v>0.81052952028968839</v>
      </c>
      <c r="E3292" s="94">
        <v>0.78462338012958976</v>
      </c>
      <c r="F3292" s="94">
        <v>0.81415298983990159</v>
      </c>
      <c r="G3292" s="94">
        <v>0.8022609202589549</v>
      </c>
      <c r="H3292" s="94">
        <v>0.77481992957187651</v>
      </c>
      <c r="I3292" s="94">
        <v>0.81697930718137646</v>
      </c>
      <c r="J3292" s="94">
        <v>0.79610275393316654</v>
      </c>
      <c r="K3292" s="94">
        <v>0.77957652652309184</v>
      </c>
      <c r="L3292" s="94">
        <v>0.82064358209609323</v>
      </c>
      <c r="M3292" s="94">
        <v>0.80506874448776067</v>
      </c>
      <c r="N3292" s="94">
        <v>0.71273490627402281</v>
      </c>
      <c r="O3292" s="94">
        <v>0.79597399293545257</v>
      </c>
      <c r="P3292" s="94">
        <v>0.80166240872003847</v>
      </c>
      <c r="Q3292" s="94">
        <v>0.70060906762624264</v>
      </c>
      <c r="R3292" s="94">
        <v>0.788507967251452</v>
      </c>
      <c r="S3292" s="94">
        <v>0.79758404299853336</v>
      </c>
      <c r="T3292" s="94">
        <v>0.69068058821543898</v>
      </c>
      <c r="U3292" s="94">
        <v>0.77476001847534826</v>
      </c>
      <c r="V3292" s="94">
        <v>0.78305360990967754</v>
      </c>
      <c r="W3292" s="94">
        <v>0.75758647929128575</v>
      </c>
      <c r="X3292" s="94">
        <v>0.78827142541256334</v>
      </c>
      <c r="Y3292" s="94">
        <v>0.772919438635298</v>
      </c>
      <c r="Z3292" s="94">
        <v>0.6646344498622464</v>
      </c>
      <c r="AA3292" s="94">
        <v>0.75543195614081515</v>
      </c>
      <c r="AB3292" s="94">
        <v>0.75902256489386033</v>
      </c>
      <c r="AC3292" s="94">
        <v>0.76576506097068553</v>
      </c>
      <c r="AD3292" s="94">
        <v>0.8052888646136892</v>
      </c>
      <c r="AE3292" s="94">
        <v>0.78379478809458591</v>
      </c>
      <c r="AF3292" s="94">
        <v>0.78392817312834417</v>
      </c>
      <c r="AG3292" s="94">
        <v>0.80883812176968684</v>
      </c>
      <c r="AH3292" s="94">
        <v>0.80266372689723309</v>
      </c>
      <c r="AI3292" s="94">
        <v>0.78392867385281506</v>
      </c>
      <c r="AJ3292" s="94">
        <v>0.8103467872526614</v>
      </c>
      <c r="AK3292" s="94">
        <v>0.80467442990074733</v>
      </c>
    </row>
    <row r="3293" spans="1:50">
      <c r="A3293" s="94">
        <v>6</v>
      </c>
      <c r="B3293" s="94">
        <v>0.80950675601150879</v>
      </c>
      <c r="C3293" s="94">
        <v>0.83161994205142931</v>
      </c>
      <c r="D3293" s="94">
        <v>0.82510873783837657</v>
      </c>
      <c r="E3293" s="94">
        <v>0.80164821814254861</v>
      </c>
      <c r="F3293" s="94">
        <v>0.82916118188480803</v>
      </c>
      <c r="G3293" s="94">
        <v>0.8167761317530241</v>
      </c>
      <c r="H3293" s="94">
        <v>0.78148159229479375</v>
      </c>
      <c r="I3293" s="94">
        <v>0.82676196015945858</v>
      </c>
      <c r="J3293" s="94">
        <v>0.80682202327573782</v>
      </c>
      <c r="K3293" s="94">
        <v>0.78261151040945087</v>
      </c>
      <c r="L3293" s="94">
        <v>0.82889184956323747</v>
      </c>
      <c r="M3293" s="94">
        <v>0.81702087027410497</v>
      </c>
      <c r="N3293" s="94">
        <v>0.71700431671692977</v>
      </c>
      <c r="O3293" s="94">
        <v>0.79999752973924987</v>
      </c>
      <c r="P3293" s="94">
        <v>0.80934148436524844</v>
      </c>
      <c r="Q3293" s="94">
        <v>0.70258153795312894</v>
      </c>
      <c r="R3293" s="94">
        <v>0.79126124713677737</v>
      </c>
      <c r="S3293" s="94">
        <v>0.80584704560763853</v>
      </c>
      <c r="T3293" s="94">
        <v>0.68832007560841146</v>
      </c>
      <c r="U3293" s="94">
        <v>0.77469862996406114</v>
      </c>
      <c r="V3293" s="94">
        <v>0.78744031570314099</v>
      </c>
      <c r="W3293" s="94">
        <v>0.76024010388448882</v>
      </c>
      <c r="X3293" s="94">
        <v>0.78845639950420288</v>
      </c>
      <c r="Y3293" s="94">
        <v>0.77848756299465816</v>
      </c>
      <c r="Z3293" s="94">
        <v>0.66195837310115413</v>
      </c>
      <c r="AA3293" s="94">
        <v>0.7541044599944795</v>
      </c>
      <c r="AB3293" s="94">
        <v>0.76400808539761456</v>
      </c>
      <c r="AC3293" s="94">
        <v>0.77114415933134151</v>
      </c>
      <c r="AD3293" s="94">
        <v>0.80800739032320379</v>
      </c>
      <c r="AE3293" s="94">
        <v>0.79133691217446467</v>
      </c>
      <c r="AF3293" s="94">
        <v>0.80614967873007681</v>
      </c>
      <c r="AG3293" s="94">
        <v>0.82515886819498296</v>
      </c>
      <c r="AH3293" s="94">
        <v>0.81901038623147526</v>
      </c>
      <c r="AI3293" s="94">
        <v>0.80586327821225778</v>
      </c>
      <c r="AJ3293" s="94">
        <v>0.82712921267933281</v>
      </c>
      <c r="AK3293" s="94">
        <v>0.81827728568541225</v>
      </c>
    </row>
    <row r="3294" spans="1:50">
      <c r="A3294" s="94">
        <v>7</v>
      </c>
      <c r="B3294" s="94">
        <v>0.81568064620232206</v>
      </c>
      <c r="C3294" s="94">
        <v>0.84049574420690365</v>
      </c>
      <c r="D3294" s="94">
        <v>0.83778197438966096</v>
      </c>
      <c r="E3294" s="94">
        <v>0.81205453563714913</v>
      </c>
      <c r="F3294" s="94">
        <v>0.84032850256199332</v>
      </c>
      <c r="G3294" s="94">
        <v>0.83118885195650216</v>
      </c>
      <c r="H3294" s="94">
        <v>0.88463264591981272</v>
      </c>
      <c r="I3294" s="94">
        <v>0.90784668091051979</v>
      </c>
      <c r="J3294" s="94">
        <v>0.89377185882412891</v>
      </c>
      <c r="K3294" s="94">
        <v>0.89289769747788184</v>
      </c>
      <c r="L3294" s="94">
        <v>0.93035356760944155</v>
      </c>
      <c r="M3294" s="94">
        <v>0.92563880369909091</v>
      </c>
      <c r="N3294" s="94">
        <v>0.82116965288865218</v>
      </c>
      <c r="O3294" s="94">
        <v>0.90791844075547734</v>
      </c>
      <c r="P3294" s="94">
        <v>0.92219258031565687</v>
      </c>
      <c r="Q3294" s="94">
        <v>0.8099497874918532</v>
      </c>
      <c r="R3294" s="94">
        <v>0.90381207233861161</v>
      </c>
      <c r="S3294" s="94">
        <v>0.9229485798497582</v>
      </c>
      <c r="T3294" s="94">
        <v>0.8069859021816177</v>
      </c>
      <c r="U3294" s="94">
        <v>0.89717718332563545</v>
      </c>
      <c r="V3294" s="94">
        <v>0.90921526852968537</v>
      </c>
      <c r="W3294" s="94">
        <v>0.88440762130811412</v>
      </c>
      <c r="X3294" s="94">
        <v>0.90693663908899036</v>
      </c>
      <c r="Y3294" s="94">
        <v>0.90550724925491022</v>
      </c>
      <c r="Z3294" s="94">
        <v>0.76953817386166645</v>
      </c>
      <c r="AA3294" s="94">
        <v>0.86826046369173415</v>
      </c>
      <c r="AB3294" s="94">
        <v>0.8818792266767862</v>
      </c>
      <c r="AC3294" s="94">
        <v>0.88439796495195022</v>
      </c>
      <c r="AD3294" s="94">
        <v>0.91608593006145977</v>
      </c>
      <c r="AE3294" s="94">
        <v>0.90206934638588787</v>
      </c>
      <c r="AF3294" s="94">
        <v>0.81054480176933585</v>
      </c>
      <c r="AG3294" s="94">
        <v>0.8303935488625519</v>
      </c>
      <c r="AH3294" s="94">
        <v>0.83380202199812248</v>
      </c>
      <c r="AI3294" s="94">
        <v>0.80828163370384543</v>
      </c>
      <c r="AJ3294" s="94">
        <v>0.83537944797599006</v>
      </c>
      <c r="AK3294" s="94">
        <v>0.831295001481695</v>
      </c>
    </row>
    <row r="3295" spans="1:50">
      <c r="A3295" s="94">
        <v>8</v>
      </c>
      <c r="B3295" s="94">
        <v>0.92470277770591081</v>
      </c>
      <c r="C3295" s="94">
        <v>0.94061448665973535</v>
      </c>
      <c r="D3295" s="94">
        <v>0.93782249356453851</v>
      </c>
      <c r="E3295" s="94">
        <v>0.92396193304535645</v>
      </c>
      <c r="F3295" s="94">
        <v>0.93751564027087053</v>
      </c>
      <c r="G3295" s="94">
        <v>0.93139148382001025</v>
      </c>
      <c r="H3295" s="94">
        <v>0.90356134232308727</v>
      </c>
      <c r="I3295" s="94">
        <v>0.94448575011090263</v>
      </c>
      <c r="J3295" s="94">
        <v>0.93661890768097522</v>
      </c>
      <c r="K3295" s="94">
        <v>0.9166078616958877</v>
      </c>
      <c r="L3295" s="94">
        <v>0.95019002277930986</v>
      </c>
      <c r="M3295" s="94">
        <v>0.95272231457058676</v>
      </c>
      <c r="N3295" s="94">
        <v>0.85245934598781858</v>
      </c>
      <c r="O3295" s="94">
        <v>0.9312080192632527</v>
      </c>
      <c r="P3295" s="94">
        <v>0.94776647987834017</v>
      </c>
      <c r="Q3295" s="94">
        <v>0.83340026804483325</v>
      </c>
      <c r="R3295" s="94">
        <v>0.92543178090938405</v>
      </c>
      <c r="S3295" s="94">
        <v>0.95024931559931614</v>
      </c>
      <c r="T3295" s="94">
        <v>0.83222020949830666</v>
      </c>
      <c r="U3295" s="94">
        <v>0.91871676914513156</v>
      </c>
      <c r="V3295" s="94">
        <v>0.933100772453059</v>
      </c>
      <c r="W3295" s="94">
        <v>0.90783200099265227</v>
      </c>
      <c r="X3295" s="94">
        <v>0.92916359068092014</v>
      </c>
      <c r="Y3295" s="94">
        <v>0.93290333766664291</v>
      </c>
      <c r="Z3295" s="94">
        <v>0.79440848207039383</v>
      </c>
      <c r="AA3295" s="94">
        <v>0.89074036513129018</v>
      </c>
      <c r="AB3295" s="94">
        <v>0.91011235955056191</v>
      </c>
      <c r="AC3295" s="94">
        <v>0.9084581684567552</v>
      </c>
      <c r="AD3295" s="94">
        <v>0.93624657670011158</v>
      </c>
      <c r="AE3295" s="94">
        <v>0.92850965113114292</v>
      </c>
      <c r="AF3295" s="94">
        <v>0.92364363896301449</v>
      </c>
      <c r="AG3295" s="94">
        <v>0.93595063191326389</v>
      </c>
      <c r="AH3295" s="94">
        <v>0.93347057546071666</v>
      </c>
      <c r="AI3295" s="94">
        <v>0.92978365522494177</v>
      </c>
      <c r="AJ3295" s="94">
        <v>0.93707822584696743</v>
      </c>
      <c r="AK3295" s="94">
        <v>0.93224154314889174</v>
      </c>
    </row>
    <row r="3296" spans="1:50">
      <c r="A3296" s="94">
        <v>9</v>
      </c>
      <c r="B3296" s="94">
        <v>0.94699632208261897</v>
      </c>
      <c r="C3296" s="94">
        <v>0.9586934828885908</v>
      </c>
      <c r="D3296" s="94">
        <v>0.95933779115418161</v>
      </c>
      <c r="E3296" s="94">
        <v>0.94850836933045368</v>
      </c>
      <c r="F3296" s="94">
        <v>0.95635310590688138</v>
      </c>
      <c r="G3296" s="94">
        <v>0.95677265269086653</v>
      </c>
      <c r="H3296" s="94">
        <v>0.91429857413620175</v>
      </c>
      <c r="I3296" s="94">
        <v>0.95218520178289545</v>
      </c>
      <c r="J3296" s="94">
        <v>0.94658928409749077</v>
      </c>
      <c r="K3296" s="94">
        <v>0.92750091606275575</v>
      </c>
      <c r="L3296" s="94">
        <v>0.95211320178040915</v>
      </c>
      <c r="M3296" s="94">
        <v>0.95923278872325479</v>
      </c>
      <c r="N3296" s="94">
        <v>0.86133995624149962</v>
      </c>
      <c r="O3296" s="94">
        <v>0.93759005743953883</v>
      </c>
      <c r="P3296" s="94">
        <v>0.95523985940282385</v>
      </c>
      <c r="Q3296" s="94">
        <v>0.84807732909846967</v>
      </c>
      <c r="R3296" s="94">
        <v>0.93351635205435668</v>
      </c>
      <c r="S3296" s="94">
        <v>0.95637554247600953</v>
      </c>
      <c r="T3296" s="94">
        <v>0.84659255842212455</v>
      </c>
      <c r="U3296" s="94">
        <v>0.92399998547426765</v>
      </c>
      <c r="V3296" s="94">
        <v>0.93983447496806016</v>
      </c>
      <c r="W3296" s="94">
        <v>0.91155321807265766</v>
      </c>
      <c r="X3296" s="94">
        <v>0.93498520299477272</v>
      </c>
      <c r="Y3296" s="94">
        <v>0.93776150707510808</v>
      </c>
      <c r="Z3296" s="94">
        <v>0.81914568981749003</v>
      </c>
      <c r="AA3296" s="94">
        <v>0.90326307288390661</v>
      </c>
      <c r="AB3296" s="94">
        <v>0.91927502833491248</v>
      </c>
      <c r="AC3296" s="94">
        <v>0.9196744024065252</v>
      </c>
      <c r="AD3296" s="94">
        <v>0.94516887060406429</v>
      </c>
      <c r="AE3296" s="94">
        <v>0.93965069584262007</v>
      </c>
      <c r="AF3296" s="94">
        <v>0.94663237637624742</v>
      </c>
      <c r="AG3296" s="94">
        <v>0.95396700234677523</v>
      </c>
      <c r="AH3296" s="94">
        <v>0.95760807711284957</v>
      </c>
      <c r="AI3296" s="94">
        <v>0.95139945817098703</v>
      </c>
      <c r="AJ3296" s="94">
        <v>0.95437966975753552</v>
      </c>
      <c r="AK3296" s="94">
        <v>0.9554233572618841</v>
      </c>
    </row>
    <row r="3297" spans="1:37">
      <c r="A3297" s="94">
        <v>10</v>
      </c>
      <c r="B3297" s="94">
        <v>0.95291149168757983</v>
      </c>
      <c r="C3297" s="94">
        <v>0.95974085531188902</v>
      </c>
      <c r="D3297" s="94">
        <v>0.9653097795526322</v>
      </c>
      <c r="E3297" s="94">
        <v>0.96098002159827223</v>
      </c>
      <c r="F3297" s="94">
        <v>0.95945930273274849</v>
      </c>
      <c r="G3297" s="94">
        <v>0.96459866197149968</v>
      </c>
      <c r="H3297" s="94">
        <v>0.94157743906484348</v>
      </c>
      <c r="I3297" s="94">
        <v>0.97039666265303848</v>
      </c>
      <c r="J3297" s="94">
        <v>0.96580935260799916</v>
      </c>
      <c r="K3297" s="94">
        <v>0.95468499741689727</v>
      </c>
      <c r="L3297" s="94">
        <v>0.97305603740499103</v>
      </c>
      <c r="M3297" s="94">
        <v>0.98414939284515202</v>
      </c>
      <c r="N3297" s="94">
        <v>0.88756548991780493</v>
      </c>
      <c r="O3297" s="94">
        <v>0.96113642353656459</v>
      </c>
      <c r="P3297" s="94">
        <v>0.97545162669810104</v>
      </c>
      <c r="Q3297" s="94">
        <v>0.89257437785141869</v>
      </c>
      <c r="R3297" s="94">
        <v>0.96096062786655556</v>
      </c>
      <c r="S3297" s="94">
        <v>0.97895298491055871</v>
      </c>
      <c r="T3297" s="94">
        <v>0.88804441994171868</v>
      </c>
      <c r="U3297" s="94">
        <v>0.94901934879413086</v>
      </c>
      <c r="V3297" s="94">
        <v>0.96385790914324798</v>
      </c>
      <c r="W3297" s="94">
        <v>0.93665945519612859</v>
      </c>
      <c r="X3297" s="94">
        <v>0.95725254274828697</v>
      </c>
      <c r="Y3297" s="94">
        <v>0.96027001966029113</v>
      </c>
      <c r="Z3297" s="94">
        <v>0.85998264283410919</v>
      </c>
      <c r="AA3297" s="94">
        <v>0.93148549595075691</v>
      </c>
      <c r="AB3297" s="94">
        <v>0.94571173195214797</v>
      </c>
      <c r="AC3297" s="94">
        <v>0.94553899499313587</v>
      </c>
      <c r="AD3297" s="94">
        <v>0.97013041133724154</v>
      </c>
      <c r="AE3297" s="94">
        <v>0.96468792719319818</v>
      </c>
      <c r="AF3297" s="94">
        <v>0.95741527530319759</v>
      </c>
      <c r="AG3297" s="94">
        <v>0.95947663214249246</v>
      </c>
      <c r="AH3297" s="94">
        <v>0.96587065382812465</v>
      </c>
      <c r="AI3297" s="94">
        <v>0.95738598847779666</v>
      </c>
      <c r="AJ3297" s="94">
        <v>0.95950738899317844</v>
      </c>
      <c r="AK3297" s="94">
        <v>0.96132893677425779</v>
      </c>
    </row>
    <row r="3298" spans="1:37">
      <c r="A3298" s="94">
        <v>11</v>
      </c>
      <c r="B3298" s="94">
        <v>0.97449423529684098</v>
      </c>
      <c r="C3298" s="94">
        <v>0.98083861832159247</v>
      </c>
      <c r="D3298" s="94">
        <v>0.98618377260416989</v>
      </c>
      <c r="E3298" s="94">
        <v>0.98520113390928732</v>
      </c>
      <c r="F3298" s="94">
        <v>0.98142214613287748</v>
      </c>
      <c r="G3298" s="94">
        <v>0.98536631233515581</v>
      </c>
      <c r="H3298" s="94">
        <v>0.95088893716494916</v>
      </c>
      <c r="I3298" s="94">
        <v>0.98017063955506023</v>
      </c>
      <c r="J3298" s="94">
        <v>0.97627155967643842</v>
      </c>
      <c r="K3298" s="94">
        <v>0.9656868140049486</v>
      </c>
      <c r="L3298" s="94">
        <v>0.97964482863948044</v>
      </c>
      <c r="M3298" s="94">
        <v>0.99205159507130081</v>
      </c>
      <c r="N3298" s="94">
        <v>0.90803027615161735</v>
      </c>
      <c r="O3298" s="94">
        <v>0.97050687957658133</v>
      </c>
      <c r="P3298" s="94">
        <v>0.98334969300684905</v>
      </c>
      <c r="Q3298" s="94">
        <v>0.9102956295840714</v>
      </c>
      <c r="R3298" s="94">
        <v>0.97383113145600486</v>
      </c>
      <c r="S3298" s="94">
        <v>0.98638577209532552</v>
      </c>
      <c r="T3298" s="94">
        <v>0.91658659525872255</v>
      </c>
      <c r="U3298" s="94">
        <v>0.96563695941147298</v>
      </c>
      <c r="V3298" s="94">
        <v>0.97203726037346794</v>
      </c>
      <c r="W3298" s="94">
        <v>0.94656140622446949</v>
      </c>
      <c r="X3298" s="94">
        <v>0.9679779049093008</v>
      </c>
      <c r="Y3298" s="94">
        <v>0.96707321357919662</v>
      </c>
      <c r="Z3298" s="94">
        <v>0.88628134624083155</v>
      </c>
      <c r="AA3298" s="94">
        <v>0.94756823466354712</v>
      </c>
      <c r="AB3298" s="94">
        <v>0.95558183114318918</v>
      </c>
      <c r="AC3298" s="94">
        <v>0.95461646006622003</v>
      </c>
      <c r="AD3298" s="94">
        <v>0.97857599867465694</v>
      </c>
      <c r="AE3298" s="94">
        <v>0.973696880744917</v>
      </c>
      <c r="AF3298" s="94">
        <v>0.98299728311256962</v>
      </c>
      <c r="AG3298" s="94">
        <v>0.97972391099163925</v>
      </c>
      <c r="AH3298" s="94">
        <v>0.98741276632275388</v>
      </c>
      <c r="AI3298" s="94">
        <v>0.97903380495489423</v>
      </c>
      <c r="AJ3298" s="94">
        <v>0.98423593583120594</v>
      </c>
      <c r="AK3298" s="94">
        <v>0.98263990475692398</v>
      </c>
    </row>
    <row r="3299" spans="1:37">
      <c r="A3299" s="94">
        <v>12</v>
      </c>
      <c r="B3299" s="94">
        <v>0.97903273904760857</v>
      </c>
      <c r="C3299" s="94">
        <v>0.9858617802433568</v>
      </c>
      <c r="D3299" s="94">
        <v>0.99030272392181162</v>
      </c>
      <c r="E3299" s="94">
        <v>0.99466522678185754</v>
      </c>
      <c r="F3299" s="94">
        <v>0.98935614050973997</v>
      </c>
      <c r="G3299" s="94">
        <v>0.99398169261075386</v>
      </c>
      <c r="H3299" s="94">
        <v>0.93883264149691625</v>
      </c>
      <c r="I3299" s="94">
        <v>0.97215884914491568</v>
      </c>
      <c r="J3299" s="94">
        <v>0.96917072620319922</v>
      </c>
      <c r="K3299" s="94">
        <v>0.94304485017356632</v>
      </c>
      <c r="L3299" s="94">
        <v>0.9687094752976052</v>
      </c>
      <c r="M3299" s="94">
        <v>0.97738993746207503</v>
      </c>
      <c r="N3299" s="94">
        <v>0.90376677901957292</v>
      </c>
      <c r="O3299" s="94">
        <v>0.95851854478532916</v>
      </c>
      <c r="P3299" s="94">
        <v>0.96659746118547429</v>
      </c>
      <c r="Q3299" s="94">
        <v>0.90987451462772062</v>
      </c>
      <c r="R3299" s="94">
        <v>0.95770109573038098</v>
      </c>
      <c r="S3299" s="94">
        <v>0.97035970313022346</v>
      </c>
      <c r="T3299" s="94">
        <v>0.9261647858324239</v>
      </c>
      <c r="U3299" s="94">
        <v>0.95082884001133727</v>
      </c>
      <c r="V3299" s="94">
        <v>0.95147735957849211</v>
      </c>
      <c r="W3299" s="94">
        <v>0.93134360630039281</v>
      </c>
      <c r="X3299" s="94">
        <v>0.94799258849571799</v>
      </c>
      <c r="Y3299" s="94">
        <v>0.94997548192154546</v>
      </c>
      <c r="Z3299" s="94">
        <v>0.88856245008732693</v>
      </c>
      <c r="AA3299" s="94">
        <v>0.93214650309009395</v>
      </c>
      <c r="AB3299" s="94">
        <v>0.93993291767084919</v>
      </c>
      <c r="AC3299" s="94">
        <v>0.93393538520552377</v>
      </c>
      <c r="AD3299" s="94">
        <v>0.95999559681851843</v>
      </c>
      <c r="AE3299" s="94">
        <v>0.95866055956730289</v>
      </c>
      <c r="AF3299" s="94">
        <v>0.99014960348492553</v>
      </c>
      <c r="AG3299" s="94">
        <v>0.98764962754518437</v>
      </c>
      <c r="AH3299" s="94">
        <v>0.99151728056594524</v>
      </c>
      <c r="AI3299" s="94">
        <v>0.98447076964530356</v>
      </c>
      <c r="AJ3299" s="94">
        <v>0.99213086219151847</v>
      </c>
      <c r="AK3299" s="94">
        <v>0.98954144718028014</v>
      </c>
    </row>
    <row r="3300" spans="1:37">
      <c r="A3300" s="94">
        <v>13</v>
      </c>
      <c r="B3300" s="94">
        <v>0.96862400137258065</v>
      </c>
      <c r="C3300" s="94">
        <v>0.97482603657170985</v>
      </c>
      <c r="D3300" s="94">
        <v>0.98165023626222747</v>
      </c>
      <c r="E3300" s="94">
        <v>0.97294951403887686</v>
      </c>
      <c r="F3300" s="94">
        <v>0.9810688600143902</v>
      </c>
      <c r="G3300" s="94">
        <v>0.98373256355165228</v>
      </c>
      <c r="H3300" s="94">
        <v>0.96682177157820648</v>
      </c>
      <c r="I3300" s="94">
        <v>0.98731010710050038</v>
      </c>
      <c r="J3300" s="94">
        <v>0.98565456017099884</v>
      </c>
      <c r="K3300" s="94">
        <v>0.98663260510120698</v>
      </c>
      <c r="L3300" s="94">
        <v>0.99272758389516536</v>
      </c>
      <c r="M3300" s="94">
        <v>1</v>
      </c>
      <c r="N3300" s="94">
        <v>0.96069895334397715</v>
      </c>
      <c r="O3300" s="94">
        <v>0.99035024512357572</v>
      </c>
      <c r="P3300" s="94">
        <v>0.99761399885814639</v>
      </c>
      <c r="Q3300" s="94">
        <v>0.96141691987111821</v>
      </c>
      <c r="R3300" s="94">
        <v>0.99294179841134911</v>
      </c>
      <c r="S3300" s="94">
        <v>0.99807253492777537</v>
      </c>
      <c r="T3300" s="94">
        <v>0.98326826359432506</v>
      </c>
      <c r="U3300" s="94">
        <v>0.99507508506631959</v>
      </c>
      <c r="V3300" s="94">
        <v>0.98987958601718995</v>
      </c>
      <c r="W3300" s="94">
        <v>0.98556723068474572</v>
      </c>
      <c r="X3300" s="94">
        <v>0.99180415393164001</v>
      </c>
      <c r="Y3300" s="94">
        <v>0.99370931793913753</v>
      </c>
      <c r="Z3300" s="94">
        <v>0.9709083511341674</v>
      </c>
      <c r="AA3300" s="94">
        <v>0.98136518663902672</v>
      </c>
      <c r="AB3300" s="94">
        <v>0.98794143196647255</v>
      </c>
      <c r="AC3300" s="94">
        <v>0.98542104094322858</v>
      </c>
      <c r="AD3300" s="94">
        <v>0.9934301533451837</v>
      </c>
      <c r="AE3300" s="94">
        <v>0.98914431869596386</v>
      </c>
      <c r="AF3300" s="94">
        <v>0.9662256763329814</v>
      </c>
      <c r="AG3300" s="94">
        <v>0.97348275367501735</v>
      </c>
      <c r="AH3300" s="94">
        <v>0.98393340640258331</v>
      </c>
      <c r="AI3300" s="94">
        <v>0.96181185914579892</v>
      </c>
      <c r="AJ3300" s="94">
        <v>0.981169390478981</v>
      </c>
      <c r="AK3300" s="94">
        <v>0.97489410238253726</v>
      </c>
    </row>
    <row r="3301" spans="1:37">
      <c r="A3301" s="94">
        <v>14</v>
      </c>
      <c r="B3301" s="94">
        <v>0.99433265748253974</v>
      </c>
      <c r="C3301" s="94">
        <v>0.99391216036609975</v>
      </c>
      <c r="D3301" s="94">
        <v>1</v>
      </c>
      <c r="E3301" s="94">
        <v>1</v>
      </c>
      <c r="F3301" s="94">
        <v>0.99819543056522642</v>
      </c>
      <c r="G3301" s="94">
        <v>1</v>
      </c>
      <c r="H3301" s="94">
        <v>0.97458395503215034</v>
      </c>
      <c r="I3301" s="94">
        <v>0.99061757818276164</v>
      </c>
      <c r="J3301" s="94">
        <v>0.9869166676903659</v>
      </c>
      <c r="K3301" s="94">
        <v>0.99350145728428496</v>
      </c>
      <c r="L3301" s="94">
        <v>0.99046816497441659</v>
      </c>
      <c r="M3301" s="94">
        <v>0.99714313289231993</v>
      </c>
      <c r="N3301" s="94">
        <v>1</v>
      </c>
      <c r="O3301" s="94">
        <v>0.9963330572883351</v>
      </c>
      <c r="P3301" s="94">
        <v>0.99528043730182825</v>
      </c>
      <c r="Q3301" s="94">
        <v>1</v>
      </c>
      <c r="R3301" s="94">
        <v>1</v>
      </c>
      <c r="S3301" s="94">
        <v>0.99632928331427628</v>
      </c>
      <c r="T3301" s="94">
        <v>1</v>
      </c>
      <c r="U3301" s="94">
        <v>0.99657590447325128</v>
      </c>
      <c r="V3301" s="94">
        <v>0.99001838924528152</v>
      </c>
      <c r="W3301" s="94">
        <v>0.9951325645193192</v>
      </c>
      <c r="X3301" s="94">
        <v>0.99452823399904922</v>
      </c>
      <c r="Y3301" s="94">
        <v>0.99330679372276098</v>
      </c>
      <c r="Z3301" s="94">
        <v>0.99170015820558932</v>
      </c>
      <c r="AA3301" s="94">
        <v>0.9939499632803287</v>
      </c>
      <c r="AB3301" s="94">
        <v>0.99101827256300934</v>
      </c>
      <c r="AC3301" s="94">
        <v>0.98692511911491576</v>
      </c>
      <c r="AD3301" s="94">
        <v>0.99472660503553545</v>
      </c>
      <c r="AE3301" s="94">
        <v>0.99027126232196105</v>
      </c>
      <c r="AF3301" s="94">
        <v>0.99846150538674672</v>
      </c>
      <c r="AG3301" s="94">
        <v>0.9994964485215686</v>
      </c>
      <c r="AH3301" s="94">
        <v>0.99917510228349204</v>
      </c>
      <c r="AI3301" s="94">
        <v>0.99401080189893598</v>
      </c>
      <c r="AJ3301" s="94">
        <v>1</v>
      </c>
      <c r="AK3301" s="94">
        <v>0.9956199303768215</v>
      </c>
    </row>
    <row r="3302" spans="1:37">
      <c r="A3302" s="94">
        <v>15</v>
      </c>
      <c r="B3302" s="94">
        <v>0.9955690695454551</v>
      </c>
      <c r="C3302" s="94">
        <v>0.99075293903165651</v>
      </c>
      <c r="D3302" s="94">
        <v>0.99485077714411074</v>
      </c>
      <c r="E3302" s="94">
        <v>0.99605291576673871</v>
      </c>
      <c r="F3302" s="94">
        <v>0.99470003912019278</v>
      </c>
      <c r="G3302" s="94">
        <v>0.99523838627933081</v>
      </c>
      <c r="H3302" s="94">
        <v>0.98705912502097615</v>
      </c>
      <c r="I3302" s="94">
        <v>0.99327887020891958</v>
      </c>
      <c r="J3302" s="94">
        <v>0.99299698668417424</v>
      </c>
      <c r="K3302" s="94">
        <v>0.99584113982807798</v>
      </c>
      <c r="L3302" s="94">
        <v>0.99464792941379565</v>
      </c>
      <c r="M3302" s="94">
        <v>0.9953232597752083</v>
      </c>
      <c r="N3302" s="94">
        <v>0.99499852167228431</v>
      </c>
      <c r="O3302" s="94">
        <v>1</v>
      </c>
      <c r="P3302" s="94">
        <v>0.99867682369737487</v>
      </c>
      <c r="Q3302" s="94">
        <v>0.9659252595536868</v>
      </c>
      <c r="R3302" s="94">
        <v>0.9965152496047569</v>
      </c>
      <c r="S3302" s="94">
        <v>0.99713841708938711</v>
      </c>
      <c r="T3302" s="94">
        <v>0.99798940132089697</v>
      </c>
      <c r="U3302" s="94">
        <v>1</v>
      </c>
      <c r="V3302" s="94">
        <v>0.99475035715641946</v>
      </c>
      <c r="W3302" s="94">
        <v>1</v>
      </c>
      <c r="X3302" s="94">
        <v>0.99948860104076032</v>
      </c>
      <c r="Y3302" s="94">
        <v>1</v>
      </c>
      <c r="Z3302" s="94">
        <v>1</v>
      </c>
      <c r="AA3302" s="94">
        <v>0.99927993015746941</v>
      </c>
      <c r="AB3302" s="94">
        <v>1</v>
      </c>
      <c r="AC3302" s="94">
        <v>1</v>
      </c>
      <c r="AD3302" s="94">
        <v>0.9997845951916452</v>
      </c>
      <c r="AE3302" s="94">
        <v>0.99762343726160163</v>
      </c>
      <c r="AF3302" s="94">
        <v>0.99948000225735456</v>
      </c>
      <c r="AG3302" s="94">
        <v>0.99639434594362331</v>
      </c>
      <c r="AH3302" s="94">
        <v>0.99642969308790108</v>
      </c>
      <c r="AI3302" s="94">
        <v>0.99206864768175362</v>
      </c>
      <c r="AJ3302" s="94">
        <v>0.99658712394799409</v>
      </c>
      <c r="AK3302" s="94">
        <v>0.99117908534422194</v>
      </c>
    </row>
    <row r="3303" spans="1:37">
      <c r="A3303" s="94">
        <v>16</v>
      </c>
      <c r="B3303" s="94">
        <v>0.99834010318866306</v>
      </c>
      <c r="C3303" s="94">
        <v>0.99317125253467153</v>
      </c>
      <c r="D3303" s="94">
        <v>0.99554417166467191</v>
      </c>
      <c r="E3303" s="94">
        <v>0.99540361771058317</v>
      </c>
      <c r="F3303" s="94">
        <v>0.99679366083372833</v>
      </c>
      <c r="G3303" s="94">
        <v>0.99594877316044583</v>
      </c>
      <c r="H3303" s="94">
        <v>0.99874858044533366</v>
      </c>
      <c r="I3303" s="94">
        <v>0.9964126311596363</v>
      </c>
      <c r="J3303" s="94">
        <v>0.99852314311180024</v>
      </c>
      <c r="K3303" s="94">
        <v>1</v>
      </c>
      <c r="L3303" s="94">
        <v>0.9969330385755969</v>
      </c>
      <c r="M3303" s="94">
        <v>0.99789777703397131</v>
      </c>
      <c r="N3303" s="94">
        <v>0.96718703802258865</v>
      </c>
      <c r="O3303" s="94">
        <v>0.99685221047498107</v>
      </c>
      <c r="P3303" s="94">
        <v>0.99992540284311193</v>
      </c>
      <c r="Q3303" s="94">
        <v>0.95396192294629001</v>
      </c>
      <c r="R3303" s="94">
        <v>0.99618284380802669</v>
      </c>
      <c r="S3303" s="94">
        <v>1</v>
      </c>
      <c r="T3303" s="94">
        <v>0.98163458184723063</v>
      </c>
      <c r="U3303" s="94">
        <v>0.99885160252547167</v>
      </c>
      <c r="V3303" s="94">
        <v>1</v>
      </c>
      <c r="W3303" s="94">
        <v>0.99528613075735184</v>
      </c>
      <c r="X3303" s="94">
        <v>1</v>
      </c>
      <c r="Y3303" s="94">
        <v>0.99886995336218487</v>
      </c>
      <c r="Z3303" s="94">
        <v>0.98781968458436942</v>
      </c>
      <c r="AA3303" s="94">
        <v>1</v>
      </c>
      <c r="AB3303" s="94">
        <v>0.99497133838796359</v>
      </c>
      <c r="AC3303" s="94">
        <v>0.99649973754340648</v>
      </c>
      <c r="AD3303" s="94">
        <v>1</v>
      </c>
      <c r="AE3303" s="94">
        <v>1</v>
      </c>
      <c r="AF3303" s="94">
        <v>0.99916021036394487</v>
      </c>
      <c r="AG3303" s="94">
        <v>0.99738391228183332</v>
      </c>
      <c r="AH3303" s="94">
        <v>0.99901318263898431</v>
      </c>
      <c r="AI3303" s="94">
        <v>0.99350525488773256</v>
      </c>
      <c r="AJ3303" s="94">
        <v>0.99650249929272527</v>
      </c>
      <c r="AK3303" s="94">
        <v>0.99419948185430007</v>
      </c>
    </row>
    <row r="3304" spans="1:37">
      <c r="A3304" s="94">
        <v>17</v>
      </c>
      <c r="B3304" s="94">
        <v>0.99938724071771801</v>
      </c>
      <c r="C3304" s="94">
        <v>0.99653431407368709</v>
      </c>
      <c r="D3304" s="94">
        <v>0.99577900355279281</v>
      </c>
      <c r="E3304" s="94">
        <v>0.9927578293736502</v>
      </c>
      <c r="F3304" s="94">
        <v>0.99799313857692618</v>
      </c>
      <c r="G3304" s="94">
        <v>0.99633664157667312</v>
      </c>
      <c r="H3304" s="94">
        <v>1</v>
      </c>
      <c r="I3304" s="94">
        <v>1</v>
      </c>
      <c r="J3304" s="94">
        <v>1</v>
      </c>
      <c r="K3304" s="94">
        <v>0.99909882731019362</v>
      </c>
      <c r="L3304" s="94">
        <v>1</v>
      </c>
      <c r="M3304" s="94">
        <v>0.99714826652593647</v>
      </c>
      <c r="N3304" s="94">
        <v>0.96685234462775682</v>
      </c>
      <c r="O3304" s="94">
        <v>0.99691715442695628</v>
      </c>
      <c r="P3304" s="94">
        <v>1</v>
      </c>
      <c r="Q3304" s="94">
        <v>0.95440139713779526</v>
      </c>
      <c r="R3304" s="94">
        <v>0.99652378194606339</v>
      </c>
      <c r="S3304" s="94">
        <v>0.99919437983309356</v>
      </c>
      <c r="T3304" s="94">
        <v>0.97937645563068909</v>
      </c>
      <c r="U3304" s="94">
        <v>0.9986707225739051</v>
      </c>
      <c r="V3304" s="94">
        <v>0.99638587821195268</v>
      </c>
      <c r="W3304" s="94">
        <v>0.99668911190801757</v>
      </c>
      <c r="X3304" s="94">
        <v>0.99879001493993125</v>
      </c>
      <c r="Y3304" s="94">
        <v>0.99712466335379835</v>
      </c>
      <c r="Z3304" s="94">
        <v>0.97621830207095661</v>
      </c>
      <c r="AA3304" s="94">
        <v>0.9950776365086732</v>
      </c>
      <c r="AB3304" s="94">
        <v>0.98913430455276929</v>
      </c>
      <c r="AC3304" s="94">
        <v>0.99249727448921921</v>
      </c>
      <c r="AD3304" s="94">
        <v>0.99996251444336781</v>
      </c>
      <c r="AE3304" s="94">
        <v>0.9982697919749125</v>
      </c>
      <c r="AF3304" s="94">
        <v>0.99868052252383011</v>
      </c>
      <c r="AG3304" s="94">
        <v>0.99773088680801569</v>
      </c>
      <c r="AH3304" s="94">
        <v>1</v>
      </c>
      <c r="AI3304" s="94">
        <v>0.99360529717227153</v>
      </c>
      <c r="AJ3304" s="94">
        <v>0.99575329410544333</v>
      </c>
      <c r="AK3304" s="94">
        <v>0.99779842257189277</v>
      </c>
    </row>
    <row r="3305" spans="1:37">
      <c r="A3305" s="94">
        <v>18</v>
      </c>
      <c r="B3305" s="94">
        <v>1</v>
      </c>
      <c r="C3305" s="94">
        <v>1</v>
      </c>
      <c r="D3305" s="94">
        <v>0.99636138663533258</v>
      </c>
      <c r="E3305" s="94">
        <v>0.99352456803455735</v>
      </c>
      <c r="F3305" s="94">
        <v>1</v>
      </c>
      <c r="G3305" s="94">
        <v>0.99819746968749545</v>
      </c>
      <c r="H3305" s="94">
        <v>0.89070892527516266</v>
      </c>
      <c r="I3305" s="94">
        <v>0.92392552456310284</v>
      </c>
      <c r="J3305" s="94">
        <v>0.91265296911476401</v>
      </c>
      <c r="K3305" s="94">
        <v>0.88030329122250028</v>
      </c>
      <c r="L3305" s="94">
        <v>0.89922152902647745</v>
      </c>
      <c r="M3305" s="94">
        <v>0.88767044947015761</v>
      </c>
      <c r="N3305" s="94">
        <v>0.85491691798237834</v>
      </c>
      <c r="O3305" s="94">
        <v>0.8913240657384196</v>
      </c>
      <c r="P3305" s="94">
        <v>0.88393531761770638</v>
      </c>
      <c r="Q3305" s="94">
        <v>0.84968261472227069</v>
      </c>
      <c r="R3305" s="94">
        <v>0.88885025634352899</v>
      </c>
      <c r="S3305" s="94">
        <v>0.88477523448315332</v>
      </c>
      <c r="T3305" s="94">
        <v>0.85727899728844836</v>
      </c>
      <c r="U3305" s="94">
        <v>0.88308722304486698</v>
      </c>
      <c r="V3305" s="94">
        <v>0.87186759743397346</v>
      </c>
      <c r="W3305" s="94">
        <v>0.87860404604038667</v>
      </c>
      <c r="X3305" s="94">
        <v>0.88389270322391567</v>
      </c>
      <c r="Y3305" s="94">
        <v>0.87247047519244048</v>
      </c>
      <c r="Z3305" s="94">
        <v>0.83896900165996824</v>
      </c>
      <c r="AA3305" s="94">
        <v>0.87389264062803118</v>
      </c>
      <c r="AB3305" s="94">
        <v>0.86471325403746335</v>
      </c>
      <c r="AC3305" s="94">
        <v>0.86842975248324328</v>
      </c>
      <c r="AD3305" s="94">
        <v>0.88911351778543368</v>
      </c>
      <c r="AE3305" s="94">
        <v>0.87964127753108323</v>
      </c>
      <c r="AF3305" s="94">
        <v>1</v>
      </c>
      <c r="AG3305" s="94">
        <v>1</v>
      </c>
      <c r="AH3305" s="94">
        <v>0.99921122608869739</v>
      </c>
      <c r="AI3305" s="94">
        <v>1</v>
      </c>
      <c r="AJ3305" s="94">
        <v>0.99773289975455026</v>
      </c>
      <c r="AK3305" s="94">
        <v>1</v>
      </c>
    </row>
    <row r="3306" spans="1:37">
      <c r="A3306" s="94">
        <v>19</v>
      </c>
      <c r="B3306" s="94">
        <v>0.89101191067876029</v>
      </c>
      <c r="C3306" s="94">
        <v>0.90349927026011678</v>
      </c>
      <c r="D3306" s="94">
        <v>0.89232573659291348</v>
      </c>
      <c r="E3306" s="94">
        <v>0.88309800215982726</v>
      </c>
      <c r="F3306" s="94">
        <v>0.90644274333808095</v>
      </c>
      <c r="G3306" s="94">
        <v>0.89210158861500388</v>
      </c>
      <c r="H3306" s="94">
        <v>0.92723424570751378</v>
      </c>
      <c r="I3306" s="94">
        <v>0.93504731101997429</v>
      </c>
      <c r="J3306" s="94">
        <v>0.92337087352490599</v>
      </c>
      <c r="K3306" s="94">
        <v>0.92762133137906599</v>
      </c>
      <c r="L3306" s="94">
        <v>0.94622598080523412</v>
      </c>
      <c r="M3306" s="94">
        <v>0.93585165441610563</v>
      </c>
      <c r="N3306" s="94">
        <v>0.8952362367689668</v>
      </c>
      <c r="O3306" s="94">
        <v>0.93967742777326102</v>
      </c>
      <c r="P3306" s="94">
        <v>0.93822395248234947</v>
      </c>
      <c r="Q3306" s="94">
        <v>0.88580785224487535</v>
      </c>
      <c r="R3306" s="94">
        <v>0.93810479634901101</v>
      </c>
      <c r="S3306" s="94">
        <v>0.93973509401913613</v>
      </c>
      <c r="T3306" s="94">
        <v>0.8878396471607467</v>
      </c>
      <c r="U3306" s="94">
        <v>0.93432864572966834</v>
      </c>
      <c r="V3306" s="94">
        <v>0.92854296330924357</v>
      </c>
      <c r="W3306" s="94">
        <v>0.93606238966265787</v>
      </c>
      <c r="X3306" s="94">
        <v>0.93800749154292162</v>
      </c>
      <c r="Y3306" s="94">
        <v>0.92921531455701734</v>
      </c>
      <c r="Z3306" s="94">
        <v>0.85937232852223877</v>
      </c>
      <c r="AA3306" s="94">
        <v>0.92206800097683372</v>
      </c>
      <c r="AB3306" s="94">
        <v>0.91245412592345021</v>
      </c>
      <c r="AC3306" s="94">
        <v>0.92652098643301306</v>
      </c>
      <c r="AD3306" s="94">
        <v>0.94474190097120492</v>
      </c>
      <c r="AE3306" s="94">
        <v>0.92809457708395549</v>
      </c>
      <c r="AF3306" s="94">
        <v>0.89281731283440435</v>
      </c>
      <c r="AG3306" s="94">
        <v>0.89803186946409119</v>
      </c>
      <c r="AH3306" s="94">
        <v>0.89581852080242441</v>
      </c>
      <c r="AI3306" s="94">
        <v>0.88638264439769876</v>
      </c>
      <c r="AJ3306" s="94">
        <v>0.90003726923305405</v>
      </c>
      <c r="AK3306" s="94">
        <v>0.89205957497730337</v>
      </c>
    </row>
    <row r="3307" spans="1:37">
      <c r="A3307" s="94">
        <v>20</v>
      </c>
      <c r="B3307" s="94">
        <v>0.94572859121194253</v>
      </c>
      <c r="C3307" s="94">
        <v>0.94882685233497632</v>
      </c>
      <c r="D3307" s="94">
        <v>0.93595493960337295</v>
      </c>
      <c r="E3307" s="94">
        <v>0.93469762419006486</v>
      </c>
      <c r="F3307" s="94">
        <v>0.94968193097627862</v>
      </c>
      <c r="G3307" s="94">
        <v>0.93447515526490232</v>
      </c>
      <c r="H3307" s="94">
        <v>0.87508959617653581</v>
      </c>
      <c r="I3307" s="94">
        <v>0.91332750904575211</v>
      </c>
      <c r="J3307" s="94">
        <v>0.89893403327068289</v>
      </c>
      <c r="K3307" s="94">
        <v>0.88273490373896024</v>
      </c>
      <c r="L3307" s="94">
        <v>0.90481501231903727</v>
      </c>
      <c r="M3307" s="94">
        <v>0.89003140757046662</v>
      </c>
      <c r="N3307" s="94">
        <v>0.84474247531192692</v>
      </c>
      <c r="O3307" s="94">
        <v>0.89612115274319482</v>
      </c>
      <c r="P3307" s="94">
        <v>0.89736465232185481</v>
      </c>
      <c r="Q3307" s="94">
        <v>0.82768595610306883</v>
      </c>
      <c r="R3307" s="94">
        <v>0.8951894304200011</v>
      </c>
      <c r="S3307" s="94">
        <v>0.89459978496717785</v>
      </c>
      <c r="T3307" s="94">
        <v>0.83564396539114971</v>
      </c>
      <c r="U3307" s="94">
        <v>0.88927535790799017</v>
      </c>
      <c r="V3307" s="94">
        <v>0.88684306898302179</v>
      </c>
      <c r="W3307" s="94">
        <v>0.88459190079375327</v>
      </c>
      <c r="X3307" s="94">
        <v>0.89636545274114787</v>
      </c>
      <c r="Y3307" s="94">
        <v>0.878719529986145</v>
      </c>
      <c r="Z3307" s="94">
        <v>0.80821738443525371</v>
      </c>
      <c r="AA3307" s="94">
        <v>0.87373225179031655</v>
      </c>
      <c r="AB3307" s="94">
        <v>0.87008578797862568</v>
      </c>
      <c r="AC3307" s="94">
        <v>0.881985383186627</v>
      </c>
      <c r="AD3307" s="94">
        <v>0.90441786484829412</v>
      </c>
      <c r="AE3307" s="94">
        <v>0.88079943965003638</v>
      </c>
      <c r="AF3307" s="94">
        <v>0.94914099597707191</v>
      </c>
      <c r="AG3307" s="94">
        <v>0.94927741824230027</v>
      </c>
      <c r="AH3307" s="94">
        <v>0.9399010377731758</v>
      </c>
      <c r="AI3307" s="94">
        <v>0.94255972190912696</v>
      </c>
      <c r="AJ3307" s="94">
        <v>0.94629715556093796</v>
      </c>
      <c r="AK3307" s="94">
        <v>0.93964672055419629</v>
      </c>
    </row>
    <row r="3308" spans="1:37">
      <c r="A3308" s="94">
        <v>21</v>
      </c>
      <c r="B3308" s="94">
        <v>0.90342232867590877</v>
      </c>
      <c r="C3308" s="94">
        <v>0.9091411968699965</v>
      </c>
      <c r="D3308" s="94">
        <v>0.89500111224921541</v>
      </c>
      <c r="E3308" s="94">
        <v>0.88838147948164148</v>
      </c>
      <c r="F3308" s="94">
        <v>0.91131737806387614</v>
      </c>
      <c r="G3308" s="94">
        <v>0.89374238955153007</v>
      </c>
      <c r="H3308" s="94">
        <v>0.82270689074274728</v>
      </c>
      <c r="I3308" s="94">
        <v>0.8672107698018231</v>
      </c>
      <c r="J3308" s="94">
        <v>0.85535993040664526</v>
      </c>
      <c r="K3308" s="94">
        <v>0.83715187996794105</v>
      </c>
      <c r="L3308" s="94">
        <v>0.85879529014766032</v>
      </c>
      <c r="M3308" s="94">
        <v>0.84733189660040509</v>
      </c>
      <c r="N3308" s="94">
        <v>0.78489149074566844</v>
      </c>
      <c r="O3308" s="94">
        <v>0.84604856891220648</v>
      </c>
      <c r="P3308" s="94">
        <v>0.85623170615515187</v>
      </c>
      <c r="Q3308" s="94">
        <v>0.77113033221036009</v>
      </c>
      <c r="R3308" s="94">
        <v>0.84617699559908921</v>
      </c>
      <c r="S3308" s="94">
        <v>0.85486037422939054</v>
      </c>
      <c r="T3308" s="94">
        <v>0.7797995026946748</v>
      </c>
      <c r="U3308" s="94">
        <v>0.84025412422717505</v>
      </c>
      <c r="V3308" s="94">
        <v>0.84700174115118509</v>
      </c>
      <c r="W3308" s="94">
        <v>0.83673451837327906</v>
      </c>
      <c r="X3308" s="94">
        <v>0.85075025159611595</v>
      </c>
      <c r="Y3308" s="94">
        <v>0.83913314462305566</v>
      </c>
      <c r="Z3308" s="94">
        <v>0.74493839504649861</v>
      </c>
      <c r="AA3308" s="94">
        <v>0.82225716077805056</v>
      </c>
      <c r="AB3308" s="94">
        <v>0.82854885877109019</v>
      </c>
      <c r="AC3308" s="94">
        <v>0.8339507792941937</v>
      </c>
      <c r="AD3308" s="94">
        <v>0.85961915040174475</v>
      </c>
      <c r="AE3308" s="94">
        <v>0.8406353095225636</v>
      </c>
      <c r="AF3308" s="94">
        <v>0.91221578159557359</v>
      </c>
      <c r="AG3308" s="94">
        <v>0.91256408955617074</v>
      </c>
      <c r="AH3308" s="94">
        <v>0.90216696082777048</v>
      </c>
      <c r="AI3308" s="94">
        <v>0.90539601404860459</v>
      </c>
      <c r="AJ3308" s="94">
        <v>0.90830030329247213</v>
      </c>
      <c r="AK3308" s="94">
        <v>0.89975166885034108</v>
      </c>
    </row>
    <row r="3309" spans="1:37">
      <c r="A3309" s="94">
        <v>22</v>
      </c>
      <c r="B3309" s="94">
        <v>0.86155180607394233</v>
      </c>
      <c r="C3309" s="94">
        <v>0.86415549486183851</v>
      </c>
      <c r="D3309" s="94">
        <v>0.85562193944667608</v>
      </c>
      <c r="E3309" s="94">
        <v>0.84657127429805623</v>
      </c>
      <c r="F3309" s="94">
        <v>0.86549679299173121</v>
      </c>
      <c r="G3309" s="94">
        <v>0.85531567787645557</v>
      </c>
      <c r="H3309" s="94">
        <v>0.75728444558341246</v>
      </c>
      <c r="I3309" s="94">
        <v>0.80803955385353543</v>
      </c>
      <c r="J3309" s="94">
        <v>0.79778480566319565</v>
      </c>
      <c r="K3309" s="94">
        <v>0.77697011757972978</v>
      </c>
      <c r="L3309" s="94">
        <v>0.79493086208326325</v>
      </c>
      <c r="M3309" s="94">
        <v>0.78592183118764547</v>
      </c>
      <c r="N3309" s="94">
        <v>0.71950328188752877</v>
      </c>
      <c r="O3309" s="94">
        <v>0.78124147735139426</v>
      </c>
      <c r="P3309" s="94">
        <v>0.79614591203887319</v>
      </c>
      <c r="Q3309" s="94">
        <v>0.70758213462827124</v>
      </c>
      <c r="R3309" s="94">
        <v>0.78214746232171395</v>
      </c>
      <c r="S3309" s="94">
        <v>0.79462608683430946</v>
      </c>
      <c r="T3309" s="94">
        <v>0.71184306754126414</v>
      </c>
      <c r="U3309" s="94">
        <v>0.77815022062685135</v>
      </c>
      <c r="V3309" s="94">
        <v>0.79036827813722588</v>
      </c>
      <c r="W3309" s="94">
        <v>0.77380921667704772</v>
      </c>
      <c r="X3309" s="94">
        <v>0.78975656634972702</v>
      </c>
      <c r="Y3309" s="94">
        <v>0.78334420479698874</v>
      </c>
      <c r="Z3309" s="94">
        <v>0.6877690414818951</v>
      </c>
      <c r="AA3309" s="94">
        <v>0.76537482623805797</v>
      </c>
      <c r="AB3309" s="94">
        <v>0.76952595880066055</v>
      </c>
      <c r="AC3309" s="94">
        <v>0.77704060001615127</v>
      </c>
      <c r="AD3309" s="94">
        <v>0.79642069619638634</v>
      </c>
      <c r="AE3309" s="94">
        <v>0.77982828070085952</v>
      </c>
      <c r="AF3309" s="94">
        <v>0.86921720856612306</v>
      </c>
      <c r="AG3309" s="94">
        <v>0.86962943663403802</v>
      </c>
      <c r="AH3309" s="94">
        <v>0.8632412232965393</v>
      </c>
      <c r="AI3309" s="94">
        <v>0.86154948158088163</v>
      </c>
      <c r="AJ3309" s="94">
        <v>0.86212198519889927</v>
      </c>
      <c r="AK3309" s="94">
        <v>0.8617043780437762</v>
      </c>
    </row>
    <row r="3310" spans="1:37">
      <c r="A3310" s="94">
        <v>23</v>
      </c>
      <c r="B3310" s="94">
        <v>0.79722025155811049</v>
      </c>
      <c r="C3310" s="94">
        <v>0.8001214992255884</v>
      </c>
      <c r="D3310" s="94">
        <v>0.79603014558296126</v>
      </c>
      <c r="E3310" s="94">
        <v>0.78361366090712747</v>
      </c>
      <c r="F3310" s="94">
        <v>0.80099375102874515</v>
      </c>
      <c r="G3310" s="94">
        <v>0.79862530030418277</v>
      </c>
      <c r="H3310" s="94">
        <v>0.66187736348534643</v>
      </c>
      <c r="I3310" s="94">
        <v>0.71398447661382525</v>
      </c>
      <c r="J3310" s="94">
        <v>0.70819337088717416</v>
      </c>
      <c r="K3310" s="94">
        <v>0.67946478628870932</v>
      </c>
      <c r="L3310" s="94">
        <v>0.68999718351842576</v>
      </c>
      <c r="M3310" s="94">
        <v>0.68156892057139384</v>
      </c>
      <c r="N3310" s="94">
        <v>0.63104606469162072</v>
      </c>
      <c r="O3310" s="94">
        <v>0.68193639755898383</v>
      </c>
      <c r="P3310" s="94">
        <v>0.69138417609655967</v>
      </c>
      <c r="Q3310" s="94">
        <v>0.61690816710575835</v>
      </c>
      <c r="R3310" s="94">
        <v>0.68266178474538253</v>
      </c>
      <c r="S3310" s="94">
        <v>0.68754686902372897</v>
      </c>
      <c r="T3310" s="94">
        <v>0.62391903599275422</v>
      </c>
      <c r="U3310" s="94">
        <v>0.68049804585669926</v>
      </c>
      <c r="V3310" s="94">
        <v>0.68950328959285678</v>
      </c>
      <c r="W3310" s="94">
        <v>0.67862763381454849</v>
      </c>
      <c r="X3310" s="94">
        <v>0.68914947142224026</v>
      </c>
      <c r="Y3310" s="94">
        <v>0.68202229082871113</v>
      </c>
      <c r="Z3310" s="94">
        <v>0.59924749543887434</v>
      </c>
      <c r="AA3310" s="94">
        <v>0.67016274250412089</v>
      </c>
      <c r="AB3310" s="94">
        <v>0.66997219702167199</v>
      </c>
      <c r="AC3310" s="94">
        <v>0.67695252563999031</v>
      </c>
      <c r="AD3310" s="94">
        <v>0.69153848587242506</v>
      </c>
      <c r="AE3310" s="94">
        <v>0.67972640288652342</v>
      </c>
      <c r="AF3310" s="94">
        <v>0.80475226877568085</v>
      </c>
      <c r="AG3310" s="94">
        <v>0.80445856003066374</v>
      </c>
      <c r="AH3310" s="94">
        <v>0.80429992278005424</v>
      </c>
      <c r="AI3310" s="94">
        <v>0.79873626586170421</v>
      </c>
      <c r="AJ3310" s="94">
        <v>0.79779845998409493</v>
      </c>
      <c r="AK3310" s="94">
        <v>0.80587391976421008</v>
      </c>
    </row>
    <row r="3311" spans="1:37">
      <c r="A3311" s="94">
        <v>24</v>
      </c>
      <c r="B3311" s="94">
        <v>0.68805241951406815</v>
      </c>
      <c r="C3311" s="94">
        <v>0.70890673032866558</v>
      </c>
      <c r="D3311" s="94">
        <v>0.70796135606449073</v>
      </c>
      <c r="E3311" s="94">
        <v>0.67398758099352074</v>
      </c>
      <c r="F3311" s="94">
        <v>0.69539487976005088</v>
      </c>
      <c r="G3311" s="94">
        <v>0.70028631741270597</v>
      </c>
      <c r="H3311" s="94">
        <v>0.64525898010607141</v>
      </c>
      <c r="I3311" s="94">
        <v>0.68409369709479695</v>
      </c>
      <c r="J3311" s="94">
        <v>0.67248628356653206</v>
      </c>
      <c r="K3311" s="94">
        <v>0.64589351401673123</v>
      </c>
      <c r="L3311" s="94">
        <v>0.67893073438765306</v>
      </c>
      <c r="M3311" s="94">
        <v>0.66652788743789593</v>
      </c>
      <c r="N3311" s="94">
        <v>0.6003985571521494</v>
      </c>
      <c r="O3311" s="94">
        <v>0.65949666843502808</v>
      </c>
      <c r="P3311" s="94">
        <v>0.66265762342321188</v>
      </c>
      <c r="Q3311" s="94">
        <v>0.5851042345575882</v>
      </c>
      <c r="R3311" s="94">
        <v>0.65207920714640455</v>
      </c>
      <c r="S3311" s="94">
        <v>0.65948970362212844</v>
      </c>
      <c r="T3311" s="94">
        <v>0.58156707433702015</v>
      </c>
      <c r="U3311" s="94">
        <v>0.64331061497281361</v>
      </c>
      <c r="V3311" s="94">
        <v>0.65034157379290303</v>
      </c>
      <c r="W3311" s="94">
        <v>0.63290543636767937</v>
      </c>
      <c r="X3311" s="94">
        <v>0.65213436680307035</v>
      </c>
      <c r="Y3311" s="94">
        <v>0.6424271217303501</v>
      </c>
      <c r="Z3311" s="94">
        <v>0.56088750954968769</v>
      </c>
      <c r="AA3311" s="94">
        <v>0.63076084609621208</v>
      </c>
      <c r="AB3311" s="94">
        <v>0.63242896167310436</v>
      </c>
      <c r="AC3311" s="94">
        <v>0.63896698094161353</v>
      </c>
      <c r="AD3311" s="94">
        <v>0.66348886669825191</v>
      </c>
      <c r="AE3311" s="94">
        <v>0.65344746697105438</v>
      </c>
      <c r="AF3311" s="94">
        <v>0.6976260154736279</v>
      </c>
      <c r="AG3311" s="94">
        <v>0.70112988016435152</v>
      </c>
      <c r="AH3311" s="94">
        <v>0.704045738687193</v>
      </c>
      <c r="AI3311" s="94">
        <v>0.68768799612636278</v>
      </c>
      <c r="AJ3311" s="94">
        <v>0.70510007772860539</v>
      </c>
      <c r="AK3311" s="94">
        <v>0.71879783413401399</v>
      </c>
    </row>
    <row r="3321" spans="1:50">
      <c r="A3321" s="94" t="s">
        <v>188</v>
      </c>
      <c r="B3321" s="95"/>
      <c r="C3321" s="95"/>
      <c r="D3321" s="95">
        <v>2015</v>
      </c>
      <c r="E3321" s="95"/>
      <c r="F3321" s="94" t="s">
        <v>0</v>
      </c>
      <c r="G3321" s="166">
        <v>1930845.1239999942</v>
      </c>
      <c r="H3321" s="95" t="s">
        <v>102</v>
      </c>
      <c r="I3321" s="95"/>
      <c r="J3321" s="95"/>
      <c r="K3321" s="96" t="s">
        <v>1</v>
      </c>
      <c r="L3321" s="95" t="s">
        <v>103</v>
      </c>
      <c r="M3321" s="95"/>
      <c r="N3321" s="95"/>
      <c r="O3321" s="95"/>
      <c r="P3321" s="95"/>
      <c r="Q3321" s="95"/>
      <c r="R3321" s="95"/>
      <c r="S3321" s="95"/>
      <c r="T3321" s="97"/>
      <c r="U3321" s="95"/>
      <c r="V3321" s="95"/>
      <c r="W3321" s="95"/>
      <c r="X3321" s="95"/>
      <c r="Y3321" s="95"/>
      <c r="Z3321" s="95"/>
      <c r="AA3321" s="95"/>
      <c r="AB3321" s="95"/>
      <c r="AC3321" s="96"/>
      <c r="AD3321" s="95"/>
      <c r="AE3321" s="95"/>
      <c r="AF3321" s="95"/>
      <c r="AG3321" s="95"/>
      <c r="AH3321" s="95"/>
      <c r="AI3321" s="95"/>
      <c r="AJ3321" s="95"/>
      <c r="AK3321" s="95"/>
    </row>
    <row r="3322" spans="1:50">
      <c r="A3322" s="96">
        <v>1084</v>
      </c>
      <c r="B3322" s="94" t="s">
        <v>104</v>
      </c>
      <c r="C3322" s="95"/>
      <c r="D3322" s="95"/>
      <c r="E3322" s="95"/>
      <c r="F3322" s="95" t="s">
        <v>3</v>
      </c>
      <c r="G3322" s="95">
        <v>0</v>
      </c>
      <c r="H3322" s="95" t="s">
        <v>102</v>
      </c>
      <c r="I3322" s="95"/>
      <c r="J3322" s="95"/>
      <c r="K3322" s="96" t="s">
        <v>4</v>
      </c>
      <c r="L3322" s="95" t="s">
        <v>103</v>
      </c>
      <c r="M3322" s="95"/>
      <c r="N3322" s="95" t="s">
        <v>105</v>
      </c>
      <c r="O3322" s="95"/>
      <c r="P3322" s="95"/>
      <c r="Q3322" s="95"/>
      <c r="R3322" s="95"/>
      <c r="S3322" s="95"/>
      <c r="T3322" s="96"/>
      <c r="U3322" s="95"/>
      <c r="V3322" s="95"/>
      <c r="W3322" s="95"/>
      <c r="X3322" s="95"/>
      <c r="Y3322" s="95"/>
      <c r="Z3322" s="95"/>
      <c r="AA3322" s="95"/>
      <c r="AB3322" s="95"/>
      <c r="AC3322" s="96"/>
      <c r="AD3322" s="95"/>
      <c r="AE3322" s="95"/>
      <c r="AF3322" s="95"/>
      <c r="AG3322" s="95"/>
      <c r="AH3322" s="95"/>
      <c r="AI3322" s="95"/>
      <c r="AJ3322" s="95"/>
      <c r="AK3322" s="95"/>
    </row>
    <row r="3323" spans="1:50">
      <c r="A3323" s="94"/>
      <c r="B3323" s="94">
        <v>1</v>
      </c>
      <c r="C3323" s="94" t="s">
        <v>5</v>
      </c>
      <c r="D3323" s="94" t="s">
        <v>6</v>
      </c>
      <c r="E3323" s="94">
        <v>2</v>
      </c>
      <c r="F3323" s="94" t="s">
        <v>7</v>
      </c>
      <c r="G3323" s="94" t="s">
        <v>8</v>
      </c>
      <c r="H3323" s="94">
        <v>3</v>
      </c>
      <c r="I3323" s="94" t="s">
        <v>9</v>
      </c>
      <c r="J3323" s="94" t="s">
        <v>10</v>
      </c>
      <c r="K3323" s="94">
        <v>4</v>
      </c>
      <c r="L3323" s="94" t="s">
        <v>11</v>
      </c>
      <c r="M3323" s="94" t="s">
        <v>12</v>
      </c>
      <c r="N3323" s="94">
        <v>5</v>
      </c>
      <c r="O3323" s="94" t="s">
        <v>13</v>
      </c>
      <c r="P3323" s="94" t="s">
        <v>13</v>
      </c>
      <c r="Q3323" s="94">
        <v>6</v>
      </c>
      <c r="R3323" s="94" t="s">
        <v>14</v>
      </c>
      <c r="S3323" s="94" t="s">
        <v>87</v>
      </c>
      <c r="T3323" s="94">
        <v>7</v>
      </c>
      <c r="U3323" s="94" t="s">
        <v>15</v>
      </c>
      <c r="V3323" s="94" t="s">
        <v>88</v>
      </c>
      <c r="W3323" s="94">
        <v>8</v>
      </c>
      <c r="X3323" s="94" t="s">
        <v>89</v>
      </c>
      <c r="Y3323" s="94" t="s">
        <v>90</v>
      </c>
      <c r="Z3323" s="94">
        <v>9</v>
      </c>
      <c r="AA3323" s="94" t="s">
        <v>91</v>
      </c>
      <c r="AB3323" s="94" t="s">
        <v>92</v>
      </c>
      <c r="AC3323" s="94">
        <v>10</v>
      </c>
      <c r="AD3323" s="94" t="s">
        <v>93</v>
      </c>
      <c r="AE3323" s="94" t="s">
        <v>94</v>
      </c>
      <c r="AF3323" s="94">
        <v>11</v>
      </c>
      <c r="AG3323" s="94" t="s">
        <v>95</v>
      </c>
      <c r="AH3323" s="94" t="s">
        <v>96</v>
      </c>
      <c r="AI3323" s="94">
        <v>12</v>
      </c>
      <c r="AJ3323" s="94" t="s">
        <v>97</v>
      </c>
      <c r="AK3323" s="94" t="s">
        <v>98</v>
      </c>
    </row>
    <row r="3324" spans="1:50">
      <c r="A3324" s="96"/>
      <c r="B3324" s="94">
        <v>31</v>
      </c>
      <c r="C3324" s="95"/>
      <c r="D3324" s="95"/>
      <c r="E3324" s="94">
        <v>28</v>
      </c>
      <c r="F3324" s="95"/>
      <c r="G3324" s="95"/>
      <c r="H3324" s="94">
        <v>31</v>
      </c>
      <c r="I3324" s="95"/>
      <c r="J3324" s="95"/>
      <c r="K3324" s="94">
        <v>30</v>
      </c>
      <c r="L3324" s="95"/>
      <c r="M3324" s="95"/>
      <c r="N3324" s="94">
        <v>31</v>
      </c>
      <c r="O3324" s="95"/>
      <c r="P3324" s="95"/>
      <c r="Q3324" s="94">
        <v>30</v>
      </c>
      <c r="R3324" s="95"/>
      <c r="S3324" s="95"/>
      <c r="T3324" s="94">
        <v>31</v>
      </c>
      <c r="U3324" s="95"/>
      <c r="V3324" s="95"/>
      <c r="W3324" s="94">
        <v>31</v>
      </c>
      <c r="X3324" s="95"/>
      <c r="Y3324" s="95"/>
      <c r="Z3324" s="94">
        <v>30</v>
      </c>
      <c r="AA3324" s="95"/>
      <c r="AB3324" s="95"/>
      <c r="AC3324" s="94">
        <v>31</v>
      </c>
      <c r="AD3324" s="95"/>
      <c r="AE3324" s="95"/>
      <c r="AF3324" s="94">
        <v>30</v>
      </c>
      <c r="AG3324" s="95"/>
      <c r="AH3324" s="95"/>
      <c r="AI3324" s="94">
        <v>31</v>
      </c>
      <c r="AJ3324" s="95"/>
      <c r="AK3324" s="95"/>
    </row>
    <row r="3325" spans="1:50">
      <c r="A3325" s="94" t="s">
        <v>16</v>
      </c>
      <c r="B3325" s="94" t="s">
        <v>17</v>
      </c>
      <c r="C3325" s="94" t="s">
        <v>18</v>
      </c>
      <c r="D3325" s="94" t="s">
        <v>19</v>
      </c>
      <c r="E3325" s="94" t="s">
        <v>17</v>
      </c>
      <c r="F3325" s="94" t="s">
        <v>18</v>
      </c>
      <c r="G3325" s="94" t="s">
        <v>19</v>
      </c>
      <c r="H3325" s="94" t="s">
        <v>17</v>
      </c>
      <c r="I3325" s="94" t="s">
        <v>18</v>
      </c>
      <c r="J3325" s="94" t="s">
        <v>19</v>
      </c>
      <c r="K3325" s="94" t="s">
        <v>17</v>
      </c>
      <c r="L3325" s="94" t="s">
        <v>18</v>
      </c>
      <c r="M3325" s="94" t="s">
        <v>19</v>
      </c>
      <c r="N3325" s="94" t="s">
        <v>17</v>
      </c>
      <c r="O3325" s="94" t="s">
        <v>18</v>
      </c>
      <c r="P3325" s="94" t="s">
        <v>19</v>
      </c>
      <c r="Q3325" s="94" t="s">
        <v>17</v>
      </c>
      <c r="R3325" s="94" t="s">
        <v>18</v>
      </c>
      <c r="S3325" s="94" t="s">
        <v>19</v>
      </c>
      <c r="T3325" s="94" t="s">
        <v>17</v>
      </c>
      <c r="U3325" s="94" t="s">
        <v>18</v>
      </c>
      <c r="V3325" s="94" t="s">
        <v>19</v>
      </c>
      <c r="W3325" s="94" t="s">
        <v>17</v>
      </c>
      <c r="X3325" s="94" t="s">
        <v>18</v>
      </c>
      <c r="Y3325" s="94" t="s">
        <v>19</v>
      </c>
      <c r="Z3325" s="94" t="s">
        <v>17</v>
      </c>
      <c r="AA3325" s="94" t="s">
        <v>18</v>
      </c>
      <c r="AB3325" s="94" t="s">
        <v>19</v>
      </c>
      <c r="AC3325" s="94" t="s">
        <v>17</v>
      </c>
      <c r="AD3325" s="94" t="s">
        <v>18</v>
      </c>
      <c r="AE3325" s="94" t="s">
        <v>19</v>
      </c>
      <c r="AF3325" s="94" t="s">
        <v>17</v>
      </c>
      <c r="AG3325" s="94" t="s">
        <v>18</v>
      </c>
      <c r="AH3325" s="94" t="s">
        <v>19</v>
      </c>
      <c r="AI3325" s="94" t="s">
        <v>17</v>
      </c>
      <c r="AJ3325" s="94" t="s">
        <v>18</v>
      </c>
      <c r="AK3325" s="94" t="s">
        <v>19</v>
      </c>
    </row>
    <row r="3326" spans="1:50">
      <c r="A3326" s="96"/>
      <c r="B3326" s="134">
        <v>8.0641684495451629E-2</v>
      </c>
      <c r="C3326" s="167">
        <v>1.0274962910818251</v>
      </c>
      <c r="D3326" s="167">
        <v>0.99258506557667725</v>
      </c>
      <c r="E3326" s="134">
        <v>7.2940632458821084E-2</v>
      </c>
      <c r="F3326" s="167">
        <v>1.0352382664493376</v>
      </c>
      <c r="G3326" s="167">
        <v>0.99631180722748824</v>
      </c>
      <c r="H3326" s="134">
        <v>8.1757681823279263E-2</v>
      </c>
      <c r="I3326" s="167">
        <v>1.0324480785206345</v>
      </c>
      <c r="J3326" s="167">
        <v>1.0059562970463829</v>
      </c>
      <c r="K3326" s="134">
        <v>7.9350244922010149E-2</v>
      </c>
      <c r="L3326" s="167">
        <v>1.0808268589450922</v>
      </c>
      <c r="M3326" s="167">
        <v>1.0136803450846661</v>
      </c>
      <c r="N3326" s="134">
        <v>8.6100301938885501E-2</v>
      </c>
      <c r="O3326" s="167">
        <v>1.1057996778554409</v>
      </c>
      <c r="P3326" s="167">
        <v>0.97420922458064574</v>
      </c>
      <c r="Q3326" s="134">
        <v>8.5192107758307226E-2</v>
      </c>
      <c r="R3326" s="167">
        <v>1.082349602432535</v>
      </c>
      <c r="S3326" s="167">
        <v>0.9822769120692898</v>
      </c>
      <c r="T3326" s="134">
        <v>9.1044378601436229E-2</v>
      </c>
      <c r="U3326" s="167">
        <v>1.0709478186517158</v>
      </c>
      <c r="V3326" s="167">
        <v>0.98036568355759424</v>
      </c>
      <c r="W3326" s="134">
        <v>9.0508467607623322E-2</v>
      </c>
      <c r="X3326" s="167">
        <v>1.0688934176770777</v>
      </c>
      <c r="Y3326" s="167">
        <v>1.0039701962373182</v>
      </c>
      <c r="Z3326" s="134">
        <v>8.8792226221006076E-2</v>
      </c>
      <c r="AA3326" s="167">
        <v>1.0896146790905856</v>
      </c>
      <c r="AB3326" s="167">
        <v>0.97144473459123692</v>
      </c>
      <c r="AC3326" s="134">
        <v>8.4641910981460775E-2</v>
      </c>
      <c r="AD3326" s="167">
        <v>1.0509493539067241</v>
      </c>
      <c r="AE3326" s="167">
        <v>1.0033888509554179</v>
      </c>
      <c r="AF3326" s="134">
        <v>7.8328694154636072E-2</v>
      </c>
      <c r="AG3326" s="167">
        <v>1.0274199132135002</v>
      </c>
      <c r="AH3326" s="167">
        <v>0.98530174241165203</v>
      </c>
      <c r="AI3326" s="134">
        <v>8.070166903708266E-2</v>
      </c>
      <c r="AJ3326" s="167">
        <v>1.041219048839565</v>
      </c>
      <c r="AK3326" s="167">
        <v>0.98830296608698209</v>
      </c>
      <c r="AM3326" t="str">
        <f>A3321</f>
        <v>PreNResSpltPkgAC-65to-PEYes-cDXGF-Gro1985-CZ04</v>
      </c>
      <c r="AN3326" s="93">
        <f>1/($T3326*(1/$T3324)*(1/(5/7+2/7*$V3326))*$T3336/SUM($T3328:$T3351))</f>
        <v>8189.3506430160296</v>
      </c>
      <c r="AO3326" s="93">
        <f>1/(T3326*(1/T3324)*(1/(5/7+2/7*V3326)))</f>
        <v>338.583189076552</v>
      </c>
      <c r="AP3326" s="93"/>
      <c r="AR3326" s="217">
        <f>CHOOSE($AV$3,C3326,F3326,I3326,L3326,O3326,R3326,U3326,X3326,AA3326,AD3326,AG3326,AJ3326)</f>
        <v>1.0709478186517158</v>
      </c>
      <c r="AS3326" s="92"/>
      <c r="AT3326" s="92"/>
      <c r="AV3326" s="151">
        <f>AN3326/AR3326</f>
        <v>7646.8250837152109</v>
      </c>
      <c r="AW3326" s="152">
        <f>AO3326/AR3326</f>
        <v>316.1528350679269</v>
      </c>
      <c r="AX3326" s="93"/>
    </row>
    <row r="3327" spans="1:50">
      <c r="A3327" s="94" t="s">
        <v>20</v>
      </c>
      <c r="B3327" s="94" t="s">
        <v>21</v>
      </c>
      <c r="C3327" s="94" t="s">
        <v>22</v>
      </c>
      <c r="D3327" s="94" t="s">
        <v>23</v>
      </c>
      <c r="E3327" s="94" t="s">
        <v>21</v>
      </c>
      <c r="F3327" s="94" t="s">
        <v>22</v>
      </c>
      <c r="G3327" s="94" t="s">
        <v>23</v>
      </c>
      <c r="H3327" s="94" t="s">
        <v>21</v>
      </c>
      <c r="I3327" s="94" t="s">
        <v>22</v>
      </c>
      <c r="J3327" s="94" t="s">
        <v>23</v>
      </c>
      <c r="K3327" s="94" t="s">
        <v>21</v>
      </c>
      <c r="L3327" s="94" t="s">
        <v>22</v>
      </c>
      <c r="M3327" s="94" t="s">
        <v>23</v>
      </c>
      <c r="N3327" s="94" t="s">
        <v>21</v>
      </c>
      <c r="O3327" s="94" t="s">
        <v>22</v>
      </c>
      <c r="P3327" s="94" t="s">
        <v>23</v>
      </c>
      <c r="Q3327" s="94" t="s">
        <v>21</v>
      </c>
      <c r="R3327" s="94" t="s">
        <v>22</v>
      </c>
      <c r="S3327" s="94" t="s">
        <v>23</v>
      </c>
      <c r="T3327" s="94" t="s">
        <v>21</v>
      </c>
      <c r="U3327" s="94" t="s">
        <v>22</v>
      </c>
      <c r="V3327" s="94" t="s">
        <v>23</v>
      </c>
      <c r="W3327" s="94" t="s">
        <v>21</v>
      </c>
      <c r="X3327" s="94" t="s">
        <v>22</v>
      </c>
      <c r="Y3327" s="94" t="s">
        <v>23</v>
      </c>
      <c r="Z3327" s="94" t="s">
        <v>21</v>
      </c>
      <c r="AA3327" s="94" t="s">
        <v>22</v>
      </c>
      <c r="AB3327" s="94" t="s">
        <v>23</v>
      </c>
      <c r="AC3327" s="94" t="s">
        <v>21</v>
      </c>
      <c r="AD3327" s="94" t="s">
        <v>22</v>
      </c>
      <c r="AE3327" s="94" t="s">
        <v>23</v>
      </c>
      <c r="AF3327" s="94" t="s">
        <v>21</v>
      </c>
      <c r="AG3327" s="94" t="s">
        <v>22</v>
      </c>
      <c r="AH3327" s="94" t="s">
        <v>23</v>
      </c>
      <c r="AI3327" s="94" t="s">
        <v>21</v>
      </c>
      <c r="AJ3327" s="94" t="s">
        <v>22</v>
      </c>
      <c r="AK3327" s="94" t="s">
        <v>23</v>
      </c>
    </row>
    <row r="3328" spans="1:50">
      <c r="A3328" s="94">
        <v>1</v>
      </c>
      <c r="B3328" s="94">
        <v>0.65357669666236096</v>
      </c>
      <c r="C3328" s="94">
        <v>0.6866483000817416</v>
      </c>
      <c r="D3328" s="94">
        <v>0.68612374425767142</v>
      </c>
      <c r="E3328" s="94">
        <v>0.65850895693872824</v>
      </c>
      <c r="F3328" s="94">
        <v>0.68332354660390082</v>
      </c>
      <c r="G3328" s="94">
        <v>0.67071572046303995</v>
      </c>
      <c r="H3328" s="94">
        <v>0.66568444194475385</v>
      </c>
      <c r="I3328" s="94">
        <v>0.70054715518515487</v>
      </c>
      <c r="J3328" s="94">
        <v>0.68297416372533748</v>
      </c>
      <c r="K3328" s="94">
        <v>0.6111609908930431</v>
      </c>
      <c r="L3328" s="94">
        <v>0.69871237988935897</v>
      </c>
      <c r="M3328" s="94">
        <v>0.68798205880991714</v>
      </c>
      <c r="N3328" s="94">
        <v>0.5453693303488456</v>
      </c>
      <c r="O3328" s="94">
        <v>0.64685677376068929</v>
      </c>
      <c r="P3328" s="94">
        <v>0.66952452618868441</v>
      </c>
      <c r="Q3328" s="94">
        <v>0.56336958288647587</v>
      </c>
      <c r="R3328" s="94">
        <v>0.63669755929578964</v>
      </c>
      <c r="S3328" s="94">
        <v>0.66628678861095048</v>
      </c>
      <c r="T3328" s="94">
        <v>0.53661453724784502</v>
      </c>
      <c r="U3328" s="94">
        <v>0.61008797225950218</v>
      </c>
      <c r="V3328" s="94">
        <v>0.61213194564413642</v>
      </c>
      <c r="W3328" s="94">
        <v>0.55751210666623474</v>
      </c>
      <c r="X3328" s="94">
        <v>0.62002924832589656</v>
      </c>
      <c r="Y3328" s="94">
        <v>0.6164297645310497</v>
      </c>
      <c r="Z3328" s="94">
        <v>0.51539464579086847</v>
      </c>
      <c r="AA3328" s="94">
        <v>0.59299209207397363</v>
      </c>
      <c r="AB3328" s="94">
        <v>0.62391512758895584</v>
      </c>
      <c r="AC3328" s="94">
        <v>0.6024535702666417</v>
      </c>
      <c r="AD3328" s="94">
        <v>0.6723769868053916</v>
      </c>
      <c r="AE3328" s="94">
        <v>0.66465009026438659</v>
      </c>
      <c r="AF3328" s="94">
        <v>0.65842063004515727</v>
      </c>
      <c r="AG3328" s="94">
        <v>0.67815965825881541</v>
      </c>
      <c r="AH3328" s="94">
        <v>0.68321505856548725</v>
      </c>
      <c r="AI3328" s="94">
        <v>0.65879889724659291</v>
      </c>
      <c r="AJ3328" s="94">
        <v>0.68019156820730053</v>
      </c>
      <c r="AK3328" s="94">
        <v>0.67689173079828535</v>
      </c>
    </row>
    <row r="3329" spans="1:37">
      <c r="A3329" s="94">
        <v>2</v>
      </c>
      <c r="B3329" s="94">
        <v>0.6895027654106588</v>
      </c>
      <c r="C3329" s="94">
        <v>0.7181659653053194</v>
      </c>
      <c r="D3329" s="94">
        <v>0.71778023116460943</v>
      </c>
      <c r="E3329" s="94">
        <v>0.69355860982701045</v>
      </c>
      <c r="F3329" s="94">
        <v>0.70962951849736355</v>
      </c>
      <c r="G3329" s="94">
        <v>0.7082953296709712</v>
      </c>
      <c r="H3329" s="94">
        <v>0.68773197051788448</v>
      </c>
      <c r="I3329" s="94">
        <v>0.73236148437712079</v>
      </c>
      <c r="J3329" s="94">
        <v>0.71751767620312235</v>
      </c>
      <c r="K3329" s="94">
        <v>0.61813441821859028</v>
      </c>
      <c r="L3329" s="94">
        <v>0.73491861830190952</v>
      </c>
      <c r="M3329" s="94">
        <v>0.71423131176339194</v>
      </c>
      <c r="N3329" s="94">
        <v>0.53526436150010892</v>
      </c>
      <c r="O3329" s="94">
        <v>0.64920908052944748</v>
      </c>
      <c r="P3329" s="94">
        <v>0.66951787620530945</v>
      </c>
      <c r="Q3329" s="94">
        <v>0.5485708911010535</v>
      </c>
      <c r="R3329" s="94">
        <v>0.62698802004581611</v>
      </c>
      <c r="S3329" s="94">
        <v>0.65514894476326868</v>
      </c>
      <c r="T3329" s="94">
        <v>0.52660489347106387</v>
      </c>
      <c r="U3329" s="94">
        <v>0.59651192490024896</v>
      </c>
      <c r="V3329" s="94">
        <v>0.60049401247272816</v>
      </c>
      <c r="W3329" s="94">
        <v>0.54284944804941693</v>
      </c>
      <c r="X3329" s="94">
        <v>0.60875927827451604</v>
      </c>
      <c r="Y3329" s="94">
        <v>0.60498304917020274</v>
      </c>
      <c r="Z3329" s="94">
        <v>0.50490653435703825</v>
      </c>
      <c r="AA3329" s="94">
        <v>0.5806233967257316</v>
      </c>
      <c r="AB3329" s="94">
        <v>0.61037962699116799</v>
      </c>
      <c r="AC3329" s="94">
        <v>0.59435213739443626</v>
      </c>
      <c r="AD3329" s="94">
        <v>0.67434094980466597</v>
      </c>
      <c r="AE3329" s="94">
        <v>0.66502217894622961</v>
      </c>
      <c r="AF3329" s="94">
        <v>0.6938135191352236</v>
      </c>
      <c r="AG3329" s="94">
        <v>0.71093727051852851</v>
      </c>
      <c r="AH3329" s="94">
        <v>0.71552197211556523</v>
      </c>
      <c r="AI3329" s="94">
        <v>0.69438034296593598</v>
      </c>
      <c r="AJ3329" s="94">
        <v>0.71906505910629626</v>
      </c>
      <c r="AK3329" s="94">
        <v>0.71499654496775389</v>
      </c>
    </row>
    <row r="3330" spans="1:37">
      <c r="A3330" s="94">
        <v>3</v>
      </c>
      <c r="B3330" s="94">
        <v>0.73293899377344385</v>
      </c>
      <c r="C3330" s="94">
        <v>0.76449537303341319</v>
      </c>
      <c r="D3330" s="94">
        <v>0.76178766844234791</v>
      </c>
      <c r="E3330" s="94">
        <v>0.73814237244251213</v>
      </c>
      <c r="F3330" s="94">
        <v>0.75878724392195118</v>
      </c>
      <c r="G3330" s="94">
        <v>0.74966853334117922</v>
      </c>
      <c r="H3330" s="94">
        <v>0.70836509549146032</v>
      </c>
      <c r="I3330" s="94">
        <v>0.75551000956164238</v>
      </c>
      <c r="J3330" s="94">
        <v>0.7396107283431228</v>
      </c>
      <c r="K3330" s="94">
        <v>0.64781094003904649</v>
      </c>
      <c r="L3330" s="94">
        <v>0.7514253743472078</v>
      </c>
      <c r="M3330" s="94">
        <v>0.7391117340132044</v>
      </c>
      <c r="N3330" s="94">
        <v>0.55862578888251402</v>
      </c>
      <c r="O3330" s="94">
        <v>0.67925294856779639</v>
      </c>
      <c r="P3330" s="94">
        <v>0.70946712633218412</v>
      </c>
      <c r="Q3330" s="94">
        <v>0.55838454515620173</v>
      </c>
      <c r="R3330" s="94">
        <v>0.66625145163492561</v>
      </c>
      <c r="S3330" s="94">
        <v>0.69488188332258971</v>
      </c>
      <c r="T3330" s="94">
        <v>0.54900331069862696</v>
      </c>
      <c r="U3330" s="94">
        <v>0.62660066984140717</v>
      </c>
      <c r="V3330" s="94">
        <v>0.63090891964422247</v>
      </c>
      <c r="W3330" s="94">
        <v>0.56399396970068216</v>
      </c>
      <c r="X3330" s="94">
        <v>0.648091011264886</v>
      </c>
      <c r="Y3330" s="94">
        <v>0.63497757235453589</v>
      </c>
      <c r="Z3330" s="94">
        <v>0.52394236246122272</v>
      </c>
      <c r="AA3330" s="94">
        <v>0.6006617504790317</v>
      </c>
      <c r="AB3330" s="94">
        <v>0.64159803354918321</v>
      </c>
      <c r="AC3330" s="94">
        <v>0.63893522061283126</v>
      </c>
      <c r="AD3330" s="94">
        <v>0.71467363685116403</v>
      </c>
      <c r="AE3330" s="94">
        <v>0.70558620938367766</v>
      </c>
      <c r="AF3330" s="94">
        <v>0.73570785778180114</v>
      </c>
      <c r="AG3330" s="94">
        <v>0.7556495977911033</v>
      </c>
      <c r="AH3330" s="94">
        <v>0.75913626283521429</v>
      </c>
      <c r="AI3330" s="94">
        <v>0.73576167263412062</v>
      </c>
      <c r="AJ3330" s="94">
        <v>0.75620800170562341</v>
      </c>
      <c r="AK3330" s="94">
        <v>0.75754056643584178</v>
      </c>
    </row>
    <row r="3331" spans="1:37">
      <c r="A3331" s="94">
        <v>4</v>
      </c>
      <c r="B3331" s="94">
        <v>0.74209815252770117</v>
      </c>
      <c r="C3331" s="94">
        <v>0.7768736439506323</v>
      </c>
      <c r="D3331" s="94">
        <v>0.77207516549729149</v>
      </c>
      <c r="E3331" s="94">
        <v>0.74575617492057156</v>
      </c>
      <c r="F3331" s="94">
        <v>0.77243316494816439</v>
      </c>
      <c r="G3331" s="94">
        <v>0.76222667135553646</v>
      </c>
      <c r="H3331" s="94">
        <v>0.73653273819056286</v>
      </c>
      <c r="I3331" s="94">
        <v>0.78822093124967951</v>
      </c>
      <c r="J3331" s="94">
        <v>0.76369462566645685</v>
      </c>
      <c r="K3331" s="94">
        <v>0.67863079998597142</v>
      </c>
      <c r="L3331" s="94">
        <v>0.78966103536649024</v>
      </c>
      <c r="M3331" s="94">
        <v>0.76706737202615116</v>
      </c>
      <c r="N3331" s="94">
        <v>0.59941030779549254</v>
      </c>
      <c r="O3331" s="94">
        <v>0.71632136740567232</v>
      </c>
      <c r="P3331" s="94">
        <v>0.73964790088024768</v>
      </c>
      <c r="Q3331" s="94">
        <v>0.61137459655034565</v>
      </c>
      <c r="R3331" s="94">
        <v>0.70477917612876795</v>
      </c>
      <c r="S3331" s="94">
        <v>0.72770643248228484</v>
      </c>
      <c r="T3331" s="94">
        <v>0.58594593519779681</v>
      </c>
      <c r="U3331" s="94">
        <v>0.66675527976135196</v>
      </c>
      <c r="V3331" s="94">
        <v>0.66667429384703913</v>
      </c>
      <c r="W3331" s="94">
        <v>0.60691277226710283</v>
      </c>
      <c r="X3331" s="94">
        <v>0.68411086417700018</v>
      </c>
      <c r="Y3331" s="94">
        <v>0.67222230753087742</v>
      </c>
      <c r="Z3331" s="94">
        <v>0.56266081692408365</v>
      </c>
      <c r="AA3331" s="94">
        <v>0.64834991480411175</v>
      </c>
      <c r="AB3331" s="94">
        <v>0.67890314683660835</v>
      </c>
      <c r="AC3331" s="94">
        <v>0.66305622889297222</v>
      </c>
      <c r="AD3331" s="94">
        <v>0.74706428081792009</v>
      </c>
      <c r="AE3331" s="94">
        <v>0.73008042121966166</v>
      </c>
      <c r="AF3331" s="94">
        <v>0.74306610839880582</v>
      </c>
      <c r="AG3331" s="94">
        <v>0.7651267891686846</v>
      </c>
      <c r="AH3331" s="94">
        <v>0.76830860625081709</v>
      </c>
      <c r="AI3331" s="94">
        <v>0.74156155658296197</v>
      </c>
      <c r="AJ3331" s="94">
        <v>0.76962483185343888</v>
      </c>
      <c r="AK3331" s="94">
        <v>0.77267261307948765</v>
      </c>
    </row>
    <row r="3332" spans="1:37">
      <c r="A3332" s="94">
        <v>5</v>
      </c>
      <c r="B3332" s="94">
        <v>0.77494060636786022</v>
      </c>
      <c r="C3332" s="94">
        <v>0.81364758358309885</v>
      </c>
      <c r="D3332" s="94">
        <v>0.8012807699929998</v>
      </c>
      <c r="E3332" s="94">
        <v>0.78514674707503751</v>
      </c>
      <c r="F3332" s="94">
        <v>0.807823655452514</v>
      </c>
      <c r="G3332" s="94">
        <v>0.79100204040554078</v>
      </c>
      <c r="H3332" s="94">
        <v>0.75381049810323875</v>
      </c>
      <c r="I3332" s="94">
        <v>0.80916247402219399</v>
      </c>
      <c r="J3332" s="94">
        <v>0.78236512227122568</v>
      </c>
      <c r="K3332" s="94">
        <v>0.69688680017302052</v>
      </c>
      <c r="L3332" s="94">
        <v>0.805270065072068</v>
      </c>
      <c r="M3332" s="94">
        <v>0.78457844441269564</v>
      </c>
      <c r="N3332" s="94">
        <v>0.61650208887200919</v>
      </c>
      <c r="O3332" s="94">
        <v>0.73753792381983729</v>
      </c>
      <c r="P3332" s="94">
        <v>0.75763505591236024</v>
      </c>
      <c r="Q3332" s="94">
        <v>0.63169302145835871</v>
      </c>
      <c r="R3332" s="94">
        <v>0.72705821400659076</v>
      </c>
      <c r="S3332" s="94">
        <v>0.74858959754272791</v>
      </c>
      <c r="T3332" s="94">
        <v>0.60123579531332338</v>
      </c>
      <c r="U3332" s="94">
        <v>0.68528262211359725</v>
      </c>
      <c r="V3332" s="94">
        <v>0.68478007597434387</v>
      </c>
      <c r="W3332" s="94">
        <v>0.62593413447081481</v>
      </c>
      <c r="X3332" s="94">
        <v>0.70311341983844722</v>
      </c>
      <c r="Y3332" s="94">
        <v>0.69265611910453218</v>
      </c>
      <c r="Z3332" s="94">
        <v>0.57809547570740616</v>
      </c>
      <c r="AA3332" s="94">
        <v>0.66774446226727135</v>
      </c>
      <c r="AB3332" s="94">
        <v>0.69744975909670026</v>
      </c>
      <c r="AC3332" s="94">
        <v>0.68600303345506874</v>
      </c>
      <c r="AD3332" s="94">
        <v>0.76902913908098536</v>
      </c>
      <c r="AE3332" s="94">
        <v>0.75300015061742542</v>
      </c>
      <c r="AF3332" s="94">
        <v>0.77760084925690021</v>
      </c>
      <c r="AG3332" s="94">
        <v>0.80307332077261029</v>
      </c>
      <c r="AH3332" s="94">
        <v>0.79793214637093235</v>
      </c>
      <c r="AI3332" s="94">
        <v>0.77798397210493819</v>
      </c>
      <c r="AJ3332" s="94">
        <v>0.80560148536492193</v>
      </c>
      <c r="AK3332" s="94">
        <v>0.80006516962811158</v>
      </c>
    </row>
    <row r="3333" spans="1:37">
      <c r="A3333" s="94">
        <v>6</v>
      </c>
      <c r="B3333" s="94">
        <v>0.7900350833668166</v>
      </c>
      <c r="C3333" s="94">
        <v>0.82919721877428276</v>
      </c>
      <c r="D3333" s="94">
        <v>0.81181322770539066</v>
      </c>
      <c r="E3333" s="94">
        <v>0.80354474693479039</v>
      </c>
      <c r="F3333" s="94">
        <v>0.8248078232102638</v>
      </c>
      <c r="G3333" s="94">
        <v>0.80473519795296289</v>
      </c>
      <c r="H3333" s="94">
        <v>0.76462735461686204</v>
      </c>
      <c r="I3333" s="94">
        <v>0.82101385834894269</v>
      </c>
      <c r="J3333" s="94">
        <v>0.79617457833420291</v>
      </c>
      <c r="K3333" s="94">
        <v>0.70451373057903421</v>
      </c>
      <c r="L3333" s="94">
        <v>0.81658403532104284</v>
      </c>
      <c r="M3333" s="94">
        <v>0.79920797976484892</v>
      </c>
      <c r="N3333" s="94">
        <v>0.62058387406970428</v>
      </c>
      <c r="O3333" s="94">
        <v>0.74241909830324948</v>
      </c>
      <c r="P3333" s="94">
        <v>0.76756978107554719</v>
      </c>
      <c r="Q3333" s="94">
        <v>0.63629978520171726</v>
      </c>
      <c r="R3333" s="94">
        <v>0.73128029184244392</v>
      </c>
      <c r="S3333" s="94">
        <v>0.75722192902949248</v>
      </c>
      <c r="T3333" s="94">
        <v>0.60747939512641302</v>
      </c>
      <c r="U3333" s="94">
        <v>0.68699325344663542</v>
      </c>
      <c r="V3333" s="94">
        <v>0.68988113420748454</v>
      </c>
      <c r="W3333" s="94">
        <v>0.6256962029161296</v>
      </c>
      <c r="X3333" s="94">
        <v>0.7016364072612078</v>
      </c>
      <c r="Y3333" s="94">
        <v>0.69474720486191088</v>
      </c>
      <c r="Z3333" s="94">
        <v>0.58134076476597096</v>
      </c>
      <c r="AA3333" s="94">
        <v>0.6702184197879153</v>
      </c>
      <c r="AB3333" s="94">
        <v>0.70185250772855645</v>
      </c>
      <c r="AC3333" s="94">
        <v>0.6930860593952336</v>
      </c>
      <c r="AD3333" s="94">
        <v>0.77395853173227425</v>
      </c>
      <c r="AE3333" s="94">
        <v>0.76363840786774517</v>
      </c>
      <c r="AF3333" s="94">
        <v>0.80241440072423931</v>
      </c>
      <c r="AG3333" s="94">
        <v>0.82092367472483208</v>
      </c>
      <c r="AH3333" s="94">
        <v>0.81506946416400139</v>
      </c>
      <c r="AI3333" s="94">
        <v>0.80295235217515726</v>
      </c>
      <c r="AJ3333" s="94">
        <v>0.82173243491558523</v>
      </c>
      <c r="AK3333" s="94">
        <v>0.8133988944844045</v>
      </c>
    </row>
    <row r="3334" spans="1:37">
      <c r="A3334" s="94">
        <v>7</v>
      </c>
      <c r="B3334" s="94">
        <v>0.80344550482564825</v>
      </c>
      <c r="C3334" s="94">
        <v>0.84014128142250211</v>
      </c>
      <c r="D3334" s="94">
        <v>0.83049190311465781</v>
      </c>
      <c r="E3334" s="94">
        <v>0.81222658546715787</v>
      </c>
      <c r="F3334" s="94">
        <v>0.8380530744947442</v>
      </c>
      <c r="G3334" s="94">
        <v>0.82161512879680543</v>
      </c>
      <c r="H3334" s="94">
        <v>0.86729460720192808</v>
      </c>
      <c r="I3334" s="94">
        <v>0.90211117746951297</v>
      </c>
      <c r="J3334" s="94">
        <v>0.88162374922938291</v>
      </c>
      <c r="K3334" s="94">
        <v>0.79767591391061399</v>
      </c>
      <c r="L3334" s="94">
        <v>0.91323362710804401</v>
      </c>
      <c r="M3334" s="94">
        <v>0.90104928595431788</v>
      </c>
      <c r="N3334" s="94">
        <v>0.71034880526217958</v>
      </c>
      <c r="O3334" s="94">
        <v>0.84183872776067759</v>
      </c>
      <c r="P3334" s="94">
        <v>0.87247221881945292</v>
      </c>
      <c r="Q3334" s="94">
        <v>0.73928845640699004</v>
      </c>
      <c r="R3334" s="94">
        <v>0.83679031385329949</v>
      </c>
      <c r="S3334" s="94">
        <v>0.87560177872679745</v>
      </c>
      <c r="T3334" s="94">
        <v>0.70024457413280583</v>
      </c>
      <c r="U3334" s="94">
        <v>0.79333402629386629</v>
      </c>
      <c r="V3334" s="94">
        <v>0.79666127806373366</v>
      </c>
      <c r="W3334" s="94">
        <v>0.72636150004201772</v>
      </c>
      <c r="X3334" s="94">
        <v>0.80780025331930139</v>
      </c>
      <c r="Y3334" s="94">
        <v>0.80964806767365016</v>
      </c>
      <c r="Z3334" s="94">
        <v>0.67262216908078387</v>
      </c>
      <c r="AA3334" s="94">
        <v>0.77014851546945107</v>
      </c>
      <c r="AB3334" s="94">
        <v>0.81258227033238084</v>
      </c>
      <c r="AC3334" s="94">
        <v>0.789886268346217</v>
      </c>
      <c r="AD3334" s="94">
        <v>0.87531678733710794</v>
      </c>
      <c r="AE3334" s="94">
        <v>0.8703947661505369</v>
      </c>
      <c r="AF3334" s="94">
        <v>0.81105515858902644</v>
      </c>
      <c r="AG3334" s="94">
        <v>0.8313231980328063</v>
      </c>
      <c r="AH3334" s="94">
        <v>0.83267338155714021</v>
      </c>
      <c r="AI3334" s="94">
        <v>0.80743262214117073</v>
      </c>
      <c r="AJ3334" s="94">
        <v>0.83545468977438819</v>
      </c>
      <c r="AK3334" s="94">
        <v>0.83249037492901667</v>
      </c>
    </row>
    <row r="3335" spans="1:37">
      <c r="A3335" s="94">
        <v>8</v>
      </c>
      <c r="B3335" s="94">
        <v>0.90842998562687582</v>
      </c>
      <c r="C3335" s="94">
        <v>0.93817000191739086</v>
      </c>
      <c r="D3335" s="94">
        <v>0.92987916124790448</v>
      </c>
      <c r="E3335" s="94">
        <v>0.9211365953384002</v>
      </c>
      <c r="F3335" s="94">
        <v>0.93483574098749045</v>
      </c>
      <c r="G3335" s="94">
        <v>0.92153195273208377</v>
      </c>
      <c r="H3335" s="94">
        <v>0.88974954550753904</v>
      </c>
      <c r="I3335" s="94">
        <v>0.9382289998280714</v>
      </c>
      <c r="J3335" s="94">
        <v>0.92460712648506072</v>
      </c>
      <c r="K3335" s="94">
        <v>0.82346882708472158</v>
      </c>
      <c r="L3335" s="94">
        <v>0.93231928909051165</v>
      </c>
      <c r="M3335" s="94">
        <v>0.92898379537867459</v>
      </c>
      <c r="N3335" s="94">
        <v>0.73514759476691094</v>
      </c>
      <c r="O3335" s="94">
        <v>0.86252173906646379</v>
      </c>
      <c r="P3335" s="94">
        <v>0.89505836235409408</v>
      </c>
      <c r="Q3335" s="94">
        <v>0.76290195444967779</v>
      </c>
      <c r="R3335" s="94">
        <v>0.85830950169791742</v>
      </c>
      <c r="S3335" s="94">
        <v>0.90303433440082492</v>
      </c>
      <c r="T3335" s="94">
        <v>0.73117127148722949</v>
      </c>
      <c r="U3335" s="94">
        <v>0.81480200492492572</v>
      </c>
      <c r="V3335" s="94">
        <v>0.81901768781264295</v>
      </c>
      <c r="W3335" s="94">
        <v>0.74940137433315879</v>
      </c>
      <c r="X3335" s="94">
        <v>0.82762069280516459</v>
      </c>
      <c r="Y3335" s="94">
        <v>0.83508472002552447</v>
      </c>
      <c r="Z3335" s="94">
        <v>0.6966619749471592</v>
      </c>
      <c r="AA3335" s="94">
        <v>0.79015160499066872</v>
      </c>
      <c r="AB3335" s="94">
        <v>0.83623459432145808</v>
      </c>
      <c r="AC3335" s="94">
        <v>0.81043311506509097</v>
      </c>
      <c r="AD3335" s="94">
        <v>0.89333792082883867</v>
      </c>
      <c r="AE3335" s="94">
        <v>0.89413970932958275</v>
      </c>
      <c r="AF3335" s="94">
        <v>0.92063273950014546</v>
      </c>
      <c r="AG3335" s="94">
        <v>0.93149964961457621</v>
      </c>
      <c r="AH3335" s="94">
        <v>0.92989042998260052</v>
      </c>
      <c r="AI3335" s="94">
        <v>0.92305326855147307</v>
      </c>
      <c r="AJ3335" s="94">
        <v>0.93427252550382622</v>
      </c>
      <c r="AK3335" s="94">
        <v>0.92889548373529951</v>
      </c>
    </row>
    <row r="3336" spans="1:37">
      <c r="A3336" s="94">
        <v>9</v>
      </c>
      <c r="B3336" s="94">
        <v>0.93354519983496509</v>
      </c>
      <c r="C3336" s="94">
        <v>0.9552717144500622</v>
      </c>
      <c r="D3336" s="94">
        <v>0.95337071818552199</v>
      </c>
      <c r="E3336" s="94">
        <v>0.94294098291681716</v>
      </c>
      <c r="F3336" s="94">
        <v>0.95370038539977231</v>
      </c>
      <c r="G3336" s="94">
        <v>0.94563946795339726</v>
      </c>
      <c r="H3336" s="94">
        <v>0.89745189554424443</v>
      </c>
      <c r="I3336" s="94">
        <v>0.94397635378680278</v>
      </c>
      <c r="J3336" s="94">
        <v>0.93513132668062249</v>
      </c>
      <c r="K3336" s="94">
        <v>0.83632144401968689</v>
      </c>
      <c r="L3336" s="94">
        <v>0.93531900424942493</v>
      </c>
      <c r="M3336" s="94">
        <v>0.93708811828790017</v>
      </c>
      <c r="N3336" s="94">
        <v>0.75460905366421271</v>
      </c>
      <c r="O3336" s="94">
        <v>0.87308394590172611</v>
      </c>
      <c r="P3336" s="94">
        <v>0.90274819312951704</v>
      </c>
      <c r="Q3336" s="94">
        <v>0.78919199654032657</v>
      </c>
      <c r="R3336" s="94">
        <v>0.87145973585994629</v>
      </c>
      <c r="S3336" s="94">
        <v>0.91552777262288321</v>
      </c>
      <c r="T3336" s="94">
        <v>0.75356173508445756</v>
      </c>
      <c r="U3336" s="94">
        <v>0.82600588893805027</v>
      </c>
      <c r="V3336" s="94">
        <v>0.82736868760251414</v>
      </c>
      <c r="W3336" s="94">
        <v>0.76832756391499668</v>
      </c>
      <c r="X3336" s="94">
        <v>0.83620248684571552</v>
      </c>
      <c r="Y3336" s="94">
        <v>0.84385410855014509</v>
      </c>
      <c r="Z3336" s="94">
        <v>0.72573023711228579</v>
      </c>
      <c r="AA3336" s="94">
        <v>0.80604719165642014</v>
      </c>
      <c r="AB3336" s="94">
        <v>0.84691940266595311</v>
      </c>
      <c r="AC3336" s="94">
        <v>0.82482713430141186</v>
      </c>
      <c r="AD3336" s="94">
        <v>0.90070348424379632</v>
      </c>
      <c r="AE3336" s="94">
        <v>0.90357090580471078</v>
      </c>
      <c r="AF3336" s="94">
        <v>0.94341206203455219</v>
      </c>
      <c r="AG3336" s="94">
        <v>0.94991041043351276</v>
      </c>
      <c r="AH3336" s="94">
        <v>0.95498761339839067</v>
      </c>
      <c r="AI3336" s="94">
        <v>0.94274185569546454</v>
      </c>
      <c r="AJ3336" s="94">
        <v>0.95299853058695216</v>
      </c>
      <c r="AK3336" s="94">
        <v>0.95223530403573331</v>
      </c>
    </row>
    <row r="3337" spans="1:37">
      <c r="A3337" s="94">
        <v>10</v>
      </c>
      <c r="B3337" s="94">
        <v>0.94458796594675198</v>
      </c>
      <c r="C3337" s="94">
        <v>0.95848082104689536</v>
      </c>
      <c r="D3337" s="94">
        <v>0.95939777102812906</v>
      </c>
      <c r="E3337" s="94">
        <v>0.9505723162897074</v>
      </c>
      <c r="F3337" s="94">
        <v>0.95857675875096093</v>
      </c>
      <c r="G3337" s="94">
        <v>0.95172145498801863</v>
      </c>
      <c r="H3337" s="94">
        <v>0.91948661249056762</v>
      </c>
      <c r="I3337" s="94">
        <v>0.96208578784012466</v>
      </c>
      <c r="J3337" s="94">
        <v>0.95350057697475543</v>
      </c>
      <c r="K3337" s="94">
        <v>0.87081682039771324</v>
      </c>
      <c r="L3337" s="94">
        <v>0.95721024806984167</v>
      </c>
      <c r="M3337" s="94">
        <v>0.96407838102692989</v>
      </c>
      <c r="N3337" s="94">
        <v>0.79873394962464928</v>
      </c>
      <c r="O3337" s="94">
        <v>0.90423886047565516</v>
      </c>
      <c r="P3337" s="94">
        <v>0.92827012932467678</v>
      </c>
      <c r="Q3337" s="94">
        <v>0.83638116522701045</v>
      </c>
      <c r="R3337" s="94">
        <v>0.89800930057745687</v>
      </c>
      <c r="S3337" s="94">
        <v>0.93938389638023556</v>
      </c>
      <c r="T3337" s="94">
        <v>0.81578099678872185</v>
      </c>
      <c r="U3337" s="94">
        <v>0.85990561019007661</v>
      </c>
      <c r="V3337" s="94">
        <v>0.86069260136808745</v>
      </c>
      <c r="W3337" s="94">
        <v>0.81177589074992995</v>
      </c>
      <c r="X3337" s="94">
        <v>0.86667476842341962</v>
      </c>
      <c r="Y3337" s="94">
        <v>0.87290136442663202</v>
      </c>
      <c r="Z3337" s="94">
        <v>0.77686025109329604</v>
      </c>
      <c r="AA3337" s="94">
        <v>0.84251540079516152</v>
      </c>
      <c r="AB3337" s="94">
        <v>0.88161378484483865</v>
      </c>
      <c r="AC3337" s="94">
        <v>0.8598023671946956</v>
      </c>
      <c r="AD3337" s="94">
        <v>0.92524231367761189</v>
      </c>
      <c r="AE3337" s="94">
        <v>0.92957723173657658</v>
      </c>
      <c r="AF3337" s="94">
        <v>0.95070699559205485</v>
      </c>
      <c r="AG3337" s="94">
        <v>0.95694959065750762</v>
      </c>
      <c r="AH3337" s="94">
        <v>0.9623727441122667</v>
      </c>
      <c r="AI3337" s="94">
        <v>0.950672909541598</v>
      </c>
      <c r="AJ3337" s="94">
        <v>0.95880869407832647</v>
      </c>
      <c r="AK3337" s="94">
        <v>0.96100715492421429</v>
      </c>
    </row>
    <row r="3338" spans="1:37">
      <c r="A3338" s="94">
        <v>11</v>
      </c>
      <c r="B3338" s="94">
        <v>0.96652653095345309</v>
      </c>
      <c r="C3338" s="94">
        <v>0.9797858577296078</v>
      </c>
      <c r="D3338" s="94">
        <v>0.98181762508941495</v>
      </c>
      <c r="E3338" s="94">
        <v>0.97540010896125395</v>
      </c>
      <c r="F3338" s="94">
        <v>0.98240525607470952</v>
      </c>
      <c r="G3338" s="94">
        <v>0.97647999454521928</v>
      </c>
      <c r="H3338" s="94">
        <v>0.93322964456703761</v>
      </c>
      <c r="I3338" s="94">
        <v>0.97665522738309629</v>
      </c>
      <c r="J3338" s="94">
        <v>0.96527402348998603</v>
      </c>
      <c r="K3338" s="94">
        <v>0.897942458995312</v>
      </c>
      <c r="L3338" s="94">
        <v>0.96584974193173145</v>
      </c>
      <c r="M3338" s="94">
        <v>0.97429757504170367</v>
      </c>
      <c r="N3338" s="94">
        <v>0.83870635388804926</v>
      </c>
      <c r="O3338" s="94">
        <v>0.92624994114635151</v>
      </c>
      <c r="P3338" s="94">
        <v>0.94102619743450633</v>
      </c>
      <c r="Q3338" s="94">
        <v>0.87692089064099055</v>
      </c>
      <c r="R3338" s="94">
        <v>0.91842182834795272</v>
      </c>
      <c r="S3338" s="94">
        <v>0.95561176338053433</v>
      </c>
      <c r="T3338" s="94">
        <v>0.8686636906833165</v>
      </c>
      <c r="U3338" s="94">
        <v>0.89177612223578517</v>
      </c>
      <c r="V3338" s="94">
        <v>0.8942426610317058</v>
      </c>
      <c r="W3338" s="94">
        <v>0.85700111068474671</v>
      </c>
      <c r="X3338" s="94">
        <v>0.89419269684029856</v>
      </c>
      <c r="Y3338" s="94">
        <v>0.89425958058852739</v>
      </c>
      <c r="Z3338" s="94">
        <v>0.83693811166920073</v>
      </c>
      <c r="AA3338" s="94">
        <v>0.8806653705240951</v>
      </c>
      <c r="AB3338" s="94">
        <v>0.90903626758897904</v>
      </c>
      <c r="AC3338" s="94">
        <v>0.88480660578372683</v>
      </c>
      <c r="AD3338" s="94">
        <v>0.94076653890140605</v>
      </c>
      <c r="AE3338" s="94">
        <v>0.94456090777758683</v>
      </c>
      <c r="AF3338" s="94">
        <v>0.97481732354747963</v>
      </c>
      <c r="AG3338" s="94">
        <v>0.97982010750748005</v>
      </c>
      <c r="AH3338" s="94">
        <v>0.98324200724676869</v>
      </c>
      <c r="AI3338" s="94">
        <v>0.97482705970751915</v>
      </c>
      <c r="AJ3338" s="94">
        <v>0.98151729934766019</v>
      </c>
      <c r="AK3338" s="94">
        <v>0.9833850601469255</v>
      </c>
    </row>
    <row r="3339" spans="1:37">
      <c r="A3339" s="94">
        <v>12</v>
      </c>
      <c r="B3339" s="94">
        <v>0.97760030849632296</v>
      </c>
      <c r="C3339" s="94">
        <v>0.98581514335018627</v>
      </c>
      <c r="D3339" s="94">
        <v>0.9883316222944819</v>
      </c>
      <c r="E3339" s="94">
        <v>0.98619239752517707</v>
      </c>
      <c r="F3339" s="94">
        <v>0.99010835445382239</v>
      </c>
      <c r="G3339" s="94">
        <v>0.98841372830055119</v>
      </c>
      <c r="H3339" s="94">
        <v>0.9260026058848928</v>
      </c>
      <c r="I3339" s="94">
        <v>0.97275082721780348</v>
      </c>
      <c r="J3339" s="94">
        <v>0.96566966332224558</v>
      </c>
      <c r="K3339" s="94">
        <v>0.89572592618571645</v>
      </c>
      <c r="L3339" s="94">
        <v>0.95936684857470045</v>
      </c>
      <c r="M3339" s="94">
        <v>0.96538634127298739</v>
      </c>
      <c r="N3339" s="94">
        <v>0.86517381677723804</v>
      </c>
      <c r="O3339" s="94">
        <v>0.92681438442026209</v>
      </c>
      <c r="P3339" s="94">
        <v>0.94644943387641522</v>
      </c>
      <c r="Q3339" s="94">
        <v>0.87830925840918406</v>
      </c>
      <c r="R3339" s="94">
        <v>0.91382798189344927</v>
      </c>
      <c r="S3339" s="94">
        <v>0.94871879970999617</v>
      </c>
      <c r="T3339" s="94">
        <v>0.89014744042233784</v>
      </c>
      <c r="U3339" s="94">
        <v>0.89751864937699477</v>
      </c>
      <c r="V3339" s="94">
        <v>0.89983986734807897</v>
      </c>
      <c r="W3339" s="94">
        <v>0.87569443108540324</v>
      </c>
      <c r="X3339" s="94">
        <v>0.89946228279624774</v>
      </c>
      <c r="Y3339" s="94">
        <v>0.89299018779847383</v>
      </c>
      <c r="Z3339" s="94">
        <v>0.86083292928056643</v>
      </c>
      <c r="AA3339" s="94">
        <v>0.89303047703455884</v>
      </c>
      <c r="AB3339" s="94">
        <v>0.90887975447052638</v>
      </c>
      <c r="AC3339" s="94">
        <v>0.89018503159467177</v>
      </c>
      <c r="AD3339" s="94">
        <v>0.93645874018830377</v>
      </c>
      <c r="AE3339" s="94">
        <v>0.94230970761127131</v>
      </c>
      <c r="AF3339" s="94">
        <v>0.98230220828348802</v>
      </c>
      <c r="AG3339" s="94">
        <v>0.98853987889672645</v>
      </c>
      <c r="AH3339" s="94">
        <v>0.98964710850867388</v>
      </c>
      <c r="AI3339" s="94">
        <v>0.98507646273928873</v>
      </c>
      <c r="AJ3339" s="94">
        <v>0.99062041287745761</v>
      </c>
      <c r="AK3339" s="94">
        <v>0.99022692386567679</v>
      </c>
    </row>
    <row r="3340" spans="1:37">
      <c r="A3340" s="94">
        <v>13</v>
      </c>
      <c r="B3340" s="94">
        <v>0.9658766392237973</v>
      </c>
      <c r="C3340" s="94">
        <v>0.97588346300949624</v>
      </c>
      <c r="D3340" s="94">
        <v>0.97928253745218785</v>
      </c>
      <c r="E3340" s="94">
        <v>0.96866824534622176</v>
      </c>
      <c r="F3340" s="94">
        <v>0.98174570916095738</v>
      </c>
      <c r="G3340" s="94">
        <v>0.98023482643943394</v>
      </c>
      <c r="H3340" s="94">
        <v>0.95883111841658564</v>
      </c>
      <c r="I3340" s="94">
        <v>0.98706218536314638</v>
      </c>
      <c r="J3340" s="94">
        <v>0.98000167108148328</v>
      </c>
      <c r="K3340" s="94">
        <v>0.95259355381755695</v>
      </c>
      <c r="L3340" s="94">
        <v>0.98327367505411156</v>
      </c>
      <c r="M3340" s="94">
        <v>0.99643278995969486</v>
      </c>
      <c r="N3340" s="94">
        <v>0.93148540213816433</v>
      </c>
      <c r="O3340" s="94">
        <v>0.96467843102058148</v>
      </c>
      <c r="P3340" s="94">
        <v>0.98293159267101826</v>
      </c>
      <c r="Q3340" s="94">
        <v>0.95622143136831927</v>
      </c>
      <c r="R3340" s="94">
        <v>0.96779739898994455</v>
      </c>
      <c r="S3340" s="94">
        <v>0.9963076413919989</v>
      </c>
      <c r="T3340" s="94">
        <v>0.96394619369078283</v>
      </c>
      <c r="U3340" s="94">
        <v>0.96798690979156288</v>
      </c>
      <c r="V3340" s="94">
        <v>0.96398292884489023</v>
      </c>
      <c r="W3340" s="94">
        <v>0.94839517697551534</v>
      </c>
      <c r="X3340" s="94">
        <v>0.9649444857459103</v>
      </c>
      <c r="Y3340" s="94">
        <v>0.95614930379606444</v>
      </c>
      <c r="Z3340" s="94">
        <v>0.93323290856795849</v>
      </c>
      <c r="AA3340" s="94">
        <v>0.95895602269393754</v>
      </c>
      <c r="AB3340" s="94">
        <v>0.96432231550198999</v>
      </c>
      <c r="AC3340" s="94">
        <v>0.95336635614228815</v>
      </c>
      <c r="AD3340" s="94">
        <v>0.98170537219714382</v>
      </c>
      <c r="AE3340" s="94">
        <v>0.97931110559554346</v>
      </c>
      <c r="AF3340" s="94">
        <v>0.96590982572989736</v>
      </c>
      <c r="AG3340" s="94">
        <v>0.97578836720392437</v>
      </c>
      <c r="AH3340" s="94">
        <v>0.98287289971642178</v>
      </c>
      <c r="AI3340" s="94">
        <v>0.96519802231711915</v>
      </c>
      <c r="AJ3340" s="94">
        <v>0.98053698764189856</v>
      </c>
      <c r="AK3340" s="94">
        <v>0.97842961088143354</v>
      </c>
    </row>
    <row r="3341" spans="1:37">
      <c r="A3341" s="94">
        <v>14</v>
      </c>
      <c r="B3341" s="94">
        <v>0.99553974721638694</v>
      </c>
      <c r="C3341" s="94">
        <v>0.99503738911931217</v>
      </c>
      <c r="D3341" s="94">
        <v>0.99943182736397662</v>
      </c>
      <c r="E3341" s="94">
        <v>0.99795427942628112</v>
      </c>
      <c r="F3341" s="94">
        <v>1</v>
      </c>
      <c r="G3341" s="94">
        <v>1</v>
      </c>
      <c r="H3341" s="94">
        <v>0.96802858530173319</v>
      </c>
      <c r="I3341" s="94">
        <v>0.99080295174236033</v>
      </c>
      <c r="J3341" s="94">
        <v>0.98390703367229182</v>
      </c>
      <c r="K3341" s="94">
        <v>0.9704789628122843</v>
      </c>
      <c r="L3341" s="94">
        <v>0.98518620621035846</v>
      </c>
      <c r="M3341" s="94">
        <v>0.99555796577973543</v>
      </c>
      <c r="N3341" s="94">
        <v>0.96709016492796007</v>
      </c>
      <c r="O3341" s="94">
        <v>0.97868486372437669</v>
      </c>
      <c r="P3341" s="94">
        <v>0.99432791418021438</v>
      </c>
      <c r="Q3341" s="94">
        <v>0.98614392609548651</v>
      </c>
      <c r="R3341" s="94">
        <v>0.98190910934255038</v>
      </c>
      <c r="S3341" s="94">
        <v>0.99896507381211352</v>
      </c>
      <c r="T3341" s="94">
        <v>0.98422993945298931</v>
      </c>
      <c r="U3341" s="94">
        <v>0.98892642936141228</v>
      </c>
      <c r="V3341" s="94">
        <v>0.98174510649641289</v>
      </c>
      <c r="W3341" s="94">
        <v>0.97943360140288493</v>
      </c>
      <c r="X3341" s="94">
        <v>0.9863821605220422</v>
      </c>
      <c r="Y3341" s="94">
        <v>0.97874483669364143</v>
      </c>
      <c r="Z3341" s="94">
        <v>0.97055232051819162</v>
      </c>
      <c r="AA3341" s="94">
        <v>0.98002047197897857</v>
      </c>
      <c r="AB3341" s="94">
        <v>0.98087924993683728</v>
      </c>
      <c r="AC3341" s="94">
        <v>0.98063766708059752</v>
      </c>
      <c r="AD3341" s="94">
        <v>0.98873301741639164</v>
      </c>
      <c r="AE3341" s="94">
        <v>0.98757724446480966</v>
      </c>
      <c r="AF3341" s="94">
        <v>0.99682875833899143</v>
      </c>
      <c r="AG3341" s="94">
        <v>1</v>
      </c>
      <c r="AH3341" s="94">
        <v>1</v>
      </c>
      <c r="AI3341" s="94">
        <v>0.9964930623333772</v>
      </c>
      <c r="AJ3341" s="94">
        <v>1</v>
      </c>
      <c r="AK3341" s="94">
        <v>0.99853178890155558</v>
      </c>
    </row>
    <row r="3342" spans="1:37">
      <c r="A3342" s="94">
        <v>15</v>
      </c>
      <c r="B3342" s="94">
        <v>0.9948547990863762</v>
      </c>
      <c r="C3342" s="94">
        <v>0.99291413116970928</v>
      </c>
      <c r="D3342" s="94">
        <v>0.99649442586920645</v>
      </c>
      <c r="E3342" s="94">
        <v>0.99612162665127546</v>
      </c>
      <c r="F3342" s="94">
        <v>0.99607633025693165</v>
      </c>
      <c r="G3342" s="94">
        <v>0.99469046221326818</v>
      </c>
      <c r="H3342" s="94">
        <v>0.9809567979132422</v>
      </c>
      <c r="I3342" s="94">
        <v>0.99679914970757078</v>
      </c>
      <c r="J3342" s="94">
        <v>0.9920208117391216</v>
      </c>
      <c r="K3342" s="94">
        <v>0.98738002548545123</v>
      </c>
      <c r="L3342" s="94">
        <v>0.99347558679975723</v>
      </c>
      <c r="M3342" s="94">
        <v>0.99853810289421407</v>
      </c>
      <c r="N3342" s="94">
        <v>0.98850918376417152</v>
      </c>
      <c r="O3342" s="94">
        <v>0.99142483947667348</v>
      </c>
      <c r="P3342" s="94">
        <v>0.99471151322121698</v>
      </c>
      <c r="Q3342" s="94">
        <v>1</v>
      </c>
      <c r="R3342" s="94">
        <v>0.99498968786606934</v>
      </c>
      <c r="S3342" s="94">
        <v>1</v>
      </c>
      <c r="T3342" s="94">
        <v>0.97753994213733941</v>
      </c>
      <c r="U3342" s="94">
        <v>0.99996029274822951</v>
      </c>
      <c r="V3342" s="94">
        <v>0.9959861963289619</v>
      </c>
      <c r="W3342" s="94">
        <v>0.9952039073423653</v>
      </c>
      <c r="X3342" s="94">
        <v>0.99782679395280971</v>
      </c>
      <c r="Y3342" s="94">
        <v>0.99359980344885823</v>
      </c>
      <c r="Z3342" s="94">
        <v>0.99629903356854688</v>
      </c>
      <c r="AA3342" s="94">
        <v>0.9959805016883142</v>
      </c>
      <c r="AB3342" s="94">
        <v>0.99565378067628274</v>
      </c>
      <c r="AC3342" s="94">
        <v>0.99768595950200034</v>
      </c>
      <c r="AD3342" s="94">
        <v>0.99674457509639458</v>
      </c>
      <c r="AE3342" s="94">
        <v>0.99702753328963323</v>
      </c>
      <c r="AF3342" s="94">
        <v>0.9950100768426613</v>
      </c>
      <c r="AG3342" s="94">
        <v>0.99634487157430074</v>
      </c>
      <c r="AH3342" s="94">
        <v>0.99749798736349538</v>
      </c>
      <c r="AI3342" s="94">
        <v>0.99619892345169314</v>
      </c>
      <c r="AJ3342" s="94">
        <v>0.99693444086379379</v>
      </c>
      <c r="AK3342" s="94">
        <v>0.99645640147143166</v>
      </c>
    </row>
    <row r="3343" spans="1:37">
      <c r="A3343" s="94">
        <v>16</v>
      </c>
      <c r="B3343" s="94">
        <v>0.99881077903411508</v>
      </c>
      <c r="C3343" s="94">
        <v>0.99560675325199588</v>
      </c>
      <c r="D3343" s="94">
        <v>0.99933911655959551</v>
      </c>
      <c r="E3343" s="94">
        <v>0.99564154983898545</v>
      </c>
      <c r="F3343" s="94">
        <v>0.9966675407202884</v>
      </c>
      <c r="G3343" s="94">
        <v>0.99417113720501349</v>
      </c>
      <c r="H3343" s="94">
        <v>0.99493940741101383</v>
      </c>
      <c r="I3343" s="94">
        <v>0.99971835382903074</v>
      </c>
      <c r="J3343" s="94">
        <v>0.99847434777012245</v>
      </c>
      <c r="K3343" s="94">
        <v>1</v>
      </c>
      <c r="L3343" s="94">
        <v>0.99872653778184173</v>
      </c>
      <c r="M3343" s="94">
        <v>1</v>
      </c>
      <c r="N3343" s="94">
        <v>1</v>
      </c>
      <c r="O3343" s="94">
        <v>1</v>
      </c>
      <c r="P3343" s="94">
        <v>1</v>
      </c>
      <c r="Q3343" s="94">
        <v>0.99838671256391043</v>
      </c>
      <c r="R3343" s="94">
        <v>1</v>
      </c>
      <c r="S3343" s="94">
        <v>0.99855185125109658</v>
      </c>
      <c r="T3343" s="94">
        <v>0.99615740234433248</v>
      </c>
      <c r="U3343" s="94">
        <v>1</v>
      </c>
      <c r="V3343" s="94">
        <v>1</v>
      </c>
      <c r="W3343" s="94">
        <v>1</v>
      </c>
      <c r="X3343" s="94">
        <v>1</v>
      </c>
      <c r="Y3343" s="94">
        <v>1</v>
      </c>
      <c r="Z3343" s="94">
        <v>1</v>
      </c>
      <c r="AA3343" s="94">
        <v>1</v>
      </c>
      <c r="AB3343" s="94">
        <v>1</v>
      </c>
      <c r="AC3343" s="94">
        <v>1</v>
      </c>
      <c r="AD3343" s="94">
        <v>1</v>
      </c>
      <c r="AE3343" s="94">
        <v>1</v>
      </c>
      <c r="AF3343" s="94">
        <v>0.99657414292950519</v>
      </c>
      <c r="AG3343" s="94">
        <v>0.99651481899550587</v>
      </c>
      <c r="AH3343" s="94">
        <v>0.998309427908872</v>
      </c>
      <c r="AI3343" s="94">
        <v>0.99699710941699016</v>
      </c>
      <c r="AJ3343" s="94">
        <v>0.99732020013467049</v>
      </c>
      <c r="AK3343" s="94">
        <v>0.99687413120976343</v>
      </c>
    </row>
    <row r="3344" spans="1:37">
      <c r="A3344" s="94">
        <v>17</v>
      </c>
      <c r="B3344" s="94">
        <v>0.99970336892007405</v>
      </c>
      <c r="C3344" s="94">
        <v>0.99763817827697221</v>
      </c>
      <c r="D3344" s="94">
        <v>1</v>
      </c>
      <c r="E3344" s="94">
        <v>0.99722877008635979</v>
      </c>
      <c r="F3344" s="94">
        <v>0.99715880634251275</v>
      </c>
      <c r="G3344" s="94">
        <v>0.99380546141233062</v>
      </c>
      <c r="H3344" s="94">
        <v>1</v>
      </c>
      <c r="I3344" s="94">
        <v>1</v>
      </c>
      <c r="J3344" s="94">
        <v>1</v>
      </c>
      <c r="K3344" s="94">
        <v>0.99690550509124509</v>
      </c>
      <c r="L3344" s="94">
        <v>1</v>
      </c>
      <c r="M3344" s="94">
        <v>0.99678141167143242</v>
      </c>
      <c r="N3344" s="94">
        <v>0.99076775137170603</v>
      </c>
      <c r="O3344" s="94">
        <v>0.99607905957754861</v>
      </c>
      <c r="P3344" s="94">
        <v>0.99775615560961117</v>
      </c>
      <c r="Q3344" s="94">
        <v>0.97141986674532044</v>
      </c>
      <c r="R3344" s="94">
        <v>0.99692764801945544</v>
      </c>
      <c r="S3344" s="94">
        <v>0.98753788068245285</v>
      </c>
      <c r="T3344" s="94">
        <v>1</v>
      </c>
      <c r="U3344" s="94">
        <v>0.99388646301599126</v>
      </c>
      <c r="V3344" s="94">
        <v>0.99414232547390557</v>
      </c>
      <c r="W3344" s="94">
        <v>0.98866129582587059</v>
      </c>
      <c r="X3344" s="94">
        <v>0.99640324641001154</v>
      </c>
      <c r="Y3344" s="94">
        <v>0.99617100631795918</v>
      </c>
      <c r="Z3344" s="94">
        <v>0.99541215735933075</v>
      </c>
      <c r="AA3344" s="94">
        <v>0.99261136319662424</v>
      </c>
      <c r="AB3344" s="94">
        <v>0.99201090900281164</v>
      </c>
      <c r="AC3344" s="94">
        <v>0.97636814780532732</v>
      </c>
      <c r="AD3344" s="94">
        <v>0.99352759387323608</v>
      </c>
      <c r="AE3344" s="94">
        <v>0.99005118871090592</v>
      </c>
      <c r="AF3344" s="94">
        <v>0.99785126149137271</v>
      </c>
      <c r="AG3344" s="94">
        <v>0.9969080059922204</v>
      </c>
      <c r="AH3344" s="94">
        <v>0.99822470772601257</v>
      </c>
      <c r="AI3344" s="94">
        <v>0.99658397798771581</v>
      </c>
      <c r="AJ3344" s="94">
        <v>0.99685180555278596</v>
      </c>
      <c r="AK3344" s="94">
        <v>0.99939282366832061</v>
      </c>
    </row>
    <row r="3345" spans="1:37">
      <c r="A3345" s="94">
        <v>18</v>
      </c>
      <c r="B3345" s="94">
        <v>1</v>
      </c>
      <c r="C3345" s="94">
        <v>1</v>
      </c>
      <c r="D3345" s="94">
        <v>0.99915029271948019</v>
      </c>
      <c r="E3345" s="94">
        <v>1</v>
      </c>
      <c r="F3345" s="94">
        <v>0.99835213438997361</v>
      </c>
      <c r="G3345" s="94">
        <v>0.99219004306381209</v>
      </c>
      <c r="H3345" s="94">
        <v>0.89070144937934093</v>
      </c>
      <c r="I3345" s="94">
        <v>0.92162394090482713</v>
      </c>
      <c r="J3345" s="94">
        <v>0.91452102062430707</v>
      </c>
      <c r="K3345" s="94">
        <v>0.87181987163749863</v>
      </c>
      <c r="L3345" s="94">
        <v>0.898942010806007</v>
      </c>
      <c r="M3345" s="94">
        <v>0.88653495171614449</v>
      </c>
      <c r="N3345" s="94">
        <v>0.86018900857366798</v>
      </c>
      <c r="O3345" s="94">
        <v>0.88237399433827901</v>
      </c>
      <c r="P3345" s="94">
        <v>0.87062142344644133</v>
      </c>
      <c r="Q3345" s="94">
        <v>0.83465337323271915</v>
      </c>
      <c r="R3345" s="94">
        <v>0.87789643886771596</v>
      </c>
      <c r="S3345" s="94">
        <v>0.86353979347285958</v>
      </c>
      <c r="T3345" s="94">
        <v>0.88172852271258562</v>
      </c>
      <c r="U3345" s="94">
        <v>0.87117955680574655</v>
      </c>
      <c r="V3345" s="94">
        <v>0.86316609596289517</v>
      </c>
      <c r="W3345" s="94">
        <v>0.8629767363687999</v>
      </c>
      <c r="X3345" s="94">
        <v>0.87675112338073524</v>
      </c>
      <c r="Y3345" s="94">
        <v>0.86685298076972284</v>
      </c>
      <c r="Z3345" s="94">
        <v>0.86683581963084488</v>
      </c>
      <c r="AA3345" s="94">
        <v>0.86491255718734961</v>
      </c>
      <c r="AB3345" s="94">
        <v>0.86146473974791005</v>
      </c>
      <c r="AC3345" s="94">
        <v>0.84741308601357268</v>
      </c>
      <c r="AD3345" s="94">
        <v>0.87438027119471184</v>
      </c>
      <c r="AE3345" s="94">
        <v>0.8698724843177561</v>
      </c>
      <c r="AF3345" s="94">
        <v>1</v>
      </c>
      <c r="AG3345" s="94">
        <v>0.99890520290882845</v>
      </c>
      <c r="AH3345" s="94">
        <v>0.99670527891885152</v>
      </c>
      <c r="AI3345" s="94">
        <v>1</v>
      </c>
      <c r="AJ3345" s="94">
        <v>0.99708801600095731</v>
      </c>
      <c r="AK3345" s="94">
        <v>1</v>
      </c>
    </row>
    <row r="3346" spans="1:37">
      <c r="A3346" s="94">
        <v>19</v>
      </c>
      <c r="B3346" s="94">
        <v>0.88699704177913918</v>
      </c>
      <c r="C3346" s="94">
        <v>0.90331385668008857</v>
      </c>
      <c r="D3346" s="94">
        <v>0.89113242420041194</v>
      </c>
      <c r="E3346" s="94">
        <v>0.89272036334802329</v>
      </c>
      <c r="F3346" s="94">
        <v>0.90352295548247508</v>
      </c>
      <c r="G3346" s="94">
        <v>0.88402940164138466</v>
      </c>
      <c r="H3346" s="94">
        <v>0.92505070201309103</v>
      </c>
      <c r="I3346" s="94">
        <v>0.93077781849770613</v>
      </c>
      <c r="J3346" s="94">
        <v>0.92139368195706228</v>
      </c>
      <c r="K3346" s="94">
        <v>0.90035071721670834</v>
      </c>
      <c r="L3346" s="94">
        <v>0.93880854134244873</v>
      </c>
      <c r="M3346" s="94">
        <v>0.92593926637515911</v>
      </c>
      <c r="N3346" s="94">
        <v>0.87531110859710204</v>
      </c>
      <c r="O3346" s="94">
        <v>0.91503298747005846</v>
      </c>
      <c r="P3346" s="94">
        <v>0.91215371961570091</v>
      </c>
      <c r="Q3346" s="94">
        <v>0.85991082957530063</v>
      </c>
      <c r="R3346" s="94">
        <v>0.91718841784965732</v>
      </c>
      <c r="S3346" s="94">
        <v>0.9087694334971107</v>
      </c>
      <c r="T3346" s="94">
        <v>0.91485439885467723</v>
      </c>
      <c r="U3346" s="94">
        <v>0.91131163017738892</v>
      </c>
      <c r="V3346" s="94">
        <v>0.90034326125266517</v>
      </c>
      <c r="W3346" s="94">
        <v>0.8881711568232189</v>
      </c>
      <c r="X3346" s="94">
        <v>0.90843325636664418</v>
      </c>
      <c r="Y3346" s="94">
        <v>0.90228951368947985</v>
      </c>
      <c r="Z3346" s="94">
        <v>0.89388554401193798</v>
      </c>
      <c r="AA3346" s="94">
        <v>0.89665988428338683</v>
      </c>
      <c r="AB3346" s="94">
        <v>0.8989413637253354</v>
      </c>
      <c r="AC3346" s="94">
        <v>0.87620685230922912</v>
      </c>
      <c r="AD3346" s="94">
        <v>0.91667323486016761</v>
      </c>
      <c r="AE3346" s="94">
        <v>0.90341731845827133</v>
      </c>
      <c r="AF3346" s="94">
        <v>0.89211985515212255</v>
      </c>
      <c r="AG3346" s="94">
        <v>0.89923733472088774</v>
      </c>
      <c r="AH3346" s="94">
        <v>0.89530416035700011</v>
      </c>
      <c r="AI3346" s="94">
        <v>0.89190529797605722</v>
      </c>
      <c r="AJ3346" s="94">
        <v>0.90108534099432325</v>
      </c>
      <c r="AK3346" s="94">
        <v>0.89266429637403966</v>
      </c>
    </row>
    <row r="3347" spans="1:37">
      <c r="A3347" s="94">
        <v>20</v>
      </c>
      <c r="B3347" s="94">
        <v>0.94192233119669055</v>
      </c>
      <c r="C3347" s="94">
        <v>0.94718133470578136</v>
      </c>
      <c r="D3347" s="94">
        <v>0.9368248165559383</v>
      </c>
      <c r="E3347" s="94">
        <v>0.94762173183664444</v>
      </c>
      <c r="F3347" s="94">
        <v>0.94549088498596956</v>
      </c>
      <c r="G3347" s="94">
        <v>0.92843636003607255</v>
      </c>
      <c r="H3347" s="94">
        <v>0.85914000673891588</v>
      </c>
      <c r="I3347" s="94">
        <v>0.90518251576766107</v>
      </c>
      <c r="J3347" s="94">
        <v>0.88764235243108491</v>
      </c>
      <c r="K3347" s="94">
        <v>0.83090870830849084</v>
      </c>
      <c r="L3347" s="94">
        <v>0.89219166981026754</v>
      </c>
      <c r="M3347" s="94">
        <v>0.87278024054395054</v>
      </c>
      <c r="N3347" s="94">
        <v>0.81245202058973254</v>
      </c>
      <c r="O3347" s="94">
        <v>0.86067667718185181</v>
      </c>
      <c r="P3347" s="94">
        <v>0.85955760110599722</v>
      </c>
      <c r="Q3347" s="94">
        <v>0.7898146150755474</v>
      </c>
      <c r="R3347" s="94">
        <v>0.85833315525197829</v>
      </c>
      <c r="S3347" s="94">
        <v>0.85987033973532234</v>
      </c>
      <c r="T3347" s="94">
        <v>0.840090273704304</v>
      </c>
      <c r="U3347" s="94">
        <v>0.84954079099911717</v>
      </c>
      <c r="V3347" s="94">
        <v>0.83252313609826256</v>
      </c>
      <c r="W3347" s="94">
        <v>0.81128079062124436</v>
      </c>
      <c r="X3347" s="94">
        <v>0.84746671678603647</v>
      </c>
      <c r="Y3347" s="94">
        <v>0.83339867976325144</v>
      </c>
      <c r="Z3347" s="94">
        <v>0.82654979734596168</v>
      </c>
      <c r="AA3347" s="94">
        <v>0.83092563928123375</v>
      </c>
      <c r="AB3347" s="94">
        <v>0.84011396616163303</v>
      </c>
      <c r="AC3347" s="94">
        <v>0.81208272809336823</v>
      </c>
      <c r="AD3347" s="94">
        <v>0.86949055101730965</v>
      </c>
      <c r="AE3347" s="94">
        <v>0.84884332181428246</v>
      </c>
      <c r="AF3347" s="94">
        <v>0.94714776854516269</v>
      </c>
      <c r="AG3347" s="94">
        <v>0.94635221498138988</v>
      </c>
      <c r="AH3347" s="94">
        <v>0.93462922573841745</v>
      </c>
      <c r="AI3347" s="94">
        <v>0.9512397953862981</v>
      </c>
      <c r="AJ3347" s="94">
        <v>0.94383578925733258</v>
      </c>
      <c r="AK3347" s="94">
        <v>0.93811774389946445</v>
      </c>
    </row>
    <row r="3348" spans="1:37">
      <c r="A3348" s="94">
        <v>21</v>
      </c>
      <c r="B3348" s="94">
        <v>0.89570855726732657</v>
      </c>
      <c r="C3348" s="94">
        <v>0.90750850211417577</v>
      </c>
      <c r="D3348" s="94">
        <v>0.89554809521824907</v>
      </c>
      <c r="E3348" s="94">
        <v>0.91039015680711144</v>
      </c>
      <c r="F3348" s="94">
        <v>0.90744751560274739</v>
      </c>
      <c r="G3348" s="94">
        <v>0.88901716341131154</v>
      </c>
      <c r="H3348" s="94">
        <v>0.80786915741774001</v>
      </c>
      <c r="I3348" s="94">
        <v>0.85776962625138342</v>
      </c>
      <c r="J3348" s="94">
        <v>0.84175851969279203</v>
      </c>
      <c r="K3348" s="94">
        <v>0.77472614830662034</v>
      </c>
      <c r="L3348" s="94">
        <v>0.84522898661097279</v>
      </c>
      <c r="M3348" s="94">
        <v>0.82696390230945527</v>
      </c>
      <c r="N3348" s="94">
        <v>0.7437747977794118</v>
      </c>
      <c r="O3348" s="94">
        <v>0.80138604020881288</v>
      </c>
      <c r="P3348" s="94">
        <v>0.81458446353884106</v>
      </c>
      <c r="Q3348" s="94">
        <v>0.72299711591644034</v>
      </c>
      <c r="R3348" s="94">
        <v>0.8026076656764255</v>
      </c>
      <c r="S3348" s="94">
        <v>0.81148637183579719</v>
      </c>
      <c r="T3348" s="94">
        <v>0.75788453317160953</v>
      </c>
      <c r="U3348" s="94">
        <v>0.7901250977733586</v>
      </c>
      <c r="V3348" s="94">
        <v>0.7748894916903778</v>
      </c>
      <c r="W3348" s="94">
        <v>0.73284538802586674</v>
      </c>
      <c r="X3348" s="94">
        <v>0.78189644413240134</v>
      </c>
      <c r="Y3348" s="94">
        <v>0.7769141129520718</v>
      </c>
      <c r="Z3348" s="94">
        <v>0.74114983218080221</v>
      </c>
      <c r="AA3348" s="94">
        <v>0.76698612524107601</v>
      </c>
      <c r="AB3348" s="94">
        <v>0.7822079578652843</v>
      </c>
      <c r="AC3348" s="94">
        <v>0.75838667845834495</v>
      </c>
      <c r="AD3348" s="94">
        <v>0.82405117398047445</v>
      </c>
      <c r="AE3348" s="94">
        <v>0.80546847322722237</v>
      </c>
      <c r="AF3348" s="94">
        <v>0.90483445956868946</v>
      </c>
      <c r="AG3348" s="94">
        <v>0.90706813422908916</v>
      </c>
      <c r="AH3348" s="94">
        <v>0.89453444130870996</v>
      </c>
      <c r="AI3348" s="94">
        <v>0.91155511226746322</v>
      </c>
      <c r="AJ3348" s="94">
        <v>0.90384374985620319</v>
      </c>
      <c r="AK3348" s="94">
        <v>0.89699883442983441</v>
      </c>
    </row>
    <row r="3349" spans="1:37">
      <c r="A3349" s="94">
        <v>22</v>
      </c>
      <c r="B3349" s="94">
        <v>0.85294379380364627</v>
      </c>
      <c r="C3349" s="94">
        <v>0.86328176561412018</v>
      </c>
      <c r="D3349" s="94">
        <v>0.85577430958093881</v>
      </c>
      <c r="E3349" s="94">
        <v>0.86975893671077265</v>
      </c>
      <c r="F3349" s="94">
        <v>0.86355792949904253</v>
      </c>
      <c r="G3349" s="94">
        <v>0.85158139602221317</v>
      </c>
      <c r="H3349" s="94">
        <v>0.74670645103844657</v>
      </c>
      <c r="I3349" s="94">
        <v>0.79972129471274345</v>
      </c>
      <c r="J3349" s="94">
        <v>0.78721712994013471</v>
      </c>
      <c r="K3349" s="94">
        <v>0.71036603186850433</v>
      </c>
      <c r="L3349" s="94">
        <v>0.78189383226469611</v>
      </c>
      <c r="M3349" s="94">
        <v>0.76676704423119113</v>
      </c>
      <c r="N3349" s="94">
        <v>0.67053801585441741</v>
      </c>
      <c r="O3349" s="94">
        <v>0.73475249098067841</v>
      </c>
      <c r="P3349" s="94">
        <v>0.75613285966785082</v>
      </c>
      <c r="Q3349" s="94">
        <v>0.65515725463053376</v>
      </c>
      <c r="R3349" s="94">
        <v>0.73720053173189537</v>
      </c>
      <c r="S3349" s="94">
        <v>0.75045377353066411</v>
      </c>
      <c r="T3349" s="94">
        <v>0.66837735999125103</v>
      </c>
      <c r="U3349" s="94">
        <v>0.71652502369403781</v>
      </c>
      <c r="V3349" s="94">
        <v>0.71105418692159761</v>
      </c>
      <c r="W3349" s="94">
        <v>0.66313751735128512</v>
      </c>
      <c r="X3349" s="94">
        <v>0.71678406833815433</v>
      </c>
      <c r="Y3349" s="94">
        <v>0.71525199323672983</v>
      </c>
      <c r="Z3349" s="94">
        <v>0.65297437756259669</v>
      </c>
      <c r="AA3349" s="94">
        <v>0.69875919834726208</v>
      </c>
      <c r="AB3349" s="94">
        <v>0.7154960677521065</v>
      </c>
      <c r="AC3349" s="94">
        <v>0.6971413580897482</v>
      </c>
      <c r="AD3349" s="94">
        <v>0.76369512230444425</v>
      </c>
      <c r="AE3349" s="94">
        <v>0.74758980298816491</v>
      </c>
      <c r="AF3349" s="94">
        <v>0.85885819134145946</v>
      </c>
      <c r="AG3349" s="94">
        <v>0.86290005832763361</v>
      </c>
      <c r="AH3349" s="94">
        <v>0.85681948513118245</v>
      </c>
      <c r="AI3349" s="94">
        <v>0.86826321686324948</v>
      </c>
      <c r="AJ3349" s="94">
        <v>0.85955755022156222</v>
      </c>
      <c r="AK3349" s="94">
        <v>0.8584369803539148</v>
      </c>
    </row>
    <row r="3350" spans="1:37">
      <c r="A3350" s="94">
        <v>23</v>
      </c>
      <c r="B3350" s="94">
        <v>0.79391016392912128</v>
      </c>
      <c r="C3350" s="94">
        <v>0.79984640691067987</v>
      </c>
      <c r="D3350" s="94">
        <v>0.79721297713105144</v>
      </c>
      <c r="E3350" s="94">
        <v>0.80355283811701994</v>
      </c>
      <c r="F3350" s="94">
        <v>0.79983875268838267</v>
      </c>
      <c r="G3350" s="94">
        <v>0.79329697124237775</v>
      </c>
      <c r="H3350" s="94">
        <v>0.65419881851177586</v>
      </c>
      <c r="I3350" s="94">
        <v>0.70850450784688102</v>
      </c>
      <c r="J3350" s="94">
        <v>0.70172053646232047</v>
      </c>
      <c r="K3350" s="94">
        <v>0.6194016764282958</v>
      </c>
      <c r="L3350" s="94">
        <v>0.67993905186258585</v>
      </c>
      <c r="M3350" s="94">
        <v>0.66670607316125929</v>
      </c>
      <c r="N3350" s="94">
        <v>0.56974691113607168</v>
      </c>
      <c r="O3350" s="94">
        <v>0.63973511444091968</v>
      </c>
      <c r="P3350" s="94">
        <v>0.66095934760163089</v>
      </c>
      <c r="Q3350" s="94">
        <v>0.56042313523703979</v>
      </c>
      <c r="R3350" s="94">
        <v>0.64261682041748713</v>
      </c>
      <c r="S3350" s="94">
        <v>0.65644423856030254</v>
      </c>
      <c r="T3350" s="94">
        <v>0.5561416939244207</v>
      </c>
      <c r="U3350" s="94">
        <v>0.62055673553038615</v>
      </c>
      <c r="V3350" s="94">
        <v>0.62002912820184264</v>
      </c>
      <c r="W3350" s="94">
        <v>0.57075223832844479</v>
      </c>
      <c r="X3350" s="94">
        <v>0.62830402842634214</v>
      </c>
      <c r="Y3350" s="94">
        <v>0.62301627518524783</v>
      </c>
      <c r="Z3350" s="94">
        <v>0.53827925302804203</v>
      </c>
      <c r="AA3350" s="94">
        <v>0.60256164999157402</v>
      </c>
      <c r="AB3350" s="94">
        <v>0.62214426048705196</v>
      </c>
      <c r="AC3350" s="94">
        <v>0.60671392502508792</v>
      </c>
      <c r="AD3350" s="94">
        <v>0.66633465838225836</v>
      </c>
      <c r="AE3350" s="94">
        <v>0.65184379063753606</v>
      </c>
      <c r="AF3350" s="94">
        <v>0.7971388772134026</v>
      </c>
      <c r="AG3350" s="94">
        <v>0.80123998673990515</v>
      </c>
      <c r="AH3350" s="94">
        <v>0.79905011220102629</v>
      </c>
      <c r="AI3350" s="94">
        <v>0.80463562877533956</v>
      </c>
      <c r="AJ3350" s="94">
        <v>0.79610858624979086</v>
      </c>
      <c r="AK3350" s="94">
        <v>0.80032186976209774</v>
      </c>
    </row>
    <row r="3351" spans="1:37">
      <c r="A3351" s="94">
        <v>24</v>
      </c>
      <c r="B3351" s="94">
        <v>0.68052697859671918</v>
      </c>
      <c r="C3351" s="94">
        <v>0.71320739103670305</v>
      </c>
      <c r="D3351" s="94">
        <v>0.7072418195473501</v>
      </c>
      <c r="E3351" s="94">
        <v>0.6971659285710432</v>
      </c>
      <c r="F3351" s="94">
        <v>0.69277846213158967</v>
      </c>
      <c r="G3351" s="94">
        <v>0.69402136424624794</v>
      </c>
      <c r="H3351" s="94">
        <v>0.63560274220060209</v>
      </c>
      <c r="I3351" s="94">
        <v>0.68234365055665647</v>
      </c>
      <c r="J3351" s="94">
        <v>0.66927807021703756</v>
      </c>
      <c r="K3351" s="94">
        <v>0.58889278574685222</v>
      </c>
      <c r="L3351" s="94">
        <v>0.6732160167096799</v>
      </c>
      <c r="M3351" s="94">
        <v>0.65649392200934897</v>
      </c>
      <c r="N3351" s="94">
        <v>0.52943410558298509</v>
      </c>
      <c r="O3351" s="94">
        <v>0.61720262722687502</v>
      </c>
      <c r="P3351" s="94">
        <v>0.63639815900460228</v>
      </c>
      <c r="Q3351" s="94">
        <v>0.52594806195923427</v>
      </c>
      <c r="R3351" s="94">
        <v>0.60966595145931812</v>
      </c>
      <c r="S3351" s="94">
        <v>0.62290636629188367</v>
      </c>
      <c r="T3351" s="94">
        <v>0.51908075917401553</v>
      </c>
      <c r="U3351" s="94">
        <v>0.579992634994691</v>
      </c>
      <c r="V3351" s="94">
        <v>0.57950401208755542</v>
      </c>
      <c r="W3351" s="94">
        <v>0.52875175031563892</v>
      </c>
      <c r="X3351" s="94">
        <v>0.58959288344310889</v>
      </c>
      <c r="Y3351" s="94">
        <v>0.58301095192516039</v>
      </c>
      <c r="Z3351" s="94">
        <v>0.49733136877386075</v>
      </c>
      <c r="AA3351" s="94">
        <v>0.56580430535704251</v>
      </c>
      <c r="AB3351" s="94">
        <v>0.58714262036800979</v>
      </c>
      <c r="AC3351" s="94">
        <v>0.57801867728528677</v>
      </c>
      <c r="AD3351" s="94">
        <v>0.64058300982420358</v>
      </c>
      <c r="AE3351" s="94">
        <v>0.63096015426618557</v>
      </c>
      <c r="AF3351" s="94">
        <v>0.68476860982680765</v>
      </c>
      <c r="AG3351" s="94">
        <v>0.70016805911652524</v>
      </c>
      <c r="AH3351" s="94">
        <v>0.69973847432999747</v>
      </c>
      <c r="AI3351" s="94">
        <v>0.69541116604674669</v>
      </c>
      <c r="AJ3351" s="94">
        <v>0.70099630192603546</v>
      </c>
      <c r="AK3351" s="94">
        <v>0.71321006359248529</v>
      </c>
    </row>
    <row r="3361" spans="1:50">
      <c r="A3361" s="94" t="s">
        <v>189</v>
      </c>
      <c r="B3361" s="95"/>
      <c r="C3361" s="95"/>
      <c r="D3361" s="95">
        <v>2015</v>
      </c>
      <c r="E3361" s="95"/>
      <c r="F3361" s="94" t="s">
        <v>0</v>
      </c>
      <c r="G3361" s="166">
        <v>1883880.2550000036</v>
      </c>
      <c r="H3361" s="95" t="s">
        <v>102</v>
      </c>
      <c r="I3361" s="95"/>
      <c r="J3361" s="95"/>
      <c r="K3361" s="96" t="s">
        <v>1</v>
      </c>
      <c r="L3361" s="95" t="s">
        <v>103</v>
      </c>
      <c r="M3361" s="95"/>
      <c r="N3361" s="95"/>
      <c r="O3361" s="95"/>
      <c r="P3361" s="95"/>
      <c r="Q3361" s="95"/>
      <c r="R3361" s="95"/>
      <c r="S3361" s="95"/>
      <c r="T3361" s="97"/>
      <c r="U3361" s="95"/>
      <c r="V3361" s="95"/>
      <c r="W3361" s="95"/>
      <c r="X3361" s="95"/>
      <c r="Y3361" s="95"/>
      <c r="Z3361" s="95"/>
      <c r="AA3361" s="95"/>
      <c r="AB3361" s="95"/>
      <c r="AC3361" s="96"/>
      <c r="AD3361" s="95"/>
      <c r="AE3361" s="95"/>
      <c r="AF3361" s="95"/>
      <c r="AG3361" s="95"/>
      <c r="AH3361" s="95"/>
      <c r="AI3361" s="95"/>
      <c r="AJ3361" s="95"/>
      <c r="AK3361" s="95"/>
    </row>
    <row r="3362" spans="1:50">
      <c r="A3362" s="96">
        <v>1085</v>
      </c>
      <c r="B3362" s="94" t="s">
        <v>104</v>
      </c>
      <c r="C3362" s="95"/>
      <c r="D3362" s="95"/>
      <c r="E3362" s="95"/>
      <c r="F3362" s="95" t="s">
        <v>3</v>
      </c>
      <c r="G3362" s="95">
        <v>0</v>
      </c>
      <c r="H3362" s="95" t="s">
        <v>102</v>
      </c>
      <c r="I3362" s="95"/>
      <c r="J3362" s="95"/>
      <c r="K3362" s="96" t="s">
        <v>4</v>
      </c>
      <c r="L3362" s="95" t="s">
        <v>103</v>
      </c>
      <c r="M3362" s="95"/>
      <c r="N3362" s="95" t="s">
        <v>105</v>
      </c>
      <c r="O3362" s="95"/>
      <c r="P3362" s="95"/>
      <c r="Q3362" s="95"/>
      <c r="R3362" s="95"/>
      <c r="S3362" s="95"/>
      <c r="T3362" s="96"/>
      <c r="U3362" s="95"/>
      <c r="V3362" s="95"/>
      <c r="W3362" s="95"/>
      <c r="X3362" s="95"/>
      <c r="Y3362" s="95"/>
      <c r="Z3362" s="95"/>
      <c r="AA3362" s="95"/>
      <c r="AB3362" s="95"/>
      <c r="AC3362" s="96"/>
      <c r="AD3362" s="95"/>
      <c r="AE3362" s="95"/>
      <c r="AF3362" s="95"/>
      <c r="AG3362" s="95"/>
      <c r="AH3362" s="95"/>
      <c r="AI3362" s="95"/>
      <c r="AJ3362" s="95"/>
      <c r="AK3362" s="95"/>
    </row>
    <row r="3363" spans="1:50">
      <c r="A3363" s="94"/>
      <c r="B3363" s="94">
        <v>1</v>
      </c>
      <c r="C3363" s="94" t="s">
        <v>5</v>
      </c>
      <c r="D3363" s="94" t="s">
        <v>6</v>
      </c>
      <c r="E3363" s="94">
        <v>2</v>
      </c>
      <c r="F3363" s="94" t="s">
        <v>7</v>
      </c>
      <c r="G3363" s="94" t="s">
        <v>8</v>
      </c>
      <c r="H3363" s="94">
        <v>3</v>
      </c>
      <c r="I3363" s="94" t="s">
        <v>9</v>
      </c>
      <c r="J3363" s="94" t="s">
        <v>10</v>
      </c>
      <c r="K3363" s="94">
        <v>4</v>
      </c>
      <c r="L3363" s="94" t="s">
        <v>11</v>
      </c>
      <c r="M3363" s="94" t="s">
        <v>12</v>
      </c>
      <c r="N3363" s="94">
        <v>5</v>
      </c>
      <c r="O3363" s="94" t="s">
        <v>13</v>
      </c>
      <c r="P3363" s="94" t="s">
        <v>13</v>
      </c>
      <c r="Q3363" s="94">
        <v>6</v>
      </c>
      <c r="R3363" s="94" t="s">
        <v>14</v>
      </c>
      <c r="S3363" s="94" t="s">
        <v>87</v>
      </c>
      <c r="T3363" s="94">
        <v>7</v>
      </c>
      <c r="U3363" s="94" t="s">
        <v>15</v>
      </c>
      <c r="V3363" s="94" t="s">
        <v>88</v>
      </c>
      <c r="W3363" s="94">
        <v>8</v>
      </c>
      <c r="X3363" s="94" t="s">
        <v>89</v>
      </c>
      <c r="Y3363" s="94" t="s">
        <v>90</v>
      </c>
      <c r="Z3363" s="94">
        <v>9</v>
      </c>
      <c r="AA3363" s="94" t="s">
        <v>91</v>
      </c>
      <c r="AB3363" s="94" t="s">
        <v>92</v>
      </c>
      <c r="AC3363" s="94">
        <v>10</v>
      </c>
      <c r="AD3363" s="94" t="s">
        <v>93</v>
      </c>
      <c r="AE3363" s="94" t="s">
        <v>94</v>
      </c>
      <c r="AF3363" s="94">
        <v>11</v>
      </c>
      <c r="AG3363" s="94" t="s">
        <v>95</v>
      </c>
      <c r="AH3363" s="94" t="s">
        <v>96</v>
      </c>
      <c r="AI3363" s="94">
        <v>12</v>
      </c>
      <c r="AJ3363" s="94" t="s">
        <v>97</v>
      </c>
      <c r="AK3363" s="94" t="s">
        <v>98</v>
      </c>
    </row>
    <row r="3364" spans="1:50">
      <c r="A3364" s="96"/>
      <c r="B3364" s="94">
        <v>31</v>
      </c>
      <c r="C3364" s="95"/>
      <c r="D3364" s="95"/>
      <c r="E3364" s="94">
        <v>28</v>
      </c>
      <c r="F3364" s="95"/>
      <c r="G3364" s="95"/>
      <c r="H3364" s="94">
        <v>31</v>
      </c>
      <c r="I3364" s="95"/>
      <c r="J3364" s="95"/>
      <c r="K3364" s="94">
        <v>30</v>
      </c>
      <c r="L3364" s="95"/>
      <c r="M3364" s="95"/>
      <c r="N3364" s="94">
        <v>31</v>
      </c>
      <c r="O3364" s="95"/>
      <c r="P3364" s="95"/>
      <c r="Q3364" s="94">
        <v>30</v>
      </c>
      <c r="R3364" s="95"/>
      <c r="S3364" s="95"/>
      <c r="T3364" s="94">
        <v>31</v>
      </c>
      <c r="U3364" s="95"/>
      <c r="V3364" s="95"/>
      <c r="W3364" s="94">
        <v>31</v>
      </c>
      <c r="X3364" s="95"/>
      <c r="Y3364" s="95"/>
      <c r="Z3364" s="94">
        <v>30</v>
      </c>
      <c r="AA3364" s="95"/>
      <c r="AB3364" s="95"/>
      <c r="AC3364" s="94">
        <v>31</v>
      </c>
      <c r="AD3364" s="95"/>
      <c r="AE3364" s="95"/>
      <c r="AF3364" s="94">
        <v>30</v>
      </c>
      <c r="AG3364" s="95"/>
      <c r="AH3364" s="95"/>
      <c r="AI3364" s="94">
        <v>31</v>
      </c>
      <c r="AJ3364" s="95"/>
      <c r="AK3364" s="95"/>
    </row>
    <row r="3365" spans="1:50">
      <c r="A3365" s="94" t="s">
        <v>16</v>
      </c>
      <c r="B3365" s="94" t="s">
        <v>17</v>
      </c>
      <c r="C3365" s="94" t="s">
        <v>18</v>
      </c>
      <c r="D3365" s="94" t="s">
        <v>19</v>
      </c>
      <c r="E3365" s="94" t="s">
        <v>17</v>
      </c>
      <c r="F3365" s="94" t="s">
        <v>18</v>
      </c>
      <c r="G3365" s="94" t="s">
        <v>19</v>
      </c>
      <c r="H3365" s="94" t="s">
        <v>17</v>
      </c>
      <c r="I3365" s="94" t="s">
        <v>18</v>
      </c>
      <c r="J3365" s="94" t="s">
        <v>19</v>
      </c>
      <c r="K3365" s="94" t="s">
        <v>17</v>
      </c>
      <c r="L3365" s="94" t="s">
        <v>18</v>
      </c>
      <c r="M3365" s="94" t="s">
        <v>19</v>
      </c>
      <c r="N3365" s="94" t="s">
        <v>17</v>
      </c>
      <c r="O3365" s="94" t="s">
        <v>18</v>
      </c>
      <c r="P3365" s="94" t="s">
        <v>19</v>
      </c>
      <c r="Q3365" s="94" t="s">
        <v>17</v>
      </c>
      <c r="R3365" s="94" t="s">
        <v>18</v>
      </c>
      <c r="S3365" s="94" t="s">
        <v>19</v>
      </c>
      <c r="T3365" s="94" t="s">
        <v>17</v>
      </c>
      <c r="U3365" s="94" t="s">
        <v>18</v>
      </c>
      <c r="V3365" s="94" t="s">
        <v>19</v>
      </c>
      <c r="W3365" s="94" t="s">
        <v>17</v>
      </c>
      <c r="X3365" s="94" t="s">
        <v>18</v>
      </c>
      <c r="Y3365" s="94" t="s">
        <v>19</v>
      </c>
      <c r="Z3365" s="94" t="s">
        <v>17</v>
      </c>
      <c r="AA3365" s="94" t="s">
        <v>18</v>
      </c>
      <c r="AB3365" s="94" t="s">
        <v>19</v>
      </c>
      <c r="AC3365" s="94" t="s">
        <v>17</v>
      </c>
      <c r="AD3365" s="94" t="s">
        <v>18</v>
      </c>
      <c r="AE3365" s="94" t="s">
        <v>19</v>
      </c>
      <c r="AF3365" s="94" t="s">
        <v>17</v>
      </c>
      <c r="AG3365" s="94" t="s">
        <v>18</v>
      </c>
      <c r="AH3365" s="94" t="s">
        <v>19</v>
      </c>
      <c r="AI3365" s="94" t="s">
        <v>17</v>
      </c>
      <c r="AJ3365" s="94" t="s">
        <v>18</v>
      </c>
      <c r="AK3365" s="94" t="s">
        <v>19</v>
      </c>
    </row>
    <row r="3366" spans="1:50">
      <c r="A3366" s="96"/>
      <c r="B3366" s="134">
        <v>8.2656872714856305E-2</v>
      </c>
      <c r="C3366" s="167">
        <v>1.0205458892975234</v>
      </c>
      <c r="D3366" s="167">
        <v>0.98872707269446825</v>
      </c>
      <c r="E3366" s="134">
        <v>7.5032249516525998E-2</v>
      </c>
      <c r="F3366" s="167">
        <v>1.0481988744496886</v>
      </c>
      <c r="G3366" s="167">
        <v>0.99925068518401594</v>
      </c>
      <c r="H3366" s="134">
        <v>8.3636756571285817E-2</v>
      </c>
      <c r="I3366" s="167">
        <v>1.0241706082982469</v>
      </c>
      <c r="J3366" s="167">
        <v>0.99859753372453652</v>
      </c>
      <c r="K3366" s="134">
        <v>8.1099203468860528E-2</v>
      </c>
      <c r="L3366" s="167">
        <v>1.0471415249368419</v>
      </c>
      <c r="M3366" s="167">
        <v>1.0090530349292084</v>
      </c>
      <c r="N3366" s="134">
        <v>8.5468327643684075E-2</v>
      </c>
      <c r="O3366" s="167">
        <v>1.0541804531323267</v>
      </c>
      <c r="P3366" s="167">
        <v>0.98174036167340428</v>
      </c>
      <c r="Q3366" s="134">
        <v>8.3518348583151117E-2</v>
      </c>
      <c r="R3366" s="167">
        <v>1.0326366087913157</v>
      </c>
      <c r="S3366" s="167">
        <v>0.99456035583349078</v>
      </c>
      <c r="T3366" s="134">
        <v>8.7892912542002904E-2</v>
      </c>
      <c r="U3366" s="167">
        <v>1.0387682735297263</v>
      </c>
      <c r="V3366" s="167">
        <v>0.98453692859454545</v>
      </c>
      <c r="W3366" s="134">
        <v>8.7533266653030656E-2</v>
      </c>
      <c r="X3366" s="167">
        <v>1.0168908601896516</v>
      </c>
      <c r="Y3366" s="167">
        <v>1.0052688892273878</v>
      </c>
      <c r="Z3366" s="134">
        <v>8.4807386714166128E-2</v>
      </c>
      <c r="AA3366" s="167">
        <v>1.0294691363626314</v>
      </c>
      <c r="AB3366" s="167">
        <v>0.98850088838188355</v>
      </c>
      <c r="AC3366" s="134">
        <v>8.5524994525641773E-2</v>
      </c>
      <c r="AD3366" s="167">
        <v>1.0315702463948186</v>
      </c>
      <c r="AE3366" s="167">
        <v>1.0109880508373585</v>
      </c>
      <c r="AF3366" s="134">
        <v>8.0264389126133998E-2</v>
      </c>
      <c r="AG3366" s="167">
        <v>1.024640500866481</v>
      </c>
      <c r="AH3366" s="167">
        <v>0.98804811445007257</v>
      </c>
      <c r="AI3366" s="134">
        <v>8.2565291940660687E-2</v>
      </c>
      <c r="AJ3366" s="167">
        <v>1.0338290190051231</v>
      </c>
      <c r="AK3366" s="167">
        <v>0.99151096415544027</v>
      </c>
      <c r="AM3366" t="str">
        <f>A3361</f>
        <v>PreNResSpltPkgAC-65to-PEYes-cDXGF-Gro1985-CZ05</v>
      </c>
      <c r="AN3366" s="93">
        <f>1/($T3366*(1/$T3364)*(1/(5/7+2/7*$V3366))*$T3376/SUM($T3368:$T3391))</f>
        <v>8012.6126914640081</v>
      </c>
      <c r="AO3366" s="93">
        <f>1/(T3366*(1/T3364)*(1/(5/7+2/7*V3366)))</f>
        <v>351.14368695886185</v>
      </c>
      <c r="AP3366" s="93"/>
      <c r="AR3366" s="217">
        <f>CHOOSE($AV$3,C3366,F3366,I3366,L3366,O3366,R3366,U3366,X3366,AA3366,AD3366,AG3366,AJ3366)</f>
        <v>1.0387682735297263</v>
      </c>
      <c r="AS3366" s="92"/>
      <c r="AT3366" s="92"/>
      <c r="AV3366" s="151">
        <f>AN3366/AR3366</f>
        <v>7713.5708662310353</v>
      </c>
      <c r="AW3366" s="152">
        <f>AO3366/AR3366</f>
        <v>338.03851725821238</v>
      </c>
      <c r="AX3366" s="93"/>
    </row>
    <row r="3367" spans="1:50">
      <c r="A3367" s="94" t="s">
        <v>20</v>
      </c>
      <c r="B3367" s="94" t="s">
        <v>21</v>
      </c>
      <c r="C3367" s="94" t="s">
        <v>22</v>
      </c>
      <c r="D3367" s="94" t="s">
        <v>23</v>
      </c>
      <c r="E3367" s="94" t="s">
        <v>21</v>
      </c>
      <c r="F3367" s="94" t="s">
        <v>22</v>
      </c>
      <c r="G3367" s="94" t="s">
        <v>23</v>
      </c>
      <c r="H3367" s="94" t="s">
        <v>21</v>
      </c>
      <c r="I3367" s="94" t="s">
        <v>22</v>
      </c>
      <c r="J3367" s="94" t="s">
        <v>23</v>
      </c>
      <c r="K3367" s="94" t="s">
        <v>21</v>
      </c>
      <c r="L3367" s="94" t="s">
        <v>22</v>
      </c>
      <c r="M3367" s="94" t="s">
        <v>23</v>
      </c>
      <c r="N3367" s="94" t="s">
        <v>21</v>
      </c>
      <c r="O3367" s="94" t="s">
        <v>22</v>
      </c>
      <c r="P3367" s="94" t="s">
        <v>23</v>
      </c>
      <c r="Q3367" s="94" t="s">
        <v>21</v>
      </c>
      <c r="R3367" s="94" t="s">
        <v>22</v>
      </c>
      <c r="S3367" s="94" t="s">
        <v>23</v>
      </c>
      <c r="T3367" s="94" t="s">
        <v>21</v>
      </c>
      <c r="U3367" s="94" t="s">
        <v>22</v>
      </c>
      <c r="V3367" s="94" t="s">
        <v>23</v>
      </c>
      <c r="W3367" s="94" t="s">
        <v>21</v>
      </c>
      <c r="X3367" s="94" t="s">
        <v>22</v>
      </c>
      <c r="Y3367" s="94" t="s">
        <v>23</v>
      </c>
      <c r="Z3367" s="94" t="s">
        <v>21</v>
      </c>
      <c r="AA3367" s="94" t="s">
        <v>22</v>
      </c>
      <c r="AB3367" s="94" t="s">
        <v>23</v>
      </c>
      <c r="AC3367" s="94" t="s">
        <v>21</v>
      </c>
      <c r="AD3367" s="94" t="s">
        <v>22</v>
      </c>
      <c r="AE3367" s="94" t="s">
        <v>23</v>
      </c>
      <c r="AF3367" s="94" t="s">
        <v>21</v>
      </c>
      <c r="AG3367" s="94" t="s">
        <v>22</v>
      </c>
      <c r="AH3367" s="94" t="s">
        <v>23</v>
      </c>
      <c r="AI3367" s="94" t="s">
        <v>21</v>
      </c>
      <c r="AJ3367" s="94" t="s">
        <v>22</v>
      </c>
      <c r="AK3367" s="94" t="s">
        <v>23</v>
      </c>
    </row>
    <row r="3368" spans="1:50">
      <c r="A3368" s="94">
        <v>1</v>
      </c>
      <c r="B3368" s="94">
        <v>0.65676212278198798</v>
      </c>
      <c r="C3368" s="94">
        <v>0.67639025113421258</v>
      </c>
      <c r="D3368" s="94">
        <v>0.6802269212074884</v>
      </c>
      <c r="E3368" s="94">
        <v>0.65282243187687761</v>
      </c>
      <c r="F3368" s="94">
        <v>0.68029985810049298</v>
      </c>
      <c r="G3368" s="94">
        <v>0.67080675212920671</v>
      </c>
      <c r="H3368" s="94">
        <v>0.67253465010254609</v>
      </c>
      <c r="I3368" s="94">
        <v>0.69909396881861785</v>
      </c>
      <c r="J3368" s="94">
        <v>0.69411921933685117</v>
      </c>
      <c r="K3368" s="94">
        <v>0.6539475902064632</v>
      </c>
      <c r="L3368" s="94">
        <v>0.70538315236106564</v>
      </c>
      <c r="M3368" s="94">
        <v>0.69921040427751424</v>
      </c>
      <c r="N3368" s="94">
        <v>0.61605485117008085</v>
      </c>
      <c r="O3368" s="94">
        <v>0.68424449481627858</v>
      </c>
      <c r="P3368" s="94">
        <v>0.70046394630334563</v>
      </c>
      <c r="Q3368" s="94">
        <v>0.64593255233254143</v>
      </c>
      <c r="R3368" s="94">
        <v>0.68627613191042158</v>
      </c>
      <c r="S3368" s="94">
        <v>0.69381377869729033</v>
      </c>
      <c r="T3368" s="94">
        <v>0.6255048598659998</v>
      </c>
      <c r="U3368" s="94">
        <v>0.67468663737683343</v>
      </c>
      <c r="V3368" s="94">
        <v>0.67528146090196639</v>
      </c>
      <c r="W3368" s="94">
        <v>0.6705916223557058</v>
      </c>
      <c r="X3368" s="94">
        <v>0.68294686386890224</v>
      </c>
      <c r="Y3368" s="94">
        <v>0.67617127307680003</v>
      </c>
      <c r="Z3368" s="94">
        <v>0.61680525194874569</v>
      </c>
      <c r="AA3368" s="94">
        <v>0.66838107789289447</v>
      </c>
      <c r="AB3368" s="94">
        <v>0.68162152356401984</v>
      </c>
      <c r="AC3368" s="94">
        <v>0.64151911537062056</v>
      </c>
      <c r="AD3368" s="94">
        <v>0.69119027162538005</v>
      </c>
      <c r="AE3368" s="94">
        <v>0.67352448833989709</v>
      </c>
      <c r="AF3368" s="94">
        <v>0.65704010123559831</v>
      </c>
      <c r="AG3368" s="94">
        <v>0.67389047595687679</v>
      </c>
      <c r="AH3368" s="94">
        <v>0.67630938498200055</v>
      </c>
      <c r="AI3368" s="94">
        <v>0.64949572092514929</v>
      </c>
      <c r="AJ3368" s="94">
        <v>0.67760359271503556</v>
      </c>
      <c r="AK3368" s="94">
        <v>0.67499677977785411</v>
      </c>
    </row>
    <row r="3369" spans="1:50">
      <c r="A3369" s="94">
        <v>2</v>
      </c>
      <c r="B3369" s="94">
        <v>0.69341390776975531</v>
      </c>
      <c r="C3369" s="94">
        <v>0.70839656160733211</v>
      </c>
      <c r="D3369" s="94">
        <v>0.7161212119148529</v>
      </c>
      <c r="E3369" s="94">
        <v>0.68969851894797851</v>
      </c>
      <c r="F3369" s="94">
        <v>0.70824112077384438</v>
      </c>
      <c r="G3369" s="94">
        <v>0.70436853281045986</v>
      </c>
      <c r="H3369" s="94">
        <v>0.69835534480281125</v>
      </c>
      <c r="I3369" s="94">
        <v>0.73590490349823157</v>
      </c>
      <c r="J3369" s="94">
        <v>0.73687273900320294</v>
      </c>
      <c r="K3369" s="94">
        <v>0.67678515076972212</v>
      </c>
      <c r="L3369" s="94">
        <v>0.75080640949860322</v>
      </c>
      <c r="M3369" s="94">
        <v>0.72990615552978055</v>
      </c>
      <c r="N3369" s="94">
        <v>0.62176950273046527</v>
      </c>
      <c r="O3369" s="94">
        <v>0.71187291079251225</v>
      </c>
      <c r="P3369" s="94">
        <v>0.73735767738581137</v>
      </c>
      <c r="Q3369" s="94">
        <v>0.6681642107191802</v>
      </c>
      <c r="R3369" s="94">
        <v>0.71828624087812909</v>
      </c>
      <c r="S3369" s="94">
        <v>0.70930157016781104</v>
      </c>
      <c r="T3369" s="94">
        <v>0.61679956591488172</v>
      </c>
      <c r="U3369" s="94">
        <v>0.66715444366001631</v>
      </c>
      <c r="V3369" s="94">
        <v>0.68031577343312133</v>
      </c>
      <c r="W3369" s="94">
        <v>0.65756161128164847</v>
      </c>
      <c r="X3369" s="94">
        <v>0.6769812485674277</v>
      </c>
      <c r="Y3369" s="94">
        <v>0.66565234412441621</v>
      </c>
      <c r="Z3369" s="94">
        <v>0.60711482546220485</v>
      </c>
      <c r="AA3369" s="94">
        <v>0.66910242598652903</v>
      </c>
      <c r="AB3369" s="94">
        <v>0.67200654275891258</v>
      </c>
      <c r="AC3369" s="94">
        <v>0.6623742653271415</v>
      </c>
      <c r="AD3369" s="94">
        <v>0.70933676323698147</v>
      </c>
      <c r="AE3369" s="94">
        <v>0.69794694460313345</v>
      </c>
      <c r="AF3369" s="94">
        <v>0.69366777815142378</v>
      </c>
      <c r="AG3369" s="94">
        <v>0.70638843283153696</v>
      </c>
      <c r="AH3369" s="94">
        <v>0.7076619513596647</v>
      </c>
      <c r="AI3369" s="94">
        <v>0.68511580358773205</v>
      </c>
      <c r="AJ3369" s="94">
        <v>0.71194465371879567</v>
      </c>
      <c r="AK3369" s="94">
        <v>0.71043243454927951</v>
      </c>
    </row>
    <row r="3370" spans="1:50">
      <c r="A3370" s="94">
        <v>3</v>
      </c>
      <c r="B3370" s="94">
        <v>0.73729406595314173</v>
      </c>
      <c r="C3370" s="94">
        <v>0.75434169701457277</v>
      </c>
      <c r="D3370" s="94">
        <v>0.76026606081706249</v>
      </c>
      <c r="E3370" s="94">
        <v>0.72814657671427818</v>
      </c>
      <c r="F3370" s="94">
        <v>0.75591670067609618</v>
      </c>
      <c r="G3370" s="94">
        <v>0.74977070081451158</v>
      </c>
      <c r="H3370" s="94">
        <v>0.7196509516531463</v>
      </c>
      <c r="I3370" s="94">
        <v>0.75685906676110548</v>
      </c>
      <c r="J3370" s="94">
        <v>0.75565934698956205</v>
      </c>
      <c r="K3370" s="94">
        <v>0.6943644960845371</v>
      </c>
      <c r="L3370" s="94">
        <v>0.76111812025983727</v>
      </c>
      <c r="M3370" s="94">
        <v>0.74934353914554142</v>
      </c>
      <c r="N3370" s="94">
        <v>0.6543050770292349</v>
      </c>
      <c r="O3370" s="94">
        <v>0.728157359865934</v>
      </c>
      <c r="P3370" s="94">
        <v>0.74987309167306326</v>
      </c>
      <c r="Q3370" s="94">
        <v>0.68904151816055859</v>
      </c>
      <c r="R3370" s="94">
        <v>0.73203341323109006</v>
      </c>
      <c r="S3370" s="94">
        <v>0.73924719898453817</v>
      </c>
      <c r="T3370" s="94">
        <v>0.65961003114088901</v>
      </c>
      <c r="U3370" s="94">
        <v>0.71467326630969863</v>
      </c>
      <c r="V3370" s="94">
        <v>0.71645649828803237</v>
      </c>
      <c r="W3370" s="94">
        <v>0.70905155813374976</v>
      </c>
      <c r="X3370" s="94">
        <v>0.72483217248271703</v>
      </c>
      <c r="Y3370" s="94">
        <v>0.71766611119515666</v>
      </c>
      <c r="Z3370" s="94">
        <v>0.65176435581859049</v>
      </c>
      <c r="AA3370" s="94">
        <v>0.70802057075760805</v>
      </c>
      <c r="AB3370" s="94">
        <v>0.72305452284661964</v>
      </c>
      <c r="AC3370" s="94">
        <v>0.67990897148883433</v>
      </c>
      <c r="AD3370" s="94">
        <v>0.73522981979183399</v>
      </c>
      <c r="AE3370" s="94">
        <v>0.71681176959106196</v>
      </c>
      <c r="AF3370" s="94">
        <v>0.7365321945679052</v>
      </c>
      <c r="AG3370" s="94">
        <v>0.75145221069814871</v>
      </c>
      <c r="AH3370" s="94">
        <v>0.7496484645675946</v>
      </c>
      <c r="AI3370" s="94">
        <v>0.72886619510875306</v>
      </c>
      <c r="AJ3370" s="94">
        <v>0.75382666273727794</v>
      </c>
      <c r="AK3370" s="94">
        <v>0.75744484691323399</v>
      </c>
    </row>
    <row r="3371" spans="1:50">
      <c r="A3371" s="94">
        <v>4</v>
      </c>
      <c r="B3371" s="94">
        <v>0.74704762318070128</v>
      </c>
      <c r="C3371" s="94">
        <v>0.76659381304304297</v>
      </c>
      <c r="D3371" s="94">
        <v>0.773773397152972</v>
      </c>
      <c r="E3371" s="94">
        <v>0.73457149633689978</v>
      </c>
      <c r="F3371" s="94">
        <v>0.76741089252909578</v>
      </c>
      <c r="G3371" s="94">
        <v>0.76127376046017814</v>
      </c>
      <c r="H3371" s="94">
        <v>0.74999150892868804</v>
      </c>
      <c r="I3371" s="94">
        <v>0.78910759907582784</v>
      </c>
      <c r="J3371" s="94">
        <v>0.78100647480356689</v>
      </c>
      <c r="K3371" s="94">
        <v>0.73029119790735952</v>
      </c>
      <c r="L3371" s="94">
        <v>0.79879704591501188</v>
      </c>
      <c r="M3371" s="94">
        <v>0.77951565729518679</v>
      </c>
      <c r="N3371" s="94">
        <v>0.68728051351242403</v>
      </c>
      <c r="O3371" s="94">
        <v>0.76557796527513988</v>
      </c>
      <c r="P3371" s="94">
        <v>0.77983760948287328</v>
      </c>
      <c r="Q3371" s="94">
        <v>0.72175020767127152</v>
      </c>
      <c r="R3371" s="94">
        <v>0.76752924883311968</v>
      </c>
      <c r="S3371" s="94">
        <v>0.76802994412961123</v>
      </c>
      <c r="T3371" s="94">
        <v>0.68874681513635949</v>
      </c>
      <c r="U3371" s="94">
        <v>0.75244670506786104</v>
      </c>
      <c r="V3371" s="94">
        <v>0.74774499818773377</v>
      </c>
      <c r="W3371" s="94">
        <v>0.74954447364134447</v>
      </c>
      <c r="X3371" s="94">
        <v>0.76383501140776855</v>
      </c>
      <c r="Y3371" s="94">
        <v>0.75138473311768861</v>
      </c>
      <c r="Z3371" s="94">
        <v>0.68204576711580955</v>
      </c>
      <c r="AA3371" s="94">
        <v>0.7454343346452823</v>
      </c>
      <c r="AB3371" s="94">
        <v>0.75290001554294894</v>
      </c>
      <c r="AC3371" s="94">
        <v>0.71289878937013951</v>
      </c>
      <c r="AD3371" s="94">
        <v>0.77180961852264385</v>
      </c>
      <c r="AE3371" s="94">
        <v>0.74887195949196783</v>
      </c>
      <c r="AF3371" s="94">
        <v>0.74254879796232298</v>
      </c>
      <c r="AG3371" s="94">
        <v>0.76116506678384399</v>
      </c>
      <c r="AH3371" s="94">
        <v>0.76442562828508176</v>
      </c>
      <c r="AI3371" s="94">
        <v>0.73640738978433362</v>
      </c>
      <c r="AJ3371" s="94">
        <v>0.76670878910229145</v>
      </c>
      <c r="AK3371" s="94">
        <v>0.77072065504744447</v>
      </c>
    </row>
    <row r="3372" spans="1:50">
      <c r="A3372" s="94">
        <v>5</v>
      </c>
      <c r="B3372" s="94">
        <v>0.78342139381479103</v>
      </c>
      <c r="C3372" s="94">
        <v>0.80134896752515894</v>
      </c>
      <c r="D3372" s="94">
        <v>0.80140904296929849</v>
      </c>
      <c r="E3372" s="94">
        <v>0.77355584251304477</v>
      </c>
      <c r="F3372" s="94">
        <v>0.80406653239854409</v>
      </c>
      <c r="G3372" s="94">
        <v>0.79122297545313891</v>
      </c>
      <c r="H3372" s="94">
        <v>0.77000561717025262</v>
      </c>
      <c r="I3372" s="94">
        <v>0.80774605178894288</v>
      </c>
      <c r="J3372" s="94">
        <v>0.80018341436438634</v>
      </c>
      <c r="K3372" s="94">
        <v>0.74790856357827318</v>
      </c>
      <c r="L3372" s="94">
        <v>0.81394475394860621</v>
      </c>
      <c r="M3372" s="94">
        <v>0.79434015574885675</v>
      </c>
      <c r="N3372" s="94">
        <v>0.70404862907643173</v>
      </c>
      <c r="O3372" s="94">
        <v>0.78409684708383354</v>
      </c>
      <c r="P3372" s="94">
        <v>0.79892693097118117</v>
      </c>
      <c r="Q3372" s="94">
        <v>0.7423638252119733</v>
      </c>
      <c r="R3372" s="94">
        <v>0.78981374792933579</v>
      </c>
      <c r="S3372" s="94">
        <v>0.78895485392741849</v>
      </c>
      <c r="T3372" s="94">
        <v>0.71028239124280457</v>
      </c>
      <c r="U3372" s="94">
        <v>0.77242704890276292</v>
      </c>
      <c r="V3372" s="94">
        <v>0.76424049679345074</v>
      </c>
      <c r="W3372" s="94">
        <v>0.76963056591336965</v>
      </c>
      <c r="X3372" s="94">
        <v>0.78272374855955273</v>
      </c>
      <c r="Y3372" s="94">
        <v>0.76835606224206465</v>
      </c>
      <c r="Z3372" s="94">
        <v>0.70123566995382047</v>
      </c>
      <c r="AA3372" s="94">
        <v>0.76463079350830299</v>
      </c>
      <c r="AB3372" s="94">
        <v>0.77168836690364961</v>
      </c>
      <c r="AC3372" s="94">
        <v>0.72754845911426058</v>
      </c>
      <c r="AD3372" s="94">
        <v>0.79142601687646463</v>
      </c>
      <c r="AE3372" s="94">
        <v>0.76370574635321076</v>
      </c>
      <c r="AF3372" s="94">
        <v>0.77709666135909061</v>
      </c>
      <c r="AG3372" s="94">
        <v>0.7983494260983558</v>
      </c>
      <c r="AH3372" s="94">
        <v>0.79484273859622434</v>
      </c>
      <c r="AI3372" s="94">
        <v>0.77394142712244385</v>
      </c>
      <c r="AJ3372" s="94">
        <v>0.80206468737087566</v>
      </c>
      <c r="AK3372" s="94">
        <v>0.79853912794025128</v>
      </c>
    </row>
    <row r="3373" spans="1:50">
      <c r="A3373" s="94">
        <v>6</v>
      </c>
      <c r="B3373" s="94">
        <v>0.80041959824891651</v>
      </c>
      <c r="C3373" s="94">
        <v>0.81516771285109513</v>
      </c>
      <c r="D3373" s="94">
        <v>0.81164467227174009</v>
      </c>
      <c r="E3373" s="94">
        <v>0.79424708796711097</v>
      </c>
      <c r="F3373" s="94">
        <v>0.81892937209191718</v>
      </c>
      <c r="G3373" s="94">
        <v>0.80498603760785425</v>
      </c>
      <c r="H3373" s="94">
        <v>0.78090684641611485</v>
      </c>
      <c r="I3373" s="94">
        <v>0.81802550600538426</v>
      </c>
      <c r="J3373" s="94">
        <v>0.81090854627986841</v>
      </c>
      <c r="K3373" s="94">
        <v>0.75518692708075896</v>
      </c>
      <c r="L3373" s="94">
        <v>0.82306804188939753</v>
      </c>
      <c r="M3373" s="94">
        <v>0.80769100835458418</v>
      </c>
      <c r="N3373" s="94">
        <v>0.71452114302516112</v>
      </c>
      <c r="O3373" s="94">
        <v>0.79066817187694138</v>
      </c>
      <c r="P3373" s="94">
        <v>0.80828444150466516</v>
      </c>
      <c r="Q3373" s="94">
        <v>0.74550458238576212</v>
      </c>
      <c r="R3373" s="94">
        <v>0.79338941135737673</v>
      </c>
      <c r="S3373" s="94">
        <v>0.79800555705476106</v>
      </c>
      <c r="T3373" s="94">
        <v>0.7133469378125884</v>
      </c>
      <c r="U3373" s="94">
        <v>0.77437159901771402</v>
      </c>
      <c r="V3373" s="94">
        <v>0.77149903274046538</v>
      </c>
      <c r="W3373" s="94">
        <v>0.76829839596636607</v>
      </c>
      <c r="X3373" s="94">
        <v>0.78415071558662697</v>
      </c>
      <c r="Y3373" s="94">
        <v>0.77558219611801249</v>
      </c>
      <c r="Z3373" s="94">
        <v>0.70600942333059213</v>
      </c>
      <c r="AA3373" s="94">
        <v>0.76672045330268956</v>
      </c>
      <c r="AB3373" s="94">
        <v>0.77935506719619485</v>
      </c>
      <c r="AC3373" s="94">
        <v>0.7343176253646384</v>
      </c>
      <c r="AD3373" s="94">
        <v>0.79447695545611485</v>
      </c>
      <c r="AE3373" s="94">
        <v>0.77592152565690742</v>
      </c>
      <c r="AF3373" s="94">
        <v>0.7954881551919033</v>
      </c>
      <c r="AG3373" s="94">
        <v>0.81247271918846964</v>
      </c>
      <c r="AH3373" s="94">
        <v>0.8041913840017576</v>
      </c>
      <c r="AI3373" s="94">
        <v>0.79192806942484062</v>
      </c>
      <c r="AJ3373" s="94">
        <v>0.81492177726099435</v>
      </c>
      <c r="AK3373" s="94">
        <v>0.813142658436109</v>
      </c>
    </row>
    <row r="3374" spans="1:50">
      <c r="A3374" s="94">
        <v>7</v>
      </c>
      <c r="B3374" s="94">
        <v>0.80769950581253436</v>
      </c>
      <c r="C3374" s="94">
        <v>0.82505799685235537</v>
      </c>
      <c r="D3374" s="94">
        <v>0.82670593112348023</v>
      </c>
      <c r="E3374" s="94">
        <v>0.79865071417277178</v>
      </c>
      <c r="F3374" s="94">
        <v>0.82954805615371585</v>
      </c>
      <c r="G3374" s="94">
        <v>0.81820918962368916</v>
      </c>
      <c r="H3374" s="94">
        <v>0.88178469255790271</v>
      </c>
      <c r="I3374" s="94">
        <v>0.89722997268668447</v>
      </c>
      <c r="J3374" s="94">
        <v>0.8956436784257702</v>
      </c>
      <c r="K3374" s="94">
        <v>0.85258240595348078</v>
      </c>
      <c r="L3374" s="94">
        <v>0.92361474287608558</v>
      </c>
      <c r="M3374" s="94">
        <v>0.91346387136336038</v>
      </c>
      <c r="N3374" s="94">
        <v>0.81686675851210411</v>
      </c>
      <c r="O3374" s="94">
        <v>0.89694976945275218</v>
      </c>
      <c r="P3374" s="94">
        <v>0.91696117219718809</v>
      </c>
      <c r="Q3374" s="94">
        <v>0.85177532630077724</v>
      </c>
      <c r="R3374" s="94">
        <v>0.90153200749557394</v>
      </c>
      <c r="S3374" s="94">
        <v>0.914168490699929</v>
      </c>
      <c r="T3374" s="94">
        <v>0.82561102198735514</v>
      </c>
      <c r="U3374" s="94">
        <v>0.89076012253329495</v>
      </c>
      <c r="V3374" s="94">
        <v>0.88567741313389503</v>
      </c>
      <c r="W3374" s="94">
        <v>0.89082772580280578</v>
      </c>
      <c r="X3374" s="94">
        <v>0.89864754062668351</v>
      </c>
      <c r="Y3374" s="94">
        <v>0.89782827192158887</v>
      </c>
      <c r="Z3374" s="94">
        <v>0.80109907617621767</v>
      </c>
      <c r="AA3374" s="94">
        <v>0.8755917648753555</v>
      </c>
      <c r="AB3374" s="94">
        <v>0.89387542867583147</v>
      </c>
      <c r="AC3374" s="94">
        <v>0.84006734629687896</v>
      </c>
      <c r="AD3374" s="94">
        <v>0.89639630955559457</v>
      </c>
      <c r="AE3374" s="94">
        <v>0.88681191696234829</v>
      </c>
      <c r="AF3374" s="94">
        <v>0.80461637569535316</v>
      </c>
      <c r="AG3374" s="94">
        <v>0.82109862215593288</v>
      </c>
      <c r="AH3374" s="94">
        <v>0.82034553566901569</v>
      </c>
      <c r="AI3374" s="94">
        <v>0.7958919282027086</v>
      </c>
      <c r="AJ3374" s="94">
        <v>0.82747728274360022</v>
      </c>
      <c r="AK3374" s="94">
        <v>0.82703986328328649</v>
      </c>
    </row>
    <row r="3375" spans="1:50">
      <c r="A3375" s="94">
        <v>8</v>
      </c>
      <c r="B3375" s="94">
        <v>0.91174061396418649</v>
      </c>
      <c r="C3375" s="94">
        <v>0.92142418011701432</v>
      </c>
      <c r="D3375" s="94">
        <v>0.92433320933732466</v>
      </c>
      <c r="E3375" s="94">
        <v>0.92380488061982813</v>
      </c>
      <c r="F3375" s="94">
        <v>0.92771884653286318</v>
      </c>
      <c r="G3375" s="94">
        <v>0.91858647622676215</v>
      </c>
      <c r="H3375" s="94">
        <v>0.90839571004950947</v>
      </c>
      <c r="I3375" s="94">
        <v>0.93489666424535356</v>
      </c>
      <c r="J3375" s="94">
        <v>0.94082121707873478</v>
      </c>
      <c r="K3375" s="94">
        <v>0.88275662789857678</v>
      </c>
      <c r="L3375" s="94">
        <v>0.94409550068153147</v>
      </c>
      <c r="M3375" s="94">
        <v>0.94033960908203984</v>
      </c>
      <c r="N3375" s="94">
        <v>0.84874787478985014</v>
      </c>
      <c r="O3375" s="94">
        <v>0.91995297307762236</v>
      </c>
      <c r="P3375" s="94">
        <v>0.94425344570539638</v>
      </c>
      <c r="Q3375" s="94">
        <v>0.87682958080733664</v>
      </c>
      <c r="R3375" s="94">
        <v>0.92308908194359351</v>
      </c>
      <c r="S3375" s="94">
        <v>0.9418498195956142</v>
      </c>
      <c r="T3375" s="94">
        <v>0.85117839954704166</v>
      </c>
      <c r="U3375" s="94">
        <v>0.91292858579202263</v>
      </c>
      <c r="V3375" s="94">
        <v>0.91237239879503651</v>
      </c>
      <c r="W3375" s="94">
        <v>0.9116158905777072</v>
      </c>
      <c r="X3375" s="94">
        <v>0.91905885771113449</v>
      </c>
      <c r="Y3375" s="94">
        <v>0.92447512176682267</v>
      </c>
      <c r="Z3375" s="94">
        <v>0.82203095969429241</v>
      </c>
      <c r="AA3375" s="94">
        <v>0.89511497120231853</v>
      </c>
      <c r="AB3375" s="94">
        <v>0.92039412415915456</v>
      </c>
      <c r="AC3375" s="94">
        <v>0.86387413889865394</v>
      </c>
      <c r="AD3375" s="94">
        <v>0.91365980225189269</v>
      </c>
      <c r="AE3375" s="94">
        <v>0.91377002624075765</v>
      </c>
      <c r="AF3375" s="94">
        <v>0.90855843263092362</v>
      </c>
      <c r="AG3375" s="94">
        <v>0.91777065017832349</v>
      </c>
      <c r="AH3375" s="94">
        <v>0.91486969527962281</v>
      </c>
      <c r="AI3375" s="94">
        <v>0.90067561533776108</v>
      </c>
      <c r="AJ3375" s="94">
        <v>0.92216828868622713</v>
      </c>
      <c r="AK3375" s="94">
        <v>0.92236221341792224</v>
      </c>
    </row>
    <row r="3376" spans="1:50">
      <c r="A3376" s="94">
        <v>9</v>
      </c>
      <c r="B3376" s="94">
        <v>0.93052624726732236</v>
      </c>
      <c r="C3376" s="94">
        <v>0.93848567426298357</v>
      </c>
      <c r="D3376" s="94">
        <v>0.94669505238902263</v>
      </c>
      <c r="E3376" s="94">
        <v>0.95055473567701465</v>
      </c>
      <c r="F3376" s="94">
        <v>0.94910817874250275</v>
      </c>
      <c r="G3376" s="94">
        <v>0.9444403659494196</v>
      </c>
      <c r="H3376" s="94">
        <v>0.91821008216744393</v>
      </c>
      <c r="I3376" s="94">
        <v>0.94372031345820051</v>
      </c>
      <c r="J3376" s="94">
        <v>0.95395147353625676</v>
      </c>
      <c r="K3376" s="94">
        <v>0.90408224563431261</v>
      </c>
      <c r="L3376" s="94">
        <v>0.94960148763820795</v>
      </c>
      <c r="M3376" s="94">
        <v>0.95089672808649217</v>
      </c>
      <c r="N3376" s="94">
        <v>0.86919494549740006</v>
      </c>
      <c r="O3376" s="94">
        <v>0.93156762418727879</v>
      </c>
      <c r="P3376" s="94">
        <v>0.9516571452833118</v>
      </c>
      <c r="Q3376" s="94">
        <v>0.89922589063430414</v>
      </c>
      <c r="R3376" s="94">
        <v>0.93327861427406855</v>
      </c>
      <c r="S3376" s="94">
        <v>0.95178505392142143</v>
      </c>
      <c r="T3376" s="94">
        <v>0.8646834009625366</v>
      </c>
      <c r="U3376" s="94">
        <v>0.92247531880332467</v>
      </c>
      <c r="V3376" s="94">
        <v>0.92573754077599435</v>
      </c>
      <c r="W3376" s="94">
        <v>0.91473859795110979</v>
      </c>
      <c r="X3376" s="94">
        <v>0.92710183015330871</v>
      </c>
      <c r="Y3376" s="94">
        <v>0.93070040607546456</v>
      </c>
      <c r="Z3376" s="94">
        <v>0.83964405957644228</v>
      </c>
      <c r="AA3376" s="94">
        <v>0.90584393554166998</v>
      </c>
      <c r="AB3376" s="94">
        <v>0.93099406900116854</v>
      </c>
      <c r="AC3376" s="94">
        <v>0.87525270279437806</v>
      </c>
      <c r="AD3376" s="94">
        <v>0.92295175170252364</v>
      </c>
      <c r="AE3376" s="94">
        <v>0.92176361819047137</v>
      </c>
      <c r="AF3376" s="94">
        <v>0.93777846204542892</v>
      </c>
      <c r="AG3376" s="94">
        <v>0.939695707401489</v>
      </c>
      <c r="AH3376" s="94">
        <v>0.94374081022156864</v>
      </c>
      <c r="AI3376" s="94">
        <v>0.92022167753595663</v>
      </c>
      <c r="AJ3376" s="94">
        <v>0.94089442519884892</v>
      </c>
      <c r="AK3376" s="94">
        <v>0.94544353900762412</v>
      </c>
    </row>
    <row r="3377" spans="1:37">
      <c r="A3377" s="94">
        <v>10</v>
      </c>
      <c r="B3377" s="94">
        <v>0.93201260693381371</v>
      </c>
      <c r="C3377" s="94">
        <v>0.94334220510516131</v>
      </c>
      <c r="D3377" s="94">
        <v>0.95161985037058328</v>
      </c>
      <c r="E3377" s="94">
        <v>0.9544958625415062</v>
      </c>
      <c r="F3377" s="94">
        <v>0.95564285564186002</v>
      </c>
      <c r="G3377" s="94">
        <v>0.95280386207665613</v>
      </c>
      <c r="H3377" s="94">
        <v>0.94353045681963654</v>
      </c>
      <c r="I3377" s="94">
        <v>0.96551797617458179</v>
      </c>
      <c r="J3377" s="94">
        <v>0.97401921703265082</v>
      </c>
      <c r="K3377" s="94">
        <v>0.95220841238399045</v>
      </c>
      <c r="L3377" s="94">
        <v>0.97522722129677919</v>
      </c>
      <c r="M3377" s="94">
        <v>0.97814663569570526</v>
      </c>
      <c r="N3377" s="94">
        <v>0.92414926385328755</v>
      </c>
      <c r="O3377" s="94">
        <v>0.9650738109859347</v>
      </c>
      <c r="P3377" s="94">
        <v>0.97655575828609875</v>
      </c>
      <c r="Q3377" s="94">
        <v>0.94075147907750623</v>
      </c>
      <c r="R3377" s="94">
        <v>0.96472459064790717</v>
      </c>
      <c r="S3377" s="94">
        <v>0.97835697080547313</v>
      </c>
      <c r="T3377" s="94">
        <v>0.9198770878550534</v>
      </c>
      <c r="U3377" s="94">
        <v>0.95036165428653285</v>
      </c>
      <c r="V3377" s="94">
        <v>0.95671868717871011</v>
      </c>
      <c r="W3377" s="94">
        <v>0.94497696166759881</v>
      </c>
      <c r="X3377" s="94">
        <v>0.95545605966245317</v>
      </c>
      <c r="Y3377" s="94">
        <v>0.95503144399880946</v>
      </c>
      <c r="Z3377" s="94">
        <v>0.87906413347297296</v>
      </c>
      <c r="AA3377" s="94">
        <v>0.93824509216600771</v>
      </c>
      <c r="AB3377" s="94">
        <v>0.95750973382591642</v>
      </c>
      <c r="AC3377" s="94">
        <v>0.9123030336669814</v>
      </c>
      <c r="AD3377" s="94">
        <v>0.95296498486443459</v>
      </c>
      <c r="AE3377" s="94">
        <v>0.94863633881178866</v>
      </c>
      <c r="AF3377" s="94">
        <v>0.95039779809872627</v>
      </c>
      <c r="AG3377" s="94">
        <v>0.94779848678257084</v>
      </c>
      <c r="AH3377" s="94">
        <v>0.95139853639574778</v>
      </c>
      <c r="AI3377" s="94">
        <v>0.93134820513435668</v>
      </c>
      <c r="AJ3377" s="94">
        <v>0.94829643033381095</v>
      </c>
      <c r="AK3377" s="94">
        <v>0.95340043662909491</v>
      </c>
    </row>
    <row r="3378" spans="1:37">
      <c r="A3378" s="94">
        <v>11</v>
      </c>
      <c r="B3378" s="94">
        <v>0.95477723591348751</v>
      </c>
      <c r="C3378" s="94">
        <v>0.96706522041001675</v>
      </c>
      <c r="D3378" s="94">
        <v>0.97404553576064712</v>
      </c>
      <c r="E3378" s="94">
        <v>0.97523190850155483</v>
      </c>
      <c r="F3378" s="94">
        <v>0.97857217906987781</v>
      </c>
      <c r="G3378" s="94">
        <v>0.97488627968460317</v>
      </c>
      <c r="H3378" s="94">
        <v>0.96020561455761522</v>
      </c>
      <c r="I3378" s="94">
        <v>0.98082372916897687</v>
      </c>
      <c r="J3378" s="94">
        <v>0.98974215995760295</v>
      </c>
      <c r="K3378" s="94">
        <v>0.98922122904603127</v>
      </c>
      <c r="L3378" s="94">
        <v>0.9865869616715196</v>
      </c>
      <c r="M3378" s="94">
        <v>0.99372408067328055</v>
      </c>
      <c r="N3378" s="94">
        <v>0.9727024610941305</v>
      </c>
      <c r="O3378" s="94">
        <v>0.9838536672458833</v>
      </c>
      <c r="P3378" s="94">
        <v>0.98541867084989299</v>
      </c>
      <c r="Q3378" s="94">
        <v>0.96919780085098806</v>
      </c>
      <c r="R3378" s="94">
        <v>0.98181131981613956</v>
      </c>
      <c r="S3378" s="94">
        <v>0.98850009494967661</v>
      </c>
      <c r="T3378" s="94">
        <v>0.94990563366990677</v>
      </c>
      <c r="U3378" s="94">
        <v>0.96915670873271731</v>
      </c>
      <c r="V3378" s="94">
        <v>0.97203513644515127</v>
      </c>
      <c r="W3378" s="94">
        <v>0.98092408399110542</v>
      </c>
      <c r="X3378" s="94">
        <v>0.97133150791743417</v>
      </c>
      <c r="Y3378" s="94">
        <v>0.96578595754165164</v>
      </c>
      <c r="Z3378" s="94">
        <v>0.92693990108080127</v>
      </c>
      <c r="AA3378" s="94">
        <v>0.96422251339011522</v>
      </c>
      <c r="AB3378" s="94">
        <v>0.96965747929735469</v>
      </c>
      <c r="AC3378" s="94">
        <v>0.93645272499645393</v>
      </c>
      <c r="AD3378" s="94">
        <v>0.9693207437633542</v>
      </c>
      <c r="AE3378" s="94">
        <v>0.96200291448391007</v>
      </c>
      <c r="AF3378" s="94">
        <v>0.97638601338913711</v>
      </c>
      <c r="AG3378" s="94">
        <v>0.9725416479227964</v>
      </c>
      <c r="AH3378" s="94">
        <v>0.97608207000287306</v>
      </c>
      <c r="AI3378" s="94">
        <v>0.95753712952115144</v>
      </c>
      <c r="AJ3378" s="94">
        <v>0.97263341287669858</v>
      </c>
      <c r="AK3378" s="94">
        <v>0.97594718175122519</v>
      </c>
    </row>
    <row r="3379" spans="1:37">
      <c r="A3379" s="94">
        <v>12</v>
      </c>
      <c r="B3379" s="94">
        <v>0.97039486175227707</v>
      </c>
      <c r="C3379" s="94">
        <v>0.97739965910178428</v>
      </c>
      <c r="D3379" s="94">
        <v>0.98398578784424839</v>
      </c>
      <c r="E3379" s="94">
        <v>0.98615796131344535</v>
      </c>
      <c r="F3379" s="94">
        <v>0.98800965757204717</v>
      </c>
      <c r="G3379" s="94">
        <v>0.98550373801812985</v>
      </c>
      <c r="H3379" s="94">
        <v>0.9610886859740565</v>
      </c>
      <c r="I3379" s="94">
        <v>0.97849915555766775</v>
      </c>
      <c r="J3379" s="94">
        <v>0.98770616834489289</v>
      </c>
      <c r="K3379" s="94">
        <v>0.97197139348407147</v>
      </c>
      <c r="L3379" s="94">
        <v>0.97923505001555322</v>
      </c>
      <c r="M3379" s="94">
        <v>0.97451908164069645</v>
      </c>
      <c r="N3379" s="94">
        <v>0.982724442347228</v>
      </c>
      <c r="O3379" s="94">
        <v>0.97728135166138896</v>
      </c>
      <c r="P3379" s="94">
        <v>0.97051667238359374</v>
      </c>
      <c r="Q3379" s="94">
        <v>0.95911197164528872</v>
      </c>
      <c r="R3379" s="94">
        <v>0.9676743012010256</v>
      </c>
      <c r="S3379" s="94">
        <v>0.97027125623419574</v>
      </c>
      <c r="T3379" s="94">
        <v>0.94210153817118047</v>
      </c>
      <c r="U3379" s="94">
        <v>0.95501071165241491</v>
      </c>
      <c r="V3379" s="94">
        <v>0.95778409320817648</v>
      </c>
      <c r="W3379" s="94">
        <v>0.96479156906890784</v>
      </c>
      <c r="X3379" s="94">
        <v>0.95604696965457647</v>
      </c>
      <c r="Y3379" s="94">
        <v>0.95218749145909598</v>
      </c>
      <c r="Z3379" s="94">
        <v>0.94944624460829452</v>
      </c>
      <c r="AA3379" s="94">
        <v>0.9608977082683986</v>
      </c>
      <c r="AB3379" s="94">
        <v>0.95696508118484891</v>
      </c>
      <c r="AC3379" s="94">
        <v>0.95880404817850495</v>
      </c>
      <c r="AD3379" s="94">
        <v>0.97023866251217616</v>
      </c>
      <c r="AE3379" s="94">
        <v>0.9551544841181433</v>
      </c>
      <c r="AF3379" s="94">
        <v>0.98801811328501132</v>
      </c>
      <c r="AG3379" s="94">
        <v>0.98514525238208062</v>
      </c>
      <c r="AH3379" s="94">
        <v>0.98633448258378531</v>
      </c>
      <c r="AI3379" s="94">
        <v>0.97460278109876475</v>
      </c>
      <c r="AJ3379" s="94">
        <v>0.98336297575513654</v>
      </c>
      <c r="AK3379" s="94">
        <v>0.98398900830840863</v>
      </c>
    </row>
    <row r="3380" spans="1:37">
      <c r="A3380" s="94">
        <v>13</v>
      </c>
      <c r="B3380" s="94">
        <v>0.9620476503040527</v>
      </c>
      <c r="C3380" s="94">
        <v>0.97363583271412057</v>
      </c>
      <c r="D3380" s="94">
        <v>0.97936104885300823</v>
      </c>
      <c r="E3380" s="94">
        <v>0.96099984188056709</v>
      </c>
      <c r="F3380" s="94">
        <v>0.98138362526143019</v>
      </c>
      <c r="G3380" s="94">
        <v>0.97583739504973965</v>
      </c>
      <c r="H3380" s="94">
        <v>0.98849263889433192</v>
      </c>
      <c r="I3380" s="94">
        <v>0.99330442843813216</v>
      </c>
      <c r="J3380" s="94">
        <v>0.99966174335814206</v>
      </c>
      <c r="K3380" s="94">
        <v>0.99897978711135282</v>
      </c>
      <c r="L3380" s="94">
        <v>1</v>
      </c>
      <c r="M3380" s="94">
        <v>0.99707011155483694</v>
      </c>
      <c r="N3380" s="94">
        <v>1</v>
      </c>
      <c r="O3380" s="94">
        <v>1</v>
      </c>
      <c r="P3380" s="94">
        <v>1</v>
      </c>
      <c r="Q3380" s="94">
        <v>0.99158049288965733</v>
      </c>
      <c r="R3380" s="94">
        <v>0.99871078580065642</v>
      </c>
      <c r="S3380" s="94">
        <v>1</v>
      </c>
      <c r="T3380" s="94">
        <v>0.99074620175521366</v>
      </c>
      <c r="U3380" s="94">
        <v>1</v>
      </c>
      <c r="V3380" s="94">
        <v>1</v>
      </c>
      <c r="W3380" s="94">
        <v>1</v>
      </c>
      <c r="X3380" s="94">
        <v>1</v>
      </c>
      <c r="Y3380" s="94">
        <v>0.99634574425291011</v>
      </c>
      <c r="Z3380" s="94">
        <v>0.98248061797555364</v>
      </c>
      <c r="AA3380" s="94">
        <v>1</v>
      </c>
      <c r="AB3380" s="94">
        <v>0.99897174084059204</v>
      </c>
      <c r="AC3380" s="94">
        <v>0.98625444812423313</v>
      </c>
      <c r="AD3380" s="94">
        <v>1</v>
      </c>
      <c r="AE3380" s="94">
        <v>0.98907762045652126</v>
      </c>
      <c r="AF3380" s="94">
        <v>0.97386322660108493</v>
      </c>
      <c r="AG3380" s="94">
        <v>0.97777309253505129</v>
      </c>
      <c r="AH3380" s="94">
        <v>0.98364726461491669</v>
      </c>
      <c r="AI3380" s="94">
        <v>0.96864899590685616</v>
      </c>
      <c r="AJ3380" s="94">
        <v>0.98185046688247735</v>
      </c>
      <c r="AK3380" s="94">
        <v>0.97833793129154711</v>
      </c>
    </row>
    <row r="3381" spans="1:37">
      <c r="A3381" s="94">
        <v>14</v>
      </c>
      <c r="B3381" s="94">
        <v>0.98850647976869221</v>
      </c>
      <c r="C3381" s="94">
        <v>0.99183039085013325</v>
      </c>
      <c r="D3381" s="94">
        <v>0.99751610742196961</v>
      </c>
      <c r="E3381" s="94">
        <v>1</v>
      </c>
      <c r="F3381" s="94">
        <v>1</v>
      </c>
      <c r="G3381" s="94">
        <v>0.99912369146133506</v>
      </c>
      <c r="H3381" s="94">
        <v>1</v>
      </c>
      <c r="I3381" s="94">
        <v>0.99786796225768937</v>
      </c>
      <c r="J3381" s="94">
        <v>1</v>
      </c>
      <c r="K3381" s="94">
        <v>1</v>
      </c>
      <c r="L3381" s="94">
        <v>0.99676925335789501</v>
      </c>
      <c r="M3381" s="94">
        <v>0.99649529242067947</v>
      </c>
      <c r="N3381" s="94">
        <v>0.99825240738589072</v>
      </c>
      <c r="O3381" s="94">
        <v>0.99480607339267391</v>
      </c>
      <c r="P3381" s="94">
        <v>0.99676686372373413</v>
      </c>
      <c r="Q3381" s="94">
        <v>0.99326786065783812</v>
      </c>
      <c r="R3381" s="94">
        <v>0.99912568459653051</v>
      </c>
      <c r="S3381" s="94">
        <v>0.99749282880073553</v>
      </c>
      <c r="T3381" s="94">
        <v>0.99484759837689907</v>
      </c>
      <c r="U3381" s="94">
        <v>0.99741893137665427</v>
      </c>
      <c r="V3381" s="94">
        <v>0.99255636320746188</v>
      </c>
      <c r="W3381" s="94">
        <v>0.99474960887237807</v>
      </c>
      <c r="X3381" s="94">
        <v>0.99436032094065296</v>
      </c>
      <c r="Y3381" s="94">
        <v>0.99487488033111171</v>
      </c>
      <c r="Z3381" s="94">
        <v>0.98120136921790113</v>
      </c>
      <c r="AA3381" s="94">
        <v>0.99623596355668176</v>
      </c>
      <c r="AB3381" s="94">
        <v>1</v>
      </c>
      <c r="AC3381" s="94">
        <v>0.98678729794569142</v>
      </c>
      <c r="AD3381" s="94">
        <v>0.99789498878564109</v>
      </c>
      <c r="AE3381" s="94">
        <v>0.99408564352272866</v>
      </c>
      <c r="AF3381" s="94">
        <v>0.99978796706331685</v>
      </c>
      <c r="AG3381" s="94">
        <v>1</v>
      </c>
      <c r="AH3381" s="94">
        <v>1</v>
      </c>
      <c r="AI3381" s="94">
        <v>1</v>
      </c>
      <c r="AJ3381" s="94">
        <v>1</v>
      </c>
      <c r="AK3381" s="94">
        <v>0.99873927713208166</v>
      </c>
    </row>
    <row r="3382" spans="1:37">
      <c r="A3382" s="94">
        <v>15</v>
      </c>
      <c r="B3382" s="94">
        <v>0.98671227006178708</v>
      </c>
      <c r="C3382" s="94">
        <v>0.98877325593360088</v>
      </c>
      <c r="D3382" s="94">
        <v>0.99577491404693175</v>
      </c>
      <c r="E3382" s="94">
        <v>0.99394007273493912</v>
      </c>
      <c r="F3382" s="94">
        <v>0.99588458250245238</v>
      </c>
      <c r="G3382" s="94">
        <v>0.99666064185186398</v>
      </c>
      <c r="H3382" s="94">
        <v>0.99435800969288457</v>
      </c>
      <c r="I3382" s="94">
        <v>1</v>
      </c>
      <c r="J3382" s="94">
        <v>0.99861148874398054</v>
      </c>
      <c r="K3382" s="94">
        <v>0.99804702104173237</v>
      </c>
      <c r="L3382" s="94">
        <v>0.9975962866564394</v>
      </c>
      <c r="M3382" s="94">
        <v>1</v>
      </c>
      <c r="N3382" s="94">
        <v>0.98733766002802803</v>
      </c>
      <c r="O3382" s="94">
        <v>0.99157827321310277</v>
      </c>
      <c r="P3382" s="94">
        <v>0.99682608140233431</v>
      </c>
      <c r="Q3382" s="94">
        <v>0.99211158663327415</v>
      </c>
      <c r="R3382" s="94">
        <v>1</v>
      </c>
      <c r="S3382" s="94">
        <v>0.9987596573815879</v>
      </c>
      <c r="T3382" s="94">
        <v>0.99940195338303295</v>
      </c>
      <c r="U3382" s="94">
        <v>0.99886798595689752</v>
      </c>
      <c r="V3382" s="94">
        <v>0.99209576342906636</v>
      </c>
      <c r="W3382" s="94">
        <v>0.99215471859646098</v>
      </c>
      <c r="X3382" s="94">
        <v>0.99586085061020868</v>
      </c>
      <c r="Y3382" s="94">
        <v>0.99893948440079705</v>
      </c>
      <c r="Z3382" s="94">
        <v>0.97378477225389115</v>
      </c>
      <c r="AA3382" s="94">
        <v>0.99282860979748955</v>
      </c>
      <c r="AB3382" s="94">
        <v>0.99377978975022596</v>
      </c>
      <c r="AC3382" s="94">
        <v>0.99841378502223321</v>
      </c>
      <c r="AD3382" s="94">
        <v>0.99257426102721047</v>
      </c>
      <c r="AE3382" s="94">
        <v>1</v>
      </c>
      <c r="AF3382" s="94">
        <v>0.99525829528219967</v>
      </c>
      <c r="AG3382" s="94">
        <v>0.99672870322338913</v>
      </c>
      <c r="AH3382" s="94">
        <v>0.99702631445520451</v>
      </c>
      <c r="AI3382" s="94">
        <v>0.99555498687821464</v>
      </c>
      <c r="AJ3382" s="94">
        <v>0.99742219867646886</v>
      </c>
      <c r="AK3382" s="94">
        <v>0.99467212476626832</v>
      </c>
    </row>
    <row r="3383" spans="1:37">
      <c r="A3383" s="94">
        <v>16</v>
      </c>
      <c r="B3383" s="94">
        <v>0.99218983091302637</v>
      </c>
      <c r="C3383" s="94">
        <v>0.99351909775259284</v>
      </c>
      <c r="D3383" s="94">
        <v>0.99727052722705434</v>
      </c>
      <c r="E3383" s="94">
        <v>0.99317187582353861</v>
      </c>
      <c r="F3383" s="94">
        <v>0.99738586380080507</v>
      </c>
      <c r="G3383" s="94">
        <v>0.99846204598993593</v>
      </c>
      <c r="H3383" s="94">
        <v>0.97446800172434056</v>
      </c>
      <c r="I3383" s="94">
        <v>0.99642196319453402</v>
      </c>
      <c r="J3383" s="94">
        <v>0.99742805133758838</v>
      </c>
      <c r="K3383" s="94">
        <v>0.98553325450446183</v>
      </c>
      <c r="L3383" s="94">
        <v>0.99730698582974653</v>
      </c>
      <c r="M3383" s="94">
        <v>0.99927520579343976</v>
      </c>
      <c r="N3383" s="94">
        <v>0.98974919556201602</v>
      </c>
      <c r="O3383" s="94">
        <v>0.99079673696727877</v>
      </c>
      <c r="P3383" s="94">
        <v>0.99736127513911499</v>
      </c>
      <c r="Q3383" s="94">
        <v>1</v>
      </c>
      <c r="R3383" s="94">
        <v>0.99964620054895681</v>
      </c>
      <c r="S3383" s="94">
        <v>0.99640890328126086</v>
      </c>
      <c r="T3383" s="94">
        <v>1</v>
      </c>
      <c r="U3383" s="94">
        <v>0.99833941095922596</v>
      </c>
      <c r="V3383" s="94">
        <v>0.9892796477746143</v>
      </c>
      <c r="W3383" s="94">
        <v>0.98669471589423952</v>
      </c>
      <c r="X3383" s="94">
        <v>0.99296689254906811</v>
      </c>
      <c r="Y3383" s="94">
        <v>1</v>
      </c>
      <c r="Z3383" s="94">
        <v>0.99914013865557072</v>
      </c>
      <c r="AA3383" s="94">
        <v>0.9909777060622631</v>
      </c>
      <c r="AB3383" s="94">
        <v>0.99035817621894173</v>
      </c>
      <c r="AC3383" s="94">
        <v>1</v>
      </c>
      <c r="AD3383" s="94">
        <v>0.99075206408953487</v>
      </c>
      <c r="AE3383" s="94">
        <v>0.99184776719497814</v>
      </c>
      <c r="AF3383" s="94">
        <v>0.99844013986070657</v>
      </c>
      <c r="AG3383" s="94">
        <v>0.99753864716399598</v>
      </c>
      <c r="AH3383" s="94">
        <v>0.99677618347445451</v>
      </c>
      <c r="AI3383" s="94">
        <v>0.99380896972992716</v>
      </c>
      <c r="AJ3383" s="94">
        <v>0.99553395156225688</v>
      </c>
      <c r="AK3383" s="94">
        <v>0.99619282454295233</v>
      </c>
    </row>
    <row r="3384" spans="1:37">
      <c r="A3384" s="94">
        <v>17</v>
      </c>
      <c r="B3384" s="94">
        <v>0.99565077057441842</v>
      </c>
      <c r="C3384" s="94">
        <v>0.9956949162769404</v>
      </c>
      <c r="D3384" s="94">
        <v>0.9990300220724242</v>
      </c>
      <c r="E3384" s="94">
        <v>0.99044958625415058</v>
      </c>
      <c r="F3384" s="94">
        <v>0.99627876008808181</v>
      </c>
      <c r="G3384" s="94">
        <v>0.99883886795433541</v>
      </c>
      <c r="H3384" s="94">
        <v>0.97624720774385709</v>
      </c>
      <c r="I3384" s="94">
        <v>0.99689736273003404</v>
      </c>
      <c r="J3384" s="94">
        <v>0.99589022788543513</v>
      </c>
      <c r="K3384" s="94">
        <v>0.97916737954834354</v>
      </c>
      <c r="L3384" s="94">
        <v>0.99748503166226354</v>
      </c>
      <c r="M3384" s="94">
        <v>0.99897935053115738</v>
      </c>
      <c r="N3384" s="94">
        <v>0.97143622709693334</v>
      </c>
      <c r="O3384" s="94">
        <v>0.98708226005856392</v>
      </c>
      <c r="P3384" s="94">
        <v>0.99517133834560711</v>
      </c>
      <c r="Q3384" s="94">
        <v>0.9874951564002985</v>
      </c>
      <c r="R3384" s="94">
        <v>0.99664782680083996</v>
      </c>
      <c r="S3384" s="94">
        <v>0.99461835227329509</v>
      </c>
      <c r="T3384" s="94">
        <v>0.99668420307634253</v>
      </c>
      <c r="U3384" s="94">
        <v>0.99413048455319664</v>
      </c>
      <c r="V3384" s="94">
        <v>0.98474510752637245</v>
      </c>
      <c r="W3384" s="94">
        <v>0.98113117012504703</v>
      </c>
      <c r="X3384" s="94">
        <v>0.991577911269371</v>
      </c>
      <c r="Y3384" s="94">
        <v>0.99427437059072843</v>
      </c>
      <c r="Z3384" s="94">
        <v>1</v>
      </c>
      <c r="AA3384" s="94">
        <v>0.98809975213637724</v>
      </c>
      <c r="AB3384" s="94">
        <v>0.98655816331699531</v>
      </c>
      <c r="AC3384" s="94">
        <v>0.97305654745385395</v>
      </c>
      <c r="AD3384" s="94">
        <v>0.98671118460442742</v>
      </c>
      <c r="AE3384" s="94">
        <v>0.98224782822402845</v>
      </c>
      <c r="AF3384" s="94">
        <v>0.99977716283724383</v>
      </c>
      <c r="AG3384" s="94">
        <v>0.99710653789671333</v>
      </c>
      <c r="AH3384" s="94">
        <v>0.99641577515252933</v>
      </c>
      <c r="AI3384" s="94">
        <v>0.98866688258634472</v>
      </c>
      <c r="AJ3384" s="94">
        <v>0.99487841637989383</v>
      </c>
      <c r="AK3384" s="94">
        <v>0.99846467357327617</v>
      </c>
    </row>
    <row r="3385" spans="1:37">
      <c r="A3385" s="94">
        <v>18</v>
      </c>
      <c r="B3385" s="94">
        <v>1</v>
      </c>
      <c r="C3385" s="94">
        <v>1</v>
      </c>
      <c r="D3385" s="94">
        <v>1</v>
      </c>
      <c r="E3385" s="94">
        <v>0.9898737679860854</v>
      </c>
      <c r="F3385" s="94">
        <v>0.99751106274214418</v>
      </c>
      <c r="G3385" s="94">
        <v>1</v>
      </c>
      <c r="H3385" s="94">
        <v>0.86313699363822816</v>
      </c>
      <c r="I3385" s="94">
        <v>0.91886659168893725</v>
      </c>
      <c r="J3385" s="94">
        <v>0.90916979653909091</v>
      </c>
      <c r="K3385" s="94">
        <v>0.85951731890587557</v>
      </c>
      <c r="L3385" s="94">
        <v>0.89573004089188657</v>
      </c>
      <c r="M3385" s="94">
        <v>0.88808225390523821</v>
      </c>
      <c r="N3385" s="94">
        <v>0.85343222921206574</v>
      </c>
      <c r="O3385" s="94">
        <v>0.87963133048817688</v>
      </c>
      <c r="P3385" s="94">
        <v>0.88147004348961211</v>
      </c>
      <c r="Q3385" s="94">
        <v>0.86558128767330178</v>
      </c>
      <c r="R3385" s="94">
        <v>0.88452169756689414</v>
      </c>
      <c r="S3385" s="94">
        <v>0.87864781665717162</v>
      </c>
      <c r="T3385" s="94">
        <v>0.85987779560252908</v>
      </c>
      <c r="U3385" s="94">
        <v>0.8752025028966296</v>
      </c>
      <c r="V3385" s="94">
        <v>0.85785245138089539</v>
      </c>
      <c r="W3385" s="94">
        <v>0.86479548350192736</v>
      </c>
      <c r="X3385" s="94">
        <v>0.87617572836744118</v>
      </c>
      <c r="Y3385" s="94">
        <v>0.86680039556654409</v>
      </c>
      <c r="Z3385" s="94">
        <v>0.84707471421910774</v>
      </c>
      <c r="AA3385" s="94">
        <v>0.86579931936380616</v>
      </c>
      <c r="AB3385" s="94">
        <v>0.86929505582689559</v>
      </c>
      <c r="AC3385" s="94">
        <v>0.83800625358471026</v>
      </c>
      <c r="AD3385" s="94">
        <v>0.87604495783066361</v>
      </c>
      <c r="AE3385" s="94">
        <v>0.85995566724950556</v>
      </c>
      <c r="AF3385" s="94">
        <v>1</v>
      </c>
      <c r="AG3385" s="94">
        <v>0.99685123855667135</v>
      </c>
      <c r="AH3385" s="94">
        <v>0.99651464449289318</v>
      </c>
      <c r="AI3385" s="94">
        <v>0.99086073314060508</v>
      </c>
      <c r="AJ3385" s="94">
        <v>0.99378139831961299</v>
      </c>
      <c r="AK3385" s="94">
        <v>1</v>
      </c>
    </row>
    <row r="3386" spans="1:37">
      <c r="A3386" s="94">
        <v>19</v>
      </c>
      <c r="B3386" s="94">
        <v>0.89273663768084499</v>
      </c>
      <c r="C3386" s="94">
        <v>0.90395909061574842</v>
      </c>
      <c r="D3386" s="94">
        <v>0.89393276465415739</v>
      </c>
      <c r="E3386" s="94">
        <v>0.8769751752490379</v>
      </c>
      <c r="F3386" s="94">
        <v>0.90204996676476845</v>
      </c>
      <c r="G3386" s="94">
        <v>0.88850809168250311</v>
      </c>
      <c r="H3386" s="94">
        <v>0.91001554519209416</v>
      </c>
      <c r="I3386" s="94">
        <v>0.93107630756558457</v>
      </c>
      <c r="J3386" s="94">
        <v>0.92012350514988839</v>
      </c>
      <c r="K3386" s="94">
        <v>0.90789315266060122</v>
      </c>
      <c r="L3386" s="94">
        <v>0.94140627069475347</v>
      </c>
      <c r="M3386" s="94">
        <v>0.93623602493373959</v>
      </c>
      <c r="N3386" s="94">
        <v>0.88047486146119625</v>
      </c>
      <c r="O3386" s="94">
        <v>0.92634060514763694</v>
      </c>
      <c r="P3386" s="94">
        <v>0.93415813503790879</v>
      </c>
      <c r="Q3386" s="94">
        <v>0.90783109485779934</v>
      </c>
      <c r="R3386" s="94">
        <v>0.9365595950212865</v>
      </c>
      <c r="S3386" s="94">
        <v>0.93167771081326878</v>
      </c>
      <c r="T3386" s="94">
        <v>0.90446942530904972</v>
      </c>
      <c r="U3386" s="94">
        <v>0.92864411633873001</v>
      </c>
      <c r="V3386" s="94">
        <v>0.91257644019219497</v>
      </c>
      <c r="W3386" s="94">
        <v>0.92385165056487795</v>
      </c>
      <c r="X3386" s="94">
        <v>0.93114462545219268</v>
      </c>
      <c r="Y3386" s="94">
        <v>0.92190178355242303</v>
      </c>
      <c r="Z3386" s="94">
        <v>0.8697509213636887</v>
      </c>
      <c r="AA3386" s="94">
        <v>0.91372215979166571</v>
      </c>
      <c r="AB3386" s="94">
        <v>0.92254069633277325</v>
      </c>
      <c r="AC3386" s="94">
        <v>0.87046938888786118</v>
      </c>
      <c r="AD3386" s="94">
        <v>0.92564821759712257</v>
      </c>
      <c r="AE3386" s="94">
        <v>0.90374227709442767</v>
      </c>
      <c r="AF3386" s="94">
        <v>0.88825053919840746</v>
      </c>
      <c r="AG3386" s="94">
        <v>0.8937702159815718</v>
      </c>
      <c r="AH3386" s="94">
        <v>0.89005306832969977</v>
      </c>
      <c r="AI3386" s="94">
        <v>0.88302618092736174</v>
      </c>
      <c r="AJ3386" s="94">
        <v>0.89883257402100691</v>
      </c>
      <c r="AK3386" s="94">
        <v>0.89137353208591596</v>
      </c>
    </row>
    <row r="3387" spans="1:37">
      <c r="A3387" s="94">
        <v>20</v>
      </c>
      <c r="B3387" s="94">
        <v>0.94314403042155115</v>
      </c>
      <c r="C3387" s="94">
        <v>0.94862750606242163</v>
      </c>
      <c r="D3387" s="94">
        <v>0.93796780473437724</v>
      </c>
      <c r="E3387" s="94">
        <v>0.93578506298424058</v>
      </c>
      <c r="F3387" s="94">
        <v>0.94331252951631395</v>
      </c>
      <c r="G3387" s="94">
        <v>0.93531532703593045</v>
      </c>
      <c r="H3387" s="94">
        <v>0.86231140024297548</v>
      </c>
      <c r="I3387" s="94">
        <v>0.90648093461172607</v>
      </c>
      <c r="J3387" s="94">
        <v>0.89310675361183434</v>
      </c>
      <c r="K3387" s="94">
        <v>0.85772402544322235</v>
      </c>
      <c r="L3387" s="94">
        <v>0.8999011571276232</v>
      </c>
      <c r="M3387" s="94">
        <v>0.88779612398894792</v>
      </c>
      <c r="N3387" s="94">
        <v>0.82016987453850043</v>
      </c>
      <c r="O3387" s="94">
        <v>0.87896373525182259</v>
      </c>
      <c r="P3387" s="94">
        <v>0.89225771682702004</v>
      </c>
      <c r="Q3387" s="94">
        <v>0.85974544639729011</v>
      </c>
      <c r="R3387" s="94">
        <v>0.89281048154754727</v>
      </c>
      <c r="S3387" s="94">
        <v>0.88579452889968324</v>
      </c>
      <c r="T3387" s="94">
        <v>0.84830494479569696</v>
      </c>
      <c r="U3387" s="94">
        <v>0.88347759171063467</v>
      </c>
      <c r="V3387" s="94">
        <v>0.86850048513640199</v>
      </c>
      <c r="W3387" s="94">
        <v>0.87101690656248365</v>
      </c>
      <c r="X3387" s="94">
        <v>0.88792388619766571</v>
      </c>
      <c r="Y3387" s="94">
        <v>0.87341062201645769</v>
      </c>
      <c r="Z3387" s="94">
        <v>0.81144669913990441</v>
      </c>
      <c r="AA3387" s="94">
        <v>0.86964082452844804</v>
      </c>
      <c r="AB3387" s="94">
        <v>0.87796403820534785</v>
      </c>
      <c r="AC3387" s="94">
        <v>0.82443955176475681</v>
      </c>
      <c r="AD3387" s="94">
        <v>0.88433223457107168</v>
      </c>
      <c r="AE3387" s="94">
        <v>0.86014898370160253</v>
      </c>
      <c r="AF3387" s="94">
        <v>0.94489574597103654</v>
      </c>
      <c r="AG3387" s="94">
        <v>0.94154793229453138</v>
      </c>
      <c r="AH3387" s="94">
        <v>0.93401063056668165</v>
      </c>
      <c r="AI3387" s="94">
        <v>0.93800306286061585</v>
      </c>
      <c r="AJ3387" s="94">
        <v>0.93934407493665384</v>
      </c>
      <c r="AK3387" s="94">
        <v>0.93907575613882843</v>
      </c>
    </row>
    <row r="3388" spans="1:37">
      <c r="A3388" s="94">
        <v>21</v>
      </c>
      <c r="B3388" s="94">
        <v>0.90372430740521748</v>
      </c>
      <c r="C3388" s="94">
        <v>0.90802581331956533</v>
      </c>
      <c r="D3388" s="94">
        <v>0.89800207530161236</v>
      </c>
      <c r="E3388" s="94">
        <v>0.89081194328783009</v>
      </c>
      <c r="F3388" s="94">
        <v>0.90124634882504329</v>
      </c>
      <c r="G3388" s="94">
        <v>0.89223635240055577</v>
      </c>
      <c r="H3388" s="94">
        <v>0.8198913142872073</v>
      </c>
      <c r="I3388" s="94">
        <v>0.85941053474810403</v>
      </c>
      <c r="J3388" s="94">
        <v>0.85264176593930763</v>
      </c>
      <c r="K3388" s="94">
        <v>0.80934185496248023</v>
      </c>
      <c r="L3388" s="94">
        <v>0.8539702517768637</v>
      </c>
      <c r="M3388" s="94">
        <v>0.84448659898508327</v>
      </c>
      <c r="N3388" s="94">
        <v>0.75980679261031525</v>
      </c>
      <c r="O3388" s="94">
        <v>0.82967087297241993</v>
      </c>
      <c r="P3388" s="94">
        <v>0.85056921596910851</v>
      </c>
      <c r="Q3388" s="94">
        <v>0.80982882440109583</v>
      </c>
      <c r="R3388" s="94">
        <v>0.84507332912667044</v>
      </c>
      <c r="S3388" s="94">
        <v>0.8439701957962279</v>
      </c>
      <c r="T3388" s="94">
        <v>0.79446187600264229</v>
      </c>
      <c r="U3388" s="94">
        <v>0.83550366529154785</v>
      </c>
      <c r="V3388" s="94">
        <v>0.82789624710188026</v>
      </c>
      <c r="W3388" s="94">
        <v>0.82918424478591191</v>
      </c>
      <c r="X3388" s="94">
        <v>0.84351669455067624</v>
      </c>
      <c r="Y3388" s="94">
        <v>0.83364725364954007</v>
      </c>
      <c r="Z3388" s="94">
        <v>0.76538085765897479</v>
      </c>
      <c r="AA3388" s="94">
        <v>0.82375521190325973</v>
      </c>
      <c r="AB3388" s="94">
        <v>0.83707439271014039</v>
      </c>
      <c r="AC3388" s="94">
        <v>0.78464603107057185</v>
      </c>
      <c r="AD3388" s="94">
        <v>0.84126152991065628</v>
      </c>
      <c r="AE3388" s="94">
        <v>0.81797478910735488</v>
      </c>
      <c r="AF3388" s="94">
        <v>0.89978134947484711</v>
      </c>
      <c r="AG3388" s="94">
        <v>0.90024371380171608</v>
      </c>
      <c r="AH3388" s="94">
        <v>0.89158596562389081</v>
      </c>
      <c r="AI3388" s="94">
        <v>0.89722356616671928</v>
      </c>
      <c r="AJ3388" s="94">
        <v>0.89730362898925642</v>
      </c>
      <c r="AK3388" s="94">
        <v>0.89671980858905165</v>
      </c>
    </row>
    <row r="3389" spans="1:37">
      <c r="A3389" s="94">
        <v>22</v>
      </c>
      <c r="B3389" s="94">
        <v>0.85889890041932704</v>
      </c>
      <c r="C3389" s="94">
        <v>0.86070525690942246</v>
      </c>
      <c r="D3389" s="94">
        <v>0.857717559792606</v>
      </c>
      <c r="E3389" s="94">
        <v>0.84966531386707422</v>
      </c>
      <c r="F3389" s="94">
        <v>0.8571626071020535</v>
      </c>
      <c r="G3389" s="94">
        <v>0.85127194836935061</v>
      </c>
      <c r="H3389" s="94">
        <v>0.75836762419824688</v>
      </c>
      <c r="I3389" s="94">
        <v>0.79974742160339207</v>
      </c>
      <c r="J3389" s="94">
        <v>0.79759164957717932</v>
      </c>
      <c r="K3389" s="94">
        <v>0.74579463177918792</v>
      </c>
      <c r="L3389" s="94">
        <v>0.78842005798882753</v>
      </c>
      <c r="M3389" s="94">
        <v>0.78242609504836558</v>
      </c>
      <c r="N3389" s="94">
        <v>0.70203190245730018</v>
      </c>
      <c r="O3389" s="94">
        <v>0.76685469905603354</v>
      </c>
      <c r="P3389" s="94">
        <v>0.79306400835155488</v>
      </c>
      <c r="Q3389" s="94">
        <v>0.74894740686361283</v>
      </c>
      <c r="R3389" s="94">
        <v>0.78114881547475179</v>
      </c>
      <c r="S3389" s="94">
        <v>0.784067444254545</v>
      </c>
      <c r="T3389" s="94">
        <v>0.72889261111635362</v>
      </c>
      <c r="U3389" s="94">
        <v>0.77341142407958574</v>
      </c>
      <c r="V3389" s="94">
        <v>0.77133459431490747</v>
      </c>
      <c r="W3389" s="94">
        <v>0.77150191744081942</v>
      </c>
      <c r="X3389" s="94">
        <v>0.78069493905696397</v>
      </c>
      <c r="Y3389" s="94">
        <v>0.77653608274408303</v>
      </c>
      <c r="Z3389" s="94">
        <v>0.71037784697279605</v>
      </c>
      <c r="AA3389" s="94">
        <v>0.76156705979170192</v>
      </c>
      <c r="AB3389" s="94">
        <v>0.77904031165560972</v>
      </c>
      <c r="AC3389" s="94">
        <v>0.72700574170351606</v>
      </c>
      <c r="AD3389" s="94">
        <v>0.780914419490505</v>
      </c>
      <c r="AE3389" s="94">
        <v>0.76328530474214784</v>
      </c>
      <c r="AF3389" s="94">
        <v>0.85497217236522072</v>
      </c>
      <c r="AG3389" s="94">
        <v>0.85401282341656481</v>
      </c>
      <c r="AH3389" s="94">
        <v>0.85186964457739689</v>
      </c>
      <c r="AI3389" s="94">
        <v>0.84743008934009878</v>
      </c>
      <c r="AJ3389" s="94">
        <v>0.85044050817546024</v>
      </c>
      <c r="AK3389" s="94">
        <v>0.85678905398130334</v>
      </c>
    </row>
    <row r="3390" spans="1:37">
      <c r="A3390" s="94">
        <v>23</v>
      </c>
      <c r="B3390" s="94">
        <v>0.79405374763348768</v>
      </c>
      <c r="C3390" s="94">
        <v>0.79301632183572712</v>
      </c>
      <c r="D3390" s="94">
        <v>0.79793431729982645</v>
      </c>
      <c r="E3390" s="94">
        <v>0.79085806145575288</v>
      </c>
      <c r="F3390" s="94">
        <v>0.79374713131842656</v>
      </c>
      <c r="G3390" s="94">
        <v>0.78834035712128459</v>
      </c>
      <c r="H3390" s="94">
        <v>0.65872294287468491</v>
      </c>
      <c r="I3390" s="94">
        <v>0.70660909071022915</v>
      </c>
      <c r="J3390" s="94">
        <v>0.70372450978133139</v>
      </c>
      <c r="K3390" s="94">
        <v>0.64818370422190708</v>
      </c>
      <c r="L3390" s="94">
        <v>0.6895726445917586</v>
      </c>
      <c r="M3390" s="94">
        <v>0.68494792845011765</v>
      </c>
      <c r="N3390" s="94">
        <v>0.61820199514847418</v>
      </c>
      <c r="O3390" s="94">
        <v>0.6693172317843501</v>
      </c>
      <c r="P3390" s="94">
        <v>0.68990197053343216</v>
      </c>
      <c r="Q3390" s="94">
        <v>0.65775650651734974</v>
      </c>
      <c r="R3390" s="94">
        <v>0.68097166342155269</v>
      </c>
      <c r="S3390" s="94">
        <v>0.6801190369104374</v>
      </c>
      <c r="T3390" s="94">
        <v>0.64333183919977355</v>
      </c>
      <c r="U3390" s="94">
        <v>0.67679919634315244</v>
      </c>
      <c r="V3390" s="94">
        <v>0.67339515414595763</v>
      </c>
      <c r="W3390" s="94">
        <v>0.67418406169146428</v>
      </c>
      <c r="X3390" s="94">
        <v>0.68284810092572212</v>
      </c>
      <c r="Y3390" s="94">
        <v>0.67682990908051555</v>
      </c>
      <c r="Z3390" s="94">
        <v>0.62125685018966159</v>
      </c>
      <c r="AA3390" s="94">
        <v>0.6654662945749038</v>
      </c>
      <c r="AB3390" s="94">
        <v>0.67874239791767776</v>
      </c>
      <c r="AC3390" s="94">
        <v>0.63342275836124029</v>
      </c>
      <c r="AD3390" s="94">
        <v>0.68031474409945747</v>
      </c>
      <c r="AE3390" s="94">
        <v>0.66507534573737204</v>
      </c>
      <c r="AF3390" s="94">
        <v>0.79433615458686668</v>
      </c>
      <c r="AG3390" s="94">
        <v>0.79051593220268224</v>
      </c>
      <c r="AH3390" s="94">
        <v>0.78970533556423128</v>
      </c>
      <c r="AI3390" s="94">
        <v>0.77773468269803636</v>
      </c>
      <c r="AJ3390" s="94">
        <v>0.78513372344365806</v>
      </c>
      <c r="AK3390" s="94">
        <v>0.79709156141376469</v>
      </c>
    </row>
    <row r="3391" spans="1:37">
      <c r="A3391" s="94">
        <v>24</v>
      </c>
      <c r="B3391" s="94">
        <v>0.68785362069620215</v>
      </c>
      <c r="C3391" s="94">
        <v>0.69851946438500745</v>
      </c>
      <c r="D3391" s="94">
        <v>0.70841203674935227</v>
      </c>
      <c r="E3391" s="94">
        <v>0.68786433352659038</v>
      </c>
      <c r="F3391" s="94">
        <v>0.69221565628245396</v>
      </c>
      <c r="G3391" s="94">
        <v>0.69811077915259201</v>
      </c>
      <c r="H3391" s="94">
        <v>0.63725359564212103</v>
      </c>
      <c r="I3391" s="94">
        <v>0.68017472677255553</v>
      </c>
      <c r="J3391" s="94">
        <v>0.67049885942072407</v>
      </c>
      <c r="K3391" s="94">
        <v>0.62132739201902032</v>
      </c>
      <c r="L3391" s="94">
        <v>0.67425559434764104</v>
      </c>
      <c r="M3391" s="94">
        <v>0.66132301559433637</v>
      </c>
      <c r="N3391" s="94">
        <v>0.59509559592433892</v>
      </c>
      <c r="O3391" s="94">
        <v>0.64999362921138348</v>
      </c>
      <c r="P3391" s="94">
        <v>0.66411509235164579</v>
      </c>
      <c r="Q3391" s="94">
        <v>0.62111970407308037</v>
      </c>
      <c r="R3391" s="94">
        <v>0.65309287947514405</v>
      </c>
      <c r="S3391" s="94">
        <v>0.65160614874116718</v>
      </c>
      <c r="T3391" s="94">
        <v>0.60221171086156466</v>
      </c>
      <c r="U3391" s="94">
        <v>0.64098580281680329</v>
      </c>
      <c r="V3391" s="94">
        <v>0.63748774244982265</v>
      </c>
      <c r="W3391" s="94">
        <v>0.63827229553716758</v>
      </c>
      <c r="X3391" s="94">
        <v>0.64745687274274344</v>
      </c>
      <c r="Y3391" s="94">
        <v>0.63896084099079475</v>
      </c>
      <c r="Z3391" s="94">
        <v>0.5933816448889796</v>
      </c>
      <c r="AA3391" s="94">
        <v>0.63417110826716461</v>
      </c>
      <c r="AB3391" s="94">
        <v>0.64363827964233045</v>
      </c>
      <c r="AC3391" s="94">
        <v>0.60905844696479139</v>
      </c>
      <c r="AD3391" s="94">
        <v>0.65507407005937113</v>
      </c>
      <c r="AE3391" s="94">
        <v>0.64096757051499331</v>
      </c>
      <c r="AF3391" s="94">
        <v>0.68660181429966327</v>
      </c>
      <c r="AG3391" s="94">
        <v>0.68939171748821348</v>
      </c>
      <c r="AH3391" s="94">
        <v>0.70436588416231471</v>
      </c>
      <c r="AI3391" s="94">
        <v>0.67014403975054615</v>
      </c>
      <c r="AJ3391" s="94">
        <v>0.69700991864865713</v>
      </c>
      <c r="AK3391" s="94">
        <v>0.70169702168377257</v>
      </c>
    </row>
    <row r="3401" spans="1:50">
      <c r="A3401" s="94" t="s">
        <v>190</v>
      </c>
      <c r="B3401" s="95"/>
      <c r="C3401" s="95"/>
      <c r="D3401" s="95">
        <v>2015</v>
      </c>
      <c r="E3401" s="95"/>
      <c r="F3401" s="94" t="s">
        <v>0</v>
      </c>
      <c r="G3401" s="166">
        <v>1973322.317000004</v>
      </c>
      <c r="H3401" s="95" t="s">
        <v>102</v>
      </c>
      <c r="I3401" s="95"/>
      <c r="J3401" s="95"/>
      <c r="K3401" s="96" t="s">
        <v>1</v>
      </c>
      <c r="L3401" s="95" t="s">
        <v>103</v>
      </c>
      <c r="M3401" s="95"/>
      <c r="N3401" s="95"/>
      <c r="O3401" s="95"/>
      <c r="P3401" s="95"/>
      <c r="Q3401" s="95"/>
      <c r="R3401" s="95"/>
      <c r="S3401" s="95"/>
      <c r="T3401" s="97"/>
      <c r="U3401" s="95"/>
      <c r="V3401" s="95"/>
      <c r="W3401" s="95"/>
      <c r="X3401" s="95"/>
      <c r="Y3401" s="95"/>
      <c r="Z3401" s="95"/>
      <c r="AA3401" s="95"/>
      <c r="AB3401" s="95"/>
      <c r="AC3401" s="96"/>
      <c r="AD3401" s="95"/>
      <c r="AE3401" s="95"/>
      <c r="AF3401" s="95"/>
      <c r="AG3401" s="95"/>
      <c r="AH3401" s="95"/>
      <c r="AI3401" s="95"/>
      <c r="AJ3401" s="95"/>
      <c r="AK3401" s="95"/>
    </row>
    <row r="3402" spans="1:50">
      <c r="A3402" s="96">
        <v>1086</v>
      </c>
      <c r="B3402" s="94" t="s">
        <v>104</v>
      </c>
      <c r="C3402" s="95"/>
      <c r="D3402" s="95"/>
      <c r="E3402" s="95"/>
      <c r="F3402" s="95" t="s">
        <v>3</v>
      </c>
      <c r="G3402" s="95">
        <v>0</v>
      </c>
      <c r="H3402" s="95" t="s">
        <v>102</v>
      </c>
      <c r="I3402" s="95"/>
      <c r="J3402" s="95"/>
      <c r="K3402" s="96" t="s">
        <v>4</v>
      </c>
      <c r="L3402" s="95" t="s">
        <v>103</v>
      </c>
      <c r="M3402" s="95"/>
      <c r="N3402" s="95" t="s">
        <v>105</v>
      </c>
      <c r="O3402" s="95"/>
      <c r="P3402" s="95"/>
      <c r="Q3402" s="95"/>
      <c r="R3402" s="95"/>
      <c r="S3402" s="95"/>
      <c r="T3402" s="96"/>
      <c r="U3402" s="95"/>
      <c r="V3402" s="95"/>
      <c r="W3402" s="95"/>
      <c r="X3402" s="95"/>
      <c r="Y3402" s="95"/>
      <c r="Z3402" s="95"/>
      <c r="AA3402" s="95"/>
      <c r="AB3402" s="95"/>
      <c r="AC3402" s="96"/>
      <c r="AD3402" s="95"/>
      <c r="AE3402" s="95"/>
      <c r="AF3402" s="95"/>
      <c r="AG3402" s="95"/>
      <c r="AH3402" s="95"/>
      <c r="AI3402" s="95"/>
      <c r="AJ3402" s="95"/>
      <c r="AK3402" s="95"/>
    </row>
    <row r="3403" spans="1:50">
      <c r="A3403" s="94"/>
      <c r="B3403" s="94">
        <v>1</v>
      </c>
      <c r="C3403" s="94" t="s">
        <v>5</v>
      </c>
      <c r="D3403" s="94" t="s">
        <v>6</v>
      </c>
      <c r="E3403" s="94">
        <v>2</v>
      </c>
      <c r="F3403" s="94" t="s">
        <v>7</v>
      </c>
      <c r="G3403" s="94" t="s">
        <v>8</v>
      </c>
      <c r="H3403" s="94">
        <v>3</v>
      </c>
      <c r="I3403" s="94" t="s">
        <v>9</v>
      </c>
      <c r="J3403" s="94" t="s">
        <v>10</v>
      </c>
      <c r="K3403" s="94">
        <v>4</v>
      </c>
      <c r="L3403" s="94" t="s">
        <v>11</v>
      </c>
      <c r="M3403" s="94" t="s">
        <v>12</v>
      </c>
      <c r="N3403" s="94">
        <v>5</v>
      </c>
      <c r="O3403" s="94" t="s">
        <v>13</v>
      </c>
      <c r="P3403" s="94" t="s">
        <v>13</v>
      </c>
      <c r="Q3403" s="94">
        <v>6</v>
      </c>
      <c r="R3403" s="94" t="s">
        <v>14</v>
      </c>
      <c r="S3403" s="94" t="s">
        <v>87</v>
      </c>
      <c r="T3403" s="94">
        <v>7</v>
      </c>
      <c r="U3403" s="94" t="s">
        <v>15</v>
      </c>
      <c r="V3403" s="94" t="s">
        <v>88</v>
      </c>
      <c r="W3403" s="94">
        <v>8</v>
      </c>
      <c r="X3403" s="94" t="s">
        <v>89</v>
      </c>
      <c r="Y3403" s="94" t="s">
        <v>90</v>
      </c>
      <c r="Z3403" s="94">
        <v>9</v>
      </c>
      <c r="AA3403" s="94" t="s">
        <v>91</v>
      </c>
      <c r="AB3403" s="94" t="s">
        <v>92</v>
      </c>
      <c r="AC3403" s="94">
        <v>10</v>
      </c>
      <c r="AD3403" s="94" t="s">
        <v>93</v>
      </c>
      <c r="AE3403" s="94" t="s">
        <v>94</v>
      </c>
      <c r="AF3403" s="94">
        <v>11</v>
      </c>
      <c r="AG3403" s="94" t="s">
        <v>95</v>
      </c>
      <c r="AH3403" s="94" t="s">
        <v>96</v>
      </c>
      <c r="AI3403" s="94">
        <v>12</v>
      </c>
      <c r="AJ3403" s="94" t="s">
        <v>97</v>
      </c>
      <c r="AK3403" s="94" t="s">
        <v>98</v>
      </c>
    </row>
    <row r="3404" spans="1:50">
      <c r="A3404" s="96"/>
      <c r="B3404" s="94">
        <v>31</v>
      </c>
      <c r="C3404" s="95"/>
      <c r="D3404" s="95"/>
      <c r="E3404" s="94">
        <v>28</v>
      </c>
      <c r="F3404" s="95"/>
      <c r="G3404" s="95"/>
      <c r="H3404" s="94">
        <v>31</v>
      </c>
      <c r="I3404" s="95"/>
      <c r="J3404" s="95"/>
      <c r="K3404" s="94">
        <v>30</v>
      </c>
      <c r="L3404" s="95"/>
      <c r="M3404" s="95"/>
      <c r="N3404" s="94">
        <v>31</v>
      </c>
      <c r="O3404" s="95"/>
      <c r="P3404" s="95"/>
      <c r="Q3404" s="94">
        <v>30</v>
      </c>
      <c r="R3404" s="95"/>
      <c r="S3404" s="95"/>
      <c r="T3404" s="94">
        <v>31</v>
      </c>
      <c r="U3404" s="95"/>
      <c r="V3404" s="95"/>
      <c r="W3404" s="94">
        <v>31</v>
      </c>
      <c r="X3404" s="95"/>
      <c r="Y3404" s="95"/>
      <c r="Z3404" s="94">
        <v>30</v>
      </c>
      <c r="AA3404" s="95"/>
      <c r="AB3404" s="95"/>
      <c r="AC3404" s="94">
        <v>31</v>
      </c>
      <c r="AD3404" s="95"/>
      <c r="AE3404" s="95"/>
      <c r="AF3404" s="94">
        <v>30</v>
      </c>
      <c r="AG3404" s="95"/>
      <c r="AH3404" s="95"/>
      <c r="AI3404" s="94">
        <v>31</v>
      </c>
      <c r="AJ3404" s="95"/>
      <c r="AK3404" s="95"/>
    </row>
    <row r="3405" spans="1:50">
      <c r="A3405" s="94" t="s">
        <v>16</v>
      </c>
      <c r="B3405" s="94" t="s">
        <v>17</v>
      </c>
      <c r="C3405" s="94" t="s">
        <v>18</v>
      </c>
      <c r="D3405" s="94" t="s">
        <v>19</v>
      </c>
      <c r="E3405" s="94" t="s">
        <v>17</v>
      </c>
      <c r="F3405" s="94" t="s">
        <v>18</v>
      </c>
      <c r="G3405" s="94" t="s">
        <v>19</v>
      </c>
      <c r="H3405" s="94" t="s">
        <v>17</v>
      </c>
      <c r="I3405" s="94" t="s">
        <v>18</v>
      </c>
      <c r="J3405" s="94" t="s">
        <v>19</v>
      </c>
      <c r="K3405" s="94" t="s">
        <v>17</v>
      </c>
      <c r="L3405" s="94" t="s">
        <v>18</v>
      </c>
      <c r="M3405" s="94" t="s">
        <v>19</v>
      </c>
      <c r="N3405" s="94" t="s">
        <v>17</v>
      </c>
      <c r="O3405" s="94" t="s">
        <v>18</v>
      </c>
      <c r="P3405" s="94" t="s">
        <v>19</v>
      </c>
      <c r="Q3405" s="94" t="s">
        <v>17</v>
      </c>
      <c r="R3405" s="94" t="s">
        <v>18</v>
      </c>
      <c r="S3405" s="94" t="s">
        <v>19</v>
      </c>
      <c r="T3405" s="94" t="s">
        <v>17</v>
      </c>
      <c r="U3405" s="94" t="s">
        <v>18</v>
      </c>
      <c r="V3405" s="94" t="s">
        <v>19</v>
      </c>
      <c r="W3405" s="94" t="s">
        <v>17</v>
      </c>
      <c r="X3405" s="94" t="s">
        <v>18</v>
      </c>
      <c r="Y3405" s="94" t="s">
        <v>19</v>
      </c>
      <c r="Z3405" s="94" t="s">
        <v>17</v>
      </c>
      <c r="AA3405" s="94" t="s">
        <v>18</v>
      </c>
      <c r="AB3405" s="94" t="s">
        <v>19</v>
      </c>
      <c r="AC3405" s="94" t="s">
        <v>17</v>
      </c>
      <c r="AD3405" s="94" t="s">
        <v>18</v>
      </c>
      <c r="AE3405" s="94" t="s">
        <v>19</v>
      </c>
      <c r="AF3405" s="94" t="s">
        <v>17</v>
      </c>
      <c r="AG3405" s="94" t="s">
        <v>18</v>
      </c>
      <c r="AH3405" s="94" t="s">
        <v>19</v>
      </c>
      <c r="AI3405" s="94" t="s">
        <v>17</v>
      </c>
      <c r="AJ3405" s="94" t="s">
        <v>18</v>
      </c>
      <c r="AK3405" s="94" t="s">
        <v>19</v>
      </c>
    </row>
    <row r="3406" spans="1:50">
      <c r="A3406" s="96"/>
      <c r="B3406" s="134">
        <v>8.0272748596593252E-2</v>
      </c>
      <c r="C3406" s="167">
        <v>1.0199134771749578</v>
      </c>
      <c r="D3406" s="167">
        <v>0.98196914370896438</v>
      </c>
      <c r="E3406" s="134">
        <v>7.3381388865057337E-2</v>
      </c>
      <c r="F3406" s="167">
        <v>1.0456596318404845</v>
      </c>
      <c r="G3406" s="167">
        <v>1.0016199258454448</v>
      </c>
      <c r="H3406" s="134">
        <v>8.185792220005704E-2</v>
      </c>
      <c r="I3406" s="167">
        <v>1.0187302065112507</v>
      </c>
      <c r="J3406" s="167">
        <v>0.99620834074221365</v>
      </c>
      <c r="K3406" s="134">
        <v>7.9260701140490497E-2</v>
      </c>
      <c r="L3406" s="167">
        <v>1.0407250947878885</v>
      </c>
      <c r="M3406" s="167">
        <v>1.0030484923469916</v>
      </c>
      <c r="N3406" s="134">
        <v>8.4958619909075078E-2</v>
      </c>
      <c r="O3406" s="167">
        <v>1.0520128493738905</v>
      </c>
      <c r="P3406" s="167">
        <v>0.98853153679683359</v>
      </c>
      <c r="Q3406" s="134">
        <v>8.5616576424910884E-2</v>
      </c>
      <c r="R3406" s="167">
        <v>1.0352547334645668</v>
      </c>
      <c r="S3406" s="167">
        <v>1.0043202764720933</v>
      </c>
      <c r="T3406" s="134">
        <v>9.120922134405357E-2</v>
      </c>
      <c r="U3406" s="167">
        <v>1.0487610218519563</v>
      </c>
      <c r="V3406" s="167">
        <v>0.98525603570775167</v>
      </c>
      <c r="W3406" s="134">
        <v>9.0221290068759438E-2</v>
      </c>
      <c r="X3406" s="167">
        <v>1.0203873734075559</v>
      </c>
      <c r="Y3406" s="167">
        <v>0.99049742356560322</v>
      </c>
      <c r="Z3406" s="134">
        <v>8.7792245806121494E-2</v>
      </c>
      <c r="AA3406" s="167">
        <v>1.0841116268266286</v>
      </c>
      <c r="AB3406" s="167">
        <v>0.98104216898797425</v>
      </c>
      <c r="AC3406" s="134">
        <v>8.6335549737950101E-2</v>
      </c>
      <c r="AD3406" s="167">
        <v>1.0404599273057435</v>
      </c>
      <c r="AE3406" s="167">
        <v>1.0071815296958682</v>
      </c>
      <c r="AF3406" s="134">
        <v>7.8596392193358719E-2</v>
      </c>
      <c r="AG3406" s="167">
        <v>1.0299054943497634</v>
      </c>
      <c r="AH3406" s="167">
        <v>0.97848103896806415</v>
      </c>
      <c r="AI3406" s="134">
        <v>8.0497343713572686E-2</v>
      </c>
      <c r="AJ3406" s="167">
        <v>1.0373546618058413</v>
      </c>
      <c r="AK3406" s="167">
        <v>0.99320234777903338</v>
      </c>
      <c r="AM3406" t="str">
        <f>A3401</f>
        <v>PreNResSpltPkgAC-65to-PEYes-cDXGF-Gro1985-CZ06</v>
      </c>
      <c r="AN3406" s="93">
        <f>1/($T3406*(1/$T3404)*(1/(5/7+2/7*$V3406))*$T3416/SUM($T3408:$T3431))</f>
        <v>7440.5672082296906</v>
      </c>
      <c r="AO3406" s="93">
        <f>1/(T3406*(1/T3404)*(1/(5/7+2/7*V3406)))</f>
        <v>338.44615870076706</v>
      </c>
      <c r="AP3406" s="93"/>
      <c r="AR3406" s="217">
        <f>CHOOSE($AV$3,C3406,F3406,I3406,L3406,O3406,R3406,U3406,X3406,AA3406,AD3406,AG3406,AJ3406)</f>
        <v>1.0487610218519563</v>
      </c>
      <c r="AS3406" s="92"/>
      <c r="AT3406" s="92"/>
      <c r="AV3406" s="151">
        <f>AN3406/AR3406</f>
        <v>7094.6259950534331</v>
      </c>
      <c r="AW3406" s="152">
        <f>AO3406/AR3406</f>
        <v>322.71046658763248</v>
      </c>
      <c r="AX3406" s="93"/>
    </row>
    <row r="3407" spans="1:50">
      <c r="A3407" s="94" t="s">
        <v>20</v>
      </c>
      <c r="B3407" s="94" t="s">
        <v>21</v>
      </c>
      <c r="C3407" s="94" t="s">
        <v>22</v>
      </c>
      <c r="D3407" s="94" t="s">
        <v>23</v>
      </c>
      <c r="E3407" s="94" t="s">
        <v>21</v>
      </c>
      <c r="F3407" s="94" t="s">
        <v>22</v>
      </c>
      <c r="G3407" s="94" t="s">
        <v>23</v>
      </c>
      <c r="H3407" s="94" t="s">
        <v>21</v>
      </c>
      <c r="I3407" s="94" t="s">
        <v>22</v>
      </c>
      <c r="J3407" s="94" t="s">
        <v>23</v>
      </c>
      <c r="K3407" s="94" t="s">
        <v>21</v>
      </c>
      <c r="L3407" s="94" t="s">
        <v>22</v>
      </c>
      <c r="M3407" s="94" t="s">
        <v>23</v>
      </c>
      <c r="N3407" s="94" t="s">
        <v>21</v>
      </c>
      <c r="O3407" s="94" t="s">
        <v>22</v>
      </c>
      <c r="P3407" s="94" t="s">
        <v>23</v>
      </c>
      <c r="Q3407" s="94" t="s">
        <v>21</v>
      </c>
      <c r="R3407" s="94" t="s">
        <v>22</v>
      </c>
      <c r="S3407" s="94" t="s">
        <v>23</v>
      </c>
      <c r="T3407" s="94" t="s">
        <v>21</v>
      </c>
      <c r="U3407" s="94" t="s">
        <v>22</v>
      </c>
      <c r="V3407" s="94" t="s">
        <v>23</v>
      </c>
      <c r="W3407" s="94" t="s">
        <v>21</v>
      </c>
      <c r="X3407" s="94" t="s">
        <v>22</v>
      </c>
      <c r="Y3407" s="94" t="s">
        <v>23</v>
      </c>
      <c r="Z3407" s="94" t="s">
        <v>21</v>
      </c>
      <c r="AA3407" s="94" t="s">
        <v>22</v>
      </c>
      <c r="AB3407" s="94" t="s">
        <v>23</v>
      </c>
      <c r="AC3407" s="94" t="s">
        <v>21</v>
      </c>
      <c r="AD3407" s="94" t="s">
        <v>22</v>
      </c>
      <c r="AE3407" s="94" t="s">
        <v>23</v>
      </c>
      <c r="AF3407" s="94" t="s">
        <v>21</v>
      </c>
      <c r="AG3407" s="94" t="s">
        <v>22</v>
      </c>
      <c r="AH3407" s="94" t="s">
        <v>23</v>
      </c>
      <c r="AI3407" s="94" t="s">
        <v>21</v>
      </c>
      <c r="AJ3407" s="94" t="s">
        <v>22</v>
      </c>
      <c r="AK3407" s="94" t="s">
        <v>23</v>
      </c>
    </row>
    <row r="3408" spans="1:50">
      <c r="A3408" s="94">
        <v>1</v>
      </c>
      <c r="B3408" s="94">
        <v>0.66040357393835969</v>
      </c>
      <c r="C3408" s="94">
        <v>0.66944127236916917</v>
      </c>
      <c r="D3408" s="94">
        <v>0.67490993142405653</v>
      </c>
      <c r="E3408" s="94">
        <v>0.64474688800961599</v>
      </c>
      <c r="F3408" s="94">
        <v>0.66894637730638995</v>
      </c>
      <c r="G3408" s="94">
        <v>0.65490171249884377</v>
      </c>
      <c r="H3408" s="94">
        <v>0.66434284547971068</v>
      </c>
      <c r="I3408" s="94">
        <v>0.68697152433714126</v>
      </c>
      <c r="J3408" s="94">
        <v>0.68280729207277013</v>
      </c>
      <c r="K3408" s="94">
        <v>0.64685778959710327</v>
      </c>
      <c r="L3408" s="94">
        <v>0.69378391355444713</v>
      </c>
      <c r="M3408" s="94">
        <v>0.69448434690039174</v>
      </c>
      <c r="N3408" s="94">
        <v>0.638915695183085</v>
      </c>
      <c r="O3408" s="94">
        <v>0.67667042546980272</v>
      </c>
      <c r="P3408" s="94">
        <v>0.68286949878728354</v>
      </c>
      <c r="Q3408" s="94">
        <v>0.63675637345009672</v>
      </c>
      <c r="R3408" s="94">
        <v>0.6591606529903552</v>
      </c>
      <c r="S3408" s="94">
        <v>0.65334927055969105</v>
      </c>
      <c r="T3408" s="94">
        <v>0.59344116088619348</v>
      </c>
      <c r="U3408" s="94">
        <v>0.64218727769221762</v>
      </c>
      <c r="V3408" s="94">
        <v>0.64257285118700447</v>
      </c>
      <c r="W3408" s="94">
        <v>0.63038964019195154</v>
      </c>
      <c r="X3408" s="94">
        <v>0.65034064237327882</v>
      </c>
      <c r="Y3408" s="94">
        <v>0.65716444322570977</v>
      </c>
      <c r="Z3408" s="94">
        <v>0.57444823609897544</v>
      </c>
      <c r="AA3408" s="94">
        <v>0.62755269866952212</v>
      </c>
      <c r="AB3408" s="94">
        <v>0.65358823633528096</v>
      </c>
      <c r="AC3408" s="94">
        <v>0.60922669162274878</v>
      </c>
      <c r="AD3408" s="94">
        <v>0.66237600975850819</v>
      </c>
      <c r="AE3408" s="94">
        <v>0.65531430444703409</v>
      </c>
      <c r="AF3408" s="94">
        <v>0.63507182729565781</v>
      </c>
      <c r="AG3408" s="94">
        <v>0.65445477233334914</v>
      </c>
      <c r="AH3408" s="94">
        <v>0.66705315821154743</v>
      </c>
      <c r="AI3408" s="94">
        <v>0.63164484250559461</v>
      </c>
      <c r="AJ3408" s="94">
        <v>0.6599766994019759</v>
      </c>
      <c r="AK3408" s="94">
        <v>0.66245621362393425</v>
      </c>
    </row>
    <row r="3409" spans="1:37">
      <c r="A3409" s="94">
        <v>2</v>
      </c>
      <c r="B3409" s="94">
        <v>0.69344577184352318</v>
      </c>
      <c r="C3409" s="94">
        <v>0.69945542577627817</v>
      </c>
      <c r="D3409" s="94">
        <v>0.70899573853705222</v>
      </c>
      <c r="E3409" s="94">
        <v>0.68168710374676944</v>
      </c>
      <c r="F3409" s="94">
        <v>0.70002125754481792</v>
      </c>
      <c r="G3409" s="94">
        <v>0.68522225485151134</v>
      </c>
      <c r="H3409" s="94">
        <v>0.67313211975864573</v>
      </c>
      <c r="I3409" s="94">
        <v>0.71459313686028558</v>
      </c>
      <c r="J3409" s="94">
        <v>0.72012355404750183</v>
      </c>
      <c r="K3409" s="94">
        <v>0.63913372070802532</v>
      </c>
      <c r="L3409" s="94">
        <v>0.72503637718869041</v>
      </c>
      <c r="M3409" s="94">
        <v>0.71348489676684557</v>
      </c>
      <c r="N3409" s="94">
        <v>0.62391434508505617</v>
      </c>
      <c r="O3409" s="94">
        <v>0.66496814557443884</v>
      </c>
      <c r="P3409" s="94">
        <v>0.67233737665854187</v>
      </c>
      <c r="Q3409" s="94">
        <v>0.62253960385814899</v>
      </c>
      <c r="R3409" s="94">
        <v>0.64473538182493972</v>
      </c>
      <c r="S3409" s="94">
        <v>0.63925909737615572</v>
      </c>
      <c r="T3409" s="94">
        <v>0.58264231715570292</v>
      </c>
      <c r="U3409" s="94">
        <v>0.62769468233543924</v>
      </c>
      <c r="V3409" s="94">
        <v>0.62738349827650586</v>
      </c>
      <c r="W3409" s="94">
        <v>0.614963992197747</v>
      </c>
      <c r="X3409" s="94">
        <v>0.63264741626918941</v>
      </c>
      <c r="Y3409" s="94">
        <v>0.6402259647796722</v>
      </c>
      <c r="Z3409" s="94">
        <v>0.5646277715640865</v>
      </c>
      <c r="AA3409" s="94">
        <v>0.61557817094157385</v>
      </c>
      <c r="AB3409" s="94">
        <v>0.63870665767255819</v>
      </c>
      <c r="AC3409" s="94">
        <v>0.598467796749106</v>
      </c>
      <c r="AD3409" s="94">
        <v>0.65028591866453545</v>
      </c>
      <c r="AE3409" s="94">
        <v>0.6425920906998861</v>
      </c>
      <c r="AF3409" s="94">
        <v>0.66900305719185738</v>
      </c>
      <c r="AG3409" s="94">
        <v>0.68948359017294314</v>
      </c>
      <c r="AH3409" s="94">
        <v>0.69963233963890181</v>
      </c>
      <c r="AI3409" s="94">
        <v>0.66653675336469087</v>
      </c>
      <c r="AJ3409" s="94">
        <v>0.68898779026507662</v>
      </c>
      <c r="AK3409" s="94">
        <v>0.68998993869334913</v>
      </c>
    </row>
    <row r="3410" spans="1:37">
      <c r="A3410" s="94">
        <v>3</v>
      </c>
      <c r="B3410" s="94">
        <v>0.73858046380885456</v>
      </c>
      <c r="C3410" s="94">
        <v>0.74875048739853256</v>
      </c>
      <c r="D3410" s="94">
        <v>0.76055657620639683</v>
      </c>
      <c r="E3410" s="94">
        <v>0.72280974170350853</v>
      </c>
      <c r="F3410" s="94">
        <v>0.74059375114071424</v>
      </c>
      <c r="G3410" s="94">
        <v>0.72813126673186535</v>
      </c>
      <c r="H3410" s="94">
        <v>0.71240576086540541</v>
      </c>
      <c r="I3410" s="94">
        <v>0.74528973310012214</v>
      </c>
      <c r="J3410" s="94">
        <v>0.74355903053181294</v>
      </c>
      <c r="K3410" s="94">
        <v>0.69070929514326829</v>
      </c>
      <c r="L3410" s="94">
        <v>0.74684494766349152</v>
      </c>
      <c r="M3410" s="94">
        <v>0.74553346595803915</v>
      </c>
      <c r="N3410" s="94">
        <v>0.66914615104661945</v>
      </c>
      <c r="O3410" s="94">
        <v>0.71896249401358125</v>
      </c>
      <c r="P3410" s="94">
        <v>0.72709013827321423</v>
      </c>
      <c r="Q3410" s="94">
        <v>0.64652911167565108</v>
      </c>
      <c r="R3410" s="94">
        <v>0.6879409290514249</v>
      </c>
      <c r="S3410" s="94">
        <v>0.67684924602944518</v>
      </c>
      <c r="T3410" s="94">
        <v>0.5785943246263372</v>
      </c>
      <c r="U3410" s="94">
        <v>0.64890050470886906</v>
      </c>
      <c r="V3410" s="94">
        <v>0.63841841253382947</v>
      </c>
      <c r="W3410" s="94">
        <v>0.63963512993630844</v>
      </c>
      <c r="X3410" s="94">
        <v>0.67111007255144717</v>
      </c>
      <c r="Y3410" s="94">
        <v>0.68398603917300638</v>
      </c>
      <c r="Z3410" s="94">
        <v>0.57384363316405129</v>
      </c>
      <c r="AA3410" s="94">
        <v>0.64065783285718558</v>
      </c>
      <c r="AB3410" s="94">
        <v>0.67218401474194722</v>
      </c>
      <c r="AC3410" s="94">
        <v>0.64257926573104129</v>
      </c>
      <c r="AD3410" s="94">
        <v>0.69698904369364212</v>
      </c>
      <c r="AE3410" s="94">
        <v>0.69231652455589721</v>
      </c>
      <c r="AF3410" s="94">
        <v>0.6785513178836724</v>
      </c>
      <c r="AG3410" s="94">
        <v>0.72435671724409656</v>
      </c>
      <c r="AH3410" s="94">
        <v>0.73072229513481157</v>
      </c>
      <c r="AI3410" s="94">
        <v>0.69296010005871578</v>
      </c>
      <c r="AJ3410" s="94">
        <v>0.73560283373675495</v>
      </c>
      <c r="AK3410" s="94">
        <v>0.73682149721585288</v>
      </c>
    </row>
    <row r="3411" spans="1:37">
      <c r="A3411" s="94">
        <v>4</v>
      </c>
      <c r="B3411" s="94">
        <v>0.74657698356925351</v>
      </c>
      <c r="C3411" s="94">
        <v>0.75956578984217393</v>
      </c>
      <c r="D3411" s="94">
        <v>0.77128773003602757</v>
      </c>
      <c r="E3411" s="94">
        <v>0.72730297605843797</v>
      </c>
      <c r="F3411" s="94">
        <v>0.75503299213900277</v>
      </c>
      <c r="G3411" s="94">
        <v>0.74267435041521512</v>
      </c>
      <c r="H3411" s="94">
        <v>0.74400122463037843</v>
      </c>
      <c r="I3411" s="94">
        <v>0.77718306096909451</v>
      </c>
      <c r="J3411" s="94">
        <v>0.76873856748644676</v>
      </c>
      <c r="K3411" s="94">
        <v>0.71680099025891963</v>
      </c>
      <c r="L3411" s="94">
        <v>0.78422140012163832</v>
      </c>
      <c r="M3411" s="94">
        <v>0.77624808124754341</v>
      </c>
      <c r="N3411" s="94">
        <v>0.70454454736496086</v>
      </c>
      <c r="O3411" s="94">
        <v>0.75630305493385863</v>
      </c>
      <c r="P3411" s="94">
        <v>0.75941353678982959</v>
      </c>
      <c r="Q3411" s="94">
        <v>0.70106803624989378</v>
      </c>
      <c r="R3411" s="94">
        <v>0.72817772638051892</v>
      </c>
      <c r="S3411" s="94">
        <v>0.71358440411572921</v>
      </c>
      <c r="T3411" s="94">
        <v>0.65477171021913516</v>
      </c>
      <c r="U3411" s="94">
        <v>0.70733609442199352</v>
      </c>
      <c r="V3411" s="94">
        <v>0.70141852671338778</v>
      </c>
      <c r="W3411" s="94">
        <v>0.69479647323768734</v>
      </c>
      <c r="X3411" s="94">
        <v>0.7142497549659893</v>
      </c>
      <c r="Y3411" s="94">
        <v>0.71983826980086718</v>
      </c>
      <c r="Z3411" s="94">
        <v>0.63351682131791209</v>
      </c>
      <c r="AA3411" s="94">
        <v>0.69458041684742045</v>
      </c>
      <c r="AB3411" s="94">
        <v>0.71484873574430507</v>
      </c>
      <c r="AC3411" s="94">
        <v>0.67315843582746149</v>
      </c>
      <c r="AD3411" s="94">
        <v>0.73741545513709461</v>
      </c>
      <c r="AE3411" s="94">
        <v>0.72228150266315705</v>
      </c>
      <c r="AF3411" s="94">
        <v>0.71871649366577628</v>
      </c>
      <c r="AG3411" s="94">
        <v>0.74036838923655146</v>
      </c>
      <c r="AH3411" s="94">
        <v>0.7542226257084309</v>
      </c>
      <c r="AI3411" s="94">
        <v>0.71471420984055045</v>
      </c>
      <c r="AJ3411" s="94">
        <v>0.74913933646839004</v>
      </c>
      <c r="AK3411" s="94">
        <v>0.75449221084505358</v>
      </c>
    </row>
    <row r="3412" spans="1:37">
      <c r="A3412" s="94">
        <v>5</v>
      </c>
      <c r="B3412" s="94">
        <v>0.78788073486597743</v>
      </c>
      <c r="C3412" s="94">
        <v>0.79718169571016828</v>
      </c>
      <c r="D3412" s="94">
        <v>0.80316151862736929</v>
      </c>
      <c r="E3412" s="94">
        <v>0.77238750148312862</v>
      </c>
      <c r="F3412" s="94">
        <v>0.79425788622704363</v>
      </c>
      <c r="G3412" s="94">
        <v>0.77701592878073922</v>
      </c>
      <c r="H3412" s="94">
        <v>0.76777308619611939</v>
      </c>
      <c r="I3412" s="94">
        <v>0.80261447714116341</v>
      </c>
      <c r="J3412" s="94">
        <v>0.79217225151395387</v>
      </c>
      <c r="K3412" s="94">
        <v>0.74289515115873372</v>
      </c>
      <c r="L3412" s="94">
        <v>0.80599686301050399</v>
      </c>
      <c r="M3412" s="94">
        <v>0.79608649891886407</v>
      </c>
      <c r="N3412" s="94">
        <v>0.73156059592152989</v>
      </c>
      <c r="O3412" s="94">
        <v>0.77916611811037162</v>
      </c>
      <c r="P3412" s="94">
        <v>0.78257415077338577</v>
      </c>
      <c r="Q3412" s="94">
        <v>0.72881999664947805</v>
      </c>
      <c r="R3412" s="94">
        <v>0.75637781319548014</v>
      </c>
      <c r="S3412" s="94">
        <v>0.74277405859606704</v>
      </c>
      <c r="T3412" s="94">
        <v>0.68349482983846843</v>
      </c>
      <c r="U3412" s="94">
        <v>0.73738602240987228</v>
      </c>
      <c r="V3412" s="94">
        <v>0.72890301218018139</v>
      </c>
      <c r="W3412" s="94">
        <v>0.72404704749520232</v>
      </c>
      <c r="X3412" s="94">
        <v>0.7450321734500055</v>
      </c>
      <c r="Y3412" s="94">
        <v>0.74951603839866776</v>
      </c>
      <c r="Z3412" s="94">
        <v>0.65967991729276543</v>
      </c>
      <c r="AA3412" s="94">
        <v>0.72151158322032161</v>
      </c>
      <c r="AB3412" s="94">
        <v>0.74243246060324775</v>
      </c>
      <c r="AC3412" s="94">
        <v>0.69606520459547128</v>
      </c>
      <c r="AD3412" s="94">
        <v>0.76020867735670139</v>
      </c>
      <c r="AE3412" s="94">
        <v>0.74583161577835277</v>
      </c>
      <c r="AF3412" s="94">
        <v>0.75988059210272574</v>
      </c>
      <c r="AG3412" s="94">
        <v>0.77955009781834295</v>
      </c>
      <c r="AH3412" s="94">
        <v>0.78782600972971906</v>
      </c>
      <c r="AI3412" s="94">
        <v>0.75422568487872843</v>
      </c>
      <c r="AJ3412" s="94">
        <v>0.7866678852399388</v>
      </c>
      <c r="AK3412" s="94">
        <v>0.78342819904442784</v>
      </c>
    </row>
    <row r="3413" spans="1:37">
      <c r="A3413" s="94">
        <v>6</v>
      </c>
      <c r="B3413" s="94">
        <v>0.80930964093297197</v>
      </c>
      <c r="C3413" s="94">
        <v>0.81544403646475438</v>
      </c>
      <c r="D3413" s="94">
        <v>0.81736358727743996</v>
      </c>
      <c r="E3413" s="94">
        <v>0.79252967546570252</v>
      </c>
      <c r="F3413" s="94">
        <v>0.81436301444868886</v>
      </c>
      <c r="G3413" s="94">
        <v>0.79259446852725457</v>
      </c>
      <c r="H3413" s="94">
        <v>0.7750966309908025</v>
      </c>
      <c r="I3413" s="94">
        <v>0.81099525771536052</v>
      </c>
      <c r="J3413" s="94">
        <v>0.80470555760194373</v>
      </c>
      <c r="K3413" s="94">
        <v>0.75255116193914207</v>
      </c>
      <c r="L3413" s="94">
        <v>0.8118731851418276</v>
      </c>
      <c r="M3413" s="94">
        <v>0.80896513525005853</v>
      </c>
      <c r="N3413" s="94">
        <v>0.73164629779640533</v>
      </c>
      <c r="O3413" s="94">
        <v>0.78199762260471695</v>
      </c>
      <c r="P3413" s="94">
        <v>0.79049943380790821</v>
      </c>
      <c r="Q3413" s="94">
        <v>0.73013151946171351</v>
      </c>
      <c r="R3413" s="94">
        <v>0.75659173130178448</v>
      </c>
      <c r="S3413" s="94">
        <v>0.74915861256929805</v>
      </c>
      <c r="T3413" s="94">
        <v>0.6859479678720759</v>
      </c>
      <c r="U3413" s="94">
        <v>0.7365158239459646</v>
      </c>
      <c r="V3413" s="94">
        <v>0.73322563423658615</v>
      </c>
      <c r="W3413" s="94">
        <v>0.72235745927327444</v>
      </c>
      <c r="X3413" s="94">
        <v>0.74495918104188386</v>
      </c>
      <c r="Y3413" s="94">
        <v>0.75405586462004492</v>
      </c>
      <c r="Z3413" s="94">
        <v>0.66467783227927146</v>
      </c>
      <c r="AA3413" s="94">
        <v>0.72397439354679849</v>
      </c>
      <c r="AB3413" s="94">
        <v>0.74671108654994001</v>
      </c>
      <c r="AC3413" s="94">
        <v>0.7034438710162203</v>
      </c>
      <c r="AD3413" s="94">
        <v>0.76485490857664529</v>
      </c>
      <c r="AE3413" s="94">
        <v>0.75466174174681033</v>
      </c>
      <c r="AF3413" s="94">
        <v>0.77606648170955894</v>
      </c>
      <c r="AG3413" s="94">
        <v>0.79709159211667002</v>
      </c>
      <c r="AH3413" s="94">
        <v>0.80212701921274132</v>
      </c>
      <c r="AI3413" s="94">
        <v>0.77418902894901398</v>
      </c>
      <c r="AJ3413" s="94">
        <v>0.80290112754954146</v>
      </c>
      <c r="AK3413" s="94">
        <v>0.79966505053780146</v>
      </c>
    </row>
    <row r="3414" spans="1:37">
      <c r="A3414" s="94">
        <v>7</v>
      </c>
      <c r="B3414" s="94">
        <v>0.81492487367399524</v>
      </c>
      <c r="C3414" s="94">
        <v>0.82509839526175177</v>
      </c>
      <c r="D3414" s="94">
        <v>0.83253436167766393</v>
      </c>
      <c r="E3414" s="94">
        <v>0.79144892621500484</v>
      </c>
      <c r="F3414" s="94">
        <v>0.82205073037917875</v>
      </c>
      <c r="G3414" s="94">
        <v>0.806245335732933</v>
      </c>
      <c r="H3414" s="94">
        <v>0.88216887142656686</v>
      </c>
      <c r="I3414" s="94">
        <v>0.89649616153041134</v>
      </c>
      <c r="J3414" s="94">
        <v>0.89603436856676033</v>
      </c>
      <c r="K3414" s="94">
        <v>0.85556176111236459</v>
      </c>
      <c r="L3414" s="94">
        <v>0.91696251617653113</v>
      </c>
      <c r="M3414" s="94">
        <v>0.9206036066012121</v>
      </c>
      <c r="N3414" s="94">
        <v>0.85317977435752945</v>
      </c>
      <c r="O3414" s="94">
        <v>0.90043922664056508</v>
      </c>
      <c r="P3414" s="94">
        <v>0.90977805480936313</v>
      </c>
      <c r="Q3414" s="94">
        <v>0.85191725587660894</v>
      </c>
      <c r="R3414" s="94">
        <v>0.8785862886210013</v>
      </c>
      <c r="S3414" s="94">
        <v>0.87766365018977488</v>
      </c>
      <c r="T3414" s="94">
        <v>0.80974959735170216</v>
      </c>
      <c r="U3414" s="94">
        <v>0.86408055373202497</v>
      </c>
      <c r="V3414" s="94">
        <v>0.85848022379193389</v>
      </c>
      <c r="W3414" s="94">
        <v>0.84808217113211404</v>
      </c>
      <c r="X3414" s="94">
        <v>0.87143264220491201</v>
      </c>
      <c r="Y3414" s="94">
        <v>0.88701938616974496</v>
      </c>
      <c r="Z3414" s="94">
        <v>0.78242960657987437</v>
      </c>
      <c r="AA3414" s="94">
        <v>0.84309957153223147</v>
      </c>
      <c r="AB3414" s="94">
        <v>0.87730790334348774</v>
      </c>
      <c r="AC3414" s="94">
        <v>0.81479330967514974</v>
      </c>
      <c r="AD3414" s="94">
        <v>0.87809976662154654</v>
      </c>
      <c r="AE3414" s="94">
        <v>0.87691662906979395</v>
      </c>
      <c r="AF3414" s="94">
        <v>0.78506192806214148</v>
      </c>
      <c r="AG3414" s="94">
        <v>0.80400378071757805</v>
      </c>
      <c r="AH3414" s="94">
        <v>0.8155242963386915</v>
      </c>
      <c r="AI3414" s="94">
        <v>0.77699235422008073</v>
      </c>
      <c r="AJ3414" s="94">
        <v>0.81297540512945488</v>
      </c>
      <c r="AK3414" s="94">
        <v>0.8164203089100498</v>
      </c>
    </row>
    <row r="3415" spans="1:37">
      <c r="A3415" s="94">
        <v>8</v>
      </c>
      <c r="B3415" s="94">
        <v>0.92280159287889441</v>
      </c>
      <c r="C3415" s="94">
        <v>0.92560129458533791</v>
      </c>
      <c r="D3415" s="94">
        <v>0.93409094546523586</v>
      </c>
      <c r="E3415" s="94">
        <v>0.92213317719644883</v>
      </c>
      <c r="F3415" s="94">
        <v>0.92724487188571592</v>
      </c>
      <c r="G3415" s="94">
        <v>0.91201452332649913</v>
      </c>
      <c r="H3415" s="94">
        <v>0.90644334171014518</v>
      </c>
      <c r="I3415" s="94">
        <v>0.93476724018061641</v>
      </c>
      <c r="J3415" s="94">
        <v>0.93994328666672022</v>
      </c>
      <c r="K3415" s="94">
        <v>0.89013821953122985</v>
      </c>
      <c r="L3415" s="94">
        <v>0.93912649018433236</v>
      </c>
      <c r="M3415" s="94">
        <v>0.95057434405556163</v>
      </c>
      <c r="N3415" s="94">
        <v>0.87956773383110864</v>
      </c>
      <c r="O3415" s="94">
        <v>0.92453582597313888</v>
      </c>
      <c r="P3415" s="94">
        <v>0.93512398393919938</v>
      </c>
      <c r="Q3415" s="94">
        <v>0.88108974579635713</v>
      </c>
      <c r="R3415" s="94">
        <v>0.90148422719252097</v>
      </c>
      <c r="S3415" s="94">
        <v>0.90225053855039616</v>
      </c>
      <c r="T3415" s="94">
        <v>0.84738396646608571</v>
      </c>
      <c r="U3415" s="94">
        <v>0.88848433205949684</v>
      </c>
      <c r="V3415" s="94">
        <v>0.88989696066359913</v>
      </c>
      <c r="W3415" s="94">
        <v>0.87240346736799934</v>
      </c>
      <c r="X3415" s="94">
        <v>0.89875201355487411</v>
      </c>
      <c r="Y3415" s="94">
        <v>0.91586669441971846</v>
      </c>
      <c r="Z3415" s="94">
        <v>0.82121391626708162</v>
      </c>
      <c r="AA3415" s="94">
        <v>0.87097521687191171</v>
      </c>
      <c r="AB3415" s="94">
        <v>0.90569716469248607</v>
      </c>
      <c r="AC3415" s="94">
        <v>0.84059871826837573</v>
      </c>
      <c r="AD3415" s="94">
        <v>0.90048401346587414</v>
      </c>
      <c r="AE3415" s="94">
        <v>0.90724472805289336</v>
      </c>
      <c r="AF3415" s="94">
        <v>0.90189088216312396</v>
      </c>
      <c r="AG3415" s="94">
        <v>0.90612829761975677</v>
      </c>
      <c r="AH3415" s="94">
        <v>0.92100729564465156</v>
      </c>
      <c r="AI3415" s="94">
        <v>0.88205782670329702</v>
      </c>
      <c r="AJ3415" s="94">
        <v>0.91066528561695792</v>
      </c>
      <c r="AK3415" s="94">
        <v>0.91328408467984035</v>
      </c>
    </row>
    <row r="3416" spans="1:37">
      <c r="A3416" s="94">
        <v>9</v>
      </c>
      <c r="B3416" s="94">
        <v>0.94297761268948921</v>
      </c>
      <c r="C3416" s="94">
        <v>0.94515637977506139</v>
      </c>
      <c r="D3416" s="94">
        <v>0.95822730217133312</v>
      </c>
      <c r="E3416" s="94">
        <v>0.94433625488142747</v>
      </c>
      <c r="F3416" s="94">
        <v>0.9459996092047317</v>
      </c>
      <c r="G3416" s="94">
        <v>0.93733425294045269</v>
      </c>
      <c r="H3416" s="94">
        <v>0.91480909798318688</v>
      </c>
      <c r="I3416" s="94">
        <v>0.94654848766493704</v>
      </c>
      <c r="J3416" s="94">
        <v>0.9529659334622107</v>
      </c>
      <c r="K3416" s="94">
        <v>0.91368522539116603</v>
      </c>
      <c r="L3416" s="94">
        <v>0.94753142705584836</v>
      </c>
      <c r="M3416" s="94">
        <v>0.96243316408437174</v>
      </c>
      <c r="N3416" s="94">
        <v>0.91049319667993278</v>
      </c>
      <c r="O3416" s="94">
        <v>0.9376118816339537</v>
      </c>
      <c r="P3416" s="94">
        <v>0.94303485289376698</v>
      </c>
      <c r="Q3416" s="94">
        <v>0.89848492150369608</v>
      </c>
      <c r="R3416" s="94">
        <v>0.9131824118929931</v>
      </c>
      <c r="S3416" s="94">
        <v>0.91462136450607223</v>
      </c>
      <c r="T3416" s="94">
        <v>0.87596229008514626</v>
      </c>
      <c r="U3416" s="94">
        <v>0.90118489268072299</v>
      </c>
      <c r="V3416" s="94">
        <v>0.90492353055537544</v>
      </c>
      <c r="W3416" s="94">
        <v>0.88176369612609595</v>
      </c>
      <c r="X3416" s="94">
        <v>0.91215973344575618</v>
      </c>
      <c r="Y3416" s="94">
        <v>0.92765972864051016</v>
      </c>
      <c r="Z3416" s="94">
        <v>0.87849927967626718</v>
      </c>
      <c r="AA3416" s="94">
        <v>0.89649780685470248</v>
      </c>
      <c r="AB3416" s="94">
        <v>0.9225414518929913</v>
      </c>
      <c r="AC3416" s="94">
        <v>0.86977752427013133</v>
      </c>
      <c r="AD3416" s="94">
        <v>0.91844658451370298</v>
      </c>
      <c r="AE3416" s="94">
        <v>0.92417589818658663</v>
      </c>
      <c r="AF3416" s="94">
        <v>0.92813927835873278</v>
      </c>
      <c r="AG3416" s="94">
        <v>0.92965726563272744</v>
      </c>
      <c r="AH3416" s="94">
        <v>0.94675379995197639</v>
      </c>
      <c r="AI3416" s="94">
        <v>0.89995656820002567</v>
      </c>
      <c r="AJ3416" s="94">
        <v>0.92950165892134096</v>
      </c>
      <c r="AK3416" s="94">
        <v>0.93991884093014644</v>
      </c>
    </row>
    <row r="3417" spans="1:37">
      <c r="A3417" s="94">
        <v>10</v>
      </c>
      <c r="B3417" s="94">
        <v>0.95320684000936995</v>
      </c>
      <c r="C3417" s="94">
        <v>0.95437910567779383</v>
      </c>
      <c r="D3417" s="94">
        <v>0.9623539886669854</v>
      </c>
      <c r="E3417" s="94">
        <v>0.94683306937945921</v>
      </c>
      <c r="F3417" s="94">
        <v>0.95154997562897659</v>
      </c>
      <c r="G3417" s="94">
        <v>0.94886032479014726</v>
      </c>
      <c r="H3417" s="94">
        <v>0.9421043232003673</v>
      </c>
      <c r="I3417" s="94">
        <v>0.96984404616409192</v>
      </c>
      <c r="J3417" s="94">
        <v>0.97585471062129236</v>
      </c>
      <c r="K3417" s="94">
        <v>0.96226363917687208</v>
      </c>
      <c r="L3417" s="94">
        <v>0.97372263708324003</v>
      </c>
      <c r="M3417" s="94">
        <v>0.98771345021597579</v>
      </c>
      <c r="N3417" s="94">
        <v>0.9379447986005941</v>
      </c>
      <c r="O3417" s="94">
        <v>0.9653627245026265</v>
      </c>
      <c r="P3417" s="94">
        <v>0.9713592231303092</v>
      </c>
      <c r="Q3417" s="94">
        <v>0.93387882584858839</v>
      </c>
      <c r="R3417" s="94">
        <v>0.94172447216569177</v>
      </c>
      <c r="S3417" s="94">
        <v>0.9465923028548745</v>
      </c>
      <c r="T3417" s="94">
        <v>0.93504115668920806</v>
      </c>
      <c r="U3417" s="94">
        <v>0.93716100013229264</v>
      </c>
      <c r="V3417" s="94">
        <v>0.93942002956324755</v>
      </c>
      <c r="W3417" s="94">
        <v>0.9239100356140898</v>
      </c>
      <c r="X3417" s="94">
        <v>0.94588406333536224</v>
      </c>
      <c r="Y3417" s="94">
        <v>0.95661004523131765</v>
      </c>
      <c r="Z3417" s="94">
        <v>0.96556312187184257</v>
      </c>
      <c r="AA3417" s="94">
        <v>0.94568008347891341</v>
      </c>
      <c r="AB3417" s="94">
        <v>0.95905333729283881</v>
      </c>
      <c r="AC3417" s="94">
        <v>0.92290938733501615</v>
      </c>
      <c r="AD3417" s="94">
        <v>0.95525318285297478</v>
      </c>
      <c r="AE3417" s="94">
        <v>0.95534059520988823</v>
      </c>
      <c r="AF3417" s="94">
        <v>0.9376631123704422</v>
      </c>
      <c r="AG3417" s="94">
        <v>0.94006948703703797</v>
      </c>
      <c r="AH3417" s="94">
        <v>0.95437919590022935</v>
      </c>
      <c r="AI3417" s="94">
        <v>0.91338985835629105</v>
      </c>
      <c r="AJ3417" s="94">
        <v>0.93916623739653682</v>
      </c>
      <c r="AK3417" s="94">
        <v>0.94778332973837409</v>
      </c>
    </row>
    <row r="3418" spans="1:37">
      <c r="A3418" s="94">
        <v>11</v>
      </c>
      <c r="B3418" s="94">
        <v>0.98189204564468102</v>
      </c>
      <c r="C3418" s="94">
        <v>0.97934350673525539</v>
      </c>
      <c r="D3418" s="94">
        <v>0.98345029402325423</v>
      </c>
      <c r="E3418" s="94">
        <v>0.96892652452707562</v>
      </c>
      <c r="F3418" s="94">
        <v>0.97470888973346481</v>
      </c>
      <c r="G3418" s="94">
        <v>0.97340727908549385</v>
      </c>
      <c r="H3418" s="94">
        <v>0.95805640953680904</v>
      </c>
      <c r="I3418" s="94">
        <v>0.98495605336533887</v>
      </c>
      <c r="J3418" s="94">
        <v>0.98902433887471353</v>
      </c>
      <c r="K3418" s="94">
        <v>0.98254594680563823</v>
      </c>
      <c r="L3418" s="94">
        <v>0.98523182169461476</v>
      </c>
      <c r="M3418" s="94">
        <v>0.99085030262759755</v>
      </c>
      <c r="N3418" s="94">
        <v>0.94132708766245199</v>
      </c>
      <c r="O3418" s="94">
        <v>0.97936894083796522</v>
      </c>
      <c r="P3418" s="94">
        <v>0.98411251982375458</v>
      </c>
      <c r="Q3418" s="94">
        <v>0.96656477408072916</v>
      </c>
      <c r="R3418" s="94">
        <v>0.96637594818420802</v>
      </c>
      <c r="S3418" s="94">
        <v>0.96025297373479701</v>
      </c>
      <c r="T3418" s="94">
        <v>0.97003772040731751</v>
      </c>
      <c r="U3418" s="94">
        <v>0.9651756808702362</v>
      </c>
      <c r="V3418" s="94">
        <v>0.95579669558186808</v>
      </c>
      <c r="W3418" s="94">
        <v>0.96133295236981031</v>
      </c>
      <c r="X3418" s="94">
        <v>0.97327442272525977</v>
      </c>
      <c r="Y3418" s="94">
        <v>0.96928042635507472</v>
      </c>
      <c r="Z3418" s="94">
        <v>0.98373179691458801</v>
      </c>
      <c r="AA3418" s="94">
        <v>0.9754270999024256</v>
      </c>
      <c r="AB3418" s="94">
        <v>0.97747605121921965</v>
      </c>
      <c r="AC3418" s="94">
        <v>0.96220155451799583</v>
      </c>
      <c r="AD3418" s="94">
        <v>0.98344572676617659</v>
      </c>
      <c r="AE3418" s="94">
        <v>0.97090123761331826</v>
      </c>
      <c r="AF3418" s="94">
        <v>0.96884826917687217</v>
      </c>
      <c r="AG3418" s="94">
        <v>0.96747748252040056</v>
      </c>
      <c r="AH3418" s="94">
        <v>0.98050396852807586</v>
      </c>
      <c r="AI3418" s="94">
        <v>0.94106139167714253</v>
      </c>
      <c r="AJ3418" s="94">
        <v>0.96652320735870578</v>
      </c>
      <c r="AK3418" s="94">
        <v>0.97100539335495795</v>
      </c>
    </row>
    <row r="3419" spans="1:37">
      <c r="A3419" s="94">
        <v>12</v>
      </c>
      <c r="B3419" s="94">
        <v>0.99175049359167433</v>
      </c>
      <c r="C3419" s="94">
        <v>0.98962063894593844</v>
      </c>
      <c r="D3419" s="94">
        <v>0.98926126499493361</v>
      </c>
      <c r="E3419" s="94">
        <v>0.97403493476814207</v>
      </c>
      <c r="F3419" s="94">
        <v>0.98466192988445755</v>
      </c>
      <c r="G3419" s="94">
        <v>0.98289072750442519</v>
      </c>
      <c r="H3419" s="94">
        <v>0.95144468114962177</v>
      </c>
      <c r="I3419" s="94">
        <v>0.97427383766457099</v>
      </c>
      <c r="J3419" s="94">
        <v>0.97840716911023329</v>
      </c>
      <c r="K3419" s="94">
        <v>0.96384667260920664</v>
      </c>
      <c r="L3419" s="94">
        <v>0.9706571672893396</v>
      </c>
      <c r="M3419" s="94">
        <v>0.97325859706650764</v>
      </c>
      <c r="N3419" s="94">
        <v>0.9153018936592352</v>
      </c>
      <c r="O3419" s="94">
        <v>0.95751712926657551</v>
      </c>
      <c r="P3419" s="94">
        <v>0.96018233459579583</v>
      </c>
      <c r="Q3419" s="94">
        <v>0.95257749229494704</v>
      </c>
      <c r="R3419" s="94">
        <v>0.9471893163748647</v>
      </c>
      <c r="S3419" s="94">
        <v>0.93546404534973426</v>
      </c>
      <c r="T3419" s="94">
        <v>0.93489216370341999</v>
      </c>
      <c r="U3419" s="94">
        <v>0.94180871483948925</v>
      </c>
      <c r="V3419" s="94">
        <v>0.92990532354475053</v>
      </c>
      <c r="W3419" s="94">
        <v>0.95223032394648199</v>
      </c>
      <c r="X3419" s="94">
        <v>0.94987192087288896</v>
      </c>
      <c r="Y3419" s="94">
        <v>0.94444618098352362</v>
      </c>
      <c r="Z3419" s="94">
        <v>0.95095987088209843</v>
      </c>
      <c r="AA3419" s="94">
        <v>0.9530121714027403</v>
      </c>
      <c r="AB3419" s="94">
        <v>0.95511376039616047</v>
      </c>
      <c r="AC3419" s="94">
        <v>0.95505286659084199</v>
      </c>
      <c r="AD3419" s="94">
        <v>0.96855580549435949</v>
      </c>
      <c r="AE3419" s="94">
        <v>0.95321745382076206</v>
      </c>
      <c r="AF3419" s="94">
        <v>0.98955823706221602</v>
      </c>
      <c r="AG3419" s="94">
        <v>0.98091383659571696</v>
      </c>
      <c r="AH3419" s="94">
        <v>0.98881024745326762</v>
      </c>
      <c r="AI3419" s="94">
        <v>0.97489998586237592</v>
      </c>
      <c r="AJ3419" s="94">
        <v>0.98128714571366848</v>
      </c>
      <c r="AK3419" s="94">
        <v>0.9826118455971824</v>
      </c>
    </row>
    <row r="3420" spans="1:37">
      <c r="A3420" s="94">
        <v>13</v>
      </c>
      <c r="B3420" s="94">
        <v>0.96809021851889043</v>
      </c>
      <c r="C3420" s="94">
        <v>0.97918409240860749</v>
      </c>
      <c r="D3420" s="94">
        <v>0.98183255542049841</v>
      </c>
      <c r="E3420" s="94">
        <v>0.95356518285039249</v>
      </c>
      <c r="F3420" s="94">
        <v>0.97465177350193377</v>
      </c>
      <c r="G3420" s="94">
        <v>0.97070952538753275</v>
      </c>
      <c r="H3420" s="94">
        <v>1</v>
      </c>
      <c r="I3420" s="94">
        <v>0.99673620309858524</v>
      </c>
      <c r="J3420" s="94">
        <v>0.99594501459507945</v>
      </c>
      <c r="K3420" s="94">
        <v>1</v>
      </c>
      <c r="L3420" s="94">
        <v>1</v>
      </c>
      <c r="M3420" s="94">
        <v>1</v>
      </c>
      <c r="N3420" s="94">
        <v>0.9763932424658659</v>
      </c>
      <c r="O3420" s="94">
        <v>1</v>
      </c>
      <c r="P3420" s="94">
        <v>1</v>
      </c>
      <c r="Q3420" s="94">
        <v>1</v>
      </c>
      <c r="R3420" s="94">
        <v>0.992166460136369</v>
      </c>
      <c r="S3420" s="94">
        <v>0.97992979889658494</v>
      </c>
      <c r="T3420" s="94">
        <v>0.9929060452330114</v>
      </c>
      <c r="U3420" s="94">
        <v>1</v>
      </c>
      <c r="V3420" s="94">
        <v>0.98367270892544667</v>
      </c>
      <c r="W3420" s="94">
        <v>1</v>
      </c>
      <c r="X3420" s="94">
        <v>0.9982314791368655</v>
      </c>
      <c r="Y3420" s="94">
        <v>0.99842255158053872</v>
      </c>
      <c r="Z3420" s="94">
        <v>1</v>
      </c>
      <c r="AA3420" s="94">
        <v>0.99945627322929742</v>
      </c>
      <c r="AB3420" s="94">
        <v>1</v>
      </c>
      <c r="AC3420" s="94">
        <v>1</v>
      </c>
      <c r="AD3420" s="94">
        <v>1</v>
      </c>
      <c r="AE3420" s="94">
        <v>1</v>
      </c>
      <c r="AF3420" s="94">
        <v>0.96221835395030841</v>
      </c>
      <c r="AG3420" s="94">
        <v>0.96921716635177424</v>
      </c>
      <c r="AH3420" s="94">
        <v>0.97802548870622363</v>
      </c>
      <c r="AI3420" s="94">
        <v>0.9645807939740606</v>
      </c>
      <c r="AJ3420" s="94">
        <v>0.97439112878657785</v>
      </c>
      <c r="AK3420" s="94">
        <v>0.97713605844991758</v>
      </c>
    </row>
    <row r="3421" spans="1:37">
      <c r="A3421" s="94">
        <v>14</v>
      </c>
      <c r="B3421" s="94">
        <v>1</v>
      </c>
      <c r="C3421" s="94">
        <v>1</v>
      </c>
      <c r="D3421" s="94">
        <v>1</v>
      </c>
      <c r="E3421" s="94">
        <v>0.99833502710900879</v>
      </c>
      <c r="F3421" s="94">
        <v>1</v>
      </c>
      <c r="G3421" s="94">
        <v>1</v>
      </c>
      <c r="H3421" s="94">
        <v>0.989576609559771</v>
      </c>
      <c r="I3421" s="94">
        <v>1</v>
      </c>
      <c r="J3421" s="94">
        <v>0.99659253961553573</v>
      </c>
      <c r="K3421" s="94">
        <v>0.97153498762792811</v>
      </c>
      <c r="L3421" s="94">
        <v>0.99361572335959703</v>
      </c>
      <c r="M3421" s="94">
        <v>0.99638716629791091</v>
      </c>
      <c r="N3421" s="94">
        <v>0.971827563131758</v>
      </c>
      <c r="O3421" s="94">
        <v>0.99914005453126586</v>
      </c>
      <c r="P3421" s="94">
        <v>0.99867671714758721</v>
      </c>
      <c r="Q3421" s="94">
        <v>0.99144354714712224</v>
      </c>
      <c r="R3421" s="94">
        <v>0.99527426501153504</v>
      </c>
      <c r="S3421" s="94">
        <v>0.99121460397033168</v>
      </c>
      <c r="T3421" s="94">
        <v>1</v>
      </c>
      <c r="U3421" s="94">
        <v>0.99910718074418325</v>
      </c>
      <c r="V3421" s="94">
        <v>0.99576494132096471</v>
      </c>
      <c r="W3421" s="94">
        <v>0.99112909938873328</v>
      </c>
      <c r="X3421" s="94">
        <v>1</v>
      </c>
      <c r="Y3421" s="94">
        <v>1</v>
      </c>
      <c r="Z3421" s="94">
        <v>0.99185774192528831</v>
      </c>
      <c r="AA3421" s="94">
        <v>1</v>
      </c>
      <c r="AB3421" s="94">
        <v>0.98664020877869596</v>
      </c>
      <c r="AC3421" s="94">
        <v>0.99581256980473465</v>
      </c>
      <c r="AD3421" s="94">
        <v>0.99690008519896933</v>
      </c>
      <c r="AE3421" s="94">
        <v>0.99887655675396725</v>
      </c>
      <c r="AF3421" s="94">
        <v>1</v>
      </c>
      <c r="AG3421" s="94">
        <v>1</v>
      </c>
      <c r="AH3421" s="94">
        <v>1</v>
      </c>
      <c r="AI3421" s="94">
        <v>1</v>
      </c>
      <c r="AJ3421" s="94">
        <v>1</v>
      </c>
      <c r="AK3421" s="94">
        <v>0.99950311708164419</v>
      </c>
    </row>
    <row r="3422" spans="1:37">
      <c r="A3422" s="94">
        <v>15</v>
      </c>
      <c r="B3422" s="94">
        <v>0.99701502526520092</v>
      </c>
      <c r="C3422" s="94">
        <v>0.99629018969325656</v>
      </c>
      <c r="D3422" s="94">
        <v>0.99347892559581741</v>
      </c>
      <c r="E3422" s="94">
        <v>0.99811449235737471</v>
      </c>
      <c r="F3422" s="94">
        <v>0.99605898002434978</v>
      </c>
      <c r="G3422" s="94">
        <v>0.99304142991722633</v>
      </c>
      <c r="H3422" s="94">
        <v>0.99006773736781017</v>
      </c>
      <c r="I3422" s="94">
        <v>0.99940428708386075</v>
      </c>
      <c r="J3422" s="94">
        <v>0.99930452676003567</v>
      </c>
      <c r="K3422" s="94">
        <v>0.97279130465872932</v>
      </c>
      <c r="L3422" s="94">
        <v>0.99324166251297563</v>
      </c>
      <c r="M3422" s="94">
        <v>0.99787492196822025</v>
      </c>
      <c r="N3422" s="94">
        <v>0.97663508611277428</v>
      </c>
      <c r="O3422" s="94">
        <v>0.99893971223213762</v>
      </c>
      <c r="P3422" s="94">
        <v>0.99751409855222861</v>
      </c>
      <c r="Q3422" s="94">
        <v>0.9976879103528834</v>
      </c>
      <c r="R3422" s="94">
        <v>1</v>
      </c>
      <c r="S3422" s="94">
        <v>1</v>
      </c>
      <c r="T3422" s="94">
        <v>0.98667981722128073</v>
      </c>
      <c r="U3422" s="94">
        <v>0.99363029700943784</v>
      </c>
      <c r="V3422" s="94">
        <v>1</v>
      </c>
      <c r="W3422" s="94">
        <v>0.97782499825641689</v>
      </c>
      <c r="X3422" s="94">
        <v>0.99951778242048828</v>
      </c>
      <c r="Y3422" s="94">
        <v>0.99884630658265927</v>
      </c>
      <c r="Z3422" s="94">
        <v>0.98774277152840151</v>
      </c>
      <c r="AA3422" s="94">
        <v>0.99628559220133939</v>
      </c>
      <c r="AB3422" s="94">
        <v>0.98944857329969094</v>
      </c>
      <c r="AC3422" s="94">
        <v>0.99111850381912314</v>
      </c>
      <c r="AD3422" s="94">
        <v>0.99579034787631671</v>
      </c>
      <c r="AE3422" s="94">
        <v>0.99783709788927388</v>
      </c>
      <c r="AF3422" s="94">
        <v>0.99114854249856643</v>
      </c>
      <c r="AG3422" s="94">
        <v>0.99419650622692834</v>
      </c>
      <c r="AH3422" s="94">
        <v>0.99581150067265967</v>
      </c>
      <c r="AI3422" s="94">
        <v>0.9789311192030965</v>
      </c>
      <c r="AJ3422" s="94">
        <v>0.9919348912607987</v>
      </c>
      <c r="AK3422" s="94">
        <v>0.99964828932599314</v>
      </c>
    </row>
    <row r="3423" spans="1:37">
      <c r="A3423" s="94">
        <v>16</v>
      </c>
      <c r="B3423" s="94">
        <v>0.99635244118729727</v>
      </c>
      <c r="C3423" s="94">
        <v>0.99713152132382044</v>
      </c>
      <c r="D3423" s="94">
        <v>0.99698521923495842</v>
      </c>
      <c r="E3423" s="94">
        <v>1</v>
      </c>
      <c r="F3423" s="94">
        <v>0.99597523818112721</v>
      </c>
      <c r="G3423" s="94">
        <v>0.99565611363613915</v>
      </c>
      <c r="H3423" s="94">
        <v>0.98678037019555809</v>
      </c>
      <c r="I3423" s="94">
        <v>0.99726129402896591</v>
      </c>
      <c r="J3423" s="94">
        <v>1</v>
      </c>
      <c r="K3423" s="94">
        <v>0.96938728962237775</v>
      </c>
      <c r="L3423" s="94">
        <v>0.99220544994764082</v>
      </c>
      <c r="M3423" s="94">
        <v>0.99888569110774472</v>
      </c>
      <c r="N3423" s="94">
        <v>0.98448209065614745</v>
      </c>
      <c r="O3423" s="94">
        <v>0.99631103046538561</v>
      </c>
      <c r="P3423" s="94">
        <v>0.99733304364548236</v>
      </c>
      <c r="Q3423" s="94">
        <v>0.99653358668787129</v>
      </c>
      <c r="R3423" s="94">
        <v>0.99305020623478524</v>
      </c>
      <c r="S3423" s="94">
        <v>0.99657379366941246</v>
      </c>
      <c r="T3423" s="94">
        <v>0.98366533237502174</v>
      </c>
      <c r="U3423" s="94">
        <v>0.98887837065399997</v>
      </c>
      <c r="V3423" s="94">
        <v>0.99302386044172031</v>
      </c>
      <c r="W3423" s="94">
        <v>0.96338925547878762</v>
      </c>
      <c r="X3423" s="94">
        <v>0.99333330438134859</v>
      </c>
      <c r="Y3423" s="94">
        <v>0.99494193526387531</v>
      </c>
      <c r="Z3423" s="94">
        <v>0.98247161271970385</v>
      </c>
      <c r="AA3423" s="94">
        <v>0.98904616092097764</v>
      </c>
      <c r="AB3423" s="94">
        <v>0.99213539935612183</v>
      </c>
      <c r="AC3423" s="94">
        <v>0.98111557785512038</v>
      </c>
      <c r="AD3423" s="94">
        <v>0.99255952708560069</v>
      </c>
      <c r="AE3423" s="94">
        <v>0.98946340877592187</v>
      </c>
      <c r="AF3423" s="94">
        <v>0.98997734746823873</v>
      </c>
      <c r="AG3423" s="94">
        <v>0.99225017098899138</v>
      </c>
      <c r="AH3423" s="94">
        <v>0.99385848488735828</v>
      </c>
      <c r="AI3423" s="94">
        <v>0.97281245741199951</v>
      </c>
      <c r="AJ3423" s="94">
        <v>0.98763092738964986</v>
      </c>
      <c r="AK3423" s="94">
        <v>1</v>
      </c>
    </row>
    <row r="3424" spans="1:37">
      <c r="A3424" s="94">
        <v>17</v>
      </c>
      <c r="B3424" s="94">
        <v>0.99442358531606612</v>
      </c>
      <c r="C3424" s="94">
        <v>0.99653753649246568</v>
      </c>
      <c r="D3424" s="94">
        <v>0.99765657443745581</v>
      </c>
      <c r="E3424" s="94">
        <v>0.99963760078825059</v>
      </c>
      <c r="F3424" s="94">
        <v>0.99295580792627292</v>
      </c>
      <c r="G3424" s="94">
        <v>0.99685052522678097</v>
      </c>
      <c r="H3424" s="94">
        <v>0.9838501868836983</v>
      </c>
      <c r="I3424" s="94">
        <v>0.99531735983548364</v>
      </c>
      <c r="J3424" s="94">
        <v>0.99925120117011579</v>
      </c>
      <c r="K3424" s="94">
        <v>0.96645547225314732</v>
      </c>
      <c r="L3424" s="94">
        <v>0.99089449929349138</v>
      </c>
      <c r="M3424" s="94">
        <v>0.99639621346077101</v>
      </c>
      <c r="N3424" s="94">
        <v>1</v>
      </c>
      <c r="O3424" s="94">
        <v>0.99611603062756737</v>
      </c>
      <c r="P3424" s="94">
        <v>0.99387858633735071</v>
      </c>
      <c r="Q3424" s="94">
        <v>0.99082737238756813</v>
      </c>
      <c r="R3424" s="94">
        <v>0.98981565939640614</v>
      </c>
      <c r="S3424" s="94">
        <v>0.99183365817325475</v>
      </c>
      <c r="T3424" s="94">
        <v>0.9657998142833909</v>
      </c>
      <c r="U3424" s="94">
        <v>0.98115438425268409</v>
      </c>
      <c r="V3424" s="94">
        <v>0.98657348688940938</v>
      </c>
      <c r="W3424" s="94">
        <v>0.95269152978602278</v>
      </c>
      <c r="X3424" s="94">
        <v>0.98442823059053375</v>
      </c>
      <c r="Y3424" s="94">
        <v>0.98553372173397846</v>
      </c>
      <c r="Z3424" s="94">
        <v>0.99429858412800054</v>
      </c>
      <c r="AA3424" s="94">
        <v>0.98330942824500189</v>
      </c>
      <c r="AB3424" s="94">
        <v>0.99298184199606299</v>
      </c>
      <c r="AC3424" s="94">
        <v>0.96890167053189924</v>
      </c>
      <c r="AD3424" s="94">
        <v>0.98798069636228691</v>
      </c>
      <c r="AE3424" s="94">
        <v>0.97478480523737998</v>
      </c>
      <c r="AF3424" s="94">
        <v>0.9915547967571654</v>
      </c>
      <c r="AG3424" s="94">
        <v>0.98875234514235755</v>
      </c>
      <c r="AH3424" s="94">
        <v>0.98805247732857049</v>
      </c>
      <c r="AI3424" s="94">
        <v>0.97291052921839305</v>
      </c>
      <c r="AJ3424" s="94">
        <v>0.98312774525171809</v>
      </c>
      <c r="AK3424" s="94">
        <v>0.99556377435012522</v>
      </c>
    </row>
    <row r="3425" spans="1:37">
      <c r="A3425" s="94">
        <v>18</v>
      </c>
      <c r="B3425" s="94">
        <v>0.99328983033831963</v>
      </c>
      <c r="C3425" s="94">
        <v>0.99671026798645002</v>
      </c>
      <c r="D3425" s="94">
        <v>0.99840668962920498</v>
      </c>
      <c r="E3425" s="94">
        <v>0.99785526729843665</v>
      </c>
      <c r="F3425" s="94">
        <v>0.9919597094372764</v>
      </c>
      <c r="G3425" s="94">
        <v>0.993497192234708</v>
      </c>
      <c r="H3425" s="94">
        <v>0.85716217422918439</v>
      </c>
      <c r="I3425" s="94">
        <v>0.91091878105720725</v>
      </c>
      <c r="J3425" s="94">
        <v>0.90977220562705952</v>
      </c>
      <c r="K3425" s="94">
        <v>0.85230199444952004</v>
      </c>
      <c r="L3425" s="94">
        <v>0.88771589667140716</v>
      </c>
      <c r="M3425" s="94">
        <v>0.88457931195321204</v>
      </c>
      <c r="N3425" s="94">
        <v>0.88869791850103885</v>
      </c>
      <c r="O3425" s="94">
        <v>0.88144792149634688</v>
      </c>
      <c r="P3425" s="94">
        <v>0.86865152063270068</v>
      </c>
      <c r="Q3425" s="94">
        <v>0.86538245290336502</v>
      </c>
      <c r="R3425" s="94">
        <v>0.86655729426266048</v>
      </c>
      <c r="S3425" s="94">
        <v>0.85719204506429147</v>
      </c>
      <c r="T3425" s="94">
        <v>0.83250460356848699</v>
      </c>
      <c r="U3425" s="94">
        <v>0.85369542616947924</v>
      </c>
      <c r="V3425" s="94">
        <v>0.8494299508410712</v>
      </c>
      <c r="W3425" s="94">
        <v>0.83456996492585822</v>
      </c>
      <c r="X3425" s="94">
        <v>0.85626575516909897</v>
      </c>
      <c r="Y3425" s="94">
        <v>0.84772809776272995</v>
      </c>
      <c r="Z3425" s="94">
        <v>0.87063230455674856</v>
      </c>
      <c r="AA3425" s="94">
        <v>0.85275996295036982</v>
      </c>
      <c r="AB3425" s="94">
        <v>0.85733508233346001</v>
      </c>
      <c r="AC3425" s="94">
        <v>0.84746847188399055</v>
      </c>
      <c r="AD3425" s="94">
        <v>0.87038274845338715</v>
      </c>
      <c r="AE3425" s="94">
        <v>0.84405804416199015</v>
      </c>
      <c r="AF3425" s="94">
        <v>0.98786251121698843</v>
      </c>
      <c r="AG3425" s="94">
        <v>0.98709772946281249</v>
      </c>
      <c r="AH3425" s="94">
        <v>0.98140770088514795</v>
      </c>
      <c r="AI3425" s="94">
        <v>0.9705478902461856</v>
      </c>
      <c r="AJ3425" s="94">
        <v>0.98054732403155742</v>
      </c>
      <c r="AK3425" s="94">
        <v>0.99274505143539626</v>
      </c>
    </row>
    <row r="3426" spans="1:37">
      <c r="A3426" s="94">
        <v>19</v>
      </c>
      <c r="B3426" s="94">
        <v>0.88350567212127296</v>
      </c>
      <c r="C3426" s="94">
        <v>0.89651092174186209</v>
      </c>
      <c r="D3426" s="94">
        <v>0.89405180975292953</v>
      </c>
      <c r="E3426" s="94">
        <v>0.88049466847565372</v>
      </c>
      <c r="F3426" s="94">
        <v>0.89363927020057243</v>
      </c>
      <c r="G3426" s="94">
        <v>0.87993648963331572</v>
      </c>
      <c r="H3426" s="94">
        <v>0.90986210151675573</v>
      </c>
      <c r="I3426" s="94">
        <v>0.92532054331359803</v>
      </c>
      <c r="J3426" s="94">
        <v>0.9234311745879813</v>
      </c>
      <c r="K3426" s="94">
        <v>0.89811133262072185</v>
      </c>
      <c r="L3426" s="94">
        <v>0.93429772133838795</v>
      </c>
      <c r="M3426" s="94">
        <v>0.93567165634452398</v>
      </c>
      <c r="N3426" s="94">
        <v>0.97064886885265156</v>
      </c>
      <c r="O3426" s="94">
        <v>0.94231362919120853</v>
      </c>
      <c r="P3426" s="94">
        <v>0.92410107996615165</v>
      </c>
      <c r="Q3426" s="94">
        <v>0.91777451905093022</v>
      </c>
      <c r="R3426" s="94">
        <v>0.91913583651994157</v>
      </c>
      <c r="S3426" s="94">
        <v>0.90636448377212731</v>
      </c>
      <c r="T3426" s="94">
        <v>0.87391835813926644</v>
      </c>
      <c r="U3426" s="94">
        <v>0.90471716833862925</v>
      </c>
      <c r="V3426" s="94">
        <v>0.89864326911504666</v>
      </c>
      <c r="W3426" s="94">
        <v>0.89653578169890236</v>
      </c>
      <c r="X3426" s="94">
        <v>0.91055790920345769</v>
      </c>
      <c r="Y3426" s="94">
        <v>0.90293914764505168</v>
      </c>
      <c r="Z3426" s="94">
        <v>0.89444020191494988</v>
      </c>
      <c r="AA3426" s="94">
        <v>0.89721316825143727</v>
      </c>
      <c r="AB3426" s="94">
        <v>0.90445896700171691</v>
      </c>
      <c r="AC3426" s="94">
        <v>0.87924990578851303</v>
      </c>
      <c r="AD3426" s="94">
        <v>0.92230111392021785</v>
      </c>
      <c r="AE3426" s="94">
        <v>0.89103087379460122</v>
      </c>
      <c r="AF3426" s="94">
        <v>0.8716017988321475</v>
      </c>
      <c r="AG3426" s="94">
        <v>0.88261357450956901</v>
      </c>
      <c r="AH3426" s="94">
        <v>0.87464927948108173</v>
      </c>
      <c r="AI3426" s="94">
        <v>0.8558701070765814</v>
      </c>
      <c r="AJ3426" s="94">
        <v>0.88417479510428965</v>
      </c>
      <c r="AK3426" s="94">
        <v>0.88302277006044583</v>
      </c>
    </row>
    <row r="3427" spans="1:37">
      <c r="A3427" s="94">
        <v>20</v>
      </c>
      <c r="B3427" s="94">
        <v>0.93865943847672606</v>
      </c>
      <c r="C3427" s="94">
        <v>0.94085415136253248</v>
      </c>
      <c r="D3427" s="94">
        <v>0.93651860631040207</v>
      </c>
      <c r="E3427" s="94">
        <v>0.94442524258822702</v>
      </c>
      <c r="F3427" s="94">
        <v>0.93886866917033318</v>
      </c>
      <c r="G3427" s="94">
        <v>0.93239001759287465</v>
      </c>
      <c r="H3427" s="94">
        <v>0.86582005587376099</v>
      </c>
      <c r="I3427" s="94">
        <v>0.90312676097568079</v>
      </c>
      <c r="J3427" s="94">
        <v>0.89616656225605784</v>
      </c>
      <c r="K3427" s="94">
        <v>0.85594642344171701</v>
      </c>
      <c r="L3427" s="94">
        <v>0.89448978191978268</v>
      </c>
      <c r="M3427" s="94">
        <v>0.89308364504160187</v>
      </c>
      <c r="N3427" s="94">
        <v>0.92163326641543097</v>
      </c>
      <c r="O3427" s="94">
        <v>0.89946346424271573</v>
      </c>
      <c r="P3427" s="94">
        <v>0.8826289594335055</v>
      </c>
      <c r="Q3427" s="94">
        <v>0.87036807549230866</v>
      </c>
      <c r="R3427" s="94">
        <v>0.87612220814707831</v>
      </c>
      <c r="S3427" s="94">
        <v>0.86005985379973504</v>
      </c>
      <c r="T3427" s="94">
        <v>0.81211879567500633</v>
      </c>
      <c r="U3427" s="94">
        <v>0.8578593679407529</v>
      </c>
      <c r="V3427" s="94">
        <v>0.85305476607077269</v>
      </c>
      <c r="W3427" s="94">
        <v>0.88415746692254216</v>
      </c>
      <c r="X3427" s="94">
        <v>0.87119679488164559</v>
      </c>
      <c r="Y3427" s="94">
        <v>0.85722511158644932</v>
      </c>
      <c r="Z3427" s="94">
        <v>0.84946814313490182</v>
      </c>
      <c r="AA3427" s="94">
        <v>0.85246701162946703</v>
      </c>
      <c r="AB3427" s="94">
        <v>0.8542946540775368</v>
      </c>
      <c r="AC3427" s="94">
        <v>0.83494830607177373</v>
      </c>
      <c r="AD3427" s="94">
        <v>0.88130281434329982</v>
      </c>
      <c r="AE3427" s="94">
        <v>0.84994790534027076</v>
      </c>
      <c r="AF3427" s="94">
        <v>0.92802100180243174</v>
      </c>
      <c r="AG3427" s="94">
        <v>0.93501174401949816</v>
      </c>
      <c r="AH3427" s="94">
        <v>0.91437649868263948</v>
      </c>
      <c r="AI3427" s="94">
        <v>0.91304342288435536</v>
      </c>
      <c r="AJ3427" s="94">
        <v>0.92516224564590832</v>
      </c>
      <c r="AK3427" s="94">
        <v>0.93312734445160395</v>
      </c>
    </row>
    <row r="3428" spans="1:37">
      <c r="A3428" s="94">
        <v>21</v>
      </c>
      <c r="B3428" s="94">
        <v>0.89859652645316745</v>
      </c>
      <c r="C3428" s="94">
        <v>0.90102681235386628</v>
      </c>
      <c r="D3428" s="94">
        <v>0.89607008712455305</v>
      </c>
      <c r="E3428" s="94">
        <v>0.90694336254881436</v>
      </c>
      <c r="F3428" s="94">
        <v>0.89941294820674356</v>
      </c>
      <c r="G3428" s="94">
        <v>0.89266101431587597</v>
      </c>
      <c r="H3428" s="94">
        <v>0.81946141776479442</v>
      </c>
      <c r="I3428" s="94">
        <v>0.85849293414225403</v>
      </c>
      <c r="J3428" s="94">
        <v>0.84959046843169872</v>
      </c>
      <c r="K3428" s="94">
        <v>0.80834815886061062</v>
      </c>
      <c r="L3428" s="94">
        <v>0.84907513684316416</v>
      </c>
      <c r="M3428" s="94">
        <v>0.85343395118754051</v>
      </c>
      <c r="N3428" s="94">
        <v>0.84941593585273367</v>
      </c>
      <c r="O3428" s="94">
        <v>0.84914778201994645</v>
      </c>
      <c r="P3428" s="94">
        <v>0.84452551485511573</v>
      </c>
      <c r="Q3428" s="94">
        <v>0.82503275938433007</v>
      </c>
      <c r="R3428" s="94">
        <v>0.83102488936345986</v>
      </c>
      <c r="S3428" s="94">
        <v>0.81891638754220308</v>
      </c>
      <c r="T3428" s="94">
        <v>0.76875449208605917</v>
      </c>
      <c r="U3428" s="94">
        <v>0.81738515501950693</v>
      </c>
      <c r="V3428" s="94">
        <v>0.81586540390247209</v>
      </c>
      <c r="W3428" s="94">
        <v>0.83046860763081931</v>
      </c>
      <c r="X3428" s="94">
        <v>0.82753731298409672</v>
      </c>
      <c r="Y3428" s="94">
        <v>0.82044864750048485</v>
      </c>
      <c r="Z3428" s="94">
        <v>0.78534046893941634</v>
      </c>
      <c r="AA3428" s="94">
        <v>0.80482732970392867</v>
      </c>
      <c r="AB3428" s="94">
        <v>0.81225060523402071</v>
      </c>
      <c r="AC3428" s="94">
        <v>0.78284337667630988</v>
      </c>
      <c r="AD3428" s="94">
        <v>0.83413990954446915</v>
      </c>
      <c r="AE3428" s="94">
        <v>0.80624316359021475</v>
      </c>
      <c r="AF3428" s="94">
        <v>0.89022264276108909</v>
      </c>
      <c r="AG3428" s="94">
        <v>0.89909633145601542</v>
      </c>
      <c r="AH3428" s="94">
        <v>0.87561427485962962</v>
      </c>
      <c r="AI3428" s="94">
        <v>0.86660196474764339</v>
      </c>
      <c r="AJ3428" s="94">
        <v>0.88374035526949868</v>
      </c>
      <c r="AK3428" s="94">
        <v>0.89414699399573094</v>
      </c>
    </row>
    <row r="3429" spans="1:37">
      <c r="A3429" s="94">
        <v>22</v>
      </c>
      <c r="B3429" s="94">
        <v>0.85626610447411589</v>
      </c>
      <c r="C3429" s="94">
        <v>0.85363493061657891</v>
      </c>
      <c r="D3429" s="94">
        <v>0.85850915342698619</v>
      </c>
      <c r="E3429" s="94">
        <v>0.85837928882056491</v>
      </c>
      <c r="F3429" s="94">
        <v>0.85355999458898857</v>
      </c>
      <c r="G3429" s="94">
        <v>0.85240620052284699</v>
      </c>
      <c r="H3429" s="94">
        <v>0.75984360449541399</v>
      </c>
      <c r="I3429" s="94">
        <v>0.79947856823986585</v>
      </c>
      <c r="J3429" s="94">
        <v>0.79281663973500316</v>
      </c>
      <c r="K3429" s="94">
        <v>0.74163390255960726</v>
      </c>
      <c r="L3429" s="94">
        <v>0.7852206638894097</v>
      </c>
      <c r="M3429" s="94">
        <v>0.79225603068797634</v>
      </c>
      <c r="N3429" s="94">
        <v>0.76825156435271602</v>
      </c>
      <c r="O3429" s="94">
        <v>0.78473792365241213</v>
      </c>
      <c r="P3429" s="94">
        <v>0.78950345603934113</v>
      </c>
      <c r="Q3429" s="94">
        <v>0.76675203613056031</v>
      </c>
      <c r="R3429" s="94">
        <v>0.77271931777362302</v>
      </c>
      <c r="S3429" s="94">
        <v>0.76263151556778586</v>
      </c>
      <c r="T3429" s="94">
        <v>0.71467213673778807</v>
      </c>
      <c r="U3429" s="94">
        <v>0.76054378511682919</v>
      </c>
      <c r="V3429" s="94">
        <v>0.76117648147976713</v>
      </c>
      <c r="W3429" s="94">
        <v>0.76619788655236254</v>
      </c>
      <c r="X3429" s="94">
        <v>0.76810662704253474</v>
      </c>
      <c r="Y3429" s="94">
        <v>0.76800994279129875</v>
      </c>
      <c r="Z3429" s="94">
        <v>0.70723861628512785</v>
      </c>
      <c r="AA3429" s="94">
        <v>0.74363698006432866</v>
      </c>
      <c r="AB3429" s="94">
        <v>0.75761532879301308</v>
      </c>
      <c r="AC3429" s="94">
        <v>0.71428701543702178</v>
      </c>
      <c r="AD3429" s="94">
        <v>0.77299749822226949</v>
      </c>
      <c r="AE3429" s="94">
        <v>0.74935936551625648</v>
      </c>
      <c r="AF3429" s="94">
        <v>0.84819332560250327</v>
      </c>
      <c r="AG3429" s="94">
        <v>0.85487834752707481</v>
      </c>
      <c r="AH3429" s="94">
        <v>0.8363237088715435</v>
      </c>
      <c r="AI3429" s="94">
        <v>0.82190287324919531</v>
      </c>
      <c r="AJ3429" s="94">
        <v>0.83918119261396895</v>
      </c>
      <c r="AK3429" s="94">
        <v>0.8547118926293259</v>
      </c>
    </row>
    <row r="3430" spans="1:37">
      <c r="A3430" s="94">
        <v>23</v>
      </c>
      <c r="B3430" s="94">
        <v>0.7939631228457652</v>
      </c>
      <c r="C3430" s="94">
        <v>0.79012398870312539</v>
      </c>
      <c r="D3430" s="94">
        <v>0.80074354483970456</v>
      </c>
      <c r="E3430" s="94">
        <v>0.79639870619612396</v>
      </c>
      <c r="F3430" s="94">
        <v>0.78962631812882078</v>
      </c>
      <c r="G3430" s="94">
        <v>0.79223928823845835</v>
      </c>
      <c r="H3430" s="94">
        <v>0.65529971552856836</v>
      </c>
      <c r="I3430" s="94">
        <v>0.70308083838908686</v>
      </c>
      <c r="J3430" s="94">
        <v>0.69468904011249444</v>
      </c>
      <c r="K3430" s="94">
        <v>0.64193361862456111</v>
      </c>
      <c r="L3430" s="94">
        <v>0.67898317640764416</v>
      </c>
      <c r="M3430" s="94">
        <v>0.68369560518985473</v>
      </c>
      <c r="N3430" s="94">
        <v>0.65833245283461883</v>
      </c>
      <c r="O3430" s="94">
        <v>0.68098770661492103</v>
      </c>
      <c r="P3430" s="94">
        <v>0.68715540241474504</v>
      </c>
      <c r="Q3430" s="94">
        <v>0.66438441043435148</v>
      </c>
      <c r="R3430" s="94">
        <v>0.67268510401049664</v>
      </c>
      <c r="S3430" s="94">
        <v>0.66423490163371435</v>
      </c>
      <c r="T3430" s="94">
        <v>0.61329395161924949</v>
      </c>
      <c r="U3430" s="94">
        <v>0.65937985957012391</v>
      </c>
      <c r="V3430" s="94">
        <v>0.65984636677560016</v>
      </c>
      <c r="W3430" s="94">
        <v>0.66325336848996697</v>
      </c>
      <c r="X3430" s="94">
        <v>0.66611184641729226</v>
      </c>
      <c r="Y3430" s="94">
        <v>0.66546904670398177</v>
      </c>
      <c r="Z3430" s="94">
        <v>0.59735891493654725</v>
      </c>
      <c r="AA3430" s="94">
        <v>0.64278926133928416</v>
      </c>
      <c r="AB3430" s="94">
        <v>0.65546637927474183</v>
      </c>
      <c r="AC3430" s="94">
        <v>0.61886301820587164</v>
      </c>
      <c r="AD3430" s="94">
        <v>0.67064002190685468</v>
      </c>
      <c r="AE3430" s="94">
        <v>0.65309460130545005</v>
      </c>
      <c r="AF3430" s="94">
        <v>0.78871435954530378</v>
      </c>
      <c r="AG3430" s="94">
        <v>0.79120744410530863</v>
      </c>
      <c r="AH3430" s="94">
        <v>0.77947326958689811</v>
      </c>
      <c r="AI3430" s="94">
        <v>0.76020169676961658</v>
      </c>
      <c r="AJ3430" s="94">
        <v>0.77623874435255913</v>
      </c>
      <c r="AK3430" s="94">
        <v>0.79724566578418432</v>
      </c>
    </row>
    <row r="3431" spans="1:37">
      <c r="A3431" s="94">
        <v>24</v>
      </c>
      <c r="B3431" s="94">
        <v>0.6851440618411806</v>
      </c>
      <c r="C3431" s="94">
        <v>0.67952667653834342</v>
      </c>
      <c r="D3431" s="94">
        <v>0.70519125199742927</v>
      </c>
      <c r="E3431" s="94">
        <v>0.68903439310383974</v>
      </c>
      <c r="F3431" s="94">
        <v>0.6821825271570503</v>
      </c>
      <c r="G3431" s="94">
        <v>0.68253213461108442</v>
      </c>
      <c r="H3431" s="94">
        <v>0.62776976948884433</v>
      </c>
      <c r="I3431" s="94">
        <v>0.66316112058429633</v>
      </c>
      <c r="J3431" s="94">
        <v>0.65658813017179807</v>
      </c>
      <c r="K3431" s="94">
        <v>0.61619206485998668</v>
      </c>
      <c r="L3431" s="94">
        <v>0.66156876912031704</v>
      </c>
      <c r="M3431" s="94">
        <v>0.65716228700214208</v>
      </c>
      <c r="N3431" s="94">
        <v>0.60793505441482054</v>
      </c>
      <c r="O3431" s="94">
        <v>0.64203582120308411</v>
      </c>
      <c r="P3431" s="94">
        <v>0.64809887074472616</v>
      </c>
      <c r="Q3431" s="94">
        <v>0.60852937329175016</v>
      </c>
      <c r="R3431" s="94">
        <v>0.62578926423335224</v>
      </c>
      <c r="S3431" s="94">
        <v>0.61553745768532608</v>
      </c>
      <c r="T3431" s="94">
        <v>0.56131428601407041</v>
      </c>
      <c r="U3431" s="94">
        <v>0.60688604986683381</v>
      </c>
      <c r="V3431" s="94">
        <v>0.60590964076642251</v>
      </c>
      <c r="W3431" s="94">
        <v>0.60438662998017945</v>
      </c>
      <c r="X3431" s="94">
        <v>0.61504288345734826</v>
      </c>
      <c r="Y3431" s="94">
        <v>0.61593588760866491</v>
      </c>
      <c r="Z3431" s="94">
        <v>0.5518546424431261</v>
      </c>
      <c r="AA3431" s="94">
        <v>0.59802014410794946</v>
      </c>
      <c r="AB3431" s="94">
        <v>0.6090489123487407</v>
      </c>
      <c r="AC3431" s="94">
        <v>0.58788423201414486</v>
      </c>
      <c r="AD3431" s="94">
        <v>0.63239176420122545</v>
      </c>
      <c r="AE3431" s="94">
        <v>0.61539291707374089</v>
      </c>
      <c r="AF3431" s="94">
        <v>0.6801750493033254</v>
      </c>
      <c r="AG3431" s="94">
        <v>0.68090735616811326</v>
      </c>
      <c r="AH3431" s="94">
        <v>0.67721583003582042</v>
      </c>
      <c r="AI3431" s="94">
        <v>0.6549286177352035</v>
      </c>
      <c r="AJ3431" s="94">
        <v>0.66972565484465973</v>
      </c>
      <c r="AK3431" s="94">
        <v>0.6972155780351188</v>
      </c>
    </row>
    <row r="3441" spans="1:50">
      <c r="A3441" s="94" t="s">
        <v>191</v>
      </c>
      <c r="B3441" s="95"/>
      <c r="C3441" s="95"/>
      <c r="D3441" s="95">
        <v>2015</v>
      </c>
      <c r="E3441" s="95"/>
      <c r="F3441" s="94" t="s">
        <v>0</v>
      </c>
      <c r="G3441" s="166">
        <v>1959911.8130000082</v>
      </c>
      <c r="H3441" s="95" t="s">
        <v>102</v>
      </c>
      <c r="I3441" s="95"/>
      <c r="J3441" s="95"/>
      <c r="K3441" s="96" t="s">
        <v>1</v>
      </c>
      <c r="L3441" s="95" t="s">
        <v>103</v>
      </c>
      <c r="M3441" s="95"/>
      <c r="N3441" s="95"/>
      <c r="O3441" s="95"/>
      <c r="P3441" s="95"/>
      <c r="Q3441" s="95"/>
      <c r="R3441" s="95"/>
      <c r="S3441" s="95"/>
      <c r="T3441" s="97"/>
      <c r="U3441" s="95"/>
      <c r="V3441" s="95"/>
      <c r="W3441" s="95"/>
      <c r="X3441" s="95"/>
      <c r="Y3441" s="95"/>
      <c r="Z3441" s="95"/>
      <c r="AA3441" s="95"/>
      <c r="AB3441" s="95"/>
      <c r="AC3441" s="96"/>
      <c r="AD3441" s="95"/>
      <c r="AE3441" s="95"/>
      <c r="AF3441" s="95"/>
      <c r="AG3441" s="95"/>
      <c r="AH3441" s="95"/>
      <c r="AI3441" s="95"/>
      <c r="AJ3441" s="95"/>
      <c r="AK3441" s="95"/>
    </row>
    <row r="3442" spans="1:50">
      <c r="A3442" s="96">
        <v>1087</v>
      </c>
      <c r="B3442" s="94" t="s">
        <v>104</v>
      </c>
      <c r="C3442" s="95"/>
      <c r="D3442" s="95"/>
      <c r="E3442" s="95"/>
      <c r="F3442" s="95" t="s">
        <v>3</v>
      </c>
      <c r="G3442" s="95">
        <v>0</v>
      </c>
      <c r="H3442" s="95" t="s">
        <v>102</v>
      </c>
      <c r="I3442" s="95"/>
      <c r="J3442" s="95"/>
      <c r="K3442" s="96" t="s">
        <v>4</v>
      </c>
      <c r="L3442" s="95" t="s">
        <v>103</v>
      </c>
      <c r="M3442" s="95"/>
      <c r="N3442" s="95" t="s">
        <v>105</v>
      </c>
      <c r="O3442" s="95"/>
      <c r="P3442" s="95"/>
      <c r="Q3442" s="95"/>
      <c r="R3442" s="95"/>
      <c r="S3442" s="95"/>
      <c r="T3442" s="96"/>
      <c r="U3442" s="95"/>
      <c r="V3442" s="95"/>
      <c r="W3442" s="95"/>
      <c r="X3442" s="95"/>
      <c r="Y3442" s="95"/>
      <c r="Z3442" s="95"/>
      <c r="AA3442" s="95"/>
      <c r="AB3442" s="95"/>
      <c r="AC3442" s="96"/>
      <c r="AD3442" s="95"/>
      <c r="AE3442" s="95"/>
      <c r="AF3442" s="95"/>
      <c r="AG3442" s="95"/>
      <c r="AH3442" s="95"/>
      <c r="AI3442" s="95"/>
      <c r="AJ3442" s="95"/>
      <c r="AK3442" s="95"/>
    </row>
    <row r="3443" spans="1:50">
      <c r="A3443" s="94"/>
      <c r="B3443" s="94">
        <v>1</v>
      </c>
      <c r="C3443" s="94" t="s">
        <v>5</v>
      </c>
      <c r="D3443" s="94" t="s">
        <v>6</v>
      </c>
      <c r="E3443" s="94">
        <v>2</v>
      </c>
      <c r="F3443" s="94" t="s">
        <v>7</v>
      </c>
      <c r="G3443" s="94" t="s">
        <v>8</v>
      </c>
      <c r="H3443" s="94">
        <v>3</v>
      </c>
      <c r="I3443" s="94" t="s">
        <v>9</v>
      </c>
      <c r="J3443" s="94" t="s">
        <v>10</v>
      </c>
      <c r="K3443" s="94">
        <v>4</v>
      </c>
      <c r="L3443" s="94" t="s">
        <v>11</v>
      </c>
      <c r="M3443" s="94" t="s">
        <v>12</v>
      </c>
      <c r="N3443" s="94">
        <v>5</v>
      </c>
      <c r="O3443" s="94" t="s">
        <v>13</v>
      </c>
      <c r="P3443" s="94" t="s">
        <v>13</v>
      </c>
      <c r="Q3443" s="94">
        <v>6</v>
      </c>
      <c r="R3443" s="94" t="s">
        <v>14</v>
      </c>
      <c r="S3443" s="94" t="s">
        <v>87</v>
      </c>
      <c r="T3443" s="94">
        <v>7</v>
      </c>
      <c r="U3443" s="94" t="s">
        <v>15</v>
      </c>
      <c r="V3443" s="94" t="s">
        <v>88</v>
      </c>
      <c r="W3443" s="94">
        <v>8</v>
      </c>
      <c r="X3443" s="94" t="s">
        <v>89</v>
      </c>
      <c r="Y3443" s="94" t="s">
        <v>90</v>
      </c>
      <c r="Z3443" s="94">
        <v>9</v>
      </c>
      <c r="AA3443" s="94" t="s">
        <v>91</v>
      </c>
      <c r="AB3443" s="94" t="s">
        <v>92</v>
      </c>
      <c r="AC3443" s="94">
        <v>10</v>
      </c>
      <c r="AD3443" s="94" t="s">
        <v>93</v>
      </c>
      <c r="AE3443" s="94" t="s">
        <v>94</v>
      </c>
      <c r="AF3443" s="94">
        <v>11</v>
      </c>
      <c r="AG3443" s="94" t="s">
        <v>95</v>
      </c>
      <c r="AH3443" s="94" t="s">
        <v>96</v>
      </c>
      <c r="AI3443" s="94">
        <v>12</v>
      </c>
      <c r="AJ3443" s="94" t="s">
        <v>97</v>
      </c>
      <c r="AK3443" s="94" t="s">
        <v>98</v>
      </c>
    </row>
    <row r="3444" spans="1:50">
      <c r="A3444" s="96"/>
      <c r="B3444" s="94">
        <v>31</v>
      </c>
      <c r="C3444" s="95"/>
      <c r="D3444" s="95"/>
      <c r="E3444" s="94">
        <v>28</v>
      </c>
      <c r="F3444" s="95"/>
      <c r="G3444" s="95"/>
      <c r="H3444" s="94">
        <v>31</v>
      </c>
      <c r="I3444" s="95"/>
      <c r="J3444" s="95"/>
      <c r="K3444" s="94">
        <v>30</v>
      </c>
      <c r="L3444" s="95"/>
      <c r="M3444" s="95"/>
      <c r="N3444" s="94">
        <v>31</v>
      </c>
      <c r="O3444" s="95"/>
      <c r="P3444" s="95"/>
      <c r="Q3444" s="94">
        <v>30</v>
      </c>
      <c r="R3444" s="95"/>
      <c r="S3444" s="95"/>
      <c r="T3444" s="94">
        <v>31</v>
      </c>
      <c r="U3444" s="95"/>
      <c r="V3444" s="95"/>
      <c r="W3444" s="94">
        <v>31</v>
      </c>
      <c r="X3444" s="95"/>
      <c r="Y3444" s="95"/>
      <c r="Z3444" s="94">
        <v>30</v>
      </c>
      <c r="AA3444" s="95"/>
      <c r="AB3444" s="95"/>
      <c r="AC3444" s="94">
        <v>31</v>
      </c>
      <c r="AD3444" s="95"/>
      <c r="AE3444" s="95"/>
      <c r="AF3444" s="94">
        <v>30</v>
      </c>
      <c r="AG3444" s="95"/>
      <c r="AH3444" s="95"/>
      <c r="AI3444" s="94">
        <v>31</v>
      </c>
      <c r="AJ3444" s="95"/>
      <c r="AK3444" s="95"/>
    </row>
    <row r="3445" spans="1:50">
      <c r="A3445" s="94" t="s">
        <v>16</v>
      </c>
      <c r="B3445" s="94" t="s">
        <v>17</v>
      </c>
      <c r="C3445" s="94" t="s">
        <v>18</v>
      </c>
      <c r="D3445" s="94" t="s">
        <v>19</v>
      </c>
      <c r="E3445" s="94" t="s">
        <v>17</v>
      </c>
      <c r="F3445" s="94" t="s">
        <v>18</v>
      </c>
      <c r="G3445" s="94" t="s">
        <v>19</v>
      </c>
      <c r="H3445" s="94" t="s">
        <v>17</v>
      </c>
      <c r="I3445" s="94" t="s">
        <v>18</v>
      </c>
      <c r="J3445" s="94" t="s">
        <v>19</v>
      </c>
      <c r="K3445" s="94" t="s">
        <v>17</v>
      </c>
      <c r="L3445" s="94" t="s">
        <v>18</v>
      </c>
      <c r="M3445" s="94" t="s">
        <v>19</v>
      </c>
      <c r="N3445" s="94" t="s">
        <v>17</v>
      </c>
      <c r="O3445" s="94" t="s">
        <v>18</v>
      </c>
      <c r="P3445" s="94" t="s">
        <v>19</v>
      </c>
      <c r="Q3445" s="94" t="s">
        <v>17</v>
      </c>
      <c r="R3445" s="94" t="s">
        <v>18</v>
      </c>
      <c r="S3445" s="94" t="s">
        <v>19</v>
      </c>
      <c r="T3445" s="94" t="s">
        <v>17</v>
      </c>
      <c r="U3445" s="94" t="s">
        <v>18</v>
      </c>
      <c r="V3445" s="94" t="s">
        <v>19</v>
      </c>
      <c r="W3445" s="94" t="s">
        <v>17</v>
      </c>
      <c r="X3445" s="94" t="s">
        <v>18</v>
      </c>
      <c r="Y3445" s="94" t="s">
        <v>19</v>
      </c>
      <c r="Z3445" s="94" t="s">
        <v>17</v>
      </c>
      <c r="AA3445" s="94" t="s">
        <v>18</v>
      </c>
      <c r="AB3445" s="94" t="s">
        <v>19</v>
      </c>
      <c r="AC3445" s="94" t="s">
        <v>17</v>
      </c>
      <c r="AD3445" s="94" t="s">
        <v>18</v>
      </c>
      <c r="AE3445" s="94" t="s">
        <v>19</v>
      </c>
      <c r="AF3445" s="94" t="s">
        <v>17</v>
      </c>
      <c r="AG3445" s="94" t="s">
        <v>18</v>
      </c>
      <c r="AH3445" s="94" t="s">
        <v>19</v>
      </c>
      <c r="AI3445" s="94" t="s">
        <v>17</v>
      </c>
      <c r="AJ3445" s="94" t="s">
        <v>18</v>
      </c>
      <c r="AK3445" s="94" t="s">
        <v>19</v>
      </c>
    </row>
    <row r="3446" spans="1:50">
      <c r="A3446" s="96"/>
      <c r="B3446" s="134">
        <v>8.1240695152374948E-2</v>
      </c>
      <c r="C3446" s="167">
        <v>1.017529021343778</v>
      </c>
      <c r="D3446" s="167">
        <v>0.98453214409584677</v>
      </c>
      <c r="E3446" s="134">
        <v>7.3932646825789664E-2</v>
      </c>
      <c r="F3446" s="167">
        <v>1.044067486949144</v>
      </c>
      <c r="G3446" s="167">
        <v>0.99505591308782126</v>
      </c>
      <c r="H3446" s="134">
        <v>8.2438443814271054E-2</v>
      </c>
      <c r="I3446" s="167">
        <v>1.0281400404305632</v>
      </c>
      <c r="J3446" s="167">
        <v>0.99184596766259014</v>
      </c>
      <c r="K3446" s="134">
        <v>7.9970820033472806E-2</v>
      </c>
      <c r="L3446" s="167">
        <v>1.0600851990561264</v>
      </c>
      <c r="M3446" s="167">
        <v>1.0050248130975321</v>
      </c>
      <c r="N3446" s="134">
        <v>8.4635898184683714E-2</v>
      </c>
      <c r="O3446" s="167">
        <v>1.0426322286617866</v>
      </c>
      <c r="P3446" s="167">
        <v>0.98137207613638999</v>
      </c>
      <c r="Q3446" s="134">
        <v>8.3338289808589719E-2</v>
      </c>
      <c r="R3446" s="167">
        <v>1.0313803881599113</v>
      </c>
      <c r="S3446" s="167">
        <v>1.0024797080694769</v>
      </c>
      <c r="T3446" s="134">
        <v>8.8675967923365503E-2</v>
      </c>
      <c r="U3446" s="167">
        <v>1.0509978934621114</v>
      </c>
      <c r="V3446" s="167">
        <v>0.99156349468039218</v>
      </c>
      <c r="W3446" s="134">
        <v>9.2206485436203467E-2</v>
      </c>
      <c r="X3446" s="167">
        <v>1.0346786184218917</v>
      </c>
      <c r="Y3446" s="167">
        <v>0.99118347957926756</v>
      </c>
      <c r="Z3446" s="134">
        <v>8.8219889642203009E-2</v>
      </c>
      <c r="AA3446" s="167">
        <v>1.0524808986940593</v>
      </c>
      <c r="AB3446" s="167">
        <v>0.99735402834258968</v>
      </c>
      <c r="AC3446" s="134">
        <v>8.5627131101117776E-2</v>
      </c>
      <c r="AD3446" s="167">
        <v>1.0420263168004693</v>
      </c>
      <c r="AE3446" s="167">
        <v>1.0052485948103538</v>
      </c>
      <c r="AF3446" s="134">
        <v>7.880207074388948E-2</v>
      </c>
      <c r="AG3446" s="167">
        <v>1.0266127235197233</v>
      </c>
      <c r="AH3446" s="167">
        <v>0.98488743970078929</v>
      </c>
      <c r="AI3446" s="134">
        <v>8.0911661334038834E-2</v>
      </c>
      <c r="AJ3446" s="167">
        <v>1.0286027079253817</v>
      </c>
      <c r="AK3446" s="167">
        <v>0.98683244404052894</v>
      </c>
      <c r="AM3446" t="str">
        <f>A3441</f>
        <v>PreNResSpltPkgAC-65to-PEYes-cDXGF-Gro1985-CZ07</v>
      </c>
      <c r="AN3446" s="93">
        <f>1/($T3446*(1/$T3444)*(1/(5/7+2/7*$V3446))*$T3456/SUM($T3448:$T3471))</f>
        <v>7613.2641695177817</v>
      </c>
      <c r="AO3446" s="93">
        <f>1/(T3446*(1/T3444)*(1/(5/7+2/7*V3446)))</f>
        <v>348.7447319875331</v>
      </c>
      <c r="AP3446" s="93"/>
      <c r="AR3446" s="217">
        <f>CHOOSE($AV$3,C3446,F3446,I3446,L3446,O3446,R3446,U3446,X3446,AA3446,AD3446,AG3446,AJ3446)</f>
        <v>1.0509978934621114</v>
      </c>
      <c r="AS3446" s="92"/>
      <c r="AT3446" s="92"/>
      <c r="AV3446" s="151">
        <f>AN3446/AR3446</f>
        <v>7243.8434147939051</v>
      </c>
      <c r="AW3446" s="152">
        <f>AO3446/AR3446</f>
        <v>331.8224842856028</v>
      </c>
      <c r="AX3446" s="93"/>
    </row>
    <row r="3447" spans="1:50">
      <c r="A3447" s="94" t="s">
        <v>20</v>
      </c>
      <c r="B3447" s="94" t="s">
        <v>21</v>
      </c>
      <c r="C3447" s="94" t="s">
        <v>22</v>
      </c>
      <c r="D3447" s="94" t="s">
        <v>23</v>
      </c>
      <c r="E3447" s="94" t="s">
        <v>21</v>
      </c>
      <c r="F3447" s="94" t="s">
        <v>22</v>
      </c>
      <c r="G3447" s="94" t="s">
        <v>23</v>
      </c>
      <c r="H3447" s="94" t="s">
        <v>21</v>
      </c>
      <c r="I3447" s="94" t="s">
        <v>22</v>
      </c>
      <c r="J3447" s="94" t="s">
        <v>23</v>
      </c>
      <c r="K3447" s="94" t="s">
        <v>21</v>
      </c>
      <c r="L3447" s="94" t="s">
        <v>22</v>
      </c>
      <c r="M3447" s="94" t="s">
        <v>23</v>
      </c>
      <c r="N3447" s="94" t="s">
        <v>21</v>
      </c>
      <c r="O3447" s="94" t="s">
        <v>22</v>
      </c>
      <c r="P3447" s="94" t="s">
        <v>23</v>
      </c>
      <c r="Q3447" s="94" t="s">
        <v>21</v>
      </c>
      <c r="R3447" s="94" t="s">
        <v>22</v>
      </c>
      <c r="S3447" s="94" t="s">
        <v>23</v>
      </c>
      <c r="T3447" s="94" t="s">
        <v>21</v>
      </c>
      <c r="U3447" s="94" t="s">
        <v>22</v>
      </c>
      <c r="V3447" s="94" t="s">
        <v>23</v>
      </c>
      <c r="W3447" s="94" t="s">
        <v>21</v>
      </c>
      <c r="X3447" s="94" t="s">
        <v>22</v>
      </c>
      <c r="Y3447" s="94" t="s">
        <v>23</v>
      </c>
      <c r="Z3447" s="94" t="s">
        <v>21</v>
      </c>
      <c r="AA3447" s="94" t="s">
        <v>22</v>
      </c>
      <c r="AB3447" s="94" t="s">
        <v>23</v>
      </c>
      <c r="AC3447" s="94" t="s">
        <v>21</v>
      </c>
      <c r="AD3447" s="94" t="s">
        <v>22</v>
      </c>
      <c r="AE3447" s="94" t="s">
        <v>23</v>
      </c>
      <c r="AF3447" s="94" t="s">
        <v>21</v>
      </c>
      <c r="AG3447" s="94" t="s">
        <v>22</v>
      </c>
      <c r="AH3447" s="94" t="s">
        <v>23</v>
      </c>
      <c r="AI3447" s="94" t="s">
        <v>21</v>
      </c>
      <c r="AJ3447" s="94" t="s">
        <v>22</v>
      </c>
      <c r="AK3447" s="94" t="s">
        <v>23</v>
      </c>
    </row>
    <row r="3448" spans="1:50">
      <c r="A3448" s="94">
        <v>1</v>
      </c>
      <c r="B3448" s="94">
        <v>0.66206423670864212</v>
      </c>
      <c r="C3448" s="94">
        <v>0.67657960814458118</v>
      </c>
      <c r="D3448" s="94">
        <v>0.6816641906669425</v>
      </c>
      <c r="E3448" s="94">
        <v>0.64526293406189805</v>
      </c>
      <c r="F3448" s="94">
        <v>0.67719898811134216</v>
      </c>
      <c r="G3448" s="94">
        <v>0.67296108932743914</v>
      </c>
      <c r="H3448" s="94">
        <v>0.69456408819787319</v>
      </c>
      <c r="I3448" s="94">
        <v>0.70076204020392951</v>
      </c>
      <c r="J3448" s="94">
        <v>0.69381836168036237</v>
      </c>
      <c r="K3448" s="94">
        <v>0.67104168546589726</v>
      </c>
      <c r="L3448" s="94">
        <v>0.70355646500701963</v>
      </c>
      <c r="M3448" s="94">
        <v>0.70755268010092054</v>
      </c>
      <c r="N3448" s="94">
        <v>0.68532750779809781</v>
      </c>
      <c r="O3448" s="94">
        <v>0.70249369903516279</v>
      </c>
      <c r="P3448" s="94">
        <v>0.70092942827395777</v>
      </c>
      <c r="Q3448" s="94">
        <v>0.67208890809173338</v>
      </c>
      <c r="R3448" s="94">
        <v>0.69529981353258208</v>
      </c>
      <c r="S3448" s="94">
        <v>0.68803831140363469</v>
      </c>
      <c r="T3448" s="94">
        <v>0.64315876743248512</v>
      </c>
      <c r="U3448" s="94">
        <v>0.67989151112754487</v>
      </c>
      <c r="V3448" s="94">
        <v>0.68243612737273784</v>
      </c>
      <c r="W3448" s="94">
        <v>0.65308751952122734</v>
      </c>
      <c r="X3448" s="94">
        <v>0.66655664808501081</v>
      </c>
      <c r="Y3448" s="94">
        <v>0.66834741249144991</v>
      </c>
      <c r="Z3448" s="94">
        <v>0.62498337059401843</v>
      </c>
      <c r="AA3448" s="94">
        <v>0.66465232142542308</v>
      </c>
      <c r="AB3448" s="94">
        <v>0.67851072221264852</v>
      </c>
      <c r="AC3448" s="94">
        <v>0.65837072608300307</v>
      </c>
      <c r="AD3448" s="94">
        <v>0.69462613171246834</v>
      </c>
      <c r="AE3448" s="94">
        <v>0.68204107328768881</v>
      </c>
      <c r="AF3448" s="94">
        <v>0.66763286428270396</v>
      </c>
      <c r="AG3448" s="94">
        <v>0.67901542020646299</v>
      </c>
      <c r="AH3448" s="94">
        <v>0.6863513663887254</v>
      </c>
      <c r="AI3448" s="94">
        <v>0.66114282672628322</v>
      </c>
      <c r="AJ3448" s="94">
        <v>0.68251144714363388</v>
      </c>
      <c r="AK3448" s="94">
        <v>0.67665175711746861</v>
      </c>
    </row>
    <row r="3449" spans="1:50">
      <c r="A3449" s="94">
        <v>2</v>
      </c>
      <c r="B3449" s="94">
        <v>0.69853369527806752</v>
      </c>
      <c r="C3449" s="94">
        <v>0.71096950698963834</v>
      </c>
      <c r="D3449" s="94">
        <v>0.72031076348755585</v>
      </c>
      <c r="E3449" s="94">
        <v>0.68235915742536624</v>
      </c>
      <c r="F3449" s="94">
        <v>0.71316006693078238</v>
      </c>
      <c r="G3449" s="94">
        <v>0.71153080006600433</v>
      </c>
      <c r="H3449" s="94">
        <v>0.68177096100197276</v>
      </c>
      <c r="I3449" s="94">
        <v>0.71195620261408177</v>
      </c>
      <c r="J3449" s="94">
        <v>0.70588351675528616</v>
      </c>
      <c r="K3449" s="94">
        <v>0.65765210071360825</v>
      </c>
      <c r="L3449" s="94">
        <v>0.7153846153846154</v>
      </c>
      <c r="M3449" s="94">
        <v>0.72158142179045681</v>
      </c>
      <c r="N3449" s="94">
        <v>0.66840628182504425</v>
      </c>
      <c r="O3449" s="94">
        <v>0.68920483604187099</v>
      </c>
      <c r="P3449" s="94">
        <v>0.69580118600334995</v>
      </c>
      <c r="Q3449" s="94">
        <v>0.65409271413868764</v>
      </c>
      <c r="R3449" s="94">
        <v>0.68260182862323004</v>
      </c>
      <c r="S3449" s="94">
        <v>0.67688584878750113</v>
      </c>
      <c r="T3449" s="94">
        <v>0.63130820793028586</v>
      </c>
      <c r="U3449" s="94">
        <v>0.66418252870976224</v>
      </c>
      <c r="V3449" s="94">
        <v>0.66863903135800828</v>
      </c>
      <c r="W3449" s="94">
        <v>0.63435713793815862</v>
      </c>
      <c r="X3449" s="94">
        <v>0.65046797011222879</v>
      </c>
      <c r="Y3449" s="94">
        <v>0.65020792258827809</v>
      </c>
      <c r="Z3449" s="94">
        <v>0.61028027173801336</v>
      </c>
      <c r="AA3449" s="94">
        <v>0.64881781476453271</v>
      </c>
      <c r="AB3449" s="94">
        <v>0.66209678029164842</v>
      </c>
      <c r="AC3449" s="94">
        <v>0.64174041210277011</v>
      </c>
      <c r="AD3449" s="94">
        <v>0.68232687853176477</v>
      </c>
      <c r="AE3449" s="94">
        <v>0.66920835903769615</v>
      </c>
      <c r="AF3449" s="94">
        <v>0.70236577493760888</v>
      </c>
      <c r="AG3449" s="94">
        <v>0.71258929789256764</v>
      </c>
      <c r="AH3449" s="94">
        <v>0.72071707120074935</v>
      </c>
      <c r="AI3449" s="94">
        <v>0.69720813871478571</v>
      </c>
      <c r="AJ3449" s="94">
        <v>0.71364313165746207</v>
      </c>
      <c r="AK3449" s="94">
        <v>0.71025220250493404</v>
      </c>
    </row>
    <row r="3450" spans="1:50">
      <c r="A3450" s="94">
        <v>3</v>
      </c>
      <c r="B3450" s="94">
        <v>0.72487602232200832</v>
      </c>
      <c r="C3450" s="94">
        <v>0.74660822019564943</v>
      </c>
      <c r="D3450" s="94">
        <v>0.75877609396744106</v>
      </c>
      <c r="E3450" s="94">
        <v>0.67236373243293746</v>
      </c>
      <c r="F3450" s="94">
        <v>0.73063957325594797</v>
      </c>
      <c r="G3450" s="94">
        <v>0.73522217674038681</v>
      </c>
      <c r="H3450" s="94">
        <v>0.73305500759364972</v>
      </c>
      <c r="I3450" s="94">
        <v>0.75322020383043042</v>
      </c>
      <c r="J3450" s="94">
        <v>0.74768843373764848</v>
      </c>
      <c r="K3450" s="94">
        <v>0.70063672222174145</v>
      </c>
      <c r="L3450" s="94">
        <v>0.75082336964002228</v>
      </c>
      <c r="M3450" s="94">
        <v>0.74895369282665181</v>
      </c>
      <c r="N3450" s="94">
        <v>0.70784316864456542</v>
      </c>
      <c r="O3450" s="94">
        <v>0.73947833763310655</v>
      </c>
      <c r="P3450" s="94">
        <v>0.74374976234665702</v>
      </c>
      <c r="Q3450" s="94">
        <v>0.69568979746392989</v>
      </c>
      <c r="R3450" s="94">
        <v>0.73000602890901267</v>
      </c>
      <c r="S3450" s="94">
        <v>0.72508763264548171</v>
      </c>
      <c r="T3450" s="94">
        <v>0.65711728250248824</v>
      </c>
      <c r="U3450" s="94">
        <v>0.70288410526823475</v>
      </c>
      <c r="V3450" s="94">
        <v>0.69986628872261325</v>
      </c>
      <c r="W3450" s="94">
        <v>0.62156032087010815</v>
      </c>
      <c r="X3450" s="94">
        <v>0.6591765816544265</v>
      </c>
      <c r="Y3450" s="94">
        <v>0.67136866076111468</v>
      </c>
      <c r="Z3450" s="94">
        <v>0.62156555447036277</v>
      </c>
      <c r="AA3450" s="94">
        <v>0.66663761683949629</v>
      </c>
      <c r="AB3450" s="94">
        <v>0.67961949805805022</v>
      </c>
      <c r="AC3450" s="94">
        <v>0.68039867109634544</v>
      </c>
      <c r="AD3450" s="94">
        <v>0.72520150756439317</v>
      </c>
      <c r="AE3450" s="94">
        <v>0.71734168466850556</v>
      </c>
      <c r="AF3450" s="94">
        <v>0.69010290400954388</v>
      </c>
      <c r="AG3450" s="94">
        <v>0.72367061288838763</v>
      </c>
      <c r="AH3450" s="94">
        <v>0.72724904737672791</v>
      </c>
      <c r="AI3450" s="94">
        <v>0.72166553555032131</v>
      </c>
      <c r="AJ3450" s="94">
        <v>0.7426418733827751</v>
      </c>
      <c r="AK3450" s="94">
        <v>0.73927834817572224</v>
      </c>
    </row>
    <row r="3451" spans="1:50">
      <c r="A3451" s="94">
        <v>4</v>
      </c>
      <c r="B3451" s="94">
        <v>0.74719267396716504</v>
      </c>
      <c r="C3451" s="94">
        <v>0.76065958554642832</v>
      </c>
      <c r="D3451" s="94">
        <v>0.77185658864155926</v>
      </c>
      <c r="E3451" s="94">
        <v>0.72794298638451982</v>
      </c>
      <c r="F3451" s="94">
        <v>0.7602074182191656</v>
      </c>
      <c r="G3451" s="94">
        <v>0.75841259480151735</v>
      </c>
      <c r="H3451" s="94">
        <v>0.77536933929412133</v>
      </c>
      <c r="I3451" s="94">
        <v>0.78630937775705534</v>
      </c>
      <c r="J3451" s="94">
        <v>0.77365064019694918</v>
      </c>
      <c r="K3451" s="94">
        <v>0.7343541985223494</v>
      </c>
      <c r="L3451" s="94">
        <v>0.78974407913451239</v>
      </c>
      <c r="M3451" s="94">
        <v>0.78271071411502202</v>
      </c>
      <c r="N3451" s="94">
        <v>0.7459624139684774</v>
      </c>
      <c r="O3451" s="94">
        <v>0.77939618737333982</v>
      </c>
      <c r="P3451" s="94">
        <v>0.77621800733330315</v>
      </c>
      <c r="Q3451" s="94">
        <v>0.73174286851661241</v>
      </c>
      <c r="R3451" s="94">
        <v>0.76955304696161375</v>
      </c>
      <c r="S3451" s="94">
        <v>0.75782376218290004</v>
      </c>
      <c r="T3451" s="94">
        <v>0.70740984532548612</v>
      </c>
      <c r="U3451" s="94">
        <v>0.74844963265437359</v>
      </c>
      <c r="V3451" s="94">
        <v>0.74684080381364959</v>
      </c>
      <c r="W3451" s="94">
        <v>0.69939198180166218</v>
      </c>
      <c r="X3451" s="94">
        <v>0.72719186641447253</v>
      </c>
      <c r="Y3451" s="94">
        <v>0.7232381287178824</v>
      </c>
      <c r="Z3451" s="94">
        <v>0.68255626687952298</v>
      </c>
      <c r="AA3451" s="94">
        <v>0.72650544852177523</v>
      </c>
      <c r="AB3451" s="94">
        <v>0.73504595290846708</v>
      </c>
      <c r="AC3451" s="94">
        <v>0.71863139564599821</v>
      </c>
      <c r="AD3451" s="94">
        <v>0.76784111678607947</v>
      </c>
      <c r="AE3451" s="94">
        <v>0.74988583257046038</v>
      </c>
      <c r="AF3451" s="94">
        <v>0.74454466065721681</v>
      </c>
      <c r="AG3451" s="94">
        <v>0.75982128338290167</v>
      </c>
      <c r="AH3451" s="94">
        <v>0.7695658171721832</v>
      </c>
      <c r="AI3451" s="94">
        <v>0.74460457503293542</v>
      </c>
      <c r="AJ3451" s="94">
        <v>0.76315280278901909</v>
      </c>
      <c r="AK3451" s="94">
        <v>0.76207481268112964</v>
      </c>
    </row>
    <row r="3452" spans="1:50">
      <c r="A3452" s="94">
        <v>5</v>
      </c>
      <c r="B3452" s="94">
        <v>0.7878793154476923</v>
      </c>
      <c r="C3452" s="94">
        <v>0.79918457809272037</v>
      </c>
      <c r="D3452" s="94">
        <v>0.8036881138168338</v>
      </c>
      <c r="E3452" s="94">
        <v>0.7690304205785129</v>
      </c>
      <c r="F3452" s="94">
        <v>0.801548894453051</v>
      </c>
      <c r="G3452" s="94">
        <v>0.79233829612078444</v>
      </c>
      <c r="H3452" s="94">
        <v>0.79518416059369235</v>
      </c>
      <c r="I3452" s="94">
        <v>0.80996393474790285</v>
      </c>
      <c r="J3452" s="94">
        <v>0.79498948930382096</v>
      </c>
      <c r="K3452" s="94">
        <v>0.75747941561483678</v>
      </c>
      <c r="L3452" s="94">
        <v>0.80931280338413814</v>
      </c>
      <c r="M3452" s="94">
        <v>0.80274990504124111</v>
      </c>
      <c r="N3452" s="94">
        <v>0.77486063170442454</v>
      </c>
      <c r="O3452" s="94">
        <v>0.80321248446035942</v>
      </c>
      <c r="P3452" s="94">
        <v>0.79918844778416553</v>
      </c>
      <c r="Q3452" s="94">
        <v>0.76041322795502653</v>
      </c>
      <c r="R3452" s="94">
        <v>0.79638160456482043</v>
      </c>
      <c r="S3452" s="94">
        <v>0.78534644329196279</v>
      </c>
      <c r="T3452" s="94">
        <v>0.73544986801077772</v>
      </c>
      <c r="U3452" s="94">
        <v>0.77894739133696655</v>
      </c>
      <c r="V3452" s="94">
        <v>0.77475406088385967</v>
      </c>
      <c r="W3452" s="94">
        <v>0.7335116438706123</v>
      </c>
      <c r="X3452" s="94">
        <v>0.75748542461846347</v>
      </c>
      <c r="Y3452" s="94">
        <v>0.75156621369119592</v>
      </c>
      <c r="Z3452" s="94">
        <v>0.7118034712465402</v>
      </c>
      <c r="AA3452" s="94">
        <v>0.75408716795249919</v>
      </c>
      <c r="AB3452" s="94">
        <v>0.76616291522879343</v>
      </c>
      <c r="AC3452" s="94">
        <v>0.73898929626349852</v>
      </c>
      <c r="AD3452" s="94">
        <v>0.79094356420171219</v>
      </c>
      <c r="AE3452" s="94">
        <v>0.77338429368206096</v>
      </c>
      <c r="AF3452" s="94">
        <v>0.78096599504042019</v>
      </c>
      <c r="AG3452" s="94">
        <v>0.79675265123758543</v>
      </c>
      <c r="AH3452" s="94">
        <v>0.80084120083669985</v>
      </c>
      <c r="AI3452" s="94">
        <v>0.7832767775160685</v>
      </c>
      <c r="AJ3452" s="94">
        <v>0.80103423491526282</v>
      </c>
      <c r="AK3452" s="94">
        <v>0.79453538852599248</v>
      </c>
    </row>
    <row r="3453" spans="1:50">
      <c r="A3453" s="94">
        <v>6</v>
      </c>
      <c r="B3453" s="94">
        <v>0.80670329861645862</v>
      </c>
      <c r="C3453" s="94">
        <v>0.81806567176809775</v>
      </c>
      <c r="D3453" s="94">
        <v>0.82159922032230093</v>
      </c>
      <c r="E3453" s="94">
        <v>0.79381149680071661</v>
      </c>
      <c r="F3453" s="94">
        <v>0.81922872784985712</v>
      </c>
      <c r="G3453" s="94">
        <v>0.80992791483612414</v>
      </c>
      <c r="H3453" s="94">
        <v>0.79289893247942078</v>
      </c>
      <c r="I3453" s="94">
        <v>0.8151459333036728</v>
      </c>
      <c r="J3453" s="94">
        <v>0.80434187303978311</v>
      </c>
      <c r="K3453" s="94">
        <v>0.76282437171425488</v>
      </c>
      <c r="L3453" s="94">
        <v>0.8131693262004609</v>
      </c>
      <c r="M3453" s="94">
        <v>0.81375153757725616</v>
      </c>
      <c r="N3453" s="94">
        <v>0.7738939507940944</v>
      </c>
      <c r="O3453" s="94">
        <v>0.80287791995573576</v>
      </c>
      <c r="P3453" s="94">
        <v>0.80641021230365317</v>
      </c>
      <c r="Q3453" s="94">
        <v>0.76146911470571088</v>
      </c>
      <c r="R3453" s="94">
        <v>0.79690959349052859</v>
      </c>
      <c r="S3453" s="94">
        <v>0.79215364764305995</v>
      </c>
      <c r="T3453" s="94">
        <v>0.73780266984928855</v>
      </c>
      <c r="U3453" s="94">
        <v>0.7781151029693103</v>
      </c>
      <c r="V3453" s="94">
        <v>0.77634733025616487</v>
      </c>
      <c r="W3453" s="94">
        <v>0.72982288165526688</v>
      </c>
      <c r="X3453" s="94">
        <v>0.75435530442690779</v>
      </c>
      <c r="Y3453" s="94">
        <v>0.75401886021291342</v>
      </c>
      <c r="Z3453" s="94">
        <v>0.71070674164230385</v>
      </c>
      <c r="AA3453" s="94">
        <v>0.75075214704250104</v>
      </c>
      <c r="AB3453" s="94">
        <v>0.76497732899639859</v>
      </c>
      <c r="AC3453" s="94">
        <v>0.73256586571892135</v>
      </c>
      <c r="AD3453" s="94">
        <v>0.78948012740879947</v>
      </c>
      <c r="AE3453" s="94">
        <v>0.77781226109701118</v>
      </c>
      <c r="AF3453" s="94">
        <v>0.7999772763003703</v>
      </c>
      <c r="AG3453" s="94">
        <v>0.81505439281529057</v>
      </c>
      <c r="AH3453" s="94">
        <v>0.81854876185022518</v>
      </c>
      <c r="AI3453" s="94">
        <v>0.80281182216189595</v>
      </c>
      <c r="AJ3453" s="94">
        <v>0.81962412566065057</v>
      </c>
      <c r="AK3453" s="94">
        <v>0.8099947244558755</v>
      </c>
    </row>
    <row r="3454" spans="1:50">
      <c r="A3454" s="94">
        <v>7</v>
      </c>
      <c r="B3454" s="94">
        <v>0.81021739450681451</v>
      </c>
      <c r="C3454" s="94">
        <v>0.82277943176302037</v>
      </c>
      <c r="D3454" s="94">
        <v>0.82975386702769693</v>
      </c>
      <c r="E3454" s="94">
        <v>0.80057219813004643</v>
      </c>
      <c r="F3454" s="94">
        <v>0.8235342520519523</v>
      </c>
      <c r="G3454" s="94">
        <v>0.81573657326075288</v>
      </c>
      <c r="H3454" s="94">
        <v>0.91386687314130677</v>
      </c>
      <c r="I3454" s="94">
        <v>0.90401853385445363</v>
      </c>
      <c r="J3454" s="94">
        <v>0.8969848353698977</v>
      </c>
      <c r="K3454" s="94">
        <v>0.88325399542885097</v>
      </c>
      <c r="L3454" s="94">
        <v>0.9226239917782324</v>
      </c>
      <c r="M3454" s="94">
        <v>0.93353842748295157</v>
      </c>
      <c r="N3454" s="94">
        <v>0.90260289610212074</v>
      </c>
      <c r="O3454" s="94">
        <v>0.92657776511693513</v>
      </c>
      <c r="P3454" s="94">
        <v>0.92796451043411343</v>
      </c>
      <c r="Q3454" s="94">
        <v>0.88023452822494486</v>
      </c>
      <c r="R3454" s="94">
        <v>0.92161858269011865</v>
      </c>
      <c r="S3454" s="94">
        <v>0.92277845739742037</v>
      </c>
      <c r="T3454" s="94">
        <v>0.87877148668377947</v>
      </c>
      <c r="U3454" s="94">
        <v>0.90927939568831084</v>
      </c>
      <c r="V3454" s="94">
        <v>0.91121645191451373</v>
      </c>
      <c r="W3454" s="94">
        <v>0.87644035001588361</v>
      </c>
      <c r="X3454" s="94">
        <v>0.89436085695320744</v>
      </c>
      <c r="Y3454" s="94">
        <v>0.89415995533070325</v>
      </c>
      <c r="Z3454" s="94">
        <v>0.83687066486257888</v>
      </c>
      <c r="AA3454" s="94">
        <v>0.88267396102789375</v>
      </c>
      <c r="AB3454" s="94">
        <v>0.90490436310856792</v>
      </c>
      <c r="AC3454" s="94">
        <v>0.8411924473579423</v>
      </c>
      <c r="AD3454" s="94">
        <v>0.90441744288974746</v>
      </c>
      <c r="AE3454" s="94">
        <v>0.90199226908345997</v>
      </c>
      <c r="AF3454" s="94">
        <v>0.80190746962356596</v>
      </c>
      <c r="AG3454" s="94">
        <v>0.81916513715247008</v>
      </c>
      <c r="AH3454" s="94">
        <v>0.82833526504452937</v>
      </c>
      <c r="AI3454" s="94">
        <v>0.80591374239823277</v>
      </c>
      <c r="AJ3454" s="94">
        <v>0.82559895791260907</v>
      </c>
      <c r="AK3454" s="94">
        <v>0.82308909740951797</v>
      </c>
    </row>
    <row r="3455" spans="1:50">
      <c r="A3455" s="94">
        <v>8</v>
      </c>
      <c r="B3455" s="94">
        <v>0.92289479005821562</v>
      </c>
      <c r="C3455" s="94">
        <v>0.92734016057695812</v>
      </c>
      <c r="D3455" s="94">
        <v>0.93729308690528279</v>
      </c>
      <c r="E3455" s="94">
        <v>0.9191112886700904</v>
      </c>
      <c r="F3455" s="94">
        <v>0.93189116510224868</v>
      </c>
      <c r="G3455" s="94">
        <v>0.92497745914156027</v>
      </c>
      <c r="H3455" s="94">
        <v>0.93124342607831789</v>
      </c>
      <c r="I3455" s="94">
        <v>0.94176233968928269</v>
      </c>
      <c r="J3455" s="94">
        <v>0.93845116179727284</v>
      </c>
      <c r="K3455" s="94">
        <v>0.9080665078672463</v>
      </c>
      <c r="L3455" s="94">
        <v>0.94205856174125291</v>
      </c>
      <c r="M3455" s="94">
        <v>0.95874538726823144</v>
      </c>
      <c r="N3455" s="94">
        <v>0.92585249557604943</v>
      </c>
      <c r="O3455" s="94">
        <v>0.94668646140710389</v>
      </c>
      <c r="P3455" s="94">
        <v>0.95323597845276342</v>
      </c>
      <c r="Q3455" s="94">
        <v>0.90659528710410286</v>
      </c>
      <c r="R3455" s="94">
        <v>0.9433289553011962</v>
      </c>
      <c r="S3455" s="94">
        <v>0.95082664721614385</v>
      </c>
      <c r="T3455" s="94">
        <v>0.90999451088825667</v>
      </c>
      <c r="U3455" s="94">
        <v>0.93160800122180598</v>
      </c>
      <c r="V3455" s="94">
        <v>0.93677084798113253</v>
      </c>
      <c r="W3455" s="94">
        <v>0.90086993031227314</v>
      </c>
      <c r="X3455" s="94">
        <v>0.91669579412777058</v>
      </c>
      <c r="Y3455" s="94">
        <v>0.91951832267072708</v>
      </c>
      <c r="Z3455" s="94">
        <v>0.85700333237072046</v>
      </c>
      <c r="AA3455" s="94">
        <v>0.90388234987914107</v>
      </c>
      <c r="AB3455" s="94">
        <v>0.93272206061971241</v>
      </c>
      <c r="AC3455" s="94">
        <v>0.85836834879560675</v>
      </c>
      <c r="AD3455" s="94">
        <v>0.923301284698965</v>
      </c>
      <c r="AE3455" s="94">
        <v>0.92706567146682906</v>
      </c>
      <c r="AF3455" s="94">
        <v>0.91634243558425654</v>
      </c>
      <c r="AG3455" s="94">
        <v>0.9236145386656136</v>
      </c>
      <c r="AH3455" s="94">
        <v>0.93401299560270024</v>
      </c>
      <c r="AI3455" s="94">
        <v>0.91585558971083347</v>
      </c>
      <c r="AJ3455" s="94">
        <v>0.92639262152833224</v>
      </c>
      <c r="AK3455" s="94">
        <v>0.92296316058357986</v>
      </c>
    </row>
    <row r="3456" spans="1:50">
      <c r="A3456" s="94">
        <v>9</v>
      </c>
      <c r="B3456" s="94">
        <v>0.94193036893989202</v>
      </c>
      <c r="C3456" s="94">
        <v>0.94577951678034289</v>
      </c>
      <c r="D3456" s="94">
        <v>0.95970546441461879</v>
      </c>
      <c r="E3456" s="94">
        <v>0.9424515596909615</v>
      </c>
      <c r="F3456" s="94">
        <v>0.94984951775027093</v>
      </c>
      <c r="G3456" s="94">
        <v>0.94902028175845132</v>
      </c>
      <c r="H3456" s="94">
        <v>0.9339968535962514</v>
      </c>
      <c r="I3456" s="94">
        <v>0.94983040514459516</v>
      </c>
      <c r="J3456" s="94">
        <v>0.94746675360005383</v>
      </c>
      <c r="K3456" s="94">
        <v>0.9255105459049402</v>
      </c>
      <c r="L3456" s="94">
        <v>0.94789344736141878</v>
      </c>
      <c r="M3456" s="94">
        <v>0.96249745309288859</v>
      </c>
      <c r="N3456" s="94">
        <v>0.94577104809145163</v>
      </c>
      <c r="O3456" s="94">
        <v>0.95509322610573544</v>
      </c>
      <c r="P3456" s="94">
        <v>0.96069711647277201</v>
      </c>
      <c r="Q3456" s="94">
        <v>0.918716138804202</v>
      </c>
      <c r="R3456" s="94">
        <v>0.94866519604454591</v>
      </c>
      <c r="S3456" s="94">
        <v>0.95769463445078118</v>
      </c>
      <c r="T3456" s="94">
        <v>0.92468187067106089</v>
      </c>
      <c r="U3456" s="94">
        <v>0.93925266198307689</v>
      </c>
      <c r="V3456" s="94">
        <v>0.94266861723954476</v>
      </c>
      <c r="W3456" s="94">
        <v>0.91708226795008807</v>
      </c>
      <c r="X3456" s="94">
        <v>0.92548379880680598</v>
      </c>
      <c r="Y3456" s="94">
        <v>0.93038422795459375</v>
      </c>
      <c r="Z3456" s="94">
        <v>0.87731878814623487</v>
      </c>
      <c r="AA3456" s="94">
        <v>0.91181765440276996</v>
      </c>
      <c r="AB3456" s="94">
        <v>0.9433286597065047</v>
      </c>
      <c r="AC3456" s="94">
        <v>0.87474548166814248</v>
      </c>
      <c r="AD3456" s="94">
        <v>0.93250178413360196</v>
      </c>
      <c r="AE3456" s="94">
        <v>0.93507489088208096</v>
      </c>
      <c r="AF3456" s="94">
        <v>0.93656917054532896</v>
      </c>
      <c r="AG3456" s="94">
        <v>0.94287290074944496</v>
      </c>
      <c r="AH3456" s="94">
        <v>0.95754694766708914</v>
      </c>
      <c r="AI3456" s="94">
        <v>0.93756370846474246</v>
      </c>
      <c r="AJ3456" s="94">
        <v>0.94509447580216421</v>
      </c>
      <c r="AK3456" s="94">
        <v>0.94595369471042168</v>
      </c>
    </row>
    <row r="3457" spans="1:37">
      <c r="A3457" s="94">
        <v>10</v>
      </c>
      <c r="B3457" s="94">
        <v>0.95258916817439776</v>
      </c>
      <c r="C3457" s="94">
        <v>0.95240185690370016</v>
      </c>
      <c r="D3457" s="94">
        <v>0.96535879900098565</v>
      </c>
      <c r="E3457" s="94">
        <v>0.94642859444168803</v>
      </c>
      <c r="F3457" s="94">
        <v>0.95451972338493296</v>
      </c>
      <c r="G3457" s="94">
        <v>0.95571097377420144</v>
      </c>
      <c r="H3457" s="94">
        <v>0.95655732070621602</v>
      </c>
      <c r="I3457" s="94">
        <v>0.96989279455175936</v>
      </c>
      <c r="J3457" s="94">
        <v>0.9662254797261598</v>
      </c>
      <c r="K3457" s="94">
        <v>0.95914149423909145</v>
      </c>
      <c r="L3457" s="94">
        <v>0.96976059607814369</v>
      </c>
      <c r="M3457" s="94">
        <v>0.9853373614293871</v>
      </c>
      <c r="N3457" s="94">
        <v>0.97540320445485962</v>
      </c>
      <c r="O3457" s="94">
        <v>0.97928967455678018</v>
      </c>
      <c r="P3457" s="94">
        <v>0.98215526685075361</v>
      </c>
      <c r="Q3457" s="94">
        <v>0.94573348932947532</v>
      </c>
      <c r="R3457" s="94">
        <v>0.97261265265871388</v>
      </c>
      <c r="S3457" s="94">
        <v>0.98332538848398865</v>
      </c>
      <c r="T3457" s="94">
        <v>0.96739103202133692</v>
      </c>
      <c r="U3457" s="94">
        <v>0.96787551109539216</v>
      </c>
      <c r="V3457" s="94">
        <v>0.96636947567252429</v>
      </c>
      <c r="W3457" s="94">
        <v>0.94273477122121263</v>
      </c>
      <c r="X3457" s="94">
        <v>0.95297030197354349</v>
      </c>
      <c r="Y3457" s="94">
        <v>0.95861242820123482</v>
      </c>
      <c r="Z3457" s="94">
        <v>0.94566970268244477</v>
      </c>
      <c r="AA3457" s="94">
        <v>0.94714274799610765</v>
      </c>
      <c r="AB3457" s="94">
        <v>0.97230766659197887</v>
      </c>
      <c r="AC3457" s="94">
        <v>0.92881212892029541</v>
      </c>
      <c r="AD3457" s="94">
        <v>0.96294895141702064</v>
      </c>
      <c r="AE3457" s="94">
        <v>0.960339731909997</v>
      </c>
      <c r="AF3457" s="94">
        <v>0.94403892622592378</v>
      </c>
      <c r="AG3457" s="94">
        <v>0.94894665248358845</v>
      </c>
      <c r="AH3457" s="94">
        <v>0.96485160832148686</v>
      </c>
      <c r="AI3457" s="94">
        <v>0.94562391046881433</v>
      </c>
      <c r="AJ3457" s="94">
        <v>0.95227667315028175</v>
      </c>
      <c r="AK3457" s="94">
        <v>0.94879618938045462</v>
      </c>
    </row>
    <row r="3458" spans="1:37">
      <c r="A3458" s="94">
        <v>11</v>
      </c>
      <c r="B3458" s="94">
        <v>0.97721596288771884</v>
      </c>
      <c r="C3458" s="94">
        <v>0.9746095961442095</v>
      </c>
      <c r="D3458" s="94">
        <v>0.98582659722959354</v>
      </c>
      <c r="E3458" s="94">
        <v>0.96795561598288571</v>
      </c>
      <c r="F3458" s="94">
        <v>0.97477968330228604</v>
      </c>
      <c r="G3458" s="94">
        <v>0.97442649583324625</v>
      </c>
      <c r="H3458" s="94">
        <v>0.9695566631519289</v>
      </c>
      <c r="I3458" s="94">
        <v>0.98171004111619109</v>
      </c>
      <c r="J3458" s="94">
        <v>0.97658194408534449</v>
      </c>
      <c r="K3458" s="94">
        <v>0.96406987998571025</v>
      </c>
      <c r="L3458" s="94">
        <v>0.9778215986566221</v>
      </c>
      <c r="M3458" s="94">
        <v>0.99032502307938064</v>
      </c>
      <c r="N3458" s="94">
        <v>0.98485820576634386</v>
      </c>
      <c r="O3458" s="94">
        <v>0.98863556768944283</v>
      </c>
      <c r="P3458" s="94">
        <v>0.98805269114118865</v>
      </c>
      <c r="Q3458" s="94">
        <v>0.96081810590908179</v>
      </c>
      <c r="R3458" s="94">
        <v>0.98323385779299965</v>
      </c>
      <c r="S3458" s="94">
        <v>0.99063704290792964</v>
      </c>
      <c r="T3458" s="94">
        <v>0.97535024404909687</v>
      </c>
      <c r="U3458" s="94">
        <v>0.97972163722007011</v>
      </c>
      <c r="V3458" s="94">
        <v>0.97648128823332536</v>
      </c>
      <c r="W3458" s="94">
        <v>0.98702657552687878</v>
      </c>
      <c r="X3458" s="94">
        <v>0.97233723408292438</v>
      </c>
      <c r="Y3458" s="94">
        <v>0.97478493018304679</v>
      </c>
      <c r="Z3458" s="94">
        <v>0.97670801575223865</v>
      </c>
      <c r="AA3458" s="94">
        <v>0.96738980586151635</v>
      </c>
      <c r="AB3458" s="94">
        <v>0.98231888568425507</v>
      </c>
      <c r="AC3458" s="94">
        <v>0.96967175604276745</v>
      </c>
      <c r="AD3458" s="94">
        <v>0.98066698973121269</v>
      </c>
      <c r="AE3458" s="94">
        <v>0.97498816158602275</v>
      </c>
      <c r="AF3458" s="94">
        <v>0.96939963192891188</v>
      </c>
      <c r="AG3458" s="94">
        <v>0.97175563107667018</v>
      </c>
      <c r="AH3458" s="94">
        <v>0.98685019381710726</v>
      </c>
      <c r="AI3458" s="94">
        <v>0.97270283577521388</v>
      </c>
      <c r="AJ3458" s="94">
        <v>0.97596973377853213</v>
      </c>
      <c r="AK3458" s="94">
        <v>0.96972004414968094</v>
      </c>
    </row>
    <row r="3459" spans="1:37">
      <c r="A3459" s="94">
        <v>12</v>
      </c>
      <c r="B3459" s="94">
        <v>0.98615387293811341</v>
      </c>
      <c r="C3459" s="94">
        <v>0.9836974386278754</v>
      </c>
      <c r="D3459" s="94">
        <v>0.99311237150987886</v>
      </c>
      <c r="E3459" s="94">
        <v>0.98484963689904703</v>
      </c>
      <c r="F3459" s="94">
        <v>0.98498387043965085</v>
      </c>
      <c r="G3459" s="94">
        <v>0.98162042561881391</v>
      </c>
      <c r="H3459" s="94">
        <v>0.94461369658344141</v>
      </c>
      <c r="I3459" s="94">
        <v>0.96830057064200481</v>
      </c>
      <c r="J3459" s="94">
        <v>0.9694009465247253</v>
      </c>
      <c r="K3459" s="94">
        <v>0.94908694453680942</v>
      </c>
      <c r="L3459" s="94">
        <v>0.9630585709173326</v>
      </c>
      <c r="M3459" s="94">
        <v>0.97018169195127046</v>
      </c>
      <c r="N3459" s="94">
        <v>0.95650797911969232</v>
      </c>
      <c r="O3459" s="94">
        <v>0.96359840363818361</v>
      </c>
      <c r="P3459" s="94">
        <v>0.96170241274727275</v>
      </c>
      <c r="Q3459" s="94">
        <v>0.93234557352855496</v>
      </c>
      <c r="R3459" s="94">
        <v>0.95851865592955032</v>
      </c>
      <c r="S3459" s="94">
        <v>0.95909264077220113</v>
      </c>
      <c r="T3459" s="94">
        <v>0.94127561490578537</v>
      </c>
      <c r="U3459" s="94">
        <v>0.94901304331516723</v>
      </c>
      <c r="V3459" s="94">
        <v>0.94691020868333864</v>
      </c>
      <c r="W3459" s="94">
        <v>0.95997898482953492</v>
      </c>
      <c r="X3459" s="94">
        <v>0.94455596100981398</v>
      </c>
      <c r="Y3459" s="94">
        <v>0.94605695335347972</v>
      </c>
      <c r="Z3459" s="94">
        <v>0.93323793732633764</v>
      </c>
      <c r="AA3459" s="94">
        <v>0.94059444678130444</v>
      </c>
      <c r="AB3459" s="94">
        <v>0.9476531242923395</v>
      </c>
      <c r="AC3459" s="94">
        <v>0.97156051087906137</v>
      </c>
      <c r="AD3459" s="94">
        <v>0.95832291967566574</v>
      </c>
      <c r="AE3459" s="94">
        <v>0.95132651378843169</v>
      </c>
      <c r="AF3459" s="94">
        <v>0.98645561810444704</v>
      </c>
      <c r="AG3459" s="94">
        <v>0.98350111226845816</v>
      </c>
      <c r="AH3459" s="94">
        <v>0.99435740282992591</v>
      </c>
      <c r="AI3459" s="94">
        <v>0.9886781907461375</v>
      </c>
      <c r="AJ3459" s="94">
        <v>0.98748112494040197</v>
      </c>
      <c r="AK3459" s="94">
        <v>0.98055691033751902</v>
      </c>
    </row>
    <row r="3460" spans="1:37">
      <c r="A3460" s="94">
        <v>13</v>
      </c>
      <c r="B3460" s="94">
        <v>0.96310065393788979</v>
      </c>
      <c r="C3460" s="94">
        <v>0.97195074793695857</v>
      </c>
      <c r="D3460" s="94">
        <v>0.98007718742094252</v>
      </c>
      <c r="E3460" s="94">
        <v>0.95835840995934052</v>
      </c>
      <c r="F3460" s="94">
        <v>0.97174849776236805</v>
      </c>
      <c r="G3460" s="94">
        <v>0.96808132395293289</v>
      </c>
      <c r="H3460" s="94">
        <v>0.98719130938901933</v>
      </c>
      <c r="I3460" s="94">
        <v>0.99014680304447911</v>
      </c>
      <c r="J3460" s="94">
        <v>0.98805130568701716</v>
      </c>
      <c r="K3460" s="94">
        <v>0.99330891596527493</v>
      </c>
      <c r="L3460" s="94">
        <v>0.99235485735783957</v>
      </c>
      <c r="M3460" s="94">
        <v>0.99995019381648698</v>
      </c>
      <c r="N3460" s="94">
        <v>0.99966381670252213</v>
      </c>
      <c r="O3460" s="94">
        <v>0.99932187100992709</v>
      </c>
      <c r="P3460" s="94">
        <v>0.99617835317550119</v>
      </c>
      <c r="Q3460" s="94">
        <v>0.9821858554867271</v>
      </c>
      <c r="R3460" s="94">
        <v>0.99860398818018825</v>
      </c>
      <c r="S3460" s="94">
        <v>0.99925720444681831</v>
      </c>
      <c r="T3460" s="94">
        <v>0.99377634944459758</v>
      </c>
      <c r="U3460" s="94">
        <v>0.99535392183656779</v>
      </c>
      <c r="V3460" s="94">
        <v>0.99469718836267829</v>
      </c>
      <c r="W3460" s="94">
        <v>1</v>
      </c>
      <c r="X3460" s="94">
        <v>0.99294416382216188</v>
      </c>
      <c r="Y3460" s="94">
        <v>0.99674404027013364</v>
      </c>
      <c r="Z3460" s="94">
        <v>0.9650571564851439</v>
      </c>
      <c r="AA3460" s="94">
        <v>0.98982483625888618</v>
      </c>
      <c r="AB3460" s="94">
        <v>0.99920085359024857</v>
      </c>
      <c r="AC3460" s="94">
        <v>0.99915606297434312</v>
      </c>
      <c r="AD3460" s="94">
        <v>0.99579384693580641</v>
      </c>
      <c r="AE3460" s="94">
        <v>0.99034373356800764</v>
      </c>
      <c r="AF3460" s="94">
        <v>0.96298018678352637</v>
      </c>
      <c r="AG3460" s="94">
        <v>0.96955280295337898</v>
      </c>
      <c r="AH3460" s="94">
        <v>0.98189401052834713</v>
      </c>
      <c r="AI3460" s="94">
        <v>0.96698071779312555</v>
      </c>
      <c r="AJ3460" s="94">
        <v>0.97827287615894443</v>
      </c>
      <c r="AK3460" s="94">
        <v>0.97529340871942305</v>
      </c>
    </row>
    <row r="3461" spans="1:37">
      <c r="A3461" s="94">
        <v>14</v>
      </c>
      <c r="B3461" s="94">
        <v>0.99753852582070335</v>
      </c>
      <c r="C3461" s="94">
        <v>0.99572699801482578</v>
      </c>
      <c r="D3461" s="94">
        <v>0.99937655991129204</v>
      </c>
      <c r="E3461" s="94">
        <v>0.99495073812270052</v>
      </c>
      <c r="F3461" s="94">
        <v>0.99452697824060288</v>
      </c>
      <c r="G3461" s="94">
        <v>0.99539336874838757</v>
      </c>
      <c r="H3461" s="94">
        <v>0.98768026001278797</v>
      </c>
      <c r="I3461" s="94">
        <v>0.99537758071424776</v>
      </c>
      <c r="J3461" s="94">
        <v>0.9903841181694526</v>
      </c>
      <c r="K3461" s="94">
        <v>0.98818027978199885</v>
      </c>
      <c r="L3461" s="94">
        <v>0.99070536525385633</v>
      </c>
      <c r="M3461" s="94">
        <v>0.99287821885038285</v>
      </c>
      <c r="N3461" s="94">
        <v>0.99871437596129309</v>
      </c>
      <c r="O3461" s="94">
        <v>0.99562659627377315</v>
      </c>
      <c r="P3461" s="94">
        <v>0.99369842922457119</v>
      </c>
      <c r="Q3461" s="94">
        <v>0.98753568169019534</v>
      </c>
      <c r="R3461" s="94">
        <v>0.99673388885631864</v>
      </c>
      <c r="S3461" s="94">
        <v>0.99584235504478791</v>
      </c>
      <c r="T3461" s="94">
        <v>0.99917321677891624</v>
      </c>
      <c r="U3461" s="94">
        <v>0.99665075103558787</v>
      </c>
      <c r="V3461" s="94">
        <v>0.99506970502108072</v>
      </c>
      <c r="W3461" s="94">
        <v>0.99835166421933974</v>
      </c>
      <c r="X3461" s="94">
        <v>0.99449807226140274</v>
      </c>
      <c r="Y3461" s="94">
        <v>0.99951928269354173</v>
      </c>
      <c r="Z3461" s="94">
        <v>0.97716660880174167</v>
      </c>
      <c r="AA3461" s="94">
        <v>0.99459992258976726</v>
      </c>
      <c r="AB3461" s="94">
        <v>0.99767180951342394</v>
      </c>
      <c r="AC3461" s="94">
        <v>1</v>
      </c>
      <c r="AD3461" s="94">
        <v>0.99713644145279434</v>
      </c>
      <c r="AE3461" s="94">
        <v>0.99360072055144444</v>
      </c>
      <c r="AF3461" s="94">
        <v>0.99657691245694713</v>
      </c>
      <c r="AG3461" s="94">
        <v>0.99469097123093331</v>
      </c>
      <c r="AH3461" s="94">
        <v>1</v>
      </c>
      <c r="AI3461" s="94">
        <v>0.99866927488788637</v>
      </c>
      <c r="AJ3461" s="94">
        <v>0.99904981287437822</v>
      </c>
      <c r="AK3461" s="94">
        <v>0.99691897106973104</v>
      </c>
    </row>
    <row r="3462" spans="1:37">
      <c r="A3462" s="94">
        <v>15</v>
      </c>
      <c r="B3462" s="94">
        <v>0.99289145541691715</v>
      </c>
      <c r="C3462" s="94">
        <v>0.99209946164837226</v>
      </c>
      <c r="D3462" s="94">
        <v>0.99708166268031406</v>
      </c>
      <c r="E3462" s="94">
        <v>0.99547396434071567</v>
      </c>
      <c r="F3462" s="94">
        <v>0.99279059488093224</v>
      </c>
      <c r="G3462" s="94">
        <v>0.99483041707653508</v>
      </c>
      <c r="H3462" s="94">
        <v>0.99435437117966807</v>
      </c>
      <c r="I3462" s="94">
        <v>0.99731788501860852</v>
      </c>
      <c r="J3462" s="94">
        <v>0.99456726283485264</v>
      </c>
      <c r="K3462" s="94">
        <v>0.99159442611562321</v>
      </c>
      <c r="L3462" s="94">
        <v>0.99365253856247515</v>
      </c>
      <c r="M3462" s="94">
        <v>0.99556423111075354</v>
      </c>
      <c r="N3462" s="94">
        <v>1</v>
      </c>
      <c r="O3462" s="94">
        <v>0.99761402682229072</v>
      </c>
      <c r="P3462" s="94">
        <v>0.99702141143452105</v>
      </c>
      <c r="Q3462" s="94">
        <v>0.99670611880303706</v>
      </c>
      <c r="R3462" s="94">
        <v>0.99997339929840634</v>
      </c>
      <c r="S3462" s="94">
        <v>0.99839954360190752</v>
      </c>
      <c r="T3462" s="94">
        <v>0.99881676616156201</v>
      </c>
      <c r="U3462" s="94">
        <v>0.99917742445434055</v>
      </c>
      <c r="V3462" s="94">
        <v>0.99794540205073323</v>
      </c>
      <c r="W3462" s="94">
        <v>0.99828724139233271</v>
      </c>
      <c r="X3462" s="94">
        <v>0.99904395350524844</v>
      </c>
      <c r="Y3462" s="94">
        <v>1</v>
      </c>
      <c r="Z3462" s="94">
        <v>0.99857879418149242</v>
      </c>
      <c r="AA3462" s="94">
        <v>1</v>
      </c>
      <c r="AB3462" s="94">
        <v>0.99864726163010753</v>
      </c>
      <c r="AC3462" s="94">
        <v>0.98201106627282941</v>
      </c>
      <c r="AD3462" s="94">
        <v>0.99883226723787011</v>
      </c>
      <c r="AE3462" s="94">
        <v>0.99952056004658629</v>
      </c>
      <c r="AF3462" s="94">
        <v>0.98995136864050171</v>
      </c>
      <c r="AG3462" s="94">
        <v>0.99218012400226574</v>
      </c>
      <c r="AH3462" s="94">
        <v>0.99535972546778895</v>
      </c>
      <c r="AI3462" s="94">
        <v>1</v>
      </c>
      <c r="AJ3462" s="94">
        <v>0.99828335113603517</v>
      </c>
      <c r="AK3462" s="94">
        <v>0.99255495204071853</v>
      </c>
    </row>
    <row r="3463" spans="1:37">
      <c r="A3463" s="94">
        <v>16</v>
      </c>
      <c r="B3463" s="94">
        <v>0.99754923952768604</v>
      </c>
      <c r="C3463" s="94">
        <v>0.99677658975537331</v>
      </c>
      <c r="D3463" s="94">
        <v>0.99849006670305496</v>
      </c>
      <c r="E3463" s="94">
        <v>0.9980114826246369</v>
      </c>
      <c r="F3463" s="94">
        <v>0.99515488513719597</v>
      </c>
      <c r="G3463" s="94">
        <v>0.9996941371888155</v>
      </c>
      <c r="H3463" s="94">
        <v>0.99508714863969272</v>
      </c>
      <c r="I3463" s="94">
        <v>0.99878236287132627</v>
      </c>
      <c r="J3463" s="94">
        <v>0.99844284317141985</v>
      </c>
      <c r="K3463" s="94">
        <v>0.98946831036839888</v>
      </c>
      <c r="L3463" s="94">
        <v>0.99583038934106571</v>
      </c>
      <c r="M3463" s="94">
        <v>0.99643609086861484</v>
      </c>
      <c r="N3463" s="94">
        <v>0.99321353057728712</v>
      </c>
      <c r="O3463" s="94">
        <v>0.99837667737142632</v>
      </c>
      <c r="P3463" s="94">
        <v>0.99854420352179618</v>
      </c>
      <c r="Q3463" s="94">
        <v>1</v>
      </c>
      <c r="R3463" s="94">
        <v>0.9996496407592752</v>
      </c>
      <c r="S3463" s="94">
        <v>1</v>
      </c>
      <c r="T3463" s="94">
        <v>1</v>
      </c>
      <c r="U3463" s="94">
        <v>1</v>
      </c>
      <c r="V3463" s="94">
        <v>1</v>
      </c>
      <c r="W3463" s="94">
        <v>0.99191604594902583</v>
      </c>
      <c r="X3463" s="94">
        <v>1</v>
      </c>
      <c r="Y3463" s="94">
        <v>0.99958634311074246</v>
      </c>
      <c r="Z3463" s="94">
        <v>1</v>
      </c>
      <c r="AA3463" s="94">
        <v>0.99791244247756428</v>
      </c>
      <c r="AB3463" s="94">
        <v>0.99948620616783401</v>
      </c>
      <c r="AC3463" s="94">
        <v>0.9804408679476283</v>
      </c>
      <c r="AD3463" s="94">
        <v>1</v>
      </c>
      <c r="AE3463" s="94">
        <v>1</v>
      </c>
      <c r="AF3463" s="94">
        <v>0.99285524606992281</v>
      </c>
      <c r="AG3463" s="94">
        <v>0.99568076932686744</v>
      </c>
      <c r="AH3463" s="94">
        <v>0.99793575716202265</v>
      </c>
      <c r="AI3463" s="94">
        <v>0.99822348197532829</v>
      </c>
      <c r="AJ3463" s="94">
        <v>0.99934568964837045</v>
      </c>
      <c r="AK3463" s="94">
        <v>0.99677909272683562</v>
      </c>
    </row>
    <row r="3464" spans="1:37">
      <c r="A3464" s="94">
        <v>17</v>
      </c>
      <c r="B3464" s="94">
        <v>0.99765905502425967</v>
      </c>
      <c r="C3464" s="94">
        <v>0.9976257835208221</v>
      </c>
      <c r="D3464" s="94">
        <v>1</v>
      </c>
      <c r="E3464" s="94">
        <v>0.99834397613263648</v>
      </c>
      <c r="F3464" s="94">
        <v>0.99683009334810713</v>
      </c>
      <c r="G3464" s="94">
        <v>1</v>
      </c>
      <c r="H3464" s="94">
        <v>1</v>
      </c>
      <c r="I3464" s="94">
        <v>1</v>
      </c>
      <c r="J3464" s="94">
        <v>1</v>
      </c>
      <c r="K3464" s="94">
        <v>1</v>
      </c>
      <c r="L3464" s="94">
        <v>1</v>
      </c>
      <c r="M3464" s="94">
        <v>1</v>
      </c>
      <c r="N3464" s="94">
        <v>0.99371718980317858</v>
      </c>
      <c r="O3464" s="94">
        <v>1</v>
      </c>
      <c r="P3464" s="94">
        <v>1</v>
      </c>
      <c r="Q3464" s="94">
        <v>0.99474605316814557</v>
      </c>
      <c r="R3464" s="94">
        <v>1</v>
      </c>
      <c r="S3464" s="94">
        <v>0.99964631062255072</v>
      </c>
      <c r="T3464" s="94">
        <v>0.9981687776590874</v>
      </c>
      <c r="U3464" s="94">
        <v>0.9968507011987634</v>
      </c>
      <c r="V3464" s="94">
        <v>0.9951169891443874</v>
      </c>
      <c r="W3464" s="94">
        <v>0.9914439821304406</v>
      </c>
      <c r="X3464" s="94">
        <v>0.9948171427924678</v>
      </c>
      <c r="Y3464" s="94">
        <v>0.99661309598181036</v>
      </c>
      <c r="Z3464" s="94">
        <v>0.98715074191486385</v>
      </c>
      <c r="AA3464" s="94">
        <v>0.99263326608214386</v>
      </c>
      <c r="AB3464" s="94">
        <v>1</v>
      </c>
      <c r="AC3464" s="94">
        <v>0.97538081172478142</v>
      </c>
      <c r="AD3464" s="94">
        <v>0.99846149717792065</v>
      </c>
      <c r="AE3464" s="94">
        <v>0.99363276754921015</v>
      </c>
      <c r="AF3464" s="94">
        <v>0.99907784056153948</v>
      </c>
      <c r="AG3464" s="94">
        <v>0.9975976967379877</v>
      </c>
      <c r="AH3464" s="94">
        <v>0.99879887989924276</v>
      </c>
      <c r="AI3464" s="94">
        <v>0.99764461655155889</v>
      </c>
      <c r="AJ3464" s="94">
        <v>0.99830833628583893</v>
      </c>
      <c r="AK3464" s="94">
        <v>0.99832748113842429</v>
      </c>
    </row>
    <row r="3465" spans="1:37">
      <c r="A3465" s="94">
        <v>18</v>
      </c>
      <c r="B3465" s="94">
        <v>1</v>
      </c>
      <c r="C3465" s="94">
        <v>1</v>
      </c>
      <c r="D3465" s="94">
        <v>0.99971722838506805</v>
      </c>
      <c r="E3465" s="94">
        <v>1</v>
      </c>
      <c r="F3465" s="94">
        <v>1</v>
      </c>
      <c r="G3465" s="94">
        <v>0.99992706698988154</v>
      </c>
      <c r="H3465" s="94">
        <v>0.88930910109605354</v>
      </c>
      <c r="I3465" s="94">
        <v>0.91888824852240691</v>
      </c>
      <c r="J3465" s="94">
        <v>0.91094169092932542</v>
      </c>
      <c r="K3465" s="94">
        <v>0.87946901495326857</v>
      </c>
      <c r="L3465" s="94">
        <v>0.89635893153726887</v>
      </c>
      <c r="M3465" s="94">
        <v>0.88701039641194246</v>
      </c>
      <c r="N3465" s="94">
        <v>0.87348178760850526</v>
      </c>
      <c r="O3465" s="94">
        <v>0.8888255846759282</v>
      </c>
      <c r="P3465" s="94">
        <v>0.88104078584038759</v>
      </c>
      <c r="Q3465" s="94">
        <v>0.87042813173582911</v>
      </c>
      <c r="R3465" s="94">
        <v>0.88326474610767858</v>
      </c>
      <c r="S3465" s="94">
        <v>0.87564779238481405</v>
      </c>
      <c r="T3465" s="94">
        <v>0.85733092510892817</v>
      </c>
      <c r="U3465" s="94">
        <v>0.87615716551720446</v>
      </c>
      <c r="V3465" s="94">
        <v>0.86165528969543281</v>
      </c>
      <c r="W3465" s="94">
        <v>0.85011807149156615</v>
      </c>
      <c r="X3465" s="94">
        <v>0.86371094506793855</v>
      </c>
      <c r="Y3465" s="94">
        <v>0.86234155211688579</v>
      </c>
      <c r="Z3465" s="94">
        <v>0.84152906171213104</v>
      </c>
      <c r="AA3465" s="94">
        <v>0.86196663971581555</v>
      </c>
      <c r="AB3465" s="94">
        <v>0.86407944343113974</v>
      </c>
      <c r="AC3465" s="94">
        <v>0.87609340362179733</v>
      </c>
      <c r="AD3465" s="94">
        <v>0.88509793749069343</v>
      </c>
      <c r="AE3465" s="94">
        <v>0.87224380006552782</v>
      </c>
      <c r="AF3465" s="94">
        <v>1</v>
      </c>
      <c r="AG3465" s="94">
        <v>1</v>
      </c>
      <c r="AH3465" s="94">
        <v>0.99677214601652819</v>
      </c>
      <c r="AI3465" s="94">
        <v>0.99776704326187338</v>
      </c>
      <c r="AJ3465" s="94">
        <v>1</v>
      </c>
      <c r="AK3465" s="94">
        <v>1</v>
      </c>
    </row>
    <row r="3466" spans="1:37">
      <c r="A3466" s="94">
        <v>19</v>
      </c>
      <c r="B3466" s="94">
        <v>0.89316827082108485</v>
      </c>
      <c r="C3466" s="94">
        <v>0.90146374755575209</v>
      </c>
      <c r="D3466" s="94">
        <v>0.8910918130904798</v>
      </c>
      <c r="E3466" s="94">
        <v>0.88239008705401734</v>
      </c>
      <c r="F3466" s="94">
        <v>0.89910279320559505</v>
      </c>
      <c r="G3466" s="94">
        <v>0.88852098237117971</v>
      </c>
      <c r="H3466" s="94">
        <v>0.95184938764446425</v>
      </c>
      <c r="I3466" s="94">
        <v>0.94151292195544234</v>
      </c>
      <c r="J3466" s="94">
        <v>0.92438908686219179</v>
      </c>
      <c r="K3466" s="94">
        <v>0.94098421853503178</v>
      </c>
      <c r="L3466" s="94">
        <v>0.9508424558859967</v>
      </c>
      <c r="M3466" s="94">
        <v>0.94001071587584673</v>
      </c>
      <c r="N3466" s="94">
        <v>0.93732952243500134</v>
      </c>
      <c r="O3466" s="94">
        <v>0.94961673777303668</v>
      </c>
      <c r="P3466" s="94">
        <v>0.9420607487211986</v>
      </c>
      <c r="Q3466" s="94">
        <v>0.93124478124939281</v>
      </c>
      <c r="R3466" s="94">
        <v>0.94397787241638531</v>
      </c>
      <c r="S3466" s="94">
        <v>0.93539928132615813</v>
      </c>
      <c r="T3466" s="94">
        <v>0.91211727111428964</v>
      </c>
      <c r="U3466" s="94">
        <v>0.93867659116119817</v>
      </c>
      <c r="V3466" s="94">
        <v>0.92313328448677812</v>
      </c>
      <c r="W3466" s="94">
        <v>0.90735664254883375</v>
      </c>
      <c r="X3466" s="94">
        <v>0.92686260959415301</v>
      </c>
      <c r="Y3466" s="94">
        <v>0.92518739857111909</v>
      </c>
      <c r="Z3466" s="94">
        <v>0.89513794024662352</v>
      </c>
      <c r="AA3466" s="94">
        <v>0.92225292324380803</v>
      </c>
      <c r="AB3466" s="94">
        <v>0.92848037614006695</v>
      </c>
      <c r="AC3466" s="94">
        <v>0.92019683939640662</v>
      </c>
      <c r="AD3466" s="94">
        <v>0.94457005142549155</v>
      </c>
      <c r="AE3466" s="94">
        <v>0.92108089463411003</v>
      </c>
      <c r="AF3466" s="94">
        <v>0.89485929141691511</v>
      </c>
      <c r="AG3466" s="94">
        <v>0.89817695288003996</v>
      </c>
      <c r="AH3466" s="94">
        <v>0.89323284267452185</v>
      </c>
      <c r="AI3466" s="94">
        <v>0.89211545371072698</v>
      </c>
      <c r="AJ3466" s="94">
        <v>0.9031665765573168</v>
      </c>
      <c r="AK3466" s="94">
        <v>0.89105978224369464</v>
      </c>
    </row>
    <row r="3467" spans="1:37">
      <c r="A3467" s="94">
        <v>20</v>
      </c>
      <c r="B3467" s="94">
        <v>0.95157404443777815</v>
      </c>
      <c r="C3467" s="94">
        <v>0.95353391936518306</v>
      </c>
      <c r="D3467" s="94">
        <v>0.94023827494211354</v>
      </c>
      <c r="E3467" s="94">
        <v>0.95239028036419637</v>
      </c>
      <c r="F3467" s="94">
        <v>0.95191827172450172</v>
      </c>
      <c r="G3467" s="94">
        <v>0.9430379516034777</v>
      </c>
      <c r="H3467" s="94">
        <v>0.91318337982903608</v>
      </c>
      <c r="I3467" s="94">
        <v>0.92167086688584743</v>
      </c>
      <c r="J3467" s="94">
        <v>0.89877671234416623</v>
      </c>
      <c r="K3467" s="94">
        <v>0.89794149967799219</v>
      </c>
      <c r="L3467" s="94">
        <v>0.90903183182080971</v>
      </c>
      <c r="M3467" s="94">
        <v>0.89688510115937736</v>
      </c>
      <c r="N3467" s="94">
        <v>0.89956000625571853</v>
      </c>
      <c r="O3467" s="94">
        <v>0.91111266762953402</v>
      </c>
      <c r="P3467" s="94">
        <v>0.90065673803811508</v>
      </c>
      <c r="Q3467" s="94">
        <v>0.89181287259451991</v>
      </c>
      <c r="R3467" s="94">
        <v>0.9048289898646078</v>
      </c>
      <c r="S3467" s="94">
        <v>0.8928890726733556</v>
      </c>
      <c r="T3467" s="94">
        <v>0.86137715208483745</v>
      </c>
      <c r="U3467" s="94">
        <v>0.89544247597918647</v>
      </c>
      <c r="V3467" s="94">
        <v>0.87774874943773007</v>
      </c>
      <c r="W3467" s="94">
        <v>0.86900395645016892</v>
      </c>
      <c r="X3467" s="94">
        <v>0.88781250436911907</v>
      </c>
      <c r="Y3467" s="94">
        <v>0.88116011698160368</v>
      </c>
      <c r="Z3467" s="94">
        <v>0.84822733236206782</v>
      </c>
      <c r="AA3467" s="94">
        <v>0.88213309690468211</v>
      </c>
      <c r="AB3467" s="94">
        <v>0.88509285500228629</v>
      </c>
      <c r="AC3467" s="94">
        <v>0.87012165768250138</v>
      </c>
      <c r="AD3467" s="94">
        <v>0.90552501759579307</v>
      </c>
      <c r="AE3467" s="94">
        <v>0.8786228393049681</v>
      </c>
      <c r="AF3467" s="94">
        <v>0.95901939309225948</v>
      </c>
      <c r="AG3467" s="94">
        <v>0.95298448804316527</v>
      </c>
      <c r="AH3467" s="94">
        <v>0.93604264684860183</v>
      </c>
      <c r="AI3467" s="94">
        <v>0.9527046987903709</v>
      </c>
      <c r="AJ3467" s="94">
        <v>0.94708915490454737</v>
      </c>
      <c r="AK3467" s="94">
        <v>0.93762305936168222</v>
      </c>
    </row>
    <row r="3468" spans="1:37">
      <c r="A3468" s="94">
        <v>21</v>
      </c>
      <c r="B3468" s="94">
        <v>0.91405732101078441</v>
      </c>
      <c r="C3468" s="94">
        <v>0.91776180340155489</v>
      </c>
      <c r="D3468" s="94">
        <v>0.90409049698579713</v>
      </c>
      <c r="E3468" s="94">
        <v>0.91786508238235476</v>
      </c>
      <c r="F3468" s="94">
        <v>0.91385462027465059</v>
      </c>
      <c r="G3468" s="94">
        <v>0.90479370442256668</v>
      </c>
      <c r="H3468" s="94">
        <v>0.86966677431362105</v>
      </c>
      <c r="I3468" s="94">
        <v>0.87763197833544637</v>
      </c>
      <c r="J3468" s="94">
        <v>0.85992108546825985</v>
      </c>
      <c r="K3468" s="94">
        <v>0.84742400063289014</v>
      </c>
      <c r="L3468" s="94">
        <v>0.86234577303884263</v>
      </c>
      <c r="M3468" s="94">
        <v>0.85632676881126735</v>
      </c>
      <c r="N3468" s="94">
        <v>0.85209782071948148</v>
      </c>
      <c r="O3468" s="94">
        <v>0.867560195197845</v>
      </c>
      <c r="P3468" s="94">
        <v>0.86010882259743793</v>
      </c>
      <c r="Q3468" s="94">
        <v>0.8465905780919275</v>
      </c>
      <c r="R3468" s="94">
        <v>0.8616142250751867</v>
      </c>
      <c r="S3468" s="94">
        <v>0.85128917145750649</v>
      </c>
      <c r="T3468" s="94">
        <v>0.81715222149590827</v>
      </c>
      <c r="U3468" s="94">
        <v>0.85148609525799956</v>
      </c>
      <c r="V3468" s="94">
        <v>0.83892149437565633</v>
      </c>
      <c r="W3468" s="94">
        <v>0.82771114581551519</v>
      </c>
      <c r="X3468" s="94">
        <v>0.84430539826726558</v>
      </c>
      <c r="Y3468" s="94">
        <v>0.84133364110535347</v>
      </c>
      <c r="Z3468" s="94">
        <v>0.80708699315463339</v>
      </c>
      <c r="AA3468" s="94">
        <v>0.83974217858591149</v>
      </c>
      <c r="AB3468" s="94">
        <v>0.84592592533632405</v>
      </c>
      <c r="AC3468" s="94">
        <v>0.82406052573710764</v>
      </c>
      <c r="AD3468" s="94">
        <v>0.86144827976898608</v>
      </c>
      <c r="AE3468" s="94">
        <v>0.84100556732251985</v>
      </c>
      <c r="AF3468" s="94">
        <v>0.91873106633602786</v>
      </c>
      <c r="AG3468" s="94">
        <v>0.91695976950995872</v>
      </c>
      <c r="AH3468" s="94">
        <v>0.89599475208039281</v>
      </c>
      <c r="AI3468" s="94">
        <v>0.91200314051126452</v>
      </c>
      <c r="AJ3468" s="94">
        <v>0.90815045643923664</v>
      </c>
      <c r="AK3468" s="94">
        <v>0.89931075178124886</v>
      </c>
    </row>
    <row r="3469" spans="1:37">
      <c r="A3469" s="94">
        <v>22</v>
      </c>
      <c r="B3469" s="94">
        <v>0.8706025254885783</v>
      </c>
      <c r="C3469" s="94">
        <v>0.87406074468122608</v>
      </c>
      <c r="D3469" s="94">
        <v>0.86746234291806046</v>
      </c>
      <c r="E3469" s="94">
        <v>0.87123995592527914</v>
      </c>
      <c r="F3469" s="94">
        <v>0.87003081159605089</v>
      </c>
      <c r="G3469" s="94">
        <v>0.86772504619850366</v>
      </c>
      <c r="H3469" s="94">
        <v>0.80911601099295893</v>
      </c>
      <c r="I3469" s="94">
        <v>0.82042641044808096</v>
      </c>
      <c r="J3469" s="94">
        <v>0.80712164304101974</v>
      </c>
      <c r="K3469" s="94">
        <v>0.78948363817959977</v>
      </c>
      <c r="L3469" s="94">
        <v>0.80042118206259905</v>
      </c>
      <c r="M3469" s="94">
        <v>0.79980127835871018</v>
      </c>
      <c r="N3469" s="94">
        <v>0.79566951580985079</v>
      </c>
      <c r="O3469" s="94">
        <v>0.80760604031756611</v>
      </c>
      <c r="P3469" s="94">
        <v>0.80667276266352805</v>
      </c>
      <c r="Q3469" s="94">
        <v>0.78803619628327848</v>
      </c>
      <c r="R3469" s="94">
        <v>0.80022068082045672</v>
      </c>
      <c r="S3469" s="94">
        <v>0.79594372366473887</v>
      </c>
      <c r="T3469" s="94">
        <v>0.76268588387226077</v>
      </c>
      <c r="U3469" s="94">
        <v>0.79451336082396884</v>
      </c>
      <c r="V3469" s="94">
        <v>0.78711824237923844</v>
      </c>
      <c r="W3469" s="94">
        <v>0.77497772969514667</v>
      </c>
      <c r="X3469" s="94">
        <v>0.78760804623643255</v>
      </c>
      <c r="Y3469" s="94">
        <v>0.78639810028426549</v>
      </c>
      <c r="Z3469" s="94">
        <v>0.74999432166625024</v>
      </c>
      <c r="AA3469" s="94">
        <v>0.78320214733635762</v>
      </c>
      <c r="AB3469" s="94">
        <v>0.79249892843540415</v>
      </c>
      <c r="AC3469" s="94">
        <v>0.76139285268544332</v>
      </c>
      <c r="AD3469" s="94">
        <v>0.80099925512750969</v>
      </c>
      <c r="AE3469" s="94">
        <v>0.7850076554374269</v>
      </c>
      <c r="AF3469" s="94">
        <v>0.8761426255649547</v>
      </c>
      <c r="AG3469" s="94">
        <v>0.87562213100888131</v>
      </c>
      <c r="AH3469" s="94">
        <v>0.85566970780940643</v>
      </c>
      <c r="AI3469" s="94">
        <v>0.87322714146938651</v>
      </c>
      <c r="AJ3469" s="94">
        <v>0.86513279137475041</v>
      </c>
      <c r="AK3469" s="94">
        <v>0.86100353910734451</v>
      </c>
    </row>
    <row r="3470" spans="1:37">
      <c r="A3470" s="94">
        <v>23</v>
      </c>
      <c r="B3470" s="94">
        <v>0.80700863926546829</v>
      </c>
      <c r="C3470" s="94">
        <v>0.81198712908254544</v>
      </c>
      <c r="D3470" s="94">
        <v>0.80999509554869664</v>
      </c>
      <c r="E3470" s="94">
        <v>0.80549774149274123</v>
      </c>
      <c r="F3470" s="94">
        <v>0.80720888814597935</v>
      </c>
      <c r="G3470" s="94">
        <v>0.81167921874159554</v>
      </c>
      <c r="H3470" s="94">
        <v>0.7140417021707075</v>
      </c>
      <c r="I3470" s="94">
        <v>0.72647433951699092</v>
      </c>
      <c r="J3470" s="94">
        <v>0.71265487819957951</v>
      </c>
      <c r="K3470" s="94">
        <v>0.6847625487183352</v>
      </c>
      <c r="L3470" s="94">
        <v>0.69706732489745749</v>
      </c>
      <c r="M3470" s="94">
        <v>0.69460659403684155</v>
      </c>
      <c r="N3470" s="94">
        <v>0.69810863030550796</v>
      </c>
      <c r="O3470" s="94">
        <v>0.70725879757908339</v>
      </c>
      <c r="P3470" s="94">
        <v>0.70642958670951972</v>
      </c>
      <c r="Q3470" s="94">
        <v>0.68753883721381814</v>
      </c>
      <c r="R3470" s="94">
        <v>0.70142375005140767</v>
      </c>
      <c r="S3470" s="94">
        <v>0.69810769003983919</v>
      </c>
      <c r="T3470" s="94">
        <v>0.66450594577850863</v>
      </c>
      <c r="U3470" s="94">
        <v>0.69493483031365055</v>
      </c>
      <c r="V3470" s="94">
        <v>0.68941773097060732</v>
      </c>
      <c r="W3470" s="94">
        <v>0.67622086810870141</v>
      </c>
      <c r="X3470" s="94">
        <v>0.68845201026085545</v>
      </c>
      <c r="Y3470" s="94">
        <v>0.68800070307553207</v>
      </c>
      <c r="Z3470" s="94">
        <v>0.65085494074523531</v>
      </c>
      <c r="AA3470" s="94">
        <v>0.68457748033889232</v>
      </c>
      <c r="AB3470" s="94">
        <v>0.69343780607247785</v>
      </c>
      <c r="AC3470" s="94">
        <v>0.66045679577318295</v>
      </c>
      <c r="AD3470" s="94">
        <v>0.70009420085108742</v>
      </c>
      <c r="AE3470" s="94">
        <v>0.68382938009721217</v>
      </c>
      <c r="AF3470" s="94">
        <v>0.81152144417038008</v>
      </c>
      <c r="AG3470" s="94">
        <v>0.81310428781436273</v>
      </c>
      <c r="AH3470" s="94">
        <v>0.79892157585956991</v>
      </c>
      <c r="AI3470" s="94">
        <v>0.81700799765792376</v>
      </c>
      <c r="AJ3470" s="94">
        <v>0.80255551117925772</v>
      </c>
      <c r="AK3470" s="94">
        <v>0.80321896194521669</v>
      </c>
    </row>
    <row r="3471" spans="1:37">
      <c r="A3471" s="94">
        <v>24</v>
      </c>
      <c r="B3471" s="94">
        <v>0.69928231555349007</v>
      </c>
      <c r="C3471" s="94">
        <v>0.70356085457688988</v>
      </c>
      <c r="D3471" s="94">
        <v>0.70532177018387288</v>
      </c>
      <c r="E3471" s="94">
        <v>0.69753787268591627</v>
      </c>
      <c r="F3471" s="94">
        <v>0.70042917382530778</v>
      </c>
      <c r="G3471" s="94">
        <v>0.70511588599476538</v>
      </c>
      <c r="H3471" s="94">
        <v>0.66577436420207026</v>
      </c>
      <c r="I3471" s="94">
        <v>0.67610778748430989</v>
      </c>
      <c r="J3471" s="94">
        <v>0.67003113864001695</v>
      </c>
      <c r="K3471" s="94">
        <v>0.63467521727790421</v>
      </c>
      <c r="L3471" s="94">
        <v>0.67129116618798135</v>
      </c>
      <c r="M3471" s="94">
        <v>0.66679562611152066</v>
      </c>
      <c r="N3471" s="94">
        <v>0.64622187851345403</v>
      </c>
      <c r="O3471" s="94">
        <v>0.66514143078564736</v>
      </c>
      <c r="P3471" s="94">
        <v>0.66607795029650085</v>
      </c>
      <c r="Q3471" s="94">
        <v>0.63569115676641341</v>
      </c>
      <c r="R3471" s="94">
        <v>0.65955687081246783</v>
      </c>
      <c r="S3471" s="94">
        <v>0.65245639426362723</v>
      </c>
      <c r="T3471" s="94">
        <v>0.61143124602836563</v>
      </c>
      <c r="U3471" s="94">
        <v>0.64332307123450627</v>
      </c>
      <c r="V3471" s="94">
        <v>0.63791668619706554</v>
      </c>
      <c r="W3471" s="94">
        <v>0.6099186717345958</v>
      </c>
      <c r="X3471" s="94">
        <v>0.62723823733255035</v>
      </c>
      <c r="Y3471" s="94">
        <v>0.62779844885725533</v>
      </c>
      <c r="Z3471" s="94">
        <v>0.59094365254221703</v>
      </c>
      <c r="AA3471" s="94">
        <v>0.62828344907086731</v>
      </c>
      <c r="AB3471" s="94">
        <v>0.63370280588741656</v>
      </c>
      <c r="AC3471" s="94">
        <v>0.62273875394481115</v>
      </c>
      <c r="AD3471" s="94">
        <v>0.65819385170635791</v>
      </c>
      <c r="AE3471" s="94">
        <v>0.64381448667667152</v>
      </c>
      <c r="AF3471" s="94">
        <v>0.70839151877545681</v>
      </c>
      <c r="AG3471" s="94">
        <v>0.70722312994105441</v>
      </c>
      <c r="AH3471" s="94">
        <v>0.69558315381130587</v>
      </c>
      <c r="AI3471" s="94">
        <v>0.71238372789332893</v>
      </c>
      <c r="AJ3471" s="94">
        <v>0.69723915973250505</v>
      </c>
      <c r="AK3471" s="94">
        <v>0.69736116263914294</v>
      </c>
    </row>
    <row r="3481" spans="1:50">
      <c r="A3481" s="94" t="s">
        <v>192</v>
      </c>
      <c r="B3481" s="95"/>
      <c r="C3481" s="95"/>
      <c r="D3481" s="95">
        <v>2015</v>
      </c>
      <c r="E3481" s="95"/>
      <c r="F3481" s="94" t="s">
        <v>0</v>
      </c>
      <c r="G3481" s="166">
        <v>1978649.7469999965</v>
      </c>
      <c r="H3481" s="95" t="s">
        <v>102</v>
      </c>
      <c r="I3481" s="95"/>
      <c r="J3481" s="95"/>
      <c r="K3481" s="96" t="s">
        <v>1</v>
      </c>
      <c r="L3481" s="95" t="s">
        <v>103</v>
      </c>
      <c r="M3481" s="95"/>
      <c r="N3481" s="95"/>
      <c r="O3481" s="95"/>
      <c r="P3481" s="95"/>
      <c r="Q3481" s="95"/>
      <c r="R3481" s="95"/>
      <c r="S3481" s="95"/>
      <c r="T3481" s="97"/>
      <c r="U3481" s="95"/>
      <c r="V3481" s="95"/>
      <c r="W3481" s="95"/>
      <c r="X3481" s="95"/>
      <c r="Y3481" s="95"/>
      <c r="Z3481" s="95"/>
      <c r="AA3481" s="95"/>
      <c r="AB3481" s="95"/>
      <c r="AC3481" s="96"/>
      <c r="AD3481" s="95"/>
      <c r="AE3481" s="95"/>
      <c r="AF3481" s="95"/>
      <c r="AG3481" s="95"/>
      <c r="AH3481" s="95"/>
      <c r="AI3481" s="95"/>
      <c r="AJ3481" s="95"/>
      <c r="AK3481" s="95"/>
    </row>
    <row r="3482" spans="1:50">
      <c r="A3482" s="96">
        <v>1088</v>
      </c>
      <c r="B3482" s="94" t="s">
        <v>104</v>
      </c>
      <c r="C3482" s="95"/>
      <c r="D3482" s="95"/>
      <c r="E3482" s="95"/>
      <c r="F3482" s="95" t="s">
        <v>3</v>
      </c>
      <c r="G3482" s="95">
        <v>0</v>
      </c>
      <c r="H3482" s="95" t="s">
        <v>102</v>
      </c>
      <c r="I3482" s="95"/>
      <c r="J3482" s="95"/>
      <c r="K3482" s="96" t="s">
        <v>4</v>
      </c>
      <c r="L3482" s="95" t="s">
        <v>103</v>
      </c>
      <c r="M3482" s="95"/>
      <c r="N3482" s="95" t="s">
        <v>105</v>
      </c>
      <c r="O3482" s="95"/>
      <c r="P3482" s="95"/>
      <c r="Q3482" s="95"/>
      <c r="R3482" s="95"/>
      <c r="S3482" s="95"/>
      <c r="T3482" s="96"/>
      <c r="U3482" s="95"/>
      <c r="V3482" s="95"/>
      <c r="W3482" s="95"/>
      <c r="X3482" s="95"/>
      <c r="Y3482" s="95"/>
      <c r="Z3482" s="95"/>
      <c r="AA3482" s="95"/>
      <c r="AB3482" s="95"/>
      <c r="AC3482" s="96"/>
      <c r="AD3482" s="95"/>
      <c r="AE3482" s="95"/>
      <c r="AF3482" s="95"/>
      <c r="AG3482" s="95"/>
      <c r="AH3482" s="95"/>
      <c r="AI3482" s="95"/>
      <c r="AJ3482" s="95"/>
      <c r="AK3482" s="95"/>
    </row>
    <row r="3483" spans="1:50">
      <c r="A3483" s="94"/>
      <c r="B3483" s="94">
        <v>1</v>
      </c>
      <c r="C3483" s="94" t="s">
        <v>5</v>
      </c>
      <c r="D3483" s="94" t="s">
        <v>6</v>
      </c>
      <c r="E3483" s="94">
        <v>2</v>
      </c>
      <c r="F3483" s="94" t="s">
        <v>7</v>
      </c>
      <c r="G3483" s="94" t="s">
        <v>8</v>
      </c>
      <c r="H3483" s="94">
        <v>3</v>
      </c>
      <c r="I3483" s="94" t="s">
        <v>9</v>
      </c>
      <c r="J3483" s="94" t="s">
        <v>10</v>
      </c>
      <c r="K3483" s="94">
        <v>4</v>
      </c>
      <c r="L3483" s="94" t="s">
        <v>11</v>
      </c>
      <c r="M3483" s="94" t="s">
        <v>12</v>
      </c>
      <c r="N3483" s="94">
        <v>5</v>
      </c>
      <c r="O3483" s="94" t="s">
        <v>13</v>
      </c>
      <c r="P3483" s="94" t="s">
        <v>13</v>
      </c>
      <c r="Q3483" s="94">
        <v>6</v>
      </c>
      <c r="R3483" s="94" t="s">
        <v>14</v>
      </c>
      <c r="S3483" s="94" t="s">
        <v>87</v>
      </c>
      <c r="T3483" s="94">
        <v>7</v>
      </c>
      <c r="U3483" s="94" t="s">
        <v>15</v>
      </c>
      <c r="V3483" s="94" t="s">
        <v>88</v>
      </c>
      <c r="W3483" s="94">
        <v>8</v>
      </c>
      <c r="X3483" s="94" t="s">
        <v>89</v>
      </c>
      <c r="Y3483" s="94" t="s">
        <v>90</v>
      </c>
      <c r="Z3483" s="94">
        <v>9</v>
      </c>
      <c r="AA3483" s="94" t="s">
        <v>91</v>
      </c>
      <c r="AB3483" s="94" t="s">
        <v>92</v>
      </c>
      <c r="AC3483" s="94">
        <v>10</v>
      </c>
      <c r="AD3483" s="94" t="s">
        <v>93</v>
      </c>
      <c r="AE3483" s="94" t="s">
        <v>94</v>
      </c>
      <c r="AF3483" s="94">
        <v>11</v>
      </c>
      <c r="AG3483" s="94" t="s">
        <v>95</v>
      </c>
      <c r="AH3483" s="94" t="s">
        <v>96</v>
      </c>
      <c r="AI3483" s="94">
        <v>12</v>
      </c>
      <c r="AJ3483" s="94" t="s">
        <v>97</v>
      </c>
      <c r="AK3483" s="94" t="s">
        <v>98</v>
      </c>
    </row>
    <row r="3484" spans="1:50">
      <c r="A3484" s="96"/>
      <c r="B3484" s="94">
        <v>31</v>
      </c>
      <c r="C3484" s="95"/>
      <c r="D3484" s="95"/>
      <c r="E3484" s="94">
        <v>28</v>
      </c>
      <c r="F3484" s="95"/>
      <c r="G3484" s="95"/>
      <c r="H3484" s="94">
        <v>31</v>
      </c>
      <c r="I3484" s="95"/>
      <c r="J3484" s="95"/>
      <c r="K3484" s="94">
        <v>30</v>
      </c>
      <c r="L3484" s="95"/>
      <c r="M3484" s="95"/>
      <c r="N3484" s="94">
        <v>31</v>
      </c>
      <c r="O3484" s="95"/>
      <c r="P3484" s="95"/>
      <c r="Q3484" s="94">
        <v>30</v>
      </c>
      <c r="R3484" s="95"/>
      <c r="S3484" s="95"/>
      <c r="T3484" s="94">
        <v>31</v>
      </c>
      <c r="U3484" s="95"/>
      <c r="V3484" s="95"/>
      <c r="W3484" s="94">
        <v>31</v>
      </c>
      <c r="X3484" s="95"/>
      <c r="Y3484" s="95"/>
      <c r="Z3484" s="94">
        <v>30</v>
      </c>
      <c r="AA3484" s="95"/>
      <c r="AB3484" s="95"/>
      <c r="AC3484" s="94">
        <v>31</v>
      </c>
      <c r="AD3484" s="95"/>
      <c r="AE3484" s="95"/>
      <c r="AF3484" s="94">
        <v>30</v>
      </c>
      <c r="AG3484" s="95"/>
      <c r="AH3484" s="95"/>
      <c r="AI3484" s="94">
        <v>31</v>
      </c>
      <c r="AJ3484" s="95"/>
      <c r="AK3484" s="95"/>
    </row>
    <row r="3485" spans="1:50">
      <c r="A3485" s="94" t="s">
        <v>16</v>
      </c>
      <c r="B3485" s="94" t="s">
        <v>17</v>
      </c>
      <c r="C3485" s="94" t="s">
        <v>18</v>
      </c>
      <c r="D3485" s="94" t="s">
        <v>19</v>
      </c>
      <c r="E3485" s="94" t="s">
        <v>17</v>
      </c>
      <c r="F3485" s="94" t="s">
        <v>18</v>
      </c>
      <c r="G3485" s="94" t="s">
        <v>19</v>
      </c>
      <c r="H3485" s="94" t="s">
        <v>17</v>
      </c>
      <c r="I3485" s="94" t="s">
        <v>18</v>
      </c>
      <c r="J3485" s="94" t="s">
        <v>19</v>
      </c>
      <c r="K3485" s="94" t="s">
        <v>17</v>
      </c>
      <c r="L3485" s="94" t="s">
        <v>18</v>
      </c>
      <c r="M3485" s="94" t="s">
        <v>19</v>
      </c>
      <c r="N3485" s="94" t="s">
        <v>17</v>
      </c>
      <c r="O3485" s="94" t="s">
        <v>18</v>
      </c>
      <c r="P3485" s="94" t="s">
        <v>19</v>
      </c>
      <c r="Q3485" s="94" t="s">
        <v>17</v>
      </c>
      <c r="R3485" s="94" t="s">
        <v>18</v>
      </c>
      <c r="S3485" s="94" t="s">
        <v>19</v>
      </c>
      <c r="T3485" s="94" t="s">
        <v>17</v>
      </c>
      <c r="U3485" s="94" t="s">
        <v>18</v>
      </c>
      <c r="V3485" s="94" t="s">
        <v>19</v>
      </c>
      <c r="W3485" s="94" t="s">
        <v>17</v>
      </c>
      <c r="X3485" s="94" t="s">
        <v>18</v>
      </c>
      <c r="Y3485" s="94" t="s">
        <v>19</v>
      </c>
      <c r="Z3485" s="94" t="s">
        <v>17</v>
      </c>
      <c r="AA3485" s="94" t="s">
        <v>18</v>
      </c>
      <c r="AB3485" s="94" t="s">
        <v>19</v>
      </c>
      <c r="AC3485" s="94" t="s">
        <v>17</v>
      </c>
      <c r="AD3485" s="94" t="s">
        <v>18</v>
      </c>
      <c r="AE3485" s="94" t="s">
        <v>19</v>
      </c>
      <c r="AF3485" s="94" t="s">
        <v>17</v>
      </c>
      <c r="AG3485" s="94" t="s">
        <v>18</v>
      </c>
      <c r="AH3485" s="94" t="s">
        <v>19</v>
      </c>
      <c r="AI3485" s="94" t="s">
        <v>17</v>
      </c>
      <c r="AJ3485" s="94" t="s">
        <v>18</v>
      </c>
      <c r="AK3485" s="94" t="s">
        <v>19</v>
      </c>
    </row>
    <row r="3486" spans="1:50">
      <c r="A3486" s="96"/>
      <c r="B3486" s="134">
        <v>7.9535105478117207E-2</v>
      </c>
      <c r="C3486" s="167">
        <v>1.0209789441138262</v>
      </c>
      <c r="D3486" s="167">
        <v>0.98369907902425469</v>
      </c>
      <c r="E3486" s="134">
        <v>7.2704659197813534E-2</v>
      </c>
      <c r="F3486" s="167">
        <v>1.0426356426334911</v>
      </c>
      <c r="G3486" s="167">
        <v>1.0006249077570268</v>
      </c>
      <c r="H3486" s="134">
        <v>8.1457453337750479E-2</v>
      </c>
      <c r="I3486" s="167">
        <v>1.0382331036985248</v>
      </c>
      <c r="J3486" s="167">
        <v>0.99645829438789224</v>
      </c>
      <c r="K3486" s="134">
        <v>7.9452708047144327E-2</v>
      </c>
      <c r="L3486" s="167">
        <v>1.0831810059450744</v>
      </c>
      <c r="M3486" s="167">
        <v>1.004986762990697</v>
      </c>
      <c r="N3486" s="134">
        <v>8.5103921630065957E-2</v>
      </c>
      <c r="O3486" s="167">
        <v>1.084690745044433</v>
      </c>
      <c r="P3486" s="167">
        <v>0.97269547863757944</v>
      </c>
      <c r="Q3486" s="134">
        <v>8.5497521396874485E-2</v>
      </c>
      <c r="R3486" s="167">
        <v>1.047754865478107</v>
      </c>
      <c r="S3486" s="167">
        <v>0.9953844074427497</v>
      </c>
      <c r="T3486" s="134">
        <v>9.1524899257179021E-2</v>
      </c>
      <c r="U3486" s="167">
        <v>1.0459538552493253</v>
      </c>
      <c r="V3486" s="167">
        <v>0.97948490692212109</v>
      </c>
      <c r="W3486" s="134">
        <v>9.3561181279899749E-2</v>
      </c>
      <c r="X3486" s="167">
        <v>1.0466761195224679</v>
      </c>
      <c r="Y3486" s="167">
        <v>0.98098478398429634</v>
      </c>
      <c r="Z3486" s="134">
        <v>8.8760293578315982E-2</v>
      </c>
      <c r="AA3486" s="167">
        <v>1.0910650169938163</v>
      </c>
      <c r="AB3486" s="167">
        <v>0.98671699378366695</v>
      </c>
      <c r="AC3486" s="134">
        <v>8.5252398397745066E-2</v>
      </c>
      <c r="AD3486" s="167">
        <v>1.0646517615874553</v>
      </c>
      <c r="AE3486" s="167">
        <v>1.0043786535371053</v>
      </c>
      <c r="AF3486" s="134">
        <v>7.7432540295360425E-2</v>
      </c>
      <c r="AG3486" s="167">
        <v>1.0245932817453338</v>
      </c>
      <c r="AH3486" s="167">
        <v>0.98262681077464198</v>
      </c>
      <c r="AI3486" s="134">
        <v>7.9717318103733781E-2</v>
      </c>
      <c r="AJ3486" s="167">
        <v>1.04462314224897</v>
      </c>
      <c r="AK3486" s="167">
        <v>0.99239908625970641</v>
      </c>
      <c r="AM3486" t="str">
        <f>A3481</f>
        <v>PreNResSpltPkgAC-65to-PEYes-cDXGF-Gro1985-CZ08</v>
      </c>
      <c r="AN3486" s="93">
        <f>1/($T3486*(1/$T3484)*(1/(5/7+2/7*$V3486))*$T3496/SUM($T3488:$T3511))</f>
        <v>7469.7584124791829</v>
      </c>
      <c r="AO3486" s="93">
        <f>1/(T3486*(1/T3484)*(1/(5/7+2/7*V3486)))</f>
        <v>336.72033665160598</v>
      </c>
      <c r="AP3486" s="93"/>
      <c r="AR3486" s="217">
        <f>CHOOSE($AV$3,C3486,F3486,I3486,L3486,O3486,R3486,U3486,X3486,AA3486,AD3486,AG3486,AJ3486)</f>
        <v>1.0459538552493253</v>
      </c>
      <c r="AS3486" s="92"/>
      <c r="AT3486" s="92"/>
      <c r="AV3486" s="151">
        <f>AN3486/AR3486</f>
        <v>7141.5754863283219</v>
      </c>
      <c r="AW3486" s="152">
        <f>AO3486/AR3486</f>
        <v>321.92656966816338</v>
      </c>
      <c r="AX3486" s="93"/>
    </row>
    <row r="3487" spans="1:50">
      <c r="A3487" s="94" t="s">
        <v>20</v>
      </c>
      <c r="B3487" s="94" t="s">
        <v>21</v>
      </c>
      <c r="C3487" s="94" t="s">
        <v>22</v>
      </c>
      <c r="D3487" s="94" t="s">
        <v>23</v>
      </c>
      <c r="E3487" s="94" t="s">
        <v>21</v>
      </c>
      <c r="F3487" s="94" t="s">
        <v>22</v>
      </c>
      <c r="G3487" s="94" t="s">
        <v>23</v>
      </c>
      <c r="H3487" s="94" t="s">
        <v>21</v>
      </c>
      <c r="I3487" s="94" t="s">
        <v>22</v>
      </c>
      <c r="J3487" s="94" t="s">
        <v>23</v>
      </c>
      <c r="K3487" s="94" t="s">
        <v>21</v>
      </c>
      <c r="L3487" s="94" t="s">
        <v>22</v>
      </c>
      <c r="M3487" s="94" t="s">
        <v>23</v>
      </c>
      <c r="N3487" s="94" t="s">
        <v>21</v>
      </c>
      <c r="O3487" s="94" t="s">
        <v>22</v>
      </c>
      <c r="P3487" s="94" t="s">
        <v>23</v>
      </c>
      <c r="Q3487" s="94" t="s">
        <v>21</v>
      </c>
      <c r="R3487" s="94" t="s">
        <v>22</v>
      </c>
      <c r="S3487" s="94" t="s">
        <v>23</v>
      </c>
      <c r="T3487" s="94" t="s">
        <v>21</v>
      </c>
      <c r="U3487" s="94" t="s">
        <v>22</v>
      </c>
      <c r="V3487" s="94" t="s">
        <v>23</v>
      </c>
      <c r="W3487" s="94" t="s">
        <v>21</v>
      </c>
      <c r="X3487" s="94" t="s">
        <v>22</v>
      </c>
      <c r="Y3487" s="94" t="s">
        <v>23</v>
      </c>
      <c r="Z3487" s="94" t="s">
        <v>21</v>
      </c>
      <c r="AA3487" s="94" t="s">
        <v>22</v>
      </c>
      <c r="AB3487" s="94" t="s">
        <v>23</v>
      </c>
      <c r="AC3487" s="94" t="s">
        <v>21</v>
      </c>
      <c r="AD3487" s="94" t="s">
        <v>22</v>
      </c>
      <c r="AE3487" s="94" t="s">
        <v>23</v>
      </c>
      <c r="AF3487" s="94" t="s">
        <v>21</v>
      </c>
      <c r="AG3487" s="94" t="s">
        <v>22</v>
      </c>
      <c r="AH3487" s="94" t="s">
        <v>23</v>
      </c>
      <c r="AI3487" s="94" t="s">
        <v>21</v>
      </c>
      <c r="AJ3487" s="94" t="s">
        <v>22</v>
      </c>
      <c r="AK3487" s="94" t="s">
        <v>23</v>
      </c>
    </row>
    <row r="3488" spans="1:50">
      <c r="A3488" s="94">
        <v>1</v>
      </c>
      <c r="B3488" s="94">
        <v>0.65052238014425112</v>
      </c>
      <c r="C3488" s="94">
        <v>0.6769372706095953</v>
      </c>
      <c r="D3488" s="94">
        <v>0.67858542460101079</v>
      </c>
      <c r="E3488" s="94">
        <v>0.6389888532568907</v>
      </c>
      <c r="F3488" s="94">
        <v>0.68081963087576491</v>
      </c>
      <c r="G3488" s="94">
        <v>0.67082668732625439</v>
      </c>
      <c r="H3488" s="94">
        <v>0.64879487717052675</v>
      </c>
      <c r="I3488" s="94">
        <v>0.68550714573106486</v>
      </c>
      <c r="J3488" s="94">
        <v>0.68495978107489519</v>
      </c>
      <c r="K3488" s="94">
        <v>0.59022242760799504</v>
      </c>
      <c r="L3488" s="94">
        <v>0.68567796605602804</v>
      </c>
      <c r="M3488" s="94">
        <v>0.68765730071965092</v>
      </c>
      <c r="N3488" s="94">
        <v>0.57050996763470041</v>
      </c>
      <c r="O3488" s="94">
        <v>0.65741128029222651</v>
      </c>
      <c r="P3488" s="94">
        <v>0.68262936069011115</v>
      </c>
      <c r="Q3488" s="94">
        <v>0.60061361623058129</v>
      </c>
      <c r="R3488" s="94">
        <v>0.64625115854128012</v>
      </c>
      <c r="S3488" s="94">
        <v>0.65505227257628218</v>
      </c>
      <c r="T3488" s="94">
        <v>0.58275761499542866</v>
      </c>
      <c r="U3488" s="94">
        <v>0.61428263524247162</v>
      </c>
      <c r="V3488" s="94">
        <v>0.63784679351613027</v>
      </c>
      <c r="W3488" s="94">
        <v>0.55190281876798486</v>
      </c>
      <c r="X3488" s="94">
        <v>0.59723454321626102</v>
      </c>
      <c r="Y3488" s="94">
        <v>0.61191950388187144</v>
      </c>
      <c r="Z3488" s="94">
        <v>0.52742794927509962</v>
      </c>
      <c r="AA3488" s="94">
        <v>0.60233377440449198</v>
      </c>
      <c r="AB3488" s="94">
        <v>0.61732019252604919</v>
      </c>
      <c r="AC3488" s="94">
        <v>0.57453113768195185</v>
      </c>
      <c r="AD3488" s="94">
        <v>0.65493963676442501</v>
      </c>
      <c r="AE3488" s="94">
        <v>0.65405096125749485</v>
      </c>
      <c r="AF3488" s="94">
        <v>0.65551430593255244</v>
      </c>
      <c r="AG3488" s="94">
        <v>0.67102708446581982</v>
      </c>
      <c r="AH3488" s="94">
        <v>0.68003790535002429</v>
      </c>
      <c r="AI3488" s="94">
        <v>0.6027796331815648</v>
      </c>
      <c r="AJ3488" s="94">
        <v>0.67042896046773426</v>
      </c>
      <c r="AK3488" s="94">
        <v>0.67046650338594527</v>
      </c>
    </row>
    <row r="3489" spans="1:37">
      <c r="A3489" s="94">
        <v>2</v>
      </c>
      <c r="B3489" s="94">
        <v>0.68674294654221468</v>
      </c>
      <c r="C3489" s="94">
        <v>0.70661137307126709</v>
      </c>
      <c r="D3489" s="94">
        <v>0.71733690893262103</v>
      </c>
      <c r="E3489" s="94">
        <v>0.67285185452520657</v>
      </c>
      <c r="F3489" s="94">
        <v>0.71277974115318399</v>
      </c>
      <c r="G3489" s="94">
        <v>0.70580640751036783</v>
      </c>
      <c r="H3489" s="94">
        <v>0.63859188394922772</v>
      </c>
      <c r="I3489" s="94">
        <v>0.69277445186506637</v>
      </c>
      <c r="J3489" s="94">
        <v>0.70226756601023632</v>
      </c>
      <c r="K3489" s="94">
        <v>0.58203538535197052</v>
      </c>
      <c r="L3489" s="94">
        <v>0.6938344416337523</v>
      </c>
      <c r="M3489" s="94">
        <v>0.70303492075976259</v>
      </c>
      <c r="N3489" s="94">
        <v>0.55531039555034578</v>
      </c>
      <c r="O3489" s="94">
        <v>0.64628794580408799</v>
      </c>
      <c r="P3489" s="94">
        <v>0.67272624927878844</v>
      </c>
      <c r="Q3489" s="94">
        <v>0.58505498779249387</v>
      </c>
      <c r="R3489" s="94">
        <v>0.63340790092132426</v>
      </c>
      <c r="S3489" s="94">
        <v>0.64013941731694346</v>
      </c>
      <c r="T3489" s="94">
        <v>0.57504850513182215</v>
      </c>
      <c r="U3489" s="94">
        <v>0.60102495260074507</v>
      </c>
      <c r="V3489" s="94">
        <v>0.62531363458552869</v>
      </c>
      <c r="W3489" s="94">
        <v>0.5414520138076363</v>
      </c>
      <c r="X3489" s="94">
        <v>0.58422730765574271</v>
      </c>
      <c r="Y3489" s="94">
        <v>0.59904196294211565</v>
      </c>
      <c r="Z3489" s="94">
        <v>0.52090091648094372</v>
      </c>
      <c r="AA3489" s="94">
        <v>0.59012084234679585</v>
      </c>
      <c r="AB3489" s="94">
        <v>0.60304073483134824</v>
      </c>
      <c r="AC3489" s="94">
        <v>0.56394609901667125</v>
      </c>
      <c r="AD3489" s="94">
        <v>0.64483675589523626</v>
      </c>
      <c r="AE3489" s="94">
        <v>0.64399599727710344</v>
      </c>
      <c r="AF3489" s="94">
        <v>0.69228910763511176</v>
      </c>
      <c r="AG3489" s="94">
        <v>0.70309479716594347</v>
      </c>
      <c r="AH3489" s="94">
        <v>0.71278359180290551</v>
      </c>
      <c r="AI3489" s="94">
        <v>0.63423189347190656</v>
      </c>
      <c r="AJ3489" s="94">
        <v>0.69695027635857643</v>
      </c>
      <c r="AK3489" s="94">
        <v>0.70129638864809951</v>
      </c>
    </row>
    <row r="3490" spans="1:37">
      <c r="A3490" s="94">
        <v>3</v>
      </c>
      <c r="B3490" s="94">
        <v>0.72528638099278753</v>
      </c>
      <c r="C3490" s="94">
        <v>0.74331107734570223</v>
      </c>
      <c r="D3490" s="94">
        <v>0.75871784088639349</v>
      </c>
      <c r="E3490" s="94">
        <v>0.71217351179121258</v>
      </c>
      <c r="F3490" s="94">
        <v>0.74205332799013202</v>
      </c>
      <c r="G3490" s="94">
        <v>0.74091373103039693</v>
      </c>
      <c r="H3490" s="94">
        <v>0.68779968687281079</v>
      </c>
      <c r="I3490" s="94">
        <v>0.7359409447969405</v>
      </c>
      <c r="J3490" s="94">
        <v>0.7388227245400556</v>
      </c>
      <c r="K3490" s="94">
        <v>0.60821503594189308</v>
      </c>
      <c r="L3490" s="94">
        <v>0.73086306967931836</v>
      </c>
      <c r="M3490" s="94">
        <v>0.72484564866884271</v>
      </c>
      <c r="N3490" s="94">
        <v>0.59174799780191756</v>
      </c>
      <c r="O3490" s="94">
        <v>0.68829136159640869</v>
      </c>
      <c r="P3490" s="94">
        <v>0.72234734946032286</v>
      </c>
      <c r="Q3490" s="94">
        <v>0.60511310848475675</v>
      </c>
      <c r="R3490" s="94">
        <v>0.66302564431324962</v>
      </c>
      <c r="S3490" s="94">
        <v>0.66756942218147874</v>
      </c>
      <c r="T3490" s="94">
        <v>0.57065305075560435</v>
      </c>
      <c r="U3490" s="94">
        <v>0.61017444967033652</v>
      </c>
      <c r="V3490" s="94">
        <v>0.63434715108247874</v>
      </c>
      <c r="W3490" s="94">
        <v>0.53618198293643182</v>
      </c>
      <c r="X3490" s="94">
        <v>0.57963415882143166</v>
      </c>
      <c r="Y3490" s="94">
        <v>0.60982127472426473</v>
      </c>
      <c r="Z3490" s="94">
        <v>0.51426231047663151</v>
      </c>
      <c r="AA3490" s="94">
        <v>0.59952179089757962</v>
      </c>
      <c r="AB3490" s="94">
        <v>0.61222760129884313</v>
      </c>
      <c r="AC3490" s="94">
        <v>0.58831748957582342</v>
      </c>
      <c r="AD3490" s="94">
        <v>0.68398676255291502</v>
      </c>
      <c r="AE3490" s="94">
        <v>0.69137406686114344</v>
      </c>
      <c r="AF3490" s="94">
        <v>0.68374990758441501</v>
      </c>
      <c r="AG3490" s="94">
        <v>0.72054076797159794</v>
      </c>
      <c r="AH3490" s="94">
        <v>0.73653989025292199</v>
      </c>
      <c r="AI3490" s="94">
        <v>0.65654249419377775</v>
      </c>
      <c r="AJ3490" s="94">
        <v>0.73572707239071844</v>
      </c>
      <c r="AK3490" s="94">
        <v>0.74196602106349008</v>
      </c>
    </row>
    <row r="3491" spans="1:37">
      <c r="A3491" s="94">
        <v>4</v>
      </c>
      <c r="B3491" s="94">
        <v>0.73470778532032244</v>
      </c>
      <c r="C3491" s="94">
        <v>0.75832312286827375</v>
      </c>
      <c r="D3491" s="94">
        <v>0.76814339928583519</v>
      </c>
      <c r="E3491" s="94">
        <v>0.71668608667855938</v>
      </c>
      <c r="F3491" s="94">
        <v>0.76124212917305423</v>
      </c>
      <c r="G3491" s="94">
        <v>0.75245727566877829</v>
      </c>
      <c r="H3491" s="94">
        <v>0.71853862535447488</v>
      </c>
      <c r="I3491" s="94">
        <v>0.76574705386709341</v>
      </c>
      <c r="J3491" s="94">
        <v>0.7635797965238148</v>
      </c>
      <c r="K3491" s="94">
        <v>0.64643974747917965</v>
      </c>
      <c r="L3491" s="94">
        <v>0.76642921178258583</v>
      </c>
      <c r="M3491" s="94">
        <v>0.75941149868260649</v>
      </c>
      <c r="N3491" s="94">
        <v>0.62509637504466153</v>
      </c>
      <c r="O3491" s="94">
        <v>0.72886904416568277</v>
      </c>
      <c r="P3491" s="94">
        <v>0.75347518329322682</v>
      </c>
      <c r="Q3491" s="94">
        <v>0.65371734762223699</v>
      </c>
      <c r="R3491" s="94">
        <v>0.71038433127080491</v>
      </c>
      <c r="S3491" s="94">
        <v>0.71041300395984774</v>
      </c>
      <c r="T3491" s="94">
        <v>0.63775664282434308</v>
      </c>
      <c r="U3491" s="94">
        <v>0.67037885783105322</v>
      </c>
      <c r="V3491" s="94">
        <v>0.6939644634059875</v>
      </c>
      <c r="W3491" s="94">
        <v>0.60360092904667939</v>
      </c>
      <c r="X3491" s="94">
        <v>0.6503540574303317</v>
      </c>
      <c r="Y3491" s="94">
        <v>0.66407164108564398</v>
      </c>
      <c r="Z3491" s="94">
        <v>0.57362111783339698</v>
      </c>
      <c r="AA3491" s="94">
        <v>0.65825967692776577</v>
      </c>
      <c r="AB3491" s="94">
        <v>0.66787302659325054</v>
      </c>
      <c r="AC3491" s="94">
        <v>0.62870818782311766</v>
      </c>
      <c r="AD3491" s="94">
        <v>0.72731591097952841</v>
      </c>
      <c r="AE3491" s="94">
        <v>0.7214965155742159</v>
      </c>
      <c r="AF3491" s="94">
        <v>0.73615218470442856</v>
      </c>
      <c r="AG3491" s="94">
        <v>0.75133968651755223</v>
      </c>
      <c r="AH3491" s="94">
        <v>0.76268966224548751</v>
      </c>
      <c r="AI3491" s="94">
        <v>0.67513833822547153</v>
      </c>
      <c r="AJ3491" s="94">
        <v>0.75070750632295302</v>
      </c>
      <c r="AK3491" s="94">
        <v>0.75719504695666306</v>
      </c>
    </row>
    <row r="3492" spans="1:37">
      <c r="A3492" s="94">
        <v>5</v>
      </c>
      <c r="B3492" s="94">
        <v>0.77117893508697499</v>
      </c>
      <c r="C3492" s="94">
        <v>0.79667398455002503</v>
      </c>
      <c r="D3492" s="94">
        <v>0.79902086786941429</v>
      </c>
      <c r="E3492" s="94">
        <v>0.75776198970911224</v>
      </c>
      <c r="F3492" s="94">
        <v>0.800003520601823</v>
      </c>
      <c r="G3492" s="94">
        <v>0.78667502164699454</v>
      </c>
      <c r="H3492" s="94">
        <v>0.73562207975793326</v>
      </c>
      <c r="I3492" s="94">
        <v>0.79004302905236168</v>
      </c>
      <c r="J3492" s="94">
        <v>0.78556819377868792</v>
      </c>
      <c r="K3492" s="94">
        <v>0.66641857447709019</v>
      </c>
      <c r="L3492" s="94">
        <v>0.78689862630143215</v>
      </c>
      <c r="M3492" s="94">
        <v>0.78133086240119554</v>
      </c>
      <c r="N3492" s="94">
        <v>0.64608785225209409</v>
      </c>
      <c r="O3492" s="94">
        <v>0.75006644274127543</v>
      </c>
      <c r="P3492" s="94">
        <v>0.77526561686438411</v>
      </c>
      <c r="Q3492" s="94">
        <v>0.67911544195492957</v>
      </c>
      <c r="R3492" s="94">
        <v>0.73447635222747576</v>
      </c>
      <c r="S3492" s="94">
        <v>0.7350192597256151</v>
      </c>
      <c r="T3492" s="94">
        <v>0.66356468247237577</v>
      </c>
      <c r="U3492" s="94">
        <v>0.69962080596143938</v>
      </c>
      <c r="V3492" s="94">
        <v>0.72067955942936091</v>
      </c>
      <c r="W3492" s="94">
        <v>0.62616155089479919</v>
      </c>
      <c r="X3492" s="94">
        <v>0.6749609580078324</v>
      </c>
      <c r="Y3492" s="94">
        <v>0.69055993803446503</v>
      </c>
      <c r="Z3492" s="94">
        <v>0.59987243462972106</v>
      </c>
      <c r="AA3492" s="94">
        <v>0.68180758022910926</v>
      </c>
      <c r="AB3492" s="94">
        <v>0.6929042884823533</v>
      </c>
      <c r="AC3492" s="94">
        <v>0.64667376653879116</v>
      </c>
      <c r="AD3492" s="94">
        <v>0.745493137553356</v>
      </c>
      <c r="AE3492" s="94">
        <v>0.7423030838270076</v>
      </c>
      <c r="AF3492" s="94">
        <v>0.77015847952598737</v>
      </c>
      <c r="AG3492" s="94">
        <v>0.78839269353103336</v>
      </c>
      <c r="AH3492" s="94">
        <v>0.79232896107155593</v>
      </c>
      <c r="AI3492" s="94">
        <v>0.70859443460569793</v>
      </c>
      <c r="AJ3492" s="94">
        <v>0.78731811246047256</v>
      </c>
      <c r="AK3492" s="94">
        <v>0.78674704297813713</v>
      </c>
    </row>
    <row r="3493" spans="1:37">
      <c r="A3493" s="94">
        <v>6</v>
      </c>
      <c r="B3493" s="94">
        <v>0.79389319049639373</v>
      </c>
      <c r="C3493" s="94">
        <v>0.81584921821423395</v>
      </c>
      <c r="D3493" s="94">
        <v>0.81507524686889243</v>
      </c>
      <c r="E3493" s="94">
        <v>0.77481593953330119</v>
      </c>
      <c r="F3493" s="94">
        <v>0.81850471782376366</v>
      </c>
      <c r="G3493" s="94">
        <v>0.80216880098436871</v>
      </c>
      <c r="H3493" s="94">
        <v>0.73890905702617449</v>
      </c>
      <c r="I3493" s="94">
        <v>0.79716364729558464</v>
      </c>
      <c r="J3493" s="94">
        <v>0.79669328899648029</v>
      </c>
      <c r="K3493" s="94">
        <v>0.67277491854615012</v>
      </c>
      <c r="L3493" s="94">
        <v>0.79355884691731071</v>
      </c>
      <c r="M3493" s="94">
        <v>0.79041645365527546</v>
      </c>
      <c r="N3493" s="94">
        <v>0.64490314438600993</v>
      </c>
      <c r="O3493" s="94">
        <v>0.75222742038059953</v>
      </c>
      <c r="P3493" s="94">
        <v>0.78125800368697296</v>
      </c>
      <c r="Q3493" s="94">
        <v>0.67924507918674248</v>
      </c>
      <c r="R3493" s="94">
        <v>0.73331402565430004</v>
      </c>
      <c r="S3493" s="94">
        <v>0.73930682822928695</v>
      </c>
      <c r="T3493" s="94">
        <v>0.67084976026674714</v>
      </c>
      <c r="U3493" s="94">
        <v>0.69864265224496547</v>
      </c>
      <c r="V3493" s="94">
        <v>0.72536039326186086</v>
      </c>
      <c r="W3493" s="94">
        <v>0.62542227189556188</v>
      </c>
      <c r="X3493" s="94">
        <v>0.67388537307431706</v>
      </c>
      <c r="Y3493" s="94">
        <v>0.69443114293263042</v>
      </c>
      <c r="Z3493" s="94">
        <v>0.59818581960285522</v>
      </c>
      <c r="AA3493" s="94">
        <v>0.68108867140942053</v>
      </c>
      <c r="AB3493" s="94">
        <v>0.69610089037399259</v>
      </c>
      <c r="AC3493" s="94">
        <v>0.65353933580448531</v>
      </c>
      <c r="AD3493" s="94">
        <v>0.74997804561106163</v>
      </c>
      <c r="AE3493" s="94">
        <v>0.7481761655155299</v>
      </c>
      <c r="AF3493" s="94">
        <v>0.79114737909401034</v>
      </c>
      <c r="AG3493" s="94">
        <v>0.8059692905542708</v>
      </c>
      <c r="AH3493" s="94">
        <v>0.80818900644791181</v>
      </c>
      <c r="AI3493" s="94">
        <v>0.72512271198073386</v>
      </c>
      <c r="AJ3493" s="94">
        <v>0.80325781373640981</v>
      </c>
      <c r="AK3493" s="94">
        <v>0.80111430096459879</v>
      </c>
    </row>
    <row r="3494" spans="1:37">
      <c r="A3494" s="94">
        <v>7</v>
      </c>
      <c r="B3494" s="94">
        <v>0.79787335596096731</v>
      </c>
      <c r="C3494" s="94">
        <v>0.82492506300780377</v>
      </c>
      <c r="D3494" s="94">
        <v>0.82721158035701492</v>
      </c>
      <c r="E3494" s="94">
        <v>0.78374055207828497</v>
      </c>
      <c r="F3494" s="94">
        <v>0.82538379992897926</v>
      </c>
      <c r="G3494" s="94">
        <v>0.81192043020553273</v>
      </c>
      <c r="H3494" s="94">
        <v>0.83984292147422324</v>
      </c>
      <c r="I3494" s="94">
        <v>0.87952844466774982</v>
      </c>
      <c r="J3494" s="94">
        <v>0.88370451176240772</v>
      </c>
      <c r="K3494" s="94">
        <v>0.75940426770406211</v>
      </c>
      <c r="L3494" s="94">
        <v>0.89587089313488399</v>
      </c>
      <c r="M3494" s="94">
        <v>0.89968589012544753</v>
      </c>
      <c r="N3494" s="94">
        <v>0.75111627897258448</v>
      </c>
      <c r="O3494" s="94">
        <v>0.86606266853571978</v>
      </c>
      <c r="P3494" s="94">
        <v>0.898640252740603</v>
      </c>
      <c r="Q3494" s="94">
        <v>0.78719724304820349</v>
      </c>
      <c r="R3494" s="94">
        <v>0.85036688348610356</v>
      </c>
      <c r="S3494" s="94">
        <v>0.86641209971807109</v>
      </c>
      <c r="T3494" s="94">
        <v>0.79256247750561581</v>
      </c>
      <c r="U3494" s="94">
        <v>0.81819473979340052</v>
      </c>
      <c r="V3494" s="94">
        <v>0.84672246127892625</v>
      </c>
      <c r="W3494" s="94">
        <v>0.74129600847551358</v>
      </c>
      <c r="X3494" s="94">
        <v>0.79045137932224685</v>
      </c>
      <c r="Y3494" s="94">
        <v>0.81775404474449875</v>
      </c>
      <c r="Z3494" s="94">
        <v>0.69428940417116447</v>
      </c>
      <c r="AA3494" s="94">
        <v>0.78962253105463098</v>
      </c>
      <c r="AB3494" s="94">
        <v>0.81473975951939281</v>
      </c>
      <c r="AC3494" s="94">
        <v>0.74047383682964885</v>
      </c>
      <c r="AD3494" s="94">
        <v>0.85337557755154914</v>
      </c>
      <c r="AE3494" s="94">
        <v>0.86593163701898324</v>
      </c>
      <c r="AF3494" s="94">
        <v>0.79509352457198379</v>
      </c>
      <c r="AG3494" s="94">
        <v>0.81286852512148955</v>
      </c>
      <c r="AH3494" s="94">
        <v>0.8190953412106865</v>
      </c>
      <c r="AI3494" s="94">
        <v>0.72730916065617979</v>
      </c>
      <c r="AJ3494" s="94">
        <v>0.81345404176284253</v>
      </c>
      <c r="AK3494" s="94">
        <v>0.81535330869513678</v>
      </c>
    </row>
    <row r="3495" spans="1:37">
      <c r="A3495" s="94">
        <v>8</v>
      </c>
      <c r="B3495" s="94">
        <v>0.90509519516334336</v>
      </c>
      <c r="C3495" s="94">
        <v>0.92249951395951657</v>
      </c>
      <c r="D3495" s="94">
        <v>0.92699953900389431</v>
      </c>
      <c r="E3495" s="94">
        <v>0.8939229111457121</v>
      </c>
      <c r="F3495" s="94">
        <v>0.92894338915732877</v>
      </c>
      <c r="G3495" s="94">
        <v>0.91784988378981924</v>
      </c>
      <c r="H3495" s="94">
        <v>0.86163431795528189</v>
      </c>
      <c r="I3495" s="94">
        <v>0.91667638239738047</v>
      </c>
      <c r="J3495" s="94">
        <v>0.9281950809641123</v>
      </c>
      <c r="K3495" s="94">
        <v>0.78679364543330776</v>
      </c>
      <c r="L3495" s="94">
        <v>0.9165520825156771</v>
      </c>
      <c r="M3495" s="94">
        <v>0.92877275944787452</v>
      </c>
      <c r="N3495" s="94">
        <v>0.77567128222165105</v>
      </c>
      <c r="O3495" s="94">
        <v>0.88748771292757489</v>
      </c>
      <c r="P3495" s="94">
        <v>0.92532296196225772</v>
      </c>
      <c r="Q3495" s="94">
        <v>0.81060324525203631</v>
      </c>
      <c r="R3495" s="94">
        <v>0.87261490297246969</v>
      </c>
      <c r="S3495" s="94">
        <v>0.89295034740630186</v>
      </c>
      <c r="T3495" s="94">
        <v>0.82502161529328533</v>
      </c>
      <c r="U3495" s="94">
        <v>0.84280873154911207</v>
      </c>
      <c r="V3495" s="94">
        <v>0.87265175176949494</v>
      </c>
      <c r="W3495" s="94">
        <v>0.7694031631827416</v>
      </c>
      <c r="X3495" s="94">
        <v>0.81484225460768211</v>
      </c>
      <c r="Y3495" s="94">
        <v>0.84460271328960512</v>
      </c>
      <c r="Z3495" s="94">
        <v>0.72509662704887923</v>
      </c>
      <c r="AA3495" s="94">
        <v>0.81319614285749675</v>
      </c>
      <c r="AB3495" s="94">
        <v>0.84132858604834992</v>
      </c>
      <c r="AC3495" s="94">
        <v>0.76223427242060693</v>
      </c>
      <c r="AD3495" s="94">
        <v>0.87314493809030214</v>
      </c>
      <c r="AE3495" s="94">
        <v>0.89199994123245296</v>
      </c>
      <c r="AF3495" s="94">
        <v>0.90575986734402891</v>
      </c>
      <c r="AG3495" s="94">
        <v>0.9117476579927174</v>
      </c>
      <c r="AH3495" s="94">
        <v>0.9211946438889923</v>
      </c>
      <c r="AI3495" s="94">
        <v>0.82228976572888779</v>
      </c>
      <c r="AJ3495" s="94">
        <v>0.91018439581834087</v>
      </c>
      <c r="AK3495" s="94">
        <v>0.91263943178677998</v>
      </c>
    </row>
    <row r="3496" spans="1:37">
      <c r="A3496" s="94">
        <v>9</v>
      </c>
      <c r="B3496" s="94">
        <v>0.92208183071701322</v>
      </c>
      <c r="C3496" s="94">
        <v>0.94096372856344568</v>
      </c>
      <c r="D3496" s="94">
        <v>0.95134805543077849</v>
      </c>
      <c r="E3496" s="94">
        <v>0.91930985058620951</v>
      </c>
      <c r="F3496" s="94">
        <v>0.94844491540341525</v>
      </c>
      <c r="G3496" s="94">
        <v>0.94348402679670074</v>
      </c>
      <c r="H3496" s="94">
        <v>0.87136651696882084</v>
      </c>
      <c r="I3496" s="94">
        <v>0.92734416406124898</v>
      </c>
      <c r="J3496" s="94">
        <v>0.94034861753577248</v>
      </c>
      <c r="K3496" s="94">
        <v>0.80816104811914646</v>
      </c>
      <c r="L3496" s="94">
        <v>0.92377254553563681</v>
      </c>
      <c r="M3496" s="94">
        <v>0.93789570962287172</v>
      </c>
      <c r="N3496" s="94">
        <v>0.80151442021399955</v>
      </c>
      <c r="O3496" s="94">
        <v>0.89797231303804581</v>
      </c>
      <c r="P3496" s="94">
        <v>0.93297730119193356</v>
      </c>
      <c r="Q3496" s="94">
        <v>0.83114858587386298</v>
      </c>
      <c r="R3496" s="94">
        <v>0.88408530729653079</v>
      </c>
      <c r="S3496" s="94">
        <v>0.90215461910152783</v>
      </c>
      <c r="T3496" s="94">
        <v>0.86027522783967025</v>
      </c>
      <c r="U3496" s="94">
        <v>0.85664982427154046</v>
      </c>
      <c r="V3496" s="94">
        <v>0.8856670140459395</v>
      </c>
      <c r="W3496" s="94">
        <v>0.78391612190924154</v>
      </c>
      <c r="X3496" s="94">
        <v>0.82839038601161308</v>
      </c>
      <c r="Y3496" s="94">
        <v>0.85841662960659426</v>
      </c>
      <c r="Z3496" s="94">
        <v>0.76591289665438422</v>
      </c>
      <c r="AA3496" s="94">
        <v>0.83285462864534132</v>
      </c>
      <c r="AB3496" s="94">
        <v>0.857724857035842</v>
      </c>
      <c r="AC3496" s="94">
        <v>0.78626695023683346</v>
      </c>
      <c r="AD3496" s="94">
        <v>0.88743384508748091</v>
      </c>
      <c r="AE3496" s="94">
        <v>0.90424236389191315</v>
      </c>
      <c r="AF3496" s="94">
        <v>0.93236103336466669</v>
      </c>
      <c r="AG3496" s="94">
        <v>0.9339252461782106</v>
      </c>
      <c r="AH3496" s="94">
        <v>0.94870812463572607</v>
      </c>
      <c r="AI3496" s="94">
        <v>0.84221169578459087</v>
      </c>
      <c r="AJ3496" s="94">
        <v>0.93024540074233131</v>
      </c>
      <c r="AK3496" s="94">
        <v>0.93701390039014854</v>
      </c>
    </row>
    <row r="3497" spans="1:37">
      <c r="A3497" s="94">
        <v>10</v>
      </c>
      <c r="B3497" s="94">
        <v>0.92824167373780231</v>
      </c>
      <c r="C3497" s="94">
        <v>0.9464876328822851</v>
      </c>
      <c r="D3497" s="94">
        <v>0.9572381866587556</v>
      </c>
      <c r="E3497" s="94">
        <v>0.92644928283442807</v>
      </c>
      <c r="F3497" s="94">
        <v>0.95497128536303277</v>
      </c>
      <c r="G3497" s="94">
        <v>0.95394613316319554</v>
      </c>
      <c r="H3497" s="94">
        <v>0.89803995130222403</v>
      </c>
      <c r="I3497" s="94">
        <v>0.94896838885019696</v>
      </c>
      <c r="J3497" s="94">
        <v>0.9606128368747513</v>
      </c>
      <c r="K3497" s="94">
        <v>0.86473606508754131</v>
      </c>
      <c r="L3497" s="94">
        <v>0.94964194960045711</v>
      </c>
      <c r="M3497" s="94">
        <v>0.9638498368005034</v>
      </c>
      <c r="N3497" s="94">
        <v>0.86603189726681407</v>
      </c>
      <c r="O3497" s="94">
        <v>0.93130916419912202</v>
      </c>
      <c r="P3497" s="94">
        <v>0.95865629529559093</v>
      </c>
      <c r="Q3497" s="94">
        <v>0.86791262450575801</v>
      </c>
      <c r="R3497" s="94">
        <v>0.91731518669226275</v>
      </c>
      <c r="S3497" s="94">
        <v>0.93235263824131209</v>
      </c>
      <c r="T3497" s="94">
        <v>0.92212495914812975</v>
      </c>
      <c r="U3497" s="94">
        <v>0.90056437833430769</v>
      </c>
      <c r="V3497" s="94">
        <v>0.9224898536728483</v>
      </c>
      <c r="W3497" s="94">
        <v>0.84510552674113792</v>
      </c>
      <c r="X3497" s="94">
        <v>0.87208986531042554</v>
      </c>
      <c r="Y3497" s="94">
        <v>0.89157278570854204</v>
      </c>
      <c r="Z3497" s="94">
        <v>0.83706499232469278</v>
      </c>
      <c r="AA3497" s="94">
        <v>0.87907603645527466</v>
      </c>
      <c r="AB3497" s="94">
        <v>0.89198906718651838</v>
      </c>
      <c r="AC3497" s="94">
        <v>0.84865592625193664</v>
      </c>
      <c r="AD3497" s="94">
        <v>0.92589642330681265</v>
      </c>
      <c r="AE3497" s="94">
        <v>0.93834876253503596</v>
      </c>
      <c r="AF3497" s="94">
        <v>0.94212936069538777</v>
      </c>
      <c r="AG3497" s="94">
        <v>0.94195814432968561</v>
      </c>
      <c r="AH3497" s="94">
        <v>0.95609116295048047</v>
      </c>
      <c r="AI3497" s="94">
        <v>0.86049624050935447</v>
      </c>
      <c r="AJ3497" s="94">
        <v>0.94005157648309445</v>
      </c>
      <c r="AK3497" s="94">
        <v>0.94111929257527915</v>
      </c>
    </row>
    <row r="3498" spans="1:37">
      <c r="A3498" s="94">
        <v>11</v>
      </c>
      <c r="B3498" s="94">
        <v>0.95058071701315228</v>
      </c>
      <c r="C3498" s="94">
        <v>0.97150757730212611</v>
      </c>
      <c r="D3498" s="94">
        <v>0.97800745178713933</v>
      </c>
      <c r="E3498" s="94">
        <v>0.95641195516555144</v>
      </c>
      <c r="F3498" s="94">
        <v>0.97942664608780727</v>
      </c>
      <c r="G3498" s="94">
        <v>0.97583010527275227</v>
      </c>
      <c r="H3498" s="94">
        <v>0.91640337745803013</v>
      </c>
      <c r="I3498" s="94">
        <v>0.96445801362837469</v>
      </c>
      <c r="J3498" s="94">
        <v>0.9713673185777717</v>
      </c>
      <c r="K3498" s="94">
        <v>0.91572123176661246</v>
      </c>
      <c r="L3498" s="94">
        <v>0.96399773460173144</v>
      </c>
      <c r="M3498" s="94">
        <v>0.97656415903102756</v>
      </c>
      <c r="N3498" s="94">
        <v>0.90327497550141134</v>
      </c>
      <c r="O3498" s="94">
        <v>0.95120422979187513</v>
      </c>
      <c r="P3498" s="94">
        <v>0.97779970729373344</v>
      </c>
      <c r="Q3498" s="94">
        <v>0.91790722295443239</v>
      </c>
      <c r="R3498" s="94">
        <v>0.94659225371192257</v>
      </c>
      <c r="S3498" s="94">
        <v>0.95225665841642659</v>
      </c>
      <c r="T3498" s="94">
        <v>0.96036437799666541</v>
      </c>
      <c r="U3498" s="94">
        <v>0.93661002570786711</v>
      </c>
      <c r="V3498" s="94">
        <v>0.9455188837817684</v>
      </c>
      <c r="W3498" s="94">
        <v>0.89740320975149745</v>
      </c>
      <c r="X3498" s="94">
        <v>0.91825115491026899</v>
      </c>
      <c r="Y3498" s="94">
        <v>0.92794012186336405</v>
      </c>
      <c r="Z3498" s="94">
        <v>0.90010757517012585</v>
      </c>
      <c r="AA3498" s="94">
        <v>0.9209149191080449</v>
      </c>
      <c r="AB3498" s="94">
        <v>0.92914721400532652</v>
      </c>
      <c r="AC3498" s="94">
        <v>0.915320752473187</v>
      </c>
      <c r="AD3498" s="94">
        <v>0.95177456108433034</v>
      </c>
      <c r="AE3498" s="94">
        <v>0.95483673232851696</v>
      </c>
      <c r="AF3498" s="94">
        <v>0.97052074861904702</v>
      </c>
      <c r="AG3498" s="94">
        <v>0.96840933916032734</v>
      </c>
      <c r="AH3498" s="94">
        <v>0.9789973843140557</v>
      </c>
      <c r="AI3498" s="94">
        <v>0.90526206131615894</v>
      </c>
      <c r="AJ3498" s="94">
        <v>0.96910935199811288</v>
      </c>
      <c r="AK3498" s="94">
        <v>0.96546700393100893</v>
      </c>
    </row>
    <row r="3499" spans="1:37">
      <c r="A3499" s="94">
        <v>12</v>
      </c>
      <c r="B3499" s="94">
        <v>0.96626803139584228</v>
      </c>
      <c r="C3499" s="94">
        <v>0.98324057485674121</v>
      </c>
      <c r="D3499" s="94">
        <v>0.98759524373378171</v>
      </c>
      <c r="E3499" s="94">
        <v>0.9693902803699771</v>
      </c>
      <c r="F3499" s="94">
        <v>0.98767050470217654</v>
      </c>
      <c r="G3499" s="94">
        <v>0.98409378845189821</v>
      </c>
      <c r="H3499" s="94">
        <v>0.91546301506909267</v>
      </c>
      <c r="I3499" s="94">
        <v>0.95838923278244059</v>
      </c>
      <c r="J3499" s="94">
        <v>0.96707382121711083</v>
      </c>
      <c r="K3499" s="94">
        <v>0.92169432894580439</v>
      </c>
      <c r="L3499" s="94">
        <v>0.95870354267550861</v>
      </c>
      <c r="M3499" s="94">
        <v>0.9572564788233906</v>
      </c>
      <c r="N3499" s="94">
        <v>0.90368659357834002</v>
      </c>
      <c r="O3499" s="94">
        <v>0.94222437589407615</v>
      </c>
      <c r="P3499" s="94">
        <v>0.95884732835169795</v>
      </c>
      <c r="Q3499" s="94">
        <v>0.9173044098265023</v>
      </c>
      <c r="R3499" s="94">
        <v>0.93668364518241698</v>
      </c>
      <c r="S3499" s="94">
        <v>0.93071225091550036</v>
      </c>
      <c r="T3499" s="94">
        <v>0.9452998630686682</v>
      </c>
      <c r="U3499" s="94">
        <v>0.9308764869677566</v>
      </c>
      <c r="V3499" s="94">
        <v>0.92920721122697225</v>
      </c>
      <c r="W3499" s="94">
        <v>0.90256846092202259</v>
      </c>
      <c r="X3499" s="94">
        <v>0.91788571338605984</v>
      </c>
      <c r="Y3499" s="94">
        <v>0.91967225220760407</v>
      </c>
      <c r="Z3499" s="94">
        <v>0.92541144945687082</v>
      </c>
      <c r="AA3499" s="94">
        <v>0.93227389527781279</v>
      </c>
      <c r="AB3499" s="94">
        <v>0.92670819680833827</v>
      </c>
      <c r="AC3499" s="94">
        <v>0.94747722714246441</v>
      </c>
      <c r="AD3499" s="94">
        <v>0.95023850945902577</v>
      </c>
      <c r="AE3499" s="94">
        <v>0.94628809483776066</v>
      </c>
      <c r="AF3499" s="94">
        <v>0.98123963625225763</v>
      </c>
      <c r="AG3499" s="94">
        <v>0.98146131426763839</v>
      </c>
      <c r="AH3499" s="94">
        <v>0.98733347619408951</v>
      </c>
      <c r="AI3499" s="94">
        <v>0.94222333886890519</v>
      </c>
      <c r="AJ3499" s="94">
        <v>0.98372492840954229</v>
      </c>
      <c r="AK3499" s="94">
        <v>0.97827818956771839</v>
      </c>
    </row>
    <row r="3500" spans="1:37">
      <c r="A3500" s="94">
        <v>13</v>
      </c>
      <c r="B3500" s="94">
        <v>0.95382504242681387</v>
      </c>
      <c r="C3500" s="94">
        <v>0.97735347111775894</v>
      </c>
      <c r="D3500" s="94">
        <v>0.98107303375047716</v>
      </c>
      <c r="E3500" s="94">
        <v>0.947576279400695</v>
      </c>
      <c r="F3500" s="94">
        <v>0.97660234106981969</v>
      </c>
      <c r="G3500" s="94">
        <v>0.97049856446247107</v>
      </c>
      <c r="H3500" s="94">
        <v>0.96579018026268826</v>
      </c>
      <c r="I3500" s="94">
        <v>0.98388971681621606</v>
      </c>
      <c r="J3500" s="94">
        <v>0.98740181640760871</v>
      </c>
      <c r="K3500" s="94">
        <v>0.97322048471289235</v>
      </c>
      <c r="L3500" s="94">
        <v>0.99136213627128578</v>
      </c>
      <c r="M3500" s="94">
        <v>0.98943234102796029</v>
      </c>
      <c r="N3500" s="94">
        <v>0.95933129822669905</v>
      </c>
      <c r="O3500" s="94">
        <v>0.98999058290405695</v>
      </c>
      <c r="P3500" s="94">
        <v>0.99348552651946909</v>
      </c>
      <c r="Q3500" s="94">
        <v>0.98052416654063057</v>
      </c>
      <c r="R3500" s="94">
        <v>0.99042965169827579</v>
      </c>
      <c r="S3500" s="94">
        <v>0.98240875206163114</v>
      </c>
      <c r="T3500" s="94">
        <v>1</v>
      </c>
      <c r="U3500" s="94">
        <v>0.99838770489145889</v>
      </c>
      <c r="V3500" s="94">
        <v>0.98862625759446465</v>
      </c>
      <c r="W3500" s="94">
        <v>0.96576323280303167</v>
      </c>
      <c r="X3500" s="94">
        <v>0.98572567845869075</v>
      </c>
      <c r="Y3500" s="94">
        <v>0.99293008692569851</v>
      </c>
      <c r="Z3500" s="94">
        <v>1</v>
      </c>
      <c r="AA3500" s="94">
        <v>0.99878736405468282</v>
      </c>
      <c r="AB3500" s="94">
        <v>0.97992824511680454</v>
      </c>
      <c r="AC3500" s="94">
        <v>1</v>
      </c>
      <c r="AD3500" s="94">
        <v>0.99480818580515717</v>
      </c>
      <c r="AE3500" s="94">
        <v>0.98760331253070999</v>
      </c>
      <c r="AF3500" s="94">
        <v>0.96263505877631206</v>
      </c>
      <c r="AG3500" s="94">
        <v>0.97342165958766769</v>
      </c>
      <c r="AH3500" s="94">
        <v>0.97937176843549945</v>
      </c>
      <c r="AI3500" s="94">
        <v>0.94897510218338477</v>
      </c>
      <c r="AJ3500" s="94">
        <v>0.97919099050138736</v>
      </c>
      <c r="AK3500" s="94">
        <v>0.9739084542291907</v>
      </c>
    </row>
    <row r="3501" spans="1:37">
      <c r="A3501" s="94">
        <v>14</v>
      </c>
      <c r="B3501" s="94">
        <v>0.99800726559185404</v>
      </c>
      <c r="C3501" s="94">
        <v>1</v>
      </c>
      <c r="D3501" s="94">
        <v>1</v>
      </c>
      <c r="E3501" s="94">
        <v>0.9950324297012757</v>
      </c>
      <c r="F3501" s="94">
        <v>1</v>
      </c>
      <c r="G3501" s="94">
        <v>1</v>
      </c>
      <c r="H3501" s="94">
        <v>0.9901219038231186</v>
      </c>
      <c r="I3501" s="94">
        <v>0.99257603337448697</v>
      </c>
      <c r="J3501" s="94">
        <v>0.99396537729436962</v>
      </c>
      <c r="K3501" s="94">
        <v>0.97971568635074524</v>
      </c>
      <c r="L3501" s="94">
        <v>0.99218768102574462</v>
      </c>
      <c r="M3501" s="94">
        <v>0.98927602343780718</v>
      </c>
      <c r="N3501" s="94">
        <v>0.97977638900206621</v>
      </c>
      <c r="O3501" s="94">
        <v>0.99638750401280995</v>
      </c>
      <c r="P3501" s="94">
        <v>0.99412863596065348</v>
      </c>
      <c r="Q3501" s="94">
        <v>0.98950478577447443</v>
      </c>
      <c r="R3501" s="94">
        <v>0.99636660192473292</v>
      </c>
      <c r="S3501" s="94">
        <v>0.99058616536834243</v>
      </c>
      <c r="T3501" s="94">
        <v>0.98937334265514398</v>
      </c>
      <c r="U3501" s="94">
        <v>1</v>
      </c>
      <c r="V3501" s="94">
        <v>0.99705618987078704</v>
      </c>
      <c r="W3501" s="94">
        <v>0.96240252092198375</v>
      </c>
      <c r="X3501" s="94">
        <v>0.99076056646766741</v>
      </c>
      <c r="Y3501" s="94">
        <v>0.99473325773625565</v>
      </c>
      <c r="Z3501" s="94">
        <v>0.98760142702135789</v>
      </c>
      <c r="AA3501" s="94">
        <v>1</v>
      </c>
      <c r="AB3501" s="94">
        <v>0.99149477543051479</v>
      </c>
      <c r="AC3501" s="94">
        <v>0.99382565956077784</v>
      </c>
      <c r="AD3501" s="94">
        <v>1</v>
      </c>
      <c r="AE3501" s="94">
        <v>0.99433464526439674</v>
      </c>
      <c r="AF3501" s="94">
        <v>1</v>
      </c>
      <c r="AG3501" s="94">
        <v>1</v>
      </c>
      <c r="AH3501" s="94">
        <v>0.99975152234256071</v>
      </c>
      <c r="AI3501" s="94">
        <v>0.98754189978368379</v>
      </c>
      <c r="AJ3501" s="94">
        <v>0.9995423884189184</v>
      </c>
      <c r="AK3501" s="94">
        <v>0.99665765070443102</v>
      </c>
    </row>
    <row r="3502" spans="1:37">
      <c r="A3502" s="94">
        <v>15</v>
      </c>
      <c r="B3502" s="94">
        <v>0.99411195375477301</v>
      </c>
      <c r="C3502" s="94">
        <v>0.99727718740892901</v>
      </c>
      <c r="D3502" s="94">
        <v>0.99516249059256112</v>
      </c>
      <c r="E3502" s="94">
        <v>1</v>
      </c>
      <c r="F3502" s="94">
        <v>0.99721611670664667</v>
      </c>
      <c r="G3502" s="94">
        <v>0.99765620015494716</v>
      </c>
      <c r="H3502" s="94">
        <v>0.9961208518923107</v>
      </c>
      <c r="I3502" s="94">
        <v>0.99571033112479523</v>
      </c>
      <c r="J3502" s="94">
        <v>0.99821338418751349</v>
      </c>
      <c r="K3502" s="94">
        <v>0.98674076847111136</v>
      </c>
      <c r="L3502" s="94">
        <v>0.99771951344590759</v>
      </c>
      <c r="M3502" s="94">
        <v>0.99281430650045221</v>
      </c>
      <c r="N3502" s="94">
        <v>0.99416212737594511</v>
      </c>
      <c r="O3502" s="94">
        <v>1</v>
      </c>
      <c r="P3502" s="94">
        <v>1</v>
      </c>
      <c r="Q3502" s="94">
        <v>1</v>
      </c>
      <c r="R3502" s="94">
        <v>1</v>
      </c>
      <c r="S3502" s="94">
        <v>0.99481398614120176</v>
      </c>
      <c r="T3502" s="94">
        <v>0.98907445175756115</v>
      </c>
      <c r="U3502" s="94">
        <v>0.99203398337453885</v>
      </c>
      <c r="V3502" s="94">
        <v>1</v>
      </c>
      <c r="W3502" s="94">
        <v>1</v>
      </c>
      <c r="X3502" s="94">
        <v>1</v>
      </c>
      <c r="Y3502" s="94">
        <v>0.99448841510344266</v>
      </c>
      <c r="Z3502" s="94">
        <v>0.96671864118706452</v>
      </c>
      <c r="AA3502" s="94">
        <v>0.99768004004331423</v>
      </c>
      <c r="AB3502" s="94">
        <v>1</v>
      </c>
      <c r="AC3502" s="94">
        <v>0.98418455703487262</v>
      </c>
      <c r="AD3502" s="94">
        <v>0.99969440162242518</v>
      </c>
      <c r="AE3502" s="94">
        <v>1</v>
      </c>
      <c r="AF3502" s="94">
        <v>0.99544259143862035</v>
      </c>
      <c r="AG3502" s="94">
        <v>0.99583081243160287</v>
      </c>
      <c r="AH3502" s="94">
        <v>1</v>
      </c>
      <c r="AI3502" s="94">
        <v>1</v>
      </c>
      <c r="AJ3502" s="94">
        <v>1</v>
      </c>
      <c r="AK3502" s="94">
        <v>0.99611374044639389</v>
      </c>
    </row>
    <row r="3503" spans="1:37">
      <c r="A3503" s="94">
        <v>16</v>
      </c>
      <c r="B3503" s="94">
        <v>1</v>
      </c>
      <c r="C3503" s="94">
        <v>0.99925723549637457</v>
      </c>
      <c r="D3503" s="94">
        <v>0.99726394176110633</v>
      </c>
      <c r="E3503" s="94">
        <v>0.99926272698213026</v>
      </c>
      <c r="F3503" s="94">
        <v>0.99850396154633525</v>
      </c>
      <c r="G3503" s="94">
        <v>0.9977947409196557</v>
      </c>
      <c r="H3503" s="94">
        <v>1</v>
      </c>
      <c r="I3503" s="94">
        <v>1</v>
      </c>
      <c r="J3503" s="94">
        <v>1</v>
      </c>
      <c r="K3503" s="94">
        <v>0.99694846606820897</v>
      </c>
      <c r="L3503" s="94">
        <v>1</v>
      </c>
      <c r="M3503" s="94">
        <v>0.9977668213457076</v>
      </c>
      <c r="N3503" s="94">
        <v>0.99666944561104376</v>
      </c>
      <c r="O3503" s="94">
        <v>0.99649230212725437</v>
      </c>
      <c r="P3503" s="94">
        <v>0.99871061482388357</v>
      </c>
      <c r="Q3503" s="94">
        <v>0.99441371561912584</v>
      </c>
      <c r="R3503" s="94">
        <v>0.99982797051272854</v>
      </c>
      <c r="S3503" s="94">
        <v>1</v>
      </c>
      <c r="T3503" s="94">
        <v>0.97744563081492752</v>
      </c>
      <c r="U3503" s="94">
        <v>0.9870444538369082</v>
      </c>
      <c r="V3503" s="94">
        <v>0.99271534968155206</v>
      </c>
      <c r="W3503" s="94">
        <v>0.99633465084105144</v>
      </c>
      <c r="X3503" s="94">
        <v>0.99754439645228055</v>
      </c>
      <c r="Y3503" s="94">
        <v>1</v>
      </c>
      <c r="Z3503" s="94">
        <v>0.95535862883962919</v>
      </c>
      <c r="AA3503" s="94">
        <v>0.98799893077412948</v>
      </c>
      <c r="AB3503" s="94">
        <v>0.9907080670420062</v>
      </c>
      <c r="AC3503" s="94">
        <v>0.96428544883685618</v>
      </c>
      <c r="AD3503" s="94">
        <v>0.99221731604362928</v>
      </c>
      <c r="AE3503" s="94">
        <v>0.99712161454039683</v>
      </c>
      <c r="AF3503" s="94">
        <v>0.98981316209165515</v>
      </c>
      <c r="AG3503" s="94">
        <v>0.99646285496087872</v>
      </c>
      <c r="AH3503" s="94">
        <v>0.99826357475967309</v>
      </c>
      <c r="AI3503" s="94">
        <v>0.99462334622243209</v>
      </c>
      <c r="AJ3503" s="94">
        <v>0.99946045877613909</v>
      </c>
      <c r="AK3503" s="94">
        <v>1</v>
      </c>
    </row>
    <row r="3504" spans="1:37">
      <c r="A3504" s="94">
        <v>17</v>
      </c>
      <c r="B3504" s="94">
        <v>0.99427370598218079</v>
      </c>
      <c r="C3504" s="94">
        <v>0.99686449664543331</v>
      </c>
      <c r="D3504" s="94">
        <v>0.99439135451106175</v>
      </c>
      <c r="E3504" s="94">
        <v>0.99746981305231031</v>
      </c>
      <c r="F3504" s="94">
        <v>0.99789807031902322</v>
      </c>
      <c r="G3504" s="94">
        <v>0.99696076197420591</v>
      </c>
      <c r="H3504" s="94">
        <v>0.98777038483748392</v>
      </c>
      <c r="I3504" s="94">
        <v>0.99626081868524474</v>
      </c>
      <c r="J3504" s="94">
        <v>0.99682637091321658</v>
      </c>
      <c r="K3504" s="94">
        <v>1</v>
      </c>
      <c r="L3504" s="94">
        <v>0.99954447748100383</v>
      </c>
      <c r="M3504" s="94">
        <v>1</v>
      </c>
      <c r="N3504" s="94">
        <v>1</v>
      </c>
      <c r="O3504" s="94">
        <v>0.9935748994334086</v>
      </c>
      <c r="P3504" s="94">
        <v>0.99535434345140072</v>
      </c>
      <c r="Q3504" s="94">
        <v>0.99892401097595229</v>
      </c>
      <c r="R3504" s="94">
        <v>0.99884540508917319</v>
      </c>
      <c r="S3504" s="94">
        <v>0.99446798435679551</v>
      </c>
      <c r="T3504" s="94">
        <v>0.97039118509723765</v>
      </c>
      <c r="U3504" s="94">
        <v>0.97554105393849111</v>
      </c>
      <c r="V3504" s="94">
        <v>0.98286623045609578</v>
      </c>
      <c r="W3504" s="94">
        <v>0.96544404278892526</v>
      </c>
      <c r="X3504" s="94">
        <v>0.98578941121829833</v>
      </c>
      <c r="Y3504" s="94">
        <v>0.98467698659765546</v>
      </c>
      <c r="Z3504" s="94">
        <v>0.9451143485937592</v>
      </c>
      <c r="AA3504" s="94">
        <v>0.97412392860594244</v>
      </c>
      <c r="AB3504" s="94">
        <v>0.97183775669402594</v>
      </c>
      <c r="AC3504" s="94">
        <v>0.93968577225974514</v>
      </c>
      <c r="AD3504" s="94">
        <v>0.9827815463580144</v>
      </c>
      <c r="AE3504" s="94">
        <v>0.98410990837159984</v>
      </c>
      <c r="AF3504" s="94">
        <v>0.98847049566438872</v>
      </c>
      <c r="AG3504" s="94">
        <v>0.99341279420330808</v>
      </c>
      <c r="AH3504" s="94">
        <v>0.99383058326377904</v>
      </c>
      <c r="AI3504" s="94">
        <v>0.96949511909649655</v>
      </c>
      <c r="AJ3504" s="94">
        <v>0.99329110068649218</v>
      </c>
      <c r="AK3504" s="94">
        <v>0.99795952920161457</v>
      </c>
    </row>
    <row r="3505" spans="1:37">
      <c r="A3505" s="94">
        <v>18</v>
      </c>
      <c r="B3505" s="94">
        <v>0.98278399448451426</v>
      </c>
      <c r="C3505" s="94">
        <v>0.99510942713474315</v>
      </c>
      <c r="D3505" s="94">
        <v>0.98869168968135646</v>
      </c>
      <c r="E3505" s="94">
        <v>0.99742470019282548</v>
      </c>
      <c r="F3505" s="94">
        <v>0.9965182986539568</v>
      </c>
      <c r="G3505" s="94">
        <v>0.99454313448480169</v>
      </c>
      <c r="H3505" s="94">
        <v>0.8613412976020145</v>
      </c>
      <c r="I3505" s="94">
        <v>0.90745408387972593</v>
      </c>
      <c r="J3505" s="94">
        <v>0.90666649421914269</v>
      </c>
      <c r="K3505" s="94">
        <v>0.8696182972062968</v>
      </c>
      <c r="L3505" s="94">
        <v>0.88827861165501787</v>
      </c>
      <c r="M3505" s="94">
        <v>0.88375083566007306</v>
      </c>
      <c r="N3505" s="94">
        <v>0.86395291256354467</v>
      </c>
      <c r="O3505" s="94">
        <v>0.87442570541194786</v>
      </c>
      <c r="P3505" s="94">
        <v>0.87169720381081051</v>
      </c>
      <c r="Q3505" s="94">
        <v>0.8743210249983796</v>
      </c>
      <c r="R3505" s="94">
        <v>0.87688825718343888</v>
      </c>
      <c r="S3505" s="94">
        <v>0.86257486858843313</v>
      </c>
      <c r="T3505" s="94">
        <v>0.8473257021350532</v>
      </c>
      <c r="U3505" s="94">
        <v>0.84874474525677235</v>
      </c>
      <c r="V3505" s="94">
        <v>0.85369882522645868</v>
      </c>
      <c r="W3505" s="94">
        <v>0.82574456649339201</v>
      </c>
      <c r="X3505" s="94">
        <v>0.85232090186245002</v>
      </c>
      <c r="Y3505" s="94">
        <v>0.84226456460842392</v>
      </c>
      <c r="Z3505" s="94">
        <v>0.81140873264920355</v>
      </c>
      <c r="AA3505" s="94">
        <v>0.84123110889749542</v>
      </c>
      <c r="AB3505" s="94">
        <v>0.82839471674074172</v>
      </c>
      <c r="AC3505" s="94">
        <v>0.82200273730862472</v>
      </c>
      <c r="AD3505" s="94">
        <v>0.86533421296412127</v>
      </c>
      <c r="AE3505" s="94">
        <v>0.85536164078990085</v>
      </c>
      <c r="AF3505" s="94">
        <v>0.98924942702337315</v>
      </c>
      <c r="AG3505" s="94">
        <v>0.99233113541413931</v>
      </c>
      <c r="AH3505" s="94">
        <v>0.98723216735053632</v>
      </c>
      <c r="AI3505" s="94">
        <v>0.93940693805266362</v>
      </c>
      <c r="AJ3505" s="94">
        <v>0.98523082883684554</v>
      </c>
      <c r="AK3505" s="94">
        <v>0.99253472790877839</v>
      </c>
    </row>
    <row r="3506" spans="1:37">
      <c r="A3506" s="94">
        <v>19</v>
      </c>
      <c r="B3506" s="94">
        <v>0.88062420449724232</v>
      </c>
      <c r="C3506" s="94">
        <v>0.89951719321380985</v>
      </c>
      <c r="D3506" s="94">
        <v>0.88632864218527319</v>
      </c>
      <c r="E3506" s="94">
        <v>0.87560451231709957</v>
      </c>
      <c r="F3506" s="94">
        <v>0.89881420914895782</v>
      </c>
      <c r="G3506" s="94">
        <v>0.88150207355420862</v>
      </c>
      <c r="H3506" s="94">
        <v>0.90946897110623148</v>
      </c>
      <c r="I3506" s="94">
        <v>0.92073069789529172</v>
      </c>
      <c r="J3506" s="94">
        <v>0.92083454492585048</v>
      </c>
      <c r="K3506" s="94">
        <v>0.88756424939708023</v>
      </c>
      <c r="L3506" s="94">
        <v>0.93033451267442913</v>
      </c>
      <c r="M3506" s="94">
        <v>0.92985174407172921</v>
      </c>
      <c r="N3506" s="94">
        <v>0.89605598841618972</v>
      </c>
      <c r="O3506" s="94">
        <v>0.92165539764622306</v>
      </c>
      <c r="P3506" s="94">
        <v>0.92050140020545723</v>
      </c>
      <c r="Q3506" s="94">
        <v>0.91356329537843262</v>
      </c>
      <c r="R3506" s="94">
        <v>0.92015802229231547</v>
      </c>
      <c r="S3506" s="94">
        <v>0.90633874377274815</v>
      </c>
      <c r="T3506" s="94">
        <v>0.8892428235157841</v>
      </c>
      <c r="U3506" s="94">
        <v>0.88758436707135635</v>
      </c>
      <c r="V3506" s="94">
        <v>0.90174374717308659</v>
      </c>
      <c r="W3506" s="94">
        <v>0.86480217010402305</v>
      </c>
      <c r="X3506" s="94">
        <v>0.89197705983976294</v>
      </c>
      <c r="Y3506" s="94">
        <v>0.88331049557658614</v>
      </c>
      <c r="Z3506" s="94">
        <v>0.84666214795165529</v>
      </c>
      <c r="AA3506" s="94">
        <v>0.87420830204949418</v>
      </c>
      <c r="AB3506" s="94">
        <v>0.86438386060736561</v>
      </c>
      <c r="AC3506" s="94">
        <v>0.83276297222024609</v>
      </c>
      <c r="AD3506" s="94">
        <v>0.90453392133595523</v>
      </c>
      <c r="AE3506" s="94">
        <v>0.89264230316544846</v>
      </c>
      <c r="AF3506" s="94">
        <v>0.88018847498442143</v>
      </c>
      <c r="AG3506" s="94">
        <v>0.89019433209156529</v>
      </c>
      <c r="AH3506" s="94">
        <v>0.88310918925409176</v>
      </c>
      <c r="AI3506" s="94">
        <v>0.82543094731810762</v>
      </c>
      <c r="AJ3506" s="94">
        <v>0.88873954510572106</v>
      </c>
      <c r="AK3506" s="94">
        <v>0.88417064296282089</v>
      </c>
    </row>
    <row r="3507" spans="1:37">
      <c r="A3507" s="94">
        <v>20</v>
      </c>
      <c r="B3507" s="94">
        <v>0.92282164828171409</v>
      </c>
      <c r="C3507" s="94">
        <v>0.94018685249647327</v>
      </c>
      <c r="D3507" s="94">
        <v>0.92176929799647878</v>
      </c>
      <c r="E3507" s="94">
        <v>0.93717325400344398</v>
      </c>
      <c r="F3507" s="94">
        <v>0.943890517106865</v>
      </c>
      <c r="G3507" s="94">
        <v>0.93248644214555909</v>
      </c>
      <c r="H3507" s="94">
        <v>0.85849446387696571</v>
      </c>
      <c r="I3507" s="94">
        <v>0.89549203996075488</v>
      </c>
      <c r="J3507" s="94">
        <v>0.89040053018693899</v>
      </c>
      <c r="K3507" s="94">
        <v>0.80942520742543611</v>
      </c>
      <c r="L3507" s="94">
        <v>0.88235107098984378</v>
      </c>
      <c r="M3507" s="94">
        <v>0.87561199811239143</v>
      </c>
      <c r="N3507" s="94">
        <v>0.80182052198186782</v>
      </c>
      <c r="O3507" s="94">
        <v>0.8673613179292996</v>
      </c>
      <c r="P3507" s="94">
        <v>0.87700672661516155</v>
      </c>
      <c r="Q3507" s="94">
        <v>0.82560767452412331</v>
      </c>
      <c r="R3507" s="94">
        <v>0.86705293836995312</v>
      </c>
      <c r="S3507" s="94">
        <v>0.85666786905259285</v>
      </c>
      <c r="T3507" s="94">
        <v>0.83072846641045461</v>
      </c>
      <c r="U3507" s="94">
        <v>0.83568578526666659</v>
      </c>
      <c r="V3507" s="94">
        <v>0.85401207779665778</v>
      </c>
      <c r="W3507" s="94">
        <v>0.79948366891943035</v>
      </c>
      <c r="X3507" s="94">
        <v>0.82565835486521677</v>
      </c>
      <c r="Y3507" s="94">
        <v>0.8226810924707606</v>
      </c>
      <c r="Z3507" s="94">
        <v>0.77707114744678651</v>
      </c>
      <c r="AA3507" s="94">
        <v>0.81207224770358033</v>
      </c>
      <c r="AB3507" s="94">
        <v>0.80782380386408759</v>
      </c>
      <c r="AC3507" s="94">
        <v>0.76889597696328638</v>
      </c>
      <c r="AD3507" s="94">
        <v>0.85392968449989926</v>
      </c>
      <c r="AE3507" s="94">
        <v>0.83640584214710467</v>
      </c>
      <c r="AF3507" s="94">
        <v>0.93670324563534402</v>
      </c>
      <c r="AG3507" s="94">
        <v>0.93960666766990897</v>
      </c>
      <c r="AH3507" s="94">
        <v>0.91680751236343117</v>
      </c>
      <c r="AI3507" s="94">
        <v>0.86234442694577396</v>
      </c>
      <c r="AJ3507" s="94">
        <v>0.92424494089121556</v>
      </c>
      <c r="AK3507" s="94">
        <v>0.93084681614126352</v>
      </c>
    </row>
    <row r="3508" spans="1:37">
      <c r="A3508" s="94">
        <v>21</v>
      </c>
      <c r="B3508" s="94">
        <v>0.87916180526092491</v>
      </c>
      <c r="C3508" s="94">
        <v>0.90063991715425196</v>
      </c>
      <c r="D3508" s="94">
        <v>0.88426258742702646</v>
      </c>
      <c r="E3508" s="94">
        <v>0.89829241382154901</v>
      </c>
      <c r="F3508" s="94">
        <v>0.90611228633532725</v>
      </c>
      <c r="G3508" s="94">
        <v>0.89782162876543781</v>
      </c>
      <c r="H3508" s="94">
        <v>0.80937370884075488</v>
      </c>
      <c r="I3508" s="94">
        <v>0.85032703784203045</v>
      </c>
      <c r="J3508" s="94">
        <v>0.84712393208897574</v>
      </c>
      <c r="K3508" s="94">
        <v>0.73360564228290726</v>
      </c>
      <c r="L3508" s="94">
        <v>0.83350687855169714</v>
      </c>
      <c r="M3508" s="94">
        <v>0.82810275669511191</v>
      </c>
      <c r="N3508" s="94">
        <v>0.72130739930505494</v>
      </c>
      <c r="O3508" s="94">
        <v>0.81298509417188014</v>
      </c>
      <c r="P3508" s="94">
        <v>0.8324365685819225</v>
      </c>
      <c r="Q3508" s="94">
        <v>0.7654397943089255</v>
      </c>
      <c r="R3508" s="94">
        <v>0.81342129602634428</v>
      </c>
      <c r="S3508" s="94">
        <v>0.80779734639817047</v>
      </c>
      <c r="T3508" s="94">
        <v>0.75303751753010617</v>
      </c>
      <c r="U3508" s="94">
        <v>0.78293212570798698</v>
      </c>
      <c r="V3508" s="94">
        <v>0.79933957189834115</v>
      </c>
      <c r="W3508" s="94">
        <v>0.72934821205082978</v>
      </c>
      <c r="X3508" s="94">
        <v>0.76804742201744325</v>
      </c>
      <c r="Y3508" s="94">
        <v>0.77439458064134969</v>
      </c>
      <c r="Z3508" s="94">
        <v>0.71100771993636613</v>
      </c>
      <c r="AA3508" s="94">
        <v>0.76238344446839756</v>
      </c>
      <c r="AB3508" s="94">
        <v>0.76411098265555011</v>
      </c>
      <c r="AC3508" s="94">
        <v>0.70935792168409262</v>
      </c>
      <c r="AD3508" s="94">
        <v>0.80703880377377069</v>
      </c>
      <c r="AE3508" s="94">
        <v>0.79589214849253054</v>
      </c>
      <c r="AF3508" s="94">
        <v>0.89924060793612248</v>
      </c>
      <c r="AG3508" s="94">
        <v>0.90336976740138808</v>
      </c>
      <c r="AH3508" s="94">
        <v>0.87523253089502839</v>
      </c>
      <c r="AI3508" s="94">
        <v>0.82504366156617881</v>
      </c>
      <c r="AJ3508" s="94">
        <v>0.88619580699391776</v>
      </c>
      <c r="AK3508" s="94">
        <v>0.88983441415698306</v>
      </c>
    </row>
    <row r="3509" spans="1:37">
      <c r="A3509" s="94">
        <v>22</v>
      </c>
      <c r="B3509" s="94">
        <v>0.83580425328807806</v>
      </c>
      <c r="C3509" s="94">
        <v>0.85662278960027172</v>
      </c>
      <c r="D3509" s="94">
        <v>0.84797115361115016</v>
      </c>
      <c r="E3509" s="94">
        <v>0.85357010280576218</v>
      </c>
      <c r="F3509" s="94">
        <v>0.86105314674433453</v>
      </c>
      <c r="G3509" s="94">
        <v>0.86276215649637711</v>
      </c>
      <c r="H3509" s="94">
        <v>0.75210968524219535</v>
      </c>
      <c r="I3509" s="94">
        <v>0.79290317094252483</v>
      </c>
      <c r="J3509" s="94">
        <v>0.79215985171891512</v>
      </c>
      <c r="K3509" s="94">
        <v>0.67621969711276231</v>
      </c>
      <c r="L3509" s="94">
        <v>0.77130901472957925</v>
      </c>
      <c r="M3509" s="94">
        <v>0.76862833772464523</v>
      </c>
      <c r="N3509" s="94">
        <v>0.65469840095779541</v>
      </c>
      <c r="O3509" s="94">
        <v>0.749850584410645</v>
      </c>
      <c r="P3509" s="94">
        <v>0.77726636270246685</v>
      </c>
      <c r="Q3509" s="94">
        <v>0.70673573450294924</v>
      </c>
      <c r="R3509" s="94">
        <v>0.74920533007916246</v>
      </c>
      <c r="S3509" s="94">
        <v>0.75367348221813901</v>
      </c>
      <c r="T3509" s="94">
        <v>0.68640966875855813</v>
      </c>
      <c r="U3509" s="94">
        <v>0.72150836496285498</v>
      </c>
      <c r="V3509" s="94">
        <v>0.74347365011063171</v>
      </c>
      <c r="W3509" s="94">
        <v>0.66513280827061105</v>
      </c>
      <c r="X3509" s="94">
        <v>0.70826503381620887</v>
      </c>
      <c r="Y3509" s="94">
        <v>0.71645779008190413</v>
      </c>
      <c r="Z3509" s="94">
        <v>0.64932633025484254</v>
      </c>
      <c r="AA3509" s="94">
        <v>0.70505596400066406</v>
      </c>
      <c r="AB3509" s="94">
        <v>0.70682541414629985</v>
      </c>
      <c r="AC3509" s="94">
        <v>0.64913925553275065</v>
      </c>
      <c r="AD3509" s="94">
        <v>0.74900516813871609</v>
      </c>
      <c r="AE3509" s="94">
        <v>0.73978913877792873</v>
      </c>
      <c r="AF3509" s="94">
        <v>0.85614325999936636</v>
      </c>
      <c r="AG3509" s="94">
        <v>0.86169898027605552</v>
      </c>
      <c r="AH3509" s="94">
        <v>0.83849869465848093</v>
      </c>
      <c r="AI3509" s="94">
        <v>0.78096416994000761</v>
      </c>
      <c r="AJ3509" s="94">
        <v>0.84088404883977197</v>
      </c>
      <c r="AK3509" s="94">
        <v>0.85258878677564554</v>
      </c>
    </row>
    <row r="3510" spans="1:37">
      <c r="A3510" s="94">
        <v>23</v>
      </c>
      <c r="B3510" s="94">
        <v>0.77775111370386085</v>
      </c>
      <c r="C3510" s="94">
        <v>0.79309010145528203</v>
      </c>
      <c r="D3510" s="94">
        <v>0.79333426600065227</v>
      </c>
      <c r="E3510" s="94">
        <v>0.79612467647635066</v>
      </c>
      <c r="F3510" s="94">
        <v>0.79943261807164012</v>
      </c>
      <c r="G3510" s="94">
        <v>0.8054235975026206</v>
      </c>
      <c r="H3510" s="94">
        <v>0.65344151791899141</v>
      </c>
      <c r="I3510" s="94">
        <v>0.70192585425751175</v>
      </c>
      <c r="J3510" s="94">
        <v>0.69961217146516763</v>
      </c>
      <c r="K3510" s="94">
        <v>0.58787295754402058</v>
      </c>
      <c r="L3510" s="94">
        <v>0.67196810336481327</v>
      </c>
      <c r="M3510" s="94">
        <v>0.66919167092689447</v>
      </c>
      <c r="N3510" s="94">
        <v>0.58195900952571977</v>
      </c>
      <c r="O3510" s="94">
        <v>0.65945456725469653</v>
      </c>
      <c r="P3510" s="94">
        <v>0.68091217404764914</v>
      </c>
      <c r="Q3510" s="94">
        <v>0.61757124646198391</v>
      </c>
      <c r="R3510" s="94">
        <v>0.65628331259207529</v>
      </c>
      <c r="S3510" s="94">
        <v>0.66162942763011523</v>
      </c>
      <c r="T3510" s="94">
        <v>0.593848639167325</v>
      </c>
      <c r="U3510" s="94">
        <v>0.62739112580284562</v>
      </c>
      <c r="V3510" s="94">
        <v>0.64970645942080374</v>
      </c>
      <c r="W3510" s="94">
        <v>0.56937968476833023</v>
      </c>
      <c r="X3510" s="94">
        <v>0.61487080567291219</v>
      </c>
      <c r="Y3510" s="94">
        <v>0.62373759171342236</v>
      </c>
      <c r="Z3510" s="94">
        <v>0.55127951227630734</v>
      </c>
      <c r="AA3510" s="94">
        <v>0.61434336150737312</v>
      </c>
      <c r="AB3510" s="94">
        <v>0.61707540603590416</v>
      </c>
      <c r="AC3510" s="94">
        <v>0.5655005675296586</v>
      </c>
      <c r="AD3510" s="94">
        <v>0.65475510235950485</v>
      </c>
      <c r="AE3510" s="94">
        <v>0.6470963934683136</v>
      </c>
      <c r="AF3510" s="94">
        <v>0.79475686779818544</v>
      </c>
      <c r="AG3510" s="94">
        <v>0.79924142611889648</v>
      </c>
      <c r="AH3510" s="94">
        <v>0.78339085285369936</v>
      </c>
      <c r="AI3510" s="94">
        <v>0.72510310257557276</v>
      </c>
      <c r="AJ3510" s="94">
        <v>0.77863972904616741</v>
      </c>
      <c r="AK3510" s="94">
        <v>0.79505516836998091</v>
      </c>
    </row>
    <row r="3511" spans="1:37">
      <c r="A3511" s="94">
        <v>24</v>
      </c>
      <c r="B3511" s="94">
        <v>0.67308416419176931</v>
      </c>
      <c r="C3511" s="94">
        <v>0.68848058421080216</v>
      </c>
      <c r="D3511" s="94">
        <v>0.69895521595602761</v>
      </c>
      <c r="E3511" s="94">
        <v>0.69135714948597116</v>
      </c>
      <c r="F3511" s="94">
        <v>0.69556899662413396</v>
      </c>
      <c r="G3511" s="94">
        <v>0.69999316410700463</v>
      </c>
      <c r="H3511" s="94">
        <v>0.6210523476570019</v>
      </c>
      <c r="I3511" s="94">
        <v>0.66286879810759924</v>
      </c>
      <c r="J3511" s="94">
        <v>0.66149829544542305</v>
      </c>
      <c r="K3511" s="94">
        <v>0.56754532033330252</v>
      </c>
      <c r="L3511" s="94">
        <v>0.65601852841438457</v>
      </c>
      <c r="M3511" s="94">
        <v>0.64750825828778158</v>
      </c>
      <c r="N3511" s="94">
        <v>0.5450418826616853</v>
      </c>
      <c r="O3511" s="94">
        <v>0.6245011729469101</v>
      </c>
      <c r="P3511" s="94">
        <v>0.64666061552750453</v>
      </c>
      <c r="Q3511" s="94">
        <v>0.57370848907806316</v>
      </c>
      <c r="R3511" s="94">
        <v>0.61386773509649584</v>
      </c>
      <c r="S3511" s="94">
        <v>0.61445235185349512</v>
      </c>
      <c r="T3511" s="94">
        <v>0.55107311140253257</v>
      </c>
      <c r="U3511" s="94">
        <v>0.58147748790553522</v>
      </c>
      <c r="V3511" s="94">
        <v>0.60072483588621439</v>
      </c>
      <c r="W3511" s="94">
        <v>0.52509182776545649</v>
      </c>
      <c r="X3511" s="94">
        <v>0.56683613626275964</v>
      </c>
      <c r="Y3511" s="94">
        <v>0.5742915235546161</v>
      </c>
      <c r="Z3511" s="94">
        <v>0.5099341996993102</v>
      </c>
      <c r="AA3511" s="94">
        <v>0.57316345279423542</v>
      </c>
      <c r="AB3511" s="94">
        <v>0.57506208139298265</v>
      </c>
      <c r="AC3511" s="94">
        <v>0.54643921592778089</v>
      </c>
      <c r="AD3511" s="94">
        <v>0.62502373844540093</v>
      </c>
      <c r="AE3511" s="94">
        <v>0.61700292042057947</v>
      </c>
      <c r="AF3511" s="94">
        <v>0.69337961153768968</v>
      </c>
      <c r="AG3511" s="94">
        <v>0.69479593748368462</v>
      </c>
      <c r="AH3511" s="94">
        <v>0.68082753065739021</v>
      </c>
      <c r="AI3511" s="94">
        <v>0.63062621409793673</v>
      </c>
      <c r="AJ3511" s="94">
        <v>0.67682451155749201</v>
      </c>
      <c r="AK3511" s="94">
        <v>0.69962359933881935</v>
      </c>
    </row>
    <row r="3521" spans="1:50">
      <c r="A3521" s="94" t="s">
        <v>193</v>
      </c>
      <c r="B3521" s="95"/>
      <c r="C3521" s="95"/>
      <c r="D3521" s="95">
        <v>2015</v>
      </c>
      <c r="E3521" s="95"/>
      <c r="F3521" s="94" t="s">
        <v>0</v>
      </c>
      <c r="G3521" s="166">
        <v>2034132.0640000009</v>
      </c>
      <c r="H3521" s="95" t="s">
        <v>102</v>
      </c>
      <c r="I3521" s="95"/>
      <c r="J3521" s="95"/>
      <c r="K3521" s="96" t="s">
        <v>1</v>
      </c>
      <c r="L3521" s="95" t="s">
        <v>103</v>
      </c>
      <c r="M3521" s="95"/>
      <c r="N3521" s="95"/>
      <c r="O3521" s="95"/>
      <c r="P3521" s="95"/>
      <c r="Q3521" s="95"/>
      <c r="R3521" s="95"/>
      <c r="S3521" s="95"/>
      <c r="T3521" s="97"/>
      <c r="U3521" s="95"/>
      <c r="V3521" s="95"/>
      <c r="W3521" s="95"/>
      <c r="X3521" s="95"/>
      <c r="Y3521" s="95"/>
      <c r="Z3521" s="95"/>
      <c r="AA3521" s="95"/>
      <c r="AB3521" s="95"/>
      <c r="AC3521" s="96"/>
      <c r="AD3521" s="95"/>
      <c r="AE3521" s="95"/>
      <c r="AF3521" s="95"/>
      <c r="AG3521" s="95"/>
      <c r="AH3521" s="95"/>
      <c r="AI3521" s="95"/>
      <c r="AJ3521" s="95"/>
      <c r="AK3521" s="95"/>
    </row>
    <row r="3522" spans="1:50">
      <c r="A3522" s="96">
        <v>1089</v>
      </c>
      <c r="B3522" s="94" t="s">
        <v>104</v>
      </c>
      <c r="C3522" s="95"/>
      <c r="D3522" s="95"/>
      <c r="E3522" s="95"/>
      <c r="F3522" s="95" t="s">
        <v>3</v>
      </c>
      <c r="G3522" s="95">
        <v>0</v>
      </c>
      <c r="H3522" s="95" t="s">
        <v>102</v>
      </c>
      <c r="I3522" s="95"/>
      <c r="J3522" s="95"/>
      <c r="K3522" s="96" t="s">
        <v>4</v>
      </c>
      <c r="L3522" s="95" t="s">
        <v>103</v>
      </c>
      <c r="M3522" s="95"/>
      <c r="N3522" s="95" t="s">
        <v>105</v>
      </c>
      <c r="O3522" s="95"/>
      <c r="P3522" s="95"/>
      <c r="Q3522" s="95"/>
      <c r="R3522" s="95"/>
      <c r="S3522" s="95"/>
      <c r="T3522" s="96"/>
      <c r="U3522" s="95"/>
      <c r="V3522" s="95"/>
      <c r="W3522" s="95"/>
      <c r="X3522" s="95"/>
      <c r="Y3522" s="95"/>
      <c r="Z3522" s="95"/>
      <c r="AA3522" s="95"/>
      <c r="AB3522" s="95"/>
      <c r="AC3522" s="96"/>
      <c r="AD3522" s="95"/>
      <c r="AE3522" s="95"/>
      <c r="AF3522" s="95"/>
      <c r="AG3522" s="95"/>
      <c r="AH3522" s="95"/>
      <c r="AI3522" s="95"/>
      <c r="AJ3522" s="95"/>
      <c r="AK3522" s="95"/>
    </row>
    <row r="3523" spans="1:50">
      <c r="A3523" s="94"/>
      <c r="B3523" s="94">
        <v>1</v>
      </c>
      <c r="C3523" s="94" t="s">
        <v>5</v>
      </c>
      <c r="D3523" s="94" t="s">
        <v>6</v>
      </c>
      <c r="E3523" s="94">
        <v>2</v>
      </c>
      <c r="F3523" s="94" t="s">
        <v>7</v>
      </c>
      <c r="G3523" s="94" t="s">
        <v>8</v>
      </c>
      <c r="H3523" s="94">
        <v>3</v>
      </c>
      <c r="I3523" s="94" t="s">
        <v>9</v>
      </c>
      <c r="J3523" s="94" t="s">
        <v>10</v>
      </c>
      <c r="K3523" s="94">
        <v>4</v>
      </c>
      <c r="L3523" s="94" t="s">
        <v>11</v>
      </c>
      <c r="M3523" s="94" t="s">
        <v>12</v>
      </c>
      <c r="N3523" s="94">
        <v>5</v>
      </c>
      <c r="O3523" s="94" t="s">
        <v>13</v>
      </c>
      <c r="P3523" s="94" t="s">
        <v>13</v>
      </c>
      <c r="Q3523" s="94">
        <v>6</v>
      </c>
      <c r="R3523" s="94" t="s">
        <v>14</v>
      </c>
      <c r="S3523" s="94" t="s">
        <v>87</v>
      </c>
      <c r="T3523" s="94">
        <v>7</v>
      </c>
      <c r="U3523" s="94" t="s">
        <v>15</v>
      </c>
      <c r="V3523" s="94" t="s">
        <v>88</v>
      </c>
      <c r="W3523" s="94">
        <v>8</v>
      </c>
      <c r="X3523" s="94" t="s">
        <v>89</v>
      </c>
      <c r="Y3523" s="94" t="s">
        <v>90</v>
      </c>
      <c r="Z3523" s="94">
        <v>9</v>
      </c>
      <c r="AA3523" s="94" t="s">
        <v>91</v>
      </c>
      <c r="AB3523" s="94" t="s">
        <v>92</v>
      </c>
      <c r="AC3523" s="94">
        <v>10</v>
      </c>
      <c r="AD3523" s="94" t="s">
        <v>93</v>
      </c>
      <c r="AE3523" s="94" t="s">
        <v>94</v>
      </c>
      <c r="AF3523" s="94">
        <v>11</v>
      </c>
      <c r="AG3523" s="94" t="s">
        <v>95</v>
      </c>
      <c r="AH3523" s="94" t="s">
        <v>96</v>
      </c>
      <c r="AI3523" s="94">
        <v>12</v>
      </c>
      <c r="AJ3523" s="94" t="s">
        <v>97</v>
      </c>
      <c r="AK3523" s="94" t="s">
        <v>98</v>
      </c>
    </row>
    <row r="3524" spans="1:50">
      <c r="A3524" s="96"/>
      <c r="B3524" s="94">
        <v>31</v>
      </c>
      <c r="C3524" s="95"/>
      <c r="D3524" s="95"/>
      <c r="E3524" s="94">
        <v>28</v>
      </c>
      <c r="F3524" s="95"/>
      <c r="G3524" s="95"/>
      <c r="H3524" s="94">
        <v>31</v>
      </c>
      <c r="I3524" s="95"/>
      <c r="J3524" s="95"/>
      <c r="K3524" s="94">
        <v>30</v>
      </c>
      <c r="L3524" s="95"/>
      <c r="M3524" s="95"/>
      <c r="N3524" s="94">
        <v>31</v>
      </c>
      <c r="O3524" s="95"/>
      <c r="P3524" s="95"/>
      <c r="Q3524" s="94">
        <v>30</v>
      </c>
      <c r="R3524" s="95"/>
      <c r="S3524" s="95"/>
      <c r="T3524" s="94">
        <v>31</v>
      </c>
      <c r="U3524" s="95"/>
      <c r="V3524" s="95"/>
      <c r="W3524" s="94">
        <v>31</v>
      </c>
      <c r="X3524" s="95"/>
      <c r="Y3524" s="95"/>
      <c r="Z3524" s="94">
        <v>30</v>
      </c>
      <c r="AA3524" s="95"/>
      <c r="AB3524" s="95"/>
      <c r="AC3524" s="94">
        <v>31</v>
      </c>
      <c r="AD3524" s="95"/>
      <c r="AE3524" s="95"/>
      <c r="AF3524" s="94">
        <v>30</v>
      </c>
      <c r="AG3524" s="95"/>
      <c r="AH3524" s="95"/>
      <c r="AI3524" s="94">
        <v>31</v>
      </c>
      <c r="AJ3524" s="95"/>
      <c r="AK3524" s="95"/>
    </row>
    <row r="3525" spans="1:50">
      <c r="A3525" s="94" t="s">
        <v>16</v>
      </c>
      <c r="B3525" s="94" t="s">
        <v>17</v>
      </c>
      <c r="C3525" s="94" t="s">
        <v>18</v>
      </c>
      <c r="D3525" s="94" t="s">
        <v>19</v>
      </c>
      <c r="E3525" s="94" t="s">
        <v>17</v>
      </c>
      <c r="F3525" s="94" t="s">
        <v>18</v>
      </c>
      <c r="G3525" s="94" t="s">
        <v>19</v>
      </c>
      <c r="H3525" s="94" t="s">
        <v>17</v>
      </c>
      <c r="I3525" s="94" t="s">
        <v>18</v>
      </c>
      <c r="J3525" s="94" t="s">
        <v>19</v>
      </c>
      <c r="K3525" s="94" t="s">
        <v>17</v>
      </c>
      <c r="L3525" s="94" t="s">
        <v>18</v>
      </c>
      <c r="M3525" s="94" t="s">
        <v>19</v>
      </c>
      <c r="N3525" s="94" t="s">
        <v>17</v>
      </c>
      <c r="O3525" s="94" t="s">
        <v>18</v>
      </c>
      <c r="P3525" s="94" t="s">
        <v>19</v>
      </c>
      <c r="Q3525" s="94" t="s">
        <v>17</v>
      </c>
      <c r="R3525" s="94" t="s">
        <v>18</v>
      </c>
      <c r="S3525" s="94" t="s">
        <v>19</v>
      </c>
      <c r="T3525" s="94" t="s">
        <v>17</v>
      </c>
      <c r="U3525" s="94" t="s">
        <v>18</v>
      </c>
      <c r="V3525" s="94" t="s">
        <v>19</v>
      </c>
      <c r="W3525" s="94" t="s">
        <v>17</v>
      </c>
      <c r="X3525" s="94" t="s">
        <v>18</v>
      </c>
      <c r="Y3525" s="94" t="s">
        <v>19</v>
      </c>
      <c r="Z3525" s="94" t="s">
        <v>17</v>
      </c>
      <c r="AA3525" s="94" t="s">
        <v>18</v>
      </c>
      <c r="AB3525" s="94" t="s">
        <v>19</v>
      </c>
      <c r="AC3525" s="94" t="s">
        <v>17</v>
      </c>
      <c r="AD3525" s="94" t="s">
        <v>18</v>
      </c>
      <c r="AE3525" s="94" t="s">
        <v>19</v>
      </c>
      <c r="AF3525" s="94" t="s">
        <v>17</v>
      </c>
      <c r="AG3525" s="94" t="s">
        <v>18</v>
      </c>
      <c r="AH3525" s="94" t="s">
        <v>19</v>
      </c>
      <c r="AI3525" s="94" t="s">
        <v>17</v>
      </c>
      <c r="AJ3525" s="94" t="s">
        <v>18</v>
      </c>
      <c r="AK3525" s="94" t="s">
        <v>19</v>
      </c>
    </row>
    <row r="3526" spans="1:50">
      <c r="A3526" s="96"/>
      <c r="B3526" s="134">
        <v>7.7968866808554402E-2</v>
      </c>
      <c r="C3526" s="167">
        <v>1.0212439571641363</v>
      </c>
      <c r="D3526" s="167">
        <v>0.98681327686876896</v>
      </c>
      <c r="E3526" s="134">
        <v>7.1247751609148216E-2</v>
      </c>
      <c r="F3526" s="167">
        <v>1.0459680011737535</v>
      </c>
      <c r="G3526" s="167">
        <v>1.0007992482240462</v>
      </c>
      <c r="H3526" s="134">
        <v>7.9911259467423917E-2</v>
      </c>
      <c r="I3526" s="167">
        <v>1.0383500862144397</v>
      </c>
      <c r="J3526" s="167">
        <v>0.99812494134194296</v>
      </c>
      <c r="K3526" s="134">
        <v>7.8626384477587852E-2</v>
      </c>
      <c r="L3526" s="167">
        <v>1.1102437256235957</v>
      </c>
      <c r="M3526" s="167">
        <v>1.0140598860147012</v>
      </c>
      <c r="N3526" s="134">
        <v>8.5615705144578003E-2</v>
      </c>
      <c r="O3526" s="167">
        <v>1.1512758263862635</v>
      </c>
      <c r="P3526" s="167">
        <v>0.9589314433228755</v>
      </c>
      <c r="Q3526" s="134">
        <v>8.6990739151000016E-2</v>
      </c>
      <c r="R3526" s="167">
        <v>1.0805376281967798</v>
      </c>
      <c r="S3526" s="167">
        <v>0.99420561862343027</v>
      </c>
      <c r="T3526" s="134">
        <v>9.385472223905364E-2</v>
      </c>
      <c r="U3526" s="167">
        <v>1.0918464652136546</v>
      </c>
      <c r="V3526" s="167">
        <v>0.97740842621106006</v>
      </c>
      <c r="W3526" s="134">
        <v>9.655671724540453E-2</v>
      </c>
      <c r="X3526" s="167">
        <v>1.0714097874927522</v>
      </c>
      <c r="Y3526" s="167">
        <v>0.96577339466760004</v>
      </c>
      <c r="Z3526" s="134">
        <v>9.1037366395715497E-2</v>
      </c>
      <c r="AA3526" s="167">
        <v>1.1577864382738623</v>
      </c>
      <c r="AB3526" s="167">
        <v>0.96784236336370988</v>
      </c>
      <c r="AC3526" s="134">
        <v>8.3707818461917743E-2</v>
      </c>
      <c r="AD3526" s="167">
        <v>1.0672909832161201</v>
      </c>
      <c r="AE3526" s="167">
        <v>0.99674712119371889</v>
      </c>
      <c r="AF3526" s="134">
        <v>7.5998621097091615E-2</v>
      </c>
      <c r="AG3526" s="167">
        <v>1.0268192244472234</v>
      </c>
      <c r="AH3526" s="167">
        <v>0.98723116285475931</v>
      </c>
      <c r="AI3526" s="134">
        <v>7.848404790252439E-2</v>
      </c>
      <c r="AJ3526" s="167">
        <v>1.0412938959521425</v>
      </c>
      <c r="AK3526" s="167">
        <v>0.98999256773621058</v>
      </c>
      <c r="AM3526" t="str">
        <f>A3521</f>
        <v>PreNResSpltPkgAC-65to-PEYes-cDXGF-Gro1985-CZ09</v>
      </c>
      <c r="AN3526" s="93">
        <f>1/($T3526*(1/$T3524)*(1/(5/7+2/7*$V3526))*$T3536/SUM($T3528:$T3551))</f>
        <v>7784.093645895663</v>
      </c>
      <c r="AO3526" s="93">
        <f>1/(T3526*(1/T3524)*(1/(5/7+2/7*V3526)))</f>
        <v>328.16572750739658</v>
      </c>
      <c r="AP3526" s="93"/>
      <c r="AR3526" s="217">
        <f>CHOOSE($AV$3,C3526,F3526,I3526,L3526,O3526,R3526,U3526,X3526,AA3526,AD3526,AG3526,AJ3526)</f>
        <v>1.0918464652136546</v>
      </c>
      <c r="AS3526" s="92"/>
      <c r="AT3526" s="92"/>
      <c r="AV3526" s="151">
        <f>AN3526/AR3526</f>
        <v>7129.2932604516491</v>
      </c>
      <c r="AW3526" s="152">
        <f>AO3526/AR3526</f>
        <v>300.56032415068586</v>
      </c>
      <c r="AX3526" s="93"/>
    </row>
    <row r="3527" spans="1:50">
      <c r="A3527" s="94" t="s">
        <v>20</v>
      </c>
      <c r="B3527" s="94" t="s">
        <v>21</v>
      </c>
      <c r="C3527" s="94" t="s">
        <v>22</v>
      </c>
      <c r="D3527" s="94" t="s">
        <v>23</v>
      </c>
      <c r="E3527" s="94" t="s">
        <v>21</v>
      </c>
      <c r="F3527" s="94" t="s">
        <v>22</v>
      </c>
      <c r="G3527" s="94" t="s">
        <v>23</v>
      </c>
      <c r="H3527" s="94" t="s">
        <v>21</v>
      </c>
      <c r="I3527" s="94" t="s">
        <v>22</v>
      </c>
      <c r="J3527" s="94" t="s">
        <v>23</v>
      </c>
      <c r="K3527" s="94" t="s">
        <v>21</v>
      </c>
      <c r="L3527" s="94" t="s">
        <v>22</v>
      </c>
      <c r="M3527" s="94" t="s">
        <v>23</v>
      </c>
      <c r="N3527" s="94" t="s">
        <v>21</v>
      </c>
      <c r="O3527" s="94" t="s">
        <v>22</v>
      </c>
      <c r="P3527" s="94" t="s">
        <v>23</v>
      </c>
      <c r="Q3527" s="94" t="s">
        <v>21</v>
      </c>
      <c r="R3527" s="94" t="s">
        <v>22</v>
      </c>
      <c r="S3527" s="94" t="s">
        <v>23</v>
      </c>
      <c r="T3527" s="94" t="s">
        <v>21</v>
      </c>
      <c r="U3527" s="94" t="s">
        <v>22</v>
      </c>
      <c r="V3527" s="94" t="s">
        <v>23</v>
      </c>
      <c r="W3527" s="94" t="s">
        <v>21</v>
      </c>
      <c r="X3527" s="94" t="s">
        <v>22</v>
      </c>
      <c r="Y3527" s="94" t="s">
        <v>23</v>
      </c>
      <c r="Z3527" s="94" t="s">
        <v>21</v>
      </c>
      <c r="AA3527" s="94" t="s">
        <v>22</v>
      </c>
      <c r="AB3527" s="94" t="s">
        <v>23</v>
      </c>
      <c r="AC3527" s="94" t="s">
        <v>21</v>
      </c>
      <c r="AD3527" s="94" t="s">
        <v>22</v>
      </c>
      <c r="AE3527" s="94" t="s">
        <v>23</v>
      </c>
      <c r="AF3527" s="94" t="s">
        <v>21</v>
      </c>
      <c r="AG3527" s="94" t="s">
        <v>22</v>
      </c>
      <c r="AH3527" s="94" t="s">
        <v>23</v>
      </c>
      <c r="AI3527" s="94" t="s">
        <v>21</v>
      </c>
      <c r="AJ3527" s="94" t="s">
        <v>22</v>
      </c>
      <c r="AK3527" s="94" t="s">
        <v>23</v>
      </c>
    </row>
    <row r="3528" spans="1:50">
      <c r="A3528" s="94">
        <v>1</v>
      </c>
      <c r="B3528" s="94">
        <v>0.62513930710957566</v>
      </c>
      <c r="C3528" s="94">
        <v>0.67284021843305619</v>
      </c>
      <c r="D3528" s="94">
        <v>0.67812211220846597</v>
      </c>
      <c r="E3528" s="94">
        <v>0.63598840490482789</v>
      </c>
      <c r="F3528" s="94">
        <v>0.67336416889663209</v>
      </c>
      <c r="G3528" s="94">
        <v>0.66456254675632986</v>
      </c>
      <c r="H3528" s="94">
        <v>0.63679253255297918</v>
      </c>
      <c r="I3528" s="94">
        <v>0.67795810938645606</v>
      </c>
      <c r="J3528" s="94">
        <v>0.67348548819987053</v>
      </c>
      <c r="K3528" s="94">
        <v>0.58092888555186106</v>
      </c>
      <c r="L3528" s="94">
        <v>0.67176426990027782</v>
      </c>
      <c r="M3528" s="94">
        <v>0.66407596848419226</v>
      </c>
      <c r="N3528" s="94">
        <v>0.5140030413845541</v>
      </c>
      <c r="O3528" s="94">
        <v>0.6236067416120068</v>
      </c>
      <c r="P3528" s="94">
        <v>0.6582046563400078</v>
      </c>
      <c r="Q3528" s="94">
        <v>0.54930162376329206</v>
      </c>
      <c r="R3528" s="94">
        <v>0.60402375022092214</v>
      </c>
      <c r="S3528" s="94">
        <v>0.62194288740565995</v>
      </c>
      <c r="T3528" s="94">
        <v>0.52076381835045527</v>
      </c>
      <c r="U3528" s="94">
        <v>0.57273304099855893</v>
      </c>
      <c r="V3528" s="94">
        <v>0.58878289835777753</v>
      </c>
      <c r="W3528" s="94">
        <v>0.50747823705166328</v>
      </c>
      <c r="X3528" s="94">
        <v>0.55415289454555428</v>
      </c>
      <c r="Y3528" s="94">
        <v>0.57665608915476063</v>
      </c>
      <c r="Z3528" s="94">
        <v>0.49581466663860246</v>
      </c>
      <c r="AA3528" s="94">
        <v>0.56443309595921831</v>
      </c>
      <c r="AB3528" s="94">
        <v>0.60154778595640657</v>
      </c>
      <c r="AC3528" s="94">
        <v>0.56957891526045568</v>
      </c>
      <c r="AD3528" s="94">
        <v>0.64570113562692388</v>
      </c>
      <c r="AE3528" s="94">
        <v>0.65107535835389829</v>
      </c>
      <c r="AF3528" s="94">
        <v>0.65287387401716734</v>
      </c>
      <c r="AG3528" s="94">
        <v>0.66935057148333388</v>
      </c>
      <c r="AH3528" s="94">
        <v>0.67243972533947216</v>
      </c>
      <c r="AI3528" s="94">
        <v>0.60743204235602943</v>
      </c>
      <c r="AJ3528" s="94">
        <v>0.66153524267635</v>
      </c>
      <c r="AK3528" s="94">
        <v>0.66782519174439525</v>
      </c>
    </row>
    <row r="3529" spans="1:50">
      <c r="A3529" s="94">
        <v>2</v>
      </c>
      <c r="B3529" s="94">
        <v>0.64945069574312986</v>
      </c>
      <c r="C3529" s="94">
        <v>0.69593059719007244</v>
      </c>
      <c r="D3529" s="94">
        <v>0.70532943884080135</v>
      </c>
      <c r="E3529" s="94">
        <v>0.66519034426145407</v>
      </c>
      <c r="F3529" s="94">
        <v>0.70092885230575641</v>
      </c>
      <c r="G3529" s="94">
        <v>0.69404608467199902</v>
      </c>
      <c r="H3529" s="94">
        <v>0.6276513807098999</v>
      </c>
      <c r="I3529" s="94">
        <v>0.69533066478456929</v>
      </c>
      <c r="J3529" s="94">
        <v>0.68839835661115134</v>
      </c>
      <c r="K3529" s="94">
        <v>0.56844577925560447</v>
      </c>
      <c r="L3529" s="94">
        <v>0.69075762306649691</v>
      </c>
      <c r="M3529" s="94">
        <v>0.68619592422148445</v>
      </c>
      <c r="N3529" s="94">
        <v>0.49705999493102576</v>
      </c>
      <c r="O3529" s="94">
        <v>0.61610827647685207</v>
      </c>
      <c r="P3529" s="94">
        <v>0.6625460237759605</v>
      </c>
      <c r="Q3529" s="94">
        <v>0.53222089039116005</v>
      </c>
      <c r="R3529" s="94">
        <v>0.59059659584538027</v>
      </c>
      <c r="S3529" s="94">
        <v>0.60473757992386601</v>
      </c>
      <c r="T3529" s="94">
        <v>0.50603848214136016</v>
      </c>
      <c r="U3529" s="94">
        <v>0.55732418292275021</v>
      </c>
      <c r="V3529" s="94">
        <v>0.57623001739346624</v>
      </c>
      <c r="W3529" s="94">
        <v>0.49940928211524671</v>
      </c>
      <c r="X3529" s="94">
        <v>0.54106675078518229</v>
      </c>
      <c r="Y3529" s="94">
        <v>0.56303508798566726</v>
      </c>
      <c r="Z3529" s="94">
        <v>0.48661826683483561</v>
      </c>
      <c r="AA3529" s="94">
        <v>0.55424178150301795</v>
      </c>
      <c r="AB3529" s="94">
        <v>0.58753027520082457</v>
      </c>
      <c r="AC3529" s="94">
        <v>0.56233188926075006</v>
      </c>
      <c r="AD3529" s="94">
        <v>0.64529638044391979</v>
      </c>
      <c r="AE3529" s="94">
        <v>0.6406644671614804</v>
      </c>
      <c r="AF3529" s="94">
        <v>0.68641079883146983</v>
      </c>
      <c r="AG3529" s="94">
        <v>0.6986613103243785</v>
      </c>
      <c r="AH3529" s="94">
        <v>0.70217514166430484</v>
      </c>
      <c r="AI3529" s="94">
        <v>0.63900539318967953</v>
      </c>
      <c r="AJ3529" s="94">
        <v>0.68692582872346619</v>
      </c>
      <c r="AK3529" s="94">
        <v>0.69373611250780032</v>
      </c>
    </row>
    <row r="3530" spans="1:50">
      <c r="A3530" s="94">
        <v>3</v>
      </c>
      <c r="B3530" s="94">
        <v>0.68462391834923464</v>
      </c>
      <c r="C3530" s="94">
        <v>0.74818129441287695</v>
      </c>
      <c r="D3530" s="94">
        <v>0.75663832057105118</v>
      </c>
      <c r="E3530" s="94">
        <v>0.72219742445231128</v>
      </c>
      <c r="F3530" s="94">
        <v>0.75293536666639982</v>
      </c>
      <c r="G3530" s="94">
        <v>0.75364602968723537</v>
      </c>
      <c r="H3530" s="94">
        <v>0.6894845365803014</v>
      </c>
      <c r="I3530" s="94">
        <v>0.74502947028501609</v>
      </c>
      <c r="J3530" s="94">
        <v>0.74248068551181012</v>
      </c>
      <c r="K3530" s="94">
        <v>0.58520326075297657</v>
      </c>
      <c r="L3530" s="94">
        <v>0.73401985810988324</v>
      </c>
      <c r="M3530" s="94">
        <v>0.70505221764714265</v>
      </c>
      <c r="N3530" s="94">
        <v>0.52410568811325531</v>
      </c>
      <c r="O3530" s="94">
        <v>0.65999014911602183</v>
      </c>
      <c r="P3530" s="94">
        <v>0.69921575079521758</v>
      </c>
      <c r="Q3530" s="94">
        <v>0.54243155951421995</v>
      </c>
      <c r="R3530" s="94">
        <v>0.61854188044835945</v>
      </c>
      <c r="S3530" s="94">
        <v>0.63283505779166349</v>
      </c>
      <c r="T3530" s="94">
        <v>0.49886819826871848</v>
      </c>
      <c r="U3530" s="94">
        <v>0.56328525396657847</v>
      </c>
      <c r="V3530" s="94">
        <v>0.58697722806692232</v>
      </c>
      <c r="W3530" s="94">
        <v>0.49307737580839073</v>
      </c>
      <c r="X3530" s="94">
        <v>0.53701274121212961</v>
      </c>
      <c r="Y3530" s="94">
        <v>0.56197470506961422</v>
      </c>
      <c r="Z3530" s="94">
        <v>0.47827431500583684</v>
      </c>
      <c r="AA3530" s="94">
        <v>0.56029438067991</v>
      </c>
      <c r="AB3530" s="94">
        <v>0.59171305064816238</v>
      </c>
      <c r="AC3530" s="94">
        <v>0.62486961752340486</v>
      </c>
      <c r="AD3530" s="94">
        <v>0.69180113727389325</v>
      </c>
      <c r="AE3530" s="94">
        <v>0.70518596839537739</v>
      </c>
      <c r="AF3530" s="94">
        <v>0.7428451379279265</v>
      </c>
      <c r="AG3530" s="94">
        <v>0.73708469781088382</v>
      </c>
      <c r="AH3530" s="94">
        <v>0.74991050163831696</v>
      </c>
      <c r="AI3530" s="94">
        <v>0.67327533886303859</v>
      </c>
      <c r="AJ3530" s="94">
        <v>0.7360494430857164</v>
      </c>
      <c r="AK3530" s="94">
        <v>0.74181742875392187</v>
      </c>
    </row>
    <row r="3531" spans="1:50">
      <c r="A3531" s="94">
        <v>4</v>
      </c>
      <c r="B3531" s="94">
        <v>0.70876414466385629</v>
      </c>
      <c r="C3531" s="94">
        <v>0.76812975526361049</v>
      </c>
      <c r="D3531" s="94">
        <v>0.77394816562890512</v>
      </c>
      <c r="E3531" s="94">
        <v>0.72866579446924229</v>
      </c>
      <c r="F3531" s="94">
        <v>0.76885570613302978</v>
      </c>
      <c r="G3531" s="94">
        <v>0.76154441857015098</v>
      </c>
      <c r="H3531" s="94">
        <v>0.7106364279488423</v>
      </c>
      <c r="I3531" s="94">
        <v>0.7766656219919772</v>
      </c>
      <c r="J3531" s="94">
        <v>0.76773058783263204</v>
      </c>
      <c r="K3531" s="94">
        <v>0.64333583610425837</v>
      </c>
      <c r="L3531" s="94">
        <v>0.77243637911811436</v>
      </c>
      <c r="M3531" s="94">
        <v>0.75119514060058601</v>
      </c>
      <c r="N3531" s="94">
        <v>0.56520058655273553</v>
      </c>
      <c r="O3531" s="94">
        <v>0.70268003010763125</v>
      </c>
      <c r="P3531" s="94">
        <v>0.74052475567959464</v>
      </c>
      <c r="Q3531" s="94">
        <v>0.60028944842923149</v>
      </c>
      <c r="R3531" s="94">
        <v>0.67439534365962861</v>
      </c>
      <c r="S3531" s="94">
        <v>0.68157982061081257</v>
      </c>
      <c r="T3531" s="94">
        <v>0.56556110449729036</v>
      </c>
      <c r="U3531" s="94">
        <v>0.6313311160030296</v>
      </c>
      <c r="V3531" s="94">
        <v>0.64506077990372301</v>
      </c>
      <c r="W3531" s="94">
        <v>0.55225924670684534</v>
      </c>
      <c r="X3531" s="94">
        <v>0.6089224143842662</v>
      </c>
      <c r="Y3531" s="94">
        <v>0.63013042224010452</v>
      </c>
      <c r="Z3531" s="94">
        <v>0.53058693431212378</v>
      </c>
      <c r="AA3531" s="94">
        <v>0.62122885535780836</v>
      </c>
      <c r="AB3531" s="94">
        <v>0.65889192323202195</v>
      </c>
      <c r="AC3531" s="94">
        <v>0.65104316646509386</v>
      </c>
      <c r="AD3531" s="94">
        <v>0.73554464193473312</v>
      </c>
      <c r="AE3531" s="94">
        <v>0.73494271206927675</v>
      </c>
      <c r="AF3531" s="94">
        <v>0.75068791652749267</v>
      </c>
      <c r="AG3531" s="94">
        <v>0.76428995018257662</v>
      </c>
      <c r="AH3531" s="94">
        <v>0.77177834902040721</v>
      </c>
      <c r="AI3531" s="94">
        <v>0.69727083878162277</v>
      </c>
      <c r="AJ3531" s="94">
        <v>0.75942403562124072</v>
      </c>
      <c r="AK3531" s="94">
        <v>0.76671125358107284</v>
      </c>
    </row>
    <row r="3532" spans="1:50">
      <c r="A3532" s="94">
        <v>5</v>
      </c>
      <c r="B3532" s="94">
        <v>0.74485657231607993</v>
      </c>
      <c r="C3532" s="94">
        <v>0.80835517428411552</v>
      </c>
      <c r="D3532" s="94">
        <v>0.80734157476515767</v>
      </c>
      <c r="E3532" s="94">
        <v>0.77285542045046429</v>
      </c>
      <c r="F3532" s="94">
        <v>0.81132104857066301</v>
      </c>
      <c r="G3532" s="94">
        <v>0.79931967696905104</v>
      </c>
      <c r="H3532" s="94">
        <v>0.73410499527972739</v>
      </c>
      <c r="I3532" s="94">
        <v>0.80071375685094415</v>
      </c>
      <c r="J3532" s="94">
        <v>0.79289062971464441</v>
      </c>
      <c r="K3532" s="94">
        <v>0.66360291751582112</v>
      </c>
      <c r="L3532" s="94">
        <v>0.79090479613771447</v>
      </c>
      <c r="M3532" s="94">
        <v>0.77157593286506043</v>
      </c>
      <c r="N3532" s="94">
        <v>0.58131087294978101</v>
      </c>
      <c r="O3532" s="94">
        <v>0.72477948241235646</v>
      </c>
      <c r="P3532" s="94">
        <v>0.76449740479392025</v>
      </c>
      <c r="Q3532" s="94">
        <v>0.62028200987439241</v>
      </c>
      <c r="R3532" s="94">
        <v>0.69640575539311034</v>
      </c>
      <c r="S3532" s="94">
        <v>0.7068448595375918</v>
      </c>
      <c r="T3532" s="94">
        <v>0.58635007399732963</v>
      </c>
      <c r="U3532" s="94">
        <v>0.65445757918094005</v>
      </c>
      <c r="V3532" s="94">
        <v>0.66815530292376224</v>
      </c>
      <c r="W3532" s="94">
        <v>0.57348868534716269</v>
      </c>
      <c r="X3532" s="94">
        <v>0.63166609520935912</v>
      </c>
      <c r="Y3532" s="94">
        <v>0.65472693317947861</v>
      </c>
      <c r="Z3532" s="94">
        <v>0.56645370308905119</v>
      </c>
      <c r="AA3532" s="94">
        <v>0.64202807143460383</v>
      </c>
      <c r="AB3532" s="94">
        <v>0.68309617980244297</v>
      </c>
      <c r="AC3532" s="94">
        <v>0.66630618178250178</v>
      </c>
      <c r="AD3532" s="94">
        <v>0.75506139452384369</v>
      </c>
      <c r="AE3532" s="94">
        <v>0.75601982582635929</v>
      </c>
      <c r="AF3532" s="94">
        <v>0.79216968077492</v>
      </c>
      <c r="AG3532" s="94">
        <v>0.80718560225677372</v>
      </c>
      <c r="AH3532" s="94">
        <v>0.80486166702300244</v>
      </c>
      <c r="AI3532" s="94">
        <v>0.73094126702950224</v>
      </c>
      <c r="AJ3532" s="94">
        <v>0.79917790602593131</v>
      </c>
      <c r="AK3532" s="94">
        <v>0.79781051158318439</v>
      </c>
    </row>
    <row r="3533" spans="1:50">
      <c r="A3533" s="94">
        <v>6</v>
      </c>
      <c r="B3533" s="94">
        <v>0.75956131731592147</v>
      </c>
      <c r="C3533" s="94">
        <v>0.82354140518358587</v>
      </c>
      <c r="D3533" s="94">
        <v>0.81977843465107747</v>
      </c>
      <c r="E3533" s="94">
        <v>0.78714791442204091</v>
      </c>
      <c r="F3533" s="94">
        <v>0.82885937905917306</v>
      </c>
      <c r="G3533" s="94">
        <v>0.81205645283854289</v>
      </c>
      <c r="H3533" s="94">
        <v>0.74198941982900768</v>
      </c>
      <c r="I3533" s="94">
        <v>0.81045159159014046</v>
      </c>
      <c r="J3533" s="94">
        <v>0.80444650594862865</v>
      </c>
      <c r="K3533" s="94">
        <v>0.67041939289928143</v>
      </c>
      <c r="L3533" s="94">
        <v>0.79804721631789388</v>
      </c>
      <c r="M3533" s="94">
        <v>0.78082218454509611</v>
      </c>
      <c r="N3533" s="94">
        <v>0.57756164234765917</v>
      </c>
      <c r="O3533" s="94">
        <v>0.72597407552575621</v>
      </c>
      <c r="P3533" s="94">
        <v>0.77138793760672275</v>
      </c>
      <c r="Q3533" s="94">
        <v>0.61919609649308749</v>
      </c>
      <c r="R3533" s="94">
        <v>0.69406152084507478</v>
      </c>
      <c r="S3533" s="94">
        <v>0.70695560902433463</v>
      </c>
      <c r="T3533" s="94">
        <v>0.58335311596268458</v>
      </c>
      <c r="U3533" s="94">
        <v>0.65081933845452167</v>
      </c>
      <c r="V3533" s="94">
        <v>0.66664965169661827</v>
      </c>
      <c r="W3533" s="94">
        <v>0.57142312302967635</v>
      </c>
      <c r="X3533" s="94">
        <v>0.62788446504738515</v>
      </c>
      <c r="Y3533" s="94">
        <v>0.65531694578139466</v>
      </c>
      <c r="Z3533" s="94">
        <v>0.56036513593023685</v>
      </c>
      <c r="AA3533" s="94">
        <v>0.638890018429361</v>
      </c>
      <c r="AB3533" s="94">
        <v>0.68234409309758992</v>
      </c>
      <c r="AC3533" s="94">
        <v>0.66245389952923672</v>
      </c>
      <c r="AD3533" s="94">
        <v>0.7574312003528173</v>
      </c>
      <c r="AE3533" s="94">
        <v>0.7645910217469496</v>
      </c>
      <c r="AF3533" s="94">
        <v>0.81385031784659589</v>
      </c>
      <c r="AG3533" s="94">
        <v>0.82275457096566518</v>
      </c>
      <c r="AH3533" s="94">
        <v>0.8197038930129954</v>
      </c>
      <c r="AI3533" s="94">
        <v>0.74784124383829309</v>
      </c>
      <c r="AJ3533" s="94">
        <v>0.81527519964189665</v>
      </c>
      <c r="AK3533" s="94">
        <v>0.81382919859728009</v>
      </c>
    </row>
    <row r="3534" spans="1:50">
      <c r="A3534" s="94">
        <v>7</v>
      </c>
      <c r="B3534" s="94">
        <v>0.77369298551459642</v>
      </c>
      <c r="C3534" s="94">
        <v>0.83820074522187527</v>
      </c>
      <c r="D3534" s="94">
        <v>0.83729739025035665</v>
      </c>
      <c r="E3534" s="94">
        <v>0.79835180339643941</v>
      </c>
      <c r="F3534" s="94">
        <v>0.83905639974934121</v>
      </c>
      <c r="G3534" s="94">
        <v>0.82597276983931467</v>
      </c>
      <c r="H3534" s="94">
        <v>0.83631881517537443</v>
      </c>
      <c r="I3534" s="94">
        <v>0.88764956489719959</v>
      </c>
      <c r="J3534" s="94">
        <v>0.88679082383962182</v>
      </c>
      <c r="K3534" s="94">
        <v>0.75832564625120669</v>
      </c>
      <c r="L3534" s="94">
        <v>0.89517331025900981</v>
      </c>
      <c r="M3534" s="94">
        <v>0.88269670071855644</v>
      </c>
      <c r="N3534" s="94">
        <v>0.672252796987581</v>
      </c>
      <c r="O3534" s="94">
        <v>0.82928123233171092</v>
      </c>
      <c r="P3534" s="94">
        <v>0.88402279285610796</v>
      </c>
      <c r="Q3534" s="94">
        <v>0.72359602095128706</v>
      </c>
      <c r="R3534" s="94">
        <v>0.80424203480333678</v>
      </c>
      <c r="S3534" s="94">
        <v>0.82894575232001433</v>
      </c>
      <c r="T3534" s="94">
        <v>0.68723530621303996</v>
      </c>
      <c r="U3534" s="94">
        <v>0.76088174770609507</v>
      </c>
      <c r="V3534" s="94">
        <v>0.77960787091679773</v>
      </c>
      <c r="W3534" s="94">
        <v>0.66987061414723825</v>
      </c>
      <c r="X3534" s="94">
        <v>0.73335619162563581</v>
      </c>
      <c r="Y3534" s="94">
        <v>0.76914595448127177</v>
      </c>
      <c r="Z3534" s="94">
        <v>0.6537142607341252</v>
      </c>
      <c r="AA3534" s="94">
        <v>0.73426274451036211</v>
      </c>
      <c r="AB3534" s="94">
        <v>0.79638171369034605</v>
      </c>
      <c r="AC3534" s="94">
        <v>0.74501773628291035</v>
      </c>
      <c r="AD3534" s="94">
        <v>0.85392214094031305</v>
      </c>
      <c r="AE3534" s="94">
        <v>0.87295259224766497</v>
      </c>
      <c r="AF3534" s="94">
        <v>0.82000577902901706</v>
      </c>
      <c r="AG3534" s="94">
        <v>0.83135610365824697</v>
      </c>
      <c r="AH3534" s="94">
        <v>0.83369795628833709</v>
      </c>
      <c r="AI3534" s="94">
        <v>0.75766420116153421</v>
      </c>
      <c r="AJ3534" s="94">
        <v>0.8274485355654716</v>
      </c>
      <c r="AK3534" s="94">
        <v>0.83061242950928216</v>
      </c>
    </row>
    <row r="3535" spans="1:50">
      <c r="A3535" s="94">
        <v>8</v>
      </c>
      <c r="B3535" s="94">
        <v>0.85932359187295959</v>
      </c>
      <c r="C3535" s="94">
        <v>0.92654238714331372</v>
      </c>
      <c r="D3535" s="94">
        <v>0.92877177400033872</v>
      </c>
      <c r="E3535" s="94">
        <v>0.90687881586373198</v>
      </c>
      <c r="F3535" s="94">
        <v>0.93519794541097323</v>
      </c>
      <c r="G3535" s="94">
        <v>0.92330169894753167</v>
      </c>
      <c r="H3535" s="94">
        <v>0.85587716184860829</v>
      </c>
      <c r="I3535" s="94">
        <v>0.92215917307927431</v>
      </c>
      <c r="J3535" s="94">
        <v>0.92533874962723317</v>
      </c>
      <c r="K3535" s="94">
        <v>0.78800600665021991</v>
      </c>
      <c r="L3535" s="94">
        <v>0.9139067590346831</v>
      </c>
      <c r="M3535" s="94">
        <v>0.90963236306818451</v>
      </c>
      <c r="N3535" s="94">
        <v>0.69783210833122122</v>
      </c>
      <c r="O3535" s="94">
        <v>0.84942715722218953</v>
      </c>
      <c r="P3535" s="94">
        <v>0.90605496176590472</v>
      </c>
      <c r="Q3535" s="94">
        <v>0.75272490065867814</v>
      </c>
      <c r="R3535" s="94">
        <v>0.82416974219231709</v>
      </c>
      <c r="S3535" s="94">
        <v>0.85566094336079734</v>
      </c>
      <c r="T3535" s="94">
        <v>0.71845803155630927</v>
      </c>
      <c r="U3535" s="94">
        <v>0.78190086411648507</v>
      </c>
      <c r="V3535" s="94">
        <v>0.80529630875850811</v>
      </c>
      <c r="W3535" s="94">
        <v>0.69568017502238488</v>
      </c>
      <c r="X3535" s="94">
        <v>0.7553587151811062</v>
      </c>
      <c r="Y3535" s="94">
        <v>0.79486175849870189</v>
      </c>
      <c r="Z3535" s="94">
        <v>0.68675572710655031</v>
      </c>
      <c r="AA3535" s="94">
        <v>0.75692665023256345</v>
      </c>
      <c r="AB3535" s="94">
        <v>0.82164200178055102</v>
      </c>
      <c r="AC3535" s="94">
        <v>0.7623306094327591</v>
      </c>
      <c r="AD3535" s="94">
        <v>0.87067032149672585</v>
      </c>
      <c r="AE3535" s="94">
        <v>0.89797834020695777</v>
      </c>
      <c r="AF3535" s="94">
        <v>0.92351136984195148</v>
      </c>
      <c r="AG3535" s="94">
        <v>0.92426842433763789</v>
      </c>
      <c r="AH3535" s="94">
        <v>0.92710068399951584</v>
      </c>
      <c r="AI3535" s="94">
        <v>0.84758811425864622</v>
      </c>
      <c r="AJ3535" s="94">
        <v>0.91687817024536145</v>
      </c>
      <c r="AK3535" s="94">
        <v>0.91943635895267117</v>
      </c>
    </row>
    <row r="3536" spans="1:50">
      <c r="A3536" s="94">
        <v>9</v>
      </c>
      <c r="B3536" s="94">
        <v>0.87677580905892438</v>
      </c>
      <c r="C3536" s="94">
        <v>0.94428712942009452</v>
      </c>
      <c r="D3536" s="94">
        <v>0.94857717180705736</v>
      </c>
      <c r="E3536" s="94">
        <v>0.93014468216099744</v>
      </c>
      <c r="F3536" s="94">
        <v>0.95306939169810556</v>
      </c>
      <c r="G3536" s="94">
        <v>0.94776447467094183</v>
      </c>
      <c r="H3536" s="94">
        <v>0.86283201865895964</v>
      </c>
      <c r="I3536" s="94">
        <v>0.92618056955567929</v>
      </c>
      <c r="J3536" s="94">
        <v>0.93711971745058864</v>
      </c>
      <c r="K3536" s="94">
        <v>0.80721227072830626</v>
      </c>
      <c r="L3536" s="94">
        <v>0.91964604911733294</v>
      </c>
      <c r="M3536" s="94">
        <v>0.91670679755510276</v>
      </c>
      <c r="N3536" s="94">
        <v>0.73520764690973617</v>
      </c>
      <c r="O3536" s="94">
        <v>0.86335419130832913</v>
      </c>
      <c r="P3536" s="94">
        <v>0.91273424900166145</v>
      </c>
      <c r="Q3536" s="94">
        <v>0.77617947344281757</v>
      </c>
      <c r="R3536" s="94">
        <v>0.83454466771954294</v>
      </c>
      <c r="S3536" s="94">
        <v>0.86377271873752237</v>
      </c>
      <c r="T3536" s="94">
        <v>0.75604973397143727</v>
      </c>
      <c r="U3536" s="94">
        <v>0.80055556325684296</v>
      </c>
      <c r="V3536" s="94">
        <v>0.82451141860750177</v>
      </c>
      <c r="W3536" s="94">
        <v>0.72735877595279796</v>
      </c>
      <c r="X3536" s="94">
        <v>0.77721928874137658</v>
      </c>
      <c r="Y3536" s="94">
        <v>0.8128463629048176</v>
      </c>
      <c r="Z3536" s="94">
        <v>0.7436600699768311</v>
      </c>
      <c r="AA3536" s="94">
        <v>0.78514737375205135</v>
      </c>
      <c r="AB3536" s="94">
        <v>0.84301179623963729</v>
      </c>
      <c r="AC3536" s="94">
        <v>0.78513821075780765</v>
      </c>
      <c r="AD3536" s="94">
        <v>0.88002993158755682</v>
      </c>
      <c r="AE3536" s="94">
        <v>0.90415048510914819</v>
      </c>
      <c r="AF3536" s="94">
        <v>0.9464458971544909</v>
      </c>
      <c r="AG3536" s="94">
        <v>0.9443231727195136</v>
      </c>
      <c r="AH3536" s="94">
        <v>0.95165679698622552</v>
      </c>
      <c r="AI3536" s="94">
        <v>0.86838742148295445</v>
      </c>
      <c r="AJ3536" s="94">
        <v>0.93606122474606657</v>
      </c>
      <c r="AK3536" s="94">
        <v>0.94261788095982624</v>
      </c>
    </row>
    <row r="3537" spans="1:37">
      <c r="A3537" s="94">
        <v>10</v>
      </c>
      <c r="B3537" s="94">
        <v>0.88217185964689859</v>
      </c>
      <c r="C3537" s="94">
        <v>0.94770730849626728</v>
      </c>
      <c r="D3537" s="94">
        <v>0.95190165376803837</v>
      </c>
      <c r="E3537" s="94">
        <v>0.94046739520804479</v>
      </c>
      <c r="F3537" s="94">
        <v>0.95637545784495281</v>
      </c>
      <c r="G3537" s="94">
        <v>0.95289048822568412</v>
      </c>
      <c r="H3537" s="94">
        <v>0.88909170366829149</v>
      </c>
      <c r="I3537" s="94">
        <v>0.94432527058456961</v>
      </c>
      <c r="J3537" s="94">
        <v>0.95637980483546037</v>
      </c>
      <c r="K3537" s="94">
        <v>0.85849833744502846</v>
      </c>
      <c r="L3537" s="94">
        <v>0.94391440057737663</v>
      </c>
      <c r="M3537" s="94">
        <v>0.94297614468016389</v>
      </c>
      <c r="N3537" s="94">
        <v>0.79278757377167886</v>
      </c>
      <c r="O3537" s="94">
        <v>0.8982074166056766</v>
      </c>
      <c r="P3537" s="94">
        <v>0.93541268042200365</v>
      </c>
      <c r="Q3537" s="94">
        <v>0.82970623489645745</v>
      </c>
      <c r="R3537" s="94">
        <v>0.86973560563093155</v>
      </c>
      <c r="S3537" s="94">
        <v>0.89829158507912954</v>
      </c>
      <c r="T3537" s="94">
        <v>0.83758270095106657</v>
      </c>
      <c r="U3537" s="94">
        <v>0.85001562598863356</v>
      </c>
      <c r="V3537" s="94">
        <v>0.86751033138564015</v>
      </c>
      <c r="W3537" s="94">
        <v>0.81277320160425626</v>
      </c>
      <c r="X3537" s="94">
        <v>0.83255263121802703</v>
      </c>
      <c r="Y3537" s="94">
        <v>0.85734266583666074</v>
      </c>
      <c r="Z3537" s="94">
        <v>0.81893049756084924</v>
      </c>
      <c r="AA3537" s="94">
        <v>0.84223602378499429</v>
      </c>
      <c r="AB3537" s="94">
        <v>0.88790338513236278</v>
      </c>
      <c r="AC3537" s="94">
        <v>0.84067527990904689</v>
      </c>
      <c r="AD3537" s="94">
        <v>0.91456571332652714</v>
      </c>
      <c r="AE3537" s="94">
        <v>0.9321285020600415</v>
      </c>
      <c r="AF3537" s="94">
        <v>0.95589646524894878</v>
      </c>
      <c r="AG3537" s="94">
        <v>0.94993049969775367</v>
      </c>
      <c r="AH3537" s="94">
        <v>0.9560608622006983</v>
      </c>
      <c r="AI3537" s="94">
        <v>0.8783386706009485</v>
      </c>
      <c r="AJ3537" s="94">
        <v>0.94177385269157377</v>
      </c>
      <c r="AK3537" s="94">
        <v>0.94895464119472706</v>
      </c>
    </row>
    <row r="3538" spans="1:37">
      <c r="A3538" s="94">
        <v>11</v>
      </c>
      <c r="B3538" s="94">
        <v>0.90678626897841452</v>
      </c>
      <c r="C3538" s="94">
        <v>0.97002393281543009</v>
      </c>
      <c r="D3538" s="94">
        <v>0.97357109883624338</v>
      </c>
      <c r="E3538" s="94">
        <v>0.96651531476065877</v>
      </c>
      <c r="F3538" s="94">
        <v>0.97803988174821788</v>
      </c>
      <c r="G3538" s="94">
        <v>0.97483448996414623</v>
      </c>
      <c r="H3538" s="94">
        <v>0.91158724295037541</v>
      </c>
      <c r="I3538" s="94">
        <v>0.9570728864361675</v>
      </c>
      <c r="J3538" s="94">
        <v>0.9685034757048645</v>
      </c>
      <c r="K3538" s="94">
        <v>0.9013761664700205</v>
      </c>
      <c r="L3538" s="94">
        <v>0.96031030108951221</v>
      </c>
      <c r="M3538" s="94">
        <v>0.95851653440095741</v>
      </c>
      <c r="N3538" s="94">
        <v>0.84897262753901304</v>
      </c>
      <c r="O3538" s="94">
        <v>0.92703096438072952</v>
      </c>
      <c r="P3538" s="94">
        <v>0.95637508006342786</v>
      </c>
      <c r="Q3538" s="94">
        <v>0.89533702820098759</v>
      </c>
      <c r="R3538" s="94">
        <v>0.90662775653579586</v>
      </c>
      <c r="S3538" s="94">
        <v>0.92811150891179472</v>
      </c>
      <c r="T3538" s="94">
        <v>0.90833244348271958</v>
      </c>
      <c r="U3538" s="94">
        <v>0.89947774748045506</v>
      </c>
      <c r="V3538" s="94">
        <v>0.90407446028688632</v>
      </c>
      <c r="W3538" s="94">
        <v>0.88049209443511678</v>
      </c>
      <c r="X3538" s="94">
        <v>0.88683636662872189</v>
      </c>
      <c r="Y3538" s="94">
        <v>0.89337412507781311</v>
      </c>
      <c r="Z3538" s="94">
        <v>0.89035236135374896</v>
      </c>
      <c r="AA3538" s="94">
        <v>0.89450178876556818</v>
      </c>
      <c r="AB3538" s="94">
        <v>0.92803081576314361</v>
      </c>
      <c r="AC3538" s="94">
        <v>0.90559988737513686</v>
      </c>
      <c r="AD3538" s="94">
        <v>0.94272822294840442</v>
      </c>
      <c r="AE3538" s="94">
        <v>0.95195882945296506</v>
      </c>
      <c r="AF3538" s="94">
        <v>0.97859505972546956</v>
      </c>
      <c r="AG3538" s="94">
        <v>0.97240997724551115</v>
      </c>
      <c r="AH3538" s="94">
        <v>0.97888004401993478</v>
      </c>
      <c r="AI3538" s="94">
        <v>0.91549148093139843</v>
      </c>
      <c r="AJ3538" s="94">
        <v>0.966150809684451</v>
      </c>
      <c r="AK3538" s="94">
        <v>0.96889431340054877</v>
      </c>
    </row>
    <row r="3539" spans="1:37">
      <c r="A3539" s="94">
        <v>12</v>
      </c>
      <c r="B3539" s="94">
        <v>0.93133728485847411</v>
      </c>
      <c r="C3539" s="94">
        <v>0.98014592816387691</v>
      </c>
      <c r="D3539" s="94">
        <v>0.98215047444301862</v>
      </c>
      <c r="E3539" s="94">
        <v>0.97732928018059628</v>
      </c>
      <c r="F3539" s="94">
        <v>0.98700523921932393</v>
      </c>
      <c r="G3539" s="94">
        <v>0.98289574625711174</v>
      </c>
      <c r="H3539" s="94">
        <v>0.92208532224612538</v>
      </c>
      <c r="I3539" s="94">
        <v>0.95959146607770596</v>
      </c>
      <c r="J3539" s="94">
        <v>0.96754320238817304</v>
      </c>
      <c r="K3539" s="94">
        <v>0.93023704816046338</v>
      </c>
      <c r="L3539" s="94">
        <v>0.95655706952318675</v>
      </c>
      <c r="M3539" s="94">
        <v>0.95981687017063932</v>
      </c>
      <c r="N3539" s="94">
        <v>0.87917285202215878</v>
      </c>
      <c r="O3539" s="94">
        <v>0.92690071765770954</v>
      </c>
      <c r="P3539" s="94">
        <v>0.94544278291673245</v>
      </c>
      <c r="Q3539" s="94">
        <v>0.91267502765369468</v>
      </c>
      <c r="R3539" s="94">
        <v>0.91225773436459179</v>
      </c>
      <c r="S3539" s="94">
        <v>0.92433062135874622</v>
      </c>
      <c r="T3539" s="94">
        <v>0.93209895609491777</v>
      </c>
      <c r="U3539" s="94">
        <v>0.90855646746424845</v>
      </c>
      <c r="V3539" s="94">
        <v>0.89619340395587632</v>
      </c>
      <c r="W3539" s="94">
        <v>0.89845199842937518</v>
      </c>
      <c r="X3539" s="94">
        <v>0.89805960528300854</v>
      </c>
      <c r="Y3539" s="94">
        <v>0.89701531967872727</v>
      </c>
      <c r="Z3539" s="94">
        <v>0.90176366871588787</v>
      </c>
      <c r="AA3539" s="94">
        <v>0.91096821397281691</v>
      </c>
      <c r="AB3539" s="94">
        <v>0.93537072961952816</v>
      </c>
      <c r="AC3539" s="94">
        <v>0.94242480477290536</v>
      </c>
      <c r="AD3539" s="94">
        <v>0.94914924053920102</v>
      </c>
      <c r="AE3539" s="94">
        <v>0.94801142280542905</v>
      </c>
      <c r="AF3539" s="94">
        <v>0.98822589111036896</v>
      </c>
      <c r="AG3539" s="94">
        <v>0.9834386963922096</v>
      </c>
      <c r="AH3539" s="94">
        <v>0.98787545805758714</v>
      </c>
      <c r="AI3539" s="94">
        <v>0.93204112245451809</v>
      </c>
      <c r="AJ3539" s="94">
        <v>0.97871748317143092</v>
      </c>
      <c r="AK3539" s="94">
        <v>0.97693235600286321</v>
      </c>
    </row>
    <row r="3540" spans="1:37">
      <c r="A3540" s="94">
        <v>13</v>
      </c>
      <c r="B3540" s="94">
        <v>0.94272782021617174</v>
      </c>
      <c r="C3540" s="94">
        <v>0.97931055594933414</v>
      </c>
      <c r="D3540" s="94">
        <v>0.98230657692304479</v>
      </c>
      <c r="E3540" s="94">
        <v>0.96384869939972295</v>
      </c>
      <c r="F3540" s="94">
        <v>0.97908811496907788</v>
      </c>
      <c r="G3540" s="94">
        <v>0.97413493133936424</v>
      </c>
      <c r="H3540" s="94">
        <v>0.96796612993183961</v>
      </c>
      <c r="I3540" s="94">
        <v>0.97809194555814305</v>
      </c>
      <c r="J3540" s="94">
        <v>0.98839566960783409</v>
      </c>
      <c r="K3540" s="94">
        <v>0.97788694626193284</v>
      </c>
      <c r="L3540" s="94">
        <v>0.9871868903518185</v>
      </c>
      <c r="M3540" s="94">
        <v>0.98891437635649526</v>
      </c>
      <c r="N3540" s="94">
        <v>0.95050056120786397</v>
      </c>
      <c r="O3540" s="94">
        <v>0.97681209438811778</v>
      </c>
      <c r="P3540" s="94">
        <v>0.98764721176150394</v>
      </c>
      <c r="Q3540" s="94">
        <v>0.99577775293977078</v>
      </c>
      <c r="R3540" s="94">
        <v>0.9798410134794604</v>
      </c>
      <c r="S3540" s="94">
        <v>0.98807319625100509</v>
      </c>
      <c r="T3540" s="94">
        <v>0.97691036218537919</v>
      </c>
      <c r="U3540" s="94">
        <v>0.9754884030733717</v>
      </c>
      <c r="V3540" s="94">
        <v>0.96404771553192437</v>
      </c>
      <c r="W3540" s="94">
        <v>0.99060745561381347</v>
      </c>
      <c r="X3540" s="94">
        <v>0.97469587042091232</v>
      </c>
      <c r="Y3540" s="94">
        <v>0.96921427812277006</v>
      </c>
      <c r="Z3540" s="94">
        <v>0.95464863438320158</v>
      </c>
      <c r="AA3540" s="94">
        <v>0.96605383329859373</v>
      </c>
      <c r="AB3540" s="94">
        <v>0.99616534739301954</v>
      </c>
      <c r="AC3540" s="94">
        <v>0.9907969702205357</v>
      </c>
      <c r="AD3540" s="94">
        <v>0.98687365466314403</v>
      </c>
      <c r="AE3540" s="94">
        <v>0.98833863977940029</v>
      </c>
      <c r="AF3540" s="94">
        <v>0.9719703838017526</v>
      </c>
      <c r="AG3540" s="94">
        <v>0.98046312511364941</v>
      </c>
      <c r="AH3540" s="94">
        <v>0.98587127483786696</v>
      </c>
      <c r="AI3540" s="94">
        <v>0.9514526578605863</v>
      </c>
      <c r="AJ3540" s="94">
        <v>0.98218439369507582</v>
      </c>
      <c r="AK3540" s="94">
        <v>0.97545056431604993</v>
      </c>
    </row>
    <row r="3541" spans="1:37">
      <c r="A3541" s="94">
        <v>14</v>
      </c>
      <c r="B3541" s="94">
        <v>0.96867856350439008</v>
      </c>
      <c r="C3541" s="94">
        <v>0.99535452984851436</v>
      </c>
      <c r="D3541" s="94">
        <v>0.99824781226965476</v>
      </c>
      <c r="E3541" s="94">
        <v>0.99325329639320692</v>
      </c>
      <c r="F3541" s="94">
        <v>0.99655527980970016</v>
      </c>
      <c r="G3541" s="94">
        <v>0.99450016264057495</v>
      </c>
      <c r="H3541" s="94">
        <v>0.98210038848688097</v>
      </c>
      <c r="I3541" s="94">
        <v>0.99184811127264139</v>
      </c>
      <c r="J3541" s="94">
        <v>0.99417536969421449</v>
      </c>
      <c r="K3541" s="94">
        <v>0.98448246272659012</v>
      </c>
      <c r="L3541" s="94">
        <v>0.99222549941424254</v>
      </c>
      <c r="M3541" s="94">
        <v>0.98708022853234922</v>
      </c>
      <c r="N3541" s="94">
        <v>0.97215684854629059</v>
      </c>
      <c r="O3541" s="94">
        <v>0.98820859593685706</v>
      </c>
      <c r="P3541" s="94">
        <v>0.98880703122778357</v>
      </c>
      <c r="Q3541" s="94">
        <v>0.99876281030914305</v>
      </c>
      <c r="R3541" s="94">
        <v>0.99514701275879924</v>
      </c>
      <c r="S3541" s="94">
        <v>1</v>
      </c>
      <c r="T3541" s="94">
        <v>0.99432996013763419</v>
      </c>
      <c r="U3541" s="94">
        <v>0.9914359700239046</v>
      </c>
      <c r="V3541" s="94">
        <v>0.98565985269202883</v>
      </c>
      <c r="W3541" s="94">
        <v>0.99619912263441979</v>
      </c>
      <c r="X3541" s="94">
        <v>0.99097444900086407</v>
      </c>
      <c r="Y3541" s="94">
        <v>0.99109515205806009</v>
      </c>
      <c r="Z3541" s="94">
        <v>0.97537129654665455</v>
      </c>
      <c r="AA3541" s="94">
        <v>0.98644328684713456</v>
      </c>
      <c r="AB3541" s="94">
        <v>1</v>
      </c>
      <c r="AC3541" s="94">
        <v>0.99193281756265306</v>
      </c>
      <c r="AD3541" s="94">
        <v>0.99213563840273256</v>
      </c>
      <c r="AE3541" s="94">
        <v>0.99141366423842736</v>
      </c>
      <c r="AF3541" s="94">
        <v>0.99630990440743727</v>
      </c>
      <c r="AG3541" s="94">
        <v>0.99917517024911984</v>
      </c>
      <c r="AH3541" s="94">
        <v>1</v>
      </c>
      <c r="AI3541" s="94">
        <v>0.98317773841303058</v>
      </c>
      <c r="AJ3541" s="94">
        <v>0.99740378741600511</v>
      </c>
      <c r="AK3541" s="94">
        <v>0.9968008544524235</v>
      </c>
    </row>
    <row r="3542" spans="1:37">
      <c r="A3542" s="94">
        <v>15</v>
      </c>
      <c r="B3542" s="94">
        <v>0.98820247868395206</v>
      </c>
      <c r="C3542" s="94">
        <v>0.99670815858610373</v>
      </c>
      <c r="D3542" s="94">
        <v>0.99788009493034224</v>
      </c>
      <c r="E3542" s="94">
        <v>0.99101636652814107</v>
      </c>
      <c r="F3542" s="94">
        <v>0.99549990839315561</v>
      </c>
      <c r="G3542" s="94">
        <v>0.99112894335344448</v>
      </c>
      <c r="H3542" s="94">
        <v>0.99811430544388646</v>
      </c>
      <c r="I3542" s="94">
        <v>0.99721886920516623</v>
      </c>
      <c r="J3542" s="94">
        <v>0.99840850114990509</v>
      </c>
      <c r="K3542" s="94">
        <v>1</v>
      </c>
      <c r="L3542" s="94">
        <v>0.99756485498572656</v>
      </c>
      <c r="M3542" s="94">
        <v>0.99529732476574484</v>
      </c>
      <c r="N3542" s="94">
        <v>0.99274050472500808</v>
      </c>
      <c r="O3542" s="94">
        <v>0.99571555919375365</v>
      </c>
      <c r="P3542" s="94">
        <v>0.99907512353126771</v>
      </c>
      <c r="Q3542" s="94">
        <v>1</v>
      </c>
      <c r="R3542" s="94">
        <v>1</v>
      </c>
      <c r="S3542" s="94">
        <v>0.99576820382235609</v>
      </c>
      <c r="T3542" s="94">
        <v>1</v>
      </c>
      <c r="U3542" s="94">
        <v>1</v>
      </c>
      <c r="V3542" s="94">
        <v>1</v>
      </c>
      <c r="W3542" s="94">
        <v>0.99457822396312312</v>
      </c>
      <c r="X3542" s="94">
        <v>1</v>
      </c>
      <c r="Y3542" s="94">
        <v>1</v>
      </c>
      <c r="Z3542" s="94">
        <v>1</v>
      </c>
      <c r="AA3542" s="94">
        <v>0.99754668548749637</v>
      </c>
      <c r="AB3542" s="94">
        <v>0.99237557965987166</v>
      </c>
      <c r="AC3542" s="94">
        <v>1</v>
      </c>
      <c r="AD3542" s="94">
        <v>0.99838014746530579</v>
      </c>
      <c r="AE3542" s="94">
        <v>1</v>
      </c>
      <c r="AF3542" s="94">
        <v>0.99628737149613222</v>
      </c>
      <c r="AG3542" s="94">
        <v>0.99816071975610599</v>
      </c>
      <c r="AH3542" s="94">
        <v>0.99947751187925016</v>
      </c>
      <c r="AI3542" s="94">
        <v>0.9961253410834735</v>
      </c>
      <c r="AJ3542" s="94">
        <v>0.99823108895781432</v>
      </c>
      <c r="AK3542" s="94">
        <v>0.99648309806962987</v>
      </c>
    </row>
    <row r="3543" spans="1:37">
      <c r="A3543" s="94">
        <v>16</v>
      </c>
      <c r="B3543" s="94">
        <v>1</v>
      </c>
      <c r="C3543" s="94">
        <v>1</v>
      </c>
      <c r="D3543" s="94">
        <v>1</v>
      </c>
      <c r="E3543" s="94">
        <v>0.99937535272689959</v>
      </c>
      <c r="F3543" s="94">
        <v>0.99789769321635668</v>
      </c>
      <c r="G3543" s="94">
        <v>0.99577134504436193</v>
      </c>
      <c r="H3543" s="94">
        <v>1</v>
      </c>
      <c r="I3543" s="94">
        <v>1</v>
      </c>
      <c r="J3543" s="94">
        <v>1</v>
      </c>
      <c r="K3543" s="94">
        <v>0.99852408023168515</v>
      </c>
      <c r="L3543" s="94">
        <v>1</v>
      </c>
      <c r="M3543" s="94">
        <v>0.99769520471502315</v>
      </c>
      <c r="N3543" s="94">
        <v>1</v>
      </c>
      <c r="O3543" s="94">
        <v>1</v>
      </c>
      <c r="P3543" s="94">
        <v>1</v>
      </c>
      <c r="Q3543" s="94">
        <v>0.98924974658809295</v>
      </c>
      <c r="R3543" s="94">
        <v>0.99910319728497377</v>
      </c>
      <c r="S3543" s="94">
        <v>0.99746691775435026</v>
      </c>
      <c r="T3543" s="94">
        <v>0.98259452199137098</v>
      </c>
      <c r="U3543" s="94">
        <v>0.99514297333535151</v>
      </c>
      <c r="V3543" s="94">
        <v>0.9961935081291623</v>
      </c>
      <c r="W3543" s="94">
        <v>1</v>
      </c>
      <c r="X3543" s="94">
        <v>0.99350815355286437</v>
      </c>
      <c r="Y3543" s="94">
        <v>0.99162898744363293</v>
      </c>
      <c r="Z3543" s="94">
        <v>0.98701494253059674</v>
      </c>
      <c r="AA3543" s="94">
        <v>1</v>
      </c>
      <c r="AB3543" s="94">
        <v>0.99019389205223207</v>
      </c>
      <c r="AC3543" s="94">
        <v>0.99614665122340884</v>
      </c>
      <c r="AD3543" s="94">
        <v>1</v>
      </c>
      <c r="AE3543" s="94">
        <v>0.99987683534768257</v>
      </c>
      <c r="AF3543" s="94">
        <v>0.99955994549686389</v>
      </c>
      <c r="AG3543" s="94">
        <v>0.99927202836038265</v>
      </c>
      <c r="AH3543" s="94">
        <v>0.99955623728998955</v>
      </c>
      <c r="AI3543" s="94">
        <v>1</v>
      </c>
      <c r="AJ3543" s="94">
        <v>1</v>
      </c>
      <c r="AK3543" s="94">
        <v>1</v>
      </c>
    </row>
    <row r="3544" spans="1:37">
      <c r="A3544" s="94">
        <v>17</v>
      </c>
      <c r="B3544" s="94">
        <v>0.98758502646676616</v>
      </c>
      <c r="C3544" s="94">
        <v>0.99915972191151714</v>
      </c>
      <c r="D3544" s="94">
        <v>0.9966692572443655</v>
      </c>
      <c r="E3544" s="94">
        <v>1</v>
      </c>
      <c r="F3544" s="94">
        <v>0.99841575317590248</v>
      </c>
      <c r="G3544" s="94">
        <v>0.99850379744193796</v>
      </c>
      <c r="H3544" s="94">
        <v>0.98442913675752275</v>
      </c>
      <c r="I3544" s="94">
        <v>0.99825789375550211</v>
      </c>
      <c r="J3544" s="94">
        <v>0.99517176338336877</v>
      </c>
      <c r="K3544" s="94">
        <v>0.99512174192856373</v>
      </c>
      <c r="L3544" s="94">
        <v>0.99749342547975339</v>
      </c>
      <c r="M3544" s="94">
        <v>1</v>
      </c>
      <c r="N3544" s="94">
        <v>0.98970636156269221</v>
      </c>
      <c r="O3544" s="94">
        <v>0.99691587553199945</v>
      </c>
      <c r="P3544" s="94">
        <v>0.99640814812106526</v>
      </c>
      <c r="Q3544" s="94">
        <v>0.98898477216053393</v>
      </c>
      <c r="R3544" s="94">
        <v>0.99287475489925803</v>
      </c>
      <c r="S3544" s="94">
        <v>0.99198190370040673</v>
      </c>
      <c r="T3544" s="94">
        <v>0.95726069563667282</v>
      </c>
      <c r="U3544" s="94">
        <v>0.98144755260783811</v>
      </c>
      <c r="V3544" s="94">
        <v>0.98310552371904181</v>
      </c>
      <c r="W3544" s="94">
        <v>0.98053708087417568</v>
      </c>
      <c r="X3544" s="94">
        <v>0.98120664353407461</v>
      </c>
      <c r="Y3544" s="94">
        <v>0.98009109818866424</v>
      </c>
      <c r="Z3544" s="94">
        <v>0.97082895505907219</v>
      </c>
      <c r="AA3544" s="94">
        <v>0.9885573600714993</v>
      </c>
      <c r="AB3544" s="94">
        <v>0.97785196544500874</v>
      </c>
      <c r="AC3544" s="94">
        <v>0.98086763805611188</v>
      </c>
      <c r="AD3544" s="94">
        <v>0.99064604616737795</v>
      </c>
      <c r="AE3544" s="94">
        <v>0.99168986404013626</v>
      </c>
      <c r="AF3544" s="94">
        <v>0.99860295949908007</v>
      </c>
      <c r="AG3544" s="94">
        <v>0.99979440688433896</v>
      </c>
      <c r="AH3544" s="94">
        <v>0.99699227496548504</v>
      </c>
      <c r="AI3544" s="94">
        <v>0.99053107868727885</v>
      </c>
      <c r="AJ3544" s="94">
        <v>0.99572702446965922</v>
      </c>
      <c r="AK3544" s="94">
        <v>0.99928734406633568</v>
      </c>
    </row>
    <row r="3545" spans="1:37">
      <c r="A3545" s="94">
        <v>18</v>
      </c>
      <c r="B3545" s="94">
        <v>0.96435513011505924</v>
      </c>
      <c r="C3545" s="94">
        <v>0.99780373835443648</v>
      </c>
      <c r="D3545" s="94">
        <v>0.99291319783860676</v>
      </c>
      <c r="E3545" s="94">
        <v>0.99639577240777799</v>
      </c>
      <c r="F3545" s="94">
        <v>1</v>
      </c>
      <c r="G3545" s="94">
        <v>1</v>
      </c>
      <c r="H3545" s="94">
        <v>0.87232206021184466</v>
      </c>
      <c r="I3545" s="94">
        <v>0.91746048118269219</v>
      </c>
      <c r="J3545" s="94">
        <v>0.91034835456286189</v>
      </c>
      <c r="K3545" s="94">
        <v>0.88008902713718773</v>
      </c>
      <c r="L3545" s="94">
        <v>0.89455166139019493</v>
      </c>
      <c r="M3545" s="94">
        <v>0.88690308271712226</v>
      </c>
      <c r="N3545" s="94">
        <v>0.86027825047974227</v>
      </c>
      <c r="O3545" s="94">
        <v>0.88199750953003642</v>
      </c>
      <c r="P3545" s="94">
        <v>0.87205390282974282</v>
      </c>
      <c r="Q3545" s="94">
        <v>0.86163902581910812</v>
      </c>
      <c r="R3545" s="94">
        <v>0.87196151825212576</v>
      </c>
      <c r="S3545" s="94">
        <v>0.85750579665311721</v>
      </c>
      <c r="T3545" s="94">
        <v>0.81643896786742076</v>
      </c>
      <c r="U3545" s="94">
        <v>0.85381897926952155</v>
      </c>
      <c r="V3545" s="94">
        <v>0.84772469917359339</v>
      </c>
      <c r="W3545" s="94">
        <v>0.84528652201085031</v>
      </c>
      <c r="X3545" s="94">
        <v>0.85108115150933294</v>
      </c>
      <c r="Y3545" s="94">
        <v>0.84664864946935325</v>
      </c>
      <c r="Z3545" s="94">
        <v>0.83088015051009245</v>
      </c>
      <c r="AA3545" s="94">
        <v>0.85994353751033292</v>
      </c>
      <c r="AB3545" s="94">
        <v>0.85092355045713641</v>
      </c>
      <c r="AC3545" s="94">
        <v>0.87198093909511898</v>
      </c>
      <c r="AD3545" s="94">
        <v>0.88131839393542633</v>
      </c>
      <c r="AE3545" s="94">
        <v>0.87021350858449475</v>
      </c>
      <c r="AF3545" s="94">
        <v>1</v>
      </c>
      <c r="AG3545" s="94">
        <v>1</v>
      </c>
      <c r="AH3545" s="94">
        <v>0.99294496016494205</v>
      </c>
      <c r="AI3545" s="94">
        <v>0.96371686000898049</v>
      </c>
      <c r="AJ3545" s="94">
        <v>0.98758309025195024</v>
      </c>
      <c r="AK3545" s="94">
        <v>0.99612125987650646</v>
      </c>
    </row>
    <row r="3546" spans="1:37">
      <c r="A3546" s="94">
        <v>19</v>
      </c>
      <c r="B3546" s="94">
        <v>0.86702969983200739</v>
      </c>
      <c r="C3546" s="94">
        <v>0.91003726109375116</v>
      </c>
      <c r="D3546" s="94">
        <v>0.89490964003769824</v>
      </c>
      <c r="E3546" s="94">
        <v>0.88517649171412449</v>
      </c>
      <c r="F3546" s="94">
        <v>0.90858047893832117</v>
      </c>
      <c r="G3546" s="94">
        <v>0.89697388722770166</v>
      </c>
      <c r="H3546" s="94">
        <v>0.8947004981034401</v>
      </c>
      <c r="I3546" s="94">
        <v>0.92354928766770561</v>
      </c>
      <c r="J3546" s="94">
        <v>0.91267283267854138</v>
      </c>
      <c r="K3546" s="94">
        <v>0.90619543065536856</v>
      </c>
      <c r="L3546" s="94">
        <v>0.93309831139940647</v>
      </c>
      <c r="M3546" s="94">
        <v>0.92690621720071609</v>
      </c>
      <c r="N3546" s="94">
        <v>0.89323563488902558</v>
      </c>
      <c r="O3546" s="94">
        <v>0.92444545419859236</v>
      </c>
      <c r="P3546" s="94">
        <v>0.91562668844121065</v>
      </c>
      <c r="Q3546" s="94">
        <v>0.90475277404137067</v>
      </c>
      <c r="R3546" s="94">
        <v>0.91497228375922768</v>
      </c>
      <c r="S3546" s="94">
        <v>0.89324748721488767</v>
      </c>
      <c r="T3546" s="94">
        <v>0.84823090343811813</v>
      </c>
      <c r="U3546" s="94">
        <v>0.88418459171837682</v>
      </c>
      <c r="V3546" s="94">
        <v>0.89044546927808266</v>
      </c>
      <c r="W3546" s="94">
        <v>0.87647191901400812</v>
      </c>
      <c r="X3546" s="94">
        <v>0.88926103712643811</v>
      </c>
      <c r="Y3546" s="94">
        <v>0.88214171841549882</v>
      </c>
      <c r="Z3546" s="94">
        <v>0.86821138119239083</v>
      </c>
      <c r="AA3546" s="94">
        <v>0.89448245229650425</v>
      </c>
      <c r="AB3546" s="94">
        <v>0.8908944141658075</v>
      </c>
      <c r="AC3546" s="94">
        <v>0.88235821105643408</v>
      </c>
      <c r="AD3546" s="94">
        <v>0.91739118066238468</v>
      </c>
      <c r="AE3546" s="94">
        <v>0.90641736940761908</v>
      </c>
      <c r="AF3546" s="94">
        <v>0.89677540784569465</v>
      </c>
      <c r="AG3546" s="94">
        <v>0.90485031838264562</v>
      </c>
      <c r="AH3546" s="94">
        <v>0.89380024960098636</v>
      </c>
      <c r="AI3546" s="94">
        <v>0.85738146578309815</v>
      </c>
      <c r="AJ3546" s="94">
        <v>0.89781440967233705</v>
      </c>
      <c r="AK3546" s="94">
        <v>0.89850851949862443</v>
      </c>
    </row>
    <row r="3547" spans="1:37">
      <c r="A3547" s="94">
        <v>20</v>
      </c>
      <c r="B3547" s="94">
        <v>0.87552315445814455</v>
      </c>
      <c r="C3547" s="94">
        <v>0.94200962650208053</v>
      </c>
      <c r="D3547" s="94">
        <v>0.92424814117006737</v>
      </c>
      <c r="E3547" s="94">
        <v>0.93722102508850247</v>
      </c>
      <c r="F3547" s="94">
        <v>0.94771552862557085</v>
      </c>
      <c r="G3547" s="94">
        <v>0.94021268941275604</v>
      </c>
      <c r="H3547" s="94">
        <v>0.85183173133802204</v>
      </c>
      <c r="I3547" s="94">
        <v>0.89988361915224113</v>
      </c>
      <c r="J3547" s="94">
        <v>0.88677364463808461</v>
      </c>
      <c r="K3547" s="94">
        <v>0.85152955057384971</v>
      </c>
      <c r="L3547" s="94">
        <v>0.88857226915627974</v>
      </c>
      <c r="M3547" s="94">
        <v>0.87762311159236506</v>
      </c>
      <c r="N3547" s="94">
        <v>0.81547213874506685</v>
      </c>
      <c r="O3547" s="94">
        <v>0.86691074197274354</v>
      </c>
      <c r="P3547" s="94">
        <v>0.86708421521591061</v>
      </c>
      <c r="Q3547" s="94">
        <v>0.8222590081669936</v>
      </c>
      <c r="R3547" s="94">
        <v>0.85538661317045239</v>
      </c>
      <c r="S3547" s="94">
        <v>0.84200253391494861</v>
      </c>
      <c r="T3547" s="94">
        <v>0.80051608393953488</v>
      </c>
      <c r="U3547" s="94">
        <v>0.82548700997908442</v>
      </c>
      <c r="V3547" s="94">
        <v>0.8288575280998759</v>
      </c>
      <c r="W3547" s="94">
        <v>0.82019032990922103</v>
      </c>
      <c r="X3547" s="94">
        <v>0.82166678095812795</v>
      </c>
      <c r="Y3547" s="94">
        <v>0.82252827839606457</v>
      </c>
      <c r="Z3547" s="94">
        <v>0.77918278330335333</v>
      </c>
      <c r="AA3547" s="94">
        <v>0.82719111341379381</v>
      </c>
      <c r="AB3547" s="94">
        <v>0.82573536090442667</v>
      </c>
      <c r="AC3547" s="94">
        <v>0.80681423083404258</v>
      </c>
      <c r="AD3547" s="94">
        <v>0.86810537475954674</v>
      </c>
      <c r="AE3547" s="94">
        <v>0.85629181102368679</v>
      </c>
      <c r="AF3547" s="94">
        <v>0.94993187107993604</v>
      </c>
      <c r="AG3547" s="94">
        <v>0.94679684287607568</v>
      </c>
      <c r="AH3547" s="94">
        <v>0.92679945571737088</v>
      </c>
      <c r="AI3547" s="94">
        <v>0.88503204827718918</v>
      </c>
      <c r="AJ3547" s="94">
        <v>0.92684623049655102</v>
      </c>
      <c r="AK3547" s="94">
        <v>0.9397888389448098</v>
      </c>
    </row>
    <row r="3548" spans="1:37">
      <c r="A3548" s="94">
        <v>21</v>
      </c>
      <c r="B3548" s="94">
        <v>0.82844590953754482</v>
      </c>
      <c r="C3548" s="94">
        <v>0.90240960829147676</v>
      </c>
      <c r="D3548" s="94">
        <v>0.88448541693970684</v>
      </c>
      <c r="E3548" s="94">
        <v>0.89565183931045111</v>
      </c>
      <c r="F3548" s="94">
        <v>0.9103607016803098</v>
      </c>
      <c r="G3548" s="94">
        <v>0.90184357742122356</v>
      </c>
      <c r="H3548" s="94">
        <v>0.79630635655321114</v>
      </c>
      <c r="I3548" s="94">
        <v>0.85464872422860261</v>
      </c>
      <c r="J3548" s="94">
        <v>0.84328119225420617</v>
      </c>
      <c r="K3548" s="94">
        <v>0.78171296792877842</v>
      </c>
      <c r="L3548" s="94">
        <v>0.83850124630343459</v>
      </c>
      <c r="M3548" s="94">
        <v>0.83122468073384903</v>
      </c>
      <c r="N3548" s="94">
        <v>0.73933524023317287</v>
      </c>
      <c r="O3548" s="94">
        <v>0.80919253968969718</v>
      </c>
      <c r="P3548" s="94">
        <v>0.82347249812790391</v>
      </c>
      <c r="Q3548" s="94">
        <v>0.74742059439063591</v>
      </c>
      <c r="R3548" s="94">
        <v>0.79529233712033021</v>
      </c>
      <c r="S3548" s="94">
        <v>0.7975224590383031</v>
      </c>
      <c r="T3548" s="94">
        <v>0.73922229115500271</v>
      </c>
      <c r="U3548" s="94">
        <v>0.7631106985661007</v>
      </c>
      <c r="V3548" s="94">
        <v>0.77621251628141641</v>
      </c>
      <c r="W3548" s="94">
        <v>0.74969597315029024</v>
      </c>
      <c r="X3548" s="94">
        <v>0.75224527861972479</v>
      </c>
      <c r="Y3548" s="94">
        <v>0.77112521446031901</v>
      </c>
      <c r="Z3548" s="94">
        <v>0.7228993593282742</v>
      </c>
      <c r="AA3548" s="94">
        <v>0.77040900328748407</v>
      </c>
      <c r="AB3548" s="94">
        <v>0.77145117038192068</v>
      </c>
      <c r="AC3548" s="94">
        <v>0.74586455580370004</v>
      </c>
      <c r="AD3548" s="94">
        <v>0.82242160717253454</v>
      </c>
      <c r="AE3548" s="94">
        <v>0.81182896235212576</v>
      </c>
      <c r="AF3548" s="94">
        <v>0.91166568582229213</v>
      </c>
      <c r="AG3548" s="94">
        <v>0.90892347840617005</v>
      </c>
      <c r="AH3548" s="94">
        <v>0.88968622537344844</v>
      </c>
      <c r="AI3548" s="94">
        <v>0.83995228532095145</v>
      </c>
      <c r="AJ3548" s="94">
        <v>0.88926181065283683</v>
      </c>
      <c r="AK3548" s="94">
        <v>0.90200934993564497</v>
      </c>
    </row>
    <row r="3549" spans="1:37">
      <c r="A3549" s="94">
        <v>22</v>
      </c>
      <c r="B3549" s="94">
        <v>0.78448255095248665</v>
      </c>
      <c r="C3549" s="94">
        <v>0.85883347736979254</v>
      </c>
      <c r="D3549" s="94">
        <v>0.84717692421349811</v>
      </c>
      <c r="E3549" s="94">
        <v>0.85620799343286647</v>
      </c>
      <c r="F3549" s="94">
        <v>0.8667443792657481</v>
      </c>
      <c r="G3549" s="94">
        <v>0.86622098158690919</v>
      </c>
      <c r="H3549" s="94">
        <v>0.73433195467572565</v>
      </c>
      <c r="I3549" s="94">
        <v>0.79679947258955153</v>
      </c>
      <c r="J3549" s="94">
        <v>0.78890769791211002</v>
      </c>
      <c r="K3549" s="94">
        <v>0.69961493081626092</v>
      </c>
      <c r="L3549" s="94">
        <v>0.77685227847747673</v>
      </c>
      <c r="M3549" s="94">
        <v>0.76561566481922094</v>
      </c>
      <c r="N3549" s="94">
        <v>0.65954234403852419</v>
      </c>
      <c r="O3549" s="94">
        <v>0.74090440827058013</v>
      </c>
      <c r="P3549" s="94">
        <v>0.76611119913010151</v>
      </c>
      <c r="Q3549" s="94">
        <v>0.69038557151611613</v>
      </c>
      <c r="R3549" s="94">
        <v>0.73505112729204014</v>
      </c>
      <c r="S3549" s="94">
        <v>0.7407300389663326</v>
      </c>
      <c r="T3549" s="94">
        <v>0.6662671899282443</v>
      </c>
      <c r="U3549" s="94">
        <v>0.69972422223134145</v>
      </c>
      <c r="V3549" s="94">
        <v>0.71461033808745489</v>
      </c>
      <c r="W3549" s="94">
        <v>0.67366802434988515</v>
      </c>
      <c r="X3549" s="94">
        <v>0.68744668303320378</v>
      </c>
      <c r="Y3549" s="94">
        <v>0.71009398296463866</v>
      </c>
      <c r="Z3549" s="94">
        <v>0.65074728843827967</v>
      </c>
      <c r="AA3549" s="94">
        <v>0.70687747019837788</v>
      </c>
      <c r="AB3549" s="94">
        <v>0.719361037314174</v>
      </c>
      <c r="AC3549" s="94">
        <v>0.67036323651434593</v>
      </c>
      <c r="AD3549" s="94">
        <v>0.76066292011649883</v>
      </c>
      <c r="AE3549" s="94">
        <v>0.75314121011521429</v>
      </c>
      <c r="AF3549" s="94">
        <v>0.86914343125871485</v>
      </c>
      <c r="AG3549" s="94">
        <v>0.86706869267351327</v>
      </c>
      <c r="AH3549" s="94">
        <v>0.85178947002053484</v>
      </c>
      <c r="AI3549" s="94">
        <v>0.79323556840666531</v>
      </c>
      <c r="AJ3549" s="94">
        <v>0.84607648550486447</v>
      </c>
      <c r="AK3549" s="94">
        <v>0.86379638979157103</v>
      </c>
    </row>
    <row r="3550" spans="1:37">
      <c r="A3550" s="94">
        <v>23</v>
      </c>
      <c r="B3550" s="94">
        <v>0.72948619607594545</v>
      </c>
      <c r="C3550" s="94">
        <v>0.79678143271927504</v>
      </c>
      <c r="D3550" s="94">
        <v>0.79250766529958738</v>
      </c>
      <c r="E3550" s="94">
        <v>0.80163152224103429</v>
      </c>
      <c r="F3550" s="94">
        <v>0.80509135051850378</v>
      </c>
      <c r="G3550" s="94">
        <v>0.81097399701576089</v>
      </c>
      <c r="H3550" s="94">
        <v>0.62562685460836209</v>
      </c>
      <c r="I3550" s="94">
        <v>0.69275275868050745</v>
      </c>
      <c r="J3550" s="94">
        <v>0.68370623212977588</v>
      </c>
      <c r="K3550" s="94">
        <v>0.58642389788694638</v>
      </c>
      <c r="L3550" s="94">
        <v>0.65818417709142596</v>
      </c>
      <c r="M3550" s="94">
        <v>0.64705429780443668</v>
      </c>
      <c r="N3550" s="94">
        <v>0.54361399761034068</v>
      </c>
      <c r="O3550" s="94">
        <v>0.6249943634906816</v>
      </c>
      <c r="P3550" s="94">
        <v>0.6546693397356993</v>
      </c>
      <c r="Q3550" s="94">
        <v>0.57835920126108553</v>
      </c>
      <c r="R3550" s="94">
        <v>0.625734184575649</v>
      </c>
      <c r="S3550" s="94">
        <v>0.62929398867607322</v>
      </c>
      <c r="T3550" s="94">
        <v>0.55338177062328087</v>
      </c>
      <c r="U3550" s="94">
        <v>0.5897429281249813</v>
      </c>
      <c r="V3550" s="94">
        <v>0.60238584604507861</v>
      </c>
      <c r="W3550" s="94">
        <v>0.53636403823933998</v>
      </c>
      <c r="X3550" s="94">
        <v>0.57699861478748637</v>
      </c>
      <c r="Y3550" s="94">
        <v>0.59399875499142152</v>
      </c>
      <c r="Z3550" s="94">
        <v>0.51642237380450851</v>
      </c>
      <c r="AA3550" s="94">
        <v>0.58461240758660682</v>
      </c>
      <c r="AB3550" s="94">
        <v>0.60829041290903108</v>
      </c>
      <c r="AC3550" s="94">
        <v>0.56468357319442941</v>
      </c>
      <c r="AD3550" s="94">
        <v>0.64519806136740721</v>
      </c>
      <c r="AE3550" s="94">
        <v>0.63944345944548087</v>
      </c>
      <c r="AF3550" s="94">
        <v>0.80733167915255033</v>
      </c>
      <c r="AG3550" s="94">
        <v>0.80506107180360054</v>
      </c>
      <c r="AH3550" s="94">
        <v>0.79626609520305347</v>
      </c>
      <c r="AI3550" s="94">
        <v>0.73359838747082595</v>
      </c>
      <c r="AJ3550" s="94">
        <v>0.78370311988707353</v>
      </c>
      <c r="AK3550" s="94">
        <v>0.80767657175761065</v>
      </c>
    </row>
    <row r="3551" spans="1:37">
      <c r="A3551" s="94">
        <v>24</v>
      </c>
      <c r="B3551" s="94">
        <v>0.6206738723889822</v>
      </c>
      <c r="C3551" s="94">
        <v>0.67273287791124403</v>
      </c>
      <c r="D3551" s="94">
        <v>0.68940949019601294</v>
      </c>
      <c r="E3551" s="94">
        <v>0.67857472679698316</v>
      </c>
      <c r="F3551" s="94">
        <v>0.6793425159371036</v>
      </c>
      <c r="G3551" s="94">
        <v>0.68516550096246009</v>
      </c>
      <c r="H3551" s="94">
        <v>0.6061469779390638</v>
      </c>
      <c r="I3551" s="94">
        <v>0.66240411743682281</v>
      </c>
      <c r="J3551" s="94">
        <v>0.64998522148175453</v>
      </c>
      <c r="K3551" s="94">
        <v>0.55572991526332727</v>
      </c>
      <c r="L3551" s="94">
        <v>0.6454069590019389</v>
      </c>
      <c r="M3551" s="94">
        <v>0.62736071732182119</v>
      </c>
      <c r="N3551" s="94">
        <v>0.49619012274159086</v>
      </c>
      <c r="O3551" s="94">
        <v>0.59356622811733639</v>
      </c>
      <c r="P3551" s="94">
        <v>0.6221690045864664</v>
      </c>
      <c r="Q3551" s="94">
        <v>0.52489892430017848</v>
      </c>
      <c r="R3551" s="94">
        <v>0.57740131668163308</v>
      </c>
      <c r="S3551" s="94">
        <v>0.5801795057658431</v>
      </c>
      <c r="T3551" s="94">
        <v>0.49766094308868475</v>
      </c>
      <c r="U3551" s="94">
        <v>0.54204379147286286</v>
      </c>
      <c r="V3551" s="94">
        <v>0.55231252541394116</v>
      </c>
      <c r="W3551" s="94">
        <v>0.48350540574040834</v>
      </c>
      <c r="X3551" s="94">
        <v>0.52774429799898503</v>
      </c>
      <c r="Y3551" s="94">
        <v>0.5420718764708562</v>
      </c>
      <c r="Z3551" s="94">
        <v>0.46972797761777629</v>
      </c>
      <c r="AA3551" s="94">
        <v>0.53697104449065591</v>
      </c>
      <c r="AB3551" s="94">
        <v>0.56209504212993222</v>
      </c>
      <c r="AC3551" s="94">
        <v>0.5574354806713977</v>
      </c>
      <c r="AD3551" s="94">
        <v>0.61946458192516085</v>
      </c>
      <c r="AE3551" s="94">
        <v>0.61531055291926828</v>
      </c>
      <c r="AF3551" s="94">
        <v>0.68019304077661669</v>
      </c>
      <c r="AG3551" s="94">
        <v>0.67904825950274317</v>
      </c>
      <c r="AH3551" s="94">
        <v>0.6787547463135789</v>
      </c>
      <c r="AI3551" s="94">
        <v>0.62220040165200363</v>
      </c>
      <c r="AJ3551" s="94">
        <v>0.66187114926218749</v>
      </c>
      <c r="AK3551" s="94">
        <v>0.69516509785932279</v>
      </c>
    </row>
    <row r="3561" spans="1:50">
      <c r="A3561" s="94" t="s">
        <v>194</v>
      </c>
      <c r="B3561" s="95"/>
      <c r="C3561" s="95"/>
      <c r="D3561" s="95">
        <v>2015</v>
      </c>
      <c r="E3561" s="95"/>
      <c r="F3561" s="94" t="s">
        <v>0</v>
      </c>
      <c r="G3561" s="166">
        <v>2030179.2479999999</v>
      </c>
      <c r="H3561" s="95" t="s">
        <v>102</v>
      </c>
      <c r="I3561" s="95"/>
      <c r="J3561" s="95"/>
      <c r="K3561" s="96" t="s">
        <v>1</v>
      </c>
      <c r="L3561" s="95" t="s">
        <v>103</v>
      </c>
      <c r="M3561" s="95"/>
      <c r="N3561" s="95"/>
      <c r="O3561" s="95"/>
      <c r="P3561" s="95"/>
      <c r="Q3561" s="95"/>
      <c r="R3561" s="95"/>
      <c r="S3561" s="95"/>
      <c r="T3561" s="97"/>
      <c r="U3561" s="95"/>
      <c r="V3561" s="95"/>
      <c r="W3561" s="95"/>
      <c r="X3561" s="95"/>
      <c r="Y3561" s="95"/>
      <c r="Z3561" s="95"/>
      <c r="AA3561" s="95"/>
      <c r="AB3561" s="95"/>
      <c r="AC3561" s="96"/>
      <c r="AD3561" s="95"/>
      <c r="AE3561" s="95"/>
      <c r="AF3561" s="95"/>
      <c r="AG3561" s="95"/>
      <c r="AH3561" s="95"/>
      <c r="AI3561" s="95"/>
      <c r="AJ3561" s="95"/>
      <c r="AK3561" s="95"/>
    </row>
    <row r="3562" spans="1:50">
      <c r="A3562" s="96">
        <v>1090</v>
      </c>
      <c r="B3562" s="94" t="s">
        <v>104</v>
      </c>
      <c r="C3562" s="95"/>
      <c r="D3562" s="95"/>
      <c r="E3562" s="95"/>
      <c r="F3562" s="95" t="s">
        <v>3</v>
      </c>
      <c r="G3562" s="95">
        <v>0</v>
      </c>
      <c r="H3562" s="95" t="s">
        <v>102</v>
      </c>
      <c r="I3562" s="95"/>
      <c r="J3562" s="95"/>
      <c r="K3562" s="96" t="s">
        <v>4</v>
      </c>
      <c r="L3562" s="95" t="s">
        <v>103</v>
      </c>
      <c r="M3562" s="95"/>
      <c r="N3562" s="95" t="s">
        <v>105</v>
      </c>
      <c r="O3562" s="95"/>
      <c r="P3562" s="95"/>
      <c r="Q3562" s="95"/>
      <c r="R3562" s="95"/>
      <c r="S3562" s="95"/>
      <c r="T3562" s="96"/>
      <c r="U3562" s="95"/>
      <c r="V3562" s="95"/>
      <c r="W3562" s="95"/>
      <c r="X3562" s="95"/>
      <c r="Y3562" s="95"/>
      <c r="Z3562" s="95"/>
      <c r="AA3562" s="95"/>
      <c r="AB3562" s="95"/>
      <c r="AC3562" s="96"/>
      <c r="AD3562" s="95"/>
      <c r="AE3562" s="95"/>
      <c r="AF3562" s="95"/>
      <c r="AG3562" s="95"/>
      <c r="AH3562" s="95"/>
      <c r="AI3562" s="95"/>
      <c r="AJ3562" s="95"/>
      <c r="AK3562" s="95"/>
    </row>
    <row r="3563" spans="1:50">
      <c r="A3563" s="94"/>
      <c r="B3563" s="94">
        <v>1</v>
      </c>
      <c r="C3563" s="94" t="s">
        <v>5</v>
      </c>
      <c r="D3563" s="94" t="s">
        <v>6</v>
      </c>
      <c r="E3563" s="94">
        <v>2</v>
      </c>
      <c r="F3563" s="94" t="s">
        <v>7</v>
      </c>
      <c r="G3563" s="94" t="s">
        <v>8</v>
      </c>
      <c r="H3563" s="94">
        <v>3</v>
      </c>
      <c r="I3563" s="94" t="s">
        <v>9</v>
      </c>
      <c r="J3563" s="94" t="s">
        <v>10</v>
      </c>
      <c r="K3563" s="94">
        <v>4</v>
      </c>
      <c r="L3563" s="94" t="s">
        <v>11</v>
      </c>
      <c r="M3563" s="94" t="s">
        <v>12</v>
      </c>
      <c r="N3563" s="94">
        <v>5</v>
      </c>
      <c r="O3563" s="94" t="s">
        <v>13</v>
      </c>
      <c r="P3563" s="94" t="s">
        <v>13</v>
      </c>
      <c r="Q3563" s="94">
        <v>6</v>
      </c>
      <c r="R3563" s="94" t="s">
        <v>14</v>
      </c>
      <c r="S3563" s="94" t="s">
        <v>87</v>
      </c>
      <c r="T3563" s="94">
        <v>7</v>
      </c>
      <c r="U3563" s="94" t="s">
        <v>15</v>
      </c>
      <c r="V3563" s="94" t="s">
        <v>88</v>
      </c>
      <c r="W3563" s="94">
        <v>8</v>
      </c>
      <c r="X3563" s="94" t="s">
        <v>89</v>
      </c>
      <c r="Y3563" s="94" t="s">
        <v>90</v>
      </c>
      <c r="Z3563" s="94">
        <v>9</v>
      </c>
      <c r="AA3563" s="94" t="s">
        <v>91</v>
      </c>
      <c r="AB3563" s="94" t="s">
        <v>92</v>
      </c>
      <c r="AC3563" s="94">
        <v>10</v>
      </c>
      <c r="AD3563" s="94" t="s">
        <v>93</v>
      </c>
      <c r="AE3563" s="94" t="s">
        <v>94</v>
      </c>
      <c r="AF3563" s="94">
        <v>11</v>
      </c>
      <c r="AG3563" s="94" t="s">
        <v>95</v>
      </c>
      <c r="AH3563" s="94" t="s">
        <v>96</v>
      </c>
      <c r="AI3563" s="94">
        <v>12</v>
      </c>
      <c r="AJ3563" s="94" t="s">
        <v>97</v>
      </c>
      <c r="AK3563" s="94" t="s">
        <v>98</v>
      </c>
    </row>
    <row r="3564" spans="1:50">
      <c r="A3564" s="96"/>
      <c r="B3564" s="94">
        <v>31</v>
      </c>
      <c r="C3564" s="95"/>
      <c r="D3564" s="95"/>
      <c r="E3564" s="94">
        <v>28</v>
      </c>
      <c r="F3564" s="95"/>
      <c r="G3564" s="95"/>
      <c r="H3564" s="94">
        <v>31</v>
      </c>
      <c r="I3564" s="95"/>
      <c r="J3564" s="95"/>
      <c r="K3564" s="94">
        <v>30</v>
      </c>
      <c r="L3564" s="95"/>
      <c r="M3564" s="95"/>
      <c r="N3564" s="94">
        <v>31</v>
      </c>
      <c r="O3564" s="95"/>
      <c r="P3564" s="95"/>
      <c r="Q3564" s="94">
        <v>30</v>
      </c>
      <c r="R3564" s="95"/>
      <c r="S3564" s="95"/>
      <c r="T3564" s="94">
        <v>31</v>
      </c>
      <c r="U3564" s="95"/>
      <c r="V3564" s="95"/>
      <c r="W3564" s="94">
        <v>31</v>
      </c>
      <c r="X3564" s="95"/>
      <c r="Y3564" s="95"/>
      <c r="Z3564" s="94">
        <v>30</v>
      </c>
      <c r="AA3564" s="95"/>
      <c r="AB3564" s="95"/>
      <c r="AC3564" s="94">
        <v>31</v>
      </c>
      <c r="AD3564" s="95"/>
      <c r="AE3564" s="95"/>
      <c r="AF3564" s="94">
        <v>30</v>
      </c>
      <c r="AG3564" s="95"/>
      <c r="AH3564" s="95"/>
      <c r="AI3564" s="94">
        <v>31</v>
      </c>
      <c r="AJ3564" s="95"/>
      <c r="AK3564" s="95"/>
    </row>
    <row r="3565" spans="1:50">
      <c r="A3565" s="94" t="s">
        <v>16</v>
      </c>
      <c r="B3565" s="94" t="s">
        <v>17</v>
      </c>
      <c r="C3565" s="94" t="s">
        <v>18</v>
      </c>
      <c r="D3565" s="94" t="s">
        <v>19</v>
      </c>
      <c r="E3565" s="94" t="s">
        <v>17</v>
      </c>
      <c r="F3565" s="94" t="s">
        <v>18</v>
      </c>
      <c r="G3565" s="94" t="s">
        <v>19</v>
      </c>
      <c r="H3565" s="94" t="s">
        <v>17</v>
      </c>
      <c r="I3565" s="94" t="s">
        <v>18</v>
      </c>
      <c r="J3565" s="94" t="s">
        <v>19</v>
      </c>
      <c r="K3565" s="94" t="s">
        <v>17</v>
      </c>
      <c r="L3565" s="94" t="s">
        <v>18</v>
      </c>
      <c r="M3565" s="94" t="s">
        <v>19</v>
      </c>
      <c r="N3565" s="94" t="s">
        <v>17</v>
      </c>
      <c r="O3565" s="94" t="s">
        <v>18</v>
      </c>
      <c r="P3565" s="94" t="s">
        <v>19</v>
      </c>
      <c r="Q3565" s="94" t="s">
        <v>17</v>
      </c>
      <c r="R3565" s="94" t="s">
        <v>18</v>
      </c>
      <c r="S3565" s="94" t="s">
        <v>19</v>
      </c>
      <c r="T3565" s="94" t="s">
        <v>17</v>
      </c>
      <c r="U3565" s="94" t="s">
        <v>18</v>
      </c>
      <c r="V3565" s="94" t="s">
        <v>19</v>
      </c>
      <c r="W3565" s="94" t="s">
        <v>17</v>
      </c>
      <c r="X3565" s="94" t="s">
        <v>18</v>
      </c>
      <c r="Y3565" s="94" t="s">
        <v>19</v>
      </c>
      <c r="Z3565" s="94" t="s">
        <v>17</v>
      </c>
      <c r="AA3565" s="94" t="s">
        <v>18</v>
      </c>
      <c r="AB3565" s="94" t="s">
        <v>19</v>
      </c>
      <c r="AC3565" s="94" t="s">
        <v>17</v>
      </c>
      <c r="AD3565" s="94" t="s">
        <v>18</v>
      </c>
      <c r="AE3565" s="94" t="s">
        <v>19</v>
      </c>
      <c r="AF3565" s="94" t="s">
        <v>17</v>
      </c>
      <c r="AG3565" s="94" t="s">
        <v>18</v>
      </c>
      <c r="AH3565" s="94" t="s">
        <v>19</v>
      </c>
      <c r="AI3565" s="94" t="s">
        <v>17</v>
      </c>
      <c r="AJ3565" s="94" t="s">
        <v>18</v>
      </c>
      <c r="AK3565" s="94" t="s">
        <v>19</v>
      </c>
    </row>
    <row r="3566" spans="1:50">
      <c r="A3566" s="96"/>
      <c r="B3566" s="134">
        <v>7.7789963545695007E-2</v>
      </c>
      <c r="C3566" s="167">
        <v>1.0218300660398263</v>
      </c>
      <c r="D3566" s="167">
        <v>0.98817608245494903</v>
      </c>
      <c r="E3566" s="134">
        <v>7.0755152419502712E-2</v>
      </c>
      <c r="F3566" s="167">
        <v>1.0436187808282567</v>
      </c>
      <c r="G3566" s="167">
        <v>0.99956650900080823</v>
      </c>
      <c r="H3566" s="134">
        <v>7.9858226933375562E-2</v>
      </c>
      <c r="I3566" s="167">
        <v>1.0467164061046028</v>
      </c>
      <c r="J3566" s="167">
        <v>0.99757664475566454</v>
      </c>
      <c r="K3566" s="134">
        <v>7.8494367463478501E-2</v>
      </c>
      <c r="L3566" s="167">
        <v>1.1002926640982207</v>
      </c>
      <c r="M3566" s="167">
        <v>1.0085721262994332</v>
      </c>
      <c r="N3566" s="134">
        <v>8.5673579103932682E-2</v>
      </c>
      <c r="O3566" s="167">
        <v>1.1421305795423708</v>
      </c>
      <c r="P3566" s="167">
        <v>0.96536763833229744</v>
      </c>
      <c r="Q3566" s="134">
        <v>8.703748891233494E-2</v>
      </c>
      <c r="R3566" s="167">
        <v>1.0754413715699707</v>
      </c>
      <c r="S3566" s="167">
        <v>0.99898655924060309</v>
      </c>
      <c r="T3566" s="134">
        <v>9.4977322158476762E-2</v>
      </c>
      <c r="U3566" s="167">
        <v>1.0732481422600106</v>
      </c>
      <c r="V3566" s="167">
        <v>0.97566931860654738</v>
      </c>
      <c r="W3566" s="134">
        <v>9.6925445472160587E-2</v>
      </c>
      <c r="X3566" s="167">
        <v>1.0614696517150539</v>
      </c>
      <c r="Y3566" s="167">
        <v>0.96529056963527815</v>
      </c>
      <c r="Z3566" s="134">
        <v>9.0783316743892062E-2</v>
      </c>
      <c r="AA3566" s="167">
        <v>1.1348647535769965</v>
      </c>
      <c r="AB3566" s="167">
        <v>0.98344467940767755</v>
      </c>
      <c r="AC3566" s="134">
        <v>8.4012418702154965E-2</v>
      </c>
      <c r="AD3566" s="167">
        <v>1.0648769661669928</v>
      </c>
      <c r="AE3566" s="167">
        <v>0.99487981526329772</v>
      </c>
      <c r="AF3566" s="134">
        <v>7.5710577025800155E-2</v>
      </c>
      <c r="AG3566" s="167">
        <v>1.0264615862178637</v>
      </c>
      <c r="AH3566" s="167">
        <v>0.98224912637498074</v>
      </c>
      <c r="AI3566" s="134">
        <v>7.7982141519195913E-2</v>
      </c>
      <c r="AJ3566" s="167">
        <v>1.0420626174431709</v>
      </c>
      <c r="AK3566" s="167">
        <v>0.98808970068131885</v>
      </c>
      <c r="AM3566" t="str">
        <f>A3561</f>
        <v>PreNResSpltPkgAC-65to-PEYes-cDXGF-Gro1985-CZ10</v>
      </c>
      <c r="AN3566" s="93">
        <f>1/($T3566*(1/$T3564)*(1/(5/7+2/7*$V3566))*$T3576/SUM($T3568:$T3591))</f>
        <v>7355.3974466089985</v>
      </c>
      <c r="AO3566" s="93">
        <f>1/(T3566*(1/T3564)*(1/(5/7+2/7*V3566)))</f>
        <v>324.1247381950854</v>
      </c>
      <c r="AP3566" s="93"/>
      <c r="AR3566" s="217">
        <f>CHOOSE($AV$3,C3566,F3566,I3566,L3566,O3566,R3566,U3566,X3566,AA3566,AD3566,AG3566,AJ3566)</f>
        <v>1.0732481422600106</v>
      </c>
      <c r="AS3566" s="92"/>
      <c r="AT3566" s="92"/>
      <c r="AV3566" s="151">
        <f>AN3566/AR3566</f>
        <v>6853.3987220515883</v>
      </c>
      <c r="AW3566" s="152">
        <f>AO3566/AR3566</f>
        <v>302.00353993863354</v>
      </c>
      <c r="AX3566" s="93"/>
    </row>
    <row r="3567" spans="1:50">
      <c r="A3567" s="94" t="s">
        <v>20</v>
      </c>
      <c r="B3567" s="94" t="s">
        <v>21</v>
      </c>
      <c r="C3567" s="94" t="s">
        <v>22</v>
      </c>
      <c r="D3567" s="94" t="s">
        <v>23</v>
      </c>
      <c r="E3567" s="94" t="s">
        <v>21</v>
      </c>
      <c r="F3567" s="94" t="s">
        <v>22</v>
      </c>
      <c r="G3567" s="94" t="s">
        <v>23</v>
      </c>
      <c r="H3567" s="94" t="s">
        <v>21</v>
      </c>
      <c r="I3567" s="94" t="s">
        <v>22</v>
      </c>
      <c r="J3567" s="94" t="s">
        <v>23</v>
      </c>
      <c r="K3567" s="94" t="s">
        <v>21</v>
      </c>
      <c r="L3567" s="94" t="s">
        <v>22</v>
      </c>
      <c r="M3567" s="94" t="s">
        <v>23</v>
      </c>
      <c r="N3567" s="94" t="s">
        <v>21</v>
      </c>
      <c r="O3567" s="94" t="s">
        <v>22</v>
      </c>
      <c r="P3567" s="94" t="s">
        <v>23</v>
      </c>
      <c r="Q3567" s="94" t="s">
        <v>21</v>
      </c>
      <c r="R3567" s="94" t="s">
        <v>22</v>
      </c>
      <c r="S3567" s="94" t="s">
        <v>23</v>
      </c>
      <c r="T3567" s="94" t="s">
        <v>21</v>
      </c>
      <c r="U3567" s="94" t="s">
        <v>22</v>
      </c>
      <c r="V3567" s="94" t="s">
        <v>23</v>
      </c>
      <c r="W3567" s="94" t="s">
        <v>21</v>
      </c>
      <c r="X3567" s="94" t="s">
        <v>22</v>
      </c>
      <c r="Y3567" s="94" t="s">
        <v>23</v>
      </c>
      <c r="Z3567" s="94" t="s">
        <v>21</v>
      </c>
      <c r="AA3567" s="94" t="s">
        <v>22</v>
      </c>
      <c r="AB3567" s="94" t="s">
        <v>23</v>
      </c>
      <c r="AC3567" s="94" t="s">
        <v>21</v>
      </c>
      <c r="AD3567" s="94" t="s">
        <v>22</v>
      </c>
      <c r="AE3567" s="94" t="s">
        <v>23</v>
      </c>
      <c r="AF3567" s="94" t="s">
        <v>21</v>
      </c>
      <c r="AG3567" s="94" t="s">
        <v>22</v>
      </c>
      <c r="AH3567" s="94" t="s">
        <v>23</v>
      </c>
      <c r="AI3567" s="94" t="s">
        <v>21</v>
      </c>
      <c r="AJ3567" s="94" t="s">
        <v>22</v>
      </c>
      <c r="AK3567" s="94" t="s">
        <v>23</v>
      </c>
    </row>
    <row r="3568" spans="1:50">
      <c r="A3568" s="94">
        <v>1</v>
      </c>
      <c r="B3568" s="94">
        <v>0.62978373472010662</v>
      </c>
      <c r="C3568" s="94">
        <v>0.67138093367250373</v>
      </c>
      <c r="D3568" s="94">
        <v>0.67347737425592535</v>
      </c>
      <c r="E3568" s="94">
        <v>0.63630104044036584</v>
      </c>
      <c r="F3568" s="94">
        <v>0.67900357441434611</v>
      </c>
      <c r="G3568" s="94">
        <v>0.66309235921630183</v>
      </c>
      <c r="H3568" s="94">
        <v>0.61905678332510794</v>
      </c>
      <c r="I3568" s="94">
        <v>0.67060853784250007</v>
      </c>
      <c r="J3568" s="94">
        <v>0.6685364158097532</v>
      </c>
      <c r="K3568" s="94">
        <v>0.56199856221614963</v>
      </c>
      <c r="L3568" s="94">
        <v>0.66181332494845824</v>
      </c>
      <c r="M3568" s="94">
        <v>0.65818665898977735</v>
      </c>
      <c r="N3568" s="94">
        <v>0.49160044378050199</v>
      </c>
      <c r="O3568" s="94">
        <v>0.60414902098296497</v>
      </c>
      <c r="P3568" s="94">
        <v>0.63233134051646134</v>
      </c>
      <c r="Q3568" s="94">
        <v>0.5146089034978959</v>
      </c>
      <c r="R3568" s="94">
        <v>0.57756873864975966</v>
      </c>
      <c r="S3568" s="94">
        <v>0.58463810126496141</v>
      </c>
      <c r="T3568" s="94">
        <v>0.50565288936211406</v>
      </c>
      <c r="U3568" s="94">
        <v>0.54136001928088018</v>
      </c>
      <c r="V3568" s="94">
        <v>0.55688973923797702</v>
      </c>
      <c r="W3568" s="94">
        <v>0.48039747980887137</v>
      </c>
      <c r="X3568" s="94">
        <v>0.52366322938293508</v>
      </c>
      <c r="Y3568" s="94">
        <v>0.54738341339964247</v>
      </c>
      <c r="Z3568" s="94">
        <v>0.46809051655462874</v>
      </c>
      <c r="AA3568" s="94">
        <v>0.54337408133686205</v>
      </c>
      <c r="AB3568" s="94">
        <v>0.57241597465585614</v>
      </c>
      <c r="AC3568" s="94">
        <v>0.54914528149115127</v>
      </c>
      <c r="AD3568" s="94">
        <v>0.63260083579465276</v>
      </c>
      <c r="AE3568" s="94">
        <v>0.64152840887511176</v>
      </c>
      <c r="AF3568" s="94">
        <v>0.6527676050357728</v>
      </c>
      <c r="AG3568" s="94">
        <v>0.66420355543093668</v>
      </c>
      <c r="AH3568" s="94">
        <v>0.68038697206368026</v>
      </c>
      <c r="AI3568" s="94">
        <v>0.60919068202458526</v>
      </c>
      <c r="AJ3568" s="94">
        <v>0.66583633373768436</v>
      </c>
      <c r="AK3568" s="94">
        <v>0.66632453969982186</v>
      </c>
    </row>
    <row r="3569" spans="1:37">
      <c r="A3569" s="94">
        <v>2</v>
      </c>
      <c r="B3569" s="94">
        <v>0.66040817065381252</v>
      </c>
      <c r="C3569" s="94">
        <v>0.69602156089275757</v>
      </c>
      <c r="D3569" s="94">
        <v>0.70367795713780235</v>
      </c>
      <c r="E3569" s="94">
        <v>0.66892488688482954</v>
      </c>
      <c r="F3569" s="94">
        <v>0.70613995346340042</v>
      </c>
      <c r="G3569" s="94">
        <v>0.69267541498225094</v>
      </c>
      <c r="H3569" s="94">
        <v>0.61066337337391696</v>
      </c>
      <c r="I3569" s="94">
        <v>0.68680014641576559</v>
      </c>
      <c r="J3569" s="94">
        <v>0.692878681219394</v>
      </c>
      <c r="K3569" s="94">
        <v>0.55436806839926012</v>
      </c>
      <c r="L3569" s="94">
        <v>0.68673615235075303</v>
      </c>
      <c r="M3569" s="94">
        <v>0.68000383208965176</v>
      </c>
      <c r="N3569" s="94">
        <v>0.47928383625178911</v>
      </c>
      <c r="O3569" s="94">
        <v>0.60000913273285617</v>
      </c>
      <c r="P3569" s="94">
        <v>0.63111281114790763</v>
      </c>
      <c r="Q3569" s="94">
        <v>0.50169105678930392</v>
      </c>
      <c r="R3569" s="94">
        <v>0.56521663572353353</v>
      </c>
      <c r="S3569" s="94">
        <v>0.57276020008509654</v>
      </c>
      <c r="T3569" s="94">
        <v>0.50149769889388507</v>
      </c>
      <c r="U3569" s="94">
        <v>0.53015485352384961</v>
      </c>
      <c r="V3569" s="94">
        <v>0.54714478301414771</v>
      </c>
      <c r="W3569" s="94">
        <v>0.47616474269525133</v>
      </c>
      <c r="X3569" s="94">
        <v>0.51501192075485736</v>
      </c>
      <c r="Y3569" s="94">
        <v>0.53704978334277464</v>
      </c>
      <c r="Z3569" s="94">
        <v>0.45978624548777142</v>
      </c>
      <c r="AA3569" s="94">
        <v>0.53251188059764987</v>
      </c>
      <c r="AB3569" s="94">
        <v>0.5584414876881777</v>
      </c>
      <c r="AC3569" s="94">
        <v>0.54060119470562007</v>
      </c>
      <c r="AD3569" s="94">
        <v>0.62488533305069272</v>
      </c>
      <c r="AE3569" s="94">
        <v>0.63148019003089328</v>
      </c>
      <c r="AF3569" s="94">
        <v>0.68888791584400144</v>
      </c>
      <c r="AG3569" s="94">
        <v>0.69658014679344582</v>
      </c>
      <c r="AH3569" s="94">
        <v>0.71120601702764408</v>
      </c>
      <c r="AI3569" s="94">
        <v>0.63919271673374611</v>
      </c>
      <c r="AJ3569" s="94">
        <v>0.69060389381952625</v>
      </c>
      <c r="AK3569" s="94">
        <v>0.69144245104010627</v>
      </c>
    </row>
    <row r="3570" spans="1:37">
      <c r="A3570" s="94">
        <v>3</v>
      </c>
      <c r="B3570" s="94">
        <v>0.71094721761774604</v>
      </c>
      <c r="C3570" s="94">
        <v>0.74679138641312348</v>
      </c>
      <c r="D3570" s="94">
        <v>0.75589477119198212</v>
      </c>
      <c r="E3570" s="94">
        <v>0.71993857159619723</v>
      </c>
      <c r="F3570" s="94">
        <v>0.75403920174688011</v>
      </c>
      <c r="G3570" s="94">
        <v>0.74756257813711979</v>
      </c>
      <c r="H3570" s="94">
        <v>0.6681645481443349</v>
      </c>
      <c r="I3570" s="94">
        <v>0.73203571227942366</v>
      </c>
      <c r="J3570" s="94">
        <v>0.73210393928030226</v>
      </c>
      <c r="K3570" s="94">
        <v>0.60209758584572193</v>
      </c>
      <c r="L3570" s="94">
        <v>0.71896271485075303</v>
      </c>
      <c r="M3570" s="94">
        <v>0.71376482789913787</v>
      </c>
      <c r="N3570" s="94">
        <v>0.49086468360077273</v>
      </c>
      <c r="O3570" s="94">
        <v>0.6374882667385019</v>
      </c>
      <c r="P3570" s="94">
        <v>0.66293625658223454</v>
      </c>
      <c r="Q3570" s="94">
        <v>0.50023305633810711</v>
      </c>
      <c r="R3570" s="94">
        <v>0.58602345499149922</v>
      </c>
      <c r="S3570" s="94">
        <v>0.58574763932968199</v>
      </c>
      <c r="T3570" s="94">
        <v>0.49442542744256041</v>
      </c>
      <c r="U3570" s="94">
        <v>0.52793117105505327</v>
      </c>
      <c r="V3570" s="94">
        <v>0.55020936429387146</v>
      </c>
      <c r="W3570" s="94">
        <v>0.46859740369571645</v>
      </c>
      <c r="X3570" s="94">
        <v>0.50816146914675009</v>
      </c>
      <c r="Y3570" s="94">
        <v>0.53961524030927921</v>
      </c>
      <c r="Z3570" s="94">
        <v>0.45126712554738174</v>
      </c>
      <c r="AA3570" s="94">
        <v>0.53921681667428356</v>
      </c>
      <c r="AB3570" s="94">
        <v>0.56519293447541796</v>
      </c>
      <c r="AC3570" s="94">
        <v>0.57360328502734781</v>
      </c>
      <c r="AD3570" s="94">
        <v>0.67179819722341383</v>
      </c>
      <c r="AE3570" s="94">
        <v>0.68968422192466472</v>
      </c>
      <c r="AF3570" s="94">
        <v>0.74033235675010101</v>
      </c>
      <c r="AG3570" s="94">
        <v>0.73613352914512475</v>
      </c>
      <c r="AH3570" s="94">
        <v>0.75525847540530711</v>
      </c>
      <c r="AI3570" s="94">
        <v>0.66903966690322236</v>
      </c>
      <c r="AJ3570" s="94">
        <v>0.73512782429096624</v>
      </c>
      <c r="AK3570" s="94">
        <v>0.73737819525175219</v>
      </c>
    </row>
    <row r="3571" spans="1:37">
      <c r="A3571" s="94">
        <v>4</v>
      </c>
      <c r="B3571" s="94">
        <v>0.71815562928464094</v>
      </c>
      <c r="C3571" s="94">
        <v>0.76258215000056018</v>
      </c>
      <c r="D3571" s="94">
        <v>0.76875268029391652</v>
      </c>
      <c r="E3571" s="94">
        <v>0.72648887158188469</v>
      </c>
      <c r="F3571" s="94">
        <v>0.77015648952380666</v>
      </c>
      <c r="G3571" s="94">
        <v>0.75819470173293313</v>
      </c>
      <c r="H3571" s="94">
        <v>0.6944475273148879</v>
      </c>
      <c r="I3571" s="94">
        <v>0.76255921304746233</v>
      </c>
      <c r="J3571" s="94">
        <v>0.75692866400436853</v>
      </c>
      <c r="K3571" s="94">
        <v>0.62401525672121272</v>
      </c>
      <c r="L3571" s="94">
        <v>0.75609765064763368</v>
      </c>
      <c r="M3571" s="94">
        <v>0.74219616867295291</v>
      </c>
      <c r="N3571" s="94">
        <v>0.54165180395343693</v>
      </c>
      <c r="O3571" s="94">
        <v>0.67879871848674711</v>
      </c>
      <c r="P3571" s="94">
        <v>0.7073602249632952</v>
      </c>
      <c r="Q3571" s="94">
        <v>0.56670352064226592</v>
      </c>
      <c r="R3571" s="94">
        <v>0.64372279200711358</v>
      </c>
      <c r="S3571" s="94">
        <v>0.6435480881882627</v>
      </c>
      <c r="T3571" s="94">
        <v>0.55184484473033513</v>
      </c>
      <c r="U3571" s="94">
        <v>0.5952730464792616</v>
      </c>
      <c r="V3571" s="94">
        <v>0.60716210398232662</v>
      </c>
      <c r="W3571" s="94">
        <v>0.52774662776438752</v>
      </c>
      <c r="X3571" s="94">
        <v>0.57467357309360856</v>
      </c>
      <c r="Y3571" s="94">
        <v>0.59755754842601672</v>
      </c>
      <c r="Z3571" s="94">
        <v>0.50883455349254147</v>
      </c>
      <c r="AA3571" s="94">
        <v>0.5992564779026901</v>
      </c>
      <c r="AB3571" s="94">
        <v>0.62480097737305118</v>
      </c>
      <c r="AC3571" s="94">
        <v>0.61481897648594619</v>
      </c>
      <c r="AD3571" s="94">
        <v>0.71061955347230954</v>
      </c>
      <c r="AE3571" s="94">
        <v>0.71685429213977081</v>
      </c>
      <c r="AF3571" s="94">
        <v>0.74715251682483086</v>
      </c>
      <c r="AG3571" s="94">
        <v>0.75616895020655495</v>
      </c>
      <c r="AH3571" s="94">
        <v>0.77662238314802312</v>
      </c>
      <c r="AI3571" s="94">
        <v>0.69093636323032415</v>
      </c>
      <c r="AJ3571" s="94">
        <v>0.75847705648247243</v>
      </c>
      <c r="AK3571" s="94">
        <v>0.76404977277285513</v>
      </c>
    </row>
    <row r="3572" spans="1:37">
      <c r="A3572" s="94">
        <v>5</v>
      </c>
      <c r="B3572" s="94">
        <v>0.75644490187509195</v>
      </c>
      <c r="C3572" s="94">
        <v>0.80390758752626978</v>
      </c>
      <c r="D3572" s="94">
        <v>0.7982876959245363</v>
      </c>
      <c r="E3572" s="94">
        <v>0.76640572919151506</v>
      </c>
      <c r="F3572" s="94">
        <v>0.81038551754118049</v>
      </c>
      <c r="G3572" s="94">
        <v>0.79406796674666702</v>
      </c>
      <c r="H3572" s="94">
        <v>0.71393690951552213</v>
      </c>
      <c r="I3572" s="94">
        <v>0.78642977750313903</v>
      </c>
      <c r="J3572" s="94">
        <v>0.77977969153305826</v>
      </c>
      <c r="K3572" s="94">
        <v>0.64363865974653189</v>
      </c>
      <c r="L3572" s="94">
        <v>0.77281651269496232</v>
      </c>
      <c r="M3572" s="94">
        <v>0.75980852897326689</v>
      </c>
      <c r="N3572" s="94">
        <v>0.55697045605509177</v>
      </c>
      <c r="O3572" s="94">
        <v>0.69757858196942968</v>
      </c>
      <c r="P3572" s="94">
        <v>0.72665873291923833</v>
      </c>
      <c r="Q3572" s="94">
        <v>0.58366722538039451</v>
      </c>
      <c r="R3572" s="94">
        <v>0.66280089904042494</v>
      </c>
      <c r="S3572" s="94">
        <v>0.66290616518107848</v>
      </c>
      <c r="T3572" s="94">
        <v>0.5744687216761557</v>
      </c>
      <c r="U3572" s="94">
        <v>0.6172464466698554</v>
      </c>
      <c r="V3572" s="94">
        <v>0.62624076810681151</v>
      </c>
      <c r="W3572" s="94">
        <v>0.54455917797792719</v>
      </c>
      <c r="X3572" s="94">
        <v>0.59154502540793397</v>
      </c>
      <c r="Y3572" s="94">
        <v>0.61588417482656399</v>
      </c>
      <c r="Z3572" s="94">
        <v>0.53137759166482934</v>
      </c>
      <c r="AA3572" s="94">
        <v>0.61763813634764642</v>
      </c>
      <c r="AB3572" s="94">
        <v>0.64536721632550786</v>
      </c>
      <c r="AC3572" s="94">
        <v>0.63189062577457578</v>
      </c>
      <c r="AD3572" s="94">
        <v>0.73077330106375471</v>
      </c>
      <c r="AE3572" s="94">
        <v>0.7386553997105415</v>
      </c>
      <c r="AF3572" s="94">
        <v>0.7885883064772945</v>
      </c>
      <c r="AG3572" s="94">
        <v>0.79638428050406973</v>
      </c>
      <c r="AH3572" s="94">
        <v>0.80861366359696574</v>
      </c>
      <c r="AI3572" s="94">
        <v>0.72985265728053683</v>
      </c>
      <c r="AJ3572" s="94">
        <v>0.79605605184222716</v>
      </c>
      <c r="AK3572" s="94">
        <v>0.79614023477827689</v>
      </c>
    </row>
    <row r="3573" spans="1:37">
      <c r="A3573" s="94">
        <v>6</v>
      </c>
      <c r="B3573" s="94">
        <v>0.77221807029203438</v>
      </c>
      <c r="C3573" s="94">
        <v>0.81922509006798416</v>
      </c>
      <c r="D3573" s="94">
        <v>0.81035500948756334</v>
      </c>
      <c r="E3573" s="94">
        <v>0.78299294553322418</v>
      </c>
      <c r="F3573" s="94">
        <v>0.82887155623376263</v>
      </c>
      <c r="G3573" s="94">
        <v>0.805711196079684</v>
      </c>
      <c r="H3573" s="94">
        <v>0.71772923371909869</v>
      </c>
      <c r="I3573" s="94">
        <v>0.7948907266794788</v>
      </c>
      <c r="J3573" s="94">
        <v>0.7920179299425214</v>
      </c>
      <c r="K3573" s="94">
        <v>0.65172139418102848</v>
      </c>
      <c r="L3573" s="94">
        <v>0.78089757613616029</v>
      </c>
      <c r="M3573" s="94">
        <v>0.77349681040498119</v>
      </c>
      <c r="N3573" s="94">
        <v>0.55833022669101906</v>
      </c>
      <c r="O3573" s="94">
        <v>0.70074317613616921</v>
      </c>
      <c r="P3573" s="94">
        <v>0.73464952392607286</v>
      </c>
      <c r="Q3573" s="94">
        <v>0.58556243952188025</v>
      </c>
      <c r="R3573" s="94">
        <v>0.6639365747834225</v>
      </c>
      <c r="S3573" s="94">
        <v>0.6686411801130111</v>
      </c>
      <c r="T3573" s="94">
        <v>0.58089333955174638</v>
      </c>
      <c r="U3573" s="94">
        <v>0.61866996733958113</v>
      </c>
      <c r="V3573" s="94">
        <v>0.63061589173896204</v>
      </c>
      <c r="W3573" s="94">
        <v>0.54850691361156911</v>
      </c>
      <c r="X3573" s="94">
        <v>0.59260568054500951</v>
      </c>
      <c r="Y3573" s="94">
        <v>0.62108218261003922</v>
      </c>
      <c r="Z3573" s="94">
        <v>0.52364383689510385</v>
      </c>
      <c r="AA3573" s="94">
        <v>0.61607723808742865</v>
      </c>
      <c r="AB3573" s="94">
        <v>0.64731215600922365</v>
      </c>
      <c r="AC3573" s="94">
        <v>0.63661347224746767</v>
      </c>
      <c r="AD3573" s="94">
        <v>0.73530389525435291</v>
      </c>
      <c r="AE3573" s="94">
        <v>0.7469177354355574</v>
      </c>
      <c r="AF3573" s="94">
        <v>0.80763167951085935</v>
      </c>
      <c r="AG3573" s="94">
        <v>0.81362558229551896</v>
      </c>
      <c r="AH3573" s="94">
        <v>0.82165142452642426</v>
      </c>
      <c r="AI3573" s="94">
        <v>0.7485260765348406</v>
      </c>
      <c r="AJ3573" s="94">
        <v>0.81254123154295776</v>
      </c>
      <c r="AK3573" s="94">
        <v>0.80968328685890489</v>
      </c>
    </row>
    <row r="3574" spans="1:37">
      <c r="A3574" s="94">
        <v>7</v>
      </c>
      <c r="B3574" s="94">
        <v>0.78124313099785081</v>
      </c>
      <c r="C3574" s="94">
        <v>0.83130680778545873</v>
      </c>
      <c r="D3574" s="94">
        <v>0.82763266855792805</v>
      </c>
      <c r="E3574" s="94">
        <v>0.7920705266157515</v>
      </c>
      <c r="F3574" s="94">
        <v>0.84015767510012451</v>
      </c>
      <c r="G3574" s="94">
        <v>0.82150242282105812</v>
      </c>
      <c r="H3574" s="94">
        <v>0.81293758722227594</v>
      </c>
      <c r="I3574" s="94">
        <v>0.87303566898443929</v>
      </c>
      <c r="J3574" s="94">
        <v>0.87218556262431546</v>
      </c>
      <c r="K3574" s="94">
        <v>0.73480140877218791</v>
      </c>
      <c r="L3574" s="94">
        <v>0.87738625795536052</v>
      </c>
      <c r="M3574" s="94">
        <v>0.8741373032002715</v>
      </c>
      <c r="N3574" s="94">
        <v>0.65183524335960785</v>
      </c>
      <c r="O3574" s="94">
        <v>0.80046461074537589</v>
      </c>
      <c r="P3574" s="94">
        <v>0.84109742247008723</v>
      </c>
      <c r="Q3574" s="94">
        <v>0.68137376456835175</v>
      </c>
      <c r="R3574" s="94">
        <v>0.76608005051309602</v>
      </c>
      <c r="S3574" s="94">
        <v>0.77829131938565521</v>
      </c>
      <c r="T3574" s="94">
        <v>0.68511980711186993</v>
      </c>
      <c r="U3574" s="94">
        <v>0.72151020552384537</v>
      </c>
      <c r="V3574" s="94">
        <v>0.73627246780577238</v>
      </c>
      <c r="W3574" s="94">
        <v>0.63773690219459589</v>
      </c>
      <c r="X3574" s="94">
        <v>0.68909835021000709</v>
      </c>
      <c r="Y3574" s="94">
        <v>0.72501526532233762</v>
      </c>
      <c r="Z3574" s="94">
        <v>0.60585209706984766</v>
      </c>
      <c r="AA3574" s="94">
        <v>0.70660751811439571</v>
      </c>
      <c r="AB3574" s="94">
        <v>0.75381496922555169</v>
      </c>
      <c r="AC3574" s="94">
        <v>0.71526492555810772</v>
      </c>
      <c r="AD3574" s="94">
        <v>0.82905273192228723</v>
      </c>
      <c r="AE3574" s="94">
        <v>0.860854654164946</v>
      </c>
      <c r="AF3574" s="94">
        <v>0.81208734050909714</v>
      </c>
      <c r="AG3574" s="94">
        <v>0.82163088114897331</v>
      </c>
      <c r="AH3574" s="94">
        <v>0.83671246726179715</v>
      </c>
      <c r="AI3574" s="94">
        <v>0.75470464459586228</v>
      </c>
      <c r="AJ3574" s="94">
        <v>0.82514032669885107</v>
      </c>
      <c r="AK3574" s="94">
        <v>0.82706013270398004</v>
      </c>
    </row>
    <row r="3575" spans="1:37">
      <c r="A3575" s="94">
        <v>8</v>
      </c>
      <c r="B3575" s="94">
        <v>0.87205489512569134</v>
      </c>
      <c r="C3575" s="94">
        <v>0.92081780609307895</v>
      </c>
      <c r="D3575" s="94">
        <v>0.91928465481981958</v>
      </c>
      <c r="E3575" s="94">
        <v>0.9050129136327475</v>
      </c>
      <c r="F3575" s="94">
        <v>0.93818453113295031</v>
      </c>
      <c r="G3575" s="94">
        <v>0.92067930244654761</v>
      </c>
      <c r="H3575" s="94">
        <v>0.83078819420666983</v>
      </c>
      <c r="I3575" s="94">
        <v>0.90801533286507952</v>
      </c>
      <c r="J3575" s="94">
        <v>0.91257267043423529</v>
      </c>
      <c r="K3575" s="94">
        <v>0.75907521060120253</v>
      </c>
      <c r="L3575" s="94">
        <v>0.89896149633605227</v>
      </c>
      <c r="M3575" s="94">
        <v>0.90216065034946358</v>
      </c>
      <c r="N3575" s="94">
        <v>0.68635517995728479</v>
      </c>
      <c r="O3575" s="94">
        <v>0.8255574758148706</v>
      </c>
      <c r="P3575" s="94">
        <v>0.86593166615567396</v>
      </c>
      <c r="Q3575" s="94">
        <v>0.71254831257888951</v>
      </c>
      <c r="R3575" s="94">
        <v>0.78803891014519623</v>
      </c>
      <c r="S3575" s="94">
        <v>0.80837012780901829</v>
      </c>
      <c r="T3575" s="94">
        <v>0.72328121012662694</v>
      </c>
      <c r="U3575" s="94">
        <v>0.74729455921619181</v>
      </c>
      <c r="V3575" s="94">
        <v>0.76562436106073473</v>
      </c>
      <c r="W3575" s="94">
        <v>0.6697475580362805</v>
      </c>
      <c r="X3575" s="94">
        <v>0.71806153658264615</v>
      </c>
      <c r="Y3575" s="94">
        <v>0.75680539104973943</v>
      </c>
      <c r="Z3575" s="94">
        <v>0.64995807630595115</v>
      </c>
      <c r="AA3575" s="94">
        <v>0.73497262865901569</v>
      </c>
      <c r="AB3575" s="94">
        <v>0.7791809052686347</v>
      </c>
      <c r="AC3575" s="94">
        <v>0.73792281507675539</v>
      </c>
      <c r="AD3575" s="94">
        <v>0.84879584869473523</v>
      </c>
      <c r="AE3575" s="94">
        <v>0.88517902872201071</v>
      </c>
      <c r="AF3575" s="94">
        <v>0.9229932276075834</v>
      </c>
      <c r="AG3575" s="94">
        <v>0.91683101259847</v>
      </c>
      <c r="AH3575" s="94">
        <v>0.93528059337283875</v>
      </c>
      <c r="AI3575" s="94">
        <v>0.85053448335756809</v>
      </c>
      <c r="AJ3575" s="94">
        <v>0.91528038192959504</v>
      </c>
      <c r="AK3575" s="94">
        <v>0.91678504783461845</v>
      </c>
    </row>
    <row r="3576" spans="1:37">
      <c r="A3576" s="94">
        <v>9</v>
      </c>
      <c r="B3576" s="94">
        <v>0.89241558723665049</v>
      </c>
      <c r="C3576" s="94">
        <v>0.93892318568361766</v>
      </c>
      <c r="D3576" s="94">
        <v>0.9421619141330726</v>
      </c>
      <c r="E3576" s="94">
        <v>0.92924128700500452</v>
      </c>
      <c r="F3576" s="94">
        <v>0.95700178884470954</v>
      </c>
      <c r="G3576" s="94">
        <v>0.94684987634943374</v>
      </c>
      <c r="H3576" s="94">
        <v>0.84033394177389142</v>
      </c>
      <c r="I3576" s="94">
        <v>0.91502232196368849</v>
      </c>
      <c r="J3576" s="94">
        <v>0.92580126623640058</v>
      </c>
      <c r="K3576" s="94">
        <v>0.78466307007383029</v>
      </c>
      <c r="L3576" s="94">
        <v>0.90694504358641104</v>
      </c>
      <c r="M3576" s="94">
        <v>0.91155880255777688</v>
      </c>
      <c r="N3576" s="94">
        <v>0.73807474000309314</v>
      </c>
      <c r="O3576" s="94">
        <v>0.84529184619046638</v>
      </c>
      <c r="P3576" s="94">
        <v>0.87416426521926482</v>
      </c>
      <c r="Q3576" s="94">
        <v>0.74299852149059109</v>
      </c>
      <c r="R3576" s="94">
        <v>0.80169569335306767</v>
      </c>
      <c r="S3576" s="94">
        <v>0.8235794450468451</v>
      </c>
      <c r="T3576" s="94">
        <v>0.782753583653787</v>
      </c>
      <c r="U3576" s="94">
        <v>0.77477732851170655</v>
      </c>
      <c r="V3576" s="94">
        <v>0.78539486654376867</v>
      </c>
      <c r="W3576" s="94">
        <v>0.7086980422005158</v>
      </c>
      <c r="X3576" s="94">
        <v>0.74468132556670064</v>
      </c>
      <c r="Y3576" s="94">
        <v>0.78137763096910917</v>
      </c>
      <c r="Z3576" s="94">
        <v>0.70648344698060883</v>
      </c>
      <c r="AA3576" s="94">
        <v>0.76294090303456541</v>
      </c>
      <c r="AB3576" s="94">
        <v>0.80713226270850558</v>
      </c>
      <c r="AC3576" s="94">
        <v>0.75872585389229485</v>
      </c>
      <c r="AD3576" s="94">
        <v>0.86238828151327374</v>
      </c>
      <c r="AE3576" s="94">
        <v>0.89074152937858553</v>
      </c>
      <c r="AF3576" s="94">
        <v>0.94603448824915615</v>
      </c>
      <c r="AG3576" s="94">
        <v>0.93784188211481634</v>
      </c>
      <c r="AH3576" s="94">
        <v>0.95983665956551678</v>
      </c>
      <c r="AI3576" s="94">
        <v>0.87010987429467568</v>
      </c>
      <c r="AJ3576" s="94">
        <v>0.93504753666864737</v>
      </c>
      <c r="AK3576" s="94">
        <v>0.9406242577107965</v>
      </c>
    </row>
    <row r="3577" spans="1:37">
      <c r="A3577" s="94">
        <v>10</v>
      </c>
      <c r="B3577" s="94">
        <v>0.90154538002229101</v>
      </c>
      <c r="C3577" s="94">
        <v>0.94575048726430544</v>
      </c>
      <c r="D3577" s="94">
        <v>0.94790071253621144</v>
      </c>
      <c r="E3577" s="94">
        <v>0.93471491366627257</v>
      </c>
      <c r="F3577" s="94">
        <v>0.96068035050264711</v>
      </c>
      <c r="G3577" s="94">
        <v>0.95145414890995883</v>
      </c>
      <c r="H3577" s="94">
        <v>0.86957096675931012</v>
      </c>
      <c r="I3577" s="94">
        <v>0.93524072190271812</v>
      </c>
      <c r="J3577" s="94">
        <v>0.94674219347934307</v>
      </c>
      <c r="K3577" s="94">
        <v>0.84998410758206988</v>
      </c>
      <c r="L3577" s="94">
        <v>0.93426113190211524</v>
      </c>
      <c r="M3577" s="94">
        <v>0.94401288420988405</v>
      </c>
      <c r="N3577" s="94">
        <v>0.81931321301911098</v>
      </c>
      <c r="O3577" s="94">
        <v>0.88731911523583495</v>
      </c>
      <c r="P3577" s="94">
        <v>0.90228271386515602</v>
      </c>
      <c r="Q3577" s="94">
        <v>0.81163827418984946</v>
      </c>
      <c r="R3577" s="94">
        <v>0.85009891182510444</v>
      </c>
      <c r="S3577" s="94">
        <v>0.87145289046273566</v>
      </c>
      <c r="T3577" s="94">
        <v>0.86460344417947754</v>
      </c>
      <c r="U3577" s="94">
        <v>0.8274429787483143</v>
      </c>
      <c r="V3577" s="94">
        <v>0.83623639630774127</v>
      </c>
      <c r="W3577" s="94">
        <v>0.79110744640365338</v>
      </c>
      <c r="X3577" s="94">
        <v>0.81042561608266472</v>
      </c>
      <c r="Y3577" s="94">
        <v>0.82414495802955967</v>
      </c>
      <c r="Z3577" s="94">
        <v>0.77877727655314799</v>
      </c>
      <c r="AA3577" s="94">
        <v>0.82213399909270612</v>
      </c>
      <c r="AB3577" s="94">
        <v>0.85396574291111738</v>
      </c>
      <c r="AC3577" s="94">
        <v>0.8107195085678407</v>
      </c>
      <c r="AD3577" s="94">
        <v>0.89680795498861987</v>
      </c>
      <c r="AE3577" s="94">
        <v>0.91919929405090828</v>
      </c>
      <c r="AF3577" s="94">
        <v>0.95479056535677143</v>
      </c>
      <c r="AG3577" s="94">
        <v>0.94629209010012849</v>
      </c>
      <c r="AH3577" s="94">
        <v>0.96453357875264389</v>
      </c>
      <c r="AI3577" s="94">
        <v>0.88138514066788098</v>
      </c>
      <c r="AJ3577" s="94">
        <v>0.94217394635046436</v>
      </c>
      <c r="AK3577" s="94">
        <v>0.94790781888744202</v>
      </c>
    </row>
    <row r="3578" spans="1:37">
      <c r="A3578" s="94">
        <v>11</v>
      </c>
      <c r="B3578" s="94">
        <v>0.92896191114064852</v>
      </c>
      <c r="C3578" s="94">
        <v>0.96852735431155967</v>
      </c>
      <c r="D3578" s="94">
        <v>0.97157398528083649</v>
      </c>
      <c r="E3578" s="94">
        <v>0.95988714916245144</v>
      </c>
      <c r="F3578" s="94">
        <v>0.98247246591795589</v>
      </c>
      <c r="G3578" s="94">
        <v>0.97386273418322211</v>
      </c>
      <c r="H3578" s="94">
        <v>0.8979732553773786</v>
      </c>
      <c r="I3578" s="94">
        <v>0.95157795906011944</v>
      </c>
      <c r="J3578" s="94">
        <v>0.96006728114439333</v>
      </c>
      <c r="K3578" s="94">
        <v>0.90404926009595166</v>
      </c>
      <c r="L3578" s="94">
        <v>0.94888068220016131</v>
      </c>
      <c r="M3578" s="94">
        <v>0.96574569414205036</v>
      </c>
      <c r="N3578" s="94">
        <v>0.88340838444765679</v>
      </c>
      <c r="O3578" s="94">
        <v>0.92035575402210879</v>
      </c>
      <c r="P3578" s="94">
        <v>0.92705969583229575</v>
      </c>
      <c r="Q3578" s="94">
        <v>0.87879578857874796</v>
      </c>
      <c r="R3578" s="94">
        <v>0.89318189059164665</v>
      </c>
      <c r="S3578" s="94">
        <v>0.91426056612858853</v>
      </c>
      <c r="T3578" s="94">
        <v>0.9256518334051973</v>
      </c>
      <c r="U3578" s="94">
        <v>0.87867429709958811</v>
      </c>
      <c r="V3578" s="94">
        <v>0.87970537731285625</v>
      </c>
      <c r="W3578" s="94">
        <v>0.85532411518457441</v>
      </c>
      <c r="X3578" s="94">
        <v>0.87082667381734946</v>
      </c>
      <c r="Y3578" s="94">
        <v>0.87170302143030576</v>
      </c>
      <c r="Z3578" s="94">
        <v>0.83997862776748677</v>
      </c>
      <c r="AA3578" s="94">
        <v>0.87339610882266439</v>
      </c>
      <c r="AB3578" s="94">
        <v>0.90846831913899639</v>
      </c>
      <c r="AC3578" s="94">
        <v>0.87303877422872933</v>
      </c>
      <c r="AD3578" s="94">
        <v>0.92419293406124137</v>
      </c>
      <c r="AE3578" s="94">
        <v>0.9403401905319102</v>
      </c>
      <c r="AF3578" s="94">
        <v>0.97829888754431782</v>
      </c>
      <c r="AG3578" s="94">
        <v>0.97097177391831091</v>
      </c>
      <c r="AH3578" s="94">
        <v>0.98837421182698249</v>
      </c>
      <c r="AI3578" s="94">
        <v>0.91927539540354253</v>
      </c>
      <c r="AJ3578" s="94">
        <v>0.97048342147989519</v>
      </c>
      <c r="AK3578" s="94">
        <v>0.97276324290152039</v>
      </c>
    </row>
    <row r="3579" spans="1:37">
      <c r="A3579" s="94">
        <v>12</v>
      </c>
      <c r="B3579" s="94">
        <v>0.95630862087245694</v>
      </c>
      <c r="C3579" s="94">
        <v>0.98206285606358845</v>
      </c>
      <c r="D3579" s="94">
        <v>0.98449482528755472</v>
      </c>
      <c r="E3579" s="94">
        <v>0.97332686899528986</v>
      </c>
      <c r="F3579" s="94">
        <v>0.98949160173107253</v>
      </c>
      <c r="G3579" s="94">
        <v>0.98497166531305069</v>
      </c>
      <c r="H3579" s="94">
        <v>0.90380578388474719</v>
      </c>
      <c r="I3579" s="94">
        <v>0.94934164787867092</v>
      </c>
      <c r="J3579" s="94">
        <v>0.95744182527516619</v>
      </c>
      <c r="K3579" s="94">
        <v>0.93121996173020416</v>
      </c>
      <c r="L3579" s="94">
        <v>0.94900953662827181</v>
      </c>
      <c r="M3579" s="94">
        <v>0.95952998753140983</v>
      </c>
      <c r="N3579" s="94">
        <v>0.90698668211494848</v>
      </c>
      <c r="O3579" s="94">
        <v>0.92531741784246369</v>
      </c>
      <c r="P3579" s="94">
        <v>0.92844804709727269</v>
      </c>
      <c r="Q3579" s="94">
        <v>0.9117247847025548</v>
      </c>
      <c r="R3579" s="94">
        <v>0.90293868046122172</v>
      </c>
      <c r="S3579" s="94">
        <v>0.92240078099952083</v>
      </c>
      <c r="T3579" s="94">
        <v>0.93288953810684538</v>
      </c>
      <c r="U3579" s="94">
        <v>0.89626941865720466</v>
      </c>
      <c r="V3579" s="94">
        <v>0.8870928866008515</v>
      </c>
      <c r="W3579" s="94">
        <v>0.88894075859444377</v>
      </c>
      <c r="X3579" s="94">
        <v>0.889152245827736</v>
      </c>
      <c r="Y3579" s="94">
        <v>0.88299538729778071</v>
      </c>
      <c r="Z3579" s="94">
        <v>0.86708579631683058</v>
      </c>
      <c r="AA3579" s="94">
        <v>0.89410071410920489</v>
      </c>
      <c r="AB3579" s="94">
        <v>0.91321728163353155</v>
      </c>
      <c r="AC3579" s="94">
        <v>0.91361001867243918</v>
      </c>
      <c r="AD3579" s="94">
        <v>0.92971808064717765</v>
      </c>
      <c r="AE3579" s="94">
        <v>0.94228850012484999</v>
      </c>
      <c r="AF3579" s="94">
        <v>0.98551578455724687</v>
      </c>
      <c r="AG3579" s="94">
        <v>0.98120754510299546</v>
      </c>
      <c r="AH3579" s="94">
        <v>0.99456665493871343</v>
      </c>
      <c r="AI3579" s="94">
        <v>0.94001826275539324</v>
      </c>
      <c r="AJ3579" s="94">
        <v>0.9812183116766241</v>
      </c>
      <c r="AK3579" s="94">
        <v>0.98164391006296947</v>
      </c>
    </row>
    <row r="3580" spans="1:37">
      <c r="A3580" s="94">
        <v>13</v>
      </c>
      <c r="B3580" s="94">
        <v>0.95578366748469723</v>
      </c>
      <c r="C3580" s="94">
        <v>0.98191564986622737</v>
      </c>
      <c r="D3580" s="94">
        <v>0.98069188153819808</v>
      </c>
      <c r="E3580" s="94">
        <v>0.95866734920448682</v>
      </c>
      <c r="F3580" s="94">
        <v>0.98094409865741661</v>
      </c>
      <c r="G3580" s="94">
        <v>0.97950594526523271</v>
      </c>
      <c r="H3580" s="94">
        <v>0.96032463806445034</v>
      </c>
      <c r="I3580" s="94">
        <v>0.97325157141114105</v>
      </c>
      <c r="J3580" s="94">
        <v>0.98048101193648196</v>
      </c>
      <c r="K3580" s="94">
        <v>0.97665201151080361</v>
      </c>
      <c r="L3580" s="94">
        <v>0.9816790362249016</v>
      </c>
      <c r="M3580" s="94">
        <v>0.99124005277225957</v>
      </c>
      <c r="N3580" s="94">
        <v>0.96919820020365288</v>
      </c>
      <c r="O3580" s="94">
        <v>0.9761351126486818</v>
      </c>
      <c r="P3580" s="94">
        <v>0.98352302231930899</v>
      </c>
      <c r="Q3580" s="94">
        <v>1</v>
      </c>
      <c r="R3580" s="94">
        <v>0.97494127562945854</v>
      </c>
      <c r="S3580" s="94">
        <v>0.99576638379850269</v>
      </c>
      <c r="T3580" s="94">
        <v>0.9986756540333156</v>
      </c>
      <c r="U3580" s="94">
        <v>0.97541635046058406</v>
      </c>
      <c r="V3580" s="94">
        <v>0.95533783368213532</v>
      </c>
      <c r="W3580" s="94">
        <v>0.98255824770603395</v>
      </c>
      <c r="X3580" s="94">
        <v>0.97552753986417251</v>
      </c>
      <c r="Y3580" s="94">
        <v>0.96574741225198457</v>
      </c>
      <c r="Z3580" s="94">
        <v>0.94098415268271407</v>
      </c>
      <c r="AA3580" s="94">
        <v>0.96442257398909625</v>
      </c>
      <c r="AB3580" s="94">
        <v>0.97693789132036624</v>
      </c>
      <c r="AC3580" s="94">
        <v>0.97223094337128424</v>
      </c>
      <c r="AD3580" s="94">
        <v>0.97591388522267153</v>
      </c>
      <c r="AE3580" s="94">
        <v>0.98296421041743587</v>
      </c>
      <c r="AF3580" s="94">
        <v>0.97034822622762873</v>
      </c>
      <c r="AG3580" s="94">
        <v>0.97552815843588214</v>
      </c>
      <c r="AH3580" s="94">
        <v>0.98692361239983284</v>
      </c>
      <c r="AI3580" s="94">
        <v>0.95075135357786245</v>
      </c>
      <c r="AJ3580" s="94">
        <v>0.98067965201507434</v>
      </c>
      <c r="AK3580" s="94">
        <v>0.98134630119311594</v>
      </c>
    </row>
    <row r="3581" spans="1:37">
      <c r="A3581" s="94">
        <v>14</v>
      </c>
      <c r="B3581" s="94">
        <v>0.98928241716468279</v>
      </c>
      <c r="C3581" s="94">
        <v>0.99993750124063985</v>
      </c>
      <c r="D3581" s="94">
        <v>1</v>
      </c>
      <c r="E3581" s="94">
        <v>0.99298421609800713</v>
      </c>
      <c r="F3581" s="94">
        <v>1</v>
      </c>
      <c r="G3581" s="94">
        <v>1</v>
      </c>
      <c r="H3581" s="94">
        <v>0.98340799127245926</v>
      </c>
      <c r="I3581" s="94">
        <v>0.98686229797612046</v>
      </c>
      <c r="J3581" s="94">
        <v>0.99038984905602445</v>
      </c>
      <c r="K3581" s="94">
        <v>0.98899156741904981</v>
      </c>
      <c r="L3581" s="94">
        <v>0.98750304628675156</v>
      </c>
      <c r="M3581" s="94">
        <v>0.99752868347702084</v>
      </c>
      <c r="N3581" s="94">
        <v>1</v>
      </c>
      <c r="O3581" s="94">
        <v>0.99349684673655614</v>
      </c>
      <c r="P3581" s="94">
        <v>0.98924297717744225</v>
      </c>
      <c r="Q3581" s="94">
        <v>0.99618253718180816</v>
      </c>
      <c r="R3581" s="94">
        <v>0.99378969868822387</v>
      </c>
      <c r="S3581" s="94">
        <v>1</v>
      </c>
      <c r="T3581" s="94">
        <v>1</v>
      </c>
      <c r="U3581" s="94">
        <v>0.99506019737588047</v>
      </c>
      <c r="V3581" s="94">
        <v>0.9855960025466145</v>
      </c>
      <c r="W3581" s="94">
        <v>1</v>
      </c>
      <c r="X3581" s="94">
        <v>0.99676493545800671</v>
      </c>
      <c r="Y3581" s="94">
        <v>0.99042764972890251</v>
      </c>
      <c r="Z3581" s="94">
        <v>0.97583070874378597</v>
      </c>
      <c r="AA3581" s="94">
        <v>0.98747853152706666</v>
      </c>
      <c r="AB3581" s="94">
        <v>0.99181334299447188</v>
      </c>
      <c r="AC3581" s="94">
        <v>1</v>
      </c>
      <c r="AD3581" s="94">
        <v>0.98910560348506249</v>
      </c>
      <c r="AE3581" s="94">
        <v>0.99318051237875582</v>
      </c>
      <c r="AF3581" s="94">
        <v>1</v>
      </c>
      <c r="AG3581" s="94">
        <v>0.99934234378212417</v>
      </c>
      <c r="AH3581" s="94">
        <v>1</v>
      </c>
      <c r="AI3581" s="94">
        <v>0.99205346818657791</v>
      </c>
      <c r="AJ3581" s="94">
        <v>1</v>
      </c>
      <c r="AK3581" s="94">
        <v>1</v>
      </c>
    </row>
    <row r="3582" spans="1:37">
      <c r="A3582" s="94">
        <v>15</v>
      </c>
      <c r="B3582" s="94">
        <v>0.99959141558982234</v>
      </c>
      <c r="C3582" s="94">
        <v>0.99974548461203916</v>
      </c>
      <c r="D3582" s="94">
        <v>0.99931901259326605</v>
      </c>
      <c r="E3582" s="94">
        <v>0.99137114025507511</v>
      </c>
      <c r="F3582" s="94">
        <v>0.99781421647924895</v>
      </c>
      <c r="G3582" s="94">
        <v>0.99450051559092223</v>
      </c>
      <c r="H3582" s="94">
        <v>0.99674370169568349</v>
      </c>
      <c r="I3582" s="94">
        <v>0.99405212787692487</v>
      </c>
      <c r="J3582" s="94">
        <v>0.99582848132772805</v>
      </c>
      <c r="K3582" s="94">
        <v>1</v>
      </c>
      <c r="L3582" s="94">
        <v>0.99445750885173911</v>
      </c>
      <c r="M3582" s="94">
        <v>0.99991134717969632</v>
      </c>
      <c r="N3582" s="94">
        <v>0.99836130205413876</v>
      </c>
      <c r="O3582" s="94">
        <v>1</v>
      </c>
      <c r="P3582" s="94">
        <v>0.99544196721161271</v>
      </c>
      <c r="Q3582" s="94">
        <v>0.99270067549049035</v>
      </c>
      <c r="R3582" s="94">
        <v>1</v>
      </c>
      <c r="S3582" s="94">
        <v>0.99951807942643445</v>
      </c>
      <c r="T3582" s="94">
        <v>0.98638871534041428</v>
      </c>
      <c r="U3582" s="94">
        <v>1</v>
      </c>
      <c r="V3582" s="94">
        <v>1</v>
      </c>
      <c r="W3582" s="94">
        <v>0.99405302549790675</v>
      </c>
      <c r="X3582" s="94">
        <v>1</v>
      </c>
      <c r="Y3582" s="94">
        <v>1</v>
      </c>
      <c r="Z3582" s="94">
        <v>0.99382490541016821</v>
      </c>
      <c r="AA3582" s="94">
        <v>1</v>
      </c>
      <c r="AB3582" s="94">
        <v>1</v>
      </c>
      <c r="AC3582" s="94">
        <v>0.99466368954178164</v>
      </c>
      <c r="AD3582" s="94">
        <v>0.9983013929423199</v>
      </c>
      <c r="AE3582" s="94">
        <v>1</v>
      </c>
      <c r="AF3582" s="94">
        <v>0.99220325669277976</v>
      </c>
      <c r="AG3582" s="94">
        <v>0.99718810071418484</v>
      </c>
      <c r="AH3582" s="94">
        <v>0.99593706203863142</v>
      </c>
      <c r="AI3582" s="94">
        <v>0.99779035547857853</v>
      </c>
      <c r="AJ3582" s="94">
        <v>0.99899240707423564</v>
      </c>
      <c r="AK3582" s="94">
        <v>0.99804289819281189</v>
      </c>
    </row>
    <row r="3583" spans="1:37">
      <c r="A3583" s="94">
        <v>16</v>
      </c>
      <c r="B3583" s="94">
        <v>1</v>
      </c>
      <c r="C3583" s="94">
        <v>1</v>
      </c>
      <c r="D3583" s="94">
        <v>0.99669425207453177</v>
      </c>
      <c r="E3583" s="94">
        <v>1</v>
      </c>
      <c r="F3583" s="94">
        <v>0.99862818121457608</v>
      </c>
      <c r="G3583" s="94">
        <v>0.9977245558161395</v>
      </c>
      <c r="H3583" s="94">
        <v>1</v>
      </c>
      <c r="I3583" s="94">
        <v>1</v>
      </c>
      <c r="J3583" s="94">
        <v>1</v>
      </c>
      <c r="K3583" s="94">
        <v>0.99883740029907586</v>
      </c>
      <c r="L3583" s="94">
        <v>1</v>
      </c>
      <c r="M3583" s="94">
        <v>1</v>
      </c>
      <c r="N3583" s="94">
        <v>0.96875030731173961</v>
      </c>
      <c r="O3583" s="94">
        <v>0.99300340654343289</v>
      </c>
      <c r="P3583" s="94">
        <v>1</v>
      </c>
      <c r="Q3583" s="94">
        <v>0.97417549328704511</v>
      </c>
      <c r="R3583" s="94">
        <v>0.98834476925884207</v>
      </c>
      <c r="S3583" s="94">
        <v>0.98388407968980951</v>
      </c>
      <c r="T3583" s="94">
        <v>0.96488239279837384</v>
      </c>
      <c r="U3583" s="94">
        <v>0.99004840787710413</v>
      </c>
      <c r="V3583" s="94">
        <v>0.98639622462735843</v>
      </c>
      <c r="W3583" s="94">
        <v>0.97795171043173057</v>
      </c>
      <c r="X3583" s="94">
        <v>0.98887294439990037</v>
      </c>
      <c r="Y3583" s="94">
        <v>0.99747721236822195</v>
      </c>
      <c r="Z3583" s="94">
        <v>1</v>
      </c>
      <c r="AA3583" s="94">
        <v>0.99448781128061392</v>
      </c>
      <c r="AB3583" s="94">
        <v>0.99361288890281163</v>
      </c>
      <c r="AC3583" s="94">
        <v>0.98929639605400144</v>
      </c>
      <c r="AD3583" s="94">
        <v>1</v>
      </c>
      <c r="AE3583" s="94">
        <v>0.996253281863266</v>
      </c>
      <c r="AF3583" s="94">
        <v>0.99431432180540535</v>
      </c>
      <c r="AG3583" s="94">
        <v>1</v>
      </c>
      <c r="AH3583" s="94">
        <v>0.99653871442042774</v>
      </c>
      <c r="AI3583" s="94">
        <v>1</v>
      </c>
      <c r="AJ3583" s="94">
        <v>0.99683107469389154</v>
      </c>
      <c r="AK3583" s="94">
        <v>0.99902445291263897</v>
      </c>
    </row>
    <row r="3584" spans="1:37">
      <c r="A3584" s="94">
        <v>17</v>
      </c>
      <c r="B3584" s="94">
        <v>0.98999873287113294</v>
      </c>
      <c r="C3584" s="94">
        <v>0.99334093407343949</v>
      </c>
      <c r="D3584" s="94">
        <v>0.99436080746602262</v>
      </c>
      <c r="E3584" s="94">
        <v>0.99611108174078111</v>
      </c>
      <c r="F3584" s="94">
        <v>0.9968705588649559</v>
      </c>
      <c r="G3584" s="94">
        <v>0.9971669875801904</v>
      </c>
      <c r="H3584" s="94">
        <v>0.99208948562765797</v>
      </c>
      <c r="I3584" s="94">
        <v>0.99854067277543401</v>
      </c>
      <c r="J3584" s="94">
        <v>0.99849867433338368</v>
      </c>
      <c r="K3584" s="94">
        <v>0.99659752931564471</v>
      </c>
      <c r="L3584" s="94">
        <v>0.99871828360299353</v>
      </c>
      <c r="M3584" s="94">
        <v>0.99219140239229142</v>
      </c>
      <c r="N3584" s="94">
        <v>0.94699934112362982</v>
      </c>
      <c r="O3584" s="94">
        <v>0.98426307450384665</v>
      </c>
      <c r="P3584" s="94">
        <v>0.98552914572387473</v>
      </c>
      <c r="Q3584" s="94">
        <v>0.94325264612166271</v>
      </c>
      <c r="R3584" s="94">
        <v>0.97426366445864976</v>
      </c>
      <c r="S3584" s="94">
        <v>0.96279885379754604</v>
      </c>
      <c r="T3584" s="94">
        <v>0.93581981855140306</v>
      </c>
      <c r="U3584" s="94">
        <v>0.9720623685844002</v>
      </c>
      <c r="V3584" s="94">
        <v>0.96759649125723313</v>
      </c>
      <c r="W3584" s="94">
        <v>0.95459004609074383</v>
      </c>
      <c r="X3584" s="94">
        <v>0.97049679546745826</v>
      </c>
      <c r="Y3584" s="94">
        <v>0.97983447240838994</v>
      </c>
      <c r="Z3584" s="94">
        <v>0.96187196938363306</v>
      </c>
      <c r="AA3584" s="94">
        <v>0.97580978506200078</v>
      </c>
      <c r="AB3584" s="94">
        <v>0.97840510859927587</v>
      </c>
      <c r="AC3584" s="94">
        <v>0.96356499000280915</v>
      </c>
      <c r="AD3584" s="94">
        <v>0.98463418174819151</v>
      </c>
      <c r="AE3584" s="94">
        <v>0.982747641785786</v>
      </c>
      <c r="AF3584" s="94">
        <v>0.99224704371271477</v>
      </c>
      <c r="AG3584" s="94">
        <v>0.996293377618516</v>
      </c>
      <c r="AH3584" s="94">
        <v>0.99377270891360781</v>
      </c>
      <c r="AI3584" s="94">
        <v>0.98418137695220442</v>
      </c>
      <c r="AJ3584" s="94">
        <v>0.99132343305261805</v>
      </c>
      <c r="AK3584" s="94">
        <v>0.99516986349734804</v>
      </c>
    </row>
    <row r="3585" spans="1:37">
      <c r="A3585" s="94">
        <v>18</v>
      </c>
      <c r="B3585" s="94">
        <v>0.9721981582669813</v>
      </c>
      <c r="C3585" s="94">
        <v>0.99056445616940381</v>
      </c>
      <c r="D3585" s="94">
        <v>0.98733755178775851</v>
      </c>
      <c r="E3585" s="94">
        <v>0.98907337754356028</v>
      </c>
      <c r="F3585" s="94">
        <v>0.99672012385888276</v>
      </c>
      <c r="G3585" s="94">
        <v>0.99325899090187353</v>
      </c>
      <c r="H3585" s="94">
        <v>0.87235499554885976</v>
      </c>
      <c r="I3585" s="94">
        <v>0.91423853962081447</v>
      </c>
      <c r="J3585" s="94">
        <v>0.90931519286311102</v>
      </c>
      <c r="K3585" s="94">
        <v>0.87597301062125488</v>
      </c>
      <c r="L3585" s="94">
        <v>0.89077398793250284</v>
      </c>
      <c r="M3585" s="94">
        <v>0.88023242291017645</v>
      </c>
      <c r="N3585" s="94">
        <v>0.82232151557657041</v>
      </c>
      <c r="O3585" s="94">
        <v>0.86549495067216753</v>
      </c>
      <c r="P3585" s="94">
        <v>0.85514977538681924</v>
      </c>
      <c r="Q3585" s="94">
        <v>0.82646252174415635</v>
      </c>
      <c r="R3585" s="94">
        <v>0.85550010571834911</v>
      </c>
      <c r="S3585" s="94">
        <v>0.83591925348741969</v>
      </c>
      <c r="T3585" s="94">
        <v>0.8138647143196559</v>
      </c>
      <c r="U3585" s="94">
        <v>0.84266912564689289</v>
      </c>
      <c r="V3585" s="94">
        <v>0.83466454337971641</v>
      </c>
      <c r="W3585" s="94">
        <v>0.8298270539980549</v>
      </c>
      <c r="X3585" s="94">
        <v>0.84223703982965814</v>
      </c>
      <c r="Y3585" s="94">
        <v>0.84318430945567191</v>
      </c>
      <c r="Z3585" s="94">
        <v>0.82058348769728684</v>
      </c>
      <c r="AA3585" s="94">
        <v>0.84839557009937427</v>
      </c>
      <c r="AB3585" s="94">
        <v>0.84165630409703995</v>
      </c>
      <c r="AC3585" s="94">
        <v>0.85593510914288562</v>
      </c>
      <c r="AD3585" s="94">
        <v>0.86822717215331324</v>
      </c>
      <c r="AE3585" s="94">
        <v>0.86464339308095528</v>
      </c>
      <c r="AF3585" s="94">
        <v>0.99478005647198708</v>
      </c>
      <c r="AG3585" s="94">
        <v>0.99362678397934734</v>
      </c>
      <c r="AH3585" s="94">
        <v>0.99115659168334169</v>
      </c>
      <c r="AI3585" s="94">
        <v>0.95494359885460756</v>
      </c>
      <c r="AJ3585" s="94">
        <v>0.9841087032675091</v>
      </c>
      <c r="AK3585" s="94">
        <v>0.99238879179117123</v>
      </c>
    </row>
    <row r="3586" spans="1:37">
      <c r="A3586" s="94">
        <v>19</v>
      </c>
      <c r="B3586" s="94">
        <v>0.86651961075869977</v>
      </c>
      <c r="C3586" s="94">
        <v>0.90196597905584008</v>
      </c>
      <c r="D3586" s="94">
        <v>0.88774751954296327</v>
      </c>
      <c r="E3586" s="94">
        <v>0.87781627440083465</v>
      </c>
      <c r="F3586" s="94">
        <v>0.90440368458779163</v>
      </c>
      <c r="G3586" s="94">
        <v>0.88940529096666465</v>
      </c>
      <c r="H3586" s="94">
        <v>0.89509359201108873</v>
      </c>
      <c r="I3586" s="94">
        <v>0.92111868514921191</v>
      </c>
      <c r="J3586" s="94">
        <v>0.91142441726590306</v>
      </c>
      <c r="K3586" s="94">
        <v>0.89984576888371226</v>
      </c>
      <c r="L3586" s="94">
        <v>0.92647226688553252</v>
      </c>
      <c r="M3586" s="94">
        <v>0.92050987764004277</v>
      </c>
      <c r="N3586" s="94">
        <v>0.84093544352571259</v>
      </c>
      <c r="O3586" s="94">
        <v>0.89896539426910815</v>
      </c>
      <c r="P3586" s="94">
        <v>0.8890761983323423</v>
      </c>
      <c r="Q3586" s="94">
        <v>0.85345231014764589</v>
      </c>
      <c r="R3586" s="94">
        <v>0.88710482336346552</v>
      </c>
      <c r="S3586" s="94">
        <v>0.86480126580201122</v>
      </c>
      <c r="T3586" s="94">
        <v>0.84870337290238584</v>
      </c>
      <c r="U3586" s="94">
        <v>0.87247920686812774</v>
      </c>
      <c r="V3586" s="94">
        <v>0.86485356135396119</v>
      </c>
      <c r="W3586" s="94">
        <v>0.85984354518161432</v>
      </c>
      <c r="X3586" s="94">
        <v>0.87140120641225083</v>
      </c>
      <c r="Y3586" s="94">
        <v>0.87029405057051856</v>
      </c>
      <c r="Z3586" s="94">
        <v>0.83829685194096237</v>
      </c>
      <c r="AA3586" s="94">
        <v>0.87485080163424889</v>
      </c>
      <c r="AB3586" s="94">
        <v>0.87517791158696445</v>
      </c>
      <c r="AC3586" s="94">
        <v>0.85557777153527126</v>
      </c>
      <c r="AD3586" s="94">
        <v>0.89559735811250274</v>
      </c>
      <c r="AE3586" s="94">
        <v>0.89431895226035429</v>
      </c>
      <c r="AF3586" s="94">
        <v>0.89153026346517228</v>
      </c>
      <c r="AG3586" s="94">
        <v>0.89476356053196204</v>
      </c>
      <c r="AH3586" s="94">
        <v>0.89061472667012065</v>
      </c>
      <c r="AI3586" s="94">
        <v>0.84190682024585239</v>
      </c>
      <c r="AJ3586" s="94">
        <v>0.89256277792941963</v>
      </c>
      <c r="AK3586" s="94">
        <v>0.89086673499963498</v>
      </c>
    </row>
    <row r="3587" spans="1:37">
      <c r="A3587" s="94">
        <v>20</v>
      </c>
      <c r="B3587" s="94">
        <v>0.88871634673817745</v>
      </c>
      <c r="C3587" s="94">
        <v>0.93636977725088411</v>
      </c>
      <c r="D3587" s="94">
        <v>0.91793393255223987</v>
      </c>
      <c r="E3587" s="94">
        <v>0.92265359357451693</v>
      </c>
      <c r="F3587" s="94">
        <v>0.94399582013388073</v>
      </c>
      <c r="G3587" s="94">
        <v>0.92754898113758533</v>
      </c>
      <c r="H3587" s="94">
        <v>0.82877042270482915</v>
      </c>
      <c r="I3587" s="94">
        <v>0.88837622697449281</v>
      </c>
      <c r="J3587" s="94">
        <v>0.87997728055228419</v>
      </c>
      <c r="K3587" s="94">
        <v>0.81622925186175932</v>
      </c>
      <c r="L3587" s="94">
        <v>0.87421374288499476</v>
      </c>
      <c r="M3587" s="94">
        <v>0.86669952222802638</v>
      </c>
      <c r="N3587" s="94">
        <v>0.77152724324160016</v>
      </c>
      <c r="O3587" s="94">
        <v>0.83787235267888116</v>
      </c>
      <c r="P3587" s="94">
        <v>0.83683027921141118</v>
      </c>
      <c r="Q3587" s="94">
        <v>0.77675253705129654</v>
      </c>
      <c r="R3587" s="94">
        <v>0.81841787422123224</v>
      </c>
      <c r="S3587" s="94">
        <v>0.80294972215517735</v>
      </c>
      <c r="T3587" s="94">
        <v>0.77646448024920589</v>
      </c>
      <c r="U3587" s="94">
        <v>0.80046622708088189</v>
      </c>
      <c r="V3587" s="94">
        <v>0.79579010710076592</v>
      </c>
      <c r="W3587" s="94">
        <v>0.7903530804685186</v>
      </c>
      <c r="X3587" s="94">
        <v>0.79558002835493591</v>
      </c>
      <c r="Y3587" s="94">
        <v>0.79910306115692764</v>
      </c>
      <c r="Z3587" s="94">
        <v>0.76139061134563002</v>
      </c>
      <c r="AA3587" s="94">
        <v>0.80064663586195606</v>
      </c>
      <c r="AB3587" s="94">
        <v>0.79951900878900251</v>
      </c>
      <c r="AC3587" s="94">
        <v>0.77317633887998416</v>
      </c>
      <c r="AD3587" s="94">
        <v>0.84108619817147356</v>
      </c>
      <c r="AE3587" s="94">
        <v>0.84179419030402858</v>
      </c>
      <c r="AF3587" s="94">
        <v>0.94598273995286952</v>
      </c>
      <c r="AG3587" s="94">
        <v>0.93789011296236746</v>
      </c>
      <c r="AH3587" s="94">
        <v>0.9269905540995913</v>
      </c>
      <c r="AI3587" s="94">
        <v>0.88286774886726249</v>
      </c>
      <c r="AJ3587" s="94">
        <v>0.92681535929361791</v>
      </c>
      <c r="AK3587" s="94">
        <v>0.93027264484632965</v>
      </c>
    </row>
    <row r="3588" spans="1:37">
      <c r="A3588" s="94">
        <v>21</v>
      </c>
      <c r="B3588" s="94">
        <v>0.84662827352398873</v>
      </c>
      <c r="C3588" s="94">
        <v>0.89748984935637077</v>
      </c>
      <c r="D3588" s="94">
        <v>0.87974195828472856</v>
      </c>
      <c r="E3588" s="94">
        <v>0.88163040577045337</v>
      </c>
      <c r="F3588" s="94">
        <v>0.90568794976300482</v>
      </c>
      <c r="G3588" s="94">
        <v>0.88999844866448263</v>
      </c>
      <c r="H3588" s="94">
        <v>0.77508282426615216</v>
      </c>
      <c r="I3588" s="94">
        <v>0.84186524811783103</v>
      </c>
      <c r="J3588" s="94">
        <v>0.83651997710511261</v>
      </c>
      <c r="K3588" s="94">
        <v>0.7293083918366301</v>
      </c>
      <c r="L3588" s="94">
        <v>0.82196397258201892</v>
      </c>
      <c r="M3588" s="94">
        <v>0.81769929725957935</v>
      </c>
      <c r="N3588" s="94">
        <v>0.67913793581274673</v>
      </c>
      <c r="O3588" s="94">
        <v>0.77497184783981077</v>
      </c>
      <c r="P3588" s="94">
        <v>0.78717389860356668</v>
      </c>
      <c r="Q3588" s="94">
        <v>0.70654291685854975</v>
      </c>
      <c r="R3588" s="94">
        <v>0.75560611370660125</v>
      </c>
      <c r="S3588" s="94">
        <v>0.74387602633271643</v>
      </c>
      <c r="T3588" s="94">
        <v>0.69961457572531038</v>
      </c>
      <c r="U3588" s="94">
        <v>0.72897600912150151</v>
      </c>
      <c r="V3588" s="94">
        <v>0.73644900204959263</v>
      </c>
      <c r="W3588" s="94">
        <v>0.70387246818047267</v>
      </c>
      <c r="X3588" s="94">
        <v>0.71904280851922464</v>
      </c>
      <c r="Y3588" s="94">
        <v>0.72985661632175625</v>
      </c>
      <c r="Z3588" s="94">
        <v>0.68127773119589552</v>
      </c>
      <c r="AA3588" s="94">
        <v>0.72769160848221937</v>
      </c>
      <c r="AB3588" s="94">
        <v>0.7373871751113098</v>
      </c>
      <c r="AC3588" s="94">
        <v>0.71167812350248694</v>
      </c>
      <c r="AD3588" s="94">
        <v>0.79349886556327398</v>
      </c>
      <c r="AE3588" s="94">
        <v>0.79530183444944302</v>
      </c>
      <c r="AF3588" s="94">
        <v>0.90631302677111869</v>
      </c>
      <c r="AG3588" s="94">
        <v>0.89966696191030138</v>
      </c>
      <c r="AH3588" s="94">
        <v>0.89044426549286382</v>
      </c>
      <c r="AI3588" s="94">
        <v>0.83958799620849323</v>
      </c>
      <c r="AJ3588" s="94">
        <v>0.88587425002287012</v>
      </c>
      <c r="AK3588" s="94">
        <v>0.88866008538232133</v>
      </c>
    </row>
    <row r="3589" spans="1:37">
      <c r="A3589" s="94">
        <v>22</v>
      </c>
      <c r="B3589" s="94">
        <v>0.80167881644991845</v>
      </c>
      <c r="C3589" s="94">
        <v>0.85318805581886059</v>
      </c>
      <c r="D3589" s="94">
        <v>0.84217095784587925</v>
      </c>
      <c r="E3589" s="94">
        <v>0.84476304805573443</v>
      </c>
      <c r="F3589" s="94">
        <v>0.86340283110384586</v>
      </c>
      <c r="G3589" s="94">
        <v>0.85387833879342612</v>
      </c>
      <c r="H3589" s="94">
        <v>0.71674219043323639</v>
      </c>
      <c r="I3589" s="94">
        <v>0.78297172479704125</v>
      </c>
      <c r="J3589" s="94">
        <v>0.78325822319006477</v>
      </c>
      <c r="K3589" s="94">
        <v>0.66348071684404297</v>
      </c>
      <c r="L3589" s="94">
        <v>0.75770658025950155</v>
      </c>
      <c r="M3589" s="94">
        <v>0.7568605843841395</v>
      </c>
      <c r="N3589" s="94">
        <v>0.60295859628043269</v>
      </c>
      <c r="O3589" s="94">
        <v>0.70691969789056031</v>
      </c>
      <c r="P3589" s="94">
        <v>0.73179919918668723</v>
      </c>
      <c r="Q3589" s="94">
        <v>0.63769807458175698</v>
      </c>
      <c r="R3589" s="94">
        <v>0.68673060937214914</v>
      </c>
      <c r="S3589" s="94">
        <v>0.68491040239967615</v>
      </c>
      <c r="T3589" s="94">
        <v>0.62153536135725662</v>
      </c>
      <c r="U3589" s="94">
        <v>0.6593857963831472</v>
      </c>
      <c r="V3589" s="94">
        <v>0.67251168999123978</v>
      </c>
      <c r="W3589" s="94">
        <v>0.62015560911666456</v>
      </c>
      <c r="X3589" s="94">
        <v>0.6474018595315596</v>
      </c>
      <c r="Y3589" s="94">
        <v>0.66176989457731628</v>
      </c>
      <c r="Z3589" s="94">
        <v>0.61246815489074902</v>
      </c>
      <c r="AA3589" s="94">
        <v>0.66293399058507607</v>
      </c>
      <c r="AB3589" s="94">
        <v>0.6774178610294288</v>
      </c>
      <c r="AC3589" s="94">
        <v>0.63677974783945024</v>
      </c>
      <c r="AD3589" s="94">
        <v>0.73148207001499299</v>
      </c>
      <c r="AE3589" s="94">
        <v>0.73882671519527943</v>
      </c>
      <c r="AF3589" s="94">
        <v>0.86306604674861487</v>
      </c>
      <c r="AG3589" s="94">
        <v>0.85626369521047252</v>
      </c>
      <c r="AH3589" s="94">
        <v>0.8522109990284551</v>
      </c>
      <c r="AI3589" s="94">
        <v>0.79160608030649671</v>
      </c>
      <c r="AJ3589" s="94">
        <v>0.84152082383504834</v>
      </c>
      <c r="AK3589" s="94">
        <v>0.85257223715914776</v>
      </c>
    </row>
    <row r="3590" spans="1:37">
      <c r="A3590" s="94">
        <v>23</v>
      </c>
      <c r="B3590" s="94">
        <v>0.74284524736165658</v>
      </c>
      <c r="C3590" s="94">
        <v>0.78989626974778993</v>
      </c>
      <c r="D3590" s="94">
        <v>0.78648419204845088</v>
      </c>
      <c r="E3590" s="94">
        <v>0.79055028967025465</v>
      </c>
      <c r="F3590" s="94">
        <v>0.80060003698648785</v>
      </c>
      <c r="G3590" s="94">
        <v>0.79939680424883452</v>
      </c>
      <c r="H3590" s="94">
        <v>0.61496574865344145</v>
      </c>
      <c r="I3590" s="94">
        <v>0.68356375687397319</v>
      </c>
      <c r="J3590" s="94">
        <v>0.68332642539314936</v>
      </c>
      <c r="K3590" s="94">
        <v>0.5675502424393688</v>
      </c>
      <c r="L3590" s="94">
        <v>0.65195578612405869</v>
      </c>
      <c r="M3590" s="94">
        <v>0.64687436846781232</v>
      </c>
      <c r="N3590" s="94">
        <v>0.50617797171569789</v>
      </c>
      <c r="O3590" s="94">
        <v>0.60479649084963216</v>
      </c>
      <c r="P3590" s="94">
        <v>0.62823794567204472</v>
      </c>
      <c r="Q3590" s="94">
        <v>0.53172456096847032</v>
      </c>
      <c r="R3590" s="94">
        <v>0.58638709714792181</v>
      </c>
      <c r="S3590" s="94">
        <v>0.58831174497275573</v>
      </c>
      <c r="T3590" s="94">
        <v>0.51611830237326317</v>
      </c>
      <c r="U3590" s="94">
        <v>0.55648873339489546</v>
      </c>
      <c r="V3590" s="94">
        <v>0.56813241065655107</v>
      </c>
      <c r="W3590" s="94">
        <v>0.49492494397226089</v>
      </c>
      <c r="X3590" s="94">
        <v>0.53941349355111057</v>
      </c>
      <c r="Y3590" s="94">
        <v>0.55857543276269239</v>
      </c>
      <c r="Z3590" s="94">
        <v>0.49229762765000401</v>
      </c>
      <c r="AA3590" s="94">
        <v>0.55424243891367653</v>
      </c>
      <c r="AB3590" s="94">
        <v>0.57845373209136863</v>
      </c>
      <c r="AC3590" s="94">
        <v>0.54298378967893324</v>
      </c>
      <c r="AD3590" s="94">
        <v>0.62990068618913309</v>
      </c>
      <c r="AE3590" s="94">
        <v>0.63244181940277178</v>
      </c>
      <c r="AF3590" s="94">
        <v>0.80006979385601773</v>
      </c>
      <c r="AG3590" s="94">
        <v>0.79508776992414287</v>
      </c>
      <c r="AH3590" s="94">
        <v>0.79682917018995059</v>
      </c>
      <c r="AI3590" s="94">
        <v>0.72547927326144035</v>
      </c>
      <c r="AJ3590" s="94">
        <v>0.77945968177987868</v>
      </c>
      <c r="AK3590" s="94">
        <v>0.79451170425442053</v>
      </c>
    </row>
    <row r="3591" spans="1:37">
      <c r="A3591" s="94">
        <v>24</v>
      </c>
      <c r="B3591" s="94">
        <v>0.63814290627642534</v>
      </c>
      <c r="C3591" s="94">
        <v>0.67705279435294219</v>
      </c>
      <c r="D3591" s="94">
        <v>0.68704169318308261</v>
      </c>
      <c r="E3591" s="94">
        <v>0.67587233104287747</v>
      </c>
      <c r="F3591" s="94">
        <v>0.68286030002722675</v>
      </c>
      <c r="G3591" s="94">
        <v>0.68109788927114612</v>
      </c>
      <c r="H3591" s="94">
        <v>0.59121413408203782</v>
      </c>
      <c r="I3591" s="94">
        <v>0.65140059274769635</v>
      </c>
      <c r="J3591" s="94">
        <v>0.64577749415018082</v>
      </c>
      <c r="K3591" s="94">
        <v>0.54395160172107415</v>
      </c>
      <c r="L3591" s="94">
        <v>0.63449285978397285</v>
      </c>
      <c r="M3591" s="94">
        <v>0.62699850148135994</v>
      </c>
      <c r="N3591" s="94">
        <v>0.46973415187770828</v>
      </c>
      <c r="O3591" s="94">
        <v>0.57678728519122269</v>
      </c>
      <c r="P3591" s="94">
        <v>0.59944838968595371</v>
      </c>
      <c r="Q3591" s="94">
        <v>0.49267364095526989</v>
      </c>
      <c r="R3591" s="94">
        <v>0.55185803618753582</v>
      </c>
      <c r="S3591" s="94">
        <v>0.5506502925746205</v>
      </c>
      <c r="T3591" s="94">
        <v>0.47796129917899366</v>
      </c>
      <c r="U3591" s="94">
        <v>0.51545753328140431</v>
      </c>
      <c r="V3591" s="94">
        <v>0.52666149143177254</v>
      </c>
      <c r="W3591" s="94">
        <v>0.46274007357604974</v>
      </c>
      <c r="X3591" s="94">
        <v>0.5006278972213225</v>
      </c>
      <c r="Y3591" s="94">
        <v>0.51739157942749536</v>
      </c>
      <c r="Z3591" s="94">
        <v>0.45288613653444748</v>
      </c>
      <c r="AA3591" s="94">
        <v>0.51823249506123681</v>
      </c>
      <c r="AB3591" s="94">
        <v>0.53674887260236481</v>
      </c>
      <c r="AC3591" s="94">
        <v>0.5301888312375036</v>
      </c>
      <c r="AD3591" s="94">
        <v>0.60410474759778532</v>
      </c>
      <c r="AE3591" s="94">
        <v>0.61094859484938369</v>
      </c>
      <c r="AF3591" s="94">
        <v>0.68117343905908334</v>
      </c>
      <c r="AG3591" s="94">
        <v>0.68073876578896075</v>
      </c>
      <c r="AH3591" s="94">
        <v>0.69874387746276512</v>
      </c>
      <c r="AI3591" s="94">
        <v>0.62247460335578131</v>
      </c>
      <c r="AJ3591" s="94">
        <v>0.66737087229024639</v>
      </c>
      <c r="AK3591" s="94">
        <v>0.69617323054428237</v>
      </c>
    </row>
    <row r="3601" spans="1:50">
      <c r="A3601" s="94" t="s">
        <v>195</v>
      </c>
      <c r="B3601" s="95"/>
      <c r="C3601" s="95"/>
      <c r="D3601" s="95">
        <v>2015</v>
      </c>
      <c r="E3601" s="95"/>
      <c r="F3601" s="94" t="s">
        <v>0</v>
      </c>
      <c r="G3601" s="166">
        <v>2043856.0180000067</v>
      </c>
      <c r="H3601" s="95" t="s">
        <v>102</v>
      </c>
      <c r="I3601" s="95"/>
      <c r="J3601" s="95"/>
      <c r="K3601" s="96" t="s">
        <v>1</v>
      </c>
      <c r="L3601" s="95" t="s">
        <v>103</v>
      </c>
      <c r="M3601" s="95"/>
      <c r="N3601" s="95"/>
      <c r="O3601" s="95"/>
      <c r="P3601" s="95"/>
      <c r="Q3601" s="95"/>
      <c r="R3601" s="95"/>
      <c r="S3601" s="95"/>
      <c r="T3601" s="97"/>
      <c r="U3601" s="95"/>
      <c r="V3601" s="95"/>
      <c r="W3601" s="95"/>
      <c r="X3601" s="95"/>
      <c r="Y3601" s="95"/>
      <c r="Z3601" s="95"/>
      <c r="AA3601" s="95"/>
      <c r="AB3601" s="95"/>
      <c r="AC3601" s="96"/>
      <c r="AD3601" s="95"/>
      <c r="AE3601" s="95"/>
      <c r="AF3601" s="95"/>
      <c r="AG3601" s="95"/>
      <c r="AH3601" s="95"/>
      <c r="AI3601" s="95"/>
      <c r="AJ3601" s="95"/>
      <c r="AK3601" s="95"/>
    </row>
    <row r="3602" spans="1:50">
      <c r="A3602" s="96">
        <v>1091</v>
      </c>
      <c r="B3602" s="94" t="s">
        <v>104</v>
      </c>
      <c r="C3602" s="95"/>
      <c r="D3602" s="95"/>
      <c r="E3602" s="95"/>
      <c r="F3602" s="95" t="s">
        <v>3</v>
      </c>
      <c r="G3602" s="95">
        <v>0</v>
      </c>
      <c r="H3602" s="95" t="s">
        <v>102</v>
      </c>
      <c r="I3602" s="95"/>
      <c r="J3602" s="95"/>
      <c r="K3602" s="96" t="s">
        <v>4</v>
      </c>
      <c r="L3602" s="95" t="s">
        <v>103</v>
      </c>
      <c r="M3602" s="95"/>
      <c r="N3602" s="95" t="s">
        <v>105</v>
      </c>
      <c r="O3602" s="95"/>
      <c r="P3602" s="95"/>
      <c r="Q3602" s="95"/>
      <c r="R3602" s="95"/>
      <c r="S3602" s="95"/>
      <c r="T3602" s="96"/>
      <c r="U3602" s="95"/>
      <c r="V3602" s="95"/>
      <c r="W3602" s="95"/>
      <c r="X3602" s="95"/>
      <c r="Y3602" s="95"/>
      <c r="Z3602" s="95"/>
      <c r="AA3602" s="95"/>
      <c r="AB3602" s="95"/>
      <c r="AC3602" s="96"/>
      <c r="AD3602" s="95"/>
      <c r="AE3602" s="95"/>
      <c r="AF3602" s="95"/>
      <c r="AG3602" s="95"/>
      <c r="AH3602" s="95"/>
      <c r="AI3602" s="95"/>
      <c r="AJ3602" s="95"/>
      <c r="AK3602" s="95"/>
    </row>
    <row r="3603" spans="1:50">
      <c r="A3603" s="94"/>
      <c r="B3603" s="94">
        <v>1</v>
      </c>
      <c r="C3603" s="94" t="s">
        <v>5</v>
      </c>
      <c r="D3603" s="94" t="s">
        <v>6</v>
      </c>
      <c r="E3603" s="94">
        <v>2</v>
      </c>
      <c r="F3603" s="94" t="s">
        <v>7</v>
      </c>
      <c r="G3603" s="94" t="s">
        <v>8</v>
      </c>
      <c r="H3603" s="94">
        <v>3</v>
      </c>
      <c r="I3603" s="94" t="s">
        <v>9</v>
      </c>
      <c r="J3603" s="94" t="s">
        <v>10</v>
      </c>
      <c r="K3603" s="94">
        <v>4</v>
      </c>
      <c r="L3603" s="94" t="s">
        <v>11</v>
      </c>
      <c r="M3603" s="94" t="s">
        <v>12</v>
      </c>
      <c r="N3603" s="94">
        <v>5</v>
      </c>
      <c r="O3603" s="94" t="s">
        <v>13</v>
      </c>
      <c r="P3603" s="94" t="s">
        <v>13</v>
      </c>
      <c r="Q3603" s="94">
        <v>6</v>
      </c>
      <c r="R3603" s="94" t="s">
        <v>14</v>
      </c>
      <c r="S3603" s="94" t="s">
        <v>87</v>
      </c>
      <c r="T3603" s="94">
        <v>7</v>
      </c>
      <c r="U3603" s="94" t="s">
        <v>15</v>
      </c>
      <c r="V3603" s="94" t="s">
        <v>88</v>
      </c>
      <c r="W3603" s="94">
        <v>8</v>
      </c>
      <c r="X3603" s="94" t="s">
        <v>89</v>
      </c>
      <c r="Y3603" s="94" t="s">
        <v>90</v>
      </c>
      <c r="Z3603" s="94">
        <v>9</v>
      </c>
      <c r="AA3603" s="94" t="s">
        <v>91</v>
      </c>
      <c r="AB3603" s="94" t="s">
        <v>92</v>
      </c>
      <c r="AC3603" s="94">
        <v>10</v>
      </c>
      <c r="AD3603" s="94" t="s">
        <v>93</v>
      </c>
      <c r="AE3603" s="94" t="s">
        <v>94</v>
      </c>
      <c r="AF3603" s="94">
        <v>11</v>
      </c>
      <c r="AG3603" s="94" t="s">
        <v>95</v>
      </c>
      <c r="AH3603" s="94" t="s">
        <v>96</v>
      </c>
      <c r="AI3603" s="94">
        <v>12</v>
      </c>
      <c r="AJ3603" s="94" t="s">
        <v>97</v>
      </c>
      <c r="AK3603" s="94" t="s">
        <v>98</v>
      </c>
    </row>
    <row r="3604" spans="1:50">
      <c r="A3604" s="96"/>
      <c r="B3604" s="94">
        <v>31</v>
      </c>
      <c r="C3604" s="95"/>
      <c r="D3604" s="95"/>
      <c r="E3604" s="94">
        <v>28</v>
      </c>
      <c r="F3604" s="95"/>
      <c r="G3604" s="95"/>
      <c r="H3604" s="94">
        <v>31</v>
      </c>
      <c r="I3604" s="95"/>
      <c r="J3604" s="95"/>
      <c r="K3604" s="94">
        <v>30</v>
      </c>
      <c r="L3604" s="95"/>
      <c r="M3604" s="95"/>
      <c r="N3604" s="94">
        <v>31</v>
      </c>
      <c r="O3604" s="95"/>
      <c r="P3604" s="95"/>
      <c r="Q3604" s="94">
        <v>30</v>
      </c>
      <c r="R3604" s="95"/>
      <c r="S3604" s="95"/>
      <c r="T3604" s="94">
        <v>31</v>
      </c>
      <c r="U3604" s="95"/>
      <c r="V3604" s="95"/>
      <c r="W3604" s="94">
        <v>31</v>
      </c>
      <c r="X3604" s="95"/>
      <c r="Y3604" s="95"/>
      <c r="Z3604" s="94">
        <v>30</v>
      </c>
      <c r="AA3604" s="95"/>
      <c r="AB3604" s="95"/>
      <c r="AC3604" s="94">
        <v>31</v>
      </c>
      <c r="AD3604" s="95"/>
      <c r="AE3604" s="95"/>
      <c r="AF3604" s="94">
        <v>30</v>
      </c>
      <c r="AG3604" s="95"/>
      <c r="AH3604" s="95"/>
      <c r="AI3604" s="94">
        <v>31</v>
      </c>
      <c r="AJ3604" s="95"/>
      <c r="AK3604" s="95"/>
    </row>
    <row r="3605" spans="1:50">
      <c r="A3605" s="94" t="s">
        <v>16</v>
      </c>
      <c r="B3605" s="94" t="s">
        <v>17</v>
      </c>
      <c r="C3605" s="94" t="s">
        <v>18</v>
      </c>
      <c r="D3605" s="94" t="s">
        <v>19</v>
      </c>
      <c r="E3605" s="94" t="s">
        <v>17</v>
      </c>
      <c r="F3605" s="94" t="s">
        <v>18</v>
      </c>
      <c r="G3605" s="94" t="s">
        <v>19</v>
      </c>
      <c r="H3605" s="94" t="s">
        <v>17</v>
      </c>
      <c r="I3605" s="94" t="s">
        <v>18</v>
      </c>
      <c r="J3605" s="94" t="s">
        <v>19</v>
      </c>
      <c r="K3605" s="94" t="s">
        <v>17</v>
      </c>
      <c r="L3605" s="94" t="s">
        <v>18</v>
      </c>
      <c r="M3605" s="94" t="s">
        <v>19</v>
      </c>
      <c r="N3605" s="94" t="s">
        <v>17</v>
      </c>
      <c r="O3605" s="94" t="s">
        <v>18</v>
      </c>
      <c r="P3605" s="94" t="s">
        <v>19</v>
      </c>
      <c r="Q3605" s="94" t="s">
        <v>17</v>
      </c>
      <c r="R3605" s="94" t="s">
        <v>18</v>
      </c>
      <c r="S3605" s="94" t="s">
        <v>19</v>
      </c>
      <c r="T3605" s="94" t="s">
        <v>17</v>
      </c>
      <c r="U3605" s="94" t="s">
        <v>18</v>
      </c>
      <c r="V3605" s="94" t="s">
        <v>19</v>
      </c>
      <c r="W3605" s="94" t="s">
        <v>17</v>
      </c>
      <c r="X3605" s="94" t="s">
        <v>18</v>
      </c>
      <c r="Y3605" s="94" t="s">
        <v>19</v>
      </c>
      <c r="Z3605" s="94" t="s">
        <v>17</v>
      </c>
      <c r="AA3605" s="94" t="s">
        <v>18</v>
      </c>
      <c r="AB3605" s="94" t="s">
        <v>19</v>
      </c>
      <c r="AC3605" s="94" t="s">
        <v>17</v>
      </c>
      <c r="AD3605" s="94" t="s">
        <v>18</v>
      </c>
      <c r="AE3605" s="94" t="s">
        <v>19</v>
      </c>
      <c r="AF3605" s="94" t="s">
        <v>17</v>
      </c>
      <c r="AG3605" s="94" t="s">
        <v>18</v>
      </c>
      <c r="AH3605" s="94" t="s">
        <v>19</v>
      </c>
      <c r="AI3605" s="94" t="s">
        <v>17</v>
      </c>
      <c r="AJ3605" s="94" t="s">
        <v>18</v>
      </c>
      <c r="AK3605" s="94" t="s">
        <v>19</v>
      </c>
    </row>
    <row r="3606" spans="1:50">
      <c r="A3606" s="96"/>
      <c r="B3606" s="134">
        <v>7.7030776748926319E-2</v>
      </c>
      <c r="C3606" s="167">
        <v>1.0212180471478949</v>
      </c>
      <c r="D3606" s="167">
        <v>0.98949678278628284</v>
      </c>
      <c r="E3606" s="134">
        <v>6.942039251377935E-2</v>
      </c>
      <c r="F3606" s="167">
        <v>1.0409542661879434</v>
      </c>
      <c r="G3606" s="167">
        <v>0.9997148236565423</v>
      </c>
      <c r="H3606" s="134">
        <v>7.825687722404534E-2</v>
      </c>
      <c r="I3606" s="167">
        <v>1.0210485051320961</v>
      </c>
      <c r="J3606" s="167">
        <v>0.99786766147816819</v>
      </c>
      <c r="K3606" s="134">
        <v>7.6789857953716165E-2</v>
      </c>
      <c r="L3606" s="167">
        <v>1.1159886300222355</v>
      </c>
      <c r="M3606" s="167">
        <v>1.0221071931164127</v>
      </c>
      <c r="N3606" s="134">
        <v>8.5150683586681777E-2</v>
      </c>
      <c r="O3606" s="167">
        <v>1.1699216145038098</v>
      </c>
      <c r="P3606" s="167">
        <v>0.98761344100063053</v>
      </c>
      <c r="Q3606" s="134">
        <v>9.4523917834715879E-2</v>
      </c>
      <c r="R3606" s="167">
        <v>1.1244985294923444</v>
      </c>
      <c r="S3606" s="167">
        <v>1.0001291333015976</v>
      </c>
      <c r="T3606" s="134">
        <v>0.10132855416963869</v>
      </c>
      <c r="U3606" s="167">
        <v>1.1085343935109577</v>
      </c>
      <c r="V3606" s="167">
        <v>0.98284669275363745</v>
      </c>
      <c r="W3606" s="134">
        <v>9.7302922229044658E-2</v>
      </c>
      <c r="X3606" s="167">
        <v>1.1304045445737214</v>
      </c>
      <c r="Y3606" s="167">
        <v>1.0142850499482032</v>
      </c>
      <c r="Z3606" s="134">
        <v>8.7161964807141445E-2</v>
      </c>
      <c r="AA3606" s="167">
        <v>1.1038456532320635</v>
      </c>
      <c r="AB3606" s="167">
        <v>0.97260062105283673</v>
      </c>
      <c r="AC3606" s="134">
        <v>8.0843362602109989E-2</v>
      </c>
      <c r="AD3606" s="167">
        <v>1.0435786366004216</v>
      </c>
      <c r="AE3606" s="167">
        <v>1.0062961581049028</v>
      </c>
      <c r="AF3606" s="134">
        <v>7.4969809457324954E-2</v>
      </c>
      <c r="AG3606" s="167">
        <v>1.0296936437581574</v>
      </c>
      <c r="AH3606" s="167">
        <v>0.98696153186265001</v>
      </c>
      <c r="AI3606" s="134">
        <v>7.7220880872875389E-2</v>
      </c>
      <c r="AJ3606" s="167">
        <v>1.0325784707106251</v>
      </c>
      <c r="AK3606" s="167">
        <v>0.98750362813342962</v>
      </c>
      <c r="AM3606" t="str">
        <f>A3601</f>
        <v>PreNResSpltPkgAC-65to-PEYes-cDXGF-Gro1985-CZ11</v>
      </c>
      <c r="AN3606" s="93">
        <f>1/($T3606*(1/$T3604)*(1/(5/7+2/7*$V3606))*$T3616/SUM($T3608:$T3631))</f>
        <v>7382.3526284188556</v>
      </c>
      <c r="AO3606" s="93">
        <f>1/(T3606*(1/T3604)*(1/(5/7+2/7*V3606)))</f>
        <v>304.43610845963877</v>
      </c>
      <c r="AP3606" s="93"/>
      <c r="AR3606" s="217">
        <f>CHOOSE($AV$3,C3606,F3606,I3606,L3606,O3606,R3606,U3606,X3606,AA3606,AD3606,AG3606,AJ3606)</f>
        <v>1.1085343935109577</v>
      </c>
      <c r="AS3606" s="92"/>
      <c r="AT3606" s="92"/>
      <c r="AV3606" s="151">
        <f>AN3606/AR3606</f>
        <v>6659.5611932593429</v>
      </c>
      <c r="AW3606" s="152">
        <f>AO3606/AR3606</f>
        <v>274.62937572502972</v>
      </c>
      <c r="AX3606" s="93"/>
    </row>
    <row r="3607" spans="1:50">
      <c r="A3607" s="94" t="s">
        <v>20</v>
      </c>
      <c r="B3607" s="94" t="s">
        <v>21</v>
      </c>
      <c r="C3607" s="94" t="s">
        <v>22</v>
      </c>
      <c r="D3607" s="94" t="s">
        <v>23</v>
      </c>
      <c r="E3607" s="94" t="s">
        <v>21</v>
      </c>
      <c r="F3607" s="94" t="s">
        <v>22</v>
      </c>
      <c r="G3607" s="94" t="s">
        <v>23</v>
      </c>
      <c r="H3607" s="94" t="s">
        <v>21</v>
      </c>
      <c r="I3607" s="94" t="s">
        <v>22</v>
      </c>
      <c r="J3607" s="94" t="s">
        <v>23</v>
      </c>
      <c r="K3607" s="94" t="s">
        <v>21</v>
      </c>
      <c r="L3607" s="94" t="s">
        <v>22</v>
      </c>
      <c r="M3607" s="94" t="s">
        <v>23</v>
      </c>
      <c r="N3607" s="94" t="s">
        <v>21</v>
      </c>
      <c r="O3607" s="94" t="s">
        <v>22</v>
      </c>
      <c r="P3607" s="94" t="s">
        <v>23</v>
      </c>
      <c r="Q3607" s="94" t="s">
        <v>21</v>
      </c>
      <c r="R3607" s="94" t="s">
        <v>22</v>
      </c>
      <c r="S3607" s="94" t="s">
        <v>23</v>
      </c>
      <c r="T3607" s="94" t="s">
        <v>21</v>
      </c>
      <c r="U3607" s="94" t="s">
        <v>22</v>
      </c>
      <c r="V3607" s="94" t="s">
        <v>23</v>
      </c>
      <c r="W3607" s="94" t="s">
        <v>21</v>
      </c>
      <c r="X3607" s="94" t="s">
        <v>22</v>
      </c>
      <c r="Y3607" s="94" t="s">
        <v>23</v>
      </c>
      <c r="Z3607" s="94" t="s">
        <v>21</v>
      </c>
      <c r="AA3607" s="94" t="s">
        <v>22</v>
      </c>
      <c r="AB3607" s="94" t="s">
        <v>23</v>
      </c>
      <c r="AC3607" s="94" t="s">
        <v>21</v>
      </c>
      <c r="AD3607" s="94" t="s">
        <v>22</v>
      </c>
      <c r="AE3607" s="94" t="s">
        <v>23</v>
      </c>
      <c r="AF3607" s="94" t="s">
        <v>21</v>
      </c>
      <c r="AG3607" s="94" t="s">
        <v>22</v>
      </c>
      <c r="AH3607" s="94" t="s">
        <v>23</v>
      </c>
      <c r="AI3607" s="94" t="s">
        <v>21</v>
      </c>
      <c r="AJ3607" s="94" t="s">
        <v>22</v>
      </c>
      <c r="AK3607" s="94" t="s">
        <v>23</v>
      </c>
    </row>
    <row r="3608" spans="1:50">
      <c r="A3608" s="94">
        <v>1</v>
      </c>
      <c r="B3608" s="94">
        <v>0.67453900257228361</v>
      </c>
      <c r="C3608" s="94">
        <v>0.69438446287582267</v>
      </c>
      <c r="D3608" s="94">
        <v>0.69922666975612568</v>
      </c>
      <c r="E3608" s="94">
        <v>0.65018901270229423</v>
      </c>
      <c r="F3608" s="94">
        <v>0.68088867222001648</v>
      </c>
      <c r="G3608" s="94">
        <v>0.67562286432642971</v>
      </c>
      <c r="H3608" s="94">
        <v>0.65280573809700448</v>
      </c>
      <c r="I3608" s="94">
        <v>0.68746225918837622</v>
      </c>
      <c r="J3608" s="94">
        <v>0.68208944190981524</v>
      </c>
      <c r="K3608" s="94">
        <v>0.58559904262445772</v>
      </c>
      <c r="L3608" s="94">
        <v>0.68357095296984205</v>
      </c>
      <c r="M3608" s="94">
        <v>0.66475458602601678</v>
      </c>
      <c r="N3608" s="94">
        <v>0.52660698491179114</v>
      </c>
      <c r="O3608" s="94">
        <v>0.62600151751447097</v>
      </c>
      <c r="P3608" s="94">
        <v>0.64017202987668942</v>
      </c>
      <c r="Q3608" s="94">
        <v>0.50481533449771376</v>
      </c>
      <c r="R3608" s="94">
        <v>0.54714282077909526</v>
      </c>
      <c r="S3608" s="94">
        <v>0.56154222601786741</v>
      </c>
      <c r="T3608" s="94">
        <v>0.46805436785530147</v>
      </c>
      <c r="U3608" s="94">
        <v>0.54152075572719294</v>
      </c>
      <c r="V3608" s="94">
        <v>0.5315988224860323</v>
      </c>
      <c r="W3608" s="94">
        <v>0.48463635675969724</v>
      </c>
      <c r="X3608" s="94">
        <v>0.53933314241937735</v>
      </c>
      <c r="Y3608" s="94">
        <v>0.55018908831655733</v>
      </c>
      <c r="Z3608" s="94">
        <v>0.50916452225325404</v>
      </c>
      <c r="AA3608" s="94">
        <v>0.5592473872766448</v>
      </c>
      <c r="AB3608" s="94">
        <v>0.58202765320605543</v>
      </c>
      <c r="AC3608" s="94">
        <v>0.59299600071912417</v>
      </c>
      <c r="AD3608" s="94">
        <v>0.65042765621724818</v>
      </c>
      <c r="AE3608" s="94">
        <v>0.64091343580567461</v>
      </c>
      <c r="AF3608" s="94">
        <v>0.65166368944463704</v>
      </c>
      <c r="AG3608" s="94">
        <v>0.67647485916650185</v>
      </c>
      <c r="AH3608" s="94">
        <v>0.67409934277727013</v>
      </c>
      <c r="AI3608" s="94">
        <v>0.64826696961696517</v>
      </c>
      <c r="AJ3608" s="94">
        <v>0.67588081868138339</v>
      </c>
      <c r="AK3608" s="94">
        <v>0.68986006381534426</v>
      </c>
    </row>
    <row r="3609" spans="1:50">
      <c r="A3609" s="94">
        <v>2</v>
      </c>
      <c r="B3609" s="94">
        <v>0.70802072471412669</v>
      </c>
      <c r="C3609" s="94">
        <v>0.72283432697808114</v>
      </c>
      <c r="D3609" s="94">
        <v>0.73376372793223166</v>
      </c>
      <c r="E3609" s="94">
        <v>0.6862242310012866</v>
      </c>
      <c r="F3609" s="94">
        <v>0.70247420989866161</v>
      </c>
      <c r="G3609" s="94">
        <v>0.70245775923760001</v>
      </c>
      <c r="H3609" s="94">
        <v>0.687443564209541</v>
      </c>
      <c r="I3609" s="94">
        <v>0.72260450186390268</v>
      </c>
      <c r="J3609" s="94">
        <v>0.71018010440809132</v>
      </c>
      <c r="K3609" s="94">
        <v>0.57518303086538858</v>
      </c>
      <c r="L3609" s="94">
        <v>0.71192276230233609</v>
      </c>
      <c r="M3609" s="94">
        <v>0.69503439670301181</v>
      </c>
      <c r="N3609" s="94">
        <v>0.51881307570750268</v>
      </c>
      <c r="O3609" s="94">
        <v>0.62672016500692895</v>
      </c>
      <c r="P3609" s="94">
        <v>0.64536067502308891</v>
      </c>
      <c r="Q3609" s="94">
        <v>0.49125079315239645</v>
      </c>
      <c r="R3609" s="94">
        <v>0.53911647096963655</v>
      </c>
      <c r="S3609" s="94">
        <v>0.55077403793015101</v>
      </c>
      <c r="T3609" s="94">
        <v>0.46117115812067649</v>
      </c>
      <c r="U3609" s="94">
        <v>0.53322186507536129</v>
      </c>
      <c r="V3609" s="94">
        <v>0.52697122540630104</v>
      </c>
      <c r="W3609" s="94">
        <v>0.47511495372076668</v>
      </c>
      <c r="X3609" s="94">
        <v>0.53232111078390743</v>
      </c>
      <c r="Y3609" s="94">
        <v>0.54042964598933729</v>
      </c>
      <c r="Z3609" s="94">
        <v>0.50851294190313223</v>
      </c>
      <c r="AA3609" s="94">
        <v>0.55402077208545797</v>
      </c>
      <c r="AB3609" s="94">
        <v>0.57718406316836834</v>
      </c>
      <c r="AC3609" s="94">
        <v>0.58718760211621523</v>
      </c>
      <c r="AD3609" s="94">
        <v>0.65501778287886692</v>
      </c>
      <c r="AE3609" s="94">
        <v>0.64775615312603085</v>
      </c>
      <c r="AF3609" s="94">
        <v>0.68898872210520701</v>
      </c>
      <c r="AG3609" s="94">
        <v>0.7055041036316837</v>
      </c>
      <c r="AH3609" s="94">
        <v>0.70033197139938719</v>
      </c>
      <c r="AI3609" s="94">
        <v>0.68412231084940744</v>
      </c>
      <c r="AJ3609" s="94">
        <v>0.70714853668098854</v>
      </c>
      <c r="AK3609" s="94">
        <v>0.71682294113604128</v>
      </c>
    </row>
    <row r="3610" spans="1:50">
      <c r="A3610" s="94">
        <v>3</v>
      </c>
      <c r="B3610" s="94">
        <v>0.75124241162775252</v>
      </c>
      <c r="C3610" s="94">
        <v>0.77051765368266356</v>
      </c>
      <c r="D3610" s="94">
        <v>0.7757683041936001</v>
      </c>
      <c r="E3610" s="94">
        <v>0.74612096812946838</v>
      </c>
      <c r="F3610" s="94">
        <v>0.7687248901058491</v>
      </c>
      <c r="G3610" s="94">
        <v>0.76675226912026051</v>
      </c>
      <c r="H3610" s="94">
        <v>0.71202590738519089</v>
      </c>
      <c r="I3610" s="94">
        <v>0.75970171626543515</v>
      </c>
      <c r="J3610" s="94">
        <v>0.75221828881430752</v>
      </c>
      <c r="K3610" s="94">
        <v>0.62427779500109493</v>
      </c>
      <c r="L3610" s="94">
        <v>0.74980332353197077</v>
      </c>
      <c r="M3610" s="94">
        <v>0.72253245816398781</v>
      </c>
      <c r="N3610" s="94">
        <v>0.51229872210975869</v>
      </c>
      <c r="O3610" s="94">
        <v>0.65616982430181026</v>
      </c>
      <c r="P3610" s="94">
        <v>0.65944710424910691</v>
      </c>
      <c r="Q3610" s="94">
        <v>0.47837882920894087</v>
      </c>
      <c r="R3610" s="94">
        <v>0.53038398120543562</v>
      </c>
      <c r="S3610" s="94">
        <v>0.53500256419278047</v>
      </c>
      <c r="T3610" s="94">
        <v>0.45687285143076989</v>
      </c>
      <c r="U3610" s="94">
        <v>0.51907212284570792</v>
      </c>
      <c r="V3610" s="94">
        <v>0.5146303588719614</v>
      </c>
      <c r="W3610" s="94">
        <v>0.47410503478788479</v>
      </c>
      <c r="X3610" s="94">
        <v>0.52461154012667921</v>
      </c>
      <c r="Y3610" s="94">
        <v>0.52715663574606952</v>
      </c>
      <c r="Z3610" s="94">
        <v>0.50353147624007788</v>
      </c>
      <c r="AA3610" s="94">
        <v>0.55802617864671222</v>
      </c>
      <c r="AB3610" s="94">
        <v>0.58413447283168562</v>
      </c>
      <c r="AC3610" s="94">
        <v>0.63939647832620405</v>
      </c>
      <c r="AD3610" s="94">
        <v>0.70493257253973929</v>
      </c>
      <c r="AE3610" s="94">
        <v>0.69355939193555083</v>
      </c>
      <c r="AF3610" s="94">
        <v>0.74488095555496314</v>
      </c>
      <c r="AG3610" s="94">
        <v>0.76390952170935122</v>
      </c>
      <c r="AH3610" s="94">
        <v>0.76236912665985701</v>
      </c>
      <c r="AI3610" s="94">
        <v>0.74471237055941786</v>
      </c>
      <c r="AJ3610" s="94">
        <v>0.76645380666765284</v>
      </c>
      <c r="AK3610" s="94">
        <v>0.77277999711898859</v>
      </c>
    </row>
    <row r="3611" spans="1:50">
      <c r="A3611" s="94">
        <v>4</v>
      </c>
      <c r="B3611" s="94">
        <v>0.76937585850135004</v>
      </c>
      <c r="C3611" s="94">
        <v>0.78841467996156989</v>
      </c>
      <c r="D3611" s="94">
        <v>0.79370704430761474</v>
      </c>
      <c r="E3611" s="94">
        <v>0.7597656562852062</v>
      </c>
      <c r="F3611" s="94">
        <v>0.78746716729619393</v>
      </c>
      <c r="G3611" s="94">
        <v>0.78294980719556739</v>
      </c>
      <c r="H3611" s="94">
        <v>0.74894035008735571</v>
      </c>
      <c r="I3611" s="94">
        <v>0.79345689436500844</v>
      </c>
      <c r="J3611" s="94">
        <v>0.78128749545885212</v>
      </c>
      <c r="K3611" s="94">
        <v>0.65184244928576229</v>
      </c>
      <c r="L3611" s="94">
        <v>0.78647961681854106</v>
      </c>
      <c r="M3611" s="94">
        <v>0.75405959264382949</v>
      </c>
      <c r="N3611" s="94">
        <v>0.57740432476842174</v>
      </c>
      <c r="O3611" s="94">
        <v>0.69992412427644823</v>
      </c>
      <c r="P3611" s="94">
        <v>0.7101056044564128</v>
      </c>
      <c r="Q3611" s="94">
        <v>0.51414100777779959</v>
      </c>
      <c r="R3611" s="94">
        <v>0.59017962830808479</v>
      </c>
      <c r="S3611" s="94">
        <v>0.58295883324430631</v>
      </c>
      <c r="T3611" s="94">
        <v>0.47439707662185338</v>
      </c>
      <c r="U3611" s="94">
        <v>0.55212995168600054</v>
      </c>
      <c r="V3611" s="94">
        <v>0.5614556498399893</v>
      </c>
      <c r="W3611" s="94">
        <v>0.512176966766827</v>
      </c>
      <c r="X3611" s="94">
        <v>0.59035313943938916</v>
      </c>
      <c r="Y3611" s="94">
        <v>0.57690969079028009</v>
      </c>
      <c r="Z3611" s="94">
        <v>0.5524883675055986</v>
      </c>
      <c r="AA3611" s="94">
        <v>0.62066917150028267</v>
      </c>
      <c r="AB3611" s="94">
        <v>0.6391443748484158</v>
      </c>
      <c r="AC3611" s="94">
        <v>0.66699683065188142</v>
      </c>
      <c r="AD3611" s="94">
        <v>0.73596077729854548</v>
      </c>
      <c r="AE3611" s="94">
        <v>0.71868700996913837</v>
      </c>
      <c r="AF3611" s="94">
        <v>0.75390060522035884</v>
      </c>
      <c r="AG3611" s="94">
        <v>0.7759030908478638</v>
      </c>
      <c r="AH3611" s="94">
        <v>0.77548838100102147</v>
      </c>
      <c r="AI3611" s="94">
        <v>0.75857981380290618</v>
      </c>
      <c r="AJ3611" s="94">
        <v>0.7843367464704698</v>
      </c>
      <c r="AK3611" s="94">
        <v>0.7889357863984251</v>
      </c>
    </row>
    <row r="3612" spans="1:50">
      <c r="A3612" s="94">
        <v>5</v>
      </c>
      <c r="B3612" s="94">
        <v>0.79982833362938788</v>
      </c>
      <c r="C3612" s="94">
        <v>0.82364290100853865</v>
      </c>
      <c r="D3612" s="94">
        <v>0.82090649501995083</v>
      </c>
      <c r="E3612" s="94">
        <v>0.79519085477524032</v>
      </c>
      <c r="F3612" s="94">
        <v>0.82494105611706525</v>
      </c>
      <c r="G3612" s="94">
        <v>0.81671667553581118</v>
      </c>
      <c r="H3612" s="94">
        <v>0.76646773983132577</v>
      </c>
      <c r="I3612" s="94">
        <v>0.81546223102462856</v>
      </c>
      <c r="J3612" s="94">
        <v>0.80000018029371667</v>
      </c>
      <c r="K3612" s="94">
        <v>0.66990922709702305</v>
      </c>
      <c r="L3612" s="94">
        <v>0.80351593088492224</v>
      </c>
      <c r="M3612" s="94">
        <v>0.77153853168998621</v>
      </c>
      <c r="N3612" s="94">
        <v>0.59346029584287829</v>
      </c>
      <c r="O3612" s="94">
        <v>0.7199253993809438</v>
      </c>
      <c r="P3612" s="94">
        <v>0.72729303202495588</v>
      </c>
      <c r="Q3612" s="94">
        <v>0.55049110033950188</v>
      </c>
      <c r="R3612" s="94">
        <v>0.61450896009553357</v>
      </c>
      <c r="S3612" s="94">
        <v>0.61382154995235905</v>
      </c>
      <c r="T3612" s="94">
        <v>0.5308942253624237</v>
      </c>
      <c r="U3612" s="94">
        <v>0.59525158526268396</v>
      </c>
      <c r="V3612" s="94">
        <v>0.58666573897994767</v>
      </c>
      <c r="W3612" s="94">
        <v>0.54828860988481298</v>
      </c>
      <c r="X3612" s="94">
        <v>0.60689761847008694</v>
      </c>
      <c r="Y3612" s="94">
        <v>0.60680256885727235</v>
      </c>
      <c r="Z3612" s="94">
        <v>0.58650264693360032</v>
      </c>
      <c r="AA3612" s="94">
        <v>0.63942957098054243</v>
      </c>
      <c r="AB3612" s="94">
        <v>0.65235665157365197</v>
      </c>
      <c r="AC3612" s="94">
        <v>0.68590889509265496</v>
      </c>
      <c r="AD3612" s="94">
        <v>0.7582364873676356</v>
      </c>
      <c r="AE3612" s="94">
        <v>0.73720112404920624</v>
      </c>
      <c r="AF3612" s="94">
        <v>0.79453968592529411</v>
      </c>
      <c r="AG3612" s="94">
        <v>0.81617408613772957</v>
      </c>
      <c r="AH3612" s="94">
        <v>0.80925126673297143</v>
      </c>
      <c r="AI3612" s="94">
        <v>0.79890340525736103</v>
      </c>
      <c r="AJ3612" s="94">
        <v>0.82157520455436461</v>
      </c>
      <c r="AK3612" s="94">
        <v>0.81540719706777087</v>
      </c>
    </row>
    <row r="3613" spans="1:50">
      <c r="A3613" s="94">
        <v>6</v>
      </c>
      <c r="B3613" s="94">
        <v>0.81433997263643476</v>
      </c>
      <c r="C3613" s="94">
        <v>0.83667946666773518</v>
      </c>
      <c r="D3613" s="94">
        <v>0.83227899860633581</v>
      </c>
      <c r="E3613" s="94">
        <v>0.81437244045298973</v>
      </c>
      <c r="F3613" s="94">
        <v>0.83714956692272169</v>
      </c>
      <c r="G3613" s="94">
        <v>0.83086611991551151</v>
      </c>
      <c r="H3613" s="94">
        <v>0.78134376654703774</v>
      </c>
      <c r="I3613" s="94">
        <v>0.8268070333030757</v>
      </c>
      <c r="J3613" s="94">
        <v>0.8144547782792948</v>
      </c>
      <c r="K3613" s="94">
        <v>0.67080134674295022</v>
      </c>
      <c r="L3613" s="94">
        <v>0.81428626555709949</v>
      </c>
      <c r="M3613" s="94">
        <v>0.78699087113383914</v>
      </c>
      <c r="N3613" s="94">
        <v>0.58913774790811635</v>
      </c>
      <c r="O3613" s="94">
        <v>0.72322578317338482</v>
      </c>
      <c r="P3613" s="94">
        <v>0.72996710011271349</v>
      </c>
      <c r="Q3613" s="94">
        <v>0.54478776223090064</v>
      </c>
      <c r="R3613" s="94">
        <v>0.60857182838822155</v>
      </c>
      <c r="S3613" s="94">
        <v>0.60858263577693983</v>
      </c>
      <c r="T3613" s="94">
        <v>0.52450245094603243</v>
      </c>
      <c r="U3613" s="94">
        <v>0.58913154917594435</v>
      </c>
      <c r="V3613" s="94">
        <v>0.58277765810349036</v>
      </c>
      <c r="W3613" s="94">
        <v>0.53523691652034244</v>
      </c>
      <c r="X3613" s="94">
        <v>0.60019440232709498</v>
      </c>
      <c r="Y3613" s="94">
        <v>0.60451697859023223</v>
      </c>
      <c r="Z3613" s="94">
        <v>0.58410608085130311</v>
      </c>
      <c r="AA3613" s="94">
        <v>0.64140503404953431</v>
      </c>
      <c r="AB3613" s="94">
        <v>0.66196748473860778</v>
      </c>
      <c r="AC3613" s="94">
        <v>0.6935558095858364</v>
      </c>
      <c r="AD3613" s="94">
        <v>0.76691097499609118</v>
      </c>
      <c r="AE3613" s="94">
        <v>0.75194800553562602</v>
      </c>
      <c r="AF3613" s="94">
        <v>0.81638627456208179</v>
      </c>
      <c r="AG3613" s="94">
        <v>0.83378063649241785</v>
      </c>
      <c r="AH3613" s="94">
        <v>0.82178377506585676</v>
      </c>
      <c r="AI3613" s="94">
        <v>0.81698708461007141</v>
      </c>
      <c r="AJ3613" s="94">
        <v>0.83563191204000686</v>
      </c>
      <c r="AK3613" s="94">
        <v>0.8290727003456273</v>
      </c>
    </row>
    <row r="3614" spans="1:50">
      <c r="A3614" s="94">
        <v>7</v>
      </c>
      <c r="B3614" s="94">
        <v>0.82501149188381473</v>
      </c>
      <c r="C3614" s="94">
        <v>0.84897888851376047</v>
      </c>
      <c r="D3614" s="94">
        <v>0.85015768167893924</v>
      </c>
      <c r="E3614" s="94">
        <v>0.82141102787670395</v>
      </c>
      <c r="F3614" s="94">
        <v>0.85143230691392702</v>
      </c>
      <c r="G3614" s="94">
        <v>0.84494489195790934</v>
      </c>
      <c r="H3614" s="94">
        <v>0.86163926626437926</v>
      </c>
      <c r="I3614" s="94">
        <v>0.89955232611248204</v>
      </c>
      <c r="J3614" s="94">
        <v>0.89276580477255496</v>
      </c>
      <c r="K3614" s="94">
        <v>0.76596330494015308</v>
      </c>
      <c r="L3614" s="94">
        <v>0.90437009469230201</v>
      </c>
      <c r="M3614" s="94">
        <v>0.88415522401887248</v>
      </c>
      <c r="N3614" s="94">
        <v>0.68645058861408303</v>
      </c>
      <c r="O3614" s="94">
        <v>0.81819742260746275</v>
      </c>
      <c r="P3614" s="94">
        <v>0.83013589478519456</v>
      </c>
      <c r="Q3614" s="94">
        <v>0.64568574157296021</v>
      </c>
      <c r="R3614" s="94">
        <v>0.70242667935005143</v>
      </c>
      <c r="S3614" s="94">
        <v>0.70804168528060951</v>
      </c>
      <c r="T3614" s="94">
        <v>0.61490240608600955</v>
      </c>
      <c r="U3614" s="94">
        <v>0.68023294993328287</v>
      </c>
      <c r="V3614" s="94">
        <v>0.67116655490877442</v>
      </c>
      <c r="W3614" s="94">
        <v>0.60274295591603266</v>
      </c>
      <c r="X3614" s="94">
        <v>0.68201617576631279</v>
      </c>
      <c r="Y3614" s="94">
        <v>0.69560885538314143</v>
      </c>
      <c r="Z3614" s="94">
        <v>0.6462918383759404</v>
      </c>
      <c r="AA3614" s="94">
        <v>0.71736535010025559</v>
      </c>
      <c r="AB3614" s="94">
        <v>0.74000148432597934</v>
      </c>
      <c r="AC3614" s="94">
        <v>0.77322596219622353</v>
      </c>
      <c r="AD3614" s="94">
        <v>0.85409402223525577</v>
      </c>
      <c r="AE3614" s="94">
        <v>0.84101465117052865</v>
      </c>
      <c r="AF3614" s="94">
        <v>0.82036686485189436</v>
      </c>
      <c r="AG3614" s="94">
        <v>0.84239278902573811</v>
      </c>
      <c r="AH3614" s="94">
        <v>0.83862636753400366</v>
      </c>
      <c r="AI3614" s="94">
        <v>0.82264740158782224</v>
      </c>
      <c r="AJ3614" s="94">
        <v>0.84733002223412868</v>
      </c>
      <c r="AK3614" s="94">
        <v>0.8467358423239405</v>
      </c>
    </row>
    <row r="3615" spans="1:50">
      <c r="A3615" s="94">
        <v>8</v>
      </c>
      <c r="B3615" s="94">
        <v>0.92926016675774303</v>
      </c>
      <c r="C3615" s="94">
        <v>0.94239518642485254</v>
      </c>
      <c r="D3615" s="94">
        <v>0.94600616415250571</v>
      </c>
      <c r="E3615" s="94">
        <v>0.92898007891547285</v>
      </c>
      <c r="F3615" s="94">
        <v>0.93962293246456419</v>
      </c>
      <c r="G3615" s="94">
        <v>0.94025613339941894</v>
      </c>
      <c r="H3615" s="94">
        <v>0.87679539356050051</v>
      </c>
      <c r="I3615" s="94">
        <v>0.93423394328228848</v>
      </c>
      <c r="J3615" s="94">
        <v>0.93237137620898225</v>
      </c>
      <c r="K3615" s="94">
        <v>0.79144562406099794</v>
      </c>
      <c r="L3615" s="94">
        <v>0.92418154011599296</v>
      </c>
      <c r="M3615" s="94">
        <v>0.91039582867899005</v>
      </c>
      <c r="N3615" s="94">
        <v>0.72839743755805642</v>
      </c>
      <c r="O3615" s="94">
        <v>0.8419851275174558</v>
      </c>
      <c r="P3615" s="94">
        <v>0.85588753678099772</v>
      </c>
      <c r="Q3615" s="94">
        <v>0.69206962079138612</v>
      </c>
      <c r="R3615" s="94">
        <v>0.73035325474958246</v>
      </c>
      <c r="S3615" s="94">
        <v>0.74123829720540302</v>
      </c>
      <c r="T3615" s="94">
        <v>0.66822586398378814</v>
      </c>
      <c r="U3615" s="94">
        <v>0.71486707890703449</v>
      </c>
      <c r="V3615" s="94">
        <v>0.70904746727853474</v>
      </c>
      <c r="W3615" s="94">
        <v>0.65843978388539559</v>
      </c>
      <c r="X3615" s="94">
        <v>0.71282268447196206</v>
      </c>
      <c r="Y3615" s="94">
        <v>0.7303118748362416</v>
      </c>
      <c r="Z3615" s="94">
        <v>0.68004905596718179</v>
      </c>
      <c r="AA3615" s="94">
        <v>0.73764477478698587</v>
      </c>
      <c r="AB3615" s="94">
        <v>0.76489945466999865</v>
      </c>
      <c r="AC3615" s="94">
        <v>0.79136802090435521</v>
      </c>
      <c r="AD3615" s="94">
        <v>0.87057655582267246</v>
      </c>
      <c r="AE3615" s="94">
        <v>0.86384931398246712</v>
      </c>
      <c r="AF3615" s="94">
        <v>0.92933719039112705</v>
      </c>
      <c r="AG3615" s="94">
        <v>0.93794746329354606</v>
      </c>
      <c r="AH3615" s="94">
        <v>0.92997562295037917</v>
      </c>
      <c r="AI3615" s="94">
        <v>0.92927870627421783</v>
      </c>
      <c r="AJ3615" s="94">
        <v>0.94096300738361693</v>
      </c>
      <c r="AK3615" s="94">
        <v>0.93593186125576333</v>
      </c>
    </row>
    <row r="3616" spans="1:50">
      <c r="A3616" s="94">
        <v>9</v>
      </c>
      <c r="B3616" s="94">
        <v>0.94924858673558632</v>
      </c>
      <c r="C3616" s="94">
        <v>0.95689602144709807</v>
      </c>
      <c r="D3616" s="94">
        <v>0.96775107250801595</v>
      </c>
      <c r="E3616" s="94">
        <v>0.95279621333874365</v>
      </c>
      <c r="F3616" s="94">
        <v>0.95706223376374056</v>
      </c>
      <c r="G3616" s="94">
        <v>0.96422669252057347</v>
      </c>
      <c r="H3616" s="94">
        <v>0.88257134890811939</v>
      </c>
      <c r="I3616" s="94">
        <v>0.94033658272572829</v>
      </c>
      <c r="J3616" s="94">
        <v>0.94350406246816709</v>
      </c>
      <c r="K3616" s="94">
        <v>0.80491630551900106</v>
      </c>
      <c r="L3616" s="94">
        <v>0.92850496396479409</v>
      </c>
      <c r="M3616" s="94">
        <v>0.92014425528978694</v>
      </c>
      <c r="N3616" s="94">
        <v>0.77144620315235135</v>
      </c>
      <c r="O3616" s="94">
        <v>0.85793304160063455</v>
      </c>
      <c r="P3616" s="94">
        <v>0.87033865586017711</v>
      </c>
      <c r="Q3616" s="94">
        <v>0.73923356948014995</v>
      </c>
      <c r="R3616" s="94">
        <v>0.7574207039717884</v>
      </c>
      <c r="S3616" s="94">
        <v>0.76370226078995618</v>
      </c>
      <c r="T3616" s="94">
        <v>0.71741067325859775</v>
      </c>
      <c r="U3616" s="94">
        <v>0.75078885844701637</v>
      </c>
      <c r="V3616" s="94">
        <v>0.74883854331714639</v>
      </c>
      <c r="W3616" s="94">
        <v>0.71921598102157114</v>
      </c>
      <c r="X3616" s="94">
        <v>0.74477562337057224</v>
      </c>
      <c r="Y3616" s="94">
        <v>0.75890255682489061</v>
      </c>
      <c r="Z3616" s="94">
        <v>0.73300468691564169</v>
      </c>
      <c r="AA3616" s="94">
        <v>0.76416958397405021</v>
      </c>
      <c r="AB3616" s="94">
        <v>0.79042737580044431</v>
      </c>
      <c r="AC3616" s="94">
        <v>0.80024400475345681</v>
      </c>
      <c r="AD3616" s="94">
        <v>0.87631186711010634</v>
      </c>
      <c r="AE3616" s="94">
        <v>0.87111800668169292</v>
      </c>
      <c r="AF3616" s="94">
        <v>0.94796704615138527</v>
      </c>
      <c r="AG3616" s="94">
        <v>0.95444363263485665</v>
      </c>
      <c r="AH3616" s="94">
        <v>0.9520224887102845</v>
      </c>
      <c r="AI3616" s="94">
        <v>0.95066257043727775</v>
      </c>
      <c r="AJ3616" s="94">
        <v>0.95745075275473879</v>
      </c>
      <c r="AK3616" s="94">
        <v>0.9580233813847121</v>
      </c>
    </row>
    <row r="3617" spans="1:37">
      <c r="A3617" s="94">
        <v>10</v>
      </c>
      <c r="B3617" s="94">
        <v>0.94752243120802415</v>
      </c>
      <c r="C3617" s="94">
        <v>0.96013793144903159</v>
      </c>
      <c r="D3617" s="94">
        <v>0.96912471760412422</v>
      </c>
      <c r="E3617" s="94">
        <v>0.95800340650011462</v>
      </c>
      <c r="F3617" s="94">
        <v>0.96061475397997598</v>
      </c>
      <c r="G3617" s="94">
        <v>0.96824050685638707</v>
      </c>
      <c r="H3617" s="94">
        <v>0.902673361795304</v>
      </c>
      <c r="I3617" s="94">
        <v>0.95528578885082438</v>
      </c>
      <c r="J3617" s="94">
        <v>0.96037279331759373</v>
      </c>
      <c r="K3617" s="94">
        <v>0.84521995139411288</v>
      </c>
      <c r="L3617" s="94">
        <v>0.9501499328151003</v>
      </c>
      <c r="M3617" s="94">
        <v>0.94821507240027092</v>
      </c>
      <c r="N3617" s="94">
        <v>0.83210157987646693</v>
      </c>
      <c r="O3617" s="94">
        <v>0.89320474394920901</v>
      </c>
      <c r="P3617" s="94">
        <v>0.90144880743176359</v>
      </c>
      <c r="Q3617" s="94">
        <v>0.7978745151140505</v>
      </c>
      <c r="R3617" s="94">
        <v>0.80812697959843449</v>
      </c>
      <c r="S3617" s="94">
        <v>0.81339997746780013</v>
      </c>
      <c r="T3617" s="94">
        <v>0.77645767815114397</v>
      </c>
      <c r="U3617" s="94">
        <v>0.80734310701014356</v>
      </c>
      <c r="V3617" s="94">
        <v>0.80446116035986559</v>
      </c>
      <c r="W3617" s="94">
        <v>0.78214962250759257</v>
      </c>
      <c r="X3617" s="94">
        <v>0.79967879943785825</v>
      </c>
      <c r="Y3617" s="94">
        <v>0.80820495981521878</v>
      </c>
      <c r="Z3617" s="94">
        <v>0.79206018103222831</v>
      </c>
      <c r="AA3617" s="94">
        <v>0.8118468191612177</v>
      </c>
      <c r="AB3617" s="94">
        <v>0.8386406272804201</v>
      </c>
      <c r="AC3617" s="94">
        <v>0.83476084028995623</v>
      </c>
      <c r="AD3617" s="94">
        <v>0.90172339276435864</v>
      </c>
      <c r="AE3617" s="94">
        <v>0.90243479639650281</v>
      </c>
      <c r="AF3617" s="94">
        <v>0.95033460420721472</v>
      </c>
      <c r="AG3617" s="94">
        <v>0.95713243739746645</v>
      </c>
      <c r="AH3617" s="94">
        <v>0.95691259878501167</v>
      </c>
      <c r="AI3617" s="94">
        <v>0.95668690780016996</v>
      </c>
      <c r="AJ3617" s="94">
        <v>0.960864967310469</v>
      </c>
      <c r="AK3617" s="94">
        <v>0.96324686219256261</v>
      </c>
    </row>
    <row r="3618" spans="1:37">
      <c r="A3618" s="94">
        <v>11</v>
      </c>
      <c r="B3618" s="94">
        <v>0.96995974111735028</v>
      </c>
      <c r="C3618" s="94">
        <v>0.97957837137100923</v>
      </c>
      <c r="D3618" s="94">
        <v>0.98776966037530112</v>
      </c>
      <c r="E3618" s="94">
        <v>0.97646952036691959</v>
      </c>
      <c r="F3618" s="94">
        <v>0.9814779221800759</v>
      </c>
      <c r="G3618" s="94">
        <v>0.98634198578035159</v>
      </c>
      <c r="H3618" s="94">
        <v>0.9158790170132326</v>
      </c>
      <c r="I3618" s="94">
        <v>0.96570767252750545</v>
      </c>
      <c r="J3618" s="94">
        <v>0.97053504864775231</v>
      </c>
      <c r="K3618" s="94">
        <v>0.88654904706879623</v>
      </c>
      <c r="L3618" s="94">
        <v>0.95947518236031415</v>
      </c>
      <c r="M3618" s="94">
        <v>0.96703735746852637</v>
      </c>
      <c r="N3618" s="94">
        <v>0.87601170936786443</v>
      </c>
      <c r="O3618" s="94">
        <v>0.91786995895844981</v>
      </c>
      <c r="P3618" s="94">
        <v>0.91854676442299754</v>
      </c>
      <c r="Q3618" s="94">
        <v>0.8494187910067964</v>
      </c>
      <c r="R3618" s="94">
        <v>0.84721961107646104</v>
      </c>
      <c r="S3618" s="94">
        <v>0.85214114539630548</v>
      </c>
      <c r="T3618" s="94">
        <v>0.82206536790670348</v>
      </c>
      <c r="U3618" s="94">
        <v>0.85053619459834795</v>
      </c>
      <c r="V3618" s="94">
        <v>0.84518529073711901</v>
      </c>
      <c r="W3618" s="94">
        <v>0.82592296933870035</v>
      </c>
      <c r="X3618" s="94">
        <v>0.8422558566100985</v>
      </c>
      <c r="Y3618" s="94">
        <v>0.84850163111866317</v>
      </c>
      <c r="Z3618" s="94">
        <v>0.83796089268293117</v>
      </c>
      <c r="AA3618" s="94">
        <v>0.85255815529578938</v>
      </c>
      <c r="AB3618" s="94">
        <v>0.87341788783253971</v>
      </c>
      <c r="AC3618" s="94">
        <v>0.86377908863433084</v>
      </c>
      <c r="AD3618" s="94">
        <v>0.91718859137340913</v>
      </c>
      <c r="AE3618" s="94">
        <v>0.92123522179679451</v>
      </c>
      <c r="AF3618" s="94">
        <v>0.97383954995067579</v>
      </c>
      <c r="AG3618" s="94">
        <v>0.97813432307164028</v>
      </c>
      <c r="AH3618" s="94">
        <v>0.97994311461749373</v>
      </c>
      <c r="AI3618" s="94">
        <v>0.97540928958688344</v>
      </c>
      <c r="AJ3618" s="94">
        <v>0.98155768952151545</v>
      </c>
      <c r="AK3618" s="94">
        <v>0.98356929067804522</v>
      </c>
    </row>
    <row r="3619" spans="1:37">
      <c r="A3619" s="94">
        <v>12</v>
      </c>
      <c r="B3619" s="94">
        <v>0.977658964279564</v>
      </c>
      <c r="C3619" s="94">
        <v>0.98626255664075613</v>
      </c>
      <c r="D3619" s="94">
        <v>0.99299590078747113</v>
      </c>
      <c r="E3619" s="94">
        <v>0.98440244755431439</v>
      </c>
      <c r="F3619" s="94">
        <v>0.986677160392466</v>
      </c>
      <c r="G3619" s="94">
        <v>0.99248111855120791</v>
      </c>
      <c r="H3619" s="94">
        <v>0.92766114736360128</v>
      </c>
      <c r="I3619" s="94">
        <v>0.96774009455978283</v>
      </c>
      <c r="J3619" s="94">
        <v>0.97003338138160888</v>
      </c>
      <c r="K3619" s="94">
        <v>0.89953627122171598</v>
      </c>
      <c r="L3619" s="94">
        <v>0.95797039350219559</v>
      </c>
      <c r="M3619" s="94">
        <v>0.96333012776745452</v>
      </c>
      <c r="N3619" s="94">
        <v>0.88453097764339716</v>
      </c>
      <c r="O3619" s="94">
        <v>0.92151451587364985</v>
      </c>
      <c r="P3619" s="94">
        <v>0.91186110795046582</v>
      </c>
      <c r="Q3619" s="94">
        <v>0.85217356463946725</v>
      </c>
      <c r="R3619" s="94">
        <v>0.85716940084315563</v>
      </c>
      <c r="S3619" s="94">
        <v>0.86679489407555965</v>
      </c>
      <c r="T3619" s="94">
        <v>0.84972203919956002</v>
      </c>
      <c r="U3619" s="94">
        <v>0.86866370773141033</v>
      </c>
      <c r="V3619" s="94">
        <v>0.86109673838110357</v>
      </c>
      <c r="W3619" s="94">
        <v>0.8450526847749289</v>
      </c>
      <c r="X3619" s="94">
        <v>0.86378992325853921</v>
      </c>
      <c r="Y3619" s="94">
        <v>0.87022626500252487</v>
      </c>
      <c r="Z3619" s="94">
        <v>0.86803177212896288</v>
      </c>
      <c r="AA3619" s="94">
        <v>0.87573847994653042</v>
      </c>
      <c r="AB3619" s="94">
        <v>0.8949526879971651</v>
      </c>
      <c r="AC3619" s="94">
        <v>0.89316481401704395</v>
      </c>
      <c r="AD3619" s="94">
        <v>0.92245756723116235</v>
      </c>
      <c r="AE3619" s="94">
        <v>0.93392000453497381</v>
      </c>
      <c r="AF3619" s="94">
        <v>0.98246593969125773</v>
      </c>
      <c r="AG3619" s="94">
        <v>0.986298168359522</v>
      </c>
      <c r="AH3619" s="94">
        <v>0.98609953765926583</v>
      </c>
      <c r="AI3619" s="94">
        <v>0.98213633296797931</v>
      </c>
      <c r="AJ3619" s="94">
        <v>0.98876581381968798</v>
      </c>
      <c r="AK3619" s="94">
        <v>0.98822174749347325</v>
      </c>
    </row>
    <row r="3620" spans="1:37">
      <c r="A3620" s="94">
        <v>13</v>
      </c>
      <c r="B3620" s="94">
        <v>0.97148385644569246</v>
      </c>
      <c r="C3620" s="94">
        <v>0.98046979643890819</v>
      </c>
      <c r="D3620" s="94">
        <v>0.98760226734498469</v>
      </c>
      <c r="E3620" s="94">
        <v>0.96947631734912343</v>
      </c>
      <c r="F3620" s="94">
        <v>0.98281445014484081</v>
      </c>
      <c r="G3620" s="94">
        <v>0.98359278505640457</v>
      </c>
      <c r="H3620" s="94">
        <v>0.9484909101606166</v>
      </c>
      <c r="I3620" s="94">
        <v>0.97991813613799794</v>
      </c>
      <c r="J3620" s="94">
        <v>0.98148158164465726</v>
      </c>
      <c r="K3620" s="94">
        <v>0.94651618064393028</v>
      </c>
      <c r="L3620" s="94">
        <v>0.97913918869182237</v>
      </c>
      <c r="M3620" s="94">
        <v>0.98912391546763545</v>
      </c>
      <c r="N3620" s="94">
        <v>0.95321989112212313</v>
      </c>
      <c r="O3620" s="94">
        <v>0.96162513469166977</v>
      </c>
      <c r="P3620" s="94">
        <v>0.9525355345688703</v>
      </c>
      <c r="Q3620" s="94">
        <v>0.934333523035762</v>
      </c>
      <c r="R3620" s="94">
        <v>0.92257101099730587</v>
      </c>
      <c r="S3620" s="94">
        <v>0.93118438696245687</v>
      </c>
      <c r="T3620" s="94">
        <v>0.91903778366565569</v>
      </c>
      <c r="U3620" s="94">
        <v>0.93387978404626559</v>
      </c>
      <c r="V3620" s="94">
        <v>0.92467902900367971</v>
      </c>
      <c r="W3620" s="94">
        <v>0.91050267407220231</v>
      </c>
      <c r="X3620" s="94">
        <v>0.9270691111224687</v>
      </c>
      <c r="Y3620" s="94">
        <v>0.93500967650885503</v>
      </c>
      <c r="Z3620" s="94">
        <v>0.9231322627778924</v>
      </c>
      <c r="AA3620" s="94">
        <v>0.92994401807873683</v>
      </c>
      <c r="AB3620" s="94">
        <v>0.93394287759672723</v>
      </c>
      <c r="AC3620" s="94">
        <v>0.93425440039619678</v>
      </c>
      <c r="AD3620" s="94">
        <v>0.95938085266326689</v>
      </c>
      <c r="AE3620" s="94">
        <v>0.9655309103262264</v>
      </c>
      <c r="AF3620" s="94">
        <v>0.9687365025195297</v>
      </c>
      <c r="AG3620" s="94">
        <v>0.97865534001860977</v>
      </c>
      <c r="AH3620" s="94">
        <v>0.9838638547658729</v>
      </c>
      <c r="AI3620" s="94">
        <v>0.96678614002384122</v>
      </c>
      <c r="AJ3620" s="94">
        <v>0.98393682115463077</v>
      </c>
      <c r="AK3620" s="94">
        <v>0.97927413576719191</v>
      </c>
    </row>
    <row r="3621" spans="1:37">
      <c r="A3621" s="94">
        <v>14</v>
      </c>
      <c r="B3621" s="94">
        <v>0.99364047963529722</v>
      </c>
      <c r="C3621" s="94">
        <v>0.99465385397579775</v>
      </c>
      <c r="D3621" s="94">
        <v>1</v>
      </c>
      <c r="E3621" s="94">
        <v>0.99639460940044533</v>
      </c>
      <c r="F3621" s="94">
        <v>0.99547135886120253</v>
      </c>
      <c r="G3621" s="94">
        <v>1</v>
      </c>
      <c r="H3621" s="94">
        <v>0.96235397039375248</v>
      </c>
      <c r="I3621" s="94">
        <v>0.98534632793830801</v>
      </c>
      <c r="J3621" s="94">
        <v>0.98639278248194151</v>
      </c>
      <c r="K3621" s="94">
        <v>0.96434881769757241</v>
      </c>
      <c r="L3621" s="94">
        <v>0.98425714542627563</v>
      </c>
      <c r="M3621" s="94">
        <v>0.98812412633049895</v>
      </c>
      <c r="N3621" s="94">
        <v>0.97390095147865918</v>
      </c>
      <c r="O3621" s="94">
        <v>0.97353912959405442</v>
      </c>
      <c r="P3621" s="94">
        <v>0.9636529021370176</v>
      </c>
      <c r="Q3621" s="94">
        <v>0.96088368624526566</v>
      </c>
      <c r="R3621" s="94">
        <v>0.94619846680412145</v>
      </c>
      <c r="S3621" s="94">
        <v>0.95572671497939932</v>
      </c>
      <c r="T3621" s="94">
        <v>0.95806911870304678</v>
      </c>
      <c r="U3621" s="94">
        <v>0.95791112328293249</v>
      </c>
      <c r="V3621" s="94">
        <v>0.95073315101656142</v>
      </c>
      <c r="W3621" s="94">
        <v>0.92722065481373217</v>
      </c>
      <c r="X3621" s="94">
        <v>0.95216537258913669</v>
      </c>
      <c r="Y3621" s="94">
        <v>0.95649113258447682</v>
      </c>
      <c r="Z3621" s="94">
        <v>0.95461698232610614</v>
      </c>
      <c r="AA3621" s="94">
        <v>0.95660466317368764</v>
      </c>
      <c r="AB3621" s="94">
        <v>0.96475329472428628</v>
      </c>
      <c r="AC3621" s="94">
        <v>0.96120233964150059</v>
      </c>
      <c r="AD3621" s="94">
        <v>0.97511455260133917</v>
      </c>
      <c r="AE3621" s="94">
        <v>0.97767264634225992</v>
      </c>
      <c r="AF3621" s="94">
        <v>0.99820300210627366</v>
      </c>
      <c r="AG3621" s="94">
        <v>0.9985474679054186</v>
      </c>
      <c r="AH3621" s="94">
        <v>0.99778909736035704</v>
      </c>
      <c r="AI3621" s="94">
        <v>0.99420367540582266</v>
      </c>
      <c r="AJ3621" s="94">
        <v>1</v>
      </c>
      <c r="AK3621" s="94">
        <v>0.99404779277807653</v>
      </c>
    </row>
    <row r="3622" spans="1:37">
      <c r="A3622" s="94">
        <v>15</v>
      </c>
      <c r="B3622" s="94">
        <v>0.99039834462634091</v>
      </c>
      <c r="C3622" s="94">
        <v>0.99251174891827809</v>
      </c>
      <c r="D3622" s="94">
        <v>0.99658185987712578</v>
      </c>
      <c r="E3622" s="94">
        <v>0.99571517814714161</v>
      </c>
      <c r="F3622" s="94">
        <v>0.99348756473494848</v>
      </c>
      <c r="G3622" s="94">
        <v>0.99627870361659854</v>
      </c>
      <c r="H3622" s="94">
        <v>0.98089944261263495</v>
      </c>
      <c r="I3622" s="94">
        <v>0.98998148789449869</v>
      </c>
      <c r="J3622" s="94">
        <v>0.99248310422509334</v>
      </c>
      <c r="K3622" s="94">
        <v>0.97901513459841594</v>
      </c>
      <c r="L3622" s="94">
        <v>0.99190322753273985</v>
      </c>
      <c r="M3622" s="94">
        <v>0.99357809187927071</v>
      </c>
      <c r="N3622" s="94">
        <v>0.9916796503473212</v>
      </c>
      <c r="O3622" s="94">
        <v>0.98578854003337701</v>
      </c>
      <c r="P3622" s="94">
        <v>0.9836103517457947</v>
      </c>
      <c r="Q3622" s="94">
        <v>0.98763172871244387</v>
      </c>
      <c r="R3622" s="94">
        <v>0.97002348674466099</v>
      </c>
      <c r="S3622" s="94">
        <v>0.98334287575553059</v>
      </c>
      <c r="T3622" s="94">
        <v>0.97844304568401408</v>
      </c>
      <c r="U3622" s="94">
        <v>0.98111766147282231</v>
      </c>
      <c r="V3622" s="94">
        <v>0.97321274216193365</v>
      </c>
      <c r="W3622" s="94">
        <v>0.97550443640085804</v>
      </c>
      <c r="X3622" s="94">
        <v>0.97907409976362936</v>
      </c>
      <c r="Y3622" s="94">
        <v>0.98386873683606835</v>
      </c>
      <c r="Z3622" s="94">
        <v>0.97365562461117161</v>
      </c>
      <c r="AA3622" s="94">
        <v>0.97840252882642464</v>
      </c>
      <c r="AB3622" s="94">
        <v>0.98640705402840045</v>
      </c>
      <c r="AC3622" s="94">
        <v>0.98254427532962663</v>
      </c>
      <c r="AD3622" s="94">
        <v>0.9914323666830307</v>
      </c>
      <c r="AE3622" s="94">
        <v>0.99033196092856868</v>
      </c>
      <c r="AF3622" s="94">
        <v>0.99586210574026202</v>
      </c>
      <c r="AG3622" s="94">
        <v>0.99633771620489475</v>
      </c>
      <c r="AH3622" s="94">
        <v>0.99697344900811802</v>
      </c>
      <c r="AI3622" s="94">
        <v>0.99414100522962612</v>
      </c>
      <c r="AJ3622" s="94">
        <v>0.99729840315072815</v>
      </c>
      <c r="AK3622" s="94">
        <v>0.99201602068302563</v>
      </c>
    </row>
    <row r="3623" spans="1:37">
      <c r="A3623" s="94">
        <v>16</v>
      </c>
      <c r="B3623" s="94">
        <v>0.9958466501328177</v>
      </c>
      <c r="C3623" s="94">
        <v>0.99457951846215653</v>
      </c>
      <c r="D3623" s="94">
        <v>0.99900714210262698</v>
      </c>
      <c r="E3623" s="94">
        <v>0.99860643177121999</v>
      </c>
      <c r="F3623" s="94">
        <v>0.99623727937567375</v>
      </c>
      <c r="G3623" s="94">
        <v>0.9969021178767784</v>
      </c>
      <c r="H3623" s="94">
        <v>0.99226973557993614</v>
      </c>
      <c r="I3623" s="94">
        <v>0.99518844604483692</v>
      </c>
      <c r="J3623" s="94">
        <v>0.99885964224317847</v>
      </c>
      <c r="K3623" s="94">
        <v>0.99254543523081284</v>
      </c>
      <c r="L3623" s="94">
        <v>0.99715897611013471</v>
      </c>
      <c r="M3623" s="94">
        <v>0.99848149786941653</v>
      </c>
      <c r="N3623" s="94">
        <v>1</v>
      </c>
      <c r="O3623" s="94">
        <v>0.99499906819286876</v>
      </c>
      <c r="P3623" s="94">
        <v>0.99782158594378323</v>
      </c>
      <c r="Q3623" s="94">
        <v>1</v>
      </c>
      <c r="R3623" s="94">
        <v>0.98983391045576807</v>
      </c>
      <c r="S3623" s="94">
        <v>0.99731035191102557</v>
      </c>
      <c r="T3623" s="94">
        <v>0.99228890477681342</v>
      </c>
      <c r="U3623" s="94">
        <v>0.99647768682174898</v>
      </c>
      <c r="V3623" s="94">
        <v>0.9859741059950945</v>
      </c>
      <c r="W3623" s="94">
        <v>0.99279457041830765</v>
      </c>
      <c r="X3623" s="94">
        <v>0.99608950889953818</v>
      </c>
      <c r="Y3623" s="94">
        <v>0.99523568287139852</v>
      </c>
      <c r="Z3623" s="94">
        <v>1</v>
      </c>
      <c r="AA3623" s="94">
        <v>0.99421134548241885</v>
      </c>
      <c r="AB3623" s="94">
        <v>1</v>
      </c>
      <c r="AC3623" s="94">
        <v>1</v>
      </c>
      <c r="AD3623" s="94">
        <v>1</v>
      </c>
      <c r="AE3623" s="94">
        <v>1</v>
      </c>
      <c r="AF3623" s="94">
        <v>0.99657263977390897</v>
      </c>
      <c r="AG3623" s="94">
        <v>1</v>
      </c>
      <c r="AH3623" s="94">
        <v>0.99953547524326658</v>
      </c>
      <c r="AI3623" s="94">
        <v>0.99759453196045644</v>
      </c>
      <c r="AJ3623" s="94">
        <v>0.99890236338863758</v>
      </c>
      <c r="AK3623" s="94">
        <v>0.99512111075229237</v>
      </c>
    </row>
    <row r="3624" spans="1:37">
      <c r="A3624" s="94">
        <v>17</v>
      </c>
      <c r="B3624" s="94">
        <v>1</v>
      </c>
      <c r="C3624" s="94">
        <v>0.99706044118427906</v>
      </c>
      <c r="D3624" s="94">
        <v>0.99931509416603337</v>
      </c>
      <c r="E3624" s="94">
        <v>0.9995341424216051</v>
      </c>
      <c r="F3624" s="94">
        <v>0.99817085649111525</v>
      </c>
      <c r="G3624" s="94">
        <v>0.99760462899129065</v>
      </c>
      <c r="H3624" s="94">
        <v>1</v>
      </c>
      <c r="I3624" s="94">
        <v>1</v>
      </c>
      <c r="J3624" s="94">
        <v>1</v>
      </c>
      <c r="K3624" s="94">
        <v>1</v>
      </c>
      <c r="L3624" s="94">
        <v>1</v>
      </c>
      <c r="M3624" s="94">
        <v>1</v>
      </c>
      <c r="N3624" s="94">
        <v>0.99770364640965759</v>
      </c>
      <c r="O3624" s="94">
        <v>1</v>
      </c>
      <c r="P3624" s="94">
        <v>1</v>
      </c>
      <c r="Q3624" s="94">
        <v>0.99814631290434419</v>
      </c>
      <c r="R3624" s="94">
        <v>1</v>
      </c>
      <c r="S3624" s="94">
        <v>1</v>
      </c>
      <c r="T3624" s="94">
        <v>1</v>
      </c>
      <c r="U3624" s="94">
        <v>1</v>
      </c>
      <c r="V3624" s="94">
        <v>1</v>
      </c>
      <c r="W3624" s="94">
        <v>1</v>
      </c>
      <c r="X3624" s="94">
        <v>1</v>
      </c>
      <c r="Y3624" s="94">
        <v>1</v>
      </c>
      <c r="Z3624" s="94">
        <v>0.99613960956948389</v>
      </c>
      <c r="AA3624" s="94">
        <v>1</v>
      </c>
      <c r="AB3624" s="94">
        <v>0.99406092057329065</v>
      </c>
      <c r="AC3624" s="94">
        <v>0.99716533866118484</v>
      </c>
      <c r="AD3624" s="94">
        <v>0.998024219400237</v>
      </c>
      <c r="AE3624" s="94">
        <v>0.99293505251573988</v>
      </c>
      <c r="AF3624" s="94">
        <v>0.99771376009811519</v>
      </c>
      <c r="AG3624" s="94">
        <v>0.99865570148969773</v>
      </c>
      <c r="AH3624" s="94">
        <v>1</v>
      </c>
      <c r="AI3624" s="94">
        <v>0.99791054965744752</v>
      </c>
      <c r="AJ3624" s="94">
        <v>0.99846049477876331</v>
      </c>
      <c r="AK3624" s="94">
        <v>0.99795128077904061</v>
      </c>
    </row>
    <row r="3625" spans="1:37">
      <c r="A3625" s="94">
        <v>18</v>
      </c>
      <c r="B3625" s="94">
        <v>0.99961083532096606</v>
      </c>
      <c r="C3625" s="94">
        <v>1</v>
      </c>
      <c r="D3625" s="94">
        <v>0.99831840284048501</v>
      </c>
      <c r="E3625" s="94">
        <v>1</v>
      </c>
      <c r="F3625" s="94">
        <v>1</v>
      </c>
      <c r="G3625" s="94">
        <v>0.99764160326047535</v>
      </c>
      <c r="H3625" s="94">
        <v>0.90625327743259065</v>
      </c>
      <c r="I3625" s="94">
        <v>0.93044406633377863</v>
      </c>
      <c r="J3625" s="94">
        <v>0.9218498856487104</v>
      </c>
      <c r="K3625" s="94">
        <v>0.87829558536273389</v>
      </c>
      <c r="L3625" s="94">
        <v>0.90921829249513186</v>
      </c>
      <c r="M3625" s="94">
        <v>0.89402186893980373</v>
      </c>
      <c r="N3625" s="94">
        <v>0.88611122419146526</v>
      </c>
      <c r="O3625" s="94">
        <v>0.90052941357804139</v>
      </c>
      <c r="P3625" s="94">
        <v>0.88757406040495834</v>
      </c>
      <c r="Q3625" s="94">
        <v>0.87565823472077764</v>
      </c>
      <c r="R3625" s="94">
        <v>0.88838853952296959</v>
      </c>
      <c r="S3625" s="94">
        <v>0.87865770638553298</v>
      </c>
      <c r="T3625" s="94">
        <v>0.89159528782844755</v>
      </c>
      <c r="U3625" s="94">
        <v>0.89865554349461108</v>
      </c>
      <c r="V3625" s="94">
        <v>0.88709495612882427</v>
      </c>
      <c r="W3625" s="94">
        <v>0.90150192246719574</v>
      </c>
      <c r="X3625" s="94">
        <v>0.89904234747367584</v>
      </c>
      <c r="Y3625" s="94">
        <v>0.88411129615739703</v>
      </c>
      <c r="Z3625" s="94">
        <v>0.89724667136161529</v>
      </c>
      <c r="AA3625" s="94">
        <v>0.89706135810201304</v>
      </c>
      <c r="AB3625" s="94">
        <v>0.88553751598402475</v>
      </c>
      <c r="AC3625" s="94">
        <v>0.88744687130049549</v>
      </c>
      <c r="AD3625" s="94">
        <v>0.89137354560357684</v>
      </c>
      <c r="AE3625" s="94">
        <v>0.87771220413298801</v>
      </c>
      <c r="AF3625" s="94">
        <v>1</v>
      </c>
      <c r="AG3625" s="94">
        <v>0.99766768051689558</v>
      </c>
      <c r="AH3625" s="94">
        <v>0.99857912545024452</v>
      </c>
      <c r="AI3625" s="94">
        <v>1</v>
      </c>
      <c r="AJ3625" s="94">
        <v>0.99877193229295191</v>
      </c>
      <c r="AK3625" s="94">
        <v>1</v>
      </c>
    </row>
    <row r="3626" spans="1:37">
      <c r="A3626" s="94">
        <v>19</v>
      </c>
      <c r="B3626" s="94">
        <v>0.89943143989575269</v>
      </c>
      <c r="C3626" s="94">
        <v>0.91032712635133839</v>
      </c>
      <c r="D3626" s="94">
        <v>0.90074615549747672</v>
      </c>
      <c r="E3626" s="94">
        <v>0.89158466327440467</v>
      </c>
      <c r="F3626" s="94">
        <v>0.91667664711239971</v>
      </c>
      <c r="G3626" s="94">
        <v>0.89911921674457018</v>
      </c>
      <c r="H3626" s="94">
        <v>0.92962057242838259</v>
      </c>
      <c r="I3626" s="94">
        <v>0.93112388732351536</v>
      </c>
      <c r="J3626" s="94">
        <v>0.91403099789867703</v>
      </c>
      <c r="K3626" s="94">
        <v>0.90155356728620017</v>
      </c>
      <c r="L3626" s="94">
        <v>0.93768896321922512</v>
      </c>
      <c r="M3626" s="94">
        <v>0.92208737828942444</v>
      </c>
      <c r="N3626" s="94">
        <v>0.92678961996365794</v>
      </c>
      <c r="O3626" s="94">
        <v>0.93712631381302502</v>
      </c>
      <c r="P3626" s="94">
        <v>0.9305983863527546</v>
      </c>
      <c r="Q3626" s="94">
        <v>0.94521933525652335</v>
      </c>
      <c r="R3626" s="94">
        <v>0.94328345904950317</v>
      </c>
      <c r="S3626" s="94">
        <v>0.92333614452735857</v>
      </c>
      <c r="T3626" s="94">
        <v>0.93454097137525571</v>
      </c>
      <c r="U3626" s="94">
        <v>0.94531131712041827</v>
      </c>
      <c r="V3626" s="94">
        <v>0.92536871749235361</v>
      </c>
      <c r="W3626" s="94">
        <v>0.94475220371553603</v>
      </c>
      <c r="X3626" s="94">
        <v>0.93795485723232641</v>
      </c>
      <c r="Y3626" s="94">
        <v>0.92949446004405867</v>
      </c>
      <c r="Z3626" s="94">
        <v>0.92956773445512253</v>
      </c>
      <c r="AA3626" s="94">
        <v>0.92319122073539517</v>
      </c>
      <c r="AB3626" s="94">
        <v>0.89741141361453625</v>
      </c>
      <c r="AC3626" s="94">
        <v>0.89349723939941772</v>
      </c>
      <c r="AD3626" s="94">
        <v>0.91128241560387035</v>
      </c>
      <c r="AE3626" s="94">
        <v>0.89906190938020791</v>
      </c>
      <c r="AF3626" s="94">
        <v>0.89322126536379876</v>
      </c>
      <c r="AG3626" s="94">
        <v>0.90284259616844842</v>
      </c>
      <c r="AH3626" s="94">
        <v>0.89971767310897266</v>
      </c>
      <c r="AI3626" s="94">
        <v>0.89319935249707305</v>
      </c>
      <c r="AJ3626" s="94">
        <v>0.90814589725756223</v>
      </c>
      <c r="AK3626" s="94">
        <v>0.89910763967020901</v>
      </c>
    </row>
    <row r="3627" spans="1:37">
      <c r="A3627" s="94">
        <v>20</v>
      </c>
      <c r="B3627" s="94">
        <v>0.94352908633082799</v>
      </c>
      <c r="C3627" s="94">
        <v>0.94978065012517843</v>
      </c>
      <c r="D3627" s="94">
        <v>0.9350050771626498</v>
      </c>
      <c r="E3627" s="94">
        <v>0.94244990362487924</v>
      </c>
      <c r="F3627" s="94">
        <v>0.95078444081469771</v>
      </c>
      <c r="G3627" s="94">
        <v>0.9342237111776025</v>
      </c>
      <c r="H3627" s="94">
        <v>0.88311108609959321</v>
      </c>
      <c r="I3627" s="94">
        <v>0.90890973129746488</v>
      </c>
      <c r="J3627" s="94">
        <v>0.8860615829247428</v>
      </c>
      <c r="K3627" s="94">
        <v>0.82170398104327036</v>
      </c>
      <c r="L3627" s="94">
        <v>0.88938718852581677</v>
      </c>
      <c r="M3627" s="94">
        <v>0.86614116617296455</v>
      </c>
      <c r="N3627" s="94">
        <v>0.86712050952773956</v>
      </c>
      <c r="O3627" s="94">
        <v>0.8843198228305359</v>
      </c>
      <c r="P3627" s="94">
        <v>0.88426300070701203</v>
      </c>
      <c r="Q3627" s="94">
        <v>0.8754145652216575</v>
      </c>
      <c r="R3627" s="94">
        <v>0.88981128555072231</v>
      </c>
      <c r="S3627" s="94">
        <v>0.85956397705411758</v>
      </c>
      <c r="T3627" s="94">
        <v>0.87378757221606929</v>
      </c>
      <c r="U3627" s="94">
        <v>0.88795986354254941</v>
      </c>
      <c r="V3627" s="94">
        <v>0.86852137168406451</v>
      </c>
      <c r="W3627" s="94">
        <v>0.84636356759697229</v>
      </c>
      <c r="X3627" s="94">
        <v>0.87186793621743208</v>
      </c>
      <c r="Y3627" s="94">
        <v>0.85509104689592663</v>
      </c>
      <c r="Z3627" s="94">
        <v>0.85003833613155855</v>
      </c>
      <c r="AA3627" s="94">
        <v>0.84615385738923987</v>
      </c>
      <c r="AB3627" s="94">
        <v>0.82421816324958008</v>
      </c>
      <c r="AC3627" s="94">
        <v>0.79217873178585907</v>
      </c>
      <c r="AD3627" s="94">
        <v>0.84867534792514887</v>
      </c>
      <c r="AE3627" s="94">
        <v>0.82771986511738138</v>
      </c>
      <c r="AF3627" s="94">
        <v>0.94808968992454756</v>
      </c>
      <c r="AG3627" s="94">
        <v>0.94343953866317642</v>
      </c>
      <c r="AH3627" s="94">
        <v>0.93546927920541911</v>
      </c>
      <c r="AI3627" s="94">
        <v>0.94770640489200719</v>
      </c>
      <c r="AJ3627" s="94">
        <v>0.9466325771245151</v>
      </c>
      <c r="AK3627" s="94">
        <v>0.93985088412214346</v>
      </c>
    </row>
    <row r="3628" spans="1:37">
      <c r="A3628" s="94">
        <v>21</v>
      </c>
      <c r="B3628" s="94">
        <v>0.90238204038905623</v>
      </c>
      <c r="C3628" s="94">
        <v>0.90954469998807852</v>
      </c>
      <c r="D3628" s="94">
        <v>0.89536189265719601</v>
      </c>
      <c r="E3628" s="94">
        <v>0.90337393012937228</v>
      </c>
      <c r="F3628" s="94">
        <v>0.91375228392964558</v>
      </c>
      <c r="G3628" s="94">
        <v>0.89610745190653851</v>
      </c>
      <c r="H3628" s="94">
        <v>0.829927787768174</v>
      </c>
      <c r="I3628" s="94">
        <v>0.86477176524997468</v>
      </c>
      <c r="J3628" s="94">
        <v>0.84514257176366026</v>
      </c>
      <c r="K3628" s="94">
        <v>0.75436032961815536</v>
      </c>
      <c r="L3628" s="94">
        <v>0.8416950107703346</v>
      </c>
      <c r="M3628" s="94">
        <v>0.81881282760344476</v>
      </c>
      <c r="N3628" s="94">
        <v>0.79497688843163294</v>
      </c>
      <c r="O3628" s="94">
        <v>0.82210996164878025</v>
      </c>
      <c r="P3628" s="94">
        <v>0.83119754746884156</v>
      </c>
      <c r="Q3628" s="94">
        <v>0.79137230082880339</v>
      </c>
      <c r="R3628" s="94">
        <v>0.81309063309549401</v>
      </c>
      <c r="S3628" s="94">
        <v>0.78402708697393642</v>
      </c>
      <c r="T3628" s="94">
        <v>0.79083001945491949</v>
      </c>
      <c r="U3628" s="94">
        <v>0.8082601822890394</v>
      </c>
      <c r="V3628" s="94">
        <v>0.79295733866530393</v>
      </c>
      <c r="W3628" s="94">
        <v>0.76485224604361246</v>
      </c>
      <c r="X3628" s="94">
        <v>0.78070178996706607</v>
      </c>
      <c r="Y3628" s="94">
        <v>0.78225577919792366</v>
      </c>
      <c r="Z3628" s="94">
        <v>0.73113117026508612</v>
      </c>
      <c r="AA3628" s="94">
        <v>0.74940991713133265</v>
      </c>
      <c r="AB3628" s="94">
        <v>0.73849336651879027</v>
      </c>
      <c r="AC3628" s="94">
        <v>0.73646695137656881</v>
      </c>
      <c r="AD3628" s="94">
        <v>0.79914837455133148</v>
      </c>
      <c r="AE3628" s="94">
        <v>0.78070031666771411</v>
      </c>
      <c r="AF3628" s="94">
        <v>0.9093329245207562</v>
      </c>
      <c r="AG3628" s="94">
        <v>0.90614195468191283</v>
      </c>
      <c r="AH3628" s="94">
        <v>0.89654874065910439</v>
      </c>
      <c r="AI3628" s="94">
        <v>0.90584806082473945</v>
      </c>
      <c r="AJ3628" s="94">
        <v>0.90811908853381385</v>
      </c>
      <c r="AK3628" s="94">
        <v>0.8994607047933062</v>
      </c>
    </row>
    <row r="3629" spans="1:37">
      <c r="A3629" s="94">
        <v>22</v>
      </c>
      <c r="B3629" s="94">
        <v>0.85261235265642199</v>
      </c>
      <c r="C3629" s="94">
        <v>0.86436153107114255</v>
      </c>
      <c r="D3629" s="94">
        <v>0.85778961123927067</v>
      </c>
      <c r="E3629" s="94">
        <v>0.86473444783196018</v>
      </c>
      <c r="F3629" s="94">
        <v>0.8690193706564231</v>
      </c>
      <c r="G3629" s="94">
        <v>0.85829494327725897</v>
      </c>
      <c r="H3629" s="94">
        <v>0.77169756299705072</v>
      </c>
      <c r="I3629" s="94">
        <v>0.80701940648977977</v>
      </c>
      <c r="J3629" s="94">
        <v>0.79226467838756132</v>
      </c>
      <c r="K3629" s="94">
        <v>0.69442354762271252</v>
      </c>
      <c r="L3629" s="94">
        <v>0.77943257428290891</v>
      </c>
      <c r="M3629" s="94">
        <v>0.76285503491782869</v>
      </c>
      <c r="N3629" s="94">
        <v>0.71657704534604438</v>
      </c>
      <c r="O3629" s="94">
        <v>0.74883541623754524</v>
      </c>
      <c r="P3629" s="94">
        <v>0.76387547640651166</v>
      </c>
      <c r="Q3629" s="94">
        <v>0.7036259329761696</v>
      </c>
      <c r="R3629" s="94">
        <v>0.70995879579685839</v>
      </c>
      <c r="S3629" s="94">
        <v>0.70333942129207594</v>
      </c>
      <c r="T3629" s="94">
        <v>0.68077265158559919</v>
      </c>
      <c r="U3629" s="94">
        <v>0.70895561461599199</v>
      </c>
      <c r="V3629" s="94">
        <v>0.71241448394438622</v>
      </c>
      <c r="W3629" s="94">
        <v>0.68752062085470522</v>
      </c>
      <c r="X3629" s="94">
        <v>0.68746722891637946</v>
      </c>
      <c r="Y3629" s="94">
        <v>0.69586187275587652</v>
      </c>
      <c r="Z3629" s="94">
        <v>0.64144158135873242</v>
      </c>
      <c r="AA3629" s="94">
        <v>0.66854884600823539</v>
      </c>
      <c r="AB3629" s="94">
        <v>0.67679796086279809</v>
      </c>
      <c r="AC3629" s="94">
        <v>0.67447187896097838</v>
      </c>
      <c r="AD3629" s="94">
        <v>0.73648668486034852</v>
      </c>
      <c r="AE3629" s="94">
        <v>0.72497230338484064</v>
      </c>
      <c r="AF3629" s="94">
        <v>0.86709814168021959</v>
      </c>
      <c r="AG3629" s="94">
        <v>0.86311339202598936</v>
      </c>
      <c r="AH3629" s="94">
        <v>0.85956232191817661</v>
      </c>
      <c r="AI3629" s="94">
        <v>0.86380437304489044</v>
      </c>
      <c r="AJ3629" s="94">
        <v>0.86402120969327389</v>
      </c>
      <c r="AK3629" s="94">
        <v>0.86221515882752253</v>
      </c>
    </row>
    <row r="3630" spans="1:37">
      <c r="A3630" s="94">
        <v>23</v>
      </c>
      <c r="B3630" s="94">
        <v>0.79186469544134941</v>
      </c>
      <c r="C3630" s="94">
        <v>0.80268970332916911</v>
      </c>
      <c r="D3630" s="94">
        <v>0.80099652095096285</v>
      </c>
      <c r="E3630" s="94">
        <v>0.80728713378788919</v>
      </c>
      <c r="F3630" s="94">
        <v>0.80678360712343866</v>
      </c>
      <c r="G3630" s="94">
        <v>0.80117297358773509</v>
      </c>
      <c r="H3630" s="94">
        <v>0.66016893006694288</v>
      </c>
      <c r="I3630" s="94">
        <v>0.70310666519177567</v>
      </c>
      <c r="J3630" s="94">
        <v>0.69640566446798491</v>
      </c>
      <c r="K3630" s="94">
        <v>0.60080951998976717</v>
      </c>
      <c r="L3630" s="94">
        <v>0.67268048274107106</v>
      </c>
      <c r="M3630" s="94">
        <v>0.64995172350233088</v>
      </c>
      <c r="N3630" s="94">
        <v>0.57767448401434429</v>
      </c>
      <c r="O3630" s="94">
        <v>0.62931784011310588</v>
      </c>
      <c r="P3630" s="94">
        <v>0.64266780514734601</v>
      </c>
      <c r="Q3630" s="94">
        <v>0.5438556037443335</v>
      </c>
      <c r="R3630" s="94">
        <v>0.57220814034005052</v>
      </c>
      <c r="S3630" s="94">
        <v>0.57075555015351409</v>
      </c>
      <c r="T3630" s="94">
        <v>0.5292275509075588</v>
      </c>
      <c r="U3630" s="94">
        <v>0.56239863232094089</v>
      </c>
      <c r="V3630" s="94">
        <v>0.56711595668756287</v>
      </c>
      <c r="W3630" s="94">
        <v>0.52861329680994373</v>
      </c>
      <c r="X3630" s="94">
        <v>0.55277324154320129</v>
      </c>
      <c r="Y3630" s="94">
        <v>0.55994375142673691</v>
      </c>
      <c r="Z3630" s="94">
        <v>0.51254649204313274</v>
      </c>
      <c r="AA3630" s="94">
        <v>0.55730756287595873</v>
      </c>
      <c r="AB3630" s="94">
        <v>0.56818755630584661</v>
      </c>
      <c r="AC3630" s="94">
        <v>0.57778810482480381</v>
      </c>
      <c r="AD3630" s="94">
        <v>0.62904928339333788</v>
      </c>
      <c r="AE3630" s="94">
        <v>0.61907490635319473</v>
      </c>
      <c r="AF3630" s="94">
        <v>0.8087077078945264</v>
      </c>
      <c r="AG3630" s="94">
        <v>0.80278511395583785</v>
      </c>
      <c r="AH3630" s="94">
        <v>0.80118550413956247</v>
      </c>
      <c r="AI3630" s="94">
        <v>0.80478773477981425</v>
      </c>
      <c r="AJ3630" s="94">
        <v>0.8013165555086984</v>
      </c>
      <c r="AK3630" s="94">
        <v>0.80587820477212257</v>
      </c>
    </row>
    <row r="3631" spans="1:37">
      <c r="A3631" s="94">
        <v>24</v>
      </c>
      <c r="B3631" s="94">
        <v>0.71024181093105287</v>
      </c>
      <c r="C3631" s="94">
        <v>0.73260814464769264</v>
      </c>
      <c r="D3631" s="94">
        <v>0.73457726657829903</v>
      </c>
      <c r="E3631" s="94">
        <v>0.68028287833241674</v>
      </c>
      <c r="F3631" s="94">
        <v>0.69160422685023581</v>
      </c>
      <c r="G3631" s="94">
        <v>0.70618326787951646</v>
      </c>
      <c r="H3631" s="94">
        <v>0.64340638117724092</v>
      </c>
      <c r="I3631" s="94">
        <v>0.6788875097299264</v>
      </c>
      <c r="J3631" s="94">
        <v>0.67179286776086922</v>
      </c>
      <c r="K3631" s="94">
        <v>0.56058392103386157</v>
      </c>
      <c r="L3631" s="94">
        <v>0.65991462366444753</v>
      </c>
      <c r="M3631" s="94">
        <v>0.6386881724269543</v>
      </c>
      <c r="N3631" s="94">
        <v>0.51833937182424106</v>
      </c>
      <c r="O3631" s="94">
        <v>0.60146503901679627</v>
      </c>
      <c r="P3631" s="94">
        <v>0.60909235016838947</v>
      </c>
      <c r="Q3631" s="94">
        <v>0.48518031542934892</v>
      </c>
      <c r="R3631" s="94">
        <v>0.5258162312438438</v>
      </c>
      <c r="S3631" s="94">
        <v>0.52433921836011788</v>
      </c>
      <c r="T3631" s="94">
        <v>0.48341425271457655</v>
      </c>
      <c r="U3631" s="94">
        <v>0.52087880056803471</v>
      </c>
      <c r="V3631" s="94">
        <v>0.51958031695895379</v>
      </c>
      <c r="W3631" s="94">
        <v>0.49168325723399697</v>
      </c>
      <c r="X3631" s="94">
        <v>0.51648836763429762</v>
      </c>
      <c r="Y3631" s="94">
        <v>0.52187054056880555</v>
      </c>
      <c r="Z3631" s="94">
        <v>0.49424154708382079</v>
      </c>
      <c r="AA3631" s="94">
        <v>0.54018771061868709</v>
      </c>
      <c r="AB3631" s="94">
        <v>0.55030391396875034</v>
      </c>
      <c r="AC3631" s="94">
        <v>0.57294532280879074</v>
      </c>
      <c r="AD3631" s="94">
        <v>0.62438456354622496</v>
      </c>
      <c r="AE3631" s="94">
        <v>0.61265693208177896</v>
      </c>
      <c r="AF3631" s="94">
        <v>0.68092622710427397</v>
      </c>
      <c r="AG3631" s="94">
        <v>0.69175719197625607</v>
      </c>
      <c r="AH3631" s="94">
        <v>0.70288643755712055</v>
      </c>
      <c r="AI3631" s="94">
        <v>0.67732326343608562</v>
      </c>
      <c r="AJ3631" s="94">
        <v>0.70583471908450279</v>
      </c>
      <c r="AK3631" s="94">
        <v>0.7305487008615732</v>
      </c>
    </row>
    <row r="3641" spans="1:50">
      <c r="A3641" s="94" t="s">
        <v>196</v>
      </c>
      <c r="B3641" s="95"/>
      <c r="C3641" s="95"/>
      <c r="D3641" s="95">
        <v>2015</v>
      </c>
      <c r="E3641" s="95"/>
      <c r="F3641" s="94" t="s">
        <v>0</v>
      </c>
      <c r="G3641" s="166">
        <v>2014505.9389999937</v>
      </c>
      <c r="H3641" s="95" t="s">
        <v>102</v>
      </c>
      <c r="I3641" s="95"/>
      <c r="J3641" s="95"/>
      <c r="K3641" s="96" t="s">
        <v>1</v>
      </c>
      <c r="L3641" s="95" t="s">
        <v>103</v>
      </c>
      <c r="M3641" s="95"/>
      <c r="N3641" s="95"/>
      <c r="O3641" s="95"/>
      <c r="P3641" s="95"/>
      <c r="Q3641" s="95"/>
      <c r="R3641" s="95"/>
      <c r="S3641" s="95"/>
      <c r="T3641" s="97"/>
      <c r="U3641" s="95"/>
      <c r="V3641" s="95"/>
      <c r="W3641" s="95"/>
      <c r="X3641" s="95"/>
      <c r="Y3641" s="95"/>
      <c r="Z3641" s="95"/>
      <c r="AA3641" s="95"/>
      <c r="AB3641" s="95"/>
      <c r="AC3641" s="96"/>
      <c r="AD3641" s="95"/>
      <c r="AE3641" s="95"/>
      <c r="AF3641" s="95"/>
      <c r="AG3641" s="95"/>
      <c r="AH3641" s="95"/>
      <c r="AI3641" s="95"/>
      <c r="AJ3641" s="95"/>
      <c r="AK3641" s="95"/>
    </row>
    <row r="3642" spans="1:50">
      <c r="A3642" s="96">
        <v>1092</v>
      </c>
      <c r="B3642" s="94" t="s">
        <v>104</v>
      </c>
      <c r="C3642" s="95"/>
      <c r="D3642" s="95"/>
      <c r="E3642" s="95"/>
      <c r="F3642" s="95" t="s">
        <v>3</v>
      </c>
      <c r="G3642" s="95">
        <v>0</v>
      </c>
      <c r="H3642" s="95" t="s">
        <v>102</v>
      </c>
      <c r="I3642" s="95"/>
      <c r="J3642" s="95"/>
      <c r="K3642" s="96" t="s">
        <v>4</v>
      </c>
      <c r="L3642" s="95" t="s">
        <v>103</v>
      </c>
      <c r="M3642" s="95"/>
      <c r="N3642" s="95" t="s">
        <v>105</v>
      </c>
      <c r="O3642" s="95"/>
      <c r="P3642" s="95"/>
      <c r="Q3642" s="95"/>
      <c r="R3642" s="95"/>
      <c r="S3642" s="95"/>
      <c r="T3642" s="96"/>
      <c r="U3642" s="95"/>
      <c r="V3642" s="95"/>
      <c r="W3642" s="95"/>
      <c r="X3642" s="95"/>
      <c r="Y3642" s="95"/>
      <c r="Z3642" s="95"/>
      <c r="AA3642" s="95"/>
      <c r="AB3642" s="95"/>
      <c r="AC3642" s="96"/>
      <c r="AD3642" s="95"/>
      <c r="AE3642" s="95"/>
      <c r="AF3642" s="95"/>
      <c r="AG3642" s="95"/>
      <c r="AH3642" s="95"/>
      <c r="AI3642" s="95"/>
      <c r="AJ3642" s="95"/>
      <c r="AK3642" s="95"/>
    </row>
    <row r="3643" spans="1:50">
      <c r="A3643" s="94"/>
      <c r="B3643" s="94">
        <v>1</v>
      </c>
      <c r="C3643" s="94" t="s">
        <v>5</v>
      </c>
      <c r="D3643" s="94" t="s">
        <v>6</v>
      </c>
      <c r="E3643" s="94">
        <v>2</v>
      </c>
      <c r="F3643" s="94" t="s">
        <v>7</v>
      </c>
      <c r="G3643" s="94" t="s">
        <v>8</v>
      </c>
      <c r="H3643" s="94">
        <v>3</v>
      </c>
      <c r="I3643" s="94" t="s">
        <v>9</v>
      </c>
      <c r="J3643" s="94" t="s">
        <v>10</v>
      </c>
      <c r="K3643" s="94">
        <v>4</v>
      </c>
      <c r="L3643" s="94" t="s">
        <v>11</v>
      </c>
      <c r="M3643" s="94" t="s">
        <v>12</v>
      </c>
      <c r="N3643" s="94">
        <v>5</v>
      </c>
      <c r="O3643" s="94" t="s">
        <v>13</v>
      </c>
      <c r="P3643" s="94" t="s">
        <v>13</v>
      </c>
      <c r="Q3643" s="94">
        <v>6</v>
      </c>
      <c r="R3643" s="94" t="s">
        <v>14</v>
      </c>
      <c r="S3643" s="94" t="s">
        <v>87</v>
      </c>
      <c r="T3643" s="94">
        <v>7</v>
      </c>
      <c r="U3643" s="94" t="s">
        <v>15</v>
      </c>
      <c r="V3643" s="94" t="s">
        <v>88</v>
      </c>
      <c r="W3643" s="94">
        <v>8</v>
      </c>
      <c r="X3643" s="94" t="s">
        <v>89</v>
      </c>
      <c r="Y3643" s="94" t="s">
        <v>90</v>
      </c>
      <c r="Z3643" s="94">
        <v>9</v>
      </c>
      <c r="AA3643" s="94" t="s">
        <v>91</v>
      </c>
      <c r="AB3643" s="94" t="s">
        <v>92</v>
      </c>
      <c r="AC3643" s="94">
        <v>10</v>
      </c>
      <c r="AD3643" s="94" t="s">
        <v>93</v>
      </c>
      <c r="AE3643" s="94" t="s">
        <v>94</v>
      </c>
      <c r="AF3643" s="94">
        <v>11</v>
      </c>
      <c r="AG3643" s="94" t="s">
        <v>95</v>
      </c>
      <c r="AH3643" s="94" t="s">
        <v>96</v>
      </c>
      <c r="AI3643" s="94">
        <v>12</v>
      </c>
      <c r="AJ3643" s="94" t="s">
        <v>97</v>
      </c>
      <c r="AK3643" s="94" t="s">
        <v>98</v>
      </c>
    </row>
    <row r="3644" spans="1:50">
      <c r="A3644" s="96"/>
      <c r="B3644" s="94">
        <v>31</v>
      </c>
      <c r="C3644" s="95"/>
      <c r="D3644" s="95"/>
      <c r="E3644" s="94">
        <v>28</v>
      </c>
      <c r="F3644" s="95"/>
      <c r="G3644" s="95"/>
      <c r="H3644" s="94">
        <v>31</v>
      </c>
      <c r="I3644" s="95"/>
      <c r="J3644" s="95"/>
      <c r="K3644" s="94">
        <v>30</v>
      </c>
      <c r="L3644" s="95"/>
      <c r="M3644" s="95"/>
      <c r="N3644" s="94">
        <v>31</v>
      </c>
      <c r="O3644" s="95"/>
      <c r="P3644" s="95"/>
      <c r="Q3644" s="94">
        <v>30</v>
      </c>
      <c r="R3644" s="95"/>
      <c r="S3644" s="95"/>
      <c r="T3644" s="94">
        <v>31</v>
      </c>
      <c r="U3644" s="95"/>
      <c r="V3644" s="95"/>
      <c r="W3644" s="94">
        <v>31</v>
      </c>
      <c r="X3644" s="95"/>
      <c r="Y3644" s="95"/>
      <c r="Z3644" s="94">
        <v>30</v>
      </c>
      <c r="AA3644" s="95"/>
      <c r="AB3644" s="95"/>
      <c r="AC3644" s="94">
        <v>31</v>
      </c>
      <c r="AD3644" s="95"/>
      <c r="AE3644" s="95"/>
      <c r="AF3644" s="94">
        <v>30</v>
      </c>
      <c r="AG3644" s="95"/>
      <c r="AH3644" s="95"/>
      <c r="AI3644" s="94">
        <v>31</v>
      </c>
      <c r="AJ3644" s="95"/>
      <c r="AK3644" s="95"/>
    </row>
    <row r="3645" spans="1:50">
      <c r="A3645" s="94" t="s">
        <v>16</v>
      </c>
      <c r="B3645" s="94" t="s">
        <v>17</v>
      </c>
      <c r="C3645" s="94" t="s">
        <v>18</v>
      </c>
      <c r="D3645" s="94" t="s">
        <v>19</v>
      </c>
      <c r="E3645" s="94" t="s">
        <v>17</v>
      </c>
      <c r="F3645" s="94" t="s">
        <v>18</v>
      </c>
      <c r="G3645" s="94" t="s">
        <v>19</v>
      </c>
      <c r="H3645" s="94" t="s">
        <v>17</v>
      </c>
      <c r="I3645" s="94" t="s">
        <v>18</v>
      </c>
      <c r="J3645" s="94" t="s">
        <v>19</v>
      </c>
      <c r="K3645" s="94" t="s">
        <v>17</v>
      </c>
      <c r="L3645" s="94" t="s">
        <v>18</v>
      </c>
      <c r="M3645" s="94" t="s">
        <v>19</v>
      </c>
      <c r="N3645" s="94" t="s">
        <v>17</v>
      </c>
      <c r="O3645" s="94" t="s">
        <v>18</v>
      </c>
      <c r="P3645" s="94" t="s">
        <v>19</v>
      </c>
      <c r="Q3645" s="94" t="s">
        <v>17</v>
      </c>
      <c r="R3645" s="94" t="s">
        <v>18</v>
      </c>
      <c r="S3645" s="94" t="s">
        <v>19</v>
      </c>
      <c r="T3645" s="94" t="s">
        <v>17</v>
      </c>
      <c r="U3645" s="94" t="s">
        <v>18</v>
      </c>
      <c r="V3645" s="94" t="s">
        <v>19</v>
      </c>
      <c r="W3645" s="94" t="s">
        <v>17</v>
      </c>
      <c r="X3645" s="94" t="s">
        <v>18</v>
      </c>
      <c r="Y3645" s="94" t="s">
        <v>19</v>
      </c>
      <c r="Z3645" s="94" t="s">
        <v>17</v>
      </c>
      <c r="AA3645" s="94" t="s">
        <v>18</v>
      </c>
      <c r="AB3645" s="94" t="s">
        <v>19</v>
      </c>
      <c r="AC3645" s="94" t="s">
        <v>17</v>
      </c>
      <c r="AD3645" s="94" t="s">
        <v>18</v>
      </c>
      <c r="AE3645" s="94" t="s">
        <v>19</v>
      </c>
      <c r="AF3645" s="94" t="s">
        <v>17</v>
      </c>
      <c r="AG3645" s="94" t="s">
        <v>18</v>
      </c>
      <c r="AH3645" s="94" t="s">
        <v>19</v>
      </c>
      <c r="AI3645" s="94" t="s">
        <v>17</v>
      </c>
      <c r="AJ3645" s="94" t="s">
        <v>18</v>
      </c>
      <c r="AK3645" s="94" t="s">
        <v>19</v>
      </c>
    </row>
    <row r="3646" spans="1:50">
      <c r="A3646" s="96"/>
      <c r="B3646" s="134">
        <v>7.9003935545365944E-2</v>
      </c>
      <c r="C3646" s="167">
        <v>1.0226338756168483</v>
      </c>
      <c r="D3646" s="167">
        <v>0.98963250934262303</v>
      </c>
      <c r="E3646" s="134">
        <v>7.1201811797380166E-2</v>
      </c>
      <c r="F3646" s="167">
        <v>1.0362975332507203</v>
      </c>
      <c r="G3646" s="167">
        <v>0.99666042718294012</v>
      </c>
      <c r="H3646" s="134">
        <v>8.0269647525114479E-2</v>
      </c>
      <c r="I3646" s="167">
        <v>1.0224938004934119</v>
      </c>
      <c r="J3646" s="167">
        <v>1.0004835798599954</v>
      </c>
      <c r="K3646" s="134">
        <v>7.8474488258814909E-2</v>
      </c>
      <c r="L3646" s="167">
        <v>1.1060342832246142</v>
      </c>
      <c r="M3646" s="167">
        <v>1.0181492594867114</v>
      </c>
      <c r="N3646" s="134">
        <v>8.6706053871313193E-2</v>
      </c>
      <c r="O3646" s="167">
        <v>1.1575772406413327</v>
      </c>
      <c r="P3646" s="167">
        <v>0.9837861129911919</v>
      </c>
      <c r="Q3646" s="134">
        <v>8.8869917612081392E-2</v>
      </c>
      <c r="R3646" s="167">
        <v>1.1204946538048226</v>
      </c>
      <c r="S3646" s="167">
        <v>0.97965686009832664</v>
      </c>
      <c r="T3646" s="134">
        <v>9.5310535459065052E-2</v>
      </c>
      <c r="U3646" s="167">
        <v>1.1358321671622809</v>
      </c>
      <c r="V3646" s="167">
        <v>0.98828296544260319</v>
      </c>
      <c r="W3646" s="134">
        <v>9.3827322392695714E-2</v>
      </c>
      <c r="X3646" s="167">
        <v>1.0962381514793995</v>
      </c>
      <c r="Y3646" s="167">
        <v>0.99250747736445977</v>
      </c>
      <c r="Z3646" s="134">
        <v>8.7951431989743242E-2</v>
      </c>
      <c r="AA3646" s="167">
        <v>1.0898815100008867</v>
      </c>
      <c r="AB3646" s="167">
        <v>0.96202985243066585</v>
      </c>
      <c r="AC3646" s="134">
        <v>8.2829700918222116E-2</v>
      </c>
      <c r="AD3646" s="167">
        <v>1.0458323905104572</v>
      </c>
      <c r="AE3646" s="167">
        <v>0.99626361739388569</v>
      </c>
      <c r="AF3646" s="134">
        <v>7.6663577067022648E-2</v>
      </c>
      <c r="AG3646" s="167">
        <v>1.0298361486192031</v>
      </c>
      <c r="AH3646" s="167">
        <v>0.98445055344227239</v>
      </c>
      <c r="AI3646" s="134">
        <v>7.8891577563181214E-2</v>
      </c>
      <c r="AJ3646" s="167">
        <v>1.0321258921185363</v>
      </c>
      <c r="AK3646" s="167">
        <v>0.98708199907045313</v>
      </c>
      <c r="AM3646" t="str">
        <f>A3641</f>
        <v>PreNResSpltPkgAC-65to-PEYes-cDXGF-Gro1985-CZ12</v>
      </c>
      <c r="AN3646" s="93">
        <f>1/($T3646*(1/$T3644)*(1/(5/7+2/7*$V3646))*$T3656/SUM($T3648:$T3671))</f>
        <v>7983.7467245473736</v>
      </c>
      <c r="AO3646" s="93">
        <f>1/(T3646*(1/T3644)*(1/(5/7+2/7*V3646)))</f>
        <v>324.16374960281996</v>
      </c>
      <c r="AP3646" s="93"/>
      <c r="AR3646" s="217">
        <f>CHOOSE($AV$3,C3646,F3646,I3646,L3646,O3646,R3646,U3646,X3646,AA3646,AD3646,AG3646,AJ3646)</f>
        <v>1.1358321671622809</v>
      </c>
      <c r="AS3646" s="92"/>
      <c r="AT3646" s="92"/>
      <c r="AV3646" s="151">
        <f>AN3646/AR3646</f>
        <v>7028.9845237379195</v>
      </c>
      <c r="AW3646" s="152">
        <f>AO3646/AR3646</f>
        <v>285.39757807062125</v>
      </c>
      <c r="AX3646" s="93"/>
    </row>
    <row r="3647" spans="1:50">
      <c r="A3647" s="94" t="s">
        <v>20</v>
      </c>
      <c r="B3647" s="94" t="s">
        <v>21</v>
      </c>
      <c r="C3647" s="94" t="s">
        <v>22</v>
      </c>
      <c r="D3647" s="94" t="s">
        <v>23</v>
      </c>
      <c r="E3647" s="94" t="s">
        <v>21</v>
      </c>
      <c r="F3647" s="94" t="s">
        <v>22</v>
      </c>
      <c r="G3647" s="94" t="s">
        <v>23</v>
      </c>
      <c r="H3647" s="94" t="s">
        <v>21</v>
      </c>
      <c r="I3647" s="94" t="s">
        <v>22</v>
      </c>
      <c r="J3647" s="94" t="s">
        <v>23</v>
      </c>
      <c r="K3647" s="94" t="s">
        <v>21</v>
      </c>
      <c r="L3647" s="94" t="s">
        <v>22</v>
      </c>
      <c r="M3647" s="94" t="s">
        <v>23</v>
      </c>
      <c r="N3647" s="94" t="s">
        <v>21</v>
      </c>
      <c r="O3647" s="94" t="s">
        <v>22</v>
      </c>
      <c r="P3647" s="94" t="s">
        <v>23</v>
      </c>
      <c r="Q3647" s="94" t="s">
        <v>21</v>
      </c>
      <c r="R3647" s="94" t="s">
        <v>22</v>
      </c>
      <c r="S3647" s="94" t="s">
        <v>23</v>
      </c>
      <c r="T3647" s="94" t="s">
        <v>21</v>
      </c>
      <c r="U3647" s="94" t="s">
        <v>22</v>
      </c>
      <c r="V3647" s="94" t="s">
        <v>23</v>
      </c>
      <c r="W3647" s="94" t="s">
        <v>21</v>
      </c>
      <c r="X3647" s="94" t="s">
        <v>22</v>
      </c>
      <c r="Y3647" s="94" t="s">
        <v>23</v>
      </c>
      <c r="Z3647" s="94" t="s">
        <v>21</v>
      </c>
      <c r="AA3647" s="94" t="s">
        <v>22</v>
      </c>
      <c r="AB3647" s="94" t="s">
        <v>23</v>
      </c>
      <c r="AC3647" s="94" t="s">
        <v>21</v>
      </c>
      <c r="AD3647" s="94" t="s">
        <v>22</v>
      </c>
      <c r="AE3647" s="94" t="s">
        <v>23</v>
      </c>
      <c r="AF3647" s="94" t="s">
        <v>21</v>
      </c>
      <c r="AG3647" s="94" t="s">
        <v>22</v>
      </c>
      <c r="AH3647" s="94" t="s">
        <v>23</v>
      </c>
      <c r="AI3647" s="94" t="s">
        <v>21</v>
      </c>
      <c r="AJ3647" s="94" t="s">
        <v>22</v>
      </c>
      <c r="AK3647" s="94" t="s">
        <v>23</v>
      </c>
    </row>
    <row r="3648" spans="1:50">
      <c r="A3648" s="94">
        <v>1</v>
      </c>
      <c r="B3648" s="94">
        <v>0.6443448804280133</v>
      </c>
      <c r="C3648" s="94">
        <v>0.67536059215545874</v>
      </c>
      <c r="D3648" s="94">
        <v>0.68699286592948494</v>
      </c>
      <c r="E3648" s="94">
        <v>0.63957809115051589</v>
      </c>
      <c r="F3648" s="94">
        <v>0.67173917653125659</v>
      </c>
      <c r="G3648" s="94">
        <v>0.66471402307583083</v>
      </c>
      <c r="H3648" s="94">
        <v>0.64911397099357526</v>
      </c>
      <c r="I3648" s="94">
        <v>0.68250479031501354</v>
      </c>
      <c r="J3648" s="94">
        <v>0.67410997705822928</v>
      </c>
      <c r="K3648" s="94">
        <v>0.58356991636470124</v>
      </c>
      <c r="L3648" s="94">
        <v>0.67827871215900226</v>
      </c>
      <c r="M3648" s="94">
        <v>0.66143752815827805</v>
      </c>
      <c r="N3648" s="94">
        <v>0.50702630678711347</v>
      </c>
      <c r="O3648" s="94">
        <v>0.61327122345110607</v>
      </c>
      <c r="P3648" s="94">
        <v>0.62415809283611812</v>
      </c>
      <c r="Q3648" s="94">
        <v>0.50439139094346908</v>
      </c>
      <c r="R3648" s="94">
        <v>0.55995037606513276</v>
      </c>
      <c r="S3648" s="94">
        <v>0.57215953998551428</v>
      </c>
      <c r="T3648" s="94">
        <v>0.4511366139371264</v>
      </c>
      <c r="U3648" s="94">
        <v>0.5379773479850648</v>
      </c>
      <c r="V3648" s="94">
        <v>0.53261162861255817</v>
      </c>
      <c r="W3648" s="94">
        <v>0.48054441861773883</v>
      </c>
      <c r="X3648" s="94">
        <v>0.54317108601355657</v>
      </c>
      <c r="Y3648" s="94">
        <v>0.5521822478354762</v>
      </c>
      <c r="Z3648" s="94">
        <v>0.50127374281673498</v>
      </c>
      <c r="AA3648" s="94">
        <v>0.55640458475769139</v>
      </c>
      <c r="AB3648" s="94">
        <v>0.58968255469206898</v>
      </c>
      <c r="AC3648" s="94">
        <v>0.59408249705815497</v>
      </c>
      <c r="AD3648" s="94">
        <v>0.64845388291396444</v>
      </c>
      <c r="AE3648" s="94">
        <v>0.65003560282555284</v>
      </c>
      <c r="AF3648" s="94">
        <v>0.64750584053622184</v>
      </c>
      <c r="AG3648" s="94">
        <v>0.67031588198026315</v>
      </c>
      <c r="AH3648" s="94">
        <v>0.67232722391213129</v>
      </c>
      <c r="AI3648" s="94">
        <v>0.64153248662802709</v>
      </c>
      <c r="AJ3648" s="94">
        <v>0.67682427310067028</v>
      </c>
      <c r="AK3648" s="94">
        <v>0.69181728446445501</v>
      </c>
    </row>
    <row r="3649" spans="1:37">
      <c r="A3649" s="94">
        <v>2</v>
      </c>
      <c r="B3649" s="94">
        <v>0.68124494562857474</v>
      </c>
      <c r="C3649" s="94">
        <v>0.70419076364494804</v>
      </c>
      <c r="D3649" s="94">
        <v>0.72054196112258839</v>
      </c>
      <c r="E3649" s="94">
        <v>0.67641159131296058</v>
      </c>
      <c r="F3649" s="94">
        <v>0.69746227314867748</v>
      </c>
      <c r="G3649" s="94">
        <v>0.69500773558498186</v>
      </c>
      <c r="H3649" s="94">
        <v>0.66209494742961383</v>
      </c>
      <c r="I3649" s="94">
        <v>0.71367362717829641</v>
      </c>
      <c r="J3649" s="94">
        <v>0.70348093336084105</v>
      </c>
      <c r="K3649" s="94">
        <v>0.57073985736934074</v>
      </c>
      <c r="L3649" s="94">
        <v>0.71843525905891648</v>
      </c>
      <c r="M3649" s="94">
        <v>0.69144595115616758</v>
      </c>
      <c r="N3649" s="94">
        <v>0.49710121634883458</v>
      </c>
      <c r="O3649" s="94">
        <v>0.61922037115763695</v>
      </c>
      <c r="P3649" s="94">
        <v>0.62370142720028732</v>
      </c>
      <c r="Q3649" s="94">
        <v>0.49782667824835702</v>
      </c>
      <c r="R3649" s="94">
        <v>0.54987814551546788</v>
      </c>
      <c r="S3649" s="94">
        <v>0.56297286249726086</v>
      </c>
      <c r="T3649" s="94">
        <v>0.44478270166677647</v>
      </c>
      <c r="U3649" s="94">
        <v>0.52873970590045272</v>
      </c>
      <c r="V3649" s="94">
        <v>0.52324431447734499</v>
      </c>
      <c r="W3649" s="94">
        <v>0.4763748173134808</v>
      </c>
      <c r="X3649" s="94">
        <v>0.53392679863703618</v>
      </c>
      <c r="Y3649" s="94">
        <v>0.5418400765723056</v>
      </c>
      <c r="Z3649" s="94">
        <v>0.49073291680839248</v>
      </c>
      <c r="AA3649" s="94">
        <v>0.5466274955098358</v>
      </c>
      <c r="AB3649" s="94">
        <v>0.57973920342627372</v>
      </c>
      <c r="AC3649" s="94">
        <v>0.58685636295033183</v>
      </c>
      <c r="AD3649" s="94">
        <v>0.64570007790447059</v>
      </c>
      <c r="AE3649" s="94">
        <v>0.64941457038912376</v>
      </c>
      <c r="AF3649" s="94">
        <v>0.68389646825543315</v>
      </c>
      <c r="AG3649" s="94">
        <v>0.70232205180459517</v>
      </c>
      <c r="AH3649" s="94">
        <v>0.6983525648921578</v>
      </c>
      <c r="AI3649" s="94">
        <v>0.67838876109837598</v>
      </c>
      <c r="AJ3649" s="94">
        <v>0.71056224611798613</v>
      </c>
      <c r="AK3649" s="94">
        <v>0.72635790369647546</v>
      </c>
    </row>
    <row r="3650" spans="1:37">
      <c r="A3650" s="94">
        <v>3</v>
      </c>
      <c r="B3650" s="94">
        <v>0.74074742949110373</v>
      </c>
      <c r="C3650" s="94">
        <v>0.76604714918025629</v>
      </c>
      <c r="D3650" s="94">
        <v>0.77217880320135346</v>
      </c>
      <c r="E3650" s="94">
        <v>0.73476933518708765</v>
      </c>
      <c r="F3650" s="94">
        <v>0.76249457047690394</v>
      </c>
      <c r="G3650" s="94">
        <v>0.75898489578627304</v>
      </c>
      <c r="H3650" s="94">
        <v>0.70403473955357776</v>
      </c>
      <c r="I3650" s="94">
        <v>0.75223438415768651</v>
      </c>
      <c r="J3650" s="94">
        <v>0.74305482383712862</v>
      </c>
      <c r="K3650" s="94">
        <v>0.62087564720363708</v>
      </c>
      <c r="L3650" s="94">
        <v>0.74259291030036367</v>
      </c>
      <c r="M3650" s="94">
        <v>0.719875838417948</v>
      </c>
      <c r="N3650" s="94">
        <v>0.49112676802458022</v>
      </c>
      <c r="O3650" s="94">
        <v>0.65087131444802127</v>
      </c>
      <c r="P3650" s="94">
        <v>0.66147712906332279</v>
      </c>
      <c r="Q3650" s="94">
        <v>0.4847270844849218</v>
      </c>
      <c r="R3650" s="94">
        <v>0.56813538484803727</v>
      </c>
      <c r="S3650" s="94">
        <v>0.58487005243853551</v>
      </c>
      <c r="T3650" s="94">
        <v>0.43976725902321462</v>
      </c>
      <c r="U3650" s="94">
        <v>0.53501605116574602</v>
      </c>
      <c r="V3650" s="94">
        <v>0.54408273137478946</v>
      </c>
      <c r="W3650" s="94">
        <v>0.47059621035254884</v>
      </c>
      <c r="X3650" s="94">
        <v>0.54396876910483472</v>
      </c>
      <c r="Y3650" s="94">
        <v>0.54749318211280995</v>
      </c>
      <c r="Z3650" s="94">
        <v>0.48539089493188203</v>
      </c>
      <c r="AA3650" s="94">
        <v>0.56513920639181814</v>
      </c>
      <c r="AB3650" s="94">
        <v>0.60396512044038786</v>
      </c>
      <c r="AC3650" s="94">
        <v>0.64315392650929804</v>
      </c>
      <c r="AD3650" s="94">
        <v>0.70405305597992685</v>
      </c>
      <c r="AE3650" s="94">
        <v>0.70518998586230619</v>
      </c>
      <c r="AF3650" s="94">
        <v>0.74277250122611704</v>
      </c>
      <c r="AG3650" s="94">
        <v>0.76285314804074689</v>
      </c>
      <c r="AH3650" s="94">
        <v>0.76273719328499523</v>
      </c>
      <c r="AI3650" s="94">
        <v>0.7389154333676593</v>
      </c>
      <c r="AJ3650" s="94">
        <v>0.76481181143048949</v>
      </c>
      <c r="AK3650" s="94">
        <v>0.77392050604955309</v>
      </c>
    </row>
    <row r="3651" spans="1:37">
      <c r="A3651" s="94">
        <v>4</v>
      </c>
      <c r="B3651" s="94">
        <v>0.75931697432213341</v>
      </c>
      <c r="C3651" s="94">
        <v>0.78392585324112307</v>
      </c>
      <c r="D3651" s="94">
        <v>0.788141936285081</v>
      </c>
      <c r="E3651" s="94">
        <v>0.7468691590628983</v>
      </c>
      <c r="F3651" s="94">
        <v>0.77882347180375144</v>
      </c>
      <c r="G3651" s="94">
        <v>0.77428272963807798</v>
      </c>
      <c r="H3651" s="94">
        <v>0.74070496436840361</v>
      </c>
      <c r="I3651" s="94">
        <v>0.78673196013405577</v>
      </c>
      <c r="J3651" s="94">
        <v>0.7729335804303421</v>
      </c>
      <c r="K3651" s="94">
        <v>0.65148536679465741</v>
      </c>
      <c r="L3651" s="94">
        <v>0.78196066756436466</v>
      </c>
      <c r="M3651" s="94">
        <v>0.75183354283330928</v>
      </c>
      <c r="N3651" s="94">
        <v>0.5549377190249456</v>
      </c>
      <c r="O3651" s="94">
        <v>0.69308701338355394</v>
      </c>
      <c r="P3651" s="94">
        <v>0.7007526170145606</v>
      </c>
      <c r="Q3651" s="94">
        <v>0.5449027401226606</v>
      </c>
      <c r="R3651" s="94">
        <v>0.62518190658686323</v>
      </c>
      <c r="S3651" s="94">
        <v>0.63225554157177111</v>
      </c>
      <c r="T3651" s="94">
        <v>0.4970642095633454</v>
      </c>
      <c r="U3651" s="94">
        <v>0.6012534956629364</v>
      </c>
      <c r="V3651" s="94">
        <v>0.58103362575930706</v>
      </c>
      <c r="W3651" s="94">
        <v>0.54100619556709151</v>
      </c>
      <c r="X3651" s="94">
        <v>0.60672529705613876</v>
      </c>
      <c r="Y3651" s="94">
        <v>0.61147997776121821</v>
      </c>
      <c r="Z3651" s="94">
        <v>0.55513614636853503</v>
      </c>
      <c r="AA3651" s="94">
        <v>0.62335626159360613</v>
      </c>
      <c r="AB3651" s="94">
        <v>0.6557894744498789</v>
      </c>
      <c r="AC3651" s="94">
        <v>0.66988524845294228</v>
      </c>
      <c r="AD3651" s="94">
        <v>0.7374538390716211</v>
      </c>
      <c r="AE3651" s="94">
        <v>0.72964318976492193</v>
      </c>
      <c r="AF3651" s="94">
        <v>0.75047726277930427</v>
      </c>
      <c r="AG3651" s="94">
        <v>0.77567527795742863</v>
      </c>
      <c r="AH3651" s="94">
        <v>0.77543315371815946</v>
      </c>
      <c r="AI3651" s="94">
        <v>0.74890939674548485</v>
      </c>
      <c r="AJ3651" s="94">
        <v>0.78114361471412452</v>
      </c>
      <c r="AK3651" s="94">
        <v>0.78999327879502024</v>
      </c>
    </row>
    <row r="3652" spans="1:37">
      <c r="A3652" s="94">
        <v>5</v>
      </c>
      <c r="B3652" s="94">
        <v>0.79084695662104398</v>
      </c>
      <c r="C3652" s="94">
        <v>0.82095178179076123</v>
      </c>
      <c r="D3652" s="94">
        <v>0.81748124180823778</v>
      </c>
      <c r="E3652" s="94">
        <v>0.78150603938920804</v>
      </c>
      <c r="F3652" s="94">
        <v>0.81772191966513696</v>
      </c>
      <c r="G3652" s="94">
        <v>0.80641675533239032</v>
      </c>
      <c r="H3652" s="94">
        <v>0.75865356666766903</v>
      </c>
      <c r="I3652" s="94">
        <v>0.81001632580280714</v>
      </c>
      <c r="J3652" s="94">
        <v>0.79201173031952909</v>
      </c>
      <c r="K3652" s="94">
        <v>0.66708201533079658</v>
      </c>
      <c r="L3652" s="94">
        <v>0.79943892674150052</v>
      </c>
      <c r="M3652" s="94">
        <v>0.76730930843986322</v>
      </c>
      <c r="N3652" s="94">
        <v>0.57204040788584076</v>
      </c>
      <c r="O3652" s="94">
        <v>0.71300984896617869</v>
      </c>
      <c r="P3652" s="94">
        <v>0.71926439978913281</v>
      </c>
      <c r="Q3652" s="94">
        <v>0.56311933528116309</v>
      </c>
      <c r="R3652" s="94">
        <v>0.64185927329780035</v>
      </c>
      <c r="S3652" s="94">
        <v>0.64792848310648254</v>
      </c>
      <c r="T3652" s="94">
        <v>0.51198834687344752</v>
      </c>
      <c r="U3652" s="94">
        <v>0.61908360991822675</v>
      </c>
      <c r="V3652" s="94">
        <v>0.6070411397512121</v>
      </c>
      <c r="W3652" s="94">
        <v>0.5530170348251241</v>
      </c>
      <c r="X3652" s="94">
        <v>0.62469977486732242</v>
      </c>
      <c r="Y3652" s="94">
        <v>0.62917429989602125</v>
      </c>
      <c r="Z3652" s="94">
        <v>0.57052220770153417</v>
      </c>
      <c r="AA3652" s="94">
        <v>0.64084285744907921</v>
      </c>
      <c r="AB3652" s="94">
        <v>0.67398064283365866</v>
      </c>
      <c r="AC3652" s="94">
        <v>0.69163754678681111</v>
      </c>
      <c r="AD3652" s="94">
        <v>0.75944347204376128</v>
      </c>
      <c r="AE3652" s="94">
        <v>0.75049225405812214</v>
      </c>
      <c r="AF3652" s="94">
        <v>0.7959042415740708</v>
      </c>
      <c r="AG3652" s="94">
        <v>0.81700378524163841</v>
      </c>
      <c r="AH3652" s="94">
        <v>0.80778517997356936</v>
      </c>
      <c r="AI3652" s="94">
        <v>0.79143799179071994</v>
      </c>
      <c r="AJ3652" s="94">
        <v>0.81856068463752163</v>
      </c>
      <c r="AK3652" s="94">
        <v>0.81888883576918425</v>
      </c>
    </row>
    <row r="3653" spans="1:37">
      <c r="A3653" s="94">
        <v>6</v>
      </c>
      <c r="B3653" s="94">
        <v>0.80894774792480284</v>
      </c>
      <c r="C3653" s="94">
        <v>0.83546483384972436</v>
      </c>
      <c r="D3653" s="94">
        <v>0.83036821604603661</v>
      </c>
      <c r="E3653" s="94">
        <v>0.8034077860308132</v>
      </c>
      <c r="F3653" s="94">
        <v>0.83079758847198859</v>
      </c>
      <c r="G3653" s="94">
        <v>0.82007342812728778</v>
      </c>
      <c r="H3653" s="94">
        <v>0.76840088803359696</v>
      </c>
      <c r="I3653" s="94">
        <v>0.8191734642125833</v>
      </c>
      <c r="J3653" s="94">
        <v>0.80269457339905681</v>
      </c>
      <c r="K3653" s="94">
        <v>0.66886516874575142</v>
      </c>
      <c r="L3653" s="94">
        <v>0.80856109776738494</v>
      </c>
      <c r="M3653" s="94">
        <v>0.77899353058341325</v>
      </c>
      <c r="N3653" s="94">
        <v>0.56826664679373973</v>
      </c>
      <c r="O3653" s="94">
        <v>0.71492713601536018</v>
      </c>
      <c r="P3653" s="94">
        <v>0.72352116444930148</v>
      </c>
      <c r="Q3653" s="94">
        <v>0.56255955357847898</v>
      </c>
      <c r="R3653" s="94">
        <v>0.64116266190963933</v>
      </c>
      <c r="S3653" s="94">
        <v>0.65168679452977452</v>
      </c>
      <c r="T3653" s="94">
        <v>0.51056225370953046</v>
      </c>
      <c r="U3653" s="94">
        <v>0.61259988388264952</v>
      </c>
      <c r="V3653" s="94">
        <v>0.6052452698646319</v>
      </c>
      <c r="W3653" s="94">
        <v>0.54978708600292991</v>
      </c>
      <c r="X3653" s="94">
        <v>0.61997084525470325</v>
      </c>
      <c r="Y3653" s="94">
        <v>0.62782045267357878</v>
      </c>
      <c r="Z3653" s="94">
        <v>0.56574858124921679</v>
      </c>
      <c r="AA3653" s="94">
        <v>0.63831681653809447</v>
      </c>
      <c r="AB3653" s="94">
        <v>0.67878138302050939</v>
      </c>
      <c r="AC3653" s="94">
        <v>0.69809337096804902</v>
      </c>
      <c r="AD3653" s="94">
        <v>0.76318389839368395</v>
      </c>
      <c r="AE3653" s="94">
        <v>0.76278050413269982</v>
      </c>
      <c r="AF3653" s="94">
        <v>0.81557353274655509</v>
      </c>
      <c r="AG3653" s="94">
        <v>0.83327686179849059</v>
      </c>
      <c r="AH3653" s="94">
        <v>0.82092916926764203</v>
      </c>
      <c r="AI3653" s="94">
        <v>0.80740676443627291</v>
      </c>
      <c r="AJ3653" s="94">
        <v>0.83290537202083459</v>
      </c>
      <c r="AK3653" s="94">
        <v>0.83217282402160531</v>
      </c>
    </row>
    <row r="3654" spans="1:37">
      <c r="A3654" s="94">
        <v>7</v>
      </c>
      <c r="B3654" s="94">
        <v>0.81727111083962656</v>
      </c>
      <c r="C3654" s="94">
        <v>0.8449310884581448</v>
      </c>
      <c r="D3654" s="94">
        <v>0.84328330030056742</v>
      </c>
      <c r="E3654" s="94">
        <v>0.81190883633077671</v>
      </c>
      <c r="F3654" s="94">
        <v>0.842577166994533</v>
      </c>
      <c r="G3654" s="94">
        <v>0.83428468427933677</v>
      </c>
      <c r="H3654" s="94">
        <v>0.85457322267993707</v>
      </c>
      <c r="I3654" s="94">
        <v>0.89562758607585868</v>
      </c>
      <c r="J3654" s="94">
        <v>0.88605660977119327</v>
      </c>
      <c r="K3654" s="94">
        <v>0.76558557137098548</v>
      </c>
      <c r="L3654" s="94">
        <v>0.90205042054363593</v>
      </c>
      <c r="M3654" s="94">
        <v>0.8771116618149627</v>
      </c>
      <c r="N3654" s="94">
        <v>0.66242301859585206</v>
      </c>
      <c r="O3654" s="94">
        <v>0.81096271180472634</v>
      </c>
      <c r="P3654" s="94">
        <v>0.82752043378428408</v>
      </c>
      <c r="Q3654" s="94">
        <v>0.6667289621226079</v>
      </c>
      <c r="R3654" s="94">
        <v>0.73320021871497276</v>
      </c>
      <c r="S3654" s="94">
        <v>0.75181453698964484</v>
      </c>
      <c r="T3654" s="94">
        <v>0.59947763509700491</v>
      </c>
      <c r="U3654" s="94">
        <v>0.70742570057842968</v>
      </c>
      <c r="V3654" s="94">
        <v>0.69432706521809295</v>
      </c>
      <c r="W3654" s="94">
        <v>0.63048208776797587</v>
      </c>
      <c r="X3654" s="94">
        <v>0.71062171993235168</v>
      </c>
      <c r="Y3654" s="94">
        <v>0.72643992969095927</v>
      </c>
      <c r="Z3654" s="94">
        <v>0.65249377897921546</v>
      </c>
      <c r="AA3654" s="94">
        <v>0.72574964999539937</v>
      </c>
      <c r="AB3654" s="94">
        <v>0.77118581192154712</v>
      </c>
      <c r="AC3654" s="94">
        <v>0.78892500338690041</v>
      </c>
      <c r="AD3654" s="94">
        <v>0.85690634938300336</v>
      </c>
      <c r="AE3654" s="94">
        <v>0.85996152991609631</v>
      </c>
      <c r="AF3654" s="94">
        <v>0.81548256276928444</v>
      </c>
      <c r="AG3654" s="94">
        <v>0.83921832678552055</v>
      </c>
      <c r="AH3654" s="94">
        <v>0.83637217711545409</v>
      </c>
      <c r="AI3654" s="94">
        <v>0.8116192482761434</v>
      </c>
      <c r="AJ3654" s="94">
        <v>0.84287131364258683</v>
      </c>
      <c r="AK3654" s="94">
        <v>0.84753504260044088</v>
      </c>
    </row>
    <row r="3655" spans="1:37">
      <c r="A3655" s="94">
        <v>8</v>
      </c>
      <c r="B3655" s="94">
        <v>0.92003303849223383</v>
      </c>
      <c r="C3655" s="94">
        <v>0.94128881754559923</v>
      </c>
      <c r="D3655" s="94">
        <v>0.94120181649445456</v>
      </c>
      <c r="E3655" s="94">
        <v>0.91881845528957895</v>
      </c>
      <c r="F3655" s="94">
        <v>0.93613984571519648</v>
      </c>
      <c r="G3655" s="94">
        <v>0.93075913840888502</v>
      </c>
      <c r="H3655" s="94">
        <v>0.874140531817863</v>
      </c>
      <c r="I3655" s="94">
        <v>0.93084973830483519</v>
      </c>
      <c r="J3655" s="94">
        <v>0.92690509225850271</v>
      </c>
      <c r="K3655" s="94">
        <v>0.79092364104797552</v>
      </c>
      <c r="L3655" s="94">
        <v>0.92109959113412732</v>
      </c>
      <c r="M3655" s="94">
        <v>0.90613493327294403</v>
      </c>
      <c r="N3655" s="94">
        <v>0.69241467735375228</v>
      </c>
      <c r="O3655" s="94">
        <v>0.83378357129406311</v>
      </c>
      <c r="P3655" s="94">
        <v>0.85401633420874268</v>
      </c>
      <c r="Q3655" s="94">
        <v>0.70362191045247569</v>
      </c>
      <c r="R3655" s="94">
        <v>0.75681597487438212</v>
      </c>
      <c r="S3655" s="94">
        <v>0.7796472073499715</v>
      </c>
      <c r="T3655" s="94">
        <v>0.6391204526197829</v>
      </c>
      <c r="U3655" s="94">
        <v>0.73059213099159381</v>
      </c>
      <c r="V3655" s="94">
        <v>0.72198778653549456</v>
      </c>
      <c r="W3655" s="94">
        <v>0.65389410065366393</v>
      </c>
      <c r="X3655" s="94">
        <v>0.73068053476809958</v>
      </c>
      <c r="Y3655" s="94">
        <v>0.75161843423766439</v>
      </c>
      <c r="Z3655" s="94">
        <v>0.68058056893249064</v>
      </c>
      <c r="AA3655" s="94">
        <v>0.74595156120060668</v>
      </c>
      <c r="AB3655" s="94">
        <v>0.79332777126364196</v>
      </c>
      <c r="AC3655" s="94">
        <v>0.8069948172025434</v>
      </c>
      <c r="AD3655" s="94">
        <v>0.8739419662279061</v>
      </c>
      <c r="AE3655" s="94">
        <v>0.88283546612394248</v>
      </c>
      <c r="AF3655" s="94">
        <v>0.9256814837862497</v>
      </c>
      <c r="AG3655" s="94">
        <v>0.93803712364504355</v>
      </c>
      <c r="AH3655" s="94">
        <v>0.93020228106399561</v>
      </c>
      <c r="AI3655" s="94">
        <v>0.9159475984370542</v>
      </c>
      <c r="AJ3655" s="94">
        <v>0.93819705581726909</v>
      </c>
      <c r="AK3655" s="94">
        <v>0.94154895183886389</v>
      </c>
    </row>
    <row r="3656" spans="1:37">
      <c r="A3656" s="94">
        <v>9</v>
      </c>
      <c r="B3656" s="94">
        <v>0.94329277442332038</v>
      </c>
      <c r="C3656" s="94">
        <v>0.95787804370266405</v>
      </c>
      <c r="D3656" s="94">
        <v>0.96258137220515116</v>
      </c>
      <c r="E3656" s="94">
        <v>0.94148967654444071</v>
      </c>
      <c r="F3656" s="94">
        <v>0.9540920842745052</v>
      </c>
      <c r="G3656" s="94">
        <v>0.95478416888100481</v>
      </c>
      <c r="H3656" s="94">
        <v>0.88089349610608292</v>
      </c>
      <c r="I3656" s="94">
        <v>0.93580941342574397</v>
      </c>
      <c r="J3656" s="94">
        <v>0.93508036703291475</v>
      </c>
      <c r="K3656" s="94">
        <v>0.80323172240732188</v>
      </c>
      <c r="L3656" s="94">
        <v>0.92482854593109276</v>
      </c>
      <c r="M3656" s="94">
        <v>0.91366021062750158</v>
      </c>
      <c r="N3656" s="94">
        <v>0.73525939108034799</v>
      </c>
      <c r="O3656" s="94">
        <v>0.85211499648836786</v>
      </c>
      <c r="P3656" s="94">
        <v>0.86840306430653347</v>
      </c>
      <c r="Q3656" s="94">
        <v>0.74249339755907096</v>
      </c>
      <c r="R3656" s="94">
        <v>0.77514378549130014</v>
      </c>
      <c r="S3656" s="94">
        <v>0.7959047663634865</v>
      </c>
      <c r="T3656" s="94">
        <v>0.69142125377223351</v>
      </c>
      <c r="U3656" s="94">
        <v>0.75381785086556663</v>
      </c>
      <c r="V3656" s="94">
        <v>0.73845369276552353</v>
      </c>
      <c r="W3656" s="94">
        <v>0.68824854575561889</v>
      </c>
      <c r="X3656" s="94">
        <v>0.74518605806359361</v>
      </c>
      <c r="Y3656" s="94">
        <v>0.7620465307889468</v>
      </c>
      <c r="Z3656" s="94">
        <v>0.71089260459370918</v>
      </c>
      <c r="AA3656" s="94">
        <v>0.76461361256513982</v>
      </c>
      <c r="AB3656" s="94">
        <v>0.81157785782244241</v>
      </c>
      <c r="AC3656" s="94">
        <v>0.81823260896582539</v>
      </c>
      <c r="AD3656" s="94">
        <v>0.88083920989353026</v>
      </c>
      <c r="AE3656" s="94">
        <v>0.89097425963293309</v>
      </c>
      <c r="AF3656" s="94">
        <v>0.94317936115344658</v>
      </c>
      <c r="AG3656" s="94">
        <v>0.95673414808979873</v>
      </c>
      <c r="AH3656" s="94">
        <v>0.95410981926440586</v>
      </c>
      <c r="AI3656" s="94">
        <v>0.93612490941778825</v>
      </c>
      <c r="AJ3656" s="94">
        <v>0.95366269004612769</v>
      </c>
      <c r="AK3656" s="94">
        <v>0.96317913932954824</v>
      </c>
    </row>
    <row r="3657" spans="1:37">
      <c r="A3657" s="94">
        <v>10</v>
      </c>
      <c r="B3657" s="94">
        <v>0.950863210284426</v>
      </c>
      <c r="C3657" s="94">
        <v>0.95816709870041938</v>
      </c>
      <c r="D3657" s="94">
        <v>0.96541083418782181</v>
      </c>
      <c r="E3657" s="94">
        <v>0.94880560440586692</v>
      </c>
      <c r="F3657" s="94">
        <v>0.95932038438072398</v>
      </c>
      <c r="G3657" s="94">
        <v>0.96115288798246001</v>
      </c>
      <c r="H3657" s="94">
        <v>0.90437100961201145</v>
      </c>
      <c r="I3657" s="94">
        <v>0.95340989311495417</v>
      </c>
      <c r="J3657" s="94">
        <v>0.95178155113287732</v>
      </c>
      <c r="K3657" s="94">
        <v>0.83758174137358998</v>
      </c>
      <c r="L3657" s="94">
        <v>0.94795790526883372</v>
      </c>
      <c r="M3657" s="94">
        <v>0.94035437745063633</v>
      </c>
      <c r="N3657" s="94">
        <v>0.80129976125551405</v>
      </c>
      <c r="O3657" s="94">
        <v>0.8880254653278794</v>
      </c>
      <c r="P3657" s="94">
        <v>0.90122178086779281</v>
      </c>
      <c r="Q3657" s="94">
        <v>0.80605143323418693</v>
      </c>
      <c r="R3657" s="94">
        <v>0.81775091837184766</v>
      </c>
      <c r="S3657" s="94">
        <v>0.83388011722249245</v>
      </c>
      <c r="T3657" s="94">
        <v>0.75323925727395946</v>
      </c>
      <c r="U3657" s="94">
        <v>0.79841636262069493</v>
      </c>
      <c r="V3657" s="94">
        <v>0.77786955090342191</v>
      </c>
      <c r="W3657" s="94">
        <v>0.76473813368986698</v>
      </c>
      <c r="X3657" s="94">
        <v>0.79132378833265349</v>
      </c>
      <c r="Y3657" s="94">
        <v>0.80220028615815464</v>
      </c>
      <c r="Z3657" s="94">
        <v>0.77945630963676382</v>
      </c>
      <c r="AA3657" s="94">
        <v>0.81068764803470272</v>
      </c>
      <c r="AB3657" s="94">
        <v>0.84533142564526309</v>
      </c>
      <c r="AC3657" s="94">
        <v>0.84954100500813434</v>
      </c>
      <c r="AD3657" s="94">
        <v>0.90702978244080434</v>
      </c>
      <c r="AE3657" s="94">
        <v>0.91688302123798537</v>
      </c>
      <c r="AF3657" s="94">
        <v>0.94998365177220057</v>
      </c>
      <c r="AG3657" s="94">
        <v>0.96081081582406569</v>
      </c>
      <c r="AH3657" s="94">
        <v>0.95912206385559529</v>
      </c>
      <c r="AI3657" s="94">
        <v>0.9426941747253601</v>
      </c>
      <c r="AJ3657" s="94">
        <v>0.95781815164464601</v>
      </c>
      <c r="AK3657" s="94">
        <v>0.96801334491967872</v>
      </c>
    </row>
    <row r="3658" spans="1:37">
      <c r="A3658" s="94">
        <v>11</v>
      </c>
      <c r="B3658" s="94">
        <v>0.97003164418287502</v>
      </c>
      <c r="C3658" s="94">
        <v>0.97901009932855054</v>
      </c>
      <c r="D3658" s="94">
        <v>0.98436495696230586</v>
      </c>
      <c r="E3658" s="94">
        <v>0.97183328313114348</v>
      </c>
      <c r="F3658" s="94">
        <v>0.98067537911569902</v>
      </c>
      <c r="G3658" s="94">
        <v>0.98123498291532896</v>
      </c>
      <c r="H3658" s="94">
        <v>0.92229956600615415</v>
      </c>
      <c r="I3658" s="94">
        <v>0.96786761922440001</v>
      </c>
      <c r="J3658" s="94">
        <v>0.96572680078733397</v>
      </c>
      <c r="K3658" s="94">
        <v>0.86786508985472155</v>
      </c>
      <c r="L3658" s="94">
        <v>0.95770307053080483</v>
      </c>
      <c r="M3658" s="94">
        <v>0.95657163441991433</v>
      </c>
      <c r="N3658" s="94">
        <v>0.84467870954071089</v>
      </c>
      <c r="O3658" s="94">
        <v>0.91615045076440305</v>
      </c>
      <c r="P3658" s="94">
        <v>0.92193613410907771</v>
      </c>
      <c r="Q3658" s="94">
        <v>0.85659498302229464</v>
      </c>
      <c r="R3658" s="94">
        <v>0.85889859788580181</v>
      </c>
      <c r="S3658" s="94">
        <v>0.86552657078572814</v>
      </c>
      <c r="T3658" s="94">
        <v>0.81192934166587605</v>
      </c>
      <c r="U3658" s="94">
        <v>0.84288067903372488</v>
      </c>
      <c r="V3658" s="94">
        <v>0.82718141384407828</v>
      </c>
      <c r="W3658" s="94">
        <v>0.81312000436571763</v>
      </c>
      <c r="X3658" s="94">
        <v>0.83909725593346507</v>
      </c>
      <c r="Y3658" s="94">
        <v>0.84547190198170064</v>
      </c>
      <c r="Z3658" s="94">
        <v>0.83830895647970771</v>
      </c>
      <c r="AA3658" s="94">
        <v>0.85202019841152365</v>
      </c>
      <c r="AB3658" s="94">
        <v>0.87412495599321482</v>
      </c>
      <c r="AC3658" s="94">
        <v>0.87697657832361309</v>
      </c>
      <c r="AD3658" s="94">
        <v>0.92269313395184716</v>
      </c>
      <c r="AE3658" s="94">
        <v>0.92908562593325528</v>
      </c>
      <c r="AF3658" s="94">
        <v>0.97275251419922681</v>
      </c>
      <c r="AG3658" s="94">
        <v>0.98251917455928517</v>
      </c>
      <c r="AH3658" s="94">
        <v>0.97891132744730036</v>
      </c>
      <c r="AI3658" s="94">
        <v>0.96595292486838458</v>
      </c>
      <c r="AJ3658" s="94">
        <v>0.97920949108560607</v>
      </c>
      <c r="AK3658" s="94">
        <v>0.98740922389299313</v>
      </c>
    </row>
    <row r="3659" spans="1:37">
      <c r="A3659" s="94">
        <v>12</v>
      </c>
      <c r="B3659" s="94">
        <v>0.97667918003986409</v>
      </c>
      <c r="C3659" s="94">
        <v>0.98568031031299619</v>
      </c>
      <c r="D3659" s="94">
        <v>0.98932490648175031</v>
      </c>
      <c r="E3659" s="94">
        <v>0.978342906825174</v>
      </c>
      <c r="F3659" s="94">
        <v>0.98886792011501934</v>
      </c>
      <c r="G3659" s="94">
        <v>0.98841598453989421</v>
      </c>
      <c r="H3659" s="94">
        <v>0.91653010393801826</v>
      </c>
      <c r="I3659" s="94">
        <v>0.96428255623778669</v>
      </c>
      <c r="J3659" s="94">
        <v>0.96407855276474486</v>
      </c>
      <c r="K3659" s="94">
        <v>0.88485259805452554</v>
      </c>
      <c r="L3659" s="94">
        <v>0.95439581272905016</v>
      </c>
      <c r="M3659" s="94">
        <v>0.95531988998026363</v>
      </c>
      <c r="N3659" s="94">
        <v>0.84830791304636721</v>
      </c>
      <c r="O3659" s="94">
        <v>0.91321186487924677</v>
      </c>
      <c r="P3659" s="94">
        <v>0.91699901776829917</v>
      </c>
      <c r="Q3659" s="94">
        <v>0.86104077281461389</v>
      </c>
      <c r="R3659" s="94">
        <v>0.87282242430564638</v>
      </c>
      <c r="S3659" s="94">
        <v>0.87196287088884283</v>
      </c>
      <c r="T3659" s="94">
        <v>0.83644303103480977</v>
      </c>
      <c r="U3659" s="94">
        <v>0.859010323909706</v>
      </c>
      <c r="V3659" s="94">
        <v>0.84427025840643988</v>
      </c>
      <c r="W3659" s="94">
        <v>0.83637768231560394</v>
      </c>
      <c r="X3659" s="94">
        <v>0.85357920586561753</v>
      </c>
      <c r="Y3659" s="94">
        <v>0.86176806698939046</v>
      </c>
      <c r="Z3659" s="94">
        <v>0.85533933654379768</v>
      </c>
      <c r="AA3659" s="94">
        <v>0.86636247629877206</v>
      </c>
      <c r="AB3659" s="94">
        <v>0.88915090908561911</v>
      </c>
      <c r="AC3659" s="94">
        <v>0.88673533024239015</v>
      </c>
      <c r="AD3659" s="94">
        <v>0.9197796416394336</v>
      </c>
      <c r="AE3659" s="94">
        <v>0.9272556282874691</v>
      </c>
      <c r="AF3659" s="94">
        <v>0.98039926591183568</v>
      </c>
      <c r="AG3659" s="94">
        <v>0.98994476919011998</v>
      </c>
      <c r="AH3659" s="94">
        <v>0.98695830993325506</v>
      </c>
      <c r="AI3659" s="94">
        <v>0.97754481764534917</v>
      </c>
      <c r="AJ3659" s="94">
        <v>0.98770711303383563</v>
      </c>
      <c r="AK3659" s="94">
        <v>0.99156990287530722</v>
      </c>
    </row>
    <row r="3660" spans="1:37">
      <c r="A3660" s="94">
        <v>13</v>
      </c>
      <c r="B3660" s="94">
        <v>0.9683491775566655</v>
      </c>
      <c r="C3660" s="94">
        <v>0.9772971222419915</v>
      </c>
      <c r="D3660" s="94">
        <v>0.98046018195152329</v>
      </c>
      <c r="E3660" s="94">
        <v>0.96246805365013766</v>
      </c>
      <c r="F3660" s="94">
        <v>0.98287976002764876</v>
      </c>
      <c r="G3660" s="94">
        <v>0.98021525025862122</v>
      </c>
      <c r="H3660" s="94">
        <v>0.94739703921981344</v>
      </c>
      <c r="I3660" s="94">
        <v>0.97937826022774277</v>
      </c>
      <c r="J3660" s="94">
        <v>0.97986729013503859</v>
      </c>
      <c r="K3660" s="94">
        <v>0.94078525753598474</v>
      </c>
      <c r="L3660" s="94">
        <v>0.98057833039707309</v>
      </c>
      <c r="M3660" s="94">
        <v>0.98776013709945987</v>
      </c>
      <c r="N3660" s="94">
        <v>0.92380737746499875</v>
      </c>
      <c r="O3660" s="94">
        <v>0.9581966524112886</v>
      </c>
      <c r="P3660" s="94">
        <v>0.96520784695772577</v>
      </c>
      <c r="Q3660" s="94">
        <v>0.92999657813692715</v>
      </c>
      <c r="R3660" s="94">
        <v>0.9336306475405417</v>
      </c>
      <c r="S3660" s="94">
        <v>0.94225348400150599</v>
      </c>
      <c r="T3660" s="94">
        <v>0.90557719794398206</v>
      </c>
      <c r="U3660" s="94">
        <v>0.92774176369470773</v>
      </c>
      <c r="V3660" s="94">
        <v>0.91866781571353873</v>
      </c>
      <c r="W3660" s="94">
        <v>0.91834232341440059</v>
      </c>
      <c r="X3660" s="94">
        <v>0.92650629909911653</v>
      </c>
      <c r="Y3660" s="94">
        <v>0.9328450461676272</v>
      </c>
      <c r="Z3660" s="94">
        <v>0.91835514420236675</v>
      </c>
      <c r="AA3660" s="94">
        <v>0.9300205154243355</v>
      </c>
      <c r="AB3660" s="94">
        <v>0.94556942597695093</v>
      </c>
      <c r="AC3660" s="94">
        <v>0.95076622325328308</v>
      </c>
      <c r="AD3660" s="94">
        <v>0.96495715254100045</v>
      </c>
      <c r="AE3660" s="94">
        <v>0.96306284426235944</v>
      </c>
      <c r="AF3660" s="94">
        <v>0.96247026995670359</v>
      </c>
      <c r="AG3660" s="94">
        <v>0.97809275428987852</v>
      </c>
      <c r="AH3660" s="94">
        <v>0.98227801589604757</v>
      </c>
      <c r="AI3660" s="94">
        <v>0.96431685559058289</v>
      </c>
      <c r="AJ3660" s="94">
        <v>0.97954177714580981</v>
      </c>
      <c r="AK3660" s="94">
        <v>0.98326166860241149</v>
      </c>
    </row>
    <row r="3661" spans="1:37">
      <c r="A3661" s="94">
        <v>14</v>
      </c>
      <c r="B3661" s="94">
        <v>0.99303110903366421</v>
      </c>
      <c r="C3661" s="94">
        <v>0.99695899116247</v>
      </c>
      <c r="D3661" s="94">
        <v>0.99884916752395247</v>
      </c>
      <c r="E3661" s="94">
        <v>0.99137530762542769</v>
      </c>
      <c r="F3661" s="94">
        <v>1</v>
      </c>
      <c r="G3661" s="94">
        <v>0.99972478282276023</v>
      </c>
      <c r="H3661" s="94">
        <v>0.95622224895009578</v>
      </c>
      <c r="I3661" s="94">
        <v>0.986078672245989</v>
      </c>
      <c r="J3661" s="94">
        <v>0.98730233641260146</v>
      </c>
      <c r="K3661" s="94">
        <v>0.96524579959300849</v>
      </c>
      <c r="L3661" s="94">
        <v>0.98250245809701486</v>
      </c>
      <c r="M3661" s="94">
        <v>0.99262187428185955</v>
      </c>
      <c r="N3661" s="94">
        <v>0.95623406836227032</v>
      </c>
      <c r="O3661" s="94">
        <v>0.96970762408124922</v>
      </c>
      <c r="P3661" s="94">
        <v>0.97755993135594443</v>
      </c>
      <c r="Q3661" s="94">
        <v>0.95600887929597356</v>
      </c>
      <c r="R3661" s="94">
        <v>0.95955103221005045</v>
      </c>
      <c r="S3661" s="94">
        <v>0.96632705610478742</v>
      </c>
      <c r="T3661" s="94">
        <v>0.94485665914765615</v>
      </c>
      <c r="U3661" s="94">
        <v>0.9610805715980455</v>
      </c>
      <c r="V3661" s="94">
        <v>0.95443738662845112</v>
      </c>
      <c r="W3661" s="94">
        <v>0.94702815717265243</v>
      </c>
      <c r="X3661" s="94">
        <v>0.95834403192313333</v>
      </c>
      <c r="Y3661" s="94">
        <v>0.95681820155078656</v>
      </c>
      <c r="Z3661" s="94">
        <v>0.95128985481301109</v>
      </c>
      <c r="AA3661" s="94">
        <v>0.95868319818973136</v>
      </c>
      <c r="AB3661" s="94">
        <v>0.97132321492477391</v>
      </c>
      <c r="AC3661" s="94">
        <v>0.97345005917279015</v>
      </c>
      <c r="AD3661" s="94">
        <v>0.97898518466057571</v>
      </c>
      <c r="AE3661" s="94">
        <v>0.97819476917742776</v>
      </c>
      <c r="AF3661" s="94">
        <v>0.99299003812828612</v>
      </c>
      <c r="AG3661" s="94">
        <v>1</v>
      </c>
      <c r="AH3661" s="94">
        <v>0.99858868821074487</v>
      </c>
      <c r="AI3661" s="94">
        <v>0.99495632983893134</v>
      </c>
      <c r="AJ3661" s="94">
        <v>0.99725609411125704</v>
      </c>
      <c r="AK3661" s="94">
        <v>0.99728386451475648</v>
      </c>
    </row>
    <row r="3662" spans="1:37">
      <c r="A3662" s="94">
        <v>15</v>
      </c>
      <c r="B3662" s="94">
        <v>0.99303907651571399</v>
      </c>
      <c r="C3662" s="94">
        <v>0.99332642791092929</v>
      </c>
      <c r="D3662" s="94">
        <v>0.99485670604306653</v>
      </c>
      <c r="E3662" s="94">
        <v>0.99222501805305818</v>
      </c>
      <c r="F3662" s="94">
        <v>0.99609030616717331</v>
      </c>
      <c r="G3662" s="94">
        <v>0.9981647578181041</v>
      </c>
      <c r="H3662" s="94">
        <v>0.98005181866474234</v>
      </c>
      <c r="I3662" s="94">
        <v>0.99227538866957132</v>
      </c>
      <c r="J3662" s="94">
        <v>0.99313960479235985</v>
      </c>
      <c r="K3662" s="94">
        <v>0.99188719231147482</v>
      </c>
      <c r="L3662" s="94">
        <v>0.99208741454328453</v>
      </c>
      <c r="M3662" s="94">
        <v>0.99957861122298797</v>
      </c>
      <c r="N3662" s="94">
        <v>0.98684077026746742</v>
      </c>
      <c r="O3662" s="94">
        <v>0.98472729318871166</v>
      </c>
      <c r="P3662" s="94">
        <v>0.99318526684495334</v>
      </c>
      <c r="Q3662" s="94">
        <v>0.98363823010713047</v>
      </c>
      <c r="R3662" s="94">
        <v>0.98392388942991982</v>
      </c>
      <c r="S3662" s="94">
        <v>0.98847288551214807</v>
      </c>
      <c r="T3662" s="94">
        <v>0.96436214084398353</v>
      </c>
      <c r="U3662" s="94">
        <v>0.98371485263194258</v>
      </c>
      <c r="V3662" s="94">
        <v>0.9809687497982712</v>
      </c>
      <c r="W3662" s="94">
        <v>0.97453899898872265</v>
      </c>
      <c r="X3662" s="94">
        <v>0.98153118734796441</v>
      </c>
      <c r="Y3662" s="94">
        <v>0.98277452455921366</v>
      </c>
      <c r="Z3662" s="94">
        <v>0.97473459961689246</v>
      </c>
      <c r="AA3662" s="94">
        <v>0.98149791324202174</v>
      </c>
      <c r="AB3662" s="94">
        <v>0.99051562859146314</v>
      </c>
      <c r="AC3662" s="94">
        <v>0.97851977334078266</v>
      </c>
      <c r="AD3662" s="94">
        <v>0.99106813437340846</v>
      </c>
      <c r="AE3662" s="94">
        <v>0.99044329965580502</v>
      </c>
      <c r="AF3662" s="94">
        <v>0.99453916455282343</v>
      </c>
      <c r="AG3662" s="94">
        <v>0.99676525277607053</v>
      </c>
      <c r="AH3662" s="94">
        <v>0.99711766707655958</v>
      </c>
      <c r="AI3662" s="94">
        <v>0.99614129641393079</v>
      </c>
      <c r="AJ3662" s="94">
        <v>0.99470209291185885</v>
      </c>
      <c r="AK3662" s="94">
        <v>0.99617397515685158</v>
      </c>
    </row>
    <row r="3663" spans="1:37">
      <c r="A3663" s="94">
        <v>16</v>
      </c>
      <c r="B3663" s="94">
        <v>0.99570021552038956</v>
      </c>
      <c r="C3663" s="94">
        <v>0.99539133242293576</v>
      </c>
      <c r="D3663" s="94">
        <v>0.99783972423654044</v>
      </c>
      <c r="E3663" s="94">
        <v>0.99768105343047564</v>
      </c>
      <c r="F3663" s="94">
        <v>0.99864969646042079</v>
      </c>
      <c r="G3663" s="94">
        <v>1</v>
      </c>
      <c r="H3663" s="94">
        <v>0.99693548225436246</v>
      </c>
      <c r="I3663" s="94">
        <v>0.99738761577508106</v>
      </c>
      <c r="J3663" s="94">
        <v>0.99912784082608086</v>
      </c>
      <c r="K3663" s="94">
        <v>0.99826115524565906</v>
      </c>
      <c r="L3663" s="94">
        <v>0.99867670041203782</v>
      </c>
      <c r="M3663" s="94">
        <v>1</v>
      </c>
      <c r="N3663" s="94">
        <v>1</v>
      </c>
      <c r="O3663" s="94">
        <v>0.99664958058051245</v>
      </c>
      <c r="P3663" s="94">
        <v>1</v>
      </c>
      <c r="Q3663" s="94">
        <v>0.99684574416747818</v>
      </c>
      <c r="R3663" s="94">
        <v>0.99844799183389399</v>
      </c>
      <c r="S3663" s="94">
        <v>1</v>
      </c>
      <c r="T3663" s="94">
        <v>0.99062428152718995</v>
      </c>
      <c r="U3663" s="94">
        <v>0.99844669553234056</v>
      </c>
      <c r="V3663" s="94">
        <v>1</v>
      </c>
      <c r="W3663" s="94">
        <v>1</v>
      </c>
      <c r="X3663" s="94">
        <v>0.99972968268982532</v>
      </c>
      <c r="Y3663" s="94">
        <v>1</v>
      </c>
      <c r="Z3663" s="94">
        <v>0.99730213573461746</v>
      </c>
      <c r="AA3663" s="94">
        <v>0.99574701211050187</v>
      </c>
      <c r="AB3663" s="94">
        <v>1</v>
      </c>
      <c r="AC3663" s="94">
        <v>1</v>
      </c>
      <c r="AD3663" s="94">
        <v>1</v>
      </c>
      <c r="AE3663" s="94">
        <v>1</v>
      </c>
      <c r="AF3663" s="94">
        <v>0.99948318505666522</v>
      </c>
      <c r="AG3663" s="94">
        <v>0.99790437019605505</v>
      </c>
      <c r="AH3663" s="94">
        <v>0.99937994141803455</v>
      </c>
      <c r="AI3663" s="94">
        <v>1</v>
      </c>
      <c r="AJ3663" s="94">
        <v>0.99702017478020477</v>
      </c>
      <c r="AK3663" s="94">
        <v>0.99808722193006405</v>
      </c>
    </row>
    <row r="3664" spans="1:37">
      <c r="A3664" s="94">
        <v>17</v>
      </c>
      <c r="B3664" s="94">
        <v>0.99853796704383857</v>
      </c>
      <c r="C3664" s="94">
        <v>0.99736074202118263</v>
      </c>
      <c r="D3664" s="94">
        <v>0.99940171815135115</v>
      </c>
      <c r="E3664" s="94">
        <v>0.99965143457690075</v>
      </c>
      <c r="F3664" s="94">
        <v>0.9987775785343489</v>
      </c>
      <c r="G3664" s="94">
        <v>0.99928314453834499</v>
      </c>
      <c r="H3664" s="94">
        <v>1</v>
      </c>
      <c r="I3664" s="94">
        <v>1</v>
      </c>
      <c r="J3664" s="94">
        <v>1</v>
      </c>
      <c r="K3664" s="94">
        <v>1</v>
      </c>
      <c r="L3664" s="94">
        <v>1</v>
      </c>
      <c r="M3664" s="94">
        <v>0.99773587141240272</v>
      </c>
      <c r="N3664" s="94">
        <v>0.9973117676160479</v>
      </c>
      <c r="O3664" s="94">
        <v>1</v>
      </c>
      <c r="P3664" s="94">
        <v>0.995499680334055</v>
      </c>
      <c r="Q3664" s="94">
        <v>1</v>
      </c>
      <c r="R3664" s="94">
        <v>1</v>
      </c>
      <c r="S3664" s="94">
        <v>0.99177443994156955</v>
      </c>
      <c r="T3664" s="94">
        <v>1</v>
      </c>
      <c r="U3664" s="94">
        <v>1</v>
      </c>
      <c r="V3664" s="94">
        <v>0.9973475092149684</v>
      </c>
      <c r="W3664" s="94">
        <v>0.99445161642396596</v>
      </c>
      <c r="X3664" s="94">
        <v>1</v>
      </c>
      <c r="Y3664" s="94">
        <v>0.9971114732414581</v>
      </c>
      <c r="Z3664" s="94">
        <v>1</v>
      </c>
      <c r="AA3664" s="94">
        <v>1</v>
      </c>
      <c r="AB3664" s="94">
        <v>0.99970577281733619</v>
      </c>
      <c r="AC3664" s="94">
        <v>0.99000948332133454</v>
      </c>
      <c r="AD3664" s="94">
        <v>0.99522556885439928</v>
      </c>
      <c r="AE3664" s="94">
        <v>0.99076229766279134</v>
      </c>
      <c r="AF3664" s="94">
        <v>1</v>
      </c>
      <c r="AG3664" s="94">
        <v>0.99842930814950182</v>
      </c>
      <c r="AH3664" s="94">
        <v>1</v>
      </c>
      <c r="AI3664" s="94">
        <v>0.99975143320457838</v>
      </c>
      <c r="AJ3664" s="94">
        <v>0.99829085779589843</v>
      </c>
      <c r="AK3664" s="94">
        <v>0.99999296945085803</v>
      </c>
    </row>
    <row r="3665" spans="1:37">
      <c r="A3665" s="94">
        <v>18</v>
      </c>
      <c r="B3665" s="94">
        <v>1</v>
      </c>
      <c r="C3665" s="94">
        <v>1</v>
      </c>
      <c r="D3665" s="94">
        <v>1</v>
      </c>
      <c r="E3665" s="94">
        <v>1</v>
      </c>
      <c r="F3665" s="94">
        <v>0.99948847170428778</v>
      </c>
      <c r="G3665" s="94">
        <v>0.99663792483482372</v>
      </c>
      <c r="H3665" s="94">
        <v>0.88990287758968045</v>
      </c>
      <c r="I3665" s="94">
        <v>0.92305387514926351</v>
      </c>
      <c r="J3665" s="94">
        <v>0.91298729126840295</v>
      </c>
      <c r="K3665" s="94">
        <v>0.8739894113108122</v>
      </c>
      <c r="L3665" s="94">
        <v>0.90294355315400532</v>
      </c>
      <c r="M3665" s="94">
        <v>0.88323135438270606</v>
      </c>
      <c r="N3665" s="94">
        <v>0.872358344788699</v>
      </c>
      <c r="O3665" s="94">
        <v>0.89008031789544406</v>
      </c>
      <c r="P3665" s="94">
        <v>0.87028292439059185</v>
      </c>
      <c r="Q3665" s="94">
        <v>0.87678046554885813</v>
      </c>
      <c r="R3665" s="94">
        <v>0.88425007158644664</v>
      </c>
      <c r="S3665" s="94">
        <v>0.85715347939852848</v>
      </c>
      <c r="T3665" s="94">
        <v>0.88704602566967705</v>
      </c>
      <c r="U3665" s="94">
        <v>0.87894283185786826</v>
      </c>
      <c r="V3665" s="94">
        <v>0.86514676168896976</v>
      </c>
      <c r="W3665" s="94">
        <v>0.87136311002801914</v>
      </c>
      <c r="X3665" s="94">
        <v>0.88035798199023296</v>
      </c>
      <c r="Y3665" s="94">
        <v>0.86480389424183812</v>
      </c>
      <c r="Z3665" s="94">
        <v>0.88697971678690968</v>
      </c>
      <c r="AA3665" s="94">
        <v>0.88048777393574318</v>
      </c>
      <c r="AB3665" s="94">
        <v>0.87270073640444934</v>
      </c>
      <c r="AC3665" s="94">
        <v>0.85351235574882978</v>
      </c>
      <c r="AD3665" s="94">
        <v>0.87706961152311658</v>
      </c>
      <c r="AE3665" s="94">
        <v>0.87009416440520104</v>
      </c>
      <c r="AF3665" s="94">
        <v>0.99927883220917291</v>
      </c>
      <c r="AG3665" s="94">
        <v>0.99931121215531227</v>
      </c>
      <c r="AH3665" s="94">
        <v>0.9994968548206945</v>
      </c>
      <c r="AI3665" s="94">
        <v>0.99989478654162045</v>
      </c>
      <c r="AJ3665" s="94">
        <v>1</v>
      </c>
      <c r="AK3665" s="94">
        <v>1</v>
      </c>
    </row>
    <row r="3666" spans="1:37">
      <c r="A3666" s="94">
        <v>19</v>
      </c>
      <c r="B3666" s="94">
        <v>0.88986151188283569</v>
      </c>
      <c r="C3666" s="94">
        <v>0.90584834181880436</v>
      </c>
      <c r="D3666" s="94">
        <v>0.89637850682947551</v>
      </c>
      <c r="E3666" s="94">
        <v>0.89216569616407049</v>
      </c>
      <c r="F3666" s="94">
        <v>0.90530889860306862</v>
      </c>
      <c r="G3666" s="94">
        <v>0.89139985506150676</v>
      </c>
      <c r="H3666" s="94">
        <v>0.92840103837788535</v>
      </c>
      <c r="I3666" s="94">
        <v>0.93334245600291121</v>
      </c>
      <c r="J3666" s="94">
        <v>0.92182177670777188</v>
      </c>
      <c r="K3666" s="94">
        <v>0.90667191165933769</v>
      </c>
      <c r="L3666" s="94">
        <v>0.94379463860927959</v>
      </c>
      <c r="M3666" s="94">
        <v>0.9196279739082952</v>
      </c>
      <c r="N3666" s="94">
        <v>0.91151818687075925</v>
      </c>
      <c r="O3666" s="94">
        <v>0.92791877524228006</v>
      </c>
      <c r="P3666" s="94">
        <v>0.9099968113522271</v>
      </c>
      <c r="Q3666" s="94">
        <v>0.91878690567064103</v>
      </c>
      <c r="R3666" s="94">
        <v>0.92298880591006505</v>
      </c>
      <c r="S3666" s="94">
        <v>0.88398962481012699</v>
      </c>
      <c r="T3666" s="94">
        <v>0.94247635370326011</v>
      </c>
      <c r="U3666" s="94">
        <v>0.91802133600065328</v>
      </c>
      <c r="V3666" s="94">
        <v>0.89852980098249979</v>
      </c>
      <c r="W3666" s="94">
        <v>0.8974704418754168</v>
      </c>
      <c r="X3666" s="94">
        <v>0.91348618000987258</v>
      </c>
      <c r="Y3666" s="94">
        <v>0.89389993326569084</v>
      </c>
      <c r="Z3666" s="94">
        <v>0.90767110044934551</v>
      </c>
      <c r="AA3666" s="94">
        <v>0.90574687066504311</v>
      </c>
      <c r="AB3666" s="94">
        <v>0.89429679339650925</v>
      </c>
      <c r="AC3666" s="94">
        <v>0.87527361117486824</v>
      </c>
      <c r="AD3666" s="94">
        <v>0.90960535146382815</v>
      </c>
      <c r="AE3666" s="94">
        <v>0.89849946812978199</v>
      </c>
      <c r="AF3666" s="94">
        <v>0.89367455424711151</v>
      </c>
      <c r="AG3666" s="94">
        <v>0.90144872157925726</v>
      </c>
      <c r="AH3666" s="94">
        <v>0.89794336798284724</v>
      </c>
      <c r="AI3666" s="94">
        <v>0.88933122380349283</v>
      </c>
      <c r="AJ3666" s="94">
        <v>0.90556249127796229</v>
      </c>
      <c r="AK3666" s="94">
        <v>0.89712666143593822</v>
      </c>
    </row>
    <row r="3667" spans="1:37">
      <c r="A3667" s="94">
        <v>20</v>
      </c>
      <c r="B3667" s="94">
        <v>0.94022131009307375</v>
      </c>
      <c r="C3667" s="94">
        <v>0.95055538299688347</v>
      </c>
      <c r="D3667" s="94">
        <v>0.93800860250422513</v>
      </c>
      <c r="E3667" s="94">
        <v>0.94547910646240285</v>
      </c>
      <c r="F3667" s="94">
        <v>0.94483604534414178</v>
      </c>
      <c r="G3667" s="94">
        <v>0.9321167842832091</v>
      </c>
      <c r="H3667" s="94">
        <v>0.87210211384069536</v>
      </c>
      <c r="I3667" s="94">
        <v>0.9110304037018796</v>
      </c>
      <c r="J3667" s="94">
        <v>0.89028945944725491</v>
      </c>
      <c r="K3667" s="94">
        <v>0.83137528679050754</v>
      </c>
      <c r="L3667" s="94">
        <v>0.89722559419629588</v>
      </c>
      <c r="M3667" s="94">
        <v>0.86725871312071845</v>
      </c>
      <c r="N3667" s="94">
        <v>0.83130847960436116</v>
      </c>
      <c r="O3667" s="94">
        <v>0.871478594580954</v>
      </c>
      <c r="P3667" s="94">
        <v>0.8493198886697253</v>
      </c>
      <c r="Q3667" s="94">
        <v>0.83829415738815327</v>
      </c>
      <c r="R3667" s="94">
        <v>0.84783724917614345</v>
      </c>
      <c r="S3667" s="94">
        <v>0.80919635554342062</v>
      </c>
      <c r="T3667" s="94">
        <v>0.85811900401782049</v>
      </c>
      <c r="U3667" s="94">
        <v>0.83895566379117215</v>
      </c>
      <c r="V3667" s="94">
        <v>0.81820270994312871</v>
      </c>
      <c r="W3667" s="94">
        <v>0.79670763506012243</v>
      </c>
      <c r="X3667" s="94">
        <v>0.83205785439763946</v>
      </c>
      <c r="Y3667" s="94">
        <v>0.80663486932021111</v>
      </c>
      <c r="Z3667" s="94">
        <v>0.81853774682683189</v>
      </c>
      <c r="AA3667" s="94">
        <v>0.81954767492100544</v>
      </c>
      <c r="AB3667" s="94">
        <v>0.80937460903062874</v>
      </c>
      <c r="AC3667" s="94">
        <v>0.79882147059778519</v>
      </c>
      <c r="AD3667" s="94">
        <v>0.85223629673846668</v>
      </c>
      <c r="AE3667" s="94">
        <v>0.84291934067125274</v>
      </c>
      <c r="AF3667" s="94">
        <v>0.946499106121093</v>
      </c>
      <c r="AG3667" s="94">
        <v>0.94773209079468612</v>
      </c>
      <c r="AH3667" s="94">
        <v>0.93909605062350343</v>
      </c>
      <c r="AI3667" s="94">
        <v>0.94093842513865156</v>
      </c>
      <c r="AJ3667" s="94">
        <v>0.94797177265749621</v>
      </c>
      <c r="AK3667" s="94">
        <v>0.93759450229805219</v>
      </c>
    </row>
    <row r="3668" spans="1:37">
      <c r="A3668" s="94">
        <v>21</v>
      </c>
      <c r="B3668" s="94">
        <v>0.89469246183244133</v>
      </c>
      <c r="C3668" s="94">
        <v>0.91191315854666666</v>
      </c>
      <c r="D3668" s="94">
        <v>0.89655136245475131</v>
      </c>
      <c r="E3668" s="94">
        <v>0.90579000051298297</v>
      </c>
      <c r="F3668" s="94">
        <v>0.90531327063978417</v>
      </c>
      <c r="G3668" s="94">
        <v>0.8928031399652222</v>
      </c>
      <c r="H3668" s="94">
        <v>0.82244339537540989</v>
      </c>
      <c r="I3668" s="94">
        <v>0.86397277522570382</v>
      </c>
      <c r="J3668" s="94">
        <v>0.84692588240815103</v>
      </c>
      <c r="K3668" s="94">
        <v>0.75602786906682717</v>
      </c>
      <c r="L3668" s="94">
        <v>0.84529487072283915</v>
      </c>
      <c r="M3668" s="94">
        <v>0.81448574086310199</v>
      </c>
      <c r="N3668" s="94">
        <v>0.7459216354221756</v>
      </c>
      <c r="O3668" s="94">
        <v>0.80527160732276593</v>
      </c>
      <c r="P3668" s="94">
        <v>0.79632744688658208</v>
      </c>
      <c r="Q3668" s="94">
        <v>0.7499513042562711</v>
      </c>
      <c r="R3668" s="94">
        <v>0.76711168115781703</v>
      </c>
      <c r="S3668" s="94">
        <v>0.73940774236545048</v>
      </c>
      <c r="T3668" s="94">
        <v>0.75272155490780235</v>
      </c>
      <c r="U3668" s="94">
        <v>0.74704760321692976</v>
      </c>
      <c r="V3668" s="94">
        <v>0.72606012484587934</v>
      </c>
      <c r="W3668" s="94">
        <v>0.70126810451118482</v>
      </c>
      <c r="X3668" s="94">
        <v>0.74397845253432726</v>
      </c>
      <c r="Y3668" s="94">
        <v>0.72695158933340842</v>
      </c>
      <c r="Z3668" s="94">
        <v>0.71848135483986453</v>
      </c>
      <c r="AA3668" s="94">
        <v>0.73917836520255054</v>
      </c>
      <c r="AB3668" s="94">
        <v>0.74708718726087242</v>
      </c>
      <c r="AC3668" s="94">
        <v>0.75304737070157546</v>
      </c>
      <c r="AD3668" s="94">
        <v>0.80268635525113197</v>
      </c>
      <c r="AE3668" s="94">
        <v>0.80258119450893128</v>
      </c>
      <c r="AF3668" s="94">
        <v>0.91186854970124931</v>
      </c>
      <c r="AG3668" s="94">
        <v>0.91078548607358334</v>
      </c>
      <c r="AH3668" s="94">
        <v>0.89917763947664553</v>
      </c>
      <c r="AI3668" s="94">
        <v>0.90027342347496375</v>
      </c>
      <c r="AJ3668" s="94">
        <v>0.90878295044373913</v>
      </c>
      <c r="AK3668" s="94">
        <v>0.89798907546403983</v>
      </c>
    </row>
    <row r="3669" spans="1:37">
      <c r="A3669" s="94">
        <v>22</v>
      </c>
      <c r="B3669" s="94">
        <v>0.85395339819749028</v>
      </c>
      <c r="C3669" s="94">
        <v>0.86723972841483787</v>
      </c>
      <c r="D3669" s="94">
        <v>0.85846522665064551</v>
      </c>
      <c r="E3669" s="94">
        <v>0.8601134613335718</v>
      </c>
      <c r="F3669" s="94">
        <v>0.86281488774686443</v>
      </c>
      <c r="G3669" s="94">
        <v>0.85455486733333452</v>
      </c>
      <c r="H3669" s="94">
        <v>0.75329003417826823</v>
      </c>
      <c r="I3669" s="94">
        <v>0.80475428716750996</v>
      </c>
      <c r="J3669" s="94">
        <v>0.79011910064008528</v>
      </c>
      <c r="K3669" s="94">
        <v>0.68732026624101528</v>
      </c>
      <c r="L3669" s="94">
        <v>0.78205473843252715</v>
      </c>
      <c r="M3669" s="94">
        <v>0.75366672734282869</v>
      </c>
      <c r="N3669" s="94">
        <v>0.64289966356690909</v>
      </c>
      <c r="O3669" s="94">
        <v>0.7271412970477954</v>
      </c>
      <c r="P3669" s="94">
        <v>0.73174274822981977</v>
      </c>
      <c r="Q3669" s="94">
        <v>0.65484018144648293</v>
      </c>
      <c r="R3669" s="94">
        <v>0.68321880668718926</v>
      </c>
      <c r="S3669" s="94">
        <v>0.67361270390304939</v>
      </c>
      <c r="T3669" s="94">
        <v>0.64726944157278621</v>
      </c>
      <c r="U3669" s="94">
        <v>0.65923448571487941</v>
      </c>
      <c r="V3669" s="94">
        <v>0.64843071182808198</v>
      </c>
      <c r="W3669" s="94">
        <v>0.6169091402094522</v>
      </c>
      <c r="X3669" s="94">
        <v>0.66271189383460583</v>
      </c>
      <c r="Y3669" s="94">
        <v>0.65879666873346421</v>
      </c>
      <c r="Z3669" s="94">
        <v>0.63271809377181831</v>
      </c>
      <c r="AA3669" s="94">
        <v>0.668927801134101</v>
      </c>
      <c r="AB3669" s="94">
        <v>0.68777804286915523</v>
      </c>
      <c r="AC3669" s="94">
        <v>0.69106877143404166</v>
      </c>
      <c r="AD3669" s="94">
        <v>0.74512574321202474</v>
      </c>
      <c r="AE3669" s="94">
        <v>0.7464069280905673</v>
      </c>
      <c r="AF3669" s="94">
        <v>0.86765714074769418</v>
      </c>
      <c r="AG3669" s="94">
        <v>0.86869275816456792</v>
      </c>
      <c r="AH3669" s="94">
        <v>0.86166305139805466</v>
      </c>
      <c r="AI3669" s="94">
        <v>0.85627710068533414</v>
      </c>
      <c r="AJ3669" s="94">
        <v>0.86409915023780492</v>
      </c>
      <c r="AK3669" s="94">
        <v>0.86161582642230361</v>
      </c>
    </row>
    <row r="3670" spans="1:37">
      <c r="A3670" s="94">
        <v>23</v>
      </c>
      <c r="B3670" s="94">
        <v>0.78982711891865343</v>
      </c>
      <c r="C3670" s="94">
        <v>0.80491951044127152</v>
      </c>
      <c r="D3670" s="94">
        <v>0.80146398645348937</v>
      </c>
      <c r="E3670" s="94">
        <v>0.79979980506643145</v>
      </c>
      <c r="F3670" s="94">
        <v>0.80184945897138682</v>
      </c>
      <c r="G3670" s="94">
        <v>0.798114600985803</v>
      </c>
      <c r="H3670" s="94">
        <v>0.63799851660302098</v>
      </c>
      <c r="I3670" s="94">
        <v>0.69703066240081391</v>
      </c>
      <c r="J3670" s="94">
        <v>0.69221591296471274</v>
      </c>
      <c r="K3670" s="94">
        <v>0.58449607544143845</v>
      </c>
      <c r="L3670" s="94">
        <v>0.66815041535351916</v>
      </c>
      <c r="M3670" s="94">
        <v>0.63743652294060571</v>
      </c>
      <c r="N3670" s="94">
        <v>0.53171961574618209</v>
      </c>
      <c r="O3670" s="94">
        <v>0.61392194114784859</v>
      </c>
      <c r="P3670" s="94">
        <v>0.62000676185608161</v>
      </c>
      <c r="Q3670" s="94">
        <v>0.52662033990506507</v>
      </c>
      <c r="R3670" s="94">
        <v>0.57134357783809642</v>
      </c>
      <c r="S3670" s="94">
        <v>0.56924392751215358</v>
      </c>
      <c r="T3670" s="94">
        <v>0.49865429540225631</v>
      </c>
      <c r="U3670" s="94">
        <v>0.54857467739188315</v>
      </c>
      <c r="V3670" s="94">
        <v>0.53707128609330523</v>
      </c>
      <c r="W3670" s="94">
        <v>0.49772164116871637</v>
      </c>
      <c r="X3670" s="94">
        <v>0.55265717681165893</v>
      </c>
      <c r="Y3670" s="94">
        <v>0.55623869985159169</v>
      </c>
      <c r="Z3670" s="94">
        <v>0.51864695035714925</v>
      </c>
      <c r="AA3670" s="94">
        <v>0.55870489621475905</v>
      </c>
      <c r="AB3670" s="94">
        <v>0.58357943188331596</v>
      </c>
      <c r="AC3670" s="94">
        <v>0.58769720997775288</v>
      </c>
      <c r="AD3670" s="94">
        <v>0.63501569893125842</v>
      </c>
      <c r="AE3670" s="94">
        <v>0.63417796778823499</v>
      </c>
      <c r="AF3670" s="94">
        <v>0.80447915073593412</v>
      </c>
      <c r="AG3670" s="94">
        <v>0.80752068939790211</v>
      </c>
      <c r="AH3670" s="94">
        <v>0.80422015628816645</v>
      </c>
      <c r="AI3670" s="94">
        <v>0.79458650453272739</v>
      </c>
      <c r="AJ3670" s="94">
        <v>0.80219229594203645</v>
      </c>
      <c r="AK3670" s="94">
        <v>0.80375206346617334</v>
      </c>
    </row>
    <row r="3671" spans="1:37">
      <c r="A3671" s="94">
        <v>24</v>
      </c>
      <c r="B3671" s="94">
        <v>0.66312423561969092</v>
      </c>
      <c r="C3671" s="94">
        <v>0.73224194970957113</v>
      </c>
      <c r="D3671" s="94">
        <v>0.72218828508759414</v>
      </c>
      <c r="E3671" s="94">
        <v>0.66952051866534956</v>
      </c>
      <c r="F3671" s="94">
        <v>0.6824115367556034</v>
      </c>
      <c r="G3671" s="94">
        <v>0.6922223717912076</v>
      </c>
      <c r="H3671" s="94">
        <v>0.62288766274769225</v>
      </c>
      <c r="I3671" s="94">
        <v>0.66180650050497436</v>
      </c>
      <c r="J3671" s="94">
        <v>0.65887375473821497</v>
      </c>
      <c r="K3671" s="94">
        <v>0.54923934998114177</v>
      </c>
      <c r="L3671" s="94">
        <v>0.65311367365121842</v>
      </c>
      <c r="M3671" s="94">
        <v>0.62662852190481122</v>
      </c>
      <c r="N3671" s="94">
        <v>0.48451213610321242</v>
      </c>
      <c r="O3671" s="94">
        <v>0.58726512672683961</v>
      </c>
      <c r="P3671" s="94">
        <v>0.58893715479683195</v>
      </c>
      <c r="Q3671" s="94">
        <v>0.4772761969940249</v>
      </c>
      <c r="R3671" s="94">
        <v>0.53704327321938783</v>
      </c>
      <c r="S3671" s="94">
        <v>0.53500682381572673</v>
      </c>
      <c r="T3671" s="94">
        <v>0.45019928325554398</v>
      </c>
      <c r="U3671" s="94">
        <v>0.51138139282324901</v>
      </c>
      <c r="V3671" s="94">
        <v>0.50485730516231897</v>
      </c>
      <c r="W3671" s="94">
        <v>0.4602668544834726</v>
      </c>
      <c r="X3671" s="94">
        <v>0.51816087677101952</v>
      </c>
      <c r="Y3671" s="94">
        <v>0.5198441009894581</v>
      </c>
      <c r="Z3671" s="94">
        <v>0.48575430995900382</v>
      </c>
      <c r="AA3671" s="94">
        <v>0.5319381658781932</v>
      </c>
      <c r="AB3671" s="94">
        <v>0.55644688490152672</v>
      </c>
      <c r="AC3671" s="94">
        <v>0.56467524382884349</v>
      </c>
      <c r="AD3671" s="94">
        <v>0.61733188990850429</v>
      </c>
      <c r="AE3671" s="94">
        <v>0.6174266418364025</v>
      </c>
      <c r="AF3671" s="94">
        <v>0.67619829872958459</v>
      </c>
      <c r="AG3671" s="94">
        <v>0.6897412655641938</v>
      </c>
      <c r="AH3671" s="94">
        <v>0.70365792808573102</v>
      </c>
      <c r="AI3671" s="94">
        <v>0.66973758448311904</v>
      </c>
      <c r="AJ3671" s="94">
        <v>0.7173167806346249</v>
      </c>
      <c r="AK3671" s="94">
        <v>0.7288176584896694</v>
      </c>
    </row>
    <row r="3681" spans="1:50">
      <c r="A3681" s="94" t="s">
        <v>197</v>
      </c>
      <c r="B3681" s="95"/>
      <c r="C3681" s="95"/>
      <c r="D3681" s="95">
        <v>2015</v>
      </c>
      <c r="E3681" s="95"/>
      <c r="F3681" s="94" t="s">
        <v>0</v>
      </c>
      <c r="G3681" s="166">
        <v>2070698.4400000065</v>
      </c>
      <c r="H3681" s="95" t="s">
        <v>102</v>
      </c>
      <c r="I3681" s="95"/>
      <c r="J3681" s="95"/>
      <c r="K3681" s="96" t="s">
        <v>1</v>
      </c>
      <c r="L3681" s="95" t="s">
        <v>103</v>
      </c>
      <c r="M3681" s="95"/>
      <c r="N3681" s="95"/>
      <c r="O3681" s="95"/>
      <c r="P3681" s="95"/>
      <c r="Q3681" s="95"/>
      <c r="R3681" s="95"/>
      <c r="S3681" s="95"/>
      <c r="T3681" s="97"/>
      <c r="U3681" s="95"/>
      <c r="V3681" s="95"/>
      <c r="W3681" s="95"/>
      <c r="X3681" s="95"/>
      <c r="Y3681" s="95"/>
      <c r="Z3681" s="95"/>
      <c r="AA3681" s="95"/>
      <c r="AB3681" s="95"/>
      <c r="AC3681" s="96"/>
      <c r="AD3681" s="95"/>
      <c r="AE3681" s="95"/>
      <c r="AF3681" s="95"/>
      <c r="AG3681" s="95"/>
      <c r="AH3681" s="95"/>
      <c r="AI3681" s="95"/>
      <c r="AJ3681" s="95"/>
      <c r="AK3681" s="95"/>
    </row>
    <row r="3682" spans="1:50">
      <c r="A3682" s="96">
        <v>1093</v>
      </c>
      <c r="B3682" s="94" t="s">
        <v>104</v>
      </c>
      <c r="C3682" s="95"/>
      <c r="D3682" s="95"/>
      <c r="E3682" s="95"/>
      <c r="F3682" s="95" t="s">
        <v>3</v>
      </c>
      <c r="G3682" s="95">
        <v>0</v>
      </c>
      <c r="H3682" s="95" t="s">
        <v>102</v>
      </c>
      <c r="I3682" s="95"/>
      <c r="J3682" s="95"/>
      <c r="K3682" s="96" t="s">
        <v>4</v>
      </c>
      <c r="L3682" s="95" t="s">
        <v>103</v>
      </c>
      <c r="M3682" s="95"/>
      <c r="N3682" s="95" t="s">
        <v>105</v>
      </c>
      <c r="O3682" s="95"/>
      <c r="P3682" s="95"/>
      <c r="Q3682" s="95"/>
      <c r="R3682" s="95"/>
      <c r="S3682" s="95"/>
      <c r="T3682" s="96"/>
      <c r="U3682" s="95"/>
      <c r="V3682" s="95"/>
      <c r="W3682" s="95"/>
      <c r="X3682" s="95"/>
      <c r="Y3682" s="95"/>
      <c r="Z3682" s="95"/>
      <c r="AA3682" s="95"/>
      <c r="AB3682" s="95"/>
      <c r="AC3682" s="96"/>
      <c r="AD3682" s="95"/>
      <c r="AE3682" s="95"/>
      <c r="AF3682" s="95"/>
      <c r="AG3682" s="95"/>
      <c r="AH3682" s="95"/>
      <c r="AI3682" s="95"/>
      <c r="AJ3682" s="95"/>
      <c r="AK3682" s="95"/>
    </row>
    <row r="3683" spans="1:50">
      <c r="A3683" s="94"/>
      <c r="B3683" s="94">
        <v>1</v>
      </c>
      <c r="C3683" s="94" t="s">
        <v>5</v>
      </c>
      <c r="D3683" s="94" t="s">
        <v>6</v>
      </c>
      <c r="E3683" s="94">
        <v>2</v>
      </c>
      <c r="F3683" s="94" t="s">
        <v>7</v>
      </c>
      <c r="G3683" s="94" t="s">
        <v>8</v>
      </c>
      <c r="H3683" s="94">
        <v>3</v>
      </c>
      <c r="I3683" s="94" t="s">
        <v>9</v>
      </c>
      <c r="J3683" s="94" t="s">
        <v>10</v>
      </c>
      <c r="K3683" s="94">
        <v>4</v>
      </c>
      <c r="L3683" s="94" t="s">
        <v>11</v>
      </c>
      <c r="M3683" s="94" t="s">
        <v>12</v>
      </c>
      <c r="N3683" s="94">
        <v>5</v>
      </c>
      <c r="O3683" s="94" t="s">
        <v>13</v>
      </c>
      <c r="P3683" s="94" t="s">
        <v>13</v>
      </c>
      <c r="Q3683" s="94">
        <v>6</v>
      </c>
      <c r="R3683" s="94" t="s">
        <v>14</v>
      </c>
      <c r="S3683" s="94" t="s">
        <v>87</v>
      </c>
      <c r="T3683" s="94">
        <v>7</v>
      </c>
      <c r="U3683" s="94" t="s">
        <v>15</v>
      </c>
      <c r="V3683" s="94" t="s">
        <v>88</v>
      </c>
      <c r="W3683" s="94">
        <v>8</v>
      </c>
      <c r="X3683" s="94" t="s">
        <v>89</v>
      </c>
      <c r="Y3683" s="94" t="s">
        <v>90</v>
      </c>
      <c r="Z3683" s="94">
        <v>9</v>
      </c>
      <c r="AA3683" s="94" t="s">
        <v>91</v>
      </c>
      <c r="AB3683" s="94" t="s">
        <v>92</v>
      </c>
      <c r="AC3683" s="94">
        <v>10</v>
      </c>
      <c r="AD3683" s="94" t="s">
        <v>93</v>
      </c>
      <c r="AE3683" s="94" t="s">
        <v>94</v>
      </c>
      <c r="AF3683" s="94">
        <v>11</v>
      </c>
      <c r="AG3683" s="94" t="s">
        <v>95</v>
      </c>
      <c r="AH3683" s="94" t="s">
        <v>96</v>
      </c>
      <c r="AI3683" s="94">
        <v>12</v>
      </c>
      <c r="AJ3683" s="94" t="s">
        <v>97</v>
      </c>
      <c r="AK3683" s="94" t="s">
        <v>98</v>
      </c>
    </row>
    <row r="3684" spans="1:50">
      <c r="A3684" s="96"/>
      <c r="B3684" s="94">
        <v>31</v>
      </c>
      <c r="C3684" s="95"/>
      <c r="D3684" s="95"/>
      <c r="E3684" s="94">
        <v>28</v>
      </c>
      <c r="F3684" s="95"/>
      <c r="G3684" s="95"/>
      <c r="H3684" s="94">
        <v>31</v>
      </c>
      <c r="I3684" s="95"/>
      <c r="J3684" s="95"/>
      <c r="K3684" s="94">
        <v>30</v>
      </c>
      <c r="L3684" s="95"/>
      <c r="M3684" s="95"/>
      <c r="N3684" s="94">
        <v>31</v>
      </c>
      <c r="O3684" s="95"/>
      <c r="P3684" s="95"/>
      <c r="Q3684" s="94">
        <v>30</v>
      </c>
      <c r="R3684" s="95"/>
      <c r="S3684" s="95"/>
      <c r="T3684" s="94">
        <v>31</v>
      </c>
      <c r="U3684" s="95"/>
      <c r="V3684" s="95"/>
      <c r="W3684" s="94">
        <v>31</v>
      </c>
      <c r="X3684" s="95"/>
      <c r="Y3684" s="95"/>
      <c r="Z3684" s="94">
        <v>30</v>
      </c>
      <c r="AA3684" s="95"/>
      <c r="AB3684" s="95"/>
      <c r="AC3684" s="94">
        <v>31</v>
      </c>
      <c r="AD3684" s="95"/>
      <c r="AE3684" s="95"/>
      <c r="AF3684" s="94">
        <v>30</v>
      </c>
      <c r="AG3684" s="95"/>
      <c r="AH3684" s="95"/>
      <c r="AI3684" s="94">
        <v>31</v>
      </c>
      <c r="AJ3684" s="95"/>
      <c r="AK3684" s="95"/>
    </row>
    <row r="3685" spans="1:50">
      <c r="A3685" s="94" t="s">
        <v>16</v>
      </c>
      <c r="B3685" s="94" t="s">
        <v>17</v>
      </c>
      <c r="C3685" s="94" t="s">
        <v>18</v>
      </c>
      <c r="D3685" s="94" t="s">
        <v>19</v>
      </c>
      <c r="E3685" s="94" t="s">
        <v>17</v>
      </c>
      <c r="F3685" s="94" t="s">
        <v>18</v>
      </c>
      <c r="G3685" s="94" t="s">
        <v>19</v>
      </c>
      <c r="H3685" s="94" t="s">
        <v>17</v>
      </c>
      <c r="I3685" s="94" t="s">
        <v>18</v>
      </c>
      <c r="J3685" s="94" t="s">
        <v>19</v>
      </c>
      <c r="K3685" s="94" t="s">
        <v>17</v>
      </c>
      <c r="L3685" s="94" t="s">
        <v>18</v>
      </c>
      <c r="M3685" s="94" t="s">
        <v>19</v>
      </c>
      <c r="N3685" s="94" t="s">
        <v>17</v>
      </c>
      <c r="O3685" s="94" t="s">
        <v>18</v>
      </c>
      <c r="P3685" s="94" t="s">
        <v>19</v>
      </c>
      <c r="Q3685" s="94" t="s">
        <v>17</v>
      </c>
      <c r="R3685" s="94" t="s">
        <v>18</v>
      </c>
      <c r="S3685" s="94" t="s">
        <v>19</v>
      </c>
      <c r="T3685" s="94" t="s">
        <v>17</v>
      </c>
      <c r="U3685" s="94" t="s">
        <v>18</v>
      </c>
      <c r="V3685" s="94" t="s">
        <v>19</v>
      </c>
      <c r="W3685" s="94" t="s">
        <v>17</v>
      </c>
      <c r="X3685" s="94" t="s">
        <v>18</v>
      </c>
      <c r="Y3685" s="94" t="s">
        <v>19</v>
      </c>
      <c r="Z3685" s="94" t="s">
        <v>17</v>
      </c>
      <c r="AA3685" s="94" t="s">
        <v>18</v>
      </c>
      <c r="AB3685" s="94" t="s">
        <v>19</v>
      </c>
      <c r="AC3685" s="94" t="s">
        <v>17</v>
      </c>
      <c r="AD3685" s="94" t="s">
        <v>18</v>
      </c>
      <c r="AE3685" s="94" t="s">
        <v>19</v>
      </c>
      <c r="AF3685" s="94" t="s">
        <v>17</v>
      </c>
      <c r="AG3685" s="94" t="s">
        <v>18</v>
      </c>
      <c r="AH3685" s="94" t="s">
        <v>19</v>
      </c>
      <c r="AI3685" s="94" t="s">
        <v>17</v>
      </c>
      <c r="AJ3685" s="94" t="s">
        <v>18</v>
      </c>
      <c r="AK3685" s="94" t="s">
        <v>19</v>
      </c>
    </row>
    <row r="3686" spans="1:50">
      <c r="A3686" s="96"/>
      <c r="B3686" s="134">
        <v>7.6372229108540482E-2</v>
      </c>
      <c r="C3686" s="167">
        <v>1.014773033667278</v>
      </c>
      <c r="D3686" s="167">
        <v>0.98834097407284893</v>
      </c>
      <c r="E3686" s="134">
        <v>6.9544129169651844E-2</v>
      </c>
      <c r="F3686" s="167">
        <v>1.0397737354720438</v>
      </c>
      <c r="G3686" s="167">
        <v>0.99636399221460259</v>
      </c>
      <c r="H3686" s="134">
        <v>7.859580660191981E-2</v>
      </c>
      <c r="I3686" s="167">
        <v>1.0348573991168835</v>
      </c>
      <c r="J3686" s="167">
        <v>0.99987384627430687</v>
      </c>
      <c r="K3686" s="134">
        <v>7.6976053928128382E-2</v>
      </c>
      <c r="L3686" s="167">
        <v>1.1358777622646901</v>
      </c>
      <c r="M3686" s="167">
        <v>1.0283917891911771</v>
      </c>
      <c r="N3686" s="134">
        <v>8.609194061146605E-2</v>
      </c>
      <c r="O3686" s="167">
        <v>1.1865710707359087</v>
      </c>
      <c r="P3686" s="167">
        <v>0.97781842757685311</v>
      </c>
      <c r="Q3686" s="134">
        <v>9.0122068790180573E-2</v>
      </c>
      <c r="R3686" s="167">
        <v>1.1290099009380687</v>
      </c>
      <c r="S3686" s="167">
        <v>1.0120091209506712</v>
      </c>
      <c r="T3686" s="134">
        <v>0.10121650021176631</v>
      </c>
      <c r="U3686" s="167">
        <v>1.1336579633203832</v>
      </c>
      <c r="V3686" s="167">
        <v>0.98652778107769734</v>
      </c>
      <c r="W3686" s="134">
        <v>9.8236555124295327E-2</v>
      </c>
      <c r="X3686" s="167">
        <v>1.0934487053423005</v>
      </c>
      <c r="Y3686" s="167">
        <v>1.0163498406421068</v>
      </c>
      <c r="Z3686" s="134">
        <v>9.0199748791328985E-2</v>
      </c>
      <c r="AA3686" s="167">
        <v>1.1110416475335303</v>
      </c>
      <c r="AB3686" s="167">
        <v>0.96278165699295537</v>
      </c>
      <c r="AC3686" s="134">
        <v>8.1686254537206834E-2</v>
      </c>
      <c r="AD3686" s="167">
        <v>1.0737348024528708</v>
      </c>
      <c r="AE3686" s="167">
        <v>1.0033651805232453</v>
      </c>
      <c r="AF3686" s="134">
        <v>7.4517753582278468E-2</v>
      </c>
      <c r="AG3686" s="167">
        <v>1.0318453148967328</v>
      </c>
      <c r="AH3686" s="167">
        <v>0.99402162124346405</v>
      </c>
      <c r="AI3686" s="134">
        <v>7.6440959543236944E-2</v>
      </c>
      <c r="AJ3686" s="167">
        <v>1.0219722704815692</v>
      </c>
      <c r="AK3686" s="167">
        <v>0.98374573664161458</v>
      </c>
      <c r="AM3686" t="str">
        <f>A3681</f>
        <v>PreNResSpltPkgAC-65to-PEYes-cDXGF-Gro1985-CZ13</v>
      </c>
      <c r="AN3686" s="93">
        <f>1/($T3686*(1/$T3684)*(1/(5/7+2/7*$V3686))*$T3696/SUM($T3688:$T3711))</f>
        <v>7084.5310248703581</v>
      </c>
      <c r="AO3686" s="93">
        <f>1/(T3686*(1/T3684)*(1/(5/7+2/7*V3686)))</f>
        <v>305.09526181792074</v>
      </c>
      <c r="AP3686" s="93"/>
      <c r="AR3686" s="217">
        <f>CHOOSE($AV$3,C3686,F3686,I3686,L3686,O3686,R3686,U3686,X3686,AA3686,AD3686,AG3686,AJ3686)</f>
        <v>1.1336579633203832</v>
      </c>
      <c r="AS3686" s="92"/>
      <c r="AT3686" s="92"/>
      <c r="AV3686" s="151">
        <f>AN3686/AR3686</f>
        <v>6249.2667577797438</v>
      </c>
      <c r="AW3686" s="152">
        <f>AO3686/AR3686</f>
        <v>269.12461402760664</v>
      </c>
      <c r="AX3686" s="93"/>
    </row>
    <row r="3687" spans="1:50">
      <c r="A3687" s="94" t="s">
        <v>20</v>
      </c>
      <c r="B3687" s="94" t="s">
        <v>21</v>
      </c>
      <c r="C3687" s="94" t="s">
        <v>22</v>
      </c>
      <c r="D3687" s="94" t="s">
        <v>23</v>
      </c>
      <c r="E3687" s="94" t="s">
        <v>21</v>
      </c>
      <c r="F3687" s="94" t="s">
        <v>22</v>
      </c>
      <c r="G3687" s="94" t="s">
        <v>23</v>
      </c>
      <c r="H3687" s="94" t="s">
        <v>21</v>
      </c>
      <c r="I3687" s="94" t="s">
        <v>22</v>
      </c>
      <c r="J3687" s="94" t="s">
        <v>23</v>
      </c>
      <c r="K3687" s="94" t="s">
        <v>21</v>
      </c>
      <c r="L3687" s="94" t="s">
        <v>22</v>
      </c>
      <c r="M3687" s="94" t="s">
        <v>23</v>
      </c>
      <c r="N3687" s="94" t="s">
        <v>21</v>
      </c>
      <c r="O3687" s="94" t="s">
        <v>22</v>
      </c>
      <c r="P3687" s="94" t="s">
        <v>23</v>
      </c>
      <c r="Q3687" s="94" t="s">
        <v>21</v>
      </c>
      <c r="R3687" s="94" t="s">
        <v>22</v>
      </c>
      <c r="S3687" s="94" t="s">
        <v>23</v>
      </c>
      <c r="T3687" s="94" t="s">
        <v>21</v>
      </c>
      <c r="U3687" s="94" t="s">
        <v>22</v>
      </c>
      <c r="V3687" s="94" t="s">
        <v>23</v>
      </c>
      <c r="W3687" s="94" t="s">
        <v>21</v>
      </c>
      <c r="X3687" s="94" t="s">
        <v>22</v>
      </c>
      <c r="Y3687" s="94" t="s">
        <v>23</v>
      </c>
      <c r="Z3687" s="94" t="s">
        <v>21</v>
      </c>
      <c r="AA3687" s="94" t="s">
        <v>22</v>
      </c>
      <c r="AB3687" s="94" t="s">
        <v>23</v>
      </c>
      <c r="AC3687" s="94" t="s">
        <v>21</v>
      </c>
      <c r="AD3687" s="94" t="s">
        <v>22</v>
      </c>
      <c r="AE3687" s="94" t="s">
        <v>23</v>
      </c>
      <c r="AF3687" s="94" t="s">
        <v>21</v>
      </c>
      <c r="AG3687" s="94" t="s">
        <v>22</v>
      </c>
      <c r="AH3687" s="94" t="s">
        <v>23</v>
      </c>
      <c r="AI3687" s="94" t="s">
        <v>21</v>
      </c>
      <c r="AJ3687" s="94" t="s">
        <v>22</v>
      </c>
      <c r="AK3687" s="94" t="s">
        <v>23</v>
      </c>
    </row>
    <row r="3688" spans="1:50">
      <c r="A3688" s="94">
        <v>1</v>
      </c>
      <c r="B3688" s="94">
        <v>0.67472825095380762</v>
      </c>
      <c r="C3688" s="94">
        <v>0.68029337155973824</v>
      </c>
      <c r="D3688" s="94">
        <v>0.68658002054932377</v>
      </c>
      <c r="E3688" s="94">
        <v>0.64278345521717839</v>
      </c>
      <c r="F3688" s="94">
        <v>0.66907703304874167</v>
      </c>
      <c r="G3688" s="94">
        <v>0.66385180486949658</v>
      </c>
      <c r="H3688" s="94">
        <v>0.64442406335064351</v>
      </c>
      <c r="I3688" s="94">
        <v>0.67619204678619471</v>
      </c>
      <c r="J3688" s="94">
        <v>0.67079618693065346</v>
      </c>
      <c r="K3688" s="94">
        <v>0.56115681972388143</v>
      </c>
      <c r="L3688" s="94">
        <v>0.67110587234344243</v>
      </c>
      <c r="M3688" s="94">
        <v>0.64706891007470391</v>
      </c>
      <c r="N3688" s="94">
        <v>0.50651140819366181</v>
      </c>
      <c r="O3688" s="94">
        <v>0.59487231409347252</v>
      </c>
      <c r="P3688" s="94">
        <v>0.61326392162081167</v>
      </c>
      <c r="Q3688" s="94">
        <v>0.50348888067048658</v>
      </c>
      <c r="R3688" s="94">
        <v>0.54978513047786204</v>
      </c>
      <c r="S3688" s="94">
        <v>0.5532191614335572</v>
      </c>
      <c r="T3688" s="94">
        <v>0.48877647947797442</v>
      </c>
      <c r="U3688" s="94">
        <v>0.52105935719276419</v>
      </c>
      <c r="V3688" s="94">
        <v>0.5250229164984539</v>
      </c>
      <c r="W3688" s="94">
        <v>0.51188124089998899</v>
      </c>
      <c r="X3688" s="94">
        <v>0.52895520438814136</v>
      </c>
      <c r="Y3688" s="94">
        <v>0.52503975420941229</v>
      </c>
      <c r="Z3688" s="94">
        <v>0.49578552575825297</v>
      </c>
      <c r="AA3688" s="94">
        <v>0.5411739059572459</v>
      </c>
      <c r="AB3688" s="94">
        <v>0.56357337241157368</v>
      </c>
      <c r="AC3688" s="94">
        <v>0.56165847896531784</v>
      </c>
      <c r="AD3688" s="94">
        <v>0.63762985968653374</v>
      </c>
      <c r="AE3688" s="94">
        <v>0.63540384108494929</v>
      </c>
      <c r="AF3688" s="94">
        <v>0.64675313003472024</v>
      </c>
      <c r="AG3688" s="94">
        <v>0.67068748618579099</v>
      </c>
      <c r="AH3688" s="94">
        <v>0.66534258902705379</v>
      </c>
      <c r="AI3688" s="94">
        <v>0.65566724530028397</v>
      </c>
      <c r="AJ3688" s="94">
        <v>0.6773249332483342</v>
      </c>
      <c r="AK3688" s="94">
        <v>0.68602944049133696</v>
      </c>
    </row>
    <row r="3689" spans="1:50">
      <c r="A3689" s="94">
        <v>2</v>
      </c>
      <c r="B3689" s="94">
        <v>0.70590286365313415</v>
      </c>
      <c r="C3689" s="94">
        <v>0.71022902914417452</v>
      </c>
      <c r="D3689" s="94">
        <v>0.7224379548126727</v>
      </c>
      <c r="E3689" s="94">
        <v>0.68004508785848383</v>
      </c>
      <c r="F3689" s="94">
        <v>0.69568132229793145</v>
      </c>
      <c r="G3689" s="94">
        <v>0.69349092275912128</v>
      </c>
      <c r="H3689" s="94">
        <v>0.63575951343335835</v>
      </c>
      <c r="I3689" s="94">
        <v>0.69241558898895483</v>
      </c>
      <c r="J3689" s="94">
        <v>0.70630894693714541</v>
      </c>
      <c r="K3689" s="94">
        <v>0.54973544374305672</v>
      </c>
      <c r="L3689" s="94">
        <v>0.69693372565007017</v>
      </c>
      <c r="M3689" s="94">
        <v>0.66700139965166694</v>
      </c>
      <c r="N3689" s="94">
        <v>0.5064718277804594</v>
      </c>
      <c r="O3689" s="94">
        <v>0.58855214539707901</v>
      </c>
      <c r="P3689" s="94">
        <v>0.61054190383924201</v>
      </c>
      <c r="Q3689" s="94">
        <v>0.49957360001486079</v>
      </c>
      <c r="R3689" s="94">
        <v>0.54482938492801047</v>
      </c>
      <c r="S3689" s="94">
        <v>0.54423207015153785</v>
      </c>
      <c r="T3689" s="94">
        <v>0.47854873570004941</v>
      </c>
      <c r="U3689" s="94">
        <v>0.51430783384565626</v>
      </c>
      <c r="V3689" s="94">
        <v>0.51844629702631706</v>
      </c>
      <c r="W3689" s="94">
        <v>0.49775019407803772</v>
      </c>
      <c r="X3689" s="94">
        <v>0.52186809455400274</v>
      </c>
      <c r="Y3689" s="94">
        <v>0.51518297731770013</v>
      </c>
      <c r="Z3689" s="94">
        <v>0.48548753154118329</v>
      </c>
      <c r="AA3689" s="94">
        <v>0.53344543784505982</v>
      </c>
      <c r="AB3689" s="94">
        <v>0.55879373057871184</v>
      </c>
      <c r="AC3689" s="94">
        <v>0.55604195711763538</v>
      </c>
      <c r="AD3689" s="94">
        <v>0.63214315592793946</v>
      </c>
      <c r="AE3689" s="94">
        <v>0.62880625152201919</v>
      </c>
      <c r="AF3689" s="94">
        <v>0.6837928104030947</v>
      </c>
      <c r="AG3689" s="94">
        <v>0.70196399470777249</v>
      </c>
      <c r="AH3689" s="94">
        <v>0.70122449893201955</v>
      </c>
      <c r="AI3689" s="94">
        <v>0.68923741471882438</v>
      </c>
      <c r="AJ3689" s="94">
        <v>0.71650809974426444</v>
      </c>
      <c r="AK3689" s="94">
        <v>0.71269891253849749</v>
      </c>
    </row>
    <row r="3690" spans="1:50">
      <c r="A3690" s="94">
        <v>3</v>
      </c>
      <c r="B3690" s="94">
        <v>0.75015170374454843</v>
      </c>
      <c r="C3690" s="94">
        <v>0.77134504406141335</v>
      </c>
      <c r="D3690" s="94">
        <v>0.77532216890696648</v>
      </c>
      <c r="E3690" s="94">
        <v>0.7377101547178605</v>
      </c>
      <c r="F3690" s="94">
        <v>0.76223264022511938</v>
      </c>
      <c r="G3690" s="94">
        <v>0.75970152062199858</v>
      </c>
      <c r="H3690" s="94">
        <v>0.70124935560777346</v>
      </c>
      <c r="I3690" s="94">
        <v>0.74561122874432961</v>
      </c>
      <c r="J3690" s="94">
        <v>0.74027434640731304</v>
      </c>
      <c r="K3690" s="94">
        <v>0.58203097249006175</v>
      </c>
      <c r="L3690" s="94">
        <v>0.73119627062764769</v>
      </c>
      <c r="M3690" s="94">
        <v>0.69509108888438664</v>
      </c>
      <c r="N3690" s="94">
        <v>0.49468546908382532</v>
      </c>
      <c r="O3690" s="94">
        <v>0.61581087690048963</v>
      </c>
      <c r="P3690" s="94">
        <v>0.62938150035257201</v>
      </c>
      <c r="Q3690" s="94">
        <v>0.49089108308973656</v>
      </c>
      <c r="R3690" s="94">
        <v>0.54087266670117307</v>
      </c>
      <c r="S3690" s="94">
        <v>0.53518827456009921</v>
      </c>
      <c r="T3690" s="94">
        <v>0.47712925671613932</v>
      </c>
      <c r="U3690" s="94">
        <v>0.5070829910047695</v>
      </c>
      <c r="V3690" s="94">
        <v>0.5106104575225483</v>
      </c>
      <c r="W3690" s="94">
        <v>0.49360458723849449</v>
      </c>
      <c r="X3690" s="94">
        <v>0.5134702886247875</v>
      </c>
      <c r="Y3690" s="94">
        <v>0.5090992068589909</v>
      </c>
      <c r="Z3690" s="94">
        <v>0.47279559986500413</v>
      </c>
      <c r="AA3690" s="94">
        <v>0.53608197325052931</v>
      </c>
      <c r="AB3690" s="94">
        <v>0.55675395941238714</v>
      </c>
      <c r="AC3690" s="94">
        <v>0.60745400777752956</v>
      </c>
      <c r="AD3690" s="94">
        <v>0.68157674276642488</v>
      </c>
      <c r="AE3690" s="94">
        <v>0.68843891281994496</v>
      </c>
      <c r="AF3690" s="94">
        <v>0.74203200809916725</v>
      </c>
      <c r="AG3690" s="94">
        <v>0.76603395949461572</v>
      </c>
      <c r="AH3690" s="94">
        <v>0.7607362827808698</v>
      </c>
      <c r="AI3690" s="94">
        <v>0.7508309447875875</v>
      </c>
      <c r="AJ3690" s="94">
        <v>0.7657542725510379</v>
      </c>
      <c r="AK3690" s="94">
        <v>0.77186702308178567</v>
      </c>
    </row>
    <row r="3691" spans="1:50">
      <c r="A3691" s="94">
        <v>4</v>
      </c>
      <c r="B3691" s="94">
        <v>0.76525450414837104</v>
      </c>
      <c r="C3691" s="94">
        <v>0.78980978664884405</v>
      </c>
      <c r="D3691" s="94">
        <v>0.79257046617305926</v>
      </c>
      <c r="E3691" s="94">
        <v>0.74477313371089837</v>
      </c>
      <c r="F3691" s="94">
        <v>0.77654247196019999</v>
      </c>
      <c r="G3691" s="94">
        <v>0.77321790564185489</v>
      </c>
      <c r="H3691" s="94">
        <v>0.72983649274301077</v>
      </c>
      <c r="I3691" s="94">
        <v>0.77597026101011846</v>
      </c>
      <c r="J3691" s="94">
        <v>0.76872897835058762</v>
      </c>
      <c r="K3691" s="94">
        <v>0.62690309076251305</v>
      </c>
      <c r="L3691" s="94">
        <v>0.7697194108158889</v>
      </c>
      <c r="M3691" s="94">
        <v>0.73187330271324236</v>
      </c>
      <c r="N3691" s="94">
        <v>0.54396996707081713</v>
      </c>
      <c r="O3691" s="94">
        <v>0.66591817854934932</v>
      </c>
      <c r="P3691" s="94">
        <v>0.68393036360312442</v>
      </c>
      <c r="Q3691" s="94">
        <v>0.55015054874722846</v>
      </c>
      <c r="R3691" s="94">
        <v>0.61258443703378562</v>
      </c>
      <c r="S3691" s="94">
        <v>0.59031967144728548</v>
      </c>
      <c r="T3691" s="94">
        <v>0.49188694339368666</v>
      </c>
      <c r="U3691" s="94">
        <v>0.54978231383626641</v>
      </c>
      <c r="V3691" s="94">
        <v>0.55996315549497255</v>
      </c>
      <c r="W3691" s="94">
        <v>0.51686813022053268</v>
      </c>
      <c r="X3691" s="94">
        <v>0.56186887815071174</v>
      </c>
      <c r="Y3691" s="94">
        <v>0.56070707975779355</v>
      </c>
      <c r="Z3691" s="94">
        <v>0.54893143487818452</v>
      </c>
      <c r="AA3691" s="94">
        <v>0.59770633022390962</v>
      </c>
      <c r="AB3691" s="94">
        <v>0.6191206521618513</v>
      </c>
      <c r="AC3691" s="94">
        <v>0.64015970476019646</v>
      </c>
      <c r="AD3691" s="94">
        <v>0.7214009552341053</v>
      </c>
      <c r="AE3691" s="94">
        <v>0.71498854398479961</v>
      </c>
      <c r="AF3691" s="94">
        <v>0.7497888639094078</v>
      </c>
      <c r="AG3691" s="94">
        <v>0.77778673119201269</v>
      </c>
      <c r="AH3691" s="94">
        <v>0.77341692031119613</v>
      </c>
      <c r="AI3691" s="94">
        <v>0.76466836219773127</v>
      </c>
      <c r="AJ3691" s="94">
        <v>0.78250388671610183</v>
      </c>
      <c r="AK3691" s="94">
        <v>0.79079533949104941</v>
      </c>
    </row>
    <row r="3692" spans="1:50">
      <c r="A3692" s="94">
        <v>5</v>
      </c>
      <c r="B3692" s="94">
        <v>0.80029164960421884</v>
      </c>
      <c r="C3692" s="94">
        <v>0.82759661191012213</v>
      </c>
      <c r="D3692" s="94">
        <v>0.82158145052803278</v>
      </c>
      <c r="E3692" s="94">
        <v>0.78674647374718865</v>
      </c>
      <c r="F3692" s="94">
        <v>0.81571112519655264</v>
      </c>
      <c r="G3692" s="94">
        <v>0.80556801080906915</v>
      </c>
      <c r="H3692" s="94">
        <v>0.75063949423322518</v>
      </c>
      <c r="I3692" s="94">
        <v>0.80220377898189554</v>
      </c>
      <c r="J3692" s="94">
        <v>0.79003883355933835</v>
      </c>
      <c r="K3692" s="94">
        <v>0.64575716422874052</v>
      </c>
      <c r="L3692" s="94">
        <v>0.78974068100040773</v>
      </c>
      <c r="M3692" s="94">
        <v>0.75113617142294209</v>
      </c>
      <c r="N3692" s="94">
        <v>0.57663757506296298</v>
      </c>
      <c r="O3692" s="94">
        <v>0.68840090069630044</v>
      </c>
      <c r="P3692" s="94">
        <v>0.70041015258223249</v>
      </c>
      <c r="Q3692" s="94">
        <v>0.56947195639068027</v>
      </c>
      <c r="R3692" s="94">
        <v>0.62924645429997839</v>
      </c>
      <c r="S3692" s="94">
        <v>0.61047823403277079</v>
      </c>
      <c r="T3692" s="94">
        <v>0.54937354782558157</v>
      </c>
      <c r="U3692" s="94">
        <v>0.58717023348428177</v>
      </c>
      <c r="V3692" s="94">
        <v>0.58366421749063158</v>
      </c>
      <c r="W3692" s="94">
        <v>0.57935626064097401</v>
      </c>
      <c r="X3692" s="94">
        <v>0.59701123155282732</v>
      </c>
      <c r="Y3692" s="94">
        <v>0.59151348836305495</v>
      </c>
      <c r="Z3692" s="94">
        <v>0.56827697035481195</v>
      </c>
      <c r="AA3692" s="94">
        <v>0.62226303327562937</v>
      </c>
      <c r="AB3692" s="94">
        <v>0.6364065863155095</v>
      </c>
      <c r="AC3692" s="94">
        <v>0.65454928828366687</v>
      </c>
      <c r="AD3692" s="94">
        <v>0.74180754197413834</v>
      </c>
      <c r="AE3692" s="94">
        <v>0.73681695690845239</v>
      </c>
      <c r="AF3692" s="94">
        <v>0.79066666138000397</v>
      </c>
      <c r="AG3692" s="94">
        <v>0.81999197507093258</v>
      </c>
      <c r="AH3692" s="94">
        <v>0.80620867093306237</v>
      </c>
      <c r="AI3692" s="94">
        <v>0.80521039387455751</v>
      </c>
      <c r="AJ3692" s="94">
        <v>0.81931427000181367</v>
      </c>
      <c r="AK3692" s="94">
        <v>0.81951471624470629</v>
      </c>
    </row>
    <row r="3693" spans="1:50">
      <c r="A3693" s="94">
        <v>6</v>
      </c>
      <c r="B3693" s="94">
        <v>0.81306044228567864</v>
      </c>
      <c r="C3693" s="94">
        <v>0.83968917829660317</v>
      </c>
      <c r="D3693" s="94">
        <v>0.83431143877043012</v>
      </c>
      <c r="E3693" s="94">
        <v>0.80515604012348108</v>
      </c>
      <c r="F3693" s="94">
        <v>0.83055924621216726</v>
      </c>
      <c r="G3693" s="94">
        <v>0.81953049023112912</v>
      </c>
      <c r="H3693" s="94">
        <v>0.75571503965537712</v>
      </c>
      <c r="I3693" s="94">
        <v>0.80943922711464811</v>
      </c>
      <c r="J3693" s="94">
        <v>0.79889327214852202</v>
      </c>
      <c r="K3693" s="94">
        <v>0.64496540022177629</v>
      </c>
      <c r="L3693" s="94">
        <v>0.7986179697608875</v>
      </c>
      <c r="M3693" s="94">
        <v>0.7622121002024197</v>
      </c>
      <c r="N3693" s="94">
        <v>0.57569538913999507</v>
      </c>
      <c r="O3693" s="94">
        <v>0.69119323760943863</v>
      </c>
      <c r="P3693" s="94">
        <v>0.70572733683127908</v>
      </c>
      <c r="Q3693" s="94">
        <v>0.56775622417324845</v>
      </c>
      <c r="R3693" s="94">
        <v>0.62873369824965197</v>
      </c>
      <c r="S3693" s="94">
        <v>0.61017809848418914</v>
      </c>
      <c r="T3693" s="94">
        <v>0.55584227263480068</v>
      </c>
      <c r="U3693" s="94">
        <v>0.58176834275051903</v>
      </c>
      <c r="V3693" s="94">
        <v>0.58270095275639167</v>
      </c>
      <c r="W3693" s="94">
        <v>0.5739903777275045</v>
      </c>
      <c r="X3693" s="94">
        <v>0.59215711114013303</v>
      </c>
      <c r="Y3693" s="94">
        <v>0.58781119206491939</v>
      </c>
      <c r="Z3693" s="94">
        <v>0.55820452202928283</v>
      </c>
      <c r="AA3693" s="94">
        <v>0.61551423974822483</v>
      </c>
      <c r="AB3693" s="94">
        <v>0.63453830926306964</v>
      </c>
      <c r="AC3693" s="94">
        <v>0.6553465532452355</v>
      </c>
      <c r="AD3693" s="94">
        <v>0.74452739020963121</v>
      </c>
      <c r="AE3693" s="94">
        <v>0.74712797237557749</v>
      </c>
      <c r="AF3693" s="94">
        <v>0.80892282926326387</v>
      </c>
      <c r="AG3693" s="94">
        <v>0.83591464408693827</v>
      </c>
      <c r="AH3693" s="94">
        <v>0.82143107328216369</v>
      </c>
      <c r="AI3693" s="94">
        <v>0.8274945164372316</v>
      </c>
      <c r="AJ3693" s="94">
        <v>0.83393581136345118</v>
      </c>
      <c r="AK3693" s="94">
        <v>0.83381274273484129</v>
      </c>
    </row>
    <row r="3694" spans="1:50">
      <c r="A3694" s="94">
        <v>7</v>
      </c>
      <c r="B3694" s="94">
        <v>0.82325601510415192</v>
      </c>
      <c r="C3694" s="94">
        <v>0.84967671134241385</v>
      </c>
      <c r="D3694" s="94">
        <v>0.84824218543116492</v>
      </c>
      <c r="E3694" s="94">
        <v>0.81044116453402659</v>
      </c>
      <c r="F3694" s="94">
        <v>0.83947094848617287</v>
      </c>
      <c r="G3694" s="94">
        <v>0.83242271024378678</v>
      </c>
      <c r="H3694" s="94">
        <v>0.857298193497669</v>
      </c>
      <c r="I3694" s="94">
        <v>0.88597449364555603</v>
      </c>
      <c r="J3694" s="94">
        <v>0.88482192378523628</v>
      </c>
      <c r="K3694" s="94">
        <v>0.73899381106183903</v>
      </c>
      <c r="L3694" s="94">
        <v>0.89041423684350463</v>
      </c>
      <c r="M3694" s="94">
        <v>0.85882570526272739</v>
      </c>
      <c r="N3694" s="94">
        <v>0.67819059001489423</v>
      </c>
      <c r="O3694" s="94">
        <v>0.78298293133272567</v>
      </c>
      <c r="P3694" s="94">
        <v>0.80230471426741512</v>
      </c>
      <c r="Q3694" s="94">
        <v>0.66328164183414484</v>
      </c>
      <c r="R3694" s="94">
        <v>0.71595788517033943</v>
      </c>
      <c r="S3694" s="94">
        <v>0.70204558087425051</v>
      </c>
      <c r="T3694" s="94">
        <v>0.67019981308153909</v>
      </c>
      <c r="U3694" s="94">
        <v>0.67621670352174201</v>
      </c>
      <c r="V3694" s="94">
        <v>0.67590134269308033</v>
      </c>
      <c r="W3694" s="94">
        <v>0.65959628436347406</v>
      </c>
      <c r="X3694" s="94">
        <v>0.67795611858430171</v>
      </c>
      <c r="Y3694" s="94">
        <v>0.67732347565682161</v>
      </c>
      <c r="Z3694" s="94">
        <v>0.6359349333271419</v>
      </c>
      <c r="AA3694" s="94">
        <v>0.70251608607376947</v>
      </c>
      <c r="AB3694" s="94">
        <v>0.72670765263900861</v>
      </c>
      <c r="AC3694" s="94">
        <v>0.74033185104992461</v>
      </c>
      <c r="AD3694" s="94">
        <v>0.83533166353366894</v>
      </c>
      <c r="AE3694" s="94">
        <v>0.84509044254199561</v>
      </c>
      <c r="AF3694" s="94">
        <v>0.81519148953042531</v>
      </c>
      <c r="AG3694" s="94">
        <v>0.84234743054158734</v>
      </c>
      <c r="AH3694" s="94">
        <v>0.83295523269044491</v>
      </c>
      <c r="AI3694" s="94">
        <v>0.83090038082165962</v>
      </c>
      <c r="AJ3694" s="94">
        <v>0.84384998684728851</v>
      </c>
      <c r="AK3694" s="94">
        <v>0.84943296952820169</v>
      </c>
    </row>
    <row r="3695" spans="1:50">
      <c r="A3695" s="94">
        <v>8</v>
      </c>
      <c r="B3695" s="94">
        <v>0.92090862771968651</v>
      </c>
      <c r="C3695" s="94">
        <v>0.94756016298242596</v>
      </c>
      <c r="D3695" s="94">
        <v>0.94605061065387108</v>
      </c>
      <c r="E3695" s="94">
        <v>0.91970067108119213</v>
      </c>
      <c r="F3695" s="94">
        <v>0.93481628075845458</v>
      </c>
      <c r="G3695" s="94">
        <v>0.93006552355741001</v>
      </c>
      <c r="H3695" s="94">
        <v>0.87762119165724817</v>
      </c>
      <c r="I3695" s="94">
        <v>0.92026262143621917</v>
      </c>
      <c r="J3695" s="94">
        <v>0.92490023307173064</v>
      </c>
      <c r="K3695" s="94">
        <v>0.76557195940484879</v>
      </c>
      <c r="L3695" s="94">
        <v>0.9095919669603133</v>
      </c>
      <c r="M3695" s="94">
        <v>0.88532707796227073</v>
      </c>
      <c r="N3695" s="94">
        <v>0.71635299189203838</v>
      </c>
      <c r="O3695" s="94">
        <v>0.80796712884637978</v>
      </c>
      <c r="P3695" s="94">
        <v>0.8284926706056901</v>
      </c>
      <c r="Q3695" s="94">
        <v>0.70508657186232948</v>
      </c>
      <c r="R3695" s="94">
        <v>0.74264002145670305</v>
      </c>
      <c r="S3695" s="94">
        <v>0.73332360571507216</v>
      </c>
      <c r="T3695" s="94">
        <v>0.71002705881813077</v>
      </c>
      <c r="U3695" s="94">
        <v>0.70934294757554583</v>
      </c>
      <c r="V3695" s="94">
        <v>0.70926443976879261</v>
      </c>
      <c r="W3695" s="94">
        <v>0.70209104508940923</v>
      </c>
      <c r="X3695" s="94">
        <v>0.70558443254538306</v>
      </c>
      <c r="Y3695" s="94">
        <v>0.7151075171890402</v>
      </c>
      <c r="Z3695" s="94">
        <v>0.66419367758380643</v>
      </c>
      <c r="AA3695" s="94">
        <v>0.72430371031444318</v>
      </c>
      <c r="AB3695" s="94">
        <v>0.75122828455782931</v>
      </c>
      <c r="AC3695" s="94">
        <v>0.75656458528060055</v>
      </c>
      <c r="AD3695" s="94">
        <v>0.85055002635530974</v>
      </c>
      <c r="AE3695" s="94">
        <v>0.86685025176754804</v>
      </c>
      <c r="AF3695" s="94">
        <v>0.92541311964642803</v>
      </c>
      <c r="AG3695" s="94">
        <v>0.94100786397475933</v>
      </c>
      <c r="AH3695" s="94">
        <v>0.9296882027210811</v>
      </c>
      <c r="AI3695" s="94">
        <v>0.93262013375856168</v>
      </c>
      <c r="AJ3695" s="94">
        <v>0.93877568773741815</v>
      </c>
      <c r="AK3695" s="94">
        <v>0.94003169703396916</v>
      </c>
    </row>
    <row r="3696" spans="1:50">
      <c r="A3696" s="94">
        <v>9</v>
      </c>
      <c r="B3696" s="94">
        <v>0.93621415027658039</v>
      </c>
      <c r="C3696" s="94">
        <v>0.9639587878057343</v>
      </c>
      <c r="D3696" s="94">
        <v>0.96657790206234695</v>
      </c>
      <c r="E3696" s="94">
        <v>0.94566546484744218</v>
      </c>
      <c r="F3696" s="94">
        <v>0.95398159934386617</v>
      </c>
      <c r="G3696" s="94">
        <v>0.95458143999456579</v>
      </c>
      <c r="H3696" s="94">
        <v>0.88615716925382737</v>
      </c>
      <c r="I3696" s="94">
        <v>0.92873311334191166</v>
      </c>
      <c r="J3696" s="94">
        <v>0.93457981332269491</v>
      </c>
      <c r="K3696" s="94">
        <v>0.78887803230685438</v>
      </c>
      <c r="L3696" s="94">
        <v>0.9131651807079425</v>
      </c>
      <c r="M3696" s="94">
        <v>0.899087066512265</v>
      </c>
      <c r="N3696" s="94">
        <v>0.77130867473590847</v>
      </c>
      <c r="O3696" s="94">
        <v>0.82932802724353605</v>
      </c>
      <c r="P3696" s="94">
        <v>0.84623382179380191</v>
      </c>
      <c r="Q3696" s="94">
        <v>0.74342626319940175</v>
      </c>
      <c r="R3696" s="94">
        <v>0.76969832224983492</v>
      </c>
      <c r="S3696" s="94">
        <v>0.76396054680290637</v>
      </c>
      <c r="T3696" s="94">
        <v>0.760547050068756</v>
      </c>
      <c r="U3696" s="94">
        <v>0.74837044402984965</v>
      </c>
      <c r="V3696" s="94">
        <v>0.75787858530399377</v>
      </c>
      <c r="W3696" s="94">
        <v>0.76063181147276082</v>
      </c>
      <c r="X3696" s="94">
        <v>0.74177954812589786</v>
      </c>
      <c r="Y3696" s="94">
        <v>0.75871947724159228</v>
      </c>
      <c r="Z3696" s="94">
        <v>0.71148285643921072</v>
      </c>
      <c r="AA3696" s="94">
        <v>0.75031334025489282</v>
      </c>
      <c r="AB3696" s="94">
        <v>0.77165995878088522</v>
      </c>
      <c r="AC3696" s="94">
        <v>0.76644227854129876</v>
      </c>
      <c r="AD3696" s="94">
        <v>0.85780065392725346</v>
      </c>
      <c r="AE3696" s="94">
        <v>0.87538198418744939</v>
      </c>
      <c r="AF3696" s="94">
        <v>0.94648840040125781</v>
      </c>
      <c r="AG3696" s="94">
        <v>0.95850693232482431</v>
      </c>
      <c r="AH3696" s="94">
        <v>0.95251475960384613</v>
      </c>
      <c r="AI3696" s="94">
        <v>0.94918385746773781</v>
      </c>
      <c r="AJ3696" s="94">
        <v>0.95418487890144343</v>
      </c>
      <c r="AK3696" s="94">
        <v>0.96045778537803672</v>
      </c>
    </row>
    <row r="3697" spans="1:37">
      <c r="A3697" s="94">
        <v>10</v>
      </c>
      <c r="B3697" s="94">
        <v>0.94175116801747183</v>
      </c>
      <c r="C3697" s="94">
        <v>0.96338004333399141</v>
      </c>
      <c r="D3697" s="94">
        <v>0.96756172741428059</v>
      </c>
      <c r="E3697" s="94">
        <v>0.95491475985871421</v>
      </c>
      <c r="F3697" s="94">
        <v>0.95848272511505828</v>
      </c>
      <c r="G3697" s="94">
        <v>0.96036873465689943</v>
      </c>
      <c r="H3697" s="94">
        <v>0.91522675871628489</v>
      </c>
      <c r="I3697" s="94">
        <v>0.94760497827061141</v>
      </c>
      <c r="J3697" s="94">
        <v>0.95627496922212796</v>
      </c>
      <c r="K3697" s="94">
        <v>0.84201064814481141</v>
      </c>
      <c r="L3697" s="94">
        <v>0.93632912065512164</v>
      </c>
      <c r="M3697" s="94">
        <v>0.93399424897442529</v>
      </c>
      <c r="N3697" s="94">
        <v>0.84487403533498373</v>
      </c>
      <c r="O3697" s="94">
        <v>0.86950011949933503</v>
      </c>
      <c r="P3697" s="94">
        <v>0.88152833447955525</v>
      </c>
      <c r="Q3697" s="94">
        <v>0.80053430873385378</v>
      </c>
      <c r="R3697" s="94">
        <v>0.81860374134455283</v>
      </c>
      <c r="S3697" s="94">
        <v>0.81116995437289552</v>
      </c>
      <c r="T3697" s="94">
        <v>0.7987857948088064</v>
      </c>
      <c r="U3697" s="94">
        <v>0.80759022532840141</v>
      </c>
      <c r="V3697" s="94">
        <v>0.80940300740452242</v>
      </c>
      <c r="W3697" s="94">
        <v>0.81792148252298114</v>
      </c>
      <c r="X3697" s="94">
        <v>0.7996400679117146</v>
      </c>
      <c r="Y3697" s="94">
        <v>0.81707557995804914</v>
      </c>
      <c r="Z3697" s="94">
        <v>0.78004631982904937</v>
      </c>
      <c r="AA3697" s="94">
        <v>0.80491371574449133</v>
      </c>
      <c r="AB3697" s="94">
        <v>0.82369060040761788</v>
      </c>
      <c r="AC3697" s="94">
        <v>0.81352392162046205</v>
      </c>
      <c r="AD3697" s="94">
        <v>0.88641247777220955</v>
      </c>
      <c r="AE3697" s="94">
        <v>0.90196411184087766</v>
      </c>
      <c r="AF3697" s="94">
        <v>0.95084857544265888</v>
      </c>
      <c r="AG3697" s="94">
        <v>0.9612756778568925</v>
      </c>
      <c r="AH3697" s="94">
        <v>0.95699020558367554</v>
      </c>
      <c r="AI3697" s="94">
        <v>0.957259160577557</v>
      </c>
      <c r="AJ3697" s="94">
        <v>0.95691394836080923</v>
      </c>
      <c r="AK3697" s="94">
        <v>0.9640464130433245</v>
      </c>
    </row>
    <row r="3698" spans="1:37">
      <c r="A3698" s="94">
        <v>11</v>
      </c>
      <c r="B3698" s="94">
        <v>0.96569806021929128</v>
      </c>
      <c r="C3698" s="94">
        <v>0.98283583593751689</v>
      </c>
      <c r="D3698" s="94">
        <v>0.98626415414111246</v>
      </c>
      <c r="E3698" s="94">
        <v>0.97719292733313967</v>
      </c>
      <c r="F3698" s="94">
        <v>0.98165876682344466</v>
      </c>
      <c r="G3698" s="94">
        <v>0.98173124097312814</v>
      </c>
      <c r="H3698" s="94">
        <v>0.92887991467695885</v>
      </c>
      <c r="I3698" s="94">
        <v>0.95901833103818024</v>
      </c>
      <c r="J3698" s="94">
        <v>0.96786257960571787</v>
      </c>
      <c r="K3698" s="94">
        <v>0.87088274994362902</v>
      </c>
      <c r="L3698" s="94">
        <v>0.94940744810961242</v>
      </c>
      <c r="M3698" s="94">
        <v>0.94753397361665892</v>
      </c>
      <c r="N3698" s="94">
        <v>0.8873679111264845</v>
      </c>
      <c r="O3698" s="94">
        <v>0.89655305118056605</v>
      </c>
      <c r="P3698" s="94">
        <v>0.90795600249225528</v>
      </c>
      <c r="Q3698" s="94">
        <v>0.83899896481904601</v>
      </c>
      <c r="R3698" s="94">
        <v>0.85302911241712587</v>
      </c>
      <c r="S3698" s="94">
        <v>0.84641944791673074</v>
      </c>
      <c r="T3698" s="94">
        <v>0.83910634008452623</v>
      </c>
      <c r="U3698" s="94">
        <v>0.8469449890898898</v>
      </c>
      <c r="V3698" s="94">
        <v>0.85538680199670369</v>
      </c>
      <c r="W3698" s="94">
        <v>0.85248486524487166</v>
      </c>
      <c r="X3698" s="94">
        <v>0.84612903225806446</v>
      </c>
      <c r="Y3698" s="94">
        <v>0.85880967314644985</v>
      </c>
      <c r="Z3698" s="94">
        <v>0.82333371753528106</v>
      </c>
      <c r="AA3698" s="94">
        <v>0.84798786552154237</v>
      </c>
      <c r="AB3698" s="94">
        <v>0.85729739399562099</v>
      </c>
      <c r="AC3698" s="94">
        <v>0.84869484578692689</v>
      </c>
      <c r="AD3698" s="94">
        <v>0.90418419098896585</v>
      </c>
      <c r="AE3698" s="94">
        <v>0.92309244609093311</v>
      </c>
      <c r="AF3698" s="94">
        <v>0.97832203970019349</v>
      </c>
      <c r="AG3698" s="94">
        <v>0.98241455076658346</v>
      </c>
      <c r="AH3698" s="94">
        <v>0.97893178727268915</v>
      </c>
      <c r="AI3698" s="94">
        <v>0.97626391075585695</v>
      </c>
      <c r="AJ3698" s="94">
        <v>0.97781569675425883</v>
      </c>
      <c r="AK3698" s="94">
        <v>0.9842832794144849</v>
      </c>
    </row>
    <row r="3699" spans="1:37">
      <c r="A3699" s="94">
        <v>12</v>
      </c>
      <c r="B3699" s="94">
        <v>0.97750730137621289</v>
      </c>
      <c r="C3699" s="94">
        <v>0.98862906809966478</v>
      </c>
      <c r="D3699" s="94">
        <v>0.98924062834323712</v>
      </c>
      <c r="E3699" s="94">
        <v>0.98585702278743514</v>
      </c>
      <c r="F3699" s="94">
        <v>0.98906944084085457</v>
      </c>
      <c r="G3699" s="94">
        <v>0.99014507705913624</v>
      </c>
      <c r="H3699" s="94">
        <v>0.91745534560852038</v>
      </c>
      <c r="I3699" s="94">
        <v>0.95620311537091207</v>
      </c>
      <c r="J3699" s="94">
        <v>0.96041783132890468</v>
      </c>
      <c r="K3699" s="94">
        <v>0.88027375060360413</v>
      </c>
      <c r="L3699" s="94">
        <v>0.94839215130191246</v>
      </c>
      <c r="M3699" s="94">
        <v>0.94653674503848584</v>
      </c>
      <c r="N3699" s="94">
        <v>0.87017624469643984</v>
      </c>
      <c r="O3699" s="94">
        <v>0.89643165240905553</v>
      </c>
      <c r="P3699" s="94">
        <v>0.90449028779080987</v>
      </c>
      <c r="Q3699" s="94">
        <v>0.84873354982631599</v>
      </c>
      <c r="R3699" s="94">
        <v>0.86764642418530735</v>
      </c>
      <c r="S3699" s="94">
        <v>0.8626506050205347</v>
      </c>
      <c r="T3699" s="94">
        <v>0.8479253121553596</v>
      </c>
      <c r="U3699" s="94">
        <v>0.85845406940755131</v>
      </c>
      <c r="V3699" s="94">
        <v>0.86268802215182339</v>
      </c>
      <c r="W3699" s="94">
        <v>0.86253694146339854</v>
      </c>
      <c r="X3699" s="94">
        <v>0.85744142614600993</v>
      </c>
      <c r="Y3699" s="94">
        <v>0.86803653608861753</v>
      </c>
      <c r="Z3699" s="94">
        <v>0.83114241481703832</v>
      </c>
      <c r="AA3699" s="94">
        <v>0.85258661663778734</v>
      </c>
      <c r="AB3699" s="94">
        <v>0.86608192778214732</v>
      </c>
      <c r="AC3699" s="94">
        <v>0.87666940464238996</v>
      </c>
      <c r="AD3699" s="94">
        <v>0.91020605463726068</v>
      </c>
      <c r="AE3699" s="94">
        <v>0.92346073962810349</v>
      </c>
      <c r="AF3699" s="94">
        <v>0.98768604096370571</v>
      </c>
      <c r="AG3699" s="94">
        <v>0.98968835973059943</v>
      </c>
      <c r="AH3699" s="94">
        <v>0.98750796374047312</v>
      </c>
      <c r="AI3699" s="94">
        <v>0.9818362870561006</v>
      </c>
      <c r="AJ3699" s="94">
        <v>0.98375474646470085</v>
      </c>
      <c r="AK3699" s="94">
        <v>0.99218494423835557</v>
      </c>
    </row>
    <row r="3700" spans="1:37">
      <c r="A3700" s="94">
        <v>13</v>
      </c>
      <c r="B3700" s="94">
        <v>0.97373126340500216</v>
      </c>
      <c r="C3700" s="94">
        <v>0.98086171858769577</v>
      </c>
      <c r="D3700" s="94">
        <v>0.98197887868484335</v>
      </c>
      <c r="E3700" s="94">
        <v>0.96671301132956799</v>
      </c>
      <c r="F3700" s="94">
        <v>0.98210911883372509</v>
      </c>
      <c r="G3700" s="94">
        <v>0.97888532390721761</v>
      </c>
      <c r="H3700" s="94">
        <v>0.9588850208348384</v>
      </c>
      <c r="I3700" s="94">
        <v>0.97544711375131277</v>
      </c>
      <c r="J3700" s="94">
        <v>0.9800628884620477</v>
      </c>
      <c r="K3700" s="94">
        <v>0.93890238239627533</v>
      </c>
      <c r="L3700" s="94">
        <v>0.975689597107255</v>
      </c>
      <c r="M3700" s="94">
        <v>0.98265073207544362</v>
      </c>
      <c r="N3700" s="94">
        <v>0.93722632510490977</v>
      </c>
      <c r="O3700" s="94">
        <v>0.94600248710571633</v>
      </c>
      <c r="P3700" s="94">
        <v>0.9493586546796321</v>
      </c>
      <c r="Q3700" s="94">
        <v>0.91486523227400396</v>
      </c>
      <c r="R3700" s="94">
        <v>0.92670344510492053</v>
      </c>
      <c r="S3700" s="94">
        <v>0.92481369744964259</v>
      </c>
      <c r="T3700" s="94">
        <v>0.91384083785970716</v>
      </c>
      <c r="U3700" s="94">
        <v>0.92171338776507528</v>
      </c>
      <c r="V3700" s="94">
        <v>0.92683106384797687</v>
      </c>
      <c r="W3700" s="94">
        <v>0.92523997374532307</v>
      </c>
      <c r="X3700" s="94">
        <v>0.92537599582081742</v>
      </c>
      <c r="Y3700" s="94">
        <v>0.93534340835804608</v>
      </c>
      <c r="Z3700" s="94">
        <v>0.92058296979260545</v>
      </c>
      <c r="AA3700" s="94">
        <v>0.92055271828643082</v>
      </c>
      <c r="AB3700" s="94">
        <v>0.92285723989302804</v>
      </c>
      <c r="AC3700" s="94">
        <v>0.94263049181806835</v>
      </c>
      <c r="AD3700" s="94">
        <v>0.95605426744812705</v>
      </c>
      <c r="AE3700" s="94">
        <v>0.96368617699673875</v>
      </c>
      <c r="AF3700" s="94">
        <v>0.96804741079087142</v>
      </c>
      <c r="AG3700" s="94">
        <v>0.97931726787001938</v>
      </c>
      <c r="AH3700" s="94">
        <v>0.97999997512950265</v>
      </c>
      <c r="AI3700" s="94">
        <v>0.97042778517890549</v>
      </c>
      <c r="AJ3700" s="94">
        <v>0.97818068213687792</v>
      </c>
      <c r="AK3700" s="94">
        <v>0.98281422026661458</v>
      </c>
    </row>
    <row r="3701" spans="1:37">
      <c r="A3701" s="94">
        <v>14</v>
      </c>
      <c r="B3701" s="94">
        <v>0.99573878034243812</v>
      </c>
      <c r="C3701" s="94">
        <v>0.9981819440904901</v>
      </c>
      <c r="D3701" s="94">
        <v>0.99908989799485226</v>
      </c>
      <c r="E3701" s="94">
        <v>0.99792758188211694</v>
      </c>
      <c r="F3701" s="94">
        <v>0.99933981747357103</v>
      </c>
      <c r="G3701" s="94">
        <v>0.99969801428328164</v>
      </c>
      <c r="H3701" s="94">
        <v>0.96898590724915223</v>
      </c>
      <c r="I3701" s="94">
        <v>0.98345257386903051</v>
      </c>
      <c r="J3701" s="94">
        <v>0.98445162167166844</v>
      </c>
      <c r="K3701" s="94">
        <v>0.95921952043193859</v>
      </c>
      <c r="L3701" s="94">
        <v>0.98042114965347349</v>
      </c>
      <c r="M3701" s="94">
        <v>0.98779858770871631</v>
      </c>
      <c r="N3701" s="94">
        <v>0.96720074411176826</v>
      </c>
      <c r="O3701" s="94">
        <v>0.96333525864627656</v>
      </c>
      <c r="P3701" s="94">
        <v>0.96920528895361346</v>
      </c>
      <c r="Q3701" s="94">
        <v>0.94579316307730765</v>
      </c>
      <c r="R3701" s="94">
        <v>0.94811349735521921</v>
      </c>
      <c r="S3701" s="94">
        <v>0.95132711560347294</v>
      </c>
      <c r="T3701" s="94">
        <v>0.94709763965730609</v>
      </c>
      <c r="U3701" s="94">
        <v>0.94682536310829779</v>
      </c>
      <c r="V3701" s="94">
        <v>0.94770823141626315</v>
      </c>
      <c r="W3701" s="94">
        <v>0.94954720677557247</v>
      </c>
      <c r="X3701" s="94">
        <v>0.95288885986678828</v>
      </c>
      <c r="Y3701" s="94">
        <v>0.96192016339978648</v>
      </c>
      <c r="Z3701" s="94">
        <v>0.95404419538576213</v>
      </c>
      <c r="AA3701" s="94">
        <v>0.9488033009450576</v>
      </c>
      <c r="AB3701" s="94">
        <v>0.95245376131987236</v>
      </c>
      <c r="AC3701" s="94">
        <v>0.97502987121023776</v>
      </c>
      <c r="AD3701" s="94">
        <v>0.97611651758836815</v>
      </c>
      <c r="AE3701" s="94">
        <v>0.97904778869419073</v>
      </c>
      <c r="AF3701" s="94">
        <v>0.99517459864317803</v>
      </c>
      <c r="AG3701" s="94">
        <v>1</v>
      </c>
      <c r="AH3701" s="94">
        <v>1</v>
      </c>
      <c r="AI3701" s="94">
        <v>0.99317077765666839</v>
      </c>
      <c r="AJ3701" s="94">
        <v>0.99480699554055929</v>
      </c>
      <c r="AK3701" s="94">
        <v>0.99942197864992466</v>
      </c>
    </row>
    <row r="3702" spans="1:37">
      <c r="A3702" s="94">
        <v>15</v>
      </c>
      <c r="B3702" s="94">
        <v>0.99295743240229783</v>
      </c>
      <c r="C3702" s="94">
        <v>0.99440154528765312</v>
      </c>
      <c r="D3702" s="94">
        <v>0.99396527799845358</v>
      </c>
      <c r="E3702" s="94">
        <v>0.99448969813128896</v>
      </c>
      <c r="F3702" s="94">
        <v>0.99584692297914068</v>
      </c>
      <c r="G3702" s="94">
        <v>0.99638993974512935</v>
      </c>
      <c r="H3702" s="94">
        <v>0.9865978661892757</v>
      </c>
      <c r="I3702" s="94">
        <v>0.98954155571226676</v>
      </c>
      <c r="J3702" s="94">
        <v>0.99334388658436668</v>
      </c>
      <c r="K3702" s="94">
        <v>0.97724064580761472</v>
      </c>
      <c r="L3702" s="94">
        <v>0.99102929967917452</v>
      </c>
      <c r="M3702" s="94">
        <v>0.99342089365807218</v>
      </c>
      <c r="N3702" s="94">
        <v>0.97748648888177581</v>
      </c>
      <c r="O3702" s="94">
        <v>0.97735855102390379</v>
      </c>
      <c r="P3702" s="94">
        <v>0.98430339352137997</v>
      </c>
      <c r="Q3702" s="94">
        <v>0.96547511090621396</v>
      </c>
      <c r="R3702" s="94">
        <v>0.97186778852778899</v>
      </c>
      <c r="S3702" s="94">
        <v>0.980658412878885</v>
      </c>
      <c r="T3702" s="94">
        <v>0.97005404115571281</v>
      </c>
      <c r="U3702" s="94">
        <v>0.9745825991720749</v>
      </c>
      <c r="V3702" s="94">
        <v>0.97479897600060761</v>
      </c>
      <c r="W3702" s="94">
        <v>0.96947144137510544</v>
      </c>
      <c r="X3702" s="94">
        <v>0.97713595402899278</v>
      </c>
      <c r="Y3702" s="94">
        <v>0.98392747839022709</v>
      </c>
      <c r="Z3702" s="94">
        <v>0.97890399622542312</v>
      </c>
      <c r="AA3702" s="94">
        <v>0.97725536050031758</v>
      </c>
      <c r="AB3702" s="94">
        <v>0.98033668665974183</v>
      </c>
      <c r="AC3702" s="94">
        <v>0.99360614481478815</v>
      </c>
      <c r="AD3702" s="94">
        <v>0.99191458217013573</v>
      </c>
      <c r="AE3702" s="94">
        <v>0.99113688363488839</v>
      </c>
      <c r="AF3702" s="94">
        <v>0.99137084484834548</v>
      </c>
      <c r="AG3702" s="94">
        <v>0.99588416841413607</v>
      </c>
      <c r="AH3702" s="94">
        <v>0.99472994163308803</v>
      </c>
      <c r="AI3702" s="94">
        <v>0.9941383068911227</v>
      </c>
      <c r="AJ3702" s="94">
        <v>0.99334346088973613</v>
      </c>
      <c r="AK3702" s="94">
        <v>0.99580981591337958</v>
      </c>
    </row>
    <row r="3703" spans="1:37">
      <c r="A3703" s="94">
        <v>16</v>
      </c>
      <c r="B3703" s="94">
        <v>0.99646317416941343</v>
      </c>
      <c r="C3703" s="94">
        <v>0.99709031227654754</v>
      </c>
      <c r="D3703" s="94">
        <v>0.99521645640683432</v>
      </c>
      <c r="E3703" s="94">
        <v>0.99540088133409776</v>
      </c>
      <c r="F3703" s="94">
        <v>0.99721452166478319</v>
      </c>
      <c r="G3703" s="94">
        <v>0.99786957796807663</v>
      </c>
      <c r="H3703" s="94">
        <v>1</v>
      </c>
      <c r="I3703" s="94">
        <v>0.99632295422470529</v>
      </c>
      <c r="J3703" s="94">
        <v>0.99927602176157193</v>
      </c>
      <c r="K3703" s="94">
        <v>0.99797374308750897</v>
      </c>
      <c r="L3703" s="94">
        <v>0.99777035290781146</v>
      </c>
      <c r="M3703" s="94">
        <v>1</v>
      </c>
      <c r="N3703" s="94">
        <v>1</v>
      </c>
      <c r="O3703" s="94">
        <v>0.99599251919298071</v>
      </c>
      <c r="P3703" s="94">
        <v>0.99932128328758796</v>
      </c>
      <c r="Q3703" s="94">
        <v>0.98518407814011943</v>
      </c>
      <c r="R3703" s="94">
        <v>0.99210740182314761</v>
      </c>
      <c r="S3703" s="94">
        <v>0.99437182640968913</v>
      </c>
      <c r="T3703" s="94">
        <v>0.99199325135638239</v>
      </c>
      <c r="U3703" s="94">
        <v>0.98994064064705556</v>
      </c>
      <c r="V3703" s="94">
        <v>0.99534486361714947</v>
      </c>
      <c r="W3703" s="94">
        <v>0.9808637388925725</v>
      </c>
      <c r="X3703" s="94">
        <v>0.9938005746375862</v>
      </c>
      <c r="Y3703" s="94">
        <v>0.99168211314269317</v>
      </c>
      <c r="Z3703" s="94">
        <v>0.99923463655186773</v>
      </c>
      <c r="AA3703" s="94">
        <v>0.99515076778258826</v>
      </c>
      <c r="AB3703" s="94">
        <v>1</v>
      </c>
      <c r="AC3703" s="94">
        <v>1</v>
      </c>
      <c r="AD3703" s="94">
        <v>1</v>
      </c>
      <c r="AE3703" s="94">
        <v>1</v>
      </c>
      <c r="AF3703" s="94">
        <v>0.99310354854015426</v>
      </c>
      <c r="AG3703" s="94">
        <v>0.99681778625889339</v>
      </c>
      <c r="AH3703" s="94">
        <v>0.99699398589925703</v>
      </c>
      <c r="AI3703" s="94">
        <v>0.99339146582697502</v>
      </c>
      <c r="AJ3703" s="94">
        <v>0.99614250164007057</v>
      </c>
      <c r="AK3703" s="94">
        <v>0.99790914426951605</v>
      </c>
    </row>
    <row r="3704" spans="1:37">
      <c r="A3704" s="94">
        <v>17</v>
      </c>
      <c r="B3704" s="94">
        <v>1</v>
      </c>
      <c r="C3704" s="94">
        <v>0.99926279928323491</v>
      </c>
      <c r="D3704" s="94">
        <v>0.99929750971855891</v>
      </c>
      <c r="E3704" s="94">
        <v>0.99604892111195764</v>
      </c>
      <c r="F3704" s="94">
        <v>0.99762090503993761</v>
      </c>
      <c r="G3704" s="94">
        <v>1</v>
      </c>
      <c r="H3704" s="94">
        <v>0.99240933508518203</v>
      </c>
      <c r="I3704" s="94">
        <v>1</v>
      </c>
      <c r="J3704" s="94">
        <v>1</v>
      </c>
      <c r="K3704" s="94">
        <v>1</v>
      </c>
      <c r="L3704" s="94">
        <v>1</v>
      </c>
      <c r="M3704" s="94">
        <v>0.99850183367379741</v>
      </c>
      <c r="N3704" s="94">
        <v>0.99799516602692662</v>
      </c>
      <c r="O3704" s="94">
        <v>1</v>
      </c>
      <c r="P3704" s="94">
        <v>1</v>
      </c>
      <c r="Q3704" s="94">
        <v>1</v>
      </c>
      <c r="R3704" s="94">
        <v>1</v>
      </c>
      <c r="S3704" s="94">
        <v>1</v>
      </c>
      <c r="T3704" s="94">
        <v>1</v>
      </c>
      <c r="U3704" s="94">
        <v>1</v>
      </c>
      <c r="V3704" s="94">
        <v>1</v>
      </c>
      <c r="W3704" s="94">
        <v>1</v>
      </c>
      <c r="X3704" s="94">
        <v>1</v>
      </c>
      <c r="Y3704" s="94">
        <v>1</v>
      </c>
      <c r="Z3704" s="94">
        <v>1</v>
      </c>
      <c r="AA3704" s="94">
        <v>1</v>
      </c>
      <c r="AB3704" s="94">
        <v>0.99735630054242608</v>
      </c>
      <c r="AC3704" s="94">
        <v>0.98187900664981942</v>
      </c>
      <c r="AD3704" s="94">
        <v>0.99113797575771734</v>
      </c>
      <c r="AE3704" s="94">
        <v>0.98794300035665894</v>
      </c>
      <c r="AF3704" s="94">
        <v>0.99689540734396753</v>
      </c>
      <c r="AG3704" s="94">
        <v>0.99820775203176304</v>
      </c>
      <c r="AH3704" s="94">
        <v>0.99673574723616243</v>
      </c>
      <c r="AI3704" s="94">
        <v>0.99710144927536226</v>
      </c>
      <c r="AJ3704" s="94">
        <v>0.99806727947649365</v>
      </c>
      <c r="AK3704" s="94">
        <v>1</v>
      </c>
    </row>
    <row r="3705" spans="1:37">
      <c r="A3705" s="94">
        <v>18</v>
      </c>
      <c r="B3705" s="94">
        <v>0.99560903816447255</v>
      </c>
      <c r="C3705" s="94">
        <v>1</v>
      </c>
      <c r="D3705" s="94">
        <v>1</v>
      </c>
      <c r="E3705" s="94">
        <v>1</v>
      </c>
      <c r="F3705" s="94">
        <v>1</v>
      </c>
      <c r="G3705" s="94">
        <v>0.99942953154121461</v>
      </c>
      <c r="H3705" s="94">
        <v>0.86850235287346866</v>
      </c>
      <c r="I3705" s="94">
        <v>0.91809319323448091</v>
      </c>
      <c r="J3705" s="94">
        <v>0.91346524750511204</v>
      </c>
      <c r="K3705" s="94">
        <v>0.87592780018306338</v>
      </c>
      <c r="L3705" s="94">
        <v>0.90036159313682051</v>
      </c>
      <c r="M3705" s="94">
        <v>0.88506545648533153</v>
      </c>
      <c r="N3705" s="94">
        <v>0.87184894737611995</v>
      </c>
      <c r="O3705" s="94">
        <v>0.89380151086139137</v>
      </c>
      <c r="P3705" s="94">
        <v>0.88122364259766617</v>
      </c>
      <c r="Q3705" s="94">
        <v>0.88366541870789839</v>
      </c>
      <c r="R3705" s="94">
        <v>0.89255650029879385</v>
      </c>
      <c r="S3705" s="94">
        <v>0.88803679929094348</v>
      </c>
      <c r="T3705" s="94">
        <v>0.89779368913104329</v>
      </c>
      <c r="U3705" s="94">
        <v>0.89258143699510295</v>
      </c>
      <c r="V3705" s="94">
        <v>0.88328377986862783</v>
      </c>
      <c r="W3705" s="94">
        <v>0.89686459850001843</v>
      </c>
      <c r="X3705" s="94">
        <v>0.89008358364894813</v>
      </c>
      <c r="Y3705" s="94">
        <v>0.87987697516077112</v>
      </c>
      <c r="Z3705" s="94">
        <v>0.88964089279687686</v>
      </c>
      <c r="AA3705" s="94">
        <v>0.88089166357944726</v>
      </c>
      <c r="AB3705" s="94">
        <v>0.87974160208456131</v>
      </c>
      <c r="AC3705" s="94">
        <v>0.8630760370476438</v>
      </c>
      <c r="AD3705" s="94">
        <v>0.87329547219560011</v>
      </c>
      <c r="AE3705" s="94">
        <v>0.86193525816855399</v>
      </c>
      <c r="AF3705" s="94">
        <v>1</v>
      </c>
      <c r="AG3705" s="94">
        <v>0.9985605257592145</v>
      </c>
      <c r="AH3705" s="94">
        <v>0.99572434701473189</v>
      </c>
      <c r="AI3705" s="94">
        <v>1</v>
      </c>
      <c r="AJ3705" s="94">
        <v>1</v>
      </c>
      <c r="AK3705" s="94">
        <v>0.99872628194356372</v>
      </c>
    </row>
    <row r="3706" spans="1:37">
      <c r="A3706" s="94">
        <v>19</v>
      </c>
      <c r="B3706" s="94">
        <v>0.89507777097532337</v>
      </c>
      <c r="C3706" s="94">
        <v>0.90795687834811178</v>
      </c>
      <c r="D3706" s="94">
        <v>0.89810035272808153</v>
      </c>
      <c r="E3706" s="94">
        <v>0.88880161080432862</v>
      </c>
      <c r="F3706" s="94">
        <v>0.90378160735399349</v>
      </c>
      <c r="G3706" s="94">
        <v>0.89165367470263779</v>
      </c>
      <c r="H3706" s="94">
        <v>0.90727854030007538</v>
      </c>
      <c r="I3706" s="94">
        <v>0.92607236816402849</v>
      </c>
      <c r="J3706" s="94">
        <v>0.91884714162747338</v>
      </c>
      <c r="K3706" s="94">
        <v>0.88979962913732735</v>
      </c>
      <c r="L3706" s="94">
        <v>0.92550100147118786</v>
      </c>
      <c r="M3706" s="94">
        <v>0.91242418553470217</v>
      </c>
      <c r="N3706" s="94">
        <v>0.88081821318526821</v>
      </c>
      <c r="O3706" s="94">
        <v>0.91634055543158754</v>
      </c>
      <c r="P3706" s="94">
        <v>0.90839967118149578</v>
      </c>
      <c r="Q3706" s="94">
        <v>0.90988859561576385</v>
      </c>
      <c r="R3706" s="94">
        <v>0.9163394272969323</v>
      </c>
      <c r="S3706" s="94">
        <v>0.90368393812512426</v>
      </c>
      <c r="T3706" s="94">
        <v>0.93203097156300252</v>
      </c>
      <c r="U3706" s="94">
        <v>0.91882246654660871</v>
      </c>
      <c r="V3706" s="94">
        <v>0.90537564059331155</v>
      </c>
      <c r="W3706" s="94">
        <v>0.92873587728270757</v>
      </c>
      <c r="X3706" s="94">
        <v>0.90862870575943577</v>
      </c>
      <c r="Y3706" s="94">
        <v>0.90218737214150235</v>
      </c>
      <c r="Z3706" s="94">
        <v>0.9026628511820014</v>
      </c>
      <c r="AA3706" s="94">
        <v>0.88913774713339055</v>
      </c>
      <c r="AB3706" s="94">
        <v>0.88397683417158091</v>
      </c>
      <c r="AC3706" s="94">
        <v>0.85458411617409336</v>
      </c>
      <c r="AD3706" s="94">
        <v>0.89439369063583574</v>
      </c>
      <c r="AE3706" s="94">
        <v>0.88204617149239528</v>
      </c>
      <c r="AF3706" s="94">
        <v>0.89386231680061756</v>
      </c>
      <c r="AG3706" s="94">
        <v>0.90207908635954692</v>
      </c>
      <c r="AH3706" s="94">
        <v>0.89102742925690692</v>
      </c>
      <c r="AI3706" s="94">
        <v>0.89920606085072596</v>
      </c>
      <c r="AJ3706" s="94">
        <v>0.90538822436124256</v>
      </c>
      <c r="AK3706" s="94">
        <v>0.89587001862565541</v>
      </c>
    </row>
    <row r="3707" spans="1:37">
      <c r="A3707" s="94">
        <v>20</v>
      </c>
      <c r="B3707" s="94">
        <v>0.93861573204996696</v>
      </c>
      <c r="C3707" s="94">
        <v>0.94988432095412212</v>
      </c>
      <c r="D3707" s="94">
        <v>0.9368813753217452</v>
      </c>
      <c r="E3707" s="94">
        <v>0.94448590153461054</v>
      </c>
      <c r="F3707" s="94">
        <v>0.94761333024537087</v>
      </c>
      <c r="G3707" s="94">
        <v>0.9361763743447985</v>
      </c>
      <c r="H3707" s="94">
        <v>0.85397123163711741</v>
      </c>
      <c r="I3707" s="94">
        <v>0.90053018664824069</v>
      </c>
      <c r="J3707" s="94">
        <v>0.89135796061575967</v>
      </c>
      <c r="K3707" s="94">
        <v>0.80647908002994095</v>
      </c>
      <c r="L3707" s="94">
        <v>0.87663239803605297</v>
      </c>
      <c r="M3707" s="94">
        <v>0.85351613688704853</v>
      </c>
      <c r="N3707" s="94">
        <v>0.78104029372108374</v>
      </c>
      <c r="O3707" s="94">
        <v>0.84200569269395775</v>
      </c>
      <c r="P3707" s="94">
        <v>0.84593503720350061</v>
      </c>
      <c r="Q3707" s="94">
        <v>0.83481855625186818</v>
      </c>
      <c r="R3707" s="94">
        <v>0.84158190753586015</v>
      </c>
      <c r="S3707" s="94">
        <v>0.8206146530436671</v>
      </c>
      <c r="T3707" s="94">
        <v>0.85264263239930205</v>
      </c>
      <c r="U3707" s="94">
        <v>0.84713748515176124</v>
      </c>
      <c r="V3707" s="94">
        <v>0.82787691109348494</v>
      </c>
      <c r="W3707" s="94">
        <v>0.84159567131010182</v>
      </c>
      <c r="X3707" s="94">
        <v>0.8239649993470024</v>
      </c>
      <c r="Y3707" s="94">
        <v>0.81484308287551654</v>
      </c>
      <c r="Z3707" s="94">
        <v>0.80360508572816913</v>
      </c>
      <c r="AA3707" s="94">
        <v>0.81308895477990284</v>
      </c>
      <c r="AB3707" s="94">
        <v>0.82048635058171804</v>
      </c>
      <c r="AC3707" s="94">
        <v>0.79223275101520152</v>
      </c>
      <c r="AD3707" s="94">
        <v>0.84685107877616039</v>
      </c>
      <c r="AE3707" s="94">
        <v>0.83701927763916606</v>
      </c>
      <c r="AF3707" s="94">
        <v>0.94887400693345814</v>
      </c>
      <c r="AG3707" s="94">
        <v>0.94843827713017426</v>
      </c>
      <c r="AH3707" s="94">
        <v>0.93647660494500085</v>
      </c>
      <c r="AI3707" s="94">
        <v>0.9517890544050166</v>
      </c>
      <c r="AJ3707" s="94">
        <v>0.94799601277108425</v>
      </c>
      <c r="AK3707" s="94">
        <v>0.93547719004428831</v>
      </c>
    </row>
    <row r="3708" spans="1:37">
      <c r="A3708" s="94">
        <v>21</v>
      </c>
      <c r="B3708" s="94">
        <v>0.89129497559901016</v>
      </c>
      <c r="C3708" s="94">
        <v>0.91075580635369624</v>
      </c>
      <c r="D3708" s="94">
        <v>0.89657588949971923</v>
      </c>
      <c r="E3708" s="94">
        <v>0.90320511309930585</v>
      </c>
      <c r="F3708" s="94">
        <v>0.90864971886193524</v>
      </c>
      <c r="G3708" s="94">
        <v>0.89511090631971624</v>
      </c>
      <c r="H3708" s="94">
        <v>0.81388605553589544</v>
      </c>
      <c r="I3708" s="94">
        <v>0.85587111184005493</v>
      </c>
      <c r="J3708" s="94">
        <v>0.85158666032709218</v>
      </c>
      <c r="K3708" s="94">
        <v>0.74443731730997931</v>
      </c>
      <c r="L3708" s="94">
        <v>0.82855096867965328</v>
      </c>
      <c r="M3708" s="94">
        <v>0.80686898107960914</v>
      </c>
      <c r="N3708" s="94">
        <v>0.70636410022104801</v>
      </c>
      <c r="O3708" s="94">
        <v>0.78139781023043153</v>
      </c>
      <c r="P3708" s="94">
        <v>0.78850590293884648</v>
      </c>
      <c r="Q3708" s="94">
        <v>0.76774457205484281</v>
      </c>
      <c r="R3708" s="94">
        <v>0.76917333211440608</v>
      </c>
      <c r="S3708" s="94">
        <v>0.74912243760629804</v>
      </c>
      <c r="T3708" s="94">
        <v>0.77808556949710983</v>
      </c>
      <c r="U3708" s="94">
        <v>0.77045696692932064</v>
      </c>
      <c r="V3708" s="94">
        <v>0.75190782818088098</v>
      </c>
      <c r="W3708" s="94">
        <v>0.77472870722370124</v>
      </c>
      <c r="X3708" s="94">
        <v>0.75263184014627127</v>
      </c>
      <c r="Y3708" s="94">
        <v>0.74570044595964458</v>
      </c>
      <c r="Z3708" s="94">
        <v>0.72505458293496572</v>
      </c>
      <c r="AA3708" s="94">
        <v>0.74834006788515572</v>
      </c>
      <c r="AB3708" s="94">
        <v>0.75914088846728989</v>
      </c>
      <c r="AC3708" s="94">
        <v>0.74218654111841587</v>
      </c>
      <c r="AD3708" s="94">
        <v>0.80059574340792661</v>
      </c>
      <c r="AE3708" s="94">
        <v>0.79273498872853265</v>
      </c>
      <c r="AF3708" s="94">
        <v>0.911006963856409</v>
      </c>
      <c r="AG3708" s="94">
        <v>0.91193769307525685</v>
      </c>
      <c r="AH3708" s="94">
        <v>0.89722888774576715</v>
      </c>
      <c r="AI3708" s="94">
        <v>0.91039387455761422</v>
      </c>
      <c r="AJ3708" s="94">
        <v>0.90778086428916849</v>
      </c>
      <c r="AK3708" s="94">
        <v>0.89762855914998863</v>
      </c>
    </row>
    <row r="3709" spans="1:37">
      <c r="A3709" s="94">
        <v>22</v>
      </c>
      <c r="B3709" s="94">
        <v>0.84411882761724422</v>
      </c>
      <c r="C3709" s="94">
        <v>0.86654611485842614</v>
      </c>
      <c r="D3709" s="94">
        <v>0.86009978073659787</v>
      </c>
      <c r="E3709" s="94">
        <v>0.86354507869428487</v>
      </c>
      <c r="F3709" s="94">
        <v>0.86566798369416631</v>
      </c>
      <c r="G3709" s="94">
        <v>0.85379026495345589</v>
      </c>
      <c r="H3709" s="94">
        <v>0.75176725716055981</v>
      </c>
      <c r="I3709" s="94">
        <v>0.79809410781500068</v>
      </c>
      <c r="J3709" s="94">
        <v>0.79794453517386266</v>
      </c>
      <c r="K3709" s="94">
        <v>0.68466273839149383</v>
      </c>
      <c r="L3709" s="94">
        <v>0.76864863427690233</v>
      </c>
      <c r="M3709" s="94">
        <v>0.74893492642070225</v>
      </c>
      <c r="N3709" s="94">
        <v>0.64517192096651932</v>
      </c>
      <c r="O3709" s="94">
        <v>0.71543830654824969</v>
      </c>
      <c r="P3709" s="94">
        <v>0.72760545759124262</v>
      </c>
      <c r="Q3709" s="94">
        <v>0.69313724000155363</v>
      </c>
      <c r="R3709" s="94">
        <v>0.69576384720299922</v>
      </c>
      <c r="S3709" s="94">
        <v>0.67635491696791572</v>
      </c>
      <c r="T3709" s="94">
        <v>0.70146659100191044</v>
      </c>
      <c r="U3709" s="94">
        <v>0.6973750689757553</v>
      </c>
      <c r="V3709" s="94">
        <v>0.68779922060157583</v>
      </c>
      <c r="W3709" s="94">
        <v>0.69970796669520918</v>
      </c>
      <c r="X3709" s="94">
        <v>0.68156262243698562</v>
      </c>
      <c r="Y3709" s="94">
        <v>0.67181564194546795</v>
      </c>
      <c r="Z3709" s="94">
        <v>0.65750110078004065</v>
      </c>
      <c r="AA3709" s="94">
        <v>0.68042133241749614</v>
      </c>
      <c r="AB3709" s="94">
        <v>0.68837199292637208</v>
      </c>
      <c r="AC3709" s="94">
        <v>0.67506417458424206</v>
      </c>
      <c r="AD3709" s="94">
        <v>0.73784726017366731</v>
      </c>
      <c r="AE3709" s="94">
        <v>0.73531489699214891</v>
      </c>
      <c r="AF3709" s="94">
        <v>0.86890794730783316</v>
      </c>
      <c r="AG3709" s="94">
        <v>0.86951908634297514</v>
      </c>
      <c r="AH3709" s="94">
        <v>0.86028749465802445</v>
      </c>
      <c r="AI3709" s="94">
        <v>0.86869457564625296</v>
      </c>
      <c r="AJ3709" s="94">
        <v>0.86487030821219002</v>
      </c>
      <c r="AK3709" s="94">
        <v>0.85972673899464758</v>
      </c>
    </row>
    <row r="3710" spans="1:37">
      <c r="A3710" s="94">
        <v>23</v>
      </c>
      <c r="B3710" s="94">
        <v>0.7853915713534676</v>
      </c>
      <c r="C3710" s="94">
        <v>0.80574840940064651</v>
      </c>
      <c r="D3710" s="94">
        <v>0.80463355471522235</v>
      </c>
      <c r="E3710" s="94">
        <v>0.80632643923743386</v>
      </c>
      <c r="F3710" s="94">
        <v>0.80436743500042662</v>
      </c>
      <c r="G3710" s="94">
        <v>0.7978490172384276</v>
      </c>
      <c r="H3710" s="94">
        <v>0.64094403920353715</v>
      </c>
      <c r="I3710" s="94">
        <v>0.69357267737506045</v>
      </c>
      <c r="J3710" s="94">
        <v>0.69220412667595888</v>
      </c>
      <c r="K3710" s="94">
        <v>0.57910690255536945</v>
      </c>
      <c r="L3710" s="94">
        <v>0.65519116578336312</v>
      </c>
      <c r="M3710" s="94">
        <v>0.6345700950387646</v>
      </c>
      <c r="N3710" s="94">
        <v>0.52128350675577417</v>
      </c>
      <c r="O3710" s="94">
        <v>0.59851229521802796</v>
      </c>
      <c r="P3710" s="94">
        <v>0.61533489368740613</v>
      </c>
      <c r="Q3710" s="94">
        <v>0.54872527513353508</v>
      </c>
      <c r="R3710" s="94">
        <v>0.57171224087434713</v>
      </c>
      <c r="S3710" s="94">
        <v>0.55868083383506428</v>
      </c>
      <c r="T3710" s="94">
        <v>0.53602922168804812</v>
      </c>
      <c r="U3710" s="94">
        <v>0.5554269848276141</v>
      </c>
      <c r="V3710" s="94">
        <v>0.54822676172066076</v>
      </c>
      <c r="W3710" s="94">
        <v>0.55050360335446813</v>
      </c>
      <c r="X3710" s="94">
        <v>0.5519435810369594</v>
      </c>
      <c r="Y3710" s="94">
        <v>0.54407319524525632</v>
      </c>
      <c r="Z3710" s="94">
        <v>0.52352518277923943</v>
      </c>
      <c r="AA3710" s="94">
        <v>0.55952413777852883</v>
      </c>
      <c r="AB3710" s="94">
        <v>0.57372885032027354</v>
      </c>
      <c r="AC3710" s="94">
        <v>0.57503994192554186</v>
      </c>
      <c r="AD3710" s="94">
        <v>0.63012940317345201</v>
      </c>
      <c r="AE3710" s="94">
        <v>0.62497688135612262</v>
      </c>
      <c r="AF3710" s="94">
        <v>0.80864792280415176</v>
      </c>
      <c r="AG3710" s="94">
        <v>0.8092975245558891</v>
      </c>
      <c r="AH3710" s="94">
        <v>0.80522338473374266</v>
      </c>
      <c r="AI3710" s="94">
        <v>0.80039831523421201</v>
      </c>
      <c r="AJ3710" s="94">
        <v>0.80182976816998419</v>
      </c>
      <c r="AK3710" s="94">
        <v>0.80517762153628469</v>
      </c>
    </row>
    <row r="3711" spans="1:37">
      <c r="A3711" s="94">
        <v>24</v>
      </c>
      <c r="B3711" s="94">
        <v>0.6821911291488777</v>
      </c>
      <c r="C3711" s="94">
        <v>0.73226223031754911</v>
      </c>
      <c r="D3711" s="94">
        <v>0.73830923554397443</v>
      </c>
      <c r="E3711" s="94">
        <v>0.67824366819316029</v>
      </c>
      <c r="F3711" s="94">
        <v>0.68409623994163049</v>
      </c>
      <c r="G3711" s="94">
        <v>0.67816858972211336</v>
      </c>
      <c r="H3711" s="94">
        <v>0.61403446472893874</v>
      </c>
      <c r="I3711" s="94">
        <v>0.65687549408502266</v>
      </c>
      <c r="J3711" s="94">
        <v>0.65282428485156907</v>
      </c>
      <c r="K3711" s="94">
        <v>0.53927674571608297</v>
      </c>
      <c r="L3711" s="94">
        <v>0.64653083290497548</v>
      </c>
      <c r="M3711" s="94">
        <v>0.61859120319856653</v>
      </c>
      <c r="N3711" s="94">
        <v>0.47936440739947228</v>
      </c>
      <c r="O3711" s="94">
        <v>0.57275197140868994</v>
      </c>
      <c r="P3711" s="94">
        <v>0.58316844735235185</v>
      </c>
      <c r="Q3711" s="94">
        <v>0.49734027732041819</v>
      </c>
      <c r="R3711" s="94">
        <v>0.53492851462746216</v>
      </c>
      <c r="S3711" s="94">
        <v>0.51533996039366525</v>
      </c>
      <c r="T3711" s="94">
        <v>0.47126549304715326</v>
      </c>
      <c r="U3711" s="94">
        <v>0.50322094875596435</v>
      </c>
      <c r="V3711" s="94">
        <v>0.49485566168123968</v>
      </c>
      <c r="W3711" s="94">
        <v>0.4992078617431373</v>
      </c>
      <c r="X3711" s="94">
        <v>0.51001279874624517</v>
      </c>
      <c r="Y3711" s="94">
        <v>0.49869159261894147</v>
      </c>
      <c r="Z3711" s="94">
        <v>0.48300320988289031</v>
      </c>
      <c r="AA3711" s="94">
        <v>0.51826751163201468</v>
      </c>
      <c r="AB3711" s="94">
        <v>0.53324547902845554</v>
      </c>
      <c r="AC3711" s="94">
        <v>0.54643071819935607</v>
      </c>
      <c r="AD3711" s="94">
        <v>0.60802660941200937</v>
      </c>
      <c r="AE3711" s="94">
        <v>0.60442465769362386</v>
      </c>
      <c r="AF3711" s="94">
        <v>0.68052829620113642</v>
      </c>
      <c r="AG3711" s="94">
        <v>0.69108000340551967</v>
      </c>
      <c r="AH3711" s="94">
        <v>0.71058451057141225</v>
      </c>
      <c r="AI3711" s="94">
        <v>0.67416064484006843</v>
      </c>
      <c r="AJ3711" s="94">
        <v>0.71347588439456788</v>
      </c>
      <c r="AK3711" s="94">
        <v>0.71472481147231159</v>
      </c>
    </row>
    <row r="3721" spans="1:50">
      <c r="A3721" s="94" t="s">
        <v>198</v>
      </c>
      <c r="B3721" s="95"/>
      <c r="C3721" s="95"/>
      <c r="D3721" s="95">
        <v>2015</v>
      </c>
      <c r="E3721" s="95"/>
      <c r="F3721" s="94" t="s">
        <v>0</v>
      </c>
      <c r="G3721" s="166">
        <v>2031096.9070000083</v>
      </c>
      <c r="H3721" s="95" t="s">
        <v>102</v>
      </c>
      <c r="I3721" s="95"/>
      <c r="J3721" s="95"/>
      <c r="K3721" s="96" t="s">
        <v>1</v>
      </c>
      <c r="L3721" s="95" t="s">
        <v>103</v>
      </c>
      <c r="M3721" s="95"/>
      <c r="N3721" s="95"/>
      <c r="O3721" s="95"/>
      <c r="P3721" s="95"/>
      <c r="Q3721" s="95"/>
      <c r="R3721" s="95"/>
      <c r="S3721" s="95"/>
      <c r="T3721" s="97"/>
      <c r="U3721" s="95"/>
      <c r="V3721" s="95"/>
      <c r="W3721" s="95"/>
      <c r="X3721" s="95"/>
      <c r="Y3721" s="95"/>
      <c r="Z3721" s="95"/>
      <c r="AA3721" s="95"/>
      <c r="AB3721" s="95"/>
      <c r="AC3721" s="96"/>
      <c r="AD3721" s="95"/>
      <c r="AE3721" s="95"/>
      <c r="AF3721" s="95"/>
      <c r="AG3721" s="95"/>
      <c r="AH3721" s="95"/>
      <c r="AI3721" s="95"/>
      <c r="AJ3721" s="95"/>
      <c r="AK3721" s="95"/>
    </row>
    <row r="3722" spans="1:50">
      <c r="A3722" s="96">
        <v>1094</v>
      </c>
      <c r="B3722" s="94" t="s">
        <v>104</v>
      </c>
      <c r="C3722" s="95"/>
      <c r="D3722" s="95"/>
      <c r="E3722" s="95"/>
      <c r="F3722" s="95" t="s">
        <v>3</v>
      </c>
      <c r="G3722" s="95">
        <v>0</v>
      </c>
      <c r="H3722" s="95" t="s">
        <v>102</v>
      </c>
      <c r="I3722" s="95"/>
      <c r="J3722" s="95"/>
      <c r="K3722" s="96" t="s">
        <v>4</v>
      </c>
      <c r="L3722" s="95" t="s">
        <v>103</v>
      </c>
      <c r="M3722" s="95"/>
      <c r="N3722" s="95" t="s">
        <v>105</v>
      </c>
      <c r="O3722" s="95"/>
      <c r="P3722" s="95"/>
      <c r="Q3722" s="95"/>
      <c r="R3722" s="95"/>
      <c r="S3722" s="95"/>
      <c r="T3722" s="96"/>
      <c r="U3722" s="95"/>
      <c r="V3722" s="95"/>
      <c r="W3722" s="95"/>
      <c r="X3722" s="95"/>
      <c r="Y3722" s="95"/>
      <c r="Z3722" s="95"/>
      <c r="AA3722" s="95"/>
      <c r="AB3722" s="95"/>
      <c r="AC3722" s="96"/>
      <c r="AD3722" s="95"/>
      <c r="AE3722" s="95"/>
      <c r="AF3722" s="95"/>
      <c r="AG3722" s="95"/>
      <c r="AH3722" s="95"/>
      <c r="AI3722" s="95"/>
      <c r="AJ3722" s="95"/>
      <c r="AK3722" s="95"/>
    </row>
    <row r="3723" spans="1:50">
      <c r="A3723" s="94"/>
      <c r="B3723" s="94">
        <v>1</v>
      </c>
      <c r="C3723" s="94" t="s">
        <v>5</v>
      </c>
      <c r="D3723" s="94" t="s">
        <v>6</v>
      </c>
      <c r="E3723" s="94">
        <v>2</v>
      </c>
      <c r="F3723" s="94" t="s">
        <v>7</v>
      </c>
      <c r="G3723" s="94" t="s">
        <v>8</v>
      </c>
      <c r="H3723" s="94">
        <v>3</v>
      </c>
      <c r="I3723" s="94" t="s">
        <v>9</v>
      </c>
      <c r="J3723" s="94" t="s">
        <v>10</v>
      </c>
      <c r="K3723" s="94">
        <v>4</v>
      </c>
      <c r="L3723" s="94" t="s">
        <v>11</v>
      </c>
      <c r="M3723" s="94" t="s">
        <v>12</v>
      </c>
      <c r="N3723" s="94">
        <v>5</v>
      </c>
      <c r="O3723" s="94" t="s">
        <v>13</v>
      </c>
      <c r="P3723" s="94" t="s">
        <v>13</v>
      </c>
      <c r="Q3723" s="94">
        <v>6</v>
      </c>
      <c r="R3723" s="94" t="s">
        <v>14</v>
      </c>
      <c r="S3723" s="94" t="s">
        <v>87</v>
      </c>
      <c r="T3723" s="94">
        <v>7</v>
      </c>
      <c r="U3723" s="94" t="s">
        <v>15</v>
      </c>
      <c r="V3723" s="94" t="s">
        <v>88</v>
      </c>
      <c r="W3723" s="94">
        <v>8</v>
      </c>
      <c r="X3723" s="94" t="s">
        <v>89</v>
      </c>
      <c r="Y3723" s="94" t="s">
        <v>90</v>
      </c>
      <c r="Z3723" s="94">
        <v>9</v>
      </c>
      <c r="AA3723" s="94" t="s">
        <v>91</v>
      </c>
      <c r="AB3723" s="94" t="s">
        <v>92</v>
      </c>
      <c r="AC3723" s="94">
        <v>10</v>
      </c>
      <c r="AD3723" s="94" t="s">
        <v>93</v>
      </c>
      <c r="AE3723" s="94" t="s">
        <v>94</v>
      </c>
      <c r="AF3723" s="94">
        <v>11</v>
      </c>
      <c r="AG3723" s="94" t="s">
        <v>95</v>
      </c>
      <c r="AH3723" s="94" t="s">
        <v>96</v>
      </c>
      <c r="AI3723" s="94">
        <v>12</v>
      </c>
      <c r="AJ3723" s="94" t="s">
        <v>97</v>
      </c>
      <c r="AK3723" s="94" t="s">
        <v>98</v>
      </c>
    </row>
    <row r="3724" spans="1:50">
      <c r="A3724" s="96"/>
      <c r="B3724" s="94">
        <v>31</v>
      </c>
      <c r="C3724" s="95"/>
      <c r="D3724" s="95"/>
      <c r="E3724" s="94">
        <v>28</v>
      </c>
      <c r="F3724" s="95"/>
      <c r="G3724" s="95"/>
      <c r="H3724" s="94">
        <v>31</v>
      </c>
      <c r="I3724" s="95"/>
      <c r="J3724" s="95"/>
      <c r="K3724" s="94">
        <v>30</v>
      </c>
      <c r="L3724" s="95"/>
      <c r="M3724" s="95"/>
      <c r="N3724" s="94">
        <v>31</v>
      </c>
      <c r="O3724" s="95"/>
      <c r="P3724" s="95"/>
      <c r="Q3724" s="94">
        <v>30</v>
      </c>
      <c r="R3724" s="95"/>
      <c r="S3724" s="95"/>
      <c r="T3724" s="94">
        <v>31</v>
      </c>
      <c r="U3724" s="95"/>
      <c r="V3724" s="95"/>
      <c r="W3724" s="94">
        <v>31</v>
      </c>
      <c r="X3724" s="95"/>
      <c r="Y3724" s="95"/>
      <c r="Z3724" s="94">
        <v>30</v>
      </c>
      <c r="AA3724" s="95"/>
      <c r="AB3724" s="95"/>
      <c r="AC3724" s="94">
        <v>31</v>
      </c>
      <c r="AD3724" s="95"/>
      <c r="AE3724" s="95"/>
      <c r="AF3724" s="94">
        <v>30</v>
      </c>
      <c r="AG3724" s="95"/>
      <c r="AH3724" s="95"/>
      <c r="AI3724" s="94">
        <v>31</v>
      </c>
      <c r="AJ3724" s="95"/>
      <c r="AK3724" s="95"/>
    </row>
    <row r="3725" spans="1:50">
      <c r="A3725" s="94" t="s">
        <v>16</v>
      </c>
      <c r="B3725" s="94" t="s">
        <v>17</v>
      </c>
      <c r="C3725" s="94" t="s">
        <v>18</v>
      </c>
      <c r="D3725" s="94" t="s">
        <v>19</v>
      </c>
      <c r="E3725" s="94" t="s">
        <v>17</v>
      </c>
      <c r="F3725" s="94" t="s">
        <v>18</v>
      </c>
      <c r="G3725" s="94" t="s">
        <v>19</v>
      </c>
      <c r="H3725" s="94" t="s">
        <v>17</v>
      </c>
      <c r="I3725" s="94" t="s">
        <v>18</v>
      </c>
      <c r="J3725" s="94" t="s">
        <v>19</v>
      </c>
      <c r="K3725" s="94" t="s">
        <v>17</v>
      </c>
      <c r="L3725" s="94" t="s">
        <v>18</v>
      </c>
      <c r="M3725" s="94" t="s">
        <v>19</v>
      </c>
      <c r="N3725" s="94" t="s">
        <v>17</v>
      </c>
      <c r="O3725" s="94" t="s">
        <v>18</v>
      </c>
      <c r="P3725" s="94" t="s">
        <v>19</v>
      </c>
      <c r="Q3725" s="94" t="s">
        <v>17</v>
      </c>
      <c r="R3725" s="94" t="s">
        <v>18</v>
      </c>
      <c r="S3725" s="94" t="s">
        <v>19</v>
      </c>
      <c r="T3725" s="94" t="s">
        <v>17</v>
      </c>
      <c r="U3725" s="94" t="s">
        <v>18</v>
      </c>
      <c r="V3725" s="94" t="s">
        <v>19</v>
      </c>
      <c r="W3725" s="94" t="s">
        <v>17</v>
      </c>
      <c r="X3725" s="94" t="s">
        <v>18</v>
      </c>
      <c r="Y3725" s="94" t="s">
        <v>19</v>
      </c>
      <c r="Z3725" s="94" t="s">
        <v>17</v>
      </c>
      <c r="AA3725" s="94" t="s">
        <v>18</v>
      </c>
      <c r="AB3725" s="94" t="s">
        <v>19</v>
      </c>
      <c r="AC3725" s="94" t="s">
        <v>17</v>
      </c>
      <c r="AD3725" s="94" t="s">
        <v>18</v>
      </c>
      <c r="AE3725" s="94" t="s">
        <v>19</v>
      </c>
      <c r="AF3725" s="94" t="s">
        <v>17</v>
      </c>
      <c r="AG3725" s="94" t="s">
        <v>18</v>
      </c>
      <c r="AH3725" s="94" t="s">
        <v>19</v>
      </c>
      <c r="AI3725" s="94" t="s">
        <v>17</v>
      </c>
      <c r="AJ3725" s="94" t="s">
        <v>18</v>
      </c>
      <c r="AK3725" s="94" t="s">
        <v>19</v>
      </c>
    </row>
    <row r="3726" spans="1:50">
      <c r="A3726" s="96"/>
      <c r="B3726" s="134">
        <v>7.6230552562817702E-2</v>
      </c>
      <c r="C3726" s="167">
        <v>1.0139925146799098</v>
      </c>
      <c r="D3726" s="167">
        <v>0.98879365433671851</v>
      </c>
      <c r="E3726" s="134">
        <v>6.9701738206465982E-2</v>
      </c>
      <c r="F3726" s="167">
        <v>1.0405671171425142</v>
      </c>
      <c r="G3726" s="167">
        <v>0.99852626301701697</v>
      </c>
      <c r="H3726" s="134">
        <v>7.8068465816469743E-2</v>
      </c>
      <c r="I3726" s="167">
        <v>1.0313025745170494</v>
      </c>
      <c r="J3726" s="167">
        <v>1.0037330786531327</v>
      </c>
      <c r="K3726" s="134">
        <v>7.742506784697957E-2</v>
      </c>
      <c r="L3726" s="167">
        <v>1.0917749356780575</v>
      </c>
      <c r="M3726" s="167">
        <v>1.007720836085819</v>
      </c>
      <c r="N3726" s="134">
        <v>8.8597649884655572E-2</v>
      </c>
      <c r="O3726" s="167">
        <v>1.2042976559201155</v>
      </c>
      <c r="P3726" s="167">
        <v>0.99212599227179565</v>
      </c>
      <c r="Q3726" s="134">
        <v>8.7511336602568837E-2</v>
      </c>
      <c r="R3726" s="167">
        <v>1.1085820121699286</v>
      </c>
      <c r="S3726" s="167">
        <v>1.0114395569358754</v>
      </c>
      <c r="T3726" s="134">
        <v>9.9628078333356379E-2</v>
      </c>
      <c r="U3726" s="167">
        <v>1.0956602495013765</v>
      </c>
      <c r="V3726" s="167">
        <v>0.98445182042641644</v>
      </c>
      <c r="W3726" s="134">
        <v>0.10065176365701743</v>
      </c>
      <c r="X3726" s="167">
        <v>1.0807925410743844</v>
      </c>
      <c r="Y3726" s="167">
        <v>0.98435696657804306</v>
      </c>
      <c r="Z3726" s="134">
        <v>9.0246133703184114E-2</v>
      </c>
      <c r="AA3726" s="167">
        <v>1.1415459316017842</v>
      </c>
      <c r="AB3726" s="167">
        <v>0.9751498075813011</v>
      </c>
      <c r="AC3726" s="134">
        <v>8.1042610471366655E-2</v>
      </c>
      <c r="AD3726" s="167">
        <v>1.0582232103202576</v>
      </c>
      <c r="AE3726" s="167">
        <v>0.99546649754440719</v>
      </c>
      <c r="AF3726" s="134">
        <v>7.434138538443022E-2</v>
      </c>
      <c r="AG3726" s="167">
        <v>1.0277570865619621</v>
      </c>
      <c r="AH3726" s="167">
        <v>0.99196822357705794</v>
      </c>
      <c r="AI3726" s="134">
        <v>7.6555217530687641E-2</v>
      </c>
      <c r="AJ3726" s="167">
        <v>1.0211231967924679</v>
      </c>
      <c r="AK3726" s="167">
        <v>0.98748813937977731</v>
      </c>
      <c r="AM3726" t="str">
        <f>A3721</f>
        <v>PreNResSpltPkgAC-65to-PEYes-cDXGF-Gro1985-CZ14</v>
      </c>
      <c r="AN3726" s="93">
        <f>1/($T3726*(1/$T3724)*(1/(5/7+2/7*$V3726))*$T3736/SUM($T3728:$T3751))</f>
        <v>7420.7247194396878</v>
      </c>
      <c r="AO3726" s="93">
        <f>1/(T3726*(1/T3724)*(1/(5/7+2/7*V3726)))</f>
        <v>309.77499585089652</v>
      </c>
      <c r="AP3726" s="93"/>
      <c r="AR3726" s="217">
        <f>CHOOSE($AV$3,C3726,F3726,I3726,L3726,O3726,R3726,U3726,X3726,AA3726,AD3726,AG3726,AJ3726)</f>
        <v>1.0956602495013765</v>
      </c>
      <c r="AS3726" s="92"/>
      <c r="AT3726" s="92"/>
      <c r="AV3726" s="151">
        <f>AN3726/AR3726</f>
        <v>6772.8337528141428</v>
      </c>
      <c r="AW3726" s="152">
        <f>AO3726/AR3726</f>
        <v>282.72906313053875</v>
      </c>
      <c r="AX3726" s="93"/>
    </row>
    <row r="3727" spans="1:50">
      <c r="A3727" s="94" t="s">
        <v>20</v>
      </c>
      <c r="B3727" s="94" t="s">
        <v>21</v>
      </c>
      <c r="C3727" s="94" t="s">
        <v>22</v>
      </c>
      <c r="D3727" s="94" t="s">
        <v>23</v>
      </c>
      <c r="E3727" s="94" t="s">
        <v>21</v>
      </c>
      <c r="F3727" s="94" t="s">
        <v>22</v>
      </c>
      <c r="G3727" s="94" t="s">
        <v>23</v>
      </c>
      <c r="H3727" s="94" t="s">
        <v>21</v>
      </c>
      <c r="I3727" s="94" t="s">
        <v>22</v>
      </c>
      <c r="J3727" s="94" t="s">
        <v>23</v>
      </c>
      <c r="K3727" s="94" t="s">
        <v>21</v>
      </c>
      <c r="L3727" s="94" t="s">
        <v>22</v>
      </c>
      <c r="M3727" s="94" t="s">
        <v>23</v>
      </c>
      <c r="N3727" s="94" t="s">
        <v>21</v>
      </c>
      <c r="O3727" s="94" t="s">
        <v>22</v>
      </c>
      <c r="P3727" s="94" t="s">
        <v>23</v>
      </c>
      <c r="Q3727" s="94" t="s">
        <v>21</v>
      </c>
      <c r="R3727" s="94" t="s">
        <v>22</v>
      </c>
      <c r="S3727" s="94" t="s">
        <v>23</v>
      </c>
      <c r="T3727" s="94" t="s">
        <v>21</v>
      </c>
      <c r="U3727" s="94" t="s">
        <v>22</v>
      </c>
      <c r="V3727" s="94" t="s">
        <v>23</v>
      </c>
      <c r="W3727" s="94" t="s">
        <v>21</v>
      </c>
      <c r="X3727" s="94" t="s">
        <v>22</v>
      </c>
      <c r="Y3727" s="94" t="s">
        <v>23</v>
      </c>
      <c r="Z3727" s="94" t="s">
        <v>21</v>
      </c>
      <c r="AA3727" s="94" t="s">
        <v>22</v>
      </c>
      <c r="AB3727" s="94" t="s">
        <v>23</v>
      </c>
      <c r="AC3727" s="94" t="s">
        <v>21</v>
      </c>
      <c r="AD3727" s="94" t="s">
        <v>22</v>
      </c>
      <c r="AE3727" s="94" t="s">
        <v>23</v>
      </c>
      <c r="AF3727" s="94" t="s">
        <v>21</v>
      </c>
      <c r="AG3727" s="94" t="s">
        <v>22</v>
      </c>
      <c r="AH3727" s="94" t="s">
        <v>23</v>
      </c>
      <c r="AI3727" s="94" t="s">
        <v>21</v>
      </c>
      <c r="AJ3727" s="94" t="s">
        <v>22</v>
      </c>
      <c r="AK3727" s="94" t="s">
        <v>23</v>
      </c>
    </row>
    <row r="3728" spans="1:50">
      <c r="A3728" s="94">
        <v>1</v>
      </c>
      <c r="B3728" s="94">
        <v>0.67336406875600141</v>
      </c>
      <c r="C3728" s="94">
        <v>0.69377747420430702</v>
      </c>
      <c r="D3728" s="94">
        <v>0.69692460618898588</v>
      </c>
      <c r="E3728" s="94">
        <v>0.63869885441293794</v>
      </c>
      <c r="F3728" s="94">
        <v>0.6831161333703617</v>
      </c>
      <c r="G3728" s="94">
        <v>0.67387873428772904</v>
      </c>
      <c r="H3728" s="94">
        <v>0.64687657931635467</v>
      </c>
      <c r="I3728" s="94">
        <v>0.69112750541067547</v>
      </c>
      <c r="J3728" s="94">
        <v>0.68206414902170276</v>
      </c>
      <c r="K3728" s="94">
        <v>0.58107568862354875</v>
      </c>
      <c r="L3728" s="94">
        <v>0.66591448224291327</v>
      </c>
      <c r="M3728" s="94">
        <v>0.66111326951078198</v>
      </c>
      <c r="N3728" s="94">
        <v>0.48345321957568121</v>
      </c>
      <c r="O3728" s="94">
        <v>0.58927662418682192</v>
      </c>
      <c r="P3728" s="94">
        <v>0.5991041317020519</v>
      </c>
      <c r="Q3728" s="94">
        <v>0.51673078911423953</v>
      </c>
      <c r="R3728" s="94">
        <v>0.57759548431698171</v>
      </c>
      <c r="S3728" s="94">
        <v>0.57727543857570041</v>
      </c>
      <c r="T3728" s="94">
        <v>0.47396739571180457</v>
      </c>
      <c r="U3728" s="94">
        <v>0.53249041284716359</v>
      </c>
      <c r="V3728" s="94">
        <v>0.54497550760804159</v>
      </c>
      <c r="W3728" s="94">
        <v>0.50608651171498886</v>
      </c>
      <c r="X3728" s="94">
        <v>0.52290743800297279</v>
      </c>
      <c r="Y3728" s="94">
        <v>0.54168352893565352</v>
      </c>
      <c r="Z3728" s="94">
        <v>0.48993481075610018</v>
      </c>
      <c r="AA3728" s="94">
        <v>0.55424356026314536</v>
      </c>
      <c r="AB3728" s="94">
        <v>0.59137314290190335</v>
      </c>
      <c r="AC3728" s="94">
        <v>0.60557030237642639</v>
      </c>
      <c r="AD3728" s="94">
        <v>0.64577018488245508</v>
      </c>
      <c r="AE3728" s="94">
        <v>0.66013972545771249</v>
      </c>
      <c r="AF3728" s="94">
        <v>0.66090118615848703</v>
      </c>
      <c r="AG3728" s="94">
        <v>0.68165150814296982</v>
      </c>
      <c r="AH3728" s="94">
        <v>0.6950233824666171</v>
      </c>
      <c r="AI3728" s="94">
        <v>0.66426407662229892</v>
      </c>
      <c r="AJ3728" s="94">
        <v>0.69644561738446853</v>
      </c>
      <c r="AK3728" s="94">
        <v>0.69084902954393346</v>
      </c>
    </row>
    <row r="3729" spans="1:37">
      <c r="A3729" s="94">
        <v>2</v>
      </c>
      <c r="B3729" s="94">
        <v>0.69589620337041425</v>
      </c>
      <c r="C3729" s="94">
        <v>0.71366709358387159</v>
      </c>
      <c r="D3729" s="94">
        <v>0.72230517803426553</v>
      </c>
      <c r="E3729" s="94">
        <v>0.67157412050162935</v>
      </c>
      <c r="F3729" s="94">
        <v>0.70328318118620292</v>
      </c>
      <c r="G3729" s="94">
        <v>0.70453235356667154</v>
      </c>
      <c r="H3729" s="94">
        <v>0.63879681267835586</v>
      </c>
      <c r="I3729" s="94">
        <v>0.72287526481018194</v>
      </c>
      <c r="J3729" s="94">
        <v>0.7210618131886819</v>
      </c>
      <c r="K3729" s="94">
        <v>0.57262395997643323</v>
      </c>
      <c r="L3729" s="94">
        <v>0.7006438844028493</v>
      </c>
      <c r="M3729" s="94">
        <v>0.6918442227981928</v>
      </c>
      <c r="N3729" s="94">
        <v>0.47189290805048861</v>
      </c>
      <c r="O3729" s="94">
        <v>0.59134909604003472</v>
      </c>
      <c r="P3729" s="94">
        <v>0.60682609104877328</v>
      </c>
      <c r="Q3729" s="94">
        <v>0.50689928512994087</v>
      </c>
      <c r="R3729" s="94">
        <v>0.57011952602665894</v>
      </c>
      <c r="S3729" s="94">
        <v>0.57097598647436865</v>
      </c>
      <c r="T3729" s="94">
        <v>0.46863585668758867</v>
      </c>
      <c r="U3729" s="94">
        <v>0.5272050451523973</v>
      </c>
      <c r="V3729" s="94">
        <v>0.5413312888837184</v>
      </c>
      <c r="W3729" s="94">
        <v>0.50313603295174925</v>
      </c>
      <c r="X3729" s="94">
        <v>0.5200722987839419</v>
      </c>
      <c r="Y3729" s="94">
        <v>0.53345325108272523</v>
      </c>
      <c r="Z3729" s="94">
        <v>0.4819476901964348</v>
      </c>
      <c r="AA3729" s="94">
        <v>0.55017950626287626</v>
      </c>
      <c r="AB3729" s="94">
        <v>0.5850904299949965</v>
      </c>
      <c r="AC3729" s="94">
        <v>0.59779425616084125</v>
      </c>
      <c r="AD3729" s="94">
        <v>0.65009992562523677</v>
      </c>
      <c r="AE3729" s="94">
        <v>0.66019085699871483</v>
      </c>
      <c r="AF3729" s="94">
        <v>0.69092710016540293</v>
      </c>
      <c r="AG3729" s="94">
        <v>0.70391136739892202</v>
      </c>
      <c r="AH3729" s="94">
        <v>0.71819612166929336</v>
      </c>
      <c r="AI3729" s="94">
        <v>0.6854510946534228</v>
      </c>
      <c r="AJ3729" s="94">
        <v>0.71647810773707998</v>
      </c>
      <c r="AK3729" s="94">
        <v>0.70983076775982401</v>
      </c>
    </row>
    <row r="3730" spans="1:37">
      <c r="A3730" s="94">
        <v>3</v>
      </c>
      <c r="B3730" s="94">
        <v>0.76927094154841391</v>
      </c>
      <c r="C3730" s="94">
        <v>0.77328144731056458</v>
      </c>
      <c r="D3730" s="94">
        <v>0.77854386505597351</v>
      </c>
      <c r="E3730" s="94">
        <v>0.73597254507135601</v>
      </c>
      <c r="F3730" s="94">
        <v>0.77156454517934836</v>
      </c>
      <c r="G3730" s="94">
        <v>0.76285850468056848</v>
      </c>
      <c r="H3730" s="94">
        <v>0.70518288087569014</v>
      </c>
      <c r="I3730" s="94">
        <v>0.76477255646046749</v>
      </c>
      <c r="J3730" s="94">
        <v>0.75613921401554218</v>
      </c>
      <c r="K3730" s="94">
        <v>0.60903072622301901</v>
      </c>
      <c r="L3730" s="94">
        <v>0.73289064902983081</v>
      </c>
      <c r="M3730" s="94">
        <v>0.72602401169533048</v>
      </c>
      <c r="N3730" s="94">
        <v>0.46168942508314909</v>
      </c>
      <c r="O3730" s="94">
        <v>0.61364284929579826</v>
      </c>
      <c r="P3730" s="94">
        <v>0.61639320416238319</v>
      </c>
      <c r="Q3730" s="94">
        <v>0.49651271837457295</v>
      </c>
      <c r="R3730" s="94">
        <v>0.58185482715582693</v>
      </c>
      <c r="S3730" s="94">
        <v>0.57812000047402912</v>
      </c>
      <c r="T3730" s="94">
        <v>0.45633156391543722</v>
      </c>
      <c r="U3730" s="94">
        <v>0.51474502843957259</v>
      </c>
      <c r="V3730" s="94">
        <v>0.53105214459013894</v>
      </c>
      <c r="W3730" s="94">
        <v>0.49675948833850431</v>
      </c>
      <c r="X3730" s="94">
        <v>0.51012470681017952</v>
      </c>
      <c r="Y3730" s="94">
        <v>0.52502370033828871</v>
      </c>
      <c r="Z3730" s="94">
        <v>0.47257741379037221</v>
      </c>
      <c r="AA3730" s="94">
        <v>0.55608219097717893</v>
      </c>
      <c r="AB3730" s="94">
        <v>0.57800111921629438</v>
      </c>
      <c r="AC3730" s="94">
        <v>0.63730698314295664</v>
      </c>
      <c r="AD3730" s="94">
        <v>0.69829303178936741</v>
      </c>
      <c r="AE3730" s="94">
        <v>0.72142130344524324</v>
      </c>
      <c r="AF3730" s="94">
        <v>0.75493823964597817</v>
      </c>
      <c r="AG3730" s="94">
        <v>0.76998491528594948</v>
      </c>
      <c r="AH3730" s="94">
        <v>0.77744925238597051</v>
      </c>
      <c r="AI3730" s="94">
        <v>0.75719022209621289</v>
      </c>
      <c r="AJ3730" s="94">
        <v>0.77344620406961995</v>
      </c>
      <c r="AK3730" s="94">
        <v>0.77153982216273054</v>
      </c>
    </row>
    <row r="3731" spans="1:37">
      <c r="A3731" s="94">
        <v>4</v>
      </c>
      <c r="B3731" s="94">
        <v>0.78975482791345408</v>
      </c>
      <c r="C3731" s="94">
        <v>0.79472331968205379</v>
      </c>
      <c r="D3731" s="94">
        <v>0.80119586590675296</v>
      </c>
      <c r="E3731" s="94">
        <v>0.75097935191444953</v>
      </c>
      <c r="F3731" s="94">
        <v>0.78999766934944482</v>
      </c>
      <c r="G3731" s="94">
        <v>0.77632050234494809</v>
      </c>
      <c r="H3731" s="94">
        <v>0.73738415180182981</v>
      </c>
      <c r="I3731" s="94">
        <v>0.79781347342196218</v>
      </c>
      <c r="J3731" s="94">
        <v>0.78358105739637374</v>
      </c>
      <c r="K3731" s="94">
        <v>0.64972194188579868</v>
      </c>
      <c r="L3731" s="94">
        <v>0.77009339514042197</v>
      </c>
      <c r="M3731" s="94">
        <v>0.75966271118938766</v>
      </c>
      <c r="N3731" s="94">
        <v>0.50664986468899131</v>
      </c>
      <c r="O3731" s="94">
        <v>0.65922865250070684</v>
      </c>
      <c r="P3731" s="94">
        <v>0.66756428701522685</v>
      </c>
      <c r="Q3731" s="94">
        <v>0.54461180977672319</v>
      </c>
      <c r="R3731" s="94">
        <v>0.64492928900362612</v>
      </c>
      <c r="S3731" s="94">
        <v>0.62801393645639525</v>
      </c>
      <c r="T3731" s="94">
        <v>0.48977412421040628</v>
      </c>
      <c r="U3731" s="94">
        <v>0.5645675493495379</v>
      </c>
      <c r="V3731" s="94">
        <v>0.57855444825129942</v>
      </c>
      <c r="W3731" s="94">
        <v>0.51895243794800483</v>
      </c>
      <c r="X3731" s="94">
        <v>0.5473748014211367</v>
      </c>
      <c r="Y3731" s="94">
        <v>0.55963933004062583</v>
      </c>
      <c r="Z3731" s="94">
        <v>0.50148195269256834</v>
      </c>
      <c r="AA3731" s="94">
        <v>0.60864039966456884</v>
      </c>
      <c r="AB3731" s="94">
        <v>0.64200003810698592</v>
      </c>
      <c r="AC3731" s="94">
        <v>0.68103140216578473</v>
      </c>
      <c r="AD3731" s="94">
        <v>0.7350410579746075</v>
      </c>
      <c r="AE3731" s="94">
        <v>0.7457552299044522</v>
      </c>
      <c r="AF3731" s="94">
        <v>0.77145807843960101</v>
      </c>
      <c r="AG3731" s="94">
        <v>0.78746974952255056</v>
      </c>
      <c r="AH3731" s="94">
        <v>0.79159429644156798</v>
      </c>
      <c r="AI3731" s="94">
        <v>0.77781570294683156</v>
      </c>
      <c r="AJ3731" s="94">
        <v>0.79123186455511618</v>
      </c>
      <c r="AK3731" s="94">
        <v>0.79260254326417423</v>
      </c>
    </row>
    <row r="3732" spans="1:37">
      <c r="A3732" s="94">
        <v>5</v>
      </c>
      <c r="B3732" s="94">
        <v>0.82392505573369113</v>
      </c>
      <c r="C3732" s="94">
        <v>0.82889983150583657</v>
      </c>
      <c r="D3732" s="94">
        <v>0.82828407349692024</v>
      </c>
      <c r="E3732" s="94">
        <v>0.78635641397777623</v>
      </c>
      <c r="F3732" s="94">
        <v>0.82728361338347045</v>
      </c>
      <c r="G3732" s="94">
        <v>0.8071275599482135</v>
      </c>
      <c r="H3732" s="94">
        <v>0.75291164188103155</v>
      </c>
      <c r="I3732" s="94">
        <v>0.81887912457868217</v>
      </c>
      <c r="J3732" s="94">
        <v>0.80028423609734944</v>
      </c>
      <c r="K3732" s="94">
        <v>0.66783468392237133</v>
      </c>
      <c r="L3732" s="94">
        <v>0.78701325532919952</v>
      </c>
      <c r="M3732" s="94">
        <v>0.77613035282441367</v>
      </c>
      <c r="N3732" s="94">
        <v>0.53632160637924264</v>
      </c>
      <c r="O3732" s="94">
        <v>0.68093995604987256</v>
      </c>
      <c r="P3732" s="94">
        <v>0.68283799195442052</v>
      </c>
      <c r="Q3732" s="94">
        <v>0.56058981768183291</v>
      </c>
      <c r="R3732" s="94">
        <v>0.65913839504343064</v>
      </c>
      <c r="S3732" s="94">
        <v>0.6460811616873855</v>
      </c>
      <c r="T3732" s="94">
        <v>0.52603581605869187</v>
      </c>
      <c r="U3732" s="94">
        <v>0.59790142967864413</v>
      </c>
      <c r="V3732" s="94">
        <v>0.61006637150561061</v>
      </c>
      <c r="W3732" s="94">
        <v>0.56719318364181026</v>
      </c>
      <c r="X3732" s="94">
        <v>0.59162643232917944</v>
      </c>
      <c r="Y3732" s="94">
        <v>0.60071693523323599</v>
      </c>
      <c r="Z3732" s="94">
        <v>0.55182582407825043</v>
      </c>
      <c r="AA3732" s="94">
        <v>0.6326275782816404</v>
      </c>
      <c r="AB3732" s="94">
        <v>0.66328631825119977</v>
      </c>
      <c r="AC3732" s="94">
        <v>0.70239126835979204</v>
      </c>
      <c r="AD3732" s="94">
        <v>0.75497004790594713</v>
      </c>
      <c r="AE3732" s="94">
        <v>0.76942955948473046</v>
      </c>
      <c r="AF3732" s="94">
        <v>0.80780444870743362</v>
      </c>
      <c r="AG3732" s="94">
        <v>0.82463061097223833</v>
      </c>
      <c r="AH3732" s="94">
        <v>0.82306667705316749</v>
      </c>
      <c r="AI3732" s="94">
        <v>0.815652023116614</v>
      </c>
      <c r="AJ3732" s="94">
        <v>0.82553087261187208</v>
      </c>
      <c r="AK3732" s="94">
        <v>0.81958504637154583</v>
      </c>
    </row>
    <row r="3733" spans="1:37">
      <c r="A3733" s="94">
        <v>6</v>
      </c>
      <c r="B3733" s="94">
        <v>0.83982109063954768</v>
      </c>
      <c r="C3733" s="94">
        <v>0.84089039387296938</v>
      </c>
      <c r="D3733" s="94">
        <v>0.83736701146381798</v>
      </c>
      <c r="E3733" s="94">
        <v>0.79689279850553751</v>
      </c>
      <c r="F3733" s="94">
        <v>0.8408051817237705</v>
      </c>
      <c r="G3733" s="94">
        <v>0.81839431690563869</v>
      </c>
      <c r="H3733" s="94">
        <v>0.76926623458048926</v>
      </c>
      <c r="I3733" s="94">
        <v>0.83299220070796187</v>
      </c>
      <c r="J3733" s="94">
        <v>0.81792428744849111</v>
      </c>
      <c r="K3733" s="94">
        <v>0.67823298517576081</v>
      </c>
      <c r="L3733" s="94">
        <v>0.79901037646335971</v>
      </c>
      <c r="M3733" s="94">
        <v>0.79295092124126898</v>
      </c>
      <c r="N3733" s="94">
        <v>0.53178589873365423</v>
      </c>
      <c r="O3733" s="94">
        <v>0.68303403677070484</v>
      </c>
      <c r="P3733" s="94">
        <v>0.69268502571236135</v>
      </c>
      <c r="Q3733" s="94">
        <v>0.56463851083551453</v>
      </c>
      <c r="R3733" s="94">
        <v>0.66418229242648874</v>
      </c>
      <c r="S3733" s="94">
        <v>0.65778415083606867</v>
      </c>
      <c r="T3733" s="94">
        <v>0.52590734523883109</v>
      </c>
      <c r="U3733" s="94">
        <v>0.59765616518935727</v>
      </c>
      <c r="V3733" s="94">
        <v>0.61202722499975359</v>
      </c>
      <c r="W3733" s="94">
        <v>0.56164745372846903</v>
      </c>
      <c r="X3733" s="94">
        <v>0.59169009212705359</v>
      </c>
      <c r="Y3733" s="94">
        <v>0.59793521982063758</v>
      </c>
      <c r="Z3733" s="94">
        <v>0.55190085965762092</v>
      </c>
      <c r="AA3733" s="94">
        <v>0.63451811684644133</v>
      </c>
      <c r="AB3733" s="94">
        <v>0.66768414671754184</v>
      </c>
      <c r="AC3733" s="94">
        <v>0.71111834181037692</v>
      </c>
      <c r="AD3733" s="94">
        <v>0.76481399740208722</v>
      </c>
      <c r="AE3733" s="94">
        <v>0.7852125879036409</v>
      </c>
      <c r="AF3733" s="94">
        <v>0.81968919541232177</v>
      </c>
      <c r="AG3733" s="94">
        <v>0.83649136204648655</v>
      </c>
      <c r="AH3733" s="94">
        <v>0.83290674491924654</v>
      </c>
      <c r="AI3733" s="94">
        <v>0.82960512099887551</v>
      </c>
      <c r="AJ3733" s="94">
        <v>0.83938496808084262</v>
      </c>
      <c r="AK3733" s="94">
        <v>0.83023376995888709</v>
      </c>
    </row>
    <row r="3734" spans="1:37">
      <c r="A3734" s="94">
        <v>7</v>
      </c>
      <c r="B3734" s="94">
        <v>0.85420234839593656</v>
      </c>
      <c r="C3734" s="94">
        <v>0.86187398008363891</v>
      </c>
      <c r="D3734" s="94">
        <v>0.86312956588548317</v>
      </c>
      <c r="E3734" s="94">
        <v>0.80713679968565488</v>
      </c>
      <c r="F3734" s="94">
        <v>0.85801002626223488</v>
      </c>
      <c r="G3734" s="94">
        <v>0.83889628875133848</v>
      </c>
      <c r="H3734" s="94">
        <v>0.85248441107886852</v>
      </c>
      <c r="I3734" s="94">
        <v>0.89986182674315851</v>
      </c>
      <c r="J3734" s="94">
        <v>0.89267321147337964</v>
      </c>
      <c r="K3734" s="94">
        <v>0.76653066819061588</v>
      </c>
      <c r="L3734" s="94">
        <v>0.88496707659109286</v>
      </c>
      <c r="M3734" s="94">
        <v>0.88389635066883043</v>
      </c>
      <c r="N3734" s="94">
        <v>0.62380647427025016</v>
      </c>
      <c r="O3734" s="94">
        <v>0.77636372573827261</v>
      </c>
      <c r="P3734" s="94">
        <v>0.79079354446765571</v>
      </c>
      <c r="Q3734" s="94">
        <v>0.65287081730272145</v>
      </c>
      <c r="R3734" s="94">
        <v>0.75034700611862371</v>
      </c>
      <c r="S3734" s="94">
        <v>0.7564213170899351</v>
      </c>
      <c r="T3734" s="94">
        <v>0.60808611399055246</v>
      </c>
      <c r="U3734" s="94">
        <v>0.68389282585590094</v>
      </c>
      <c r="V3734" s="94">
        <v>0.70303352204442404</v>
      </c>
      <c r="W3734" s="94">
        <v>0.65265175323633262</v>
      </c>
      <c r="X3734" s="94">
        <v>0.66612558008200817</v>
      </c>
      <c r="Y3734" s="94">
        <v>0.68706833523010558</v>
      </c>
      <c r="Z3734" s="94">
        <v>0.6340714888976523</v>
      </c>
      <c r="AA3734" s="94">
        <v>0.71281298564755113</v>
      </c>
      <c r="AB3734" s="94">
        <v>0.75722815428812962</v>
      </c>
      <c r="AC3734" s="94">
        <v>0.79404723168872982</v>
      </c>
      <c r="AD3734" s="94">
        <v>0.84743584515512138</v>
      </c>
      <c r="AE3734" s="94">
        <v>0.87972668486949523</v>
      </c>
      <c r="AF3734" s="94">
        <v>0.83174561219457044</v>
      </c>
      <c r="AG3734" s="94">
        <v>0.85272454006878495</v>
      </c>
      <c r="AH3734" s="94">
        <v>0.8548750495427514</v>
      </c>
      <c r="AI3734" s="94">
        <v>0.8434962846332873</v>
      </c>
      <c r="AJ3734" s="94">
        <v>0.85837885145248138</v>
      </c>
      <c r="AK3734" s="94">
        <v>0.85558322975427858</v>
      </c>
    </row>
    <row r="3735" spans="1:37">
      <c r="A3735" s="94">
        <v>8</v>
      </c>
      <c r="B3735" s="94">
        <v>0.93873084417589936</v>
      </c>
      <c r="C3735" s="94">
        <v>0.94012618894127942</v>
      </c>
      <c r="D3735" s="94">
        <v>0.94390933122664156</v>
      </c>
      <c r="E3735" s="94">
        <v>0.91367150135541519</v>
      </c>
      <c r="F3735" s="94">
        <v>0.94420011805057602</v>
      </c>
      <c r="G3735" s="94">
        <v>0.9263528689702003</v>
      </c>
      <c r="H3735" s="94">
        <v>0.87340136769587962</v>
      </c>
      <c r="I3735" s="94">
        <v>0.93356405371023221</v>
      </c>
      <c r="J3735" s="94">
        <v>0.9309507624900859</v>
      </c>
      <c r="K3735" s="94">
        <v>0.7997948416378623</v>
      </c>
      <c r="L3735" s="94">
        <v>0.90503906968381664</v>
      </c>
      <c r="M3735" s="94">
        <v>0.91340717172569008</v>
      </c>
      <c r="N3735" s="94">
        <v>0.6843820108661971</v>
      </c>
      <c r="O3735" s="94">
        <v>0.80962571131938443</v>
      </c>
      <c r="P3735" s="94">
        <v>0.82854952211800903</v>
      </c>
      <c r="Q3735" s="94">
        <v>0.71323661455243981</v>
      </c>
      <c r="R3735" s="94">
        <v>0.78106855630764271</v>
      </c>
      <c r="S3735" s="94">
        <v>0.80411852308324339</v>
      </c>
      <c r="T3735" s="94">
        <v>0.67161493441163178</v>
      </c>
      <c r="U3735" s="94">
        <v>0.73447499766474889</v>
      </c>
      <c r="V3735" s="94">
        <v>0.75933789329511425</v>
      </c>
      <c r="W3735" s="94">
        <v>0.71589062667165937</v>
      </c>
      <c r="X3735" s="94">
        <v>0.71796327181158492</v>
      </c>
      <c r="Y3735" s="94">
        <v>0.74490917851497274</v>
      </c>
      <c r="Z3735" s="94">
        <v>0.68944858020177902</v>
      </c>
      <c r="AA3735" s="94">
        <v>0.74569941299554032</v>
      </c>
      <c r="AB3735" s="94">
        <v>0.79124463767665942</v>
      </c>
      <c r="AC3735" s="94">
        <v>0.81274125323240809</v>
      </c>
      <c r="AD3735" s="94">
        <v>0.86637624279990377</v>
      </c>
      <c r="AE3735" s="94">
        <v>0.90495157843067064</v>
      </c>
      <c r="AF3735" s="94">
        <v>0.92920789246368363</v>
      </c>
      <c r="AG3735" s="94">
        <v>0.93673213688249679</v>
      </c>
      <c r="AH3735" s="94">
        <v>0.94066597442352784</v>
      </c>
      <c r="AI3735" s="94">
        <v>0.93660548021751311</v>
      </c>
      <c r="AJ3735" s="94">
        <v>0.94006498070522271</v>
      </c>
      <c r="AK3735" s="94">
        <v>0.93558562004015677</v>
      </c>
    </row>
    <row r="3736" spans="1:37">
      <c r="A3736" s="94">
        <v>9</v>
      </c>
      <c r="B3736" s="94">
        <v>0.95639435306802034</v>
      </c>
      <c r="C3736" s="94">
        <v>0.95885304753152201</v>
      </c>
      <c r="D3736" s="94">
        <v>0.96690858896504406</v>
      </c>
      <c r="E3736" s="94">
        <v>0.93719579232579731</v>
      </c>
      <c r="F3736" s="94">
        <v>0.96260913204251586</v>
      </c>
      <c r="G3736" s="94">
        <v>0.95085822858486013</v>
      </c>
      <c r="H3736" s="94">
        <v>0.88799789234493087</v>
      </c>
      <c r="I3736" s="94">
        <v>0.94325776246397619</v>
      </c>
      <c r="J3736" s="94">
        <v>0.94370964384781686</v>
      </c>
      <c r="K3736" s="94">
        <v>0.8147196703317352</v>
      </c>
      <c r="L3736" s="94">
        <v>0.91046580685541123</v>
      </c>
      <c r="M3736" s="94">
        <v>0.92778113859834455</v>
      </c>
      <c r="N3736" s="94">
        <v>0.73344020492903927</v>
      </c>
      <c r="O3736" s="94">
        <v>0.83336577412696033</v>
      </c>
      <c r="P3736" s="94">
        <v>0.86505533016578884</v>
      </c>
      <c r="Q3736" s="94">
        <v>0.76218643941743813</v>
      </c>
      <c r="R3736" s="94">
        <v>0.8094042985269313</v>
      </c>
      <c r="S3736" s="94">
        <v>0.83568886308063628</v>
      </c>
      <c r="T3736" s="94">
        <v>0.72275515308502591</v>
      </c>
      <c r="U3736" s="94">
        <v>0.78156375993112925</v>
      </c>
      <c r="V3736" s="94">
        <v>0.80629412039557813</v>
      </c>
      <c r="W3736" s="94">
        <v>0.78758308146999045</v>
      </c>
      <c r="X3736" s="94">
        <v>0.77526932716019925</v>
      </c>
      <c r="Y3736" s="94">
        <v>0.79185261743405833</v>
      </c>
      <c r="Z3736" s="94">
        <v>0.76162447026965285</v>
      </c>
      <c r="AA3736" s="94">
        <v>0.79030292328911156</v>
      </c>
      <c r="AB3736" s="94">
        <v>0.83149337749980046</v>
      </c>
      <c r="AC3736" s="94">
        <v>0.83996026921035061</v>
      </c>
      <c r="AD3736" s="94">
        <v>0.87954018344409945</v>
      </c>
      <c r="AE3736" s="94">
        <v>0.91453916846479255</v>
      </c>
      <c r="AF3736" s="94">
        <v>0.95504151418458105</v>
      </c>
      <c r="AG3736" s="94">
        <v>0.95804080522156987</v>
      </c>
      <c r="AH3736" s="94">
        <v>0.96684680396821421</v>
      </c>
      <c r="AI3736" s="94">
        <v>0.95731491638188382</v>
      </c>
      <c r="AJ3736" s="94">
        <v>0.95881915575425847</v>
      </c>
      <c r="AK3736" s="94">
        <v>0.95868104025241407</v>
      </c>
    </row>
    <row r="3737" spans="1:37">
      <c r="A3737" s="94">
        <v>10</v>
      </c>
      <c r="B3737" s="94">
        <v>0.96375765811802627</v>
      </c>
      <c r="C3737" s="94">
        <v>0.96669025122247076</v>
      </c>
      <c r="D3737" s="94">
        <v>0.97170984950754624</v>
      </c>
      <c r="E3737" s="94">
        <v>0.94498827159105492</v>
      </c>
      <c r="F3737" s="94">
        <v>0.96568831433242908</v>
      </c>
      <c r="G3737" s="94">
        <v>0.95791592512582868</v>
      </c>
      <c r="H3737" s="94">
        <v>0.91859942267477146</v>
      </c>
      <c r="I3737" s="94">
        <v>0.96076221044933574</v>
      </c>
      <c r="J3737" s="94">
        <v>0.96330597235908266</v>
      </c>
      <c r="K3737" s="94">
        <v>0.86299599742225586</v>
      </c>
      <c r="L3737" s="94">
        <v>0.93464341865139766</v>
      </c>
      <c r="M3737" s="94">
        <v>0.95591535021889751</v>
      </c>
      <c r="N3737" s="94">
        <v>0.80421096122461644</v>
      </c>
      <c r="O3737" s="94">
        <v>0.87332304465315769</v>
      </c>
      <c r="P3737" s="94">
        <v>0.90819764108795009</v>
      </c>
      <c r="Q3737" s="94">
        <v>0.8371217274424122</v>
      </c>
      <c r="R3737" s="94">
        <v>0.85808667887763634</v>
      </c>
      <c r="S3737" s="94">
        <v>0.89348960493622331</v>
      </c>
      <c r="T3737" s="94">
        <v>0.78807614144316085</v>
      </c>
      <c r="U3737" s="94">
        <v>0.84278167547329885</v>
      </c>
      <c r="V3737" s="94">
        <v>0.8746859185672069</v>
      </c>
      <c r="W3737" s="94">
        <v>0.8621775369102388</v>
      </c>
      <c r="X3737" s="94">
        <v>0.84588731018086827</v>
      </c>
      <c r="Y3737" s="94">
        <v>0.85513838985267776</v>
      </c>
      <c r="Z3737" s="94">
        <v>0.84336322806397368</v>
      </c>
      <c r="AA3737" s="94">
        <v>0.85120204778628128</v>
      </c>
      <c r="AB3737" s="94">
        <v>0.90008171831457029</v>
      </c>
      <c r="AC3737" s="94">
        <v>0.90266641549500815</v>
      </c>
      <c r="AD3737" s="94">
        <v>0.91019080991370072</v>
      </c>
      <c r="AE3737" s="94">
        <v>0.93639960662801114</v>
      </c>
      <c r="AF3737" s="94">
        <v>0.95735361038522238</v>
      </c>
      <c r="AG3737" s="94">
        <v>0.96402998126647588</v>
      </c>
      <c r="AH3737" s="94">
        <v>0.97199882210235911</v>
      </c>
      <c r="AI3737" s="94">
        <v>0.96021756813111347</v>
      </c>
      <c r="AJ3737" s="94">
        <v>0.96326034298814445</v>
      </c>
      <c r="AK3737" s="94">
        <v>0.96519026675590391</v>
      </c>
    </row>
    <row r="3738" spans="1:37">
      <c r="A3738" s="94">
        <v>11</v>
      </c>
      <c r="B3738" s="94">
        <v>0.98309879323221716</v>
      </c>
      <c r="C3738" s="94">
        <v>0.9878108129404497</v>
      </c>
      <c r="D3738" s="94">
        <v>0.99046736436363003</v>
      </c>
      <c r="E3738" s="94">
        <v>0.96956699481515696</v>
      </c>
      <c r="F3738" s="94">
        <v>0.98533610034834729</v>
      </c>
      <c r="G3738" s="94">
        <v>0.97954046854187893</v>
      </c>
      <c r="H3738" s="94">
        <v>0.94029915022488819</v>
      </c>
      <c r="I3738" s="94">
        <v>0.97339296883341997</v>
      </c>
      <c r="J3738" s="94">
        <v>0.97195277182344164</v>
      </c>
      <c r="K3738" s="94">
        <v>0.90503024869924498</v>
      </c>
      <c r="L3738" s="94">
        <v>0.94932906591097965</v>
      </c>
      <c r="M3738" s="94">
        <v>0.97055254977413163</v>
      </c>
      <c r="N3738" s="94">
        <v>0.86339000557770573</v>
      </c>
      <c r="O3738" s="94">
        <v>0.90868224506567274</v>
      </c>
      <c r="P3738" s="94">
        <v>0.94465669383160011</v>
      </c>
      <c r="Q3738" s="94">
        <v>0.86723297580760716</v>
      </c>
      <c r="R3738" s="94">
        <v>0.89673028094005192</v>
      </c>
      <c r="S3738" s="94">
        <v>0.9262983460333637</v>
      </c>
      <c r="T3738" s="94">
        <v>0.84321902909783775</v>
      </c>
      <c r="U3738" s="94">
        <v>0.89066555921060941</v>
      </c>
      <c r="V3738" s="94">
        <v>0.92361571340071236</v>
      </c>
      <c r="W3738" s="94">
        <v>0.91429151733176439</v>
      </c>
      <c r="X3738" s="94">
        <v>0.89446741679345487</v>
      </c>
      <c r="Y3738" s="94">
        <v>0.90283224632253456</v>
      </c>
      <c r="Z3738" s="94">
        <v>0.90284643301698886</v>
      </c>
      <c r="AA3738" s="94">
        <v>0.89569929796429215</v>
      </c>
      <c r="AB3738" s="94">
        <v>0.94295137195735124</v>
      </c>
      <c r="AC3738" s="94">
        <v>0.93752219158689132</v>
      </c>
      <c r="AD3738" s="94">
        <v>0.92935079994246583</v>
      </c>
      <c r="AE3738" s="94">
        <v>0.94616999192121654</v>
      </c>
      <c r="AF3738" s="94">
        <v>0.97948951313821098</v>
      </c>
      <c r="AG3738" s="94">
        <v>0.98338096351041815</v>
      </c>
      <c r="AH3738" s="94">
        <v>0.99085288863131904</v>
      </c>
      <c r="AI3738" s="94">
        <v>0.97901805314508994</v>
      </c>
      <c r="AJ3738" s="94">
        <v>0.98474909044438974</v>
      </c>
      <c r="AK3738" s="94">
        <v>0.98595037766516869</v>
      </c>
    </row>
    <row r="3739" spans="1:37">
      <c r="A3739" s="94">
        <v>12</v>
      </c>
      <c r="B3739" s="94">
        <v>0.98861600750228829</v>
      </c>
      <c r="C3739" s="94">
        <v>0.99344211896822943</v>
      </c>
      <c r="D3739" s="94">
        <v>0.9941092209725797</v>
      </c>
      <c r="E3739" s="94">
        <v>0.97859515754964244</v>
      </c>
      <c r="F3739" s="94">
        <v>0.99105891902462717</v>
      </c>
      <c r="G3739" s="94">
        <v>0.99037955697831914</v>
      </c>
      <c r="H3739" s="94">
        <v>0.94553788902638758</v>
      </c>
      <c r="I3739" s="94">
        <v>0.97603126547599561</v>
      </c>
      <c r="J3739" s="94">
        <v>0.97279804317867402</v>
      </c>
      <c r="K3739" s="94">
        <v>0.92314851763134942</v>
      </c>
      <c r="L3739" s="94">
        <v>0.9567049532470262</v>
      </c>
      <c r="M3739" s="94">
        <v>0.97428021704022139</v>
      </c>
      <c r="N3739" s="94">
        <v>0.87118061437395411</v>
      </c>
      <c r="O3739" s="94">
        <v>0.91341871090403226</v>
      </c>
      <c r="P3739" s="94">
        <v>0.94571739749587136</v>
      </c>
      <c r="Q3739" s="94">
        <v>0.89458795658901225</v>
      </c>
      <c r="R3739" s="94">
        <v>0.91713829875586872</v>
      </c>
      <c r="S3739" s="94">
        <v>0.94357196749740269</v>
      </c>
      <c r="T3739" s="94">
        <v>0.86422802285817057</v>
      </c>
      <c r="U3739" s="94">
        <v>0.91078482111975922</v>
      </c>
      <c r="V3739" s="94">
        <v>0.92073403115433528</v>
      </c>
      <c r="W3739" s="94">
        <v>0.9246482828715098</v>
      </c>
      <c r="X3739" s="94">
        <v>0.91944601134914927</v>
      </c>
      <c r="Y3739" s="94">
        <v>0.91745910014734455</v>
      </c>
      <c r="Z3739" s="94">
        <v>0.92141940636851982</v>
      </c>
      <c r="AA3739" s="94">
        <v>0.91881094499320748</v>
      </c>
      <c r="AB3739" s="94">
        <v>0.95476983027571782</v>
      </c>
      <c r="AC3739" s="94">
        <v>0.95385748291747308</v>
      </c>
      <c r="AD3739" s="94">
        <v>0.94088033853058062</v>
      </c>
      <c r="AE3739" s="94">
        <v>0.9485028684794502</v>
      </c>
      <c r="AF3739" s="94">
        <v>0.98979653008449997</v>
      </c>
      <c r="AG3739" s="94">
        <v>0.99053830964326206</v>
      </c>
      <c r="AH3739" s="94">
        <v>0.99432280729988376</v>
      </c>
      <c r="AI3739" s="94">
        <v>0.98821322447586435</v>
      </c>
      <c r="AJ3739" s="94">
        <v>0.99146557048838158</v>
      </c>
      <c r="AK3739" s="94">
        <v>0.99123769002772733</v>
      </c>
    </row>
    <row r="3740" spans="1:37">
      <c r="A3740" s="94">
        <v>13</v>
      </c>
      <c r="B3740" s="94">
        <v>0.98783545505084813</v>
      </c>
      <c r="C3740" s="94">
        <v>0.99503438268956201</v>
      </c>
      <c r="D3740" s="94">
        <v>0.99558159017610237</v>
      </c>
      <c r="E3740" s="94">
        <v>0.9631147161433975</v>
      </c>
      <c r="F3740" s="94">
        <v>0.98743502530229244</v>
      </c>
      <c r="G3740" s="94">
        <v>0.98688545386030302</v>
      </c>
      <c r="H3740" s="94">
        <v>0.96376327892357605</v>
      </c>
      <c r="I3740" s="94">
        <v>0.98785096204279466</v>
      </c>
      <c r="J3740" s="94">
        <v>0.98494110989026429</v>
      </c>
      <c r="K3740" s="94">
        <v>0.9644919069668727</v>
      </c>
      <c r="L3740" s="94">
        <v>0.98066380841351619</v>
      </c>
      <c r="M3740" s="94">
        <v>0.99304432009679178</v>
      </c>
      <c r="N3740" s="94">
        <v>0.92566199103435454</v>
      </c>
      <c r="O3740" s="94">
        <v>0.95734904391482722</v>
      </c>
      <c r="P3740" s="94">
        <v>0.9862979455780484</v>
      </c>
      <c r="Q3740" s="94">
        <v>0.95802111052460703</v>
      </c>
      <c r="R3740" s="94">
        <v>0.96399906970506766</v>
      </c>
      <c r="S3740" s="94">
        <v>0.97790194707464784</v>
      </c>
      <c r="T3740" s="94">
        <v>0.91904491580745107</v>
      </c>
      <c r="U3740" s="94">
        <v>0.96051645657821316</v>
      </c>
      <c r="V3740" s="94">
        <v>0.97128393787950018</v>
      </c>
      <c r="W3740" s="94">
        <v>0.9620249144110411</v>
      </c>
      <c r="X3740" s="94">
        <v>0.96637421780789812</v>
      </c>
      <c r="Y3740" s="94">
        <v>0.97145422816270932</v>
      </c>
      <c r="Z3740" s="94">
        <v>0.9903679327948004</v>
      </c>
      <c r="AA3740" s="94">
        <v>0.96952793476347854</v>
      </c>
      <c r="AB3740" s="94">
        <v>0.99356556483374425</v>
      </c>
      <c r="AC3740" s="94">
        <v>0.98880459415797572</v>
      </c>
      <c r="AD3740" s="94">
        <v>0.9743431807521733</v>
      </c>
      <c r="AE3740" s="94">
        <v>0.98583698923851515</v>
      </c>
      <c r="AF3740" s="94">
        <v>0.97873607224312853</v>
      </c>
      <c r="AG3740" s="94">
        <v>0.98777182521225926</v>
      </c>
      <c r="AH3740" s="94">
        <v>0.99064273320190432</v>
      </c>
      <c r="AI3740" s="94">
        <v>0.98029252233417807</v>
      </c>
      <c r="AJ3740" s="94">
        <v>0.99083725586249505</v>
      </c>
      <c r="AK3740" s="94">
        <v>0.99108518978869864</v>
      </c>
    </row>
    <row r="3741" spans="1:37">
      <c r="A3741" s="94">
        <v>14</v>
      </c>
      <c r="B3741" s="94">
        <v>0.99820585245874016</v>
      </c>
      <c r="C3741" s="94">
        <v>1</v>
      </c>
      <c r="D3741" s="94">
        <v>1</v>
      </c>
      <c r="E3741" s="94">
        <v>0.98783632353738871</v>
      </c>
      <c r="F3741" s="94">
        <v>0.99779838354649986</v>
      </c>
      <c r="G3741" s="94">
        <v>1</v>
      </c>
      <c r="H3741" s="94">
        <v>0.98080944594257391</v>
      </c>
      <c r="I3741" s="94">
        <v>0.99176646523984568</v>
      </c>
      <c r="J3741" s="94">
        <v>0.9932795485597965</v>
      </c>
      <c r="K3741" s="94">
        <v>0.99384193299855073</v>
      </c>
      <c r="L3741" s="94">
        <v>0.98861268084283527</v>
      </c>
      <c r="M3741" s="94">
        <v>0.99717512334157332</v>
      </c>
      <c r="N3741" s="94">
        <v>0.95606090028301693</v>
      </c>
      <c r="O3741" s="94">
        <v>0.9697508843965168</v>
      </c>
      <c r="P3741" s="94">
        <v>0.99165463659821862</v>
      </c>
      <c r="Q3741" s="94">
        <v>0.98404285229707089</v>
      </c>
      <c r="R3741" s="94">
        <v>0.98221283652830127</v>
      </c>
      <c r="S3741" s="94">
        <v>0.99080383489565427</v>
      </c>
      <c r="T3741" s="94">
        <v>0.9433949538267844</v>
      </c>
      <c r="U3741" s="94">
        <v>0.97813131937905073</v>
      </c>
      <c r="V3741" s="94">
        <v>0.98593391965046007</v>
      </c>
      <c r="W3741" s="94">
        <v>0.99020156868513975</v>
      </c>
      <c r="X3741" s="94">
        <v>0.98804901205591611</v>
      </c>
      <c r="Y3741" s="94">
        <v>0.98249864170231005</v>
      </c>
      <c r="Z3741" s="94">
        <v>1</v>
      </c>
      <c r="AA3741" s="94">
        <v>0.98612608114994438</v>
      </c>
      <c r="AB3741" s="94">
        <v>0.99379949938711254</v>
      </c>
      <c r="AC3741" s="94">
        <v>0.99437489653440192</v>
      </c>
      <c r="AD3741" s="94">
        <v>0.98313984349393146</v>
      </c>
      <c r="AE3741" s="94">
        <v>0.99290805526296955</v>
      </c>
      <c r="AF3741" s="94">
        <v>0.99797538305589106</v>
      </c>
      <c r="AG3741" s="94">
        <v>1</v>
      </c>
      <c r="AH3741" s="94">
        <v>1</v>
      </c>
      <c r="AI3741" s="94">
        <v>1</v>
      </c>
      <c r="AJ3741" s="94">
        <v>1</v>
      </c>
      <c r="AK3741" s="94">
        <v>0.99824839850846181</v>
      </c>
    </row>
    <row r="3742" spans="1:37">
      <c r="A3742" s="94">
        <v>15</v>
      </c>
      <c r="B3742" s="94">
        <v>0.99450805541360854</v>
      </c>
      <c r="C3742" s="94">
        <v>0.99766141369338657</v>
      </c>
      <c r="D3742" s="94">
        <v>0.99713816917487419</v>
      </c>
      <c r="E3742" s="94">
        <v>0.98907200700661635</v>
      </c>
      <c r="F3742" s="94">
        <v>0.99410662413750295</v>
      </c>
      <c r="G3742" s="94">
        <v>0.99644153673378788</v>
      </c>
      <c r="H3742" s="94">
        <v>0.99429387855397633</v>
      </c>
      <c r="I3742" s="94">
        <v>0.99660299837656274</v>
      </c>
      <c r="J3742" s="94">
        <v>0.99730683123459052</v>
      </c>
      <c r="K3742" s="94">
        <v>0.99877966146659469</v>
      </c>
      <c r="L3742" s="94">
        <v>0.99576105413529614</v>
      </c>
      <c r="M3742" s="94">
        <v>1</v>
      </c>
      <c r="N3742" s="94">
        <v>0.98595409754787533</v>
      </c>
      <c r="O3742" s="94">
        <v>0.98952002911093861</v>
      </c>
      <c r="P3742" s="94">
        <v>1</v>
      </c>
      <c r="Q3742" s="94">
        <v>1</v>
      </c>
      <c r="R3742" s="94">
        <v>0.99802639588238329</v>
      </c>
      <c r="S3742" s="94">
        <v>1</v>
      </c>
      <c r="T3742" s="94">
        <v>0.9728918540667838</v>
      </c>
      <c r="U3742" s="94">
        <v>0.99377333673312251</v>
      </c>
      <c r="V3742" s="94">
        <v>1</v>
      </c>
      <c r="W3742" s="94">
        <v>1</v>
      </c>
      <c r="X3742" s="94">
        <v>1</v>
      </c>
      <c r="Y3742" s="94">
        <v>1</v>
      </c>
      <c r="Z3742" s="94">
        <v>0.99172190813810868</v>
      </c>
      <c r="AA3742" s="94">
        <v>1</v>
      </c>
      <c r="AB3742" s="94">
        <v>1</v>
      </c>
      <c r="AC3742" s="94">
        <v>0.99865851500465241</v>
      </c>
      <c r="AD3742" s="94">
        <v>0.99590623149268731</v>
      </c>
      <c r="AE3742" s="94">
        <v>1</v>
      </c>
      <c r="AF3742" s="94">
        <v>0.99237566862770221</v>
      </c>
      <c r="AG3742" s="94">
        <v>0.9978821222512354</v>
      </c>
      <c r="AH3742" s="94">
        <v>0.99334265264945665</v>
      </c>
      <c r="AI3742" s="94">
        <v>0.99147234222938518</v>
      </c>
      <c r="AJ3742" s="94">
        <v>0.99541456179653465</v>
      </c>
      <c r="AK3742" s="94">
        <v>0.99764843675303549</v>
      </c>
    </row>
    <row r="3743" spans="1:37">
      <c r="A3743" s="94">
        <v>16</v>
      </c>
      <c r="B3743" s="94">
        <v>0.99826060344004619</v>
      </c>
      <c r="C3743" s="94">
        <v>0.99922673141328122</v>
      </c>
      <c r="D3743" s="94">
        <v>0.99856279055634889</v>
      </c>
      <c r="E3743" s="94">
        <v>0.99200245549091959</v>
      </c>
      <c r="F3743" s="94">
        <v>0.99535812097773024</v>
      </c>
      <c r="G3743" s="94">
        <v>0.99501395402633375</v>
      </c>
      <c r="H3743" s="94">
        <v>1</v>
      </c>
      <c r="I3743" s="94">
        <v>0.99941825737307166</v>
      </c>
      <c r="J3743" s="94">
        <v>0.99984536613082931</v>
      </c>
      <c r="K3743" s="94">
        <v>1</v>
      </c>
      <c r="L3743" s="94">
        <v>0.99874071959850352</v>
      </c>
      <c r="M3743" s="94">
        <v>0.99780980658734908</v>
      </c>
      <c r="N3743" s="94">
        <v>1</v>
      </c>
      <c r="O3743" s="94">
        <v>0.99816374111190997</v>
      </c>
      <c r="P3743" s="94">
        <v>0.99976102844556014</v>
      </c>
      <c r="Q3743" s="94">
        <v>0.99563568291767113</v>
      </c>
      <c r="R3743" s="94">
        <v>1</v>
      </c>
      <c r="S3743" s="94">
        <v>0.98815519713686406</v>
      </c>
      <c r="T3743" s="94">
        <v>0.99817972907109975</v>
      </c>
      <c r="U3743" s="94">
        <v>1</v>
      </c>
      <c r="V3743" s="94">
        <v>0.99556972345576822</v>
      </c>
      <c r="W3743" s="94">
        <v>0.99593452444634645</v>
      </c>
      <c r="X3743" s="94">
        <v>0.99928828606343822</v>
      </c>
      <c r="Y3743" s="94">
        <v>0.99534629324473256</v>
      </c>
      <c r="Z3743" s="94">
        <v>0.96709939963199221</v>
      </c>
      <c r="AA3743" s="94">
        <v>0.99880367501831879</v>
      </c>
      <c r="AB3743" s="94">
        <v>0.99817298172346602</v>
      </c>
      <c r="AC3743" s="94">
        <v>1</v>
      </c>
      <c r="AD3743" s="94">
        <v>1</v>
      </c>
      <c r="AE3743" s="94">
        <v>0.99857683877543357</v>
      </c>
      <c r="AF3743" s="94">
        <v>0.99733366395718626</v>
      </c>
      <c r="AG3743" s="94">
        <v>0.99793996923726935</v>
      </c>
      <c r="AH3743" s="94">
        <v>0.99509109446037169</v>
      </c>
      <c r="AI3743" s="94">
        <v>0.99122047628812915</v>
      </c>
      <c r="AJ3743" s="94">
        <v>0.99595903659714857</v>
      </c>
      <c r="AK3743" s="94">
        <v>0.99930729515250027</v>
      </c>
    </row>
    <row r="3744" spans="1:37">
      <c r="A3744" s="94">
        <v>17</v>
      </c>
      <c r="B3744" s="94">
        <v>0.99953110698060965</v>
      </c>
      <c r="C3744" s="94">
        <v>0.99927102900655407</v>
      </c>
      <c r="D3744" s="94">
        <v>0.9984564431345142</v>
      </c>
      <c r="E3744" s="94">
        <v>0.99747835900176895</v>
      </c>
      <c r="F3744" s="94">
        <v>0.99780217866713572</v>
      </c>
      <c r="G3744" s="94">
        <v>0.99508904086589589</v>
      </c>
      <c r="H3744" s="94">
        <v>0.99597341618714563</v>
      </c>
      <c r="I3744" s="94">
        <v>1</v>
      </c>
      <c r="J3744" s="94">
        <v>1</v>
      </c>
      <c r="K3744" s="94">
        <v>0.9914620517825895</v>
      </c>
      <c r="L3744" s="94">
        <v>1</v>
      </c>
      <c r="M3744" s="94">
        <v>0.99114709491049369</v>
      </c>
      <c r="N3744" s="94">
        <v>0.9938777449542423</v>
      </c>
      <c r="O3744" s="94">
        <v>1</v>
      </c>
      <c r="P3744" s="94">
        <v>0.99418797954745741</v>
      </c>
      <c r="Q3744" s="94">
        <v>0.97662024818198812</v>
      </c>
      <c r="R3744" s="94">
        <v>0.99793665354760763</v>
      </c>
      <c r="S3744" s="94">
        <v>0.97417963333846869</v>
      </c>
      <c r="T3744" s="94">
        <v>1</v>
      </c>
      <c r="U3744" s="94">
        <v>0.99481485876148379</v>
      </c>
      <c r="V3744" s="94">
        <v>0.98609793333225249</v>
      </c>
      <c r="W3744" s="94">
        <v>0.98440926901679682</v>
      </c>
      <c r="X3744" s="94">
        <v>0.99162645836590657</v>
      </c>
      <c r="Y3744" s="94">
        <v>0.98900477584175328</v>
      </c>
      <c r="Z3744" s="94">
        <v>0.95662610020918248</v>
      </c>
      <c r="AA3744" s="94">
        <v>0.99807969709971722</v>
      </c>
      <c r="AB3744" s="94">
        <v>0.99331963363661313</v>
      </c>
      <c r="AC3744" s="94">
        <v>0.97608274964464936</v>
      </c>
      <c r="AD3744" s="94">
        <v>0.98777244086575022</v>
      </c>
      <c r="AE3744" s="94">
        <v>0.98554596555097673</v>
      </c>
      <c r="AF3744" s="94">
        <v>0.99977791886817668</v>
      </c>
      <c r="AG3744" s="94">
        <v>0.99880640266545329</v>
      </c>
      <c r="AH3744" s="94">
        <v>0.99582899254654444</v>
      </c>
      <c r="AI3744" s="94">
        <v>0.99001757556322323</v>
      </c>
      <c r="AJ3744" s="94">
        <v>0.99535879766332835</v>
      </c>
      <c r="AK3744" s="94">
        <v>1</v>
      </c>
    </row>
    <row r="3745" spans="1:37">
      <c r="A3745" s="94">
        <v>18</v>
      </c>
      <c r="B3745" s="94">
        <v>1</v>
      </c>
      <c r="C3745" s="94">
        <v>0.99920141850283928</v>
      </c>
      <c r="D3745" s="94">
        <v>0.99629129644018288</v>
      </c>
      <c r="E3745" s="94">
        <v>1</v>
      </c>
      <c r="F3745" s="94">
        <v>1</v>
      </c>
      <c r="G3745" s="94">
        <v>0.99210282326516763</v>
      </c>
      <c r="H3745" s="94">
        <v>0.87519490109600606</v>
      </c>
      <c r="I3745" s="94">
        <v>0.93081822851113105</v>
      </c>
      <c r="J3745" s="94">
        <v>0.9190167462585177</v>
      </c>
      <c r="K3745" s="94">
        <v>0.89034086575502347</v>
      </c>
      <c r="L3745" s="94">
        <v>0.90940330018681925</v>
      </c>
      <c r="M3745" s="94">
        <v>0.8962093031304702</v>
      </c>
      <c r="N3745" s="94">
        <v>0.87293986406924629</v>
      </c>
      <c r="O3745" s="94">
        <v>0.89353162466023761</v>
      </c>
      <c r="P3745" s="94">
        <v>0.87360146634412617</v>
      </c>
      <c r="Q3745" s="94">
        <v>0.86324323539921899</v>
      </c>
      <c r="R3745" s="94">
        <v>0.89517498955309049</v>
      </c>
      <c r="S3745" s="94">
        <v>0.8612994718525453</v>
      </c>
      <c r="T3745" s="94">
        <v>0.87921414399491249</v>
      </c>
      <c r="U3745" s="94">
        <v>0.88465992431261575</v>
      </c>
      <c r="V3745" s="94">
        <v>0.87649197620275876</v>
      </c>
      <c r="W3745" s="94">
        <v>0.86542389937948028</v>
      </c>
      <c r="X3745" s="94">
        <v>0.88405949548373486</v>
      </c>
      <c r="Y3745" s="94">
        <v>0.871652047731587</v>
      </c>
      <c r="Z3745" s="94">
        <v>0.83767553114768589</v>
      </c>
      <c r="AA3745" s="94">
        <v>0.89197156657606036</v>
      </c>
      <c r="AB3745" s="94">
        <v>0.8793504593656033</v>
      </c>
      <c r="AC3745" s="94">
        <v>0.85913950873106937</v>
      </c>
      <c r="AD3745" s="94">
        <v>0.87831101208884221</v>
      </c>
      <c r="AE3745" s="94">
        <v>0.87757447308947001</v>
      </c>
      <c r="AF3745" s="94">
        <v>1</v>
      </c>
      <c r="AG3745" s="94">
        <v>0.99850593736802995</v>
      </c>
      <c r="AH3745" s="94">
        <v>0.99507782599130468</v>
      </c>
      <c r="AI3745" s="94">
        <v>0.99468466521786414</v>
      </c>
      <c r="AJ3745" s="94">
        <v>0.99549704624356927</v>
      </c>
      <c r="AK3745" s="94">
        <v>0.99793766134429662</v>
      </c>
    </row>
    <row r="3746" spans="1:37">
      <c r="A3746" s="94">
        <v>19</v>
      </c>
      <c r="B3746" s="94">
        <v>0.91147187484206449</v>
      </c>
      <c r="C3746" s="94">
        <v>0.9204339694358854</v>
      </c>
      <c r="D3746" s="94">
        <v>0.90973361056008195</v>
      </c>
      <c r="E3746" s="94">
        <v>0.89186711242999672</v>
      </c>
      <c r="F3746" s="94">
        <v>0.91796288639909118</v>
      </c>
      <c r="G3746" s="94">
        <v>0.89695940273782482</v>
      </c>
      <c r="H3746" s="94">
        <v>0.89726321495928463</v>
      </c>
      <c r="I3746" s="94">
        <v>0.93143506335458692</v>
      </c>
      <c r="J3746" s="94">
        <v>0.91750577836386482</v>
      </c>
      <c r="K3746" s="94">
        <v>0.89461868289657975</v>
      </c>
      <c r="L3746" s="94">
        <v>0.93005006560018089</v>
      </c>
      <c r="M3746" s="94">
        <v>0.92048179380399009</v>
      </c>
      <c r="N3746" s="94">
        <v>0.90541285351292189</v>
      </c>
      <c r="O3746" s="94">
        <v>0.92874632608012164</v>
      </c>
      <c r="P3746" s="94">
        <v>0.90307747690043494</v>
      </c>
      <c r="Q3746" s="94">
        <v>0.88101884855311829</v>
      </c>
      <c r="R3746" s="94">
        <v>0.91190429889055513</v>
      </c>
      <c r="S3746" s="94">
        <v>0.87904672742139989</v>
      </c>
      <c r="T3746" s="94">
        <v>0.9106381065328214</v>
      </c>
      <c r="U3746" s="94">
        <v>0.91113384649952167</v>
      </c>
      <c r="V3746" s="94">
        <v>0.9032544955164824</v>
      </c>
      <c r="W3746" s="94">
        <v>0.89946389884454914</v>
      </c>
      <c r="X3746" s="94">
        <v>0.90189777798665072</v>
      </c>
      <c r="Y3746" s="94">
        <v>0.89281577905918585</v>
      </c>
      <c r="Z3746" s="94">
        <v>0.88605263662519973</v>
      </c>
      <c r="AA3746" s="94">
        <v>0.91788465586676615</v>
      </c>
      <c r="AB3746" s="94">
        <v>0.89876420455547823</v>
      </c>
      <c r="AC3746" s="94">
        <v>0.86430336969613941</v>
      </c>
      <c r="AD3746" s="94">
        <v>0.89581083592012722</v>
      </c>
      <c r="AE3746" s="94">
        <v>0.90337374429457229</v>
      </c>
      <c r="AF3746" s="94">
        <v>0.9017393176250672</v>
      </c>
      <c r="AG3746" s="94">
        <v>0.91170833592020262</v>
      </c>
      <c r="AH3746" s="94">
        <v>0.90273013731581464</v>
      </c>
      <c r="AI3746" s="94">
        <v>0.89863152838584204</v>
      </c>
      <c r="AJ3746" s="94">
        <v>0.91396968987009652</v>
      </c>
      <c r="AK3746" s="94">
        <v>0.90559374701214257</v>
      </c>
    </row>
    <row r="3747" spans="1:37">
      <c r="A3747" s="94">
        <v>20</v>
      </c>
      <c r="B3747" s="94">
        <v>0.94703755074994811</v>
      </c>
      <c r="C3747" s="94">
        <v>0.94399518564774321</v>
      </c>
      <c r="D3747" s="94">
        <v>0.93250498096598178</v>
      </c>
      <c r="E3747" s="94">
        <v>0.94069380848493833</v>
      </c>
      <c r="F3747" s="94">
        <v>0.94967201228011722</v>
      </c>
      <c r="G3747" s="94">
        <v>0.92699880234159027</v>
      </c>
      <c r="H3747" s="94">
        <v>0.84354840956905786</v>
      </c>
      <c r="I3747" s="94">
        <v>0.90436207510972866</v>
      </c>
      <c r="J3747" s="94">
        <v>0.88680710082354997</v>
      </c>
      <c r="K3747" s="94">
        <v>0.8187321964877684</v>
      </c>
      <c r="L3747" s="94">
        <v>0.87828213135442001</v>
      </c>
      <c r="M3747" s="94">
        <v>0.86843728018242994</v>
      </c>
      <c r="N3747" s="94">
        <v>0.82248187245646287</v>
      </c>
      <c r="O3747" s="94">
        <v>0.86498532081580559</v>
      </c>
      <c r="P3747" s="94">
        <v>0.84682015037483671</v>
      </c>
      <c r="Q3747" s="94">
        <v>0.81586427445495924</v>
      </c>
      <c r="R3747" s="94">
        <v>0.84301549371592788</v>
      </c>
      <c r="S3747" s="94">
        <v>0.81970420582344772</v>
      </c>
      <c r="T3747" s="94">
        <v>0.83847925878760465</v>
      </c>
      <c r="U3747" s="94">
        <v>0.83862025786222294</v>
      </c>
      <c r="V3747" s="94">
        <v>0.83252804522709067</v>
      </c>
      <c r="W3747" s="94">
        <v>0.82341175644591857</v>
      </c>
      <c r="X3747" s="94">
        <v>0.82504569120155236</v>
      </c>
      <c r="Y3747" s="94">
        <v>0.81706944199118603</v>
      </c>
      <c r="Z3747" s="94">
        <v>0.80174599455908657</v>
      </c>
      <c r="AA3747" s="94">
        <v>0.84130806633622013</v>
      </c>
      <c r="AB3747" s="94">
        <v>0.82471597945892317</v>
      </c>
      <c r="AC3747" s="94">
        <v>0.79417167582872383</v>
      </c>
      <c r="AD3747" s="94">
        <v>0.83851616290376563</v>
      </c>
      <c r="AE3747" s="94">
        <v>0.85134100988202244</v>
      </c>
      <c r="AF3747" s="94">
        <v>0.94536804157140797</v>
      </c>
      <c r="AG3747" s="94">
        <v>0.94431284667137216</v>
      </c>
      <c r="AH3747" s="94">
        <v>0.9324057104066743</v>
      </c>
      <c r="AI3747" s="94">
        <v>0.94287184978329885</v>
      </c>
      <c r="AJ3747" s="94">
        <v>0.94275230849957681</v>
      </c>
      <c r="AK3747" s="94">
        <v>0.93281766899321161</v>
      </c>
    </row>
    <row r="3748" spans="1:37">
      <c r="A3748" s="94">
        <v>21</v>
      </c>
      <c r="B3748" s="94">
        <v>0.91042177909804078</v>
      </c>
      <c r="C3748" s="94">
        <v>0.90649717087398551</v>
      </c>
      <c r="D3748" s="94">
        <v>0.89424204673209573</v>
      </c>
      <c r="E3748" s="94">
        <v>0.89756528020511828</v>
      </c>
      <c r="F3748" s="94">
        <v>0.91148885707932881</v>
      </c>
      <c r="G3748" s="94">
        <v>0.88794665010092411</v>
      </c>
      <c r="H3748" s="94">
        <v>0.80290131893102379</v>
      </c>
      <c r="I3748" s="94">
        <v>0.85998168073701908</v>
      </c>
      <c r="J3748" s="94">
        <v>0.84758542160856398</v>
      </c>
      <c r="K3748" s="94">
        <v>0.74776575248129973</v>
      </c>
      <c r="L3748" s="94">
        <v>0.82639069969772638</v>
      </c>
      <c r="M3748" s="94">
        <v>0.82249342771362444</v>
      </c>
      <c r="N3748" s="94">
        <v>0.73992025946660611</v>
      </c>
      <c r="O3748" s="94">
        <v>0.79510752143649155</v>
      </c>
      <c r="P3748" s="94">
        <v>0.78350338410613007</v>
      </c>
      <c r="Q3748" s="94">
        <v>0.73727845104836121</v>
      </c>
      <c r="R3748" s="94">
        <v>0.76802028264035627</v>
      </c>
      <c r="S3748" s="94">
        <v>0.75029725576636686</v>
      </c>
      <c r="T3748" s="94">
        <v>0.75018287018264518</v>
      </c>
      <c r="U3748" s="94">
        <v>0.75533283009722241</v>
      </c>
      <c r="V3748" s="94">
        <v>0.76046882484514866</v>
      </c>
      <c r="W3748" s="94">
        <v>0.74331252674654968</v>
      </c>
      <c r="X3748" s="94">
        <v>0.74718949803403223</v>
      </c>
      <c r="Y3748" s="94">
        <v>0.73531221841874039</v>
      </c>
      <c r="Z3748" s="94">
        <v>0.72611263173954976</v>
      </c>
      <c r="AA3748" s="94">
        <v>0.76542784722469859</v>
      </c>
      <c r="AB3748" s="94">
        <v>0.76143509498166273</v>
      </c>
      <c r="AC3748" s="94">
        <v>0.74732701979118499</v>
      </c>
      <c r="AD3748" s="94">
        <v>0.79357735785829353</v>
      </c>
      <c r="AE3748" s="94">
        <v>0.80853240546630256</v>
      </c>
      <c r="AF3748" s="94">
        <v>0.9017393176250672</v>
      </c>
      <c r="AG3748" s="94">
        <v>0.9065622849940892</v>
      </c>
      <c r="AH3748" s="94">
        <v>0.89246119828828196</v>
      </c>
      <c r="AI3748" s="94">
        <v>0.90347065761784373</v>
      </c>
      <c r="AJ3748" s="94">
        <v>0.90288366401335252</v>
      </c>
      <c r="AK3748" s="94">
        <v>0.89408691079453095</v>
      </c>
    </row>
    <row r="3749" spans="1:37">
      <c r="A3749" s="94">
        <v>22</v>
      </c>
      <c r="B3749" s="94">
        <v>0.86340893648324613</v>
      </c>
      <c r="C3749" s="94">
        <v>0.86289384541078984</v>
      </c>
      <c r="D3749" s="94">
        <v>0.85841077885379169</v>
      </c>
      <c r="E3749" s="94">
        <v>0.85086332467649306</v>
      </c>
      <c r="F3749" s="94">
        <v>0.86799878377545736</v>
      </c>
      <c r="G3749" s="94">
        <v>0.85230511933677344</v>
      </c>
      <c r="H3749" s="94">
        <v>0.74524859310224278</v>
      </c>
      <c r="I3749" s="94">
        <v>0.80291817114380148</v>
      </c>
      <c r="J3749" s="94">
        <v>0.79281419584266166</v>
      </c>
      <c r="K3749" s="94">
        <v>0.67809702354568036</v>
      </c>
      <c r="L3749" s="94">
        <v>0.76452939890718219</v>
      </c>
      <c r="M3749" s="94">
        <v>0.76075902656553984</v>
      </c>
      <c r="N3749" s="94">
        <v>0.64064370855454777</v>
      </c>
      <c r="O3749" s="94">
        <v>0.71673364315940757</v>
      </c>
      <c r="P3749" s="94">
        <v>0.71467896524705743</v>
      </c>
      <c r="Q3749" s="94">
        <v>0.66242660383210972</v>
      </c>
      <c r="R3749" s="94">
        <v>0.69273024545037654</v>
      </c>
      <c r="S3749" s="94">
        <v>0.69014374933339651</v>
      </c>
      <c r="T3749" s="94">
        <v>0.66696188190480477</v>
      </c>
      <c r="U3749" s="94">
        <v>0.67234292595612766</v>
      </c>
      <c r="V3749" s="94">
        <v>0.68800433809831207</v>
      </c>
      <c r="W3749" s="94">
        <v>0.67344301647587457</v>
      </c>
      <c r="X3749" s="94">
        <v>0.66695680259617429</v>
      </c>
      <c r="Y3749" s="94">
        <v>0.66876345720859209</v>
      </c>
      <c r="Z3749" s="94">
        <v>0.645864580788724</v>
      </c>
      <c r="AA3749" s="94">
        <v>0.686997097761607</v>
      </c>
      <c r="AB3749" s="94">
        <v>0.69552306425331822</v>
      </c>
      <c r="AC3749" s="94">
        <v>0.69749342101507616</v>
      </c>
      <c r="AD3749" s="94">
        <v>0.73728765697997511</v>
      </c>
      <c r="AE3749" s="94">
        <v>0.75304190059346676</v>
      </c>
      <c r="AF3749" s="94">
        <v>0.85994855347522925</v>
      </c>
      <c r="AG3749" s="94">
        <v>0.86383306843086571</v>
      </c>
      <c r="AH3749" s="94">
        <v>0.85788998812686046</v>
      </c>
      <c r="AI3749" s="94">
        <v>0.85727459030495046</v>
      </c>
      <c r="AJ3749" s="94">
        <v>0.85920989193762953</v>
      </c>
      <c r="AK3749" s="94">
        <v>0.85772779424419132</v>
      </c>
    </row>
    <row r="3750" spans="1:37">
      <c r="A3750" s="94">
        <v>23</v>
      </c>
      <c r="B3750" s="94">
        <v>0.80134518949455003</v>
      </c>
      <c r="C3750" s="94">
        <v>0.8004334223504016</v>
      </c>
      <c r="D3750" s="94">
        <v>0.80125793807541545</v>
      </c>
      <c r="E3750" s="94">
        <v>0.79095781344884031</v>
      </c>
      <c r="F3750" s="94">
        <v>0.8056717408173707</v>
      </c>
      <c r="G3750" s="94">
        <v>0.79454095357487964</v>
      </c>
      <c r="H3750" s="94">
        <v>0.63204193017632615</v>
      </c>
      <c r="I3750" s="94">
        <v>0.69496813270187341</v>
      </c>
      <c r="J3750" s="94">
        <v>0.69090503439810014</v>
      </c>
      <c r="K3750" s="94">
        <v>0.56949573710547619</v>
      </c>
      <c r="L3750" s="94">
        <v>0.65156251033240842</v>
      </c>
      <c r="M3750" s="94">
        <v>0.63759879146950627</v>
      </c>
      <c r="N3750" s="94">
        <v>0.5010291899931828</v>
      </c>
      <c r="O3750" s="94">
        <v>0.58963391279188893</v>
      </c>
      <c r="P3750" s="94">
        <v>0.59864635754789508</v>
      </c>
      <c r="Q3750" s="94">
        <v>0.52680808069814566</v>
      </c>
      <c r="R3750" s="94">
        <v>0.57763024674487695</v>
      </c>
      <c r="S3750" s="94">
        <v>0.57980714914931519</v>
      </c>
      <c r="T3750" s="94">
        <v>0.52156422858491802</v>
      </c>
      <c r="U3750" s="94">
        <v>0.54025859435550849</v>
      </c>
      <c r="V3750" s="94">
        <v>0.55266031145435313</v>
      </c>
      <c r="W3750" s="94">
        <v>0.51797953220284587</v>
      </c>
      <c r="X3750" s="94">
        <v>0.53032152624170148</v>
      </c>
      <c r="Y3750" s="94">
        <v>0.53574922135445202</v>
      </c>
      <c r="Z3750" s="94">
        <v>0.50778577508835443</v>
      </c>
      <c r="AA3750" s="94">
        <v>0.5568028617473938</v>
      </c>
      <c r="AB3750" s="94">
        <v>0.5764503765887613</v>
      </c>
      <c r="AC3750" s="94">
        <v>0.59225135432900067</v>
      </c>
      <c r="AD3750" s="94">
        <v>0.62729388302977429</v>
      </c>
      <c r="AE3750" s="94">
        <v>0.63651524912991153</v>
      </c>
      <c r="AF3750" s="94">
        <v>0.80395004673241011</v>
      </c>
      <c r="AG3750" s="94">
        <v>0.80347090391954645</v>
      </c>
      <c r="AH3750" s="94">
        <v>0.80373066548648653</v>
      </c>
      <c r="AI3750" s="94">
        <v>0.79814665204100865</v>
      </c>
      <c r="AJ3750" s="94">
        <v>0.79852515485196363</v>
      </c>
      <c r="AK3750" s="94">
        <v>0.80283344488000752</v>
      </c>
    </row>
    <row r="3751" spans="1:37">
      <c r="A3751" s="94">
        <v>24</v>
      </c>
      <c r="B3751" s="94">
        <v>0.71726172092161344</v>
      </c>
      <c r="C3751" s="94">
        <v>0.70923406807458156</v>
      </c>
      <c r="D3751" s="94">
        <v>0.7369681001141607</v>
      </c>
      <c r="E3751" s="94">
        <v>0.65892225645856295</v>
      </c>
      <c r="F3751" s="94">
        <v>0.70823916225167638</v>
      </c>
      <c r="G3751" s="94">
        <v>0.69024440066710691</v>
      </c>
      <c r="H3751" s="94">
        <v>0.62379496974679016</v>
      </c>
      <c r="I3751" s="94">
        <v>0.6795634002819011</v>
      </c>
      <c r="J3751" s="94">
        <v>0.6649809609882783</v>
      </c>
      <c r="K3751" s="94">
        <v>0.55840767928972757</v>
      </c>
      <c r="L3751" s="94">
        <v>0.64495727543622228</v>
      </c>
      <c r="M3751" s="94">
        <v>0.63624558049387325</v>
      </c>
      <c r="N3751" s="94">
        <v>0.45754704898051934</v>
      </c>
      <c r="O3751" s="94">
        <v>0.56315315276677635</v>
      </c>
      <c r="P3751" s="94">
        <v>0.56758647286542174</v>
      </c>
      <c r="Q3751" s="94">
        <v>0.49505069029129906</v>
      </c>
      <c r="R3751" s="94">
        <v>0.55596874523198392</v>
      </c>
      <c r="S3751" s="94">
        <v>0.54711019992178511</v>
      </c>
      <c r="T3751" s="94">
        <v>0.47456719385202895</v>
      </c>
      <c r="U3751" s="94">
        <v>0.50940702292080597</v>
      </c>
      <c r="V3751" s="94">
        <v>0.51667456538758239</v>
      </c>
      <c r="W3751" s="94">
        <v>0.48581680619450102</v>
      </c>
      <c r="X3751" s="94">
        <v>0.5062087830472789</v>
      </c>
      <c r="Y3751" s="94">
        <v>0.50702905080145144</v>
      </c>
      <c r="Z3751" s="94">
        <v>0.47143770671259955</v>
      </c>
      <c r="AA3751" s="94">
        <v>0.53340464312130398</v>
      </c>
      <c r="AB3751" s="94">
        <v>0.55168930386298975</v>
      </c>
      <c r="AC3751" s="94">
        <v>0.58211315283224596</v>
      </c>
      <c r="AD3751" s="94">
        <v>0.62309569296923883</v>
      </c>
      <c r="AE3751" s="94">
        <v>0.63115368095963664</v>
      </c>
      <c r="AF3751" s="94">
        <v>0.6707817528332376</v>
      </c>
      <c r="AG3751" s="94">
        <v>0.6845972546625626</v>
      </c>
      <c r="AH3751" s="94">
        <v>0.70784029557012906</v>
      </c>
      <c r="AI3751" s="94">
        <v>0.68947406813042533</v>
      </c>
      <c r="AJ3751" s="94">
        <v>0.72227331783038784</v>
      </c>
      <c r="AK3751" s="94">
        <v>0.71199206425088435</v>
      </c>
    </row>
    <row r="3761" spans="1:50">
      <c r="A3761" s="94" t="s">
        <v>199</v>
      </c>
      <c r="B3761" s="95"/>
      <c r="C3761" s="95"/>
      <c r="D3761" s="95">
        <v>2015</v>
      </c>
      <c r="E3761" s="95"/>
      <c r="F3761" s="94" t="s">
        <v>0</v>
      </c>
      <c r="G3761" s="166">
        <v>2183352.986</v>
      </c>
      <c r="H3761" s="95" t="s">
        <v>102</v>
      </c>
      <c r="I3761" s="95"/>
      <c r="J3761" s="95"/>
      <c r="K3761" s="96" t="s">
        <v>1</v>
      </c>
      <c r="L3761" s="95" t="s">
        <v>103</v>
      </c>
      <c r="M3761" s="95"/>
      <c r="N3761" s="95"/>
      <c r="O3761" s="95"/>
      <c r="P3761" s="95"/>
      <c r="Q3761" s="95"/>
      <c r="R3761" s="95"/>
      <c r="S3761" s="95"/>
      <c r="T3761" s="97"/>
      <c r="U3761" s="95"/>
      <c r="V3761" s="95"/>
      <c r="W3761" s="95"/>
      <c r="X3761" s="95"/>
      <c r="Y3761" s="95"/>
      <c r="Z3761" s="95"/>
      <c r="AA3761" s="95"/>
      <c r="AB3761" s="95"/>
      <c r="AC3761" s="96"/>
      <c r="AD3761" s="95"/>
      <c r="AE3761" s="95"/>
      <c r="AF3761" s="95"/>
      <c r="AG3761" s="95"/>
      <c r="AH3761" s="95"/>
      <c r="AI3761" s="95"/>
      <c r="AJ3761" s="95"/>
      <c r="AK3761" s="95"/>
    </row>
    <row r="3762" spans="1:50">
      <c r="A3762" s="96">
        <v>1095</v>
      </c>
      <c r="B3762" s="94" t="s">
        <v>104</v>
      </c>
      <c r="C3762" s="95"/>
      <c r="D3762" s="95"/>
      <c r="E3762" s="95"/>
      <c r="F3762" s="95" t="s">
        <v>3</v>
      </c>
      <c r="G3762" s="95">
        <v>0</v>
      </c>
      <c r="H3762" s="95" t="s">
        <v>102</v>
      </c>
      <c r="I3762" s="95"/>
      <c r="J3762" s="95"/>
      <c r="K3762" s="96" t="s">
        <v>4</v>
      </c>
      <c r="L3762" s="95" t="s">
        <v>103</v>
      </c>
      <c r="M3762" s="95"/>
      <c r="N3762" s="95" t="s">
        <v>105</v>
      </c>
      <c r="O3762" s="95"/>
      <c r="P3762" s="95"/>
      <c r="Q3762" s="95"/>
      <c r="R3762" s="95"/>
      <c r="S3762" s="95"/>
      <c r="T3762" s="96"/>
      <c r="U3762" s="95"/>
      <c r="V3762" s="95"/>
      <c r="W3762" s="95"/>
      <c r="X3762" s="95"/>
      <c r="Y3762" s="95"/>
      <c r="Z3762" s="95"/>
      <c r="AA3762" s="95"/>
      <c r="AB3762" s="95"/>
      <c r="AC3762" s="96"/>
      <c r="AD3762" s="95"/>
      <c r="AE3762" s="95"/>
      <c r="AF3762" s="95"/>
      <c r="AG3762" s="95"/>
      <c r="AH3762" s="95"/>
      <c r="AI3762" s="95"/>
      <c r="AJ3762" s="95"/>
      <c r="AK3762" s="95"/>
    </row>
    <row r="3763" spans="1:50">
      <c r="A3763" s="94"/>
      <c r="B3763" s="94">
        <v>1</v>
      </c>
      <c r="C3763" s="94" t="s">
        <v>5</v>
      </c>
      <c r="D3763" s="94" t="s">
        <v>6</v>
      </c>
      <c r="E3763" s="94">
        <v>2</v>
      </c>
      <c r="F3763" s="94" t="s">
        <v>7</v>
      </c>
      <c r="G3763" s="94" t="s">
        <v>8</v>
      </c>
      <c r="H3763" s="94">
        <v>3</v>
      </c>
      <c r="I3763" s="94" t="s">
        <v>9</v>
      </c>
      <c r="J3763" s="94" t="s">
        <v>10</v>
      </c>
      <c r="K3763" s="94">
        <v>4</v>
      </c>
      <c r="L3763" s="94" t="s">
        <v>11</v>
      </c>
      <c r="M3763" s="94" t="s">
        <v>12</v>
      </c>
      <c r="N3763" s="94">
        <v>5</v>
      </c>
      <c r="O3763" s="94" t="s">
        <v>13</v>
      </c>
      <c r="P3763" s="94" t="s">
        <v>13</v>
      </c>
      <c r="Q3763" s="94">
        <v>6</v>
      </c>
      <c r="R3763" s="94" t="s">
        <v>14</v>
      </c>
      <c r="S3763" s="94" t="s">
        <v>87</v>
      </c>
      <c r="T3763" s="94">
        <v>7</v>
      </c>
      <c r="U3763" s="94" t="s">
        <v>15</v>
      </c>
      <c r="V3763" s="94" t="s">
        <v>88</v>
      </c>
      <c r="W3763" s="94">
        <v>8</v>
      </c>
      <c r="X3763" s="94" t="s">
        <v>89</v>
      </c>
      <c r="Y3763" s="94" t="s">
        <v>90</v>
      </c>
      <c r="Z3763" s="94">
        <v>9</v>
      </c>
      <c r="AA3763" s="94" t="s">
        <v>91</v>
      </c>
      <c r="AB3763" s="94" t="s">
        <v>92</v>
      </c>
      <c r="AC3763" s="94">
        <v>10</v>
      </c>
      <c r="AD3763" s="94" t="s">
        <v>93</v>
      </c>
      <c r="AE3763" s="94" t="s">
        <v>94</v>
      </c>
      <c r="AF3763" s="94">
        <v>11</v>
      </c>
      <c r="AG3763" s="94" t="s">
        <v>95</v>
      </c>
      <c r="AH3763" s="94" t="s">
        <v>96</v>
      </c>
      <c r="AI3763" s="94">
        <v>12</v>
      </c>
      <c r="AJ3763" s="94" t="s">
        <v>97</v>
      </c>
      <c r="AK3763" s="94" t="s">
        <v>98</v>
      </c>
    </row>
    <row r="3764" spans="1:50">
      <c r="A3764" s="96"/>
      <c r="B3764" s="94">
        <v>31</v>
      </c>
      <c r="C3764" s="95"/>
      <c r="D3764" s="95"/>
      <c r="E3764" s="94">
        <v>28</v>
      </c>
      <c r="F3764" s="95"/>
      <c r="G3764" s="95"/>
      <c r="H3764" s="94">
        <v>31</v>
      </c>
      <c r="I3764" s="95"/>
      <c r="J3764" s="95"/>
      <c r="K3764" s="94">
        <v>30</v>
      </c>
      <c r="L3764" s="95"/>
      <c r="M3764" s="95"/>
      <c r="N3764" s="94">
        <v>31</v>
      </c>
      <c r="O3764" s="95"/>
      <c r="P3764" s="95"/>
      <c r="Q3764" s="94">
        <v>30</v>
      </c>
      <c r="R3764" s="95"/>
      <c r="S3764" s="95"/>
      <c r="T3764" s="94">
        <v>31</v>
      </c>
      <c r="U3764" s="95"/>
      <c r="V3764" s="95"/>
      <c r="W3764" s="94">
        <v>31</v>
      </c>
      <c r="X3764" s="95"/>
      <c r="Y3764" s="95"/>
      <c r="Z3764" s="94">
        <v>30</v>
      </c>
      <c r="AA3764" s="95"/>
      <c r="AB3764" s="95"/>
      <c r="AC3764" s="94">
        <v>31</v>
      </c>
      <c r="AD3764" s="95"/>
      <c r="AE3764" s="95"/>
      <c r="AF3764" s="94">
        <v>30</v>
      </c>
      <c r="AG3764" s="95"/>
      <c r="AH3764" s="95"/>
      <c r="AI3764" s="94">
        <v>31</v>
      </c>
      <c r="AJ3764" s="95"/>
      <c r="AK3764" s="95"/>
    </row>
    <row r="3765" spans="1:50">
      <c r="A3765" s="94" t="s">
        <v>16</v>
      </c>
      <c r="B3765" s="94" t="s">
        <v>17</v>
      </c>
      <c r="C3765" s="94" t="s">
        <v>18</v>
      </c>
      <c r="D3765" s="94" t="s">
        <v>19</v>
      </c>
      <c r="E3765" s="94" t="s">
        <v>17</v>
      </c>
      <c r="F3765" s="94" t="s">
        <v>18</v>
      </c>
      <c r="G3765" s="94" t="s">
        <v>19</v>
      </c>
      <c r="H3765" s="94" t="s">
        <v>17</v>
      </c>
      <c r="I3765" s="94" t="s">
        <v>18</v>
      </c>
      <c r="J3765" s="94" t="s">
        <v>19</v>
      </c>
      <c r="K3765" s="94" t="s">
        <v>17</v>
      </c>
      <c r="L3765" s="94" t="s">
        <v>18</v>
      </c>
      <c r="M3765" s="94" t="s">
        <v>19</v>
      </c>
      <c r="N3765" s="94" t="s">
        <v>17</v>
      </c>
      <c r="O3765" s="94" t="s">
        <v>18</v>
      </c>
      <c r="P3765" s="94" t="s">
        <v>19</v>
      </c>
      <c r="Q3765" s="94" t="s">
        <v>17</v>
      </c>
      <c r="R3765" s="94" t="s">
        <v>18</v>
      </c>
      <c r="S3765" s="94" t="s">
        <v>19</v>
      </c>
      <c r="T3765" s="94" t="s">
        <v>17</v>
      </c>
      <c r="U3765" s="94" t="s">
        <v>18</v>
      </c>
      <c r="V3765" s="94" t="s">
        <v>19</v>
      </c>
      <c r="W3765" s="94" t="s">
        <v>17</v>
      </c>
      <c r="X3765" s="94" t="s">
        <v>18</v>
      </c>
      <c r="Y3765" s="94" t="s">
        <v>19</v>
      </c>
      <c r="Z3765" s="94" t="s">
        <v>17</v>
      </c>
      <c r="AA3765" s="94" t="s">
        <v>18</v>
      </c>
      <c r="AB3765" s="94" t="s">
        <v>19</v>
      </c>
      <c r="AC3765" s="94" t="s">
        <v>17</v>
      </c>
      <c r="AD3765" s="94" t="s">
        <v>18</v>
      </c>
      <c r="AE3765" s="94" t="s">
        <v>19</v>
      </c>
      <c r="AF3765" s="94" t="s">
        <v>17</v>
      </c>
      <c r="AG3765" s="94" t="s">
        <v>18</v>
      </c>
      <c r="AH3765" s="94" t="s">
        <v>19</v>
      </c>
      <c r="AI3765" s="94" t="s">
        <v>17</v>
      </c>
      <c r="AJ3765" s="94" t="s">
        <v>18</v>
      </c>
      <c r="AK3765" s="94" t="s">
        <v>19</v>
      </c>
    </row>
    <row r="3766" spans="1:50">
      <c r="A3766" s="96"/>
      <c r="B3766" s="134">
        <v>7.503027808139455E-2</v>
      </c>
      <c r="C3766" s="167">
        <v>1.0199049604370494</v>
      </c>
      <c r="D3766" s="167">
        <v>0.98893111437057524</v>
      </c>
      <c r="E3766" s="134">
        <v>6.8941533944662944E-2</v>
      </c>
      <c r="F3766" s="167">
        <v>1.0414148195746629</v>
      </c>
      <c r="G3766" s="167">
        <v>1.0023856578551331</v>
      </c>
      <c r="H3766" s="134">
        <v>7.8320112251523202E-2</v>
      </c>
      <c r="I3766" s="167">
        <v>1.0590296899823626</v>
      </c>
      <c r="J3766" s="167">
        <v>0.99920935136517752</v>
      </c>
      <c r="K3766" s="134">
        <v>7.7229028064938685E-2</v>
      </c>
      <c r="L3766" s="167">
        <v>1.0972772734137457</v>
      </c>
      <c r="M3766" s="167">
        <v>1.008722071479631</v>
      </c>
      <c r="N3766" s="134">
        <v>8.6852569011221389E-2</v>
      </c>
      <c r="O3766" s="167">
        <v>1.1387700223549302</v>
      </c>
      <c r="P3766" s="167">
        <v>0.9735429706398474</v>
      </c>
      <c r="Q3766" s="134">
        <v>9.1479251951876769E-2</v>
      </c>
      <c r="R3766" s="167">
        <v>1.0784569915426256</v>
      </c>
      <c r="S3766" s="167">
        <v>1.029282691684958</v>
      </c>
      <c r="T3766" s="134">
        <v>0.10001820084638315</v>
      </c>
      <c r="U3766" s="167">
        <v>1.1060463640623839</v>
      </c>
      <c r="V3766" s="167">
        <v>1.0053443184653419</v>
      </c>
      <c r="W3766" s="134">
        <v>0.10018512085308247</v>
      </c>
      <c r="X3766" s="167">
        <v>1.0623523313046848</v>
      </c>
      <c r="Y3766" s="167">
        <v>0.9787349587992108</v>
      </c>
      <c r="Z3766" s="134">
        <v>9.0153729862735191E-2</v>
      </c>
      <c r="AA3766" s="167">
        <v>1.0786010681833318</v>
      </c>
      <c r="AB3766" s="167">
        <v>0.99012034636001911</v>
      </c>
      <c r="AC3766" s="134">
        <v>8.2457619657218414E-2</v>
      </c>
      <c r="AD3766" s="167">
        <v>1.0603424344583123</v>
      </c>
      <c r="AE3766" s="167">
        <v>0.99790579109531763</v>
      </c>
      <c r="AF3766" s="134">
        <v>7.3624174517363347E-2</v>
      </c>
      <c r="AG3766" s="167">
        <v>1.0285497028006998</v>
      </c>
      <c r="AH3766" s="167">
        <v>0.98499351516966804</v>
      </c>
      <c r="AI3766" s="134">
        <v>7.5708380957599866E-2</v>
      </c>
      <c r="AJ3766" s="167">
        <v>1.032820430371808</v>
      </c>
      <c r="AK3766" s="167">
        <v>0.98811223663027259</v>
      </c>
      <c r="AM3766" t="str">
        <f>A3761</f>
        <v>PreNResSpltPkgAC-65to-PEYes-cDXGF-Gro1985-CZ15</v>
      </c>
      <c r="AN3766" s="93">
        <f>1/($T3766*(1/$T3764)*(1/(5/7+2/7*$V3766))*$T3776/SUM($T3768:$T3791))</f>
        <v>6977.945184883527</v>
      </c>
      <c r="AO3766" s="93">
        <f>1/(T3766*(1/T3764)*(1/(5/7+2/7*V3766)))</f>
        <v>310.41685542621252</v>
      </c>
      <c r="AP3766" s="93"/>
      <c r="AR3766" s="217">
        <f>CHOOSE($AV$3,C3766,F3766,I3766,L3766,O3766,R3766,U3766,X3766,AA3766,AD3766,AG3766,AJ3766)</f>
        <v>1.1060463640623839</v>
      </c>
      <c r="AS3766" s="92"/>
      <c r="AT3766" s="92"/>
      <c r="AV3766" s="151">
        <f>AN3766/AR3766</f>
        <v>6308.9083890247775</v>
      </c>
      <c r="AW3766" s="152">
        <f>AO3766/AR3766</f>
        <v>280.654469389589</v>
      </c>
      <c r="AX3766" s="93"/>
    </row>
    <row r="3767" spans="1:50">
      <c r="A3767" s="94" t="s">
        <v>20</v>
      </c>
      <c r="B3767" s="94" t="s">
        <v>21</v>
      </c>
      <c r="C3767" s="94" t="s">
        <v>22</v>
      </c>
      <c r="D3767" s="94" t="s">
        <v>23</v>
      </c>
      <c r="E3767" s="94" t="s">
        <v>21</v>
      </c>
      <c r="F3767" s="94" t="s">
        <v>22</v>
      </c>
      <c r="G3767" s="94" t="s">
        <v>23</v>
      </c>
      <c r="H3767" s="94" t="s">
        <v>21</v>
      </c>
      <c r="I3767" s="94" t="s">
        <v>22</v>
      </c>
      <c r="J3767" s="94" t="s">
        <v>23</v>
      </c>
      <c r="K3767" s="94" t="s">
        <v>21</v>
      </c>
      <c r="L3767" s="94" t="s">
        <v>22</v>
      </c>
      <c r="M3767" s="94" t="s">
        <v>23</v>
      </c>
      <c r="N3767" s="94" t="s">
        <v>21</v>
      </c>
      <c r="O3767" s="94" t="s">
        <v>22</v>
      </c>
      <c r="P3767" s="94" t="s">
        <v>23</v>
      </c>
      <c r="Q3767" s="94" t="s">
        <v>21</v>
      </c>
      <c r="R3767" s="94" t="s">
        <v>22</v>
      </c>
      <c r="S3767" s="94" t="s">
        <v>23</v>
      </c>
      <c r="T3767" s="94" t="s">
        <v>21</v>
      </c>
      <c r="U3767" s="94" t="s">
        <v>22</v>
      </c>
      <c r="V3767" s="94" t="s">
        <v>23</v>
      </c>
      <c r="W3767" s="94" t="s">
        <v>21</v>
      </c>
      <c r="X3767" s="94" t="s">
        <v>22</v>
      </c>
      <c r="Y3767" s="94" t="s">
        <v>23</v>
      </c>
      <c r="Z3767" s="94" t="s">
        <v>21</v>
      </c>
      <c r="AA3767" s="94" t="s">
        <v>22</v>
      </c>
      <c r="AB3767" s="94" t="s">
        <v>23</v>
      </c>
      <c r="AC3767" s="94" t="s">
        <v>21</v>
      </c>
      <c r="AD3767" s="94" t="s">
        <v>22</v>
      </c>
      <c r="AE3767" s="94" t="s">
        <v>23</v>
      </c>
      <c r="AF3767" s="94" t="s">
        <v>21</v>
      </c>
      <c r="AG3767" s="94" t="s">
        <v>22</v>
      </c>
      <c r="AH3767" s="94" t="s">
        <v>23</v>
      </c>
      <c r="AI3767" s="94" t="s">
        <v>21</v>
      </c>
      <c r="AJ3767" s="94" t="s">
        <v>22</v>
      </c>
      <c r="AK3767" s="94" t="s">
        <v>23</v>
      </c>
    </row>
    <row r="3768" spans="1:50">
      <c r="A3768" s="94">
        <v>1</v>
      </c>
      <c r="B3768" s="94">
        <v>0.63083836349761102</v>
      </c>
      <c r="C3768" s="94">
        <v>0.67156278536453562</v>
      </c>
      <c r="D3768" s="94">
        <v>0.66986454653010608</v>
      </c>
      <c r="E3768" s="94">
        <v>0.62017883718927969</v>
      </c>
      <c r="F3768" s="94">
        <v>0.66831900898797225</v>
      </c>
      <c r="G3768" s="94">
        <v>0.64653893400124418</v>
      </c>
      <c r="H3768" s="94">
        <v>0.61303725248909269</v>
      </c>
      <c r="I3768" s="94">
        <v>0.65664377511088012</v>
      </c>
      <c r="J3768" s="94">
        <v>0.64725290152537218</v>
      </c>
      <c r="K3768" s="94">
        <v>0.57514184564056714</v>
      </c>
      <c r="L3768" s="94">
        <v>0.64539615246196846</v>
      </c>
      <c r="M3768" s="94">
        <v>0.63362877993252298</v>
      </c>
      <c r="N3768" s="94">
        <v>0.49769745776229618</v>
      </c>
      <c r="O3768" s="94">
        <v>0.57665984204993637</v>
      </c>
      <c r="P3768" s="94">
        <v>0.59782573040345477</v>
      </c>
      <c r="Q3768" s="94">
        <v>0.49971590592586818</v>
      </c>
      <c r="R3768" s="94">
        <v>0.54218115037210779</v>
      </c>
      <c r="S3768" s="94">
        <v>0.52824040488466795</v>
      </c>
      <c r="T3768" s="94">
        <v>0.50032485290723583</v>
      </c>
      <c r="U3768" s="94">
        <v>0.52559252422564329</v>
      </c>
      <c r="V3768" s="94">
        <v>0.5241503935771582</v>
      </c>
      <c r="W3768" s="94">
        <v>0.52712478780188277</v>
      </c>
      <c r="X3768" s="94">
        <v>0.528183742584036</v>
      </c>
      <c r="Y3768" s="94">
        <v>0.53399561695203923</v>
      </c>
      <c r="Z3768" s="94">
        <v>0.51563384944193358</v>
      </c>
      <c r="AA3768" s="94">
        <v>0.54748080193015813</v>
      </c>
      <c r="AB3768" s="94">
        <v>0.56890504444696532</v>
      </c>
      <c r="AC3768" s="94">
        <v>0.58417816693233315</v>
      </c>
      <c r="AD3768" s="94">
        <v>0.61608928652273875</v>
      </c>
      <c r="AE3768" s="94">
        <v>0.62718395807167648</v>
      </c>
      <c r="AF3768" s="94">
        <v>0.62319726963798638</v>
      </c>
      <c r="AG3768" s="94">
        <v>0.6554633691990277</v>
      </c>
      <c r="AH3768" s="94">
        <v>0.66672112661617922</v>
      </c>
      <c r="AI3768" s="94">
        <v>0.64308437960533305</v>
      </c>
      <c r="AJ3768" s="94">
        <v>0.66326625220019186</v>
      </c>
      <c r="AK3768" s="94">
        <v>0.66034566448088994</v>
      </c>
    </row>
    <row r="3769" spans="1:50">
      <c r="A3769" s="94">
        <v>2</v>
      </c>
      <c r="B3769" s="94">
        <v>0.65611595713886506</v>
      </c>
      <c r="C3769" s="94">
        <v>0.69144807695398858</v>
      </c>
      <c r="D3769" s="94">
        <v>0.69391056222000447</v>
      </c>
      <c r="E3769" s="94">
        <v>0.65405089603089683</v>
      </c>
      <c r="F3769" s="94">
        <v>0.69487052013735995</v>
      </c>
      <c r="G3769" s="94">
        <v>0.67517206915448857</v>
      </c>
      <c r="H3769" s="94">
        <v>0.61137375545363026</v>
      </c>
      <c r="I3769" s="94">
        <v>0.66157979859451921</v>
      </c>
      <c r="J3769" s="94">
        <v>0.65607553126187479</v>
      </c>
      <c r="K3769" s="94">
        <v>0.5801306287226311</v>
      </c>
      <c r="L3769" s="94">
        <v>0.64847878787279023</v>
      </c>
      <c r="M3769" s="94">
        <v>0.63442104896061635</v>
      </c>
      <c r="N3769" s="94">
        <v>0.50038239186759836</v>
      </c>
      <c r="O3769" s="94">
        <v>0.57797056868401431</v>
      </c>
      <c r="P3769" s="94">
        <v>0.59705175969731517</v>
      </c>
      <c r="Q3769" s="94">
        <v>0.5027959484671346</v>
      </c>
      <c r="R3769" s="94">
        <v>0.5454669127360271</v>
      </c>
      <c r="S3769" s="94">
        <v>0.53101952766872496</v>
      </c>
      <c r="T3769" s="94">
        <v>0.50897574115467414</v>
      </c>
      <c r="U3769" s="94">
        <v>0.53044135075579157</v>
      </c>
      <c r="V3769" s="94">
        <v>0.52819777047151928</v>
      </c>
      <c r="W3769" s="94">
        <v>0.53369399925836969</v>
      </c>
      <c r="X3769" s="94">
        <v>0.53416755878964517</v>
      </c>
      <c r="Y3769" s="94">
        <v>0.5435208521993361</v>
      </c>
      <c r="Z3769" s="94">
        <v>0.51960278984899577</v>
      </c>
      <c r="AA3769" s="94">
        <v>0.55111401005169802</v>
      </c>
      <c r="AB3769" s="94">
        <v>0.5721934787004751</v>
      </c>
      <c r="AC3769" s="94">
        <v>0.58203429564436293</v>
      </c>
      <c r="AD3769" s="94">
        <v>0.61527824205374892</v>
      </c>
      <c r="AE3769" s="94">
        <v>0.62190505547762143</v>
      </c>
      <c r="AF3769" s="94">
        <v>0.65588006646599162</v>
      </c>
      <c r="AG3769" s="94">
        <v>0.68441518458827444</v>
      </c>
      <c r="AH3769" s="94">
        <v>0.6956982246056459</v>
      </c>
      <c r="AI3769" s="94">
        <v>0.67298413432841553</v>
      </c>
      <c r="AJ3769" s="94">
        <v>0.68761835220895839</v>
      </c>
      <c r="AK3769" s="94">
        <v>0.68486319929448258</v>
      </c>
    </row>
    <row r="3770" spans="1:50">
      <c r="A3770" s="94">
        <v>3</v>
      </c>
      <c r="B3770" s="94">
        <v>0.65095191969113519</v>
      </c>
      <c r="C3770" s="94">
        <v>0.73096970170149034</v>
      </c>
      <c r="D3770" s="94">
        <v>0.73372564846085198</v>
      </c>
      <c r="E3770" s="94">
        <v>0.69815996949682058</v>
      </c>
      <c r="F3770" s="94">
        <v>0.7268692998688504</v>
      </c>
      <c r="G3770" s="94">
        <v>0.7032554626001013</v>
      </c>
      <c r="H3770" s="94">
        <v>0.61175075511802213</v>
      </c>
      <c r="I3770" s="94">
        <v>0.69864758310373465</v>
      </c>
      <c r="J3770" s="94">
        <v>0.7120298594348824</v>
      </c>
      <c r="K3770" s="94">
        <v>0.5766583520281966</v>
      </c>
      <c r="L3770" s="94">
        <v>0.6855538699197129</v>
      </c>
      <c r="M3770" s="94">
        <v>0.67500605826485938</v>
      </c>
      <c r="N3770" s="94">
        <v>0.5080785131983393</v>
      </c>
      <c r="O3770" s="94">
        <v>0.59016561056035444</v>
      </c>
      <c r="P3770" s="94">
        <v>0.61142208177728974</v>
      </c>
      <c r="Q3770" s="94">
        <v>0.51612737355671212</v>
      </c>
      <c r="R3770" s="94">
        <v>0.549688548279054</v>
      </c>
      <c r="S3770" s="94">
        <v>0.54065197475587412</v>
      </c>
      <c r="T3770" s="94">
        <v>0.49931393595260143</v>
      </c>
      <c r="U3770" s="94">
        <v>0.541114637229138</v>
      </c>
      <c r="V3770" s="94">
        <v>0.53569378080130869</v>
      </c>
      <c r="W3770" s="94">
        <v>0.53840828448665923</v>
      </c>
      <c r="X3770" s="94">
        <v>0.54578689182999895</v>
      </c>
      <c r="Y3770" s="94">
        <v>0.54942299684973539</v>
      </c>
      <c r="Z3770" s="94">
        <v>0.53466720171261539</v>
      </c>
      <c r="AA3770" s="94">
        <v>0.55704005395422862</v>
      </c>
      <c r="AB3770" s="94">
        <v>0.57947268653011164</v>
      </c>
      <c r="AC3770" s="94">
        <v>0.58283811620558912</v>
      </c>
      <c r="AD3770" s="94">
        <v>0.629575478455769</v>
      </c>
      <c r="AE3770" s="94">
        <v>0.64332356311200911</v>
      </c>
      <c r="AF3770" s="94">
        <v>0.64831237542232067</v>
      </c>
      <c r="AG3770" s="94">
        <v>0.69812787525814413</v>
      </c>
      <c r="AH3770" s="94">
        <v>0.71395632312049129</v>
      </c>
      <c r="AI3770" s="94">
        <v>0.74671930939018216</v>
      </c>
      <c r="AJ3770" s="94">
        <v>0.73073833018809697</v>
      </c>
      <c r="AK3770" s="94">
        <v>0.72597675419256646</v>
      </c>
    </row>
    <row r="3771" spans="1:50">
      <c r="A3771" s="94">
        <v>4</v>
      </c>
      <c r="B3771" s="94">
        <v>0.73436096133049467</v>
      </c>
      <c r="C3771" s="94">
        <v>0.78112860645278837</v>
      </c>
      <c r="D3771" s="94">
        <v>0.78659765016934746</v>
      </c>
      <c r="E3771" s="94">
        <v>0.73285856610457178</v>
      </c>
      <c r="F3771" s="94">
        <v>0.7799842486602574</v>
      </c>
      <c r="G3771" s="94">
        <v>0.75905187448987188</v>
      </c>
      <c r="H3771" s="94">
        <v>0.70373643584293555</v>
      </c>
      <c r="I3771" s="94">
        <v>0.76753420094667812</v>
      </c>
      <c r="J3771" s="94">
        <v>0.75138586921840866</v>
      </c>
      <c r="K3771" s="94">
        <v>0.66999461378765779</v>
      </c>
      <c r="L3771" s="94">
        <v>0.75107529382348037</v>
      </c>
      <c r="M3771" s="94">
        <v>0.74984463121486322</v>
      </c>
      <c r="N3771" s="94">
        <v>0.53450278279538377</v>
      </c>
      <c r="O3771" s="94">
        <v>0.66129942036616562</v>
      </c>
      <c r="P3771" s="94">
        <v>0.66360141956688967</v>
      </c>
      <c r="Q3771" s="94">
        <v>0.53649987530712584</v>
      </c>
      <c r="R3771" s="94">
        <v>0.58740111092952318</v>
      </c>
      <c r="S3771" s="94">
        <v>0.55787378825565204</v>
      </c>
      <c r="T3771" s="94">
        <v>0.51757130165635457</v>
      </c>
      <c r="U3771" s="94">
        <v>0.56305844767958191</v>
      </c>
      <c r="V3771" s="94">
        <v>0.5514345237118814</v>
      </c>
      <c r="W3771" s="94">
        <v>0.55872572266428988</v>
      </c>
      <c r="X3771" s="94">
        <v>0.56772899032926427</v>
      </c>
      <c r="Y3771" s="94">
        <v>0.56911044631884233</v>
      </c>
      <c r="Z3771" s="94">
        <v>0.5560318674303657</v>
      </c>
      <c r="AA3771" s="94">
        <v>0.60018975381399287</v>
      </c>
      <c r="AB3771" s="94">
        <v>0.60634670112601174</v>
      </c>
      <c r="AC3771" s="94">
        <v>0.66797278763081758</v>
      </c>
      <c r="AD3771" s="94">
        <v>0.72069712303254663</v>
      </c>
      <c r="AE3771" s="94">
        <v>0.72994911937976437</v>
      </c>
      <c r="AF3771" s="94">
        <v>0.73288703360511698</v>
      </c>
      <c r="AG3771" s="94">
        <v>0.76940075393214624</v>
      </c>
      <c r="AH3771" s="94">
        <v>0.7747083990056256</v>
      </c>
      <c r="AI3771" s="94">
        <v>0.75510141478384585</v>
      </c>
      <c r="AJ3771" s="94">
        <v>0.77410236309384417</v>
      </c>
      <c r="AK3771" s="94">
        <v>0.77781398019999148</v>
      </c>
    </row>
    <row r="3772" spans="1:50">
      <c r="A3772" s="94">
        <v>5</v>
      </c>
      <c r="B3772" s="94">
        <v>0.77017840427358253</v>
      </c>
      <c r="C3772" s="94">
        <v>0.82766316632260273</v>
      </c>
      <c r="D3772" s="94">
        <v>0.82591496662993613</v>
      </c>
      <c r="E3772" s="94">
        <v>0.77430353123500983</v>
      </c>
      <c r="F3772" s="94">
        <v>0.82305834607584905</v>
      </c>
      <c r="G3772" s="94">
        <v>0.79224721906150686</v>
      </c>
      <c r="H3772" s="94">
        <v>0.72393891934220833</v>
      </c>
      <c r="I3772" s="94">
        <v>0.79615666512264149</v>
      </c>
      <c r="J3772" s="94">
        <v>0.77941120165205069</v>
      </c>
      <c r="K3772" s="94">
        <v>0.69566749813051365</v>
      </c>
      <c r="L3772" s="94">
        <v>0.77827621138995051</v>
      </c>
      <c r="M3772" s="94">
        <v>0.7654391861984231</v>
      </c>
      <c r="N3772" s="94">
        <v>0.60413862675191088</v>
      </c>
      <c r="O3772" s="94">
        <v>0.70031323615029084</v>
      </c>
      <c r="P3772" s="94">
        <v>0.71715700079997668</v>
      </c>
      <c r="Q3772" s="94">
        <v>0.61121447431455345</v>
      </c>
      <c r="R3772" s="94">
        <v>0.64978137335900821</v>
      </c>
      <c r="S3772" s="94">
        <v>0.64227054980705367</v>
      </c>
      <c r="T3772" s="94">
        <v>0.62711865746434514</v>
      </c>
      <c r="U3772" s="94">
        <v>0.64984023351186215</v>
      </c>
      <c r="V3772" s="94">
        <v>0.6430481314751586</v>
      </c>
      <c r="W3772" s="94">
        <v>0.67725389270854963</v>
      </c>
      <c r="X3772" s="94">
        <v>0.66510590116652979</v>
      </c>
      <c r="Y3772" s="94">
        <v>0.65933377343781296</v>
      </c>
      <c r="Z3772" s="94">
        <v>0.64977964477983352</v>
      </c>
      <c r="AA3772" s="94">
        <v>0.67109498541202572</v>
      </c>
      <c r="AB3772" s="94">
        <v>0.68923096145847218</v>
      </c>
      <c r="AC3772" s="94">
        <v>0.72751217536300472</v>
      </c>
      <c r="AD3772" s="94">
        <v>0.74454331886032665</v>
      </c>
      <c r="AE3772" s="94">
        <v>0.7482120647955367</v>
      </c>
      <c r="AF3772" s="94">
        <v>0.76411696147748054</v>
      </c>
      <c r="AG3772" s="94">
        <v>0.80751860152135202</v>
      </c>
      <c r="AH3772" s="94">
        <v>0.81649639923627948</v>
      </c>
      <c r="AI3772" s="94">
        <v>0.80853062638279816</v>
      </c>
      <c r="AJ3772" s="94">
        <v>0.82214168028840684</v>
      </c>
      <c r="AK3772" s="94">
        <v>0.81267024522424369</v>
      </c>
    </row>
    <row r="3773" spans="1:50">
      <c r="A3773" s="94">
        <v>6</v>
      </c>
      <c r="B3773" s="94">
        <v>0.79001251849893295</v>
      </c>
      <c r="C3773" s="94">
        <v>0.84568882836832526</v>
      </c>
      <c r="D3773" s="94">
        <v>0.84307787376785737</v>
      </c>
      <c r="E3773" s="94">
        <v>0.798937308586399</v>
      </c>
      <c r="F3773" s="94">
        <v>0.84857099694598093</v>
      </c>
      <c r="G3773" s="94">
        <v>0.8179665075793211</v>
      </c>
      <c r="H3773" s="94">
        <v>0.72943505985009527</v>
      </c>
      <c r="I3773" s="94">
        <v>0.80614934258076743</v>
      </c>
      <c r="J3773" s="94">
        <v>0.79108646794684678</v>
      </c>
      <c r="K3773" s="94">
        <v>0.699535112352206</v>
      </c>
      <c r="L3773" s="94">
        <v>0.78693760871279117</v>
      </c>
      <c r="M3773" s="94">
        <v>0.77912326400532228</v>
      </c>
      <c r="N3773" s="94">
        <v>0.60463698638995345</v>
      </c>
      <c r="O3773" s="94">
        <v>0.69969304858380887</v>
      </c>
      <c r="P3773" s="94">
        <v>0.7208158520075808</v>
      </c>
      <c r="Q3773" s="94">
        <v>0.62955675325465543</v>
      </c>
      <c r="R3773" s="94">
        <v>0.65466408883818794</v>
      </c>
      <c r="S3773" s="94">
        <v>0.64277593805218103</v>
      </c>
      <c r="T3773" s="94">
        <v>0.63433260511481282</v>
      </c>
      <c r="U3773" s="94">
        <v>0.65549931952994511</v>
      </c>
      <c r="V3773" s="94">
        <v>0.64832668193013332</v>
      </c>
      <c r="W3773" s="94">
        <v>0.6878731540039531</v>
      </c>
      <c r="X3773" s="94">
        <v>0.6685732766387118</v>
      </c>
      <c r="Y3773" s="94">
        <v>0.66321318262890705</v>
      </c>
      <c r="Z3773" s="94">
        <v>0.64617335313120405</v>
      </c>
      <c r="AA3773" s="94">
        <v>0.66679610646190557</v>
      </c>
      <c r="AB3773" s="94">
        <v>0.699466504891879</v>
      </c>
      <c r="AC3773" s="94">
        <v>0.71657874660658649</v>
      </c>
      <c r="AD3773" s="94">
        <v>0.74741197585999242</v>
      </c>
      <c r="AE3773" s="94">
        <v>0.75622736875599472</v>
      </c>
      <c r="AF3773" s="94">
        <v>0.79397262023626625</v>
      </c>
      <c r="AG3773" s="94">
        <v>0.83301311904484987</v>
      </c>
      <c r="AH3773" s="94">
        <v>0.83874929522418296</v>
      </c>
      <c r="AI3773" s="94">
        <v>0.83192587754559477</v>
      </c>
      <c r="AJ3773" s="94">
        <v>0.84256418933178712</v>
      </c>
      <c r="AK3773" s="94">
        <v>0.82963387053184079</v>
      </c>
    </row>
    <row r="3774" spans="1:50">
      <c r="A3774" s="94">
        <v>7</v>
      </c>
      <c r="B3774" s="94">
        <v>0.80496329034772351</v>
      </c>
      <c r="C3774" s="94">
        <v>0.86159767398960407</v>
      </c>
      <c r="D3774" s="94">
        <v>0.8609752552389659</v>
      </c>
      <c r="E3774" s="94">
        <v>0.79990160264688881</v>
      </c>
      <c r="F3774" s="94">
        <v>0.85696055218405476</v>
      </c>
      <c r="G3774" s="94">
        <v>0.82836201547813937</v>
      </c>
      <c r="H3774" s="94">
        <v>0.81907931535966005</v>
      </c>
      <c r="I3774" s="94">
        <v>0.87461426198028502</v>
      </c>
      <c r="J3774" s="94">
        <v>0.86504587726293447</v>
      </c>
      <c r="K3774" s="94">
        <v>0.77848861835809424</v>
      </c>
      <c r="L3774" s="94">
        <v>0.87007640119716434</v>
      </c>
      <c r="M3774" s="94">
        <v>0.86366310860971096</v>
      </c>
      <c r="N3774" s="94">
        <v>0.69701199770651101</v>
      </c>
      <c r="O3774" s="94">
        <v>0.79134104344095757</v>
      </c>
      <c r="P3774" s="94">
        <v>0.81293196002540302</v>
      </c>
      <c r="Q3774" s="94">
        <v>0.71459215146199195</v>
      </c>
      <c r="R3774" s="94">
        <v>0.75115294950561107</v>
      </c>
      <c r="S3774" s="94">
        <v>0.75555064253332427</v>
      </c>
      <c r="T3774" s="94">
        <v>0.7505501158721074</v>
      </c>
      <c r="U3774" s="94">
        <v>0.75933607946192849</v>
      </c>
      <c r="V3774" s="94">
        <v>0.75154284823786643</v>
      </c>
      <c r="W3774" s="94">
        <v>0.80800620520025734</v>
      </c>
      <c r="X3774" s="94">
        <v>0.77134101860614457</v>
      </c>
      <c r="Y3774" s="94">
        <v>0.77198934041863365</v>
      </c>
      <c r="Z3774" s="94">
        <v>0.73356380115608555</v>
      </c>
      <c r="AA3774" s="94">
        <v>0.75190372963119112</v>
      </c>
      <c r="AB3774" s="94">
        <v>0.79972018222680374</v>
      </c>
      <c r="AC3774" s="94">
        <v>0.80184878729082032</v>
      </c>
      <c r="AD3774" s="94">
        <v>0.82870077218999683</v>
      </c>
      <c r="AE3774" s="94">
        <v>0.85217236995687551</v>
      </c>
      <c r="AF3774" s="94">
        <v>0.79707731399777226</v>
      </c>
      <c r="AG3774" s="94">
        <v>0.8398706372065613</v>
      </c>
      <c r="AH3774" s="94">
        <v>0.85168233191096776</v>
      </c>
      <c r="AI3774" s="94">
        <v>0.83375746599163325</v>
      </c>
      <c r="AJ3774" s="94">
        <v>0.85217161985730439</v>
      </c>
      <c r="AK3774" s="94">
        <v>0.84742205169053952</v>
      </c>
    </row>
    <row r="3775" spans="1:50">
      <c r="A3775" s="94">
        <v>8</v>
      </c>
      <c r="B3775" s="94">
        <v>0.88499772561806178</v>
      </c>
      <c r="C3775" s="94">
        <v>0.94312648925364551</v>
      </c>
      <c r="D3775" s="94">
        <v>0.94393065977638524</v>
      </c>
      <c r="E3775" s="94">
        <v>0.90841789355866331</v>
      </c>
      <c r="F3775" s="94">
        <v>0.94836853950263578</v>
      </c>
      <c r="G3775" s="94">
        <v>0.91725201582738713</v>
      </c>
      <c r="H3775" s="94">
        <v>0.83292985792594265</v>
      </c>
      <c r="I3775" s="94">
        <v>0.90560630206213755</v>
      </c>
      <c r="J3775" s="94">
        <v>0.9000416223922707</v>
      </c>
      <c r="K3775" s="94">
        <v>0.82331550130994768</v>
      </c>
      <c r="L3775" s="94">
        <v>0.89148908938389193</v>
      </c>
      <c r="M3775" s="94">
        <v>0.89408006924753214</v>
      </c>
      <c r="N3775" s="94">
        <v>0.7400778579157703</v>
      </c>
      <c r="O3775" s="94">
        <v>0.81982574089510885</v>
      </c>
      <c r="P3775" s="94">
        <v>0.84520113042869238</v>
      </c>
      <c r="Q3775" s="94">
        <v>0.75271303413328161</v>
      </c>
      <c r="R3775" s="94">
        <v>0.79028030331902943</v>
      </c>
      <c r="S3775" s="94">
        <v>0.79635587396799468</v>
      </c>
      <c r="T3775" s="94">
        <v>0.79140807532161217</v>
      </c>
      <c r="U3775" s="94">
        <v>0.79919410521976608</v>
      </c>
      <c r="V3775" s="94">
        <v>0.79291180309659337</v>
      </c>
      <c r="W3775" s="94">
        <v>0.84596032618125039</v>
      </c>
      <c r="X3775" s="94">
        <v>0.81126008820621243</v>
      </c>
      <c r="Y3775" s="94">
        <v>0.81682355273386964</v>
      </c>
      <c r="Z3775" s="94">
        <v>0.77454223277484258</v>
      </c>
      <c r="AA3775" s="94">
        <v>0.78681060481360077</v>
      </c>
      <c r="AB3775" s="94">
        <v>0.84111907380645878</v>
      </c>
      <c r="AC3775" s="94">
        <v>0.83182520785477487</v>
      </c>
      <c r="AD3775" s="94">
        <v>0.84810645691246811</v>
      </c>
      <c r="AE3775" s="94">
        <v>0.87833512063112762</v>
      </c>
      <c r="AF3775" s="94">
        <v>0.8847885971279128</v>
      </c>
      <c r="AG3775" s="94">
        <v>0.92705564769847415</v>
      </c>
      <c r="AH3775" s="94">
        <v>0.94004159779084839</v>
      </c>
      <c r="AI3775" s="94">
        <v>0.93477985789532225</v>
      </c>
      <c r="AJ3775" s="94">
        <v>0.93836449648384124</v>
      </c>
      <c r="AK3775" s="94">
        <v>0.93076797931809463</v>
      </c>
    </row>
    <row r="3776" spans="1:50">
      <c r="A3776" s="94">
        <v>9</v>
      </c>
      <c r="B3776" s="94">
        <v>0.90271033647068555</v>
      </c>
      <c r="C3776" s="94">
        <v>0.96006924909850633</v>
      </c>
      <c r="D3776" s="94">
        <v>0.96413580913574004</v>
      </c>
      <c r="E3776" s="94">
        <v>0.92862624995387633</v>
      </c>
      <c r="F3776" s="94">
        <v>0.96346120207328478</v>
      </c>
      <c r="G3776" s="94">
        <v>0.93780631931326686</v>
      </c>
      <c r="H3776" s="94">
        <v>0.85190960957601514</v>
      </c>
      <c r="I3776" s="94">
        <v>0.9136119649182135</v>
      </c>
      <c r="J3776" s="94">
        <v>0.91184080896474706</v>
      </c>
      <c r="K3776" s="94">
        <v>0.86503720669982087</v>
      </c>
      <c r="L3776" s="94">
        <v>0.90785987912902444</v>
      </c>
      <c r="M3776" s="94">
        <v>0.91172146825513922</v>
      </c>
      <c r="N3776" s="94">
        <v>0.78533374144791579</v>
      </c>
      <c r="O3776" s="94">
        <v>0.84247110742017606</v>
      </c>
      <c r="P3776" s="94">
        <v>0.86974477880070922</v>
      </c>
      <c r="Q3776" s="94">
        <v>0.80238450483217016</v>
      </c>
      <c r="R3776" s="94">
        <v>0.82351646207898466</v>
      </c>
      <c r="S3776" s="94">
        <v>0.82812049904611817</v>
      </c>
      <c r="T3776" s="94">
        <v>0.82064878895468485</v>
      </c>
      <c r="U3776" s="94">
        <v>0.82914121344936176</v>
      </c>
      <c r="V3776" s="94">
        <v>0.83128762651531318</v>
      </c>
      <c r="W3776" s="94">
        <v>0.89131033825825767</v>
      </c>
      <c r="X3776" s="94">
        <v>0.84884442192145215</v>
      </c>
      <c r="Y3776" s="94">
        <v>0.84976867246873788</v>
      </c>
      <c r="Z3776" s="94">
        <v>0.82670394426624216</v>
      </c>
      <c r="AA3776" s="94">
        <v>0.82618520535979301</v>
      </c>
      <c r="AB3776" s="94">
        <v>0.8738337501006983</v>
      </c>
      <c r="AC3776" s="94">
        <v>0.86923644392302202</v>
      </c>
      <c r="AD3776" s="94">
        <v>0.87414732573939802</v>
      </c>
      <c r="AE3776" s="94">
        <v>0.89894169533737101</v>
      </c>
      <c r="AF3776" s="94">
        <v>0.90177230362627758</v>
      </c>
      <c r="AG3776" s="94">
        <v>0.94245290856153807</v>
      </c>
      <c r="AH3776" s="94">
        <v>0.9624979177078129</v>
      </c>
      <c r="AI3776" s="94">
        <v>0.95456433630162296</v>
      </c>
      <c r="AJ3776" s="94">
        <v>0.95466386619801369</v>
      </c>
      <c r="AK3776" s="94">
        <v>0.95294830946047826</v>
      </c>
    </row>
    <row r="3777" spans="1:37">
      <c r="A3777" s="94">
        <v>10</v>
      </c>
      <c r="B3777" s="94">
        <v>0.91091440178742611</v>
      </c>
      <c r="C3777" s="94">
        <v>0.96468502644202625</v>
      </c>
      <c r="D3777" s="94">
        <v>0.96805259956816647</v>
      </c>
      <c r="E3777" s="94">
        <v>0.93405409394487293</v>
      </c>
      <c r="F3777" s="94">
        <v>0.96507378941915056</v>
      </c>
      <c r="G3777" s="94">
        <v>0.94320931016685849</v>
      </c>
      <c r="H3777" s="94">
        <v>0.90873363910952021</v>
      </c>
      <c r="I3777" s="94">
        <v>0.93912158638583243</v>
      </c>
      <c r="J3777" s="94">
        <v>0.93490727181480626</v>
      </c>
      <c r="K3777" s="94">
        <v>0.91181672235905653</v>
      </c>
      <c r="L3777" s="94">
        <v>0.94179740240547827</v>
      </c>
      <c r="M3777" s="94">
        <v>0.94560035839890133</v>
      </c>
      <c r="N3777" s="94">
        <v>0.84336418622095966</v>
      </c>
      <c r="O3777" s="94">
        <v>0.88649457543025389</v>
      </c>
      <c r="P3777" s="94">
        <v>0.90872790127455461</v>
      </c>
      <c r="Q3777" s="94">
        <v>0.85326176847918411</v>
      </c>
      <c r="R3777" s="94">
        <v>0.86487484763315414</v>
      </c>
      <c r="S3777" s="94">
        <v>0.87007250732368713</v>
      </c>
      <c r="T3777" s="94">
        <v>0.85996942746848692</v>
      </c>
      <c r="U3777" s="94">
        <v>0.87070317259691021</v>
      </c>
      <c r="V3777" s="94">
        <v>0.87329281953098814</v>
      </c>
      <c r="W3777" s="94">
        <v>0.92865550592453749</v>
      </c>
      <c r="X3777" s="94">
        <v>0.89574573206293162</v>
      </c>
      <c r="Y3777" s="94">
        <v>0.90226708342979345</v>
      </c>
      <c r="Z3777" s="94">
        <v>0.8922906844929458</v>
      </c>
      <c r="AA3777" s="94">
        <v>0.88068811618165743</v>
      </c>
      <c r="AB3777" s="94">
        <v>0.92116306865728592</v>
      </c>
      <c r="AC3777" s="94">
        <v>0.91948467336657047</v>
      </c>
      <c r="AD3777" s="94">
        <v>0.92107534170539185</v>
      </c>
      <c r="AE3777" s="94">
        <v>0.94309967920426752</v>
      </c>
      <c r="AF3777" s="94">
        <v>0.90679041229301538</v>
      </c>
      <c r="AG3777" s="94">
        <v>0.9452207797538823</v>
      </c>
      <c r="AH3777" s="94">
        <v>0.96794671574469193</v>
      </c>
      <c r="AI3777" s="94">
        <v>0.95874005120267503</v>
      </c>
      <c r="AJ3777" s="94">
        <v>0.95776677295893031</v>
      </c>
      <c r="AK3777" s="94">
        <v>0.95812723141259981</v>
      </c>
    </row>
    <row r="3778" spans="1:37">
      <c r="A3778" s="94">
        <v>11</v>
      </c>
      <c r="B3778" s="94">
        <v>0.93384994592860571</v>
      </c>
      <c r="C3778" s="94">
        <v>0.98315598154684147</v>
      </c>
      <c r="D3778" s="94">
        <v>0.98611563362520138</v>
      </c>
      <c r="E3778" s="94">
        <v>0.95261921454312881</v>
      </c>
      <c r="F3778" s="94">
        <v>0.98258815770422137</v>
      </c>
      <c r="G3778" s="94">
        <v>0.96257530922432077</v>
      </c>
      <c r="H3778" s="94">
        <v>0.93549502181452071</v>
      </c>
      <c r="I3778" s="94">
        <v>0.95752586863271771</v>
      </c>
      <c r="J3778" s="94">
        <v>0.9487669932370818</v>
      </c>
      <c r="K3778" s="94">
        <v>0.93877288486578936</v>
      </c>
      <c r="L3778" s="94">
        <v>0.95841229597126443</v>
      </c>
      <c r="M3778" s="94">
        <v>0.96432375009724525</v>
      </c>
      <c r="N3778" s="94">
        <v>0.88345368402446955</v>
      </c>
      <c r="O3778" s="94">
        <v>0.91869977293662175</v>
      </c>
      <c r="P3778" s="94">
        <v>0.93086186765426004</v>
      </c>
      <c r="Q3778" s="94">
        <v>0.89624695873651405</v>
      </c>
      <c r="R3778" s="94">
        <v>0.89698638242511797</v>
      </c>
      <c r="S3778" s="94">
        <v>0.89874807916587363</v>
      </c>
      <c r="T3778" s="94">
        <v>0.87714790212996008</v>
      </c>
      <c r="U3778" s="94">
        <v>0.89860117180277588</v>
      </c>
      <c r="V3778" s="94">
        <v>0.90007282173380188</v>
      </c>
      <c r="W3778" s="94">
        <v>0.95652532599414164</v>
      </c>
      <c r="X3778" s="94">
        <v>0.92895061069209239</v>
      </c>
      <c r="Y3778" s="94">
        <v>0.93551569528736445</v>
      </c>
      <c r="Z3778" s="94">
        <v>0.91723881167114318</v>
      </c>
      <c r="AA3778" s="94">
        <v>0.91393772413369423</v>
      </c>
      <c r="AB3778" s="94">
        <v>0.95167767359963717</v>
      </c>
      <c r="AC3778" s="94">
        <v>0.94415650785089222</v>
      </c>
      <c r="AD3778" s="94">
        <v>0.95274917872250964</v>
      </c>
      <c r="AE3778" s="94">
        <v>0.96004509803621574</v>
      </c>
      <c r="AF3778" s="94">
        <v>0.93595218182108475</v>
      </c>
      <c r="AG3778" s="94">
        <v>0.96720854521589328</v>
      </c>
      <c r="AH3778" s="94">
        <v>0.9871866951139816</v>
      </c>
      <c r="AI3778" s="94">
        <v>0.98121631276833166</v>
      </c>
      <c r="AJ3778" s="94">
        <v>0.97712684037797615</v>
      </c>
      <c r="AK3778" s="94">
        <v>0.97411116879791748</v>
      </c>
    </row>
    <row r="3779" spans="1:37">
      <c r="A3779" s="94">
        <v>12</v>
      </c>
      <c r="B3779" s="94">
        <v>0.95088588116323058</v>
      </c>
      <c r="C3779" s="94">
        <v>0.98780505540616759</v>
      </c>
      <c r="D3779" s="94">
        <v>0.98929997978064033</v>
      </c>
      <c r="E3779" s="94">
        <v>0.96065704832540011</v>
      </c>
      <c r="F3779" s="94">
        <v>0.9890008444793732</v>
      </c>
      <c r="G3779" s="94">
        <v>0.97147465733844807</v>
      </c>
      <c r="H3779" s="94">
        <v>0.94204161539322084</v>
      </c>
      <c r="I3779" s="94">
        <v>0.96156970087365623</v>
      </c>
      <c r="J3779" s="94">
        <v>0.9554866835104926</v>
      </c>
      <c r="K3779" s="94">
        <v>0.94804658289276222</v>
      </c>
      <c r="L3779" s="94">
        <v>0.96035737459083759</v>
      </c>
      <c r="M3779" s="94">
        <v>0.96742307792046367</v>
      </c>
      <c r="N3779" s="94">
        <v>0.90134462258741777</v>
      </c>
      <c r="O3779" s="94">
        <v>0.92411339911563484</v>
      </c>
      <c r="P3779" s="94">
        <v>0.93834949490949526</v>
      </c>
      <c r="Q3779" s="94">
        <v>0.89299723104689743</v>
      </c>
      <c r="R3779" s="94">
        <v>0.90362973839088978</v>
      </c>
      <c r="S3779" s="94">
        <v>0.90266133554396533</v>
      </c>
      <c r="T3779" s="94">
        <v>0.87926063162154544</v>
      </c>
      <c r="U3779" s="94">
        <v>0.90435676635780293</v>
      </c>
      <c r="V3779" s="94">
        <v>0.90289605532342709</v>
      </c>
      <c r="W3779" s="94">
        <v>0.95667246136208239</v>
      </c>
      <c r="X3779" s="94">
        <v>0.92916659947438895</v>
      </c>
      <c r="Y3779" s="94">
        <v>0.93587072380826131</v>
      </c>
      <c r="Z3779" s="94">
        <v>0.92841594495466007</v>
      </c>
      <c r="AA3779" s="94">
        <v>0.92672681375460675</v>
      </c>
      <c r="AB3779" s="94">
        <v>0.95280253447167573</v>
      </c>
      <c r="AC3779" s="94">
        <v>0.95186730874369985</v>
      </c>
      <c r="AD3779" s="94">
        <v>0.95858975321053319</v>
      </c>
      <c r="AE3779" s="94">
        <v>0.95782155680011982</v>
      </c>
      <c r="AF3779" s="94">
        <v>0.966365408209508</v>
      </c>
      <c r="AG3779" s="94">
        <v>0.98146777316357325</v>
      </c>
      <c r="AH3779" s="94">
        <v>0.99188266443701245</v>
      </c>
      <c r="AI3779" s="94">
        <v>0.98750097458910713</v>
      </c>
      <c r="AJ3779" s="94">
        <v>0.98352421807723633</v>
      </c>
      <c r="AK3779" s="94">
        <v>0.98197534244626827</v>
      </c>
    </row>
    <row r="3780" spans="1:37">
      <c r="A3780" s="94">
        <v>13</v>
      </c>
      <c r="B3780" s="94">
        <v>0.96217257985085558</v>
      </c>
      <c r="C3780" s="94">
        <v>0.98632565676420625</v>
      </c>
      <c r="D3780" s="94">
        <v>0.98933408472480144</v>
      </c>
      <c r="E3780" s="94">
        <v>0.94793181063429377</v>
      </c>
      <c r="F3780" s="94">
        <v>0.98353014138543182</v>
      </c>
      <c r="G3780" s="94">
        <v>0.97039285189182278</v>
      </c>
      <c r="H3780" s="94">
        <v>0.97080769661035915</v>
      </c>
      <c r="I3780" s="94">
        <v>0.97920970763709592</v>
      </c>
      <c r="J3780" s="94">
        <v>0.96976674580822153</v>
      </c>
      <c r="K3780" s="94">
        <v>0.97500692886539198</v>
      </c>
      <c r="L3780" s="94">
        <v>0.98269040015543496</v>
      </c>
      <c r="M3780" s="94">
        <v>0.98534391718910808</v>
      </c>
      <c r="N3780" s="94">
        <v>0.95243338319803772</v>
      </c>
      <c r="O3780" s="94">
        <v>0.96221030033524846</v>
      </c>
      <c r="P3780" s="94">
        <v>0.9723551494171282</v>
      </c>
      <c r="Q3780" s="94">
        <v>0.9357570314354593</v>
      </c>
      <c r="R3780" s="94">
        <v>0.94086932592972028</v>
      </c>
      <c r="S3780" s="94">
        <v>0.94535211960650101</v>
      </c>
      <c r="T3780" s="94">
        <v>0.94080563520994498</v>
      </c>
      <c r="U3780" s="94">
        <v>0.95266862472303804</v>
      </c>
      <c r="V3780" s="94">
        <v>0.95228243115621936</v>
      </c>
      <c r="W3780" s="94">
        <v>0.99142872694737494</v>
      </c>
      <c r="X3780" s="94">
        <v>0.97196932883104858</v>
      </c>
      <c r="Y3780" s="94">
        <v>0.97312526807789146</v>
      </c>
      <c r="Z3780" s="94">
        <v>0.96177524030968253</v>
      </c>
      <c r="AA3780" s="94">
        <v>0.96507506345081318</v>
      </c>
      <c r="AB3780" s="94">
        <v>0.99059963534910644</v>
      </c>
      <c r="AC3780" s="94">
        <v>0.98622801430087026</v>
      </c>
      <c r="AD3780" s="94">
        <v>0.98774905778680222</v>
      </c>
      <c r="AE3780" s="94">
        <v>0.98968237092063938</v>
      </c>
      <c r="AF3780" s="94">
        <v>0.9691385088873089</v>
      </c>
      <c r="AG3780" s="94">
        <v>0.98179205976725259</v>
      </c>
      <c r="AH3780" s="94">
        <v>0.989132436986635</v>
      </c>
      <c r="AI3780" s="94">
        <v>0.96951229643869175</v>
      </c>
      <c r="AJ3780" s="94">
        <v>0.98161038010878365</v>
      </c>
      <c r="AK3780" s="94">
        <v>0.9853295734179196</v>
      </c>
    </row>
    <row r="3781" spans="1:37">
      <c r="A3781" s="94">
        <v>14</v>
      </c>
      <c r="B3781" s="94">
        <v>0.98182875345073239</v>
      </c>
      <c r="C3781" s="94">
        <v>0.99770770711006929</v>
      </c>
      <c r="D3781" s="94">
        <v>0.99770075834779426</v>
      </c>
      <c r="E3781" s="94">
        <v>0.98196376517471684</v>
      </c>
      <c r="F3781" s="94">
        <v>0.99960161329875075</v>
      </c>
      <c r="G3781" s="94">
        <v>0.99222255613940757</v>
      </c>
      <c r="H3781" s="94">
        <v>0.98475220941939823</v>
      </c>
      <c r="I3781" s="94">
        <v>0.98832002049362944</v>
      </c>
      <c r="J3781" s="94">
        <v>0.98677387760546476</v>
      </c>
      <c r="K3781" s="94">
        <v>0.98397105041599353</v>
      </c>
      <c r="L3781" s="94">
        <v>0.98993137713809376</v>
      </c>
      <c r="M3781" s="94">
        <v>0.99494324903626641</v>
      </c>
      <c r="N3781" s="94">
        <v>0.97375162203991183</v>
      </c>
      <c r="O3781" s="94">
        <v>0.97668301114430334</v>
      </c>
      <c r="P3781" s="94">
        <v>0.98778166519841792</v>
      </c>
      <c r="Q3781" s="94">
        <v>0.96346970134556897</v>
      </c>
      <c r="R3781" s="94">
        <v>0.96325496278276268</v>
      </c>
      <c r="S3781" s="94">
        <v>0.96744875981688472</v>
      </c>
      <c r="T3781" s="94">
        <v>0.96947410187260696</v>
      </c>
      <c r="U3781" s="94">
        <v>0.97081768555312065</v>
      </c>
      <c r="V3781" s="94">
        <v>0.97316639209611777</v>
      </c>
      <c r="W3781" s="94">
        <v>0.99778786652015494</v>
      </c>
      <c r="X3781" s="94">
        <v>0.98510185312280307</v>
      </c>
      <c r="Y3781" s="94">
        <v>0.98512834062886945</v>
      </c>
      <c r="Z3781" s="94">
        <v>0.98738368677684263</v>
      </c>
      <c r="AA3781" s="94">
        <v>0.98198488126772199</v>
      </c>
      <c r="AB3781" s="94">
        <v>0.99259025438427784</v>
      </c>
      <c r="AC3781" s="94">
        <v>0.99151581039489001</v>
      </c>
      <c r="AD3781" s="94">
        <v>0.99354017267138317</v>
      </c>
      <c r="AE3781" s="94">
        <v>0.99487866517155754</v>
      </c>
      <c r="AF3781" s="94">
        <v>1</v>
      </c>
      <c r="AG3781" s="94">
        <v>1</v>
      </c>
      <c r="AH3781" s="94">
        <v>1</v>
      </c>
      <c r="AI3781" s="94">
        <v>0.99643012803225051</v>
      </c>
      <c r="AJ3781" s="94">
        <v>0.99841589773431128</v>
      </c>
      <c r="AK3781" s="94">
        <v>0.99609858398645867</v>
      </c>
    </row>
    <row r="3782" spans="1:37">
      <c r="A3782" s="94">
        <v>15</v>
      </c>
      <c r="B3782" s="94">
        <v>0.99142376309335989</v>
      </c>
      <c r="C3782" s="94">
        <v>0.99843200200850724</v>
      </c>
      <c r="D3782" s="94">
        <v>0.99767071351603298</v>
      </c>
      <c r="E3782" s="94">
        <v>0.99336555846647723</v>
      </c>
      <c r="F3782" s="94">
        <v>0.99751384937802301</v>
      </c>
      <c r="G3782" s="94">
        <v>0.99683521244391005</v>
      </c>
      <c r="H3782" s="94">
        <v>0.99492001342432057</v>
      </c>
      <c r="I3782" s="94">
        <v>0.99435137561115783</v>
      </c>
      <c r="J3782" s="94">
        <v>0.99219919793526579</v>
      </c>
      <c r="K3782" s="94">
        <v>0.99104947471356353</v>
      </c>
      <c r="L3782" s="94">
        <v>0.99793154998998856</v>
      </c>
      <c r="M3782" s="94">
        <v>0.99662257322899706</v>
      </c>
      <c r="N3782" s="94">
        <v>0.98111837765831311</v>
      </c>
      <c r="O3782" s="94">
        <v>0.98856147126563287</v>
      </c>
      <c r="P3782" s="94">
        <v>0.99728593090294526</v>
      </c>
      <c r="Q3782" s="94">
        <v>0.97941239232920296</v>
      </c>
      <c r="R3782" s="94">
        <v>0.98059535952115939</v>
      </c>
      <c r="S3782" s="94">
        <v>0.98223145141421564</v>
      </c>
      <c r="T3782" s="94">
        <v>0.99593815306499889</v>
      </c>
      <c r="U3782" s="94">
        <v>0.99197512116610442</v>
      </c>
      <c r="V3782" s="94">
        <v>0.99054664926287761</v>
      </c>
      <c r="W3782" s="94">
        <v>1</v>
      </c>
      <c r="X3782" s="94">
        <v>0.99318549677864343</v>
      </c>
      <c r="Y3782" s="94">
        <v>0.99080361605546929</v>
      </c>
      <c r="Z3782" s="94">
        <v>0.99670191589183044</v>
      </c>
      <c r="AA3782" s="94">
        <v>0.99275205560930646</v>
      </c>
      <c r="AB3782" s="94">
        <v>0.99652217087297579</v>
      </c>
      <c r="AC3782" s="94">
        <v>0.99906605705027229</v>
      </c>
      <c r="AD3782" s="94">
        <v>1</v>
      </c>
      <c r="AE3782" s="94">
        <v>1</v>
      </c>
      <c r="AF3782" s="94">
        <v>0.99862450276388992</v>
      </c>
      <c r="AG3782" s="94">
        <v>0.99786565073805011</v>
      </c>
      <c r="AH3782" s="94">
        <v>0.99691340227322234</v>
      </c>
      <c r="AI3782" s="94">
        <v>0.99461898998058496</v>
      </c>
      <c r="AJ3782" s="94">
        <v>0.9986366835659215</v>
      </c>
      <c r="AK3782" s="94">
        <v>0.99619192993186645</v>
      </c>
    </row>
    <row r="3783" spans="1:37">
      <c r="A3783" s="94">
        <v>16</v>
      </c>
      <c r="B3783" s="94">
        <v>1</v>
      </c>
      <c r="C3783" s="94">
        <v>1</v>
      </c>
      <c r="D3783" s="94">
        <v>1</v>
      </c>
      <c r="E3783" s="94">
        <v>1</v>
      </c>
      <c r="F3783" s="94">
        <v>0.99846022703020276</v>
      </c>
      <c r="G3783" s="94">
        <v>1</v>
      </c>
      <c r="H3783" s="94">
        <v>1</v>
      </c>
      <c r="I3783" s="94">
        <v>0.99834539694716762</v>
      </c>
      <c r="J3783" s="94">
        <v>0.99975545300683688</v>
      </c>
      <c r="K3783" s="94">
        <v>1</v>
      </c>
      <c r="L3783" s="94">
        <v>1</v>
      </c>
      <c r="M3783" s="94">
        <v>1</v>
      </c>
      <c r="N3783" s="94">
        <v>1</v>
      </c>
      <c r="O3783" s="94">
        <v>0.99787898040976475</v>
      </c>
      <c r="P3783" s="94">
        <v>1</v>
      </c>
      <c r="Q3783" s="94">
        <v>0.99665171780502837</v>
      </c>
      <c r="R3783" s="94">
        <v>0.99769313204222254</v>
      </c>
      <c r="S3783" s="94">
        <v>1</v>
      </c>
      <c r="T3783" s="94">
        <v>0.99992491234504255</v>
      </c>
      <c r="U3783" s="94">
        <v>0.99574356129837926</v>
      </c>
      <c r="V3783" s="94">
        <v>0.99909807675633377</v>
      </c>
      <c r="W3783" s="94">
        <v>0.99129434898127911</v>
      </c>
      <c r="X3783" s="94">
        <v>0.99821456891953153</v>
      </c>
      <c r="Y3783" s="94">
        <v>1</v>
      </c>
      <c r="Z3783" s="94">
        <v>1</v>
      </c>
      <c r="AA3783" s="94">
        <v>1</v>
      </c>
      <c r="AB3783" s="94">
        <v>1</v>
      </c>
      <c r="AC3783" s="94">
        <v>1</v>
      </c>
      <c r="AD3783" s="94">
        <v>0.99876459523438899</v>
      </c>
      <c r="AE3783" s="94">
        <v>0.99903776578087056</v>
      </c>
      <c r="AF3783" s="94">
        <v>0.99186860071403049</v>
      </c>
      <c r="AG3783" s="94">
        <v>0.99592950920131484</v>
      </c>
      <c r="AH3783" s="94">
        <v>0.99791130075987655</v>
      </c>
      <c r="AI3783" s="94">
        <v>0.99877425448726398</v>
      </c>
      <c r="AJ3783" s="94">
        <v>1</v>
      </c>
      <c r="AK3783" s="94">
        <v>1</v>
      </c>
    </row>
    <row r="3784" spans="1:37">
      <c r="A3784" s="94">
        <v>17</v>
      </c>
      <c r="B3784" s="94">
        <v>0.9919224980858854</v>
      </c>
      <c r="C3784" s="94">
        <v>0.9976872316664408</v>
      </c>
      <c r="D3784" s="94">
        <v>0.99774907368535593</v>
      </c>
      <c r="E3784" s="94">
        <v>0.99939362631145223</v>
      </c>
      <c r="F3784" s="94">
        <v>1</v>
      </c>
      <c r="G3784" s="94">
        <v>0.99991635302644644</v>
      </c>
      <c r="H3784" s="94">
        <v>0.99870902785546467</v>
      </c>
      <c r="I3784" s="94">
        <v>1</v>
      </c>
      <c r="J3784" s="94">
        <v>1</v>
      </c>
      <c r="K3784" s="94">
        <v>0.99524444514168875</v>
      </c>
      <c r="L3784" s="94">
        <v>0.99795365128185853</v>
      </c>
      <c r="M3784" s="94">
        <v>0.99511717265473598</v>
      </c>
      <c r="N3784" s="94">
        <v>0.99223576377063405</v>
      </c>
      <c r="O3784" s="94">
        <v>1</v>
      </c>
      <c r="P3784" s="94">
        <v>0.99858770293828136</v>
      </c>
      <c r="Q3784" s="94">
        <v>1</v>
      </c>
      <c r="R3784" s="94">
        <v>1</v>
      </c>
      <c r="S3784" s="94">
        <v>0.99683816265573844</v>
      </c>
      <c r="T3784" s="94">
        <v>1</v>
      </c>
      <c r="U3784" s="94">
        <v>1</v>
      </c>
      <c r="V3784" s="94">
        <v>1</v>
      </c>
      <c r="W3784" s="94">
        <v>0.99035030124478229</v>
      </c>
      <c r="X3784" s="94">
        <v>1</v>
      </c>
      <c r="Y3784" s="94">
        <v>0.99380390700434185</v>
      </c>
      <c r="Z3784" s="94">
        <v>0.99802957914304247</v>
      </c>
      <c r="AA3784" s="94">
        <v>0.99939001838565078</v>
      </c>
      <c r="AB3784" s="94">
        <v>0.99457627007182881</v>
      </c>
      <c r="AC3784" s="94">
        <v>0.99025656147390884</v>
      </c>
      <c r="AD3784" s="94">
        <v>0.98650683100692327</v>
      </c>
      <c r="AE3784" s="94">
        <v>0.99029084255920652</v>
      </c>
      <c r="AF3784" s="94">
        <v>0.9867632953475034</v>
      </c>
      <c r="AG3784" s="94">
        <v>0.99162503946073444</v>
      </c>
      <c r="AH3784" s="94">
        <v>0.99684692909955308</v>
      </c>
      <c r="AI3784" s="94">
        <v>1</v>
      </c>
      <c r="AJ3784" s="94">
        <v>0.99646508174667536</v>
      </c>
      <c r="AK3784" s="94">
        <v>0.99895541442043734</v>
      </c>
    </row>
    <row r="3785" spans="1:37">
      <c r="A3785" s="94">
        <v>18</v>
      </c>
      <c r="B3785" s="94">
        <v>0.97577375977263692</v>
      </c>
      <c r="C3785" s="94">
        <v>0.99382674942573102</v>
      </c>
      <c r="D3785" s="94">
        <v>0.99402310853573661</v>
      </c>
      <c r="E3785" s="94">
        <v>0.98330811901159865</v>
      </c>
      <c r="F3785" s="94">
        <v>0.99726862395057325</v>
      </c>
      <c r="G3785" s="94">
        <v>0.99185606166765306</v>
      </c>
      <c r="H3785" s="94">
        <v>0.90188947309542467</v>
      </c>
      <c r="I3785" s="94">
        <v>0.92743601585952085</v>
      </c>
      <c r="J3785" s="94">
        <v>0.91746415472167131</v>
      </c>
      <c r="K3785" s="94">
        <v>0.90381688969769236</v>
      </c>
      <c r="L3785" s="94">
        <v>0.91165190003486718</v>
      </c>
      <c r="M3785" s="94">
        <v>0.90111570436382871</v>
      </c>
      <c r="N3785" s="94">
        <v>0.9038640116226434</v>
      </c>
      <c r="O3785" s="94">
        <v>0.90821442887400738</v>
      </c>
      <c r="P3785" s="94">
        <v>0.89884773227174131</v>
      </c>
      <c r="Q3785" s="94">
        <v>0.90873081508003895</v>
      </c>
      <c r="R3785" s="94">
        <v>0.9134062799364111</v>
      </c>
      <c r="S3785" s="94">
        <v>0.89526332641143924</v>
      </c>
      <c r="T3785" s="94">
        <v>0.9059665441025363</v>
      </c>
      <c r="U3785" s="94">
        <v>0.91325846647207332</v>
      </c>
      <c r="V3785" s="94">
        <v>0.89812749134692682</v>
      </c>
      <c r="W3785" s="94">
        <v>0.89847404464070058</v>
      </c>
      <c r="X3785" s="94">
        <v>0.90744633072390279</v>
      </c>
      <c r="Y3785" s="94">
        <v>0.89279747477102445</v>
      </c>
      <c r="Z3785" s="94">
        <v>0.89966220102331929</v>
      </c>
      <c r="AA3785" s="94">
        <v>0.90046449183181543</v>
      </c>
      <c r="AB3785" s="94">
        <v>0.88886598175430309</v>
      </c>
      <c r="AC3785" s="94">
        <v>0.8873622827664438</v>
      </c>
      <c r="AD3785" s="94">
        <v>0.89177587574507233</v>
      </c>
      <c r="AE3785" s="94">
        <v>0.88575113165781172</v>
      </c>
      <c r="AF3785" s="94">
        <v>0.97543140874251322</v>
      </c>
      <c r="AG3785" s="94">
        <v>0.98687587290076251</v>
      </c>
      <c r="AH3785" s="94">
        <v>0.99369225643588488</v>
      </c>
      <c r="AI3785" s="94">
        <v>0.99780286075454294</v>
      </c>
      <c r="AJ3785" s="94">
        <v>0.9933868871254079</v>
      </c>
      <c r="AK3785" s="94">
        <v>0.98956614582592495</v>
      </c>
    </row>
    <row r="3786" spans="1:37">
      <c r="A3786" s="94">
        <v>19</v>
      </c>
      <c r="B3786" s="94">
        <v>0.87547664905221556</v>
      </c>
      <c r="C3786" s="94">
        <v>0.91371475831704885</v>
      </c>
      <c r="D3786" s="94">
        <v>0.90300756886153655</v>
      </c>
      <c r="E3786" s="94">
        <v>0.87477214862920194</v>
      </c>
      <c r="F3786" s="94">
        <v>0.91367416319961459</v>
      </c>
      <c r="G3786" s="94">
        <v>0.89144433746638485</v>
      </c>
      <c r="H3786" s="94">
        <v>0.91180221501286507</v>
      </c>
      <c r="I3786" s="94">
        <v>0.92148750949202718</v>
      </c>
      <c r="J3786" s="94">
        <v>0.9156938650405253</v>
      </c>
      <c r="K3786" s="94">
        <v>0.91454329625736697</v>
      </c>
      <c r="L3786" s="94">
        <v>0.92826052607012288</v>
      </c>
      <c r="M3786" s="94">
        <v>0.91559652224299759</v>
      </c>
      <c r="N3786" s="94">
        <v>0.9177370333806113</v>
      </c>
      <c r="O3786" s="94">
        <v>0.92697107709086235</v>
      </c>
      <c r="P3786" s="94">
        <v>0.91692980390082435</v>
      </c>
      <c r="Q3786" s="94">
        <v>0.93011114377216919</v>
      </c>
      <c r="R3786" s="94">
        <v>0.93248638791581506</v>
      </c>
      <c r="S3786" s="94">
        <v>0.91310124201126064</v>
      </c>
      <c r="T3786" s="94">
        <v>0.9338280160735003</v>
      </c>
      <c r="U3786" s="94">
        <v>0.93730206505233105</v>
      </c>
      <c r="V3786" s="94">
        <v>0.91881577683155735</v>
      </c>
      <c r="W3786" s="94">
        <v>0.93604799504672609</v>
      </c>
      <c r="X3786" s="94">
        <v>0.92738992984364343</v>
      </c>
      <c r="Y3786" s="94">
        <v>0.91605157021043471</v>
      </c>
      <c r="Z3786" s="94">
        <v>0.92607146024517861</v>
      </c>
      <c r="AA3786" s="94">
        <v>0.92163788683650671</v>
      </c>
      <c r="AB3786" s="94">
        <v>0.91070820859083335</v>
      </c>
      <c r="AC3786" s="94">
        <v>0.89407407951527307</v>
      </c>
      <c r="AD3786" s="94">
        <v>0.90513555032258819</v>
      </c>
      <c r="AE3786" s="94">
        <v>0.9030051844384237</v>
      </c>
      <c r="AF3786" s="94">
        <v>0.88019664697986266</v>
      </c>
      <c r="AG3786" s="94">
        <v>0.89822091951574001</v>
      </c>
      <c r="AH3786" s="94">
        <v>0.89923627929624972</v>
      </c>
      <c r="AI3786" s="94">
        <v>0.90021102250693719</v>
      </c>
      <c r="AJ3786" s="94">
        <v>0.90921174768219926</v>
      </c>
      <c r="AK3786" s="94">
        <v>0.89827114419014831</v>
      </c>
    </row>
    <row r="3787" spans="1:37">
      <c r="A3787" s="94">
        <v>20</v>
      </c>
      <c r="B3787" s="94">
        <v>0.89123441923061986</v>
      </c>
      <c r="C3787" s="94">
        <v>0.93949678631214673</v>
      </c>
      <c r="D3787" s="94">
        <v>0.9272301994408414</v>
      </c>
      <c r="E3787" s="94">
        <v>0.92227716074437593</v>
      </c>
      <c r="F3787" s="94">
        <v>0.94755481792639729</v>
      </c>
      <c r="G3787" s="94">
        <v>0.91999943085564373</v>
      </c>
      <c r="H3787" s="94">
        <v>0.85237386732296694</v>
      </c>
      <c r="I3787" s="94">
        <v>0.88982403874271843</v>
      </c>
      <c r="J3787" s="94">
        <v>0.88211929199940231</v>
      </c>
      <c r="K3787" s="94">
        <v>0.85851204576711704</v>
      </c>
      <c r="L3787" s="94">
        <v>0.88087914980618476</v>
      </c>
      <c r="M3787" s="94">
        <v>0.86630728413575164</v>
      </c>
      <c r="N3787" s="94">
        <v>0.86046447463151121</v>
      </c>
      <c r="O3787" s="94">
        <v>0.87181878328798523</v>
      </c>
      <c r="P3787" s="94">
        <v>0.85979309360435419</v>
      </c>
      <c r="Q3787" s="94">
        <v>0.87633380668062433</v>
      </c>
      <c r="R3787" s="94">
        <v>0.87410554928611228</v>
      </c>
      <c r="S3787" s="94">
        <v>0.85320265453552624</v>
      </c>
      <c r="T3787" s="94">
        <v>0.88468828348039963</v>
      </c>
      <c r="U3787" s="94">
        <v>0.88447625023111742</v>
      </c>
      <c r="V3787" s="94">
        <v>0.86346540059569699</v>
      </c>
      <c r="W3787" s="94">
        <v>0.89347399361109325</v>
      </c>
      <c r="X3787" s="94">
        <v>0.87153619577091168</v>
      </c>
      <c r="Y3787" s="94">
        <v>0.86441646208898026</v>
      </c>
      <c r="Z3787" s="94">
        <v>0.86936390705303535</v>
      </c>
      <c r="AA3787" s="94">
        <v>0.86244654622197969</v>
      </c>
      <c r="AB3787" s="94">
        <v>0.85333767363251811</v>
      </c>
      <c r="AC3787" s="94">
        <v>0.84442924017969478</v>
      </c>
      <c r="AD3787" s="94">
        <v>0.85784364191371165</v>
      </c>
      <c r="AE3787" s="94">
        <v>0.84883667565669807</v>
      </c>
      <c r="AF3787" s="94">
        <v>0.90706182737264074</v>
      </c>
      <c r="AG3787" s="94">
        <v>0.93232711311621042</v>
      </c>
      <c r="AH3787" s="94">
        <v>0.93122549302271962</v>
      </c>
      <c r="AI3787" s="94">
        <v>0.95520468927542979</v>
      </c>
      <c r="AJ3787" s="94">
        <v>0.94177116414380346</v>
      </c>
      <c r="AK3787" s="94">
        <v>0.93108624454148481</v>
      </c>
    </row>
    <row r="3788" spans="1:37">
      <c r="A3788" s="94">
        <v>21</v>
      </c>
      <c r="B3788" s="94">
        <v>0.85312254470131677</v>
      </c>
      <c r="C3788" s="94">
        <v>0.90490323726331734</v>
      </c>
      <c r="D3788" s="94">
        <v>0.89177567391775681</v>
      </c>
      <c r="E3788" s="94">
        <v>0.88338437696025995</v>
      </c>
      <c r="F3788" s="94">
        <v>0.91199294621193694</v>
      </c>
      <c r="G3788" s="94">
        <v>0.88268943129112531</v>
      </c>
      <c r="H3788" s="94">
        <v>0.80222843718536752</v>
      </c>
      <c r="I3788" s="94">
        <v>0.84290301342420837</v>
      </c>
      <c r="J3788" s="94">
        <v>0.84001850981954984</v>
      </c>
      <c r="K3788" s="94">
        <v>0.79830046697938073</v>
      </c>
      <c r="L3788" s="94">
        <v>0.82994012529123395</v>
      </c>
      <c r="M3788" s="94">
        <v>0.81845638094011741</v>
      </c>
      <c r="N3788" s="94">
        <v>0.79441630274054675</v>
      </c>
      <c r="O3788" s="94">
        <v>0.81011520136475657</v>
      </c>
      <c r="P3788" s="94">
        <v>0.80411478171750583</v>
      </c>
      <c r="Q3788" s="94">
        <v>0.80315322997393879</v>
      </c>
      <c r="R3788" s="94">
        <v>0.80938289085850579</v>
      </c>
      <c r="S3788" s="94">
        <v>0.78888303047057129</v>
      </c>
      <c r="T3788" s="94">
        <v>0.81728881399444164</v>
      </c>
      <c r="U3788" s="94">
        <v>0.81733758892334141</v>
      </c>
      <c r="V3788" s="94">
        <v>0.80718146496471976</v>
      </c>
      <c r="W3788" s="94">
        <v>0.84215947092503074</v>
      </c>
      <c r="X3788" s="94">
        <v>0.81247919949300418</v>
      </c>
      <c r="Y3788" s="94">
        <v>0.81209447467095086</v>
      </c>
      <c r="Z3788" s="94">
        <v>0.81084750048953191</v>
      </c>
      <c r="AA3788" s="94">
        <v>0.80624791935107198</v>
      </c>
      <c r="AB3788" s="94">
        <v>0.79429941159353101</v>
      </c>
      <c r="AC3788" s="94">
        <v>0.7898544413184756</v>
      </c>
      <c r="AD3788" s="94">
        <v>0.80842047422922114</v>
      </c>
      <c r="AE3788" s="94">
        <v>0.79660372624818909</v>
      </c>
      <c r="AF3788" s="94">
        <v>0.86488441524787829</v>
      </c>
      <c r="AG3788" s="94">
        <v>0.89662098832157733</v>
      </c>
      <c r="AH3788" s="94">
        <v>0.89420033572957125</v>
      </c>
      <c r="AI3788" s="94">
        <v>0.91695989549848489</v>
      </c>
      <c r="AJ3788" s="94">
        <v>0.90600367904233736</v>
      </c>
      <c r="AK3788" s="94">
        <v>0.89462442925621954</v>
      </c>
    </row>
    <row r="3789" spans="1:37">
      <c r="A3789" s="94">
        <v>22</v>
      </c>
      <c r="B3789" s="94">
        <v>0.81105086470372267</v>
      </c>
      <c r="C3789" s="94">
        <v>0.86491201682737029</v>
      </c>
      <c r="D3789" s="94">
        <v>0.85846569976443232</v>
      </c>
      <c r="E3789" s="94">
        <v>0.84587161605352812</v>
      </c>
      <c r="F3789" s="94">
        <v>0.8739394837209653</v>
      </c>
      <c r="G3789" s="94">
        <v>0.84633662905283591</v>
      </c>
      <c r="H3789" s="94">
        <v>0.73530484394227547</v>
      </c>
      <c r="I3789" s="94">
        <v>0.78776335821732524</v>
      </c>
      <c r="J3789" s="94">
        <v>0.78440465363870693</v>
      </c>
      <c r="K3789" s="94">
        <v>0.72599553415015505</v>
      </c>
      <c r="L3789" s="94">
        <v>0.76474213894983256</v>
      </c>
      <c r="M3789" s="94">
        <v>0.75854841291344854</v>
      </c>
      <c r="N3789" s="94">
        <v>0.71866649997197785</v>
      </c>
      <c r="O3789" s="94">
        <v>0.74065294322540087</v>
      </c>
      <c r="P3789" s="94">
        <v>0.73929776417328319</v>
      </c>
      <c r="Q3789" s="94">
        <v>0.72508434980164838</v>
      </c>
      <c r="R3789" s="94">
        <v>0.73932056175645466</v>
      </c>
      <c r="S3789" s="94">
        <v>0.7200525002366337</v>
      </c>
      <c r="T3789" s="94">
        <v>0.75434876081657432</v>
      </c>
      <c r="U3789" s="94">
        <v>0.74555221130034954</v>
      </c>
      <c r="V3789" s="94">
        <v>0.74130064420578035</v>
      </c>
      <c r="W3789" s="94">
        <v>0.77148006273239733</v>
      </c>
      <c r="X3789" s="94">
        <v>0.74607833066193774</v>
      </c>
      <c r="Y3789" s="94">
        <v>0.74719433394113566</v>
      </c>
      <c r="Z3789" s="94">
        <v>0.74261333651785189</v>
      </c>
      <c r="AA3789" s="94">
        <v>0.73750649422439918</v>
      </c>
      <c r="AB3789" s="94">
        <v>0.73272766431073921</v>
      </c>
      <c r="AC3789" s="94">
        <v>0.72358646685184613</v>
      </c>
      <c r="AD3789" s="94">
        <v>0.74545576326866281</v>
      </c>
      <c r="AE3789" s="94">
        <v>0.74051419104250193</v>
      </c>
      <c r="AF3789" s="94">
        <v>0.82176380501835444</v>
      </c>
      <c r="AG3789" s="94">
        <v>0.85787939235844701</v>
      </c>
      <c r="AH3789" s="94">
        <v>0.86173099347762039</v>
      </c>
      <c r="AI3789" s="94">
        <v>0.87581881461845335</v>
      </c>
      <c r="AJ3789" s="94">
        <v>0.86562187828856318</v>
      </c>
      <c r="AK3789" s="94">
        <v>0.85950057252179857</v>
      </c>
    </row>
    <row r="3790" spans="1:37">
      <c r="A3790" s="94">
        <v>23</v>
      </c>
      <c r="B3790" s="94">
        <v>0.75535920823940295</v>
      </c>
      <c r="C3790" s="94">
        <v>0.80602425823399904</v>
      </c>
      <c r="D3790" s="94">
        <v>0.80479629198054725</v>
      </c>
      <c r="E3790" s="94">
        <v>0.79380219672090824</v>
      </c>
      <c r="F3790" s="94">
        <v>0.81665089021851844</v>
      </c>
      <c r="G3790" s="94">
        <v>0.79449188990850983</v>
      </c>
      <c r="H3790" s="94">
        <v>0.59571204832755342</v>
      </c>
      <c r="I3790" s="94">
        <v>0.66633978966244123</v>
      </c>
      <c r="J3790" s="94">
        <v>0.66323985243194572</v>
      </c>
      <c r="K3790" s="94">
        <v>0.55155337318084607</v>
      </c>
      <c r="L3790" s="94">
        <v>0.61915383719660633</v>
      </c>
      <c r="M3790" s="94">
        <v>0.60870583837890668</v>
      </c>
      <c r="N3790" s="94">
        <v>0.50325615081845654</v>
      </c>
      <c r="O3790" s="94">
        <v>0.5696339158020729</v>
      </c>
      <c r="P3790" s="94">
        <v>0.57558862703388969</v>
      </c>
      <c r="Q3790" s="94">
        <v>0.50670727683617756</v>
      </c>
      <c r="R3790" s="94">
        <v>0.54058303452098189</v>
      </c>
      <c r="S3790" s="94">
        <v>0.52620655036472352</v>
      </c>
      <c r="T3790" s="94">
        <v>0.51054546834146386</v>
      </c>
      <c r="U3790" s="94">
        <v>0.5266430851208932</v>
      </c>
      <c r="V3790" s="94">
        <v>0.52395178884860816</v>
      </c>
      <c r="W3790" s="94">
        <v>0.53301445498678335</v>
      </c>
      <c r="X3790" s="94">
        <v>0.52538350706610937</v>
      </c>
      <c r="Y3790" s="94">
        <v>0.53634256816506698</v>
      </c>
      <c r="Z3790" s="94">
        <v>0.52247324697082909</v>
      </c>
      <c r="AA3790" s="94">
        <v>0.54642653805878905</v>
      </c>
      <c r="AB3790" s="94">
        <v>0.55034796375850192</v>
      </c>
      <c r="AC3790" s="94">
        <v>0.56086527190857016</v>
      </c>
      <c r="AD3790" s="94">
        <v>0.60216198934897525</v>
      </c>
      <c r="AE3790" s="94">
        <v>0.60505371836980082</v>
      </c>
      <c r="AF3790" s="94">
        <v>0.76553421487968709</v>
      </c>
      <c r="AG3790" s="94">
        <v>0.80165055821667786</v>
      </c>
      <c r="AH3790" s="94">
        <v>0.80879351990671355</v>
      </c>
      <c r="AI3790" s="94">
        <v>0.81719775914803672</v>
      </c>
      <c r="AJ3790" s="94">
        <v>0.80744589394271171</v>
      </c>
      <c r="AK3790" s="94">
        <v>0.8067352211143195</v>
      </c>
    </row>
    <row r="3791" spans="1:37">
      <c r="A3791" s="94">
        <v>24</v>
      </c>
      <c r="B3791" s="94">
        <v>0.62718556826341232</v>
      </c>
      <c r="C3791" s="94">
        <v>0.66354578806729414</v>
      </c>
      <c r="D3791" s="94">
        <v>0.67022833260115977</v>
      </c>
      <c r="E3791" s="94">
        <v>0.65776539611084461</v>
      </c>
      <c r="F3791" s="94">
        <v>0.67270586590939718</v>
      </c>
      <c r="G3791" s="94">
        <v>0.65840774967651461</v>
      </c>
      <c r="H3791" s="94">
        <v>0.58222508110526905</v>
      </c>
      <c r="I3791" s="94">
        <v>0.63503753268628871</v>
      </c>
      <c r="J3791" s="94">
        <v>0.62694356192987932</v>
      </c>
      <c r="K3791" s="94">
        <v>0.54629371068195731</v>
      </c>
      <c r="L3791" s="94">
        <v>0.61973209935553308</v>
      </c>
      <c r="M3791" s="94">
        <v>0.60837319269216772</v>
      </c>
      <c r="N3791" s="94">
        <v>0.4773673160574407</v>
      </c>
      <c r="O3791" s="94">
        <v>0.55126482618801798</v>
      </c>
      <c r="P3791" s="94">
        <v>0.56323937622512132</v>
      </c>
      <c r="Q3791" s="94">
        <v>0.47721805484258267</v>
      </c>
      <c r="R3791" s="94">
        <v>0.51867993305225257</v>
      </c>
      <c r="S3791" s="94">
        <v>0.49874643896061555</v>
      </c>
      <c r="T3791" s="94">
        <v>0.46815730152356799</v>
      </c>
      <c r="U3791" s="94">
        <v>0.49918567890906551</v>
      </c>
      <c r="V3791" s="94">
        <v>0.49227287000822528</v>
      </c>
      <c r="W3791" s="94">
        <v>0.49154949701817008</v>
      </c>
      <c r="X3791" s="94">
        <v>0.50089030296712223</v>
      </c>
      <c r="Y3791" s="94">
        <v>0.50812979864538355</v>
      </c>
      <c r="Z3791" s="94">
        <v>0.49604466989743096</v>
      </c>
      <c r="AA3791" s="94">
        <v>0.52298534689523068</v>
      </c>
      <c r="AB3791" s="94">
        <v>0.52938892204395216</v>
      </c>
      <c r="AC3791" s="94">
        <v>0.55524587359869193</v>
      </c>
      <c r="AD3791" s="94">
        <v>0.59153003515818081</v>
      </c>
      <c r="AE3791" s="94">
        <v>0.59330382889670441</v>
      </c>
      <c r="AF3791" s="94">
        <v>0.63521567673849966</v>
      </c>
      <c r="AG3791" s="94">
        <v>0.6611056433492416</v>
      </c>
      <c r="AH3791" s="94">
        <v>0.66376587347351979</v>
      </c>
      <c r="AI3791" s="94">
        <v>0.67047001397017569</v>
      </c>
      <c r="AJ3791" s="94">
        <v>0.66252073925734434</v>
      </c>
      <c r="AK3791" s="94">
        <v>0.66973315505739439</v>
      </c>
    </row>
    <row r="3801" spans="1:50">
      <c r="A3801" s="94" t="s">
        <v>200</v>
      </c>
      <c r="B3801" s="95"/>
      <c r="C3801" s="95"/>
      <c r="D3801" s="95">
        <v>2015</v>
      </c>
      <c r="E3801" s="95"/>
      <c r="F3801" s="94" t="s">
        <v>0</v>
      </c>
      <c r="G3801" s="166">
        <v>1829025.1690000042</v>
      </c>
      <c r="H3801" s="95" t="s">
        <v>102</v>
      </c>
      <c r="I3801" s="95"/>
      <c r="J3801" s="95"/>
      <c r="K3801" s="96" t="s">
        <v>1</v>
      </c>
      <c r="L3801" s="95" t="s">
        <v>103</v>
      </c>
      <c r="M3801" s="95"/>
      <c r="N3801" s="95"/>
      <c r="O3801" s="95"/>
      <c r="P3801" s="95"/>
      <c r="Q3801" s="95"/>
      <c r="R3801" s="95"/>
      <c r="S3801" s="95"/>
      <c r="T3801" s="97"/>
      <c r="U3801" s="95"/>
      <c r="V3801" s="95"/>
      <c r="W3801" s="95"/>
      <c r="X3801" s="95"/>
      <c r="Y3801" s="95"/>
      <c r="Z3801" s="95"/>
      <c r="AA3801" s="95"/>
      <c r="AB3801" s="95"/>
      <c r="AC3801" s="96"/>
      <c r="AD3801" s="95"/>
      <c r="AE3801" s="95"/>
      <c r="AF3801" s="95"/>
      <c r="AG3801" s="95"/>
      <c r="AH3801" s="95"/>
      <c r="AI3801" s="95"/>
      <c r="AJ3801" s="95"/>
      <c r="AK3801" s="95"/>
    </row>
    <row r="3802" spans="1:50">
      <c r="A3802" s="96">
        <v>1096</v>
      </c>
      <c r="B3802" s="94" t="s">
        <v>104</v>
      </c>
      <c r="C3802" s="95"/>
      <c r="D3802" s="95"/>
      <c r="E3802" s="95"/>
      <c r="F3802" s="95" t="s">
        <v>3</v>
      </c>
      <c r="G3802" s="95">
        <v>0</v>
      </c>
      <c r="H3802" s="95" t="s">
        <v>102</v>
      </c>
      <c r="I3802" s="95"/>
      <c r="J3802" s="95"/>
      <c r="K3802" s="96" t="s">
        <v>4</v>
      </c>
      <c r="L3802" s="95" t="s">
        <v>103</v>
      </c>
      <c r="M3802" s="95"/>
      <c r="N3802" s="95" t="s">
        <v>105</v>
      </c>
      <c r="O3802" s="95"/>
      <c r="P3802" s="95"/>
      <c r="Q3802" s="95"/>
      <c r="R3802" s="95"/>
      <c r="S3802" s="95"/>
      <c r="T3802" s="96"/>
      <c r="U3802" s="95"/>
      <c r="V3802" s="95"/>
      <c r="W3802" s="95"/>
      <c r="X3802" s="95"/>
      <c r="Y3802" s="95"/>
      <c r="Z3802" s="95"/>
      <c r="AA3802" s="95"/>
      <c r="AB3802" s="95"/>
      <c r="AC3802" s="96"/>
      <c r="AD3802" s="95"/>
      <c r="AE3802" s="95"/>
      <c r="AF3802" s="95"/>
      <c r="AG3802" s="95"/>
      <c r="AH3802" s="95"/>
      <c r="AI3802" s="95"/>
      <c r="AJ3802" s="95"/>
      <c r="AK3802" s="95"/>
    </row>
    <row r="3803" spans="1:50">
      <c r="A3803" s="94"/>
      <c r="B3803" s="94">
        <v>1</v>
      </c>
      <c r="C3803" s="94" t="s">
        <v>5</v>
      </c>
      <c r="D3803" s="94" t="s">
        <v>6</v>
      </c>
      <c r="E3803" s="94">
        <v>2</v>
      </c>
      <c r="F3803" s="94" t="s">
        <v>7</v>
      </c>
      <c r="G3803" s="94" t="s">
        <v>8</v>
      </c>
      <c r="H3803" s="94">
        <v>3</v>
      </c>
      <c r="I3803" s="94" t="s">
        <v>9</v>
      </c>
      <c r="J3803" s="94" t="s">
        <v>10</v>
      </c>
      <c r="K3803" s="94">
        <v>4</v>
      </c>
      <c r="L3803" s="94" t="s">
        <v>11</v>
      </c>
      <c r="M3803" s="94" t="s">
        <v>12</v>
      </c>
      <c r="N3803" s="94">
        <v>5</v>
      </c>
      <c r="O3803" s="94" t="s">
        <v>13</v>
      </c>
      <c r="P3803" s="94" t="s">
        <v>13</v>
      </c>
      <c r="Q3803" s="94">
        <v>6</v>
      </c>
      <c r="R3803" s="94" t="s">
        <v>14</v>
      </c>
      <c r="S3803" s="94" t="s">
        <v>87</v>
      </c>
      <c r="T3803" s="94">
        <v>7</v>
      </c>
      <c r="U3803" s="94" t="s">
        <v>15</v>
      </c>
      <c r="V3803" s="94" t="s">
        <v>88</v>
      </c>
      <c r="W3803" s="94">
        <v>8</v>
      </c>
      <c r="X3803" s="94" t="s">
        <v>89</v>
      </c>
      <c r="Y3803" s="94" t="s">
        <v>90</v>
      </c>
      <c r="Z3803" s="94">
        <v>9</v>
      </c>
      <c r="AA3803" s="94" t="s">
        <v>91</v>
      </c>
      <c r="AB3803" s="94" t="s">
        <v>92</v>
      </c>
      <c r="AC3803" s="94">
        <v>10</v>
      </c>
      <c r="AD3803" s="94" t="s">
        <v>93</v>
      </c>
      <c r="AE3803" s="94" t="s">
        <v>94</v>
      </c>
      <c r="AF3803" s="94">
        <v>11</v>
      </c>
      <c r="AG3803" s="94" t="s">
        <v>95</v>
      </c>
      <c r="AH3803" s="94" t="s">
        <v>96</v>
      </c>
      <c r="AI3803" s="94">
        <v>12</v>
      </c>
      <c r="AJ3803" s="94" t="s">
        <v>97</v>
      </c>
      <c r="AK3803" s="94" t="s">
        <v>98</v>
      </c>
    </row>
    <row r="3804" spans="1:50">
      <c r="A3804" s="96"/>
      <c r="B3804" s="94">
        <v>31</v>
      </c>
      <c r="C3804" s="95"/>
      <c r="D3804" s="95"/>
      <c r="E3804" s="94">
        <v>28</v>
      </c>
      <c r="F3804" s="95"/>
      <c r="G3804" s="95"/>
      <c r="H3804" s="94">
        <v>31</v>
      </c>
      <c r="I3804" s="95"/>
      <c r="J3804" s="95"/>
      <c r="K3804" s="94">
        <v>30</v>
      </c>
      <c r="L3804" s="95"/>
      <c r="M3804" s="95"/>
      <c r="N3804" s="94">
        <v>31</v>
      </c>
      <c r="O3804" s="95"/>
      <c r="P3804" s="95"/>
      <c r="Q3804" s="94">
        <v>30</v>
      </c>
      <c r="R3804" s="95"/>
      <c r="S3804" s="95"/>
      <c r="T3804" s="94">
        <v>31</v>
      </c>
      <c r="U3804" s="95"/>
      <c r="V3804" s="95"/>
      <c r="W3804" s="94">
        <v>31</v>
      </c>
      <c r="X3804" s="95"/>
      <c r="Y3804" s="95"/>
      <c r="Z3804" s="94">
        <v>30</v>
      </c>
      <c r="AA3804" s="95"/>
      <c r="AB3804" s="95"/>
      <c r="AC3804" s="94">
        <v>31</v>
      </c>
      <c r="AD3804" s="95"/>
      <c r="AE3804" s="95"/>
      <c r="AF3804" s="94">
        <v>30</v>
      </c>
      <c r="AG3804" s="95"/>
      <c r="AH3804" s="95"/>
      <c r="AI3804" s="94">
        <v>31</v>
      </c>
      <c r="AJ3804" s="95"/>
      <c r="AK3804" s="95"/>
    </row>
    <row r="3805" spans="1:50">
      <c r="A3805" s="94" t="s">
        <v>16</v>
      </c>
      <c r="B3805" s="94" t="s">
        <v>17</v>
      </c>
      <c r="C3805" s="94" t="s">
        <v>18</v>
      </c>
      <c r="D3805" s="94" t="s">
        <v>19</v>
      </c>
      <c r="E3805" s="94" t="s">
        <v>17</v>
      </c>
      <c r="F3805" s="94" t="s">
        <v>18</v>
      </c>
      <c r="G3805" s="94" t="s">
        <v>19</v>
      </c>
      <c r="H3805" s="94" t="s">
        <v>17</v>
      </c>
      <c r="I3805" s="94" t="s">
        <v>18</v>
      </c>
      <c r="J3805" s="94" t="s">
        <v>19</v>
      </c>
      <c r="K3805" s="94" t="s">
        <v>17</v>
      </c>
      <c r="L3805" s="94" t="s">
        <v>18</v>
      </c>
      <c r="M3805" s="94" t="s">
        <v>19</v>
      </c>
      <c r="N3805" s="94" t="s">
        <v>17</v>
      </c>
      <c r="O3805" s="94" t="s">
        <v>18</v>
      </c>
      <c r="P3805" s="94" t="s">
        <v>19</v>
      </c>
      <c r="Q3805" s="94" t="s">
        <v>17</v>
      </c>
      <c r="R3805" s="94" t="s">
        <v>18</v>
      </c>
      <c r="S3805" s="94" t="s">
        <v>19</v>
      </c>
      <c r="T3805" s="94" t="s">
        <v>17</v>
      </c>
      <c r="U3805" s="94" t="s">
        <v>18</v>
      </c>
      <c r="V3805" s="94" t="s">
        <v>19</v>
      </c>
      <c r="W3805" s="94" t="s">
        <v>17</v>
      </c>
      <c r="X3805" s="94" t="s">
        <v>18</v>
      </c>
      <c r="Y3805" s="94" t="s">
        <v>19</v>
      </c>
      <c r="Z3805" s="94" t="s">
        <v>17</v>
      </c>
      <c r="AA3805" s="94" t="s">
        <v>18</v>
      </c>
      <c r="AB3805" s="94" t="s">
        <v>19</v>
      </c>
      <c r="AC3805" s="94" t="s">
        <v>17</v>
      </c>
      <c r="AD3805" s="94" t="s">
        <v>18</v>
      </c>
      <c r="AE3805" s="94" t="s">
        <v>19</v>
      </c>
      <c r="AF3805" s="94" t="s">
        <v>17</v>
      </c>
      <c r="AG3805" s="94" t="s">
        <v>18</v>
      </c>
      <c r="AH3805" s="94" t="s">
        <v>19</v>
      </c>
      <c r="AI3805" s="94" t="s">
        <v>17</v>
      </c>
      <c r="AJ3805" s="94" t="s">
        <v>18</v>
      </c>
      <c r="AK3805" s="94" t="s">
        <v>19</v>
      </c>
    </row>
    <row r="3806" spans="1:50">
      <c r="A3806" s="96"/>
      <c r="B3806" s="134">
        <v>8.1727287172739374E-2</v>
      </c>
      <c r="C3806" s="167">
        <v>1.0136965339568098</v>
      </c>
      <c r="D3806" s="167">
        <v>0.9865869947676208</v>
      </c>
      <c r="E3806" s="134">
        <v>7.3855129933471403E-2</v>
      </c>
      <c r="F3806" s="167">
        <v>1.02017435955606</v>
      </c>
      <c r="G3806" s="167">
        <v>0.99239359687639983</v>
      </c>
      <c r="H3806" s="134">
        <v>8.2349501996932889E-2</v>
      </c>
      <c r="I3806" s="167">
        <v>1.0121510261885391</v>
      </c>
      <c r="J3806" s="167">
        <v>1.0003752457721011</v>
      </c>
      <c r="K3806" s="134">
        <v>7.9903248877704253E-2</v>
      </c>
      <c r="L3806" s="167">
        <v>1.0346951818764138</v>
      </c>
      <c r="M3806" s="167">
        <v>1.0058530506912766</v>
      </c>
      <c r="N3806" s="134">
        <v>8.4583270481818573E-2</v>
      </c>
      <c r="O3806" s="167">
        <v>1.0799749512396537</v>
      </c>
      <c r="P3806" s="167">
        <v>0.98716587450962123</v>
      </c>
      <c r="Q3806" s="134">
        <v>8.5133041447509467E-2</v>
      </c>
      <c r="R3806" s="167">
        <v>1.061449292264997</v>
      </c>
      <c r="S3806" s="167">
        <v>1.0190893165890744</v>
      </c>
      <c r="T3806" s="134">
        <v>9.3250506047958634E-2</v>
      </c>
      <c r="U3806" s="167">
        <v>1.0849413944157948</v>
      </c>
      <c r="V3806" s="167">
        <v>0.95935476420868837</v>
      </c>
      <c r="W3806" s="134">
        <v>9.036489943500399E-2</v>
      </c>
      <c r="X3806" s="167">
        <v>1.0744942447804415</v>
      </c>
      <c r="Y3806" s="167">
        <v>1.0089063745846569</v>
      </c>
      <c r="Z3806" s="134">
        <v>8.457734391742236E-2</v>
      </c>
      <c r="AA3806" s="167">
        <v>1.058436318820426</v>
      </c>
      <c r="AB3806" s="167">
        <v>0.9854487647172987</v>
      </c>
      <c r="AC3806" s="134">
        <v>8.3473203478276969E-2</v>
      </c>
      <c r="AD3806" s="167">
        <v>1.0256033526965131</v>
      </c>
      <c r="AE3806" s="167">
        <v>1.0060944791537483</v>
      </c>
      <c r="AF3806" s="134">
        <v>7.9004153307848213E-2</v>
      </c>
      <c r="AG3806" s="167">
        <v>1.0214617881360302</v>
      </c>
      <c r="AH3806" s="167">
        <v>0.99527249000962048</v>
      </c>
      <c r="AI3806" s="134">
        <v>8.1778413903313862E-2</v>
      </c>
      <c r="AJ3806" s="167">
        <v>1.0206100737270698</v>
      </c>
      <c r="AK3806" s="167">
        <v>0.98843680278645851</v>
      </c>
      <c r="AM3806" t="str">
        <f>A3801</f>
        <v>PreNResSpltPkgAC-65to-PEYes-cDXGF-Gro1985-CZ16</v>
      </c>
      <c r="AN3806" s="93">
        <f>1/($T3806*(1/$T3804)*(1/(5/7+2/7*$V3806))*$T3816/SUM($T3808:$T3831))</f>
        <v>7485.6612778195458</v>
      </c>
      <c r="AO3806" s="93">
        <f>1/(T3806*(1/T3804)*(1/(5/7+2/7*V3806)))</f>
        <v>328.57729827627941</v>
      </c>
      <c r="AP3806" s="93"/>
      <c r="AR3806" s="217">
        <f>CHOOSE($AV$3,C3806,F3806,I3806,L3806,O3806,R3806,U3806,X3806,AA3806,AD3806,AG3806,AJ3806)</f>
        <v>1.0849413944157948</v>
      </c>
      <c r="AS3806" s="92"/>
      <c r="AT3806" s="92"/>
      <c r="AV3806" s="151">
        <f>AN3806/AR3806</f>
        <v>6899.5996616483853</v>
      </c>
      <c r="AW3806" s="152">
        <f>AO3806/AR3806</f>
        <v>302.85257799865536</v>
      </c>
      <c r="AX3806" s="93"/>
    </row>
    <row r="3807" spans="1:50">
      <c r="A3807" s="94" t="s">
        <v>20</v>
      </c>
      <c r="B3807" s="94" t="s">
        <v>21</v>
      </c>
      <c r="C3807" s="94" t="s">
        <v>22</v>
      </c>
      <c r="D3807" s="94" t="s">
        <v>23</v>
      </c>
      <c r="E3807" s="94" t="s">
        <v>21</v>
      </c>
      <c r="F3807" s="94" t="s">
        <v>22</v>
      </c>
      <c r="G3807" s="94" t="s">
        <v>23</v>
      </c>
      <c r="H3807" s="94" t="s">
        <v>21</v>
      </c>
      <c r="I3807" s="94" t="s">
        <v>22</v>
      </c>
      <c r="J3807" s="94" t="s">
        <v>23</v>
      </c>
      <c r="K3807" s="94" t="s">
        <v>21</v>
      </c>
      <c r="L3807" s="94" t="s">
        <v>22</v>
      </c>
      <c r="M3807" s="94" t="s">
        <v>23</v>
      </c>
      <c r="N3807" s="94" t="s">
        <v>21</v>
      </c>
      <c r="O3807" s="94" t="s">
        <v>22</v>
      </c>
      <c r="P3807" s="94" t="s">
        <v>23</v>
      </c>
      <c r="Q3807" s="94" t="s">
        <v>21</v>
      </c>
      <c r="R3807" s="94" t="s">
        <v>22</v>
      </c>
      <c r="S3807" s="94" t="s">
        <v>23</v>
      </c>
      <c r="T3807" s="94" t="s">
        <v>21</v>
      </c>
      <c r="U3807" s="94" t="s">
        <v>22</v>
      </c>
      <c r="V3807" s="94" t="s">
        <v>23</v>
      </c>
      <c r="W3807" s="94" t="s">
        <v>21</v>
      </c>
      <c r="X3807" s="94" t="s">
        <v>22</v>
      </c>
      <c r="Y3807" s="94" t="s">
        <v>23</v>
      </c>
      <c r="Z3807" s="94" t="s">
        <v>21</v>
      </c>
      <c r="AA3807" s="94" t="s">
        <v>22</v>
      </c>
      <c r="AB3807" s="94" t="s">
        <v>23</v>
      </c>
      <c r="AC3807" s="94" t="s">
        <v>21</v>
      </c>
      <c r="AD3807" s="94" t="s">
        <v>22</v>
      </c>
      <c r="AE3807" s="94" t="s">
        <v>23</v>
      </c>
      <c r="AF3807" s="94" t="s">
        <v>21</v>
      </c>
      <c r="AG3807" s="94" t="s">
        <v>22</v>
      </c>
      <c r="AH3807" s="94" t="s">
        <v>23</v>
      </c>
      <c r="AI3807" s="94" t="s">
        <v>21</v>
      </c>
      <c r="AJ3807" s="94" t="s">
        <v>22</v>
      </c>
      <c r="AK3807" s="94" t="s">
        <v>23</v>
      </c>
    </row>
    <row r="3808" spans="1:50">
      <c r="A3808" s="94">
        <v>1</v>
      </c>
      <c r="B3808" s="94">
        <v>0.73909713232263963</v>
      </c>
      <c r="C3808" s="94">
        <v>0.73522543992169709</v>
      </c>
      <c r="D3808" s="94">
        <v>0.74460859706156646</v>
      </c>
      <c r="E3808" s="94">
        <v>0.68921848652740991</v>
      </c>
      <c r="F3808" s="94">
        <v>0.73836839133904009</v>
      </c>
      <c r="G3808" s="94">
        <v>0.73280290240310375</v>
      </c>
      <c r="H3808" s="94">
        <v>0.73206955732175105</v>
      </c>
      <c r="I3808" s="94">
        <v>0.73565946238845503</v>
      </c>
      <c r="J3808" s="94">
        <v>0.73614092728673519</v>
      </c>
      <c r="K3808" s="94">
        <v>0.70679302350148165</v>
      </c>
      <c r="L3808" s="94">
        <v>0.74557237305526169</v>
      </c>
      <c r="M3808" s="94">
        <v>0.74762359494025354</v>
      </c>
      <c r="N3808" s="94">
        <v>0.64750465802892088</v>
      </c>
      <c r="O3808" s="94">
        <v>0.71076374095595329</v>
      </c>
      <c r="P3808" s="94">
        <v>0.72495410070103572</v>
      </c>
      <c r="Q3808" s="94">
        <v>0.63632695045737087</v>
      </c>
      <c r="R3808" s="94">
        <v>0.6895403625392329</v>
      </c>
      <c r="S3808" s="94">
        <v>0.67210245022122572</v>
      </c>
      <c r="T3808" s="94">
        <v>0.61590099756841354</v>
      </c>
      <c r="U3808" s="94">
        <v>0.64683923641196561</v>
      </c>
      <c r="V3808" s="94">
        <v>0.67096537202056594</v>
      </c>
      <c r="W3808" s="94">
        <v>0.61789309043228136</v>
      </c>
      <c r="X3808" s="94">
        <v>0.66169227103804062</v>
      </c>
      <c r="Y3808" s="94">
        <v>0.65651565606259821</v>
      </c>
      <c r="Z3808" s="94">
        <v>0.6419413985693434</v>
      </c>
      <c r="AA3808" s="94">
        <v>0.68465572498491434</v>
      </c>
      <c r="AB3808" s="94">
        <v>0.68847630438970187</v>
      </c>
      <c r="AC3808" s="94">
        <v>0.69611107323581911</v>
      </c>
      <c r="AD3808" s="94">
        <v>0.71911037371870423</v>
      </c>
      <c r="AE3808" s="94">
        <v>0.70905832289601778</v>
      </c>
      <c r="AF3808" s="94">
        <v>0.68397666107251232</v>
      </c>
      <c r="AG3808" s="94">
        <v>0.72154162467859617</v>
      </c>
      <c r="AH3808" s="94">
        <v>0.72921518823713705</v>
      </c>
      <c r="AI3808" s="94">
        <v>0.71853617826003613</v>
      </c>
      <c r="AJ3808" s="94">
        <v>0.73538457158081205</v>
      </c>
      <c r="AK3808" s="94">
        <v>0.73627258371673487</v>
      </c>
    </row>
    <row r="3809" spans="1:37">
      <c r="A3809" s="94">
        <v>2</v>
      </c>
      <c r="B3809" s="94">
        <v>0.75974301137430955</v>
      </c>
      <c r="C3809" s="94">
        <v>0.75293720875800585</v>
      </c>
      <c r="D3809" s="94">
        <v>0.76470462951466267</v>
      </c>
      <c r="E3809" s="94">
        <v>0.71939703132707022</v>
      </c>
      <c r="F3809" s="94">
        <v>0.75835776020064805</v>
      </c>
      <c r="G3809" s="94">
        <v>0.75736177464867427</v>
      </c>
      <c r="H3809" s="94">
        <v>0.76176892013226705</v>
      </c>
      <c r="I3809" s="94">
        <v>0.77795714391193638</v>
      </c>
      <c r="J3809" s="94">
        <v>0.77197176634697839</v>
      </c>
      <c r="K3809" s="94">
        <v>0.73324400509282173</v>
      </c>
      <c r="L3809" s="94">
        <v>0.78095901293972725</v>
      </c>
      <c r="M3809" s="94">
        <v>0.76347413464946257</v>
      </c>
      <c r="N3809" s="94">
        <v>0.6430618981207199</v>
      </c>
      <c r="O3809" s="94">
        <v>0.73676519778842009</v>
      </c>
      <c r="P3809" s="94">
        <v>0.74362436138411714</v>
      </c>
      <c r="Q3809" s="94">
        <v>0.62939364075397053</v>
      </c>
      <c r="R3809" s="94">
        <v>0.68407829245276519</v>
      </c>
      <c r="S3809" s="94">
        <v>0.66642934388600794</v>
      </c>
      <c r="T3809" s="94">
        <v>0.60898664012735459</v>
      </c>
      <c r="U3809" s="94">
        <v>0.63678476067885614</v>
      </c>
      <c r="V3809" s="94">
        <v>0.66216811558307209</v>
      </c>
      <c r="W3809" s="94">
        <v>0.61639193080935617</v>
      </c>
      <c r="X3809" s="94">
        <v>0.65627382077491903</v>
      </c>
      <c r="Y3809" s="94">
        <v>0.65083787728548881</v>
      </c>
      <c r="Z3809" s="94">
        <v>0.63660237156057375</v>
      </c>
      <c r="AA3809" s="94">
        <v>0.68642756032468755</v>
      </c>
      <c r="AB3809" s="94">
        <v>0.69117042293270969</v>
      </c>
      <c r="AC3809" s="94">
        <v>0.74722184733412833</v>
      </c>
      <c r="AD3809" s="94">
        <v>0.75546252763579491</v>
      </c>
      <c r="AE3809" s="94">
        <v>0.7363077940614684</v>
      </c>
      <c r="AF3809" s="94">
        <v>0.72523427332515944</v>
      </c>
      <c r="AG3809" s="94">
        <v>0.74831683092781243</v>
      </c>
      <c r="AH3809" s="94">
        <v>0.74936993959948139</v>
      </c>
      <c r="AI3809" s="94">
        <v>0.74233791168004515</v>
      </c>
      <c r="AJ3809" s="94">
        <v>0.75851133712830709</v>
      </c>
      <c r="AK3809" s="94">
        <v>0.75534846460340888</v>
      </c>
    </row>
    <row r="3810" spans="1:37">
      <c r="A3810" s="94">
        <v>3</v>
      </c>
      <c r="B3810" s="94">
        <v>0.77774007860520189</v>
      </c>
      <c r="C3810" s="94">
        <v>0.78771176883630889</v>
      </c>
      <c r="D3810" s="94">
        <v>0.79254234953239022</v>
      </c>
      <c r="E3810" s="94">
        <v>0.76184802184062306</v>
      </c>
      <c r="F3810" s="94">
        <v>0.79046426959246918</v>
      </c>
      <c r="G3810" s="94">
        <v>0.78701691471995727</v>
      </c>
      <c r="H3810" s="94">
        <v>0.77846279302113408</v>
      </c>
      <c r="I3810" s="94">
        <v>0.79808136515874051</v>
      </c>
      <c r="J3810" s="94">
        <v>0.78816972518179906</v>
      </c>
      <c r="K3810" s="94">
        <v>0.75813961892795001</v>
      </c>
      <c r="L3810" s="94">
        <v>0.79393391990427886</v>
      </c>
      <c r="M3810" s="94">
        <v>0.78662726592546905</v>
      </c>
      <c r="N3810" s="94">
        <v>0.65747940225130908</v>
      </c>
      <c r="O3810" s="94">
        <v>0.75968101710339786</v>
      </c>
      <c r="P3810" s="94">
        <v>0.77184268930928179</v>
      </c>
      <c r="Q3810" s="94">
        <v>0.66103539819829737</v>
      </c>
      <c r="R3810" s="94">
        <v>0.73308526960785181</v>
      </c>
      <c r="S3810" s="94">
        <v>0.69786000043353957</v>
      </c>
      <c r="T3810" s="94">
        <v>0.60318578299850178</v>
      </c>
      <c r="U3810" s="94">
        <v>0.63780628204824608</v>
      </c>
      <c r="V3810" s="94">
        <v>0.68282223450397195</v>
      </c>
      <c r="W3810" s="94">
        <v>0.62056703101061672</v>
      </c>
      <c r="X3810" s="94">
        <v>0.67925837177648007</v>
      </c>
      <c r="Y3810" s="94">
        <v>0.67063471774751815</v>
      </c>
      <c r="Z3810" s="94">
        <v>0.63745521658886117</v>
      </c>
      <c r="AA3810" s="94">
        <v>0.71222389182058299</v>
      </c>
      <c r="AB3810" s="94">
        <v>0.73490617174445727</v>
      </c>
      <c r="AC3810" s="94">
        <v>0.75724921493795316</v>
      </c>
      <c r="AD3810" s="94">
        <v>0.78508041474381973</v>
      </c>
      <c r="AE3810" s="94">
        <v>0.77367069144760958</v>
      </c>
      <c r="AF3810" s="94">
        <v>0.76912084822450799</v>
      </c>
      <c r="AG3810" s="94">
        <v>0.7895016024465159</v>
      </c>
      <c r="AH3810" s="94">
        <v>0.78579696861839166</v>
      </c>
      <c r="AI3810" s="94">
        <v>0.77261294400329772</v>
      </c>
      <c r="AJ3810" s="94">
        <v>0.7920205896648993</v>
      </c>
      <c r="AK3810" s="94">
        <v>0.79068482231683301</v>
      </c>
    </row>
    <row r="3811" spans="1:37">
      <c r="A3811" s="94">
        <v>4</v>
      </c>
      <c r="B3811" s="94">
        <v>0.79096811960572166</v>
      </c>
      <c r="C3811" s="94">
        <v>0.80368363938123699</v>
      </c>
      <c r="D3811" s="94">
        <v>0.80644104417619733</v>
      </c>
      <c r="E3811" s="94">
        <v>0.78404424332105949</v>
      </c>
      <c r="F3811" s="94">
        <v>0.80252978663470265</v>
      </c>
      <c r="G3811" s="94">
        <v>0.80231669400640993</v>
      </c>
      <c r="H3811" s="94">
        <v>0.79773318431360074</v>
      </c>
      <c r="I3811" s="94">
        <v>0.82190926619974125</v>
      </c>
      <c r="J3811" s="94">
        <v>0.80561420831992514</v>
      </c>
      <c r="K3811" s="94">
        <v>0.78737052501654059</v>
      </c>
      <c r="L3811" s="94">
        <v>0.8221659971116394</v>
      </c>
      <c r="M3811" s="94">
        <v>0.80783004957361459</v>
      </c>
      <c r="N3811" s="94">
        <v>0.71446129389555968</v>
      </c>
      <c r="O3811" s="94">
        <v>0.79234425929686081</v>
      </c>
      <c r="P3811" s="94">
        <v>0.79520379600450108</v>
      </c>
      <c r="Q3811" s="94">
        <v>0.69619649885821933</v>
      </c>
      <c r="R3811" s="94">
        <v>0.75753397422106084</v>
      </c>
      <c r="S3811" s="94">
        <v>0.7299901008461247</v>
      </c>
      <c r="T3811" s="94">
        <v>0.64515781869018252</v>
      </c>
      <c r="U3811" s="94">
        <v>0.70337796258227914</v>
      </c>
      <c r="V3811" s="94">
        <v>0.72480489938611259</v>
      </c>
      <c r="W3811" s="94">
        <v>0.69424856777701383</v>
      </c>
      <c r="X3811" s="94">
        <v>0.73144165939072114</v>
      </c>
      <c r="Y3811" s="94">
        <v>0.71863012297873263</v>
      </c>
      <c r="Z3811" s="94">
        <v>0.71444528884546266</v>
      </c>
      <c r="AA3811" s="94">
        <v>0.76209297884561689</v>
      </c>
      <c r="AB3811" s="94">
        <v>0.75740524219740435</v>
      </c>
      <c r="AC3811" s="94">
        <v>0.78593858915619563</v>
      </c>
      <c r="AD3811" s="94">
        <v>0.81463899080580304</v>
      </c>
      <c r="AE3811" s="94">
        <v>0.79486683632451893</v>
      </c>
      <c r="AF3811" s="94">
        <v>0.78997284081587682</v>
      </c>
      <c r="AG3811" s="94">
        <v>0.80664305686166415</v>
      </c>
      <c r="AH3811" s="94">
        <v>0.79958850267127679</v>
      </c>
      <c r="AI3811" s="94">
        <v>0.78151354982105092</v>
      </c>
      <c r="AJ3811" s="94">
        <v>0.80236057132049199</v>
      </c>
      <c r="AK3811" s="94">
        <v>0.80389046778171858</v>
      </c>
    </row>
    <row r="3812" spans="1:37">
      <c r="A3812" s="94">
        <v>5</v>
      </c>
      <c r="B3812" s="94">
        <v>0.81045632664116396</v>
      </c>
      <c r="C3812" s="94">
        <v>0.82968636295933784</v>
      </c>
      <c r="D3812" s="94">
        <v>0.82543817752227933</v>
      </c>
      <c r="E3812" s="94">
        <v>0.80160191334870456</v>
      </c>
      <c r="F3812" s="94">
        <v>0.83007669270234807</v>
      </c>
      <c r="G3812" s="94">
        <v>0.81999473161152814</v>
      </c>
      <c r="H3812" s="94">
        <v>0.81379232567655302</v>
      </c>
      <c r="I3812" s="94">
        <v>0.83747081377666399</v>
      </c>
      <c r="J3812" s="94">
        <v>0.81923585366343432</v>
      </c>
      <c r="K3812" s="94">
        <v>0.80051539800179017</v>
      </c>
      <c r="L3812" s="94">
        <v>0.83694713463684856</v>
      </c>
      <c r="M3812" s="94">
        <v>0.82032463497980734</v>
      </c>
      <c r="N3812" s="94">
        <v>0.73294008407144229</v>
      </c>
      <c r="O3812" s="94">
        <v>0.80766514775048737</v>
      </c>
      <c r="P3812" s="94">
        <v>0.8091080106355456</v>
      </c>
      <c r="Q3812" s="94">
        <v>0.71412730706179739</v>
      </c>
      <c r="R3812" s="94">
        <v>0.77798036557230554</v>
      </c>
      <c r="S3812" s="94">
        <v>0.75100376456873652</v>
      </c>
      <c r="T3812" s="94">
        <v>0.68611118806753879</v>
      </c>
      <c r="U3812" s="94">
        <v>0.72394431167658313</v>
      </c>
      <c r="V3812" s="94">
        <v>0.74612298587092085</v>
      </c>
      <c r="W3812" s="94">
        <v>0.70120973785771257</v>
      </c>
      <c r="X3812" s="94">
        <v>0.74791924743806359</v>
      </c>
      <c r="Y3812" s="94">
        <v>0.73385981103677489</v>
      </c>
      <c r="Z3812" s="94">
        <v>0.73043221269255365</v>
      </c>
      <c r="AA3812" s="94">
        <v>0.77749073504869026</v>
      </c>
      <c r="AB3812" s="94">
        <v>0.77392564519524965</v>
      </c>
      <c r="AC3812" s="94">
        <v>0.8030506460674548</v>
      </c>
      <c r="AD3812" s="94">
        <v>0.82863304787839853</v>
      </c>
      <c r="AE3812" s="94">
        <v>0.81004576580754406</v>
      </c>
      <c r="AF3812" s="94">
        <v>0.81384799552467635</v>
      </c>
      <c r="AG3812" s="94">
        <v>0.83366800377774797</v>
      </c>
      <c r="AH3812" s="94">
        <v>0.82006776599769937</v>
      </c>
      <c r="AI3812" s="94">
        <v>0.80648713628232871</v>
      </c>
      <c r="AJ3812" s="94">
        <v>0.83175351787562812</v>
      </c>
      <c r="AK3812" s="94">
        <v>0.82644281301480627</v>
      </c>
    </row>
    <row r="3813" spans="1:37">
      <c r="A3813" s="94">
        <v>6</v>
      </c>
      <c r="B3813" s="94">
        <v>0.82471971959581969</v>
      </c>
      <c r="C3813" s="94">
        <v>0.8443879396557229</v>
      </c>
      <c r="D3813" s="94">
        <v>0.83804900772809299</v>
      </c>
      <c r="E3813" s="94">
        <v>0.81259678584947892</v>
      </c>
      <c r="F3813" s="94">
        <v>0.84500507395241442</v>
      </c>
      <c r="G3813" s="94">
        <v>0.83263936284429119</v>
      </c>
      <c r="H3813" s="94">
        <v>0.83635204321379464</v>
      </c>
      <c r="I3813" s="94">
        <v>0.85531944767783175</v>
      </c>
      <c r="J3813" s="94">
        <v>0.84296340704234785</v>
      </c>
      <c r="K3813" s="94">
        <v>0.81844174112231105</v>
      </c>
      <c r="L3813" s="94">
        <v>0.85581616291898144</v>
      </c>
      <c r="M3813" s="94">
        <v>0.84368505222074919</v>
      </c>
      <c r="N3813" s="94">
        <v>0.73843404365974497</v>
      </c>
      <c r="O3813" s="94">
        <v>0.82121633542171169</v>
      </c>
      <c r="P3813" s="94">
        <v>0.82727057363993128</v>
      </c>
      <c r="Q3813" s="94">
        <v>0.71993380425554343</v>
      </c>
      <c r="R3813" s="94">
        <v>0.78748284373037425</v>
      </c>
      <c r="S3813" s="94">
        <v>0.76539631539523167</v>
      </c>
      <c r="T3813" s="94">
        <v>0.68348247489030145</v>
      </c>
      <c r="U3813" s="94">
        <v>0.72847271039236616</v>
      </c>
      <c r="V3813" s="94">
        <v>0.75432614404707277</v>
      </c>
      <c r="W3813" s="94">
        <v>0.71659891234577922</v>
      </c>
      <c r="X3813" s="94">
        <v>0.75927980012682839</v>
      </c>
      <c r="Y3813" s="94">
        <v>0.74949665412609245</v>
      </c>
      <c r="Z3813" s="94">
        <v>0.73637438328568505</v>
      </c>
      <c r="AA3813" s="94">
        <v>0.78828424544490894</v>
      </c>
      <c r="AB3813" s="94">
        <v>0.79372970115622199</v>
      </c>
      <c r="AC3813" s="94">
        <v>0.8196117334253471</v>
      </c>
      <c r="AD3813" s="94">
        <v>0.84323932893787923</v>
      </c>
      <c r="AE3813" s="94">
        <v>0.83359291998395912</v>
      </c>
      <c r="AF3813" s="94">
        <v>0.82639716176381062</v>
      </c>
      <c r="AG3813" s="94">
        <v>0.84659213938446198</v>
      </c>
      <c r="AH3813" s="94">
        <v>0.83317032928314283</v>
      </c>
      <c r="AI3813" s="94">
        <v>0.82171401885054618</v>
      </c>
      <c r="AJ3813" s="94">
        <v>0.84666719544115043</v>
      </c>
      <c r="AK3813" s="94">
        <v>0.83973178118854297</v>
      </c>
    </row>
    <row r="3814" spans="1:37">
      <c r="A3814" s="94">
        <v>7</v>
      </c>
      <c r="B3814" s="94">
        <v>0.84833768491808204</v>
      </c>
      <c r="C3814" s="94">
        <v>0.86652296955124808</v>
      </c>
      <c r="D3814" s="94">
        <v>0.86302505852487421</v>
      </c>
      <c r="E3814" s="94">
        <v>0.82677627126420983</v>
      </c>
      <c r="F3814" s="94">
        <v>0.86661975765247468</v>
      </c>
      <c r="G3814" s="94">
        <v>0.85651673711140652</v>
      </c>
      <c r="H3814" s="94">
        <v>0.89833885409994629</v>
      </c>
      <c r="I3814" s="94">
        <v>0.92440208337284024</v>
      </c>
      <c r="J3814" s="94">
        <v>0.91712303170383946</v>
      </c>
      <c r="K3814" s="94">
        <v>0.90950789776549679</v>
      </c>
      <c r="L3814" s="94">
        <v>0.94033689768191375</v>
      </c>
      <c r="M3814" s="94">
        <v>0.93699436444701134</v>
      </c>
      <c r="N3814" s="94">
        <v>0.82443370757023227</v>
      </c>
      <c r="O3814" s="94">
        <v>0.90899878569297288</v>
      </c>
      <c r="P3814" s="94">
        <v>0.9183697722334957</v>
      </c>
      <c r="Q3814" s="94">
        <v>0.80925734553627771</v>
      </c>
      <c r="R3814" s="94">
        <v>0.87927791106929953</v>
      </c>
      <c r="S3814" s="94">
        <v>0.86180733019097422</v>
      </c>
      <c r="T3814" s="94">
        <v>0.76886717060103438</v>
      </c>
      <c r="U3814" s="94">
        <v>0.82391002307425076</v>
      </c>
      <c r="V3814" s="94">
        <v>0.84458556834912235</v>
      </c>
      <c r="W3814" s="94">
        <v>0.81364682245011677</v>
      </c>
      <c r="X3814" s="94">
        <v>0.84252501833682347</v>
      </c>
      <c r="Y3814" s="94">
        <v>0.84524339548636362</v>
      </c>
      <c r="Z3814" s="94">
        <v>0.84036960638849689</v>
      </c>
      <c r="AA3814" s="94">
        <v>0.87742552834116505</v>
      </c>
      <c r="AB3814" s="94">
        <v>0.88261635017269402</v>
      </c>
      <c r="AC3814" s="94">
        <v>0.90844305187044416</v>
      </c>
      <c r="AD3814" s="94">
        <v>0.93113081139875575</v>
      </c>
      <c r="AE3814" s="94">
        <v>0.92507654559380559</v>
      </c>
      <c r="AF3814" s="94">
        <v>0.84216369133022018</v>
      </c>
      <c r="AG3814" s="94">
        <v>0.8656817056322692</v>
      </c>
      <c r="AH3814" s="94">
        <v>0.86151463153978014</v>
      </c>
      <c r="AI3814" s="94">
        <v>0.84098545201384312</v>
      </c>
      <c r="AJ3814" s="94">
        <v>0.86819970592003715</v>
      </c>
      <c r="AK3814" s="94">
        <v>0.86885306793210093</v>
      </c>
    </row>
    <row r="3815" spans="1:37">
      <c r="A3815" s="94">
        <v>8</v>
      </c>
      <c r="B3815" s="94">
        <v>0.93427917806743044</v>
      </c>
      <c r="C3815" s="94">
        <v>0.9481637125773984</v>
      </c>
      <c r="D3815" s="94">
        <v>0.94809072511027526</v>
      </c>
      <c r="E3815" s="94">
        <v>0.92299287656147833</v>
      </c>
      <c r="F3815" s="94">
        <v>0.94704820903033859</v>
      </c>
      <c r="G3815" s="94">
        <v>0.94049963879609355</v>
      </c>
      <c r="H3815" s="94">
        <v>0.94701799080723692</v>
      </c>
      <c r="I3815" s="94">
        <v>0.95845499723419303</v>
      </c>
      <c r="J3815" s="94">
        <v>0.95657540345510061</v>
      </c>
      <c r="K3815" s="94">
        <v>0.93275501637375546</v>
      </c>
      <c r="L3815" s="94">
        <v>0.95855178303200672</v>
      </c>
      <c r="M3815" s="94">
        <v>0.96372769077965792</v>
      </c>
      <c r="N3815" s="94">
        <v>0.85065727578597738</v>
      </c>
      <c r="O3815" s="94">
        <v>0.92809971134223246</v>
      </c>
      <c r="P3815" s="94">
        <v>0.9451974838767998</v>
      </c>
      <c r="Q3815" s="94">
        <v>0.83153015390989571</v>
      </c>
      <c r="R3815" s="94">
        <v>0.9002558157169025</v>
      </c>
      <c r="S3815" s="94">
        <v>0.89245520693085278</v>
      </c>
      <c r="T3815" s="94">
        <v>0.8087528583393182</v>
      </c>
      <c r="U3815" s="94">
        <v>0.85169352282787214</v>
      </c>
      <c r="V3815" s="94">
        <v>0.87650956393606005</v>
      </c>
      <c r="W3815" s="94">
        <v>0.84083817796750771</v>
      </c>
      <c r="X3815" s="94">
        <v>0.86581962180437255</v>
      </c>
      <c r="Y3815" s="94">
        <v>0.87824086634828225</v>
      </c>
      <c r="Z3815" s="94">
        <v>0.87867284285697067</v>
      </c>
      <c r="AA3815" s="94">
        <v>0.89802040428912711</v>
      </c>
      <c r="AB3815" s="94">
        <v>0.90821271620368504</v>
      </c>
      <c r="AC3815" s="94">
        <v>0.93042896318939017</v>
      </c>
      <c r="AD3815" s="94">
        <v>0.94751248290620216</v>
      </c>
      <c r="AE3815" s="94">
        <v>0.94941813945267262</v>
      </c>
      <c r="AF3815" s="94">
        <v>0.93804546627130769</v>
      </c>
      <c r="AG3815" s="94">
        <v>0.94969307477881759</v>
      </c>
      <c r="AH3815" s="94">
        <v>0.94239576006940895</v>
      </c>
      <c r="AI3815" s="94">
        <v>0.93212189001301582</v>
      </c>
      <c r="AJ3815" s="94">
        <v>0.95016341165296936</v>
      </c>
      <c r="AK3815" s="94">
        <v>0.94759352974068556</v>
      </c>
    </row>
    <row r="3816" spans="1:37">
      <c r="A3816" s="94">
        <v>9</v>
      </c>
      <c r="B3816" s="94">
        <v>0.95213208236799995</v>
      </c>
      <c r="C3816" s="94">
        <v>0.96496861501797992</v>
      </c>
      <c r="D3816" s="94">
        <v>0.96980451831060466</v>
      </c>
      <c r="E3816" s="94">
        <v>0.94611250673916281</v>
      </c>
      <c r="F3816" s="94">
        <v>0.96445569632188544</v>
      </c>
      <c r="G3816" s="94">
        <v>0.96353486914839703</v>
      </c>
      <c r="H3816" s="94">
        <v>0.95641461993461829</v>
      </c>
      <c r="I3816" s="94">
        <v>0.9661472087137245</v>
      </c>
      <c r="J3816" s="94">
        <v>0.96780734660771506</v>
      </c>
      <c r="K3816" s="94">
        <v>0.94239996441696627</v>
      </c>
      <c r="L3816" s="94">
        <v>0.96410858048973491</v>
      </c>
      <c r="M3816" s="94">
        <v>0.97053749961714997</v>
      </c>
      <c r="N3816" s="94">
        <v>0.87531079080390406</v>
      </c>
      <c r="O3816" s="94">
        <v>0.93797375139819605</v>
      </c>
      <c r="P3816" s="94">
        <v>0.95238278924351094</v>
      </c>
      <c r="Q3816" s="94">
        <v>0.85153377024759935</v>
      </c>
      <c r="R3816" s="94">
        <v>0.91100925486189532</v>
      </c>
      <c r="S3816" s="94">
        <v>0.907221083511767</v>
      </c>
      <c r="T3816" s="94">
        <v>0.84844781253130053</v>
      </c>
      <c r="U3816" s="94">
        <v>0.87863602729723123</v>
      </c>
      <c r="V3816" s="94">
        <v>0.89555710727699256</v>
      </c>
      <c r="W3816" s="94">
        <v>0.88434777932495878</v>
      </c>
      <c r="X3816" s="94">
        <v>0.88422824468196171</v>
      </c>
      <c r="Y3816" s="94">
        <v>0.89956257890727931</v>
      </c>
      <c r="Z3816" s="94">
        <v>0.89688657281752504</v>
      </c>
      <c r="AA3816" s="94">
        <v>0.91146497547726368</v>
      </c>
      <c r="AB3816" s="94">
        <v>0.92071434011118725</v>
      </c>
      <c r="AC3816" s="94">
        <v>0.94151513844501356</v>
      </c>
      <c r="AD3816" s="94">
        <v>0.9538018183466207</v>
      </c>
      <c r="AE3816" s="94">
        <v>0.9574884492651432</v>
      </c>
      <c r="AF3816" s="94">
        <v>0.95770471561116843</v>
      </c>
      <c r="AG3816" s="94">
        <v>0.96654417481577393</v>
      </c>
      <c r="AH3816" s="94">
        <v>0.96542803038293767</v>
      </c>
      <c r="AI3816" s="94">
        <v>0.95080811735250581</v>
      </c>
      <c r="AJ3816" s="94">
        <v>0.96695423863592445</v>
      </c>
      <c r="AK3816" s="94">
        <v>0.96954002853049859</v>
      </c>
    </row>
    <row r="3817" spans="1:37">
      <c r="A3817" s="94">
        <v>10</v>
      </c>
      <c r="B3817" s="94">
        <v>0.95837331791712244</v>
      </c>
      <c r="C3817" s="94">
        <v>0.96945273102538432</v>
      </c>
      <c r="D3817" s="94">
        <v>0.97609248697408058</v>
      </c>
      <c r="E3817" s="94">
        <v>0.95216341466212417</v>
      </c>
      <c r="F3817" s="94">
        <v>0.96999331723340532</v>
      </c>
      <c r="G3817" s="94">
        <v>0.96999513073186705</v>
      </c>
      <c r="H3817" s="94">
        <v>0.97142117689924257</v>
      </c>
      <c r="I3817" s="94">
        <v>0.98063753565187728</v>
      </c>
      <c r="J3817" s="94">
        <v>0.98361004213692949</v>
      </c>
      <c r="K3817" s="94">
        <v>0.96192059423666065</v>
      </c>
      <c r="L3817" s="94">
        <v>0.98187135537450598</v>
      </c>
      <c r="M3817" s="94">
        <v>0.99034506823482082</v>
      </c>
      <c r="N3817" s="94">
        <v>0.92363408438299976</v>
      </c>
      <c r="O3817" s="94">
        <v>0.96244362333426503</v>
      </c>
      <c r="P3817" s="94">
        <v>0.97323229253360999</v>
      </c>
      <c r="Q3817" s="94">
        <v>0.89442090099497196</v>
      </c>
      <c r="R3817" s="94">
        <v>0.93809992522533048</v>
      </c>
      <c r="S3817" s="94">
        <v>0.93410101954059255</v>
      </c>
      <c r="T3817" s="94">
        <v>0.89434000865227037</v>
      </c>
      <c r="U3817" s="94">
        <v>0.91928132127576956</v>
      </c>
      <c r="V3817" s="94">
        <v>0.92504195295996927</v>
      </c>
      <c r="W3817" s="94">
        <v>0.9334581248548327</v>
      </c>
      <c r="X3817" s="94">
        <v>0.92204762751380065</v>
      </c>
      <c r="Y3817" s="94">
        <v>0.9349623017731582</v>
      </c>
      <c r="Z3817" s="94">
        <v>0.93758187674157711</v>
      </c>
      <c r="AA3817" s="94">
        <v>0.93991858869987921</v>
      </c>
      <c r="AB3817" s="94">
        <v>0.94571758792619165</v>
      </c>
      <c r="AC3817" s="94">
        <v>0.96403532327025465</v>
      </c>
      <c r="AD3817" s="94">
        <v>0.97401762385368107</v>
      </c>
      <c r="AE3817" s="94">
        <v>0.97959021736857987</v>
      </c>
      <c r="AF3817" s="94">
        <v>0.96655971107497596</v>
      </c>
      <c r="AG3817" s="94">
        <v>0.97151654963859391</v>
      </c>
      <c r="AH3817" s="94">
        <v>0.97143890759308626</v>
      </c>
      <c r="AI3817" s="94">
        <v>0.95542490122849977</v>
      </c>
      <c r="AJ3817" s="94">
        <v>0.9719973235876127</v>
      </c>
      <c r="AK3817" s="94">
        <v>0.97484607886343799</v>
      </c>
    </row>
    <row r="3818" spans="1:37">
      <c r="A3818" s="94">
        <v>11</v>
      </c>
      <c r="B3818" s="94">
        <v>0.9780988841206717</v>
      </c>
      <c r="C3818" s="94">
        <v>0.98712343341064346</v>
      </c>
      <c r="D3818" s="94">
        <v>0.99279937863486367</v>
      </c>
      <c r="E3818" s="94">
        <v>0.97325269279741233</v>
      </c>
      <c r="F3818" s="94">
        <v>0.98745337090768948</v>
      </c>
      <c r="G3818" s="94">
        <v>0.98719522173130414</v>
      </c>
      <c r="H3818" s="94">
        <v>0.97926350900986225</v>
      </c>
      <c r="I3818" s="94">
        <v>0.98780039064249436</v>
      </c>
      <c r="J3818" s="94">
        <v>0.98908201444204935</v>
      </c>
      <c r="K3818" s="94">
        <v>0.97001156448590842</v>
      </c>
      <c r="L3818" s="94">
        <v>0.98569328697375069</v>
      </c>
      <c r="M3818" s="94">
        <v>0.99344834149350913</v>
      </c>
      <c r="N3818" s="94">
        <v>0.93819755439682362</v>
      </c>
      <c r="O3818" s="94">
        <v>0.97027604014541435</v>
      </c>
      <c r="P3818" s="94">
        <v>0.97973651152859464</v>
      </c>
      <c r="Q3818" s="94">
        <v>0.92642908206092944</v>
      </c>
      <c r="R3818" s="94">
        <v>0.95366074794260813</v>
      </c>
      <c r="S3818" s="94">
        <v>0.95114297894683597</v>
      </c>
      <c r="T3818" s="94">
        <v>0.924888277026091</v>
      </c>
      <c r="U3818" s="94">
        <v>0.94022153616182391</v>
      </c>
      <c r="V3818" s="94">
        <v>0.94291677980333677</v>
      </c>
      <c r="W3818" s="94">
        <v>0.9510143697131892</v>
      </c>
      <c r="X3818" s="94">
        <v>0.9448369336368958</v>
      </c>
      <c r="Y3818" s="94">
        <v>0.95146010421825278</v>
      </c>
      <c r="Z3818" s="94">
        <v>0.95658331222330795</v>
      </c>
      <c r="AA3818" s="94">
        <v>0.95814536213286838</v>
      </c>
      <c r="AB3818" s="94">
        <v>0.96058362115693896</v>
      </c>
      <c r="AC3818" s="94">
        <v>0.96941005909009326</v>
      </c>
      <c r="AD3818" s="94">
        <v>0.9789591601082972</v>
      </c>
      <c r="AE3818" s="94">
        <v>0.98470038410588456</v>
      </c>
      <c r="AF3818" s="94">
        <v>0.98762909308034985</v>
      </c>
      <c r="AG3818" s="94">
        <v>0.98978800764614805</v>
      </c>
      <c r="AH3818" s="94">
        <v>0.98964299644383369</v>
      </c>
      <c r="AI3818" s="94">
        <v>0.97609592763050756</v>
      </c>
      <c r="AJ3818" s="94">
        <v>0.99057418807694897</v>
      </c>
      <c r="AK3818" s="94">
        <v>0.99221484810671723</v>
      </c>
    </row>
    <row r="3819" spans="1:37">
      <c r="A3819" s="94">
        <v>12</v>
      </c>
      <c r="B3819" s="94">
        <v>0.98066323685095735</v>
      </c>
      <c r="C3819" s="94">
        <v>0.99042768687363036</v>
      </c>
      <c r="D3819" s="94">
        <v>0.99367215376068196</v>
      </c>
      <c r="E3819" s="94">
        <v>0.98027432694403349</v>
      </c>
      <c r="F3819" s="94">
        <v>0.99044965472372593</v>
      </c>
      <c r="G3819" s="94">
        <v>0.99014921113865029</v>
      </c>
      <c r="H3819" s="94">
        <v>0.97575874996927559</v>
      </c>
      <c r="I3819" s="94">
        <v>0.98845643763256619</v>
      </c>
      <c r="J3819" s="94">
        <v>0.98987352064014023</v>
      </c>
      <c r="K3819" s="94">
        <v>0.96710098353728735</v>
      </c>
      <c r="L3819" s="94">
        <v>0.98537506071025383</v>
      </c>
      <c r="M3819" s="94">
        <v>0.99050148983369013</v>
      </c>
      <c r="N3819" s="94">
        <v>0.94113281791430714</v>
      </c>
      <c r="O3819" s="94">
        <v>0.9714464616168319</v>
      </c>
      <c r="P3819" s="94">
        <v>0.97982301105635405</v>
      </c>
      <c r="Q3819" s="94">
        <v>0.93575252754463856</v>
      </c>
      <c r="R3819" s="94">
        <v>0.95575124597238081</v>
      </c>
      <c r="S3819" s="94">
        <v>0.95269986777042648</v>
      </c>
      <c r="T3819" s="94">
        <v>0.93792102565632585</v>
      </c>
      <c r="U3819" s="94">
        <v>0.93990346639279065</v>
      </c>
      <c r="V3819" s="94">
        <v>0.94849502777409389</v>
      </c>
      <c r="W3819" s="94">
        <v>0.9587844726089858</v>
      </c>
      <c r="X3819" s="94">
        <v>0.95453835473169224</v>
      </c>
      <c r="Y3819" s="94">
        <v>0.95315328696517976</v>
      </c>
      <c r="Z3819" s="94">
        <v>0.9527509378882737</v>
      </c>
      <c r="AA3819" s="94">
        <v>0.9609753219286632</v>
      </c>
      <c r="AB3819" s="94">
        <v>0.96944724428496565</v>
      </c>
      <c r="AC3819" s="94">
        <v>0.96512752301619642</v>
      </c>
      <c r="AD3819" s="94">
        <v>0.97694435796285284</v>
      </c>
      <c r="AE3819" s="94">
        <v>0.98274326864414974</v>
      </c>
      <c r="AF3819" s="94">
        <v>0.99169427512224517</v>
      </c>
      <c r="AG3819" s="94">
        <v>0.99279028089205623</v>
      </c>
      <c r="AH3819" s="94">
        <v>0.99255103657559551</v>
      </c>
      <c r="AI3819" s="94">
        <v>0.9795149133794484</v>
      </c>
      <c r="AJ3819" s="94">
        <v>0.99373951348679979</v>
      </c>
      <c r="AK3819" s="94">
        <v>0.9942677991862483</v>
      </c>
    </row>
    <row r="3820" spans="1:37">
      <c r="A3820" s="94">
        <v>13</v>
      </c>
      <c r="B3820" s="94">
        <v>0.98104912752303342</v>
      </c>
      <c r="C3820" s="94">
        <v>0.99039342936783215</v>
      </c>
      <c r="D3820" s="94">
        <v>0.9941108070949457</v>
      </c>
      <c r="E3820" s="94">
        <v>0.97666098856349737</v>
      </c>
      <c r="F3820" s="94">
        <v>0.99172515560710017</v>
      </c>
      <c r="G3820" s="94">
        <v>0.98968822714736737</v>
      </c>
      <c r="H3820" s="94">
        <v>0.9834434835916841</v>
      </c>
      <c r="I3820" s="94">
        <v>0.99297614143501622</v>
      </c>
      <c r="J3820" s="94">
        <v>0.99396819379363111</v>
      </c>
      <c r="K3820" s="94">
        <v>0.9837249320308461</v>
      </c>
      <c r="L3820" s="94">
        <v>0.9909097451616744</v>
      </c>
      <c r="M3820" s="94">
        <v>0.99606266052356385</v>
      </c>
      <c r="N3820" s="94">
        <v>0.96761029317063674</v>
      </c>
      <c r="O3820" s="94">
        <v>0.98421148890251886</v>
      </c>
      <c r="P3820" s="94">
        <v>0.99654235671470126</v>
      </c>
      <c r="Q3820" s="94">
        <v>0.9666374884893888</v>
      </c>
      <c r="R3820" s="94">
        <v>0.97908522389408015</v>
      </c>
      <c r="S3820" s="94">
        <v>0.98522159894216332</v>
      </c>
      <c r="T3820" s="94">
        <v>0.96743677555882801</v>
      </c>
      <c r="U3820" s="94">
        <v>0.97792829367652656</v>
      </c>
      <c r="V3820" s="94">
        <v>0.97702262217400659</v>
      </c>
      <c r="W3820" s="94">
        <v>0.98850560246043728</v>
      </c>
      <c r="X3820" s="94">
        <v>0.97812699518671931</v>
      </c>
      <c r="Y3820" s="94">
        <v>0.97959895789210871</v>
      </c>
      <c r="Z3820" s="94">
        <v>0.99270437520356114</v>
      </c>
      <c r="AA3820" s="94">
        <v>0.98660349967170446</v>
      </c>
      <c r="AB3820" s="94">
        <v>0.9907690377956071</v>
      </c>
      <c r="AC3820" s="94">
        <v>0.98494294821581863</v>
      </c>
      <c r="AD3820" s="94">
        <v>0.98871139363224025</v>
      </c>
      <c r="AE3820" s="94">
        <v>0.9942517157426396</v>
      </c>
      <c r="AF3820" s="94">
        <v>0.98409289194586702</v>
      </c>
      <c r="AG3820" s="94">
        <v>0.99243440605139821</v>
      </c>
      <c r="AH3820" s="94">
        <v>0.99254879237114135</v>
      </c>
      <c r="AI3820" s="94">
        <v>0.98115521935849348</v>
      </c>
      <c r="AJ3820" s="94">
        <v>0.99401183234594859</v>
      </c>
      <c r="AK3820" s="94">
        <v>0.99530531749465667</v>
      </c>
    </row>
    <row r="3821" spans="1:37">
      <c r="A3821" s="94">
        <v>14</v>
      </c>
      <c r="B3821" s="94">
        <v>0.9886883066389216</v>
      </c>
      <c r="C3821" s="94">
        <v>0.9948403089558906</v>
      </c>
      <c r="D3821" s="94">
        <v>0.99644862997869255</v>
      </c>
      <c r="E3821" s="94">
        <v>0.98658619819447801</v>
      </c>
      <c r="F3821" s="94">
        <v>0.99464695073728482</v>
      </c>
      <c r="G3821" s="94">
        <v>0.9933541474590003</v>
      </c>
      <c r="H3821" s="94">
        <v>0.98529562729258813</v>
      </c>
      <c r="I3821" s="94">
        <v>0.99437760466995762</v>
      </c>
      <c r="J3821" s="94">
        <v>0.99428264118173426</v>
      </c>
      <c r="K3821" s="94">
        <v>0.98573481744235847</v>
      </c>
      <c r="L3821" s="94">
        <v>0.99106232490519552</v>
      </c>
      <c r="M3821" s="94">
        <v>0.99466252313508263</v>
      </c>
      <c r="N3821" s="94">
        <v>0.97798123050466179</v>
      </c>
      <c r="O3821" s="94">
        <v>0.98898913507029118</v>
      </c>
      <c r="P3821" s="94">
        <v>0.99559242045939822</v>
      </c>
      <c r="Q3821" s="94">
        <v>0.97588190142725595</v>
      </c>
      <c r="R3821" s="94">
        <v>0.98399691468322714</v>
      </c>
      <c r="S3821" s="94">
        <v>0.99185427289390093</v>
      </c>
      <c r="T3821" s="94">
        <v>0.99228967630705744</v>
      </c>
      <c r="U3821" s="94">
        <v>0.98928213550842681</v>
      </c>
      <c r="V3821" s="94">
        <v>0.98694238962219139</v>
      </c>
      <c r="W3821" s="94">
        <v>0.99554343236944087</v>
      </c>
      <c r="X3821" s="94">
        <v>0.99248532154402203</v>
      </c>
      <c r="Y3821" s="94">
        <v>0.99343588465159871</v>
      </c>
      <c r="Z3821" s="94">
        <v>1</v>
      </c>
      <c r="AA3821" s="94">
        <v>0.99315942238808863</v>
      </c>
      <c r="AB3821" s="94">
        <v>0.9934125352219938</v>
      </c>
      <c r="AC3821" s="94">
        <v>0.98693534316637754</v>
      </c>
      <c r="AD3821" s="94">
        <v>0.99057506098594295</v>
      </c>
      <c r="AE3821" s="94">
        <v>0.99437715358723711</v>
      </c>
      <c r="AF3821" s="94">
        <v>0.99707683701301131</v>
      </c>
      <c r="AG3821" s="94">
        <v>0.99744784335583236</v>
      </c>
      <c r="AH3821" s="94">
        <v>0.99700443589452425</v>
      </c>
      <c r="AI3821" s="94">
        <v>0.99435550244820703</v>
      </c>
      <c r="AJ3821" s="94">
        <v>0.9975033709373341</v>
      </c>
      <c r="AK3821" s="94">
        <v>0.99785870677132527</v>
      </c>
    </row>
    <row r="3822" spans="1:37">
      <c r="A3822" s="94">
        <v>15</v>
      </c>
      <c r="B3822" s="94">
        <v>0.98928243265479687</v>
      </c>
      <c r="C3822" s="94">
        <v>0.99510968785241605</v>
      </c>
      <c r="D3822" s="94">
        <v>0.9976961636865731</v>
      </c>
      <c r="E3822" s="94">
        <v>0.98962168920701576</v>
      </c>
      <c r="F3822" s="94">
        <v>0.99411374375184902</v>
      </c>
      <c r="G3822" s="94">
        <v>0.99486481794125747</v>
      </c>
      <c r="H3822" s="94">
        <v>0.98714054170504206</v>
      </c>
      <c r="I3822" s="94">
        <v>0.99520714502148722</v>
      </c>
      <c r="J3822" s="94">
        <v>0.9955497368094951</v>
      </c>
      <c r="K3822" s="94">
        <v>0.98822284986739761</v>
      </c>
      <c r="L3822" s="94">
        <v>0.99312587044833933</v>
      </c>
      <c r="M3822" s="94">
        <v>0.99787408826991153</v>
      </c>
      <c r="N3822" s="94">
        <v>0.98756468803165631</v>
      </c>
      <c r="O3822" s="94">
        <v>0.9939658410792741</v>
      </c>
      <c r="P3822" s="94">
        <v>0.99602647664824473</v>
      </c>
      <c r="Q3822" s="94">
        <v>0.99048855285421245</v>
      </c>
      <c r="R3822" s="94">
        <v>0.99325486044419986</v>
      </c>
      <c r="S3822" s="94">
        <v>0.99716224255576402</v>
      </c>
      <c r="T3822" s="94">
        <v>1</v>
      </c>
      <c r="U3822" s="94">
        <v>0.99661477095894857</v>
      </c>
      <c r="V3822" s="94">
        <v>0.99578817803033004</v>
      </c>
      <c r="W3822" s="94">
        <v>0.9979828167566942</v>
      </c>
      <c r="X3822" s="94">
        <v>0.99640641454104695</v>
      </c>
      <c r="Y3822" s="94">
        <v>0.99921218673600121</v>
      </c>
      <c r="Z3822" s="94">
        <v>0.99854039252584481</v>
      </c>
      <c r="AA3822" s="94">
        <v>0.99999566419695574</v>
      </c>
      <c r="AB3822" s="94">
        <v>0.99995117078131213</v>
      </c>
      <c r="AC3822" s="94">
        <v>0.98944531557615967</v>
      </c>
      <c r="AD3822" s="94">
        <v>0.9940732304224289</v>
      </c>
      <c r="AE3822" s="94">
        <v>0.99715864276252142</v>
      </c>
      <c r="AF3822" s="94">
        <v>0.99741161671057921</v>
      </c>
      <c r="AG3822" s="94">
        <v>0.99721425841943545</v>
      </c>
      <c r="AH3822" s="94">
        <v>0.99648512698382086</v>
      </c>
      <c r="AI3822" s="94">
        <v>0.99237935174761771</v>
      </c>
      <c r="AJ3822" s="94">
        <v>0.99656154223179427</v>
      </c>
      <c r="AK3822" s="94">
        <v>0.99696123084707067</v>
      </c>
    </row>
    <row r="3823" spans="1:37">
      <c r="A3823" s="94">
        <v>16</v>
      </c>
      <c r="B3823" s="94">
        <v>0.99166330529194457</v>
      </c>
      <c r="C3823" s="94">
        <v>0.9958899504223675</v>
      </c>
      <c r="D3823" s="94">
        <v>0.99932480013630898</v>
      </c>
      <c r="E3823" s="94">
        <v>0.99435200798375722</v>
      </c>
      <c r="F3823" s="94">
        <v>0.99553138601993529</v>
      </c>
      <c r="G3823" s="94">
        <v>0.99770206464951261</v>
      </c>
      <c r="H3823" s="94">
        <v>0.99178752832073758</v>
      </c>
      <c r="I3823" s="94">
        <v>0.99770262511594821</v>
      </c>
      <c r="J3823" s="94">
        <v>0.99794237776102679</v>
      </c>
      <c r="K3823" s="94">
        <v>0.99313358649179095</v>
      </c>
      <c r="L3823" s="94">
        <v>0.99646031077217023</v>
      </c>
      <c r="M3823" s="94">
        <v>0.99941697404057783</v>
      </c>
      <c r="N3823" s="94">
        <v>0.99831955243671033</v>
      </c>
      <c r="O3823" s="94">
        <v>0.99760267277732795</v>
      </c>
      <c r="P3823" s="94">
        <v>0.99966530137682308</v>
      </c>
      <c r="Q3823" s="94">
        <v>0.99813555039582136</v>
      </c>
      <c r="R3823" s="94">
        <v>0.99736819286567657</v>
      </c>
      <c r="S3823" s="94">
        <v>1</v>
      </c>
      <c r="T3823" s="94">
        <v>0.99779750703796122</v>
      </c>
      <c r="U3823" s="94">
        <v>1</v>
      </c>
      <c r="V3823" s="94">
        <v>1</v>
      </c>
      <c r="W3823" s="94">
        <v>1</v>
      </c>
      <c r="X3823" s="94">
        <v>1</v>
      </c>
      <c r="Y3823" s="94">
        <v>1</v>
      </c>
      <c r="Z3823" s="94">
        <v>0.99056080290473969</v>
      </c>
      <c r="AA3823" s="94">
        <v>1</v>
      </c>
      <c r="AB3823" s="94">
        <v>1</v>
      </c>
      <c r="AC3823" s="94">
        <v>0.99517623373352826</v>
      </c>
      <c r="AD3823" s="94">
        <v>0.99738775236751565</v>
      </c>
      <c r="AE3823" s="94">
        <v>1</v>
      </c>
      <c r="AF3823" s="94">
        <v>0.99853044756132536</v>
      </c>
      <c r="AG3823" s="94">
        <v>0.99828008786024769</v>
      </c>
      <c r="AH3823" s="94">
        <v>0.99881191816194281</v>
      </c>
      <c r="AI3823" s="94">
        <v>0.9947014369253343</v>
      </c>
      <c r="AJ3823" s="94">
        <v>0.99793127151959637</v>
      </c>
      <c r="AK3823" s="94">
        <v>0.99784164067433156</v>
      </c>
    </row>
    <row r="3824" spans="1:37">
      <c r="A3824" s="94">
        <v>17</v>
      </c>
      <c r="B3824" s="94">
        <v>0.99551638724784242</v>
      </c>
      <c r="C3824" s="94">
        <v>0.99733791518607584</v>
      </c>
      <c r="D3824" s="94">
        <v>1</v>
      </c>
      <c r="E3824" s="94">
        <v>0.99737459421636443</v>
      </c>
      <c r="F3824" s="94">
        <v>0.99761754067117614</v>
      </c>
      <c r="G3824" s="94">
        <v>1</v>
      </c>
      <c r="H3824" s="94">
        <v>1</v>
      </c>
      <c r="I3824" s="94">
        <v>1</v>
      </c>
      <c r="J3824" s="94">
        <v>1</v>
      </c>
      <c r="K3824" s="94">
        <v>1</v>
      </c>
      <c r="L3824" s="94">
        <v>1</v>
      </c>
      <c r="M3824" s="94">
        <v>1</v>
      </c>
      <c r="N3824" s="94">
        <v>1</v>
      </c>
      <c r="O3824" s="94">
        <v>1</v>
      </c>
      <c r="P3824" s="94">
        <v>1</v>
      </c>
      <c r="Q3824" s="94">
        <v>1</v>
      </c>
      <c r="R3824" s="94">
        <v>1</v>
      </c>
      <c r="S3824" s="94">
        <v>0.99496901396238324</v>
      </c>
      <c r="T3824" s="94">
        <v>0.98798698323462786</v>
      </c>
      <c r="U3824" s="94">
        <v>0.99776897008003185</v>
      </c>
      <c r="V3824" s="94">
        <v>0.99534009405997981</v>
      </c>
      <c r="W3824" s="94">
        <v>0.9849895479472901</v>
      </c>
      <c r="X3824" s="94">
        <v>0.99489304179644023</v>
      </c>
      <c r="Y3824" s="94">
        <v>0.99339781882832634</v>
      </c>
      <c r="Z3824" s="94">
        <v>0.9804714170255372</v>
      </c>
      <c r="AA3824" s="94">
        <v>0.99689236029618444</v>
      </c>
      <c r="AB3824" s="94">
        <v>0.99757645804494954</v>
      </c>
      <c r="AC3824" s="94">
        <v>1</v>
      </c>
      <c r="AD3824" s="94">
        <v>1</v>
      </c>
      <c r="AE3824" s="94">
        <v>0.9990677687458307</v>
      </c>
      <c r="AF3824" s="94">
        <v>0.99874348918705036</v>
      </c>
      <c r="AG3824" s="94">
        <v>0.99845084495592296</v>
      </c>
      <c r="AH3824" s="94">
        <v>1</v>
      </c>
      <c r="AI3824" s="94">
        <v>0.99661849048608098</v>
      </c>
      <c r="AJ3824" s="94">
        <v>0.99821782661484648</v>
      </c>
      <c r="AK3824" s="94">
        <v>0.99982080598156631</v>
      </c>
    </row>
    <row r="3825" spans="1:37">
      <c r="A3825" s="94">
        <v>18</v>
      </c>
      <c r="B3825" s="94">
        <v>1</v>
      </c>
      <c r="C3825" s="94">
        <v>1</v>
      </c>
      <c r="D3825" s="94">
        <v>0.99936241194079634</v>
      </c>
      <c r="E3825" s="94">
        <v>1</v>
      </c>
      <c r="F3825" s="94">
        <v>1</v>
      </c>
      <c r="G3825" s="94">
        <v>0.99997156267586251</v>
      </c>
      <c r="H3825" s="94">
        <v>0.94346985603594979</v>
      </c>
      <c r="I3825" s="94">
        <v>0.93958537507449136</v>
      </c>
      <c r="J3825" s="94">
        <v>0.93311282832690967</v>
      </c>
      <c r="K3825" s="94">
        <v>0.89986989953352869</v>
      </c>
      <c r="L3825" s="94">
        <v>0.92042514063872038</v>
      </c>
      <c r="M3825" s="94">
        <v>0.90829701726981971</v>
      </c>
      <c r="N3825" s="94">
        <v>0.8959999214973402</v>
      </c>
      <c r="O3825" s="94">
        <v>0.91248695244632572</v>
      </c>
      <c r="P3825" s="94">
        <v>0.90372407741629801</v>
      </c>
      <c r="Q3825" s="94">
        <v>0.8920630967106894</v>
      </c>
      <c r="R3825" s="94">
        <v>0.90194232736067192</v>
      </c>
      <c r="S3825" s="94">
        <v>0.87780927630200389</v>
      </c>
      <c r="T3825" s="94">
        <v>0.87565238331688844</v>
      </c>
      <c r="U3825" s="94">
        <v>0.88619314442054375</v>
      </c>
      <c r="V3825" s="94">
        <v>0.88066155770053856</v>
      </c>
      <c r="W3825" s="94">
        <v>0.89024829775134984</v>
      </c>
      <c r="X3825" s="94">
        <v>0.9015658099405377</v>
      </c>
      <c r="Y3825" s="94">
        <v>0.88687322476114627</v>
      </c>
      <c r="Z3825" s="94">
        <v>0.86711902435493793</v>
      </c>
      <c r="AA3825" s="94">
        <v>0.89627873105748923</v>
      </c>
      <c r="AB3825" s="94">
        <v>0.89407016176358589</v>
      </c>
      <c r="AC3825" s="94">
        <v>0.90443878324774296</v>
      </c>
      <c r="AD3825" s="94">
        <v>0.91228388907060998</v>
      </c>
      <c r="AE3825" s="94">
        <v>0.90393979363573984</v>
      </c>
      <c r="AF3825" s="94">
        <v>1</v>
      </c>
      <c r="AG3825" s="94">
        <v>1</v>
      </c>
      <c r="AH3825" s="94">
        <v>0.99770148579800122</v>
      </c>
      <c r="AI3825" s="94">
        <v>1</v>
      </c>
      <c r="AJ3825" s="94">
        <v>1</v>
      </c>
      <c r="AK3825" s="94">
        <v>1</v>
      </c>
    </row>
    <row r="3826" spans="1:37">
      <c r="A3826" s="94">
        <v>19</v>
      </c>
      <c r="B3826" s="94">
        <v>0.91251057558870174</v>
      </c>
      <c r="C3826" s="94">
        <v>0.92112411430516838</v>
      </c>
      <c r="D3826" s="94">
        <v>0.91208489935896797</v>
      </c>
      <c r="E3826" s="94">
        <v>0.90465948587356759</v>
      </c>
      <c r="F3826" s="94">
        <v>0.92379548141259782</v>
      </c>
      <c r="G3826" s="94">
        <v>0.90964214870425586</v>
      </c>
      <c r="H3826" s="94">
        <v>0.93886479929326472</v>
      </c>
      <c r="I3826" s="94">
        <v>0.94216538274854655</v>
      </c>
      <c r="J3826" s="94">
        <v>0.93423004716221014</v>
      </c>
      <c r="K3826" s="94">
        <v>0.94155764729429958</v>
      </c>
      <c r="L3826" s="94">
        <v>0.94919979060993309</v>
      </c>
      <c r="M3826" s="94">
        <v>0.93369474379673512</v>
      </c>
      <c r="N3826" s="94">
        <v>0.92423880018497195</v>
      </c>
      <c r="O3826" s="94">
        <v>0.94190686309197458</v>
      </c>
      <c r="P3826" s="94">
        <v>0.93461337048916637</v>
      </c>
      <c r="Q3826" s="94">
        <v>0.92295284750670292</v>
      </c>
      <c r="R3826" s="94">
        <v>0.93861202830916002</v>
      </c>
      <c r="S3826" s="94">
        <v>0.91654892855508485</v>
      </c>
      <c r="T3826" s="94">
        <v>0.91321623643287786</v>
      </c>
      <c r="U3826" s="94">
        <v>0.92598089894529323</v>
      </c>
      <c r="V3826" s="94">
        <v>0.91368254317567288</v>
      </c>
      <c r="W3826" s="94">
        <v>0.91043271612636745</v>
      </c>
      <c r="X3826" s="94">
        <v>0.92021466499577864</v>
      </c>
      <c r="Y3826" s="94">
        <v>0.9091656158135879</v>
      </c>
      <c r="Z3826" s="94">
        <v>0.89578523263248055</v>
      </c>
      <c r="AA3826" s="94">
        <v>0.92124522755331206</v>
      </c>
      <c r="AB3826" s="94">
        <v>0.92047467376258252</v>
      </c>
      <c r="AC3826" s="94">
        <v>0.95005377518494349</v>
      </c>
      <c r="AD3826" s="94">
        <v>0.94808115958021222</v>
      </c>
      <c r="AE3826" s="94">
        <v>0.93582856447790297</v>
      </c>
      <c r="AF3826" s="94">
        <v>0.90883267681730284</v>
      </c>
      <c r="AG3826" s="94">
        <v>0.91994745797434507</v>
      </c>
      <c r="AH3826" s="94">
        <v>0.90902892824425574</v>
      </c>
      <c r="AI3826" s="94">
        <v>0.91097087952399425</v>
      </c>
      <c r="AJ3826" s="94">
        <v>0.92217619172549292</v>
      </c>
      <c r="AK3826" s="94">
        <v>0.91233748307193752</v>
      </c>
    </row>
    <row r="3827" spans="1:37">
      <c r="A3827" s="94">
        <v>20</v>
      </c>
      <c r="B3827" s="94">
        <v>0.94311680255357699</v>
      </c>
      <c r="C3827" s="94">
        <v>0.94634104304530064</v>
      </c>
      <c r="D3827" s="94">
        <v>0.93648499107739225</v>
      </c>
      <c r="E3827" s="94">
        <v>0.94066955733737123</v>
      </c>
      <c r="F3827" s="94">
        <v>0.94846207971939456</v>
      </c>
      <c r="G3827" s="94">
        <v>0.93719641909232043</v>
      </c>
      <c r="H3827" s="94">
        <v>0.92198441076238635</v>
      </c>
      <c r="I3827" s="94">
        <v>0.91964211143841756</v>
      </c>
      <c r="J3827" s="94">
        <v>0.90674773727675817</v>
      </c>
      <c r="K3827" s="94">
        <v>0.89742217601369956</v>
      </c>
      <c r="L3827" s="94">
        <v>0.91031668237360219</v>
      </c>
      <c r="M3827" s="94">
        <v>0.88868579604373688</v>
      </c>
      <c r="N3827" s="94">
        <v>0.86246088666301146</v>
      </c>
      <c r="O3827" s="94">
        <v>0.89856347247714197</v>
      </c>
      <c r="P3827" s="94">
        <v>0.89163167721805048</v>
      </c>
      <c r="Q3827" s="94">
        <v>0.85869340042318343</v>
      </c>
      <c r="R3827" s="94">
        <v>0.89046907771740247</v>
      </c>
      <c r="S3827" s="94">
        <v>0.86002837275733601</v>
      </c>
      <c r="T3827" s="94">
        <v>0.85901061501445941</v>
      </c>
      <c r="U3827" s="94">
        <v>0.86837264087441457</v>
      </c>
      <c r="V3827" s="94">
        <v>0.86254616289923325</v>
      </c>
      <c r="W3827" s="94">
        <v>0.84181301638117567</v>
      </c>
      <c r="X3827" s="94">
        <v>0.8599876482871357</v>
      </c>
      <c r="Y3827" s="94">
        <v>0.84633909408565311</v>
      </c>
      <c r="Z3827" s="94">
        <v>0.84143958310715461</v>
      </c>
      <c r="AA3827" s="94">
        <v>0.86985672433096195</v>
      </c>
      <c r="AB3827" s="94">
        <v>0.86643148006289539</v>
      </c>
      <c r="AC3827" s="94">
        <v>0.90870601461182365</v>
      </c>
      <c r="AD3827" s="94">
        <v>0.9087128123682251</v>
      </c>
      <c r="AE3827" s="94">
        <v>0.88791463384503089</v>
      </c>
      <c r="AF3827" s="94">
        <v>0.94496859447598991</v>
      </c>
      <c r="AG3827" s="94">
        <v>0.94772992914141474</v>
      </c>
      <c r="AH3827" s="94">
        <v>0.93387631112034741</v>
      </c>
      <c r="AI3827" s="94">
        <v>0.94544469156337885</v>
      </c>
      <c r="AJ3827" s="94">
        <v>0.94600887120883925</v>
      </c>
      <c r="AK3827" s="94">
        <v>0.93682381864962982</v>
      </c>
    </row>
    <row r="3828" spans="1:37">
      <c r="A3828" s="94">
        <v>21</v>
      </c>
      <c r="B3828" s="94">
        <v>0.90198085691028274</v>
      </c>
      <c r="C3828" s="94">
        <v>0.90855969529969982</v>
      </c>
      <c r="D3828" s="94">
        <v>0.89661738462918839</v>
      </c>
      <c r="E3828" s="94">
        <v>0.89540962639228239</v>
      </c>
      <c r="F3828" s="94">
        <v>0.91051763743575043</v>
      </c>
      <c r="G3828" s="94">
        <v>0.89662384105431647</v>
      </c>
      <c r="H3828" s="94">
        <v>0.87748091106384773</v>
      </c>
      <c r="I3828" s="94">
        <v>0.87666740233231577</v>
      </c>
      <c r="J3828" s="94">
        <v>0.86460982809719644</v>
      </c>
      <c r="K3828" s="94">
        <v>0.85218863455668548</v>
      </c>
      <c r="L3828" s="94">
        <v>0.86495365917987277</v>
      </c>
      <c r="M3828" s="94">
        <v>0.84817807122323896</v>
      </c>
      <c r="N3828" s="94">
        <v>0.80991684851071877</v>
      </c>
      <c r="O3828" s="94">
        <v>0.8514056081540623</v>
      </c>
      <c r="P3828" s="94">
        <v>0.85374371514692449</v>
      </c>
      <c r="Q3828" s="94">
        <v>0.79894719069236098</v>
      </c>
      <c r="R3828" s="94">
        <v>0.83911836275038709</v>
      </c>
      <c r="S3828" s="94">
        <v>0.81546821070987296</v>
      </c>
      <c r="T3828" s="94">
        <v>0.79596625188336056</v>
      </c>
      <c r="U3828" s="94">
        <v>0.81027811397765004</v>
      </c>
      <c r="V3828" s="94">
        <v>0.81241640263461667</v>
      </c>
      <c r="W3828" s="94">
        <v>0.77777116697998039</v>
      </c>
      <c r="X3828" s="94">
        <v>0.79888967746625783</v>
      </c>
      <c r="Y3828" s="94">
        <v>0.79193258318781834</v>
      </c>
      <c r="Z3828" s="94">
        <v>0.78150882399063926</v>
      </c>
      <c r="AA3828" s="94">
        <v>0.81828479778851437</v>
      </c>
      <c r="AB3828" s="94">
        <v>0.81875848351677882</v>
      </c>
      <c r="AC3828" s="94">
        <v>0.86872732989858537</v>
      </c>
      <c r="AD3828" s="94">
        <v>0.86565653978175128</v>
      </c>
      <c r="AE3828" s="94">
        <v>0.84625168913461191</v>
      </c>
      <c r="AF3828" s="94">
        <v>0.9042906873273564</v>
      </c>
      <c r="AG3828" s="94">
        <v>0.91050510666933226</v>
      </c>
      <c r="AH3828" s="94">
        <v>0.89449366483524628</v>
      </c>
      <c r="AI3828" s="94">
        <v>0.90268142461583245</v>
      </c>
      <c r="AJ3828" s="94">
        <v>0.90898550547790036</v>
      </c>
      <c r="AK3828" s="94">
        <v>0.89854104948465396</v>
      </c>
    </row>
    <row r="3829" spans="1:37">
      <c r="A3829" s="94">
        <v>22</v>
      </c>
      <c r="B3829" s="94">
        <v>0.85481336725288071</v>
      </c>
      <c r="C3829" s="94">
        <v>0.86447922207800509</v>
      </c>
      <c r="D3829" s="94">
        <v>0.85955299050098033</v>
      </c>
      <c r="E3829" s="94">
        <v>0.85114192963740432</v>
      </c>
      <c r="F3829" s="94">
        <v>0.86661433600761872</v>
      </c>
      <c r="G3829" s="94">
        <v>0.85859166397260445</v>
      </c>
      <c r="H3829" s="94">
        <v>0.81634137278404229</v>
      </c>
      <c r="I3829" s="94">
        <v>0.81687311704225285</v>
      </c>
      <c r="J3829" s="94">
        <v>0.80759003505451632</v>
      </c>
      <c r="K3829" s="94">
        <v>0.78917608597750488</v>
      </c>
      <c r="L3829" s="94">
        <v>0.80136730748818763</v>
      </c>
      <c r="M3829" s="94">
        <v>0.78761392524141438</v>
      </c>
      <c r="N3829" s="94">
        <v>0.74376363830390102</v>
      </c>
      <c r="O3829" s="94">
        <v>0.7878456748685061</v>
      </c>
      <c r="P3829" s="94">
        <v>0.79775631134842628</v>
      </c>
      <c r="Q3829" s="94">
        <v>0.73181622777658695</v>
      </c>
      <c r="R3829" s="94">
        <v>0.77286278140726583</v>
      </c>
      <c r="S3829" s="94">
        <v>0.75348072073547578</v>
      </c>
      <c r="T3829" s="94">
        <v>0.72062117334163034</v>
      </c>
      <c r="U3829" s="94">
        <v>0.74274448957506478</v>
      </c>
      <c r="V3829" s="94">
        <v>0.75059001906553369</v>
      </c>
      <c r="W3829" s="94">
        <v>0.69641449397076172</v>
      </c>
      <c r="X3829" s="94">
        <v>0.73078880370493826</v>
      </c>
      <c r="Y3829" s="94">
        <v>0.72666499724395972</v>
      </c>
      <c r="Z3829" s="94">
        <v>0.71276854968093706</v>
      </c>
      <c r="AA3829" s="94">
        <v>0.75507614141429003</v>
      </c>
      <c r="AB3829" s="94">
        <v>0.7570052009837519</v>
      </c>
      <c r="AC3829" s="94">
        <v>0.80351257003643894</v>
      </c>
      <c r="AD3829" s="94">
        <v>0.80072493467903083</v>
      </c>
      <c r="AE3829" s="94">
        <v>0.78558110982083296</v>
      </c>
      <c r="AF3829" s="94">
        <v>0.86129685828818858</v>
      </c>
      <c r="AG3829" s="94">
        <v>0.86738366696038682</v>
      </c>
      <c r="AH3829" s="94">
        <v>0.85710252558280875</v>
      </c>
      <c r="AI3829" s="94">
        <v>0.85839028039430765</v>
      </c>
      <c r="AJ3829" s="94">
        <v>0.8667049011293404</v>
      </c>
      <c r="AK3829" s="94">
        <v>0.86077478072575075</v>
      </c>
    </row>
    <row r="3830" spans="1:37">
      <c r="A3830" s="94">
        <v>23</v>
      </c>
      <c r="B3830" s="94">
        <v>0.79148506748718195</v>
      </c>
      <c r="C3830" s="94">
        <v>0.80105793986850216</v>
      </c>
      <c r="D3830" s="94">
        <v>0.80228244743183885</v>
      </c>
      <c r="E3830" s="94">
        <v>0.78529027151656983</v>
      </c>
      <c r="F3830" s="94">
        <v>0.80298166894729339</v>
      </c>
      <c r="G3830" s="94">
        <v>0.79890072280693347</v>
      </c>
      <c r="H3830" s="94">
        <v>0.73338384196197104</v>
      </c>
      <c r="I3830" s="94">
        <v>0.73461608138210466</v>
      </c>
      <c r="J3830" s="94">
        <v>0.71806216164456949</v>
      </c>
      <c r="K3830" s="94">
        <v>0.68418945741433668</v>
      </c>
      <c r="L3830" s="94">
        <v>0.71834201503362793</v>
      </c>
      <c r="M3830" s="94">
        <v>0.71609206340872211</v>
      </c>
      <c r="N3830" s="94">
        <v>0.63816406810596393</v>
      </c>
      <c r="O3830" s="94">
        <v>0.69051948109214967</v>
      </c>
      <c r="P3830" s="94">
        <v>0.71241673446359388</v>
      </c>
      <c r="Q3830" s="94">
        <v>0.62869192754391989</v>
      </c>
      <c r="R3830" s="94">
        <v>0.67132451299413964</v>
      </c>
      <c r="S3830" s="94">
        <v>0.65798110249116659</v>
      </c>
      <c r="T3830" s="94">
        <v>0.61003301075566718</v>
      </c>
      <c r="U3830" s="94">
        <v>0.64462848120955407</v>
      </c>
      <c r="V3830" s="94">
        <v>0.65055767836440581</v>
      </c>
      <c r="W3830" s="94">
        <v>0.59366515215831739</v>
      </c>
      <c r="X3830" s="94">
        <v>0.63390487597541478</v>
      </c>
      <c r="Y3830" s="94">
        <v>0.6284100166855191</v>
      </c>
      <c r="Z3830" s="94">
        <v>0.61398448714701026</v>
      </c>
      <c r="AA3830" s="94">
        <v>0.65427569561833177</v>
      </c>
      <c r="AB3830" s="94">
        <v>0.65590721552500364</v>
      </c>
      <c r="AC3830" s="94">
        <v>0.68932552143842019</v>
      </c>
      <c r="AD3830" s="94">
        <v>0.70100060296279376</v>
      </c>
      <c r="AE3830" s="94">
        <v>0.68416318703352808</v>
      </c>
      <c r="AF3830" s="94">
        <v>0.79572931249873169</v>
      </c>
      <c r="AG3830" s="94">
        <v>0.80442725355050215</v>
      </c>
      <c r="AH3830" s="94">
        <v>0.79908535203264341</v>
      </c>
      <c r="AI3830" s="94">
        <v>0.79536822562999732</v>
      </c>
      <c r="AJ3830" s="94">
        <v>0.80360461498099467</v>
      </c>
      <c r="AK3830" s="94">
        <v>0.80182446615742764</v>
      </c>
    </row>
    <row r="3831" spans="1:37">
      <c r="A3831" s="94">
        <v>24</v>
      </c>
      <c r="B3831" s="94">
        <v>0.73832971955213389</v>
      </c>
      <c r="C3831" s="94">
        <v>0.74112390152562924</v>
      </c>
      <c r="D3831" s="94">
        <v>0.73889160277946697</v>
      </c>
      <c r="E3831" s="94">
        <v>0.72899818759535207</v>
      </c>
      <c r="F3831" s="94">
        <v>0.74124469179716945</v>
      </c>
      <c r="G3831" s="94">
        <v>0.73125980339332131</v>
      </c>
      <c r="H3831" s="94">
        <v>0.69903604667806962</v>
      </c>
      <c r="I3831" s="94">
        <v>0.71730931163079337</v>
      </c>
      <c r="J3831" s="94">
        <v>0.70716229844387724</v>
      </c>
      <c r="K3831" s="94">
        <v>0.67783316005137306</v>
      </c>
      <c r="L3831" s="94">
        <v>0.71914391305326753</v>
      </c>
      <c r="M3831" s="94">
        <v>0.71608604719338098</v>
      </c>
      <c r="N3831" s="94">
        <v>0.61875060563575501</v>
      </c>
      <c r="O3831" s="94">
        <v>0.68654962311966672</v>
      </c>
      <c r="P3831" s="94">
        <v>0.69674473443865692</v>
      </c>
      <c r="Q3831" s="94">
        <v>0.61198971618933806</v>
      </c>
      <c r="R3831" s="94">
        <v>0.66391797498150562</v>
      </c>
      <c r="S3831" s="94">
        <v>0.63850891285131761</v>
      </c>
      <c r="T3831" s="94">
        <v>0.58331965876809566</v>
      </c>
      <c r="U3831" s="94">
        <v>0.61699501436585402</v>
      </c>
      <c r="V3831" s="94">
        <v>0.63310666950606587</v>
      </c>
      <c r="W3831" s="94">
        <v>0.58599916932783058</v>
      </c>
      <c r="X3831" s="94">
        <v>0.63754092944479934</v>
      </c>
      <c r="Y3831" s="94">
        <v>0.62391265162419773</v>
      </c>
      <c r="Z3831" s="94">
        <v>0.60620755377025048</v>
      </c>
      <c r="AA3831" s="94">
        <v>0.65772529822313142</v>
      </c>
      <c r="AB3831" s="94">
        <v>0.65946816469333902</v>
      </c>
      <c r="AC3831" s="94">
        <v>0.67516727352159978</v>
      </c>
      <c r="AD3831" s="94">
        <v>0.6950155075725033</v>
      </c>
      <c r="AE3831" s="94">
        <v>0.68503317450874912</v>
      </c>
      <c r="AF3831" s="94">
        <v>0.73828198595374528</v>
      </c>
      <c r="AG3831" s="94">
        <v>0.73029488920198071</v>
      </c>
      <c r="AH3831" s="94">
        <v>0.73112994347746674</v>
      </c>
      <c r="AI3831" s="94">
        <v>0.720428728128653</v>
      </c>
      <c r="AJ3831" s="94">
        <v>0.72572081114005804</v>
      </c>
      <c r="AK3831" s="94">
        <v>0.72446384848518297</v>
      </c>
    </row>
    <row r="3841" spans="1:50">
      <c r="A3841" s="94" t="s">
        <v>201</v>
      </c>
      <c r="B3841" s="95"/>
      <c r="C3841" s="95"/>
      <c r="D3841" s="95">
        <v>2015</v>
      </c>
      <c r="E3841" s="95"/>
      <c r="F3841" s="94" t="s">
        <v>0</v>
      </c>
      <c r="G3841" s="166">
        <v>3421741.1370000094</v>
      </c>
      <c r="H3841" s="95" t="s">
        <v>102</v>
      </c>
      <c r="I3841" s="95"/>
      <c r="J3841" s="95"/>
      <c r="K3841" s="96" t="s">
        <v>1</v>
      </c>
      <c r="L3841" s="95" t="s">
        <v>103</v>
      </c>
      <c r="M3841" s="95"/>
      <c r="N3841" s="95"/>
      <c r="O3841" s="95"/>
      <c r="P3841" s="95"/>
      <c r="Q3841" s="95"/>
      <c r="R3841" s="95"/>
      <c r="S3841" s="95"/>
      <c r="T3841" s="97"/>
      <c r="U3841" s="95"/>
      <c r="V3841" s="95"/>
      <c r="W3841" s="95"/>
      <c r="X3841" s="95"/>
      <c r="Y3841" s="95"/>
      <c r="Z3841" s="95"/>
      <c r="AA3841" s="95"/>
      <c r="AB3841" s="95"/>
      <c r="AC3841" s="96"/>
      <c r="AD3841" s="95"/>
      <c r="AE3841" s="95"/>
      <c r="AF3841" s="95"/>
      <c r="AG3841" s="95"/>
      <c r="AH3841" s="95"/>
      <c r="AI3841" s="95"/>
      <c r="AJ3841" s="95"/>
      <c r="AK3841" s="95"/>
    </row>
    <row r="3842" spans="1:50">
      <c r="A3842" s="96">
        <v>1097</v>
      </c>
      <c r="B3842" s="94" t="s">
        <v>104</v>
      </c>
      <c r="C3842" s="95"/>
      <c r="D3842" s="95"/>
      <c r="E3842" s="95"/>
      <c r="F3842" s="95" t="s">
        <v>3</v>
      </c>
      <c r="G3842" s="95">
        <v>0</v>
      </c>
      <c r="H3842" s="95" t="s">
        <v>102</v>
      </c>
      <c r="I3842" s="95"/>
      <c r="J3842" s="95"/>
      <c r="K3842" s="96" t="s">
        <v>4</v>
      </c>
      <c r="L3842" s="95" t="s">
        <v>103</v>
      </c>
      <c r="M3842" s="95"/>
      <c r="N3842" s="95" t="s">
        <v>105</v>
      </c>
      <c r="O3842" s="95"/>
      <c r="P3842" s="95"/>
      <c r="Q3842" s="95"/>
      <c r="R3842" s="95"/>
      <c r="S3842" s="95"/>
      <c r="T3842" s="96"/>
      <c r="U3842" s="95"/>
      <c r="V3842" s="95"/>
      <c r="W3842" s="95"/>
      <c r="X3842" s="95"/>
      <c r="Y3842" s="95"/>
      <c r="Z3842" s="95"/>
      <c r="AA3842" s="95"/>
      <c r="AB3842" s="95"/>
      <c r="AC3842" s="96"/>
      <c r="AD3842" s="95"/>
      <c r="AE3842" s="95"/>
      <c r="AF3842" s="95"/>
      <c r="AG3842" s="95"/>
      <c r="AH3842" s="95"/>
      <c r="AI3842" s="95"/>
      <c r="AJ3842" s="95"/>
      <c r="AK3842" s="95"/>
    </row>
    <row r="3843" spans="1:50">
      <c r="A3843" s="94"/>
      <c r="B3843" s="94">
        <v>1</v>
      </c>
      <c r="C3843" s="94" t="s">
        <v>5</v>
      </c>
      <c r="D3843" s="94" t="s">
        <v>6</v>
      </c>
      <c r="E3843" s="94">
        <v>2</v>
      </c>
      <c r="F3843" s="94" t="s">
        <v>7</v>
      </c>
      <c r="G3843" s="94" t="s">
        <v>8</v>
      </c>
      <c r="H3843" s="94">
        <v>3</v>
      </c>
      <c r="I3843" s="94" t="s">
        <v>9</v>
      </c>
      <c r="J3843" s="94" t="s">
        <v>10</v>
      </c>
      <c r="K3843" s="94">
        <v>4</v>
      </c>
      <c r="L3843" s="94" t="s">
        <v>11</v>
      </c>
      <c r="M3843" s="94" t="s">
        <v>12</v>
      </c>
      <c r="N3843" s="94">
        <v>5</v>
      </c>
      <c r="O3843" s="94" t="s">
        <v>13</v>
      </c>
      <c r="P3843" s="94" t="s">
        <v>13</v>
      </c>
      <c r="Q3843" s="94">
        <v>6</v>
      </c>
      <c r="R3843" s="94" t="s">
        <v>14</v>
      </c>
      <c r="S3843" s="94" t="s">
        <v>87</v>
      </c>
      <c r="T3843" s="94">
        <v>7</v>
      </c>
      <c r="U3843" s="94" t="s">
        <v>15</v>
      </c>
      <c r="V3843" s="94" t="s">
        <v>88</v>
      </c>
      <c r="W3843" s="94">
        <v>8</v>
      </c>
      <c r="X3843" s="94" t="s">
        <v>89</v>
      </c>
      <c r="Y3843" s="94" t="s">
        <v>90</v>
      </c>
      <c r="Z3843" s="94">
        <v>9</v>
      </c>
      <c r="AA3843" s="94" t="s">
        <v>91</v>
      </c>
      <c r="AB3843" s="94" t="s">
        <v>92</v>
      </c>
      <c r="AC3843" s="94">
        <v>10</v>
      </c>
      <c r="AD3843" s="94" t="s">
        <v>93</v>
      </c>
      <c r="AE3843" s="94" t="s">
        <v>94</v>
      </c>
      <c r="AF3843" s="94">
        <v>11</v>
      </c>
      <c r="AG3843" s="94" t="s">
        <v>95</v>
      </c>
      <c r="AH3843" s="94" t="s">
        <v>96</v>
      </c>
      <c r="AI3843" s="94">
        <v>12</v>
      </c>
      <c r="AJ3843" s="94" t="s">
        <v>97</v>
      </c>
      <c r="AK3843" s="94" t="s">
        <v>98</v>
      </c>
    </row>
    <row r="3844" spans="1:50">
      <c r="A3844" s="96"/>
      <c r="B3844" s="94">
        <v>31</v>
      </c>
      <c r="C3844" s="95"/>
      <c r="D3844" s="95"/>
      <c r="E3844" s="94">
        <v>28</v>
      </c>
      <c r="F3844" s="95"/>
      <c r="G3844" s="95"/>
      <c r="H3844" s="94">
        <v>31</v>
      </c>
      <c r="I3844" s="95"/>
      <c r="J3844" s="95"/>
      <c r="K3844" s="94">
        <v>30</v>
      </c>
      <c r="L3844" s="95"/>
      <c r="M3844" s="95"/>
      <c r="N3844" s="94">
        <v>31</v>
      </c>
      <c r="O3844" s="95"/>
      <c r="P3844" s="95"/>
      <c r="Q3844" s="94">
        <v>30</v>
      </c>
      <c r="R3844" s="95"/>
      <c r="S3844" s="95"/>
      <c r="T3844" s="94">
        <v>31</v>
      </c>
      <c r="U3844" s="95"/>
      <c r="V3844" s="95"/>
      <c r="W3844" s="94">
        <v>31</v>
      </c>
      <c r="X3844" s="95"/>
      <c r="Y3844" s="95"/>
      <c r="Z3844" s="94">
        <v>30</v>
      </c>
      <c r="AA3844" s="95"/>
      <c r="AB3844" s="95"/>
      <c r="AC3844" s="94">
        <v>31</v>
      </c>
      <c r="AD3844" s="95"/>
      <c r="AE3844" s="95"/>
      <c r="AF3844" s="94">
        <v>30</v>
      </c>
      <c r="AG3844" s="95"/>
      <c r="AH3844" s="95"/>
      <c r="AI3844" s="94">
        <v>31</v>
      </c>
      <c r="AJ3844" s="95"/>
      <c r="AK3844" s="95"/>
    </row>
    <row r="3845" spans="1:50">
      <c r="A3845" s="94" t="s">
        <v>16</v>
      </c>
      <c r="B3845" s="94" t="s">
        <v>17</v>
      </c>
      <c r="C3845" s="94" t="s">
        <v>18</v>
      </c>
      <c r="D3845" s="94" t="s">
        <v>19</v>
      </c>
      <c r="E3845" s="94" t="s">
        <v>17</v>
      </c>
      <c r="F3845" s="94" t="s">
        <v>18</v>
      </c>
      <c r="G3845" s="94" t="s">
        <v>19</v>
      </c>
      <c r="H3845" s="94" t="s">
        <v>17</v>
      </c>
      <c r="I3845" s="94" t="s">
        <v>18</v>
      </c>
      <c r="J3845" s="94" t="s">
        <v>19</v>
      </c>
      <c r="K3845" s="94" t="s">
        <v>17</v>
      </c>
      <c r="L3845" s="94" t="s">
        <v>18</v>
      </c>
      <c r="M3845" s="94" t="s">
        <v>19</v>
      </c>
      <c r="N3845" s="94" t="s">
        <v>17</v>
      </c>
      <c r="O3845" s="94" t="s">
        <v>18</v>
      </c>
      <c r="P3845" s="94" t="s">
        <v>19</v>
      </c>
      <c r="Q3845" s="94" t="s">
        <v>17</v>
      </c>
      <c r="R3845" s="94" t="s">
        <v>18</v>
      </c>
      <c r="S3845" s="94" t="s">
        <v>19</v>
      </c>
      <c r="T3845" s="94" t="s">
        <v>17</v>
      </c>
      <c r="U3845" s="94" t="s">
        <v>18</v>
      </c>
      <c r="V3845" s="94" t="s">
        <v>19</v>
      </c>
      <c r="W3845" s="94" t="s">
        <v>17</v>
      </c>
      <c r="X3845" s="94" t="s">
        <v>18</v>
      </c>
      <c r="Y3845" s="94" t="s">
        <v>19</v>
      </c>
      <c r="Z3845" s="94" t="s">
        <v>17</v>
      </c>
      <c r="AA3845" s="94" t="s">
        <v>18</v>
      </c>
      <c r="AB3845" s="94" t="s">
        <v>19</v>
      </c>
      <c r="AC3845" s="94" t="s">
        <v>17</v>
      </c>
      <c r="AD3845" s="94" t="s">
        <v>18</v>
      </c>
      <c r="AE3845" s="94" t="s">
        <v>19</v>
      </c>
      <c r="AF3845" s="94" t="s">
        <v>17</v>
      </c>
      <c r="AG3845" s="94" t="s">
        <v>18</v>
      </c>
      <c r="AH3845" s="94" t="s">
        <v>19</v>
      </c>
      <c r="AI3845" s="94" t="s">
        <v>17</v>
      </c>
      <c r="AJ3845" s="94" t="s">
        <v>18</v>
      </c>
      <c r="AK3845" s="94" t="s">
        <v>19</v>
      </c>
    </row>
    <row r="3846" spans="1:50">
      <c r="A3846" s="96"/>
      <c r="B3846" s="134">
        <v>8.5109789789761053E-2</v>
      </c>
      <c r="C3846" s="167">
        <v>1.0348250666869216</v>
      </c>
      <c r="D3846" s="167">
        <v>0.88808902869836515</v>
      </c>
      <c r="E3846" s="134">
        <v>7.7817715776740404E-2</v>
      </c>
      <c r="F3846" s="167">
        <v>1.0142909039502619</v>
      </c>
      <c r="G3846" s="167">
        <v>0.86352212771799186</v>
      </c>
      <c r="H3846" s="134">
        <v>8.6129084637211847E-2</v>
      </c>
      <c r="I3846" s="167">
        <v>1.0171641737656061</v>
      </c>
      <c r="J3846" s="167">
        <v>0.86309308083217873</v>
      </c>
      <c r="K3846" s="134">
        <v>8.4009482221798534E-2</v>
      </c>
      <c r="L3846" s="167">
        <v>1.0165601419605521</v>
      </c>
      <c r="M3846" s="167">
        <v>0.87140850660472924</v>
      </c>
      <c r="N3846" s="134">
        <v>8.411394875519998E-2</v>
      </c>
      <c r="O3846" s="167">
        <v>1.0141863526976118</v>
      </c>
      <c r="P3846" s="167">
        <v>0.86391232799139783</v>
      </c>
      <c r="Q3846" s="134">
        <v>8.1340452254224316E-2</v>
      </c>
      <c r="R3846" s="167">
        <v>1.0158585699112206</v>
      </c>
      <c r="S3846" s="167">
        <v>0.86316386580263094</v>
      </c>
      <c r="T3846" s="134">
        <v>8.3084182579217541E-2</v>
      </c>
      <c r="U3846" s="167">
        <v>1.0259859305593344</v>
      </c>
      <c r="V3846" s="167">
        <v>0.85958288347327971</v>
      </c>
      <c r="W3846" s="134">
        <v>8.3323638569732045E-2</v>
      </c>
      <c r="X3846" s="167">
        <v>1.0147512970493542</v>
      </c>
      <c r="Y3846" s="167">
        <v>0.8641787325421344</v>
      </c>
      <c r="Z3846" s="134">
        <v>8.1797462496416479E-2</v>
      </c>
      <c r="AA3846" s="167">
        <v>1.0402734253792716</v>
      </c>
      <c r="AB3846" s="167">
        <v>0.87236476367116356</v>
      </c>
      <c r="AC3846" s="134">
        <v>8.4570610366568003E-2</v>
      </c>
      <c r="AD3846" s="167">
        <v>1.0232912716452731</v>
      </c>
      <c r="AE3846" s="167">
        <v>0.86745301100887062</v>
      </c>
      <c r="AF3846" s="134">
        <v>8.2658270130141709E-2</v>
      </c>
      <c r="AG3846" s="167">
        <v>1.0300211669395365</v>
      </c>
      <c r="AH3846" s="167">
        <v>0.88038784911086487</v>
      </c>
      <c r="AI3846" s="134">
        <v>8.6045362422988034E-2</v>
      </c>
      <c r="AJ3846" s="167">
        <v>1.0194076844179083</v>
      </c>
      <c r="AK3846" s="167">
        <v>0.87095950763505081</v>
      </c>
      <c r="AM3846" t="str">
        <f>A3841</f>
        <v>PreNResSpltPkgAC-65to-PEYes-cDXGF-Hsp1985-CZ01</v>
      </c>
      <c r="AN3846" s="93">
        <f>1/($T3846*(1/$T3844)*(1/(5/7+2/7*$V3846))*$T3856/SUM($T3848:$T3871))</f>
        <v>6863.3459457022482</v>
      </c>
      <c r="AO3846" s="93">
        <f>1/(T3846*(1/T3844)*(1/(5/7+2/7*V3846)))</f>
        <v>358.14645598713435</v>
      </c>
      <c r="AP3846" s="93"/>
      <c r="AR3846" s="217">
        <f>CHOOSE($AV$3,C3846,F3846,I3846,L3846,O3846,R3846,U3846,X3846,AA3846,AD3846,AG3846,AJ3846)</f>
        <v>1.0259859305593344</v>
      </c>
      <c r="AS3846" s="92"/>
      <c r="AT3846" s="92"/>
      <c r="AV3846" s="151">
        <f>AN3846/AR3846</f>
        <v>6689.5127323632732</v>
      </c>
      <c r="AW3846" s="152">
        <f>AO3846/AR3846</f>
        <v>349.07540670843747</v>
      </c>
      <c r="AX3846" s="93"/>
    </row>
    <row r="3847" spans="1:50">
      <c r="A3847" s="94" t="s">
        <v>20</v>
      </c>
      <c r="B3847" s="94" t="s">
        <v>21</v>
      </c>
      <c r="C3847" s="94" t="s">
        <v>22</v>
      </c>
      <c r="D3847" s="94" t="s">
        <v>23</v>
      </c>
      <c r="E3847" s="94" t="s">
        <v>21</v>
      </c>
      <c r="F3847" s="94" t="s">
        <v>22</v>
      </c>
      <c r="G3847" s="94" t="s">
        <v>23</v>
      </c>
      <c r="H3847" s="94" t="s">
        <v>21</v>
      </c>
      <c r="I3847" s="94" t="s">
        <v>22</v>
      </c>
      <c r="J3847" s="94" t="s">
        <v>23</v>
      </c>
      <c r="K3847" s="94" t="s">
        <v>21</v>
      </c>
      <c r="L3847" s="94" t="s">
        <v>22</v>
      </c>
      <c r="M3847" s="94" t="s">
        <v>23</v>
      </c>
      <c r="N3847" s="94" t="s">
        <v>21</v>
      </c>
      <c r="O3847" s="94" t="s">
        <v>22</v>
      </c>
      <c r="P3847" s="94" t="s">
        <v>23</v>
      </c>
      <c r="Q3847" s="94" t="s">
        <v>21</v>
      </c>
      <c r="R3847" s="94" t="s">
        <v>22</v>
      </c>
      <c r="S3847" s="94" t="s">
        <v>23</v>
      </c>
      <c r="T3847" s="94" t="s">
        <v>21</v>
      </c>
      <c r="U3847" s="94" t="s">
        <v>22</v>
      </c>
      <c r="V3847" s="94" t="s">
        <v>23</v>
      </c>
      <c r="W3847" s="94" t="s">
        <v>21</v>
      </c>
      <c r="X3847" s="94" t="s">
        <v>22</v>
      </c>
      <c r="Y3847" s="94" t="s">
        <v>23</v>
      </c>
      <c r="Z3847" s="94" t="s">
        <v>21</v>
      </c>
      <c r="AA3847" s="94" t="s">
        <v>22</v>
      </c>
      <c r="AB3847" s="94" t="s">
        <v>23</v>
      </c>
      <c r="AC3847" s="94" t="s">
        <v>21</v>
      </c>
      <c r="AD3847" s="94" t="s">
        <v>22</v>
      </c>
      <c r="AE3847" s="94" t="s">
        <v>23</v>
      </c>
      <c r="AF3847" s="94" t="s">
        <v>21</v>
      </c>
      <c r="AG3847" s="94" t="s">
        <v>22</v>
      </c>
      <c r="AH3847" s="94" t="s">
        <v>23</v>
      </c>
      <c r="AI3847" s="94" t="s">
        <v>21</v>
      </c>
      <c r="AJ3847" s="94" t="s">
        <v>22</v>
      </c>
      <c r="AK3847" s="94" t="s">
        <v>23</v>
      </c>
    </row>
    <row r="3848" spans="1:50">
      <c r="A3848" s="94">
        <v>1</v>
      </c>
      <c r="B3848" s="94">
        <v>0.52205925599176584</v>
      </c>
      <c r="C3848" s="94">
        <v>0.53329908917976199</v>
      </c>
      <c r="D3848" s="94">
        <v>0.58632126587103794</v>
      </c>
      <c r="E3848" s="94">
        <v>0.53673477264415015</v>
      </c>
      <c r="F3848" s="94">
        <v>0.54071128527750245</v>
      </c>
      <c r="G3848" s="94">
        <v>0.59829528654226949</v>
      </c>
      <c r="H3848" s="94">
        <v>0.51901304812377635</v>
      </c>
      <c r="I3848" s="94">
        <v>0.54065769705350641</v>
      </c>
      <c r="J3848" s="94">
        <v>0.59368102226591923</v>
      </c>
      <c r="K3848" s="94">
        <v>0.53528651744246958</v>
      </c>
      <c r="L3848" s="94">
        <v>0.5451193503135483</v>
      </c>
      <c r="M3848" s="94">
        <v>0.59138585618891681</v>
      </c>
      <c r="N3848" s="94">
        <v>0.54166682164948832</v>
      </c>
      <c r="O3848" s="94">
        <v>0.54427741097094173</v>
      </c>
      <c r="P3848" s="94">
        <v>0.58390090639544978</v>
      </c>
      <c r="Q3848" s="94">
        <v>0.54166682164948832</v>
      </c>
      <c r="R3848" s="94">
        <v>0.52995096791178076</v>
      </c>
      <c r="S3848" s="94">
        <v>0.57443574181281332</v>
      </c>
      <c r="T3848" s="94">
        <v>0.48424534708205252</v>
      </c>
      <c r="U3848" s="94">
        <v>0.51538193962463685</v>
      </c>
      <c r="V3848" s="94">
        <v>0.56033738426474688</v>
      </c>
      <c r="W3848" s="94">
        <v>0.49734881285869187</v>
      </c>
      <c r="X3848" s="94">
        <v>0.51498202777957736</v>
      </c>
      <c r="Y3848" s="94">
        <v>0.55171347010779093</v>
      </c>
      <c r="Z3848" s="94">
        <v>0.47406147400521381</v>
      </c>
      <c r="AA3848" s="94">
        <v>0.52650150216612213</v>
      </c>
      <c r="AB3848" s="94">
        <v>0.56246218678955839</v>
      </c>
      <c r="AC3848" s="94">
        <v>0.54166682164948832</v>
      </c>
      <c r="AD3848" s="94">
        <v>0.54056304785167497</v>
      </c>
      <c r="AE3848" s="94">
        <v>0.5825936982561446</v>
      </c>
      <c r="AF3848" s="94">
        <v>0.53673477264415015</v>
      </c>
      <c r="AG3848" s="94">
        <v>0.53786235676332506</v>
      </c>
      <c r="AH3848" s="94">
        <v>0.59504365575833285</v>
      </c>
      <c r="AI3848" s="94">
        <v>0.53673477264415015</v>
      </c>
      <c r="AJ3848" s="94">
        <v>0.5375097188026432</v>
      </c>
      <c r="AK3848" s="94">
        <v>0.58848290066292686</v>
      </c>
    </row>
    <row r="3849" spans="1:50">
      <c r="A3849" s="94">
        <v>2</v>
      </c>
      <c r="B3849" s="94">
        <v>0.53530914571386556</v>
      </c>
      <c r="C3849" s="94">
        <v>0.53404436582716008</v>
      </c>
      <c r="D3849" s="94">
        <v>0.59718256358034683</v>
      </c>
      <c r="E3849" s="94">
        <v>0.53528651744246958</v>
      </c>
      <c r="F3849" s="94">
        <v>0.54159398134192527</v>
      </c>
      <c r="G3849" s="94">
        <v>0.59842083460064643</v>
      </c>
      <c r="H3849" s="94">
        <v>0.51705695613349578</v>
      </c>
      <c r="I3849" s="94">
        <v>0.53783430546104671</v>
      </c>
      <c r="J3849" s="94">
        <v>0.59334057622923464</v>
      </c>
      <c r="K3849" s="94">
        <v>0.53211983760427717</v>
      </c>
      <c r="L3849" s="94">
        <v>0.5398534686784392</v>
      </c>
      <c r="M3849" s="94">
        <v>0.59091436077091697</v>
      </c>
      <c r="N3849" s="94">
        <v>0.53846239682793562</v>
      </c>
      <c r="O3849" s="94">
        <v>0.54097595783337316</v>
      </c>
      <c r="P3849" s="94">
        <v>0.58847166852994381</v>
      </c>
      <c r="Q3849" s="94">
        <v>0.53846239682793562</v>
      </c>
      <c r="R3849" s="94">
        <v>0.52666836399787353</v>
      </c>
      <c r="S3849" s="94">
        <v>0.57394468784212016</v>
      </c>
      <c r="T3849" s="94">
        <v>0.48121416265069422</v>
      </c>
      <c r="U3849" s="94">
        <v>0.51209950086252121</v>
      </c>
      <c r="V3849" s="94">
        <v>0.55990067405605615</v>
      </c>
      <c r="W3849" s="94">
        <v>0.50902420929615133</v>
      </c>
      <c r="X3849" s="94">
        <v>0.51167611866919038</v>
      </c>
      <c r="Y3849" s="94">
        <v>0.55123492875575186</v>
      </c>
      <c r="Z3849" s="94">
        <v>0.48486687291571823</v>
      </c>
      <c r="AA3849" s="94">
        <v>0.52540014854543082</v>
      </c>
      <c r="AB3849" s="94">
        <v>0.55612989877457464</v>
      </c>
      <c r="AC3849" s="94">
        <v>0.5235896253259289</v>
      </c>
      <c r="AD3849" s="94">
        <v>0.53118963464609603</v>
      </c>
      <c r="AE3849" s="94">
        <v>0.58210990385438</v>
      </c>
      <c r="AF3849" s="94">
        <v>0.53528651744246958</v>
      </c>
      <c r="AG3849" s="94">
        <v>0.53644803275578945</v>
      </c>
      <c r="AH3849" s="94">
        <v>0.6005686531204717</v>
      </c>
      <c r="AI3849" s="94">
        <v>0.53528651744246958</v>
      </c>
      <c r="AJ3849" s="94">
        <v>0.5380770752201226</v>
      </c>
      <c r="AK3849" s="94">
        <v>0.58860788315300383</v>
      </c>
    </row>
    <row r="3850" spans="1:50">
      <c r="A3850" s="94">
        <v>3</v>
      </c>
      <c r="B3850" s="94">
        <v>0.5321423320099985</v>
      </c>
      <c r="C3850" s="94">
        <v>0.53309644926518618</v>
      </c>
      <c r="D3850" s="94">
        <v>0.59675371334639171</v>
      </c>
      <c r="E3850" s="94">
        <v>0.53211983760427717</v>
      </c>
      <c r="F3850" s="94">
        <v>0.53838998743339928</v>
      </c>
      <c r="G3850" s="94">
        <v>0.59799636259375311</v>
      </c>
      <c r="H3850" s="94">
        <v>0.51454469127662439</v>
      </c>
      <c r="I3850" s="94">
        <v>0.54003653560990017</v>
      </c>
      <c r="J3850" s="94">
        <v>0.59315576266646342</v>
      </c>
      <c r="K3850" s="94">
        <v>0.53066606874066136</v>
      </c>
      <c r="L3850" s="94">
        <v>0.54041402725306675</v>
      </c>
      <c r="M3850" s="94">
        <v>0.590814749062889</v>
      </c>
      <c r="N3850" s="94">
        <v>0.53699129988432093</v>
      </c>
      <c r="O3850" s="94">
        <v>0.54175878353235951</v>
      </c>
      <c r="P3850" s="94">
        <v>0.58336147241223779</v>
      </c>
      <c r="Q3850" s="94">
        <v>0.53699129988432093</v>
      </c>
      <c r="R3850" s="94">
        <v>0.52723896171825357</v>
      </c>
      <c r="S3850" s="94">
        <v>0.58075460355893094</v>
      </c>
      <c r="T3850" s="94">
        <v>0.47982259742422623</v>
      </c>
      <c r="U3850" s="94">
        <v>0.51267006987543684</v>
      </c>
      <c r="V3850" s="94">
        <v>0.56595695277763325</v>
      </c>
      <c r="W3850" s="94">
        <v>0.49267046624667826</v>
      </c>
      <c r="X3850" s="94">
        <v>0.50796646160095615</v>
      </c>
      <c r="Y3850" s="94">
        <v>0.55113382847011005</v>
      </c>
      <c r="Z3850" s="94">
        <v>0.48350457286181181</v>
      </c>
      <c r="AA3850" s="94">
        <v>0.52606681436897906</v>
      </c>
      <c r="AB3850" s="94">
        <v>0.56786588709329622</v>
      </c>
      <c r="AC3850" s="94">
        <v>0.52211852838231421</v>
      </c>
      <c r="AD3850" s="94">
        <v>0.53182922735900306</v>
      </c>
      <c r="AE3850" s="94">
        <v>0.57595307118591732</v>
      </c>
      <c r="AF3850" s="94">
        <v>0.53211983760427717</v>
      </c>
      <c r="AG3850" s="94">
        <v>0.53562184535464663</v>
      </c>
      <c r="AH3850" s="94">
        <v>0.60013737125943967</v>
      </c>
      <c r="AI3850" s="94">
        <v>0.53211983760427717</v>
      </c>
      <c r="AJ3850" s="94">
        <v>0.5368907845290305</v>
      </c>
      <c r="AK3850" s="94">
        <v>0.58818616005777402</v>
      </c>
    </row>
    <row r="3851" spans="1:50">
      <c r="A3851" s="94">
        <v>4</v>
      </c>
      <c r="B3851" s="94">
        <v>0.53068850169092785</v>
      </c>
      <c r="C3851" s="94">
        <v>0.53166402591907602</v>
      </c>
      <c r="D3851" s="94">
        <v>0.59129610755214868</v>
      </c>
      <c r="E3851" s="94">
        <v>0.53066606874066136</v>
      </c>
      <c r="F3851" s="94">
        <v>0.53691908831462709</v>
      </c>
      <c r="G3851" s="94">
        <v>0.59193044836848563</v>
      </c>
      <c r="H3851" s="94">
        <v>0.51360429664292173</v>
      </c>
      <c r="I3851" s="94">
        <v>0.53765630884986437</v>
      </c>
      <c r="J3851" s="94">
        <v>0.59374786441817673</v>
      </c>
      <c r="K3851" s="94">
        <v>0.53065871719141422</v>
      </c>
      <c r="L3851" s="94">
        <v>0.54040654066108529</v>
      </c>
      <c r="M3851" s="94">
        <v>0.59159393397902016</v>
      </c>
      <c r="N3851" s="94">
        <v>0.53698386070887905</v>
      </c>
      <c r="O3851" s="94">
        <v>0.54175064007569396</v>
      </c>
      <c r="P3851" s="94">
        <v>0.58409744435832556</v>
      </c>
      <c r="Q3851" s="94">
        <v>0.53698386070887905</v>
      </c>
      <c r="R3851" s="94">
        <v>0.53138573237243625</v>
      </c>
      <c r="S3851" s="94">
        <v>0.58156611059031094</v>
      </c>
      <c r="T3851" s="94">
        <v>0.47981438759988121</v>
      </c>
      <c r="U3851" s="94">
        <v>0.51266089089298583</v>
      </c>
      <c r="V3851" s="94">
        <v>0.56667865227744119</v>
      </c>
      <c r="W3851" s="94">
        <v>0.5075435392665999</v>
      </c>
      <c r="X3851" s="94">
        <v>0.51014892991258887</v>
      </c>
      <c r="Y3851" s="94">
        <v>0.55192465737113217</v>
      </c>
      <c r="Z3851" s="94">
        <v>0.48349710977681354</v>
      </c>
      <c r="AA3851" s="94">
        <v>0.52605832296147048</v>
      </c>
      <c r="AB3851" s="94">
        <v>0.56855986347197662</v>
      </c>
      <c r="AC3851" s="94">
        <v>0.52211046927558546</v>
      </c>
      <c r="AD3851" s="94">
        <v>0.53390053709321417</v>
      </c>
      <c r="AE3851" s="94">
        <v>0.58886182635036566</v>
      </c>
      <c r="AF3851" s="94">
        <v>0.53066606874066136</v>
      </c>
      <c r="AG3851" s="94">
        <v>0.53420213686484841</v>
      </c>
      <c r="AH3851" s="94">
        <v>0.60004625537330636</v>
      </c>
      <c r="AI3851" s="94">
        <v>0.53066606874066136</v>
      </c>
      <c r="AJ3851" s="94">
        <v>0.53540721783076328</v>
      </c>
      <c r="AK3851" s="94">
        <v>0.58809706362920444</v>
      </c>
    </row>
    <row r="3852" spans="1:50">
      <c r="A3852" s="94">
        <v>5</v>
      </c>
      <c r="B3852" s="94">
        <v>0.5306811498309072</v>
      </c>
      <c r="C3852" s="94">
        <v>0.53382850632923795</v>
      </c>
      <c r="D3852" s="94">
        <v>0.59200481779793346</v>
      </c>
      <c r="E3852" s="94">
        <v>0.53065871719141422</v>
      </c>
      <c r="F3852" s="94">
        <v>0.53691165013956377</v>
      </c>
      <c r="G3852" s="94">
        <v>0.59263192323433733</v>
      </c>
      <c r="H3852" s="94">
        <v>0.52872294883091042</v>
      </c>
      <c r="I3852" s="94">
        <v>0.57449464043282639</v>
      </c>
      <c r="J3852" s="94">
        <v>0.63653681830357633</v>
      </c>
      <c r="K3852" s="94">
        <v>0.57753587096560766</v>
      </c>
      <c r="L3852" s="94">
        <v>0.58814479443222145</v>
      </c>
      <c r="M3852" s="94">
        <v>0.64562332441347381</v>
      </c>
      <c r="N3852" s="94">
        <v>0.58441976291347864</v>
      </c>
      <c r="O3852" s="94">
        <v>0.59062335574029368</v>
      </c>
      <c r="P3852" s="94">
        <v>0.64518750662531543</v>
      </c>
      <c r="Q3852" s="94">
        <v>0.58441976291347864</v>
      </c>
      <c r="R3852" s="94">
        <v>0.58205730397989508</v>
      </c>
      <c r="S3852" s="94">
        <v>0.63783674587985828</v>
      </c>
      <c r="T3852" s="94">
        <v>0.53875564865235726</v>
      </c>
      <c r="U3852" s="94">
        <v>0.56333069249967116</v>
      </c>
      <c r="V3852" s="94">
        <v>0.62290099108101415</v>
      </c>
      <c r="W3852" s="94">
        <v>0.56989109910750391</v>
      </c>
      <c r="X3852" s="94">
        <v>0.56128092717123224</v>
      </c>
      <c r="Y3852" s="94">
        <v>0.60676145230335654</v>
      </c>
      <c r="Z3852" s="94">
        <v>0.5274254021598167</v>
      </c>
      <c r="AA3852" s="94">
        <v>0.57444453096445902</v>
      </c>
      <c r="AB3852" s="94">
        <v>0.6226224963187954</v>
      </c>
      <c r="AC3852" s="94">
        <v>0.58441976291347864</v>
      </c>
      <c r="AD3852" s="94">
        <v>0.58656952368455983</v>
      </c>
      <c r="AE3852" s="94">
        <v>0.65035519897275096</v>
      </c>
      <c r="AF3852" s="94">
        <v>0.53065871719141422</v>
      </c>
      <c r="AG3852" s="94">
        <v>0.53872736911551677</v>
      </c>
      <c r="AH3852" s="94">
        <v>0.60075898408261741</v>
      </c>
      <c r="AI3852" s="94">
        <v>0.53065871719141422</v>
      </c>
      <c r="AJ3852" s="94">
        <v>0.53539945983917958</v>
      </c>
      <c r="AK3852" s="94">
        <v>0.58879399569268265</v>
      </c>
    </row>
    <row r="3853" spans="1:50">
      <c r="A3853" s="94">
        <v>6</v>
      </c>
      <c r="B3853" s="94">
        <v>0.57756028525216874</v>
      </c>
      <c r="C3853" s="94">
        <v>0.58220104432897513</v>
      </c>
      <c r="D3853" s="94">
        <v>0.64654127923989024</v>
      </c>
      <c r="E3853" s="94">
        <v>0.57753587096560766</v>
      </c>
      <c r="F3853" s="94">
        <v>0.58434117343083847</v>
      </c>
      <c r="G3853" s="94">
        <v>0.64727895757247855</v>
      </c>
      <c r="H3853" s="94">
        <v>0.57648207024380305</v>
      </c>
      <c r="I3853" s="94">
        <v>0.62798920669331859</v>
      </c>
      <c r="J3853" s="94">
        <v>0.69081913062303368</v>
      </c>
      <c r="K3853" s="94">
        <v>0.63181787271895207</v>
      </c>
      <c r="L3853" s="94">
        <v>0.64342391797689868</v>
      </c>
      <c r="M3853" s="94">
        <v>0.69901077272952394</v>
      </c>
      <c r="N3853" s="94">
        <v>0.63934877458182537</v>
      </c>
      <c r="O3853" s="94">
        <v>0.64491712260443468</v>
      </c>
      <c r="P3853" s="94">
        <v>0.69556206825679801</v>
      </c>
      <c r="Q3853" s="94">
        <v>0.63934877458182549</v>
      </c>
      <c r="R3853" s="94">
        <v>0.63624884607457566</v>
      </c>
      <c r="S3853" s="94">
        <v>0.69343881003559849</v>
      </c>
      <c r="T3853" s="94">
        <v>0.59071504051548307</v>
      </c>
      <c r="U3853" s="94">
        <v>0.61959698898201709</v>
      </c>
      <c r="V3853" s="94">
        <v>0.67843443490749755</v>
      </c>
      <c r="W3853" s="94">
        <v>0.62485329766988318</v>
      </c>
      <c r="X3853" s="94">
        <v>0.61794954329152996</v>
      </c>
      <c r="Y3853" s="94">
        <v>0.66094671206144384</v>
      </c>
      <c r="Z3853" s="94">
        <v>0.57829206725732196</v>
      </c>
      <c r="AA3853" s="94">
        <v>0.63047291539107364</v>
      </c>
      <c r="AB3853" s="94">
        <v>0.6878476504981178</v>
      </c>
      <c r="AC3853" s="94">
        <v>0.63934877458182549</v>
      </c>
      <c r="AD3853" s="94">
        <v>0.64238022781460458</v>
      </c>
      <c r="AE3853" s="94">
        <v>0.705135261797883</v>
      </c>
      <c r="AF3853" s="94">
        <v>0.57753587096560766</v>
      </c>
      <c r="AG3853" s="94">
        <v>0.58678406223479029</v>
      </c>
      <c r="AH3853" s="94">
        <v>0.65560467314256898</v>
      </c>
      <c r="AI3853" s="94">
        <v>0.57753587096560766</v>
      </c>
      <c r="AJ3853" s="94">
        <v>0.58323770827223531</v>
      </c>
      <c r="AK3853" s="94">
        <v>0.64308713185231969</v>
      </c>
    </row>
    <row r="3854" spans="1:50">
      <c r="A3854" s="94">
        <v>7</v>
      </c>
      <c r="B3854" s="94">
        <v>0.63184458167916491</v>
      </c>
      <c r="C3854" s="94">
        <v>0.63566348409724904</v>
      </c>
      <c r="D3854" s="94">
        <v>0.70041131144504387</v>
      </c>
      <c r="E3854" s="94">
        <v>0.63181787271895229</v>
      </c>
      <c r="F3854" s="94">
        <v>0.63926279855464541</v>
      </c>
      <c r="G3854" s="94">
        <v>0.70125615316265288</v>
      </c>
      <c r="H3854" s="94">
        <v>0.62875223981130446</v>
      </c>
      <c r="I3854" s="94">
        <v>0.68458371775362026</v>
      </c>
      <c r="J3854" s="94">
        <v>0.73448551246232041</v>
      </c>
      <c r="K3854" s="94">
        <v>0.68527282518199684</v>
      </c>
      <c r="L3854" s="94">
        <v>0.69786079992363736</v>
      </c>
      <c r="M3854" s="94">
        <v>0.73153510219746187</v>
      </c>
      <c r="N3854" s="94">
        <v>0.69344087901297025</v>
      </c>
      <c r="O3854" s="94">
        <v>0.69834864111575745</v>
      </c>
      <c r="P3854" s="94">
        <v>0.72943475890959897</v>
      </c>
      <c r="Q3854" s="94">
        <v>0.69344087901297025</v>
      </c>
      <c r="R3854" s="94">
        <v>0.68542789200124066</v>
      </c>
      <c r="S3854" s="94">
        <v>0.72731231234260107</v>
      </c>
      <c r="T3854" s="94">
        <v>0.62781406389823569</v>
      </c>
      <c r="U3854" s="94">
        <v>0.67292852231111899</v>
      </c>
      <c r="V3854" s="94">
        <v>0.71242299586791158</v>
      </c>
      <c r="W3854" s="94">
        <v>0.66409632605259705</v>
      </c>
      <c r="X3854" s="94">
        <v>0.6737547472820109</v>
      </c>
      <c r="Y3854" s="94">
        <v>0.68856708543153888</v>
      </c>
      <c r="Z3854" s="94">
        <v>0.62838371968193485</v>
      </c>
      <c r="AA3854" s="94">
        <v>0.68998205422323788</v>
      </c>
      <c r="AB3854" s="94">
        <v>0.71461798645809582</v>
      </c>
      <c r="AC3854" s="94">
        <v>0.69344087901297025</v>
      </c>
      <c r="AD3854" s="94">
        <v>0.69662080983357366</v>
      </c>
      <c r="AE3854" s="94">
        <v>0.73850799017874658</v>
      </c>
      <c r="AF3854" s="94">
        <v>0.63181787271895229</v>
      </c>
      <c r="AG3854" s="94">
        <v>0.64430336890996176</v>
      </c>
      <c r="AH3854" s="94">
        <v>0.70438271911852024</v>
      </c>
      <c r="AI3854" s="94">
        <v>0.63181787271895229</v>
      </c>
      <c r="AJ3854" s="94">
        <v>0.63658702932009326</v>
      </c>
      <c r="AK3854" s="94">
        <v>0.69671476718855718</v>
      </c>
    </row>
    <row r="3855" spans="1:50">
      <c r="A3855" s="94">
        <v>8</v>
      </c>
      <c r="B3855" s="94">
        <v>0.68530179385384493</v>
      </c>
      <c r="C3855" s="94">
        <v>0.6896985310236009</v>
      </c>
      <c r="D3855" s="94">
        <v>0.73336633787403027</v>
      </c>
      <c r="E3855" s="94">
        <v>0.68527282518199684</v>
      </c>
      <c r="F3855" s="94">
        <v>0.69334762898382818</v>
      </c>
      <c r="G3855" s="94">
        <v>0.73429198243622551</v>
      </c>
      <c r="H3855" s="94">
        <v>0.74591971899632736</v>
      </c>
      <c r="I3855" s="94">
        <v>0.93094912466024526</v>
      </c>
      <c r="J3855" s="94">
        <v>0.94746680713495079</v>
      </c>
      <c r="K3855" s="94">
        <v>0.98563323488383636</v>
      </c>
      <c r="L3855" s="94">
        <v>0.99965655259284125</v>
      </c>
      <c r="M3855" s="94">
        <v>0.99228092272538715</v>
      </c>
      <c r="N3855" s="94">
        <v>0.99738141024448845</v>
      </c>
      <c r="O3855" s="94">
        <v>1</v>
      </c>
      <c r="P3855" s="94">
        <v>0.99006186973254695</v>
      </c>
      <c r="Q3855" s="94">
        <v>0.98250863874248162</v>
      </c>
      <c r="R3855" s="94">
        <v>0.98016304771405882</v>
      </c>
      <c r="S3855" s="94">
        <v>0.99195899122990283</v>
      </c>
      <c r="T3855" s="94">
        <v>0.90125399202708767</v>
      </c>
      <c r="U3855" s="94">
        <v>0.9759587728601038</v>
      </c>
      <c r="V3855" s="94">
        <v>0.97766012002867331</v>
      </c>
      <c r="W3855" s="94">
        <v>0.95333873412947512</v>
      </c>
      <c r="X3855" s="94">
        <v>0.98293714898756457</v>
      </c>
      <c r="Y3855" s="94">
        <v>0.95320719312805624</v>
      </c>
      <c r="Z3855" s="94">
        <v>0.90984593322146334</v>
      </c>
      <c r="AA3855" s="94">
        <v>0.99350416359003668</v>
      </c>
      <c r="AB3855" s="94">
        <v>0.96966736696835087</v>
      </c>
      <c r="AC3855" s="94">
        <v>0.99738141024448845</v>
      </c>
      <c r="AD3855" s="94">
        <v>1</v>
      </c>
      <c r="AE3855" s="94">
        <v>1</v>
      </c>
      <c r="AF3855" s="94">
        <v>0.68527282518199684</v>
      </c>
      <c r="AG3855" s="94">
        <v>0.69566367805859408</v>
      </c>
      <c r="AH3855" s="94">
        <v>0.73752460410147491</v>
      </c>
      <c r="AI3855" s="94">
        <v>0.68527282518199684</v>
      </c>
      <c r="AJ3855" s="94">
        <v>0.6911376455262821</v>
      </c>
      <c r="AK3855" s="94">
        <v>0.72953665402322343</v>
      </c>
    </row>
    <row r="3856" spans="1:50">
      <c r="A3856" s="94">
        <v>9</v>
      </c>
      <c r="B3856" s="94">
        <v>0.9856749007498895</v>
      </c>
      <c r="C3856" s="94">
        <v>0.99620489303863102</v>
      </c>
      <c r="D3856" s="94">
        <v>0.99124201470573725</v>
      </c>
      <c r="E3856" s="94">
        <v>0.98563323488383636</v>
      </c>
      <c r="F3856" s="94">
        <v>0.99724728800222362</v>
      </c>
      <c r="G3856" s="94">
        <v>0.99807418246168345</v>
      </c>
      <c r="H3856" s="94">
        <v>0.9263325913742213</v>
      </c>
      <c r="I3856" s="94">
        <v>0.99833201457244203</v>
      </c>
      <c r="J3856" s="94">
        <v>1</v>
      </c>
      <c r="K3856" s="94">
        <v>0.98822098021881888</v>
      </c>
      <c r="L3856" s="94">
        <v>0.99616873655337868</v>
      </c>
      <c r="M3856" s="94">
        <v>0.99197544682076766</v>
      </c>
      <c r="N3856" s="94">
        <v>1</v>
      </c>
      <c r="O3856" s="94">
        <v>0.9981009459056035</v>
      </c>
      <c r="P3856" s="94">
        <v>0.97961044084928639</v>
      </c>
      <c r="Q3856" s="94">
        <v>1</v>
      </c>
      <c r="R3856" s="94">
        <v>0.98520464098846983</v>
      </c>
      <c r="S3856" s="94">
        <v>0.98472891313675981</v>
      </c>
      <c r="T3856" s="94">
        <v>0.90402656699158024</v>
      </c>
      <c r="U3856" s="94">
        <v>0.97868475745967587</v>
      </c>
      <c r="V3856" s="94">
        <v>0.97721725897197276</v>
      </c>
      <c r="W3856" s="94">
        <v>0.95814796527279811</v>
      </c>
      <c r="X3856" s="94">
        <v>0.98596110150190708</v>
      </c>
      <c r="Y3856" s="94">
        <v>0.95289939892510189</v>
      </c>
      <c r="Z3856" s="94">
        <v>0.88472518911744424</v>
      </c>
      <c r="AA3856" s="94">
        <v>0.98317192733450842</v>
      </c>
      <c r="AB3856" s="94">
        <v>0.94627277264017839</v>
      </c>
      <c r="AC3856" s="94">
        <v>1</v>
      </c>
      <c r="AD3856" s="94">
        <v>0.99627016916187205</v>
      </c>
      <c r="AE3856" s="94">
        <v>0.98152344510069212</v>
      </c>
      <c r="AF3856" s="94">
        <v>0.98563323488383636</v>
      </c>
      <c r="AG3856" s="94">
        <v>1</v>
      </c>
      <c r="AH3856" s="94">
        <v>0.99686246383205512</v>
      </c>
      <c r="AI3856" s="94">
        <v>0.98563323488383636</v>
      </c>
      <c r="AJ3856" s="94">
        <v>0.99969982540256308</v>
      </c>
      <c r="AK3856" s="94">
        <v>0.99161058128984869</v>
      </c>
    </row>
    <row r="3857" spans="1:37">
      <c r="A3857" s="94">
        <v>10</v>
      </c>
      <c r="B3857" s="94">
        <v>0.9882627554771356</v>
      </c>
      <c r="C3857" s="94">
        <v>0.99652515102694861</v>
      </c>
      <c r="D3857" s="94">
        <v>0.99082323137868289</v>
      </c>
      <c r="E3857" s="94">
        <v>0.98822098021881888</v>
      </c>
      <c r="F3857" s="94">
        <v>0.99751750907261572</v>
      </c>
      <c r="G3857" s="94">
        <v>0.99764198825278705</v>
      </c>
      <c r="H3857" s="94">
        <v>0.93178818470631353</v>
      </c>
      <c r="I3857" s="94">
        <v>1</v>
      </c>
      <c r="J3857" s="94">
        <v>0.98708649524148717</v>
      </c>
      <c r="K3857" s="94">
        <v>0.9999577285918293</v>
      </c>
      <c r="L3857" s="94">
        <v>0.99995618642192574</v>
      </c>
      <c r="M3857" s="94">
        <v>0.99939790256480743</v>
      </c>
      <c r="N3857" s="94">
        <v>0.97841151286791384</v>
      </c>
      <c r="O3857" s="94">
        <v>0.99884305432126286</v>
      </c>
      <c r="P3857" s="94">
        <v>0.98926191840705524</v>
      </c>
      <c r="Q3857" s="94">
        <v>0.96725646929294362</v>
      </c>
      <c r="R3857" s="94">
        <v>1</v>
      </c>
      <c r="S3857" s="94">
        <v>0.9994103894225127</v>
      </c>
      <c r="T3857" s="94">
        <v>0.91681923256907683</v>
      </c>
      <c r="U3857" s="94">
        <v>0.99131971339752945</v>
      </c>
      <c r="V3857" s="94">
        <v>0.99194033882458821</v>
      </c>
      <c r="W3857" s="94">
        <v>0.97143057413026934</v>
      </c>
      <c r="X3857" s="94">
        <v>0.99868971498902603</v>
      </c>
      <c r="Y3857" s="94">
        <v>0.96717026591172439</v>
      </c>
      <c r="Z3857" s="94">
        <v>0.89983793623884623</v>
      </c>
      <c r="AA3857" s="94">
        <v>0.9895692995510208</v>
      </c>
      <c r="AB3857" s="94">
        <v>0.98337266112586319</v>
      </c>
      <c r="AC3857" s="94">
        <v>0.99700325215953078</v>
      </c>
      <c r="AD3857" s="94">
        <v>0.98975291008184418</v>
      </c>
      <c r="AE3857" s="94">
        <v>0.9777870986645304</v>
      </c>
      <c r="AF3857" s="94">
        <v>0.98822098021881888</v>
      </c>
      <c r="AG3857" s="94">
        <v>0.98886961391183892</v>
      </c>
      <c r="AH3857" s="94">
        <v>0.99104387083681966</v>
      </c>
      <c r="AI3857" s="94">
        <v>0.98822098021881888</v>
      </c>
      <c r="AJ3857" s="94">
        <v>0.99825001875558339</v>
      </c>
      <c r="AK3857" s="94">
        <v>0.99118118600215888</v>
      </c>
    </row>
    <row r="3858" spans="1:37">
      <c r="A3858" s="94">
        <v>11</v>
      </c>
      <c r="B3858" s="94">
        <v>1</v>
      </c>
      <c r="C3858" s="94">
        <v>1</v>
      </c>
      <c r="D3858" s="94">
        <v>0.99972886464081689</v>
      </c>
      <c r="E3858" s="94">
        <v>0.9999577285918293</v>
      </c>
      <c r="F3858" s="94">
        <v>1</v>
      </c>
      <c r="G3858" s="94">
        <v>1</v>
      </c>
      <c r="H3858" s="94">
        <v>0.93937478580229439</v>
      </c>
      <c r="I3858" s="94">
        <v>0.98236295726543488</v>
      </c>
      <c r="J3858" s="94">
        <v>0.98474627167942941</v>
      </c>
      <c r="K3858" s="94">
        <v>1</v>
      </c>
      <c r="L3858" s="94">
        <v>1</v>
      </c>
      <c r="M3858" s="94">
        <v>1</v>
      </c>
      <c r="N3858" s="94">
        <v>0.97845568297209939</v>
      </c>
      <c r="O3858" s="94">
        <v>0.99888894509470705</v>
      </c>
      <c r="P3858" s="94">
        <v>0.98983062400175947</v>
      </c>
      <c r="Q3858" s="94">
        <v>0.96730110434559435</v>
      </c>
      <c r="R3858" s="94">
        <v>0.9912835114665115</v>
      </c>
      <c r="S3858" s="94">
        <v>1</v>
      </c>
      <c r="T3858" s="94">
        <v>0.92089306469224308</v>
      </c>
      <c r="U3858" s="94">
        <v>0.99185451901655619</v>
      </c>
      <c r="V3858" s="94">
        <v>0.99249801571080365</v>
      </c>
      <c r="W3858" s="94">
        <v>0.97475293218568504</v>
      </c>
      <c r="X3858" s="94">
        <v>0.99945171045597525</v>
      </c>
      <c r="Y3858" s="94">
        <v>0.96778136097160539</v>
      </c>
      <c r="Z3858" s="94">
        <v>0.90809555274764964</v>
      </c>
      <c r="AA3858" s="94">
        <v>0.98884888492462553</v>
      </c>
      <c r="AB3858" s="94">
        <v>0.9864292623420472</v>
      </c>
      <c r="AC3858" s="94">
        <v>0.99704664734960757</v>
      </c>
      <c r="AD3858" s="94">
        <v>0.98771721994180706</v>
      </c>
      <c r="AE3858" s="94">
        <v>0.97840490184424866</v>
      </c>
      <c r="AF3858" s="94">
        <v>0.9999577285918293</v>
      </c>
      <c r="AG3858" s="94">
        <v>0.99189163096534494</v>
      </c>
      <c r="AH3858" s="94">
        <v>1</v>
      </c>
      <c r="AI3858" s="94">
        <v>0.9999577285918293</v>
      </c>
      <c r="AJ3858" s="94">
        <v>1</v>
      </c>
      <c r="AK3858" s="94">
        <v>0.99946146158731208</v>
      </c>
    </row>
    <row r="3859" spans="1:37">
      <c r="A3859" s="94">
        <v>12</v>
      </c>
      <c r="B3859" s="94">
        <v>0.98534406704896305</v>
      </c>
      <c r="C3859" s="94">
        <v>0.99787037945003065</v>
      </c>
      <c r="D3859" s="94">
        <v>0.99490950074405626</v>
      </c>
      <c r="E3859" s="94">
        <v>1</v>
      </c>
      <c r="F3859" s="94">
        <v>0.99299920920454565</v>
      </c>
      <c r="G3859" s="94">
        <v>0.98858957467855102</v>
      </c>
      <c r="H3859" s="94">
        <v>0.94691395211221174</v>
      </c>
      <c r="I3859" s="94">
        <v>0.96782934279657951</v>
      </c>
      <c r="J3859" s="94">
        <v>0.9571786226825354</v>
      </c>
      <c r="K3859" s="94">
        <v>0.98714949191605272</v>
      </c>
      <c r="L3859" s="94">
        <v>0.98283137293802969</v>
      </c>
      <c r="M3859" s="94">
        <v>0.96771999591591984</v>
      </c>
      <c r="N3859" s="94">
        <v>0.95429742567333842</v>
      </c>
      <c r="O3859" s="94">
        <v>0.98321394067807999</v>
      </c>
      <c r="P3859" s="94">
        <v>0.98199858618116476</v>
      </c>
      <c r="Q3859" s="94">
        <v>0.95429742567333842</v>
      </c>
      <c r="R3859" s="94">
        <v>0.97801297938781828</v>
      </c>
      <c r="S3859" s="94">
        <v>0.98048348643708338</v>
      </c>
      <c r="T3859" s="94">
        <v>0.92071772630087589</v>
      </c>
      <c r="U3859" s="94">
        <v>0.98019703811555137</v>
      </c>
      <c r="V3859" s="94">
        <v>0.97989928498954737</v>
      </c>
      <c r="W3859" s="94">
        <v>0.96890034662690072</v>
      </c>
      <c r="X3859" s="94">
        <v>0.98725631106299583</v>
      </c>
      <c r="Y3859" s="94">
        <v>0.95523144551391082</v>
      </c>
      <c r="Z3859" s="94">
        <v>0.91040222009556182</v>
      </c>
      <c r="AA3859" s="94">
        <v>0.97850960260754882</v>
      </c>
      <c r="AB3859" s="94">
        <v>0.9747240790827485</v>
      </c>
      <c r="AC3859" s="94">
        <v>0.98404296867735197</v>
      </c>
      <c r="AD3859" s="94">
        <v>0.97482336017918336</v>
      </c>
      <c r="AE3859" s="94">
        <v>0.9661931942216222</v>
      </c>
      <c r="AF3859" s="94">
        <v>1</v>
      </c>
      <c r="AG3859" s="94">
        <v>0.98513505037230353</v>
      </c>
      <c r="AH3859" s="94">
        <v>0.98975587466863646</v>
      </c>
      <c r="AI3859" s="94">
        <v>1</v>
      </c>
      <c r="AJ3859" s="94">
        <v>0.98982705646453795</v>
      </c>
      <c r="AK3859" s="94">
        <v>1</v>
      </c>
    </row>
    <row r="3860" spans="1:37">
      <c r="A3860" s="94">
        <v>13</v>
      </c>
      <c r="B3860" s="94">
        <v>0.97249301573298041</v>
      </c>
      <c r="C3860" s="94">
        <v>0.9803585060458323</v>
      </c>
      <c r="D3860" s="94">
        <v>0.98241244251796145</v>
      </c>
      <c r="E3860" s="94">
        <v>0.98714949191605272</v>
      </c>
      <c r="F3860" s="94">
        <v>0.96590917988247715</v>
      </c>
      <c r="G3860" s="94">
        <v>0.95813644832015965</v>
      </c>
      <c r="H3860" s="94">
        <v>0.92024967299644378</v>
      </c>
      <c r="I3860" s="94">
        <v>0.9445712605397143</v>
      </c>
      <c r="J3860" s="94">
        <v>0.93162421940587337</v>
      </c>
      <c r="K3860" s="94">
        <v>0.96603768036566595</v>
      </c>
      <c r="L3860" s="94">
        <v>0.95724858216283726</v>
      </c>
      <c r="M3860" s="94">
        <v>0.92557649584273294</v>
      </c>
      <c r="N3860" s="94">
        <v>0.93293211380450602</v>
      </c>
      <c r="O3860" s="94">
        <v>0.9611868484516124</v>
      </c>
      <c r="P3860" s="94">
        <v>0.95209115347084983</v>
      </c>
      <c r="Q3860" s="94">
        <v>0.93293211380450602</v>
      </c>
      <c r="R3860" s="94">
        <v>0.95605670125411979</v>
      </c>
      <c r="S3860" s="94">
        <v>0.95038395290953814</v>
      </c>
      <c r="T3860" s="94">
        <v>0.92251743708049261</v>
      </c>
      <c r="U3860" s="94">
        <v>0.96161133053593673</v>
      </c>
      <c r="V3860" s="94">
        <v>0.94986084987804664</v>
      </c>
      <c r="W3860" s="94">
        <v>0.95327174109923163</v>
      </c>
      <c r="X3860" s="94">
        <v>0.96665374441740082</v>
      </c>
      <c r="Y3860" s="94">
        <v>0.92593258273485735</v>
      </c>
      <c r="Z3860" s="94">
        <v>0.90943259312925429</v>
      </c>
      <c r="AA3860" s="94">
        <v>0.96036581344883531</v>
      </c>
      <c r="AB3860" s="94">
        <v>0.94672671599583524</v>
      </c>
      <c r="AC3860" s="94">
        <v>0.94780550523779961</v>
      </c>
      <c r="AD3860" s="94">
        <v>0.95132846786432257</v>
      </c>
      <c r="AE3860" s="94">
        <v>0.93782800288812918</v>
      </c>
      <c r="AF3860" s="94">
        <v>0.98714949191605272</v>
      </c>
      <c r="AG3860" s="94">
        <v>0.96979125968167712</v>
      </c>
      <c r="AH3860" s="94">
        <v>0.97741473409122259</v>
      </c>
      <c r="AI3860" s="94">
        <v>0.98714949191605272</v>
      </c>
      <c r="AJ3860" s="94">
        <v>0.97469752358088479</v>
      </c>
      <c r="AK3860" s="94">
        <v>0.96974409030813979</v>
      </c>
    </row>
    <row r="3861" spans="1:37">
      <c r="A3861" s="94">
        <v>14</v>
      </c>
      <c r="B3861" s="94">
        <v>0.9513796990638631</v>
      </c>
      <c r="C3861" s="94">
        <v>0.95623865187051216</v>
      </c>
      <c r="D3861" s="94">
        <v>0.95333093815518788</v>
      </c>
      <c r="E3861" s="94">
        <v>0.96603768036566617</v>
      </c>
      <c r="F3861" s="94">
        <v>0.94457757037883794</v>
      </c>
      <c r="G3861" s="94">
        <v>0.92302509043072234</v>
      </c>
      <c r="H3861" s="94">
        <v>0.9169339814506271</v>
      </c>
      <c r="I3861" s="94">
        <v>0.94047538434311195</v>
      </c>
      <c r="J3861" s="94">
        <v>0.92450278666928087</v>
      </c>
      <c r="K3861" s="94">
        <v>0.96234352686899371</v>
      </c>
      <c r="L3861" s="94">
        <v>0.95373013915617766</v>
      </c>
      <c r="M3861" s="94">
        <v>0.91815625369220477</v>
      </c>
      <c r="N3861" s="94">
        <v>0.92919578793886493</v>
      </c>
      <c r="O3861" s="94">
        <v>0.95752401744884064</v>
      </c>
      <c r="P3861" s="94">
        <v>0.95135288161243081</v>
      </c>
      <c r="Q3861" s="94">
        <v>0.92919578793886493</v>
      </c>
      <c r="R3861" s="94">
        <v>0.95262402208608921</v>
      </c>
      <c r="S3861" s="94">
        <v>0.95046176075700695</v>
      </c>
      <c r="T3861" s="94">
        <v>0.97299085073718361</v>
      </c>
      <c r="U3861" s="94">
        <v>0.96586059325149021</v>
      </c>
      <c r="V3861" s="94">
        <v>0.94891361928454876</v>
      </c>
      <c r="W3861" s="94">
        <v>0.94800658516675063</v>
      </c>
      <c r="X3861" s="94">
        <v>0.96195422417303589</v>
      </c>
      <c r="Y3861" s="94">
        <v>0.92513950716082105</v>
      </c>
      <c r="Z3861" s="94">
        <v>0.9694013515072849</v>
      </c>
      <c r="AA3861" s="94">
        <v>0.96603021459593397</v>
      </c>
      <c r="AB3861" s="94">
        <v>0.95239016456062753</v>
      </c>
      <c r="AC3861" s="94">
        <v>0.92919578793886493</v>
      </c>
      <c r="AD3861" s="94">
        <v>0.94586229014230716</v>
      </c>
      <c r="AE3861" s="94">
        <v>0.93787014877498087</v>
      </c>
      <c r="AF3861" s="94">
        <v>0.96603768036566617</v>
      </c>
      <c r="AG3861" s="94">
        <v>0.94823783843832599</v>
      </c>
      <c r="AH3861" s="94">
        <v>0.94794110719075342</v>
      </c>
      <c r="AI3861" s="94">
        <v>0.95133948290427861</v>
      </c>
      <c r="AJ3861" s="94">
        <v>0.94908225517142586</v>
      </c>
      <c r="AK3861" s="94">
        <v>0.9407986405864921</v>
      </c>
    </row>
    <row r="3862" spans="1:37">
      <c r="A3862" s="94">
        <v>15</v>
      </c>
      <c r="B3862" s="94">
        <v>0.96238420820467574</v>
      </c>
      <c r="C3862" s="94">
        <v>0.9526000973721912</v>
      </c>
      <c r="D3862" s="94">
        <v>0.9526190959828118</v>
      </c>
      <c r="E3862" s="94">
        <v>0.94764594203671015</v>
      </c>
      <c r="F3862" s="94">
        <v>0.9340440379112035</v>
      </c>
      <c r="G3862" s="94">
        <v>0.92232162273854712</v>
      </c>
      <c r="H3862" s="94">
        <v>0.92256626936080477</v>
      </c>
      <c r="I3862" s="94">
        <v>0.94025643576697071</v>
      </c>
      <c r="J3862" s="94">
        <v>0.92492903009542982</v>
      </c>
      <c r="K3862" s="94">
        <v>0.96164880546514175</v>
      </c>
      <c r="L3862" s="94">
        <v>0.95278019272359493</v>
      </c>
      <c r="M3862" s="94">
        <v>0.91892022015294261</v>
      </c>
      <c r="N3862" s="94">
        <v>0.92849278585961537</v>
      </c>
      <c r="O3862" s="94">
        <v>0.9567642808446355</v>
      </c>
      <c r="P3862" s="94">
        <v>0.95277569101388693</v>
      </c>
      <c r="Q3862" s="94">
        <v>0.92849278585961548</v>
      </c>
      <c r="R3862" s="94">
        <v>0.95182463104695947</v>
      </c>
      <c r="S3862" s="94">
        <v>0.95228851610925025</v>
      </c>
      <c r="T3862" s="94">
        <v>0.97868846883257465</v>
      </c>
      <c r="U3862" s="94">
        <v>0.9665129937588981</v>
      </c>
      <c r="V3862" s="94">
        <v>0.95048054781502656</v>
      </c>
      <c r="W3862" s="94">
        <v>0.95749354261625164</v>
      </c>
      <c r="X3862" s="94">
        <v>0.96337652434497845</v>
      </c>
      <c r="Y3862" s="94">
        <v>0.926030987012882</v>
      </c>
      <c r="Z3862" s="94">
        <v>0.96750745016812023</v>
      </c>
      <c r="AA3862" s="94">
        <v>0.96535713504969367</v>
      </c>
      <c r="AB3862" s="94">
        <v>0.94900012938124956</v>
      </c>
      <c r="AC3862" s="94">
        <v>0.92849278585961548</v>
      </c>
      <c r="AD3862" s="94">
        <v>0.94503853286098261</v>
      </c>
      <c r="AE3862" s="94">
        <v>0.93750294958115321</v>
      </c>
      <c r="AF3862" s="94">
        <v>0.96234352686899371</v>
      </c>
      <c r="AG3862" s="94">
        <v>0.94244196283838122</v>
      </c>
      <c r="AH3862" s="94">
        <v>0.947225678751483</v>
      </c>
      <c r="AI3862" s="94">
        <v>0.96234352686899371</v>
      </c>
      <c r="AJ3862" s="94">
        <v>0.94533983413243461</v>
      </c>
      <c r="AK3862" s="94">
        <v>0.9400987386420615</v>
      </c>
    </row>
    <row r="3863" spans="1:37">
      <c r="A3863" s="94">
        <v>16</v>
      </c>
      <c r="B3863" s="94">
        <v>0.96168945743273038</v>
      </c>
      <c r="C3863" s="94">
        <v>0.94787473014167367</v>
      </c>
      <c r="D3863" s="94">
        <v>0.95406537494082877</v>
      </c>
      <c r="E3863" s="94">
        <v>0.9469512206328583</v>
      </c>
      <c r="F3863" s="94">
        <v>0.93339153379084638</v>
      </c>
      <c r="G3863" s="94">
        <v>0.9238446402562378</v>
      </c>
      <c r="H3863" s="94">
        <v>0.9407770766652872</v>
      </c>
      <c r="I3863" s="94">
        <v>0.96494622250833906</v>
      </c>
      <c r="J3863" s="94">
        <v>0.96103451698813269</v>
      </c>
      <c r="K3863" s="94">
        <v>0.9943889300371439</v>
      </c>
      <c r="L3863" s="94">
        <v>0.98612062414015933</v>
      </c>
      <c r="M3863" s="94">
        <v>0.96435837746915964</v>
      </c>
      <c r="N3863" s="94">
        <v>0.96162129389578466</v>
      </c>
      <c r="O3863" s="94">
        <v>0.99076771527563046</v>
      </c>
      <c r="P3863" s="94">
        <v>1</v>
      </c>
      <c r="Q3863" s="94">
        <v>0.96174961967215555</v>
      </c>
      <c r="R3863" s="94">
        <v>0.98740433027294161</v>
      </c>
      <c r="S3863" s="94">
        <v>0.99880348821225506</v>
      </c>
      <c r="T3863" s="94">
        <v>1</v>
      </c>
      <c r="U3863" s="94">
        <v>1</v>
      </c>
      <c r="V3863" s="94">
        <v>0.99959942602336649</v>
      </c>
      <c r="W3863" s="94">
        <v>1</v>
      </c>
      <c r="X3863" s="94">
        <v>1</v>
      </c>
      <c r="Y3863" s="94">
        <v>1</v>
      </c>
      <c r="Z3863" s="94">
        <v>1</v>
      </c>
      <c r="AA3863" s="94">
        <v>1</v>
      </c>
      <c r="AB3863" s="94">
        <v>1</v>
      </c>
      <c r="AC3863" s="94">
        <v>0.96162129389578466</v>
      </c>
      <c r="AD3863" s="94">
        <v>0.97920665023889863</v>
      </c>
      <c r="AE3863" s="94">
        <v>0.98623066115792168</v>
      </c>
      <c r="AF3863" s="94">
        <v>0.9469512206328583</v>
      </c>
      <c r="AG3863" s="94">
        <v>0.94179724193593506</v>
      </c>
      <c r="AH3863" s="94">
        <v>0.94900187608734465</v>
      </c>
      <c r="AI3863" s="94">
        <v>0.9469512206328583</v>
      </c>
      <c r="AJ3863" s="94">
        <v>0.94249904517026695</v>
      </c>
      <c r="AK3863" s="94">
        <v>0.94161288294758716</v>
      </c>
    </row>
    <row r="3864" spans="1:37">
      <c r="A3864" s="94">
        <v>17</v>
      </c>
      <c r="B3864" s="94">
        <v>0.9944309660344065</v>
      </c>
      <c r="C3864" s="94">
        <v>0.98199737220035777</v>
      </c>
      <c r="D3864" s="94">
        <v>1</v>
      </c>
      <c r="E3864" s="94">
        <v>0.97969073257575612</v>
      </c>
      <c r="F3864" s="94">
        <v>0.96654416514314589</v>
      </c>
      <c r="G3864" s="94">
        <v>0.96988166846394697</v>
      </c>
      <c r="H3864" s="94">
        <v>1</v>
      </c>
      <c r="I3864" s="94">
        <v>0.970200308635079</v>
      </c>
      <c r="J3864" s="94">
        <v>0.96955439729079818</v>
      </c>
      <c r="K3864" s="94">
        <v>0.98112489730804653</v>
      </c>
      <c r="L3864" s="94">
        <v>0.97465405777113834</v>
      </c>
      <c r="M3864" s="94">
        <v>0.96893802574575272</v>
      </c>
      <c r="N3864" s="94">
        <v>0.94819916160492779</v>
      </c>
      <c r="O3864" s="94">
        <v>0.97699253139637887</v>
      </c>
      <c r="P3864" s="94">
        <v>0.9990932072925619</v>
      </c>
      <c r="Q3864" s="94">
        <v>0.94844775405094106</v>
      </c>
      <c r="R3864" s="94">
        <v>0.97411552590421913</v>
      </c>
      <c r="S3864" s="94">
        <v>0.99716837070655573</v>
      </c>
      <c r="T3864" s="94">
        <v>0.93845974312632463</v>
      </c>
      <c r="U3864" s="94">
        <v>0.97972561943194036</v>
      </c>
      <c r="V3864" s="94">
        <v>1</v>
      </c>
      <c r="W3864" s="94">
        <v>0.98124071092011211</v>
      </c>
      <c r="X3864" s="94">
        <v>0.98600632785156483</v>
      </c>
      <c r="Y3864" s="94">
        <v>0.97528727084496936</v>
      </c>
      <c r="Z3864" s="94">
        <v>0.98690515624542541</v>
      </c>
      <c r="AA3864" s="94">
        <v>0.98564112023706552</v>
      </c>
      <c r="AB3864" s="94">
        <v>0.99576861703766228</v>
      </c>
      <c r="AC3864" s="94">
        <v>0.96307255303822115</v>
      </c>
      <c r="AD3864" s="94">
        <v>0.96830662109323062</v>
      </c>
      <c r="AE3864" s="94">
        <v>0.98270681075007837</v>
      </c>
      <c r="AF3864" s="94">
        <v>0.99438893003714368</v>
      </c>
      <c r="AG3864" s="94">
        <v>0.98019511852284569</v>
      </c>
      <c r="AH3864" s="94">
        <v>0.99488243688425082</v>
      </c>
      <c r="AI3864" s="94">
        <v>0.99438893003714368</v>
      </c>
      <c r="AJ3864" s="94">
        <v>0.97999938618088578</v>
      </c>
      <c r="AK3864" s="94">
        <v>0.98735078204390181</v>
      </c>
    </row>
    <row r="3865" spans="1:37">
      <c r="A3865" s="94">
        <v>18</v>
      </c>
      <c r="B3865" s="94">
        <v>0.98116637259226569</v>
      </c>
      <c r="C3865" s="94">
        <v>0.97372209411600918</v>
      </c>
      <c r="D3865" s="94">
        <v>0.99923782329312227</v>
      </c>
      <c r="E3865" s="94">
        <v>0.98112489730804653</v>
      </c>
      <c r="F3865" s="94">
        <v>0.95517608900755202</v>
      </c>
      <c r="G3865" s="94">
        <v>0.97524087665426396</v>
      </c>
      <c r="H3865" s="94">
        <v>0.97090646690297111</v>
      </c>
      <c r="I3865" s="94">
        <v>0.93003824080893904</v>
      </c>
      <c r="J3865" s="94">
        <v>0.93747615007160601</v>
      </c>
      <c r="K3865" s="94">
        <v>0.93494797859964029</v>
      </c>
      <c r="L3865" s="94">
        <v>0.92762992278516243</v>
      </c>
      <c r="M3865" s="94">
        <v>0.93549339477531046</v>
      </c>
      <c r="N3865" s="94">
        <v>0.90147370065501942</v>
      </c>
      <c r="O3865" s="94">
        <v>0.92885014008661571</v>
      </c>
      <c r="P3865" s="94">
        <v>0.95676499349438404</v>
      </c>
      <c r="Q3865" s="94">
        <v>0.90147370065501931</v>
      </c>
      <c r="R3865" s="94">
        <v>0.92667425269797754</v>
      </c>
      <c r="S3865" s="94">
        <v>0.95548526593137273</v>
      </c>
      <c r="T3865" s="94">
        <v>0.8760146463266314</v>
      </c>
      <c r="U3865" s="94">
        <v>0.92901745660614354</v>
      </c>
      <c r="V3865" s="94">
        <v>0.95663293353675549</v>
      </c>
      <c r="W3865" s="94">
        <v>0.92343192887821413</v>
      </c>
      <c r="X3865" s="94">
        <v>0.93498342203027551</v>
      </c>
      <c r="Y3865" s="94">
        <v>0.92973912082292931</v>
      </c>
      <c r="Z3865" s="94">
        <v>0.93309573932477452</v>
      </c>
      <c r="AA3865" s="94">
        <v>0.93550550161905843</v>
      </c>
      <c r="AB3865" s="94">
        <v>0.92735624819020279</v>
      </c>
      <c r="AC3865" s="94">
        <v>0.91634647215702603</v>
      </c>
      <c r="AD3865" s="94">
        <v>0.92039133367473835</v>
      </c>
      <c r="AE3865" s="94">
        <v>0.93958854005386094</v>
      </c>
      <c r="AF3865" s="94">
        <v>0.98112489730804653</v>
      </c>
      <c r="AG3865" s="94">
        <v>0.96771067684264545</v>
      </c>
      <c r="AH3865" s="94">
        <v>0.99410873927335441</v>
      </c>
      <c r="AI3865" s="94">
        <v>0.98112489730804653</v>
      </c>
      <c r="AJ3865" s="94">
        <v>0.97873577133191958</v>
      </c>
      <c r="AK3865" s="94">
        <v>0.9867377491173267</v>
      </c>
    </row>
    <row r="3866" spans="1:37">
      <c r="A3866" s="94">
        <v>19</v>
      </c>
      <c r="B3866" s="94">
        <v>0.93498750183796497</v>
      </c>
      <c r="C3866" s="94">
        <v>0.92628986689056703</v>
      </c>
      <c r="D3866" s="94">
        <v>0.95800041699365457</v>
      </c>
      <c r="E3866" s="94">
        <v>0.93494797859964029</v>
      </c>
      <c r="F3866" s="94">
        <v>0.91309255830159053</v>
      </c>
      <c r="G3866" s="94">
        <v>0.9457851598707554</v>
      </c>
      <c r="H3866" s="94">
        <v>0.95209976009856956</v>
      </c>
      <c r="I3866" s="94">
        <v>0.91678526735218457</v>
      </c>
      <c r="J3866" s="94">
        <v>0.93200058062884528</v>
      </c>
      <c r="K3866" s="94">
        <v>0.92933139497484862</v>
      </c>
      <c r="L3866" s="94">
        <v>0.92191016651116431</v>
      </c>
      <c r="M3866" s="94">
        <v>0.93905506673569372</v>
      </c>
      <c r="N3866" s="94">
        <v>0.89579017061748878</v>
      </c>
      <c r="O3866" s="94">
        <v>0.92291423081506985</v>
      </c>
      <c r="P3866" s="94">
        <v>0.95228141894554852</v>
      </c>
      <c r="Q3866" s="94">
        <v>0.89579017061748878</v>
      </c>
      <c r="R3866" s="94">
        <v>0.91988917120010016</v>
      </c>
      <c r="S3866" s="94">
        <v>0.95158680459596545</v>
      </c>
      <c r="T3866" s="94">
        <v>0.85459052328247542</v>
      </c>
      <c r="U3866" s="94">
        <v>0.91969429485541376</v>
      </c>
      <c r="V3866" s="94">
        <v>0.95057537338850995</v>
      </c>
      <c r="W3866" s="94">
        <v>0.91409570574676147</v>
      </c>
      <c r="X3866" s="94">
        <v>0.92735314296177052</v>
      </c>
      <c r="Y3866" s="94">
        <v>0.92613702997915537</v>
      </c>
      <c r="Z3866" s="94">
        <v>0.91678143551865865</v>
      </c>
      <c r="AA3866" s="94">
        <v>0.92752141054202819</v>
      </c>
      <c r="AB3866" s="94">
        <v>0.9170503539501329</v>
      </c>
      <c r="AC3866" s="94">
        <v>0.9106629421194955</v>
      </c>
      <c r="AD3866" s="94">
        <v>0.91615797524013554</v>
      </c>
      <c r="AE3866" s="94">
        <v>0.93631024622030912</v>
      </c>
      <c r="AF3866" s="94">
        <v>0.93494797859964029</v>
      </c>
      <c r="AG3866" s="94">
        <v>0.92286474104985672</v>
      </c>
      <c r="AH3866" s="94">
        <v>0.95803472257687439</v>
      </c>
      <c r="AI3866" s="94">
        <v>0.93494797859964029</v>
      </c>
      <c r="AJ3866" s="94">
        <v>0.93774919350988606</v>
      </c>
      <c r="AK3866" s="94">
        <v>0.96341106666739273</v>
      </c>
    </row>
    <row r="3867" spans="1:37">
      <c r="A3867" s="94">
        <v>20</v>
      </c>
      <c r="B3867" s="94">
        <v>0.92937068078223783</v>
      </c>
      <c r="C3867" s="94">
        <v>0.92658948059804314</v>
      </c>
      <c r="D3867" s="94">
        <v>0.95888138320195615</v>
      </c>
      <c r="E3867" s="94">
        <v>0.92933139497484862</v>
      </c>
      <c r="F3867" s="94">
        <v>0.92149789186459397</v>
      </c>
      <c r="G3867" s="94">
        <v>0.95906510538688372</v>
      </c>
      <c r="H3867" s="94">
        <v>0.80533119560564148</v>
      </c>
      <c r="I3867" s="94">
        <v>0.69963968218216566</v>
      </c>
      <c r="J3867" s="94">
        <v>0.74685455297315406</v>
      </c>
      <c r="K3867" s="94">
        <v>0.63768257113083371</v>
      </c>
      <c r="L3867" s="94">
        <v>0.63102705747924626</v>
      </c>
      <c r="M3867" s="94">
        <v>0.70992849262859514</v>
      </c>
      <c r="N3867" s="94">
        <v>0.60066506228449645</v>
      </c>
      <c r="O3867" s="94">
        <v>0.61885288778470016</v>
      </c>
      <c r="P3867" s="94">
        <v>0.69371670223515924</v>
      </c>
      <c r="Q3867" s="94">
        <v>0.60066506228449645</v>
      </c>
      <c r="R3867" s="94">
        <v>0.61555759928088605</v>
      </c>
      <c r="S3867" s="94">
        <v>0.69110918544693534</v>
      </c>
      <c r="T3867" s="94">
        <v>0.56832978160694403</v>
      </c>
      <c r="U3867" s="94">
        <v>0.61531785127641114</v>
      </c>
      <c r="V3867" s="94">
        <v>0.69055288691332761</v>
      </c>
      <c r="W3867" s="94">
        <v>0.60188585380135828</v>
      </c>
      <c r="X3867" s="94">
        <v>0.61981451349193395</v>
      </c>
      <c r="Y3867" s="94">
        <v>0.67337508250906641</v>
      </c>
      <c r="Z3867" s="94">
        <v>0.57289912722091352</v>
      </c>
      <c r="AA3867" s="94">
        <v>0.6153080745878009</v>
      </c>
      <c r="AB3867" s="94">
        <v>0.66406540530216684</v>
      </c>
      <c r="AC3867" s="94">
        <v>0.64528337679051651</v>
      </c>
      <c r="AD3867" s="94">
        <v>0.62599495449748532</v>
      </c>
      <c r="AE3867" s="94">
        <v>0.68076686333905967</v>
      </c>
      <c r="AF3867" s="94">
        <v>0.91463381014256495</v>
      </c>
      <c r="AG3867" s="94">
        <v>0.93026490897013181</v>
      </c>
      <c r="AH3867" s="94">
        <v>0.95892068395858721</v>
      </c>
      <c r="AI3867" s="94">
        <v>0.92933139497484862</v>
      </c>
      <c r="AJ3867" s="94">
        <v>0.93610807990560829</v>
      </c>
      <c r="AK3867" s="94">
        <v>0.94691659534827533</v>
      </c>
    </row>
    <row r="3868" spans="1:37">
      <c r="A3868" s="94">
        <v>21</v>
      </c>
      <c r="B3868" s="94">
        <v>0.63770952801058656</v>
      </c>
      <c r="C3868" s="94">
        <v>0.63346169910942596</v>
      </c>
      <c r="D3868" s="94">
        <v>0.70739640257963354</v>
      </c>
      <c r="E3868" s="94">
        <v>0.63768257113083371</v>
      </c>
      <c r="F3868" s="94">
        <v>0.64519660271141077</v>
      </c>
      <c r="G3868" s="94">
        <v>0.71901099018807058</v>
      </c>
      <c r="H3868" s="94">
        <v>0.59306289971218951</v>
      </c>
      <c r="I3868" s="94">
        <v>0.61616785275848462</v>
      </c>
      <c r="J3868" s="94">
        <v>0.68059751895897835</v>
      </c>
      <c r="K3868" s="94">
        <v>0.60685752513770375</v>
      </c>
      <c r="L3868" s="94">
        <v>0.60371784157809927</v>
      </c>
      <c r="M3868" s="94">
        <v>0.68095449045429302</v>
      </c>
      <c r="N3868" s="94">
        <v>0.59178175691006407</v>
      </c>
      <c r="O3868" s="94">
        <v>0.59131286700643115</v>
      </c>
      <c r="P3868" s="94">
        <v>0.66681337319569234</v>
      </c>
      <c r="Q3868" s="94">
        <v>0.5694725996570541</v>
      </c>
      <c r="R3868" s="94">
        <v>0.5833749872267171</v>
      </c>
      <c r="S3868" s="94">
        <v>0.65389253929368329</v>
      </c>
      <c r="T3868" s="94">
        <v>0.53868527872940064</v>
      </c>
      <c r="U3868" s="94">
        <v>0.58333680431647728</v>
      </c>
      <c r="V3868" s="94">
        <v>0.65352503818010743</v>
      </c>
      <c r="W3868" s="94">
        <v>0.56981666240723328</v>
      </c>
      <c r="X3868" s="94">
        <v>0.58750782438690674</v>
      </c>
      <c r="Y3868" s="94">
        <v>0.63723060705554169</v>
      </c>
      <c r="Z3868" s="94">
        <v>0.54112934846693883</v>
      </c>
      <c r="AA3868" s="94">
        <v>0.58737188588921407</v>
      </c>
      <c r="AB3868" s="94">
        <v>0.62842074782362245</v>
      </c>
      <c r="AC3868" s="94">
        <v>0.61409091416307415</v>
      </c>
      <c r="AD3868" s="94">
        <v>0.60241989642931359</v>
      </c>
      <c r="AE3868" s="94">
        <v>0.65633486749408887</v>
      </c>
      <c r="AF3868" s="94">
        <v>0.63768257113083371</v>
      </c>
      <c r="AG3868" s="94">
        <v>0.6394385364183709</v>
      </c>
      <c r="AH3868" s="94">
        <v>0.71680485159471941</v>
      </c>
      <c r="AI3868" s="94">
        <v>0.63768257113083371</v>
      </c>
      <c r="AJ3868" s="94">
        <v>0.64052663974956203</v>
      </c>
      <c r="AK3868" s="94">
        <v>0.69654201911316371</v>
      </c>
    </row>
    <row r="3869" spans="1:37">
      <c r="A3869" s="94">
        <v>22</v>
      </c>
      <c r="B3869" s="94">
        <v>0.60688317894427279</v>
      </c>
      <c r="C3869" s="94">
        <v>0.59948863754175186</v>
      </c>
      <c r="D3869" s="94">
        <v>0.66610910916374855</v>
      </c>
      <c r="E3869" s="94">
        <v>0.60685752513770375</v>
      </c>
      <c r="F3869" s="94">
        <v>0.6140083346709001</v>
      </c>
      <c r="G3869" s="94">
        <v>0.68302079588999498</v>
      </c>
      <c r="H3869" s="94">
        <v>0.55448063059804598</v>
      </c>
      <c r="I3869" s="94">
        <v>0.56566040098770731</v>
      </c>
      <c r="J3869" s="94">
        <v>0.62668608082014321</v>
      </c>
      <c r="K3869" s="94">
        <v>0.54907067228079975</v>
      </c>
      <c r="L3869" s="94">
        <v>0.5530336138621742</v>
      </c>
      <c r="M3869" s="94">
        <v>0.61518862722061463</v>
      </c>
      <c r="N3869" s="94">
        <v>0.55561527560285218</v>
      </c>
      <c r="O3869" s="94">
        <v>0.54255895000377496</v>
      </c>
      <c r="P3869" s="94">
        <v>0.60815975441954273</v>
      </c>
      <c r="Q3869" s="94">
        <v>0.55561527560285218</v>
      </c>
      <c r="R3869" s="94">
        <v>0.53177421338224451</v>
      </c>
      <c r="S3869" s="94">
        <v>0.58539857934397599</v>
      </c>
      <c r="T3869" s="94">
        <v>0.48337100078931594</v>
      </c>
      <c r="U3869" s="94">
        <v>0.52343753585540032</v>
      </c>
      <c r="V3869" s="94">
        <v>0.58456121772438607</v>
      </c>
      <c r="W3869" s="94">
        <v>0.51130569415944838</v>
      </c>
      <c r="X3869" s="94">
        <v>0.52718025952980874</v>
      </c>
      <c r="Y3869" s="94">
        <v>0.57048195180167438</v>
      </c>
      <c r="Z3869" s="94">
        <v>0.48697835188675398</v>
      </c>
      <c r="AA3869" s="94">
        <v>0.52772589086156541</v>
      </c>
      <c r="AB3869" s="94">
        <v>0.56210608030262887</v>
      </c>
      <c r="AC3869" s="94">
        <v>0.55561527560285218</v>
      </c>
      <c r="AD3869" s="94">
        <v>0.55079072465767731</v>
      </c>
      <c r="AE3869" s="94">
        <v>0.60096274328839361</v>
      </c>
      <c r="AF3869" s="94">
        <v>0.60685752513770375</v>
      </c>
      <c r="AG3869" s="94">
        <v>0.60784551183565894</v>
      </c>
      <c r="AH3869" s="94">
        <v>0.68068088989398856</v>
      </c>
      <c r="AI3869" s="94">
        <v>0.60685752513770375</v>
      </c>
      <c r="AJ3869" s="94">
        <v>0.6131603670638307</v>
      </c>
      <c r="AK3869" s="94">
        <v>0.66078489993728584</v>
      </c>
    </row>
    <row r="3870" spans="1:37">
      <c r="A3870" s="94">
        <v>23</v>
      </c>
      <c r="B3870" s="94">
        <v>0.54909388325246278</v>
      </c>
      <c r="C3870" s="94">
        <v>0.54405077551418102</v>
      </c>
      <c r="D3870" s="94">
        <v>0.60463185097756356</v>
      </c>
      <c r="E3870" s="94">
        <v>0.54907067228079975</v>
      </c>
      <c r="F3870" s="94">
        <v>0.55554055958565474</v>
      </c>
      <c r="G3870" s="94">
        <v>0.62196582850882531</v>
      </c>
      <c r="H3870" s="94">
        <v>0.51370806023743487</v>
      </c>
      <c r="I3870" s="94">
        <v>0.54381057354246487</v>
      </c>
      <c r="J3870" s="94">
        <v>0.59833378476727228</v>
      </c>
      <c r="K3870" s="94">
        <v>0.538263894887549</v>
      </c>
      <c r="L3870" s="94">
        <v>0.54406935578811855</v>
      </c>
      <c r="M3870" s="94">
        <v>0.59803106391114857</v>
      </c>
      <c r="N3870" s="94">
        <v>0.54467968770341491</v>
      </c>
      <c r="O3870" s="94">
        <v>0.53588917157860827</v>
      </c>
      <c r="P3870" s="94">
        <v>0.59069923816449421</v>
      </c>
      <c r="Q3870" s="94">
        <v>0.54467968770341491</v>
      </c>
      <c r="R3870" s="94">
        <v>0.52264941277536192</v>
      </c>
      <c r="S3870" s="94">
        <v>0.58827026527000614</v>
      </c>
      <c r="T3870" s="94">
        <v>0.47302662211468655</v>
      </c>
      <c r="U3870" s="94">
        <v>0.51223571349832575</v>
      </c>
      <c r="V3870" s="94">
        <v>0.56713176474749094</v>
      </c>
      <c r="W3870" s="94">
        <v>0.50036349921965528</v>
      </c>
      <c r="X3870" s="94">
        <v>0.51589834103353815</v>
      </c>
      <c r="Y3870" s="94">
        <v>0.55306798926809231</v>
      </c>
      <c r="Z3870" s="94">
        <v>0.49062435595011666</v>
      </c>
      <c r="AA3870" s="94">
        <v>0.52524025714872635</v>
      </c>
      <c r="AB3870" s="94">
        <v>0.55717086334259547</v>
      </c>
      <c r="AC3870" s="94">
        <v>0.54467968770341491</v>
      </c>
      <c r="AD3870" s="94">
        <v>0.54372764512969674</v>
      </c>
      <c r="AE3870" s="94">
        <v>0.58941224658523683</v>
      </c>
      <c r="AF3870" s="94">
        <v>0.54907067228079975</v>
      </c>
      <c r="AG3870" s="94">
        <v>0.54844541495276411</v>
      </c>
      <c r="AH3870" s="94">
        <v>0.61345761390216935</v>
      </c>
      <c r="AI3870" s="94">
        <v>0.54907067228079975</v>
      </c>
      <c r="AJ3870" s="94">
        <v>0.55214376325678804</v>
      </c>
      <c r="AK3870" s="94">
        <v>0.60012532897618787</v>
      </c>
    </row>
    <row r="3871" spans="1:37">
      <c r="A3871" s="94">
        <v>24</v>
      </c>
      <c r="B3871" s="94">
        <v>0.53828664902220258</v>
      </c>
      <c r="C3871" s="94">
        <v>0.53285940221587413</v>
      </c>
      <c r="D3871" s="94">
        <v>0.59305088127940087</v>
      </c>
      <c r="E3871" s="94">
        <v>0.53826389488754889</v>
      </c>
      <c r="F3871" s="94">
        <v>0.54460644224257071</v>
      </c>
      <c r="G3871" s="94">
        <v>0.60502481193324342</v>
      </c>
      <c r="H3871" s="94">
        <v>0.52046692431661301</v>
      </c>
      <c r="I3871" s="94">
        <v>0.53579205985579959</v>
      </c>
      <c r="J3871" s="94">
        <v>0.61998216212414392</v>
      </c>
      <c r="K3871" s="94">
        <v>0.53673477264415015</v>
      </c>
      <c r="L3871" s="94">
        <v>0.53606576358516556</v>
      </c>
      <c r="M3871" s="94">
        <v>0.61885101768578199</v>
      </c>
      <c r="N3871" s="94">
        <v>0.53153605954316019</v>
      </c>
      <c r="O3871" s="94">
        <v>0.52694420716647161</v>
      </c>
      <c r="P3871" s="94">
        <v>0.61485835362657471</v>
      </c>
      <c r="Q3871" s="94">
        <v>0.52767063298703976</v>
      </c>
      <c r="R3871" s="94">
        <v>0.51657980834013117</v>
      </c>
      <c r="S3871" s="94">
        <v>0.6099530069419008</v>
      </c>
      <c r="T3871" s="94">
        <v>0.471562927717188</v>
      </c>
      <c r="U3871" s="94">
        <v>0.50174855285981113</v>
      </c>
      <c r="V3871" s="94">
        <v>0.5924581377128737</v>
      </c>
      <c r="W3871" s="94">
        <v>0.51369697315564466</v>
      </c>
      <c r="X3871" s="94">
        <v>0.51395443029555066</v>
      </c>
      <c r="Y3871" s="94">
        <v>0.57419794896727172</v>
      </c>
      <c r="Z3871" s="94">
        <v>0.47487265393617456</v>
      </c>
      <c r="AA3871" s="94">
        <v>0.51898407716557515</v>
      </c>
      <c r="AB3871" s="94">
        <v>0.57509842216485629</v>
      </c>
      <c r="AC3871" s="94">
        <v>0.54313233921152182</v>
      </c>
      <c r="AD3871" s="94">
        <v>0.53561097093900423</v>
      </c>
      <c r="AE3871" s="94">
        <v>0.60080652589940464</v>
      </c>
      <c r="AF3871" s="94">
        <v>0.53826389488754889</v>
      </c>
      <c r="AG3871" s="94">
        <v>0.54185764260187264</v>
      </c>
      <c r="AH3871" s="94">
        <v>0.60181097885683998</v>
      </c>
      <c r="AI3871" s="94">
        <v>0.53826389488754889</v>
      </c>
      <c r="AJ3871" s="94">
        <v>0.54111547983604225</v>
      </c>
      <c r="AK3871" s="94">
        <v>0.58329402365906158</v>
      </c>
    </row>
    <row r="3881" spans="1:50">
      <c r="A3881" s="94" t="s">
        <v>202</v>
      </c>
      <c r="B3881" s="95"/>
      <c r="C3881" s="95"/>
      <c r="D3881" s="95">
        <v>2015</v>
      </c>
      <c r="E3881" s="95"/>
      <c r="F3881" s="94" t="s">
        <v>0</v>
      </c>
      <c r="G3881" s="166">
        <v>3670377.3599999729</v>
      </c>
      <c r="H3881" s="95" t="s">
        <v>102</v>
      </c>
      <c r="I3881" s="95"/>
      <c r="J3881" s="95"/>
      <c r="K3881" s="96" t="s">
        <v>1</v>
      </c>
      <c r="L3881" s="95" t="s">
        <v>103</v>
      </c>
      <c r="M3881" s="95"/>
      <c r="N3881" s="95"/>
      <c r="O3881" s="95"/>
      <c r="P3881" s="95"/>
      <c r="Q3881" s="95"/>
      <c r="R3881" s="95"/>
      <c r="S3881" s="95"/>
      <c r="T3881" s="97"/>
      <c r="U3881" s="95"/>
      <c r="V3881" s="95"/>
      <c r="W3881" s="95"/>
      <c r="X3881" s="95"/>
      <c r="Y3881" s="95"/>
      <c r="Z3881" s="95"/>
      <c r="AA3881" s="95"/>
      <c r="AB3881" s="95"/>
      <c r="AC3881" s="96"/>
      <c r="AD3881" s="95"/>
      <c r="AE3881" s="95"/>
      <c r="AF3881" s="95"/>
      <c r="AG3881" s="95"/>
      <c r="AH3881" s="95"/>
      <c r="AI3881" s="95"/>
      <c r="AJ3881" s="95"/>
      <c r="AK3881" s="95"/>
    </row>
    <row r="3882" spans="1:50">
      <c r="A3882" s="96">
        <v>1098</v>
      </c>
      <c r="B3882" s="94" t="s">
        <v>104</v>
      </c>
      <c r="C3882" s="95"/>
      <c r="D3882" s="95"/>
      <c r="E3882" s="95"/>
      <c r="F3882" s="95" t="s">
        <v>3</v>
      </c>
      <c r="G3882" s="95">
        <v>0</v>
      </c>
      <c r="H3882" s="95" t="s">
        <v>102</v>
      </c>
      <c r="I3882" s="95"/>
      <c r="J3882" s="95"/>
      <c r="K3882" s="96" t="s">
        <v>4</v>
      </c>
      <c r="L3882" s="95" t="s">
        <v>103</v>
      </c>
      <c r="M3882" s="95"/>
      <c r="N3882" s="95" t="s">
        <v>105</v>
      </c>
      <c r="O3882" s="95"/>
      <c r="P3882" s="95"/>
      <c r="Q3882" s="95"/>
      <c r="R3882" s="95"/>
      <c r="S3882" s="95"/>
      <c r="T3882" s="96"/>
      <c r="U3882" s="95"/>
      <c r="V3882" s="95"/>
      <c r="W3882" s="95"/>
      <c r="X3882" s="95"/>
      <c r="Y3882" s="95"/>
      <c r="Z3882" s="95"/>
      <c r="AA3882" s="95"/>
      <c r="AB3882" s="95"/>
      <c r="AC3882" s="96"/>
      <c r="AD3882" s="95"/>
      <c r="AE3882" s="95"/>
      <c r="AF3882" s="95"/>
      <c r="AG3882" s="95"/>
      <c r="AH3882" s="95"/>
      <c r="AI3882" s="95"/>
      <c r="AJ3882" s="95"/>
      <c r="AK3882" s="95"/>
    </row>
    <row r="3883" spans="1:50">
      <c r="A3883" s="94"/>
      <c r="B3883" s="94">
        <v>1</v>
      </c>
      <c r="C3883" s="94" t="s">
        <v>5</v>
      </c>
      <c r="D3883" s="94" t="s">
        <v>6</v>
      </c>
      <c r="E3883" s="94">
        <v>2</v>
      </c>
      <c r="F3883" s="94" t="s">
        <v>7</v>
      </c>
      <c r="G3883" s="94" t="s">
        <v>8</v>
      </c>
      <c r="H3883" s="94">
        <v>3</v>
      </c>
      <c r="I3883" s="94" t="s">
        <v>9</v>
      </c>
      <c r="J3883" s="94" t="s">
        <v>10</v>
      </c>
      <c r="K3883" s="94">
        <v>4</v>
      </c>
      <c r="L3883" s="94" t="s">
        <v>11</v>
      </c>
      <c r="M3883" s="94" t="s">
        <v>12</v>
      </c>
      <c r="N3883" s="94">
        <v>5</v>
      </c>
      <c r="O3883" s="94" t="s">
        <v>13</v>
      </c>
      <c r="P3883" s="94" t="s">
        <v>13</v>
      </c>
      <c r="Q3883" s="94">
        <v>6</v>
      </c>
      <c r="R3883" s="94" t="s">
        <v>14</v>
      </c>
      <c r="S3883" s="94" t="s">
        <v>87</v>
      </c>
      <c r="T3883" s="94">
        <v>7</v>
      </c>
      <c r="U3883" s="94" t="s">
        <v>15</v>
      </c>
      <c r="V3883" s="94" t="s">
        <v>88</v>
      </c>
      <c r="W3883" s="94">
        <v>8</v>
      </c>
      <c r="X3883" s="94" t="s">
        <v>89</v>
      </c>
      <c r="Y3883" s="94" t="s">
        <v>90</v>
      </c>
      <c r="Z3883" s="94">
        <v>9</v>
      </c>
      <c r="AA3883" s="94" t="s">
        <v>91</v>
      </c>
      <c r="AB3883" s="94" t="s">
        <v>92</v>
      </c>
      <c r="AC3883" s="94">
        <v>10</v>
      </c>
      <c r="AD3883" s="94" t="s">
        <v>93</v>
      </c>
      <c r="AE3883" s="94" t="s">
        <v>94</v>
      </c>
      <c r="AF3883" s="94">
        <v>11</v>
      </c>
      <c r="AG3883" s="94" t="s">
        <v>95</v>
      </c>
      <c r="AH3883" s="94" t="s">
        <v>96</v>
      </c>
      <c r="AI3883" s="94">
        <v>12</v>
      </c>
      <c r="AJ3883" s="94" t="s">
        <v>97</v>
      </c>
      <c r="AK3883" s="94" t="s">
        <v>98</v>
      </c>
    </row>
    <row r="3884" spans="1:50">
      <c r="A3884" s="96"/>
      <c r="B3884" s="94">
        <v>31</v>
      </c>
      <c r="C3884" s="95"/>
      <c r="D3884" s="95"/>
      <c r="E3884" s="94">
        <v>28</v>
      </c>
      <c r="F3884" s="95"/>
      <c r="G3884" s="95"/>
      <c r="H3884" s="94">
        <v>31</v>
      </c>
      <c r="I3884" s="95"/>
      <c r="J3884" s="95"/>
      <c r="K3884" s="94">
        <v>30</v>
      </c>
      <c r="L3884" s="95"/>
      <c r="M3884" s="95"/>
      <c r="N3884" s="94">
        <v>31</v>
      </c>
      <c r="O3884" s="95"/>
      <c r="P3884" s="95"/>
      <c r="Q3884" s="94">
        <v>30</v>
      </c>
      <c r="R3884" s="95"/>
      <c r="S3884" s="95"/>
      <c r="T3884" s="94">
        <v>31</v>
      </c>
      <c r="U3884" s="95"/>
      <c r="V3884" s="95"/>
      <c r="W3884" s="94">
        <v>31</v>
      </c>
      <c r="X3884" s="95"/>
      <c r="Y3884" s="95"/>
      <c r="Z3884" s="94">
        <v>30</v>
      </c>
      <c r="AA3884" s="95"/>
      <c r="AB3884" s="95"/>
      <c r="AC3884" s="94">
        <v>31</v>
      </c>
      <c r="AD3884" s="95"/>
      <c r="AE3884" s="95"/>
      <c r="AF3884" s="94">
        <v>30</v>
      </c>
      <c r="AG3884" s="95"/>
      <c r="AH3884" s="95"/>
      <c r="AI3884" s="94">
        <v>31</v>
      </c>
      <c r="AJ3884" s="95"/>
      <c r="AK3884" s="95"/>
    </row>
    <row r="3885" spans="1:50">
      <c r="A3885" s="94" t="s">
        <v>16</v>
      </c>
      <c r="B3885" s="94" t="s">
        <v>17</v>
      </c>
      <c r="C3885" s="94" t="s">
        <v>18</v>
      </c>
      <c r="D3885" s="94" t="s">
        <v>19</v>
      </c>
      <c r="E3885" s="94" t="s">
        <v>17</v>
      </c>
      <c r="F3885" s="94" t="s">
        <v>18</v>
      </c>
      <c r="G3885" s="94" t="s">
        <v>19</v>
      </c>
      <c r="H3885" s="94" t="s">
        <v>17</v>
      </c>
      <c r="I3885" s="94" t="s">
        <v>18</v>
      </c>
      <c r="J3885" s="94" t="s">
        <v>19</v>
      </c>
      <c r="K3885" s="94" t="s">
        <v>17</v>
      </c>
      <c r="L3885" s="94" t="s">
        <v>18</v>
      </c>
      <c r="M3885" s="94" t="s">
        <v>19</v>
      </c>
      <c r="N3885" s="94" t="s">
        <v>17</v>
      </c>
      <c r="O3885" s="94" t="s">
        <v>18</v>
      </c>
      <c r="P3885" s="94" t="s">
        <v>19</v>
      </c>
      <c r="Q3885" s="94" t="s">
        <v>17</v>
      </c>
      <c r="R3885" s="94" t="s">
        <v>18</v>
      </c>
      <c r="S3885" s="94" t="s">
        <v>19</v>
      </c>
      <c r="T3885" s="94" t="s">
        <v>17</v>
      </c>
      <c r="U3885" s="94" t="s">
        <v>18</v>
      </c>
      <c r="V3885" s="94" t="s">
        <v>19</v>
      </c>
      <c r="W3885" s="94" t="s">
        <v>17</v>
      </c>
      <c r="X3885" s="94" t="s">
        <v>18</v>
      </c>
      <c r="Y3885" s="94" t="s">
        <v>19</v>
      </c>
      <c r="Z3885" s="94" t="s">
        <v>17</v>
      </c>
      <c r="AA3885" s="94" t="s">
        <v>18</v>
      </c>
      <c r="AB3885" s="94" t="s">
        <v>19</v>
      </c>
      <c r="AC3885" s="94" t="s">
        <v>17</v>
      </c>
      <c r="AD3885" s="94" t="s">
        <v>18</v>
      </c>
      <c r="AE3885" s="94" t="s">
        <v>19</v>
      </c>
      <c r="AF3885" s="94" t="s">
        <v>17</v>
      </c>
      <c r="AG3885" s="94" t="s">
        <v>18</v>
      </c>
      <c r="AH3885" s="94" t="s">
        <v>19</v>
      </c>
      <c r="AI3885" s="94" t="s">
        <v>17</v>
      </c>
      <c r="AJ3885" s="94" t="s">
        <v>18</v>
      </c>
      <c r="AK3885" s="94" t="s">
        <v>19</v>
      </c>
    </row>
    <row r="3886" spans="1:50">
      <c r="A3886" s="96"/>
      <c r="B3886" s="134">
        <v>8.0044033902676504E-2</v>
      </c>
      <c r="C3886" s="167">
        <v>1.0225922749652243</v>
      </c>
      <c r="D3886" s="167">
        <v>0.87002911651644077</v>
      </c>
      <c r="E3886" s="134">
        <v>7.196667845691905E-2</v>
      </c>
      <c r="F3886" s="167">
        <v>1.0089455441219795</v>
      </c>
      <c r="G3886" s="167">
        <v>0.86354015450518418</v>
      </c>
      <c r="H3886" s="134">
        <v>8.1744954275992793E-2</v>
      </c>
      <c r="I3886" s="167">
        <v>1.0953509859765653</v>
      </c>
      <c r="J3886" s="167">
        <v>0.87593109835130623</v>
      </c>
      <c r="K3886" s="134">
        <v>7.9061941946133502E-2</v>
      </c>
      <c r="L3886" s="167">
        <v>1.0886634011523808</v>
      </c>
      <c r="M3886" s="167">
        <v>0.86399945131490397</v>
      </c>
      <c r="N3886" s="134">
        <v>8.4325996285269017E-2</v>
      </c>
      <c r="O3886" s="167">
        <v>1.1391587696369609</v>
      </c>
      <c r="P3886" s="167">
        <v>0.83549273507161725</v>
      </c>
      <c r="Q3886" s="134">
        <v>9.0674536324757596E-2</v>
      </c>
      <c r="R3886" s="167">
        <v>1.1734647329455328</v>
      </c>
      <c r="S3886" s="167">
        <v>0.8487408704740157</v>
      </c>
      <c r="T3886" s="134">
        <v>9.1097644553369453E-2</v>
      </c>
      <c r="U3886" s="167">
        <v>1.1922996264267851</v>
      </c>
      <c r="V3886" s="167">
        <v>0.88194878867642756</v>
      </c>
      <c r="W3886" s="134">
        <v>9.310790215348845E-2</v>
      </c>
      <c r="X3886" s="167">
        <v>1.1158218360987677</v>
      </c>
      <c r="Y3886" s="167">
        <v>0.84194946178306818</v>
      </c>
      <c r="Z3886" s="134">
        <v>8.7438967589180211E-2</v>
      </c>
      <c r="AA3886" s="167">
        <v>1.122156146530475</v>
      </c>
      <c r="AB3886" s="167">
        <v>0.82322642718572236</v>
      </c>
      <c r="AC3886" s="134">
        <v>8.3584960538839737E-2</v>
      </c>
      <c r="AD3886" s="167">
        <v>1.0861563907901775</v>
      </c>
      <c r="AE3886" s="167">
        <v>0.86140464495483993</v>
      </c>
      <c r="AF3886" s="134">
        <v>7.6749374565622586E-2</v>
      </c>
      <c r="AG3886" s="167">
        <v>1.0212250429584686</v>
      </c>
      <c r="AH3886" s="167">
        <v>0.87621131189543611</v>
      </c>
      <c r="AI3886" s="134">
        <v>8.0203009407751172E-2</v>
      </c>
      <c r="AJ3886" s="167">
        <v>1.0217422409846268</v>
      </c>
      <c r="AK3886" s="167">
        <v>0.87591396482413997</v>
      </c>
      <c r="AM3886" t="str">
        <f>A3881</f>
        <v>PreNResSpltPkgAC-65to-PEYes-cDXGF-Hsp1985-CZ02</v>
      </c>
      <c r="AN3886" s="93">
        <f>1/($T3886*(1/$T3884)*(1/(5/7+2/7*$V3886))*$T3896/SUM($T3888:$T3911))</f>
        <v>7555.8001692918879</v>
      </c>
      <c r="AO3886" s="93">
        <f>1/(T3886*(1/T3884)*(1/(5/7+2/7*V3886)))</f>
        <v>328.81644419795737</v>
      </c>
      <c r="AP3886" s="93"/>
      <c r="AR3886" s="217">
        <f>CHOOSE($AV$3,C3886,F3886,I3886,L3886,O3886,R3886,U3886,X3886,AA3886,AD3886,AG3886,AJ3886)</f>
        <v>1.1922996264267851</v>
      </c>
      <c r="AS3886" s="92"/>
      <c r="AT3886" s="92"/>
      <c r="AV3886" s="151">
        <f>AN3886/AR3886</f>
        <v>6337.165593128585</v>
      </c>
      <c r="AW3886" s="152">
        <f>AO3886/AR3886</f>
        <v>275.78339949949554</v>
      </c>
      <c r="AX3886" s="93"/>
    </row>
    <row r="3887" spans="1:50">
      <c r="A3887" s="94" t="s">
        <v>20</v>
      </c>
      <c r="B3887" s="94" t="s">
        <v>21</v>
      </c>
      <c r="C3887" s="94" t="s">
        <v>22</v>
      </c>
      <c r="D3887" s="94" t="s">
        <v>23</v>
      </c>
      <c r="E3887" s="94" t="s">
        <v>21</v>
      </c>
      <c r="F3887" s="94" t="s">
        <v>22</v>
      </c>
      <c r="G3887" s="94" t="s">
        <v>23</v>
      </c>
      <c r="H3887" s="94" t="s">
        <v>21</v>
      </c>
      <c r="I3887" s="94" t="s">
        <v>22</v>
      </c>
      <c r="J3887" s="94" t="s">
        <v>23</v>
      </c>
      <c r="K3887" s="94" t="s">
        <v>21</v>
      </c>
      <c r="L3887" s="94" t="s">
        <v>22</v>
      </c>
      <c r="M3887" s="94" t="s">
        <v>23</v>
      </c>
      <c r="N3887" s="94" t="s">
        <v>21</v>
      </c>
      <c r="O3887" s="94" t="s">
        <v>22</v>
      </c>
      <c r="P3887" s="94" t="s">
        <v>23</v>
      </c>
      <c r="Q3887" s="94" t="s">
        <v>21</v>
      </c>
      <c r="R3887" s="94" t="s">
        <v>22</v>
      </c>
      <c r="S3887" s="94" t="s">
        <v>23</v>
      </c>
      <c r="T3887" s="94" t="s">
        <v>21</v>
      </c>
      <c r="U3887" s="94" t="s">
        <v>22</v>
      </c>
      <c r="V3887" s="94" t="s">
        <v>23</v>
      </c>
      <c r="W3887" s="94" t="s">
        <v>21</v>
      </c>
      <c r="X3887" s="94" t="s">
        <v>22</v>
      </c>
      <c r="Y3887" s="94" t="s">
        <v>23</v>
      </c>
      <c r="Z3887" s="94" t="s">
        <v>21</v>
      </c>
      <c r="AA3887" s="94" t="s">
        <v>22</v>
      </c>
      <c r="AB3887" s="94" t="s">
        <v>23</v>
      </c>
      <c r="AC3887" s="94" t="s">
        <v>21</v>
      </c>
      <c r="AD3887" s="94" t="s">
        <v>22</v>
      </c>
      <c r="AE3887" s="94" t="s">
        <v>23</v>
      </c>
      <c r="AF3887" s="94" t="s">
        <v>21</v>
      </c>
      <c r="AG3887" s="94" t="s">
        <v>22</v>
      </c>
      <c r="AH3887" s="94" t="s">
        <v>23</v>
      </c>
      <c r="AI3887" s="94" t="s">
        <v>21</v>
      </c>
      <c r="AJ3887" s="94" t="s">
        <v>22</v>
      </c>
      <c r="AK3887" s="94" t="s">
        <v>23</v>
      </c>
    </row>
    <row r="3888" spans="1:50">
      <c r="A3888" s="94">
        <v>1</v>
      </c>
      <c r="B3888" s="94">
        <v>0.5375269478106911</v>
      </c>
      <c r="C3888" s="94">
        <v>0.54092520064632377</v>
      </c>
      <c r="D3888" s="94">
        <v>0.58954744141599402</v>
      </c>
      <c r="E3888" s="94">
        <v>0.53754963193470973</v>
      </c>
      <c r="F3888" s="94">
        <v>0.5395202350273286</v>
      </c>
      <c r="G3888" s="94">
        <v>0.58225025685731169</v>
      </c>
      <c r="H3888" s="94">
        <v>0.4028944827267486</v>
      </c>
      <c r="I3888" s="94">
        <v>0.52192249321813811</v>
      </c>
      <c r="J3888" s="94">
        <v>0.56054133895687019</v>
      </c>
      <c r="K3888" s="94">
        <v>0.40666229650854896</v>
      </c>
      <c r="L3888" s="94">
        <v>0.51034986967899587</v>
      </c>
      <c r="M3888" s="94">
        <v>0.57446629831380502</v>
      </c>
      <c r="N3888" s="94">
        <v>0.34135125049194776</v>
      </c>
      <c r="O3888" s="94">
        <v>0.44019136089651206</v>
      </c>
      <c r="P3888" s="94">
        <v>0.48568361212547861</v>
      </c>
      <c r="Q3888" s="94">
        <v>0.30539747106158227</v>
      </c>
      <c r="R3888" s="94">
        <v>0.36614749365352955</v>
      </c>
      <c r="S3888" s="94">
        <v>0.4041590412663143</v>
      </c>
      <c r="T3888" s="94">
        <v>0.29792311883698502</v>
      </c>
      <c r="U3888" s="94">
        <v>0.37270620600867288</v>
      </c>
      <c r="V3888" s="94">
        <v>0.37968689892963386</v>
      </c>
      <c r="W3888" s="94">
        <v>0.30778094011319329</v>
      </c>
      <c r="X3888" s="94">
        <v>0.34993136552573506</v>
      </c>
      <c r="Y3888" s="94">
        <v>0.38810068533374958</v>
      </c>
      <c r="Z3888" s="94">
        <v>0.31627119164099682</v>
      </c>
      <c r="AA3888" s="94">
        <v>0.36888221880176447</v>
      </c>
      <c r="AB3888" s="94">
        <v>0.44062227911388263</v>
      </c>
      <c r="AC3888" s="94">
        <v>0.38386175481725171</v>
      </c>
      <c r="AD3888" s="94">
        <v>0.44436407910886389</v>
      </c>
      <c r="AE3888" s="94">
        <v>0.50100443152550089</v>
      </c>
      <c r="AF3888" s="94">
        <v>0.53897334730673674</v>
      </c>
      <c r="AG3888" s="94">
        <v>0.53772433131682629</v>
      </c>
      <c r="AH3888" s="94">
        <v>0.58509147232791991</v>
      </c>
      <c r="AI3888" s="94">
        <v>0.5375269478106911</v>
      </c>
      <c r="AJ3888" s="94">
        <v>0.52683967222528372</v>
      </c>
      <c r="AK3888" s="94">
        <v>0.58368634145847176</v>
      </c>
    </row>
    <row r="3889" spans="1:37">
      <c r="A3889" s="94">
        <v>2</v>
      </c>
      <c r="B3889" s="94">
        <v>0.53608300384378993</v>
      </c>
      <c r="C3889" s="94">
        <v>0.53738646665203804</v>
      </c>
      <c r="D3889" s="94">
        <v>0.5896753894975062</v>
      </c>
      <c r="E3889" s="94">
        <v>0.53610562703206543</v>
      </c>
      <c r="F3889" s="94">
        <v>0.54042576509483553</v>
      </c>
      <c r="G3889" s="94">
        <v>0.58839889162178149</v>
      </c>
      <c r="H3889" s="94">
        <v>0.40048987295896393</v>
      </c>
      <c r="I3889" s="94">
        <v>0.51918293390696935</v>
      </c>
      <c r="J3889" s="94">
        <v>0.55454833896484901</v>
      </c>
      <c r="K3889" s="94">
        <v>0.4041962105576532</v>
      </c>
      <c r="L3889" s="94">
        <v>0.50729438924447701</v>
      </c>
      <c r="M3889" s="94">
        <v>0.57400468333320676</v>
      </c>
      <c r="N3889" s="94">
        <v>0.33915674952333602</v>
      </c>
      <c r="O3889" s="94">
        <v>0.43937250286512747</v>
      </c>
      <c r="P3889" s="94">
        <v>0.48960635383080331</v>
      </c>
      <c r="Q3889" s="94">
        <v>0.30885568935197621</v>
      </c>
      <c r="R3889" s="94">
        <v>0.36926734310817733</v>
      </c>
      <c r="S3889" s="94">
        <v>0.408534269321568</v>
      </c>
      <c r="T3889" s="94">
        <v>0.29598732883575157</v>
      </c>
      <c r="U3889" s="94">
        <v>0.37034575896993899</v>
      </c>
      <c r="V3889" s="94">
        <v>0.37939189294468251</v>
      </c>
      <c r="W3889" s="94">
        <v>0.30580225812440542</v>
      </c>
      <c r="X3889" s="94">
        <v>0.34768170415936483</v>
      </c>
      <c r="Y3889" s="94">
        <v>0.38776178140633027</v>
      </c>
      <c r="Z3889" s="94">
        <v>0.31429181694560299</v>
      </c>
      <c r="AA3889" s="94">
        <v>0.36811400698236735</v>
      </c>
      <c r="AB3889" s="94">
        <v>0.44029088648888531</v>
      </c>
      <c r="AC3889" s="94">
        <v>0.38146599071728315</v>
      </c>
      <c r="AD3889" s="94">
        <v>0.44524855827714366</v>
      </c>
      <c r="AE3889" s="94">
        <v>0.50581882421702018</v>
      </c>
      <c r="AF3889" s="94">
        <v>0.53752551791635206</v>
      </c>
      <c r="AG3889" s="94">
        <v>0.54089522115235622</v>
      </c>
      <c r="AH3889" s="94">
        <v>0.59607704360502067</v>
      </c>
      <c r="AI3889" s="94">
        <v>0.53608300384378993</v>
      </c>
      <c r="AJ3889" s="94">
        <v>0.52537499642586638</v>
      </c>
      <c r="AK3889" s="94">
        <v>0.57783869318332071</v>
      </c>
    </row>
    <row r="3890" spans="1:37">
      <c r="A3890" s="94">
        <v>3</v>
      </c>
      <c r="B3890" s="94">
        <v>0.53292173897089179</v>
      </c>
      <c r="C3890" s="94">
        <v>0.53647452052122624</v>
      </c>
      <c r="D3890" s="94">
        <v>0.59461938333467346</v>
      </c>
      <c r="E3890" s="94">
        <v>0.53294422875092662</v>
      </c>
      <c r="F3890" s="94">
        <v>0.53721089275778233</v>
      </c>
      <c r="G3890" s="94">
        <v>0.58797446993991076</v>
      </c>
      <c r="H3890" s="94">
        <v>0.41098492679877507</v>
      </c>
      <c r="I3890" s="94">
        <v>0.51933908878770585</v>
      </c>
      <c r="J3890" s="94">
        <v>0.56004757414568607</v>
      </c>
      <c r="K3890" s="94">
        <v>0.4145972822959933</v>
      </c>
      <c r="L3890" s="94">
        <v>0.50978868530752108</v>
      </c>
      <c r="M3890" s="94">
        <v>0.58045591522755136</v>
      </c>
      <c r="N3890" s="94">
        <v>0.34841152348633991</v>
      </c>
      <c r="O3890" s="94">
        <v>0.44773486959570419</v>
      </c>
      <c r="P3890" s="94">
        <v>0.49812982879912387</v>
      </c>
      <c r="Q3890" s="94">
        <v>0.30988286410497007</v>
      </c>
      <c r="R3890" s="94">
        <v>0.37291891761854701</v>
      </c>
      <c r="S3890" s="94">
        <v>0.40826671141446463</v>
      </c>
      <c r="T3890" s="94">
        <v>0.2950301758768562</v>
      </c>
      <c r="U3890" s="94">
        <v>0.36919935183782887</v>
      </c>
      <c r="V3890" s="94">
        <v>0.38351470545972294</v>
      </c>
      <c r="W3890" s="94">
        <v>0.30489273047778909</v>
      </c>
      <c r="X3890" s="94">
        <v>0.34815068671157245</v>
      </c>
      <c r="Y3890" s="94">
        <v>0.38769018198504457</v>
      </c>
      <c r="Z3890" s="94">
        <v>0.31330330967026027</v>
      </c>
      <c r="AA3890" s="94">
        <v>0.37641505594221747</v>
      </c>
      <c r="AB3890" s="94">
        <v>0.44492221511076474</v>
      </c>
      <c r="AC3890" s="94">
        <v>0.39157000646100826</v>
      </c>
      <c r="AD3890" s="94">
        <v>0.45107085234345529</v>
      </c>
      <c r="AE3890" s="94">
        <v>0.50050216168546369</v>
      </c>
      <c r="AF3890" s="94">
        <v>0.53435574658263818</v>
      </c>
      <c r="AG3890" s="94">
        <v>0.53549146276248272</v>
      </c>
      <c r="AH3890" s="94">
        <v>0.59564659351634808</v>
      </c>
      <c r="AI3890" s="94">
        <v>0.53292173897089179</v>
      </c>
      <c r="AJ3890" s="94">
        <v>0.52421333949635274</v>
      </c>
      <c r="AK3890" s="94">
        <v>0.58936593966063267</v>
      </c>
    </row>
    <row r="3891" spans="1:37">
      <c r="A3891" s="94">
        <v>4</v>
      </c>
      <c r="B3891" s="94">
        <v>0.53147045602575982</v>
      </c>
      <c r="C3891" s="94">
        <v>0.53507184701008725</v>
      </c>
      <c r="D3891" s="94">
        <v>0.58915959879391178</v>
      </c>
      <c r="E3891" s="94">
        <v>0.53149288456034005</v>
      </c>
      <c r="F3891" s="94">
        <v>0.53810886119258117</v>
      </c>
      <c r="G3891" s="94">
        <v>0.59390591238830615</v>
      </c>
      <c r="H3891" s="94">
        <v>0.41097811625118275</v>
      </c>
      <c r="I3891" s="94">
        <v>0.52101096712005801</v>
      </c>
      <c r="J3891" s="94">
        <v>0.5606047023119175</v>
      </c>
      <c r="K3891" s="94">
        <v>0.4145901259235299</v>
      </c>
      <c r="L3891" s="94">
        <v>0.51172856796823774</v>
      </c>
      <c r="M3891" s="94">
        <v>0.58121877190910309</v>
      </c>
      <c r="N3891" s="94">
        <v>0.3586690854717583</v>
      </c>
      <c r="O3891" s="94">
        <v>0.45157640122164761</v>
      </c>
      <c r="P3891" s="94">
        <v>0.49875621470017384</v>
      </c>
      <c r="Q3891" s="94">
        <v>0.30252328041263182</v>
      </c>
      <c r="R3891" s="94">
        <v>0.37168948122546114</v>
      </c>
      <c r="S3891" s="94">
        <v>0.40883534769099555</v>
      </c>
      <c r="T3891" s="94">
        <v>0.29502573089407491</v>
      </c>
      <c r="U3891" s="94">
        <v>0.37071457881974107</v>
      </c>
      <c r="V3891" s="94">
        <v>0.38818736481056437</v>
      </c>
      <c r="W3891" s="94">
        <v>0.30488813690381628</v>
      </c>
      <c r="X3891" s="94">
        <v>0.34964840919601231</v>
      </c>
      <c r="Y3891" s="94">
        <v>0.39209656948079452</v>
      </c>
      <c r="Z3891" s="94">
        <v>0.31329858938084354</v>
      </c>
      <c r="AA3891" s="94">
        <v>0.37797322142495654</v>
      </c>
      <c r="AB3891" s="94">
        <v>0.45017120979895331</v>
      </c>
      <c r="AC3891" s="94">
        <v>0.39156351764355818</v>
      </c>
      <c r="AD3891" s="94">
        <v>0.45282127042617926</v>
      </c>
      <c r="AE3891" s="94">
        <v>0.50641648639101822</v>
      </c>
      <c r="AF3891" s="94">
        <v>0.53290055846599993</v>
      </c>
      <c r="AG3891" s="94">
        <v>0.53406396889252128</v>
      </c>
      <c r="AH3891" s="94">
        <v>0.59555565335676985</v>
      </c>
      <c r="AI3891" s="94">
        <v>0.53147045602575982</v>
      </c>
      <c r="AJ3891" s="94">
        <v>0.53092086774723668</v>
      </c>
      <c r="AK3891" s="94">
        <v>0.58927697197493212</v>
      </c>
    </row>
    <row r="3892" spans="1:37">
      <c r="A3892" s="94">
        <v>5</v>
      </c>
      <c r="B3892" s="94">
        <v>0.53146128230297141</v>
      </c>
      <c r="C3892" s="94">
        <v>0.53506306977239027</v>
      </c>
      <c r="D3892" s="94">
        <v>0.58986331324222674</v>
      </c>
      <c r="E3892" s="94">
        <v>0.53148371045041221</v>
      </c>
      <c r="F3892" s="94">
        <v>0.53809963010849649</v>
      </c>
      <c r="G3892" s="94">
        <v>0.59460730408792306</v>
      </c>
      <c r="H3892" s="94">
        <v>0.4482031099879113</v>
      </c>
      <c r="I3892" s="94">
        <v>0.55700661802814322</v>
      </c>
      <c r="J3892" s="94">
        <v>0.60086601278813301</v>
      </c>
      <c r="K3892" s="94">
        <v>0.45109764440843997</v>
      </c>
      <c r="L3892" s="94">
        <v>0.55696138250292948</v>
      </c>
      <c r="M3892" s="94">
        <v>0.63411594771397639</v>
      </c>
      <c r="N3892" s="94">
        <v>0.3911561059049441</v>
      </c>
      <c r="O3892" s="94">
        <v>0.49411259703937377</v>
      </c>
      <c r="P3892" s="94">
        <v>0.55078183459532881</v>
      </c>
      <c r="Q3892" s="94">
        <v>0.33152378431684526</v>
      </c>
      <c r="R3892" s="94">
        <v>0.40638358254672796</v>
      </c>
      <c r="S3892" s="94">
        <v>0.4531457641342766</v>
      </c>
      <c r="T3892" s="94">
        <v>0.33232469265722181</v>
      </c>
      <c r="U3892" s="94">
        <v>0.40771210839043331</v>
      </c>
      <c r="V3892" s="94">
        <v>0.42616574973589688</v>
      </c>
      <c r="W3892" s="94">
        <v>0.33418020973493162</v>
      </c>
      <c r="X3892" s="94">
        <v>0.38746103677039573</v>
      </c>
      <c r="Y3892" s="94">
        <v>0.43477714361905156</v>
      </c>
      <c r="Z3892" s="94">
        <v>0.34339869491864777</v>
      </c>
      <c r="AA3892" s="94">
        <v>0.41106954924692674</v>
      </c>
      <c r="AB3892" s="94">
        <v>0.49753585078930374</v>
      </c>
      <c r="AC3892" s="94">
        <v>0.42703000336491537</v>
      </c>
      <c r="AD3892" s="94">
        <v>0.49176191085889587</v>
      </c>
      <c r="AE3892" s="94">
        <v>0.55393290046988841</v>
      </c>
      <c r="AF3892" s="94">
        <v>0.53289136005818294</v>
      </c>
      <c r="AG3892" s="94">
        <v>0.53405542329931277</v>
      </c>
      <c r="AH3892" s="94">
        <v>0.59626700749391837</v>
      </c>
      <c r="AI3892" s="94">
        <v>0.53146128230297141</v>
      </c>
      <c r="AJ3892" s="94">
        <v>0.5309119006896682</v>
      </c>
      <c r="AK3892" s="94">
        <v>0.5899728969830812</v>
      </c>
    </row>
    <row r="3893" spans="1:37">
      <c r="A3893" s="94">
        <v>6</v>
      </c>
      <c r="B3893" s="94">
        <v>0.5782601117359436</v>
      </c>
      <c r="C3893" s="94">
        <v>0.5824292113563273</v>
      </c>
      <c r="D3893" s="94">
        <v>0.64938516059927687</v>
      </c>
      <c r="E3893" s="94">
        <v>0.57828451483637067</v>
      </c>
      <c r="F3893" s="94">
        <v>0.5856920553558651</v>
      </c>
      <c r="G3893" s="94">
        <v>0.6492476104486441</v>
      </c>
      <c r="H3893" s="94">
        <v>0.49130609276452286</v>
      </c>
      <c r="I3893" s="94">
        <v>0.61329011692356117</v>
      </c>
      <c r="J3893" s="94">
        <v>0.65194227457547704</v>
      </c>
      <c r="K3893" s="94">
        <v>0.49337033654988427</v>
      </c>
      <c r="L3893" s="94">
        <v>0.60738849765494773</v>
      </c>
      <c r="M3893" s="94">
        <v>0.68638463363916224</v>
      </c>
      <c r="N3893" s="94">
        <v>0.42877296870681525</v>
      </c>
      <c r="O3893" s="94">
        <v>0.54498640119298858</v>
      </c>
      <c r="P3893" s="94">
        <v>0.59792573732471632</v>
      </c>
      <c r="Q3893" s="94">
        <v>0.36514866313490696</v>
      </c>
      <c r="R3893" s="94">
        <v>0.44506797181523261</v>
      </c>
      <c r="S3893" s="94">
        <v>0.4921078494624308</v>
      </c>
      <c r="T3893" s="94">
        <v>0.36514459343779782</v>
      </c>
      <c r="U3893" s="94">
        <v>0.45030969489907313</v>
      </c>
      <c r="V3893" s="94">
        <v>0.46368067748886194</v>
      </c>
      <c r="W3893" s="94">
        <v>0.36809686316317325</v>
      </c>
      <c r="X3893" s="94">
        <v>0.42602286754696722</v>
      </c>
      <c r="Y3893" s="94">
        <v>0.47315252411030956</v>
      </c>
      <c r="Z3893" s="94">
        <v>0.37825095182669299</v>
      </c>
      <c r="AA3893" s="94">
        <v>0.45276723524823992</v>
      </c>
      <c r="AB3893" s="94">
        <v>0.5396773628303887</v>
      </c>
      <c r="AC3893" s="94">
        <v>0.4680968020326684</v>
      </c>
      <c r="AD3893" s="94">
        <v>0.53858303165432075</v>
      </c>
      <c r="AE3893" s="94">
        <v>0.60611510285608106</v>
      </c>
      <c r="AF3893" s="94">
        <v>0.5798161176954677</v>
      </c>
      <c r="AG3893" s="94">
        <v>0.58236119298000411</v>
      </c>
      <c r="AH3893" s="94">
        <v>0.65643503796358715</v>
      </c>
      <c r="AI3893" s="94">
        <v>0.5782601117359436</v>
      </c>
      <c r="AJ3893" s="94">
        <v>0.5763376608127575</v>
      </c>
      <c r="AK3893" s="94">
        <v>0.64418733332460132</v>
      </c>
    </row>
    <row r="3894" spans="1:37">
      <c r="A3894" s="94">
        <v>7</v>
      </c>
      <c r="B3894" s="94">
        <v>0.63244929224728696</v>
      </c>
      <c r="C3894" s="94">
        <v>0.63690491547475792</v>
      </c>
      <c r="D3894" s="94">
        <v>0.70287545542630914</v>
      </c>
      <c r="E3894" s="94">
        <v>0.63247598218020906</v>
      </c>
      <c r="F3894" s="94">
        <v>0.64080005609356616</v>
      </c>
      <c r="G3894" s="94">
        <v>0.70321865562439678</v>
      </c>
      <c r="H3894" s="94">
        <v>0.53375331710152818</v>
      </c>
      <c r="I3894" s="94">
        <v>0.66659712613586919</v>
      </c>
      <c r="J3894" s="94">
        <v>0.68739923466454267</v>
      </c>
      <c r="K3894" s="94">
        <v>0.53499895516962026</v>
      </c>
      <c r="L3894" s="94">
        <v>0.65896651634846515</v>
      </c>
      <c r="M3894" s="94">
        <v>0.71822739847450334</v>
      </c>
      <c r="N3894" s="94">
        <v>0.44529137530127161</v>
      </c>
      <c r="O3894" s="94">
        <v>0.58167276949154401</v>
      </c>
      <c r="P3894" s="94">
        <v>0.62245283821324127</v>
      </c>
      <c r="Q3894" s="94">
        <v>0.40066080942889465</v>
      </c>
      <c r="R3894" s="94">
        <v>0.48353918868700851</v>
      </c>
      <c r="S3894" s="94">
        <v>0.50608063205860676</v>
      </c>
      <c r="T3894" s="94">
        <v>0.38851149750358649</v>
      </c>
      <c r="U3894" s="94">
        <v>0.48769993701934933</v>
      </c>
      <c r="V3894" s="94">
        <v>0.47827014307444027</v>
      </c>
      <c r="W3894" s="94">
        <v>0.40149903630646022</v>
      </c>
      <c r="X3894" s="94">
        <v>0.46249613118927363</v>
      </c>
      <c r="Y3894" s="94">
        <v>0.49653053070923048</v>
      </c>
      <c r="Z3894" s="94">
        <v>0.41257453632007024</v>
      </c>
      <c r="AA3894" s="94">
        <v>0.49229047802355791</v>
      </c>
      <c r="AB3894" s="94">
        <v>0.56546900516284049</v>
      </c>
      <c r="AC3894" s="94">
        <v>0.50853882027736907</v>
      </c>
      <c r="AD3894" s="94">
        <v>0.58408779442741054</v>
      </c>
      <c r="AE3894" s="94">
        <v>0.63471917556796842</v>
      </c>
      <c r="AF3894" s="94">
        <v>0.63415111267007096</v>
      </c>
      <c r="AG3894" s="94">
        <v>0.6424891262073974</v>
      </c>
      <c r="AH3894" s="94">
        <v>0.71050603595661643</v>
      </c>
      <c r="AI3894" s="94">
        <v>0.63244929224728696</v>
      </c>
      <c r="AJ3894" s="94">
        <v>0.63334953607320388</v>
      </c>
      <c r="AK3894" s="94">
        <v>0.69773772474534856</v>
      </c>
    </row>
    <row r="3895" spans="1:37">
      <c r="A3895" s="94">
        <v>8</v>
      </c>
      <c r="B3895" s="94">
        <v>0.6858128377076701</v>
      </c>
      <c r="C3895" s="94">
        <v>0.69195770080701857</v>
      </c>
      <c r="D3895" s="94">
        <v>0.73022835622700666</v>
      </c>
      <c r="E3895" s="94">
        <v>0.68584177963054027</v>
      </c>
      <c r="F3895" s="94">
        <v>0.69506861739768666</v>
      </c>
      <c r="G3895" s="94">
        <v>0.73625056819950818</v>
      </c>
      <c r="H3895" s="94">
        <v>0.77274467500310129</v>
      </c>
      <c r="I3895" s="94">
        <v>0.90939521903731391</v>
      </c>
      <c r="J3895" s="94">
        <v>0.88779875235207117</v>
      </c>
      <c r="K3895" s="94">
        <v>0.74584047777850926</v>
      </c>
      <c r="L3895" s="94">
        <v>0.94488213475760163</v>
      </c>
      <c r="M3895" s="94">
        <v>0.96695822817866894</v>
      </c>
      <c r="N3895" s="94">
        <v>0.65372566317955128</v>
      </c>
      <c r="O3895" s="94">
        <v>0.83230836763684524</v>
      </c>
      <c r="P3895" s="94">
        <v>0.84420714937648766</v>
      </c>
      <c r="Q3895" s="94">
        <v>0.65991402110625774</v>
      </c>
      <c r="R3895" s="94">
        <v>0.71496729346689991</v>
      </c>
      <c r="S3895" s="94">
        <v>0.69638821057069811</v>
      </c>
      <c r="T3895" s="94">
        <v>0.57929052888998023</v>
      </c>
      <c r="U3895" s="94">
        <v>0.71678200477702281</v>
      </c>
      <c r="V3895" s="94">
        <v>0.66170915803145147</v>
      </c>
      <c r="W3895" s="94">
        <v>0.58938425054883636</v>
      </c>
      <c r="X3895" s="94">
        <v>0.66989752516732115</v>
      </c>
      <c r="Y3895" s="94">
        <v>0.67625653404385411</v>
      </c>
      <c r="Z3895" s="94">
        <v>0.60543848145142609</v>
      </c>
      <c r="AA3895" s="94">
        <v>0.7096737163948581</v>
      </c>
      <c r="AB3895" s="94">
        <v>0.76200447418939599</v>
      </c>
      <c r="AC3895" s="94">
        <v>0.73577720737982477</v>
      </c>
      <c r="AD3895" s="94">
        <v>0.84209149477124856</v>
      </c>
      <c r="AE3895" s="94">
        <v>0.86403455927984629</v>
      </c>
      <c r="AF3895" s="94">
        <v>0.6876582509411503</v>
      </c>
      <c r="AG3895" s="94">
        <v>0.69639216448861652</v>
      </c>
      <c r="AH3895" s="94">
        <v>0.74358400333402341</v>
      </c>
      <c r="AI3895" s="94">
        <v>0.6858128377076701</v>
      </c>
      <c r="AJ3895" s="94">
        <v>0.68747960205890446</v>
      </c>
      <c r="AK3895" s="94">
        <v>0.73051218449525546</v>
      </c>
    </row>
    <row r="3896" spans="1:37">
      <c r="A3896" s="94">
        <v>9</v>
      </c>
      <c r="B3896" s="94">
        <v>0.98565963653710331</v>
      </c>
      <c r="C3896" s="94">
        <v>0.98993605472031465</v>
      </c>
      <c r="D3896" s="94">
        <v>0.99161406949091335</v>
      </c>
      <c r="E3896" s="94">
        <v>0.98570123226644568</v>
      </c>
      <c r="F3896" s="94">
        <v>1</v>
      </c>
      <c r="G3896" s="94">
        <v>1</v>
      </c>
      <c r="H3896" s="94">
        <v>0.77610178849844447</v>
      </c>
      <c r="I3896" s="94">
        <v>0.97542698314830645</v>
      </c>
      <c r="J3896" s="94">
        <v>0.94286033449280426</v>
      </c>
      <c r="K3896" s="94">
        <v>0.73632345658515075</v>
      </c>
      <c r="L3896" s="94">
        <v>0.93763639170217727</v>
      </c>
      <c r="M3896" s="94">
        <v>0.95356380851863842</v>
      </c>
      <c r="N3896" s="94">
        <v>0.68139488578108576</v>
      </c>
      <c r="O3896" s="94">
        <v>0.82865734031472282</v>
      </c>
      <c r="P3896" s="94">
        <v>0.83208676014171268</v>
      </c>
      <c r="Q3896" s="94">
        <v>0.74625328040883465</v>
      </c>
      <c r="R3896" s="94">
        <v>0.75351575209194332</v>
      </c>
      <c r="S3896" s="94">
        <v>0.71597970921604726</v>
      </c>
      <c r="T3896" s="94">
        <v>0.64616714691001464</v>
      </c>
      <c r="U3896" s="94">
        <v>0.73808790895389631</v>
      </c>
      <c r="V3896" s="94">
        <v>0.671376144057101</v>
      </c>
      <c r="W3896" s="94">
        <v>0.61830118150550539</v>
      </c>
      <c r="X3896" s="94">
        <v>0.67822306906708463</v>
      </c>
      <c r="Y3896" s="94">
        <v>0.67880992851672883</v>
      </c>
      <c r="Z3896" s="94">
        <v>0.65317476832229504</v>
      </c>
      <c r="AA3896" s="94">
        <v>0.7118697073411917</v>
      </c>
      <c r="AB3896" s="94">
        <v>0.76108050332005228</v>
      </c>
      <c r="AC3896" s="94">
        <v>0.71695917328757774</v>
      </c>
      <c r="AD3896" s="94">
        <v>0.83039084963585108</v>
      </c>
      <c r="AE3896" s="94">
        <v>0.83762256346672614</v>
      </c>
      <c r="AF3896" s="94">
        <v>0.98831188980062146</v>
      </c>
      <c r="AG3896" s="94">
        <v>1</v>
      </c>
      <c r="AH3896" s="94">
        <v>0.99695114694627418</v>
      </c>
      <c r="AI3896" s="94">
        <v>0.98565963653710331</v>
      </c>
      <c r="AJ3896" s="94">
        <v>0.99367627873201803</v>
      </c>
      <c r="AK3896" s="94">
        <v>0.9922059364676814</v>
      </c>
    </row>
    <row r="3897" spans="1:37">
      <c r="A3897" s="94">
        <v>10</v>
      </c>
      <c r="B3897" s="94">
        <v>0.98824295687432917</v>
      </c>
      <c r="C3897" s="94">
        <v>0.9902335055533763</v>
      </c>
      <c r="D3897" s="94">
        <v>0.99119957101851552</v>
      </c>
      <c r="E3897" s="94">
        <v>0.98828466162212947</v>
      </c>
      <c r="F3897" s="94">
        <v>0.99787930573605776</v>
      </c>
      <c r="G3897" s="94">
        <v>0.98752738254615635</v>
      </c>
      <c r="H3897" s="94">
        <v>0.78596929902438906</v>
      </c>
      <c r="I3897" s="94">
        <v>0.97712999283646729</v>
      </c>
      <c r="J3897" s="94">
        <v>0.93174499394293242</v>
      </c>
      <c r="K3897" s="94">
        <v>0.74929223476336737</v>
      </c>
      <c r="L3897" s="94">
        <v>0.93991603192189521</v>
      </c>
      <c r="M3897" s="94">
        <v>0.95478502937106591</v>
      </c>
      <c r="N3897" s="94">
        <v>0.79530090645753893</v>
      </c>
      <c r="O3897" s="94">
        <v>0.86528877841284513</v>
      </c>
      <c r="P3897" s="94">
        <v>0.8540899885204104</v>
      </c>
      <c r="Q3897" s="94">
        <v>0.84341413901300855</v>
      </c>
      <c r="R3897" s="94">
        <v>0.81387155518941834</v>
      </c>
      <c r="S3897" s="94">
        <v>0.75142981935903641</v>
      </c>
      <c r="T3897" s="94">
        <v>0.78253366241022526</v>
      </c>
      <c r="U3897" s="94">
        <v>0.78856174290797654</v>
      </c>
      <c r="V3897" s="94">
        <v>0.71638152306881009</v>
      </c>
      <c r="W3897" s="94">
        <v>0.78531357841326455</v>
      </c>
      <c r="X3897" s="94">
        <v>0.73697253763020754</v>
      </c>
      <c r="Y3897" s="94">
        <v>0.73523934174992467</v>
      </c>
      <c r="Z3897" s="94">
        <v>0.77568988013218387</v>
      </c>
      <c r="AA3897" s="94">
        <v>0.75319927027642108</v>
      </c>
      <c r="AB3897" s="94">
        <v>0.79395955259661888</v>
      </c>
      <c r="AC3897" s="94">
        <v>0.75399641631881964</v>
      </c>
      <c r="AD3897" s="94">
        <v>0.84047703854998612</v>
      </c>
      <c r="AE3897" s="94">
        <v>0.83953992774841868</v>
      </c>
      <c r="AF3897" s="94">
        <v>0.96125385336634117</v>
      </c>
      <c r="AG3897" s="94">
        <v>0.99329902056107688</v>
      </c>
      <c r="AH3897" s="94">
        <v>0.99110425604437702</v>
      </c>
      <c r="AI3897" s="94">
        <v>0.98824295687432917</v>
      </c>
      <c r="AJ3897" s="94">
        <v>0.99425194690892871</v>
      </c>
      <c r="AK3897" s="94">
        <v>0.98580471148150217</v>
      </c>
    </row>
    <row r="3898" spans="1:37">
      <c r="A3898" s="94">
        <v>11</v>
      </c>
      <c r="B3898" s="94">
        <v>0.99995780087517316</v>
      </c>
      <c r="C3898" s="94">
        <v>1</v>
      </c>
      <c r="D3898" s="94">
        <v>1</v>
      </c>
      <c r="E3898" s="94">
        <v>1</v>
      </c>
      <c r="F3898" s="94">
        <v>0.99792300608092677</v>
      </c>
      <c r="G3898" s="94">
        <v>0.97774974314268803</v>
      </c>
      <c r="H3898" s="94">
        <v>0.82971344621005172</v>
      </c>
      <c r="I3898" s="94">
        <v>0.97921662384514052</v>
      </c>
      <c r="J3898" s="94">
        <v>0.92841560165383052</v>
      </c>
      <c r="K3898" s="94">
        <v>0.78286516344677626</v>
      </c>
      <c r="L3898" s="94">
        <v>0.93603392900397031</v>
      </c>
      <c r="M3898" s="94">
        <v>0.94808890314429162</v>
      </c>
      <c r="N3898" s="94">
        <v>0.8821078757069295</v>
      </c>
      <c r="O3898" s="94">
        <v>0.90436739674475697</v>
      </c>
      <c r="P3898" s="94">
        <v>0.8734218233915626</v>
      </c>
      <c r="Q3898" s="94">
        <v>0.87796784202545941</v>
      </c>
      <c r="R3898" s="94">
        <v>0.85613466805928595</v>
      </c>
      <c r="S3898" s="94">
        <v>0.78543208784622753</v>
      </c>
      <c r="T3898" s="94">
        <v>0.83664391946728356</v>
      </c>
      <c r="U3898" s="94">
        <v>0.82960605109801511</v>
      </c>
      <c r="V3898" s="94">
        <v>0.77247005533439728</v>
      </c>
      <c r="W3898" s="94">
        <v>0.82946930822689957</v>
      </c>
      <c r="X3898" s="94">
        <v>0.80252638780722496</v>
      </c>
      <c r="Y3898" s="94">
        <v>0.78924598967663617</v>
      </c>
      <c r="Z3898" s="94">
        <v>0.84111151801754136</v>
      </c>
      <c r="AA3898" s="94">
        <v>0.80676185582426807</v>
      </c>
      <c r="AB3898" s="94">
        <v>0.82421624380073122</v>
      </c>
      <c r="AC3898" s="94">
        <v>0.82210536170985893</v>
      </c>
      <c r="AD3898" s="94">
        <v>0.86462997252334417</v>
      </c>
      <c r="AE3898" s="94">
        <v>0.86067333143990743</v>
      </c>
      <c r="AF3898" s="94">
        <v>0.97300022014856025</v>
      </c>
      <c r="AG3898" s="94">
        <v>0.99626643032720841</v>
      </c>
      <c r="AH3898" s="94">
        <v>1</v>
      </c>
      <c r="AI3898" s="94">
        <v>0.99995780087517316</v>
      </c>
      <c r="AJ3898" s="94">
        <v>1</v>
      </c>
      <c r="AK3898" s="94">
        <v>1</v>
      </c>
    </row>
    <row r="3899" spans="1:37">
      <c r="A3899" s="94">
        <v>12</v>
      </c>
      <c r="B3899" s="94">
        <v>1</v>
      </c>
      <c r="C3899" s="94">
        <v>0.99361105754631895</v>
      </c>
      <c r="D3899" s="94">
        <v>0.98443631539735221</v>
      </c>
      <c r="E3899" s="94">
        <v>0.98525720534593741</v>
      </c>
      <c r="F3899" s="94">
        <v>0.98609612151091974</v>
      </c>
      <c r="G3899" s="94">
        <v>0.97227261122699971</v>
      </c>
      <c r="H3899" s="94">
        <v>0.86741323240750423</v>
      </c>
      <c r="I3899" s="94">
        <v>0.96957661273083162</v>
      </c>
      <c r="J3899" s="94">
        <v>0.92127666365182248</v>
      </c>
      <c r="K3899" s="94">
        <v>0.83213726494894635</v>
      </c>
      <c r="L3899" s="94">
        <v>0.93340526144606162</v>
      </c>
      <c r="M3899" s="94">
        <v>0.95573751661976492</v>
      </c>
      <c r="N3899" s="94">
        <v>0.91357215424934624</v>
      </c>
      <c r="O3899" s="94">
        <v>0.91663657446990776</v>
      </c>
      <c r="P3899" s="94">
        <v>0.88449248239045941</v>
      </c>
      <c r="Q3899" s="94">
        <v>0.90023569958195315</v>
      </c>
      <c r="R3899" s="94">
        <v>0.89284540375389976</v>
      </c>
      <c r="S3899" s="94">
        <v>0.83694132646931196</v>
      </c>
      <c r="T3899" s="94">
        <v>0.86737208543405064</v>
      </c>
      <c r="U3899" s="94">
        <v>0.87321256690271987</v>
      </c>
      <c r="V3899" s="94">
        <v>0.82379070918123032</v>
      </c>
      <c r="W3899" s="94">
        <v>0.87002559003500668</v>
      </c>
      <c r="X3899" s="94">
        <v>0.84323342672363688</v>
      </c>
      <c r="Y3899" s="94">
        <v>0.85209357503388661</v>
      </c>
      <c r="Z3899" s="94">
        <v>0.87581508580896106</v>
      </c>
      <c r="AA3899" s="94">
        <v>0.85646798180233563</v>
      </c>
      <c r="AB3899" s="94">
        <v>0.84767335733596116</v>
      </c>
      <c r="AC3899" s="94">
        <v>0.88736849716206934</v>
      </c>
      <c r="AD3899" s="94">
        <v>0.89014717835149815</v>
      </c>
      <c r="AE3899" s="94">
        <v>0.8921908720568168</v>
      </c>
      <c r="AF3899" s="94">
        <v>0.97405190477562908</v>
      </c>
      <c r="AG3899" s="94">
        <v>0.98975497315544303</v>
      </c>
      <c r="AH3899" s="94">
        <v>0.98525579333725244</v>
      </c>
      <c r="AI3899" s="94">
        <v>1</v>
      </c>
      <c r="AJ3899" s="94">
        <v>0.98799082585415887</v>
      </c>
      <c r="AK3899" s="94">
        <v>0.9945655571984372</v>
      </c>
    </row>
    <row r="3900" spans="1:37">
      <c r="A3900" s="94">
        <v>13</v>
      </c>
      <c r="B3900" s="94">
        <v>0.98717330079719656</v>
      </c>
      <c r="C3900" s="94">
        <v>0.97214618977008527</v>
      </c>
      <c r="D3900" s="94">
        <v>0.95591566622077373</v>
      </c>
      <c r="E3900" s="94">
        <v>0.95764496928508003</v>
      </c>
      <c r="F3900" s="94">
        <v>0.96383555864654979</v>
      </c>
      <c r="G3900" s="94">
        <v>0.95384613468663415</v>
      </c>
      <c r="H3900" s="94">
        <v>0.8873034366509619</v>
      </c>
      <c r="I3900" s="94">
        <v>0.95324859018542052</v>
      </c>
      <c r="J3900" s="94">
        <v>0.92814126179438439</v>
      </c>
      <c r="K3900" s="94">
        <v>0.87910262906040637</v>
      </c>
      <c r="L3900" s="94">
        <v>0.92972024209438964</v>
      </c>
      <c r="M3900" s="94">
        <v>0.93438430205657064</v>
      </c>
      <c r="N3900" s="94">
        <v>0.93109674526934116</v>
      </c>
      <c r="O3900" s="94">
        <v>0.92606355217206737</v>
      </c>
      <c r="P3900" s="94">
        <v>0.89255613316323634</v>
      </c>
      <c r="Q3900" s="94">
        <v>0.92053502703880885</v>
      </c>
      <c r="R3900" s="94">
        <v>0.92497630335563752</v>
      </c>
      <c r="S3900" s="94">
        <v>0.86643367926046611</v>
      </c>
      <c r="T3900" s="94">
        <v>0.91573572058541897</v>
      </c>
      <c r="U3900" s="94">
        <v>0.92324546045024958</v>
      </c>
      <c r="V3900" s="94">
        <v>0.88416981264696215</v>
      </c>
      <c r="W3900" s="94">
        <v>0.91122573779496963</v>
      </c>
      <c r="X3900" s="94">
        <v>0.89799887513822951</v>
      </c>
      <c r="Y3900" s="94">
        <v>0.88970109150931109</v>
      </c>
      <c r="Z3900" s="94">
        <v>0.90865217249353614</v>
      </c>
      <c r="AA3900" s="94">
        <v>0.90751291358762376</v>
      </c>
      <c r="AB3900" s="94">
        <v>0.87139807430546123</v>
      </c>
      <c r="AC3900" s="94">
        <v>0.90779019613841205</v>
      </c>
      <c r="AD3900" s="94">
        <v>0.90584103062871746</v>
      </c>
      <c r="AE3900" s="94">
        <v>0.89681923888165593</v>
      </c>
      <c r="AF3900" s="94">
        <v>0.96860890025675817</v>
      </c>
      <c r="AG3900" s="94">
        <v>0.97664261493632953</v>
      </c>
      <c r="AH3900" s="94">
        <v>0.97011347086479394</v>
      </c>
      <c r="AI3900" s="94">
        <v>0.98717330079719656</v>
      </c>
      <c r="AJ3900" s="94">
        <v>0.96772747521666025</v>
      </c>
      <c r="AK3900" s="94">
        <v>0.98213825430078461</v>
      </c>
    </row>
    <row r="3901" spans="1:37">
      <c r="A3901" s="94">
        <v>14</v>
      </c>
      <c r="B3901" s="94">
        <v>0.96609575531846592</v>
      </c>
      <c r="C3901" s="94">
        <v>0.9421460346168935</v>
      </c>
      <c r="D3901" s="94">
        <v>0.92704027210292017</v>
      </c>
      <c r="E3901" s="94">
        <v>0.92178153875511004</v>
      </c>
      <c r="F3901" s="94">
        <v>0.93844713132277635</v>
      </c>
      <c r="G3901" s="94">
        <v>0.92657729070020844</v>
      </c>
      <c r="H3901" s="94">
        <v>0.92671315676177912</v>
      </c>
      <c r="I3901" s="94">
        <v>0.95747091521952166</v>
      </c>
      <c r="J3901" s="94">
        <v>0.94664547358006235</v>
      </c>
      <c r="K3901" s="94">
        <v>0.92116969476640165</v>
      </c>
      <c r="L3901" s="94">
        <v>0.9382257078383236</v>
      </c>
      <c r="M3901" s="94">
        <v>0.94152362200884887</v>
      </c>
      <c r="N3901" s="94">
        <v>0.95241893953256163</v>
      </c>
      <c r="O3901" s="94">
        <v>0.95203303836611786</v>
      </c>
      <c r="P3901" s="94">
        <v>0.92092838932161492</v>
      </c>
      <c r="Q3901" s="94">
        <v>0.94285642679129977</v>
      </c>
      <c r="R3901" s="94">
        <v>0.94764536647501363</v>
      </c>
      <c r="S3901" s="94">
        <v>0.90834051701072627</v>
      </c>
      <c r="T3901" s="94">
        <v>0.93806694366317689</v>
      </c>
      <c r="U3901" s="94">
        <v>0.95602959458513048</v>
      </c>
      <c r="V3901" s="94">
        <v>0.93226375197060196</v>
      </c>
      <c r="W3901" s="94">
        <v>0.9476282803381636</v>
      </c>
      <c r="X3901" s="94">
        <v>0.93648964041603733</v>
      </c>
      <c r="Y3901" s="94">
        <v>0.93091753703718716</v>
      </c>
      <c r="Z3901" s="94">
        <v>0.95213901881704033</v>
      </c>
      <c r="AA3901" s="94">
        <v>0.95012440411332411</v>
      </c>
      <c r="AB3901" s="94">
        <v>0.91775998033425921</v>
      </c>
      <c r="AC3901" s="94">
        <v>0.93850779446021848</v>
      </c>
      <c r="AD3901" s="94">
        <v>0.93695513920204332</v>
      </c>
      <c r="AE3901" s="94">
        <v>0.93763050201243214</v>
      </c>
      <c r="AF3901" s="94">
        <v>0.95403800904755376</v>
      </c>
      <c r="AG3901" s="94">
        <v>0.95742965267670721</v>
      </c>
      <c r="AH3901" s="94">
        <v>0.93887384197249879</v>
      </c>
      <c r="AI3901" s="94">
        <v>0.96609575531846592</v>
      </c>
      <c r="AJ3901" s="94">
        <v>0.94539907889707886</v>
      </c>
      <c r="AK3901" s="94">
        <v>0.95323561880608854</v>
      </c>
    </row>
    <row r="3902" spans="1:37">
      <c r="A3902" s="94">
        <v>15</v>
      </c>
      <c r="B3902" s="94">
        <v>0.96240975350206881</v>
      </c>
      <c r="C3902" s="94">
        <v>0.93019329871200662</v>
      </c>
      <c r="D3902" s="94">
        <v>0.92096296036319503</v>
      </c>
      <c r="E3902" s="94">
        <v>0.91962745774404986</v>
      </c>
      <c r="F3902" s="94">
        <v>0.93743927370615976</v>
      </c>
      <c r="G3902" s="94">
        <v>0.92857212241975151</v>
      </c>
      <c r="H3902" s="94">
        <v>0.95993987259411329</v>
      </c>
      <c r="I3902" s="94">
        <v>0.97009521961013057</v>
      </c>
      <c r="J3902" s="94">
        <v>0.96261796731295712</v>
      </c>
      <c r="K3902" s="94">
        <v>0.95285906621743732</v>
      </c>
      <c r="L3902" s="94">
        <v>0.95280207288384067</v>
      </c>
      <c r="M3902" s="94">
        <v>0.94765410734390432</v>
      </c>
      <c r="N3902" s="94">
        <v>0.96081060255163275</v>
      </c>
      <c r="O3902" s="94">
        <v>0.95899627716537261</v>
      </c>
      <c r="P3902" s="94">
        <v>0.96050458943340355</v>
      </c>
      <c r="Q3902" s="94">
        <v>0.96663599698796665</v>
      </c>
      <c r="R3902" s="94">
        <v>0.96430633225914331</v>
      </c>
      <c r="S3902" s="94">
        <v>0.94333870670383013</v>
      </c>
      <c r="T3902" s="94">
        <v>0.9610315767872627</v>
      </c>
      <c r="U3902" s="94">
        <v>0.97241170636099528</v>
      </c>
      <c r="V3902" s="94">
        <v>0.95573559846222944</v>
      </c>
      <c r="W3902" s="94">
        <v>0.96851181601205039</v>
      </c>
      <c r="X3902" s="94">
        <v>0.9610429878497273</v>
      </c>
      <c r="Y3902" s="94">
        <v>0.95299068396063158</v>
      </c>
      <c r="Z3902" s="94">
        <v>0.97441721143395699</v>
      </c>
      <c r="AA3902" s="94">
        <v>0.97597823900252578</v>
      </c>
      <c r="AB3902" s="94">
        <v>0.9559205023320978</v>
      </c>
      <c r="AC3902" s="94">
        <v>0.96683611749950638</v>
      </c>
      <c r="AD3902" s="94">
        <v>0.96218079045027138</v>
      </c>
      <c r="AE3902" s="94">
        <v>0.95228998923429387</v>
      </c>
      <c r="AF3902" s="94">
        <v>0.98332083371915524</v>
      </c>
      <c r="AG3902" s="94">
        <v>0.96166646283844293</v>
      </c>
      <c r="AH3902" s="94">
        <v>0.94748890642324946</v>
      </c>
      <c r="AI3902" s="94">
        <v>0.94762538185621115</v>
      </c>
      <c r="AJ3902" s="94">
        <v>0.9404450333752189</v>
      </c>
      <c r="AK3902" s="94">
        <v>0.94656254811360097</v>
      </c>
    </row>
    <row r="3903" spans="1:37">
      <c r="A3903" s="94">
        <v>16</v>
      </c>
      <c r="B3903" s="94">
        <v>0.94693123683188529</v>
      </c>
      <c r="C3903" s="94">
        <v>0.9278585534846302</v>
      </c>
      <c r="D3903" s="94">
        <v>0.91702966751713644</v>
      </c>
      <c r="E3903" s="94">
        <v>0.92222373085363274</v>
      </c>
      <c r="F3903" s="94">
        <v>0.93864707267593162</v>
      </c>
      <c r="G3903" s="94">
        <v>0.9321682493228306</v>
      </c>
      <c r="H3903" s="94">
        <v>1</v>
      </c>
      <c r="I3903" s="94">
        <v>1</v>
      </c>
      <c r="J3903" s="94">
        <v>0.98961732757775023</v>
      </c>
      <c r="K3903" s="94">
        <v>1</v>
      </c>
      <c r="L3903" s="94">
        <v>1</v>
      </c>
      <c r="M3903" s="94">
        <v>1</v>
      </c>
      <c r="N3903" s="94">
        <v>1</v>
      </c>
      <c r="O3903" s="94">
        <v>1</v>
      </c>
      <c r="P3903" s="94">
        <v>1</v>
      </c>
      <c r="Q3903" s="94">
        <v>1</v>
      </c>
      <c r="R3903" s="94">
        <v>1</v>
      </c>
      <c r="S3903" s="94">
        <v>1</v>
      </c>
      <c r="T3903" s="94">
        <v>1</v>
      </c>
      <c r="U3903" s="94">
        <v>1</v>
      </c>
      <c r="V3903" s="94">
        <v>1</v>
      </c>
      <c r="W3903" s="94">
        <v>1</v>
      </c>
      <c r="X3903" s="94">
        <v>1</v>
      </c>
      <c r="Y3903" s="94">
        <v>1</v>
      </c>
      <c r="Z3903" s="94">
        <v>1</v>
      </c>
      <c r="AA3903" s="94">
        <v>1</v>
      </c>
      <c r="AB3903" s="94">
        <v>1</v>
      </c>
      <c r="AC3903" s="94">
        <v>1</v>
      </c>
      <c r="AD3903" s="94">
        <v>1</v>
      </c>
      <c r="AE3903" s="94">
        <v>1</v>
      </c>
      <c r="AF3903" s="94">
        <v>0.99283014772029732</v>
      </c>
      <c r="AG3903" s="94">
        <v>0.96578240033179663</v>
      </c>
      <c r="AH3903" s="94">
        <v>0.94455210062786898</v>
      </c>
      <c r="AI3903" s="94">
        <v>0.93214625360450865</v>
      </c>
      <c r="AJ3903" s="94">
        <v>0.93766651445227434</v>
      </c>
      <c r="AK3903" s="94">
        <v>0.94807450450559549</v>
      </c>
    </row>
    <row r="3904" spans="1:37">
      <c r="A3904" s="94">
        <v>17</v>
      </c>
      <c r="B3904" s="94">
        <v>0.97961415321951806</v>
      </c>
      <c r="C3904" s="94">
        <v>0.96102924194367112</v>
      </c>
      <c r="D3904" s="94">
        <v>0.9626416036514962</v>
      </c>
      <c r="E3904" s="94">
        <v>0.95563950885485105</v>
      </c>
      <c r="F3904" s="94">
        <v>0.97107979918660337</v>
      </c>
      <c r="G3904" s="94">
        <v>0.98170901958342416</v>
      </c>
      <c r="H3904" s="94">
        <v>0.99583194487348192</v>
      </c>
      <c r="I3904" s="94">
        <v>0.9985991720055557</v>
      </c>
      <c r="J3904" s="94">
        <v>1</v>
      </c>
      <c r="K3904" s="94">
        <v>0.98430941482819467</v>
      </c>
      <c r="L3904" s="94">
        <v>0.98326869341656276</v>
      </c>
      <c r="M3904" s="94">
        <v>0.99003437189479959</v>
      </c>
      <c r="N3904" s="94">
        <v>0.97376066311374598</v>
      </c>
      <c r="O3904" s="94">
        <v>0.98176285502025407</v>
      </c>
      <c r="P3904" s="94">
        <v>0.97994693158993973</v>
      </c>
      <c r="Q3904" s="94">
        <v>0.97339180698076322</v>
      </c>
      <c r="R3904" s="94">
        <v>0.97792097976927772</v>
      </c>
      <c r="S3904" s="94">
        <v>0.98832922505739385</v>
      </c>
      <c r="T3904" s="94">
        <v>0.97835034094869988</v>
      </c>
      <c r="U3904" s="94">
        <v>0.97513338826547358</v>
      </c>
      <c r="V3904" s="94">
        <v>0.978976322307196</v>
      </c>
      <c r="W3904" s="94">
        <v>0.97730238540468417</v>
      </c>
      <c r="X3904" s="94">
        <v>0.97426695285192777</v>
      </c>
      <c r="Y3904" s="94">
        <v>0.97625413148549545</v>
      </c>
      <c r="Z3904" s="94">
        <v>0.98284961511940172</v>
      </c>
      <c r="AA3904" s="94">
        <v>0.9750927118168411</v>
      </c>
      <c r="AB3904" s="94">
        <v>0.98783843520447656</v>
      </c>
      <c r="AC3904" s="94">
        <v>0.98225586519574437</v>
      </c>
      <c r="AD3904" s="94">
        <v>0.95920089906416794</v>
      </c>
      <c r="AE3904" s="94">
        <v>0.98633055974534367</v>
      </c>
      <c r="AF3904" s="94">
        <v>1</v>
      </c>
      <c r="AG3904" s="94">
        <v>0.99347477492806491</v>
      </c>
      <c r="AH3904" s="94">
        <v>0.98207041777235671</v>
      </c>
      <c r="AI3904" s="94">
        <v>0.97961415321951806</v>
      </c>
      <c r="AJ3904" s="94">
        <v>0.97298775421396744</v>
      </c>
      <c r="AK3904" s="94">
        <v>0.99374705448998901</v>
      </c>
    </row>
    <row r="3905" spans="1:37">
      <c r="A3905" s="94">
        <v>18</v>
      </c>
      <c r="B3905" s="94">
        <v>0.96637280174667683</v>
      </c>
      <c r="C3905" s="94">
        <v>0.95066979632818915</v>
      </c>
      <c r="D3905" s="94">
        <v>0.97799426277248391</v>
      </c>
      <c r="E3905" s="94">
        <v>0.93757201676293378</v>
      </c>
      <c r="F3905" s="94">
        <v>0.95424259642505627</v>
      </c>
      <c r="G3905" s="94">
        <v>0.97637485600423424</v>
      </c>
      <c r="H3905" s="94">
        <v>0.93585096575997184</v>
      </c>
      <c r="I3905" s="94">
        <v>0.94680224109234357</v>
      </c>
      <c r="J3905" s="94">
        <v>0.96007756613374151</v>
      </c>
      <c r="K3905" s="94">
        <v>0.92218876220519319</v>
      </c>
      <c r="L3905" s="94">
        <v>0.92629824265138283</v>
      </c>
      <c r="M3905" s="94">
        <v>0.93207405994709847</v>
      </c>
      <c r="N3905" s="94">
        <v>0.91897285976718501</v>
      </c>
      <c r="O3905" s="94">
        <v>0.92472580276905536</v>
      </c>
      <c r="P3905" s="94">
        <v>0.91060405488777618</v>
      </c>
      <c r="Q3905" s="94">
        <v>0.92638707514172558</v>
      </c>
      <c r="R3905" s="94">
        <v>0.91716022951375864</v>
      </c>
      <c r="S3905" s="94">
        <v>0.93043615573606797</v>
      </c>
      <c r="T3905" s="94">
        <v>0.92623736282134894</v>
      </c>
      <c r="U3905" s="94">
        <v>0.90738494274474812</v>
      </c>
      <c r="V3905" s="94">
        <v>0.92371290654646676</v>
      </c>
      <c r="W3905" s="94">
        <v>0.92224993253188225</v>
      </c>
      <c r="X3905" s="94">
        <v>0.90877962943228296</v>
      </c>
      <c r="Y3905" s="94">
        <v>0.91792526516050144</v>
      </c>
      <c r="Z3905" s="94">
        <v>0.93340537019459779</v>
      </c>
      <c r="AA3905" s="94">
        <v>0.90931476890458185</v>
      </c>
      <c r="AB3905" s="94">
        <v>0.90949072304853207</v>
      </c>
      <c r="AC3905" s="94">
        <v>0.92380969596182361</v>
      </c>
      <c r="AD3905" s="94">
        <v>0.87470205630318842</v>
      </c>
      <c r="AE3905" s="94">
        <v>0.9100229655421691</v>
      </c>
      <c r="AF3905" s="94">
        <v>0.95463529232846633</v>
      </c>
      <c r="AG3905" s="94">
        <v>0.97178302093176594</v>
      </c>
      <c r="AH3905" s="94">
        <v>0.97968284563211039</v>
      </c>
      <c r="AI3905" s="94">
        <v>0.9811571733925345</v>
      </c>
      <c r="AJ3905" s="94">
        <v>0.95965196311730794</v>
      </c>
      <c r="AK3905" s="94">
        <v>0.99313490738587495</v>
      </c>
    </row>
    <row r="3906" spans="1:37">
      <c r="A3906" s="94">
        <v>19</v>
      </c>
      <c r="B3906" s="94">
        <v>0.93506105112515714</v>
      </c>
      <c r="C3906" s="94">
        <v>0.90633002857035205</v>
      </c>
      <c r="D3906" s="94">
        <v>0.93704665617907057</v>
      </c>
      <c r="E3906" s="94">
        <v>0.89074552486917713</v>
      </c>
      <c r="F3906" s="94">
        <v>0.9059494926144448</v>
      </c>
      <c r="G3906" s="94">
        <v>0.93126734954388368</v>
      </c>
      <c r="H3906" s="94">
        <v>0.88897639902025394</v>
      </c>
      <c r="I3906" s="94">
        <v>0.9238070443699854</v>
      </c>
      <c r="J3906" s="94">
        <v>0.94146516728629759</v>
      </c>
      <c r="K3906" s="94">
        <v>0.90143051114628869</v>
      </c>
      <c r="L3906" s="94">
        <v>0.9060372459727849</v>
      </c>
      <c r="M3906" s="94">
        <v>0.9100148778724968</v>
      </c>
      <c r="N3906" s="94">
        <v>0.8790337063291549</v>
      </c>
      <c r="O3906" s="94">
        <v>0.89592884421444885</v>
      </c>
      <c r="P3906" s="94">
        <v>0.88255317740476569</v>
      </c>
      <c r="Q3906" s="94">
        <v>0.91460133658029419</v>
      </c>
      <c r="R3906" s="94">
        <v>0.88882530753998856</v>
      </c>
      <c r="S3906" s="94">
        <v>0.90029116358207728</v>
      </c>
      <c r="T3906" s="94">
        <v>0.90900120125659645</v>
      </c>
      <c r="U3906" s="94">
        <v>0.87171396367753395</v>
      </c>
      <c r="V3906" s="94">
        <v>0.87735316613788339</v>
      </c>
      <c r="W3906" s="94">
        <v>0.89296398446606395</v>
      </c>
      <c r="X3906" s="94">
        <v>0.87619699978002663</v>
      </c>
      <c r="Y3906" s="94">
        <v>0.85318856885008298</v>
      </c>
      <c r="Z3906" s="94">
        <v>0.90594626658542532</v>
      </c>
      <c r="AA3906" s="94">
        <v>0.87333661143397123</v>
      </c>
      <c r="AB3906" s="94">
        <v>0.86686923624307333</v>
      </c>
      <c r="AC3906" s="94">
        <v>0.90152246196857744</v>
      </c>
      <c r="AD3906" s="94">
        <v>0.83681304815078406</v>
      </c>
      <c r="AE3906" s="94">
        <v>0.87546779556968601</v>
      </c>
      <c r="AF3906" s="94">
        <v>0.91324613651540998</v>
      </c>
      <c r="AG3906" s="94">
        <v>0.9221561025410413</v>
      </c>
      <c r="AH3906" s="94">
        <v>0.93659517348014287</v>
      </c>
      <c r="AI3906" s="94">
        <v>0.93506105112515714</v>
      </c>
      <c r="AJ3906" s="94">
        <v>0.91197259531855301</v>
      </c>
      <c r="AK3906" s="94">
        <v>0.95205383138102806</v>
      </c>
    </row>
    <row r="3907" spans="1:37">
      <c r="A3907" s="94">
        <v>20</v>
      </c>
      <c r="B3907" s="94">
        <v>0.92945223701230206</v>
      </c>
      <c r="C3907" s="94">
        <v>0.91309878603709926</v>
      </c>
      <c r="D3907" s="94">
        <v>0.94333166141916647</v>
      </c>
      <c r="E3907" s="94">
        <v>0.89992146961901764</v>
      </c>
      <c r="F3907" s="94">
        <v>0.90723015822667297</v>
      </c>
      <c r="G3907" s="94">
        <v>0.93079933995454422</v>
      </c>
      <c r="H3907" s="94">
        <v>0.58864924950197872</v>
      </c>
      <c r="I3907" s="94">
        <v>0.68176598302486002</v>
      </c>
      <c r="J3907" s="94">
        <v>0.71919567026460995</v>
      </c>
      <c r="K3907" s="94">
        <v>0.54967285836012203</v>
      </c>
      <c r="L3907" s="94">
        <v>0.59470292574382944</v>
      </c>
      <c r="M3907" s="94">
        <v>0.65140294111591635</v>
      </c>
      <c r="N3907" s="94">
        <v>0.56335077244820808</v>
      </c>
      <c r="O3907" s="94">
        <v>0.57191286700936739</v>
      </c>
      <c r="P3907" s="94">
        <v>0.6057970235636766</v>
      </c>
      <c r="Q3907" s="94">
        <v>0.66351084153522566</v>
      </c>
      <c r="R3907" s="94">
        <v>0.58374375873955808</v>
      </c>
      <c r="S3907" s="94">
        <v>0.63301313214594168</v>
      </c>
      <c r="T3907" s="94">
        <v>0.64521073478158264</v>
      </c>
      <c r="U3907" s="94">
        <v>0.557264670180874</v>
      </c>
      <c r="V3907" s="94">
        <v>0.59711981363377775</v>
      </c>
      <c r="W3907" s="94">
        <v>0.63535865285787296</v>
      </c>
      <c r="X3907" s="94">
        <v>0.57303394468729141</v>
      </c>
      <c r="Y3907" s="94">
        <v>0.54508353027151923</v>
      </c>
      <c r="Z3907" s="94">
        <v>0.62669315797982639</v>
      </c>
      <c r="AA3907" s="94">
        <v>0.54515603040778049</v>
      </c>
      <c r="AB3907" s="94">
        <v>0.59204284299865984</v>
      </c>
      <c r="AC3907" s="94">
        <v>0.52062099836945286</v>
      </c>
      <c r="AD3907" s="94">
        <v>0.52900331885085028</v>
      </c>
      <c r="AE3907" s="94">
        <v>0.59202083143612183</v>
      </c>
      <c r="AF3907" s="94">
        <v>0.90277589551099291</v>
      </c>
      <c r="AG3907" s="94">
        <v>0.91840373256319174</v>
      </c>
      <c r="AH3907" s="94">
        <v>0.93186022250474809</v>
      </c>
      <c r="AI3907" s="94">
        <v>0.92945223701230206</v>
      </c>
      <c r="AJ3907" s="94">
        <v>0.92031991077608555</v>
      </c>
      <c r="AK3907" s="94">
        <v>0.95938971133198725</v>
      </c>
    </row>
    <row r="3908" spans="1:37">
      <c r="A3908" s="94">
        <v>21</v>
      </c>
      <c r="B3908" s="94">
        <v>0.63830396213087226</v>
      </c>
      <c r="C3908" s="94">
        <v>0.63468383104260739</v>
      </c>
      <c r="D3908" s="94">
        <v>0.69899058737498965</v>
      </c>
      <c r="E3908" s="94">
        <v>0.63833089913616581</v>
      </c>
      <c r="F3908" s="94">
        <v>0.62063936845243584</v>
      </c>
      <c r="G3908" s="94">
        <v>0.69688720072231392</v>
      </c>
      <c r="H3908" s="94">
        <v>0.53242039564416832</v>
      </c>
      <c r="I3908" s="94">
        <v>0.59403475072874345</v>
      </c>
      <c r="J3908" s="94">
        <v>0.62635732520279785</v>
      </c>
      <c r="K3908" s="94">
        <v>0.45110909460438142</v>
      </c>
      <c r="L3908" s="94">
        <v>0.55996285639782062</v>
      </c>
      <c r="M3908" s="94">
        <v>0.6228654370659491</v>
      </c>
      <c r="N3908" s="94">
        <v>0.46270728142129297</v>
      </c>
      <c r="O3908" s="94">
        <v>0.5053126260807318</v>
      </c>
      <c r="P3908" s="94">
        <v>0.55701348455807487</v>
      </c>
      <c r="Q3908" s="94">
        <v>0.59602223254249098</v>
      </c>
      <c r="R3908" s="94">
        <v>0.51702475650758684</v>
      </c>
      <c r="S3908" s="94">
        <v>0.56472548861626937</v>
      </c>
      <c r="T3908" s="94">
        <v>0.56329192461457356</v>
      </c>
      <c r="U3908" s="94">
        <v>0.49197533969983198</v>
      </c>
      <c r="V3908" s="94">
        <v>0.51729143648178355</v>
      </c>
      <c r="W3908" s="94">
        <v>0.51293799249333449</v>
      </c>
      <c r="X3908" s="94">
        <v>0.46743714185133661</v>
      </c>
      <c r="Y3908" s="94">
        <v>0.47681061809871067</v>
      </c>
      <c r="Z3908" s="94">
        <v>0.50999226265893116</v>
      </c>
      <c r="AA3908" s="94">
        <v>0.45557872744340328</v>
      </c>
      <c r="AB3908" s="94">
        <v>0.52964262300374354</v>
      </c>
      <c r="AC3908" s="94">
        <v>0.43223588890773734</v>
      </c>
      <c r="AD3908" s="94">
        <v>0.49016737632214746</v>
      </c>
      <c r="AE3908" s="94">
        <v>0.55500709169539431</v>
      </c>
      <c r="AF3908" s="94">
        <v>0.61037200200893227</v>
      </c>
      <c r="AG3908" s="94">
        <v>0.6306256589601873</v>
      </c>
      <c r="AH3908" s="94">
        <v>0.68486652454553498</v>
      </c>
      <c r="AI3908" s="94">
        <v>0.63830396213087226</v>
      </c>
      <c r="AJ3908" s="94">
        <v>0.63519810345040539</v>
      </c>
      <c r="AK3908" s="94">
        <v>0.70340397779465413</v>
      </c>
    </row>
    <row r="3909" spans="1:37">
      <c r="A3909" s="94">
        <v>22</v>
      </c>
      <c r="B3909" s="94">
        <v>0.60753162640931313</v>
      </c>
      <c r="C3909" s="94">
        <v>0.60568915723002814</v>
      </c>
      <c r="D3909" s="94">
        <v>0.6686933257749188</v>
      </c>
      <c r="E3909" s="94">
        <v>0.60755726479416972</v>
      </c>
      <c r="F3909" s="94">
        <v>0.59884222564972589</v>
      </c>
      <c r="G3909" s="94">
        <v>0.66692238239048529</v>
      </c>
      <c r="H3909" s="94">
        <v>0.40789926227175538</v>
      </c>
      <c r="I3909" s="94">
        <v>0.5372966510215692</v>
      </c>
      <c r="J3909" s="94">
        <v>0.57453384518407979</v>
      </c>
      <c r="K3909" s="94">
        <v>0.39502794324901214</v>
      </c>
      <c r="L3909" s="94">
        <v>0.50623054102058695</v>
      </c>
      <c r="M3909" s="94">
        <v>0.59122097162368192</v>
      </c>
      <c r="N3909" s="94">
        <v>0.37251494735787438</v>
      </c>
      <c r="O3909" s="94">
        <v>0.44657066778246635</v>
      </c>
      <c r="P3909" s="94">
        <v>0.49772516927100235</v>
      </c>
      <c r="Q3909" s="94">
        <v>0.50191479803769756</v>
      </c>
      <c r="R3909" s="94">
        <v>0.43968114802148256</v>
      </c>
      <c r="S3909" s="94">
        <v>0.45524503356993534</v>
      </c>
      <c r="T3909" s="94">
        <v>0.41355082634081974</v>
      </c>
      <c r="U3909" s="94">
        <v>0.40691985680561454</v>
      </c>
      <c r="V3909" s="94">
        <v>0.40718287635682843</v>
      </c>
      <c r="W3909" s="94">
        <v>0.39607249425324748</v>
      </c>
      <c r="X3909" s="94">
        <v>0.37756863229815635</v>
      </c>
      <c r="Y3909" s="94">
        <v>0.41941031671288009</v>
      </c>
      <c r="Z3909" s="94">
        <v>0.41846309736737658</v>
      </c>
      <c r="AA3909" s="94">
        <v>0.39456328368104437</v>
      </c>
      <c r="AB3909" s="94">
        <v>0.45704566197524393</v>
      </c>
      <c r="AC3909" s="94">
        <v>0.38349838104004619</v>
      </c>
      <c r="AD3909" s="94">
        <v>0.44243749226126178</v>
      </c>
      <c r="AE3909" s="94">
        <v>0.49581798710062025</v>
      </c>
      <c r="AF3909" s="94">
        <v>0.57951808928219906</v>
      </c>
      <c r="AG3909" s="94">
        <v>0.60346159192627546</v>
      </c>
      <c r="AH3909" s="94">
        <v>0.66509635839674075</v>
      </c>
      <c r="AI3909" s="94">
        <v>0.60753162640931313</v>
      </c>
      <c r="AJ3909" s="94">
        <v>0.60807444620383022</v>
      </c>
      <c r="AK3909" s="94">
        <v>0.66769852706582333</v>
      </c>
    </row>
    <row r="3910" spans="1:37">
      <c r="A3910" s="94">
        <v>23</v>
      </c>
      <c r="B3910" s="94">
        <v>0.54984358802645705</v>
      </c>
      <c r="C3910" s="94">
        <v>0.54929531636844042</v>
      </c>
      <c r="D3910" s="94">
        <v>0.60231959209440789</v>
      </c>
      <c r="E3910" s="94">
        <v>0.54986679192384769</v>
      </c>
      <c r="F3910" s="94">
        <v>0.54254989646455365</v>
      </c>
      <c r="G3910" s="94">
        <v>0.60591948690806063</v>
      </c>
      <c r="H3910" s="94">
        <v>0.39405293254882306</v>
      </c>
      <c r="I3910" s="94">
        <v>0.51906239329727788</v>
      </c>
      <c r="J3910" s="94">
        <v>0.55352889298586427</v>
      </c>
      <c r="K3910" s="94">
        <v>0.3859145414625908</v>
      </c>
      <c r="L3910" s="94">
        <v>0.49958257781274334</v>
      </c>
      <c r="M3910" s="94">
        <v>0.58751884115135022</v>
      </c>
      <c r="N3910" s="94">
        <v>0.34967201359580175</v>
      </c>
      <c r="O3910" s="94">
        <v>0.43624617837062069</v>
      </c>
      <c r="P3910" s="94">
        <v>0.48286451966967381</v>
      </c>
      <c r="Q3910" s="94">
        <v>0.4454201866230329</v>
      </c>
      <c r="R3910" s="94">
        <v>0.40808889987768093</v>
      </c>
      <c r="S3910" s="94">
        <v>0.42609899157929643</v>
      </c>
      <c r="T3910" s="94">
        <v>0.3262395112296933</v>
      </c>
      <c r="U3910" s="94">
        <v>0.38097946416132972</v>
      </c>
      <c r="V3910" s="94">
        <v>0.38443400227902513</v>
      </c>
      <c r="W3910" s="94">
        <v>0.32079262118900831</v>
      </c>
      <c r="X3910" s="94">
        <v>0.35457487101580898</v>
      </c>
      <c r="Y3910" s="94">
        <v>0.40458287211372784</v>
      </c>
      <c r="Z3910" s="94">
        <v>0.35059949642379068</v>
      </c>
      <c r="AA3910" s="94">
        <v>0.37337850977907383</v>
      </c>
      <c r="AB3910" s="94">
        <v>0.43453644025588023</v>
      </c>
      <c r="AC3910" s="94">
        <v>0.37490996765787987</v>
      </c>
      <c r="AD3910" s="94">
        <v>0.43647334707638746</v>
      </c>
      <c r="AE3910" s="94">
        <v>0.48070143865050785</v>
      </c>
      <c r="AF3910" s="94">
        <v>0.52167482156621892</v>
      </c>
      <c r="AG3910" s="94">
        <v>0.54605106238814771</v>
      </c>
      <c r="AH3910" s="94">
        <v>0.60885873916970057</v>
      </c>
      <c r="AI3910" s="94">
        <v>0.54984358802645705</v>
      </c>
      <c r="AJ3910" s="94">
        <v>0.54751313885420994</v>
      </c>
      <c r="AK3910" s="94">
        <v>0.60119691193162927</v>
      </c>
    </row>
    <row r="3911" spans="1:37">
      <c r="A3911" s="94">
        <v>24</v>
      </c>
      <c r="B3911" s="94">
        <v>0.53905529002724595</v>
      </c>
      <c r="C3911" s="94">
        <v>0.54262355181119204</v>
      </c>
      <c r="D3911" s="94">
        <v>0.59085957564774849</v>
      </c>
      <c r="E3911" s="94">
        <v>0.53907803864869031</v>
      </c>
      <c r="F3911" s="94">
        <v>0.53395261468492627</v>
      </c>
      <c r="G3911" s="94">
        <v>0.59500034247641609</v>
      </c>
      <c r="H3911" s="94">
        <v>0.39228316311018252</v>
      </c>
      <c r="I3911" s="94">
        <v>0.51516051368563431</v>
      </c>
      <c r="J3911" s="94">
        <v>0.57394104579574756</v>
      </c>
      <c r="K3911" s="94">
        <v>0.3728231507695009</v>
      </c>
      <c r="L3911" s="94">
        <v>0.49590948826385522</v>
      </c>
      <c r="M3911" s="94">
        <v>0.60790250171480209</v>
      </c>
      <c r="N3911" s="94">
        <v>0.34235361396397185</v>
      </c>
      <c r="O3911" s="94">
        <v>0.42766783246065976</v>
      </c>
      <c r="P3911" s="94">
        <v>0.5077610458793862</v>
      </c>
      <c r="Q3911" s="94">
        <v>0.29702324376850481</v>
      </c>
      <c r="R3911" s="94">
        <v>0.35958614994139476</v>
      </c>
      <c r="S3911" s="94">
        <v>0.41408109811419136</v>
      </c>
      <c r="T3911" s="94">
        <v>0.2894609828671843</v>
      </c>
      <c r="U3911" s="94">
        <v>0.36576961167157135</v>
      </c>
      <c r="V3911" s="94">
        <v>0.39723109875533097</v>
      </c>
      <c r="W3911" s="94">
        <v>0.28959000438303512</v>
      </c>
      <c r="X3911" s="94">
        <v>0.34475614337299626</v>
      </c>
      <c r="Y3911" s="94">
        <v>0.40784064578222923</v>
      </c>
      <c r="Z3911" s="94">
        <v>0.30738918038861357</v>
      </c>
      <c r="AA3911" s="94">
        <v>0.36036763387459531</v>
      </c>
      <c r="AB3911" s="94">
        <v>0.44582070919966549</v>
      </c>
      <c r="AC3911" s="94">
        <v>0.36219188545568648</v>
      </c>
      <c r="AD3911" s="94">
        <v>0.43319099507868947</v>
      </c>
      <c r="AE3911" s="94">
        <v>0.49569728659642531</v>
      </c>
      <c r="AF3911" s="94">
        <v>0.51085749397350977</v>
      </c>
      <c r="AG3911" s="94">
        <v>0.53487342647143721</v>
      </c>
      <c r="AH3911" s="94">
        <v>0.59184596847677262</v>
      </c>
      <c r="AI3911" s="94">
        <v>0.53905529002724595</v>
      </c>
      <c r="AJ3911" s="94">
        <v>0.54065993821528158</v>
      </c>
      <c r="AK3911" s="94">
        <v>0.58438869191058862</v>
      </c>
    </row>
    <row r="3921" spans="1:50">
      <c r="A3921" s="94" t="s">
        <v>203</v>
      </c>
      <c r="B3921" s="95"/>
      <c r="C3921" s="95"/>
      <c r="D3921" s="95">
        <v>2015</v>
      </c>
      <c r="E3921" s="95"/>
      <c r="F3921" s="94" t="s">
        <v>0</v>
      </c>
      <c r="G3921" s="166">
        <v>3463856.8419999974</v>
      </c>
      <c r="H3921" s="95" t="s">
        <v>102</v>
      </c>
      <c r="I3921" s="95"/>
      <c r="J3921" s="95"/>
      <c r="K3921" s="96" t="s">
        <v>1</v>
      </c>
      <c r="L3921" s="95" t="s">
        <v>103</v>
      </c>
      <c r="M3921" s="95"/>
      <c r="N3921" s="95"/>
      <c r="O3921" s="95"/>
      <c r="P3921" s="95"/>
      <c r="Q3921" s="95"/>
      <c r="R3921" s="95"/>
      <c r="S3921" s="95"/>
      <c r="T3921" s="97"/>
      <c r="U3921" s="95"/>
      <c r="V3921" s="95"/>
      <c r="W3921" s="95"/>
      <c r="X3921" s="95"/>
      <c r="Y3921" s="95"/>
      <c r="Z3921" s="95"/>
      <c r="AA3921" s="95"/>
      <c r="AB3921" s="95"/>
      <c r="AC3921" s="96"/>
      <c r="AD3921" s="95"/>
      <c r="AE3921" s="95"/>
      <c r="AF3921" s="95"/>
      <c r="AG3921" s="95"/>
      <c r="AH3921" s="95"/>
      <c r="AI3921" s="95"/>
      <c r="AJ3921" s="95"/>
      <c r="AK3921" s="95"/>
    </row>
    <row r="3922" spans="1:50">
      <c r="A3922" s="96">
        <v>1099</v>
      </c>
      <c r="B3922" s="94" t="s">
        <v>104</v>
      </c>
      <c r="C3922" s="95"/>
      <c r="D3922" s="95"/>
      <c r="E3922" s="95"/>
      <c r="F3922" s="95" t="s">
        <v>3</v>
      </c>
      <c r="G3922" s="95">
        <v>0</v>
      </c>
      <c r="H3922" s="95" t="s">
        <v>102</v>
      </c>
      <c r="I3922" s="95"/>
      <c r="J3922" s="95"/>
      <c r="K3922" s="96" t="s">
        <v>4</v>
      </c>
      <c r="L3922" s="95" t="s">
        <v>103</v>
      </c>
      <c r="M3922" s="95"/>
      <c r="N3922" s="95" t="s">
        <v>105</v>
      </c>
      <c r="O3922" s="95"/>
      <c r="P3922" s="95"/>
      <c r="Q3922" s="95"/>
      <c r="R3922" s="95"/>
      <c r="S3922" s="95"/>
      <c r="T3922" s="96"/>
      <c r="U3922" s="95"/>
      <c r="V3922" s="95"/>
      <c r="W3922" s="95"/>
      <c r="X3922" s="95"/>
      <c r="Y3922" s="95"/>
      <c r="Z3922" s="95"/>
      <c r="AA3922" s="95"/>
      <c r="AB3922" s="95"/>
      <c r="AC3922" s="96"/>
      <c r="AD3922" s="95"/>
      <c r="AE3922" s="95"/>
      <c r="AF3922" s="95"/>
      <c r="AG3922" s="95"/>
      <c r="AH3922" s="95"/>
      <c r="AI3922" s="95"/>
      <c r="AJ3922" s="95"/>
      <c r="AK3922" s="95"/>
    </row>
    <row r="3923" spans="1:50">
      <c r="A3923" s="94"/>
      <c r="B3923" s="94">
        <v>1</v>
      </c>
      <c r="C3923" s="94" t="s">
        <v>5</v>
      </c>
      <c r="D3923" s="94" t="s">
        <v>6</v>
      </c>
      <c r="E3923" s="94">
        <v>2</v>
      </c>
      <c r="F3923" s="94" t="s">
        <v>7</v>
      </c>
      <c r="G3923" s="94" t="s">
        <v>8</v>
      </c>
      <c r="H3923" s="94">
        <v>3</v>
      </c>
      <c r="I3923" s="94" t="s">
        <v>9</v>
      </c>
      <c r="J3923" s="94" t="s">
        <v>10</v>
      </c>
      <c r="K3923" s="94">
        <v>4</v>
      </c>
      <c r="L3923" s="94" t="s">
        <v>11</v>
      </c>
      <c r="M3923" s="94" t="s">
        <v>12</v>
      </c>
      <c r="N3923" s="94">
        <v>5</v>
      </c>
      <c r="O3923" s="94" t="s">
        <v>13</v>
      </c>
      <c r="P3923" s="94" t="s">
        <v>13</v>
      </c>
      <c r="Q3923" s="94">
        <v>6</v>
      </c>
      <c r="R3923" s="94" t="s">
        <v>14</v>
      </c>
      <c r="S3923" s="94" t="s">
        <v>87</v>
      </c>
      <c r="T3923" s="94">
        <v>7</v>
      </c>
      <c r="U3923" s="94" t="s">
        <v>15</v>
      </c>
      <c r="V3923" s="94" t="s">
        <v>88</v>
      </c>
      <c r="W3923" s="94">
        <v>8</v>
      </c>
      <c r="X3923" s="94" t="s">
        <v>89</v>
      </c>
      <c r="Y3923" s="94" t="s">
        <v>90</v>
      </c>
      <c r="Z3923" s="94">
        <v>9</v>
      </c>
      <c r="AA3923" s="94" t="s">
        <v>91</v>
      </c>
      <c r="AB3923" s="94" t="s">
        <v>92</v>
      </c>
      <c r="AC3923" s="94">
        <v>10</v>
      </c>
      <c r="AD3923" s="94" t="s">
        <v>93</v>
      </c>
      <c r="AE3923" s="94" t="s">
        <v>94</v>
      </c>
      <c r="AF3923" s="94">
        <v>11</v>
      </c>
      <c r="AG3923" s="94" t="s">
        <v>95</v>
      </c>
      <c r="AH3923" s="94" t="s">
        <v>96</v>
      </c>
      <c r="AI3923" s="94">
        <v>12</v>
      </c>
      <c r="AJ3923" s="94" t="s">
        <v>97</v>
      </c>
      <c r="AK3923" s="94" t="s">
        <v>98</v>
      </c>
    </row>
    <row r="3924" spans="1:50">
      <c r="A3924" s="96"/>
      <c r="B3924" s="94">
        <v>31</v>
      </c>
      <c r="C3924" s="95"/>
      <c r="D3924" s="95"/>
      <c r="E3924" s="94">
        <v>28</v>
      </c>
      <c r="F3924" s="95"/>
      <c r="G3924" s="95"/>
      <c r="H3924" s="94">
        <v>31</v>
      </c>
      <c r="I3924" s="95"/>
      <c r="J3924" s="95"/>
      <c r="K3924" s="94">
        <v>30</v>
      </c>
      <c r="L3924" s="95"/>
      <c r="M3924" s="95"/>
      <c r="N3924" s="94">
        <v>31</v>
      </c>
      <c r="O3924" s="95"/>
      <c r="P3924" s="95"/>
      <c r="Q3924" s="94">
        <v>30</v>
      </c>
      <c r="R3924" s="95"/>
      <c r="S3924" s="95"/>
      <c r="T3924" s="94">
        <v>31</v>
      </c>
      <c r="U3924" s="95"/>
      <c r="V3924" s="95"/>
      <c r="W3924" s="94">
        <v>31</v>
      </c>
      <c r="X3924" s="95"/>
      <c r="Y3924" s="95"/>
      <c r="Z3924" s="94">
        <v>30</v>
      </c>
      <c r="AA3924" s="95"/>
      <c r="AB3924" s="95"/>
      <c r="AC3924" s="94">
        <v>31</v>
      </c>
      <c r="AD3924" s="95"/>
      <c r="AE3924" s="95"/>
      <c r="AF3924" s="94">
        <v>30</v>
      </c>
      <c r="AG3924" s="95"/>
      <c r="AH3924" s="95"/>
      <c r="AI3924" s="94">
        <v>31</v>
      </c>
      <c r="AJ3924" s="95"/>
      <c r="AK3924" s="95"/>
    </row>
    <row r="3925" spans="1:50">
      <c r="A3925" s="94" t="s">
        <v>16</v>
      </c>
      <c r="B3925" s="94" t="s">
        <v>17</v>
      </c>
      <c r="C3925" s="94" t="s">
        <v>18</v>
      </c>
      <c r="D3925" s="94" t="s">
        <v>19</v>
      </c>
      <c r="E3925" s="94" t="s">
        <v>17</v>
      </c>
      <c r="F3925" s="94" t="s">
        <v>18</v>
      </c>
      <c r="G3925" s="94" t="s">
        <v>19</v>
      </c>
      <c r="H3925" s="94" t="s">
        <v>17</v>
      </c>
      <c r="I3925" s="94" t="s">
        <v>18</v>
      </c>
      <c r="J3925" s="94" t="s">
        <v>19</v>
      </c>
      <c r="K3925" s="94" t="s">
        <v>17</v>
      </c>
      <c r="L3925" s="94" t="s">
        <v>18</v>
      </c>
      <c r="M3925" s="94" t="s">
        <v>19</v>
      </c>
      <c r="N3925" s="94" t="s">
        <v>17</v>
      </c>
      <c r="O3925" s="94" t="s">
        <v>18</v>
      </c>
      <c r="P3925" s="94" t="s">
        <v>19</v>
      </c>
      <c r="Q3925" s="94" t="s">
        <v>17</v>
      </c>
      <c r="R3925" s="94" t="s">
        <v>18</v>
      </c>
      <c r="S3925" s="94" t="s">
        <v>19</v>
      </c>
      <c r="T3925" s="94" t="s">
        <v>17</v>
      </c>
      <c r="U3925" s="94" t="s">
        <v>18</v>
      </c>
      <c r="V3925" s="94" t="s">
        <v>19</v>
      </c>
      <c r="W3925" s="94" t="s">
        <v>17</v>
      </c>
      <c r="X3925" s="94" t="s">
        <v>18</v>
      </c>
      <c r="Y3925" s="94" t="s">
        <v>19</v>
      </c>
      <c r="Z3925" s="94" t="s">
        <v>17</v>
      </c>
      <c r="AA3925" s="94" t="s">
        <v>18</v>
      </c>
      <c r="AB3925" s="94" t="s">
        <v>19</v>
      </c>
      <c r="AC3925" s="94" t="s">
        <v>17</v>
      </c>
      <c r="AD3925" s="94" t="s">
        <v>18</v>
      </c>
      <c r="AE3925" s="94" t="s">
        <v>19</v>
      </c>
      <c r="AF3925" s="94" t="s">
        <v>17</v>
      </c>
      <c r="AG3925" s="94" t="s">
        <v>18</v>
      </c>
      <c r="AH3925" s="94" t="s">
        <v>19</v>
      </c>
      <c r="AI3925" s="94" t="s">
        <v>17</v>
      </c>
      <c r="AJ3925" s="94" t="s">
        <v>18</v>
      </c>
      <c r="AK3925" s="94" t="s">
        <v>19</v>
      </c>
    </row>
    <row r="3926" spans="1:50">
      <c r="A3926" s="96"/>
      <c r="B3926" s="134">
        <v>8.3853143123892401E-2</v>
      </c>
      <c r="C3926" s="167">
        <v>1.0333996402971755</v>
      </c>
      <c r="D3926" s="167">
        <v>0.87362825965101099</v>
      </c>
      <c r="E3926" s="134">
        <v>7.5307377801091258E-2</v>
      </c>
      <c r="F3926" s="167">
        <v>1.0108444773063661</v>
      </c>
      <c r="G3926" s="167">
        <v>0.86144897922116248</v>
      </c>
      <c r="H3926" s="134">
        <v>8.4420444018454915E-2</v>
      </c>
      <c r="I3926" s="167">
        <v>1.062145897357397</v>
      </c>
      <c r="J3926" s="167">
        <v>0.87228266313013891</v>
      </c>
      <c r="K3926" s="134">
        <v>8.1353568941571891E-2</v>
      </c>
      <c r="L3926" s="167">
        <v>1.0330797870209674</v>
      </c>
      <c r="M3926" s="167">
        <v>0.85991611081220476</v>
      </c>
      <c r="N3926" s="134">
        <v>8.4435344259899139E-2</v>
      </c>
      <c r="O3926" s="167">
        <v>1.1217752890346624</v>
      </c>
      <c r="P3926" s="167">
        <v>0.83110422937384043</v>
      </c>
      <c r="Q3926" s="134">
        <v>8.3198616378097376E-2</v>
      </c>
      <c r="R3926" s="167">
        <v>1.1433191610851827</v>
      </c>
      <c r="S3926" s="167">
        <v>0.82002604781833566</v>
      </c>
      <c r="T3926" s="134">
        <v>8.6753467930159853E-2</v>
      </c>
      <c r="U3926" s="167">
        <v>1.1605237891270732</v>
      </c>
      <c r="V3926" s="167">
        <v>0.82541449638078579</v>
      </c>
      <c r="W3926" s="134">
        <v>8.6235966483761736E-2</v>
      </c>
      <c r="X3926" s="167">
        <v>1.067828799491394</v>
      </c>
      <c r="Y3926" s="167">
        <v>0.85875998551033639</v>
      </c>
      <c r="Z3926" s="134">
        <v>8.6383535640927073E-2</v>
      </c>
      <c r="AA3926" s="167">
        <v>1.1409286935050591</v>
      </c>
      <c r="AB3926" s="167">
        <v>0.83232814281591017</v>
      </c>
      <c r="AC3926" s="134">
        <v>8.4016459400843874E-2</v>
      </c>
      <c r="AD3926" s="167">
        <v>1.0822643300666419</v>
      </c>
      <c r="AE3926" s="167">
        <v>0.87696752243298437</v>
      </c>
      <c r="AF3926" s="134">
        <v>8.0047467205952169E-2</v>
      </c>
      <c r="AG3926" s="167">
        <v>1.0282897101638013</v>
      </c>
      <c r="AH3926" s="167">
        <v>0.87354973117973866</v>
      </c>
      <c r="AI3926" s="134">
        <v>8.3994608815348273E-2</v>
      </c>
      <c r="AJ3926" s="167">
        <v>1.0201163919676517</v>
      </c>
      <c r="AK3926" s="167">
        <v>0.86859241256841369</v>
      </c>
      <c r="AM3926" t="str">
        <f>A3921</f>
        <v>PreNResSpltPkgAC-65to-PEYes-cDXGF-Hsp1985-CZ03</v>
      </c>
      <c r="AN3926" s="93">
        <f>1/($T3926*(1/$T3924)*(1/(5/7+2/7*$V3926))*$T3936/SUM($T3928:$T3951))</f>
        <v>7157.2087756171641</v>
      </c>
      <c r="AO3926" s="93">
        <f>1/(T3926*(1/T3924)*(1/(5/7+2/7*V3926)))</f>
        <v>339.51001563845051</v>
      </c>
      <c r="AP3926" s="93"/>
      <c r="AR3926" s="217">
        <f>CHOOSE($AV$3,C3926,F3926,I3926,L3926,O3926,R3926,U3926,X3926,AA3926,AD3926,AG3926,AJ3926)</f>
        <v>1.1605237891270732</v>
      </c>
      <c r="AS3926" s="92"/>
      <c r="AT3926" s="92"/>
      <c r="AV3926" s="151">
        <f>AN3926/AR3926</f>
        <v>6167.222802904108</v>
      </c>
      <c r="AW3926" s="152">
        <f>AO3926/AR3926</f>
        <v>292.54894972366253</v>
      </c>
      <c r="AX3926" s="93"/>
    </row>
    <row r="3927" spans="1:50">
      <c r="A3927" s="94" t="s">
        <v>20</v>
      </c>
      <c r="B3927" s="94" t="s">
        <v>21</v>
      </c>
      <c r="C3927" s="94" t="s">
        <v>22</v>
      </c>
      <c r="D3927" s="94" t="s">
        <v>23</v>
      </c>
      <c r="E3927" s="94" t="s">
        <v>21</v>
      </c>
      <c r="F3927" s="94" t="s">
        <v>22</v>
      </c>
      <c r="G3927" s="94" t="s">
        <v>23</v>
      </c>
      <c r="H3927" s="94" t="s">
        <v>21</v>
      </c>
      <c r="I3927" s="94" t="s">
        <v>22</v>
      </c>
      <c r="J3927" s="94" t="s">
        <v>23</v>
      </c>
      <c r="K3927" s="94" t="s">
        <v>21</v>
      </c>
      <c r="L3927" s="94" t="s">
        <v>22</v>
      </c>
      <c r="M3927" s="94" t="s">
        <v>23</v>
      </c>
      <c r="N3927" s="94" t="s">
        <v>21</v>
      </c>
      <c r="O3927" s="94" t="s">
        <v>22</v>
      </c>
      <c r="P3927" s="94" t="s">
        <v>23</v>
      </c>
      <c r="Q3927" s="94" t="s">
        <v>21</v>
      </c>
      <c r="R3927" s="94" t="s">
        <v>22</v>
      </c>
      <c r="S3927" s="94" t="s">
        <v>23</v>
      </c>
      <c r="T3927" s="94" t="s">
        <v>21</v>
      </c>
      <c r="U3927" s="94" t="s">
        <v>22</v>
      </c>
      <c r="V3927" s="94" t="s">
        <v>23</v>
      </c>
      <c r="W3927" s="94" t="s">
        <v>21</v>
      </c>
      <c r="X3927" s="94" t="s">
        <v>22</v>
      </c>
      <c r="Y3927" s="94" t="s">
        <v>23</v>
      </c>
      <c r="Z3927" s="94" t="s">
        <v>21</v>
      </c>
      <c r="AA3927" s="94" t="s">
        <v>22</v>
      </c>
      <c r="AB3927" s="94" t="s">
        <v>23</v>
      </c>
      <c r="AC3927" s="94" t="s">
        <v>21</v>
      </c>
      <c r="AD3927" s="94" t="s">
        <v>22</v>
      </c>
      <c r="AE3927" s="94" t="s">
        <v>23</v>
      </c>
      <c r="AF3927" s="94" t="s">
        <v>21</v>
      </c>
      <c r="AG3927" s="94" t="s">
        <v>22</v>
      </c>
      <c r="AH3927" s="94" t="s">
        <v>23</v>
      </c>
      <c r="AI3927" s="94" t="s">
        <v>21</v>
      </c>
      <c r="AJ3927" s="94" t="s">
        <v>22</v>
      </c>
      <c r="AK3927" s="94" t="s">
        <v>23</v>
      </c>
    </row>
    <row r="3928" spans="1:50">
      <c r="A3928" s="94">
        <v>1</v>
      </c>
      <c r="B3928" s="94">
        <v>0.53696114216643487</v>
      </c>
      <c r="C3928" s="94">
        <v>0.5397362967760263</v>
      </c>
      <c r="D3928" s="94">
        <v>0.58088913950603349</v>
      </c>
      <c r="E3928" s="94">
        <v>0.54335824224849427</v>
      </c>
      <c r="F3928" s="94">
        <v>0.5382497942334421</v>
      </c>
      <c r="G3928" s="94">
        <v>0.58876493907226646</v>
      </c>
      <c r="H3928" s="94">
        <v>0.47414461972060029</v>
      </c>
      <c r="I3928" s="94">
        <v>0.51949759051118694</v>
      </c>
      <c r="J3928" s="94">
        <v>0.5627619218030433</v>
      </c>
      <c r="K3928" s="94">
        <v>0.4964930582108556</v>
      </c>
      <c r="L3928" s="94">
        <v>0.52407349999627806</v>
      </c>
      <c r="M3928" s="94">
        <v>0.5832728863022032</v>
      </c>
      <c r="N3928" s="94">
        <v>0.38249932430467731</v>
      </c>
      <c r="O3928" s="94">
        <v>0.46704433126806921</v>
      </c>
      <c r="P3928" s="94">
        <v>0.55618868059477078</v>
      </c>
      <c r="Q3928" s="94">
        <v>0.37792799030149576</v>
      </c>
      <c r="R3928" s="94">
        <v>0.46035662526183641</v>
      </c>
      <c r="S3928" s="94">
        <v>0.55222768977693304</v>
      </c>
      <c r="T3928" s="94">
        <v>0.36073767573341392</v>
      </c>
      <c r="U3928" s="94">
        <v>0.43730401617877473</v>
      </c>
      <c r="V3928" s="94">
        <v>0.50622116180480081</v>
      </c>
      <c r="W3928" s="94">
        <v>0.3923728026209628</v>
      </c>
      <c r="X3928" s="94">
        <v>0.4476229092364401</v>
      </c>
      <c r="Y3928" s="94">
        <v>0.49270988411851546</v>
      </c>
      <c r="Z3928" s="94">
        <v>0.34844478643360643</v>
      </c>
      <c r="AA3928" s="94">
        <v>0.411937952557003</v>
      </c>
      <c r="AB3928" s="94">
        <v>0.49386568280472859</v>
      </c>
      <c r="AC3928" s="94">
        <v>0.40083141265221833</v>
      </c>
      <c r="AD3928" s="94">
        <v>0.48654473748749461</v>
      </c>
      <c r="AE3928" s="94">
        <v>0.51259552417075094</v>
      </c>
      <c r="AF3928" s="94">
        <v>0.54335824224849427</v>
      </c>
      <c r="AG3928" s="94">
        <v>0.5396755851690993</v>
      </c>
      <c r="AH3928" s="94">
        <v>0.57395834838022108</v>
      </c>
      <c r="AI3928" s="94">
        <v>0.53698383013744933</v>
      </c>
      <c r="AJ3928" s="94">
        <v>0.54011926801933818</v>
      </c>
      <c r="AK3928" s="94">
        <v>0.58763411083051587</v>
      </c>
    </row>
    <row r="3929" spans="1:50">
      <c r="A3929" s="94">
        <v>2</v>
      </c>
      <c r="B3929" s="94">
        <v>0.53551359463893056</v>
      </c>
      <c r="C3929" s="94">
        <v>0.54266078488658698</v>
      </c>
      <c r="D3929" s="94">
        <v>0.58644208864328418</v>
      </c>
      <c r="E3929" s="94">
        <v>0.5418934493270875</v>
      </c>
      <c r="F3929" s="94">
        <v>0.53676067319494569</v>
      </c>
      <c r="G3929" s="94">
        <v>0.58282415053868775</v>
      </c>
      <c r="H3929" s="94">
        <v>0.47225614941018224</v>
      </c>
      <c r="I3929" s="94">
        <v>0.52902103897202246</v>
      </c>
      <c r="J3929" s="94">
        <v>0.56834400812995922</v>
      </c>
      <c r="K3929" s="94">
        <v>0.49347559968266774</v>
      </c>
      <c r="L3929" s="94">
        <v>0.52288731234418084</v>
      </c>
      <c r="M3929" s="94">
        <v>0.58278645541178631</v>
      </c>
      <c r="N3929" s="94">
        <v>0.38003536019685014</v>
      </c>
      <c r="O3929" s="94">
        <v>0.46613485954393552</v>
      </c>
      <c r="P3929" s="94">
        <v>0.56574363384294757</v>
      </c>
      <c r="Q3929" s="94">
        <v>0.37549347357355406</v>
      </c>
      <c r="R3929" s="94">
        <v>0.45739628745161803</v>
      </c>
      <c r="S3929" s="94">
        <v>0.55174440205907782</v>
      </c>
      <c r="T3929" s="94">
        <v>0.35845974990019752</v>
      </c>
      <c r="U3929" s="94">
        <v>0.43449459425575654</v>
      </c>
      <c r="V3929" s="94">
        <v>0.50582697522407805</v>
      </c>
      <c r="W3929" s="94">
        <v>0.38984523605779808</v>
      </c>
      <c r="X3929" s="94">
        <v>0.44473943543108196</v>
      </c>
      <c r="Y3929" s="94">
        <v>0.49227868401778074</v>
      </c>
      <c r="Z3929" s="94">
        <v>0.34632482032179884</v>
      </c>
      <c r="AA3929" s="94">
        <v>0.40930540033297097</v>
      </c>
      <c r="AB3929" s="94">
        <v>0.49348111724419957</v>
      </c>
      <c r="AC3929" s="94">
        <v>0.39824935785810833</v>
      </c>
      <c r="AD3929" s="94">
        <v>0.48156318484872179</v>
      </c>
      <c r="AE3929" s="94">
        <v>0.51777329928597915</v>
      </c>
      <c r="AF3929" s="94">
        <v>0.5418934493270875</v>
      </c>
      <c r="AG3929" s="94">
        <v>0.53822806822706581</v>
      </c>
      <c r="AH3929" s="94">
        <v>0.59062858044278332</v>
      </c>
      <c r="AI3929" s="94">
        <v>0.53553622144738822</v>
      </c>
      <c r="AJ3929" s="94">
        <v>0.5406960359811106</v>
      </c>
      <c r="AK3929" s="94">
        <v>0.58776312533608022</v>
      </c>
    </row>
    <row r="3930" spans="1:50">
      <c r="A3930" s="94">
        <v>3</v>
      </c>
      <c r="B3930" s="94">
        <v>0.53234846216445086</v>
      </c>
      <c r="C3930" s="94">
        <v>0.53954381531186435</v>
      </c>
      <c r="D3930" s="94">
        <v>0.58058666967407235</v>
      </c>
      <c r="E3930" s="94">
        <v>0.53869060896720944</v>
      </c>
      <c r="F3930" s="94">
        <v>0.5358956178489156</v>
      </c>
      <c r="G3930" s="94">
        <v>0.58239394767177943</v>
      </c>
      <c r="H3930" s="94">
        <v>0.48359727826650106</v>
      </c>
      <c r="I3930" s="94">
        <v>0.52712871772891956</v>
      </c>
      <c r="J3930" s="94">
        <v>0.57407918342051434</v>
      </c>
      <c r="K3930" s="94">
        <v>0.49209033578493322</v>
      </c>
      <c r="L3930" s="94">
        <v>0.52757002832458322</v>
      </c>
      <c r="M3930" s="94">
        <v>0.5895471025818233</v>
      </c>
      <c r="N3930" s="94">
        <v>0.37890419617520693</v>
      </c>
      <c r="O3930" s="94">
        <v>0.46475367084509711</v>
      </c>
      <c r="P3930" s="94">
        <v>0.56565007198025996</v>
      </c>
      <c r="Q3930" s="94">
        <v>0.37446814122363548</v>
      </c>
      <c r="R3930" s="94">
        <v>0.45794352748815265</v>
      </c>
      <c r="S3930" s="94">
        <v>0.55164229902009432</v>
      </c>
      <c r="T3930" s="94">
        <v>0.35779125262094091</v>
      </c>
      <c r="U3930" s="94">
        <v>0.43326719999904889</v>
      </c>
      <c r="V3930" s="94">
        <v>0.50574369636899563</v>
      </c>
      <c r="W3930" s="94">
        <v>0.38868487323048334</v>
      </c>
      <c r="X3930" s="94">
        <v>0.44341568164115819</v>
      </c>
      <c r="Y3930" s="94">
        <v>0.4921875854049495</v>
      </c>
      <c r="Z3930" s="94">
        <v>0.34622537906010203</v>
      </c>
      <c r="AA3930" s="94">
        <v>0.40824441490214081</v>
      </c>
      <c r="AB3930" s="94">
        <v>0.49339987099901733</v>
      </c>
      <c r="AC3930" s="94">
        <v>0.42108423323113009</v>
      </c>
      <c r="AD3930" s="94">
        <v>0.48814410157980198</v>
      </c>
      <c r="AE3930" s="94">
        <v>0.52893128063232231</v>
      </c>
      <c r="AF3930" s="94">
        <v>0.53869060896720944</v>
      </c>
      <c r="AG3930" s="94">
        <v>0.53738701280408674</v>
      </c>
      <c r="AH3930" s="94">
        <v>0.60121471089224998</v>
      </c>
      <c r="AI3930" s="94">
        <v>0.53237095523802869</v>
      </c>
      <c r="AJ3930" s="94">
        <v>0.53537349785153299</v>
      </c>
      <c r="AK3930" s="94">
        <v>0.59339213908570043</v>
      </c>
    </row>
    <row r="3931" spans="1:50">
      <c r="A3931" s="94">
        <v>4</v>
      </c>
      <c r="B3931" s="94">
        <v>0.53089540366920229</v>
      </c>
      <c r="C3931" s="94">
        <v>0.53811286758487331</v>
      </c>
      <c r="D3931" s="94">
        <v>0.58049531972482227</v>
      </c>
      <c r="E3931" s="94">
        <v>0.53722023942300534</v>
      </c>
      <c r="F3931" s="94">
        <v>0.53679251328129618</v>
      </c>
      <c r="G3931" s="94">
        <v>0.58837336357545045</v>
      </c>
      <c r="H3931" s="94">
        <v>0.4826885449788621</v>
      </c>
      <c r="I3931" s="94">
        <v>0.52884537611707372</v>
      </c>
      <c r="J3931" s="94">
        <v>0.58058103414794549</v>
      </c>
      <c r="K3931" s="94">
        <v>0.49208274689716652</v>
      </c>
      <c r="L3931" s="94">
        <v>0.52756181408418779</v>
      </c>
      <c r="M3931" s="94">
        <v>0.59035096959321653</v>
      </c>
      <c r="N3931" s="94">
        <v>0.37889704596015228</v>
      </c>
      <c r="O3931" s="94">
        <v>0.46474502750241792</v>
      </c>
      <c r="P3931" s="94">
        <v>0.56638193366172873</v>
      </c>
      <c r="Q3931" s="94">
        <v>0.37666481098937743</v>
      </c>
      <c r="R3931" s="94">
        <v>0.45640249328662819</v>
      </c>
      <c r="S3931" s="94">
        <v>0.55244097168058759</v>
      </c>
      <c r="T3931" s="94">
        <v>0.35736641743002134</v>
      </c>
      <c r="U3931" s="94">
        <v>0.43318991191313355</v>
      </c>
      <c r="V3931" s="94">
        <v>0.5063951220798617</v>
      </c>
      <c r="W3931" s="94">
        <v>0.38867753844649278</v>
      </c>
      <c r="X3931" s="94">
        <v>0.44340731404450884</v>
      </c>
      <c r="Y3931" s="94">
        <v>0.49290017899865207</v>
      </c>
      <c r="Z3931" s="94">
        <v>0.34576899143545853</v>
      </c>
      <c r="AA3931" s="94">
        <v>0.40816073588253909</v>
      </c>
      <c r="AB3931" s="94">
        <v>0.49403539718355383</v>
      </c>
      <c r="AC3931" s="94">
        <v>0.40906711344356889</v>
      </c>
      <c r="AD3931" s="94">
        <v>0.49012444783021702</v>
      </c>
      <c r="AE3931" s="94">
        <v>0.52968690911677818</v>
      </c>
      <c r="AF3931" s="94">
        <v>0.53722023942300534</v>
      </c>
      <c r="AG3931" s="94">
        <v>0.53360719712814475</v>
      </c>
      <c r="AH3931" s="94">
        <v>0.59560912897263629</v>
      </c>
      <c r="AI3931" s="94">
        <v>0.53091783534737091</v>
      </c>
      <c r="AJ3931" s="94">
        <v>0.53594407971271762</v>
      </c>
      <c r="AK3931" s="94">
        <v>0.59330142576147549</v>
      </c>
    </row>
    <row r="3932" spans="1:50">
      <c r="A3932" s="94">
        <v>5</v>
      </c>
      <c r="B3932" s="94">
        <v>0.53088805571220998</v>
      </c>
      <c r="C3932" s="94">
        <v>0.53810526963234062</v>
      </c>
      <c r="D3932" s="94">
        <v>0.59747919251155979</v>
      </c>
      <c r="E3932" s="94">
        <v>0.53721280392594251</v>
      </c>
      <c r="F3932" s="94">
        <v>0.53678455325970842</v>
      </c>
      <c r="G3932" s="94">
        <v>0.58908430915832244</v>
      </c>
      <c r="H3932" s="94">
        <v>0.49745274100185133</v>
      </c>
      <c r="I3932" s="94">
        <v>0.56605974063825515</v>
      </c>
      <c r="J3932" s="94">
        <v>0.62280553000654437</v>
      </c>
      <c r="K3932" s="94">
        <v>0.53675152405297977</v>
      </c>
      <c r="L3932" s="94">
        <v>0.57557576049533954</v>
      </c>
      <c r="M3932" s="94">
        <v>0.64609098255899766</v>
      </c>
      <c r="N3932" s="94">
        <v>0.41537315303986622</v>
      </c>
      <c r="O3932" s="94">
        <v>0.51138258385657542</v>
      </c>
      <c r="P3932" s="94">
        <v>0.62714038354542101</v>
      </c>
      <c r="Q3932" s="94">
        <v>0.41048005523701336</v>
      </c>
      <c r="R3932" s="94">
        <v>0.49993369750808225</v>
      </c>
      <c r="S3932" s="94">
        <v>0.6078193910688201</v>
      </c>
      <c r="T3932" s="94">
        <v>0.39174120388852324</v>
      </c>
      <c r="U3932" s="94">
        <v>0.47488802331187019</v>
      </c>
      <c r="V3932" s="94">
        <v>0.55714132375441439</v>
      </c>
      <c r="W3932" s="94">
        <v>0.42609520549619817</v>
      </c>
      <c r="X3932" s="94">
        <v>0.4860937715913875</v>
      </c>
      <c r="Y3932" s="94">
        <v>0.542310042184731</v>
      </c>
      <c r="Z3932" s="94">
        <v>0.37839180465046396</v>
      </c>
      <c r="AA3932" s="94">
        <v>0.44734187837177491</v>
      </c>
      <c r="AB3932" s="94">
        <v>0.54354302236934815</v>
      </c>
      <c r="AC3932" s="94">
        <v>0.47131116832359754</v>
      </c>
      <c r="AD3932" s="94">
        <v>0.53841281972703414</v>
      </c>
      <c r="AE3932" s="94">
        <v>0.57545075614331342</v>
      </c>
      <c r="AF3932" s="94">
        <v>0.53721280392594251</v>
      </c>
      <c r="AG3932" s="94">
        <v>0.53592498489892404</v>
      </c>
      <c r="AH3932" s="94">
        <v>0.59082255632236425</v>
      </c>
      <c r="AI3932" s="94">
        <v>0.53091048707990873</v>
      </c>
      <c r="AJ3932" s="94">
        <v>0.53593608933279124</v>
      </c>
      <c r="AK3932" s="94">
        <v>0.59401100554208008</v>
      </c>
    </row>
    <row r="3933" spans="1:50">
      <c r="A3933" s="94">
        <v>6</v>
      </c>
      <c r="B3933" s="94">
        <v>0.57774230347429778</v>
      </c>
      <c r="C3933" s="94">
        <v>0.58642779548120849</v>
      </c>
      <c r="D3933" s="94">
        <v>0.6470422916431714</v>
      </c>
      <c r="E3933" s="94">
        <v>0.58462525094802587</v>
      </c>
      <c r="F3933" s="94">
        <v>0.58978874500707656</v>
      </c>
      <c r="G3933" s="94">
        <v>0.64446838387627947</v>
      </c>
      <c r="H3933" s="94">
        <v>0.54432207752348127</v>
      </c>
      <c r="I3933" s="94">
        <v>0.62017659434840811</v>
      </c>
      <c r="J3933" s="94">
        <v>0.67637288435113285</v>
      </c>
      <c r="K3933" s="94">
        <v>0.60251098783384549</v>
      </c>
      <c r="L3933" s="94">
        <v>0.63940229079762934</v>
      </c>
      <c r="M3933" s="94">
        <v>0.70117043151044489</v>
      </c>
      <c r="N3933" s="94">
        <v>0.457609473367594</v>
      </c>
      <c r="O3933" s="94">
        <v>0.56715274846947372</v>
      </c>
      <c r="P3933" s="94">
        <v>0.68222316292322205</v>
      </c>
      <c r="Q3933" s="94">
        <v>0.45283753780824737</v>
      </c>
      <c r="R3933" s="94">
        <v>0.55087114433407092</v>
      </c>
      <c r="S3933" s="94">
        <v>0.66254435100755826</v>
      </c>
      <c r="T3933" s="94">
        <v>0.43157456059903115</v>
      </c>
      <c r="U3933" s="94">
        <v>0.52317598445142088</v>
      </c>
      <c r="V3933" s="94">
        <v>0.60726917992998086</v>
      </c>
      <c r="W3933" s="94">
        <v>0.46942177452874018</v>
      </c>
      <c r="X3933" s="94">
        <v>0.53552116499896485</v>
      </c>
      <c r="Y3933" s="94">
        <v>0.59113687424868933</v>
      </c>
      <c r="Z3933" s="94">
        <v>0.41686775658342407</v>
      </c>
      <c r="AA3933" s="94">
        <v>0.49282886936443648</v>
      </c>
      <c r="AB3933" s="94">
        <v>0.59244739418466441</v>
      </c>
      <c r="AC3933" s="94">
        <v>0.51557175354938878</v>
      </c>
      <c r="AD3933" s="94">
        <v>0.59366763980064197</v>
      </c>
      <c r="AE3933" s="94">
        <v>0.63187413649145008</v>
      </c>
      <c r="AF3933" s="94">
        <v>0.58462525094802587</v>
      </c>
      <c r="AG3933" s="94">
        <v>0.58746560418039562</v>
      </c>
      <c r="AH3933" s="94">
        <v>0.65223082579383962</v>
      </c>
      <c r="AI3933" s="94">
        <v>0.57776671455287631</v>
      </c>
      <c r="AJ3933" s="94">
        <v>0.58001643784395174</v>
      </c>
      <c r="AK3933" s="94">
        <v>0.64928893352880379</v>
      </c>
    </row>
    <row r="3934" spans="1:50">
      <c r="A3934" s="94">
        <v>7</v>
      </c>
      <c r="B3934" s="94">
        <v>0.63199778091698833</v>
      </c>
      <c r="C3934" s="94">
        <v>0.63983045711634212</v>
      </c>
      <c r="D3934" s="94">
        <v>0.70135716702379614</v>
      </c>
      <c r="E3934" s="94">
        <v>0.63952710238679455</v>
      </c>
      <c r="F3934" s="94">
        <v>0.64084024395874173</v>
      </c>
      <c r="G3934" s="94">
        <v>0.69310478721873348</v>
      </c>
      <c r="H3934" s="94">
        <v>0.59389012859119994</v>
      </c>
      <c r="I3934" s="94">
        <v>0.67717893346057489</v>
      </c>
      <c r="J3934" s="94">
        <v>0.71355898121509775</v>
      </c>
      <c r="K3934" s="94">
        <v>0.63941166271947214</v>
      </c>
      <c r="L3934" s="94">
        <v>0.68798105180096814</v>
      </c>
      <c r="M3934" s="94">
        <v>0.73472502809680784</v>
      </c>
      <c r="N3934" s="94">
        <v>0.49920227434040465</v>
      </c>
      <c r="O3934" s="94">
        <v>0.61164160475617835</v>
      </c>
      <c r="P3934" s="94">
        <v>0.71090756670129174</v>
      </c>
      <c r="Q3934" s="94">
        <v>0.49633904071845802</v>
      </c>
      <c r="R3934" s="94">
        <v>0.60137306788866685</v>
      </c>
      <c r="S3934" s="94">
        <v>0.69588212771388458</v>
      </c>
      <c r="T3934" s="94">
        <v>0.47087563702800589</v>
      </c>
      <c r="U3934" s="94">
        <v>0.5707405588329918</v>
      </c>
      <c r="V3934" s="94">
        <v>0.63794795349153544</v>
      </c>
      <c r="W3934" s="94">
        <v>0.51208821300212715</v>
      </c>
      <c r="X3934" s="94">
        <v>0.58419547470810251</v>
      </c>
      <c r="Y3934" s="94">
        <v>0.62088158354491829</v>
      </c>
      <c r="Z3934" s="94">
        <v>0.45475748273782207</v>
      </c>
      <c r="AA3934" s="94">
        <v>0.5376228132622376</v>
      </c>
      <c r="AB3934" s="94">
        <v>0.62237738248971908</v>
      </c>
      <c r="AC3934" s="94">
        <v>0.55915797739540651</v>
      </c>
      <c r="AD3934" s="94">
        <v>0.64543522414133248</v>
      </c>
      <c r="AE3934" s="94">
        <v>0.67407209102924615</v>
      </c>
      <c r="AF3934" s="94">
        <v>0.63952710238679455</v>
      </c>
      <c r="AG3934" s="94">
        <v>0.64404936358785292</v>
      </c>
      <c r="AH3934" s="94">
        <v>0.70744447784375886</v>
      </c>
      <c r="AI3934" s="94">
        <v>0.63202448442718417</v>
      </c>
      <c r="AJ3934" s="94">
        <v>0.6337776901031672</v>
      </c>
      <c r="AK3934" s="94">
        <v>0.70389029130568215</v>
      </c>
    </row>
    <row r="3935" spans="1:50">
      <c r="A3935" s="94">
        <v>8</v>
      </c>
      <c r="B3935" s="94">
        <v>0.68542661319803289</v>
      </c>
      <c r="C3935" s="94">
        <v>0.69380983952943365</v>
      </c>
      <c r="D3935" s="94">
        <v>0.7345841885643396</v>
      </c>
      <c r="E3935" s="94">
        <v>0.69359246040597811</v>
      </c>
      <c r="F3935" s="94">
        <v>0.69821787056686513</v>
      </c>
      <c r="G3935" s="94">
        <v>0.73265694199481834</v>
      </c>
      <c r="H3935" s="94">
        <v>0.72103090552094118</v>
      </c>
      <c r="I3935" s="94">
        <v>0.92386439067762038</v>
      </c>
      <c r="J3935" s="94">
        <v>0.92373265350675848</v>
      </c>
      <c r="K3935" s="94">
        <v>0.92561780843428998</v>
      </c>
      <c r="L3935" s="94">
        <v>0.9894483803870977</v>
      </c>
      <c r="M3935" s="94">
        <v>0.99000218950993524</v>
      </c>
      <c r="N3935" s="94">
        <v>0.74103637123725885</v>
      </c>
      <c r="O3935" s="94">
        <v>0.89655586366986562</v>
      </c>
      <c r="P3935" s="94">
        <v>0.97005708521115452</v>
      </c>
      <c r="Q3935" s="94">
        <v>0.74419912453478554</v>
      </c>
      <c r="R3935" s="94">
        <v>0.8898408544611407</v>
      </c>
      <c r="S3935" s="94">
        <v>0.96383396911383046</v>
      </c>
      <c r="T3935" s="94">
        <v>0.71725307409845029</v>
      </c>
      <c r="U3935" s="94">
        <v>0.84250003474248103</v>
      </c>
      <c r="V3935" s="94">
        <v>0.88290831044321472</v>
      </c>
      <c r="W3935" s="94">
        <v>0.75257181975990817</v>
      </c>
      <c r="X3935" s="94">
        <v>0.85788728863251618</v>
      </c>
      <c r="Y3935" s="94">
        <v>0.85936580789691341</v>
      </c>
      <c r="Z3935" s="94">
        <v>0.67503637856636978</v>
      </c>
      <c r="AA3935" s="94">
        <v>0.79056234134630243</v>
      </c>
      <c r="AB3935" s="94">
        <v>0.86726304419750588</v>
      </c>
      <c r="AC3935" s="94">
        <v>0.79205592304088024</v>
      </c>
      <c r="AD3935" s="94">
        <v>0.9309949167914614</v>
      </c>
      <c r="AE3935" s="94">
        <v>0.89965071196162927</v>
      </c>
      <c r="AF3935" s="94">
        <v>0.69359246040597811</v>
      </c>
      <c r="AG3935" s="94">
        <v>0.69664164073718771</v>
      </c>
      <c r="AH3935" s="94">
        <v>0.74673376489527266</v>
      </c>
      <c r="AI3935" s="94">
        <v>0.68545557421199022</v>
      </c>
      <c r="AJ3935" s="94">
        <v>0.69081980954371014</v>
      </c>
      <c r="AK3935" s="94">
        <v>0.73124942989195552</v>
      </c>
    </row>
    <row r="3936" spans="1:50">
      <c r="A3936" s="94">
        <v>9</v>
      </c>
      <c r="B3936" s="94">
        <v>0.98564025504758723</v>
      </c>
      <c r="C3936" s="94">
        <v>1</v>
      </c>
      <c r="D3936" s="94">
        <v>1</v>
      </c>
      <c r="E3936" s="94">
        <v>0.99738270503383153</v>
      </c>
      <c r="F3936" s="94">
        <v>1</v>
      </c>
      <c r="G3936" s="94">
        <v>1</v>
      </c>
      <c r="H3936" s="94">
        <v>0.91713635064851051</v>
      </c>
      <c r="I3936" s="94">
        <v>0.98691397503511802</v>
      </c>
      <c r="J3936" s="94">
        <v>0.96372603770074128</v>
      </c>
      <c r="K3936" s="94">
        <v>0.92861308405977483</v>
      </c>
      <c r="L3936" s="94">
        <v>0.98600550131637477</v>
      </c>
      <c r="M3936" s="94">
        <v>0.98968846442274716</v>
      </c>
      <c r="N3936" s="94">
        <v>0.75485392348983871</v>
      </c>
      <c r="O3936" s="94">
        <v>0.9020516327099708</v>
      </c>
      <c r="P3936" s="94">
        <v>0.96967556072663885</v>
      </c>
      <c r="Q3936" s="94">
        <v>0.83040239938131533</v>
      </c>
      <c r="R3936" s="94">
        <v>0.91567668636183164</v>
      </c>
      <c r="S3936" s="94">
        <v>0.96537515776337568</v>
      </c>
      <c r="T3936" s="94">
        <v>0.76181895996748772</v>
      </c>
      <c r="U3936" s="94">
        <v>0.85343719068509127</v>
      </c>
      <c r="V3936" s="94">
        <v>0.88339965568820011</v>
      </c>
      <c r="W3936" s="94">
        <v>0.75674237793696975</v>
      </c>
      <c r="X3936" s="94">
        <v>0.86272638931191736</v>
      </c>
      <c r="Y3936" s="94">
        <v>0.85985915749573527</v>
      </c>
      <c r="Z3936" s="94">
        <v>0.77882439585091101</v>
      </c>
      <c r="AA3936" s="94">
        <v>0.81235658233762542</v>
      </c>
      <c r="AB3936" s="94">
        <v>0.89815647756001238</v>
      </c>
      <c r="AC3936" s="94">
        <v>0.77014617157551801</v>
      </c>
      <c r="AD3936" s="94">
        <v>0.92749436405301811</v>
      </c>
      <c r="AE3936" s="94">
        <v>0.89373556138820331</v>
      </c>
      <c r="AF3936" s="94">
        <v>0.99738270503383153</v>
      </c>
      <c r="AG3936" s="94">
        <v>0.99900309683301103</v>
      </c>
      <c r="AH3936" s="94">
        <v>1</v>
      </c>
      <c r="AI3936" s="94">
        <v>0.98568190084982721</v>
      </c>
      <c r="AJ3936" s="94">
        <v>0.99766268499447897</v>
      </c>
      <c r="AK3936" s="94">
        <v>0.99202025124567039</v>
      </c>
    </row>
    <row r="3937" spans="1:37">
      <c r="A3937" s="94">
        <v>10</v>
      </c>
      <c r="B3937" s="94">
        <v>0.98822673590891474</v>
      </c>
      <c r="C3937" s="94">
        <v>0.99814094382851803</v>
      </c>
      <c r="D3937" s="94">
        <v>0.99415450546971917</v>
      </c>
      <c r="E3937" s="94">
        <v>1</v>
      </c>
      <c r="F3937" s="94">
        <v>0.9907010032811211</v>
      </c>
      <c r="G3937" s="94">
        <v>0.96921221877128594</v>
      </c>
      <c r="H3937" s="94">
        <v>0.97111293201335092</v>
      </c>
      <c r="I3937" s="94">
        <v>1</v>
      </c>
      <c r="J3937" s="94">
        <v>0.97473022992633263</v>
      </c>
      <c r="K3937" s="94">
        <v>0.94124624714905925</v>
      </c>
      <c r="L3937" s="94">
        <v>0.99618080604116266</v>
      </c>
      <c r="M3937" s="94">
        <v>0.991293914732433</v>
      </c>
      <c r="N3937" s="94">
        <v>0.79759552568142722</v>
      </c>
      <c r="O3937" s="94">
        <v>0.92132122310807274</v>
      </c>
      <c r="P3937" s="94">
        <v>0.98442486067599089</v>
      </c>
      <c r="Q3937" s="94">
        <v>0.90280442762717272</v>
      </c>
      <c r="R3937" s="94">
        <v>0.94120177667208427</v>
      </c>
      <c r="S3937" s="94">
        <v>0.98321057333692552</v>
      </c>
      <c r="T3937" s="94">
        <v>0.92190045639437668</v>
      </c>
      <c r="U3937" s="94">
        <v>0.89259155795614353</v>
      </c>
      <c r="V3937" s="94">
        <v>0.89885320389948609</v>
      </c>
      <c r="W3937" s="94">
        <v>0.77544950001222468</v>
      </c>
      <c r="X3937" s="94">
        <v>0.8786639514213993</v>
      </c>
      <c r="Y3937" s="94">
        <v>0.87422156235335635</v>
      </c>
      <c r="Z3937" s="94">
        <v>0.85460297967707211</v>
      </c>
      <c r="AA3937" s="94">
        <v>0.84136628697708771</v>
      </c>
      <c r="AB3937" s="94">
        <v>0.93846680210716638</v>
      </c>
      <c r="AC3937" s="94">
        <v>0.78170472562483329</v>
      </c>
      <c r="AD3937" s="94">
        <v>0.941272253770842</v>
      </c>
      <c r="AE3937" s="94">
        <v>0.90930422272061828</v>
      </c>
      <c r="AF3937" s="94">
        <v>1</v>
      </c>
      <c r="AG3937" s="94">
        <v>0.99222744444913102</v>
      </c>
      <c r="AH3937" s="94">
        <v>0.98303330125623478</v>
      </c>
      <c r="AI3937" s="94">
        <v>0.98826849099653535</v>
      </c>
      <c r="AJ3937" s="94">
        <v>0.99619331426868818</v>
      </c>
      <c r="AK3937" s="94">
        <v>0.99158381936356532</v>
      </c>
    </row>
    <row r="3938" spans="1:37">
      <c r="A3938" s="94">
        <v>11</v>
      </c>
      <c r="B3938" s="94">
        <v>0.99995774924729364</v>
      </c>
      <c r="C3938" s="94">
        <v>0.99506901925809621</v>
      </c>
      <c r="D3938" s="94">
        <v>0.99769798127889919</v>
      </c>
      <c r="E3938" s="94">
        <v>0.98207425583066899</v>
      </c>
      <c r="F3938" s="94">
        <v>0.98841836759061275</v>
      </c>
      <c r="G3938" s="94">
        <v>0.98371414534292778</v>
      </c>
      <c r="H3938" s="94">
        <v>0.97206403849776712</v>
      </c>
      <c r="I3938" s="94">
        <v>0.99563012916452032</v>
      </c>
      <c r="J3938" s="94">
        <v>0.95573120039222281</v>
      </c>
      <c r="K3938" s="94">
        <v>0.93041923934826642</v>
      </c>
      <c r="L3938" s="94">
        <v>0.98443829270093741</v>
      </c>
      <c r="M3938" s="94">
        <v>0.98686122760426798</v>
      </c>
      <c r="N3938" s="94">
        <v>0.8716455361922435</v>
      </c>
      <c r="O3938" s="94">
        <v>0.9395040222973795</v>
      </c>
      <c r="P3938" s="94">
        <v>0.98570811360156629</v>
      </c>
      <c r="Q3938" s="94">
        <v>0.95457499809251445</v>
      </c>
      <c r="R3938" s="94">
        <v>0.96047237102796246</v>
      </c>
      <c r="S3938" s="94">
        <v>0.99488974289887533</v>
      </c>
      <c r="T3938" s="94">
        <v>0.94260094443785103</v>
      </c>
      <c r="U3938" s="94">
        <v>0.90665769233084448</v>
      </c>
      <c r="V3938" s="94">
        <v>0.90390290980946275</v>
      </c>
      <c r="W3938" s="94">
        <v>0.79583237573653443</v>
      </c>
      <c r="X3938" s="94">
        <v>0.88909675061517768</v>
      </c>
      <c r="Y3938" s="94">
        <v>0.87948179869959742</v>
      </c>
      <c r="Z3938" s="94">
        <v>0.89593623947887557</v>
      </c>
      <c r="AA3938" s="94">
        <v>0.87727221357115326</v>
      </c>
      <c r="AB3938" s="94">
        <v>0.94588954934061886</v>
      </c>
      <c r="AC3938" s="94">
        <v>0.78563899986712593</v>
      </c>
      <c r="AD3938" s="94">
        <v>0.94281479312528205</v>
      </c>
      <c r="AE3938" s="94">
        <v>0.9162647100670589</v>
      </c>
      <c r="AF3938" s="94">
        <v>0.98207425583066899</v>
      </c>
      <c r="AG3938" s="94">
        <v>0.99995327469872275</v>
      </c>
      <c r="AH3938" s="94">
        <v>0.99214718687971004</v>
      </c>
      <c r="AI3938" s="94">
        <v>1</v>
      </c>
      <c r="AJ3938" s="94">
        <v>1</v>
      </c>
      <c r="AK3938" s="94">
        <v>1</v>
      </c>
    </row>
    <row r="3939" spans="1:37">
      <c r="A3939" s="94">
        <v>12</v>
      </c>
      <c r="B3939" s="94">
        <v>1</v>
      </c>
      <c r="C3939" s="94">
        <v>0.99293580363272638</v>
      </c>
      <c r="D3939" s="94">
        <v>0.98198195556558032</v>
      </c>
      <c r="E3939" s="94">
        <v>0.98211700993878093</v>
      </c>
      <c r="F3939" s="94">
        <v>0.98607205172740453</v>
      </c>
      <c r="G3939" s="94">
        <v>0.98426527964953636</v>
      </c>
      <c r="H3939" s="94">
        <v>0.97253472454845347</v>
      </c>
      <c r="I3939" s="94">
        <v>0.98632763163842452</v>
      </c>
      <c r="J3939" s="94">
        <v>0.96385180692971217</v>
      </c>
      <c r="K3939" s="94">
        <v>0.9250743273180696</v>
      </c>
      <c r="L3939" s="94">
        <v>0.97034342626748094</v>
      </c>
      <c r="M3939" s="94">
        <v>0.97285550062274018</v>
      </c>
      <c r="N3939" s="94">
        <v>0.94828154114781926</v>
      </c>
      <c r="O3939" s="94">
        <v>0.96005212896006953</v>
      </c>
      <c r="P3939" s="94">
        <v>0.97307913337597007</v>
      </c>
      <c r="Q3939" s="94">
        <v>0.97118095491080969</v>
      </c>
      <c r="R3939" s="94">
        <v>0.96709933443250773</v>
      </c>
      <c r="S3939" s="94">
        <v>1</v>
      </c>
      <c r="T3939" s="94">
        <v>0.96373570845426537</v>
      </c>
      <c r="U3939" s="94">
        <v>0.93242643196058561</v>
      </c>
      <c r="V3939" s="94">
        <v>0.90980969393632771</v>
      </c>
      <c r="W3939" s="94">
        <v>0.87336202048849665</v>
      </c>
      <c r="X3939" s="94">
        <v>0.90610273527968399</v>
      </c>
      <c r="Y3939" s="94">
        <v>0.9073071614441518</v>
      </c>
      <c r="Z3939" s="94">
        <v>0.9173399940161544</v>
      </c>
      <c r="AA3939" s="94">
        <v>0.8944200321559187</v>
      </c>
      <c r="AB3939" s="94">
        <v>0.94307504399709841</v>
      </c>
      <c r="AC3939" s="94">
        <v>0.78960474430714112</v>
      </c>
      <c r="AD3939" s="94">
        <v>0.93919810948150106</v>
      </c>
      <c r="AE3939" s="94">
        <v>0.91412746790275545</v>
      </c>
      <c r="AF3939" s="94">
        <v>0.98211700993878115</v>
      </c>
      <c r="AG3939" s="94">
        <v>1</v>
      </c>
      <c r="AH3939" s="94">
        <v>0.98797532975326352</v>
      </c>
      <c r="AI3939" s="94">
        <v>0.98531877396606815</v>
      </c>
      <c r="AJ3939" s="94">
        <v>0.98764859099530644</v>
      </c>
      <c r="AK3939" s="94">
        <v>0.98843279125402617</v>
      </c>
    </row>
    <row r="3940" spans="1:37">
      <c r="A3940" s="94">
        <v>13</v>
      </c>
      <c r="B3940" s="94">
        <v>0.98715577117727116</v>
      </c>
      <c r="C3940" s="94">
        <v>0.97760801981980239</v>
      </c>
      <c r="D3940" s="94">
        <v>0.96937994812225103</v>
      </c>
      <c r="E3940" s="94">
        <v>0.95422336233177174</v>
      </c>
      <c r="F3940" s="94">
        <v>0.97060722228678686</v>
      </c>
      <c r="G3940" s="94">
        <v>0.96549969931243307</v>
      </c>
      <c r="H3940" s="94">
        <v>0.96613694444587572</v>
      </c>
      <c r="I3940" s="94">
        <v>0.96967405534254802</v>
      </c>
      <c r="J3940" s="94">
        <v>0.94214566242603681</v>
      </c>
      <c r="K3940" s="94">
        <v>0.95407205123550021</v>
      </c>
      <c r="L3940" s="94">
        <v>0.95694617131260351</v>
      </c>
      <c r="M3940" s="94">
        <v>0.94611835856979054</v>
      </c>
      <c r="N3940" s="94">
        <v>0.95807542904865439</v>
      </c>
      <c r="O3940" s="94">
        <v>0.95250500659076709</v>
      </c>
      <c r="P3940" s="94">
        <v>0.94599941950062105</v>
      </c>
      <c r="Q3940" s="94">
        <v>0.96205469632359253</v>
      </c>
      <c r="R3940" s="94">
        <v>0.96127457250539339</v>
      </c>
      <c r="S3940" s="94">
        <v>0.95300906164470967</v>
      </c>
      <c r="T3940" s="94">
        <v>0.9644698416466162</v>
      </c>
      <c r="U3940" s="94">
        <v>0.94503189582695646</v>
      </c>
      <c r="V3940" s="94">
        <v>0.92534305105040082</v>
      </c>
      <c r="W3940" s="94">
        <v>0.96260629324466407</v>
      </c>
      <c r="X3940" s="94">
        <v>0.93308807509097158</v>
      </c>
      <c r="Y3940" s="94">
        <v>0.91737760698924731</v>
      </c>
      <c r="Z3940" s="94">
        <v>0.93276511409473495</v>
      </c>
      <c r="AA3940" s="94">
        <v>0.92080635186096382</v>
      </c>
      <c r="AB3940" s="94">
        <v>0.93074615197471233</v>
      </c>
      <c r="AC3940" s="94">
        <v>0.85968138173150033</v>
      </c>
      <c r="AD3940" s="94">
        <v>0.95055677076677358</v>
      </c>
      <c r="AE3940" s="94">
        <v>0.91797838841691037</v>
      </c>
      <c r="AF3940" s="94">
        <v>0.96912100032220461</v>
      </c>
      <c r="AG3940" s="94">
        <v>0.98702120109757041</v>
      </c>
      <c r="AH3940" s="94">
        <v>0.98033506467123754</v>
      </c>
      <c r="AI3940" s="94">
        <v>0.97247461479769581</v>
      </c>
      <c r="AJ3940" s="94">
        <v>0.9747829623792299</v>
      </c>
      <c r="AK3940" s="94">
        <v>0.98787943997625327</v>
      </c>
    </row>
    <row r="3941" spans="1:37">
      <c r="A3941" s="94">
        <v>14</v>
      </c>
      <c r="B3941" s="94">
        <v>0.95133141919053665</v>
      </c>
      <c r="C3941" s="94">
        <v>0.95133393815447542</v>
      </c>
      <c r="D3941" s="94">
        <v>0.94005954663358537</v>
      </c>
      <c r="E3941" s="94">
        <v>0.93286861476689709</v>
      </c>
      <c r="F3941" s="94">
        <v>0.94960211832094465</v>
      </c>
      <c r="G3941" s="94">
        <v>0.93628099720216662</v>
      </c>
      <c r="H3941" s="94">
        <v>0.96128693124719766</v>
      </c>
      <c r="I3941" s="94">
        <v>0.96560979327278162</v>
      </c>
      <c r="J3941" s="94">
        <v>0.94613335919273378</v>
      </c>
      <c r="K3941" s="94">
        <v>0.95862947021974509</v>
      </c>
      <c r="L3941" s="94">
        <v>0.95605056241449349</v>
      </c>
      <c r="M3941" s="94">
        <v>0.97289232549648641</v>
      </c>
      <c r="N3941" s="94">
        <v>0.99320300556906416</v>
      </c>
      <c r="O3941" s="94">
        <v>0.96316085121035622</v>
      </c>
      <c r="P3941" s="94">
        <v>0.94279502966118967</v>
      </c>
      <c r="Q3941" s="94">
        <v>0.98930583539859851</v>
      </c>
      <c r="R3941" s="94">
        <v>0.98177851056048093</v>
      </c>
      <c r="S3941" s="94">
        <v>0.95341690656153821</v>
      </c>
      <c r="T3941" s="94">
        <v>0.98206611064956184</v>
      </c>
      <c r="U3941" s="94">
        <v>0.9644191662859859</v>
      </c>
      <c r="V3941" s="94">
        <v>0.93223622694968533</v>
      </c>
      <c r="W3941" s="94">
        <v>0.97100755482751044</v>
      </c>
      <c r="X3941" s="94">
        <v>0.96752989981356985</v>
      </c>
      <c r="Y3941" s="94">
        <v>0.94742861006595114</v>
      </c>
      <c r="Z3941" s="94">
        <v>0.97027878726821815</v>
      </c>
      <c r="AA3941" s="94">
        <v>0.96068508842070877</v>
      </c>
      <c r="AB3941" s="94">
        <v>0.94768599409520327</v>
      </c>
      <c r="AC3941" s="94">
        <v>0.90547301705285088</v>
      </c>
      <c r="AD3941" s="94">
        <v>0.97047561974738183</v>
      </c>
      <c r="AE3941" s="94">
        <v>0.93641020072712577</v>
      </c>
      <c r="AF3941" s="94">
        <v>0.94776687238208535</v>
      </c>
      <c r="AG3941" s="94">
        <v>0.96552746577057236</v>
      </c>
      <c r="AH3941" s="94">
        <v>0.95071270085732329</v>
      </c>
      <c r="AI3941" s="94">
        <v>0.93664813678554937</v>
      </c>
      <c r="AJ3941" s="94">
        <v>0.95125825285961074</v>
      </c>
      <c r="AK3941" s="94">
        <v>0.95235081059914639</v>
      </c>
    </row>
    <row r="3942" spans="1:37">
      <c r="A3942" s="94">
        <v>15</v>
      </c>
      <c r="B3942" s="94">
        <v>0.96236192729563952</v>
      </c>
      <c r="C3942" s="94">
        <v>0.94786755321506444</v>
      </c>
      <c r="D3942" s="94">
        <v>0.93934250592083024</v>
      </c>
      <c r="E3942" s="94">
        <v>0.92967878652687919</v>
      </c>
      <c r="F3942" s="94">
        <v>0.94635184250619664</v>
      </c>
      <c r="G3942" s="94">
        <v>0.93583160688344791</v>
      </c>
      <c r="H3942" s="94">
        <v>0.96916090190776716</v>
      </c>
      <c r="I3942" s="94">
        <v>0.96576855887068713</v>
      </c>
      <c r="J3942" s="94">
        <v>0.95051140820433777</v>
      </c>
      <c r="K3942" s="94">
        <v>0.96241457393357166</v>
      </c>
      <c r="L3942" s="94">
        <v>0.96057866243245382</v>
      </c>
      <c r="M3942" s="94">
        <v>0.94606469131192739</v>
      </c>
      <c r="N3942" s="94">
        <v>0.99558831731129027</v>
      </c>
      <c r="O3942" s="94">
        <v>0.98146657793998948</v>
      </c>
      <c r="P3942" s="94">
        <v>0.94774881841763203</v>
      </c>
      <c r="Q3942" s="94">
        <v>0.97013160237262952</v>
      </c>
      <c r="R3942" s="94">
        <v>0.97596571828677492</v>
      </c>
      <c r="S3942" s="94">
        <v>0.94733383439454288</v>
      </c>
      <c r="T3942" s="94">
        <v>0.98317427863434148</v>
      </c>
      <c r="U3942" s="94">
        <v>0.97148255418396456</v>
      </c>
      <c r="V3942" s="94">
        <v>0.94551827901470009</v>
      </c>
      <c r="W3942" s="94">
        <v>0.97324759785824322</v>
      </c>
      <c r="X3942" s="94">
        <v>0.98755674625127676</v>
      </c>
      <c r="Y3942" s="94">
        <v>0.95209123951201891</v>
      </c>
      <c r="Z3942" s="94">
        <v>0.97202096343384137</v>
      </c>
      <c r="AA3942" s="94">
        <v>0.96767283659482317</v>
      </c>
      <c r="AB3942" s="94">
        <v>0.96248499765514295</v>
      </c>
      <c r="AC3942" s="94">
        <v>0.95870011099488794</v>
      </c>
      <c r="AD3942" s="94">
        <v>0.98077586859341381</v>
      </c>
      <c r="AE3942" s="94">
        <v>0.95046924318272863</v>
      </c>
      <c r="AF3942" s="94">
        <v>0.92913413636701603</v>
      </c>
      <c r="AG3942" s="94">
        <v>0.96046362333718849</v>
      </c>
      <c r="AH3942" s="94">
        <v>0.94749765383192963</v>
      </c>
      <c r="AI3942" s="94">
        <v>0.91823399088080004</v>
      </c>
      <c r="AJ3942" s="94">
        <v>0.94599800532623279</v>
      </c>
      <c r="AK3942" s="94">
        <v>0.9455803208530279</v>
      </c>
    </row>
    <row r="3943" spans="1:37">
      <c r="A3943" s="94">
        <v>16</v>
      </c>
      <c r="B3943" s="94">
        <v>0.96166754535985688</v>
      </c>
      <c r="C3943" s="94">
        <v>0.94731733481915548</v>
      </c>
      <c r="D3943" s="94">
        <v>0.94079981955565561</v>
      </c>
      <c r="E3943" s="94">
        <v>0.9291855652217017</v>
      </c>
      <c r="F3943" s="94">
        <v>0.9457751389421768</v>
      </c>
      <c r="G3943" s="94">
        <v>0.93795813197028355</v>
      </c>
      <c r="H3943" s="94">
        <v>0.98340459474331865</v>
      </c>
      <c r="I3943" s="94">
        <v>0.99116770939325438</v>
      </c>
      <c r="J3943" s="94">
        <v>0.99504946717903053</v>
      </c>
      <c r="K3943" s="94">
        <v>1</v>
      </c>
      <c r="L3943" s="94">
        <v>1</v>
      </c>
      <c r="M3943" s="94">
        <v>1</v>
      </c>
      <c r="N3943" s="94">
        <v>1</v>
      </c>
      <c r="O3943" s="94">
        <v>1</v>
      </c>
      <c r="P3943" s="94">
        <v>1</v>
      </c>
      <c r="Q3943" s="94">
        <v>1</v>
      </c>
      <c r="R3943" s="94">
        <v>1</v>
      </c>
      <c r="S3943" s="94">
        <v>0.99118595515974839</v>
      </c>
      <c r="T3943" s="94">
        <v>1</v>
      </c>
      <c r="U3943" s="94">
        <v>1</v>
      </c>
      <c r="V3943" s="94">
        <v>1</v>
      </c>
      <c r="W3943" s="94">
        <v>1</v>
      </c>
      <c r="X3943" s="94">
        <v>1</v>
      </c>
      <c r="Y3943" s="94">
        <v>1</v>
      </c>
      <c r="Z3943" s="94">
        <v>1</v>
      </c>
      <c r="AA3943" s="94">
        <v>1</v>
      </c>
      <c r="AB3943" s="94">
        <v>1</v>
      </c>
      <c r="AC3943" s="94">
        <v>1</v>
      </c>
      <c r="AD3943" s="94">
        <v>1</v>
      </c>
      <c r="AE3943" s="94">
        <v>1</v>
      </c>
      <c r="AF3943" s="94">
        <v>0.92842962302029886</v>
      </c>
      <c r="AG3943" s="94">
        <v>0.96095351345243663</v>
      </c>
      <c r="AH3943" s="94">
        <v>0.94832675168129632</v>
      </c>
      <c r="AI3943" s="94">
        <v>0.91753774253875298</v>
      </c>
      <c r="AJ3943" s="94">
        <v>0.94484283695947713</v>
      </c>
      <c r="AK3943" s="94">
        <v>0.94712143943902871</v>
      </c>
    </row>
    <row r="3944" spans="1:37">
      <c r="A3944" s="94">
        <v>17</v>
      </c>
      <c r="B3944" s="94">
        <v>0.97966881533175709</v>
      </c>
      <c r="C3944" s="94">
        <v>0.97923144901095527</v>
      </c>
      <c r="D3944" s="94">
        <v>0.98711424382542012</v>
      </c>
      <c r="E3944" s="94">
        <v>0.96180509083698917</v>
      </c>
      <c r="F3944" s="94">
        <v>0.97892773335201322</v>
      </c>
      <c r="G3944" s="94">
        <v>0.98485074939622641</v>
      </c>
      <c r="H3944" s="94">
        <v>1</v>
      </c>
      <c r="I3944" s="94">
        <v>0.98737474693784433</v>
      </c>
      <c r="J3944" s="94">
        <v>1</v>
      </c>
      <c r="K3944" s="94">
        <v>0.9813529352358481</v>
      </c>
      <c r="L3944" s="94">
        <v>0.98493397076979661</v>
      </c>
      <c r="M3944" s="94">
        <v>0.99063791814430047</v>
      </c>
      <c r="N3944" s="94">
        <v>0.98164539795475247</v>
      </c>
      <c r="O3944" s="94">
        <v>0.97369630017787789</v>
      </c>
      <c r="P3944" s="94">
        <v>0.99901053132326434</v>
      </c>
      <c r="Q3944" s="94">
        <v>0.98854048626280733</v>
      </c>
      <c r="R3944" s="94">
        <v>0.98356519647247287</v>
      </c>
      <c r="S3944" s="94">
        <v>0.98752754654905905</v>
      </c>
      <c r="T3944" s="94">
        <v>0.98323856586429026</v>
      </c>
      <c r="U3944" s="94">
        <v>0.96622711297266428</v>
      </c>
      <c r="V3944" s="94">
        <v>0.97455854110251017</v>
      </c>
      <c r="W3944" s="94">
        <v>0.98203418009339627</v>
      </c>
      <c r="X3944" s="94">
        <v>0.96900984874094753</v>
      </c>
      <c r="Y3944" s="94">
        <v>0.98295990324922422</v>
      </c>
      <c r="Z3944" s="94">
        <v>0.97536549006086748</v>
      </c>
      <c r="AA3944" s="94">
        <v>0.96737581641131132</v>
      </c>
      <c r="AB3944" s="94">
        <v>0.98859122170430214</v>
      </c>
      <c r="AC3944" s="94">
        <v>0.97990053419411816</v>
      </c>
      <c r="AD3944" s="94">
        <v>0.97205339540215863</v>
      </c>
      <c r="AE3944" s="94">
        <v>0.98999757562369173</v>
      </c>
      <c r="AF3944" s="94">
        <v>0.96154360919027437</v>
      </c>
      <c r="AG3944" s="94">
        <v>0.99436249082423467</v>
      </c>
      <c r="AH3944" s="94">
        <v>0.99414151572202036</v>
      </c>
      <c r="AI3944" s="94">
        <v>0.95026325168183479</v>
      </c>
      <c r="AJ3944" s="94">
        <v>0.97776268674720812</v>
      </c>
      <c r="AK3944" s="94">
        <v>0.99368962839286734</v>
      </c>
    </row>
    <row r="3945" spans="1:37">
      <c r="A3945" s="94">
        <v>18</v>
      </c>
      <c r="B3945" s="94">
        <v>0.96641126392820553</v>
      </c>
      <c r="C3945" s="94">
        <v>0.96662454627107908</v>
      </c>
      <c r="D3945" s="94">
        <v>0.98634577647456856</v>
      </c>
      <c r="E3945" s="94">
        <v>0.94812811361439508</v>
      </c>
      <c r="F3945" s="94">
        <v>0.96435860534053797</v>
      </c>
      <c r="G3945" s="94">
        <v>0.98296230019172315</v>
      </c>
      <c r="H3945" s="94">
        <v>0.97468201492567219</v>
      </c>
      <c r="I3945" s="94">
        <v>0.944660196589722</v>
      </c>
      <c r="J3945" s="94">
        <v>0.94339400201378432</v>
      </c>
      <c r="K3945" s="94">
        <v>0.92898785836333386</v>
      </c>
      <c r="L3945" s="94">
        <v>0.93050744068997548</v>
      </c>
      <c r="M3945" s="94">
        <v>0.94596420793550329</v>
      </c>
      <c r="N3945" s="94">
        <v>0.93754716162679785</v>
      </c>
      <c r="O3945" s="94">
        <v>0.91935770010953477</v>
      </c>
      <c r="P3945" s="94">
        <v>0.95137860285941711</v>
      </c>
      <c r="Q3945" s="94">
        <v>0.94376308747022208</v>
      </c>
      <c r="R3945" s="94">
        <v>0.92123310900012334</v>
      </c>
      <c r="S3945" s="94">
        <v>0.94426251825800844</v>
      </c>
      <c r="T3945" s="94">
        <v>0.93328738819416712</v>
      </c>
      <c r="U3945" s="94">
        <v>0.90104100363335748</v>
      </c>
      <c r="V3945" s="94">
        <v>0.89377203708870079</v>
      </c>
      <c r="W3945" s="94">
        <v>0.93527884403804307</v>
      </c>
      <c r="X3945" s="94">
        <v>0.8939918743464309</v>
      </c>
      <c r="Y3945" s="94">
        <v>0.91632551923172678</v>
      </c>
      <c r="Z3945" s="94">
        <v>0.913640692232769</v>
      </c>
      <c r="AA3945" s="94">
        <v>0.89172426230270463</v>
      </c>
      <c r="AB3945" s="94">
        <v>0.92993301247084714</v>
      </c>
      <c r="AC3945" s="94">
        <v>0.91997977914914575</v>
      </c>
      <c r="AD3945" s="94">
        <v>0.91288618799062471</v>
      </c>
      <c r="AE3945" s="94">
        <v>0.93610972783333768</v>
      </c>
      <c r="AF3945" s="94">
        <v>0.94812811361439508</v>
      </c>
      <c r="AG3945" s="94">
        <v>0.98300214800950214</v>
      </c>
      <c r="AH3945" s="94">
        <v>0.99282862460324961</v>
      </c>
      <c r="AI3945" s="94">
        <v>0.95172861868492953</v>
      </c>
      <c r="AJ3945" s="94">
        <v>0.96617044975357036</v>
      </c>
      <c r="AK3945" s="94">
        <v>0.99306547032590797</v>
      </c>
    </row>
    <row r="3946" spans="1:37">
      <c r="A3946" s="94">
        <v>19</v>
      </c>
      <c r="B3946" s="94">
        <v>0.9349797655634321</v>
      </c>
      <c r="C3946" s="94">
        <v>0.92359091899949464</v>
      </c>
      <c r="D3946" s="94">
        <v>0.94476756512913029</v>
      </c>
      <c r="E3946" s="94">
        <v>0.90142575656182611</v>
      </c>
      <c r="F3946" s="94">
        <v>0.91676872077677063</v>
      </c>
      <c r="G3946" s="94">
        <v>0.94086907038310774</v>
      </c>
      <c r="H3946" s="94">
        <v>0.93881539429691119</v>
      </c>
      <c r="I3946" s="94">
        <v>0.92776122408876394</v>
      </c>
      <c r="J3946" s="94">
        <v>0.92871813589820496</v>
      </c>
      <c r="K3946" s="94">
        <v>0.8792660494760457</v>
      </c>
      <c r="L3946" s="94">
        <v>0.91525967139102393</v>
      </c>
      <c r="M3946" s="94">
        <v>0.94189520211860067</v>
      </c>
      <c r="N3946" s="94">
        <v>0.91992521828414853</v>
      </c>
      <c r="O3946" s="94">
        <v>0.90436577857921263</v>
      </c>
      <c r="P3946" s="94">
        <v>0.94278276266141503</v>
      </c>
      <c r="Q3946" s="94">
        <v>0.92479467448877062</v>
      </c>
      <c r="R3946" s="94">
        <v>0.90530509903323553</v>
      </c>
      <c r="S3946" s="94">
        <v>0.93860260646368932</v>
      </c>
      <c r="T3946" s="94">
        <v>0.90701863700283047</v>
      </c>
      <c r="U3946" s="94">
        <v>0.87259921096295845</v>
      </c>
      <c r="V3946" s="94">
        <v>0.87070541354197462</v>
      </c>
      <c r="W3946" s="94">
        <v>0.84314271044717748</v>
      </c>
      <c r="X3946" s="94">
        <v>0.85419638159619649</v>
      </c>
      <c r="Y3946" s="94">
        <v>0.88273665091537878</v>
      </c>
      <c r="Z3946" s="94">
        <v>0.88194802391974858</v>
      </c>
      <c r="AA3946" s="94">
        <v>0.85670778281620175</v>
      </c>
      <c r="AB3946" s="94">
        <v>0.91448764989368014</v>
      </c>
      <c r="AC3946" s="94">
        <v>0.87685062246052992</v>
      </c>
      <c r="AD3946" s="94">
        <v>0.89792813035445951</v>
      </c>
      <c r="AE3946" s="94">
        <v>0.91052577140097135</v>
      </c>
      <c r="AF3946" s="94">
        <v>0.91632339455225909</v>
      </c>
      <c r="AG3946" s="94">
        <v>0.93640347907112786</v>
      </c>
      <c r="AH3946" s="94">
        <v>0.95545777275794508</v>
      </c>
      <c r="AI3946" s="94">
        <v>0.92029640461520179</v>
      </c>
      <c r="AJ3946" s="94">
        <v>0.92074677231610047</v>
      </c>
      <c r="AK3946" s="94">
        <v>0.95117884484645021</v>
      </c>
    </row>
    <row r="3947" spans="1:37">
      <c r="A3947" s="94">
        <v>20</v>
      </c>
      <c r="B3947" s="94">
        <v>0.9293659264212325</v>
      </c>
      <c r="C3947" s="94">
        <v>0.92172833520719355</v>
      </c>
      <c r="D3947" s="94">
        <v>0.94566753129581593</v>
      </c>
      <c r="E3947" s="94">
        <v>0.89574317793144465</v>
      </c>
      <c r="F3947" s="94">
        <v>0.91098526759204568</v>
      </c>
      <c r="G3947" s="94">
        <v>0.9422273399981117</v>
      </c>
      <c r="H3947" s="94">
        <v>0.8185825936633746</v>
      </c>
      <c r="I3947" s="94">
        <v>0.6901803863673619</v>
      </c>
      <c r="J3947" s="94">
        <v>0.73160575801557315</v>
      </c>
      <c r="K3947" s="94">
        <v>0.58659242010214652</v>
      </c>
      <c r="L3947" s="94">
        <v>0.61345538781867515</v>
      </c>
      <c r="M3947" s="94">
        <v>0.68496548881308861</v>
      </c>
      <c r="N3947" s="94">
        <v>0.56948888832746458</v>
      </c>
      <c r="O3947" s="94">
        <v>0.5886365188038104</v>
      </c>
      <c r="P3947" s="94">
        <v>0.68534376291673504</v>
      </c>
      <c r="Q3947" s="94">
        <v>0.60001817998562557</v>
      </c>
      <c r="R3947" s="94">
        <v>0.59378681108483788</v>
      </c>
      <c r="S3947" s="94">
        <v>0.68053944438929603</v>
      </c>
      <c r="T3947" s="94">
        <v>0.62678026175242496</v>
      </c>
      <c r="U3947" s="94">
        <v>0.57356380343291413</v>
      </c>
      <c r="V3947" s="94">
        <v>0.62499068896134147</v>
      </c>
      <c r="W3947" s="94">
        <v>0.50244786191046675</v>
      </c>
      <c r="X3947" s="94">
        <v>0.54904575130897093</v>
      </c>
      <c r="Y3947" s="94">
        <v>0.62625883099830704</v>
      </c>
      <c r="Z3947" s="94">
        <v>0.6067636559123909</v>
      </c>
      <c r="AA3947" s="94">
        <v>0.55478126590295584</v>
      </c>
      <c r="AB3947" s="94">
        <v>0.66489760490582872</v>
      </c>
      <c r="AC3947" s="94">
        <v>0.51236479054335549</v>
      </c>
      <c r="AD3947" s="94">
        <v>0.59059604352592943</v>
      </c>
      <c r="AE3947" s="94">
        <v>0.63874078456187133</v>
      </c>
      <c r="AF3947" s="94">
        <v>0.91064143554663302</v>
      </c>
      <c r="AG3947" s="94">
        <v>0.92989240991497313</v>
      </c>
      <c r="AH3947" s="94">
        <v>0.9502821019189629</v>
      </c>
      <c r="AI3947" s="94">
        <v>0.92940519449026893</v>
      </c>
      <c r="AJ3947" s="94">
        <v>0.92529768031538129</v>
      </c>
      <c r="AK3947" s="94">
        <v>0.95253425309924578</v>
      </c>
    </row>
    <row r="3948" spans="1:37">
      <c r="A3948" s="94">
        <v>21</v>
      </c>
      <c r="B3948" s="94">
        <v>0.63785961360768151</v>
      </c>
      <c r="C3948" s="94">
        <v>0.63108792730568475</v>
      </c>
      <c r="D3948" s="94">
        <v>0.7083766775685123</v>
      </c>
      <c r="E3948" s="94">
        <v>0.60076585619748679</v>
      </c>
      <c r="F3948" s="94">
        <v>0.61098857100100468</v>
      </c>
      <c r="G3948" s="94">
        <v>0.68681938195197989</v>
      </c>
      <c r="H3948" s="94">
        <v>0.60743695412299781</v>
      </c>
      <c r="I3948" s="94">
        <v>0.59672903412791345</v>
      </c>
      <c r="J3948" s="94">
        <v>0.64850773948393248</v>
      </c>
      <c r="K3948" s="94">
        <v>0.56556828218520283</v>
      </c>
      <c r="L3948" s="94">
        <v>0.5913358930389534</v>
      </c>
      <c r="M3948" s="94">
        <v>0.64822511245146031</v>
      </c>
      <c r="N3948" s="94">
        <v>0.46137048648633189</v>
      </c>
      <c r="O3948" s="94">
        <v>0.54046970194087574</v>
      </c>
      <c r="P3948" s="94">
        <v>0.64861449435426932</v>
      </c>
      <c r="Q3948" s="94">
        <v>0.53772017328446409</v>
      </c>
      <c r="R3948" s="94">
        <v>0.54744164305007126</v>
      </c>
      <c r="S3948" s="94">
        <v>0.64403647347448112</v>
      </c>
      <c r="T3948" s="94">
        <v>0.49336762585012012</v>
      </c>
      <c r="U3948" s="94">
        <v>0.51681658697447563</v>
      </c>
      <c r="V3948" s="94">
        <v>0.59033511873945421</v>
      </c>
      <c r="W3948" s="94">
        <v>0.45409598787315725</v>
      </c>
      <c r="X3948" s="94">
        <v>0.51401508685645025</v>
      </c>
      <c r="Y3948" s="94">
        <v>0.59073077687682352</v>
      </c>
      <c r="Z3948" s="94">
        <v>0.48342088362028723</v>
      </c>
      <c r="AA3948" s="94">
        <v>0.50326945883729313</v>
      </c>
      <c r="AB3948" s="94">
        <v>0.60913943525734948</v>
      </c>
      <c r="AC3948" s="94">
        <v>0.46342663497667713</v>
      </c>
      <c r="AD3948" s="94">
        <v>0.55620078239475323</v>
      </c>
      <c r="AE3948" s="94">
        <v>0.59879122843802757</v>
      </c>
      <c r="AF3948" s="94">
        <v>0.63056113217835275</v>
      </c>
      <c r="AG3948" s="94">
        <v>0.62973865174965449</v>
      </c>
      <c r="AH3948" s="94">
        <v>0.69804169197409904</v>
      </c>
      <c r="AI3948" s="94">
        <v>0.63788656479518535</v>
      </c>
      <c r="AJ3948" s="94">
        <v>0.62741494197609515</v>
      </c>
      <c r="AK3948" s="94">
        <v>0.70367509914210391</v>
      </c>
    </row>
    <row r="3949" spans="1:37">
      <c r="A3949" s="94">
        <v>22</v>
      </c>
      <c r="B3949" s="94">
        <v>0.59232738577447774</v>
      </c>
      <c r="C3949" s="94">
        <v>0.59931989279650799</v>
      </c>
      <c r="D3949" s="94">
        <v>0.672159918800045</v>
      </c>
      <c r="E3949" s="94">
        <v>0.58448645500285012</v>
      </c>
      <c r="F3949" s="94">
        <v>0.58167330399800066</v>
      </c>
      <c r="G3949" s="94">
        <v>0.65641333002770552</v>
      </c>
      <c r="H3949" s="94">
        <v>0.5466239728078599</v>
      </c>
      <c r="I3949" s="94">
        <v>0.5422162528110992</v>
      </c>
      <c r="J3949" s="94">
        <v>0.59531966181614193</v>
      </c>
      <c r="K3949" s="94">
        <v>0.50966386481038584</v>
      </c>
      <c r="L3949" s="94">
        <v>0.53408255191806375</v>
      </c>
      <c r="M3949" s="94">
        <v>0.58723941049371864</v>
      </c>
      <c r="N3949" s="94">
        <v>0.39552320268619284</v>
      </c>
      <c r="O3949" s="94">
        <v>0.4805651384130929</v>
      </c>
      <c r="P3949" s="94">
        <v>0.58031225543968679</v>
      </c>
      <c r="Q3949" s="94">
        <v>0.41647756655711582</v>
      </c>
      <c r="R3949" s="94">
        <v>0.4780961210108492</v>
      </c>
      <c r="S3949" s="94">
        <v>0.57662577818114757</v>
      </c>
      <c r="T3949" s="94">
        <v>0.42675571571917181</v>
      </c>
      <c r="U3949" s="94">
        <v>0.45895448987671011</v>
      </c>
      <c r="V3949" s="94">
        <v>0.52808648786696466</v>
      </c>
      <c r="W3949" s="94">
        <v>0.40368548446248265</v>
      </c>
      <c r="X3949" s="94">
        <v>0.46026029122742762</v>
      </c>
      <c r="Y3949" s="94">
        <v>0.51448690629515703</v>
      </c>
      <c r="Z3949" s="94">
        <v>0.41634579851984505</v>
      </c>
      <c r="AA3949" s="94">
        <v>0.44145310487665362</v>
      </c>
      <c r="AB3949" s="94">
        <v>0.52009355053764694</v>
      </c>
      <c r="AC3949" s="94">
        <v>0.41275262326576734</v>
      </c>
      <c r="AD3949" s="94">
        <v>0.49839918840709174</v>
      </c>
      <c r="AE3949" s="94">
        <v>0.53524261548081276</v>
      </c>
      <c r="AF3949" s="94">
        <v>0.59938409299328332</v>
      </c>
      <c r="AG3949" s="94">
        <v>0.59738471813711735</v>
      </c>
      <c r="AH3949" s="94">
        <v>0.66122594131610579</v>
      </c>
      <c r="AI3949" s="94">
        <v>0.6070752793260169</v>
      </c>
      <c r="AJ3949" s="94">
        <v>0.60604119118178257</v>
      </c>
      <c r="AK3949" s="94">
        <v>0.66726907033457572</v>
      </c>
    </row>
    <row r="3950" spans="1:37">
      <c r="A3950" s="94">
        <v>23</v>
      </c>
      <c r="B3950" s="94">
        <v>0.54929101399969504</v>
      </c>
      <c r="C3950" s="94">
        <v>0.54829801340676831</v>
      </c>
      <c r="D3950" s="94">
        <v>0.61561001466110299</v>
      </c>
      <c r="E3950" s="94">
        <v>0.55583500632017246</v>
      </c>
      <c r="F3950" s="94">
        <v>0.53897803670843569</v>
      </c>
      <c r="G3950" s="94">
        <v>0.59454717866193774</v>
      </c>
      <c r="H3950" s="94">
        <v>0.50080423182261435</v>
      </c>
      <c r="I3950" s="94">
        <v>0.51713043061330122</v>
      </c>
      <c r="J3950" s="94">
        <v>0.56733982328807997</v>
      </c>
      <c r="K3950" s="94">
        <v>0.4993301347144331</v>
      </c>
      <c r="L3950" s="94">
        <v>0.52506579734904224</v>
      </c>
      <c r="M3950" s="94">
        <v>0.58326375144980103</v>
      </c>
      <c r="N3950" s="94">
        <v>0.38776998616195046</v>
      </c>
      <c r="O3950" s="94">
        <v>0.47041409992856587</v>
      </c>
      <c r="P3950" s="94">
        <v>0.56294717372483505</v>
      </c>
      <c r="Q3950" s="94">
        <v>0.38810689831547845</v>
      </c>
      <c r="R3950" s="94">
        <v>0.46452049998728723</v>
      </c>
      <c r="S3950" s="94">
        <v>0.55903682799892207</v>
      </c>
      <c r="T3950" s="94">
        <v>0.37330065923632166</v>
      </c>
      <c r="U3950" s="94">
        <v>0.44172809025821591</v>
      </c>
      <c r="V3950" s="94">
        <v>0.51235233618008214</v>
      </c>
      <c r="W3950" s="94">
        <v>0.39474927263392096</v>
      </c>
      <c r="X3950" s="94">
        <v>0.45033401055082212</v>
      </c>
      <c r="Y3950" s="94">
        <v>0.49878514938755414</v>
      </c>
      <c r="Z3950" s="94">
        <v>0.39786057987717055</v>
      </c>
      <c r="AA3950" s="94">
        <v>0.42334719451969177</v>
      </c>
      <c r="AB3950" s="94">
        <v>0.50010404033063605</v>
      </c>
      <c r="AC3950" s="94">
        <v>0.40325911361940242</v>
      </c>
      <c r="AD3950" s="94">
        <v>0.48757643320136251</v>
      </c>
      <c r="AE3950" s="94">
        <v>0.51912917151853955</v>
      </c>
      <c r="AF3950" s="94">
        <v>0.54093736832973949</v>
      </c>
      <c r="AG3950" s="94">
        <v>0.54120581460096973</v>
      </c>
      <c r="AH3950" s="94">
        <v>0.59822803263288782</v>
      </c>
      <c r="AI3950" s="94">
        <v>0.54931422293908649</v>
      </c>
      <c r="AJ3950" s="94">
        <v>0.55074106048322391</v>
      </c>
      <c r="AK3950" s="94">
        <v>0.59946338029091761</v>
      </c>
    </row>
    <row r="3951" spans="1:37">
      <c r="A3951" s="94">
        <v>24</v>
      </c>
      <c r="B3951" s="94">
        <v>0.5384895172208557</v>
      </c>
      <c r="C3951" s="94">
        <v>0.53929290197465363</v>
      </c>
      <c r="D3951" s="94">
        <v>0.59852170971016128</v>
      </c>
      <c r="E3951" s="94">
        <v>0.54490482563759379</v>
      </c>
      <c r="F3951" s="94">
        <v>0.53503872152501275</v>
      </c>
      <c r="G3951" s="94">
        <v>0.57737617655687246</v>
      </c>
      <c r="H3951" s="94">
        <v>0.48931594199911022</v>
      </c>
      <c r="I3951" s="94">
        <v>0.51046021695220345</v>
      </c>
      <c r="J3951" s="94">
        <v>0.58279762451215178</v>
      </c>
      <c r="K3951" s="94">
        <v>0.46875275462031923</v>
      </c>
      <c r="L3951" s="94">
        <v>0.51496211053270136</v>
      </c>
      <c r="M3951" s="94">
        <v>0.60474264408873701</v>
      </c>
      <c r="N3951" s="94">
        <v>0.38362476815427687</v>
      </c>
      <c r="O3951" s="94">
        <v>0.45753097939898574</v>
      </c>
      <c r="P3951" s="94">
        <v>0.58198368613779139</v>
      </c>
      <c r="Q3951" s="94">
        <v>0.36729316969462339</v>
      </c>
      <c r="R3951" s="94">
        <v>0.45390631203634729</v>
      </c>
      <c r="S3951" s="94">
        <v>0.58037749762468605</v>
      </c>
      <c r="T3951" s="94">
        <v>0.35058658725620306</v>
      </c>
      <c r="U3951" s="94">
        <v>0.42916818177325489</v>
      </c>
      <c r="V3951" s="94">
        <v>0.52966369685016235</v>
      </c>
      <c r="W3951" s="94">
        <v>0.38133150778709574</v>
      </c>
      <c r="X3951" s="94">
        <v>0.44098963645262995</v>
      </c>
      <c r="Y3951" s="94">
        <v>0.517825771676105</v>
      </c>
      <c r="Z3951" s="94">
        <v>0.34947003018411399</v>
      </c>
      <c r="AA3951" s="94">
        <v>0.4058334910718302</v>
      </c>
      <c r="AB3951" s="94">
        <v>0.51626527260146404</v>
      </c>
      <c r="AC3951" s="94">
        <v>0.38955209416682401</v>
      </c>
      <c r="AD3951" s="94">
        <v>0.47784368730513022</v>
      </c>
      <c r="AE3951" s="94">
        <v>0.52948214760426693</v>
      </c>
      <c r="AF3951" s="94">
        <v>0.54490482563759379</v>
      </c>
      <c r="AG3951" s="94">
        <v>0.53912126637755653</v>
      </c>
      <c r="AH3951" s="94">
        <v>0.58636913609884256</v>
      </c>
      <c r="AI3951" s="94">
        <v>0.5385122697695951</v>
      </c>
      <c r="AJ3951" s="94">
        <v>0.5437581557721991</v>
      </c>
      <c r="AK3951" s="94">
        <v>0.58232561749315737</v>
      </c>
    </row>
    <row r="3961" spans="1:50">
      <c r="A3961" s="94" t="s">
        <v>204</v>
      </c>
      <c r="B3961" s="95"/>
      <c r="C3961" s="95"/>
      <c r="D3961" s="95">
        <v>2015</v>
      </c>
      <c r="E3961" s="95"/>
      <c r="F3961" s="94" t="s">
        <v>0</v>
      </c>
      <c r="G3961" s="166">
        <v>3679154.6099999938</v>
      </c>
      <c r="H3961" s="95" t="s">
        <v>102</v>
      </c>
      <c r="I3961" s="95"/>
      <c r="J3961" s="95"/>
      <c r="K3961" s="96" t="s">
        <v>1</v>
      </c>
      <c r="L3961" s="95" t="s">
        <v>103</v>
      </c>
      <c r="M3961" s="95"/>
      <c r="N3961" s="95"/>
      <c r="O3961" s="95"/>
      <c r="P3961" s="95"/>
      <c r="Q3961" s="95"/>
      <c r="R3961" s="95"/>
      <c r="S3961" s="95"/>
      <c r="T3961" s="97"/>
      <c r="U3961" s="95"/>
      <c r="V3961" s="95"/>
      <c r="W3961" s="95"/>
      <c r="X3961" s="95"/>
      <c r="Y3961" s="95"/>
      <c r="Z3961" s="95"/>
      <c r="AA3961" s="95"/>
      <c r="AB3961" s="95"/>
      <c r="AC3961" s="96"/>
      <c r="AD3961" s="95"/>
      <c r="AE3961" s="95"/>
      <c r="AF3961" s="95"/>
      <c r="AG3961" s="95"/>
      <c r="AH3961" s="95"/>
      <c r="AI3961" s="95"/>
      <c r="AJ3961" s="95"/>
      <c r="AK3961" s="95"/>
    </row>
    <row r="3962" spans="1:50">
      <c r="A3962" s="96">
        <v>1100</v>
      </c>
      <c r="B3962" s="94" t="s">
        <v>104</v>
      </c>
      <c r="C3962" s="95"/>
      <c r="D3962" s="95"/>
      <c r="E3962" s="95"/>
      <c r="F3962" s="95" t="s">
        <v>3</v>
      </c>
      <c r="G3962" s="95">
        <v>0</v>
      </c>
      <c r="H3962" s="95" t="s">
        <v>102</v>
      </c>
      <c r="I3962" s="95"/>
      <c r="J3962" s="95"/>
      <c r="K3962" s="96" t="s">
        <v>4</v>
      </c>
      <c r="L3962" s="95" t="s">
        <v>103</v>
      </c>
      <c r="M3962" s="95"/>
      <c r="N3962" s="95" t="s">
        <v>105</v>
      </c>
      <c r="O3962" s="95"/>
      <c r="P3962" s="95"/>
      <c r="Q3962" s="95"/>
      <c r="R3962" s="95"/>
      <c r="S3962" s="95"/>
      <c r="T3962" s="96"/>
      <c r="U3962" s="95"/>
      <c r="V3962" s="95"/>
      <c r="W3962" s="95"/>
      <c r="X3962" s="95"/>
      <c r="Y3962" s="95"/>
      <c r="Z3962" s="95"/>
      <c r="AA3962" s="95"/>
      <c r="AB3962" s="95"/>
      <c r="AC3962" s="96"/>
      <c r="AD3962" s="95"/>
      <c r="AE3962" s="95"/>
      <c r="AF3962" s="95"/>
      <c r="AG3962" s="95"/>
      <c r="AH3962" s="95"/>
      <c r="AI3962" s="95"/>
      <c r="AJ3962" s="95"/>
      <c r="AK3962" s="95"/>
    </row>
    <row r="3963" spans="1:50">
      <c r="A3963" s="94"/>
      <c r="B3963" s="94">
        <v>1</v>
      </c>
      <c r="C3963" s="94" t="s">
        <v>5</v>
      </c>
      <c r="D3963" s="94" t="s">
        <v>6</v>
      </c>
      <c r="E3963" s="94">
        <v>2</v>
      </c>
      <c r="F3963" s="94" t="s">
        <v>7</v>
      </c>
      <c r="G3963" s="94" t="s">
        <v>8</v>
      </c>
      <c r="H3963" s="94">
        <v>3</v>
      </c>
      <c r="I3963" s="94" t="s">
        <v>9</v>
      </c>
      <c r="J3963" s="94" t="s">
        <v>10</v>
      </c>
      <c r="K3963" s="94">
        <v>4</v>
      </c>
      <c r="L3963" s="94" t="s">
        <v>11</v>
      </c>
      <c r="M3963" s="94" t="s">
        <v>12</v>
      </c>
      <c r="N3963" s="94">
        <v>5</v>
      </c>
      <c r="O3963" s="94" t="s">
        <v>13</v>
      </c>
      <c r="P3963" s="94" t="s">
        <v>13</v>
      </c>
      <c r="Q3963" s="94">
        <v>6</v>
      </c>
      <c r="R3963" s="94" t="s">
        <v>14</v>
      </c>
      <c r="S3963" s="94" t="s">
        <v>87</v>
      </c>
      <c r="T3963" s="94">
        <v>7</v>
      </c>
      <c r="U3963" s="94" t="s">
        <v>15</v>
      </c>
      <c r="V3963" s="94" t="s">
        <v>88</v>
      </c>
      <c r="W3963" s="94">
        <v>8</v>
      </c>
      <c r="X3963" s="94" t="s">
        <v>89</v>
      </c>
      <c r="Y3963" s="94" t="s">
        <v>90</v>
      </c>
      <c r="Z3963" s="94">
        <v>9</v>
      </c>
      <c r="AA3963" s="94" t="s">
        <v>91</v>
      </c>
      <c r="AB3963" s="94" t="s">
        <v>92</v>
      </c>
      <c r="AC3963" s="94">
        <v>10</v>
      </c>
      <c r="AD3963" s="94" t="s">
        <v>93</v>
      </c>
      <c r="AE3963" s="94" t="s">
        <v>94</v>
      </c>
      <c r="AF3963" s="94">
        <v>11</v>
      </c>
      <c r="AG3963" s="94" t="s">
        <v>95</v>
      </c>
      <c r="AH3963" s="94" t="s">
        <v>96</v>
      </c>
      <c r="AI3963" s="94">
        <v>12</v>
      </c>
      <c r="AJ3963" s="94" t="s">
        <v>97</v>
      </c>
      <c r="AK3963" s="94" t="s">
        <v>98</v>
      </c>
    </row>
    <row r="3964" spans="1:50">
      <c r="A3964" s="96"/>
      <c r="B3964" s="94">
        <v>31</v>
      </c>
      <c r="C3964" s="95"/>
      <c r="D3964" s="95"/>
      <c r="E3964" s="94">
        <v>28</v>
      </c>
      <c r="F3964" s="95"/>
      <c r="G3964" s="95"/>
      <c r="H3964" s="94">
        <v>31</v>
      </c>
      <c r="I3964" s="95"/>
      <c r="J3964" s="95"/>
      <c r="K3964" s="94">
        <v>30</v>
      </c>
      <c r="L3964" s="95"/>
      <c r="M3964" s="95"/>
      <c r="N3964" s="94">
        <v>31</v>
      </c>
      <c r="O3964" s="95"/>
      <c r="P3964" s="95"/>
      <c r="Q3964" s="94">
        <v>30</v>
      </c>
      <c r="R3964" s="95"/>
      <c r="S3964" s="95"/>
      <c r="T3964" s="94">
        <v>31</v>
      </c>
      <c r="U3964" s="95"/>
      <c r="V3964" s="95"/>
      <c r="W3964" s="94">
        <v>31</v>
      </c>
      <c r="X3964" s="95"/>
      <c r="Y3964" s="95"/>
      <c r="Z3964" s="94">
        <v>30</v>
      </c>
      <c r="AA3964" s="95"/>
      <c r="AB3964" s="95"/>
      <c r="AC3964" s="94">
        <v>31</v>
      </c>
      <c r="AD3964" s="95"/>
      <c r="AE3964" s="95"/>
      <c r="AF3964" s="94">
        <v>30</v>
      </c>
      <c r="AG3964" s="95"/>
      <c r="AH3964" s="95"/>
      <c r="AI3964" s="94">
        <v>31</v>
      </c>
      <c r="AJ3964" s="95"/>
      <c r="AK3964" s="95"/>
    </row>
    <row r="3965" spans="1:50">
      <c r="A3965" s="94" t="s">
        <v>16</v>
      </c>
      <c r="B3965" s="94" t="s">
        <v>17</v>
      </c>
      <c r="C3965" s="94" t="s">
        <v>18</v>
      </c>
      <c r="D3965" s="94" t="s">
        <v>19</v>
      </c>
      <c r="E3965" s="94" t="s">
        <v>17</v>
      </c>
      <c r="F3965" s="94" t="s">
        <v>18</v>
      </c>
      <c r="G3965" s="94" t="s">
        <v>19</v>
      </c>
      <c r="H3965" s="94" t="s">
        <v>17</v>
      </c>
      <c r="I3965" s="94" t="s">
        <v>18</v>
      </c>
      <c r="J3965" s="94" t="s">
        <v>19</v>
      </c>
      <c r="K3965" s="94" t="s">
        <v>17</v>
      </c>
      <c r="L3965" s="94" t="s">
        <v>18</v>
      </c>
      <c r="M3965" s="94" t="s">
        <v>19</v>
      </c>
      <c r="N3965" s="94" t="s">
        <v>17</v>
      </c>
      <c r="O3965" s="94" t="s">
        <v>18</v>
      </c>
      <c r="P3965" s="94" t="s">
        <v>19</v>
      </c>
      <c r="Q3965" s="94" t="s">
        <v>17</v>
      </c>
      <c r="R3965" s="94" t="s">
        <v>18</v>
      </c>
      <c r="S3965" s="94" t="s">
        <v>19</v>
      </c>
      <c r="T3965" s="94" t="s">
        <v>17</v>
      </c>
      <c r="U3965" s="94" t="s">
        <v>18</v>
      </c>
      <c r="V3965" s="94" t="s">
        <v>19</v>
      </c>
      <c r="W3965" s="94" t="s">
        <v>17</v>
      </c>
      <c r="X3965" s="94" t="s">
        <v>18</v>
      </c>
      <c r="Y3965" s="94" t="s">
        <v>19</v>
      </c>
      <c r="Z3965" s="94" t="s">
        <v>17</v>
      </c>
      <c r="AA3965" s="94" t="s">
        <v>18</v>
      </c>
      <c r="AB3965" s="94" t="s">
        <v>19</v>
      </c>
      <c r="AC3965" s="94" t="s">
        <v>17</v>
      </c>
      <c r="AD3965" s="94" t="s">
        <v>18</v>
      </c>
      <c r="AE3965" s="94" t="s">
        <v>19</v>
      </c>
      <c r="AF3965" s="94" t="s">
        <v>17</v>
      </c>
      <c r="AG3965" s="94" t="s">
        <v>18</v>
      </c>
      <c r="AH3965" s="94" t="s">
        <v>19</v>
      </c>
      <c r="AI3965" s="94" t="s">
        <v>17</v>
      </c>
      <c r="AJ3965" s="94" t="s">
        <v>18</v>
      </c>
      <c r="AK3965" s="94" t="s">
        <v>19</v>
      </c>
    </row>
    <row r="3966" spans="1:50">
      <c r="A3966" s="96"/>
      <c r="B3966" s="134">
        <v>7.9180168182428359E-2</v>
      </c>
      <c r="C3966" s="167">
        <v>1.022419310744016</v>
      </c>
      <c r="D3966" s="167">
        <v>0.8771978016813039</v>
      </c>
      <c r="E3966" s="134">
        <v>7.1288229658604166E-2</v>
      </c>
      <c r="F3966" s="167">
        <v>1.0107492294613929</v>
      </c>
      <c r="G3966" s="167">
        <v>0.86397484681975667</v>
      </c>
      <c r="H3966" s="134">
        <v>8.0715653849224606E-2</v>
      </c>
      <c r="I3966" s="167">
        <v>1.0754247768308742</v>
      </c>
      <c r="J3966" s="167">
        <v>0.87615730341851117</v>
      </c>
      <c r="K3966" s="134">
        <v>7.8668056698914052E-2</v>
      </c>
      <c r="L3966" s="167">
        <v>1.0838980807460696</v>
      </c>
      <c r="M3966" s="167">
        <v>0.86555857106426248</v>
      </c>
      <c r="N3966" s="134">
        <v>8.6331411681055056E-2</v>
      </c>
      <c r="O3966" s="167">
        <v>1.1769610788828131</v>
      </c>
      <c r="P3966" s="167">
        <v>0.82627466257763793</v>
      </c>
      <c r="Q3966" s="134">
        <v>8.6306980992444937E-2</v>
      </c>
      <c r="R3966" s="167">
        <v>1.1468522007064772</v>
      </c>
      <c r="S3966" s="167">
        <v>0.80817832967192871</v>
      </c>
      <c r="T3966" s="134">
        <v>9.3987946247092058E-2</v>
      </c>
      <c r="U3966" s="167">
        <v>1.1204176577078013</v>
      </c>
      <c r="V3966" s="167">
        <v>0.85328258612092567</v>
      </c>
      <c r="W3966" s="134">
        <v>9.2638103521328952E-2</v>
      </c>
      <c r="X3966" s="167">
        <v>1.0928014559616999</v>
      </c>
      <c r="Y3966" s="167">
        <v>0.86764585476526945</v>
      </c>
      <c r="Z3966" s="134">
        <v>9.2267309627487526E-2</v>
      </c>
      <c r="AA3966" s="167">
        <v>1.1247944490133888</v>
      </c>
      <c r="AB3966" s="167">
        <v>0.81538274011762535</v>
      </c>
      <c r="AC3966" s="134">
        <v>8.3310879552725037E-2</v>
      </c>
      <c r="AD3966" s="167">
        <v>1.1003695178884292</v>
      </c>
      <c r="AE3966" s="167">
        <v>0.87018701978809454</v>
      </c>
      <c r="AF3966" s="134">
        <v>7.6000008139329181E-2</v>
      </c>
      <c r="AG3966" s="167">
        <v>1.0278716085562629</v>
      </c>
      <c r="AH3966" s="167">
        <v>0.87371998308543275</v>
      </c>
      <c r="AI3966" s="134">
        <v>7.9305251849366043E-2</v>
      </c>
      <c r="AJ3966" s="167">
        <v>1.0162784290257127</v>
      </c>
      <c r="AK3966" s="167">
        <v>0.87145584227992068</v>
      </c>
      <c r="AM3966" t="str">
        <f>A3961</f>
        <v>PreNResSpltPkgAC-65to-PEYes-cDXGF-Hsp1985-CZ04</v>
      </c>
      <c r="AN3966" s="93">
        <f>1/($T3966*(1/$T3964)*(1/(5/7+2/7*$V3966))*$T3976/SUM($T3968:$T3991))</f>
        <v>6544.7762735166307</v>
      </c>
      <c r="AO3966" s="93">
        <f>1/(T3966*(1/T3964)*(1/(5/7+2/7*V3966)))</f>
        <v>316.00331842085978</v>
      </c>
      <c r="AP3966" s="93"/>
      <c r="AR3966" s="217">
        <f>CHOOSE($AV$3,C3966,F3966,I3966,L3966,O3966,R3966,U3966,X3966,AA3966,AD3966,AG3966,AJ3966)</f>
        <v>1.1204176577078013</v>
      </c>
      <c r="AS3966" s="92"/>
      <c r="AT3966" s="92"/>
      <c r="AV3966" s="151">
        <f>AN3966/AR3966</f>
        <v>5841.3719459814793</v>
      </c>
      <c r="AW3966" s="152">
        <f>AO3966/AR3966</f>
        <v>282.0406446176089</v>
      </c>
      <c r="AX3966" s="93"/>
    </row>
    <row r="3967" spans="1:50">
      <c r="A3967" s="94" t="s">
        <v>20</v>
      </c>
      <c r="B3967" s="94" t="s">
        <v>21</v>
      </c>
      <c r="C3967" s="94" t="s">
        <v>22</v>
      </c>
      <c r="D3967" s="94" t="s">
        <v>23</v>
      </c>
      <c r="E3967" s="94" t="s">
        <v>21</v>
      </c>
      <c r="F3967" s="94" t="s">
        <v>22</v>
      </c>
      <c r="G3967" s="94" t="s">
        <v>23</v>
      </c>
      <c r="H3967" s="94" t="s">
        <v>21</v>
      </c>
      <c r="I3967" s="94" t="s">
        <v>22</v>
      </c>
      <c r="J3967" s="94" t="s">
        <v>23</v>
      </c>
      <c r="K3967" s="94" t="s">
        <v>21</v>
      </c>
      <c r="L3967" s="94" t="s">
        <v>22</v>
      </c>
      <c r="M3967" s="94" t="s">
        <v>23</v>
      </c>
      <c r="N3967" s="94" t="s">
        <v>21</v>
      </c>
      <c r="O3967" s="94" t="s">
        <v>22</v>
      </c>
      <c r="P3967" s="94" t="s">
        <v>23</v>
      </c>
      <c r="Q3967" s="94" t="s">
        <v>21</v>
      </c>
      <c r="R3967" s="94" t="s">
        <v>22</v>
      </c>
      <c r="S3967" s="94" t="s">
        <v>23</v>
      </c>
      <c r="T3967" s="94" t="s">
        <v>21</v>
      </c>
      <c r="U3967" s="94" t="s">
        <v>22</v>
      </c>
      <c r="V3967" s="94" t="s">
        <v>23</v>
      </c>
      <c r="W3967" s="94" t="s">
        <v>21</v>
      </c>
      <c r="X3967" s="94" t="s">
        <v>22</v>
      </c>
      <c r="Y3967" s="94" t="s">
        <v>23</v>
      </c>
      <c r="Z3967" s="94" t="s">
        <v>21</v>
      </c>
      <c r="AA3967" s="94" t="s">
        <v>22</v>
      </c>
      <c r="AB3967" s="94" t="s">
        <v>23</v>
      </c>
      <c r="AC3967" s="94" t="s">
        <v>21</v>
      </c>
      <c r="AD3967" s="94" t="s">
        <v>22</v>
      </c>
      <c r="AE3967" s="94" t="s">
        <v>23</v>
      </c>
      <c r="AF3967" s="94" t="s">
        <v>21</v>
      </c>
      <c r="AG3967" s="94" t="s">
        <v>22</v>
      </c>
      <c r="AH3967" s="94" t="s">
        <v>23</v>
      </c>
      <c r="AI3967" s="94" t="s">
        <v>21</v>
      </c>
      <c r="AJ3967" s="94" t="s">
        <v>22</v>
      </c>
      <c r="AK3967" s="94" t="s">
        <v>23</v>
      </c>
    </row>
    <row r="3968" spans="1:50">
      <c r="A3968" s="94">
        <v>1</v>
      </c>
      <c r="B3968" s="94">
        <v>0.53761326173619994</v>
      </c>
      <c r="C3968" s="94">
        <v>0.54471003245939709</v>
      </c>
      <c r="D3968" s="94">
        <v>0.59459802078835189</v>
      </c>
      <c r="E3968" s="94">
        <v>0.5439863672055556</v>
      </c>
      <c r="F3968" s="94">
        <v>0.54475742647771697</v>
      </c>
      <c r="G3968" s="94">
        <v>0.59916174799332589</v>
      </c>
      <c r="H3968" s="94">
        <v>0.42756557650404076</v>
      </c>
      <c r="I3968" s="94">
        <v>0.52651609173083935</v>
      </c>
      <c r="J3968" s="94">
        <v>0.55129393961009099</v>
      </c>
      <c r="K3968" s="94">
        <v>0.40408398002203838</v>
      </c>
      <c r="L3968" s="94">
        <v>0.5148600882113965</v>
      </c>
      <c r="M3968" s="94">
        <v>0.5359839829959655</v>
      </c>
      <c r="N3968" s="94">
        <v>0.32510735079028458</v>
      </c>
      <c r="O3968" s="94">
        <v>0.41144420551489946</v>
      </c>
      <c r="P3968" s="94">
        <v>0.47534268775447114</v>
      </c>
      <c r="Q3968" s="94">
        <v>0.33776229234402616</v>
      </c>
      <c r="R3968" s="94">
        <v>0.38319577514594622</v>
      </c>
      <c r="S3968" s="94">
        <v>0.46238118826071428</v>
      </c>
      <c r="T3968" s="94">
        <v>0.32196716139694581</v>
      </c>
      <c r="U3968" s="94">
        <v>0.36106296612795868</v>
      </c>
      <c r="V3968" s="94">
        <v>0.38826361295232709</v>
      </c>
      <c r="W3968" s="94">
        <v>0.33089736510556778</v>
      </c>
      <c r="X3968" s="94">
        <v>0.36644638241010197</v>
      </c>
      <c r="Y3968" s="94">
        <v>0.38947619299233383</v>
      </c>
      <c r="Z3968" s="94">
        <v>0.30768698076839202</v>
      </c>
      <c r="AA3968" s="94">
        <v>0.34834536961155144</v>
      </c>
      <c r="AB3968" s="94">
        <v>0.3972268885194481</v>
      </c>
      <c r="AC3968" s="94">
        <v>0.37094179281130107</v>
      </c>
      <c r="AD3968" s="94">
        <v>0.43271520966190563</v>
      </c>
      <c r="AE3968" s="94">
        <v>0.47555764541543355</v>
      </c>
      <c r="AF3968" s="94">
        <v>0.54541190746948121</v>
      </c>
      <c r="AG3968" s="94">
        <v>0.5438279461590394</v>
      </c>
      <c r="AH3968" s="94">
        <v>0.60223138369231866</v>
      </c>
      <c r="AI3968" s="94">
        <v>0.53761326173619994</v>
      </c>
      <c r="AJ3968" s="94">
        <v>0.54056670535284634</v>
      </c>
      <c r="AK3968" s="94">
        <v>0.60160553303172337</v>
      </c>
    </row>
    <row r="3969" spans="1:37">
      <c r="A3969" s="94">
        <v>2</v>
      </c>
      <c r="B3969" s="94">
        <v>0.5361676209485825</v>
      </c>
      <c r="C3969" s="94">
        <v>0.54328642224531865</v>
      </c>
      <c r="D3969" s="94">
        <v>0.59472702969534208</v>
      </c>
      <c r="E3969" s="94">
        <v>0.54252358915242405</v>
      </c>
      <c r="F3969" s="94">
        <v>0.5432732312927665</v>
      </c>
      <c r="G3969" s="94">
        <v>0.60542606620851769</v>
      </c>
      <c r="H3969" s="94">
        <v>0.42497335817396298</v>
      </c>
      <c r="I3969" s="94">
        <v>0.52576193259575521</v>
      </c>
      <c r="J3969" s="94">
        <v>0.55097621821562259</v>
      </c>
      <c r="K3969" s="94">
        <v>0.41336176178344136</v>
      </c>
      <c r="L3969" s="94">
        <v>0.51571471568620075</v>
      </c>
      <c r="M3969" s="94">
        <v>0.54193687771148735</v>
      </c>
      <c r="N3969" s="94">
        <v>0.32332457170854922</v>
      </c>
      <c r="O3969" s="94">
        <v>0.41297117444962217</v>
      </c>
      <c r="P3969" s="94">
        <v>0.47497507388089616</v>
      </c>
      <c r="Q3969" s="94">
        <v>0.3443849589681699</v>
      </c>
      <c r="R3969" s="94">
        <v>0.38218064750265907</v>
      </c>
      <c r="S3969" s="94">
        <v>0.461977519135788</v>
      </c>
      <c r="T3969" s="94">
        <v>0.32016797235318234</v>
      </c>
      <c r="U3969" s="94">
        <v>0.35878357752890538</v>
      </c>
      <c r="V3969" s="94">
        <v>0.38796201736298563</v>
      </c>
      <c r="W3969" s="94">
        <v>0.32877053895231284</v>
      </c>
      <c r="X3969" s="94">
        <v>0.36409106673804481</v>
      </c>
      <c r="Y3969" s="94">
        <v>0.38915676440713109</v>
      </c>
      <c r="Z3969" s="94">
        <v>0.30638691702777421</v>
      </c>
      <c r="AA3969" s="94">
        <v>0.3463638204253458</v>
      </c>
      <c r="AB3969" s="94">
        <v>0.3969183304327546</v>
      </c>
      <c r="AC3969" s="94">
        <v>0.36855758311523817</v>
      </c>
      <c r="AD3969" s="94">
        <v>0.43184557900044224</v>
      </c>
      <c r="AE3969" s="94">
        <v>0.48027699449236227</v>
      </c>
      <c r="AF3969" s="94">
        <v>0.54394529614195597</v>
      </c>
      <c r="AG3969" s="94">
        <v>0.54239666879083059</v>
      </c>
      <c r="AH3969" s="94">
        <v>0.60236325025434689</v>
      </c>
      <c r="AI3969" s="94">
        <v>0.5361676209485825</v>
      </c>
      <c r="AJ3969" s="94">
        <v>0.53907964635170447</v>
      </c>
      <c r="AK3969" s="94">
        <v>0.60173459274099639</v>
      </c>
    </row>
    <row r="3970" spans="1:37">
      <c r="A3970" s="94">
        <v>3</v>
      </c>
      <c r="B3970" s="94">
        <v>0.53300665765281507</v>
      </c>
      <c r="C3970" s="94">
        <v>0.54017362986098294</v>
      </c>
      <c r="D3970" s="94">
        <v>0.59429767192676597</v>
      </c>
      <c r="E3970" s="94">
        <v>0.5393251543991936</v>
      </c>
      <c r="F3970" s="94">
        <v>0.54002796694800803</v>
      </c>
      <c r="G3970" s="94">
        <v>0.59885943757581539</v>
      </c>
      <c r="H3970" s="94">
        <v>0.42378331481987619</v>
      </c>
      <c r="I3970" s="94">
        <v>0.52392182434114087</v>
      </c>
      <c r="J3970" s="94">
        <v>0.55080302159339967</v>
      </c>
      <c r="K3970" s="94">
        <v>0.42400340673122089</v>
      </c>
      <c r="L3970" s="94">
        <v>0.51824268939318507</v>
      </c>
      <c r="M3970" s="94">
        <v>0.54824481742849984</v>
      </c>
      <c r="N3970" s="94">
        <v>0.32256618314679514</v>
      </c>
      <c r="O3970" s="94">
        <v>0.41177290158701174</v>
      </c>
      <c r="P3970" s="94">
        <v>0.47489620085731704</v>
      </c>
      <c r="Q3970" s="94">
        <v>0.34752466190074138</v>
      </c>
      <c r="R3970" s="94">
        <v>0.38178992893326885</v>
      </c>
      <c r="S3970" s="94">
        <v>0.46189034176608557</v>
      </c>
      <c r="T3970" s="94">
        <v>0.31898572819514193</v>
      </c>
      <c r="U3970" s="94">
        <v>0.35916358787067237</v>
      </c>
      <c r="V3970" s="94">
        <v>0.38789688404322165</v>
      </c>
      <c r="W3970" s="94">
        <v>0.32779414923250749</v>
      </c>
      <c r="X3970" s="94">
        <v>0.36300978136567297</v>
      </c>
      <c r="Y3970" s="94">
        <v>0.38911589798143803</v>
      </c>
      <c r="Z3970" s="94">
        <v>0.30536002736331924</v>
      </c>
      <c r="AA3970" s="94">
        <v>0.34531088844044538</v>
      </c>
      <c r="AB3970" s="94">
        <v>0.39687487154730466</v>
      </c>
      <c r="AC3970" s="94">
        <v>0.37862024876223122</v>
      </c>
      <c r="AD3970" s="94">
        <v>0.4323950254863993</v>
      </c>
      <c r="AE3970" s="94">
        <v>0.49044146924307125</v>
      </c>
      <c r="AF3970" s="94">
        <v>0.54073847974941047</v>
      </c>
      <c r="AG3970" s="94">
        <v>0.54157950615768558</v>
      </c>
      <c r="AH3970" s="94">
        <v>0.60746209065276691</v>
      </c>
      <c r="AI3970" s="94">
        <v>0.53300665765281507</v>
      </c>
      <c r="AJ3970" s="94">
        <v>0.53582812013474101</v>
      </c>
      <c r="AK3970" s="94">
        <v>0.60130506589607258</v>
      </c>
    </row>
    <row r="3971" spans="1:37">
      <c r="A3971" s="94">
        <v>4</v>
      </c>
      <c r="B3971" s="94">
        <v>0.53155551315661542</v>
      </c>
      <c r="C3971" s="94">
        <v>0.53874459981106448</v>
      </c>
      <c r="D3971" s="94">
        <v>0.58878926036685131</v>
      </c>
      <c r="E3971" s="94">
        <v>0.53785680739408326</v>
      </c>
      <c r="F3971" s="94">
        <v>0.53853812127377498</v>
      </c>
      <c r="G3971" s="94">
        <v>0.59876762853962517</v>
      </c>
      <c r="H3971" s="94">
        <v>0.42377729690152421</v>
      </c>
      <c r="I3971" s="94">
        <v>0.52358628107632732</v>
      </c>
      <c r="J3971" s="94">
        <v>0.55135641160841631</v>
      </c>
      <c r="K3971" s="94">
        <v>0.42399755324115057</v>
      </c>
      <c r="L3971" s="94">
        <v>0.51823550764969917</v>
      </c>
      <c r="M3971" s="94">
        <v>0.54899038545549272</v>
      </c>
      <c r="N3971" s="94">
        <v>0.32235475605841696</v>
      </c>
      <c r="O3971" s="94">
        <v>0.41161007458784649</v>
      </c>
      <c r="P3971" s="94">
        <v>0.47550371298641736</v>
      </c>
      <c r="Q3971" s="94">
        <v>0.344701782773849</v>
      </c>
      <c r="R3971" s="94">
        <v>0.38282500180449097</v>
      </c>
      <c r="S3971" s="94">
        <v>0.46255743816033013</v>
      </c>
      <c r="T3971" s="94">
        <v>0.31894289036076662</v>
      </c>
      <c r="U3971" s="94">
        <v>0.35915238408582578</v>
      </c>
      <c r="V3971" s="94">
        <v>0.38839529553358887</v>
      </c>
      <c r="W3971" s="94">
        <v>0.32778921173708492</v>
      </c>
      <c r="X3971" s="94">
        <v>0.3630043134244727</v>
      </c>
      <c r="Y3971" s="94">
        <v>0.3896380623503527</v>
      </c>
      <c r="Z3971" s="94">
        <v>0.30511019168862136</v>
      </c>
      <c r="AA3971" s="94">
        <v>0.34668818981091543</v>
      </c>
      <c r="AB3971" s="94">
        <v>0.39736161106434253</v>
      </c>
      <c r="AC3971" s="94">
        <v>0.38977192951706024</v>
      </c>
      <c r="AD3971" s="94">
        <v>0.43414276994984513</v>
      </c>
      <c r="AE3971" s="94">
        <v>0.49111278610696202</v>
      </c>
      <c r="AF3971" s="94">
        <v>0.53926628487622219</v>
      </c>
      <c r="AG3971" s="94">
        <v>0.54014277976396352</v>
      </c>
      <c r="AH3971" s="94">
        <v>0.60736914304133749</v>
      </c>
      <c r="AI3971" s="94">
        <v>0.53155551315661542</v>
      </c>
      <c r="AJ3971" s="94">
        <v>0.53641029995942668</v>
      </c>
      <c r="AK3971" s="94">
        <v>0.60121406871824556</v>
      </c>
    </row>
    <row r="3972" spans="1:37">
      <c r="A3972" s="94">
        <v>5</v>
      </c>
      <c r="B3972" s="94">
        <v>0.5315481748785057</v>
      </c>
      <c r="C3972" s="94">
        <v>0.53873737336327732</v>
      </c>
      <c r="D3972" s="94">
        <v>0.58949880935529597</v>
      </c>
      <c r="E3972" s="94">
        <v>0.53784938212477795</v>
      </c>
      <c r="F3972" s="94">
        <v>0.53853058728806458</v>
      </c>
      <c r="G3972" s="94">
        <v>0.5994818115393814</v>
      </c>
      <c r="H3972" s="94">
        <v>0.46215055327236843</v>
      </c>
      <c r="I3972" s="94">
        <v>0.55974972125637812</v>
      </c>
      <c r="J3972" s="94">
        <v>0.59134781471551245</v>
      </c>
      <c r="K3972" s="94">
        <v>0.46132233267432782</v>
      </c>
      <c r="L3972" s="94">
        <v>0.56402989498658818</v>
      </c>
      <c r="M3972" s="94">
        <v>0.60068875023629953</v>
      </c>
      <c r="N3972" s="94">
        <v>0.35314387633577049</v>
      </c>
      <c r="O3972" s="94">
        <v>0.4502984844768676</v>
      </c>
      <c r="P3972" s="94">
        <v>0.52179044179766276</v>
      </c>
      <c r="Q3972" s="94">
        <v>0.37796954127270005</v>
      </c>
      <c r="R3972" s="94">
        <v>0.42317413294943185</v>
      </c>
      <c r="S3972" s="94">
        <v>0.50881450858851063</v>
      </c>
      <c r="T3972" s="94">
        <v>0.3495771465358205</v>
      </c>
      <c r="U3972" s="94">
        <v>0.39350649446061597</v>
      </c>
      <c r="V3972" s="94">
        <v>0.42722307277055555</v>
      </c>
      <c r="W3972" s="94">
        <v>0.35927315129884935</v>
      </c>
      <c r="X3972" s="94">
        <v>0.39787064048859422</v>
      </c>
      <c r="Y3972" s="94">
        <v>0.42858823580119176</v>
      </c>
      <c r="Z3972" s="94">
        <v>0.33418601394641656</v>
      </c>
      <c r="AA3972" s="94">
        <v>0.37826562993871249</v>
      </c>
      <c r="AB3972" s="94">
        <v>0.43708574854580229</v>
      </c>
      <c r="AC3972" s="94">
        <v>0.42506598204624141</v>
      </c>
      <c r="AD3972" s="94">
        <v>0.47472676674452291</v>
      </c>
      <c r="AE3972" s="94">
        <v>0.53253672376603689</v>
      </c>
      <c r="AF3972" s="94">
        <v>0.5392588401486712</v>
      </c>
      <c r="AG3972" s="94">
        <v>0.54013551439661212</v>
      </c>
      <c r="AH3972" s="94">
        <v>0.60809440913249213</v>
      </c>
      <c r="AI3972" s="94">
        <v>0.5315481748785057</v>
      </c>
      <c r="AJ3972" s="94">
        <v>0.53432785121861448</v>
      </c>
      <c r="AK3972" s="94">
        <v>0.59582658206533834</v>
      </c>
    </row>
    <row r="3973" spans="1:37">
      <c r="A3973" s="94">
        <v>6</v>
      </c>
      <c r="B3973" s="94">
        <v>0.57834070524521775</v>
      </c>
      <c r="C3973" s="94">
        <v>0.58699477871081274</v>
      </c>
      <c r="D3973" s="94">
        <v>0.6440998134746222</v>
      </c>
      <c r="E3973" s="94">
        <v>0.58519661184961591</v>
      </c>
      <c r="F3973" s="94">
        <v>0.58657104717048303</v>
      </c>
      <c r="G3973" s="94">
        <v>0.65511884831904521</v>
      </c>
      <c r="H3973" s="94">
        <v>0.50658535790315662</v>
      </c>
      <c r="I3973" s="94">
        <v>0.61226436905855708</v>
      </c>
      <c r="J3973" s="94">
        <v>0.6420816042809171</v>
      </c>
      <c r="K3973" s="94">
        <v>0.49274386737162196</v>
      </c>
      <c r="L3973" s="94">
        <v>0.6150840117088533</v>
      </c>
      <c r="M3973" s="94">
        <v>0.64536961481985888</v>
      </c>
      <c r="N3973" s="94">
        <v>0.38932378097932385</v>
      </c>
      <c r="O3973" s="94">
        <v>0.49612329525037185</v>
      </c>
      <c r="P3973" s="94">
        <v>0.5675141863574521</v>
      </c>
      <c r="Q3973" s="94">
        <v>0.45136146113264292</v>
      </c>
      <c r="R3973" s="94">
        <v>0.47165838333337751</v>
      </c>
      <c r="S3973" s="94">
        <v>0.55452387771573486</v>
      </c>
      <c r="T3973" s="94">
        <v>0.38540478951009532</v>
      </c>
      <c r="U3973" s="94">
        <v>0.43186053969427485</v>
      </c>
      <c r="V3973" s="94">
        <v>0.46557633253391623</v>
      </c>
      <c r="W3973" s="94">
        <v>0.39573038312495729</v>
      </c>
      <c r="X3973" s="94">
        <v>0.43824455132678275</v>
      </c>
      <c r="Y3973" s="94">
        <v>0.46709574285184746</v>
      </c>
      <c r="Z3973" s="94">
        <v>0.36862239920297452</v>
      </c>
      <c r="AA3973" s="94">
        <v>0.41683316225869993</v>
      </c>
      <c r="AB3973" s="94">
        <v>0.47632441406104992</v>
      </c>
      <c r="AC3973" s="94">
        <v>0.44362075152651226</v>
      </c>
      <c r="AD3973" s="94">
        <v>0.51791095486664684</v>
      </c>
      <c r="AE3973" s="94">
        <v>0.57340885930592878</v>
      </c>
      <c r="AF3973" s="94">
        <v>0.58673014537691726</v>
      </c>
      <c r="AG3973" s="94">
        <v>0.58645567275102961</v>
      </c>
      <c r="AH3973" s="94">
        <v>0.65836716229568715</v>
      </c>
      <c r="AI3973" s="94">
        <v>0.57834070524521775</v>
      </c>
      <c r="AJ3973" s="94">
        <v>0.58246100716166105</v>
      </c>
      <c r="AK3973" s="94">
        <v>0.65112438230309067</v>
      </c>
    </row>
    <row r="3974" spans="1:37">
      <c r="A3974" s="94">
        <v>7</v>
      </c>
      <c r="B3974" s="94">
        <v>0.63252471623795836</v>
      </c>
      <c r="C3974" s="94">
        <v>0.64249769160158499</v>
      </c>
      <c r="D3974" s="94">
        <v>0.69803382362690636</v>
      </c>
      <c r="E3974" s="94">
        <v>0.64002294408215321</v>
      </c>
      <c r="F3974" s="94">
        <v>0.64220011415970979</v>
      </c>
      <c r="G3974" s="94">
        <v>0.7100744185786998</v>
      </c>
      <c r="H3974" s="94">
        <v>0.55034364821255277</v>
      </c>
      <c r="I3974" s="94">
        <v>0.66380408143383984</v>
      </c>
      <c r="J3974" s="94">
        <v>0.67730019333684854</v>
      </c>
      <c r="K3974" s="94">
        <v>0.52350786001768723</v>
      </c>
      <c r="L3974" s="94">
        <v>0.66533042712113599</v>
      </c>
      <c r="M3974" s="94">
        <v>0.67008535377149914</v>
      </c>
      <c r="N3974" s="94">
        <v>0.4275269983902435</v>
      </c>
      <c r="O3974" s="94">
        <v>0.53837876480396674</v>
      </c>
      <c r="P3974" s="94">
        <v>0.59547320621257083</v>
      </c>
      <c r="Q3974" s="94">
        <v>0.49640079764064865</v>
      </c>
      <c r="R3974" s="94">
        <v>0.51544673444968991</v>
      </c>
      <c r="S3974" s="94">
        <v>0.58252439604205253</v>
      </c>
      <c r="T3974" s="94">
        <v>0.42107549387619153</v>
      </c>
      <c r="U3974" s="94">
        <v>0.47114921323104531</v>
      </c>
      <c r="V3974" s="94">
        <v>0.48904751369481142</v>
      </c>
      <c r="W3974" s="94">
        <v>0.43163338108988636</v>
      </c>
      <c r="X3974" s="94">
        <v>0.47800468576523042</v>
      </c>
      <c r="Y3974" s="94">
        <v>0.49108305765789717</v>
      </c>
      <c r="Z3974" s="94">
        <v>0.40483097258388245</v>
      </c>
      <c r="AA3974" s="94">
        <v>0.45563020355447459</v>
      </c>
      <c r="AB3974" s="94">
        <v>0.5011624346464375</v>
      </c>
      <c r="AC3974" s="94">
        <v>0.48386864660468065</v>
      </c>
      <c r="AD3974" s="94">
        <v>0.56329046374646496</v>
      </c>
      <c r="AE3974" s="94">
        <v>0.60142934548936733</v>
      </c>
      <c r="AF3974" s="94">
        <v>0.64170015243079659</v>
      </c>
      <c r="AG3974" s="94">
        <v>0.64237099145306009</v>
      </c>
      <c r="AH3974" s="94">
        <v>0.71349585581856634</v>
      </c>
      <c r="AI3974" s="94">
        <v>0.63252471623795836</v>
      </c>
      <c r="AJ3974" s="94">
        <v>0.63819741274379371</v>
      </c>
      <c r="AK3974" s="94">
        <v>0.70574487113690498</v>
      </c>
    </row>
    <row r="3975" spans="1:37">
      <c r="A3975" s="94">
        <v>8</v>
      </c>
      <c r="B3975" s="94">
        <v>0.68588317094335394</v>
      </c>
      <c r="C3975" s="94">
        <v>0.69640509515154148</v>
      </c>
      <c r="D3975" s="94">
        <v>0.73102762761579021</v>
      </c>
      <c r="E3975" s="94">
        <v>0.69401393351785123</v>
      </c>
      <c r="F3975" s="94">
        <v>0.6969819051506887</v>
      </c>
      <c r="G3975" s="94">
        <v>0.73757350746278105</v>
      </c>
      <c r="H3975" s="94">
        <v>0.7981028512395657</v>
      </c>
      <c r="I3975" s="94">
        <v>0.90595346999944615</v>
      </c>
      <c r="J3975" s="94">
        <v>0.87071816224164444</v>
      </c>
      <c r="K3975" s="94">
        <v>0.750862292255979</v>
      </c>
      <c r="L3975" s="94">
        <v>0.95283063522847533</v>
      </c>
      <c r="M3975" s="94">
        <v>0.91960785663489353</v>
      </c>
      <c r="N3975" s="94">
        <v>0.66223330069621367</v>
      </c>
      <c r="O3975" s="94">
        <v>0.79407229108082977</v>
      </c>
      <c r="P3975" s="94">
        <v>0.80761160921160968</v>
      </c>
      <c r="Q3975" s="94">
        <v>0.75993483920457483</v>
      </c>
      <c r="R3975" s="94">
        <v>0.76219545114968634</v>
      </c>
      <c r="S3975" s="94">
        <v>0.83052411366318124</v>
      </c>
      <c r="T3975" s="94">
        <v>0.64416292469509084</v>
      </c>
      <c r="U3975" s="94">
        <v>0.69727679458613523</v>
      </c>
      <c r="V3975" s="94">
        <v>0.67801555765980237</v>
      </c>
      <c r="W3975" s="94">
        <v>0.64066430709246536</v>
      </c>
      <c r="X3975" s="94">
        <v>0.7042882719431085</v>
      </c>
      <c r="Y3975" s="94">
        <v>0.68763156873916376</v>
      </c>
      <c r="Z3975" s="94">
        <v>0.6407978978604425</v>
      </c>
      <c r="AA3975" s="94">
        <v>0.68119959496523275</v>
      </c>
      <c r="AB3975" s="94">
        <v>0.69923409146755389</v>
      </c>
      <c r="AC3975" s="94">
        <v>0.7100101752110457</v>
      </c>
      <c r="AD3975" s="94">
        <v>0.81707093544098042</v>
      </c>
      <c r="AE3975" s="94">
        <v>0.81582671887737512</v>
      </c>
      <c r="AF3975" s="94">
        <v>0.69583262763520082</v>
      </c>
      <c r="AG3975" s="94">
        <v>0.69664089564389609</v>
      </c>
      <c r="AH3975" s="94">
        <v>0.74168279132208126</v>
      </c>
      <c r="AI3975" s="94">
        <v>0.68588317094335394</v>
      </c>
      <c r="AJ3975" s="94">
        <v>0.69308512417748969</v>
      </c>
      <c r="AK3975" s="94">
        <v>0.73917360446627256</v>
      </c>
    </row>
    <row r="3976" spans="1:37">
      <c r="A3976" s="94">
        <v>9</v>
      </c>
      <c r="B3976" s="94">
        <v>0.9857013651031854</v>
      </c>
      <c r="C3976" s="94">
        <v>1</v>
      </c>
      <c r="D3976" s="94">
        <v>1</v>
      </c>
      <c r="E3976" s="94">
        <v>0.99738630520455684</v>
      </c>
      <c r="F3976" s="94">
        <v>1</v>
      </c>
      <c r="G3976" s="94">
        <v>1</v>
      </c>
      <c r="H3976" s="94">
        <v>0.78216489597777372</v>
      </c>
      <c r="I3976" s="94">
        <v>0.96301342373234211</v>
      </c>
      <c r="J3976" s="94">
        <v>0.9084948397663174</v>
      </c>
      <c r="K3976" s="94">
        <v>0.75568800702809036</v>
      </c>
      <c r="L3976" s="94">
        <v>0.94595085141201252</v>
      </c>
      <c r="M3976" s="94">
        <v>0.92201453751748075</v>
      </c>
      <c r="N3976" s="94">
        <v>0.74832899833688149</v>
      </c>
      <c r="O3976" s="94">
        <v>0.82352990833851392</v>
      </c>
      <c r="P3976" s="94">
        <v>0.81462664841598964</v>
      </c>
      <c r="Q3976" s="94">
        <v>0.8367929373889017</v>
      </c>
      <c r="R3976" s="94">
        <v>0.7852210798580288</v>
      </c>
      <c r="S3976" s="94">
        <v>0.85300545166524155</v>
      </c>
      <c r="T3976" s="94">
        <v>0.76005608153120852</v>
      </c>
      <c r="U3976" s="94">
        <v>0.73047991504225041</v>
      </c>
      <c r="V3976" s="94">
        <v>0.68938114496588465</v>
      </c>
      <c r="W3976" s="94">
        <v>0.68330204881372547</v>
      </c>
      <c r="X3976" s="94">
        <v>0.72280109348408872</v>
      </c>
      <c r="Y3976" s="94">
        <v>0.70866420904070682</v>
      </c>
      <c r="Z3976" s="94">
        <v>0.7820047916416385</v>
      </c>
      <c r="AA3976" s="94">
        <v>0.73909606506891978</v>
      </c>
      <c r="AB3976" s="94">
        <v>0.73011253497308537</v>
      </c>
      <c r="AC3976" s="94">
        <v>0.7575034109558334</v>
      </c>
      <c r="AD3976" s="94">
        <v>0.82117133754184102</v>
      </c>
      <c r="AE3976" s="94">
        <v>0.81043965533134299</v>
      </c>
      <c r="AF3976" s="94">
        <v>1</v>
      </c>
      <c r="AG3976" s="94">
        <v>1</v>
      </c>
      <c r="AH3976" s="94">
        <v>1</v>
      </c>
      <c r="AI3976" s="94">
        <v>0.9857013651031854</v>
      </c>
      <c r="AJ3976" s="94">
        <v>0.99941782017531422</v>
      </c>
      <c r="AK3976" s="94">
        <v>1</v>
      </c>
    </row>
    <row r="3977" spans="1:37">
      <c r="A3977" s="94">
        <v>10</v>
      </c>
      <c r="B3977" s="94">
        <v>0.98828443899781138</v>
      </c>
      <c r="C3977" s="94">
        <v>0.99811660704546146</v>
      </c>
      <c r="D3977" s="94">
        <v>0.99416279490629844</v>
      </c>
      <c r="E3977" s="94">
        <v>1</v>
      </c>
      <c r="F3977" s="94">
        <v>0.9954582953247062</v>
      </c>
      <c r="G3977" s="94">
        <v>0.9934260164997577</v>
      </c>
      <c r="H3977" s="94">
        <v>0.8035430494296768</v>
      </c>
      <c r="I3977" s="94">
        <v>0.96250789857001662</v>
      </c>
      <c r="J3977" s="94">
        <v>0.90919485249382148</v>
      </c>
      <c r="K3977" s="94">
        <v>0.78642663455051776</v>
      </c>
      <c r="L3977" s="94">
        <v>0.9511253792042168</v>
      </c>
      <c r="M3977" s="94">
        <v>0.93975778570532154</v>
      </c>
      <c r="N3977" s="94">
        <v>0.82119291771807523</v>
      </c>
      <c r="O3977" s="94">
        <v>0.86846415201242633</v>
      </c>
      <c r="P3977" s="94">
        <v>0.84621469029911855</v>
      </c>
      <c r="Q3977" s="94">
        <v>0.86708506991944689</v>
      </c>
      <c r="R3977" s="94">
        <v>0.81281533519060012</v>
      </c>
      <c r="S3977" s="94">
        <v>0.86811556402692158</v>
      </c>
      <c r="T3977" s="94">
        <v>0.84468962988111107</v>
      </c>
      <c r="U3977" s="94">
        <v>0.784322488763461</v>
      </c>
      <c r="V3977" s="94">
        <v>0.75761059832387911</v>
      </c>
      <c r="W3977" s="94">
        <v>0.81045037364496619</v>
      </c>
      <c r="X3977" s="94">
        <v>0.7835963326257992</v>
      </c>
      <c r="Y3977" s="94">
        <v>0.74166448632579063</v>
      </c>
      <c r="Z3977" s="94">
        <v>0.82324489482032881</v>
      </c>
      <c r="AA3977" s="94">
        <v>0.80594493220172436</v>
      </c>
      <c r="AB3977" s="94">
        <v>0.77348287294378359</v>
      </c>
      <c r="AC3977" s="94">
        <v>0.79404376540003896</v>
      </c>
      <c r="AD3977" s="94">
        <v>0.83883802146481035</v>
      </c>
      <c r="AE3977" s="94">
        <v>0.83234645374959515</v>
      </c>
      <c r="AF3977" s="94">
        <v>0.98761383453720786</v>
      </c>
      <c r="AG3977" s="94">
        <v>0.9839978372148559</v>
      </c>
      <c r="AH3977" s="94">
        <v>0.98849693181308274</v>
      </c>
      <c r="AI3977" s="94">
        <v>0.98828443899781138</v>
      </c>
      <c r="AJ3977" s="94">
        <v>1</v>
      </c>
      <c r="AK3977" s="94">
        <v>0.99956316313248073</v>
      </c>
    </row>
    <row r="3978" spans="1:37">
      <c r="A3978" s="94">
        <v>11</v>
      </c>
      <c r="B3978" s="94">
        <v>1</v>
      </c>
      <c r="C3978" s="94">
        <v>0.99742051946235954</v>
      </c>
      <c r="D3978" s="94">
        <v>0.99761669482763871</v>
      </c>
      <c r="E3978" s="94">
        <v>0.99688695584377973</v>
      </c>
      <c r="F3978" s="94">
        <v>0.98830318979041853</v>
      </c>
      <c r="G3978" s="94">
        <v>0.9895905798856548</v>
      </c>
      <c r="H3978" s="94">
        <v>0.82315343936571128</v>
      </c>
      <c r="I3978" s="94">
        <v>0.96644417220650869</v>
      </c>
      <c r="J3978" s="94">
        <v>0.91270144305654055</v>
      </c>
      <c r="K3978" s="94">
        <v>0.83744467842145032</v>
      </c>
      <c r="L3978" s="94">
        <v>0.95193185635337862</v>
      </c>
      <c r="M3978" s="94">
        <v>0.95681927335711603</v>
      </c>
      <c r="N3978" s="94">
        <v>0.85885766307981759</v>
      </c>
      <c r="O3978" s="94">
        <v>0.90484705023414447</v>
      </c>
      <c r="P3978" s="94">
        <v>0.85937716544850706</v>
      </c>
      <c r="Q3978" s="94">
        <v>0.9014975904605399</v>
      </c>
      <c r="R3978" s="94">
        <v>0.85993973682564095</v>
      </c>
      <c r="S3978" s="94">
        <v>0.89375589720556259</v>
      </c>
      <c r="T3978" s="94">
        <v>0.89767042251716744</v>
      </c>
      <c r="U3978" s="94">
        <v>0.8660763843439413</v>
      </c>
      <c r="V3978" s="94">
        <v>0.82119151496915899</v>
      </c>
      <c r="W3978" s="94">
        <v>0.87413748126837665</v>
      </c>
      <c r="X3978" s="94">
        <v>0.84623921513692768</v>
      </c>
      <c r="Y3978" s="94">
        <v>0.7907894419673609</v>
      </c>
      <c r="Z3978" s="94">
        <v>0.86144717984113051</v>
      </c>
      <c r="AA3978" s="94">
        <v>0.86573452649123905</v>
      </c>
      <c r="AB3978" s="94">
        <v>0.81278491600031222</v>
      </c>
      <c r="AC3978" s="94">
        <v>0.85637823371989297</v>
      </c>
      <c r="AD3978" s="94">
        <v>0.86402207298662093</v>
      </c>
      <c r="AE3978" s="94">
        <v>0.87271658498059912</v>
      </c>
      <c r="AF3978" s="94">
        <v>0.9994993420722027</v>
      </c>
      <c r="AG3978" s="94">
        <v>0.99160620638270158</v>
      </c>
      <c r="AH3978" s="94">
        <v>0.9920261938273629</v>
      </c>
      <c r="AI3978" s="94">
        <v>1</v>
      </c>
      <c r="AJ3978" s="94">
        <v>0.99545201498381775</v>
      </c>
      <c r="AK3978" s="94">
        <v>0.99575136445352785</v>
      </c>
    </row>
    <row r="3979" spans="1:37">
      <c r="A3979" s="94">
        <v>12</v>
      </c>
      <c r="B3979" s="94">
        <v>0.9889480945243605</v>
      </c>
      <c r="C3979" s="94">
        <v>0.99106332301336408</v>
      </c>
      <c r="D3979" s="94">
        <v>0.98191322000856518</v>
      </c>
      <c r="E3979" s="94">
        <v>0.96699467793822558</v>
      </c>
      <c r="F3979" s="94">
        <v>0.98355073177801522</v>
      </c>
      <c r="G3979" s="94">
        <v>0.9840097571194486</v>
      </c>
      <c r="H3979" s="94">
        <v>0.84785398524105515</v>
      </c>
      <c r="I3979" s="94">
        <v>0.96283268243111164</v>
      </c>
      <c r="J3979" s="94">
        <v>0.91817660087992292</v>
      </c>
      <c r="K3979" s="94">
        <v>0.86200884950140466</v>
      </c>
      <c r="L3979" s="94">
        <v>0.94229534397776515</v>
      </c>
      <c r="M3979" s="94">
        <v>0.94939748254295886</v>
      </c>
      <c r="N3979" s="94">
        <v>0.89130222107592549</v>
      </c>
      <c r="O3979" s="94">
        <v>0.92726074565030969</v>
      </c>
      <c r="P3979" s="94">
        <v>0.89285384518071154</v>
      </c>
      <c r="Q3979" s="94">
        <v>0.90571029799062364</v>
      </c>
      <c r="R3979" s="94">
        <v>0.90673150143452974</v>
      </c>
      <c r="S3979" s="94">
        <v>0.92428598062340794</v>
      </c>
      <c r="T3979" s="94">
        <v>0.91545092625807101</v>
      </c>
      <c r="U3979" s="94">
        <v>0.91241376912097305</v>
      </c>
      <c r="V3979" s="94">
        <v>0.88294958362463405</v>
      </c>
      <c r="W3979" s="94">
        <v>0.90138216955194694</v>
      </c>
      <c r="X3979" s="94">
        <v>0.89189815152342056</v>
      </c>
      <c r="Y3979" s="94">
        <v>0.86411131248113315</v>
      </c>
      <c r="Z3979" s="94">
        <v>0.8903320863230082</v>
      </c>
      <c r="AA3979" s="94">
        <v>0.90244866090268505</v>
      </c>
      <c r="AB3979" s="94">
        <v>0.87178071515579714</v>
      </c>
      <c r="AC3979" s="94">
        <v>0.90487376926532759</v>
      </c>
      <c r="AD3979" s="94">
        <v>0.89766004532172206</v>
      </c>
      <c r="AE3979" s="94">
        <v>0.90824085950596789</v>
      </c>
      <c r="AF3979" s="94">
        <v>0.98649650501061192</v>
      </c>
      <c r="AG3979" s="94">
        <v>0.98974665472852141</v>
      </c>
      <c r="AH3979" s="94">
        <v>0.98864184767031171</v>
      </c>
      <c r="AI3979" s="94">
        <v>0.9734163537196816</v>
      </c>
      <c r="AJ3979" s="94">
        <v>0.98719581811834245</v>
      </c>
      <c r="AK3979" s="94">
        <v>0.99020406558249796</v>
      </c>
    </row>
    <row r="3980" spans="1:37">
      <c r="A3980" s="94">
        <v>13</v>
      </c>
      <c r="B3980" s="94">
        <v>0.96502668381377654</v>
      </c>
      <c r="C3980" s="94">
        <v>0.97338273453481483</v>
      </c>
      <c r="D3980" s="94">
        <v>0.96398232577974252</v>
      </c>
      <c r="E3980" s="94">
        <v>0.95401530719267269</v>
      </c>
      <c r="F3980" s="94">
        <v>0.96798968081873027</v>
      </c>
      <c r="G3980" s="94">
        <v>0.97125667042103092</v>
      </c>
      <c r="H3980" s="94">
        <v>0.85717373479535319</v>
      </c>
      <c r="I3980" s="94">
        <v>0.94925489878153513</v>
      </c>
      <c r="J3980" s="94">
        <v>0.91212497569885898</v>
      </c>
      <c r="K3980" s="94">
        <v>0.88977585523148361</v>
      </c>
      <c r="L3980" s="94">
        <v>0.93540388982813771</v>
      </c>
      <c r="M3980" s="94">
        <v>0.93291582229852055</v>
      </c>
      <c r="N3980" s="94">
        <v>0.90632445932474315</v>
      </c>
      <c r="O3980" s="94">
        <v>0.92422049711288168</v>
      </c>
      <c r="P3980" s="94">
        <v>0.90262805950098057</v>
      </c>
      <c r="Q3980" s="94">
        <v>0.91881757159378707</v>
      </c>
      <c r="R3980" s="94">
        <v>0.93067344120085116</v>
      </c>
      <c r="S3980" s="94">
        <v>0.94472149317777843</v>
      </c>
      <c r="T3980" s="94">
        <v>0.93777304114994364</v>
      </c>
      <c r="U3980" s="94">
        <v>0.94205108607531163</v>
      </c>
      <c r="V3980" s="94">
        <v>0.92021486915813433</v>
      </c>
      <c r="W3980" s="94">
        <v>0.92166581220565325</v>
      </c>
      <c r="X3980" s="94">
        <v>0.93140552387042719</v>
      </c>
      <c r="Y3980" s="94">
        <v>0.89917199193973596</v>
      </c>
      <c r="Z3980" s="94">
        <v>0.91759822597541119</v>
      </c>
      <c r="AA3980" s="94">
        <v>0.92721873733802262</v>
      </c>
      <c r="AB3980" s="94">
        <v>0.90363571603312365</v>
      </c>
      <c r="AC3980" s="94">
        <v>0.93208254190240469</v>
      </c>
      <c r="AD3980" s="94">
        <v>0.91892002805671835</v>
      </c>
      <c r="AE3980" s="94">
        <v>0.90828239299880953</v>
      </c>
      <c r="AF3980" s="94">
        <v>0.9677972105846655</v>
      </c>
      <c r="AG3980" s="94">
        <v>0.97730041127715062</v>
      </c>
      <c r="AH3980" s="94">
        <v>0.97863097783634456</v>
      </c>
      <c r="AI3980" s="94">
        <v>0.95171376312405176</v>
      </c>
      <c r="AJ3980" s="94">
        <v>0.97202869124911762</v>
      </c>
      <c r="AK3980" s="94">
        <v>0.97145360555521398</v>
      </c>
    </row>
    <row r="3981" spans="1:37">
      <c r="A3981" s="94">
        <v>14</v>
      </c>
      <c r="B3981" s="94">
        <v>0.94395298365215086</v>
      </c>
      <c r="C3981" s="94">
        <v>0.95444456348009821</v>
      </c>
      <c r="D3981" s="94">
        <v>0.92956785599739145</v>
      </c>
      <c r="E3981" s="94">
        <v>0.93479066618897422</v>
      </c>
      <c r="F3981" s="94">
        <v>0.94714631456254006</v>
      </c>
      <c r="G3981" s="94">
        <v>0.94353237042054883</v>
      </c>
      <c r="H3981" s="94">
        <v>0.89532382669398125</v>
      </c>
      <c r="I3981" s="94">
        <v>0.95365749665207378</v>
      </c>
      <c r="J3981" s="94">
        <v>0.9199349079074165</v>
      </c>
      <c r="K3981" s="94">
        <v>0.93707742069862376</v>
      </c>
      <c r="L3981" s="94">
        <v>0.94719998511420411</v>
      </c>
      <c r="M3981" s="94">
        <v>0.93996535862192754</v>
      </c>
      <c r="N3981" s="94">
        <v>0.94240127810302621</v>
      </c>
      <c r="O3981" s="94">
        <v>0.94790593147348534</v>
      </c>
      <c r="P3981" s="94">
        <v>0.93771292048857091</v>
      </c>
      <c r="Q3981" s="94">
        <v>0.94386553578052779</v>
      </c>
      <c r="R3981" s="94">
        <v>0.94867365208752796</v>
      </c>
      <c r="S3981" s="94">
        <v>0.95813425267555163</v>
      </c>
      <c r="T3981" s="94">
        <v>0.95283834682791857</v>
      </c>
      <c r="U3981" s="94">
        <v>0.96215165565614236</v>
      </c>
      <c r="V3981" s="94">
        <v>0.94673492685775984</v>
      </c>
      <c r="W3981" s="94">
        <v>0.94633600808432594</v>
      </c>
      <c r="X3981" s="94">
        <v>0.95895327201601421</v>
      </c>
      <c r="Y3981" s="94">
        <v>0.93903926545153982</v>
      </c>
      <c r="Z3981" s="94">
        <v>0.94624936584589447</v>
      </c>
      <c r="AA3981" s="94">
        <v>0.94884134166405332</v>
      </c>
      <c r="AB3981" s="94">
        <v>0.93322922515885576</v>
      </c>
      <c r="AC3981" s="94">
        <v>0.95695184625191532</v>
      </c>
      <c r="AD3981" s="94">
        <v>0.93951941341330969</v>
      </c>
      <c r="AE3981" s="94">
        <v>0.9366201018291056</v>
      </c>
      <c r="AF3981" s="94">
        <v>0.95905337807614599</v>
      </c>
      <c r="AG3981" s="94">
        <v>0.96077122256821945</v>
      </c>
      <c r="AH3981" s="94">
        <v>0.95520543253605972</v>
      </c>
      <c r="AI3981" s="94">
        <v>0.93064006296242618</v>
      </c>
      <c r="AJ3981" s="94">
        <v>0.95229925432603268</v>
      </c>
      <c r="AK3981" s="94">
        <v>0.94346806629232638</v>
      </c>
    </row>
    <row r="3982" spans="1:37">
      <c r="A3982" s="94">
        <v>15</v>
      </c>
      <c r="B3982" s="94">
        <v>0.91807729775246893</v>
      </c>
      <c r="C3982" s="94">
        <v>0.94521521535808084</v>
      </c>
      <c r="D3982" s="94">
        <v>0.92891743609131705</v>
      </c>
      <c r="E3982" s="94">
        <v>0.93582092230507585</v>
      </c>
      <c r="F3982" s="94">
        <v>0.94488939018531837</v>
      </c>
      <c r="G3982" s="94">
        <v>0.94559680565421911</v>
      </c>
      <c r="H3982" s="94">
        <v>0.9543681311103811</v>
      </c>
      <c r="I3982" s="94">
        <v>0.96826784943373856</v>
      </c>
      <c r="J3982" s="94">
        <v>0.94145208234555322</v>
      </c>
      <c r="K3982" s="94">
        <v>0.95452228448059295</v>
      </c>
      <c r="L3982" s="94">
        <v>0.96021093759946308</v>
      </c>
      <c r="M3982" s="94">
        <v>0.94931037605116875</v>
      </c>
      <c r="N3982" s="94">
        <v>0.96569059848823569</v>
      </c>
      <c r="O3982" s="94">
        <v>0.96236110556566379</v>
      </c>
      <c r="P3982" s="94">
        <v>0.94546957322100345</v>
      </c>
      <c r="Q3982" s="94">
        <v>0.96289762436698167</v>
      </c>
      <c r="R3982" s="94">
        <v>0.96459163315229524</v>
      </c>
      <c r="S3982" s="94">
        <v>0.96216620602428793</v>
      </c>
      <c r="T3982" s="94">
        <v>0.95897897022650402</v>
      </c>
      <c r="U3982" s="94">
        <v>0.97255672696670203</v>
      </c>
      <c r="V3982" s="94">
        <v>0.96261984619332941</v>
      </c>
      <c r="W3982" s="94">
        <v>0.96708089510208695</v>
      </c>
      <c r="X3982" s="94">
        <v>0.97227701735784899</v>
      </c>
      <c r="Y3982" s="94">
        <v>0.94818568235197764</v>
      </c>
      <c r="Z3982" s="94">
        <v>0.97333185906054132</v>
      </c>
      <c r="AA3982" s="94">
        <v>0.96668438054357919</v>
      </c>
      <c r="AB3982" s="94">
        <v>0.9565233688386392</v>
      </c>
      <c r="AC3982" s="94">
        <v>0.96592411303617054</v>
      </c>
      <c r="AD3982" s="94">
        <v>0.96087843862650812</v>
      </c>
      <c r="AE3982" s="94">
        <v>0.9506255770453711</v>
      </c>
      <c r="AF3982" s="94">
        <v>0.97110391040518551</v>
      </c>
      <c r="AG3982" s="94">
        <v>0.96270658259489517</v>
      </c>
      <c r="AH3982" s="94">
        <v>0.95653165301145704</v>
      </c>
      <c r="AI3982" s="94">
        <v>0.92695257821228549</v>
      </c>
      <c r="AJ3982" s="94">
        <v>0.95107399182186192</v>
      </c>
      <c r="AK3982" s="94">
        <v>0.94837662043035365</v>
      </c>
    </row>
    <row r="3983" spans="1:37">
      <c r="A3983" s="94">
        <v>16</v>
      </c>
      <c r="B3983" s="94">
        <v>0.91738383047109906</v>
      </c>
      <c r="C3983" s="94">
        <v>0.94354048608339747</v>
      </c>
      <c r="D3983" s="94">
        <v>0.93040193441688879</v>
      </c>
      <c r="E3983" s="94">
        <v>0.9376203125667113</v>
      </c>
      <c r="F3983" s="94">
        <v>0.94505731876154786</v>
      </c>
      <c r="G3983" s="94">
        <v>0.94908428094883868</v>
      </c>
      <c r="H3983" s="94">
        <v>1</v>
      </c>
      <c r="I3983" s="94">
        <v>1</v>
      </c>
      <c r="J3983" s="94">
        <v>0.99400292126523515</v>
      </c>
      <c r="K3983" s="94">
        <v>1</v>
      </c>
      <c r="L3983" s="94">
        <v>1</v>
      </c>
      <c r="M3983" s="94">
        <v>1</v>
      </c>
      <c r="N3983" s="94">
        <v>1</v>
      </c>
      <c r="O3983" s="94">
        <v>1</v>
      </c>
      <c r="P3983" s="94">
        <v>1</v>
      </c>
      <c r="Q3983" s="94">
        <v>1</v>
      </c>
      <c r="R3983" s="94">
        <v>1</v>
      </c>
      <c r="S3983" s="94">
        <v>1</v>
      </c>
      <c r="T3983" s="94">
        <v>1</v>
      </c>
      <c r="U3983" s="94">
        <v>1</v>
      </c>
      <c r="V3983" s="94">
        <v>1</v>
      </c>
      <c r="W3983" s="94">
        <v>1</v>
      </c>
      <c r="X3983" s="94">
        <v>1</v>
      </c>
      <c r="Y3983" s="94">
        <v>1</v>
      </c>
      <c r="Z3983" s="94">
        <v>1</v>
      </c>
      <c r="AA3983" s="94">
        <v>1</v>
      </c>
      <c r="AB3983" s="94">
        <v>1</v>
      </c>
      <c r="AC3983" s="94">
        <v>1</v>
      </c>
      <c r="AD3983" s="94">
        <v>1</v>
      </c>
      <c r="AE3983" s="94">
        <v>1</v>
      </c>
      <c r="AF3983" s="94">
        <v>0.96516860136523908</v>
      </c>
      <c r="AG3983" s="94">
        <v>0.96121527034909904</v>
      </c>
      <c r="AH3983" s="94">
        <v>0.9577891929857979</v>
      </c>
      <c r="AI3983" s="94">
        <v>0.91738383047109906</v>
      </c>
      <c r="AJ3983" s="94">
        <v>0.94784022178932603</v>
      </c>
      <c r="AK3983" s="94">
        <v>0.94939220943164315</v>
      </c>
    </row>
    <row r="3984" spans="1:37">
      <c r="A3984" s="94">
        <v>17</v>
      </c>
      <c r="B3984" s="94">
        <v>0.96115849396518349</v>
      </c>
      <c r="C3984" s="94">
        <v>0.97742855165907572</v>
      </c>
      <c r="D3984" s="94">
        <v>0.9761729955689028</v>
      </c>
      <c r="E3984" s="94">
        <v>0.96726136886077185</v>
      </c>
      <c r="F3984" s="94">
        <v>0.97840482127502437</v>
      </c>
      <c r="G3984" s="94">
        <v>0.99827515675378475</v>
      </c>
      <c r="H3984" s="94">
        <v>0.98881068381104742</v>
      </c>
      <c r="I3984" s="94">
        <v>0.99283440393570654</v>
      </c>
      <c r="J3984" s="94">
        <v>1</v>
      </c>
      <c r="K3984" s="94">
        <v>0.9856594371186389</v>
      </c>
      <c r="L3984" s="94">
        <v>0.98256892923142602</v>
      </c>
      <c r="M3984" s="94">
        <v>0.99119059482878669</v>
      </c>
      <c r="N3984" s="94">
        <v>0.98177522753678148</v>
      </c>
      <c r="O3984" s="94">
        <v>0.9812801426732598</v>
      </c>
      <c r="P3984" s="94">
        <v>0.99242042324610635</v>
      </c>
      <c r="Q3984" s="94">
        <v>0.98418860374280104</v>
      </c>
      <c r="R3984" s="94">
        <v>0.98049882950097988</v>
      </c>
      <c r="S3984" s="94">
        <v>0.97175074189599875</v>
      </c>
      <c r="T3984" s="94">
        <v>0.98733601516859693</v>
      </c>
      <c r="U3984" s="94">
        <v>0.98021178949178045</v>
      </c>
      <c r="V3984" s="94">
        <v>0.9904462871352846</v>
      </c>
      <c r="W3984" s="94">
        <v>0.97928597232862991</v>
      </c>
      <c r="X3984" s="94">
        <v>0.98292401019849152</v>
      </c>
      <c r="Y3984" s="94">
        <v>0.99406479020597804</v>
      </c>
      <c r="Z3984" s="94">
        <v>0.98799755750237772</v>
      </c>
      <c r="AA3984" s="94">
        <v>0.98020628952362376</v>
      </c>
      <c r="AB3984" s="94">
        <v>0.99035701655475716</v>
      </c>
      <c r="AC3984" s="94">
        <v>0.96715565489890742</v>
      </c>
      <c r="AD3984" s="94">
        <v>0.95903774214472082</v>
      </c>
      <c r="AE3984" s="94">
        <v>0.97288498634162623</v>
      </c>
      <c r="AF3984" s="94">
        <v>0.99173697281247541</v>
      </c>
      <c r="AG3984" s="94">
        <v>0.99200627957171839</v>
      </c>
      <c r="AH3984" s="94">
        <v>0.99925916632860623</v>
      </c>
      <c r="AI3984" s="94">
        <v>0.95006485203279489</v>
      </c>
      <c r="AJ3984" s="94">
        <v>0.97899417648618003</v>
      </c>
      <c r="AK3984" s="94">
        <v>0.99590991632292769</v>
      </c>
    </row>
    <row r="3985" spans="1:37">
      <c r="A3985" s="94">
        <v>18</v>
      </c>
      <c r="B3985" s="94">
        <v>0.94791886432807981</v>
      </c>
      <c r="C3985" s="94">
        <v>0.96430089627825299</v>
      </c>
      <c r="D3985" s="94">
        <v>0.98082918683177434</v>
      </c>
      <c r="E3985" s="94">
        <v>0.94823906644564115</v>
      </c>
      <c r="F3985" s="94">
        <v>0.96252050284992852</v>
      </c>
      <c r="G3985" s="94">
        <v>0.99917752291611883</v>
      </c>
      <c r="H3985" s="94">
        <v>0.91560070108748781</v>
      </c>
      <c r="I3985" s="94">
        <v>0.93929661190547209</v>
      </c>
      <c r="J3985" s="94">
        <v>0.94418569848123113</v>
      </c>
      <c r="K3985" s="94">
        <v>0.91528780391198483</v>
      </c>
      <c r="L3985" s="94">
        <v>0.92468734116513351</v>
      </c>
      <c r="M3985" s="94">
        <v>0.93820284216038918</v>
      </c>
      <c r="N3985" s="94">
        <v>0.92451123150821513</v>
      </c>
      <c r="O3985" s="94">
        <v>0.92591249855026148</v>
      </c>
      <c r="P3985" s="94">
        <v>0.9387764118918428</v>
      </c>
      <c r="Q3985" s="94">
        <v>0.93394622304060193</v>
      </c>
      <c r="R3985" s="94">
        <v>0.91955764732847955</v>
      </c>
      <c r="S3985" s="94">
        <v>0.91827619069954847</v>
      </c>
      <c r="T3985" s="94">
        <v>0.94512913805472987</v>
      </c>
      <c r="U3985" s="94">
        <v>0.93141000060855506</v>
      </c>
      <c r="V3985" s="94">
        <v>0.94145240223364812</v>
      </c>
      <c r="W3985" s="94">
        <v>0.93032741355062698</v>
      </c>
      <c r="X3985" s="94">
        <v>0.92711305983906556</v>
      </c>
      <c r="Y3985" s="94">
        <v>0.9437542293158816</v>
      </c>
      <c r="Z3985" s="94">
        <v>0.9402483358954562</v>
      </c>
      <c r="AA3985" s="94">
        <v>0.91857016588752838</v>
      </c>
      <c r="AB3985" s="94">
        <v>0.93017877355765843</v>
      </c>
      <c r="AC3985" s="94">
        <v>0.90423770326206387</v>
      </c>
      <c r="AD3985" s="94">
        <v>0.88340945683103811</v>
      </c>
      <c r="AE3985" s="94">
        <v>0.89607599612043298</v>
      </c>
      <c r="AF3985" s="94">
        <v>0.96556813507713668</v>
      </c>
      <c r="AG3985" s="94">
        <v>0.97367977281578699</v>
      </c>
      <c r="AH3985" s="94">
        <v>0.99510903258477712</v>
      </c>
      <c r="AI3985" s="94">
        <v>0.93682476375330914</v>
      </c>
      <c r="AJ3985" s="94">
        <v>0.9637635734020934</v>
      </c>
      <c r="AK3985" s="94">
        <v>0.99483861990806521</v>
      </c>
    </row>
    <row r="3986" spans="1:37">
      <c r="A3986" s="94">
        <v>19</v>
      </c>
      <c r="B3986" s="94">
        <v>0.90182530495131974</v>
      </c>
      <c r="C3986" s="94">
        <v>0.91697967724154927</v>
      </c>
      <c r="D3986" s="94">
        <v>0.93954252904044255</v>
      </c>
      <c r="E3986" s="94">
        <v>0.90129032617351734</v>
      </c>
      <c r="F3986" s="94">
        <v>0.91492088026295992</v>
      </c>
      <c r="G3986" s="94">
        <v>0.953909834903513</v>
      </c>
      <c r="H3986" s="94">
        <v>0.88419368670215548</v>
      </c>
      <c r="I3986" s="94">
        <v>0.91781842330196595</v>
      </c>
      <c r="J3986" s="94">
        <v>0.92280838672591248</v>
      </c>
      <c r="K3986" s="94">
        <v>0.87622063560121921</v>
      </c>
      <c r="L3986" s="94">
        <v>0.90902061258313271</v>
      </c>
      <c r="M3986" s="94">
        <v>0.92698040183363128</v>
      </c>
      <c r="N3986" s="94">
        <v>0.88740436259381827</v>
      </c>
      <c r="O3986" s="94">
        <v>0.89389740986430422</v>
      </c>
      <c r="P3986" s="94">
        <v>0.89308148964045098</v>
      </c>
      <c r="Q3986" s="94">
        <v>0.90996664747539668</v>
      </c>
      <c r="R3986" s="94">
        <v>0.88251708516670757</v>
      </c>
      <c r="S3986" s="94">
        <v>0.89285001062474201</v>
      </c>
      <c r="T3986" s="94">
        <v>0.92566554781182742</v>
      </c>
      <c r="U3986" s="94">
        <v>0.90883461903396945</v>
      </c>
      <c r="V3986" s="94">
        <v>0.90479473269674948</v>
      </c>
      <c r="W3986" s="94">
        <v>0.9093175476118569</v>
      </c>
      <c r="X3986" s="94">
        <v>0.8988663265433654</v>
      </c>
      <c r="Y3986" s="94">
        <v>0.92132702223756135</v>
      </c>
      <c r="Z3986" s="94">
        <v>0.91273312576184573</v>
      </c>
      <c r="AA3986" s="94">
        <v>0.8896678759460982</v>
      </c>
      <c r="AB3986" s="94">
        <v>0.89884129557456349</v>
      </c>
      <c r="AC3986" s="94">
        <v>0.88188314282103342</v>
      </c>
      <c r="AD3986" s="94">
        <v>0.85312247001209807</v>
      </c>
      <c r="AE3986" s="94">
        <v>0.86423760717919151</v>
      </c>
      <c r="AF3986" s="94">
        <v>0.90946528864759701</v>
      </c>
      <c r="AG3986" s="94">
        <v>0.92279887570352193</v>
      </c>
      <c r="AH3986" s="94">
        <v>0.95578852999002761</v>
      </c>
      <c r="AI3986" s="94">
        <v>0.90848176529618219</v>
      </c>
      <c r="AJ3986" s="94">
        <v>0.92040082656325184</v>
      </c>
      <c r="AK3986" s="94">
        <v>0.95903463337463923</v>
      </c>
    </row>
    <row r="3987" spans="1:37">
      <c r="A3987" s="94">
        <v>20</v>
      </c>
      <c r="B3987" s="94">
        <v>0.91840706162502506</v>
      </c>
      <c r="C3987" s="94">
        <v>0.91514714041331324</v>
      </c>
      <c r="D3987" s="94">
        <v>0.95672042336422991</v>
      </c>
      <c r="E3987" s="94">
        <v>0.89561742042431702</v>
      </c>
      <c r="F3987" s="94">
        <v>0.90873052142516875</v>
      </c>
      <c r="G3987" s="94">
        <v>0.94178013663314974</v>
      </c>
      <c r="H3987" s="94">
        <v>0.56500931523611553</v>
      </c>
      <c r="I3987" s="94">
        <v>0.67543708200967656</v>
      </c>
      <c r="J3987" s="94">
        <v>0.70755435646615483</v>
      </c>
      <c r="K3987" s="94">
        <v>0.56071117953190608</v>
      </c>
      <c r="L3987" s="94">
        <v>0.60601159263975757</v>
      </c>
      <c r="M3987" s="94">
        <v>0.66998765682478034</v>
      </c>
      <c r="N3987" s="94">
        <v>0.63329527915248063</v>
      </c>
      <c r="O3987" s="94">
        <v>0.59165589582418321</v>
      </c>
      <c r="P3987" s="94">
        <v>0.61094422745254107</v>
      </c>
      <c r="Q3987" s="94">
        <v>0.64551318742373132</v>
      </c>
      <c r="R3987" s="94">
        <v>0.57295239983646207</v>
      </c>
      <c r="S3987" s="94">
        <v>0.64290562173218102</v>
      </c>
      <c r="T3987" s="94">
        <v>0.66221366711079233</v>
      </c>
      <c r="U3987" s="94">
        <v>0.61375551725180844</v>
      </c>
      <c r="V3987" s="94">
        <v>0.6340847264135081</v>
      </c>
      <c r="W3987" s="94">
        <v>0.63662913895840245</v>
      </c>
      <c r="X3987" s="94">
        <v>0.58985324566574526</v>
      </c>
      <c r="Y3987" s="94">
        <v>0.63144167012142283</v>
      </c>
      <c r="Z3987" s="94">
        <v>0.65539472888812034</v>
      </c>
      <c r="AA3987" s="94">
        <v>0.59838392018904263</v>
      </c>
      <c r="AB3987" s="94">
        <v>0.62313975598922289</v>
      </c>
      <c r="AC3987" s="94">
        <v>0.53851405018602283</v>
      </c>
      <c r="AD3987" s="94">
        <v>0.5465641758280958</v>
      </c>
      <c r="AE3987" s="94">
        <v>0.61841972264526823</v>
      </c>
      <c r="AF3987" s="94">
        <v>0.92953069057913174</v>
      </c>
      <c r="AG3987" s="94">
        <v>0.92031985588570298</v>
      </c>
      <c r="AH3987" s="94">
        <v>0.95048822678850908</v>
      </c>
      <c r="AI3987" s="94">
        <v>0.92062588173997917</v>
      </c>
      <c r="AJ3987" s="94">
        <v>0.91878355554297475</v>
      </c>
      <c r="AK3987" s="94">
        <v>0.96652337341914474</v>
      </c>
    </row>
    <row r="3988" spans="1:37">
      <c r="A3988" s="94">
        <v>21</v>
      </c>
      <c r="B3988" s="94">
        <v>0.63837882759999776</v>
      </c>
      <c r="C3988" s="94">
        <v>0.63367456017580515</v>
      </c>
      <c r="D3988" s="94">
        <v>0.69952168155943106</v>
      </c>
      <c r="E3988" s="94">
        <v>0.6010439928643162</v>
      </c>
      <c r="F3988" s="94">
        <v>0.60984412381827968</v>
      </c>
      <c r="G3988" s="94">
        <v>0.68520938673846377</v>
      </c>
      <c r="H3988" s="94">
        <v>0.48957019525637585</v>
      </c>
      <c r="I3988" s="94">
        <v>0.57696118073863245</v>
      </c>
      <c r="J3988" s="94">
        <v>0.61621306867584069</v>
      </c>
      <c r="K3988" s="94">
        <v>0.4780452660142952</v>
      </c>
      <c r="L3988" s="94">
        <v>0.57028339812680551</v>
      </c>
      <c r="M3988" s="94">
        <v>0.62304096440918766</v>
      </c>
      <c r="N3988" s="94">
        <v>0.55915754188318079</v>
      </c>
      <c r="O3988" s="94">
        <v>0.52979388048832876</v>
      </c>
      <c r="P3988" s="94">
        <v>0.54530513073333098</v>
      </c>
      <c r="Q3988" s="94">
        <v>0.59630310680361287</v>
      </c>
      <c r="R3988" s="94">
        <v>0.50901196213421218</v>
      </c>
      <c r="S3988" s="94">
        <v>0.55526725430846902</v>
      </c>
      <c r="T3988" s="94">
        <v>0.60040788023982783</v>
      </c>
      <c r="U3988" s="94">
        <v>0.52558987314989092</v>
      </c>
      <c r="V3988" s="94">
        <v>0.55251250011062059</v>
      </c>
      <c r="W3988" s="94">
        <v>0.55228931089845146</v>
      </c>
      <c r="X3988" s="94">
        <v>0.49088077596855467</v>
      </c>
      <c r="Y3988" s="94">
        <v>0.54587200411984649</v>
      </c>
      <c r="Z3988" s="94">
        <v>0.59146510832461652</v>
      </c>
      <c r="AA3988" s="94">
        <v>0.54070705843128986</v>
      </c>
      <c r="AB3988" s="94">
        <v>0.53193096338751866</v>
      </c>
      <c r="AC3988" s="94">
        <v>0.46093659911790236</v>
      </c>
      <c r="AD3988" s="94">
        <v>0.49751625246464243</v>
      </c>
      <c r="AE3988" s="94">
        <v>0.5581529292873213</v>
      </c>
      <c r="AF3988" s="94">
        <v>0.63263247427381331</v>
      </c>
      <c r="AG3988" s="94">
        <v>0.62347883761005385</v>
      </c>
      <c r="AH3988" s="94">
        <v>0.69840400251645363</v>
      </c>
      <c r="AI3988" s="94">
        <v>0.63837882759999776</v>
      </c>
      <c r="AJ3988" s="94">
        <v>0.62347024466649692</v>
      </c>
      <c r="AK3988" s="94">
        <v>0.71151701622018393</v>
      </c>
    </row>
    <row r="3989" spans="1:37">
      <c r="A3989" s="94">
        <v>22</v>
      </c>
      <c r="B3989" s="94">
        <v>0.60760942748588753</v>
      </c>
      <c r="C3989" s="94">
        <v>0.60850411988821418</v>
      </c>
      <c r="D3989" s="94">
        <v>0.67439316539479421</v>
      </c>
      <c r="E3989" s="94">
        <v>0.61481229847355023</v>
      </c>
      <c r="F3989" s="94">
        <v>0.5926414570252535</v>
      </c>
      <c r="G3989" s="94">
        <v>0.66083459486219398</v>
      </c>
      <c r="H3989" s="94">
        <v>0.42390116572093406</v>
      </c>
      <c r="I3989" s="94">
        <v>0.52434803017837606</v>
      </c>
      <c r="J3989" s="94">
        <v>0.55957963804470112</v>
      </c>
      <c r="K3989" s="94">
        <v>0.41279787557333708</v>
      </c>
      <c r="L3989" s="94">
        <v>0.51221467667627618</v>
      </c>
      <c r="M3989" s="94">
        <v>0.54738540201102148</v>
      </c>
      <c r="N3989" s="94">
        <v>0.46793544480135973</v>
      </c>
      <c r="O3989" s="94">
        <v>0.45182811522614957</v>
      </c>
      <c r="P3989" s="94">
        <v>0.48306309686556531</v>
      </c>
      <c r="Q3989" s="94">
        <v>0.50611532890087729</v>
      </c>
      <c r="R3989" s="94">
        <v>0.4385257864835414</v>
      </c>
      <c r="S3989" s="94">
        <v>0.48314740627189046</v>
      </c>
      <c r="T3989" s="94">
        <v>0.51413768640463253</v>
      </c>
      <c r="U3989" s="94">
        <v>0.44192221193814091</v>
      </c>
      <c r="V3989" s="94">
        <v>0.45131372844007472</v>
      </c>
      <c r="W3989" s="94">
        <v>0.43543607548113833</v>
      </c>
      <c r="X3989" s="94">
        <v>0.40280376496393244</v>
      </c>
      <c r="Y3989" s="94">
        <v>0.4543083828373144</v>
      </c>
      <c r="Z3989" s="94">
        <v>0.51176829328948259</v>
      </c>
      <c r="AA3989" s="94">
        <v>0.46389958088158684</v>
      </c>
      <c r="AB3989" s="94">
        <v>0.46639079931936139</v>
      </c>
      <c r="AC3989" s="94">
        <v>0.39435261949415451</v>
      </c>
      <c r="AD3989" s="94">
        <v>0.44058908667898988</v>
      </c>
      <c r="AE3989" s="94">
        <v>0.49060717940328669</v>
      </c>
      <c r="AF3989" s="94">
        <v>0.60141673165293419</v>
      </c>
      <c r="AG3989" s="94">
        <v>0.59381950494934055</v>
      </c>
      <c r="AH3989" s="94">
        <v>0.66718070206123925</v>
      </c>
      <c r="AI3989" s="94">
        <v>0.60760942748588753</v>
      </c>
      <c r="AJ3989" s="94">
        <v>0.60634358988875359</v>
      </c>
      <c r="AK3989" s="94">
        <v>0.67509722330052047</v>
      </c>
    </row>
    <row r="3990" spans="1:37">
      <c r="A3990" s="94">
        <v>23</v>
      </c>
      <c r="B3990" s="94">
        <v>0.54992689240433179</v>
      </c>
      <c r="C3990" s="94">
        <v>0.55323335663260542</v>
      </c>
      <c r="D3990" s="94">
        <v>0.61288749706594337</v>
      </c>
      <c r="E3990" s="94">
        <v>0.55644596909974176</v>
      </c>
      <c r="F3990" s="94">
        <v>0.53821634077882796</v>
      </c>
      <c r="G3990" s="94">
        <v>0.59872375295050662</v>
      </c>
      <c r="H3990" s="94">
        <v>0.41152130468469866</v>
      </c>
      <c r="I3990" s="94">
        <v>0.51038165690146498</v>
      </c>
      <c r="J3990" s="94">
        <v>0.53868065666462006</v>
      </c>
      <c r="K3990" s="94">
        <v>0.39556666417893332</v>
      </c>
      <c r="L3990" s="94">
        <v>0.50410330546272775</v>
      </c>
      <c r="M3990" s="94">
        <v>0.53593685547153203</v>
      </c>
      <c r="N3990" s="94">
        <v>0.43667091676887665</v>
      </c>
      <c r="O3990" s="94">
        <v>0.43279264274455892</v>
      </c>
      <c r="P3990" s="94">
        <v>0.46844552661377736</v>
      </c>
      <c r="Q3990" s="94">
        <v>0.46323710841836518</v>
      </c>
      <c r="R3990" s="94">
        <v>0.40994239077535144</v>
      </c>
      <c r="S3990" s="94">
        <v>0.46806856405369079</v>
      </c>
      <c r="T3990" s="94">
        <v>0.44603754035564214</v>
      </c>
      <c r="U3990" s="94">
        <v>0.39769799567350234</v>
      </c>
      <c r="V3990" s="94">
        <v>0.4260228851582758</v>
      </c>
      <c r="W3990" s="94">
        <v>0.39819090167718491</v>
      </c>
      <c r="X3990" s="94">
        <v>0.38070338814467025</v>
      </c>
      <c r="Y3990" s="94">
        <v>0.39934846785225064</v>
      </c>
      <c r="Z3990" s="94">
        <v>0.44391169973195271</v>
      </c>
      <c r="AA3990" s="94">
        <v>0.41139573634325677</v>
      </c>
      <c r="AB3990" s="94">
        <v>0.43400831621988817</v>
      </c>
      <c r="AC3990" s="94">
        <v>0.37402802749428737</v>
      </c>
      <c r="AD3990" s="94">
        <v>0.42849981387844671</v>
      </c>
      <c r="AE3990" s="94">
        <v>0.47116420711396689</v>
      </c>
      <c r="AF3990" s="94">
        <v>0.5428974507391684</v>
      </c>
      <c r="AG3990" s="94">
        <v>0.53833217374246534</v>
      </c>
      <c r="AH3990" s="94">
        <v>0.59877492300915824</v>
      </c>
      <c r="AI3990" s="94">
        <v>0.54992689240433179</v>
      </c>
      <c r="AJ3990" s="94">
        <v>0.55115822647455659</v>
      </c>
      <c r="AK3990" s="94">
        <v>0.60726777570632462</v>
      </c>
    </row>
    <row r="3991" spans="1:37">
      <c r="A3991" s="94">
        <v>24</v>
      </c>
      <c r="B3991" s="94">
        <v>0.53913962358302436</v>
      </c>
      <c r="C3991" s="94">
        <v>0.54206894645437054</v>
      </c>
      <c r="D3991" s="94">
        <v>0.60675487053418653</v>
      </c>
      <c r="E3991" s="94">
        <v>0.54553082322104463</v>
      </c>
      <c r="F3991" s="94">
        <v>0.53673363256474127</v>
      </c>
      <c r="G3991" s="94">
        <v>0.5937452684742226</v>
      </c>
      <c r="H3991" s="94">
        <v>0.404489868583708</v>
      </c>
      <c r="I3991" s="94">
        <v>0.51366961390922339</v>
      </c>
      <c r="J3991" s="94">
        <v>0.55895958015087444</v>
      </c>
      <c r="K3991" s="94">
        <v>0.36910596231620652</v>
      </c>
      <c r="L3991" s="94">
        <v>0.50221075283278982</v>
      </c>
      <c r="M3991" s="94">
        <v>0.55585803071549633</v>
      </c>
      <c r="N3991" s="94">
        <v>0.3260694855328084</v>
      </c>
      <c r="O3991" s="94">
        <v>0.39945858691870234</v>
      </c>
      <c r="P3991" s="94">
        <v>0.48423117700469942</v>
      </c>
      <c r="Q3991" s="94">
        <v>0.32799866388477178</v>
      </c>
      <c r="R3991" s="94">
        <v>0.37779575086084444</v>
      </c>
      <c r="S3991" s="94">
        <v>0.48589349341751631</v>
      </c>
      <c r="T3991" s="94">
        <v>0.31292837834375326</v>
      </c>
      <c r="U3991" s="94">
        <v>0.35436181710941617</v>
      </c>
      <c r="V3991" s="94">
        <v>0.40619970088230872</v>
      </c>
      <c r="W3991" s="94">
        <v>0.32160787892602893</v>
      </c>
      <c r="X3991" s="94">
        <v>0.36102947532760776</v>
      </c>
      <c r="Y3991" s="94">
        <v>0.40928124417833023</v>
      </c>
      <c r="Z3991" s="94">
        <v>0.3085914394743427</v>
      </c>
      <c r="AA3991" s="94">
        <v>0.34319500008291781</v>
      </c>
      <c r="AB3991" s="94">
        <v>0.41519931059721382</v>
      </c>
      <c r="AC3991" s="94">
        <v>0.37203219167403906</v>
      </c>
      <c r="AD3991" s="94">
        <v>0.42157126323823074</v>
      </c>
      <c r="AE3991" s="94">
        <v>0.48572339159959688</v>
      </c>
      <c r="AF3991" s="94">
        <v>0.53195432163332346</v>
      </c>
      <c r="AG3991" s="94">
        <v>0.53864123864571256</v>
      </c>
      <c r="AH3991" s="94">
        <v>0.59804416247791936</v>
      </c>
      <c r="AI3991" s="94">
        <v>0.53913962358302436</v>
      </c>
      <c r="AJ3991" s="94">
        <v>0.54628694165592273</v>
      </c>
      <c r="AK3991" s="94">
        <v>0.59012501651056837</v>
      </c>
    </row>
    <row r="4001" spans="1:50">
      <c r="A4001" s="94" t="s">
        <v>205</v>
      </c>
      <c r="B4001" s="95"/>
      <c r="C4001" s="95"/>
      <c r="D4001" s="95">
        <v>2015</v>
      </c>
      <c r="E4001" s="95"/>
      <c r="F4001" s="94" t="s">
        <v>0</v>
      </c>
      <c r="G4001" s="166">
        <v>3470629.7149999435</v>
      </c>
      <c r="H4001" s="95" t="s">
        <v>102</v>
      </c>
      <c r="I4001" s="95"/>
      <c r="J4001" s="95"/>
      <c r="K4001" s="96" t="s">
        <v>1</v>
      </c>
      <c r="L4001" s="95" t="s">
        <v>103</v>
      </c>
      <c r="M4001" s="95"/>
      <c r="N4001" s="95"/>
      <c r="O4001" s="95"/>
      <c r="P4001" s="95"/>
      <c r="Q4001" s="95"/>
      <c r="R4001" s="95"/>
      <c r="S4001" s="95"/>
      <c r="T4001" s="97"/>
      <c r="U4001" s="95"/>
      <c r="V4001" s="95"/>
      <c r="W4001" s="95"/>
      <c r="X4001" s="95"/>
      <c r="Y4001" s="95"/>
      <c r="Z4001" s="95"/>
      <c r="AA4001" s="95"/>
      <c r="AB4001" s="95"/>
      <c r="AC4001" s="96"/>
      <c r="AD4001" s="95"/>
      <c r="AE4001" s="95"/>
      <c r="AF4001" s="95"/>
      <c r="AG4001" s="95"/>
      <c r="AH4001" s="95"/>
      <c r="AI4001" s="95"/>
      <c r="AJ4001" s="95"/>
      <c r="AK4001" s="95"/>
    </row>
    <row r="4002" spans="1:50">
      <c r="A4002" s="96">
        <v>1101</v>
      </c>
      <c r="B4002" s="94" t="s">
        <v>104</v>
      </c>
      <c r="C4002" s="95"/>
      <c r="D4002" s="95"/>
      <c r="E4002" s="95"/>
      <c r="F4002" s="95" t="s">
        <v>3</v>
      </c>
      <c r="G4002" s="95">
        <v>0</v>
      </c>
      <c r="H4002" s="95" t="s">
        <v>102</v>
      </c>
      <c r="I4002" s="95"/>
      <c r="J4002" s="95"/>
      <c r="K4002" s="96" t="s">
        <v>4</v>
      </c>
      <c r="L4002" s="95" t="s">
        <v>103</v>
      </c>
      <c r="M4002" s="95"/>
      <c r="N4002" s="95" t="s">
        <v>105</v>
      </c>
      <c r="O4002" s="95"/>
      <c r="P4002" s="95"/>
      <c r="Q4002" s="95"/>
      <c r="R4002" s="95"/>
      <c r="S4002" s="95"/>
      <c r="T4002" s="96"/>
      <c r="U4002" s="95"/>
      <c r="V4002" s="95"/>
      <c r="W4002" s="95"/>
      <c r="X4002" s="95"/>
      <c r="Y4002" s="95"/>
      <c r="Z4002" s="95"/>
      <c r="AA4002" s="95"/>
      <c r="AB4002" s="95"/>
      <c r="AC4002" s="96"/>
      <c r="AD4002" s="95"/>
      <c r="AE4002" s="95"/>
      <c r="AF4002" s="95"/>
      <c r="AG4002" s="95"/>
      <c r="AH4002" s="95"/>
      <c r="AI4002" s="95"/>
      <c r="AJ4002" s="95"/>
      <c r="AK4002" s="95"/>
    </row>
    <row r="4003" spans="1:50">
      <c r="A4003" s="94"/>
      <c r="B4003" s="94">
        <v>1</v>
      </c>
      <c r="C4003" s="94" t="s">
        <v>5</v>
      </c>
      <c r="D4003" s="94" t="s">
        <v>6</v>
      </c>
      <c r="E4003" s="94">
        <v>2</v>
      </c>
      <c r="F4003" s="94" t="s">
        <v>7</v>
      </c>
      <c r="G4003" s="94" t="s">
        <v>8</v>
      </c>
      <c r="H4003" s="94">
        <v>3</v>
      </c>
      <c r="I4003" s="94" t="s">
        <v>9</v>
      </c>
      <c r="J4003" s="94" t="s">
        <v>10</v>
      </c>
      <c r="K4003" s="94">
        <v>4</v>
      </c>
      <c r="L4003" s="94" t="s">
        <v>11</v>
      </c>
      <c r="M4003" s="94" t="s">
        <v>12</v>
      </c>
      <c r="N4003" s="94">
        <v>5</v>
      </c>
      <c r="O4003" s="94" t="s">
        <v>13</v>
      </c>
      <c r="P4003" s="94" t="s">
        <v>13</v>
      </c>
      <c r="Q4003" s="94">
        <v>6</v>
      </c>
      <c r="R4003" s="94" t="s">
        <v>14</v>
      </c>
      <c r="S4003" s="94" t="s">
        <v>87</v>
      </c>
      <c r="T4003" s="94">
        <v>7</v>
      </c>
      <c r="U4003" s="94" t="s">
        <v>15</v>
      </c>
      <c r="V4003" s="94" t="s">
        <v>88</v>
      </c>
      <c r="W4003" s="94">
        <v>8</v>
      </c>
      <c r="X4003" s="94" t="s">
        <v>89</v>
      </c>
      <c r="Y4003" s="94" t="s">
        <v>90</v>
      </c>
      <c r="Z4003" s="94">
        <v>9</v>
      </c>
      <c r="AA4003" s="94" t="s">
        <v>91</v>
      </c>
      <c r="AB4003" s="94" t="s">
        <v>92</v>
      </c>
      <c r="AC4003" s="94">
        <v>10</v>
      </c>
      <c r="AD4003" s="94" t="s">
        <v>93</v>
      </c>
      <c r="AE4003" s="94" t="s">
        <v>94</v>
      </c>
      <c r="AF4003" s="94">
        <v>11</v>
      </c>
      <c r="AG4003" s="94" t="s">
        <v>95</v>
      </c>
      <c r="AH4003" s="94" t="s">
        <v>96</v>
      </c>
      <c r="AI4003" s="94">
        <v>12</v>
      </c>
      <c r="AJ4003" s="94" t="s">
        <v>97</v>
      </c>
      <c r="AK4003" s="94" t="s">
        <v>98</v>
      </c>
    </row>
    <row r="4004" spans="1:50">
      <c r="A4004" s="96"/>
      <c r="B4004" s="94">
        <v>31</v>
      </c>
      <c r="C4004" s="95"/>
      <c r="D4004" s="95"/>
      <c r="E4004" s="94">
        <v>28</v>
      </c>
      <c r="F4004" s="95"/>
      <c r="G4004" s="95"/>
      <c r="H4004" s="94">
        <v>31</v>
      </c>
      <c r="I4004" s="95"/>
      <c r="J4004" s="95"/>
      <c r="K4004" s="94">
        <v>30</v>
      </c>
      <c r="L4004" s="95"/>
      <c r="M4004" s="95"/>
      <c r="N4004" s="94">
        <v>31</v>
      </c>
      <c r="O4004" s="95"/>
      <c r="P4004" s="95"/>
      <c r="Q4004" s="94">
        <v>30</v>
      </c>
      <c r="R4004" s="95"/>
      <c r="S4004" s="95"/>
      <c r="T4004" s="94">
        <v>31</v>
      </c>
      <c r="U4004" s="95"/>
      <c r="V4004" s="95"/>
      <c r="W4004" s="94">
        <v>31</v>
      </c>
      <c r="X4004" s="95"/>
      <c r="Y4004" s="95"/>
      <c r="Z4004" s="94">
        <v>30</v>
      </c>
      <c r="AA4004" s="95"/>
      <c r="AB4004" s="95"/>
      <c r="AC4004" s="94">
        <v>31</v>
      </c>
      <c r="AD4004" s="95"/>
      <c r="AE4004" s="95"/>
      <c r="AF4004" s="94">
        <v>30</v>
      </c>
      <c r="AG4004" s="95"/>
      <c r="AH4004" s="95"/>
      <c r="AI4004" s="94">
        <v>31</v>
      </c>
      <c r="AJ4004" s="95"/>
      <c r="AK4004" s="95"/>
    </row>
    <row r="4005" spans="1:50">
      <c r="A4005" s="94" t="s">
        <v>16</v>
      </c>
      <c r="B4005" s="94" t="s">
        <v>17</v>
      </c>
      <c r="C4005" s="94" t="s">
        <v>18</v>
      </c>
      <c r="D4005" s="94" t="s">
        <v>19</v>
      </c>
      <c r="E4005" s="94" t="s">
        <v>17</v>
      </c>
      <c r="F4005" s="94" t="s">
        <v>18</v>
      </c>
      <c r="G4005" s="94" t="s">
        <v>19</v>
      </c>
      <c r="H4005" s="94" t="s">
        <v>17</v>
      </c>
      <c r="I4005" s="94" t="s">
        <v>18</v>
      </c>
      <c r="J4005" s="94" t="s">
        <v>19</v>
      </c>
      <c r="K4005" s="94" t="s">
        <v>17</v>
      </c>
      <c r="L4005" s="94" t="s">
        <v>18</v>
      </c>
      <c r="M4005" s="94" t="s">
        <v>19</v>
      </c>
      <c r="N4005" s="94" t="s">
        <v>17</v>
      </c>
      <c r="O4005" s="94" t="s">
        <v>18</v>
      </c>
      <c r="P4005" s="94" t="s">
        <v>19</v>
      </c>
      <c r="Q4005" s="94" t="s">
        <v>17</v>
      </c>
      <c r="R4005" s="94" t="s">
        <v>18</v>
      </c>
      <c r="S4005" s="94" t="s">
        <v>19</v>
      </c>
      <c r="T4005" s="94" t="s">
        <v>17</v>
      </c>
      <c r="U4005" s="94" t="s">
        <v>18</v>
      </c>
      <c r="V4005" s="94" t="s">
        <v>19</v>
      </c>
      <c r="W4005" s="94" t="s">
        <v>17</v>
      </c>
      <c r="X4005" s="94" t="s">
        <v>18</v>
      </c>
      <c r="Y4005" s="94" t="s">
        <v>19</v>
      </c>
      <c r="Z4005" s="94" t="s">
        <v>17</v>
      </c>
      <c r="AA4005" s="94" t="s">
        <v>18</v>
      </c>
      <c r="AB4005" s="94" t="s">
        <v>19</v>
      </c>
      <c r="AC4005" s="94" t="s">
        <v>17</v>
      </c>
      <c r="AD4005" s="94" t="s">
        <v>18</v>
      </c>
      <c r="AE4005" s="94" t="s">
        <v>19</v>
      </c>
      <c r="AF4005" s="94" t="s">
        <v>17</v>
      </c>
      <c r="AG4005" s="94" t="s">
        <v>18</v>
      </c>
      <c r="AH4005" s="94" t="s">
        <v>19</v>
      </c>
      <c r="AI4005" s="94" t="s">
        <v>17</v>
      </c>
      <c r="AJ4005" s="94" t="s">
        <v>18</v>
      </c>
      <c r="AK4005" s="94" t="s">
        <v>19</v>
      </c>
    </row>
    <row r="4006" spans="1:50">
      <c r="A4006" s="96"/>
      <c r="B4006" s="134">
        <v>8.39293146122079E-2</v>
      </c>
      <c r="C4006" s="167">
        <v>1.0149187477295563</v>
      </c>
      <c r="D4006" s="167">
        <v>0.87568670175569641</v>
      </c>
      <c r="E4006" s="134">
        <v>7.5524932186300117E-2</v>
      </c>
      <c r="F4006" s="167">
        <v>1.0139562280944188</v>
      </c>
      <c r="G4006" s="167">
        <v>0.86312364979083189</v>
      </c>
      <c r="H4006" s="134">
        <v>8.5147409580901473E-2</v>
      </c>
      <c r="I4006" s="167">
        <v>1.0560087946636489</v>
      </c>
      <c r="J4006" s="167">
        <v>0.86272283425050844</v>
      </c>
      <c r="K4006" s="134">
        <v>8.242438785396293E-2</v>
      </c>
      <c r="L4006" s="167">
        <v>1.0404076440588399</v>
      </c>
      <c r="M4006" s="167">
        <v>0.86905863752778256</v>
      </c>
      <c r="N4006" s="134">
        <v>8.5206583583621154E-2</v>
      </c>
      <c r="O4006" s="167">
        <v>1.1460926686035962</v>
      </c>
      <c r="P4006" s="167">
        <v>0.82795601578553069</v>
      </c>
      <c r="Q4006" s="134">
        <v>8.2113184223682717E-2</v>
      </c>
      <c r="R4006" s="167">
        <v>1.0958575074777028</v>
      </c>
      <c r="S4006" s="167">
        <v>0.83911249889837447</v>
      </c>
      <c r="T4006" s="134">
        <v>8.6522593470644754E-2</v>
      </c>
      <c r="U4006" s="167">
        <v>1.1102221736254043</v>
      </c>
      <c r="V4006" s="167">
        <v>0.85092266787056736</v>
      </c>
      <c r="W4006" s="134">
        <v>8.4745151089135926E-2</v>
      </c>
      <c r="X4006" s="167">
        <v>1.0533342813403337</v>
      </c>
      <c r="Y4006" s="167">
        <v>0.85328823769067119</v>
      </c>
      <c r="Z4006" s="134">
        <v>8.3546394864877888E-2</v>
      </c>
      <c r="AA4006" s="167">
        <v>1.121134310447109</v>
      </c>
      <c r="AB4006" s="167">
        <v>0.82650328374257054</v>
      </c>
      <c r="AC4006" s="134">
        <v>8.5518498519554564E-2</v>
      </c>
      <c r="AD4006" s="167">
        <v>1.1204042240592615</v>
      </c>
      <c r="AE4006" s="167">
        <v>0.87570677740896108</v>
      </c>
      <c r="AF4006" s="134">
        <v>8.0945048660834629E-2</v>
      </c>
      <c r="AG4006" s="167">
        <v>1.0313774440648336</v>
      </c>
      <c r="AH4006" s="167">
        <v>0.87626049685039709</v>
      </c>
      <c r="AI4006" s="134">
        <v>8.4376501354275948E-2</v>
      </c>
      <c r="AJ4006" s="167">
        <v>1.030550749224064</v>
      </c>
      <c r="AK4006" s="167">
        <v>0.85786071482106396</v>
      </c>
      <c r="AM4006" t="str">
        <f>A4001</f>
        <v>PreNResSpltPkgAC-65to-PEYes-cDXGF-Hsp1985-CZ05</v>
      </c>
      <c r="AN4006" s="93">
        <f>1/($T4006*(1/$T4004)*(1/(5/7+2/7*$V4006))*$T4016/SUM($T4008:$T4031))</f>
        <v>6852.8744942855355</v>
      </c>
      <c r="AO4006" s="93">
        <f>1/(T4006*(1/T4004)*(1/(5/7+2/7*V4006)))</f>
        <v>343.02717454531142</v>
      </c>
      <c r="AP4006" s="93"/>
      <c r="AR4006" s="217">
        <f>CHOOSE($AV$3,C4006,F4006,I4006,L4006,O4006,R4006,U4006,X4006,AA4006,AD4006,AG4006,AJ4006)</f>
        <v>1.1102221736254043</v>
      </c>
      <c r="AS4006" s="92"/>
      <c r="AT4006" s="92"/>
      <c r="AV4006" s="151">
        <f>AN4006/AR4006</f>
        <v>6172.5253350936373</v>
      </c>
      <c r="AW4006" s="152">
        <f>AO4006/AR4006</f>
        <v>308.9716479226534</v>
      </c>
      <c r="AX4006" s="93"/>
    </row>
    <row r="4007" spans="1:50">
      <c r="A4007" s="94" t="s">
        <v>20</v>
      </c>
      <c r="B4007" s="94" t="s">
        <v>21</v>
      </c>
      <c r="C4007" s="94" t="s">
        <v>22</v>
      </c>
      <c r="D4007" s="94" t="s">
        <v>23</v>
      </c>
      <c r="E4007" s="94" t="s">
        <v>21</v>
      </c>
      <c r="F4007" s="94" t="s">
        <v>22</v>
      </c>
      <c r="G4007" s="94" t="s">
        <v>23</v>
      </c>
      <c r="H4007" s="94" t="s">
        <v>21</v>
      </c>
      <c r="I4007" s="94" t="s">
        <v>22</v>
      </c>
      <c r="J4007" s="94" t="s">
        <v>23</v>
      </c>
      <c r="K4007" s="94" t="s">
        <v>21</v>
      </c>
      <c r="L4007" s="94" t="s">
        <v>22</v>
      </c>
      <c r="M4007" s="94" t="s">
        <v>23</v>
      </c>
      <c r="N4007" s="94" t="s">
        <v>21</v>
      </c>
      <c r="O4007" s="94" t="s">
        <v>22</v>
      </c>
      <c r="P4007" s="94" t="s">
        <v>23</v>
      </c>
      <c r="Q4007" s="94" t="s">
        <v>21</v>
      </c>
      <c r="R4007" s="94" t="s">
        <v>22</v>
      </c>
      <c r="S4007" s="94" t="s">
        <v>23</v>
      </c>
      <c r="T4007" s="94" t="s">
        <v>21</v>
      </c>
      <c r="U4007" s="94" t="s">
        <v>22</v>
      </c>
      <c r="V4007" s="94" t="s">
        <v>23</v>
      </c>
      <c r="W4007" s="94" t="s">
        <v>21</v>
      </c>
      <c r="X4007" s="94" t="s">
        <v>22</v>
      </c>
      <c r="Y4007" s="94" t="s">
        <v>23</v>
      </c>
      <c r="Z4007" s="94" t="s">
        <v>21</v>
      </c>
      <c r="AA4007" s="94" t="s">
        <v>22</v>
      </c>
      <c r="AB4007" s="94" t="s">
        <v>23</v>
      </c>
      <c r="AC4007" s="94" t="s">
        <v>21</v>
      </c>
      <c r="AD4007" s="94" t="s">
        <v>22</v>
      </c>
      <c r="AE4007" s="94" t="s">
        <v>23</v>
      </c>
      <c r="AF4007" s="94" t="s">
        <v>21</v>
      </c>
      <c r="AG4007" s="94" t="s">
        <v>22</v>
      </c>
      <c r="AH4007" s="94" t="s">
        <v>23</v>
      </c>
      <c r="AI4007" s="94" t="s">
        <v>21</v>
      </c>
      <c r="AJ4007" s="94" t="s">
        <v>22</v>
      </c>
      <c r="AK4007" s="94" t="s">
        <v>23</v>
      </c>
    </row>
    <row r="4008" spans="1:50">
      <c r="A4008" s="94">
        <v>1</v>
      </c>
      <c r="B4008" s="94">
        <v>0.53707907680665912</v>
      </c>
      <c r="C4008" s="94">
        <v>0.54398897243541056</v>
      </c>
      <c r="D4008" s="94">
        <v>0.59621862499185763</v>
      </c>
      <c r="E4008" s="94">
        <v>0.54345228249698463</v>
      </c>
      <c r="F4008" s="94">
        <v>0.53834175634332126</v>
      </c>
      <c r="G4008" s="94">
        <v>0.60225482703615507</v>
      </c>
      <c r="H4008" s="94">
        <v>0.45179142353295387</v>
      </c>
      <c r="I4008" s="94">
        <v>0.54471125190684655</v>
      </c>
      <c r="J4008" s="94">
        <v>0.60310921374410442</v>
      </c>
      <c r="K4008" s="94">
        <v>0.46605718255118217</v>
      </c>
      <c r="L4008" s="94">
        <v>0.53629543484968689</v>
      </c>
      <c r="M4008" s="94">
        <v>0.56505751320689002</v>
      </c>
      <c r="N4008" s="94">
        <v>0.37800690845473361</v>
      </c>
      <c r="O4008" s="94">
        <v>0.48453535759195754</v>
      </c>
      <c r="P4008" s="94">
        <v>0.57775595125335455</v>
      </c>
      <c r="Q4008" s="94">
        <v>0.39251423348937248</v>
      </c>
      <c r="R4008" s="94">
        <v>0.47953368763819004</v>
      </c>
      <c r="S4008" s="94">
        <v>0.5534934350726779</v>
      </c>
      <c r="T4008" s="94">
        <v>0.37874299669994405</v>
      </c>
      <c r="U4008" s="94">
        <v>0.44831303637610898</v>
      </c>
      <c r="V4008" s="94">
        <v>0.50618593673730772</v>
      </c>
      <c r="W4008" s="94">
        <v>0.41543441976011491</v>
      </c>
      <c r="X4008" s="94">
        <v>0.47234939189316988</v>
      </c>
      <c r="Y4008" s="94">
        <v>0.51342166394218358</v>
      </c>
      <c r="Z4008" s="94">
        <v>0.36956268516877266</v>
      </c>
      <c r="AA4008" s="94">
        <v>0.44451745966075601</v>
      </c>
      <c r="AB4008" s="94">
        <v>0.52594975225943297</v>
      </c>
      <c r="AC4008" s="94">
        <v>0.39946619174095033</v>
      </c>
      <c r="AD4008" s="94">
        <v>0.48714310174136682</v>
      </c>
      <c r="AE4008" s="94">
        <v>0.51481123877570711</v>
      </c>
      <c r="AF4008" s="94">
        <v>0.5318955042527338</v>
      </c>
      <c r="AG4008" s="94">
        <v>0.54420960128365059</v>
      </c>
      <c r="AH4008" s="94">
        <v>0.60714705700989591</v>
      </c>
      <c r="AI4008" s="94">
        <v>0.45780802145917299</v>
      </c>
      <c r="AJ4008" s="94">
        <v>0.53813381038265118</v>
      </c>
      <c r="AK4008" s="94">
        <v>0.59134611645504331</v>
      </c>
    </row>
    <row r="4009" spans="1:50">
      <c r="A4009" s="94">
        <v>2</v>
      </c>
      <c r="B4009" s="94">
        <v>0.53563360259193549</v>
      </c>
      <c r="C4009" s="94">
        <v>0.54257144884363295</v>
      </c>
      <c r="D4009" s="94">
        <v>0.59634711875054081</v>
      </c>
      <c r="E4009" s="94">
        <v>0.5419896556786904</v>
      </c>
      <c r="F4009" s="94">
        <v>0.539247724832291</v>
      </c>
      <c r="G4009" s="94">
        <v>0.60238564829471175</v>
      </c>
      <c r="H4009" s="94">
        <v>0.44904666096367768</v>
      </c>
      <c r="I4009" s="94">
        <v>0.53775590040935883</v>
      </c>
      <c r="J4009" s="94">
        <v>0.59673954129040163</v>
      </c>
      <c r="K4009" s="94">
        <v>0.46330363687503195</v>
      </c>
      <c r="L4009" s="94">
        <v>0.53512094065443783</v>
      </c>
      <c r="M4009" s="94">
        <v>0.58454482878728842</v>
      </c>
      <c r="N4009" s="94">
        <v>0.39823921525228573</v>
      </c>
      <c r="O4009" s="94">
        <v>0.48784808404272378</v>
      </c>
      <c r="P4009" s="94">
        <v>0.57731205726524204</v>
      </c>
      <c r="Q4009" s="94">
        <v>0.4017548157678163</v>
      </c>
      <c r="R4009" s="94">
        <v>0.47841987910026823</v>
      </c>
      <c r="S4009" s="94">
        <v>0.5530151284129875</v>
      </c>
      <c r="T4009" s="94">
        <v>0.37630405056625638</v>
      </c>
      <c r="U4009" s="94">
        <v>0.44542608834993191</v>
      </c>
      <c r="V4009" s="94">
        <v>0.50579192360954883</v>
      </c>
      <c r="W4009" s="94">
        <v>0.41275919624257634</v>
      </c>
      <c r="X4009" s="94">
        <v>0.46930765981324912</v>
      </c>
      <c r="Y4009" s="94">
        <v>0.51297250380837189</v>
      </c>
      <c r="Z4009" s="94">
        <v>0.3671828563930562</v>
      </c>
      <c r="AA4009" s="94">
        <v>0.43977137432055025</v>
      </c>
      <c r="AB4009" s="94">
        <v>0.52554035505597141</v>
      </c>
      <c r="AC4009" s="94">
        <v>0.39707883963381374</v>
      </c>
      <c r="AD4009" s="94">
        <v>0.48617468015370285</v>
      </c>
      <c r="AE4009" s="94">
        <v>0.51437054304197294</v>
      </c>
      <c r="AF4009" s="94">
        <v>0.53046398090817148</v>
      </c>
      <c r="AG4009" s="94">
        <v>0.54738968054549419</v>
      </c>
      <c r="AH4009" s="94">
        <v>0.60727909493503884</v>
      </c>
      <c r="AI4009" s="94">
        <v>0.48307986396969305</v>
      </c>
      <c r="AJ4009" s="94">
        <v>0.5366517309224843</v>
      </c>
      <c r="AK4009" s="94">
        <v>0.59147456818767408</v>
      </c>
    </row>
    <row r="4010" spans="1:50">
      <c r="A4010" s="94">
        <v>3</v>
      </c>
      <c r="B4010" s="94">
        <v>0.53246898750684168</v>
      </c>
      <c r="C4010" s="94">
        <v>0.54596943558736066</v>
      </c>
      <c r="D4010" s="94">
        <v>0.59591947545992296</v>
      </c>
      <c r="E4010" s="94">
        <v>0.53878748794308573</v>
      </c>
      <c r="F4010" s="94">
        <v>0.53838512982099684</v>
      </c>
      <c r="G4010" s="94">
        <v>0.60195025879357777</v>
      </c>
      <c r="H4010" s="94">
        <v>0.44778552513430431</v>
      </c>
      <c r="I4010" s="94">
        <v>0.53998333294008094</v>
      </c>
      <c r="J4010" s="94">
        <v>0.5965524263695271</v>
      </c>
      <c r="K4010" s="94">
        <v>0.46203793276852534</v>
      </c>
      <c r="L4010" s="94">
        <v>0.53364255457239729</v>
      </c>
      <c r="M4010" s="94">
        <v>0.5910958885175388</v>
      </c>
      <c r="N4010" s="94">
        <v>0.38578798531659036</v>
      </c>
      <c r="O4010" s="94">
        <v>0.48223353150175685</v>
      </c>
      <c r="P4010" s="94">
        <v>0.58223261170342122</v>
      </c>
      <c r="Q4010" s="94">
        <v>0.40059393613988459</v>
      </c>
      <c r="R4010" s="94">
        <v>0.48089246967245841</v>
      </c>
      <c r="S4010" s="94">
        <v>0.55291379701383936</v>
      </c>
      <c r="T4010" s="94">
        <v>0.37518437187110437</v>
      </c>
      <c r="U4010" s="94">
        <v>0.4441007396043104</v>
      </c>
      <c r="V4010" s="94">
        <v>0.5057086813994589</v>
      </c>
      <c r="W4010" s="94">
        <v>0.41153104661844808</v>
      </c>
      <c r="X4010" s="94">
        <v>0.4679112523406912</v>
      </c>
      <c r="Y4010" s="94">
        <v>0.51287761082235517</v>
      </c>
      <c r="Z4010" s="94">
        <v>0.37716994205814441</v>
      </c>
      <c r="AA4010" s="94">
        <v>0.44225426804223777</v>
      </c>
      <c r="AB4010" s="94">
        <v>0.53123563716163769</v>
      </c>
      <c r="AC4010" s="94">
        <v>0.39659083606607276</v>
      </c>
      <c r="AD4010" s="94">
        <v>0.49081290557592194</v>
      </c>
      <c r="AE4010" s="94">
        <v>0.51980923874812057</v>
      </c>
      <c r="AF4010" s="94">
        <v>0.52732990883360853</v>
      </c>
      <c r="AG4010" s="94">
        <v>0.54194444308637879</v>
      </c>
      <c r="AH4010" s="94">
        <v>0.60683965621542169</v>
      </c>
      <c r="AI4010" s="94">
        <v>0.48022574537551621</v>
      </c>
      <c r="AJ4010" s="94">
        <v>0.53546743648087269</v>
      </c>
      <c r="AK4010" s="94">
        <v>0.59104706476501245</v>
      </c>
    </row>
    <row r="4011" spans="1:50">
      <c r="A4011" s="94">
        <v>4</v>
      </c>
      <c r="B4011" s="94">
        <v>0.53101432984729768</v>
      </c>
      <c r="C4011" s="94">
        <v>0.54454317796849749</v>
      </c>
      <c r="D4011" s="94">
        <v>0.59582712057086917</v>
      </c>
      <c r="E4011" s="94">
        <v>0.53731556870536157</v>
      </c>
      <c r="F4011" s="94">
        <v>0.53688854588028556</v>
      </c>
      <c r="G4011" s="94">
        <v>0.59570763186182418</v>
      </c>
      <c r="H4011" s="94">
        <v>0.4350005283495369</v>
      </c>
      <c r="I4011" s="94">
        <v>0.53758167252612654</v>
      </c>
      <c r="J4011" s="94">
        <v>0.59111857900871168</v>
      </c>
      <c r="K4011" s="94">
        <v>0.46203154032354293</v>
      </c>
      <c r="L4011" s="94">
        <v>0.53363508669023096</v>
      </c>
      <c r="M4011" s="94">
        <v>0.59187434172879649</v>
      </c>
      <c r="N4011" s="94">
        <v>0.37444954873709957</v>
      </c>
      <c r="O4011" s="94">
        <v>0.48645146848727044</v>
      </c>
      <c r="P4011" s="94">
        <v>0.58798135145087704</v>
      </c>
      <c r="Q4011" s="94">
        <v>0.4005880681720938</v>
      </c>
      <c r="R4011" s="94">
        <v>0.48282207858241155</v>
      </c>
      <c r="S4011" s="94">
        <v>0.5537042380664734</v>
      </c>
      <c r="T4011" s="94">
        <v>0.37517870977909346</v>
      </c>
      <c r="U4011" s="94">
        <v>0.44409403746147524</v>
      </c>
      <c r="V4011" s="94">
        <v>0.50635982046505124</v>
      </c>
      <c r="W4011" s="94">
        <v>0.4115248360008798</v>
      </c>
      <c r="X4011" s="94">
        <v>0.46992722053040947</v>
      </c>
      <c r="Y4011" s="94">
        <v>0.51361988484630716</v>
      </c>
      <c r="Z4011" s="94">
        <v>0.3771644172089843</v>
      </c>
      <c r="AA4011" s="94">
        <v>0.4441433595216559</v>
      </c>
      <c r="AB4011" s="94">
        <v>0.53191219967627834</v>
      </c>
      <c r="AC4011" s="94">
        <v>0.39627194264556881</v>
      </c>
      <c r="AD4011" s="94">
        <v>0.49075328032550808</v>
      </c>
      <c r="AE4011" s="94">
        <v>0.52606978487059586</v>
      </c>
      <c r="AF4011" s="94">
        <v>0.52588929067745438</v>
      </c>
      <c r="AG4011" s="94">
        <v>0.54050227287520758</v>
      </c>
      <c r="AH4011" s="94">
        <v>0.60674498318923387</v>
      </c>
      <c r="AI4011" s="94">
        <v>0.4789138115817913</v>
      </c>
      <c r="AJ4011" s="94">
        <v>0.53191763369071232</v>
      </c>
      <c r="AK4011" s="94">
        <v>0.59095524184676462</v>
      </c>
    </row>
    <row r="4012" spans="1:50">
      <c r="A4012" s="94">
        <v>5</v>
      </c>
      <c r="B4012" s="94">
        <v>0.53100698309144145</v>
      </c>
      <c r="C4012" s="94">
        <v>0.54020227646563246</v>
      </c>
      <c r="D4012" s="94">
        <v>0.59116542946808026</v>
      </c>
      <c r="E4012" s="94">
        <v>0.53730813476981754</v>
      </c>
      <c r="F4012" s="94">
        <v>0.53927498247651806</v>
      </c>
      <c r="G4012" s="94">
        <v>0.59027829412144972</v>
      </c>
      <c r="H4012" s="94">
        <v>0.50119077772520837</v>
      </c>
      <c r="I4012" s="94">
        <v>0.57876442509415016</v>
      </c>
      <c r="J4012" s="94">
        <v>0.64012039479995864</v>
      </c>
      <c r="K4012" s="94">
        <v>0.50279456386478705</v>
      </c>
      <c r="L4012" s="94">
        <v>0.58329794575534077</v>
      </c>
      <c r="M4012" s="94">
        <v>0.64585299508214411</v>
      </c>
      <c r="N4012" s="94">
        <v>0.41048370956234681</v>
      </c>
      <c r="O4012" s="94">
        <v>0.53123182633160171</v>
      </c>
      <c r="P4012" s="94">
        <v>0.64387260617662856</v>
      </c>
      <c r="Q4012" s="94">
        <v>0.43800565378696643</v>
      </c>
      <c r="R4012" s="94">
        <v>0.52798113993797102</v>
      </c>
      <c r="S4012" s="94">
        <v>0.61526909802142749</v>
      </c>
      <c r="T4012" s="94">
        <v>0.41128303948648604</v>
      </c>
      <c r="U4012" s="94">
        <v>0.48866313499280939</v>
      </c>
      <c r="V4012" s="94">
        <v>0.55708554223860063</v>
      </c>
      <c r="W4012" s="94">
        <v>0.45112683892504563</v>
      </c>
      <c r="X4012" s="94">
        <v>0.51495482544906579</v>
      </c>
      <c r="Y4012" s="94">
        <v>0.56508984046169453</v>
      </c>
      <c r="Z4012" s="94">
        <v>0.41239407828250857</v>
      </c>
      <c r="AA4012" s="94">
        <v>0.48633727053576581</v>
      </c>
      <c r="AB4012" s="94">
        <v>0.59040026024592196</v>
      </c>
      <c r="AC4012" s="94">
        <v>0.43278765515252043</v>
      </c>
      <c r="AD4012" s="94">
        <v>0.53823094488590484</v>
      </c>
      <c r="AE4012" s="94">
        <v>0.58210205198232623</v>
      </c>
      <c r="AF4012" s="94">
        <v>0.52588201482818075</v>
      </c>
      <c r="AG4012" s="94">
        <v>0.54510889660078643</v>
      </c>
      <c r="AH4012" s="94">
        <v>0.60747119177752162</v>
      </c>
      <c r="AI4012" s="94">
        <v>0.47890718565354018</v>
      </c>
      <c r="AJ4012" s="94">
        <v>0.53396935535447831</v>
      </c>
      <c r="AK4012" s="94">
        <v>0.58562424406029912</v>
      </c>
    </row>
    <row r="4013" spans="1:50">
      <c r="A4013" s="94">
        <v>6</v>
      </c>
      <c r="B4013" s="94">
        <v>0.57785540849799255</v>
      </c>
      <c r="C4013" s="94">
        <v>0.59047380566231489</v>
      </c>
      <c r="D4013" s="94">
        <v>0.6509168118913834</v>
      </c>
      <c r="E4013" s="94">
        <v>0.58471248325041403</v>
      </c>
      <c r="F4013" s="94">
        <v>0.58269800141779549</v>
      </c>
      <c r="G4013" s="94">
        <v>0.64633085973840376</v>
      </c>
      <c r="H4013" s="94">
        <v>0.52268159426685001</v>
      </c>
      <c r="I4013" s="94">
        <v>0.62847528203886649</v>
      </c>
      <c r="J4013" s="94">
        <v>0.69463871916204578</v>
      </c>
      <c r="K4013" s="94">
        <v>0.5499931813920188</v>
      </c>
      <c r="L4013" s="94">
        <v>0.64252164582618365</v>
      </c>
      <c r="M4013" s="94">
        <v>0.69919252065693061</v>
      </c>
      <c r="N4013" s="94">
        <v>0.45627871164618533</v>
      </c>
      <c r="O4013" s="94">
        <v>0.58172988085754462</v>
      </c>
      <c r="P4013" s="94">
        <v>0.69908384865674134</v>
      </c>
      <c r="Q4013" s="94">
        <v>0.46956505155743206</v>
      </c>
      <c r="R4013" s="94">
        <v>0.57639905699689831</v>
      </c>
      <c r="S4013" s="94">
        <v>0.66267310546774139</v>
      </c>
      <c r="T4013" s="94">
        <v>0.45309051137183992</v>
      </c>
      <c r="U4013" s="94">
        <v>0.53998281357327094</v>
      </c>
      <c r="V4013" s="94">
        <v>0.60718949094845032</v>
      </c>
      <c r="W4013" s="94">
        <v>0.49698448639486581</v>
      </c>
      <c r="X4013" s="94">
        <v>0.56709493696158808</v>
      </c>
      <c r="Y4013" s="94">
        <v>0.61594826350053056</v>
      </c>
      <c r="Z4013" s="94">
        <v>0.4531877228643581</v>
      </c>
      <c r="AA4013" s="94">
        <v>0.53519574126103153</v>
      </c>
      <c r="AB4013" s="94">
        <v>0.63667896219730991</v>
      </c>
      <c r="AC4013" s="94">
        <v>0.4872261442354941</v>
      </c>
      <c r="AD4013" s="94">
        <v>0.59264566521985818</v>
      </c>
      <c r="AE4013" s="94">
        <v>0.62780888931801349</v>
      </c>
      <c r="AF4013" s="94">
        <v>0.57227828668301306</v>
      </c>
      <c r="AG4013" s="94">
        <v>0.59157162521481843</v>
      </c>
      <c r="AH4013" s="94">
        <v>0.66335418050180384</v>
      </c>
      <c r="AI4013" s="94">
        <v>0.52115907362897118</v>
      </c>
      <c r="AJ4013" s="94">
        <v>0.57992776659610246</v>
      </c>
      <c r="AK4013" s="94">
        <v>0.64669902880956609</v>
      </c>
    </row>
    <row r="4014" spans="1:50">
      <c r="A4014" s="94">
        <v>7</v>
      </c>
      <c r="B4014" s="94">
        <v>0.63210018036285631</v>
      </c>
      <c r="C4014" s="94">
        <v>0.64579738425793376</v>
      </c>
      <c r="D4014" s="94">
        <v>0.704637241595928</v>
      </c>
      <c r="E4014" s="94">
        <v>0.63960094633999476</v>
      </c>
      <c r="F4014" s="94">
        <v>0.64330955153614722</v>
      </c>
      <c r="G4014" s="94">
        <v>0.701697635789017</v>
      </c>
      <c r="H4014" s="94">
        <v>0.56901492813118792</v>
      </c>
      <c r="I4014" s="94">
        <v>0.68542805174927213</v>
      </c>
      <c r="J4014" s="94">
        <v>0.72645652183170228</v>
      </c>
      <c r="K4014" s="94">
        <v>0.59647584508122675</v>
      </c>
      <c r="L4014" s="94">
        <v>0.69682435099860873</v>
      </c>
      <c r="M4014" s="94">
        <v>0.73168630768252618</v>
      </c>
      <c r="N4014" s="94">
        <v>0.52250663414151732</v>
      </c>
      <c r="O4014" s="94">
        <v>0.63747933276713808</v>
      </c>
      <c r="P4014" s="94">
        <v>0.72783046500708648</v>
      </c>
      <c r="Q4014" s="94">
        <v>0.51223251235573974</v>
      </c>
      <c r="R4014" s="94">
        <v>0.62402105162518717</v>
      </c>
      <c r="S4014" s="94">
        <v>0.6889120432227539</v>
      </c>
      <c r="T4014" s="94">
        <v>0.49426099790596967</v>
      </c>
      <c r="U4014" s="94">
        <v>0.5850501544958171</v>
      </c>
      <c r="V4014" s="94">
        <v>0.63785476500377247</v>
      </c>
      <c r="W4014" s="94">
        <v>0.54214343938825416</v>
      </c>
      <c r="X4014" s="94">
        <v>0.61844080021688841</v>
      </c>
      <c r="Y4014" s="94">
        <v>0.64693187780145156</v>
      </c>
      <c r="Z4014" s="94">
        <v>0.4933607427238888</v>
      </c>
      <c r="AA4014" s="94">
        <v>0.58331026553153675</v>
      </c>
      <c r="AB4014" s="94">
        <v>0.66854154889089157</v>
      </c>
      <c r="AC4014" s="94">
        <v>0.52938627028536622</v>
      </c>
      <c r="AD4014" s="94">
        <v>0.64558645262179237</v>
      </c>
      <c r="AE4014" s="94">
        <v>0.66825680354211781</v>
      </c>
      <c r="AF4014" s="94">
        <v>0.62599951979394797</v>
      </c>
      <c r="AG4014" s="94">
        <v>0.64764131259729563</v>
      </c>
      <c r="AH4014" s="94">
        <v>0.71855611944205711</v>
      </c>
      <c r="AI4014" s="94">
        <v>0.55679386792426788</v>
      </c>
      <c r="AJ4014" s="94">
        <v>0.63758673309554459</v>
      </c>
      <c r="AK4014" s="94">
        <v>0.70106321405803873</v>
      </c>
    </row>
    <row r="4015" spans="1:50">
      <c r="A4015" s="94">
        <v>8</v>
      </c>
      <c r="B4015" s="94">
        <v>0.68552211557181641</v>
      </c>
      <c r="C4015" s="94">
        <v>0.69736668182965811</v>
      </c>
      <c r="D4015" s="94">
        <v>0.7374995203791993</v>
      </c>
      <c r="E4015" s="94">
        <v>0.69365680864864065</v>
      </c>
      <c r="F4015" s="94">
        <v>0.69589143737914372</v>
      </c>
      <c r="G4015" s="94">
        <v>0.74173226254089142</v>
      </c>
      <c r="H4015" s="94">
        <v>0.81657721894857915</v>
      </c>
      <c r="I4015" s="94">
        <v>0.92919987511673652</v>
      </c>
      <c r="J4015" s="94">
        <v>0.94035668061637201</v>
      </c>
      <c r="K4015" s="94">
        <v>0.81919022637778505</v>
      </c>
      <c r="L4015" s="94">
        <v>0.99172482279903684</v>
      </c>
      <c r="M4015" s="94">
        <v>0.98553254658694167</v>
      </c>
      <c r="N4015" s="94">
        <v>0.79542779911325012</v>
      </c>
      <c r="O4015" s="94">
        <v>0.91533419798846993</v>
      </c>
      <c r="P4015" s="94">
        <v>0.98256184349798459</v>
      </c>
      <c r="Q4015" s="94">
        <v>0.75276491307339244</v>
      </c>
      <c r="R4015" s="94">
        <v>0.90768844972498464</v>
      </c>
      <c r="S4015" s="94">
        <v>0.95342460831624831</v>
      </c>
      <c r="T4015" s="94">
        <v>0.73046413111895214</v>
      </c>
      <c r="U4015" s="94">
        <v>0.85973077644553264</v>
      </c>
      <c r="V4015" s="94">
        <v>0.88270895124295645</v>
      </c>
      <c r="W4015" s="94">
        <v>0.79588908872125974</v>
      </c>
      <c r="X4015" s="94">
        <v>0.90492676867981858</v>
      </c>
      <c r="Y4015" s="94">
        <v>0.89532586673144698</v>
      </c>
      <c r="Z4015" s="94">
        <v>0.70890766826043228</v>
      </c>
      <c r="AA4015" s="94">
        <v>0.8500240498573316</v>
      </c>
      <c r="AB4015" s="94">
        <v>0.91717394840297839</v>
      </c>
      <c r="AC4015" s="94">
        <v>0.74302022025871928</v>
      </c>
      <c r="AD4015" s="94">
        <v>0.92679273660187234</v>
      </c>
      <c r="AE4015" s="94">
        <v>0.90905345820861883</v>
      </c>
      <c r="AF4015" s="94">
        <v>0.67890585778625012</v>
      </c>
      <c r="AG4015" s="94">
        <v>0.70437063659390953</v>
      </c>
      <c r="AH4015" s="94">
        <v>0.75232481879743252</v>
      </c>
      <c r="AI4015" s="94">
        <v>0.6049737530417153</v>
      </c>
      <c r="AJ4015" s="94">
        <v>0.69234212452325539</v>
      </c>
      <c r="AK4015" s="94">
        <v>0.73433497251459068</v>
      </c>
    </row>
    <row r="4016" spans="1:50">
      <c r="A4016" s="94">
        <v>9</v>
      </c>
      <c r="B4016" s="94">
        <v>0.98568484621403307</v>
      </c>
      <c r="C4016" s="94">
        <v>1</v>
      </c>
      <c r="D4016" s="94">
        <v>1</v>
      </c>
      <c r="E4016" s="94">
        <v>0.9973813962046042</v>
      </c>
      <c r="F4016" s="94">
        <v>1</v>
      </c>
      <c r="G4016" s="94">
        <v>1</v>
      </c>
      <c r="H4016" s="94">
        <v>0.82222285942769402</v>
      </c>
      <c r="I4016" s="94">
        <v>0.98519225422840306</v>
      </c>
      <c r="J4016" s="94">
        <v>0.99382170077193033</v>
      </c>
      <c r="K4016" s="94">
        <v>0.82669868571331162</v>
      </c>
      <c r="L4016" s="94">
        <v>0.98293885943035642</v>
      </c>
      <c r="M4016" s="94">
        <v>0.97506931716716028</v>
      </c>
      <c r="N4016" s="94">
        <v>0.85426974996291472</v>
      </c>
      <c r="O4016" s="94">
        <v>0.93292813047953238</v>
      </c>
      <c r="P4016" s="94">
        <v>0.97211220389613884</v>
      </c>
      <c r="Q4016" s="94">
        <v>0.77361037965262625</v>
      </c>
      <c r="R4016" s="94">
        <v>0.91339398224698609</v>
      </c>
      <c r="S4016" s="94">
        <v>0.95526822224867014</v>
      </c>
      <c r="T4016" s="94">
        <v>0.7998167369552478</v>
      </c>
      <c r="U4016" s="94">
        <v>0.87401707934476491</v>
      </c>
      <c r="V4016" s="94">
        <v>0.88862654746690495</v>
      </c>
      <c r="W4016" s="94">
        <v>0.79963512621786315</v>
      </c>
      <c r="X4016" s="94">
        <v>0.90787619714136158</v>
      </c>
      <c r="Y4016" s="94">
        <v>0.89503486157432943</v>
      </c>
      <c r="Z4016" s="94">
        <v>0.7550700850136165</v>
      </c>
      <c r="AA4016" s="94">
        <v>0.8582200647810041</v>
      </c>
      <c r="AB4016" s="94">
        <v>0.91680323250806017</v>
      </c>
      <c r="AC4016" s="94">
        <v>0.7708127481993392</v>
      </c>
      <c r="AD4016" s="94">
        <v>0.92000735052267346</v>
      </c>
      <c r="AE4016" s="94">
        <v>0.90232508954146484</v>
      </c>
      <c r="AF4016" s="94">
        <v>0.96158048423202203</v>
      </c>
      <c r="AG4016" s="94">
        <v>0.9993703686554799</v>
      </c>
      <c r="AH4016" s="94">
        <v>1</v>
      </c>
      <c r="AI4016" s="94">
        <v>0.87568654279493807</v>
      </c>
      <c r="AJ4016" s="94">
        <v>1</v>
      </c>
      <c r="AK4016" s="94">
        <v>1</v>
      </c>
    </row>
    <row r="4017" spans="1:37">
      <c r="A4017" s="94">
        <v>10</v>
      </c>
      <c r="B4017" s="94">
        <v>0.98827274096440865</v>
      </c>
      <c r="C4017" s="94">
        <v>0.99597928612924846</v>
      </c>
      <c r="D4017" s="94">
        <v>0.9942153269853844</v>
      </c>
      <c r="E4017" s="94">
        <v>1</v>
      </c>
      <c r="F4017" s="94">
        <v>0.98829801478796775</v>
      </c>
      <c r="G4017" s="94">
        <v>0.99340834603858164</v>
      </c>
      <c r="H4017" s="94">
        <v>0.85206425367574634</v>
      </c>
      <c r="I4017" s="94">
        <v>0.98398813267034424</v>
      </c>
      <c r="J4017" s="94">
        <v>0.98590776662185409</v>
      </c>
      <c r="K4017" s="94">
        <v>0.90178700799481792</v>
      </c>
      <c r="L4017" s="94">
        <v>0.99137705710451884</v>
      </c>
      <c r="M4017" s="94">
        <v>0.9895221192946374</v>
      </c>
      <c r="N4017" s="94">
        <v>0.95262128058356887</v>
      </c>
      <c r="O4017" s="94">
        <v>0.97075051626934239</v>
      </c>
      <c r="P4017" s="94">
        <v>0.98688532926201267</v>
      </c>
      <c r="Q4017" s="94">
        <v>0.90262938746729227</v>
      </c>
      <c r="R4017" s="94">
        <v>0.9483754571322941</v>
      </c>
      <c r="S4017" s="94">
        <v>0.98163992939924216</v>
      </c>
      <c r="T4017" s="94">
        <v>0.92579498131037785</v>
      </c>
      <c r="U4017" s="94">
        <v>0.91148632279241149</v>
      </c>
      <c r="V4017" s="94">
        <v>0.95474097914574529</v>
      </c>
      <c r="W4017" s="94">
        <v>0.84265762676776157</v>
      </c>
      <c r="X4017" s="94">
        <v>0.92817694048812449</v>
      </c>
      <c r="Y4017" s="94">
        <v>0.90936538944924949</v>
      </c>
      <c r="Z4017" s="94">
        <v>0.89905179776289657</v>
      </c>
      <c r="AA4017" s="94">
        <v>0.90028959084678006</v>
      </c>
      <c r="AB4017" s="94">
        <v>0.93376414540616215</v>
      </c>
      <c r="AC4017" s="94">
        <v>0.9289302526940455</v>
      </c>
      <c r="AD4017" s="94">
        <v>0.95809069847722628</v>
      </c>
      <c r="AE4017" s="94">
        <v>0.90464604109481961</v>
      </c>
      <c r="AF4017" s="94">
        <v>0.96431559723808769</v>
      </c>
      <c r="AG4017" s="94">
        <v>0.98113924352784909</v>
      </c>
      <c r="AH4017" s="94">
        <v>0.98302120652863345</v>
      </c>
      <c r="AI4017" s="94">
        <v>0.86473167475306001</v>
      </c>
      <c r="AJ4017" s="94">
        <v>0.98617738420334322</v>
      </c>
      <c r="AK4017" s="94">
        <v>0.98749025635905074</v>
      </c>
    </row>
    <row r="4018" spans="1:37">
      <c r="A4018" s="94">
        <v>11</v>
      </c>
      <c r="B4018" s="94">
        <v>1</v>
      </c>
      <c r="C4018" s="94">
        <v>0.98857373157615525</v>
      </c>
      <c r="D4018" s="94">
        <v>0.98697216057793602</v>
      </c>
      <c r="E4018" s="94">
        <v>0.9671420048952466</v>
      </c>
      <c r="F4018" s="94">
        <v>0.98360969998087977</v>
      </c>
      <c r="G4018" s="94">
        <v>0.99578842420939373</v>
      </c>
      <c r="H4018" s="94">
        <v>0.93239515447719146</v>
      </c>
      <c r="I4018" s="94">
        <v>0.99953467989772693</v>
      </c>
      <c r="J4018" s="94">
        <v>0.99037197294022661</v>
      </c>
      <c r="K4018" s="94">
        <v>0.93586353408451683</v>
      </c>
      <c r="L4018" s="94">
        <v>0.99237588634426432</v>
      </c>
      <c r="M4018" s="94">
        <v>1</v>
      </c>
      <c r="N4018" s="94">
        <v>0.98896436753732642</v>
      </c>
      <c r="O4018" s="94">
        <v>0.98690078192036856</v>
      </c>
      <c r="P4018" s="94">
        <v>0.98978439464634649</v>
      </c>
      <c r="Q4018" s="94">
        <v>0.95304452173862031</v>
      </c>
      <c r="R4018" s="94">
        <v>0.972791765928951</v>
      </c>
      <c r="S4018" s="94">
        <v>1</v>
      </c>
      <c r="T4018" s="94">
        <v>0.9629595377468082</v>
      </c>
      <c r="U4018" s="94">
        <v>0.94028710609012334</v>
      </c>
      <c r="V4018" s="94">
        <v>0.96866185141311756</v>
      </c>
      <c r="W4018" s="94">
        <v>0.91582750009704095</v>
      </c>
      <c r="X4018" s="94">
        <v>0.95614056546474391</v>
      </c>
      <c r="Y4018" s="94">
        <v>0.9155692820017105</v>
      </c>
      <c r="Z4018" s="94">
        <v>0.94911659963950346</v>
      </c>
      <c r="AA4018" s="94">
        <v>0.94145848796112808</v>
      </c>
      <c r="AB4018" s="94">
        <v>0.95803678664519409</v>
      </c>
      <c r="AC4018" s="94">
        <v>0.9660745717768694</v>
      </c>
      <c r="AD4018" s="94">
        <v>0.97857140180755697</v>
      </c>
      <c r="AE4018" s="94">
        <v>0.94172195478558307</v>
      </c>
      <c r="AF4018" s="94">
        <v>0.96829366782837745</v>
      </c>
      <c r="AG4018" s="94">
        <v>0.99223572906717872</v>
      </c>
      <c r="AH4018" s="94">
        <v>0.99342446548136643</v>
      </c>
      <c r="AI4018" s="94">
        <v>0.87105115382258091</v>
      </c>
      <c r="AJ4018" s="94">
        <v>0.98313509950084199</v>
      </c>
      <c r="AK4018" s="94">
        <v>0.97775200937898343</v>
      </c>
    </row>
    <row r="4019" spans="1:37">
      <c r="A4019" s="94">
        <v>12</v>
      </c>
      <c r="B4019" s="94">
        <v>0.95584232392581259</v>
      </c>
      <c r="C4019" s="94">
        <v>0.97603455001031858</v>
      </c>
      <c r="D4019" s="94">
        <v>0.9714134848845829</v>
      </c>
      <c r="E4019" s="94">
        <v>0.96739042224134397</v>
      </c>
      <c r="F4019" s="94">
        <v>0.98373017080992786</v>
      </c>
      <c r="G4019" s="94">
        <v>0.99187451788405823</v>
      </c>
      <c r="H4019" s="94">
        <v>0.9587659029228085</v>
      </c>
      <c r="I4019" s="94">
        <v>1</v>
      </c>
      <c r="J4019" s="94">
        <v>1</v>
      </c>
      <c r="K4019" s="94">
        <v>1</v>
      </c>
      <c r="L4019" s="94">
        <v>1</v>
      </c>
      <c r="M4019" s="94">
        <v>0.97887671634281814</v>
      </c>
      <c r="N4019" s="94">
        <v>1</v>
      </c>
      <c r="O4019" s="94">
        <v>1</v>
      </c>
      <c r="P4019" s="94">
        <v>0.97908279831603706</v>
      </c>
      <c r="Q4019" s="94">
        <v>0.96674573753264692</v>
      </c>
      <c r="R4019" s="94">
        <v>0.9885005706659209</v>
      </c>
      <c r="S4019" s="94">
        <v>0.98710480754332275</v>
      </c>
      <c r="T4019" s="94">
        <v>0.95487265483226513</v>
      </c>
      <c r="U4019" s="94">
        <v>0.98249133728998428</v>
      </c>
      <c r="V4019" s="94">
        <v>1</v>
      </c>
      <c r="W4019" s="94">
        <v>0.99539379197018885</v>
      </c>
      <c r="X4019" s="94">
        <v>0.98343595595822764</v>
      </c>
      <c r="Y4019" s="94">
        <v>0.91582106472460789</v>
      </c>
      <c r="Z4019" s="94">
        <v>0.95596511057755384</v>
      </c>
      <c r="AA4019" s="94">
        <v>1</v>
      </c>
      <c r="AB4019" s="94">
        <v>1</v>
      </c>
      <c r="AC4019" s="94">
        <v>1</v>
      </c>
      <c r="AD4019" s="94">
        <v>1</v>
      </c>
      <c r="AE4019" s="94">
        <v>0.96221419146011189</v>
      </c>
      <c r="AF4019" s="94">
        <v>1</v>
      </c>
      <c r="AG4019" s="94">
        <v>1</v>
      </c>
      <c r="AH4019" s="94">
        <v>0.99646890243245489</v>
      </c>
      <c r="AI4019" s="94">
        <v>0.91452552556034639</v>
      </c>
      <c r="AJ4019" s="94">
        <v>0.99104137731389819</v>
      </c>
      <c r="AK4019" s="94">
        <v>0.97524544441665217</v>
      </c>
    </row>
    <row r="4020" spans="1:37">
      <c r="A4020" s="94">
        <v>13</v>
      </c>
      <c r="B4020" s="94">
        <v>0.94300019468903018</v>
      </c>
      <c r="C4020" s="94">
        <v>0.9652427141106219</v>
      </c>
      <c r="D4020" s="94">
        <v>0.95916709274840106</v>
      </c>
      <c r="E4020" s="94">
        <v>0.96249021972854987</v>
      </c>
      <c r="F4020" s="94">
        <v>0.97372711278079049</v>
      </c>
      <c r="G4020" s="94">
        <v>0.98380218190440516</v>
      </c>
      <c r="H4020" s="94">
        <v>0.97694112699345748</v>
      </c>
      <c r="I4020" s="94">
        <v>0.99185890721672765</v>
      </c>
      <c r="J4020" s="94">
        <v>0.97601472271297096</v>
      </c>
      <c r="K4020" s="94">
        <v>0.93081989499343698</v>
      </c>
      <c r="L4020" s="94">
        <v>0.96479266952686538</v>
      </c>
      <c r="M4020" s="94">
        <v>0.9222959393823793</v>
      </c>
      <c r="N4020" s="94">
        <v>0.96987216768660955</v>
      </c>
      <c r="O4020" s="94">
        <v>0.97582792923873041</v>
      </c>
      <c r="P4020" s="94">
        <v>0.95130399590033665</v>
      </c>
      <c r="Q4020" s="94">
        <v>0.94828706685229025</v>
      </c>
      <c r="R4020" s="94">
        <v>0.97581208633561356</v>
      </c>
      <c r="S4020" s="94">
        <v>0.94142371457892193</v>
      </c>
      <c r="T4020" s="94">
        <v>0.9493228609795985</v>
      </c>
      <c r="U4020" s="94">
        <v>0.99020009628237504</v>
      </c>
      <c r="V4020" s="94">
        <v>0.98297326838282828</v>
      </c>
      <c r="W4020" s="94">
        <v>0.99698578027352602</v>
      </c>
      <c r="X4020" s="94">
        <v>1</v>
      </c>
      <c r="Y4020" s="94">
        <v>0.93911033397270116</v>
      </c>
      <c r="Z4020" s="94">
        <v>0.94430215400056627</v>
      </c>
      <c r="AA4020" s="94">
        <v>0.99484428721752827</v>
      </c>
      <c r="AB4020" s="94">
        <v>0.9835580413034688</v>
      </c>
      <c r="AC4020" s="94">
        <v>0.99328970935763761</v>
      </c>
      <c r="AD4020" s="94">
        <v>0.99540747097871252</v>
      </c>
      <c r="AE4020" s="94">
        <v>0.9514641581263189</v>
      </c>
      <c r="AF4020" s="94">
        <v>0.9989425765722505</v>
      </c>
      <c r="AG4020" s="94">
        <v>0.99343296808388404</v>
      </c>
      <c r="AH4020" s="94">
        <v>0.99302376705575834</v>
      </c>
      <c r="AI4020" s="94">
        <v>0.96750865649917983</v>
      </c>
      <c r="AJ4020" s="94">
        <v>0.99858329633126242</v>
      </c>
      <c r="AK4020" s="94">
        <v>0.97216962753764302</v>
      </c>
    </row>
    <row r="4021" spans="1:37">
      <c r="A4021" s="94">
        <v>14</v>
      </c>
      <c r="B4021" s="94">
        <v>0.9219021485587503</v>
      </c>
      <c r="C4021" s="94">
        <v>0.94693511284182907</v>
      </c>
      <c r="D4021" s="94">
        <v>0.92211025121422141</v>
      </c>
      <c r="E4021" s="94">
        <v>0.95488716215086056</v>
      </c>
      <c r="F4021" s="94">
        <v>0.9571644131359559</v>
      </c>
      <c r="G4021" s="94">
        <v>0.95911963425237845</v>
      </c>
      <c r="H4021" s="94">
        <v>0.99218786091716171</v>
      </c>
      <c r="I4021" s="94">
        <v>0.98269758108777716</v>
      </c>
      <c r="J4021" s="94">
        <v>0.95896597338960332</v>
      </c>
      <c r="K4021" s="94">
        <v>0.91859221314968553</v>
      </c>
      <c r="L4021" s="94">
        <v>0.96382396640267665</v>
      </c>
      <c r="M4021" s="94">
        <v>0.94438510213051829</v>
      </c>
      <c r="N4021" s="94">
        <v>0.9705229846219775</v>
      </c>
      <c r="O4021" s="94">
        <v>0.96944791550080889</v>
      </c>
      <c r="P4021" s="94">
        <v>0.94716119374555463</v>
      </c>
      <c r="Q4021" s="94">
        <v>0.95460735716021672</v>
      </c>
      <c r="R4021" s="94">
        <v>0.99039066512557661</v>
      </c>
      <c r="S4021" s="94">
        <v>0.9608178707045032</v>
      </c>
      <c r="T4021" s="94">
        <v>0.95532845323914117</v>
      </c>
      <c r="U4021" s="94">
        <v>0.98776805620112362</v>
      </c>
      <c r="V4021" s="94">
        <v>0.97026773238276931</v>
      </c>
      <c r="W4021" s="94">
        <v>0.99427381060204179</v>
      </c>
      <c r="X4021" s="94">
        <v>0.99502653308702205</v>
      </c>
      <c r="Y4021" s="94">
        <v>0.97040814949398835</v>
      </c>
      <c r="Z4021" s="94">
        <v>0.96278507646161038</v>
      </c>
      <c r="AA4021" s="94">
        <v>0.9847144368938201</v>
      </c>
      <c r="AB4021" s="94">
        <v>0.97848382244366405</v>
      </c>
      <c r="AC4021" s="94">
        <v>0.98583823309852781</v>
      </c>
      <c r="AD4021" s="94">
        <v>0.98961225504163219</v>
      </c>
      <c r="AE4021" s="94">
        <v>0.96192798061582441</v>
      </c>
      <c r="AF4021" s="94">
        <v>0.97940146438593045</v>
      </c>
      <c r="AG4021" s="94">
        <v>0.97460240860831093</v>
      </c>
      <c r="AH4021" s="94">
        <v>0.98721180602436809</v>
      </c>
      <c r="AI4021" s="94">
        <v>0.99950581618460288</v>
      </c>
      <c r="AJ4021" s="94">
        <v>0.99962314792479334</v>
      </c>
      <c r="AK4021" s="94">
        <v>0.9484582405173394</v>
      </c>
    </row>
    <row r="4022" spans="1:37">
      <c r="A4022" s="94">
        <v>15</v>
      </c>
      <c r="B4022" s="94">
        <v>0.91856794585930734</v>
      </c>
      <c r="C4022" s="94">
        <v>0.94056458551909095</v>
      </c>
      <c r="D4022" s="94">
        <v>0.92144302060272487</v>
      </c>
      <c r="E4022" s="94">
        <v>0.95229953308689841</v>
      </c>
      <c r="F4022" s="94">
        <v>0.95525767128594163</v>
      </c>
      <c r="G4022" s="94">
        <v>0.95679806793353783</v>
      </c>
      <c r="H4022" s="94">
        <v>1</v>
      </c>
      <c r="I4022" s="94">
        <v>0.97968561014467925</v>
      </c>
      <c r="J4022" s="94">
        <v>0.93815764194119589</v>
      </c>
      <c r="K4022" s="94">
        <v>0.8972941845797181</v>
      </c>
      <c r="L4022" s="94">
        <v>0.95474234279004822</v>
      </c>
      <c r="M4022" s="94">
        <v>0.94628175251490709</v>
      </c>
      <c r="N4022" s="94">
        <v>0.96564750869443383</v>
      </c>
      <c r="O4022" s="94">
        <v>0.95675486587969893</v>
      </c>
      <c r="P4022" s="94">
        <v>0.94772721068063137</v>
      </c>
      <c r="Q4022" s="94">
        <v>0.95671542458903458</v>
      </c>
      <c r="R4022" s="94">
        <v>0.98429851871512231</v>
      </c>
      <c r="S4022" s="94">
        <v>0.94462758324893725</v>
      </c>
      <c r="T4022" s="94">
        <v>0.96610766090485889</v>
      </c>
      <c r="U4022" s="94">
        <v>0.97867583783830314</v>
      </c>
      <c r="V4022" s="94">
        <v>0.95442211523542886</v>
      </c>
      <c r="W4022" s="94">
        <v>1</v>
      </c>
      <c r="X4022" s="94">
        <v>0.99383221841827063</v>
      </c>
      <c r="Y4022" s="94">
        <v>0.95801238416729473</v>
      </c>
      <c r="Z4022" s="94">
        <v>0.96360459575369306</v>
      </c>
      <c r="AA4022" s="94">
        <v>0.96690099982181232</v>
      </c>
      <c r="AB4022" s="94">
        <v>0.96894611693719968</v>
      </c>
      <c r="AC4022" s="94">
        <v>0.96896200674797794</v>
      </c>
      <c r="AD4022" s="94">
        <v>0.97928429824419894</v>
      </c>
      <c r="AE4022" s="94">
        <v>0.96835887391550213</v>
      </c>
      <c r="AF4022" s="94">
        <v>0.97504929387882799</v>
      </c>
      <c r="AG4022" s="94">
        <v>0.9718630137695432</v>
      </c>
      <c r="AH4022" s="94">
        <v>0.97775413117096799</v>
      </c>
      <c r="AI4022" s="94">
        <v>1</v>
      </c>
      <c r="AJ4022" s="94">
        <v>0.99148651457439441</v>
      </c>
      <c r="AK4022" s="94">
        <v>0.94606532523251163</v>
      </c>
    </row>
    <row r="4023" spans="1:37">
      <c r="A4023" s="94">
        <v>16</v>
      </c>
      <c r="B4023" s="94">
        <v>0.91752409429806026</v>
      </c>
      <c r="C4023" s="94">
        <v>0.93957403879780887</v>
      </c>
      <c r="D4023" s="94">
        <v>0.92196904192733475</v>
      </c>
      <c r="E4023" s="94">
        <v>0.94302012304402316</v>
      </c>
      <c r="F4023" s="94">
        <v>0.95261576888541888</v>
      </c>
      <c r="G4023" s="94">
        <v>0.95607625141904029</v>
      </c>
      <c r="H4023" s="94">
        <v>0.98488230018431167</v>
      </c>
      <c r="I4023" s="94">
        <v>0.99267832540160483</v>
      </c>
      <c r="J4023" s="94">
        <v>0.97218475331515286</v>
      </c>
      <c r="K4023" s="94">
        <v>0.9316455858036583</v>
      </c>
      <c r="L4023" s="94">
        <v>0.9872733709918261</v>
      </c>
      <c r="M4023" s="94">
        <v>0.96678995861702943</v>
      </c>
      <c r="N4023" s="94">
        <v>0.99828112748618425</v>
      </c>
      <c r="O4023" s="94">
        <v>0.98527171897391352</v>
      </c>
      <c r="P4023" s="94">
        <v>1</v>
      </c>
      <c r="Q4023" s="94">
        <v>1</v>
      </c>
      <c r="R4023" s="94">
        <v>1</v>
      </c>
      <c r="S4023" s="94">
        <v>0.98528842116136461</v>
      </c>
      <c r="T4023" s="94">
        <v>1</v>
      </c>
      <c r="U4023" s="94">
        <v>1</v>
      </c>
      <c r="V4023" s="94">
        <v>0.99752331302146346</v>
      </c>
      <c r="W4023" s="94">
        <v>0.9974319096355142</v>
      </c>
      <c r="X4023" s="94">
        <v>0.99823849725001601</v>
      </c>
      <c r="Y4023" s="94">
        <v>1</v>
      </c>
      <c r="Z4023" s="94">
        <v>1</v>
      </c>
      <c r="AA4023" s="94">
        <v>0.97580070742659264</v>
      </c>
      <c r="AB4023" s="94">
        <v>0.97830963642693336</v>
      </c>
      <c r="AC4023" s="94">
        <v>0.99583602500317669</v>
      </c>
      <c r="AD4023" s="94">
        <v>0.99570738924650404</v>
      </c>
      <c r="AE4023" s="94">
        <v>1</v>
      </c>
      <c r="AF4023" s="94">
        <v>0.94009672028967572</v>
      </c>
      <c r="AG4023" s="94">
        <v>0.96331572992228076</v>
      </c>
      <c r="AH4023" s="94">
        <v>0.96055252370092215</v>
      </c>
      <c r="AI4023" s="94">
        <v>0.93370096191913388</v>
      </c>
      <c r="AJ4023" s="94">
        <v>0.96645434651890572</v>
      </c>
      <c r="AK4023" s="94">
        <v>0.93336139869887436</v>
      </c>
    </row>
    <row r="4024" spans="1:37">
      <c r="A4024" s="94">
        <v>17</v>
      </c>
      <c r="B4024" s="94">
        <v>0.95023307582954053</v>
      </c>
      <c r="C4024" s="94">
        <v>0.9711346707740004</v>
      </c>
      <c r="D4024" s="94">
        <v>0.96575239788092382</v>
      </c>
      <c r="E4024" s="94">
        <v>0.96687871967806094</v>
      </c>
      <c r="F4024" s="94">
        <v>0.98091149164374114</v>
      </c>
      <c r="G4024" s="94">
        <v>0.99834097181287351</v>
      </c>
      <c r="H4024" s="94">
        <v>0.96271020479252856</v>
      </c>
      <c r="I4024" s="94">
        <v>0.98890489824852301</v>
      </c>
      <c r="J4024" s="94">
        <v>0.98074043904124031</v>
      </c>
      <c r="K4024" s="94">
        <v>0.86746064384705868</v>
      </c>
      <c r="L4024" s="94">
        <v>0.96450973862751843</v>
      </c>
      <c r="M4024" s="94">
        <v>0.97190519236032225</v>
      </c>
      <c r="N4024" s="94">
        <v>0.97468548164926982</v>
      </c>
      <c r="O4024" s="94">
        <v>0.96205840591827918</v>
      </c>
      <c r="P4024" s="94">
        <v>0.99506902551515142</v>
      </c>
      <c r="Q4024" s="94">
        <v>0.97445184623381609</v>
      </c>
      <c r="R4024" s="94">
        <v>0.96762889315920386</v>
      </c>
      <c r="S4024" s="94">
        <v>0.97864461815185011</v>
      </c>
      <c r="T4024" s="94">
        <v>0.9800076249505747</v>
      </c>
      <c r="U4024" s="94">
        <v>0.95474583684592917</v>
      </c>
      <c r="V4024" s="94">
        <v>0.98490356274346913</v>
      </c>
      <c r="W4024" s="94">
        <v>0.89757449506385278</v>
      </c>
      <c r="X4024" s="94">
        <v>0.94950260707282763</v>
      </c>
      <c r="Y4024" s="94">
        <v>0.94828943794673515</v>
      </c>
      <c r="Z4024" s="94">
        <v>0.97364140506122221</v>
      </c>
      <c r="AA4024" s="94">
        <v>0.95522937482502235</v>
      </c>
      <c r="AB4024" s="94">
        <v>0.95447378164089014</v>
      </c>
      <c r="AC4024" s="94">
        <v>0.96685247845415923</v>
      </c>
      <c r="AD4024" s="94">
        <v>0.96143476272652917</v>
      </c>
      <c r="AE4024" s="94">
        <v>0.98497243640142174</v>
      </c>
      <c r="AF4024" s="94">
        <v>0.95141794175925187</v>
      </c>
      <c r="AG4024" s="94">
        <v>0.98890696554599411</v>
      </c>
      <c r="AH4024" s="94">
        <v>0.99852970268772834</v>
      </c>
      <c r="AI4024" s="94">
        <v>0.905831203373481</v>
      </c>
      <c r="AJ4024" s="94">
        <v>0.98573233251325465</v>
      </c>
      <c r="AK4024" s="94">
        <v>0.97901394729916447</v>
      </c>
    </row>
    <row r="4025" spans="1:37">
      <c r="A4025" s="94">
        <v>18</v>
      </c>
      <c r="B4025" s="94">
        <v>0.93697952826480657</v>
      </c>
      <c r="C4025" s="94">
        <v>0.95811592809212498</v>
      </c>
      <c r="D4025" s="94">
        <v>0.96499236622148943</v>
      </c>
      <c r="E4025" s="94">
        <v>0.9489387747263538</v>
      </c>
      <c r="F4025" s="94">
        <v>0.96451243734472336</v>
      </c>
      <c r="G4025" s="94">
        <v>0.99551042903496079</v>
      </c>
      <c r="H4025" s="94">
        <v>0.8661879129556086</v>
      </c>
      <c r="I4025" s="94">
        <v>0.94007449909056173</v>
      </c>
      <c r="J4025" s="94">
        <v>0.9423873910093159</v>
      </c>
      <c r="K4025" s="94">
        <v>0.80303491979612374</v>
      </c>
      <c r="L4025" s="94">
        <v>0.91269774188215724</v>
      </c>
      <c r="M4025" s="94">
        <v>0.92809066104941917</v>
      </c>
      <c r="N4025" s="94">
        <v>0.92397403325194194</v>
      </c>
      <c r="O4025" s="94">
        <v>0.90904179093341064</v>
      </c>
      <c r="P4025" s="94">
        <v>0.95095013111544713</v>
      </c>
      <c r="Q4025" s="94">
        <v>0.89187340250689384</v>
      </c>
      <c r="R4025" s="94">
        <v>0.90329622945228483</v>
      </c>
      <c r="S4025" s="94">
        <v>0.93452251297378741</v>
      </c>
      <c r="T4025" s="94">
        <v>0.92558123733696729</v>
      </c>
      <c r="U4025" s="94">
        <v>0.88805433670910627</v>
      </c>
      <c r="V4025" s="94">
        <v>0.91708590295484438</v>
      </c>
      <c r="W4025" s="94">
        <v>0.82279555423292405</v>
      </c>
      <c r="X4025" s="94">
        <v>0.88239485016424213</v>
      </c>
      <c r="Y4025" s="94">
        <v>0.88784661244692309</v>
      </c>
      <c r="Z4025" s="94">
        <v>0.90481375503279216</v>
      </c>
      <c r="AA4025" s="94">
        <v>0.87606863528363776</v>
      </c>
      <c r="AB4025" s="94">
        <v>0.89962344587031384</v>
      </c>
      <c r="AC4025" s="94">
        <v>0.86323241000803508</v>
      </c>
      <c r="AD4025" s="94">
        <v>0.89421046964007689</v>
      </c>
      <c r="AE4025" s="94">
        <v>0.91154222816866426</v>
      </c>
      <c r="AF4025" s="94">
        <v>0.94534745818205623</v>
      </c>
      <c r="AG4025" s="94">
        <v>0.97410689027398878</v>
      </c>
      <c r="AH4025" s="94">
        <v>0.99365667801291202</v>
      </c>
      <c r="AI4025" s="94">
        <v>0.86643288183153921</v>
      </c>
      <c r="AJ4025" s="94">
        <v>0.9638394004321138</v>
      </c>
      <c r="AK4025" s="94">
        <v>0.97687316871608265</v>
      </c>
    </row>
    <row r="4026" spans="1:37">
      <c r="A4026" s="94">
        <v>19</v>
      </c>
      <c r="B4026" s="94">
        <v>0.89083271804253039</v>
      </c>
      <c r="C4026" s="94">
        <v>0.91315801889935422</v>
      </c>
      <c r="D4026" s="94">
        <v>0.929240316344495</v>
      </c>
      <c r="E4026" s="94">
        <v>0.90145265295477262</v>
      </c>
      <c r="F4026" s="94">
        <v>0.91678848048183537</v>
      </c>
      <c r="G4026" s="94">
        <v>0.95242143250811184</v>
      </c>
      <c r="H4026" s="94">
        <v>0.8372922378284462</v>
      </c>
      <c r="I4026" s="94">
        <v>0.92102167983036154</v>
      </c>
      <c r="J4026" s="94">
        <v>0.93070686105577383</v>
      </c>
      <c r="K4026" s="94">
        <v>0.77751574672280643</v>
      </c>
      <c r="L4026" s="94">
        <v>0.90711108712336841</v>
      </c>
      <c r="M4026" s="94">
        <v>0.92055105420146377</v>
      </c>
      <c r="N4026" s="94">
        <v>0.89099993642526309</v>
      </c>
      <c r="O4026" s="94">
        <v>0.89089421580826611</v>
      </c>
      <c r="P4026" s="94">
        <v>0.94487211789324121</v>
      </c>
      <c r="Q4026" s="94">
        <v>0.79749251956356015</v>
      </c>
      <c r="R4026" s="94">
        <v>0.872519462275128</v>
      </c>
      <c r="S4026" s="94">
        <v>0.92636968613651705</v>
      </c>
      <c r="T4026" s="94">
        <v>0.85380667164301638</v>
      </c>
      <c r="U4026" s="94">
        <v>0.85158607352601057</v>
      </c>
      <c r="V4026" s="94">
        <v>0.89186536312448728</v>
      </c>
      <c r="W4026" s="94">
        <v>0.77980617697672305</v>
      </c>
      <c r="X4026" s="94">
        <v>0.86210108423125509</v>
      </c>
      <c r="Y4026" s="94">
        <v>0.8737887437518238</v>
      </c>
      <c r="Z4026" s="94">
        <v>0.87621989820465407</v>
      </c>
      <c r="AA4026" s="94">
        <v>0.84582757426033495</v>
      </c>
      <c r="AB4026" s="94">
        <v>0.89153424725332664</v>
      </c>
      <c r="AC4026" s="94">
        <v>0.79325221522213585</v>
      </c>
      <c r="AD4026" s="94">
        <v>0.87460866856652897</v>
      </c>
      <c r="AE4026" s="94">
        <v>0.86592619668317261</v>
      </c>
      <c r="AF4026" s="94">
        <v>0.89705704023302124</v>
      </c>
      <c r="AG4026" s="94">
        <v>0.92567972720320912</v>
      </c>
      <c r="AH4026" s="94">
        <v>0.95535696888604227</v>
      </c>
      <c r="AI4026" s="94">
        <v>0.81192910035907018</v>
      </c>
      <c r="AJ4026" s="94">
        <v>0.92057654260127031</v>
      </c>
      <c r="AK4026" s="94">
        <v>0.93517051089418712</v>
      </c>
    </row>
    <row r="4027" spans="1:37">
      <c r="A4027" s="94">
        <v>20</v>
      </c>
      <c r="B4027" s="94">
        <v>0.92941971648869148</v>
      </c>
      <c r="C4027" s="94">
        <v>0.91556374813298924</v>
      </c>
      <c r="D4027" s="94">
        <v>0.94087078614087716</v>
      </c>
      <c r="E4027" s="94">
        <v>0.91063232436243169</v>
      </c>
      <c r="F4027" s="94">
        <v>0.91336983470128918</v>
      </c>
      <c r="G4027" s="94">
        <v>0.94765054473512123</v>
      </c>
      <c r="H4027" s="94">
        <v>0.52492508853173525</v>
      </c>
      <c r="I4027" s="94">
        <v>0.68155742287723298</v>
      </c>
      <c r="J4027" s="94">
        <v>0.73876602844697881</v>
      </c>
      <c r="K4027" s="94">
        <v>0.51663420725158959</v>
      </c>
      <c r="L4027" s="94">
        <v>0.61784598104040511</v>
      </c>
      <c r="M4027" s="94">
        <v>0.67016251869421117</v>
      </c>
      <c r="N4027" s="94">
        <v>0.53964449949022486</v>
      </c>
      <c r="O4027" s="94">
        <v>0.58338150384157084</v>
      </c>
      <c r="P4027" s="94">
        <v>0.68715101961198677</v>
      </c>
      <c r="Q4027" s="94">
        <v>0.48796699854914505</v>
      </c>
      <c r="R4027" s="94">
        <v>0.57484962377575655</v>
      </c>
      <c r="S4027" s="94">
        <v>0.67372749095596218</v>
      </c>
      <c r="T4027" s="94">
        <v>0.53221211329091178</v>
      </c>
      <c r="U4027" s="94">
        <v>0.55468975209611449</v>
      </c>
      <c r="V4027" s="94">
        <v>0.62432813709252089</v>
      </c>
      <c r="W4027" s="94">
        <v>0.5019628139273099</v>
      </c>
      <c r="X4027" s="94">
        <v>0.57087551831466044</v>
      </c>
      <c r="Y4027" s="94">
        <v>0.63267262510269529</v>
      </c>
      <c r="Z4027" s="94">
        <v>0.54409128892428882</v>
      </c>
      <c r="AA4027" s="94">
        <v>0.5537613173366468</v>
      </c>
      <c r="AB4027" s="94">
        <v>0.64802123483710738</v>
      </c>
      <c r="AC4027" s="94">
        <v>0.47901415548566739</v>
      </c>
      <c r="AD4027" s="94">
        <v>0.57911619087834676</v>
      </c>
      <c r="AE4027" s="94">
        <v>0.62156075715986892</v>
      </c>
      <c r="AF4027" s="94">
        <v>0.90585839257087275</v>
      </c>
      <c r="AG4027" s="94">
        <v>0.92625308668426576</v>
      </c>
      <c r="AH4027" s="94">
        <v>0.96130555249275451</v>
      </c>
      <c r="AI4027" s="94">
        <v>0.80221935466771788</v>
      </c>
      <c r="AJ4027" s="94">
        <v>0.92645309034532219</v>
      </c>
      <c r="AK4027" s="94">
        <v>0.93652376996803499</v>
      </c>
    </row>
    <row r="4028" spans="1:37">
      <c r="A4028" s="94">
        <v>21</v>
      </c>
      <c r="B4028" s="94">
        <v>0.63796105484720589</v>
      </c>
      <c r="C4028" s="94">
        <v>0.63058018791304304</v>
      </c>
      <c r="D4028" s="94">
        <v>0.69009491584104954</v>
      </c>
      <c r="E4028" s="94">
        <v>0.64553136842027015</v>
      </c>
      <c r="F4028" s="94">
        <v>0.63018897505885774</v>
      </c>
      <c r="G4028" s="94">
        <v>0.7076109099819432</v>
      </c>
      <c r="H4028" s="94">
        <v>0.49033598251508181</v>
      </c>
      <c r="I4028" s="94">
        <v>0.60454374008961376</v>
      </c>
      <c r="J4028" s="94">
        <v>0.6602228496124567</v>
      </c>
      <c r="K4028" s="94">
        <v>0.48983068544056729</v>
      </c>
      <c r="L4028" s="94">
        <v>0.5967452253925648</v>
      </c>
      <c r="M4028" s="94">
        <v>0.65454203674984734</v>
      </c>
      <c r="N4028" s="94">
        <v>0.43881496690581751</v>
      </c>
      <c r="O4028" s="94">
        <v>0.53919534402960034</v>
      </c>
      <c r="P4028" s="94">
        <v>0.65033595272466493</v>
      </c>
      <c r="Q4028" s="94">
        <v>0.44983352086380402</v>
      </c>
      <c r="R4028" s="94">
        <v>0.54270192246250848</v>
      </c>
      <c r="S4028" s="94">
        <v>0.63760074193671523</v>
      </c>
      <c r="T4028" s="94">
        <v>0.4393080357353501</v>
      </c>
      <c r="U4028" s="94">
        <v>0.51446227222900887</v>
      </c>
      <c r="V4028" s="94">
        <v>0.59026264998338618</v>
      </c>
      <c r="W4028" s="94">
        <v>0.47589788709614805</v>
      </c>
      <c r="X4028" s="94">
        <v>0.54109642071283104</v>
      </c>
      <c r="Y4028" s="94">
        <v>0.59874732823526022</v>
      </c>
      <c r="Z4028" s="94">
        <v>0.43041337381820022</v>
      </c>
      <c r="AA4028" s="94">
        <v>0.50825060565780578</v>
      </c>
      <c r="AB4028" s="94">
        <v>0.61330920516638121</v>
      </c>
      <c r="AC4028" s="94">
        <v>0.44746979813563303</v>
      </c>
      <c r="AD4028" s="94">
        <v>0.5503523836008406</v>
      </c>
      <c r="AE4028" s="94">
        <v>0.58746396502020704</v>
      </c>
      <c r="AF4028" s="94">
        <v>0.61721271915464337</v>
      </c>
      <c r="AG4028" s="94">
        <v>0.63344115099063913</v>
      </c>
      <c r="AH4028" s="94">
        <v>0.70912939097736249</v>
      </c>
      <c r="AI4028" s="94">
        <v>0.53627281596981236</v>
      </c>
      <c r="AJ4028" s="94">
        <v>0.63135754970164593</v>
      </c>
      <c r="AK4028" s="94">
        <v>0.70083190058638722</v>
      </c>
    </row>
    <row r="4029" spans="1:37">
      <c r="A4029" s="94">
        <v>22</v>
      </c>
      <c r="B4029" s="94">
        <v>0.60715794423077629</v>
      </c>
      <c r="C4029" s="94">
        <v>0.60545779447987891</v>
      </c>
      <c r="D4029" s="94">
        <v>0.66501297876194465</v>
      </c>
      <c r="E4029" s="94">
        <v>0.61436273516790474</v>
      </c>
      <c r="F4029" s="94">
        <v>0.60806492014803493</v>
      </c>
      <c r="G4029" s="94">
        <v>0.6829930064283829</v>
      </c>
      <c r="H4029" s="94">
        <v>0.43826036534175727</v>
      </c>
      <c r="I4029" s="94">
        <v>0.55547405543353356</v>
      </c>
      <c r="J4029" s="94">
        <v>0.61815280250308169</v>
      </c>
      <c r="K4029" s="94">
        <v>0.45240292006886801</v>
      </c>
      <c r="L4029" s="94">
        <v>0.54008623367206987</v>
      </c>
      <c r="M4029" s="94">
        <v>0.59548933911644464</v>
      </c>
      <c r="N4029" s="94">
        <v>0.38860269792346075</v>
      </c>
      <c r="O4029" s="94">
        <v>0.48925242443594436</v>
      </c>
      <c r="P4029" s="94">
        <v>0.59691966748380665</v>
      </c>
      <c r="Q4029" s="94">
        <v>0.40351667309698147</v>
      </c>
      <c r="R4029" s="94">
        <v>0.48700216017693482</v>
      </c>
      <c r="S4029" s="94">
        <v>0.57763978119154513</v>
      </c>
      <c r="T4029" s="94">
        <v>0.38970008842300358</v>
      </c>
      <c r="U4029" s="94">
        <v>0.46093454222727009</v>
      </c>
      <c r="V4029" s="94">
        <v>0.52804141022477957</v>
      </c>
      <c r="W4029" s="94">
        <v>0.42707932770064821</v>
      </c>
      <c r="X4029" s="94">
        <v>0.4855896650210898</v>
      </c>
      <c r="Y4029" s="94">
        <v>0.53609687013409857</v>
      </c>
      <c r="Z4029" s="94">
        <v>0.38107048556518064</v>
      </c>
      <c r="AA4029" s="94">
        <v>0.45522519977609144</v>
      </c>
      <c r="AB4029" s="94">
        <v>0.54865856345308295</v>
      </c>
      <c r="AC4029" s="94">
        <v>0.39883951785247507</v>
      </c>
      <c r="AD4029" s="94">
        <v>0.49311157301673963</v>
      </c>
      <c r="AE4029" s="94">
        <v>0.52645323843547276</v>
      </c>
      <c r="AF4029" s="94">
        <v>0.58670629579237632</v>
      </c>
      <c r="AG4029" s="94">
        <v>0.60368800233063313</v>
      </c>
      <c r="AH4029" s="94">
        <v>0.67783892427602088</v>
      </c>
      <c r="AI4029" s="94">
        <v>0.52100999024332062</v>
      </c>
      <c r="AJ4029" s="94">
        <v>0.60378394053951978</v>
      </c>
      <c r="AK4029" s="94">
        <v>0.67062216048287815</v>
      </c>
    </row>
    <row r="4030" spans="1:37">
      <c r="A4030" s="94">
        <v>23</v>
      </c>
      <c r="B4030" s="94">
        <v>0.54940876982246567</v>
      </c>
      <c r="C4030" s="94">
        <v>0.55467563984401935</v>
      </c>
      <c r="D4030" s="94">
        <v>0.60909231651938933</v>
      </c>
      <c r="E4030" s="94">
        <v>0.55592828482380641</v>
      </c>
      <c r="F4030" s="94">
        <v>0.54624139966610386</v>
      </c>
      <c r="G4030" s="94">
        <v>0.62038558032897984</v>
      </c>
      <c r="H4030" s="94">
        <v>0.42898159166492761</v>
      </c>
      <c r="I4030" s="94">
        <v>0.53967505730370491</v>
      </c>
      <c r="J4030" s="94">
        <v>0.60173378130699395</v>
      </c>
      <c r="K4030" s="94">
        <v>0.45582607435692007</v>
      </c>
      <c r="L4030" s="94">
        <v>0.5352353350312582</v>
      </c>
      <c r="M4030" s="94">
        <v>0.57834788786514191</v>
      </c>
      <c r="N4030" s="94">
        <v>0.38029559897997867</v>
      </c>
      <c r="O4030" s="94">
        <v>0.48104179971163558</v>
      </c>
      <c r="P4030" s="94">
        <v>0.57951610553673349</v>
      </c>
      <c r="Q4030" s="94">
        <v>0.39489076044461602</v>
      </c>
      <c r="R4030" s="94">
        <v>0.48046513417127606</v>
      </c>
      <c r="S4030" s="94">
        <v>0.56023435903539265</v>
      </c>
      <c r="T4030" s="94">
        <v>0.38103614396435148</v>
      </c>
      <c r="U4030" s="94">
        <v>0.45102740422428483</v>
      </c>
      <c r="V4030" s="94">
        <v>0.51231603182534691</v>
      </c>
      <c r="W4030" s="94">
        <v>0.41794971987527008</v>
      </c>
      <c r="X4030" s="94">
        <v>0.47520929088880065</v>
      </c>
      <c r="Y4030" s="94">
        <v>0.51975208047600019</v>
      </c>
      <c r="Z4030" s="94">
        <v>0.37208477881036189</v>
      </c>
      <c r="AA4030" s="94">
        <v>0.44535026376068576</v>
      </c>
      <c r="AB4030" s="94">
        <v>0.53231919431399188</v>
      </c>
      <c r="AC4030" s="94">
        <v>0.39018639320428461</v>
      </c>
      <c r="AD4030" s="94">
        <v>0.48233634538594244</v>
      </c>
      <c r="AE4030" s="94">
        <v>0.51009623121238457</v>
      </c>
      <c r="AF4030" s="94">
        <v>0.54410619829599605</v>
      </c>
      <c r="AG4030" s="94">
        <v>0.55263648059852577</v>
      </c>
      <c r="AH4030" s="94">
        <v>0.6203760651001986</v>
      </c>
      <c r="AI4030" s="94">
        <v>0.48221518033291982</v>
      </c>
      <c r="AJ4030" s="94">
        <v>0.54871151075153679</v>
      </c>
      <c r="AK4030" s="94">
        <v>0.60311124145839889</v>
      </c>
    </row>
    <row r="4031" spans="1:37">
      <c r="A4031" s="94">
        <v>24</v>
      </c>
      <c r="B4031" s="94">
        <v>0.53860903871373</v>
      </c>
      <c r="C4031" s="94">
        <v>0.54354650842410424</v>
      </c>
      <c r="D4031" s="94">
        <v>0.59756044783644158</v>
      </c>
      <c r="E4031" s="94">
        <v>0.54500039957403557</v>
      </c>
      <c r="F4031" s="94">
        <v>0.53752154000516916</v>
      </c>
      <c r="G4031" s="94">
        <v>0.6091576925071871</v>
      </c>
      <c r="H4031" s="94">
        <v>0.42748840684294953</v>
      </c>
      <c r="I4031" s="94">
        <v>0.52952777917410876</v>
      </c>
      <c r="J4031" s="94">
        <v>0.61746596299432965</v>
      </c>
      <c r="K4031" s="94">
        <v>0.441208683497264</v>
      </c>
      <c r="L4031" s="94">
        <v>0.52725649697262245</v>
      </c>
      <c r="M4031" s="94">
        <v>0.59914773748213523</v>
      </c>
      <c r="N4031" s="94">
        <v>0.3791201727349145</v>
      </c>
      <c r="O4031" s="94">
        <v>0.47497113061340035</v>
      </c>
      <c r="P4031" s="94">
        <v>0.59358129293189477</v>
      </c>
      <c r="Q4031" s="94">
        <v>0.38147365209112366</v>
      </c>
      <c r="R4031" s="94">
        <v>0.46708945250676931</v>
      </c>
      <c r="S4031" s="94">
        <v>0.58135395591045569</v>
      </c>
      <c r="T4031" s="94">
        <v>0.36808977058146847</v>
      </c>
      <c r="U4031" s="94">
        <v>0.43997656077864877</v>
      </c>
      <c r="V4031" s="94">
        <v>0.52961885010598364</v>
      </c>
      <c r="W4031" s="94">
        <v>0.39084037418970841</v>
      </c>
      <c r="X4031" s="94">
        <v>0.46535348376805535</v>
      </c>
      <c r="Y4031" s="94">
        <v>0.53958471455346313</v>
      </c>
      <c r="Z4031" s="94">
        <v>0.37065108045331385</v>
      </c>
      <c r="AA4031" s="94">
        <v>0.43606605778173169</v>
      </c>
      <c r="AB4031" s="94">
        <v>0.54979665884791695</v>
      </c>
      <c r="AC4031" s="94">
        <v>0.3889803962685604</v>
      </c>
      <c r="AD4031" s="94">
        <v>0.47661338026459588</v>
      </c>
      <c r="AE4031" s="94">
        <v>0.52033614256748362</v>
      </c>
      <c r="AF4031" s="94">
        <v>0.53341069986394163</v>
      </c>
      <c r="AG4031" s="94">
        <v>0.54596553266878867</v>
      </c>
      <c r="AH4031" s="94">
        <v>0.60300963945623298</v>
      </c>
      <c r="AI4031" s="94">
        <v>0.47247506580374998</v>
      </c>
      <c r="AJ4031" s="94">
        <v>0.53970146025044918</v>
      </c>
      <c r="AK4031" s="94">
        <v>0.58604923866005787</v>
      </c>
    </row>
    <row r="4041" spans="1:50">
      <c r="A4041" s="94" t="s">
        <v>206</v>
      </c>
      <c r="B4041" s="95"/>
      <c r="C4041" s="95"/>
      <c r="D4041" s="95">
        <v>2015</v>
      </c>
      <c r="E4041" s="95"/>
      <c r="F4041" s="94" t="s">
        <v>0</v>
      </c>
      <c r="G4041" s="166">
        <v>3705728.1660000398</v>
      </c>
      <c r="H4041" s="95" t="s">
        <v>102</v>
      </c>
      <c r="I4041" s="95"/>
      <c r="J4041" s="95"/>
      <c r="K4041" s="96" t="s">
        <v>1</v>
      </c>
      <c r="L4041" s="95" t="s">
        <v>103</v>
      </c>
      <c r="M4041" s="95"/>
      <c r="N4041" s="95"/>
      <c r="O4041" s="95"/>
      <c r="P4041" s="95"/>
      <c r="Q4041" s="95"/>
      <c r="R4041" s="95"/>
      <c r="S4041" s="95"/>
      <c r="T4041" s="97"/>
      <c r="U4041" s="95"/>
      <c r="V4041" s="95"/>
      <c r="W4041" s="95"/>
      <c r="X4041" s="95"/>
      <c r="Y4041" s="95"/>
      <c r="Z4041" s="95"/>
      <c r="AA4041" s="95"/>
      <c r="AB4041" s="95"/>
      <c r="AC4041" s="96"/>
      <c r="AD4041" s="95"/>
      <c r="AE4041" s="95"/>
      <c r="AF4041" s="95"/>
      <c r="AG4041" s="95"/>
      <c r="AH4041" s="95"/>
      <c r="AI4041" s="95"/>
      <c r="AJ4041" s="95"/>
      <c r="AK4041" s="95"/>
    </row>
    <row r="4042" spans="1:50">
      <c r="A4042" s="96">
        <v>1102</v>
      </c>
      <c r="B4042" s="94" t="s">
        <v>104</v>
      </c>
      <c r="C4042" s="95"/>
      <c r="D4042" s="95"/>
      <c r="E4042" s="95"/>
      <c r="F4042" s="95" t="s">
        <v>3</v>
      </c>
      <c r="G4042" s="95">
        <v>0</v>
      </c>
      <c r="H4042" s="95" t="s">
        <v>102</v>
      </c>
      <c r="I4042" s="95"/>
      <c r="J4042" s="95"/>
      <c r="K4042" s="96" t="s">
        <v>4</v>
      </c>
      <c r="L4042" s="95" t="s">
        <v>103</v>
      </c>
      <c r="M4042" s="95"/>
      <c r="N4042" s="95" t="s">
        <v>105</v>
      </c>
      <c r="O4042" s="95"/>
      <c r="P4042" s="95"/>
      <c r="Q4042" s="95"/>
      <c r="R4042" s="95"/>
      <c r="S4042" s="95"/>
      <c r="T4042" s="96"/>
      <c r="U4042" s="95"/>
      <c r="V4042" s="95"/>
      <c r="W4042" s="95"/>
      <c r="X4042" s="95"/>
      <c r="Y4042" s="95"/>
      <c r="Z4042" s="95"/>
      <c r="AA4042" s="95"/>
      <c r="AB4042" s="95"/>
      <c r="AC4042" s="96"/>
      <c r="AD4042" s="95"/>
      <c r="AE4042" s="95"/>
      <c r="AF4042" s="95"/>
      <c r="AG4042" s="95"/>
      <c r="AH4042" s="95"/>
      <c r="AI4042" s="95"/>
      <c r="AJ4042" s="95"/>
      <c r="AK4042" s="95"/>
    </row>
    <row r="4043" spans="1:50">
      <c r="A4043" s="94"/>
      <c r="B4043" s="94">
        <v>1</v>
      </c>
      <c r="C4043" s="94" t="s">
        <v>5</v>
      </c>
      <c r="D4043" s="94" t="s">
        <v>6</v>
      </c>
      <c r="E4043" s="94">
        <v>2</v>
      </c>
      <c r="F4043" s="94" t="s">
        <v>7</v>
      </c>
      <c r="G4043" s="94" t="s">
        <v>8</v>
      </c>
      <c r="H4043" s="94">
        <v>3</v>
      </c>
      <c r="I4043" s="94" t="s">
        <v>9</v>
      </c>
      <c r="J4043" s="94" t="s">
        <v>10</v>
      </c>
      <c r="K4043" s="94">
        <v>4</v>
      </c>
      <c r="L4043" s="94" t="s">
        <v>11</v>
      </c>
      <c r="M4043" s="94" t="s">
        <v>12</v>
      </c>
      <c r="N4043" s="94">
        <v>5</v>
      </c>
      <c r="O4043" s="94" t="s">
        <v>13</v>
      </c>
      <c r="P4043" s="94" t="s">
        <v>13</v>
      </c>
      <c r="Q4043" s="94">
        <v>6</v>
      </c>
      <c r="R4043" s="94" t="s">
        <v>14</v>
      </c>
      <c r="S4043" s="94" t="s">
        <v>87</v>
      </c>
      <c r="T4043" s="94">
        <v>7</v>
      </c>
      <c r="U4043" s="94" t="s">
        <v>15</v>
      </c>
      <c r="V4043" s="94" t="s">
        <v>88</v>
      </c>
      <c r="W4043" s="94">
        <v>8</v>
      </c>
      <c r="X4043" s="94" t="s">
        <v>89</v>
      </c>
      <c r="Y4043" s="94" t="s">
        <v>90</v>
      </c>
      <c r="Z4043" s="94">
        <v>9</v>
      </c>
      <c r="AA4043" s="94" t="s">
        <v>91</v>
      </c>
      <c r="AB4043" s="94" t="s">
        <v>92</v>
      </c>
      <c r="AC4043" s="94">
        <v>10</v>
      </c>
      <c r="AD4043" s="94" t="s">
        <v>93</v>
      </c>
      <c r="AE4043" s="94" t="s">
        <v>94</v>
      </c>
      <c r="AF4043" s="94">
        <v>11</v>
      </c>
      <c r="AG4043" s="94" t="s">
        <v>95</v>
      </c>
      <c r="AH4043" s="94" t="s">
        <v>96</v>
      </c>
      <c r="AI4043" s="94">
        <v>12</v>
      </c>
      <c r="AJ4043" s="94" t="s">
        <v>97</v>
      </c>
      <c r="AK4043" s="94" t="s">
        <v>98</v>
      </c>
    </row>
    <row r="4044" spans="1:50">
      <c r="A4044" s="96"/>
      <c r="B4044" s="94">
        <v>31</v>
      </c>
      <c r="C4044" s="95"/>
      <c r="D4044" s="95"/>
      <c r="E4044" s="94">
        <v>28</v>
      </c>
      <c r="F4044" s="95"/>
      <c r="G4044" s="95"/>
      <c r="H4044" s="94">
        <v>31</v>
      </c>
      <c r="I4044" s="95"/>
      <c r="J4044" s="95"/>
      <c r="K4044" s="94">
        <v>30</v>
      </c>
      <c r="L4044" s="95"/>
      <c r="M4044" s="95"/>
      <c r="N4044" s="94">
        <v>31</v>
      </c>
      <c r="O4044" s="95"/>
      <c r="P4044" s="95"/>
      <c r="Q4044" s="94">
        <v>30</v>
      </c>
      <c r="R4044" s="95"/>
      <c r="S4044" s="95"/>
      <c r="T4044" s="94">
        <v>31</v>
      </c>
      <c r="U4044" s="95"/>
      <c r="V4044" s="95"/>
      <c r="W4044" s="94">
        <v>31</v>
      </c>
      <c r="X4044" s="95"/>
      <c r="Y4044" s="95"/>
      <c r="Z4044" s="94">
        <v>30</v>
      </c>
      <c r="AA4044" s="95"/>
      <c r="AB4044" s="95"/>
      <c r="AC4044" s="94">
        <v>31</v>
      </c>
      <c r="AD4044" s="95"/>
      <c r="AE4044" s="95"/>
      <c r="AF4044" s="94">
        <v>30</v>
      </c>
      <c r="AG4044" s="95"/>
      <c r="AH4044" s="95"/>
      <c r="AI4044" s="94">
        <v>31</v>
      </c>
      <c r="AJ4044" s="95"/>
      <c r="AK4044" s="95"/>
    </row>
    <row r="4045" spans="1:50">
      <c r="A4045" s="94" t="s">
        <v>16</v>
      </c>
      <c r="B4045" s="94" t="s">
        <v>17</v>
      </c>
      <c r="C4045" s="94" t="s">
        <v>18</v>
      </c>
      <c r="D4045" s="94" t="s">
        <v>19</v>
      </c>
      <c r="E4045" s="94" t="s">
        <v>17</v>
      </c>
      <c r="F4045" s="94" t="s">
        <v>18</v>
      </c>
      <c r="G4045" s="94" t="s">
        <v>19</v>
      </c>
      <c r="H4045" s="94" t="s">
        <v>17</v>
      </c>
      <c r="I4045" s="94" t="s">
        <v>18</v>
      </c>
      <c r="J4045" s="94" t="s">
        <v>19</v>
      </c>
      <c r="K4045" s="94" t="s">
        <v>17</v>
      </c>
      <c r="L4045" s="94" t="s">
        <v>18</v>
      </c>
      <c r="M4045" s="94" t="s">
        <v>19</v>
      </c>
      <c r="N4045" s="94" t="s">
        <v>17</v>
      </c>
      <c r="O4045" s="94" t="s">
        <v>18</v>
      </c>
      <c r="P4045" s="94" t="s">
        <v>19</v>
      </c>
      <c r="Q4045" s="94" t="s">
        <v>17</v>
      </c>
      <c r="R4045" s="94" t="s">
        <v>18</v>
      </c>
      <c r="S4045" s="94" t="s">
        <v>19</v>
      </c>
      <c r="T4045" s="94" t="s">
        <v>17</v>
      </c>
      <c r="U4045" s="94" t="s">
        <v>18</v>
      </c>
      <c r="V4045" s="94" t="s">
        <v>19</v>
      </c>
      <c r="W4045" s="94" t="s">
        <v>17</v>
      </c>
      <c r="X4045" s="94" t="s">
        <v>18</v>
      </c>
      <c r="Y4045" s="94" t="s">
        <v>19</v>
      </c>
      <c r="Z4045" s="94" t="s">
        <v>17</v>
      </c>
      <c r="AA4045" s="94" t="s">
        <v>18</v>
      </c>
      <c r="AB4045" s="94" t="s">
        <v>19</v>
      </c>
      <c r="AC4045" s="94" t="s">
        <v>17</v>
      </c>
      <c r="AD4045" s="94" t="s">
        <v>18</v>
      </c>
      <c r="AE4045" s="94" t="s">
        <v>19</v>
      </c>
      <c r="AF4045" s="94" t="s">
        <v>17</v>
      </c>
      <c r="AG4045" s="94" t="s">
        <v>18</v>
      </c>
      <c r="AH4045" s="94" t="s">
        <v>19</v>
      </c>
      <c r="AI4045" s="94" t="s">
        <v>17</v>
      </c>
      <c r="AJ4045" s="94" t="s">
        <v>18</v>
      </c>
      <c r="AK4045" s="94" t="s">
        <v>19</v>
      </c>
    </row>
    <row r="4046" spans="1:50">
      <c r="A4046" s="96"/>
      <c r="B4046" s="134">
        <v>7.8230474604089231E-2</v>
      </c>
      <c r="C4046" s="167">
        <v>1.0498507221279398</v>
      </c>
      <c r="D4046" s="167">
        <v>0.86810809005536693</v>
      </c>
      <c r="E4046" s="134">
        <v>7.0575460803263074E-2</v>
      </c>
      <c r="F4046" s="167">
        <v>1.0358812451130657</v>
      </c>
      <c r="G4046" s="167">
        <v>0.86439125359791502</v>
      </c>
      <c r="H4046" s="134">
        <v>7.8748053359004214E-2</v>
      </c>
      <c r="I4046" s="167">
        <v>1.0627994314524938</v>
      </c>
      <c r="J4046" s="167">
        <v>0.8551652357682431</v>
      </c>
      <c r="K4046" s="134">
        <v>7.6372967424600563E-2</v>
      </c>
      <c r="L4046" s="167">
        <v>1.1022767260866386</v>
      </c>
      <c r="M4046" s="167">
        <v>0.84974232446261577</v>
      </c>
      <c r="N4046" s="134">
        <v>8.1454956726186079E-2</v>
      </c>
      <c r="O4046" s="167">
        <v>1.153454900837408</v>
      </c>
      <c r="P4046" s="167">
        <v>0.83755346755962656</v>
      </c>
      <c r="Q4046" s="134">
        <v>8.7051013049910489E-2</v>
      </c>
      <c r="R4046" s="167">
        <v>1.1021509365921696</v>
      </c>
      <c r="S4046" s="167">
        <v>0.86785315174962718</v>
      </c>
      <c r="T4046" s="134">
        <v>9.8935197253048363E-2</v>
      </c>
      <c r="U4046" s="167">
        <v>1.0804155690149375</v>
      </c>
      <c r="V4046" s="167">
        <v>0.85748998363809248</v>
      </c>
      <c r="W4046" s="134">
        <v>9.5499228169077022E-2</v>
      </c>
      <c r="X4046" s="167">
        <v>1.0581520968786784</v>
      </c>
      <c r="Y4046" s="167">
        <v>0.83832156650695355</v>
      </c>
      <c r="Z4046" s="134">
        <v>9.2886120686808085E-2</v>
      </c>
      <c r="AA4046" s="167">
        <v>1.1468707257826631</v>
      </c>
      <c r="AB4046" s="167">
        <v>0.81748080468904794</v>
      </c>
      <c r="AC4046" s="134">
        <v>8.4468955262306161E-2</v>
      </c>
      <c r="AD4046" s="167">
        <v>1.1855011699603581</v>
      </c>
      <c r="AE4046" s="167">
        <v>0.85930008336332286</v>
      </c>
      <c r="AF4046" s="134">
        <v>7.6374722765494132E-2</v>
      </c>
      <c r="AG4046" s="167">
        <v>1.0540040786924481</v>
      </c>
      <c r="AH4046" s="167">
        <v>0.87763871718210063</v>
      </c>
      <c r="AI4046" s="134">
        <v>7.9402849896212518E-2</v>
      </c>
      <c r="AJ4046" s="167">
        <v>1.0500296016026573</v>
      </c>
      <c r="AK4046" s="167">
        <v>0.85622308669426272</v>
      </c>
      <c r="AM4046" t="str">
        <f>A4041</f>
        <v>PreNResSpltPkgAC-65to-PEYes-cDXGF-Hsp1985-CZ06</v>
      </c>
      <c r="AN4046" s="93">
        <f>1/($T4046*(1/$T4044)*(1/(5/7+2/7*$V4046))*$T4056/SUM($T4048:$T4071))</f>
        <v>5664.8846478920204</v>
      </c>
      <c r="AO4046" s="93">
        <f>1/(T4046*(1/T4044)*(1/(5/7+2/7*V4046)))</f>
        <v>300.57824972489806</v>
      </c>
      <c r="AP4046" s="93"/>
      <c r="AR4046" s="217">
        <f>CHOOSE($AV$3,C4046,F4046,I4046,L4046,O4046,R4046,U4046,X4046,AA4046,AD4046,AG4046,AJ4046)</f>
        <v>1.0804155690149375</v>
      </c>
      <c r="AS4046" s="92"/>
      <c r="AT4046" s="92"/>
      <c r="AV4046" s="151">
        <f>AN4046/AR4046</f>
        <v>5243.2460345392328</v>
      </c>
      <c r="AW4046" s="152">
        <f>AO4046/AR4046</f>
        <v>278.20614432551031</v>
      </c>
      <c r="AX4046" s="93"/>
    </row>
    <row r="4047" spans="1:50">
      <c r="A4047" s="94" t="s">
        <v>20</v>
      </c>
      <c r="B4047" s="94" t="s">
        <v>21</v>
      </c>
      <c r="C4047" s="94" t="s">
        <v>22</v>
      </c>
      <c r="D4047" s="94" t="s">
        <v>23</v>
      </c>
      <c r="E4047" s="94" t="s">
        <v>21</v>
      </c>
      <c r="F4047" s="94" t="s">
        <v>22</v>
      </c>
      <c r="G4047" s="94" t="s">
        <v>23</v>
      </c>
      <c r="H4047" s="94" t="s">
        <v>21</v>
      </c>
      <c r="I4047" s="94" t="s">
        <v>22</v>
      </c>
      <c r="J4047" s="94" t="s">
        <v>23</v>
      </c>
      <c r="K4047" s="94" t="s">
        <v>21</v>
      </c>
      <c r="L4047" s="94" t="s">
        <v>22</v>
      </c>
      <c r="M4047" s="94" t="s">
        <v>23</v>
      </c>
      <c r="N4047" s="94" t="s">
        <v>21</v>
      </c>
      <c r="O4047" s="94" t="s">
        <v>22</v>
      </c>
      <c r="P4047" s="94" t="s">
        <v>23</v>
      </c>
      <c r="Q4047" s="94" t="s">
        <v>21</v>
      </c>
      <c r="R4047" s="94" t="s">
        <v>22</v>
      </c>
      <c r="S4047" s="94" t="s">
        <v>23</v>
      </c>
      <c r="T4047" s="94" t="s">
        <v>21</v>
      </c>
      <c r="U4047" s="94" t="s">
        <v>22</v>
      </c>
      <c r="V4047" s="94" t="s">
        <v>23</v>
      </c>
      <c r="W4047" s="94" t="s">
        <v>21</v>
      </c>
      <c r="X4047" s="94" t="s">
        <v>22</v>
      </c>
      <c r="Y4047" s="94" t="s">
        <v>23</v>
      </c>
      <c r="Z4047" s="94" t="s">
        <v>21</v>
      </c>
      <c r="AA4047" s="94" t="s">
        <v>22</v>
      </c>
      <c r="AB4047" s="94" t="s">
        <v>23</v>
      </c>
      <c r="AC4047" s="94" t="s">
        <v>21</v>
      </c>
      <c r="AD4047" s="94" t="s">
        <v>22</v>
      </c>
      <c r="AE4047" s="94" t="s">
        <v>23</v>
      </c>
      <c r="AF4047" s="94" t="s">
        <v>21</v>
      </c>
      <c r="AG4047" s="94" t="s">
        <v>22</v>
      </c>
      <c r="AH4047" s="94" t="s">
        <v>23</v>
      </c>
      <c r="AI4047" s="94" t="s">
        <v>21</v>
      </c>
      <c r="AJ4047" s="94" t="s">
        <v>22</v>
      </c>
      <c r="AK4047" s="94" t="s">
        <v>23</v>
      </c>
    </row>
    <row r="4048" spans="1:50">
      <c r="A4048" s="94">
        <v>1</v>
      </c>
      <c r="B4048" s="94">
        <v>0.45126157749317952</v>
      </c>
      <c r="C4048" s="94">
        <v>0.53661711825256664</v>
      </c>
      <c r="D4048" s="94">
        <v>0.59506621868885468</v>
      </c>
      <c r="E4048" s="94">
        <v>0.48059700989284437</v>
      </c>
      <c r="F4048" s="94">
        <v>0.52465983172603414</v>
      </c>
      <c r="G4048" s="94">
        <v>0.58228854595077273</v>
      </c>
      <c r="H4048" s="94">
        <v>0.42201703949301217</v>
      </c>
      <c r="I4048" s="94">
        <v>0.51400099887298023</v>
      </c>
      <c r="J4048" s="94">
        <v>0.5844462109235522</v>
      </c>
      <c r="K4048" s="94">
        <v>0.42215719259490969</v>
      </c>
      <c r="L4048" s="94">
        <v>0.51695316321463436</v>
      </c>
      <c r="M4048" s="94">
        <v>0.56511656462262327</v>
      </c>
      <c r="N4048" s="94">
        <v>0.38102690338908152</v>
      </c>
      <c r="O4048" s="94">
        <v>0.45890024824684511</v>
      </c>
      <c r="P4048" s="94">
        <v>0.5162422934915547</v>
      </c>
      <c r="Q4048" s="94">
        <v>0.37083323976993021</v>
      </c>
      <c r="R4048" s="94">
        <v>0.39960487171021436</v>
      </c>
      <c r="S4048" s="94">
        <v>0.41577920137164215</v>
      </c>
      <c r="T4048" s="94">
        <v>0.36285539178853371</v>
      </c>
      <c r="U4048" s="94">
        <v>0.37801375546684163</v>
      </c>
      <c r="V4048" s="94">
        <v>0.39985621576813268</v>
      </c>
      <c r="W4048" s="94">
        <v>0.37920695313353181</v>
      </c>
      <c r="X4048" s="94">
        <v>0.38144467121001124</v>
      </c>
      <c r="Y4048" s="94">
        <v>0.41620546000775732</v>
      </c>
      <c r="Z4048" s="94">
        <v>0.34014883139049257</v>
      </c>
      <c r="AA4048" s="94">
        <v>0.37659216275408425</v>
      </c>
      <c r="AB4048" s="94">
        <v>0.42686770286578363</v>
      </c>
      <c r="AC4048" s="94">
        <v>0.35116702513904902</v>
      </c>
      <c r="AD4048" s="94">
        <v>0.42939200548996831</v>
      </c>
      <c r="AE4048" s="94">
        <v>0.47269590750122503</v>
      </c>
      <c r="AF4048" s="94">
        <v>0.46763833637412167</v>
      </c>
      <c r="AG4048" s="94">
        <v>0.52515331954086542</v>
      </c>
      <c r="AH4048" s="94">
        <v>0.54223795992177826</v>
      </c>
      <c r="AI4048" s="94">
        <v>0.43189360137415966</v>
      </c>
      <c r="AJ4048" s="94">
        <v>0.51054302293217557</v>
      </c>
      <c r="AK4048" s="94">
        <v>0.57438389542846946</v>
      </c>
    </row>
    <row r="4049" spans="1:37">
      <c r="A4049" s="94">
        <v>2</v>
      </c>
      <c r="B4049" s="94">
        <v>0.44997893026569591</v>
      </c>
      <c r="C4049" s="94">
        <v>0.53738137439166034</v>
      </c>
      <c r="D4049" s="94">
        <v>0.59519631210277302</v>
      </c>
      <c r="E4049" s="94">
        <v>0.47926908491751474</v>
      </c>
      <c r="F4049" s="94">
        <v>0.52317974024745761</v>
      </c>
      <c r="G4049" s="94">
        <v>0.58241607868291623</v>
      </c>
      <c r="H4049" s="94">
        <v>0.41930373106140095</v>
      </c>
      <c r="I4049" s="94">
        <v>0.51119837104792643</v>
      </c>
      <c r="J4049" s="94">
        <v>0.5840983238469325</v>
      </c>
      <c r="K4049" s="94">
        <v>0.41952277944597344</v>
      </c>
      <c r="L4049" s="94">
        <v>0.51988584985036546</v>
      </c>
      <c r="M4049" s="94">
        <v>0.56464104123993275</v>
      </c>
      <c r="N4049" s="94">
        <v>0.37857713616906996</v>
      </c>
      <c r="O4049" s="94">
        <v>0.45802522539590274</v>
      </c>
      <c r="P4049" s="94">
        <v>0.51583237027036632</v>
      </c>
      <c r="Q4049" s="94">
        <v>0.38628242888455766</v>
      </c>
      <c r="R4049" s="94">
        <v>0.39966957804565484</v>
      </c>
      <c r="S4049" s="94">
        <v>0.42451108130616566</v>
      </c>
      <c r="T4049" s="94">
        <v>0.43071757659073917</v>
      </c>
      <c r="U4049" s="94">
        <v>0.41152022711679481</v>
      </c>
      <c r="V4049" s="94">
        <v>0.44671112089185977</v>
      </c>
      <c r="W4049" s="94">
        <v>0.42926300821081315</v>
      </c>
      <c r="X4049" s="94">
        <v>0.39649695801614809</v>
      </c>
      <c r="Y4049" s="94">
        <v>0.43296799622392795</v>
      </c>
      <c r="Z4049" s="94">
        <v>0.39886342892392485</v>
      </c>
      <c r="AA4049" s="94">
        <v>0.4014064596218247</v>
      </c>
      <c r="AB4049" s="94">
        <v>0.45209745506007332</v>
      </c>
      <c r="AC4049" s="94">
        <v>0.34891054808077226</v>
      </c>
      <c r="AD4049" s="94">
        <v>0.42674521329521575</v>
      </c>
      <c r="AE4049" s="94">
        <v>0.47228335852313902</v>
      </c>
      <c r="AF4049" s="94">
        <v>0.46638125264883601</v>
      </c>
      <c r="AG4049" s="94">
        <v>0.52377207322423536</v>
      </c>
      <c r="AH4049" s="94">
        <v>0.54236054226320374</v>
      </c>
      <c r="AI4049" s="94">
        <v>0.43066600488024176</v>
      </c>
      <c r="AJ4049" s="94">
        <v>0.50912335781320939</v>
      </c>
      <c r="AK4049" s="94">
        <v>0.58051615816741775</v>
      </c>
    </row>
    <row r="4050" spans="1:37">
      <c r="A4050" s="94">
        <v>3</v>
      </c>
      <c r="B4050" s="94">
        <v>0.44717089943871974</v>
      </c>
      <c r="C4050" s="94">
        <v>0.53426522011625621</v>
      </c>
      <c r="D4050" s="94">
        <v>0.59475878741070054</v>
      </c>
      <c r="E4050" s="94">
        <v>0.47636372219112683</v>
      </c>
      <c r="F4050" s="94">
        <v>0.51993998115779538</v>
      </c>
      <c r="G4050" s="94">
        <v>0.58198744796186574</v>
      </c>
      <c r="H4050" s="94">
        <v>0.4180588198262476</v>
      </c>
      <c r="I4050" s="94">
        <v>0.51137912591532453</v>
      </c>
      <c r="J4050" s="94">
        <v>0.59007764890522607</v>
      </c>
      <c r="K4050" s="94">
        <v>0.43064631003848453</v>
      </c>
      <c r="L4050" s="94">
        <v>0.52046094444307356</v>
      </c>
      <c r="M4050" s="94">
        <v>0.56453918323835905</v>
      </c>
      <c r="N4050" s="94">
        <v>0.3774531420443431</v>
      </c>
      <c r="O4050" s="94">
        <v>0.45667759479797532</v>
      </c>
      <c r="P4050" s="94">
        <v>0.51574384225076708</v>
      </c>
      <c r="Q4050" s="94">
        <v>0.36615155621526024</v>
      </c>
      <c r="R4050" s="94">
        <v>0.39578428748781169</v>
      </c>
      <c r="S4050" s="94">
        <v>0.43193939078077032</v>
      </c>
      <c r="T4050" s="94">
        <v>0.45913977230009839</v>
      </c>
      <c r="U4050" s="94">
        <v>0.43544004036567369</v>
      </c>
      <c r="V4050" s="94">
        <v>0.47788201743117309</v>
      </c>
      <c r="W4050" s="94">
        <v>0.47528991741264698</v>
      </c>
      <c r="X4050" s="94">
        <v>0.41173624018509525</v>
      </c>
      <c r="Y4050" s="94">
        <v>0.45178481909416857</v>
      </c>
      <c r="Z4050" s="94">
        <v>0.42236583314549808</v>
      </c>
      <c r="AA4050" s="94">
        <v>0.41539850405764195</v>
      </c>
      <c r="AB4050" s="94">
        <v>0.47263901207283454</v>
      </c>
      <c r="AC4050" s="94">
        <v>0.34787332821417022</v>
      </c>
      <c r="AD4050" s="94">
        <v>0.42553050084186855</v>
      </c>
      <c r="AE4050" s="94">
        <v>0.47219426343866994</v>
      </c>
      <c r="AF4050" s="94">
        <v>0.46363257846271</v>
      </c>
      <c r="AG4050" s="94">
        <v>0.52298441121364936</v>
      </c>
      <c r="AH4050" s="94">
        <v>0.55230725424326366</v>
      </c>
      <c r="AI4050" s="94">
        <v>0.42797849367361634</v>
      </c>
      <c r="AJ4050" s="94">
        <v>0.50800021073346135</v>
      </c>
      <c r="AK4050" s="94">
        <v>0.58009334616987918</v>
      </c>
    </row>
    <row r="4051" spans="1:37">
      <c r="A4051" s="94">
        <v>4</v>
      </c>
      <c r="B4051" s="94">
        <v>0.445882278832954</v>
      </c>
      <c r="C4051" s="94">
        <v>0.53283489572012965</v>
      </c>
      <c r="D4051" s="94">
        <v>0.59466566791442244</v>
      </c>
      <c r="E4051" s="94">
        <v>0.4750301775586861</v>
      </c>
      <c r="F4051" s="94">
        <v>0.51845316244036133</v>
      </c>
      <c r="G4051" s="94">
        <v>0.58798525953036762</v>
      </c>
      <c r="H4051" s="94">
        <v>0.41805252444705587</v>
      </c>
      <c r="I4051" s="94">
        <v>0.51103995761703047</v>
      </c>
      <c r="J4051" s="94">
        <v>0.59068269206998403</v>
      </c>
      <c r="K4051" s="94">
        <v>0.43064019652895302</v>
      </c>
      <c r="L4051" s="94">
        <v>0.52045350751079444</v>
      </c>
      <c r="M4051" s="94">
        <v>0.56532502469707702</v>
      </c>
      <c r="N4051" s="94">
        <v>0.3774474581296795</v>
      </c>
      <c r="O4051" s="94">
        <v>0.45667077997826405</v>
      </c>
      <c r="P4051" s="94">
        <v>0.51642127405291849</v>
      </c>
      <c r="Q4051" s="94">
        <v>0.36564425162490982</v>
      </c>
      <c r="R4051" s="94">
        <v>0.3956449252025897</v>
      </c>
      <c r="S4051" s="94">
        <v>0.43057966128014957</v>
      </c>
      <c r="T4051" s="94">
        <v>0.45002811728326497</v>
      </c>
      <c r="U4051" s="94">
        <v>0.42882956249824694</v>
      </c>
      <c r="V4051" s="94">
        <v>0.46913824497956702</v>
      </c>
      <c r="W4051" s="94">
        <v>0.46304212494130681</v>
      </c>
      <c r="X4051" s="94">
        <v>0.40765963376860781</v>
      </c>
      <c r="Y4051" s="94">
        <v>0.44796343710433473</v>
      </c>
      <c r="Z4051" s="94">
        <v>0.41189348983197027</v>
      </c>
      <c r="AA4051" s="94">
        <v>0.41026981392815653</v>
      </c>
      <c r="AB4051" s="94">
        <v>0.46811734543040068</v>
      </c>
      <c r="AC4051" s="94">
        <v>0.34786808972999544</v>
      </c>
      <c r="AD4051" s="94">
        <v>0.42729422472004913</v>
      </c>
      <c r="AE4051" s="94">
        <v>0.47287603451982579</v>
      </c>
      <c r="AF4051" s="94">
        <v>0.46237070888567827</v>
      </c>
      <c r="AG4051" s="94">
        <v>0.52159744315775047</v>
      </c>
      <c r="AH4051" s="94">
        <v>0.55739837913199286</v>
      </c>
      <c r="AI4051" s="94">
        <v>0.43932622519275394</v>
      </c>
      <c r="AJ4051" s="94">
        <v>0.50855776952232079</v>
      </c>
      <c r="AK4051" s="94">
        <v>0.58000327530420626</v>
      </c>
    </row>
    <row r="4052" spans="1:37">
      <c r="A4052" s="94">
        <v>5</v>
      </c>
      <c r="B4052" s="94">
        <v>0.4458757624202826</v>
      </c>
      <c r="C4052" s="94">
        <v>0.53282766272697601</v>
      </c>
      <c r="D4052" s="94">
        <v>0.59538871341493604</v>
      </c>
      <c r="E4052" s="94">
        <v>0.4750234339701529</v>
      </c>
      <c r="F4052" s="94">
        <v>0.51844564376163838</v>
      </c>
      <c r="G4052" s="94">
        <v>0.58260448502685214</v>
      </c>
      <c r="H4052" s="94">
        <v>0.45819658370755867</v>
      </c>
      <c r="I4052" s="94">
        <v>0.54759510032906811</v>
      </c>
      <c r="J4052" s="94">
        <v>0.63440687292334974</v>
      </c>
      <c r="K4052" s="94">
        <v>0.46962349951550436</v>
      </c>
      <c r="L4052" s="94">
        <v>0.56787586678290791</v>
      </c>
      <c r="M4052" s="94">
        <v>0.61981598584592379</v>
      </c>
      <c r="N4052" s="94">
        <v>0.41369236096079004</v>
      </c>
      <c r="O4052" s="94">
        <v>0.50012701120237069</v>
      </c>
      <c r="P4052" s="94">
        <v>0.56803522645371174</v>
      </c>
      <c r="Q4052" s="94">
        <v>0.40047687548032401</v>
      </c>
      <c r="R4052" s="94">
        <v>0.4335592504948747</v>
      </c>
      <c r="S4052" s="94">
        <v>0.47195696175335339</v>
      </c>
      <c r="T4052" s="94">
        <v>0.51639318198350781</v>
      </c>
      <c r="U4052" s="94">
        <v>0.46884017708201675</v>
      </c>
      <c r="V4052" s="94">
        <v>0.50892445130542274</v>
      </c>
      <c r="W4052" s="94">
        <v>0.49836673060892905</v>
      </c>
      <c r="X4052" s="94">
        <v>0.44368207643736146</v>
      </c>
      <c r="Y4052" s="94">
        <v>0.48953787237565305</v>
      </c>
      <c r="Z4052" s="94">
        <v>0.44690953789250171</v>
      </c>
      <c r="AA4052" s="94">
        <v>0.44167613797007771</v>
      </c>
      <c r="AB4052" s="94">
        <v>0.51049585374955764</v>
      </c>
      <c r="AC4052" s="94">
        <v>0.38127259369138083</v>
      </c>
      <c r="AD4052" s="94">
        <v>0.46645038633690472</v>
      </c>
      <c r="AE4052" s="94">
        <v>0.52015066107907049</v>
      </c>
      <c r="AF4052" s="94">
        <v>0.46236432775001685</v>
      </c>
      <c r="AG4052" s="94">
        <v>0.52159042941284073</v>
      </c>
      <c r="AH4052" s="94">
        <v>0.55807611186783157</v>
      </c>
      <c r="AI4052" s="94">
        <v>0.42673894344584573</v>
      </c>
      <c r="AJ4052" s="94">
        <v>0.50656719042234433</v>
      </c>
      <c r="AK4052" s="94">
        <v>0.5807020068682136</v>
      </c>
    </row>
    <row r="4053" spans="1:37">
      <c r="A4053" s="94">
        <v>6</v>
      </c>
      <c r="B4053" s="94">
        <v>0.48742875388812629</v>
      </c>
      <c r="C4053" s="94">
        <v>0.58112931976954219</v>
      </c>
      <c r="D4053" s="94">
        <v>0.65102829714339983</v>
      </c>
      <c r="E4053" s="94">
        <v>0.51802448821782698</v>
      </c>
      <c r="F4053" s="94">
        <v>0.56638958686740071</v>
      </c>
      <c r="G4053" s="94">
        <v>0.63169779521815139</v>
      </c>
      <c r="H4053" s="94">
        <v>0.5046785159692786</v>
      </c>
      <c r="I4053" s="94">
        <v>0.59863533447406747</v>
      </c>
      <c r="J4053" s="94">
        <v>0.68370744149571561</v>
      </c>
      <c r="K4053" s="94">
        <v>0.50243113895701486</v>
      </c>
      <c r="L4053" s="94">
        <v>0.62074180695143577</v>
      </c>
      <c r="M4053" s="94">
        <v>0.67366091610807555</v>
      </c>
      <c r="N4053" s="94">
        <v>0.45565954487947974</v>
      </c>
      <c r="O4053" s="94">
        <v>0.55044440291190433</v>
      </c>
      <c r="P4053" s="94">
        <v>0.61902197708086537</v>
      </c>
      <c r="Q4053" s="94">
        <v>0.47417214719073775</v>
      </c>
      <c r="R4053" s="94">
        <v>0.48241111237906659</v>
      </c>
      <c r="S4053" s="94">
        <v>0.51306240141588855</v>
      </c>
      <c r="T4053" s="94">
        <v>0.56304870627827797</v>
      </c>
      <c r="U4053" s="94">
        <v>0.51264506413975697</v>
      </c>
      <c r="V4053" s="94">
        <v>0.54944439445662829</v>
      </c>
      <c r="W4053" s="94">
        <v>0.54422913785770533</v>
      </c>
      <c r="X4053" s="94">
        <v>0.49116438511718513</v>
      </c>
      <c r="Y4053" s="94">
        <v>0.53159624034881303</v>
      </c>
      <c r="Z4053" s="94">
        <v>0.52950770426405758</v>
      </c>
      <c r="AA4053" s="94">
        <v>0.49080500402275495</v>
      </c>
      <c r="AB4053" s="94">
        <v>0.55407631427172843</v>
      </c>
      <c r="AC4053" s="94">
        <v>0.4199509415957034</v>
      </c>
      <c r="AD4053" s="94">
        <v>0.51353244800823805</v>
      </c>
      <c r="AE4053" s="94">
        <v>0.5668655380858888</v>
      </c>
      <c r="AF4053" s="94">
        <v>0.503053639294608</v>
      </c>
      <c r="AG4053" s="94">
        <v>0.56853905354680456</v>
      </c>
      <c r="AH4053" s="94">
        <v>0.6050501785359389</v>
      </c>
      <c r="AI4053" s="94">
        <v>0.46650849624626772</v>
      </c>
      <c r="AJ4053" s="94">
        <v>0.55056017657038792</v>
      </c>
      <c r="AK4053" s="94">
        <v>0.63513532961470509</v>
      </c>
    </row>
    <row r="4054" spans="1:37">
      <c r="A4054" s="94">
        <v>7</v>
      </c>
      <c r="B4054" s="94">
        <v>0.53554322988166192</v>
      </c>
      <c r="C4054" s="94">
        <v>0.6344933487203207</v>
      </c>
      <c r="D4054" s="94">
        <v>0.70598865631077445</v>
      </c>
      <c r="E4054" s="94">
        <v>0.56781689808414659</v>
      </c>
      <c r="F4054" s="94">
        <v>0.6219045426570754</v>
      </c>
      <c r="G4054" s="94">
        <v>0.68620483215736572</v>
      </c>
      <c r="H4054" s="94">
        <v>0.55045536576153109</v>
      </c>
      <c r="I4054" s="94">
        <v>0.65277175448902713</v>
      </c>
      <c r="J4054" s="94">
        <v>0.72221255161280684</v>
      </c>
      <c r="K4054" s="94">
        <v>0.54698639642237423</v>
      </c>
      <c r="L4054" s="94">
        <v>0.66869827317812924</v>
      </c>
      <c r="M4054" s="94">
        <v>0.70646170418203846</v>
      </c>
      <c r="N4054" s="94">
        <v>0.49699013035584627</v>
      </c>
      <c r="O4054" s="94">
        <v>0.59793619999860315</v>
      </c>
      <c r="P4054" s="94">
        <v>0.65019827389606988</v>
      </c>
      <c r="Q4054" s="94">
        <v>0.48524531866014764</v>
      </c>
      <c r="R4054" s="94">
        <v>0.52150646366204578</v>
      </c>
      <c r="S4054" s="94">
        <v>0.53918316249852427</v>
      </c>
      <c r="T4054" s="94">
        <v>0.61809498545349839</v>
      </c>
      <c r="U4054" s="94">
        <v>0.57143977311012029</v>
      </c>
      <c r="V4054" s="94">
        <v>0.57881934318900341</v>
      </c>
      <c r="W4054" s="94">
        <v>0.59468930557597111</v>
      </c>
      <c r="X4054" s="94">
        <v>0.54162168721555126</v>
      </c>
      <c r="Y4054" s="94">
        <v>0.56909617008403324</v>
      </c>
      <c r="Z4054" s="94">
        <v>0.57987994756823158</v>
      </c>
      <c r="AA4054" s="94">
        <v>0.54058121451154717</v>
      </c>
      <c r="AB4054" s="94">
        <v>0.58349913488520866</v>
      </c>
      <c r="AC4054" s="94">
        <v>0.4583686749123318</v>
      </c>
      <c r="AD4054" s="94">
        <v>0.56378998766643551</v>
      </c>
      <c r="AE4054" s="94">
        <v>0.59532173332549976</v>
      </c>
      <c r="AF4054" s="94">
        <v>0.55017034973409273</v>
      </c>
      <c r="AG4054" s="94">
        <v>0.62028351033502982</v>
      </c>
      <c r="AH4054" s="94">
        <v>0.64620960639088265</v>
      </c>
      <c r="AI4054" s="94">
        <v>0.51255791713983523</v>
      </c>
      <c r="AJ4054" s="94">
        <v>0.60379749563109031</v>
      </c>
      <c r="AK4054" s="94">
        <v>0.68289596442821121</v>
      </c>
    </row>
    <row r="4055" spans="1:37">
      <c r="A4055" s="94">
        <v>8</v>
      </c>
      <c r="B4055" s="94">
        <v>0.58292678158722444</v>
      </c>
      <c r="C4055" s="94">
        <v>0.68626132731934053</v>
      </c>
      <c r="D4055" s="94">
        <v>0.73960958738249083</v>
      </c>
      <c r="E4055" s="94">
        <v>0.61685177817190318</v>
      </c>
      <c r="F4055" s="94">
        <v>0.67418112437685263</v>
      </c>
      <c r="G4055" s="94">
        <v>0.71956331987573707</v>
      </c>
      <c r="H4055" s="94">
        <v>0.80766252570613173</v>
      </c>
      <c r="I4055" s="94">
        <v>0.89313618800124894</v>
      </c>
      <c r="J4055" s="94">
        <v>0.93367947035530607</v>
      </c>
      <c r="K4055" s="94">
        <v>0.80531528897031179</v>
      </c>
      <c r="L4055" s="94">
        <v>0.96578166045739144</v>
      </c>
      <c r="M4055" s="94">
        <v>0.95090276886326486</v>
      </c>
      <c r="N4055" s="94">
        <v>0.78572825867116713</v>
      </c>
      <c r="O4055" s="94">
        <v>0.88449050959688436</v>
      </c>
      <c r="P4055" s="94">
        <v>0.89933036251261744</v>
      </c>
      <c r="Q4055" s="94">
        <v>0.89623169384282519</v>
      </c>
      <c r="R4055" s="94">
        <v>0.80358121139194316</v>
      </c>
      <c r="S4055" s="94">
        <v>0.74906587732015029</v>
      </c>
      <c r="T4055" s="94">
        <v>0.90424355360643893</v>
      </c>
      <c r="U4055" s="94">
        <v>0.86257952664881399</v>
      </c>
      <c r="V4055" s="94">
        <v>0.83437874118151689</v>
      </c>
      <c r="W4055" s="94">
        <v>0.88555271965042648</v>
      </c>
      <c r="X4055" s="94">
        <v>0.85703932385487047</v>
      </c>
      <c r="Y4055" s="94">
        <v>0.82206079019175216</v>
      </c>
      <c r="Z4055" s="94">
        <v>0.86953868367581133</v>
      </c>
      <c r="AA4055" s="94">
        <v>0.82766630280547893</v>
      </c>
      <c r="AB4055" s="94">
        <v>0.83469376875021206</v>
      </c>
      <c r="AC4055" s="94">
        <v>0.70126976490992643</v>
      </c>
      <c r="AD4055" s="94">
        <v>0.83238554712984136</v>
      </c>
      <c r="AE4055" s="94">
        <v>0.82346906560561728</v>
      </c>
      <c r="AF4055" s="94">
        <v>0.57082555410857394</v>
      </c>
      <c r="AG4055" s="94">
        <v>0.65927061113527963</v>
      </c>
      <c r="AH4055" s="94">
        <v>0.67254427244171389</v>
      </c>
      <c r="AI4055" s="94">
        <v>0.55790778473923974</v>
      </c>
      <c r="AJ4055" s="94">
        <v>0.65027528492237296</v>
      </c>
      <c r="AK4055" s="94">
        <v>0.71580160589157737</v>
      </c>
    </row>
    <row r="4056" spans="1:37">
      <c r="A4056" s="94">
        <v>9</v>
      </c>
      <c r="B4056" s="94">
        <v>0.83601990546857352</v>
      </c>
      <c r="C4056" s="94">
        <v>0.98137477139221041</v>
      </c>
      <c r="D4056" s="94">
        <v>0.99160281248266868</v>
      </c>
      <c r="E4056" s="94">
        <v>0.86516531907289151</v>
      </c>
      <c r="F4056" s="94">
        <v>0.9693947236089181</v>
      </c>
      <c r="G4056" s="94">
        <v>0.96766278031417818</v>
      </c>
      <c r="H4056" s="94">
        <v>0.81011824820581702</v>
      </c>
      <c r="I4056" s="94">
        <v>0.95796058262419648</v>
      </c>
      <c r="J4056" s="94">
        <v>0.97504897816772829</v>
      </c>
      <c r="K4056" s="94">
        <v>0.85752313199168972</v>
      </c>
      <c r="L4056" s="94">
        <v>0.97063628702366844</v>
      </c>
      <c r="M4056" s="94">
        <v>0.96809026014254551</v>
      </c>
      <c r="N4056" s="94">
        <v>0.92093769434843631</v>
      </c>
      <c r="O4056" s="94">
        <v>0.92193240686995148</v>
      </c>
      <c r="P4056" s="94">
        <v>0.9006617469465048</v>
      </c>
      <c r="Q4056" s="94">
        <v>0.92631755984200681</v>
      </c>
      <c r="R4056" s="94">
        <v>0.85566507351005205</v>
      </c>
      <c r="S4056" s="94">
        <v>0.7843522618372728</v>
      </c>
      <c r="T4056" s="94">
        <v>0.9279038881128141</v>
      </c>
      <c r="U4056" s="94">
        <v>0.90017053299518779</v>
      </c>
      <c r="V4056" s="94">
        <v>0.85063495969596825</v>
      </c>
      <c r="W4056" s="94">
        <v>0.91423411899527562</v>
      </c>
      <c r="X4056" s="94">
        <v>0.90031084367496772</v>
      </c>
      <c r="Y4056" s="94">
        <v>0.85780299322851927</v>
      </c>
      <c r="Z4056" s="94">
        <v>0.91896110596252711</v>
      </c>
      <c r="AA4056" s="94">
        <v>0.90122560925805706</v>
      </c>
      <c r="AB4056" s="94">
        <v>0.90199475599885626</v>
      </c>
      <c r="AC4056" s="94">
        <v>0.86708917951805076</v>
      </c>
      <c r="AD4056" s="94">
        <v>0.87242382658404083</v>
      </c>
      <c r="AE4056" s="94">
        <v>0.89483487388203398</v>
      </c>
      <c r="AF4056" s="94">
        <v>0.81866460910492345</v>
      </c>
      <c r="AG4056" s="94">
        <v>0.9431836827808685</v>
      </c>
      <c r="AH4056" s="94">
        <v>0.91993554693224333</v>
      </c>
      <c r="AI4056" s="94">
        <v>0.8128658557184324</v>
      </c>
      <c r="AJ4056" s="94">
        <v>0.94488131945365594</v>
      </c>
      <c r="AK4056" s="94">
        <v>0.96653954185441771</v>
      </c>
    </row>
    <row r="4057" spans="1:37">
      <c r="A4057" s="94">
        <v>10</v>
      </c>
      <c r="B4057" s="94">
        <v>0.85185153005369518</v>
      </c>
      <c r="C4057" s="94">
        <v>0.9707973326167848</v>
      </c>
      <c r="D4057" s="94">
        <v>0.98012720397072484</v>
      </c>
      <c r="E4057" s="94">
        <v>0.86794873523997063</v>
      </c>
      <c r="F4057" s="94">
        <v>0.96732382227070224</v>
      </c>
      <c r="G4057" s="94">
        <v>0.96146675219157562</v>
      </c>
      <c r="H4057" s="94">
        <v>0.87809312964284225</v>
      </c>
      <c r="I4057" s="94">
        <v>0.97364460827789823</v>
      </c>
      <c r="J4057" s="94">
        <v>0.98739986140586633</v>
      </c>
      <c r="K4057" s="94">
        <v>0.91951819431382487</v>
      </c>
      <c r="L4057" s="94">
        <v>0.98993698552063059</v>
      </c>
      <c r="M4057" s="94">
        <v>1</v>
      </c>
      <c r="N4057" s="94">
        <v>0.94690371116998173</v>
      </c>
      <c r="O4057" s="94">
        <v>0.96411605569820247</v>
      </c>
      <c r="P4057" s="94">
        <v>0.95058365945965173</v>
      </c>
      <c r="Q4057" s="94">
        <v>0.95544655864638117</v>
      </c>
      <c r="R4057" s="94">
        <v>0.91759817392765153</v>
      </c>
      <c r="S4057" s="94">
        <v>0.86500387688832125</v>
      </c>
      <c r="T4057" s="94">
        <v>0.95957688606859415</v>
      </c>
      <c r="U4057" s="94">
        <v>0.94965371811409627</v>
      </c>
      <c r="V4057" s="94">
        <v>0.90008242569311125</v>
      </c>
      <c r="W4057" s="94">
        <v>0.95799578561663101</v>
      </c>
      <c r="X4057" s="94">
        <v>0.9581839263005788</v>
      </c>
      <c r="Y4057" s="94">
        <v>0.93807177432281352</v>
      </c>
      <c r="Z4057" s="94">
        <v>0.97873595923475332</v>
      </c>
      <c r="AA4057" s="94">
        <v>0.95010064327703903</v>
      </c>
      <c r="AB4057" s="94">
        <v>0.97057911801910535</v>
      </c>
      <c r="AC4057" s="94">
        <v>0.91736160252215571</v>
      </c>
      <c r="AD4057" s="94">
        <v>0.92606192840098467</v>
      </c>
      <c r="AE4057" s="94">
        <v>0.96928156435473511</v>
      </c>
      <c r="AF4057" s="94">
        <v>0.82828789344354259</v>
      </c>
      <c r="AG4057" s="94">
        <v>0.94255669090038563</v>
      </c>
      <c r="AH4057" s="94">
        <v>0.91531164688413014</v>
      </c>
      <c r="AI4057" s="94">
        <v>0.82705233916381049</v>
      </c>
      <c r="AJ4057" s="94">
        <v>0.93358372816497737</v>
      </c>
      <c r="AK4057" s="94">
        <v>0.95644614605871725</v>
      </c>
    </row>
    <row r="4058" spans="1:37">
      <c r="A4058" s="94">
        <v>11</v>
      </c>
      <c r="B4058" s="94">
        <v>0.90809631692355808</v>
      </c>
      <c r="C4058" s="94">
        <v>0.99067549646360853</v>
      </c>
      <c r="D4058" s="94">
        <v>0.9848123927442568</v>
      </c>
      <c r="E4058" s="94">
        <v>0.89165975448842016</v>
      </c>
      <c r="F4058" s="94">
        <v>0.98179213445296976</v>
      </c>
      <c r="G4058" s="94">
        <v>0.98220050560313921</v>
      </c>
      <c r="H4058" s="94">
        <v>0.91263272757795788</v>
      </c>
      <c r="I4058" s="94">
        <v>0.98235077100718937</v>
      </c>
      <c r="J4058" s="94">
        <v>0.99565255842272848</v>
      </c>
      <c r="K4058" s="94">
        <v>0.96586776682667086</v>
      </c>
      <c r="L4058" s="94">
        <v>1</v>
      </c>
      <c r="M4058" s="94">
        <v>0.97161566324907522</v>
      </c>
      <c r="N4058" s="94">
        <v>0.93957856614726742</v>
      </c>
      <c r="O4058" s="94">
        <v>0.98666910523631979</v>
      </c>
      <c r="P4058" s="94">
        <v>0.99610053318886549</v>
      </c>
      <c r="Q4058" s="94">
        <v>0.96937750014779178</v>
      </c>
      <c r="R4058" s="94">
        <v>0.95467740845982529</v>
      </c>
      <c r="S4058" s="94">
        <v>0.89276899170058732</v>
      </c>
      <c r="T4058" s="94">
        <v>0.98359745284855749</v>
      </c>
      <c r="U4058" s="94">
        <v>0.97525837592456099</v>
      </c>
      <c r="V4058" s="94">
        <v>0.91483286663985408</v>
      </c>
      <c r="W4058" s="94">
        <v>0.98453912036151714</v>
      </c>
      <c r="X4058" s="94">
        <v>0.97975645852956217</v>
      </c>
      <c r="Y4058" s="94">
        <v>0.95512865608941833</v>
      </c>
      <c r="Z4058" s="94">
        <v>0.97852662774804222</v>
      </c>
      <c r="AA4058" s="94">
        <v>0.97676372093423158</v>
      </c>
      <c r="AB4058" s="94">
        <v>0.98622504616368845</v>
      </c>
      <c r="AC4058" s="94">
        <v>0.97215745661116348</v>
      </c>
      <c r="AD4058" s="94">
        <v>0.98006801190672632</v>
      </c>
      <c r="AE4058" s="94">
        <v>0.99985064737047891</v>
      </c>
      <c r="AF4058" s="94">
        <v>0.90391126392749332</v>
      </c>
      <c r="AG4058" s="94">
        <v>0.97000332045449789</v>
      </c>
      <c r="AH4058" s="94">
        <v>0.95298271931275158</v>
      </c>
      <c r="AI4058" s="94">
        <v>0.89645831655046437</v>
      </c>
      <c r="AJ4058" s="94">
        <v>0.95951189148767035</v>
      </c>
      <c r="AK4058" s="94">
        <v>0.97302911050677887</v>
      </c>
    </row>
    <row r="4059" spans="1:37">
      <c r="A4059" s="94">
        <v>12</v>
      </c>
      <c r="B4059" s="94">
        <v>0.94099171112308211</v>
      </c>
      <c r="C4059" s="94">
        <v>0.99964549292305893</v>
      </c>
      <c r="D4059" s="94">
        <v>0.98958750573723397</v>
      </c>
      <c r="E4059" s="94">
        <v>0.91689932047106215</v>
      </c>
      <c r="F4059" s="94">
        <v>0.98919160254602267</v>
      </c>
      <c r="G4059" s="94">
        <v>1</v>
      </c>
      <c r="H4059" s="94">
        <v>0.94268739245393884</v>
      </c>
      <c r="I4059" s="94">
        <v>0.98671460155354751</v>
      </c>
      <c r="J4059" s="94">
        <v>0.99311158102060637</v>
      </c>
      <c r="K4059" s="94">
        <v>0.96969431433424369</v>
      </c>
      <c r="L4059" s="94">
        <v>0.99034086164973467</v>
      </c>
      <c r="M4059" s="94">
        <v>0.95949316574668908</v>
      </c>
      <c r="N4059" s="94">
        <v>0.9399925445985996</v>
      </c>
      <c r="O4059" s="94">
        <v>0.98222618352547975</v>
      </c>
      <c r="P4059" s="94">
        <v>1</v>
      </c>
      <c r="Q4059" s="94">
        <v>0.97518606896684468</v>
      </c>
      <c r="R4059" s="94">
        <v>0.97175710595364606</v>
      </c>
      <c r="S4059" s="94">
        <v>0.92808047760711454</v>
      </c>
      <c r="T4059" s="94">
        <v>0.97761376392197552</v>
      </c>
      <c r="U4059" s="94">
        <v>0.97718173346112014</v>
      </c>
      <c r="V4059" s="94">
        <v>0.94044987589169537</v>
      </c>
      <c r="W4059" s="94">
        <v>0.97946029535703605</v>
      </c>
      <c r="X4059" s="94">
        <v>0.97781991761990883</v>
      </c>
      <c r="Y4059" s="94">
        <v>0.97042985522389258</v>
      </c>
      <c r="Z4059" s="94">
        <v>0.97863582625981071</v>
      </c>
      <c r="AA4059" s="94">
        <v>0.98611866812916582</v>
      </c>
      <c r="AB4059" s="94">
        <v>0.99171583523561646</v>
      </c>
      <c r="AC4059" s="94">
        <v>1</v>
      </c>
      <c r="AD4059" s="94">
        <v>1</v>
      </c>
      <c r="AE4059" s="94">
        <v>1</v>
      </c>
      <c r="AF4059" s="94">
        <v>0.94840798641668922</v>
      </c>
      <c r="AG4059" s="94">
        <v>0.9904087038359467</v>
      </c>
      <c r="AH4059" s="94">
        <v>0.98013631241938803</v>
      </c>
      <c r="AI4059" s="94">
        <v>0.98305896049290964</v>
      </c>
      <c r="AJ4059" s="94">
        <v>0.99194583592892427</v>
      </c>
      <c r="AK4059" s="94">
        <v>0.99301045119796738</v>
      </c>
    </row>
    <row r="4060" spans="1:37">
      <c r="A4060" s="94">
        <v>13</v>
      </c>
      <c r="B4060" s="94">
        <v>1</v>
      </c>
      <c r="C4060" s="94">
        <v>1</v>
      </c>
      <c r="D4060" s="94">
        <v>0.99183652415960255</v>
      </c>
      <c r="E4060" s="94">
        <v>0.95218065174535316</v>
      </c>
      <c r="F4060" s="94">
        <v>0.99079782975317288</v>
      </c>
      <c r="G4060" s="94">
        <v>0.99676313373328806</v>
      </c>
      <c r="H4060" s="94">
        <v>0.95521572166030133</v>
      </c>
      <c r="I4060" s="94">
        <v>0.98726049136996696</v>
      </c>
      <c r="J4060" s="94">
        <v>0.97111161007491165</v>
      </c>
      <c r="K4060" s="94">
        <v>1</v>
      </c>
      <c r="L4060" s="94">
        <v>0.9826498905249762</v>
      </c>
      <c r="M4060" s="94">
        <v>0.92643843032633644</v>
      </c>
      <c r="N4060" s="94">
        <v>0.94462588236854406</v>
      </c>
      <c r="O4060" s="94">
        <v>0.99485361852445153</v>
      </c>
      <c r="P4060" s="94">
        <v>0.98229439608013314</v>
      </c>
      <c r="Q4060" s="94">
        <v>0.96230456514556229</v>
      </c>
      <c r="R4060" s="94">
        <v>0.96855096118012463</v>
      </c>
      <c r="S4060" s="94">
        <v>0.91603670333667675</v>
      </c>
      <c r="T4060" s="94">
        <v>0.97610052701938066</v>
      </c>
      <c r="U4060" s="94">
        <v>0.9730375705209563</v>
      </c>
      <c r="V4060" s="94">
        <v>0.94179792082002178</v>
      </c>
      <c r="W4060" s="94">
        <v>0.97066197521227437</v>
      </c>
      <c r="X4060" s="94">
        <v>0.96616331340463135</v>
      </c>
      <c r="Y4060" s="94">
        <v>0.95730183926791068</v>
      </c>
      <c r="Z4060" s="94">
        <v>0.96618431142921068</v>
      </c>
      <c r="AA4060" s="94">
        <v>0.97537657318156767</v>
      </c>
      <c r="AB4060" s="94">
        <v>0.96942194822881678</v>
      </c>
      <c r="AC4060" s="94">
        <v>0.9727271417651685</v>
      </c>
      <c r="AD4060" s="94">
        <v>0.99128893098943205</v>
      </c>
      <c r="AE4060" s="94">
        <v>0.98683178955654949</v>
      </c>
      <c r="AF4060" s="94">
        <v>1</v>
      </c>
      <c r="AG4060" s="94">
        <v>1</v>
      </c>
      <c r="AH4060" s="94">
        <v>0.97955848536146506</v>
      </c>
      <c r="AI4060" s="94">
        <v>0.99120153215684337</v>
      </c>
      <c r="AJ4060" s="94">
        <v>1</v>
      </c>
      <c r="AK4060" s="94">
        <v>0.98687818845901909</v>
      </c>
    </row>
    <row r="4061" spans="1:37">
      <c r="A4061" s="94">
        <v>14</v>
      </c>
      <c r="B4061" s="94">
        <v>0.9941732410030063</v>
      </c>
      <c r="C4061" s="94">
        <v>0.98880875134307655</v>
      </c>
      <c r="D4061" s="94">
        <v>0.96387830833828048</v>
      </c>
      <c r="E4061" s="94">
        <v>0.97557640822987546</v>
      </c>
      <c r="F4061" s="94">
        <v>0.98644946127182964</v>
      </c>
      <c r="G4061" s="94">
        <v>0.97439308757499132</v>
      </c>
      <c r="H4061" s="94">
        <v>0.99744040374365206</v>
      </c>
      <c r="I4061" s="94">
        <v>0.98834586364743104</v>
      </c>
      <c r="J4061" s="94">
        <v>0.96348179658571109</v>
      </c>
      <c r="K4061" s="94">
        <v>0.93164841614251814</v>
      </c>
      <c r="L4061" s="94">
        <v>0.96831342883481153</v>
      </c>
      <c r="M4061" s="94">
        <v>0.92357580188758237</v>
      </c>
      <c r="N4061" s="94">
        <v>0.94719643277515719</v>
      </c>
      <c r="O4061" s="94">
        <v>1</v>
      </c>
      <c r="P4061" s="94">
        <v>0.98400799061602962</v>
      </c>
      <c r="Q4061" s="94">
        <v>0.96015161395724613</v>
      </c>
      <c r="R4061" s="94">
        <v>0.97973101116103056</v>
      </c>
      <c r="S4061" s="94">
        <v>0.95246881737356504</v>
      </c>
      <c r="T4061" s="94">
        <v>0.98484323797850004</v>
      </c>
      <c r="U4061" s="94">
        <v>0.97588327487643378</v>
      </c>
      <c r="V4061" s="94">
        <v>0.95797319520796309</v>
      </c>
      <c r="W4061" s="94">
        <v>0.96558315020779328</v>
      </c>
      <c r="X4061" s="94">
        <v>0.97249219598404124</v>
      </c>
      <c r="Y4061" s="94">
        <v>0.96288878354376717</v>
      </c>
      <c r="Z4061" s="94">
        <v>0.96368922845276417</v>
      </c>
      <c r="AA4061" s="94">
        <v>0.98432907954142257</v>
      </c>
      <c r="AB4061" s="94">
        <v>0.96827078819954338</v>
      </c>
      <c r="AC4061" s="94">
        <v>0.97185580723076703</v>
      </c>
      <c r="AD4061" s="94">
        <v>0.99638949498187168</v>
      </c>
      <c r="AE4061" s="94">
        <v>0.97312040038556191</v>
      </c>
      <c r="AF4061" s="94">
        <v>0.99429473295744908</v>
      </c>
      <c r="AG4061" s="94">
        <v>0.98827255708034767</v>
      </c>
      <c r="AH4061" s="94">
        <v>0.95938074738432177</v>
      </c>
      <c r="AI4061" s="94">
        <v>1</v>
      </c>
      <c r="AJ4061" s="94">
        <v>0.99142236155684116</v>
      </c>
      <c r="AK4061" s="94">
        <v>0.96008148559858675</v>
      </c>
    </row>
    <row r="4062" spans="1:37">
      <c r="A4062" s="94">
        <v>15</v>
      </c>
      <c r="B4062" s="94">
        <v>0.96456266182424799</v>
      </c>
      <c r="C4062" s="94">
        <v>0.97526677991122956</v>
      </c>
      <c r="D4062" s="94">
        <v>0.96547663145699836</v>
      </c>
      <c r="E4062" s="94">
        <v>1</v>
      </c>
      <c r="F4062" s="94">
        <v>0.98890846493411888</v>
      </c>
      <c r="G4062" s="94">
        <v>0.97280257580902774</v>
      </c>
      <c r="H4062" s="94">
        <v>0.99937885591975506</v>
      </c>
      <c r="I4062" s="94">
        <v>0.98395370584573405</v>
      </c>
      <c r="J4062" s="94">
        <v>0.96621952770442687</v>
      </c>
      <c r="K4062" s="94">
        <v>0.93442293055155057</v>
      </c>
      <c r="L4062" s="94">
        <v>0.96713467506859718</v>
      </c>
      <c r="M4062" s="94">
        <v>0.92851214761317413</v>
      </c>
      <c r="N4062" s="94">
        <v>0.96007760438154044</v>
      </c>
      <c r="O4062" s="94">
        <v>0.97893581819832842</v>
      </c>
      <c r="P4062" s="94">
        <v>0.97650139191065588</v>
      </c>
      <c r="Q4062" s="94">
        <v>0.96812596551703589</v>
      </c>
      <c r="R4062" s="94">
        <v>0.98957591765563802</v>
      </c>
      <c r="S4062" s="94">
        <v>0.96331623389815002</v>
      </c>
      <c r="T4062" s="94">
        <v>0.9715220488722377</v>
      </c>
      <c r="U4062" s="94">
        <v>0.97329511915090894</v>
      </c>
      <c r="V4062" s="94">
        <v>0.96577834101399174</v>
      </c>
      <c r="W4062" s="94">
        <v>0.96623332459368716</v>
      </c>
      <c r="X4062" s="94">
        <v>0.97400999628965745</v>
      </c>
      <c r="Y4062" s="94">
        <v>0.96517830816377936</v>
      </c>
      <c r="Z4062" s="94">
        <v>0.95984379255908991</v>
      </c>
      <c r="AA4062" s="94">
        <v>0.98291025238695029</v>
      </c>
      <c r="AB4062" s="94">
        <v>0.97517425883652975</v>
      </c>
      <c r="AC4062" s="94">
        <v>0.97430872744559716</v>
      </c>
      <c r="AD4062" s="94">
        <v>0.97968102063336848</v>
      </c>
      <c r="AE4062" s="94">
        <v>0.95840098856806755</v>
      </c>
      <c r="AF4062" s="94">
        <v>0.96676704547569503</v>
      </c>
      <c r="AG4062" s="94">
        <v>0.97391532896401622</v>
      </c>
      <c r="AH4062" s="94">
        <v>0.96172072234158357</v>
      </c>
      <c r="AI4062" s="94">
        <v>0.99758950358222209</v>
      </c>
      <c r="AJ4062" s="94">
        <v>0.97921956681491973</v>
      </c>
      <c r="AK4062" s="94">
        <v>0.96262034261667029</v>
      </c>
    </row>
    <row r="4063" spans="1:37">
      <c r="A4063" s="94">
        <v>16</v>
      </c>
      <c r="B4063" s="94">
        <v>0.94334250699428301</v>
      </c>
      <c r="C4063" s="94">
        <v>0.97127932119805849</v>
      </c>
      <c r="D4063" s="94">
        <v>0.96151996580140853</v>
      </c>
      <c r="E4063" s="94">
        <v>0.96811968520928737</v>
      </c>
      <c r="F4063" s="94">
        <v>0.98214046692379886</v>
      </c>
      <c r="G4063" s="94">
        <v>0.962868606069753</v>
      </c>
      <c r="H4063" s="94">
        <v>1</v>
      </c>
      <c r="I4063" s="94">
        <v>1</v>
      </c>
      <c r="J4063" s="94">
        <v>0.99872492377704924</v>
      </c>
      <c r="K4063" s="94">
        <v>0.9717576238011153</v>
      </c>
      <c r="L4063" s="94">
        <v>0.99983157038600046</v>
      </c>
      <c r="M4063" s="94">
        <v>0.9734993386206473</v>
      </c>
      <c r="N4063" s="94">
        <v>1</v>
      </c>
      <c r="O4063" s="94">
        <v>0.99313619877193549</v>
      </c>
      <c r="P4063" s="94">
        <v>0.9956143988899353</v>
      </c>
      <c r="Q4063" s="94">
        <v>1</v>
      </c>
      <c r="R4063" s="94">
        <v>1</v>
      </c>
      <c r="S4063" s="94">
        <v>1</v>
      </c>
      <c r="T4063" s="94">
        <v>1</v>
      </c>
      <c r="U4063" s="94">
        <v>1</v>
      </c>
      <c r="V4063" s="94">
        <v>1</v>
      </c>
      <c r="W4063" s="94">
        <v>1</v>
      </c>
      <c r="X4063" s="94">
        <v>1</v>
      </c>
      <c r="Y4063" s="94">
        <v>1</v>
      </c>
      <c r="Z4063" s="94">
        <v>0.99018985294463047</v>
      </c>
      <c r="AA4063" s="94">
        <v>1</v>
      </c>
      <c r="AB4063" s="94">
        <v>1</v>
      </c>
      <c r="AC4063" s="94">
        <v>0.99944428413712805</v>
      </c>
      <c r="AD4063" s="94">
        <v>0.99923691140751247</v>
      </c>
      <c r="AE4063" s="94">
        <v>0.98935141576178098</v>
      </c>
      <c r="AF4063" s="94">
        <v>0.91977902127204725</v>
      </c>
      <c r="AG4063" s="94">
        <v>0.9612012551650233</v>
      </c>
      <c r="AH4063" s="94">
        <v>0.96166980681408065</v>
      </c>
      <c r="AI4063" s="94">
        <v>0.97357341281700127</v>
      </c>
      <c r="AJ4063" s="94">
        <v>0.95465871298061578</v>
      </c>
      <c r="AK4063" s="94">
        <v>0.96075813367211227</v>
      </c>
    </row>
    <row r="4064" spans="1:37">
      <c r="A4064" s="94">
        <v>17</v>
      </c>
      <c r="B4064" s="94">
        <v>0.96236880289154936</v>
      </c>
      <c r="C4064" s="94">
        <v>0.99951050718832934</v>
      </c>
      <c r="D4064" s="94">
        <v>1</v>
      </c>
      <c r="E4064" s="94">
        <v>0.94658628309135084</v>
      </c>
      <c r="F4064" s="94">
        <v>1</v>
      </c>
      <c r="G4064" s="94">
        <v>0.99732558578274133</v>
      </c>
      <c r="H4064" s="94">
        <v>0.95279304990137226</v>
      </c>
      <c r="I4064" s="94">
        <v>0.98643284653169849</v>
      </c>
      <c r="J4064" s="94">
        <v>1</v>
      </c>
      <c r="K4064" s="94">
        <v>0.94567739213986068</v>
      </c>
      <c r="L4064" s="94">
        <v>0.98117763146552528</v>
      </c>
      <c r="M4064" s="94">
        <v>0.96821528037461446</v>
      </c>
      <c r="N4064" s="94">
        <v>0.99847244793415768</v>
      </c>
      <c r="O4064" s="94">
        <v>0.96782902503270662</v>
      </c>
      <c r="P4064" s="94">
        <v>0.99305536176686515</v>
      </c>
      <c r="Q4064" s="94">
        <v>0.98341017752911042</v>
      </c>
      <c r="R4064" s="94">
        <v>0.97424870597481772</v>
      </c>
      <c r="S4064" s="94">
        <v>0.99126088746174978</v>
      </c>
      <c r="T4064" s="94">
        <v>0.97561745858962312</v>
      </c>
      <c r="U4064" s="94">
        <v>0.97963039943674646</v>
      </c>
      <c r="V4064" s="94">
        <v>0.97408992964726804</v>
      </c>
      <c r="W4064" s="94">
        <v>0.97010027246499964</v>
      </c>
      <c r="X4064" s="94">
        <v>0.9764993258625676</v>
      </c>
      <c r="Y4064" s="94">
        <v>0.98791275447986948</v>
      </c>
      <c r="Z4064" s="94">
        <v>1</v>
      </c>
      <c r="AA4064" s="94">
        <v>0.97699255335647894</v>
      </c>
      <c r="AB4064" s="94">
        <v>0.9916024252293647</v>
      </c>
      <c r="AC4064" s="94">
        <v>0.9810986760167788</v>
      </c>
      <c r="AD4064" s="94">
        <v>0.95750019868671565</v>
      </c>
      <c r="AE4064" s="94">
        <v>0.9690039492364616</v>
      </c>
      <c r="AF4064" s="94">
        <v>0.88951169954635434</v>
      </c>
      <c r="AG4064" s="94">
        <v>0.97192379455412181</v>
      </c>
      <c r="AH4064" s="94">
        <v>1</v>
      </c>
      <c r="AI4064" s="94">
        <v>0.91497880810878929</v>
      </c>
      <c r="AJ4064" s="94">
        <v>0.95607501881812074</v>
      </c>
      <c r="AK4064" s="94">
        <v>1</v>
      </c>
    </row>
    <row r="4065" spans="1:37">
      <c r="A4065" s="94">
        <v>18</v>
      </c>
      <c r="B4065" s="94">
        <v>0.89333392705093229</v>
      </c>
      <c r="C4065" s="94">
        <v>0.97427188170295065</v>
      </c>
      <c r="D4065" s="94">
        <v>0.99264995034768067</v>
      </c>
      <c r="E4065" s="94">
        <v>0.89468818770553904</v>
      </c>
      <c r="F4065" s="94">
        <v>0.97115142332050808</v>
      </c>
      <c r="G4065" s="94">
        <v>0.98353393955401258</v>
      </c>
      <c r="H4065" s="94">
        <v>0.86572533260586715</v>
      </c>
      <c r="I4065" s="94">
        <v>0.9317927746614052</v>
      </c>
      <c r="J4065" s="94">
        <v>0.96043109452920161</v>
      </c>
      <c r="K4065" s="94">
        <v>0.87929181105587428</v>
      </c>
      <c r="L4065" s="94">
        <v>0.9265005447552892</v>
      </c>
      <c r="M4065" s="94">
        <v>0.92537296772357147</v>
      </c>
      <c r="N4065" s="94">
        <v>0.96643601025188752</v>
      </c>
      <c r="O4065" s="94">
        <v>0.89935763509400435</v>
      </c>
      <c r="P4065" s="94">
        <v>0.90209108955860096</v>
      </c>
      <c r="Q4065" s="94">
        <v>0.93572125468752643</v>
      </c>
      <c r="R4065" s="94">
        <v>0.90950060922774612</v>
      </c>
      <c r="S4065" s="94">
        <v>0.912535697685673</v>
      </c>
      <c r="T4065" s="94">
        <v>0.92171285872404607</v>
      </c>
      <c r="U4065" s="94">
        <v>0.92778981863496068</v>
      </c>
      <c r="V4065" s="94">
        <v>0.92354249078808859</v>
      </c>
      <c r="W4065" s="94">
        <v>0.92159938291032073</v>
      </c>
      <c r="X4065" s="94">
        <v>0.92529874575363313</v>
      </c>
      <c r="Y4065" s="94">
        <v>0.93754593826136134</v>
      </c>
      <c r="Z4065" s="94">
        <v>0.95522613775577692</v>
      </c>
      <c r="AA4065" s="94">
        <v>0.915302837555104</v>
      </c>
      <c r="AB4065" s="94">
        <v>0.93229073672884832</v>
      </c>
      <c r="AC4065" s="94">
        <v>0.93131517820231813</v>
      </c>
      <c r="AD4065" s="94">
        <v>0.86411788106594933</v>
      </c>
      <c r="AE4065" s="94">
        <v>0.88875445717528534</v>
      </c>
      <c r="AF4065" s="94">
        <v>0.84432475088312264</v>
      </c>
      <c r="AG4065" s="94">
        <v>0.94537898493761363</v>
      </c>
      <c r="AH4065" s="94">
        <v>0.97100210957149879</v>
      </c>
      <c r="AI4065" s="94">
        <v>0.83083699524709143</v>
      </c>
      <c r="AJ4065" s="94">
        <v>0.92736389563908728</v>
      </c>
      <c r="AK4065" s="94">
        <v>0.97913283839847542</v>
      </c>
    </row>
    <row r="4066" spans="1:37">
      <c r="A4066" s="94">
        <v>19</v>
      </c>
      <c r="B4066" s="94">
        <v>0.82108917493527045</v>
      </c>
      <c r="C4066" s="94">
        <v>0.92081906776121158</v>
      </c>
      <c r="D4066" s="94">
        <v>0.94674637512960857</v>
      </c>
      <c r="E4066" s="94">
        <v>0.83033580823032505</v>
      </c>
      <c r="F4066" s="94">
        <v>0.9169766720131729</v>
      </c>
      <c r="G4066" s="94">
        <v>0.93894754053000273</v>
      </c>
      <c r="H4066" s="94">
        <v>0.83200465858060191</v>
      </c>
      <c r="I4066" s="94">
        <v>0.90924360495349266</v>
      </c>
      <c r="J4066" s="94">
        <v>0.94828410115281891</v>
      </c>
      <c r="K4066" s="94">
        <v>0.85961700900621851</v>
      </c>
      <c r="L4066" s="94">
        <v>0.91745444625447325</v>
      </c>
      <c r="M4066" s="94">
        <v>0.92226978696329232</v>
      </c>
      <c r="N4066" s="94">
        <v>0.97762858554362608</v>
      </c>
      <c r="O4066" s="94">
        <v>0.88406918336822793</v>
      </c>
      <c r="P4066" s="94">
        <v>0.8813345406502382</v>
      </c>
      <c r="Q4066" s="94">
        <v>0.92092601647662964</v>
      </c>
      <c r="R4066" s="94">
        <v>0.87312982784730575</v>
      </c>
      <c r="S4066" s="94">
        <v>0.85351892761759096</v>
      </c>
      <c r="T4066" s="94">
        <v>0.90375525810620627</v>
      </c>
      <c r="U4066" s="94">
        <v>0.9083035481011148</v>
      </c>
      <c r="V4066" s="94">
        <v>0.90045968313988067</v>
      </c>
      <c r="W4066" s="94">
        <v>0.91230525295746401</v>
      </c>
      <c r="X4066" s="94">
        <v>0.90242759355445878</v>
      </c>
      <c r="Y4066" s="94">
        <v>0.90841697113318431</v>
      </c>
      <c r="Z4066" s="94">
        <v>0.91460429137789145</v>
      </c>
      <c r="AA4066" s="94">
        <v>0.89228791748276404</v>
      </c>
      <c r="AB4066" s="94">
        <v>0.86620721074390183</v>
      </c>
      <c r="AC4066" s="94">
        <v>0.91384745272158918</v>
      </c>
      <c r="AD4066" s="94">
        <v>0.83430302930159295</v>
      </c>
      <c r="AE4066" s="94">
        <v>0.84813398523388861</v>
      </c>
      <c r="AF4066" s="94">
        <v>0.78273402947978321</v>
      </c>
      <c r="AG4066" s="94">
        <v>0.89224866752689658</v>
      </c>
      <c r="AH4066" s="94">
        <v>0.89739430161117695</v>
      </c>
      <c r="AI4066" s="94">
        <v>0.76651187447540003</v>
      </c>
      <c r="AJ4066" s="94">
        <v>0.87735238805174043</v>
      </c>
      <c r="AK4066" s="94">
        <v>0.93378451475871926</v>
      </c>
    </row>
    <row r="4067" spans="1:37">
      <c r="A4067" s="94">
        <v>20</v>
      </c>
      <c r="B4067" s="94">
        <v>0.79847667993118676</v>
      </c>
      <c r="C4067" s="94">
        <v>0.91161399902426921</v>
      </c>
      <c r="D4067" s="94">
        <v>0.95301391063769303</v>
      </c>
      <c r="E4067" s="94">
        <v>0.81762751563950575</v>
      </c>
      <c r="F4067" s="94">
        <v>0.90845563470064117</v>
      </c>
      <c r="G4067" s="94">
        <v>0.93425272610647847</v>
      </c>
      <c r="H4067" s="94">
        <v>0.52544487346287827</v>
      </c>
      <c r="I4067" s="94">
        <v>0.67034839489003284</v>
      </c>
      <c r="J4067" s="94">
        <v>0.74686258103666259</v>
      </c>
      <c r="K4067" s="94">
        <v>0.57460825140381455</v>
      </c>
      <c r="L4067" s="94">
        <v>0.61533532620582243</v>
      </c>
      <c r="M4067" s="94">
        <v>0.67110190823291727</v>
      </c>
      <c r="N4067" s="94">
        <v>0.68837653661080489</v>
      </c>
      <c r="O4067" s="94">
        <v>0.59343134861363545</v>
      </c>
      <c r="P4067" s="94">
        <v>0.63649259684436088</v>
      </c>
      <c r="Q4067" s="94">
        <v>0.64037924569719096</v>
      </c>
      <c r="R4067" s="94">
        <v>0.56962246019172846</v>
      </c>
      <c r="S4067" s="94">
        <v>0.60264436755666695</v>
      </c>
      <c r="T4067" s="94">
        <v>0.62973959170481342</v>
      </c>
      <c r="U4067" s="94">
        <v>0.62070203117372147</v>
      </c>
      <c r="V4067" s="94">
        <v>0.66373713973088244</v>
      </c>
      <c r="W4067" s="94">
        <v>0.659150110105719</v>
      </c>
      <c r="X4067" s="94">
        <v>0.58659618851981521</v>
      </c>
      <c r="Y4067" s="94">
        <v>0.59149692257298214</v>
      </c>
      <c r="Z4067" s="94">
        <v>0.66792361708326242</v>
      </c>
      <c r="AA4067" s="94">
        <v>0.60686861017702443</v>
      </c>
      <c r="AB4067" s="94">
        <v>0.59629469153932269</v>
      </c>
      <c r="AC4067" s="94">
        <v>0.64447324640650894</v>
      </c>
      <c r="AD4067" s="94">
        <v>0.5705892773806196</v>
      </c>
      <c r="AE4067" s="94">
        <v>0.611346581815435</v>
      </c>
      <c r="AF4067" s="94">
        <v>0.77210199394536583</v>
      </c>
      <c r="AG4067" s="94">
        <v>0.88467216187427911</v>
      </c>
      <c r="AH4067" s="94">
        <v>0.88530721209889851</v>
      </c>
      <c r="AI4067" s="94">
        <v>0.75925595802680235</v>
      </c>
      <c r="AJ4067" s="94">
        <v>0.87894649000560465</v>
      </c>
      <c r="AK4067" s="94">
        <v>0.92942587887329553</v>
      </c>
    </row>
    <row r="4068" spans="1:37">
      <c r="A4068" s="94">
        <v>21</v>
      </c>
      <c r="B4068" s="94">
        <v>0.5299190227118703</v>
      </c>
      <c r="C4068" s="94">
        <v>0.61290593817888439</v>
      </c>
      <c r="D4068" s="94">
        <v>0.69091836136161711</v>
      </c>
      <c r="E4068" s="94">
        <v>0.54599239772786035</v>
      </c>
      <c r="F4068" s="94">
        <v>0.60877178524793685</v>
      </c>
      <c r="G4068" s="94">
        <v>0.67977838986781358</v>
      </c>
      <c r="H4068" s="94">
        <v>0.48453907332018298</v>
      </c>
      <c r="I4068" s="94">
        <v>0.57683894471531472</v>
      </c>
      <c r="J4068" s="94">
        <v>0.66081443295553388</v>
      </c>
      <c r="K4068" s="94">
        <v>0.53174134148739649</v>
      </c>
      <c r="L4068" s="94">
        <v>0.58334088294640463</v>
      </c>
      <c r="M4068" s="94">
        <v>0.63518538156286464</v>
      </c>
      <c r="N4068" s="94">
        <v>0.62376558399144388</v>
      </c>
      <c r="O4068" s="94">
        <v>0.55702990394000507</v>
      </c>
      <c r="P4068" s="94">
        <v>0.6019014278992203</v>
      </c>
      <c r="Q4068" s="94">
        <v>0.59480019668936779</v>
      </c>
      <c r="R4068" s="94">
        <v>0.53064088647138064</v>
      </c>
      <c r="S4068" s="94">
        <v>0.52653248768596039</v>
      </c>
      <c r="T4068" s="94">
        <v>0.59267748408901533</v>
      </c>
      <c r="U4068" s="94">
        <v>0.57774404166665372</v>
      </c>
      <c r="V4068" s="94">
        <v>0.60698844125100593</v>
      </c>
      <c r="W4068" s="94">
        <v>0.60973178809015072</v>
      </c>
      <c r="X4068" s="94">
        <v>0.53788943984843651</v>
      </c>
      <c r="Y4068" s="94">
        <v>0.5354677019635472</v>
      </c>
      <c r="Z4068" s="94">
        <v>0.61463144678138426</v>
      </c>
      <c r="AA4068" s="94">
        <v>0.56205363210294035</v>
      </c>
      <c r="AB4068" s="94">
        <v>0.5456428747982609</v>
      </c>
      <c r="AC4068" s="94">
        <v>0.58359420256956385</v>
      </c>
      <c r="AD4068" s="94">
        <v>0.5341797082774532</v>
      </c>
      <c r="AE4068" s="94">
        <v>0.56088174865674079</v>
      </c>
      <c r="AF4068" s="94">
        <v>0.51716764785490155</v>
      </c>
      <c r="AG4068" s="94">
        <v>0.59543279697257234</v>
      </c>
      <c r="AH4068" s="94">
        <v>0.64280767900284286</v>
      </c>
      <c r="AI4068" s="94">
        <v>0.50609666412866383</v>
      </c>
      <c r="AJ4068" s="94">
        <v>0.59205238250482917</v>
      </c>
      <c r="AK4068" s="94">
        <v>0.68319471187248149</v>
      </c>
    </row>
    <row r="4069" spans="1:37">
      <c r="A4069" s="94">
        <v>22</v>
      </c>
      <c r="B4069" s="94">
        <v>0.50030790049872287</v>
      </c>
      <c r="C4069" s="94">
        <v>0.58514932695190491</v>
      </c>
      <c r="D4069" s="94">
        <v>0.65979590853930892</v>
      </c>
      <c r="E4069" s="94">
        <v>0.51771540707672192</v>
      </c>
      <c r="F4069" s="94">
        <v>0.57961494274080994</v>
      </c>
      <c r="G4069" s="94">
        <v>0.64343533436466294</v>
      </c>
      <c r="H4069" s="94">
        <v>0.43420279514836108</v>
      </c>
      <c r="I4069" s="94">
        <v>0.52864930925336773</v>
      </c>
      <c r="J4069" s="94">
        <v>0.59960848049296489</v>
      </c>
      <c r="K4069" s="94">
        <v>0.43546681230404927</v>
      </c>
      <c r="L4069" s="94">
        <v>0.51892834481944983</v>
      </c>
      <c r="M4069" s="94">
        <v>0.56885545093793088</v>
      </c>
      <c r="N4069" s="94">
        <v>0.49962983505753311</v>
      </c>
      <c r="O4069" s="94">
        <v>0.48910310328148898</v>
      </c>
      <c r="P4069" s="94">
        <v>0.53860755047781073</v>
      </c>
      <c r="Q4069" s="94">
        <v>0.53070384272916116</v>
      </c>
      <c r="R4069" s="94">
        <v>0.47198824835482783</v>
      </c>
      <c r="S4069" s="94">
        <v>0.46516320689394769</v>
      </c>
      <c r="T4069" s="94">
        <v>0.53099238982097718</v>
      </c>
      <c r="U4069" s="94">
        <v>0.5157017364992611</v>
      </c>
      <c r="V4069" s="94">
        <v>0.53863979899838876</v>
      </c>
      <c r="W4069" s="94">
        <v>0.53933462876701421</v>
      </c>
      <c r="X4069" s="94">
        <v>0.47468876997097709</v>
      </c>
      <c r="Y4069" s="94">
        <v>0.47530537925010363</v>
      </c>
      <c r="Z4069" s="94">
        <v>0.54134235052062962</v>
      </c>
      <c r="AA4069" s="94">
        <v>0.4847582064696746</v>
      </c>
      <c r="AB4069" s="94">
        <v>0.48246535905898769</v>
      </c>
      <c r="AC4069" s="94">
        <v>0.48062219222704988</v>
      </c>
      <c r="AD4069" s="94">
        <v>0.46305512830701884</v>
      </c>
      <c r="AE4069" s="94">
        <v>0.49468689856782877</v>
      </c>
      <c r="AF4069" s="94">
        <v>0.48988935642524528</v>
      </c>
      <c r="AG4069" s="94">
        <v>0.56669665350235987</v>
      </c>
      <c r="AH4069" s="94">
        <v>0.61844695233129998</v>
      </c>
      <c r="AI4069" s="94">
        <v>0.4788031713775639</v>
      </c>
      <c r="AJ4069" s="94">
        <v>0.56948194390311324</v>
      </c>
      <c r="AK4069" s="94">
        <v>0.64671303372570821</v>
      </c>
    </row>
    <row r="4070" spans="1:37">
      <c r="A4070" s="94">
        <v>23</v>
      </c>
      <c r="B4070" s="94">
        <v>0.44905088449441322</v>
      </c>
      <c r="C4070" s="94">
        <v>0.53420184101374746</v>
      </c>
      <c r="D4070" s="94">
        <v>0.59712283579906</v>
      </c>
      <c r="E4070" s="94">
        <v>0.47830924748295561</v>
      </c>
      <c r="F4070" s="94">
        <v>0.52290738600372233</v>
      </c>
      <c r="G4070" s="94">
        <v>0.58792363128702407</v>
      </c>
      <c r="H4070" s="94">
        <v>0.42456666806563986</v>
      </c>
      <c r="I4070" s="94">
        <v>0.50690755062991066</v>
      </c>
      <c r="J4070" s="94">
        <v>0.57680543835428255</v>
      </c>
      <c r="K4070" s="94">
        <v>0.41431101257039449</v>
      </c>
      <c r="L4070" s="94">
        <v>0.50802453443958828</v>
      </c>
      <c r="M4070" s="94">
        <v>0.55830658979410752</v>
      </c>
      <c r="N4070" s="94">
        <v>0.4242279704493277</v>
      </c>
      <c r="O4070" s="94">
        <v>0.46696482070805639</v>
      </c>
      <c r="P4070" s="94">
        <v>0.52249795278954658</v>
      </c>
      <c r="Q4070" s="94">
        <v>0.50430567324176789</v>
      </c>
      <c r="R4070" s="94">
        <v>0.44571930364612083</v>
      </c>
      <c r="S4070" s="94">
        <v>0.4358547820805862</v>
      </c>
      <c r="T4070" s="94">
        <v>0.5070968371432143</v>
      </c>
      <c r="U4070" s="94">
        <v>0.48774768806612556</v>
      </c>
      <c r="V4070" s="94">
        <v>0.51240559078190939</v>
      </c>
      <c r="W4070" s="94">
        <v>0.5129410507020824</v>
      </c>
      <c r="X4070" s="94">
        <v>0.45051624292921688</v>
      </c>
      <c r="Y4070" s="94">
        <v>0.44816051916559169</v>
      </c>
      <c r="Z4070" s="94">
        <v>0.50985650491413903</v>
      </c>
      <c r="AA4070" s="94">
        <v>0.45210084367074993</v>
      </c>
      <c r="AB4070" s="94">
        <v>0.44979319636894127</v>
      </c>
      <c r="AC4070" s="94">
        <v>0.41253281146389881</v>
      </c>
      <c r="AD4070" s="94">
        <v>0.44232693107585258</v>
      </c>
      <c r="AE4070" s="94">
        <v>0.4785329267670686</v>
      </c>
      <c r="AF4070" s="94">
        <v>0.43972884427529702</v>
      </c>
      <c r="AG4070" s="94">
        <v>0.51760062370649484</v>
      </c>
      <c r="AH4070" s="94">
        <v>0.55970155799374832</v>
      </c>
      <c r="AI4070" s="94">
        <v>0.42977779048222914</v>
      </c>
      <c r="AJ4070" s="94">
        <v>0.51473368558813359</v>
      </c>
      <c r="AK4070" s="94">
        <v>0.58594894495503902</v>
      </c>
    </row>
    <row r="4071" spans="1:37">
      <c r="A4071" s="94">
        <v>24</v>
      </c>
      <c r="B4071" s="94">
        <v>0.45261807739760551</v>
      </c>
      <c r="C4071" s="94">
        <v>0.53834788310181148</v>
      </c>
      <c r="D4071" s="94">
        <v>0.5964066373203315</v>
      </c>
      <c r="E4071" s="94">
        <v>0.49560318027635236</v>
      </c>
      <c r="F4071" s="94">
        <v>0.52383010595697999</v>
      </c>
      <c r="G4071" s="94">
        <v>0.57081663711026431</v>
      </c>
      <c r="H4071" s="94">
        <v>0.41017123431401359</v>
      </c>
      <c r="I4071" s="94">
        <v>0.50100873693489634</v>
      </c>
      <c r="J4071" s="94">
        <v>0.59281257653834263</v>
      </c>
      <c r="K4071" s="94">
        <v>0.38561521774792573</v>
      </c>
      <c r="L4071" s="94">
        <v>0.5038487814755479</v>
      </c>
      <c r="M4071" s="94">
        <v>0.58605968599829217</v>
      </c>
      <c r="N4071" s="94">
        <v>0.38214521359914477</v>
      </c>
      <c r="O4071" s="94">
        <v>0.44755604379952763</v>
      </c>
      <c r="P4071" s="94">
        <v>0.54011887773414458</v>
      </c>
      <c r="Q4071" s="94">
        <v>0.35829910440346791</v>
      </c>
      <c r="R4071" s="94">
        <v>0.39370136618357549</v>
      </c>
      <c r="S4071" s="94">
        <v>0.43644168660064442</v>
      </c>
      <c r="T4071" s="94">
        <v>0.34058284449334658</v>
      </c>
      <c r="U4071" s="94">
        <v>0.364942185501197</v>
      </c>
      <c r="V4071" s="94">
        <v>0.41477974705683185</v>
      </c>
      <c r="W4071" s="94">
        <v>0.37176197258577254</v>
      </c>
      <c r="X4071" s="94">
        <v>0.37276695754983524</v>
      </c>
      <c r="Y4071" s="94">
        <v>0.43685189257545715</v>
      </c>
      <c r="Z4071" s="94">
        <v>0.33328292345431565</v>
      </c>
      <c r="AA4071" s="94">
        <v>0.3670442952771566</v>
      </c>
      <c r="AB4071" s="94">
        <v>0.44464244345251086</v>
      </c>
      <c r="AC4071" s="94">
        <v>0.35219769690043257</v>
      </c>
      <c r="AD4071" s="94">
        <v>0.42345874858003868</v>
      </c>
      <c r="AE4071" s="94">
        <v>0.48822535288862823</v>
      </c>
      <c r="AF4071" s="94">
        <v>0.44322198428858051</v>
      </c>
      <c r="AG4071" s="94">
        <v>0.51120574949893272</v>
      </c>
      <c r="AH4071" s="94">
        <v>0.54867299801964275</v>
      </c>
      <c r="AI4071" s="94">
        <v>0.42061135552743251</v>
      </c>
      <c r="AJ4071" s="94">
        <v>0.50807690067120903</v>
      </c>
      <c r="AK4071" s="94">
        <v>0.56907418067769022</v>
      </c>
    </row>
    <row r="4081" spans="1:50">
      <c r="A4081" s="94" t="s">
        <v>207</v>
      </c>
      <c r="B4081" s="95"/>
      <c r="C4081" s="95"/>
      <c r="D4081" s="95">
        <v>2015</v>
      </c>
      <c r="E4081" s="95"/>
      <c r="F4081" s="94" t="s">
        <v>0</v>
      </c>
      <c r="G4081" s="166">
        <v>3632706.6150000249</v>
      </c>
      <c r="H4081" s="95" t="s">
        <v>102</v>
      </c>
      <c r="I4081" s="95"/>
      <c r="J4081" s="95"/>
      <c r="K4081" s="96" t="s">
        <v>1</v>
      </c>
      <c r="L4081" s="95" t="s">
        <v>103</v>
      </c>
      <c r="M4081" s="95"/>
      <c r="N4081" s="95"/>
      <c r="O4081" s="95"/>
      <c r="P4081" s="95"/>
      <c r="Q4081" s="95"/>
      <c r="R4081" s="95"/>
      <c r="S4081" s="95"/>
      <c r="T4081" s="97"/>
      <c r="U4081" s="95"/>
      <c r="V4081" s="95"/>
      <c r="W4081" s="95"/>
      <c r="X4081" s="95"/>
      <c r="Y4081" s="95"/>
      <c r="Z4081" s="95"/>
      <c r="AA4081" s="95"/>
      <c r="AB4081" s="95"/>
      <c r="AC4081" s="96"/>
      <c r="AD4081" s="95"/>
      <c r="AE4081" s="95"/>
      <c r="AF4081" s="95"/>
      <c r="AG4081" s="95"/>
      <c r="AH4081" s="95"/>
      <c r="AI4081" s="95"/>
      <c r="AJ4081" s="95"/>
      <c r="AK4081" s="95"/>
    </row>
    <row r="4082" spans="1:50">
      <c r="A4082" s="96">
        <v>1103</v>
      </c>
      <c r="B4082" s="94" t="s">
        <v>104</v>
      </c>
      <c r="C4082" s="95"/>
      <c r="D4082" s="95"/>
      <c r="E4082" s="95"/>
      <c r="F4082" s="95" t="s">
        <v>3</v>
      </c>
      <c r="G4082" s="95">
        <v>0</v>
      </c>
      <c r="H4082" s="95" t="s">
        <v>102</v>
      </c>
      <c r="I4082" s="95"/>
      <c r="J4082" s="95"/>
      <c r="K4082" s="96" t="s">
        <v>4</v>
      </c>
      <c r="L4082" s="95" t="s">
        <v>103</v>
      </c>
      <c r="M4082" s="95"/>
      <c r="N4082" s="95" t="s">
        <v>105</v>
      </c>
      <c r="O4082" s="95"/>
      <c r="P4082" s="95"/>
      <c r="Q4082" s="95"/>
      <c r="R4082" s="95"/>
      <c r="S4082" s="95"/>
      <c r="T4082" s="96"/>
      <c r="U4082" s="95"/>
      <c r="V4082" s="95"/>
      <c r="W4082" s="95"/>
      <c r="X4082" s="95"/>
      <c r="Y4082" s="95"/>
      <c r="Z4082" s="95"/>
      <c r="AA4082" s="95"/>
      <c r="AB4082" s="95"/>
      <c r="AC4082" s="96"/>
      <c r="AD4082" s="95"/>
      <c r="AE4082" s="95"/>
      <c r="AF4082" s="95"/>
      <c r="AG4082" s="95"/>
      <c r="AH4082" s="95"/>
      <c r="AI4082" s="95"/>
      <c r="AJ4082" s="95"/>
      <c r="AK4082" s="95"/>
    </row>
    <row r="4083" spans="1:50">
      <c r="A4083" s="94"/>
      <c r="B4083" s="94">
        <v>1</v>
      </c>
      <c r="C4083" s="94" t="s">
        <v>5</v>
      </c>
      <c r="D4083" s="94" t="s">
        <v>6</v>
      </c>
      <c r="E4083" s="94">
        <v>2</v>
      </c>
      <c r="F4083" s="94" t="s">
        <v>7</v>
      </c>
      <c r="G4083" s="94" t="s">
        <v>8</v>
      </c>
      <c r="H4083" s="94">
        <v>3</v>
      </c>
      <c r="I4083" s="94" t="s">
        <v>9</v>
      </c>
      <c r="J4083" s="94" t="s">
        <v>10</v>
      </c>
      <c r="K4083" s="94">
        <v>4</v>
      </c>
      <c r="L4083" s="94" t="s">
        <v>11</v>
      </c>
      <c r="M4083" s="94" t="s">
        <v>12</v>
      </c>
      <c r="N4083" s="94">
        <v>5</v>
      </c>
      <c r="O4083" s="94" t="s">
        <v>13</v>
      </c>
      <c r="P4083" s="94" t="s">
        <v>13</v>
      </c>
      <c r="Q4083" s="94">
        <v>6</v>
      </c>
      <c r="R4083" s="94" t="s">
        <v>14</v>
      </c>
      <c r="S4083" s="94" t="s">
        <v>87</v>
      </c>
      <c r="T4083" s="94">
        <v>7</v>
      </c>
      <c r="U4083" s="94" t="s">
        <v>15</v>
      </c>
      <c r="V4083" s="94" t="s">
        <v>88</v>
      </c>
      <c r="W4083" s="94">
        <v>8</v>
      </c>
      <c r="X4083" s="94" t="s">
        <v>89</v>
      </c>
      <c r="Y4083" s="94" t="s">
        <v>90</v>
      </c>
      <c r="Z4083" s="94">
        <v>9</v>
      </c>
      <c r="AA4083" s="94" t="s">
        <v>91</v>
      </c>
      <c r="AB4083" s="94" t="s">
        <v>92</v>
      </c>
      <c r="AC4083" s="94">
        <v>10</v>
      </c>
      <c r="AD4083" s="94" t="s">
        <v>93</v>
      </c>
      <c r="AE4083" s="94" t="s">
        <v>94</v>
      </c>
      <c r="AF4083" s="94">
        <v>11</v>
      </c>
      <c r="AG4083" s="94" t="s">
        <v>95</v>
      </c>
      <c r="AH4083" s="94" t="s">
        <v>96</v>
      </c>
      <c r="AI4083" s="94">
        <v>12</v>
      </c>
      <c r="AJ4083" s="94" t="s">
        <v>97</v>
      </c>
      <c r="AK4083" s="94" t="s">
        <v>98</v>
      </c>
    </row>
    <row r="4084" spans="1:50">
      <c r="A4084" s="96"/>
      <c r="B4084" s="94">
        <v>31</v>
      </c>
      <c r="C4084" s="95"/>
      <c r="D4084" s="95"/>
      <c r="E4084" s="94">
        <v>28</v>
      </c>
      <c r="F4084" s="95"/>
      <c r="G4084" s="95"/>
      <c r="H4084" s="94">
        <v>31</v>
      </c>
      <c r="I4084" s="95"/>
      <c r="J4084" s="95"/>
      <c r="K4084" s="94">
        <v>30</v>
      </c>
      <c r="L4084" s="95"/>
      <c r="M4084" s="95"/>
      <c r="N4084" s="94">
        <v>31</v>
      </c>
      <c r="O4084" s="95"/>
      <c r="P4084" s="95"/>
      <c r="Q4084" s="94">
        <v>30</v>
      </c>
      <c r="R4084" s="95"/>
      <c r="S4084" s="95"/>
      <c r="T4084" s="94">
        <v>31</v>
      </c>
      <c r="U4084" s="95"/>
      <c r="V4084" s="95"/>
      <c r="W4084" s="94">
        <v>31</v>
      </c>
      <c r="X4084" s="95"/>
      <c r="Y4084" s="95"/>
      <c r="Z4084" s="94">
        <v>30</v>
      </c>
      <c r="AA4084" s="95"/>
      <c r="AB4084" s="95"/>
      <c r="AC4084" s="94">
        <v>31</v>
      </c>
      <c r="AD4084" s="95"/>
      <c r="AE4084" s="95"/>
      <c r="AF4084" s="94">
        <v>30</v>
      </c>
      <c r="AG4084" s="95"/>
      <c r="AH4084" s="95"/>
      <c r="AI4084" s="94">
        <v>31</v>
      </c>
      <c r="AJ4084" s="95"/>
      <c r="AK4084" s="95"/>
    </row>
    <row r="4085" spans="1:50">
      <c r="A4085" s="94" t="s">
        <v>16</v>
      </c>
      <c r="B4085" s="94" t="s">
        <v>17</v>
      </c>
      <c r="C4085" s="94" t="s">
        <v>18</v>
      </c>
      <c r="D4085" s="94" t="s">
        <v>19</v>
      </c>
      <c r="E4085" s="94" t="s">
        <v>17</v>
      </c>
      <c r="F4085" s="94" t="s">
        <v>18</v>
      </c>
      <c r="G4085" s="94" t="s">
        <v>19</v>
      </c>
      <c r="H4085" s="94" t="s">
        <v>17</v>
      </c>
      <c r="I4085" s="94" t="s">
        <v>18</v>
      </c>
      <c r="J4085" s="94" t="s">
        <v>19</v>
      </c>
      <c r="K4085" s="94" t="s">
        <v>17</v>
      </c>
      <c r="L4085" s="94" t="s">
        <v>18</v>
      </c>
      <c r="M4085" s="94" t="s">
        <v>19</v>
      </c>
      <c r="N4085" s="94" t="s">
        <v>17</v>
      </c>
      <c r="O4085" s="94" t="s">
        <v>18</v>
      </c>
      <c r="P4085" s="94" t="s">
        <v>19</v>
      </c>
      <c r="Q4085" s="94" t="s">
        <v>17</v>
      </c>
      <c r="R4085" s="94" t="s">
        <v>18</v>
      </c>
      <c r="S4085" s="94" t="s">
        <v>19</v>
      </c>
      <c r="T4085" s="94" t="s">
        <v>17</v>
      </c>
      <c r="U4085" s="94" t="s">
        <v>18</v>
      </c>
      <c r="V4085" s="94" t="s">
        <v>19</v>
      </c>
      <c r="W4085" s="94" t="s">
        <v>17</v>
      </c>
      <c r="X4085" s="94" t="s">
        <v>18</v>
      </c>
      <c r="Y4085" s="94" t="s">
        <v>19</v>
      </c>
      <c r="Z4085" s="94" t="s">
        <v>17</v>
      </c>
      <c r="AA4085" s="94" t="s">
        <v>18</v>
      </c>
      <c r="AB4085" s="94" t="s">
        <v>19</v>
      </c>
      <c r="AC4085" s="94" t="s">
        <v>17</v>
      </c>
      <c r="AD4085" s="94" t="s">
        <v>18</v>
      </c>
      <c r="AE4085" s="94" t="s">
        <v>19</v>
      </c>
      <c r="AF4085" s="94" t="s">
        <v>17</v>
      </c>
      <c r="AG4085" s="94" t="s">
        <v>18</v>
      </c>
      <c r="AH4085" s="94" t="s">
        <v>19</v>
      </c>
      <c r="AI4085" s="94" t="s">
        <v>17</v>
      </c>
      <c r="AJ4085" s="94" t="s">
        <v>18</v>
      </c>
      <c r="AK4085" s="94" t="s">
        <v>19</v>
      </c>
    </row>
    <row r="4086" spans="1:50">
      <c r="A4086" s="96"/>
      <c r="B4086" s="134">
        <v>7.858850989065172E-2</v>
      </c>
      <c r="C4086" s="167">
        <v>1.038334287091262</v>
      </c>
      <c r="D4086" s="167">
        <v>0.86360666903316752</v>
      </c>
      <c r="E4086" s="134">
        <v>7.0984972822379783E-2</v>
      </c>
      <c r="F4086" s="167">
        <v>1.0255030070663416</v>
      </c>
      <c r="G4086" s="167">
        <v>0.85853428291941136</v>
      </c>
      <c r="H4086" s="134">
        <v>7.9113761152295126E-2</v>
      </c>
      <c r="I4086" s="167">
        <v>1.037935975681948</v>
      </c>
      <c r="J4086" s="167">
        <v>0.85873333069495095</v>
      </c>
      <c r="K4086" s="134">
        <v>7.7252218556126767E-2</v>
      </c>
      <c r="L4086" s="167">
        <v>1.1148629048625061</v>
      </c>
      <c r="M4086" s="167">
        <v>0.85203619326000413</v>
      </c>
      <c r="N4086" s="134">
        <v>8.0624796363489223E-2</v>
      </c>
      <c r="O4086" s="167">
        <v>1.1395647774782667</v>
      </c>
      <c r="P4086" s="167">
        <v>0.82726807393085744</v>
      </c>
      <c r="Q4086" s="134">
        <v>7.9724094688448044E-2</v>
      </c>
      <c r="R4086" s="167">
        <v>1.1313180148209034</v>
      </c>
      <c r="S4086" s="167">
        <v>0.83378581511964978</v>
      </c>
      <c r="T4086" s="134">
        <v>9.31531094403895E-2</v>
      </c>
      <c r="U4086" s="167">
        <v>1.1139692500486877</v>
      </c>
      <c r="V4086" s="167">
        <v>0.85778585928089324</v>
      </c>
      <c r="W4086" s="134">
        <v>0.10257930630011328</v>
      </c>
      <c r="X4086" s="167">
        <v>1.0564353804242854</v>
      </c>
      <c r="Y4086" s="167">
        <v>0.8420729800290101</v>
      </c>
      <c r="Z4086" s="134">
        <v>9.6191112811005328E-2</v>
      </c>
      <c r="AA4086" s="167">
        <v>1.1129464067410018</v>
      </c>
      <c r="AB4086" s="167">
        <v>0.86657003200604465</v>
      </c>
      <c r="AC4086" s="134">
        <v>8.4703883384690398E-2</v>
      </c>
      <c r="AD4086" s="167">
        <v>1.1775469776948304</v>
      </c>
      <c r="AE4086" s="167">
        <v>0.85754311257790483</v>
      </c>
      <c r="AF4086" s="134">
        <v>7.7268720359529267E-2</v>
      </c>
      <c r="AG4086" s="167">
        <v>1.0604225059836205</v>
      </c>
      <c r="AH4086" s="167">
        <v>0.8837408073571551</v>
      </c>
      <c r="AI4086" s="134">
        <v>7.981551423088154E-2</v>
      </c>
      <c r="AJ4086" s="167">
        <v>1.0844872599555118</v>
      </c>
      <c r="AK4086" s="167">
        <v>0.85561138660231328</v>
      </c>
      <c r="AM4086" t="str">
        <f>A4081</f>
        <v>PreNResSpltPkgAC-65to-PEYes-cDXGF-Hsp1985-CZ07</v>
      </c>
      <c r="AN4086" s="93">
        <f>1/($T4086*(1/$T4084)*(1/(5/7+2/7*$V4086))*$T4096/SUM($T4088:$T4111))</f>
        <v>5955.5143742703931</v>
      </c>
      <c r="AO4086" s="93">
        <f>1/(T4086*(1/T4084)*(1/(5/7+2/7*V4086)))</f>
        <v>319.26351377864108</v>
      </c>
      <c r="AP4086" s="93"/>
      <c r="AR4086" s="217">
        <f>CHOOSE($AV$3,C4086,F4086,I4086,L4086,O4086,R4086,U4086,X4086,AA4086,AD4086,AG4086,AJ4086)</f>
        <v>1.1139692500486877</v>
      </c>
      <c r="AS4086" s="92"/>
      <c r="AT4086" s="92"/>
      <c r="AV4086" s="151">
        <f>AN4086/AR4086</f>
        <v>5346.2107450543162</v>
      </c>
      <c r="AW4086" s="152">
        <f>AO4086/AR4086</f>
        <v>286.59993421244542</v>
      </c>
      <c r="AX4086" s="93"/>
    </row>
    <row r="4087" spans="1:50">
      <c r="A4087" s="94" t="s">
        <v>20</v>
      </c>
      <c r="B4087" s="94" t="s">
        <v>21</v>
      </c>
      <c r="C4087" s="94" t="s">
        <v>22</v>
      </c>
      <c r="D4087" s="94" t="s">
        <v>23</v>
      </c>
      <c r="E4087" s="94" t="s">
        <v>21</v>
      </c>
      <c r="F4087" s="94" t="s">
        <v>22</v>
      </c>
      <c r="G4087" s="94" t="s">
        <v>23</v>
      </c>
      <c r="H4087" s="94" t="s">
        <v>21</v>
      </c>
      <c r="I4087" s="94" t="s">
        <v>22</v>
      </c>
      <c r="J4087" s="94" t="s">
        <v>23</v>
      </c>
      <c r="K4087" s="94" t="s">
        <v>21</v>
      </c>
      <c r="L4087" s="94" t="s">
        <v>22</v>
      </c>
      <c r="M4087" s="94" t="s">
        <v>23</v>
      </c>
      <c r="N4087" s="94" t="s">
        <v>21</v>
      </c>
      <c r="O4087" s="94" t="s">
        <v>22</v>
      </c>
      <c r="P4087" s="94" t="s">
        <v>23</v>
      </c>
      <c r="Q4087" s="94" t="s">
        <v>21</v>
      </c>
      <c r="R4087" s="94" t="s">
        <v>22</v>
      </c>
      <c r="S4087" s="94" t="s">
        <v>23</v>
      </c>
      <c r="T4087" s="94" t="s">
        <v>21</v>
      </c>
      <c r="U4087" s="94" t="s">
        <v>22</v>
      </c>
      <c r="V4087" s="94" t="s">
        <v>23</v>
      </c>
      <c r="W4087" s="94" t="s">
        <v>21</v>
      </c>
      <c r="X4087" s="94" t="s">
        <v>22</v>
      </c>
      <c r="Y4087" s="94" t="s">
        <v>23</v>
      </c>
      <c r="Z4087" s="94" t="s">
        <v>21</v>
      </c>
      <c r="AA4087" s="94" t="s">
        <v>22</v>
      </c>
      <c r="AB4087" s="94" t="s">
        <v>23</v>
      </c>
      <c r="AC4087" s="94" t="s">
        <v>21</v>
      </c>
      <c r="AD4087" s="94" t="s">
        <v>22</v>
      </c>
      <c r="AE4087" s="94" t="s">
        <v>23</v>
      </c>
      <c r="AF4087" s="94" t="s">
        <v>21</v>
      </c>
      <c r="AG4087" s="94" t="s">
        <v>22</v>
      </c>
      <c r="AH4087" s="94" t="s">
        <v>23</v>
      </c>
      <c r="AI4087" s="94" t="s">
        <v>21</v>
      </c>
      <c r="AJ4087" s="94" t="s">
        <v>22</v>
      </c>
      <c r="AK4087" s="94" t="s">
        <v>23</v>
      </c>
    </row>
    <row r="4088" spans="1:50">
      <c r="A4088" s="94">
        <v>1</v>
      </c>
      <c r="B4088" s="94">
        <v>0.46223409532909349</v>
      </c>
      <c r="C4088" s="94">
        <v>0.51554987758507254</v>
      </c>
      <c r="D4088" s="94">
        <v>0.56468319027871539</v>
      </c>
      <c r="E4088" s="94">
        <v>0.46432614515657922</v>
      </c>
      <c r="F4088" s="94">
        <v>0.50494780844330078</v>
      </c>
      <c r="G4088" s="94">
        <v>0.55666606630667081</v>
      </c>
      <c r="H4088" s="94">
        <v>0.44730606417353413</v>
      </c>
      <c r="I4088" s="94">
        <v>0.50905944926973856</v>
      </c>
      <c r="J4088" s="94">
        <v>0.55712268296727474</v>
      </c>
      <c r="K4088" s="94">
        <v>0.41475260161968019</v>
      </c>
      <c r="L4088" s="94">
        <v>0.49890997532773695</v>
      </c>
      <c r="M4088" s="94">
        <v>0.54103834566024345</v>
      </c>
      <c r="N4088" s="94">
        <v>0.40101270751266876</v>
      </c>
      <c r="O4088" s="94">
        <v>0.48167279948580183</v>
      </c>
      <c r="P4088" s="94">
        <v>0.55574494775340355</v>
      </c>
      <c r="Q4088" s="94">
        <v>0.38823980181731566</v>
      </c>
      <c r="R4088" s="94">
        <v>0.46409738805961365</v>
      </c>
      <c r="S4088" s="94">
        <v>0.53328097732193536</v>
      </c>
      <c r="T4088" s="94">
        <v>0.38116801449205567</v>
      </c>
      <c r="U4088" s="94">
        <v>0.40141219012522827</v>
      </c>
      <c r="V4088" s="94">
        <v>0.4461719271637426</v>
      </c>
      <c r="W4088" s="94">
        <v>0.37360901204342861</v>
      </c>
      <c r="X4088" s="94">
        <v>0.38491040791716902</v>
      </c>
      <c r="Y4088" s="94">
        <v>0.41808965868568521</v>
      </c>
      <c r="Z4088" s="94">
        <v>0.37059308254016127</v>
      </c>
      <c r="AA4088" s="94">
        <v>0.38996199917322638</v>
      </c>
      <c r="AB4088" s="94">
        <v>0.42284325707432741</v>
      </c>
      <c r="AC4088" s="94">
        <v>0.37476447993788342</v>
      </c>
      <c r="AD4088" s="94">
        <v>0.44559406975738886</v>
      </c>
      <c r="AE4088" s="94">
        <v>0.47344032313160406</v>
      </c>
      <c r="AF4088" s="94">
        <v>0.42710676635787403</v>
      </c>
      <c r="AG4088" s="94">
        <v>0.49582217888935221</v>
      </c>
      <c r="AH4088" s="94">
        <v>0.52405732108365044</v>
      </c>
      <c r="AI4088" s="94">
        <v>0.41547345587113321</v>
      </c>
      <c r="AJ4088" s="94">
        <v>0.49858862021654804</v>
      </c>
      <c r="AK4088" s="94">
        <v>0.54536877387961191</v>
      </c>
    </row>
    <row r="4089" spans="1:50">
      <c r="A4089" s="94">
        <v>2</v>
      </c>
      <c r="B4089" s="94">
        <v>0.46088001821494673</v>
      </c>
      <c r="C4089" s="94">
        <v>0.51631432792233845</v>
      </c>
      <c r="D4089" s="94">
        <v>0.56481545265420274</v>
      </c>
      <c r="E4089" s="94">
        <v>0.46296593955294701</v>
      </c>
      <c r="F4089" s="94">
        <v>0.50346860498738777</v>
      </c>
      <c r="G4089" s="94">
        <v>0.55679613019293395</v>
      </c>
      <c r="H4089" s="94">
        <v>0.44442885888669026</v>
      </c>
      <c r="I4089" s="94">
        <v>0.50621442000944294</v>
      </c>
      <c r="J4089" s="94">
        <v>0.5567765549161483</v>
      </c>
      <c r="K4089" s="94">
        <v>0.41208478986014763</v>
      </c>
      <c r="L4089" s="94">
        <v>0.49571392990487101</v>
      </c>
      <c r="M4089" s="94">
        <v>0.54056561374695533</v>
      </c>
      <c r="N4089" s="94">
        <v>0.39664543119528495</v>
      </c>
      <c r="O4089" s="94">
        <v>0.48166535071762173</v>
      </c>
      <c r="P4089" s="94">
        <v>0.55530315553720155</v>
      </c>
      <c r="Q4089" s="94">
        <v>0.3839049161555137</v>
      </c>
      <c r="R4089" s="94">
        <v>0.46042790365016528</v>
      </c>
      <c r="S4089" s="94">
        <v>0.53281502340434028</v>
      </c>
      <c r="T4089" s="94">
        <v>0.44214106045395096</v>
      </c>
      <c r="U4089" s="94">
        <v>0.41672590896227457</v>
      </c>
      <c r="V4089" s="94">
        <v>0.48994357314996367</v>
      </c>
      <c r="W4089" s="94">
        <v>0.47383495435288492</v>
      </c>
      <c r="X4089" s="94">
        <v>0.4548153519896877</v>
      </c>
      <c r="Y4089" s="94">
        <v>0.48161130922058076</v>
      </c>
      <c r="Z4089" s="94">
        <v>0.47311137047252422</v>
      </c>
      <c r="AA4089" s="94">
        <v>0.45110540500575824</v>
      </c>
      <c r="AB4089" s="94">
        <v>0.50085997363434132</v>
      </c>
      <c r="AC4089" s="94">
        <v>0.38743704601437756</v>
      </c>
      <c r="AD4089" s="94">
        <v>0.44540578958134586</v>
      </c>
      <c r="AE4089" s="94">
        <v>0.47302665494786633</v>
      </c>
      <c r="AF4089" s="94">
        <v>0.42585559189137201</v>
      </c>
      <c r="AG4089" s="94">
        <v>0.4944414976246172</v>
      </c>
      <c r="AH4089" s="94">
        <v>0.52418006795403127</v>
      </c>
      <c r="AI4089" s="94">
        <v>0.41425636023968693</v>
      </c>
      <c r="AJ4089" s="94">
        <v>0.49915953139262603</v>
      </c>
      <c r="AK4089" s="94">
        <v>0.55150405468095154</v>
      </c>
    </row>
    <row r="4090" spans="1:50">
      <c r="A4090" s="94">
        <v>3</v>
      </c>
      <c r="B4090" s="94">
        <v>0.47175966364288613</v>
      </c>
      <c r="C4090" s="94">
        <v>0.51976987650535589</v>
      </c>
      <c r="D4090" s="94">
        <v>0.57546096652567857</v>
      </c>
      <c r="E4090" s="94">
        <v>0.45998800530255507</v>
      </c>
      <c r="F4090" s="94">
        <v>0.50023014557882584</v>
      </c>
      <c r="G4090" s="94">
        <v>0.56249531630292382</v>
      </c>
      <c r="H4090" s="94">
        <v>0.44310798286701908</v>
      </c>
      <c r="I4090" s="94">
        <v>0.5043253829148916</v>
      </c>
      <c r="J4090" s="94">
        <v>0.56271837746952702</v>
      </c>
      <c r="K4090" s="94">
        <v>0.41086004284808131</v>
      </c>
      <c r="L4090" s="94">
        <v>0.49628196024344112</v>
      </c>
      <c r="M4090" s="94">
        <v>0.54046574080752818</v>
      </c>
      <c r="N4090" s="94">
        <v>0.39573165038746289</v>
      </c>
      <c r="O4090" s="94">
        <v>0.4830327830159471</v>
      </c>
      <c r="P4090" s="94">
        <v>0.55520981915349699</v>
      </c>
      <c r="Q4090" s="94">
        <v>0.38317514389926266</v>
      </c>
      <c r="R4090" s="94">
        <v>0.4592791257462045</v>
      </c>
      <c r="S4090" s="94">
        <v>0.53271658243583431</v>
      </c>
      <c r="T4090" s="94">
        <v>0.49289474366620845</v>
      </c>
      <c r="U4090" s="94">
        <v>0.4371501345634341</v>
      </c>
      <c r="V4090" s="94">
        <v>0.51711386178996888</v>
      </c>
      <c r="W4090" s="94">
        <v>0.51518720616144764</v>
      </c>
      <c r="X4090" s="94">
        <v>0.49975187325876336</v>
      </c>
      <c r="Y4090" s="94">
        <v>0.54102003735778592</v>
      </c>
      <c r="Z4090" s="94">
        <v>0.50714384173403615</v>
      </c>
      <c r="AA4090" s="94">
        <v>0.48162088110757451</v>
      </c>
      <c r="AB4090" s="94">
        <v>0.537648497554158</v>
      </c>
      <c r="AC4090" s="94">
        <v>0.39993680858328456</v>
      </c>
      <c r="AD4090" s="94">
        <v>0.44707245145331542</v>
      </c>
      <c r="AE4090" s="94">
        <v>0.47296580235119751</v>
      </c>
      <c r="AF4090" s="94">
        <v>0.42311636240498945</v>
      </c>
      <c r="AG4090" s="94">
        <v>0.49141893760297545</v>
      </c>
      <c r="AH4090" s="94">
        <v>0.52891562516515422</v>
      </c>
      <c r="AI4090" s="94">
        <v>0.41159174045190794</v>
      </c>
      <c r="AJ4090" s="94">
        <v>0.49800758442486059</v>
      </c>
      <c r="AK4090" s="94">
        <v>0.55107997069241166</v>
      </c>
    </row>
    <row r="4091" spans="1:50">
      <c r="A4091" s="94">
        <v>4</v>
      </c>
      <c r="B4091" s="94">
        <v>0.47039870430706637</v>
      </c>
      <c r="C4091" s="94">
        <v>0.52052722583913147</v>
      </c>
      <c r="D4091" s="94">
        <v>0.58091081933786126</v>
      </c>
      <c r="E4091" s="94">
        <v>0.45862088632863751</v>
      </c>
      <c r="F4091" s="94">
        <v>0.50141930526206857</v>
      </c>
      <c r="G4091" s="94">
        <v>0.56240386513289498</v>
      </c>
      <c r="H4091" s="94">
        <v>0.44309963346107933</v>
      </c>
      <c r="I4091" s="94">
        <v>0.50397946188044374</v>
      </c>
      <c r="J4091" s="94">
        <v>0.5633212446693614</v>
      </c>
      <c r="K4091" s="94">
        <v>0.41085230108441467</v>
      </c>
      <c r="L4091" s="94">
        <v>0.49627268559044374</v>
      </c>
      <c r="M4091" s="94">
        <v>0.54124696913371328</v>
      </c>
      <c r="N4091" s="94">
        <v>0.39538252652447448</v>
      </c>
      <c r="O4091" s="94">
        <v>0.48212412304216301</v>
      </c>
      <c r="P4091" s="94">
        <v>0.5559399170882533</v>
      </c>
      <c r="Q4091" s="94">
        <v>0.3829347709558335</v>
      </c>
      <c r="R4091" s="94">
        <v>0.45909804186442332</v>
      </c>
      <c r="S4091" s="94">
        <v>0.53348660956725902</v>
      </c>
      <c r="T4091" s="94">
        <v>0.47864579667408791</v>
      </c>
      <c r="U4091" s="94">
        <v>0.43656011446538812</v>
      </c>
      <c r="V4091" s="94">
        <v>0.52212007045551367</v>
      </c>
      <c r="W4091" s="94">
        <v>0.50147615048452465</v>
      </c>
      <c r="X4091" s="94">
        <v>0.48736769096428129</v>
      </c>
      <c r="Y4091" s="94">
        <v>0.51824961793173718</v>
      </c>
      <c r="Z4091" s="94">
        <v>0.49678273257941846</v>
      </c>
      <c r="AA4091" s="94">
        <v>0.46443267785077713</v>
      </c>
      <c r="AB4091" s="94">
        <v>0.52351491002413819</v>
      </c>
      <c r="AC4091" s="94">
        <v>0.39605452066484415</v>
      </c>
      <c r="AD4091" s="94">
        <v>0.44579438714613412</v>
      </c>
      <c r="AE4091" s="94">
        <v>0.47362288092161048</v>
      </c>
      <c r="AF4091" s="94">
        <v>0.42185882872900071</v>
      </c>
      <c r="AG4091" s="94">
        <v>0.49226005077147444</v>
      </c>
      <c r="AH4091" s="94">
        <v>0.52882931877191741</v>
      </c>
      <c r="AI4091" s="94">
        <v>0.42281211466370838</v>
      </c>
      <c r="AJ4091" s="94">
        <v>0.5026109375469362</v>
      </c>
      <c r="AK4091" s="94">
        <v>0.55099037548356522</v>
      </c>
    </row>
    <row r="4092" spans="1:50">
      <c r="A4092" s="94">
        <v>5</v>
      </c>
      <c r="B4092" s="94">
        <v>0.47039010152997524</v>
      </c>
      <c r="C4092" s="94">
        <v>0.52271570049168981</v>
      </c>
      <c r="D4092" s="94">
        <v>0.58163826240304195</v>
      </c>
      <c r="E4092" s="94">
        <v>0.47251906505884728</v>
      </c>
      <c r="F4092" s="94">
        <v>0.50396094736684849</v>
      </c>
      <c r="G4092" s="94">
        <v>0.56311921650734265</v>
      </c>
      <c r="H4092" s="94">
        <v>0.4856932929222087</v>
      </c>
      <c r="I4092" s="94">
        <v>0.54317240070739115</v>
      </c>
      <c r="J4092" s="94">
        <v>0.60688639914836751</v>
      </c>
      <c r="K4092" s="94">
        <v>0.45034613425353659</v>
      </c>
      <c r="L4092" s="94">
        <v>0.54562168083355855</v>
      </c>
      <c r="M4092" s="94">
        <v>0.59541583208029791</v>
      </c>
      <c r="N4092" s="94">
        <v>0.43333323400933255</v>
      </c>
      <c r="O4092" s="94">
        <v>0.52205095639491095</v>
      </c>
      <c r="P4092" s="94">
        <v>0.61156446090667782</v>
      </c>
      <c r="Q4092" s="94">
        <v>0.41954501247775955</v>
      </c>
      <c r="R4092" s="94">
        <v>0.5031459294694397</v>
      </c>
      <c r="S4092" s="94">
        <v>0.58687880330783537</v>
      </c>
      <c r="T4092" s="94">
        <v>0.51489862599605096</v>
      </c>
      <c r="U4092" s="94">
        <v>0.47425046566373391</v>
      </c>
      <c r="V4092" s="94">
        <v>0.5655962383442753</v>
      </c>
      <c r="W4092" s="94">
        <v>0.53554917696261217</v>
      </c>
      <c r="X4092" s="94">
        <v>0.5174213979791259</v>
      </c>
      <c r="Y4092" s="94">
        <v>0.54864832739004932</v>
      </c>
      <c r="Z4092" s="94">
        <v>0.52097003281003496</v>
      </c>
      <c r="AA4092" s="94">
        <v>0.49840703059818037</v>
      </c>
      <c r="AB4092" s="94">
        <v>0.56703979871772581</v>
      </c>
      <c r="AC4092" s="94">
        <v>0.43614169146373832</v>
      </c>
      <c r="AD4092" s="94">
        <v>0.48804704778652269</v>
      </c>
      <c r="AE4092" s="94">
        <v>0.52102381688633659</v>
      </c>
      <c r="AF4092" s="94">
        <v>0.42185087971714236</v>
      </c>
      <c r="AG4092" s="94">
        <v>0.49225127955841097</v>
      </c>
      <c r="AH4092" s="94">
        <v>0.52950442655901309</v>
      </c>
      <c r="AI4092" s="94">
        <v>0.43524803800678813</v>
      </c>
      <c r="AJ4092" s="94">
        <v>0.50260173335092728</v>
      </c>
      <c r="AK4092" s="94">
        <v>0.55769881674594191</v>
      </c>
    </row>
    <row r="4093" spans="1:50">
      <c r="A4093" s="94">
        <v>6</v>
      </c>
      <c r="B4093" s="94">
        <v>0.5142763085827613</v>
      </c>
      <c r="C4093" s="94">
        <v>0.57574827051873645</v>
      </c>
      <c r="D4093" s="94">
        <v>0.63207178907825079</v>
      </c>
      <c r="E4093" s="94">
        <v>0.51660389902561821</v>
      </c>
      <c r="F4093" s="94">
        <v>0.55404889532595225</v>
      </c>
      <c r="G4093" s="94">
        <v>0.61884549502645347</v>
      </c>
      <c r="H4093" s="94">
        <v>0.53501323380841459</v>
      </c>
      <c r="I4093" s="94">
        <v>0.59915072961082361</v>
      </c>
      <c r="J4093" s="94">
        <v>0.66828717911733015</v>
      </c>
      <c r="K4093" s="94">
        <v>0.49607673223252335</v>
      </c>
      <c r="L4093" s="94">
        <v>0.60447761697403157</v>
      </c>
      <c r="M4093" s="94">
        <v>0.64894550821454922</v>
      </c>
      <c r="N4093" s="94">
        <v>0.47733624948599829</v>
      </c>
      <c r="O4093" s="94">
        <v>0.57506285234692744</v>
      </c>
      <c r="P4093" s="94">
        <v>0.66651511603475511</v>
      </c>
      <c r="Q4093" s="94">
        <v>0.4620857352599706</v>
      </c>
      <c r="R4093" s="94">
        <v>0.55422793908064605</v>
      </c>
      <c r="S4093" s="94">
        <v>0.63964097484997318</v>
      </c>
      <c r="T4093" s="94">
        <v>0.56499336892135676</v>
      </c>
      <c r="U4093" s="94">
        <v>0.52097603687216121</v>
      </c>
      <c r="V4093" s="94">
        <v>0.61096149217446294</v>
      </c>
      <c r="W4093" s="94">
        <v>0.58074075591373053</v>
      </c>
      <c r="X4093" s="94">
        <v>0.56728313027568711</v>
      </c>
      <c r="Y4093" s="94">
        <v>0.59243131261674309</v>
      </c>
      <c r="Z4093" s="94">
        <v>0.55883703917197558</v>
      </c>
      <c r="AA4093" s="94">
        <v>0.53999274684212395</v>
      </c>
      <c r="AB4093" s="94">
        <v>0.60418879062798492</v>
      </c>
      <c r="AC4093" s="94">
        <v>0.47103132190977065</v>
      </c>
      <c r="AD4093" s="94">
        <v>0.53563635746978699</v>
      </c>
      <c r="AE4093" s="94">
        <v>0.56786542685614982</v>
      </c>
      <c r="AF4093" s="94">
        <v>0.46240196881125711</v>
      </c>
      <c r="AG4093" s="94">
        <v>0.53922287975544003</v>
      </c>
      <c r="AH4093" s="94">
        <v>0.58145362981248705</v>
      </c>
      <c r="AI4093" s="94">
        <v>0.46225096192310389</v>
      </c>
      <c r="AJ4093" s="94">
        <v>0.5475361998937166</v>
      </c>
      <c r="AK4093" s="94">
        <v>0.61229415500767537</v>
      </c>
    </row>
    <row r="4094" spans="1:50">
      <c r="A4094" s="94">
        <v>7</v>
      </c>
      <c r="B4094" s="94">
        <v>0.56509291286017671</v>
      </c>
      <c r="C4094" s="94">
        <v>0.629488573893634</v>
      </c>
      <c r="D4094" s="94">
        <v>0.69291018558064554</v>
      </c>
      <c r="E4094" s="94">
        <v>0.58155731731274996</v>
      </c>
      <c r="F4094" s="94">
        <v>0.61452213161596825</v>
      </c>
      <c r="G4094" s="94">
        <v>0.67389224054604457</v>
      </c>
      <c r="H4094" s="94">
        <v>0.58358172816004161</v>
      </c>
      <c r="I4094" s="94">
        <v>0.65413162432359184</v>
      </c>
      <c r="J4094" s="94">
        <v>0.70665533391453039</v>
      </c>
      <c r="K4094" s="94">
        <v>0.54111057148151043</v>
      </c>
      <c r="L4094" s="94">
        <v>0.65435771257378228</v>
      </c>
      <c r="M4094" s="94">
        <v>0.681555132636812</v>
      </c>
      <c r="N4094" s="94">
        <v>0.52098616813964171</v>
      </c>
      <c r="O4094" s="94">
        <v>0.62732439708503696</v>
      </c>
      <c r="P4094" s="94">
        <v>0.70011725123935153</v>
      </c>
      <c r="Q4094" s="94">
        <v>0.50402600642949569</v>
      </c>
      <c r="R4094" s="94">
        <v>0.60453945761170746</v>
      </c>
      <c r="S4094" s="94">
        <v>0.67178304485572105</v>
      </c>
      <c r="T4094" s="94">
        <v>0.62446423477722912</v>
      </c>
      <c r="U4094" s="94">
        <v>0.57254252094192282</v>
      </c>
      <c r="V4094" s="94">
        <v>0.6441787088594082</v>
      </c>
      <c r="W4094" s="94">
        <v>0.63562104745679082</v>
      </c>
      <c r="X4094" s="94">
        <v>0.61490623310740589</v>
      </c>
      <c r="Y4094" s="94">
        <v>0.61323552385804048</v>
      </c>
      <c r="Z4094" s="94">
        <v>0.60402570011377432</v>
      </c>
      <c r="AA4094" s="94">
        <v>0.57954519084331979</v>
      </c>
      <c r="AB4094" s="94">
        <v>0.63325166540026068</v>
      </c>
      <c r="AC4094" s="94">
        <v>0.51573554299448565</v>
      </c>
      <c r="AD4094" s="94">
        <v>0.5839024007652942</v>
      </c>
      <c r="AE4094" s="94">
        <v>0.59640076311745682</v>
      </c>
      <c r="AF4094" s="94">
        <v>0.50935678185844713</v>
      </c>
      <c r="AG4094" s="94">
        <v>0.59545521903334775</v>
      </c>
      <c r="AH4094" s="94">
        <v>0.63277098502658657</v>
      </c>
      <c r="AI4094" s="94">
        <v>0.50792684435609914</v>
      </c>
      <c r="AJ4094" s="94">
        <v>0.60190538571815044</v>
      </c>
      <c r="AK4094" s="94">
        <v>0.67223135872129713</v>
      </c>
    </row>
    <row r="4095" spans="1:50">
      <c r="A4095" s="94">
        <v>8</v>
      </c>
      <c r="B4095" s="94">
        <v>0.61513526719938894</v>
      </c>
      <c r="C4095" s="94">
        <v>0.68381807848120091</v>
      </c>
      <c r="D4095" s="94">
        <v>0.72673628811154123</v>
      </c>
      <c r="E4095" s="94">
        <v>0.6179193405566531</v>
      </c>
      <c r="F4095" s="94">
        <v>0.66681073229226884</v>
      </c>
      <c r="G4095" s="94">
        <v>0.70758158142951899</v>
      </c>
      <c r="H4095" s="94">
        <v>0.85648373118252641</v>
      </c>
      <c r="I4095" s="94">
        <v>0.90033407067029714</v>
      </c>
      <c r="J4095" s="94">
        <v>0.91737722802474131</v>
      </c>
      <c r="K4095" s="94">
        <v>0.79791674300905835</v>
      </c>
      <c r="L4095" s="94">
        <v>0.95608156703187974</v>
      </c>
      <c r="M4095" s="94">
        <v>0.94384699465679778</v>
      </c>
      <c r="N4095" s="94">
        <v>0.78623438875016638</v>
      </c>
      <c r="O4095" s="94">
        <v>0.9245925299444967</v>
      </c>
      <c r="P4095" s="94">
        <v>0.96861595210059726</v>
      </c>
      <c r="Q4095" s="94">
        <v>0.74483931309104723</v>
      </c>
      <c r="R4095" s="94">
        <v>0.88944007338339759</v>
      </c>
      <c r="S4095" s="94">
        <v>0.9294744291380892</v>
      </c>
      <c r="T4095" s="94">
        <v>0.92534942820838628</v>
      </c>
      <c r="U4095" s="94">
        <v>0.86274245429814778</v>
      </c>
      <c r="V4095" s="94">
        <v>0.894945552067692</v>
      </c>
      <c r="W4095" s="94">
        <v>0.90806543688265517</v>
      </c>
      <c r="X4095" s="94">
        <v>0.90880153020915611</v>
      </c>
      <c r="Y4095" s="94">
        <v>0.8551553744268976</v>
      </c>
      <c r="Z4095" s="94">
        <v>0.87543637605753277</v>
      </c>
      <c r="AA4095" s="94">
        <v>0.87226218924481891</v>
      </c>
      <c r="AB4095" s="94">
        <v>0.89026210028105079</v>
      </c>
      <c r="AC4095" s="94">
        <v>0.7427808207564347</v>
      </c>
      <c r="AD4095" s="94">
        <v>0.8551117045768204</v>
      </c>
      <c r="AE4095" s="94">
        <v>0.82590827355788521</v>
      </c>
      <c r="AF4095" s="94">
        <v>0.55559618383838716</v>
      </c>
      <c r="AG4095" s="94">
        <v>0.64341178029311563</v>
      </c>
      <c r="AH4095" s="94">
        <v>0.66416349712652978</v>
      </c>
      <c r="AI4095" s="94">
        <v>0.54046314587001987</v>
      </c>
      <c r="AJ4095" s="94">
        <v>0.65140655594799846</v>
      </c>
      <c r="AK4095" s="94">
        <v>0.69922938165368853</v>
      </c>
    </row>
    <row r="4096" spans="1:50">
      <c r="A4096" s="94">
        <v>9</v>
      </c>
      <c r="B4096" s="94">
        <v>0.89631933049747547</v>
      </c>
      <c r="C4096" s="94">
        <v>0.97880778339171759</v>
      </c>
      <c r="D4096" s="94">
        <v>0.98584976280028824</v>
      </c>
      <c r="E4096" s="94">
        <v>0.88646863317484437</v>
      </c>
      <c r="F4096" s="94">
        <v>0.96481497987054621</v>
      </c>
      <c r="G4096" s="94">
        <v>0.97044831649827368</v>
      </c>
      <c r="H4096" s="94">
        <v>0.8588365937763528</v>
      </c>
      <c r="I4096" s="94">
        <v>0.97028409878066202</v>
      </c>
      <c r="J4096" s="94">
        <v>0.97082925221358118</v>
      </c>
      <c r="K4096" s="94">
        <v>0.86477461403437239</v>
      </c>
      <c r="L4096" s="94">
        <v>0.96722548418325927</v>
      </c>
      <c r="M4096" s="94">
        <v>0.94632023703177615</v>
      </c>
      <c r="N4096" s="94">
        <v>0.91574642979878962</v>
      </c>
      <c r="O4096" s="94">
        <v>0.95236665313922475</v>
      </c>
      <c r="P4096" s="94">
        <v>0.96873002990290291</v>
      </c>
      <c r="Q4096" s="94">
        <v>0.76707813707122896</v>
      </c>
      <c r="R4096" s="94">
        <v>0.89876066442923608</v>
      </c>
      <c r="S4096" s="94">
        <v>0.93195979014573094</v>
      </c>
      <c r="T4096" s="94">
        <v>0.94848040868189698</v>
      </c>
      <c r="U4096" s="94">
        <v>0.88061396474756792</v>
      </c>
      <c r="V4096" s="94">
        <v>0.90380143549584235</v>
      </c>
      <c r="W4096" s="94">
        <v>0.92641913055404401</v>
      </c>
      <c r="X4096" s="94">
        <v>0.93373875005197715</v>
      </c>
      <c r="Y4096" s="94">
        <v>0.88845050093394462</v>
      </c>
      <c r="Z4096" s="94">
        <v>0.91065801123569778</v>
      </c>
      <c r="AA4096" s="94">
        <v>0.89153473096936486</v>
      </c>
      <c r="AB4096" s="94">
        <v>0.91190486544054172</v>
      </c>
      <c r="AC4096" s="94">
        <v>0.84298091146669418</v>
      </c>
      <c r="AD4096" s="94">
        <v>0.89407669203465012</v>
      </c>
      <c r="AE4096" s="94">
        <v>0.83366180068875628</v>
      </c>
      <c r="AF4096" s="94">
        <v>0.81859560038091661</v>
      </c>
      <c r="AG4096" s="94">
        <v>0.94141965314930376</v>
      </c>
      <c r="AH4096" s="94">
        <v>0.91524776114822881</v>
      </c>
      <c r="AI4096" s="94">
        <v>0.79320148216575992</v>
      </c>
      <c r="AJ4096" s="94">
        <v>0.94820807273256069</v>
      </c>
      <c r="AK4096" s="94">
        <v>0.95676110333513187</v>
      </c>
    </row>
    <row r="4097" spans="1:37">
      <c r="A4097" s="94">
        <v>10</v>
      </c>
      <c r="B4097" s="94">
        <v>0.88557847653993993</v>
      </c>
      <c r="C4097" s="94">
        <v>0.97483058416769308</v>
      </c>
      <c r="D4097" s="94">
        <v>0.97433581784531709</v>
      </c>
      <c r="E4097" s="94">
        <v>0.8912682404954122</v>
      </c>
      <c r="F4097" s="94">
        <v>0.96708646183100033</v>
      </c>
      <c r="G4097" s="94">
        <v>0.97064010992430605</v>
      </c>
      <c r="H4097" s="94">
        <v>0.8732599142237697</v>
      </c>
      <c r="I4097" s="94">
        <v>0.97882141278602885</v>
      </c>
      <c r="J4097" s="94">
        <v>0.98204933708732856</v>
      </c>
      <c r="K4097" s="94">
        <v>0.89650449048098557</v>
      </c>
      <c r="L4097" s="94">
        <v>0.98086782422205476</v>
      </c>
      <c r="M4097" s="94">
        <v>0.97356834915579626</v>
      </c>
      <c r="N4097" s="94">
        <v>0.94577306849581766</v>
      </c>
      <c r="O4097" s="94">
        <v>0.98423580394913934</v>
      </c>
      <c r="P4097" s="94">
        <v>0.98742800394335828</v>
      </c>
      <c r="Q4097" s="94">
        <v>0.86532913546024948</v>
      </c>
      <c r="R4097" s="94">
        <v>0.9443341228003479</v>
      </c>
      <c r="S4097" s="94">
        <v>0.98493716458290836</v>
      </c>
      <c r="T4097" s="94">
        <v>0.97409017155600641</v>
      </c>
      <c r="U4097" s="94">
        <v>0.95016749951079837</v>
      </c>
      <c r="V4097" s="94">
        <v>0.92495883549000124</v>
      </c>
      <c r="W4097" s="94">
        <v>0.95199816894998712</v>
      </c>
      <c r="X4097" s="94">
        <v>0.96162115680485671</v>
      </c>
      <c r="Y4097" s="94">
        <v>0.95274868398709467</v>
      </c>
      <c r="Z4097" s="94">
        <v>0.96500176516518887</v>
      </c>
      <c r="AA4097" s="94">
        <v>0.92350400920460285</v>
      </c>
      <c r="AB4097" s="94">
        <v>0.96572559727066598</v>
      </c>
      <c r="AC4097" s="94">
        <v>0.95334490607225986</v>
      </c>
      <c r="AD4097" s="94">
        <v>0.93571749888220435</v>
      </c>
      <c r="AE4097" s="94">
        <v>0.86553928240114852</v>
      </c>
      <c r="AF4097" s="94">
        <v>0.83795409392658393</v>
      </c>
      <c r="AG4097" s="94">
        <v>0.94588613949829559</v>
      </c>
      <c r="AH4097" s="94">
        <v>0.92750007245474997</v>
      </c>
      <c r="AI4097" s="94">
        <v>0.80279287620163065</v>
      </c>
      <c r="AJ4097" s="94">
        <v>0.94803595426719445</v>
      </c>
      <c r="AK4097" s="94">
        <v>0.95134756171616619</v>
      </c>
    </row>
    <row r="4098" spans="1:37">
      <c r="A4098" s="94">
        <v>11</v>
      </c>
      <c r="B4098" s="94">
        <v>0.91601854299926078</v>
      </c>
      <c r="C4098" s="94">
        <v>0.99032970778551266</v>
      </c>
      <c r="D4098" s="94">
        <v>0.98898984610721508</v>
      </c>
      <c r="E4098" s="94">
        <v>0.91320782109580378</v>
      </c>
      <c r="F4098" s="94">
        <v>0.98151623844486624</v>
      </c>
      <c r="G4098" s="94">
        <v>0.98696160346417039</v>
      </c>
      <c r="H4098" s="94">
        <v>0.89038788556860848</v>
      </c>
      <c r="I4098" s="94">
        <v>0.98433131837184895</v>
      </c>
      <c r="J4098" s="94">
        <v>0.98650430730076244</v>
      </c>
      <c r="K4098" s="94">
        <v>0.90894860139878186</v>
      </c>
      <c r="L4098" s="94">
        <v>0.98330705796034223</v>
      </c>
      <c r="M4098" s="94">
        <v>0.97001009826387563</v>
      </c>
      <c r="N4098" s="94">
        <v>0.93874539881566066</v>
      </c>
      <c r="O4098" s="94">
        <v>0.98564003136739109</v>
      </c>
      <c r="P4098" s="94">
        <v>0.98441697220504698</v>
      </c>
      <c r="Q4098" s="94">
        <v>0.96541369866174787</v>
      </c>
      <c r="R4098" s="94">
        <v>0.97883826866196</v>
      </c>
      <c r="S4098" s="94">
        <v>0.99754690575425742</v>
      </c>
      <c r="T4098" s="94">
        <v>0.97571691591866339</v>
      </c>
      <c r="U4098" s="94">
        <v>0.96944600178975693</v>
      </c>
      <c r="V4098" s="94">
        <v>0.93471827361835813</v>
      </c>
      <c r="W4098" s="94">
        <v>0.97591136150502344</v>
      </c>
      <c r="X4098" s="94">
        <v>0.9721449374194352</v>
      </c>
      <c r="Y4098" s="94">
        <v>0.96178621158091382</v>
      </c>
      <c r="Z4098" s="94">
        <v>0.97637055246429594</v>
      </c>
      <c r="AA4098" s="94">
        <v>0.94727368420484537</v>
      </c>
      <c r="AB4098" s="94">
        <v>0.96902149533565862</v>
      </c>
      <c r="AC4098" s="94">
        <v>0.98693271920912529</v>
      </c>
      <c r="AD4098" s="94">
        <v>0.96159515931440231</v>
      </c>
      <c r="AE4098" s="94">
        <v>0.9185276520025577</v>
      </c>
      <c r="AF4098" s="94">
        <v>0.88051840275735305</v>
      </c>
      <c r="AG4098" s="94">
        <v>0.96917204826752379</v>
      </c>
      <c r="AH4098" s="94">
        <v>0.95387104418375879</v>
      </c>
      <c r="AI4098" s="94">
        <v>0.82695230181084856</v>
      </c>
      <c r="AJ4098" s="94">
        <v>0.96325810465020212</v>
      </c>
      <c r="AK4098" s="94">
        <v>0.98560802295230143</v>
      </c>
    </row>
    <row r="4099" spans="1:37">
      <c r="A4099" s="94">
        <v>12</v>
      </c>
      <c r="B4099" s="94">
        <v>0.93225485096262228</v>
      </c>
      <c r="C4099" s="94">
        <v>0.99498141130259432</v>
      </c>
      <c r="D4099" s="94">
        <v>0.99163922681619665</v>
      </c>
      <c r="E4099" s="94">
        <v>0.93765407453880634</v>
      </c>
      <c r="F4099" s="94">
        <v>0.98787227271553657</v>
      </c>
      <c r="G4099" s="94">
        <v>0.99087977803784921</v>
      </c>
      <c r="H4099" s="94">
        <v>0.88618423799146706</v>
      </c>
      <c r="I4099" s="94">
        <v>0.97675470585324098</v>
      </c>
      <c r="J4099" s="94">
        <v>0.97881889325873073</v>
      </c>
      <c r="K4099" s="94">
        <v>0.90941981674729289</v>
      </c>
      <c r="L4099" s="94">
        <v>0.97332643523990425</v>
      </c>
      <c r="M4099" s="94">
        <v>0.98152295135633005</v>
      </c>
      <c r="N4099" s="94">
        <v>0.99069185126032233</v>
      </c>
      <c r="O4099" s="94">
        <v>1</v>
      </c>
      <c r="P4099" s="94">
        <v>0.97217974264462637</v>
      </c>
      <c r="Q4099" s="94">
        <v>0.9564506723471603</v>
      </c>
      <c r="R4099" s="94">
        <v>1</v>
      </c>
      <c r="S4099" s="94">
        <v>0.98278923733953427</v>
      </c>
      <c r="T4099" s="94">
        <v>0.97490377526941052</v>
      </c>
      <c r="U4099" s="94">
        <v>0.96397100515206591</v>
      </c>
      <c r="V4099" s="94">
        <v>0.97036819954741704</v>
      </c>
      <c r="W4099" s="94">
        <v>0.99139825070601406</v>
      </c>
      <c r="X4099" s="94">
        <v>0.97148694748222353</v>
      </c>
      <c r="Y4099" s="94">
        <v>0.96358940397351001</v>
      </c>
      <c r="Z4099" s="94">
        <v>0.9645687919658843</v>
      </c>
      <c r="AA4099" s="94">
        <v>0.95394818147573701</v>
      </c>
      <c r="AB4099" s="94">
        <v>0.96512329149616005</v>
      </c>
      <c r="AC4099" s="94">
        <v>0.9916206513626693</v>
      </c>
      <c r="AD4099" s="94">
        <v>0.95995007357840889</v>
      </c>
      <c r="AE4099" s="94">
        <v>0.92963476142005808</v>
      </c>
      <c r="AF4099" s="94">
        <v>0.96597663944395085</v>
      </c>
      <c r="AG4099" s="94">
        <v>1</v>
      </c>
      <c r="AH4099" s="94">
        <v>0.98814533740898403</v>
      </c>
      <c r="AI4099" s="94">
        <v>0.92909554484231882</v>
      </c>
      <c r="AJ4099" s="94">
        <v>0.98523002666455584</v>
      </c>
      <c r="AK4099" s="94">
        <v>0.99391449431468626</v>
      </c>
    </row>
    <row r="4100" spans="1:37">
      <c r="A4100" s="94">
        <v>13</v>
      </c>
      <c r="B4100" s="94">
        <v>0.93761036646109852</v>
      </c>
      <c r="C4100" s="94">
        <v>0.98811337535003163</v>
      </c>
      <c r="D4100" s="94">
        <v>0.9801367629702088</v>
      </c>
      <c r="E4100" s="94">
        <v>1</v>
      </c>
      <c r="F4100" s="94">
        <v>1</v>
      </c>
      <c r="G4100" s="94">
        <v>0.98257474164409386</v>
      </c>
      <c r="H4100" s="94">
        <v>0.92004887185610096</v>
      </c>
      <c r="I4100" s="94">
        <v>0.96760158390734219</v>
      </c>
      <c r="J4100" s="94">
        <v>0.95544775840820706</v>
      </c>
      <c r="K4100" s="94">
        <v>0.95270814634823597</v>
      </c>
      <c r="L4100" s="94">
        <v>0.96245755370740749</v>
      </c>
      <c r="M4100" s="94">
        <v>0.95038451081679431</v>
      </c>
      <c r="N4100" s="94">
        <v>0.97001408414332058</v>
      </c>
      <c r="O4100" s="94">
        <v>0.9812849250752641</v>
      </c>
      <c r="P4100" s="94">
        <v>0.94256141171072949</v>
      </c>
      <c r="Q4100" s="94">
        <v>0.94760927474194789</v>
      </c>
      <c r="R4100" s="94">
        <v>0.9669079624462068</v>
      </c>
      <c r="S4100" s="94">
        <v>0.93421846347867421</v>
      </c>
      <c r="T4100" s="94">
        <v>0.956931329438655</v>
      </c>
      <c r="U4100" s="94">
        <v>0.9553652537116879</v>
      </c>
      <c r="V4100" s="94">
        <v>0.93666697886233896</v>
      </c>
      <c r="W4100" s="94">
        <v>0.96879823093494877</v>
      </c>
      <c r="X4100" s="94">
        <v>0.95820220383383925</v>
      </c>
      <c r="Y4100" s="94">
        <v>0.94902037697401964</v>
      </c>
      <c r="Z4100" s="94">
        <v>0.94139046620670119</v>
      </c>
      <c r="AA4100" s="94">
        <v>0.94925454104887996</v>
      </c>
      <c r="AB4100" s="94">
        <v>0.96464686343260142</v>
      </c>
      <c r="AC4100" s="94">
        <v>0.98277014678105989</v>
      </c>
      <c r="AD4100" s="94">
        <v>0.95690185765231328</v>
      </c>
      <c r="AE4100" s="94">
        <v>0.93150436034749862</v>
      </c>
      <c r="AF4100" s="94">
        <v>0.99749553133050028</v>
      </c>
      <c r="AG4100" s="94">
        <v>0.99822516811876416</v>
      </c>
      <c r="AH4100" s="94">
        <v>0.98187523121589304</v>
      </c>
      <c r="AI4100" s="94">
        <v>0.97968672030616577</v>
      </c>
      <c r="AJ4100" s="94">
        <v>0.98861850958796904</v>
      </c>
      <c r="AK4100" s="94">
        <v>0.98592857469950756</v>
      </c>
    </row>
    <row r="4101" spans="1:37">
      <c r="A4101" s="94">
        <v>14</v>
      </c>
      <c r="B4101" s="94">
        <v>0.9654133949827457</v>
      </c>
      <c r="C4101" s="94">
        <v>0.97648739394355388</v>
      </c>
      <c r="D4101" s="94">
        <v>0.95080275914011092</v>
      </c>
      <c r="E4101" s="94">
        <v>0.95508440937061256</v>
      </c>
      <c r="F4101" s="94">
        <v>0.96499868085480534</v>
      </c>
      <c r="G4101" s="94">
        <v>0.95578589960134919</v>
      </c>
      <c r="H4101" s="94">
        <v>0.92921707620502814</v>
      </c>
      <c r="I4101" s="94">
        <v>0.96456912367070835</v>
      </c>
      <c r="J4101" s="94">
        <v>0.94753938000162019</v>
      </c>
      <c r="K4101" s="94">
        <v>0.96516774079336576</v>
      </c>
      <c r="L4101" s="94">
        <v>0.96327785460750426</v>
      </c>
      <c r="M4101" s="94">
        <v>0.9178214937662641</v>
      </c>
      <c r="N4101" s="94">
        <v>0.93792696904865502</v>
      </c>
      <c r="O4101" s="94">
        <v>0.97348310323220899</v>
      </c>
      <c r="P4101" s="94">
        <v>0.94598374577989908</v>
      </c>
      <c r="Q4101" s="94">
        <v>0.95496564830265485</v>
      </c>
      <c r="R4101" s="94">
        <v>0.97606028622890517</v>
      </c>
      <c r="S4101" s="94">
        <v>0.94491735607246785</v>
      </c>
      <c r="T4101" s="94">
        <v>0.96332115165906607</v>
      </c>
      <c r="U4101" s="94">
        <v>0.96192532688852972</v>
      </c>
      <c r="V4101" s="94">
        <v>0.9644074777913062</v>
      </c>
      <c r="W4101" s="94">
        <v>0.97353883366745242</v>
      </c>
      <c r="X4101" s="94">
        <v>0.96136567840658649</v>
      </c>
      <c r="Y4101" s="94">
        <v>0.97589675666496867</v>
      </c>
      <c r="Z4101" s="94">
        <v>0.95767838214940515</v>
      </c>
      <c r="AA4101" s="94">
        <v>0.96302751342967496</v>
      </c>
      <c r="AB4101" s="94">
        <v>0.95304494368307535</v>
      </c>
      <c r="AC4101" s="94">
        <v>0.98947334772281581</v>
      </c>
      <c r="AD4101" s="94">
        <v>0.96885314433950387</v>
      </c>
      <c r="AE4101" s="94">
        <v>0.94408185839514447</v>
      </c>
      <c r="AF4101" s="94">
        <v>0.95867679688737895</v>
      </c>
      <c r="AG4101" s="94">
        <v>0.98030705708720944</v>
      </c>
      <c r="AH4101" s="94">
        <v>0.95670615592603159</v>
      </c>
      <c r="AI4101" s="94">
        <v>0.97978157231640983</v>
      </c>
      <c r="AJ4101" s="94">
        <v>0.97898707153526243</v>
      </c>
      <c r="AK4101" s="94">
        <v>0.95671954111325053</v>
      </c>
    </row>
    <row r="4102" spans="1:37">
      <c r="A4102" s="94">
        <v>15</v>
      </c>
      <c r="B4102" s="94">
        <v>1</v>
      </c>
      <c r="C4102" s="94">
        <v>0.97802712820033333</v>
      </c>
      <c r="D4102" s="94">
        <v>0.95099816761500611</v>
      </c>
      <c r="E4102" s="94">
        <v>0.95327080189910296</v>
      </c>
      <c r="F4102" s="94">
        <v>0.96181007890239156</v>
      </c>
      <c r="G4102" s="94">
        <v>0.95606457163890923</v>
      </c>
      <c r="H4102" s="94">
        <v>0.97121959772562194</v>
      </c>
      <c r="I4102" s="94">
        <v>0.97075511650603297</v>
      </c>
      <c r="J4102" s="94">
        <v>0.95109385860148521</v>
      </c>
      <c r="K4102" s="94">
        <v>0.97537344977634044</v>
      </c>
      <c r="L4102" s="94">
        <v>0.96454418200174341</v>
      </c>
      <c r="M4102" s="94">
        <v>0.9198877539130772</v>
      </c>
      <c r="N4102" s="94">
        <v>0.94717949634785659</v>
      </c>
      <c r="O4102" s="94">
        <v>0.95988730641952791</v>
      </c>
      <c r="P4102" s="94">
        <v>0.94832400004065287</v>
      </c>
      <c r="Q4102" s="94">
        <v>0.96450797341090655</v>
      </c>
      <c r="R4102" s="94">
        <v>0.98724518419486029</v>
      </c>
      <c r="S4102" s="94">
        <v>0.952956701833791</v>
      </c>
      <c r="T4102" s="94">
        <v>0.97017681641543863</v>
      </c>
      <c r="U4102" s="94">
        <v>0.96085974395821672</v>
      </c>
      <c r="V4102" s="94">
        <v>0.95193777839545524</v>
      </c>
      <c r="W4102" s="94">
        <v>0.97154124360000826</v>
      </c>
      <c r="X4102" s="94">
        <v>0.96854349037382015</v>
      </c>
      <c r="Y4102" s="94">
        <v>0.96340601120733571</v>
      </c>
      <c r="Z4102" s="94">
        <v>0.97475662541898378</v>
      </c>
      <c r="AA4102" s="94">
        <v>0.97042462814074149</v>
      </c>
      <c r="AB4102" s="94">
        <v>0.95715542311694568</v>
      </c>
      <c r="AC4102" s="94">
        <v>0.9727827526347903</v>
      </c>
      <c r="AD4102" s="94">
        <v>0.97102567196793566</v>
      </c>
      <c r="AE4102" s="94">
        <v>0.96813783933144992</v>
      </c>
      <c r="AF4102" s="94">
        <v>0.99934765109349255</v>
      </c>
      <c r="AG4102" s="94">
        <v>0.98185706892834679</v>
      </c>
      <c r="AH4102" s="94">
        <v>0.95873936406892235</v>
      </c>
      <c r="AI4102" s="94">
        <v>0.99083131600978214</v>
      </c>
      <c r="AJ4102" s="94">
        <v>0.97993368125752067</v>
      </c>
      <c r="AK4102" s="94">
        <v>0.95571458152068955</v>
      </c>
    </row>
    <row r="4103" spans="1:37">
      <c r="A4103" s="94">
        <v>16</v>
      </c>
      <c r="B4103" s="94">
        <v>0.97991882419536791</v>
      </c>
      <c r="C4103" s="94">
        <v>0.97607362393249375</v>
      </c>
      <c r="D4103" s="94">
        <v>0.95560829211615184</v>
      </c>
      <c r="E4103" s="94">
        <v>0.95613985056750139</v>
      </c>
      <c r="F4103" s="94">
        <v>0.97216390955263898</v>
      </c>
      <c r="G4103" s="94">
        <v>0.95850022113400968</v>
      </c>
      <c r="H4103" s="94">
        <v>1</v>
      </c>
      <c r="I4103" s="94">
        <v>1</v>
      </c>
      <c r="J4103" s="94">
        <v>0.99273664378700133</v>
      </c>
      <c r="K4103" s="94">
        <v>1</v>
      </c>
      <c r="L4103" s="94">
        <v>1</v>
      </c>
      <c r="M4103" s="94">
        <v>1</v>
      </c>
      <c r="N4103" s="94">
        <v>0.98014364237002971</v>
      </c>
      <c r="O4103" s="94">
        <v>0.99784587008881598</v>
      </c>
      <c r="P4103" s="94">
        <v>1</v>
      </c>
      <c r="Q4103" s="94">
        <v>1</v>
      </c>
      <c r="R4103" s="94">
        <v>0.99839265448920145</v>
      </c>
      <c r="S4103" s="94">
        <v>1</v>
      </c>
      <c r="T4103" s="94">
        <v>1</v>
      </c>
      <c r="U4103" s="94">
        <v>1</v>
      </c>
      <c r="V4103" s="94">
        <v>1</v>
      </c>
      <c r="W4103" s="94">
        <v>1</v>
      </c>
      <c r="X4103" s="94">
        <v>1</v>
      </c>
      <c r="Y4103" s="94">
        <v>1</v>
      </c>
      <c r="Z4103" s="94">
        <v>1</v>
      </c>
      <c r="AA4103" s="94">
        <v>1</v>
      </c>
      <c r="AB4103" s="94">
        <v>1</v>
      </c>
      <c r="AC4103" s="94">
        <v>1</v>
      </c>
      <c r="AD4103" s="94">
        <v>1</v>
      </c>
      <c r="AE4103" s="94">
        <v>1</v>
      </c>
      <c r="AF4103" s="94">
        <v>1</v>
      </c>
      <c r="AG4103" s="94">
        <v>0.97940583802708647</v>
      </c>
      <c r="AH4103" s="94">
        <v>0.96174453137120186</v>
      </c>
      <c r="AI4103" s="94">
        <v>0.99076223900232174</v>
      </c>
      <c r="AJ4103" s="94">
        <v>0.97514147476824475</v>
      </c>
      <c r="AK4103" s="94">
        <v>0.955132710414348</v>
      </c>
    </row>
    <row r="4104" spans="1:37">
      <c r="A4104" s="94">
        <v>17</v>
      </c>
      <c r="B4104" s="94">
        <v>0.9799864993751517</v>
      </c>
      <c r="C4104" s="94">
        <v>1</v>
      </c>
      <c r="D4104" s="94">
        <v>1</v>
      </c>
      <c r="E4104" s="94">
        <v>0.94108656288545656</v>
      </c>
      <c r="F4104" s="94">
        <v>0.98620481779325542</v>
      </c>
      <c r="G4104" s="94">
        <v>1</v>
      </c>
      <c r="H4104" s="94">
        <v>0.99063808943327025</v>
      </c>
      <c r="I4104" s="94">
        <v>0.99398260085695944</v>
      </c>
      <c r="J4104" s="94">
        <v>1</v>
      </c>
      <c r="K4104" s="94">
        <v>0.99045750210446937</v>
      </c>
      <c r="L4104" s="94">
        <v>0.98482430687567135</v>
      </c>
      <c r="M4104" s="94">
        <v>0.96347174982938388</v>
      </c>
      <c r="N4104" s="94">
        <v>1</v>
      </c>
      <c r="O4104" s="94">
        <v>0.99370220111997176</v>
      </c>
      <c r="P4104" s="94">
        <v>0.99881856879648545</v>
      </c>
      <c r="Q4104" s="94">
        <v>0.98375751946660306</v>
      </c>
      <c r="R4104" s="94">
        <v>0.97049724470219578</v>
      </c>
      <c r="S4104" s="94">
        <v>0.9887090943594965</v>
      </c>
      <c r="T4104" s="94">
        <v>0.98120746755772548</v>
      </c>
      <c r="U4104" s="94">
        <v>0.97489866200065478</v>
      </c>
      <c r="V4104" s="94">
        <v>0.97252939926503079</v>
      </c>
      <c r="W4104" s="94">
        <v>0.9816992963460045</v>
      </c>
      <c r="X4104" s="94">
        <v>0.97454164414320776</v>
      </c>
      <c r="Y4104" s="94">
        <v>0.99436797418916634</v>
      </c>
      <c r="Z4104" s="94">
        <v>0.97756879066955726</v>
      </c>
      <c r="AA4104" s="94">
        <v>0.97137943837676033</v>
      </c>
      <c r="AB4104" s="94">
        <v>0.994675372826893</v>
      </c>
      <c r="AC4104" s="94">
        <v>0.97933353439693227</v>
      </c>
      <c r="AD4104" s="94">
        <v>0.96370492688415288</v>
      </c>
      <c r="AE4104" s="94">
        <v>0.96617609835160678</v>
      </c>
      <c r="AF4104" s="94">
        <v>0.92044257978290722</v>
      </c>
      <c r="AG4104" s="94">
        <v>0.98577207679704837</v>
      </c>
      <c r="AH4104" s="94">
        <v>1</v>
      </c>
      <c r="AI4104" s="94">
        <v>1</v>
      </c>
      <c r="AJ4104" s="94">
        <v>1</v>
      </c>
      <c r="AK4104" s="94">
        <v>1</v>
      </c>
    </row>
    <row r="4105" spans="1:37">
      <c r="A4105" s="94">
        <v>18</v>
      </c>
      <c r="B4105" s="94">
        <v>0.92622258366630839</v>
      </c>
      <c r="C4105" s="94">
        <v>0.97824143284412568</v>
      </c>
      <c r="D4105" s="94">
        <v>0.99667598932716117</v>
      </c>
      <c r="E4105" s="94">
        <v>0.90788798266126736</v>
      </c>
      <c r="F4105" s="94">
        <v>0.96619634796112164</v>
      </c>
      <c r="G4105" s="94">
        <v>0.99305707797761844</v>
      </c>
      <c r="H4105" s="94">
        <v>0.87372525444814619</v>
      </c>
      <c r="I4105" s="94">
        <v>0.93795726436741056</v>
      </c>
      <c r="J4105" s="94">
        <v>0.96032326277620084</v>
      </c>
      <c r="K4105" s="94">
        <v>0.95556898608185736</v>
      </c>
      <c r="L4105" s="94">
        <v>0.93542801090227035</v>
      </c>
      <c r="M4105" s="94">
        <v>0.91937451797435499</v>
      </c>
      <c r="N4105" s="94">
        <v>0.95447087125027075</v>
      </c>
      <c r="O4105" s="94">
        <v>0.94035448239048391</v>
      </c>
      <c r="P4105" s="94">
        <v>0.95187990884561335</v>
      </c>
      <c r="Q4105" s="94">
        <v>0.93464403891926418</v>
      </c>
      <c r="R4105" s="94">
        <v>0.9175153089791892</v>
      </c>
      <c r="S4105" s="94">
        <v>0.93926110209039393</v>
      </c>
      <c r="T4105" s="94">
        <v>0.93418376608221798</v>
      </c>
      <c r="U4105" s="94">
        <v>0.91429276138002047</v>
      </c>
      <c r="V4105" s="94">
        <v>0.9225931979612616</v>
      </c>
      <c r="W4105" s="94">
        <v>0.93086672966096184</v>
      </c>
      <c r="X4105" s="94">
        <v>0.92514216807351624</v>
      </c>
      <c r="Y4105" s="94">
        <v>0.95002445236882316</v>
      </c>
      <c r="Z4105" s="94">
        <v>0.91714699180851034</v>
      </c>
      <c r="AA4105" s="94">
        <v>0.90887781936830592</v>
      </c>
      <c r="AB4105" s="94">
        <v>0.94072723749538456</v>
      </c>
      <c r="AC4105" s="94">
        <v>0.93178430971947945</v>
      </c>
      <c r="AD4105" s="94">
        <v>0.90068709015751147</v>
      </c>
      <c r="AE4105" s="94">
        <v>0.91361693376712749</v>
      </c>
      <c r="AF4105" s="94">
        <v>0.87772300025383854</v>
      </c>
      <c r="AG4105" s="94">
        <v>0.95788949841125626</v>
      </c>
      <c r="AH4105" s="94">
        <v>0.97936808376791973</v>
      </c>
      <c r="AI4105" s="94">
        <v>0.97337132912410362</v>
      </c>
      <c r="AJ4105" s="94">
        <v>0.98118327637748948</v>
      </c>
      <c r="AK4105" s="94">
        <v>0.99656850350118187</v>
      </c>
    </row>
    <row r="4106" spans="1:37">
      <c r="A4106" s="94">
        <v>19</v>
      </c>
      <c r="B4106" s="94">
        <v>0.87662585318041808</v>
      </c>
      <c r="C4106" s="94">
        <v>0.92862180537915573</v>
      </c>
      <c r="D4106" s="94">
        <v>0.95297957740334049</v>
      </c>
      <c r="E4106" s="94">
        <v>0.85449371949115294</v>
      </c>
      <c r="F4106" s="94">
        <v>0.91579441673651463</v>
      </c>
      <c r="G4106" s="94">
        <v>0.94870300648261774</v>
      </c>
      <c r="H4106" s="94">
        <v>0.86695277297686957</v>
      </c>
      <c r="I4106" s="94">
        <v>0.92063766603995567</v>
      </c>
      <c r="J4106" s="94">
        <v>0.94621683055901828</v>
      </c>
      <c r="K4106" s="94">
        <v>0.94617564616630445</v>
      </c>
      <c r="L4106" s="94">
        <v>0.92754910886604558</v>
      </c>
      <c r="M4106" s="94">
        <v>0.91624100449983081</v>
      </c>
      <c r="N4106" s="94">
        <v>0.94657510980268289</v>
      </c>
      <c r="O4106" s="94">
        <v>0.92739883092032138</v>
      </c>
      <c r="P4106" s="94">
        <v>0.94319008410852667</v>
      </c>
      <c r="Q4106" s="94">
        <v>0.92026925615631183</v>
      </c>
      <c r="R4106" s="94">
        <v>0.90390083617035344</v>
      </c>
      <c r="S4106" s="94">
        <v>0.92493247223007624</v>
      </c>
      <c r="T4106" s="94">
        <v>0.92129622769419972</v>
      </c>
      <c r="U4106" s="94">
        <v>0.89876224383079728</v>
      </c>
      <c r="V4106" s="94">
        <v>0.90730326385469018</v>
      </c>
      <c r="W4106" s="94">
        <v>0.91253040246586137</v>
      </c>
      <c r="X4106" s="94">
        <v>0.91583743190985045</v>
      </c>
      <c r="Y4106" s="94">
        <v>0.93527050433010706</v>
      </c>
      <c r="Z4106" s="94">
        <v>0.90379223163115541</v>
      </c>
      <c r="AA4106" s="94">
        <v>0.8954357318403916</v>
      </c>
      <c r="AB4106" s="94">
        <v>0.92609452576907492</v>
      </c>
      <c r="AC4106" s="94">
        <v>0.9223292245014062</v>
      </c>
      <c r="AD4106" s="94">
        <v>0.88881014650726242</v>
      </c>
      <c r="AE4106" s="94">
        <v>0.88338053006064332</v>
      </c>
      <c r="AF4106" s="94">
        <v>0.81117069337110703</v>
      </c>
      <c r="AG4106" s="94">
        <v>0.90215914950624998</v>
      </c>
      <c r="AH4106" s="94">
        <v>0.93239673493324793</v>
      </c>
      <c r="AI4106" s="94">
        <v>0.89048819917272548</v>
      </c>
      <c r="AJ4106" s="94">
        <v>0.92073245987744556</v>
      </c>
      <c r="AK4106" s="94">
        <v>0.95250657529282701</v>
      </c>
    </row>
    <row r="4107" spans="1:37">
      <c r="A4107" s="94">
        <v>20</v>
      </c>
      <c r="B4107" s="94">
        <v>0.84558990102791709</v>
      </c>
      <c r="C4107" s="94">
        <v>0.91793051631669487</v>
      </c>
      <c r="D4107" s="94">
        <v>0.94705716214540592</v>
      </c>
      <c r="E4107" s="94">
        <v>0.83756287566245935</v>
      </c>
      <c r="F4107" s="94">
        <v>0.90740896636887003</v>
      </c>
      <c r="G4107" s="94">
        <v>0.94316309782709484</v>
      </c>
      <c r="H4107" s="94">
        <v>0.5681497994751008</v>
      </c>
      <c r="I4107" s="94">
        <v>0.68175299080415175</v>
      </c>
      <c r="J4107" s="94">
        <v>0.74354349290691424</v>
      </c>
      <c r="K4107" s="94">
        <v>0.64320482177685867</v>
      </c>
      <c r="L4107" s="94">
        <v>0.62344858241987855</v>
      </c>
      <c r="M4107" s="94">
        <v>0.66654755893890549</v>
      </c>
      <c r="N4107" s="94">
        <v>0.60747303849996914</v>
      </c>
      <c r="O4107" s="94">
        <v>0.60431362652522513</v>
      </c>
      <c r="P4107" s="94">
        <v>0.68471114774506547</v>
      </c>
      <c r="Q4107" s="94">
        <v>0.63690657328658573</v>
      </c>
      <c r="R4107" s="94">
        <v>0.59931074898353609</v>
      </c>
      <c r="S4107" s="94">
        <v>0.66353697306053516</v>
      </c>
      <c r="T4107" s="94">
        <v>0.64270386862314344</v>
      </c>
      <c r="U4107" s="94">
        <v>0.59376618756384925</v>
      </c>
      <c r="V4107" s="94">
        <v>0.62721601019973461</v>
      </c>
      <c r="W4107" s="94">
        <v>0.64747210899378638</v>
      </c>
      <c r="X4107" s="94">
        <v>0.62959065241797973</v>
      </c>
      <c r="Y4107" s="94">
        <v>0.68831516386483271</v>
      </c>
      <c r="Z4107" s="94">
        <v>0.63884460972132862</v>
      </c>
      <c r="AA4107" s="94">
        <v>0.62290075316273297</v>
      </c>
      <c r="AB4107" s="94">
        <v>0.67795484575784493</v>
      </c>
      <c r="AC4107" s="94">
        <v>0.63479530660114036</v>
      </c>
      <c r="AD4107" s="94">
        <v>0.59858560479574652</v>
      </c>
      <c r="AE4107" s="94">
        <v>0.6223975534666667</v>
      </c>
      <c r="AF4107" s="94">
        <v>0.78721449136657828</v>
      </c>
      <c r="AG4107" s="94">
        <v>0.89023094603995878</v>
      </c>
      <c r="AH4107" s="94">
        <v>0.89796197574726422</v>
      </c>
      <c r="AI4107" s="94">
        <v>0.83067215021259222</v>
      </c>
      <c r="AJ4107" s="94">
        <v>0.9048440093779041</v>
      </c>
      <c r="AK4107" s="94">
        <v>0.9266105734292468</v>
      </c>
    </row>
    <row r="4108" spans="1:37">
      <c r="A4108" s="94">
        <v>21</v>
      </c>
      <c r="B4108" s="94">
        <v>0.56070779061758191</v>
      </c>
      <c r="C4108" s="94">
        <v>0.61686308072666574</v>
      </c>
      <c r="D4108" s="94">
        <v>0.68892624076344766</v>
      </c>
      <c r="E4108" s="94">
        <v>0.56005904018223651</v>
      </c>
      <c r="F4108" s="94">
        <v>0.60834218121820161</v>
      </c>
      <c r="G4108" s="94">
        <v>0.68602730274681201</v>
      </c>
      <c r="H4108" s="94">
        <v>0.51709039901810994</v>
      </c>
      <c r="I4108" s="94">
        <v>0.58585683013376377</v>
      </c>
      <c r="J4108" s="94">
        <v>0.65780480663428176</v>
      </c>
      <c r="K4108" s="94">
        <v>0.56013466539839385</v>
      </c>
      <c r="L4108" s="94">
        <v>0.58300940905115084</v>
      </c>
      <c r="M4108" s="94">
        <v>0.63084187339440378</v>
      </c>
      <c r="N4108" s="94">
        <v>0.60903242531331769</v>
      </c>
      <c r="O4108" s="94">
        <v>0.57826806626926741</v>
      </c>
      <c r="P4108" s="94">
        <v>0.64794802034567223</v>
      </c>
      <c r="Q4108" s="94">
        <v>0.59194481421815592</v>
      </c>
      <c r="R4108" s="94">
        <v>0.55656795485216348</v>
      </c>
      <c r="S4108" s="94">
        <v>0.62312586170028339</v>
      </c>
      <c r="T4108" s="94">
        <v>0.60369256615334443</v>
      </c>
      <c r="U4108" s="94">
        <v>0.55473023586657499</v>
      </c>
      <c r="V4108" s="94">
        <v>0.58329571879025188</v>
      </c>
      <c r="W4108" s="94">
        <v>0.59950322971929537</v>
      </c>
      <c r="X4108" s="94">
        <v>0.58695829348413631</v>
      </c>
      <c r="Y4108" s="94">
        <v>0.62685922907114966</v>
      </c>
      <c r="Z4108" s="94">
        <v>0.60202373920321706</v>
      </c>
      <c r="AA4108" s="94">
        <v>0.57236657481492037</v>
      </c>
      <c r="AB4108" s="94">
        <v>0.63757251319045838</v>
      </c>
      <c r="AC4108" s="94">
        <v>0.6006733314153534</v>
      </c>
      <c r="AD4108" s="94">
        <v>0.56556806029326268</v>
      </c>
      <c r="AE4108" s="94">
        <v>0.57996905149143885</v>
      </c>
      <c r="AF4108" s="94">
        <v>0.5224588731374803</v>
      </c>
      <c r="AG4108" s="94">
        <v>0.59762900261612972</v>
      </c>
      <c r="AH4108" s="94">
        <v>0.64752405071491526</v>
      </c>
      <c r="AI4108" s="94">
        <v>0.51781052692353691</v>
      </c>
      <c r="AJ4108" s="94">
        <v>0.59882817196885552</v>
      </c>
      <c r="AK4108" s="94">
        <v>0.67294314288046608</v>
      </c>
    </row>
    <row r="4109" spans="1:37">
      <c r="A4109" s="94">
        <v>22</v>
      </c>
      <c r="B4109" s="94">
        <v>0.52858157984839615</v>
      </c>
      <c r="C4109" s="94">
        <v>0.58437007225635218</v>
      </c>
      <c r="D4109" s="94">
        <v>0.65205649624108497</v>
      </c>
      <c r="E4109" s="94">
        <v>0.53041969342659467</v>
      </c>
      <c r="F4109" s="94">
        <v>0.57668744489341439</v>
      </c>
      <c r="G4109" s="94">
        <v>0.6491643522323105</v>
      </c>
      <c r="H4109" s="94">
        <v>0.46117721057480093</v>
      </c>
      <c r="I4109" s="94">
        <v>0.53238480187372772</v>
      </c>
      <c r="J4109" s="94">
        <v>0.59682075163369641</v>
      </c>
      <c r="K4109" s="94">
        <v>0.49477043864316828</v>
      </c>
      <c r="L4109" s="94">
        <v>0.52196161946233666</v>
      </c>
      <c r="M4109" s="94">
        <v>0.56490353938600335</v>
      </c>
      <c r="N4109" s="94">
        <v>0.53807982868596327</v>
      </c>
      <c r="O4109" s="94">
        <v>0.51745461770678114</v>
      </c>
      <c r="P4109" s="94">
        <v>0.57981038609943303</v>
      </c>
      <c r="Q4109" s="94">
        <v>0.52466923481119421</v>
      </c>
      <c r="R4109" s="94">
        <v>0.4976822757093704</v>
      </c>
      <c r="S4109" s="94">
        <v>0.55692786519275017</v>
      </c>
      <c r="T4109" s="94">
        <v>0.5408047499268358</v>
      </c>
      <c r="U4109" s="94">
        <v>0.47894862845201847</v>
      </c>
      <c r="V4109" s="94">
        <v>0.52087712884718218</v>
      </c>
      <c r="W4109" s="94">
        <v>0.54115142409558503</v>
      </c>
      <c r="X4109" s="94">
        <v>0.51630434529502256</v>
      </c>
      <c r="Y4109" s="94">
        <v>0.58474562744099168</v>
      </c>
      <c r="Z4109" s="94">
        <v>0.54328154795264616</v>
      </c>
      <c r="AA4109" s="94">
        <v>0.51262374621286932</v>
      </c>
      <c r="AB4109" s="94">
        <v>0.56894570169576342</v>
      </c>
      <c r="AC4109" s="94">
        <v>0.53760468394794403</v>
      </c>
      <c r="AD4109" s="94">
        <v>0.4990842633657348</v>
      </c>
      <c r="AE4109" s="94">
        <v>0.50180432264909913</v>
      </c>
      <c r="AF4109" s="94">
        <v>0.49001153666587699</v>
      </c>
      <c r="AG4109" s="94">
        <v>0.56483676080024858</v>
      </c>
      <c r="AH4109" s="94">
        <v>0.60718699974257251</v>
      </c>
      <c r="AI4109" s="94">
        <v>0.48212348906933683</v>
      </c>
      <c r="AJ4109" s="94">
        <v>0.56605479124004887</v>
      </c>
      <c r="AK4109" s="94">
        <v>0.6362210532812751</v>
      </c>
    </row>
    <row r="4110" spans="1:37">
      <c r="A4110" s="94">
        <v>23</v>
      </c>
      <c r="B4110" s="94">
        <v>0.47378418385166982</v>
      </c>
      <c r="C4110" s="94">
        <v>0.52415083150474928</v>
      </c>
      <c r="D4110" s="94">
        <v>0.58344538895701015</v>
      </c>
      <c r="E4110" s="94">
        <v>0.47592850883787979</v>
      </c>
      <c r="F4110" s="94">
        <v>0.51756520717207422</v>
      </c>
      <c r="G4110" s="94">
        <v>0.58080714294605373</v>
      </c>
      <c r="H4110" s="94">
        <v>0.45016657064849841</v>
      </c>
      <c r="I4110" s="94">
        <v>0.51018155203123294</v>
      </c>
      <c r="J4110" s="94">
        <v>0.56795118350144957</v>
      </c>
      <c r="K4110" s="94">
        <v>0.47307595237886335</v>
      </c>
      <c r="L4110" s="94">
        <v>0.50899784676283411</v>
      </c>
      <c r="M4110" s="94">
        <v>0.54769876102070147</v>
      </c>
      <c r="N4110" s="94">
        <v>0.48408680520378305</v>
      </c>
      <c r="O4110" s="94">
        <v>0.49871531184941087</v>
      </c>
      <c r="P4110" s="94">
        <v>0.56248715328385379</v>
      </c>
      <c r="Q4110" s="94">
        <v>0.46700472717430552</v>
      </c>
      <c r="R4110" s="94">
        <v>0.48508920091370705</v>
      </c>
      <c r="S4110" s="94">
        <v>0.53985027128690233</v>
      </c>
      <c r="T4110" s="94">
        <v>0.51913427378575305</v>
      </c>
      <c r="U4110" s="94">
        <v>0.45334539771124727</v>
      </c>
      <c r="V4110" s="94">
        <v>0.50426308225751704</v>
      </c>
      <c r="W4110" s="94">
        <v>0.52139060055056186</v>
      </c>
      <c r="X4110" s="94">
        <v>0.50880745145328288</v>
      </c>
      <c r="Y4110" s="94">
        <v>0.56272745797249124</v>
      </c>
      <c r="Z4110" s="94">
        <v>0.52309773743416277</v>
      </c>
      <c r="AA4110" s="94">
        <v>0.50049676576077751</v>
      </c>
      <c r="AB4110" s="94">
        <v>0.54706929987580077</v>
      </c>
      <c r="AC4110" s="94">
        <v>0.51027393293834067</v>
      </c>
      <c r="AD4110" s="94">
        <v>0.48420460293929035</v>
      </c>
      <c r="AE4110" s="94">
        <v>0.48074565578275535</v>
      </c>
      <c r="AF4110" s="94">
        <v>0.43820729645097822</v>
      </c>
      <c r="AG4110" s="94">
        <v>0.50633424692442031</v>
      </c>
      <c r="AH4110" s="94">
        <v>0.54178508045886875</v>
      </c>
      <c r="AI4110" s="94">
        <v>0.42694487861004682</v>
      </c>
      <c r="AJ4110" s="94">
        <v>0.50708325638764951</v>
      </c>
      <c r="AK4110" s="94">
        <v>0.56901991801042895</v>
      </c>
    </row>
    <row r="4111" spans="1:37">
      <c r="A4111" s="94">
        <v>24</v>
      </c>
      <c r="B4111" s="94">
        <v>0.4636673179924789</v>
      </c>
      <c r="C4111" s="94">
        <v>0.51289847212806061</v>
      </c>
      <c r="D4111" s="94">
        <v>0.57159045506523554</v>
      </c>
      <c r="E4111" s="94">
        <v>0.46576585451849251</v>
      </c>
      <c r="F4111" s="94">
        <v>0.50651347105927991</v>
      </c>
      <c r="G4111" s="94">
        <v>0.56352896855527723</v>
      </c>
      <c r="H4111" s="94">
        <v>0.44862026066845351</v>
      </c>
      <c r="I4111" s="94">
        <v>0.50208802731337698</v>
      </c>
      <c r="J4111" s="94">
        <v>0.58390024604803259</v>
      </c>
      <c r="K4111" s="94">
        <v>0.39022617820610944</v>
      </c>
      <c r="L4111" s="94">
        <v>0.48992292088839046</v>
      </c>
      <c r="M4111" s="94">
        <v>0.56857331506028441</v>
      </c>
      <c r="N4111" s="94">
        <v>0.40025685186619869</v>
      </c>
      <c r="O4111" s="94">
        <v>0.47101118912673695</v>
      </c>
      <c r="P4111" s="94">
        <v>0.58147778874076972</v>
      </c>
      <c r="Q4111" s="94">
        <v>0.38746291646415254</v>
      </c>
      <c r="R4111" s="94">
        <v>0.45688682131581393</v>
      </c>
      <c r="S4111" s="94">
        <v>0.56042115233903933</v>
      </c>
      <c r="T4111" s="94">
        <v>0.36167393986093249</v>
      </c>
      <c r="U4111" s="94">
        <v>0.39147099110719163</v>
      </c>
      <c r="V4111" s="94">
        <v>0.46188463463539065</v>
      </c>
      <c r="W4111" s="94">
        <v>0.34778417121386324</v>
      </c>
      <c r="X4111" s="94">
        <v>0.36871187991184662</v>
      </c>
      <c r="Y4111" s="94">
        <v>0.43502037697401935</v>
      </c>
      <c r="Z4111" s="94">
        <v>0.34889516215105582</v>
      </c>
      <c r="AA4111" s="94">
        <v>0.37395263644733417</v>
      </c>
      <c r="AB4111" s="94">
        <v>0.43696635479510165</v>
      </c>
      <c r="AC4111" s="94">
        <v>0.37349787192248768</v>
      </c>
      <c r="AD4111" s="94">
        <v>0.43802765954644074</v>
      </c>
      <c r="AE4111" s="94">
        <v>0.48901189840896353</v>
      </c>
      <c r="AF4111" s="94">
        <v>0.42843107173347283</v>
      </c>
      <c r="AG4111" s="94">
        <v>0.49755324703382969</v>
      </c>
      <c r="AH4111" s="94">
        <v>0.53564475350894092</v>
      </c>
      <c r="AI4111" s="94">
        <v>0.41697407653320029</v>
      </c>
      <c r="AJ4111" s="94">
        <v>0.49813652684349391</v>
      </c>
      <c r="AK4111" s="94">
        <v>0.5520923965523763</v>
      </c>
    </row>
    <row r="4121" spans="1:50">
      <c r="A4121" s="94" t="s">
        <v>208</v>
      </c>
      <c r="B4121" s="95"/>
      <c r="C4121" s="95"/>
      <c r="D4121" s="95">
        <v>2015</v>
      </c>
      <c r="E4121" s="95"/>
      <c r="F4121" s="94" t="s">
        <v>0</v>
      </c>
      <c r="G4121" s="166">
        <v>3800814.1199999917</v>
      </c>
      <c r="H4121" s="95" t="s">
        <v>102</v>
      </c>
      <c r="I4121" s="95"/>
      <c r="J4121" s="95"/>
      <c r="K4121" s="96" t="s">
        <v>1</v>
      </c>
      <c r="L4121" s="95" t="s">
        <v>103</v>
      </c>
      <c r="M4121" s="95"/>
      <c r="N4121" s="95"/>
      <c r="O4121" s="95"/>
      <c r="P4121" s="95"/>
      <c r="Q4121" s="95"/>
      <c r="R4121" s="95"/>
      <c r="S4121" s="95"/>
      <c r="T4121" s="97"/>
      <c r="U4121" s="95"/>
      <c r="V4121" s="95"/>
      <c r="W4121" s="95"/>
      <c r="X4121" s="95"/>
      <c r="Y4121" s="95"/>
      <c r="Z4121" s="95"/>
      <c r="AA4121" s="95"/>
      <c r="AB4121" s="95"/>
      <c r="AC4121" s="96"/>
      <c r="AD4121" s="95"/>
      <c r="AE4121" s="95"/>
      <c r="AF4121" s="95"/>
      <c r="AG4121" s="95"/>
      <c r="AH4121" s="95"/>
      <c r="AI4121" s="95"/>
      <c r="AJ4121" s="95"/>
      <c r="AK4121" s="95"/>
    </row>
    <row r="4122" spans="1:50">
      <c r="A4122" s="96">
        <v>1104</v>
      </c>
      <c r="B4122" s="94" t="s">
        <v>104</v>
      </c>
      <c r="C4122" s="95"/>
      <c r="D4122" s="95"/>
      <c r="E4122" s="95"/>
      <c r="F4122" s="95" t="s">
        <v>3</v>
      </c>
      <c r="G4122" s="95">
        <v>0</v>
      </c>
      <c r="H4122" s="95" t="s">
        <v>102</v>
      </c>
      <c r="I4122" s="95"/>
      <c r="J4122" s="95"/>
      <c r="K4122" s="96" t="s">
        <v>4</v>
      </c>
      <c r="L4122" s="95" t="s">
        <v>103</v>
      </c>
      <c r="M4122" s="95"/>
      <c r="N4122" s="95" t="s">
        <v>105</v>
      </c>
      <c r="O4122" s="95"/>
      <c r="P4122" s="95"/>
      <c r="Q4122" s="95"/>
      <c r="R4122" s="95"/>
      <c r="S4122" s="95"/>
      <c r="T4122" s="96"/>
      <c r="U4122" s="95"/>
      <c r="V4122" s="95"/>
      <c r="W4122" s="95"/>
      <c r="X4122" s="95"/>
      <c r="Y4122" s="95"/>
      <c r="Z4122" s="95"/>
      <c r="AA4122" s="95"/>
      <c r="AB4122" s="95"/>
      <c r="AC4122" s="96"/>
      <c r="AD4122" s="95"/>
      <c r="AE4122" s="95"/>
      <c r="AF4122" s="95"/>
      <c r="AG4122" s="95"/>
      <c r="AH4122" s="95"/>
      <c r="AI4122" s="95"/>
      <c r="AJ4122" s="95"/>
      <c r="AK4122" s="95"/>
    </row>
    <row r="4123" spans="1:50">
      <c r="A4123" s="94"/>
      <c r="B4123" s="94">
        <v>1</v>
      </c>
      <c r="C4123" s="94" t="s">
        <v>5</v>
      </c>
      <c r="D4123" s="94" t="s">
        <v>6</v>
      </c>
      <c r="E4123" s="94">
        <v>2</v>
      </c>
      <c r="F4123" s="94" t="s">
        <v>7</v>
      </c>
      <c r="G4123" s="94" t="s">
        <v>8</v>
      </c>
      <c r="H4123" s="94">
        <v>3</v>
      </c>
      <c r="I4123" s="94" t="s">
        <v>9</v>
      </c>
      <c r="J4123" s="94" t="s">
        <v>10</v>
      </c>
      <c r="K4123" s="94">
        <v>4</v>
      </c>
      <c r="L4123" s="94" t="s">
        <v>11</v>
      </c>
      <c r="M4123" s="94" t="s">
        <v>12</v>
      </c>
      <c r="N4123" s="94">
        <v>5</v>
      </c>
      <c r="O4123" s="94" t="s">
        <v>13</v>
      </c>
      <c r="P4123" s="94" t="s">
        <v>13</v>
      </c>
      <c r="Q4123" s="94">
        <v>6</v>
      </c>
      <c r="R4123" s="94" t="s">
        <v>14</v>
      </c>
      <c r="S4123" s="94" t="s">
        <v>87</v>
      </c>
      <c r="T4123" s="94">
        <v>7</v>
      </c>
      <c r="U4123" s="94" t="s">
        <v>15</v>
      </c>
      <c r="V4123" s="94" t="s">
        <v>88</v>
      </c>
      <c r="W4123" s="94">
        <v>8</v>
      </c>
      <c r="X4123" s="94" t="s">
        <v>89</v>
      </c>
      <c r="Y4123" s="94" t="s">
        <v>90</v>
      </c>
      <c r="Z4123" s="94">
        <v>9</v>
      </c>
      <c r="AA4123" s="94" t="s">
        <v>91</v>
      </c>
      <c r="AB4123" s="94" t="s">
        <v>92</v>
      </c>
      <c r="AC4123" s="94">
        <v>10</v>
      </c>
      <c r="AD4123" s="94" t="s">
        <v>93</v>
      </c>
      <c r="AE4123" s="94" t="s">
        <v>94</v>
      </c>
      <c r="AF4123" s="94">
        <v>11</v>
      </c>
      <c r="AG4123" s="94" t="s">
        <v>95</v>
      </c>
      <c r="AH4123" s="94" t="s">
        <v>96</v>
      </c>
      <c r="AI4123" s="94">
        <v>12</v>
      </c>
      <c r="AJ4123" s="94" t="s">
        <v>97</v>
      </c>
      <c r="AK4123" s="94" t="s">
        <v>98</v>
      </c>
    </row>
    <row r="4124" spans="1:50">
      <c r="A4124" s="96"/>
      <c r="B4124" s="94">
        <v>31</v>
      </c>
      <c r="C4124" s="95"/>
      <c r="D4124" s="95"/>
      <c r="E4124" s="94">
        <v>28</v>
      </c>
      <c r="F4124" s="95"/>
      <c r="G4124" s="95"/>
      <c r="H4124" s="94">
        <v>31</v>
      </c>
      <c r="I4124" s="95"/>
      <c r="J4124" s="95"/>
      <c r="K4124" s="94">
        <v>30</v>
      </c>
      <c r="L4124" s="95"/>
      <c r="M4124" s="95"/>
      <c r="N4124" s="94">
        <v>31</v>
      </c>
      <c r="O4124" s="95"/>
      <c r="P4124" s="95"/>
      <c r="Q4124" s="94">
        <v>30</v>
      </c>
      <c r="R4124" s="95"/>
      <c r="S4124" s="95"/>
      <c r="T4124" s="94">
        <v>31</v>
      </c>
      <c r="U4124" s="95"/>
      <c r="V4124" s="95"/>
      <c r="W4124" s="94">
        <v>31</v>
      </c>
      <c r="X4124" s="95"/>
      <c r="Y4124" s="95"/>
      <c r="Z4124" s="94">
        <v>30</v>
      </c>
      <c r="AA4124" s="95"/>
      <c r="AB4124" s="95"/>
      <c r="AC4124" s="94">
        <v>31</v>
      </c>
      <c r="AD4124" s="95"/>
      <c r="AE4124" s="95"/>
      <c r="AF4124" s="94">
        <v>30</v>
      </c>
      <c r="AG4124" s="95"/>
      <c r="AH4124" s="95"/>
      <c r="AI4124" s="94">
        <v>31</v>
      </c>
      <c r="AJ4124" s="95"/>
      <c r="AK4124" s="95"/>
    </row>
    <row r="4125" spans="1:50">
      <c r="A4125" s="94" t="s">
        <v>16</v>
      </c>
      <c r="B4125" s="94" t="s">
        <v>17</v>
      </c>
      <c r="C4125" s="94" t="s">
        <v>18</v>
      </c>
      <c r="D4125" s="94" t="s">
        <v>19</v>
      </c>
      <c r="E4125" s="94" t="s">
        <v>17</v>
      </c>
      <c r="F4125" s="94" t="s">
        <v>18</v>
      </c>
      <c r="G4125" s="94" t="s">
        <v>19</v>
      </c>
      <c r="H4125" s="94" t="s">
        <v>17</v>
      </c>
      <c r="I4125" s="94" t="s">
        <v>18</v>
      </c>
      <c r="J4125" s="94" t="s">
        <v>19</v>
      </c>
      <c r="K4125" s="94" t="s">
        <v>17</v>
      </c>
      <c r="L4125" s="94" t="s">
        <v>18</v>
      </c>
      <c r="M4125" s="94" t="s">
        <v>19</v>
      </c>
      <c r="N4125" s="94" t="s">
        <v>17</v>
      </c>
      <c r="O4125" s="94" t="s">
        <v>18</v>
      </c>
      <c r="P4125" s="94" t="s">
        <v>19</v>
      </c>
      <c r="Q4125" s="94" t="s">
        <v>17</v>
      </c>
      <c r="R4125" s="94" t="s">
        <v>18</v>
      </c>
      <c r="S4125" s="94" t="s">
        <v>19</v>
      </c>
      <c r="T4125" s="94" t="s">
        <v>17</v>
      </c>
      <c r="U4125" s="94" t="s">
        <v>18</v>
      </c>
      <c r="V4125" s="94" t="s">
        <v>19</v>
      </c>
      <c r="W4125" s="94" t="s">
        <v>17</v>
      </c>
      <c r="X4125" s="94" t="s">
        <v>18</v>
      </c>
      <c r="Y4125" s="94" t="s">
        <v>19</v>
      </c>
      <c r="Z4125" s="94" t="s">
        <v>17</v>
      </c>
      <c r="AA4125" s="94" t="s">
        <v>18</v>
      </c>
      <c r="AB4125" s="94" t="s">
        <v>19</v>
      </c>
      <c r="AC4125" s="94" t="s">
        <v>17</v>
      </c>
      <c r="AD4125" s="94" t="s">
        <v>18</v>
      </c>
      <c r="AE4125" s="94" t="s">
        <v>19</v>
      </c>
      <c r="AF4125" s="94" t="s">
        <v>17</v>
      </c>
      <c r="AG4125" s="94" t="s">
        <v>18</v>
      </c>
      <c r="AH4125" s="94" t="s">
        <v>19</v>
      </c>
      <c r="AI4125" s="94" t="s">
        <v>17</v>
      </c>
      <c r="AJ4125" s="94" t="s">
        <v>18</v>
      </c>
      <c r="AK4125" s="94" t="s">
        <v>19</v>
      </c>
    </row>
    <row r="4126" spans="1:50">
      <c r="A4126" s="96"/>
      <c r="B4126" s="134">
        <v>7.6681393768250811E-2</v>
      </c>
      <c r="C4126" s="167">
        <v>1.0827558826894206</v>
      </c>
      <c r="D4126" s="167">
        <v>0.86893456648381306</v>
      </c>
      <c r="E4126" s="134">
        <v>6.8939294032488843E-2</v>
      </c>
      <c r="F4126" s="167">
        <v>1.0462979590598407</v>
      </c>
      <c r="G4126" s="167">
        <v>0.86182702718477622</v>
      </c>
      <c r="H4126" s="134">
        <v>7.8242664868822046E-2</v>
      </c>
      <c r="I4126" s="167">
        <v>1.0977021085789207</v>
      </c>
      <c r="J4126" s="167">
        <v>0.84199598700656064</v>
      </c>
      <c r="K4126" s="134">
        <v>7.6500025767036905E-2</v>
      </c>
      <c r="L4126" s="167">
        <v>1.164703628274095</v>
      </c>
      <c r="M4126" s="167">
        <v>0.84985903141472963</v>
      </c>
      <c r="N4126" s="134">
        <v>8.2463604105413521E-2</v>
      </c>
      <c r="O4126" s="167">
        <v>1.1544671903053689</v>
      </c>
      <c r="P4126" s="167">
        <v>0.82497387655649457</v>
      </c>
      <c r="Q4126" s="134">
        <v>8.6271360121835186E-2</v>
      </c>
      <c r="R4126" s="167">
        <v>1.0956498556379999</v>
      </c>
      <c r="S4126" s="167">
        <v>0.85176628206357397</v>
      </c>
      <c r="T4126" s="134">
        <v>9.8172790618132832E-2</v>
      </c>
      <c r="U4126" s="167">
        <v>1.0793869722445977</v>
      </c>
      <c r="V4126" s="167">
        <v>0.86651228233561273</v>
      </c>
      <c r="W4126" s="134">
        <v>0.10183563933546577</v>
      </c>
      <c r="X4126" s="167">
        <v>1.0785528649441944</v>
      </c>
      <c r="Y4126" s="167">
        <v>0.84444521147523666</v>
      </c>
      <c r="Z4126" s="134">
        <v>9.4097231447853535E-2</v>
      </c>
      <c r="AA4126" s="167">
        <v>1.1549220298508043</v>
      </c>
      <c r="AB4126" s="167">
        <v>0.84848992686263169</v>
      </c>
      <c r="AC4126" s="134">
        <v>8.3912247218150868E-2</v>
      </c>
      <c r="AD4126" s="167">
        <v>1.2075874593590914</v>
      </c>
      <c r="AE4126" s="167">
        <v>0.85439155548727863</v>
      </c>
      <c r="AF4126" s="134">
        <v>7.4643996164576024E-2</v>
      </c>
      <c r="AG4126" s="167">
        <v>1.0618480195684996</v>
      </c>
      <c r="AH4126" s="167">
        <v>0.88408141723144773</v>
      </c>
      <c r="AI4126" s="134">
        <v>7.8239752551973629E-2</v>
      </c>
      <c r="AJ4126" s="167">
        <v>1.0885789882034154</v>
      </c>
      <c r="AK4126" s="167">
        <v>0.85022911684005908</v>
      </c>
      <c r="AM4126" t="str">
        <f>A4121</f>
        <v>PreNResSpltPkgAC-65to-PEYes-cDXGF-Hsp1985-CZ08</v>
      </c>
      <c r="AN4126" s="93">
        <f>1/($T4126*(1/$T4124)*(1/(5/7+2/7*$V4126))*$T4136/SUM($T4128:$T4151))</f>
        <v>5845.6020709120949</v>
      </c>
      <c r="AO4126" s="93">
        <f>1/(T4126*(1/T4124)*(1/(5/7+2/7*V4126)))</f>
        <v>303.72652164850604</v>
      </c>
      <c r="AP4126" s="93"/>
      <c r="AR4126" s="217">
        <f>CHOOSE($AV$3,C4126,F4126,I4126,L4126,O4126,R4126,U4126,X4126,AA4126,AD4126,AG4126,AJ4126)</f>
        <v>1.0793869722445977</v>
      </c>
      <c r="AS4126" s="92"/>
      <c r="AT4126" s="92"/>
      <c r="AV4126" s="151">
        <f>AN4126/AR4126</f>
        <v>5415.668542632211</v>
      </c>
      <c r="AW4126" s="152">
        <f>AO4126/AR4126</f>
        <v>281.38798175125572</v>
      </c>
      <c r="AX4126" s="93"/>
    </row>
    <row r="4127" spans="1:50">
      <c r="A4127" s="94" t="s">
        <v>20</v>
      </c>
      <c r="B4127" s="94" t="s">
        <v>21</v>
      </c>
      <c r="C4127" s="94" t="s">
        <v>22</v>
      </c>
      <c r="D4127" s="94" t="s">
        <v>23</v>
      </c>
      <c r="E4127" s="94" t="s">
        <v>21</v>
      </c>
      <c r="F4127" s="94" t="s">
        <v>22</v>
      </c>
      <c r="G4127" s="94" t="s">
        <v>23</v>
      </c>
      <c r="H4127" s="94" t="s">
        <v>21</v>
      </c>
      <c r="I4127" s="94" t="s">
        <v>22</v>
      </c>
      <c r="J4127" s="94" t="s">
        <v>23</v>
      </c>
      <c r="K4127" s="94" t="s">
        <v>21</v>
      </c>
      <c r="L4127" s="94" t="s">
        <v>22</v>
      </c>
      <c r="M4127" s="94" t="s">
        <v>23</v>
      </c>
      <c r="N4127" s="94" t="s">
        <v>21</v>
      </c>
      <c r="O4127" s="94" t="s">
        <v>22</v>
      </c>
      <c r="P4127" s="94" t="s">
        <v>23</v>
      </c>
      <c r="Q4127" s="94" t="s">
        <v>21</v>
      </c>
      <c r="R4127" s="94" t="s">
        <v>22</v>
      </c>
      <c r="S4127" s="94" t="s">
        <v>23</v>
      </c>
      <c r="T4127" s="94" t="s">
        <v>21</v>
      </c>
      <c r="U4127" s="94" t="s">
        <v>22</v>
      </c>
      <c r="V4127" s="94" t="s">
        <v>23</v>
      </c>
      <c r="W4127" s="94" t="s">
        <v>21</v>
      </c>
      <c r="X4127" s="94" t="s">
        <v>22</v>
      </c>
      <c r="Y4127" s="94" t="s">
        <v>23</v>
      </c>
      <c r="Z4127" s="94" t="s">
        <v>21</v>
      </c>
      <c r="AA4127" s="94" t="s">
        <v>22</v>
      </c>
      <c r="AB4127" s="94" t="s">
        <v>23</v>
      </c>
      <c r="AC4127" s="94" t="s">
        <v>21</v>
      </c>
      <c r="AD4127" s="94" t="s">
        <v>22</v>
      </c>
      <c r="AE4127" s="94" t="s">
        <v>23</v>
      </c>
      <c r="AF4127" s="94" t="s">
        <v>21</v>
      </c>
      <c r="AG4127" s="94" t="s">
        <v>22</v>
      </c>
      <c r="AH4127" s="94" t="s">
        <v>23</v>
      </c>
      <c r="AI4127" s="94" t="s">
        <v>21</v>
      </c>
      <c r="AJ4127" s="94" t="s">
        <v>22</v>
      </c>
      <c r="AK4127" s="94" t="s">
        <v>23</v>
      </c>
    </row>
    <row r="4128" spans="1:50">
      <c r="A4128" s="94">
        <v>1</v>
      </c>
      <c r="B4128" s="94">
        <v>0.42679629832854543</v>
      </c>
      <c r="C4128" s="94">
        <v>0.50604815661711944</v>
      </c>
      <c r="D4128" s="94">
        <v>0.55740386693488053</v>
      </c>
      <c r="E4128" s="94">
        <v>0.43600494735342488</v>
      </c>
      <c r="F4128" s="94">
        <v>0.49799701185828366</v>
      </c>
      <c r="G4128" s="94">
        <v>0.55779581509153919</v>
      </c>
      <c r="H4128" s="94">
        <v>0.38800271831399036</v>
      </c>
      <c r="I4128" s="94">
        <v>0.47203763231119983</v>
      </c>
      <c r="J4128" s="94">
        <v>0.54649005450946997</v>
      </c>
      <c r="K4128" s="94">
        <v>0.36279443652600363</v>
      </c>
      <c r="L4128" s="94">
        <v>0.46662611587497954</v>
      </c>
      <c r="M4128" s="94">
        <v>0.52233525709564865</v>
      </c>
      <c r="N4128" s="94">
        <v>0.33921067479599487</v>
      </c>
      <c r="O4128" s="94">
        <v>0.41498610827685833</v>
      </c>
      <c r="P4128" s="94">
        <v>0.48698536331432335</v>
      </c>
      <c r="Q4128" s="94">
        <v>0.35286788671886543</v>
      </c>
      <c r="R4128" s="94">
        <v>0.38356346929228607</v>
      </c>
      <c r="S4128" s="94">
        <v>0.40917717836663214</v>
      </c>
      <c r="T4128" s="94">
        <v>0.35634101284637432</v>
      </c>
      <c r="U4128" s="94">
        <v>0.36315548771821765</v>
      </c>
      <c r="V4128" s="94">
        <v>0.39892338099110702</v>
      </c>
      <c r="W4128" s="94">
        <v>0.33712349222684113</v>
      </c>
      <c r="X4128" s="94">
        <v>0.35289595481335306</v>
      </c>
      <c r="Y4128" s="94">
        <v>0.38061895130450607</v>
      </c>
      <c r="Z4128" s="94">
        <v>0.34966156233098594</v>
      </c>
      <c r="AA4128" s="94">
        <v>0.36529271440523903</v>
      </c>
      <c r="AB4128" s="94">
        <v>0.38860077958713912</v>
      </c>
      <c r="AC4128" s="94">
        <v>0.33700317785442119</v>
      </c>
      <c r="AD4128" s="94">
        <v>0.41499207282805844</v>
      </c>
      <c r="AE4128" s="94">
        <v>0.4532566726956534</v>
      </c>
      <c r="AF4128" s="94">
        <v>0.420664886748915</v>
      </c>
      <c r="AG4128" s="94">
        <v>0.49985791956873521</v>
      </c>
      <c r="AH4128" s="94">
        <v>0.5279582811009681</v>
      </c>
      <c r="AI4128" s="94">
        <v>0.40867274861933395</v>
      </c>
      <c r="AJ4128" s="94">
        <v>0.50069356874159021</v>
      </c>
      <c r="AK4128" s="94">
        <v>0.56175123431960572</v>
      </c>
    </row>
    <row r="4129" spans="1:37">
      <c r="A4129" s="94">
        <v>2</v>
      </c>
      <c r="B4129" s="94">
        <v>0.43804736112834725</v>
      </c>
      <c r="C4129" s="94">
        <v>0.51535595771874232</v>
      </c>
      <c r="D4129" s="94">
        <v>0.56830532049896654</v>
      </c>
      <c r="E4129" s="94">
        <v>0.44784503041370405</v>
      </c>
      <c r="F4129" s="94">
        <v>0.50124091367185675</v>
      </c>
      <c r="G4129" s="94">
        <v>0.55792297368313859</v>
      </c>
      <c r="H4129" s="94">
        <v>0.38551317809146812</v>
      </c>
      <c r="I4129" s="94">
        <v>0.47516724306044028</v>
      </c>
      <c r="J4129" s="94">
        <v>0.54615515972613804</v>
      </c>
      <c r="K4129" s="94">
        <v>0.36046664009673257</v>
      </c>
      <c r="L4129" s="94">
        <v>0.46366860245202246</v>
      </c>
      <c r="M4129" s="94">
        <v>0.52236383707913647</v>
      </c>
      <c r="N4129" s="94">
        <v>0.33703419875870549</v>
      </c>
      <c r="O4129" s="94">
        <v>0.4124551774900691</v>
      </c>
      <c r="P4129" s="94">
        <v>0.48659929064130836</v>
      </c>
      <c r="Q4129" s="94">
        <v>0.3479558134810038</v>
      </c>
      <c r="R4129" s="94">
        <v>0.38081413256863589</v>
      </c>
      <c r="S4129" s="94">
        <v>0.41932255914117322</v>
      </c>
      <c r="T4129" s="94">
        <v>0.4368557171674276</v>
      </c>
      <c r="U4129" s="94">
        <v>0.39855468812840261</v>
      </c>
      <c r="V4129" s="94">
        <v>0.4718204470257083</v>
      </c>
      <c r="W4129" s="94">
        <v>0.42421460367302383</v>
      </c>
      <c r="X4129" s="94">
        <v>0.40871072447404594</v>
      </c>
      <c r="Y4129" s="94">
        <v>0.42539243499869828</v>
      </c>
      <c r="Z4129" s="94">
        <v>0.41973841222668029</v>
      </c>
      <c r="AA4129" s="94">
        <v>0.39613444364493872</v>
      </c>
      <c r="AB4129" s="94">
        <v>0.42321663249475217</v>
      </c>
      <c r="AC4129" s="94">
        <v>0.35876376700510321</v>
      </c>
      <c r="AD4129" s="94">
        <v>0.41926441608321424</v>
      </c>
      <c r="AE4129" s="94">
        <v>0.45286172221074211</v>
      </c>
      <c r="AF4129" s="94">
        <v>0.41943563972909714</v>
      </c>
      <c r="AG4129" s="94">
        <v>0.49848777320482135</v>
      </c>
      <c r="AH4129" s="94">
        <v>0.52808039512366478</v>
      </c>
      <c r="AI4129" s="94">
        <v>0.4194460443983527</v>
      </c>
      <c r="AJ4129" s="94">
        <v>0.50321269352814935</v>
      </c>
      <c r="AK4129" s="94">
        <v>0.56782618978078603</v>
      </c>
    </row>
    <row r="4130" spans="1:37">
      <c r="A4130" s="94">
        <v>3</v>
      </c>
      <c r="B4130" s="94">
        <v>0.43539664355258717</v>
      </c>
      <c r="C4130" s="94">
        <v>0.52087806714553442</v>
      </c>
      <c r="D4130" s="94">
        <v>0.57865416479637355</v>
      </c>
      <c r="E4130" s="94">
        <v>0.43194151243961504</v>
      </c>
      <c r="F4130" s="94">
        <v>0.50042774502501763</v>
      </c>
      <c r="G4130" s="94">
        <v>0.5695708993589419</v>
      </c>
      <c r="H4130" s="94">
        <v>0.38436882762354146</v>
      </c>
      <c r="I4130" s="94">
        <v>0.47534281928726163</v>
      </c>
      <c r="J4130" s="94">
        <v>0.54597309293637364</v>
      </c>
      <c r="K4130" s="94">
        <v>0.35939663732715466</v>
      </c>
      <c r="L4130" s="94">
        <v>0.46610172797555233</v>
      </c>
      <c r="M4130" s="94">
        <v>0.52197226459508983</v>
      </c>
      <c r="N4130" s="94">
        <v>0.33603375243164035</v>
      </c>
      <c r="O4130" s="94">
        <v>0.41121154045714681</v>
      </c>
      <c r="P4130" s="94">
        <v>0.48655143938042766</v>
      </c>
      <c r="Q4130" s="94">
        <v>0.34734066476000958</v>
      </c>
      <c r="R4130" s="94">
        <v>0.38009784469068314</v>
      </c>
      <c r="S4130" s="94">
        <v>0.40833026761669411</v>
      </c>
      <c r="T4130" s="94">
        <v>0.46852617050642331</v>
      </c>
      <c r="U4130" s="94">
        <v>0.40753552862301956</v>
      </c>
      <c r="V4130" s="94">
        <v>0.49709775811650742</v>
      </c>
      <c r="W4130" s="94">
        <v>0.4485350304930501</v>
      </c>
      <c r="X4130" s="94">
        <v>0.41838633566844835</v>
      </c>
      <c r="Y4130" s="94">
        <v>0.45165485266494326</v>
      </c>
      <c r="Z4130" s="94">
        <v>0.4674466901162776</v>
      </c>
      <c r="AA4130" s="94">
        <v>0.40313333741262897</v>
      </c>
      <c r="AB4130" s="94">
        <v>0.44034462872973629</v>
      </c>
      <c r="AC4130" s="94">
        <v>0.32544615944468352</v>
      </c>
      <c r="AD4130" s="94">
        <v>0.41458592608030803</v>
      </c>
      <c r="AE4130" s="94">
        <v>0.45277828196745085</v>
      </c>
      <c r="AF4130" s="94">
        <v>0.41674441658405742</v>
      </c>
      <c r="AG4130" s="94">
        <v>0.49994128075019906</v>
      </c>
      <c r="AH4130" s="94">
        <v>0.53797820307095567</v>
      </c>
      <c r="AI4130" s="94">
        <v>0.41690788733902051</v>
      </c>
      <c r="AJ4130" s="94">
        <v>0.50015975075177865</v>
      </c>
      <c r="AK4130" s="94">
        <v>0.56740901705144553</v>
      </c>
    </row>
    <row r="4131" spans="1:37">
      <c r="A4131" s="94">
        <v>4</v>
      </c>
      <c r="B4131" s="94">
        <v>0.43417923137908082</v>
      </c>
      <c r="C4131" s="94">
        <v>0.51520775805859864</v>
      </c>
      <c r="D4131" s="94">
        <v>0.57856439072777954</v>
      </c>
      <c r="E4131" s="94">
        <v>0.43065934492896268</v>
      </c>
      <c r="F4131" s="94">
        <v>0.49897753803575856</v>
      </c>
      <c r="G4131" s="94">
        <v>0.56344592829248863</v>
      </c>
      <c r="H4131" s="94">
        <v>0.40777214325379874</v>
      </c>
      <c r="I4131" s="94">
        <v>0.48077566516651254</v>
      </c>
      <c r="J4131" s="94">
        <v>0.55252749736789397</v>
      </c>
      <c r="K4131" s="94">
        <v>0.3593912332727629</v>
      </c>
      <c r="L4131" s="94">
        <v>0.47178276593433882</v>
      </c>
      <c r="M4131" s="94">
        <v>0.52911325392727704</v>
      </c>
      <c r="N4131" s="94">
        <v>0.33602869967241283</v>
      </c>
      <c r="O4131" s="94">
        <v>0.41115536623391391</v>
      </c>
      <c r="P4131" s="94">
        <v>0.48715574280382279</v>
      </c>
      <c r="Q4131" s="94">
        <v>0.34675156326785073</v>
      </c>
      <c r="R4131" s="94">
        <v>0.37978865941075568</v>
      </c>
      <c r="S4131" s="94">
        <v>0.40878380566260325</v>
      </c>
      <c r="T4131" s="94">
        <v>0.41827412676504938</v>
      </c>
      <c r="U4131" s="94">
        <v>0.38522518747832613</v>
      </c>
      <c r="V4131" s="94">
        <v>0.48422108779120343</v>
      </c>
      <c r="W4131" s="94">
        <v>0.43702833800574553</v>
      </c>
      <c r="X4131" s="94">
        <v>0.40972274140007464</v>
      </c>
      <c r="Y4131" s="94">
        <v>0.44209676501277789</v>
      </c>
      <c r="Z4131" s="94">
        <v>0.42232869153823882</v>
      </c>
      <c r="AA4131" s="94">
        <v>0.38582969208186813</v>
      </c>
      <c r="AB4131" s="94">
        <v>0.42021634188520818</v>
      </c>
      <c r="AC4131" s="94">
        <v>0.33248530847819979</v>
      </c>
      <c r="AD4131" s="94">
        <v>0.41103407506545042</v>
      </c>
      <c r="AE4131" s="94">
        <v>0.45343097009275046</v>
      </c>
      <c r="AF4131" s="94">
        <v>0.42816063827128609</v>
      </c>
      <c r="AG4131" s="94">
        <v>0.50746852061934256</v>
      </c>
      <c r="AH4131" s="94">
        <v>0.53796505885323487</v>
      </c>
      <c r="AI4131" s="94">
        <v>0.41574217156056148</v>
      </c>
      <c r="AJ4131" s="94">
        <v>0.50071491179640304</v>
      </c>
      <c r="AK4131" s="94">
        <v>0.56732088196778208</v>
      </c>
    </row>
    <row r="4132" spans="1:37">
      <c r="A4132" s="94">
        <v>5</v>
      </c>
      <c r="B4132" s="94">
        <v>0.43417205203180659</v>
      </c>
      <c r="C4132" s="94">
        <v>0.51092228855125077</v>
      </c>
      <c r="D4132" s="94">
        <v>0.56849284855336257</v>
      </c>
      <c r="E4132" s="94">
        <v>0.44376702541454588</v>
      </c>
      <c r="F4132" s="94">
        <v>0.50365535454442201</v>
      </c>
      <c r="G4132" s="94">
        <v>0.5641453005462852</v>
      </c>
      <c r="H4132" s="94">
        <v>0.44462687480102708</v>
      </c>
      <c r="I4132" s="94">
        <v>0.52072604003674317</v>
      </c>
      <c r="J4132" s="94">
        <v>0.59467903050048709</v>
      </c>
      <c r="K4132" s="94">
        <v>0.40479564793486311</v>
      </c>
      <c r="L4132" s="94">
        <v>0.52125358746549855</v>
      </c>
      <c r="M4132" s="94">
        <v>0.59416370026915943</v>
      </c>
      <c r="N4132" s="94">
        <v>0.36824888207702094</v>
      </c>
      <c r="O4132" s="94">
        <v>0.45054037361962673</v>
      </c>
      <c r="P4132" s="94">
        <v>0.5357648299032679</v>
      </c>
      <c r="Q4132" s="94">
        <v>0.37985411815370307</v>
      </c>
      <c r="R4132" s="94">
        <v>0.41604095771178012</v>
      </c>
      <c r="S4132" s="94">
        <v>0.44952827656169286</v>
      </c>
      <c r="T4132" s="94">
        <v>0.45144367767278903</v>
      </c>
      <c r="U4132" s="94">
        <v>0.43435836443205417</v>
      </c>
      <c r="V4132" s="94">
        <v>0.52022674709656458</v>
      </c>
      <c r="W4132" s="94">
        <v>0.46453015191999325</v>
      </c>
      <c r="X4132" s="94">
        <v>0.43636948136229514</v>
      </c>
      <c r="Y4132" s="94">
        <v>0.47830206091566357</v>
      </c>
      <c r="Z4132" s="94">
        <v>0.48213417475137138</v>
      </c>
      <c r="AA4132" s="94">
        <v>0.42330004699123047</v>
      </c>
      <c r="AB4132" s="94">
        <v>0.46201701862517608</v>
      </c>
      <c r="AC4132" s="94">
        <v>0.3566190103834877</v>
      </c>
      <c r="AD4132" s="94">
        <v>0.44916139975123698</v>
      </c>
      <c r="AE4132" s="94">
        <v>0.49868710382623987</v>
      </c>
      <c r="AF4132" s="94">
        <v>0.42815386986329906</v>
      </c>
      <c r="AG4132" s="94">
        <v>0.50968684410323173</v>
      </c>
      <c r="AH4132" s="94">
        <v>0.53856396877357871</v>
      </c>
      <c r="AI4132" s="94">
        <v>0.41573529707829598</v>
      </c>
      <c r="AJ4132" s="94">
        <v>0.50266389513005449</v>
      </c>
      <c r="AK4132" s="94">
        <v>0.56801029417777193</v>
      </c>
    </row>
    <row r="4133" spans="1:37">
      <c r="A4133" s="94">
        <v>6</v>
      </c>
      <c r="B4133" s="94">
        <v>0.47341282580134336</v>
      </c>
      <c r="C4133" s="94">
        <v>0.56007749328547285</v>
      </c>
      <c r="D4133" s="94">
        <v>0.62252974458723309</v>
      </c>
      <c r="E4133" s="94">
        <v>0.48506026619006298</v>
      </c>
      <c r="F4133" s="94">
        <v>0.54803315375818884</v>
      </c>
      <c r="G4133" s="94">
        <v>0.62466310423924876</v>
      </c>
      <c r="H4133" s="94">
        <v>0.48730112937180659</v>
      </c>
      <c r="I4133" s="94">
        <v>0.57038761015515205</v>
      </c>
      <c r="J4133" s="94">
        <v>0.65412690866070355</v>
      </c>
      <c r="K4133" s="94">
        <v>0.44469693387463943</v>
      </c>
      <c r="L4133" s="94">
        <v>0.57005310510041152</v>
      </c>
      <c r="M4133" s="94">
        <v>0.63271863219938473</v>
      </c>
      <c r="N4133" s="94">
        <v>0.40555592983401689</v>
      </c>
      <c r="O4133" s="94">
        <v>0.49616636038708117</v>
      </c>
      <c r="P4133" s="94">
        <v>0.58378502023528323</v>
      </c>
      <c r="Q4133" s="94">
        <v>0.41825077230033503</v>
      </c>
      <c r="R4133" s="94">
        <v>0.45809488953305366</v>
      </c>
      <c r="S4133" s="94">
        <v>0.48980563043146291</v>
      </c>
      <c r="T4133" s="94">
        <v>0.53253721201826099</v>
      </c>
      <c r="U4133" s="94">
        <v>0.48645628678792308</v>
      </c>
      <c r="V4133" s="94">
        <v>0.56064894216930494</v>
      </c>
      <c r="W4133" s="94">
        <v>0.5004738026689638</v>
      </c>
      <c r="X4133" s="94">
        <v>0.47498938445909122</v>
      </c>
      <c r="Y4133" s="94">
        <v>0.52445683234192486</v>
      </c>
      <c r="Z4133" s="94">
        <v>0.51643762062670862</v>
      </c>
      <c r="AA4133" s="94">
        <v>0.46197446214832283</v>
      </c>
      <c r="AB4133" s="94">
        <v>0.4962724877886428</v>
      </c>
      <c r="AC4133" s="94">
        <v>0.40041128527054098</v>
      </c>
      <c r="AD4133" s="94">
        <v>0.49575911238167647</v>
      </c>
      <c r="AE4133" s="94">
        <v>0.543409220002666</v>
      </c>
      <c r="AF4133" s="94">
        <v>0.46799428121589765</v>
      </c>
      <c r="AG4133" s="94">
        <v>0.56074309439636971</v>
      </c>
      <c r="AH4133" s="94">
        <v>0.59539808217383294</v>
      </c>
      <c r="AI4133" s="94">
        <v>0.46524286318258085</v>
      </c>
      <c r="AJ4133" s="94">
        <v>0.55177370047575658</v>
      </c>
      <c r="AK4133" s="94">
        <v>0.62171663150648082</v>
      </c>
    </row>
    <row r="4134" spans="1:37">
      <c r="A4134" s="94">
        <v>7</v>
      </c>
      <c r="B4134" s="94">
        <v>0.51884988907908469</v>
      </c>
      <c r="C4134" s="94">
        <v>0.616289166754451</v>
      </c>
      <c r="D4134" s="94">
        <v>0.68129540656015697</v>
      </c>
      <c r="E4134" s="94">
        <v>0.53287335034255889</v>
      </c>
      <c r="F4134" s="94">
        <v>0.60447342051992248</v>
      </c>
      <c r="G4134" s="94">
        <v>0.67244393845921535</v>
      </c>
      <c r="H4134" s="94">
        <v>0.52932614807105183</v>
      </c>
      <c r="I4134" s="94">
        <v>0.61911868937158054</v>
      </c>
      <c r="J4134" s="94">
        <v>0.69722096298835234</v>
      </c>
      <c r="K4134" s="94">
        <v>0.48399206504680137</v>
      </c>
      <c r="L4134" s="94">
        <v>0.6199781724804726</v>
      </c>
      <c r="M4134" s="94">
        <v>0.67081281205936416</v>
      </c>
      <c r="N4134" s="94">
        <v>0.44238591290727342</v>
      </c>
      <c r="O4134" s="94">
        <v>0.54112436068981939</v>
      </c>
      <c r="P4134" s="94">
        <v>0.61314920023142605</v>
      </c>
      <c r="Q4134" s="94">
        <v>0.45710151646966285</v>
      </c>
      <c r="R4134" s="94">
        <v>0.49979346578931033</v>
      </c>
      <c r="S4134" s="94">
        <v>0.53310733726789605</v>
      </c>
      <c r="T4134" s="94">
        <v>0.58793672364369898</v>
      </c>
      <c r="U4134" s="94">
        <v>0.5380706282161366</v>
      </c>
      <c r="V4134" s="94">
        <v>0.57779679302492926</v>
      </c>
      <c r="W4134" s="94">
        <v>0.55348497905780392</v>
      </c>
      <c r="X4134" s="94">
        <v>0.52987692780107154</v>
      </c>
      <c r="Y4134" s="94">
        <v>0.55043019679399474</v>
      </c>
      <c r="Z4134" s="94">
        <v>0.55847834553030484</v>
      </c>
      <c r="AA4134" s="94">
        <v>0.50306238397415537</v>
      </c>
      <c r="AB4134" s="94">
        <v>0.53371157927273649</v>
      </c>
      <c r="AC4134" s="94">
        <v>0.44136233768295463</v>
      </c>
      <c r="AD4134" s="94">
        <v>0.54529685510409009</v>
      </c>
      <c r="AE4134" s="94">
        <v>0.57065338655103981</v>
      </c>
      <c r="AF4134" s="94">
        <v>0.51412514682238863</v>
      </c>
      <c r="AG4134" s="94">
        <v>0.61209706319473745</v>
      </c>
      <c r="AH4134" s="94">
        <v>0.64645022380150707</v>
      </c>
      <c r="AI4134" s="94">
        <v>0.50875097040682693</v>
      </c>
      <c r="AJ4134" s="94">
        <v>0.60019102436756688</v>
      </c>
      <c r="AK4134" s="94">
        <v>0.68071621506821034</v>
      </c>
    </row>
    <row r="4135" spans="1:37">
      <c r="A4135" s="94">
        <v>8</v>
      </c>
      <c r="B4135" s="94">
        <v>0.56359568377641867</v>
      </c>
      <c r="C4135" s="94">
        <v>0.66667009884406903</v>
      </c>
      <c r="D4135" s="94">
        <v>0.71394944944112848</v>
      </c>
      <c r="E4135" s="94">
        <v>0.57996008875880134</v>
      </c>
      <c r="F4135" s="94">
        <v>0.65774893324034811</v>
      </c>
      <c r="G4135" s="94">
        <v>0.71141630828805791</v>
      </c>
      <c r="H4135" s="94">
        <v>0.74204914831138469</v>
      </c>
      <c r="I4135" s="94">
        <v>0.83822283415366128</v>
      </c>
      <c r="J4135" s="94">
        <v>0.88912181644178601</v>
      </c>
      <c r="K4135" s="94">
        <v>0.69992997246183941</v>
      </c>
      <c r="L4135" s="94">
        <v>0.88828025424035562</v>
      </c>
      <c r="M4135" s="94">
        <v>0.91732077879653717</v>
      </c>
      <c r="N4135" s="94">
        <v>0.66977060473106698</v>
      </c>
      <c r="O4135" s="94">
        <v>0.79827195108221904</v>
      </c>
      <c r="P4135" s="94">
        <v>0.84781975880064453</v>
      </c>
      <c r="Q4135" s="94">
        <v>0.74398005129567601</v>
      </c>
      <c r="R4135" s="94">
        <v>0.75650751363028523</v>
      </c>
      <c r="S4135" s="94">
        <v>0.73981999281776256</v>
      </c>
      <c r="T4135" s="94">
        <v>0.86592334642743396</v>
      </c>
      <c r="U4135" s="94">
        <v>0.82087814087203481</v>
      </c>
      <c r="V4135" s="94">
        <v>0.80412922045208313</v>
      </c>
      <c r="W4135" s="94">
        <v>0.81061829771972393</v>
      </c>
      <c r="X4135" s="94">
        <v>0.80736516135682956</v>
      </c>
      <c r="Y4135" s="94">
        <v>0.75570876262363973</v>
      </c>
      <c r="Z4135" s="94">
        <v>0.81859967268359646</v>
      </c>
      <c r="AA4135" s="94">
        <v>0.75366918962956253</v>
      </c>
      <c r="AB4135" s="94">
        <v>0.78256667186484463</v>
      </c>
      <c r="AC4135" s="94">
        <v>0.67195562808316411</v>
      </c>
      <c r="AD4135" s="94">
        <v>0.80390225626538259</v>
      </c>
      <c r="AE4135" s="94">
        <v>0.78906656738994607</v>
      </c>
      <c r="AF4135" s="94">
        <v>0.55955522187882678</v>
      </c>
      <c r="AG4135" s="94">
        <v>0.65297033294639073</v>
      </c>
      <c r="AH4135" s="94">
        <v>0.67252877576664161</v>
      </c>
      <c r="AI4135" s="94">
        <v>0.55159618112689468</v>
      </c>
      <c r="AJ4135" s="94">
        <v>0.65368380723371688</v>
      </c>
      <c r="AK4135" s="94">
        <v>0.70723459282448209</v>
      </c>
    </row>
    <row r="4136" spans="1:37">
      <c r="A4136" s="94">
        <v>9</v>
      </c>
      <c r="B4136" s="94">
        <v>0.81501642532094232</v>
      </c>
      <c r="C4136" s="94">
        <v>0.95388183224414458</v>
      </c>
      <c r="D4136" s="94">
        <v>0.96401079505466791</v>
      </c>
      <c r="E4136" s="94">
        <v>0.83154714879618707</v>
      </c>
      <c r="F4136" s="94">
        <v>0.95008812299467338</v>
      </c>
      <c r="G4136" s="94">
        <v>0.9502641024341929</v>
      </c>
      <c r="H4136" s="94">
        <v>0.75021131471708868</v>
      </c>
      <c r="I4136" s="94">
        <v>0.89801324377946634</v>
      </c>
      <c r="J4136" s="94">
        <v>0.94689448357283357</v>
      </c>
      <c r="K4136" s="94">
        <v>0.76388110179662283</v>
      </c>
      <c r="L4136" s="94">
        <v>0.89580628560157671</v>
      </c>
      <c r="M4136" s="94">
        <v>0.92794932742217384</v>
      </c>
      <c r="N4136" s="94">
        <v>0.79504450638752977</v>
      </c>
      <c r="O4136" s="94">
        <v>0.84845129520991491</v>
      </c>
      <c r="P4136" s="94">
        <v>0.85318653146510426</v>
      </c>
      <c r="Q4136" s="94">
        <v>0.82692137383503772</v>
      </c>
      <c r="R4136" s="94">
        <v>0.80408722448757808</v>
      </c>
      <c r="S4136" s="94">
        <v>0.74787734375865034</v>
      </c>
      <c r="T4136" s="94">
        <v>0.8981361078670772</v>
      </c>
      <c r="U4136" s="94">
        <v>0.85838765555055463</v>
      </c>
      <c r="V4136" s="94">
        <v>0.82342167996348792</v>
      </c>
      <c r="W4136" s="94">
        <v>0.83531981384889575</v>
      </c>
      <c r="X4136" s="94">
        <v>0.85114689781254804</v>
      </c>
      <c r="Y4136" s="94">
        <v>0.80604253163360617</v>
      </c>
      <c r="Z4136" s="94">
        <v>0.85998599891206695</v>
      </c>
      <c r="AA4136" s="94">
        <v>0.81970404981984812</v>
      </c>
      <c r="AB4136" s="94">
        <v>0.82476907356259033</v>
      </c>
      <c r="AC4136" s="94">
        <v>0.8188871281631499</v>
      </c>
      <c r="AD4136" s="94">
        <v>0.84308873969037068</v>
      </c>
      <c r="AE4136" s="94">
        <v>0.81279037977260171</v>
      </c>
      <c r="AF4136" s="94">
        <v>0.80242600568129752</v>
      </c>
      <c r="AG4136" s="94">
        <v>0.93700972632615698</v>
      </c>
      <c r="AH4136" s="94">
        <v>0.92030257989193331</v>
      </c>
      <c r="AI4136" s="94">
        <v>0.76847382074394666</v>
      </c>
      <c r="AJ4136" s="94">
        <v>0.92955511328450469</v>
      </c>
      <c r="AK4136" s="94">
        <v>0.96052943724035345</v>
      </c>
    </row>
    <row r="4137" spans="1:37">
      <c r="A4137" s="94">
        <v>10</v>
      </c>
      <c r="B4137" s="94">
        <v>0.80153925205560106</v>
      </c>
      <c r="C4137" s="94">
        <v>0.94506615257929427</v>
      </c>
      <c r="D4137" s="94">
        <v>0.95821050356602544</v>
      </c>
      <c r="E4137" s="94">
        <v>0.83785437685363839</v>
      </c>
      <c r="F4137" s="94">
        <v>0.94401659230375123</v>
      </c>
      <c r="G4137" s="94">
        <v>0.95007063262392744</v>
      </c>
      <c r="H4137" s="94">
        <v>0.8079451443851452</v>
      </c>
      <c r="I4137" s="94">
        <v>0.91258938336461759</v>
      </c>
      <c r="J4137" s="94">
        <v>0.95300195211962868</v>
      </c>
      <c r="K4137" s="94">
        <v>0.81530653372692852</v>
      </c>
      <c r="L4137" s="94">
        <v>0.91513162986718732</v>
      </c>
      <c r="M4137" s="94">
        <v>0.96525074661868093</v>
      </c>
      <c r="N4137" s="94">
        <v>0.86621683074098699</v>
      </c>
      <c r="O4137" s="94">
        <v>0.8894451107138307</v>
      </c>
      <c r="P4137" s="94">
        <v>0.88624105870189684</v>
      </c>
      <c r="Q4137" s="94">
        <v>0.90799163710306197</v>
      </c>
      <c r="R4137" s="94">
        <v>0.86554836875584196</v>
      </c>
      <c r="S4137" s="94">
        <v>0.78730674234129672</v>
      </c>
      <c r="T4137" s="94">
        <v>0.93908355451746461</v>
      </c>
      <c r="U4137" s="94">
        <v>0.90524619990422694</v>
      </c>
      <c r="V4137" s="94">
        <v>0.87099510513586731</v>
      </c>
      <c r="W4137" s="94">
        <v>0.87501648565580625</v>
      </c>
      <c r="X4137" s="94">
        <v>0.9012238658025441</v>
      </c>
      <c r="Y4137" s="94">
        <v>0.879065136853042</v>
      </c>
      <c r="Z4137" s="94">
        <v>0.90393997170125695</v>
      </c>
      <c r="AA4137" s="94">
        <v>0.89191234140772901</v>
      </c>
      <c r="AB4137" s="94">
        <v>0.89217757952601684</v>
      </c>
      <c r="AC4137" s="94">
        <v>0.89171970892530561</v>
      </c>
      <c r="AD4137" s="94">
        <v>0.8904972696858684</v>
      </c>
      <c r="AE4137" s="94">
        <v>0.85952330279969846</v>
      </c>
      <c r="AF4137" s="94">
        <v>0.81836300325716627</v>
      </c>
      <c r="AG4137" s="94">
        <v>0.93760672063341288</v>
      </c>
      <c r="AH4137" s="94">
        <v>0.920042451583168</v>
      </c>
      <c r="AI4137" s="94">
        <v>0.76391898520856949</v>
      </c>
      <c r="AJ4137" s="94">
        <v>0.91456342942459801</v>
      </c>
      <c r="AK4137" s="94">
        <v>0.94429471000986864</v>
      </c>
    </row>
    <row r="4138" spans="1:37">
      <c r="A4138" s="94">
        <v>11</v>
      </c>
      <c r="B4138" s="94">
        <v>0.83192173690974236</v>
      </c>
      <c r="C4138" s="94">
        <v>0.96075701160841598</v>
      </c>
      <c r="D4138" s="94">
        <v>0.95923193296869536</v>
      </c>
      <c r="E4138" s="94">
        <v>0.87229913788265334</v>
      </c>
      <c r="F4138" s="94">
        <v>0.96014162534625913</v>
      </c>
      <c r="G4138" s="94">
        <v>0.97573704795369054</v>
      </c>
      <c r="H4138" s="94">
        <v>0.87171956478078427</v>
      </c>
      <c r="I4138" s="94">
        <v>0.92911618587228195</v>
      </c>
      <c r="J4138" s="94">
        <v>0.96010476825796975</v>
      </c>
      <c r="K4138" s="94">
        <v>0.88306436904287433</v>
      </c>
      <c r="L4138" s="94">
        <v>0.93496029601037645</v>
      </c>
      <c r="M4138" s="94">
        <v>0.97576871474745852</v>
      </c>
      <c r="N4138" s="94">
        <v>0.91724422511726611</v>
      </c>
      <c r="O4138" s="94">
        <v>0.92854754707566023</v>
      </c>
      <c r="P4138" s="94">
        <v>0.97075254807964195</v>
      </c>
      <c r="Q4138" s="94">
        <v>0.9321039909564024</v>
      </c>
      <c r="R4138" s="94">
        <v>0.92220034609556989</v>
      </c>
      <c r="S4138" s="94">
        <v>0.85793918244910139</v>
      </c>
      <c r="T4138" s="94">
        <v>0.97119736702410009</v>
      </c>
      <c r="U4138" s="94">
        <v>0.94066566039579835</v>
      </c>
      <c r="V4138" s="94">
        <v>0.91297535981168176</v>
      </c>
      <c r="W4138" s="94">
        <v>0.90700515376048141</v>
      </c>
      <c r="X4138" s="94">
        <v>0.92969928692010984</v>
      </c>
      <c r="Y4138" s="94">
        <v>0.91764499570485947</v>
      </c>
      <c r="Z4138" s="94">
        <v>0.94455288220277522</v>
      </c>
      <c r="AA4138" s="94">
        <v>0.93878175658016572</v>
      </c>
      <c r="AB4138" s="94">
        <v>0.91777267495793513</v>
      </c>
      <c r="AC4138" s="94">
        <v>0.92813986629972289</v>
      </c>
      <c r="AD4138" s="94">
        <v>0.91830025688184314</v>
      </c>
      <c r="AE4138" s="94">
        <v>0.9167915351624395</v>
      </c>
      <c r="AF4138" s="94">
        <v>0.90078503119715425</v>
      </c>
      <c r="AG4138" s="94">
        <v>0.96578133427723822</v>
      </c>
      <c r="AH4138" s="94">
        <v>0.96312326117369795</v>
      </c>
      <c r="AI4138" s="94">
        <v>0.91565255777388554</v>
      </c>
      <c r="AJ4138" s="94">
        <v>0.95844724685465743</v>
      </c>
      <c r="AK4138" s="94">
        <v>0.97126894200442204</v>
      </c>
    </row>
    <row r="4139" spans="1:37">
      <c r="A4139" s="94">
        <v>12</v>
      </c>
      <c r="B4139" s="94">
        <v>0.90416135480436788</v>
      </c>
      <c r="C4139" s="94">
        <v>0.97828408554781388</v>
      </c>
      <c r="D4139" s="94">
        <v>0.97243559264739265</v>
      </c>
      <c r="E4139" s="94">
        <v>0.89459460626233067</v>
      </c>
      <c r="F4139" s="94">
        <v>0.96839073201759729</v>
      </c>
      <c r="G4139" s="94">
        <v>0.99347194613244139</v>
      </c>
      <c r="H4139" s="94">
        <v>0.92905508727839659</v>
      </c>
      <c r="I4139" s="94">
        <v>0.94664691210635143</v>
      </c>
      <c r="J4139" s="94">
        <v>0.97280988517015632</v>
      </c>
      <c r="K4139" s="94">
        <v>0.93435650096484879</v>
      </c>
      <c r="L4139" s="94">
        <v>0.94678535627480376</v>
      </c>
      <c r="M4139" s="94">
        <v>0.96854358808070462</v>
      </c>
      <c r="N4139" s="94">
        <v>0.93099151978576311</v>
      </c>
      <c r="O4139" s="94">
        <v>0.95058692791054522</v>
      </c>
      <c r="P4139" s="94">
        <v>0.97013483180281823</v>
      </c>
      <c r="Q4139" s="94">
        <v>0.94783434657053522</v>
      </c>
      <c r="R4139" s="94">
        <v>0.94135161175147908</v>
      </c>
      <c r="S4139" s="94">
        <v>0.90821589079489085</v>
      </c>
      <c r="T4139" s="94">
        <v>0.99386091941819721</v>
      </c>
      <c r="U4139" s="94">
        <v>0.96287421731072131</v>
      </c>
      <c r="V4139" s="94">
        <v>0.94193836336722681</v>
      </c>
      <c r="W4139" s="94">
        <v>0.93372707312781023</v>
      </c>
      <c r="X4139" s="94">
        <v>0.94679155381006441</v>
      </c>
      <c r="Y4139" s="94">
        <v>0.92941869772321506</v>
      </c>
      <c r="Z4139" s="94">
        <v>0.98301685203409883</v>
      </c>
      <c r="AA4139" s="94">
        <v>0.96195608026625745</v>
      </c>
      <c r="AB4139" s="94">
        <v>0.93746347756707149</v>
      </c>
      <c r="AC4139" s="94">
        <v>0.9509937969356318</v>
      </c>
      <c r="AD4139" s="94">
        <v>0.95578701124705978</v>
      </c>
      <c r="AE4139" s="94">
        <v>0.95134444894724146</v>
      </c>
      <c r="AF4139" s="94">
        <v>0.95775888639904039</v>
      </c>
      <c r="AG4139" s="94">
        <v>0.98685962123610527</v>
      </c>
      <c r="AH4139" s="94">
        <v>0.98250229016793444</v>
      </c>
      <c r="AI4139" s="94">
        <v>0.96281838059785418</v>
      </c>
      <c r="AJ4139" s="94">
        <v>0.97909274620441944</v>
      </c>
      <c r="AK4139" s="94">
        <v>0.98779255645358122</v>
      </c>
    </row>
    <row r="4140" spans="1:37">
      <c r="A4140" s="94">
        <v>13</v>
      </c>
      <c r="B4140" s="94">
        <v>0.95934643324899327</v>
      </c>
      <c r="C4140" s="94">
        <v>0.98752526720601119</v>
      </c>
      <c r="D4140" s="94">
        <v>0.98443827478623214</v>
      </c>
      <c r="E4140" s="94">
        <v>0.95131756742172091</v>
      </c>
      <c r="F4140" s="94">
        <v>0.97537598083949073</v>
      </c>
      <c r="G4140" s="94">
        <v>0.99115825582123063</v>
      </c>
      <c r="H4140" s="94">
        <v>0.93707180173068583</v>
      </c>
      <c r="I4140" s="94">
        <v>0.95998060931733953</v>
      </c>
      <c r="J4140" s="94">
        <v>0.96234853873587667</v>
      </c>
      <c r="K4140" s="94">
        <v>0.94542175266994044</v>
      </c>
      <c r="L4140" s="94">
        <v>0.94030856884625624</v>
      </c>
      <c r="M4140" s="94">
        <v>0.9497863045253333</v>
      </c>
      <c r="N4140" s="94">
        <v>0.93430318239618693</v>
      </c>
      <c r="O4140" s="94">
        <v>0.94730541059764184</v>
      </c>
      <c r="P4140" s="94">
        <v>0.93077825725707852</v>
      </c>
      <c r="Q4140" s="94">
        <v>0.95595674076235049</v>
      </c>
      <c r="R4140" s="94">
        <v>0.94428109040206709</v>
      </c>
      <c r="S4140" s="94">
        <v>0.92354886104709855</v>
      </c>
      <c r="T4140" s="94">
        <v>0.98686527232190258</v>
      </c>
      <c r="U4140" s="94">
        <v>0.97077226229148883</v>
      </c>
      <c r="V4140" s="94">
        <v>0.94824080376141162</v>
      </c>
      <c r="W4140" s="94">
        <v>0.93958238438289721</v>
      </c>
      <c r="X4140" s="94">
        <v>0.95416152908524487</v>
      </c>
      <c r="Y4140" s="94">
        <v>0.94253256950049791</v>
      </c>
      <c r="Z4140" s="94">
        <v>1</v>
      </c>
      <c r="AA4140" s="94">
        <v>0.97926122871514287</v>
      </c>
      <c r="AB4140" s="94">
        <v>0.93774867961047881</v>
      </c>
      <c r="AC4140" s="94">
        <v>0.96471429635578643</v>
      </c>
      <c r="AD4140" s="94">
        <v>0.97424131288447458</v>
      </c>
      <c r="AE4140" s="94">
        <v>0.93720246084849868</v>
      </c>
      <c r="AF4140" s="94">
        <v>0.990399273593629</v>
      </c>
      <c r="AG4140" s="94">
        <v>0.99922849684583293</v>
      </c>
      <c r="AH4140" s="94">
        <v>0.97604784325647553</v>
      </c>
      <c r="AI4140" s="94">
        <v>0.9734939605218127</v>
      </c>
      <c r="AJ4140" s="94">
        <v>0.98231345344560261</v>
      </c>
      <c r="AK4140" s="94">
        <v>0.98524618699473798</v>
      </c>
    </row>
    <row r="4141" spans="1:37">
      <c r="A4141" s="94">
        <v>14</v>
      </c>
      <c r="B4141" s="94">
        <v>0.96873240418904671</v>
      </c>
      <c r="C4141" s="94">
        <v>0.98612379476670375</v>
      </c>
      <c r="D4141" s="94">
        <v>0.96592242855480337</v>
      </c>
      <c r="E4141" s="94">
        <v>0.98143231493833061</v>
      </c>
      <c r="F4141" s="94">
        <v>0.96997002410681066</v>
      </c>
      <c r="G4141" s="94">
        <v>0.96863702878055902</v>
      </c>
      <c r="H4141" s="94">
        <v>0.96344628656828279</v>
      </c>
      <c r="I4141" s="94">
        <v>0.96376251808805824</v>
      </c>
      <c r="J4141" s="94">
        <v>0.97474947388594657</v>
      </c>
      <c r="K4141" s="94">
        <v>0.96190186687562351</v>
      </c>
      <c r="L4141" s="94">
        <v>0.95458391954090427</v>
      </c>
      <c r="M4141" s="94">
        <v>0.95427362903555402</v>
      </c>
      <c r="N4141" s="94">
        <v>0.95138277177528696</v>
      </c>
      <c r="O4141" s="94">
        <v>0.95985018867816652</v>
      </c>
      <c r="P4141" s="94">
        <v>0.96272187397137932</v>
      </c>
      <c r="Q4141" s="94">
        <v>0.96549827480521022</v>
      </c>
      <c r="R4141" s="94">
        <v>0.97040971070036575</v>
      </c>
      <c r="S4141" s="94">
        <v>0.94999278224804895</v>
      </c>
      <c r="T4141" s="94">
        <v>0.98475846692854874</v>
      </c>
      <c r="U4141" s="94">
        <v>0.97653338274777246</v>
      </c>
      <c r="V4141" s="94">
        <v>0.96106583937963364</v>
      </c>
      <c r="W4141" s="94">
        <v>0.9437448402357872</v>
      </c>
      <c r="X4141" s="94">
        <v>0.96136508379925623</v>
      </c>
      <c r="Y4141" s="94">
        <v>0.95141543252655669</v>
      </c>
      <c r="Z4141" s="94">
        <v>0.99598151606652152</v>
      </c>
      <c r="AA4141" s="94">
        <v>0.98345499091271149</v>
      </c>
      <c r="AB4141" s="94">
        <v>0.96726403848186693</v>
      </c>
      <c r="AC4141" s="94">
        <v>0.96647601711083508</v>
      </c>
      <c r="AD4141" s="94">
        <v>0.99221116256870601</v>
      </c>
      <c r="AE4141" s="94">
        <v>0.94887482377111598</v>
      </c>
      <c r="AF4141" s="94">
        <v>1</v>
      </c>
      <c r="AG4141" s="94">
        <v>1</v>
      </c>
      <c r="AH4141" s="94">
        <v>0.95583203640185077</v>
      </c>
      <c r="AI4141" s="94">
        <v>0.9682983250323961</v>
      </c>
      <c r="AJ4141" s="94">
        <v>0.97333841700736989</v>
      </c>
      <c r="AK4141" s="94">
        <v>0.96186076664302522</v>
      </c>
    </row>
    <row r="4142" spans="1:37">
      <c r="A4142" s="94">
        <v>15</v>
      </c>
      <c r="B4142" s="94">
        <v>0.97769376801887964</v>
      </c>
      <c r="C4142" s="94">
        <v>0.98475109981484699</v>
      </c>
      <c r="D4142" s="94">
        <v>0.96772012657035333</v>
      </c>
      <c r="E4142" s="94">
        <v>0.98898339657829626</v>
      </c>
      <c r="F4142" s="94">
        <v>0.97573402569477907</v>
      </c>
      <c r="G4142" s="94">
        <v>0.97223000406311422</v>
      </c>
      <c r="H4142" s="94">
        <v>0.973424675875734</v>
      </c>
      <c r="I4142" s="94">
        <v>0.96825106990284293</v>
      </c>
      <c r="J4142" s="94">
        <v>0.98010263063169323</v>
      </c>
      <c r="K4142" s="94">
        <v>0.97710122019044765</v>
      </c>
      <c r="L4142" s="94">
        <v>0.96559161815760031</v>
      </c>
      <c r="M4142" s="94">
        <v>0.95800131361082996</v>
      </c>
      <c r="N4142" s="94">
        <v>0.96605935307839363</v>
      </c>
      <c r="O4142" s="94">
        <v>0.97421989496270212</v>
      </c>
      <c r="P4142" s="94">
        <v>0.98102389372959986</v>
      </c>
      <c r="Q4142" s="94">
        <v>0.97448717347628067</v>
      </c>
      <c r="R4142" s="94">
        <v>0.97323563043903139</v>
      </c>
      <c r="S4142" s="94">
        <v>0.95532577130192597</v>
      </c>
      <c r="T4142" s="94">
        <v>0.9764068372438689</v>
      </c>
      <c r="U4142" s="94">
        <v>0.97362597035206166</v>
      </c>
      <c r="V4142" s="94">
        <v>0.96701444056535768</v>
      </c>
      <c r="W4142" s="94">
        <v>0.977285423688244</v>
      </c>
      <c r="X4142" s="94">
        <v>0.9734827860479518</v>
      </c>
      <c r="Y4142" s="94">
        <v>0.95652664206850424</v>
      </c>
      <c r="Z4142" s="94">
        <v>0.9697903504876576</v>
      </c>
      <c r="AA4142" s="94">
        <v>0.9802773365673757</v>
      </c>
      <c r="AB4142" s="94">
        <v>0.98020383834852853</v>
      </c>
      <c r="AC4142" s="94">
        <v>0.96960095478100816</v>
      </c>
      <c r="AD4142" s="94">
        <v>0.99538505389809173</v>
      </c>
      <c r="AE4142" s="94">
        <v>0.95915569187104532</v>
      </c>
      <c r="AF4142" s="94">
        <v>0.9753572678123672</v>
      </c>
      <c r="AG4142" s="94">
        <v>0.98184365985999722</v>
      </c>
      <c r="AH4142" s="94">
        <v>0.96424645577829338</v>
      </c>
      <c r="AI4142" s="94">
        <v>0.98393629908318958</v>
      </c>
      <c r="AJ4142" s="94">
        <v>0.97882954204167005</v>
      </c>
      <c r="AK4142" s="94">
        <v>0.96642861217356013</v>
      </c>
    </row>
    <row r="4143" spans="1:37">
      <c r="A4143" s="94">
        <v>16</v>
      </c>
      <c r="B4143" s="94">
        <v>0.99134683529244061</v>
      </c>
      <c r="C4143" s="94">
        <v>0.97911379243370344</v>
      </c>
      <c r="D4143" s="94">
        <v>0.96258992646284613</v>
      </c>
      <c r="E4143" s="94">
        <v>0.99325566938209875</v>
      </c>
      <c r="F4143" s="94">
        <v>0.97650178800698184</v>
      </c>
      <c r="G4143" s="94">
        <v>0.97157533600167689</v>
      </c>
      <c r="H4143" s="94">
        <v>1</v>
      </c>
      <c r="I4143" s="94">
        <v>1</v>
      </c>
      <c r="J4143" s="94">
        <v>1</v>
      </c>
      <c r="K4143" s="94">
        <v>1</v>
      </c>
      <c r="L4143" s="94">
        <v>1</v>
      </c>
      <c r="M4143" s="94">
        <v>1</v>
      </c>
      <c r="N4143" s="94">
        <v>1</v>
      </c>
      <c r="O4143" s="94">
        <v>1</v>
      </c>
      <c r="P4143" s="94">
        <v>1</v>
      </c>
      <c r="Q4143" s="94">
        <v>1</v>
      </c>
      <c r="R4143" s="94">
        <v>1</v>
      </c>
      <c r="S4143" s="94">
        <v>1</v>
      </c>
      <c r="T4143" s="94">
        <v>1</v>
      </c>
      <c r="U4143" s="94">
        <v>1</v>
      </c>
      <c r="V4143" s="94">
        <v>1</v>
      </c>
      <c r="W4143" s="94">
        <v>1</v>
      </c>
      <c r="X4143" s="94">
        <v>1</v>
      </c>
      <c r="Y4143" s="94">
        <v>1</v>
      </c>
      <c r="Z4143" s="94">
        <v>0.96889401551045817</v>
      </c>
      <c r="AA4143" s="94">
        <v>1</v>
      </c>
      <c r="AB4143" s="94">
        <v>1</v>
      </c>
      <c r="AC4143" s="94">
        <v>1</v>
      </c>
      <c r="AD4143" s="94">
        <v>1</v>
      </c>
      <c r="AE4143" s="94">
        <v>1</v>
      </c>
      <c r="AF4143" s="94">
        <v>0.94009230025907375</v>
      </c>
      <c r="AG4143" s="94">
        <v>0.97180834769710622</v>
      </c>
      <c r="AH4143" s="94">
        <v>0.96065172423516021</v>
      </c>
      <c r="AI4143" s="94">
        <v>0.99282058534252382</v>
      </c>
      <c r="AJ4143" s="94">
        <v>0.97790945502965998</v>
      </c>
      <c r="AK4143" s="94">
        <v>0.964189491409155</v>
      </c>
    </row>
    <row r="4144" spans="1:37">
      <c r="A4144" s="94">
        <v>17</v>
      </c>
      <c r="B4144" s="94">
        <v>1</v>
      </c>
      <c r="C4144" s="94">
        <v>1</v>
      </c>
      <c r="D4144" s="94">
        <v>1</v>
      </c>
      <c r="E4144" s="94">
        <v>1</v>
      </c>
      <c r="F4144" s="94">
        <v>1</v>
      </c>
      <c r="G4144" s="94">
        <v>1</v>
      </c>
      <c r="H4144" s="94">
        <v>0.95470616538079767</v>
      </c>
      <c r="I4144" s="94">
        <v>0.97804650387979275</v>
      </c>
      <c r="J4144" s="94">
        <v>0.99770930002567615</v>
      </c>
      <c r="K4144" s="94">
        <v>0.9806827572386182</v>
      </c>
      <c r="L4144" s="94">
        <v>0.98422545075044998</v>
      </c>
      <c r="M4144" s="94">
        <v>0.99944095415476841</v>
      </c>
      <c r="N4144" s="94">
        <v>0.98999722098242493</v>
      </c>
      <c r="O4144" s="94">
        <v>0.97339443522845492</v>
      </c>
      <c r="P4144" s="94">
        <v>0.99781497367455629</v>
      </c>
      <c r="Q4144" s="94">
        <v>0.98874846538410133</v>
      </c>
      <c r="R4144" s="94">
        <v>0.97870765221895573</v>
      </c>
      <c r="S4144" s="94">
        <v>0.99248915091452372</v>
      </c>
      <c r="T4144" s="94">
        <v>0.97714322114874197</v>
      </c>
      <c r="U4144" s="94">
        <v>0.97975310278610572</v>
      </c>
      <c r="V4144" s="94">
        <v>0.99271402453462032</v>
      </c>
      <c r="W4144" s="94">
        <v>0.96494568886813725</v>
      </c>
      <c r="X4144" s="94">
        <v>0.97807381754787515</v>
      </c>
      <c r="Y4144" s="94">
        <v>0.98222813693696576</v>
      </c>
      <c r="Z4144" s="94">
        <v>0.94767776269794868</v>
      </c>
      <c r="AA4144" s="94">
        <v>0.97606585010192071</v>
      </c>
      <c r="AB4144" s="94">
        <v>0.97655412437041877</v>
      </c>
      <c r="AC4144" s="94">
        <v>0.96898874867759011</v>
      </c>
      <c r="AD4144" s="94">
        <v>0.95627849239283191</v>
      </c>
      <c r="AE4144" s="94">
        <v>0.98360018072538602</v>
      </c>
      <c r="AF4144" s="94">
        <v>0.9389312579658956</v>
      </c>
      <c r="AG4144" s="94">
        <v>0.98295758509802567</v>
      </c>
      <c r="AH4144" s="94">
        <v>1</v>
      </c>
      <c r="AI4144" s="94">
        <v>1</v>
      </c>
      <c r="AJ4144" s="94">
        <v>1</v>
      </c>
      <c r="AK4144" s="94">
        <v>1</v>
      </c>
    </row>
    <row r="4145" spans="1:37">
      <c r="A4145" s="94">
        <v>18</v>
      </c>
      <c r="B4145" s="94">
        <v>0.94597797581380461</v>
      </c>
      <c r="C4145" s="94">
        <v>0.97103145467382923</v>
      </c>
      <c r="D4145" s="94">
        <v>0.98874521343507726</v>
      </c>
      <c r="E4145" s="94">
        <v>0.91594140019599457</v>
      </c>
      <c r="F4145" s="94">
        <v>0.96006816541633722</v>
      </c>
      <c r="G4145" s="94">
        <v>0.98549945013843376</v>
      </c>
      <c r="H4145" s="94">
        <v>0.89416492036023931</v>
      </c>
      <c r="I4145" s="94">
        <v>0.91383048486013907</v>
      </c>
      <c r="J4145" s="94">
        <v>0.94514015580101418</v>
      </c>
      <c r="K4145" s="94">
        <v>0.92244146170664554</v>
      </c>
      <c r="L4145" s="94">
        <v>0.91915360157193116</v>
      </c>
      <c r="M4145" s="94">
        <v>0.94928415154442791</v>
      </c>
      <c r="N4145" s="94">
        <v>0.93836307443556455</v>
      </c>
      <c r="O4145" s="94">
        <v>0.91569748102265525</v>
      </c>
      <c r="P4145" s="94">
        <v>0.92530182545310069</v>
      </c>
      <c r="Q4145" s="94">
        <v>0.94323397183773616</v>
      </c>
      <c r="R4145" s="94">
        <v>0.92715321155185748</v>
      </c>
      <c r="S4145" s="94">
        <v>0.93529906875331781</v>
      </c>
      <c r="T4145" s="94">
        <v>0.92894192589446856</v>
      </c>
      <c r="U4145" s="94">
        <v>0.92602735848816953</v>
      </c>
      <c r="V4145" s="94">
        <v>0.95330931612129277</v>
      </c>
      <c r="W4145" s="94">
        <v>0.90496152297145727</v>
      </c>
      <c r="X4145" s="94">
        <v>0.92531959372960382</v>
      </c>
      <c r="Y4145" s="94">
        <v>0.93158199407134057</v>
      </c>
      <c r="Z4145" s="94">
        <v>0.90045101609344647</v>
      </c>
      <c r="AA4145" s="94">
        <v>0.9110702708349554</v>
      </c>
      <c r="AB4145" s="94">
        <v>0.91467365385507704</v>
      </c>
      <c r="AC4145" s="94">
        <v>0.90452637676156811</v>
      </c>
      <c r="AD4145" s="94">
        <v>0.88430961203425895</v>
      </c>
      <c r="AE4145" s="94">
        <v>0.91793250322996167</v>
      </c>
      <c r="AF4145" s="94">
        <v>0.89507197420924167</v>
      </c>
      <c r="AG4145" s="94">
        <v>0.95316356599713914</v>
      </c>
      <c r="AH4145" s="94">
        <v>0.98966482880822437</v>
      </c>
      <c r="AI4145" s="94">
        <v>0.9233264441200344</v>
      </c>
      <c r="AJ4145" s="94">
        <v>0.95913626509588223</v>
      </c>
      <c r="AK4145" s="94">
        <v>0.99115931664952517</v>
      </c>
    </row>
    <row r="4146" spans="1:37">
      <c r="A4146" s="94">
        <v>19</v>
      </c>
      <c r="B4146" s="94">
        <v>0.83089765430212137</v>
      </c>
      <c r="C4146" s="94">
        <v>0.90802803015282263</v>
      </c>
      <c r="D4146" s="94">
        <v>0.93266612358896772</v>
      </c>
      <c r="E4146" s="94">
        <v>0.83481462534374618</v>
      </c>
      <c r="F4146" s="94">
        <v>0.90056600779600715</v>
      </c>
      <c r="G4146" s="94">
        <v>0.93088980217898165</v>
      </c>
      <c r="H4146" s="94">
        <v>0.87557741294917313</v>
      </c>
      <c r="I4146" s="94">
        <v>0.88405193648904656</v>
      </c>
      <c r="J4146" s="94">
        <v>0.92512239138954311</v>
      </c>
      <c r="K4146" s="94">
        <v>0.90278421385644558</v>
      </c>
      <c r="L4146" s="94">
        <v>0.89629135026022022</v>
      </c>
      <c r="M4146" s="94">
        <v>0.93973416341714067</v>
      </c>
      <c r="N4146" s="94">
        <v>0.9130175920233774</v>
      </c>
      <c r="O4146" s="94">
        <v>0.89273613205624913</v>
      </c>
      <c r="P4146" s="94">
        <v>0.89528603453701006</v>
      </c>
      <c r="Q4146" s="94">
        <v>0.92209881624027368</v>
      </c>
      <c r="R4146" s="94">
        <v>0.89949027227109968</v>
      </c>
      <c r="S4146" s="94">
        <v>0.86810942320865547</v>
      </c>
      <c r="T4146" s="94">
        <v>0.91108270517040046</v>
      </c>
      <c r="U4146" s="94">
        <v>0.90510214165389258</v>
      </c>
      <c r="V4146" s="94">
        <v>0.92723431953855573</v>
      </c>
      <c r="W4146" s="94">
        <v>0.88419648618334723</v>
      </c>
      <c r="X4146" s="94">
        <v>0.90396342297311216</v>
      </c>
      <c r="Y4146" s="94">
        <v>0.91333405238644572</v>
      </c>
      <c r="Z4146" s="94">
        <v>0.8834514788941793</v>
      </c>
      <c r="AA4146" s="94">
        <v>0.88511824748451617</v>
      </c>
      <c r="AB4146" s="94">
        <v>0.88053383542847818</v>
      </c>
      <c r="AC4146" s="94">
        <v>0.87495568222107079</v>
      </c>
      <c r="AD4146" s="94">
        <v>0.85579266974709312</v>
      </c>
      <c r="AE4146" s="94">
        <v>0.88736205834100634</v>
      </c>
      <c r="AF4146" s="94">
        <v>0.80212455120248582</v>
      </c>
      <c r="AG4146" s="94">
        <v>0.89406085476173724</v>
      </c>
      <c r="AH4146" s="94">
        <v>0.91520198740571945</v>
      </c>
      <c r="AI4146" s="94">
        <v>0.81530672221248346</v>
      </c>
      <c r="AJ4146" s="94">
        <v>0.88965560121895426</v>
      </c>
      <c r="AK4146" s="94">
        <v>0.93337183530784495</v>
      </c>
    </row>
    <row r="4147" spans="1:37">
      <c r="A4147" s="94">
        <v>20</v>
      </c>
      <c r="B4147" s="94">
        <v>0.7748290033322428</v>
      </c>
      <c r="C4147" s="94">
        <v>0.89167300079406497</v>
      </c>
      <c r="D4147" s="94">
        <v>0.91748566108626639</v>
      </c>
      <c r="E4147" s="94">
        <v>0.79040500520205992</v>
      </c>
      <c r="F4147" s="94">
        <v>0.88630282728182241</v>
      </c>
      <c r="G4147" s="94">
        <v>0.92363754039520496</v>
      </c>
      <c r="H4147" s="94">
        <v>0.56176771323039643</v>
      </c>
      <c r="I4147" s="94">
        <v>0.64398212876946614</v>
      </c>
      <c r="J4147" s="94">
        <v>0.7213532894259983</v>
      </c>
      <c r="K4147" s="94">
        <v>0.60496227294527705</v>
      </c>
      <c r="L4147" s="94">
        <v>0.58835456268187014</v>
      </c>
      <c r="M4147" s="94">
        <v>0.6588028085309382</v>
      </c>
      <c r="N4147" s="94">
        <v>0.62527053315031123</v>
      </c>
      <c r="O4147" s="94">
        <v>0.57024262087444944</v>
      </c>
      <c r="P4147" s="94">
        <v>0.62006588248600347</v>
      </c>
      <c r="Q4147" s="94">
        <v>0.64263592746367726</v>
      </c>
      <c r="R4147" s="94">
        <v>0.60568099419668053</v>
      </c>
      <c r="S4147" s="94">
        <v>0.62623305003395802</v>
      </c>
      <c r="T4147" s="94">
        <v>0.64758297059135783</v>
      </c>
      <c r="U4147" s="94">
        <v>0.6311885023372874</v>
      </c>
      <c r="V4147" s="94">
        <v>0.68985878438106718</v>
      </c>
      <c r="W4147" s="94">
        <v>0.6317476527378787</v>
      </c>
      <c r="X4147" s="94">
        <v>0.62549885140637518</v>
      </c>
      <c r="Y4147" s="94">
        <v>0.67455262341107036</v>
      </c>
      <c r="Z4147" s="94">
        <v>0.62909291836835024</v>
      </c>
      <c r="AA4147" s="94">
        <v>0.6109855763916261</v>
      </c>
      <c r="AB4147" s="94">
        <v>0.62923280824758965</v>
      </c>
      <c r="AC4147" s="94">
        <v>0.6002933216210925</v>
      </c>
      <c r="AD4147" s="94">
        <v>0.56183956781712274</v>
      </c>
      <c r="AE4147" s="94">
        <v>0.62250397783332689</v>
      </c>
      <c r="AF4147" s="94">
        <v>0.76812631723632374</v>
      </c>
      <c r="AG4147" s="94">
        <v>0.88153899764316879</v>
      </c>
      <c r="AH4147" s="94">
        <v>0.89306097666201756</v>
      </c>
      <c r="AI4147" s="94">
        <v>0.74377380596380982</v>
      </c>
      <c r="AJ4147" s="94">
        <v>0.86461013044472379</v>
      </c>
      <c r="AK4147" s="94">
        <v>0.92368309659678616</v>
      </c>
    </row>
    <row r="4148" spans="1:37">
      <c r="A4148" s="94">
        <v>21</v>
      </c>
      <c r="B4148" s="94">
        <v>0.50233739034829072</v>
      </c>
      <c r="C4148" s="94">
        <v>0.59753205323676772</v>
      </c>
      <c r="D4148" s="94">
        <v>0.67199015810210971</v>
      </c>
      <c r="E4148" s="94">
        <v>0.52500604388725558</v>
      </c>
      <c r="F4148" s="94">
        <v>0.59393404146649131</v>
      </c>
      <c r="G4148" s="94">
        <v>0.6720391171617407</v>
      </c>
      <c r="H4148" s="94">
        <v>0.46344026620597245</v>
      </c>
      <c r="I4148" s="94">
        <v>0.54604632467530612</v>
      </c>
      <c r="J4148" s="94">
        <v>0.63793352965096484</v>
      </c>
      <c r="K4148" s="94">
        <v>0.54368479952084048</v>
      </c>
      <c r="L4148" s="94">
        <v>0.55013806826764267</v>
      </c>
      <c r="M4148" s="94">
        <v>0.6087974531228173</v>
      </c>
      <c r="N4148" s="94">
        <v>0.50985119624074715</v>
      </c>
      <c r="O4148" s="94">
        <v>0.50439769990122763</v>
      </c>
      <c r="P4148" s="94">
        <v>0.57582358545147672</v>
      </c>
      <c r="Q4148" s="94">
        <v>0.57889401729883294</v>
      </c>
      <c r="R4148" s="94">
        <v>0.54122948097207135</v>
      </c>
      <c r="S4148" s="94">
        <v>0.51171103756176617</v>
      </c>
      <c r="T4148" s="94">
        <v>0.59436160951268713</v>
      </c>
      <c r="U4148" s="94">
        <v>0.57462876575947042</v>
      </c>
      <c r="V4148" s="94">
        <v>0.61248099285761148</v>
      </c>
      <c r="W4148" s="94">
        <v>0.58020256786480162</v>
      </c>
      <c r="X4148" s="94">
        <v>0.57182256772216677</v>
      </c>
      <c r="Y4148" s="94">
        <v>0.60481945604296894</v>
      </c>
      <c r="Z4148" s="94">
        <v>0.58332091133502773</v>
      </c>
      <c r="AA4148" s="94">
        <v>0.54976025579062171</v>
      </c>
      <c r="AB4148" s="94">
        <v>0.55101715084728564</v>
      </c>
      <c r="AC4148" s="94">
        <v>0.54460251175464225</v>
      </c>
      <c r="AD4148" s="94">
        <v>0.52287014585926073</v>
      </c>
      <c r="AE4148" s="94">
        <v>0.57341618571779107</v>
      </c>
      <c r="AF4148" s="94">
        <v>0.50908164157843439</v>
      </c>
      <c r="AG4148" s="94">
        <v>0.59439160628019316</v>
      </c>
      <c r="AH4148" s="94">
        <v>0.65002820706722175</v>
      </c>
      <c r="AI4148" s="94">
        <v>0.48028177520737614</v>
      </c>
      <c r="AJ4148" s="94">
        <v>0.57958112362243652</v>
      </c>
      <c r="AK4148" s="94">
        <v>0.66869703785328405</v>
      </c>
    </row>
    <row r="4149" spans="1:37">
      <c r="A4149" s="94">
        <v>22</v>
      </c>
      <c r="B4149" s="94">
        <v>0.47303232039580767</v>
      </c>
      <c r="C4149" s="94">
        <v>0.56602237656459975</v>
      </c>
      <c r="D4149" s="94">
        <v>0.64171302222739413</v>
      </c>
      <c r="E4149" s="94">
        <v>0.49777401473845068</v>
      </c>
      <c r="F4149" s="94">
        <v>0.56319886952687348</v>
      </c>
      <c r="G4149" s="94">
        <v>0.63615655209478872</v>
      </c>
      <c r="H4149" s="94">
        <v>0.40326794898778445</v>
      </c>
      <c r="I4149" s="94">
        <v>0.49450752445880941</v>
      </c>
      <c r="J4149" s="94">
        <v>0.57892693617957069</v>
      </c>
      <c r="K4149" s="94">
        <v>0.45363028612216311</v>
      </c>
      <c r="L4149" s="94">
        <v>0.48970441094409489</v>
      </c>
      <c r="M4149" s="94">
        <v>0.54531035858797805</v>
      </c>
      <c r="N4149" s="94">
        <v>0.35687175254953807</v>
      </c>
      <c r="O4149" s="94">
        <v>0.42951205153440242</v>
      </c>
      <c r="P4149" s="94">
        <v>0.51040021779573896</v>
      </c>
      <c r="Q4149" s="94">
        <v>0.48075543909550134</v>
      </c>
      <c r="R4149" s="94">
        <v>0.45019600972014207</v>
      </c>
      <c r="S4149" s="94">
        <v>0.46582451900629424</v>
      </c>
      <c r="T4149" s="94">
        <v>0.52296549527550695</v>
      </c>
      <c r="U4149" s="94">
        <v>0.48000094103542179</v>
      </c>
      <c r="V4149" s="94">
        <v>0.52398228788082146</v>
      </c>
      <c r="W4149" s="94">
        <v>0.51186002684160026</v>
      </c>
      <c r="X4149" s="94">
        <v>0.50022075948800815</v>
      </c>
      <c r="Y4149" s="94">
        <v>0.52979633868997211</v>
      </c>
      <c r="Z4149" s="94">
        <v>0.51952269869799239</v>
      </c>
      <c r="AA4149" s="94">
        <v>0.48660850142317114</v>
      </c>
      <c r="AB4149" s="94">
        <v>0.48246696453272742</v>
      </c>
      <c r="AC4149" s="94">
        <v>0.48573466157091927</v>
      </c>
      <c r="AD4149" s="94">
        <v>0.45651773096257392</v>
      </c>
      <c r="AE4149" s="94">
        <v>0.49387785543328883</v>
      </c>
      <c r="AF4149" s="94">
        <v>0.48033673350382772</v>
      </c>
      <c r="AG4149" s="94">
        <v>0.56325693784883424</v>
      </c>
      <c r="AH4149" s="94">
        <v>0.62439465047299048</v>
      </c>
      <c r="AI4149" s="94">
        <v>0.4529458875128467</v>
      </c>
      <c r="AJ4149" s="94">
        <v>0.55237299734693734</v>
      </c>
      <c r="AK4149" s="94">
        <v>0.63304639651141759</v>
      </c>
    </row>
    <row r="4150" spans="1:37">
      <c r="A4150" s="94">
        <v>23</v>
      </c>
      <c r="B4150" s="94">
        <v>0.42466095532497322</v>
      </c>
      <c r="C4150" s="94">
        <v>0.5079174612377364</v>
      </c>
      <c r="D4150" s="94">
        <v>0.57547837941181368</v>
      </c>
      <c r="E4150" s="94">
        <v>0.44687261212490126</v>
      </c>
      <c r="F4150" s="94">
        <v>0.5056072485091585</v>
      </c>
      <c r="G4150" s="94">
        <v>0.56932452958771806</v>
      </c>
      <c r="H4150" s="94">
        <v>0.39035065961497623</v>
      </c>
      <c r="I4150" s="94">
        <v>0.47696780645032016</v>
      </c>
      <c r="J4150" s="94">
        <v>0.55099553186967354</v>
      </c>
      <c r="K4150" s="94">
        <v>0.42797273654559331</v>
      </c>
      <c r="L4150" s="94">
        <v>0.47652777032231303</v>
      </c>
      <c r="M4150" s="94">
        <v>0.52874785750287334</v>
      </c>
      <c r="N4150" s="94">
        <v>0.34399353246818865</v>
      </c>
      <c r="O4150" s="94">
        <v>0.41829876480841749</v>
      </c>
      <c r="P4150" s="94">
        <v>0.49324119065537381</v>
      </c>
      <c r="Q4150" s="94">
        <v>0.48472633913144647</v>
      </c>
      <c r="R4150" s="94">
        <v>0.42621813358697591</v>
      </c>
      <c r="S4150" s="94">
        <v>0.42998770161917899</v>
      </c>
      <c r="T4150" s="94">
        <v>0.50289712283681931</v>
      </c>
      <c r="U4150" s="94">
        <v>0.45479818600302935</v>
      </c>
      <c r="V4150" s="94">
        <v>0.48780227302346496</v>
      </c>
      <c r="W4150" s="94">
        <v>0.48000560610719245</v>
      </c>
      <c r="X4150" s="94">
        <v>0.47915944123050558</v>
      </c>
      <c r="Y4150" s="94">
        <v>0.50684422471217816</v>
      </c>
      <c r="Z4150" s="94">
        <v>0.49451428946039611</v>
      </c>
      <c r="AA4150" s="94">
        <v>0.45993792497924918</v>
      </c>
      <c r="AB4150" s="94">
        <v>0.44702812493349647</v>
      </c>
      <c r="AC4150" s="94">
        <v>0.40698028932437119</v>
      </c>
      <c r="AD4150" s="94">
        <v>0.43138569636629392</v>
      </c>
      <c r="AE4150" s="94">
        <v>0.45955033331801881</v>
      </c>
      <c r="AF4150" s="94">
        <v>0.43115019201452814</v>
      </c>
      <c r="AG4150" s="94">
        <v>0.50564126184278413</v>
      </c>
      <c r="AH4150" s="94">
        <v>0.56070179946460641</v>
      </c>
      <c r="AI4150" s="94">
        <v>0.40662808117977906</v>
      </c>
      <c r="AJ4150" s="94">
        <v>0.50151741065736832</v>
      </c>
      <c r="AK4150" s="94">
        <v>0.57311625335800787</v>
      </c>
    </row>
    <row r="4151" spans="1:37">
      <c r="A4151" s="94">
        <v>24</v>
      </c>
      <c r="B4151" s="94">
        <v>0.41561497775940776</v>
      </c>
      <c r="C4151" s="94">
        <v>0.50131747209749755</v>
      </c>
      <c r="D4151" s="94">
        <v>0.56407175275556487</v>
      </c>
      <c r="E4151" s="94">
        <v>0.43735348969733068</v>
      </c>
      <c r="F4151" s="94">
        <v>0.49483698161824285</v>
      </c>
      <c r="G4151" s="94">
        <v>0.55243429228793062</v>
      </c>
      <c r="H4151" s="94">
        <v>0.38913984434714471</v>
      </c>
      <c r="I4151" s="94">
        <v>0.46560275571068388</v>
      </c>
      <c r="J4151" s="94">
        <v>0.57239882209421045</v>
      </c>
      <c r="K4151" s="94">
        <v>0.34139393079658009</v>
      </c>
      <c r="L4151" s="94">
        <v>0.45640105898111627</v>
      </c>
      <c r="M4151" s="94">
        <v>0.5488457292556731</v>
      </c>
      <c r="N4151" s="94">
        <v>0.34020480517402546</v>
      </c>
      <c r="O4151" s="94">
        <v>0.40656654261718878</v>
      </c>
      <c r="P4151" s="94">
        <v>0.50947273710662278</v>
      </c>
      <c r="Q4151" s="94">
        <v>0.3399271893129957</v>
      </c>
      <c r="R4151" s="94">
        <v>0.37774815328586547</v>
      </c>
      <c r="S4151" s="94">
        <v>0.42926550860918</v>
      </c>
      <c r="T4151" s="94">
        <v>0.3326467777895743</v>
      </c>
      <c r="U4151" s="94">
        <v>0.35069922681481652</v>
      </c>
      <c r="V4151" s="94">
        <v>0.40659590943484586</v>
      </c>
      <c r="W4151" s="94">
        <v>0.29868268291597888</v>
      </c>
      <c r="X4151" s="94">
        <v>0.33775739723591131</v>
      </c>
      <c r="Y4151" s="94">
        <v>0.39408048475021834</v>
      </c>
      <c r="Z4151" s="94">
        <v>0.31756246834341523</v>
      </c>
      <c r="AA4151" s="94">
        <v>0.34839967084218276</v>
      </c>
      <c r="AB4151" s="94">
        <v>0.4006970093731172</v>
      </c>
      <c r="AC4151" s="94">
        <v>0.3291894089972317</v>
      </c>
      <c r="AD4151" s="94">
        <v>0.40777252970448929</v>
      </c>
      <c r="AE4151" s="94">
        <v>0.46812366379721504</v>
      </c>
      <c r="AF4151" s="94">
        <v>0.42196598302275012</v>
      </c>
      <c r="AG4151" s="94">
        <v>0.49485743955489875</v>
      </c>
      <c r="AH4151" s="94">
        <v>0.54463977741327296</v>
      </c>
      <c r="AI4151" s="94">
        <v>0.39796623352518051</v>
      </c>
      <c r="AJ4151" s="94">
        <v>0.49274573728857979</v>
      </c>
      <c r="AK4151" s="94">
        <v>0.5624156749225574</v>
      </c>
    </row>
    <row r="4161" spans="1:50">
      <c r="A4161" s="94" t="s">
        <v>209</v>
      </c>
      <c r="B4161" s="95"/>
      <c r="C4161" s="95"/>
      <c r="D4161" s="95">
        <v>2015</v>
      </c>
      <c r="E4161" s="95"/>
      <c r="F4161" s="94" t="s">
        <v>0</v>
      </c>
      <c r="G4161" s="166">
        <v>3896129.9299999662</v>
      </c>
      <c r="H4161" s="95" t="s">
        <v>102</v>
      </c>
      <c r="I4161" s="95"/>
      <c r="J4161" s="95"/>
      <c r="K4161" s="96" t="s">
        <v>1</v>
      </c>
      <c r="L4161" s="95" t="s">
        <v>103</v>
      </c>
      <c r="M4161" s="95"/>
      <c r="N4161" s="95"/>
      <c r="O4161" s="95"/>
      <c r="P4161" s="95"/>
      <c r="Q4161" s="95"/>
      <c r="R4161" s="95"/>
      <c r="S4161" s="95"/>
      <c r="T4161" s="97"/>
      <c r="U4161" s="95"/>
      <c r="V4161" s="95"/>
      <c r="W4161" s="95"/>
      <c r="X4161" s="95"/>
      <c r="Y4161" s="95"/>
      <c r="Z4161" s="95"/>
      <c r="AA4161" s="95"/>
      <c r="AB4161" s="95"/>
      <c r="AC4161" s="96"/>
      <c r="AD4161" s="95"/>
      <c r="AE4161" s="95"/>
      <c r="AF4161" s="95"/>
      <c r="AG4161" s="95"/>
      <c r="AH4161" s="95"/>
      <c r="AI4161" s="95"/>
      <c r="AJ4161" s="95"/>
      <c r="AK4161" s="95"/>
    </row>
    <row r="4162" spans="1:50">
      <c r="A4162" s="96">
        <v>1105</v>
      </c>
      <c r="B4162" s="94" t="s">
        <v>104</v>
      </c>
      <c r="C4162" s="95"/>
      <c r="D4162" s="95"/>
      <c r="E4162" s="95"/>
      <c r="F4162" s="95" t="s">
        <v>3</v>
      </c>
      <c r="G4162" s="95">
        <v>0</v>
      </c>
      <c r="H4162" s="95" t="s">
        <v>102</v>
      </c>
      <c r="I4162" s="95"/>
      <c r="J4162" s="95"/>
      <c r="K4162" s="96" t="s">
        <v>4</v>
      </c>
      <c r="L4162" s="95" t="s">
        <v>103</v>
      </c>
      <c r="M4162" s="95"/>
      <c r="N4162" s="95" t="s">
        <v>105</v>
      </c>
      <c r="O4162" s="95"/>
      <c r="P4162" s="95"/>
      <c r="Q4162" s="95"/>
      <c r="R4162" s="95"/>
      <c r="S4162" s="95"/>
      <c r="T4162" s="96"/>
      <c r="U4162" s="95"/>
      <c r="V4162" s="95"/>
      <c r="W4162" s="95"/>
      <c r="X4162" s="95"/>
      <c r="Y4162" s="95"/>
      <c r="Z4162" s="95"/>
      <c r="AA4162" s="95"/>
      <c r="AB4162" s="95"/>
      <c r="AC4162" s="96"/>
      <c r="AD4162" s="95"/>
      <c r="AE4162" s="95"/>
      <c r="AF4162" s="95"/>
      <c r="AG4162" s="95"/>
      <c r="AH4162" s="95"/>
      <c r="AI4162" s="95"/>
      <c r="AJ4162" s="95"/>
      <c r="AK4162" s="95"/>
    </row>
    <row r="4163" spans="1:50">
      <c r="A4163" s="94"/>
      <c r="B4163" s="94">
        <v>1</v>
      </c>
      <c r="C4163" s="94" t="s">
        <v>5</v>
      </c>
      <c r="D4163" s="94" t="s">
        <v>6</v>
      </c>
      <c r="E4163" s="94">
        <v>2</v>
      </c>
      <c r="F4163" s="94" t="s">
        <v>7</v>
      </c>
      <c r="G4163" s="94" t="s">
        <v>8</v>
      </c>
      <c r="H4163" s="94">
        <v>3</v>
      </c>
      <c r="I4163" s="94" t="s">
        <v>9</v>
      </c>
      <c r="J4163" s="94" t="s">
        <v>10</v>
      </c>
      <c r="K4163" s="94">
        <v>4</v>
      </c>
      <c r="L4163" s="94" t="s">
        <v>11</v>
      </c>
      <c r="M4163" s="94" t="s">
        <v>12</v>
      </c>
      <c r="N4163" s="94">
        <v>5</v>
      </c>
      <c r="O4163" s="94" t="s">
        <v>13</v>
      </c>
      <c r="P4163" s="94" t="s">
        <v>13</v>
      </c>
      <c r="Q4163" s="94">
        <v>6</v>
      </c>
      <c r="R4163" s="94" t="s">
        <v>14</v>
      </c>
      <c r="S4163" s="94" t="s">
        <v>87</v>
      </c>
      <c r="T4163" s="94">
        <v>7</v>
      </c>
      <c r="U4163" s="94" t="s">
        <v>15</v>
      </c>
      <c r="V4163" s="94" t="s">
        <v>88</v>
      </c>
      <c r="W4163" s="94">
        <v>8</v>
      </c>
      <c r="X4163" s="94" t="s">
        <v>89</v>
      </c>
      <c r="Y4163" s="94" t="s">
        <v>90</v>
      </c>
      <c r="Z4163" s="94">
        <v>9</v>
      </c>
      <c r="AA4163" s="94" t="s">
        <v>91</v>
      </c>
      <c r="AB4163" s="94" t="s">
        <v>92</v>
      </c>
      <c r="AC4163" s="94">
        <v>10</v>
      </c>
      <c r="AD4163" s="94" t="s">
        <v>93</v>
      </c>
      <c r="AE4163" s="94" t="s">
        <v>94</v>
      </c>
      <c r="AF4163" s="94">
        <v>11</v>
      </c>
      <c r="AG4163" s="94" t="s">
        <v>95</v>
      </c>
      <c r="AH4163" s="94" t="s">
        <v>96</v>
      </c>
      <c r="AI4163" s="94">
        <v>12</v>
      </c>
      <c r="AJ4163" s="94" t="s">
        <v>97</v>
      </c>
      <c r="AK4163" s="94" t="s">
        <v>98</v>
      </c>
    </row>
    <row r="4164" spans="1:50">
      <c r="A4164" s="96"/>
      <c r="B4164" s="94">
        <v>31</v>
      </c>
      <c r="C4164" s="95"/>
      <c r="D4164" s="95"/>
      <c r="E4164" s="94">
        <v>28</v>
      </c>
      <c r="F4164" s="95"/>
      <c r="G4164" s="95"/>
      <c r="H4164" s="94">
        <v>31</v>
      </c>
      <c r="I4164" s="95"/>
      <c r="J4164" s="95"/>
      <c r="K4164" s="94">
        <v>30</v>
      </c>
      <c r="L4164" s="95"/>
      <c r="M4164" s="95"/>
      <c r="N4164" s="94">
        <v>31</v>
      </c>
      <c r="O4164" s="95"/>
      <c r="P4164" s="95"/>
      <c r="Q4164" s="94">
        <v>30</v>
      </c>
      <c r="R4164" s="95"/>
      <c r="S4164" s="95"/>
      <c r="T4164" s="94">
        <v>31</v>
      </c>
      <c r="U4164" s="95"/>
      <c r="V4164" s="95"/>
      <c r="W4164" s="94">
        <v>31</v>
      </c>
      <c r="X4164" s="95"/>
      <c r="Y4164" s="95"/>
      <c r="Z4164" s="94">
        <v>30</v>
      </c>
      <c r="AA4164" s="95"/>
      <c r="AB4164" s="95"/>
      <c r="AC4164" s="94">
        <v>31</v>
      </c>
      <c r="AD4164" s="95"/>
      <c r="AE4164" s="95"/>
      <c r="AF4164" s="94">
        <v>30</v>
      </c>
      <c r="AG4164" s="95"/>
      <c r="AH4164" s="95"/>
      <c r="AI4164" s="94">
        <v>31</v>
      </c>
      <c r="AJ4164" s="95"/>
      <c r="AK4164" s="95"/>
    </row>
    <row r="4165" spans="1:50">
      <c r="A4165" s="94" t="s">
        <v>16</v>
      </c>
      <c r="B4165" s="94" t="s">
        <v>17</v>
      </c>
      <c r="C4165" s="94" t="s">
        <v>18</v>
      </c>
      <c r="D4165" s="94" t="s">
        <v>19</v>
      </c>
      <c r="E4165" s="94" t="s">
        <v>17</v>
      </c>
      <c r="F4165" s="94" t="s">
        <v>18</v>
      </c>
      <c r="G4165" s="94" t="s">
        <v>19</v>
      </c>
      <c r="H4165" s="94" t="s">
        <v>17</v>
      </c>
      <c r="I4165" s="94" t="s">
        <v>18</v>
      </c>
      <c r="J4165" s="94" t="s">
        <v>19</v>
      </c>
      <c r="K4165" s="94" t="s">
        <v>17</v>
      </c>
      <c r="L4165" s="94" t="s">
        <v>18</v>
      </c>
      <c r="M4165" s="94" t="s">
        <v>19</v>
      </c>
      <c r="N4165" s="94" t="s">
        <v>17</v>
      </c>
      <c r="O4165" s="94" t="s">
        <v>18</v>
      </c>
      <c r="P4165" s="94" t="s">
        <v>19</v>
      </c>
      <c r="Q4165" s="94" t="s">
        <v>17</v>
      </c>
      <c r="R4165" s="94" t="s">
        <v>18</v>
      </c>
      <c r="S4165" s="94" t="s">
        <v>19</v>
      </c>
      <c r="T4165" s="94" t="s">
        <v>17</v>
      </c>
      <c r="U4165" s="94" t="s">
        <v>18</v>
      </c>
      <c r="V4165" s="94" t="s">
        <v>19</v>
      </c>
      <c r="W4165" s="94" t="s">
        <v>17</v>
      </c>
      <c r="X4165" s="94" t="s">
        <v>18</v>
      </c>
      <c r="Y4165" s="94" t="s">
        <v>19</v>
      </c>
      <c r="Z4165" s="94" t="s">
        <v>17</v>
      </c>
      <c r="AA4165" s="94" t="s">
        <v>18</v>
      </c>
      <c r="AB4165" s="94" t="s">
        <v>19</v>
      </c>
      <c r="AC4165" s="94" t="s">
        <v>17</v>
      </c>
      <c r="AD4165" s="94" t="s">
        <v>18</v>
      </c>
      <c r="AE4165" s="94" t="s">
        <v>19</v>
      </c>
      <c r="AF4165" s="94" t="s">
        <v>17</v>
      </c>
      <c r="AG4165" s="94" t="s">
        <v>18</v>
      </c>
      <c r="AH4165" s="94" t="s">
        <v>19</v>
      </c>
      <c r="AI4165" s="94" t="s">
        <v>17</v>
      </c>
      <c r="AJ4165" s="94" t="s">
        <v>18</v>
      </c>
      <c r="AK4165" s="94" t="s">
        <v>19</v>
      </c>
    </row>
    <row r="4166" spans="1:50">
      <c r="A4166" s="96"/>
      <c r="B4166" s="134">
        <v>7.5557217098323651E-2</v>
      </c>
      <c r="C4166" s="167">
        <v>1.0697975821686405</v>
      </c>
      <c r="D4166" s="167">
        <v>0.87059957034843427</v>
      </c>
      <c r="E4166" s="134">
        <v>6.7417080890009307E-2</v>
      </c>
      <c r="F4166" s="167">
        <v>1.0333094872439703</v>
      </c>
      <c r="G4166" s="167">
        <v>0.8649419494889512</v>
      </c>
      <c r="H4166" s="134">
        <v>7.7785271564608502E-2</v>
      </c>
      <c r="I4166" s="167">
        <v>1.0973757133874145</v>
      </c>
      <c r="J4166" s="167">
        <v>0.85667202775935525</v>
      </c>
      <c r="K4166" s="134">
        <v>7.592817248845142E-2</v>
      </c>
      <c r="L4166" s="167">
        <v>1.1611877794136194</v>
      </c>
      <c r="M4166" s="167">
        <v>0.87231660299780189</v>
      </c>
      <c r="N4166" s="134">
        <v>8.399930611634919E-2</v>
      </c>
      <c r="O4166" s="167">
        <v>1.2405477326396313</v>
      </c>
      <c r="P4166" s="167">
        <v>0.80590067711876567</v>
      </c>
      <c r="Q4166" s="134">
        <v>8.7929359881010569E-2</v>
      </c>
      <c r="R4166" s="167">
        <v>1.1357849990802769</v>
      </c>
      <c r="S4166" s="167">
        <v>0.86274814377724918</v>
      </c>
      <c r="T4166" s="134">
        <v>9.9566379095499258E-2</v>
      </c>
      <c r="U4166" s="167">
        <v>1.1300775735223927</v>
      </c>
      <c r="V4166" s="167">
        <v>0.86526394955740815</v>
      </c>
      <c r="W4166" s="134">
        <v>0.10425226397856602</v>
      </c>
      <c r="X4166" s="167">
        <v>1.0960506770135146</v>
      </c>
      <c r="Y4166" s="167">
        <v>0.82565745079166386</v>
      </c>
      <c r="Z4166" s="134">
        <v>9.610906359722618E-2</v>
      </c>
      <c r="AA4166" s="167">
        <v>1.2372477348374835</v>
      </c>
      <c r="AB4166" s="167">
        <v>0.82966522876002602</v>
      </c>
      <c r="AC4166" s="134">
        <v>8.1861036158691974E-2</v>
      </c>
      <c r="AD4166" s="167">
        <v>1.2104714439405651</v>
      </c>
      <c r="AE4166" s="167">
        <v>0.84544590206672732</v>
      </c>
      <c r="AF4166" s="134">
        <v>7.2918777595996159E-2</v>
      </c>
      <c r="AG4166" s="167">
        <v>1.0597295723140276</v>
      </c>
      <c r="AH4166" s="167">
        <v>0.87903022734808189</v>
      </c>
      <c r="AI4166" s="134">
        <v>7.6676071535267704E-2</v>
      </c>
      <c r="AJ4166" s="167">
        <v>1.0829330219066644</v>
      </c>
      <c r="AK4166" s="167">
        <v>0.84892227784382579</v>
      </c>
      <c r="AM4166" t="str">
        <f>A4161</f>
        <v>PreNResSpltPkgAC-65to-PEYes-cDXGF-Hsp1985-CZ09</v>
      </c>
      <c r="AN4166" s="93">
        <f>1/($T4166*(1/$T4164)*(1/(5/7+2/7*$V4166))*$T4176/SUM($T4168:$T4191))</f>
        <v>6108.3620577517204</v>
      </c>
      <c r="AO4166" s="93">
        <f>1/(T4166*(1/T4164)*(1/(5/7+2/7*V4166)))</f>
        <v>299.36434189932413</v>
      </c>
      <c r="AP4166" s="93"/>
      <c r="AR4166" s="217">
        <f>CHOOSE($AV$3,C4166,F4166,I4166,L4166,O4166,R4166,U4166,X4166,AA4166,AD4166,AG4166,AJ4166)</f>
        <v>1.1300775735223927</v>
      </c>
      <c r="AS4166" s="92"/>
      <c r="AT4166" s="92"/>
      <c r="AV4166" s="151">
        <f>AN4166/AR4166</f>
        <v>5405.2590732442159</v>
      </c>
      <c r="AW4166" s="152">
        <f>AO4166/AR4166</f>
        <v>264.90601080262229</v>
      </c>
      <c r="AX4166" s="93"/>
    </row>
    <row r="4167" spans="1:50">
      <c r="A4167" s="94" t="s">
        <v>20</v>
      </c>
      <c r="B4167" s="94" t="s">
        <v>21</v>
      </c>
      <c r="C4167" s="94" t="s">
        <v>22</v>
      </c>
      <c r="D4167" s="94" t="s">
        <v>23</v>
      </c>
      <c r="E4167" s="94" t="s">
        <v>21</v>
      </c>
      <c r="F4167" s="94" t="s">
        <v>22</v>
      </c>
      <c r="G4167" s="94" t="s">
        <v>23</v>
      </c>
      <c r="H4167" s="94" t="s">
        <v>21</v>
      </c>
      <c r="I4167" s="94" t="s">
        <v>22</v>
      </c>
      <c r="J4167" s="94" t="s">
        <v>23</v>
      </c>
      <c r="K4167" s="94" t="s">
        <v>21</v>
      </c>
      <c r="L4167" s="94" t="s">
        <v>22</v>
      </c>
      <c r="M4167" s="94" t="s">
        <v>23</v>
      </c>
      <c r="N4167" s="94" t="s">
        <v>21</v>
      </c>
      <c r="O4167" s="94" t="s">
        <v>22</v>
      </c>
      <c r="P4167" s="94" t="s">
        <v>23</v>
      </c>
      <c r="Q4167" s="94" t="s">
        <v>21</v>
      </c>
      <c r="R4167" s="94" t="s">
        <v>22</v>
      </c>
      <c r="S4167" s="94" t="s">
        <v>23</v>
      </c>
      <c r="T4167" s="94" t="s">
        <v>21</v>
      </c>
      <c r="U4167" s="94" t="s">
        <v>22</v>
      </c>
      <c r="V4167" s="94" t="s">
        <v>23</v>
      </c>
      <c r="W4167" s="94" t="s">
        <v>21</v>
      </c>
      <c r="X4167" s="94" t="s">
        <v>22</v>
      </c>
      <c r="Y4167" s="94" t="s">
        <v>23</v>
      </c>
      <c r="Z4167" s="94" t="s">
        <v>21</v>
      </c>
      <c r="AA4167" s="94" t="s">
        <v>22</v>
      </c>
      <c r="AB4167" s="94" t="s">
        <v>23</v>
      </c>
      <c r="AC4167" s="94" t="s">
        <v>21</v>
      </c>
      <c r="AD4167" s="94" t="s">
        <v>22</v>
      </c>
      <c r="AE4167" s="94" t="s">
        <v>23</v>
      </c>
      <c r="AF4167" s="94" t="s">
        <v>21</v>
      </c>
      <c r="AG4167" s="94" t="s">
        <v>22</v>
      </c>
      <c r="AH4167" s="94" t="s">
        <v>23</v>
      </c>
      <c r="AI4167" s="94" t="s">
        <v>21</v>
      </c>
      <c r="AJ4167" s="94" t="s">
        <v>22</v>
      </c>
      <c r="AK4167" s="94" t="s">
        <v>23</v>
      </c>
    </row>
    <row r="4168" spans="1:50">
      <c r="A4168" s="94">
        <v>1</v>
      </c>
      <c r="B4168" s="94">
        <v>0.42664056440599896</v>
      </c>
      <c r="C4168" s="94">
        <v>0.5167835860167832</v>
      </c>
      <c r="D4168" s="94">
        <v>0.55676696940110004</v>
      </c>
      <c r="E4168" s="94">
        <v>0.43939399696357978</v>
      </c>
      <c r="F4168" s="94">
        <v>0.51070797668169832</v>
      </c>
      <c r="G4168" s="94">
        <v>0.54519343222325567</v>
      </c>
      <c r="H4168" s="94">
        <v>0.38730327972295414</v>
      </c>
      <c r="I4168" s="94">
        <v>0.46848320739360705</v>
      </c>
      <c r="J4168" s="94">
        <v>0.51209657598656355</v>
      </c>
      <c r="K4168" s="94">
        <v>0.36343468027825343</v>
      </c>
      <c r="L4168" s="94">
        <v>0.46550065321625878</v>
      </c>
      <c r="M4168" s="94">
        <v>0.49437133047907572</v>
      </c>
      <c r="N4168" s="94">
        <v>0.31243334575162662</v>
      </c>
      <c r="O4168" s="94">
        <v>0.39933311454236986</v>
      </c>
      <c r="P4168" s="94">
        <v>0.46957446547612813</v>
      </c>
      <c r="Q4168" s="94">
        <v>0.34040912174841348</v>
      </c>
      <c r="R4168" s="94">
        <v>0.36658287950150731</v>
      </c>
      <c r="S4168" s="94">
        <v>0.39287465712453457</v>
      </c>
      <c r="T4168" s="94">
        <v>0.32418618851299558</v>
      </c>
      <c r="U4168" s="94">
        <v>0.34447504520867206</v>
      </c>
      <c r="V4168" s="94">
        <v>0.37525314409635041</v>
      </c>
      <c r="W4168" s="94">
        <v>0.3341901972995534</v>
      </c>
      <c r="X4168" s="94">
        <v>0.34205699736136497</v>
      </c>
      <c r="Y4168" s="94">
        <v>0.37165472895206331</v>
      </c>
      <c r="Z4168" s="94">
        <v>0.34828116301755352</v>
      </c>
      <c r="AA4168" s="94">
        <v>0.35607367307514126</v>
      </c>
      <c r="AB4168" s="94">
        <v>0.37733003470887938</v>
      </c>
      <c r="AC4168" s="94">
        <v>0.32817326637888666</v>
      </c>
      <c r="AD4168" s="94">
        <v>0.40789269145505763</v>
      </c>
      <c r="AE4168" s="94">
        <v>0.46028906870486563</v>
      </c>
      <c r="AF4168" s="94">
        <v>0.42982529732163627</v>
      </c>
      <c r="AG4168" s="94">
        <v>0.50315193885222076</v>
      </c>
      <c r="AH4168" s="94">
        <v>0.52796730942244252</v>
      </c>
      <c r="AI4168" s="94">
        <v>0.39797975725818863</v>
      </c>
      <c r="AJ4168" s="94">
        <v>0.49625099896080799</v>
      </c>
      <c r="AK4168" s="94">
        <v>0.56195534696542127</v>
      </c>
    </row>
    <row r="4169" spans="1:50">
      <c r="A4169" s="94">
        <v>2</v>
      </c>
      <c r="B4169" s="94">
        <v>0.42543293435186014</v>
      </c>
      <c r="C4169" s="94">
        <v>0.52416546278186027</v>
      </c>
      <c r="D4169" s="94">
        <v>0.56235169168222887</v>
      </c>
      <c r="E4169" s="94">
        <v>0.45166506450357469</v>
      </c>
      <c r="F4169" s="94">
        <v>0.51656549764109405</v>
      </c>
      <c r="G4169" s="94">
        <v>0.55143172822661857</v>
      </c>
      <c r="H4169" s="94">
        <v>0.38482293795498723</v>
      </c>
      <c r="I4169" s="94">
        <v>0.46591966858372791</v>
      </c>
      <c r="J4169" s="94">
        <v>0.51751882258738058</v>
      </c>
      <c r="K4169" s="94">
        <v>0.36110719619893794</v>
      </c>
      <c r="L4169" s="94">
        <v>0.46450002428485743</v>
      </c>
      <c r="M4169" s="94">
        <v>0.50065402710409412</v>
      </c>
      <c r="N4169" s="94">
        <v>0.34743863293406646</v>
      </c>
      <c r="O4169" s="94">
        <v>0.41039862211752848</v>
      </c>
      <c r="P4169" s="94">
        <v>0.47210306877901159</v>
      </c>
      <c r="Q4169" s="94">
        <v>0.39853380207138556</v>
      </c>
      <c r="R4169" s="94">
        <v>0.38570729688536504</v>
      </c>
      <c r="S4169" s="94">
        <v>0.39946461229798969</v>
      </c>
      <c r="T4169" s="94">
        <v>0.41478950146045279</v>
      </c>
      <c r="U4169" s="94">
        <v>0.38895122098745116</v>
      </c>
      <c r="V4169" s="94">
        <v>0.42008540163892272</v>
      </c>
      <c r="W4169" s="94">
        <v>0.43326730180603951</v>
      </c>
      <c r="X4169" s="94">
        <v>0.41440316351713691</v>
      </c>
      <c r="Y4169" s="94">
        <v>0.43574004651991027</v>
      </c>
      <c r="Z4169" s="94">
        <v>0.44626942661171282</v>
      </c>
      <c r="AA4169" s="94">
        <v>0.40180355053911426</v>
      </c>
      <c r="AB4169" s="94">
        <v>0.42841829656912001</v>
      </c>
      <c r="AC4169" s="94">
        <v>0.32795253296671811</v>
      </c>
      <c r="AD4169" s="94">
        <v>0.40718057256047879</v>
      </c>
      <c r="AE4169" s="94">
        <v>0.45988882551067023</v>
      </c>
      <c r="AF4169" s="94">
        <v>0.42857165613381526</v>
      </c>
      <c r="AG4169" s="94">
        <v>0.50407287571850745</v>
      </c>
      <c r="AH4169" s="94">
        <v>0.54409024383367122</v>
      </c>
      <c r="AI4169" s="94">
        <v>0.39681899771535389</v>
      </c>
      <c r="AJ4169" s="94">
        <v>0.49686421369009087</v>
      </c>
      <c r="AK4169" s="94">
        <v>0.56208034479871072</v>
      </c>
    </row>
    <row r="4170" spans="1:50">
      <c r="A4170" s="94">
        <v>3</v>
      </c>
      <c r="B4170" s="94">
        <v>0.43555565553809839</v>
      </c>
      <c r="C4170" s="94">
        <v>0.52333252045697376</v>
      </c>
      <c r="D4170" s="94">
        <v>0.56193259156036868</v>
      </c>
      <c r="E4170" s="94">
        <v>0.46241195114153444</v>
      </c>
      <c r="F4170" s="94">
        <v>0.52312537002184745</v>
      </c>
      <c r="G4170" s="94">
        <v>0.56324044724966338</v>
      </c>
      <c r="H4170" s="94">
        <v>0.38368425522807964</v>
      </c>
      <c r="I4170" s="94">
        <v>0.47192234552615037</v>
      </c>
      <c r="J4170" s="94">
        <v>0.52881880655447333</v>
      </c>
      <c r="K4170" s="94">
        <v>0.36003868783751108</v>
      </c>
      <c r="L4170" s="94">
        <v>0.47280931251579666</v>
      </c>
      <c r="M4170" s="94">
        <v>0.50676744612569979</v>
      </c>
      <c r="N4170" s="94">
        <v>0.35373132081719905</v>
      </c>
      <c r="O4170" s="94">
        <v>0.41290897603915028</v>
      </c>
      <c r="P4170" s="94">
        <v>0.48245754473154689</v>
      </c>
      <c r="Q4170" s="94">
        <v>0.40958743323765651</v>
      </c>
      <c r="R4170" s="94">
        <v>0.37887184754927128</v>
      </c>
      <c r="S4170" s="94">
        <v>0.39150545057972735</v>
      </c>
      <c r="T4170" s="94">
        <v>0.43023977104518862</v>
      </c>
      <c r="U4170" s="94">
        <v>0.39586680527456164</v>
      </c>
      <c r="V4170" s="94">
        <v>0.41936318558528807</v>
      </c>
      <c r="W4170" s="94">
        <v>0.45676517657728483</v>
      </c>
      <c r="X4170" s="94">
        <v>0.41490585549383735</v>
      </c>
      <c r="Y4170" s="94">
        <v>0.44279574639213609</v>
      </c>
      <c r="Z4170" s="94">
        <v>0.46013895060120563</v>
      </c>
      <c r="AA4170" s="94">
        <v>0.40002349496963069</v>
      </c>
      <c r="AB4170" s="94">
        <v>0.41743855902737781</v>
      </c>
      <c r="AC4170" s="94">
        <v>0.32790863018860722</v>
      </c>
      <c r="AD4170" s="94">
        <v>0.40595711783217953</v>
      </c>
      <c r="AE4170" s="94">
        <v>0.45980426708936145</v>
      </c>
      <c r="AF4170" s="94">
        <v>0.43908450741618243</v>
      </c>
      <c r="AG4170" s="94">
        <v>0.51484252908710693</v>
      </c>
      <c r="AH4170" s="94">
        <v>0.54368077858631325</v>
      </c>
      <c r="AI4170" s="94">
        <v>0.39427771602246398</v>
      </c>
      <c r="AJ4170" s="94">
        <v>0.49983225641039614</v>
      </c>
      <c r="AK4170" s="94">
        <v>0.56776017798519618</v>
      </c>
    </row>
    <row r="4171" spans="1:50">
      <c r="A4171" s="94">
        <v>4</v>
      </c>
      <c r="B4171" s="94">
        <v>0.4343424014659259</v>
      </c>
      <c r="C4171" s="94">
        <v>0.52194437100086533</v>
      </c>
      <c r="D4171" s="94">
        <v>0.56730175165049357</v>
      </c>
      <c r="E4171" s="94">
        <v>0.46112388800744286</v>
      </c>
      <c r="F4171" s="94">
        <v>0.51921719670520183</v>
      </c>
      <c r="G4171" s="94">
        <v>0.56315133223277924</v>
      </c>
      <c r="H4171" s="94">
        <v>0.39565841821470094</v>
      </c>
      <c r="I4171" s="94">
        <v>0.47546362405545195</v>
      </c>
      <c r="J4171" s="94">
        <v>0.52936364976963612</v>
      </c>
      <c r="K4171" s="94">
        <v>0.36003193367593439</v>
      </c>
      <c r="L4171" s="94">
        <v>0.47666379888796989</v>
      </c>
      <c r="M4171" s="94">
        <v>0.51363365854310761</v>
      </c>
      <c r="N4171" s="94">
        <v>0.33943033901940639</v>
      </c>
      <c r="O4171" s="94">
        <v>0.4003224590101902</v>
      </c>
      <c r="P4171" s="94">
        <v>0.47377521802964445</v>
      </c>
      <c r="Q4171" s="94">
        <v>0.39563958507441632</v>
      </c>
      <c r="R4171" s="94">
        <v>0.37549211325887449</v>
      </c>
      <c r="S4171" s="94">
        <v>0.40794451160741863</v>
      </c>
      <c r="T4171" s="94">
        <v>0.41611521789597761</v>
      </c>
      <c r="U4171" s="94">
        <v>0.38193399844772713</v>
      </c>
      <c r="V4171" s="94">
        <v>0.42351289818915372</v>
      </c>
      <c r="W4171" s="94">
        <v>0.44540436765058794</v>
      </c>
      <c r="X4171" s="94">
        <v>0.39816254276224539</v>
      </c>
      <c r="Y4171" s="94">
        <v>0.42136965098089002</v>
      </c>
      <c r="Z4171" s="94">
        <v>0.443798891050948</v>
      </c>
      <c r="AA4171" s="94">
        <v>0.37992447743095331</v>
      </c>
      <c r="AB4171" s="94">
        <v>0.41348922366567403</v>
      </c>
      <c r="AC4171" s="94">
        <v>0.32533462656825402</v>
      </c>
      <c r="AD4171" s="94">
        <v>0.4046761482043375</v>
      </c>
      <c r="AE4171" s="94">
        <v>0.46046570185159985</v>
      </c>
      <c r="AF4171" s="94">
        <v>0.45108197570877723</v>
      </c>
      <c r="AG4171" s="94">
        <v>0.51805371110603293</v>
      </c>
      <c r="AH4171" s="94">
        <v>0.54892671832293971</v>
      </c>
      <c r="AI4171" s="94">
        <v>0.39311105681232128</v>
      </c>
      <c r="AJ4171" s="94">
        <v>0.50043921384652301</v>
      </c>
      <c r="AK4171" s="94">
        <v>0.56767131233809187</v>
      </c>
    </row>
    <row r="4172" spans="1:50">
      <c r="A4172" s="94">
        <v>5</v>
      </c>
      <c r="B4172" s="94">
        <v>0.43433575489915888</v>
      </c>
      <c r="C4172" s="94">
        <v>0.52412790491048955</v>
      </c>
      <c r="D4172" s="94">
        <v>0.5789115027570535</v>
      </c>
      <c r="E4172" s="94">
        <v>0.44756367173442341</v>
      </c>
      <c r="F4172" s="94">
        <v>0.52164865368476032</v>
      </c>
      <c r="G4172" s="94">
        <v>0.56995345209296655</v>
      </c>
      <c r="H4172" s="94">
        <v>0.43237649755012864</v>
      </c>
      <c r="I4172" s="94">
        <v>0.50698689686828613</v>
      </c>
      <c r="J4172" s="94">
        <v>0.56876945827608127</v>
      </c>
      <c r="K4172" s="94">
        <v>0.39448761354308454</v>
      </c>
      <c r="L4172" s="94">
        <v>0.5219937280102166</v>
      </c>
      <c r="M4172" s="94">
        <v>0.56281321717509225</v>
      </c>
      <c r="N4172" s="94">
        <v>0.36489122704026916</v>
      </c>
      <c r="O4172" s="94">
        <v>0.44631957821342594</v>
      </c>
      <c r="P4172" s="94">
        <v>0.52009230153331032</v>
      </c>
      <c r="Q4172" s="94">
        <v>0.39072010518235473</v>
      </c>
      <c r="R4172" s="94">
        <v>0.40396510473518188</v>
      </c>
      <c r="S4172" s="94">
        <v>0.44631862074994605</v>
      </c>
      <c r="T4172" s="94">
        <v>0.40966093458529929</v>
      </c>
      <c r="U4172" s="94">
        <v>0.40556681414953716</v>
      </c>
      <c r="V4172" s="94">
        <v>0.45240432438735279</v>
      </c>
      <c r="W4172" s="94">
        <v>0.46773730494198501</v>
      </c>
      <c r="X4172" s="94">
        <v>0.42577930769613742</v>
      </c>
      <c r="Y4172" s="94">
        <v>0.45359702503961996</v>
      </c>
      <c r="Z4172" s="94">
        <v>0.47195502917077381</v>
      </c>
      <c r="AA4172" s="94">
        <v>0.40878042763196581</v>
      </c>
      <c r="AB4172" s="94">
        <v>0.44840663556954674</v>
      </c>
      <c r="AC4172" s="94">
        <v>0.35667795808179015</v>
      </c>
      <c r="AD4172" s="94">
        <v>0.44320469421245073</v>
      </c>
      <c r="AE4172" s="94">
        <v>0.50632831049351235</v>
      </c>
      <c r="AF4172" s="94">
        <v>0.46433308518919314</v>
      </c>
      <c r="AG4172" s="94">
        <v>0.52264008893098457</v>
      </c>
      <c r="AH4172" s="94">
        <v>0.55493648055542022</v>
      </c>
      <c r="AI4172" s="94">
        <v>0.39372314729551872</v>
      </c>
      <c r="AJ4172" s="94">
        <v>0.50253572794059453</v>
      </c>
      <c r="AK4172" s="94">
        <v>0.58664559281321049</v>
      </c>
    </row>
    <row r="4173" spans="1:50">
      <c r="A4173" s="94">
        <v>6</v>
      </c>
      <c r="B4173" s="94">
        <v>0.47345795816446373</v>
      </c>
      <c r="C4173" s="94">
        <v>0.57539018723388646</v>
      </c>
      <c r="D4173" s="94">
        <v>0.63766641029486559</v>
      </c>
      <c r="E4173" s="94">
        <v>0.48909868691381048</v>
      </c>
      <c r="F4173" s="94">
        <v>0.57144153916190565</v>
      </c>
      <c r="G4173" s="94">
        <v>0.62366042869709215</v>
      </c>
      <c r="H4173" s="94">
        <v>0.474893557397431</v>
      </c>
      <c r="I4173" s="94">
        <v>0.55555959282702883</v>
      </c>
      <c r="J4173" s="94">
        <v>0.62449828254944362</v>
      </c>
      <c r="K4173" s="94">
        <v>0.44562697305945054</v>
      </c>
      <c r="L4173" s="94">
        <v>0.57417817413139882</v>
      </c>
      <c r="M4173" s="94">
        <v>0.61769321802274157</v>
      </c>
      <c r="N4173" s="94">
        <v>0.40140552501157156</v>
      </c>
      <c r="O4173" s="94">
        <v>0.4903912338735526</v>
      </c>
      <c r="P4173" s="94">
        <v>0.56153559327361469</v>
      </c>
      <c r="Q4173" s="94">
        <v>0.3914403157416062</v>
      </c>
      <c r="R4173" s="94">
        <v>0.43835172741634426</v>
      </c>
      <c r="S4173" s="94">
        <v>0.468774007270367</v>
      </c>
      <c r="T4173" s="94">
        <v>0.44939510455319398</v>
      </c>
      <c r="U4173" s="94">
        <v>0.44446549189126855</v>
      </c>
      <c r="V4173" s="94">
        <v>0.47300402246501339</v>
      </c>
      <c r="W4173" s="94">
        <v>0.5029294588948221</v>
      </c>
      <c r="X4173" s="94">
        <v>0.44988940492023644</v>
      </c>
      <c r="Y4173" s="94">
        <v>0.47651398964396607</v>
      </c>
      <c r="Z4173" s="94">
        <v>0.50119730406552221</v>
      </c>
      <c r="AA4173" s="94">
        <v>0.44261359547353779</v>
      </c>
      <c r="AB4173" s="94">
        <v>0.4839513265101742</v>
      </c>
      <c r="AC4173" s="94">
        <v>0.39265100015000121</v>
      </c>
      <c r="AD4173" s="94">
        <v>0.48758211099752702</v>
      </c>
      <c r="AE4173" s="94">
        <v>0.55164974523904775</v>
      </c>
      <c r="AF4173" s="94">
        <v>0.50496252881887993</v>
      </c>
      <c r="AG4173" s="94">
        <v>0.56943933886097853</v>
      </c>
      <c r="AH4173" s="94">
        <v>0.6070069179762293</v>
      </c>
      <c r="AI4173" s="94">
        <v>0.43412554393703484</v>
      </c>
      <c r="AJ4173" s="94">
        <v>0.54800507065366411</v>
      </c>
      <c r="AK4173" s="94">
        <v>0.64020276992268943</v>
      </c>
    </row>
    <row r="4174" spans="1:50">
      <c r="A4174" s="94">
        <v>7</v>
      </c>
      <c r="B4174" s="94">
        <v>0.51875942342567116</v>
      </c>
      <c r="C4174" s="94">
        <v>0.62492673801901699</v>
      </c>
      <c r="D4174" s="94">
        <v>0.68485485406264757</v>
      </c>
      <c r="E4174" s="94">
        <v>0.53719343364629346</v>
      </c>
      <c r="F4174" s="94">
        <v>0.62627390357012047</v>
      </c>
      <c r="G4174" s="94">
        <v>0.67671177339128408</v>
      </c>
      <c r="H4174" s="94">
        <v>0.51676330034688323</v>
      </c>
      <c r="I4174" s="94">
        <v>0.61087532931406274</v>
      </c>
      <c r="J4174" s="94">
        <v>0.65920240649805939</v>
      </c>
      <c r="K4174" s="94">
        <v>0.47367340386779311</v>
      </c>
      <c r="L4174" s="94">
        <v>0.62173589088457837</v>
      </c>
      <c r="M4174" s="94">
        <v>0.64159138102017133</v>
      </c>
      <c r="N4174" s="94">
        <v>0.40850389670990483</v>
      </c>
      <c r="O4174" s="94">
        <v>0.52893672450492668</v>
      </c>
      <c r="P4174" s="94">
        <v>0.58520267081025334</v>
      </c>
      <c r="Q4174" s="94">
        <v>0.42858931948410711</v>
      </c>
      <c r="R4174" s="94">
        <v>0.47885712934167218</v>
      </c>
      <c r="S4174" s="94">
        <v>0.50839916402555518</v>
      </c>
      <c r="T4174" s="94">
        <v>0.48997277653243043</v>
      </c>
      <c r="U4174" s="94">
        <v>0.48215106790825873</v>
      </c>
      <c r="V4174" s="94">
        <v>0.50423176027798611</v>
      </c>
      <c r="W4174" s="94">
        <v>0.53739909396205354</v>
      </c>
      <c r="X4174" s="94">
        <v>0.50022511610705322</v>
      </c>
      <c r="Y4174" s="94">
        <v>0.47648214470137412</v>
      </c>
      <c r="Z4174" s="94">
        <v>0.53296969882687018</v>
      </c>
      <c r="AA4174" s="94">
        <v>0.48780825094414981</v>
      </c>
      <c r="AB4174" s="94">
        <v>0.50867032484141028</v>
      </c>
      <c r="AC4174" s="94">
        <v>0.46535156165840313</v>
      </c>
      <c r="AD4174" s="94">
        <v>0.53900935949442264</v>
      </c>
      <c r="AE4174" s="94">
        <v>0.57925900933441454</v>
      </c>
      <c r="AF4174" s="94">
        <v>0.5520099144380598</v>
      </c>
      <c r="AG4174" s="94">
        <v>0.62554326167853924</v>
      </c>
      <c r="AH4174" s="94">
        <v>0.65844382700702042</v>
      </c>
      <c r="AI4174" s="94">
        <v>0.47776439973589158</v>
      </c>
      <c r="AJ4174" s="94">
        <v>0.6021462996855147</v>
      </c>
      <c r="AK4174" s="94">
        <v>0.69310566149854325</v>
      </c>
    </row>
    <row r="4175" spans="1:50">
      <c r="A4175" s="94">
        <v>8</v>
      </c>
      <c r="B4175" s="94">
        <v>0.56337169084057082</v>
      </c>
      <c r="C4175" s="94">
        <v>0.67729627553156457</v>
      </c>
      <c r="D4175" s="94">
        <v>0.72251767894176</v>
      </c>
      <c r="E4175" s="94">
        <v>0.58455594389841847</v>
      </c>
      <c r="F4175" s="94">
        <v>0.68027200581423497</v>
      </c>
      <c r="G4175" s="94">
        <v>0.70917852847114615</v>
      </c>
      <c r="H4175" s="94">
        <v>0.7456337299608875</v>
      </c>
      <c r="I4175" s="94">
        <v>0.82961701208481342</v>
      </c>
      <c r="J4175" s="94">
        <v>0.84961316591119063</v>
      </c>
      <c r="K4175" s="94">
        <v>0.71560612071127616</v>
      </c>
      <c r="L4175" s="94">
        <v>0.8957150993343469</v>
      </c>
      <c r="M4175" s="94">
        <v>0.89166914528433205</v>
      </c>
      <c r="N4175" s="94">
        <v>0.71602637193917285</v>
      </c>
      <c r="O4175" s="94">
        <v>0.80045572125854536</v>
      </c>
      <c r="P4175" s="94">
        <v>0.82923991818523635</v>
      </c>
      <c r="Q4175" s="94">
        <v>0.75237645166807576</v>
      </c>
      <c r="R4175" s="94">
        <v>0.72632301796540411</v>
      </c>
      <c r="S4175" s="94">
        <v>0.73177143990829929</v>
      </c>
      <c r="T4175" s="94">
        <v>0.77373916977008217</v>
      </c>
      <c r="U4175" s="94">
        <v>0.74184918307830483</v>
      </c>
      <c r="V4175" s="94">
        <v>0.75230478631084508</v>
      </c>
      <c r="W4175" s="94">
        <v>0.77442393565569967</v>
      </c>
      <c r="X4175" s="94">
        <v>0.75994042801362693</v>
      </c>
      <c r="Y4175" s="94">
        <v>0.72615204557741686</v>
      </c>
      <c r="Z4175" s="94">
        <v>0.75438395786197876</v>
      </c>
      <c r="AA4175" s="94">
        <v>0.72756518501759426</v>
      </c>
      <c r="AB4175" s="94">
        <v>0.7108006518993184</v>
      </c>
      <c r="AC4175" s="94">
        <v>0.69260209733327216</v>
      </c>
      <c r="AD4175" s="94">
        <v>0.78956862441109477</v>
      </c>
      <c r="AE4175" s="94">
        <v>0.80062314336849005</v>
      </c>
      <c r="AF4175" s="94">
        <v>0.58508405926998897</v>
      </c>
      <c r="AG4175" s="94">
        <v>0.67317403176979229</v>
      </c>
      <c r="AH4175" s="94">
        <v>0.6952412320610647</v>
      </c>
      <c r="AI4175" s="94">
        <v>0.52170069709485634</v>
      </c>
      <c r="AJ4175" s="94">
        <v>0.65565161124496552</v>
      </c>
      <c r="AK4175" s="94">
        <v>0.72548107686609908</v>
      </c>
    </row>
    <row r="4176" spans="1:50">
      <c r="A4176" s="94">
        <v>9</v>
      </c>
      <c r="B4176" s="94">
        <v>0.80127225513408928</v>
      </c>
      <c r="C4176" s="94">
        <v>0.97218304337574357</v>
      </c>
      <c r="D4176" s="94">
        <v>0.96885804071020964</v>
      </c>
      <c r="E4176" s="94">
        <v>0.85067858075309077</v>
      </c>
      <c r="F4176" s="94">
        <v>0.98367589901812458</v>
      </c>
      <c r="G4176" s="94">
        <v>0.96231340625259354</v>
      </c>
      <c r="H4176" s="94">
        <v>0.7621031225242767</v>
      </c>
      <c r="I4176" s="94">
        <v>0.88539091459627928</v>
      </c>
      <c r="J4176" s="94">
        <v>0.89777115023018017</v>
      </c>
      <c r="K4176" s="94">
        <v>0.76317207847615298</v>
      </c>
      <c r="L4176" s="94">
        <v>0.89838635630309605</v>
      </c>
      <c r="M4176" s="94">
        <v>0.89621264697950453</v>
      </c>
      <c r="N4176" s="94">
        <v>0.78932591246232187</v>
      </c>
      <c r="O4176" s="94">
        <v>0.83612674622353689</v>
      </c>
      <c r="P4176" s="94">
        <v>0.83353617771412969</v>
      </c>
      <c r="Q4176" s="94">
        <v>0.82937453948269679</v>
      </c>
      <c r="R4176" s="94">
        <v>0.76680470654210231</v>
      </c>
      <c r="S4176" s="94">
        <v>0.74118922574164203</v>
      </c>
      <c r="T4176" s="94">
        <v>0.81086818750825784</v>
      </c>
      <c r="U4176" s="94">
        <v>0.80227504622618506</v>
      </c>
      <c r="V4176" s="94">
        <v>0.7848169550781614</v>
      </c>
      <c r="W4176" s="94">
        <v>0.80641278759048973</v>
      </c>
      <c r="X4176" s="94">
        <v>0.80769110189683002</v>
      </c>
      <c r="Y4176" s="94">
        <v>0.77569474197635246</v>
      </c>
      <c r="Z4176" s="94">
        <v>0.79951311110089673</v>
      </c>
      <c r="AA4176" s="94">
        <v>0.79901017739054858</v>
      </c>
      <c r="AB4176" s="94">
        <v>0.77558529086155337</v>
      </c>
      <c r="AC4176" s="94">
        <v>0.77919788811377011</v>
      </c>
      <c r="AD4176" s="94">
        <v>0.82415002875744925</v>
      </c>
      <c r="AE4176" s="94">
        <v>0.80312252327340039</v>
      </c>
      <c r="AF4176" s="94">
        <v>0.81889530901379171</v>
      </c>
      <c r="AG4176" s="94">
        <v>0.95346559646277818</v>
      </c>
      <c r="AH4176" s="94">
        <v>0.92525133946612736</v>
      </c>
      <c r="AI4176" s="94">
        <v>0.77829345240172987</v>
      </c>
      <c r="AJ4176" s="94">
        <v>0.9406071371327509</v>
      </c>
      <c r="AK4176" s="94">
        <v>0.97181201204764278</v>
      </c>
    </row>
    <row r="4177" spans="1:37">
      <c r="A4177" s="94">
        <v>10</v>
      </c>
      <c r="B4177" s="94">
        <v>0.79164240243734729</v>
      </c>
      <c r="C4177" s="94">
        <v>0.95819528109916774</v>
      </c>
      <c r="D4177" s="94">
        <v>0.9629915134958108</v>
      </c>
      <c r="E4177" s="94">
        <v>0.839419834218187</v>
      </c>
      <c r="F4177" s="94">
        <v>0.96921291204885462</v>
      </c>
      <c r="G4177" s="94">
        <v>0.94355200216226331</v>
      </c>
      <c r="H4177" s="94">
        <v>0.81334384523511905</v>
      </c>
      <c r="I4177" s="94">
        <v>0.89975884374602211</v>
      </c>
      <c r="J4177" s="94">
        <v>0.90712880948082331</v>
      </c>
      <c r="K4177" s="94">
        <v>0.8151142826652642</v>
      </c>
      <c r="L4177" s="94">
        <v>0.9126041348604641</v>
      </c>
      <c r="M4177" s="94">
        <v>0.9178385545761335</v>
      </c>
      <c r="N4177" s="94">
        <v>0.83396403210693282</v>
      </c>
      <c r="O4177" s="94">
        <v>0.87092106136880376</v>
      </c>
      <c r="P4177" s="94">
        <v>0.85864173191969217</v>
      </c>
      <c r="Q4177" s="94">
        <v>0.86874051101310157</v>
      </c>
      <c r="R4177" s="94">
        <v>0.82802460698035163</v>
      </c>
      <c r="S4177" s="94">
        <v>0.80283246121263407</v>
      </c>
      <c r="T4177" s="94">
        <v>0.87148015194979589</v>
      </c>
      <c r="U4177" s="94">
        <v>0.85710396553117829</v>
      </c>
      <c r="V4177" s="94">
        <v>0.8378570916212128</v>
      </c>
      <c r="W4177" s="94">
        <v>0.85700309619402237</v>
      </c>
      <c r="X4177" s="94">
        <v>0.86258335881880166</v>
      </c>
      <c r="Y4177" s="94">
        <v>0.83409822061270555</v>
      </c>
      <c r="Z4177" s="94">
        <v>0.85731874028563015</v>
      </c>
      <c r="AA4177" s="94">
        <v>0.85213068094960143</v>
      </c>
      <c r="AB4177" s="94">
        <v>0.87792578162247314</v>
      </c>
      <c r="AC4177" s="94">
        <v>0.86216438257043448</v>
      </c>
      <c r="AD4177" s="94">
        <v>0.86349997889043961</v>
      </c>
      <c r="AE4177" s="94">
        <v>0.85890540063153653</v>
      </c>
      <c r="AF4177" s="94">
        <v>0.82299818299019722</v>
      </c>
      <c r="AG4177" s="94">
        <v>0.94475556306214326</v>
      </c>
      <c r="AH4177" s="94">
        <v>0.91908159315943116</v>
      </c>
      <c r="AI4177" s="94">
        <v>0.82075384965582809</v>
      </c>
      <c r="AJ4177" s="94">
        <v>0.93166201567949258</v>
      </c>
      <c r="AK4177" s="94">
        <v>0.95922556029912587</v>
      </c>
    </row>
    <row r="4178" spans="1:37">
      <c r="A4178" s="94">
        <v>11</v>
      </c>
      <c r="B4178" s="94">
        <v>0.81327493216667357</v>
      </c>
      <c r="C4178" s="94">
        <v>0.95948312997822738</v>
      </c>
      <c r="D4178" s="94">
        <v>0.96131336402507495</v>
      </c>
      <c r="E4178" s="94">
        <v>0.84981715799969726</v>
      </c>
      <c r="F4178" s="94">
        <v>0.97374800338434087</v>
      </c>
      <c r="G4178" s="94">
        <v>0.95358478620597453</v>
      </c>
      <c r="H4178" s="94">
        <v>0.86725636964146136</v>
      </c>
      <c r="I4178" s="94">
        <v>0.91661995517857242</v>
      </c>
      <c r="J4178" s="94">
        <v>0.92805014578920286</v>
      </c>
      <c r="K4178" s="94">
        <v>0.89035113985482151</v>
      </c>
      <c r="L4178" s="94">
        <v>0.93619664175999306</v>
      </c>
      <c r="M4178" s="94">
        <v>0.932970610027541</v>
      </c>
      <c r="N4178" s="94">
        <v>0.8668871854502761</v>
      </c>
      <c r="O4178" s="94">
        <v>0.90269897646760355</v>
      </c>
      <c r="P4178" s="94">
        <v>0.92722800243793213</v>
      </c>
      <c r="Q4178" s="94">
        <v>0.90887816566382995</v>
      </c>
      <c r="R4178" s="94">
        <v>0.87543347327272736</v>
      </c>
      <c r="S4178" s="94">
        <v>0.87122692283203818</v>
      </c>
      <c r="T4178" s="94">
        <v>0.92651641880397395</v>
      </c>
      <c r="U4178" s="94">
        <v>0.90643300043696529</v>
      </c>
      <c r="V4178" s="94">
        <v>0.88564290166430659</v>
      </c>
      <c r="W4178" s="94">
        <v>0.89649282045166445</v>
      </c>
      <c r="X4178" s="94">
        <v>0.90605076705333454</v>
      </c>
      <c r="Y4178" s="94">
        <v>0.88318135650982954</v>
      </c>
      <c r="Z4178" s="94">
        <v>0.91222142209011536</v>
      </c>
      <c r="AA4178" s="94">
        <v>0.90608179871278638</v>
      </c>
      <c r="AB4178" s="94">
        <v>0.90929393774331235</v>
      </c>
      <c r="AC4178" s="94">
        <v>0.90198176327378154</v>
      </c>
      <c r="AD4178" s="94">
        <v>0.89662793812199637</v>
      </c>
      <c r="AE4178" s="94">
        <v>0.92479749823993218</v>
      </c>
      <c r="AF4178" s="94">
        <v>0.85390965075393699</v>
      </c>
      <c r="AG4178" s="94">
        <v>0.95975190360069662</v>
      </c>
      <c r="AH4178" s="94">
        <v>0.9552627711719377</v>
      </c>
      <c r="AI4178" s="94">
        <v>0.92640410852831323</v>
      </c>
      <c r="AJ4178" s="94">
        <v>0.95381540054618119</v>
      </c>
      <c r="AK4178" s="94">
        <v>0.96278116272886882</v>
      </c>
    </row>
    <row r="4179" spans="1:37">
      <c r="A4179" s="94">
        <v>12</v>
      </c>
      <c r="B4179" s="94">
        <v>0.87384202746872675</v>
      </c>
      <c r="C4179" s="94">
        <v>0.9740708529243407</v>
      </c>
      <c r="D4179" s="94">
        <v>0.96495343550602242</v>
      </c>
      <c r="E4179" s="94">
        <v>0.86222012581006025</v>
      </c>
      <c r="F4179" s="94">
        <v>0.97226024562952829</v>
      </c>
      <c r="G4179" s="94">
        <v>0.96146779287809436</v>
      </c>
      <c r="H4179" s="94">
        <v>0.9094557691578693</v>
      </c>
      <c r="I4179" s="94">
        <v>0.93472603770091522</v>
      </c>
      <c r="J4179" s="94">
        <v>0.93659122931054373</v>
      </c>
      <c r="K4179" s="94">
        <v>0.93262768855030032</v>
      </c>
      <c r="L4179" s="94">
        <v>0.94015221191739906</v>
      </c>
      <c r="M4179" s="94">
        <v>0.96803554476484399</v>
      </c>
      <c r="N4179" s="94">
        <v>0.90752134629351577</v>
      </c>
      <c r="O4179" s="94">
        <v>0.9267004629504888</v>
      </c>
      <c r="P4179" s="94">
        <v>0.9411131277532736</v>
      </c>
      <c r="Q4179" s="94">
        <v>0.94517159006441775</v>
      </c>
      <c r="R4179" s="94">
        <v>0.90826684098122534</v>
      </c>
      <c r="S4179" s="94">
        <v>0.91341984084071681</v>
      </c>
      <c r="T4179" s="94">
        <v>0.97947565526296732</v>
      </c>
      <c r="U4179" s="94">
        <v>0.9398105390614796</v>
      </c>
      <c r="V4179" s="94">
        <v>0.91471725650919733</v>
      </c>
      <c r="W4179" s="94">
        <v>0.93575949506861522</v>
      </c>
      <c r="X4179" s="94">
        <v>0.9338251957639595</v>
      </c>
      <c r="Y4179" s="94">
        <v>0.9169689866778582</v>
      </c>
      <c r="Z4179" s="94">
        <v>0.94668226073070794</v>
      </c>
      <c r="AA4179" s="94">
        <v>0.933225426590097</v>
      </c>
      <c r="AB4179" s="94">
        <v>0.93468578953997894</v>
      </c>
      <c r="AC4179" s="94">
        <v>0.93297021399758784</v>
      </c>
      <c r="AD4179" s="94">
        <v>0.92795258723612162</v>
      </c>
      <c r="AE4179" s="94">
        <v>0.94129766485134003</v>
      </c>
      <c r="AF4179" s="94">
        <v>0.90970225889044543</v>
      </c>
      <c r="AG4179" s="94">
        <v>0.97739155648725562</v>
      </c>
      <c r="AH4179" s="94">
        <v>0.97217216934987105</v>
      </c>
      <c r="AI4179" s="94">
        <v>0.95038674777398169</v>
      </c>
      <c r="AJ4179" s="94">
        <v>0.97339519282651055</v>
      </c>
      <c r="AK4179" s="94">
        <v>0.96129241900347928</v>
      </c>
    </row>
    <row r="4180" spans="1:37">
      <c r="A4180" s="94">
        <v>13</v>
      </c>
      <c r="B4180" s="94">
        <v>0.90695317800477226</v>
      </c>
      <c r="C4180" s="94">
        <v>0.97755917185595609</v>
      </c>
      <c r="D4180" s="94">
        <v>0.96989343882034573</v>
      </c>
      <c r="E4180" s="94">
        <v>0.86712214779235319</v>
      </c>
      <c r="F4180" s="94">
        <v>0.96406389834547779</v>
      </c>
      <c r="G4180" s="94">
        <v>0.96937577134065955</v>
      </c>
      <c r="H4180" s="94">
        <v>0.92488148918395363</v>
      </c>
      <c r="I4180" s="94">
        <v>0.93829362278255457</v>
      </c>
      <c r="J4180" s="94">
        <v>0.95918384691467606</v>
      </c>
      <c r="K4180" s="94">
        <v>0.9516212914587322</v>
      </c>
      <c r="L4180" s="94">
        <v>0.93771336258034488</v>
      </c>
      <c r="M4180" s="94">
        <v>0.95066428214817567</v>
      </c>
      <c r="N4180" s="94">
        <v>0.9213827957717593</v>
      </c>
      <c r="O4180" s="94">
        <v>0.93644151957538635</v>
      </c>
      <c r="P4180" s="94">
        <v>0.9312126985245468</v>
      </c>
      <c r="Q4180" s="94">
        <v>0.96759782015730322</v>
      </c>
      <c r="R4180" s="94">
        <v>0.93382903423190355</v>
      </c>
      <c r="S4180" s="94">
        <v>0.920500993872302</v>
      </c>
      <c r="T4180" s="94">
        <v>0.96920247258058623</v>
      </c>
      <c r="U4180" s="94">
        <v>0.95083195827744071</v>
      </c>
      <c r="V4180" s="94">
        <v>0.9262262033085682</v>
      </c>
      <c r="W4180" s="94">
        <v>0.95462706541758857</v>
      </c>
      <c r="X4180" s="94">
        <v>0.95296356407758032</v>
      </c>
      <c r="Y4180" s="94">
        <v>0.93240049076270271</v>
      </c>
      <c r="Z4180" s="94">
        <v>0.93654952392139634</v>
      </c>
      <c r="AA4180" s="94">
        <v>0.94012486906081771</v>
      </c>
      <c r="AB4180" s="94">
        <v>0.94268132694573792</v>
      </c>
      <c r="AC4180" s="94">
        <v>0.94567600318864264</v>
      </c>
      <c r="AD4180" s="94">
        <v>0.94622329208086964</v>
      </c>
      <c r="AE4180" s="94">
        <v>0.93358510168306763</v>
      </c>
      <c r="AF4180" s="94">
        <v>0.99292258221411855</v>
      </c>
      <c r="AG4180" s="94">
        <v>1</v>
      </c>
      <c r="AH4180" s="94">
        <v>0.97699305126581792</v>
      </c>
      <c r="AI4180" s="94">
        <v>0.97835608720298251</v>
      </c>
      <c r="AJ4180" s="94">
        <v>0.98142362083242185</v>
      </c>
      <c r="AK4180" s="94">
        <v>0.97013381848117375</v>
      </c>
    </row>
    <row r="4181" spans="1:37">
      <c r="A4181" s="94">
        <v>14</v>
      </c>
      <c r="B4181" s="94">
        <v>0.93711325289624159</v>
      </c>
      <c r="C4181" s="94">
        <v>0.97787323639248869</v>
      </c>
      <c r="D4181" s="94">
        <v>0.9495993297896016</v>
      </c>
      <c r="E4181" s="94">
        <v>0.89209689404717252</v>
      </c>
      <c r="F4181" s="94">
        <v>0.95386006498020892</v>
      </c>
      <c r="G4181" s="94">
        <v>0.9595976016309028</v>
      </c>
      <c r="H4181" s="94">
        <v>0.95055535375220668</v>
      </c>
      <c r="I4181" s="94">
        <v>0.96538435724452365</v>
      </c>
      <c r="J4181" s="94">
        <v>0.9616011867107872</v>
      </c>
      <c r="K4181" s="94">
        <v>0.96230772590531655</v>
      </c>
      <c r="L4181" s="94">
        <v>0.9570403193597955</v>
      </c>
      <c r="M4181" s="94">
        <v>0.94958479054608547</v>
      </c>
      <c r="N4181" s="94">
        <v>0.95068357059799746</v>
      </c>
      <c r="O4181" s="94">
        <v>0.95838525201671221</v>
      </c>
      <c r="P4181" s="94">
        <v>0.93995840869835401</v>
      </c>
      <c r="Q4181" s="94">
        <v>0.975372608653713</v>
      </c>
      <c r="R4181" s="94">
        <v>0.96523727258010172</v>
      </c>
      <c r="S4181" s="94">
        <v>0.93831045900154519</v>
      </c>
      <c r="T4181" s="94">
        <v>0.98689399419103319</v>
      </c>
      <c r="U4181" s="94">
        <v>0.96686700368961542</v>
      </c>
      <c r="V4181" s="94">
        <v>0.9507602593165051</v>
      </c>
      <c r="W4181" s="94">
        <v>0.95716121851356184</v>
      </c>
      <c r="X4181" s="94">
        <v>0.96977970598066909</v>
      </c>
      <c r="Y4181" s="94">
        <v>0.95733814844446963</v>
      </c>
      <c r="Z4181" s="94">
        <v>0.95807443952448312</v>
      </c>
      <c r="AA4181" s="94">
        <v>0.96284120034600429</v>
      </c>
      <c r="AB4181" s="94">
        <v>0.95512970465583991</v>
      </c>
      <c r="AC4181" s="94">
        <v>0.9548842043901965</v>
      </c>
      <c r="AD4181" s="94">
        <v>0.95990194090292136</v>
      </c>
      <c r="AE4181" s="94">
        <v>0.9419810221672511</v>
      </c>
      <c r="AF4181" s="94">
        <v>0.98862112212833353</v>
      </c>
      <c r="AG4181" s="94">
        <v>0.98779140002641996</v>
      </c>
      <c r="AH4181" s="94">
        <v>0.95547145533817091</v>
      </c>
      <c r="AI4181" s="94">
        <v>0.96706166578089725</v>
      </c>
      <c r="AJ4181" s="94">
        <v>0.96788348021660453</v>
      </c>
      <c r="AK4181" s="94">
        <v>0.95769262788657727</v>
      </c>
    </row>
    <row r="4182" spans="1:37">
      <c r="A4182" s="94">
        <v>15</v>
      </c>
      <c r="B4182" s="94">
        <v>0.95668688075087804</v>
      </c>
      <c r="C4182" s="94">
        <v>0.98334203102262596</v>
      </c>
      <c r="D4182" s="94">
        <v>0.95675638805217034</v>
      </c>
      <c r="E4182" s="94">
        <v>0.95188028449205653</v>
      </c>
      <c r="F4182" s="94">
        <v>0.9647769003379163</v>
      </c>
      <c r="G4182" s="94">
        <v>0.96299645816772184</v>
      </c>
      <c r="H4182" s="94">
        <v>0.96563030383586868</v>
      </c>
      <c r="I4182" s="94">
        <v>0.98074306367188568</v>
      </c>
      <c r="J4182" s="94">
        <v>0.95847729643835178</v>
      </c>
      <c r="K4182" s="94">
        <v>0.97397891710977735</v>
      </c>
      <c r="L4182" s="94">
        <v>0.9693599346876548</v>
      </c>
      <c r="M4182" s="94">
        <v>0.95595855902629301</v>
      </c>
      <c r="N4182" s="94">
        <v>0.97181423738508388</v>
      </c>
      <c r="O4182" s="94">
        <v>0.96291772915003804</v>
      </c>
      <c r="P4182" s="94">
        <v>0.95603121368295441</v>
      </c>
      <c r="Q4182" s="94">
        <v>0.98692515889620114</v>
      </c>
      <c r="R4182" s="94">
        <v>0.96694953566567254</v>
      </c>
      <c r="S4182" s="94">
        <v>0.94434255232474718</v>
      </c>
      <c r="T4182" s="94">
        <v>0.99133768222069452</v>
      </c>
      <c r="U4182" s="94">
        <v>0.97607708000875049</v>
      </c>
      <c r="V4182" s="94">
        <v>0.96473374792792776</v>
      </c>
      <c r="W4182" s="94">
        <v>0.97966567582568853</v>
      </c>
      <c r="X4182" s="94">
        <v>0.98039717502471513</v>
      </c>
      <c r="Y4182" s="94">
        <v>0.97150958613114768</v>
      </c>
      <c r="Z4182" s="94">
        <v>0.98664119863194433</v>
      </c>
      <c r="AA4182" s="94">
        <v>0.97679624804855392</v>
      </c>
      <c r="AB4182" s="94">
        <v>0.96387377262261653</v>
      </c>
      <c r="AC4182" s="94">
        <v>0.96572127996110535</v>
      </c>
      <c r="AD4182" s="94">
        <v>0.96632789860213164</v>
      </c>
      <c r="AE4182" s="94">
        <v>0.95514478489590315</v>
      </c>
      <c r="AF4182" s="94">
        <v>1</v>
      </c>
      <c r="AG4182" s="94">
        <v>0.98726814671551844</v>
      </c>
      <c r="AH4182" s="94">
        <v>0.95833621689141313</v>
      </c>
      <c r="AI4182" s="94">
        <v>0.97760584617699109</v>
      </c>
      <c r="AJ4182" s="94">
        <v>0.97182244625827452</v>
      </c>
      <c r="AK4182" s="94">
        <v>0.96412611011869676</v>
      </c>
    </row>
    <row r="4183" spans="1:37">
      <c r="A4183" s="94">
        <v>16</v>
      </c>
      <c r="B4183" s="94">
        <v>0.97282321103820901</v>
      </c>
      <c r="C4183" s="94">
        <v>0.98234253533357629</v>
      </c>
      <c r="D4183" s="94">
        <v>0.96020319687911382</v>
      </c>
      <c r="E4183" s="94">
        <v>0.98732834645370116</v>
      </c>
      <c r="F4183" s="94">
        <v>0.97247052112462617</v>
      </c>
      <c r="G4183" s="94">
        <v>0.95849982213719842</v>
      </c>
      <c r="H4183" s="94">
        <v>1</v>
      </c>
      <c r="I4183" s="94">
        <v>1</v>
      </c>
      <c r="J4183" s="94">
        <v>1</v>
      </c>
      <c r="K4183" s="94">
        <v>1</v>
      </c>
      <c r="L4183" s="94">
        <v>1</v>
      </c>
      <c r="M4183" s="94">
        <v>1</v>
      </c>
      <c r="N4183" s="94">
        <v>1</v>
      </c>
      <c r="O4183" s="94">
        <v>1</v>
      </c>
      <c r="P4183" s="94">
        <v>1</v>
      </c>
      <c r="Q4183" s="94">
        <v>1</v>
      </c>
      <c r="R4183" s="94">
        <v>1</v>
      </c>
      <c r="S4183" s="94">
        <v>1</v>
      </c>
      <c r="T4183" s="94">
        <v>1</v>
      </c>
      <c r="U4183" s="94">
        <v>1</v>
      </c>
      <c r="V4183" s="94">
        <v>1</v>
      </c>
      <c r="W4183" s="94">
        <v>1</v>
      </c>
      <c r="X4183" s="94">
        <v>1</v>
      </c>
      <c r="Y4183" s="94">
        <v>1</v>
      </c>
      <c r="Z4183" s="94">
        <v>1</v>
      </c>
      <c r="AA4183" s="94">
        <v>1</v>
      </c>
      <c r="AB4183" s="94">
        <v>1</v>
      </c>
      <c r="AC4183" s="94">
        <v>1</v>
      </c>
      <c r="AD4183" s="94">
        <v>1</v>
      </c>
      <c r="AE4183" s="94">
        <v>1</v>
      </c>
      <c r="AF4183" s="94">
        <v>0.97945855019396666</v>
      </c>
      <c r="AG4183" s="94">
        <v>0.97222994959179265</v>
      </c>
      <c r="AH4183" s="94">
        <v>0.9589387737316829</v>
      </c>
      <c r="AI4183" s="94">
        <v>0.98464218271957937</v>
      </c>
      <c r="AJ4183" s="94">
        <v>0.97256032552043414</v>
      </c>
      <c r="AK4183" s="94">
        <v>0.96440540215245285</v>
      </c>
    </row>
    <row r="4184" spans="1:37">
      <c r="A4184" s="94">
        <v>17</v>
      </c>
      <c r="B4184" s="94">
        <v>1</v>
      </c>
      <c r="C4184" s="94">
        <v>1</v>
      </c>
      <c r="D4184" s="94">
        <v>1</v>
      </c>
      <c r="E4184" s="94">
        <v>1</v>
      </c>
      <c r="F4184" s="94">
        <v>1</v>
      </c>
      <c r="G4184" s="94">
        <v>1</v>
      </c>
      <c r="H4184" s="94">
        <v>0.98676671207641897</v>
      </c>
      <c r="I4184" s="94">
        <v>0.97617660105457638</v>
      </c>
      <c r="J4184" s="94">
        <v>0.97976844622751225</v>
      </c>
      <c r="K4184" s="94">
        <v>0.98490399859873656</v>
      </c>
      <c r="L4184" s="94">
        <v>0.97944031601869386</v>
      </c>
      <c r="M4184" s="94">
        <v>0.99059512808461747</v>
      </c>
      <c r="N4184" s="94">
        <v>0.97841926415967673</v>
      </c>
      <c r="O4184" s="94">
        <v>0.97829486160735368</v>
      </c>
      <c r="P4184" s="94">
        <v>0.9915556635550048</v>
      </c>
      <c r="Q4184" s="94">
        <v>0.98905134043465548</v>
      </c>
      <c r="R4184" s="94">
        <v>0.97807146382194721</v>
      </c>
      <c r="S4184" s="94">
        <v>0.99145004362100453</v>
      </c>
      <c r="T4184" s="94">
        <v>0.96344351858279731</v>
      </c>
      <c r="U4184" s="94">
        <v>0.97634722973580279</v>
      </c>
      <c r="V4184" s="94">
        <v>0.99025794413093804</v>
      </c>
      <c r="W4184" s="94">
        <v>0.9809855702341358</v>
      </c>
      <c r="X4184" s="94">
        <v>0.97812615662539193</v>
      </c>
      <c r="Y4184" s="94">
        <v>0.98695628229869647</v>
      </c>
      <c r="Z4184" s="94">
        <v>0.97562729505977996</v>
      </c>
      <c r="AA4184" s="94">
        <v>0.97816749349831389</v>
      </c>
      <c r="AB4184" s="94">
        <v>0.97640825405036435</v>
      </c>
      <c r="AC4184" s="94">
        <v>0.978543330212713</v>
      </c>
      <c r="AD4184" s="94">
        <v>0.95449920856452897</v>
      </c>
      <c r="AE4184" s="94">
        <v>0.98853346049806357</v>
      </c>
      <c r="AF4184" s="94">
        <v>0.99677908197995668</v>
      </c>
      <c r="AG4184" s="94">
        <v>0.99313331221185663</v>
      </c>
      <c r="AH4184" s="94">
        <v>1</v>
      </c>
      <c r="AI4184" s="94">
        <v>1</v>
      </c>
      <c r="AJ4184" s="94">
        <v>1</v>
      </c>
      <c r="AK4184" s="94">
        <v>1</v>
      </c>
    </row>
    <row r="4185" spans="1:37">
      <c r="A4185" s="94">
        <v>18</v>
      </c>
      <c r="B4185" s="94">
        <v>0.97056797980670773</v>
      </c>
      <c r="C4185" s="94">
        <v>0.97701186240796656</v>
      </c>
      <c r="D4185" s="94">
        <v>0.99353881846559078</v>
      </c>
      <c r="E4185" s="94">
        <v>0.94845142026194429</v>
      </c>
      <c r="F4185" s="94">
        <v>0.97376480979008317</v>
      </c>
      <c r="G4185" s="94">
        <v>0.97250434496912685</v>
      </c>
      <c r="H4185" s="94">
        <v>0.93285370782063415</v>
      </c>
      <c r="I4185" s="94">
        <v>0.9147426239435914</v>
      </c>
      <c r="J4185" s="94">
        <v>0.92010650628246482</v>
      </c>
      <c r="K4185" s="94">
        <v>0.94362886692635661</v>
      </c>
      <c r="L4185" s="94">
        <v>0.91914704775021661</v>
      </c>
      <c r="M4185" s="94">
        <v>0.9440786013179433</v>
      </c>
      <c r="N4185" s="94">
        <v>0.93013693990674984</v>
      </c>
      <c r="O4185" s="94">
        <v>0.9283542782246601</v>
      </c>
      <c r="P4185" s="94">
        <v>0.92864627238692998</v>
      </c>
      <c r="Q4185" s="94">
        <v>0.94731438872888729</v>
      </c>
      <c r="R4185" s="94">
        <v>0.92609247764787117</v>
      </c>
      <c r="S4185" s="94">
        <v>0.94763483540879923</v>
      </c>
      <c r="T4185" s="94">
        <v>0.90558562553138755</v>
      </c>
      <c r="U4185" s="94">
        <v>0.92577230657217358</v>
      </c>
      <c r="V4185" s="94">
        <v>0.9436751724393182</v>
      </c>
      <c r="W4185" s="94">
        <v>0.92473657322138159</v>
      </c>
      <c r="X4185" s="94">
        <v>0.9264475437935179</v>
      </c>
      <c r="Y4185" s="94">
        <v>0.94165772792762048</v>
      </c>
      <c r="Z4185" s="94">
        <v>0.91330755886503823</v>
      </c>
      <c r="AA4185" s="94">
        <v>0.91740924333027474</v>
      </c>
      <c r="AB4185" s="94">
        <v>0.92255710551590175</v>
      </c>
      <c r="AC4185" s="94">
        <v>0.92052255688153684</v>
      </c>
      <c r="AD4185" s="94">
        <v>0.88515098180217477</v>
      </c>
      <c r="AE4185" s="94">
        <v>0.92489061689648455</v>
      </c>
      <c r="AF4185" s="94">
        <v>0.90911712014034851</v>
      </c>
      <c r="AG4185" s="94">
        <v>0.95824147882719124</v>
      </c>
      <c r="AH4185" s="94">
        <v>0.97289199088539335</v>
      </c>
      <c r="AI4185" s="94">
        <v>0.93624475359793657</v>
      </c>
      <c r="AJ4185" s="94">
        <v>0.96681925904985067</v>
      </c>
      <c r="AK4185" s="94">
        <v>0.9895734229216242</v>
      </c>
    </row>
    <row r="4186" spans="1:37">
      <c r="A4186" s="94">
        <v>19</v>
      </c>
      <c r="B4186" s="94">
        <v>0.8932295514538855</v>
      </c>
      <c r="C4186" s="94">
        <v>0.91998313054861602</v>
      </c>
      <c r="D4186" s="94">
        <v>0.94068519918514859</v>
      </c>
      <c r="E4186" s="94">
        <v>0.8550405172661798</v>
      </c>
      <c r="F4186" s="94">
        <v>0.91566975529970984</v>
      </c>
      <c r="G4186" s="94">
        <v>0.92194381396114045</v>
      </c>
      <c r="H4186" s="94">
        <v>0.91888912934677625</v>
      </c>
      <c r="I4186" s="94">
        <v>0.88463728201627001</v>
      </c>
      <c r="J4186" s="94">
        <v>0.8909075498455743</v>
      </c>
      <c r="K4186" s="94">
        <v>0.92817804690359951</v>
      </c>
      <c r="L4186" s="94">
        <v>0.89853825267203036</v>
      </c>
      <c r="M4186" s="94">
        <v>0.93178213493115258</v>
      </c>
      <c r="N4186" s="94">
        <v>0.90092008263809709</v>
      </c>
      <c r="O4186" s="94">
        <v>0.90623585165265952</v>
      </c>
      <c r="P4186" s="94">
        <v>0.89651758770450463</v>
      </c>
      <c r="Q4186" s="94">
        <v>0.92696773116246123</v>
      </c>
      <c r="R4186" s="94">
        <v>0.89934633266016839</v>
      </c>
      <c r="S4186" s="94">
        <v>0.90905414772780591</v>
      </c>
      <c r="T4186" s="94">
        <v>0.87385651358971328</v>
      </c>
      <c r="U4186" s="94">
        <v>0.89808758413561407</v>
      </c>
      <c r="V4186" s="94">
        <v>0.91882700976678489</v>
      </c>
      <c r="W4186" s="94">
        <v>0.89728748080521648</v>
      </c>
      <c r="X4186" s="94">
        <v>0.90583239333442367</v>
      </c>
      <c r="Y4186" s="94">
        <v>0.91928943123325679</v>
      </c>
      <c r="Z4186" s="94">
        <v>0.88681739793634018</v>
      </c>
      <c r="AA4186" s="94">
        <v>0.89438946475213632</v>
      </c>
      <c r="AB4186" s="94">
        <v>0.90359494793163542</v>
      </c>
      <c r="AC4186" s="94">
        <v>0.8994195483623656</v>
      </c>
      <c r="AD4186" s="94">
        <v>0.86040088784732982</v>
      </c>
      <c r="AE4186" s="94">
        <v>0.90013003206121278</v>
      </c>
      <c r="AF4186" s="94">
        <v>0.83016321229492285</v>
      </c>
      <c r="AG4186" s="94">
        <v>0.90140170804305109</v>
      </c>
      <c r="AH4186" s="94">
        <v>0.92087025355660179</v>
      </c>
      <c r="AI4186" s="94">
        <v>0.87402391233487697</v>
      </c>
      <c r="AJ4186" s="94">
        <v>0.90461991998045144</v>
      </c>
      <c r="AK4186" s="94">
        <v>0.93203975224062274</v>
      </c>
    </row>
    <row r="4187" spans="1:37">
      <c r="A4187" s="94">
        <v>20</v>
      </c>
      <c r="B4187" s="94">
        <v>0.79503164021418316</v>
      </c>
      <c r="C4187" s="94">
        <v>0.89470150574595897</v>
      </c>
      <c r="D4187" s="94">
        <v>0.91450291927174088</v>
      </c>
      <c r="E4187" s="94">
        <v>0.80429962313433034</v>
      </c>
      <c r="F4187" s="94">
        <v>0.90064932330277514</v>
      </c>
      <c r="G4187" s="94">
        <v>0.91199500368333919</v>
      </c>
      <c r="H4187" s="94">
        <v>0.63064069017705005</v>
      </c>
      <c r="I4187" s="94">
        <v>0.65188192138120982</v>
      </c>
      <c r="J4187" s="94">
        <v>0.69833969825976339</v>
      </c>
      <c r="K4187" s="94">
        <v>0.6504491742587194</v>
      </c>
      <c r="L4187" s="94">
        <v>0.59642859463066433</v>
      </c>
      <c r="M4187" s="94">
        <v>0.66350463167236928</v>
      </c>
      <c r="N4187" s="94">
        <v>0.63902166427708595</v>
      </c>
      <c r="O4187" s="94">
        <v>0.60745787132882811</v>
      </c>
      <c r="P4187" s="94">
        <v>0.62987575630557602</v>
      </c>
      <c r="Q4187" s="94">
        <v>0.65333270647589659</v>
      </c>
      <c r="R4187" s="94">
        <v>0.60079735675207269</v>
      </c>
      <c r="S4187" s="94">
        <v>0.663283768455597</v>
      </c>
      <c r="T4187" s="94">
        <v>0.63893037973266209</v>
      </c>
      <c r="U4187" s="94">
        <v>0.63420285480257688</v>
      </c>
      <c r="V4187" s="94">
        <v>0.68175737929575253</v>
      </c>
      <c r="W4187" s="94">
        <v>0.65290862620560908</v>
      </c>
      <c r="X4187" s="94">
        <v>0.64631673577377413</v>
      </c>
      <c r="Y4187" s="94">
        <v>0.68046930680717788</v>
      </c>
      <c r="Z4187" s="94">
        <v>0.63369781904416556</v>
      </c>
      <c r="AA4187" s="94">
        <v>0.63102502508246761</v>
      </c>
      <c r="AB4187" s="94">
        <v>0.65907939317732311</v>
      </c>
      <c r="AC4187" s="94">
        <v>0.63499555484371628</v>
      </c>
      <c r="AD4187" s="94">
        <v>0.57306807729282672</v>
      </c>
      <c r="AE4187" s="94">
        <v>0.64763545423948765</v>
      </c>
      <c r="AF4187" s="94">
        <v>0.7902102357864913</v>
      </c>
      <c r="AG4187" s="94">
        <v>0.88783410294254539</v>
      </c>
      <c r="AH4187" s="94">
        <v>0.90679614056042701</v>
      </c>
      <c r="AI4187" s="94">
        <v>0.79765861870106036</v>
      </c>
      <c r="AJ4187" s="94">
        <v>0.87395798019069304</v>
      </c>
      <c r="AK4187" s="94">
        <v>0.91697409541973274</v>
      </c>
    </row>
    <row r="4188" spans="1:37">
      <c r="A4188" s="94">
        <v>21</v>
      </c>
      <c r="B4188" s="94">
        <v>0.51126107356368977</v>
      </c>
      <c r="C4188" s="94">
        <v>0.59844001450716633</v>
      </c>
      <c r="D4188" s="94">
        <v>0.67055254317474555</v>
      </c>
      <c r="E4188" s="94">
        <v>0.52961378189557506</v>
      </c>
      <c r="F4188" s="94">
        <v>0.60306191216053884</v>
      </c>
      <c r="G4188" s="94">
        <v>0.66359693179934709</v>
      </c>
      <c r="H4188" s="94">
        <v>0.52188425359659163</v>
      </c>
      <c r="I4188" s="94">
        <v>0.54984867946507443</v>
      </c>
      <c r="J4188" s="94">
        <v>0.60915653584457374</v>
      </c>
      <c r="K4188" s="94">
        <v>0.54620994725900363</v>
      </c>
      <c r="L4188" s="94">
        <v>0.55236758797537622</v>
      </c>
      <c r="M4188" s="94">
        <v>0.62057093728075585</v>
      </c>
      <c r="N4188" s="94">
        <v>0.58027109510531094</v>
      </c>
      <c r="O4188" s="94">
        <v>0.55436962804505552</v>
      </c>
      <c r="P4188" s="94">
        <v>0.55612969121886768</v>
      </c>
      <c r="Q4188" s="94">
        <v>0.58391121753277031</v>
      </c>
      <c r="R4188" s="94">
        <v>0.54414420608137692</v>
      </c>
      <c r="S4188" s="94">
        <v>0.59638665195268614</v>
      </c>
      <c r="T4188" s="94">
        <v>0.59414228908530797</v>
      </c>
      <c r="U4188" s="94">
        <v>0.56694919613638961</v>
      </c>
      <c r="V4188" s="94">
        <v>0.62393997189089268</v>
      </c>
      <c r="W4188" s="94">
        <v>0.59866597175293446</v>
      </c>
      <c r="X4188" s="94">
        <v>0.5863021414905798</v>
      </c>
      <c r="Y4188" s="94">
        <v>0.62023664298211234</v>
      </c>
      <c r="Z4188" s="94">
        <v>0.59528909453986456</v>
      </c>
      <c r="AA4188" s="94">
        <v>0.58336992418109812</v>
      </c>
      <c r="AB4188" s="94">
        <v>0.59839477108267192</v>
      </c>
      <c r="AC4188" s="94">
        <v>0.58503622588954951</v>
      </c>
      <c r="AD4188" s="94">
        <v>0.53314872273319647</v>
      </c>
      <c r="AE4188" s="94">
        <v>0.56711433217220375</v>
      </c>
      <c r="AF4188" s="94">
        <v>0.52042197955306457</v>
      </c>
      <c r="AG4188" s="94">
        <v>0.5958191066939994</v>
      </c>
      <c r="AH4188" s="94">
        <v>0.66574841361586212</v>
      </c>
      <c r="AI4188" s="94">
        <v>0.50407445773453752</v>
      </c>
      <c r="AJ4188" s="94">
        <v>0.57968791188832736</v>
      </c>
      <c r="AK4188" s="94">
        <v>0.66832655000364971</v>
      </c>
    </row>
    <row r="4189" spans="1:37">
      <c r="A4189" s="94">
        <v>22</v>
      </c>
      <c r="B4189" s="94">
        <v>0.47696018757633968</v>
      </c>
      <c r="C4189" s="94">
        <v>0.56612172944871442</v>
      </c>
      <c r="D4189" s="94">
        <v>0.63432366597392364</v>
      </c>
      <c r="E4189" s="94">
        <v>0.50152553790070142</v>
      </c>
      <c r="F4189" s="94">
        <v>0.57178450709303608</v>
      </c>
      <c r="G4189" s="94">
        <v>0.62822536991912825</v>
      </c>
      <c r="H4189" s="94">
        <v>0.41783178110036195</v>
      </c>
      <c r="I4189" s="94">
        <v>0.48962480376160561</v>
      </c>
      <c r="J4189" s="94">
        <v>0.55450935857804184</v>
      </c>
      <c r="K4189" s="94">
        <v>0.45781418220836767</v>
      </c>
      <c r="L4189" s="94">
        <v>0.48936555268777682</v>
      </c>
      <c r="M4189" s="94">
        <v>0.54946147774049958</v>
      </c>
      <c r="N4189" s="94">
        <v>0.50127607371197835</v>
      </c>
      <c r="O4189" s="94">
        <v>0.48051192373942309</v>
      </c>
      <c r="P4189" s="94">
        <v>0.48737796738704481</v>
      </c>
      <c r="Q4189" s="94">
        <v>0.52104538745058426</v>
      </c>
      <c r="R4189" s="94">
        <v>0.47797464963374198</v>
      </c>
      <c r="S4189" s="94">
        <v>0.51794089698197754</v>
      </c>
      <c r="T4189" s="94">
        <v>0.5315589186154922</v>
      </c>
      <c r="U4189" s="94">
        <v>0.49064549334970387</v>
      </c>
      <c r="V4189" s="94">
        <v>0.54146207972675653</v>
      </c>
      <c r="W4189" s="94">
        <v>0.5240374635059869</v>
      </c>
      <c r="X4189" s="94">
        <v>0.51738907420183078</v>
      </c>
      <c r="Y4189" s="94">
        <v>0.54186171085347223</v>
      </c>
      <c r="Z4189" s="94">
        <v>0.53092204159665513</v>
      </c>
      <c r="AA4189" s="94">
        <v>0.51267805259392474</v>
      </c>
      <c r="AB4189" s="94">
        <v>0.51756305625818466</v>
      </c>
      <c r="AC4189" s="94">
        <v>0.50774741756135522</v>
      </c>
      <c r="AD4189" s="94">
        <v>0.46719941197763343</v>
      </c>
      <c r="AE4189" s="94">
        <v>0.49260061616990841</v>
      </c>
      <c r="AF4189" s="94">
        <v>0.49067813439500807</v>
      </c>
      <c r="AG4189" s="94">
        <v>0.56666199344792656</v>
      </c>
      <c r="AH4189" s="94">
        <v>0.62810772802109316</v>
      </c>
      <c r="AI4189" s="94">
        <v>0.45860277195868471</v>
      </c>
      <c r="AJ4189" s="94">
        <v>0.55223331617123594</v>
      </c>
      <c r="AK4189" s="94">
        <v>0.63261086050510351</v>
      </c>
    </row>
    <row r="4190" spans="1:37">
      <c r="A4190" s="94">
        <v>23</v>
      </c>
      <c r="B4190" s="94">
        <v>0.42539765642055799</v>
      </c>
      <c r="C4190" s="94">
        <v>0.51199241260796668</v>
      </c>
      <c r="D4190" s="94">
        <v>0.56898842741478828</v>
      </c>
      <c r="E4190" s="94">
        <v>0.45032543542016212</v>
      </c>
      <c r="F4190" s="94">
        <v>0.5134117560612742</v>
      </c>
      <c r="G4190" s="94">
        <v>0.56845734805950821</v>
      </c>
      <c r="H4190" s="94">
        <v>0.39392520202861159</v>
      </c>
      <c r="I4190" s="94">
        <v>0.46843923456418685</v>
      </c>
      <c r="J4190" s="94">
        <v>0.52195290919172554</v>
      </c>
      <c r="K4190" s="94">
        <v>0.42793106972861333</v>
      </c>
      <c r="L4190" s="94">
        <v>0.47904201342194674</v>
      </c>
      <c r="M4190" s="94">
        <v>0.50046809924460811</v>
      </c>
      <c r="N4190" s="94">
        <v>0.43974230159894939</v>
      </c>
      <c r="O4190" s="94">
        <v>0.4421177905175171</v>
      </c>
      <c r="P4190" s="94">
        <v>0.47097960969252456</v>
      </c>
      <c r="Q4190" s="94">
        <v>0.48727533442979348</v>
      </c>
      <c r="R4190" s="94">
        <v>0.44196240643797191</v>
      </c>
      <c r="S4190" s="94">
        <v>0.4603454033081707</v>
      </c>
      <c r="T4190" s="94">
        <v>0.50041577931001546</v>
      </c>
      <c r="U4190" s="94">
        <v>0.45615055576000019</v>
      </c>
      <c r="V4190" s="94">
        <v>0.51365872687557546</v>
      </c>
      <c r="W4190" s="94">
        <v>0.48357898239306496</v>
      </c>
      <c r="X4190" s="94">
        <v>0.48262048462692836</v>
      </c>
      <c r="Y4190" s="94">
        <v>0.49204059032343211</v>
      </c>
      <c r="Z4190" s="94">
        <v>0.50353505174471358</v>
      </c>
      <c r="AA4190" s="94">
        <v>0.47794530258181256</v>
      </c>
      <c r="AB4190" s="94">
        <v>0.46471706772444193</v>
      </c>
      <c r="AC4190" s="94">
        <v>0.47697441565605586</v>
      </c>
      <c r="AD4190" s="94">
        <v>0.44646594820336866</v>
      </c>
      <c r="AE4190" s="94">
        <v>0.46911320973745546</v>
      </c>
      <c r="AF4190" s="94">
        <v>0.44052877002985169</v>
      </c>
      <c r="AG4190" s="94">
        <v>0.50877764788437507</v>
      </c>
      <c r="AH4190" s="94">
        <v>0.55612130253095227</v>
      </c>
      <c r="AI4190" s="94">
        <v>0.40850181390187768</v>
      </c>
      <c r="AJ4190" s="94">
        <v>0.50173230754371223</v>
      </c>
      <c r="AK4190" s="94">
        <v>0.57296223625029929</v>
      </c>
    </row>
    <row r="4191" spans="1:37">
      <c r="A4191" s="94">
        <v>24</v>
      </c>
      <c r="B4191" s="94">
        <v>0.41524374749795112</v>
      </c>
      <c r="C4191" s="94">
        <v>0.51190694212498733</v>
      </c>
      <c r="D4191" s="94">
        <v>0.5633431465870995</v>
      </c>
      <c r="E4191" s="94">
        <v>0.440750452830455</v>
      </c>
      <c r="F4191" s="94">
        <v>0.50737493420341007</v>
      </c>
      <c r="G4191" s="94">
        <v>0.55180752919067644</v>
      </c>
      <c r="H4191" s="94">
        <v>0.38843620425655245</v>
      </c>
      <c r="I4191" s="94">
        <v>0.46213831383485521</v>
      </c>
      <c r="J4191" s="94">
        <v>0.54205261641889169</v>
      </c>
      <c r="K4191" s="94">
        <v>0.3532674157181947</v>
      </c>
      <c r="L4191" s="94">
        <v>0.45719314381245035</v>
      </c>
      <c r="M4191" s="94">
        <v>0.51941028829413827</v>
      </c>
      <c r="N4191" s="94">
        <v>0.30504295600537373</v>
      </c>
      <c r="O4191" s="94">
        <v>0.38821739988877868</v>
      </c>
      <c r="P4191" s="94">
        <v>0.48641547123193474</v>
      </c>
      <c r="Q4191" s="94">
        <v>0.31807367790497765</v>
      </c>
      <c r="R4191" s="94">
        <v>0.35766188098202922</v>
      </c>
      <c r="S4191" s="94">
        <v>0.4109400002115684</v>
      </c>
      <c r="T4191" s="94">
        <v>0.29350585562082127</v>
      </c>
      <c r="U4191" s="94">
        <v>0.32858731308143097</v>
      </c>
      <c r="V4191" s="94">
        <v>0.37733692574407085</v>
      </c>
      <c r="W4191" s="94">
        <v>0.29005986269564699</v>
      </c>
      <c r="X4191" s="94">
        <v>0.31725115395830811</v>
      </c>
      <c r="Y4191" s="94">
        <v>0.37605824177060215</v>
      </c>
      <c r="Z4191" s="94">
        <v>0.28812212399323806</v>
      </c>
      <c r="AA4191" s="94">
        <v>0.32989912450076136</v>
      </c>
      <c r="AB4191" s="94">
        <v>0.38707943084769952</v>
      </c>
      <c r="AC4191" s="94">
        <v>0.32934156808528198</v>
      </c>
      <c r="AD4191" s="94">
        <v>0.40230737872557759</v>
      </c>
      <c r="AE4191" s="94">
        <v>0.47535529151985512</v>
      </c>
      <c r="AF4191" s="94">
        <v>0.43115221359794498</v>
      </c>
      <c r="AG4191" s="94">
        <v>0.50024359612645353</v>
      </c>
      <c r="AH4191" s="94">
        <v>0.54506702243365457</v>
      </c>
      <c r="AI4191" s="94">
        <v>0.3993081656803571</v>
      </c>
      <c r="AJ4191" s="94">
        <v>0.49478085595598825</v>
      </c>
      <c r="AK4191" s="94">
        <v>0.5563590084253911</v>
      </c>
    </row>
    <row r="4201" spans="1:50">
      <c r="A4201" s="94" t="s">
        <v>210</v>
      </c>
      <c r="B4201" s="95"/>
      <c r="C4201" s="95"/>
      <c r="D4201" s="95">
        <v>2015</v>
      </c>
      <c r="E4201" s="95"/>
      <c r="F4201" s="94" t="s">
        <v>0</v>
      </c>
      <c r="G4201" s="166">
        <v>3933485.1790001011</v>
      </c>
      <c r="H4201" s="95" t="s">
        <v>102</v>
      </c>
      <c r="I4201" s="95"/>
      <c r="J4201" s="95"/>
      <c r="K4201" s="96" t="s">
        <v>1</v>
      </c>
      <c r="L4201" s="95" t="s">
        <v>103</v>
      </c>
      <c r="M4201" s="95"/>
      <c r="N4201" s="95"/>
      <c r="O4201" s="95"/>
      <c r="P4201" s="95"/>
      <c r="Q4201" s="95"/>
      <c r="R4201" s="95"/>
      <c r="S4201" s="95"/>
      <c r="T4201" s="97"/>
      <c r="U4201" s="95"/>
      <c r="V4201" s="95"/>
      <c r="W4201" s="95"/>
      <c r="X4201" s="95"/>
      <c r="Y4201" s="95"/>
      <c r="Z4201" s="95"/>
      <c r="AA4201" s="95"/>
      <c r="AB4201" s="95"/>
      <c r="AC4201" s="96"/>
      <c r="AD4201" s="95"/>
      <c r="AE4201" s="95"/>
      <c r="AF4201" s="95"/>
      <c r="AG4201" s="95"/>
      <c r="AH4201" s="95"/>
      <c r="AI4201" s="95"/>
      <c r="AJ4201" s="95"/>
      <c r="AK4201" s="95"/>
    </row>
    <row r="4202" spans="1:50">
      <c r="A4202" s="96">
        <v>1106</v>
      </c>
      <c r="B4202" s="94" t="s">
        <v>104</v>
      </c>
      <c r="C4202" s="95"/>
      <c r="D4202" s="95"/>
      <c r="E4202" s="95"/>
      <c r="F4202" s="95" t="s">
        <v>3</v>
      </c>
      <c r="G4202" s="95">
        <v>0</v>
      </c>
      <c r="H4202" s="95" t="s">
        <v>102</v>
      </c>
      <c r="I4202" s="95"/>
      <c r="J4202" s="95"/>
      <c r="K4202" s="96" t="s">
        <v>4</v>
      </c>
      <c r="L4202" s="95" t="s">
        <v>103</v>
      </c>
      <c r="M4202" s="95"/>
      <c r="N4202" s="95" t="s">
        <v>105</v>
      </c>
      <c r="O4202" s="95"/>
      <c r="P4202" s="95"/>
      <c r="Q4202" s="95"/>
      <c r="R4202" s="95"/>
      <c r="S4202" s="95"/>
      <c r="T4202" s="96"/>
      <c r="U4202" s="95"/>
      <c r="V4202" s="95"/>
      <c r="W4202" s="95"/>
      <c r="X4202" s="95"/>
      <c r="Y4202" s="95"/>
      <c r="Z4202" s="95"/>
      <c r="AA4202" s="95"/>
      <c r="AB4202" s="95"/>
      <c r="AC4202" s="96"/>
      <c r="AD4202" s="95"/>
      <c r="AE4202" s="95"/>
      <c r="AF4202" s="95"/>
      <c r="AG4202" s="95"/>
      <c r="AH4202" s="95"/>
      <c r="AI4202" s="95"/>
      <c r="AJ4202" s="95"/>
      <c r="AK4202" s="95"/>
    </row>
    <row r="4203" spans="1:50">
      <c r="A4203" s="94"/>
      <c r="B4203" s="94">
        <v>1</v>
      </c>
      <c r="C4203" s="94" t="s">
        <v>5</v>
      </c>
      <c r="D4203" s="94" t="s">
        <v>6</v>
      </c>
      <c r="E4203" s="94">
        <v>2</v>
      </c>
      <c r="F4203" s="94" t="s">
        <v>7</v>
      </c>
      <c r="G4203" s="94" t="s">
        <v>8</v>
      </c>
      <c r="H4203" s="94">
        <v>3</v>
      </c>
      <c r="I4203" s="94" t="s">
        <v>9</v>
      </c>
      <c r="J4203" s="94" t="s">
        <v>10</v>
      </c>
      <c r="K4203" s="94">
        <v>4</v>
      </c>
      <c r="L4203" s="94" t="s">
        <v>11</v>
      </c>
      <c r="M4203" s="94" t="s">
        <v>12</v>
      </c>
      <c r="N4203" s="94">
        <v>5</v>
      </c>
      <c r="O4203" s="94" t="s">
        <v>13</v>
      </c>
      <c r="P4203" s="94" t="s">
        <v>13</v>
      </c>
      <c r="Q4203" s="94">
        <v>6</v>
      </c>
      <c r="R4203" s="94" t="s">
        <v>14</v>
      </c>
      <c r="S4203" s="94" t="s">
        <v>87</v>
      </c>
      <c r="T4203" s="94">
        <v>7</v>
      </c>
      <c r="U4203" s="94" t="s">
        <v>15</v>
      </c>
      <c r="V4203" s="94" t="s">
        <v>88</v>
      </c>
      <c r="W4203" s="94">
        <v>8</v>
      </c>
      <c r="X4203" s="94" t="s">
        <v>89</v>
      </c>
      <c r="Y4203" s="94" t="s">
        <v>90</v>
      </c>
      <c r="Z4203" s="94">
        <v>9</v>
      </c>
      <c r="AA4203" s="94" t="s">
        <v>91</v>
      </c>
      <c r="AB4203" s="94" t="s">
        <v>92</v>
      </c>
      <c r="AC4203" s="94">
        <v>10</v>
      </c>
      <c r="AD4203" s="94" t="s">
        <v>93</v>
      </c>
      <c r="AE4203" s="94" t="s">
        <v>94</v>
      </c>
      <c r="AF4203" s="94">
        <v>11</v>
      </c>
      <c r="AG4203" s="94" t="s">
        <v>95</v>
      </c>
      <c r="AH4203" s="94" t="s">
        <v>96</v>
      </c>
      <c r="AI4203" s="94">
        <v>12</v>
      </c>
      <c r="AJ4203" s="94" t="s">
        <v>97</v>
      </c>
      <c r="AK4203" s="94" t="s">
        <v>98</v>
      </c>
    </row>
    <row r="4204" spans="1:50">
      <c r="A4204" s="96"/>
      <c r="B4204" s="94">
        <v>31</v>
      </c>
      <c r="C4204" s="95"/>
      <c r="D4204" s="95"/>
      <c r="E4204" s="94">
        <v>28</v>
      </c>
      <c r="F4204" s="95"/>
      <c r="G4204" s="95"/>
      <c r="H4204" s="94">
        <v>31</v>
      </c>
      <c r="I4204" s="95"/>
      <c r="J4204" s="95"/>
      <c r="K4204" s="94">
        <v>30</v>
      </c>
      <c r="L4204" s="95"/>
      <c r="M4204" s="95"/>
      <c r="N4204" s="94">
        <v>31</v>
      </c>
      <c r="O4204" s="95"/>
      <c r="P4204" s="95"/>
      <c r="Q4204" s="94">
        <v>30</v>
      </c>
      <c r="R4204" s="95"/>
      <c r="S4204" s="95"/>
      <c r="T4204" s="94">
        <v>31</v>
      </c>
      <c r="U4204" s="95"/>
      <c r="V4204" s="95"/>
      <c r="W4204" s="94">
        <v>31</v>
      </c>
      <c r="X4204" s="95"/>
      <c r="Y4204" s="95"/>
      <c r="Z4204" s="94">
        <v>30</v>
      </c>
      <c r="AA4204" s="95"/>
      <c r="AB4204" s="95"/>
      <c r="AC4204" s="94">
        <v>31</v>
      </c>
      <c r="AD4204" s="95"/>
      <c r="AE4204" s="95"/>
      <c r="AF4204" s="94">
        <v>30</v>
      </c>
      <c r="AG4204" s="95"/>
      <c r="AH4204" s="95"/>
      <c r="AI4204" s="94">
        <v>31</v>
      </c>
      <c r="AJ4204" s="95"/>
      <c r="AK4204" s="95"/>
    </row>
    <row r="4205" spans="1:50">
      <c r="A4205" s="94" t="s">
        <v>16</v>
      </c>
      <c r="B4205" s="94" t="s">
        <v>17</v>
      </c>
      <c r="C4205" s="94" t="s">
        <v>18</v>
      </c>
      <c r="D4205" s="94" t="s">
        <v>19</v>
      </c>
      <c r="E4205" s="94" t="s">
        <v>17</v>
      </c>
      <c r="F4205" s="94" t="s">
        <v>18</v>
      </c>
      <c r="G4205" s="94" t="s">
        <v>19</v>
      </c>
      <c r="H4205" s="94" t="s">
        <v>17</v>
      </c>
      <c r="I4205" s="94" t="s">
        <v>18</v>
      </c>
      <c r="J4205" s="94" t="s">
        <v>19</v>
      </c>
      <c r="K4205" s="94" t="s">
        <v>17</v>
      </c>
      <c r="L4205" s="94" t="s">
        <v>18</v>
      </c>
      <c r="M4205" s="94" t="s">
        <v>19</v>
      </c>
      <c r="N4205" s="94" t="s">
        <v>17</v>
      </c>
      <c r="O4205" s="94" t="s">
        <v>18</v>
      </c>
      <c r="P4205" s="94" t="s">
        <v>19</v>
      </c>
      <c r="Q4205" s="94" t="s">
        <v>17</v>
      </c>
      <c r="R4205" s="94" t="s">
        <v>18</v>
      </c>
      <c r="S4205" s="94" t="s">
        <v>19</v>
      </c>
      <c r="T4205" s="94" t="s">
        <v>17</v>
      </c>
      <c r="U4205" s="94" t="s">
        <v>18</v>
      </c>
      <c r="V4205" s="94" t="s">
        <v>19</v>
      </c>
      <c r="W4205" s="94" t="s">
        <v>17</v>
      </c>
      <c r="X4205" s="94" t="s">
        <v>18</v>
      </c>
      <c r="Y4205" s="94" t="s">
        <v>19</v>
      </c>
      <c r="Z4205" s="94" t="s">
        <v>17</v>
      </c>
      <c r="AA4205" s="94" t="s">
        <v>18</v>
      </c>
      <c r="AB4205" s="94" t="s">
        <v>19</v>
      </c>
      <c r="AC4205" s="94" t="s">
        <v>17</v>
      </c>
      <c r="AD4205" s="94" t="s">
        <v>18</v>
      </c>
      <c r="AE4205" s="94" t="s">
        <v>19</v>
      </c>
      <c r="AF4205" s="94" t="s">
        <v>17</v>
      </c>
      <c r="AG4205" s="94" t="s">
        <v>18</v>
      </c>
      <c r="AH4205" s="94" t="s">
        <v>19</v>
      </c>
      <c r="AI4205" s="94" t="s">
        <v>17</v>
      </c>
      <c r="AJ4205" s="94" t="s">
        <v>18</v>
      </c>
      <c r="AK4205" s="94" t="s">
        <v>19</v>
      </c>
    </row>
    <row r="4206" spans="1:50">
      <c r="A4206" s="96"/>
      <c r="B4206" s="134">
        <v>7.5389005799803177E-2</v>
      </c>
      <c r="C4206" s="167">
        <v>1.0729297221993204</v>
      </c>
      <c r="D4206" s="167">
        <v>0.87089994992335784</v>
      </c>
      <c r="E4206" s="134">
        <v>6.6902614808538305E-2</v>
      </c>
      <c r="F4206" s="167">
        <v>1.0215572831663384</v>
      </c>
      <c r="G4206" s="167">
        <v>0.87246588326172592</v>
      </c>
      <c r="H4206" s="134">
        <v>7.7606566870231167E-2</v>
      </c>
      <c r="I4206" s="167">
        <v>1.0832498741654548</v>
      </c>
      <c r="J4206" s="167">
        <v>0.84983120218305497</v>
      </c>
      <c r="K4206" s="134">
        <v>7.6096993172530658E-2</v>
      </c>
      <c r="L4206" s="167">
        <v>1.1462378215854161</v>
      </c>
      <c r="M4206" s="167">
        <v>0.86878532097536842</v>
      </c>
      <c r="N4206" s="134">
        <v>8.4413057638744973E-2</v>
      </c>
      <c r="O4206" s="167">
        <v>1.2297731935473792</v>
      </c>
      <c r="P4206" s="167">
        <v>0.82435738997411245</v>
      </c>
      <c r="Q4206" s="134">
        <v>8.9157966688189441E-2</v>
      </c>
      <c r="R4206" s="167">
        <v>1.1078585288260279</v>
      </c>
      <c r="S4206" s="167">
        <v>0.8760809144699494</v>
      </c>
      <c r="T4206" s="134">
        <v>0.10088670430611361</v>
      </c>
      <c r="U4206" s="167">
        <v>1.1164999303320606</v>
      </c>
      <c r="V4206" s="167">
        <v>0.86754833075740034</v>
      </c>
      <c r="W4206" s="134">
        <v>0.10368158114772147</v>
      </c>
      <c r="X4206" s="167">
        <v>1.0864240956891211</v>
      </c>
      <c r="Y4206" s="167">
        <v>0.82491157198107534</v>
      </c>
      <c r="Z4206" s="134">
        <v>9.507715639766337E-2</v>
      </c>
      <c r="AA4206" s="167">
        <v>1.1959687489484108</v>
      </c>
      <c r="AB4206" s="167">
        <v>0.86206776632535231</v>
      </c>
      <c r="AC4206" s="134">
        <v>8.2707805867810263E-2</v>
      </c>
      <c r="AD4206" s="167">
        <v>1.1887615123043758</v>
      </c>
      <c r="AE4206" s="167">
        <v>0.84503954459675612</v>
      </c>
      <c r="AF4206" s="134">
        <v>7.2292369469442147E-2</v>
      </c>
      <c r="AG4206" s="167">
        <v>1.047038207399541</v>
      </c>
      <c r="AH4206" s="167">
        <v>0.87035586470310466</v>
      </c>
      <c r="AI4206" s="134">
        <v>7.5788177833211401E-2</v>
      </c>
      <c r="AJ4206" s="167">
        <v>1.0802218024864971</v>
      </c>
      <c r="AK4206" s="167">
        <v>0.86183422572179857</v>
      </c>
      <c r="AM4206" t="str">
        <f>A4201</f>
        <v>PreNResSpltPkgAC-65to-PEYes-cDXGF-Hsp1985-CZ10</v>
      </c>
      <c r="AN4206" s="93">
        <f>1/($T4206*(1/$T4204)*(1/(5/7+2/7*$V4206))*$T4216/SUM($T4208:$T4231))</f>
        <v>5858.4243267364955</v>
      </c>
      <c r="AO4206" s="93">
        <f>1/(T4206*(1/T4204)*(1/(5/7+2/7*V4206)))</f>
        <v>295.64705130370476</v>
      </c>
      <c r="AP4206" s="93"/>
      <c r="AR4206" s="217">
        <f>CHOOSE($AV$3,C4206,F4206,I4206,L4206,O4206,R4206,U4206,X4206,AA4206,AD4206,AG4206,AJ4206)</f>
        <v>1.1164999303320606</v>
      </c>
      <c r="AS4206" s="92"/>
      <c r="AT4206" s="92"/>
      <c r="AV4206" s="151">
        <f>AN4206/AR4206</f>
        <v>5247.1336249829674</v>
      </c>
      <c r="AW4206" s="152">
        <f>AO4206/AR4206</f>
        <v>264.79809203013184</v>
      </c>
      <c r="AX4206" s="93"/>
    </row>
    <row r="4207" spans="1:50">
      <c r="A4207" s="94" t="s">
        <v>20</v>
      </c>
      <c r="B4207" s="94" t="s">
        <v>21</v>
      </c>
      <c r="C4207" s="94" t="s">
        <v>22</v>
      </c>
      <c r="D4207" s="94" t="s">
        <v>23</v>
      </c>
      <c r="E4207" s="94" t="s">
        <v>21</v>
      </c>
      <c r="F4207" s="94" t="s">
        <v>22</v>
      </c>
      <c r="G4207" s="94" t="s">
        <v>23</v>
      </c>
      <c r="H4207" s="94" t="s">
        <v>21</v>
      </c>
      <c r="I4207" s="94" t="s">
        <v>22</v>
      </c>
      <c r="J4207" s="94" t="s">
        <v>23</v>
      </c>
      <c r="K4207" s="94" t="s">
        <v>21</v>
      </c>
      <c r="L4207" s="94" t="s">
        <v>22</v>
      </c>
      <c r="M4207" s="94" t="s">
        <v>23</v>
      </c>
      <c r="N4207" s="94" t="s">
        <v>21</v>
      </c>
      <c r="O4207" s="94" t="s">
        <v>22</v>
      </c>
      <c r="P4207" s="94" t="s">
        <v>23</v>
      </c>
      <c r="Q4207" s="94" t="s">
        <v>21</v>
      </c>
      <c r="R4207" s="94" t="s">
        <v>22</v>
      </c>
      <c r="S4207" s="94" t="s">
        <v>23</v>
      </c>
      <c r="T4207" s="94" t="s">
        <v>21</v>
      </c>
      <c r="U4207" s="94" t="s">
        <v>22</v>
      </c>
      <c r="V4207" s="94" t="s">
        <v>23</v>
      </c>
      <c r="W4207" s="94" t="s">
        <v>21</v>
      </c>
      <c r="X4207" s="94" t="s">
        <v>22</v>
      </c>
      <c r="Y4207" s="94" t="s">
        <v>23</v>
      </c>
      <c r="Z4207" s="94" t="s">
        <v>21</v>
      </c>
      <c r="AA4207" s="94" t="s">
        <v>22</v>
      </c>
      <c r="AB4207" s="94" t="s">
        <v>23</v>
      </c>
      <c r="AC4207" s="94" t="s">
        <v>21</v>
      </c>
      <c r="AD4207" s="94" t="s">
        <v>22</v>
      </c>
      <c r="AE4207" s="94" t="s">
        <v>23</v>
      </c>
      <c r="AF4207" s="94" t="s">
        <v>21</v>
      </c>
      <c r="AG4207" s="94" t="s">
        <v>22</v>
      </c>
      <c r="AH4207" s="94" t="s">
        <v>23</v>
      </c>
      <c r="AI4207" s="94" t="s">
        <v>21</v>
      </c>
      <c r="AJ4207" s="94" t="s">
        <v>22</v>
      </c>
      <c r="AK4207" s="94" t="s">
        <v>23</v>
      </c>
    </row>
    <row r="4208" spans="1:50">
      <c r="A4208" s="94">
        <v>1</v>
      </c>
      <c r="B4208" s="94">
        <v>0.44720639074372254</v>
      </c>
      <c r="C4208" s="94">
        <v>0.52532465229892933</v>
      </c>
      <c r="D4208" s="94">
        <v>0.56654118454857749</v>
      </c>
      <c r="E4208" s="94">
        <v>0.51085143292162916</v>
      </c>
      <c r="F4208" s="94">
        <v>0.5215813711173567</v>
      </c>
      <c r="G4208" s="94">
        <v>0.55290330314706326</v>
      </c>
      <c r="H4208" s="94">
        <v>0.3808577317605093</v>
      </c>
      <c r="I4208" s="94">
        <v>0.46797652789146743</v>
      </c>
      <c r="J4208" s="94">
        <v>0.52422257298533625</v>
      </c>
      <c r="K4208" s="94">
        <v>0.35534781899330986</v>
      </c>
      <c r="L4208" s="94">
        <v>0.4615439311505789</v>
      </c>
      <c r="M4208" s="94">
        <v>0.5149028435111912</v>
      </c>
      <c r="N4208" s="94">
        <v>0.30387639986747356</v>
      </c>
      <c r="O4208" s="94">
        <v>0.38446363477955858</v>
      </c>
      <c r="P4208" s="94">
        <v>0.44452687649104439</v>
      </c>
      <c r="Q4208" s="94">
        <v>0.31641859426946889</v>
      </c>
      <c r="R4208" s="94">
        <v>0.35042825417196938</v>
      </c>
      <c r="S4208" s="94">
        <v>0.37434567442115674</v>
      </c>
      <c r="T4208" s="94">
        <v>0.34021111540033439</v>
      </c>
      <c r="U4208" s="94">
        <v>0.3325312269211172</v>
      </c>
      <c r="V4208" s="94">
        <v>0.36529082523395379</v>
      </c>
      <c r="W4208" s="94">
        <v>0.31323549409512647</v>
      </c>
      <c r="X4208" s="94">
        <v>0.32263141241996046</v>
      </c>
      <c r="Y4208" s="94">
        <v>0.34763076022859374</v>
      </c>
      <c r="Z4208" s="94">
        <v>0.31498352504183602</v>
      </c>
      <c r="AA4208" s="94">
        <v>0.33747914950943475</v>
      </c>
      <c r="AB4208" s="94">
        <v>0.36014199711353184</v>
      </c>
      <c r="AC4208" s="94">
        <v>0.34375302670364849</v>
      </c>
      <c r="AD4208" s="94">
        <v>0.39180339572699874</v>
      </c>
      <c r="AE4208" s="94">
        <v>0.45127144632897742</v>
      </c>
      <c r="AF4208" s="94">
        <v>0.45322564449112412</v>
      </c>
      <c r="AG4208" s="94">
        <v>0.52115312744857278</v>
      </c>
      <c r="AH4208" s="94">
        <v>0.57759336302579345</v>
      </c>
      <c r="AI4208" s="94">
        <v>0.41988225166042453</v>
      </c>
      <c r="AJ4208" s="94">
        <v>0.50682357180293502</v>
      </c>
      <c r="AK4208" s="94">
        <v>0.57744256358339208</v>
      </c>
    </row>
    <row r="4209" spans="1:37">
      <c r="A4209" s="94">
        <v>2</v>
      </c>
      <c r="B4209" s="94">
        <v>0.44597704139364419</v>
      </c>
      <c r="C4209" s="94">
        <v>0.52609725341438851</v>
      </c>
      <c r="D4209" s="94">
        <v>0.57203269034926274</v>
      </c>
      <c r="E4209" s="94">
        <v>0.50944712634183187</v>
      </c>
      <c r="F4209" s="94">
        <v>0.52739410533590314</v>
      </c>
      <c r="G4209" s="94">
        <v>0.55899742238145567</v>
      </c>
      <c r="H4209" s="94">
        <v>0.39001583224886271</v>
      </c>
      <c r="I4209" s="94">
        <v>0.47291482176235106</v>
      </c>
      <c r="J4209" s="94">
        <v>0.52390932232137344</v>
      </c>
      <c r="K4209" s="94">
        <v>0.36389250842265386</v>
      </c>
      <c r="L4209" s="94">
        <v>0.46054403176371822</v>
      </c>
      <c r="M4209" s="94">
        <v>0.49625635434429083</v>
      </c>
      <c r="N4209" s="94">
        <v>0.30239807513168976</v>
      </c>
      <c r="O4209" s="94">
        <v>0.38334336344841496</v>
      </c>
      <c r="P4209" s="94">
        <v>0.44418192509761067</v>
      </c>
      <c r="Q4209" s="94">
        <v>0.31490588129334413</v>
      </c>
      <c r="R4209" s="94">
        <v>0.3485652407455343</v>
      </c>
      <c r="S4209" s="94">
        <v>0.3842519102991932</v>
      </c>
      <c r="T4209" s="94">
        <v>0.42970361803115587</v>
      </c>
      <c r="U4209" s="94">
        <v>0.35549859193333211</v>
      </c>
      <c r="V4209" s="94">
        <v>0.42607817778406237</v>
      </c>
      <c r="W4209" s="94">
        <v>0.41225543046006463</v>
      </c>
      <c r="X4209" s="94">
        <v>0.36140859791108837</v>
      </c>
      <c r="Y4209" s="94">
        <v>0.38043046199523217</v>
      </c>
      <c r="Z4209" s="94">
        <v>0.39238252030873771</v>
      </c>
      <c r="AA4209" s="94">
        <v>0.35457665274739486</v>
      </c>
      <c r="AB4209" s="94">
        <v>0.40033086112536209</v>
      </c>
      <c r="AC4209" s="94">
        <v>0.37884174258031056</v>
      </c>
      <c r="AD4209" s="94">
        <v>0.39542663079425538</v>
      </c>
      <c r="AE4209" s="94">
        <v>0.45087952437807688</v>
      </c>
      <c r="AF4209" s="94">
        <v>0.43859049200882577</v>
      </c>
      <c r="AG4209" s="94">
        <v>0.517501330749644</v>
      </c>
      <c r="AH4209" s="94">
        <v>0.58319199802356625</v>
      </c>
      <c r="AI4209" s="94">
        <v>0.43106522622404769</v>
      </c>
      <c r="AJ4209" s="94">
        <v>0.51144875196540895</v>
      </c>
      <c r="AK4209" s="94">
        <v>0.57756825254053701</v>
      </c>
    </row>
    <row r="4210" spans="1:37">
      <c r="A4210" s="94">
        <v>3</v>
      </c>
      <c r="B4210" s="94">
        <v>0.44328735195652802</v>
      </c>
      <c r="C4210" s="94">
        <v>0.52308720086598393</v>
      </c>
      <c r="D4210" s="94">
        <v>0.57698043303436197</v>
      </c>
      <c r="E4210" s="94">
        <v>0.50637464855192393</v>
      </c>
      <c r="F4210" s="94">
        <v>0.52658952508625889</v>
      </c>
      <c r="G4210" s="94">
        <v>0.57052366279061317</v>
      </c>
      <c r="H4210" s="94">
        <v>0.38889734679035193</v>
      </c>
      <c r="I4210" s="94">
        <v>0.47328810940192267</v>
      </c>
      <c r="J4210" s="94">
        <v>0.53504592351259939</v>
      </c>
      <c r="K4210" s="94">
        <v>0.36284893930192125</v>
      </c>
      <c r="L4210" s="94">
        <v>0.46477909409130541</v>
      </c>
      <c r="M4210" s="94">
        <v>0.50224144594439435</v>
      </c>
      <c r="N4210" s="94">
        <v>0.30137930593575024</v>
      </c>
      <c r="O4210" s="94">
        <v>0.38661926515623646</v>
      </c>
      <c r="P4210" s="94">
        <v>0.4520762915878988</v>
      </c>
      <c r="Q4210" s="94">
        <v>0.31346639568624218</v>
      </c>
      <c r="R4210" s="94">
        <v>0.34722778362550583</v>
      </c>
      <c r="S4210" s="94">
        <v>0.39002776954327339</v>
      </c>
      <c r="T4210" s="94">
        <v>0.44934960350705699</v>
      </c>
      <c r="U4210" s="94">
        <v>0.34907316999984672</v>
      </c>
      <c r="V4210" s="94">
        <v>0.40648777173381134</v>
      </c>
      <c r="W4210" s="94">
        <v>0.4284769246251674</v>
      </c>
      <c r="X4210" s="94">
        <v>0.3611353515435432</v>
      </c>
      <c r="Y4210" s="94">
        <v>0.37763660609102229</v>
      </c>
      <c r="Z4210" s="94">
        <v>0.3791905026042251</v>
      </c>
      <c r="AA4210" s="94">
        <v>0.35235752412408022</v>
      </c>
      <c r="AB4210" s="94">
        <v>0.4104256164955008</v>
      </c>
      <c r="AC4210" s="94">
        <v>0.37081834710615458</v>
      </c>
      <c r="AD4210" s="94">
        <v>0.39318754403890621</v>
      </c>
      <c r="AE4210" s="94">
        <v>0.45079488395675582</v>
      </c>
      <c r="AF4210" s="94">
        <v>0.4624904673120398</v>
      </c>
      <c r="AG4210" s="94">
        <v>0.52583269576418712</v>
      </c>
      <c r="AH4210" s="94">
        <v>0.58276571279138112</v>
      </c>
      <c r="AI4210" s="94">
        <v>0.42846547000776403</v>
      </c>
      <c r="AJ4210" s="94">
        <v>0.51237323113207556</v>
      </c>
      <c r="AK4210" s="94">
        <v>0.58922835817817787</v>
      </c>
    </row>
    <row r="4211" spans="1:37">
      <c r="A4211" s="94">
        <v>4</v>
      </c>
      <c r="B4211" s="94">
        <v>0.45485197603731237</v>
      </c>
      <c r="C4211" s="94">
        <v>0.52385421228311735</v>
      </c>
      <c r="D4211" s="94">
        <v>0.57689165983418411</v>
      </c>
      <c r="E4211" s="94">
        <v>0.50496439907504742</v>
      </c>
      <c r="F4211" s="94">
        <v>0.52996540354317556</v>
      </c>
      <c r="G4211" s="94">
        <v>0.57043581700704082</v>
      </c>
      <c r="H4211" s="94">
        <v>0.40048660951848564</v>
      </c>
      <c r="I4211" s="94">
        <v>0.47093729146550473</v>
      </c>
      <c r="J4211" s="94">
        <v>0.54124566666084439</v>
      </c>
      <c r="K4211" s="94">
        <v>0.37366195132913244</v>
      </c>
      <c r="L4211" s="94">
        <v>0.46846581480875238</v>
      </c>
      <c r="M4211" s="94">
        <v>0.52116328488576691</v>
      </c>
      <c r="N4211" s="94">
        <v>0.3010382119303176</v>
      </c>
      <c r="O4211" s="94">
        <v>0.38794960520068478</v>
      </c>
      <c r="P4211" s="94">
        <v>0.45264635210662463</v>
      </c>
      <c r="Q4211" s="94">
        <v>0.31345934706248607</v>
      </c>
      <c r="R4211" s="94">
        <v>0.3471497810635446</v>
      </c>
      <c r="S4211" s="94">
        <v>0.38880485037291512</v>
      </c>
      <c r="T4211" s="94">
        <v>0.43161412703940616</v>
      </c>
      <c r="U4211" s="94">
        <v>0.3456488658004781</v>
      </c>
      <c r="V4211" s="94">
        <v>0.38389626154657785</v>
      </c>
      <c r="W4211" s="94">
        <v>0.41859152328458199</v>
      </c>
      <c r="X4211" s="94">
        <v>0.3480653685590655</v>
      </c>
      <c r="Y4211" s="94">
        <v>0.3720211361514128</v>
      </c>
      <c r="Z4211" s="94">
        <v>0.35157925604759682</v>
      </c>
      <c r="AA4211" s="94">
        <v>0.34607697468260423</v>
      </c>
      <c r="AB4211" s="94">
        <v>0.40533496270291292</v>
      </c>
      <c r="AC4211" s="94">
        <v>0.35615776088704026</v>
      </c>
      <c r="AD4211" s="94">
        <v>0.39406302213904215</v>
      </c>
      <c r="AE4211" s="94">
        <v>0.45144256718077891</v>
      </c>
      <c r="AF4211" s="94">
        <v>0.46120243494025276</v>
      </c>
      <c r="AG4211" s="94">
        <v>0.52671629322144231</v>
      </c>
      <c r="AH4211" s="94">
        <v>0.58267498541802087</v>
      </c>
      <c r="AI4211" s="94">
        <v>0.43964341602938273</v>
      </c>
      <c r="AJ4211" s="94">
        <v>0.51309486373165603</v>
      </c>
      <c r="AK4211" s="94">
        <v>0.5891397376439409</v>
      </c>
    </row>
    <row r="4212" spans="1:37">
      <c r="A4212" s="94">
        <v>5</v>
      </c>
      <c r="B4212" s="94">
        <v>0.45484417229619889</v>
      </c>
      <c r="C4212" s="94">
        <v>0.52169711276360431</v>
      </c>
      <c r="D4212" s="94">
        <v>0.58831482946493763</v>
      </c>
      <c r="E4212" s="94">
        <v>0.50495607901913675</v>
      </c>
      <c r="F4212" s="94">
        <v>0.52995671071788797</v>
      </c>
      <c r="G4212" s="94">
        <v>0.57111916984278521</v>
      </c>
      <c r="H4212" s="94">
        <v>0.43655387701561871</v>
      </c>
      <c r="I4212" s="94">
        <v>0.50752319331737827</v>
      </c>
      <c r="J4212" s="94">
        <v>0.58067434157606224</v>
      </c>
      <c r="K4212" s="94">
        <v>0.41813215639728107</v>
      </c>
      <c r="L4212" s="94">
        <v>0.51429404865771555</v>
      </c>
      <c r="M4212" s="94">
        <v>0.56938382153383404</v>
      </c>
      <c r="N4212" s="94">
        <v>0.32981157846798026</v>
      </c>
      <c r="O4212" s="94">
        <v>0.42424004574702895</v>
      </c>
      <c r="P4212" s="94">
        <v>0.49607961931617672</v>
      </c>
      <c r="Q4212" s="94">
        <v>0.34342422142076762</v>
      </c>
      <c r="R4212" s="94">
        <v>0.3803342235323971</v>
      </c>
      <c r="S4212" s="94">
        <v>0.42555319993690127</v>
      </c>
      <c r="T4212" s="94">
        <v>0.41457781074855854</v>
      </c>
      <c r="U4212" s="94">
        <v>0.3737522522380502</v>
      </c>
      <c r="V4212" s="94">
        <v>0.41535610101060394</v>
      </c>
      <c r="W4212" s="94">
        <v>0.43890482190154201</v>
      </c>
      <c r="X4212" s="94">
        <v>0.36717638291560389</v>
      </c>
      <c r="Y4212" s="94">
        <v>0.37560068595893781</v>
      </c>
      <c r="Z4212" s="94">
        <v>0.35966458906670695</v>
      </c>
      <c r="AA4212" s="94">
        <v>0.37280403057458389</v>
      </c>
      <c r="AB4212" s="94">
        <v>0.42773622038060105</v>
      </c>
      <c r="AC4212" s="94">
        <v>0.38782877919581332</v>
      </c>
      <c r="AD4212" s="94">
        <v>0.4310961552470467</v>
      </c>
      <c r="AE4212" s="94">
        <v>0.50138327799676152</v>
      </c>
      <c r="AF4212" s="94">
        <v>0.4745479266912549</v>
      </c>
      <c r="AG4212" s="94">
        <v>0.52897859069113051</v>
      </c>
      <c r="AH4212" s="94">
        <v>0.58337945678764158</v>
      </c>
      <c r="AI4212" s="94">
        <v>0.43963587321637615</v>
      </c>
      <c r="AJ4212" s="94">
        <v>0.5151863862683439</v>
      </c>
      <c r="AK4212" s="94">
        <v>0.58983102690823819</v>
      </c>
    </row>
    <row r="4213" spans="1:37">
      <c r="A4213" s="94">
        <v>6</v>
      </c>
      <c r="B4213" s="94">
        <v>0.49465417721255578</v>
      </c>
      <c r="C4213" s="94">
        <v>0.57050670790000801</v>
      </c>
      <c r="D4213" s="94">
        <v>0.63612148797842927</v>
      </c>
      <c r="E4213" s="94">
        <v>0.55043172175831312</v>
      </c>
      <c r="F4213" s="94">
        <v>0.57782977887329323</v>
      </c>
      <c r="G4213" s="94">
        <v>0.6243544426913038</v>
      </c>
      <c r="H4213" s="94">
        <v>0.47831632352462905</v>
      </c>
      <c r="I4213" s="94">
        <v>0.55523558269321505</v>
      </c>
      <c r="J4213" s="94">
        <v>0.63069447419393687</v>
      </c>
      <c r="K4213" s="94">
        <v>0.45709778722008232</v>
      </c>
      <c r="L4213" s="94">
        <v>0.56308128490487541</v>
      </c>
      <c r="M4213" s="94">
        <v>0.61095669846977141</v>
      </c>
      <c r="N4213" s="94">
        <v>0.36313198758523124</v>
      </c>
      <c r="O4213" s="94">
        <v>0.4681269248865923</v>
      </c>
      <c r="P4213" s="94">
        <v>0.53500033928317803</v>
      </c>
      <c r="Q4213" s="94">
        <v>0.37811989709009319</v>
      </c>
      <c r="R4213" s="94">
        <v>0.41880444840509029</v>
      </c>
      <c r="S4213" s="94">
        <v>0.46222000885516179</v>
      </c>
      <c r="T4213" s="94">
        <v>0.49737711060630901</v>
      </c>
      <c r="U4213" s="94">
        <v>0.41117726506410646</v>
      </c>
      <c r="V4213" s="94">
        <v>0.45262459984625703</v>
      </c>
      <c r="W4213" s="94">
        <v>0.43726759513788016</v>
      </c>
      <c r="X4213" s="94">
        <v>0.38631832461536858</v>
      </c>
      <c r="Y4213" s="94">
        <v>0.4249440951237845</v>
      </c>
      <c r="Z4213" s="94">
        <v>0.36580231857879175</v>
      </c>
      <c r="AA4213" s="94">
        <v>0.40463208191827343</v>
      </c>
      <c r="AB4213" s="94">
        <v>0.46036914037080062</v>
      </c>
      <c r="AC4213" s="94">
        <v>0.4191483422961223</v>
      </c>
      <c r="AD4213" s="94">
        <v>0.47446025777863565</v>
      </c>
      <c r="AE4213" s="94">
        <v>0.5407326916471763</v>
      </c>
      <c r="AF4213" s="94">
        <v>0.51608249269273676</v>
      </c>
      <c r="AG4213" s="94">
        <v>0.57593607749739528</v>
      </c>
      <c r="AH4213" s="94">
        <v>0.63758950711242568</v>
      </c>
      <c r="AI4213" s="94">
        <v>0.478114779488376</v>
      </c>
      <c r="AJ4213" s="94">
        <v>0.55689375327568125</v>
      </c>
      <c r="AK4213" s="94">
        <v>0.64368432629246064</v>
      </c>
    </row>
    <row r="4214" spans="1:37">
      <c r="A4214" s="94">
        <v>7</v>
      </c>
      <c r="B4214" s="94">
        <v>0.54075087596994009</v>
      </c>
      <c r="C4214" s="94">
        <v>0.62846856065442791</v>
      </c>
      <c r="D4214" s="94">
        <v>0.69401077536519729</v>
      </c>
      <c r="E4214" s="94">
        <v>0.60308816703819679</v>
      </c>
      <c r="F4214" s="94">
        <v>0.63083191029478458</v>
      </c>
      <c r="G4214" s="94">
        <v>0.6829075401287793</v>
      </c>
      <c r="H4214" s="94">
        <v>0.51944340619121521</v>
      </c>
      <c r="I4214" s="94">
        <v>0.6020308939094704</v>
      </c>
      <c r="J4214" s="94">
        <v>0.66541726459316008</v>
      </c>
      <c r="K4214" s="94">
        <v>0.4738322734195074</v>
      </c>
      <c r="L4214" s="94">
        <v>0.60743163187003779</v>
      </c>
      <c r="M4214" s="94">
        <v>0.63390802823631676</v>
      </c>
      <c r="N4214" s="94">
        <v>0.43680866882705416</v>
      </c>
      <c r="O4214" s="94">
        <v>0.51257864911260964</v>
      </c>
      <c r="P4214" s="94">
        <v>0.56135786472172389</v>
      </c>
      <c r="Q4214" s="94">
        <v>0.41372601999459602</v>
      </c>
      <c r="R4214" s="94">
        <v>0.45777935399330816</v>
      </c>
      <c r="S4214" s="94">
        <v>0.48612151537574622</v>
      </c>
      <c r="T4214" s="94">
        <v>0.55161736032471864</v>
      </c>
      <c r="U4214" s="94">
        <v>0.46986825392666476</v>
      </c>
      <c r="V4214" s="94">
        <v>0.48308240093968308</v>
      </c>
      <c r="W4214" s="94">
        <v>0.51513560053831176</v>
      </c>
      <c r="X4214" s="94">
        <v>0.45462086860869194</v>
      </c>
      <c r="Y4214" s="94">
        <v>0.45086602593497704</v>
      </c>
      <c r="Z4214" s="94">
        <v>0.43764672721934922</v>
      </c>
      <c r="AA4214" s="94">
        <v>0.44761964989351211</v>
      </c>
      <c r="AB4214" s="94">
        <v>0.48259616747435324</v>
      </c>
      <c r="AC4214" s="94">
        <v>0.47290627711262379</v>
      </c>
      <c r="AD4214" s="94">
        <v>0.51872064224270309</v>
      </c>
      <c r="AE4214" s="94">
        <v>0.57839543023503059</v>
      </c>
      <c r="AF4214" s="94">
        <v>0.56417609079732622</v>
      </c>
      <c r="AG4214" s="94">
        <v>0.62538181461732167</v>
      </c>
      <c r="AH4214" s="94">
        <v>0.69113800367312461</v>
      </c>
      <c r="AI4214" s="94">
        <v>0.51029895687924665</v>
      </c>
      <c r="AJ4214" s="94">
        <v>0.60808945885744248</v>
      </c>
      <c r="AK4214" s="94">
        <v>0.69687800413791634</v>
      </c>
    </row>
    <row r="4215" spans="1:37">
      <c r="A4215" s="94">
        <v>8</v>
      </c>
      <c r="B4215" s="94">
        <v>0.58614523802711016</v>
      </c>
      <c r="C4215" s="94">
        <v>0.68059057608304341</v>
      </c>
      <c r="D4215" s="94">
        <v>0.72614209339420521</v>
      </c>
      <c r="E4215" s="94">
        <v>0.65494350979181426</v>
      </c>
      <c r="F4215" s="94">
        <v>0.68542117380602796</v>
      </c>
      <c r="G4215" s="94">
        <v>0.71508967307293769</v>
      </c>
      <c r="H4215" s="94">
        <v>0.73893521881167157</v>
      </c>
      <c r="I4215" s="94">
        <v>0.82013075221778764</v>
      </c>
      <c r="J4215" s="94">
        <v>0.86167190819526263</v>
      </c>
      <c r="K4215" s="94">
        <v>0.67977819868447853</v>
      </c>
      <c r="L4215" s="94">
        <v>0.86650325791352378</v>
      </c>
      <c r="M4215" s="94">
        <v>0.85694727237031731</v>
      </c>
      <c r="N4215" s="94">
        <v>0.69592089928475565</v>
      </c>
      <c r="O4215" s="94">
        <v>0.77171039459095891</v>
      </c>
      <c r="P4215" s="94">
        <v>0.76007237825199703</v>
      </c>
      <c r="Q4215" s="94">
        <v>0.69708735202784999</v>
      </c>
      <c r="R4215" s="94">
        <v>0.70232649294035432</v>
      </c>
      <c r="S4215" s="94">
        <v>0.70299810475153368</v>
      </c>
      <c r="T4215" s="94">
        <v>0.80791565657977371</v>
      </c>
      <c r="U4215" s="94">
        <v>0.72978997883578467</v>
      </c>
      <c r="V4215" s="94">
        <v>0.74047503728086972</v>
      </c>
      <c r="W4215" s="94">
        <v>0.75711908687545793</v>
      </c>
      <c r="X4215" s="94">
        <v>0.72228578290869483</v>
      </c>
      <c r="Y4215" s="94">
        <v>0.66705218084533491</v>
      </c>
      <c r="Z4215" s="94">
        <v>0.72362508665965253</v>
      </c>
      <c r="AA4215" s="94">
        <v>0.70366624167026171</v>
      </c>
      <c r="AB4215" s="94">
        <v>0.67192865523437373</v>
      </c>
      <c r="AC4215" s="94">
        <v>0.71766908367045112</v>
      </c>
      <c r="AD4215" s="94">
        <v>0.75655414831388945</v>
      </c>
      <c r="AE4215" s="94">
        <v>0.80416230516347476</v>
      </c>
      <c r="AF4215" s="94">
        <v>0.61153692712276997</v>
      </c>
      <c r="AG4215" s="94">
        <v>0.67778053757762879</v>
      </c>
      <c r="AH4215" s="94">
        <v>0.72389547761846862</v>
      </c>
      <c r="AI4215" s="94">
        <v>0.56654671917805444</v>
      </c>
      <c r="AJ4215" s="94">
        <v>0.66250499541404595</v>
      </c>
      <c r="AK4215" s="94">
        <v>0.73547359697246706</v>
      </c>
    </row>
    <row r="4216" spans="1:37">
      <c r="A4216" s="94">
        <v>9</v>
      </c>
      <c r="B4216" s="94">
        <v>0.81561528596809318</v>
      </c>
      <c r="C4216" s="94">
        <v>0.97194643951064252</v>
      </c>
      <c r="D4216" s="94">
        <v>0.97743590280490633</v>
      </c>
      <c r="E4216" s="94">
        <v>0.94631186778718013</v>
      </c>
      <c r="F4216" s="94">
        <v>0.98971974627618597</v>
      </c>
      <c r="G4216" s="94">
        <v>0.9422066957900519</v>
      </c>
      <c r="H4216" s="94">
        <v>0.72933028974570835</v>
      </c>
      <c r="I4216" s="94">
        <v>0.87162868443463293</v>
      </c>
      <c r="J4216" s="94">
        <v>0.90428663883646332</v>
      </c>
      <c r="K4216" s="94">
        <v>0.71495039198707788</v>
      </c>
      <c r="L4216" s="94">
        <v>0.86725387698466927</v>
      </c>
      <c r="M4216" s="94">
        <v>0.86643980150121203</v>
      </c>
      <c r="N4216" s="94">
        <v>0.80684790403938789</v>
      </c>
      <c r="O4216" s="94">
        <v>0.81351114298929217</v>
      </c>
      <c r="P4216" s="94">
        <v>0.76765790797830458</v>
      </c>
      <c r="Q4216" s="94">
        <v>0.79894544756802899</v>
      </c>
      <c r="R4216" s="94">
        <v>0.74719168600320029</v>
      </c>
      <c r="S4216" s="94">
        <v>0.72091132721499074</v>
      </c>
      <c r="T4216" s="94">
        <v>0.85344643284776156</v>
      </c>
      <c r="U4216" s="94">
        <v>0.78545674729913562</v>
      </c>
      <c r="V4216" s="94">
        <v>0.75824645947225333</v>
      </c>
      <c r="W4216" s="94">
        <v>0.79290470142704572</v>
      </c>
      <c r="X4216" s="94">
        <v>0.7853196017391697</v>
      </c>
      <c r="Y4216" s="94">
        <v>0.71690620083341017</v>
      </c>
      <c r="Z4216" s="94">
        <v>0.7663086687102334</v>
      </c>
      <c r="AA4216" s="94">
        <v>0.78048138473626105</v>
      </c>
      <c r="AB4216" s="94">
        <v>0.78624916966985137</v>
      </c>
      <c r="AC4216" s="94">
        <v>0.81233926543409407</v>
      </c>
      <c r="AD4216" s="94">
        <v>0.78885860335221758</v>
      </c>
      <c r="AE4216" s="94">
        <v>0.80807252907214477</v>
      </c>
      <c r="AF4216" s="94">
        <v>0.83759393598918774</v>
      </c>
      <c r="AG4216" s="94">
        <v>0.95697979688057722</v>
      </c>
      <c r="AH4216" s="94">
        <v>0.97462168575462393</v>
      </c>
      <c r="AI4216" s="94">
        <v>0.77597292230701453</v>
      </c>
      <c r="AJ4216" s="94">
        <v>0.94293599318658283</v>
      </c>
      <c r="AK4216" s="94">
        <v>0.98938468381862699</v>
      </c>
    </row>
    <row r="4217" spans="1:37">
      <c r="A4217" s="94">
        <v>10</v>
      </c>
      <c r="B4217" s="94">
        <v>0.80501364354071359</v>
      </c>
      <c r="C4217" s="94">
        <v>0.95071632857434563</v>
      </c>
      <c r="D4217" s="94">
        <v>0.95556563251341398</v>
      </c>
      <c r="E4217" s="94">
        <v>0.93420143211933826</v>
      </c>
      <c r="F4217" s="94">
        <v>0.97778094100031299</v>
      </c>
      <c r="G4217" s="94">
        <v>0.92984737644442039</v>
      </c>
      <c r="H4217" s="94">
        <v>0.74694089749384784</v>
      </c>
      <c r="I4217" s="94">
        <v>0.87809415366083332</v>
      </c>
      <c r="J4217" s="94">
        <v>0.89760702233065848</v>
      </c>
      <c r="K4217" s="94">
        <v>0.8014945070796029</v>
      </c>
      <c r="L4217" s="94">
        <v>0.89051360755169173</v>
      </c>
      <c r="M4217" s="94">
        <v>0.89805440071911979</v>
      </c>
      <c r="N4217" s="94">
        <v>0.86883901303114497</v>
      </c>
      <c r="O4217" s="94">
        <v>0.85505736859538395</v>
      </c>
      <c r="P4217" s="94">
        <v>0.83807997787128741</v>
      </c>
      <c r="Q4217" s="94">
        <v>0.85037573080522688</v>
      </c>
      <c r="R4217" s="94">
        <v>0.83199070166882305</v>
      </c>
      <c r="S4217" s="94">
        <v>0.82872006334260262</v>
      </c>
      <c r="T4217" s="94">
        <v>0.91501369991335113</v>
      </c>
      <c r="U4217" s="94">
        <v>0.83781102846215705</v>
      </c>
      <c r="V4217" s="94">
        <v>0.8092899714891193</v>
      </c>
      <c r="W4217" s="94">
        <v>0.84312453131272813</v>
      </c>
      <c r="X4217" s="94">
        <v>0.85364917973995813</v>
      </c>
      <c r="Y4217" s="94">
        <v>0.77575579839602393</v>
      </c>
      <c r="Z4217" s="94">
        <v>0.82018578222659488</v>
      </c>
      <c r="AA4217" s="94">
        <v>0.83799789823246895</v>
      </c>
      <c r="AB4217" s="94">
        <v>0.84931178923216422</v>
      </c>
      <c r="AC4217" s="94">
        <v>0.87291420528825669</v>
      </c>
      <c r="AD4217" s="94">
        <v>0.83351115656693475</v>
      </c>
      <c r="AE4217" s="94">
        <v>0.85590908719190073</v>
      </c>
      <c r="AF4217" s="94">
        <v>0.84670460744323139</v>
      </c>
      <c r="AG4217" s="94">
        <v>0.95147459613467444</v>
      </c>
      <c r="AH4217" s="94">
        <v>0.96468592651660923</v>
      </c>
      <c r="AI4217" s="94">
        <v>0.77909212691235452</v>
      </c>
      <c r="AJ4217" s="94">
        <v>0.94034378275681352</v>
      </c>
      <c r="AK4217" s="94">
        <v>0.97084286229105454</v>
      </c>
    </row>
    <row r="4218" spans="1:37">
      <c r="A4218" s="94">
        <v>11</v>
      </c>
      <c r="B4218" s="94">
        <v>0.85378858624824749</v>
      </c>
      <c r="C4218" s="94">
        <v>0.96120068117461244</v>
      </c>
      <c r="D4218" s="94">
        <v>0.9595687149283153</v>
      </c>
      <c r="E4218" s="94">
        <v>0.93465665803559916</v>
      </c>
      <c r="F4218" s="94">
        <v>0.98804203099565102</v>
      </c>
      <c r="G4218" s="94">
        <v>0.94516603095763096</v>
      </c>
      <c r="H4218" s="94">
        <v>0.85602033164295732</v>
      </c>
      <c r="I4218" s="94">
        <v>0.90407288187302781</v>
      </c>
      <c r="J4218" s="94">
        <v>0.90436087211926597</v>
      </c>
      <c r="K4218" s="94">
        <v>0.89408191204027221</v>
      </c>
      <c r="L4218" s="94">
        <v>0.90947445402354954</v>
      </c>
      <c r="M4218" s="94">
        <v>0.92647420170173556</v>
      </c>
      <c r="N4218" s="94">
        <v>0.91146711413787651</v>
      </c>
      <c r="O4218" s="94">
        <v>0.88870525318774263</v>
      </c>
      <c r="P4218" s="94">
        <v>0.89175085181131075</v>
      </c>
      <c r="Q4218" s="94">
        <v>0.89099107565914426</v>
      </c>
      <c r="R4218" s="94">
        <v>0.87984648575394708</v>
      </c>
      <c r="S4218" s="94">
        <v>0.90004869576880242</v>
      </c>
      <c r="T4218" s="94">
        <v>0.95466035017688666</v>
      </c>
      <c r="U4218" s="94">
        <v>0.89739937919605561</v>
      </c>
      <c r="V4218" s="94">
        <v>0.87036545509125218</v>
      </c>
      <c r="W4218" s="94">
        <v>0.88077064721857201</v>
      </c>
      <c r="X4218" s="94">
        <v>0.89294220480152497</v>
      </c>
      <c r="Y4218" s="94">
        <v>0.8618822011531837</v>
      </c>
      <c r="Z4218" s="94">
        <v>0.86190192286512635</v>
      </c>
      <c r="AA4218" s="94">
        <v>0.88257809200751891</v>
      </c>
      <c r="AB4218" s="94">
        <v>0.88817775572680446</v>
      </c>
      <c r="AC4218" s="94">
        <v>0.91749711581961191</v>
      </c>
      <c r="AD4218" s="94">
        <v>0.87042692964295809</v>
      </c>
      <c r="AE4218" s="94">
        <v>0.92035847467329601</v>
      </c>
      <c r="AF4218" s="94">
        <v>0.87781007357471041</v>
      </c>
      <c r="AG4218" s="94">
        <v>0.96240626487488301</v>
      </c>
      <c r="AH4218" s="94">
        <v>0.98653788123564456</v>
      </c>
      <c r="AI4218" s="94">
        <v>0.89591622046737251</v>
      </c>
      <c r="AJ4218" s="94">
        <v>0.97256051821278877</v>
      </c>
      <c r="AK4218" s="94">
        <v>0.97530285637974568</v>
      </c>
    </row>
    <row r="4219" spans="1:37">
      <c r="A4219" s="94">
        <v>12</v>
      </c>
      <c r="B4219" s="94">
        <v>0.94315702947993263</v>
      </c>
      <c r="C4219" s="94">
        <v>0.97965376011145866</v>
      </c>
      <c r="D4219" s="94">
        <v>0.96853589872613721</v>
      </c>
      <c r="E4219" s="94">
        <v>0.94388062859210975</v>
      </c>
      <c r="F4219" s="94">
        <v>0.99093723572699832</v>
      </c>
      <c r="G4219" s="94">
        <v>0.9641426615525216</v>
      </c>
      <c r="H4219" s="94">
        <v>0.90390074749519123</v>
      </c>
      <c r="I4219" s="94">
        <v>0.91385936831486603</v>
      </c>
      <c r="J4219" s="94">
        <v>0.91680609347234354</v>
      </c>
      <c r="K4219" s="94">
        <v>0.92392543823966211</v>
      </c>
      <c r="L4219" s="94">
        <v>0.92718552011737188</v>
      </c>
      <c r="M4219" s="94">
        <v>0.95112380985307687</v>
      </c>
      <c r="N4219" s="94">
        <v>0.95383347166381294</v>
      </c>
      <c r="O4219" s="94">
        <v>0.91487550503187354</v>
      </c>
      <c r="P4219" s="94">
        <v>0.90290978646537057</v>
      </c>
      <c r="Q4219" s="94">
        <v>0.92525091142621074</v>
      </c>
      <c r="R4219" s="94">
        <v>0.91361668665814977</v>
      </c>
      <c r="S4219" s="94">
        <v>0.94255899694336898</v>
      </c>
      <c r="T4219" s="94">
        <v>0.9910378317044779</v>
      </c>
      <c r="U4219" s="94">
        <v>0.93070717094765398</v>
      </c>
      <c r="V4219" s="94">
        <v>0.91280559312481724</v>
      </c>
      <c r="W4219" s="94">
        <v>0.91748651244728785</v>
      </c>
      <c r="X4219" s="94">
        <v>0.92517721532175679</v>
      </c>
      <c r="Y4219" s="94">
        <v>0.894867882398791</v>
      </c>
      <c r="Z4219" s="94">
        <v>0.89596054713665796</v>
      </c>
      <c r="AA4219" s="94">
        <v>0.91786846868065763</v>
      </c>
      <c r="AB4219" s="94">
        <v>0.91328851601722738</v>
      </c>
      <c r="AC4219" s="94">
        <v>0.93294847625777044</v>
      </c>
      <c r="AD4219" s="94">
        <v>0.89790839590498694</v>
      </c>
      <c r="AE4219" s="94">
        <v>0.94296707610277908</v>
      </c>
      <c r="AF4219" s="94">
        <v>0.90965590049637823</v>
      </c>
      <c r="AG4219" s="94">
        <v>0.97291510274162596</v>
      </c>
      <c r="AH4219" s="94">
        <v>0.99505024361856342</v>
      </c>
      <c r="AI4219" s="94">
        <v>0.95975154979664568</v>
      </c>
      <c r="AJ4219" s="94">
        <v>0.99198612748951787</v>
      </c>
      <c r="AK4219" s="94">
        <v>0.98070699056449084</v>
      </c>
    </row>
    <row r="4220" spans="1:37">
      <c r="A4220" s="94">
        <v>13</v>
      </c>
      <c r="B4220" s="94">
        <v>0.97330496239897435</v>
      </c>
      <c r="C4220" s="94">
        <v>0.98670498987129196</v>
      </c>
      <c r="D4220" s="94">
        <v>0.97091685266506123</v>
      </c>
      <c r="E4220" s="94">
        <v>0.95859821320856398</v>
      </c>
      <c r="F4220" s="94">
        <v>0.98306578364683939</v>
      </c>
      <c r="G4220" s="94">
        <v>0.96947965690640181</v>
      </c>
      <c r="H4220" s="94">
        <v>0.91552913129077351</v>
      </c>
      <c r="I4220" s="94">
        <v>0.92490295354940777</v>
      </c>
      <c r="J4220" s="94">
        <v>0.92687998661502669</v>
      </c>
      <c r="K4220" s="94">
        <v>0.93002633769685661</v>
      </c>
      <c r="L4220" s="94">
        <v>0.93051070929259927</v>
      </c>
      <c r="M4220" s="94">
        <v>0.93877035952284238</v>
      </c>
      <c r="N4220" s="94">
        <v>0.96942225745564936</v>
      </c>
      <c r="O4220" s="94">
        <v>0.93300456342883487</v>
      </c>
      <c r="P4220" s="94">
        <v>0.90578049463438648</v>
      </c>
      <c r="Q4220" s="94">
        <v>0.95430690491014958</v>
      </c>
      <c r="R4220" s="94">
        <v>0.93862682728689306</v>
      </c>
      <c r="S4220" s="94">
        <v>0.96017387209092331</v>
      </c>
      <c r="T4220" s="94">
        <v>0.99562751042319042</v>
      </c>
      <c r="U4220" s="94">
        <v>0.95148619716325378</v>
      </c>
      <c r="V4220" s="94">
        <v>0.92354458193828559</v>
      </c>
      <c r="W4220" s="94">
        <v>0.95465036966553174</v>
      </c>
      <c r="X4220" s="94">
        <v>0.95443952689938583</v>
      </c>
      <c r="Y4220" s="94">
        <v>0.9234218392093595</v>
      </c>
      <c r="Z4220" s="94">
        <v>0.92255982989099383</v>
      </c>
      <c r="AA4220" s="94">
        <v>0.94061615265989329</v>
      </c>
      <c r="AB4220" s="94">
        <v>0.92790490067328935</v>
      </c>
      <c r="AC4220" s="94">
        <v>0.94835120510312954</v>
      </c>
      <c r="AD4220" s="94">
        <v>0.92451378967166986</v>
      </c>
      <c r="AE4220" s="94">
        <v>0.93568002649613213</v>
      </c>
      <c r="AF4220" s="94">
        <v>0.97084965085258179</v>
      </c>
      <c r="AG4220" s="94">
        <v>0.98563528792696509</v>
      </c>
      <c r="AH4220" s="94">
        <v>0.98777759963388845</v>
      </c>
      <c r="AI4220" s="94">
        <v>0.9837864720151579</v>
      </c>
      <c r="AJ4220" s="94">
        <v>0.99242539635744242</v>
      </c>
      <c r="AK4220" s="94">
        <v>0.97864760646001969</v>
      </c>
    </row>
    <row r="4221" spans="1:37">
      <c r="A4221" s="94">
        <v>14</v>
      </c>
      <c r="B4221" s="94">
        <v>0.98249464793421981</v>
      </c>
      <c r="C4221" s="94">
        <v>0.98299386687819024</v>
      </c>
      <c r="D4221" s="94">
        <v>0.9568551341336885</v>
      </c>
      <c r="E4221" s="94">
        <v>0.95646649602628175</v>
      </c>
      <c r="F4221" s="94">
        <v>0.96378598619757139</v>
      </c>
      <c r="G4221" s="94">
        <v>0.95470700519163754</v>
      </c>
      <c r="H4221" s="94">
        <v>0.93909368270174787</v>
      </c>
      <c r="I4221" s="94">
        <v>0.94877919179815973</v>
      </c>
      <c r="J4221" s="94">
        <v>0.94291069850991038</v>
      </c>
      <c r="K4221" s="94">
        <v>0.94539534470543707</v>
      </c>
      <c r="L4221" s="94">
        <v>0.95282835548574363</v>
      </c>
      <c r="M4221" s="94">
        <v>0.95109170629192752</v>
      </c>
      <c r="N4221" s="94">
        <v>0.9997495384701014</v>
      </c>
      <c r="O4221" s="94">
        <v>0.95867754324068954</v>
      </c>
      <c r="P4221" s="94">
        <v>0.93829321613407313</v>
      </c>
      <c r="Q4221" s="94">
        <v>0.97207413585830715</v>
      </c>
      <c r="R4221" s="94">
        <v>0.97017256544039454</v>
      </c>
      <c r="S4221" s="94">
        <v>0.96978195116858434</v>
      </c>
      <c r="T4221" s="94">
        <v>0.99818656509517445</v>
      </c>
      <c r="U4221" s="94">
        <v>0.97406815536254199</v>
      </c>
      <c r="V4221" s="94">
        <v>0.96097656382737018</v>
      </c>
      <c r="W4221" s="94">
        <v>0.97213937095720582</v>
      </c>
      <c r="X4221" s="94">
        <v>0.97868480924574042</v>
      </c>
      <c r="Y4221" s="94">
        <v>0.95321325350835007</v>
      </c>
      <c r="Z4221" s="94">
        <v>0.95851316640896145</v>
      </c>
      <c r="AA4221" s="94">
        <v>0.97014244947832839</v>
      </c>
      <c r="AB4221" s="94">
        <v>0.95981290564312394</v>
      </c>
      <c r="AC4221" s="94">
        <v>0.97149126122970897</v>
      </c>
      <c r="AD4221" s="94">
        <v>0.95348791439335279</v>
      </c>
      <c r="AE4221" s="94">
        <v>0.95599331872229765</v>
      </c>
      <c r="AF4221" s="94">
        <v>0.98607481226371829</v>
      </c>
      <c r="AG4221" s="94">
        <v>0.98290391678363542</v>
      </c>
      <c r="AH4221" s="94">
        <v>0.96134902709346193</v>
      </c>
      <c r="AI4221" s="94">
        <v>0.98508987010270266</v>
      </c>
      <c r="AJ4221" s="94">
        <v>0.98288628472222239</v>
      </c>
      <c r="AK4221" s="94">
        <v>0.96419607673703633</v>
      </c>
    </row>
    <row r="4222" spans="1:37">
      <c r="A4222" s="94">
        <v>15</v>
      </c>
      <c r="B4222" s="94">
        <v>0.99347555217971506</v>
      </c>
      <c r="C4222" s="94">
        <v>0.99256753534654452</v>
      </c>
      <c r="D4222" s="94">
        <v>0.96710440360877259</v>
      </c>
      <c r="E4222" s="94">
        <v>0.98011387779382997</v>
      </c>
      <c r="F4222" s="94">
        <v>0.96818781560265299</v>
      </c>
      <c r="G4222" s="94">
        <v>0.95630157603101118</v>
      </c>
      <c r="H4222" s="94">
        <v>0.95618346178083813</v>
      </c>
      <c r="I4222" s="94">
        <v>0.9708454472472422</v>
      </c>
      <c r="J4222" s="94">
        <v>0.95237302891099085</v>
      </c>
      <c r="K4222" s="94">
        <v>0.96167247233530384</v>
      </c>
      <c r="L4222" s="94">
        <v>0.96295671983145026</v>
      </c>
      <c r="M4222" s="94">
        <v>0.9531517671158285</v>
      </c>
      <c r="N4222" s="94">
        <v>0.99960663249208093</v>
      </c>
      <c r="O4222" s="94">
        <v>0.97138584413729168</v>
      </c>
      <c r="P4222" s="94">
        <v>0.95852469633345827</v>
      </c>
      <c r="Q4222" s="94">
        <v>0.98086925194522445</v>
      </c>
      <c r="R4222" s="94">
        <v>0.9794186189335935</v>
      </c>
      <c r="S4222" s="94">
        <v>0.97473764106722216</v>
      </c>
      <c r="T4222" s="94">
        <v>0.99379065686306389</v>
      </c>
      <c r="U4222" s="94">
        <v>0.98154151418454738</v>
      </c>
      <c r="V4222" s="94">
        <v>0.97838688264594509</v>
      </c>
      <c r="W4222" s="94">
        <v>0.9850139104759067</v>
      </c>
      <c r="X4222" s="94">
        <v>0.98345984846698542</v>
      </c>
      <c r="Y4222" s="94">
        <v>0.96515271968617755</v>
      </c>
      <c r="Z4222" s="94">
        <v>0.97526463204922509</v>
      </c>
      <c r="AA4222" s="94">
        <v>0.98178346970742247</v>
      </c>
      <c r="AB4222" s="94">
        <v>0.97123361520719187</v>
      </c>
      <c r="AC4222" s="94">
        <v>0.98427033607699965</v>
      </c>
      <c r="AD4222" s="94">
        <v>0.96792570799569189</v>
      </c>
      <c r="AE4222" s="94">
        <v>0.96406319000343488</v>
      </c>
      <c r="AF4222" s="94">
        <v>0.99179686757909069</v>
      </c>
      <c r="AG4222" s="94">
        <v>0.99264896388898838</v>
      </c>
      <c r="AH4222" s="94">
        <v>0.96369726499219821</v>
      </c>
      <c r="AI4222" s="94">
        <v>0.98943704466552118</v>
      </c>
      <c r="AJ4222" s="94">
        <v>0.98452322458071317</v>
      </c>
      <c r="AK4222" s="94">
        <v>0.98464164409011501</v>
      </c>
    </row>
    <row r="4223" spans="1:37">
      <c r="A4223" s="94">
        <v>16</v>
      </c>
      <c r="B4223" s="94">
        <v>1</v>
      </c>
      <c r="C4223" s="94">
        <v>0.99017758995615068</v>
      </c>
      <c r="D4223" s="94">
        <v>0.96239418921604125</v>
      </c>
      <c r="E4223" s="94">
        <v>0.9884095678265814</v>
      </c>
      <c r="F4223" s="94">
        <v>0.97045832229854867</v>
      </c>
      <c r="G4223" s="94">
        <v>0.95946450957543328</v>
      </c>
      <c r="H4223" s="94">
        <v>1</v>
      </c>
      <c r="I4223" s="94">
        <v>1</v>
      </c>
      <c r="J4223" s="94">
        <v>0.99568251872839075</v>
      </c>
      <c r="K4223" s="94">
        <v>1</v>
      </c>
      <c r="L4223" s="94">
        <v>1</v>
      </c>
      <c r="M4223" s="94">
        <v>1</v>
      </c>
      <c r="N4223" s="94">
        <v>1</v>
      </c>
      <c r="O4223" s="94">
        <v>1</v>
      </c>
      <c r="P4223" s="94">
        <v>1</v>
      </c>
      <c r="Q4223" s="94">
        <v>1</v>
      </c>
      <c r="R4223" s="94">
        <v>1</v>
      </c>
      <c r="S4223" s="94">
        <v>1</v>
      </c>
      <c r="T4223" s="94">
        <v>1</v>
      </c>
      <c r="U4223" s="94">
        <v>1</v>
      </c>
      <c r="V4223" s="94">
        <v>1</v>
      </c>
      <c r="W4223" s="94">
        <v>1</v>
      </c>
      <c r="X4223" s="94">
        <v>1</v>
      </c>
      <c r="Y4223" s="94">
        <v>1</v>
      </c>
      <c r="Z4223" s="94">
        <v>1</v>
      </c>
      <c r="AA4223" s="94">
        <v>1</v>
      </c>
      <c r="AB4223" s="94">
        <v>1</v>
      </c>
      <c r="AC4223" s="94">
        <v>1</v>
      </c>
      <c r="AD4223" s="94">
        <v>1</v>
      </c>
      <c r="AE4223" s="94">
        <v>1</v>
      </c>
      <c r="AF4223" s="94">
        <v>1</v>
      </c>
      <c r="AG4223" s="94">
        <v>0.99057809868988911</v>
      </c>
      <c r="AH4223" s="94">
        <v>0.96515668595142223</v>
      </c>
      <c r="AI4223" s="94">
        <v>0.98546851931563528</v>
      </c>
      <c r="AJ4223" s="94">
        <v>0.98046637513102741</v>
      </c>
      <c r="AK4223" s="94">
        <v>0.97731535261153168</v>
      </c>
    </row>
    <row r="4224" spans="1:37">
      <c r="A4224" s="94">
        <v>17</v>
      </c>
      <c r="B4224" s="94">
        <v>0.99508104185146362</v>
      </c>
      <c r="C4224" s="94">
        <v>1</v>
      </c>
      <c r="D4224" s="94">
        <v>1</v>
      </c>
      <c r="E4224" s="94">
        <v>1</v>
      </c>
      <c r="F4224" s="94">
        <v>1</v>
      </c>
      <c r="G4224" s="94">
        <v>1</v>
      </c>
      <c r="H4224" s="94">
        <v>0.98430679589502168</v>
      </c>
      <c r="I4224" s="94">
        <v>0.99232221740435822</v>
      </c>
      <c r="J4224" s="94">
        <v>1</v>
      </c>
      <c r="K4224" s="94">
        <v>0.98637687137713759</v>
      </c>
      <c r="L4224" s="94">
        <v>0.97927542021002578</v>
      </c>
      <c r="M4224" s="94">
        <v>0.98575071090866651</v>
      </c>
      <c r="N4224" s="94">
        <v>0.9655205481873318</v>
      </c>
      <c r="O4224" s="94">
        <v>0.97522366538223137</v>
      </c>
      <c r="P4224" s="94">
        <v>0.98129035465699777</v>
      </c>
      <c r="Q4224" s="94">
        <v>0.97612826928875485</v>
      </c>
      <c r="R4224" s="94">
        <v>0.97850115741254129</v>
      </c>
      <c r="S4224" s="94">
        <v>0.98133062140830607</v>
      </c>
      <c r="T4224" s="94">
        <v>0.96973214346419345</v>
      </c>
      <c r="U4224" s="94">
        <v>0.9741302335826213</v>
      </c>
      <c r="V4224" s="94">
        <v>0.98281329593267008</v>
      </c>
      <c r="W4224" s="94">
        <v>0.96715518954714219</v>
      </c>
      <c r="X4224" s="94">
        <v>0.97272570243179945</v>
      </c>
      <c r="Y4224" s="94">
        <v>0.98158483939700458</v>
      </c>
      <c r="Z4224" s="94">
        <v>0.9592030960803225</v>
      </c>
      <c r="AA4224" s="94">
        <v>0.97177869621519686</v>
      </c>
      <c r="AB4224" s="94">
        <v>0.98491417414788307</v>
      </c>
      <c r="AC4224" s="94">
        <v>0.97325466730473509</v>
      </c>
      <c r="AD4224" s="94">
        <v>0.96327621657674467</v>
      </c>
      <c r="AE4224" s="94">
        <v>0.98285704355506143</v>
      </c>
      <c r="AF4224" s="94">
        <v>0.985704631868624</v>
      </c>
      <c r="AG4224" s="94">
        <v>1</v>
      </c>
      <c r="AH4224" s="94">
        <v>1</v>
      </c>
      <c r="AI4224" s="94">
        <v>1</v>
      </c>
      <c r="AJ4224" s="94">
        <v>1</v>
      </c>
      <c r="AK4224" s="94">
        <v>1</v>
      </c>
    </row>
    <row r="4225" spans="1:37">
      <c r="A4225" s="94">
        <v>18</v>
      </c>
      <c r="B4225" s="94">
        <v>0.94208115370508627</v>
      </c>
      <c r="C4225" s="94">
        <v>0.96669282179674909</v>
      </c>
      <c r="D4225" s="94">
        <v>0.98351174129177477</v>
      </c>
      <c r="E4225" s="94">
        <v>0.94580315579720686</v>
      </c>
      <c r="F4225" s="94">
        <v>0.9717724206485816</v>
      </c>
      <c r="G4225" s="94">
        <v>0.97954964718512538</v>
      </c>
      <c r="H4225" s="94">
        <v>0.92874545335425429</v>
      </c>
      <c r="I4225" s="94">
        <v>0.9256405111206526</v>
      </c>
      <c r="J4225" s="94">
        <v>0.94912997673257726</v>
      </c>
      <c r="K4225" s="94">
        <v>0.9279559106338946</v>
      </c>
      <c r="L4225" s="94">
        <v>0.91701443272960426</v>
      </c>
      <c r="M4225" s="94">
        <v>0.93174387778915113</v>
      </c>
      <c r="N4225" s="94">
        <v>0.90968530223298105</v>
      </c>
      <c r="O4225" s="94">
        <v>0.91738712481435236</v>
      </c>
      <c r="P4225" s="94">
        <v>0.91771030658081443</v>
      </c>
      <c r="Q4225" s="94">
        <v>0.92635872012656184</v>
      </c>
      <c r="R4225" s="94">
        <v>0.92332714812639238</v>
      </c>
      <c r="S4225" s="94">
        <v>0.93337691058496675</v>
      </c>
      <c r="T4225" s="94">
        <v>0.91589907617182054</v>
      </c>
      <c r="U4225" s="94">
        <v>0.91929200822824508</v>
      </c>
      <c r="V4225" s="94">
        <v>0.93536390560388261</v>
      </c>
      <c r="W4225" s="94">
        <v>0.90910523880101179</v>
      </c>
      <c r="X4225" s="94">
        <v>0.91809085071579832</v>
      </c>
      <c r="Y4225" s="94">
        <v>0.92801400564267278</v>
      </c>
      <c r="Z4225" s="94">
        <v>0.89039022703406234</v>
      </c>
      <c r="AA4225" s="94">
        <v>0.90861090568432157</v>
      </c>
      <c r="AB4225" s="94">
        <v>0.91689845124624714</v>
      </c>
      <c r="AC4225" s="94">
        <v>0.91298908976779025</v>
      </c>
      <c r="AD4225" s="94">
        <v>0.88719917740986487</v>
      </c>
      <c r="AE4225" s="94">
        <v>0.92925512340328109</v>
      </c>
      <c r="AF4225" s="94">
        <v>0.92823059741796443</v>
      </c>
      <c r="AG4225" s="94">
        <v>0.96316839421830258</v>
      </c>
      <c r="AH4225" s="94">
        <v>0.98645293550862601</v>
      </c>
      <c r="AI4225" s="94">
        <v>0.92695087315603353</v>
      </c>
      <c r="AJ4225" s="94">
        <v>0.96145153629454894</v>
      </c>
      <c r="AK4225" s="94">
        <v>0.97307457773911099</v>
      </c>
    </row>
    <row r="4226" spans="1:37">
      <c r="A4226" s="94">
        <v>19</v>
      </c>
      <c r="B4226" s="94">
        <v>0.85996394671605569</v>
      </c>
      <c r="C4226" s="94">
        <v>0.90831252771922633</v>
      </c>
      <c r="D4226" s="94">
        <v>0.92287920933833023</v>
      </c>
      <c r="E4226" s="94">
        <v>0.87821221015748074</v>
      </c>
      <c r="F4226" s="94">
        <v>0.91760782140906516</v>
      </c>
      <c r="G4226" s="94">
        <v>0.92598458864634525</v>
      </c>
      <c r="H4226" s="94">
        <v>0.90929144205439316</v>
      </c>
      <c r="I4226" s="94">
        <v>0.89599460695600208</v>
      </c>
      <c r="J4226" s="94">
        <v>0.91224637727790459</v>
      </c>
      <c r="K4226" s="94">
        <v>0.90442920990867337</v>
      </c>
      <c r="L4226" s="94">
        <v>0.89006843195172958</v>
      </c>
      <c r="M4226" s="94">
        <v>0.90622327532878366</v>
      </c>
      <c r="N4226" s="94">
        <v>0.88054940579318286</v>
      </c>
      <c r="O4226" s="94">
        <v>0.89208918615641442</v>
      </c>
      <c r="P4226" s="94">
        <v>0.89304709169536811</v>
      </c>
      <c r="Q4226" s="94">
        <v>0.9016157012010072</v>
      </c>
      <c r="R4226" s="94">
        <v>0.89511902073253691</v>
      </c>
      <c r="S4226" s="94">
        <v>0.91169014707036666</v>
      </c>
      <c r="T4226" s="94">
        <v>0.89473692162531526</v>
      </c>
      <c r="U4226" s="94">
        <v>0.89519848342147335</v>
      </c>
      <c r="V4226" s="94">
        <v>0.90921522966785229</v>
      </c>
      <c r="W4226" s="94">
        <v>0.87882069174724442</v>
      </c>
      <c r="X4226" s="94">
        <v>0.89225028775041415</v>
      </c>
      <c r="Y4226" s="94">
        <v>0.90174898432997963</v>
      </c>
      <c r="Z4226" s="94">
        <v>0.85969990569956889</v>
      </c>
      <c r="AA4226" s="94">
        <v>0.88237337364154078</v>
      </c>
      <c r="AB4226" s="94">
        <v>0.88930019960099094</v>
      </c>
      <c r="AC4226" s="94">
        <v>0.87967440535617747</v>
      </c>
      <c r="AD4226" s="94">
        <v>0.8453486032141857</v>
      </c>
      <c r="AE4226" s="94">
        <v>0.90299042377455407</v>
      </c>
      <c r="AF4226" s="94">
        <v>0.83275390874130528</v>
      </c>
      <c r="AG4226" s="94">
        <v>0.90049592403406309</v>
      </c>
      <c r="AH4226" s="94">
        <v>0.93363581721013778</v>
      </c>
      <c r="AI4226" s="94">
        <v>0.82450740402524714</v>
      </c>
      <c r="AJ4226" s="94">
        <v>0.89972549790356382</v>
      </c>
      <c r="AK4226" s="94">
        <v>0.92507489785317387</v>
      </c>
    </row>
    <row r="4227" spans="1:37">
      <c r="A4227" s="94">
        <v>20</v>
      </c>
      <c r="B4227" s="94">
        <v>0.81474698970686577</v>
      </c>
      <c r="C4227" s="94">
        <v>0.89307055579243855</v>
      </c>
      <c r="D4227" s="94">
        <v>0.91587637797491128</v>
      </c>
      <c r="E4227" s="94">
        <v>0.86268639153826543</v>
      </c>
      <c r="F4227" s="94">
        <v>0.90828022231110417</v>
      </c>
      <c r="G4227" s="94">
        <v>0.90598025945082328</v>
      </c>
      <c r="H4227" s="94">
        <v>0.5430117283074859</v>
      </c>
      <c r="I4227" s="94">
        <v>0.63084027305316392</v>
      </c>
      <c r="J4227" s="94">
        <v>0.6874268583831209</v>
      </c>
      <c r="K4227" s="94">
        <v>0.59224108777458573</v>
      </c>
      <c r="L4227" s="94">
        <v>0.57698226655874518</v>
      </c>
      <c r="M4227" s="94">
        <v>0.64913351253705798</v>
      </c>
      <c r="N4227" s="94">
        <v>0.62933273062110329</v>
      </c>
      <c r="O4227" s="94">
        <v>0.59216465105831373</v>
      </c>
      <c r="P4227" s="94">
        <v>0.61705844561663148</v>
      </c>
      <c r="Q4227" s="94">
        <v>0.63863037408612644</v>
      </c>
      <c r="R4227" s="94">
        <v>0.60049577458525161</v>
      </c>
      <c r="S4227" s="94">
        <v>0.66532613591072909</v>
      </c>
      <c r="T4227" s="94">
        <v>0.63856138445046629</v>
      </c>
      <c r="U4227" s="94">
        <v>0.63243654404569327</v>
      </c>
      <c r="V4227" s="94">
        <v>0.6804225755063863</v>
      </c>
      <c r="W4227" s="94">
        <v>0.63198864798398191</v>
      </c>
      <c r="X4227" s="94">
        <v>0.63436570705993389</v>
      </c>
      <c r="Y4227" s="94">
        <v>0.67555352489404696</v>
      </c>
      <c r="Z4227" s="94">
        <v>0.62435287710046095</v>
      </c>
      <c r="AA4227" s="94">
        <v>0.61741420508891298</v>
      </c>
      <c r="AB4227" s="94">
        <v>0.65326426530924464</v>
      </c>
      <c r="AC4227" s="94">
        <v>0.61426605731417117</v>
      </c>
      <c r="AD4227" s="94">
        <v>0.55026466767594973</v>
      </c>
      <c r="AE4227" s="94">
        <v>0.64225172143079112</v>
      </c>
      <c r="AF4227" s="94">
        <v>0.78942000548214364</v>
      </c>
      <c r="AG4227" s="94">
        <v>0.88881587879919</v>
      </c>
      <c r="AH4227" s="94">
        <v>0.93558556625333067</v>
      </c>
      <c r="AI4227" s="94">
        <v>0.77683179728136897</v>
      </c>
      <c r="AJ4227" s="94">
        <v>0.89233253079140484</v>
      </c>
      <c r="AK4227" s="94">
        <v>0.93252540537143558</v>
      </c>
    </row>
    <row r="4228" spans="1:37">
      <c r="A4228" s="94">
        <v>21</v>
      </c>
      <c r="B4228" s="94">
        <v>0.5120674451331968</v>
      </c>
      <c r="C4228" s="94">
        <v>0.60114157360837916</v>
      </c>
      <c r="D4228" s="94">
        <v>0.66861880460669676</v>
      </c>
      <c r="E4228" s="94">
        <v>0.5795358716239144</v>
      </c>
      <c r="F4228" s="94">
        <v>0.61008905108032552</v>
      </c>
      <c r="G4228" s="94">
        <v>0.65841482526211781</v>
      </c>
      <c r="H4228" s="94">
        <v>0.45887645236962898</v>
      </c>
      <c r="I4228" s="94">
        <v>0.53067096748184228</v>
      </c>
      <c r="J4228" s="94">
        <v>0.59996189511365738</v>
      </c>
      <c r="K4228" s="94">
        <v>0.49650406543393882</v>
      </c>
      <c r="L4228" s="94">
        <v>0.53148665674551021</v>
      </c>
      <c r="M4228" s="94">
        <v>0.59693089955413092</v>
      </c>
      <c r="N4228" s="94">
        <v>0.55913016891862677</v>
      </c>
      <c r="O4228" s="94">
        <v>0.52127152651311204</v>
      </c>
      <c r="P4228" s="94">
        <v>0.54176527337074032</v>
      </c>
      <c r="Q4228" s="94">
        <v>0.57786888776633027</v>
      </c>
      <c r="R4228" s="94">
        <v>0.53796746613083224</v>
      </c>
      <c r="S4228" s="94">
        <v>0.54436630344246317</v>
      </c>
      <c r="T4228" s="94">
        <v>0.57463563216393665</v>
      </c>
      <c r="U4228" s="94">
        <v>0.5703352756604565</v>
      </c>
      <c r="V4228" s="94">
        <v>0.6089255170269009</v>
      </c>
      <c r="W4228" s="94">
        <v>0.56675026538655904</v>
      </c>
      <c r="X4228" s="94">
        <v>0.57045961651191102</v>
      </c>
      <c r="Y4228" s="94">
        <v>0.58839785063238559</v>
      </c>
      <c r="Z4228" s="94">
        <v>0.5605432535021212</v>
      </c>
      <c r="AA4228" s="94">
        <v>0.55243626106946186</v>
      </c>
      <c r="AB4228" s="94">
        <v>0.58928239043704189</v>
      </c>
      <c r="AC4228" s="94">
        <v>0.56370146086852746</v>
      </c>
      <c r="AD4228" s="94">
        <v>0.50153086486286236</v>
      </c>
      <c r="AE4228" s="94">
        <v>0.57076941005217463</v>
      </c>
      <c r="AF4228" s="94">
        <v>0.52931128534557859</v>
      </c>
      <c r="AG4228" s="94">
        <v>0.60218020496175095</v>
      </c>
      <c r="AH4228" s="94">
        <v>0.69316869576509987</v>
      </c>
      <c r="AI4228" s="94">
        <v>0.50103638250711025</v>
      </c>
      <c r="AJ4228" s="94">
        <v>0.59970789111635225</v>
      </c>
      <c r="AK4228" s="94">
        <v>0.6841792462001185</v>
      </c>
    </row>
    <row r="4229" spans="1:37">
      <c r="A4229" s="94">
        <v>22</v>
      </c>
      <c r="B4229" s="94">
        <v>0.48146533448135037</v>
      </c>
      <c r="C4229" s="94">
        <v>0.57187373849679402</v>
      </c>
      <c r="D4229" s="94">
        <v>0.63870354484257164</v>
      </c>
      <c r="E4229" s="94">
        <v>0.54963537354971015</v>
      </c>
      <c r="F4229" s="94">
        <v>0.57861154045655705</v>
      </c>
      <c r="G4229" s="94">
        <v>0.62335416556455003</v>
      </c>
      <c r="H4229" s="94">
        <v>0.39305926276112718</v>
      </c>
      <c r="I4229" s="94">
        <v>0.4793007229776805</v>
      </c>
      <c r="J4229" s="94">
        <v>0.54884067377161161</v>
      </c>
      <c r="K4229" s="94">
        <v>0.40888779631008382</v>
      </c>
      <c r="L4229" s="94">
        <v>0.47400749642973516</v>
      </c>
      <c r="M4229" s="94">
        <v>0.51145047593529402</v>
      </c>
      <c r="N4229" s="94">
        <v>0.48486682103019424</v>
      </c>
      <c r="O4229" s="94">
        <v>0.44044744635933947</v>
      </c>
      <c r="P4229" s="94">
        <v>0.46065958917098793</v>
      </c>
      <c r="Q4229" s="94">
        <v>0.50574423677110369</v>
      </c>
      <c r="R4229" s="94">
        <v>0.45400714063483444</v>
      </c>
      <c r="S4229" s="94">
        <v>0.4388816662335614</v>
      </c>
      <c r="T4229" s="94">
        <v>0.51094180010893464</v>
      </c>
      <c r="U4229" s="94">
        <v>0.49347145864139169</v>
      </c>
      <c r="V4229" s="94">
        <v>0.50730310431455894</v>
      </c>
      <c r="W4229" s="94">
        <v>0.5058219120023979</v>
      </c>
      <c r="X4229" s="94">
        <v>0.50021396895969528</v>
      </c>
      <c r="Y4229" s="94">
        <v>0.49572288835568601</v>
      </c>
      <c r="Z4229" s="94">
        <v>0.49827517582159714</v>
      </c>
      <c r="AA4229" s="94">
        <v>0.47780868491702805</v>
      </c>
      <c r="AB4229" s="94">
        <v>0.50145296715633003</v>
      </c>
      <c r="AC4229" s="94">
        <v>0.44282824996965636</v>
      </c>
      <c r="AD4229" s="94">
        <v>0.42610409405551303</v>
      </c>
      <c r="AE4229" s="94">
        <v>0.49532187893557522</v>
      </c>
      <c r="AF4229" s="94">
        <v>0.50200206801657665</v>
      </c>
      <c r="AG4229" s="94">
        <v>0.57358295584532537</v>
      </c>
      <c r="AH4229" s="94">
        <v>0.65663691861376583</v>
      </c>
      <c r="AI4229" s="94">
        <v>0.46934902506627613</v>
      </c>
      <c r="AJ4229" s="94">
        <v>0.57226054769392032</v>
      </c>
      <c r="AK4229" s="94">
        <v>0.64871163909201512</v>
      </c>
    </row>
    <row r="4230" spans="1:37">
      <c r="A4230" s="94">
        <v>23</v>
      </c>
      <c r="B4230" s="94">
        <v>0.43224297728330963</v>
      </c>
      <c r="C4230" s="94">
        <v>0.52277671059179698</v>
      </c>
      <c r="D4230" s="94">
        <v>0.58962745137813322</v>
      </c>
      <c r="E4230" s="94">
        <v>0.52281805048015639</v>
      </c>
      <c r="F4230" s="94">
        <v>0.52445790603075615</v>
      </c>
      <c r="G4230" s="94">
        <v>0.56402283213835591</v>
      </c>
      <c r="H4230" s="94">
        <v>0.38321677926149789</v>
      </c>
      <c r="I4230" s="94">
        <v>0.46329641327109561</v>
      </c>
      <c r="J4230" s="94">
        <v>0.53402274526171023</v>
      </c>
      <c r="K4230" s="94">
        <v>0.36162946303905097</v>
      </c>
      <c r="L4230" s="94">
        <v>0.45938607964656258</v>
      </c>
      <c r="M4230" s="94">
        <v>0.49683841660297406</v>
      </c>
      <c r="N4230" s="94">
        <v>0.46515594990919834</v>
      </c>
      <c r="O4230" s="94">
        <v>0.42380335399246866</v>
      </c>
      <c r="P4230" s="94">
        <v>0.44243433331989163</v>
      </c>
      <c r="Q4230" s="94">
        <v>0.47873743484917902</v>
      </c>
      <c r="R4230" s="94">
        <v>0.42233620807369687</v>
      </c>
      <c r="S4230" s="94">
        <v>0.40680952028952272</v>
      </c>
      <c r="T4230" s="94">
        <v>0.48506569688252377</v>
      </c>
      <c r="U4230" s="94">
        <v>0.45832398807880748</v>
      </c>
      <c r="V4230" s="94">
        <v>0.47087535309755757</v>
      </c>
      <c r="W4230" s="94">
        <v>0.4732988478093299</v>
      </c>
      <c r="X4230" s="94">
        <v>0.45890315409548771</v>
      </c>
      <c r="Y4230" s="94">
        <v>0.44236801286200766</v>
      </c>
      <c r="Z4230" s="94">
        <v>0.46923050915202924</v>
      </c>
      <c r="AA4230" s="94">
        <v>0.4400770936592871</v>
      </c>
      <c r="AB4230" s="94">
        <v>0.45930541686555165</v>
      </c>
      <c r="AC4230" s="94">
        <v>0.40190782964557376</v>
      </c>
      <c r="AD4230" s="94">
        <v>0.40811076039592276</v>
      </c>
      <c r="AE4230" s="94">
        <v>0.47584885755875778</v>
      </c>
      <c r="AF4230" s="94">
        <v>0.45080155996840982</v>
      </c>
      <c r="AG4230" s="94">
        <v>0.5178126620170963</v>
      </c>
      <c r="AH4230" s="94">
        <v>0.59565922887514289</v>
      </c>
      <c r="AI4230" s="94">
        <v>0.4189102344909707</v>
      </c>
      <c r="AJ4230" s="94">
        <v>0.51511251965408811</v>
      </c>
      <c r="AK4230" s="94">
        <v>0.60077063041849521</v>
      </c>
    </row>
    <row r="4231" spans="1:37">
      <c r="A4231" s="94">
        <v>24</v>
      </c>
      <c r="B4231" s="94">
        <v>0.43594351131932657</v>
      </c>
      <c r="C4231" s="94">
        <v>0.52059026515607387</v>
      </c>
      <c r="D4231" s="94">
        <v>0.57846929265208746</v>
      </c>
      <c r="E4231" s="94">
        <v>0.52695549542664344</v>
      </c>
      <c r="F4231" s="94">
        <v>0.52557434138759818</v>
      </c>
      <c r="G4231" s="94">
        <v>0.5534895888186393</v>
      </c>
      <c r="H4231" s="94">
        <v>0.38197056116107553</v>
      </c>
      <c r="I4231" s="94">
        <v>0.45617886525104301</v>
      </c>
      <c r="J4231" s="94">
        <v>0.5541112368505966</v>
      </c>
      <c r="K4231" s="94">
        <v>0.34541786081963055</v>
      </c>
      <c r="L4231" s="94">
        <v>0.45165929087258594</v>
      </c>
      <c r="M4231" s="94">
        <v>0.5272632084545964</v>
      </c>
      <c r="N4231" s="94">
        <v>0.3048564340220023</v>
      </c>
      <c r="O4231" s="94">
        <v>0.37662380475254775</v>
      </c>
      <c r="P4231" s="94">
        <v>0.46063497292131561</v>
      </c>
      <c r="Q4231" s="94">
        <v>0.30780752558063035</v>
      </c>
      <c r="R4231" s="94">
        <v>0.34560829904680151</v>
      </c>
      <c r="S4231" s="94">
        <v>0.3927081324982149</v>
      </c>
      <c r="T4231" s="94">
        <v>0.297852811485113</v>
      </c>
      <c r="U4231" s="94">
        <v>0.31661001168396902</v>
      </c>
      <c r="V4231" s="94">
        <v>0.36154950616060205</v>
      </c>
      <c r="W4231" s="94">
        <v>0.2843605707894073</v>
      </c>
      <c r="X4231" s="94">
        <v>0.30655741929964914</v>
      </c>
      <c r="Y4231" s="94">
        <v>0.35799800585585528</v>
      </c>
      <c r="Z4231" s="94">
        <v>0.2781588217433964</v>
      </c>
      <c r="AA4231" s="94">
        <v>0.322808782140942</v>
      </c>
      <c r="AB4231" s="94">
        <v>0.370726142517392</v>
      </c>
      <c r="AC4231" s="94">
        <v>0.33156039165187623</v>
      </c>
      <c r="AD4231" s="94">
        <v>0.38431751641075629</v>
      </c>
      <c r="AE4231" s="94">
        <v>0.46603404425835371</v>
      </c>
      <c r="AF4231" s="94">
        <v>0.44122843441374981</v>
      </c>
      <c r="AG4231" s="94">
        <v>0.51603116044784081</v>
      </c>
      <c r="AH4231" s="94">
        <v>0.57881262329082861</v>
      </c>
      <c r="AI4231" s="94">
        <v>0.40887929890055952</v>
      </c>
      <c r="AJ4231" s="94">
        <v>0.51035631223794553</v>
      </c>
      <c r="AK4231" s="94">
        <v>0.57199669673709508</v>
      </c>
    </row>
    <row r="4241" spans="1:50">
      <c r="A4241" s="94" t="s">
        <v>211</v>
      </c>
      <c r="B4241" s="95"/>
      <c r="C4241" s="95"/>
      <c r="D4241" s="95">
        <v>2015</v>
      </c>
      <c r="E4241" s="95"/>
      <c r="F4241" s="94" t="s">
        <v>0</v>
      </c>
      <c r="G4241" s="166">
        <v>4049472.8139999821</v>
      </c>
      <c r="H4241" s="95" t="s">
        <v>102</v>
      </c>
      <c r="I4241" s="95"/>
      <c r="J4241" s="95"/>
      <c r="K4241" s="96" t="s">
        <v>1</v>
      </c>
      <c r="L4241" s="95" t="s">
        <v>103</v>
      </c>
      <c r="M4241" s="95"/>
      <c r="N4241" s="95"/>
      <c r="O4241" s="95"/>
      <c r="P4241" s="95"/>
      <c r="Q4241" s="95"/>
      <c r="R4241" s="95"/>
      <c r="S4241" s="95"/>
      <c r="T4241" s="97"/>
      <c r="U4241" s="95"/>
      <c r="V4241" s="95"/>
      <c r="W4241" s="95"/>
      <c r="X4241" s="95"/>
      <c r="Y4241" s="95"/>
      <c r="Z4241" s="95"/>
      <c r="AA4241" s="95"/>
      <c r="AB4241" s="95"/>
      <c r="AC4241" s="96"/>
      <c r="AD4241" s="95"/>
      <c r="AE4241" s="95"/>
      <c r="AF4241" s="95"/>
      <c r="AG4241" s="95"/>
      <c r="AH4241" s="95"/>
      <c r="AI4241" s="95"/>
      <c r="AJ4241" s="95"/>
      <c r="AK4241" s="95"/>
    </row>
    <row r="4242" spans="1:50">
      <c r="A4242" s="96">
        <v>1107</v>
      </c>
      <c r="B4242" s="94" t="s">
        <v>104</v>
      </c>
      <c r="C4242" s="95"/>
      <c r="D4242" s="95"/>
      <c r="E4242" s="95"/>
      <c r="F4242" s="95" t="s">
        <v>3</v>
      </c>
      <c r="G4242" s="95">
        <v>0</v>
      </c>
      <c r="H4242" s="95" t="s">
        <v>102</v>
      </c>
      <c r="I4242" s="95"/>
      <c r="J4242" s="95"/>
      <c r="K4242" s="96" t="s">
        <v>4</v>
      </c>
      <c r="L4242" s="95" t="s">
        <v>103</v>
      </c>
      <c r="M4242" s="95"/>
      <c r="N4242" s="95" t="s">
        <v>105</v>
      </c>
      <c r="O4242" s="95"/>
      <c r="P4242" s="95"/>
      <c r="Q4242" s="95"/>
      <c r="R4242" s="95"/>
      <c r="S4242" s="95"/>
      <c r="T4242" s="96"/>
      <c r="U4242" s="95"/>
      <c r="V4242" s="95"/>
      <c r="W4242" s="95"/>
      <c r="X4242" s="95"/>
      <c r="Y4242" s="95"/>
      <c r="Z4242" s="95"/>
      <c r="AA4242" s="95"/>
      <c r="AB4242" s="95"/>
      <c r="AC4242" s="96"/>
      <c r="AD4242" s="95"/>
      <c r="AE4242" s="95"/>
      <c r="AF4242" s="95"/>
      <c r="AG4242" s="95"/>
      <c r="AH4242" s="95"/>
      <c r="AI4242" s="95"/>
      <c r="AJ4242" s="95"/>
      <c r="AK4242" s="95"/>
    </row>
    <row r="4243" spans="1:50">
      <c r="A4243" s="94"/>
      <c r="B4243" s="94">
        <v>1</v>
      </c>
      <c r="C4243" s="94" t="s">
        <v>5</v>
      </c>
      <c r="D4243" s="94" t="s">
        <v>6</v>
      </c>
      <c r="E4243" s="94">
        <v>2</v>
      </c>
      <c r="F4243" s="94" t="s">
        <v>7</v>
      </c>
      <c r="G4243" s="94" t="s">
        <v>8</v>
      </c>
      <c r="H4243" s="94">
        <v>3</v>
      </c>
      <c r="I4243" s="94" t="s">
        <v>9</v>
      </c>
      <c r="J4243" s="94" t="s">
        <v>10</v>
      </c>
      <c r="K4243" s="94">
        <v>4</v>
      </c>
      <c r="L4243" s="94" t="s">
        <v>11</v>
      </c>
      <c r="M4243" s="94" t="s">
        <v>12</v>
      </c>
      <c r="N4243" s="94">
        <v>5</v>
      </c>
      <c r="O4243" s="94" t="s">
        <v>13</v>
      </c>
      <c r="P4243" s="94" t="s">
        <v>13</v>
      </c>
      <c r="Q4243" s="94">
        <v>6</v>
      </c>
      <c r="R4243" s="94" t="s">
        <v>14</v>
      </c>
      <c r="S4243" s="94" t="s">
        <v>87</v>
      </c>
      <c r="T4243" s="94">
        <v>7</v>
      </c>
      <c r="U4243" s="94" t="s">
        <v>15</v>
      </c>
      <c r="V4243" s="94" t="s">
        <v>88</v>
      </c>
      <c r="W4243" s="94">
        <v>8</v>
      </c>
      <c r="X4243" s="94" t="s">
        <v>89</v>
      </c>
      <c r="Y4243" s="94" t="s">
        <v>90</v>
      </c>
      <c r="Z4243" s="94">
        <v>9</v>
      </c>
      <c r="AA4243" s="94" t="s">
        <v>91</v>
      </c>
      <c r="AB4243" s="94" t="s">
        <v>92</v>
      </c>
      <c r="AC4243" s="94">
        <v>10</v>
      </c>
      <c r="AD4243" s="94" t="s">
        <v>93</v>
      </c>
      <c r="AE4243" s="94" t="s">
        <v>94</v>
      </c>
      <c r="AF4243" s="94">
        <v>11</v>
      </c>
      <c r="AG4243" s="94" t="s">
        <v>95</v>
      </c>
      <c r="AH4243" s="94" t="s">
        <v>96</v>
      </c>
      <c r="AI4243" s="94">
        <v>12</v>
      </c>
      <c r="AJ4243" s="94" t="s">
        <v>97</v>
      </c>
      <c r="AK4243" s="94" t="s">
        <v>98</v>
      </c>
    </row>
    <row r="4244" spans="1:50">
      <c r="A4244" s="96"/>
      <c r="B4244" s="94">
        <v>31</v>
      </c>
      <c r="C4244" s="95"/>
      <c r="D4244" s="95"/>
      <c r="E4244" s="94">
        <v>28</v>
      </c>
      <c r="F4244" s="95"/>
      <c r="G4244" s="95"/>
      <c r="H4244" s="94">
        <v>31</v>
      </c>
      <c r="I4244" s="95"/>
      <c r="J4244" s="95"/>
      <c r="K4244" s="94">
        <v>30</v>
      </c>
      <c r="L4244" s="95"/>
      <c r="M4244" s="95"/>
      <c r="N4244" s="94">
        <v>31</v>
      </c>
      <c r="O4244" s="95"/>
      <c r="P4244" s="95"/>
      <c r="Q4244" s="94">
        <v>30</v>
      </c>
      <c r="R4244" s="95"/>
      <c r="S4244" s="95"/>
      <c r="T4244" s="94">
        <v>31</v>
      </c>
      <c r="U4244" s="95"/>
      <c r="V4244" s="95"/>
      <c r="W4244" s="94">
        <v>31</v>
      </c>
      <c r="X4244" s="95"/>
      <c r="Y4244" s="95"/>
      <c r="Z4244" s="94">
        <v>30</v>
      </c>
      <c r="AA4244" s="95"/>
      <c r="AB4244" s="95"/>
      <c r="AC4244" s="94">
        <v>31</v>
      </c>
      <c r="AD4244" s="95"/>
      <c r="AE4244" s="95"/>
      <c r="AF4244" s="94">
        <v>30</v>
      </c>
      <c r="AG4244" s="95"/>
      <c r="AH4244" s="95"/>
      <c r="AI4244" s="94">
        <v>31</v>
      </c>
      <c r="AJ4244" s="95"/>
      <c r="AK4244" s="95"/>
    </row>
    <row r="4245" spans="1:50">
      <c r="A4245" s="94" t="s">
        <v>16</v>
      </c>
      <c r="B4245" s="94" t="s">
        <v>17</v>
      </c>
      <c r="C4245" s="94" t="s">
        <v>18</v>
      </c>
      <c r="D4245" s="94" t="s">
        <v>19</v>
      </c>
      <c r="E4245" s="94" t="s">
        <v>17</v>
      </c>
      <c r="F4245" s="94" t="s">
        <v>18</v>
      </c>
      <c r="G4245" s="94" t="s">
        <v>19</v>
      </c>
      <c r="H4245" s="94" t="s">
        <v>17</v>
      </c>
      <c r="I4245" s="94" t="s">
        <v>18</v>
      </c>
      <c r="J4245" s="94" t="s">
        <v>19</v>
      </c>
      <c r="K4245" s="94" t="s">
        <v>17</v>
      </c>
      <c r="L4245" s="94" t="s">
        <v>18</v>
      </c>
      <c r="M4245" s="94" t="s">
        <v>19</v>
      </c>
      <c r="N4245" s="94" t="s">
        <v>17</v>
      </c>
      <c r="O4245" s="94" t="s">
        <v>18</v>
      </c>
      <c r="P4245" s="94" t="s">
        <v>19</v>
      </c>
      <c r="Q4245" s="94" t="s">
        <v>17</v>
      </c>
      <c r="R4245" s="94" t="s">
        <v>18</v>
      </c>
      <c r="S4245" s="94" t="s">
        <v>19</v>
      </c>
      <c r="T4245" s="94" t="s">
        <v>17</v>
      </c>
      <c r="U4245" s="94" t="s">
        <v>18</v>
      </c>
      <c r="V4245" s="94" t="s">
        <v>19</v>
      </c>
      <c r="W4245" s="94" t="s">
        <v>17</v>
      </c>
      <c r="X4245" s="94" t="s">
        <v>18</v>
      </c>
      <c r="Y4245" s="94" t="s">
        <v>19</v>
      </c>
      <c r="Z4245" s="94" t="s">
        <v>17</v>
      </c>
      <c r="AA4245" s="94" t="s">
        <v>18</v>
      </c>
      <c r="AB4245" s="94" t="s">
        <v>19</v>
      </c>
      <c r="AC4245" s="94" t="s">
        <v>17</v>
      </c>
      <c r="AD4245" s="94" t="s">
        <v>18</v>
      </c>
      <c r="AE4245" s="94" t="s">
        <v>19</v>
      </c>
      <c r="AF4245" s="94" t="s">
        <v>17</v>
      </c>
      <c r="AG4245" s="94" t="s">
        <v>18</v>
      </c>
      <c r="AH4245" s="94" t="s">
        <v>19</v>
      </c>
      <c r="AI4245" s="94" t="s">
        <v>17</v>
      </c>
      <c r="AJ4245" s="94" t="s">
        <v>18</v>
      </c>
      <c r="AK4245" s="94" t="s">
        <v>19</v>
      </c>
    </row>
    <row r="4246" spans="1:50">
      <c r="A4246" s="96"/>
      <c r="B4246" s="134">
        <v>7.389954667525063E-2</v>
      </c>
      <c r="C4246" s="167">
        <v>1.0138882490486247</v>
      </c>
      <c r="D4246" s="167">
        <v>0.87199267661855728</v>
      </c>
      <c r="E4246" s="134">
        <v>6.5648600194384149E-2</v>
      </c>
      <c r="F4246" s="167">
        <v>1.0086173878908038</v>
      </c>
      <c r="G4246" s="167">
        <v>0.86008035190225329</v>
      </c>
      <c r="H4246" s="134">
        <v>7.4345127343549908E-2</v>
      </c>
      <c r="I4246" s="167">
        <v>1.0574942456909986</v>
      </c>
      <c r="J4246" s="167">
        <v>0.87264460678056033</v>
      </c>
      <c r="K4246" s="134">
        <v>7.3311791508463897E-2</v>
      </c>
      <c r="L4246" s="167">
        <v>1.0934029600549671</v>
      </c>
      <c r="M4246" s="167">
        <v>0.8810058477537831</v>
      </c>
      <c r="N4246" s="134">
        <v>8.3606109568049744E-2</v>
      </c>
      <c r="O4246" s="167">
        <v>1.234822423011088</v>
      </c>
      <c r="P4246" s="167">
        <v>0.86199590278000116</v>
      </c>
      <c r="Q4246" s="134">
        <v>0.10124131989139831</v>
      </c>
      <c r="R4246" s="167">
        <v>1.1641775029762242</v>
      </c>
      <c r="S4246" s="167">
        <v>0.89121677118841491</v>
      </c>
      <c r="T4246" s="134">
        <v>0.11119290385723295</v>
      </c>
      <c r="U4246" s="167">
        <v>1.1097006922607742</v>
      </c>
      <c r="V4246" s="167">
        <v>0.87481893437476077</v>
      </c>
      <c r="W4246" s="134">
        <v>0.1039509557563881</v>
      </c>
      <c r="X4246" s="167">
        <v>1.1567038437812771</v>
      </c>
      <c r="Y4246" s="167">
        <v>0.90435420224524843</v>
      </c>
      <c r="Z4246" s="134">
        <v>9.0900841319605533E-2</v>
      </c>
      <c r="AA4246" s="167">
        <v>1.1379339011434806</v>
      </c>
      <c r="AB4246" s="167">
        <v>0.83999459703215829</v>
      </c>
      <c r="AC4246" s="134">
        <v>7.8439904433682553E-2</v>
      </c>
      <c r="AD4246" s="167">
        <v>1.0796299286285014</v>
      </c>
      <c r="AE4246" s="167">
        <v>0.87550735975857308</v>
      </c>
      <c r="AF4246" s="134">
        <v>7.0004777224328116E-2</v>
      </c>
      <c r="AG4246" s="167">
        <v>1.0540080941627532</v>
      </c>
      <c r="AH4246" s="167">
        <v>0.8770716689546969</v>
      </c>
      <c r="AI4246" s="134">
        <v>7.3458122227666164E-2</v>
      </c>
      <c r="AJ4246" s="167">
        <v>1.0246446204864601</v>
      </c>
      <c r="AK4246" s="167">
        <v>0.88578710911091518</v>
      </c>
      <c r="AM4246" t="str">
        <f>A4241</f>
        <v>PreNResSpltPkgAC-65to-PEYes-cDXGF-Hsp1985-CZ11</v>
      </c>
      <c r="AN4246" s="93">
        <f>1/($T4246*(1/$T4244)*(1/(5/7+2/7*$V4246))*$T4256/SUM($T4248:$T4271))</f>
        <v>5730.2265864609408</v>
      </c>
      <c r="AO4246" s="93">
        <f>1/(T4246*(1/T4244)*(1/(5/7+2/7*V4246)))</f>
        <v>268.82339053872539</v>
      </c>
      <c r="AP4246" s="93"/>
      <c r="AR4246" s="217">
        <f>CHOOSE($AV$3,C4246,F4246,I4246,L4246,O4246,R4246,U4246,X4246,AA4246,AD4246,AG4246,AJ4246)</f>
        <v>1.1097006922607742</v>
      </c>
      <c r="AS4246" s="92"/>
      <c r="AT4246" s="92"/>
      <c r="AV4246" s="151">
        <f>AN4246/AR4246</f>
        <v>5163.758684142882</v>
      </c>
      <c r="AW4246" s="152">
        <f>AO4246/AR4246</f>
        <v>242.24855622199902</v>
      </c>
      <c r="AX4246" s="93"/>
    </row>
    <row r="4247" spans="1:50">
      <c r="A4247" s="94" t="s">
        <v>20</v>
      </c>
      <c r="B4247" s="94" t="s">
        <v>21</v>
      </c>
      <c r="C4247" s="94" t="s">
        <v>22</v>
      </c>
      <c r="D4247" s="94" t="s">
        <v>23</v>
      </c>
      <c r="E4247" s="94" t="s">
        <v>21</v>
      </c>
      <c r="F4247" s="94" t="s">
        <v>22</v>
      </c>
      <c r="G4247" s="94" t="s">
        <v>23</v>
      </c>
      <c r="H4247" s="94" t="s">
        <v>21</v>
      </c>
      <c r="I4247" s="94" t="s">
        <v>22</v>
      </c>
      <c r="J4247" s="94" t="s">
        <v>23</v>
      </c>
      <c r="K4247" s="94" t="s">
        <v>21</v>
      </c>
      <c r="L4247" s="94" t="s">
        <v>22</v>
      </c>
      <c r="M4247" s="94" t="s">
        <v>23</v>
      </c>
      <c r="N4247" s="94" t="s">
        <v>21</v>
      </c>
      <c r="O4247" s="94" t="s">
        <v>22</v>
      </c>
      <c r="P4247" s="94" t="s">
        <v>23</v>
      </c>
      <c r="Q4247" s="94" t="s">
        <v>21</v>
      </c>
      <c r="R4247" s="94" t="s">
        <v>22</v>
      </c>
      <c r="S4247" s="94" t="s">
        <v>23</v>
      </c>
      <c r="T4247" s="94" t="s">
        <v>21</v>
      </c>
      <c r="U4247" s="94" t="s">
        <v>22</v>
      </c>
      <c r="V4247" s="94" t="s">
        <v>23</v>
      </c>
      <c r="W4247" s="94" t="s">
        <v>21</v>
      </c>
      <c r="X4247" s="94" t="s">
        <v>22</v>
      </c>
      <c r="Y4247" s="94" t="s">
        <v>23</v>
      </c>
      <c r="Z4247" s="94" t="s">
        <v>21</v>
      </c>
      <c r="AA4247" s="94" t="s">
        <v>22</v>
      </c>
      <c r="AB4247" s="94" t="s">
        <v>23</v>
      </c>
      <c r="AC4247" s="94" t="s">
        <v>21</v>
      </c>
      <c r="AD4247" s="94" t="s">
        <v>22</v>
      </c>
      <c r="AE4247" s="94" t="s">
        <v>23</v>
      </c>
      <c r="AF4247" s="94" t="s">
        <v>21</v>
      </c>
      <c r="AG4247" s="94" t="s">
        <v>22</v>
      </c>
      <c r="AH4247" s="94" t="s">
        <v>23</v>
      </c>
      <c r="AI4247" s="94" t="s">
        <v>21</v>
      </c>
      <c r="AJ4247" s="94" t="s">
        <v>22</v>
      </c>
      <c r="AK4247" s="94" t="s">
        <v>23</v>
      </c>
    </row>
    <row r="4248" spans="1:50">
      <c r="A4248" s="94">
        <v>1</v>
      </c>
      <c r="B4248" s="94">
        <v>0.53988394146327201</v>
      </c>
      <c r="C4248" s="94">
        <v>0.54095564398971152</v>
      </c>
      <c r="D4248" s="94">
        <v>0.59110507366276754</v>
      </c>
      <c r="E4248" s="94">
        <v>0.53988394146327212</v>
      </c>
      <c r="F4248" s="94">
        <v>0.54761009166176355</v>
      </c>
      <c r="G4248" s="94">
        <v>0.57809428455702427</v>
      </c>
      <c r="H4248" s="94">
        <v>0.40004515912911065</v>
      </c>
      <c r="I4248" s="94">
        <v>0.50919056111139127</v>
      </c>
      <c r="J4248" s="94">
        <v>0.52303106711704173</v>
      </c>
      <c r="K4248" s="94">
        <v>0.37378747001567775</v>
      </c>
      <c r="L4248" s="94">
        <v>0.48548874551328686</v>
      </c>
      <c r="M4248" s="94">
        <v>0.52102908407121029</v>
      </c>
      <c r="N4248" s="94">
        <v>0.34501149966104633</v>
      </c>
      <c r="O4248" s="94">
        <v>0.40260935712607226</v>
      </c>
      <c r="P4248" s="94">
        <v>0.44592463285154582</v>
      </c>
      <c r="Q4248" s="94">
        <v>0.34645461213219436</v>
      </c>
      <c r="R4248" s="94">
        <v>0.3497516640014442</v>
      </c>
      <c r="S4248" s="94">
        <v>0.38576810849586229</v>
      </c>
      <c r="T4248" s="94">
        <v>0.33272310975635422</v>
      </c>
      <c r="U4248" s="94">
        <v>0.3626823584797913</v>
      </c>
      <c r="V4248" s="94">
        <v>0.36755588508391435</v>
      </c>
      <c r="W4248" s="94">
        <v>0.32101421039657108</v>
      </c>
      <c r="X4248" s="94">
        <v>0.33464056888008703</v>
      </c>
      <c r="Y4248" s="94">
        <v>0.37955133252621315</v>
      </c>
      <c r="Z4248" s="94">
        <v>0.31266798337385571</v>
      </c>
      <c r="AA4248" s="94">
        <v>0.33340146712979174</v>
      </c>
      <c r="AB4248" s="94">
        <v>0.36445068182531382</v>
      </c>
      <c r="AC4248" s="94">
        <v>0.36639008881081481</v>
      </c>
      <c r="AD4248" s="94">
        <v>0.41342520951753492</v>
      </c>
      <c r="AE4248" s="94">
        <v>0.43875144702737467</v>
      </c>
      <c r="AF4248" s="94">
        <v>0.47793300440292258</v>
      </c>
      <c r="AG4248" s="94">
        <v>0.52866388313893353</v>
      </c>
      <c r="AH4248" s="94">
        <v>0.58810181288690178</v>
      </c>
      <c r="AI4248" s="94">
        <v>0.53988394146327212</v>
      </c>
      <c r="AJ4248" s="94">
        <v>0.53844127319955448</v>
      </c>
      <c r="AK4248" s="94">
        <v>0.59111121467379713</v>
      </c>
    </row>
    <row r="4249" spans="1:50">
      <c r="A4249" s="94">
        <v>2</v>
      </c>
      <c r="B4249" s="94">
        <v>0.53844553116220983</v>
      </c>
      <c r="C4249" s="94">
        <v>0.54177459877012757</v>
      </c>
      <c r="D4249" s="94">
        <v>0.59123089024185393</v>
      </c>
      <c r="E4249" s="94">
        <v>0.53844553116221006</v>
      </c>
      <c r="F4249" s="94">
        <v>0.54615109661427819</v>
      </c>
      <c r="G4249" s="94">
        <v>0.57822104572017663</v>
      </c>
      <c r="H4249" s="94">
        <v>0.39749124733071994</v>
      </c>
      <c r="I4249" s="94">
        <v>0.50650159403288997</v>
      </c>
      <c r="J4249" s="94">
        <v>0.52272164899952545</v>
      </c>
      <c r="K4249" s="94">
        <v>0.37140118884721707</v>
      </c>
      <c r="L4249" s="94">
        <v>0.4844909372362875</v>
      </c>
      <c r="M4249" s="94">
        <v>0.52059849652340895</v>
      </c>
      <c r="N4249" s="94">
        <v>0.39322533763809658</v>
      </c>
      <c r="O4249" s="94">
        <v>0.40959610760546511</v>
      </c>
      <c r="P4249" s="94">
        <v>0.47246967767721965</v>
      </c>
      <c r="Q4249" s="94">
        <v>0.43470539142721559</v>
      </c>
      <c r="R4249" s="94">
        <v>0.40840097791195173</v>
      </c>
      <c r="S4249" s="94">
        <v>0.46474151140058889</v>
      </c>
      <c r="T4249" s="94">
        <v>0.40142281853978412</v>
      </c>
      <c r="U4249" s="94">
        <v>0.45277806297976114</v>
      </c>
      <c r="V4249" s="94">
        <v>0.43259087822387299</v>
      </c>
      <c r="W4249" s="94">
        <v>0.35485932741167209</v>
      </c>
      <c r="X4249" s="94">
        <v>0.3743522477710568</v>
      </c>
      <c r="Y4249" s="94">
        <v>0.44260084591994564</v>
      </c>
      <c r="Z4249" s="94">
        <v>0.36902674479998432</v>
      </c>
      <c r="AA4249" s="94">
        <v>0.34911324373806446</v>
      </c>
      <c r="AB4249" s="94">
        <v>0.38307741631379205</v>
      </c>
      <c r="AC4249" s="94">
        <v>0.36405103295855951</v>
      </c>
      <c r="AD4249" s="94">
        <v>0.4126522545159263</v>
      </c>
      <c r="AE4249" s="94">
        <v>0.44336212778082723</v>
      </c>
      <c r="AF4249" s="94">
        <v>0.49052703698222155</v>
      </c>
      <c r="AG4249" s="94">
        <v>0.53197924835331478</v>
      </c>
      <c r="AH4249" s="94">
        <v>0.58822935467178261</v>
      </c>
      <c r="AI4249" s="94">
        <v>0.53844553116221006</v>
      </c>
      <c r="AJ4249" s="94">
        <v>0.53909760704137433</v>
      </c>
      <c r="AK4249" s="94">
        <v>0.59123548989681285</v>
      </c>
    </row>
    <row r="4250" spans="1:50">
      <c r="A4250" s="94">
        <v>3</v>
      </c>
      <c r="B4250" s="94">
        <v>0.53530037767397365</v>
      </c>
      <c r="C4250" s="94">
        <v>0.53874787400252488</v>
      </c>
      <c r="D4250" s="94">
        <v>0.59081215693958156</v>
      </c>
      <c r="E4250" s="94">
        <v>0.53530037767397376</v>
      </c>
      <c r="F4250" s="94">
        <v>0.54296093358532194</v>
      </c>
      <c r="G4250" s="94">
        <v>0.59642984116232067</v>
      </c>
      <c r="H4250" s="94">
        <v>0.39631878985391961</v>
      </c>
      <c r="I4250" s="94">
        <v>0.50471639371734445</v>
      </c>
      <c r="J4250" s="94">
        <v>0.52822716537267478</v>
      </c>
      <c r="K4250" s="94">
        <v>0.37030568774202127</v>
      </c>
      <c r="L4250" s="94">
        <v>0.48704078796192829</v>
      </c>
      <c r="M4250" s="94">
        <v>0.52050673196404151</v>
      </c>
      <c r="N4250" s="94">
        <v>0.36725204533002326</v>
      </c>
      <c r="O4250" s="94">
        <v>0.40554389471881952</v>
      </c>
      <c r="P4250" s="94">
        <v>0.47928568918123859</v>
      </c>
      <c r="Q4250" s="94">
        <v>0.44730354484856327</v>
      </c>
      <c r="R4250" s="94">
        <v>0.39773855616605963</v>
      </c>
      <c r="S4250" s="94">
        <v>0.45083501738042608</v>
      </c>
      <c r="T4250" s="94">
        <v>0.42295133790871453</v>
      </c>
      <c r="U4250" s="94">
        <v>0.4333730692654803</v>
      </c>
      <c r="V4250" s="94">
        <v>0.40735936915337395</v>
      </c>
      <c r="W4250" s="94">
        <v>0.38779823675512054</v>
      </c>
      <c r="X4250" s="94">
        <v>0.35607675488009666</v>
      </c>
      <c r="Y4250" s="94">
        <v>0.42024670590224711</v>
      </c>
      <c r="Z4250" s="94">
        <v>0.34502146348600038</v>
      </c>
      <c r="AA4250" s="94">
        <v>0.33662444006805231</v>
      </c>
      <c r="AB4250" s="94">
        <v>0.3848662958530798</v>
      </c>
      <c r="AC4250" s="94">
        <v>0.36297721219295653</v>
      </c>
      <c r="AD4250" s="94">
        <v>0.4150436166967752</v>
      </c>
      <c r="AE4250" s="94">
        <v>0.44321485113390274</v>
      </c>
      <c r="AF4250" s="94">
        <v>0.48766178370746815</v>
      </c>
      <c r="AG4250" s="94">
        <v>0.53125835705925717</v>
      </c>
      <c r="AH4250" s="94">
        <v>0.59335892583245919</v>
      </c>
      <c r="AI4250" s="94">
        <v>0.53530037767397376</v>
      </c>
      <c r="AJ4250" s="94">
        <v>0.53588658605427808</v>
      </c>
      <c r="AK4250" s="94">
        <v>0.59082188642021338</v>
      </c>
    </row>
    <row r="4251" spans="1:50">
      <c r="A4251" s="94">
        <v>4</v>
      </c>
      <c r="B4251" s="94">
        <v>0.53385649119156231</v>
      </c>
      <c r="C4251" s="94">
        <v>0.53735835613184946</v>
      </c>
      <c r="D4251" s="94">
        <v>0.59072172627336317</v>
      </c>
      <c r="E4251" s="94">
        <v>0.53385649119156231</v>
      </c>
      <c r="F4251" s="94">
        <v>0.54149638398816324</v>
      </c>
      <c r="G4251" s="94">
        <v>0.59012867248381562</v>
      </c>
      <c r="H4251" s="94">
        <v>0.3963128608654149</v>
      </c>
      <c r="I4251" s="94">
        <v>0.50845032847216498</v>
      </c>
      <c r="J4251" s="94">
        <v>0.54011081149424967</v>
      </c>
      <c r="K4251" s="94">
        <v>0.37030014791342353</v>
      </c>
      <c r="L4251" s="94">
        <v>0.48898597714394931</v>
      </c>
      <c r="M4251" s="94">
        <v>0.52121664679695057</v>
      </c>
      <c r="N4251" s="94">
        <v>0.31993550593865405</v>
      </c>
      <c r="O4251" s="94">
        <v>0.39840801847550456</v>
      </c>
      <c r="P4251" s="94">
        <v>0.47350830499961155</v>
      </c>
      <c r="Q4251" s="94">
        <v>0.42849260343860557</v>
      </c>
      <c r="R4251" s="94">
        <v>0.37709151840260507</v>
      </c>
      <c r="S4251" s="94">
        <v>0.42706374236257522</v>
      </c>
      <c r="T4251" s="94">
        <v>0.40068562699986687</v>
      </c>
      <c r="U4251" s="94">
        <v>0.39784403218829378</v>
      </c>
      <c r="V4251" s="94">
        <v>0.37224690605208094</v>
      </c>
      <c r="W4251" s="94">
        <v>0.3612803140548006</v>
      </c>
      <c r="X4251" s="94">
        <v>0.33806771751073117</v>
      </c>
      <c r="Y4251" s="94">
        <v>0.39216076836172253</v>
      </c>
      <c r="Z4251" s="94">
        <v>0.33639514831786671</v>
      </c>
      <c r="AA4251" s="94">
        <v>0.33487487731443011</v>
      </c>
      <c r="AB4251" s="94">
        <v>0.37847605386017208</v>
      </c>
      <c r="AC4251" s="94">
        <v>0.36297178199945157</v>
      </c>
      <c r="AD4251" s="94">
        <v>0.41686565667398823</v>
      </c>
      <c r="AE4251" s="94">
        <v>0.44384435584312731</v>
      </c>
      <c r="AF4251" s="94">
        <v>0.4863463946533011</v>
      </c>
      <c r="AG4251" s="94">
        <v>0.52984266709997385</v>
      </c>
      <c r="AH4251" s="94">
        <v>0.59882174419147927</v>
      </c>
      <c r="AI4251" s="94">
        <v>0.53385649119156231</v>
      </c>
      <c r="AJ4251" s="94">
        <v>0.5365373290296086</v>
      </c>
      <c r="AK4251" s="94">
        <v>0.59073256360367077</v>
      </c>
    </row>
    <row r="4252" spans="1:50">
      <c r="A4252" s="94">
        <v>5</v>
      </c>
      <c r="B4252" s="94">
        <v>0.5338491896164298</v>
      </c>
      <c r="C4252" s="94">
        <v>0.53735132949280673</v>
      </c>
      <c r="D4252" s="94">
        <v>0.59141371745833904</v>
      </c>
      <c r="E4252" s="94">
        <v>0.53384918961643002</v>
      </c>
      <c r="F4252" s="94">
        <v>0.54148897792193207</v>
      </c>
      <c r="G4252" s="94">
        <v>0.59082585888115435</v>
      </c>
      <c r="H4252" s="94">
        <v>0.43411905606550349</v>
      </c>
      <c r="I4252" s="94">
        <v>0.54353555920457197</v>
      </c>
      <c r="J4252" s="94">
        <v>0.58458830879023393</v>
      </c>
      <c r="K4252" s="94">
        <v>0.40562486496667799</v>
      </c>
      <c r="L4252" s="94">
        <v>0.53265452487610276</v>
      </c>
      <c r="M4252" s="94">
        <v>0.57044278668798765</v>
      </c>
      <c r="N4252" s="94">
        <v>0.3448938719033719</v>
      </c>
      <c r="O4252" s="94">
        <v>0.43667263632921555</v>
      </c>
      <c r="P4252" s="94">
        <v>0.49831069393701694</v>
      </c>
      <c r="Q4252" s="94">
        <v>0.44275484834757101</v>
      </c>
      <c r="R4252" s="94">
        <v>0.39667463249477986</v>
      </c>
      <c r="S4252" s="94">
        <v>0.4274140506587204</v>
      </c>
      <c r="T4252" s="94">
        <v>0.41360494112670459</v>
      </c>
      <c r="U4252" s="94">
        <v>0.40797147170988668</v>
      </c>
      <c r="V4252" s="94">
        <v>0.39181673295730157</v>
      </c>
      <c r="W4252" s="94">
        <v>0.38758651218393736</v>
      </c>
      <c r="X4252" s="94">
        <v>0.35982042499519507</v>
      </c>
      <c r="Y4252" s="94">
        <v>0.40441760787450415</v>
      </c>
      <c r="Z4252" s="94">
        <v>0.38710068754132809</v>
      </c>
      <c r="AA4252" s="94">
        <v>0.37000011025322055</v>
      </c>
      <c r="AB4252" s="94">
        <v>0.40994247569022862</v>
      </c>
      <c r="AC4252" s="94">
        <v>0.3975974108837369</v>
      </c>
      <c r="AD4252" s="94">
        <v>0.46095264492819205</v>
      </c>
      <c r="AE4252" s="94">
        <v>0.49183320596158614</v>
      </c>
      <c r="AF4252" s="94">
        <v>0.48633974287553028</v>
      </c>
      <c r="AG4252" s="94">
        <v>0.53219835107773383</v>
      </c>
      <c r="AH4252" s="94">
        <v>0.59952322400832392</v>
      </c>
      <c r="AI4252" s="94">
        <v>0.53384918961643002</v>
      </c>
      <c r="AJ4252" s="94">
        <v>0.53865474264733282</v>
      </c>
      <c r="AK4252" s="94">
        <v>0.59141607733025747</v>
      </c>
    </row>
    <row r="4253" spans="1:50">
      <c r="A4253" s="94">
        <v>6</v>
      </c>
      <c r="B4253" s="94">
        <v>0.58040950884129472</v>
      </c>
      <c r="C4253" s="94">
        <v>0.58427619118220031</v>
      </c>
      <c r="D4253" s="94">
        <v>0.64466361867266575</v>
      </c>
      <c r="E4253" s="94">
        <v>0.58040950884129483</v>
      </c>
      <c r="F4253" s="94">
        <v>0.58871561075976719</v>
      </c>
      <c r="G4253" s="94">
        <v>0.64513880842525995</v>
      </c>
      <c r="H4253" s="94">
        <v>0.49029078724121194</v>
      </c>
      <c r="I4253" s="94">
        <v>0.59651244263257719</v>
      </c>
      <c r="J4253" s="94">
        <v>0.63381655034083484</v>
      </c>
      <c r="K4253" s="94">
        <v>0.44652957437496882</v>
      </c>
      <c r="L4253" s="94">
        <v>0.58321839316603263</v>
      </c>
      <c r="M4253" s="94">
        <v>0.61908506196502711</v>
      </c>
      <c r="N4253" s="94">
        <v>0.38085352867795685</v>
      </c>
      <c r="O4253" s="94">
        <v>0.4801908839032889</v>
      </c>
      <c r="P4253" s="94">
        <v>0.52345414350047026</v>
      </c>
      <c r="Q4253" s="94">
        <v>0.42955065147985166</v>
      </c>
      <c r="R4253" s="94">
        <v>0.41993508296360088</v>
      </c>
      <c r="S4253" s="94">
        <v>0.43893016674509266</v>
      </c>
      <c r="T4253" s="94">
        <v>0.41455396187009558</v>
      </c>
      <c r="U4253" s="94">
        <v>0.41912991640132946</v>
      </c>
      <c r="V4253" s="94">
        <v>0.41696398131851381</v>
      </c>
      <c r="W4253" s="94">
        <v>0.38536356985519232</v>
      </c>
      <c r="X4253" s="94">
        <v>0.38391081525038645</v>
      </c>
      <c r="Y4253" s="94">
        <v>0.42634666118903924</v>
      </c>
      <c r="Z4253" s="94">
        <v>0.40955206606422606</v>
      </c>
      <c r="AA4253" s="94">
        <v>0.40308092522886341</v>
      </c>
      <c r="AB4253" s="94">
        <v>0.4370383634510186</v>
      </c>
      <c r="AC4253" s="94">
        <v>0.43769260217587852</v>
      </c>
      <c r="AD4253" s="94">
        <v>0.50579984372366626</v>
      </c>
      <c r="AE4253" s="94">
        <v>0.53932060949391147</v>
      </c>
      <c r="AF4253" s="94">
        <v>0.52875646677520149</v>
      </c>
      <c r="AG4253" s="94">
        <v>0.58012005435179337</v>
      </c>
      <c r="AH4253" s="94">
        <v>0.65350329161875553</v>
      </c>
      <c r="AI4253" s="94">
        <v>0.58040950884129483</v>
      </c>
      <c r="AJ4253" s="94">
        <v>0.58406494621586413</v>
      </c>
      <c r="AK4253" s="94">
        <v>0.64466388406675146</v>
      </c>
    </row>
    <row r="4254" spans="1:50">
      <c r="A4254" s="94">
        <v>7</v>
      </c>
      <c r="B4254" s="94">
        <v>0.63432068883059778</v>
      </c>
      <c r="C4254" s="94">
        <v>0.63824271135515376</v>
      </c>
      <c r="D4254" s="94">
        <v>0.69726477815107712</v>
      </c>
      <c r="E4254" s="94">
        <v>0.634320688830598</v>
      </c>
      <c r="F4254" s="94">
        <v>0.64339830077555149</v>
      </c>
      <c r="G4254" s="94">
        <v>0.70499805401808124</v>
      </c>
      <c r="H4254" s="94">
        <v>0.53340243898823791</v>
      </c>
      <c r="I4254" s="94">
        <v>0.65050152217821289</v>
      </c>
      <c r="J4254" s="94">
        <v>0.6623153612976741</v>
      </c>
      <c r="K4254" s="94">
        <v>0.48681105306601818</v>
      </c>
      <c r="L4254" s="94">
        <v>0.63301433351356451</v>
      </c>
      <c r="M4254" s="94">
        <v>0.65504063480907049</v>
      </c>
      <c r="N4254" s="94">
        <v>0.44242121261836292</v>
      </c>
      <c r="O4254" s="94">
        <v>0.52624405005389074</v>
      </c>
      <c r="P4254" s="94">
        <v>0.54868837445052443</v>
      </c>
      <c r="Q4254" s="94">
        <v>0.52000347851410822</v>
      </c>
      <c r="R4254" s="94">
        <v>0.47705613878148884</v>
      </c>
      <c r="S4254" s="94">
        <v>0.47267868580227801</v>
      </c>
      <c r="T4254" s="94">
        <v>0.50257838895145512</v>
      </c>
      <c r="U4254" s="94">
        <v>0.48113299339909971</v>
      </c>
      <c r="V4254" s="94">
        <v>0.46404091079174581</v>
      </c>
      <c r="W4254" s="94">
        <v>0.42195017216289077</v>
      </c>
      <c r="X4254" s="94">
        <v>0.42186855107904958</v>
      </c>
      <c r="Y4254" s="94">
        <v>0.45472826611309436</v>
      </c>
      <c r="Z4254" s="94">
        <v>0.42198944461464588</v>
      </c>
      <c r="AA4254" s="94">
        <v>0.43703412602705055</v>
      </c>
      <c r="AB4254" s="94">
        <v>0.45685045911717126</v>
      </c>
      <c r="AC4254" s="94">
        <v>0.47717689669871394</v>
      </c>
      <c r="AD4254" s="94">
        <v>0.55113342126778797</v>
      </c>
      <c r="AE4254" s="94">
        <v>0.55541416213021255</v>
      </c>
      <c r="AF4254" s="94">
        <v>0.57786986794558182</v>
      </c>
      <c r="AG4254" s="94">
        <v>0.63521544080764647</v>
      </c>
      <c r="AH4254" s="94">
        <v>0.7068257219008951</v>
      </c>
      <c r="AI4254" s="94">
        <v>0.634320688830598</v>
      </c>
      <c r="AJ4254" s="94">
        <v>0.6391055020225378</v>
      </c>
      <c r="AK4254" s="94">
        <v>0.69726094495772684</v>
      </c>
    </row>
    <row r="4255" spans="1:50">
      <c r="A4255" s="94">
        <v>8</v>
      </c>
      <c r="B4255" s="94">
        <v>0.68741409240508389</v>
      </c>
      <c r="C4255" s="94">
        <v>0.69066099944805726</v>
      </c>
      <c r="D4255" s="94">
        <v>0.72944040236840957</v>
      </c>
      <c r="E4255" s="94">
        <v>0.68741409240508411</v>
      </c>
      <c r="F4255" s="94">
        <v>0.69725151137347652</v>
      </c>
      <c r="G4255" s="94">
        <v>0.73783018559616853</v>
      </c>
      <c r="H4255" s="94">
        <v>0.77564114599442469</v>
      </c>
      <c r="I4255" s="94">
        <v>0.88707786692271129</v>
      </c>
      <c r="J4255" s="94">
        <v>0.85546080002677993</v>
      </c>
      <c r="K4255" s="94">
        <v>0.71315044512522785</v>
      </c>
      <c r="L4255" s="94">
        <v>0.91085467858620339</v>
      </c>
      <c r="M4255" s="94">
        <v>0.89290319620498104</v>
      </c>
      <c r="N4255" s="94">
        <v>0.78387718114365146</v>
      </c>
      <c r="O4255" s="94">
        <v>0.80554080834940445</v>
      </c>
      <c r="P4255" s="94">
        <v>0.77116975441586033</v>
      </c>
      <c r="Q4255" s="94">
        <v>0.75542001035464679</v>
      </c>
      <c r="R4255" s="94">
        <v>0.73202633122624161</v>
      </c>
      <c r="S4255" s="94">
        <v>0.717545509850951</v>
      </c>
      <c r="T4255" s="94">
        <v>0.72803656677332607</v>
      </c>
      <c r="U4255" s="94">
        <v>0.73424386719563028</v>
      </c>
      <c r="V4255" s="94">
        <v>0.70819185941765861</v>
      </c>
      <c r="W4255" s="94">
        <v>0.71563733403311791</v>
      </c>
      <c r="X4255" s="94">
        <v>0.68549204980838729</v>
      </c>
      <c r="Y4255" s="94">
        <v>0.67566117970248585</v>
      </c>
      <c r="Z4255" s="94">
        <v>0.70758164055342265</v>
      </c>
      <c r="AA4255" s="94">
        <v>0.66982387250063602</v>
      </c>
      <c r="AB4255" s="94">
        <v>0.65327247357767171</v>
      </c>
      <c r="AC4255" s="94">
        <v>0.69903695518189801</v>
      </c>
      <c r="AD4255" s="94">
        <v>0.7930747438224186</v>
      </c>
      <c r="AE4255" s="94">
        <v>0.76823401572820438</v>
      </c>
      <c r="AF4255" s="94">
        <v>0.62623827000563748</v>
      </c>
      <c r="AG4255" s="94">
        <v>0.68869148292322169</v>
      </c>
      <c r="AH4255" s="94">
        <v>0.73944254054378411</v>
      </c>
      <c r="AI4255" s="94">
        <v>0.68741409240508411</v>
      </c>
      <c r="AJ4255" s="94">
        <v>0.69331047741933693</v>
      </c>
      <c r="AK4255" s="94">
        <v>0.72944895589394654</v>
      </c>
    </row>
    <row r="4256" spans="1:50">
      <c r="A4256" s="94">
        <v>9</v>
      </c>
      <c r="B4256" s="94">
        <v>0.98573089679771164</v>
      </c>
      <c r="C4256" s="94">
        <v>0.98798479856909538</v>
      </c>
      <c r="D4256" s="94">
        <v>0.98647340715883214</v>
      </c>
      <c r="E4256" s="94">
        <v>0.98573089679771164</v>
      </c>
      <c r="F4256" s="94">
        <v>0.9998374563358805</v>
      </c>
      <c r="G4256" s="94">
        <v>1</v>
      </c>
      <c r="H4256" s="94">
        <v>0.76539684202308944</v>
      </c>
      <c r="I4256" s="94">
        <v>0.94905576238499922</v>
      </c>
      <c r="J4256" s="94">
        <v>0.89150868926595062</v>
      </c>
      <c r="K4256" s="94">
        <v>0.71735655998803405</v>
      </c>
      <c r="L4256" s="94">
        <v>0.9078706699774417</v>
      </c>
      <c r="M4256" s="94">
        <v>0.89662319026549453</v>
      </c>
      <c r="N4256" s="94">
        <v>0.84602449133733482</v>
      </c>
      <c r="O4256" s="94">
        <v>0.8380807960317187</v>
      </c>
      <c r="P4256" s="94">
        <v>0.80228570509950248</v>
      </c>
      <c r="Q4256" s="94">
        <v>0.79057154144015884</v>
      </c>
      <c r="R4256" s="94">
        <v>0.77746191911127516</v>
      </c>
      <c r="S4256" s="94">
        <v>0.73678215577572248</v>
      </c>
      <c r="T4256" s="94">
        <v>0.76503703934031075</v>
      </c>
      <c r="U4256" s="94">
        <v>0.78455648173241543</v>
      </c>
      <c r="V4256" s="94">
        <v>0.76849605720858671</v>
      </c>
      <c r="W4256" s="94">
        <v>0.76466631677441765</v>
      </c>
      <c r="X4256" s="94">
        <v>0.75316859252647561</v>
      </c>
      <c r="Y4256" s="94">
        <v>0.72810440378412755</v>
      </c>
      <c r="Z4256" s="94">
        <v>0.78926166622124583</v>
      </c>
      <c r="AA4256" s="94">
        <v>0.75051653056551182</v>
      </c>
      <c r="AB4256" s="94">
        <v>0.72167256920888467</v>
      </c>
      <c r="AC4256" s="94">
        <v>0.71176170862848709</v>
      </c>
      <c r="AD4256" s="94">
        <v>0.79065636059997846</v>
      </c>
      <c r="AE4256" s="94">
        <v>0.75655523256669055</v>
      </c>
      <c r="AF4256" s="94">
        <v>0.89800662849654855</v>
      </c>
      <c r="AG4256" s="94">
        <v>0.99216514655909338</v>
      </c>
      <c r="AH4256" s="94">
        <v>1</v>
      </c>
      <c r="AI4256" s="94">
        <v>0.98573089679771164</v>
      </c>
      <c r="AJ4256" s="94">
        <v>1</v>
      </c>
      <c r="AK4256" s="94">
        <v>0.98647730229559638</v>
      </c>
    </row>
    <row r="4257" spans="1:37">
      <c r="A4257" s="94">
        <v>10</v>
      </c>
      <c r="B4257" s="94">
        <v>0.98830105124427925</v>
      </c>
      <c r="C4257" s="94">
        <v>0.99040266506365582</v>
      </c>
      <c r="D4257" s="94">
        <v>0.98606603229772738</v>
      </c>
      <c r="E4257" s="94">
        <v>0.98830105124427969</v>
      </c>
      <c r="F4257" s="94">
        <v>1</v>
      </c>
      <c r="G4257" s="94">
        <v>0.98094126105570245</v>
      </c>
      <c r="H4257" s="94">
        <v>0.78058444016020123</v>
      </c>
      <c r="I4257" s="94">
        <v>0.94310922145538567</v>
      </c>
      <c r="J4257" s="94">
        <v>0.89582855522095584</v>
      </c>
      <c r="K4257" s="94">
        <v>0.74343253319742297</v>
      </c>
      <c r="L4257" s="94">
        <v>0.91207341789567875</v>
      </c>
      <c r="M4257" s="94">
        <v>0.91738769492720995</v>
      </c>
      <c r="N4257" s="94">
        <v>0.88623112925742831</v>
      </c>
      <c r="O4257" s="94">
        <v>0.87497336909328693</v>
      </c>
      <c r="P4257" s="94">
        <v>0.83045882583417618</v>
      </c>
      <c r="Q4257" s="94">
        <v>0.83306031042367767</v>
      </c>
      <c r="R4257" s="94">
        <v>0.83287235255573278</v>
      </c>
      <c r="S4257" s="94">
        <v>0.8072588847873281</v>
      </c>
      <c r="T4257" s="94">
        <v>0.81468345623637806</v>
      </c>
      <c r="U4257" s="94">
        <v>0.83677530673473333</v>
      </c>
      <c r="V4257" s="94">
        <v>0.82215446872791287</v>
      </c>
      <c r="W4257" s="94">
        <v>0.81781481687646951</v>
      </c>
      <c r="X4257" s="94">
        <v>0.82174643153351556</v>
      </c>
      <c r="Y4257" s="94">
        <v>0.7820069020179039</v>
      </c>
      <c r="Z4257" s="94">
        <v>0.82597194066561075</v>
      </c>
      <c r="AA4257" s="94">
        <v>0.81381509796056395</v>
      </c>
      <c r="AB4257" s="94">
        <v>0.78461576536836608</v>
      </c>
      <c r="AC4257" s="94">
        <v>0.77505785418663398</v>
      </c>
      <c r="AD4257" s="94">
        <v>0.82231561969416045</v>
      </c>
      <c r="AE4257" s="94">
        <v>0.81363954325020926</v>
      </c>
      <c r="AF4257" s="94">
        <v>0.87253918867157887</v>
      </c>
      <c r="AG4257" s="94">
        <v>0.9828113630101657</v>
      </c>
      <c r="AH4257" s="94">
        <v>0.97181570123514049</v>
      </c>
      <c r="AI4257" s="94">
        <v>0.98830105124427969</v>
      </c>
      <c r="AJ4257" s="94">
        <v>0.9962493756865749</v>
      </c>
      <c r="AK4257" s="94">
        <v>0.98605787341791795</v>
      </c>
    </row>
    <row r="4258" spans="1:37">
      <c r="A4258" s="94">
        <v>11</v>
      </c>
      <c r="B4258" s="94">
        <v>0.99995801594298905</v>
      </c>
      <c r="C4258" s="94">
        <v>1</v>
      </c>
      <c r="D4258" s="94">
        <v>1</v>
      </c>
      <c r="E4258" s="94">
        <v>0.99995801594298928</v>
      </c>
      <c r="F4258" s="94">
        <v>0.99226865154438948</v>
      </c>
      <c r="G4258" s="94">
        <v>0.99516227904687493</v>
      </c>
      <c r="H4258" s="94">
        <v>0.80431472256780534</v>
      </c>
      <c r="I4258" s="94">
        <v>0.94556288065075789</v>
      </c>
      <c r="J4258" s="94">
        <v>0.89916022837228426</v>
      </c>
      <c r="K4258" s="94">
        <v>0.79699575095146546</v>
      </c>
      <c r="L4258" s="94">
        <v>0.92435442847266414</v>
      </c>
      <c r="M4258" s="94">
        <v>0.94777815060631432</v>
      </c>
      <c r="N4258" s="94">
        <v>0.92047512327698555</v>
      </c>
      <c r="O4258" s="94">
        <v>0.89913532654775763</v>
      </c>
      <c r="P4258" s="94">
        <v>0.8487180202470862</v>
      </c>
      <c r="Q4258" s="94">
        <v>0.87004749924497371</v>
      </c>
      <c r="R4258" s="94">
        <v>0.87336562020834962</v>
      </c>
      <c r="S4258" s="94">
        <v>0.84850317323001978</v>
      </c>
      <c r="T4258" s="94">
        <v>0.84727600276349646</v>
      </c>
      <c r="U4258" s="94">
        <v>0.86899832221642537</v>
      </c>
      <c r="V4258" s="94">
        <v>0.85228127555192157</v>
      </c>
      <c r="W4258" s="94">
        <v>0.85146212548938527</v>
      </c>
      <c r="X4258" s="94">
        <v>0.86259791464096536</v>
      </c>
      <c r="Y4258" s="94">
        <v>0.82527017255563451</v>
      </c>
      <c r="Z4258" s="94">
        <v>0.85363582834136176</v>
      </c>
      <c r="AA4258" s="94">
        <v>0.85344016312396898</v>
      </c>
      <c r="AB4258" s="94">
        <v>0.82005997332290304</v>
      </c>
      <c r="AC4258" s="94">
        <v>0.85165435370289422</v>
      </c>
      <c r="AD4258" s="94">
        <v>0.85928047423320841</v>
      </c>
      <c r="AE4258" s="94">
        <v>0.85080640337681213</v>
      </c>
      <c r="AF4258" s="94">
        <v>0.88329345038244955</v>
      </c>
      <c r="AG4258" s="94">
        <v>0.98797468920805998</v>
      </c>
      <c r="AH4258" s="94">
        <v>0.97483219730359849</v>
      </c>
      <c r="AI4258" s="94">
        <v>0.99995801594298928</v>
      </c>
      <c r="AJ4258" s="94">
        <v>0.99540125818214831</v>
      </c>
      <c r="AK4258" s="94">
        <v>1</v>
      </c>
    </row>
    <row r="4259" spans="1:37">
      <c r="A4259" s="94">
        <v>12</v>
      </c>
      <c r="B4259" s="94">
        <v>1</v>
      </c>
      <c r="C4259" s="94">
        <v>0.99563399783087625</v>
      </c>
      <c r="D4259" s="94">
        <v>0.98409883766013495</v>
      </c>
      <c r="E4259" s="94">
        <v>1</v>
      </c>
      <c r="F4259" s="94">
        <v>0.97520049488114202</v>
      </c>
      <c r="G4259" s="94">
        <v>0.96464948062584355</v>
      </c>
      <c r="H4259" s="94">
        <v>0.84451030013527972</v>
      </c>
      <c r="I4259" s="94">
        <v>0.94555608358673338</v>
      </c>
      <c r="J4259" s="94">
        <v>0.89335207936665173</v>
      </c>
      <c r="K4259" s="94">
        <v>0.85859864495792504</v>
      </c>
      <c r="L4259" s="94">
        <v>0.93031256254784023</v>
      </c>
      <c r="M4259" s="94">
        <v>0.94936134135584171</v>
      </c>
      <c r="N4259" s="94">
        <v>0.93335923207647054</v>
      </c>
      <c r="O4259" s="94">
        <v>0.91559686544811625</v>
      </c>
      <c r="P4259" s="94">
        <v>0.858494671242931</v>
      </c>
      <c r="Q4259" s="94">
        <v>0.89067117794891715</v>
      </c>
      <c r="R4259" s="94">
        <v>0.89397595273717811</v>
      </c>
      <c r="S4259" s="94">
        <v>0.88580959891107947</v>
      </c>
      <c r="T4259" s="94">
        <v>0.87320467462354145</v>
      </c>
      <c r="U4259" s="94">
        <v>0.89505212033082926</v>
      </c>
      <c r="V4259" s="94">
        <v>0.87423687237551462</v>
      </c>
      <c r="W4259" s="94">
        <v>0.87627233545124172</v>
      </c>
      <c r="X4259" s="94">
        <v>0.89157079861040001</v>
      </c>
      <c r="Y4259" s="94">
        <v>0.87047589999595398</v>
      </c>
      <c r="Z4259" s="94">
        <v>0.88592014149170306</v>
      </c>
      <c r="AA4259" s="94">
        <v>0.8822160804957031</v>
      </c>
      <c r="AB4259" s="94">
        <v>0.8517638556072209</v>
      </c>
      <c r="AC4259" s="94">
        <v>0.88411469292708245</v>
      </c>
      <c r="AD4259" s="94">
        <v>0.89185830945778211</v>
      </c>
      <c r="AE4259" s="94">
        <v>0.87903076669947544</v>
      </c>
      <c r="AF4259" s="94">
        <v>0.90820047793023284</v>
      </c>
      <c r="AG4259" s="94">
        <v>0.98845490661523472</v>
      </c>
      <c r="AH4259" s="94">
        <v>0.97545817061238016</v>
      </c>
      <c r="AI4259" s="94">
        <v>1</v>
      </c>
      <c r="AJ4259" s="94">
        <v>0.99331925338552363</v>
      </c>
      <c r="AK4259" s="94">
        <v>0.98835259599290082</v>
      </c>
    </row>
    <row r="4260" spans="1:37">
      <c r="A4260" s="94">
        <v>13</v>
      </c>
      <c r="B4260" s="94">
        <v>0.98723684666874745</v>
      </c>
      <c r="C4260" s="94">
        <v>0.98065733154247692</v>
      </c>
      <c r="D4260" s="94">
        <v>0.95545765452995379</v>
      </c>
      <c r="E4260" s="94">
        <v>0.95671139489899804</v>
      </c>
      <c r="F4260" s="94">
        <v>0.95736590781123709</v>
      </c>
      <c r="G4260" s="94">
        <v>0.95220188101682235</v>
      </c>
      <c r="H4260" s="94">
        <v>0.88139256129338917</v>
      </c>
      <c r="I4260" s="94">
        <v>0.93635067412714579</v>
      </c>
      <c r="J4260" s="94">
        <v>0.89077676161369679</v>
      </c>
      <c r="K4260" s="94">
        <v>0.88154415335722836</v>
      </c>
      <c r="L4260" s="94">
        <v>0.92057447671484993</v>
      </c>
      <c r="M4260" s="94">
        <v>0.93602648869720295</v>
      </c>
      <c r="N4260" s="94">
        <v>0.94347212376916489</v>
      </c>
      <c r="O4260" s="94">
        <v>0.91813558713387655</v>
      </c>
      <c r="P4260" s="94">
        <v>0.86791702266051562</v>
      </c>
      <c r="Q4260" s="94">
        <v>0.91785010300716208</v>
      </c>
      <c r="R4260" s="94">
        <v>0.9123499066181866</v>
      </c>
      <c r="S4260" s="94">
        <v>0.89890632590530684</v>
      </c>
      <c r="T4260" s="94">
        <v>0.88399954265621494</v>
      </c>
      <c r="U4260" s="94">
        <v>0.9109163480031951</v>
      </c>
      <c r="V4260" s="94">
        <v>0.88800213423507079</v>
      </c>
      <c r="W4260" s="94">
        <v>0.90271670125828674</v>
      </c>
      <c r="X4260" s="94">
        <v>0.90737295666586615</v>
      </c>
      <c r="Y4260" s="94">
        <v>0.89275754963321663</v>
      </c>
      <c r="Z4260" s="94">
        <v>0.90648300846589125</v>
      </c>
      <c r="AA4260" s="94">
        <v>0.90576795783963038</v>
      </c>
      <c r="AB4260" s="94">
        <v>0.86460661634704938</v>
      </c>
      <c r="AC4260" s="94">
        <v>0.90267916697211503</v>
      </c>
      <c r="AD4260" s="94">
        <v>0.90895016289230957</v>
      </c>
      <c r="AE4260" s="94">
        <v>0.88992668917587214</v>
      </c>
      <c r="AF4260" s="94">
        <v>0.93716287265892073</v>
      </c>
      <c r="AG4260" s="94">
        <v>0.98368504218857777</v>
      </c>
      <c r="AH4260" s="94">
        <v>0.94829752752721508</v>
      </c>
      <c r="AI4260" s="94">
        <v>0.98723684666874767</v>
      </c>
      <c r="AJ4260" s="94">
        <v>0.97417866782866314</v>
      </c>
      <c r="AK4260" s="94">
        <v>0.97614765255754532</v>
      </c>
    </row>
    <row r="4261" spans="1:37">
      <c r="A4261" s="94">
        <v>14</v>
      </c>
      <c r="B4261" s="94">
        <v>0.96626854828257802</v>
      </c>
      <c r="C4261" s="94">
        <v>0.95058964041526017</v>
      </c>
      <c r="D4261" s="94">
        <v>0.92706308063204479</v>
      </c>
      <c r="E4261" s="94">
        <v>0.92048037062795363</v>
      </c>
      <c r="F4261" s="94">
        <v>0.93402900332473948</v>
      </c>
      <c r="G4261" s="94">
        <v>0.92455210230418128</v>
      </c>
      <c r="H4261" s="94">
        <v>0.92085294428628317</v>
      </c>
      <c r="I4261" s="94">
        <v>0.94504339075746557</v>
      </c>
      <c r="J4261" s="94">
        <v>0.91226254760583192</v>
      </c>
      <c r="K4261" s="94">
        <v>0.92049237996576383</v>
      </c>
      <c r="L4261" s="94">
        <v>0.93502689926758908</v>
      </c>
      <c r="M4261" s="94">
        <v>0.93845295541124774</v>
      </c>
      <c r="N4261" s="94">
        <v>0.95084630076179455</v>
      </c>
      <c r="O4261" s="94">
        <v>0.93947797791315046</v>
      </c>
      <c r="P4261" s="94">
        <v>0.89744634796410905</v>
      </c>
      <c r="Q4261" s="94">
        <v>0.94185319861506622</v>
      </c>
      <c r="R4261" s="94">
        <v>0.93648742734806156</v>
      </c>
      <c r="S4261" s="94">
        <v>0.92708486023858405</v>
      </c>
      <c r="T4261" s="94">
        <v>0.91989390401545879</v>
      </c>
      <c r="U4261" s="94">
        <v>0.93656821029918758</v>
      </c>
      <c r="V4261" s="94">
        <v>0.91936374849286973</v>
      </c>
      <c r="W4261" s="94">
        <v>0.92893741434929311</v>
      </c>
      <c r="X4261" s="94">
        <v>0.93194036277611469</v>
      </c>
      <c r="Y4261" s="94">
        <v>0.91936061150239468</v>
      </c>
      <c r="Z4261" s="94">
        <v>0.93702004103664982</v>
      </c>
      <c r="AA4261" s="94">
        <v>0.93548270158719038</v>
      </c>
      <c r="AB4261" s="94">
        <v>0.91576591834272014</v>
      </c>
      <c r="AC4261" s="94">
        <v>0.92802369012419761</v>
      </c>
      <c r="AD4261" s="94">
        <v>0.93378333581722628</v>
      </c>
      <c r="AE4261" s="94">
        <v>0.9197552109164352</v>
      </c>
      <c r="AF4261" s="94">
        <v>0.94857510605428186</v>
      </c>
      <c r="AG4261" s="94">
        <v>0.96852607261192347</v>
      </c>
      <c r="AH4261" s="94">
        <v>0.92162335892361835</v>
      </c>
      <c r="AI4261" s="94">
        <v>0.96626854828257813</v>
      </c>
      <c r="AJ4261" s="94">
        <v>0.95160918691181506</v>
      </c>
      <c r="AK4261" s="94">
        <v>0.94167195807264681</v>
      </c>
    </row>
    <row r="4262" spans="1:37">
      <c r="A4262" s="94">
        <v>15</v>
      </c>
      <c r="B4262" s="94">
        <v>0.96260133217238275</v>
      </c>
      <c r="C4262" s="94">
        <v>0.94535215933887762</v>
      </c>
      <c r="D4262" s="94">
        <v>0.92636715767897237</v>
      </c>
      <c r="E4262" s="94">
        <v>0.91681132912397545</v>
      </c>
      <c r="F4262" s="94">
        <v>0.93136320927457827</v>
      </c>
      <c r="G4262" s="94">
        <v>0.92506013727837844</v>
      </c>
      <c r="H4262" s="94">
        <v>0.94311283754472675</v>
      </c>
      <c r="I4262" s="94">
        <v>0.95613150603437702</v>
      </c>
      <c r="J4262" s="94">
        <v>0.92878656075881616</v>
      </c>
      <c r="K4262" s="94">
        <v>0.95275634171878709</v>
      </c>
      <c r="L4262" s="94">
        <v>0.95398471179044919</v>
      </c>
      <c r="M4262" s="94">
        <v>0.94781117576366891</v>
      </c>
      <c r="N4262" s="94">
        <v>0.96339571215868602</v>
      </c>
      <c r="O4262" s="94">
        <v>0.95724529974095696</v>
      </c>
      <c r="P4262" s="94">
        <v>0.9355849323702311</v>
      </c>
      <c r="Q4262" s="94">
        <v>0.96563281991543715</v>
      </c>
      <c r="R4262" s="94">
        <v>0.95782584385466463</v>
      </c>
      <c r="S4262" s="94">
        <v>0.95344079764950596</v>
      </c>
      <c r="T4262" s="94">
        <v>0.95174342884109664</v>
      </c>
      <c r="U4262" s="94">
        <v>0.96099770021079767</v>
      </c>
      <c r="V4262" s="94">
        <v>0.94658605540695984</v>
      </c>
      <c r="W4262" s="94">
        <v>0.96806106680026183</v>
      </c>
      <c r="X4262" s="94">
        <v>0.95812115679722532</v>
      </c>
      <c r="Y4262" s="94">
        <v>0.95227098486286721</v>
      </c>
      <c r="Z4262" s="94">
        <v>0.95512259210250894</v>
      </c>
      <c r="AA4262" s="94">
        <v>0.95840267212245012</v>
      </c>
      <c r="AB4262" s="94">
        <v>0.94972939537197987</v>
      </c>
      <c r="AC4262" s="94">
        <v>0.95160611548392537</v>
      </c>
      <c r="AD4262" s="94">
        <v>0.9553180613377642</v>
      </c>
      <c r="AE4262" s="94">
        <v>0.9462059790396502</v>
      </c>
      <c r="AF4262" s="94">
        <v>0.97245277099204075</v>
      </c>
      <c r="AG4262" s="94">
        <v>0.96989645371031008</v>
      </c>
      <c r="AH4262" s="94">
        <v>0.92617965633246091</v>
      </c>
      <c r="AI4262" s="94">
        <v>0.96260133217238297</v>
      </c>
      <c r="AJ4262" s="94">
        <v>0.94979401892491355</v>
      </c>
      <c r="AK4262" s="94">
        <v>0.94098456074534065</v>
      </c>
    </row>
    <row r="4263" spans="1:37">
      <c r="A4263" s="94">
        <v>16</v>
      </c>
      <c r="B4263" s="94">
        <v>0.96190950792859775</v>
      </c>
      <c r="C4263" s="94">
        <v>0.94264611281058186</v>
      </c>
      <c r="D4263" s="94">
        <v>0.9280501728558157</v>
      </c>
      <c r="E4263" s="94">
        <v>0.91624180626365626</v>
      </c>
      <c r="F4263" s="94">
        <v>0.93202868330471988</v>
      </c>
      <c r="G4263" s="94">
        <v>0.92785606269924026</v>
      </c>
      <c r="H4263" s="94">
        <v>1</v>
      </c>
      <c r="I4263" s="94">
        <v>0.99568135590422524</v>
      </c>
      <c r="J4263" s="94">
        <v>0.97596264545252609</v>
      </c>
      <c r="K4263" s="94">
        <v>1</v>
      </c>
      <c r="L4263" s="94">
        <v>1</v>
      </c>
      <c r="M4263" s="94">
        <v>1</v>
      </c>
      <c r="N4263" s="94">
        <v>1</v>
      </c>
      <c r="O4263" s="94">
        <v>1</v>
      </c>
      <c r="P4263" s="94">
        <v>0.99792274535521619</v>
      </c>
      <c r="Q4263" s="94">
        <v>1</v>
      </c>
      <c r="R4263" s="94">
        <v>1</v>
      </c>
      <c r="S4263" s="94">
        <v>1</v>
      </c>
      <c r="T4263" s="94">
        <v>0.99001682001611058</v>
      </c>
      <c r="U4263" s="94">
        <v>1</v>
      </c>
      <c r="V4263" s="94">
        <v>0.98853333702897872</v>
      </c>
      <c r="W4263" s="94">
        <v>1</v>
      </c>
      <c r="X4263" s="94">
        <v>1</v>
      </c>
      <c r="Y4263" s="94">
        <v>0.99694075033119933</v>
      </c>
      <c r="Z4263" s="94">
        <v>1</v>
      </c>
      <c r="AA4263" s="94">
        <v>1</v>
      </c>
      <c r="AB4263" s="94">
        <v>1</v>
      </c>
      <c r="AC4263" s="94">
        <v>1</v>
      </c>
      <c r="AD4263" s="94">
        <v>1</v>
      </c>
      <c r="AE4263" s="94">
        <v>1</v>
      </c>
      <c r="AF4263" s="94">
        <v>0.98045042513174685</v>
      </c>
      <c r="AG4263" s="94">
        <v>0.97337138900859765</v>
      </c>
      <c r="AH4263" s="94">
        <v>0.93009182344231323</v>
      </c>
      <c r="AI4263" s="94">
        <v>0.96190950792859797</v>
      </c>
      <c r="AJ4263" s="94">
        <v>0.95058199225952977</v>
      </c>
      <c r="AK4263" s="94">
        <v>0.94247052347054083</v>
      </c>
    </row>
    <row r="4264" spans="1:37">
      <c r="A4264" s="94">
        <v>17</v>
      </c>
      <c r="B4264" s="94">
        <v>0.99442707278027553</v>
      </c>
      <c r="C4264" s="94">
        <v>0.979778035499283</v>
      </c>
      <c r="D4264" s="94">
        <v>0.97266110583598886</v>
      </c>
      <c r="E4264" s="94">
        <v>0.94863889512565114</v>
      </c>
      <c r="F4264" s="94">
        <v>0.96462307313159168</v>
      </c>
      <c r="G4264" s="94">
        <v>0.97398400432572463</v>
      </c>
      <c r="H4264" s="94">
        <v>0.99011489391557317</v>
      </c>
      <c r="I4264" s="94">
        <v>1</v>
      </c>
      <c r="J4264" s="94">
        <v>1</v>
      </c>
      <c r="K4264" s="94">
        <v>0.99222069569167537</v>
      </c>
      <c r="L4264" s="94">
        <v>0.98737774864196315</v>
      </c>
      <c r="M4264" s="94">
        <v>0.99906193427086132</v>
      </c>
      <c r="N4264" s="94">
        <v>0.9882848170424049</v>
      </c>
      <c r="O4264" s="94">
        <v>0.99674117420851238</v>
      </c>
      <c r="P4264" s="94">
        <v>1</v>
      </c>
      <c r="Q4264" s="94">
        <v>0.9878740750927606</v>
      </c>
      <c r="R4264" s="94">
        <v>0.99700390221535384</v>
      </c>
      <c r="S4264" s="94">
        <v>0.99943619411816642</v>
      </c>
      <c r="T4264" s="94">
        <v>1</v>
      </c>
      <c r="U4264" s="94">
        <v>0.99194118684086008</v>
      </c>
      <c r="V4264" s="94">
        <v>1</v>
      </c>
      <c r="W4264" s="94">
        <v>0.99385866208625906</v>
      </c>
      <c r="X4264" s="94">
        <v>0.99536892567487167</v>
      </c>
      <c r="Y4264" s="94">
        <v>1</v>
      </c>
      <c r="Z4264" s="94">
        <v>0.99631459596716754</v>
      </c>
      <c r="AA4264" s="94">
        <v>0.994957733475481</v>
      </c>
      <c r="AB4264" s="94">
        <v>0.99670418477140865</v>
      </c>
      <c r="AC4264" s="94">
        <v>0.98847712938250565</v>
      </c>
      <c r="AD4264" s="94">
        <v>0.98300613266217129</v>
      </c>
      <c r="AE4264" s="94">
        <v>0.98460125583247871</v>
      </c>
      <c r="AF4264" s="94">
        <v>1</v>
      </c>
      <c r="AG4264" s="94">
        <v>1</v>
      </c>
      <c r="AH4264" s="94">
        <v>0.98037273643778022</v>
      </c>
      <c r="AI4264" s="94">
        <v>0.99442707278027553</v>
      </c>
      <c r="AJ4264" s="94">
        <v>0.98181062413722731</v>
      </c>
      <c r="AK4264" s="94">
        <v>0.98732659722788596</v>
      </c>
    </row>
    <row r="4265" spans="1:37">
      <c r="A4265" s="94">
        <v>18</v>
      </c>
      <c r="B4265" s="94">
        <v>0.98125320584783116</v>
      </c>
      <c r="C4265" s="94">
        <v>0.96971922604381611</v>
      </c>
      <c r="D4265" s="94">
        <v>0.97736612165807901</v>
      </c>
      <c r="E4265" s="94">
        <v>0.93546502819320687</v>
      </c>
      <c r="F4265" s="94">
        <v>0.94950397871418635</v>
      </c>
      <c r="G4265" s="94">
        <v>0.97132796182904468</v>
      </c>
      <c r="H4265" s="94">
        <v>0.93939733808179438</v>
      </c>
      <c r="I4265" s="94">
        <v>0.94981776181258926</v>
      </c>
      <c r="J4265" s="94">
        <v>0.95021172975132084</v>
      </c>
      <c r="K4265" s="94">
        <v>0.95555441681301045</v>
      </c>
      <c r="L4265" s="94">
        <v>0.941860041630597</v>
      </c>
      <c r="M4265" s="94">
        <v>0.95551486094265914</v>
      </c>
      <c r="N4265" s="94">
        <v>0.94879284513686613</v>
      </c>
      <c r="O4265" s="94">
        <v>0.95262525339129456</v>
      </c>
      <c r="P4265" s="94">
        <v>0.96583105237219158</v>
      </c>
      <c r="Q4265" s="94">
        <v>0.94855473131849188</v>
      </c>
      <c r="R4265" s="94">
        <v>0.95868078534836887</v>
      </c>
      <c r="S4265" s="94">
        <v>0.96277953649657577</v>
      </c>
      <c r="T4265" s="94">
        <v>0.96452767755837998</v>
      </c>
      <c r="U4265" s="94">
        <v>0.960483938684492</v>
      </c>
      <c r="V4265" s="94">
        <v>0.96777762379256338</v>
      </c>
      <c r="W4265" s="94">
        <v>0.96544350167921766</v>
      </c>
      <c r="X4265" s="94">
        <v>0.95999843972886134</v>
      </c>
      <c r="Y4265" s="94">
        <v>0.96422813695313181</v>
      </c>
      <c r="Z4265" s="94">
        <v>0.95574183558252701</v>
      </c>
      <c r="AA4265" s="94">
        <v>0.94676229873231299</v>
      </c>
      <c r="AB4265" s="94">
        <v>0.95128162324601961</v>
      </c>
      <c r="AC4265" s="94">
        <v>0.93113338093802978</v>
      </c>
      <c r="AD4265" s="94">
        <v>0.91977125434739293</v>
      </c>
      <c r="AE4265" s="94">
        <v>0.91581894346361326</v>
      </c>
      <c r="AF4265" s="94">
        <v>0.94843042988776793</v>
      </c>
      <c r="AG4265" s="94">
        <v>0.97843825725730649</v>
      </c>
      <c r="AH4265" s="94">
        <v>0.97267240117559872</v>
      </c>
      <c r="AI4265" s="94">
        <v>0.9812532058478316</v>
      </c>
      <c r="AJ4265" s="94">
        <v>0.97032105466105445</v>
      </c>
      <c r="AK4265" s="94">
        <v>0.99281533866940075</v>
      </c>
    </row>
    <row r="4266" spans="1:37">
      <c r="A4266" s="94">
        <v>19</v>
      </c>
      <c r="B4266" s="94">
        <v>0.93539018704810062</v>
      </c>
      <c r="C4266" s="94">
        <v>0.92590962477396177</v>
      </c>
      <c r="D4266" s="94">
        <v>0.94258089558250557</v>
      </c>
      <c r="E4266" s="94">
        <v>0.88960200939347644</v>
      </c>
      <c r="F4266" s="94">
        <v>0.90242878044112507</v>
      </c>
      <c r="G4266" s="94">
        <v>0.92838935087390917</v>
      </c>
      <c r="H4266" s="94">
        <v>0.87679611295513626</v>
      </c>
      <c r="I4266" s="94">
        <v>0.90287942243081298</v>
      </c>
      <c r="J4266" s="94">
        <v>0.88921112403369029</v>
      </c>
      <c r="K4266" s="94">
        <v>0.92671406913336773</v>
      </c>
      <c r="L4266" s="94">
        <v>0.91294904874365834</v>
      </c>
      <c r="M4266" s="94">
        <v>0.94054312014123687</v>
      </c>
      <c r="N4266" s="94">
        <v>0.92960713876670398</v>
      </c>
      <c r="O4266" s="94">
        <v>0.94016275698504992</v>
      </c>
      <c r="P4266" s="94">
        <v>0.95701217652629755</v>
      </c>
      <c r="Q4266" s="94">
        <v>0.94379065007765994</v>
      </c>
      <c r="R4266" s="94">
        <v>0.95076792896232654</v>
      </c>
      <c r="S4266" s="94">
        <v>0.94956537754869996</v>
      </c>
      <c r="T4266" s="94">
        <v>0.94817958063647867</v>
      </c>
      <c r="U4266" s="94">
        <v>0.95169845740216563</v>
      </c>
      <c r="V4266" s="94">
        <v>0.95453344789833294</v>
      </c>
      <c r="W4266" s="94">
        <v>0.95765177238979071</v>
      </c>
      <c r="X4266" s="94">
        <v>0.94819518468946895</v>
      </c>
      <c r="Y4266" s="94">
        <v>0.954431172264117</v>
      </c>
      <c r="Z4266" s="94">
        <v>0.94385127437411132</v>
      </c>
      <c r="AA4266" s="94">
        <v>0.93128465147600514</v>
      </c>
      <c r="AB4266" s="94">
        <v>0.91802502781425421</v>
      </c>
      <c r="AC4266" s="94">
        <v>0.911138050904444</v>
      </c>
      <c r="AD4266" s="94">
        <v>0.89391337109779212</v>
      </c>
      <c r="AE4266" s="94">
        <v>0.88631262615833262</v>
      </c>
      <c r="AF4266" s="94">
        <v>0.86111365172067633</v>
      </c>
      <c r="AG4266" s="94">
        <v>0.9251934693070144</v>
      </c>
      <c r="AH4266" s="94">
        <v>0.94525091742621581</v>
      </c>
      <c r="AI4266" s="94">
        <v>0.93539018704810095</v>
      </c>
      <c r="AJ4266" s="94">
        <v>0.92524460887992244</v>
      </c>
      <c r="AK4266" s="94">
        <v>0.95246739717196183</v>
      </c>
    </row>
    <row r="4267" spans="1:37">
      <c r="A4267" s="94">
        <v>20</v>
      </c>
      <c r="B4267" s="94">
        <v>0.92981178364702721</v>
      </c>
      <c r="C4267" s="94">
        <v>0.92869147117092987</v>
      </c>
      <c r="D4267" s="94">
        <v>0.94915874360787333</v>
      </c>
      <c r="E4267" s="94">
        <v>0.91454905776215234</v>
      </c>
      <c r="F4267" s="94">
        <v>0.90400783172014321</v>
      </c>
      <c r="G4267" s="94">
        <v>0.92963715607369191</v>
      </c>
      <c r="H4267" s="94">
        <v>0.53851075666739467</v>
      </c>
      <c r="I4267" s="94">
        <v>0.66124444370360025</v>
      </c>
      <c r="J4267" s="94">
        <v>0.68215498862074153</v>
      </c>
      <c r="K4267" s="94">
        <v>0.60169001704420599</v>
      </c>
      <c r="L4267" s="94">
        <v>0.60485679404558579</v>
      </c>
      <c r="M4267" s="94">
        <v>0.69240494489966786</v>
      </c>
      <c r="N4267" s="94">
        <v>0.68257066177995562</v>
      </c>
      <c r="O4267" s="94">
        <v>0.65411036023270053</v>
      </c>
      <c r="P4267" s="94">
        <v>0.71496992945372151</v>
      </c>
      <c r="Q4267" s="94">
        <v>0.70934183277245666</v>
      </c>
      <c r="R4267" s="94">
        <v>0.70613387777494896</v>
      </c>
      <c r="S4267" s="94">
        <v>0.73895688292862372</v>
      </c>
      <c r="T4267" s="94">
        <v>0.71600635228492127</v>
      </c>
      <c r="U4267" s="94">
        <v>0.71357018893769175</v>
      </c>
      <c r="V4267" s="94">
        <v>0.75655030004019008</v>
      </c>
      <c r="W4267" s="94">
        <v>0.71394552548779489</v>
      </c>
      <c r="X4267" s="94">
        <v>0.6968276048574118</v>
      </c>
      <c r="Y4267" s="94">
        <v>0.73903553818207091</v>
      </c>
      <c r="Z4267" s="94">
        <v>0.69977627565967526</v>
      </c>
      <c r="AA4267" s="94">
        <v>0.65384125394970627</v>
      </c>
      <c r="AB4267" s="94">
        <v>0.67679674905638587</v>
      </c>
      <c r="AC4267" s="94">
        <v>0.59691718864401733</v>
      </c>
      <c r="AD4267" s="94">
        <v>0.57199101898576354</v>
      </c>
      <c r="AE4267" s="94">
        <v>0.581285825142418</v>
      </c>
      <c r="AF4267" s="94">
        <v>0.82532653299919234</v>
      </c>
      <c r="AG4267" s="94">
        <v>0.91833600617933719</v>
      </c>
      <c r="AH4267" s="94">
        <v>0.93995660479340137</v>
      </c>
      <c r="AI4267" s="94">
        <v>0.92981178364702732</v>
      </c>
      <c r="AJ4267" s="94">
        <v>0.92378598569686921</v>
      </c>
      <c r="AK4267" s="94">
        <v>0.9540256919605582</v>
      </c>
    </row>
    <row r="4268" spans="1:37">
      <c r="A4268" s="94">
        <v>21</v>
      </c>
      <c r="B4268" s="94">
        <v>0.64014552039238648</v>
      </c>
      <c r="C4268" s="94">
        <v>0.64233256660990323</v>
      </c>
      <c r="D4268" s="94">
        <v>0.70908694952243201</v>
      </c>
      <c r="E4268" s="94">
        <v>0.6401455203923867</v>
      </c>
      <c r="F4268" s="94">
        <v>0.61997379032140199</v>
      </c>
      <c r="G4268" s="94">
        <v>0.68538275434181739</v>
      </c>
      <c r="H4268" s="94">
        <v>0.46376301042414991</v>
      </c>
      <c r="I4268" s="94">
        <v>0.56972569881707624</v>
      </c>
      <c r="J4268" s="94">
        <v>0.60138464607588615</v>
      </c>
      <c r="K4268" s="94">
        <v>0.48677735244204878</v>
      </c>
      <c r="L4268" s="94">
        <v>0.55067515091636188</v>
      </c>
      <c r="M4268" s="94">
        <v>0.62468370848819654</v>
      </c>
      <c r="N4268" s="94">
        <v>0.63369129833185278</v>
      </c>
      <c r="O4268" s="94">
        <v>0.59618469156381881</v>
      </c>
      <c r="P4268" s="94">
        <v>0.64836791300369301</v>
      </c>
      <c r="Q4268" s="94">
        <v>0.64276367945896984</v>
      </c>
      <c r="R4268" s="94">
        <v>0.64649748352608327</v>
      </c>
      <c r="S4268" s="94">
        <v>0.6727905194484044</v>
      </c>
      <c r="T4268" s="94">
        <v>0.65458398072419033</v>
      </c>
      <c r="U4268" s="94">
        <v>0.65161088712806514</v>
      </c>
      <c r="V4268" s="94">
        <v>0.69005737489086305</v>
      </c>
      <c r="W4268" s="94">
        <v>0.6329610426789023</v>
      </c>
      <c r="X4268" s="94">
        <v>0.6263314604268605</v>
      </c>
      <c r="Y4268" s="94">
        <v>0.67479985392993824</v>
      </c>
      <c r="Z4268" s="94">
        <v>0.61505000662699161</v>
      </c>
      <c r="AA4268" s="94">
        <v>0.56726661543451584</v>
      </c>
      <c r="AB4268" s="94">
        <v>0.57977409552315873</v>
      </c>
      <c r="AC4268" s="94">
        <v>0.51305282763751292</v>
      </c>
      <c r="AD4268" s="94">
        <v>0.50528853318922085</v>
      </c>
      <c r="AE4268" s="94">
        <v>0.51471893791377443</v>
      </c>
      <c r="AF4268" s="94">
        <v>0.555367458061927</v>
      </c>
      <c r="AG4268" s="94">
        <v>0.6251239046629975</v>
      </c>
      <c r="AH4268" s="94">
        <v>0.69103866176782236</v>
      </c>
      <c r="AI4268" s="94">
        <v>0.6401455203923867</v>
      </c>
      <c r="AJ4268" s="94">
        <v>0.63442797981324472</v>
      </c>
      <c r="AK4268" s="94">
        <v>0.70847290023418108</v>
      </c>
    </row>
    <row r="4269" spans="1:37">
      <c r="A4269" s="94">
        <v>22</v>
      </c>
      <c r="B4269" s="94">
        <v>0.60953184125645499</v>
      </c>
      <c r="C4269" s="94">
        <v>0.61148588471182508</v>
      </c>
      <c r="D4269" s="94">
        <v>0.67949296792354374</v>
      </c>
      <c r="E4269" s="94">
        <v>0.6095318412564551</v>
      </c>
      <c r="F4269" s="94">
        <v>0.59869879314252861</v>
      </c>
      <c r="G4269" s="94">
        <v>0.66824251589218586</v>
      </c>
      <c r="H4269" s="94">
        <v>0.41692103674292996</v>
      </c>
      <c r="I4269" s="94">
        <v>0.5237093326197495</v>
      </c>
      <c r="J4269" s="94">
        <v>0.55838751543132392</v>
      </c>
      <c r="K4269" s="94">
        <v>0.39486051634895752</v>
      </c>
      <c r="L4269" s="94">
        <v>0.49235239332354058</v>
      </c>
      <c r="M4269" s="94">
        <v>0.54862551059792419</v>
      </c>
      <c r="N4269" s="94">
        <v>0.56043280823889574</v>
      </c>
      <c r="O4269" s="94">
        <v>0.5028250153605387</v>
      </c>
      <c r="P4269" s="94">
        <v>0.56566055358048251</v>
      </c>
      <c r="Q4269" s="94">
        <v>0.56516146777116238</v>
      </c>
      <c r="R4269" s="94">
        <v>0.55113680864832382</v>
      </c>
      <c r="S4269" s="94">
        <v>0.59158127177315123</v>
      </c>
      <c r="T4269" s="94">
        <v>0.55308475467813778</v>
      </c>
      <c r="U4269" s="94">
        <v>0.56456332856979696</v>
      </c>
      <c r="V4269" s="94">
        <v>0.60890336349903684</v>
      </c>
      <c r="W4269" s="94">
        <v>0.55145105882165835</v>
      </c>
      <c r="X4269" s="94">
        <v>0.54315931152818109</v>
      </c>
      <c r="Y4269" s="94">
        <v>0.58624850999200118</v>
      </c>
      <c r="Z4269" s="94">
        <v>0.52424066626252874</v>
      </c>
      <c r="AA4269" s="94">
        <v>0.48143373287907459</v>
      </c>
      <c r="AB4269" s="94">
        <v>0.49529996528677556</v>
      </c>
      <c r="AC4269" s="94">
        <v>0.41364680030372891</v>
      </c>
      <c r="AD4269" s="94">
        <v>0.43774219697782163</v>
      </c>
      <c r="AE4269" s="94">
        <v>0.45366894366952609</v>
      </c>
      <c r="AF4269" s="94">
        <v>0.52747710818395943</v>
      </c>
      <c r="AG4269" s="94">
        <v>0.59834665046474511</v>
      </c>
      <c r="AH4269" s="94">
        <v>0.66103777827525012</v>
      </c>
      <c r="AI4269" s="94">
        <v>0.6095318412564551</v>
      </c>
      <c r="AJ4269" s="94">
        <v>0.60742231575722994</v>
      </c>
      <c r="AK4269" s="94">
        <v>0.67340374301437333</v>
      </c>
    </row>
    <row r="4270" spans="1:37">
      <c r="A4270" s="94">
        <v>23</v>
      </c>
      <c r="B4270" s="94">
        <v>0.55213598453526369</v>
      </c>
      <c r="C4270" s="94">
        <v>0.55349248553654207</v>
      </c>
      <c r="D4270" s="94">
        <v>0.61422365163835668</v>
      </c>
      <c r="E4270" s="94">
        <v>0.55213598453526391</v>
      </c>
      <c r="F4270" s="94">
        <v>0.54781551255143102</v>
      </c>
      <c r="G4270" s="94">
        <v>0.60783042327334946</v>
      </c>
      <c r="H4270" s="94">
        <v>0.40317912363620911</v>
      </c>
      <c r="I4270" s="94">
        <v>0.50410627630372762</v>
      </c>
      <c r="J4270" s="94">
        <v>0.53267527699480799</v>
      </c>
      <c r="K4270" s="94">
        <v>0.37887257101598615</v>
      </c>
      <c r="L4270" s="94">
        <v>0.48288582153504062</v>
      </c>
      <c r="M4270" s="94">
        <v>0.53642788301430455</v>
      </c>
      <c r="N4270" s="94">
        <v>0.50842083187588416</v>
      </c>
      <c r="O4270" s="94">
        <v>0.46511170207202895</v>
      </c>
      <c r="P4270" s="94">
        <v>0.51269166338450989</v>
      </c>
      <c r="Q4270" s="94">
        <v>0.52094759847700411</v>
      </c>
      <c r="R4270" s="94">
        <v>0.51628030314193118</v>
      </c>
      <c r="S4270" s="94">
        <v>0.54872506827699163</v>
      </c>
      <c r="T4270" s="94">
        <v>0.52560623153579733</v>
      </c>
      <c r="U4270" s="94">
        <v>0.53272946456179648</v>
      </c>
      <c r="V4270" s="94">
        <v>0.57197014842634808</v>
      </c>
      <c r="W4270" s="94">
        <v>0.51385818496046487</v>
      </c>
      <c r="X4270" s="94">
        <v>0.50816837896981149</v>
      </c>
      <c r="Y4270" s="94">
        <v>0.54459844219598907</v>
      </c>
      <c r="Z4270" s="94">
        <v>0.50134133207601561</v>
      </c>
      <c r="AA4270" s="94">
        <v>0.43748287395164931</v>
      </c>
      <c r="AB4270" s="94">
        <v>0.44062696030237064</v>
      </c>
      <c r="AC4270" s="94">
        <v>0.38460567292315467</v>
      </c>
      <c r="AD4270" s="94">
        <v>0.42338552758583714</v>
      </c>
      <c r="AE4270" s="94">
        <v>0.44414028188867882</v>
      </c>
      <c r="AF4270" s="94">
        <v>0.47519025470211407</v>
      </c>
      <c r="AG4270" s="94">
        <v>0.541476871051076</v>
      </c>
      <c r="AH4270" s="94">
        <v>0.60598312684185507</v>
      </c>
      <c r="AI4270" s="94">
        <v>0.55213598453526391</v>
      </c>
      <c r="AJ4270" s="94">
        <v>0.55094990515857389</v>
      </c>
      <c r="AK4270" s="94">
        <v>0.60808716159274223</v>
      </c>
    </row>
    <row r="4271" spans="1:37">
      <c r="A4271" s="94">
        <v>24</v>
      </c>
      <c r="B4271" s="94">
        <v>0.54140449448457262</v>
      </c>
      <c r="C4271" s="94">
        <v>0.54263799704248727</v>
      </c>
      <c r="D4271" s="94">
        <v>0.59767549501506412</v>
      </c>
      <c r="E4271" s="94">
        <v>0.54140449448457273</v>
      </c>
      <c r="F4271" s="94">
        <v>0.54426342675955963</v>
      </c>
      <c r="G4271" s="94">
        <v>0.59099297564898257</v>
      </c>
      <c r="H4271" s="94">
        <v>0.40121316986453243</v>
      </c>
      <c r="I4271" s="94">
        <v>0.50252733451435028</v>
      </c>
      <c r="J4271" s="94">
        <v>0.54688114227759788</v>
      </c>
      <c r="K4271" s="94">
        <v>0.36336474416148229</v>
      </c>
      <c r="L4271" s="94">
        <v>0.47126604765511182</v>
      </c>
      <c r="M4271" s="94">
        <v>0.54605055672600189</v>
      </c>
      <c r="N4271" s="94">
        <v>0.29595956391056577</v>
      </c>
      <c r="O4271" s="94">
        <v>0.38902004333642975</v>
      </c>
      <c r="P4271" s="94">
        <v>0.44988749254717914</v>
      </c>
      <c r="Q4271" s="94">
        <v>0.26688629842954537</v>
      </c>
      <c r="R4271" s="94">
        <v>0.31416226850813933</v>
      </c>
      <c r="S4271" s="94">
        <v>0.34511462369021551</v>
      </c>
      <c r="T4271" s="94">
        <v>0.28309288775351893</v>
      </c>
      <c r="U4271" s="94">
        <v>0.30122214355953569</v>
      </c>
      <c r="V4271" s="94">
        <v>0.33169754840140259</v>
      </c>
      <c r="W4271" s="94">
        <v>0.27302131957090486</v>
      </c>
      <c r="X4271" s="94">
        <v>0.30892382477370622</v>
      </c>
      <c r="Y4271" s="94">
        <v>0.34206226443868321</v>
      </c>
      <c r="Z4271" s="94">
        <v>0.30190256221948447</v>
      </c>
      <c r="AA4271" s="94">
        <v>0.32365438974929062</v>
      </c>
      <c r="AB4271" s="94">
        <v>0.37355052877008099</v>
      </c>
      <c r="AC4271" s="94">
        <v>0.35617363224738519</v>
      </c>
      <c r="AD4271" s="94">
        <v>0.40777516543423786</v>
      </c>
      <c r="AE4271" s="94">
        <v>0.45290275211222358</v>
      </c>
      <c r="AF4271" s="94">
        <v>0.47931768280886838</v>
      </c>
      <c r="AG4271" s="94">
        <v>0.53275166552452524</v>
      </c>
      <c r="AH4271" s="94">
        <v>0.58365379313918209</v>
      </c>
      <c r="AI4271" s="94">
        <v>0.54140449448457273</v>
      </c>
      <c r="AJ4271" s="94">
        <v>0.54211811501733809</v>
      </c>
      <c r="AK4271" s="94">
        <v>0.59766843176319362</v>
      </c>
    </row>
    <row r="4281" spans="1:50">
      <c r="A4281" s="94" t="s">
        <v>212</v>
      </c>
      <c r="B4281" s="95"/>
      <c r="C4281" s="95"/>
      <c r="D4281" s="95">
        <v>2015</v>
      </c>
      <c r="E4281" s="95"/>
      <c r="F4281" s="94" t="s">
        <v>0</v>
      </c>
      <c r="G4281" s="166">
        <v>3846983.2630000119</v>
      </c>
      <c r="H4281" s="95" t="s">
        <v>102</v>
      </c>
      <c r="I4281" s="95"/>
      <c r="J4281" s="95"/>
      <c r="K4281" s="96" t="s">
        <v>1</v>
      </c>
      <c r="L4281" s="95" t="s">
        <v>103</v>
      </c>
      <c r="M4281" s="95"/>
      <c r="N4281" s="95"/>
      <c r="O4281" s="95"/>
      <c r="P4281" s="95"/>
      <c r="Q4281" s="95"/>
      <c r="R4281" s="95"/>
      <c r="S4281" s="95"/>
      <c r="T4281" s="97"/>
      <c r="U4281" s="95"/>
      <c r="V4281" s="95"/>
      <c r="W4281" s="95"/>
      <c r="X4281" s="95"/>
      <c r="Y4281" s="95"/>
      <c r="Z4281" s="95"/>
      <c r="AA4281" s="95"/>
      <c r="AB4281" s="95"/>
      <c r="AC4281" s="96"/>
      <c r="AD4281" s="95"/>
      <c r="AE4281" s="95"/>
      <c r="AF4281" s="95"/>
      <c r="AG4281" s="95"/>
      <c r="AH4281" s="95"/>
      <c r="AI4281" s="95"/>
      <c r="AJ4281" s="95"/>
      <c r="AK4281" s="95"/>
    </row>
    <row r="4282" spans="1:50">
      <c r="A4282" s="96">
        <v>1108</v>
      </c>
      <c r="B4282" s="94" t="s">
        <v>104</v>
      </c>
      <c r="C4282" s="95"/>
      <c r="D4282" s="95"/>
      <c r="E4282" s="95"/>
      <c r="F4282" s="95" t="s">
        <v>3</v>
      </c>
      <c r="G4282" s="95">
        <v>0</v>
      </c>
      <c r="H4282" s="95" t="s">
        <v>102</v>
      </c>
      <c r="I4282" s="95"/>
      <c r="J4282" s="95"/>
      <c r="K4282" s="96" t="s">
        <v>4</v>
      </c>
      <c r="L4282" s="95" t="s">
        <v>103</v>
      </c>
      <c r="M4282" s="95"/>
      <c r="N4282" s="95" t="s">
        <v>105</v>
      </c>
      <c r="O4282" s="95"/>
      <c r="P4282" s="95"/>
      <c r="Q4282" s="95"/>
      <c r="R4282" s="95"/>
      <c r="S4282" s="95"/>
      <c r="T4282" s="96"/>
      <c r="U4282" s="95"/>
      <c r="V4282" s="95"/>
      <c r="W4282" s="95"/>
      <c r="X4282" s="95"/>
      <c r="Y4282" s="95"/>
      <c r="Z4282" s="95"/>
      <c r="AA4282" s="95"/>
      <c r="AB4282" s="95"/>
      <c r="AC4282" s="96"/>
      <c r="AD4282" s="95"/>
      <c r="AE4282" s="95"/>
      <c r="AF4282" s="95"/>
      <c r="AG4282" s="95"/>
      <c r="AH4282" s="95"/>
      <c r="AI4282" s="95"/>
      <c r="AJ4282" s="95"/>
      <c r="AK4282" s="95"/>
    </row>
    <row r="4283" spans="1:50">
      <c r="A4283" s="94"/>
      <c r="B4283" s="94">
        <v>1</v>
      </c>
      <c r="C4283" s="94" t="s">
        <v>5</v>
      </c>
      <c r="D4283" s="94" t="s">
        <v>6</v>
      </c>
      <c r="E4283" s="94">
        <v>2</v>
      </c>
      <c r="F4283" s="94" t="s">
        <v>7</v>
      </c>
      <c r="G4283" s="94" t="s">
        <v>8</v>
      </c>
      <c r="H4283" s="94">
        <v>3</v>
      </c>
      <c r="I4283" s="94" t="s">
        <v>9</v>
      </c>
      <c r="J4283" s="94" t="s">
        <v>10</v>
      </c>
      <c r="K4283" s="94">
        <v>4</v>
      </c>
      <c r="L4283" s="94" t="s">
        <v>11</v>
      </c>
      <c r="M4283" s="94" t="s">
        <v>12</v>
      </c>
      <c r="N4283" s="94">
        <v>5</v>
      </c>
      <c r="O4283" s="94" t="s">
        <v>13</v>
      </c>
      <c r="P4283" s="94" t="s">
        <v>13</v>
      </c>
      <c r="Q4283" s="94">
        <v>6</v>
      </c>
      <c r="R4283" s="94" t="s">
        <v>14</v>
      </c>
      <c r="S4283" s="94" t="s">
        <v>87</v>
      </c>
      <c r="T4283" s="94">
        <v>7</v>
      </c>
      <c r="U4283" s="94" t="s">
        <v>15</v>
      </c>
      <c r="V4283" s="94" t="s">
        <v>88</v>
      </c>
      <c r="W4283" s="94">
        <v>8</v>
      </c>
      <c r="X4283" s="94" t="s">
        <v>89</v>
      </c>
      <c r="Y4283" s="94" t="s">
        <v>90</v>
      </c>
      <c r="Z4283" s="94">
        <v>9</v>
      </c>
      <c r="AA4283" s="94" t="s">
        <v>91</v>
      </c>
      <c r="AB4283" s="94" t="s">
        <v>92</v>
      </c>
      <c r="AC4283" s="94">
        <v>10</v>
      </c>
      <c r="AD4283" s="94" t="s">
        <v>93</v>
      </c>
      <c r="AE4283" s="94" t="s">
        <v>94</v>
      </c>
      <c r="AF4283" s="94">
        <v>11</v>
      </c>
      <c r="AG4283" s="94" t="s">
        <v>95</v>
      </c>
      <c r="AH4283" s="94" t="s">
        <v>96</v>
      </c>
      <c r="AI4283" s="94">
        <v>12</v>
      </c>
      <c r="AJ4283" s="94" t="s">
        <v>97</v>
      </c>
      <c r="AK4283" s="94" t="s">
        <v>98</v>
      </c>
    </row>
    <row r="4284" spans="1:50">
      <c r="A4284" s="96"/>
      <c r="B4284" s="94">
        <v>31</v>
      </c>
      <c r="C4284" s="95"/>
      <c r="D4284" s="95"/>
      <c r="E4284" s="94">
        <v>28</v>
      </c>
      <c r="F4284" s="95"/>
      <c r="G4284" s="95"/>
      <c r="H4284" s="94">
        <v>31</v>
      </c>
      <c r="I4284" s="95"/>
      <c r="J4284" s="95"/>
      <c r="K4284" s="94">
        <v>30</v>
      </c>
      <c r="L4284" s="95"/>
      <c r="M4284" s="95"/>
      <c r="N4284" s="94">
        <v>31</v>
      </c>
      <c r="O4284" s="95"/>
      <c r="P4284" s="95"/>
      <c r="Q4284" s="94">
        <v>30</v>
      </c>
      <c r="R4284" s="95"/>
      <c r="S4284" s="95"/>
      <c r="T4284" s="94">
        <v>31</v>
      </c>
      <c r="U4284" s="95"/>
      <c r="V4284" s="95"/>
      <c r="W4284" s="94">
        <v>31</v>
      </c>
      <c r="X4284" s="95"/>
      <c r="Y4284" s="95"/>
      <c r="Z4284" s="94">
        <v>30</v>
      </c>
      <c r="AA4284" s="95"/>
      <c r="AB4284" s="95"/>
      <c r="AC4284" s="94">
        <v>31</v>
      </c>
      <c r="AD4284" s="95"/>
      <c r="AE4284" s="95"/>
      <c r="AF4284" s="94">
        <v>30</v>
      </c>
      <c r="AG4284" s="95"/>
      <c r="AH4284" s="95"/>
      <c r="AI4284" s="94">
        <v>31</v>
      </c>
      <c r="AJ4284" s="95"/>
      <c r="AK4284" s="95"/>
    </row>
    <row r="4285" spans="1:50">
      <c r="A4285" s="94" t="s">
        <v>16</v>
      </c>
      <c r="B4285" s="94" t="s">
        <v>17</v>
      </c>
      <c r="C4285" s="94" t="s">
        <v>18</v>
      </c>
      <c r="D4285" s="94" t="s">
        <v>19</v>
      </c>
      <c r="E4285" s="94" t="s">
        <v>17</v>
      </c>
      <c r="F4285" s="94" t="s">
        <v>18</v>
      </c>
      <c r="G4285" s="94" t="s">
        <v>19</v>
      </c>
      <c r="H4285" s="94" t="s">
        <v>17</v>
      </c>
      <c r="I4285" s="94" t="s">
        <v>18</v>
      </c>
      <c r="J4285" s="94" t="s">
        <v>19</v>
      </c>
      <c r="K4285" s="94" t="s">
        <v>17</v>
      </c>
      <c r="L4285" s="94" t="s">
        <v>18</v>
      </c>
      <c r="M4285" s="94" t="s">
        <v>19</v>
      </c>
      <c r="N4285" s="94" t="s">
        <v>17</v>
      </c>
      <c r="O4285" s="94" t="s">
        <v>18</v>
      </c>
      <c r="P4285" s="94" t="s">
        <v>19</v>
      </c>
      <c r="Q4285" s="94" t="s">
        <v>17</v>
      </c>
      <c r="R4285" s="94" t="s">
        <v>18</v>
      </c>
      <c r="S4285" s="94" t="s">
        <v>19</v>
      </c>
      <c r="T4285" s="94" t="s">
        <v>17</v>
      </c>
      <c r="U4285" s="94" t="s">
        <v>18</v>
      </c>
      <c r="V4285" s="94" t="s">
        <v>19</v>
      </c>
      <c r="W4285" s="94" t="s">
        <v>17</v>
      </c>
      <c r="X4285" s="94" t="s">
        <v>18</v>
      </c>
      <c r="Y4285" s="94" t="s">
        <v>19</v>
      </c>
      <c r="Z4285" s="94" t="s">
        <v>17</v>
      </c>
      <c r="AA4285" s="94" t="s">
        <v>18</v>
      </c>
      <c r="AB4285" s="94" t="s">
        <v>19</v>
      </c>
      <c r="AC4285" s="94" t="s">
        <v>17</v>
      </c>
      <c r="AD4285" s="94" t="s">
        <v>18</v>
      </c>
      <c r="AE4285" s="94" t="s">
        <v>19</v>
      </c>
      <c r="AF4285" s="94" t="s">
        <v>17</v>
      </c>
      <c r="AG4285" s="94" t="s">
        <v>18</v>
      </c>
      <c r="AH4285" s="94" t="s">
        <v>19</v>
      </c>
      <c r="AI4285" s="94" t="s">
        <v>17</v>
      </c>
      <c r="AJ4285" s="94" t="s">
        <v>18</v>
      </c>
      <c r="AK4285" s="94" t="s">
        <v>19</v>
      </c>
    </row>
    <row r="4286" spans="1:50">
      <c r="A4286" s="96"/>
      <c r="B4286" s="134">
        <v>7.7260483808618635E-2</v>
      </c>
      <c r="C4286" s="167">
        <v>1.017733301174796</v>
      </c>
      <c r="D4286" s="167">
        <v>0.8726278224996501</v>
      </c>
      <c r="E4286" s="134">
        <v>6.8730556191157519E-2</v>
      </c>
      <c r="F4286" s="167">
        <v>1.0098980033637999</v>
      </c>
      <c r="G4286" s="167">
        <v>0.86129730121802062</v>
      </c>
      <c r="H4286" s="134">
        <v>7.7565827291574616E-2</v>
      </c>
      <c r="I4286" s="167">
        <v>1.0704955312386248</v>
      </c>
      <c r="J4286" s="167">
        <v>0.87288061419358531</v>
      </c>
      <c r="K4286" s="134">
        <v>7.6605841384367324E-2</v>
      </c>
      <c r="L4286" s="167">
        <v>1.1064158192646834</v>
      </c>
      <c r="M4286" s="167">
        <v>0.88271878831350681</v>
      </c>
      <c r="N4286" s="134">
        <v>8.6759655882656578E-2</v>
      </c>
      <c r="O4286" s="167">
        <v>1.2084334723179744</v>
      </c>
      <c r="P4286" s="167">
        <v>0.84010236008808181</v>
      </c>
      <c r="Q4286" s="134">
        <v>9.2606088128958014E-2</v>
      </c>
      <c r="R4286" s="167">
        <v>1.1502616281180633</v>
      </c>
      <c r="S4286" s="167">
        <v>0.83946791095946427</v>
      </c>
      <c r="T4286" s="134">
        <v>0.10047391837749822</v>
      </c>
      <c r="U4286" s="167">
        <v>1.175418504423364</v>
      </c>
      <c r="V4286" s="167">
        <v>0.88279059215747557</v>
      </c>
      <c r="W4286" s="134">
        <v>9.7542903436301148E-2</v>
      </c>
      <c r="X4286" s="167">
        <v>1.1255904495342626</v>
      </c>
      <c r="Y4286" s="167">
        <v>0.86811818483758663</v>
      </c>
      <c r="Z4286" s="134">
        <v>9.1156871025433711E-2</v>
      </c>
      <c r="AA4286" s="167">
        <v>1.122749196633412</v>
      </c>
      <c r="AB4286" s="167">
        <v>0.81730906610449805</v>
      </c>
      <c r="AC4286" s="134">
        <v>8.1399753465500949E-2</v>
      </c>
      <c r="AD4286" s="167">
        <v>1.0897164965844914</v>
      </c>
      <c r="AE4286" s="167">
        <v>0.85905434473356224</v>
      </c>
      <c r="AF4286" s="134">
        <v>7.303550511428325E-2</v>
      </c>
      <c r="AG4286" s="167">
        <v>1.0244280291097674</v>
      </c>
      <c r="AH4286" s="167">
        <v>0.88089757427337678</v>
      </c>
      <c r="AI4286" s="134">
        <v>7.6862595893649924E-2</v>
      </c>
      <c r="AJ4286" s="167">
        <v>1.0221835290625145</v>
      </c>
      <c r="AK4286" s="167">
        <v>0.87021442064680288</v>
      </c>
      <c r="AM4286" t="str">
        <f>A4281</f>
        <v>PreNResSpltPkgAC-65to-PEYes-cDXGF-Hsp1985-CZ12</v>
      </c>
      <c r="AN4286" s="93">
        <f>1/($T4286*(1/$T4284)*(1/(5/7+2/7*$V4286))*$T4296/SUM($T4288:$T4311))</f>
        <v>6104.8609673626806</v>
      </c>
      <c r="AO4286" s="93">
        <f>1/(T4286*(1/T4284)*(1/(5/7+2/7*V4286)))</f>
        <v>298.20534537098132</v>
      </c>
      <c r="AP4286" s="93"/>
      <c r="AR4286" s="217">
        <f>CHOOSE($AV$3,C4286,F4286,I4286,L4286,O4286,R4286,U4286,X4286,AA4286,AD4286,AG4286,AJ4286)</f>
        <v>1.175418504423364</v>
      </c>
      <c r="AS4286" s="92"/>
      <c r="AT4286" s="92"/>
      <c r="AV4286" s="151">
        <f>AN4286/AR4286</f>
        <v>5193.7764671805971</v>
      </c>
      <c r="AW4286" s="152">
        <f>AO4286/AR4286</f>
        <v>253.70142145011974</v>
      </c>
      <c r="AX4286" s="93"/>
    </row>
    <row r="4287" spans="1:50">
      <c r="A4287" s="94" t="s">
        <v>20</v>
      </c>
      <c r="B4287" s="94" t="s">
        <v>21</v>
      </c>
      <c r="C4287" s="94" t="s">
        <v>22</v>
      </c>
      <c r="D4287" s="94" t="s">
        <v>23</v>
      </c>
      <c r="E4287" s="94" t="s">
        <v>21</v>
      </c>
      <c r="F4287" s="94" t="s">
        <v>22</v>
      </c>
      <c r="G4287" s="94" t="s">
        <v>23</v>
      </c>
      <c r="H4287" s="94" t="s">
        <v>21</v>
      </c>
      <c r="I4287" s="94" t="s">
        <v>22</v>
      </c>
      <c r="J4287" s="94" t="s">
        <v>23</v>
      </c>
      <c r="K4287" s="94" t="s">
        <v>21</v>
      </c>
      <c r="L4287" s="94" t="s">
        <v>22</v>
      </c>
      <c r="M4287" s="94" t="s">
        <v>23</v>
      </c>
      <c r="N4287" s="94" t="s">
        <v>21</v>
      </c>
      <c r="O4287" s="94" t="s">
        <v>22</v>
      </c>
      <c r="P4287" s="94" t="s">
        <v>23</v>
      </c>
      <c r="Q4287" s="94" t="s">
        <v>21</v>
      </c>
      <c r="R4287" s="94" t="s">
        <v>22</v>
      </c>
      <c r="S4287" s="94" t="s">
        <v>23</v>
      </c>
      <c r="T4287" s="94" t="s">
        <v>21</v>
      </c>
      <c r="U4287" s="94" t="s">
        <v>22</v>
      </c>
      <c r="V4287" s="94" t="s">
        <v>23</v>
      </c>
      <c r="W4287" s="94" t="s">
        <v>21</v>
      </c>
      <c r="X4287" s="94" t="s">
        <v>22</v>
      </c>
      <c r="Y4287" s="94" t="s">
        <v>23</v>
      </c>
      <c r="Z4287" s="94" t="s">
        <v>21</v>
      </c>
      <c r="AA4287" s="94" t="s">
        <v>22</v>
      </c>
      <c r="AB4287" s="94" t="s">
        <v>23</v>
      </c>
      <c r="AC4287" s="94" t="s">
        <v>21</v>
      </c>
      <c r="AD4287" s="94" t="s">
        <v>22</v>
      </c>
      <c r="AE4287" s="94" t="s">
        <v>23</v>
      </c>
      <c r="AF4287" s="94" t="s">
        <v>21</v>
      </c>
      <c r="AG4287" s="94" t="s">
        <v>22</v>
      </c>
      <c r="AH4287" s="94" t="s">
        <v>23</v>
      </c>
      <c r="AI4287" s="94" t="s">
        <v>21</v>
      </c>
      <c r="AJ4287" s="94" t="s">
        <v>22</v>
      </c>
      <c r="AK4287" s="94" t="s">
        <v>23</v>
      </c>
    </row>
    <row r="4288" spans="1:50">
      <c r="A4288" s="94">
        <v>1</v>
      </c>
      <c r="B4288" s="94">
        <v>0.53876247724132875</v>
      </c>
      <c r="C4288" s="94">
        <v>0.54200758085685274</v>
      </c>
      <c r="D4288" s="94">
        <v>0.5876954413823422</v>
      </c>
      <c r="E4288" s="94">
        <v>0.53878515276171512</v>
      </c>
      <c r="F4288" s="94">
        <v>0.54435024066760229</v>
      </c>
      <c r="G4288" s="94">
        <v>0.58697069006046043</v>
      </c>
      <c r="H4288" s="94">
        <v>0.40417452460613512</v>
      </c>
      <c r="I4288" s="94">
        <v>0.50422069130753699</v>
      </c>
      <c r="J4288" s="94">
        <v>0.53886000047225646</v>
      </c>
      <c r="K4288" s="94">
        <v>0.37831244452900148</v>
      </c>
      <c r="L4288" s="94">
        <v>0.49411460975181931</v>
      </c>
      <c r="M4288" s="94">
        <v>0.52240582618993603</v>
      </c>
      <c r="N4288" s="94">
        <v>0.30842331558117947</v>
      </c>
      <c r="O4288" s="94">
        <v>0.39302546332669086</v>
      </c>
      <c r="P4288" s="94">
        <v>0.43828053255131438</v>
      </c>
      <c r="Q4288" s="94">
        <v>0.3139842715587734</v>
      </c>
      <c r="R4288" s="94">
        <v>0.34107877049909713</v>
      </c>
      <c r="S4288" s="94">
        <v>0.37479766910320522</v>
      </c>
      <c r="T4288" s="94">
        <v>0.28817632176070324</v>
      </c>
      <c r="U4288" s="94">
        <v>0.32985847854905787</v>
      </c>
      <c r="V4288" s="94">
        <v>0.35042428277448257</v>
      </c>
      <c r="W4288" s="94">
        <v>0.29248884031065264</v>
      </c>
      <c r="X4288" s="94">
        <v>0.32838881710238221</v>
      </c>
      <c r="Y4288" s="94">
        <v>0.35038034092594522</v>
      </c>
      <c r="Z4288" s="94">
        <v>0.29934378490212321</v>
      </c>
      <c r="AA4288" s="94">
        <v>0.33674143896598263</v>
      </c>
      <c r="AB4288" s="94">
        <v>0.37868256215458945</v>
      </c>
      <c r="AC4288" s="94">
        <v>0.36460341174111521</v>
      </c>
      <c r="AD4288" s="94">
        <v>0.4131514487730677</v>
      </c>
      <c r="AE4288" s="94">
        <v>0.44924916333039844</v>
      </c>
      <c r="AF4288" s="94">
        <v>0.54490202882457728</v>
      </c>
      <c r="AG4288" s="94">
        <v>0.53778070317244031</v>
      </c>
      <c r="AH4288" s="94">
        <v>0.57938418733852715</v>
      </c>
      <c r="AI4288" s="94">
        <v>0.53876247724132875</v>
      </c>
      <c r="AJ4288" s="94">
        <v>0.53513334898505727</v>
      </c>
      <c r="AK4288" s="94">
        <v>0.59459973968138613</v>
      </c>
    </row>
    <row r="4289" spans="1:37">
      <c r="A4289" s="94">
        <v>2</v>
      </c>
      <c r="B4289" s="94">
        <v>0.53732239087274358</v>
      </c>
      <c r="C4289" s="94">
        <v>0.54062175141195712</v>
      </c>
      <c r="D4289" s="94">
        <v>0.58782230703426008</v>
      </c>
      <c r="E4289" s="94">
        <v>0.53734500578254696</v>
      </c>
      <c r="F4289" s="94">
        <v>0.54288234106867606</v>
      </c>
      <c r="G4289" s="94">
        <v>0.59322832005991344</v>
      </c>
      <c r="H4289" s="94">
        <v>0.41387139296172265</v>
      </c>
      <c r="I4289" s="94">
        <v>0.50753462199298605</v>
      </c>
      <c r="J4289" s="94">
        <v>0.53854446827848113</v>
      </c>
      <c r="K4289" s="94">
        <v>0.38738883541596569</v>
      </c>
      <c r="L4289" s="94">
        <v>0.49888570662656306</v>
      </c>
      <c r="M4289" s="94">
        <v>0.52197333909982779</v>
      </c>
      <c r="N4289" s="94">
        <v>0.31251335992084822</v>
      </c>
      <c r="O4289" s="94">
        <v>0.40088177085563226</v>
      </c>
      <c r="P4289" s="94">
        <v>0.44949018309826488</v>
      </c>
      <c r="Q4289" s="94">
        <v>0.33844468134634748</v>
      </c>
      <c r="R4289" s="94">
        <v>0.3445150849149704</v>
      </c>
      <c r="S4289" s="94">
        <v>0.38769057986226452</v>
      </c>
      <c r="T4289" s="94">
        <v>0.290475110293339</v>
      </c>
      <c r="U4289" s="94">
        <v>0.3357481411130504</v>
      </c>
      <c r="V4289" s="94">
        <v>0.37082601985231806</v>
      </c>
      <c r="W4289" s="94">
        <v>0.31275364771935388</v>
      </c>
      <c r="X4289" s="94">
        <v>0.33122006249560909</v>
      </c>
      <c r="Y4289" s="94">
        <v>0.36087438066029176</v>
      </c>
      <c r="Z4289" s="94">
        <v>0.30618662436596777</v>
      </c>
      <c r="AA4289" s="94">
        <v>0.33997600544948914</v>
      </c>
      <c r="AB4289" s="94">
        <v>0.37959226300798354</v>
      </c>
      <c r="AC4289" s="94">
        <v>0.36226897223240878</v>
      </c>
      <c r="AD4289" s="94">
        <v>0.41233856663295054</v>
      </c>
      <c r="AE4289" s="94">
        <v>0.44888165331151914</v>
      </c>
      <c r="AF4289" s="94">
        <v>0.54344553172785526</v>
      </c>
      <c r="AG4289" s="94">
        <v>0.53636128134691019</v>
      </c>
      <c r="AH4289" s="94">
        <v>0.59047140550788146</v>
      </c>
      <c r="AI4289" s="94">
        <v>0.53732239087274358</v>
      </c>
      <c r="AJ4289" s="94">
        <v>0.53367534708596709</v>
      </c>
      <c r="AK4289" s="94">
        <v>0.59472665182224282</v>
      </c>
    </row>
    <row r="4290" spans="1:37">
      <c r="A4290" s="94">
        <v>3</v>
      </c>
      <c r="B4290" s="94">
        <v>0.53416957154228306</v>
      </c>
      <c r="C4290" s="94">
        <v>0.53758771820540552</v>
      </c>
      <c r="D4290" s="94">
        <v>0.58740008228647145</v>
      </c>
      <c r="E4290" s="94">
        <v>0.53419205375572765</v>
      </c>
      <c r="F4290" s="94">
        <v>0.53966862949440564</v>
      </c>
      <c r="G4290" s="94">
        <v>0.59280265133659715</v>
      </c>
      <c r="H4290" s="94">
        <v>0.42496654482792806</v>
      </c>
      <c r="I4290" s="94">
        <v>0.51377659111832441</v>
      </c>
      <c r="J4290" s="94">
        <v>0.54405343351345437</v>
      </c>
      <c r="K4290" s="94">
        <v>0.38627543231062078</v>
      </c>
      <c r="L4290" s="94">
        <v>0.49944908980830016</v>
      </c>
      <c r="M4290" s="94">
        <v>0.52810988420818061</v>
      </c>
      <c r="N4290" s="94">
        <v>0.31331419174769143</v>
      </c>
      <c r="O4290" s="94">
        <v>0.40770640691814647</v>
      </c>
      <c r="P4290" s="94">
        <v>0.43673276916073894</v>
      </c>
      <c r="Q4290" s="94">
        <v>0.30324695639538762</v>
      </c>
      <c r="R4290" s="94">
        <v>0.33858218194834738</v>
      </c>
      <c r="S4290" s="94">
        <v>0.3909886272230696</v>
      </c>
      <c r="T4290" s="94">
        <v>0.29038628802874017</v>
      </c>
      <c r="U4290" s="94">
        <v>0.33764184235261352</v>
      </c>
      <c r="V4290" s="94">
        <v>0.37121474397772664</v>
      </c>
      <c r="W4290" s="94">
        <v>0.30404809965661106</v>
      </c>
      <c r="X4290" s="94">
        <v>0.32851274640077543</v>
      </c>
      <c r="Y4290" s="94">
        <v>0.36207044007144251</v>
      </c>
      <c r="Z4290" s="94">
        <v>0.30123944383213724</v>
      </c>
      <c r="AA4290" s="94">
        <v>0.33771457897310553</v>
      </c>
      <c r="AB4290" s="94">
        <v>0.37863704275765792</v>
      </c>
      <c r="AC4290" s="94">
        <v>0.36119591588249855</v>
      </c>
      <c r="AD4290" s="94">
        <v>0.41460332817472517</v>
      </c>
      <c r="AE4290" s="94">
        <v>0.44878131340504884</v>
      </c>
      <c r="AF4290" s="94">
        <v>0.54025678395447285</v>
      </c>
      <c r="AG4290" s="94">
        <v>0.53558298672057925</v>
      </c>
      <c r="AH4290" s="94">
        <v>0.60100194046414823</v>
      </c>
      <c r="AI4290" s="94">
        <v>0.53416957154228306</v>
      </c>
      <c r="AJ4290" s="94">
        <v>0.53254963555847201</v>
      </c>
      <c r="AK4290" s="94">
        <v>0.59430427235345418</v>
      </c>
    </row>
    <row r="4291" spans="1:37">
      <c r="A4291" s="94">
        <v>4</v>
      </c>
      <c r="B4291" s="94">
        <v>0.53272033595915791</v>
      </c>
      <c r="C4291" s="94">
        <v>0.53619308425323553</v>
      </c>
      <c r="D4291" s="94">
        <v>0.58731087987496677</v>
      </c>
      <c r="E4291" s="94">
        <v>0.53274275717694597</v>
      </c>
      <c r="F4291" s="94">
        <v>0.54060023968592674</v>
      </c>
      <c r="G4291" s="94">
        <v>0.59884245086261612</v>
      </c>
      <c r="H4291" s="94">
        <v>0.4249605371651542</v>
      </c>
      <c r="I4291" s="94">
        <v>0.51344608421525939</v>
      </c>
      <c r="J4291" s="94">
        <v>0.54460231600167219</v>
      </c>
      <c r="K4291" s="94">
        <v>0.38626980906261393</v>
      </c>
      <c r="L4291" s="94">
        <v>0.49944212077259681</v>
      </c>
      <c r="M4291" s="94">
        <v>0.53505201266395308</v>
      </c>
      <c r="N4291" s="94">
        <v>0.30782326427908341</v>
      </c>
      <c r="O4291" s="94">
        <v>0.40905255671023649</v>
      </c>
      <c r="P4291" s="94">
        <v>0.43961419793773426</v>
      </c>
      <c r="Q4291" s="94">
        <v>0.29933486248734154</v>
      </c>
      <c r="R4291" s="94">
        <v>0.33680053129620169</v>
      </c>
      <c r="S4291" s="94">
        <v>0.36708577521497687</v>
      </c>
      <c r="T4291" s="94">
        <v>0.27874749674944682</v>
      </c>
      <c r="U4291" s="94">
        <v>0.32942539749855765</v>
      </c>
      <c r="V4291" s="94">
        <v>0.36383806439898314</v>
      </c>
      <c r="W4291" s="94">
        <v>0.29614457267258132</v>
      </c>
      <c r="X4291" s="94">
        <v>0.32680526962679535</v>
      </c>
      <c r="Y4291" s="94">
        <v>0.35711131833904719</v>
      </c>
      <c r="Z4291" s="94">
        <v>0.30710520778305384</v>
      </c>
      <c r="AA4291" s="94">
        <v>0.33590739522344021</v>
      </c>
      <c r="AB4291" s="94">
        <v>0.37863824515682204</v>
      </c>
      <c r="AC4291" s="94">
        <v>0.36119049640598383</v>
      </c>
      <c r="AD4291" s="94">
        <v>0.41802322699899525</v>
      </c>
      <c r="AE4291" s="94">
        <v>0.46425078529073383</v>
      </c>
      <c r="AF4291" s="94">
        <v>0.53879103338191414</v>
      </c>
      <c r="AG4291" s="94">
        <v>0.53415454696731346</v>
      </c>
      <c r="AH4291" s="94">
        <v>0.60091150456310516</v>
      </c>
      <c r="AI4291" s="94">
        <v>0.53272033595915791</v>
      </c>
      <c r="AJ4291" s="94">
        <v>0.53108237062317332</v>
      </c>
      <c r="AK4291" s="94">
        <v>0.59421503725441449</v>
      </c>
    </row>
    <row r="4292" spans="1:37">
      <c r="A4292" s="94">
        <v>5</v>
      </c>
      <c r="B4292" s="94">
        <v>0.53271301658752601</v>
      </c>
      <c r="C4292" s="94">
        <v>0.53618604064741671</v>
      </c>
      <c r="D4292" s="94">
        <v>0.58800842070764614</v>
      </c>
      <c r="E4292" s="94">
        <v>0.53273543749725516</v>
      </c>
      <c r="F4292" s="94">
        <v>0.53818394324187002</v>
      </c>
      <c r="G4292" s="94">
        <v>0.59341567425151376</v>
      </c>
      <c r="H4292" s="94">
        <v>0.46326990075841734</v>
      </c>
      <c r="I4292" s="94">
        <v>0.5530507067169701</v>
      </c>
      <c r="J4292" s="94">
        <v>0.58999774520648018</v>
      </c>
      <c r="K4292" s="94">
        <v>0.42212785578993045</v>
      </c>
      <c r="L4292" s="94">
        <v>0.54582517144421783</v>
      </c>
      <c r="M4292" s="94">
        <v>0.58460985552799216</v>
      </c>
      <c r="N4292" s="94">
        <v>0.33474464992426828</v>
      </c>
      <c r="O4292" s="94">
        <v>0.44648221473298716</v>
      </c>
      <c r="P4292" s="94">
        <v>0.48215902907508057</v>
      </c>
      <c r="Q4292" s="94">
        <v>0.32577504236804378</v>
      </c>
      <c r="R4292" s="94">
        <v>0.36805532942911118</v>
      </c>
      <c r="S4292" s="94">
        <v>0.40316951268046225</v>
      </c>
      <c r="T4292" s="94">
        <v>0.30187510633049947</v>
      </c>
      <c r="U4292" s="94">
        <v>0.35902925773318545</v>
      </c>
      <c r="V4292" s="94">
        <v>0.39105662147439779</v>
      </c>
      <c r="W4292" s="94">
        <v>0.31643566995049949</v>
      </c>
      <c r="X4292" s="94">
        <v>0.3566867218045775</v>
      </c>
      <c r="Y4292" s="94">
        <v>0.38651628055783327</v>
      </c>
      <c r="Z4292" s="94">
        <v>0.32735745218731005</v>
      </c>
      <c r="AA4292" s="94">
        <v>0.36682146588125825</v>
      </c>
      <c r="AB4292" s="94">
        <v>0.41622129229052579</v>
      </c>
      <c r="AC4292" s="94">
        <v>0.39574914327108762</v>
      </c>
      <c r="AD4292" s="94">
        <v>0.45538439308174106</v>
      </c>
      <c r="AE4292" s="94">
        <v>0.50851075833193971</v>
      </c>
      <c r="AF4292" s="94">
        <v>0.53878363060124457</v>
      </c>
      <c r="AG4292" s="94">
        <v>0.53414733262512537</v>
      </c>
      <c r="AH4292" s="94">
        <v>0.60161891427793091</v>
      </c>
      <c r="AI4292" s="94">
        <v>0.53271301658752601</v>
      </c>
      <c r="AJ4292" s="94">
        <v>0.53107496019420719</v>
      </c>
      <c r="AK4292" s="94">
        <v>0.59491280615385089</v>
      </c>
    </row>
    <row r="4293" spans="1:37">
      <c r="A4293" s="94">
        <v>6</v>
      </c>
      <c r="B4293" s="94">
        <v>0.57938681964153382</v>
      </c>
      <c r="C4293" s="94">
        <v>0.58322420880276382</v>
      </c>
      <c r="D4293" s="94">
        <v>0.6417005635830384</v>
      </c>
      <c r="E4293" s="94">
        <v>0.57941120496567078</v>
      </c>
      <c r="F4293" s="94">
        <v>0.58335034904459404</v>
      </c>
      <c r="G4293" s="94">
        <v>0.64208554692310704</v>
      </c>
      <c r="H4293" s="94">
        <v>0.50762848012640116</v>
      </c>
      <c r="I4293" s="94">
        <v>0.60471300546304629</v>
      </c>
      <c r="J4293" s="94">
        <v>0.64606316292434207</v>
      </c>
      <c r="K4293" s="94">
        <v>0.47514664962197717</v>
      </c>
      <c r="L4293" s="94">
        <v>0.59922588268182786</v>
      </c>
      <c r="M4293" s="94">
        <v>0.63358241950130989</v>
      </c>
      <c r="N4293" s="94">
        <v>0.36844409598377881</v>
      </c>
      <c r="O4293" s="94">
        <v>0.48954676508584977</v>
      </c>
      <c r="P4293" s="94">
        <v>0.52423722821227203</v>
      </c>
      <c r="Q4293" s="94">
        <v>0.35906045990270546</v>
      </c>
      <c r="R4293" s="94">
        <v>0.4051555875518511</v>
      </c>
      <c r="S4293" s="94">
        <v>0.4440746091852199</v>
      </c>
      <c r="T4293" s="94">
        <v>0.33113076892067972</v>
      </c>
      <c r="U4293" s="94">
        <v>0.39140992535249586</v>
      </c>
      <c r="V4293" s="94">
        <v>0.41622745430335317</v>
      </c>
      <c r="W4293" s="94">
        <v>0.34748868725319487</v>
      </c>
      <c r="X4293" s="94">
        <v>0.39185383391340883</v>
      </c>
      <c r="Y4293" s="94">
        <v>0.42235714768741001</v>
      </c>
      <c r="Z4293" s="94">
        <v>0.35532403149597031</v>
      </c>
      <c r="AA4293" s="94">
        <v>0.40230744391009854</v>
      </c>
      <c r="AB4293" s="94">
        <v>0.45344310436103308</v>
      </c>
      <c r="AC4293" s="94">
        <v>0.43576384811736418</v>
      </c>
      <c r="AD4293" s="94">
        <v>0.50204920292874899</v>
      </c>
      <c r="AE4293" s="94">
        <v>0.55224747286490572</v>
      </c>
      <c r="AF4293" s="94">
        <v>0.58598931223540851</v>
      </c>
      <c r="AG4293" s="94">
        <v>0.58244013923300697</v>
      </c>
      <c r="AH4293" s="94">
        <v>0.65605328795907381</v>
      </c>
      <c r="AI4293" s="94">
        <v>0.57938681964153382</v>
      </c>
      <c r="AJ4293" s="94">
        <v>0.57832941310413088</v>
      </c>
      <c r="AK4293" s="94">
        <v>0.6492887095043065</v>
      </c>
    </row>
    <row r="4294" spans="1:37">
      <c r="A4294" s="94">
        <v>7</v>
      </c>
      <c r="B4294" s="94">
        <v>0.63343122992891054</v>
      </c>
      <c r="C4294" s="94">
        <v>0.63732279938604441</v>
      </c>
      <c r="D4294" s="94">
        <v>0.70014488233651284</v>
      </c>
      <c r="E4294" s="94">
        <v>0.63345788988273866</v>
      </c>
      <c r="F4294" s="94">
        <v>0.6408471900123538</v>
      </c>
      <c r="G4294" s="94">
        <v>0.70234664872063313</v>
      </c>
      <c r="H4294" s="94">
        <v>0.55131219870945392</v>
      </c>
      <c r="I4294" s="94">
        <v>0.65740079459504719</v>
      </c>
      <c r="J4294" s="94">
        <v>0.68104001077856124</v>
      </c>
      <c r="K4294" s="94">
        <v>0.50453655532948027</v>
      </c>
      <c r="L4294" s="94">
        <v>0.64795638967521563</v>
      </c>
      <c r="M4294" s="94">
        <v>0.6634159068954788</v>
      </c>
      <c r="N4294" s="94">
        <v>0.40459184296672696</v>
      </c>
      <c r="O4294" s="94">
        <v>0.53069054180899145</v>
      </c>
      <c r="P4294" s="94">
        <v>0.54687555092911866</v>
      </c>
      <c r="Q4294" s="94">
        <v>0.44459090187961403</v>
      </c>
      <c r="R4294" s="94">
        <v>0.45152045195657936</v>
      </c>
      <c r="S4294" s="94">
        <v>0.47228531708118604</v>
      </c>
      <c r="T4294" s="94">
        <v>0.42997696770354132</v>
      </c>
      <c r="U4294" s="94">
        <v>0.44006363115115094</v>
      </c>
      <c r="V4294" s="94">
        <v>0.44154627163781629</v>
      </c>
      <c r="W4294" s="94">
        <v>0.37906822221061787</v>
      </c>
      <c r="X4294" s="94">
        <v>0.42696350264772792</v>
      </c>
      <c r="Y4294" s="94">
        <v>0.44432406660768065</v>
      </c>
      <c r="Z4294" s="94">
        <v>0.38910450440640454</v>
      </c>
      <c r="AA4294" s="94">
        <v>0.43872699810449456</v>
      </c>
      <c r="AB4294" s="94">
        <v>0.4762232436125981</v>
      </c>
      <c r="AC4294" s="94">
        <v>0.47517157159399448</v>
      </c>
      <c r="AD4294" s="94">
        <v>0.5525900889109473</v>
      </c>
      <c r="AE4294" s="94">
        <v>0.57889134477638116</v>
      </c>
      <c r="AF4294" s="94">
        <v>0.64064959400374766</v>
      </c>
      <c r="AG4294" s="94">
        <v>0.63796219134125165</v>
      </c>
      <c r="AH4294" s="94">
        <v>0.70982647471925786</v>
      </c>
      <c r="AI4294" s="94">
        <v>0.63343122992891054</v>
      </c>
      <c r="AJ4294" s="94">
        <v>0.63511224610438843</v>
      </c>
      <c r="AK4294" s="94">
        <v>0.70300179436911647</v>
      </c>
    </row>
    <row r="4295" spans="1:37">
      <c r="A4295" s="94">
        <v>8</v>
      </c>
      <c r="B4295" s="94">
        <v>0.68665221090769357</v>
      </c>
      <c r="C4295" s="94">
        <v>0.68986589766926243</v>
      </c>
      <c r="D4295" s="94">
        <v>0.73259077281445295</v>
      </c>
      <c r="E4295" s="94">
        <v>0.68668111083458994</v>
      </c>
      <c r="F4295" s="94">
        <v>0.69750509096991953</v>
      </c>
      <c r="G4295" s="94">
        <v>0.74160534563975589</v>
      </c>
      <c r="H4295" s="94">
        <v>0.79676427282999474</v>
      </c>
      <c r="I4295" s="94">
        <v>0.89528116881944697</v>
      </c>
      <c r="J4295" s="94">
        <v>0.87872336091095515</v>
      </c>
      <c r="K4295" s="94">
        <v>0.73428278751901377</v>
      </c>
      <c r="L4295" s="94">
        <v>0.9249137878807675</v>
      </c>
      <c r="M4295" s="94">
        <v>0.89901477207371983</v>
      </c>
      <c r="N4295" s="94">
        <v>0.6539475130698198</v>
      </c>
      <c r="O4295" s="94">
        <v>0.77486459719499223</v>
      </c>
      <c r="P4295" s="94">
        <v>0.7780440590821549</v>
      </c>
      <c r="Q4295" s="94">
        <v>0.7200673292341726</v>
      </c>
      <c r="R4295" s="94">
        <v>0.69602801151065452</v>
      </c>
      <c r="S4295" s="94">
        <v>0.67608494130978658</v>
      </c>
      <c r="T4295" s="94">
        <v>0.70840026318720262</v>
      </c>
      <c r="U4295" s="94">
        <v>0.6749950366481694</v>
      </c>
      <c r="V4295" s="94">
        <v>0.6302402856796997</v>
      </c>
      <c r="W4295" s="94">
        <v>0.59970396886991384</v>
      </c>
      <c r="X4295" s="94">
        <v>0.63751288853110255</v>
      </c>
      <c r="Y4295" s="94">
        <v>0.62202789394096958</v>
      </c>
      <c r="Z4295" s="94">
        <v>0.6383698583976255</v>
      </c>
      <c r="AA4295" s="94">
        <v>0.66064307673107525</v>
      </c>
      <c r="AB4295" s="94">
        <v>0.66171255308162891</v>
      </c>
      <c r="AC4295" s="94">
        <v>0.69659241381677472</v>
      </c>
      <c r="AD4295" s="94">
        <v>0.78830601504861553</v>
      </c>
      <c r="AE4295" s="94">
        <v>0.78260392131578271</v>
      </c>
      <c r="AF4295" s="94">
        <v>0.69447706294676947</v>
      </c>
      <c r="AG4295" s="94">
        <v>0.69185104927386232</v>
      </c>
      <c r="AH4295" s="94">
        <v>0.7427210264586418</v>
      </c>
      <c r="AI4295" s="94">
        <v>0.68665221090769357</v>
      </c>
      <c r="AJ4295" s="94">
        <v>0.6910619111024735</v>
      </c>
      <c r="AK4295" s="94">
        <v>0.73587476547900543</v>
      </c>
    </row>
    <row r="4296" spans="1:37">
      <c r="A4296" s="94">
        <v>9</v>
      </c>
      <c r="B4296" s="94">
        <v>0.98569611798827073</v>
      </c>
      <c r="C4296" s="94">
        <v>0.98790771362001817</v>
      </c>
      <c r="D4296" s="94">
        <v>0.99176518577448414</v>
      </c>
      <c r="E4296" s="94">
        <v>0.9857376041224436</v>
      </c>
      <c r="F4296" s="94">
        <v>0.99991577222925987</v>
      </c>
      <c r="G4296" s="94">
        <v>1</v>
      </c>
      <c r="H4296" s="94">
        <v>0.77434617855074162</v>
      </c>
      <c r="I4296" s="94">
        <v>0.95020595142172071</v>
      </c>
      <c r="J4296" s="94">
        <v>0.91599713497694024</v>
      </c>
      <c r="K4296" s="94">
        <v>0.72851005483604014</v>
      </c>
      <c r="L4296" s="94">
        <v>0.92217178910589215</v>
      </c>
      <c r="M4296" s="94">
        <v>0.89297873452856125</v>
      </c>
      <c r="N4296" s="94">
        <v>0.7926326525626618</v>
      </c>
      <c r="O4296" s="94">
        <v>0.81864670290737784</v>
      </c>
      <c r="P4296" s="94">
        <v>0.78236556694199755</v>
      </c>
      <c r="Q4296" s="94">
        <v>0.78151952636752764</v>
      </c>
      <c r="R4296" s="94">
        <v>0.73916727160458162</v>
      </c>
      <c r="S4296" s="94">
        <v>0.70642630407275109</v>
      </c>
      <c r="T4296" s="94">
        <v>0.76199869226296579</v>
      </c>
      <c r="U4296" s="94">
        <v>0.72645099313891515</v>
      </c>
      <c r="V4296" s="94">
        <v>0.65252693378525595</v>
      </c>
      <c r="W4296" s="94">
        <v>0.75314353008119239</v>
      </c>
      <c r="X4296" s="94">
        <v>0.68443247453073219</v>
      </c>
      <c r="Y4296" s="94">
        <v>0.65171684746072844</v>
      </c>
      <c r="Z4296" s="94">
        <v>0.73868306701649111</v>
      </c>
      <c r="AA4296" s="94">
        <v>0.71924204932869595</v>
      </c>
      <c r="AB4296" s="94">
        <v>0.70295793629826653</v>
      </c>
      <c r="AC4296" s="94">
        <v>0.70929160215984211</v>
      </c>
      <c r="AD4296" s="94">
        <v>0.78943483575173568</v>
      </c>
      <c r="AE4296" s="94">
        <v>0.77741143189882189</v>
      </c>
      <c r="AF4296" s="94">
        <v>0.99692877136974578</v>
      </c>
      <c r="AG4296" s="94">
        <v>1</v>
      </c>
      <c r="AH4296" s="94">
        <v>1</v>
      </c>
      <c r="AI4296" s="94">
        <v>0.98569611798827073</v>
      </c>
      <c r="AJ4296" s="94">
        <v>0.9917597714084766</v>
      </c>
      <c r="AK4296" s="94">
        <v>0.99227273617370315</v>
      </c>
    </row>
    <row r="4297" spans="1:37">
      <c r="A4297" s="94">
        <v>10</v>
      </c>
      <c r="B4297" s="94">
        <v>0.9882743666456234</v>
      </c>
      <c r="C4297" s="94">
        <v>0.98817264124388615</v>
      </c>
      <c r="D4297" s="94">
        <v>0.98594962905011985</v>
      </c>
      <c r="E4297" s="94">
        <v>0.98831596129353383</v>
      </c>
      <c r="F4297" s="94">
        <v>0.99772614469270804</v>
      </c>
      <c r="G4297" s="94">
        <v>0.98730862706098965</v>
      </c>
      <c r="H4297" s="94">
        <v>0.79335192037443769</v>
      </c>
      <c r="I4297" s="94">
        <v>0.95519342202646351</v>
      </c>
      <c r="J4297" s="94">
        <v>0.91486441375599969</v>
      </c>
      <c r="K4297" s="94">
        <v>0.75367502687443944</v>
      </c>
      <c r="L4297" s="94">
        <v>0.92247692199867204</v>
      </c>
      <c r="M4297" s="94">
        <v>0.91031070542603765</v>
      </c>
      <c r="N4297" s="94">
        <v>0.83838961804368006</v>
      </c>
      <c r="O4297" s="94">
        <v>0.85530179233810244</v>
      </c>
      <c r="P4297" s="94">
        <v>0.81967690895847678</v>
      </c>
      <c r="Q4297" s="94">
        <v>0.83866004296853569</v>
      </c>
      <c r="R4297" s="94">
        <v>0.79943699999628048</v>
      </c>
      <c r="S4297" s="94">
        <v>0.76082399029895909</v>
      </c>
      <c r="T4297" s="94">
        <v>0.8104215163053764</v>
      </c>
      <c r="U4297" s="94">
        <v>0.79552810172441313</v>
      </c>
      <c r="V4297" s="94">
        <v>0.72444331800024198</v>
      </c>
      <c r="W4297" s="94">
        <v>0.80303413901578669</v>
      </c>
      <c r="X4297" s="94">
        <v>0.7663618554662095</v>
      </c>
      <c r="Y4297" s="94">
        <v>0.72681770059957818</v>
      </c>
      <c r="Z4297" s="94">
        <v>0.81928223208780737</v>
      </c>
      <c r="AA4297" s="94">
        <v>0.79367154110594151</v>
      </c>
      <c r="AB4297" s="94">
        <v>0.74798091414629486</v>
      </c>
      <c r="AC4297" s="94">
        <v>0.81311477186713621</v>
      </c>
      <c r="AD4297" s="94">
        <v>0.82097138194152075</v>
      </c>
      <c r="AE4297" s="94">
        <v>0.78901560104208435</v>
      </c>
      <c r="AF4297" s="94">
        <v>0.99953640086057327</v>
      </c>
      <c r="AG4297" s="94">
        <v>0.99549331434569066</v>
      </c>
      <c r="AH4297" s="94">
        <v>0.98314542762783286</v>
      </c>
      <c r="AI4297" s="94">
        <v>0.9882743666456234</v>
      </c>
      <c r="AJ4297" s="94">
        <v>0.99230376426212819</v>
      </c>
      <c r="AK4297" s="94">
        <v>0.98576179632237371</v>
      </c>
    </row>
    <row r="4298" spans="1:37">
      <c r="A4298" s="94">
        <v>11</v>
      </c>
      <c r="B4298" s="94">
        <v>0.99995791361311626</v>
      </c>
      <c r="C4298" s="94">
        <v>1</v>
      </c>
      <c r="D4298" s="94">
        <v>1</v>
      </c>
      <c r="E4298" s="94">
        <v>1</v>
      </c>
      <c r="F4298" s="94">
        <v>1</v>
      </c>
      <c r="G4298" s="94">
        <v>0.98326852127331887</v>
      </c>
      <c r="H4298" s="94">
        <v>0.82199795839593404</v>
      </c>
      <c r="I4298" s="94">
        <v>0.956973055646269</v>
      </c>
      <c r="J4298" s="94">
        <v>0.91256679304930965</v>
      </c>
      <c r="K4298" s="94">
        <v>0.80848201357264637</v>
      </c>
      <c r="L4298" s="94">
        <v>0.93082891532106904</v>
      </c>
      <c r="M4298" s="94">
        <v>0.92845232058257843</v>
      </c>
      <c r="N4298" s="94">
        <v>0.86815819367762748</v>
      </c>
      <c r="O4298" s="94">
        <v>0.88844835843545533</v>
      </c>
      <c r="P4298" s="94">
        <v>0.84654239664609443</v>
      </c>
      <c r="Q4298" s="94">
        <v>0.87210633304025376</v>
      </c>
      <c r="R4298" s="94">
        <v>0.86112315582161036</v>
      </c>
      <c r="S4298" s="94">
        <v>0.82505226161032141</v>
      </c>
      <c r="T4298" s="94">
        <v>0.8534968983948451</v>
      </c>
      <c r="U4298" s="94">
        <v>0.85742382317348109</v>
      </c>
      <c r="V4298" s="94">
        <v>0.8159579651373926</v>
      </c>
      <c r="W4298" s="94">
        <v>0.84676571584973015</v>
      </c>
      <c r="X4298" s="94">
        <v>0.83539157600738057</v>
      </c>
      <c r="Y4298" s="94">
        <v>0.82213961518113199</v>
      </c>
      <c r="Z4298" s="94">
        <v>0.85871730880442165</v>
      </c>
      <c r="AA4298" s="94">
        <v>0.8483830548600414</v>
      </c>
      <c r="AB4298" s="94">
        <v>0.80446344311466733</v>
      </c>
      <c r="AC4298" s="94">
        <v>0.89025198759301183</v>
      </c>
      <c r="AD4298" s="94">
        <v>0.85274994293420758</v>
      </c>
      <c r="AE4298" s="94">
        <v>0.81078492805951097</v>
      </c>
      <c r="AF4298" s="94">
        <v>1</v>
      </c>
      <c r="AG4298" s="94">
        <v>0.99599243291444872</v>
      </c>
      <c r="AH4298" s="94">
        <v>0.98643148866425034</v>
      </c>
      <c r="AI4298" s="94">
        <v>0.99995791361311626</v>
      </c>
      <c r="AJ4298" s="94">
        <v>1</v>
      </c>
      <c r="AK4298" s="94">
        <v>1</v>
      </c>
    </row>
    <row r="4299" spans="1:37">
      <c r="A4299" s="94">
        <v>12</v>
      </c>
      <c r="B4299" s="94">
        <v>1</v>
      </c>
      <c r="C4299" s="94">
        <v>0.9935591507489252</v>
      </c>
      <c r="D4299" s="94">
        <v>0.99513659642362218</v>
      </c>
      <c r="E4299" s="94">
        <v>0.98507456313711728</v>
      </c>
      <c r="F4299" s="94">
        <v>0.98077221355293609</v>
      </c>
      <c r="G4299" s="94">
        <v>0.9715546376032852</v>
      </c>
      <c r="H4299" s="94">
        <v>0.8289027654773663</v>
      </c>
      <c r="I4299" s="94">
        <v>0.95283023202766137</v>
      </c>
      <c r="J4299" s="94">
        <v>0.90114466653363234</v>
      </c>
      <c r="K4299" s="94">
        <v>0.86449893580031478</v>
      </c>
      <c r="L4299" s="94">
        <v>0.93076785706507792</v>
      </c>
      <c r="M4299" s="94">
        <v>0.95404621622019492</v>
      </c>
      <c r="N4299" s="94">
        <v>0.88682811049494314</v>
      </c>
      <c r="O4299" s="94">
        <v>0.9071250095897414</v>
      </c>
      <c r="P4299" s="94">
        <v>0.88926622515041642</v>
      </c>
      <c r="Q4299" s="94">
        <v>0.89827221412505354</v>
      </c>
      <c r="R4299" s="94">
        <v>0.89280452460177795</v>
      </c>
      <c r="S4299" s="94">
        <v>0.86227834263539838</v>
      </c>
      <c r="T4299" s="94">
        <v>0.88885601705934092</v>
      </c>
      <c r="U4299" s="94">
        <v>0.89591399007068084</v>
      </c>
      <c r="V4299" s="94">
        <v>0.85888224791187495</v>
      </c>
      <c r="W4299" s="94">
        <v>0.87871042789463172</v>
      </c>
      <c r="X4299" s="94">
        <v>0.87592642657229625</v>
      </c>
      <c r="Y4299" s="94">
        <v>0.86668505009555385</v>
      </c>
      <c r="Z4299" s="94">
        <v>0.88394027773077155</v>
      </c>
      <c r="AA4299" s="94">
        <v>0.87953462719947084</v>
      </c>
      <c r="AB4299" s="94">
        <v>0.85689800941100669</v>
      </c>
      <c r="AC4299" s="94">
        <v>0.91667509696346738</v>
      </c>
      <c r="AD4299" s="94">
        <v>0.88067427683505783</v>
      </c>
      <c r="AE4299" s="94">
        <v>0.84474414331278846</v>
      </c>
      <c r="AF4299" s="94">
        <v>0.98868947648460459</v>
      </c>
      <c r="AG4299" s="94">
        <v>0.98906372172155876</v>
      </c>
      <c r="AH4299" s="94">
        <v>0.97602153490937438</v>
      </c>
      <c r="AI4299" s="94">
        <v>1</v>
      </c>
      <c r="AJ4299" s="94">
        <v>0.99177728696785161</v>
      </c>
      <c r="AK4299" s="94">
        <v>0.99445899610017841</v>
      </c>
    </row>
    <row r="4300" spans="1:37">
      <c r="A4300" s="94">
        <v>13</v>
      </c>
      <c r="B4300" s="94">
        <v>0.98720756823026745</v>
      </c>
      <c r="C4300" s="94">
        <v>0.97643508846196669</v>
      </c>
      <c r="D4300" s="94">
        <v>0.96661671331622423</v>
      </c>
      <c r="E4300" s="94">
        <v>0.95731284798977201</v>
      </c>
      <c r="F4300" s="94">
        <v>0.96291327563174789</v>
      </c>
      <c r="G4300" s="94">
        <v>0.95899291376486262</v>
      </c>
      <c r="H4300" s="94">
        <v>0.85989579708918717</v>
      </c>
      <c r="I4300" s="94">
        <v>0.94085715176568463</v>
      </c>
      <c r="J4300" s="94">
        <v>0.88373228980069374</v>
      </c>
      <c r="K4300" s="94">
        <v>0.87862125456537454</v>
      </c>
      <c r="L4300" s="94">
        <v>0.92413800749725716</v>
      </c>
      <c r="M4300" s="94">
        <v>0.9405188119193848</v>
      </c>
      <c r="N4300" s="94">
        <v>0.90521136158205895</v>
      </c>
      <c r="O4300" s="94">
        <v>0.91409989399305824</v>
      </c>
      <c r="P4300" s="94">
        <v>0.90217309474217855</v>
      </c>
      <c r="Q4300" s="94">
        <v>0.9122977787728318</v>
      </c>
      <c r="R4300" s="94">
        <v>0.91335019052325261</v>
      </c>
      <c r="S4300" s="94">
        <v>0.89292646137631937</v>
      </c>
      <c r="T4300" s="94">
        <v>0.90363672513676918</v>
      </c>
      <c r="U4300" s="94">
        <v>0.90961273215792138</v>
      </c>
      <c r="V4300" s="94">
        <v>0.87981630553201806</v>
      </c>
      <c r="W4300" s="94">
        <v>0.90475900653105168</v>
      </c>
      <c r="X4300" s="94">
        <v>0.90160575968659884</v>
      </c>
      <c r="Y4300" s="94">
        <v>0.88983737342568781</v>
      </c>
      <c r="Z4300" s="94">
        <v>0.89680669944186031</v>
      </c>
      <c r="AA4300" s="94">
        <v>0.9038664490793783</v>
      </c>
      <c r="AB4300" s="94">
        <v>0.88666958448863842</v>
      </c>
      <c r="AC4300" s="94">
        <v>0.93039359851434089</v>
      </c>
      <c r="AD4300" s="94">
        <v>0.90486717107940517</v>
      </c>
      <c r="AE4300" s="94">
        <v>0.87052928293234322</v>
      </c>
      <c r="AF4300" s="94">
        <v>0.97575034122192161</v>
      </c>
      <c r="AG4300" s="94">
        <v>0.97431997942773374</v>
      </c>
      <c r="AH4300" s="94">
        <v>0.96373520368174614</v>
      </c>
      <c r="AI4300" s="94">
        <v>0.98720756823026745</v>
      </c>
      <c r="AJ4300" s="94">
        <v>0.97262562277076647</v>
      </c>
      <c r="AK4300" s="94">
        <v>0.97591197651530515</v>
      </c>
    </row>
    <row r="4301" spans="1:37">
      <c r="A4301" s="94">
        <v>14</v>
      </c>
      <c r="B4301" s="94">
        <v>0.96618633290332012</v>
      </c>
      <c r="C4301" s="94">
        <v>0.95077329547160394</v>
      </c>
      <c r="D4301" s="94">
        <v>0.9379856025105302</v>
      </c>
      <c r="E4301" s="94">
        <v>0.93629194786436143</v>
      </c>
      <c r="F4301" s="94">
        <v>0.941607085499237</v>
      </c>
      <c r="G4301" s="94">
        <v>0.92977765054346428</v>
      </c>
      <c r="H4301" s="94">
        <v>0.88923922463101701</v>
      </c>
      <c r="I4301" s="94">
        <v>0.94843312814773362</v>
      </c>
      <c r="J4301" s="94">
        <v>0.90352331164811506</v>
      </c>
      <c r="K4301" s="94">
        <v>0.91385512076393705</v>
      </c>
      <c r="L4301" s="94">
        <v>0.93647272553046856</v>
      </c>
      <c r="M4301" s="94">
        <v>0.95294240967390376</v>
      </c>
      <c r="N4301" s="94">
        <v>0.9297501007719744</v>
      </c>
      <c r="O4301" s="94">
        <v>0.9328104488230895</v>
      </c>
      <c r="P4301" s="94">
        <v>0.92513907634817427</v>
      </c>
      <c r="Q4301" s="94">
        <v>0.93849257243341588</v>
      </c>
      <c r="R4301" s="94">
        <v>0.93940339053275235</v>
      </c>
      <c r="S4301" s="94">
        <v>0.92752165657948593</v>
      </c>
      <c r="T4301" s="94">
        <v>0.93766350983228308</v>
      </c>
      <c r="U4301" s="94">
        <v>0.93882933108836553</v>
      </c>
      <c r="V4301" s="94">
        <v>0.91792836823629087</v>
      </c>
      <c r="W4301" s="94">
        <v>0.93690431387943041</v>
      </c>
      <c r="X4301" s="94">
        <v>0.93292555686453527</v>
      </c>
      <c r="Y4301" s="94">
        <v>0.92046283052524325</v>
      </c>
      <c r="Z4301" s="94">
        <v>0.93040397069362035</v>
      </c>
      <c r="AA4301" s="94">
        <v>0.93199432368608326</v>
      </c>
      <c r="AB4301" s="94">
        <v>0.92435243075297324</v>
      </c>
      <c r="AC4301" s="94">
        <v>0.94873175217095196</v>
      </c>
      <c r="AD4301" s="94">
        <v>0.93391069255882964</v>
      </c>
      <c r="AE4301" s="94">
        <v>0.90964270530894809</v>
      </c>
      <c r="AF4301" s="94">
        <v>0.93178430147824287</v>
      </c>
      <c r="AG4301" s="94">
        <v>0.94896564843504283</v>
      </c>
      <c r="AH4301" s="94">
        <v>0.93044675335115246</v>
      </c>
      <c r="AI4301" s="94">
        <v>0.96618633290332012</v>
      </c>
      <c r="AJ4301" s="94">
        <v>0.94106149005537254</v>
      </c>
      <c r="AK4301" s="94">
        <v>0.94084010383991035</v>
      </c>
    </row>
    <row r="4302" spans="1:37">
      <c r="A4302" s="94">
        <v>15</v>
      </c>
      <c r="B4302" s="94">
        <v>0.9625101785011756</v>
      </c>
      <c r="C4302" s="94">
        <v>0.94075429446445635</v>
      </c>
      <c r="D4302" s="94">
        <v>0.93728475788483256</v>
      </c>
      <c r="E4302" s="94">
        <v>0.91764811371854371</v>
      </c>
      <c r="F4302" s="94">
        <v>0.93594772537898574</v>
      </c>
      <c r="G4302" s="94">
        <v>0.92991978992349189</v>
      </c>
      <c r="H4302" s="94">
        <v>0.94144731605162391</v>
      </c>
      <c r="I4302" s="94">
        <v>0.96509377764138859</v>
      </c>
      <c r="J4302" s="94">
        <v>0.92967081403602003</v>
      </c>
      <c r="K4302" s="94">
        <v>0.94237576605038986</v>
      </c>
      <c r="L4302" s="94">
        <v>0.95120233684438105</v>
      </c>
      <c r="M4302" s="94">
        <v>0.95466271336918096</v>
      </c>
      <c r="N4302" s="94">
        <v>0.9571707657448576</v>
      </c>
      <c r="O4302" s="94">
        <v>0.95303819314272065</v>
      </c>
      <c r="P4302" s="94">
        <v>0.94846162325040773</v>
      </c>
      <c r="Q4302" s="94">
        <v>0.96387002981702052</v>
      </c>
      <c r="R4302" s="94">
        <v>0.96182536069512592</v>
      </c>
      <c r="S4302" s="94">
        <v>0.95163013416695186</v>
      </c>
      <c r="T4302" s="94">
        <v>0.95755696410965585</v>
      </c>
      <c r="U4302" s="94">
        <v>0.96081779693429381</v>
      </c>
      <c r="V4302" s="94">
        <v>0.94718920227575376</v>
      </c>
      <c r="W4302" s="94">
        <v>0.95927951352937901</v>
      </c>
      <c r="X4302" s="94">
        <v>0.95716631311844347</v>
      </c>
      <c r="Y4302" s="94">
        <v>0.94820689114339263</v>
      </c>
      <c r="Z4302" s="94">
        <v>0.9554569814546946</v>
      </c>
      <c r="AA4302" s="94">
        <v>0.95764699657651198</v>
      </c>
      <c r="AB4302" s="94">
        <v>0.95215189942996004</v>
      </c>
      <c r="AC4302" s="94">
        <v>0.95743181846921466</v>
      </c>
      <c r="AD4302" s="94">
        <v>0.95604782218089712</v>
      </c>
      <c r="AE4302" s="94">
        <v>0.94522891804163911</v>
      </c>
      <c r="AF4302" s="94">
        <v>0.9280662548869919</v>
      </c>
      <c r="AG4302" s="94">
        <v>0.94891581251861112</v>
      </c>
      <c r="AH4302" s="94">
        <v>0.93022323153153741</v>
      </c>
      <c r="AI4302" s="94">
        <v>0.9625101785011756</v>
      </c>
      <c r="AJ4302" s="94">
        <v>0.93538695407454009</v>
      </c>
      <c r="AK4302" s="94">
        <v>0.94013861681134747</v>
      </c>
    </row>
    <row r="4303" spans="1:37">
      <c r="A4303" s="94">
        <v>16</v>
      </c>
      <c r="B4303" s="94">
        <v>0.96181666803904897</v>
      </c>
      <c r="C4303" s="94">
        <v>0.9317404160076862</v>
      </c>
      <c r="D4303" s="94">
        <v>0.93330390755018022</v>
      </c>
      <c r="E4303" s="94">
        <v>0.91701496142528804</v>
      </c>
      <c r="F4303" s="94">
        <v>0.93593938113596398</v>
      </c>
      <c r="G4303" s="94">
        <v>0.93243033609093728</v>
      </c>
      <c r="H4303" s="94">
        <v>1</v>
      </c>
      <c r="I4303" s="94">
        <v>1</v>
      </c>
      <c r="J4303" s="94">
        <v>0.99533762407730531</v>
      </c>
      <c r="K4303" s="94">
        <v>1</v>
      </c>
      <c r="L4303" s="94">
        <v>1</v>
      </c>
      <c r="M4303" s="94">
        <v>1</v>
      </c>
      <c r="N4303" s="94">
        <v>1</v>
      </c>
      <c r="O4303" s="94">
        <v>1</v>
      </c>
      <c r="P4303" s="94">
        <v>1</v>
      </c>
      <c r="Q4303" s="94">
        <v>1</v>
      </c>
      <c r="R4303" s="94">
        <v>1</v>
      </c>
      <c r="S4303" s="94">
        <v>1</v>
      </c>
      <c r="T4303" s="94">
        <v>1</v>
      </c>
      <c r="U4303" s="94">
        <v>1</v>
      </c>
      <c r="V4303" s="94">
        <v>1</v>
      </c>
      <c r="W4303" s="94">
        <v>1</v>
      </c>
      <c r="X4303" s="94">
        <v>1</v>
      </c>
      <c r="Y4303" s="94">
        <v>1</v>
      </c>
      <c r="Z4303" s="94">
        <v>1</v>
      </c>
      <c r="AA4303" s="94">
        <v>1</v>
      </c>
      <c r="AB4303" s="94">
        <v>1</v>
      </c>
      <c r="AC4303" s="94">
        <v>1</v>
      </c>
      <c r="AD4303" s="94">
        <v>1</v>
      </c>
      <c r="AE4303" s="94">
        <v>1</v>
      </c>
      <c r="AF4303" s="94">
        <v>0.92736484141855779</v>
      </c>
      <c r="AG4303" s="94">
        <v>0.94901994585256499</v>
      </c>
      <c r="AH4303" s="94">
        <v>0.93225100540159112</v>
      </c>
      <c r="AI4303" s="94">
        <v>0.96181666803904897</v>
      </c>
      <c r="AJ4303" s="94">
        <v>0.93461601683380013</v>
      </c>
      <c r="AK4303" s="94">
        <v>0.94165561349502402</v>
      </c>
    </row>
    <row r="4304" spans="1:37">
      <c r="A4304" s="94">
        <v>17</v>
      </c>
      <c r="B4304" s="94">
        <v>0.99441348960191767</v>
      </c>
      <c r="C4304" s="94">
        <v>0.96708276474559096</v>
      </c>
      <c r="D4304" s="94">
        <v>0.97312540581590923</v>
      </c>
      <c r="E4304" s="94">
        <v>0.94955276757089113</v>
      </c>
      <c r="F4304" s="94">
        <v>0.96910293693794214</v>
      </c>
      <c r="G4304" s="94">
        <v>0.9785746742597573</v>
      </c>
      <c r="H4304" s="94">
        <v>0.99216400518861814</v>
      </c>
      <c r="I4304" s="94">
        <v>0.99452612300961496</v>
      </c>
      <c r="J4304" s="94">
        <v>1</v>
      </c>
      <c r="K4304" s="94">
        <v>0.99607309847525638</v>
      </c>
      <c r="L4304" s="94">
        <v>0.98602003518571135</v>
      </c>
      <c r="M4304" s="94">
        <v>0.99754898601574327</v>
      </c>
      <c r="N4304" s="94">
        <v>0.99221421984169644</v>
      </c>
      <c r="O4304" s="94">
        <v>0.98538201002867842</v>
      </c>
      <c r="P4304" s="94">
        <v>0.99793287424029342</v>
      </c>
      <c r="Q4304" s="94">
        <v>0.99517641860665118</v>
      </c>
      <c r="R4304" s="94">
        <v>0.98920062068489889</v>
      </c>
      <c r="S4304" s="94">
        <v>0.98095664122953652</v>
      </c>
      <c r="T4304" s="94">
        <v>0.99764381861946971</v>
      </c>
      <c r="U4304" s="94">
        <v>0.98904314204252086</v>
      </c>
      <c r="V4304" s="94">
        <v>0.99706860549570264</v>
      </c>
      <c r="W4304" s="94">
        <v>0.98459017515175207</v>
      </c>
      <c r="X4304" s="94">
        <v>0.98973224315739838</v>
      </c>
      <c r="Y4304" s="94">
        <v>0.99593220464194365</v>
      </c>
      <c r="Z4304" s="94">
        <v>0.99580585921577902</v>
      </c>
      <c r="AA4304" s="94">
        <v>0.99307543798418263</v>
      </c>
      <c r="AB4304" s="94">
        <v>0.99896026826555995</v>
      </c>
      <c r="AC4304" s="94">
        <v>0.98011910202887143</v>
      </c>
      <c r="AD4304" s="94">
        <v>0.98111391030164907</v>
      </c>
      <c r="AE4304" s="94">
        <v>0.97295698480595916</v>
      </c>
      <c r="AF4304" s="94">
        <v>0.96033312513012703</v>
      </c>
      <c r="AG4304" s="94">
        <v>0.9818171048446116</v>
      </c>
      <c r="AH4304" s="94">
        <v>0.97696943713141793</v>
      </c>
      <c r="AI4304" s="94">
        <v>0.99441348960191767</v>
      </c>
      <c r="AJ4304" s="94">
        <v>0.96959644151201085</v>
      </c>
      <c r="AK4304" s="94">
        <v>0.98746544308820861</v>
      </c>
    </row>
    <row r="4305" spans="1:37">
      <c r="A4305" s="94">
        <v>18</v>
      </c>
      <c r="B4305" s="94">
        <v>0.98120751333498024</v>
      </c>
      <c r="C4305" s="94">
        <v>0.95697175663743195</v>
      </c>
      <c r="D4305" s="94">
        <v>0.97237500429493107</v>
      </c>
      <c r="E4305" s="94">
        <v>0.93634623548873519</v>
      </c>
      <c r="F4305" s="94">
        <v>0.95486294629920077</v>
      </c>
      <c r="G4305" s="94">
        <v>0.97669388798167811</v>
      </c>
      <c r="H4305" s="94">
        <v>0.93496154344866877</v>
      </c>
      <c r="I4305" s="94">
        <v>0.94119693058534526</v>
      </c>
      <c r="J4305" s="94">
        <v>0.94870807739266216</v>
      </c>
      <c r="K4305" s="94">
        <v>0.95629658509520643</v>
      </c>
      <c r="L4305" s="94">
        <v>0.9339802657499221</v>
      </c>
      <c r="M4305" s="94">
        <v>0.949825406179997</v>
      </c>
      <c r="N4305" s="94">
        <v>0.95508012898812733</v>
      </c>
      <c r="O4305" s="94">
        <v>0.93506076907880442</v>
      </c>
      <c r="P4305" s="94">
        <v>0.94603078500589721</v>
      </c>
      <c r="Q4305" s="94">
        <v>0.9608594151949672</v>
      </c>
      <c r="R4305" s="94">
        <v>0.94487447097142119</v>
      </c>
      <c r="S4305" s="94">
        <v>0.92344204508471683</v>
      </c>
      <c r="T4305" s="94">
        <v>0.96416636546808998</v>
      </c>
      <c r="U4305" s="94">
        <v>0.94491409533078796</v>
      </c>
      <c r="V4305" s="94">
        <v>0.95359898922648578</v>
      </c>
      <c r="W4305" s="94">
        <v>0.94881146382351944</v>
      </c>
      <c r="X4305" s="94">
        <v>0.94381058363164072</v>
      </c>
      <c r="Y4305" s="94">
        <v>0.95260143987425405</v>
      </c>
      <c r="Z4305" s="94">
        <v>0.9500069160465523</v>
      </c>
      <c r="AA4305" s="94">
        <v>0.93787616790443584</v>
      </c>
      <c r="AB4305" s="94">
        <v>0.94290407568656132</v>
      </c>
      <c r="AC4305" s="94">
        <v>0.91505693160078694</v>
      </c>
      <c r="AD4305" s="94">
        <v>0.91490593393491471</v>
      </c>
      <c r="AE4305" s="94">
        <v>0.89625155899603681</v>
      </c>
      <c r="AF4305" s="94">
        <v>0.95832974761144663</v>
      </c>
      <c r="AG4305" s="94">
        <v>0.96829666817946336</v>
      </c>
      <c r="AH4305" s="94">
        <v>0.97543738597819263</v>
      </c>
      <c r="AI4305" s="94">
        <v>0.98120751333498024</v>
      </c>
      <c r="AJ4305" s="94">
        <v>0.95828669534951816</v>
      </c>
      <c r="AK4305" s="94">
        <v>0.9929338195324231</v>
      </c>
    </row>
    <row r="4306" spans="1:37">
      <c r="A4306" s="94">
        <v>19</v>
      </c>
      <c r="B4306" s="94">
        <v>0.93523454011473117</v>
      </c>
      <c r="C4306" s="94">
        <v>0.91733095940338572</v>
      </c>
      <c r="D4306" s="94">
        <v>0.93177381087679145</v>
      </c>
      <c r="E4306" s="94">
        <v>0.890371327350715</v>
      </c>
      <c r="F4306" s="94">
        <v>0.90765367346954828</v>
      </c>
      <c r="G4306" s="94">
        <v>0.93484195924521729</v>
      </c>
      <c r="H4306" s="94">
        <v>0.91702466496015678</v>
      </c>
      <c r="I4306" s="94">
        <v>0.91645231855351528</v>
      </c>
      <c r="J4306" s="94">
        <v>0.93476169332678338</v>
      </c>
      <c r="K4306" s="94">
        <v>0.95264475411879501</v>
      </c>
      <c r="L4306" s="94">
        <v>0.92121140846983363</v>
      </c>
      <c r="M4306" s="94">
        <v>0.93933734043789829</v>
      </c>
      <c r="N4306" s="94">
        <v>0.94276037340597052</v>
      </c>
      <c r="O4306" s="94">
        <v>0.9175933490260989</v>
      </c>
      <c r="P4306" s="94">
        <v>0.92072354325208494</v>
      </c>
      <c r="Q4306" s="94">
        <v>0.95789810022136668</v>
      </c>
      <c r="R4306" s="94">
        <v>0.93145100117344137</v>
      </c>
      <c r="S4306" s="94">
        <v>0.8832542079872826</v>
      </c>
      <c r="T4306" s="94">
        <v>0.96311587137716181</v>
      </c>
      <c r="U4306" s="94">
        <v>0.92807923405510961</v>
      </c>
      <c r="V4306" s="94">
        <v>0.93349322115966604</v>
      </c>
      <c r="W4306" s="94">
        <v>0.92814078405033262</v>
      </c>
      <c r="X4306" s="94">
        <v>0.92205345630582181</v>
      </c>
      <c r="Y4306" s="94">
        <v>0.9309352761236479</v>
      </c>
      <c r="Z4306" s="94">
        <v>0.92453563161898766</v>
      </c>
      <c r="AA4306" s="94">
        <v>0.91264950327507932</v>
      </c>
      <c r="AB4306" s="94">
        <v>0.90326183409846017</v>
      </c>
      <c r="AC4306" s="94">
        <v>0.88907957417366545</v>
      </c>
      <c r="AD4306" s="94">
        <v>0.87948486517464886</v>
      </c>
      <c r="AE4306" s="94">
        <v>0.86273520943436921</v>
      </c>
      <c r="AF4306" s="94">
        <v>0.91183288222638625</v>
      </c>
      <c r="AG4306" s="94">
        <v>0.91966374330762968</v>
      </c>
      <c r="AH4306" s="94">
        <v>0.93369976620644834</v>
      </c>
      <c r="AI4306" s="94">
        <v>0.93523454011473106</v>
      </c>
      <c r="AJ4306" s="94">
        <v>0.9200071140118079</v>
      </c>
      <c r="AK4306" s="94">
        <v>0.95172926467551766</v>
      </c>
    </row>
    <row r="4307" spans="1:37">
      <c r="A4307" s="94">
        <v>20</v>
      </c>
      <c r="B4307" s="94">
        <v>0.92964071034501683</v>
      </c>
      <c r="C4307" s="94">
        <v>0.9177650216119837</v>
      </c>
      <c r="D4307" s="94">
        <v>0.95437968422786845</v>
      </c>
      <c r="E4307" s="94">
        <v>0.88477726214700858</v>
      </c>
      <c r="F4307" s="94">
        <v>0.90183017718067493</v>
      </c>
      <c r="G4307" s="94">
        <v>0.9360892385500984</v>
      </c>
      <c r="H4307" s="94">
        <v>0.57568528658303675</v>
      </c>
      <c r="I4307" s="94">
        <v>0.66882765230148666</v>
      </c>
      <c r="J4307" s="94">
        <v>0.70470284182692911</v>
      </c>
      <c r="K4307" s="94">
        <v>0.65498327552321989</v>
      </c>
      <c r="L4307" s="94">
        <v>0.61579880393924757</v>
      </c>
      <c r="M4307" s="94">
        <v>0.66363215044053281</v>
      </c>
      <c r="N4307" s="94">
        <v>0.69685576171397867</v>
      </c>
      <c r="O4307" s="94">
        <v>0.62150668079899374</v>
      </c>
      <c r="P4307" s="94">
        <v>0.66248021419965297</v>
      </c>
      <c r="Q4307" s="94">
        <v>0.71020146875884982</v>
      </c>
      <c r="R4307" s="94">
        <v>0.65218743356293785</v>
      </c>
      <c r="S4307" s="94">
        <v>0.63397394424817588</v>
      </c>
      <c r="T4307" s="94">
        <v>0.71417644337888098</v>
      </c>
      <c r="U4307" s="94">
        <v>0.65865770916959343</v>
      </c>
      <c r="V4307" s="94">
        <v>0.69984671952548128</v>
      </c>
      <c r="W4307" s="94">
        <v>0.67442625961786062</v>
      </c>
      <c r="X4307" s="94">
        <v>0.64544158130538676</v>
      </c>
      <c r="Y4307" s="94">
        <v>0.6807616706360099</v>
      </c>
      <c r="Z4307" s="94">
        <v>0.6629501500193502</v>
      </c>
      <c r="AA4307" s="94">
        <v>0.62247713779392022</v>
      </c>
      <c r="AB4307" s="94">
        <v>0.63276719800113168</v>
      </c>
      <c r="AC4307" s="94">
        <v>0.54835482757935472</v>
      </c>
      <c r="AD4307" s="94">
        <v>0.5460517103333411</v>
      </c>
      <c r="AE4307" s="94">
        <v>0.57277987882646642</v>
      </c>
      <c r="AF4307" s="94">
        <v>0.91752839660397434</v>
      </c>
      <c r="AG4307" s="94">
        <v>0.9156373809621674</v>
      </c>
      <c r="AH4307" s="94">
        <v>0.93470103677503358</v>
      </c>
      <c r="AI4307" s="94">
        <v>0.92964071034501694</v>
      </c>
      <c r="AJ4307" s="94">
        <v>0.92260901667312833</v>
      </c>
      <c r="AK4307" s="94">
        <v>0.95318528404151737</v>
      </c>
    </row>
    <row r="4308" spans="1:37">
      <c r="A4308" s="94">
        <v>21</v>
      </c>
      <c r="B4308" s="94">
        <v>0.63927025864829501</v>
      </c>
      <c r="C4308" s="94">
        <v>0.63714943863782336</v>
      </c>
      <c r="D4308" s="94">
        <v>0.71218588637242641</v>
      </c>
      <c r="E4308" s="94">
        <v>0.63929716435608785</v>
      </c>
      <c r="F4308" s="94">
        <v>0.62752752029516279</v>
      </c>
      <c r="G4308" s="94">
        <v>0.68950314417804348</v>
      </c>
      <c r="H4308" s="94">
        <v>0.50466570110175524</v>
      </c>
      <c r="I4308" s="94">
        <v>0.5738650927930129</v>
      </c>
      <c r="J4308" s="94">
        <v>0.61437011856880319</v>
      </c>
      <c r="K4308" s="94">
        <v>0.52221370404283418</v>
      </c>
      <c r="L4308" s="94">
        <v>0.56045547399935935</v>
      </c>
      <c r="M4308" s="94">
        <v>0.61233547597183968</v>
      </c>
      <c r="N4308" s="94">
        <v>0.62884918405237711</v>
      </c>
      <c r="O4308" s="94">
        <v>0.56071608620024038</v>
      </c>
      <c r="P4308" s="94">
        <v>0.5729259414673844</v>
      </c>
      <c r="Q4308" s="94">
        <v>0.64107261208071209</v>
      </c>
      <c r="R4308" s="94">
        <v>0.56130957303162443</v>
      </c>
      <c r="S4308" s="94">
        <v>0.54283470563483249</v>
      </c>
      <c r="T4308" s="94">
        <v>0.63113309196452305</v>
      </c>
      <c r="U4308" s="94">
        <v>0.57469626575060573</v>
      </c>
      <c r="V4308" s="94">
        <v>0.60825187628616384</v>
      </c>
      <c r="W4308" s="94">
        <v>0.59164774456330915</v>
      </c>
      <c r="X4308" s="94">
        <v>0.55340767313641759</v>
      </c>
      <c r="Y4308" s="94">
        <v>0.58066915681150078</v>
      </c>
      <c r="Z4308" s="94">
        <v>0.57860638718971591</v>
      </c>
      <c r="AA4308" s="94">
        <v>0.5433273890688014</v>
      </c>
      <c r="AB4308" s="94">
        <v>0.54235090336249214</v>
      </c>
      <c r="AC4308" s="94">
        <v>0.46852051904133074</v>
      </c>
      <c r="AD4308" s="94">
        <v>0.48646546001310925</v>
      </c>
      <c r="AE4308" s="94">
        <v>0.53173320062138207</v>
      </c>
      <c r="AF4308" s="94">
        <v>0.6352016101047957</v>
      </c>
      <c r="AG4308" s="94">
        <v>0.62815486268970999</v>
      </c>
      <c r="AH4308" s="94">
        <v>0.68915818690532804</v>
      </c>
      <c r="AI4308" s="94">
        <v>0.63927025864829501</v>
      </c>
      <c r="AJ4308" s="94">
        <v>0.63689108589394572</v>
      </c>
      <c r="AK4308" s="94">
        <v>0.70850462547657123</v>
      </c>
    </row>
    <row r="4309" spans="1:37">
      <c r="A4309" s="94">
        <v>22</v>
      </c>
      <c r="B4309" s="94">
        <v>0.60858013339554806</v>
      </c>
      <c r="C4309" s="94">
        <v>0.61054776449598325</v>
      </c>
      <c r="D4309" s="94">
        <v>0.68222488875027631</v>
      </c>
      <c r="E4309" s="94">
        <v>0.60860574741249329</v>
      </c>
      <c r="F4309" s="94">
        <v>0.60347214750579803</v>
      </c>
      <c r="G4309" s="94">
        <v>0.65954096224613179</v>
      </c>
      <c r="H4309" s="94">
        <v>0.42432222299543076</v>
      </c>
      <c r="I4309" s="94">
        <v>0.51769910415234155</v>
      </c>
      <c r="J4309" s="94">
        <v>0.55808940742452107</v>
      </c>
      <c r="K4309" s="94">
        <v>0.40780684892863078</v>
      </c>
      <c r="L4309" s="94">
        <v>0.49483843914190578</v>
      </c>
      <c r="M4309" s="94">
        <v>0.5398834822926486</v>
      </c>
      <c r="N4309" s="94">
        <v>0.53045069502125375</v>
      </c>
      <c r="O4309" s="94">
        <v>0.46852496480501432</v>
      </c>
      <c r="P4309" s="94">
        <v>0.45660370046482135</v>
      </c>
      <c r="Q4309" s="94">
        <v>0.54557696898347841</v>
      </c>
      <c r="R4309" s="94">
        <v>0.4569884993600582</v>
      </c>
      <c r="S4309" s="94">
        <v>0.4419890050133386</v>
      </c>
      <c r="T4309" s="94">
        <v>0.53628321184041783</v>
      </c>
      <c r="U4309" s="94">
        <v>0.44342383668513019</v>
      </c>
      <c r="V4309" s="94">
        <v>0.47932968163660566</v>
      </c>
      <c r="W4309" s="94">
        <v>0.50759471105453002</v>
      </c>
      <c r="X4309" s="94">
        <v>0.45281087647112422</v>
      </c>
      <c r="Y4309" s="94">
        <v>0.45851212425493126</v>
      </c>
      <c r="Z4309" s="94">
        <v>0.50323766626102329</v>
      </c>
      <c r="AA4309" s="94">
        <v>0.45961937567664851</v>
      </c>
      <c r="AB4309" s="94">
        <v>0.45161631648795014</v>
      </c>
      <c r="AC4309" s="94">
        <v>0.38905021867587741</v>
      </c>
      <c r="AD4309" s="94">
        <v>0.42941432696918852</v>
      </c>
      <c r="AE4309" s="94">
        <v>0.46762728358918665</v>
      </c>
      <c r="AF4309" s="94">
        <v>0.60416221343142018</v>
      </c>
      <c r="AG4309" s="94">
        <v>0.5987380976406157</v>
      </c>
      <c r="AH4309" s="94">
        <v>0.65878288908092553</v>
      </c>
      <c r="AI4309" s="94">
        <v>0.60858013339554806</v>
      </c>
      <c r="AJ4309" s="94">
        <v>0.60581957828596145</v>
      </c>
      <c r="AK4309" s="94">
        <v>0.67877396922925892</v>
      </c>
    </row>
    <row r="4310" spans="1:37">
      <c r="A4310" s="94">
        <v>23</v>
      </c>
      <c r="B4310" s="94">
        <v>0.5510462126826412</v>
      </c>
      <c r="C4310" s="94">
        <v>0.55241609326579377</v>
      </c>
      <c r="D4310" s="94">
        <v>0.61641156979505041</v>
      </c>
      <c r="E4310" s="94">
        <v>0.55106940520282832</v>
      </c>
      <c r="F4310" s="94">
        <v>0.54723587623975845</v>
      </c>
      <c r="G4310" s="94">
        <v>0.61683794586862761</v>
      </c>
      <c r="H4310" s="94">
        <v>0.40696007757895197</v>
      </c>
      <c r="I4310" s="94">
        <v>0.49922526162394742</v>
      </c>
      <c r="J4310" s="94">
        <v>0.53168934038261095</v>
      </c>
      <c r="K4310" s="94">
        <v>0.38505237586914332</v>
      </c>
      <c r="L4310" s="94">
        <v>0.48603171623987268</v>
      </c>
      <c r="M4310" s="94">
        <v>0.53009820807197561</v>
      </c>
      <c r="N4310" s="94">
        <v>0.46624329713685447</v>
      </c>
      <c r="O4310" s="94">
        <v>0.43840531598044685</v>
      </c>
      <c r="P4310" s="94">
        <v>0.43363136580232275</v>
      </c>
      <c r="Q4310" s="94">
        <v>0.5043398517600346</v>
      </c>
      <c r="R4310" s="94">
        <v>0.40816601804541469</v>
      </c>
      <c r="S4310" s="94">
        <v>0.38833923509901536</v>
      </c>
      <c r="T4310" s="94">
        <v>0.4872358989530588</v>
      </c>
      <c r="U4310" s="94">
        <v>0.38236333130150085</v>
      </c>
      <c r="V4310" s="94">
        <v>0.41501028931122141</v>
      </c>
      <c r="W4310" s="94">
        <v>0.45456516376247647</v>
      </c>
      <c r="X4310" s="94">
        <v>0.39778076130382417</v>
      </c>
      <c r="Y4310" s="94">
        <v>0.41475785870274923</v>
      </c>
      <c r="Z4310" s="94">
        <v>0.45536280550164138</v>
      </c>
      <c r="AA4310" s="94">
        <v>0.40695486068189335</v>
      </c>
      <c r="AB4310" s="94">
        <v>0.41580594926493908</v>
      </c>
      <c r="AC4310" s="94">
        <v>0.37475860748357448</v>
      </c>
      <c r="AD4310" s="94">
        <v>0.41830845125185229</v>
      </c>
      <c r="AE4310" s="94">
        <v>0.45031441852218262</v>
      </c>
      <c r="AF4310" s="94">
        <v>0.55732574548314717</v>
      </c>
      <c r="AG4310" s="94">
        <v>0.54137743245548386</v>
      </c>
      <c r="AH4310" s="94">
        <v>0.60301810281110513</v>
      </c>
      <c r="AI4310" s="94">
        <v>0.5510462126826412</v>
      </c>
      <c r="AJ4310" s="94">
        <v>0.54756990139750616</v>
      </c>
      <c r="AK4310" s="94">
        <v>0.61815383982349292</v>
      </c>
    </row>
    <row r="4311" spans="1:37">
      <c r="A4311" s="94">
        <v>24</v>
      </c>
      <c r="B4311" s="94">
        <v>0.54028673638368152</v>
      </c>
      <c r="C4311" s="94">
        <v>0.54153372227537722</v>
      </c>
      <c r="D4311" s="94">
        <v>0.59972543277486012</v>
      </c>
      <c r="E4311" s="94">
        <v>0.54030947605732782</v>
      </c>
      <c r="F4311" s="94">
        <v>0.53867743159095094</v>
      </c>
      <c r="G4311" s="94">
        <v>0.59984916738548222</v>
      </c>
      <c r="H4311" s="94">
        <v>0.40535653225689361</v>
      </c>
      <c r="I4311" s="94">
        <v>0.49750741343065835</v>
      </c>
      <c r="J4311" s="94">
        <v>0.55190956009302516</v>
      </c>
      <c r="K4311" s="94">
        <v>0.36773136619621954</v>
      </c>
      <c r="L4311" s="94">
        <v>0.4798120894554927</v>
      </c>
      <c r="M4311" s="94">
        <v>0.56005250758755964</v>
      </c>
      <c r="N4311" s="94">
        <v>0.30067799689744473</v>
      </c>
      <c r="O4311" s="94">
        <v>0.38399998609079972</v>
      </c>
      <c r="P4311" s="94">
        <v>0.44742845743658621</v>
      </c>
      <c r="Q4311" s="94">
        <v>0.29300856850130547</v>
      </c>
      <c r="R4311" s="94">
        <v>0.33444203168720582</v>
      </c>
      <c r="S4311" s="94">
        <v>0.38496473240915235</v>
      </c>
      <c r="T4311" s="94">
        <v>0.2730867855017467</v>
      </c>
      <c r="U4311" s="94">
        <v>0.31750185730695835</v>
      </c>
      <c r="V4311" s="94">
        <v>0.34917791429609008</v>
      </c>
      <c r="W4311" s="94">
        <v>0.27442157786032878</v>
      </c>
      <c r="X4311" s="94">
        <v>0.32287628192628565</v>
      </c>
      <c r="Y4311" s="94">
        <v>0.36571160917796242</v>
      </c>
      <c r="Z4311" s="94">
        <v>0.30085685402285822</v>
      </c>
      <c r="AA4311" s="94">
        <v>0.33075454592691744</v>
      </c>
      <c r="AB4311" s="94">
        <v>0.39545980946439308</v>
      </c>
      <c r="AC4311" s="94">
        <v>0.35440576343262409</v>
      </c>
      <c r="AD4311" s="94">
        <v>0.41091244536866584</v>
      </c>
      <c r="AE4311" s="94">
        <v>0.45884451948669497</v>
      </c>
      <c r="AF4311" s="94">
        <v>0.53509056839475333</v>
      </c>
      <c r="AG4311" s="94">
        <v>0.53486145757620329</v>
      </c>
      <c r="AH4311" s="94">
        <v>0.59158052926215465</v>
      </c>
      <c r="AI4311" s="94">
        <v>0.54028673638368152</v>
      </c>
      <c r="AJ4311" s="94">
        <v>0.54080923231661149</v>
      </c>
      <c r="AK4311" s="94">
        <v>0.58913161111244672</v>
      </c>
    </row>
    <row r="4321" spans="1:50">
      <c r="A4321" s="94" t="s">
        <v>213</v>
      </c>
      <c r="B4321" s="95"/>
      <c r="C4321" s="95"/>
      <c r="D4321" s="95">
        <v>2015</v>
      </c>
      <c r="E4321" s="95"/>
      <c r="F4321" s="94" t="s">
        <v>0</v>
      </c>
      <c r="G4321" s="166">
        <v>4078960.2930000219</v>
      </c>
      <c r="H4321" s="95" t="s">
        <v>102</v>
      </c>
      <c r="I4321" s="95"/>
      <c r="J4321" s="95"/>
      <c r="K4321" s="96" t="s">
        <v>1</v>
      </c>
      <c r="L4321" s="95" t="s">
        <v>103</v>
      </c>
      <c r="M4321" s="95"/>
      <c r="N4321" s="95"/>
      <c r="O4321" s="95"/>
      <c r="P4321" s="95"/>
      <c r="Q4321" s="95"/>
      <c r="R4321" s="95"/>
      <c r="S4321" s="95"/>
      <c r="T4321" s="97"/>
      <c r="U4321" s="95"/>
      <c r="V4321" s="95"/>
      <c r="W4321" s="95"/>
      <c r="X4321" s="95"/>
      <c r="Y4321" s="95"/>
      <c r="Z4321" s="95"/>
      <c r="AA4321" s="95"/>
      <c r="AB4321" s="95"/>
      <c r="AC4321" s="96"/>
      <c r="AD4321" s="95"/>
      <c r="AE4321" s="95"/>
      <c r="AF4321" s="95"/>
      <c r="AG4321" s="95"/>
      <c r="AH4321" s="95"/>
      <c r="AI4321" s="95"/>
      <c r="AJ4321" s="95"/>
      <c r="AK4321" s="95"/>
    </row>
    <row r="4322" spans="1:50">
      <c r="A4322" s="96">
        <v>1109</v>
      </c>
      <c r="B4322" s="94" t="s">
        <v>104</v>
      </c>
      <c r="C4322" s="95"/>
      <c r="D4322" s="95"/>
      <c r="E4322" s="95"/>
      <c r="F4322" s="95" t="s">
        <v>3</v>
      </c>
      <c r="G4322" s="95">
        <v>0</v>
      </c>
      <c r="H4322" s="95" t="s">
        <v>102</v>
      </c>
      <c r="I4322" s="95"/>
      <c r="J4322" s="95"/>
      <c r="K4322" s="96" t="s">
        <v>4</v>
      </c>
      <c r="L4322" s="95" t="s">
        <v>103</v>
      </c>
      <c r="M4322" s="95"/>
      <c r="N4322" s="95" t="s">
        <v>105</v>
      </c>
      <c r="O4322" s="95"/>
      <c r="P4322" s="95"/>
      <c r="Q4322" s="95"/>
      <c r="R4322" s="95"/>
      <c r="S4322" s="95"/>
      <c r="T4322" s="96"/>
      <c r="U4322" s="95"/>
      <c r="V4322" s="95"/>
      <c r="W4322" s="95"/>
      <c r="X4322" s="95"/>
      <c r="Y4322" s="95"/>
      <c r="Z4322" s="95"/>
      <c r="AA4322" s="95"/>
      <c r="AB4322" s="95"/>
      <c r="AC4322" s="96"/>
      <c r="AD4322" s="95"/>
      <c r="AE4322" s="95"/>
      <c r="AF4322" s="95"/>
      <c r="AG4322" s="95"/>
      <c r="AH4322" s="95"/>
      <c r="AI4322" s="95"/>
      <c r="AJ4322" s="95"/>
      <c r="AK4322" s="95"/>
    </row>
    <row r="4323" spans="1:50">
      <c r="A4323" s="94"/>
      <c r="B4323" s="94">
        <v>1</v>
      </c>
      <c r="C4323" s="94" t="s">
        <v>5</v>
      </c>
      <c r="D4323" s="94" t="s">
        <v>6</v>
      </c>
      <c r="E4323" s="94">
        <v>2</v>
      </c>
      <c r="F4323" s="94" t="s">
        <v>7</v>
      </c>
      <c r="G4323" s="94" t="s">
        <v>8</v>
      </c>
      <c r="H4323" s="94">
        <v>3</v>
      </c>
      <c r="I4323" s="94" t="s">
        <v>9</v>
      </c>
      <c r="J4323" s="94" t="s">
        <v>10</v>
      </c>
      <c r="K4323" s="94">
        <v>4</v>
      </c>
      <c r="L4323" s="94" t="s">
        <v>11</v>
      </c>
      <c r="M4323" s="94" t="s">
        <v>12</v>
      </c>
      <c r="N4323" s="94">
        <v>5</v>
      </c>
      <c r="O4323" s="94" t="s">
        <v>13</v>
      </c>
      <c r="P4323" s="94" t="s">
        <v>13</v>
      </c>
      <c r="Q4323" s="94">
        <v>6</v>
      </c>
      <c r="R4323" s="94" t="s">
        <v>14</v>
      </c>
      <c r="S4323" s="94" t="s">
        <v>87</v>
      </c>
      <c r="T4323" s="94">
        <v>7</v>
      </c>
      <c r="U4323" s="94" t="s">
        <v>15</v>
      </c>
      <c r="V4323" s="94" t="s">
        <v>88</v>
      </c>
      <c r="W4323" s="94">
        <v>8</v>
      </c>
      <c r="X4323" s="94" t="s">
        <v>89</v>
      </c>
      <c r="Y4323" s="94" t="s">
        <v>90</v>
      </c>
      <c r="Z4323" s="94">
        <v>9</v>
      </c>
      <c r="AA4323" s="94" t="s">
        <v>91</v>
      </c>
      <c r="AB4323" s="94" t="s">
        <v>92</v>
      </c>
      <c r="AC4323" s="94">
        <v>10</v>
      </c>
      <c r="AD4323" s="94" t="s">
        <v>93</v>
      </c>
      <c r="AE4323" s="94" t="s">
        <v>94</v>
      </c>
      <c r="AF4323" s="94">
        <v>11</v>
      </c>
      <c r="AG4323" s="94" t="s">
        <v>95</v>
      </c>
      <c r="AH4323" s="94" t="s">
        <v>96</v>
      </c>
      <c r="AI4323" s="94">
        <v>12</v>
      </c>
      <c r="AJ4323" s="94" t="s">
        <v>97</v>
      </c>
      <c r="AK4323" s="94" t="s">
        <v>98</v>
      </c>
    </row>
    <row r="4324" spans="1:50">
      <c r="A4324" s="96"/>
      <c r="B4324" s="94">
        <v>31</v>
      </c>
      <c r="C4324" s="95"/>
      <c r="D4324" s="95"/>
      <c r="E4324" s="94">
        <v>28</v>
      </c>
      <c r="F4324" s="95"/>
      <c r="G4324" s="95"/>
      <c r="H4324" s="94">
        <v>31</v>
      </c>
      <c r="I4324" s="95"/>
      <c r="J4324" s="95"/>
      <c r="K4324" s="94">
        <v>30</v>
      </c>
      <c r="L4324" s="95"/>
      <c r="M4324" s="95"/>
      <c r="N4324" s="94">
        <v>31</v>
      </c>
      <c r="O4324" s="95"/>
      <c r="P4324" s="95"/>
      <c r="Q4324" s="94">
        <v>30</v>
      </c>
      <c r="R4324" s="95"/>
      <c r="S4324" s="95"/>
      <c r="T4324" s="94">
        <v>31</v>
      </c>
      <c r="U4324" s="95"/>
      <c r="V4324" s="95"/>
      <c r="W4324" s="94">
        <v>31</v>
      </c>
      <c r="X4324" s="95"/>
      <c r="Y4324" s="95"/>
      <c r="Z4324" s="94">
        <v>30</v>
      </c>
      <c r="AA4324" s="95"/>
      <c r="AB4324" s="95"/>
      <c r="AC4324" s="94">
        <v>31</v>
      </c>
      <c r="AD4324" s="95"/>
      <c r="AE4324" s="95"/>
      <c r="AF4324" s="94">
        <v>30</v>
      </c>
      <c r="AG4324" s="95"/>
      <c r="AH4324" s="95"/>
      <c r="AI4324" s="94">
        <v>31</v>
      </c>
      <c r="AJ4324" s="95"/>
      <c r="AK4324" s="95"/>
    </row>
    <row r="4325" spans="1:50">
      <c r="A4325" s="94" t="s">
        <v>16</v>
      </c>
      <c r="B4325" s="94" t="s">
        <v>17</v>
      </c>
      <c r="C4325" s="94" t="s">
        <v>18</v>
      </c>
      <c r="D4325" s="94" t="s">
        <v>19</v>
      </c>
      <c r="E4325" s="94" t="s">
        <v>17</v>
      </c>
      <c r="F4325" s="94" t="s">
        <v>18</v>
      </c>
      <c r="G4325" s="94" t="s">
        <v>19</v>
      </c>
      <c r="H4325" s="94" t="s">
        <v>17</v>
      </c>
      <c r="I4325" s="94" t="s">
        <v>18</v>
      </c>
      <c r="J4325" s="94" t="s">
        <v>19</v>
      </c>
      <c r="K4325" s="94" t="s">
        <v>17</v>
      </c>
      <c r="L4325" s="94" t="s">
        <v>18</v>
      </c>
      <c r="M4325" s="94" t="s">
        <v>19</v>
      </c>
      <c r="N4325" s="94" t="s">
        <v>17</v>
      </c>
      <c r="O4325" s="94" t="s">
        <v>18</v>
      </c>
      <c r="P4325" s="94" t="s">
        <v>19</v>
      </c>
      <c r="Q4325" s="94" t="s">
        <v>17</v>
      </c>
      <c r="R4325" s="94" t="s">
        <v>18</v>
      </c>
      <c r="S4325" s="94" t="s">
        <v>19</v>
      </c>
      <c r="T4325" s="94" t="s">
        <v>17</v>
      </c>
      <c r="U4325" s="94" t="s">
        <v>18</v>
      </c>
      <c r="V4325" s="94" t="s">
        <v>19</v>
      </c>
      <c r="W4325" s="94" t="s">
        <v>17</v>
      </c>
      <c r="X4325" s="94" t="s">
        <v>18</v>
      </c>
      <c r="Y4325" s="94" t="s">
        <v>19</v>
      </c>
      <c r="Z4325" s="94" t="s">
        <v>17</v>
      </c>
      <c r="AA4325" s="94" t="s">
        <v>18</v>
      </c>
      <c r="AB4325" s="94" t="s">
        <v>19</v>
      </c>
      <c r="AC4325" s="94" t="s">
        <v>17</v>
      </c>
      <c r="AD4325" s="94" t="s">
        <v>18</v>
      </c>
      <c r="AE4325" s="94" t="s">
        <v>19</v>
      </c>
      <c r="AF4325" s="94" t="s">
        <v>17</v>
      </c>
      <c r="AG4325" s="94" t="s">
        <v>18</v>
      </c>
      <c r="AH4325" s="94" t="s">
        <v>19</v>
      </c>
      <c r="AI4325" s="94" t="s">
        <v>17</v>
      </c>
      <c r="AJ4325" s="94" t="s">
        <v>18</v>
      </c>
      <c r="AK4325" s="94" t="s">
        <v>19</v>
      </c>
    </row>
    <row r="4326" spans="1:50">
      <c r="A4326" s="96"/>
      <c r="B4326" s="134">
        <v>7.3356698830133543E-2</v>
      </c>
      <c r="C4326" s="167">
        <v>1.0169874994157053</v>
      </c>
      <c r="D4326" s="167">
        <v>0.88161536427895382</v>
      </c>
      <c r="E4326" s="134">
        <v>6.4909865004702791E-2</v>
      </c>
      <c r="F4326" s="167">
        <v>1.015715238139921</v>
      </c>
      <c r="G4326" s="167">
        <v>0.85970097202038742</v>
      </c>
      <c r="H4326" s="134">
        <v>7.3307428553333082E-2</v>
      </c>
      <c r="I4326" s="167">
        <v>1.045744758911906</v>
      </c>
      <c r="J4326" s="167">
        <v>0.87010705881044115</v>
      </c>
      <c r="K4326" s="134">
        <v>7.4019582622212213E-2</v>
      </c>
      <c r="L4326" s="167">
        <v>1.1350102080552027</v>
      </c>
      <c r="M4326" s="167">
        <v>0.89207841126018417</v>
      </c>
      <c r="N4326" s="134">
        <v>8.6510714289336946E-2</v>
      </c>
      <c r="O4326" s="167">
        <v>1.289500109295376</v>
      </c>
      <c r="P4326" s="167">
        <v>0.84717172711291644</v>
      </c>
      <c r="Q4326" s="134">
        <v>9.6006101642382644E-2</v>
      </c>
      <c r="R4326" s="167">
        <v>1.1609036693766845</v>
      </c>
      <c r="S4326" s="167">
        <v>0.90064328341302091</v>
      </c>
      <c r="T4326" s="134">
        <v>0.11088979817543078</v>
      </c>
      <c r="U4326" s="167">
        <v>1.1334760234314742</v>
      </c>
      <c r="V4326" s="167">
        <v>0.88786733191200251</v>
      </c>
      <c r="W4326" s="134">
        <v>0.10621573988365281</v>
      </c>
      <c r="X4326" s="167">
        <v>1.1153356293377108</v>
      </c>
      <c r="Y4326" s="167">
        <v>0.90394988741168403</v>
      </c>
      <c r="Z4326" s="134">
        <v>9.3704658104509009E-2</v>
      </c>
      <c r="AA4326" s="167">
        <v>1.1549408342661223</v>
      </c>
      <c r="AB4326" s="167">
        <v>0.8272910337500371</v>
      </c>
      <c r="AC4326" s="134">
        <v>7.8890270652994185E-2</v>
      </c>
      <c r="AD4326" s="167">
        <v>1.1410256715050908</v>
      </c>
      <c r="AE4326" s="167">
        <v>0.86274941621402357</v>
      </c>
      <c r="AF4326" s="134">
        <v>6.9013915654723562E-2</v>
      </c>
      <c r="AG4326" s="167">
        <v>1.0322118907892357</v>
      </c>
      <c r="AH4326" s="167">
        <v>0.88268420737042319</v>
      </c>
      <c r="AI4326" s="134">
        <v>7.3175226586588427E-2</v>
      </c>
      <c r="AJ4326" s="167">
        <v>1.0160566110512212</v>
      </c>
      <c r="AK4326" s="167">
        <v>0.87136474211075399</v>
      </c>
      <c r="AM4326" t="str">
        <f>A4321</f>
        <v>PreNResSpltPkgAC-65to-PEYes-cDXGF-Hsp1985-CZ13</v>
      </c>
      <c r="AN4326" s="93">
        <f>1/($T4326*(1/$T4324)*(1/(5/7+2/7*$V4326))*$T4336/SUM($T4328:$T4351))</f>
        <v>5697.2361759031428</v>
      </c>
      <c r="AO4326" s="93">
        <f>1/(T4326*(1/T4324)*(1/(5/7+2/7*V4326)))</f>
        <v>270.60041079992209</v>
      </c>
      <c r="AP4326" s="93"/>
      <c r="AR4326" s="217">
        <f>CHOOSE($AV$3,C4326,F4326,I4326,L4326,O4326,R4326,U4326,X4326,AA4326,AD4326,AG4326,AJ4326)</f>
        <v>1.1334760234314742</v>
      </c>
      <c r="AS4326" s="92"/>
      <c r="AT4326" s="92"/>
      <c r="AV4326" s="151">
        <f>AN4326/AR4326</f>
        <v>5026.340264927162</v>
      </c>
      <c r="AW4326" s="152">
        <f>AO4326/AR4326</f>
        <v>238.73501089216606</v>
      </c>
      <c r="AX4326" s="93"/>
    </row>
    <row r="4327" spans="1:50">
      <c r="A4327" s="94" t="s">
        <v>20</v>
      </c>
      <c r="B4327" s="94" t="s">
        <v>21</v>
      </c>
      <c r="C4327" s="94" t="s">
        <v>22</v>
      </c>
      <c r="D4327" s="94" t="s">
        <v>23</v>
      </c>
      <c r="E4327" s="94" t="s">
        <v>21</v>
      </c>
      <c r="F4327" s="94" t="s">
        <v>22</v>
      </c>
      <c r="G4327" s="94" t="s">
        <v>23</v>
      </c>
      <c r="H4327" s="94" t="s">
        <v>21</v>
      </c>
      <c r="I4327" s="94" t="s">
        <v>22</v>
      </c>
      <c r="J4327" s="94" t="s">
        <v>23</v>
      </c>
      <c r="K4327" s="94" t="s">
        <v>21</v>
      </c>
      <c r="L4327" s="94" t="s">
        <v>22</v>
      </c>
      <c r="M4327" s="94" t="s">
        <v>23</v>
      </c>
      <c r="N4327" s="94" t="s">
        <v>21</v>
      </c>
      <c r="O4327" s="94" t="s">
        <v>22</v>
      </c>
      <c r="P4327" s="94" t="s">
        <v>23</v>
      </c>
      <c r="Q4327" s="94" t="s">
        <v>21</v>
      </c>
      <c r="R4327" s="94" t="s">
        <v>22</v>
      </c>
      <c r="S4327" s="94" t="s">
        <v>23</v>
      </c>
      <c r="T4327" s="94" t="s">
        <v>21</v>
      </c>
      <c r="U4327" s="94" t="s">
        <v>22</v>
      </c>
      <c r="V4327" s="94" t="s">
        <v>23</v>
      </c>
      <c r="W4327" s="94" t="s">
        <v>21</v>
      </c>
      <c r="X4327" s="94" t="s">
        <v>22</v>
      </c>
      <c r="Y4327" s="94" t="s">
        <v>23</v>
      </c>
      <c r="Z4327" s="94" t="s">
        <v>21</v>
      </c>
      <c r="AA4327" s="94" t="s">
        <v>22</v>
      </c>
      <c r="AB4327" s="94" t="s">
        <v>23</v>
      </c>
      <c r="AC4327" s="94" t="s">
        <v>21</v>
      </c>
      <c r="AD4327" s="94" t="s">
        <v>22</v>
      </c>
      <c r="AE4327" s="94" t="s">
        <v>23</v>
      </c>
      <c r="AF4327" s="94" t="s">
        <v>21</v>
      </c>
      <c r="AG4327" s="94" t="s">
        <v>22</v>
      </c>
      <c r="AH4327" s="94" t="s">
        <v>23</v>
      </c>
      <c r="AI4327" s="94" t="s">
        <v>21</v>
      </c>
      <c r="AJ4327" s="94" t="s">
        <v>22</v>
      </c>
      <c r="AK4327" s="94" t="s">
        <v>23</v>
      </c>
    </row>
    <row r="4328" spans="1:50">
      <c r="A4328" s="94">
        <v>1</v>
      </c>
      <c r="B4328" s="94">
        <v>0.53982850184660847</v>
      </c>
      <c r="C4328" s="94">
        <v>0.54792579324639534</v>
      </c>
      <c r="D4328" s="94">
        <v>0.59104598777393602</v>
      </c>
      <c r="E4328" s="94">
        <v>0.53985116971982949</v>
      </c>
      <c r="F4328" s="94">
        <v>0.54429256683267424</v>
      </c>
      <c r="G4328" s="94">
        <v>0.59532670685016098</v>
      </c>
      <c r="H4328" s="94">
        <v>0.40904114657253421</v>
      </c>
      <c r="I4328" s="94">
        <v>0.49002118286333401</v>
      </c>
      <c r="J4328" s="94">
        <v>0.5551140757245635</v>
      </c>
      <c r="K4328" s="94">
        <v>0.35874079468983322</v>
      </c>
      <c r="L4328" s="94">
        <v>0.46602165842194859</v>
      </c>
      <c r="M4328" s="94">
        <v>0.48776147855077023</v>
      </c>
      <c r="N4328" s="94">
        <v>0.33456171305823962</v>
      </c>
      <c r="O4328" s="94">
        <v>0.37681624761958948</v>
      </c>
      <c r="P4328" s="94">
        <v>0.41665886174175909</v>
      </c>
      <c r="Q4328" s="94">
        <v>0.34911482885156986</v>
      </c>
      <c r="R4328" s="94">
        <v>0.33631954970729672</v>
      </c>
      <c r="S4328" s="94">
        <v>0.37058329917840654</v>
      </c>
      <c r="T4328" s="94">
        <v>0.36066745371265524</v>
      </c>
      <c r="U4328" s="94">
        <v>0.3580552502383661</v>
      </c>
      <c r="V4328" s="94">
        <v>0.36521550726645269</v>
      </c>
      <c r="W4328" s="94">
        <v>0.36207711507817725</v>
      </c>
      <c r="X4328" s="94">
        <v>0.34866842549690485</v>
      </c>
      <c r="Y4328" s="94">
        <v>0.36215410966770234</v>
      </c>
      <c r="Z4328" s="94">
        <v>0.3429562240109475</v>
      </c>
      <c r="AA4328" s="94">
        <v>0.34507201087077949</v>
      </c>
      <c r="AB4328" s="94">
        <v>0.35905552520757622</v>
      </c>
      <c r="AC4328" s="94">
        <v>0.33767089393498123</v>
      </c>
      <c r="AD4328" s="94">
        <v>0.39623875646655315</v>
      </c>
      <c r="AE4328" s="94">
        <v>0.42250972080071725</v>
      </c>
      <c r="AF4328" s="94">
        <v>0.53946476233450569</v>
      </c>
      <c r="AG4328" s="94">
        <v>0.53640475944356791</v>
      </c>
      <c r="AH4328" s="94">
        <v>0.59463631049827426</v>
      </c>
      <c r="AI4328" s="94">
        <v>0.53982850184660836</v>
      </c>
      <c r="AJ4328" s="94">
        <v>0.53921714562072298</v>
      </c>
      <c r="AK4328" s="94">
        <v>0.59468260421523678</v>
      </c>
    </row>
    <row r="4329" spans="1:50">
      <c r="A4329" s="94">
        <v>2</v>
      </c>
      <c r="B4329" s="94">
        <v>0.53839174384448696</v>
      </c>
      <c r="C4329" s="94">
        <v>0.54653085615903263</v>
      </c>
      <c r="D4329" s="94">
        <v>0.5911718224664736</v>
      </c>
      <c r="E4329" s="94">
        <v>0.53841435138697702</v>
      </c>
      <c r="F4329" s="94">
        <v>0.54282391541133457</v>
      </c>
      <c r="G4329" s="94">
        <v>0.6018018731830308</v>
      </c>
      <c r="H4329" s="94">
        <v>0.40642854543469559</v>
      </c>
      <c r="I4329" s="94">
        <v>0.48735843932311357</v>
      </c>
      <c r="J4329" s="94">
        <v>0.56070469112472765</v>
      </c>
      <c r="K4329" s="94">
        <v>0.35644946870405103</v>
      </c>
      <c r="L4329" s="94">
        <v>0.46506064721246126</v>
      </c>
      <c r="M4329" s="94">
        <v>0.4935267156671192</v>
      </c>
      <c r="N4329" s="94">
        <v>0.41642811813985997</v>
      </c>
      <c r="O4329" s="94">
        <v>0.39268739790827401</v>
      </c>
      <c r="P4329" s="94">
        <v>0.43653080093539037</v>
      </c>
      <c r="Q4329" s="94">
        <v>0.44433343541286452</v>
      </c>
      <c r="R4329" s="94">
        <v>0.37083415002787656</v>
      </c>
      <c r="S4329" s="94">
        <v>0.42812782112997888</v>
      </c>
      <c r="T4329" s="94">
        <v>0.46077924151907351</v>
      </c>
      <c r="U4329" s="94">
        <v>0.43868190877694146</v>
      </c>
      <c r="V4329" s="94">
        <v>0.44415264427510193</v>
      </c>
      <c r="W4329" s="94">
        <v>0.45365420927726413</v>
      </c>
      <c r="X4329" s="94">
        <v>0.40772587938702004</v>
      </c>
      <c r="Y4329" s="94">
        <v>0.42019126966478459</v>
      </c>
      <c r="Z4329" s="94">
        <v>0.43197282883858251</v>
      </c>
      <c r="AA4329" s="94">
        <v>0.38974540489721293</v>
      </c>
      <c r="AB4329" s="94">
        <v>0.38802615424872144</v>
      </c>
      <c r="AC4329" s="94">
        <v>0.33593472921922229</v>
      </c>
      <c r="AD4329" s="94">
        <v>0.39431975057531138</v>
      </c>
      <c r="AE4329" s="94">
        <v>0.42214339929540917</v>
      </c>
      <c r="AF4329" s="94">
        <v>0.53802897242809045</v>
      </c>
      <c r="AG4329" s="94">
        <v>0.53737440193323127</v>
      </c>
      <c r="AH4329" s="94">
        <v>0.59476530779067494</v>
      </c>
      <c r="AI4329" s="94">
        <v>0.53839174384448696</v>
      </c>
      <c r="AJ4329" s="94">
        <v>0.53987394514365439</v>
      </c>
      <c r="AK4329" s="94">
        <v>0.59480766078990321</v>
      </c>
    </row>
    <row r="4330" spans="1:50">
      <c r="A4330" s="94">
        <v>3</v>
      </c>
      <c r="B4330" s="94">
        <v>0.53524621139511575</v>
      </c>
      <c r="C4330" s="94">
        <v>0.54347688334896205</v>
      </c>
      <c r="D4330" s="94">
        <v>0.59075302888037273</v>
      </c>
      <c r="E4330" s="94">
        <v>0.53526868685393381</v>
      </c>
      <c r="F4330" s="94">
        <v>0.54207878790497421</v>
      </c>
      <c r="G4330" s="94">
        <v>0.60137189448262129</v>
      </c>
      <c r="H4330" s="94">
        <v>0.40522914468018006</v>
      </c>
      <c r="I4330" s="94">
        <v>0.48760550461141805</v>
      </c>
      <c r="J4330" s="94">
        <v>0.56053052791899649</v>
      </c>
      <c r="K4330" s="94">
        <v>0.35539755990848887</v>
      </c>
      <c r="L4330" s="94">
        <v>0.46564334076936204</v>
      </c>
      <c r="M4330" s="94">
        <v>0.48734059377496841</v>
      </c>
      <c r="N4330" s="94">
        <v>0.41547814768784791</v>
      </c>
      <c r="O4330" s="94">
        <v>0.39151507422062526</v>
      </c>
      <c r="P4330" s="94">
        <v>0.44227672661449374</v>
      </c>
      <c r="Q4330" s="94">
        <v>0.45588376386703228</v>
      </c>
      <c r="R4330" s="94">
        <v>0.36867753197086911</v>
      </c>
      <c r="S4330" s="94">
        <v>0.40083753238021008</v>
      </c>
      <c r="T4330" s="94">
        <v>0.47513348216377377</v>
      </c>
      <c r="U4330" s="94">
        <v>0.42985769923605976</v>
      </c>
      <c r="V4330" s="94">
        <v>0.44109967134229994</v>
      </c>
      <c r="W4330" s="94">
        <v>0.47264084701030723</v>
      </c>
      <c r="X4330" s="94">
        <v>0.39384775505085645</v>
      </c>
      <c r="Y4330" s="94">
        <v>0.43082344798794286</v>
      </c>
      <c r="Z4330" s="94">
        <v>0.42204778447729235</v>
      </c>
      <c r="AA4330" s="94">
        <v>0.37221957964651198</v>
      </c>
      <c r="AB4330" s="94">
        <v>0.39218076187570006</v>
      </c>
      <c r="AC4330" s="94">
        <v>0.33749314671822717</v>
      </c>
      <c r="AD4330" s="94">
        <v>0.39383854667607715</v>
      </c>
      <c r="AE4330" s="94">
        <v>0.42206600742809053</v>
      </c>
      <c r="AF4330" s="94">
        <v>0.53488555945635807</v>
      </c>
      <c r="AG4330" s="94">
        <v>0.53425835342198047</v>
      </c>
      <c r="AH4330" s="94">
        <v>0.59996819858416495</v>
      </c>
      <c r="AI4330" s="94">
        <v>0.53524621139511586</v>
      </c>
      <c r="AJ4330" s="94">
        <v>0.53669510925036545</v>
      </c>
      <c r="AK4330" s="94">
        <v>0.58824878540023107</v>
      </c>
    </row>
    <row r="4331" spans="1:50">
      <c r="A4331" s="94">
        <v>4</v>
      </c>
      <c r="B4331" s="94">
        <v>0.53380032532436594</v>
      </c>
      <c r="C4331" s="94">
        <v>0.54207308389128606</v>
      </c>
      <c r="D4331" s="94">
        <v>0.59066455136218232</v>
      </c>
      <c r="E4331" s="94">
        <v>0.53382274006915709</v>
      </c>
      <c r="F4331" s="94">
        <v>0.53813181175966007</v>
      </c>
      <c r="G4331" s="94">
        <v>0.60128105391211206</v>
      </c>
      <c r="H4331" s="94">
        <v>0.40522156313305924</v>
      </c>
      <c r="I4331" s="94">
        <v>0.49131252572928957</v>
      </c>
      <c r="J4331" s="94">
        <v>0.56108850828391643</v>
      </c>
      <c r="K4331" s="94">
        <v>0.35539091067463574</v>
      </c>
      <c r="L4331" s="94">
        <v>0.46753048444019885</v>
      </c>
      <c r="M4331" s="94">
        <v>0.48794120901721127</v>
      </c>
      <c r="N4331" s="94">
        <v>0.40593339084543845</v>
      </c>
      <c r="O4331" s="94">
        <v>0.38966178740638802</v>
      </c>
      <c r="P4331" s="94">
        <v>0.42158331907433594</v>
      </c>
      <c r="Q4331" s="94">
        <v>0.41829005574250466</v>
      </c>
      <c r="R4331" s="94">
        <v>0.35831955841870528</v>
      </c>
      <c r="S4331" s="94">
        <v>0.38021984387849955</v>
      </c>
      <c r="T4331" s="94">
        <v>0.45176593718633923</v>
      </c>
      <c r="U4331" s="94">
        <v>0.39859800865740158</v>
      </c>
      <c r="V4331" s="94">
        <v>0.39736502807756974</v>
      </c>
      <c r="W4331" s="94">
        <v>0.44870709303055961</v>
      </c>
      <c r="X4331" s="94">
        <v>0.36803600340804793</v>
      </c>
      <c r="Y4331" s="94">
        <v>0.40189295834941369</v>
      </c>
      <c r="Z4331" s="94">
        <v>0.38721206379782103</v>
      </c>
      <c r="AA4331" s="94">
        <v>0.3550987610850404</v>
      </c>
      <c r="AB4331" s="94">
        <v>0.36227966642344361</v>
      </c>
      <c r="AC4331" s="94">
        <v>0.33560051438208638</v>
      </c>
      <c r="AD4331" s="94">
        <v>0.39296628948321083</v>
      </c>
      <c r="AE4331" s="94">
        <v>0.42267138381244934</v>
      </c>
      <c r="AF4331" s="94">
        <v>0.53344064763185883</v>
      </c>
      <c r="AG4331" s="94">
        <v>0.53522047635174586</v>
      </c>
      <c r="AH4331" s="94">
        <v>0.59987749736294582</v>
      </c>
      <c r="AI4331" s="94">
        <v>0.53380032532436594</v>
      </c>
      <c r="AJ4331" s="94">
        <v>0.53523408252813498</v>
      </c>
      <c r="AK4331" s="94">
        <v>0.59430352647327989</v>
      </c>
    </row>
    <row r="4332" spans="1:50">
      <c r="A4332" s="94">
        <v>5</v>
      </c>
      <c r="B4332" s="94">
        <v>0.53379302286946317</v>
      </c>
      <c r="C4332" s="94">
        <v>0.54206599399503497</v>
      </c>
      <c r="D4332" s="94">
        <v>0.59135664217113781</v>
      </c>
      <c r="E4332" s="94">
        <v>0.53381543730761782</v>
      </c>
      <c r="F4332" s="94">
        <v>0.54059363919567105</v>
      </c>
      <c r="G4332" s="94">
        <v>0.59564565818661519</v>
      </c>
      <c r="H4332" s="94">
        <v>0.4438980676152699</v>
      </c>
      <c r="I4332" s="94">
        <v>0.53210634658075029</v>
      </c>
      <c r="J4332" s="94">
        <v>0.60141046342455162</v>
      </c>
      <c r="K4332" s="94">
        <v>0.38931131225289789</v>
      </c>
      <c r="L4332" s="94">
        <v>0.51359242894622714</v>
      </c>
      <c r="M4332" s="94">
        <v>0.54061968292390883</v>
      </c>
      <c r="N4332" s="94">
        <v>0.42365444024073423</v>
      </c>
      <c r="O4332" s="94">
        <v>0.42403477253885175</v>
      </c>
      <c r="P4332" s="94">
        <v>0.45766488654340898</v>
      </c>
      <c r="Q4332" s="94">
        <v>0.38906781326172429</v>
      </c>
      <c r="R4332" s="94">
        <v>0.37558213987037431</v>
      </c>
      <c r="S4332" s="94">
        <v>0.39855953270702582</v>
      </c>
      <c r="T4332" s="94">
        <v>0.46560974177280678</v>
      </c>
      <c r="U4332" s="94">
        <v>0.41350913836017089</v>
      </c>
      <c r="V4332" s="94">
        <v>0.40984549618187133</v>
      </c>
      <c r="W4332" s="94">
        <v>0.46145456727471024</v>
      </c>
      <c r="X4332" s="94">
        <v>0.38218532221858792</v>
      </c>
      <c r="Y4332" s="94">
        <v>0.41126562120993737</v>
      </c>
      <c r="Z4332" s="94">
        <v>0.36709955133784572</v>
      </c>
      <c r="AA4332" s="94">
        <v>0.37396712402465498</v>
      </c>
      <c r="AB4332" s="94">
        <v>0.39330475265167114</v>
      </c>
      <c r="AC4332" s="94">
        <v>0.3665022435370528</v>
      </c>
      <c r="AD4332" s="94">
        <v>0.43010546752738454</v>
      </c>
      <c r="AE4332" s="94">
        <v>0.46945428987897819</v>
      </c>
      <c r="AF4332" s="94">
        <v>0.53343335009739179</v>
      </c>
      <c r="AG4332" s="94">
        <v>0.53281878603082788</v>
      </c>
      <c r="AH4332" s="94">
        <v>0.60058698247114883</v>
      </c>
      <c r="AI4332" s="94">
        <v>0.53379302286946317</v>
      </c>
      <c r="AJ4332" s="94">
        <v>0.53522653503617035</v>
      </c>
      <c r="AK4332" s="94">
        <v>0.58884866615683307</v>
      </c>
    </row>
    <row r="4333" spans="1:50">
      <c r="A4333" s="94">
        <v>6</v>
      </c>
      <c r="B4333" s="94">
        <v>0.58035895217074618</v>
      </c>
      <c r="C4333" s="94">
        <v>0.58941329601920955</v>
      </c>
      <c r="D4333" s="94">
        <v>0.64461224345342816</v>
      </c>
      <c r="E4333" s="94">
        <v>0.58038332195319664</v>
      </c>
      <c r="F4333" s="94">
        <v>0.58818369965823158</v>
      </c>
      <c r="G4333" s="94">
        <v>0.65099986449614888</v>
      </c>
      <c r="H4333" s="94">
        <v>0.50139298292433421</v>
      </c>
      <c r="I4333" s="94">
        <v>0.58659349858472376</v>
      </c>
      <c r="J4333" s="94">
        <v>0.65847629523601348</v>
      </c>
      <c r="K4333" s="94">
        <v>0.42858833662322648</v>
      </c>
      <c r="L4333" s="94">
        <v>0.56253981770693817</v>
      </c>
      <c r="M4333" s="94">
        <v>0.58072419427811817</v>
      </c>
      <c r="N4333" s="94">
        <v>0.45312710632805625</v>
      </c>
      <c r="O4333" s="94">
        <v>0.46565614261270699</v>
      </c>
      <c r="P4333" s="94">
        <v>0.49515209096940177</v>
      </c>
      <c r="Q4333" s="94">
        <v>0.43000076117107056</v>
      </c>
      <c r="R4333" s="94">
        <v>0.4080323541710224</v>
      </c>
      <c r="S4333" s="94">
        <v>0.43164058837553804</v>
      </c>
      <c r="T4333" s="94">
        <v>0.49550605099345313</v>
      </c>
      <c r="U4333" s="94">
        <v>0.43738180197517396</v>
      </c>
      <c r="V4333" s="94">
        <v>0.43445138152899465</v>
      </c>
      <c r="W4333" s="94">
        <v>0.49661179735281202</v>
      </c>
      <c r="X4333" s="94">
        <v>0.40521956503018158</v>
      </c>
      <c r="Y4333" s="94">
        <v>0.43532880294792242</v>
      </c>
      <c r="Z4333" s="94">
        <v>0.38677961420962703</v>
      </c>
      <c r="AA4333" s="94">
        <v>0.40202535740681317</v>
      </c>
      <c r="AB4333" s="94">
        <v>0.42096087060666881</v>
      </c>
      <c r="AC4333" s="94">
        <v>0.4034160845375776</v>
      </c>
      <c r="AD4333" s="94">
        <v>0.47980683196013924</v>
      </c>
      <c r="AE4333" s="94">
        <v>0.50612733389029996</v>
      </c>
      <c r="AF4333" s="94">
        <v>0.57996790301090195</v>
      </c>
      <c r="AG4333" s="94">
        <v>0.58842450371380628</v>
      </c>
      <c r="AH4333" s="94">
        <v>0.65518127926794023</v>
      </c>
      <c r="AI4333" s="94">
        <v>0.58035895217074607</v>
      </c>
      <c r="AJ4333" s="94">
        <v>0.58228548287721482</v>
      </c>
      <c r="AK4333" s="94">
        <v>0.64242954637437288</v>
      </c>
    </row>
    <row r="4334" spans="1:50">
      <c r="A4334" s="94">
        <v>7</v>
      </c>
      <c r="B4334" s="94">
        <v>0.63427662794539974</v>
      </c>
      <c r="C4334" s="94">
        <v>0.64163694006104199</v>
      </c>
      <c r="D4334" s="94">
        <v>0.69172706804729467</v>
      </c>
      <c r="E4334" s="94">
        <v>0.63430326177844143</v>
      </c>
      <c r="F4334" s="94">
        <v>0.64575687789610892</v>
      </c>
      <c r="G4334" s="94">
        <v>0.70567907489981663</v>
      </c>
      <c r="H4334" s="94">
        <v>0.54549534796268662</v>
      </c>
      <c r="I4334" s="94">
        <v>0.64208293588251075</v>
      </c>
      <c r="J4334" s="94">
        <v>0.69398796135034047</v>
      </c>
      <c r="K4334" s="94">
        <v>0.4672669299467751</v>
      </c>
      <c r="L4334" s="94">
        <v>0.61074367894255455</v>
      </c>
      <c r="M4334" s="94">
        <v>0.61503646114535637</v>
      </c>
      <c r="N4334" s="94">
        <v>0.50583867537725169</v>
      </c>
      <c r="O4334" s="94">
        <v>0.5083849114468908</v>
      </c>
      <c r="P4334" s="94">
        <v>0.53802139149803518</v>
      </c>
      <c r="Q4334" s="94">
        <v>0.5383242553357207</v>
      </c>
      <c r="R4334" s="94">
        <v>0.46431807094571048</v>
      </c>
      <c r="S4334" s="94">
        <v>0.46545547269079213</v>
      </c>
      <c r="T4334" s="94">
        <v>0.54777410944250626</v>
      </c>
      <c r="U4334" s="94">
        <v>0.48764709605442008</v>
      </c>
      <c r="V4334" s="94">
        <v>0.47230152465588482</v>
      </c>
      <c r="W4334" s="94">
        <v>0.53332390557598042</v>
      </c>
      <c r="X4334" s="94">
        <v>0.44734580249881056</v>
      </c>
      <c r="Y4334" s="94">
        <v>0.46028071293118517</v>
      </c>
      <c r="Z4334" s="94">
        <v>0.41908933467338894</v>
      </c>
      <c r="AA4334" s="94">
        <v>0.43769147192534508</v>
      </c>
      <c r="AB4334" s="94">
        <v>0.44343499423300548</v>
      </c>
      <c r="AC4334" s="94">
        <v>0.43982672567095399</v>
      </c>
      <c r="AD4334" s="94">
        <v>0.51992218199724449</v>
      </c>
      <c r="AE4334" s="94">
        <v>0.53620238680340615</v>
      </c>
      <c r="AF4334" s="94">
        <v>0.6338492487492331</v>
      </c>
      <c r="AG4334" s="94">
        <v>0.64170353630624366</v>
      </c>
      <c r="AH4334" s="94">
        <v>0.70911200145121955</v>
      </c>
      <c r="AI4334" s="94">
        <v>0.63427662794539963</v>
      </c>
      <c r="AJ4334" s="94">
        <v>0.63888311878469262</v>
      </c>
      <c r="AK4334" s="94">
        <v>0.69535705483950616</v>
      </c>
    </row>
    <row r="4335" spans="1:50">
      <c r="A4335" s="94">
        <v>8</v>
      </c>
      <c r="B4335" s="94">
        <v>0.68737642877094207</v>
      </c>
      <c r="C4335" s="94">
        <v>0.69452703435045871</v>
      </c>
      <c r="D4335" s="94">
        <v>0.72390929066372112</v>
      </c>
      <c r="E4335" s="94">
        <v>0.68740529231128744</v>
      </c>
      <c r="F4335" s="94">
        <v>0.69755482696898108</v>
      </c>
      <c r="G4335" s="94">
        <v>0.73914347940076497</v>
      </c>
      <c r="H4335" s="94">
        <v>0.78059002632313168</v>
      </c>
      <c r="I4335" s="94">
        <v>0.87436509710355026</v>
      </c>
      <c r="J4335" s="94">
        <v>0.89469401569584206</v>
      </c>
      <c r="K4335" s="94">
        <v>0.68537642864330361</v>
      </c>
      <c r="L4335" s="94">
        <v>0.87603964847344462</v>
      </c>
      <c r="M4335" s="94">
        <v>0.85012773530291164</v>
      </c>
      <c r="N4335" s="94">
        <v>0.7521953327905937</v>
      </c>
      <c r="O4335" s="94">
        <v>0.75944137068091</v>
      </c>
      <c r="P4335" s="94">
        <v>0.74272235780777673</v>
      </c>
      <c r="Q4335" s="94">
        <v>0.77364896560391838</v>
      </c>
      <c r="R4335" s="94">
        <v>0.7180813994006553</v>
      </c>
      <c r="S4335" s="94">
        <v>0.68148689120517336</v>
      </c>
      <c r="T4335" s="94">
        <v>0.76744209833763488</v>
      </c>
      <c r="U4335" s="94">
        <v>0.7336685798109408</v>
      </c>
      <c r="V4335" s="94">
        <v>0.69716183352144601</v>
      </c>
      <c r="W4335" s="94">
        <v>0.76611839461901976</v>
      </c>
      <c r="X4335" s="94">
        <v>0.70178065103693732</v>
      </c>
      <c r="Y4335" s="94">
        <v>0.69304232552492628</v>
      </c>
      <c r="Z4335" s="94">
        <v>0.71610354333873061</v>
      </c>
      <c r="AA4335" s="94">
        <v>0.68809301558675318</v>
      </c>
      <c r="AB4335" s="94">
        <v>0.64446000931256942</v>
      </c>
      <c r="AC4335" s="94">
        <v>0.65113061416253093</v>
      </c>
      <c r="AD4335" s="94">
        <v>0.7579844221089086</v>
      </c>
      <c r="AE4335" s="94">
        <v>0.73878333869662149</v>
      </c>
      <c r="AF4335" s="94">
        <v>0.68691327062724139</v>
      </c>
      <c r="AG4335" s="94">
        <v>0.69813374041755849</v>
      </c>
      <c r="AH4335" s="94">
        <v>0.74210305898266815</v>
      </c>
      <c r="AI4335" s="94">
        <v>0.68737642877094207</v>
      </c>
      <c r="AJ4335" s="94">
        <v>0.69254503190115202</v>
      </c>
      <c r="AK4335" s="94">
        <v>0.73389206591751577</v>
      </c>
    </row>
    <row r="4336" spans="1:50">
      <c r="A4336" s="94">
        <v>9</v>
      </c>
      <c r="B4336" s="94">
        <v>0.98572917750624811</v>
      </c>
      <c r="C4336" s="94">
        <v>0.99452766357875066</v>
      </c>
      <c r="D4336" s="94">
        <v>0.98647145977418804</v>
      </c>
      <c r="E4336" s="94">
        <v>0.98577056914072037</v>
      </c>
      <c r="F4336" s="94">
        <v>1</v>
      </c>
      <c r="G4336" s="94">
        <v>1</v>
      </c>
      <c r="H4336" s="94">
        <v>0.78272498999235773</v>
      </c>
      <c r="I4336" s="94">
        <v>0.92967502540172553</v>
      </c>
      <c r="J4336" s="94">
        <v>0.93210690471321844</v>
      </c>
      <c r="K4336" s="94">
        <v>0.70421503799593854</v>
      </c>
      <c r="L4336" s="94">
        <v>0.87381840707476599</v>
      </c>
      <c r="M4336" s="94">
        <v>0.87157326059985529</v>
      </c>
      <c r="N4336" s="94">
        <v>0.80600399628177555</v>
      </c>
      <c r="O4336" s="94">
        <v>0.79627905305428237</v>
      </c>
      <c r="P4336" s="94">
        <v>0.77627858178510667</v>
      </c>
      <c r="Q4336" s="94">
        <v>0.80312398768673032</v>
      </c>
      <c r="R4336" s="94">
        <v>0.77993517623179331</v>
      </c>
      <c r="S4336" s="94">
        <v>0.73977863589240811</v>
      </c>
      <c r="T4336" s="94">
        <v>0.80618574593284431</v>
      </c>
      <c r="U4336" s="94">
        <v>0.79352052703522569</v>
      </c>
      <c r="V4336" s="94">
        <v>0.76999152194826348</v>
      </c>
      <c r="W4336" s="94">
        <v>0.80937636086928599</v>
      </c>
      <c r="X4336" s="94">
        <v>0.77753676954448048</v>
      </c>
      <c r="Y4336" s="94">
        <v>0.75191659635002994</v>
      </c>
      <c r="Z4336" s="94">
        <v>0.76983342962406764</v>
      </c>
      <c r="AA4336" s="94">
        <v>0.75049783817695492</v>
      </c>
      <c r="AB4336" s="94">
        <v>0.71705488803176709</v>
      </c>
      <c r="AC4336" s="94">
        <v>0.70126534321485456</v>
      </c>
      <c r="AD4336" s="94">
        <v>0.76395165763925188</v>
      </c>
      <c r="AE4336" s="94">
        <v>0.73540504036989107</v>
      </c>
      <c r="AF4336" s="94">
        <v>0.98506498758506955</v>
      </c>
      <c r="AG4336" s="94">
        <v>1</v>
      </c>
      <c r="AH4336" s="94">
        <v>1</v>
      </c>
      <c r="AI4336" s="94">
        <v>0.98572917750624811</v>
      </c>
      <c r="AJ4336" s="94">
        <v>0.99194774854540912</v>
      </c>
      <c r="AK4336" s="94">
        <v>0.99253470869512006</v>
      </c>
    </row>
    <row r="4337" spans="1:37">
      <c r="A4337" s="94">
        <v>10</v>
      </c>
      <c r="B4337" s="94">
        <v>0.9883014672457513</v>
      </c>
      <c r="C4337" s="94">
        <v>0.99696889210533812</v>
      </c>
      <c r="D4337" s="94">
        <v>0.98606380780148872</v>
      </c>
      <c r="E4337" s="94">
        <v>0.98834296689293033</v>
      </c>
      <c r="F4337" s="94">
        <v>0.99768939770365628</v>
      </c>
      <c r="G4337" s="94">
        <v>0.99956396526155644</v>
      </c>
      <c r="H4337" s="94">
        <v>0.79310968780199842</v>
      </c>
      <c r="I4337" s="94">
        <v>0.93323403173286379</v>
      </c>
      <c r="J4337" s="94">
        <v>0.93067105717770993</v>
      </c>
      <c r="K4337" s="94">
        <v>0.77776044051617554</v>
      </c>
      <c r="L4337" s="94">
        <v>0.89372807036376878</v>
      </c>
      <c r="M4337" s="94">
        <v>0.90687045998332239</v>
      </c>
      <c r="N4337" s="94">
        <v>0.85831079837290736</v>
      </c>
      <c r="O4337" s="94">
        <v>0.84272460383884606</v>
      </c>
      <c r="P4337" s="94">
        <v>0.81761841722126671</v>
      </c>
      <c r="Q4337" s="94">
        <v>0.83861686365655952</v>
      </c>
      <c r="R4337" s="94">
        <v>0.83766219553627441</v>
      </c>
      <c r="S4337" s="94">
        <v>0.80678290057032043</v>
      </c>
      <c r="T4337" s="94">
        <v>0.84602351503361228</v>
      </c>
      <c r="U4337" s="94">
        <v>0.84854613415238722</v>
      </c>
      <c r="V4337" s="94">
        <v>0.82296787001449967</v>
      </c>
      <c r="W4337" s="94">
        <v>0.84953579992006301</v>
      </c>
      <c r="X4337" s="94">
        <v>0.8355942774379953</v>
      </c>
      <c r="Y4337" s="94">
        <v>0.81364787228967517</v>
      </c>
      <c r="Z4337" s="94">
        <v>0.82186992713275953</v>
      </c>
      <c r="AA4337" s="94">
        <v>0.8168137597042977</v>
      </c>
      <c r="AB4337" s="94">
        <v>0.79297810123189949</v>
      </c>
      <c r="AC4337" s="94">
        <v>0.8100353741996158</v>
      </c>
      <c r="AD4337" s="94">
        <v>0.80301972475217098</v>
      </c>
      <c r="AE4337" s="94">
        <v>0.77361082553618232</v>
      </c>
      <c r="AF4337" s="94">
        <v>0.97234173624156295</v>
      </c>
      <c r="AG4337" s="94">
        <v>0.99291219609793835</v>
      </c>
      <c r="AH4337" s="94">
        <v>0.98268547279971163</v>
      </c>
      <c r="AI4337" s="94">
        <v>0.9883014672457513</v>
      </c>
      <c r="AJ4337" s="94">
        <v>0.99243808394001864</v>
      </c>
      <c r="AK4337" s="94">
        <v>0.98596972702738817</v>
      </c>
    </row>
    <row r="4338" spans="1:37">
      <c r="A4338" s="94">
        <v>11</v>
      </c>
      <c r="B4338" s="94">
        <v>0.99995801088430936</v>
      </c>
      <c r="C4338" s="94">
        <v>0.99995878997804166</v>
      </c>
      <c r="D4338" s="94">
        <v>1</v>
      </c>
      <c r="E4338" s="94">
        <v>1</v>
      </c>
      <c r="F4338" s="94">
        <v>0.99972396502103678</v>
      </c>
      <c r="G4338" s="94">
        <v>0.9950216844011851</v>
      </c>
      <c r="H4338" s="94">
        <v>0.79944129052084223</v>
      </c>
      <c r="I4338" s="94">
        <v>0.92839209702012671</v>
      </c>
      <c r="J4338" s="94">
        <v>0.92919548820931541</v>
      </c>
      <c r="K4338" s="94">
        <v>0.85234711305780997</v>
      </c>
      <c r="L4338" s="94">
        <v>0.91230556133729179</v>
      </c>
      <c r="M4338" s="94">
        <v>0.92437171415303332</v>
      </c>
      <c r="N4338" s="94">
        <v>0.88320607812143082</v>
      </c>
      <c r="O4338" s="94">
        <v>0.87295859082691085</v>
      </c>
      <c r="P4338" s="94">
        <v>0.86535664003986523</v>
      </c>
      <c r="Q4338" s="94">
        <v>0.85661200986336106</v>
      </c>
      <c r="R4338" s="94">
        <v>0.86781553810370049</v>
      </c>
      <c r="S4338" s="94">
        <v>0.83681931240105112</v>
      </c>
      <c r="T4338" s="94">
        <v>0.86527688599029551</v>
      </c>
      <c r="U4338" s="94">
        <v>0.87568927561791865</v>
      </c>
      <c r="V4338" s="94">
        <v>0.85569429724655932</v>
      </c>
      <c r="W4338" s="94">
        <v>0.8723761211983827</v>
      </c>
      <c r="X4338" s="94">
        <v>0.8696201120434055</v>
      </c>
      <c r="Y4338" s="94">
        <v>0.85721398208560085</v>
      </c>
      <c r="Z4338" s="94">
        <v>0.85326837773355191</v>
      </c>
      <c r="AA4338" s="94">
        <v>0.86169633178219474</v>
      </c>
      <c r="AB4338" s="94">
        <v>0.82437110510475864</v>
      </c>
      <c r="AC4338" s="94">
        <v>0.87304259006902085</v>
      </c>
      <c r="AD4338" s="94">
        <v>0.84106742056613115</v>
      </c>
      <c r="AE4338" s="94">
        <v>0.82950055683926249</v>
      </c>
      <c r="AF4338" s="94">
        <v>0.9686966177752131</v>
      </c>
      <c r="AG4338" s="94">
        <v>0.99551558195587375</v>
      </c>
      <c r="AH4338" s="94">
        <v>0.99134105674761086</v>
      </c>
      <c r="AI4338" s="94">
        <v>0.99995801088430925</v>
      </c>
      <c r="AJ4338" s="94">
        <v>1</v>
      </c>
      <c r="AK4338" s="94">
        <v>1</v>
      </c>
    </row>
    <row r="4339" spans="1:37">
      <c r="A4339" s="94">
        <v>12</v>
      </c>
      <c r="B4339" s="94">
        <v>1</v>
      </c>
      <c r="C4339" s="94">
        <v>1</v>
      </c>
      <c r="D4339" s="94">
        <v>0.99504263742524723</v>
      </c>
      <c r="E4339" s="94">
        <v>0.98473783694637451</v>
      </c>
      <c r="F4339" s="94">
        <v>0.98001186626355741</v>
      </c>
      <c r="G4339" s="94">
        <v>0.98922529899795264</v>
      </c>
      <c r="H4339" s="94">
        <v>0.82419857992568057</v>
      </c>
      <c r="I4339" s="94">
        <v>0.92854924753273316</v>
      </c>
      <c r="J4339" s="94">
        <v>0.91917605056138851</v>
      </c>
      <c r="K4339" s="94">
        <v>0.90290744399461154</v>
      </c>
      <c r="L4339" s="94">
        <v>0.91883459179321891</v>
      </c>
      <c r="M4339" s="94">
        <v>0.93024856580106852</v>
      </c>
      <c r="N4339" s="94">
        <v>0.89168225019455216</v>
      </c>
      <c r="O4339" s="94">
        <v>0.89429711416184143</v>
      </c>
      <c r="P4339" s="94">
        <v>0.88516869144430121</v>
      </c>
      <c r="Q4339" s="94">
        <v>0.88438377891343711</v>
      </c>
      <c r="R4339" s="94">
        <v>0.89334274165447092</v>
      </c>
      <c r="S4339" s="94">
        <v>0.86755991845678659</v>
      </c>
      <c r="T4339" s="94">
        <v>0.88950428640907087</v>
      </c>
      <c r="U4339" s="94">
        <v>0.89660742676253113</v>
      </c>
      <c r="V4339" s="94">
        <v>0.87547427773310627</v>
      </c>
      <c r="W4339" s="94">
        <v>0.89470376430700194</v>
      </c>
      <c r="X4339" s="94">
        <v>0.89038690786329633</v>
      </c>
      <c r="Y4339" s="94">
        <v>0.88087861173631143</v>
      </c>
      <c r="Z4339" s="94">
        <v>0.8720433535005746</v>
      </c>
      <c r="AA4339" s="94">
        <v>0.88046879119327459</v>
      </c>
      <c r="AB4339" s="94">
        <v>0.86095258574006861</v>
      </c>
      <c r="AC4339" s="94">
        <v>0.89939674430520444</v>
      </c>
      <c r="AD4339" s="94">
        <v>0.87507550113219146</v>
      </c>
      <c r="AE4339" s="94">
        <v>0.85363497179878556</v>
      </c>
      <c r="AF4339" s="94">
        <v>0.96949326528787882</v>
      </c>
      <c r="AG4339" s="94">
        <v>0.98849545409289685</v>
      </c>
      <c r="AH4339" s="94">
        <v>0.99188996710121102</v>
      </c>
      <c r="AI4339" s="94">
        <v>1</v>
      </c>
      <c r="AJ4339" s="94">
        <v>0.99582497902845513</v>
      </c>
      <c r="AK4339" s="94">
        <v>0.98824785724596564</v>
      </c>
    </row>
    <row r="4340" spans="1:37">
      <c r="A4340" s="94">
        <v>13</v>
      </c>
      <c r="B4340" s="94">
        <v>0.98723713444367167</v>
      </c>
      <c r="C4340" s="94">
        <v>0.98500043824421191</v>
      </c>
      <c r="D4340" s="94">
        <v>0.98283667224912441</v>
      </c>
      <c r="E4340" s="94">
        <v>0.95666906440670529</v>
      </c>
      <c r="F4340" s="94">
        <v>0.96460703263674208</v>
      </c>
      <c r="G4340" s="94">
        <v>0.97019243313187753</v>
      </c>
      <c r="H4340" s="94">
        <v>0.85496348726906635</v>
      </c>
      <c r="I4340" s="94">
        <v>0.92573720699863926</v>
      </c>
      <c r="J4340" s="94">
        <v>0.90070534923130807</v>
      </c>
      <c r="K4340" s="94">
        <v>0.91071940720750355</v>
      </c>
      <c r="L4340" s="94">
        <v>0.91739913921057559</v>
      </c>
      <c r="M4340" s="94">
        <v>0.93041204404448052</v>
      </c>
      <c r="N4340" s="94">
        <v>0.90651150365293376</v>
      </c>
      <c r="O4340" s="94">
        <v>0.91233426619247426</v>
      </c>
      <c r="P4340" s="94">
        <v>0.88687842028319885</v>
      </c>
      <c r="Q4340" s="94">
        <v>0.90262356196198035</v>
      </c>
      <c r="R4340" s="94">
        <v>0.90946842985573928</v>
      </c>
      <c r="S4340" s="94">
        <v>0.88370766463344397</v>
      </c>
      <c r="T4340" s="94">
        <v>0.89969519015475408</v>
      </c>
      <c r="U4340" s="94">
        <v>0.90982089511127706</v>
      </c>
      <c r="V4340" s="94">
        <v>0.89072001691785241</v>
      </c>
      <c r="W4340" s="94">
        <v>0.90775407308944911</v>
      </c>
      <c r="X4340" s="94">
        <v>0.90726984770773766</v>
      </c>
      <c r="Y4340" s="94">
        <v>0.89329354711610076</v>
      </c>
      <c r="Z4340" s="94">
        <v>0.90311137002365227</v>
      </c>
      <c r="AA4340" s="94">
        <v>0.90065332812613108</v>
      </c>
      <c r="AB4340" s="94">
        <v>0.87059813100366257</v>
      </c>
      <c r="AC4340" s="94">
        <v>0.91752362243820762</v>
      </c>
      <c r="AD4340" s="94">
        <v>0.89776560722342746</v>
      </c>
      <c r="AE4340" s="94">
        <v>0.86958323810630311</v>
      </c>
      <c r="AF4340" s="94">
        <v>0.9635548966152212</v>
      </c>
      <c r="AG4340" s="94">
        <v>0.97638886747242093</v>
      </c>
      <c r="AH4340" s="94">
        <v>0.96811415364562914</v>
      </c>
      <c r="AI4340" s="94">
        <v>0.98723713444367167</v>
      </c>
      <c r="AJ4340" s="94">
        <v>0.97870835744687146</v>
      </c>
      <c r="AK4340" s="94">
        <v>0.96368132360660219</v>
      </c>
    </row>
    <row r="4341" spans="1:37">
      <c r="A4341" s="94">
        <v>14</v>
      </c>
      <c r="B4341" s="94">
        <v>0.96626448396289633</v>
      </c>
      <c r="C4341" s="94">
        <v>0.95372867835560116</v>
      </c>
      <c r="D4341" s="94">
        <v>0.94344975809591125</v>
      </c>
      <c r="E4341" s="94">
        <v>0.92039077076996656</v>
      </c>
      <c r="F4341" s="94">
        <v>0.94135616741290729</v>
      </c>
      <c r="G4341" s="94">
        <v>0.94067934111315521</v>
      </c>
      <c r="H4341" s="94">
        <v>0.89083077582477121</v>
      </c>
      <c r="I4341" s="94">
        <v>0.93809584065627227</v>
      </c>
      <c r="J4341" s="94">
        <v>0.91451477566791939</v>
      </c>
      <c r="K4341" s="94">
        <v>0.9287459234655453</v>
      </c>
      <c r="L4341" s="94">
        <v>0.93354837625867637</v>
      </c>
      <c r="M4341" s="94">
        <v>0.94208544223852397</v>
      </c>
      <c r="N4341" s="94">
        <v>0.93264079466664984</v>
      </c>
      <c r="O4341" s="94">
        <v>0.9353930959349509</v>
      </c>
      <c r="P4341" s="94">
        <v>0.92138819595164556</v>
      </c>
      <c r="Q4341" s="94">
        <v>0.92843859031117737</v>
      </c>
      <c r="R4341" s="94">
        <v>0.93008109232350689</v>
      </c>
      <c r="S4341" s="94">
        <v>0.91750898743366571</v>
      </c>
      <c r="T4341" s="94">
        <v>0.93734603605321742</v>
      </c>
      <c r="U4341" s="94">
        <v>0.93676202755407045</v>
      </c>
      <c r="V4341" s="94">
        <v>0.91574679941935044</v>
      </c>
      <c r="W4341" s="94">
        <v>0.93176818524911575</v>
      </c>
      <c r="X4341" s="94">
        <v>0.93514272017317046</v>
      </c>
      <c r="Y4341" s="94">
        <v>0.92585378868056534</v>
      </c>
      <c r="Z4341" s="94">
        <v>0.93407702754968358</v>
      </c>
      <c r="AA4341" s="94">
        <v>0.92928435748098936</v>
      </c>
      <c r="AB4341" s="94">
        <v>0.91840513155783166</v>
      </c>
      <c r="AC4341" s="94">
        <v>0.94500225730620324</v>
      </c>
      <c r="AD4341" s="94">
        <v>0.93172874604313971</v>
      </c>
      <c r="AE4341" s="94">
        <v>0.90991261789361111</v>
      </c>
      <c r="AF4341" s="94">
        <v>0.93458733354779988</v>
      </c>
      <c r="AG4341" s="94">
        <v>0.95320425580438639</v>
      </c>
      <c r="AH4341" s="94">
        <v>0.93473184911795848</v>
      </c>
      <c r="AI4341" s="94">
        <v>0.96626448396289633</v>
      </c>
      <c r="AJ4341" s="94">
        <v>0.94907757488348965</v>
      </c>
      <c r="AK4341" s="94">
        <v>0.92897177360754246</v>
      </c>
    </row>
    <row r="4342" spans="1:37">
      <c r="A4342" s="94">
        <v>15</v>
      </c>
      <c r="B4342" s="94">
        <v>0.96259682598797658</v>
      </c>
      <c r="C4342" s="94">
        <v>0.94872968113280221</v>
      </c>
      <c r="D4342" s="94">
        <v>0.94276181808410553</v>
      </c>
      <c r="E4342" s="94">
        <v>0.93218229640205108</v>
      </c>
      <c r="F4342" s="94">
        <v>0.93981553675301188</v>
      </c>
      <c r="G4342" s="94">
        <v>0.93998693409794143</v>
      </c>
      <c r="H4342" s="94">
        <v>0.93986266280108866</v>
      </c>
      <c r="I4342" s="94">
        <v>0.95503652166693687</v>
      </c>
      <c r="J4342" s="94">
        <v>0.93625485647400597</v>
      </c>
      <c r="K4342" s="94">
        <v>0.95300676138426421</v>
      </c>
      <c r="L4342" s="94">
        <v>0.95473989004079163</v>
      </c>
      <c r="M4342" s="94">
        <v>0.94990108849263744</v>
      </c>
      <c r="N4342" s="94">
        <v>0.95339442850601219</v>
      </c>
      <c r="O4342" s="94">
        <v>0.95114276719295776</v>
      </c>
      <c r="P4342" s="94">
        <v>0.93968744277639193</v>
      </c>
      <c r="Q4342" s="94">
        <v>0.95803292153388375</v>
      </c>
      <c r="R4342" s="94">
        <v>0.95459940588194314</v>
      </c>
      <c r="S4342" s="94">
        <v>0.94775116595544051</v>
      </c>
      <c r="T4342" s="94">
        <v>0.96220958431961545</v>
      </c>
      <c r="U4342" s="94">
        <v>0.9619043201143459</v>
      </c>
      <c r="V4342" s="94">
        <v>0.94635535304405227</v>
      </c>
      <c r="W4342" s="94">
        <v>0.959510706411565</v>
      </c>
      <c r="X4342" s="94">
        <v>0.95995966390296628</v>
      </c>
      <c r="Y4342" s="94">
        <v>0.95125637298417554</v>
      </c>
      <c r="Z4342" s="94">
        <v>0.95924806668585616</v>
      </c>
      <c r="AA4342" s="94">
        <v>0.95774195616834512</v>
      </c>
      <c r="AB4342" s="94">
        <v>0.94701891052423115</v>
      </c>
      <c r="AC4342" s="94">
        <v>0.96490160064289399</v>
      </c>
      <c r="AD4342" s="94">
        <v>0.95641131407462643</v>
      </c>
      <c r="AE4342" s="94">
        <v>0.93078950405762684</v>
      </c>
      <c r="AF4342" s="94">
        <v>0.94521497624348472</v>
      </c>
      <c r="AG4342" s="94">
        <v>0.95216341545644601</v>
      </c>
      <c r="AH4342" s="94">
        <v>0.93492355342749822</v>
      </c>
      <c r="AI4342" s="94">
        <v>0.96259682598797658</v>
      </c>
      <c r="AJ4342" s="94">
        <v>0.93904402292726763</v>
      </c>
      <c r="AK4342" s="94">
        <v>0.93442467991501033</v>
      </c>
    </row>
    <row r="4343" spans="1:37">
      <c r="A4343" s="94">
        <v>16</v>
      </c>
      <c r="B4343" s="94">
        <v>0.96190491838593872</v>
      </c>
      <c r="C4343" s="94">
        <v>0.95074844046653972</v>
      </c>
      <c r="D4343" s="94">
        <v>0.94966087987287207</v>
      </c>
      <c r="E4343" s="94">
        <v>0.93183541522893532</v>
      </c>
      <c r="F4343" s="94">
        <v>0.9396870935824374</v>
      </c>
      <c r="G4343" s="94">
        <v>0.94166672764760517</v>
      </c>
      <c r="H4343" s="94">
        <v>1</v>
      </c>
      <c r="I4343" s="94">
        <v>0.9995281477724498</v>
      </c>
      <c r="J4343" s="94">
        <v>0.9942631909237698</v>
      </c>
      <c r="K4343" s="94">
        <v>1</v>
      </c>
      <c r="L4343" s="94">
        <v>1</v>
      </c>
      <c r="M4343" s="94">
        <v>1</v>
      </c>
      <c r="N4343" s="94">
        <v>1</v>
      </c>
      <c r="O4343" s="94">
        <v>1</v>
      </c>
      <c r="P4343" s="94">
        <v>0.99435974099656887</v>
      </c>
      <c r="Q4343" s="94">
        <v>1</v>
      </c>
      <c r="R4343" s="94">
        <v>1</v>
      </c>
      <c r="S4343" s="94">
        <v>0.99422061805683914</v>
      </c>
      <c r="T4343" s="94">
        <v>0.99577265237357704</v>
      </c>
      <c r="U4343" s="94">
        <v>1</v>
      </c>
      <c r="V4343" s="94">
        <v>0.99632299000092628</v>
      </c>
      <c r="W4343" s="94">
        <v>1</v>
      </c>
      <c r="X4343" s="94">
        <v>1</v>
      </c>
      <c r="Y4343" s="94">
        <v>0.99225562055620109</v>
      </c>
      <c r="Z4343" s="94">
        <v>1</v>
      </c>
      <c r="AA4343" s="94">
        <v>1</v>
      </c>
      <c r="AB4343" s="94">
        <v>1</v>
      </c>
      <c r="AC4343" s="94">
        <v>1</v>
      </c>
      <c r="AD4343" s="94">
        <v>1</v>
      </c>
      <c r="AE4343" s="94">
        <v>1</v>
      </c>
      <c r="AF4343" s="94">
        <v>0.95993653577525062</v>
      </c>
      <c r="AG4343" s="94">
        <v>0.95428440726926345</v>
      </c>
      <c r="AH4343" s="94">
        <v>0.93126459897742764</v>
      </c>
      <c r="AI4343" s="94">
        <v>0.9619049183859385</v>
      </c>
      <c r="AJ4343" s="94">
        <v>0.93414846805620444</v>
      </c>
      <c r="AK4343" s="94">
        <v>0.93591803127733331</v>
      </c>
    </row>
    <row r="4344" spans="1:37">
      <c r="A4344" s="94">
        <v>17</v>
      </c>
      <c r="B4344" s="94">
        <v>0.99442640129545545</v>
      </c>
      <c r="C4344" s="94">
        <v>0.98431289555528179</v>
      </c>
      <c r="D4344" s="94">
        <v>0.9890252923362739</v>
      </c>
      <c r="E4344" s="94">
        <v>0.96399981986521521</v>
      </c>
      <c r="F4344" s="94">
        <v>0.97212626081505282</v>
      </c>
      <c r="G4344" s="94">
        <v>0.98863256427538082</v>
      </c>
      <c r="H4344" s="94">
        <v>0.98740452304992488</v>
      </c>
      <c r="I4344" s="94">
        <v>1</v>
      </c>
      <c r="J4344" s="94">
        <v>1</v>
      </c>
      <c r="K4344" s="94">
        <v>0.99260383554405596</v>
      </c>
      <c r="L4344" s="94">
        <v>0.98768026870045178</v>
      </c>
      <c r="M4344" s="94">
        <v>0.99657866804906148</v>
      </c>
      <c r="N4344" s="94">
        <v>0.99200532462134039</v>
      </c>
      <c r="O4344" s="94">
        <v>0.99219757540104758</v>
      </c>
      <c r="P4344" s="94">
        <v>1</v>
      </c>
      <c r="Q4344" s="94">
        <v>0.99404374786473815</v>
      </c>
      <c r="R4344" s="94">
        <v>0.99549500400724789</v>
      </c>
      <c r="S4344" s="94">
        <v>1</v>
      </c>
      <c r="T4344" s="94">
        <v>1</v>
      </c>
      <c r="U4344" s="94">
        <v>0.999004373448109</v>
      </c>
      <c r="V4344" s="94">
        <v>1</v>
      </c>
      <c r="W4344" s="94">
        <v>0.99502130193586003</v>
      </c>
      <c r="X4344" s="94">
        <v>0.99465575080808388</v>
      </c>
      <c r="Y4344" s="94">
        <v>1</v>
      </c>
      <c r="Z4344" s="94">
        <v>0.99039302420000253</v>
      </c>
      <c r="AA4344" s="94">
        <v>0.99341164542527338</v>
      </c>
      <c r="AB4344" s="94">
        <v>0.99661869929175451</v>
      </c>
      <c r="AC4344" s="94">
        <v>0.971207454367783</v>
      </c>
      <c r="AD4344" s="94">
        <v>0.97314974396226339</v>
      </c>
      <c r="AE4344" s="94">
        <v>0.98602264658019645</v>
      </c>
      <c r="AF4344" s="94">
        <v>1</v>
      </c>
      <c r="AG4344" s="94">
        <v>0.98935230318408685</v>
      </c>
      <c r="AH4344" s="94">
        <v>0.9818631150606576</v>
      </c>
      <c r="AI4344" s="94">
        <v>0.99442640129545545</v>
      </c>
      <c r="AJ4344" s="94">
        <v>0.97542863674432745</v>
      </c>
      <c r="AK4344" s="94">
        <v>0.98105808120714744</v>
      </c>
    </row>
    <row r="4345" spans="1:37">
      <c r="A4345" s="94">
        <v>18</v>
      </c>
      <c r="B4345" s="94">
        <v>0.98125094703712024</v>
      </c>
      <c r="C4345" s="94">
        <v>0.97170865524785721</v>
      </c>
      <c r="D4345" s="94">
        <v>0.99926924123865002</v>
      </c>
      <c r="E4345" s="94">
        <v>0.95068262563488382</v>
      </c>
      <c r="F4345" s="94">
        <v>0.95837920823230416</v>
      </c>
      <c r="G4345" s="94">
        <v>0.98751875794697275</v>
      </c>
      <c r="H4345" s="94">
        <v>0.93424322007512817</v>
      </c>
      <c r="I4345" s="94">
        <v>0.93922241990472743</v>
      </c>
      <c r="J4345" s="94">
        <v>0.95312635881380992</v>
      </c>
      <c r="K4345" s="94">
        <v>0.94948089431308769</v>
      </c>
      <c r="L4345" s="94">
        <v>0.93261689522039859</v>
      </c>
      <c r="M4345" s="94">
        <v>0.95080499889699988</v>
      </c>
      <c r="N4345" s="94">
        <v>0.93964396698368724</v>
      </c>
      <c r="O4345" s="94">
        <v>0.94436035811882113</v>
      </c>
      <c r="P4345" s="94">
        <v>0.95736499731330471</v>
      </c>
      <c r="Q4345" s="94">
        <v>0.95283784046916475</v>
      </c>
      <c r="R4345" s="94">
        <v>0.95385147701930473</v>
      </c>
      <c r="S4345" s="94">
        <v>0.96693501723819253</v>
      </c>
      <c r="T4345" s="94">
        <v>0.97169439035061378</v>
      </c>
      <c r="U4345" s="94">
        <v>0.96486455029027773</v>
      </c>
      <c r="V4345" s="94">
        <v>0.9689057958125582</v>
      </c>
      <c r="W4345" s="94">
        <v>0.97489245513890566</v>
      </c>
      <c r="X4345" s="94">
        <v>0.95687306723091381</v>
      </c>
      <c r="Y4345" s="94">
        <v>0.96356517083850646</v>
      </c>
      <c r="Z4345" s="94">
        <v>0.95466767331129965</v>
      </c>
      <c r="AA4345" s="94">
        <v>0.94371535296520082</v>
      </c>
      <c r="AB4345" s="94">
        <v>0.9550942838373162</v>
      </c>
      <c r="AC4345" s="94">
        <v>0.91126157964702559</v>
      </c>
      <c r="AD4345" s="94">
        <v>0.90346686507813312</v>
      </c>
      <c r="AE4345" s="94">
        <v>0.90301002769291205</v>
      </c>
      <c r="AF4345" s="94">
        <v>0.96100015142384032</v>
      </c>
      <c r="AG4345" s="94">
        <v>0.97493521280449702</v>
      </c>
      <c r="AH4345" s="94">
        <v>0.97962469850242206</v>
      </c>
      <c r="AI4345" s="94">
        <v>0.98125094703712024</v>
      </c>
      <c r="AJ4345" s="94">
        <v>0.96422270770299545</v>
      </c>
      <c r="AK4345" s="94">
        <v>0.98659574265408623</v>
      </c>
    </row>
    <row r="4346" spans="1:37">
      <c r="A4346" s="94">
        <v>19</v>
      </c>
      <c r="B4346" s="94">
        <v>0.93538422779277841</v>
      </c>
      <c r="C4346" s="94">
        <v>0.93631828600340172</v>
      </c>
      <c r="D4346" s="94">
        <v>0.95899820729255736</v>
      </c>
      <c r="E4346" s="94">
        <v>0.90481398040669059</v>
      </c>
      <c r="F4346" s="94">
        <v>0.91150373565374287</v>
      </c>
      <c r="G4346" s="94">
        <v>0.94557463852392121</v>
      </c>
      <c r="H4346" s="94">
        <v>0.87884889875500893</v>
      </c>
      <c r="I4346" s="94">
        <v>0.89596387637824237</v>
      </c>
      <c r="J4346" s="94">
        <v>0.91844320187654371</v>
      </c>
      <c r="K4346" s="94">
        <v>0.92003675696474008</v>
      </c>
      <c r="L4346" s="94">
        <v>0.90279112097057235</v>
      </c>
      <c r="M4346" s="94">
        <v>0.92258683765917315</v>
      </c>
      <c r="N4346" s="94">
        <v>0.89637578705175136</v>
      </c>
      <c r="O4346" s="94">
        <v>0.9144952998844279</v>
      </c>
      <c r="P4346" s="94">
        <v>0.93130450314148228</v>
      </c>
      <c r="Q4346" s="94">
        <v>0.93392220831659067</v>
      </c>
      <c r="R4346" s="94">
        <v>0.93124232307129418</v>
      </c>
      <c r="S4346" s="94">
        <v>0.93374111637052337</v>
      </c>
      <c r="T4346" s="94">
        <v>0.94613431298342121</v>
      </c>
      <c r="U4346" s="94">
        <v>0.9360400056421323</v>
      </c>
      <c r="V4346" s="94">
        <v>0.93972837447906976</v>
      </c>
      <c r="W4346" s="94">
        <v>0.946789199439528</v>
      </c>
      <c r="X4346" s="94">
        <v>0.92369169807186458</v>
      </c>
      <c r="Y4346" s="94">
        <v>0.93362858327731957</v>
      </c>
      <c r="Z4346" s="94">
        <v>0.91477479990190014</v>
      </c>
      <c r="AA4346" s="94">
        <v>0.89739819368468843</v>
      </c>
      <c r="AB4346" s="94">
        <v>0.90603664788605465</v>
      </c>
      <c r="AC4346" s="94">
        <v>0.86958236080014595</v>
      </c>
      <c r="AD4346" s="94">
        <v>0.85741392904319291</v>
      </c>
      <c r="AE4346" s="94">
        <v>0.84593763400258493</v>
      </c>
      <c r="AF4346" s="94">
        <v>0.92099993249780621</v>
      </c>
      <c r="AG4346" s="94">
        <v>0.92837790528666964</v>
      </c>
      <c r="AH4346" s="94">
        <v>0.95494075306648507</v>
      </c>
      <c r="AI4346" s="94">
        <v>0.93538422779277819</v>
      </c>
      <c r="AJ4346" s="94">
        <v>0.92841547702119964</v>
      </c>
      <c r="AK4346" s="94">
        <v>0.95827946578371515</v>
      </c>
    </row>
    <row r="4347" spans="1:37">
      <c r="A4347" s="94">
        <v>20</v>
      </c>
      <c r="B4347" s="94">
        <v>0.92980332663333098</v>
      </c>
      <c r="C4347" s="94">
        <v>0.93246040758218329</v>
      </c>
      <c r="D4347" s="94">
        <v>0.96011105785468476</v>
      </c>
      <c r="E4347" s="94">
        <v>0.91453821595969831</v>
      </c>
      <c r="F4347" s="94">
        <v>0.90827134739242743</v>
      </c>
      <c r="G4347" s="94">
        <v>0.94086304093351769</v>
      </c>
      <c r="H4347" s="94">
        <v>0.5588590883543394</v>
      </c>
      <c r="I4347" s="94">
        <v>0.65209264619745866</v>
      </c>
      <c r="J4347" s="94">
        <v>0.71163626449303463</v>
      </c>
      <c r="K4347" s="94">
        <v>0.64026004710317264</v>
      </c>
      <c r="L4347" s="94">
        <v>0.59139109630685283</v>
      </c>
      <c r="M4347" s="94">
        <v>0.66313802224307927</v>
      </c>
      <c r="N4347" s="94">
        <v>0.63326318545964455</v>
      </c>
      <c r="O4347" s="94">
        <v>0.62087776051739574</v>
      </c>
      <c r="P4347" s="94">
        <v>0.69055363934642766</v>
      </c>
      <c r="Q4347" s="94">
        <v>0.68604844234306162</v>
      </c>
      <c r="R4347" s="94">
        <v>0.66717094832392498</v>
      </c>
      <c r="S4347" s="94">
        <v>0.70594868322711835</v>
      </c>
      <c r="T4347" s="94">
        <v>0.71528919320747197</v>
      </c>
      <c r="U4347" s="94">
        <v>0.69035129234812409</v>
      </c>
      <c r="V4347" s="94">
        <v>0.72641835237274799</v>
      </c>
      <c r="W4347" s="94">
        <v>0.68607392742007067</v>
      </c>
      <c r="X4347" s="94">
        <v>0.66493374093322244</v>
      </c>
      <c r="Y4347" s="94">
        <v>0.71049734201852111</v>
      </c>
      <c r="Z4347" s="94">
        <v>0.65473142441818521</v>
      </c>
      <c r="AA4347" s="94">
        <v>0.62969648013383817</v>
      </c>
      <c r="AB4347" s="94">
        <v>0.67477993323093211</v>
      </c>
      <c r="AC4347" s="94">
        <v>0.61111454180856528</v>
      </c>
      <c r="AD4347" s="94">
        <v>0.56173550199630173</v>
      </c>
      <c r="AE4347" s="94">
        <v>0.59016744924813314</v>
      </c>
      <c r="AF4347" s="94">
        <v>0.91395112233039477</v>
      </c>
      <c r="AG4347" s="94">
        <v>0.92908341133686956</v>
      </c>
      <c r="AH4347" s="94">
        <v>0.9560804531029895</v>
      </c>
      <c r="AI4347" s="94">
        <v>0.92980332663333098</v>
      </c>
      <c r="AJ4347" s="94">
        <v>0.92699403270127012</v>
      </c>
      <c r="AK4347" s="94">
        <v>0.95372027433309059</v>
      </c>
    </row>
    <row r="4348" spans="1:37">
      <c r="A4348" s="94">
        <v>21</v>
      </c>
      <c r="B4348" s="94">
        <v>0.64010216134408982</v>
      </c>
      <c r="C4348" s="94">
        <v>0.64130052448393726</v>
      </c>
      <c r="D4348" s="94">
        <v>0.71452477523433444</v>
      </c>
      <c r="E4348" s="94">
        <v>0.6401290397963989</v>
      </c>
      <c r="F4348" s="94">
        <v>0.62701566417492194</v>
      </c>
      <c r="G4348" s="94">
        <v>0.69828036276677152</v>
      </c>
      <c r="H4348" s="94">
        <v>0.49531409844285135</v>
      </c>
      <c r="I4348" s="94">
        <v>0.55946816612243655</v>
      </c>
      <c r="J4348" s="94">
        <v>0.62561656360247531</v>
      </c>
      <c r="K4348" s="94">
        <v>0.54887120389698296</v>
      </c>
      <c r="L4348" s="94">
        <v>0.54956959398801875</v>
      </c>
      <c r="M4348" s="94">
        <v>0.61579768659165313</v>
      </c>
      <c r="N4348" s="94">
        <v>0.58780328044261099</v>
      </c>
      <c r="O4348" s="94">
        <v>0.5685605871391205</v>
      </c>
      <c r="P4348" s="94">
        <v>0.63102307556067883</v>
      </c>
      <c r="Q4348" s="94">
        <v>0.63374005830924429</v>
      </c>
      <c r="R4348" s="94">
        <v>0.60691827392152764</v>
      </c>
      <c r="S4348" s="94">
        <v>0.63911887655739774</v>
      </c>
      <c r="T4348" s="94">
        <v>0.6595203418832748</v>
      </c>
      <c r="U4348" s="94">
        <v>0.63084126391521711</v>
      </c>
      <c r="V4348" s="94">
        <v>0.66026140705058056</v>
      </c>
      <c r="W4348" s="94">
        <v>0.64065892303897087</v>
      </c>
      <c r="X4348" s="94">
        <v>0.61190256330961923</v>
      </c>
      <c r="Y4348" s="94">
        <v>0.64812116387305796</v>
      </c>
      <c r="Z4348" s="94">
        <v>0.59699167594652869</v>
      </c>
      <c r="AA4348" s="94">
        <v>0.57731114657053006</v>
      </c>
      <c r="AB4348" s="94">
        <v>0.61111863881539064</v>
      </c>
      <c r="AC4348" s="94">
        <v>0.5529144284842834</v>
      </c>
      <c r="AD4348" s="94">
        <v>0.50543524678995388</v>
      </c>
      <c r="AE4348" s="94">
        <v>0.53186863332459411</v>
      </c>
      <c r="AF4348" s="94">
        <v>0.62437765713872195</v>
      </c>
      <c r="AG4348" s="94">
        <v>0.63385730388178718</v>
      </c>
      <c r="AH4348" s="94">
        <v>0.7043218572026847</v>
      </c>
      <c r="AI4348" s="94">
        <v>0.64010216134408982</v>
      </c>
      <c r="AJ4348" s="94">
        <v>0.63633458233143847</v>
      </c>
      <c r="AK4348" s="94">
        <v>0.7066236263622192</v>
      </c>
    </row>
    <row r="4349" spans="1:37">
      <c r="A4349" s="94">
        <v>22</v>
      </c>
      <c r="B4349" s="94">
        <v>0.60948479355047169</v>
      </c>
      <c r="C4349" s="94">
        <v>0.61463347496287302</v>
      </c>
      <c r="D4349" s="94">
        <v>0.67944660698548565</v>
      </c>
      <c r="E4349" s="94">
        <v>0.60951038635259913</v>
      </c>
      <c r="F4349" s="94">
        <v>0.60066301421948387</v>
      </c>
      <c r="G4349" s="94">
        <v>0.67451520784701036</v>
      </c>
      <c r="H4349" s="94">
        <v>0.42305993263542663</v>
      </c>
      <c r="I4349" s="94">
        <v>0.50795685661470247</v>
      </c>
      <c r="J4349" s="94">
        <v>0.57412324926021763</v>
      </c>
      <c r="K4349" s="94">
        <v>0.44412050362183769</v>
      </c>
      <c r="L4349" s="94">
        <v>0.4835555742379089</v>
      </c>
      <c r="M4349" s="94">
        <v>0.54253147015936498</v>
      </c>
      <c r="N4349" s="94">
        <v>0.53115244896328628</v>
      </c>
      <c r="O4349" s="94">
        <v>0.49534507326648741</v>
      </c>
      <c r="P4349" s="94">
        <v>0.54458038021991884</v>
      </c>
      <c r="Q4349" s="94">
        <v>0.5675907519485095</v>
      </c>
      <c r="R4349" s="94">
        <v>0.53288997708899588</v>
      </c>
      <c r="S4349" s="94">
        <v>0.54784050452854138</v>
      </c>
      <c r="T4349" s="94">
        <v>0.59280994555128741</v>
      </c>
      <c r="U4349" s="94">
        <v>0.56505448749644693</v>
      </c>
      <c r="V4349" s="94">
        <v>0.59420200167265969</v>
      </c>
      <c r="W4349" s="94">
        <v>0.57439430460522556</v>
      </c>
      <c r="X4349" s="94">
        <v>0.54570376197099868</v>
      </c>
      <c r="Y4349" s="94">
        <v>0.57486279737122203</v>
      </c>
      <c r="Z4349" s="94">
        <v>0.53813971797004934</v>
      </c>
      <c r="AA4349" s="94">
        <v>0.50882552640257106</v>
      </c>
      <c r="AB4349" s="94">
        <v>0.52681269007563092</v>
      </c>
      <c r="AC4349" s="94">
        <v>0.45591702125706496</v>
      </c>
      <c r="AD4349" s="94">
        <v>0.43334007125637436</v>
      </c>
      <c r="AE4349" s="94">
        <v>0.45788926962715082</v>
      </c>
      <c r="AF4349" s="94">
        <v>0.59378031137363319</v>
      </c>
      <c r="AG4349" s="94">
        <v>0.60202424648774688</v>
      </c>
      <c r="AH4349" s="94">
        <v>0.66836207031696138</v>
      </c>
      <c r="AI4349" s="94">
        <v>0.6094847935504718</v>
      </c>
      <c r="AJ4349" s="94">
        <v>0.61171969520543878</v>
      </c>
      <c r="AK4349" s="94">
        <v>0.67133422419859357</v>
      </c>
    </row>
    <row r="4350" spans="1:37">
      <c r="A4350" s="94">
        <v>23</v>
      </c>
      <c r="B4350" s="94">
        <v>0.5520838467871938</v>
      </c>
      <c r="C4350" s="94">
        <v>0.55611976359095439</v>
      </c>
      <c r="D4350" s="94">
        <v>0.614168112527674</v>
      </c>
      <c r="E4350" s="94">
        <v>0.55210702927311961</v>
      </c>
      <c r="F4350" s="94">
        <v>0.54940839546984499</v>
      </c>
      <c r="G4350" s="94">
        <v>0.61930483244078249</v>
      </c>
      <c r="H4350" s="94">
        <v>0.41188877567111848</v>
      </c>
      <c r="I4350" s="94">
        <v>0.48691840186022634</v>
      </c>
      <c r="J4350" s="94">
        <v>0.54740435713563795</v>
      </c>
      <c r="K4350" s="94">
        <v>0.4014266596155236</v>
      </c>
      <c r="L4350" s="94">
        <v>0.47047626968248069</v>
      </c>
      <c r="M4350" s="94">
        <v>0.52032113436692706</v>
      </c>
      <c r="N4350" s="94">
        <v>0.49441333605055143</v>
      </c>
      <c r="O4350" s="94">
        <v>0.4701455584203888</v>
      </c>
      <c r="P4350" s="94">
        <v>0.51613758281475608</v>
      </c>
      <c r="Q4350" s="94">
        <v>0.54520311761509177</v>
      </c>
      <c r="R4350" s="94">
        <v>0.5081812103630915</v>
      </c>
      <c r="S4350" s="94">
        <v>0.51325998060535927</v>
      </c>
      <c r="T4350" s="94">
        <v>0.57220838989264011</v>
      </c>
      <c r="U4350" s="94">
        <v>0.54156341857736223</v>
      </c>
      <c r="V4350" s="94">
        <v>0.56383579519234639</v>
      </c>
      <c r="W4350" s="94">
        <v>0.54868354703111599</v>
      </c>
      <c r="X4350" s="94">
        <v>0.51611476958719082</v>
      </c>
      <c r="Y4350" s="94">
        <v>0.54781930925546984</v>
      </c>
      <c r="Z4350" s="94">
        <v>0.51660654506784198</v>
      </c>
      <c r="AA4350" s="94">
        <v>0.4869378500450865</v>
      </c>
      <c r="AB4350" s="94">
        <v>0.49926044916941836</v>
      </c>
      <c r="AC4350" s="94">
        <v>0.39946600730516019</v>
      </c>
      <c r="AD4350" s="94">
        <v>0.4122861652676964</v>
      </c>
      <c r="AE4350" s="94">
        <v>0.43486012518755579</v>
      </c>
      <c r="AF4350" s="94">
        <v>0.53641804169446328</v>
      </c>
      <c r="AG4350" s="94">
        <v>0.54456538561921308</v>
      </c>
      <c r="AH4350" s="94">
        <v>0.60144405302326198</v>
      </c>
      <c r="AI4350" s="94">
        <v>0.5520838467871938</v>
      </c>
      <c r="AJ4350" s="94">
        <v>0.55160199290686696</v>
      </c>
      <c r="AK4350" s="94">
        <v>0.61174989564370785</v>
      </c>
    </row>
    <row r="4351" spans="1:37">
      <c r="A4351" s="94">
        <v>24</v>
      </c>
      <c r="B4351" s="94">
        <v>0.54134923808011171</v>
      </c>
      <c r="C4351" s="94">
        <v>0.54962346890367042</v>
      </c>
      <c r="D4351" s="94">
        <v>0.59761757351389444</v>
      </c>
      <c r="E4351" s="94">
        <v>0.54137196981038371</v>
      </c>
      <c r="F4351" s="94">
        <v>0.54337686915254613</v>
      </c>
      <c r="G4351" s="94">
        <v>0.60849001018676041</v>
      </c>
      <c r="H4351" s="94">
        <v>0.41023599839877722</v>
      </c>
      <c r="I4351" s="94">
        <v>0.48744723216756403</v>
      </c>
      <c r="J4351" s="94">
        <v>0.56216568773312847</v>
      </c>
      <c r="K4351" s="94">
        <v>0.34873236789412998</v>
      </c>
      <c r="L4351" s="94">
        <v>0.4579168317380638</v>
      </c>
      <c r="M4351" s="94">
        <v>0.49948076537454333</v>
      </c>
      <c r="N4351" s="94">
        <v>0.27488956021542049</v>
      </c>
      <c r="O4351" s="94">
        <v>0.3633260182767073</v>
      </c>
      <c r="P4351" s="94">
        <v>0.42420067062316325</v>
      </c>
      <c r="Q4351" s="94">
        <v>0.2789486634367051</v>
      </c>
      <c r="R4351" s="94">
        <v>0.32149022797755933</v>
      </c>
      <c r="S4351" s="94">
        <v>0.34675220131851414</v>
      </c>
      <c r="T4351" s="94">
        <v>0.28913117645777831</v>
      </c>
      <c r="U4351" s="94">
        <v>0.29954949949443049</v>
      </c>
      <c r="V4351" s="94">
        <v>0.32611892933381315</v>
      </c>
      <c r="W4351" s="94">
        <v>0.28415248964730477</v>
      </c>
      <c r="X4351" s="94">
        <v>0.30496929218991481</v>
      </c>
      <c r="Y4351" s="94">
        <v>0.33168910615039826</v>
      </c>
      <c r="Z4351" s="94">
        <v>0.29179630422193076</v>
      </c>
      <c r="AA4351" s="94">
        <v>0.31511693192715035</v>
      </c>
      <c r="AB4351" s="94">
        <v>0.36600327125744192</v>
      </c>
      <c r="AC4351" s="94">
        <v>0.3386572658138694</v>
      </c>
      <c r="AD4351" s="94">
        <v>0.3891412994548693</v>
      </c>
      <c r="AE4351" s="94">
        <v>0.43629980501071247</v>
      </c>
      <c r="AF4351" s="94">
        <v>0.52569066602772696</v>
      </c>
      <c r="AG4351" s="94">
        <v>0.53575407955161325</v>
      </c>
      <c r="AH4351" s="94">
        <v>0.59010953572172398</v>
      </c>
      <c r="AI4351" s="94">
        <v>0.54134923808011159</v>
      </c>
      <c r="AJ4351" s="94">
        <v>0.54286275196148803</v>
      </c>
      <c r="AK4351" s="94">
        <v>0.59513886531187077</v>
      </c>
    </row>
    <row r="4361" spans="1:50">
      <c r="A4361" s="94" t="s">
        <v>214</v>
      </c>
      <c r="B4361" s="95"/>
      <c r="C4361" s="95"/>
      <c r="D4361" s="95">
        <v>2015</v>
      </c>
      <c r="E4361" s="95"/>
      <c r="F4361" s="94" t="s">
        <v>0</v>
      </c>
      <c r="G4361" s="166">
        <v>4047795.7069999613</v>
      </c>
      <c r="H4361" s="95" t="s">
        <v>102</v>
      </c>
      <c r="I4361" s="95"/>
      <c r="J4361" s="95"/>
      <c r="K4361" s="96" t="s">
        <v>1</v>
      </c>
      <c r="L4361" s="95" t="s">
        <v>103</v>
      </c>
      <c r="M4361" s="95"/>
      <c r="N4361" s="95"/>
      <c r="O4361" s="95"/>
      <c r="P4361" s="95"/>
      <c r="Q4361" s="95"/>
      <c r="R4361" s="95"/>
      <c r="S4361" s="95"/>
      <c r="T4361" s="97"/>
      <c r="U4361" s="95"/>
      <c r="V4361" s="95"/>
      <c r="W4361" s="95"/>
      <c r="X4361" s="95"/>
      <c r="Y4361" s="95"/>
      <c r="Z4361" s="95"/>
      <c r="AA4361" s="95"/>
      <c r="AB4361" s="95"/>
      <c r="AC4361" s="96"/>
      <c r="AD4361" s="95"/>
      <c r="AE4361" s="95"/>
      <c r="AF4361" s="95"/>
      <c r="AG4361" s="95"/>
      <c r="AH4361" s="95"/>
      <c r="AI4361" s="95"/>
      <c r="AJ4361" s="95"/>
      <c r="AK4361" s="95"/>
    </row>
    <row r="4362" spans="1:50">
      <c r="A4362" s="96">
        <v>1110</v>
      </c>
      <c r="B4362" s="94" t="s">
        <v>104</v>
      </c>
      <c r="C4362" s="95"/>
      <c r="D4362" s="95"/>
      <c r="E4362" s="95"/>
      <c r="F4362" s="95" t="s">
        <v>3</v>
      </c>
      <c r="G4362" s="95">
        <v>0</v>
      </c>
      <c r="H4362" s="95" t="s">
        <v>102</v>
      </c>
      <c r="I4362" s="95"/>
      <c r="J4362" s="95"/>
      <c r="K4362" s="96" t="s">
        <v>4</v>
      </c>
      <c r="L4362" s="95" t="s">
        <v>103</v>
      </c>
      <c r="M4362" s="95"/>
      <c r="N4362" s="95" t="s">
        <v>105</v>
      </c>
      <c r="O4362" s="95"/>
      <c r="P4362" s="95"/>
      <c r="Q4362" s="95"/>
      <c r="R4362" s="95"/>
      <c r="S4362" s="95"/>
      <c r="T4362" s="96"/>
      <c r="U4362" s="95"/>
      <c r="V4362" s="95"/>
      <c r="W4362" s="95"/>
      <c r="X4362" s="95"/>
      <c r="Y4362" s="95"/>
      <c r="Z4362" s="95"/>
      <c r="AA4362" s="95"/>
      <c r="AB4362" s="95"/>
      <c r="AC4362" s="96"/>
      <c r="AD4362" s="95"/>
      <c r="AE4362" s="95"/>
      <c r="AF4362" s="95"/>
      <c r="AG4362" s="95"/>
      <c r="AH4362" s="95"/>
      <c r="AI4362" s="95"/>
      <c r="AJ4362" s="95"/>
      <c r="AK4362" s="95"/>
    </row>
    <row r="4363" spans="1:50">
      <c r="A4363" s="94"/>
      <c r="B4363" s="94">
        <v>1</v>
      </c>
      <c r="C4363" s="94" t="s">
        <v>5</v>
      </c>
      <c r="D4363" s="94" t="s">
        <v>6</v>
      </c>
      <c r="E4363" s="94">
        <v>2</v>
      </c>
      <c r="F4363" s="94" t="s">
        <v>7</v>
      </c>
      <c r="G4363" s="94" t="s">
        <v>8</v>
      </c>
      <c r="H4363" s="94">
        <v>3</v>
      </c>
      <c r="I4363" s="94" t="s">
        <v>9</v>
      </c>
      <c r="J4363" s="94" t="s">
        <v>10</v>
      </c>
      <c r="K4363" s="94">
        <v>4</v>
      </c>
      <c r="L4363" s="94" t="s">
        <v>11</v>
      </c>
      <c r="M4363" s="94" t="s">
        <v>12</v>
      </c>
      <c r="N4363" s="94">
        <v>5</v>
      </c>
      <c r="O4363" s="94" t="s">
        <v>13</v>
      </c>
      <c r="P4363" s="94" t="s">
        <v>13</v>
      </c>
      <c r="Q4363" s="94">
        <v>6</v>
      </c>
      <c r="R4363" s="94" t="s">
        <v>14</v>
      </c>
      <c r="S4363" s="94" t="s">
        <v>87</v>
      </c>
      <c r="T4363" s="94">
        <v>7</v>
      </c>
      <c r="U4363" s="94" t="s">
        <v>15</v>
      </c>
      <c r="V4363" s="94" t="s">
        <v>88</v>
      </c>
      <c r="W4363" s="94">
        <v>8</v>
      </c>
      <c r="X4363" s="94" t="s">
        <v>89</v>
      </c>
      <c r="Y4363" s="94" t="s">
        <v>90</v>
      </c>
      <c r="Z4363" s="94">
        <v>9</v>
      </c>
      <c r="AA4363" s="94" t="s">
        <v>91</v>
      </c>
      <c r="AB4363" s="94" t="s">
        <v>92</v>
      </c>
      <c r="AC4363" s="94">
        <v>10</v>
      </c>
      <c r="AD4363" s="94" t="s">
        <v>93</v>
      </c>
      <c r="AE4363" s="94" t="s">
        <v>94</v>
      </c>
      <c r="AF4363" s="94">
        <v>11</v>
      </c>
      <c r="AG4363" s="94" t="s">
        <v>95</v>
      </c>
      <c r="AH4363" s="94" t="s">
        <v>96</v>
      </c>
      <c r="AI4363" s="94">
        <v>12</v>
      </c>
      <c r="AJ4363" s="94" t="s">
        <v>97</v>
      </c>
      <c r="AK4363" s="94" t="s">
        <v>98</v>
      </c>
    </row>
    <row r="4364" spans="1:50">
      <c r="A4364" s="96"/>
      <c r="B4364" s="94">
        <v>31</v>
      </c>
      <c r="C4364" s="95"/>
      <c r="D4364" s="95"/>
      <c r="E4364" s="94">
        <v>28</v>
      </c>
      <c r="F4364" s="95"/>
      <c r="G4364" s="95"/>
      <c r="H4364" s="94">
        <v>31</v>
      </c>
      <c r="I4364" s="95"/>
      <c r="J4364" s="95"/>
      <c r="K4364" s="94">
        <v>30</v>
      </c>
      <c r="L4364" s="95"/>
      <c r="M4364" s="95"/>
      <c r="N4364" s="94">
        <v>31</v>
      </c>
      <c r="O4364" s="95"/>
      <c r="P4364" s="95"/>
      <c r="Q4364" s="94">
        <v>30</v>
      </c>
      <c r="R4364" s="95"/>
      <c r="S4364" s="95"/>
      <c r="T4364" s="94">
        <v>31</v>
      </c>
      <c r="U4364" s="95"/>
      <c r="V4364" s="95"/>
      <c r="W4364" s="94">
        <v>31</v>
      </c>
      <c r="X4364" s="95"/>
      <c r="Y4364" s="95"/>
      <c r="Z4364" s="94">
        <v>30</v>
      </c>
      <c r="AA4364" s="95"/>
      <c r="AB4364" s="95"/>
      <c r="AC4364" s="94">
        <v>31</v>
      </c>
      <c r="AD4364" s="95"/>
      <c r="AE4364" s="95"/>
      <c r="AF4364" s="94">
        <v>30</v>
      </c>
      <c r="AG4364" s="95"/>
      <c r="AH4364" s="95"/>
      <c r="AI4364" s="94">
        <v>31</v>
      </c>
      <c r="AJ4364" s="95"/>
      <c r="AK4364" s="95"/>
    </row>
    <row r="4365" spans="1:50">
      <c r="A4365" s="94" t="s">
        <v>16</v>
      </c>
      <c r="B4365" s="94" t="s">
        <v>17</v>
      </c>
      <c r="C4365" s="94" t="s">
        <v>18</v>
      </c>
      <c r="D4365" s="94" t="s">
        <v>19</v>
      </c>
      <c r="E4365" s="94" t="s">
        <v>17</v>
      </c>
      <c r="F4365" s="94" t="s">
        <v>18</v>
      </c>
      <c r="G4365" s="94" t="s">
        <v>19</v>
      </c>
      <c r="H4365" s="94" t="s">
        <v>17</v>
      </c>
      <c r="I4365" s="94" t="s">
        <v>18</v>
      </c>
      <c r="J4365" s="94" t="s">
        <v>19</v>
      </c>
      <c r="K4365" s="94" t="s">
        <v>17</v>
      </c>
      <c r="L4365" s="94" t="s">
        <v>18</v>
      </c>
      <c r="M4365" s="94" t="s">
        <v>19</v>
      </c>
      <c r="N4365" s="94" t="s">
        <v>17</v>
      </c>
      <c r="O4365" s="94" t="s">
        <v>18</v>
      </c>
      <c r="P4365" s="94" t="s">
        <v>19</v>
      </c>
      <c r="Q4365" s="94" t="s">
        <v>17</v>
      </c>
      <c r="R4365" s="94" t="s">
        <v>18</v>
      </c>
      <c r="S4365" s="94" t="s">
        <v>19</v>
      </c>
      <c r="T4365" s="94" t="s">
        <v>17</v>
      </c>
      <c r="U4365" s="94" t="s">
        <v>18</v>
      </c>
      <c r="V4365" s="94" t="s">
        <v>19</v>
      </c>
      <c r="W4365" s="94" t="s">
        <v>17</v>
      </c>
      <c r="X4365" s="94" t="s">
        <v>18</v>
      </c>
      <c r="Y4365" s="94" t="s">
        <v>19</v>
      </c>
      <c r="Z4365" s="94" t="s">
        <v>17</v>
      </c>
      <c r="AA4365" s="94" t="s">
        <v>18</v>
      </c>
      <c r="AB4365" s="94" t="s">
        <v>19</v>
      </c>
      <c r="AC4365" s="94" t="s">
        <v>17</v>
      </c>
      <c r="AD4365" s="94" t="s">
        <v>18</v>
      </c>
      <c r="AE4365" s="94" t="s">
        <v>19</v>
      </c>
      <c r="AF4365" s="94" t="s">
        <v>17</v>
      </c>
      <c r="AG4365" s="94" t="s">
        <v>18</v>
      </c>
      <c r="AH4365" s="94" t="s">
        <v>19</v>
      </c>
      <c r="AI4365" s="94" t="s">
        <v>17</v>
      </c>
      <c r="AJ4365" s="94" t="s">
        <v>18</v>
      </c>
      <c r="AK4365" s="94" t="s">
        <v>19</v>
      </c>
    </row>
    <row r="4366" spans="1:50">
      <c r="A4366" s="96"/>
      <c r="B4366" s="134">
        <v>7.3168116720018703E-2</v>
      </c>
      <c r="C4366" s="167">
        <v>1.0214437847374667</v>
      </c>
      <c r="D4366" s="167">
        <v>0.87818207942927096</v>
      </c>
      <c r="E4366" s="134">
        <v>6.6102665443397837E-2</v>
      </c>
      <c r="F4366" s="167">
        <v>1.0202554035728577</v>
      </c>
      <c r="G4366" s="167">
        <v>0.86439743254432733</v>
      </c>
      <c r="H4366" s="134">
        <v>7.4418733741890161E-2</v>
      </c>
      <c r="I4366" s="167">
        <v>1.0421301393928175</v>
      </c>
      <c r="J4366" s="167">
        <v>0.86362500804790987</v>
      </c>
      <c r="K4366" s="134">
        <v>7.5234825542414827E-2</v>
      </c>
      <c r="L4366" s="167">
        <v>1.1214612467824914</v>
      </c>
      <c r="M4366" s="167">
        <v>0.873119684773077</v>
      </c>
      <c r="N4366" s="134">
        <v>8.7754028076550708E-2</v>
      </c>
      <c r="O4366" s="167">
        <v>1.2949435949792834</v>
      </c>
      <c r="P4366" s="167">
        <v>0.88127880573353046</v>
      </c>
      <c r="Q4366" s="134">
        <v>9.0570615679878758E-2</v>
      </c>
      <c r="R4366" s="167">
        <v>1.1009538066879472</v>
      </c>
      <c r="S4366" s="167">
        <v>0.8829525460534472</v>
      </c>
      <c r="T4366" s="134">
        <v>0.10705718221905802</v>
      </c>
      <c r="U4366" s="167">
        <v>1.104575847264873</v>
      </c>
      <c r="V4366" s="167">
        <v>0.88541052194239123</v>
      </c>
      <c r="W4366" s="134">
        <v>0.10957315639562989</v>
      </c>
      <c r="X4366" s="167">
        <v>1.0867156478150353</v>
      </c>
      <c r="Y4366" s="167">
        <v>0.86768139594636329</v>
      </c>
      <c r="Z4366" s="134">
        <v>9.4086407627940377E-2</v>
      </c>
      <c r="AA4366" s="167">
        <v>1.1841141839585176</v>
      </c>
      <c r="AB4366" s="167">
        <v>0.86448908452209139</v>
      </c>
      <c r="AC4366" s="134">
        <v>7.7956522583357141E-2</v>
      </c>
      <c r="AD4366" s="167">
        <v>1.1157139484204455</v>
      </c>
      <c r="AE4366" s="167">
        <v>0.83053811331622474</v>
      </c>
      <c r="AF4366" s="134">
        <v>7.0352916186240289E-2</v>
      </c>
      <c r="AG4366" s="167">
        <v>1.0221392382395076</v>
      </c>
      <c r="AH4366" s="167">
        <v>0.87934909392411986</v>
      </c>
      <c r="AI4366" s="134">
        <v>7.3724829783623338E-2</v>
      </c>
      <c r="AJ4366" s="167">
        <v>1.0140924237926321</v>
      </c>
      <c r="AK4366" s="167">
        <v>0.86680292550832538</v>
      </c>
      <c r="AM4366" t="str">
        <f>A4361</f>
        <v>PreNResSpltPkgAC-65to-PEYes-cDXGF-Hsp1985-CZ14</v>
      </c>
      <c r="AN4366" s="93">
        <f>1/($T4366*(1/$T4364)*(1/(5/7+2/7*$V4366))*$T4376/SUM($T4368:$T4391))</f>
        <v>5720.7640989298343</v>
      </c>
      <c r="AO4366" s="93">
        <f>1/(T4366*(1/T4364)*(1/(5/7+2/7*V4366)))</f>
        <v>280.08456790468807</v>
      </c>
      <c r="AP4366" s="93"/>
      <c r="AR4366" s="217">
        <f>CHOOSE($AV$3,C4366,F4366,I4366,L4366,O4366,R4366,U4366,X4366,AA4366,AD4366,AG4366,AJ4366)</f>
        <v>1.104575847264873</v>
      </c>
      <c r="AS4366" s="92"/>
      <c r="AT4366" s="92"/>
      <c r="AV4366" s="151">
        <f>AN4366/AR4366</f>
        <v>5179.1500901413583</v>
      </c>
      <c r="AW4366" s="152">
        <f>AO4366/AR4366</f>
        <v>253.56752874710003</v>
      </c>
      <c r="AX4366" s="93"/>
    </row>
    <row r="4367" spans="1:50">
      <c r="A4367" s="94" t="s">
        <v>20</v>
      </c>
      <c r="B4367" s="94" t="s">
        <v>21</v>
      </c>
      <c r="C4367" s="94" t="s">
        <v>22</v>
      </c>
      <c r="D4367" s="94" t="s">
        <v>23</v>
      </c>
      <c r="E4367" s="94" t="s">
        <v>21</v>
      </c>
      <c r="F4367" s="94" t="s">
        <v>22</v>
      </c>
      <c r="G4367" s="94" t="s">
        <v>23</v>
      </c>
      <c r="H4367" s="94" t="s">
        <v>21</v>
      </c>
      <c r="I4367" s="94" t="s">
        <v>22</v>
      </c>
      <c r="J4367" s="94" t="s">
        <v>23</v>
      </c>
      <c r="K4367" s="94" t="s">
        <v>21</v>
      </c>
      <c r="L4367" s="94" t="s">
        <v>22</v>
      </c>
      <c r="M4367" s="94" t="s">
        <v>23</v>
      </c>
      <c r="N4367" s="94" t="s">
        <v>21</v>
      </c>
      <c r="O4367" s="94" t="s">
        <v>22</v>
      </c>
      <c r="P4367" s="94" t="s">
        <v>23</v>
      </c>
      <c r="Q4367" s="94" t="s">
        <v>21</v>
      </c>
      <c r="R4367" s="94" t="s">
        <v>22</v>
      </c>
      <c r="S4367" s="94" t="s">
        <v>23</v>
      </c>
      <c r="T4367" s="94" t="s">
        <v>21</v>
      </c>
      <c r="U4367" s="94" t="s">
        <v>22</v>
      </c>
      <c r="V4367" s="94" t="s">
        <v>23</v>
      </c>
      <c r="W4367" s="94" t="s">
        <v>21</v>
      </c>
      <c r="X4367" s="94" t="s">
        <v>22</v>
      </c>
      <c r="Y4367" s="94" t="s">
        <v>23</v>
      </c>
      <c r="Z4367" s="94" t="s">
        <v>21</v>
      </c>
      <c r="AA4367" s="94" t="s">
        <v>22</v>
      </c>
      <c r="AB4367" s="94" t="s">
        <v>23</v>
      </c>
      <c r="AC4367" s="94" t="s">
        <v>21</v>
      </c>
      <c r="AD4367" s="94" t="s">
        <v>22</v>
      </c>
      <c r="AE4367" s="94" t="s">
        <v>23</v>
      </c>
      <c r="AF4367" s="94" t="s">
        <v>21</v>
      </c>
      <c r="AG4367" s="94" t="s">
        <v>22</v>
      </c>
      <c r="AH4367" s="94" t="s">
        <v>23</v>
      </c>
      <c r="AI4367" s="94" t="s">
        <v>21</v>
      </c>
      <c r="AJ4367" s="94" t="s">
        <v>22</v>
      </c>
      <c r="AK4367" s="94" t="s">
        <v>23</v>
      </c>
    </row>
    <row r="4368" spans="1:50">
      <c r="A4368" s="94">
        <v>1</v>
      </c>
      <c r="B4368" s="94">
        <v>0.53964360659749666</v>
      </c>
      <c r="C4368" s="94">
        <v>0.54777539257373875</v>
      </c>
      <c r="D4368" s="94">
        <v>0.59742749028584874</v>
      </c>
      <c r="E4368" s="94">
        <v>0.53964360659749666</v>
      </c>
      <c r="F4368" s="94">
        <v>0.54246326140787637</v>
      </c>
      <c r="G4368" s="94">
        <v>0.59337334918425311</v>
      </c>
      <c r="H4368" s="94">
        <v>0.42827009963449364</v>
      </c>
      <c r="I4368" s="94">
        <v>0.50155577924038164</v>
      </c>
      <c r="J4368" s="94">
        <v>0.56204678882153136</v>
      </c>
      <c r="K4368" s="94">
        <v>0.3622734340342969</v>
      </c>
      <c r="L4368" s="94">
        <v>0.46638905284840526</v>
      </c>
      <c r="M4368" s="94">
        <v>0.51627611006222285</v>
      </c>
      <c r="N4368" s="94">
        <v>0.32319846558829946</v>
      </c>
      <c r="O4368" s="94">
        <v>0.38477976161389743</v>
      </c>
      <c r="P4368" s="94">
        <v>0.409065045735858</v>
      </c>
      <c r="Q4368" s="94">
        <v>0.32634574599486499</v>
      </c>
      <c r="R4368" s="94">
        <v>0.34329991051572684</v>
      </c>
      <c r="S4368" s="94">
        <v>0.37426816039569505</v>
      </c>
      <c r="T4368" s="94">
        <v>0.37581428344450607</v>
      </c>
      <c r="U4368" s="94">
        <v>0.3401151735488856</v>
      </c>
      <c r="V4368" s="94">
        <v>0.36189756392516842</v>
      </c>
      <c r="W4368" s="94">
        <v>0.35475971433045506</v>
      </c>
      <c r="X4368" s="94">
        <v>0.34129246483849091</v>
      </c>
      <c r="Y4368" s="94">
        <v>0.37600823010478168</v>
      </c>
      <c r="Z4368" s="94">
        <v>0.34693442744209374</v>
      </c>
      <c r="AA4368" s="94">
        <v>0.35012694042833775</v>
      </c>
      <c r="AB4368" s="94">
        <v>0.37038926962002944</v>
      </c>
      <c r="AC4368" s="94">
        <v>0.36292087625210284</v>
      </c>
      <c r="AD4368" s="94">
        <v>0.4146337268931794</v>
      </c>
      <c r="AE4368" s="94">
        <v>0.4837937387659525</v>
      </c>
      <c r="AF4368" s="94">
        <v>0.54634123191201645</v>
      </c>
      <c r="AG4368" s="94">
        <v>0.54749750477078785</v>
      </c>
      <c r="AH4368" s="94">
        <v>0.58878202284250525</v>
      </c>
      <c r="AI4368" s="94">
        <v>0.53964360659749666</v>
      </c>
      <c r="AJ4368" s="94">
        <v>0.54321569071330045</v>
      </c>
      <c r="AK4368" s="94">
        <v>0.59817473755336348</v>
      </c>
    </row>
    <row r="4369" spans="1:37">
      <c r="A4369" s="94">
        <v>2</v>
      </c>
      <c r="B4369" s="94">
        <v>0.53820444496393871</v>
      </c>
      <c r="C4369" s="94">
        <v>0.54637802220134257</v>
      </c>
      <c r="D4369" s="94">
        <v>0.59198663732346901</v>
      </c>
      <c r="E4369" s="94">
        <v>0.53820444496393871</v>
      </c>
      <c r="F4369" s="94">
        <v>0.54346001335957694</v>
      </c>
      <c r="G4369" s="94">
        <v>0.59350087386787598</v>
      </c>
      <c r="H4369" s="94">
        <v>0.43855770144584316</v>
      </c>
      <c r="I4369" s="94">
        <v>0.50494902677872699</v>
      </c>
      <c r="J4369" s="94">
        <v>0.56172556845752708</v>
      </c>
      <c r="K4369" s="94">
        <v>0.35995725212731161</v>
      </c>
      <c r="L4369" s="94">
        <v>0.46356339135437774</v>
      </c>
      <c r="M4369" s="94">
        <v>0.51586614318974744</v>
      </c>
      <c r="N4369" s="94">
        <v>0.37645433476095291</v>
      </c>
      <c r="O4369" s="94">
        <v>0.39536369423948192</v>
      </c>
      <c r="P4369" s="94">
        <v>0.42926829986238763</v>
      </c>
      <c r="Q4369" s="94">
        <v>0.36173441253559241</v>
      </c>
      <c r="R4369" s="94">
        <v>0.34911710986522393</v>
      </c>
      <c r="S4369" s="94">
        <v>0.39925807180117506</v>
      </c>
      <c r="T4369" s="94">
        <v>0.45613775292612424</v>
      </c>
      <c r="U4369" s="94">
        <v>0.39548702092923566</v>
      </c>
      <c r="V4369" s="94">
        <v>0.44100696491177044</v>
      </c>
      <c r="W4369" s="94">
        <v>0.44965409825063757</v>
      </c>
      <c r="X4369" s="94">
        <v>0.40231268278806609</v>
      </c>
      <c r="Y4369" s="94">
        <v>0.431030018162676</v>
      </c>
      <c r="Z4369" s="94">
        <v>0.42235212384673182</v>
      </c>
      <c r="AA4369" s="94">
        <v>0.38663296567486105</v>
      </c>
      <c r="AB4369" s="94">
        <v>0.42046710670739418</v>
      </c>
      <c r="AC4369" s="94">
        <v>0.37682036329163687</v>
      </c>
      <c r="AD4369" s="94">
        <v>0.4152464094426736</v>
      </c>
      <c r="AE4369" s="94">
        <v>0.48338319342596348</v>
      </c>
      <c r="AF4369" s="94">
        <v>0.54488420855403374</v>
      </c>
      <c r="AG4369" s="94">
        <v>0.54609199040810608</v>
      </c>
      <c r="AH4369" s="94">
        <v>0.59455650889509704</v>
      </c>
      <c r="AI4369" s="94">
        <v>0.53820444496393871</v>
      </c>
      <c r="AJ4369" s="94">
        <v>0.54599943674915341</v>
      </c>
      <c r="AK4369" s="94">
        <v>0.59830063128823241</v>
      </c>
    </row>
    <row r="4370" spans="1:37">
      <c r="A4370" s="94">
        <v>3</v>
      </c>
      <c r="B4370" s="94">
        <v>0.53505764865096861</v>
      </c>
      <c r="C4370" s="94">
        <v>0.54332260449621661</v>
      </c>
      <c r="D4370" s="94">
        <v>0.59156297612159714</v>
      </c>
      <c r="E4370" s="94">
        <v>0.53505764865096861</v>
      </c>
      <c r="F4370" s="94">
        <v>0.54272466138660191</v>
      </c>
      <c r="G4370" s="94">
        <v>0.59307645578019319</v>
      </c>
      <c r="H4370" s="94">
        <v>0.45028164274907972</v>
      </c>
      <c r="I4370" s="94">
        <v>0.50520003127741975</v>
      </c>
      <c r="J4370" s="94">
        <v>0.57342642674985544</v>
      </c>
      <c r="K4370" s="94">
        <v>0.38147323328956978</v>
      </c>
      <c r="L4370" s="94">
        <v>0.46790061961042623</v>
      </c>
      <c r="M4370" s="94">
        <v>0.5157598369537485</v>
      </c>
      <c r="N4370" s="94">
        <v>0.34465313222120869</v>
      </c>
      <c r="O4370" s="94">
        <v>0.39154402705678454</v>
      </c>
      <c r="P4370" s="94">
        <v>0.42631515428033179</v>
      </c>
      <c r="Q4370" s="94">
        <v>0.34190395630163917</v>
      </c>
      <c r="R4370" s="94">
        <v>0.35720036666557548</v>
      </c>
      <c r="S4370" s="94">
        <v>0.39074015112529481</v>
      </c>
      <c r="T4370" s="94">
        <v>0.45885307636773137</v>
      </c>
      <c r="U4370" s="94">
        <v>0.3794738129581362</v>
      </c>
      <c r="V4370" s="94">
        <v>0.42804515200310084</v>
      </c>
      <c r="W4370" s="94">
        <v>0.4619368260927923</v>
      </c>
      <c r="X4370" s="94">
        <v>0.39212424148278063</v>
      </c>
      <c r="Y4370" s="94">
        <v>0.43090984406630639</v>
      </c>
      <c r="Z4370" s="94">
        <v>0.42267029120276106</v>
      </c>
      <c r="AA4370" s="94">
        <v>0.37957411625992338</v>
      </c>
      <c r="AB4370" s="94">
        <v>0.42981824198268287</v>
      </c>
      <c r="AC4370" s="94">
        <v>0.37257232527115802</v>
      </c>
      <c r="AD4370" s="94">
        <v>0.41823302104089033</v>
      </c>
      <c r="AE4370" s="94">
        <v>0.48329645849497971</v>
      </c>
      <c r="AF4370" s="94">
        <v>0.54169835671925681</v>
      </c>
      <c r="AG4370" s="94">
        <v>0.54301876547549033</v>
      </c>
      <c r="AH4370" s="94">
        <v>0.59977239055790521</v>
      </c>
      <c r="AI4370" s="94">
        <v>0.53505764865096861</v>
      </c>
      <c r="AJ4370" s="94">
        <v>0.54280706435140946</v>
      </c>
      <c r="AK4370" s="94">
        <v>0.59788164120187215</v>
      </c>
    </row>
    <row r="4371" spans="1:37">
      <c r="A4371" s="94">
        <v>4</v>
      </c>
      <c r="B4371" s="94">
        <v>0.53361300797565836</v>
      </c>
      <c r="C4371" s="94">
        <v>0.54191991418585417</v>
      </c>
      <c r="D4371" s="94">
        <v>0.59147347023387775</v>
      </c>
      <c r="E4371" s="94">
        <v>0.53361300797565836</v>
      </c>
      <c r="F4371" s="94">
        <v>0.54125931999150212</v>
      </c>
      <c r="G4371" s="94">
        <v>0.59926215015085027</v>
      </c>
      <c r="H4371" s="94">
        <v>0.45027393706511043</v>
      </c>
      <c r="I4371" s="94">
        <v>0.50891342371738557</v>
      </c>
      <c r="J4371" s="94">
        <v>0.57398591108158414</v>
      </c>
      <c r="K4371" s="94">
        <v>0.3701768614816574</v>
      </c>
      <c r="L4371" s="94">
        <v>0.47164878634092905</v>
      </c>
      <c r="M4371" s="94">
        <v>0.5164642095668609</v>
      </c>
      <c r="N4371" s="94">
        <v>0.32053254158492461</v>
      </c>
      <c r="O4371" s="94">
        <v>0.39179389822237981</v>
      </c>
      <c r="P4371" s="94">
        <v>0.4168132814282246</v>
      </c>
      <c r="Q4371" s="94">
        <v>0.32099855526807081</v>
      </c>
      <c r="R4371" s="94">
        <v>0.35267281228097624</v>
      </c>
      <c r="S4371" s="94">
        <v>0.3751963110915304</v>
      </c>
      <c r="T4371" s="94">
        <v>0.44658656003746328</v>
      </c>
      <c r="U4371" s="94">
        <v>0.3643187959254463</v>
      </c>
      <c r="V4371" s="94">
        <v>0.41260082956888811</v>
      </c>
      <c r="W4371" s="94">
        <v>0.43449817681535502</v>
      </c>
      <c r="X4371" s="94">
        <v>0.36990009661303797</v>
      </c>
      <c r="Y4371" s="94">
        <v>0.41753072145426268</v>
      </c>
      <c r="Z4371" s="94">
        <v>0.41513407798887092</v>
      </c>
      <c r="AA4371" s="94">
        <v>0.37248080759444629</v>
      </c>
      <c r="AB4371" s="94">
        <v>0.40927316867529961</v>
      </c>
      <c r="AC4371" s="94">
        <v>0.37426992457308644</v>
      </c>
      <c r="AD4371" s="94">
        <v>0.4202156233704793</v>
      </c>
      <c r="AE4371" s="94">
        <v>0.48937068774803782</v>
      </c>
      <c r="AF4371" s="94">
        <v>0.54023578631803293</v>
      </c>
      <c r="AG4371" s="94">
        <v>0.54397311085426581</v>
      </c>
      <c r="AH4371" s="94">
        <v>0.60532706477480591</v>
      </c>
      <c r="AI4371" s="94">
        <v>0.53361300797565836</v>
      </c>
      <c r="AJ4371" s="94">
        <v>0.54134150047061114</v>
      </c>
      <c r="AK4371" s="94">
        <v>0.5977931221695425</v>
      </c>
    </row>
    <row r="4372" spans="1:37">
      <c r="A4372" s="94">
        <v>5</v>
      </c>
      <c r="B4372" s="94">
        <v>0.53360387623940486</v>
      </c>
      <c r="C4372" s="94">
        <v>0.54191104762257747</v>
      </c>
      <c r="D4372" s="94">
        <v>0.59774175540273011</v>
      </c>
      <c r="E4372" s="94">
        <v>0.53360387623940486</v>
      </c>
      <c r="F4372" s="94">
        <v>0.54125005740366949</v>
      </c>
      <c r="G4372" s="94">
        <v>0.59996353591077667</v>
      </c>
      <c r="H4372" s="94">
        <v>0.4895837132663623</v>
      </c>
      <c r="I4372" s="94">
        <v>0.54566992003107229</v>
      </c>
      <c r="J4372" s="94">
        <v>0.61441772740481049</v>
      </c>
      <c r="K4372" s="94">
        <v>0.4157548763493138</v>
      </c>
      <c r="L4372" s="94">
        <v>0.51348050379296861</v>
      </c>
      <c r="M4372" s="94">
        <v>0.57160813070114092</v>
      </c>
      <c r="N4372" s="94">
        <v>0.33730986645061911</v>
      </c>
      <c r="O4372" s="94">
        <v>0.42519359816904395</v>
      </c>
      <c r="P4372" s="94">
        <v>0.45694147429151744</v>
      </c>
      <c r="Q4372" s="94">
        <v>0.33518469088931696</v>
      </c>
      <c r="R4372" s="94">
        <v>0.38530758407645221</v>
      </c>
      <c r="S4372" s="94">
        <v>0.40574957331724087</v>
      </c>
      <c r="T4372" s="94">
        <v>0.44273604812251388</v>
      </c>
      <c r="U4372" s="94">
        <v>0.37980201846386025</v>
      </c>
      <c r="V4372" s="94">
        <v>0.41689848691884829</v>
      </c>
      <c r="W4372" s="94">
        <v>0.43236110800411615</v>
      </c>
      <c r="X4372" s="94">
        <v>0.39080506058306036</v>
      </c>
      <c r="Y4372" s="94">
        <v>0.43352987347254363</v>
      </c>
      <c r="Z4372" s="94">
        <v>0.39002823160176908</v>
      </c>
      <c r="AA4372" s="94">
        <v>0.3890112942521971</v>
      </c>
      <c r="AB4372" s="94">
        <v>0.43999680103817312</v>
      </c>
      <c r="AC4372" s="94">
        <v>0.40720523625447286</v>
      </c>
      <c r="AD4372" s="94">
        <v>0.46561269981593956</v>
      </c>
      <c r="AE4372" s="94">
        <v>0.54181148366203025</v>
      </c>
      <c r="AF4372" s="94">
        <v>0.54022654124596459</v>
      </c>
      <c r="AG4372" s="94">
        <v>0.54632940330038648</v>
      </c>
      <c r="AH4372" s="94">
        <v>0.60603691584052366</v>
      </c>
      <c r="AI4372" s="94">
        <v>0.53360387623940486</v>
      </c>
      <c r="AJ4372" s="94">
        <v>0.54133223647642126</v>
      </c>
      <c r="AK4372" s="94">
        <v>0.59848553771132074</v>
      </c>
    </row>
    <row r="4373" spans="1:37">
      <c r="A4373" s="94">
        <v>6</v>
      </c>
      <c r="B4373" s="94">
        <v>0.58018851556321804</v>
      </c>
      <c r="C4373" s="94">
        <v>0.58928066192796136</v>
      </c>
      <c r="D4373" s="94">
        <v>0.65161811174843243</v>
      </c>
      <c r="E4373" s="94">
        <v>0.58018851556321804</v>
      </c>
      <c r="F4373" s="94">
        <v>0.58850222297232946</v>
      </c>
      <c r="G4373" s="94">
        <v>0.66087873971738864</v>
      </c>
      <c r="H4373" s="94">
        <v>0.53510118847332411</v>
      </c>
      <c r="I4373" s="94">
        <v>0.59611357228512918</v>
      </c>
      <c r="J4373" s="94">
        <v>0.66570976149329053</v>
      </c>
      <c r="K4373" s="94">
        <v>0.45545797131322008</v>
      </c>
      <c r="L4373" s="94">
        <v>0.56379636213134976</v>
      </c>
      <c r="M4373" s="94">
        <v>0.62617174485302729</v>
      </c>
      <c r="N4373" s="94">
        <v>0.37502728534898211</v>
      </c>
      <c r="O4373" s="94">
        <v>0.46763606975183031</v>
      </c>
      <c r="P4373" s="94">
        <v>0.49917270713597134</v>
      </c>
      <c r="Q4373" s="94">
        <v>0.37287582724095969</v>
      </c>
      <c r="R4373" s="94">
        <v>0.42434947831436581</v>
      </c>
      <c r="S4373" s="94">
        <v>0.44454605026896743</v>
      </c>
      <c r="T4373" s="94">
        <v>0.4817202600132125</v>
      </c>
      <c r="U4373" s="94">
        <v>0.41808325428539506</v>
      </c>
      <c r="V4373" s="94">
        <v>0.44988056622556383</v>
      </c>
      <c r="W4373" s="94">
        <v>0.46373379546776428</v>
      </c>
      <c r="X4373" s="94">
        <v>0.4219589243835839</v>
      </c>
      <c r="Y4373" s="94">
        <v>0.45523482395600373</v>
      </c>
      <c r="Z4373" s="94">
        <v>0.43335066324975918</v>
      </c>
      <c r="AA4373" s="94">
        <v>0.41738447070591167</v>
      </c>
      <c r="AB4373" s="94">
        <v>0.47087099182710573</v>
      </c>
      <c r="AC4373" s="94">
        <v>0.45818034591166734</v>
      </c>
      <c r="AD4373" s="94">
        <v>0.5135528474095149</v>
      </c>
      <c r="AE4373" s="94">
        <v>0.58829755178343068</v>
      </c>
      <c r="AF4373" s="94">
        <v>0.58738935189579455</v>
      </c>
      <c r="AG4373" s="94">
        <v>0.59408825939268839</v>
      </c>
      <c r="AH4373" s="94">
        <v>0.66066094125175789</v>
      </c>
      <c r="AI4373" s="94">
        <v>0.58018851556321804</v>
      </c>
      <c r="AJ4373" s="94">
        <v>0.58859157643536308</v>
      </c>
      <c r="AK4373" s="94">
        <v>0.65242657715097574</v>
      </c>
    </row>
    <row r="4374" spans="1:37">
      <c r="A4374" s="94">
        <v>7</v>
      </c>
      <c r="B4374" s="94">
        <v>0.63412968161288374</v>
      </c>
      <c r="C4374" s="94">
        <v>0.64376055065613857</v>
      </c>
      <c r="D4374" s="94">
        <v>0.69926817334174329</v>
      </c>
      <c r="E4374" s="94">
        <v>0.63412968161288374</v>
      </c>
      <c r="F4374" s="94">
        <v>0.64321632929884243</v>
      </c>
      <c r="G4374" s="94">
        <v>0.70857371860732088</v>
      </c>
      <c r="H4374" s="94">
        <v>0.5799251521230443</v>
      </c>
      <c r="I4374" s="94">
        <v>0.64755787764760475</v>
      </c>
      <c r="J4374" s="94">
        <v>0.70131667355220451</v>
      </c>
      <c r="K4374" s="94">
        <v>0.48326649310612141</v>
      </c>
      <c r="L4374" s="94">
        <v>0.60773966611497754</v>
      </c>
      <c r="M4374" s="94">
        <v>0.65074124211707984</v>
      </c>
      <c r="N4374" s="94">
        <v>0.45587232030502101</v>
      </c>
      <c r="O4374" s="94">
        <v>0.51683857872172012</v>
      </c>
      <c r="P4374" s="94">
        <v>0.54142410349623604</v>
      </c>
      <c r="Q4374" s="94">
        <v>0.4637987195499228</v>
      </c>
      <c r="R4374" s="94">
        <v>0.46930330365591255</v>
      </c>
      <c r="S4374" s="94">
        <v>0.50286275438992689</v>
      </c>
      <c r="T4374" s="94">
        <v>0.53764205535315568</v>
      </c>
      <c r="U4374" s="94">
        <v>0.47645623939370929</v>
      </c>
      <c r="V4374" s="94">
        <v>0.5108573434707222</v>
      </c>
      <c r="W4374" s="94">
        <v>0.53496837389825957</v>
      </c>
      <c r="X4374" s="94">
        <v>0.47574593261732195</v>
      </c>
      <c r="Y4374" s="94">
        <v>0.49870221080019167</v>
      </c>
      <c r="Z4374" s="94">
        <v>0.48135323407030889</v>
      </c>
      <c r="AA4374" s="94">
        <v>0.46209796764928307</v>
      </c>
      <c r="AB4374" s="94">
        <v>0.50029269853152114</v>
      </c>
      <c r="AC4374" s="94">
        <v>0.4966263468129839</v>
      </c>
      <c r="AD4374" s="94">
        <v>0.56188805127443642</v>
      </c>
      <c r="AE4374" s="94">
        <v>0.62201323981951417</v>
      </c>
      <c r="AF4374" s="94">
        <v>0.64199999260394236</v>
      </c>
      <c r="AG4374" s="94">
        <v>0.64663189116970443</v>
      </c>
      <c r="AH4374" s="94">
        <v>0.71461768873568532</v>
      </c>
      <c r="AI4374" s="94">
        <v>0.63412968161288374</v>
      </c>
      <c r="AJ4374" s="94">
        <v>0.64331399011346491</v>
      </c>
      <c r="AK4374" s="94">
        <v>0.70570667448256941</v>
      </c>
    </row>
    <row r="4375" spans="1:37">
      <c r="A4375" s="94">
        <v>8</v>
      </c>
      <c r="B4375" s="94">
        <v>0.68724899139973072</v>
      </c>
      <c r="C4375" s="94">
        <v>0.69667407231586764</v>
      </c>
      <c r="D4375" s="94">
        <v>0.73739281946198332</v>
      </c>
      <c r="E4375" s="94">
        <v>0.68724899139973072</v>
      </c>
      <c r="F4375" s="94">
        <v>0.6970968027204324</v>
      </c>
      <c r="G4375" s="94">
        <v>0.7478809606892709</v>
      </c>
      <c r="H4375" s="94">
        <v>0.81884553442771169</v>
      </c>
      <c r="I4375" s="94">
        <v>0.87977421292103553</v>
      </c>
      <c r="J4375" s="94">
        <v>0.90256370615241865</v>
      </c>
      <c r="K4375" s="94">
        <v>0.7193055487097223</v>
      </c>
      <c r="L4375" s="94">
        <v>0.86910049514862897</v>
      </c>
      <c r="M4375" s="94">
        <v>0.91089311245648952</v>
      </c>
      <c r="N4375" s="94">
        <v>0.74805752264769487</v>
      </c>
      <c r="O4375" s="94">
        <v>0.78967654333566584</v>
      </c>
      <c r="P4375" s="94">
        <v>0.80747359977628808</v>
      </c>
      <c r="Q4375" s="94">
        <v>0.74133906535251382</v>
      </c>
      <c r="R4375" s="94">
        <v>0.75224557841991013</v>
      </c>
      <c r="S4375" s="94">
        <v>0.76239841988545287</v>
      </c>
      <c r="T4375" s="94">
        <v>0.78483718512282874</v>
      </c>
      <c r="U4375" s="94">
        <v>0.76806514419187433</v>
      </c>
      <c r="V4375" s="94">
        <v>0.77219843647939956</v>
      </c>
      <c r="W4375" s="94">
        <v>0.7804824168940987</v>
      </c>
      <c r="X4375" s="94">
        <v>0.76179162783137178</v>
      </c>
      <c r="Y4375" s="94">
        <v>0.75034273678296293</v>
      </c>
      <c r="Z4375" s="94">
        <v>0.77307270743432177</v>
      </c>
      <c r="AA4375" s="94">
        <v>0.73614546041284068</v>
      </c>
      <c r="AB4375" s="94">
        <v>0.73978501551885023</v>
      </c>
      <c r="AC4375" s="94">
        <v>0.71285794568041294</v>
      </c>
      <c r="AD4375" s="94">
        <v>0.78597246347283478</v>
      </c>
      <c r="AE4375" s="94">
        <v>0.84365482581377182</v>
      </c>
      <c r="AF4375" s="94">
        <v>0.69577857682593258</v>
      </c>
      <c r="AG4375" s="94">
        <v>0.69992456109124701</v>
      </c>
      <c r="AH4375" s="94">
        <v>0.74762598736070729</v>
      </c>
      <c r="AI4375" s="94">
        <v>0.68724899139973072</v>
      </c>
      <c r="AJ4375" s="94">
        <v>0.69720264431450185</v>
      </c>
      <c r="AK4375" s="94">
        <v>0.73831610244799373</v>
      </c>
    </row>
    <row r="4376" spans="1:37">
      <c r="A4376" s="94">
        <v>9</v>
      </c>
      <c r="B4376" s="94">
        <v>0.98572344354121422</v>
      </c>
      <c r="C4376" s="94">
        <v>0.99681823376818246</v>
      </c>
      <c r="D4376" s="94">
        <v>0.99188060047179549</v>
      </c>
      <c r="E4376" s="94">
        <v>0.98572344354121422</v>
      </c>
      <c r="F4376" s="94">
        <v>0.99739165526637141</v>
      </c>
      <c r="G4376" s="94">
        <v>0.99907718954526759</v>
      </c>
      <c r="H4376" s="94">
        <v>0.79512949401910482</v>
      </c>
      <c r="I4376" s="94">
        <v>0.92899096351758159</v>
      </c>
      <c r="J4376" s="94">
        <v>0.92223167788974003</v>
      </c>
      <c r="K4376" s="94">
        <v>0.75525229758613421</v>
      </c>
      <c r="L4376" s="94">
        <v>0.87360351343667064</v>
      </c>
      <c r="M4376" s="94">
        <v>0.92883085152045419</v>
      </c>
      <c r="N4376" s="94">
        <v>0.78676405683016426</v>
      </c>
      <c r="O4376" s="94">
        <v>0.83816866962145387</v>
      </c>
      <c r="P4376" s="94">
        <v>0.85574505662709999</v>
      </c>
      <c r="Q4376" s="94">
        <v>0.80266254381422986</v>
      </c>
      <c r="R4376" s="94">
        <v>0.81284238154359878</v>
      </c>
      <c r="S4376" s="94">
        <v>0.82270896348484102</v>
      </c>
      <c r="T4376" s="94">
        <v>0.82004753993717072</v>
      </c>
      <c r="U4376" s="94">
        <v>0.82179601516595713</v>
      </c>
      <c r="V4376" s="94">
        <v>0.83081883936065981</v>
      </c>
      <c r="W4376" s="94">
        <v>0.84228159534249025</v>
      </c>
      <c r="X4376" s="94">
        <v>0.82120002044997786</v>
      </c>
      <c r="Y4376" s="94">
        <v>0.8151771820084811</v>
      </c>
      <c r="Z4376" s="94">
        <v>0.83518435480154873</v>
      </c>
      <c r="AA4376" s="94">
        <v>0.80511792048667663</v>
      </c>
      <c r="AB4376" s="94">
        <v>0.82215083558307556</v>
      </c>
      <c r="AC4376" s="94">
        <v>0.80532683499622038</v>
      </c>
      <c r="AD4376" s="94">
        <v>0.80090096312232573</v>
      </c>
      <c r="AE4376" s="94">
        <v>0.82214691869339063</v>
      </c>
      <c r="AF4376" s="94">
        <v>0.99795745541101755</v>
      </c>
      <c r="AG4376" s="94">
        <v>1</v>
      </c>
      <c r="AH4376" s="94">
        <v>1</v>
      </c>
      <c r="AI4376" s="94">
        <v>0.98572344354121422</v>
      </c>
      <c r="AJ4376" s="94">
        <v>1</v>
      </c>
      <c r="AK4376" s="94">
        <v>0.99868991832152199</v>
      </c>
    </row>
    <row r="4377" spans="1:37">
      <c r="A4377" s="94">
        <v>10</v>
      </c>
      <c r="B4377" s="94">
        <v>0.98829494047021116</v>
      </c>
      <c r="C4377" s="94">
        <v>0.99479116007187918</v>
      </c>
      <c r="D4377" s="94">
        <v>0.9914684313839025</v>
      </c>
      <c r="E4377" s="94">
        <v>0.98829494047021116</v>
      </c>
      <c r="F4377" s="94">
        <v>1</v>
      </c>
      <c r="G4377" s="94">
        <v>0.98609607341038119</v>
      </c>
      <c r="H4377" s="94">
        <v>0.8150070763864451</v>
      </c>
      <c r="I4377" s="94">
        <v>0.93176555266495809</v>
      </c>
      <c r="J4377" s="94">
        <v>0.93264459099550723</v>
      </c>
      <c r="K4377" s="94">
        <v>0.81966536570939508</v>
      </c>
      <c r="L4377" s="94">
        <v>0.89660374944891963</v>
      </c>
      <c r="M4377" s="94">
        <v>0.96302043781160229</v>
      </c>
      <c r="N4377" s="94">
        <v>0.83533539937881773</v>
      </c>
      <c r="O4377" s="94">
        <v>0.88242137289130052</v>
      </c>
      <c r="P4377" s="94">
        <v>0.90704560339689011</v>
      </c>
      <c r="Q4377" s="94">
        <v>0.86561048528155438</v>
      </c>
      <c r="R4377" s="94">
        <v>0.86530916813454717</v>
      </c>
      <c r="S4377" s="94">
        <v>0.89617410877911341</v>
      </c>
      <c r="T4377" s="94">
        <v>0.86822092481972168</v>
      </c>
      <c r="U4377" s="94">
        <v>0.87201580294173342</v>
      </c>
      <c r="V4377" s="94">
        <v>0.8882233460545198</v>
      </c>
      <c r="W4377" s="94">
        <v>0.90612801161021883</v>
      </c>
      <c r="X4377" s="94">
        <v>0.87710139911933993</v>
      </c>
      <c r="Y4377" s="94">
        <v>0.87668381922122252</v>
      </c>
      <c r="Z4377" s="94">
        <v>0.89652270331124084</v>
      </c>
      <c r="AA4377" s="94">
        <v>0.86654764643318838</v>
      </c>
      <c r="AB4377" s="94">
        <v>0.89011825150186075</v>
      </c>
      <c r="AC4377" s="94">
        <v>0.88703962381702173</v>
      </c>
      <c r="AD4377" s="94">
        <v>0.84205843655789947</v>
      </c>
      <c r="AE4377" s="94">
        <v>0.84230604409689547</v>
      </c>
      <c r="AF4377" s="94">
        <v>0.9850322283212305</v>
      </c>
      <c r="AG4377" s="94">
        <v>0.98116515000289095</v>
      </c>
      <c r="AH4377" s="94">
        <v>0.98264584436873892</v>
      </c>
      <c r="AI4377" s="94">
        <v>0.98829494047021116</v>
      </c>
      <c r="AJ4377" s="94">
        <v>0.99836498924366002</v>
      </c>
      <c r="AK4377" s="94">
        <v>0.99826502696633967</v>
      </c>
    </row>
    <row r="4378" spans="1:37">
      <c r="A4378" s="94">
        <v>11</v>
      </c>
      <c r="B4378" s="94">
        <v>0.99995616766598305</v>
      </c>
      <c r="C4378" s="94">
        <v>1</v>
      </c>
      <c r="D4378" s="94">
        <v>1</v>
      </c>
      <c r="E4378" s="94">
        <v>0.99995616766598305</v>
      </c>
      <c r="F4378" s="94">
        <v>0.99954564569158544</v>
      </c>
      <c r="G4378" s="94">
        <v>0.98785277574161701</v>
      </c>
      <c r="H4378" s="94">
        <v>0.85122687331598679</v>
      </c>
      <c r="I4378" s="94">
        <v>0.93612452258671941</v>
      </c>
      <c r="J4378" s="94">
        <v>0.93753477628757409</v>
      </c>
      <c r="K4378" s="94">
        <v>0.89356048555130874</v>
      </c>
      <c r="L4378" s="94">
        <v>0.92893660752743379</v>
      </c>
      <c r="M4378" s="94">
        <v>0.97922125804550608</v>
      </c>
      <c r="N4378" s="94">
        <v>0.8795352697776867</v>
      </c>
      <c r="O4378" s="94">
        <v>0.91327966474983235</v>
      </c>
      <c r="P4378" s="94">
        <v>0.9302820684529286</v>
      </c>
      <c r="Q4378" s="94">
        <v>0.88541532027695402</v>
      </c>
      <c r="R4378" s="94">
        <v>0.90158184710987621</v>
      </c>
      <c r="S4378" s="94">
        <v>0.93135350064974243</v>
      </c>
      <c r="T4378" s="94">
        <v>0.91019363012228527</v>
      </c>
      <c r="U4378" s="94">
        <v>0.90573544233488068</v>
      </c>
      <c r="V4378" s="94">
        <v>0.92309277569996595</v>
      </c>
      <c r="W4378" s="94">
        <v>0.94162907979508748</v>
      </c>
      <c r="X4378" s="94">
        <v>0.91098313270069475</v>
      </c>
      <c r="Y4378" s="94">
        <v>0.91158112824487936</v>
      </c>
      <c r="Z4378" s="94">
        <v>0.94149542904283989</v>
      </c>
      <c r="AA4378" s="94">
        <v>0.9026713020567515</v>
      </c>
      <c r="AB4378" s="94">
        <v>0.93008568555241344</v>
      </c>
      <c r="AC4378" s="94">
        <v>0.92484015993881097</v>
      </c>
      <c r="AD4378" s="94">
        <v>0.88514733457881933</v>
      </c>
      <c r="AE4378" s="94">
        <v>0.8649382929152124</v>
      </c>
      <c r="AF4378" s="94">
        <v>0.99683818535260083</v>
      </c>
      <c r="AG4378" s="94">
        <v>0.97905800497318507</v>
      </c>
      <c r="AH4378" s="94">
        <v>0.99694190424718565</v>
      </c>
      <c r="AI4378" s="94">
        <v>0.99995616766598305</v>
      </c>
      <c r="AJ4378" s="94">
        <v>0.9995857310234656</v>
      </c>
      <c r="AK4378" s="94">
        <v>1</v>
      </c>
    </row>
    <row r="4379" spans="1:37">
      <c r="A4379" s="94">
        <v>12</v>
      </c>
      <c r="B4379" s="94">
        <v>1</v>
      </c>
      <c r="C4379" s="94">
        <v>0.97779120963596777</v>
      </c>
      <c r="D4379" s="94">
        <v>0.98383678369322081</v>
      </c>
      <c r="E4379" s="94">
        <v>1</v>
      </c>
      <c r="F4379" s="94">
        <v>0.98730742714267772</v>
      </c>
      <c r="G4379" s="94">
        <v>0.99543825277235443</v>
      </c>
      <c r="H4379" s="94">
        <v>0.86984175093688276</v>
      </c>
      <c r="I4379" s="94">
        <v>0.93508998026574275</v>
      </c>
      <c r="J4379" s="94">
        <v>0.92652891348566968</v>
      </c>
      <c r="K4379" s="94">
        <v>0.91968328934574239</v>
      </c>
      <c r="L4379" s="94">
        <v>0.94029851747631155</v>
      </c>
      <c r="M4379" s="94">
        <v>0.97594327399194192</v>
      </c>
      <c r="N4379" s="94">
        <v>0.893209762920254</v>
      </c>
      <c r="O4379" s="94">
        <v>0.91994772459553631</v>
      </c>
      <c r="P4379" s="94">
        <v>0.94089013827462131</v>
      </c>
      <c r="Q4379" s="94">
        <v>0.90707176776603449</v>
      </c>
      <c r="R4379" s="94">
        <v>0.92254273421011856</v>
      </c>
      <c r="S4379" s="94">
        <v>0.95532881413661985</v>
      </c>
      <c r="T4379" s="94">
        <v>0.92462181290086987</v>
      </c>
      <c r="U4379" s="94">
        <v>0.92835284034514742</v>
      </c>
      <c r="V4379" s="94">
        <v>0.92856335851018434</v>
      </c>
      <c r="W4379" s="94">
        <v>0.95085580622790933</v>
      </c>
      <c r="X4379" s="94">
        <v>0.93477101923477757</v>
      </c>
      <c r="Y4379" s="94">
        <v>0.92646177676881247</v>
      </c>
      <c r="Z4379" s="94">
        <v>0.97778951194401675</v>
      </c>
      <c r="AA4379" s="94">
        <v>0.92791514782087148</v>
      </c>
      <c r="AB4379" s="94">
        <v>0.95201945797671483</v>
      </c>
      <c r="AC4379" s="94">
        <v>0.94798711943163172</v>
      </c>
      <c r="AD4379" s="94">
        <v>0.91412830350267082</v>
      </c>
      <c r="AE4379" s="94">
        <v>0.88889705077677017</v>
      </c>
      <c r="AF4379" s="94">
        <v>0.99892880431633924</v>
      </c>
      <c r="AG4379" s="94">
        <v>0.97864720275229922</v>
      </c>
      <c r="AH4379" s="94">
        <v>0.99349504851993331</v>
      </c>
      <c r="AI4379" s="94">
        <v>1</v>
      </c>
      <c r="AJ4379" s="94">
        <v>0.99114269515530085</v>
      </c>
      <c r="AK4379" s="94">
        <v>0.98814533448145803</v>
      </c>
    </row>
    <row r="4380" spans="1:37">
      <c r="A4380" s="94">
        <v>13</v>
      </c>
      <c r="B4380" s="94">
        <v>0.97189190702918438</v>
      </c>
      <c r="C4380" s="94">
        <v>0.95840012441561606</v>
      </c>
      <c r="D4380" s="94">
        <v>0.96035441679510558</v>
      </c>
      <c r="E4380" s="94">
        <v>0.98723018002304841</v>
      </c>
      <c r="F4380" s="94">
        <v>0.96452848114132284</v>
      </c>
      <c r="G4380" s="94">
        <v>0.98905678808660435</v>
      </c>
      <c r="H4380" s="94">
        <v>0.87778476997249055</v>
      </c>
      <c r="I4380" s="94">
        <v>0.93909932247212102</v>
      </c>
      <c r="J4380" s="94">
        <v>0.90156893641180125</v>
      </c>
      <c r="K4380" s="94">
        <v>0.93014666015441216</v>
      </c>
      <c r="L4380" s="94">
        <v>0.93946695821062454</v>
      </c>
      <c r="M4380" s="94">
        <v>0.96033226576859165</v>
      </c>
      <c r="N4380" s="94">
        <v>0.90562108981276246</v>
      </c>
      <c r="O4380" s="94">
        <v>0.9328811393016152</v>
      </c>
      <c r="P4380" s="94">
        <v>0.9331308641611904</v>
      </c>
      <c r="Q4380" s="94">
        <v>0.93798627772351828</v>
      </c>
      <c r="R4380" s="94">
        <v>0.93642263916894219</v>
      </c>
      <c r="S4380" s="94">
        <v>0.95412169991892093</v>
      </c>
      <c r="T4380" s="94">
        <v>0.93885557113429652</v>
      </c>
      <c r="U4380" s="94">
        <v>0.93970849523143463</v>
      </c>
      <c r="V4380" s="94">
        <v>0.93414648370101327</v>
      </c>
      <c r="W4380" s="94">
        <v>0.95377688638092251</v>
      </c>
      <c r="X4380" s="94">
        <v>0.94580551284219294</v>
      </c>
      <c r="Y4380" s="94">
        <v>0.93839685934623474</v>
      </c>
      <c r="Z4380" s="94">
        <v>0.9924687415613983</v>
      </c>
      <c r="AA4380" s="94">
        <v>0.9461777356919604</v>
      </c>
      <c r="AB4380" s="94">
        <v>0.95092572386224783</v>
      </c>
      <c r="AC4380" s="94">
        <v>0.95444670471826665</v>
      </c>
      <c r="AD4380" s="94">
        <v>0.92730902448036623</v>
      </c>
      <c r="AE4380" s="94">
        <v>0.91078766239509623</v>
      </c>
      <c r="AF4380" s="94">
        <v>0.97591165655666678</v>
      </c>
      <c r="AG4380" s="94">
        <v>0.96608121717618844</v>
      </c>
      <c r="AH4380" s="94">
        <v>0.98389122070183843</v>
      </c>
      <c r="AI4380" s="94">
        <v>0.98723018002304841</v>
      </c>
      <c r="AJ4380" s="94">
        <v>0.97409441930252549</v>
      </c>
      <c r="AK4380" s="94">
        <v>0.96339418361109463</v>
      </c>
    </row>
    <row r="4381" spans="1:37">
      <c r="A4381" s="94">
        <v>14</v>
      </c>
      <c r="B4381" s="94">
        <v>0.95091082981304897</v>
      </c>
      <c r="C4381" s="94">
        <v>0.93485195100301699</v>
      </c>
      <c r="D4381" s="94">
        <v>0.93162391084594798</v>
      </c>
      <c r="E4381" s="94">
        <v>0.96624910280691301</v>
      </c>
      <c r="F4381" s="94">
        <v>0.94080026613852386</v>
      </c>
      <c r="G4381" s="94">
        <v>0.95408140010147202</v>
      </c>
      <c r="H4381" s="94">
        <v>0.90868404897732724</v>
      </c>
      <c r="I4381" s="94">
        <v>0.9527283139483832</v>
      </c>
      <c r="J4381" s="94">
        <v>0.91560977782533126</v>
      </c>
      <c r="K4381" s="94">
        <v>0.95194404240732378</v>
      </c>
      <c r="L4381" s="94">
        <v>0.95330804041400363</v>
      </c>
      <c r="M4381" s="94">
        <v>0.96813189177074677</v>
      </c>
      <c r="N4381" s="94">
        <v>0.93539479419490934</v>
      </c>
      <c r="O4381" s="94">
        <v>0.94434561652850968</v>
      </c>
      <c r="P4381" s="94">
        <v>0.94816887312438847</v>
      </c>
      <c r="Q4381" s="94">
        <v>0.96491305222373214</v>
      </c>
      <c r="R4381" s="94">
        <v>0.95512641666835529</v>
      </c>
      <c r="S4381" s="94">
        <v>0.97432424927898931</v>
      </c>
      <c r="T4381" s="94">
        <v>0.95295378967584765</v>
      </c>
      <c r="U4381" s="94">
        <v>0.95718666534770991</v>
      </c>
      <c r="V4381" s="94">
        <v>0.95568709534985108</v>
      </c>
      <c r="W4381" s="94">
        <v>0.97783306675316528</v>
      </c>
      <c r="X4381" s="94">
        <v>0.96623734821462515</v>
      </c>
      <c r="Y4381" s="94">
        <v>0.95436141579131839</v>
      </c>
      <c r="Z4381" s="94">
        <v>1</v>
      </c>
      <c r="AA4381" s="94">
        <v>0.96468014132018021</v>
      </c>
      <c r="AB4381" s="94">
        <v>0.95643017229712035</v>
      </c>
      <c r="AC4381" s="94">
        <v>0.96488994780622739</v>
      </c>
      <c r="AD4381" s="94">
        <v>0.9448218275496495</v>
      </c>
      <c r="AE4381" s="94">
        <v>0.93924742777389558</v>
      </c>
      <c r="AF4381" s="94">
        <v>0.96186777574660132</v>
      </c>
      <c r="AG4381" s="94">
        <v>0.94939744626714451</v>
      </c>
      <c r="AH4381" s="94">
        <v>0.95462398059740394</v>
      </c>
      <c r="AI4381" s="94">
        <v>0.96624910280691301</v>
      </c>
      <c r="AJ4381" s="94">
        <v>0.94581969841824864</v>
      </c>
      <c r="AK4381" s="94">
        <v>0.92479103361215198</v>
      </c>
    </row>
    <row r="4382" spans="1:37">
      <c r="A4382" s="94">
        <v>15</v>
      </c>
      <c r="B4382" s="94">
        <v>0.94724169818637627</v>
      </c>
      <c r="C4382" s="94">
        <v>0.93317457456234432</v>
      </c>
      <c r="D4382" s="94">
        <v>0.93092178688228244</v>
      </c>
      <c r="E4382" s="94">
        <v>0.9625799711802403</v>
      </c>
      <c r="F4382" s="94">
        <v>0.93727833774183789</v>
      </c>
      <c r="G4382" s="94">
        <v>0.95548990026922176</v>
      </c>
      <c r="H4382" s="94">
        <v>0.94569444908212441</v>
      </c>
      <c r="I4382" s="94">
        <v>0.97366688009660107</v>
      </c>
      <c r="J4382" s="94">
        <v>0.93069228762396616</v>
      </c>
      <c r="K4382" s="94">
        <v>0.96500902903181007</v>
      </c>
      <c r="L4382" s="94">
        <v>0.96486436601191017</v>
      </c>
      <c r="M4382" s="94">
        <v>0.97037157656400219</v>
      </c>
      <c r="N4382" s="94">
        <v>0.96437166374596517</v>
      </c>
      <c r="O4382" s="94">
        <v>0.96786324110973299</v>
      </c>
      <c r="P4382" s="94">
        <v>0.95979247768399234</v>
      </c>
      <c r="Q4382" s="94">
        <v>0.97991562581978409</v>
      </c>
      <c r="R4382" s="94">
        <v>0.97150981460805208</v>
      </c>
      <c r="S4382" s="94">
        <v>0.98541948190902118</v>
      </c>
      <c r="T4382" s="94">
        <v>0.97206279564377496</v>
      </c>
      <c r="U4382" s="94">
        <v>0.97208734867464031</v>
      </c>
      <c r="V4382" s="94">
        <v>0.97369606863155911</v>
      </c>
      <c r="W4382" s="94">
        <v>0.98794272347993373</v>
      </c>
      <c r="X4382" s="94">
        <v>0.97926099546823242</v>
      </c>
      <c r="Y4382" s="94">
        <v>0.97573003487519927</v>
      </c>
      <c r="Z4382" s="94">
        <v>0.9953088895393013</v>
      </c>
      <c r="AA4382" s="94">
        <v>0.97834230282789392</v>
      </c>
      <c r="AB4382" s="94">
        <v>0.96628478790041239</v>
      </c>
      <c r="AC4382" s="94">
        <v>0.97615640536265402</v>
      </c>
      <c r="AD4382" s="94">
        <v>0.96316355813094168</v>
      </c>
      <c r="AE4382" s="94">
        <v>0.9579391266413515</v>
      </c>
      <c r="AF4382" s="94">
        <v>0.9730678723884213</v>
      </c>
      <c r="AG4382" s="94">
        <v>0.951303320738903</v>
      </c>
      <c r="AH4382" s="94">
        <v>0.95117802114675021</v>
      </c>
      <c r="AI4382" s="94">
        <v>0.9625799711802403</v>
      </c>
      <c r="AJ4382" s="94">
        <v>0.93967371201846606</v>
      </c>
      <c r="AK4382" s="94">
        <v>0.92683975743818081</v>
      </c>
    </row>
    <row r="4383" spans="1:37">
      <c r="A4383" s="94">
        <v>16</v>
      </c>
      <c r="B4383" s="94">
        <v>0.9465513389256085</v>
      </c>
      <c r="C4383" s="94">
        <v>0.93376934362694008</v>
      </c>
      <c r="D4383" s="94">
        <v>0.93262018872703156</v>
      </c>
      <c r="E4383" s="94">
        <v>0.96188961191947253</v>
      </c>
      <c r="F4383" s="94">
        <v>0.93661094391327582</v>
      </c>
      <c r="G4383" s="94">
        <v>0.9512751098468234</v>
      </c>
      <c r="H4383" s="94">
        <v>1</v>
      </c>
      <c r="I4383" s="94">
        <v>1</v>
      </c>
      <c r="J4383" s="94">
        <v>0.98490358557812485</v>
      </c>
      <c r="K4383" s="94">
        <v>1</v>
      </c>
      <c r="L4383" s="94">
        <v>1</v>
      </c>
      <c r="M4383" s="94">
        <v>1</v>
      </c>
      <c r="N4383" s="94">
        <v>1</v>
      </c>
      <c r="O4383" s="94">
        <v>1</v>
      </c>
      <c r="P4383" s="94">
        <v>1</v>
      </c>
      <c r="Q4383" s="94">
        <v>1</v>
      </c>
      <c r="R4383" s="94">
        <v>1</v>
      </c>
      <c r="S4383" s="94">
        <v>1</v>
      </c>
      <c r="T4383" s="94">
        <v>1</v>
      </c>
      <c r="U4383" s="94">
        <v>1</v>
      </c>
      <c r="V4383" s="94">
        <v>1</v>
      </c>
      <c r="W4383" s="94">
        <v>1</v>
      </c>
      <c r="X4383" s="94">
        <v>1</v>
      </c>
      <c r="Y4383" s="94">
        <v>1</v>
      </c>
      <c r="Z4383" s="94">
        <v>0.99112599745820029</v>
      </c>
      <c r="AA4383" s="94">
        <v>1</v>
      </c>
      <c r="AB4383" s="94">
        <v>1</v>
      </c>
      <c r="AC4383" s="94">
        <v>1</v>
      </c>
      <c r="AD4383" s="94">
        <v>1</v>
      </c>
      <c r="AE4383" s="94">
        <v>1</v>
      </c>
      <c r="AF4383" s="94">
        <v>0.97342103414143477</v>
      </c>
      <c r="AG4383" s="94">
        <v>0.94913590719324414</v>
      </c>
      <c r="AH4383" s="94">
        <v>0.9468572957363226</v>
      </c>
      <c r="AI4383" s="94">
        <v>0.96188961191947253</v>
      </c>
      <c r="AJ4383" s="94">
        <v>0.9413546216551083</v>
      </c>
      <c r="AK4383" s="94">
        <v>0.92917002096425749</v>
      </c>
    </row>
    <row r="4384" spans="1:37">
      <c r="A4384" s="94">
        <v>17</v>
      </c>
      <c r="B4384" s="94">
        <v>0.97908406250247304</v>
      </c>
      <c r="C4384" s="94">
        <v>0.9651085661907125</v>
      </c>
      <c r="D4384" s="94">
        <v>0.98349268328043271</v>
      </c>
      <c r="E4384" s="94">
        <v>0.99442233549633707</v>
      </c>
      <c r="F4384" s="94">
        <v>0.97225055436588192</v>
      </c>
      <c r="G4384" s="94">
        <v>1</v>
      </c>
      <c r="H4384" s="94">
        <v>0.97289910947978919</v>
      </c>
      <c r="I4384" s="94">
        <v>0.9929273293505898</v>
      </c>
      <c r="J4384" s="94">
        <v>1</v>
      </c>
      <c r="K4384" s="94">
        <v>0.98985029282740877</v>
      </c>
      <c r="L4384" s="94">
        <v>0.98296589421731217</v>
      </c>
      <c r="M4384" s="94">
        <v>0.98733179852141795</v>
      </c>
      <c r="N4384" s="94">
        <v>0.98505173439021421</v>
      </c>
      <c r="O4384" s="94">
        <v>0.98538090797151368</v>
      </c>
      <c r="P4384" s="94">
        <v>0.99185055449668491</v>
      </c>
      <c r="Q4384" s="94">
        <v>0.97204914077073268</v>
      </c>
      <c r="R4384" s="94">
        <v>0.98372438035705634</v>
      </c>
      <c r="S4384" s="94">
        <v>0.98067488069542796</v>
      </c>
      <c r="T4384" s="94">
        <v>0.98152618389913893</v>
      </c>
      <c r="U4384" s="94">
        <v>0.98264263200366642</v>
      </c>
      <c r="V4384" s="94">
        <v>0.99019902023818929</v>
      </c>
      <c r="W4384" s="94">
        <v>0.98038223960896598</v>
      </c>
      <c r="X4384" s="94">
        <v>0.9804909305657693</v>
      </c>
      <c r="Y4384" s="94">
        <v>0.99222679088991927</v>
      </c>
      <c r="Z4384" s="94">
        <v>0.97188731283778729</v>
      </c>
      <c r="AA4384" s="94">
        <v>0.98467809006344209</v>
      </c>
      <c r="AB4384" s="94">
        <v>0.99110151134757252</v>
      </c>
      <c r="AC4384" s="94">
        <v>0.97667708626964422</v>
      </c>
      <c r="AD4384" s="94">
        <v>0.96451966475469542</v>
      </c>
      <c r="AE4384" s="94">
        <v>0.97886516016301039</v>
      </c>
      <c r="AF4384" s="94">
        <v>1</v>
      </c>
      <c r="AG4384" s="94">
        <v>0.97810825952786995</v>
      </c>
      <c r="AH4384" s="94">
        <v>0.99171280250455518</v>
      </c>
      <c r="AI4384" s="94">
        <v>0.99442233549633707</v>
      </c>
      <c r="AJ4384" s="94">
        <v>0.98536701586871633</v>
      </c>
      <c r="AK4384" s="94">
        <v>0.97905467574740812</v>
      </c>
    </row>
    <row r="4385" spans="1:37">
      <c r="A4385" s="94">
        <v>18</v>
      </c>
      <c r="B4385" s="94">
        <v>0.98124158738797629</v>
      </c>
      <c r="C4385" s="94">
        <v>0.9538694879125249</v>
      </c>
      <c r="D4385" s="94">
        <v>0.99368088432701096</v>
      </c>
      <c r="E4385" s="94">
        <v>0.98124158738797629</v>
      </c>
      <c r="F4385" s="94">
        <v>0.96096647986464567</v>
      </c>
      <c r="G4385" s="94">
        <v>0.99495978613712055</v>
      </c>
      <c r="H4385" s="94">
        <v>0.88276983378839669</v>
      </c>
      <c r="I4385" s="94">
        <v>0.92821647884191483</v>
      </c>
      <c r="J4385" s="94">
        <v>0.94882014558376204</v>
      </c>
      <c r="K4385" s="94">
        <v>0.9422684154161195</v>
      </c>
      <c r="L4385" s="94">
        <v>0.92676948431696349</v>
      </c>
      <c r="M4385" s="94">
        <v>0.94309739852381913</v>
      </c>
      <c r="N4385" s="94">
        <v>0.93716774314068552</v>
      </c>
      <c r="O4385" s="94">
        <v>0.93313710995752197</v>
      </c>
      <c r="P4385" s="94">
        <v>0.94181972050717888</v>
      </c>
      <c r="Q4385" s="94">
        <v>0.91825639441105178</v>
      </c>
      <c r="R4385" s="94">
        <v>0.93529896238999277</v>
      </c>
      <c r="S4385" s="94">
        <v>0.93065340772360572</v>
      </c>
      <c r="T4385" s="94">
        <v>0.93134374538328801</v>
      </c>
      <c r="U4385" s="94">
        <v>0.93516499611597925</v>
      </c>
      <c r="V4385" s="94">
        <v>0.95488307504369774</v>
      </c>
      <c r="W4385" s="94">
        <v>0.93458066753165403</v>
      </c>
      <c r="X4385" s="94">
        <v>0.93169230123866564</v>
      </c>
      <c r="Y4385" s="94">
        <v>0.94682959534234334</v>
      </c>
      <c r="Z4385" s="94">
        <v>0.92491073441448879</v>
      </c>
      <c r="AA4385" s="94">
        <v>0.92957361566945962</v>
      </c>
      <c r="AB4385" s="94">
        <v>0.93790209622658494</v>
      </c>
      <c r="AC4385" s="94">
        <v>0.90901460240626375</v>
      </c>
      <c r="AD4385" s="94">
        <v>0.88893241567931347</v>
      </c>
      <c r="AE4385" s="94">
        <v>0.90466310546603512</v>
      </c>
      <c r="AF4385" s="94">
        <v>0.97057170292994832</v>
      </c>
      <c r="AG4385" s="94">
        <v>0.95912865244104395</v>
      </c>
      <c r="AH4385" s="94">
        <v>0.9961798450696272</v>
      </c>
      <c r="AI4385" s="94">
        <v>0.98124158738797629</v>
      </c>
      <c r="AJ4385" s="94">
        <v>0.97237670634351181</v>
      </c>
      <c r="AK4385" s="94">
        <v>0.98071662057939646</v>
      </c>
    </row>
    <row r="4386" spans="1:37">
      <c r="A4386" s="94">
        <v>19</v>
      </c>
      <c r="B4386" s="94">
        <v>0.93535643906118426</v>
      </c>
      <c r="C4386" s="94">
        <v>0.90953285890717672</v>
      </c>
      <c r="D4386" s="94">
        <v>0.95294244528317229</v>
      </c>
      <c r="E4386" s="94">
        <v>0.93535643906118426</v>
      </c>
      <c r="F4386" s="94">
        <v>0.91437303054226249</v>
      </c>
      <c r="G4386" s="94">
        <v>0.94413048963251722</v>
      </c>
      <c r="H4386" s="94">
        <v>0.84815590139806774</v>
      </c>
      <c r="I4386" s="94">
        <v>0.89666009392198953</v>
      </c>
      <c r="J4386" s="94">
        <v>0.91668773963380878</v>
      </c>
      <c r="K4386" s="94">
        <v>0.92127849298065578</v>
      </c>
      <c r="L4386" s="94">
        <v>0.90358407634452043</v>
      </c>
      <c r="M4386" s="94">
        <v>0.93584581243477805</v>
      </c>
      <c r="N4386" s="94">
        <v>0.9113323666849823</v>
      </c>
      <c r="O4386" s="94">
        <v>0.91842708007348506</v>
      </c>
      <c r="P4386" s="94">
        <v>0.91903715532530239</v>
      </c>
      <c r="Q4386" s="94">
        <v>0.88897437799663326</v>
      </c>
      <c r="R4386" s="94">
        <v>0.90998468647628306</v>
      </c>
      <c r="S4386" s="94">
        <v>0.89906277882468799</v>
      </c>
      <c r="T4386" s="94">
        <v>0.90230898311084839</v>
      </c>
      <c r="U4386" s="94">
        <v>0.91267162093388787</v>
      </c>
      <c r="V4386" s="94">
        <v>0.92895374902786032</v>
      </c>
      <c r="W4386" s="94">
        <v>0.91541415932173065</v>
      </c>
      <c r="X4386" s="94">
        <v>0.907152274994527</v>
      </c>
      <c r="Y4386" s="94">
        <v>0.92085729391085391</v>
      </c>
      <c r="Z4386" s="94">
        <v>0.91310562837698905</v>
      </c>
      <c r="AA4386" s="94">
        <v>0.90834980237154139</v>
      </c>
      <c r="AB4386" s="94">
        <v>0.91206529897018029</v>
      </c>
      <c r="AC4386" s="94">
        <v>0.8833073292121737</v>
      </c>
      <c r="AD4386" s="94">
        <v>0.85485294168430725</v>
      </c>
      <c r="AE4386" s="94">
        <v>0.86954488147189823</v>
      </c>
      <c r="AF4386" s="94">
        <v>0.91928620647574155</v>
      </c>
      <c r="AG4386" s="94">
        <v>0.91077790695141947</v>
      </c>
      <c r="AH4386" s="94">
        <v>0.95487583432147793</v>
      </c>
      <c r="AI4386" s="94">
        <v>0.93535643906118426</v>
      </c>
      <c r="AJ4386" s="94">
        <v>0.92768795633593204</v>
      </c>
      <c r="AK4386" s="94">
        <v>0.93940257521535941</v>
      </c>
    </row>
    <row r="4387" spans="1:37">
      <c r="A4387" s="94">
        <v>20</v>
      </c>
      <c r="B4387" s="94">
        <v>0.92977512186302014</v>
      </c>
      <c r="C4387" s="94">
        <v>0.92130552696335222</v>
      </c>
      <c r="D4387" s="94">
        <v>0.95964566276568319</v>
      </c>
      <c r="E4387" s="94">
        <v>0.92977512186302014</v>
      </c>
      <c r="F4387" s="94">
        <v>0.91607627419327053</v>
      </c>
      <c r="G4387" s="94">
        <v>0.94693030402432543</v>
      </c>
      <c r="H4387" s="94">
        <v>0.53811154234401759</v>
      </c>
      <c r="I4387" s="94">
        <v>0.65196195306976967</v>
      </c>
      <c r="J4387" s="94">
        <v>0.70596199607229737</v>
      </c>
      <c r="K4387" s="94">
        <v>0.62486366834103302</v>
      </c>
      <c r="L4387" s="94">
        <v>0.60277841431674439</v>
      </c>
      <c r="M4387" s="94">
        <v>0.68532628760614367</v>
      </c>
      <c r="N4387" s="94">
        <v>0.65909325738825641</v>
      </c>
      <c r="O4387" s="94">
        <v>0.6313519346994112</v>
      </c>
      <c r="P4387" s="94">
        <v>0.68231115101295914</v>
      </c>
      <c r="Q4387" s="94">
        <v>0.6618405685926444</v>
      </c>
      <c r="R4387" s="94">
        <v>0.63367426951051276</v>
      </c>
      <c r="S4387" s="94">
        <v>0.66114114036289318</v>
      </c>
      <c r="T4387" s="94">
        <v>0.66263787418014164</v>
      </c>
      <c r="U4387" s="94">
        <v>0.66021175389801545</v>
      </c>
      <c r="V4387" s="94">
        <v>0.7096801209377499</v>
      </c>
      <c r="W4387" s="94">
        <v>0.67981717820231757</v>
      </c>
      <c r="X4387" s="94">
        <v>0.65579115853059045</v>
      </c>
      <c r="Y4387" s="94">
        <v>0.70128192205721407</v>
      </c>
      <c r="Z4387" s="94">
        <v>0.65611488283549035</v>
      </c>
      <c r="AA4387" s="94">
        <v>0.63911473021200826</v>
      </c>
      <c r="AB4387" s="94">
        <v>0.66138325311105517</v>
      </c>
      <c r="AC4387" s="94">
        <v>0.57784493763499545</v>
      </c>
      <c r="AD4387" s="94">
        <v>0.5324468279813106</v>
      </c>
      <c r="AE4387" s="94">
        <v>0.58973713747743539</v>
      </c>
      <c r="AF4387" s="94">
        <v>0.92578610847797749</v>
      </c>
      <c r="AG4387" s="94">
        <v>0.91346464359715562</v>
      </c>
      <c r="AH4387" s="94">
        <v>0.9616722997650855</v>
      </c>
      <c r="AI4387" s="94">
        <v>0.92977512186302014</v>
      </c>
      <c r="AJ4387" s="94">
        <v>0.936875733118813</v>
      </c>
      <c r="AK4387" s="94">
        <v>0.9595930288311405</v>
      </c>
    </row>
    <row r="4388" spans="1:37">
      <c r="A4388" s="94">
        <v>21</v>
      </c>
      <c r="B4388" s="94">
        <v>0.63995755568989354</v>
      </c>
      <c r="C4388" s="94">
        <v>0.64787933529503117</v>
      </c>
      <c r="D4388" s="94">
        <v>0.71677309395554589</v>
      </c>
      <c r="E4388" s="94">
        <v>0.63995755568989354</v>
      </c>
      <c r="F4388" s="94">
        <v>0.63438849808893338</v>
      </c>
      <c r="G4388" s="94">
        <v>0.69494974854971814</v>
      </c>
      <c r="H4388" s="94">
        <v>0.48076584224410057</v>
      </c>
      <c r="I4388" s="94">
        <v>0.56337803504737427</v>
      </c>
      <c r="J4388" s="94">
        <v>0.63173275408401175</v>
      </c>
      <c r="K4388" s="94">
        <v>0.50140118027145342</v>
      </c>
      <c r="L4388" s="94">
        <v>0.54418043442057484</v>
      </c>
      <c r="M4388" s="94">
        <v>0.63273996944383581</v>
      </c>
      <c r="N4388" s="94">
        <v>0.59381951776609787</v>
      </c>
      <c r="O4388" s="94">
        <v>0.56407802218481662</v>
      </c>
      <c r="P4388" s="94">
        <v>0.61581732149033397</v>
      </c>
      <c r="Q4388" s="94">
        <v>0.59834004966696208</v>
      </c>
      <c r="R4388" s="94">
        <v>0.55698732701568932</v>
      </c>
      <c r="S4388" s="94">
        <v>0.58176537446271293</v>
      </c>
      <c r="T4388" s="94">
        <v>0.60288926023899581</v>
      </c>
      <c r="U4388" s="94">
        <v>0.59479124570604169</v>
      </c>
      <c r="V4388" s="94">
        <v>0.64538977445776136</v>
      </c>
      <c r="W4388" s="94">
        <v>0.61523114178336546</v>
      </c>
      <c r="X4388" s="94">
        <v>0.59331332905981227</v>
      </c>
      <c r="Y4388" s="94">
        <v>0.62778531756069988</v>
      </c>
      <c r="Z4388" s="94">
        <v>0.59417559086580096</v>
      </c>
      <c r="AA4388" s="94">
        <v>0.57760665603707451</v>
      </c>
      <c r="AB4388" s="94">
        <v>0.5946609391866996</v>
      </c>
      <c r="AC4388" s="94">
        <v>0.5062315629584011</v>
      </c>
      <c r="AD4388" s="94">
        <v>0.48393612796508018</v>
      </c>
      <c r="AE4388" s="94">
        <v>0.55172881991879474</v>
      </c>
      <c r="AF4388" s="94">
        <v>0.63237155821375357</v>
      </c>
      <c r="AG4388" s="94">
        <v>0.63650189892763354</v>
      </c>
      <c r="AH4388" s="94">
        <v>0.71542926719529043</v>
      </c>
      <c r="AI4388" s="94">
        <v>0.63995755568989354</v>
      </c>
      <c r="AJ4388" s="94">
        <v>0.64710439544521436</v>
      </c>
      <c r="AK4388" s="94">
        <v>0.71084225367489229</v>
      </c>
    </row>
    <row r="4389" spans="1:37">
      <c r="A4389" s="94">
        <v>22</v>
      </c>
      <c r="B4389" s="94">
        <v>0.60932605960101605</v>
      </c>
      <c r="C4389" s="94">
        <v>0.61673863508302262</v>
      </c>
      <c r="D4389" s="94">
        <v>0.68128743500878042</v>
      </c>
      <c r="E4389" s="94">
        <v>0.60932605960101605</v>
      </c>
      <c r="F4389" s="94">
        <v>0.60577460925773252</v>
      </c>
      <c r="G4389" s="94">
        <v>0.67151484628916891</v>
      </c>
      <c r="H4389" s="94">
        <v>0.4270310256522219</v>
      </c>
      <c r="I4389" s="94">
        <v>0.51496589287099148</v>
      </c>
      <c r="J4389" s="94">
        <v>0.57513716675154769</v>
      </c>
      <c r="K4389" s="94">
        <v>0.39553611836769442</v>
      </c>
      <c r="L4389" s="94">
        <v>0.4736758378472104</v>
      </c>
      <c r="M4389" s="94">
        <v>0.56242702389564081</v>
      </c>
      <c r="N4389" s="94">
        <v>0.50827250724815187</v>
      </c>
      <c r="O4389" s="94">
        <v>0.48781893663010789</v>
      </c>
      <c r="P4389" s="94">
        <v>0.4969342625230887</v>
      </c>
      <c r="Q4389" s="94">
        <v>0.5324609620277948</v>
      </c>
      <c r="R4389" s="94">
        <v>0.46767941319653161</v>
      </c>
      <c r="S4389" s="94">
        <v>0.47893186774130253</v>
      </c>
      <c r="T4389" s="94">
        <v>0.5296497431366044</v>
      </c>
      <c r="U4389" s="94">
        <v>0.51999970349035307</v>
      </c>
      <c r="V4389" s="94">
        <v>0.5697949112427938</v>
      </c>
      <c r="W4389" s="94">
        <v>0.54452261643774336</v>
      </c>
      <c r="X4389" s="94">
        <v>0.52270930749295053</v>
      </c>
      <c r="Y4389" s="94">
        <v>0.55289305480862216</v>
      </c>
      <c r="Z4389" s="94">
        <v>0.52670889314920921</v>
      </c>
      <c r="AA4389" s="94">
        <v>0.50368032944906171</v>
      </c>
      <c r="AB4389" s="94">
        <v>0.5162062384936128</v>
      </c>
      <c r="AC4389" s="94">
        <v>0.43570084547806576</v>
      </c>
      <c r="AD4389" s="94">
        <v>0.42999209196799482</v>
      </c>
      <c r="AE4389" s="94">
        <v>0.49402289245361131</v>
      </c>
      <c r="AF4389" s="94">
        <v>0.60135988846745059</v>
      </c>
      <c r="AG4389" s="94">
        <v>0.60983608465679984</v>
      </c>
      <c r="AH4389" s="94">
        <v>0.68509657828483128</v>
      </c>
      <c r="AI4389" s="94">
        <v>0.60932605960101605</v>
      </c>
      <c r="AJ4389" s="94">
        <v>0.61602925333554337</v>
      </c>
      <c r="AK4389" s="94">
        <v>0.68151196408487802</v>
      </c>
    </row>
    <row r="4390" spans="1:37">
      <c r="A4390" s="94">
        <v>23</v>
      </c>
      <c r="B4390" s="94">
        <v>0.55190204934425002</v>
      </c>
      <c r="C4390" s="94">
        <v>0.56043108166663391</v>
      </c>
      <c r="D4390" s="94">
        <v>0.61525198006913828</v>
      </c>
      <c r="E4390" s="94">
        <v>0.55190204934425002</v>
      </c>
      <c r="F4390" s="94">
        <v>0.55489735931420991</v>
      </c>
      <c r="G4390" s="94">
        <v>0.60449215660927802</v>
      </c>
      <c r="H4390" s="94">
        <v>0.41782376073337552</v>
      </c>
      <c r="I4390" s="94">
        <v>0.49635823156955577</v>
      </c>
      <c r="J4390" s="94">
        <v>0.56022127676021327</v>
      </c>
      <c r="K4390" s="94">
        <v>0.36795029775640875</v>
      </c>
      <c r="L4390" s="94">
        <v>0.46221619825267429</v>
      </c>
      <c r="M4390" s="94">
        <v>0.53815318303382498</v>
      </c>
      <c r="N4390" s="94">
        <v>0.47691163378853385</v>
      </c>
      <c r="O4390" s="94">
        <v>0.45410303356071263</v>
      </c>
      <c r="P4390" s="94">
        <v>0.45695633936521723</v>
      </c>
      <c r="Q4390" s="94">
        <v>0.49500156404277129</v>
      </c>
      <c r="R4390" s="94">
        <v>0.43210686018961247</v>
      </c>
      <c r="S4390" s="94">
        <v>0.44241948561125766</v>
      </c>
      <c r="T4390" s="94">
        <v>0.50306375452611973</v>
      </c>
      <c r="U4390" s="94">
        <v>0.48877739103717788</v>
      </c>
      <c r="V4390" s="94">
        <v>0.52870232642639792</v>
      </c>
      <c r="W4390" s="94">
        <v>0.51486056272649994</v>
      </c>
      <c r="X4390" s="94">
        <v>0.49100177364233782</v>
      </c>
      <c r="Y4390" s="94">
        <v>0.50491315665746928</v>
      </c>
      <c r="Z4390" s="94">
        <v>0.48571060502407132</v>
      </c>
      <c r="AA4390" s="94">
        <v>0.46372215087191215</v>
      </c>
      <c r="AB4390" s="94">
        <v>0.47592506011004704</v>
      </c>
      <c r="AC4390" s="94">
        <v>0.40679497560879263</v>
      </c>
      <c r="AD4390" s="94">
        <v>0.41788727773768097</v>
      </c>
      <c r="AE4390" s="94">
        <v>0.47878645624415478</v>
      </c>
      <c r="AF4390" s="94">
        <v>0.55875181665666152</v>
      </c>
      <c r="AG4390" s="94">
        <v>0.55790161549663142</v>
      </c>
      <c r="AH4390" s="94">
        <v>0.61814471640463997</v>
      </c>
      <c r="AI4390" s="94">
        <v>0.55190204934425002</v>
      </c>
      <c r="AJ4390" s="94">
        <v>0.5577735522735191</v>
      </c>
      <c r="AK4390" s="94">
        <v>0.61534644628050394</v>
      </c>
    </row>
    <row r="4391" spans="1:37">
      <c r="A4391" s="94">
        <v>24</v>
      </c>
      <c r="B4391" s="94">
        <v>0.541163127510086</v>
      </c>
      <c r="C4391" s="94">
        <v>0.54947200945672192</v>
      </c>
      <c r="D4391" s="94">
        <v>0.60407722523792007</v>
      </c>
      <c r="E4391" s="94">
        <v>0.541163127510086</v>
      </c>
      <c r="F4391" s="94">
        <v>0.5464610918173034</v>
      </c>
      <c r="G4391" s="94">
        <v>0.58755254477747831</v>
      </c>
      <c r="H4391" s="94">
        <v>0.41654153492087537</v>
      </c>
      <c r="I4391" s="94">
        <v>0.48889339142729515</v>
      </c>
      <c r="J4391" s="94">
        <v>0.57502333737824318</v>
      </c>
      <c r="K4391" s="94">
        <v>0.35215643749803965</v>
      </c>
      <c r="L4391" s="94">
        <v>0.45648772028120488</v>
      </c>
      <c r="M4391" s="94">
        <v>0.54740532741820414</v>
      </c>
      <c r="N4391" s="94">
        <v>0.27351518091811516</v>
      </c>
      <c r="O4391" s="94">
        <v>0.37046432716557037</v>
      </c>
      <c r="P4391" s="94">
        <v>0.42266187844490727</v>
      </c>
      <c r="Q4391" s="94">
        <v>0.29331614543379814</v>
      </c>
      <c r="R4391" s="94">
        <v>0.33797339971598961</v>
      </c>
      <c r="S4391" s="94">
        <v>0.38179091989470831</v>
      </c>
      <c r="T4391" s="94">
        <v>0.2648759167221833</v>
      </c>
      <c r="U4391" s="94">
        <v>0.30268154633870653</v>
      </c>
      <c r="V4391" s="94">
        <v>0.34073930405253428</v>
      </c>
      <c r="W4391" s="94">
        <v>0.28597329258198739</v>
      </c>
      <c r="X4391" s="94">
        <v>0.29938206982618826</v>
      </c>
      <c r="Y4391" s="94">
        <v>0.34088578973825073</v>
      </c>
      <c r="Z4391" s="94">
        <v>0.29303036534035592</v>
      </c>
      <c r="AA4391" s="94">
        <v>0.32647060672495559</v>
      </c>
      <c r="AB4391" s="94">
        <v>0.37355229169351351</v>
      </c>
      <c r="AC4391" s="94">
        <v>0.35276310993728482</v>
      </c>
      <c r="AD4391" s="94">
        <v>0.40728637090396747</v>
      </c>
      <c r="AE4391" s="94">
        <v>0.4938528491568186</v>
      </c>
      <c r="AF4391" s="94">
        <v>0.54787961190420142</v>
      </c>
      <c r="AG4391" s="94">
        <v>0.54685051004813223</v>
      </c>
      <c r="AH4391" s="94">
        <v>0.60116901356693897</v>
      </c>
      <c r="AI4391" s="94">
        <v>0.541163127510086</v>
      </c>
      <c r="AJ4391" s="94">
        <v>0.54687909510652255</v>
      </c>
      <c r="AK4391" s="94">
        <v>0.5986239716424363</v>
      </c>
    </row>
    <row r="4401" spans="1:50">
      <c r="A4401" s="94" t="s">
        <v>215</v>
      </c>
      <c r="B4401" s="95"/>
      <c r="C4401" s="95"/>
      <c r="D4401" s="95">
        <v>2015</v>
      </c>
      <c r="E4401" s="95"/>
      <c r="F4401" s="94" t="s">
        <v>0</v>
      </c>
      <c r="G4401" s="166">
        <v>4765640.630999947</v>
      </c>
      <c r="H4401" s="95" t="s">
        <v>102</v>
      </c>
      <c r="I4401" s="95"/>
      <c r="J4401" s="95"/>
      <c r="K4401" s="96" t="s">
        <v>1</v>
      </c>
      <c r="L4401" s="95" t="s">
        <v>103</v>
      </c>
      <c r="M4401" s="95"/>
      <c r="N4401" s="95"/>
      <c r="O4401" s="95"/>
      <c r="P4401" s="95"/>
      <c r="Q4401" s="95"/>
      <c r="R4401" s="95"/>
      <c r="S4401" s="95"/>
      <c r="T4401" s="97"/>
      <c r="U4401" s="95"/>
      <c r="V4401" s="95"/>
      <c r="W4401" s="95"/>
      <c r="X4401" s="95"/>
      <c r="Y4401" s="95"/>
      <c r="Z4401" s="95"/>
      <c r="AA4401" s="95"/>
      <c r="AB4401" s="95"/>
      <c r="AC4401" s="96"/>
      <c r="AD4401" s="95"/>
      <c r="AE4401" s="95"/>
      <c r="AF4401" s="95"/>
      <c r="AG4401" s="95"/>
      <c r="AH4401" s="95"/>
      <c r="AI4401" s="95"/>
      <c r="AJ4401" s="95"/>
      <c r="AK4401" s="95"/>
    </row>
    <row r="4402" spans="1:50">
      <c r="A4402" s="96">
        <v>1111</v>
      </c>
      <c r="B4402" s="94" t="s">
        <v>104</v>
      </c>
      <c r="C4402" s="95"/>
      <c r="D4402" s="95"/>
      <c r="E4402" s="95"/>
      <c r="F4402" s="95" t="s">
        <v>3</v>
      </c>
      <c r="G4402" s="95">
        <v>0</v>
      </c>
      <c r="H4402" s="95" t="s">
        <v>102</v>
      </c>
      <c r="I4402" s="95"/>
      <c r="J4402" s="95"/>
      <c r="K4402" s="96" t="s">
        <v>4</v>
      </c>
      <c r="L4402" s="95" t="s">
        <v>103</v>
      </c>
      <c r="M4402" s="95"/>
      <c r="N4402" s="95" t="s">
        <v>105</v>
      </c>
      <c r="O4402" s="95"/>
      <c r="P4402" s="95"/>
      <c r="Q4402" s="95"/>
      <c r="R4402" s="95"/>
      <c r="S4402" s="95"/>
      <c r="T4402" s="96"/>
      <c r="U4402" s="95"/>
      <c r="V4402" s="95"/>
      <c r="W4402" s="95"/>
      <c r="X4402" s="95"/>
      <c r="Y4402" s="95"/>
      <c r="Z4402" s="95"/>
      <c r="AA4402" s="95"/>
      <c r="AB4402" s="95"/>
      <c r="AC4402" s="96"/>
      <c r="AD4402" s="95"/>
      <c r="AE4402" s="95"/>
      <c r="AF4402" s="95"/>
      <c r="AG4402" s="95"/>
      <c r="AH4402" s="95"/>
      <c r="AI4402" s="95"/>
      <c r="AJ4402" s="95"/>
      <c r="AK4402" s="95"/>
    </row>
    <row r="4403" spans="1:50">
      <c r="A4403" s="94"/>
      <c r="B4403" s="94">
        <v>1</v>
      </c>
      <c r="C4403" s="94" t="s">
        <v>5</v>
      </c>
      <c r="D4403" s="94" t="s">
        <v>6</v>
      </c>
      <c r="E4403" s="94">
        <v>2</v>
      </c>
      <c r="F4403" s="94" t="s">
        <v>7</v>
      </c>
      <c r="G4403" s="94" t="s">
        <v>8</v>
      </c>
      <c r="H4403" s="94">
        <v>3</v>
      </c>
      <c r="I4403" s="94" t="s">
        <v>9</v>
      </c>
      <c r="J4403" s="94" t="s">
        <v>10</v>
      </c>
      <c r="K4403" s="94">
        <v>4</v>
      </c>
      <c r="L4403" s="94" t="s">
        <v>11</v>
      </c>
      <c r="M4403" s="94" t="s">
        <v>12</v>
      </c>
      <c r="N4403" s="94">
        <v>5</v>
      </c>
      <c r="O4403" s="94" t="s">
        <v>13</v>
      </c>
      <c r="P4403" s="94" t="s">
        <v>13</v>
      </c>
      <c r="Q4403" s="94">
        <v>6</v>
      </c>
      <c r="R4403" s="94" t="s">
        <v>14</v>
      </c>
      <c r="S4403" s="94" t="s">
        <v>87</v>
      </c>
      <c r="T4403" s="94">
        <v>7</v>
      </c>
      <c r="U4403" s="94" t="s">
        <v>15</v>
      </c>
      <c r="V4403" s="94" t="s">
        <v>88</v>
      </c>
      <c r="W4403" s="94">
        <v>8</v>
      </c>
      <c r="X4403" s="94" t="s">
        <v>89</v>
      </c>
      <c r="Y4403" s="94" t="s">
        <v>90</v>
      </c>
      <c r="Z4403" s="94">
        <v>9</v>
      </c>
      <c r="AA4403" s="94" t="s">
        <v>91</v>
      </c>
      <c r="AB4403" s="94" t="s">
        <v>92</v>
      </c>
      <c r="AC4403" s="94">
        <v>10</v>
      </c>
      <c r="AD4403" s="94" t="s">
        <v>93</v>
      </c>
      <c r="AE4403" s="94" t="s">
        <v>94</v>
      </c>
      <c r="AF4403" s="94">
        <v>11</v>
      </c>
      <c r="AG4403" s="94" t="s">
        <v>95</v>
      </c>
      <c r="AH4403" s="94" t="s">
        <v>96</v>
      </c>
      <c r="AI4403" s="94">
        <v>12</v>
      </c>
      <c r="AJ4403" s="94" t="s">
        <v>97</v>
      </c>
      <c r="AK4403" s="94" t="s">
        <v>98</v>
      </c>
    </row>
    <row r="4404" spans="1:50">
      <c r="A4404" s="96"/>
      <c r="B4404" s="94">
        <v>31</v>
      </c>
      <c r="C4404" s="95"/>
      <c r="D4404" s="95"/>
      <c r="E4404" s="94">
        <v>28</v>
      </c>
      <c r="F4404" s="95"/>
      <c r="G4404" s="95"/>
      <c r="H4404" s="94">
        <v>31</v>
      </c>
      <c r="I4404" s="95"/>
      <c r="J4404" s="95"/>
      <c r="K4404" s="94">
        <v>30</v>
      </c>
      <c r="L4404" s="95"/>
      <c r="M4404" s="95"/>
      <c r="N4404" s="94">
        <v>31</v>
      </c>
      <c r="O4404" s="95"/>
      <c r="P4404" s="95"/>
      <c r="Q4404" s="94">
        <v>30</v>
      </c>
      <c r="R4404" s="95"/>
      <c r="S4404" s="95"/>
      <c r="T4404" s="94">
        <v>31</v>
      </c>
      <c r="U4404" s="95"/>
      <c r="V4404" s="95"/>
      <c r="W4404" s="94">
        <v>31</v>
      </c>
      <c r="X4404" s="95"/>
      <c r="Y4404" s="95"/>
      <c r="Z4404" s="94">
        <v>30</v>
      </c>
      <c r="AA4404" s="95"/>
      <c r="AB4404" s="95"/>
      <c r="AC4404" s="94">
        <v>31</v>
      </c>
      <c r="AD4404" s="95"/>
      <c r="AE4404" s="95"/>
      <c r="AF4404" s="94">
        <v>30</v>
      </c>
      <c r="AG4404" s="95"/>
      <c r="AH4404" s="95"/>
      <c r="AI4404" s="94">
        <v>31</v>
      </c>
      <c r="AJ4404" s="95"/>
      <c r="AK4404" s="95"/>
    </row>
    <row r="4405" spans="1:50">
      <c r="A4405" s="94" t="s">
        <v>16</v>
      </c>
      <c r="B4405" s="94" t="s">
        <v>17</v>
      </c>
      <c r="C4405" s="94" t="s">
        <v>18</v>
      </c>
      <c r="D4405" s="94" t="s">
        <v>19</v>
      </c>
      <c r="E4405" s="94" t="s">
        <v>17</v>
      </c>
      <c r="F4405" s="94" t="s">
        <v>18</v>
      </c>
      <c r="G4405" s="94" t="s">
        <v>19</v>
      </c>
      <c r="H4405" s="94" t="s">
        <v>17</v>
      </c>
      <c r="I4405" s="94" t="s">
        <v>18</v>
      </c>
      <c r="J4405" s="94" t="s">
        <v>19</v>
      </c>
      <c r="K4405" s="94" t="s">
        <v>17</v>
      </c>
      <c r="L4405" s="94" t="s">
        <v>18</v>
      </c>
      <c r="M4405" s="94" t="s">
        <v>19</v>
      </c>
      <c r="N4405" s="94" t="s">
        <v>17</v>
      </c>
      <c r="O4405" s="94" t="s">
        <v>18</v>
      </c>
      <c r="P4405" s="94" t="s">
        <v>19</v>
      </c>
      <c r="Q4405" s="94" t="s">
        <v>17</v>
      </c>
      <c r="R4405" s="94" t="s">
        <v>18</v>
      </c>
      <c r="S4405" s="94" t="s">
        <v>19</v>
      </c>
      <c r="T4405" s="94" t="s">
        <v>17</v>
      </c>
      <c r="U4405" s="94" t="s">
        <v>18</v>
      </c>
      <c r="V4405" s="94" t="s">
        <v>19</v>
      </c>
      <c r="W4405" s="94" t="s">
        <v>17</v>
      </c>
      <c r="X4405" s="94" t="s">
        <v>18</v>
      </c>
      <c r="Y4405" s="94" t="s">
        <v>19</v>
      </c>
      <c r="Z4405" s="94" t="s">
        <v>17</v>
      </c>
      <c r="AA4405" s="94" t="s">
        <v>18</v>
      </c>
      <c r="AB4405" s="94" t="s">
        <v>19</v>
      </c>
      <c r="AC4405" s="94" t="s">
        <v>17</v>
      </c>
      <c r="AD4405" s="94" t="s">
        <v>18</v>
      </c>
      <c r="AE4405" s="94" t="s">
        <v>19</v>
      </c>
      <c r="AF4405" s="94" t="s">
        <v>17</v>
      </c>
      <c r="AG4405" s="94" t="s">
        <v>18</v>
      </c>
      <c r="AH4405" s="94" t="s">
        <v>19</v>
      </c>
      <c r="AI4405" s="94" t="s">
        <v>17</v>
      </c>
      <c r="AJ4405" s="94" t="s">
        <v>18</v>
      </c>
      <c r="AK4405" s="94" t="s">
        <v>19</v>
      </c>
    </row>
    <row r="4406" spans="1:50">
      <c r="A4406" s="96"/>
      <c r="B4406" s="134">
        <v>6.2750946583266659E-2</v>
      </c>
      <c r="C4406" s="167">
        <v>1.0905502640936895</v>
      </c>
      <c r="D4406" s="167">
        <v>0.86966209722610699</v>
      </c>
      <c r="E4406" s="134">
        <v>5.6999238953190624E-2</v>
      </c>
      <c r="F4406" s="167">
        <v>1.0497581840429016</v>
      </c>
      <c r="G4406" s="167">
        <v>0.90037571634502334</v>
      </c>
      <c r="H4406" s="134">
        <v>7.0074543958575805E-2</v>
      </c>
      <c r="I4406" s="167">
        <v>1.1361974590597588</v>
      </c>
      <c r="J4406" s="167">
        <v>0.85094226486058411</v>
      </c>
      <c r="K4406" s="134">
        <v>7.2256507758333297E-2</v>
      </c>
      <c r="L4406" s="167">
        <v>1.2113025756955029</v>
      </c>
      <c r="M4406" s="167">
        <v>0.88850818607426874</v>
      </c>
      <c r="N4406" s="134">
        <v>9.0529006840301129E-2</v>
      </c>
      <c r="O4406" s="167">
        <v>1.2850728035181269</v>
      </c>
      <c r="P4406" s="167">
        <v>0.86441095176212845</v>
      </c>
      <c r="Q4406" s="134">
        <v>0.10363232518852658</v>
      </c>
      <c r="R4406" s="167">
        <v>1.1155035946447989</v>
      </c>
      <c r="S4406" s="167">
        <v>0.94234915627207361</v>
      </c>
      <c r="T4406" s="134">
        <v>0.11782274095143103</v>
      </c>
      <c r="U4406" s="167">
        <v>1.103804223871071</v>
      </c>
      <c r="V4406" s="167">
        <v>0.92793270023298513</v>
      </c>
      <c r="W4406" s="134">
        <v>0.11806914143968858</v>
      </c>
      <c r="X4406" s="167">
        <v>1.0698108942690778</v>
      </c>
      <c r="Y4406" s="167">
        <v>0.868927618286362</v>
      </c>
      <c r="Z4406" s="134">
        <v>0.10123431709265504</v>
      </c>
      <c r="AA4406" s="167">
        <v>1.142225429409617</v>
      </c>
      <c r="AB4406" s="167">
        <v>0.88502357795986486</v>
      </c>
      <c r="AC4406" s="134">
        <v>8.1112272631319995E-2</v>
      </c>
      <c r="AD4406" s="167">
        <v>1.1605175399202639</v>
      </c>
      <c r="AE4406" s="167">
        <v>0.84347348300971359</v>
      </c>
      <c r="AF4406" s="134">
        <v>6.231171453842755E-2</v>
      </c>
      <c r="AG4406" s="167">
        <v>1.0778284641415186</v>
      </c>
      <c r="AH4406" s="167">
        <v>0.85123714409140772</v>
      </c>
      <c r="AI4406" s="134">
        <v>6.320724406428381E-2</v>
      </c>
      <c r="AJ4406" s="167">
        <v>1.0718897161718823</v>
      </c>
      <c r="AK4406" s="167">
        <v>0.8726001433880215</v>
      </c>
      <c r="AM4406" t="str">
        <f>A4401</f>
        <v>PreNResSpltPkgAC-65to-PEYes-cDXGF-Hsp1985-CZ15</v>
      </c>
      <c r="AN4406" s="93">
        <f>1/($T4406*(1/$T4404)*(1/(5/7+2/7*$V4406))*$T4416/SUM($T4408:$T4431))</f>
        <v>5744.7454292001939</v>
      </c>
      <c r="AO4406" s="93">
        <f>1/(T4406*(1/T4404)*(1/(5/7+2/7*V4406)))</f>
        <v>257.6895545415187</v>
      </c>
      <c r="AP4406" s="93"/>
      <c r="AR4406" s="217">
        <f>CHOOSE($AV$3,C4406,F4406,I4406,L4406,O4406,R4406,U4406,X4406,AA4406,AD4406,AG4406,AJ4406)</f>
        <v>1.103804223871071</v>
      </c>
      <c r="AS4406" s="92"/>
      <c r="AT4406" s="92"/>
      <c r="AV4406" s="151">
        <f>AN4406/AR4406</f>
        <v>5204.4966896876131</v>
      </c>
      <c r="AW4406" s="152">
        <f>AO4406/AR4406</f>
        <v>233.45585110898972</v>
      </c>
      <c r="AX4406" s="93"/>
    </row>
    <row r="4407" spans="1:50">
      <c r="A4407" s="94" t="s">
        <v>20</v>
      </c>
      <c r="B4407" s="94" t="s">
        <v>21</v>
      </c>
      <c r="C4407" s="94" t="s">
        <v>22</v>
      </c>
      <c r="D4407" s="94" t="s">
        <v>23</v>
      </c>
      <c r="E4407" s="94" t="s">
        <v>21</v>
      </c>
      <c r="F4407" s="94" t="s">
        <v>22</v>
      </c>
      <c r="G4407" s="94" t="s">
        <v>23</v>
      </c>
      <c r="H4407" s="94" t="s">
        <v>21</v>
      </c>
      <c r="I4407" s="94" t="s">
        <v>22</v>
      </c>
      <c r="J4407" s="94" t="s">
        <v>23</v>
      </c>
      <c r="K4407" s="94" t="s">
        <v>21</v>
      </c>
      <c r="L4407" s="94" t="s">
        <v>22</v>
      </c>
      <c r="M4407" s="94" t="s">
        <v>23</v>
      </c>
      <c r="N4407" s="94" t="s">
        <v>21</v>
      </c>
      <c r="O4407" s="94" t="s">
        <v>22</v>
      </c>
      <c r="P4407" s="94" t="s">
        <v>23</v>
      </c>
      <c r="Q4407" s="94" t="s">
        <v>21</v>
      </c>
      <c r="R4407" s="94" t="s">
        <v>22</v>
      </c>
      <c r="S4407" s="94" t="s">
        <v>23</v>
      </c>
      <c r="T4407" s="94" t="s">
        <v>21</v>
      </c>
      <c r="U4407" s="94" t="s">
        <v>22</v>
      </c>
      <c r="V4407" s="94" t="s">
        <v>23</v>
      </c>
      <c r="W4407" s="94" t="s">
        <v>21</v>
      </c>
      <c r="X4407" s="94" t="s">
        <v>22</v>
      </c>
      <c r="Y4407" s="94" t="s">
        <v>23</v>
      </c>
      <c r="Z4407" s="94" t="s">
        <v>21</v>
      </c>
      <c r="AA4407" s="94" t="s">
        <v>22</v>
      </c>
      <c r="AB4407" s="94" t="s">
        <v>23</v>
      </c>
      <c r="AC4407" s="94" t="s">
        <v>21</v>
      </c>
      <c r="AD4407" s="94" t="s">
        <v>22</v>
      </c>
      <c r="AE4407" s="94" t="s">
        <v>23</v>
      </c>
      <c r="AF4407" s="94" t="s">
        <v>21</v>
      </c>
      <c r="AG4407" s="94" t="s">
        <v>22</v>
      </c>
      <c r="AH4407" s="94" t="s">
        <v>23</v>
      </c>
      <c r="AI4407" s="94" t="s">
        <v>21</v>
      </c>
      <c r="AJ4407" s="94" t="s">
        <v>22</v>
      </c>
      <c r="AK4407" s="94" t="s">
        <v>23</v>
      </c>
    </row>
    <row r="4408" spans="1:50">
      <c r="A4408" s="94">
        <v>1</v>
      </c>
      <c r="B4408" s="94">
        <v>0.40015274628139036</v>
      </c>
      <c r="C4408" s="94">
        <v>0.48709063504412808</v>
      </c>
      <c r="D4408" s="94">
        <v>0.53938120616768237</v>
      </c>
      <c r="E4408" s="94">
        <v>0.41814123030560812</v>
      </c>
      <c r="F4408" s="94">
        <v>0.48491997417268418</v>
      </c>
      <c r="G4408" s="94">
        <v>0.47943464407066133</v>
      </c>
      <c r="H4408" s="94">
        <v>0.34823139090961286</v>
      </c>
      <c r="I4408" s="94">
        <v>0.410971578092721</v>
      </c>
      <c r="J4408" s="94">
        <v>0.43926513061814154</v>
      </c>
      <c r="K4408" s="94">
        <v>0.34373780800771975</v>
      </c>
      <c r="L4408" s="94">
        <v>0.38720825825467925</v>
      </c>
      <c r="M4408" s="94">
        <v>0.42077329108202832</v>
      </c>
      <c r="N4408" s="94">
        <v>0.35003134991395451</v>
      </c>
      <c r="O4408" s="94">
        <v>0.36325271513295981</v>
      </c>
      <c r="P4408" s="94">
        <v>0.39420129677940358</v>
      </c>
      <c r="Q4408" s="94">
        <v>0.36780582230730985</v>
      </c>
      <c r="R4408" s="94">
        <v>0.36166422381255492</v>
      </c>
      <c r="S4408" s="94">
        <v>0.38949376845237954</v>
      </c>
      <c r="T4408" s="94">
        <v>0.42389720459184238</v>
      </c>
      <c r="U4408" s="94">
        <v>0.40042357827421993</v>
      </c>
      <c r="V4408" s="94">
        <v>0.42033715227939716</v>
      </c>
      <c r="W4408" s="94">
        <v>0.42134866999436582</v>
      </c>
      <c r="X4408" s="94">
        <v>0.40448672305540406</v>
      </c>
      <c r="Y4408" s="94">
        <v>0.42186456860070815</v>
      </c>
      <c r="Z4408" s="94">
        <v>0.38387887696427331</v>
      </c>
      <c r="AA4408" s="94">
        <v>0.37631414016818171</v>
      </c>
      <c r="AB4408" s="94">
        <v>0.42924445878013051</v>
      </c>
      <c r="AC4408" s="94">
        <v>0.33692042171695286</v>
      </c>
      <c r="AD4408" s="94">
        <v>0.35203537073676699</v>
      </c>
      <c r="AE4408" s="94">
        <v>0.37875532669707324</v>
      </c>
      <c r="AF4408" s="94">
        <v>0.39168771164552602</v>
      </c>
      <c r="AG4408" s="94">
        <v>0.45953503416394242</v>
      </c>
      <c r="AH4408" s="94">
        <v>0.51869384328578316</v>
      </c>
      <c r="AI4408" s="94">
        <v>0.40393963533587035</v>
      </c>
      <c r="AJ4408" s="94">
        <v>0.49426473628150525</v>
      </c>
      <c r="AK4408" s="94">
        <v>0.53935777183250033</v>
      </c>
    </row>
    <row r="4409" spans="1:50">
      <c r="A4409" s="94">
        <v>2</v>
      </c>
      <c r="B4409" s="94">
        <v>0.41257865138617489</v>
      </c>
      <c r="C4409" s="94">
        <v>0.49041043487102448</v>
      </c>
      <c r="D4409" s="94">
        <v>0.55120675936003627</v>
      </c>
      <c r="E4409" s="94">
        <v>0.41693417731730947</v>
      </c>
      <c r="F4409" s="94">
        <v>0.48610625461367241</v>
      </c>
      <c r="G4409" s="94">
        <v>0.4795433549318317</v>
      </c>
      <c r="H4409" s="94">
        <v>0.38343215403707753</v>
      </c>
      <c r="I4409" s="94">
        <v>0.41609187656505159</v>
      </c>
      <c r="J4409" s="94">
        <v>0.4451133196009614</v>
      </c>
      <c r="K4409" s="94">
        <v>0.39844873611122872</v>
      </c>
      <c r="L4409" s="94">
        <v>0.40146189740346616</v>
      </c>
      <c r="M4409" s="94">
        <v>0.44868460743667071</v>
      </c>
      <c r="N4409" s="94">
        <v>0.42646258836154827</v>
      </c>
      <c r="O4409" s="94">
        <v>0.40736186602770658</v>
      </c>
      <c r="P4409" s="94">
        <v>0.45166491196760944</v>
      </c>
      <c r="Q4409" s="94">
        <v>0.44110609430158415</v>
      </c>
      <c r="R4409" s="94">
        <v>0.43837258270910889</v>
      </c>
      <c r="S4409" s="94">
        <v>0.48962037550772264</v>
      </c>
      <c r="T4409" s="94">
        <v>0.50850959564520615</v>
      </c>
      <c r="U4409" s="94">
        <v>0.4893143657110956</v>
      </c>
      <c r="V4409" s="94">
        <v>0.51873265541701752</v>
      </c>
      <c r="W4409" s="94">
        <v>0.528733773623836</v>
      </c>
      <c r="X4409" s="94">
        <v>0.50309141645270961</v>
      </c>
      <c r="Y4409" s="94">
        <v>0.53337304068882996</v>
      </c>
      <c r="Z4409" s="94">
        <v>0.49468844222619146</v>
      </c>
      <c r="AA4409" s="94">
        <v>0.46573469731409201</v>
      </c>
      <c r="AB4409" s="94">
        <v>0.54517814318819613</v>
      </c>
      <c r="AC4409" s="94">
        <v>0.42500926213431028</v>
      </c>
      <c r="AD4409" s="94">
        <v>0.38656730889330171</v>
      </c>
      <c r="AE4409" s="94">
        <v>0.40398428103582212</v>
      </c>
      <c r="AF4409" s="94">
        <v>0.39055702232680939</v>
      </c>
      <c r="AG4409" s="94">
        <v>0.4605982328983827</v>
      </c>
      <c r="AH4409" s="94">
        <v>0.53031808003258651</v>
      </c>
      <c r="AI4409" s="94">
        <v>0.41648313434565898</v>
      </c>
      <c r="AJ4409" s="94">
        <v>0.49731474781301832</v>
      </c>
      <c r="AK4409" s="94">
        <v>0.5458780476905023</v>
      </c>
    </row>
    <row r="4410" spans="1:50">
      <c r="A4410" s="94">
        <v>3</v>
      </c>
      <c r="B4410" s="94">
        <v>0.41005389119441626</v>
      </c>
      <c r="C4410" s="94">
        <v>0.48522216939205054</v>
      </c>
      <c r="D4410" s="94">
        <v>0.55080206021763212</v>
      </c>
      <c r="E4410" s="94">
        <v>0.41429489775025546</v>
      </c>
      <c r="F4410" s="94">
        <v>0.48822007981306637</v>
      </c>
      <c r="G4410" s="94">
        <v>0.48508145140040609</v>
      </c>
      <c r="H4410" s="94">
        <v>0.36408531369408936</v>
      </c>
      <c r="I4410" s="94">
        <v>0.41290014746806708</v>
      </c>
      <c r="J4410" s="94">
        <v>0.44830890835510062</v>
      </c>
      <c r="K4410" s="94">
        <v>0.393801639219374</v>
      </c>
      <c r="L4410" s="94">
        <v>0.40075398578268506</v>
      </c>
      <c r="M4410" s="94">
        <v>0.45409870730648932</v>
      </c>
      <c r="N4410" s="94">
        <v>0.43346154929347824</v>
      </c>
      <c r="O4410" s="94">
        <v>0.40661956906047703</v>
      </c>
      <c r="P4410" s="94">
        <v>0.45339982256346323</v>
      </c>
      <c r="Q4410" s="94">
        <v>0.43465110209056479</v>
      </c>
      <c r="R4410" s="94">
        <v>0.43310044364277972</v>
      </c>
      <c r="S4410" s="94">
        <v>0.49146509502486313</v>
      </c>
      <c r="T4410" s="94">
        <v>0.50611572148323825</v>
      </c>
      <c r="U4410" s="94">
        <v>0.49196647746978067</v>
      </c>
      <c r="V4410" s="94">
        <v>0.52148306089669727</v>
      </c>
      <c r="W4410" s="94">
        <v>0.532565968196687</v>
      </c>
      <c r="X4410" s="94">
        <v>0.50848717681221678</v>
      </c>
      <c r="Y4410" s="94">
        <v>0.54085998975196703</v>
      </c>
      <c r="Z4410" s="94">
        <v>0.48902717828387943</v>
      </c>
      <c r="AA4410" s="94">
        <v>0.46144182218645763</v>
      </c>
      <c r="AB4410" s="94">
        <v>0.55954238407546975</v>
      </c>
      <c r="AC4410" s="94">
        <v>0.42984751582791775</v>
      </c>
      <c r="AD4410" s="94">
        <v>0.3875456621417851</v>
      </c>
      <c r="AE4410" s="94">
        <v>0.4267203874359386</v>
      </c>
      <c r="AF4410" s="94">
        <v>0.38808471560580837</v>
      </c>
      <c r="AG4410" s="94">
        <v>0.45788453127906459</v>
      </c>
      <c r="AH4410" s="94">
        <v>0.53005459843686897</v>
      </c>
      <c r="AI4410" s="94">
        <v>0.4002239382048936</v>
      </c>
      <c r="AJ4410" s="94">
        <v>0.49429287747888673</v>
      </c>
      <c r="AK4410" s="94">
        <v>0.5454845966689349</v>
      </c>
    </row>
    <row r="4411" spans="1:50">
      <c r="A4411" s="94">
        <v>4</v>
      </c>
      <c r="B4411" s="94">
        <v>0.40889339081597098</v>
      </c>
      <c r="C4411" s="94">
        <v>0.48853638524112963</v>
      </c>
      <c r="D4411" s="94">
        <v>0.54486443736817525</v>
      </c>
      <c r="E4411" s="94">
        <v>0.41308324938255975</v>
      </c>
      <c r="F4411" s="94">
        <v>0.48682982647965894</v>
      </c>
      <c r="G4411" s="94">
        <v>0.49090640016085813</v>
      </c>
      <c r="H4411" s="94">
        <v>0.35297620968570032</v>
      </c>
      <c r="I4411" s="94">
        <v>0.41045863979012776</v>
      </c>
      <c r="J4411" s="94">
        <v>0.44488027309510536</v>
      </c>
      <c r="K4411" s="94">
        <v>0.3408879117767239</v>
      </c>
      <c r="L4411" s="94">
        <v>0.38674466394261947</v>
      </c>
      <c r="M4411" s="94">
        <v>0.4338884329035046</v>
      </c>
      <c r="N4411" s="94">
        <v>0.41847525283742659</v>
      </c>
      <c r="O4411" s="94">
        <v>0.38818483999972087</v>
      </c>
      <c r="P4411" s="94">
        <v>0.43914846586288864</v>
      </c>
      <c r="Q4411" s="94">
        <v>0.42591138159627451</v>
      </c>
      <c r="R4411" s="94">
        <v>0.4088252555061313</v>
      </c>
      <c r="S4411" s="94">
        <v>0.44928887721630911</v>
      </c>
      <c r="T4411" s="94">
        <v>0.48627573203375607</v>
      </c>
      <c r="U4411" s="94">
        <v>0.47474788316598865</v>
      </c>
      <c r="V4411" s="94">
        <v>0.50308985070030243</v>
      </c>
      <c r="W4411" s="94">
        <v>0.50224451198639752</v>
      </c>
      <c r="X4411" s="94">
        <v>0.48684794421609578</v>
      </c>
      <c r="Y4411" s="94">
        <v>0.51574594966650789</v>
      </c>
      <c r="Z4411" s="94">
        <v>0.46777974234396508</v>
      </c>
      <c r="AA4411" s="94">
        <v>0.44215838996921963</v>
      </c>
      <c r="AB4411" s="94">
        <v>0.53639907606622184</v>
      </c>
      <c r="AC4411" s="94">
        <v>0.40906266469318286</v>
      </c>
      <c r="AD4411" s="94">
        <v>0.37363375613429456</v>
      </c>
      <c r="AE4411" s="94">
        <v>0.40657004895974219</v>
      </c>
      <c r="AF4411" s="94">
        <v>0.38694972163232505</v>
      </c>
      <c r="AG4411" s="94">
        <v>0.45894267347812351</v>
      </c>
      <c r="AH4411" s="94">
        <v>0.53567795387602524</v>
      </c>
      <c r="AI4411" s="94">
        <v>0.39905344181676039</v>
      </c>
      <c r="AJ4411" s="94">
        <v>0.49733706944266926</v>
      </c>
      <c r="AK4411" s="94">
        <v>0.54540166788218758</v>
      </c>
    </row>
    <row r="4412" spans="1:50">
      <c r="A4412" s="94">
        <v>5</v>
      </c>
      <c r="B4412" s="94">
        <v>0.42246758050574357</v>
      </c>
      <c r="C4412" s="94">
        <v>0.4977944537765398</v>
      </c>
      <c r="D4412" s="94">
        <v>0.56308853246447255</v>
      </c>
      <c r="E4412" s="94">
        <v>0.41307712221003029</v>
      </c>
      <c r="F4412" s="94">
        <v>0.48939331708950562</v>
      </c>
      <c r="G4412" s="94">
        <v>0.48560292381258335</v>
      </c>
      <c r="H4412" s="94">
        <v>0.37218390332489371</v>
      </c>
      <c r="I4412" s="94">
        <v>0.43621219673183875</v>
      </c>
      <c r="J4412" s="94">
        <v>0.4790165712782079</v>
      </c>
      <c r="K4412" s="94">
        <v>0.37336180023254728</v>
      </c>
      <c r="L4412" s="94">
        <v>0.42159176720402114</v>
      </c>
      <c r="M4412" s="94">
        <v>0.46666967316370672</v>
      </c>
      <c r="N4412" s="94">
        <v>0.42649816273199309</v>
      </c>
      <c r="O4412" s="94">
        <v>0.41605211802805403</v>
      </c>
      <c r="P4412" s="94">
        <v>0.4633970265271653</v>
      </c>
      <c r="Q4412" s="94">
        <v>0.43917804109794512</v>
      </c>
      <c r="R4412" s="94">
        <v>0.41961724378765741</v>
      </c>
      <c r="S4412" s="94">
        <v>0.46758916913634935</v>
      </c>
      <c r="T4412" s="94">
        <v>0.50381117729294111</v>
      </c>
      <c r="U4412" s="94">
        <v>0.48707673893367393</v>
      </c>
      <c r="V4412" s="94">
        <v>0.51961487579339694</v>
      </c>
      <c r="W4412" s="94">
        <v>0.51347061915186831</v>
      </c>
      <c r="X4412" s="94">
        <v>0.5013142609856468</v>
      </c>
      <c r="Y4412" s="94">
        <v>0.53034680990631711</v>
      </c>
      <c r="Z4412" s="94">
        <v>0.4857096384562325</v>
      </c>
      <c r="AA4412" s="94">
        <v>0.46230966614933533</v>
      </c>
      <c r="AB4412" s="94">
        <v>0.54906708697271145</v>
      </c>
      <c r="AC4412" s="94">
        <v>0.42929014198038146</v>
      </c>
      <c r="AD4412" s="94">
        <v>0.40061893924446129</v>
      </c>
      <c r="AE4412" s="94">
        <v>0.4457752127522579</v>
      </c>
      <c r="AF4412" s="94">
        <v>0.38694398209263609</v>
      </c>
      <c r="AG4412" s="94">
        <v>0.45893587616826675</v>
      </c>
      <c r="AH4412" s="94">
        <v>0.53055465463109786</v>
      </c>
      <c r="AI4412" s="94">
        <v>0.39904752274526534</v>
      </c>
      <c r="AJ4412" s="94">
        <v>0.49522879152211735</v>
      </c>
      <c r="AK4412" s="94">
        <v>0.54605035528074386</v>
      </c>
    </row>
    <row r="4413" spans="1:50">
      <c r="A4413" s="94">
        <v>6</v>
      </c>
      <c r="B4413" s="94">
        <v>0.45985768111990488</v>
      </c>
      <c r="C4413" s="94">
        <v>0.54000340872675723</v>
      </c>
      <c r="D4413" s="94">
        <v>0.6085674934783849</v>
      </c>
      <c r="E4413" s="94">
        <v>0.45214703784397059</v>
      </c>
      <c r="F4413" s="94">
        <v>0.53444237233887093</v>
      </c>
      <c r="G4413" s="94">
        <v>0.5321819182838291</v>
      </c>
      <c r="H4413" s="94">
        <v>0.40827906122915997</v>
      </c>
      <c r="I4413" s="94">
        <v>0.48030699282835509</v>
      </c>
      <c r="J4413" s="94">
        <v>0.52181295628440871</v>
      </c>
      <c r="K4413" s="94">
        <v>0.39820172201911325</v>
      </c>
      <c r="L4413" s="94">
        <v>0.46109066188056624</v>
      </c>
      <c r="M4413" s="94">
        <v>0.50521496954919598</v>
      </c>
      <c r="N4413" s="94">
        <v>0.4588127350317131</v>
      </c>
      <c r="O4413" s="94">
        <v>0.44927180758273988</v>
      </c>
      <c r="P4413" s="94">
        <v>0.49249803550660715</v>
      </c>
      <c r="Q4413" s="94">
        <v>0.46726767992309037</v>
      </c>
      <c r="R4413" s="94">
        <v>0.4474563870944141</v>
      </c>
      <c r="S4413" s="94">
        <v>0.48217500298020943</v>
      </c>
      <c r="T4413" s="94">
        <v>0.52032369574718884</v>
      </c>
      <c r="U4413" s="94">
        <v>0.51274816230893516</v>
      </c>
      <c r="V4413" s="94">
        <v>0.54462378342046136</v>
      </c>
      <c r="W4413" s="94">
        <v>0.54698547230527028</v>
      </c>
      <c r="X4413" s="94">
        <v>0.52950099653433558</v>
      </c>
      <c r="Y4413" s="94">
        <v>0.53777027462529703</v>
      </c>
      <c r="Z4413" s="94">
        <v>0.50454557776820586</v>
      </c>
      <c r="AA4413" s="94">
        <v>0.48029886403542088</v>
      </c>
      <c r="AB4413" s="94">
        <v>0.57757923211399509</v>
      </c>
      <c r="AC4413" s="94">
        <v>0.46124660830333419</v>
      </c>
      <c r="AD4413" s="94">
        <v>0.43653397869763788</v>
      </c>
      <c r="AE4413" s="94">
        <v>0.46880691243890554</v>
      </c>
      <c r="AF4413" s="94">
        <v>0.42354215691901509</v>
      </c>
      <c r="AG4413" s="94">
        <v>0.50571454813307759</v>
      </c>
      <c r="AH4413" s="94">
        <v>0.58094939062895523</v>
      </c>
      <c r="AI4413" s="94">
        <v>0.45050003822733675</v>
      </c>
      <c r="AJ4413" s="94">
        <v>0.54206355653554605</v>
      </c>
      <c r="AK4413" s="94">
        <v>0.609390210809583</v>
      </c>
    </row>
    <row r="4414" spans="1:50">
      <c r="A4414" s="94">
        <v>7</v>
      </c>
      <c r="B4414" s="94">
        <v>0.48957186575722528</v>
      </c>
      <c r="C4414" s="94">
        <v>0.59816212121148971</v>
      </c>
      <c r="D4414" s="94">
        <v>0.65927237957831697</v>
      </c>
      <c r="E4414" s="94">
        <v>0.51158010078177618</v>
      </c>
      <c r="F4414" s="94">
        <v>0.59127551048725935</v>
      </c>
      <c r="G4414" s="94">
        <v>0.58409241612224527</v>
      </c>
      <c r="H4414" s="94">
        <v>0.44489685750581209</v>
      </c>
      <c r="I4414" s="94">
        <v>0.5259056893169447</v>
      </c>
      <c r="J4414" s="94">
        <v>0.55087454388767199</v>
      </c>
      <c r="K4414" s="94">
        <v>0.50312961468110173</v>
      </c>
      <c r="L4414" s="94">
        <v>0.51359295544575301</v>
      </c>
      <c r="M4414" s="94">
        <v>0.53473696658478975</v>
      </c>
      <c r="N4414" s="94">
        <v>0.50816743077449844</v>
      </c>
      <c r="O4414" s="94">
        <v>0.50040226187858083</v>
      </c>
      <c r="P4414" s="94">
        <v>0.53171351340588857</v>
      </c>
      <c r="Q4414" s="94">
        <v>0.51251079178324555</v>
      </c>
      <c r="R4414" s="94">
        <v>0.51410803007657335</v>
      </c>
      <c r="S4414" s="94">
        <v>0.54418476522305004</v>
      </c>
      <c r="T4414" s="94">
        <v>0.56722841222879405</v>
      </c>
      <c r="U4414" s="94">
        <v>0.56103046041668425</v>
      </c>
      <c r="V4414" s="94">
        <v>0.57153043710878093</v>
      </c>
      <c r="W4414" s="94">
        <v>0.60329041377887371</v>
      </c>
      <c r="X4414" s="94">
        <v>0.56825294687614825</v>
      </c>
      <c r="Y4414" s="94">
        <v>0.57389006408577492</v>
      </c>
      <c r="Z4414" s="94">
        <v>0.54319338058332556</v>
      </c>
      <c r="AA4414" s="94">
        <v>0.51515805727885666</v>
      </c>
      <c r="AB4414" s="94">
        <v>0.60359913077636973</v>
      </c>
      <c r="AC4414" s="94">
        <v>0.50670512692507019</v>
      </c>
      <c r="AD4414" s="94">
        <v>0.471707856875207</v>
      </c>
      <c r="AE4414" s="94">
        <v>0.51311442709021571</v>
      </c>
      <c r="AF4414" s="94">
        <v>0.46592148309705556</v>
      </c>
      <c r="AG4414" s="94">
        <v>0.55419984223609609</v>
      </c>
      <c r="AH4414" s="94">
        <v>0.63654400732532646</v>
      </c>
      <c r="AI4414" s="94">
        <v>0.49420498237843097</v>
      </c>
      <c r="AJ4414" s="94">
        <v>0.59164754912093831</v>
      </c>
      <c r="AK4414" s="94">
        <v>0.64650130359445601</v>
      </c>
    </row>
    <row r="4415" spans="1:50">
      <c r="A4415" s="94">
        <v>8</v>
      </c>
      <c r="B4415" s="94">
        <v>0.54578845861606784</v>
      </c>
      <c r="C4415" s="94">
        <v>0.64558267766738076</v>
      </c>
      <c r="D4415" s="94">
        <v>0.69614211383079339</v>
      </c>
      <c r="E4415" s="94">
        <v>0.54194075126283581</v>
      </c>
      <c r="F4415" s="94">
        <v>0.63725285053273473</v>
      </c>
      <c r="G4415" s="94">
        <v>0.6063484170360961</v>
      </c>
      <c r="H4415" s="94">
        <v>0.67436821319286777</v>
      </c>
      <c r="I4415" s="94">
        <v>0.72905332443137461</v>
      </c>
      <c r="J4415" s="94">
        <v>0.73116010747278848</v>
      </c>
      <c r="K4415" s="94">
        <v>0.79141853036618892</v>
      </c>
      <c r="L4415" s="94">
        <v>0.77874176966367625</v>
      </c>
      <c r="M4415" s="94">
        <v>0.78102198851718574</v>
      </c>
      <c r="N4415" s="94">
        <v>0.72083368537137427</v>
      </c>
      <c r="O4415" s="94">
        <v>0.75018933224074358</v>
      </c>
      <c r="P4415" s="94">
        <v>0.7468233717363848</v>
      </c>
      <c r="Q4415" s="94">
        <v>0.71945703895907565</v>
      </c>
      <c r="R4415" s="94">
        <v>0.75281503277699768</v>
      </c>
      <c r="S4415" s="94">
        <v>0.73377652269300686</v>
      </c>
      <c r="T4415" s="94">
        <v>0.74668161699084246</v>
      </c>
      <c r="U4415" s="94">
        <v>0.77402672159297603</v>
      </c>
      <c r="V4415" s="94">
        <v>0.74502886970361482</v>
      </c>
      <c r="W4415" s="94">
        <v>0.81032883445593418</v>
      </c>
      <c r="X4415" s="94">
        <v>0.78262115811121791</v>
      </c>
      <c r="Y4415" s="94">
        <v>0.76650231874141916</v>
      </c>
      <c r="Z4415" s="94">
        <v>0.7620067290575403</v>
      </c>
      <c r="AA4415" s="94">
        <v>0.7502429486655352</v>
      </c>
      <c r="AB4415" s="94">
        <v>0.81094076414891392</v>
      </c>
      <c r="AC4415" s="94">
        <v>0.77997521076155785</v>
      </c>
      <c r="AD4415" s="94">
        <v>0.72699950626960663</v>
      </c>
      <c r="AE4415" s="94">
        <v>0.73821931978194111</v>
      </c>
      <c r="AF4415" s="94">
        <v>0.50765511106009298</v>
      </c>
      <c r="AG4415" s="94">
        <v>0.59434608055508487</v>
      </c>
      <c r="AH4415" s="94">
        <v>0.662009617388709</v>
      </c>
      <c r="AI4415" s="94">
        <v>0.52353447489203864</v>
      </c>
      <c r="AJ4415" s="94">
        <v>0.6426605246045346</v>
      </c>
      <c r="AK4415" s="94">
        <v>0.69625788456957882</v>
      </c>
    </row>
    <row r="4416" spans="1:50">
      <c r="A4416" s="94">
        <v>9</v>
      </c>
      <c r="B4416" s="94">
        <v>0.75829098117741689</v>
      </c>
      <c r="C4416" s="94">
        <v>0.91614340488464696</v>
      </c>
      <c r="D4416" s="94">
        <v>0.92635675808613949</v>
      </c>
      <c r="E4416" s="94">
        <v>0.79227710750481617</v>
      </c>
      <c r="F4416" s="94">
        <v>0.92191936179148315</v>
      </c>
      <c r="G4416" s="94">
        <v>0.81938348626814073</v>
      </c>
      <c r="H4416" s="94">
        <v>0.76716104261116336</v>
      </c>
      <c r="I4416" s="94">
        <v>0.82162912892961182</v>
      </c>
      <c r="J4416" s="94">
        <v>0.80051415762439637</v>
      </c>
      <c r="K4416" s="94">
        <v>0.85472377899241325</v>
      </c>
      <c r="L4416" s="94">
        <v>0.8310058950584257</v>
      </c>
      <c r="M4416" s="94">
        <v>0.8148388667911356</v>
      </c>
      <c r="N4416" s="94">
        <v>0.77479881952380747</v>
      </c>
      <c r="O4416" s="94">
        <v>0.79952473934661183</v>
      </c>
      <c r="P4416" s="94">
        <v>0.7933351729273328</v>
      </c>
      <c r="Q4416" s="94">
        <v>0.76196131138324974</v>
      </c>
      <c r="R4416" s="94">
        <v>0.7977498795884802</v>
      </c>
      <c r="S4416" s="94">
        <v>0.77581011858356885</v>
      </c>
      <c r="T4416" s="94">
        <v>0.77624420165353447</v>
      </c>
      <c r="U4416" s="94">
        <v>0.80618563851834324</v>
      </c>
      <c r="V4416" s="94">
        <v>0.78382015248059145</v>
      </c>
      <c r="W4416" s="94">
        <v>0.84601991535118504</v>
      </c>
      <c r="X4416" s="94">
        <v>0.82341778843844049</v>
      </c>
      <c r="Y4416" s="94">
        <v>0.80565340479795078</v>
      </c>
      <c r="Z4416" s="94">
        <v>0.80895862262156126</v>
      </c>
      <c r="AA4416" s="94">
        <v>0.8071248194277697</v>
      </c>
      <c r="AB4416" s="94">
        <v>0.84919775052980251</v>
      </c>
      <c r="AC4416" s="94">
        <v>0.83723659605500744</v>
      </c>
      <c r="AD4416" s="94">
        <v>0.80526635193428275</v>
      </c>
      <c r="AE4416" s="94">
        <v>0.84296724486351937</v>
      </c>
      <c r="AF4416" s="94">
        <v>0.74419923855440118</v>
      </c>
      <c r="AG4416" s="94">
        <v>0.85727199418813416</v>
      </c>
      <c r="AH4416" s="94">
        <v>0.91241089385665641</v>
      </c>
      <c r="AI4416" s="94">
        <v>0.76536997896263337</v>
      </c>
      <c r="AJ4416" s="94">
        <v>0.9208003069542956</v>
      </c>
      <c r="AK4416" s="94">
        <v>0.92098176626337158</v>
      </c>
    </row>
    <row r="4417" spans="1:37">
      <c r="A4417" s="94">
        <v>10</v>
      </c>
      <c r="B4417" s="94">
        <v>0.79300533439268683</v>
      </c>
      <c r="C4417" s="94">
        <v>0.91244839508559905</v>
      </c>
      <c r="D4417" s="94">
        <v>0.91550652561575008</v>
      </c>
      <c r="E4417" s="94">
        <v>0.80057227791424923</v>
      </c>
      <c r="F4417" s="94">
        <v>0.91870565555315054</v>
      </c>
      <c r="G4417" s="94">
        <v>0.83456903468789467</v>
      </c>
      <c r="H4417" s="94">
        <v>0.88855396817480192</v>
      </c>
      <c r="I4417" s="94">
        <v>0.88366639295494231</v>
      </c>
      <c r="J4417" s="94">
        <v>0.84276617745911264</v>
      </c>
      <c r="K4417" s="94">
        <v>0.8951979229269863</v>
      </c>
      <c r="L4417" s="94">
        <v>0.8807654827694803</v>
      </c>
      <c r="M4417" s="94">
        <v>0.86094530279934944</v>
      </c>
      <c r="N4417" s="94">
        <v>0.83331124757834885</v>
      </c>
      <c r="O4417" s="94">
        <v>0.85928423989408853</v>
      </c>
      <c r="P4417" s="94">
        <v>0.84617256344492187</v>
      </c>
      <c r="Q4417" s="94">
        <v>0.82461595424165801</v>
      </c>
      <c r="R4417" s="94">
        <v>0.83951972682786702</v>
      </c>
      <c r="S4417" s="94">
        <v>0.819005427526592</v>
      </c>
      <c r="T4417" s="94">
        <v>0.81246736426705324</v>
      </c>
      <c r="U4417" s="94">
        <v>0.8454584711425408</v>
      </c>
      <c r="V4417" s="94">
        <v>0.82722002232245728</v>
      </c>
      <c r="W4417" s="94">
        <v>0.88620800149456769</v>
      </c>
      <c r="X4417" s="94">
        <v>0.86877695584753345</v>
      </c>
      <c r="Y4417" s="94">
        <v>0.85424145478093161</v>
      </c>
      <c r="Z4417" s="94">
        <v>0.86049374535005252</v>
      </c>
      <c r="AA4417" s="94">
        <v>0.86431960104491623</v>
      </c>
      <c r="AB4417" s="94">
        <v>0.8944823792667923</v>
      </c>
      <c r="AC4417" s="94">
        <v>0.88227306125150906</v>
      </c>
      <c r="AD4417" s="94">
        <v>0.87721907147912759</v>
      </c>
      <c r="AE4417" s="94">
        <v>0.8936510568385827</v>
      </c>
      <c r="AF4417" s="94">
        <v>0.80257561843540137</v>
      </c>
      <c r="AG4417" s="94">
        <v>0.87973668879494937</v>
      </c>
      <c r="AH4417" s="94">
        <v>0.92875109930606836</v>
      </c>
      <c r="AI4417" s="94">
        <v>0.78545634808086451</v>
      </c>
      <c r="AJ4417" s="94">
        <v>0.91933768217140321</v>
      </c>
      <c r="AK4417" s="94">
        <v>0.8960918427098914</v>
      </c>
    </row>
    <row r="4418" spans="1:37">
      <c r="A4418" s="94">
        <v>11</v>
      </c>
      <c r="B4418" s="94">
        <v>0.86294759278017286</v>
      </c>
      <c r="C4418" s="94">
        <v>0.9297818123175049</v>
      </c>
      <c r="D4418" s="94">
        <v>0.93662436697326512</v>
      </c>
      <c r="E4418" s="94">
        <v>0.82472508142756995</v>
      </c>
      <c r="F4418" s="94">
        <v>0.93428002656735343</v>
      </c>
      <c r="G4418" s="94">
        <v>0.87777735548515312</v>
      </c>
      <c r="H4418" s="94">
        <v>0.92313737258332129</v>
      </c>
      <c r="I4418" s="94">
        <v>0.92513378700057336</v>
      </c>
      <c r="J4418" s="94">
        <v>0.8708019671091729</v>
      </c>
      <c r="K4418" s="94">
        <v>0.92967831993480687</v>
      </c>
      <c r="L4418" s="94">
        <v>0.91072826843815935</v>
      </c>
      <c r="M4418" s="94">
        <v>0.89517687723169781</v>
      </c>
      <c r="N4418" s="94">
        <v>0.87459500802646739</v>
      </c>
      <c r="O4418" s="94">
        <v>0.89982615638732455</v>
      </c>
      <c r="P4418" s="94">
        <v>0.87703047019949321</v>
      </c>
      <c r="Q4418" s="94">
        <v>0.86829418371601108</v>
      </c>
      <c r="R4418" s="94">
        <v>0.87467641309381816</v>
      </c>
      <c r="S4418" s="94">
        <v>0.85370322626565909</v>
      </c>
      <c r="T4418" s="94">
        <v>0.84022813240336236</v>
      </c>
      <c r="U4418" s="94">
        <v>0.87579365415034804</v>
      </c>
      <c r="V4418" s="94">
        <v>0.85910842802019127</v>
      </c>
      <c r="W4418" s="94">
        <v>0.91221602178947292</v>
      </c>
      <c r="X4418" s="94">
        <v>0.90071757782288242</v>
      </c>
      <c r="Y4418" s="94">
        <v>0.89037698059836534</v>
      </c>
      <c r="Z4418" s="94">
        <v>0.89354835794730603</v>
      </c>
      <c r="AA4418" s="94">
        <v>0.89927749932732803</v>
      </c>
      <c r="AB4418" s="94">
        <v>0.92891261696246119</v>
      </c>
      <c r="AC4418" s="94">
        <v>0.91866072280854971</v>
      </c>
      <c r="AD4418" s="94">
        <v>0.92294581456011371</v>
      </c>
      <c r="AE4418" s="94">
        <v>0.92268047224225869</v>
      </c>
      <c r="AF4418" s="94">
        <v>0.90290899003233271</v>
      </c>
      <c r="AG4418" s="94">
        <v>0.93670800978414703</v>
      </c>
      <c r="AH4418" s="94">
        <v>0.95101953717067134</v>
      </c>
      <c r="AI4418" s="94">
        <v>0.87214657594045408</v>
      </c>
      <c r="AJ4418" s="94">
        <v>0.95014559681540478</v>
      </c>
      <c r="AK4418" s="94">
        <v>0.92157585887731919</v>
      </c>
    </row>
    <row r="4419" spans="1:37">
      <c r="A4419" s="94">
        <v>12</v>
      </c>
      <c r="B4419" s="94">
        <v>0.92172412731593112</v>
      </c>
      <c r="C4419" s="94">
        <v>0.95000414631188668</v>
      </c>
      <c r="D4419" s="94">
        <v>0.96239877520605011</v>
      </c>
      <c r="E4419" s="94">
        <v>0.88735857081658365</v>
      </c>
      <c r="F4419" s="94">
        <v>0.95153761334139986</v>
      </c>
      <c r="G4419" s="94">
        <v>0.90348747415197572</v>
      </c>
      <c r="H4419" s="94">
        <v>0.92534737429750813</v>
      </c>
      <c r="I4419" s="94">
        <v>0.94031916070656674</v>
      </c>
      <c r="J4419" s="94">
        <v>0.8951851215244111</v>
      </c>
      <c r="K4419" s="94">
        <v>0.93521343633538812</v>
      </c>
      <c r="L4419" s="94">
        <v>0.92572576313975774</v>
      </c>
      <c r="M4419" s="94">
        <v>0.91077157737871539</v>
      </c>
      <c r="N4419" s="94">
        <v>0.90058267854257734</v>
      </c>
      <c r="O4419" s="94">
        <v>0.91807074488303753</v>
      </c>
      <c r="P4419" s="94">
        <v>0.90306646638789367</v>
      </c>
      <c r="Q4419" s="94">
        <v>0.88528496803506285</v>
      </c>
      <c r="R4419" s="94">
        <v>0.89279777661512305</v>
      </c>
      <c r="S4419" s="94">
        <v>0.87732708865183073</v>
      </c>
      <c r="T4419" s="94">
        <v>0.86928150804772886</v>
      </c>
      <c r="U4419" s="94">
        <v>0.89973917052250474</v>
      </c>
      <c r="V4419" s="94">
        <v>0.88413239712393221</v>
      </c>
      <c r="W4419" s="94">
        <v>0.9248911738327682</v>
      </c>
      <c r="X4419" s="94">
        <v>0.92127244437130407</v>
      </c>
      <c r="Y4419" s="94">
        <v>0.914967948489946</v>
      </c>
      <c r="Z4419" s="94">
        <v>0.919994999894576</v>
      </c>
      <c r="AA4419" s="94">
        <v>0.92312884289733477</v>
      </c>
      <c r="AB4419" s="94">
        <v>0.94878058565167123</v>
      </c>
      <c r="AC4419" s="94">
        <v>0.94577783824528183</v>
      </c>
      <c r="AD4419" s="94">
        <v>0.94365703522818389</v>
      </c>
      <c r="AE4419" s="94">
        <v>0.93297523227892165</v>
      </c>
      <c r="AF4419" s="94">
        <v>0.96330090493409082</v>
      </c>
      <c r="AG4419" s="94">
        <v>0.97459754123065778</v>
      </c>
      <c r="AH4419" s="94">
        <v>0.96869867619643502</v>
      </c>
      <c r="AI4419" s="94">
        <v>0.92994778885685458</v>
      </c>
      <c r="AJ4419" s="94">
        <v>0.97073339388341151</v>
      </c>
      <c r="AK4419" s="94">
        <v>0.9534050790196158</v>
      </c>
    </row>
    <row r="4420" spans="1:37">
      <c r="A4420" s="94">
        <v>13</v>
      </c>
      <c r="B4420" s="94">
        <v>0.9520075679283625</v>
      </c>
      <c r="C4420" s="94">
        <v>0.96088548553312181</v>
      </c>
      <c r="D4420" s="94">
        <v>0.96141545314828336</v>
      </c>
      <c r="E4420" s="94">
        <v>0.89919116216634365</v>
      </c>
      <c r="F4420" s="94">
        <v>0.95885547618651212</v>
      </c>
      <c r="G4420" s="94">
        <v>0.92620613320350309</v>
      </c>
      <c r="H4420" s="94">
        <v>0.92619692360049632</v>
      </c>
      <c r="I4420" s="94">
        <v>0.94614778317909476</v>
      </c>
      <c r="J4420" s="94">
        <v>0.90398778954307535</v>
      </c>
      <c r="K4420" s="94">
        <v>0.94570076205001696</v>
      </c>
      <c r="L4420" s="94">
        <v>0.93199864490742301</v>
      </c>
      <c r="M4420" s="94">
        <v>0.91701767519609889</v>
      </c>
      <c r="N4420" s="94">
        <v>0.92922241837534814</v>
      </c>
      <c r="O4420" s="94">
        <v>0.93394016460205498</v>
      </c>
      <c r="P4420" s="94">
        <v>0.91192778824001053</v>
      </c>
      <c r="Q4420" s="94">
        <v>0.89786780346022077</v>
      </c>
      <c r="R4420" s="94">
        <v>0.90518852277815609</v>
      </c>
      <c r="S4420" s="94">
        <v>0.89357033367775762</v>
      </c>
      <c r="T4420" s="94">
        <v>0.9044329927992153</v>
      </c>
      <c r="U4420" s="94">
        <v>0.92198187262622766</v>
      </c>
      <c r="V4420" s="94">
        <v>0.90449573838889419</v>
      </c>
      <c r="W4420" s="94">
        <v>0.94756154302291695</v>
      </c>
      <c r="X4420" s="94">
        <v>0.93671726234211727</v>
      </c>
      <c r="Y4420" s="94">
        <v>0.92233633595958064</v>
      </c>
      <c r="Z4420" s="94">
        <v>0.93347239249020297</v>
      </c>
      <c r="AA4420" s="94">
        <v>0.93750065269970306</v>
      </c>
      <c r="AB4420" s="94">
        <v>0.96033339265650874</v>
      </c>
      <c r="AC4420" s="94">
        <v>0.95039043599142881</v>
      </c>
      <c r="AD4420" s="94">
        <v>0.95440851234642754</v>
      </c>
      <c r="AE4420" s="94">
        <v>0.94246519077634483</v>
      </c>
      <c r="AF4420" s="94">
        <v>0.97415293960091054</v>
      </c>
      <c r="AG4420" s="94">
        <v>0.98957939241334003</v>
      </c>
      <c r="AH4420" s="94">
        <v>0.9759434886826065</v>
      </c>
      <c r="AI4420" s="94">
        <v>0.96741304514031923</v>
      </c>
      <c r="AJ4420" s="94">
        <v>0.97394244702618893</v>
      </c>
      <c r="AK4420" s="94">
        <v>0.97119076984174868</v>
      </c>
    </row>
    <row r="4421" spans="1:37">
      <c r="A4421" s="94">
        <v>14</v>
      </c>
      <c r="B4421" s="94">
        <v>0.95079576121739662</v>
      </c>
      <c r="C4421" s="94">
        <v>0.96229956540817407</v>
      </c>
      <c r="D4421" s="94">
        <v>0.94801026781944864</v>
      </c>
      <c r="E4421" s="94">
        <v>0.92173200870671224</v>
      </c>
      <c r="F4421" s="94">
        <v>0.95626349412502565</v>
      </c>
      <c r="G4421" s="94">
        <v>0.9244886289925498</v>
      </c>
      <c r="H4421" s="94">
        <v>0.94586438812542162</v>
      </c>
      <c r="I4421" s="94">
        <v>0.95968742898455306</v>
      </c>
      <c r="J4421" s="94">
        <v>0.93717754525133801</v>
      </c>
      <c r="K4421" s="94">
        <v>0.9650321156795465</v>
      </c>
      <c r="L4421" s="94">
        <v>0.95199310687937688</v>
      </c>
      <c r="M4421" s="94">
        <v>0.95116145991487611</v>
      </c>
      <c r="N4421" s="94">
        <v>0.9597935500701853</v>
      </c>
      <c r="O4421" s="94">
        <v>0.95489431287414428</v>
      </c>
      <c r="P4421" s="94">
        <v>0.94562130821517976</v>
      </c>
      <c r="Q4421" s="94">
        <v>0.93550529166455065</v>
      </c>
      <c r="R4421" s="94">
        <v>0.93630760135962809</v>
      </c>
      <c r="S4421" s="94">
        <v>0.92899529013191451</v>
      </c>
      <c r="T4421" s="94">
        <v>0.94374747966897754</v>
      </c>
      <c r="U4421" s="94">
        <v>0.94847528739035225</v>
      </c>
      <c r="V4421" s="94">
        <v>0.93500096101213104</v>
      </c>
      <c r="W4421" s="94">
        <v>0.97961138874782072</v>
      </c>
      <c r="X4421" s="94">
        <v>0.95927034988551951</v>
      </c>
      <c r="Y4421" s="94">
        <v>0.94815269181164064</v>
      </c>
      <c r="Z4421" s="94">
        <v>0.96212721352558617</v>
      </c>
      <c r="AA4421" s="94">
        <v>0.95842424407508675</v>
      </c>
      <c r="AB4421" s="94">
        <v>0.96606449604872646</v>
      </c>
      <c r="AC4421" s="94">
        <v>0.96513524179016486</v>
      </c>
      <c r="AD4421" s="94">
        <v>0.96402584640142497</v>
      </c>
      <c r="AE4421" s="94">
        <v>0.96004743632582246</v>
      </c>
      <c r="AF4421" s="94">
        <v>0.98027081061432197</v>
      </c>
      <c r="AG4421" s="94">
        <v>0.98984763747061821</v>
      </c>
      <c r="AH4421" s="94">
        <v>0.96719519598332349</v>
      </c>
      <c r="AI4421" s="94">
        <v>0.97156872658575621</v>
      </c>
      <c r="AJ4421" s="94">
        <v>0.97056590194092152</v>
      </c>
      <c r="AK4421" s="94">
        <v>0.96944580995394214</v>
      </c>
    </row>
    <row r="4422" spans="1:37">
      <c r="A4422" s="94">
        <v>15</v>
      </c>
      <c r="B4422" s="94">
        <v>0.96447158630873409</v>
      </c>
      <c r="C4422" s="94">
        <v>0.97238014554179797</v>
      </c>
      <c r="D4422" s="94">
        <v>0.95917276294758247</v>
      </c>
      <c r="E4422" s="94">
        <v>0.96308633849871006</v>
      </c>
      <c r="F4422" s="94">
        <v>0.96742687039904685</v>
      </c>
      <c r="G4422" s="94">
        <v>0.94288730526795417</v>
      </c>
      <c r="H4422" s="94">
        <v>0.96033941736928063</v>
      </c>
      <c r="I4422" s="94">
        <v>0.97097207164160337</v>
      </c>
      <c r="J4422" s="94">
        <v>0.94768214108576443</v>
      </c>
      <c r="K4422" s="94">
        <v>0.97093005807524468</v>
      </c>
      <c r="L4422" s="94">
        <v>0.96773020979084823</v>
      </c>
      <c r="M4422" s="94">
        <v>0.95559023048808467</v>
      </c>
      <c r="N4422" s="94">
        <v>0.96255086023274561</v>
      </c>
      <c r="O4422" s="94">
        <v>0.96734812281288018</v>
      </c>
      <c r="P4422" s="94">
        <v>0.96566005695412316</v>
      </c>
      <c r="Q4422" s="94">
        <v>0.96384442588894159</v>
      </c>
      <c r="R4422" s="94">
        <v>0.95669475629001977</v>
      </c>
      <c r="S4422" s="94">
        <v>0.95285957614532013</v>
      </c>
      <c r="T4422" s="94">
        <v>0.97873073100378416</v>
      </c>
      <c r="U4422" s="94">
        <v>0.97521109127974348</v>
      </c>
      <c r="V4422" s="94">
        <v>0.96232967324463559</v>
      </c>
      <c r="W4422" s="94">
        <v>1</v>
      </c>
      <c r="X4422" s="94">
        <v>0.97266626032297865</v>
      </c>
      <c r="Y4422" s="94">
        <v>0.96043233161720842</v>
      </c>
      <c r="Z4422" s="94">
        <v>0.98007367625220998</v>
      </c>
      <c r="AA4422" s="94">
        <v>0.97231508939206701</v>
      </c>
      <c r="AB4422" s="94">
        <v>0.97014433301679315</v>
      </c>
      <c r="AC4422" s="94">
        <v>0.97469946979995614</v>
      </c>
      <c r="AD4422" s="94">
        <v>0.97592147921806849</v>
      </c>
      <c r="AE4422" s="94">
        <v>0.96948167649873462</v>
      </c>
      <c r="AF4422" s="94">
        <v>0.98999933038703603</v>
      </c>
      <c r="AG4422" s="94">
        <v>0.99279841599469998</v>
      </c>
      <c r="AH4422" s="94">
        <v>0.97172322965929314</v>
      </c>
      <c r="AI4422" s="94">
        <v>0.98643644766924232</v>
      </c>
      <c r="AJ4422" s="94">
        <v>0.97706189476993854</v>
      </c>
      <c r="AK4422" s="94">
        <v>0.97451782669449982</v>
      </c>
    </row>
    <row r="4423" spans="1:37">
      <c r="A4423" s="94">
        <v>16</v>
      </c>
      <c r="B4423" s="94">
        <v>0.9786946789469595</v>
      </c>
      <c r="C4423" s="94">
        <v>0.97981767062281766</v>
      </c>
      <c r="D4423" s="94">
        <v>0.96478169934475388</v>
      </c>
      <c r="E4423" s="94">
        <v>0.95258487538096981</v>
      </c>
      <c r="F4423" s="94">
        <v>0.96681744934904457</v>
      </c>
      <c r="G4423" s="94">
        <v>0.9556833380009645</v>
      </c>
      <c r="H4423" s="94">
        <v>1</v>
      </c>
      <c r="I4423" s="94">
        <v>1</v>
      </c>
      <c r="J4423" s="94">
        <v>0.99215095435002421</v>
      </c>
      <c r="K4423" s="94">
        <v>1</v>
      </c>
      <c r="L4423" s="94">
        <v>1</v>
      </c>
      <c r="M4423" s="94">
        <v>1</v>
      </c>
      <c r="N4423" s="94">
        <v>1</v>
      </c>
      <c r="O4423" s="94">
        <v>1</v>
      </c>
      <c r="P4423" s="94">
        <v>1</v>
      </c>
      <c r="Q4423" s="94">
        <v>1</v>
      </c>
      <c r="R4423" s="94">
        <v>1</v>
      </c>
      <c r="S4423" s="94">
        <v>1</v>
      </c>
      <c r="T4423" s="94">
        <v>1</v>
      </c>
      <c r="U4423" s="94">
        <v>1</v>
      </c>
      <c r="V4423" s="94">
        <v>0.99875630418338135</v>
      </c>
      <c r="W4423" s="94">
        <v>0.99372789999639366</v>
      </c>
      <c r="X4423" s="94">
        <v>1</v>
      </c>
      <c r="Y4423" s="94">
        <v>1</v>
      </c>
      <c r="Z4423" s="94">
        <v>1</v>
      </c>
      <c r="AA4423" s="94">
        <v>1</v>
      </c>
      <c r="AB4423" s="94">
        <v>1</v>
      </c>
      <c r="AC4423" s="94">
        <v>1</v>
      </c>
      <c r="AD4423" s="94">
        <v>1</v>
      </c>
      <c r="AE4423" s="94">
        <v>1</v>
      </c>
      <c r="AF4423" s="94">
        <v>0.98634611337504063</v>
      </c>
      <c r="AG4423" s="94">
        <v>0.98626462623582556</v>
      </c>
      <c r="AH4423" s="94">
        <v>0.97032944720402126</v>
      </c>
      <c r="AI4423" s="94">
        <v>0.98699875946126592</v>
      </c>
      <c r="AJ4423" s="94">
        <v>0.97927348994773322</v>
      </c>
      <c r="AK4423" s="94">
        <v>0.97970340980135295</v>
      </c>
    </row>
    <row r="4424" spans="1:37">
      <c r="A4424" s="94">
        <v>17</v>
      </c>
      <c r="B4424" s="94">
        <v>1</v>
      </c>
      <c r="C4424" s="94">
        <v>1</v>
      </c>
      <c r="D4424" s="94">
        <v>1</v>
      </c>
      <c r="E4424" s="94">
        <v>1</v>
      </c>
      <c r="F4424" s="94">
        <v>1</v>
      </c>
      <c r="G4424" s="94">
        <v>1</v>
      </c>
      <c r="H4424" s="94">
        <v>0.98518883926082923</v>
      </c>
      <c r="I4424" s="94">
        <v>0.99986447744291795</v>
      </c>
      <c r="J4424" s="94">
        <v>1</v>
      </c>
      <c r="K4424" s="94">
        <v>0.99247722814790984</v>
      </c>
      <c r="L4424" s="94">
        <v>0.98342534641836143</v>
      </c>
      <c r="M4424" s="94">
        <v>0.98546078074719479</v>
      </c>
      <c r="N4424" s="94">
        <v>0.98188493766332707</v>
      </c>
      <c r="O4424" s="94">
        <v>0.98874347434120569</v>
      </c>
      <c r="P4424" s="94">
        <v>0.99793748043293717</v>
      </c>
      <c r="Q4424" s="94">
        <v>0.98781724299611784</v>
      </c>
      <c r="R4424" s="94">
        <v>0.99218681093618821</v>
      </c>
      <c r="S4424" s="94">
        <v>0.99344634893910566</v>
      </c>
      <c r="T4424" s="94">
        <v>0.99261069237491206</v>
      </c>
      <c r="U4424" s="94">
        <v>0.99539426826483068</v>
      </c>
      <c r="V4424" s="94">
        <v>1</v>
      </c>
      <c r="W4424" s="94">
        <v>0.99413583184694398</v>
      </c>
      <c r="X4424" s="94">
        <v>0.99339185815660691</v>
      </c>
      <c r="Y4424" s="94">
        <v>0.99402363342134936</v>
      </c>
      <c r="Z4424" s="94">
        <v>0.98500721400752422</v>
      </c>
      <c r="AA4424" s="94">
        <v>0.98698999248330532</v>
      </c>
      <c r="AB4424" s="94">
        <v>0.99128380108445613</v>
      </c>
      <c r="AC4424" s="94">
        <v>0.97639390092570144</v>
      </c>
      <c r="AD4424" s="94">
        <v>0.971219839906449</v>
      </c>
      <c r="AE4424" s="94">
        <v>0.97927311994842259</v>
      </c>
      <c r="AF4424" s="94">
        <v>1</v>
      </c>
      <c r="AG4424" s="94">
        <v>1</v>
      </c>
      <c r="AH4424" s="94">
        <v>1</v>
      </c>
      <c r="AI4424" s="94">
        <v>1</v>
      </c>
      <c r="AJ4424" s="94">
        <v>1</v>
      </c>
      <c r="AK4424" s="94">
        <v>1</v>
      </c>
    </row>
    <row r="4425" spans="1:37">
      <c r="A4425" s="94">
        <v>18</v>
      </c>
      <c r="B4425" s="94">
        <v>0.94754880331644142</v>
      </c>
      <c r="C4425" s="94">
        <v>0.96012114731575271</v>
      </c>
      <c r="D4425" s="94">
        <v>0.97381773420278372</v>
      </c>
      <c r="E4425" s="94">
        <v>0.95257721641530801</v>
      </c>
      <c r="F4425" s="94">
        <v>0.96578814940621249</v>
      </c>
      <c r="G4425" s="94">
        <v>0.97333823664613406</v>
      </c>
      <c r="H4425" s="94">
        <v>0.93460063009986294</v>
      </c>
      <c r="I4425" s="94">
        <v>0.95181722257807166</v>
      </c>
      <c r="J4425" s="94">
        <v>0.94730651338434224</v>
      </c>
      <c r="K4425" s="94">
        <v>0.9467396063626522</v>
      </c>
      <c r="L4425" s="94">
        <v>0.927707370496612</v>
      </c>
      <c r="M4425" s="94">
        <v>0.92570304427868633</v>
      </c>
      <c r="N4425" s="94">
        <v>0.94779846526236855</v>
      </c>
      <c r="O4425" s="94">
        <v>0.94731535079317597</v>
      </c>
      <c r="P4425" s="94">
        <v>0.95850213074089818</v>
      </c>
      <c r="Q4425" s="94">
        <v>0.95022168182929423</v>
      </c>
      <c r="R4425" s="94">
        <v>0.95528156650362628</v>
      </c>
      <c r="S4425" s="94">
        <v>0.95381551761253569</v>
      </c>
      <c r="T4425" s="94">
        <v>0.9625904677311683</v>
      </c>
      <c r="U4425" s="94">
        <v>0.96457650631455172</v>
      </c>
      <c r="V4425" s="94">
        <v>0.96580516518730741</v>
      </c>
      <c r="W4425" s="94">
        <v>0.9670154582523135</v>
      </c>
      <c r="X4425" s="94">
        <v>0.95569529754429228</v>
      </c>
      <c r="Y4425" s="94">
        <v>0.95880987010176266</v>
      </c>
      <c r="Z4425" s="94">
        <v>0.9454352953224916</v>
      </c>
      <c r="AA4425" s="94">
        <v>0.9374463192092084</v>
      </c>
      <c r="AB4425" s="94">
        <v>0.94634528403640261</v>
      </c>
      <c r="AC4425" s="94">
        <v>0.91892368330486107</v>
      </c>
      <c r="AD4425" s="94">
        <v>0.91226640578755214</v>
      </c>
      <c r="AE4425" s="94">
        <v>0.92298229386113662</v>
      </c>
      <c r="AF4425" s="94">
        <v>0.9469078229925959</v>
      </c>
      <c r="AG4425" s="94">
        <v>0.95368263327120728</v>
      </c>
      <c r="AH4425" s="94">
        <v>0.97021767967716555</v>
      </c>
      <c r="AI4425" s="94">
        <v>0.94905603141053951</v>
      </c>
      <c r="AJ4425" s="94">
        <v>0.96199064930989908</v>
      </c>
      <c r="AK4425" s="94">
        <v>0.96077560529951789</v>
      </c>
    </row>
    <row r="4426" spans="1:37">
      <c r="A4426" s="94">
        <v>19</v>
      </c>
      <c r="B4426" s="94">
        <v>0.84897028190630874</v>
      </c>
      <c r="C4426" s="94">
        <v>0.88887925814771107</v>
      </c>
      <c r="D4426" s="94">
        <v>0.90846156000359624</v>
      </c>
      <c r="E4426" s="94">
        <v>0.88836802249080793</v>
      </c>
      <c r="F4426" s="94">
        <v>0.90538775200596489</v>
      </c>
      <c r="G4426" s="94">
        <v>0.91417829557931096</v>
      </c>
      <c r="H4426" s="94">
        <v>0.9126833477858699</v>
      </c>
      <c r="I4426" s="94">
        <v>0.92892041876809128</v>
      </c>
      <c r="J4426" s="94">
        <v>0.91607100504206429</v>
      </c>
      <c r="K4426" s="94">
        <v>0.92711045069683384</v>
      </c>
      <c r="L4426" s="94">
        <v>0.9071367279281437</v>
      </c>
      <c r="M4426" s="94">
        <v>0.90165768225134513</v>
      </c>
      <c r="N4426" s="94">
        <v>0.92118972552890943</v>
      </c>
      <c r="O4426" s="94">
        <v>0.92548514915398494</v>
      </c>
      <c r="P4426" s="94">
        <v>0.94105603689155515</v>
      </c>
      <c r="Q4426" s="94">
        <v>0.92380469559199196</v>
      </c>
      <c r="R4426" s="94">
        <v>0.93708550606596286</v>
      </c>
      <c r="S4426" s="94">
        <v>0.92777631424558815</v>
      </c>
      <c r="T4426" s="94">
        <v>0.9423999215474318</v>
      </c>
      <c r="U4426" s="94">
        <v>0.94936837564181753</v>
      </c>
      <c r="V4426" s="94">
        <v>0.94142962637421912</v>
      </c>
      <c r="W4426" s="94">
        <v>0.9543660236517707</v>
      </c>
      <c r="X4426" s="94">
        <v>0.93812582847279091</v>
      </c>
      <c r="Y4426" s="94">
        <v>0.94326170272987009</v>
      </c>
      <c r="Z4426" s="94">
        <v>0.93396818607621224</v>
      </c>
      <c r="AA4426" s="94">
        <v>0.91676354695378504</v>
      </c>
      <c r="AB4426" s="94">
        <v>0.92715365339667355</v>
      </c>
      <c r="AC4426" s="94">
        <v>0.88332014873543063</v>
      </c>
      <c r="AD4426" s="94">
        <v>0.88632547829849018</v>
      </c>
      <c r="AE4426" s="94">
        <v>0.89810818613287047</v>
      </c>
      <c r="AF4426" s="94">
        <v>0.87296437659033077</v>
      </c>
      <c r="AG4426" s="94">
        <v>0.88057905785306478</v>
      </c>
      <c r="AH4426" s="94">
        <v>0.9098853617035193</v>
      </c>
      <c r="AI4426" s="94">
        <v>0.84025461872547591</v>
      </c>
      <c r="AJ4426" s="94">
        <v>0.89160903633777966</v>
      </c>
      <c r="AK4426" s="94">
        <v>0.89635514160781404</v>
      </c>
    </row>
    <row r="4427" spans="1:37">
      <c r="A4427" s="94">
        <v>20</v>
      </c>
      <c r="B4427" s="94">
        <v>0.77962317697606343</v>
      </c>
      <c r="C4427" s="94">
        <v>0.86013644074753615</v>
      </c>
      <c r="D4427" s="94">
        <v>0.88619236853647343</v>
      </c>
      <c r="E4427" s="94">
        <v>0.81317689300271789</v>
      </c>
      <c r="F4427" s="94">
        <v>0.87602444344539354</v>
      </c>
      <c r="G4427" s="94">
        <v>0.87245795469432386</v>
      </c>
      <c r="H4427" s="94">
        <v>0.64606485158453297</v>
      </c>
      <c r="I4427" s="94">
        <v>0.68603531911731774</v>
      </c>
      <c r="J4427" s="94">
        <v>0.70543039658025386</v>
      </c>
      <c r="K4427" s="94">
        <v>0.67920256771533527</v>
      </c>
      <c r="L4427" s="94">
        <v>0.63097201774400413</v>
      </c>
      <c r="M4427" s="94">
        <v>0.66448896064395158</v>
      </c>
      <c r="N4427" s="94">
        <v>0.71622561858642275</v>
      </c>
      <c r="O4427" s="94">
        <v>0.67051708874147209</v>
      </c>
      <c r="P4427" s="94">
        <v>0.71094933433203988</v>
      </c>
      <c r="Q4427" s="94">
        <v>0.70927615036571001</v>
      </c>
      <c r="R4427" s="94">
        <v>0.70801842493829237</v>
      </c>
      <c r="S4427" s="94">
        <v>0.73643911067607992</v>
      </c>
      <c r="T4427" s="94">
        <v>0.76134525864971969</v>
      </c>
      <c r="U4427" s="94">
        <v>0.73561293023964025</v>
      </c>
      <c r="V4427" s="94">
        <v>0.75821170816253358</v>
      </c>
      <c r="W4427" s="94">
        <v>0.75019879287644575</v>
      </c>
      <c r="X4427" s="94">
        <v>0.7230018990057292</v>
      </c>
      <c r="Y4427" s="94">
        <v>0.76339115474465202</v>
      </c>
      <c r="Z4427" s="94">
        <v>0.72709816170822872</v>
      </c>
      <c r="AA4427" s="94">
        <v>0.68203834423668674</v>
      </c>
      <c r="AB4427" s="94">
        <v>0.72630400372201309</v>
      </c>
      <c r="AC4427" s="94">
        <v>0.65076907716226484</v>
      </c>
      <c r="AD4427" s="94">
        <v>0.62889282203802477</v>
      </c>
      <c r="AE4427" s="94">
        <v>0.66695558273203281</v>
      </c>
      <c r="AF4427" s="94">
        <v>0.81362471063154063</v>
      </c>
      <c r="AG4427" s="94">
        <v>0.8461505176400137</v>
      </c>
      <c r="AH4427" s="94">
        <v>0.89585646731410407</v>
      </c>
      <c r="AI4427" s="94">
        <v>0.75348842944836736</v>
      </c>
      <c r="AJ4427" s="94">
        <v>0.86362353232295519</v>
      </c>
      <c r="AK4427" s="94">
        <v>0.87359003785699108</v>
      </c>
    </row>
    <row r="4428" spans="1:37">
      <c r="A4428" s="94">
        <v>21</v>
      </c>
      <c r="B4428" s="94">
        <v>0.50673652145997305</v>
      </c>
      <c r="C4428" s="94">
        <v>0.57625825980748591</v>
      </c>
      <c r="D4428" s="94">
        <v>0.65325390112496662</v>
      </c>
      <c r="E4428" s="94">
        <v>0.51987016521410134</v>
      </c>
      <c r="F4428" s="94">
        <v>0.58043368059602629</v>
      </c>
      <c r="G4428" s="94">
        <v>0.61751527313285381</v>
      </c>
      <c r="H4428" s="94">
        <v>0.58773597835011404</v>
      </c>
      <c r="I4428" s="94">
        <v>0.5784504083710228</v>
      </c>
      <c r="J4428" s="94">
        <v>0.6119569180592751</v>
      </c>
      <c r="K4428" s="94">
        <v>0.62348203684280601</v>
      </c>
      <c r="L4428" s="94">
        <v>0.57933865447218591</v>
      </c>
      <c r="M4428" s="94">
        <v>0.60805901553256592</v>
      </c>
      <c r="N4428" s="94">
        <v>0.65345345612420203</v>
      </c>
      <c r="O4428" s="94">
        <v>0.60523069206797897</v>
      </c>
      <c r="P4428" s="94">
        <v>0.63988616015778965</v>
      </c>
      <c r="Q4428" s="94">
        <v>0.64331960567325963</v>
      </c>
      <c r="R4428" s="94">
        <v>0.64580591943707233</v>
      </c>
      <c r="S4428" s="94">
        <v>0.66792239066444559</v>
      </c>
      <c r="T4428" s="94">
        <v>0.70220092705911918</v>
      </c>
      <c r="U4428" s="94">
        <v>0.67307691657009461</v>
      </c>
      <c r="V4428" s="94">
        <v>0.70310221459906685</v>
      </c>
      <c r="W4428" s="94">
        <v>0.70331412112265212</v>
      </c>
      <c r="X4428" s="94">
        <v>0.66956472417737778</v>
      </c>
      <c r="Y4428" s="94">
        <v>0.70977167408323338</v>
      </c>
      <c r="Z4428" s="94">
        <v>0.67327413529803337</v>
      </c>
      <c r="AA4428" s="94">
        <v>0.63235318251081463</v>
      </c>
      <c r="AB4428" s="94">
        <v>0.67284112329195678</v>
      </c>
      <c r="AC4428" s="94">
        <v>0.59811004915057187</v>
      </c>
      <c r="AD4428" s="94">
        <v>0.57457727446341333</v>
      </c>
      <c r="AE4428" s="94">
        <v>0.59348785769775581</v>
      </c>
      <c r="AF4428" s="94">
        <v>0.50758671487879992</v>
      </c>
      <c r="AG4428" s="94">
        <v>0.5579804728208736</v>
      </c>
      <c r="AH4428" s="94">
        <v>0.65513446564876798</v>
      </c>
      <c r="AI4428" s="94">
        <v>0.49161390883150136</v>
      </c>
      <c r="AJ4428" s="94">
        <v>0.58144186088411032</v>
      </c>
      <c r="AK4428" s="94">
        <v>0.64422306553631636</v>
      </c>
    </row>
    <row r="4429" spans="1:37">
      <c r="A4429" s="94">
        <v>22</v>
      </c>
      <c r="B4429" s="94">
        <v>0.46463698815214627</v>
      </c>
      <c r="C4429" s="94">
        <v>0.54389185751855518</v>
      </c>
      <c r="D4429" s="94">
        <v>0.61885931693438501</v>
      </c>
      <c r="E4429" s="94">
        <v>0.47726333923754488</v>
      </c>
      <c r="F4429" s="94">
        <v>0.54700229226679109</v>
      </c>
      <c r="G4429" s="94">
        <v>0.56786753241844934</v>
      </c>
      <c r="H4429" s="94">
        <v>0.5176948923520025</v>
      </c>
      <c r="I4429" s="94">
        <v>0.50962189816730663</v>
      </c>
      <c r="J4429" s="94">
        <v>0.54551250761580239</v>
      </c>
      <c r="K4429" s="94">
        <v>0.54894918973991191</v>
      </c>
      <c r="L4429" s="94">
        <v>0.50533941721890574</v>
      </c>
      <c r="M4429" s="94">
        <v>0.53455397113161551</v>
      </c>
      <c r="N4429" s="94">
        <v>0.5836263030966008</v>
      </c>
      <c r="O4429" s="94">
        <v>0.53244934231615137</v>
      </c>
      <c r="P4429" s="94">
        <v>0.55935359647345184</v>
      </c>
      <c r="Q4429" s="94">
        <v>0.57048614104727835</v>
      </c>
      <c r="R4429" s="94">
        <v>0.57732564716816692</v>
      </c>
      <c r="S4429" s="94">
        <v>0.59209810354324488</v>
      </c>
      <c r="T4429" s="94">
        <v>0.63707740512494782</v>
      </c>
      <c r="U4429" s="94">
        <v>0.60322122501459163</v>
      </c>
      <c r="V4429" s="94">
        <v>0.63212680414572764</v>
      </c>
      <c r="W4429" s="94">
        <v>0.64365290556850629</v>
      </c>
      <c r="X4429" s="94">
        <v>0.6073665727519828</v>
      </c>
      <c r="Y4429" s="94">
        <v>0.6409344895459933</v>
      </c>
      <c r="Z4429" s="94">
        <v>0.60142984942453592</v>
      </c>
      <c r="AA4429" s="94">
        <v>0.56525392051746648</v>
      </c>
      <c r="AB4429" s="94">
        <v>0.60823508885956512</v>
      </c>
      <c r="AC4429" s="94">
        <v>0.53948887647842125</v>
      </c>
      <c r="AD4429" s="94">
        <v>0.49673418388311941</v>
      </c>
      <c r="AE4429" s="94">
        <v>0.51992468767859101</v>
      </c>
      <c r="AF4429" s="94">
        <v>0.45585050412290268</v>
      </c>
      <c r="AG4429" s="94">
        <v>0.52027305954211334</v>
      </c>
      <c r="AH4429" s="94">
        <v>0.61851031686714786</v>
      </c>
      <c r="AI4429" s="94">
        <v>0.46308891678525366</v>
      </c>
      <c r="AJ4429" s="94">
        <v>0.55755125982879139</v>
      </c>
      <c r="AK4429" s="94">
        <v>0.61042981529455598</v>
      </c>
    </row>
    <row r="4430" spans="1:37">
      <c r="A4430" s="94">
        <v>23</v>
      </c>
      <c r="B4430" s="94">
        <v>0.41343180240123406</v>
      </c>
      <c r="C4430" s="94">
        <v>0.49033092569434045</v>
      </c>
      <c r="D4430" s="94">
        <v>0.56166745311375132</v>
      </c>
      <c r="E4430" s="94">
        <v>0.42866005374551502</v>
      </c>
      <c r="F4430" s="94">
        <v>0.49161861046820327</v>
      </c>
      <c r="G4430" s="94">
        <v>0.49754222153617367</v>
      </c>
      <c r="H4430" s="94">
        <v>0.46788037239346159</v>
      </c>
      <c r="I4430" s="94">
        <v>0.45987495044172616</v>
      </c>
      <c r="J4430" s="94">
        <v>0.51094689253625791</v>
      </c>
      <c r="K4430" s="94">
        <v>0.51736370554996813</v>
      </c>
      <c r="L4430" s="94">
        <v>0.47953744280033533</v>
      </c>
      <c r="M4430" s="94">
        <v>0.50610509310620255</v>
      </c>
      <c r="N4430" s="94">
        <v>0.5493592907656345</v>
      </c>
      <c r="O4430" s="94">
        <v>0.50078946339916086</v>
      </c>
      <c r="P4430" s="94">
        <v>0.51865569408700007</v>
      </c>
      <c r="Q4430" s="94">
        <v>0.53572095017296384</v>
      </c>
      <c r="R4430" s="94">
        <v>0.54245903242202931</v>
      </c>
      <c r="S4430" s="94">
        <v>0.55915578527882248</v>
      </c>
      <c r="T4430" s="94">
        <v>0.59203058297528555</v>
      </c>
      <c r="U4430" s="94">
        <v>0.56509702332112455</v>
      </c>
      <c r="V4430" s="94">
        <v>0.5852518919575086</v>
      </c>
      <c r="W4430" s="94">
        <v>0.61676310215027375</v>
      </c>
      <c r="X4430" s="94">
        <v>0.57801351837721704</v>
      </c>
      <c r="Y4430" s="94">
        <v>0.60715445924165001</v>
      </c>
      <c r="Z4430" s="94">
        <v>0.57296268294813446</v>
      </c>
      <c r="AA4430" s="94">
        <v>0.5360535434651803</v>
      </c>
      <c r="AB4430" s="94">
        <v>0.57208587016194146</v>
      </c>
      <c r="AC4430" s="94">
        <v>0.50951686586198552</v>
      </c>
      <c r="AD4430" s="94">
        <v>0.46690558209500971</v>
      </c>
      <c r="AE4430" s="94">
        <v>0.47102638708748862</v>
      </c>
      <c r="AF4430" s="94">
        <v>0.40248904704509364</v>
      </c>
      <c r="AG4430" s="94">
        <v>0.46491643122001092</v>
      </c>
      <c r="AH4430" s="94">
        <v>0.55773879390833847</v>
      </c>
      <c r="AI4430" s="94">
        <v>0.41387676986403404</v>
      </c>
      <c r="AJ4430" s="94">
        <v>0.49941784392668703</v>
      </c>
      <c r="AK4430" s="94">
        <v>0.54844285077840171</v>
      </c>
    </row>
    <row r="4431" spans="1:37">
      <c r="A4431" s="94">
        <v>24</v>
      </c>
      <c r="B4431" s="94">
        <v>0.40217617030966063</v>
      </c>
      <c r="C4431" s="94">
        <v>0.48419005026830159</v>
      </c>
      <c r="D4431" s="94">
        <v>0.54571510570080439</v>
      </c>
      <c r="E4431" s="94">
        <v>0.41942844713450017</v>
      </c>
      <c r="F4431" s="94">
        <v>0.48124263431221814</v>
      </c>
      <c r="G4431" s="94">
        <v>0.47988604893559966</v>
      </c>
      <c r="H4431" s="94">
        <v>0.34344507959233372</v>
      </c>
      <c r="I4431" s="94">
        <v>0.40426982154682567</v>
      </c>
      <c r="J4431" s="94">
        <v>0.46530498019399691</v>
      </c>
      <c r="K4431" s="94">
        <v>0.30815585127135309</v>
      </c>
      <c r="L4431" s="94">
        <v>0.37658115265026604</v>
      </c>
      <c r="M4431" s="94">
        <v>0.42086308512695941</v>
      </c>
      <c r="N4431" s="94">
        <v>0.29749482318796761</v>
      </c>
      <c r="O4431" s="94">
        <v>0.32164284624769901</v>
      </c>
      <c r="P4431" s="94">
        <v>0.35701706779221487</v>
      </c>
      <c r="Q4431" s="94">
        <v>0.2792532617463615</v>
      </c>
      <c r="R4431" s="94">
        <v>0.29947529254975014</v>
      </c>
      <c r="S4431" s="94">
        <v>0.30947859112557186</v>
      </c>
      <c r="T4431" s="94">
        <v>0.32679862516383035</v>
      </c>
      <c r="U4431" s="94">
        <v>0.30493177915563496</v>
      </c>
      <c r="V4431" s="94">
        <v>0.32252646155333276</v>
      </c>
      <c r="W4431" s="94">
        <v>0.31808072202755144</v>
      </c>
      <c r="X4431" s="94">
        <v>0.31250122477788755</v>
      </c>
      <c r="Y4431" s="94">
        <v>0.33350697217618092</v>
      </c>
      <c r="Z4431" s="94">
        <v>0.30854686695201405</v>
      </c>
      <c r="AA4431" s="94">
        <v>0.30516031965032531</v>
      </c>
      <c r="AB4431" s="94">
        <v>0.33377201969026837</v>
      </c>
      <c r="AC4431" s="94">
        <v>0.29830692207847781</v>
      </c>
      <c r="AD4431" s="94">
        <v>0.33493922047618968</v>
      </c>
      <c r="AE4431" s="94">
        <v>0.38851310348542523</v>
      </c>
      <c r="AF4431" s="94">
        <v>0.39299489180967684</v>
      </c>
      <c r="AG4431" s="94">
        <v>0.45422243914666893</v>
      </c>
      <c r="AH4431" s="94">
        <v>0.53752956923760264</v>
      </c>
      <c r="AI4431" s="94">
        <v>0.40548993881159845</v>
      </c>
      <c r="AJ4431" s="94">
        <v>0.49579273155123266</v>
      </c>
      <c r="AK4431" s="94">
        <v>0.53277645117314276</v>
      </c>
    </row>
    <row r="4441" spans="1:50">
      <c r="A4441" s="94" t="s">
        <v>216</v>
      </c>
      <c r="B4441" s="95"/>
      <c r="C4441" s="95"/>
      <c r="D4441" s="95">
        <v>2015</v>
      </c>
      <c r="E4441" s="95"/>
      <c r="F4441" s="94" t="s">
        <v>0</v>
      </c>
      <c r="G4441" s="166">
        <v>3642090.7040000176</v>
      </c>
      <c r="H4441" s="95" t="s">
        <v>102</v>
      </c>
      <c r="I4441" s="95"/>
      <c r="J4441" s="95"/>
      <c r="K4441" s="96" t="s">
        <v>1</v>
      </c>
      <c r="L4441" s="95" t="s">
        <v>103</v>
      </c>
      <c r="M4441" s="95"/>
      <c r="N4441" s="95"/>
      <c r="O4441" s="95"/>
      <c r="P4441" s="95"/>
      <c r="Q4441" s="95"/>
      <c r="R4441" s="95"/>
      <c r="S4441" s="95"/>
      <c r="T4441" s="97"/>
      <c r="U4441" s="95"/>
      <c r="V4441" s="95"/>
      <c r="W4441" s="95"/>
      <c r="X4441" s="95"/>
      <c r="Y4441" s="95"/>
      <c r="Z4441" s="95"/>
      <c r="AA4441" s="95"/>
      <c r="AB4441" s="95"/>
      <c r="AC4441" s="96"/>
      <c r="AD4441" s="95"/>
      <c r="AE4441" s="95"/>
      <c r="AF4441" s="95"/>
      <c r="AG4441" s="95"/>
      <c r="AH4441" s="95"/>
      <c r="AI4441" s="95"/>
      <c r="AJ4441" s="95"/>
      <c r="AK4441" s="95"/>
    </row>
    <row r="4442" spans="1:50">
      <c r="A4442" s="96">
        <v>1112</v>
      </c>
      <c r="B4442" s="94" t="s">
        <v>104</v>
      </c>
      <c r="C4442" s="95"/>
      <c r="D4442" s="95"/>
      <c r="E4442" s="95"/>
      <c r="F4442" s="95" t="s">
        <v>3</v>
      </c>
      <c r="G4442" s="95">
        <v>0</v>
      </c>
      <c r="H4442" s="95" t="s">
        <v>102</v>
      </c>
      <c r="I4442" s="95"/>
      <c r="J4442" s="95"/>
      <c r="K4442" s="96" t="s">
        <v>4</v>
      </c>
      <c r="L4442" s="95" t="s">
        <v>103</v>
      </c>
      <c r="M4442" s="95"/>
      <c r="N4442" s="95" t="s">
        <v>105</v>
      </c>
      <c r="O4442" s="95"/>
      <c r="P4442" s="95"/>
      <c r="Q4442" s="95"/>
      <c r="R4442" s="95"/>
      <c r="S4442" s="95"/>
      <c r="T4442" s="96"/>
      <c r="U4442" s="95"/>
      <c r="V4442" s="95"/>
      <c r="W4442" s="95"/>
      <c r="X4442" s="95"/>
      <c r="Y4442" s="95"/>
      <c r="Z4442" s="95"/>
      <c r="AA4442" s="95"/>
      <c r="AB4442" s="95"/>
      <c r="AC4442" s="96"/>
      <c r="AD4442" s="95"/>
      <c r="AE4442" s="95"/>
      <c r="AF4442" s="95"/>
      <c r="AG4442" s="95"/>
      <c r="AH4442" s="95"/>
      <c r="AI4442" s="95"/>
      <c r="AJ4442" s="95"/>
      <c r="AK4442" s="95"/>
    </row>
    <row r="4443" spans="1:50">
      <c r="A4443" s="94"/>
      <c r="B4443" s="94">
        <v>1</v>
      </c>
      <c r="C4443" s="94" t="s">
        <v>5</v>
      </c>
      <c r="D4443" s="94" t="s">
        <v>6</v>
      </c>
      <c r="E4443" s="94">
        <v>2</v>
      </c>
      <c r="F4443" s="94" t="s">
        <v>7</v>
      </c>
      <c r="G4443" s="94" t="s">
        <v>8</v>
      </c>
      <c r="H4443" s="94">
        <v>3</v>
      </c>
      <c r="I4443" s="94" t="s">
        <v>9</v>
      </c>
      <c r="J4443" s="94" t="s">
        <v>10</v>
      </c>
      <c r="K4443" s="94">
        <v>4</v>
      </c>
      <c r="L4443" s="94" t="s">
        <v>11</v>
      </c>
      <c r="M4443" s="94" t="s">
        <v>12</v>
      </c>
      <c r="N4443" s="94">
        <v>5</v>
      </c>
      <c r="O4443" s="94" t="s">
        <v>13</v>
      </c>
      <c r="P4443" s="94" t="s">
        <v>13</v>
      </c>
      <c r="Q4443" s="94">
        <v>6</v>
      </c>
      <c r="R4443" s="94" t="s">
        <v>14</v>
      </c>
      <c r="S4443" s="94" t="s">
        <v>87</v>
      </c>
      <c r="T4443" s="94">
        <v>7</v>
      </c>
      <c r="U4443" s="94" t="s">
        <v>15</v>
      </c>
      <c r="V4443" s="94" t="s">
        <v>88</v>
      </c>
      <c r="W4443" s="94">
        <v>8</v>
      </c>
      <c r="X4443" s="94" t="s">
        <v>89</v>
      </c>
      <c r="Y4443" s="94" t="s">
        <v>90</v>
      </c>
      <c r="Z4443" s="94">
        <v>9</v>
      </c>
      <c r="AA4443" s="94" t="s">
        <v>91</v>
      </c>
      <c r="AB4443" s="94" t="s">
        <v>92</v>
      </c>
      <c r="AC4443" s="94">
        <v>10</v>
      </c>
      <c r="AD4443" s="94" t="s">
        <v>93</v>
      </c>
      <c r="AE4443" s="94" t="s">
        <v>94</v>
      </c>
      <c r="AF4443" s="94">
        <v>11</v>
      </c>
      <c r="AG4443" s="94" t="s">
        <v>95</v>
      </c>
      <c r="AH4443" s="94" t="s">
        <v>96</v>
      </c>
      <c r="AI4443" s="94">
        <v>12</v>
      </c>
      <c r="AJ4443" s="94" t="s">
        <v>97</v>
      </c>
      <c r="AK4443" s="94" t="s">
        <v>98</v>
      </c>
    </row>
    <row r="4444" spans="1:50">
      <c r="A4444" s="96"/>
      <c r="B4444" s="94">
        <v>31</v>
      </c>
      <c r="C4444" s="95"/>
      <c r="D4444" s="95"/>
      <c r="E4444" s="94">
        <v>28</v>
      </c>
      <c r="F4444" s="95"/>
      <c r="G4444" s="95"/>
      <c r="H4444" s="94">
        <v>31</v>
      </c>
      <c r="I4444" s="95"/>
      <c r="J4444" s="95"/>
      <c r="K4444" s="94">
        <v>30</v>
      </c>
      <c r="L4444" s="95"/>
      <c r="M4444" s="95"/>
      <c r="N4444" s="94">
        <v>31</v>
      </c>
      <c r="O4444" s="95"/>
      <c r="P4444" s="95"/>
      <c r="Q4444" s="94">
        <v>30</v>
      </c>
      <c r="R4444" s="95"/>
      <c r="S4444" s="95"/>
      <c r="T4444" s="94">
        <v>31</v>
      </c>
      <c r="U4444" s="95"/>
      <c r="V4444" s="95"/>
      <c r="W4444" s="94">
        <v>31</v>
      </c>
      <c r="X4444" s="95"/>
      <c r="Y4444" s="95"/>
      <c r="Z4444" s="94">
        <v>30</v>
      </c>
      <c r="AA4444" s="95"/>
      <c r="AB4444" s="95"/>
      <c r="AC4444" s="94">
        <v>31</v>
      </c>
      <c r="AD4444" s="95"/>
      <c r="AE4444" s="95"/>
      <c r="AF4444" s="94">
        <v>30</v>
      </c>
      <c r="AG4444" s="95"/>
      <c r="AH4444" s="95"/>
      <c r="AI4444" s="94">
        <v>31</v>
      </c>
      <c r="AJ4444" s="95"/>
      <c r="AK4444" s="95"/>
    </row>
    <row r="4445" spans="1:50">
      <c r="A4445" s="94" t="s">
        <v>16</v>
      </c>
      <c r="B4445" s="94" t="s">
        <v>17</v>
      </c>
      <c r="C4445" s="94" t="s">
        <v>18</v>
      </c>
      <c r="D4445" s="94" t="s">
        <v>19</v>
      </c>
      <c r="E4445" s="94" t="s">
        <v>17</v>
      </c>
      <c r="F4445" s="94" t="s">
        <v>18</v>
      </c>
      <c r="G4445" s="94" t="s">
        <v>19</v>
      </c>
      <c r="H4445" s="94" t="s">
        <v>17</v>
      </c>
      <c r="I4445" s="94" t="s">
        <v>18</v>
      </c>
      <c r="J4445" s="94" t="s">
        <v>19</v>
      </c>
      <c r="K4445" s="94" t="s">
        <v>17</v>
      </c>
      <c r="L4445" s="94" t="s">
        <v>18</v>
      </c>
      <c r="M4445" s="94" t="s">
        <v>19</v>
      </c>
      <c r="N4445" s="94" t="s">
        <v>17</v>
      </c>
      <c r="O4445" s="94" t="s">
        <v>18</v>
      </c>
      <c r="P4445" s="94" t="s">
        <v>19</v>
      </c>
      <c r="Q4445" s="94" t="s">
        <v>17</v>
      </c>
      <c r="R4445" s="94" t="s">
        <v>18</v>
      </c>
      <c r="S4445" s="94" t="s">
        <v>19</v>
      </c>
      <c r="T4445" s="94" t="s">
        <v>17</v>
      </c>
      <c r="U4445" s="94" t="s">
        <v>18</v>
      </c>
      <c r="V4445" s="94" t="s">
        <v>19</v>
      </c>
      <c r="W4445" s="94" t="s">
        <v>17</v>
      </c>
      <c r="X4445" s="94" t="s">
        <v>18</v>
      </c>
      <c r="Y4445" s="94" t="s">
        <v>19</v>
      </c>
      <c r="Z4445" s="94" t="s">
        <v>17</v>
      </c>
      <c r="AA4445" s="94" t="s">
        <v>18</v>
      </c>
      <c r="AB4445" s="94" t="s">
        <v>19</v>
      </c>
      <c r="AC4445" s="94" t="s">
        <v>17</v>
      </c>
      <c r="AD4445" s="94" t="s">
        <v>18</v>
      </c>
      <c r="AE4445" s="94" t="s">
        <v>19</v>
      </c>
      <c r="AF4445" s="94" t="s">
        <v>17</v>
      </c>
      <c r="AG4445" s="94" t="s">
        <v>18</v>
      </c>
      <c r="AH4445" s="94" t="s">
        <v>19</v>
      </c>
      <c r="AI4445" s="94" t="s">
        <v>17</v>
      </c>
      <c r="AJ4445" s="94" t="s">
        <v>18</v>
      </c>
      <c r="AK4445" s="94" t="s">
        <v>19</v>
      </c>
    </row>
    <row r="4446" spans="1:50">
      <c r="A4446" s="96"/>
      <c r="B4446" s="134">
        <v>8.2238667826189854E-2</v>
      </c>
      <c r="C4446" s="167">
        <v>1.0076065215256151</v>
      </c>
      <c r="D4446" s="167">
        <v>0.8745195516958032</v>
      </c>
      <c r="E4446" s="134">
        <v>7.4670931988400066E-2</v>
      </c>
      <c r="F4446" s="167">
        <v>1.0005030284683396</v>
      </c>
      <c r="G4446" s="167">
        <v>0.87041699681019224</v>
      </c>
      <c r="H4446" s="134">
        <v>8.2471310658858182E-2</v>
      </c>
      <c r="I4446" s="167">
        <v>1.0079977170298815</v>
      </c>
      <c r="J4446" s="167">
        <v>0.87116673968145242</v>
      </c>
      <c r="K4446" s="134">
        <v>7.9444272467060637E-2</v>
      </c>
      <c r="L4446" s="167">
        <v>1.0125785896543944</v>
      </c>
      <c r="M4446" s="167">
        <v>0.87092864851189222</v>
      </c>
      <c r="N4446" s="134">
        <v>8.3208274018931883E-2</v>
      </c>
      <c r="O4446" s="167">
        <v>1.1291595534115155</v>
      </c>
      <c r="P4446" s="167">
        <v>0.85771230121483488</v>
      </c>
      <c r="Q4446" s="134">
        <v>8.2109111826939765E-2</v>
      </c>
      <c r="R4446" s="167">
        <v>1.1294821958419605</v>
      </c>
      <c r="S4446" s="167">
        <v>0.8694587270705183</v>
      </c>
      <c r="T4446" s="134">
        <v>9.6839627619309587E-2</v>
      </c>
      <c r="U4446" s="167">
        <v>1.1556365762871557</v>
      </c>
      <c r="V4446" s="167">
        <v>0.82972506723933315</v>
      </c>
      <c r="W4446" s="134">
        <v>9.3959488760473858E-2</v>
      </c>
      <c r="X4446" s="167">
        <v>1.1246410484939466</v>
      </c>
      <c r="Y4446" s="167">
        <v>0.85935946113102257</v>
      </c>
      <c r="Z4446" s="134">
        <v>8.4203073539229331E-2</v>
      </c>
      <c r="AA4446" s="167">
        <v>1.1291916206197241</v>
      </c>
      <c r="AB4446" s="167">
        <v>0.83877475533617352</v>
      </c>
      <c r="AC4446" s="134">
        <v>8.0071689258904802E-2</v>
      </c>
      <c r="AD4446" s="167">
        <v>1.0361797269825992</v>
      </c>
      <c r="AE4446" s="167">
        <v>0.86458783431436081</v>
      </c>
      <c r="AF4446" s="134">
        <v>7.9093966225599818E-2</v>
      </c>
      <c r="AG4446" s="167">
        <v>1.0130452156696275</v>
      </c>
      <c r="AH4446" s="167">
        <v>0.87248768755323913</v>
      </c>
      <c r="AI4446" s="134">
        <v>8.1689585810102286E-2</v>
      </c>
      <c r="AJ4446" s="167">
        <v>1.0116646489671384</v>
      </c>
      <c r="AK4446" s="167">
        <v>0.86643924809440087</v>
      </c>
      <c r="AM4446" t="str">
        <f>A4441</f>
        <v>PreNResSpltPkgAC-65to-PEYes-cDXGF-Hsp1985-CZ16</v>
      </c>
      <c r="AN4446" s="93">
        <f>1/($T4446*(1/$T4444)*(1/(5/7+2/7*$V4446))*$T4456/SUM($T4448:$T4471))</f>
        <v>5873.1300163532642</v>
      </c>
      <c r="AO4446" s="93">
        <f>1/(T4446*(1/T4444)*(1/(5/7+2/7*V4446)))</f>
        <v>304.54320530315402</v>
      </c>
      <c r="AP4446" s="93"/>
      <c r="AR4446" s="217">
        <f>CHOOSE($AV$3,C4446,F4446,I4446,L4446,O4446,R4446,U4446,X4446,AA4446,AD4446,AG4446,AJ4446)</f>
        <v>1.1556365762871557</v>
      </c>
      <c r="AS4446" s="92"/>
      <c r="AT4446" s="92"/>
      <c r="AV4446" s="151">
        <f>AN4446/AR4446</f>
        <v>5082.1600292563717</v>
      </c>
      <c r="AW4446" s="152">
        <f>AO4446/AR4446</f>
        <v>263.52852752514502</v>
      </c>
      <c r="AX4446" s="93"/>
    </row>
    <row r="4447" spans="1:50">
      <c r="A4447" s="94" t="s">
        <v>20</v>
      </c>
      <c r="B4447" s="94" t="s">
        <v>21</v>
      </c>
      <c r="C4447" s="94" t="s">
        <v>22</v>
      </c>
      <c r="D4447" s="94" t="s">
        <v>23</v>
      </c>
      <c r="E4447" s="94" t="s">
        <v>21</v>
      </c>
      <c r="F4447" s="94" t="s">
        <v>22</v>
      </c>
      <c r="G4447" s="94" t="s">
        <v>23</v>
      </c>
      <c r="H4447" s="94" t="s">
        <v>21</v>
      </c>
      <c r="I4447" s="94" t="s">
        <v>22</v>
      </c>
      <c r="J4447" s="94" t="s">
        <v>23</v>
      </c>
      <c r="K4447" s="94" t="s">
        <v>21</v>
      </c>
      <c r="L4447" s="94" t="s">
        <v>22</v>
      </c>
      <c r="M4447" s="94" t="s">
        <v>23</v>
      </c>
      <c r="N4447" s="94" t="s">
        <v>21</v>
      </c>
      <c r="O4447" s="94" t="s">
        <v>22</v>
      </c>
      <c r="P4447" s="94" t="s">
        <v>23</v>
      </c>
      <c r="Q4447" s="94" t="s">
        <v>21</v>
      </c>
      <c r="R4447" s="94" t="s">
        <v>22</v>
      </c>
      <c r="S4447" s="94" t="s">
        <v>23</v>
      </c>
      <c r="T4447" s="94" t="s">
        <v>21</v>
      </c>
      <c r="U4447" s="94" t="s">
        <v>22</v>
      </c>
      <c r="V4447" s="94" t="s">
        <v>23</v>
      </c>
      <c r="W4447" s="94" t="s">
        <v>21</v>
      </c>
      <c r="X4447" s="94" t="s">
        <v>22</v>
      </c>
      <c r="Y4447" s="94" t="s">
        <v>23</v>
      </c>
      <c r="Z4447" s="94" t="s">
        <v>21</v>
      </c>
      <c r="AA4447" s="94" t="s">
        <v>22</v>
      </c>
      <c r="AB4447" s="94" t="s">
        <v>23</v>
      </c>
      <c r="AC4447" s="94" t="s">
        <v>21</v>
      </c>
      <c r="AD4447" s="94" t="s">
        <v>22</v>
      </c>
      <c r="AE4447" s="94" t="s">
        <v>23</v>
      </c>
      <c r="AF4447" s="94" t="s">
        <v>21</v>
      </c>
      <c r="AG4447" s="94" t="s">
        <v>22</v>
      </c>
      <c r="AH4447" s="94" t="s">
        <v>23</v>
      </c>
      <c r="AI4447" s="94" t="s">
        <v>21</v>
      </c>
      <c r="AJ4447" s="94" t="s">
        <v>22</v>
      </c>
      <c r="AK4447" s="94" t="s">
        <v>23</v>
      </c>
    </row>
    <row r="4448" spans="1:50">
      <c r="A4448" s="94">
        <v>1</v>
      </c>
      <c r="B4448" s="94">
        <v>0.53768726248294274</v>
      </c>
      <c r="C4448" s="94">
        <v>0.54089115042701508</v>
      </c>
      <c r="D4448" s="94">
        <v>0.58863655032424389</v>
      </c>
      <c r="E4448" s="94">
        <v>0.53768726248294274</v>
      </c>
      <c r="F4448" s="94">
        <v>0.53768726248294274</v>
      </c>
      <c r="G4448" s="94">
        <v>0.58547799137710688</v>
      </c>
      <c r="H4448" s="94">
        <v>0.53689483423410189</v>
      </c>
      <c r="I4448" s="94">
        <v>0.53984478503293232</v>
      </c>
      <c r="J4448" s="94">
        <v>0.59204155651553214</v>
      </c>
      <c r="K4448" s="94">
        <v>0.53624198494563691</v>
      </c>
      <c r="L4448" s="94">
        <v>0.53450417623477087</v>
      </c>
      <c r="M4448" s="94">
        <v>0.5737416136980299</v>
      </c>
      <c r="N4448" s="94">
        <v>0.38297518938375391</v>
      </c>
      <c r="O4448" s="94">
        <v>0.49562868829837475</v>
      </c>
      <c r="P4448" s="94">
        <v>0.54085504406706808</v>
      </c>
      <c r="Q4448" s="94">
        <v>0.37488788819803431</v>
      </c>
      <c r="R4448" s="94">
        <v>0.4498819382502901</v>
      </c>
      <c r="S4448" s="94">
        <v>0.47233341557932623</v>
      </c>
      <c r="T4448" s="94">
        <v>0.3888244046093875</v>
      </c>
      <c r="U4448" s="94">
        <v>0.38557089925397453</v>
      </c>
      <c r="V4448" s="94">
        <v>0.43939448333402775</v>
      </c>
      <c r="W4448" s="94">
        <v>0.35952313150894277</v>
      </c>
      <c r="X4448" s="94">
        <v>0.38964447255169182</v>
      </c>
      <c r="Y4448" s="94">
        <v>0.42678874378961035</v>
      </c>
      <c r="Z4448" s="94">
        <v>0.37063207838884094</v>
      </c>
      <c r="AA4448" s="94">
        <v>0.435137154092333</v>
      </c>
      <c r="AB4448" s="94">
        <v>0.48183409244951397</v>
      </c>
      <c r="AC4448" s="94">
        <v>0.53624198494563702</v>
      </c>
      <c r="AD4448" s="94">
        <v>0.52811454602345775</v>
      </c>
      <c r="AE4448" s="94">
        <v>0.55905962003406062</v>
      </c>
      <c r="AF4448" s="94">
        <v>0.53768726248294274</v>
      </c>
      <c r="AG4448" s="94">
        <v>0.54474419945263941</v>
      </c>
      <c r="AH4448" s="94">
        <v>0.58643741900525148</v>
      </c>
      <c r="AI4448" s="94">
        <v>0.53768726248294274</v>
      </c>
      <c r="AJ4448" s="94">
        <v>0.54237726730943714</v>
      </c>
      <c r="AK4448" s="94">
        <v>0.57120353928710266</v>
      </c>
    </row>
    <row r="4449" spans="1:37">
      <c r="A4449" s="94">
        <v>2</v>
      </c>
      <c r="B4449" s="94">
        <v>0.53624198494563702</v>
      </c>
      <c r="C4449" s="94">
        <v>0.53950038801918188</v>
      </c>
      <c r="D4449" s="94">
        <v>0.58876305881722468</v>
      </c>
      <c r="E4449" s="94">
        <v>0.53624198494563702</v>
      </c>
      <c r="F4449" s="94">
        <v>0.53624198494563702</v>
      </c>
      <c r="G4449" s="94">
        <v>0.58560227833530243</v>
      </c>
      <c r="H4449" s="94">
        <v>0.53449679228518077</v>
      </c>
      <c r="I4449" s="94">
        <v>0.53705745805610139</v>
      </c>
      <c r="J4449" s="94">
        <v>0.59170733298202671</v>
      </c>
      <c r="K4449" s="94">
        <v>0.5330818159141929</v>
      </c>
      <c r="L4449" s="94">
        <v>0.53131827281102995</v>
      </c>
      <c r="M4449" s="94">
        <v>0.57327558268235312</v>
      </c>
      <c r="N4449" s="94">
        <v>0.38581124589928312</v>
      </c>
      <c r="O4449" s="94">
        <v>0.49563925223196115</v>
      </c>
      <c r="P4449" s="94">
        <v>0.54605913843562348</v>
      </c>
      <c r="Q4449" s="94">
        <v>0.38074589001045989</v>
      </c>
      <c r="R4449" s="94">
        <v>0.44900881301331752</v>
      </c>
      <c r="S4449" s="94">
        <v>0.47390213694441624</v>
      </c>
      <c r="T4449" s="94">
        <v>0.48352875059359701</v>
      </c>
      <c r="U4449" s="94">
        <v>0.41594765431720321</v>
      </c>
      <c r="V4449" s="94">
        <v>0.46629628826162589</v>
      </c>
      <c r="W4449" s="94">
        <v>0.40306672020036222</v>
      </c>
      <c r="X4449" s="94">
        <v>0.40370449468994657</v>
      </c>
      <c r="Y4449" s="94">
        <v>0.4559564514010333</v>
      </c>
      <c r="Z4449" s="94">
        <v>0.39960077038195196</v>
      </c>
      <c r="AA4449" s="94">
        <v>0.44007095382317118</v>
      </c>
      <c r="AB4449" s="94">
        <v>0.48228254758130662</v>
      </c>
      <c r="AC4449" s="94">
        <v>0.53308181591419301</v>
      </c>
      <c r="AD4449" s="94">
        <v>0.52501440273297229</v>
      </c>
      <c r="AE4449" s="94">
        <v>0.55858225336491207</v>
      </c>
      <c r="AF4449" s="94">
        <v>0.53624198494563691</v>
      </c>
      <c r="AG4449" s="94">
        <v>0.54334672347794166</v>
      </c>
      <c r="AH4449" s="94">
        <v>0.58656460380719755</v>
      </c>
      <c r="AI4449" s="94">
        <v>0.53624198494563691</v>
      </c>
      <c r="AJ4449" s="94">
        <v>0.5409083548968987</v>
      </c>
      <c r="AK4449" s="94">
        <v>0.57132856101939589</v>
      </c>
    </row>
    <row r="4450" spans="1:37">
      <c r="A4450" s="94">
        <v>3</v>
      </c>
      <c r="B4450" s="94">
        <v>0.53308181591419301</v>
      </c>
      <c r="C4450" s="94">
        <v>0.5364594189472317</v>
      </c>
      <c r="D4450" s="94">
        <v>0.58834202273902303</v>
      </c>
      <c r="E4450" s="94">
        <v>0.53308181591419301</v>
      </c>
      <c r="F4450" s="94">
        <v>0.53308181591419301</v>
      </c>
      <c r="G4450" s="94">
        <v>0.58518863580255764</v>
      </c>
      <c r="H4450" s="94">
        <v>0.5322862406560529</v>
      </c>
      <c r="I4450" s="94">
        <v>0.53317620316762671</v>
      </c>
      <c r="J4450" s="94">
        <v>0.59152563111971745</v>
      </c>
      <c r="K4450" s="94">
        <v>0.53163103605123774</v>
      </c>
      <c r="L4450" s="94">
        <v>0.52985567872619022</v>
      </c>
      <c r="M4450" s="94">
        <v>0.57317712542551991</v>
      </c>
      <c r="N4450" s="94">
        <v>0.3845714527757802</v>
      </c>
      <c r="O4450" s="94">
        <v>0.49785820648176576</v>
      </c>
      <c r="P4450" s="94">
        <v>0.54716585487527214</v>
      </c>
      <c r="Q4450" s="94">
        <v>0.38726456521587194</v>
      </c>
      <c r="R4450" s="94">
        <v>0.44892576627820002</v>
      </c>
      <c r="S4450" s="94">
        <v>0.47682598199296561</v>
      </c>
      <c r="T4450" s="94">
        <v>0.51126211535767851</v>
      </c>
      <c r="U4450" s="94">
        <v>0.42819672801165848</v>
      </c>
      <c r="V4450" s="94">
        <v>0.4613630076328874</v>
      </c>
      <c r="W4450" s="94">
        <v>0.45285084616255378</v>
      </c>
      <c r="X4450" s="94">
        <v>0.41567594488926468</v>
      </c>
      <c r="Y4450" s="94">
        <v>0.4665326243410689</v>
      </c>
      <c r="Z4450" s="94">
        <v>0.42331735864326148</v>
      </c>
      <c r="AA4450" s="94">
        <v>0.45130424665750429</v>
      </c>
      <c r="AB4450" s="94">
        <v>0.48867493344296048</v>
      </c>
      <c r="AC4450" s="94">
        <v>0.53163103605123763</v>
      </c>
      <c r="AD4450" s="94">
        <v>0.52566556734087344</v>
      </c>
      <c r="AE4450" s="94">
        <v>0.55848140125171186</v>
      </c>
      <c r="AF4450" s="94">
        <v>0.5330818159141929</v>
      </c>
      <c r="AG4450" s="94">
        <v>0.54029107486829109</v>
      </c>
      <c r="AH4450" s="94">
        <v>0.58614131688822069</v>
      </c>
      <c r="AI4450" s="94">
        <v>0.5330818159141929</v>
      </c>
      <c r="AJ4450" s="94">
        <v>0.53769650707100525</v>
      </c>
      <c r="AK4450" s="94">
        <v>0.57091247306660731</v>
      </c>
    </row>
    <row r="4451" spans="1:37">
      <c r="A4451" s="94">
        <v>4</v>
      </c>
      <c r="B4451" s="94">
        <v>0.53163103605123774</v>
      </c>
      <c r="C4451" s="94">
        <v>0.5350633617586581</v>
      </c>
      <c r="D4451" s="94">
        <v>0.58825307145489591</v>
      </c>
      <c r="E4451" s="94">
        <v>0.53163103605123774</v>
      </c>
      <c r="F4451" s="94">
        <v>0.53163103605123774</v>
      </c>
      <c r="G4451" s="94">
        <v>0.58510124653507611</v>
      </c>
      <c r="H4451" s="94">
        <v>0.53163634214537825</v>
      </c>
      <c r="I4451" s="94">
        <v>0.53486809244118627</v>
      </c>
      <c r="J4451" s="94">
        <v>0.59210776367183915</v>
      </c>
      <c r="K4451" s="94">
        <v>0.53162186550848822</v>
      </c>
      <c r="L4451" s="94">
        <v>0.52984643350441474</v>
      </c>
      <c r="M4451" s="94">
        <v>0.5739472799678591</v>
      </c>
      <c r="N4451" s="94">
        <v>0.38362197589232988</v>
      </c>
      <c r="O4451" s="94">
        <v>0.49716142702896854</v>
      </c>
      <c r="P4451" s="94">
        <v>0.54672968860892268</v>
      </c>
      <c r="Q4451" s="94">
        <v>0.38047332729191458</v>
      </c>
      <c r="R4451" s="94">
        <v>0.44792058311817184</v>
      </c>
      <c r="S4451" s="94">
        <v>0.47604996685970286</v>
      </c>
      <c r="T4451" s="94">
        <v>0.50858110670397361</v>
      </c>
      <c r="U4451" s="94">
        <v>0.41806535291570707</v>
      </c>
      <c r="V4451" s="94">
        <v>0.46999015340454359</v>
      </c>
      <c r="W4451" s="94">
        <v>0.45793684203079016</v>
      </c>
      <c r="X4451" s="94">
        <v>0.41181524921279788</v>
      </c>
      <c r="Y4451" s="94">
        <v>0.46404759739497259</v>
      </c>
      <c r="Z4451" s="94">
        <v>0.42344260535175038</v>
      </c>
      <c r="AA4451" s="94">
        <v>0.44575730790150936</v>
      </c>
      <c r="AB4451" s="94">
        <v>0.48791940055990651</v>
      </c>
      <c r="AC4451" s="94">
        <v>0.53162186550848822</v>
      </c>
      <c r="AD4451" s="94">
        <v>0.52565657098773788</v>
      </c>
      <c r="AE4451" s="94">
        <v>0.56529925312162199</v>
      </c>
      <c r="AF4451" s="94">
        <v>0.53163103605123774</v>
      </c>
      <c r="AG4451" s="94">
        <v>0.53888827855358812</v>
      </c>
      <c r="AH4451" s="94">
        <v>0.58605189007435221</v>
      </c>
      <c r="AI4451" s="94">
        <v>0.53163103605123774</v>
      </c>
      <c r="AJ4451" s="94">
        <v>0.53417055805029845</v>
      </c>
      <c r="AK4451" s="94">
        <v>0.57082456716108843</v>
      </c>
    </row>
    <row r="4452" spans="1:37">
      <c r="A4452" s="94">
        <v>5</v>
      </c>
      <c r="B4452" s="94">
        <v>0.53162186550848822</v>
      </c>
      <c r="C4452" s="94">
        <v>0.53505453712409046</v>
      </c>
      <c r="D4452" s="94">
        <v>0.58894886816629022</v>
      </c>
      <c r="E4452" s="94">
        <v>0.53162186550848822</v>
      </c>
      <c r="F4452" s="94">
        <v>0.53162186550848822</v>
      </c>
      <c r="G4452" s="94">
        <v>0.58578482480515248</v>
      </c>
      <c r="H4452" s="94">
        <v>0.5576231118502033</v>
      </c>
      <c r="I4452" s="94">
        <v>0.57123679194442267</v>
      </c>
      <c r="J4452" s="94">
        <v>0.63417628121268954</v>
      </c>
      <c r="K4452" s="94">
        <v>0.57840447229028813</v>
      </c>
      <c r="L4452" s="94">
        <v>0.5770100078685243</v>
      </c>
      <c r="M4452" s="94">
        <v>0.62735049607415361</v>
      </c>
      <c r="N4452" s="94">
        <v>0.41967354176770233</v>
      </c>
      <c r="O4452" s="94">
        <v>0.54131770105916655</v>
      </c>
      <c r="P4452" s="94">
        <v>0.59779335750220441</v>
      </c>
      <c r="Q4452" s="94">
        <v>0.41551743818999715</v>
      </c>
      <c r="R4452" s="94">
        <v>0.49023894542445406</v>
      </c>
      <c r="S4452" s="94">
        <v>0.52155667474612599</v>
      </c>
      <c r="T4452" s="94">
        <v>0.50888004045000634</v>
      </c>
      <c r="U4452" s="94">
        <v>0.44585432767651523</v>
      </c>
      <c r="V4452" s="94">
        <v>0.51010279123816193</v>
      </c>
      <c r="W4452" s="94">
        <v>0.47678757145687112</v>
      </c>
      <c r="X4452" s="94">
        <v>0.4445740250229534</v>
      </c>
      <c r="Y4452" s="94">
        <v>0.49680521423601276</v>
      </c>
      <c r="Z4452" s="94">
        <v>0.45399913198984443</v>
      </c>
      <c r="AA4452" s="94">
        <v>0.48466564266858664</v>
      </c>
      <c r="AB4452" s="94">
        <v>0.5349943763943642</v>
      </c>
      <c r="AC4452" s="94">
        <v>0.57840447229028802</v>
      </c>
      <c r="AD4452" s="94">
        <v>0.5736163865916295</v>
      </c>
      <c r="AE4452" s="94">
        <v>0.62000143932151675</v>
      </c>
      <c r="AF4452" s="94">
        <v>0.53162186550848822</v>
      </c>
      <c r="AG4452" s="94">
        <v>0.53887941132024597</v>
      </c>
      <c r="AH4452" s="94">
        <v>0.58675140648505597</v>
      </c>
      <c r="AI4452" s="94">
        <v>0.53162186550848822</v>
      </c>
      <c r="AJ4452" s="94">
        <v>0.53416123754006639</v>
      </c>
      <c r="AK4452" s="94">
        <v>0.57151218668870152</v>
      </c>
    </row>
    <row r="4453" spans="1:37">
      <c r="A4453" s="94">
        <v>6</v>
      </c>
      <c r="B4453" s="94">
        <v>0.57840447229028791</v>
      </c>
      <c r="C4453" s="94">
        <v>0.58220023554714573</v>
      </c>
      <c r="D4453" s="94">
        <v>0.64249161112519215</v>
      </c>
      <c r="E4453" s="94">
        <v>0.57840447229028791</v>
      </c>
      <c r="F4453" s="94">
        <v>0.57840447229028791</v>
      </c>
      <c r="G4453" s="94">
        <v>0.63903765967657733</v>
      </c>
      <c r="H4453" s="94">
        <v>0.60851104154948499</v>
      </c>
      <c r="I4453" s="94">
        <v>0.62404846431125205</v>
      </c>
      <c r="J4453" s="94">
        <v>0.68754464385331548</v>
      </c>
      <c r="K4453" s="94">
        <v>0.63257486831100607</v>
      </c>
      <c r="L4453" s="94">
        <v>0.63162153289475165</v>
      </c>
      <c r="M4453" s="94">
        <v>0.6801192098586345</v>
      </c>
      <c r="N4453" s="94">
        <v>0.46333710427159897</v>
      </c>
      <c r="O4453" s="94">
        <v>0.59382097917980747</v>
      </c>
      <c r="P4453" s="94">
        <v>0.64918612840804324</v>
      </c>
      <c r="Q4453" s="94">
        <v>0.46024800877791727</v>
      </c>
      <c r="R4453" s="94">
        <v>0.53953709084261514</v>
      </c>
      <c r="S4453" s="94">
        <v>0.56811564754205424</v>
      </c>
      <c r="T4453" s="94">
        <v>0.55414245303323795</v>
      </c>
      <c r="U4453" s="94">
        <v>0.48934790133201528</v>
      </c>
      <c r="V4453" s="94">
        <v>0.54947055111561793</v>
      </c>
      <c r="W4453" s="94">
        <v>0.52671363835748253</v>
      </c>
      <c r="X4453" s="94">
        <v>0.48970362620086161</v>
      </c>
      <c r="Y4453" s="94">
        <v>0.54228274045649638</v>
      </c>
      <c r="Z4453" s="94">
        <v>0.48841123862113001</v>
      </c>
      <c r="AA4453" s="94">
        <v>0.53246172320829488</v>
      </c>
      <c r="AB4453" s="94">
        <v>0.58341971252397262</v>
      </c>
      <c r="AC4453" s="94">
        <v>0.63257486831100607</v>
      </c>
      <c r="AD4453" s="94">
        <v>0.62879204852615755</v>
      </c>
      <c r="AE4453" s="94">
        <v>0.67405368968078683</v>
      </c>
      <c r="AF4453" s="94">
        <v>0.57840447229028813</v>
      </c>
      <c r="AG4453" s="94">
        <v>0.586365219313282</v>
      </c>
      <c r="AH4453" s="94">
        <v>0.64058038664621408</v>
      </c>
      <c r="AI4453" s="94">
        <v>0.57840447229028813</v>
      </c>
      <c r="AJ4453" s="94">
        <v>0.58376033273882577</v>
      </c>
      <c r="AK4453" s="94">
        <v>0.62507984786417947</v>
      </c>
    </row>
    <row r="4454" spans="1:37">
      <c r="A4454" s="94">
        <v>7</v>
      </c>
      <c r="B4454" s="94">
        <v>0.6325748683110064</v>
      </c>
      <c r="C4454" s="94">
        <v>0.63642249667620165</v>
      </c>
      <c r="D4454" s="94">
        <v>0.69538006797195895</v>
      </c>
      <c r="E4454" s="94">
        <v>0.6325748683110064</v>
      </c>
      <c r="F4454" s="94">
        <v>0.6325748683110064</v>
      </c>
      <c r="G4454" s="94">
        <v>0.69163774526950972</v>
      </c>
      <c r="H4454" s="94">
        <v>0.66222396126286942</v>
      </c>
      <c r="I4454" s="94">
        <v>0.67790776431313871</v>
      </c>
      <c r="J4454" s="94">
        <v>0.72459294246426498</v>
      </c>
      <c r="K4454" s="94">
        <v>0.68591991548427811</v>
      </c>
      <c r="L4454" s="94">
        <v>0.6854009879612083</v>
      </c>
      <c r="M4454" s="94">
        <v>0.7122665981841747</v>
      </c>
      <c r="N4454" s="94">
        <v>0.51613944126973854</v>
      </c>
      <c r="O4454" s="94">
        <v>0.64635744565846553</v>
      </c>
      <c r="P4454" s="94">
        <v>0.67513618862445202</v>
      </c>
      <c r="Q4454" s="94">
        <v>0.51351794604190004</v>
      </c>
      <c r="R4454" s="94">
        <v>0.59159801507714238</v>
      </c>
      <c r="S4454" s="94">
        <v>0.6035220636971026</v>
      </c>
      <c r="T4454" s="94">
        <v>0.6158598871909452</v>
      </c>
      <c r="U4454" s="94">
        <v>0.54100726867267213</v>
      </c>
      <c r="V4454" s="94">
        <v>0.57923533670307437</v>
      </c>
      <c r="W4454" s="94">
        <v>0.57510621250283001</v>
      </c>
      <c r="X4454" s="94">
        <v>0.54107325724076349</v>
      </c>
      <c r="Y4454" s="94">
        <v>0.57496596676851386</v>
      </c>
      <c r="Z4454" s="94">
        <v>0.53223703467177552</v>
      </c>
      <c r="AA4454" s="94">
        <v>0.58571010401354473</v>
      </c>
      <c r="AB4454" s="94">
        <v>0.61257646268581833</v>
      </c>
      <c r="AC4454" s="94">
        <v>0.685919915484278</v>
      </c>
      <c r="AD4454" s="94">
        <v>0.68241553966637736</v>
      </c>
      <c r="AE4454" s="94">
        <v>0.70095406099087598</v>
      </c>
      <c r="AF4454" s="94">
        <v>0.63257486831100607</v>
      </c>
      <c r="AG4454" s="94">
        <v>0.64096002828554099</v>
      </c>
      <c r="AH4454" s="94">
        <v>0.69375158290980732</v>
      </c>
      <c r="AI4454" s="94">
        <v>0.63257486831100618</v>
      </c>
      <c r="AJ4454" s="94">
        <v>0.63676514237630166</v>
      </c>
      <c r="AK4454" s="94">
        <v>0.6779909007620466</v>
      </c>
    </row>
    <row r="4455" spans="1:37">
      <c r="A4455" s="94">
        <v>8</v>
      </c>
      <c r="B4455" s="94">
        <v>0.68591991548427766</v>
      </c>
      <c r="C4455" s="94">
        <v>0.68908579786256718</v>
      </c>
      <c r="D4455" s="94">
        <v>0.72773483468458766</v>
      </c>
      <c r="E4455" s="94">
        <v>0.68591991548427766</v>
      </c>
      <c r="F4455" s="94">
        <v>0.68591991548427766</v>
      </c>
      <c r="G4455" s="94">
        <v>0.72383098041776461</v>
      </c>
      <c r="H4455" s="94">
        <v>0.85246040285963498</v>
      </c>
      <c r="I4455" s="94">
        <v>0.92313852128491614</v>
      </c>
      <c r="J4455" s="94">
        <v>0.93398656092811649</v>
      </c>
      <c r="K4455" s="94">
        <v>0.98566277346558473</v>
      </c>
      <c r="L4455" s="94">
        <v>0.98758475977299776</v>
      </c>
      <c r="M4455" s="94">
        <v>0.96998831367059868</v>
      </c>
      <c r="N4455" s="94">
        <v>0.80169449498538192</v>
      </c>
      <c r="O4455" s="94">
        <v>0.94218561623606156</v>
      </c>
      <c r="P4455" s="94">
        <v>0.93706782452959747</v>
      </c>
      <c r="Q4455" s="94">
        <v>0.79839537435441077</v>
      </c>
      <c r="R4455" s="94">
        <v>0.88037314456159976</v>
      </c>
      <c r="S4455" s="94">
        <v>0.85620618586626807</v>
      </c>
      <c r="T4455" s="94">
        <v>0.89041473213828159</v>
      </c>
      <c r="U4455" s="94">
        <v>0.83087493565992177</v>
      </c>
      <c r="V4455" s="94">
        <v>0.82624819371895108</v>
      </c>
      <c r="W4455" s="94">
        <v>0.87899866637423585</v>
      </c>
      <c r="X4455" s="94">
        <v>0.82878046331800526</v>
      </c>
      <c r="Y4455" s="94">
        <v>0.8229273701049028</v>
      </c>
      <c r="Z4455" s="94">
        <v>0.82234327874778967</v>
      </c>
      <c r="AA4455" s="94">
        <v>0.87206735467660212</v>
      </c>
      <c r="AB4455" s="94">
        <v>0.85271495605465464</v>
      </c>
      <c r="AC4455" s="94">
        <v>0.98566277346558473</v>
      </c>
      <c r="AD4455" s="94">
        <v>0.98645380552591966</v>
      </c>
      <c r="AE4455" s="94">
        <v>0.96494455250423283</v>
      </c>
      <c r="AF4455" s="94">
        <v>0.685919915484278</v>
      </c>
      <c r="AG4455" s="94">
        <v>0.69394790789763361</v>
      </c>
      <c r="AH4455" s="94">
        <v>0.72627931681447133</v>
      </c>
      <c r="AI4455" s="94">
        <v>0.68591991548427789</v>
      </c>
      <c r="AJ4455" s="94">
        <v>0.69303399469696836</v>
      </c>
      <c r="AK4455" s="94">
        <v>0.71037445962286416</v>
      </c>
    </row>
    <row r="4456" spans="1:37">
      <c r="A4456" s="94">
        <v>9</v>
      </c>
      <c r="B4456" s="94">
        <v>0.98566277346558462</v>
      </c>
      <c r="C4456" s="94">
        <v>0.98781062051829882</v>
      </c>
      <c r="D4456" s="94">
        <v>0.98617938640745328</v>
      </c>
      <c r="E4456" s="94">
        <v>0.98566277346558462</v>
      </c>
      <c r="F4456" s="94">
        <v>0.98566277346558462</v>
      </c>
      <c r="G4456" s="94">
        <v>0.98088165575474118</v>
      </c>
      <c r="H4456" s="94">
        <v>0.98711676571046603</v>
      </c>
      <c r="I4456" s="94">
        <v>0.99165454290010024</v>
      </c>
      <c r="J4456" s="94">
        <v>0.99151935370045285</v>
      </c>
      <c r="K4456" s="94">
        <v>0.98824519830381663</v>
      </c>
      <c r="L4456" s="94">
        <v>0.99018821422490022</v>
      </c>
      <c r="M4456" s="94">
        <v>0.96970059968674183</v>
      </c>
      <c r="N4456" s="94">
        <v>0.8660004940135364</v>
      </c>
      <c r="O4456" s="94">
        <v>0.95639322658185011</v>
      </c>
      <c r="P4456" s="94">
        <v>0.95070935373122778</v>
      </c>
      <c r="Q4456" s="94">
        <v>0.8443224253888677</v>
      </c>
      <c r="R4456" s="94">
        <v>0.90131113247535022</v>
      </c>
      <c r="S4456" s="94">
        <v>0.88052826117456962</v>
      </c>
      <c r="T4456" s="94">
        <v>0.92325345823639338</v>
      </c>
      <c r="U4456" s="94">
        <v>0.89084199609425374</v>
      </c>
      <c r="V4456" s="94">
        <v>0.85471788995272913</v>
      </c>
      <c r="W4456" s="94">
        <v>0.90817615179986422</v>
      </c>
      <c r="X4456" s="94">
        <v>0.86631247668326372</v>
      </c>
      <c r="Y4456" s="94">
        <v>0.86125765638823004</v>
      </c>
      <c r="Z4456" s="94">
        <v>0.87596813870545354</v>
      </c>
      <c r="AA4456" s="94">
        <v>0.90027493733710062</v>
      </c>
      <c r="AB4456" s="94">
        <v>0.88391092834121321</v>
      </c>
      <c r="AC4456" s="94">
        <v>0.98824519830381641</v>
      </c>
      <c r="AD4456" s="94">
        <v>0.98272665926166858</v>
      </c>
      <c r="AE4456" s="94">
        <v>0.96463751384848917</v>
      </c>
      <c r="AF4456" s="94">
        <v>0.98566277346558473</v>
      </c>
      <c r="AG4456" s="94">
        <v>0.99239900757924382</v>
      </c>
      <c r="AH4456" s="94">
        <v>0.98610550200128388</v>
      </c>
      <c r="AI4456" s="94">
        <v>0.98566277346558473</v>
      </c>
      <c r="AJ4456" s="94">
        <v>0.99767859982889184</v>
      </c>
      <c r="AK4456" s="94">
        <v>0.97485671337400448</v>
      </c>
    </row>
    <row r="4457" spans="1:37">
      <c r="A4457" s="94">
        <v>10</v>
      </c>
      <c r="B4457" s="94">
        <v>0.98824519830381685</v>
      </c>
      <c r="C4457" s="94">
        <v>0.99023986592203261</v>
      </c>
      <c r="D4457" s="94">
        <v>0.98045224150647003</v>
      </c>
      <c r="E4457" s="94">
        <v>0.98824519830381685</v>
      </c>
      <c r="F4457" s="94">
        <v>0.98824519830381685</v>
      </c>
      <c r="G4457" s="94">
        <v>0.98046218727083079</v>
      </c>
      <c r="H4457" s="94">
        <v>0.9947706504283742</v>
      </c>
      <c r="I4457" s="94">
        <v>0.99728799484993302</v>
      </c>
      <c r="J4457" s="94">
        <v>0.99641672157365113</v>
      </c>
      <c r="K4457" s="94">
        <v>0.99995598139480268</v>
      </c>
      <c r="L4457" s="94">
        <v>1</v>
      </c>
      <c r="M4457" s="94">
        <v>0.98440163559382987</v>
      </c>
      <c r="N4457" s="94">
        <v>0.93112746929429857</v>
      </c>
      <c r="O4457" s="94">
        <v>0.98421986010710916</v>
      </c>
      <c r="P4457" s="94">
        <v>0.97082007167324824</v>
      </c>
      <c r="Q4457" s="94">
        <v>0.88430155220973805</v>
      </c>
      <c r="R4457" s="94">
        <v>0.92974291589793601</v>
      </c>
      <c r="S4457" s="94">
        <v>0.91511753919989192</v>
      </c>
      <c r="T4457" s="94">
        <v>0.95466627036592899</v>
      </c>
      <c r="U4457" s="94">
        <v>0.9296427353505784</v>
      </c>
      <c r="V4457" s="94">
        <v>0.89384778802923537</v>
      </c>
      <c r="W4457" s="94">
        <v>0.9390967250113198</v>
      </c>
      <c r="X4457" s="94">
        <v>0.9092346048088108</v>
      </c>
      <c r="Y4457" s="94">
        <v>0.90372210485824167</v>
      </c>
      <c r="Z4457" s="94">
        <v>0.92530249603385417</v>
      </c>
      <c r="AA4457" s="94">
        <v>0.93558321482019013</v>
      </c>
      <c r="AB4457" s="94">
        <v>0.91618688482651511</v>
      </c>
      <c r="AC4457" s="94">
        <v>0.99995598139480291</v>
      </c>
      <c r="AD4457" s="94">
        <v>0.99141113882178311</v>
      </c>
      <c r="AE4457" s="94">
        <v>0.97956462267240174</v>
      </c>
      <c r="AF4457" s="94">
        <v>0.98824519830381663</v>
      </c>
      <c r="AG4457" s="94">
        <v>0.98805751679570675</v>
      </c>
      <c r="AH4457" s="94">
        <v>0.98569369704359366</v>
      </c>
      <c r="AI4457" s="94">
        <v>0.98824519830381685</v>
      </c>
      <c r="AJ4457" s="94">
        <v>0.99414892260409327</v>
      </c>
      <c r="AK4457" s="94">
        <v>0.96852284869830885</v>
      </c>
    </row>
    <row r="4458" spans="1:37">
      <c r="A4458" s="94">
        <v>11</v>
      </c>
      <c r="B4458" s="94">
        <v>0.99995598139480291</v>
      </c>
      <c r="C4458" s="94">
        <v>0.9999576417540762</v>
      </c>
      <c r="D4458" s="94">
        <v>0.98914530774289067</v>
      </c>
      <c r="E4458" s="94">
        <v>0.99995598139480291</v>
      </c>
      <c r="F4458" s="94">
        <v>0.99761884444211069</v>
      </c>
      <c r="G4458" s="94">
        <v>0.99440563039340479</v>
      </c>
      <c r="H4458" s="94">
        <v>1</v>
      </c>
      <c r="I4458" s="94">
        <v>1</v>
      </c>
      <c r="J4458" s="94">
        <v>1</v>
      </c>
      <c r="K4458" s="94">
        <v>1</v>
      </c>
      <c r="L4458" s="94">
        <v>0.99602984962730867</v>
      </c>
      <c r="M4458" s="94">
        <v>0.98542258264871341</v>
      </c>
      <c r="N4458" s="94">
        <v>0.93474785558623175</v>
      </c>
      <c r="O4458" s="94">
        <v>0.98477411448927132</v>
      </c>
      <c r="P4458" s="94">
        <v>0.97840986626999527</v>
      </c>
      <c r="Q4458" s="94">
        <v>0.92117719139260901</v>
      </c>
      <c r="R4458" s="94">
        <v>0.9439642532967778</v>
      </c>
      <c r="S4458" s="94">
        <v>0.93722671349850273</v>
      </c>
      <c r="T4458" s="94">
        <v>0.97189894672829824</v>
      </c>
      <c r="U4458" s="94">
        <v>0.94708378195770093</v>
      </c>
      <c r="V4458" s="94">
        <v>0.91620391763569597</v>
      </c>
      <c r="W4458" s="94">
        <v>0.95183382386235016</v>
      </c>
      <c r="X4458" s="94">
        <v>0.93632355133458911</v>
      </c>
      <c r="Y4458" s="94">
        <v>0.92829554398988989</v>
      </c>
      <c r="Z4458" s="94">
        <v>0.94927875329518108</v>
      </c>
      <c r="AA4458" s="94">
        <v>0.95651896408875292</v>
      </c>
      <c r="AB4458" s="94">
        <v>0.93820375151720081</v>
      </c>
      <c r="AC4458" s="94">
        <v>1</v>
      </c>
      <c r="AD4458" s="94">
        <v>0.99118785790491548</v>
      </c>
      <c r="AE4458" s="94">
        <v>0.98445258842551442</v>
      </c>
      <c r="AF4458" s="94">
        <v>0.99995598139480268</v>
      </c>
      <c r="AG4458" s="94">
        <v>1</v>
      </c>
      <c r="AH4458" s="94">
        <v>0.98908727902468696</v>
      </c>
      <c r="AI4458" s="94">
        <v>0.99995598139480268</v>
      </c>
      <c r="AJ4458" s="94">
        <v>0.99989688126407117</v>
      </c>
      <c r="AK4458" s="94">
        <v>0.98846064061917016</v>
      </c>
    </row>
    <row r="4459" spans="1:37">
      <c r="A4459" s="94">
        <v>12</v>
      </c>
      <c r="B4459" s="94">
        <v>1</v>
      </c>
      <c r="C4459" s="94">
        <v>1</v>
      </c>
      <c r="D4459" s="94">
        <v>0.9950024752616593</v>
      </c>
      <c r="E4459" s="94">
        <v>1</v>
      </c>
      <c r="F4459" s="94">
        <v>1</v>
      </c>
      <c r="G4459" s="94">
        <v>0.99493579194945791</v>
      </c>
      <c r="H4459" s="94">
        <v>0.99289493205513835</v>
      </c>
      <c r="I4459" s="94">
        <v>0.98597856515275095</v>
      </c>
      <c r="J4459" s="94">
        <v>0.99054561807935981</v>
      </c>
      <c r="K4459" s="94">
        <v>0.98717591301923602</v>
      </c>
      <c r="L4459" s="94">
        <v>0.98104981678491865</v>
      </c>
      <c r="M4459" s="94">
        <v>0.97345701752730618</v>
      </c>
      <c r="N4459" s="94">
        <v>0.94913849845585074</v>
      </c>
      <c r="O4459" s="94">
        <v>0.97525812311472304</v>
      </c>
      <c r="P4459" s="94">
        <v>0.97005190976586131</v>
      </c>
      <c r="Q4459" s="94">
        <v>0.93551305854973343</v>
      </c>
      <c r="R4459" s="94">
        <v>0.94501716185740614</v>
      </c>
      <c r="S4459" s="94">
        <v>0.93827414040842394</v>
      </c>
      <c r="T4459" s="94">
        <v>0.97517696877765137</v>
      </c>
      <c r="U4459" s="94">
        <v>0.95309483759478586</v>
      </c>
      <c r="V4459" s="94">
        <v>0.93451121319693398</v>
      </c>
      <c r="W4459" s="94">
        <v>0.95468192848652933</v>
      </c>
      <c r="X4459" s="94">
        <v>0.94580429249591014</v>
      </c>
      <c r="Y4459" s="94">
        <v>0.93810220178544246</v>
      </c>
      <c r="Z4459" s="94">
        <v>0.95160017580417089</v>
      </c>
      <c r="AA4459" s="94">
        <v>0.96109265184108261</v>
      </c>
      <c r="AB4459" s="94">
        <v>0.95391531733792689</v>
      </c>
      <c r="AC4459" s="94">
        <v>0.98717591301923602</v>
      </c>
      <c r="AD4459" s="94">
        <v>0.97764723260182407</v>
      </c>
      <c r="AE4459" s="94">
        <v>0.97495605462548884</v>
      </c>
      <c r="AF4459" s="94">
        <v>1</v>
      </c>
      <c r="AG4459" s="94">
        <v>0.9955253140377357</v>
      </c>
      <c r="AH4459" s="94">
        <v>0.9896298016954882</v>
      </c>
      <c r="AI4459" s="94">
        <v>1</v>
      </c>
      <c r="AJ4459" s="94">
        <v>1</v>
      </c>
      <c r="AK4459" s="94">
        <v>0.98308202011677792</v>
      </c>
    </row>
    <row r="4460" spans="1:37">
      <c r="A4460" s="94">
        <v>13</v>
      </c>
      <c r="B4460" s="94">
        <v>0.98717591301923602</v>
      </c>
      <c r="C4460" s="94">
        <v>0.98716633394852804</v>
      </c>
      <c r="D4460" s="94">
        <v>0.98273290850492867</v>
      </c>
      <c r="E4460" s="94">
        <v>0.98717591301923602</v>
      </c>
      <c r="F4460" s="94">
        <v>0.98717591301923602</v>
      </c>
      <c r="G4460" s="94">
        <v>0.98273090975383171</v>
      </c>
      <c r="H4460" s="94">
        <v>0.97548930897589514</v>
      </c>
      <c r="I4460" s="94">
        <v>0.96666531065011185</v>
      </c>
      <c r="J4460" s="94">
        <v>0.95354783307655588</v>
      </c>
      <c r="K4460" s="94">
        <v>0.96610567399820968</v>
      </c>
      <c r="L4460" s="94">
        <v>0.95782808896727334</v>
      </c>
      <c r="M4460" s="94">
        <v>0.94681639827491937</v>
      </c>
      <c r="N4460" s="94">
        <v>0.9512525717973479</v>
      </c>
      <c r="O4460" s="94">
        <v>0.95926564815674786</v>
      </c>
      <c r="P4460" s="94">
        <v>0.95196615303475074</v>
      </c>
      <c r="Q4460" s="94">
        <v>0.93453462827803258</v>
      </c>
      <c r="R4460" s="94">
        <v>0.9416147416577173</v>
      </c>
      <c r="S4460" s="94">
        <v>0.93740015578358671</v>
      </c>
      <c r="T4460" s="94">
        <v>0.96490645936038444</v>
      </c>
      <c r="U4460" s="94">
        <v>0.95553107545957672</v>
      </c>
      <c r="V4460" s="94">
        <v>0.92883747012569096</v>
      </c>
      <c r="W4460" s="94">
        <v>0.95551234930382611</v>
      </c>
      <c r="X4460" s="94">
        <v>0.94526702794100204</v>
      </c>
      <c r="Y4460" s="94">
        <v>0.929722901376974</v>
      </c>
      <c r="Z4460" s="94">
        <v>0.95110102408682295</v>
      </c>
      <c r="AA4460" s="94">
        <v>0.96192967502569149</v>
      </c>
      <c r="AB4460" s="94">
        <v>0.94897753315799049</v>
      </c>
      <c r="AC4460" s="94">
        <v>0.9661056739982099</v>
      </c>
      <c r="AD4460" s="94">
        <v>0.96305163495437918</v>
      </c>
      <c r="AE4460" s="94">
        <v>0.94457616090120478</v>
      </c>
      <c r="AF4460" s="94">
        <v>0.98717591301923602</v>
      </c>
      <c r="AG4460" s="94">
        <v>0.98276359181194051</v>
      </c>
      <c r="AH4460" s="94">
        <v>0.97195332229445808</v>
      </c>
      <c r="AI4460" s="94">
        <v>0.98717591301923602</v>
      </c>
      <c r="AJ4460" s="94">
        <v>0.98716142081519032</v>
      </c>
      <c r="AK4460" s="94">
        <v>0.97080498367880352</v>
      </c>
    </row>
    <row r="4461" spans="1:37">
      <c r="A4461" s="94">
        <v>14</v>
      </c>
      <c r="B4461" s="94">
        <v>0.9661056739982099</v>
      </c>
      <c r="C4461" s="94">
        <v>0.96577612572774563</v>
      </c>
      <c r="D4461" s="94">
        <v>0.95418042483133292</v>
      </c>
      <c r="E4461" s="94">
        <v>0.9661056739982099</v>
      </c>
      <c r="F4461" s="94">
        <v>0.9661056739982099</v>
      </c>
      <c r="G4461" s="94">
        <v>0.95433910774101416</v>
      </c>
      <c r="H4461" s="94">
        <v>0.9640774661090864</v>
      </c>
      <c r="I4461" s="94">
        <v>0.95492122871875296</v>
      </c>
      <c r="J4461" s="94">
        <v>0.94060948346402729</v>
      </c>
      <c r="K4461" s="94">
        <v>0.96242094992149985</v>
      </c>
      <c r="L4461" s="94">
        <v>0.95232297963748325</v>
      </c>
      <c r="M4461" s="94">
        <v>0.94859656017693872</v>
      </c>
      <c r="N4461" s="94">
        <v>0.95571059183107221</v>
      </c>
      <c r="O4461" s="94">
        <v>0.96219018513733778</v>
      </c>
      <c r="P4461" s="94">
        <v>0.95043060085423781</v>
      </c>
      <c r="Q4461" s="94">
        <v>0.94565611903303137</v>
      </c>
      <c r="R4461" s="94">
        <v>0.9456593748154043</v>
      </c>
      <c r="S4461" s="94">
        <v>0.94474327155207882</v>
      </c>
      <c r="T4461" s="94">
        <v>0.96983075225396054</v>
      </c>
      <c r="U4461" s="94">
        <v>0.96381054193823623</v>
      </c>
      <c r="V4461" s="94">
        <v>0.94234759806615875</v>
      </c>
      <c r="W4461" s="94">
        <v>0.9617833972436044</v>
      </c>
      <c r="X4461" s="94">
        <v>0.96513131633682625</v>
      </c>
      <c r="Y4461" s="94">
        <v>0.95532387057929491</v>
      </c>
      <c r="Z4461" s="94">
        <v>0.96361514301522488</v>
      </c>
      <c r="AA4461" s="94">
        <v>0.97131899720843007</v>
      </c>
      <c r="AB4461" s="94">
        <v>0.95299929615347112</v>
      </c>
      <c r="AC4461" s="94">
        <v>0.96242094992150007</v>
      </c>
      <c r="AD4461" s="94">
        <v>0.96194345560719552</v>
      </c>
      <c r="AE4461" s="94">
        <v>0.94700881347862365</v>
      </c>
      <c r="AF4461" s="94">
        <v>0.96610567399820968</v>
      </c>
      <c r="AG4461" s="94">
        <v>0.96138749240334764</v>
      </c>
      <c r="AH4461" s="94">
        <v>0.94346856360443498</v>
      </c>
      <c r="AI4461" s="94">
        <v>0.96610567399820968</v>
      </c>
      <c r="AJ4461" s="94">
        <v>0.96829111579979887</v>
      </c>
      <c r="AK4461" s="94">
        <v>0.94821511942505621</v>
      </c>
    </row>
    <row r="4462" spans="1:37">
      <c r="A4462" s="94">
        <v>15</v>
      </c>
      <c r="B4462" s="94">
        <v>0.96242094992150007</v>
      </c>
      <c r="C4462" s="94">
        <v>0.96223038755853618</v>
      </c>
      <c r="D4462" s="94">
        <v>0.95348265142473621</v>
      </c>
      <c r="E4462" s="94">
        <v>0.96242094992150007</v>
      </c>
      <c r="F4462" s="94">
        <v>0.96008381296880763</v>
      </c>
      <c r="G4462" s="94">
        <v>0.94777641650113298</v>
      </c>
      <c r="H4462" s="94">
        <v>0.96205460859357794</v>
      </c>
      <c r="I4462" s="94">
        <v>0.94744742465196152</v>
      </c>
      <c r="J4462" s="94">
        <v>0.94102855024228149</v>
      </c>
      <c r="K4462" s="94">
        <v>0.96172765688964523</v>
      </c>
      <c r="L4462" s="94">
        <v>0.95240332901945679</v>
      </c>
      <c r="M4462" s="94">
        <v>0.95240576204686067</v>
      </c>
      <c r="N4462" s="94">
        <v>0.96969669567766736</v>
      </c>
      <c r="O4462" s="94">
        <v>0.96476875329297607</v>
      </c>
      <c r="P4462" s="94">
        <v>0.9524258541460775</v>
      </c>
      <c r="Q4462" s="94">
        <v>0.96672358645945666</v>
      </c>
      <c r="R4462" s="94">
        <v>0.96021259661651848</v>
      </c>
      <c r="S4462" s="94">
        <v>0.95023875527946722</v>
      </c>
      <c r="T4462" s="94">
        <v>0.9728081323644463</v>
      </c>
      <c r="U4462" s="94">
        <v>0.9701333675628937</v>
      </c>
      <c r="V4462" s="94">
        <v>0.95711249980082214</v>
      </c>
      <c r="W4462" s="94">
        <v>0.97401596459701156</v>
      </c>
      <c r="X4462" s="94">
        <v>0.96900174781874793</v>
      </c>
      <c r="Y4462" s="94">
        <v>0.96254306201173601</v>
      </c>
      <c r="Z4462" s="94">
        <v>0.97034864462875114</v>
      </c>
      <c r="AA4462" s="94">
        <v>0.97267755664515898</v>
      </c>
      <c r="AB4462" s="94">
        <v>0.96140484379319635</v>
      </c>
      <c r="AC4462" s="94">
        <v>0.96172765688964523</v>
      </c>
      <c r="AD4462" s="94">
        <v>0.96522566794923248</v>
      </c>
      <c r="AE4462" s="94">
        <v>0.94947533244467286</v>
      </c>
      <c r="AF4462" s="94">
        <v>0.96242094992149985</v>
      </c>
      <c r="AG4462" s="94">
        <v>0.95551206359094376</v>
      </c>
      <c r="AH4462" s="94">
        <v>0.95348922451054285</v>
      </c>
      <c r="AI4462" s="94">
        <v>0.96242094992149985</v>
      </c>
      <c r="AJ4462" s="94">
        <v>0.96212924175361536</v>
      </c>
      <c r="AK4462" s="94">
        <v>0.94155893309579208</v>
      </c>
    </row>
    <row r="4463" spans="1:37">
      <c r="A4463" s="94">
        <v>16</v>
      </c>
      <c r="B4463" s="94">
        <v>0.96172765688964523</v>
      </c>
      <c r="C4463" s="94">
        <v>0.96185922342862784</v>
      </c>
      <c r="D4463" s="94">
        <v>0.95490125968196282</v>
      </c>
      <c r="E4463" s="94">
        <v>0.96172765688964523</v>
      </c>
      <c r="F4463" s="94">
        <v>0.95939051993695301</v>
      </c>
      <c r="G4463" s="94">
        <v>0.95513774854660727</v>
      </c>
      <c r="H4463" s="94">
        <v>0.97989736942929551</v>
      </c>
      <c r="I4463" s="94">
        <v>0.97675021545984675</v>
      </c>
      <c r="J4463" s="94">
        <v>0.97643196883653671</v>
      </c>
      <c r="K4463" s="94">
        <v>0.994398632488665</v>
      </c>
      <c r="L4463" s="94">
        <v>0.98630950750031254</v>
      </c>
      <c r="M4463" s="94">
        <v>1</v>
      </c>
      <c r="N4463" s="94">
        <v>1</v>
      </c>
      <c r="O4463" s="94">
        <v>1</v>
      </c>
      <c r="P4463" s="94">
        <v>1</v>
      </c>
      <c r="Q4463" s="94">
        <v>1</v>
      </c>
      <c r="R4463" s="94">
        <v>1</v>
      </c>
      <c r="S4463" s="94">
        <v>1</v>
      </c>
      <c r="T4463" s="94">
        <v>1</v>
      </c>
      <c r="U4463" s="94">
        <v>1</v>
      </c>
      <c r="V4463" s="94">
        <v>1</v>
      </c>
      <c r="W4463" s="94">
        <v>1</v>
      </c>
      <c r="X4463" s="94">
        <v>1</v>
      </c>
      <c r="Y4463" s="94">
        <v>1</v>
      </c>
      <c r="Z4463" s="94">
        <v>1</v>
      </c>
      <c r="AA4463" s="94">
        <v>1</v>
      </c>
      <c r="AB4463" s="94">
        <v>1</v>
      </c>
      <c r="AC4463" s="94">
        <v>0.994398632488665</v>
      </c>
      <c r="AD4463" s="94">
        <v>1</v>
      </c>
      <c r="AE4463" s="94">
        <v>1</v>
      </c>
      <c r="AF4463" s="94">
        <v>0.96172765688964523</v>
      </c>
      <c r="AG4463" s="94">
        <v>0.9596539949546371</v>
      </c>
      <c r="AH4463" s="94">
        <v>0.95466016375484875</v>
      </c>
      <c r="AI4463" s="94">
        <v>0.96172765688964523</v>
      </c>
      <c r="AJ4463" s="94">
        <v>0.96326329365309671</v>
      </c>
      <c r="AK4463" s="94">
        <v>0.9489606103404693</v>
      </c>
    </row>
    <row r="4464" spans="1:37">
      <c r="A4464" s="94">
        <v>17</v>
      </c>
      <c r="B4464" s="94">
        <v>0.994398632488665</v>
      </c>
      <c r="C4464" s="94">
        <v>0.99511521178152262</v>
      </c>
      <c r="D4464" s="94">
        <v>1</v>
      </c>
      <c r="E4464" s="94">
        <v>0.994398632488665</v>
      </c>
      <c r="F4464" s="94">
        <v>0.99206149553597278</v>
      </c>
      <c r="G4464" s="94">
        <v>1</v>
      </c>
      <c r="H4464" s="94">
        <v>0.98706418690339337</v>
      </c>
      <c r="I4464" s="94">
        <v>0.97189917108245749</v>
      </c>
      <c r="J4464" s="94">
        <v>0.984902561456793</v>
      </c>
      <c r="K4464" s="94">
        <v>0.98116187108417796</v>
      </c>
      <c r="L4464" s="94">
        <v>0.97699729989095663</v>
      </c>
      <c r="M4464" s="94">
        <v>0.99558555949293426</v>
      </c>
      <c r="N4464" s="94">
        <v>0.98875381515993344</v>
      </c>
      <c r="O4464" s="94">
        <v>0.98609645487593767</v>
      </c>
      <c r="P4464" s="94">
        <v>0.99592268456189414</v>
      </c>
      <c r="Q4464" s="94">
        <v>0.98330564996889969</v>
      </c>
      <c r="R4464" s="94">
        <v>0.9847814967033548</v>
      </c>
      <c r="S4464" s="94">
        <v>0.98303845725869277</v>
      </c>
      <c r="T4464" s="94">
        <v>0.98680805378757597</v>
      </c>
      <c r="U4464" s="94">
        <v>0.98524840059825103</v>
      </c>
      <c r="V4464" s="94">
        <v>0.98801322427142613</v>
      </c>
      <c r="W4464" s="94">
        <v>0.98327352063051843</v>
      </c>
      <c r="X4464" s="94">
        <v>0.97911800921697656</v>
      </c>
      <c r="Y4464" s="94">
        <v>0.99016616439993355</v>
      </c>
      <c r="Z4464" s="94">
        <v>0.98391290903602224</v>
      </c>
      <c r="AA4464" s="94">
        <v>0.98033568507831814</v>
      </c>
      <c r="AB4464" s="94">
        <v>0.99212521475354398</v>
      </c>
      <c r="AC4464" s="94">
        <v>0.98116187108417807</v>
      </c>
      <c r="AD4464" s="94">
        <v>0.98072175770576187</v>
      </c>
      <c r="AE4464" s="94">
        <v>0.99056547157327568</v>
      </c>
      <c r="AF4464" s="94">
        <v>0.994398632488665</v>
      </c>
      <c r="AG4464" s="94">
        <v>0.9930602231686616</v>
      </c>
      <c r="AH4464" s="94">
        <v>1</v>
      </c>
      <c r="AI4464" s="94">
        <v>0.994398632488665</v>
      </c>
      <c r="AJ4464" s="94">
        <v>0.99835154066763143</v>
      </c>
      <c r="AK4464" s="94">
        <v>1</v>
      </c>
    </row>
    <row r="4465" spans="1:37">
      <c r="A4465" s="94">
        <v>18</v>
      </c>
      <c r="B4465" s="94">
        <v>0.98116187108417774</v>
      </c>
      <c r="C4465" s="94">
        <v>0.98495232138189492</v>
      </c>
      <c r="D4465" s="94">
        <v>0.99925193068213125</v>
      </c>
      <c r="E4465" s="94">
        <v>0.98116187108417774</v>
      </c>
      <c r="F4465" s="94">
        <v>0.98116187108417774</v>
      </c>
      <c r="G4465" s="94">
        <v>0.99939895603810103</v>
      </c>
      <c r="H4465" s="94">
        <v>0.95558048633358594</v>
      </c>
      <c r="I4465" s="94">
        <v>0.93507854061863704</v>
      </c>
      <c r="J4465" s="94">
        <v>0.9593012349596346</v>
      </c>
      <c r="K4465" s="94">
        <v>0.93508172787698252</v>
      </c>
      <c r="L4465" s="94">
        <v>0.93357593915904469</v>
      </c>
      <c r="M4465" s="94">
        <v>0.95259036940342279</v>
      </c>
      <c r="N4465" s="94">
        <v>0.94109293118029758</v>
      </c>
      <c r="O4465" s="94">
        <v>0.93666155929822059</v>
      </c>
      <c r="P4465" s="94">
        <v>0.94527126127285321</v>
      </c>
      <c r="Q4465" s="94">
        <v>0.93280513629300699</v>
      </c>
      <c r="R4465" s="94">
        <v>0.93186794419471197</v>
      </c>
      <c r="S4465" s="94">
        <v>0.921494990251431</v>
      </c>
      <c r="T4465" s="94">
        <v>0.94707591550594972</v>
      </c>
      <c r="U4465" s="94">
        <v>0.93542510431713954</v>
      </c>
      <c r="V4465" s="94">
        <v>0.94042013036516114</v>
      </c>
      <c r="W4465" s="94">
        <v>0.93885838804618527</v>
      </c>
      <c r="X4465" s="94">
        <v>0.92858248122594933</v>
      </c>
      <c r="Y4465" s="94">
        <v>0.94608603029488936</v>
      </c>
      <c r="Z4465" s="94">
        <v>0.93248238976225106</v>
      </c>
      <c r="AA4465" s="94">
        <v>0.91912044337867127</v>
      </c>
      <c r="AB4465" s="94">
        <v>0.93125302272874844</v>
      </c>
      <c r="AC4465" s="94">
        <v>0.93508172787698263</v>
      </c>
      <c r="AD4465" s="94">
        <v>0.92804588242914543</v>
      </c>
      <c r="AE4465" s="94">
        <v>0.94652796056358657</v>
      </c>
      <c r="AF4465" s="94">
        <v>0.98116187108417796</v>
      </c>
      <c r="AG4465" s="94">
        <v>0.98735159168238495</v>
      </c>
      <c r="AH4465" s="94">
        <v>0.99924793153571467</v>
      </c>
      <c r="AI4465" s="94">
        <v>0.98116187108417774</v>
      </c>
      <c r="AJ4465" s="94">
        <v>0.9869497605010159</v>
      </c>
      <c r="AK4465" s="94">
        <v>0.99939540271648786</v>
      </c>
    </row>
    <row r="4466" spans="1:37">
      <c r="A4466" s="94">
        <v>19</v>
      </c>
      <c r="B4466" s="94">
        <v>0.93508172787698252</v>
      </c>
      <c r="C4466" s="94">
        <v>0.93872464969289349</v>
      </c>
      <c r="D4466" s="94">
        <v>0.96408235000068088</v>
      </c>
      <c r="E4466" s="94">
        <v>0.93508172787698252</v>
      </c>
      <c r="F4466" s="94">
        <v>0.9350817278769824</v>
      </c>
      <c r="G4466" s="94">
        <v>0.95904647628267425</v>
      </c>
      <c r="H4466" s="94">
        <v>0.93198503338142846</v>
      </c>
      <c r="I4466" s="94">
        <v>0.92627511339164204</v>
      </c>
      <c r="J4466" s="94">
        <v>0.94803473864970278</v>
      </c>
      <c r="K4466" s="94">
        <v>0.92947485803999819</v>
      </c>
      <c r="L4466" s="94">
        <v>0.92721379777069135</v>
      </c>
      <c r="M4466" s="94">
        <v>0.94695888780494752</v>
      </c>
      <c r="N4466" s="94">
        <v>0.92233088722070766</v>
      </c>
      <c r="O4466" s="94">
        <v>0.92253793222444314</v>
      </c>
      <c r="P4466" s="94">
        <v>0.93444368931458233</v>
      </c>
      <c r="Q4466" s="94">
        <v>0.91699743045573878</v>
      </c>
      <c r="R4466" s="94">
        <v>0.91830379539462725</v>
      </c>
      <c r="S4466" s="94">
        <v>0.90120272669656565</v>
      </c>
      <c r="T4466" s="94">
        <v>0.94303902878988199</v>
      </c>
      <c r="U4466" s="94">
        <v>0.92702174726578601</v>
      </c>
      <c r="V4466" s="94">
        <v>0.92248277805689372</v>
      </c>
      <c r="W4466" s="94">
        <v>0.92461830710889759</v>
      </c>
      <c r="X4466" s="94">
        <v>0.91047540214227762</v>
      </c>
      <c r="Y4466" s="94">
        <v>0.92446155716973144</v>
      </c>
      <c r="Z4466" s="94">
        <v>0.89717382866800799</v>
      </c>
      <c r="AA4466" s="94">
        <v>0.89672466581874</v>
      </c>
      <c r="AB4466" s="94">
        <v>0.91286462496880894</v>
      </c>
      <c r="AC4466" s="94">
        <v>0.9294748580399983</v>
      </c>
      <c r="AD4466" s="94">
        <v>0.92169702750210891</v>
      </c>
      <c r="AE4466" s="94">
        <v>0.94625802552479854</v>
      </c>
      <c r="AF4466" s="94">
        <v>0.93508172787698252</v>
      </c>
      <c r="AG4466" s="94">
        <v>0.94305425412053279</v>
      </c>
      <c r="AH4466" s="94">
        <v>0.96389033578774974</v>
      </c>
      <c r="AI4466" s="94">
        <v>0.9350817278769824</v>
      </c>
      <c r="AJ4466" s="94">
        <v>0.94216750499007385</v>
      </c>
      <c r="AK4466" s="94">
        <v>0.95880436247707113</v>
      </c>
    </row>
    <row r="4467" spans="1:37">
      <c r="A4467" s="94">
        <v>20</v>
      </c>
      <c r="B4467" s="94">
        <v>0.9294748580399983</v>
      </c>
      <c r="C4467" s="94">
        <v>0.93052700541144262</v>
      </c>
      <c r="D4467" s="94">
        <v>0.95967783382318794</v>
      </c>
      <c r="E4467" s="94">
        <v>0.9294748580399983</v>
      </c>
      <c r="F4467" s="94">
        <v>0.9294748580399983</v>
      </c>
      <c r="G4467" s="94">
        <v>0.95451582825969883</v>
      </c>
      <c r="H4467" s="94">
        <v>0.76779690722489868</v>
      </c>
      <c r="I4467" s="94">
        <v>0.70278191689016478</v>
      </c>
      <c r="J4467" s="94">
        <v>0.76611390230128729</v>
      </c>
      <c r="K4467" s="94">
        <v>0.63842750869367459</v>
      </c>
      <c r="L4467" s="94">
        <v>0.6334520868062451</v>
      </c>
      <c r="M4467" s="94">
        <v>0.69751414570962944</v>
      </c>
      <c r="N4467" s="94">
        <v>0.60491243633864589</v>
      </c>
      <c r="O4467" s="94">
        <v>0.61659444310683542</v>
      </c>
      <c r="P4467" s="94">
        <v>0.67364249760262895</v>
      </c>
      <c r="Q4467" s="94">
        <v>0.63072969931905898</v>
      </c>
      <c r="R4467" s="94">
        <v>0.6049746658295434</v>
      </c>
      <c r="S4467" s="94">
        <v>0.62363774026715446</v>
      </c>
      <c r="T4467" s="94">
        <v>0.67876280717577642</v>
      </c>
      <c r="U4467" s="94">
        <v>0.63174778944733312</v>
      </c>
      <c r="V4467" s="94">
        <v>0.65427430361110328</v>
      </c>
      <c r="W4467" s="94">
        <v>0.64883104341181796</v>
      </c>
      <c r="X4467" s="94">
        <v>0.60788422097295469</v>
      </c>
      <c r="Y4467" s="94">
        <v>0.65713457438338596</v>
      </c>
      <c r="Z4467" s="94">
        <v>0.61904172045852213</v>
      </c>
      <c r="AA4467" s="94">
        <v>0.58739105663988422</v>
      </c>
      <c r="AB4467" s="94">
        <v>0.6290863437920019</v>
      </c>
      <c r="AC4467" s="94">
        <v>0.63842750869367448</v>
      </c>
      <c r="AD4467" s="94">
        <v>0.62702405093615199</v>
      </c>
      <c r="AE4467" s="94">
        <v>0.69851568100949746</v>
      </c>
      <c r="AF4467" s="94">
        <v>0.92947485803999819</v>
      </c>
      <c r="AG4467" s="94">
        <v>0.93692867598858676</v>
      </c>
      <c r="AH4467" s="94">
        <v>0.95946227325610556</v>
      </c>
      <c r="AI4467" s="94">
        <v>0.92947485803999819</v>
      </c>
      <c r="AJ4467" s="94">
        <v>0.93646894503432465</v>
      </c>
      <c r="AK4467" s="94">
        <v>0.95424692964206681</v>
      </c>
    </row>
    <row r="4468" spans="1:37">
      <c r="A4468" s="94">
        <v>21</v>
      </c>
      <c r="B4468" s="94">
        <v>0.63842750869367471</v>
      </c>
      <c r="C4468" s="94">
        <v>0.64060863857597239</v>
      </c>
      <c r="D4468" s="94">
        <v>0.71277652318641516</v>
      </c>
      <c r="E4468" s="94">
        <v>0.63842750869367471</v>
      </c>
      <c r="F4468" s="94">
        <v>0.63842750869367471</v>
      </c>
      <c r="G4468" s="94">
        <v>0.70893984923894882</v>
      </c>
      <c r="H4468" s="94">
        <v>0.62134984878498101</v>
      </c>
      <c r="I4468" s="94">
        <v>0.61434645943378619</v>
      </c>
      <c r="J4468" s="94">
        <v>0.68926088047180678</v>
      </c>
      <c r="K4468" s="94">
        <v>0.60766584009508007</v>
      </c>
      <c r="L4468" s="94">
        <v>0.60447478819617162</v>
      </c>
      <c r="M4468" s="94">
        <v>0.66227219110334756</v>
      </c>
      <c r="N4468" s="94">
        <v>0.51798128364515361</v>
      </c>
      <c r="O4468" s="94">
        <v>0.57341982260514535</v>
      </c>
      <c r="P4468" s="94">
        <v>0.62805145180092692</v>
      </c>
      <c r="Q4468" s="94">
        <v>0.52511001516566924</v>
      </c>
      <c r="R4468" s="94">
        <v>0.5441200907221293</v>
      </c>
      <c r="S4468" s="94">
        <v>0.56511173360039091</v>
      </c>
      <c r="T4468" s="94">
        <v>0.63350850850850837</v>
      </c>
      <c r="U4468" s="94">
        <v>0.56094949990356979</v>
      </c>
      <c r="V4468" s="94">
        <v>0.5844805829706694</v>
      </c>
      <c r="W4468" s="94">
        <v>0.58694744736246329</v>
      </c>
      <c r="X4468" s="94">
        <v>0.52987355950645121</v>
      </c>
      <c r="Y4468" s="94">
        <v>0.57626318428398171</v>
      </c>
      <c r="Z4468" s="94">
        <v>0.54218520180318552</v>
      </c>
      <c r="AA4468" s="94">
        <v>0.53194458874642847</v>
      </c>
      <c r="AB4468" s="94">
        <v>0.58466344256744796</v>
      </c>
      <c r="AC4468" s="94">
        <v>0.60766584009508018</v>
      </c>
      <c r="AD4468" s="94">
        <v>0.59539664321217456</v>
      </c>
      <c r="AE4468" s="94">
        <v>0.66184510559714305</v>
      </c>
      <c r="AF4468" s="94">
        <v>0.63842750869367459</v>
      </c>
      <c r="AG4468" s="94">
        <v>0.64508991887974931</v>
      </c>
      <c r="AH4468" s="94">
        <v>0.7112410388260314</v>
      </c>
      <c r="AI4468" s="94">
        <v>0.63842750869367471</v>
      </c>
      <c r="AJ4468" s="94">
        <v>0.64066204770423563</v>
      </c>
      <c r="AK4468" s="94">
        <v>0.70721912598088355</v>
      </c>
    </row>
    <row r="4469" spans="1:37">
      <c r="A4469" s="94">
        <v>22</v>
      </c>
      <c r="B4469" s="94">
        <v>0.60766584009508029</v>
      </c>
      <c r="C4469" s="94">
        <v>0.6117517305549619</v>
      </c>
      <c r="D4469" s="94">
        <v>0.6775107433384272</v>
      </c>
      <c r="E4469" s="94">
        <v>0.60766584009508029</v>
      </c>
      <c r="F4469" s="94">
        <v>0.60766584009508029</v>
      </c>
      <c r="G4469" s="94">
        <v>0.67386786597108039</v>
      </c>
      <c r="H4469" s="94">
        <v>0.57563930123172968</v>
      </c>
      <c r="I4469" s="94">
        <v>0.56654041733156912</v>
      </c>
      <c r="J4469" s="94">
        <v>0.63037427395883738</v>
      </c>
      <c r="K4469" s="94">
        <v>0.54999779906974</v>
      </c>
      <c r="L4469" s="94">
        <v>0.54837200889760152</v>
      </c>
      <c r="M4469" s="94">
        <v>0.5972685222030687</v>
      </c>
      <c r="N4469" s="94">
        <v>0.44135635747352536</v>
      </c>
      <c r="O4469" s="94">
        <v>0.51130723836327696</v>
      </c>
      <c r="P4469" s="94">
        <v>0.56351119052942411</v>
      </c>
      <c r="Q4469" s="94">
        <v>0.44024935994353054</v>
      </c>
      <c r="R4469" s="94">
        <v>0.47451618658771022</v>
      </c>
      <c r="S4469" s="94">
        <v>0.49530399570385647</v>
      </c>
      <c r="T4469" s="94">
        <v>0.56456669980560759</v>
      </c>
      <c r="U4469" s="94">
        <v>0.47142661910290456</v>
      </c>
      <c r="V4469" s="94">
        <v>0.49748133341601242</v>
      </c>
      <c r="W4469" s="94">
        <v>0.49820561891555354</v>
      </c>
      <c r="X4469" s="94">
        <v>0.44685627734699707</v>
      </c>
      <c r="Y4469" s="94">
        <v>0.48869786608938226</v>
      </c>
      <c r="Z4469" s="94">
        <v>0.45480016038919147</v>
      </c>
      <c r="AA4469" s="94">
        <v>0.46809571040227288</v>
      </c>
      <c r="AB4469" s="94">
        <v>0.51630324427427032</v>
      </c>
      <c r="AC4469" s="94">
        <v>0.54999779906974011</v>
      </c>
      <c r="AD4469" s="94">
        <v>0.53614074957271618</v>
      </c>
      <c r="AE4469" s="94">
        <v>0.59523514853026105</v>
      </c>
      <c r="AF4469" s="94">
        <v>0.60766584009508007</v>
      </c>
      <c r="AG4469" s="94">
        <v>0.61387324392610843</v>
      </c>
      <c r="AH4469" s="94">
        <v>0.67578672963491992</v>
      </c>
      <c r="AI4469" s="94">
        <v>0.60766584009508007</v>
      </c>
      <c r="AJ4469" s="94">
        <v>0.609397328182537</v>
      </c>
      <c r="AK4469" s="94">
        <v>0.67193980008243614</v>
      </c>
    </row>
    <row r="4470" spans="1:37">
      <c r="A4470" s="94">
        <v>23</v>
      </c>
      <c r="B4470" s="94">
        <v>0.54999779906974022</v>
      </c>
      <c r="C4470" s="94">
        <v>0.55348708082323961</v>
      </c>
      <c r="D4470" s="94">
        <v>0.61188446260466056</v>
      </c>
      <c r="E4470" s="94">
        <v>0.54999779906974022</v>
      </c>
      <c r="F4470" s="94">
        <v>0.54999779906974022</v>
      </c>
      <c r="G4470" s="94">
        <v>0.60854681600845151</v>
      </c>
      <c r="H4470" s="94">
        <v>0.54401702086033588</v>
      </c>
      <c r="I4470" s="94">
        <v>0.5449696888361395</v>
      </c>
      <c r="J4470" s="94">
        <v>0.60249762818992814</v>
      </c>
      <c r="K4470" s="94">
        <v>0.53921324079644339</v>
      </c>
      <c r="L4470" s="94">
        <v>0.53749962808994245</v>
      </c>
      <c r="M4470" s="94">
        <v>0.58030761875927994</v>
      </c>
      <c r="N4470" s="94">
        <v>0.41984677965520906</v>
      </c>
      <c r="O4470" s="94">
        <v>0.4984749641376463</v>
      </c>
      <c r="P4470" s="94">
        <v>0.55200458042097678</v>
      </c>
      <c r="Q4470" s="94">
        <v>0.40674045273366433</v>
      </c>
      <c r="R4470" s="94">
        <v>0.45850942001839295</v>
      </c>
      <c r="S4470" s="94">
        <v>0.48027063769672518</v>
      </c>
      <c r="T4470" s="94">
        <v>0.51824264537575115</v>
      </c>
      <c r="U4470" s="94">
        <v>0.44855769660603695</v>
      </c>
      <c r="V4470" s="94">
        <v>0.48300497589993457</v>
      </c>
      <c r="W4470" s="94">
        <v>0.46322889546071999</v>
      </c>
      <c r="X4470" s="94">
        <v>0.42527365381257243</v>
      </c>
      <c r="Y4470" s="94">
        <v>0.45626847350286015</v>
      </c>
      <c r="Z4470" s="94">
        <v>0.4442353940775281</v>
      </c>
      <c r="AA4470" s="94">
        <v>0.45513501846513055</v>
      </c>
      <c r="AB4470" s="94">
        <v>0.50359491623444486</v>
      </c>
      <c r="AC4470" s="94">
        <v>0.53921324079644328</v>
      </c>
      <c r="AD4470" s="94">
        <v>0.52711055301353837</v>
      </c>
      <c r="AE4470" s="94">
        <v>0.57784326386324369</v>
      </c>
      <c r="AF4470" s="94">
        <v>0.54999779906974</v>
      </c>
      <c r="AG4470" s="94">
        <v>0.55518074641756765</v>
      </c>
      <c r="AH4470" s="94">
        <v>0.60980961362537855</v>
      </c>
      <c r="AI4470" s="94">
        <v>0.54999779906974</v>
      </c>
      <c r="AJ4470" s="94">
        <v>0.55078623164060736</v>
      </c>
      <c r="AK4470" s="94">
        <v>0.60623257753789228</v>
      </c>
    </row>
    <row r="4471" spans="1:37">
      <c r="A4471" s="94">
        <v>24</v>
      </c>
      <c r="B4471" s="94">
        <v>0.53921324079644339</v>
      </c>
      <c r="C4471" s="94">
        <v>0.54044330022271625</v>
      </c>
      <c r="D4471" s="94">
        <v>0.59524332459048357</v>
      </c>
      <c r="E4471" s="94">
        <v>0.53921324079644339</v>
      </c>
      <c r="F4471" s="94">
        <v>0.53921324079644339</v>
      </c>
      <c r="G4471" s="94">
        <v>0.59203607040564887</v>
      </c>
      <c r="H4471" s="94">
        <v>0.53837600776046879</v>
      </c>
      <c r="I4471" s="94">
        <v>0.53504113133719289</v>
      </c>
      <c r="J4471" s="94">
        <v>0.61789912922876766</v>
      </c>
      <c r="K4471" s="94">
        <v>0.53768726248294274</v>
      </c>
      <c r="L4471" s="94">
        <v>0.52757597513136179</v>
      </c>
      <c r="M4471" s="94">
        <v>0.60088737337644671</v>
      </c>
      <c r="N4471" s="94">
        <v>0.37213068799713683</v>
      </c>
      <c r="O4471" s="94">
        <v>0.48173024907554562</v>
      </c>
      <c r="P4471" s="94">
        <v>0.57413022832850724</v>
      </c>
      <c r="Q4471" s="94">
        <v>0.36430453409247093</v>
      </c>
      <c r="R4471" s="94">
        <v>0.44363686915018746</v>
      </c>
      <c r="S4471" s="94">
        <v>0.49633618291508835</v>
      </c>
      <c r="T4471" s="94">
        <v>0.33894816318024507</v>
      </c>
      <c r="U4471" s="94">
        <v>0.37052311197791926</v>
      </c>
      <c r="V4471" s="94">
        <v>0.44076137277935673</v>
      </c>
      <c r="W4471" s="94">
        <v>0.33471663105614674</v>
      </c>
      <c r="X4471" s="94">
        <v>0.38309089451544776</v>
      </c>
      <c r="Y4471" s="94">
        <v>0.44682749655138054</v>
      </c>
      <c r="Z4471" s="94">
        <v>0.37016458243297917</v>
      </c>
      <c r="AA4471" s="94">
        <v>0.42657855598056432</v>
      </c>
      <c r="AB4471" s="94">
        <v>0.51390525804412313</v>
      </c>
      <c r="AC4471" s="94">
        <v>0.53768726248294274</v>
      </c>
      <c r="AD4471" s="94">
        <v>0.51701424576802968</v>
      </c>
      <c r="AE4471" s="94">
        <v>0.59511661617005518</v>
      </c>
      <c r="AF4471" s="94">
        <v>0.53921324079644339</v>
      </c>
      <c r="AG4471" s="94">
        <v>0.54419284421736447</v>
      </c>
      <c r="AH4471" s="94">
        <v>0.59307951280271809</v>
      </c>
      <c r="AI4471" s="94">
        <v>0.53921324079644339</v>
      </c>
      <c r="AJ4471" s="94">
        <v>0.53982531160795844</v>
      </c>
      <c r="AK4471" s="94">
        <v>0.58962422178855312</v>
      </c>
    </row>
    <row r="4481" spans="1:50">
      <c r="A4481" s="94" t="s">
        <v>217</v>
      </c>
      <c r="B4481" s="95"/>
      <c r="C4481" s="95"/>
      <c r="D4481" s="95">
        <v>2015</v>
      </c>
      <c r="E4481" s="95"/>
      <c r="F4481" s="94" t="s">
        <v>0</v>
      </c>
      <c r="G4481" s="166">
        <v>941820.34200000239</v>
      </c>
      <c r="H4481" s="95" t="s">
        <v>102</v>
      </c>
      <c r="I4481" s="95"/>
      <c r="J4481" s="95"/>
      <c r="K4481" s="96" t="s">
        <v>1</v>
      </c>
      <c r="L4481" s="95" t="s">
        <v>103</v>
      </c>
      <c r="M4481" s="95"/>
      <c r="N4481" s="95"/>
      <c r="O4481" s="95"/>
      <c r="P4481" s="95"/>
      <c r="Q4481" s="95"/>
      <c r="R4481" s="95"/>
      <c r="S4481" s="95"/>
      <c r="T4481" s="97"/>
      <c r="U4481" s="95"/>
      <c r="V4481" s="95"/>
      <c r="W4481" s="95"/>
      <c r="X4481" s="95"/>
      <c r="Y4481" s="95"/>
      <c r="Z4481" s="95"/>
      <c r="AA4481" s="95"/>
      <c r="AB4481" s="95"/>
      <c r="AC4481" s="96"/>
      <c r="AD4481" s="95"/>
      <c r="AE4481" s="95"/>
      <c r="AF4481" s="95"/>
      <c r="AG4481" s="95"/>
      <c r="AH4481" s="95"/>
      <c r="AI4481" s="95"/>
      <c r="AJ4481" s="95"/>
      <c r="AK4481" s="95"/>
    </row>
    <row r="4482" spans="1:50">
      <c r="A4482" s="96">
        <v>1113</v>
      </c>
      <c r="B4482" s="94" t="s">
        <v>104</v>
      </c>
      <c r="C4482" s="95"/>
      <c r="D4482" s="95"/>
      <c r="E4482" s="95"/>
      <c r="F4482" s="95" t="s">
        <v>3</v>
      </c>
      <c r="G4482" s="95">
        <v>0</v>
      </c>
      <c r="H4482" s="95" t="s">
        <v>102</v>
      </c>
      <c r="I4482" s="95"/>
      <c r="J4482" s="95"/>
      <c r="K4482" s="96" t="s">
        <v>4</v>
      </c>
      <c r="L4482" s="95" t="s">
        <v>103</v>
      </c>
      <c r="M4482" s="95"/>
      <c r="N4482" s="95" t="s">
        <v>105</v>
      </c>
      <c r="O4482" s="95"/>
      <c r="P4482" s="95"/>
      <c r="Q4482" s="95"/>
      <c r="R4482" s="95"/>
      <c r="S4482" s="95"/>
      <c r="T4482" s="96"/>
      <c r="U4482" s="95"/>
      <c r="V4482" s="95"/>
      <c r="W4482" s="95"/>
      <c r="X4482" s="95"/>
      <c r="Y4482" s="95"/>
      <c r="Z4482" s="95"/>
      <c r="AA4482" s="95"/>
      <c r="AB4482" s="95"/>
      <c r="AC4482" s="96"/>
      <c r="AD4482" s="95"/>
      <c r="AE4482" s="95"/>
      <c r="AF4482" s="95"/>
      <c r="AG4482" s="95"/>
      <c r="AH4482" s="95"/>
      <c r="AI4482" s="95"/>
      <c r="AJ4482" s="95"/>
      <c r="AK4482" s="95"/>
    </row>
    <row r="4483" spans="1:50">
      <c r="A4483" s="94"/>
      <c r="B4483" s="94">
        <v>1</v>
      </c>
      <c r="C4483" s="102" t="s">
        <v>5</v>
      </c>
      <c r="D4483" s="102" t="s">
        <v>6</v>
      </c>
      <c r="E4483" s="102">
        <v>2</v>
      </c>
      <c r="F4483" s="102" t="s">
        <v>7</v>
      </c>
      <c r="G4483" s="102" t="s">
        <v>8</v>
      </c>
      <c r="H4483" s="94">
        <v>3</v>
      </c>
      <c r="I4483" s="94" t="s">
        <v>9</v>
      </c>
      <c r="J4483" s="94" t="s">
        <v>10</v>
      </c>
      <c r="K4483" s="94">
        <v>4</v>
      </c>
      <c r="L4483" s="94" t="s">
        <v>11</v>
      </c>
      <c r="M4483" s="94" t="s">
        <v>12</v>
      </c>
      <c r="N4483" s="94">
        <v>5</v>
      </c>
      <c r="O4483" s="94" t="s">
        <v>13</v>
      </c>
      <c r="P4483" s="94" t="s">
        <v>13</v>
      </c>
      <c r="Q4483" s="94">
        <v>6</v>
      </c>
      <c r="R4483" s="94" t="s">
        <v>14</v>
      </c>
      <c r="S4483" s="94" t="s">
        <v>87</v>
      </c>
      <c r="T4483" s="94">
        <v>7</v>
      </c>
      <c r="U4483" s="94" t="s">
        <v>15</v>
      </c>
      <c r="V4483" s="94" t="s">
        <v>88</v>
      </c>
      <c r="W4483" s="94">
        <v>8</v>
      </c>
      <c r="X4483" s="94" t="s">
        <v>89</v>
      </c>
      <c r="Y4483" s="94" t="s">
        <v>90</v>
      </c>
      <c r="Z4483" s="94">
        <v>9</v>
      </c>
      <c r="AA4483" s="94" t="s">
        <v>91</v>
      </c>
      <c r="AB4483" s="94" t="s">
        <v>92</v>
      </c>
      <c r="AC4483" s="94">
        <v>10</v>
      </c>
      <c r="AD4483" s="94" t="s">
        <v>93</v>
      </c>
      <c r="AE4483" s="94" t="s">
        <v>94</v>
      </c>
      <c r="AF4483" s="94">
        <v>11</v>
      </c>
      <c r="AG4483" s="94" t="s">
        <v>95</v>
      </c>
      <c r="AH4483" s="94" t="s">
        <v>96</v>
      </c>
      <c r="AI4483" s="94">
        <v>12</v>
      </c>
      <c r="AJ4483" s="94" t="s">
        <v>97</v>
      </c>
      <c r="AK4483" s="94" t="s">
        <v>98</v>
      </c>
    </row>
    <row r="4484" spans="1:50">
      <c r="A4484" s="96"/>
      <c r="B4484" s="94">
        <v>31</v>
      </c>
      <c r="C4484" s="101"/>
      <c r="D4484" s="101"/>
      <c r="E4484" s="102">
        <v>28</v>
      </c>
      <c r="F4484" s="101"/>
      <c r="G4484" s="101"/>
      <c r="H4484" s="94">
        <v>31</v>
      </c>
      <c r="I4484" s="95"/>
      <c r="J4484" s="95"/>
      <c r="K4484" s="94">
        <v>30</v>
      </c>
      <c r="L4484" s="95"/>
      <c r="M4484" s="95"/>
      <c r="N4484" s="94">
        <v>31</v>
      </c>
      <c r="O4484" s="95"/>
      <c r="P4484" s="95"/>
      <c r="Q4484" s="94">
        <v>30</v>
      </c>
      <c r="R4484" s="95"/>
      <c r="S4484" s="95"/>
      <c r="T4484" s="94">
        <v>31</v>
      </c>
      <c r="U4484" s="95"/>
      <c r="V4484" s="95"/>
      <c r="W4484" s="94">
        <v>31</v>
      </c>
      <c r="X4484" s="95"/>
      <c r="Y4484" s="95"/>
      <c r="Z4484" s="94">
        <v>30</v>
      </c>
      <c r="AA4484" s="95"/>
      <c r="AB4484" s="95"/>
      <c r="AC4484" s="94">
        <v>31</v>
      </c>
      <c r="AD4484" s="95"/>
      <c r="AE4484" s="95"/>
      <c r="AF4484" s="94">
        <v>30</v>
      </c>
      <c r="AG4484" s="95"/>
      <c r="AH4484" s="95"/>
      <c r="AI4484" s="94">
        <v>31</v>
      </c>
      <c r="AJ4484" s="95"/>
      <c r="AK4484" s="95"/>
    </row>
    <row r="4485" spans="1:50">
      <c r="A4485" s="94" t="s">
        <v>16</v>
      </c>
      <c r="B4485" s="94" t="s">
        <v>17</v>
      </c>
      <c r="C4485" s="102" t="s">
        <v>18</v>
      </c>
      <c r="D4485" s="102" t="s">
        <v>19</v>
      </c>
      <c r="E4485" s="102" t="s">
        <v>17</v>
      </c>
      <c r="F4485" s="102" t="s">
        <v>18</v>
      </c>
      <c r="G4485" s="102" t="s">
        <v>19</v>
      </c>
      <c r="H4485" s="94" t="s">
        <v>17</v>
      </c>
      <c r="I4485" s="94" t="s">
        <v>18</v>
      </c>
      <c r="J4485" s="94" t="s">
        <v>19</v>
      </c>
      <c r="K4485" s="94" t="s">
        <v>17</v>
      </c>
      <c r="L4485" s="94" t="s">
        <v>18</v>
      </c>
      <c r="M4485" s="94" t="s">
        <v>19</v>
      </c>
      <c r="N4485" s="94" t="s">
        <v>17</v>
      </c>
      <c r="O4485" s="94" t="s">
        <v>18</v>
      </c>
      <c r="P4485" s="94" t="s">
        <v>19</v>
      </c>
      <c r="Q4485" s="94" t="s">
        <v>17</v>
      </c>
      <c r="R4485" s="94" t="s">
        <v>18</v>
      </c>
      <c r="S4485" s="94" t="s">
        <v>19</v>
      </c>
      <c r="T4485" s="94" t="s">
        <v>17</v>
      </c>
      <c r="U4485" s="94" t="s">
        <v>18</v>
      </c>
      <c r="V4485" s="94" t="s">
        <v>19</v>
      </c>
      <c r="W4485" s="94" t="s">
        <v>17</v>
      </c>
      <c r="X4485" s="94" t="s">
        <v>18</v>
      </c>
      <c r="Y4485" s="94" t="s">
        <v>19</v>
      </c>
      <c r="Z4485" s="94" t="s">
        <v>17</v>
      </c>
      <c r="AA4485" s="94" t="s">
        <v>18</v>
      </c>
      <c r="AB4485" s="94" t="s">
        <v>19</v>
      </c>
      <c r="AC4485" s="94" t="s">
        <v>17</v>
      </c>
      <c r="AD4485" s="94" t="s">
        <v>18</v>
      </c>
      <c r="AE4485" s="94" t="s">
        <v>19</v>
      </c>
      <c r="AF4485" s="94" t="s">
        <v>17</v>
      </c>
      <c r="AG4485" s="94" t="s">
        <v>18</v>
      </c>
      <c r="AH4485" s="94" t="s">
        <v>19</v>
      </c>
      <c r="AI4485" s="94" t="s">
        <v>17</v>
      </c>
      <c r="AJ4485" s="94" t="s">
        <v>18</v>
      </c>
      <c r="AK4485" s="94" t="s">
        <v>19</v>
      </c>
    </row>
    <row r="4486" spans="1:50">
      <c r="A4486" s="96"/>
      <c r="B4486" s="134">
        <v>8.8589034971763528E-2</v>
      </c>
      <c r="C4486" s="184">
        <v>1.502534279117814</v>
      </c>
      <c r="D4486" s="184">
        <v>1.1431063039426308</v>
      </c>
      <c r="E4486" s="183">
        <v>8.7103720556168884E-2</v>
      </c>
      <c r="F4486" s="184">
        <v>1.2145613594566291</v>
      </c>
      <c r="G4486" s="184">
        <v>0.87056950425273172</v>
      </c>
      <c r="H4486" s="134">
        <v>9.0043561271652306E-2</v>
      </c>
      <c r="I4486" s="167">
        <v>1.2507563410011919</v>
      </c>
      <c r="J4486" s="167">
        <v>1.069575472750913</v>
      </c>
      <c r="K4486" s="134">
        <v>8.296831568977342E-2</v>
      </c>
      <c r="L4486" s="167">
        <v>1.3108209672432476</v>
      </c>
      <c r="M4486" s="167">
        <v>0.9838329580202736</v>
      </c>
      <c r="N4486" s="134">
        <v>7.8911905561500226E-2</v>
      </c>
      <c r="O4486" s="167">
        <v>1.1560638576537035</v>
      </c>
      <c r="P4486" s="167">
        <v>0.9438180127722221</v>
      </c>
      <c r="Q4486" s="134">
        <v>7.5557987418554712E-2</v>
      </c>
      <c r="R4486" s="167">
        <v>1.1606929333256117</v>
      </c>
      <c r="S4486" s="167">
        <v>0.97720047510940233</v>
      </c>
      <c r="T4486" s="134">
        <v>7.9030777841050739E-2</v>
      </c>
      <c r="U4486" s="167">
        <v>1.1658804132747682</v>
      </c>
      <c r="V4486" s="167">
        <v>1.018093988032323</v>
      </c>
      <c r="W4486" s="134">
        <v>7.681208486220456E-2</v>
      </c>
      <c r="X4486" s="167">
        <v>1.1619360983299374</v>
      </c>
      <c r="Y4486" s="167">
        <v>0.96109867510175695</v>
      </c>
      <c r="Z4486" s="134">
        <v>7.9236163241500485E-2</v>
      </c>
      <c r="AA4486" s="167">
        <v>1.2225542044164601</v>
      </c>
      <c r="AB4486" s="167">
        <v>0.98932683278172451</v>
      </c>
      <c r="AC4486" s="134">
        <v>7.8069306680412037E-2</v>
      </c>
      <c r="AD4486" s="167">
        <v>1.2601662693598141</v>
      </c>
      <c r="AE4486" s="167">
        <v>1.0161032899084754</v>
      </c>
      <c r="AF4486" s="134">
        <v>8.8299679386956889E-2</v>
      </c>
      <c r="AG4486" s="167">
        <v>1.4951117920412973</v>
      </c>
      <c r="AH4486" s="167">
        <v>1.1147312522248649</v>
      </c>
      <c r="AI4486" s="134">
        <v>9.5377462518462117E-2</v>
      </c>
      <c r="AJ4486" s="186">
        <v>1.2929605028615678</v>
      </c>
      <c r="AK4486" s="167">
        <v>0.87857603750210445</v>
      </c>
      <c r="AM4486" t="str">
        <f>A4481</f>
        <v>PreNResSpltPkgAC-65to-PEYes-cDXGF-Htl1985-CZ01</v>
      </c>
      <c r="AN4486" s="93">
        <f>1/($T4486*(1/$T4484)*(1/(5/7+2/7*$V4486))*$T4496/SUM($T4488:$T4511))</f>
        <v>8462.5839786405377</v>
      </c>
      <c r="AO4486" s="93">
        <f>1/(T4486*(1/T4484)*(1/(5/7+2/7*V4486)))</f>
        <v>394.28007528317949</v>
      </c>
      <c r="AP4486" s="93"/>
      <c r="AR4486" s="217">
        <f>CHOOSE($AV$3,C4486,F4486,I4486,L4486,O4486,R4486,U4486,X4486,AA4486,AD4486,AG4486,AJ4486)</f>
        <v>1.1658804132747682</v>
      </c>
      <c r="AS4486" s="92"/>
      <c r="AT4486" s="92"/>
      <c r="AV4486" s="151">
        <f>AN4486/AR4486</f>
        <v>7258.5351656011762</v>
      </c>
      <c r="AW4486" s="152">
        <f>AO4486/AR4486</f>
        <v>338.18226191459121</v>
      </c>
      <c r="AX4486" s="93"/>
    </row>
    <row r="4487" spans="1:50">
      <c r="A4487" s="94" t="s">
        <v>20</v>
      </c>
      <c r="B4487" s="94" t="s">
        <v>21</v>
      </c>
      <c r="C4487" s="102" t="s">
        <v>22</v>
      </c>
      <c r="D4487" s="102" t="s">
        <v>23</v>
      </c>
      <c r="E4487" s="102" t="s">
        <v>21</v>
      </c>
      <c r="F4487" s="102" t="s">
        <v>22</v>
      </c>
      <c r="G4487" s="102" t="s">
        <v>23</v>
      </c>
      <c r="H4487" s="94" t="s">
        <v>21</v>
      </c>
      <c r="I4487" s="94" t="s">
        <v>22</v>
      </c>
      <c r="J4487" s="94" t="s">
        <v>23</v>
      </c>
      <c r="K4487" s="94" t="s">
        <v>21</v>
      </c>
      <c r="L4487" s="94" t="s">
        <v>22</v>
      </c>
      <c r="M4487" s="94" t="s">
        <v>23</v>
      </c>
      <c r="N4487" s="94" t="s">
        <v>21</v>
      </c>
      <c r="O4487" s="94" t="s">
        <v>22</v>
      </c>
      <c r="P4487" s="94" t="s">
        <v>23</v>
      </c>
      <c r="Q4487" s="94" t="s">
        <v>21</v>
      </c>
      <c r="R4487" s="94" t="s">
        <v>22</v>
      </c>
      <c r="S4487" s="94" t="s">
        <v>23</v>
      </c>
      <c r="T4487" s="94" t="s">
        <v>21</v>
      </c>
      <c r="U4487" s="94" t="s">
        <v>22</v>
      </c>
      <c r="V4487" s="94" t="s">
        <v>23</v>
      </c>
      <c r="W4487" s="94" t="s">
        <v>21</v>
      </c>
      <c r="X4487" s="94" t="s">
        <v>22</v>
      </c>
      <c r="Y4487" s="94" t="s">
        <v>23</v>
      </c>
      <c r="Z4487" s="94" t="s">
        <v>21</v>
      </c>
      <c r="AA4487" s="94" t="s">
        <v>22</v>
      </c>
      <c r="AB4487" s="94" t="s">
        <v>23</v>
      </c>
      <c r="AC4487" s="94" t="s">
        <v>21</v>
      </c>
      <c r="AD4487" s="94" t="s">
        <v>22</v>
      </c>
      <c r="AE4487" s="94" t="s">
        <v>23</v>
      </c>
      <c r="AF4487" s="94" t="s">
        <v>21</v>
      </c>
      <c r="AG4487" s="94" t="s">
        <v>22</v>
      </c>
      <c r="AH4487" s="94" t="s">
        <v>23</v>
      </c>
      <c r="AI4487" s="94" t="s">
        <v>21</v>
      </c>
      <c r="AJ4487" s="94" t="s">
        <v>22</v>
      </c>
      <c r="AK4487" s="94" t="s">
        <v>23</v>
      </c>
    </row>
    <row r="4488" spans="1:50">
      <c r="A4488" s="94">
        <v>1</v>
      </c>
      <c r="B4488" s="94">
        <v>0.16540882942279106</v>
      </c>
      <c r="C4488" s="102">
        <v>0.26573318581883065</v>
      </c>
      <c r="D4488" s="102">
        <v>0.2285586895478888</v>
      </c>
      <c r="E4488" s="102">
        <v>0.1592840583839509</v>
      </c>
      <c r="F4488" s="102">
        <v>0.20873064236190472</v>
      </c>
      <c r="G4488" s="102">
        <v>0.28255292592413733</v>
      </c>
      <c r="H4488" s="94">
        <v>0.19985974863115594</v>
      </c>
      <c r="I4488" s="94">
        <v>0.2629523628108803</v>
      </c>
      <c r="J4488" s="94">
        <v>0.23534261674321702</v>
      </c>
      <c r="K4488" s="94">
        <v>0.17701002995478973</v>
      </c>
      <c r="L4488" s="94">
        <v>0.25441974029944225</v>
      </c>
      <c r="M4488" s="94">
        <v>0.27448632093423547</v>
      </c>
      <c r="N4488" s="94">
        <v>0.24932686563396633</v>
      </c>
      <c r="O4488" s="94">
        <v>0.27173534822168127</v>
      </c>
      <c r="P4488" s="94">
        <v>0.27958925902841614</v>
      </c>
      <c r="Q4488" s="94">
        <v>0.20943204961110715</v>
      </c>
      <c r="R4488" s="94">
        <v>0.25360197511574928</v>
      </c>
      <c r="S4488" s="94">
        <v>0.27451307532633956</v>
      </c>
      <c r="T4488" s="94">
        <v>0.1969160777479797</v>
      </c>
      <c r="U4488" s="94">
        <v>0.23661449305582696</v>
      </c>
      <c r="V4488" s="94">
        <v>0.22498972312165996</v>
      </c>
      <c r="W4488" s="94">
        <v>0.20159689395351896</v>
      </c>
      <c r="X4488" s="94">
        <v>0.24346937152924086</v>
      </c>
      <c r="Y4488" s="94">
        <v>0.26330091661154514</v>
      </c>
      <c r="Z4488" s="94">
        <v>0.18192820006528715</v>
      </c>
      <c r="AA4488" s="94">
        <v>0.24653037986825121</v>
      </c>
      <c r="AB4488" s="94">
        <v>0.24568944909578866</v>
      </c>
      <c r="AC4488" s="94">
        <v>0.23294657607579852</v>
      </c>
      <c r="AD4488" s="94">
        <v>0.31578229492404536</v>
      </c>
      <c r="AE4488" s="94">
        <v>0.30664838730221011</v>
      </c>
      <c r="AF4488" s="94">
        <v>0.14625893885911811</v>
      </c>
      <c r="AG4488" s="94">
        <v>0.25475292214210682</v>
      </c>
      <c r="AH4488" s="94">
        <v>0.23813827690334213</v>
      </c>
      <c r="AI4488" s="94">
        <v>0.14597271824160488</v>
      </c>
      <c r="AJ4488" s="94">
        <v>0.22752760848252676</v>
      </c>
      <c r="AK4488" s="94">
        <v>0.28540425560864552</v>
      </c>
    </row>
    <row r="4489" spans="1:50">
      <c r="A4489" s="94">
        <v>2</v>
      </c>
      <c r="B4489" s="94">
        <v>0.21094564023010798</v>
      </c>
      <c r="C4489" s="94">
        <v>0.27226346364137793</v>
      </c>
      <c r="D4489" s="94">
        <v>0.24676487735684619</v>
      </c>
      <c r="E4489" s="94">
        <v>0.20216284822503983</v>
      </c>
      <c r="F4489" s="94">
        <v>0.2265846061833646</v>
      </c>
      <c r="G4489" s="94">
        <v>0.27991025160012922</v>
      </c>
      <c r="H4489" s="94">
        <v>0.57558790246802161</v>
      </c>
      <c r="I4489" s="94">
        <v>0.4946148398805259</v>
      </c>
      <c r="J4489" s="94">
        <v>0.50957020071613446</v>
      </c>
      <c r="K4489" s="94">
        <v>0.63709017424629677</v>
      </c>
      <c r="L4489" s="94">
        <v>0.55855838642763156</v>
      </c>
      <c r="M4489" s="94">
        <v>0.5768675296962682</v>
      </c>
      <c r="N4489" s="94">
        <v>0.40236606729660818</v>
      </c>
      <c r="O4489" s="94">
        <v>0.38416235398959048</v>
      </c>
      <c r="P4489" s="94">
        <v>0.33873373814337732</v>
      </c>
      <c r="Q4489" s="94">
        <v>0.22864480507696283</v>
      </c>
      <c r="R4489" s="94">
        <v>0.28519266688845579</v>
      </c>
      <c r="S4489" s="94">
        <v>0.28824733741148739</v>
      </c>
      <c r="T4489" s="94">
        <v>0.19869443958390617</v>
      </c>
      <c r="U4489" s="94">
        <v>0.24233693755529784</v>
      </c>
      <c r="V4489" s="94">
        <v>0.2216653470412378</v>
      </c>
      <c r="W4489" s="94">
        <v>0.20282527391776431</v>
      </c>
      <c r="X4489" s="94">
        <v>0.25145712560898842</v>
      </c>
      <c r="Y4489" s="94">
        <v>0.26547939189910047</v>
      </c>
      <c r="Z4489" s="94">
        <v>0.2300655259994108</v>
      </c>
      <c r="AA4489" s="94">
        <v>0.29856586352961556</v>
      </c>
      <c r="AB4489" s="94">
        <v>0.28792403525935378</v>
      </c>
      <c r="AC4489" s="94">
        <v>0.47519528139516587</v>
      </c>
      <c r="AD4489" s="94">
        <v>0.5120389372821651</v>
      </c>
      <c r="AE4489" s="94">
        <v>0.43818493828562965</v>
      </c>
      <c r="AF4489" s="94">
        <v>0.20412604934433129</v>
      </c>
      <c r="AG4489" s="94">
        <v>0.2603409131193074</v>
      </c>
      <c r="AH4489" s="94">
        <v>0.2656588205949908</v>
      </c>
      <c r="AI4489" s="94">
        <v>0.22225980694114592</v>
      </c>
      <c r="AJ4489" s="94">
        <v>0.25501274336183438</v>
      </c>
      <c r="AK4489" s="94">
        <v>0.27501203782864025</v>
      </c>
    </row>
    <row r="4490" spans="1:50">
      <c r="A4490" s="94">
        <v>3</v>
      </c>
      <c r="B4490" s="94">
        <v>0.81264688772542193</v>
      </c>
      <c r="C4490" s="94">
        <v>0.69551183059033828</v>
      </c>
      <c r="D4490" s="94">
        <v>0.74721156278703293</v>
      </c>
      <c r="E4490" s="94">
        <v>0.75124396150907236</v>
      </c>
      <c r="F4490" s="94">
        <v>0.69035362632504316</v>
      </c>
      <c r="G4490" s="94">
        <v>0.65461799351404359</v>
      </c>
      <c r="H4490" s="94">
        <v>0.91018184689070769</v>
      </c>
      <c r="I4490" s="94">
        <v>0.78306436011495706</v>
      </c>
      <c r="J4490" s="94">
        <v>0.84107606167219962</v>
      </c>
      <c r="K4490" s="94">
        <v>0.9197921439524962</v>
      </c>
      <c r="L4490" s="94">
        <v>0.82568568213459326</v>
      </c>
      <c r="M4490" s="94">
        <v>0.89672578657813351</v>
      </c>
      <c r="N4490" s="94">
        <v>0.81699159423460399</v>
      </c>
      <c r="O4490" s="94">
        <v>0.59763047669609437</v>
      </c>
      <c r="P4490" s="94">
        <v>0.51321867607683669</v>
      </c>
      <c r="Q4490" s="94">
        <v>0.30845995494232142</v>
      </c>
      <c r="R4490" s="94">
        <v>0.40629011650599095</v>
      </c>
      <c r="S4490" s="94">
        <v>0.3792204057979246</v>
      </c>
      <c r="T4490" s="94">
        <v>0.25543418097152837</v>
      </c>
      <c r="U4490" s="94">
        <v>0.29252815391142795</v>
      </c>
      <c r="V4490" s="94">
        <v>0.25919468423827235</v>
      </c>
      <c r="W4490" s="94">
        <v>0.23576852349459473</v>
      </c>
      <c r="X4490" s="94">
        <v>0.29476566101666152</v>
      </c>
      <c r="Y4490" s="94">
        <v>0.31401224213632373</v>
      </c>
      <c r="Z4490" s="94">
        <v>0.31815221458769577</v>
      </c>
      <c r="AA4490" s="94">
        <v>0.4304318498968101</v>
      </c>
      <c r="AB4490" s="94">
        <v>0.41908123880127318</v>
      </c>
      <c r="AC4490" s="94">
        <v>0.82253617334809492</v>
      </c>
      <c r="AD4490" s="94">
        <v>0.76398063542159855</v>
      </c>
      <c r="AE4490" s="94">
        <v>0.61474690309354996</v>
      </c>
      <c r="AF4490" s="94">
        <v>0.76579274649304108</v>
      </c>
      <c r="AG4490" s="94">
        <v>0.68075795091880709</v>
      </c>
      <c r="AH4490" s="94">
        <v>0.7833853017514667</v>
      </c>
      <c r="AI4490" s="94">
        <v>0.79926674191523039</v>
      </c>
      <c r="AJ4490" s="94">
        <v>0.75026520384639739</v>
      </c>
      <c r="AK4490" s="94">
        <v>0.63935723664367949</v>
      </c>
    </row>
    <row r="4491" spans="1:50">
      <c r="A4491" s="94">
        <v>4</v>
      </c>
      <c r="B4491" s="94">
        <v>1</v>
      </c>
      <c r="C4491" s="94">
        <v>0.890235789903561</v>
      </c>
      <c r="D4491" s="94">
        <v>0.92613817360026263</v>
      </c>
      <c r="E4491" s="94">
        <v>0.9577506378459586</v>
      </c>
      <c r="F4491" s="94">
        <v>0.88769383185632722</v>
      </c>
      <c r="G4491" s="94">
        <v>0.8585675174686197</v>
      </c>
      <c r="H4491" s="94">
        <v>0.90953631906722021</v>
      </c>
      <c r="I4491" s="94">
        <v>0.86268681199650132</v>
      </c>
      <c r="J4491" s="94">
        <v>0.92053740669935891</v>
      </c>
      <c r="K4491" s="94">
        <v>0.93065108629151228</v>
      </c>
      <c r="L4491" s="94">
        <v>0.87397986798811633</v>
      </c>
      <c r="M4491" s="94">
        <v>0.88777930027692675</v>
      </c>
      <c r="N4491" s="94">
        <v>0.84207847063872021</v>
      </c>
      <c r="O4491" s="94">
        <v>0.62737908264714981</v>
      </c>
      <c r="P4491" s="94">
        <v>0.52312962623919923</v>
      </c>
      <c r="Q4491" s="94">
        <v>0.32097271792390059</v>
      </c>
      <c r="R4491" s="94">
        <v>0.44002217486543299</v>
      </c>
      <c r="S4491" s="94">
        <v>0.4104251178319106</v>
      </c>
      <c r="T4491" s="94">
        <v>0.27949920187977845</v>
      </c>
      <c r="U4491" s="94">
        <v>0.31934188557717513</v>
      </c>
      <c r="V4491" s="94">
        <v>0.27345473887279009</v>
      </c>
      <c r="W4491" s="94">
        <v>0.26991638973279081</v>
      </c>
      <c r="X4491" s="94">
        <v>0.31484220744591418</v>
      </c>
      <c r="Y4491" s="94">
        <v>0.3316176263085478</v>
      </c>
      <c r="Z4491" s="94">
        <v>0.42101768326180938</v>
      </c>
      <c r="AA4491" s="94">
        <v>0.46967892051449439</v>
      </c>
      <c r="AB4491" s="94">
        <v>0.45585908817478676</v>
      </c>
      <c r="AC4491" s="94">
        <v>0.92059228161198525</v>
      </c>
      <c r="AD4491" s="94">
        <v>0.79763747980998145</v>
      </c>
      <c r="AE4491" s="94">
        <v>0.66777599344559135</v>
      </c>
      <c r="AF4491" s="94">
        <v>0.93219726758966315</v>
      </c>
      <c r="AG4491" s="94">
        <v>0.91060459973703189</v>
      </c>
      <c r="AH4491" s="94">
        <v>1</v>
      </c>
      <c r="AI4491" s="94">
        <v>0.97501011820196293</v>
      </c>
      <c r="AJ4491" s="94">
        <v>0.9259043124540649</v>
      </c>
      <c r="AK4491" s="94">
        <v>0.86942451997977199</v>
      </c>
    </row>
    <row r="4492" spans="1:50">
      <c r="A4492" s="94">
        <v>5</v>
      </c>
      <c r="B4492" s="94">
        <v>0.99297007303988116</v>
      </c>
      <c r="C4492" s="94">
        <v>0.87014988817621586</v>
      </c>
      <c r="D4492" s="94">
        <v>0.91350640139835759</v>
      </c>
      <c r="E4492" s="94">
        <v>0.9976260474272467</v>
      </c>
      <c r="F4492" s="94">
        <v>0.90680876834514879</v>
      </c>
      <c r="G4492" s="94">
        <v>0.87879582610504581</v>
      </c>
      <c r="H4492" s="94">
        <v>0.93670886075949367</v>
      </c>
      <c r="I4492" s="94">
        <v>0.91226243885362646</v>
      </c>
      <c r="J4492" s="94">
        <v>0.93335592708335269</v>
      </c>
      <c r="K4492" s="94">
        <v>0.91844669451146677</v>
      </c>
      <c r="L4492" s="94">
        <v>0.88544920599523103</v>
      </c>
      <c r="M4492" s="94">
        <v>0.91285477906272317</v>
      </c>
      <c r="N4492" s="94">
        <v>0.87904196151354252</v>
      </c>
      <c r="O4492" s="94">
        <v>0.6664254446718556</v>
      </c>
      <c r="P4492" s="94">
        <v>0.60401408352958053</v>
      </c>
      <c r="Q4492" s="94">
        <v>0.36521099935291451</v>
      </c>
      <c r="R4492" s="94">
        <v>0.48266572694406884</v>
      </c>
      <c r="S4492" s="94">
        <v>0.46097281102432786</v>
      </c>
      <c r="T4492" s="94">
        <v>0.31383265543703776</v>
      </c>
      <c r="U4492" s="94">
        <v>0.36919367661049651</v>
      </c>
      <c r="V4492" s="94">
        <v>0.32007632902480693</v>
      </c>
      <c r="W4492" s="94">
        <v>0.32294145818938258</v>
      </c>
      <c r="X4492" s="94">
        <v>0.36612184137561077</v>
      </c>
      <c r="Y4492" s="94">
        <v>0.38066394970991518</v>
      </c>
      <c r="Z4492" s="94">
        <v>0.44968033184977585</v>
      </c>
      <c r="AA4492" s="94">
        <v>0.51123515196895941</v>
      </c>
      <c r="AB4492" s="94">
        <v>0.51039505860979151</v>
      </c>
      <c r="AC4492" s="94">
        <v>0.83073885538527648</v>
      </c>
      <c r="AD4492" s="94">
        <v>0.81107494519984857</v>
      </c>
      <c r="AE4492" s="94">
        <v>0.69898172579920581</v>
      </c>
      <c r="AF4492" s="94">
        <v>0.95418091702178265</v>
      </c>
      <c r="AG4492" s="94">
        <v>0.92043699833193837</v>
      </c>
      <c r="AH4492" s="94">
        <v>0.99042227615449907</v>
      </c>
      <c r="AI4492" s="94">
        <v>1</v>
      </c>
      <c r="AJ4492" s="94">
        <v>0.92961678204304188</v>
      </c>
      <c r="AK4492" s="94">
        <v>0.79813184994024566</v>
      </c>
    </row>
    <row r="4493" spans="1:50">
      <c r="A4493" s="94">
        <v>6</v>
      </c>
      <c r="B4493" s="94">
        <v>0.88723288733759953</v>
      </c>
      <c r="C4493" s="94">
        <v>0.86748255542549202</v>
      </c>
      <c r="D4493" s="94">
        <v>0.91079569018226414</v>
      </c>
      <c r="E4493" s="94">
        <v>0.96677502493103495</v>
      </c>
      <c r="F4493" s="94">
        <v>0.94334174698902074</v>
      </c>
      <c r="G4493" s="94">
        <v>0.87169916455235386</v>
      </c>
      <c r="H4493" s="94">
        <v>1</v>
      </c>
      <c r="I4493" s="94">
        <v>0.97956037313812028</v>
      </c>
      <c r="J4493" s="94">
        <v>1</v>
      </c>
      <c r="K4493" s="94">
        <v>1</v>
      </c>
      <c r="L4493" s="94">
        <v>1</v>
      </c>
      <c r="M4493" s="94">
        <v>1</v>
      </c>
      <c r="N4493" s="94">
        <v>0.77916775349819511</v>
      </c>
      <c r="O4493" s="94">
        <v>0.70979449079862722</v>
      </c>
      <c r="P4493" s="94">
        <v>0.63777410436273474</v>
      </c>
      <c r="Q4493" s="94">
        <v>0.44221233568520485</v>
      </c>
      <c r="R4493" s="94">
        <v>0.53872034164820026</v>
      </c>
      <c r="S4493" s="94">
        <v>0.57099866260448684</v>
      </c>
      <c r="T4493" s="94">
        <v>0.40572718215353187</v>
      </c>
      <c r="U4493" s="94">
        <v>0.47933545618966128</v>
      </c>
      <c r="V4493" s="94">
        <v>0.42976116467237852</v>
      </c>
      <c r="W4493" s="94">
        <v>0.4233852835693212</v>
      </c>
      <c r="X4493" s="94">
        <v>0.49899768110640674</v>
      </c>
      <c r="Y4493" s="94">
        <v>0.51325910227545712</v>
      </c>
      <c r="Z4493" s="94">
        <v>0.54165717879919428</v>
      </c>
      <c r="AA4493" s="94">
        <v>0.63048816334613267</v>
      </c>
      <c r="AB4493" s="94">
        <v>0.62430649064105781</v>
      </c>
      <c r="AC4493" s="94">
        <v>1</v>
      </c>
      <c r="AD4493" s="94">
        <v>0.96603877226848467</v>
      </c>
      <c r="AE4493" s="94">
        <v>0.8214801465791598</v>
      </c>
      <c r="AF4493" s="94">
        <v>0.9316783108071035</v>
      </c>
      <c r="AG4493" s="94">
        <v>0.92972487360192446</v>
      </c>
      <c r="AH4493" s="94">
        <v>0.94718903929219622</v>
      </c>
      <c r="AI4493" s="94">
        <v>0.91581299901132407</v>
      </c>
      <c r="AJ4493" s="94">
        <v>0.93852599177016294</v>
      </c>
      <c r="AK4493" s="94">
        <v>0.84359818068157177</v>
      </c>
    </row>
    <row r="4494" spans="1:50">
      <c r="A4494" s="94">
        <v>7</v>
      </c>
      <c r="B4494" s="94">
        <v>0.94329390472496943</v>
      </c>
      <c r="C4494" s="94">
        <v>0.95391884091100243</v>
      </c>
      <c r="D4494" s="94">
        <v>0.97346060179865335</v>
      </c>
      <c r="E4494" s="94">
        <v>1</v>
      </c>
      <c r="F4494" s="94">
        <v>1</v>
      </c>
      <c r="G4494" s="94">
        <v>1</v>
      </c>
      <c r="H4494" s="94">
        <v>0.97496373743581477</v>
      </c>
      <c r="I4494" s="94">
        <v>1</v>
      </c>
      <c r="J4494" s="94">
        <v>0.99920172910842686</v>
      </c>
      <c r="K4494" s="94">
        <v>0.81698841801101274</v>
      </c>
      <c r="L4494" s="94">
        <v>0.87783054729665377</v>
      </c>
      <c r="M4494" s="94">
        <v>0.93019784360417479</v>
      </c>
      <c r="N4494" s="94">
        <v>0.78509343946418497</v>
      </c>
      <c r="O4494" s="94">
        <v>0.69442124101869418</v>
      </c>
      <c r="P4494" s="94">
        <v>0.67082294264339148</v>
      </c>
      <c r="Q4494" s="94">
        <v>0.57853106101850882</v>
      </c>
      <c r="R4494" s="94">
        <v>0.57902206781226695</v>
      </c>
      <c r="S4494" s="94">
        <v>0.63864939914822028</v>
      </c>
      <c r="T4494" s="94">
        <v>0.4943310252720215</v>
      </c>
      <c r="U4494" s="94">
        <v>0.51649847446852559</v>
      </c>
      <c r="V4494" s="94">
        <v>0.4875236334451809</v>
      </c>
      <c r="W4494" s="94">
        <v>0.4799931269216286</v>
      </c>
      <c r="X4494" s="94">
        <v>0.53808701806122383</v>
      </c>
      <c r="Y4494" s="94">
        <v>0.54712424054496978</v>
      </c>
      <c r="Z4494" s="94">
        <v>0.53374628778891553</v>
      </c>
      <c r="AA4494" s="94">
        <v>0.62738256944036197</v>
      </c>
      <c r="AB4494" s="94">
        <v>0.6295677068504274</v>
      </c>
      <c r="AC4494" s="94">
        <v>0.94114599622772566</v>
      </c>
      <c r="AD4494" s="94">
        <v>0.99170434602922808</v>
      </c>
      <c r="AE4494" s="94">
        <v>0.90401010012341132</v>
      </c>
      <c r="AF4494" s="94">
        <v>1</v>
      </c>
      <c r="AG4494" s="94">
        <v>1</v>
      </c>
      <c r="AH4494" s="94">
        <v>0.99819915715577667</v>
      </c>
      <c r="AI4494" s="94">
        <v>0.92687714900521156</v>
      </c>
      <c r="AJ4494" s="94">
        <v>1</v>
      </c>
      <c r="AK4494" s="94">
        <v>0.92715016029020825</v>
      </c>
    </row>
    <row r="4495" spans="1:50">
      <c r="A4495" s="94">
        <v>8</v>
      </c>
      <c r="B4495" s="94">
        <v>0.93607523754120647</v>
      </c>
      <c r="C4495" s="94">
        <v>1</v>
      </c>
      <c r="D4495" s="94">
        <v>1</v>
      </c>
      <c r="E4495" s="94">
        <v>0.93635527696113352</v>
      </c>
      <c r="F4495" s="94">
        <v>0.92710104293115791</v>
      </c>
      <c r="G4495" s="94">
        <v>0.91485343447363821</v>
      </c>
      <c r="H4495" s="94">
        <v>0.82720443107635966</v>
      </c>
      <c r="I4495" s="94">
        <v>0.87415369793475983</v>
      </c>
      <c r="J4495" s="94">
        <v>0.90275824749892797</v>
      </c>
      <c r="K4495" s="94">
        <v>0.70280001800995329</v>
      </c>
      <c r="L4495" s="94">
        <v>0.74767228246641948</v>
      </c>
      <c r="M4495" s="94">
        <v>0.80352335711884337</v>
      </c>
      <c r="N4495" s="94">
        <v>0.76795585921394727</v>
      </c>
      <c r="O4495" s="94">
        <v>0.69512419070371856</v>
      </c>
      <c r="P4495" s="94">
        <v>0.68847229924129505</v>
      </c>
      <c r="Q4495" s="94">
        <v>0.67458200662483525</v>
      </c>
      <c r="R4495" s="94">
        <v>0.62096204100955088</v>
      </c>
      <c r="S4495" s="94">
        <v>0.69174497722345329</v>
      </c>
      <c r="T4495" s="94">
        <v>0.5917856109815629</v>
      </c>
      <c r="U4495" s="94">
        <v>0.56022612908877922</v>
      </c>
      <c r="V4495" s="94">
        <v>0.55977903192818523</v>
      </c>
      <c r="W4495" s="94">
        <v>0.57358580928669867</v>
      </c>
      <c r="X4495" s="94">
        <v>0.58447714590362843</v>
      </c>
      <c r="Y4495" s="94">
        <v>0.56613238384390419</v>
      </c>
      <c r="Z4495" s="94">
        <v>0.53049307717418126</v>
      </c>
      <c r="AA4495" s="94">
        <v>0.65088662741227321</v>
      </c>
      <c r="AB4495" s="94">
        <v>0.62797713979079306</v>
      </c>
      <c r="AC4495" s="94">
        <v>0.72574644406538358</v>
      </c>
      <c r="AD4495" s="94">
        <v>0.86982873512554026</v>
      </c>
      <c r="AE4495" s="94">
        <v>0.82434167609035014</v>
      </c>
      <c r="AF4495" s="94">
        <v>0.95131636702818367</v>
      </c>
      <c r="AG4495" s="94">
        <v>0.90582333363886247</v>
      </c>
      <c r="AH4495" s="94">
        <v>0.92801209913006377</v>
      </c>
      <c r="AI4495" s="94">
        <v>0.84604666123072936</v>
      </c>
      <c r="AJ4495" s="94">
        <v>0.9998601291474204</v>
      </c>
      <c r="AK4495" s="94">
        <v>1</v>
      </c>
    </row>
    <row r="4496" spans="1:50">
      <c r="A4496" s="94">
        <v>9</v>
      </c>
      <c r="B4496" s="94">
        <v>0.73455368108073182</v>
      </c>
      <c r="C4496" s="94">
        <v>0.84255320378512077</v>
      </c>
      <c r="D4496" s="94">
        <v>0.77143857843113139</v>
      </c>
      <c r="E4496" s="94">
        <v>0.66786421975574062</v>
      </c>
      <c r="F4496" s="94">
        <v>0.75560553311256651</v>
      </c>
      <c r="G4496" s="94">
        <v>0.8038737430209103</v>
      </c>
      <c r="H4496" s="94">
        <v>0.62885555811840255</v>
      </c>
      <c r="I4496" s="94">
        <v>0.75439283630914067</v>
      </c>
      <c r="J4496" s="94">
        <v>0.68738426164311484</v>
      </c>
      <c r="K4496" s="94">
        <v>0.53822347703333706</v>
      </c>
      <c r="L4496" s="94">
        <v>0.68347689849069804</v>
      </c>
      <c r="M4496" s="94">
        <v>0.69410480474975889</v>
      </c>
      <c r="N4496" s="94">
        <v>0.78499457285417384</v>
      </c>
      <c r="O4496" s="94">
        <v>0.72853255917575788</v>
      </c>
      <c r="P4496" s="94">
        <v>0.71200543565549412</v>
      </c>
      <c r="Q4496" s="94">
        <v>0.75884976435457341</v>
      </c>
      <c r="R4496" s="94">
        <v>0.69892252353122608</v>
      </c>
      <c r="S4496" s="94">
        <v>0.74880481923861641</v>
      </c>
      <c r="T4496" s="94">
        <v>0.69440030282145304</v>
      </c>
      <c r="U4496" s="94">
        <v>0.62711145285333036</v>
      </c>
      <c r="V4496" s="94">
        <v>0.63294703070778491</v>
      </c>
      <c r="W4496" s="94">
        <v>0.6997305607042712</v>
      </c>
      <c r="X4496" s="94">
        <v>0.65332587918561225</v>
      </c>
      <c r="Y4496" s="94">
        <v>0.61204005090680336</v>
      </c>
      <c r="Z4496" s="94">
        <v>0.61208767585729185</v>
      </c>
      <c r="AA4496" s="94">
        <v>0.68815561076886433</v>
      </c>
      <c r="AB4496" s="94">
        <v>0.6869451479141736</v>
      </c>
      <c r="AC4496" s="94">
        <v>0.76363611943105036</v>
      </c>
      <c r="AD4496" s="94">
        <v>0.85550562198636326</v>
      </c>
      <c r="AE4496" s="94">
        <v>0.84495415528509421</v>
      </c>
      <c r="AF4496" s="94">
        <v>0.75111564277484144</v>
      </c>
      <c r="AG4496" s="94">
        <v>0.78720347830641424</v>
      </c>
      <c r="AH4496" s="94">
        <v>0.81483840206870684</v>
      </c>
      <c r="AI4496" s="94">
        <v>0.58289626261511318</v>
      </c>
      <c r="AJ4496" s="94">
        <v>0.7787112463594511</v>
      </c>
      <c r="AK4496" s="94">
        <v>0.90934778023951679</v>
      </c>
    </row>
    <row r="4497" spans="1:37">
      <c r="A4497" s="94">
        <v>10</v>
      </c>
      <c r="B4497" s="94">
        <v>0.73234826449486146</v>
      </c>
      <c r="C4497" s="94">
        <v>0.81698591399168208</v>
      </c>
      <c r="D4497" s="94">
        <v>0.72130599345298496</v>
      </c>
      <c r="E4497" s="94">
        <v>0.58910934687164085</v>
      </c>
      <c r="F4497" s="94">
        <v>0.70201002646724886</v>
      </c>
      <c r="G4497" s="94">
        <v>0.79402445049536208</v>
      </c>
      <c r="H4497" s="94">
        <v>0.65366890459965676</v>
      </c>
      <c r="I4497" s="94">
        <v>0.75026396095666026</v>
      </c>
      <c r="J4497" s="94">
        <v>0.66002148278662076</v>
      </c>
      <c r="K4497" s="94">
        <v>0.52686793672150001</v>
      </c>
      <c r="L4497" s="94">
        <v>0.6864195897285561</v>
      </c>
      <c r="M4497" s="94">
        <v>0.70511858368671843</v>
      </c>
      <c r="N4497" s="94">
        <v>0.82086842747397903</v>
      </c>
      <c r="O4497" s="94">
        <v>0.78210280270463584</v>
      </c>
      <c r="P4497" s="94">
        <v>0.7908614363904708</v>
      </c>
      <c r="Q4497" s="94">
        <v>0.82217248401992216</v>
      </c>
      <c r="R4497" s="94">
        <v>0.77557350018666071</v>
      </c>
      <c r="S4497" s="94">
        <v>0.81437003524085994</v>
      </c>
      <c r="T4497" s="94">
        <v>0.79129245481782506</v>
      </c>
      <c r="U4497" s="94">
        <v>0.72733025475724</v>
      </c>
      <c r="V4497" s="94">
        <v>0.72534443573694163</v>
      </c>
      <c r="W4497" s="94">
        <v>0.82108243672563619</v>
      </c>
      <c r="X4497" s="94">
        <v>0.76225825479295095</v>
      </c>
      <c r="Y4497" s="94">
        <v>0.74377207297926629</v>
      </c>
      <c r="Z4497" s="94">
        <v>0.73671924139523393</v>
      </c>
      <c r="AA4497" s="94">
        <v>0.78896256393278263</v>
      </c>
      <c r="AB4497" s="94">
        <v>0.79493030833024703</v>
      </c>
      <c r="AC4497" s="94">
        <v>0.81316496888737089</v>
      </c>
      <c r="AD4497" s="94">
        <v>0.91902027958669252</v>
      </c>
      <c r="AE4497" s="94">
        <v>0.91911467289060078</v>
      </c>
      <c r="AF4497" s="94">
        <v>0.57216356969109505</v>
      </c>
      <c r="AG4497" s="94">
        <v>0.77628842043204804</v>
      </c>
      <c r="AH4497" s="94">
        <v>0.75405260338868396</v>
      </c>
      <c r="AI4497" s="94">
        <v>0.52475428495467891</v>
      </c>
      <c r="AJ4497" s="94">
        <v>0.73706841452289817</v>
      </c>
      <c r="AK4497" s="94">
        <v>0.83057011307621886</v>
      </c>
    </row>
    <row r="4498" spans="1:37">
      <c r="A4498" s="94">
        <v>11</v>
      </c>
      <c r="B4498" s="94">
        <v>0.60828130049770546</v>
      </c>
      <c r="C4498" s="94">
        <v>0.78944958811733423</v>
      </c>
      <c r="D4498" s="94">
        <v>0.67019971619766061</v>
      </c>
      <c r="E4498" s="94">
        <v>0.58294199163353322</v>
      </c>
      <c r="F4498" s="94">
        <v>0.66907817492694743</v>
      </c>
      <c r="G4498" s="94">
        <v>0.77950645809574404</v>
      </c>
      <c r="H4498" s="94">
        <v>0.68499480636487342</v>
      </c>
      <c r="I4498" s="94">
        <v>0.74626465157896649</v>
      </c>
      <c r="J4498" s="94">
        <v>0.68742732707823495</v>
      </c>
      <c r="K4498" s="94">
        <v>0.54130635724860909</v>
      </c>
      <c r="L4498" s="94">
        <v>0.70664770462098636</v>
      </c>
      <c r="M4498" s="94">
        <v>0.71211121130196697</v>
      </c>
      <c r="N4498" s="94">
        <v>0.85486381650357157</v>
      </c>
      <c r="O4498" s="94">
        <v>0.84975802308919324</v>
      </c>
      <c r="P4498" s="94">
        <v>0.83181259678791353</v>
      </c>
      <c r="Q4498" s="94">
        <v>0.83814797909529026</v>
      </c>
      <c r="R4498" s="94">
        <v>0.82198969074978767</v>
      </c>
      <c r="S4498" s="94">
        <v>0.86501801091037855</v>
      </c>
      <c r="T4498" s="94">
        <v>0.83107705163320023</v>
      </c>
      <c r="U4498" s="94">
        <v>0.80797707431010812</v>
      </c>
      <c r="V4498" s="94">
        <v>0.79094500705712723</v>
      </c>
      <c r="W4498" s="94">
        <v>0.86211434901345729</v>
      </c>
      <c r="X4498" s="94">
        <v>0.84046898279480886</v>
      </c>
      <c r="Y4498" s="94">
        <v>0.81433471154302817</v>
      </c>
      <c r="Z4498" s="94">
        <v>0.83369931289261856</v>
      </c>
      <c r="AA4498" s="94">
        <v>0.86496901213214472</v>
      </c>
      <c r="AB4498" s="94">
        <v>0.85566442388861885</v>
      </c>
      <c r="AC4498" s="94">
        <v>0.84041706081113476</v>
      </c>
      <c r="AD4498" s="94">
        <v>0.94777948820486668</v>
      </c>
      <c r="AE4498" s="94">
        <v>0.95351068792030069</v>
      </c>
      <c r="AF4498" s="94">
        <v>0.50374128975620469</v>
      </c>
      <c r="AG4498" s="94">
        <v>0.76788647343380878</v>
      </c>
      <c r="AH4498" s="94">
        <v>0.71857701742191005</v>
      </c>
      <c r="AI4498" s="94">
        <v>0.52770725697621845</v>
      </c>
      <c r="AJ4498" s="94">
        <v>0.7227080841510185</v>
      </c>
      <c r="AK4498" s="94">
        <v>0.83143184774811341</v>
      </c>
    </row>
    <row r="4499" spans="1:37">
      <c r="A4499" s="94">
        <v>12</v>
      </c>
      <c r="B4499" s="94">
        <v>0.54657100381358681</v>
      </c>
      <c r="C4499" s="94">
        <v>0.75325823620856058</v>
      </c>
      <c r="D4499" s="94">
        <v>0.63528339526824895</v>
      </c>
      <c r="E4499" s="94">
        <v>0.56537888697499128</v>
      </c>
      <c r="F4499" s="94">
        <v>0.6520401187772249</v>
      </c>
      <c r="G4499" s="94">
        <v>0.7873572142334424</v>
      </c>
      <c r="H4499" s="94">
        <v>0.63859575251980316</v>
      </c>
      <c r="I4499" s="94">
        <v>0.72447022820550244</v>
      </c>
      <c r="J4499" s="94">
        <v>0.63712565058453519</v>
      </c>
      <c r="K4499" s="94">
        <v>0.50502689574620807</v>
      </c>
      <c r="L4499" s="94">
        <v>0.66534964670024477</v>
      </c>
      <c r="M4499" s="94">
        <v>0.6823430193322686</v>
      </c>
      <c r="N4499" s="94">
        <v>0.81518254562588877</v>
      </c>
      <c r="O4499" s="94">
        <v>0.83159649985832162</v>
      </c>
      <c r="P4499" s="94">
        <v>0.81621483000688055</v>
      </c>
      <c r="Q4499" s="94">
        <v>0.7951598741024668</v>
      </c>
      <c r="R4499" s="94">
        <v>0.80350861444392851</v>
      </c>
      <c r="S4499" s="94">
        <v>0.86643527742304216</v>
      </c>
      <c r="T4499" s="94">
        <v>0.80123235475818921</v>
      </c>
      <c r="U4499" s="94">
        <v>0.82032005027665189</v>
      </c>
      <c r="V4499" s="94">
        <v>0.78041702863553419</v>
      </c>
      <c r="W4499" s="94">
        <v>0.84390617516844524</v>
      </c>
      <c r="X4499" s="94">
        <v>0.85236576484678006</v>
      </c>
      <c r="Y4499" s="94">
        <v>0.82425933560977693</v>
      </c>
      <c r="Z4499" s="94">
        <v>0.82030589415520827</v>
      </c>
      <c r="AA4499" s="94">
        <v>0.85978941245269791</v>
      </c>
      <c r="AB4499" s="94">
        <v>0.84383828307241315</v>
      </c>
      <c r="AC4499" s="94">
        <v>0.80950973864624087</v>
      </c>
      <c r="AD4499" s="94">
        <v>0.90196106123122499</v>
      </c>
      <c r="AE4499" s="94">
        <v>0.91668344856906303</v>
      </c>
      <c r="AF4499" s="94">
        <v>0.47798320134608702</v>
      </c>
      <c r="AG4499" s="94">
        <v>0.73897659635555801</v>
      </c>
      <c r="AH4499" s="94">
        <v>0.6826348185950597</v>
      </c>
      <c r="AI4499" s="94">
        <v>0.50318263443559419</v>
      </c>
      <c r="AJ4499" s="94">
        <v>0.68817074286024604</v>
      </c>
      <c r="AK4499" s="94">
        <v>0.80712110320179808</v>
      </c>
    </row>
    <row r="4500" spans="1:37">
      <c r="A4500" s="94">
        <v>13</v>
      </c>
      <c r="B4500" s="94">
        <v>0.45819921142783276</v>
      </c>
      <c r="C4500" s="94">
        <v>0.68425881988825965</v>
      </c>
      <c r="D4500" s="94">
        <v>0.58802380355239225</v>
      </c>
      <c r="E4500" s="94">
        <v>0.52931760195821953</v>
      </c>
      <c r="F4500" s="94">
        <v>0.60439665052958691</v>
      </c>
      <c r="G4500" s="94">
        <v>0.74219400661968749</v>
      </c>
      <c r="H4500" s="94">
        <v>0.626288927107989</v>
      </c>
      <c r="I4500" s="94">
        <v>0.72044387638811647</v>
      </c>
      <c r="J4500" s="94">
        <v>0.61849204818585279</v>
      </c>
      <c r="K4500" s="94">
        <v>0.48975154210223826</v>
      </c>
      <c r="L4500" s="94">
        <v>0.68282528016736177</v>
      </c>
      <c r="M4500" s="94">
        <v>0.70057958172463985</v>
      </c>
      <c r="N4500" s="94">
        <v>0.81260359958602235</v>
      </c>
      <c r="O4500" s="94">
        <v>0.84936757351389514</v>
      </c>
      <c r="P4500" s="94">
        <v>0.82227640546130032</v>
      </c>
      <c r="Q4500" s="94">
        <v>0.79078425657579965</v>
      </c>
      <c r="R4500" s="94">
        <v>0.81869530394456047</v>
      </c>
      <c r="S4500" s="94">
        <v>0.89483651737593595</v>
      </c>
      <c r="T4500" s="94">
        <v>0.81642699253302287</v>
      </c>
      <c r="U4500" s="94">
        <v>0.83951264084196042</v>
      </c>
      <c r="V4500" s="94">
        <v>0.79645368384744719</v>
      </c>
      <c r="W4500" s="94">
        <v>0.85581158991119832</v>
      </c>
      <c r="X4500" s="94">
        <v>0.8895293422217444</v>
      </c>
      <c r="Y4500" s="94">
        <v>0.85683666115795776</v>
      </c>
      <c r="Z4500" s="94">
        <v>0.84662935214452328</v>
      </c>
      <c r="AA4500" s="94">
        <v>0.89306292563839929</v>
      </c>
      <c r="AB4500" s="94">
        <v>0.8548523712579037</v>
      </c>
      <c r="AC4500" s="94">
        <v>0.8022625971130396</v>
      </c>
      <c r="AD4500" s="94">
        <v>0.89306890510449755</v>
      </c>
      <c r="AE4500" s="94">
        <v>0.91741066433957608</v>
      </c>
      <c r="AF4500" s="94">
        <v>0.43245903213416986</v>
      </c>
      <c r="AG4500" s="94">
        <v>0.69760208534868173</v>
      </c>
      <c r="AH4500" s="94">
        <v>0.64072223752461033</v>
      </c>
      <c r="AI4500" s="94">
        <v>0.47978317969095868</v>
      </c>
      <c r="AJ4500" s="94">
        <v>0.65191140180566609</v>
      </c>
      <c r="AK4500" s="94">
        <v>0.7328410862997039</v>
      </c>
    </row>
    <row r="4501" spans="1:37">
      <c r="A4501" s="94">
        <v>14</v>
      </c>
      <c r="B4501" s="94">
        <v>0.4367940016805637</v>
      </c>
      <c r="C4501" s="94">
        <v>0.65765933524725473</v>
      </c>
      <c r="D4501" s="94">
        <v>0.57027768807642232</v>
      </c>
      <c r="E4501" s="94">
        <v>0.52912462927227288</v>
      </c>
      <c r="F4501" s="94">
        <v>0.60101012274112686</v>
      </c>
      <c r="G4501" s="94">
        <v>0.735116661775577</v>
      </c>
      <c r="H4501" s="94">
        <v>0.64876629880352887</v>
      </c>
      <c r="I4501" s="94">
        <v>0.7594450178168074</v>
      </c>
      <c r="J4501" s="94">
        <v>0.62711886621816204</v>
      </c>
      <c r="K4501" s="94">
        <v>0.49723494248733346</v>
      </c>
      <c r="L4501" s="94">
        <v>0.69842676237803902</v>
      </c>
      <c r="M4501" s="94">
        <v>0.70891615504941374</v>
      </c>
      <c r="N4501" s="94">
        <v>0.85837252938652198</v>
      </c>
      <c r="O4501" s="94">
        <v>0.88793043817782225</v>
      </c>
      <c r="P4501" s="94">
        <v>0.85408926662934515</v>
      </c>
      <c r="Q4501" s="94">
        <v>0.82036687729023339</v>
      </c>
      <c r="R4501" s="94">
        <v>0.85116698565275273</v>
      </c>
      <c r="S4501" s="94">
        <v>0.91880491685872667</v>
      </c>
      <c r="T4501" s="94">
        <v>0.87745372866769267</v>
      </c>
      <c r="U4501" s="94">
        <v>0.87486905915181334</v>
      </c>
      <c r="V4501" s="94">
        <v>0.83078689500574077</v>
      </c>
      <c r="W4501" s="94">
        <v>0.87728630392898788</v>
      </c>
      <c r="X4501" s="94">
        <v>0.92898667272551838</v>
      </c>
      <c r="Y4501" s="94">
        <v>0.90764847874971344</v>
      </c>
      <c r="Z4501" s="94">
        <v>0.93597719727067885</v>
      </c>
      <c r="AA4501" s="94">
        <v>0.95298383927770258</v>
      </c>
      <c r="AB4501" s="94">
        <v>0.91376757455292512</v>
      </c>
      <c r="AC4501" s="94">
        <v>0.84402815966352696</v>
      </c>
      <c r="AD4501" s="94">
        <v>0.93110455846575935</v>
      </c>
      <c r="AE4501" s="94">
        <v>0.96485955699220105</v>
      </c>
      <c r="AF4501" s="94">
        <v>0.43620032189037439</v>
      </c>
      <c r="AG4501" s="94">
        <v>0.71910069657467679</v>
      </c>
      <c r="AH4501" s="94">
        <v>0.63548599284753182</v>
      </c>
      <c r="AI4501" s="94">
        <v>0.47599582690931358</v>
      </c>
      <c r="AJ4501" s="94">
        <v>0.65990991394868481</v>
      </c>
      <c r="AK4501" s="94">
        <v>0.69532992721365661</v>
      </c>
    </row>
    <row r="4502" spans="1:37">
      <c r="A4502" s="94">
        <v>15</v>
      </c>
      <c r="B4502" s="94">
        <v>0.43947773253183375</v>
      </c>
      <c r="C4502" s="94">
        <v>0.66629766637279331</v>
      </c>
      <c r="D4502" s="94">
        <v>0.56288975694302146</v>
      </c>
      <c r="E4502" s="94">
        <v>0.5709699143926541</v>
      </c>
      <c r="F4502" s="94">
        <v>0.62099206197671264</v>
      </c>
      <c r="G4502" s="94">
        <v>0.7597818697830957</v>
      </c>
      <c r="H4502" s="94">
        <v>0.69301204520862003</v>
      </c>
      <c r="I4502" s="94">
        <v>0.81068449763913553</v>
      </c>
      <c r="J4502" s="94">
        <v>0.64180417959409886</v>
      </c>
      <c r="K4502" s="94">
        <v>0.54025886659127198</v>
      </c>
      <c r="L4502" s="94">
        <v>0.73377042616693866</v>
      </c>
      <c r="M4502" s="94">
        <v>0.74495280572298939</v>
      </c>
      <c r="N4502" s="94">
        <v>0.91724864742063328</v>
      </c>
      <c r="O4502" s="94">
        <v>0.92812778375273286</v>
      </c>
      <c r="P4502" s="94">
        <v>0.88965500375750239</v>
      </c>
      <c r="Q4502" s="94">
        <v>0.8704985857608204</v>
      </c>
      <c r="R4502" s="94">
        <v>0.89499176175848627</v>
      </c>
      <c r="S4502" s="94">
        <v>0.92530197893712995</v>
      </c>
      <c r="T4502" s="94">
        <v>0.93743951605703602</v>
      </c>
      <c r="U4502" s="94">
        <v>0.91526241023836508</v>
      </c>
      <c r="V4502" s="94">
        <v>0.89068438947242667</v>
      </c>
      <c r="W4502" s="94">
        <v>0.94223872248483709</v>
      </c>
      <c r="X4502" s="94">
        <v>0.97587772432286513</v>
      </c>
      <c r="Y4502" s="94">
        <v>0.94725887238264606</v>
      </c>
      <c r="Z4502" s="94">
        <v>0.99185025358482148</v>
      </c>
      <c r="AA4502" s="94">
        <v>0.99339183331218983</v>
      </c>
      <c r="AB4502" s="94">
        <v>0.97274343204268332</v>
      </c>
      <c r="AC4502" s="94">
        <v>0.8935761966801683</v>
      </c>
      <c r="AD4502" s="94">
        <v>0.96955980742457504</v>
      </c>
      <c r="AE4502" s="94">
        <v>0.98760462870686405</v>
      </c>
      <c r="AF4502" s="94">
        <v>0.44634169760594045</v>
      </c>
      <c r="AG4502" s="94">
        <v>0.75544323719595707</v>
      </c>
      <c r="AH4502" s="94">
        <v>0.62763615056267852</v>
      </c>
      <c r="AI4502" s="94">
        <v>0.48695078340401243</v>
      </c>
      <c r="AJ4502" s="94">
        <v>0.68299936392064664</v>
      </c>
      <c r="AK4502" s="94">
        <v>0.70401681743243893</v>
      </c>
    </row>
    <row r="4503" spans="1:37">
      <c r="A4503" s="94">
        <v>16</v>
      </c>
      <c r="B4503" s="94">
        <v>0.51241677978152678</v>
      </c>
      <c r="C4503" s="94">
        <v>0.66834407693527687</v>
      </c>
      <c r="D4503" s="94">
        <v>0.60031625874861416</v>
      </c>
      <c r="E4503" s="94">
        <v>0.59905585846942877</v>
      </c>
      <c r="F4503" s="94">
        <v>0.64520655587461584</v>
      </c>
      <c r="G4503" s="94">
        <v>0.80355501732931656</v>
      </c>
      <c r="H4503" s="94">
        <v>0.70905890712294295</v>
      </c>
      <c r="I4503" s="94">
        <v>0.83509223106368013</v>
      </c>
      <c r="J4503" s="94">
        <v>0.66221532343077971</v>
      </c>
      <c r="K4503" s="94">
        <v>0.55899716343237937</v>
      </c>
      <c r="L4503" s="94">
        <v>0.7368756655204648</v>
      </c>
      <c r="M4503" s="94">
        <v>0.75079136619684728</v>
      </c>
      <c r="N4503" s="94">
        <v>0.93019175915252372</v>
      </c>
      <c r="O4503" s="94">
        <v>0.94241009213837479</v>
      </c>
      <c r="P4503" s="94">
        <v>0.91198653247612471</v>
      </c>
      <c r="Q4503" s="94">
        <v>0.90657222518573921</v>
      </c>
      <c r="R4503" s="94">
        <v>0.93452137075362063</v>
      </c>
      <c r="S4503" s="94">
        <v>0.91911020156777901</v>
      </c>
      <c r="T4503" s="94">
        <v>0.95849060646423812</v>
      </c>
      <c r="U4503" s="94">
        <v>0.93398351238598354</v>
      </c>
      <c r="V4503" s="94">
        <v>0.93311017826080767</v>
      </c>
      <c r="W4503" s="94">
        <v>0.98464159455418199</v>
      </c>
      <c r="X4503" s="94">
        <v>0.98604515667380344</v>
      </c>
      <c r="Y4503" s="94">
        <v>0.99590047430879014</v>
      </c>
      <c r="Z4503" s="94">
        <v>1</v>
      </c>
      <c r="AA4503" s="94">
        <v>1</v>
      </c>
      <c r="AB4503" s="94">
        <v>1</v>
      </c>
      <c r="AC4503" s="94">
        <v>0.8736575903110495</v>
      </c>
      <c r="AD4503" s="94">
        <v>1</v>
      </c>
      <c r="AE4503" s="94">
        <v>1</v>
      </c>
      <c r="AF4503" s="94">
        <v>0.44687551438447609</v>
      </c>
      <c r="AG4503" s="94">
        <v>0.74824946130515058</v>
      </c>
      <c r="AH4503" s="94">
        <v>0.6338401220319887</v>
      </c>
      <c r="AI4503" s="94">
        <v>0.49352257041497094</v>
      </c>
      <c r="AJ4503" s="94">
        <v>0.69580420744845595</v>
      </c>
      <c r="AK4503" s="94">
        <v>0.72566525538716453</v>
      </c>
    </row>
    <row r="4504" spans="1:37">
      <c r="A4504" s="94">
        <v>17</v>
      </c>
      <c r="B4504" s="94">
        <v>0.51409605067545749</v>
      </c>
      <c r="C4504" s="94">
        <v>0.63436287411846037</v>
      </c>
      <c r="D4504" s="94">
        <v>0.56333671557530618</v>
      </c>
      <c r="E4504" s="94">
        <v>0.57801147475166104</v>
      </c>
      <c r="F4504" s="94">
        <v>0.63931152882380748</v>
      </c>
      <c r="G4504" s="94">
        <v>0.79085799618866481</v>
      </c>
      <c r="H4504" s="94">
        <v>0.70081875219626522</v>
      </c>
      <c r="I4504" s="94">
        <v>0.8200744647751419</v>
      </c>
      <c r="J4504" s="94">
        <v>0.66427996776957865</v>
      </c>
      <c r="K4504" s="94">
        <v>0.54168112318543093</v>
      </c>
      <c r="L4504" s="94">
        <v>0.70725055850962204</v>
      </c>
      <c r="M4504" s="94">
        <v>0.72471799744691423</v>
      </c>
      <c r="N4504" s="94">
        <v>0.92648320950465723</v>
      </c>
      <c r="O4504" s="94">
        <v>0.91670467580922599</v>
      </c>
      <c r="P4504" s="94">
        <v>0.92092522470658766</v>
      </c>
      <c r="Q4504" s="94">
        <v>0.90751077406452141</v>
      </c>
      <c r="R4504" s="94">
        <v>0.92348640318648456</v>
      </c>
      <c r="S4504" s="94">
        <v>0.91449543271001399</v>
      </c>
      <c r="T4504" s="94">
        <v>0.92731749472383584</v>
      </c>
      <c r="U4504" s="94">
        <v>0.92578401602133853</v>
      </c>
      <c r="V4504" s="94">
        <v>0.94638473257503797</v>
      </c>
      <c r="W4504" s="94">
        <v>0.97488767269523369</v>
      </c>
      <c r="X4504" s="94">
        <v>0.95770933914832257</v>
      </c>
      <c r="Y4504" s="94">
        <v>0.95951339813924474</v>
      </c>
      <c r="Z4504" s="94">
        <v>0.96193281793644836</v>
      </c>
      <c r="AA4504" s="94">
        <v>0.95855887076063373</v>
      </c>
      <c r="AB4504" s="94">
        <v>0.93528911000316106</v>
      </c>
      <c r="AC4504" s="94">
        <v>0.77116531810096867</v>
      </c>
      <c r="AD4504" s="94">
        <v>0.88928548333027357</v>
      </c>
      <c r="AE4504" s="94">
        <v>0.93679505252305151</v>
      </c>
      <c r="AF4504" s="94">
        <v>0.39167863086855537</v>
      </c>
      <c r="AG4504" s="94">
        <v>0.64062195102867003</v>
      </c>
      <c r="AH4504" s="94">
        <v>0.585444732958874</v>
      </c>
      <c r="AI4504" s="94">
        <v>0.4226120746646157</v>
      </c>
      <c r="AJ4504" s="94">
        <v>0.63624740335910357</v>
      </c>
      <c r="AK4504" s="94">
        <v>0.71599870890980732</v>
      </c>
    </row>
    <row r="4505" spans="1:37">
      <c r="A4505" s="94">
        <v>18</v>
      </c>
      <c r="B4505" s="94">
        <v>0.42982612630082095</v>
      </c>
      <c r="C4505" s="94">
        <v>0.63176392628298761</v>
      </c>
      <c r="D4505" s="94">
        <v>0.53962878391735747</v>
      </c>
      <c r="E4505" s="94">
        <v>0.46309688782976965</v>
      </c>
      <c r="F4505" s="94">
        <v>0.53288236999395999</v>
      </c>
      <c r="G4505" s="94">
        <v>0.6782661025197162</v>
      </c>
      <c r="H4505" s="94">
        <v>0.69269624742446789</v>
      </c>
      <c r="I4505" s="94">
        <v>0.80058815820481</v>
      </c>
      <c r="J4505" s="94">
        <v>0.67724141546723182</v>
      </c>
      <c r="K4505" s="94">
        <v>0.55609703127110544</v>
      </c>
      <c r="L4505" s="94">
        <v>0.7627684396578619</v>
      </c>
      <c r="M4505" s="94">
        <v>0.78384174484430369</v>
      </c>
      <c r="N4505" s="94">
        <v>1</v>
      </c>
      <c r="O4505" s="94">
        <v>1</v>
      </c>
      <c r="P4505" s="94">
        <v>1</v>
      </c>
      <c r="Q4505" s="94">
        <v>1</v>
      </c>
      <c r="R4505" s="94">
        <v>1</v>
      </c>
      <c r="S4505" s="94">
        <v>1</v>
      </c>
      <c r="T4505" s="94">
        <v>1</v>
      </c>
      <c r="U4505" s="94">
        <v>1</v>
      </c>
      <c r="V4505" s="94">
        <v>1</v>
      </c>
      <c r="W4505" s="94">
        <v>1</v>
      </c>
      <c r="X4505" s="94">
        <v>1</v>
      </c>
      <c r="Y4505" s="94">
        <v>1</v>
      </c>
      <c r="Z4505" s="94">
        <v>0.82650817283577094</v>
      </c>
      <c r="AA4505" s="94">
        <v>0.90981184500806012</v>
      </c>
      <c r="AB4505" s="94">
        <v>0.85387976340582605</v>
      </c>
      <c r="AC4505" s="94">
        <v>0.70984763158349173</v>
      </c>
      <c r="AD4505" s="94">
        <v>0.86250978375031506</v>
      </c>
      <c r="AE4505" s="94">
        <v>0.88844682202405223</v>
      </c>
      <c r="AF4505" s="94">
        <v>0.3555962744847011</v>
      </c>
      <c r="AG4505" s="94">
        <v>0.57977075088968077</v>
      </c>
      <c r="AH4505" s="94">
        <v>0.55980873963058964</v>
      </c>
      <c r="AI4505" s="94">
        <v>0.3680438103308919</v>
      </c>
      <c r="AJ4505" s="94">
        <v>0.5828236543642652</v>
      </c>
      <c r="AK4505" s="94">
        <v>0.71159403528425524</v>
      </c>
    </row>
    <row r="4506" spans="1:37">
      <c r="A4506" s="94">
        <v>19</v>
      </c>
      <c r="B4506" s="94">
        <v>0.49585547152737386</v>
      </c>
      <c r="C4506" s="94">
        <v>0.70646722243590288</v>
      </c>
      <c r="D4506" s="94">
        <v>0.59655426585951821</v>
      </c>
      <c r="E4506" s="94">
        <v>0.44617357180785622</v>
      </c>
      <c r="F4506" s="94">
        <v>0.54650351023165433</v>
      </c>
      <c r="G4506" s="94">
        <v>0.69171721824537435</v>
      </c>
      <c r="H4506" s="94">
        <v>0.55557499191155191</v>
      </c>
      <c r="I4506" s="94">
        <v>0.71086669236193711</v>
      </c>
      <c r="J4506" s="94">
        <v>0.60813013001392446</v>
      </c>
      <c r="K4506" s="94">
        <v>0.46573606413662144</v>
      </c>
      <c r="L4506" s="94">
        <v>0.65541339407880006</v>
      </c>
      <c r="M4506" s="94">
        <v>0.68666008530561817</v>
      </c>
      <c r="N4506" s="94">
        <v>0.85778774390603041</v>
      </c>
      <c r="O4506" s="94">
        <v>0.88629736176171392</v>
      </c>
      <c r="P4506" s="94">
        <v>0.91155427096187414</v>
      </c>
      <c r="Q4506" s="94">
        <v>0.92373923739237374</v>
      </c>
      <c r="R4506" s="94">
        <v>0.93514367414350652</v>
      </c>
      <c r="S4506" s="94">
        <v>0.93663212393849227</v>
      </c>
      <c r="T4506" s="94">
        <v>0.93382565626194047</v>
      </c>
      <c r="U4506" s="94">
        <v>0.93213723556609762</v>
      </c>
      <c r="V4506" s="94">
        <v>0.91765334823733802</v>
      </c>
      <c r="W4506" s="94">
        <v>0.86827087240568701</v>
      </c>
      <c r="X4506" s="94">
        <v>0.85233433926616875</v>
      </c>
      <c r="Y4506" s="94">
        <v>0.86449333069943168</v>
      </c>
      <c r="Z4506" s="94">
        <v>0.68183663882674217</v>
      </c>
      <c r="AA4506" s="94">
        <v>0.76563672874554045</v>
      </c>
      <c r="AB4506" s="94">
        <v>0.72300585063226652</v>
      </c>
      <c r="AC4506" s="94">
        <v>0.6222084498178142</v>
      </c>
      <c r="AD4506" s="94">
        <v>0.79404954721584009</v>
      </c>
      <c r="AE4506" s="94">
        <v>0.79502842596082846</v>
      </c>
      <c r="AF4506" s="94">
        <v>0.39860338899354397</v>
      </c>
      <c r="AG4506" s="94">
        <v>0.64236506440545238</v>
      </c>
      <c r="AH4506" s="94">
        <v>0.61713368486720765</v>
      </c>
      <c r="AI4506" s="94">
        <v>0.39987964977372026</v>
      </c>
      <c r="AJ4506" s="94">
        <v>0.63563514816191513</v>
      </c>
      <c r="AK4506" s="94">
        <v>0.77660586901784179</v>
      </c>
    </row>
    <row r="4507" spans="1:37">
      <c r="A4507" s="94">
        <v>20</v>
      </c>
      <c r="B4507" s="94">
        <v>0.52520845452782627</v>
      </c>
      <c r="C4507" s="94">
        <v>0.71946003527762648</v>
      </c>
      <c r="D4507" s="94">
        <v>0.60833200830315814</v>
      </c>
      <c r="E4507" s="94">
        <v>0.41895147190239984</v>
      </c>
      <c r="F4507" s="94">
        <v>0.53508322312036005</v>
      </c>
      <c r="G4507" s="94">
        <v>0.67543174701055353</v>
      </c>
      <c r="H4507" s="94">
        <v>0.49687066068302105</v>
      </c>
      <c r="I4507" s="94">
        <v>0.67493679944108331</v>
      </c>
      <c r="J4507" s="94">
        <v>0.58703992540317662</v>
      </c>
      <c r="K4507" s="94">
        <v>0.41651194880935677</v>
      </c>
      <c r="L4507" s="94">
        <v>0.61707314151895232</v>
      </c>
      <c r="M4507" s="94">
        <v>0.64761579099219369</v>
      </c>
      <c r="N4507" s="94">
        <v>0.71285981135409382</v>
      </c>
      <c r="O4507" s="94">
        <v>0.74328115985995769</v>
      </c>
      <c r="P4507" s="94">
        <v>0.76935146892905548</v>
      </c>
      <c r="Q4507" s="94">
        <v>0.77418733948889429</v>
      </c>
      <c r="R4507" s="94">
        <v>0.78364251884878722</v>
      </c>
      <c r="S4507" s="94">
        <v>0.80752065330927747</v>
      </c>
      <c r="T4507" s="94">
        <v>0.75940514153689032</v>
      </c>
      <c r="U4507" s="94">
        <v>0.772218095250507</v>
      </c>
      <c r="V4507" s="94">
        <v>0.76368309819700686</v>
      </c>
      <c r="W4507" s="94">
        <v>0.71091759252150555</v>
      </c>
      <c r="X4507" s="94">
        <v>0.73211326659168519</v>
      </c>
      <c r="Y4507" s="94">
        <v>0.74798929828316885</v>
      </c>
      <c r="Z4507" s="94">
        <v>0.56562233775746629</v>
      </c>
      <c r="AA4507" s="94">
        <v>0.67957214155097145</v>
      </c>
      <c r="AB4507" s="94">
        <v>0.66142471708386041</v>
      </c>
      <c r="AC4507" s="94">
        <v>0.58273004445757726</v>
      </c>
      <c r="AD4507" s="94">
        <v>0.77185186231317937</v>
      </c>
      <c r="AE4507" s="94">
        <v>0.75596790267529335</v>
      </c>
      <c r="AF4507" s="94">
        <v>0.42859771933354068</v>
      </c>
      <c r="AG4507" s="94">
        <v>0.64751711735419792</v>
      </c>
      <c r="AH4507" s="94">
        <v>0.62532175077669827</v>
      </c>
      <c r="AI4507" s="94">
        <v>0.4232755438607736</v>
      </c>
      <c r="AJ4507" s="94">
        <v>0.65710583638030617</v>
      </c>
      <c r="AK4507" s="94">
        <v>0.76490215153982177</v>
      </c>
    </row>
    <row r="4508" spans="1:37">
      <c r="A4508" s="94">
        <v>21</v>
      </c>
      <c r="B4508" s="94">
        <v>0.6205041690905565</v>
      </c>
      <c r="C4508" s="94">
        <v>0.73750209489000951</v>
      </c>
      <c r="D4508" s="94">
        <v>0.65841377769108156</v>
      </c>
      <c r="E4508" s="94">
        <v>0.42263608459715341</v>
      </c>
      <c r="F4508" s="94">
        <v>0.54714999739146186</v>
      </c>
      <c r="G4508" s="94">
        <v>0.69680122735394523</v>
      </c>
      <c r="H4508" s="94">
        <v>0.47106812408376081</v>
      </c>
      <c r="I4508" s="94">
        <v>0.66189521143770402</v>
      </c>
      <c r="J4508" s="94">
        <v>0.58499837412378985</v>
      </c>
      <c r="K4508" s="94">
        <v>0.40266150028206771</v>
      </c>
      <c r="L4508" s="94">
        <v>0.61300402035672763</v>
      </c>
      <c r="M4508" s="94">
        <v>0.64375985868431429</v>
      </c>
      <c r="N4508" s="94">
        <v>0.64537809115922151</v>
      </c>
      <c r="O4508" s="94">
        <v>0.68690438444676416</v>
      </c>
      <c r="P4508" s="94">
        <v>0.72468841149181129</v>
      </c>
      <c r="Q4508" s="94">
        <v>0.66453476755333873</v>
      </c>
      <c r="R4508" s="94">
        <v>0.68928531245725833</v>
      </c>
      <c r="S4508" s="94">
        <v>0.73080100850448659</v>
      </c>
      <c r="T4508" s="94">
        <v>0.64777722625547696</v>
      </c>
      <c r="U4508" s="94">
        <v>0.6857752697374232</v>
      </c>
      <c r="V4508" s="94">
        <v>0.67032449285546014</v>
      </c>
      <c r="W4508" s="94">
        <v>0.64324518975911316</v>
      </c>
      <c r="X4508" s="94">
        <v>0.67693937471265231</v>
      </c>
      <c r="Y4508" s="94">
        <v>0.70441015630646231</v>
      </c>
      <c r="Z4508" s="94">
        <v>0.52006942730435757</v>
      </c>
      <c r="AA4508" s="94">
        <v>0.64343406839918171</v>
      </c>
      <c r="AB4508" s="94">
        <v>0.63167419135470793</v>
      </c>
      <c r="AC4508" s="94">
        <v>0.56671226910169592</v>
      </c>
      <c r="AD4508" s="94">
        <v>0.77011884701522215</v>
      </c>
      <c r="AE4508" s="94">
        <v>0.75099357468290795</v>
      </c>
      <c r="AF4508" s="94">
        <v>0.49884892185013807</v>
      </c>
      <c r="AG4508" s="94">
        <v>0.66477164033100633</v>
      </c>
      <c r="AH4508" s="94">
        <v>0.67009000255081685</v>
      </c>
      <c r="AI4508" s="94">
        <v>0.52432344538722753</v>
      </c>
      <c r="AJ4508" s="94">
        <v>0.69006104875985008</v>
      </c>
      <c r="AK4508" s="94">
        <v>0.77949343607629529</v>
      </c>
    </row>
    <row r="4509" spans="1:37">
      <c r="A4509" s="94">
        <v>22</v>
      </c>
      <c r="B4509" s="94">
        <v>0.66620257255510318</v>
      </c>
      <c r="C4509" s="94">
        <v>0.75397515412290383</v>
      </c>
      <c r="D4509" s="94">
        <v>0.67979402747429574</v>
      </c>
      <c r="E4509" s="94">
        <v>0.46424824835196149</v>
      </c>
      <c r="F4509" s="94">
        <v>0.56868764720087728</v>
      </c>
      <c r="G4509" s="94">
        <v>0.75193259954605729</v>
      </c>
      <c r="H4509" s="94">
        <v>0.44142183308229466</v>
      </c>
      <c r="I4509" s="94">
        <v>0.63030637301152626</v>
      </c>
      <c r="J4509" s="94">
        <v>0.565141463713002</v>
      </c>
      <c r="K4509" s="94">
        <v>0.38237646628828115</v>
      </c>
      <c r="L4509" s="94">
        <v>0.60058163708195911</v>
      </c>
      <c r="M4509" s="94">
        <v>0.61275129113316407</v>
      </c>
      <c r="N4509" s="94">
        <v>0.58683854030812721</v>
      </c>
      <c r="O4509" s="94">
        <v>0.62669509364294007</v>
      </c>
      <c r="P4509" s="94">
        <v>0.66514141362734169</v>
      </c>
      <c r="Q4509" s="94">
        <v>0.56789172958793677</v>
      </c>
      <c r="R4509" s="94">
        <v>0.60927747604420046</v>
      </c>
      <c r="S4509" s="94">
        <v>0.65363674846936104</v>
      </c>
      <c r="T4509" s="94">
        <v>0.5493923930393918</v>
      </c>
      <c r="U4509" s="94">
        <v>0.59671493051482893</v>
      </c>
      <c r="V4509" s="94">
        <v>0.58834031621060279</v>
      </c>
      <c r="W4509" s="94">
        <v>0.56312447218048411</v>
      </c>
      <c r="X4509" s="94">
        <v>0.60362475217001477</v>
      </c>
      <c r="Y4509" s="94">
        <v>0.64023082890124317</v>
      </c>
      <c r="Z4509" s="94">
        <v>0.46342088710897378</v>
      </c>
      <c r="AA4509" s="94">
        <v>0.58551908933107644</v>
      </c>
      <c r="AB4509" s="94">
        <v>0.58134191340436292</v>
      </c>
      <c r="AC4509" s="94">
        <v>0.54216562318317796</v>
      </c>
      <c r="AD4509" s="94">
        <v>0.74109242029727751</v>
      </c>
      <c r="AE4509" s="94">
        <v>0.71621803047593469</v>
      </c>
      <c r="AF4509" s="94">
        <v>0.53643099475099221</v>
      </c>
      <c r="AG4509" s="94">
        <v>0.67646659612880633</v>
      </c>
      <c r="AH4509" s="94">
        <v>0.6944466282554731</v>
      </c>
      <c r="AI4509" s="94">
        <v>0.58420065017607459</v>
      </c>
      <c r="AJ4509" s="94">
        <v>0.71028596416488288</v>
      </c>
      <c r="AK4509" s="94">
        <v>0.80729193832096291</v>
      </c>
    </row>
    <row r="4510" spans="1:37">
      <c r="A4510" s="94">
        <v>23</v>
      </c>
      <c r="B4510" s="94">
        <v>0.6668321375476699</v>
      </c>
      <c r="C4510" s="94">
        <v>0.74100449414104996</v>
      </c>
      <c r="D4510" s="94">
        <v>0.67388521249932376</v>
      </c>
      <c r="E4510" s="94">
        <v>0.49897426599147821</v>
      </c>
      <c r="F4510" s="94">
        <v>0.58773373979913712</v>
      </c>
      <c r="G4510" s="94">
        <v>0.76407612269081748</v>
      </c>
      <c r="H4510" s="94">
        <v>0.40561593726150691</v>
      </c>
      <c r="I4510" s="94">
        <v>0.5977529218464579</v>
      </c>
      <c r="J4510" s="94">
        <v>0.53556424769990008</v>
      </c>
      <c r="K4510" s="94">
        <v>0.38793041801630967</v>
      </c>
      <c r="L4510" s="94">
        <v>0.57923336605208275</v>
      </c>
      <c r="M4510" s="94">
        <v>0.56567209204260838</v>
      </c>
      <c r="N4510" s="94">
        <v>0.50437116628943091</v>
      </c>
      <c r="O4510" s="94">
        <v>0.54679899817380551</v>
      </c>
      <c r="P4510" s="94">
        <v>0.57723502005653771</v>
      </c>
      <c r="Q4510" s="94">
        <v>0.45149150448285402</v>
      </c>
      <c r="R4510" s="94">
        <v>0.51407931092940051</v>
      </c>
      <c r="S4510" s="94">
        <v>0.56126061285905338</v>
      </c>
      <c r="T4510" s="94">
        <v>0.43754664628811601</v>
      </c>
      <c r="U4510" s="94">
        <v>0.48589140416954468</v>
      </c>
      <c r="V4510" s="94">
        <v>0.47456497923361829</v>
      </c>
      <c r="W4510" s="94">
        <v>0.46047797141823049</v>
      </c>
      <c r="X4510" s="94">
        <v>0.5059512193282405</v>
      </c>
      <c r="Y4510" s="94">
        <v>0.53413392013358563</v>
      </c>
      <c r="Z4510" s="94">
        <v>0.37886766614383877</v>
      </c>
      <c r="AA4510" s="94">
        <v>0.50504345727449096</v>
      </c>
      <c r="AB4510" s="94">
        <v>0.49318924750978849</v>
      </c>
      <c r="AC4510" s="94">
        <v>0.49602337812349501</v>
      </c>
      <c r="AD4510" s="94">
        <v>0.68836125805835391</v>
      </c>
      <c r="AE4510" s="94">
        <v>0.64032510417688626</v>
      </c>
      <c r="AF4510" s="94">
        <v>0.53999739378532108</v>
      </c>
      <c r="AG4510" s="94">
        <v>0.677888105406941</v>
      </c>
      <c r="AH4510" s="94">
        <v>0.70612269599295496</v>
      </c>
      <c r="AI4510" s="94">
        <v>0.58857551145878961</v>
      </c>
      <c r="AJ4510" s="94">
        <v>0.70345483567608469</v>
      </c>
      <c r="AK4510" s="94">
        <v>0.7932577576907931</v>
      </c>
    </row>
    <row r="4511" spans="1:37">
      <c r="A4511" s="94">
        <v>24</v>
      </c>
      <c r="B4511" s="94">
        <v>0.66037748044728861</v>
      </c>
      <c r="C4511" s="94">
        <v>0.73224544598201702</v>
      </c>
      <c r="D4511" s="94">
        <v>0.68782015870856272</v>
      </c>
      <c r="E4511" s="94">
        <v>0.52451012135262198</v>
      </c>
      <c r="F4511" s="94">
        <v>0.61666135098605435</v>
      </c>
      <c r="G4511" s="94">
        <v>0.79417526941236349</v>
      </c>
      <c r="H4511" s="94">
        <v>0.19423111753714881</v>
      </c>
      <c r="I4511" s="94">
        <v>0.36389881848312128</v>
      </c>
      <c r="J4511" s="94">
        <v>0.32452738805639447</v>
      </c>
      <c r="K4511" s="94">
        <v>0.16944187684899981</v>
      </c>
      <c r="L4511" s="94">
        <v>0.25924798967905011</v>
      </c>
      <c r="M4511" s="94">
        <v>0.2777454920279771</v>
      </c>
      <c r="N4511" s="94">
        <v>0.25293234158203404</v>
      </c>
      <c r="O4511" s="94">
        <v>0.28356997316361421</v>
      </c>
      <c r="P4511" s="94">
        <v>0.29156039136190798</v>
      </c>
      <c r="Q4511" s="94">
        <v>0.21537863664776738</v>
      </c>
      <c r="R4511" s="94">
        <v>0.26403465489910771</v>
      </c>
      <c r="S4511" s="94">
        <v>0.28767847840421296</v>
      </c>
      <c r="T4511" s="94">
        <v>0.20488121042877089</v>
      </c>
      <c r="U4511" s="94">
        <v>0.24490898217293031</v>
      </c>
      <c r="V4511" s="94">
        <v>0.2425937288429619</v>
      </c>
      <c r="W4511" s="94">
        <v>0.21428832563767911</v>
      </c>
      <c r="X4511" s="94">
        <v>0.25899235132793508</v>
      </c>
      <c r="Y4511" s="94">
        <v>0.27181039211866875</v>
      </c>
      <c r="Z4511" s="94">
        <v>0.190624129173003</v>
      </c>
      <c r="AA4511" s="94">
        <v>0.25925226878223712</v>
      </c>
      <c r="AB4511" s="94">
        <v>0.25057675003407337</v>
      </c>
      <c r="AC4511" s="94">
        <v>0.24074631934624141</v>
      </c>
      <c r="AD4511" s="94">
        <v>0.3347053502341038</v>
      </c>
      <c r="AE4511" s="94">
        <v>0.31143596284228631</v>
      </c>
      <c r="AF4511" s="94">
        <v>0.60423144100810222</v>
      </c>
      <c r="AG4511" s="94">
        <v>0.69299743004152758</v>
      </c>
      <c r="AH4511" s="94">
        <v>0.73775452317538814</v>
      </c>
      <c r="AI4511" s="94">
        <v>0.65471709982066151</v>
      </c>
      <c r="AJ4511" s="94">
        <v>0.72167058057419309</v>
      </c>
      <c r="AK4511" s="94">
        <v>0.78604110776747982</v>
      </c>
    </row>
    <row r="4521" spans="1:50">
      <c r="A4521" s="94" t="s">
        <v>218</v>
      </c>
      <c r="B4521" s="95"/>
      <c r="C4521" s="95"/>
      <c r="D4521" s="95">
        <v>2015</v>
      </c>
      <c r="E4521" s="95"/>
      <c r="F4521" s="94" t="s">
        <v>0</v>
      </c>
      <c r="G4521" s="166">
        <v>1139326.5249999908</v>
      </c>
      <c r="H4521" s="95" t="s">
        <v>102</v>
      </c>
      <c r="I4521" s="95"/>
      <c r="J4521" s="95"/>
      <c r="K4521" s="96" t="s">
        <v>1</v>
      </c>
      <c r="L4521" s="95" t="s">
        <v>103</v>
      </c>
      <c r="M4521" s="95"/>
      <c r="N4521" s="95"/>
      <c r="O4521" s="95"/>
      <c r="P4521" s="95"/>
      <c r="Q4521" s="95"/>
      <c r="R4521" s="95"/>
      <c r="S4521" s="95"/>
      <c r="T4521" s="97"/>
      <c r="U4521" s="95"/>
      <c r="V4521" s="95"/>
      <c r="W4521" s="95"/>
      <c r="X4521" s="95"/>
      <c r="Y4521" s="95"/>
      <c r="Z4521" s="95"/>
      <c r="AA4521" s="95"/>
      <c r="AB4521" s="95"/>
      <c r="AC4521" s="96"/>
      <c r="AD4521" s="95"/>
      <c r="AE4521" s="95"/>
      <c r="AF4521" s="95"/>
      <c r="AH4521" s="97"/>
      <c r="AI4521" s="91"/>
      <c r="AJ4521" s="91"/>
      <c r="AK4521" s="95"/>
    </row>
    <row r="4522" spans="1:50">
      <c r="A4522" s="96">
        <v>1114</v>
      </c>
      <c r="B4522" s="94" t="s">
        <v>104</v>
      </c>
      <c r="C4522" s="95"/>
      <c r="D4522" s="95"/>
      <c r="E4522" s="95"/>
      <c r="F4522" s="95" t="s">
        <v>3</v>
      </c>
      <c r="G4522" s="95">
        <v>0</v>
      </c>
      <c r="H4522" s="95" t="s">
        <v>102</v>
      </c>
      <c r="I4522" s="95"/>
      <c r="J4522" s="95"/>
      <c r="K4522" s="96" t="s">
        <v>4</v>
      </c>
      <c r="L4522" s="95" t="s">
        <v>103</v>
      </c>
      <c r="M4522" s="95"/>
      <c r="N4522" s="95" t="s">
        <v>105</v>
      </c>
      <c r="O4522" s="95"/>
      <c r="P4522" s="95"/>
      <c r="Q4522" s="95"/>
      <c r="R4522" s="95"/>
      <c r="S4522" s="95"/>
      <c r="T4522" s="96"/>
      <c r="U4522" s="95"/>
      <c r="V4522" s="95"/>
      <c r="W4522" s="95"/>
      <c r="X4522" s="95"/>
      <c r="Y4522" s="95"/>
      <c r="Z4522" s="95"/>
      <c r="AA4522" s="95"/>
      <c r="AB4522" s="95"/>
      <c r="AC4522" s="96"/>
      <c r="AD4522" s="95"/>
      <c r="AE4522" s="95"/>
      <c r="AF4522" s="95"/>
      <c r="AG4522" s="95"/>
      <c r="AH4522" s="95"/>
      <c r="AI4522" s="95"/>
      <c r="AJ4522" s="95"/>
      <c r="AK4522" s="95"/>
    </row>
    <row r="4523" spans="1:50">
      <c r="A4523" s="94"/>
      <c r="B4523" s="94">
        <v>1</v>
      </c>
      <c r="C4523" s="94" t="s">
        <v>5</v>
      </c>
      <c r="D4523" s="94" t="s">
        <v>6</v>
      </c>
      <c r="E4523" s="94">
        <v>2</v>
      </c>
      <c r="F4523" s="94" t="s">
        <v>7</v>
      </c>
      <c r="G4523" s="94" t="s">
        <v>8</v>
      </c>
      <c r="H4523" s="94">
        <v>3</v>
      </c>
      <c r="I4523" s="94" t="s">
        <v>9</v>
      </c>
      <c r="J4523" s="94" t="s">
        <v>10</v>
      </c>
      <c r="K4523" s="94">
        <v>4</v>
      </c>
      <c r="L4523" s="94" t="s">
        <v>11</v>
      </c>
      <c r="M4523" s="94" t="s">
        <v>12</v>
      </c>
      <c r="N4523" s="94">
        <v>5</v>
      </c>
      <c r="O4523" s="94" t="s">
        <v>13</v>
      </c>
      <c r="P4523" s="94" t="s">
        <v>13</v>
      </c>
      <c r="Q4523" s="94">
        <v>6</v>
      </c>
      <c r="R4523" s="94" t="s">
        <v>14</v>
      </c>
      <c r="S4523" s="94" t="s">
        <v>87</v>
      </c>
      <c r="T4523" s="94">
        <v>7</v>
      </c>
      <c r="U4523" s="94" t="s">
        <v>15</v>
      </c>
      <c r="V4523" s="94" t="s">
        <v>88</v>
      </c>
      <c r="W4523" s="94">
        <v>8</v>
      </c>
      <c r="X4523" s="94" t="s">
        <v>89</v>
      </c>
      <c r="Y4523" s="94" t="s">
        <v>90</v>
      </c>
      <c r="Z4523" s="94">
        <v>9</v>
      </c>
      <c r="AA4523" s="94" t="s">
        <v>91</v>
      </c>
      <c r="AB4523" s="94" t="s">
        <v>92</v>
      </c>
      <c r="AC4523" s="94">
        <v>10</v>
      </c>
      <c r="AD4523" s="94" t="s">
        <v>93</v>
      </c>
      <c r="AE4523" s="94" t="s">
        <v>94</v>
      </c>
      <c r="AF4523" s="94">
        <v>11</v>
      </c>
      <c r="AG4523" s="94" t="s">
        <v>95</v>
      </c>
      <c r="AH4523" s="94" t="s">
        <v>96</v>
      </c>
      <c r="AI4523" s="94">
        <v>12</v>
      </c>
      <c r="AJ4523" s="94" t="s">
        <v>97</v>
      </c>
      <c r="AK4523" s="94" t="s">
        <v>98</v>
      </c>
    </row>
    <row r="4524" spans="1:50">
      <c r="A4524" s="96"/>
      <c r="B4524" s="94">
        <v>31</v>
      </c>
      <c r="C4524" s="95"/>
      <c r="D4524" s="95"/>
      <c r="E4524" s="94">
        <v>28</v>
      </c>
      <c r="F4524" s="95"/>
      <c r="G4524" s="95"/>
      <c r="H4524" s="94">
        <v>31</v>
      </c>
      <c r="I4524" s="95"/>
      <c r="J4524" s="95"/>
      <c r="K4524" s="94">
        <v>30</v>
      </c>
      <c r="L4524" s="95"/>
      <c r="M4524" s="95"/>
      <c r="N4524" s="94">
        <v>31</v>
      </c>
      <c r="O4524" s="95"/>
      <c r="P4524" s="95"/>
      <c r="Q4524" s="94">
        <v>30</v>
      </c>
      <c r="R4524" s="95"/>
      <c r="S4524" s="95"/>
      <c r="T4524" s="94">
        <v>31</v>
      </c>
      <c r="U4524" s="95"/>
      <c r="V4524" s="95"/>
      <c r="W4524" s="94">
        <v>31</v>
      </c>
      <c r="X4524" s="95"/>
      <c r="Y4524" s="95"/>
      <c r="Z4524" s="94">
        <v>30</v>
      </c>
      <c r="AA4524" s="95"/>
      <c r="AB4524" s="95"/>
      <c r="AC4524" s="94">
        <v>31</v>
      </c>
      <c r="AD4524" s="95"/>
      <c r="AE4524" s="95"/>
      <c r="AF4524" s="94">
        <v>30</v>
      </c>
      <c r="AG4524" s="95"/>
      <c r="AH4524" s="95"/>
      <c r="AI4524" s="94">
        <v>31</v>
      </c>
      <c r="AJ4524" s="95"/>
      <c r="AK4524" s="95"/>
    </row>
    <row r="4525" spans="1:50">
      <c r="A4525" s="94" t="s">
        <v>16</v>
      </c>
      <c r="B4525" s="94" t="s">
        <v>17</v>
      </c>
      <c r="C4525" s="94" t="s">
        <v>18</v>
      </c>
      <c r="D4525" s="94" t="s">
        <v>19</v>
      </c>
      <c r="E4525" s="94" t="s">
        <v>17</v>
      </c>
      <c r="F4525" s="94" t="s">
        <v>18</v>
      </c>
      <c r="G4525" s="94" t="s">
        <v>19</v>
      </c>
      <c r="H4525" s="94" t="s">
        <v>17</v>
      </c>
      <c r="I4525" s="94" t="s">
        <v>18</v>
      </c>
      <c r="J4525" s="94" t="s">
        <v>19</v>
      </c>
      <c r="K4525" s="94" t="s">
        <v>17</v>
      </c>
      <c r="L4525" s="94" t="s">
        <v>18</v>
      </c>
      <c r="M4525" s="94" t="s">
        <v>19</v>
      </c>
      <c r="N4525" s="94" t="s">
        <v>17</v>
      </c>
      <c r="O4525" s="94" t="s">
        <v>18</v>
      </c>
      <c r="P4525" s="94" t="s">
        <v>19</v>
      </c>
      <c r="Q4525" s="94" t="s">
        <v>17</v>
      </c>
      <c r="R4525" s="94" t="s">
        <v>18</v>
      </c>
      <c r="S4525" s="94" t="s">
        <v>19</v>
      </c>
      <c r="T4525" s="94" t="s">
        <v>17</v>
      </c>
      <c r="U4525" s="94" t="s">
        <v>18</v>
      </c>
      <c r="V4525" s="94" t="s">
        <v>19</v>
      </c>
      <c r="W4525" s="94" t="s">
        <v>17</v>
      </c>
      <c r="X4525" s="94" t="s">
        <v>18</v>
      </c>
      <c r="Y4525" s="94" t="s">
        <v>19</v>
      </c>
      <c r="Z4525" s="94" t="s">
        <v>17</v>
      </c>
      <c r="AA4525" s="94" t="s">
        <v>18</v>
      </c>
      <c r="AB4525" s="94" t="s">
        <v>19</v>
      </c>
      <c r="AC4525" s="94" t="s">
        <v>17</v>
      </c>
      <c r="AD4525" s="94" t="s">
        <v>18</v>
      </c>
      <c r="AE4525" s="94" t="s">
        <v>19</v>
      </c>
      <c r="AF4525" s="94" t="s">
        <v>17</v>
      </c>
      <c r="AG4525" s="94" t="s">
        <v>18</v>
      </c>
      <c r="AH4525" s="94" t="s">
        <v>19</v>
      </c>
      <c r="AI4525" s="94" t="s">
        <v>17</v>
      </c>
      <c r="AJ4525" s="94" t="s">
        <v>18</v>
      </c>
      <c r="AK4525" s="94" t="s">
        <v>19</v>
      </c>
    </row>
    <row r="4526" spans="1:50">
      <c r="A4526" s="96"/>
      <c r="B4526" s="134">
        <v>8.0228059914025304E-2</v>
      </c>
      <c r="C4526" s="172">
        <v>1.5800629445915746</v>
      </c>
      <c r="D4526" s="184">
        <v>1.0540289681520958</v>
      </c>
      <c r="E4526" s="183">
        <v>7.3255451344513778E-2</v>
      </c>
      <c r="F4526" s="172">
        <v>1.2737352662265902</v>
      </c>
      <c r="G4526" s="167">
        <v>0.9388515331313122</v>
      </c>
      <c r="H4526" s="134">
        <v>8.0005526922295622E-2</v>
      </c>
      <c r="I4526" s="167">
        <v>1.2497019675901364</v>
      </c>
      <c r="J4526" s="167">
        <v>1.1260386802673139</v>
      </c>
      <c r="K4526" s="134">
        <v>7.8343656303813541E-2</v>
      </c>
      <c r="L4526" s="167">
        <v>1.1885191252361114</v>
      </c>
      <c r="M4526" s="167">
        <v>0.99692376654073445</v>
      </c>
      <c r="N4526" s="134">
        <v>8.0880675381831274E-2</v>
      </c>
      <c r="O4526" s="167">
        <v>1.2815281953849815</v>
      </c>
      <c r="P4526" s="167">
        <v>0.93835449026925166</v>
      </c>
      <c r="Q4526" s="134">
        <v>9.5261772624190152E-2</v>
      </c>
      <c r="R4526" s="167">
        <v>1.3274810710681755</v>
      </c>
      <c r="S4526" s="167">
        <v>0.95804129532609106</v>
      </c>
      <c r="T4526" s="134">
        <v>9.3356828971720471E-2</v>
      </c>
      <c r="U4526" s="167">
        <v>1.3954153588937444</v>
      </c>
      <c r="V4526" s="167">
        <v>1.0124190773113897</v>
      </c>
      <c r="W4526" s="134">
        <v>9.5717414136374496E-2</v>
      </c>
      <c r="X4526" s="167">
        <v>1.2413986931885623</v>
      </c>
      <c r="Y4526" s="167">
        <v>0.9388905408276339</v>
      </c>
      <c r="Z4526" s="134">
        <v>8.8791016308208778E-2</v>
      </c>
      <c r="AA4526" s="167">
        <v>1.24131164015016</v>
      </c>
      <c r="AB4526" s="167">
        <v>0.88625101771760417</v>
      </c>
      <c r="AC4526" s="134">
        <v>7.8292098656762329E-2</v>
      </c>
      <c r="AD4526" s="167">
        <v>1.2003660555265461</v>
      </c>
      <c r="AE4526" s="167">
        <v>0.98884016923824292</v>
      </c>
      <c r="AF4526" s="134">
        <v>7.2976622520558962E-2</v>
      </c>
      <c r="AG4526" s="167">
        <v>1.4515221910660649</v>
      </c>
      <c r="AH4526" s="167">
        <v>1.0337586168574553</v>
      </c>
      <c r="AI4526" s="134">
        <v>8.2890876915705292E-2</v>
      </c>
      <c r="AJ4526" s="171">
        <v>1.4013767340187011</v>
      </c>
      <c r="AK4526" s="167">
        <v>1.0125029134808106</v>
      </c>
      <c r="AM4526" t="str">
        <f>A4521</f>
        <v>PreNResSpltPkgAC-65to-PEYes-cDXGF-Htl1985-CZ02</v>
      </c>
      <c r="AN4526" s="93">
        <f>1/($T4526*(1/$T4524)*(1/(5/7+2/7*$V4526))*$T4536/SUM($T4528:$T4551))</f>
        <v>9204.142843477046</v>
      </c>
      <c r="AO4526" s="93">
        <f>1/(T4526*(1/T4524)*(1/(5/7+2/7*V4526)))</f>
        <v>333.23751336203469</v>
      </c>
      <c r="AP4526" s="93"/>
      <c r="AR4526" s="217">
        <f>CHOOSE($AV$3,C4526,F4526,I4526,L4526,O4526,R4526,U4526,X4526,AA4526,AD4526,AG4526,AJ4526)</f>
        <v>1.3954153588937444</v>
      </c>
      <c r="AS4526" s="92"/>
      <c r="AT4526" s="92"/>
      <c r="AV4526" s="151">
        <f>AN4526/AR4526</f>
        <v>6595.9879148627797</v>
      </c>
      <c r="AW4526" s="152">
        <f>AO4526/AR4526</f>
        <v>238.80883296728101</v>
      </c>
      <c r="AX4526" s="93"/>
    </row>
    <row r="4527" spans="1:50">
      <c r="A4527" s="94" t="s">
        <v>20</v>
      </c>
      <c r="B4527" s="94" t="s">
        <v>21</v>
      </c>
      <c r="C4527" s="94" t="s">
        <v>22</v>
      </c>
      <c r="D4527" s="94" t="s">
        <v>23</v>
      </c>
      <c r="E4527" s="94" t="s">
        <v>21</v>
      </c>
      <c r="F4527" s="94" t="s">
        <v>22</v>
      </c>
      <c r="G4527" s="94" t="s">
        <v>23</v>
      </c>
      <c r="H4527" s="94" t="s">
        <v>21</v>
      </c>
      <c r="I4527" s="94" t="s">
        <v>22</v>
      </c>
      <c r="J4527" s="94" t="s">
        <v>23</v>
      </c>
      <c r="K4527" s="94" t="s">
        <v>21</v>
      </c>
      <c r="L4527" s="94" t="s">
        <v>22</v>
      </c>
      <c r="M4527" s="94" t="s">
        <v>23</v>
      </c>
      <c r="N4527" s="94" t="s">
        <v>21</v>
      </c>
      <c r="O4527" s="94" t="s">
        <v>22</v>
      </c>
      <c r="P4527" s="94" t="s">
        <v>23</v>
      </c>
      <c r="Q4527" s="94" t="s">
        <v>21</v>
      </c>
      <c r="R4527" s="94" t="s">
        <v>22</v>
      </c>
      <c r="S4527" s="94" t="s">
        <v>23</v>
      </c>
      <c r="T4527" s="94" t="s">
        <v>21</v>
      </c>
      <c r="U4527" s="94" t="s">
        <v>22</v>
      </c>
      <c r="V4527" s="94" t="s">
        <v>23</v>
      </c>
      <c r="W4527" s="94" t="s">
        <v>21</v>
      </c>
      <c r="X4527" s="94" t="s">
        <v>22</v>
      </c>
      <c r="Y4527" s="94" t="s">
        <v>23</v>
      </c>
      <c r="Z4527" s="94" t="s">
        <v>21</v>
      </c>
      <c r="AA4527" s="94" t="s">
        <v>22</v>
      </c>
      <c r="AB4527" s="94" t="s">
        <v>23</v>
      </c>
      <c r="AC4527" s="94" t="s">
        <v>21</v>
      </c>
      <c r="AD4527" s="94" t="s">
        <v>22</v>
      </c>
      <c r="AE4527" s="94" t="s">
        <v>23</v>
      </c>
      <c r="AF4527" s="94" t="s">
        <v>21</v>
      </c>
      <c r="AG4527" s="94" t="s">
        <v>22</v>
      </c>
      <c r="AH4527" s="94" t="s">
        <v>23</v>
      </c>
      <c r="AI4527" s="94" t="s">
        <v>21</v>
      </c>
      <c r="AJ4527" s="94" t="s">
        <v>22</v>
      </c>
      <c r="AK4527" s="94" t="s">
        <v>23</v>
      </c>
    </row>
    <row r="4528" spans="1:50">
      <c r="A4528" s="94">
        <v>1</v>
      </c>
      <c r="B4528" s="94">
        <v>0.1197346424050327</v>
      </c>
      <c r="C4528" s="94">
        <v>0.21624766110419572</v>
      </c>
      <c r="D4528" s="94">
        <v>0.1992915195347538</v>
      </c>
      <c r="E4528" s="94">
        <v>0.13817396835800991</v>
      </c>
      <c r="F4528" s="94">
        <v>0.19533895409975027</v>
      </c>
      <c r="G4528" s="94">
        <v>0.23709961900684373</v>
      </c>
      <c r="H4528" s="94">
        <v>0.17752141037475772</v>
      </c>
      <c r="I4528" s="94">
        <v>0.22248053726007394</v>
      </c>
      <c r="J4528" s="94">
        <v>0.21906507678856699</v>
      </c>
      <c r="K4528" s="94">
        <v>0.18874425170853679</v>
      </c>
      <c r="L4528" s="94">
        <v>0.22156262038567257</v>
      </c>
      <c r="M4528" s="94">
        <v>0.22395781853865276</v>
      </c>
      <c r="N4528" s="94">
        <v>0.12053179058388531</v>
      </c>
      <c r="O4528" s="94">
        <v>0.17450835100426487</v>
      </c>
      <c r="P4528" s="94">
        <v>0.18992976830367966</v>
      </c>
      <c r="Q4528" s="94">
        <v>9.8082988590370443E-2</v>
      </c>
      <c r="R4528" s="94">
        <v>0.13247683832070176</v>
      </c>
      <c r="S4528" s="94">
        <v>0.14298105359960706</v>
      </c>
      <c r="T4528" s="94">
        <v>9.4231781802864373E-2</v>
      </c>
      <c r="U4528" s="94">
        <v>0.13831466557435962</v>
      </c>
      <c r="V4528" s="94">
        <v>0.13403816200020152</v>
      </c>
      <c r="W4528" s="94">
        <v>9.6644501886466394E-2</v>
      </c>
      <c r="X4528" s="94">
        <v>0.1224915727796505</v>
      </c>
      <c r="Y4528" s="94">
        <v>0.14025447414046294</v>
      </c>
      <c r="Z4528" s="94">
        <v>9.8162610648795251E-2</v>
      </c>
      <c r="AA4528" s="94">
        <v>0.12632877608665069</v>
      </c>
      <c r="AB4528" s="94">
        <v>0.14762682988052703</v>
      </c>
      <c r="AC4528" s="94">
        <v>0.1322558059100917</v>
      </c>
      <c r="AD4528" s="94">
        <v>0.17194840711863918</v>
      </c>
      <c r="AE4528" s="94">
        <v>0.18729990689240508</v>
      </c>
      <c r="AF4528" s="94">
        <v>0.12806577157140897</v>
      </c>
      <c r="AG4528" s="94">
        <v>0.23892793911276655</v>
      </c>
      <c r="AH4528" s="94">
        <v>0.23267445289340521</v>
      </c>
      <c r="AI4528" s="94">
        <v>0.11707805400467756</v>
      </c>
      <c r="AJ4528" s="94">
        <v>0.20021514646147129</v>
      </c>
      <c r="AK4528" s="94">
        <v>0.20699095745498802</v>
      </c>
    </row>
    <row r="4529" spans="1:37">
      <c r="A4529" s="94">
        <v>2</v>
      </c>
      <c r="B4529" s="94">
        <v>0.3168800672574239</v>
      </c>
      <c r="C4529" s="94">
        <v>0.25168939990052286</v>
      </c>
      <c r="D4529" s="94">
        <v>0.27150747759067789</v>
      </c>
      <c r="E4529" s="94">
        <v>0.19093072240827794</v>
      </c>
      <c r="F4529" s="94">
        <v>0.21098449974227756</v>
      </c>
      <c r="G4529" s="94">
        <v>0.23895927536441258</v>
      </c>
      <c r="H4529" s="94">
        <v>0.34575548984969395</v>
      </c>
      <c r="I4529" s="94">
        <v>0.35082016124667148</v>
      </c>
      <c r="J4529" s="94">
        <v>0.32403056002026398</v>
      </c>
      <c r="K4529" s="94">
        <v>0.48570579408396425</v>
      </c>
      <c r="L4529" s="94">
        <v>0.41287705184165929</v>
      </c>
      <c r="M4529" s="94">
        <v>0.42014641205143977</v>
      </c>
      <c r="N4529" s="94">
        <v>0.11848885985382941</v>
      </c>
      <c r="O4529" s="94">
        <v>0.20033642276810185</v>
      </c>
      <c r="P4529" s="94">
        <v>0.21857949743017446</v>
      </c>
      <c r="Q4529" s="94">
        <v>0.11978877890200469</v>
      </c>
      <c r="R4529" s="94">
        <v>0.1418579159814119</v>
      </c>
      <c r="S4529" s="94">
        <v>0.15498180222135449</v>
      </c>
      <c r="T4529" s="94">
        <v>0.10194292333614155</v>
      </c>
      <c r="U4529" s="94">
        <v>0.13998649956289569</v>
      </c>
      <c r="V4529" s="94">
        <v>0.1289730748456854</v>
      </c>
      <c r="W4529" s="94">
        <v>9.5937977016790993E-2</v>
      </c>
      <c r="X4529" s="94">
        <v>0.12134724710801921</v>
      </c>
      <c r="Y4529" s="94">
        <v>0.13549544769826907</v>
      </c>
      <c r="Z4529" s="94">
        <v>9.8966165671288409E-2</v>
      </c>
      <c r="AA4529" s="94">
        <v>0.13468715998591455</v>
      </c>
      <c r="AB4529" s="94">
        <v>0.15126656305577363</v>
      </c>
      <c r="AC4529" s="94">
        <v>0.15087593290439519</v>
      </c>
      <c r="AD4529" s="94">
        <v>0.22274897930867282</v>
      </c>
      <c r="AE4529" s="94">
        <v>0.22944534475597939</v>
      </c>
      <c r="AF4529" s="94">
        <v>0.22831784670878463</v>
      </c>
      <c r="AG4529" s="94">
        <v>0.25873807101228757</v>
      </c>
      <c r="AH4529" s="94">
        <v>0.251208819491612</v>
      </c>
      <c r="AI4529" s="94">
        <v>0.28462012457771929</v>
      </c>
      <c r="AJ4529" s="94">
        <v>0.25041457574924803</v>
      </c>
      <c r="AK4529" s="94">
        <v>0.22805814521038997</v>
      </c>
    </row>
    <row r="4530" spans="1:37">
      <c r="A4530" s="94">
        <v>3</v>
      </c>
      <c r="B4530" s="94">
        <v>0.8615936917174799</v>
      </c>
      <c r="C4530" s="94">
        <v>0.74856324032137944</v>
      </c>
      <c r="D4530" s="94">
        <v>0.76168929257478102</v>
      </c>
      <c r="E4530" s="94">
        <v>0.72388193029112313</v>
      </c>
      <c r="F4530" s="94">
        <v>0.63979145555197481</v>
      </c>
      <c r="G4530" s="94">
        <v>0.60408953667502385</v>
      </c>
      <c r="H4530" s="94">
        <v>0.6010321339150021</v>
      </c>
      <c r="I4530" s="94">
        <v>0.57233643971468284</v>
      </c>
      <c r="J4530" s="94">
        <v>0.62508053300767297</v>
      </c>
      <c r="K4530" s="94">
        <v>0.75707199356482102</v>
      </c>
      <c r="L4530" s="94">
        <v>0.64934348374865192</v>
      </c>
      <c r="M4530" s="94">
        <v>0.65573755337569029</v>
      </c>
      <c r="N4530" s="94">
        <v>0.14724591610289636</v>
      </c>
      <c r="O4530" s="94">
        <v>0.3005544304400658</v>
      </c>
      <c r="P4530" s="94">
        <v>0.32213628669035194</v>
      </c>
      <c r="Q4530" s="94">
        <v>0.13881000422917178</v>
      </c>
      <c r="R4530" s="94">
        <v>0.17418773728822803</v>
      </c>
      <c r="S4530" s="94">
        <v>0.18349260546018856</v>
      </c>
      <c r="T4530" s="94">
        <v>0.10810516708789666</v>
      </c>
      <c r="U4530" s="94">
        <v>0.15412313993538546</v>
      </c>
      <c r="V4530" s="94">
        <v>0.14670335750942734</v>
      </c>
      <c r="W4530" s="94">
        <v>0.1015856758157887</v>
      </c>
      <c r="X4530" s="94">
        <v>0.13560634023562815</v>
      </c>
      <c r="Y4530" s="94">
        <v>0.14926850527233285</v>
      </c>
      <c r="Z4530" s="94">
        <v>0.10634534216908663</v>
      </c>
      <c r="AA4530" s="94">
        <v>0.18027083747836609</v>
      </c>
      <c r="AB4530" s="94">
        <v>0.19648506276292155</v>
      </c>
      <c r="AC4530" s="94">
        <v>0.24349693480726103</v>
      </c>
      <c r="AD4530" s="94">
        <v>0.32644121273330196</v>
      </c>
      <c r="AE4530" s="94">
        <v>0.34072222176980427</v>
      </c>
      <c r="AF4530" s="94">
        <v>0.72072711547994461</v>
      </c>
      <c r="AG4530" s="94">
        <v>0.65966656398480317</v>
      </c>
      <c r="AH4530" s="94">
        <v>0.59035345022098951</v>
      </c>
      <c r="AI4530" s="94">
        <v>0.84486353148697912</v>
      </c>
      <c r="AJ4530" s="94">
        <v>0.704427490183825</v>
      </c>
      <c r="AK4530" s="94">
        <v>0.7210081267289018</v>
      </c>
    </row>
    <row r="4531" spans="1:37">
      <c r="A4531" s="94">
        <v>4</v>
      </c>
      <c r="B4531" s="94">
        <v>0.97030236850497154</v>
      </c>
      <c r="C4531" s="94">
        <v>0.91190224928747543</v>
      </c>
      <c r="D4531" s="94">
        <v>0.86881142167045466</v>
      </c>
      <c r="E4531" s="94">
        <v>0.91619982043062498</v>
      </c>
      <c r="F4531" s="94">
        <v>0.85253040509675226</v>
      </c>
      <c r="G4531" s="94">
        <v>0.80292567547157923</v>
      </c>
      <c r="H4531" s="94">
        <v>0.60547743222325823</v>
      </c>
      <c r="I4531" s="94">
        <v>0.63665107535186072</v>
      </c>
      <c r="J4531" s="94">
        <v>0.76609237633097416</v>
      </c>
      <c r="K4531" s="94">
        <v>0.80916722258385998</v>
      </c>
      <c r="L4531" s="94">
        <v>0.7003851819526673</v>
      </c>
      <c r="M4531" s="94">
        <v>0.69464092071065675</v>
      </c>
      <c r="N4531" s="94">
        <v>0.17894389461171409</v>
      </c>
      <c r="O4531" s="94">
        <v>0.3396928831812443</v>
      </c>
      <c r="P4531" s="94">
        <v>0.36190772171955826</v>
      </c>
      <c r="Q4531" s="94">
        <v>0.1141392265274115</v>
      </c>
      <c r="R4531" s="94">
        <v>0.1852452953297567</v>
      </c>
      <c r="S4531" s="94">
        <v>0.19011049770995844</v>
      </c>
      <c r="T4531" s="94">
        <v>0.10545054057848921</v>
      </c>
      <c r="U4531" s="94">
        <v>0.16322864551762126</v>
      </c>
      <c r="V4531" s="94">
        <v>0.16388815019019889</v>
      </c>
      <c r="W4531" s="94">
        <v>0.10594812937415396</v>
      </c>
      <c r="X4531" s="94">
        <v>0.14859106327606009</v>
      </c>
      <c r="Y4531" s="94">
        <v>0.16342090553381783</v>
      </c>
      <c r="Z4531" s="94">
        <v>0.10948277201800181</v>
      </c>
      <c r="AA4531" s="94">
        <v>0.19904881384772535</v>
      </c>
      <c r="AB4531" s="94">
        <v>0.22121459738622834</v>
      </c>
      <c r="AC4531" s="94">
        <v>0.27586011585910358</v>
      </c>
      <c r="AD4531" s="94">
        <v>0.35850301028312964</v>
      </c>
      <c r="AE4531" s="94">
        <v>0.38045772019403296</v>
      </c>
      <c r="AF4531" s="94">
        <v>0.90655078944870415</v>
      </c>
      <c r="AG4531" s="94">
        <v>0.87698214891359494</v>
      </c>
      <c r="AH4531" s="94">
        <v>0.80336651683979754</v>
      </c>
      <c r="AI4531" s="94">
        <v>0.9881308617281811</v>
      </c>
      <c r="AJ4531" s="94">
        <v>0.88532957125056022</v>
      </c>
      <c r="AK4531" s="94">
        <v>0.89105148560978364</v>
      </c>
    </row>
    <row r="4532" spans="1:37">
      <c r="A4532" s="94">
        <v>5</v>
      </c>
      <c r="B4532" s="94">
        <v>1</v>
      </c>
      <c r="C4532" s="94">
        <v>0.90042659354135823</v>
      </c>
      <c r="D4532" s="94">
        <v>0.87979721688628187</v>
      </c>
      <c r="E4532" s="94">
        <v>0.96819869613060994</v>
      </c>
      <c r="F4532" s="94">
        <v>0.87539479701706879</v>
      </c>
      <c r="G4532" s="94">
        <v>0.84163699665498248</v>
      </c>
      <c r="H4532" s="94">
        <v>0.61863995114232917</v>
      </c>
      <c r="I4532" s="94">
        <v>0.66298600742204661</v>
      </c>
      <c r="J4532" s="94">
        <v>0.79446385666378894</v>
      </c>
      <c r="K4532" s="94">
        <v>0.85927407175289172</v>
      </c>
      <c r="L4532" s="94">
        <v>0.76168465296040433</v>
      </c>
      <c r="M4532" s="94">
        <v>0.77452472969946073</v>
      </c>
      <c r="N4532" s="94">
        <v>0.22152889792867028</v>
      </c>
      <c r="O4532" s="94">
        <v>0.38281027376045379</v>
      </c>
      <c r="P4532" s="94">
        <v>0.41185674899996938</v>
      </c>
      <c r="Q4532" s="94">
        <v>0.12176635059012017</v>
      </c>
      <c r="R4532" s="94">
        <v>0.21007397815627415</v>
      </c>
      <c r="S4532" s="94">
        <v>0.21743851658890692</v>
      </c>
      <c r="T4532" s="94">
        <v>0.12723690676776186</v>
      </c>
      <c r="U4532" s="94">
        <v>0.190745051640138</v>
      </c>
      <c r="V4532" s="94">
        <v>0.19276691018947212</v>
      </c>
      <c r="W4532" s="94">
        <v>0.12953525964113935</v>
      </c>
      <c r="X4532" s="94">
        <v>0.18008723405468874</v>
      </c>
      <c r="Y4532" s="94">
        <v>0.19583026214815594</v>
      </c>
      <c r="Z4532" s="94">
        <v>0.13206824458423111</v>
      </c>
      <c r="AA4532" s="94">
        <v>0.22877150803713175</v>
      </c>
      <c r="AB4532" s="94">
        <v>0.24953312789180318</v>
      </c>
      <c r="AC4532" s="94">
        <v>0.30177596797304418</v>
      </c>
      <c r="AD4532" s="94">
        <v>0.39434698310004107</v>
      </c>
      <c r="AE4532" s="94">
        <v>0.41309695405153762</v>
      </c>
      <c r="AF4532" s="94">
        <v>0.90742303270648539</v>
      </c>
      <c r="AG4532" s="94">
        <v>0.87128081622746845</v>
      </c>
      <c r="AH4532" s="94">
        <v>0.85132227165155994</v>
      </c>
      <c r="AI4532" s="94">
        <v>0.9522921276646007</v>
      </c>
      <c r="AJ4532" s="94">
        <v>0.87797473393742498</v>
      </c>
      <c r="AK4532" s="94">
        <v>0.92212088886560095</v>
      </c>
    </row>
    <row r="4533" spans="1:37">
      <c r="A4533" s="94">
        <v>6</v>
      </c>
      <c r="B4533" s="94">
        <v>0.94251906110182349</v>
      </c>
      <c r="C4533" s="94">
        <v>0.87946377112901253</v>
      </c>
      <c r="D4533" s="94">
        <v>0.87986463538318127</v>
      </c>
      <c r="E4533" s="94">
        <v>0.948508652444499</v>
      </c>
      <c r="F4533" s="94">
        <v>0.90589086233223493</v>
      </c>
      <c r="G4533" s="94">
        <v>0.86035372870292903</v>
      </c>
      <c r="H4533" s="94">
        <v>0.68775606152192903</v>
      </c>
      <c r="I4533" s="94">
        <v>0.74516425007888054</v>
      </c>
      <c r="J4533" s="94">
        <v>0.88009591152351629</v>
      </c>
      <c r="K4533" s="94">
        <v>0.94646073232465999</v>
      </c>
      <c r="L4533" s="94">
        <v>0.86372289658498791</v>
      </c>
      <c r="M4533" s="94">
        <v>0.87625586199295336</v>
      </c>
      <c r="N4533" s="94">
        <v>0.2586754400439118</v>
      </c>
      <c r="O4533" s="94">
        <v>0.42875175716566205</v>
      </c>
      <c r="P4533" s="94">
        <v>0.46771201943791102</v>
      </c>
      <c r="Q4533" s="94">
        <v>0.23588548170083948</v>
      </c>
      <c r="R4533" s="94">
        <v>0.29076241698319077</v>
      </c>
      <c r="S4533" s="94">
        <v>0.30532746976299663</v>
      </c>
      <c r="T4533" s="94">
        <v>0.20574101376017975</v>
      </c>
      <c r="U4533" s="94">
        <v>0.2834073023558667</v>
      </c>
      <c r="V4533" s="94">
        <v>0.26543682969976168</v>
      </c>
      <c r="W4533" s="94">
        <v>0.18967627660493649</v>
      </c>
      <c r="X4533" s="94">
        <v>0.25510395812504638</v>
      </c>
      <c r="Y4533" s="94">
        <v>0.2744542448674101</v>
      </c>
      <c r="Z4533" s="94">
        <v>0.19931638402068214</v>
      </c>
      <c r="AA4533" s="94">
        <v>0.30663690845353581</v>
      </c>
      <c r="AB4533" s="94">
        <v>0.33515854068863865</v>
      </c>
      <c r="AC4533" s="94">
        <v>0.3771615122179896</v>
      </c>
      <c r="AD4533" s="94">
        <v>0.48492592251318922</v>
      </c>
      <c r="AE4533" s="94">
        <v>0.52420607452407897</v>
      </c>
      <c r="AF4533" s="94">
        <v>0.91817261346017953</v>
      </c>
      <c r="AG4533" s="94">
        <v>0.87022257071824416</v>
      </c>
      <c r="AH4533" s="94">
        <v>0.8991897345992732</v>
      </c>
      <c r="AI4533" s="94">
        <v>0.97836328343399825</v>
      </c>
      <c r="AJ4533" s="94">
        <v>0.9072764396742875</v>
      </c>
      <c r="AK4533" s="94">
        <v>0.90962637778211897</v>
      </c>
    </row>
    <row r="4534" spans="1:37">
      <c r="A4534" s="94">
        <v>7</v>
      </c>
      <c r="B4534" s="94">
        <v>0.92903085530956764</v>
      </c>
      <c r="C4534" s="94">
        <v>0.94699371294281132</v>
      </c>
      <c r="D4534" s="94">
        <v>0.96508014984493751</v>
      </c>
      <c r="E4534" s="94">
        <v>1</v>
      </c>
      <c r="F4534" s="94">
        <v>1</v>
      </c>
      <c r="G4534" s="94">
        <v>1</v>
      </c>
      <c r="H4534" s="94">
        <v>0.68606915984486749</v>
      </c>
      <c r="I4534" s="94">
        <v>0.78629073247495296</v>
      </c>
      <c r="J4534" s="94">
        <v>0.87823653974521876</v>
      </c>
      <c r="K4534" s="94">
        <v>0.83269342284003967</v>
      </c>
      <c r="L4534" s="94">
        <v>0.77489901958430185</v>
      </c>
      <c r="M4534" s="94">
        <v>0.79132833915829071</v>
      </c>
      <c r="N4534" s="94">
        <v>0.34064298438504975</v>
      </c>
      <c r="O4534" s="94">
        <v>0.46613328250458658</v>
      </c>
      <c r="P4534" s="94">
        <v>0.49289748715087223</v>
      </c>
      <c r="Q4534" s="94">
        <v>0.3580281646399221</v>
      </c>
      <c r="R4534" s="94">
        <v>0.38688705520644029</v>
      </c>
      <c r="S4534" s="94">
        <v>0.37582901783296802</v>
      </c>
      <c r="T4534" s="94">
        <v>0.294717951418141</v>
      </c>
      <c r="U4534" s="94">
        <v>0.3525709585327908</v>
      </c>
      <c r="V4534" s="94">
        <v>0.32435511604359957</v>
      </c>
      <c r="W4534" s="94">
        <v>0.24964448748595949</v>
      </c>
      <c r="X4534" s="94">
        <v>0.29459215675729855</v>
      </c>
      <c r="Y4534" s="94">
        <v>0.31897111349016122</v>
      </c>
      <c r="Z4534" s="94">
        <v>0.24352105195316889</v>
      </c>
      <c r="AA4534" s="94">
        <v>0.31616342153962956</v>
      </c>
      <c r="AB4534" s="94">
        <v>0.36013553088120892</v>
      </c>
      <c r="AC4534" s="94">
        <v>0.38876067876514975</v>
      </c>
      <c r="AD4534" s="94">
        <v>0.51009681094489812</v>
      </c>
      <c r="AE4534" s="94">
        <v>0.53923521475823233</v>
      </c>
      <c r="AF4534" s="94">
        <v>1</v>
      </c>
      <c r="AG4534" s="94">
        <v>1</v>
      </c>
      <c r="AH4534" s="94">
        <v>1</v>
      </c>
      <c r="AI4534" s="94">
        <v>1</v>
      </c>
      <c r="AJ4534" s="94">
        <v>0.99678950845715686</v>
      </c>
      <c r="AK4534" s="94">
        <v>0.97268897392714826</v>
      </c>
    </row>
    <row r="4535" spans="1:37">
      <c r="A4535" s="94">
        <v>8</v>
      </c>
      <c r="B4535" s="94">
        <v>0.9598446121585188</v>
      </c>
      <c r="C4535" s="94">
        <v>1</v>
      </c>
      <c r="D4535" s="94">
        <v>1</v>
      </c>
      <c r="E4535" s="94">
        <v>0.91513469410049741</v>
      </c>
      <c r="F4535" s="94">
        <v>0.90651049567788045</v>
      </c>
      <c r="G4535" s="94">
        <v>0.89017914952241262</v>
      </c>
      <c r="H4535" s="94">
        <v>0.73659186507285701</v>
      </c>
      <c r="I4535" s="94">
        <v>0.72591735943063318</v>
      </c>
      <c r="J4535" s="94">
        <v>0.80004013648853445</v>
      </c>
      <c r="K4535" s="94">
        <v>0.77434553874433243</v>
      </c>
      <c r="L4535" s="94">
        <v>0.70550676038957716</v>
      </c>
      <c r="M4535" s="94">
        <v>0.70506540188650402</v>
      </c>
      <c r="N4535" s="94">
        <v>0.41747626215515715</v>
      </c>
      <c r="O4535" s="94">
        <v>0.51941483405208377</v>
      </c>
      <c r="P4535" s="94">
        <v>0.52772986577576242</v>
      </c>
      <c r="Q4535" s="94">
        <v>0.45664276834460349</v>
      </c>
      <c r="R4535" s="94">
        <v>0.4665825211614763</v>
      </c>
      <c r="S4535" s="94">
        <v>0.46326433282886859</v>
      </c>
      <c r="T4535" s="94">
        <v>0.37374333052513342</v>
      </c>
      <c r="U4535" s="94">
        <v>0.41150266750439862</v>
      </c>
      <c r="V4535" s="94">
        <v>0.38359838392914658</v>
      </c>
      <c r="W4535" s="94">
        <v>0.32089909564816682</v>
      </c>
      <c r="X4535" s="94">
        <v>0.34421811609967801</v>
      </c>
      <c r="Y4535" s="94">
        <v>0.37622040530170259</v>
      </c>
      <c r="Z4535" s="94">
        <v>0.31790519879073648</v>
      </c>
      <c r="AA4535" s="94">
        <v>0.35776037534641386</v>
      </c>
      <c r="AB4535" s="94">
        <v>0.39865537272327528</v>
      </c>
      <c r="AC4535" s="94">
        <v>0.39479586069431105</v>
      </c>
      <c r="AD4535" s="94">
        <v>0.48755854397262449</v>
      </c>
      <c r="AE4535" s="94">
        <v>0.51192618712183524</v>
      </c>
      <c r="AF4535" s="94">
        <v>0.88773480429898843</v>
      </c>
      <c r="AG4535" s="94">
        <v>0.8432206633248388</v>
      </c>
      <c r="AH4535" s="94">
        <v>0.94182374058580787</v>
      </c>
      <c r="AI4535" s="94">
        <v>0.96860062682594539</v>
      </c>
      <c r="AJ4535" s="94">
        <v>1</v>
      </c>
      <c r="AK4535" s="94">
        <v>1</v>
      </c>
    </row>
    <row r="4536" spans="1:37">
      <c r="A4536" s="94">
        <v>9</v>
      </c>
      <c r="B4536" s="94">
        <v>0.6497617966235999</v>
      </c>
      <c r="C4536" s="94">
        <v>0.84924089508325284</v>
      </c>
      <c r="D4536" s="94">
        <v>0.73815339759911991</v>
      </c>
      <c r="E4536" s="94">
        <v>0.64990572038840699</v>
      </c>
      <c r="F4536" s="94">
        <v>0.74213593137802825</v>
      </c>
      <c r="G4536" s="94">
        <v>0.74983091048302486</v>
      </c>
      <c r="H4536" s="94">
        <v>0.67374228203434094</v>
      </c>
      <c r="I4536" s="94">
        <v>0.69680820306466373</v>
      </c>
      <c r="J4536" s="94">
        <v>0.72728051428546947</v>
      </c>
      <c r="K4536" s="94">
        <v>0.64307208724965548</v>
      </c>
      <c r="L4536" s="94">
        <v>0.67990591517123089</v>
      </c>
      <c r="M4536" s="94">
        <v>0.64606326508118805</v>
      </c>
      <c r="N4536" s="94">
        <v>0.50470266939207098</v>
      </c>
      <c r="O4536" s="94">
        <v>0.59104214814991329</v>
      </c>
      <c r="P4536" s="94">
        <v>0.58750520910587012</v>
      </c>
      <c r="Q4536" s="94">
        <v>0.54340198962893804</v>
      </c>
      <c r="R4536" s="94">
        <v>0.54859285512408396</v>
      </c>
      <c r="S4536" s="94">
        <v>0.53203255554573858</v>
      </c>
      <c r="T4536" s="94">
        <v>0.45460457034540858</v>
      </c>
      <c r="U4536" s="94">
        <v>0.49667486306787317</v>
      </c>
      <c r="V4536" s="94">
        <v>0.49247256858473221</v>
      </c>
      <c r="W4536" s="94">
        <v>0.41667596699403814</v>
      </c>
      <c r="X4536" s="94">
        <v>0.43093802275451343</v>
      </c>
      <c r="Y4536" s="94">
        <v>0.47559909427670038</v>
      </c>
      <c r="Z4536" s="94">
        <v>0.42394246582605732</v>
      </c>
      <c r="AA4536" s="94">
        <v>0.44858358508770552</v>
      </c>
      <c r="AB4536" s="94">
        <v>0.46158652844759912</v>
      </c>
      <c r="AC4536" s="94">
        <v>0.46723732557565012</v>
      </c>
      <c r="AD4536" s="94">
        <v>0.57293359846258674</v>
      </c>
      <c r="AE4536" s="94">
        <v>0.57933337133643314</v>
      </c>
      <c r="AF4536" s="94">
        <v>0.59455559891576049</v>
      </c>
      <c r="AG4536" s="94">
        <v>0.78853541435243546</v>
      </c>
      <c r="AH4536" s="94">
        <v>0.7671882042069631</v>
      </c>
      <c r="AI4536" s="94">
        <v>0.68326488908488137</v>
      </c>
      <c r="AJ4536" s="94">
        <v>0.77305907022094411</v>
      </c>
      <c r="AK4536" s="94">
        <v>0.83831744988498191</v>
      </c>
    </row>
    <row r="4537" spans="1:37">
      <c r="A4537" s="94">
        <v>10</v>
      </c>
      <c r="B4537" s="94">
        <v>0.57434747736343161</v>
      </c>
      <c r="C4537" s="94">
        <v>0.72604325937466263</v>
      </c>
      <c r="D4537" s="94">
        <v>0.67263874042706218</v>
      </c>
      <c r="E4537" s="94">
        <v>0.59604059769973672</v>
      </c>
      <c r="F4537" s="94">
        <v>0.69295191283981339</v>
      </c>
      <c r="G4537" s="94">
        <v>0.75354168664002397</v>
      </c>
      <c r="H4537" s="94">
        <v>0.71818901733291474</v>
      </c>
      <c r="I4537" s="94">
        <v>0.71694383826222174</v>
      </c>
      <c r="J4537" s="94">
        <v>0.77722352169542386</v>
      </c>
      <c r="K4537" s="94">
        <v>0.70006477175628379</v>
      </c>
      <c r="L4537" s="94">
        <v>0.74008283056274449</v>
      </c>
      <c r="M4537" s="94">
        <v>0.70522397346237131</v>
      </c>
      <c r="N4537" s="94">
        <v>0.63007687929983602</v>
      </c>
      <c r="O4537" s="94">
        <v>0.69293798098687198</v>
      </c>
      <c r="P4537" s="94">
        <v>0.69922234229652713</v>
      </c>
      <c r="Q4537" s="94">
        <v>0.66446408720680095</v>
      </c>
      <c r="R4537" s="94">
        <v>0.65575525902418619</v>
      </c>
      <c r="S4537" s="94">
        <v>0.6216196830517926</v>
      </c>
      <c r="T4537" s="94">
        <v>0.5673616961527661</v>
      </c>
      <c r="U4537" s="94">
        <v>0.61129701681793303</v>
      </c>
      <c r="V4537" s="94">
        <v>0.59983086094093518</v>
      </c>
      <c r="W4537" s="94">
        <v>0.55521244347801035</v>
      </c>
      <c r="X4537" s="94">
        <v>0.54379620508232496</v>
      </c>
      <c r="Y4537" s="94">
        <v>0.61092666104537152</v>
      </c>
      <c r="Z4537" s="94">
        <v>0.55476835401032454</v>
      </c>
      <c r="AA4537" s="94">
        <v>0.55565920796645474</v>
      </c>
      <c r="AB4537" s="94">
        <v>0.5647790613422774</v>
      </c>
      <c r="AC4537" s="94">
        <v>0.57352545971865554</v>
      </c>
      <c r="AD4537" s="94">
        <v>0.65640612750448057</v>
      </c>
      <c r="AE4537" s="94">
        <v>0.66302054067553218</v>
      </c>
      <c r="AF4537" s="94">
        <v>0.53330134053347111</v>
      </c>
      <c r="AG4537" s="94">
        <v>0.78852545732323942</v>
      </c>
      <c r="AH4537" s="94">
        <v>0.72710542914173959</v>
      </c>
      <c r="AI4537" s="94">
        <v>0.56834351794249882</v>
      </c>
      <c r="AJ4537" s="94">
        <v>0.70963721563209403</v>
      </c>
      <c r="AK4537" s="94">
        <v>0.73183275420873883</v>
      </c>
    </row>
    <row r="4538" spans="1:37">
      <c r="A4538" s="94">
        <v>11</v>
      </c>
      <c r="B4538" s="94">
        <v>0.52505822212344044</v>
      </c>
      <c r="C4538" s="94">
        <v>0.68739141075878907</v>
      </c>
      <c r="D4538" s="94">
        <v>0.62942348391433744</v>
      </c>
      <c r="E4538" s="94">
        <v>0.53264737376944338</v>
      </c>
      <c r="F4538" s="94">
        <v>0.67073464116894188</v>
      </c>
      <c r="G4538" s="94">
        <v>0.77175344844115901</v>
      </c>
      <c r="H4538" s="94">
        <v>0.76034750174547461</v>
      </c>
      <c r="I4538" s="94">
        <v>0.7602752837394865</v>
      </c>
      <c r="J4538" s="94">
        <v>0.810611451258334</v>
      </c>
      <c r="K4538" s="94">
        <v>0.76122966191081531</v>
      </c>
      <c r="L4538" s="94">
        <v>0.7868668561865575</v>
      </c>
      <c r="M4538" s="94">
        <v>0.76205588403653557</v>
      </c>
      <c r="N4538" s="94">
        <v>0.74448773511943844</v>
      </c>
      <c r="O4538" s="94">
        <v>0.78062805270305691</v>
      </c>
      <c r="P4538" s="94">
        <v>0.78460977028137402</v>
      </c>
      <c r="Q4538" s="94">
        <v>0.7375867414094377</v>
      </c>
      <c r="R4538" s="94">
        <v>0.73004908674171554</v>
      </c>
      <c r="S4538" s="94">
        <v>0.68538981057399695</v>
      </c>
      <c r="T4538" s="94">
        <v>0.67108519376579612</v>
      </c>
      <c r="U4538" s="94">
        <v>0.71443870518758579</v>
      </c>
      <c r="V4538" s="94">
        <v>0.68069097600174433</v>
      </c>
      <c r="W4538" s="94">
        <v>0.65282447942167554</v>
      </c>
      <c r="X4538" s="94">
        <v>0.65399695096364052</v>
      </c>
      <c r="Y4538" s="94">
        <v>0.72050136900645201</v>
      </c>
      <c r="Z4538" s="94">
        <v>0.66232862749328314</v>
      </c>
      <c r="AA4538" s="94">
        <v>0.65336132669906122</v>
      </c>
      <c r="AB4538" s="94">
        <v>0.64285351876478725</v>
      </c>
      <c r="AC4538" s="94">
        <v>0.66919297518320675</v>
      </c>
      <c r="AD4538" s="94">
        <v>0.71593385907372509</v>
      </c>
      <c r="AE4538" s="94">
        <v>0.73550493904574232</v>
      </c>
      <c r="AF4538" s="94">
        <v>0.47277166633267592</v>
      </c>
      <c r="AG4538" s="94">
        <v>0.78233809714948921</v>
      </c>
      <c r="AH4538" s="94">
        <v>0.73474469513050178</v>
      </c>
      <c r="AI4538" s="94">
        <v>0.42782741024813181</v>
      </c>
      <c r="AJ4538" s="94">
        <v>0.65579907240440771</v>
      </c>
      <c r="AK4538" s="94">
        <v>0.68597873005693655</v>
      </c>
    </row>
    <row r="4539" spans="1:37">
      <c r="A4539" s="94">
        <v>12</v>
      </c>
      <c r="B4539" s="94">
        <v>0.41474251809475948</v>
      </c>
      <c r="C4539" s="94">
        <v>0.63106316795048234</v>
      </c>
      <c r="D4539" s="94">
        <v>0.58294624693929809</v>
      </c>
      <c r="E4539" s="94">
        <v>0.50270093733392962</v>
      </c>
      <c r="F4539" s="94">
        <v>0.63777836707372582</v>
      </c>
      <c r="G4539" s="94">
        <v>0.79561247178010908</v>
      </c>
      <c r="H4539" s="94">
        <v>0.7776085669614059</v>
      </c>
      <c r="I4539" s="94">
        <v>0.7825638669629148</v>
      </c>
      <c r="J4539" s="94">
        <v>0.81832732407705966</v>
      </c>
      <c r="K4539" s="94">
        <v>0.77659235951716776</v>
      </c>
      <c r="L4539" s="94">
        <v>0.78528259378467991</v>
      </c>
      <c r="M4539" s="94">
        <v>0.79682501306615572</v>
      </c>
      <c r="N4539" s="94">
        <v>0.80408518796646455</v>
      </c>
      <c r="O4539" s="94">
        <v>0.79594982249648583</v>
      </c>
      <c r="P4539" s="94">
        <v>0.80645858495963396</v>
      </c>
      <c r="Q4539" s="94">
        <v>0.77305880558323736</v>
      </c>
      <c r="R4539" s="94">
        <v>0.76650276464110811</v>
      </c>
      <c r="S4539" s="94">
        <v>0.71967488155530912</v>
      </c>
      <c r="T4539" s="94">
        <v>0.7201040789104185</v>
      </c>
      <c r="U4539" s="94">
        <v>0.75726263268359906</v>
      </c>
      <c r="V4539" s="94">
        <v>0.7277236921867335</v>
      </c>
      <c r="W4539" s="94">
        <v>0.71846739005212978</v>
      </c>
      <c r="X4539" s="94">
        <v>0.71167670110888137</v>
      </c>
      <c r="Y4539" s="94">
        <v>0.78056977195857946</v>
      </c>
      <c r="Z4539" s="94">
        <v>0.7236620900292442</v>
      </c>
      <c r="AA4539" s="94">
        <v>0.7112669689661576</v>
      </c>
      <c r="AB4539" s="94">
        <v>0.70182271499705373</v>
      </c>
      <c r="AC4539" s="94">
        <v>0.72964120313183523</v>
      </c>
      <c r="AD4539" s="94">
        <v>0.74610232418529077</v>
      </c>
      <c r="AE4539" s="94">
        <v>0.78503600793721895</v>
      </c>
      <c r="AF4539" s="94">
        <v>0.43482855726535391</v>
      </c>
      <c r="AG4539" s="94">
        <v>0.77328155678151489</v>
      </c>
      <c r="AH4539" s="94">
        <v>0.71250380145525782</v>
      </c>
      <c r="AI4539" s="94">
        <v>0.38988514753246339</v>
      </c>
      <c r="AJ4539" s="94">
        <v>0.62872741715073055</v>
      </c>
      <c r="AK4539" s="94">
        <v>0.63517656513144061</v>
      </c>
    </row>
    <row r="4540" spans="1:37">
      <c r="A4540" s="94">
        <v>13</v>
      </c>
      <c r="B4540" s="94">
        <v>0.3679164693717808</v>
      </c>
      <c r="C4540" s="94">
        <v>0.57097137533652476</v>
      </c>
      <c r="D4540" s="94">
        <v>0.53564044640815756</v>
      </c>
      <c r="E4540" s="94">
        <v>0.46140567088734352</v>
      </c>
      <c r="F4540" s="94">
        <v>0.60418937063105471</v>
      </c>
      <c r="G4540" s="94">
        <v>0.75660302772017429</v>
      </c>
      <c r="H4540" s="94">
        <v>0.83027270015166499</v>
      </c>
      <c r="I4540" s="94">
        <v>0.81597363866434858</v>
      </c>
      <c r="J4540" s="94">
        <v>0.86256923697231358</v>
      </c>
      <c r="K4540" s="94">
        <v>0.77924945525499245</v>
      </c>
      <c r="L4540" s="94">
        <v>0.83071307990006871</v>
      </c>
      <c r="M4540" s="94">
        <v>0.80167033467135518</v>
      </c>
      <c r="N4540" s="94">
        <v>0.87007409552609394</v>
      </c>
      <c r="O4540" s="94">
        <v>0.85837888065569101</v>
      </c>
      <c r="P4540" s="94">
        <v>0.85682151543190266</v>
      </c>
      <c r="Q4540" s="94">
        <v>0.82850936766117655</v>
      </c>
      <c r="R4540" s="94">
        <v>0.82669855809268677</v>
      </c>
      <c r="S4540" s="94">
        <v>0.77624855002037807</v>
      </c>
      <c r="T4540" s="94">
        <v>0.81833842319573158</v>
      </c>
      <c r="U4540" s="94">
        <v>0.8381352745203049</v>
      </c>
      <c r="V4540" s="94">
        <v>0.8007912701781742</v>
      </c>
      <c r="W4540" s="94">
        <v>0.81445216871633874</v>
      </c>
      <c r="X4540" s="94">
        <v>0.80057802950117873</v>
      </c>
      <c r="Y4540" s="94">
        <v>0.8506962511013636</v>
      </c>
      <c r="Z4540" s="94">
        <v>0.81167741882403044</v>
      </c>
      <c r="AA4540" s="94">
        <v>0.8110399529818012</v>
      </c>
      <c r="AB4540" s="94">
        <v>0.78262407938517076</v>
      </c>
      <c r="AC4540" s="94">
        <v>0.80952782655118516</v>
      </c>
      <c r="AD4540" s="94">
        <v>0.83157123289164836</v>
      </c>
      <c r="AE4540" s="94">
        <v>0.84953541210290151</v>
      </c>
      <c r="AF4540" s="94">
        <v>0.40603398268169971</v>
      </c>
      <c r="AG4540" s="94">
        <v>0.75160137033614327</v>
      </c>
      <c r="AH4540" s="94">
        <v>0.69820686726039582</v>
      </c>
      <c r="AI4540" s="94">
        <v>0.35730949137326856</v>
      </c>
      <c r="AJ4540" s="94">
        <v>0.6040938061159572</v>
      </c>
      <c r="AK4540" s="94">
        <v>0.57863289385930494</v>
      </c>
    </row>
    <row r="4541" spans="1:37">
      <c r="A4541" s="94">
        <v>14</v>
      </c>
      <c r="B4541" s="94">
        <v>0.34444498130127649</v>
      </c>
      <c r="C4541" s="94">
        <v>0.56611515657114586</v>
      </c>
      <c r="D4541" s="94">
        <v>0.52581151351594313</v>
      </c>
      <c r="E4541" s="94">
        <v>0.49534974492727896</v>
      </c>
      <c r="F4541" s="94">
        <v>0.63963674355059064</v>
      </c>
      <c r="G4541" s="94">
        <v>0.80107324235551236</v>
      </c>
      <c r="H4541" s="94">
        <v>0.90436517047859599</v>
      </c>
      <c r="I4541" s="94">
        <v>0.88862942969584391</v>
      </c>
      <c r="J4541" s="94">
        <v>0.93805275623262752</v>
      </c>
      <c r="K4541" s="94">
        <v>0.89011738063663681</v>
      </c>
      <c r="L4541" s="94">
        <v>0.91914806876586219</v>
      </c>
      <c r="M4541" s="94">
        <v>0.90516139813198426</v>
      </c>
      <c r="N4541" s="94">
        <v>0.9460655062371125</v>
      </c>
      <c r="O4541" s="94">
        <v>0.93171713802387379</v>
      </c>
      <c r="P4541" s="94">
        <v>0.9266882800415317</v>
      </c>
      <c r="Q4541" s="94">
        <v>0.89674152818336506</v>
      </c>
      <c r="R4541" s="94">
        <v>0.89856513742694222</v>
      </c>
      <c r="S4541" s="94">
        <v>0.86138954836637993</v>
      </c>
      <c r="T4541" s="94">
        <v>0.88815553917438939</v>
      </c>
      <c r="U4541" s="94">
        <v>0.91541342058674369</v>
      </c>
      <c r="V4541" s="94">
        <v>0.8955359841696412</v>
      </c>
      <c r="W4541" s="94">
        <v>0.90671261628409305</v>
      </c>
      <c r="X4541" s="94">
        <v>0.89326938668087696</v>
      </c>
      <c r="Y4541" s="94">
        <v>0.92955064376462582</v>
      </c>
      <c r="Z4541" s="94">
        <v>0.9187047314672695</v>
      </c>
      <c r="AA4541" s="94">
        <v>0.91862738160745971</v>
      </c>
      <c r="AB4541" s="94">
        <v>0.89505257985782882</v>
      </c>
      <c r="AC4541" s="94">
        <v>0.91108229563473664</v>
      </c>
      <c r="AD4541" s="94">
        <v>0.92824171715161208</v>
      </c>
      <c r="AE4541" s="94">
        <v>0.94337103783751497</v>
      </c>
      <c r="AF4541" s="94">
        <v>0.42671785514644617</v>
      </c>
      <c r="AG4541" s="94">
        <v>0.81839405565357015</v>
      </c>
      <c r="AH4541" s="94">
        <v>0.73798148640795802</v>
      </c>
      <c r="AI4541" s="94">
        <v>0.36187189441605178</v>
      </c>
      <c r="AJ4541" s="94">
        <v>0.62615008300926478</v>
      </c>
      <c r="AK4541" s="94">
        <v>0.56348262996415899</v>
      </c>
    </row>
    <row r="4542" spans="1:37">
      <c r="A4542" s="94">
        <v>15</v>
      </c>
      <c r="B4542" s="94">
        <v>0.33187963240338991</v>
      </c>
      <c r="C4542" s="94">
        <v>0.59510667470202927</v>
      </c>
      <c r="D4542" s="94">
        <v>0.54766829708693487</v>
      </c>
      <c r="E4542" s="94">
        <v>0.53846574014331416</v>
      </c>
      <c r="F4542" s="94">
        <v>0.67321919549235743</v>
      </c>
      <c r="G4542" s="94">
        <v>0.84411785178171106</v>
      </c>
      <c r="H4542" s="94">
        <v>0.99909563326757544</v>
      </c>
      <c r="I4542" s="94">
        <v>0.98234577338070128</v>
      </c>
      <c r="J4542" s="94">
        <v>1</v>
      </c>
      <c r="K4542" s="94">
        <v>0.98111119905281408</v>
      </c>
      <c r="L4542" s="94">
        <v>0.98993301728124905</v>
      </c>
      <c r="M4542" s="94">
        <v>0.98348366819431077</v>
      </c>
      <c r="N4542" s="94">
        <v>0.98858428267875365</v>
      </c>
      <c r="O4542" s="94">
        <v>0.97399990469609998</v>
      </c>
      <c r="P4542" s="94">
        <v>0.99308230740434689</v>
      </c>
      <c r="Q4542" s="94">
        <v>0.97111831907319923</v>
      </c>
      <c r="R4542" s="94">
        <v>0.9592669780329911</v>
      </c>
      <c r="S4542" s="94">
        <v>0.94119424169272103</v>
      </c>
      <c r="T4542" s="94">
        <v>0.95987872086492554</v>
      </c>
      <c r="U4542" s="94">
        <v>0.97855492628069252</v>
      </c>
      <c r="V4542" s="94">
        <v>0.96997451351873665</v>
      </c>
      <c r="W4542" s="94">
        <v>0.97618336165433017</v>
      </c>
      <c r="X4542" s="94">
        <v>0.97046916211796408</v>
      </c>
      <c r="Y4542" s="94">
        <v>0.98135043722939619</v>
      </c>
      <c r="Z4542" s="94">
        <v>0.98927770550759697</v>
      </c>
      <c r="AA4542" s="94">
        <v>1</v>
      </c>
      <c r="AB4542" s="94">
        <v>0.98317880712173567</v>
      </c>
      <c r="AC4542" s="94">
        <v>0.99962280112942747</v>
      </c>
      <c r="AD4542" s="94">
        <v>0.99919144271889038</v>
      </c>
      <c r="AE4542" s="94">
        <v>1</v>
      </c>
      <c r="AF4542" s="94">
        <v>0.43388142976174143</v>
      </c>
      <c r="AG4542" s="94">
        <v>0.84411088396638267</v>
      </c>
      <c r="AH4542" s="94">
        <v>0.77297680347673758</v>
      </c>
      <c r="AI4542" s="94">
        <v>0.36566454574805696</v>
      </c>
      <c r="AJ4542" s="94">
        <v>0.64348697262764798</v>
      </c>
      <c r="AK4542" s="94">
        <v>0.55580241836963085</v>
      </c>
    </row>
    <row r="4543" spans="1:37">
      <c r="A4543" s="94">
        <v>16</v>
      </c>
      <c r="B4543" s="94">
        <v>0.33997178280490509</v>
      </c>
      <c r="C4543" s="94">
        <v>0.6101990331248176</v>
      </c>
      <c r="D4543" s="94">
        <v>0.55314189737146036</v>
      </c>
      <c r="E4543" s="94">
        <v>0.56470357966655627</v>
      </c>
      <c r="F4543" s="94">
        <v>0.7103924841904492</v>
      </c>
      <c r="G4543" s="94">
        <v>0.85141857896513296</v>
      </c>
      <c r="H4543" s="94">
        <v>0.97480112522589657</v>
      </c>
      <c r="I4543" s="94">
        <v>1</v>
      </c>
      <c r="J4543" s="94">
        <v>0.99729751722779225</v>
      </c>
      <c r="K4543" s="94">
        <v>1</v>
      </c>
      <c r="L4543" s="94">
        <v>1</v>
      </c>
      <c r="M4543" s="94">
        <v>1</v>
      </c>
      <c r="N4543" s="94">
        <v>1</v>
      </c>
      <c r="O4543" s="94">
        <v>1</v>
      </c>
      <c r="P4543" s="94">
        <v>1</v>
      </c>
      <c r="Q4543" s="94">
        <v>1</v>
      </c>
      <c r="R4543" s="94">
        <v>0.99065565562627289</v>
      </c>
      <c r="S4543" s="94">
        <v>0.98657040987040678</v>
      </c>
      <c r="T4543" s="94">
        <v>1</v>
      </c>
      <c r="U4543" s="94">
        <v>1</v>
      </c>
      <c r="V4543" s="94">
        <v>1</v>
      </c>
      <c r="W4543" s="94">
        <v>1</v>
      </c>
      <c r="X4543" s="94">
        <v>1</v>
      </c>
      <c r="Y4543" s="94">
        <v>1</v>
      </c>
      <c r="Z4543" s="94">
        <v>1</v>
      </c>
      <c r="AA4543" s="94">
        <v>0.99901002050386423</v>
      </c>
      <c r="AB4543" s="94">
        <v>1</v>
      </c>
      <c r="AC4543" s="94">
        <v>1</v>
      </c>
      <c r="AD4543" s="94">
        <v>1</v>
      </c>
      <c r="AE4543" s="94">
        <v>0.96542966576273603</v>
      </c>
      <c r="AF4543" s="94">
        <v>0.42195690464387797</v>
      </c>
      <c r="AG4543" s="94">
        <v>0.83345281768368384</v>
      </c>
      <c r="AH4543" s="94">
        <v>0.74668660254638353</v>
      </c>
      <c r="AI4543" s="94">
        <v>0.35956165494649145</v>
      </c>
      <c r="AJ4543" s="94">
        <v>0.64559867373406166</v>
      </c>
      <c r="AK4543" s="94">
        <v>0.5379684943311096</v>
      </c>
    </row>
    <row r="4544" spans="1:37">
      <c r="A4544" s="94">
        <v>17</v>
      </c>
      <c r="B4544" s="94">
        <v>0.2925321067228433</v>
      </c>
      <c r="C4544" s="94">
        <v>0.55203809604012777</v>
      </c>
      <c r="D4544" s="94">
        <v>0.46455643514438305</v>
      </c>
      <c r="E4544" s="94">
        <v>0.52012644961303822</v>
      </c>
      <c r="F4544" s="94">
        <v>0.67805034606011871</v>
      </c>
      <c r="G4544" s="94">
        <v>0.8129141051520099</v>
      </c>
      <c r="H4544" s="94">
        <v>1</v>
      </c>
      <c r="I4544" s="94">
        <v>0.94970355379003601</v>
      </c>
      <c r="J4544" s="94">
        <v>0.97076460622494909</v>
      </c>
      <c r="K4544" s="94">
        <v>0.97640434374581053</v>
      </c>
      <c r="L4544" s="94">
        <v>0.96888555622487227</v>
      </c>
      <c r="M4544" s="94">
        <v>0.97027529589953843</v>
      </c>
      <c r="N4544" s="94">
        <v>0.96463484858179094</v>
      </c>
      <c r="O4544" s="94">
        <v>0.97999952348049868</v>
      </c>
      <c r="P4544" s="94">
        <v>0.97633547348123662</v>
      </c>
      <c r="Q4544" s="94">
        <v>0.97307944905674837</v>
      </c>
      <c r="R4544" s="94">
        <v>0.97658445846496789</v>
      </c>
      <c r="S4544" s="94">
        <v>0.97978436273573744</v>
      </c>
      <c r="T4544" s="94">
        <v>0.98656364083122727</v>
      </c>
      <c r="U4544" s="94">
        <v>0.97831428617097482</v>
      </c>
      <c r="V4544" s="94">
        <v>0.97877090081414708</v>
      </c>
      <c r="W4544" s="94">
        <v>0.96676453011145991</v>
      </c>
      <c r="X4544" s="94">
        <v>0.96723939987272622</v>
      </c>
      <c r="Y4544" s="94">
        <v>0.96276491932809749</v>
      </c>
      <c r="Z4544" s="94">
        <v>0.96563728129636528</v>
      </c>
      <c r="AA4544" s="94">
        <v>0.94642722460263895</v>
      </c>
      <c r="AB4544" s="94">
        <v>0.94696439666237631</v>
      </c>
      <c r="AC4544" s="94">
        <v>0.90880464111274883</v>
      </c>
      <c r="AD4544" s="94">
        <v>0.84870443767962456</v>
      </c>
      <c r="AE4544" s="94">
        <v>0.84594303335314935</v>
      </c>
      <c r="AF4544" s="94">
        <v>0.35306023435604822</v>
      </c>
      <c r="AG4544" s="94">
        <v>0.68904633441304886</v>
      </c>
      <c r="AH4544" s="94">
        <v>0.62550861595866802</v>
      </c>
      <c r="AI4544" s="94">
        <v>0.32160856452133646</v>
      </c>
      <c r="AJ4544" s="94">
        <v>0.56532391495032619</v>
      </c>
      <c r="AK4544" s="94">
        <v>0.54300776108590265</v>
      </c>
    </row>
    <row r="4545" spans="1:37">
      <c r="A4545" s="94">
        <v>18</v>
      </c>
      <c r="B4545" s="94">
        <v>0.30376583593440465</v>
      </c>
      <c r="C4545" s="94">
        <v>0.52584456836681259</v>
      </c>
      <c r="D4545" s="94">
        <v>0.43689726398152151</v>
      </c>
      <c r="E4545" s="94">
        <v>0.39711460008261557</v>
      </c>
      <c r="F4545" s="94">
        <v>0.53819855020980367</v>
      </c>
      <c r="G4545" s="94">
        <v>0.66139939140907067</v>
      </c>
      <c r="H4545" s="94">
        <v>0.97004499966418167</v>
      </c>
      <c r="I4545" s="94">
        <v>0.83226253609039513</v>
      </c>
      <c r="J4545" s="94">
        <v>0.88661136070649993</v>
      </c>
      <c r="K4545" s="94">
        <v>0.96015002495570145</v>
      </c>
      <c r="L4545" s="94">
        <v>0.98070462354062538</v>
      </c>
      <c r="M4545" s="94">
        <v>0.97011885757357053</v>
      </c>
      <c r="N4545" s="94">
        <v>0.97868953851092799</v>
      </c>
      <c r="O4545" s="94">
        <v>0.99774320364060942</v>
      </c>
      <c r="P4545" s="94">
        <v>0.98523038962934706</v>
      </c>
      <c r="Q4545" s="94">
        <v>0.98243021181482626</v>
      </c>
      <c r="R4545" s="94">
        <v>1</v>
      </c>
      <c r="S4545" s="94">
        <v>1</v>
      </c>
      <c r="T4545" s="94">
        <v>0.98660137601797249</v>
      </c>
      <c r="U4545" s="94">
        <v>0.99306868659155023</v>
      </c>
      <c r="V4545" s="94">
        <v>0.98203764665463111</v>
      </c>
      <c r="W4545" s="94">
        <v>0.9345766970997379</v>
      </c>
      <c r="X4545" s="94">
        <v>0.94274607198235449</v>
      </c>
      <c r="Y4545" s="94">
        <v>0.94517493912895223</v>
      </c>
      <c r="Z4545" s="94">
        <v>0.88448553738084923</v>
      </c>
      <c r="AA4545" s="94">
        <v>0.83445115326950448</v>
      </c>
      <c r="AB4545" s="94">
        <v>0.82237986388163442</v>
      </c>
      <c r="AC4545" s="94">
        <v>0.78181395298390821</v>
      </c>
      <c r="AD4545" s="94">
        <v>0.73035491217789461</v>
      </c>
      <c r="AE4545" s="94">
        <v>0.74103981910524419</v>
      </c>
      <c r="AF4545" s="94">
        <v>0.30492232077879616</v>
      </c>
      <c r="AG4545" s="94">
        <v>0.59355469053864407</v>
      </c>
      <c r="AH4545" s="94">
        <v>0.55530619676159299</v>
      </c>
      <c r="AI4545" s="94">
        <v>0.2933787572151918</v>
      </c>
      <c r="AJ4545" s="94">
        <v>0.50093385422744918</v>
      </c>
      <c r="AK4545" s="94">
        <v>0.55142723220209922</v>
      </c>
    </row>
    <row r="4546" spans="1:37">
      <c r="A4546" s="94">
        <v>19</v>
      </c>
      <c r="B4546" s="94">
        <v>0.35024206874559105</v>
      </c>
      <c r="C4546" s="94">
        <v>0.58324100561335013</v>
      </c>
      <c r="D4546" s="94">
        <v>0.49137629487482642</v>
      </c>
      <c r="E4546" s="94">
        <v>0.37890503647716295</v>
      </c>
      <c r="F4546" s="94">
        <v>0.52848912866776732</v>
      </c>
      <c r="G4546" s="94">
        <v>0.63701766804871351</v>
      </c>
      <c r="H4546" s="94">
        <v>0.81303974996368478</v>
      </c>
      <c r="I4546" s="94">
        <v>0.71539606032162206</v>
      </c>
      <c r="J4546" s="94">
        <v>0.76405679557862305</v>
      </c>
      <c r="K4546" s="94">
        <v>0.78681046750347683</v>
      </c>
      <c r="L4546" s="94">
        <v>0.80753273707299289</v>
      </c>
      <c r="M4546" s="94">
        <v>0.77855657200962813</v>
      </c>
      <c r="N4546" s="94">
        <v>0.82047241089398426</v>
      </c>
      <c r="O4546" s="94">
        <v>0.7965645326534988</v>
      </c>
      <c r="P4546" s="94">
        <v>0.8008108547171543</v>
      </c>
      <c r="Q4546" s="94">
        <v>0.90580364768350075</v>
      </c>
      <c r="R4546" s="94">
        <v>0.89809062387043048</v>
      </c>
      <c r="S4546" s="94">
        <v>0.8910128339228256</v>
      </c>
      <c r="T4546" s="94">
        <v>0.91079928390901443</v>
      </c>
      <c r="U4546" s="94">
        <v>0.88531426105306521</v>
      </c>
      <c r="V4546" s="94">
        <v>0.84386722253513702</v>
      </c>
      <c r="W4546" s="94">
        <v>0.78137600443535604</v>
      </c>
      <c r="X4546" s="94">
        <v>0.76500045222212176</v>
      </c>
      <c r="Y4546" s="94">
        <v>0.75018787126602315</v>
      </c>
      <c r="Z4546" s="94">
        <v>0.7571846869289296</v>
      </c>
      <c r="AA4546" s="94">
        <v>0.68851925140501002</v>
      </c>
      <c r="AB4546" s="94">
        <v>0.65928795105008398</v>
      </c>
      <c r="AC4546" s="94">
        <v>0.66438700363099112</v>
      </c>
      <c r="AD4546" s="94">
        <v>0.61922425107435275</v>
      </c>
      <c r="AE4546" s="94">
        <v>0.63134061364148408</v>
      </c>
      <c r="AF4546" s="94">
        <v>0.33216858447681219</v>
      </c>
      <c r="AG4546" s="94">
        <v>0.63314166052131293</v>
      </c>
      <c r="AH4546" s="94">
        <v>0.59616397818902422</v>
      </c>
      <c r="AI4546" s="94">
        <v>0.32582644953499912</v>
      </c>
      <c r="AJ4546" s="94">
        <v>0.54375303520270446</v>
      </c>
      <c r="AK4546" s="94">
        <v>0.60339410107352087</v>
      </c>
    </row>
    <row r="4547" spans="1:37">
      <c r="A4547" s="94">
        <v>20</v>
      </c>
      <c r="B4547" s="94">
        <v>0.3887575737077586</v>
      </c>
      <c r="C4547" s="94">
        <v>0.60124109509009516</v>
      </c>
      <c r="D4547" s="94">
        <v>0.5043133181820848</v>
      </c>
      <c r="E4547" s="94">
        <v>0.34814041005087798</v>
      </c>
      <c r="F4547" s="94">
        <v>0.49278076105215679</v>
      </c>
      <c r="G4547" s="94">
        <v>0.58275536457013188</v>
      </c>
      <c r="H4547" s="94">
        <v>0.75106017084565324</v>
      </c>
      <c r="I4547" s="94">
        <v>0.64640904692312462</v>
      </c>
      <c r="J4547" s="94">
        <v>0.68545229723272361</v>
      </c>
      <c r="K4547" s="94">
        <v>0.63186382747776204</v>
      </c>
      <c r="L4547" s="94">
        <v>0.67212554248589818</v>
      </c>
      <c r="M4547" s="94">
        <v>0.64084249149366612</v>
      </c>
      <c r="N4547" s="94">
        <v>0.63152938059911745</v>
      </c>
      <c r="O4547" s="94">
        <v>0.64860379786042754</v>
      </c>
      <c r="P4547" s="94">
        <v>0.65716196140199701</v>
      </c>
      <c r="Q4547" s="94">
        <v>0.75463130847652082</v>
      </c>
      <c r="R4547" s="94">
        <v>0.70587925483424308</v>
      </c>
      <c r="S4547" s="94">
        <v>0.71006772746748292</v>
      </c>
      <c r="T4547" s="94">
        <v>0.73585457034540869</v>
      </c>
      <c r="U4547" s="94">
        <v>0.68913091858301956</v>
      </c>
      <c r="V4547" s="94">
        <v>0.66004907345160968</v>
      </c>
      <c r="W4547" s="94">
        <v>0.65971692203565557</v>
      </c>
      <c r="X4547" s="94">
        <v>0.62050921025721262</v>
      </c>
      <c r="Y4547" s="94">
        <v>0.58657937868897514</v>
      </c>
      <c r="Z4547" s="94">
        <v>0.62009673742034155</v>
      </c>
      <c r="AA4547" s="94">
        <v>0.55280165362871769</v>
      </c>
      <c r="AB4547" s="94">
        <v>0.54347473905899246</v>
      </c>
      <c r="AC4547" s="94">
        <v>0.51497045677216591</v>
      </c>
      <c r="AD4547" s="94">
        <v>0.52448622299205971</v>
      </c>
      <c r="AE4547" s="94">
        <v>0.5459905372281082</v>
      </c>
      <c r="AF4547" s="94">
        <v>0.34980857055467074</v>
      </c>
      <c r="AG4547" s="94">
        <v>0.61830599817661902</v>
      </c>
      <c r="AH4547" s="94">
        <v>0.58150118097581571</v>
      </c>
      <c r="AI4547" s="94">
        <v>0.34054524407625864</v>
      </c>
      <c r="AJ4547" s="94">
        <v>0.55124575071621373</v>
      </c>
      <c r="AK4547" s="94">
        <v>0.60564320419452899</v>
      </c>
    </row>
    <row r="4548" spans="1:37">
      <c r="A4548" s="94">
        <v>21</v>
      </c>
      <c r="B4548" s="94">
        <v>0.48282713102635211</v>
      </c>
      <c r="C4548" s="94">
        <v>0.64194511917512986</v>
      </c>
      <c r="D4548" s="94">
        <v>0.54899663689179246</v>
      </c>
      <c r="E4548" s="94">
        <v>0.34406994329567836</v>
      </c>
      <c r="F4548" s="94">
        <v>0.48271767468123694</v>
      </c>
      <c r="G4548" s="94">
        <v>0.57969730678157327</v>
      </c>
      <c r="H4548" s="94">
        <v>0.70459383937259756</v>
      </c>
      <c r="I4548" s="94">
        <v>0.60894922987354005</v>
      </c>
      <c r="J4548" s="94">
        <v>0.63809185259874579</v>
      </c>
      <c r="K4548" s="94">
        <v>0.53844227964277003</v>
      </c>
      <c r="L4548" s="94">
        <v>0.6017140831792569</v>
      </c>
      <c r="M4548" s="94">
        <v>0.57350361408087158</v>
      </c>
      <c r="N4548" s="94">
        <v>0.51834877317519701</v>
      </c>
      <c r="O4548" s="94">
        <v>0.55169593290605445</v>
      </c>
      <c r="P4548" s="94">
        <v>0.57827125962654535</v>
      </c>
      <c r="Q4548" s="94">
        <v>0.63837201548808564</v>
      </c>
      <c r="R4548" s="94">
        <v>0.5843366916056052</v>
      </c>
      <c r="S4548" s="94">
        <v>0.59190851994250426</v>
      </c>
      <c r="T4548" s="94">
        <v>0.59524361134512782</v>
      </c>
      <c r="U4548" s="94">
        <v>0.56730800476151255</v>
      </c>
      <c r="V4548" s="94">
        <v>0.55178603578678576</v>
      </c>
      <c r="W4548" s="94">
        <v>0.52164756199418216</v>
      </c>
      <c r="X4548" s="94">
        <v>0.50141899968466686</v>
      </c>
      <c r="Y4548" s="94">
        <v>0.49363094617767722</v>
      </c>
      <c r="Z4548" s="94">
        <v>0.48800929527584602</v>
      </c>
      <c r="AA4548" s="94">
        <v>0.45240497920060729</v>
      </c>
      <c r="AB4548" s="94">
        <v>0.47285510319253293</v>
      </c>
      <c r="AC4548" s="94">
        <v>0.43174929892829733</v>
      </c>
      <c r="AD4548" s="94">
        <v>0.47571003707776033</v>
      </c>
      <c r="AE4548" s="94">
        <v>0.51294738470809542</v>
      </c>
      <c r="AF4548" s="94">
        <v>0.37593789881134437</v>
      </c>
      <c r="AG4548" s="94">
        <v>0.62516265740662957</v>
      </c>
      <c r="AH4548" s="94">
        <v>0.58765102669588187</v>
      </c>
      <c r="AI4548" s="94">
        <v>0.36442526518044871</v>
      </c>
      <c r="AJ4548" s="94">
        <v>0.57134255721239458</v>
      </c>
      <c r="AK4548" s="94">
        <v>0.61949036655995426</v>
      </c>
    </row>
    <row r="4549" spans="1:37">
      <c r="A4549" s="94">
        <v>22</v>
      </c>
      <c r="B4549" s="94">
        <v>0.54852777750934933</v>
      </c>
      <c r="C4549" s="94">
        <v>0.65936518880909067</v>
      </c>
      <c r="D4549" s="94">
        <v>0.5980074414387303</v>
      </c>
      <c r="E4549" s="94">
        <v>0.34649151255904564</v>
      </c>
      <c r="F4549" s="94">
        <v>0.48671898253429768</v>
      </c>
      <c r="G4549" s="94">
        <v>0.59168000777483454</v>
      </c>
      <c r="H4549" s="94">
        <v>0.58549701902606421</v>
      </c>
      <c r="I4549" s="94">
        <v>0.557366137142842</v>
      </c>
      <c r="J4549" s="94">
        <v>0.59173114915783731</v>
      </c>
      <c r="K4549" s="94">
        <v>0.47422132557579827</v>
      </c>
      <c r="L4549" s="94">
        <v>0.54055607349307144</v>
      </c>
      <c r="M4549" s="94">
        <v>0.52250471981540281</v>
      </c>
      <c r="N4549" s="94">
        <v>0.42147456944112371</v>
      </c>
      <c r="O4549" s="94">
        <v>0.46786423959400553</v>
      </c>
      <c r="P4549" s="94">
        <v>0.49676482152484946</v>
      </c>
      <c r="Q4549" s="94">
        <v>0.51279118943857971</v>
      </c>
      <c r="R4549" s="94">
        <v>0.47506841365035779</v>
      </c>
      <c r="S4549" s="94">
        <v>0.47874028240520378</v>
      </c>
      <c r="T4549" s="94">
        <v>0.43464002386969958</v>
      </c>
      <c r="U4549" s="94">
        <v>0.45185977040123115</v>
      </c>
      <c r="V4549" s="94">
        <v>0.44643172744826309</v>
      </c>
      <c r="W4549" s="94">
        <v>0.40716803231473747</v>
      </c>
      <c r="X4549" s="94">
        <v>0.40570093206645963</v>
      </c>
      <c r="Y4549" s="94">
        <v>0.41867381644892049</v>
      </c>
      <c r="Z4549" s="94">
        <v>0.3998221026082171</v>
      </c>
      <c r="AA4549" s="94">
        <v>0.37971607601164464</v>
      </c>
      <c r="AB4549" s="94">
        <v>0.40629400570037943</v>
      </c>
      <c r="AC4549" s="94">
        <v>0.36907523611082665</v>
      </c>
      <c r="AD4549" s="94">
        <v>0.42622663078114714</v>
      </c>
      <c r="AE4549" s="94">
        <v>0.45791292403994677</v>
      </c>
      <c r="AF4549" s="94">
        <v>0.4127071182221847</v>
      </c>
      <c r="AG4549" s="94">
        <v>0.63357261319119695</v>
      </c>
      <c r="AH4549" s="94">
        <v>0.62143795707630445</v>
      </c>
      <c r="AI4549" s="94">
        <v>0.37558961799840934</v>
      </c>
      <c r="AJ4549" s="94">
        <v>0.59738953744451917</v>
      </c>
      <c r="AK4549" s="94">
        <v>0.62530363461670979</v>
      </c>
    </row>
    <row r="4550" spans="1:37">
      <c r="A4550" s="94">
        <v>23</v>
      </c>
      <c r="B4550" s="94">
        <v>0.60929138119304616</v>
      </c>
      <c r="C4550" s="94">
        <v>0.66911368020484907</v>
      </c>
      <c r="D4550" s="94">
        <v>0.6251082115729224</v>
      </c>
      <c r="E4550" s="94">
        <v>0.36175604737991435</v>
      </c>
      <c r="F4550" s="94">
        <v>0.47624908998714915</v>
      </c>
      <c r="G4550" s="94">
        <v>0.59859790315865791</v>
      </c>
      <c r="H4550" s="94">
        <v>0.52180554709501481</v>
      </c>
      <c r="I4550" s="94">
        <v>0.51065820167847564</v>
      </c>
      <c r="J4550" s="94">
        <v>0.53327932854591498</v>
      </c>
      <c r="K4550" s="94">
        <v>0.40313391924044212</v>
      </c>
      <c r="L4550" s="94">
        <v>0.48193966961734441</v>
      </c>
      <c r="M4550" s="94">
        <v>0.4592616822097626</v>
      </c>
      <c r="N4550" s="94">
        <v>0.33348374691455723</v>
      </c>
      <c r="O4550" s="94">
        <v>0.38661409068166119</v>
      </c>
      <c r="P4550" s="94">
        <v>0.39909120232049483</v>
      </c>
      <c r="Q4550" s="94">
        <v>0.39174918727740898</v>
      </c>
      <c r="R4550" s="94">
        <v>0.36994193960141869</v>
      </c>
      <c r="S4550" s="94">
        <v>0.37680374614882561</v>
      </c>
      <c r="T4550" s="94">
        <v>0.31561885706262288</v>
      </c>
      <c r="U4550" s="94">
        <v>0.35283829739920736</v>
      </c>
      <c r="V4550" s="94">
        <v>0.34678875291327166</v>
      </c>
      <c r="W4550" s="94">
        <v>0.29531479508078678</v>
      </c>
      <c r="X4550" s="94">
        <v>0.31533342622220162</v>
      </c>
      <c r="Y4550" s="94">
        <v>0.33418385425055191</v>
      </c>
      <c r="Z4550" s="94">
        <v>0.30305177216335477</v>
      </c>
      <c r="AA4550" s="94">
        <v>0.30124579912207183</v>
      </c>
      <c r="AB4550" s="94">
        <v>0.32937760473690486</v>
      </c>
      <c r="AC4550" s="94">
        <v>0.29490685116069998</v>
      </c>
      <c r="AD4550" s="94">
        <v>0.36502277835418184</v>
      </c>
      <c r="AE4550" s="94">
        <v>0.37992024778021183</v>
      </c>
      <c r="AF4550" s="94">
        <v>0.47402254965036428</v>
      </c>
      <c r="AG4550" s="94">
        <v>0.63543986732258606</v>
      </c>
      <c r="AH4550" s="94">
        <v>0.64482433670015804</v>
      </c>
      <c r="AI4550" s="94">
        <v>0.399129058422383</v>
      </c>
      <c r="AJ4550" s="94">
        <v>0.61745646248771813</v>
      </c>
      <c r="AK4550" s="94">
        <v>0.61550075719994912</v>
      </c>
    </row>
    <row r="4551" spans="1:37">
      <c r="A4551" s="94">
        <v>24</v>
      </c>
      <c r="B4551" s="94">
        <v>0.65551249963762159</v>
      </c>
      <c r="C4551" s="94">
        <v>0.69736622568666817</v>
      </c>
      <c r="D4551" s="94">
        <v>0.64746721409183383</v>
      </c>
      <c r="E4551" s="94">
        <v>0.38373110567168389</v>
      </c>
      <c r="F4551" s="94">
        <v>0.48380484717150596</v>
      </c>
      <c r="G4551" s="94">
        <v>0.60885621940793067</v>
      </c>
      <c r="H4551" s="94">
        <v>0.17838829040324763</v>
      </c>
      <c r="I4551" s="94">
        <v>0.32103560126895608</v>
      </c>
      <c r="J4551" s="94">
        <v>0.31155643306536923</v>
      </c>
      <c r="K4551" s="94">
        <v>0.19631495549162734</v>
      </c>
      <c r="L4551" s="94">
        <v>0.22530247144934687</v>
      </c>
      <c r="M4551" s="94">
        <v>0.23259819171516849</v>
      </c>
      <c r="N4551" s="94">
        <v>0.12554258331958285</v>
      </c>
      <c r="O4551" s="94">
        <v>0.18342569869671915</v>
      </c>
      <c r="P4551" s="94">
        <v>0.19716671728622656</v>
      </c>
      <c r="Q4551" s="94">
        <v>0.10442674626887485</v>
      </c>
      <c r="R4551" s="94">
        <v>0.13923525992993829</v>
      </c>
      <c r="S4551" s="94">
        <v>0.14638595251192046</v>
      </c>
      <c r="T4551" s="94">
        <v>0.10032645324347093</v>
      </c>
      <c r="U4551" s="94">
        <v>0.14431327899550839</v>
      </c>
      <c r="V4551" s="94">
        <v>0.14367487640790927</v>
      </c>
      <c r="W4551" s="94">
        <v>0.10512820051265805</v>
      </c>
      <c r="X4551" s="94">
        <v>0.12920108239975941</v>
      </c>
      <c r="Y4551" s="94">
        <v>0.1459825108241514</v>
      </c>
      <c r="Z4551" s="94">
        <v>0.10451151807907381</v>
      </c>
      <c r="AA4551" s="94">
        <v>0.13239535578740913</v>
      </c>
      <c r="AB4551" s="94">
        <v>0.14996163548548469</v>
      </c>
      <c r="AC4551" s="94">
        <v>0.13777279130779549</v>
      </c>
      <c r="AD4551" s="94">
        <v>0.18154056458335252</v>
      </c>
      <c r="AE4551" s="94">
        <v>0.18555936491390942</v>
      </c>
      <c r="AF4551" s="94">
        <v>0.57065064917258179</v>
      </c>
      <c r="AG4551" s="94">
        <v>0.63754048932575358</v>
      </c>
      <c r="AH4551" s="94">
        <v>0.67886806367863151</v>
      </c>
      <c r="AI4551" s="94">
        <v>0.49008477112190812</v>
      </c>
      <c r="AJ4551" s="94">
        <v>0.65191330708157502</v>
      </c>
      <c r="AK4551" s="94">
        <v>0.60713482259764862</v>
      </c>
    </row>
    <row r="4553" spans="1:37">
      <c r="A4553" s="149"/>
      <c r="B4553" s="148"/>
    </row>
    <row r="4561" spans="1:50">
      <c r="A4561" s="94" t="s">
        <v>219</v>
      </c>
      <c r="B4561" s="95"/>
      <c r="C4561" s="95"/>
      <c r="D4561" s="95">
        <v>2015</v>
      </c>
      <c r="E4561" s="95"/>
      <c r="F4561" s="94" t="s">
        <v>0</v>
      </c>
      <c r="G4561" s="166">
        <v>1004573.9819999955</v>
      </c>
      <c r="H4561" s="95" t="s">
        <v>102</v>
      </c>
      <c r="I4561" s="95"/>
      <c r="J4561" s="95"/>
      <c r="K4561" s="96" t="s">
        <v>1</v>
      </c>
      <c r="L4561" s="95" t="s">
        <v>103</v>
      </c>
      <c r="M4561" s="95"/>
      <c r="N4561" s="95"/>
      <c r="O4561" s="95"/>
      <c r="P4561" s="95"/>
      <c r="Q4561" s="95"/>
      <c r="R4561" s="95"/>
      <c r="S4561" s="95"/>
      <c r="T4561" s="97"/>
      <c r="U4561" s="95"/>
      <c r="V4561" s="95"/>
      <c r="W4561" s="95"/>
      <c r="X4561" s="95"/>
      <c r="Y4561" s="95"/>
      <c r="Z4561" s="95"/>
      <c r="AA4561" s="95"/>
      <c r="AB4561" s="95"/>
      <c r="AC4561" s="96"/>
      <c r="AD4561" s="95"/>
      <c r="AE4561" s="95"/>
      <c r="AF4561" s="95"/>
      <c r="AH4561" s="97"/>
      <c r="AI4561" s="91"/>
      <c r="AJ4561" s="91"/>
      <c r="AK4561" s="95"/>
    </row>
    <row r="4562" spans="1:50">
      <c r="A4562" s="96">
        <v>1115</v>
      </c>
      <c r="B4562" s="94" t="s">
        <v>104</v>
      </c>
      <c r="C4562" s="95"/>
      <c r="D4562" s="95"/>
      <c r="E4562" s="95"/>
      <c r="F4562" s="95" t="s">
        <v>3</v>
      </c>
      <c r="G4562" s="95">
        <v>0</v>
      </c>
      <c r="H4562" s="95" t="s">
        <v>102</v>
      </c>
      <c r="I4562" s="95"/>
      <c r="J4562" s="95"/>
      <c r="K4562" s="96" t="s">
        <v>4</v>
      </c>
      <c r="L4562" s="95" t="s">
        <v>103</v>
      </c>
      <c r="M4562" s="95"/>
      <c r="N4562" s="95" t="s">
        <v>105</v>
      </c>
      <c r="O4562" s="95"/>
      <c r="P4562" s="95"/>
      <c r="Q4562" s="95"/>
      <c r="R4562" s="95"/>
      <c r="S4562" s="95"/>
      <c r="T4562" s="96"/>
      <c r="U4562" s="95"/>
      <c r="V4562" s="95"/>
      <c r="W4562" s="95"/>
      <c r="X4562" s="95"/>
      <c r="Y4562" s="95"/>
      <c r="Z4562" s="95"/>
      <c r="AA4562" s="95"/>
      <c r="AB4562" s="95"/>
      <c r="AC4562" s="96"/>
      <c r="AD4562" s="95"/>
      <c r="AE4562" s="95"/>
      <c r="AF4562" s="95"/>
      <c r="AG4562" s="95"/>
      <c r="AH4562" s="95"/>
      <c r="AI4562" s="95"/>
      <c r="AJ4562" s="95"/>
      <c r="AK4562" s="95"/>
    </row>
    <row r="4563" spans="1:50">
      <c r="A4563" s="94"/>
      <c r="B4563" s="94">
        <v>1</v>
      </c>
      <c r="C4563" s="94" t="s">
        <v>5</v>
      </c>
      <c r="D4563" s="94" t="s">
        <v>6</v>
      </c>
      <c r="E4563" s="94">
        <v>2</v>
      </c>
      <c r="F4563" s="94" t="s">
        <v>7</v>
      </c>
      <c r="G4563" s="94" t="s">
        <v>8</v>
      </c>
      <c r="H4563" s="94">
        <v>3</v>
      </c>
      <c r="I4563" s="94" t="s">
        <v>9</v>
      </c>
      <c r="J4563" s="94" t="s">
        <v>10</v>
      </c>
      <c r="K4563" s="94">
        <v>4</v>
      </c>
      <c r="L4563" s="94" t="s">
        <v>11</v>
      </c>
      <c r="M4563" s="94" t="s">
        <v>12</v>
      </c>
      <c r="N4563" s="94">
        <v>5</v>
      </c>
      <c r="O4563" s="94" t="s">
        <v>13</v>
      </c>
      <c r="P4563" s="94" t="s">
        <v>13</v>
      </c>
      <c r="Q4563" s="94">
        <v>6</v>
      </c>
      <c r="R4563" s="94" t="s">
        <v>14</v>
      </c>
      <c r="S4563" s="94" t="s">
        <v>87</v>
      </c>
      <c r="T4563" s="94">
        <v>7</v>
      </c>
      <c r="U4563" s="94" t="s">
        <v>15</v>
      </c>
      <c r="V4563" s="94" t="s">
        <v>88</v>
      </c>
      <c r="W4563" s="94">
        <v>8</v>
      </c>
      <c r="X4563" s="94" t="s">
        <v>89</v>
      </c>
      <c r="Y4563" s="94" t="s">
        <v>90</v>
      </c>
      <c r="Z4563" s="94">
        <v>9</v>
      </c>
      <c r="AA4563" s="94" t="s">
        <v>91</v>
      </c>
      <c r="AB4563" s="94" t="s">
        <v>92</v>
      </c>
      <c r="AC4563" s="94">
        <v>10</v>
      </c>
      <c r="AD4563" s="94" t="s">
        <v>93</v>
      </c>
      <c r="AE4563" s="94" t="s">
        <v>94</v>
      </c>
      <c r="AF4563" s="94">
        <v>11</v>
      </c>
      <c r="AG4563" s="94" t="s">
        <v>95</v>
      </c>
      <c r="AH4563" s="94" t="s">
        <v>96</v>
      </c>
      <c r="AI4563" s="94">
        <v>12</v>
      </c>
      <c r="AJ4563" s="94" t="s">
        <v>97</v>
      </c>
      <c r="AK4563" s="94" t="s">
        <v>98</v>
      </c>
    </row>
    <row r="4564" spans="1:50">
      <c r="A4564" s="96"/>
      <c r="B4564" s="94">
        <v>31</v>
      </c>
      <c r="C4564" s="95"/>
      <c r="D4564" s="95"/>
      <c r="E4564" s="94">
        <v>28</v>
      </c>
      <c r="F4564" s="95"/>
      <c r="G4564" s="95"/>
      <c r="H4564" s="94">
        <v>31</v>
      </c>
      <c r="I4564" s="95"/>
      <c r="J4564" s="95"/>
      <c r="K4564" s="94">
        <v>30</v>
      </c>
      <c r="L4564" s="95"/>
      <c r="M4564" s="95"/>
      <c r="N4564" s="94">
        <v>31</v>
      </c>
      <c r="O4564" s="95"/>
      <c r="P4564" s="95"/>
      <c r="Q4564" s="94">
        <v>30</v>
      </c>
      <c r="R4564" s="95"/>
      <c r="S4564" s="95"/>
      <c r="T4564" s="94">
        <v>31</v>
      </c>
      <c r="U4564" s="95"/>
      <c r="V4564" s="95"/>
      <c r="W4564" s="94">
        <v>31</v>
      </c>
      <c r="X4564" s="95"/>
      <c r="Y4564" s="95"/>
      <c r="Z4564" s="94">
        <v>30</v>
      </c>
      <c r="AA4564" s="95"/>
      <c r="AB4564" s="95"/>
      <c r="AC4564" s="94">
        <v>31</v>
      </c>
      <c r="AD4564" s="95"/>
      <c r="AE4564" s="95"/>
      <c r="AF4564" s="94">
        <v>30</v>
      </c>
      <c r="AG4564" s="95"/>
      <c r="AH4564" s="95"/>
      <c r="AI4564" s="94">
        <v>31</v>
      </c>
      <c r="AJ4564" s="95"/>
      <c r="AK4564" s="95"/>
    </row>
    <row r="4565" spans="1:50">
      <c r="A4565" s="94" t="s">
        <v>16</v>
      </c>
      <c r="B4565" s="94" t="s">
        <v>17</v>
      </c>
      <c r="C4565" s="94" t="s">
        <v>18</v>
      </c>
      <c r="D4565" s="94" t="s">
        <v>19</v>
      </c>
      <c r="E4565" s="94" t="s">
        <v>17</v>
      </c>
      <c r="F4565" s="94" t="s">
        <v>18</v>
      </c>
      <c r="G4565" s="94" t="s">
        <v>19</v>
      </c>
      <c r="H4565" s="94" t="s">
        <v>17</v>
      </c>
      <c r="I4565" s="94" t="s">
        <v>18</v>
      </c>
      <c r="J4565" s="94" t="s">
        <v>19</v>
      </c>
      <c r="K4565" s="94" t="s">
        <v>17</v>
      </c>
      <c r="L4565" s="94" t="s">
        <v>18</v>
      </c>
      <c r="M4565" s="94" t="s">
        <v>19</v>
      </c>
      <c r="N4565" s="94" t="s">
        <v>17</v>
      </c>
      <c r="O4565" s="94" t="s">
        <v>18</v>
      </c>
      <c r="P4565" s="94" t="s">
        <v>19</v>
      </c>
      <c r="Q4565" s="94" t="s">
        <v>17</v>
      </c>
      <c r="R4565" s="94" t="s">
        <v>18</v>
      </c>
      <c r="S4565" s="94" t="s">
        <v>19</v>
      </c>
      <c r="T4565" s="94" t="s">
        <v>17</v>
      </c>
      <c r="U4565" s="94" t="s">
        <v>18</v>
      </c>
      <c r="V4565" s="94" t="s">
        <v>19</v>
      </c>
      <c r="W4565" s="94" t="s">
        <v>17</v>
      </c>
      <c r="X4565" s="94" t="s">
        <v>18</v>
      </c>
      <c r="Y4565" s="94" t="s">
        <v>19</v>
      </c>
      <c r="Z4565" s="94" t="s">
        <v>17</v>
      </c>
      <c r="AA4565" s="94" t="s">
        <v>18</v>
      </c>
      <c r="AB4565" s="94" t="s">
        <v>19</v>
      </c>
      <c r="AC4565" s="94" t="s">
        <v>17</v>
      </c>
      <c r="AD4565" s="94" t="s">
        <v>18</v>
      </c>
      <c r="AE4565" s="94" t="s">
        <v>19</v>
      </c>
      <c r="AF4565" s="94" t="s">
        <v>17</v>
      </c>
      <c r="AG4565" s="94" t="s">
        <v>18</v>
      </c>
      <c r="AH4565" s="94" t="s">
        <v>19</v>
      </c>
      <c r="AI4565" s="94" t="s">
        <v>17</v>
      </c>
      <c r="AJ4565" s="94" t="s">
        <v>18</v>
      </c>
      <c r="AK4565" s="94" t="s">
        <v>19</v>
      </c>
    </row>
    <row r="4566" spans="1:50">
      <c r="A4566" s="96"/>
      <c r="B4566" s="134">
        <v>8.4143457643942071E-2</v>
      </c>
      <c r="C4566" s="184">
        <v>1.4584417704893216</v>
      </c>
      <c r="D4566" s="184">
        <v>1.1129026283434473</v>
      </c>
      <c r="E4566" s="183">
        <v>7.3998871774544506E-2</v>
      </c>
      <c r="F4566" s="184">
        <v>1.2496064642088371</v>
      </c>
      <c r="G4566" s="167">
        <v>0.98242451241510786</v>
      </c>
      <c r="H4566" s="134">
        <v>8.3650856913807956E-2</v>
      </c>
      <c r="I4566" s="167">
        <v>1.1835896503388166</v>
      </c>
      <c r="J4566" s="167">
        <v>1.0507771819701919</v>
      </c>
      <c r="K4566" s="134">
        <v>8.0021090085367189E-2</v>
      </c>
      <c r="L4566" s="167">
        <v>1.1710882214096452</v>
      </c>
      <c r="M4566" s="167">
        <v>0.96865813096467535</v>
      </c>
      <c r="N4566" s="134">
        <v>8.2679894989713287E-2</v>
      </c>
      <c r="O4566" s="167">
        <v>1.256048545897096</v>
      </c>
      <c r="P4566" s="167">
        <v>0.90829826102089806</v>
      </c>
      <c r="Q4566" s="134">
        <v>8.3758447519678744E-2</v>
      </c>
      <c r="R4566" s="167">
        <v>1.265023125964386</v>
      </c>
      <c r="S4566" s="167">
        <v>0.85118108868926268</v>
      </c>
      <c r="T4566" s="134">
        <v>9.0486632352963128E-2</v>
      </c>
      <c r="U4566" s="167">
        <v>1.2910683414090844</v>
      </c>
      <c r="V4566" s="167">
        <v>0.93226462612264716</v>
      </c>
      <c r="W4566" s="134">
        <v>8.7445099594723907E-2</v>
      </c>
      <c r="X4566" s="167">
        <v>1.1456088255547157</v>
      </c>
      <c r="Y4566" s="167">
        <v>0.99977727313075115</v>
      </c>
      <c r="Z4566" s="134">
        <v>9.07318660748683E-2</v>
      </c>
      <c r="AA4566" s="167">
        <v>1.2664078092350293</v>
      </c>
      <c r="AB4566" s="167">
        <v>0.89818819015183649</v>
      </c>
      <c r="AC4566" s="134">
        <v>8.2210515203892678E-2</v>
      </c>
      <c r="AD4566" s="167">
        <v>1.2341818675942176</v>
      </c>
      <c r="AE4566" s="167">
        <v>1.0570133719540715</v>
      </c>
      <c r="AF4566" s="134">
        <v>7.5697376263652943E-2</v>
      </c>
      <c r="AG4566" s="167">
        <v>1.3233866254863391</v>
      </c>
      <c r="AH4566" s="167">
        <v>1.0367298338081643</v>
      </c>
      <c r="AI4566" s="134">
        <v>8.5175891582845331E-2</v>
      </c>
      <c r="AJ4566" s="186">
        <v>1.2503480929028004</v>
      </c>
      <c r="AK4566" s="167">
        <v>0.99864829933907218</v>
      </c>
      <c r="AM4566" t="str">
        <f>A4561</f>
        <v>PreNResSpltPkgAC-65to-PEYes-cDXGF-Htl1985-CZ03</v>
      </c>
      <c r="AN4566" s="93">
        <f>1/($T4566*(1/$T4564)*(1/(5/7+2/7*$V4566))*$T4576/SUM($T4568:$T4591))</f>
        <v>7214.6783247515723</v>
      </c>
      <c r="AO4566" s="93">
        <f>1/(T4566*(1/T4564)*(1/(5/7+2/7*V4566)))</f>
        <v>335.96186891456136</v>
      </c>
      <c r="AP4566" s="93"/>
      <c r="AR4566" s="217">
        <f>CHOOSE($AV$3,C4566,F4566,I4566,L4566,O4566,R4566,U4566,X4566,AA4566,AD4566,AG4566,AJ4566)</f>
        <v>1.2910683414090844</v>
      </c>
      <c r="AS4566" s="92"/>
      <c r="AT4566" s="92"/>
      <c r="AV4566" s="151">
        <f>AN4566/AR4566</f>
        <v>5588.1459511875282</v>
      </c>
      <c r="AW4566" s="152">
        <f>AO4566/AR4566</f>
        <v>260.22005043349554</v>
      </c>
      <c r="AX4566" s="93"/>
    </row>
    <row r="4567" spans="1:50">
      <c r="A4567" s="94" t="s">
        <v>20</v>
      </c>
      <c r="B4567" s="94" t="s">
        <v>21</v>
      </c>
      <c r="C4567" s="94" t="s">
        <v>22</v>
      </c>
      <c r="D4567" s="94" t="s">
        <v>23</v>
      </c>
      <c r="E4567" s="94" t="s">
        <v>21</v>
      </c>
      <c r="F4567" s="94" t="s">
        <v>22</v>
      </c>
      <c r="G4567" s="94" t="s">
        <v>23</v>
      </c>
      <c r="H4567" s="94" t="s">
        <v>21</v>
      </c>
      <c r="I4567" s="94" t="s">
        <v>22</v>
      </c>
      <c r="J4567" s="94" t="s">
        <v>23</v>
      </c>
      <c r="K4567" s="94" t="s">
        <v>21</v>
      </c>
      <c r="L4567" s="94" t="s">
        <v>22</v>
      </c>
      <c r="M4567" s="94" t="s">
        <v>23</v>
      </c>
      <c r="N4567" s="94" t="s">
        <v>21</v>
      </c>
      <c r="O4567" s="94" t="s">
        <v>22</v>
      </c>
      <c r="P4567" s="94" t="s">
        <v>23</v>
      </c>
      <c r="Q4567" s="94" t="s">
        <v>21</v>
      </c>
      <c r="R4567" s="94" t="s">
        <v>22</v>
      </c>
      <c r="S4567" s="94" t="s">
        <v>23</v>
      </c>
      <c r="T4567" s="94" t="s">
        <v>21</v>
      </c>
      <c r="U4567" s="94" t="s">
        <v>22</v>
      </c>
      <c r="V4567" s="94" t="s">
        <v>23</v>
      </c>
      <c r="W4567" s="94" t="s">
        <v>21</v>
      </c>
      <c r="X4567" s="94" t="s">
        <v>22</v>
      </c>
      <c r="Y4567" s="94" t="s">
        <v>23</v>
      </c>
      <c r="Z4567" s="94" t="s">
        <v>21</v>
      </c>
      <c r="AA4567" s="94" t="s">
        <v>22</v>
      </c>
      <c r="AB4567" s="94" t="s">
        <v>23</v>
      </c>
      <c r="AC4567" s="94" t="s">
        <v>21</v>
      </c>
      <c r="AD4567" s="94" t="s">
        <v>22</v>
      </c>
      <c r="AE4567" s="94" t="s">
        <v>23</v>
      </c>
      <c r="AF4567" s="94" t="s">
        <v>21</v>
      </c>
      <c r="AG4567" s="94" t="s">
        <v>22</v>
      </c>
      <c r="AH4567" s="94" t="s">
        <v>23</v>
      </c>
      <c r="AI4567" s="94" t="s">
        <v>21</v>
      </c>
      <c r="AJ4567" s="94" t="s">
        <v>22</v>
      </c>
      <c r="AK4567" s="94" t="s">
        <v>23</v>
      </c>
    </row>
    <row r="4568" spans="1:50">
      <c r="A4568" s="94">
        <v>1</v>
      </c>
      <c r="B4568" s="94">
        <v>0.15249355126188346</v>
      </c>
      <c r="C4568" s="94">
        <v>0.27803372862587988</v>
      </c>
      <c r="D4568" s="94">
        <v>0.24651605551662886</v>
      </c>
      <c r="E4568" s="94">
        <v>0.17125373206656205</v>
      </c>
      <c r="F4568" s="94">
        <v>0.2801167860344092</v>
      </c>
      <c r="G4568" s="94">
        <v>0.2980121713479037</v>
      </c>
      <c r="H4568" s="94">
        <v>0.16318201159589771</v>
      </c>
      <c r="I4568" s="94">
        <v>0.24225452591530428</v>
      </c>
      <c r="J4568" s="94">
        <v>0.23747941828905392</v>
      </c>
      <c r="K4568" s="94">
        <v>0.19243556614455401</v>
      </c>
      <c r="L4568" s="94">
        <v>0.23941508005006984</v>
      </c>
      <c r="M4568" s="94">
        <v>0.26039897976734194</v>
      </c>
      <c r="N4568" s="94">
        <v>0.14471032892662564</v>
      </c>
      <c r="O4568" s="94">
        <v>0.20005456473858704</v>
      </c>
      <c r="P4568" s="94">
        <v>0.23178396603676366</v>
      </c>
      <c r="Q4568" s="94">
        <v>0.14180619781488438</v>
      </c>
      <c r="R4568" s="94">
        <v>0.18910131248232731</v>
      </c>
      <c r="S4568" s="94">
        <v>0.24102035339482195</v>
      </c>
      <c r="T4568" s="94">
        <v>0.13627649474534373</v>
      </c>
      <c r="U4568" s="94">
        <v>0.17935178513239769</v>
      </c>
      <c r="V4568" s="94">
        <v>0.19414656624857798</v>
      </c>
      <c r="W4568" s="94">
        <v>0.15941949066866881</v>
      </c>
      <c r="X4568" s="94">
        <v>0.1829639800583682</v>
      </c>
      <c r="Y4568" s="94">
        <v>0.1887193098871931</v>
      </c>
      <c r="Z4568" s="94">
        <v>0.11932848884589575</v>
      </c>
      <c r="AA4568" s="94">
        <v>0.15458297759100537</v>
      </c>
      <c r="AB4568" s="94">
        <v>0.17599585195489156</v>
      </c>
      <c r="AC4568" s="94">
        <v>0.15108710946136991</v>
      </c>
      <c r="AD4568" s="94">
        <v>0.1980144857302876</v>
      </c>
      <c r="AE4568" s="94">
        <v>0.19555916249567051</v>
      </c>
      <c r="AF4568" s="94">
        <v>0.18963915791048125</v>
      </c>
      <c r="AG4568" s="94">
        <v>0.29091455393556093</v>
      </c>
      <c r="AH4568" s="94">
        <v>0.29554428094249346</v>
      </c>
      <c r="AI4568" s="94">
        <v>0.1622475856014047</v>
      </c>
      <c r="AJ4568" s="94">
        <v>0.2670860996542298</v>
      </c>
      <c r="AK4568" s="94">
        <v>0.25874701131477434</v>
      </c>
    </row>
    <row r="4569" spans="1:50">
      <c r="A4569" s="94">
        <v>2</v>
      </c>
      <c r="B4569" s="94">
        <v>0.23509265725632944</v>
      </c>
      <c r="C4569" s="94">
        <v>0.28994337429349143</v>
      </c>
      <c r="D4569" s="94">
        <v>0.276322742897047</v>
      </c>
      <c r="E4569" s="94">
        <v>0.1834346050403427</v>
      </c>
      <c r="F4569" s="94">
        <v>0.27759780757861874</v>
      </c>
      <c r="G4569" s="94">
        <v>0.2851606831455698</v>
      </c>
      <c r="H4569" s="94">
        <v>0.18118083637510965</v>
      </c>
      <c r="I4569" s="94">
        <v>0.32759612450651043</v>
      </c>
      <c r="J4569" s="94">
        <v>0.32264665266314418</v>
      </c>
      <c r="K4569" s="94">
        <v>0.31692985316503824</v>
      </c>
      <c r="L4569" s="94">
        <v>0.36953634263887802</v>
      </c>
      <c r="M4569" s="94">
        <v>0.37047422559401488</v>
      </c>
      <c r="N4569" s="94">
        <v>0.14163268324772063</v>
      </c>
      <c r="O4569" s="94">
        <v>0.21158096217974834</v>
      </c>
      <c r="P4569" s="94">
        <v>0.25482116653411446</v>
      </c>
      <c r="Q4569" s="94">
        <v>0.13964473117076476</v>
      </c>
      <c r="R4569" s="94">
        <v>0.19625271926167864</v>
      </c>
      <c r="S4569" s="94">
        <v>0.24153354331746679</v>
      </c>
      <c r="T4569" s="94">
        <v>0.13700106424964287</v>
      </c>
      <c r="U4569" s="94">
        <v>0.17698986772297656</v>
      </c>
      <c r="V4569" s="94">
        <v>0.18878619875293406</v>
      </c>
      <c r="W4569" s="94">
        <v>0.15715152260686246</v>
      </c>
      <c r="X4569" s="94">
        <v>0.18202773670727784</v>
      </c>
      <c r="Y4569" s="94">
        <v>0.18198776081987761</v>
      </c>
      <c r="Z4569" s="94">
        <v>0.11775470072624977</v>
      </c>
      <c r="AA4569" s="94">
        <v>0.15465683207430911</v>
      </c>
      <c r="AB4569" s="94">
        <v>0.1726613333166242</v>
      </c>
      <c r="AC4569" s="94">
        <v>0.16385101407714625</v>
      </c>
      <c r="AD4569" s="94">
        <v>0.22099829692753262</v>
      </c>
      <c r="AE4569" s="94">
        <v>0.21427940806943432</v>
      </c>
      <c r="AF4569" s="94">
        <v>0.22799985042814941</v>
      </c>
      <c r="AG4569" s="94">
        <v>0.29391665353652685</v>
      </c>
      <c r="AH4569" s="94">
        <v>0.28828455357948901</v>
      </c>
      <c r="AI4569" s="94">
        <v>0.18687347575846255</v>
      </c>
      <c r="AJ4569" s="94">
        <v>0.27916186430183937</v>
      </c>
      <c r="AK4569" s="94">
        <v>0.25750003776626934</v>
      </c>
    </row>
    <row r="4570" spans="1:50">
      <c r="A4570" s="94">
        <v>3</v>
      </c>
      <c r="B4570" s="94">
        <v>0.66948247847873277</v>
      </c>
      <c r="C4570" s="94">
        <v>0.77357331378202898</v>
      </c>
      <c r="D4570" s="94">
        <v>0.68159625642586352</v>
      </c>
      <c r="E4570" s="94">
        <v>0.63153969788096698</v>
      </c>
      <c r="F4570" s="94">
        <v>0.62337664221295885</v>
      </c>
      <c r="G4570" s="94">
        <v>0.5927470154890091</v>
      </c>
      <c r="H4570" s="94">
        <v>0.24666465972147847</v>
      </c>
      <c r="I4570" s="94">
        <v>0.50516773301522822</v>
      </c>
      <c r="J4570" s="94">
        <v>0.48436967467649844</v>
      </c>
      <c r="K4570" s="94">
        <v>0.50530660667205218</v>
      </c>
      <c r="L4570" s="94">
        <v>0.54624157406540297</v>
      </c>
      <c r="M4570" s="94">
        <v>0.53162224002856251</v>
      </c>
      <c r="N4570" s="94">
        <v>0.15421314383063089</v>
      </c>
      <c r="O4570" s="94">
        <v>0.27699192237385672</v>
      </c>
      <c r="P4570" s="94">
        <v>0.35359347171037159</v>
      </c>
      <c r="Q4570" s="94">
        <v>0.14783414685004378</v>
      </c>
      <c r="R4570" s="94">
        <v>0.24132500902278131</v>
      </c>
      <c r="S4570" s="94">
        <v>0.2943010808376138</v>
      </c>
      <c r="T4570" s="94">
        <v>0.14672349181407521</v>
      </c>
      <c r="U4570" s="94">
        <v>0.19306388777175423</v>
      </c>
      <c r="V4570" s="94">
        <v>0.21303515113114352</v>
      </c>
      <c r="W4570" s="94">
        <v>0.17383041989929882</v>
      </c>
      <c r="X4570" s="94">
        <v>0.19991924168741285</v>
      </c>
      <c r="Y4570" s="94">
        <v>0.19310575339772421</v>
      </c>
      <c r="Z4570" s="94">
        <v>0.1277319035533532</v>
      </c>
      <c r="AA4570" s="94">
        <v>0.17072344921425162</v>
      </c>
      <c r="AB4570" s="94">
        <v>0.18626727634157458</v>
      </c>
      <c r="AC4570" s="94">
        <v>0.25723857446281045</v>
      </c>
      <c r="AD4570" s="94">
        <v>0.30125592162702441</v>
      </c>
      <c r="AE4570" s="94">
        <v>0.29222044138986419</v>
      </c>
      <c r="AF4570" s="94">
        <v>0.75303443891859545</v>
      </c>
      <c r="AG4570" s="94">
        <v>0.60415962830100867</v>
      </c>
      <c r="AH4570" s="94">
        <v>0.60846077457795422</v>
      </c>
      <c r="AI4570" s="94">
        <v>0.63603420804474353</v>
      </c>
      <c r="AJ4570" s="94">
        <v>0.71224150576760048</v>
      </c>
      <c r="AK4570" s="94">
        <v>0.67639457099577971</v>
      </c>
    </row>
    <row r="4571" spans="1:50">
      <c r="A4571" s="94">
        <v>4</v>
      </c>
      <c r="B4571" s="94">
        <v>0.85726597017943618</v>
      </c>
      <c r="C4571" s="94">
        <v>0.96592086841398783</v>
      </c>
      <c r="D4571" s="94">
        <v>0.83089982140877106</v>
      </c>
      <c r="E4571" s="94">
        <v>0.8142016406285757</v>
      </c>
      <c r="F4571" s="94">
        <v>0.84802078710190198</v>
      </c>
      <c r="G4571" s="94">
        <v>0.81576027427052977</v>
      </c>
      <c r="H4571" s="94">
        <v>0.27880086954759792</v>
      </c>
      <c r="I4571" s="94">
        <v>0.5665189818781049</v>
      </c>
      <c r="J4571" s="94">
        <v>0.53728061711443265</v>
      </c>
      <c r="K4571" s="94">
        <v>0.52417836490642766</v>
      </c>
      <c r="L4571" s="94">
        <v>0.57353978824113716</v>
      </c>
      <c r="M4571" s="94">
        <v>0.55079439736089386</v>
      </c>
      <c r="N4571" s="94">
        <v>0.17118690469548567</v>
      </c>
      <c r="O4571" s="94">
        <v>0.30450890928100999</v>
      </c>
      <c r="P4571" s="94">
        <v>0.37776259339329915</v>
      </c>
      <c r="Q4571" s="94">
        <v>0.15295046554177161</v>
      </c>
      <c r="R4571" s="94">
        <v>0.25580030163025064</v>
      </c>
      <c r="S4571" s="94">
        <v>0.32533494666434398</v>
      </c>
      <c r="T4571" s="94">
        <v>0.14538432119567407</v>
      </c>
      <c r="U4571" s="94">
        <v>0.20221135641292043</v>
      </c>
      <c r="V4571" s="94">
        <v>0.22635485218092538</v>
      </c>
      <c r="W4571" s="94">
        <v>0.1868952733226722</v>
      </c>
      <c r="X4571" s="94">
        <v>0.21179840044171003</v>
      </c>
      <c r="Y4571" s="94">
        <v>0.20123227407898939</v>
      </c>
      <c r="Z4571" s="94">
        <v>0.12874581681402628</v>
      </c>
      <c r="AA4571" s="94">
        <v>0.18087339163547478</v>
      </c>
      <c r="AB4571" s="94">
        <v>0.19671571322721984</v>
      </c>
      <c r="AC4571" s="94">
        <v>0.27720654744755407</v>
      </c>
      <c r="AD4571" s="94">
        <v>0.32648972594820874</v>
      </c>
      <c r="AE4571" s="94">
        <v>0.32191997120484628</v>
      </c>
      <c r="AF4571" s="94">
        <v>0.95816475339341123</v>
      </c>
      <c r="AG4571" s="94">
        <v>0.79484846597217396</v>
      </c>
      <c r="AH4571" s="94">
        <v>0.80600018055430167</v>
      </c>
      <c r="AI4571" s="94">
        <v>0.97396676746984023</v>
      </c>
      <c r="AJ4571" s="94">
        <v>0.93699158435175223</v>
      </c>
      <c r="AK4571" s="94">
        <v>0.86875191406319741</v>
      </c>
    </row>
    <row r="4572" spans="1:50">
      <c r="A4572" s="94">
        <v>5</v>
      </c>
      <c r="B4572" s="94">
        <v>0.98013882716441292</v>
      </c>
      <c r="C4572" s="94">
        <v>0.92697338322679246</v>
      </c>
      <c r="D4572" s="94">
        <v>0.9077312072248056</v>
      </c>
      <c r="E4572" s="94">
        <v>0.89043406390751745</v>
      </c>
      <c r="F4572" s="94">
        <v>0.87293535866888283</v>
      </c>
      <c r="G4572" s="94">
        <v>0.81340746335348713</v>
      </c>
      <c r="H4572" s="94">
        <v>0.32225509238219568</v>
      </c>
      <c r="I4572" s="94">
        <v>0.60186332979387491</v>
      </c>
      <c r="J4572" s="94">
        <v>0.58694754828238793</v>
      </c>
      <c r="K4572" s="94">
        <v>0.56083385085788917</v>
      </c>
      <c r="L4572" s="94">
        <v>0.60594706675249732</v>
      </c>
      <c r="M4572" s="94">
        <v>0.60633985420356884</v>
      </c>
      <c r="N4572" s="94">
        <v>0.21343446833411395</v>
      </c>
      <c r="O4572" s="94">
        <v>0.36058897630846409</v>
      </c>
      <c r="P4572" s="94">
        <v>0.43572412711570135</v>
      </c>
      <c r="Q4572" s="94">
        <v>0.18140045238225411</v>
      </c>
      <c r="R4572" s="94">
        <v>0.30028764233856609</v>
      </c>
      <c r="S4572" s="94">
        <v>0.37751239424285649</v>
      </c>
      <c r="T4572" s="94">
        <v>0.17334683908081086</v>
      </c>
      <c r="U4572" s="94">
        <v>0.24256591374473219</v>
      </c>
      <c r="V4572" s="94">
        <v>0.26840487882147951</v>
      </c>
      <c r="W4572" s="94">
        <v>0.22550728818040811</v>
      </c>
      <c r="X4572" s="94">
        <v>0.25515244361858175</v>
      </c>
      <c r="Y4572" s="94">
        <v>0.24022364766890317</v>
      </c>
      <c r="Z4572" s="94">
        <v>0.15283948631217098</v>
      </c>
      <c r="AA4572" s="94">
        <v>0.21889300643583406</v>
      </c>
      <c r="AB4572" s="94">
        <v>0.23562504471001539</v>
      </c>
      <c r="AC4572" s="94">
        <v>0.32206044931624334</v>
      </c>
      <c r="AD4572" s="94">
        <v>0.37915889103865519</v>
      </c>
      <c r="AE4572" s="94">
        <v>0.35805879463305423</v>
      </c>
      <c r="AF4572" s="94">
        <v>0.98416333246083076</v>
      </c>
      <c r="AG4572" s="94">
        <v>0.79110949070935721</v>
      </c>
      <c r="AH4572" s="94">
        <v>0.82811086034124759</v>
      </c>
      <c r="AI4572" s="94">
        <v>0.95312067115403365</v>
      </c>
      <c r="AJ4572" s="94">
        <v>0.90171295590714662</v>
      </c>
      <c r="AK4572" s="94">
        <v>0.87748553551883324</v>
      </c>
    </row>
    <row r="4573" spans="1:50">
      <c r="A4573" s="94">
        <v>6</v>
      </c>
      <c r="B4573" s="94">
        <v>0.91980756071924885</v>
      </c>
      <c r="C4573" s="94">
        <v>0.88415589496118518</v>
      </c>
      <c r="D4573" s="94">
        <v>0.89141028090961216</v>
      </c>
      <c r="E4573" s="94">
        <v>0.87813742619998225</v>
      </c>
      <c r="F4573" s="94">
        <v>0.90962027134042878</v>
      </c>
      <c r="G4573" s="94">
        <v>0.84352818825650766</v>
      </c>
      <c r="H4573" s="94">
        <v>0.40188209004043801</v>
      </c>
      <c r="I4573" s="94">
        <v>0.69633411045674976</v>
      </c>
      <c r="J4573" s="94">
        <v>0.72038703101991752</v>
      </c>
      <c r="K4573" s="94">
        <v>0.52992985152643801</v>
      </c>
      <c r="L4573" s="94">
        <v>0.70183391420922847</v>
      </c>
      <c r="M4573" s="94">
        <v>0.70893208964287779</v>
      </c>
      <c r="N4573" s="94">
        <v>0.29070647019211926</v>
      </c>
      <c r="O4573" s="94">
        <v>0.43613611696010912</v>
      </c>
      <c r="P4573" s="94">
        <v>0.50723230988092716</v>
      </c>
      <c r="Q4573" s="94">
        <v>0.30941267865475403</v>
      </c>
      <c r="R4573" s="94">
        <v>0.40364860237637284</v>
      </c>
      <c r="S4573" s="94">
        <v>0.49116512945098084</v>
      </c>
      <c r="T4573" s="94">
        <v>0.28921442247656143</v>
      </c>
      <c r="U4573" s="94">
        <v>0.35381965748579353</v>
      </c>
      <c r="V4573" s="94">
        <v>0.37318549025819731</v>
      </c>
      <c r="W4573" s="94">
        <v>0.31861133616405163</v>
      </c>
      <c r="X4573" s="94">
        <v>0.36334585016872306</v>
      </c>
      <c r="Y4573" s="94">
        <v>0.35057042443903758</v>
      </c>
      <c r="Z4573" s="94">
        <v>0.22477440959132314</v>
      </c>
      <c r="AA4573" s="94">
        <v>0.31220725508427721</v>
      </c>
      <c r="AB4573" s="94">
        <v>0.33773619289454077</v>
      </c>
      <c r="AC4573" s="94">
        <v>0.41077662161890527</v>
      </c>
      <c r="AD4573" s="94">
        <v>0.48149195671270251</v>
      </c>
      <c r="AE4573" s="94">
        <v>0.46636603801775245</v>
      </c>
      <c r="AF4573" s="94">
        <v>0.95467823355644466</v>
      </c>
      <c r="AG4573" s="94">
        <v>0.8097966721507901</v>
      </c>
      <c r="AH4573" s="94">
        <v>0.857195991694502</v>
      </c>
      <c r="AI4573" s="94">
        <v>1</v>
      </c>
      <c r="AJ4573" s="94">
        <v>0.91233253241000911</v>
      </c>
      <c r="AK4573" s="94">
        <v>0.94227185396676305</v>
      </c>
    </row>
    <row r="4574" spans="1:50">
      <c r="A4574" s="94">
        <v>7</v>
      </c>
      <c r="B4574" s="94">
        <v>0.99055556731259864</v>
      </c>
      <c r="C4574" s="94">
        <v>0.98720358802320718</v>
      </c>
      <c r="D4574" s="94">
        <v>0.98548150035505933</v>
      </c>
      <c r="E4574" s="94">
        <v>1</v>
      </c>
      <c r="F4574" s="94">
        <v>1</v>
      </c>
      <c r="G4574" s="94">
        <v>0.95396399210720939</v>
      </c>
      <c r="H4574" s="94">
        <v>0.41253867952655393</v>
      </c>
      <c r="I4574" s="94">
        <v>0.72476155663622832</v>
      </c>
      <c r="J4574" s="94">
        <v>0.72413605876507769</v>
      </c>
      <c r="K4574" s="94">
        <v>0.56006862457539774</v>
      </c>
      <c r="L4574" s="94">
        <v>0.68093025636439475</v>
      </c>
      <c r="M4574" s="94">
        <v>0.70261799395001046</v>
      </c>
      <c r="N4574" s="94">
        <v>0.42685855675025525</v>
      </c>
      <c r="O4574" s="94">
        <v>0.51516350856650239</v>
      </c>
      <c r="P4574" s="94">
        <v>0.55543725426500734</v>
      </c>
      <c r="Q4574" s="94">
        <v>0.46839236468265216</v>
      </c>
      <c r="R4574" s="94">
        <v>0.49630499474817469</v>
      </c>
      <c r="S4574" s="94">
        <v>0.56093698749668475</v>
      </c>
      <c r="T4574" s="94">
        <v>0.45283761212193785</v>
      </c>
      <c r="U4574" s="94">
        <v>0.43634971376745013</v>
      </c>
      <c r="V4574" s="94">
        <v>0.44039111213513243</v>
      </c>
      <c r="W4574" s="94">
        <v>0.37300156523730954</v>
      </c>
      <c r="X4574" s="94">
        <v>0.41018145310123877</v>
      </c>
      <c r="Y4574" s="94">
        <v>0.3934193516675269</v>
      </c>
      <c r="Z4574" s="94">
        <v>0.30395913019365955</v>
      </c>
      <c r="AA4574" s="94">
        <v>0.35440727124118293</v>
      </c>
      <c r="AB4574" s="94">
        <v>0.38774561789632916</v>
      </c>
      <c r="AC4574" s="94">
        <v>0.40875851764500931</v>
      </c>
      <c r="AD4574" s="94">
        <v>0.49866507060923365</v>
      </c>
      <c r="AE4574" s="94">
        <v>0.49862136410249441</v>
      </c>
      <c r="AF4574" s="94">
        <v>1</v>
      </c>
      <c r="AG4574" s="94">
        <v>0.92768688463920201</v>
      </c>
      <c r="AH4574" s="94">
        <v>0.95529331046312171</v>
      </c>
      <c r="AI4574" s="94">
        <v>0.95257958573147317</v>
      </c>
      <c r="AJ4574" s="94">
        <v>1</v>
      </c>
      <c r="AK4574" s="94">
        <v>0.96138707954125668</v>
      </c>
    </row>
    <row r="4575" spans="1:50">
      <c r="A4575" s="94">
        <v>8</v>
      </c>
      <c r="B4575" s="94">
        <v>1</v>
      </c>
      <c r="C4575" s="94">
        <v>1</v>
      </c>
      <c r="D4575" s="94">
        <v>1</v>
      </c>
      <c r="E4575" s="94">
        <v>0.80006892039963062</v>
      </c>
      <c r="F4575" s="94">
        <v>0.89840615780908684</v>
      </c>
      <c r="G4575" s="94">
        <v>0.86693766830506669</v>
      </c>
      <c r="H4575" s="94">
        <v>0.49682458816616354</v>
      </c>
      <c r="I4575" s="94">
        <v>0.7148232469209701</v>
      </c>
      <c r="J4575" s="94">
        <v>0.69790660204374655</v>
      </c>
      <c r="K4575" s="94">
        <v>0.63364996550746622</v>
      </c>
      <c r="L4575" s="94">
        <v>0.70241239966848867</v>
      </c>
      <c r="M4575" s="94">
        <v>0.7205706977377343</v>
      </c>
      <c r="N4575" s="94">
        <v>0.53959095338249086</v>
      </c>
      <c r="O4575" s="94">
        <v>0.60991673765284449</v>
      </c>
      <c r="P4575" s="94">
        <v>0.59547063501842667</v>
      </c>
      <c r="Q4575" s="94">
        <v>0.57615037704878436</v>
      </c>
      <c r="R4575" s="94">
        <v>0.58565330370208024</v>
      </c>
      <c r="S4575" s="94">
        <v>0.59979896137892708</v>
      </c>
      <c r="T4575" s="94">
        <v>0.57419506193053171</v>
      </c>
      <c r="U4575" s="94">
        <v>0.52360952555962592</v>
      </c>
      <c r="V4575" s="94">
        <v>0.49609607879843903</v>
      </c>
      <c r="W4575" s="94">
        <v>0.4989685269943343</v>
      </c>
      <c r="X4575" s="94">
        <v>0.4900663291503527</v>
      </c>
      <c r="Y4575" s="94">
        <v>0.45451497947848324</v>
      </c>
      <c r="Z4575" s="94">
        <v>0.42945470940483926</v>
      </c>
      <c r="AA4575" s="94">
        <v>0.44322471246251821</v>
      </c>
      <c r="AB4575" s="94">
        <v>0.46267986480213497</v>
      </c>
      <c r="AC4575" s="94">
        <v>0.44000964830585132</v>
      </c>
      <c r="AD4575" s="94">
        <v>0.5274554413007122</v>
      </c>
      <c r="AE4575" s="94">
        <v>0.54086897073171836</v>
      </c>
      <c r="AF4575" s="94">
        <v>0.74702314624387689</v>
      </c>
      <c r="AG4575" s="94">
        <v>0.81958088593633749</v>
      </c>
      <c r="AH4575" s="94">
        <v>0.82175246005236069</v>
      </c>
      <c r="AI4575" s="94">
        <v>0.83884629141872313</v>
      </c>
      <c r="AJ4575" s="94">
        <v>0.96285856995894581</v>
      </c>
      <c r="AK4575" s="94">
        <v>1</v>
      </c>
    </row>
    <row r="4576" spans="1:50">
      <c r="A4576" s="94">
        <v>9</v>
      </c>
      <c r="B4576" s="94">
        <v>0.64736748048918724</v>
      </c>
      <c r="C4576" s="94">
        <v>0.89126545031122162</v>
      </c>
      <c r="D4576" s="94">
        <v>0.79409811429366817</v>
      </c>
      <c r="E4576" s="94">
        <v>0.59754121089911516</v>
      </c>
      <c r="F4576" s="94">
        <v>0.83138943762273987</v>
      </c>
      <c r="G4576" s="94">
        <v>0.82645350331568412</v>
      </c>
      <c r="H4576" s="94">
        <v>0.58380974159615828</v>
      </c>
      <c r="I4576" s="94">
        <v>0.74721171480073945</v>
      </c>
      <c r="J4576" s="94">
        <v>0.72595529557528371</v>
      </c>
      <c r="K4576" s="94">
        <v>0.67504428316977372</v>
      </c>
      <c r="L4576" s="94">
        <v>0.72158960042319165</v>
      </c>
      <c r="M4576" s="94">
        <v>0.74585561050523363</v>
      </c>
      <c r="N4576" s="94">
        <v>0.62329201693483616</v>
      </c>
      <c r="O4576" s="94">
        <v>0.67437066246650912</v>
      </c>
      <c r="P4576" s="94">
        <v>0.65659381895981994</v>
      </c>
      <c r="Q4576" s="94">
        <v>0.68347736753705957</v>
      </c>
      <c r="R4576" s="94">
        <v>0.68797800221633254</v>
      </c>
      <c r="S4576" s="94">
        <v>0.64809217330439384</v>
      </c>
      <c r="T4576" s="94">
        <v>0.66011214332058088</v>
      </c>
      <c r="U4576" s="94">
        <v>0.63928712240788821</v>
      </c>
      <c r="V4576" s="94">
        <v>0.61848710453177425</v>
      </c>
      <c r="W4576" s="94">
        <v>0.62089160554888645</v>
      </c>
      <c r="X4576" s="94">
        <v>0.58944006554406525</v>
      </c>
      <c r="Y4576" s="94">
        <v>0.56423259357565914</v>
      </c>
      <c r="Z4576" s="94">
        <v>0.58712668835608472</v>
      </c>
      <c r="AA4576" s="94">
        <v>0.56207023818763857</v>
      </c>
      <c r="AB4576" s="94">
        <v>0.55035587866863633</v>
      </c>
      <c r="AC4576" s="94">
        <v>0.56196959443614358</v>
      </c>
      <c r="AD4576" s="94">
        <v>0.62162802239380877</v>
      </c>
      <c r="AE4576" s="94">
        <v>0.66285617590397994</v>
      </c>
      <c r="AF4576" s="94">
        <v>0.63824701791122906</v>
      </c>
      <c r="AG4576" s="94">
        <v>0.81642049181228893</v>
      </c>
      <c r="AH4576" s="94">
        <v>0.80810688814661003</v>
      </c>
      <c r="AI4576" s="94">
        <v>0.67912593893278694</v>
      </c>
      <c r="AJ4576" s="94">
        <v>0.8062617876227578</v>
      </c>
      <c r="AK4576" s="94">
        <v>0.81089467605467469</v>
      </c>
    </row>
    <row r="4577" spans="1:37">
      <c r="A4577" s="94">
        <v>10</v>
      </c>
      <c r="B4577" s="94">
        <v>0.55586594149225088</v>
      </c>
      <c r="C4577" s="94">
        <v>0.82854199471878476</v>
      </c>
      <c r="D4577" s="94">
        <v>0.77957312685639335</v>
      </c>
      <c r="E4577" s="94">
        <v>0.56380655982209926</v>
      </c>
      <c r="F4577" s="94">
        <v>0.83741620326455535</v>
      </c>
      <c r="G4577" s="94">
        <v>0.8622059480641705</v>
      </c>
      <c r="H4577" s="94">
        <v>0.70365186834053617</v>
      </c>
      <c r="I4577" s="94">
        <v>0.8248828403115368</v>
      </c>
      <c r="J4577" s="94">
        <v>0.77633461397312575</v>
      </c>
      <c r="K4577" s="94">
        <v>0.77172660939212845</v>
      </c>
      <c r="L4577" s="94">
        <v>0.7912603980441173</v>
      </c>
      <c r="M4577" s="94">
        <v>0.84865489220144796</v>
      </c>
      <c r="N4577" s="94">
        <v>0.70857342299852477</v>
      </c>
      <c r="O4577" s="94">
        <v>0.76929393551136671</v>
      </c>
      <c r="P4577" s="94">
        <v>0.7491968456308179</v>
      </c>
      <c r="Q4577" s="94">
        <v>0.76866966813858317</v>
      </c>
      <c r="R4577" s="94">
        <v>0.78853606210910432</v>
      </c>
      <c r="S4577" s="94">
        <v>0.76799342740245846</v>
      </c>
      <c r="T4577" s="94">
        <v>0.78160888642342474</v>
      </c>
      <c r="U4577" s="94">
        <v>0.77485561187278484</v>
      </c>
      <c r="V4577" s="94">
        <v>0.77109168670708361</v>
      </c>
      <c r="W4577" s="94">
        <v>0.75171971081993283</v>
      </c>
      <c r="X4577" s="94">
        <v>0.71549497979050181</v>
      </c>
      <c r="Y4577" s="94">
        <v>0.71134114871341159</v>
      </c>
      <c r="Z4577" s="94">
        <v>0.69694682988059542</v>
      </c>
      <c r="AA4577" s="94">
        <v>0.69586070371244502</v>
      </c>
      <c r="AB4577" s="94">
        <v>0.65907705996337562</v>
      </c>
      <c r="AC4577" s="94">
        <v>0.66962056697197292</v>
      </c>
      <c r="AD4577" s="94">
        <v>0.73157830299793813</v>
      </c>
      <c r="AE4577" s="94">
        <v>0.75241374470560807</v>
      </c>
      <c r="AF4577" s="94">
        <v>0.62229069289159777</v>
      </c>
      <c r="AG4577" s="94">
        <v>0.84743559208380803</v>
      </c>
      <c r="AH4577" s="94">
        <v>0.89906364539135142</v>
      </c>
      <c r="AI4577" s="94">
        <v>0.53988358859298269</v>
      </c>
      <c r="AJ4577" s="94">
        <v>0.80930632816741754</v>
      </c>
      <c r="AK4577" s="94">
        <v>0.77656513720142339</v>
      </c>
    </row>
    <row r="4578" spans="1:37">
      <c r="A4578" s="94">
        <v>11</v>
      </c>
      <c r="B4578" s="94">
        <v>0.52750677793532219</v>
      </c>
      <c r="C4578" s="94">
        <v>0.78335859293619425</v>
      </c>
      <c r="D4578" s="94">
        <v>0.79296628943103242</v>
      </c>
      <c r="E4578" s="94">
        <v>0.58923441820144684</v>
      </c>
      <c r="F4578" s="94">
        <v>0.89518591199566011</v>
      </c>
      <c r="G4578" s="94">
        <v>0.92412876795748344</v>
      </c>
      <c r="H4578" s="94">
        <v>0.76038811232331882</v>
      </c>
      <c r="I4578" s="94">
        <v>0.84974243244852532</v>
      </c>
      <c r="J4578" s="94">
        <v>0.80779871037632234</v>
      </c>
      <c r="K4578" s="94">
        <v>0.81760249853754918</v>
      </c>
      <c r="L4578" s="94">
        <v>0.8357989975356015</v>
      </c>
      <c r="M4578" s="94">
        <v>0.89201396502548536</v>
      </c>
      <c r="N4578" s="94">
        <v>0.76955154861888697</v>
      </c>
      <c r="O4578" s="94">
        <v>0.82198926678228923</v>
      </c>
      <c r="P4578" s="94">
        <v>0.8074081749241091</v>
      </c>
      <c r="Q4578" s="94">
        <v>0.83255117908005438</v>
      </c>
      <c r="R4578" s="94">
        <v>0.85198869961663837</v>
      </c>
      <c r="S4578" s="94">
        <v>0.85516744586787941</v>
      </c>
      <c r="T4578" s="94">
        <v>0.84389009514709479</v>
      </c>
      <c r="U4578" s="94">
        <v>0.84551555848130289</v>
      </c>
      <c r="V4578" s="94">
        <v>0.8354852180925364</v>
      </c>
      <c r="W4578" s="94">
        <v>0.83187909072013655</v>
      </c>
      <c r="X4578" s="94">
        <v>0.80484845161285801</v>
      </c>
      <c r="Y4578" s="94">
        <v>0.79986138759861403</v>
      </c>
      <c r="Z4578" s="94">
        <v>0.76677772438916492</v>
      </c>
      <c r="AA4578" s="94">
        <v>0.78563805521543306</v>
      </c>
      <c r="AB4578" s="94">
        <v>0.77368560387109098</v>
      </c>
      <c r="AC4578" s="94">
        <v>0.72602027484271248</v>
      </c>
      <c r="AD4578" s="94">
        <v>0.79725162025548746</v>
      </c>
      <c r="AE4578" s="94">
        <v>0.81418976277954724</v>
      </c>
      <c r="AF4578" s="94">
        <v>0.65113113711999404</v>
      </c>
      <c r="AG4578" s="94">
        <v>0.90779490599430546</v>
      </c>
      <c r="AH4578" s="94">
        <v>0.95603502753453096</v>
      </c>
      <c r="AI4578" s="94">
        <v>0.54101518551035677</v>
      </c>
      <c r="AJ4578" s="94">
        <v>0.82383814522351262</v>
      </c>
      <c r="AK4578" s="94">
        <v>0.7570701889549456</v>
      </c>
    </row>
    <row r="4579" spans="1:37">
      <c r="A4579" s="94">
        <v>12</v>
      </c>
      <c r="B4579" s="94">
        <v>0.49949444714856439</v>
      </c>
      <c r="C4579" s="94">
        <v>0.75888915946237412</v>
      </c>
      <c r="D4579" s="94">
        <v>0.77621186062806569</v>
      </c>
      <c r="E4579" s="94">
        <v>0.57177009662316969</v>
      </c>
      <c r="F4579" s="94">
        <v>0.86399546895713486</v>
      </c>
      <c r="G4579" s="94">
        <v>0.93522691773861288</v>
      </c>
      <c r="H4579" s="94">
        <v>0.79212775749926922</v>
      </c>
      <c r="I4579" s="94">
        <v>0.87192107700587451</v>
      </c>
      <c r="J4579" s="94">
        <v>0.83299131332412713</v>
      </c>
      <c r="K4579" s="94">
        <v>0.78848457339863698</v>
      </c>
      <c r="L4579" s="94">
        <v>0.819125004886332</v>
      </c>
      <c r="M4579" s="94">
        <v>0.84573831146441203</v>
      </c>
      <c r="N4579" s="94">
        <v>0.80789496561003415</v>
      </c>
      <c r="O4579" s="94">
        <v>0.8274651127375301</v>
      </c>
      <c r="P4579" s="94">
        <v>0.81281126432403983</v>
      </c>
      <c r="Q4579" s="94">
        <v>0.86843533972534115</v>
      </c>
      <c r="R4579" s="94">
        <v>0.84357514387319055</v>
      </c>
      <c r="S4579" s="94">
        <v>0.86405646030781991</v>
      </c>
      <c r="T4579" s="94">
        <v>0.8673940057452374</v>
      </c>
      <c r="U4579" s="94">
        <v>0.8522212900178453</v>
      </c>
      <c r="V4579" s="94">
        <v>0.82682602998142363</v>
      </c>
      <c r="W4579" s="94">
        <v>0.87500583252384978</v>
      </c>
      <c r="X4579" s="94">
        <v>0.81797226329272221</v>
      </c>
      <c r="Y4579" s="94">
        <v>0.82985426036520915</v>
      </c>
      <c r="Z4579" s="94">
        <v>0.79078143289862779</v>
      </c>
      <c r="AA4579" s="94">
        <v>0.80437471982816611</v>
      </c>
      <c r="AB4579" s="94">
        <v>0.796429360264297</v>
      </c>
      <c r="AC4579" s="94">
        <v>0.72542529598188266</v>
      </c>
      <c r="AD4579" s="94">
        <v>0.82070519418847532</v>
      </c>
      <c r="AE4579" s="94">
        <v>0.81077826146995624</v>
      </c>
      <c r="AF4579" s="94">
        <v>0.62945518453427052</v>
      </c>
      <c r="AG4579" s="94">
        <v>0.92361043424731304</v>
      </c>
      <c r="AH4579" s="94">
        <v>0.94287984111221435</v>
      </c>
      <c r="AI4579" s="94">
        <v>0.51379312587389847</v>
      </c>
      <c r="AJ4579" s="94">
        <v>0.80717890039339668</v>
      </c>
      <c r="AK4579" s="94">
        <v>0.75152404063375933</v>
      </c>
    </row>
    <row r="4580" spans="1:37">
      <c r="A4580" s="94">
        <v>13</v>
      </c>
      <c r="B4580" s="94">
        <v>0.46086785789026918</v>
      </c>
      <c r="C4580" s="94">
        <v>0.71340448030308901</v>
      </c>
      <c r="D4580" s="94">
        <v>0.74142903652745051</v>
      </c>
      <c r="E4580" s="94">
        <v>0.52777815169487652</v>
      </c>
      <c r="F4580" s="94">
        <v>0.82927221936977313</v>
      </c>
      <c r="G4580" s="94">
        <v>0.89365057396723468</v>
      </c>
      <c r="H4580" s="94">
        <v>0.8308246518480783</v>
      </c>
      <c r="I4580" s="94">
        <v>0.87983770722855836</v>
      </c>
      <c r="J4580" s="94">
        <v>0.84851337410534555</v>
      </c>
      <c r="K4580" s="94">
        <v>0.8573729634248054</v>
      </c>
      <c r="L4580" s="94">
        <v>0.84789235277095087</v>
      </c>
      <c r="M4580" s="94">
        <v>0.8985130981211773</v>
      </c>
      <c r="N4580" s="94">
        <v>0.85917695035414965</v>
      </c>
      <c r="O4580" s="94">
        <v>0.870657085371215</v>
      </c>
      <c r="P4580" s="94">
        <v>0.86759882607283267</v>
      </c>
      <c r="Q4580" s="94">
        <v>0.90941801874881589</v>
      </c>
      <c r="R4580" s="94">
        <v>0.8686215987698036</v>
      </c>
      <c r="S4580" s="94">
        <v>0.88425762447994383</v>
      </c>
      <c r="T4580" s="94">
        <v>0.89734939523494739</v>
      </c>
      <c r="U4580" s="94">
        <v>0.88685316991639529</v>
      </c>
      <c r="V4580" s="94">
        <v>0.85103869360482698</v>
      </c>
      <c r="W4580" s="94">
        <v>0.9205405229617627</v>
      </c>
      <c r="X4580" s="94">
        <v>0.86726764350009244</v>
      </c>
      <c r="Y4580" s="94">
        <v>0.87843151711764855</v>
      </c>
      <c r="Z4580" s="94">
        <v>0.8596936669580697</v>
      </c>
      <c r="AA4580" s="94">
        <v>0.85778933137338442</v>
      </c>
      <c r="AB4580" s="94">
        <v>0.85073199106687369</v>
      </c>
      <c r="AC4580" s="94">
        <v>0.81045367138138291</v>
      </c>
      <c r="AD4580" s="94">
        <v>0.86416481905493958</v>
      </c>
      <c r="AE4580" s="94">
        <v>0.86487500594239586</v>
      </c>
      <c r="AF4580" s="94">
        <v>0.59814680477134197</v>
      </c>
      <c r="AG4580" s="94">
        <v>0.88399246635325301</v>
      </c>
      <c r="AH4580" s="94">
        <v>0.92347819806806908</v>
      </c>
      <c r="AI4580" s="94">
        <v>0.47347835983481279</v>
      </c>
      <c r="AJ4580" s="94">
        <v>0.78620735023765742</v>
      </c>
      <c r="AK4580" s="94">
        <v>0.69140082646330558</v>
      </c>
    </row>
    <row r="4581" spans="1:37">
      <c r="A4581" s="94">
        <v>14</v>
      </c>
      <c r="B4581" s="94">
        <v>0.44453614938028629</v>
      </c>
      <c r="C4581" s="94">
        <v>0.71096177059204624</v>
      </c>
      <c r="D4581" s="94">
        <v>0.76529113673199289</v>
      </c>
      <c r="E4581" s="94">
        <v>0.55515516512627794</v>
      </c>
      <c r="F4581" s="94">
        <v>0.88213559479365178</v>
      </c>
      <c r="G4581" s="94">
        <v>0.94304615859131868</v>
      </c>
      <c r="H4581" s="94">
        <v>0.89798302008585484</v>
      </c>
      <c r="I4581" s="94">
        <v>0.92853608011275357</v>
      </c>
      <c r="J4581" s="94">
        <v>0.91578326943217714</v>
      </c>
      <c r="K4581" s="94">
        <v>0.96081943117633462</v>
      </c>
      <c r="L4581" s="94">
        <v>0.91075181455167931</v>
      </c>
      <c r="M4581" s="94">
        <v>0.98102266178341824</v>
      </c>
      <c r="N4581" s="94">
        <v>0.96313961378920188</v>
      </c>
      <c r="O4581" s="94">
        <v>0.95221657142949379</v>
      </c>
      <c r="P4581" s="94">
        <v>0.92169132884522764</v>
      </c>
      <c r="Q4581" s="94">
        <v>1</v>
      </c>
      <c r="R4581" s="94">
        <v>0.9361915377524499</v>
      </c>
      <c r="S4581" s="94">
        <v>0.94348790237150237</v>
      </c>
      <c r="T4581" s="94">
        <v>0.96258875365492158</v>
      </c>
      <c r="U4581" s="94">
        <v>0.94020211048536961</v>
      </c>
      <c r="V4581" s="94">
        <v>0.90131762740665</v>
      </c>
      <c r="W4581" s="94">
        <v>0.96687692031429195</v>
      </c>
      <c r="X4581" s="94">
        <v>0.93627452014305879</v>
      </c>
      <c r="Y4581" s="94">
        <v>0.94195974341959743</v>
      </c>
      <c r="Z4581" s="94">
        <v>0.94431838146422631</v>
      </c>
      <c r="AA4581" s="94">
        <v>0.94789160300264985</v>
      </c>
      <c r="AB4581" s="94">
        <v>0.94111958578030941</v>
      </c>
      <c r="AC4581" s="94">
        <v>0.92860923691281017</v>
      </c>
      <c r="AD4581" s="94">
        <v>0.95592019096220304</v>
      </c>
      <c r="AE4581" s="94">
        <v>0.93801458320599618</v>
      </c>
      <c r="AF4581" s="94">
        <v>0.57664285981378305</v>
      </c>
      <c r="AG4581" s="94">
        <v>0.96066637597147742</v>
      </c>
      <c r="AH4581" s="94">
        <v>0.97909253407962438</v>
      </c>
      <c r="AI4581" s="94">
        <v>0.51045166325236557</v>
      </c>
      <c r="AJ4581" s="94">
        <v>0.81570409018602996</v>
      </c>
      <c r="AK4581" s="94">
        <v>0.67965139673397312</v>
      </c>
    </row>
    <row r="4582" spans="1:37">
      <c r="A4582" s="94">
        <v>15</v>
      </c>
      <c r="B4582" s="94">
        <v>0.47284710906068284</v>
      </c>
      <c r="C4582" s="94">
        <v>0.72602596761563598</v>
      </c>
      <c r="D4582" s="94">
        <v>0.81643912209553349</v>
      </c>
      <c r="E4582" s="94">
        <v>0.60053359465651535</v>
      </c>
      <c r="F4582" s="94">
        <v>0.91488594071353724</v>
      </c>
      <c r="G4582" s="94">
        <v>1</v>
      </c>
      <c r="H4582" s="94">
        <v>0.98887303273539873</v>
      </c>
      <c r="I4582" s="94">
        <v>0.9808082900255356</v>
      </c>
      <c r="J4582" s="94">
        <v>0.98877123342424078</v>
      </c>
      <c r="K4582" s="94">
        <v>0.97743483696747535</v>
      </c>
      <c r="L4582" s="94">
        <v>0.97170483348927417</v>
      </c>
      <c r="M4582" s="94">
        <v>0.99095028525920315</v>
      </c>
      <c r="N4582" s="94">
        <v>1</v>
      </c>
      <c r="O4582" s="94">
        <v>1</v>
      </c>
      <c r="P4582" s="94">
        <v>0.97677069214656176</v>
      </c>
      <c r="Q4582" s="94">
        <v>0.97841330548008099</v>
      </c>
      <c r="R4582" s="94">
        <v>0.97447101993612717</v>
      </c>
      <c r="S4582" s="94">
        <v>0.98070515748025322</v>
      </c>
      <c r="T4582" s="94">
        <v>1</v>
      </c>
      <c r="U4582" s="94">
        <v>0.99188075814676191</v>
      </c>
      <c r="V4582" s="94">
        <v>0.96213700444969263</v>
      </c>
      <c r="W4582" s="94">
        <v>1</v>
      </c>
      <c r="X4582" s="94">
        <v>1</v>
      </c>
      <c r="Y4582" s="94">
        <v>1</v>
      </c>
      <c r="Z4582" s="94">
        <v>1</v>
      </c>
      <c r="AA4582" s="94">
        <v>1</v>
      </c>
      <c r="AB4582" s="94">
        <v>1</v>
      </c>
      <c r="AC4582" s="94">
        <v>0.98284075605196697</v>
      </c>
      <c r="AD4582" s="94">
        <v>1</v>
      </c>
      <c r="AE4582" s="94">
        <v>1</v>
      </c>
      <c r="AF4582" s="94">
        <v>0.61253561679691881</v>
      </c>
      <c r="AG4582" s="94">
        <v>1</v>
      </c>
      <c r="AH4582" s="94">
        <v>1</v>
      </c>
      <c r="AI4582" s="94">
        <v>0.51026956719669614</v>
      </c>
      <c r="AJ4582" s="94">
        <v>0.8651201265919245</v>
      </c>
      <c r="AK4582" s="94">
        <v>0.67859256787285271</v>
      </c>
    </row>
    <row r="4583" spans="1:37">
      <c r="A4583" s="94">
        <v>16</v>
      </c>
      <c r="B4583" s="94">
        <v>0.4788596608798501</v>
      </c>
      <c r="C4583" s="94">
        <v>0.73605016826243053</v>
      </c>
      <c r="D4583" s="94">
        <v>0.78523225116957229</v>
      </c>
      <c r="E4583" s="94">
        <v>0.61319233368242243</v>
      </c>
      <c r="F4583" s="94">
        <v>0.95116981838118175</v>
      </c>
      <c r="G4583" s="94">
        <v>0.99158919525958023</v>
      </c>
      <c r="H4583" s="94">
        <v>1</v>
      </c>
      <c r="I4583" s="94">
        <v>1</v>
      </c>
      <c r="J4583" s="94">
        <v>1</v>
      </c>
      <c r="K4583" s="94">
        <v>1</v>
      </c>
      <c r="L4583" s="94">
        <v>1</v>
      </c>
      <c r="M4583" s="94">
        <v>1</v>
      </c>
      <c r="N4583" s="94">
        <v>0.9606912506373918</v>
      </c>
      <c r="O4583" s="94">
        <v>0.98629720132397503</v>
      </c>
      <c r="P4583" s="94">
        <v>0.98363054899017632</v>
      </c>
      <c r="Q4583" s="94">
        <v>0.95788700106674729</v>
      </c>
      <c r="R4583" s="94">
        <v>0.97958920854543474</v>
      </c>
      <c r="S4583" s="94">
        <v>0.96767060426151652</v>
      </c>
      <c r="T4583" s="94">
        <v>0.99194542635355809</v>
      </c>
      <c r="U4583" s="94">
        <v>1</v>
      </c>
      <c r="V4583" s="94">
        <v>0.99285226732716059</v>
      </c>
      <c r="W4583" s="94">
        <v>0.97307706990969145</v>
      </c>
      <c r="X4583" s="94">
        <v>0.99516387539596995</v>
      </c>
      <c r="Y4583" s="94">
        <v>0.99628548256285454</v>
      </c>
      <c r="Z4583" s="94">
        <v>0.98345670336369428</v>
      </c>
      <c r="AA4583" s="94">
        <v>0.99781307568876743</v>
      </c>
      <c r="AB4583" s="94">
        <v>0.98389917284513406</v>
      </c>
      <c r="AC4583" s="94">
        <v>1</v>
      </c>
      <c r="AD4583" s="94">
        <v>0.95392747204120676</v>
      </c>
      <c r="AE4583" s="94">
        <v>0.98611573297475208</v>
      </c>
      <c r="AF4583" s="94">
        <v>0.56694462102232346</v>
      </c>
      <c r="AG4583" s="94">
        <v>0.97022230853507929</v>
      </c>
      <c r="AH4583" s="94">
        <v>0.93792181998736135</v>
      </c>
      <c r="AI4583" s="94">
        <v>0.51263811660650993</v>
      </c>
      <c r="AJ4583" s="94">
        <v>0.81769131668936879</v>
      </c>
      <c r="AK4583" s="94">
        <v>0.65852906560756319</v>
      </c>
    </row>
    <row r="4584" spans="1:37">
      <c r="A4584" s="94">
        <v>17</v>
      </c>
      <c r="B4584" s="94">
        <v>0.36980250519073454</v>
      </c>
      <c r="C4584" s="94">
        <v>0.6598837686321023</v>
      </c>
      <c r="D4584" s="94">
        <v>0.62808494525482872</v>
      </c>
      <c r="E4584" s="94">
        <v>0.56534246169668034</v>
      </c>
      <c r="F4584" s="94">
        <v>0.89404553669071396</v>
      </c>
      <c r="G4584" s="94">
        <v>0.93307419460712027</v>
      </c>
      <c r="H4584" s="94">
        <v>0.96165335618163239</v>
      </c>
      <c r="I4584" s="94">
        <v>0.96048693529514484</v>
      </c>
      <c r="J4584" s="94">
        <v>0.92767797742210023</v>
      </c>
      <c r="K4584" s="94">
        <v>0.94133319787571856</v>
      </c>
      <c r="L4584" s="94">
        <v>0.9693900479690154</v>
      </c>
      <c r="M4584" s="94">
        <v>0.95416778409151126</v>
      </c>
      <c r="N4584" s="94">
        <v>0.9238620041805119</v>
      </c>
      <c r="O4584" s="94">
        <v>0.93887942107565714</v>
      </c>
      <c r="P4584" s="94">
        <v>0.96360713765640216</v>
      </c>
      <c r="Q4584" s="94">
        <v>0.94935302217537632</v>
      </c>
      <c r="R4584" s="94">
        <v>0.96797808545019004</v>
      </c>
      <c r="S4584" s="94">
        <v>0.94692486240389451</v>
      </c>
      <c r="T4584" s="94">
        <v>0.97750413297866467</v>
      </c>
      <c r="U4584" s="94">
        <v>0.97214796992639485</v>
      </c>
      <c r="V4584" s="94">
        <v>0.9801517791570068</v>
      </c>
      <c r="W4584" s="94">
        <v>0.92692307148482622</v>
      </c>
      <c r="X4584" s="94">
        <v>0.94810962038671664</v>
      </c>
      <c r="Y4584" s="94">
        <v>0.95388729140553963</v>
      </c>
      <c r="Z4584" s="94">
        <v>0.93486083564233224</v>
      </c>
      <c r="AA4584" s="94">
        <v>0.92409362926870964</v>
      </c>
      <c r="AB4584" s="94">
        <v>0.91750799819750117</v>
      </c>
      <c r="AC4584" s="94">
        <v>0.87385510120670828</v>
      </c>
      <c r="AD4584" s="94">
        <v>0.7935025241836533</v>
      </c>
      <c r="AE4584" s="94">
        <v>0.81389377485902359</v>
      </c>
      <c r="AF4584" s="94">
        <v>0.48508245148263091</v>
      </c>
      <c r="AG4584" s="94">
        <v>0.78855442656709718</v>
      </c>
      <c r="AH4584" s="94">
        <v>0.77251963528031042</v>
      </c>
      <c r="AI4584" s="94">
        <v>0.43582219620849993</v>
      </c>
      <c r="AJ4584" s="94">
        <v>0.70687158873341405</v>
      </c>
      <c r="AK4584" s="94">
        <v>0.63344608281387549</v>
      </c>
    </row>
    <row r="4585" spans="1:37">
      <c r="A4585" s="94">
        <v>18</v>
      </c>
      <c r="B4585" s="94">
        <v>0.36052149540182049</v>
      </c>
      <c r="C4585" s="94">
        <v>0.64820319879121469</v>
      </c>
      <c r="D4585" s="94">
        <v>0.57354266490198724</v>
      </c>
      <c r="E4585" s="94">
        <v>0.43867968975051358</v>
      </c>
      <c r="F4585" s="94">
        <v>0.73062377260082434</v>
      </c>
      <c r="G4585" s="94">
        <v>0.76041267117193712</v>
      </c>
      <c r="H4585" s="94">
        <v>0.86976035337673352</v>
      </c>
      <c r="I4585" s="94">
        <v>0.83483283109488926</v>
      </c>
      <c r="J4585" s="94">
        <v>0.83556414984859317</v>
      </c>
      <c r="K4585" s="94">
        <v>0.9373153502425946</v>
      </c>
      <c r="L4585" s="94">
        <v>0.96713122676883112</v>
      </c>
      <c r="M4585" s="94">
        <v>0.96774398648819393</v>
      </c>
      <c r="N4585" s="94">
        <v>0.91757696384804299</v>
      </c>
      <c r="O4585" s="94">
        <v>0.95493512231057465</v>
      </c>
      <c r="P4585" s="94">
        <v>1</v>
      </c>
      <c r="Q4585" s="94">
        <v>0.97513041908295328</v>
      </c>
      <c r="R4585" s="94">
        <v>1</v>
      </c>
      <c r="S4585" s="94">
        <v>1</v>
      </c>
      <c r="T4585" s="94">
        <v>0.99481560133770419</v>
      </c>
      <c r="U4585" s="94">
        <v>0.99173734583724926</v>
      </c>
      <c r="V4585" s="94">
        <v>1</v>
      </c>
      <c r="W4585" s="94">
        <v>0.90981292091380461</v>
      </c>
      <c r="X4585" s="94">
        <v>0.93996043639486082</v>
      </c>
      <c r="Y4585" s="94">
        <v>0.94254171889208394</v>
      </c>
      <c r="Z4585" s="94">
        <v>0.82645466918698562</v>
      </c>
      <c r="AA4585" s="94">
        <v>0.79565731678148088</v>
      </c>
      <c r="AB4585" s="94">
        <v>0.8043082440307886</v>
      </c>
      <c r="AC4585" s="94">
        <v>0.74282842766115686</v>
      </c>
      <c r="AD4585" s="94">
        <v>0.70975818902327559</v>
      </c>
      <c r="AE4585" s="94">
        <v>0.72735098168383738</v>
      </c>
      <c r="AF4585" s="94">
        <v>0.42808061922746127</v>
      </c>
      <c r="AG4585" s="94">
        <v>0.6834135187919782</v>
      </c>
      <c r="AH4585" s="94">
        <v>0.68558346122596381</v>
      </c>
      <c r="AI4585" s="94">
        <v>0.37280525477189214</v>
      </c>
      <c r="AJ4585" s="94">
        <v>0.62497261461379472</v>
      </c>
      <c r="AK4585" s="94">
        <v>0.61531964683731533</v>
      </c>
    </row>
    <row r="4586" spans="1:37">
      <c r="A4586" s="94">
        <v>19</v>
      </c>
      <c r="B4586" s="94">
        <v>0.41189036792490552</v>
      </c>
      <c r="C4586" s="94">
        <v>0.72951658436783939</v>
      </c>
      <c r="D4586" s="94">
        <v>0.62606665203964407</v>
      </c>
      <c r="E4586" s="94">
        <v>0.43197475790363532</v>
      </c>
      <c r="F4586" s="94">
        <v>0.72944169835785944</v>
      </c>
      <c r="G4586" s="94">
        <v>0.75159536397391757</v>
      </c>
      <c r="H4586" s="94">
        <v>0.69844587181988449</v>
      </c>
      <c r="I4586" s="94">
        <v>0.72971603893271508</v>
      </c>
      <c r="J4586" s="94">
        <v>0.73472962974834854</v>
      </c>
      <c r="K4586" s="94">
        <v>0.76356638051245573</v>
      </c>
      <c r="L4586" s="94">
        <v>0.79557077560079403</v>
      </c>
      <c r="M4586" s="94">
        <v>0.78266093566974981</v>
      </c>
      <c r="N4586" s="94">
        <v>0.77212317329662306</v>
      </c>
      <c r="O4586" s="94">
        <v>0.75661731983815683</v>
      </c>
      <c r="P4586" s="94">
        <v>0.79047864415892821</v>
      </c>
      <c r="Q4586" s="94">
        <v>0.8594118522116253</v>
      </c>
      <c r="R4586" s="94">
        <v>0.87697619719765463</v>
      </c>
      <c r="S4586" s="94">
        <v>0.89572906710860634</v>
      </c>
      <c r="T4586" s="94">
        <v>0.87154836715268613</v>
      </c>
      <c r="U4586" s="94">
        <v>0.85238290297214325</v>
      </c>
      <c r="V4586" s="94">
        <v>0.85800555851561711</v>
      </c>
      <c r="W4586" s="94">
        <v>0.73760005429549491</v>
      </c>
      <c r="X4586" s="94">
        <v>0.73879115164494114</v>
      </c>
      <c r="Y4586" s="94">
        <v>0.75054289857209566</v>
      </c>
      <c r="Z4586" s="94">
        <v>0.67689293795655214</v>
      </c>
      <c r="AA4586" s="94">
        <v>0.65603452508993199</v>
      </c>
      <c r="AB4586" s="94">
        <v>0.65679156229978408</v>
      </c>
      <c r="AC4586" s="94">
        <v>0.62503065347171505</v>
      </c>
      <c r="AD4586" s="94">
        <v>0.62663209083118065</v>
      </c>
      <c r="AE4586" s="94">
        <v>0.6323416889082063</v>
      </c>
      <c r="AF4586" s="94">
        <v>0.47770407209363197</v>
      </c>
      <c r="AG4586" s="94">
        <v>0.73789981275809879</v>
      </c>
      <c r="AH4586" s="94">
        <v>0.73803809695765987</v>
      </c>
      <c r="AI4586" s="94">
        <v>0.41076707963450715</v>
      </c>
      <c r="AJ4586" s="94">
        <v>0.68288437175542693</v>
      </c>
      <c r="AK4586" s="94">
        <v>0.68132684577491587</v>
      </c>
    </row>
    <row r="4587" spans="1:37">
      <c r="A4587" s="94">
        <v>20</v>
      </c>
      <c r="B4587" s="94">
        <v>0.42734147390994576</v>
      </c>
      <c r="C4587" s="94">
        <v>0.74705040258927879</v>
      </c>
      <c r="D4587" s="94">
        <v>0.62361721553389815</v>
      </c>
      <c r="E4587" s="94">
        <v>0.40442275127004695</v>
      </c>
      <c r="F4587" s="94">
        <v>0.68761113673480601</v>
      </c>
      <c r="G4587" s="94">
        <v>0.69667878001811068</v>
      </c>
      <c r="H4587" s="94">
        <v>0.60358876535240702</v>
      </c>
      <c r="I4587" s="94">
        <v>0.66889756073656848</v>
      </c>
      <c r="J4587" s="94">
        <v>0.67704327245442586</v>
      </c>
      <c r="K4587" s="94">
        <v>0.61399823358900962</v>
      </c>
      <c r="L4587" s="94">
        <v>0.68260524877827644</v>
      </c>
      <c r="M4587" s="94">
        <v>0.68133787748241537</v>
      </c>
      <c r="N4587" s="94">
        <v>0.6249904310131188</v>
      </c>
      <c r="O4587" s="94">
        <v>0.6456865067428349</v>
      </c>
      <c r="P4587" s="94">
        <v>0.68361822723555843</v>
      </c>
      <c r="Q4587" s="94">
        <v>0.67161345856277732</v>
      </c>
      <c r="R4587" s="94">
        <v>0.69669304948738331</v>
      </c>
      <c r="S4587" s="94">
        <v>0.73925086826398989</v>
      </c>
      <c r="T4587" s="94">
        <v>0.7043047737278183</v>
      </c>
      <c r="U4587" s="94">
        <v>0.68438283806381983</v>
      </c>
      <c r="V4587" s="94">
        <v>0.68795069337442227</v>
      </c>
      <c r="W4587" s="94">
        <v>0.59840987725541939</v>
      </c>
      <c r="X4587" s="94">
        <v>0.62528681973249434</v>
      </c>
      <c r="Y4587" s="94">
        <v>0.63408243014082422</v>
      </c>
      <c r="Z4587" s="94">
        <v>0.57849572526549076</v>
      </c>
      <c r="AA4587" s="94">
        <v>0.56490561674235595</v>
      </c>
      <c r="AB4587" s="94">
        <v>0.58305201922178207</v>
      </c>
      <c r="AC4587" s="94">
        <v>0.52525109045956764</v>
      </c>
      <c r="AD4587" s="94">
        <v>0.57064075393754887</v>
      </c>
      <c r="AE4587" s="94">
        <v>0.57163247242162263</v>
      </c>
      <c r="AF4587" s="94">
        <v>0.49303219534083675</v>
      </c>
      <c r="AG4587" s="94">
        <v>0.71799903997303116</v>
      </c>
      <c r="AH4587" s="94">
        <v>0.71619608197165285</v>
      </c>
      <c r="AI4587" s="94">
        <v>0.42437615842356841</v>
      </c>
      <c r="AJ4587" s="94">
        <v>0.68503620824323941</v>
      </c>
      <c r="AK4587" s="94">
        <v>0.6803435494525264</v>
      </c>
    </row>
    <row r="4588" spans="1:37">
      <c r="A4588" s="94">
        <v>21</v>
      </c>
      <c r="B4588" s="94">
        <v>0.48751402027384505</v>
      </c>
      <c r="C4588" s="94">
        <v>0.7683754585618896</v>
      </c>
      <c r="D4588" s="94">
        <v>0.6662072130095571</v>
      </c>
      <c r="E4588" s="94">
        <v>0.39936410162528307</v>
      </c>
      <c r="F4588" s="94">
        <v>0.67038802493523963</v>
      </c>
      <c r="G4588" s="94">
        <v>0.68162790789634975</v>
      </c>
      <c r="H4588" s="94">
        <v>0.5323837009034148</v>
      </c>
      <c r="I4588" s="94">
        <v>0.635470047604626</v>
      </c>
      <c r="J4588" s="94">
        <v>0.64340276437645183</v>
      </c>
      <c r="K4588" s="94">
        <v>0.55390584931105058</v>
      </c>
      <c r="L4588" s="94">
        <v>0.64020791729204674</v>
      </c>
      <c r="M4588" s="94">
        <v>0.6462794032176945</v>
      </c>
      <c r="N4588" s="94">
        <v>0.52173489948995677</v>
      </c>
      <c r="O4588" s="94">
        <v>0.58053007437270732</v>
      </c>
      <c r="P4588" s="94">
        <v>0.63378737132167628</v>
      </c>
      <c r="Q4588" s="94">
        <v>0.5647874197555508</v>
      </c>
      <c r="R4588" s="94">
        <v>0.60782680329041938</v>
      </c>
      <c r="S4588" s="94">
        <v>0.67636940885856822</v>
      </c>
      <c r="T4588" s="94">
        <v>0.57321878699978124</v>
      </c>
      <c r="U4588" s="94">
        <v>0.59516327732651386</v>
      </c>
      <c r="V4588" s="94">
        <v>0.61724983079648066</v>
      </c>
      <c r="W4588" s="94">
        <v>0.54203729704584436</v>
      </c>
      <c r="X4588" s="94">
        <v>0.56587977697956882</v>
      </c>
      <c r="Y4588" s="94">
        <v>0.58066307847329746</v>
      </c>
      <c r="Z4588" s="94">
        <v>0.48849557709445063</v>
      </c>
      <c r="AA4588" s="94">
        <v>0.50610734996649798</v>
      </c>
      <c r="AB4588" s="94">
        <v>0.53182491531857812</v>
      </c>
      <c r="AC4588" s="94">
        <v>0.47583300390622385</v>
      </c>
      <c r="AD4588" s="94">
        <v>0.53907464529870941</v>
      </c>
      <c r="AE4588" s="94">
        <v>0.54346777863046436</v>
      </c>
      <c r="AF4588" s="94">
        <v>0.51740791982948808</v>
      </c>
      <c r="AG4588" s="94">
        <v>0.71306039742185101</v>
      </c>
      <c r="AH4588" s="94">
        <v>0.72704956215581829</v>
      </c>
      <c r="AI4588" s="94">
        <v>0.43745195590674074</v>
      </c>
      <c r="AJ4588" s="94">
        <v>0.69659879456673923</v>
      </c>
      <c r="AK4588" s="94">
        <v>0.70357529838786093</v>
      </c>
    </row>
    <row r="4589" spans="1:37">
      <c r="A4589" s="94">
        <v>22</v>
      </c>
      <c r="B4589" s="94">
        <v>0.5092375087296046</v>
      </c>
      <c r="C4589" s="94">
        <v>0.77817944448127474</v>
      </c>
      <c r="D4589" s="94">
        <v>0.68667973661922332</v>
      </c>
      <c r="E4589" s="94">
        <v>0.41037386624596511</v>
      </c>
      <c r="F4589" s="94">
        <v>0.66803910562667324</v>
      </c>
      <c r="G4589" s="94">
        <v>0.68908888880101549</v>
      </c>
      <c r="H4589" s="94">
        <v>0.45678024239652415</v>
      </c>
      <c r="I4589" s="94">
        <v>0.59263386147905672</v>
      </c>
      <c r="J4589" s="94">
        <v>0.61372781312820424</v>
      </c>
      <c r="K4589" s="94">
        <v>0.48259888542415985</v>
      </c>
      <c r="L4589" s="94">
        <v>0.58355037084095818</v>
      </c>
      <c r="M4589" s="94">
        <v>0.5959288510807571</v>
      </c>
      <c r="N4589" s="94">
        <v>0.44204178176481956</v>
      </c>
      <c r="O4589" s="94">
        <v>0.51074532527095373</v>
      </c>
      <c r="P4589" s="94">
        <v>0.56866129736874527</v>
      </c>
      <c r="Q4589" s="94">
        <v>0.46576046118069481</v>
      </c>
      <c r="R4589" s="94">
        <v>0.52142959698859903</v>
      </c>
      <c r="S4589" s="94">
        <v>0.5998970481378425</v>
      </c>
      <c r="T4589" s="94">
        <v>0.47947806558270406</v>
      </c>
      <c r="U4589" s="94">
        <v>0.51339896383509942</v>
      </c>
      <c r="V4589" s="94">
        <v>0.5365828089224256</v>
      </c>
      <c r="W4589" s="94">
        <v>0.46680834397327076</v>
      </c>
      <c r="X4589" s="94">
        <v>0.49814098864016926</v>
      </c>
      <c r="Y4589" s="94">
        <v>0.51543021455430216</v>
      </c>
      <c r="Z4589" s="94">
        <v>0.42178368298170937</v>
      </c>
      <c r="AA4589" s="94">
        <v>0.44184998946633097</v>
      </c>
      <c r="AB4589" s="94">
        <v>0.47326510780792214</v>
      </c>
      <c r="AC4589" s="94">
        <v>0.4184215639635776</v>
      </c>
      <c r="AD4589" s="94">
        <v>0.48850334809394386</v>
      </c>
      <c r="AE4589" s="94">
        <v>0.48987019543125948</v>
      </c>
      <c r="AF4589" s="94">
        <v>0.56118161761956398</v>
      </c>
      <c r="AG4589" s="94">
        <v>0.7109952401716324</v>
      </c>
      <c r="AH4589" s="94">
        <v>0.74818163762751644</v>
      </c>
      <c r="AI4589" s="94">
        <v>0.44335707085487591</v>
      </c>
      <c r="AJ4589" s="94">
        <v>0.71948345208271824</v>
      </c>
      <c r="AK4589" s="94">
        <v>0.7130958315651853</v>
      </c>
    </row>
    <row r="4590" spans="1:37">
      <c r="A4590" s="94">
        <v>23</v>
      </c>
      <c r="B4590" s="94">
        <v>0.52203034727953779</v>
      </c>
      <c r="C4590" s="94">
        <v>0.77713317838443141</v>
      </c>
      <c r="D4590" s="94">
        <v>0.6933651117197841</v>
      </c>
      <c r="E4590" s="94">
        <v>0.41088673093852901</v>
      </c>
      <c r="F4590" s="94">
        <v>0.65568135339523614</v>
      </c>
      <c r="G4590" s="94">
        <v>0.66908801885412184</v>
      </c>
      <c r="H4590" s="94">
        <v>0.36983416650504974</v>
      </c>
      <c r="I4590" s="94">
        <v>0.52442212189166071</v>
      </c>
      <c r="J4590" s="94">
        <v>0.55105147439298263</v>
      </c>
      <c r="K4590" s="94">
        <v>0.39490591977085815</v>
      </c>
      <c r="L4590" s="94">
        <v>0.51434809863331743</v>
      </c>
      <c r="M4590" s="94">
        <v>0.52083138038717658</v>
      </c>
      <c r="N4590" s="94">
        <v>0.3587831622160606</v>
      </c>
      <c r="O4590" s="94">
        <v>0.42740602784308368</v>
      </c>
      <c r="P4590" s="94">
        <v>0.46779989470500599</v>
      </c>
      <c r="Q4590" s="94">
        <v>0.37441942370213466</v>
      </c>
      <c r="R4590" s="94">
        <v>0.42331791888536902</v>
      </c>
      <c r="S4590" s="94">
        <v>0.49272588595884126</v>
      </c>
      <c r="T4590" s="94">
        <v>0.37020858559878395</v>
      </c>
      <c r="U4590" s="94">
        <v>0.41558431306161597</v>
      </c>
      <c r="V4590" s="94">
        <v>0.42928732917644691</v>
      </c>
      <c r="W4590" s="94">
        <v>0.38205647014242672</v>
      </c>
      <c r="X4590" s="94">
        <v>0.40930543867160768</v>
      </c>
      <c r="Y4590" s="94">
        <v>0.4205986876059869</v>
      </c>
      <c r="Z4590" s="94">
        <v>0.33454163288719735</v>
      </c>
      <c r="AA4590" s="94">
        <v>0.35841917349507135</v>
      </c>
      <c r="AB4590" s="94">
        <v>0.38850379532551244</v>
      </c>
      <c r="AC4590" s="94">
        <v>0.34391118198446891</v>
      </c>
      <c r="AD4590" s="94">
        <v>0.41327242806727688</v>
      </c>
      <c r="AE4590" s="94">
        <v>0.41147923783393431</v>
      </c>
      <c r="AF4590" s="94">
        <v>0.5760759825000934</v>
      </c>
      <c r="AG4590" s="94">
        <v>0.6928899376715314</v>
      </c>
      <c r="AH4590" s="94">
        <v>0.7374227678974451</v>
      </c>
      <c r="AI4590" s="94">
        <v>0.46481318895717488</v>
      </c>
      <c r="AJ4590" s="94">
        <v>0.72710641246678032</v>
      </c>
      <c r="AK4590" s="94">
        <v>0.69062696127103407</v>
      </c>
    </row>
    <row r="4591" spans="1:37">
      <c r="A4591" s="94">
        <v>24</v>
      </c>
      <c r="B4591" s="94">
        <v>0.55326998638534419</v>
      </c>
      <c r="C4591" s="94">
        <v>0.76970659259225227</v>
      </c>
      <c r="D4591" s="94">
        <v>0.70044447275481114</v>
      </c>
      <c r="E4591" s="94">
        <v>0.41784472987780091</v>
      </c>
      <c r="F4591" s="94">
        <v>0.63426695442559888</v>
      </c>
      <c r="G4591" s="94">
        <v>0.63380534542823153</v>
      </c>
      <c r="H4591" s="94">
        <v>0.17146934439468894</v>
      </c>
      <c r="I4591" s="94">
        <v>0.3308705273261493</v>
      </c>
      <c r="J4591" s="94">
        <v>0.33158518260728492</v>
      </c>
      <c r="K4591" s="94">
        <v>0.19819852296580076</v>
      </c>
      <c r="L4591" s="94">
        <v>0.2493871344496387</v>
      </c>
      <c r="M4591" s="94">
        <v>0.26735703822774926</v>
      </c>
      <c r="N4591" s="94">
        <v>0.15049843068615149</v>
      </c>
      <c r="O4591" s="94">
        <v>0.21139531292124217</v>
      </c>
      <c r="P4591" s="94">
        <v>0.24038959147782646</v>
      </c>
      <c r="Q4591" s="94">
        <v>0.15063388187966226</v>
      </c>
      <c r="R4591" s="94">
        <v>0.1989603628811214</v>
      </c>
      <c r="S4591" s="94">
        <v>0.2505057353289673</v>
      </c>
      <c r="T4591" s="94">
        <v>0.14475994511355458</v>
      </c>
      <c r="U4591" s="94">
        <v>0.18683685512155174</v>
      </c>
      <c r="V4591" s="94">
        <v>0.2075866538023991</v>
      </c>
      <c r="W4591" s="94">
        <v>0.16751574074466838</v>
      </c>
      <c r="X4591" s="94">
        <v>0.1926088098741684</v>
      </c>
      <c r="Y4591" s="94">
        <v>0.19614637862813047</v>
      </c>
      <c r="Z4591" s="94">
        <v>0.12538868438933426</v>
      </c>
      <c r="AA4591" s="94">
        <v>0.16273172091638161</v>
      </c>
      <c r="AB4591" s="94">
        <v>0.18244088226371313</v>
      </c>
      <c r="AC4591" s="94">
        <v>0.15876019269810854</v>
      </c>
      <c r="AD4591" s="94">
        <v>0.21005891019426509</v>
      </c>
      <c r="AE4591" s="94">
        <v>0.19914271032120628</v>
      </c>
      <c r="AF4591" s="94">
        <v>0.62191526754664772</v>
      </c>
      <c r="AG4591" s="94">
        <v>0.66497660392291913</v>
      </c>
      <c r="AH4591" s="94">
        <v>0.71787957028076188</v>
      </c>
      <c r="AI4591" s="94">
        <v>0.49221734464930239</v>
      </c>
      <c r="AJ4591" s="94">
        <v>0.72782140918053406</v>
      </c>
      <c r="AK4591" s="94">
        <v>0.66917160031476464</v>
      </c>
    </row>
    <row r="4601" spans="1:50">
      <c r="A4601" s="94" t="s">
        <v>220</v>
      </c>
      <c r="B4601" s="95"/>
      <c r="C4601" s="95"/>
      <c r="D4601" s="95">
        <v>2015</v>
      </c>
      <c r="E4601" s="95"/>
      <c r="F4601" s="94" t="s">
        <v>0</v>
      </c>
      <c r="G4601" s="166">
        <v>1133539.1130000085</v>
      </c>
      <c r="H4601" s="95" t="s">
        <v>102</v>
      </c>
      <c r="I4601" s="95"/>
      <c r="J4601" s="95"/>
      <c r="K4601" s="96" t="s">
        <v>1</v>
      </c>
      <c r="L4601" s="95" t="s">
        <v>103</v>
      </c>
      <c r="M4601" s="95"/>
      <c r="N4601" s="95"/>
      <c r="O4601" s="95"/>
      <c r="P4601" s="95"/>
      <c r="Q4601" s="95"/>
      <c r="R4601" s="95"/>
      <c r="S4601" s="95"/>
      <c r="T4601" s="97"/>
      <c r="U4601" s="95"/>
      <c r="V4601" s="95"/>
      <c r="W4601" s="95"/>
      <c r="X4601" s="95"/>
      <c r="Y4601" s="95"/>
      <c r="Z4601" s="95"/>
      <c r="AA4601" s="95"/>
      <c r="AB4601" s="95"/>
      <c r="AC4601" s="96"/>
      <c r="AD4601" s="95"/>
      <c r="AE4601" s="95"/>
      <c r="AF4601" s="95"/>
      <c r="AH4601" s="97"/>
      <c r="AI4601" s="91"/>
      <c r="AJ4601" s="91"/>
      <c r="AK4601" s="95"/>
    </row>
    <row r="4602" spans="1:50">
      <c r="A4602" s="96">
        <v>1116</v>
      </c>
      <c r="B4602" s="94" t="s">
        <v>104</v>
      </c>
      <c r="C4602" s="95"/>
      <c r="D4602" s="95"/>
      <c r="E4602" s="95"/>
      <c r="F4602" s="95" t="s">
        <v>3</v>
      </c>
      <c r="G4602" s="95">
        <v>0</v>
      </c>
      <c r="H4602" s="95" t="s">
        <v>102</v>
      </c>
      <c r="I4602" s="95"/>
      <c r="J4602" s="95"/>
      <c r="K4602" s="96" t="s">
        <v>4</v>
      </c>
      <c r="L4602" s="95" t="s">
        <v>103</v>
      </c>
      <c r="M4602" s="95"/>
      <c r="N4602" s="95" t="s">
        <v>105</v>
      </c>
      <c r="O4602" s="95"/>
      <c r="P4602" s="95"/>
      <c r="Q4602" s="95"/>
      <c r="R4602" s="95"/>
      <c r="S4602" s="95"/>
      <c r="T4602" s="96"/>
      <c r="U4602" s="95"/>
      <c r="V4602" s="95"/>
      <c r="W4602" s="95"/>
      <c r="X4602" s="95"/>
      <c r="Y4602" s="95"/>
      <c r="Z4602" s="95"/>
      <c r="AA4602" s="95"/>
      <c r="AB4602" s="95"/>
      <c r="AC4602" s="96"/>
      <c r="AD4602" s="95"/>
      <c r="AE4602" s="95"/>
      <c r="AF4602" s="95"/>
      <c r="AG4602" s="95"/>
      <c r="AH4602" s="95"/>
      <c r="AI4602" s="95"/>
      <c r="AJ4602" s="95"/>
      <c r="AK4602" s="95"/>
    </row>
    <row r="4603" spans="1:50">
      <c r="A4603" s="94"/>
      <c r="B4603" s="94">
        <v>1</v>
      </c>
      <c r="C4603" s="94" t="s">
        <v>5</v>
      </c>
      <c r="D4603" s="94" t="s">
        <v>6</v>
      </c>
      <c r="E4603" s="94">
        <v>2</v>
      </c>
      <c r="F4603" s="94" t="s">
        <v>7</v>
      </c>
      <c r="G4603" s="94" t="s">
        <v>8</v>
      </c>
      <c r="H4603" s="94">
        <v>3</v>
      </c>
      <c r="I4603" s="94" t="s">
        <v>9</v>
      </c>
      <c r="J4603" s="94" t="s">
        <v>10</v>
      </c>
      <c r="K4603" s="94">
        <v>4</v>
      </c>
      <c r="L4603" s="94" t="s">
        <v>11</v>
      </c>
      <c r="M4603" s="94" t="s">
        <v>12</v>
      </c>
      <c r="N4603" s="94">
        <v>5</v>
      </c>
      <c r="O4603" s="94" t="s">
        <v>13</v>
      </c>
      <c r="P4603" s="94" t="s">
        <v>13</v>
      </c>
      <c r="Q4603" s="94">
        <v>6</v>
      </c>
      <c r="R4603" s="94" t="s">
        <v>14</v>
      </c>
      <c r="S4603" s="94" t="s">
        <v>87</v>
      </c>
      <c r="T4603" s="94">
        <v>7</v>
      </c>
      <c r="U4603" s="94" t="s">
        <v>15</v>
      </c>
      <c r="V4603" s="94" t="s">
        <v>88</v>
      </c>
      <c r="W4603" s="94">
        <v>8</v>
      </c>
      <c r="X4603" s="94" t="s">
        <v>89</v>
      </c>
      <c r="Y4603" s="94" t="s">
        <v>90</v>
      </c>
      <c r="Z4603" s="94">
        <v>9</v>
      </c>
      <c r="AA4603" s="94" t="s">
        <v>91</v>
      </c>
      <c r="AB4603" s="94" t="s">
        <v>92</v>
      </c>
      <c r="AC4603" s="94">
        <v>10</v>
      </c>
      <c r="AD4603" s="94" t="s">
        <v>93</v>
      </c>
      <c r="AE4603" s="94" t="s">
        <v>94</v>
      </c>
      <c r="AF4603" s="94">
        <v>11</v>
      </c>
      <c r="AG4603" s="94" t="s">
        <v>95</v>
      </c>
      <c r="AH4603" s="94" t="s">
        <v>96</v>
      </c>
      <c r="AI4603" s="94">
        <v>12</v>
      </c>
      <c r="AJ4603" s="94" t="s">
        <v>97</v>
      </c>
      <c r="AK4603" s="94" t="s">
        <v>98</v>
      </c>
    </row>
    <row r="4604" spans="1:50">
      <c r="A4604" s="96"/>
      <c r="B4604" s="94">
        <v>31</v>
      </c>
      <c r="C4604" s="95"/>
      <c r="D4604" s="95"/>
      <c r="E4604" s="94">
        <v>28</v>
      </c>
      <c r="F4604" s="95"/>
      <c r="G4604" s="95"/>
      <c r="H4604" s="94">
        <v>31</v>
      </c>
      <c r="I4604" s="95"/>
      <c r="J4604" s="95"/>
      <c r="K4604" s="94">
        <v>30</v>
      </c>
      <c r="L4604" s="95"/>
      <c r="M4604" s="95"/>
      <c r="N4604" s="94">
        <v>31</v>
      </c>
      <c r="O4604" s="95"/>
      <c r="P4604" s="95"/>
      <c r="Q4604" s="94">
        <v>30</v>
      </c>
      <c r="R4604" s="95"/>
      <c r="S4604" s="95"/>
      <c r="T4604" s="94">
        <v>31</v>
      </c>
      <c r="U4604" s="95"/>
      <c r="V4604" s="95"/>
      <c r="W4604" s="94">
        <v>31</v>
      </c>
      <c r="X4604" s="95"/>
      <c r="Y4604" s="95"/>
      <c r="Z4604" s="94">
        <v>30</v>
      </c>
      <c r="AA4604" s="95"/>
      <c r="AB4604" s="95"/>
      <c r="AC4604" s="94">
        <v>31</v>
      </c>
      <c r="AD4604" s="95"/>
      <c r="AE4604" s="95"/>
      <c r="AF4604" s="94">
        <v>30</v>
      </c>
      <c r="AG4604" s="95"/>
      <c r="AH4604" s="95"/>
      <c r="AI4604" s="94">
        <v>31</v>
      </c>
      <c r="AJ4604" s="95"/>
      <c r="AK4604" s="95"/>
    </row>
    <row r="4605" spans="1:50">
      <c r="A4605" s="94" t="s">
        <v>16</v>
      </c>
      <c r="B4605" s="94" t="s">
        <v>17</v>
      </c>
      <c r="C4605" s="94" t="s">
        <v>18</v>
      </c>
      <c r="D4605" s="94" t="s">
        <v>19</v>
      </c>
      <c r="E4605" s="94" t="s">
        <v>17</v>
      </c>
      <c r="F4605" s="94" t="s">
        <v>18</v>
      </c>
      <c r="G4605" s="94" t="s">
        <v>19</v>
      </c>
      <c r="H4605" s="94" t="s">
        <v>17</v>
      </c>
      <c r="I4605" s="94" t="s">
        <v>18</v>
      </c>
      <c r="J4605" s="94" t="s">
        <v>19</v>
      </c>
      <c r="K4605" s="94" t="s">
        <v>17</v>
      </c>
      <c r="L4605" s="94" t="s">
        <v>18</v>
      </c>
      <c r="M4605" s="94" t="s">
        <v>19</v>
      </c>
      <c r="N4605" s="94" t="s">
        <v>17</v>
      </c>
      <c r="O4605" s="94" t="s">
        <v>18</v>
      </c>
      <c r="P4605" s="94" t="s">
        <v>19</v>
      </c>
      <c r="Q4605" s="94" t="s">
        <v>17</v>
      </c>
      <c r="R4605" s="94" t="s">
        <v>18</v>
      </c>
      <c r="S4605" s="94" t="s">
        <v>19</v>
      </c>
      <c r="T4605" s="94" t="s">
        <v>17</v>
      </c>
      <c r="U4605" s="94" t="s">
        <v>18</v>
      </c>
      <c r="V4605" s="94" t="s">
        <v>19</v>
      </c>
      <c r="W4605" s="94" t="s">
        <v>17</v>
      </c>
      <c r="X4605" s="94" t="s">
        <v>18</v>
      </c>
      <c r="Y4605" s="94" t="s">
        <v>19</v>
      </c>
      <c r="Z4605" s="94" t="s">
        <v>17</v>
      </c>
      <c r="AA4605" s="94" t="s">
        <v>18</v>
      </c>
      <c r="AB4605" s="94" t="s">
        <v>19</v>
      </c>
      <c r="AC4605" s="94" t="s">
        <v>17</v>
      </c>
      <c r="AD4605" s="94" t="s">
        <v>18</v>
      </c>
      <c r="AE4605" s="94" t="s">
        <v>19</v>
      </c>
      <c r="AF4605" s="94" t="s">
        <v>17</v>
      </c>
      <c r="AG4605" s="94" t="s">
        <v>18</v>
      </c>
      <c r="AH4605" s="94" t="s">
        <v>19</v>
      </c>
      <c r="AI4605" s="94" t="s">
        <v>17</v>
      </c>
      <c r="AJ4605" s="94" t="s">
        <v>18</v>
      </c>
      <c r="AK4605" s="94" t="s">
        <v>19</v>
      </c>
    </row>
    <row r="4606" spans="1:50">
      <c r="A4606" s="96"/>
      <c r="B4606" s="187">
        <v>7.5714536909626512E-2</v>
      </c>
      <c r="C4606" s="188">
        <v>1.6097453067468164</v>
      </c>
      <c r="D4606" s="188">
        <v>1.1785733087759929</v>
      </c>
      <c r="E4606" s="187">
        <v>7.1666943548824524E-2</v>
      </c>
      <c r="F4606" s="188">
        <v>1.3734500620791075</v>
      </c>
      <c r="G4606" s="188">
        <v>1.0080144438233507</v>
      </c>
      <c r="H4606" s="187">
        <v>7.7600106241859243E-2</v>
      </c>
      <c r="I4606" s="188">
        <v>1.3360896958084063</v>
      </c>
      <c r="J4606" s="188">
        <v>1.0803480484685333</v>
      </c>
      <c r="K4606" s="187">
        <v>7.4453838402724168E-2</v>
      </c>
      <c r="L4606" s="188">
        <v>1.2576019875333286</v>
      </c>
      <c r="M4606" s="188">
        <v>0.99265881019947699</v>
      </c>
      <c r="N4606" s="187">
        <v>8.4052618372111837E-2</v>
      </c>
      <c r="O4606" s="188">
        <v>1.3498871465635744</v>
      </c>
      <c r="P4606" s="188">
        <v>0.91275512005170267</v>
      </c>
      <c r="Q4606" s="187">
        <v>8.8277611094888062E-2</v>
      </c>
      <c r="R4606" s="188">
        <v>1.2533204842957648</v>
      </c>
      <c r="S4606" s="188">
        <v>0.91687500021624135</v>
      </c>
      <c r="T4606" s="187">
        <v>9.9178881568258478E-2</v>
      </c>
      <c r="U4606" s="188">
        <v>1.2277505323622913</v>
      </c>
      <c r="V4606" s="188">
        <v>0.9711700229548903</v>
      </c>
      <c r="W4606" s="187">
        <v>9.5378820243163479E-2</v>
      </c>
      <c r="X4606" s="188">
        <v>1.2123976079678924</v>
      </c>
      <c r="Y4606" s="188">
        <v>0.98929811556833813</v>
      </c>
      <c r="Z4606" s="187">
        <v>9.7905027724739788E-2</v>
      </c>
      <c r="AA4606" s="188">
        <v>1.2562635766377608</v>
      </c>
      <c r="AB4606" s="188">
        <v>0.88916168335474033</v>
      </c>
      <c r="AC4606" s="187">
        <v>7.8349060824638911E-2</v>
      </c>
      <c r="AD4606" s="188">
        <v>1.2387074374107401</v>
      </c>
      <c r="AE4606" s="188">
        <v>1.0471727592566202</v>
      </c>
      <c r="AF4606" s="187">
        <v>7.3648388989532354E-2</v>
      </c>
      <c r="AG4606" s="188">
        <v>1.5876461344631219</v>
      </c>
      <c r="AH4606" s="188">
        <v>1.0712145179960932</v>
      </c>
      <c r="AI4606" s="187">
        <v>8.3774166079632548E-2</v>
      </c>
      <c r="AJ4606" s="188">
        <v>1.3949519843999627</v>
      </c>
      <c r="AK4606" s="188">
        <v>1.0213939976321613</v>
      </c>
      <c r="AM4606" t="str">
        <f>A4601</f>
        <v>PreNResSpltPkgAC-65to-PEYes-cDXGF-Htl1985-CZ04</v>
      </c>
      <c r="AN4606" s="93">
        <f>1/($T4606*(1/$T4604)*(1/(5/7+2/7*$V4606))*$T4616/SUM($T4608:$T4631))</f>
        <v>7324.7904281295041</v>
      </c>
      <c r="AO4606" s="93">
        <f>1/(T4606*(1/T4604)*(1/(5/7+2/7*V4606)))</f>
        <v>309.99188827899553</v>
      </c>
      <c r="AP4606" s="93"/>
      <c r="AR4606" s="217">
        <f>CHOOSE($AV$3,C4606,F4606,I4606,L4606,O4606,R4606,U4606,X4606,AA4606,AD4606,AG4606,AJ4606)</f>
        <v>1.2277505323622913</v>
      </c>
      <c r="AS4606" s="92"/>
      <c r="AT4606" s="92"/>
      <c r="AV4606" s="151">
        <f>AN4606/AR4606</f>
        <v>5966.0250474793238</v>
      </c>
      <c r="AW4606" s="152">
        <f>AO4606/AR4606</f>
        <v>252.48768386403879</v>
      </c>
      <c r="AX4606" s="93"/>
    </row>
    <row r="4607" spans="1:50">
      <c r="A4607" s="94" t="s">
        <v>20</v>
      </c>
      <c r="B4607" s="94" t="s">
        <v>21</v>
      </c>
      <c r="C4607" s="94" t="s">
        <v>22</v>
      </c>
      <c r="D4607" s="94" t="s">
        <v>23</v>
      </c>
      <c r="E4607" s="94" t="s">
        <v>21</v>
      </c>
      <c r="F4607" s="94" t="s">
        <v>22</v>
      </c>
      <c r="G4607" s="94" t="s">
        <v>23</v>
      </c>
      <c r="H4607" s="94" t="s">
        <v>21</v>
      </c>
      <c r="I4607" s="94" t="s">
        <v>22</v>
      </c>
      <c r="J4607" s="94" t="s">
        <v>23</v>
      </c>
      <c r="K4607" s="94" t="s">
        <v>21</v>
      </c>
      <c r="L4607" s="94" t="s">
        <v>22</v>
      </c>
      <c r="M4607" s="94" t="s">
        <v>23</v>
      </c>
      <c r="N4607" s="94" t="s">
        <v>21</v>
      </c>
      <c r="O4607" s="94" t="s">
        <v>22</v>
      </c>
      <c r="P4607" s="94" t="s">
        <v>23</v>
      </c>
      <c r="Q4607" s="94" t="s">
        <v>21</v>
      </c>
      <c r="R4607" s="94" t="s">
        <v>22</v>
      </c>
      <c r="S4607" s="94" t="s">
        <v>23</v>
      </c>
      <c r="T4607" s="94" t="s">
        <v>21</v>
      </c>
      <c r="U4607" s="94" t="s">
        <v>22</v>
      </c>
      <c r="V4607" s="94" t="s">
        <v>23</v>
      </c>
      <c r="W4607" s="94" t="s">
        <v>21</v>
      </c>
      <c r="X4607" s="94" t="s">
        <v>22</v>
      </c>
      <c r="Y4607" s="94" t="s">
        <v>23</v>
      </c>
      <c r="Z4607" s="94" t="s">
        <v>21</v>
      </c>
      <c r="AA4607" s="94" t="s">
        <v>22</v>
      </c>
      <c r="AB4607" s="94" t="s">
        <v>23</v>
      </c>
      <c r="AC4607" s="94" t="s">
        <v>21</v>
      </c>
      <c r="AD4607" s="94" t="s">
        <v>22</v>
      </c>
      <c r="AE4607" s="94" t="s">
        <v>23</v>
      </c>
      <c r="AF4607" s="94" t="s">
        <v>21</v>
      </c>
      <c r="AG4607" s="94" t="s">
        <v>22</v>
      </c>
      <c r="AH4607" s="94" t="s">
        <v>23</v>
      </c>
      <c r="AI4607" s="94" t="s">
        <v>21</v>
      </c>
      <c r="AJ4607" s="94" t="s">
        <v>22</v>
      </c>
      <c r="AK4607" s="94" t="s">
        <v>23</v>
      </c>
    </row>
    <row r="4608" spans="1:50">
      <c r="A4608" s="94">
        <v>1</v>
      </c>
      <c r="B4608" s="94">
        <v>0.11372349708096827</v>
      </c>
      <c r="C4608" s="94">
        <v>0.25969107000528702</v>
      </c>
      <c r="D4608" s="94">
        <v>0.20375903806974799</v>
      </c>
      <c r="E4608" s="94">
        <v>0.11279436264995571</v>
      </c>
      <c r="F4608" s="94">
        <v>0.20595371850112129</v>
      </c>
      <c r="G4608" s="94">
        <v>0.2176277058972127</v>
      </c>
      <c r="H4608" s="94">
        <v>0.17539877545057309</v>
      </c>
      <c r="I4608" s="94">
        <v>0.22675086726762728</v>
      </c>
      <c r="J4608" s="94">
        <v>0.23165364875032401</v>
      </c>
      <c r="K4608" s="94">
        <v>0.14441440644449532</v>
      </c>
      <c r="L4608" s="94">
        <v>0.21904675946599894</v>
      </c>
      <c r="M4608" s="94">
        <v>0.21785294193037569</v>
      </c>
      <c r="N4608" s="94">
        <v>0.10939485775735652</v>
      </c>
      <c r="O4608" s="94">
        <v>0.16097872405992014</v>
      </c>
      <c r="P4608" s="94">
        <v>0.18431961315378839</v>
      </c>
      <c r="Q4608" s="94">
        <v>0.11969508003102523</v>
      </c>
      <c r="R4608" s="94">
        <v>0.14562684673333393</v>
      </c>
      <c r="S4608" s="94">
        <v>0.17024945396022531</v>
      </c>
      <c r="T4608" s="94">
        <v>0.10664887596945399</v>
      </c>
      <c r="U4608" s="94">
        <v>0.13357861361251289</v>
      </c>
      <c r="V4608" s="94">
        <v>0.13612526817849896</v>
      </c>
      <c r="W4608" s="94">
        <v>0.11060658970565924</v>
      </c>
      <c r="X4608" s="94">
        <v>0.13366632833900077</v>
      </c>
      <c r="Y4608" s="94">
        <v>0.14058724269022274</v>
      </c>
      <c r="Z4608" s="94">
        <v>9.5090008201262649E-2</v>
      </c>
      <c r="AA4608" s="94">
        <v>0.11874355133492695</v>
      </c>
      <c r="AB4608" s="94">
        <v>0.1363493794342247</v>
      </c>
      <c r="AC4608" s="94">
        <v>0.13002362387384189</v>
      </c>
      <c r="AD4608" s="94">
        <v>0.16690390173334071</v>
      </c>
      <c r="AE4608" s="94">
        <v>0.16791594290461442</v>
      </c>
      <c r="AF4608" s="94">
        <v>9.1593886301525776E-2</v>
      </c>
      <c r="AG4608" s="94">
        <v>0.23176161119692221</v>
      </c>
      <c r="AH4608" s="94">
        <v>0.22004875122447587</v>
      </c>
      <c r="AI4608" s="94">
        <v>9.8694437198992069E-2</v>
      </c>
      <c r="AJ4608" s="94">
        <v>0.18742166325879095</v>
      </c>
      <c r="AK4608" s="94">
        <v>0.17650304827900901</v>
      </c>
    </row>
    <row r="4609" spans="1:37">
      <c r="A4609" s="94">
        <v>2</v>
      </c>
      <c r="B4609" s="94">
        <v>0.2785080104707332</v>
      </c>
      <c r="C4609" s="94">
        <v>0.2825620493947632</v>
      </c>
      <c r="D4609" s="94">
        <v>0.29116116725921787</v>
      </c>
      <c r="E4609" s="94">
        <v>0.20440780150406107</v>
      </c>
      <c r="F4609" s="94">
        <v>0.23586302954316693</v>
      </c>
      <c r="G4609" s="94">
        <v>0.24884137734523062</v>
      </c>
      <c r="H4609" s="94">
        <v>0.73293931706798765</v>
      </c>
      <c r="I4609" s="94">
        <v>0.3502874542110721</v>
      </c>
      <c r="J4609" s="94">
        <v>0.45256602615631658</v>
      </c>
      <c r="K4609" s="94">
        <v>0.17341047230490625</v>
      </c>
      <c r="L4609" s="94">
        <v>0.3909037623662624</v>
      </c>
      <c r="M4609" s="94">
        <v>0.36656432544508466</v>
      </c>
      <c r="N4609" s="94">
        <v>0.11086636849480236</v>
      </c>
      <c r="O4609" s="94">
        <v>0.17336082678655523</v>
      </c>
      <c r="P4609" s="94">
        <v>0.19671781988472356</v>
      </c>
      <c r="Q4609" s="94">
        <v>0.14165293153292907</v>
      </c>
      <c r="R4609" s="94">
        <v>0.14941403650431684</v>
      </c>
      <c r="S4609" s="94">
        <v>0.16700022991148411</v>
      </c>
      <c r="T4609" s="94">
        <v>0.11342264422179597</v>
      </c>
      <c r="U4609" s="94">
        <v>0.1336544088135406</v>
      </c>
      <c r="V4609" s="94">
        <v>0.13378868833780894</v>
      </c>
      <c r="W4609" s="94">
        <v>0.1132302141354002</v>
      </c>
      <c r="X4609" s="94">
        <v>0.13096071429206274</v>
      </c>
      <c r="Y4609" s="94">
        <v>0.13642031655576631</v>
      </c>
      <c r="Z4609" s="94">
        <v>0.10384969194937099</v>
      </c>
      <c r="AA4609" s="94">
        <v>0.12141665821846144</v>
      </c>
      <c r="AB4609" s="94">
        <v>0.13303566442463249</v>
      </c>
      <c r="AC4609" s="94">
        <v>0.13591775672617609</v>
      </c>
      <c r="AD4609" s="94">
        <v>0.18338415030301083</v>
      </c>
      <c r="AE4609" s="94">
        <v>0.18822864786011551</v>
      </c>
      <c r="AF4609" s="94">
        <v>0.28515664837365629</v>
      </c>
      <c r="AG4609" s="94">
        <v>0.25734722821730283</v>
      </c>
      <c r="AH4609" s="94">
        <v>0.32183835725513465</v>
      </c>
      <c r="AI4609" s="94">
        <v>0.2800999791168457</v>
      </c>
      <c r="AJ4609" s="94">
        <v>0.25397088122337641</v>
      </c>
      <c r="AK4609" s="94">
        <v>0.25939578522789375</v>
      </c>
    </row>
    <row r="4610" spans="1:37">
      <c r="A4610" s="94">
        <v>3</v>
      </c>
      <c r="B4610" s="94">
        <v>0.84868171309831153</v>
      </c>
      <c r="C4610" s="94">
        <v>0.789080657759756</v>
      </c>
      <c r="D4610" s="94">
        <v>0.81818699316901711</v>
      </c>
      <c r="E4610" s="94">
        <v>0.81243534190550315</v>
      </c>
      <c r="F4610" s="94">
        <v>0.76322699058786148</v>
      </c>
      <c r="G4610" s="94">
        <v>0.75262643084360648</v>
      </c>
      <c r="H4610" s="94">
        <v>0.97806967447173043</v>
      </c>
      <c r="I4610" s="94">
        <v>0.58622332707362668</v>
      </c>
      <c r="J4610" s="94">
        <v>0.67938149052475172</v>
      </c>
      <c r="K4610" s="94">
        <v>0.24752425011968945</v>
      </c>
      <c r="L4610" s="94">
        <v>0.57172628902197575</v>
      </c>
      <c r="M4610" s="94">
        <v>0.51427033462161753</v>
      </c>
      <c r="N4610" s="94">
        <v>0.12249690422654544</v>
      </c>
      <c r="O4610" s="94">
        <v>0.2267589099712225</v>
      </c>
      <c r="P4610" s="94">
        <v>0.250757943190137</v>
      </c>
      <c r="Q4610" s="94">
        <v>0.16797921661260753</v>
      </c>
      <c r="R4610" s="94">
        <v>0.17855859413126998</v>
      </c>
      <c r="S4610" s="94">
        <v>0.18690826531785262</v>
      </c>
      <c r="T4610" s="94">
        <v>0.12230707219925581</v>
      </c>
      <c r="U4610" s="94">
        <v>0.14880463168025751</v>
      </c>
      <c r="V4610" s="94">
        <v>0.14894669462402196</v>
      </c>
      <c r="W4610" s="94">
        <v>0.12708543527018648</v>
      </c>
      <c r="X4610" s="94">
        <v>0.14041107700183625</v>
      </c>
      <c r="Y4610" s="94">
        <v>0.14667473674777753</v>
      </c>
      <c r="Z4610" s="94">
        <v>0.11741284736111027</v>
      </c>
      <c r="AA4610" s="94">
        <v>0.13515675605341537</v>
      </c>
      <c r="AB4610" s="94">
        <v>0.14533193204448908</v>
      </c>
      <c r="AC4610" s="94">
        <v>0.18758965473163941</v>
      </c>
      <c r="AD4610" s="94">
        <v>0.24829204485359072</v>
      </c>
      <c r="AE4610" s="94">
        <v>0.26505193199750376</v>
      </c>
      <c r="AF4610" s="94">
        <v>0.83053124616637541</v>
      </c>
      <c r="AG4610" s="94">
        <v>0.7360884467819826</v>
      </c>
      <c r="AH4610" s="94">
        <v>0.77246445358816174</v>
      </c>
      <c r="AI4610" s="94">
        <v>0.84339584465858475</v>
      </c>
      <c r="AJ4610" s="94">
        <v>0.79950379815826211</v>
      </c>
      <c r="AK4610" s="94">
        <v>0.80111878761509714</v>
      </c>
    </row>
    <row r="4611" spans="1:37">
      <c r="A4611" s="94">
        <v>4</v>
      </c>
      <c r="B4611" s="94">
        <v>1</v>
      </c>
      <c r="C4611" s="94">
        <v>1</v>
      </c>
      <c r="D4611" s="94">
        <v>1</v>
      </c>
      <c r="E4611" s="94">
        <v>1</v>
      </c>
      <c r="F4611" s="94">
        <v>1</v>
      </c>
      <c r="G4611" s="94">
        <v>1</v>
      </c>
      <c r="H4611" s="94">
        <v>1</v>
      </c>
      <c r="I4611" s="94">
        <v>0.66547428597301062</v>
      </c>
      <c r="J4611" s="94">
        <v>0.74712297459859078</v>
      </c>
      <c r="K4611" s="94">
        <v>0.2704968152203327</v>
      </c>
      <c r="L4611" s="94">
        <v>0.60840436188696057</v>
      </c>
      <c r="M4611" s="94">
        <v>0.56527456972541601</v>
      </c>
      <c r="N4611" s="94">
        <v>0.12095818261804671</v>
      </c>
      <c r="O4611" s="94">
        <v>0.24169429522010946</v>
      </c>
      <c r="P4611" s="94">
        <v>0.26556349375026111</v>
      </c>
      <c r="Q4611" s="94">
        <v>0.15322569983077139</v>
      </c>
      <c r="R4611" s="94">
        <v>0.1910283883027652</v>
      </c>
      <c r="S4611" s="94">
        <v>0.19908667662949764</v>
      </c>
      <c r="T4611" s="94">
        <v>0.11785741232720587</v>
      </c>
      <c r="U4611" s="94">
        <v>0.15598143678875237</v>
      </c>
      <c r="V4611" s="94">
        <v>0.15677385981694697</v>
      </c>
      <c r="W4611" s="94">
        <v>0.12235944978207727</v>
      </c>
      <c r="X4611" s="94">
        <v>0.14680440335530984</v>
      </c>
      <c r="Y4611" s="94">
        <v>0.14938547901804222</v>
      </c>
      <c r="Z4611" s="94">
        <v>0.10881771402713505</v>
      </c>
      <c r="AA4611" s="94">
        <v>0.136841817700048</v>
      </c>
      <c r="AB4611" s="94">
        <v>0.14989941707671717</v>
      </c>
      <c r="AC4611" s="94">
        <v>0.22363381575272095</v>
      </c>
      <c r="AD4611" s="94">
        <v>0.27151748817187582</v>
      </c>
      <c r="AE4611" s="94">
        <v>0.31702616275603285</v>
      </c>
      <c r="AF4611" s="94">
        <v>1</v>
      </c>
      <c r="AG4611" s="94">
        <v>1</v>
      </c>
      <c r="AH4611" s="94">
        <v>1</v>
      </c>
      <c r="AI4611" s="94">
        <v>1</v>
      </c>
      <c r="AJ4611" s="94">
        <v>1</v>
      </c>
      <c r="AK4611" s="94">
        <v>1</v>
      </c>
    </row>
    <row r="4612" spans="1:37">
      <c r="A4612" s="94">
        <v>5</v>
      </c>
      <c r="B4612" s="94">
        <v>0.9526217312691716</v>
      </c>
      <c r="C4612" s="94">
        <v>0.96932211508278099</v>
      </c>
      <c r="D4612" s="94">
        <v>0.96212349698398114</v>
      </c>
      <c r="E4612" s="94">
        <v>0.97352663124130567</v>
      </c>
      <c r="F4612" s="94">
        <v>0.9748304203676561</v>
      </c>
      <c r="G4612" s="94">
        <v>0.9706480265402706</v>
      </c>
      <c r="H4612" s="94">
        <v>0.95929103635132085</v>
      </c>
      <c r="I4612" s="94">
        <v>0.66179634895960249</v>
      </c>
      <c r="J4612" s="94">
        <v>0.73950424611862786</v>
      </c>
      <c r="K4612" s="94">
        <v>0.29140603859203595</v>
      </c>
      <c r="L4612" s="94">
        <v>0.61360563029959247</v>
      </c>
      <c r="M4612" s="94">
        <v>0.55641203828966734</v>
      </c>
      <c r="N4612" s="94">
        <v>0.13797780819239419</v>
      </c>
      <c r="O4612" s="94">
        <v>0.26964686588701553</v>
      </c>
      <c r="P4612" s="94">
        <v>0.29352337771092984</v>
      </c>
      <c r="Q4612" s="94">
        <v>0.16333644760964605</v>
      </c>
      <c r="R4612" s="94">
        <v>0.21801176881190901</v>
      </c>
      <c r="S4612" s="94">
        <v>0.22825497183584323</v>
      </c>
      <c r="T4612" s="94">
        <v>0.13366353343896559</v>
      </c>
      <c r="U4612" s="94">
        <v>0.18062742487415373</v>
      </c>
      <c r="V4612" s="94">
        <v>0.18053076496790244</v>
      </c>
      <c r="W4612" s="94">
        <v>0.13661376318557078</v>
      </c>
      <c r="X4612" s="94">
        <v>0.17144609302648028</v>
      </c>
      <c r="Y4612" s="94">
        <v>0.17133949170639684</v>
      </c>
      <c r="Z4612" s="94">
        <v>0.11862771956758254</v>
      </c>
      <c r="AA4612" s="94">
        <v>0.15577353504173413</v>
      </c>
      <c r="AB4612" s="94">
        <v>0.17113205019950728</v>
      </c>
      <c r="AC4612" s="94">
        <v>0.25064977488673318</v>
      </c>
      <c r="AD4612" s="94">
        <v>0.30288702786541899</v>
      </c>
      <c r="AE4612" s="94">
        <v>0.32581813267403081</v>
      </c>
      <c r="AF4612" s="94">
        <v>0.9489483120226907</v>
      </c>
      <c r="AG4612" s="94">
        <v>0.95012460576600577</v>
      </c>
      <c r="AH4612" s="94">
        <v>0.99663058960342721</v>
      </c>
      <c r="AI4612" s="94">
        <v>0.95979870914479004</v>
      </c>
      <c r="AJ4612" s="94">
        <v>0.96502174431411725</v>
      </c>
      <c r="AK4612" s="94">
        <v>0.96084195111080439</v>
      </c>
    </row>
    <row r="4613" spans="1:37">
      <c r="A4613" s="94">
        <v>6</v>
      </c>
      <c r="B4613" s="94">
        <v>0.85710957388433628</v>
      </c>
      <c r="C4613" s="94">
        <v>0.92323151138210946</v>
      </c>
      <c r="D4613" s="94">
        <v>0.8926087564414974</v>
      </c>
      <c r="E4613" s="94">
        <v>0.85887494451244317</v>
      </c>
      <c r="F4613" s="94">
        <v>0.89291153825778302</v>
      </c>
      <c r="G4613" s="94">
        <v>0.86267792385355913</v>
      </c>
      <c r="H4613" s="94">
        <v>0.90957990782675679</v>
      </c>
      <c r="I4613" s="94">
        <v>0.70386071541763595</v>
      </c>
      <c r="J4613" s="94">
        <v>0.76511712987105074</v>
      </c>
      <c r="K4613" s="94">
        <v>0.33834250952311568</v>
      </c>
      <c r="L4613" s="94">
        <v>0.67999211833620288</v>
      </c>
      <c r="M4613" s="94">
        <v>0.63429793257441325</v>
      </c>
      <c r="N4613" s="94">
        <v>0.26239429563007133</v>
      </c>
      <c r="O4613" s="94">
        <v>0.35366200872367803</v>
      </c>
      <c r="P4613" s="94">
        <v>0.37009289685978092</v>
      </c>
      <c r="Q4613" s="94">
        <v>0.3537957446058384</v>
      </c>
      <c r="R4613" s="94">
        <v>0.32626269236343414</v>
      </c>
      <c r="S4613" s="94">
        <v>0.34559259685021265</v>
      </c>
      <c r="T4613" s="94">
        <v>0.25503937383099634</v>
      </c>
      <c r="U4613" s="94">
        <v>0.27721441953678111</v>
      </c>
      <c r="V4613" s="94">
        <v>0.2671275829603218</v>
      </c>
      <c r="W4613" s="94">
        <v>0.21920142858742714</v>
      </c>
      <c r="X4613" s="94">
        <v>0.25776693075185181</v>
      </c>
      <c r="Y4613" s="94">
        <v>0.26278593983283688</v>
      </c>
      <c r="Z4613" s="94">
        <v>0.18557610587943879</v>
      </c>
      <c r="AA4613" s="94">
        <v>0.23433110584953731</v>
      </c>
      <c r="AB4613" s="94">
        <v>0.25667813086654984</v>
      </c>
      <c r="AC4613" s="94">
        <v>0.30546521041344149</v>
      </c>
      <c r="AD4613" s="94">
        <v>0.38594113372937539</v>
      </c>
      <c r="AE4613" s="94">
        <v>0.39720773593980424</v>
      </c>
      <c r="AF4613" s="94">
        <v>0.81929826376520698</v>
      </c>
      <c r="AG4613" s="94">
        <v>0.8551712520886694</v>
      </c>
      <c r="AH4613" s="94">
        <v>0.89023543565304841</v>
      </c>
      <c r="AI4613" s="94">
        <v>0.84071597528799658</v>
      </c>
      <c r="AJ4613" s="94">
        <v>0.86849821424984064</v>
      </c>
      <c r="AK4613" s="94">
        <v>0.87655085023324553</v>
      </c>
    </row>
    <row r="4614" spans="1:37">
      <c r="A4614" s="94">
        <v>7</v>
      </c>
      <c r="B4614" s="94">
        <v>0.7880836939019672</v>
      </c>
      <c r="C4614" s="94">
        <v>0.9525705870523985</v>
      </c>
      <c r="D4614" s="94">
        <v>0.87977969080813334</v>
      </c>
      <c r="E4614" s="94">
        <v>0.71661877866083246</v>
      </c>
      <c r="F4614" s="94">
        <v>0.85534769067085759</v>
      </c>
      <c r="G4614" s="94">
        <v>0.8294840283073871</v>
      </c>
      <c r="H4614" s="94">
        <v>0.79134846532878222</v>
      </c>
      <c r="I4614" s="94">
        <v>0.68013132447775293</v>
      </c>
      <c r="J4614" s="94">
        <v>0.71234515143015098</v>
      </c>
      <c r="K4614" s="94">
        <v>0.40489243562790117</v>
      </c>
      <c r="L4614" s="94">
        <v>0.63605551587903364</v>
      </c>
      <c r="M4614" s="94">
        <v>0.60822441778003089</v>
      </c>
      <c r="N4614" s="94">
        <v>0.38497266757910509</v>
      </c>
      <c r="O4614" s="94">
        <v>0.44403869716939337</v>
      </c>
      <c r="P4614" s="94">
        <v>0.44398168584004083</v>
      </c>
      <c r="Q4614" s="94">
        <v>0.49318237907206314</v>
      </c>
      <c r="R4614" s="94">
        <v>0.43846089287985396</v>
      </c>
      <c r="S4614" s="94">
        <v>0.46310323025635131</v>
      </c>
      <c r="T4614" s="94">
        <v>0.37088044095513806</v>
      </c>
      <c r="U4614" s="94">
        <v>0.38032760144136363</v>
      </c>
      <c r="V4614" s="94">
        <v>0.36477348086678985</v>
      </c>
      <c r="W4614" s="94">
        <v>0.3222232290026053</v>
      </c>
      <c r="X4614" s="94">
        <v>0.32457165406677557</v>
      </c>
      <c r="Y4614" s="94">
        <v>0.3181839583595964</v>
      </c>
      <c r="Z4614" s="94">
        <v>0.27439219190779573</v>
      </c>
      <c r="AA4614" s="94">
        <v>0.29364761288460256</v>
      </c>
      <c r="AB4614" s="94">
        <v>0.3153676682690793</v>
      </c>
      <c r="AC4614" s="94">
        <v>0.30925378857816466</v>
      </c>
      <c r="AD4614" s="94">
        <v>0.3978249308736384</v>
      </c>
      <c r="AE4614" s="94">
        <v>0.40435559009297273</v>
      </c>
      <c r="AF4614" s="94">
        <v>0.6421068345307791</v>
      </c>
      <c r="AG4614" s="94">
        <v>0.84750811027873496</v>
      </c>
      <c r="AH4614" s="94">
        <v>0.81645879957432166</v>
      </c>
      <c r="AI4614" s="94">
        <v>0.72885946287227044</v>
      </c>
      <c r="AJ4614" s="94">
        <v>0.84678949285394234</v>
      </c>
      <c r="AK4614" s="94">
        <v>0.8102503597205587</v>
      </c>
    </row>
    <row r="4615" spans="1:37">
      <c r="A4615" s="94">
        <v>8</v>
      </c>
      <c r="B4615" s="94">
        <v>0.72239153705686043</v>
      </c>
      <c r="C4615" s="94">
        <v>0.93527155264586126</v>
      </c>
      <c r="D4615" s="94">
        <v>0.83450844884752129</v>
      </c>
      <c r="E4615" s="94">
        <v>0.55246011860871569</v>
      </c>
      <c r="F4615" s="94">
        <v>0.72419553144148763</v>
      </c>
      <c r="G4615" s="94">
        <v>0.67738629574778597</v>
      </c>
      <c r="H4615" s="94">
        <v>0.5231083898901624</v>
      </c>
      <c r="I4615" s="94">
        <v>0.63597074683115795</v>
      </c>
      <c r="J4615" s="94">
        <v>0.63982509743827243</v>
      </c>
      <c r="K4615" s="94">
        <v>0.47554432672092595</v>
      </c>
      <c r="L4615" s="94">
        <v>0.63665293759894703</v>
      </c>
      <c r="M4615" s="94">
        <v>0.61806526673748896</v>
      </c>
      <c r="N4615" s="94">
        <v>0.47503014305732066</v>
      </c>
      <c r="O4615" s="94">
        <v>0.52793928395096446</v>
      </c>
      <c r="P4615" s="94">
        <v>0.53040492059080513</v>
      </c>
      <c r="Q4615" s="94">
        <v>0.59372465978000288</v>
      </c>
      <c r="R4615" s="94">
        <v>0.53507961472595122</v>
      </c>
      <c r="S4615" s="94">
        <v>0.55646166226002991</v>
      </c>
      <c r="T4615" s="94">
        <v>0.46611229583387931</v>
      </c>
      <c r="U4615" s="94">
        <v>0.48626317959003101</v>
      </c>
      <c r="V4615" s="94">
        <v>0.46298361208247374</v>
      </c>
      <c r="W4615" s="94">
        <v>0.43286137957645315</v>
      </c>
      <c r="X4615" s="94">
        <v>0.40861455709590433</v>
      </c>
      <c r="Y4615" s="94">
        <v>0.41842028921672109</v>
      </c>
      <c r="Z4615" s="94">
        <v>0.39184355106795837</v>
      </c>
      <c r="AA4615" s="94">
        <v>0.39462893113938963</v>
      </c>
      <c r="AB4615" s="94">
        <v>0.41162369936056042</v>
      </c>
      <c r="AC4615" s="94">
        <v>0.37540773670032701</v>
      </c>
      <c r="AD4615" s="94">
        <v>0.43872246750950072</v>
      </c>
      <c r="AE4615" s="94">
        <v>0.44613819118447878</v>
      </c>
      <c r="AF4615" s="94">
        <v>0.45619654171944451</v>
      </c>
      <c r="AG4615" s="94">
        <v>0.69166773199457954</v>
      </c>
      <c r="AH4615" s="94">
        <v>0.64505333453385305</v>
      </c>
      <c r="AI4615" s="94">
        <v>0.53366291338691441</v>
      </c>
      <c r="AJ4615" s="94">
        <v>0.7679688653215091</v>
      </c>
      <c r="AK4615" s="94">
        <v>0.73659917313713452</v>
      </c>
    </row>
    <row r="4616" spans="1:37">
      <c r="A4616" s="94">
        <v>9</v>
      </c>
      <c r="B4616" s="94">
        <v>0.48746030746534491</v>
      </c>
      <c r="C4616" s="94">
        <v>0.81859788014964308</v>
      </c>
      <c r="D4616" s="94">
        <v>0.66777303958774414</v>
      </c>
      <c r="E4616" s="94">
        <v>0.42697837517574933</v>
      </c>
      <c r="F4616" s="94">
        <v>0.62762812560702108</v>
      </c>
      <c r="G4616" s="94">
        <v>0.63082289445549222</v>
      </c>
      <c r="H4616" s="94">
        <v>0.51807339327693147</v>
      </c>
      <c r="I4616" s="94">
        <v>0.66898297374157256</v>
      </c>
      <c r="J4616" s="94">
        <v>0.66872618951249818</v>
      </c>
      <c r="K4616" s="94">
        <v>0.55765257800628631</v>
      </c>
      <c r="L4616" s="94">
        <v>0.65278096268593677</v>
      </c>
      <c r="M4616" s="94">
        <v>0.64886660419864828</v>
      </c>
      <c r="N4616" s="94">
        <v>0.56549495714797793</v>
      </c>
      <c r="O4616" s="94">
        <v>0.61246691440250955</v>
      </c>
      <c r="P4616" s="94">
        <v>0.63035260479961042</v>
      </c>
      <c r="Q4616" s="94">
        <v>0.69213175151600626</v>
      </c>
      <c r="R4616" s="94">
        <v>0.61762249443207118</v>
      </c>
      <c r="S4616" s="94">
        <v>0.69154328083687788</v>
      </c>
      <c r="T4616" s="94">
        <v>0.56626836154826721</v>
      </c>
      <c r="U4616" s="94">
        <v>0.58444797778573221</v>
      </c>
      <c r="V4616" s="94">
        <v>0.57231743950421243</v>
      </c>
      <c r="W4616" s="94">
        <v>0.54113755549876863</v>
      </c>
      <c r="X4616" s="94">
        <v>0.51684302959093187</v>
      </c>
      <c r="Y4616" s="94">
        <v>0.53100703372878744</v>
      </c>
      <c r="Z4616" s="94">
        <v>0.52354165007304121</v>
      </c>
      <c r="AA4616" s="94">
        <v>0.53829263509153902</v>
      </c>
      <c r="AB4616" s="94">
        <v>0.5365048200445327</v>
      </c>
      <c r="AC4616" s="94">
        <v>0.49708488971580328</v>
      </c>
      <c r="AD4616" s="94">
        <v>0.50620124787687482</v>
      </c>
      <c r="AE4616" s="94">
        <v>0.5734918256293251</v>
      </c>
      <c r="AF4616" s="94">
        <v>0.33250366919458035</v>
      </c>
      <c r="AG4616" s="94">
        <v>0.69253012120674329</v>
      </c>
      <c r="AH4616" s="94">
        <v>0.63489032059299888</v>
      </c>
      <c r="AI4616" s="94">
        <v>0.38848436241779793</v>
      </c>
      <c r="AJ4616" s="94">
        <v>0.60483759674451054</v>
      </c>
      <c r="AK4616" s="94">
        <v>0.56910565968385096</v>
      </c>
    </row>
    <row r="4617" spans="1:37">
      <c r="A4617" s="94">
        <v>10</v>
      </c>
      <c r="B4617" s="94">
        <v>0.46203279750285603</v>
      </c>
      <c r="C4617" s="94">
        <v>0.75291241204603265</v>
      </c>
      <c r="D4617" s="94">
        <v>0.67020832501098548</v>
      </c>
      <c r="E4617" s="94">
        <v>0.41944878335986208</v>
      </c>
      <c r="F4617" s="94">
        <v>0.64214227692525028</v>
      </c>
      <c r="G4617" s="94">
        <v>0.65055749174806843</v>
      </c>
      <c r="H4617" s="94">
        <v>0.540464585021184</v>
      </c>
      <c r="I4617" s="94">
        <v>0.76291307056938884</v>
      </c>
      <c r="J4617" s="94">
        <v>0.71924787882324814</v>
      </c>
      <c r="K4617" s="94">
        <v>0.66823390437334795</v>
      </c>
      <c r="L4617" s="94">
        <v>0.72705226298729753</v>
      </c>
      <c r="M4617" s="94">
        <v>0.73827585421217679</v>
      </c>
      <c r="N4617" s="94">
        <v>0.65621537621794246</v>
      </c>
      <c r="O4617" s="94">
        <v>0.69583759568947634</v>
      </c>
      <c r="P4617" s="94">
        <v>0.75672112595208385</v>
      </c>
      <c r="Q4617" s="94">
        <v>0.74789896523762511</v>
      </c>
      <c r="R4617" s="94">
        <v>0.69804560525529669</v>
      </c>
      <c r="S4617" s="94">
        <v>0.77899126336360514</v>
      </c>
      <c r="T4617" s="94">
        <v>0.66543859231108293</v>
      </c>
      <c r="U4617" s="94">
        <v>0.67901834532124017</v>
      </c>
      <c r="V4617" s="94">
        <v>0.6691551339781634</v>
      </c>
      <c r="W4617" s="94">
        <v>0.65895733072430163</v>
      </c>
      <c r="X4617" s="94">
        <v>0.65244831319069063</v>
      </c>
      <c r="Y4617" s="94">
        <v>0.63570000865736431</v>
      </c>
      <c r="Z4617" s="94">
        <v>0.6308057631156746</v>
      </c>
      <c r="AA4617" s="94">
        <v>0.65798317496501491</v>
      </c>
      <c r="AB4617" s="94">
        <v>0.67502835258565919</v>
      </c>
      <c r="AC4617" s="94">
        <v>0.60707201257415011</v>
      </c>
      <c r="AD4617" s="94">
        <v>0.62804365688646868</v>
      </c>
      <c r="AE4617" s="94">
        <v>0.6648676956343732</v>
      </c>
      <c r="AF4617" s="94">
        <v>0.32867706505818239</v>
      </c>
      <c r="AG4617" s="94">
        <v>0.71711077054039951</v>
      </c>
      <c r="AH4617" s="94">
        <v>0.69019811829385902</v>
      </c>
      <c r="AI4617" s="94">
        <v>0.36323280979184286</v>
      </c>
      <c r="AJ4617" s="94">
        <v>0.61163187605522584</v>
      </c>
      <c r="AK4617" s="94">
        <v>0.55936148937576236</v>
      </c>
    </row>
    <row r="4618" spans="1:37">
      <c r="A4618" s="94">
        <v>11</v>
      </c>
      <c r="B4618" s="94">
        <v>0.41597236589995235</v>
      </c>
      <c r="C4618" s="94">
        <v>0.7440764622292303</v>
      </c>
      <c r="D4618" s="94">
        <v>0.66143041185634965</v>
      </c>
      <c r="E4618" s="94">
        <v>0.42005148502346729</v>
      </c>
      <c r="F4618" s="94">
        <v>0.63190569319606549</v>
      </c>
      <c r="G4618" s="94">
        <v>0.6956692475028704</v>
      </c>
      <c r="H4618" s="94">
        <v>0.5640404818509025</v>
      </c>
      <c r="I4618" s="94">
        <v>0.82759458014329046</v>
      </c>
      <c r="J4618" s="94">
        <v>0.76707813197136254</v>
      </c>
      <c r="K4618" s="94">
        <v>0.75768614308611404</v>
      </c>
      <c r="L4618" s="94">
        <v>0.78386347405059265</v>
      </c>
      <c r="M4618" s="94">
        <v>0.80381885603779979</v>
      </c>
      <c r="N4618" s="94">
        <v>0.71315113077198811</v>
      </c>
      <c r="O4618" s="94">
        <v>0.77471580384519778</v>
      </c>
      <c r="P4618" s="94">
        <v>0.80697652873826298</v>
      </c>
      <c r="Q4618" s="94">
        <v>0.80049534621351015</v>
      </c>
      <c r="R4618" s="94">
        <v>0.76714504269484796</v>
      </c>
      <c r="S4618" s="94">
        <v>0.835854121163352</v>
      </c>
      <c r="T4618" s="94">
        <v>0.75015586715749916</v>
      </c>
      <c r="U4618" s="94">
        <v>0.76146775456801741</v>
      </c>
      <c r="V4618" s="94">
        <v>0.74179535182420064</v>
      </c>
      <c r="W4618" s="94">
        <v>0.74075902869901011</v>
      </c>
      <c r="X4618" s="94">
        <v>0.74820244911308986</v>
      </c>
      <c r="Y4618" s="94">
        <v>0.72418966310702138</v>
      </c>
      <c r="Z4618" s="94">
        <v>0.71504507193391387</v>
      </c>
      <c r="AA4618" s="94">
        <v>0.74363155339913123</v>
      </c>
      <c r="AB4618" s="94">
        <v>0.75096667516229498</v>
      </c>
      <c r="AC4618" s="94">
        <v>0.71163605978402378</v>
      </c>
      <c r="AD4618" s="94">
        <v>0.74431285533759883</v>
      </c>
      <c r="AE4618" s="94">
        <v>0.74943804928074298</v>
      </c>
      <c r="AF4618" s="94">
        <v>0.32647333127395323</v>
      </c>
      <c r="AG4618" s="94">
        <v>0.72348769809459201</v>
      </c>
      <c r="AH4618" s="94">
        <v>0.72251234781514473</v>
      </c>
      <c r="AI4618" s="94">
        <v>0.36810500407505897</v>
      </c>
      <c r="AJ4618" s="94">
        <v>0.61061344382944482</v>
      </c>
      <c r="AK4618" s="94">
        <v>0.55066645378477164</v>
      </c>
    </row>
    <row r="4619" spans="1:37">
      <c r="A4619" s="94">
        <v>12</v>
      </c>
      <c r="B4619" s="94">
        <v>0.39786627326454788</v>
      </c>
      <c r="C4619" s="94">
        <v>0.74427627974835098</v>
      </c>
      <c r="D4619" s="94">
        <v>0.66052810290416641</v>
      </c>
      <c r="E4619" s="94">
        <v>0.40428280359355057</v>
      </c>
      <c r="F4619" s="94">
        <v>0.63357003478782958</v>
      </c>
      <c r="G4619" s="94">
        <v>0.7095751138269687</v>
      </c>
      <c r="H4619" s="94">
        <v>0.55991526436720551</v>
      </c>
      <c r="I4619" s="94">
        <v>0.83541211652109815</v>
      </c>
      <c r="J4619" s="94">
        <v>0.80170284009581005</v>
      </c>
      <c r="K4619" s="94">
        <v>0.76975916404737632</v>
      </c>
      <c r="L4619" s="94">
        <v>0.78084015807406149</v>
      </c>
      <c r="M4619" s="94">
        <v>0.80261055557612493</v>
      </c>
      <c r="N4619" s="94">
        <v>0.74860079186626249</v>
      </c>
      <c r="O4619" s="94">
        <v>0.79527761085643034</v>
      </c>
      <c r="P4619" s="94">
        <v>0.83613577037727305</v>
      </c>
      <c r="Q4619" s="94">
        <v>0.80748704343534061</v>
      </c>
      <c r="R4619" s="94">
        <v>0.78358817883625087</v>
      </c>
      <c r="S4619" s="94">
        <v>0.8356403034831591</v>
      </c>
      <c r="T4619" s="94">
        <v>0.7746637439092674</v>
      </c>
      <c r="U4619" s="94">
        <v>0.79530073144912472</v>
      </c>
      <c r="V4619" s="94">
        <v>0.77508511706793193</v>
      </c>
      <c r="W4619" s="94">
        <v>0.78208951273073779</v>
      </c>
      <c r="X4619" s="94">
        <v>0.78506837359195569</v>
      </c>
      <c r="Y4619" s="94">
        <v>0.78001295566973805</v>
      </c>
      <c r="Z4619" s="94">
        <v>0.76383164391990599</v>
      </c>
      <c r="AA4619" s="94">
        <v>0.78880829143181441</v>
      </c>
      <c r="AB4619" s="94">
        <v>0.7930511077137925</v>
      </c>
      <c r="AC4619" s="94">
        <v>0.7528926226287358</v>
      </c>
      <c r="AD4619" s="94">
        <v>0.78120109469704091</v>
      </c>
      <c r="AE4619" s="94">
        <v>0.77178142849760911</v>
      </c>
      <c r="AF4619" s="94">
        <v>0.31754458828902465</v>
      </c>
      <c r="AG4619" s="94">
        <v>0.7465174305193133</v>
      </c>
      <c r="AH4619" s="94">
        <v>0.72118291689402403</v>
      </c>
      <c r="AI4619" s="94">
        <v>0.34765251406362613</v>
      </c>
      <c r="AJ4619" s="94">
        <v>0.59964455317814624</v>
      </c>
      <c r="AK4619" s="94">
        <v>0.52880441572361114</v>
      </c>
    </row>
    <row r="4620" spans="1:37">
      <c r="A4620" s="94">
        <v>13</v>
      </c>
      <c r="B4620" s="94">
        <v>0.36473054053810933</v>
      </c>
      <c r="C4620" s="94">
        <v>0.71282557587759576</v>
      </c>
      <c r="D4620" s="94">
        <v>0.62517976271321862</v>
      </c>
      <c r="E4620" s="94">
        <v>0.39023493292274086</v>
      </c>
      <c r="F4620" s="94">
        <v>0.61156607038796373</v>
      </c>
      <c r="G4620" s="94">
        <v>0.70076167991006377</v>
      </c>
      <c r="H4620" s="94">
        <v>0.58234098787403876</v>
      </c>
      <c r="I4620" s="94">
        <v>0.85913126626463676</v>
      </c>
      <c r="J4620" s="94">
        <v>0.83249527947574431</v>
      </c>
      <c r="K4620" s="94">
        <v>0.82720488749193399</v>
      </c>
      <c r="L4620" s="94">
        <v>0.83215440714618194</v>
      </c>
      <c r="M4620" s="94">
        <v>0.82085040998197167</v>
      </c>
      <c r="N4620" s="94">
        <v>0.79887961514647876</v>
      </c>
      <c r="O4620" s="94">
        <v>0.84491030573514936</v>
      </c>
      <c r="P4620" s="94">
        <v>0.86769917693454879</v>
      </c>
      <c r="Q4620" s="94">
        <v>0.85336385911719104</v>
      </c>
      <c r="R4620" s="94">
        <v>0.83124850264864802</v>
      </c>
      <c r="S4620" s="94">
        <v>0.87537130704678701</v>
      </c>
      <c r="T4620" s="94">
        <v>0.83428541361385444</v>
      </c>
      <c r="U4620" s="94">
        <v>0.85384056996634661</v>
      </c>
      <c r="V4620" s="94">
        <v>0.83341242101362456</v>
      </c>
      <c r="W4620" s="94">
        <v>0.83534796875270423</v>
      </c>
      <c r="X4620" s="94">
        <v>0.8460704515518932</v>
      </c>
      <c r="Y4620" s="94">
        <v>0.83663097908714912</v>
      </c>
      <c r="Z4620" s="94">
        <v>0.82194244761738888</v>
      </c>
      <c r="AA4620" s="94">
        <v>0.85244948999685111</v>
      </c>
      <c r="AB4620" s="94">
        <v>0.85467478608021341</v>
      </c>
      <c r="AC4620" s="94">
        <v>0.83316526769778476</v>
      </c>
      <c r="AD4620" s="94">
        <v>0.87029344396649988</v>
      </c>
      <c r="AE4620" s="94">
        <v>0.85055588900504409</v>
      </c>
      <c r="AF4620" s="94">
        <v>0.30075349663527834</v>
      </c>
      <c r="AG4620" s="94">
        <v>0.74677040203219436</v>
      </c>
      <c r="AH4620" s="94">
        <v>0.72148991726177358</v>
      </c>
      <c r="AI4620" s="94">
        <v>0.32384409303323347</v>
      </c>
      <c r="AJ4620" s="94">
        <v>0.58769435154428729</v>
      </c>
      <c r="AK4620" s="94">
        <v>0.50143960577617386</v>
      </c>
    </row>
    <row r="4621" spans="1:37">
      <c r="A4621" s="94">
        <v>14</v>
      </c>
      <c r="B4621" s="94">
        <v>0.35918572957802225</v>
      </c>
      <c r="C4621" s="94">
        <v>0.71483299302742054</v>
      </c>
      <c r="D4621" s="94">
        <v>0.64444383413893669</v>
      </c>
      <c r="E4621" s="94">
        <v>0.41338369158019284</v>
      </c>
      <c r="F4621" s="94">
        <v>0.65477659414787492</v>
      </c>
      <c r="G4621" s="94">
        <v>0.73845896901440145</v>
      </c>
      <c r="H4621" s="94">
        <v>0.63576428087604431</v>
      </c>
      <c r="I4621" s="94">
        <v>0.91944463609256322</v>
      </c>
      <c r="J4621" s="94">
        <v>0.9080067245115222</v>
      </c>
      <c r="K4621" s="94">
        <v>0.91067655752378174</v>
      </c>
      <c r="L4621" s="94">
        <v>0.90506976741745349</v>
      </c>
      <c r="M4621" s="94">
        <v>0.91796444449507719</v>
      </c>
      <c r="N4621" s="94">
        <v>0.8942956300713657</v>
      </c>
      <c r="O4621" s="94">
        <v>0.92288903671756006</v>
      </c>
      <c r="P4621" s="94">
        <v>0.9300335329689392</v>
      </c>
      <c r="Q4621" s="94">
        <v>0.93397770942039193</v>
      </c>
      <c r="R4621" s="94">
        <v>0.89903785008444326</v>
      </c>
      <c r="S4621" s="94">
        <v>0.92953500402345091</v>
      </c>
      <c r="T4621" s="94">
        <v>0.89285771016253856</v>
      </c>
      <c r="U4621" s="94">
        <v>0.92643779002898041</v>
      </c>
      <c r="V4621" s="94">
        <v>0.90503693506454319</v>
      </c>
      <c r="W4621" s="94">
        <v>0.91388566210120037</v>
      </c>
      <c r="X4621" s="94">
        <v>0.92150039728318733</v>
      </c>
      <c r="Y4621" s="94">
        <v>0.92025732116847048</v>
      </c>
      <c r="Z4621" s="94">
        <v>0.91117516129004017</v>
      </c>
      <c r="AA4621" s="94">
        <v>0.926704476727642</v>
      </c>
      <c r="AB4621" s="94">
        <v>0.92700127686357603</v>
      </c>
      <c r="AC4621" s="94">
        <v>0.94193332291799803</v>
      </c>
      <c r="AD4621" s="94">
        <v>0.95447896777497743</v>
      </c>
      <c r="AE4621" s="94">
        <v>0.94930717587715974</v>
      </c>
      <c r="AF4621" s="94">
        <v>0.30550017071177199</v>
      </c>
      <c r="AG4621" s="94">
        <v>0.81204727950344191</v>
      </c>
      <c r="AH4621" s="94">
        <v>0.77351617392926852</v>
      </c>
      <c r="AI4621" s="94">
        <v>0.33174962641905903</v>
      </c>
      <c r="AJ4621" s="94">
        <v>0.61565931258445084</v>
      </c>
      <c r="AK4621" s="94">
        <v>0.48520768284971039</v>
      </c>
    </row>
    <row r="4622" spans="1:37">
      <c r="A4622" s="94">
        <v>15</v>
      </c>
      <c r="B4622" s="94">
        <v>0.3820603236572005</v>
      </c>
      <c r="C4622" s="94">
        <v>0.72103498463763394</v>
      </c>
      <c r="D4622" s="94">
        <v>0.68757290376702762</v>
      </c>
      <c r="E4622" s="94">
        <v>0.44225022241455841</v>
      </c>
      <c r="F4622" s="94">
        <v>0.70341609422733942</v>
      </c>
      <c r="G4622" s="94">
        <v>0.77630830676472795</v>
      </c>
      <c r="H4622" s="94">
        <v>0.69325302484958762</v>
      </c>
      <c r="I4622" s="94">
        <v>0.98440966510209937</v>
      </c>
      <c r="J4622" s="94">
        <v>0.9950281537149539</v>
      </c>
      <c r="K4622" s="94">
        <v>0.97693246393705391</v>
      </c>
      <c r="L4622" s="94">
        <v>0.98820374153390211</v>
      </c>
      <c r="M4622" s="94">
        <v>0.95011363862915921</v>
      </c>
      <c r="N4622" s="94">
        <v>0.96816750578420807</v>
      </c>
      <c r="O4622" s="94">
        <v>0.98439023017728033</v>
      </c>
      <c r="P4622" s="94">
        <v>0.96664913724357526</v>
      </c>
      <c r="Q4622" s="94">
        <v>0.98389353582005357</v>
      </c>
      <c r="R4622" s="94">
        <v>0.95882043466815736</v>
      </c>
      <c r="S4622" s="94">
        <v>0.97106908840096573</v>
      </c>
      <c r="T4622" s="94">
        <v>0.93743869556066506</v>
      </c>
      <c r="U4622" s="94">
        <v>0.98539526519079124</v>
      </c>
      <c r="V4622" s="94">
        <v>0.9663497290757892</v>
      </c>
      <c r="W4622" s="94">
        <v>0.98040884559507002</v>
      </c>
      <c r="X4622" s="94">
        <v>0.98354749889347326</v>
      </c>
      <c r="Y4622" s="94">
        <v>0.98158981104163234</v>
      </c>
      <c r="Z4622" s="94">
        <v>0.98681145936086179</v>
      </c>
      <c r="AA4622" s="94">
        <v>0.98768709616394623</v>
      </c>
      <c r="AB4622" s="94">
        <v>0.99818694609586667</v>
      </c>
      <c r="AC4622" s="94">
        <v>1</v>
      </c>
      <c r="AD4622" s="94">
        <v>1</v>
      </c>
      <c r="AE4622" s="94">
        <v>1</v>
      </c>
      <c r="AF4622" s="94">
        <v>0.30359499777557386</v>
      </c>
      <c r="AG4622" s="94">
        <v>0.85370937152671766</v>
      </c>
      <c r="AH4622" s="94">
        <v>0.79767157035569725</v>
      </c>
      <c r="AI4622" s="94">
        <v>0.35800227033202592</v>
      </c>
      <c r="AJ4622" s="94">
        <v>0.64823036482757834</v>
      </c>
      <c r="AK4622" s="94">
        <v>0.50117816622828104</v>
      </c>
    </row>
    <row r="4623" spans="1:37">
      <c r="A4623" s="94">
        <v>16</v>
      </c>
      <c r="B4623" s="94">
        <v>0.38763661878075328</v>
      </c>
      <c r="C4623" s="94">
        <v>0.73465348869596914</v>
      </c>
      <c r="D4623" s="94">
        <v>0.69154516038828751</v>
      </c>
      <c r="E4623" s="94">
        <v>0.4605086467722494</v>
      </c>
      <c r="F4623" s="94">
        <v>0.74104561046460304</v>
      </c>
      <c r="G4623" s="94">
        <v>0.80020628332050292</v>
      </c>
      <c r="H4623" s="94">
        <v>0.72171250979506729</v>
      </c>
      <c r="I4623" s="94">
        <v>1</v>
      </c>
      <c r="J4623" s="94">
        <v>1</v>
      </c>
      <c r="K4623" s="94">
        <v>1</v>
      </c>
      <c r="L4623" s="94">
        <v>1</v>
      </c>
      <c r="M4623" s="94">
        <v>1</v>
      </c>
      <c r="N4623" s="94">
        <v>1</v>
      </c>
      <c r="O4623" s="94">
        <v>1</v>
      </c>
      <c r="P4623" s="94">
        <v>1</v>
      </c>
      <c r="Q4623" s="94">
        <v>1</v>
      </c>
      <c r="R4623" s="94">
        <v>0.98285015099217099</v>
      </c>
      <c r="S4623" s="94">
        <v>0.9750465570755259</v>
      </c>
      <c r="T4623" s="94">
        <v>0.97760774689556307</v>
      </c>
      <c r="U4623" s="94">
        <v>0.99898193649447409</v>
      </c>
      <c r="V4623" s="94">
        <v>0.98233606004180207</v>
      </c>
      <c r="W4623" s="94">
        <v>1</v>
      </c>
      <c r="X4623" s="94">
        <v>1</v>
      </c>
      <c r="Y4623" s="94">
        <v>1</v>
      </c>
      <c r="Z4623" s="94">
        <v>1</v>
      </c>
      <c r="AA4623" s="94">
        <v>1</v>
      </c>
      <c r="AB4623" s="94">
        <v>1</v>
      </c>
      <c r="AC4623" s="94">
        <v>0.9941804314789302</v>
      </c>
      <c r="AD4623" s="94">
        <v>0.99788865368448187</v>
      </c>
      <c r="AE4623" s="94">
        <v>0.98851106411902423</v>
      </c>
      <c r="AF4623" s="94">
        <v>0.29628321304681343</v>
      </c>
      <c r="AG4623" s="94">
        <v>0.82638574094935002</v>
      </c>
      <c r="AH4623" s="94">
        <v>0.7598975074390637</v>
      </c>
      <c r="AI4623" s="94">
        <v>0.35034213432337352</v>
      </c>
      <c r="AJ4623" s="94">
        <v>0.64481193504743206</v>
      </c>
      <c r="AK4623" s="94">
        <v>0.5041808621427335</v>
      </c>
    </row>
    <row r="4624" spans="1:37">
      <c r="A4624" s="94">
        <v>17</v>
      </c>
      <c r="B4624" s="94">
        <v>0.3105669848066423</v>
      </c>
      <c r="C4624" s="94">
        <v>0.65569624932637283</v>
      </c>
      <c r="D4624" s="94">
        <v>0.54445282227459757</v>
      </c>
      <c r="E4624" s="94">
        <v>0.42528356695374714</v>
      </c>
      <c r="F4624" s="94">
        <v>0.70445299669780503</v>
      </c>
      <c r="G4624" s="94">
        <v>0.74233800533726657</v>
      </c>
      <c r="H4624" s="94">
        <v>0.66298062236861321</v>
      </c>
      <c r="I4624" s="94">
        <v>0.94922819110287993</v>
      </c>
      <c r="J4624" s="94">
        <v>0.9458907750068557</v>
      </c>
      <c r="K4624" s="94">
        <v>0.9857075206594369</v>
      </c>
      <c r="L4624" s="94">
        <v>0.9627176837353838</v>
      </c>
      <c r="M4624" s="94">
        <v>0.96288516802283031</v>
      </c>
      <c r="N4624" s="94">
        <v>0.9868816599863135</v>
      </c>
      <c r="O4624" s="94">
        <v>0.98435159821328266</v>
      </c>
      <c r="P4624" s="94">
        <v>0.97523628390762629</v>
      </c>
      <c r="Q4624" s="94">
        <v>0.97593560499224374</v>
      </c>
      <c r="R4624" s="94">
        <v>0.97580280215441129</v>
      </c>
      <c r="S4624" s="94">
        <v>0.9603885504080929</v>
      </c>
      <c r="T4624" s="94">
        <v>0.97642931176211301</v>
      </c>
      <c r="U4624" s="94">
        <v>0.97868917032402525</v>
      </c>
      <c r="V4624" s="94">
        <v>0.98109566898536094</v>
      </c>
      <c r="W4624" s="94">
        <v>0.97357031812337036</v>
      </c>
      <c r="X4624" s="94">
        <v>0.97194131940679496</v>
      </c>
      <c r="Y4624" s="94">
        <v>0.98060788366932472</v>
      </c>
      <c r="Z4624" s="94">
        <v>0.97303036217721195</v>
      </c>
      <c r="AA4624" s="94">
        <v>0.95491911356693326</v>
      </c>
      <c r="AB4624" s="94">
        <v>0.95781605522634405</v>
      </c>
      <c r="AC4624" s="94">
        <v>0.84900249494619517</v>
      </c>
      <c r="AD4624" s="94">
        <v>0.84866529656989165</v>
      </c>
      <c r="AE4624" s="94">
        <v>0.81761544087543081</v>
      </c>
      <c r="AF4624" s="94">
        <v>0.2470694479136952</v>
      </c>
      <c r="AG4624" s="94">
        <v>0.66842413185801697</v>
      </c>
      <c r="AH4624" s="94">
        <v>0.60805219657135923</v>
      </c>
      <c r="AI4624" s="94">
        <v>0.28721487790667904</v>
      </c>
      <c r="AJ4624" s="94">
        <v>0.54360523261044447</v>
      </c>
      <c r="AK4624" s="94">
        <v>0.45490191916887301</v>
      </c>
    </row>
    <row r="4625" spans="1:37">
      <c r="A4625" s="94">
        <v>18</v>
      </c>
      <c r="B4625" s="94">
        <v>0.27514460226506066</v>
      </c>
      <c r="C4625" s="94">
        <v>0.61394936617691709</v>
      </c>
      <c r="D4625" s="94">
        <v>0.48077487716214606</v>
      </c>
      <c r="E4625" s="94">
        <v>0.32342234249427482</v>
      </c>
      <c r="F4625" s="94">
        <v>0.56112454528598421</v>
      </c>
      <c r="G4625" s="94">
        <v>0.60000730312394124</v>
      </c>
      <c r="H4625" s="94">
        <v>0.64774680249159955</v>
      </c>
      <c r="I4625" s="94">
        <v>0.81807026754316925</v>
      </c>
      <c r="J4625" s="94">
        <v>0.85351094678436445</v>
      </c>
      <c r="K4625" s="94">
        <v>0.97920396119980846</v>
      </c>
      <c r="L4625" s="94">
        <v>0.96299002617950757</v>
      </c>
      <c r="M4625" s="94">
        <v>0.95016205609020465</v>
      </c>
      <c r="N4625" s="94">
        <v>0.97223681852250132</v>
      </c>
      <c r="O4625" s="94">
        <v>0.99493854279785165</v>
      </c>
      <c r="P4625" s="94">
        <v>0.99623662359696474</v>
      </c>
      <c r="Q4625" s="94">
        <v>0.97881447433366231</v>
      </c>
      <c r="R4625" s="94">
        <v>1</v>
      </c>
      <c r="S4625" s="94">
        <v>1</v>
      </c>
      <c r="T4625" s="94">
        <v>1</v>
      </c>
      <c r="U4625" s="94">
        <v>1</v>
      </c>
      <c r="V4625" s="94">
        <v>1</v>
      </c>
      <c r="W4625" s="94">
        <v>0.96219211609512645</v>
      </c>
      <c r="X4625" s="94">
        <v>0.96476533628644223</v>
      </c>
      <c r="Y4625" s="94">
        <v>0.97582506960065241</v>
      </c>
      <c r="Z4625" s="94">
        <v>0.89698006226657701</v>
      </c>
      <c r="AA4625" s="94">
        <v>0.85165488497334296</v>
      </c>
      <c r="AB4625" s="94">
        <v>0.85926746408007648</v>
      </c>
      <c r="AC4625" s="94">
        <v>0.74661146539031453</v>
      </c>
      <c r="AD4625" s="94">
        <v>0.73345377846054916</v>
      </c>
      <c r="AE4625" s="94">
        <v>0.71627749136454144</v>
      </c>
      <c r="AF4625" s="94">
        <v>0.21017722985785844</v>
      </c>
      <c r="AG4625" s="94">
        <v>0.56389515970142745</v>
      </c>
      <c r="AH4625" s="94">
        <v>0.51985088243621602</v>
      </c>
      <c r="AI4625" s="94">
        <v>0.23859775713297854</v>
      </c>
      <c r="AJ4625" s="94">
        <v>0.45931424398876058</v>
      </c>
      <c r="AK4625" s="94">
        <v>0.42580012801855344</v>
      </c>
    </row>
    <row r="4626" spans="1:37">
      <c r="A4626" s="94">
        <v>19</v>
      </c>
      <c r="B4626" s="94">
        <v>0.30041379186269307</v>
      </c>
      <c r="C4626" s="94">
        <v>0.68121138494574163</v>
      </c>
      <c r="D4626" s="94">
        <v>0.52025426437103028</v>
      </c>
      <c r="E4626" s="94">
        <v>0.30985087544970463</v>
      </c>
      <c r="F4626" s="94">
        <v>0.55185091781595996</v>
      </c>
      <c r="G4626" s="94">
        <v>0.57922811966108712</v>
      </c>
      <c r="H4626" s="94">
        <v>0.5698909593189273</v>
      </c>
      <c r="I4626" s="94">
        <v>0.71291447199625735</v>
      </c>
      <c r="J4626" s="94">
        <v>0.74939020678688717</v>
      </c>
      <c r="K4626" s="94">
        <v>0.83248163027414079</v>
      </c>
      <c r="L4626" s="94">
        <v>0.78910908338139119</v>
      </c>
      <c r="M4626" s="94">
        <v>0.77516141527086713</v>
      </c>
      <c r="N4626" s="94">
        <v>0.77107773650079825</v>
      </c>
      <c r="O4626" s="94">
        <v>0.78866864203287168</v>
      </c>
      <c r="P4626" s="94">
        <v>0.78221962459786765</v>
      </c>
      <c r="Q4626" s="94">
        <v>0.86369275313778049</v>
      </c>
      <c r="R4626" s="94">
        <v>0.87334089773053303</v>
      </c>
      <c r="S4626" s="94">
        <v>0.86483503851017351</v>
      </c>
      <c r="T4626" s="94">
        <v>0.90580361929496422</v>
      </c>
      <c r="U4626" s="94">
        <v>0.86419755179805069</v>
      </c>
      <c r="V4626" s="94">
        <v>0.86679566621868942</v>
      </c>
      <c r="W4626" s="94">
        <v>0.78694275978412365</v>
      </c>
      <c r="X4626" s="94">
        <v>0.78578934925547195</v>
      </c>
      <c r="Y4626" s="94">
        <v>0.80034750964081047</v>
      </c>
      <c r="Z4626" s="94">
        <v>0.77132393937192512</v>
      </c>
      <c r="AA4626" s="94">
        <v>0.71800569930137281</v>
      </c>
      <c r="AB4626" s="94">
        <v>0.7126141608831309</v>
      </c>
      <c r="AC4626" s="94">
        <v>0.65609391791769034</v>
      </c>
      <c r="AD4626" s="94">
        <v>0.63096780709228972</v>
      </c>
      <c r="AE4626" s="94">
        <v>0.61431995516318927</v>
      </c>
      <c r="AF4626" s="94">
        <v>0.23032787006395408</v>
      </c>
      <c r="AG4626" s="94">
        <v>0.60133795159250225</v>
      </c>
      <c r="AH4626" s="94">
        <v>0.55013055651681508</v>
      </c>
      <c r="AI4626" s="94">
        <v>0.25595027696588085</v>
      </c>
      <c r="AJ4626" s="94">
        <v>0.49404793618989307</v>
      </c>
      <c r="AK4626" s="94">
        <v>0.46397946686591385</v>
      </c>
    </row>
    <row r="4627" spans="1:37">
      <c r="A4627" s="94">
        <v>20</v>
      </c>
      <c r="B4627" s="94">
        <v>0.29901859364739536</v>
      </c>
      <c r="C4627" s="94">
        <v>0.68170821989360286</v>
      </c>
      <c r="D4627" s="94">
        <v>0.51284005113250519</v>
      </c>
      <c r="E4627" s="94">
        <v>0.27957370697740941</v>
      </c>
      <c r="F4627" s="94">
        <v>0.51123265023221309</v>
      </c>
      <c r="G4627" s="94">
        <v>0.52771116503982585</v>
      </c>
      <c r="H4627" s="94">
        <v>0.52825893509356781</v>
      </c>
      <c r="I4627" s="94">
        <v>0.64091616664474704</v>
      </c>
      <c r="J4627" s="94">
        <v>0.67643214336588287</v>
      </c>
      <c r="K4627" s="94">
        <v>0.66378067692179599</v>
      </c>
      <c r="L4627" s="94">
        <v>0.66592686424699932</v>
      </c>
      <c r="M4627" s="94">
        <v>0.66076946737944753</v>
      </c>
      <c r="N4627" s="94">
        <v>0.66982048587349674</v>
      </c>
      <c r="O4627" s="94">
        <v>0.66652509056739184</v>
      </c>
      <c r="P4627" s="94">
        <v>0.65442013939978527</v>
      </c>
      <c r="Q4627" s="94">
        <v>0.70554884713016508</v>
      </c>
      <c r="R4627" s="94">
        <v>0.69065035330097579</v>
      </c>
      <c r="S4627" s="94">
        <v>0.69504310840326466</v>
      </c>
      <c r="T4627" s="94">
        <v>0.74521378620188461</v>
      </c>
      <c r="U4627" s="94">
        <v>0.7026113396742435</v>
      </c>
      <c r="V4627" s="94">
        <v>0.6860272190172616</v>
      </c>
      <c r="W4627" s="94">
        <v>0.66344915493230183</v>
      </c>
      <c r="X4627" s="94">
        <v>0.65099942940535505</v>
      </c>
      <c r="Y4627" s="94">
        <v>0.66063815406767001</v>
      </c>
      <c r="Z4627" s="94">
        <v>0.67835908226382846</v>
      </c>
      <c r="AA4627" s="94">
        <v>0.61555960437765456</v>
      </c>
      <c r="AB4627" s="94">
        <v>0.60890017160609777</v>
      </c>
      <c r="AC4627" s="94">
        <v>0.56126584196149165</v>
      </c>
      <c r="AD4627" s="94">
        <v>0.552597201055821</v>
      </c>
      <c r="AE4627" s="94">
        <v>0.54165739191267959</v>
      </c>
      <c r="AF4627" s="94">
        <v>0.22819655945573247</v>
      </c>
      <c r="AG4627" s="94">
        <v>0.58174303689142837</v>
      </c>
      <c r="AH4627" s="94">
        <v>0.52372364325906373</v>
      </c>
      <c r="AI4627" s="94">
        <v>0.25205398417268171</v>
      </c>
      <c r="AJ4627" s="94">
        <v>0.48069258631999212</v>
      </c>
      <c r="AK4627" s="94">
        <v>0.45697848236754252</v>
      </c>
    </row>
    <row r="4628" spans="1:37">
      <c r="A4628" s="94">
        <v>21</v>
      </c>
      <c r="B4628" s="94">
        <v>0.3081346082920291</v>
      </c>
      <c r="C4628" s="94">
        <v>0.69931606319332618</v>
      </c>
      <c r="D4628" s="94">
        <v>0.51750439419965655</v>
      </c>
      <c r="E4628" s="94">
        <v>0.26926927298763581</v>
      </c>
      <c r="F4628" s="94">
        <v>0.49182121792721051</v>
      </c>
      <c r="G4628" s="94">
        <v>0.5085225061926899</v>
      </c>
      <c r="H4628" s="94">
        <v>0.48853545482315752</v>
      </c>
      <c r="I4628" s="94">
        <v>0.60087524498019662</v>
      </c>
      <c r="J4628" s="94">
        <v>0.63060744628579934</v>
      </c>
      <c r="K4628" s="94">
        <v>0.56460887575196184</v>
      </c>
      <c r="L4628" s="94">
        <v>0.60769149635643582</v>
      </c>
      <c r="M4628" s="94">
        <v>0.60194296423088867</v>
      </c>
      <c r="N4628" s="94">
        <v>0.58263780265258902</v>
      </c>
      <c r="O4628" s="94">
        <v>0.58281051780900039</v>
      </c>
      <c r="P4628" s="94">
        <v>0.57750321070003241</v>
      </c>
      <c r="Q4628" s="94">
        <v>0.6064652816951065</v>
      </c>
      <c r="R4628" s="94">
        <v>0.58949243856053146</v>
      </c>
      <c r="S4628" s="94">
        <v>0.59374123462466954</v>
      </c>
      <c r="T4628" s="94">
        <v>0.64012159623853826</v>
      </c>
      <c r="U4628" s="94">
        <v>0.60038582639914639</v>
      </c>
      <c r="V4628" s="94">
        <v>0.57965163413871423</v>
      </c>
      <c r="W4628" s="94">
        <v>0.57316776434008765</v>
      </c>
      <c r="X4628" s="94">
        <v>0.54927591361801442</v>
      </c>
      <c r="Y4628" s="94">
        <v>0.56798916766276974</v>
      </c>
      <c r="Z4628" s="94">
        <v>0.5956296110220769</v>
      </c>
      <c r="AA4628" s="94">
        <v>0.54102306344238937</v>
      </c>
      <c r="AB4628" s="94">
        <v>0.5307142164336246</v>
      </c>
      <c r="AC4628" s="94">
        <v>0.48183115794855763</v>
      </c>
      <c r="AD4628" s="94">
        <v>0.50362296717155441</v>
      </c>
      <c r="AE4628" s="94">
        <v>0.50039103025292253</v>
      </c>
      <c r="AF4628" s="94">
        <v>0.23612246315655672</v>
      </c>
      <c r="AG4628" s="94">
        <v>0.574162313862147</v>
      </c>
      <c r="AH4628" s="94">
        <v>0.52384785365520281</v>
      </c>
      <c r="AI4628" s="94">
        <v>0.26222416156573269</v>
      </c>
      <c r="AJ4628" s="94">
        <v>0.48127932032313814</v>
      </c>
      <c r="AK4628" s="94">
        <v>0.46593013389853144</v>
      </c>
    </row>
    <row r="4629" spans="1:37">
      <c r="A4629" s="94">
        <v>22</v>
      </c>
      <c r="B4629" s="94">
        <v>0.32024251801343923</v>
      </c>
      <c r="C4629" s="94">
        <v>0.7086214407703586</v>
      </c>
      <c r="D4629" s="94">
        <v>0.52980266048815561</v>
      </c>
      <c r="E4629" s="94">
        <v>0.27480502740481683</v>
      </c>
      <c r="F4629" s="94">
        <v>0.49205685249607095</v>
      </c>
      <c r="G4629" s="94">
        <v>0.50717801304744992</v>
      </c>
      <c r="H4629" s="94">
        <v>0.4346592644734571</v>
      </c>
      <c r="I4629" s="94">
        <v>0.5509146466356053</v>
      </c>
      <c r="J4629" s="94">
        <v>0.57675362220619963</v>
      </c>
      <c r="K4629" s="94">
        <v>0.47097791469786227</v>
      </c>
      <c r="L4629" s="94">
        <v>0.54545337670522331</v>
      </c>
      <c r="M4629" s="94">
        <v>0.53773500269144126</v>
      </c>
      <c r="N4629" s="94">
        <v>0.48824217095186878</v>
      </c>
      <c r="O4629" s="94">
        <v>0.49618380954486402</v>
      </c>
      <c r="P4629" s="94">
        <v>0.50081198467583277</v>
      </c>
      <c r="Q4629" s="94">
        <v>0.49949319560005651</v>
      </c>
      <c r="R4629" s="94">
        <v>0.49631873397279463</v>
      </c>
      <c r="S4629" s="94">
        <v>0.50152891136912292</v>
      </c>
      <c r="T4629" s="94">
        <v>0.52444731690076518</v>
      </c>
      <c r="U4629" s="94">
        <v>0.49763703797780456</v>
      </c>
      <c r="V4629" s="94">
        <v>0.47690248489020093</v>
      </c>
      <c r="W4629" s="94">
        <v>0.47291924795541568</v>
      </c>
      <c r="X4629" s="94">
        <v>0.45759912970985006</v>
      </c>
      <c r="Y4629" s="94">
        <v>0.47693381976582594</v>
      </c>
      <c r="Z4629" s="94">
        <v>0.50441266443006472</v>
      </c>
      <c r="AA4629" s="94">
        <v>0.46270993790016463</v>
      </c>
      <c r="AB4629" s="94">
        <v>0.45697314051755583</v>
      </c>
      <c r="AC4629" s="94">
        <v>0.41566419065744431</v>
      </c>
      <c r="AD4629" s="94">
        <v>0.44559105125524007</v>
      </c>
      <c r="AE4629" s="94">
        <v>0.44898819058824457</v>
      </c>
      <c r="AF4629" s="94">
        <v>0.24769169601776</v>
      </c>
      <c r="AG4629" s="94">
        <v>0.57458523651031657</v>
      </c>
      <c r="AH4629" s="94">
        <v>0.52887105225189657</v>
      </c>
      <c r="AI4629" s="94">
        <v>0.27592903627899562</v>
      </c>
      <c r="AJ4629" s="94">
        <v>0.49617760374950753</v>
      </c>
      <c r="AK4629" s="94">
        <v>0.47359436448242442</v>
      </c>
    </row>
    <row r="4630" spans="1:37">
      <c r="A4630" s="94">
        <v>23</v>
      </c>
      <c r="B4630" s="94">
        <v>0.35476985076506518</v>
      </c>
      <c r="C4630" s="94">
        <v>0.70374423612503145</v>
      </c>
      <c r="D4630" s="94">
        <v>0.54394099788279471</v>
      </c>
      <c r="E4630" s="94">
        <v>0.27047467631484617</v>
      </c>
      <c r="F4630" s="94">
        <v>0.47479593053029367</v>
      </c>
      <c r="G4630" s="94">
        <v>0.49060949956839728</v>
      </c>
      <c r="H4630" s="94">
        <v>0.39371123477614123</v>
      </c>
      <c r="I4630" s="94">
        <v>0.4897652717797904</v>
      </c>
      <c r="J4630" s="94">
        <v>0.50781608373133846</v>
      </c>
      <c r="K4630" s="94">
        <v>0.37060271434816094</v>
      </c>
      <c r="L4630" s="94">
        <v>0.4814940947867149</v>
      </c>
      <c r="M4630" s="94">
        <v>0.46119838912259015</v>
      </c>
      <c r="N4630" s="94">
        <v>0.37931167921269593</v>
      </c>
      <c r="O4630" s="94">
        <v>0.40301155140384748</v>
      </c>
      <c r="P4630" s="94">
        <v>0.40539334027244178</v>
      </c>
      <c r="Q4630" s="94">
        <v>0.38551949654491607</v>
      </c>
      <c r="R4630" s="94">
        <v>0.39171912942143827</v>
      </c>
      <c r="S4630" s="94">
        <v>0.39856190366708816</v>
      </c>
      <c r="T4630" s="94">
        <v>0.39013549522073565</v>
      </c>
      <c r="U4630" s="94">
        <v>0.38592881592804784</v>
      </c>
      <c r="V4630" s="94">
        <v>0.37410303252348109</v>
      </c>
      <c r="W4630" s="94">
        <v>0.36285530156409557</v>
      </c>
      <c r="X4630" s="94">
        <v>0.36599629202358464</v>
      </c>
      <c r="Y4630" s="94">
        <v>0.37592781884541132</v>
      </c>
      <c r="Z4630" s="94">
        <v>0.37837142354488862</v>
      </c>
      <c r="AA4630" s="94">
        <v>0.3585299870229251</v>
      </c>
      <c r="AB4630" s="94">
        <v>0.35969007611215392</v>
      </c>
      <c r="AC4630" s="94">
        <v>0.32506852817111448</v>
      </c>
      <c r="AD4630" s="94">
        <v>0.3668726741755069</v>
      </c>
      <c r="AE4630" s="94">
        <v>0.36476713080185552</v>
      </c>
      <c r="AF4630" s="94">
        <v>0.25801125958683319</v>
      </c>
      <c r="AG4630" s="94">
        <v>0.55638271792473115</v>
      </c>
      <c r="AH4630" s="94">
        <v>0.51470455825033656</v>
      </c>
      <c r="AI4630" s="94">
        <v>0.29642784301393477</v>
      </c>
      <c r="AJ4630" s="94">
        <v>0.49411955835328414</v>
      </c>
      <c r="AK4630" s="94">
        <v>0.46124785771514376</v>
      </c>
    </row>
    <row r="4631" spans="1:37">
      <c r="A4631" s="94">
        <v>24</v>
      </c>
      <c r="B4631" s="94">
        <v>0.39145429848786062</v>
      </c>
      <c r="C4631" s="94">
        <v>0.72918033706379171</v>
      </c>
      <c r="D4631" s="94">
        <v>0.57342557823672757</v>
      </c>
      <c r="E4631" s="94">
        <v>0.3093549699206366</v>
      </c>
      <c r="F4631" s="94">
        <v>0.48136500291370149</v>
      </c>
      <c r="G4631" s="94">
        <v>0.49453163629484992</v>
      </c>
      <c r="H4631" s="94">
        <v>0.15173920550383171</v>
      </c>
      <c r="I4631" s="94">
        <v>0.31101812583950861</v>
      </c>
      <c r="J4631" s="94">
        <v>0.31983724623848425</v>
      </c>
      <c r="K4631" s="94">
        <v>0.15201728731708333</v>
      </c>
      <c r="L4631" s="94">
        <v>0.22656215153679318</v>
      </c>
      <c r="M4631" s="94">
        <v>0.22287411744936816</v>
      </c>
      <c r="N4631" s="94">
        <v>0.11393770163261316</v>
      </c>
      <c r="O4631" s="94">
        <v>0.16933528681553589</v>
      </c>
      <c r="P4631" s="94">
        <v>0.18807663173497688</v>
      </c>
      <c r="Q4631" s="94">
        <v>0.12873823332393175</v>
      </c>
      <c r="R4631" s="94">
        <v>0.15350956973886193</v>
      </c>
      <c r="S4631" s="94">
        <v>0.1771973790090815</v>
      </c>
      <c r="T4631" s="94">
        <v>0.11354177835491647</v>
      </c>
      <c r="U4631" s="94">
        <v>0.1393665182923324</v>
      </c>
      <c r="V4631" s="94">
        <v>0.1459062903210932</v>
      </c>
      <c r="W4631" s="94">
        <v>0.11896309312797727</v>
      </c>
      <c r="X4631" s="94">
        <v>0.14098184940211994</v>
      </c>
      <c r="Y4631" s="94">
        <v>0.14632464508603443</v>
      </c>
      <c r="Z4631" s="94">
        <v>0.10010179368704088</v>
      </c>
      <c r="AA4631" s="94">
        <v>0.12524235295306616</v>
      </c>
      <c r="AB4631" s="94">
        <v>0.14153199275954106</v>
      </c>
      <c r="AC4631" s="94">
        <v>0.13829789752257049</v>
      </c>
      <c r="AD4631" s="94">
        <v>0.17647669057187626</v>
      </c>
      <c r="AE4631" s="94">
        <v>0.1698874906093116</v>
      </c>
      <c r="AF4631" s="94">
        <v>0.33215928960254454</v>
      </c>
      <c r="AG4631" s="94">
        <v>0.55617456538381149</v>
      </c>
      <c r="AH4631" s="94">
        <v>0.55220470741129257</v>
      </c>
      <c r="AI4631" s="94">
        <v>0.35855075784723117</v>
      </c>
      <c r="AJ4631" s="94">
        <v>0.5509489063208306</v>
      </c>
      <c r="AK4631" s="94">
        <v>0.46399104352486109</v>
      </c>
    </row>
    <row r="4633" spans="1:37">
      <c r="A4633" s="149"/>
      <c r="B4633" s="159"/>
      <c r="C4633" s="159"/>
      <c r="AJ4633" s="159"/>
      <c r="AK4633" s="159"/>
    </row>
    <row r="4641" spans="1:50">
      <c r="A4641" s="94" t="s">
        <v>221</v>
      </c>
      <c r="B4641" s="95"/>
      <c r="C4641" s="95"/>
      <c r="D4641" s="95">
        <v>2015</v>
      </c>
      <c r="E4641" s="95"/>
      <c r="F4641" s="94" t="s">
        <v>0</v>
      </c>
      <c r="G4641" s="166">
        <v>1033594.5819999982</v>
      </c>
      <c r="H4641" s="95" t="s">
        <v>102</v>
      </c>
      <c r="I4641" s="95"/>
      <c r="J4641" s="95"/>
      <c r="K4641" s="96" t="s">
        <v>1</v>
      </c>
      <c r="L4641" s="95" t="s">
        <v>103</v>
      </c>
      <c r="M4641" s="95"/>
      <c r="N4641" s="95"/>
      <c r="O4641" s="95"/>
      <c r="P4641" s="95"/>
      <c r="Q4641" s="95"/>
      <c r="R4641" s="95"/>
      <c r="S4641" s="95"/>
      <c r="T4641" s="97"/>
      <c r="U4641" s="95"/>
      <c r="V4641" s="95"/>
      <c r="W4641" s="95"/>
      <c r="X4641" s="95"/>
      <c r="Y4641" s="95"/>
      <c r="Z4641" s="95"/>
      <c r="AA4641" s="95"/>
      <c r="AB4641" s="95"/>
      <c r="AC4641" s="96"/>
      <c r="AD4641" s="95"/>
      <c r="AE4641" s="95"/>
      <c r="AF4641" s="95"/>
      <c r="AH4641" s="97"/>
      <c r="AI4641" s="91"/>
      <c r="AJ4641" s="91"/>
      <c r="AK4641" s="95"/>
    </row>
    <row r="4642" spans="1:50">
      <c r="A4642" s="96">
        <v>1117</v>
      </c>
      <c r="B4642" s="94" t="s">
        <v>104</v>
      </c>
      <c r="C4642" s="95"/>
      <c r="D4642" s="95"/>
      <c r="E4642" s="95"/>
      <c r="F4642" s="95" t="s">
        <v>3</v>
      </c>
      <c r="G4642" s="95">
        <v>0</v>
      </c>
      <c r="H4642" s="95" t="s">
        <v>102</v>
      </c>
      <c r="I4642" s="95"/>
      <c r="J4642" s="95"/>
      <c r="K4642" s="96" t="s">
        <v>4</v>
      </c>
      <c r="L4642" s="95" t="s">
        <v>103</v>
      </c>
      <c r="M4642" s="95"/>
      <c r="N4642" s="95" t="s">
        <v>105</v>
      </c>
      <c r="O4642" s="95"/>
      <c r="P4642" s="95"/>
      <c r="Q4642" s="95"/>
      <c r="R4642" s="95"/>
      <c r="S4642" s="95"/>
      <c r="T4642" s="96"/>
      <c r="U4642" s="95"/>
      <c r="V4642" s="95"/>
      <c r="W4642" s="95"/>
      <c r="X4642" s="95"/>
      <c r="Y4642" s="95"/>
      <c r="Z4642" s="95"/>
      <c r="AA4642" s="95"/>
      <c r="AB4642" s="95"/>
      <c r="AC4642" s="96"/>
      <c r="AD4642" s="95"/>
      <c r="AE4642" s="95"/>
      <c r="AF4642" s="95"/>
      <c r="AG4642" s="95"/>
      <c r="AH4642" s="95"/>
      <c r="AI4642" s="95"/>
      <c r="AJ4642" s="95"/>
      <c r="AK4642" s="95"/>
    </row>
    <row r="4643" spans="1:50">
      <c r="A4643" s="94"/>
      <c r="B4643" s="94">
        <v>1</v>
      </c>
      <c r="C4643" s="94" t="s">
        <v>5</v>
      </c>
      <c r="D4643" s="94" t="s">
        <v>6</v>
      </c>
      <c r="E4643" s="94">
        <v>2</v>
      </c>
      <c r="F4643" s="94" t="s">
        <v>7</v>
      </c>
      <c r="G4643" s="94" t="s">
        <v>8</v>
      </c>
      <c r="H4643" s="94">
        <v>3</v>
      </c>
      <c r="I4643" s="94" t="s">
        <v>9</v>
      </c>
      <c r="J4643" s="94" t="s">
        <v>10</v>
      </c>
      <c r="K4643" s="94">
        <v>4</v>
      </c>
      <c r="L4643" s="94" t="s">
        <v>11</v>
      </c>
      <c r="M4643" s="94" t="s">
        <v>12</v>
      </c>
      <c r="N4643" s="94">
        <v>5</v>
      </c>
      <c r="O4643" s="94" t="s">
        <v>13</v>
      </c>
      <c r="P4643" s="94" t="s">
        <v>13</v>
      </c>
      <c r="Q4643" s="94">
        <v>6</v>
      </c>
      <c r="R4643" s="94" t="s">
        <v>14</v>
      </c>
      <c r="S4643" s="94" t="s">
        <v>87</v>
      </c>
      <c r="T4643" s="94">
        <v>7</v>
      </c>
      <c r="U4643" s="94" t="s">
        <v>15</v>
      </c>
      <c r="V4643" s="94" t="s">
        <v>88</v>
      </c>
      <c r="W4643" s="94">
        <v>8</v>
      </c>
      <c r="X4643" s="94" t="s">
        <v>89</v>
      </c>
      <c r="Y4643" s="94" t="s">
        <v>90</v>
      </c>
      <c r="Z4643" s="94">
        <v>9</v>
      </c>
      <c r="AA4643" s="94" t="s">
        <v>91</v>
      </c>
      <c r="AB4643" s="94" t="s">
        <v>92</v>
      </c>
      <c r="AC4643" s="94">
        <v>10</v>
      </c>
      <c r="AD4643" s="94" t="s">
        <v>93</v>
      </c>
      <c r="AE4643" s="94" t="s">
        <v>94</v>
      </c>
      <c r="AF4643" s="94">
        <v>11</v>
      </c>
      <c r="AG4643" s="94" t="s">
        <v>95</v>
      </c>
      <c r="AH4643" s="94" t="s">
        <v>96</v>
      </c>
      <c r="AI4643" s="94">
        <v>12</v>
      </c>
      <c r="AJ4643" s="94" t="s">
        <v>97</v>
      </c>
      <c r="AK4643" s="94" t="s">
        <v>98</v>
      </c>
    </row>
    <row r="4644" spans="1:50">
      <c r="A4644" s="96"/>
      <c r="B4644" s="94">
        <v>31</v>
      </c>
      <c r="C4644" s="95"/>
      <c r="D4644" s="95"/>
      <c r="E4644" s="94">
        <v>28</v>
      </c>
      <c r="F4644" s="95"/>
      <c r="G4644" s="95"/>
      <c r="H4644" s="94">
        <v>31</v>
      </c>
      <c r="I4644" s="95"/>
      <c r="J4644" s="95"/>
      <c r="K4644" s="94">
        <v>30</v>
      </c>
      <c r="L4644" s="95"/>
      <c r="M4644" s="95"/>
      <c r="N4644" s="94">
        <v>31</v>
      </c>
      <c r="O4644" s="95"/>
      <c r="P4644" s="95"/>
      <c r="Q4644" s="94">
        <v>30</v>
      </c>
      <c r="R4644" s="95"/>
      <c r="S4644" s="95"/>
      <c r="T4644" s="94">
        <v>31</v>
      </c>
      <c r="U4644" s="95"/>
      <c r="V4644" s="95"/>
      <c r="W4644" s="94">
        <v>31</v>
      </c>
      <c r="X4644" s="95"/>
      <c r="Y4644" s="95"/>
      <c r="Z4644" s="94">
        <v>30</v>
      </c>
      <c r="AA4644" s="95"/>
      <c r="AB4644" s="95"/>
      <c r="AC4644" s="94">
        <v>31</v>
      </c>
      <c r="AD4644" s="95"/>
      <c r="AE4644" s="95"/>
      <c r="AF4644" s="94">
        <v>30</v>
      </c>
      <c r="AG4644" s="95"/>
      <c r="AH4644" s="95"/>
      <c r="AI4644" s="94">
        <v>31</v>
      </c>
      <c r="AJ4644" s="95"/>
      <c r="AK4644" s="95"/>
    </row>
    <row r="4645" spans="1:50">
      <c r="A4645" s="94" t="s">
        <v>16</v>
      </c>
      <c r="B4645" s="94" t="s">
        <v>17</v>
      </c>
      <c r="C4645" s="94" t="s">
        <v>18</v>
      </c>
      <c r="D4645" s="94" t="s">
        <v>19</v>
      </c>
      <c r="E4645" s="94" t="s">
        <v>17</v>
      </c>
      <c r="F4645" s="94" t="s">
        <v>18</v>
      </c>
      <c r="G4645" s="94" t="s">
        <v>19</v>
      </c>
      <c r="H4645" s="94" t="s">
        <v>17</v>
      </c>
      <c r="I4645" s="94" t="s">
        <v>18</v>
      </c>
      <c r="J4645" s="94" t="s">
        <v>19</v>
      </c>
      <c r="K4645" s="94" t="s">
        <v>17</v>
      </c>
      <c r="L4645" s="94" t="s">
        <v>18</v>
      </c>
      <c r="M4645" s="94" t="s">
        <v>19</v>
      </c>
      <c r="N4645" s="94" t="s">
        <v>17</v>
      </c>
      <c r="O4645" s="94" t="s">
        <v>18</v>
      </c>
      <c r="P4645" s="94" t="s">
        <v>19</v>
      </c>
      <c r="Q4645" s="94" t="s">
        <v>17</v>
      </c>
      <c r="R4645" s="94" t="s">
        <v>18</v>
      </c>
      <c r="S4645" s="94" t="s">
        <v>19</v>
      </c>
      <c r="T4645" s="94" t="s">
        <v>17</v>
      </c>
      <c r="U4645" s="94" t="s">
        <v>18</v>
      </c>
      <c r="V4645" s="94" t="s">
        <v>19</v>
      </c>
      <c r="W4645" s="94" t="s">
        <v>17</v>
      </c>
      <c r="X4645" s="94" t="s">
        <v>18</v>
      </c>
      <c r="Y4645" s="94" t="s">
        <v>19</v>
      </c>
      <c r="Z4645" s="94" t="s">
        <v>17</v>
      </c>
      <c r="AA4645" s="94" t="s">
        <v>18</v>
      </c>
      <c r="AB4645" s="94" t="s">
        <v>19</v>
      </c>
      <c r="AC4645" s="94" t="s">
        <v>17</v>
      </c>
      <c r="AD4645" s="94" t="s">
        <v>18</v>
      </c>
      <c r="AE4645" s="94" t="s">
        <v>19</v>
      </c>
      <c r="AF4645" s="94" t="s">
        <v>17</v>
      </c>
      <c r="AG4645" s="94" t="s">
        <v>18</v>
      </c>
      <c r="AH4645" s="94" t="s">
        <v>19</v>
      </c>
      <c r="AI4645" s="94" t="s">
        <v>17</v>
      </c>
      <c r="AJ4645" s="94" t="s">
        <v>18</v>
      </c>
      <c r="AK4645" s="94" t="s">
        <v>19</v>
      </c>
    </row>
    <row r="4646" spans="1:50">
      <c r="A4646" s="96"/>
      <c r="B4646" s="134">
        <v>9.0957899486053428E-2</v>
      </c>
      <c r="C4646" s="167">
        <v>1.2410424586308022</v>
      </c>
      <c r="D4646" s="167">
        <v>1.0196082630187735</v>
      </c>
      <c r="E4646" s="134">
        <v>7.6759893161029755E-2</v>
      </c>
      <c r="F4646" s="167">
        <v>1.272793818976049</v>
      </c>
      <c r="G4646" s="167">
        <v>1.0001126578584412</v>
      </c>
      <c r="H4646" s="134">
        <v>8.5236973697352988E-2</v>
      </c>
      <c r="I4646" s="167">
        <v>1.1583123233075248</v>
      </c>
      <c r="J4646" s="167">
        <v>1.0472986112240481</v>
      </c>
      <c r="K4646" s="134">
        <v>7.9307677458002657E-2</v>
      </c>
      <c r="L4646" s="167">
        <v>1.2082985093086323</v>
      </c>
      <c r="M4646" s="167">
        <v>0.93809077197738366</v>
      </c>
      <c r="N4646" s="134">
        <v>8.287480393706477E-2</v>
      </c>
      <c r="O4646" s="167">
        <v>1.262120890604419</v>
      </c>
      <c r="P4646" s="167">
        <v>0.89077690382987385</v>
      </c>
      <c r="Q4646" s="134">
        <v>7.8143994790394938E-2</v>
      </c>
      <c r="R4646" s="167">
        <v>1.1918761852445252</v>
      </c>
      <c r="S4646" s="167">
        <v>0.93515367329195043</v>
      </c>
      <c r="T4646" s="134">
        <v>8.4398730434475266E-2</v>
      </c>
      <c r="U4646" s="167">
        <v>1.1971058457512886</v>
      </c>
      <c r="V4646" s="167">
        <v>0.97046897756166572</v>
      </c>
      <c r="W4646" s="134">
        <v>8.2078085893511704E-2</v>
      </c>
      <c r="X4646" s="167">
        <v>1.1124966245346084</v>
      </c>
      <c r="Y4646" s="167">
        <v>0.95304268391250846</v>
      </c>
      <c r="Z4646" s="134">
        <v>8.1950961103140527E-2</v>
      </c>
      <c r="AA4646" s="167">
        <v>1.2302878402631732</v>
      </c>
      <c r="AB4646" s="167">
        <v>0.89063682574535197</v>
      </c>
      <c r="AC4646" s="134">
        <v>8.4177099376683842E-2</v>
      </c>
      <c r="AD4646" s="167">
        <v>1.2644317391706388</v>
      </c>
      <c r="AE4646" s="167">
        <v>0.99744705809013268</v>
      </c>
      <c r="AF4646" s="134">
        <v>8.3505812912069821E-2</v>
      </c>
      <c r="AG4646" s="167">
        <v>1.3019066616671713</v>
      </c>
      <c r="AH4646" s="167">
        <v>1.0478453161024652</v>
      </c>
      <c r="AI4646" s="134">
        <v>9.0608067750220234E-2</v>
      </c>
      <c r="AJ4646" s="167">
        <v>1.2904553300860968</v>
      </c>
      <c r="AK4646" s="167">
        <v>0.91710208974406082</v>
      </c>
      <c r="AM4646" t="str">
        <f>A4641</f>
        <v>PreNResSpltPkgAC-65to-PEYes-cDXGF-Htl1985-CZ05</v>
      </c>
      <c r="AN4646" s="93">
        <f>1/($T4646*(1/$T4644)*(1/(5/7+2/7*$V4646))*$T4656/SUM($T4648:$T4671))</f>
        <v>7928.1691949958267</v>
      </c>
      <c r="AO4646" s="93">
        <f>1/(T4646*(1/T4644)*(1/(5/7+2/7*V4646)))</f>
        <v>364.2049987874002</v>
      </c>
      <c r="AP4646" s="93"/>
      <c r="AR4646" s="217">
        <f>CHOOSE($AV$3,C4646,F4646,I4646,L4646,O4646,R4646,U4646,X4646,AA4646,AD4646,AG4646,AJ4646)</f>
        <v>1.1971058457512886</v>
      </c>
      <c r="AS4646" s="92"/>
      <c r="AT4646" s="92"/>
      <c r="AV4646" s="151">
        <f>AN4646/AR4646</f>
        <v>6622.7804526509572</v>
      </c>
      <c r="AW4646" s="152">
        <f>AO4646/AR4646</f>
        <v>304.23792522609369</v>
      </c>
      <c r="AX4646" s="93"/>
    </row>
    <row r="4647" spans="1:50">
      <c r="A4647" s="94" t="s">
        <v>20</v>
      </c>
      <c r="B4647" s="94" t="s">
        <v>21</v>
      </c>
      <c r="C4647" s="94" t="s">
        <v>22</v>
      </c>
      <c r="D4647" s="94" t="s">
        <v>23</v>
      </c>
      <c r="E4647" s="94" t="s">
        <v>21</v>
      </c>
      <c r="F4647" s="94" t="s">
        <v>22</v>
      </c>
      <c r="G4647" s="94" t="s">
        <v>23</v>
      </c>
      <c r="H4647" s="94" t="s">
        <v>21</v>
      </c>
      <c r="I4647" s="94" t="s">
        <v>22</v>
      </c>
      <c r="J4647" s="94" t="s">
        <v>23</v>
      </c>
      <c r="K4647" s="94" t="s">
        <v>21</v>
      </c>
      <c r="L4647" s="94" t="s">
        <v>22</v>
      </c>
      <c r="M4647" s="94" t="s">
        <v>23</v>
      </c>
      <c r="N4647" s="94" t="s">
        <v>21</v>
      </c>
      <c r="O4647" s="94" t="s">
        <v>22</v>
      </c>
      <c r="P4647" s="94" t="s">
        <v>23</v>
      </c>
      <c r="Q4647" s="94" t="s">
        <v>21</v>
      </c>
      <c r="R4647" s="94" t="s">
        <v>22</v>
      </c>
      <c r="S4647" s="94" t="s">
        <v>23</v>
      </c>
      <c r="T4647" s="94" t="s">
        <v>21</v>
      </c>
      <c r="U4647" s="94" t="s">
        <v>22</v>
      </c>
      <c r="V4647" s="94" t="s">
        <v>23</v>
      </c>
      <c r="W4647" s="94" t="s">
        <v>21</v>
      </c>
      <c r="X4647" s="94" t="s">
        <v>22</v>
      </c>
      <c r="Y4647" s="94" t="s">
        <v>23</v>
      </c>
      <c r="Z4647" s="94" t="s">
        <v>21</v>
      </c>
      <c r="AA4647" s="94" t="s">
        <v>22</v>
      </c>
      <c r="AB4647" s="94" t="s">
        <v>23</v>
      </c>
      <c r="AC4647" s="94" t="s">
        <v>21</v>
      </c>
      <c r="AD4647" s="94" t="s">
        <v>22</v>
      </c>
      <c r="AE4647" s="94" t="s">
        <v>23</v>
      </c>
      <c r="AF4647" s="94" t="s">
        <v>21</v>
      </c>
      <c r="AG4647" s="94" t="s">
        <v>22</v>
      </c>
      <c r="AH4647" s="94" t="s">
        <v>23</v>
      </c>
      <c r="AI4647" s="94" t="s">
        <v>21</v>
      </c>
      <c r="AJ4647" s="94" t="s">
        <v>22</v>
      </c>
      <c r="AK4647" s="94" t="s">
        <v>23</v>
      </c>
    </row>
    <row r="4648" spans="1:50">
      <c r="A4648" s="94">
        <v>1</v>
      </c>
      <c r="B4648" s="94">
        <v>0.15797175323868012</v>
      </c>
      <c r="C4648" s="94">
        <v>0.21928193457548611</v>
      </c>
      <c r="D4648" s="94">
        <v>0.22187429226185618</v>
      </c>
      <c r="E4648" s="94">
        <v>0.17134715927249974</v>
      </c>
      <c r="F4648" s="94">
        <v>0.25071181656106256</v>
      </c>
      <c r="G4648" s="94">
        <v>0.25870745515312732</v>
      </c>
      <c r="H4648" s="94">
        <v>0.22175340718338335</v>
      </c>
      <c r="I4648" s="94">
        <v>0.23977844407339796</v>
      </c>
      <c r="J4648" s="94">
        <v>0.25279871516190522</v>
      </c>
      <c r="K4648" s="94">
        <v>0.19995523451682079</v>
      </c>
      <c r="L4648" s="94">
        <v>0.26063654434300659</v>
      </c>
      <c r="M4648" s="94">
        <v>0.2710287658605357</v>
      </c>
      <c r="N4648" s="94">
        <v>0.14890307267945346</v>
      </c>
      <c r="O4648" s="94">
        <v>0.20802891850042524</v>
      </c>
      <c r="P4648" s="94">
        <v>0.24841393087397887</v>
      </c>
      <c r="Q4648" s="94">
        <v>0.16180045481872599</v>
      </c>
      <c r="R4648" s="94">
        <v>0.20134714204729018</v>
      </c>
      <c r="S4648" s="94">
        <v>0.22839421515756125</v>
      </c>
      <c r="T4648" s="94">
        <v>0.15581485426551758</v>
      </c>
      <c r="U4648" s="94">
        <v>0.18622655558591919</v>
      </c>
      <c r="V4648" s="94">
        <v>0.19859511297485707</v>
      </c>
      <c r="W4648" s="94">
        <v>0.1659149220682333</v>
      </c>
      <c r="X4648" s="94">
        <v>0.18961685210838547</v>
      </c>
      <c r="Y4648" s="94">
        <v>0.20385039527004581</v>
      </c>
      <c r="Z4648" s="94">
        <v>0.13451842837273992</v>
      </c>
      <c r="AA4648" s="94">
        <v>0.17361963584765097</v>
      </c>
      <c r="AB4648" s="94">
        <v>0.19649768208365037</v>
      </c>
      <c r="AC4648" s="94">
        <v>0.1372171767016904</v>
      </c>
      <c r="AD4648" s="94">
        <v>0.19124532524856414</v>
      </c>
      <c r="AE4648" s="94">
        <v>0.19690064066066409</v>
      </c>
      <c r="AF4648" s="94">
        <v>0.16527412578669315</v>
      </c>
      <c r="AG4648" s="94">
        <v>0.25472025730597986</v>
      </c>
      <c r="AH4648" s="94">
        <v>0.2609345153548514</v>
      </c>
      <c r="AI4648" s="94">
        <v>0.13635781544668374</v>
      </c>
      <c r="AJ4648" s="94">
        <v>0.22755061778298913</v>
      </c>
      <c r="AK4648" s="94">
        <v>0.25127229075934654</v>
      </c>
    </row>
    <row r="4649" spans="1:50">
      <c r="A4649" s="94">
        <v>2</v>
      </c>
      <c r="B4649" s="94">
        <v>0.19207424720889171</v>
      </c>
      <c r="C4649" s="94">
        <v>0.23552660841612053</v>
      </c>
      <c r="D4649" s="94">
        <v>0.23039145222954965</v>
      </c>
      <c r="E4649" s="94">
        <v>0.18788812128060975</v>
      </c>
      <c r="F4649" s="94">
        <v>0.25429664920659628</v>
      </c>
      <c r="G4649" s="94">
        <v>0.24958051974626558</v>
      </c>
      <c r="H4649" s="94">
        <v>0.31252518810035296</v>
      </c>
      <c r="I4649" s="94">
        <v>0.35308912479940752</v>
      </c>
      <c r="J4649" s="94">
        <v>0.38605988110433492</v>
      </c>
      <c r="K4649" s="94">
        <v>0.3446810541612973</v>
      </c>
      <c r="L4649" s="94">
        <v>0.49228703098985388</v>
      </c>
      <c r="M4649" s="94">
        <v>0.43116341096410365</v>
      </c>
      <c r="N4649" s="94">
        <v>0.16890916672012316</v>
      </c>
      <c r="O4649" s="94">
        <v>0.25293355941814066</v>
      </c>
      <c r="P4649" s="94">
        <v>0.31402210765573862</v>
      </c>
      <c r="Q4649" s="94">
        <v>0.17967663143709356</v>
      </c>
      <c r="R4649" s="94">
        <v>0.22632498430366169</v>
      </c>
      <c r="S4649" s="94">
        <v>0.24561616948107767</v>
      </c>
      <c r="T4649" s="94">
        <v>0.15195534590324947</v>
      </c>
      <c r="U4649" s="94">
        <v>0.18743793530753666</v>
      </c>
      <c r="V4649" s="94">
        <v>0.2020100146858467</v>
      </c>
      <c r="W4649" s="94">
        <v>0.17039114048267515</v>
      </c>
      <c r="X4649" s="94">
        <v>0.19617931548885281</v>
      </c>
      <c r="Y4649" s="94">
        <v>0.20141367169335017</v>
      </c>
      <c r="Z4649" s="94">
        <v>0.13818019819193325</v>
      </c>
      <c r="AA4649" s="94">
        <v>0.1812635661132547</v>
      </c>
      <c r="AB4649" s="94">
        <v>0.20058904953758386</v>
      </c>
      <c r="AC4649" s="94">
        <v>0.16463875933639036</v>
      </c>
      <c r="AD4649" s="94">
        <v>0.24030026049393394</v>
      </c>
      <c r="AE4649" s="94">
        <v>0.23275766804230238</v>
      </c>
      <c r="AF4649" s="94">
        <v>0.19732106519489831</v>
      </c>
      <c r="AG4649" s="94">
        <v>0.26056345830886529</v>
      </c>
      <c r="AH4649" s="94">
        <v>0.2719584170054366</v>
      </c>
      <c r="AI4649" s="94">
        <v>0.25077574912464856</v>
      </c>
      <c r="AJ4649" s="94">
        <v>0.26434693144845756</v>
      </c>
      <c r="AK4649" s="94">
        <v>0.26165731025610106</v>
      </c>
    </row>
    <row r="4650" spans="1:50">
      <c r="A4650" s="94">
        <v>3</v>
      </c>
      <c r="B4650" s="94">
        <v>0.70028097570679027</v>
      </c>
      <c r="C4650" s="94">
        <v>0.64530593849294349</v>
      </c>
      <c r="D4650" s="94">
        <v>0.63721510792780478</v>
      </c>
      <c r="E4650" s="94">
        <v>0.68516478255768631</v>
      </c>
      <c r="F4650" s="94">
        <v>0.63475061970199076</v>
      </c>
      <c r="G4650" s="94">
        <v>0.51647568378691766</v>
      </c>
      <c r="H4650" s="94">
        <v>0.60339123822073015</v>
      </c>
      <c r="I4650" s="94">
        <v>0.57273495583174705</v>
      </c>
      <c r="J4650" s="94">
        <v>0.63214288341043745</v>
      </c>
      <c r="K4650" s="94">
        <v>0.59503201884100188</v>
      </c>
      <c r="L4650" s="94">
        <v>0.71636742259806296</v>
      </c>
      <c r="M4650" s="94">
        <v>0.62887701984600375</v>
      </c>
      <c r="N4650" s="94">
        <v>0.22970123163769329</v>
      </c>
      <c r="O4650" s="94">
        <v>0.36700897433101426</v>
      </c>
      <c r="P4650" s="94">
        <v>0.47096039663563394</v>
      </c>
      <c r="Q4650" s="94">
        <v>0.25291812972498856</v>
      </c>
      <c r="R4650" s="94">
        <v>0.32987887912905139</v>
      </c>
      <c r="S4650" s="94">
        <v>0.33452191878392662</v>
      </c>
      <c r="T4650" s="94">
        <v>0.16990275145596148</v>
      </c>
      <c r="U4650" s="94">
        <v>0.21699628426649079</v>
      </c>
      <c r="V4650" s="94">
        <v>0.25039427664832414</v>
      </c>
      <c r="W4650" s="94">
        <v>0.21545114355021006</v>
      </c>
      <c r="X4650" s="94">
        <v>0.23968927673110405</v>
      </c>
      <c r="Y4650" s="94">
        <v>0.22786793330233177</v>
      </c>
      <c r="Z4650" s="94">
        <v>0.17772562200587236</v>
      </c>
      <c r="AA4650" s="94">
        <v>0.22583571249720277</v>
      </c>
      <c r="AB4650" s="94">
        <v>0.25428977922605406</v>
      </c>
      <c r="AC4650" s="94">
        <v>0.24258284728877993</v>
      </c>
      <c r="AD4650" s="94">
        <v>0.33850385219700829</v>
      </c>
      <c r="AE4650" s="94">
        <v>0.33700512315370418</v>
      </c>
      <c r="AF4650" s="94">
        <v>0.69171198963025893</v>
      </c>
      <c r="AG4650" s="94">
        <v>0.59215514334963126</v>
      </c>
      <c r="AH4650" s="94">
        <v>0.66956580300729784</v>
      </c>
      <c r="AI4650" s="94">
        <v>0.78833733019713603</v>
      </c>
      <c r="AJ4650" s="94">
        <v>0.7168265693150434</v>
      </c>
      <c r="AK4650" s="94">
        <v>0.69981622834853274</v>
      </c>
    </row>
    <row r="4651" spans="1:50">
      <c r="A4651" s="94">
        <v>4</v>
      </c>
      <c r="B4651" s="94">
        <v>0.93075067757415986</v>
      </c>
      <c r="C4651" s="94">
        <v>0.86349128255430929</v>
      </c>
      <c r="D4651" s="94">
        <v>0.85408365555347565</v>
      </c>
      <c r="E4651" s="94">
        <v>0.93478551094797002</v>
      </c>
      <c r="F4651" s="94">
        <v>0.85651994077374283</v>
      </c>
      <c r="G4651" s="94">
        <v>0.7417304413068686</v>
      </c>
      <c r="H4651" s="94">
        <v>0.6902748525510507</v>
      </c>
      <c r="I4651" s="94">
        <v>0.61694895800171956</v>
      </c>
      <c r="J4651" s="94">
        <v>0.71569680869913488</v>
      </c>
      <c r="K4651" s="94">
        <v>0.631543866059041</v>
      </c>
      <c r="L4651" s="94">
        <v>0.75061355691502596</v>
      </c>
      <c r="M4651" s="94">
        <v>0.65861721884828117</v>
      </c>
      <c r="N4651" s="94">
        <v>0.22879380759937562</v>
      </c>
      <c r="O4651" s="94">
        <v>0.4002603428347109</v>
      </c>
      <c r="P4651" s="94">
        <v>0.49640179287909747</v>
      </c>
      <c r="Q4651" s="94">
        <v>0.29102444578043818</v>
      </c>
      <c r="R4651" s="94">
        <v>0.3560568359839319</v>
      </c>
      <c r="S4651" s="94">
        <v>0.36193238040043235</v>
      </c>
      <c r="T4651" s="94">
        <v>0.18968169431033766</v>
      </c>
      <c r="U4651" s="94">
        <v>0.23530122329978928</v>
      </c>
      <c r="V4651" s="94">
        <v>0.26584921351097895</v>
      </c>
      <c r="W4651" s="94">
        <v>0.22736985685333463</v>
      </c>
      <c r="X4651" s="94">
        <v>0.25691072881196869</v>
      </c>
      <c r="Y4651" s="94">
        <v>0.24571686706968709</v>
      </c>
      <c r="Z4651" s="94">
        <v>0.20343044931231649</v>
      </c>
      <c r="AA4651" s="94">
        <v>0.24802497794934816</v>
      </c>
      <c r="AB4651" s="94">
        <v>0.28348957287781107</v>
      </c>
      <c r="AC4651" s="94">
        <v>0.25705195124471353</v>
      </c>
      <c r="AD4651" s="94">
        <v>0.36047614087597313</v>
      </c>
      <c r="AE4651" s="94">
        <v>0.36938818897946979</v>
      </c>
      <c r="AF4651" s="94">
        <v>0.95668770468692388</v>
      </c>
      <c r="AG4651" s="94">
        <v>0.80853434043974393</v>
      </c>
      <c r="AH4651" s="94">
        <v>0.85913393250722425</v>
      </c>
      <c r="AI4651" s="94">
        <v>0.93937500068408208</v>
      </c>
      <c r="AJ4651" s="94">
        <v>0.91452448915026707</v>
      </c>
      <c r="AK4651" s="94">
        <v>0.87970840328006572</v>
      </c>
    </row>
    <row r="4652" spans="1:50">
      <c r="A4652" s="94">
        <v>5</v>
      </c>
      <c r="B4652" s="94">
        <v>0.98741079642937046</v>
      </c>
      <c r="C4652" s="94">
        <v>0.89315540265136317</v>
      </c>
      <c r="D4652" s="94">
        <v>0.89164302799721606</v>
      </c>
      <c r="E4652" s="94">
        <v>0.98332283734271186</v>
      </c>
      <c r="F4652" s="94">
        <v>0.85436280273932785</v>
      </c>
      <c r="G4652" s="94">
        <v>0.75349362253597985</v>
      </c>
      <c r="H4652" s="94">
        <v>0.71382813567756442</v>
      </c>
      <c r="I4652" s="94">
        <v>0.6517177866280317</v>
      </c>
      <c r="J4652" s="94">
        <v>0.70107187965742124</v>
      </c>
      <c r="K4652" s="94">
        <v>0.69835141233453624</v>
      </c>
      <c r="L4652" s="94">
        <v>0.79208202241889925</v>
      </c>
      <c r="M4652" s="94">
        <v>0.71801458627046966</v>
      </c>
      <c r="N4652" s="94">
        <v>0.27299297581628079</v>
      </c>
      <c r="O4652" s="94">
        <v>0.4467278585915862</v>
      </c>
      <c r="P4652" s="94">
        <v>0.53872814059220642</v>
      </c>
      <c r="Q4652" s="94">
        <v>0.31735078257283345</v>
      </c>
      <c r="R4652" s="94">
        <v>0.39806840555680861</v>
      </c>
      <c r="S4652" s="94">
        <v>0.4111982150572836</v>
      </c>
      <c r="T4652" s="94">
        <v>0.2256069388150341</v>
      </c>
      <c r="U4652" s="94">
        <v>0.28152624272402949</v>
      </c>
      <c r="V4652" s="94">
        <v>0.30665522468165918</v>
      </c>
      <c r="W4652" s="94">
        <v>0.27405148395723916</v>
      </c>
      <c r="X4652" s="94">
        <v>0.29975211767262894</v>
      </c>
      <c r="Y4652" s="94">
        <v>0.29134179233375407</v>
      </c>
      <c r="Z4652" s="94">
        <v>0.23525392134136922</v>
      </c>
      <c r="AA4652" s="94">
        <v>0.28658284646691673</v>
      </c>
      <c r="AB4652" s="94">
        <v>0.33178066395581723</v>
      </c>
      <c r="AC4652" s="94">
        <v>0.28295334566110969</v>
      </c>
      <c r="AD4652" s="94">
        <v>0.3992456370339833</v>
      </c>
      <c r="AE4652" s="94">
        <v>0.41393320547419604</v>
      </c>
      <c r="AF4652" s="94">
        <v>0.91343282058740616</v>
      </c>
      <c r="AG4652" s="94">
        <v>0.83434661280800038</v>
      </c>
      <c r="AH4652" s="94">
        <v>0.85639540578929318</v>
      </c>
      <c r="AI4652" s="94">
        <v>1</v>
      </c>
      <c r="AJ4652" s="94">
        <v>0.91135673584299171</v>
      </c>
      <c r="AK4652" s="94">
        <v>0.86063497279199075</v>
      </c>
    </row>
    <row r="4653" spans="1:50">
      <c r="A4653" s="94">
        <v>6</v>
      </c>
      <c r="B4653" s="94">
        <v>0.9278265410149934</v>
      </c>
      <c r="C4653" s="94">
        <v>0.89428457024040564</v>
      </c>
      <c r="D4653" s="94">
        <v>0.92892628561441759</v>
      </c>
      <c r="E4653" s="94">
        <v>0.95664369235914359</v>
      </c>
      <c r="F4653" s="94">
        <v>0.89878769427320326</v>
      </c>
      <c r="G4653" s="94">
        <v>0.81141463747356934</v>
      </c>
      <c r="H4653" s="94">
        <v>0.97607349493434448</v>
      </c>
      <c r="I4653" s="94">
        <v>0.73289657763715543</v>
      </c>
      <c r="J4653" s="94">
        <v>0.87565968639947822</v>
      </c>
      <c r="K4653" s="94">
        <v>0.74994856906803842</v>
      </c>
      <c r="L4653" s="94">
        <v>0.85432759770250322</v>
      </c>
      <c r="M4653" s="94">
        <v>0.87654538553302241</v>
      </c>
      <c r="N4653" s="94">
        <v>0.31526904654991772</v>
      </c>
      <c r="O4653" s="94">
        <v>0.48744711360216342</v>
      </c>
      <c r="P4653" s="94">
        <v>0.59847129529027321</v>
      </c>
      <c r="Q4653" s="94">
        <v>0.34776351749716095</v>
      </c>
      <c r="R4653" s="94">
        <v>0.44988131739520038</v>
      </c>
      <c r="S4653" s="94">
        <v>0.49857767907308015</v>
      </c>
      <c r="T4653" s="94">
        <v>0.3105977396284359</v>
      </c>
      <c r="U4653" s="94">
        <v>0.37373924772293665</v>
      </c>
      <c r="V4653" s="94">
        <v>0.40319903745775598</v>
      </c>
      <c r="W4653" s="94">
        <v>0.37152315020944121</v>
      </c>
      <c r="X4653" s="94">
        <v>0.40388384636741509</v>
      </c>
      <c r="Y4653" s="94">
        <v>0.39455258088088752</v>
      </c>
      <c r="Z4653" s="94">
        <v>0.31263884059650748</v>
      </c>
      <c r="AA4653" s="94">
        <v>0.38460173650685309</v>
      </c>
      <c r="AB4653" s="94">
        <v>0.43027985396893575</v>
      </c>
      <c r="AC4653" s="94">
        <v>0.36751737824539399</v>
      </c>
      <c r="AD4653" s="94">
        <v>0.50198798002253464</v>
      </c>
      <c r="AE4653" s="94">
        <v>0.50600861282185194</v>
      </c>
      <c r="AF4653" s="94">
        <v>0.96795178478704924</v>
      </c>
      <c r="AG4653" s="94">
        <v>0.85299401529337071</v>
      </c>
      <c r="AH4653" s="94">
        <v>0.92117781750502026</v>
      </c>
      <c r="AI4653" s="94">
        <v>0.8952949379017614</v>
      </c>
      <c r="AJ4653" s="94">
        <v>0.90749048226733575</v>
      </c>
      <c r="AK4653" s="94">
        <v>0.921660543153214</v>
      </c>
    </row>
    <row r="4654" spans="1:50">
      <c r="A4654" s="94">
        <v>7</v>
      </c>
      <c r="B4654" s="94">
        <v>1</v>
      </c>
      <c r="C4654" s="94">
        <v>1</v>
      </c>
      <c r="D4654" s="94">
        <v>1</v>
      </c>
      <c r="E4654" s="94">
        <v>1</v>
      </c>
      <c r="F4654" s="94">
        <v>1</v>
      </c>
      <c r="G4654" s="94">
        <v>0.94055521451469881</v>
      </c>
      <c r="H4654" s="94">
        <v>0.94891940859216484</v>
      </c>
      <c r="I4654" s="94">
        <v>0.72579083803818911</v>
      </c>
      <c r="J4654" s="94">
        <v>0.85773908345630545</v>
      </c>
      <c r="K4654" s="94">
        <v>0.69500716741467816</v>
      </c>
      <c r="L4654" s="94">
        <v>0.79426029412157406</v>
      </c>
      <c r="M4654" s="94">
        <v>0.80747495526515556</v>
      </c>
      <c r="N4654" s="94">
        <v>0.46121597493959421</v>
      </c>
      <c r="O4654" s="94">
        <v>0.55258816217041407</v>
      </c>
      <c r="P4654" s="94">
        <v>0.61947374357901341</v>
      </c>
      <c r="Q4654" s="94">
        <v>0.46560832730683999</v>
      </c>
      <c r="R4654" s="94">
        <v>0.49165101096610198</v>
      </c>
      <c r="S4654" s="94">
        <v>0.53865778324389446</v>
      </c>
      <c r="T4654" s="94">
        <v>0.42192864751206965</v>
      </c>
      <c r="U4654" s="94">
        <v>0.43068024840235769</v>
      </c>
      <c r="V4654" s="94">
        <v>0.45339219467888714</v>
      </c>
      <c r="W4654" s="94">
        <v>0.40921958040291923</v>
      </c>
      <c r="X4654" s="94">
        <v>0.433606143280653</v>
      </c>
      <c r="Y4654" s="94">
        <v>0.42835155782900419</v>
      </c>
      <c r="Z4654" s="94">
        <v>0.36199123976201508</v>
      </c>
      <c r="AA4654" s="94">
        <v>0.40998621182775452</v>
      </c>
      <c r="AB4654" s="94">
        <v>0.4495940728568027</v>
      </c>
      <c r="AC4654" s="94">
        <v>0.37634872167610256</v>
      </c>
      <c r="AD4654" s="94">
        <v>0.50041281410235128</v>
      </c>
      <c r="AE4654" s="94">
        <v>0.50423993838528369</v>
      </c>
      <c r="AF4654" s="94">
        <v>1</v>
      </c>
      <c r="AG4654" s="94">
        <v>0.95547827793667706</v>
      </c>
      <c r="AH4654" s="94">
        <v>1</v>
      </c>
      <c r="AI4654" s="94">
        <v>0.96004850963132893</v>
      </c>
      <c r="AJ4654" s="94">
        <v>1</v>
      </c>
      <c r="AK4654" s="94">
        <v>1</v>
      </c>
    </row>
    <row r="4655" spans="1:50">
      <c r="A4655" s="94">
        <v>8</v>
      </c>
      <c r="B4655" s="94">
        <v>0.80302359698634884</v>
      </c>
      <c r="C4655" s="94">
        <v>0.8375145282211095</v>
      </c>
      <c r="D4655" s="94">
        <v>0.83643454062042066</v>
      </c>
      <c r="E4655" s="94">
        <v>0.73929442669640599</v>
      </c>
      <c r="F4655" s="94">
        <v>0.81932807375923977</v>
      </c>
      <c r="G4655" s="94">
        <v>0.78190164381692928</v>
      </c>
      <c r="H4655" s="94">
        <v>0.77284626410095558</v>
      </c>
      <c r="I4655" s="94">
        <v>0.69992983322396862</v>
      </c>
      <c r="J4655" s="94">
        <v>0.77429280748757867</v>
      </c>
      <c r="K4655" s="94">
        <v>0.695546986476545</v>
      </c>
      <c r="L4655" s="94">
        <v>0.78811626825648951</v>
      </c>
      <c r="M4655" s="94">
        <v>0.77293338574991866</v>
      </c>
      <c r="N4655" s="94">
        <v>0.59114600038488685</v>
      </c>
      <c r="O4655" s="94">
        <v>0.61824880596689424</v>
      </c>
      <c r="P4655" s="94">
        <v>0.65190582533747976</v>
      </c>
      <c r="Q4655" s="94">
        <v>0.5576350587982446</v>
      </c>
      <c r="R4655" s="94">
        <v>0.54428659380314681</v>
      </c>
      <c r="S4655" s="94">
        <v>0.58042564926111562</v>
      </c>
      <c r="T4655" s="94">
        <v>0.54485744719113549</v>
      </c>
      <c r="U4655" s="94">
        <v>0.50252771529682005</v>
      </c>
      <c r="V4655" s="94">
        <v>0.51825291505210824</v>
      </c>
      <c r="W4655" s="94">
        <v>0.52913339160656936</v>
      </c>
      <c r="X4655" s="94">
        <v>0.47980473796581857</v>
      </c>
      <c r="Y4655" s="94">
        <v>0.45737328107354019</v>
      </c>
      <c r="Z4655" s="94">
        <v>0.43754587776232418</v>
      </c>
      <c r="AA4655" s="94">
        <v>0.46345158515188845</v>
      </c>
      <c r="AB4655" s="94">
        <v>0.47942936774338124</v>
      </c>
      <c r="AC4655" s="94">
        <v>0.42338310762101233</v>
      </c>
      <c r="AD4655" s="94">
        <v>0.5582835748703735</v>
      </c>
      <c r="AE4655" s="94">
        <v>0.5305097742682271</v>
      </c>
      <c r="AF4655" s="94">
        <v>0.68880060320048386</v>
      </c>
      <c r="AG4655" s="94">
        <v>0.7831801410940884</v>
      </c>
      <c r="AH4655" s="94">
        <v>0.78266273203702785</v>
      </c>
      <c r="AI4655" s="94">
        <v>0.70077262971017906</v>
      </c>
      <c r="AJ4655" s="94">
        <v>0.83554470071637565</v>
      </c>
      <c r="AK4655" s="94">
        <v>0.87083052331859523</v>
      </c>
    </row>
    <row r="4656" spans="1:50">
      <c r="A4656" s="94">
        <v>9</v>
      </c>
      <c r="B4656" s="94">
        <v>0.64279782181664458</v>
      </c>
      <c r="C4656" s="94">
        <v>0.73171573193120221</v>
      </c>
      <c r="D4656" s="94">
        <v>0.74261909907972057</v>
      </c>
      <c r="E4656" s="94">
        <v>0.62796860103053997</v>
      </c>
      <c r="F4656" s="94">
        <v>0.75665150052523178</v>
      </c>
      <c r="G4656" s="94">
        <v>0.79109951572198356</v>
      </c>
      <c r="H4656" s="94">
        <v>0.72420125248376588</v>
      </c>
      <c r="I4656" s="94">
        <v>0.72542349114361027</v>
      </c>
      <c r="J4656" s="94">
        <v>0.77344632277277892</v>
      </c>
      <c r="K4656" s="94">
        <v>0.71721051791359935</v>
      </c>
      <c r="L4656" s="94">
        <v>0.78759551265940531</v>
      </c>
      <c r="M4656" s="94">
        <v>0.73048866039475113</v>
      </c>
      <c r="N4656" s="94">
        <v>0.72035837235657629</v>
      </c>
      <c r="O4656" s="94">
        <v>0.69585714129936982</v>
      </c>
      <c r="P4656" s="94">
        <v>0.70308259949935425</v>
      </c>
      <c r="Q4656" s="94">
        <v>0.65654070569510881</v>
      </c>
      <c r="R4656" s="94">
        <v>0.63846657441893095</v>
      </c>
      <c r="S4656" s="94">
        <v>0.66241961195486909</v>
      </c>
      <c r="T4656" s="94">
        <v>0.64814148763988977</v>
      </c>
      <c r="U4656" s="94">
        <v>0.61141080951845905</v>
      </c>
      <c r="V4656" s="94">
        <v>0.62590842873235775</v>
      </c>
      <c r="W4656" s="94">
        <v>0.61275349974462023</v>
      </c>
      <c r="X4656" s="94">
        <v>0.57481665314124453</v>
      </c>
      <c r="Y4656" s="94">
        <v>0.55384361921211722</v>
      </c>
      <c r="Z4656" s="94">
        <v>0.55410195487559877</v>
      </c>
      <c r="AA4656" s="94">
        <v>0.58489240368627915</v>
      </c>
      <c r="AB4656" s="94">
        <v>0.50787227884090169</v>
      </c>
      <c r="AC4656" s="94">
        <v>0.53786871987087903</v>
      </c>
      <c r="AD4656" s="94">
        <v>0.66513526824333247</v>
      </c>
      <c r="AE4656" s="94">
        <v>0.6450506565635884</v>
      </c>
      <c r="AF4656" s="94">
        <v>0.61127122460670136</v>
      </c>
      <c r="AG4656" s="94">
        <v>0.84306456233766014</v>
      </c>
      <c r="AH4656" s="94">
        <v>0.83814284664740157</v>
      </c>
      <c r="AI4656" s="94">
        <v>0.58358115348285378</v>
      </c>
      <c r="AJ4656" s="94">
        <v>0.79204750715892958</v>
      </c>
      <c r="AK4656" s="94">
        <v>0.80816863003334904</v>
      </c>
    </row>
    <row r="4657" spans="1:37">
      <c r="A4657" s="94">
        <v>10</v>
      </c>
      <c r="B4657" s="94">
        <v>0.60947733545515559</v>
      </c>
      <c r="C4657" s="94">
        <v>0.71318091537476347</v>
      </c>
      <c r="D4657" s="94">
        <v>0.74313203149156815</v>
      </c>
      <c r="E4657" s="94">
        <v>0.60798756123972253</v>
      </c>
      <c r="F4657" s="94">
        <v>0.77677991505964383</v>
      </c>
      <c r="G4657" s="94">
        <v>0.82531819111929605</v>
      </c>
      <c r="H4657" s="94">
        <v>0.80314032093582333</v>
      </c>
      <c r="I4657" s="94">
        <v>0.78778394263649498</v>
      </c>
      <c r="J4657" s="94">
        <v>0.85829471441838945</v>
      </c>
      <c r="K4657" s="94">
        <v>0.86363150107552356</v>
      </c>
      <c r="L4657" s="94">
        <v>0.86664472866259568</v>
      </c>
      <c r="M4657" s="94">
        <v>0.8121932951957489</v>
      </c>
      <c r="N4657" s="94">
        <v>0.86540990441978305</v>
      </c>
      <c r="O4657" s="94">
        <v>0.82502235404444624</v>
      </c>
      <c r="P4657" s="94">
        <v>0.80636368046354401</v>
      </c>
      <c r="Q4657" s="94">
        <v>0.79762454510866565</v>
      </c>
      <c r="R4657" s="94">
        <v>0.75504617466519552</v>
      </c>
      <c r="S4657" s="94">
        <v>0.77340562174374039</v>
      </c>
      <c r="T4657" s="94">
        <v>0.82174743045276588</v>
      </c>
      <c r="U4657" s="94">
        <v>0.74080302965726508</v>
      </c>
      <c r="V4657" s="94">
        <v>0.7926541276666017</v>
      </c>
      <c r="W4657" s="94">
        <v>0.73768853799201561</v>
      </c>
      <c r="X4657" s="94">
        <v>0.72500815658305506</v>
      </c>
      <c r="Y4657" s="94">
        <v>0.67931495382980145</v>
      </c>
      <c r="Z4657" s="94">
        <v>0.72852558530366263</v>
      </c>
      <c r="AA4657" s="94">
        <v>0.74115717296560168</v>
      </c>
      <c r="AB4657" s="94">
        <v>0.63938310278663502</v>
      </c>
      <c r="AC4657" s="94">
        <v>0.68860013230388095</v>
      </c>
      <c r="AD4657" s="94">
        <v>0.76818220517197233</v>
      </c>
      <c r="AE4657" s="94">
        <v>0.72164441285674297</v>
      </c>
      <c r="AF4657" s="94">
        <v>0.60176647925094962</v>
      </c>
      <c r="AG4657" s="94">
        <v>0.87474251199394737</v>
      </c>
      <c r="AH4657" s="94">
        <v>0.89563109173727762</v>
      </c>
      <c r="AI4657" s="94">
        <v>0.52920483388844319</v>
      </c>
      <c r="AJ4657" s="94">
        <v>0.78406972510421657</v>
      </c>
      <c r="AK4657" s="94">
        <v>0.78675863640639621</v>
      </c>
    </row>
    <row r="4658" spans="1:37">
      <c r="A4658" s="94">
        <v>11</v>
      </c>
      <c r="B4658" s="94">
        <v>0.61118805480269511</v>
      </c>
      <c r="C4658" s="94">
        <v>0.7445534080622358</v>
      </c>
      <c r="D4658" s="94">
        <v>0.74263461114862728</v>
      </c>
      <c r="E4658" s="94">
        <v>0.61886743091862617</v>
      </c>
      <c r="F4658" s="94">
        <v>0.80072385481444031</v>
      </c>
      <c r="G4658" s="94">
        <v>0.84725257485846817</v>
      </c>
      <c r="H4658" s="94">
        <v>0.85965803758853065</v>
      </c>
      <c r="I4658" s="94">
        <v>0.84914359717340515</v>
      </c>
      <c r="J4658" s="94">
        <v>0.92169615210514588</v>
      </c>
      <c r="K4658" s="94">
        <v>0.96485086675521015</v>
      </c>
      <c r="L4658" s="94">
        <v>0.90567142903347431</v>
      </c>
      <c r="M4658" s="94">
        <v>0.8591911465676173</v>
      </c>
      <c r="N4658" s="94">
        <v>0.94611451450809336</v>
      </c>
      <c r="O4658" s="94">
        <v>0.89877870586439257</v>
      </c>
      <c r="P4658" s="94">
        <v>0.88493159812062128</v>
      </c>
      <c r="Q4658" s="94">
        <v>0.87009203834882798</v>
      </c>
      <c r="R4658" s="94">
        <v>0.8326859330330203</v>
      </c>
      <c r="S4658" s="94">
        <v>0.84807194038786804</v>
      </c>
      <c r="T4658" s="94">
        <v>0.89259915063149298</v>
      </c>
      <c r="U4658" s="94">
        <v>0.84286707027757357</v>
      </c>
      <c r="V4658" s="94">
        <v>0.88893017440180244</v>
      </c>
      <c r="W4658" s="94">
        <v>0.83131536194678279</v>
      </c>
      <c r="X4658" s="94">
        <v>0.83740976096227726</v>
      </c>
      <c r="Y4658" s="94">
        <v>0.76387005912442696</v>
      </c>
      <c r="Z4658" s="94">
        <v>0.85318512401483548</v>
      </c>
      <c r="AA4658" s="94">
        <v>0.83426670188561081</v>
      </c>
      <c r="AB4658" s="94">
        <v>0.7654918744543675</v>
      </c>
      <c r="AC4658" s="94">
        <v>0.79285891584451795</v>
      </c>
      <c r="AD4658" s="94">
        <v>0.84903322161795725</v>
      </c>
      <c r="AE4658" s="94">
        <v>0.80289012509739477</v>
      </c>
      <c r="AF4658" s="94">
        <v>0.59794289242797127</v>
      </c>
      <c r="AG4658" s="94">
        <v>0.88939166826269389</v>
      </c>
      <c r="AH4658" s="94">
        <v>0.93390067100945273</v>
      </c>
      <c r="AI4658" s="94">
        <v>0.5136865678012944</v>
      </c>
      <c r="AJ4658" s="94">
        <v>0.79863615981767411</v>
      </c>
      <c r="AK4658" s="94">
        <v>0.77044045573249609</v>
      </c>
    </row>
    <row r="4659" spans="1:37">
      <c r="A4659" s="94">
        <v>12</v>
      </c>
      <c r="B4659" s="94">
        <v>0.56562274659969669</v>
      </c>
      <c r="C4659" s="94">
        <v>0.74728731723170772</v>
      </c>
      <c r="D4659" s="94">
        <v>0.70977953213531908</v>
      </c>
      <c r="E4659" s="94">
        <v>0.62085784832641766</v>
      </c>
      <c r="F4659" s="94">
        <v>0.82063977224469387</v>
      </c>
      <c r="G4659" s="94">
        <v>0.81719050542254956</v>
      </c>
      <c r="H4659" s="94">
        <v>0.88616205191464603</v>
      </c>
      <c r="I4659" s="94">
        <v>0.86896733563324424</v>
      </c>
      <c r="J4659" s="94">
        <v>0.91264424841718728</v>
      </c>
      <c r="K4659" s="94">
        <v>0.91167210600203086</v>
      </c>
      <c r="L4659" s="94">
        <v>0.88789185375046387</v>
      </c>
      <c r="M4659" s="94">
        <v>0.81231953557097925</v>
      </c>
      <c r="N4659" s="94">
        <v>0.9532616481707189</v>
      </c>
      <c r="O4659" s="94">
        <v>0.90237552613787542</v>
      </c>
      <c r="P4659" s="94">
        <v>0.87491167399477821</v>
      </c>
      <c r="Q4659" s="94">
        <v>0.87432365318765193</v>
      </c>
      <c r="R4659" s="94">
        <v>0.82176957165759446</v>
      </c>
      <c r="S4659" s="94">
        <v>0.82587960484695111</v>
      </c>
      <c r="T4659" s="94">
        <v>0.88469615017499204</v>
      </c>
      <c r="U4659" s="94">
        <v>0.85454303862352643</v>
      </c>
      <c r="V4659" s="94">
        <v>0.88502102612193378</v>
      </c>
      <c r="W4659" s="94">
        <v>0.87148220010751276</v>
      </c>
      <c r="X4659" s="94">
        <v>0.85613537934310679</v>
      </c>
      <c r="Y4659" s="94">
        <v>0.80160286985982854</v>
      </c>
      <c r="Z4659" s="94">
        <v>0.86825355431927054</v>
      </c>
      <c r="AA4659" s="94">
        <v>0.87939995613156707</v>
      </c>
      <c r="AB4659" s="94">
        <v>0.83877642961517462</v>
      </c>
      <c r="AC4659" s="94">
        <v>0.86441702563298628</v>
      </c>
      <c r="AD4659" s="94">
        <v>0.88317882865651298</v>
      </c>
      <c r="AE4659" s="94">
        <v>0.82230571647021267</v>
      </c>
      <c r="AF4659" s="94">
        <v>0.57282995181285479</v>
      </c>
      <c r="AG4659" s="94">
        <v>0.88060122479925651</v>
      </c>
      <c r="AH4659" s="94">
        <v>0.92810525542440125</v>
      </c>
      <c r="AI4659" s="94">
        <v>0.48347421776577681</v>
      </c>
      <c r="AJ4659" s="94">
        <v>0.79193248694025398</v>
      </c>
      <c r="AK4659" s="94">
        <v>0.75752874164779682</v>
      </c>
    </row>
    <row r="4660" spans="1:37">
      <c r="A4660" s="94">
        <v>13</v>
      </c>
      <c r="B4660" s="94">
        <v>0.53646965213715581</v>
      </c>
      <c r="C4660" s="94">
        <v>0.73114037461584058</v>
      </c>
      <c r="D4660" s="94">
        <v>0.68323372861532028</v>
      </c>
      <c r="E4660" s="94">
        <v>0.61397364719716596</v>
      </c>
      <c r="F4660" s="94">
        <v>0.82102220204835519</v>
      </c>
      <c r="G4660" s="94">
        <v>0.85569606438851387</v>
      </c>
      <c r="H4660" s="94">
        <v>0.8995191920183071</v>
      </c>
      <c r="I4660" s="94">
        <v>0.90259947331605139</v>
      </c>
      <c r="J4660" s="94">
        <v>0.91122341111943939</v>
      </c>
      <c r="K4660" s="94">
        <v>0.89604533163487821</v>
      </c>
      <c r="L4660" s="94">
        <v>0.91242997617580224</v>
      </c>
      <c r="M4660" s="94">
        <v>0.86743235549289666</v>
      </c>
      <c r="N4660" s="94">
        <v>0.93082194709945065</v>
      </c>
      <c r="O4660" s="94">
        <v>0.91058736614834346</v>
      </c>
      <c r="P4660" s="94">
        <v>0.89010696140423862</v>
      </c>
      <c r="Q4660" s="94">
        <v>0.8694937455164341</v>
      </c>
      <c r="R4660" s="94">
        <v>0.84131617606719866</v>
      </c>
      <c r="S4660" s="94">
        <v>0.83664839548337522</v>
      </c>
      <c r="T4660" s="94">
        <v>0.89390363679121299</v>
      </c>
      <c r="U4660" s="94">
        <v>0.88615606080738774</v>
      </c>
      <c r="V4660" s="94">
        <v>0.90699317609450847</v>
      </c>
      <c r="W4660" s="94">
        <v>0.91156267078053876</v>
      </c>
      <c r="X4660" s="94">
        <v>0.89741109324469592</v>
      </c>
      <c r="Y4660" s="94">
        <v>0.86208835448083432</v>
      </c>
      <c r="Z4660" s="94">
        <v>0.8822752472569928</v>
      </c>
      <c r="AA4660" s="94">
        <v>0.91532217017004236</v>
      </c>
      <c r="AB4660" s="94">
        <v>0.90732944757494138</v>
      </c>
      <c r="AC4660" s="94">
        <v>0.91906897972805268</v>
      </c>
      <c r="AD4660" s="94">
        <v>0.93643961929701192</v>
      </c>
      <c r="AE4660" s="94">
        <v>0.90078089809170525</v>
      </c>
      <c r="AF4660" s="94">
        <v>0.55685432478671748</v>
      </c>
      <c r="AG4660" s="94">
        <v>0.88337182265261316</v>
      </c>
      <c r="AH4660" s="94">
        <v>0.9424107361512466</v>
      </c>
      <c r="AI4660" s="94">
        <v>0.47456035410279618</v>
      </c>
      <c r="AJ4660" s="94">
        <v>0.80500010410218481</v>
      </c>
      <c r="AK4660" s="94">
        <v>0.73348936920082519</v>
      </c>
    </row>
    <row r="4661" spans="1:37">
      <c r="A4661" s="94">
        <v>14</v>
      </c>
      <c r="B4661" s="94">
        <v>0.56655394484919297</v>
      </c>
      <c r="C4661" s="94">
        <v>0.77915616141504507</v>
      </c>
      <c r="D4661" s="94">
        <v>0.70585446163296572</v>
      </c>
      <c r="E4661" s="94">
        <v>0.67324790001523827</v>
      </c>
      <c r="F4661" s="94">
        <v>0.88364093967909041</v>
      </c>
      <c r="G4661" s="94">
        <v>0.91332378418934601</v>
      </c>
      <c r="H4661" s="94">
        <v>0.93803114037700652</v>
      </c>
      <c r="I4661" s="94">
        <v>0.96373363045931104</v>
      </c>
      <c r="J4661" s="94">
        <v>0.95032017314824768</v>
      </c>
      <c r="K4661" s="94">
        <v>0.96169259608532431</v>
      </c>
      <c r="L4661" s="94">
        <v>0.96181155294066678</v>
      </c>
      <c r="M4661" s="94">
        <v>0.94820840337273626</v>
      </c>
      <c r="N4661" s="94">
        <v>0.96686766309577277</v>
      </c>
      <c r="O4661" s="94">
        <v>0.95599088391163034</v>
      </c>
      <c r="P4661" s="94">
        <v>0.93102769096973625</v>
      </c>
      <c r="Q4661" s="94">
        <v>0.91696363483226029</v>
      </c>
      <c r="R4661" s="94">
        <v>0.90267148630608773</v>
      </c>
      <c r="S4661" s="94">
        <v>0.90307498558508326</v>
      </c>
      <c r="T4661" s="94">
        <v>0.93650624576353247</v>
      </c>
      <c r="U4661" s="94">
        <v>0.93629601334135915</v>
      </c>
      <c r="V4661" s="94">
        <v>0.94401389552406045</v>
      </c>
      <c r="W4661" s="94">
        <v>0.94939907586788153</v>
      </c>
      <c r="X4661" s="94">
        <v>0.94689104117870981</v>
      </c>
      <c r="Y4661" s="94">
        <v>0.94645107287583885</v>
      </c>
      <c r="Z4661" s="94">
        <v>0.95681212331942522</v>
      </c>
      <c r="AA4661" s="94">
        <v>0.96599309327231686</v>
      </c>
      <c r="AB4661" s="94">
        <v>0.96482684487934234</v>
      </c>
      <c r="AC4661" s="94">
        <v>0.97828862436030362</v>
      </c>
      <c r="AD4661" s="94">
        <v>0.9867477277825627</v>
      </c>
      <c r="AE4661" s="94">
        <v>0.97586289491560785</v>
      </c>
      <c r="AF4661" s="94">
        <v>0.59502640277921315</v>
      </c>
      <c r="AG4661" s="94">
        <v>0.95537507696544843</v>
      </c>
      <c r="AH4661" s="94">
        <v>0.96747685752069346</v>
      </c>
      <c r="AI4661" s="94">
        <v>0.51650170254358163</v>
      </c>
      <c r="AJ4661" s="94">
        <v>0.8809139562435665</v>
      </c>
      <c r="AK4661" s="94">
        <v>0.7617851686870063</v>
      </c>
    </row>
    <row r="4662" spans="1:37">
      <c r="A4662" s="94">
        <v>15</v>
      </c>
      <c r="B4662" s="94">
        <v>0.60554243230474658</v>
      </c>
      <c r="C4662" s="94">
        <v>0.82278250800895847</v>
      </c>
      <c r="D4662" s="94">
        <v>0.75541914127254794</v>
      </c>
      <c r="E4662" s="94">
        <v>0.70442975754935933</v>
      </c>
      <c r="F4662" s="94">
        <v>0.9076709830005566</v>
      </c>
      <c r="G4662" s="94">
        <v>0.96501875724711816</v>
      </c>
      <c r="H4662" s="94">
        <v>0.99384446632767143</v>
      </c>
      <c r="I4662" s="94">
        <v>1</v>
      </c>
      <c r="J4662" s="94">
        <v>1</v>
      </c>
      <c r="K4662" s="94">
        <v>1</v>
      </c>
      <c r="L4662" s="94">
        <v>1</v>
      </c>
      <c r="M4662" s="94">
        <v>1</v>
      </c>
      <c r="N4662" s="94">
        <v>0.98795090555306098</v>
      </c>
      <c r="O4662" s="94">
        <v>0.99515407934050115</v>
      </c>
      <c r="P4662" s="94">
        <v>0.97634645652724061</v>
      </c>
      <c r="Q4662" s="94">
        <v>0.96103690537388942</v>
      </c>
      <c r="R4662" s="94">
        <v>0.95671468019091632</v>
      </c>
      <c r="S4662" s="94">
        <v>0.9612581604649344</v>
      </c>
      <c r="T4662" s="94">
        <v>0.98213282795446044</v>
      </c>
      <c r="U4662" s="94">
        <v>0.98102019824690689</v>
      </c>
      <c r="V4662" s="94">
        <v>0.99008616876338074</v>
      </c>
      <c r="W4662" s="94">
        <v>1</v>
      </c>
      <c r="X4662" s="94">
        <v>1</v>
      </c>
      <c r="Y4662" s="94">
        <v>1</v>
      </c>
      <c r="Z4662" s="94">
        <v>0.9903825722454026</v>
      </c>
      <c r="AA4662" s="94">
        <v>1</v>
      </c>
      <c r="AB4662" s="94">
        <v>1</v>
      </c>
      <c r="AC4662" s="94">
        <v>1</v>
      </c>
      <c r="AD4662" s="94">
        <v>1</v>
      </c>
      <c r="AE4662" s="94">
        <v>1</v>
      </c>
      <c r="AF4662" s="94">
        <v>0.62620579496031625</v>
      </c>
      <c r="AG4662" s="94">
        <v>1</v>
      </c>
      <c r="AH4662" s="94">
        <v>0.97191066268305815</v>
      </c>
      <c r="AI4662" s="94">
        <v>0.54547832663662543</v>
      </c>
      <c r="AJ4662" s="94">
        <v>0.9140699942464503</v>
      </c>
      <c r="AK4662" s="94">
        <v>0.77810069944523996</v>
      </c>
    </row>
    <row r="4663" spans="1:37">
      <c r="A4663" s="94">
        <v>16</v>
      </c>
      <c r="B4663" s="94">
        <v>0.61290623368227359</v>
      </c>
      <c r="C4663" s="94">
        <v>0.84671691060568466</v>
      </c>
      <c r="D4663" s="94">
        <v>0.75716476609351291</v>
      </c>
      <c r="E4663" s="94">
        <v>0.72707277834490591</v>
      </c>
      <c r="F4663" s="94">
        <v>0.91514119847716913</v>
      </c>
      <c r="G4663" s="94">
        <v>1</v>
      </c>
      <c r="H4663" s="94">
        <v>1</v>
      </c>
      <c r="I4663" s="94">
        <v>0.98211423974081613</v>
      </c>
      <c r="J4663" s="94">
        <v>0.98367541523552116</v>
      </c>
      <c r="K4663" s="94">
        <v>0.96082855642837273</v>
      </c>
      <c r="L4663" s="94">
        <v>0.99209846108561062</v>
      </c>
      <c r="M4663" s="94">
        <v>0.97714456132740479</v>
      </c>
      <c r="N4663" s="94">
        <v>1</v>
      </c>
      <c r="O4663" s="94">
        <v>1</v>
      </c>
      <c r="P4663" s="94">
        <v>0.97787247273656031</v>
      </c>
      <c r="Q4663" s="94">
        <v>1</v>
      </c>
      <c r="R4663" s="94">
        <v>0.98039341424313164</v>
      </c>
      <c r="S4663" s="94">
        <v>0.95412369841782463</v>
      </c>
      <c r="T4663" s="94">
        <v>1</v>
      </c>
      <c r="U4663" s="94">
        <v>0.99333615798670782</v>
      </c>
      <c r="V4663" s="94">
        <v>1</v>
      </c>
      <c r="W4663" s="94">
        <v>0.97990466816271038</v>
      </c>
      <c r="X4663" s="94">
        <v>0.98333625884399689</v>
      </c>
      <c r="Y4663" s="94">
        <v>0.99950787218494652</v>
      </c>
      <c r="Z4663" s="94">
        <v>1</v>
      </c>
      <c r="AA4663" s="94">
        <v>0.97270420944005231</v>
      </c>
      <c r="AB4663" s="94">
        <v>0.95292038786000066</v>
      </c>
      <c r="AC4663" s="94">
        <v>0.97206060325344046</v>
      </c>
      <c r="AD4663" s="94">
        <v>0.96616525044790114</v>
      </c>
      <c r="AE4663" s="94">
        <v>0.95091016895244329</v>
      </c>
      <c r="AF4663" s="94">
        <v>0.61069200925213607</v>
      </c>
      <c r="AG4663" s="94">
        <v>0.99367118461102566</v>
      </c>
      <c r="AH4663" s="94">
        <v>0.93790713621002086</v>
      </c>
      <c r="AI4663" s="94">
        <v>0.53225857647436114</v>
      </c>
      <c r="AJ4663" s="94">
        <v>0.86694598213809659</v>
      </c>
      <c r="AK4663" s="94">
        <v>0.76656892894383621</v>
      </c>
    </row>
    <row r="4664" spans="1:37">
      <c r="A4664" s="94">
        <v>17</v>
      </c>
      <c r="B4664" s="94">
        <v>0.48474525698087861</v>
      </c>
      <c r="C4664" s="94">
        <v>0.64023391878868685</v>
      </c>
      <c r="D4664" s="94">
        <v>0.5793095888371016</v>
      </c>
      <c r="E4664" s="94">
        <v>0.66293845483734803</v>
      </c>
      <c r="F4664" s="94">
        <v>0.88685244025630938</v>
      </c>
      <c r="G4664" s="94">
        <v>0.93588022645112878</v>
      </c>
      <c r="H4664" s="94">
        <v>0.95035797766275454</v>
      </c>
      <c r="I4664" s="94">
        <v>0.93466720591133456</v>
      </c>
      <c r="J4664" s="94">
        <v>0.95659860243100248</v>
      </c>
      <c r="K4664" s="94">
        <v>0.91635273225797431</v>
      </c>
      <c r="L4664" s="94">
        <v>0.95325513789934591</v>
      </c>
      <c r="M4664" s="94">
        <v>0.95095603784838934</v>
      </c>
      <c r="N4664" s="94">
        <v>0.97082077105651421</v>
      </c>
      <c r="O4664" s="94">
        <v>0.96282931324013687</v>
      </c>
      <c r="P4664" s="94">
        <v>0.97618806878586717</v>
      </c>
      <c r="Q4664" s="94">
        <v>0.97483104036153156</v>
      </c>
      <c r="R4664" s="94">
        <v>0.95978323813935906</v>
      </c>
      <c r="S4664" s="94">
        <v>0.94982650486567954</v>
      </c>
      <c r="T4664" s="94">
        <v>0.99745742782442681</v>
      </c>
      <c r="U4664" s="94">
        <v>0.97071948206280567</v>
      </c>
      <c r="V4664" s="94">
        <v>0.98817052096419378</v>
      </c>
      <c r="W4664" s="94">
        <v>0.90739618404613809</v>
      </c>
      <c r="X4664" s="94">
        <v>0.93025574473857819</v>
      </c>
      <c r="Y4664" s="94">
        <v>0.94987258353816506</v>
      </c>
      <c r="Z4664" s="94">
        <v>0.94313813552773929</v>
      </c>
      <c r="AA4664" s="94">
        <v>0.91209480194555814</v>
      </c>
      <c r="AB4664" s="94">
        <v>0.88480445936293495</v>
      </c>
      <c r="AC4664" s="94">
        <v>0.8063493986349185</v>
      </c>
      <c r="AD4664" s="94">
        <v>0.79272370777818768</v>
      </c>
      <c r="AE4664" s="94">
        <v>0.80252662968512212</v>
      </c>
      <c r="AF4664" s="94">
        <v>0.49253718013980274</v>
      </c>
      <c r="AG4664" s="94">
        <v>0.78885239570291388</v>
      </c>
      <c r="AH4664" s="94">
        <v>0.74358316598912677</v>
      </c>
      <c r="AI4664" s="94">
        <v>0.4228557856382158</v>
      </c>
      <c r="AJ4664" s="94">
        <v>0.70827368616695252</v>
      </c>
      <c r="AK4664" s="94">
        <v>0.670718829373255</v>
      </c>
    </row>
    <row r="4665" spans="1:37">
      <c r="A4665" s="94">
        <v>18</v>
      </c>
      <c r="B4665" s="94">
        <v>0.38801377526916475</v>
      </c>
      <c r="C4665" s="94">
        <v>0.53290323044022392</v>
      </c>
      <c r="D4665" s="94">
        <v>0.51174728978302753</v>
      </c>
      <c r="E4665" s="94">
        <v>0.4912150581280097</v>
      </c>
      <c r="F4665" s="94">
        <v>0.69027247392442848</v>
      </c>
      <c r="G4665" s="94">
        <v>0.72171748175431427</v>
      </c>
      <c r="H4665" s="94">
        <v>0.7530392180912765</v>
      </c>
      <c r="I4665" s="94">
        <v>0.77408003560314209</v>
      </c>
      <c r="J4665" s="94">
        <v>0.80216328329088649</v>
      </c>
      <c r="K4665" s="94">
        <v>0.89370831008655216</v>
      </c>
      <c r="L4665" s="94">
        <v>0.94610847205560167</v>
      </c>
      <c r="M4665" s="94">
        <v>0.94667233759895886</v>
      </c>
      <c r="N4665" s="94">
        <v>0.98212815660615393</v>
      </c>
      <c r="O4665" s="94">
        <v>0.98515582404640922</v>
      </c>
      <c r="P4665" s="94">
        <v>1</v>
      </c>
      <c r="Q4665" s="94">
        <v>0.98734581616145778</v>
      </c>
      <c r="R4665" s="94">
        <v>1</v>
      </c>
      <c r="S4665" s="94">
        <v>1</v>
      </c>
      <c r="T4665" s="94">
        <v>0.99850184675400133</v>
      </c>
      <c r="U4665" s="94">
        <v>1</v>
      </c>
      <c r="V4665" s="94">
        <v>0.98273970663694077</v>
      </c>
      <c r="W4665" s="94">
        <v>0.88013383982404858</v>
      </c>
      <c r="X4665" s="94">
        <v>0.92427481777148035</v>
      </c>
      <c r="Y4665" s="94">
        <v>0.94099355610177371</v>
      </c>
      <c r="Z4665" s="94">
        <v>0.78954059457579973</v>
      </c>
      <c r="AA4665" s="94">
        <v>0.77684163695345498</v>
      </c>
      <c r="AB4665" s="94">
        <v>0.77059981045840109</v>
      </c>
      <c r="AC4665" s="94">
        <v>0.66195527083697048</v>
      </c>
      <c r="AD4665" s="94">
        <v>0.68485894377585577</v>
      </c>
      <c r="AE4665" s="94">
        <v>0.69683977761709692</v>
      </c>
      <c r="AF4665" s="94">
        <v>0.40493915049265206</v>
      </c>
      <c r="AG4665" s="94">
        <v>0.64368313503023999</v>
      </c>
      <c r="AH4665" s="94">
        <v>0.6170164568741735</v>
      </c>
      <c r="AI4665" s="94">
        <v>0.34123001248860324</v>
      </c>
      <c r="AJ4665" s="94">
        <v>0.57616623646227261</v>
      </c>
      <c r="AK4665" s="94">
        <v>0.59351419891061952</v>
      </c>
    </row>
    <row r="4666" spans="1:37">
      <c r="A4666" s="94">
        <v>19</v>
      </c>
      <c r="B4666" s="94">
        <v>0.40673720068627683</v>
      </c>
      <c r="C4666" s="94">
        <v>0.56048960008947146</v>
      </c>
      <c r="D4666" s="94">
        <v>0.54671666378831607</v>
      </c>
      <c r="E4666" s="94">
        <v>0.46272350054547684</v>
      </c>
      <c r="F4666" s="94">
        <v>0.66974310919654334</v>
      </c>
      <c r="G4666" s="94">
        <v>0.68026737603164855</v>
      </c>
      <c r="H4666" s="94">
        <v>0.65666560365582272</v>
      </c>
      <c r="I4666" s="94">
        <v>0.68163287183518617</v>
      </c>
      <c r="J4666" s="94">
        <v>0.70012108876923418</v>
      </c>
      <c r="K4666" s="94">
        <v>0.69777209431692322</v>
      </c>
      <c r="L4666" s="94">
        <v>0.75696232429691312</v>
      </c>
      <c r="M4666" s="94">
        <v>0.76358566722698196</v>
      </c>
      <c r="N4666" s="94">
        <v>0.75011894070605345</v>
      </c>
      <c r="O4666" s="94">
        <v>0.78747737334525558</v>
      </c>
      <c r="P4666" s="94">
        <v>0.79361375951130064</v>
      </c>
      <c r="Q4666" s="94">
        <v>0.71332334242389928</v>
      </c>
      <c r="R4666" s="94">
        <v>0.73337437748017387</v>
      </c>
      <c r="S4666" s="94">
        <v>0.74358923312643677</v>
      </c>
      <c r="T4666" s="94">
        <v>0.7709914371481138</v>
      </c>
      <c r="U4666" s="94">
        <v>0.74452218192393571</v>
      </c>
      <c r="V4666" s="94">
        <v>0.72835371068292132</v>
      </c>
      <c r="W4666" s="94">
        <v>0.6953312416517633</v>
      </c>
      <c r="X4666" s="94">
        <v>0.74182895146942462</v>
      </c>
      <c r="Y4666" s="94">
        <v>0.74411266857104885</v>
      </c>
      <c r="Z4666" s="94">
        <v>0.64786282066141243</v>
      </c>
      <c r="AA4666" s="94">
        <v>0.63473763328252308</v>
      </c>
      <c r="AB4666" s="94">
        <v>0.63400030812181074</v>
      </c>
      <c r="AC4666" s="94">
        <v>0.5279969976282689</v>
      </c>
      <c r="AD4666" s="94">
        <v>0.59204084203405627</v>
      </c>
      <c r="AE4666" s="94">
        <v>0.59226080122690916</v>
      </c>
      <c r="AF4666" s="94">
        <v>0.42807842116611111</v>
      </c>
      <c r="AG4666" s="94">
        <v>0.66754376939964566</v>
      </c>
      <c r="AH4666" s="94">
        <v>0.6449055933780673</v>
      </c>
      <c r="AI4666" s="94">
        <v>0.3650141796541938</v>
      </c>
      <c r="AJ4666" s="94">
        <v>0.60213668464502934</v>
      </c>
      <c r="AK4666" s="94">
        <v>0.62945831748904579</v>
      </c>
    </row>
    <row r="4667" spans="1:37">
      <c r="A4667" s="94">
        <v>20</v>
      </c>
      <c r="B4667" s="94">
        <v>0.40338662754556526</v>
      </c>
      <c r="C4667" s="94">
        <v>0.54483182662224194</v>
      </c>
      <c r="D4667" s="94">
        <v>0.54360545983459985</v>
      </c>
      <c r="E4667" s="94">
        <v>0.41600532935609458</v>
      </c>
      <c r="F4667" s="94">
        <v>0.62092531116691785</v>
      </c>
      <c r="G4667" s="94">
        <v>0.609528681536048</v>
      </c>
      <c r="H4667" s="94">
        <v>0.57036722936152773</v>
      </c>
      <c r="I4667" s="94">
        <v>0.61918335834648985</v>
      </c>
      <c r="J4667" s="94">
        <v>0.63647894452850606</v>
      </c>
      <c r="K4667" s="94">
        <v>0.58484128825844162</v>
      </c>
      <c r="L4667" s="94">
        <v>0.66892020807672636</v>
      </c>
      <c r="M4667" s="94">
        <v>0.68592580793840163</v>
      </c>
      <c r="N4667" s="94">
        <v>0.60511819231509412</v>
      </c>
      <c r="O4667" s="94">
        <v>0.64307079144221746</v>
      </c>
      <c r="P4667" s="94">
        <v>0.67867861373905536</v>
      </c>
      <c r="Q4667" s="94">
        <v>0.57504654195455873</v>
      </c>
      <c r="R4667" s="94">
        <v>0.61983407598856466</v>
      </c>
      <c r="S4667" s="94">
        <v>0.64458124482943213</v>
      </c>
      <c r="T4667" s="94">
        <v>0.61813000594834622</v>
      </c>
      <c r="U4667" s="94">
        <v>0.62741105019898313</v>
      </c>
      <c r="V4667" s="94">
        <v>0.61462922660438457</v>
      </c>
      <c r="W4667" s="94">
        <v>0.5661001654384118</v>
      </c>
      <c r="X4667" s="94">
        <v>0.61349368697489703</v>
      </c>
      <c r="Y4667" s="94">
        <v>0.63013033946721586</v>
      </c>
      <c r="Z4667" s="94">
        <v>0.53015617756142785</v>
      </c>
      <c r="AA4667" s="94">
        <v>0.54876504151643735</v>
      </c>
      <c r="AB4667" s="94">
        <v>0.56261000182071985</v>
      </c>
      <c r="AC4667" s="94">
        <v>0.44504935267297785</v>
      </c>
      <c r="AD4667" s="94">
        <v>0.53658479438285145</v>
      </c>
      <c r="AE4667" s="94">
        <v>0.54252419516337946</v>
      </c>
      <c r="AF4667" s="94">
        <v>0.41985968699406373</v>
      </c>
      <c r="AG4667" s="94">
        <v>0.64405953366456825</v>
      </c>
      <c r="AH4667" s="94">
        <v>0.61384814125483655</v>
      </c>
      <c r="AI4667" s="94">
        <v>0.36884394499760847</v>
      </c>
      <c r="AJ4667" s="94">
        <v>0.58625018344836199</v>
      </c>
      <c r="AK4667" s="94">
        <v>0.61558733393309739</v>
      </c>
    </row>
    <row r="4668" spans="1:37">
      <c r="A4668" s="94">
        <v>21</v>
      </c>
      <c r="B4668" s="94">
        <v>0.42071636372678212</v>
      </c>
      <c r="C4668" s="94">
        <v>0.54914687823125463</v>
      </c>
      <c r="D4668" s="94">
        <v>0.55338581928026054</v>
      </c>
      <c r="E4668" s="94">
        <v>0.41282416765895352</v>
      </c>
      <c r="F4668" s="94">
        <v>0.60488210472208204</v>
      </c>
      <c r="G4668" s="94">
        <v>0.59657049314507871</v>
      </c>
      <c r="H4668" s="94">
        <v>0.52982271081782917</v>
      </c>
      <c r="I4668" s="94">
        <v>0.59881333688498506</v>
      </c>
      <c r="J4668" s="94">
        <v>0.61250858352885185</v>
      </c>
      <c r="K4668" s="94">
        <v>0.52805660200358451</v>
      </c>
      <c r="L4668" s="94">
        <v>0.64067151656789123</v>
      </c>
      <c r="M4668" s="94">
        <v>0.66936120675631705</v>
      </c>
      <c r="N4668" s="94">
        <v>0.49137613060491375</v>
      </c>
      <c r="O4668" s="94">
        <v>0.56429404837197117</v>
      </c>
      <c r="P4668" s="94">
        <v>0.62849366244474669</v>
      </c>
      <c r="Q4668" s="94">
        <v>0.50585804195601092</v>
      </c>
      <c r="R4668" s="94">
        <v>0.55606732052837238</v>
      </c>
      <c r="S4668" s="94">
        <v>0.59267132368013187</v>
      </c>
      <c r="T4668" s="94">
        <v>0.52040421087579014</v>
      </c>
      <c r="U4668" s="94">
        <v>0.55851784557199136</v>
      </c>
      <c r="V4668" s="94">
        <v>0.55936325943226517</v>
      </c>
      <c r="W4668" s="94">
        <v>0.50191274203371605</v>
      </c>
      <c r="X4668" s="94">
        <v>0.5484714976653452</v>
      </c>
      <c r="Y4668" s="94">
        <v>0.57609353617219161</v>
      </c>
      <c r="Z4668" s="94">
        <v>0.44640511512903724</v>
      </c>
      <c r="AA4668" s="94">
        <v>0.49499649252140798</v>
      </c>
      <c r="AB4668" s="94">
        <v>0.53222674030466721</v>
      </c>
      <c r="AC4668" s="94">
        <v>0.40963728071581873</v>
      </c>
      <c r="AD4668" s="94">
        <v>0.51093418010294012</v>
      </c>
      <c r="AE4668" s="94">
        <v>0.51710700284008837</v>
      </c>
      <c r="AF4668" s="94">
        <v>0.43842774926354178</v>
      </c>
      <c r="AG4668" s="94">
        <v>0.63457612417039555</v>
      </c>
      <c r="AH4668" s="94">
        <v>0.61442119312337751</v>
      </c>
      <c r="AI4668" s="94">
        <v>0.3851863932235372</v>
      </c>
      <c r="AJ4668" s="94">
        <v>0.58896852000717048</v>
      </c>
      <c r="AK4668" s="94">
        <v>0.63247988382769704</v>
      </c>
    </row>
    <row r="4669" spans="1:37">
      <c r="A4669" s="94">
        <v>22</v>
      </c>
      <c r="B4669" s="94">
        <v>0.45533232215232355</v>
      </c>
      <c r="C4669" s="94">
        <v>0.5614174054437574</v>
      </c>
      <c r="D4669" s="94">
        <v>0.57426041040797771</v>
      </c>
      <c r="E4669" s="94">
        <v>0.41563044044053488</v>
      </c>
      <c r="F4669" s="94">
        <v>0.60919085716588006</v>
      </c>
      <c r="G4669" s="94">
        <v>0.60392879066912208</v>
      </c>
      <c r="H4669" s="94">
        <v>0.5012370642677666</v>
      </c>
      <c r="I4669" s="94">
        <v>0.56339237954162047</v>
      </c>
      <c r="J4669" s="94">
        <v>0.5834038180071236</v>
      </c>
      <c r="K4669" s="94">
        <v>0.47444006115754972</v>
      </c>
      <c r="L4669" s="94">
        <v>0.60081309087585744</v>
      </c>
      <c r="M4669" s="94">
        <v>0.63843400932653727</v>
      </c>
      <c r="N4669" s="94">
        <v>0.41140521093933763</v>
      </c>
      <c r="O4669" s="94">
        <v>0.49855652847141951</v>
      </c>
      <c r="P4669" s="94">
        <v>0.57942794555903554</v>
      </c>
      <c r="Q4669" s="94">
        <v>0.44042194166354448</v>
      </c>
      <c r="R4669" s="94">
        <v>0.4911009381229009</v>
      </c>
      <c r="S4669" s="94">
        <v>0.53477644713227945</v>
      </c>
      <c r="T4669" s="94">
        <v>0.44655203419607409</v>
      </c>
      <c r="U4669" s="94">
        <v>0.48701590109671461</v>
      </c>
      <c r="V4669" s="94">
        <v>0.49967797299927441</v>
      </c>
      <c r="W4669" s="94">
        <v>0.43811695051291866</v>
      </c>
      <c r="X4669" s="94">
        <v>0.48201321488013571</v>
      </c>
      <c r="Y4669" s="94">
        <v>0.5133971965721118</v>
      </c>
      <c r="Z4669" s="94">
        <v>0.38659017153453867</v>
      </c>
      <c r="AA4669" s="94">
        <v>0.44007356944663462</v>
      </c>
      <c r="AB4669" s="94">
        <v>0.4853875565473551</v>
      </c>
      <c r="AC4669" s="94">
        <v>0.36037486891345738</v>
      </c>
      <c r="AD4669" s="94">
        <v>0.46692580736532729</v>
      </c>
      <c r="AE4669" s="94">
        <v>0.47688746956146627</v>
      </c>
      <c r="AF4669" s="94">
        <v>0.46578865784064949</v>
      </c>
      <c r="AG4669" s="94">
        <v>0.63948766732565454</v>
      </c>
      <c r="AH4669" s="94">
        <v>0.63029705637458977</v>
      </c>
      <c r="AI4669" s="94">
        <v>0.4286009809190342</v>
      </c>
      <c r="AJ4669" s="94">
        <v>0.60919303541150094</v>
      </c>
      <c r="AK4669" s="94">
        <v>0.64892128558008633</v>
      </c>
    </row>
    <row r="4670" spans="1:37">
      <c r="A4670" s="94">
        <v>23</v>
      </c>
      <c r="B4670" s="94">
        <v>0.46075291543377167</v>
      </c>
      <c r="C4670" s="94">
        <v>0.56516171696062567</v>
      </c>
      <c r="D4670" s="94">
        <v>0.56567551440605846</v>
      </c>
      <c r="E4670" s="94">
        <v>0.42045410105548758</v>
      </c>
      <c r="F4670" s="94">
        <v>0.58739560754839104</v>
      </c>
      <c r="G4670" s="94">
        <v>0.5939240160971283</v>
      </c>
      <c r="H4670" s="94">
        <v>0.45021429597726326</v>
      </c>
      <c r="I4670" s="94">
        <v>0.51910772332633826</v>
      </c>
      <c r="J4670" s="94">
        <v>0.53329740565138883</v>
      </c>
      <c r="K4670" s="94">
        <v>0.40562629708810399</v>
      </c>
      <c r="L4670" s="94">
        <v>0.55451836338533256</v>
      </c>
      <c r="M4670" s="94">
        <v>0.57307877399414386</v>
      </c>
      <c r="N4670" s="94">
        <v>0.32811330639125885</v>
      </c>
      <c r="O4670" s="94">
        <v>0.42579929339410716</v>
      </c>
      <c r="P4670" s="94">
        <v>0.4962200268733149</v>
      </c>
      <c r="Q4670" s="94">
        <v>0.35140264817186689</v>
      </c>
      <c r="R4670" s="94">
        <v>0.41470957202333419</v>
      </c>
      <c r="S4670" s="94">
        <v>0.46092930865912507</v>
      </c>
      <c r="T4670" s="94">
        <v>0.35974076277165262</v>
      </c>
      <c r="U4670" s="94">
        <v>0.39710212443866849</v>
      </c>
      <c r="V4670" s="94">
        <v>0.41257615702649941</v>
      </c>
      <c r="W4670" s="94">
        <v>0.35606783719430757</v>
      </c>
      <c r="X4670" s="94">
        <v>0.39786402064357013</v>
      </c>
      <c r="Y4670" s="94">
        <v>0.42243539493788618</v>
      </c>
      <c r="Z4670" s="94">
        <v>0.31466712061505175</v>
      </c>
      <c r="AA4670" s="94">
        <v>0.36543757431075224</v>
      </c>
      <c r="AB4670" s="94">
        <v>0.40557525408378109</v>
      </c>
      <c r="AC4670" s="94">
        <v>0.29339276319149266</v>
      </c>
      <c r="AD4670" s="94">
        <v>0.39941312890355218</v>
      </c>
      <c r="AE4670" s="94">
        <v>0.40445876486727089</v>
      </c>
      <c r="AF4670" s="94">
        <v>0.53405952139460777</v>
      </c>
      <c r="AG4670" s="94">
        <v>0.63124931740155144</v>
      </c>
      <c r="AH4670" s="94">
        <v>0.63755142773179208</v>
      </c>
      <c r="AI4670" s="94">
        <v>0.44929419143135152</v>
      </c>
      <c r="AJ4670" s="94">
        <v>0.61021526808343829</v>
      </c>
      <c r="AK4670" s="94">
        <v>0.64351479514164456</v>
      </c>
    </row>
    <row r="4671" spans="1:37">
      <c r="A4671" s="94">
        <v>24</v>
      </c>
      <c r="B4671" s="94">
        <v>0.47775567546062603</v>
      </c>
      <c r="C4671" s="94">
        <v>0.57192543594923806</v>
      </c>
      <c r="D4671" s="94">
        <v>0.57053958214622913</v>
      </c>
      <c r="E4671" s="94">
        <v>0.45153212245112623</v>
      </c>
      <c r="F4671" s="94">
        <v>0.56742965257373312</v>
      </c>
      <c r="G4671" s="94">
        <v>0.58072846326989969</v>
      </c>
      <c r="H4671" s="94">
        <v>0.31339253486033092</v>
      </c>
      <c r="I4671" s="94">
        <v>0.33197493486833995</v>
      </c>
      <c r="J4671" s="94">
        <v>0.3363158658381904</v>
      </c>
      <c r="K4671" s="94">
        <v>0.20365826161804182</v>
      </c>
      <c r="L4671" s="94">
        <v>0.26973122186473231</v>
      </c>
      <c r="M4671" s="94">
        <v>0.2825107092506236</v>
      </c>
      <c r="N4671" s="94">
        <v>0.15486480851882739</v>
      </c>
      <c r="O4671" s="94">
        <v>0.21951944256646236</v>
      </c>
      <c r="P4671" s="94">
        <v>0.2540042583508621</v>
      </c>
      <c r="Q4671" s="94">
        <v>0.17188285077821633</v>
      </c>
      <c r="R4671" s="94">
        <v>0.20962310501002734</v>
      </c>
      <c r="S4671" s="94">
        <v>0.2373071313652364</v>
      </c>
      <c r="T4671" s="94">
        <v>0.16716927886677088</v>
      </c>
      <c r="U4671" s="94">
        <v>0.19400628002951073</v>
      </c>
      <c r="V4671" s="94">
        <v>0.21235675401501611</v>
      </c>
      <c r="W4671" s="94">
        <v>0.17994963882010101</v>
      </c>
      <c r="X4671" s="94">
        <v>0.19962234169543142</v>
      </c>
      <c r="Y4671" s="94">
        <v>0.21188068823490336</v>
      </c>
      <c r="Z4671" s="94">
        <v>0.13990423620769588</v>
      </c>
      <c r="AA4671" s="94">
        <v>0.18210389721568521</v>
      </c>
      <c r="AB4671" s="94">
        <v>0.20370061297566308</v>
      </c>
      <c r="AC4671" s="94">
        <v>0.14057346725241418</v>
      </c>
      <c r="AD4671" s="94">
        <v>0.20203509581022097</v>
      </c>
      <c r="AE4671" s="94">
        <v>0.19719906590654243</v>
      </c>
      <c r="AF4671" s="94">
        <v>0.57962743949814954</v>
      </c>
      <c r="AG4671" s="94">
        <v>0.62561156863893419</v>
      </c>
      <c r="AH4671" s="94">
        <v>0.63608879855022771</v>
      </c>
      <c r="AI4671" s="94">
        <v>0.53372196494653767</v>
      </c>
      <c r="AJ4671" s="94">
        <v>0.63555450155620086</v>
      </c>
      <c r="AK4671" s="94">
        <v>0.61959268146291224</v>
      </c>
    </row>
    <row r="4673" spans="1:50">
      <c r="A4673" s="149"/>
      <c r="B4673" s="159"/>
      <c r="C4673" s="159"/>
    </row>
    <row r="4681" spans="1:50">
      <c r="A4681" s="94" t="s">
        <v>222</v>
      </c>
      <c r="B4681" s="95"/>
      <c r="C4681" s="95"/>
      <c r="D4681" s="95">
        <v>2015</v>
      </c>
      <c r="E4681" s="95"/>
      <c r="F4681" s="94" t="s">
        <v>0</v>
      </c>
      <c r="G4681" s="166">
        <v>1095768.4470000004</v>
      </c>
      <c r="H4681" s="95" t="s">
        <v>102</v>
      </c>
      <c r="I4681" s="95"/>
      <c r="J4681" s="95"/>
      <c r="K4681" s="96" t="s">
        <v>1</v>
      </c>
      <c r="L4681" s="95" t="s">
        <v>103</v>
      </c>
      <c r="M4681" s="95"/>
      <c r="N4681" s="95"/>
      <c r="O4681" s="95"/>
      <c r="P4681" s="95"/>
      <c r="Q4681" s="95"/>
      <c r="R4681" s="95"/>
      <c r="S4681" s="95"/>
      <c r="T4681" s="97"/>
      <c r="U4681" s="95"/>
      <c r="V4681" s="95"/>
      <c r="W4681" s="95"/>
      <c r="X4681" s="95"/>
      <c r="Y4681" s="95"/>
      <c r="Z4681" s="95"/>
      <c r="AA4681" s="95"/>
      <c r="AB4681" s="95"/>
      <c r="AC4681" s="96"/>
      <c r="AD4681" s="95"/>
      <c r="AE4681" s="95"/>
      <c r="AF4681" s="95"/>
      <c r="AH4681" s="97"/>
      <c r="AI4681" s="91"/>
      <c r="AJ4681" s="91"/>
      <c r="AK4681" s="95"/>
    </row>
    <row r="4682" spans="1:50">
      <c r="A4682" s="96">
        <v>1118</v>
      </c>
      <c r="B4682" s="94" t="s">
        <v>104</v>
      </c>
      <c r="C4682" s="95"/>
      <c r="D4682" s="95"/>
      <c r="E4682" s="95"/>
      <c r="F4682" s="95" t="s">
        <v>3</v>
      </c>
      <c r="G4682" s="95">
        <v>0</v>
      </c>
      <c r="H4682" s="95" t="s">
        <v>102</v>
      </c>
      <c r="I4682" s="95"/>
      <c r="J4682" s="95"/>
      <c r="K4682" s="96" t="s">
        <v>4</v>
      </c>
      <c r="L4682" s="95" t="s">
        <v>103</v>
      </c>
      <c r="M4682" s="95"/>
      <c r="N4682" s="95" t="s">
        <v>105</v>
      </c>
      <c r="O4682" s="95"/>
      <c r="P4682" s="95"/>
      <c r="Q4682" s="95"/>
      <c r="R4682" s="95"/>
      <c r="S4682" s="95"/>
      <c r="T4682" s="96"/>
      <c r="U4682" s="95"/>
      <c r="V4682" s="95"/>
      <c r="W4682" s="95"/>
      <c r="X4682" s="95"/>
      <c r="Y4682" s="95"/>
      <c r="Z4682" s="95"/>
      <c r="AA4682" s="95"/>
      <c r="AB4682" s="95"/>
      <c r="AC4682" s="96"/>
      <c r="AD4682" s="95"/>
      <c r="AE4682" s="95"/>
      <c r="AF4682" s="95"/>
      <c r="AG4682" s="95"/>
      <c r="AH4682" s="95"/>
      <c r="AI4682" s="95"/>
      <c r="AJ4682" s="95"/>
      <c r="AK4682" s="95"/>
    </row>
    <row r="4683" spans="1:50">
      <c r="A4683" s="94"/>
      <c r="B4683" s="94">
        <v>1</v>
      </c>
      <c r="C4683" s="94" t="s">
        <v>5</v>
      </c>
      <c r="D4683" s="94" t="s">
        <v>6</v>
      </c>
      <c r="E4683" s="94">
        <v>2</v>
      </c>
      <c r="F4683" s="94" t="s">
        <v>7</v>
      </c>
      <c r="G4683" s="94" t="s">
        <v>8</v>
      </c>
      <c r="H4683" s="94">
        <v>3</v>
      </c>
      <c r="I4683" s="94" t="s">
        <v>9</v>
      </c>
      <c r="J4683" s="94" t="s">
        <v>10</v>
      </c>
      <c r="K4683" s="94">
        <v>4</v>
      </c>
      <c r="L4683" s="94" t="s">
        <v>11</v>
      </c>
      <c r="M4683" s="94" t="s">
        <v>12</v>
      </c>
      <c r="N4683" s="94">
        <v>5</v>
      </c>
      <c r="O4683" s="94" t="s">
        <v>13</v>
      </c>
      <c r="P4683" s="94" t="s">
        <v>13</v>
      </c>
      <c r="Q4683" s="94">
        <v>6</v>
      </c>
      <c r="R4683" s="94" t="s">
        <v>14</v>
      </c>
      <c r="S4683" s="94" t="s">
        <v>87</v>
      </c>
      <c r="T4683" s="94">
        <v>7</v>
      </c>
      <c r="U4683" s="94" t="s">
        <v>15</v>
      </c>
      <c r="V4683" s="94" t="s">
        <v>88</v>
      </c>
      <c r="W4683" s="94">
        <v>8</v>
      </c>
      <c r="X4683" s="94" t="s">
        <v>89</v>
      </c>
      <c r="Y4683" s="94" t="s">
        <v>90</v>
      </c>
      <c r="Z4683" s="94">
        <v>9</v>
      </c>
      <c r="AA4683" s="94" t="s">
        <v>91</v>
      </c>
      <c r="AB4683" s="94" t="s">
        <v>92</v>
      </c>
      <c r="AC4683" s="94">
        <v>10</v>
      </c>
      <c r="AD4683" s="94" t="s">
        <v>93</v>
      </c>
      <c r="AE4683" s="94" t="s">
        <v>94</v>
      </c>
      <c r="AF4683" s="94">
        <v>11</v>
      </c>
      <c r="AG4683" s="94" t="s">
        <v>95</v>
      </c>
      <c r="AH4683" s="94" t="s">
        <v>96</v>
      </c>
      <c r="AI4683" s="94">
        <v>12</v>
      </c>
      <c r="AJ4683" s="94" t="s">
        <v>97</v>
      </c>
      <c r="AK4683" s="94" t="s">
        <v>98</v>
      </c>
    </row>
    <row r="4684" spans="1:50">
      <c r="A4684" s="96"/>
      <c r="B4684" s="94">
        <v>31</v>
      </c>
      <c r="C4684" s="95"/>
      <c r="D4684" s="95"/>
      <c r="E4684" s="94">
        <v>28</v>
      </c>
      <c r="F4684" s="95"/>
      <c r="G4684" s="95"/>
      <c r="H4684" s="94">
        <v>31</v>
      </c>
      <c r="I4684" s="95"/>
      <c r="J4684" s="95"/>
      <c r="K4684" s="94">
        <v>30</v>
      </c>
      <c r="L4684" s="95"/>
      <c r="M4684" s="95"/>
      <c r="N4684" s="94">
        <v>31</v>
      </c>
      <c r="O4684" s="95"/>
      <c r="P4684" s="95"/>
      <c r="Q4684" s="94">
        <v>30</v>
      </c>
      <c r="R4684" s="95"/>
      <c r="S4684" s="95"/>
      <c r="T4684" s="94">
        <v>31</v>
      </c>
      <c r="U4684" s="95"/>
      <c r="V4684" s="95"/>
      <c r="W4684" s="94">
        <v>31</v>
      </c>
      <c r="X4684" s="95"/>
      <c r="Y4684" s="95"/>
      <c r="Z4684" s="94">
        <v>30</v>
      </c>
      <c r="AA4684" s="95"/>
      <c r="AB4684" s="95"/>
      <c r="AC4684" s="94">
        <v>31</v>
      </c>
      <c r="AD4684" s="95"/>
      <c r="AE4684" s="95"/>
      <c r="AF4684" s="94">
        <v>30</v>
      </c>
      <c r="AG4684" s="95"/>
      <c r="AH4684" s="95"/>
      <c r="AI4684" s="94">
        <v>31</v>
      </c>
      <c r="AJ4684" s="95"/>
      <c r="AK4684" s="95"/>
    </row>
    <row r="4685" spans="1:50">
      <c r="A4685" s="94" t="s">
        <v>16</v>
      </c>
      <c r="B4685" s="94" t="s">
        <v>17</v>
      </c>
      <c r="C4685" s="94" t="s">
        <v>18</v>
      </c>
      <c r="D4685" s="94" t="s">
        <v>19</v>
      </c>
      <c r="E4685" s="94" t="s">
        <v>17</v>
      </c>
      <c r="F4685" s="94" t="s">
        <v>18</v>
      </c>
      <c r="G4685" s="94" t="s">
        <v>19</v>
      </c>
      <c r="H4685" s="94" t="s">
        <v>17</v>
      </c>
      <c r="I4685" s="94" t="s">
        <v>18</v>
      </c>
      <c r="J4685" s="94" t="s">
        <v>19</v>
      </c>
      <c r="K4685" s="94" t="s">
        <v>17</v>
      </c>
      <c r="L4685" s="94" t="s">
        <v>18</v>
      </c>
      <c r="M4685" s="94" t="s">
        <v>19</v>
      </c>
      <c r="N4685" s="94" t="s">
        <v>17</v>
      </c>
      <c r="O4685" s="94" t="s">
        <v>18</v>
      </c>
      <c r="P4685" s="94" t="s">
        <v>19</v>
      </c>
      <c r="Q4685" s="94" t="s">
        <v>17</v>
      </c>
      <c r="R4685" s="94" t="s">
        <v>18</v>
      </c>
      <c r="S4685" s="94" t="s">
        <v>19</v>
      </c>
      <c r="T4685" s="94" t="s">
        <v>17</v>
      </c>
      <c r="U4685" s="94" t="s">
        <v>18</v>
      </c>
      <c r="V4685" s="94" t="s">
        <v>19</v>
      </c>
      <c r="W4685" s="94" t="s">
        <v>17</v>
      </c>
      <c r="X4685" s="94" t="s">
        <v>18</v>
      </c>
      <c r="Y4685" s="94" t="s">
        <v>19</v>
      </c>
      <c r="Z4685" s="94" t="s">
        <v>17</v>
      </c>
      <c r="AA4685" s="94" t="s">
        <v>18</v>
      </c>
      <c r="AB4685" s="94" t="s">
        <v>19</v>
      </c>
      <c r="AC4685" s="94" t="s">
        <v>17</v>
      </c>
      <c r="AD4685" s="94" t="s">
        <v>18</v>
      </c>
      <c r="AE4685" s="94" t="s">
        <v>19</v>
      </c>
      <c r="AF4685" s="94" t="s">
        <v>17</v>
      </c>
      <c r="AG4685" s="94" t="s">
        <v>18</v>
      </c>
      <c r="AH4685" s="94" t="s">
        <v>19</v>
      </c>
      <c r="AI4685" s="94" t="s">
        <v>17</v>
      </c>
      <c r="AJ4685" s="94" t="s">
        <v>18</v>
      </c>
      <c r="AK4685" s="94" t="s">
        <v>19</v>
      </c>
    </row>
    <row r="4686" spans="1:50">
      <c r="A4686" s="96"/>
      <c r="B4686" s="134">
        <v>7.6614837319742168E-2</v>
      </c>
      <c r="C4686" s="167">
        <v>1.1828663194576039</v>
      </c>
      <c r="D4686" s="167">
        <v>0.97875677049113941</v>
      </c>
      <c r="E4686" s="134">
        <v>6.6752311884664767E-2</v>
      </c>
      <c r="F4686" s="167">
        <v>1.2474297033809914</v>
      </c>
      <c r="G4686" s="167">
        <v>1.0635057118410793</v>
      </c>
      <c r="H4686" s="134">
        <v>7.7050933911694874E-2</v>
      </c>
      <c r="I4686" s="167">
        <v>1.1546876498959755</v>
      </c>
      <c r="J4686" s="167">
        <v>0.9565070804088478</v>
      </c>
      <c r="K4686" s="134">
        <v>7.4728529402100757E-2</v>
      </c>
      <c r="L4686" s="167">
        <v>1.2451602282503325</v>
      </c>
      <c r="M4686" s="167">
        <v>0.96429636619020453</v>
      </c>
      <c r="N4686" s="134">
        <v>8.1017785024036768E-2</v>
      </c>
      <c r="O4686" s="167">
        <v>1.2202560168974077</v>
      </c>
      <c r="P4686" s="167">
        <v>0.9182457531013023</v>
      </c>
      <c r="Q4686" s="134">
        <v>8.87443668578385E-2</v>
      </c>
      <c r="R4686" s="167">
        <v>1.1806580560418718</v>
      </c>
      <c r="S4686" s="167">
        <v>0.9978501864412046</v>
      </c>
      <c r="T4686" s="134">
        <v>0.10219422644084979</v>
      </c>
      <c r="U4686" s="167">
        <v>1.2027813010544672</v>
      </c>
      <c r="V4686" s="167">
        <v>0.96179336880128952</v>
      </c>
      <c r="W4686" s="134">
        <v>9.8033362416126202E-2</v>
      </c>
      <c r="X4686" s="167">
        <v>1.0670111888863796</v>
      </c>
      <c r="Y4686" s="167">
        <v>0.93510248307998833</v>
      </c>
      <c r="Z4686" s="134">
        <v>9.7083533304429953E-2</v>
      </c>
      <c r="AA4686" s="167">
        <v>1.2800647780976699</v>
      </c>
      <c r="AB4686" s="167">
        <v>0.85587327653858114</v>
      </c>
      <c r="AC4686" s="134">
        <v>8.2287982927923817E-2</v>
      </c>
      <c r="AD4686" s="167">
        <v>1.4029728925570291</v>
      </c>
      <c r="AE4686" s="167">
        <v>0.9568323079563027</v>
      </c>
      <c r="AF4686" s="134">
        <v>7.7194435655990531E-2</v>
      </c>
      <c r="AG4686" s="167">
        <v>1.2813159379310242</v>
      </c>
      <c r="AH4686" s="167">
        <v>1.005047507193406</v>
      </c>
      <c r="AI4686" s="134">
        <v>7.8297694854602043E-2</v>
      </c>
      <c r="AJ4686" s="167">
        <v>1.2114748186705253</v>
      </c>
      <c r="AK4686" s="167">
        <v>0.95262685258885005</v>
      </c>
      <c r="AM4686" t="str">
        <f>A4681</f>
        <v>PreNResSpltPkgAC-65to-PEYes-cDXGF-Htl1985-CZ06</v>
      </c>
      <c r="AN4686" s="93">
        <f>1/($T4686*(1/$T4684)*(1/(5/7+2/7*$V4686))*$T4696/SUM($T4688:$T4711))</f>
        <v>5632.0375090616562</v>
      </c>
      <c r="AO4686" s="93">
        <f>1/(T4686*(1/T4684)*(1/(5/7+2/7*V4686)))</f>
        <v>300.0325896799057</v>
      </c>
      <c r="AP4686" s="93"/>
      <c r="AR4686" s="217">
        <f>CHOOSE($AV$3,C4686,F4686,I4686,L4686,O4686,R4686,U4686,X4686,AA4686,AD4686,AG4686,AJ4686)</f>
        <v>1.2027813010544672</v>
      </c>
      <c r="AS4686" s="92"/>
      <c r="AT4686" s="92"/>
      <c r="AV4686" s="151">
        <f>AN4686/AR4686</f>
        <v>4682.51169528833</v>
      </c>
      <c r="AW4686" s="152">
        <f>AO4686/AR4686</f>
        <v>249.44899743358988</v>
      </c>
      <c r="AX4686" s="93"/>
    </row>
    <row r="4687" spans="1:50">
      <c r="A4687" s="94" t="s">
        <v>20</v>
      </c>
      <c r="B4687" s="94" t="s">
        <v>21</v>
      </c>
      <c r="C4687" s="94" t="s">
        <v>22</v>
      </c>
      <c r="D4687" s="94" t="s">
        <v>23</v>
      </c>
      <c r="E4687" s="94" t="s">
        <v>21</v>
      </c>
      <c r="F4687" s="94" t="s">
        <v>22</v>
      </c>
      <c r="G4687" s="94" t="s">
        <v>23</v>
      </c>
      <c r="H4687" s="94" t="s">
        <v>21</v>
      </c>
      <c r="I4687" s="94" t="s">
        <v>22</v>
      </c>
      <c r="J4687" s="94" t="s">
        <v>23</v>
      </c>
      <c r="K4687" s="94" t="s">
        <v>21</v>
      </c>
      <c r="L4687" s="94" t="s">
        <v>22</v>
      </c>
      <c r="M4687" s="94" t="s">
        <v>23</v>
      </c>
      <c r="N4687" s="94" t="s">
        <v>21</v>
      </c>
      <c r="O4687" s="94" t="s">
        <v>22</v>
      </c>
      <c r="P4687" s="94" t="s">
        <v>23</v>
      </c>
      <c r="Q4687" s="94" t="s">
        <v>21</v>
      </c>
      <c r="R4687" s="94" t="s">
        <v>22</v>
      </c>
      <c r="S4687" s="94" t="s">
        <v>23</v>
      </c>
      <c r="T4687" s="94" t="s">
        <v>21</v>
      </c>
      <c r="U4687" s="94" t="s">
        <v>22</v>
      </c>
      <c r="V4687" s="94" t="s">
        <v>23</v>
      </c>
      <c r="W4687" s="94" t="s">
        <v>21</v>
      </c>
      <c r="X4687" s="94" t="s">
        <v>22</v>
      </c>
      <c r="Y4687" s="94" t="s">
        <v>23</v>
      </c>
      <c r="Z4687" s="94" t="s">
        <v>21</v>
      </c>
      <c r="AA4687" s="94" t="s">
        <v>22</v>
      </c>
      <c r="AB4687" s="94" t="s">
        <v>23</v>
      </c>
      <c r="AC4687" s="94" t="s">
        <v>21</v>
      </c>
      <c r="AD4687" s="94" t="s">
        <v>22</v>
      </c>
      <c r="AE4687" s="94" t="s">
        <v>23</v>
      </c>
      <c r="AF4687" s="94" t="s">
        <v>21</v>
      </c>
      <c r="AG4687" s="94" t="s">
        <v>22</v>
      </c>
      <c r="AH4687" s="94" t="s">
        <v>23</v>
      </c>
      <c r="AI4687" s="94" t="s">
        <v>21</v>
      </c>
      <c r="AJ4687" s="94" t="s">
        <v>22</v>
      </c>
      <c r="AK4687" s="94" t="s">
        <v>23</v>
      </c>
    </row>
    <row r="4688" spans="1:50">
      <c r="A4688" s="94">
        <v>1</v>
      </c>
      <c r="B4688" s="94">
        <v>0.20200887584214985</v>
      </c>
      <c r="C4688" s="94">
        <v>0.23825532412561531</v>
      </c>
      <c r="D4688" s="94">
        <v>0.27361803612517627</v>
      </c>
      <c r="E4688" s="94">
        <v>0.20214831438009023</v>
      </c>
      <c r="F4688" s="94">
        <v>0.24986580212338863</v>
      </c>
      <c r="G4688" s="94">
        <v>0.23216440954866061</v>
      </c>
      <c r="H4688" s="94">
        <v>0.17045923476156738</v>
      </c>
      <c r="I4688" s="94">
        <v>0.20922723340723248</v>
      </c>
      <c r="J4688" s="94">
        <v>0.23740332634114175</v>
      </c>
      <c r="K4688" s="94">
        <v>0.16617426854354983</v>
      </c>
      <c r="L4688" s="94">
        <v>0.22370312543124007</v>
      </c>
      <c r="M4688" s="94">
        <v>0.23940760285174706</v>
      </c>
      <c r="N4688" s="94">
        <v>0.15371317566965481</v>
      </c>
      <c r="O4688" s="94">
        <v>0.19162629390282757</v>
      </c>
      <c r="P4688" s="94">
        <v>0.20995769747486923</v>
      </c>
      <c r="Q4688" s="94">
        <v>0.14560799535612759</v>
      </c>
      <c r="R4688" s="94">
        <v>0.16614857006145223</v>
      </c>
      <c r="S4688" s="94">
        <v>0.17017383046004408</v>
      </c>
      <c r="T4688" s="94">
        <v>0.13018747860685545</v>
      </c>
      <c r="U4688" s="94">
        <v>0.15016657577837331</v>
      </c>
      <c r="V4688" s="94">
        <v>0.15314320167301154</v>
      </c>
      <c r="W4688" s="94">
        <v>0.14549349707326123</v>
      </c>
      <c r="X4688" s="94">
        <v>0.15002637826431023</v>
      </c>
      <c r="Y4688" s="94">
        <v>0.1649819486868177</v>
      </c>
      <c r="Z4688" s="94">
        <v>0.11507211185676355</v>
      </c>
      <c r="AA4688" s="94">
        <v>0.13844956246498522</v>
      </c>
      <c r="AB4688" s="94">
        <v>0.17271523840447583</v>
      </c>
      <c r="AC4688" s="94">
        <v>0.11786948733474618</v>
      </c>
      <c r="AD4688" s="94">
        <v>0.17184904719842325</v>
      </c>
      <c r="AE4688" s="94">
        <v>0.19377936374302668</v>
      </c>
      <c r="AF4688" s="94">
        <v>0.16618428587345471</v>
      </c>
      <c r="AG4688" s="94">
        <v>0.22179158230113638</v>
      </c>
      <c r="AH4688" s="94">
        <v>0.222197576583643</v>
      </c>
      <c r="AI4688" s="94">
        <v>0.17845135040814414</v>
      </c>
      <c r="AJ4688" s="94">
        <v>0.24028254508613908</v>
      </c>
      <c r="AK4688" s="94">
        <v>0.29511080589741834</v>
      </c>
    </row>
    <row r="4689" spans="1:37">
      <c r="A4689" s="94">
        <v>2</v>
      </c>
      <c r="B4689" s="94">
        <v>0.23073409954927857</v>
      </c>
      <c r="C4689" s="94">
        <v>0.2374810796465352</v>
      </c>
      <c r="D4689" s="94">
        <v>0.26587342311378748</v>
      </c>
      <c r="E4689" s="94">
        <v>0.19763168511561058</v>
      </c>
      <c r="F4689" s="94">
        <v>0.24223117930048108</v>
      </c>
      <c r="G4689" s="94">
        <v>0.22006422594903491</v>
      </c>
      <c r="H4689" s="94">
        <v>0.22579399884337154</v>
      </c>
      <c r="I4689" s="94">
        <v>0.23428451909898601</v>
      </c>
      <c r="J4689" s="94">
        <v>0.25694223183991743</v>
      </c>
      <c r="K4689" s="94">
        <v>0.19313450835682322</v>
      </c>
      <c r="L4689" s="94">
        <v>0.29504775347719175</v>
      </c>
      <c r="M4689" s="94">
        <v>0.28877478486899377</v>
      </c>
      <c r="N4689" s="94">
        <v>0.15051347397946105</v>
      </c>
      <c r="O4689" s="94">
        <v>0.19336085897991029</v>
      </c>
      <c r="P4689" s="94">
        <v>0.20391613784304563</v>
      </c>
      <c r="Q4689" s="94">
        <v>0.14563266917473869</v>
      </c>
      <c r="R4689" s="94">
        <v>0.16383612951930174</v>
      </c>
      <c r="S4689" s="94">
        <v>0.16529630329851799</v>
      </c>
      <c r="T4689" s="94">
        <v>0.16028605362241932</v>
      </c>
      <c r="U4689" s="94">
        <v>0.16022686886846446</v>
      </c>
      <c r="V4689" s="94">
        <v>0.15882265471718662</v>
      </c>
      <c r="W4689" s="94">
        <v>0.14756965845847614</v>
      </c>
      <c r="X4689" s="94">
        <v>0.14885789761410512</v>
      </c>
      <c r="Y4689" s="94">
        <v>0.16264778243518524</v>
      </c>
      <c r="Z4689" s="94">
        <v>0.14836990154856014</v>
      </c>
      <c r="AA4689" s="94">
        <v>0.14444000316103353</v>
      </c>
      <c r="AB4689" s="94">
        <v>0.17077366701107599</v>
      </c>
      <c r="AC4689" s="94">
        <v>0.11512261580381469</v>
      </c>
      <c r="AD4689" s="94">
        <v>0.17509994447938937</v>
      </c>
      <c r="AE4689" s="94">
        <v>0.19333135831563344</v>
      </c>
      <c r="AF4689" s="94">
        <v>0.30110278208911911</v>
      </c>
      <c r="AG4689" s="94">
        <v>0.23703694595414337</v>
      </c>
      <c r="AH4689" s="94">
        <v>0.22707848457183022</v>
      </c>
      <c r="AI4689" s="94">
        <v>0.24325788979398438</v>
      </c>
      <c r="AJ4689" s="94">
        <v>0.24983640557883166</v>
      </c>
      <c r="AK4689" s="94">
        <v>0.32557703810493654</v>
      </c>
    </row>
    <row r="4690" spans="1:37">
      <c r="A4690" s="94">
        <v>3</v>
      </c>
      <c r="B4690" s="94">
        <v>0.78527895278921289</v>
      </c>
      <c r="C4690" s="94">
        <v>0.49131041299786121</v>
      </c>
      <c r="D4690" s="94">
        <v>0.55289011091855522</v>
      </c>
      <c r="E4690" s="94">
        <v>0.4950547164578028</v>
      </c>
      <c r="F4690" s="94">
        <v>0.39601654195570934</v>
      </c>
      <c r="G4690" s="94">
        <v>0.36175725255525404</v>
      </c>
      <c r="H4690" s="94">
        <v>0.33762607176717152</v>
      </c>
      <c r="I4690" s="94">
        <v>0.34985246301533868</v>
      </c>
      <c r="J4690" s="94">
        <v>0.40856008104526553</v>
      </c>
      <c r="K4690" s="94">
        <v>0.28297360380608355</v>
      </c>
      <c r="L4690" s="94">
        <v>0.42852907199097895</v>
      </c>
      <c r="M4690" s="94">
        <v>0.39788694214278614</v>
      </c>
      <c r="N4690" s="94">
        <v>0.16088577174638732</v>
      </c>
      <c r="O4690" s="94">
        <v>0.23047733474399712</v>
      </c>
      <c r="P4690" s="94">
        <v>0.22540099584040307</v>
      </c>
      <c r="Q4690" s="94">
        <v>0.15686964561903363</v>
      </c>
      <c r="R4690" s="94">
        <v>0.17291676264790201</v>
      </c>
      <c r="S4690" s="94">
        <v>0.17675069271468644</v>
      </c>
      <c r="T4690" s="94">
        <v>0.21158250689749439</v>
      </c>
      <c r="U4690" s="94">
        <v>0.19258304042708851</v>
      </c>
      <c r="V4690" s="94">
        <v>0.1923696643265175</v>
      </c>
      <c r="W4690" s="94">
        <v>0.17322841797800045</v>
      </c>
      <c r="X4690" s="94">
        <v>0.16422285428111585</v>
      </c>
      <c r="Y4690" s="94">
        <v>0.18038787345056892</v>
      </c>
      <c r="Z4690" s="94">
        <v>0.18660617063616275</v>
      </c>
      <c r="AA4690" s="94">
        <v>0.16547939754088525</v>
      </c>
      <c r="AB4690" s="94">
        <v>0.19195458486614167</v>
      </c>
      <c r="AC4690" s="94">
        <v>0.12130596763884682</v>
      </c>
      <c r="AD4690" s="94">
        <v>0.20263546828672413</v>
      </c>
      <c r="AE4690" s="94">
        <v>0.21795045606729338</v>
      </c>
      <c r="AF4690" s="94">
        <v>0.82620688046888979</v>
      </c>
      <c r="AG4690" s="94">
        <v>0.45161749556654013</v>
      </c>
      <c r="AH4690" s="94">
        <v>0.41754855190800105</v>
      </c>
      <c r="AI4690" s="94">
        <v>0.8057832480727708</v>
      </c>
      <c r="AJ4690" s="94">
        <v>0.57126312615311581</v>
      </c>
      <c r="AK4690" s="94">
        <v>0.73510299786219757</v>
      </c>
    </row>
    <row r="4691" spans="1:37">
      <c r="A4691" s="94">
        <v>4</v>
      </c>
      <c r="B4691" s="94">
        <v>1</v>
      </c>
      <c r="C4691" s="94">
        <v>0.6725555915407746</v>
      </c>
      <c r="D4691" s="94">
        <v>0.72953815669303279</v>
      </c>
      <c r="E4691" s="94">
        <v>0.70903199778108383</v>
      </c>
      <c r="F4691" s="94">
        <v>0.57554922875931724</v>
      </c>
      <c r="G4691" s="94">
        <v>0.51408080233714848</v>
      </c>
      <c r="H4691" s="94">
        <v>0.35886691820624961</v>
      </c>
      <c r="I4691" s="94">
        <v>0.40113944400305268</v>
      </c>
      <c r="J4691" s="94">
        <v>0.46897079535420244</v>
      </c>
      <c r="K4691" s="94">
        <v>0.29943047232712933</v>
      </c>
      <c r="L4691" s="94">
        <v>0.45221432354607177</v>
      </c>
      <c r="M4691" s="94">
        <v>0.42042712954847339</v>
      </c>
      <c r="N4691" s="94">
        <v>0.17173925858497513</v>
      </c>
      <c r="O4691" s="94">
        <v>0.25046006568573786</v>
      </c>
      <c r="P4691" s="94">
        <v>0.2333593413281842</v>
      </c>
      <c r="Q4691" s="94">
        <v>0.15452693147301397</v>
      </c>
      <c r="R4691" s="94">
        <v>0.17373957441718177</v>
      </c>
      <c r="S4691" s="94">
        <v>0.17644533052150238</v>
      </c>
      <c r="T4691" s="94">
        <v>0.20369949207793192</v>
      </c>
      <c r="U4691" s="94">
        <v>0.19043861241518256</v>
      </c>
      <c r="V4691" s="94">
        <v>0.18935818926417958</v>
      </c>
      <c r="W4691" s="94">
        <v>0.17343473651565622</v>
      </c>
      <c r="X4691" s="94">
        <v>0.16539840736450556</v>
      </c>
      <c r="Y4691" s="94">
        <v>0.17834996676164361</v>
      </c>
      <c r="Z4691" s="94">
        <v>0.17433386460643538</v>
      </c>
      <c r="AA4691" s="94">
        <v>0.16576727737645508</v>
      </c>
      <c r="AB4691" s="94">
        <v>0.19575413150998591</v>
      </c>
      <c r="AC4691" s="94">
        <v>0.12605228411881453</v>
      </c>
      <c r="AD4691" s="94">
        <v>0.21468510662255663</v>
      </c>
      <c r="AE4691" s="94">
        <v>0.22799682435007129</v>
      </c>
      <c r="AF4691" s="94">
        <v>1</v>
      </c>
      <c r="AG4691" s="94">
        <v>0.63234581260058975</v>
      </c>
      <c r="AH4691" s="94">
        <v>0.55997623303201349</v>
      </c>
      <c r="AI4691" s="94">
        <v>1</v>
      </c>
      <c r="AJ4691" s="94">
        <v>0.74680631736270497</v>
      </c>
      <c r="AK4691" s="94">
        <v>0.95354375831465621</v>
      </c>
    </row>
    <row r="4692" spans="1:37">
      <c r="A4692" s="94">
        <v>5</v>
      </c>
      <c r="B4692" s="94">
        <v>0.94800954987700448</v>
      </c>
      <c r="C4692" s="94">
        <v>0.66269817172596357</v>
      </c>
      <c r="D4692" s="94">
        <v>0.72430107110469966</v>
      </c>
      <c r="E4692" s="94">
        <v>0.70335548047101526</v>
      </c>
      <c r="F4692" s="94">
        <v>0.57071810520131006</v>
      </c>
      <c r="G4692" s="94">
        <v>0.51149548278314083</v>
      </c>
      <c r="H4692" s="94">
        <v>0.38882389221760588</v>
      </c>
      <c r="I4692" s="94">
        <v>0.4330656245683368</v>
      </c>
      <c r="J4692" s="94">
        <v>0.50273098615910217</v>
      </c>
      <c r="K4692" s="94">
        <v>0.33184507924051437</v>
      </c>
      <c r="L4692" s="94">
        <v>0.48974893775291217</v>
      </c>
      <c r="M4692" s="94">
        <v>0.46163183306376065</v>
      </c>
      <c r="N4692" s="94">
        <v>0.20783803532284223</v>
      </c>
      <c r="O4692" s="94">
        <v>0.29456279973202826</v>
      </c>
      <c r="P4692" s="94">
        <v>0.27935412694391254</v>
      </c>
      <c r="Q4692" s="94">
        <v>0.18370956577975109</v>
      </c>
      <c r="R4692" s="94">
        <v>0.20843365898250996</v>
      </c>
      <c r="S4692" s="94">
        <v>0.20760329813216449</v>
      </c>
      <c r="T4692" s="94">
        <v>0.22310321775866462</v>
      </c>
      <c r="U4692" s="94">
        <v>0.21278398330333961</v>
      </c>
      <c r="V4692" s="94">
        <v>0.20927966402369769</v>
      </c>
      <c r="W4692" s="94">
        <v>0.19343855146220154</v>
      </c>
      <c r="X4692" s="94">
        <v>0.19231207398147407</v>
      </c>
      <c r="Y4692" s="94">
        <v>0.20442893083643096</v>
      </c>
      <c r="Z4692" s="94">
        <v>0.18626236544131755</v>
      </c>
      <c r="AA4692" s="94">
        <v>0.18973168611501928</v>
      </c>
      <c r="AB4692" s="94">
        <v>0.22444697838173161</v>
      </c>
      <c r="AC4692" s="94">
        <v>0.15364819860732665</v>
      </c>
      <c r="AD4692" s="94">
        <v>0.25298758029454815</v>
      </c>
      <c r="AE4692" s="94">
        <v>0.27010766078122539</v>
      </c>
      <c r="AF4692" s="94">
        <v>0.98464759427154469</v>
      </c>
      <c r="AG4692" s="94">
        <v>0.61837406104922021</v>
      </c>
      <c r="AH4692" s="94">
        <v>0.56748672350165241</v>
      </c>
      <c r="AI4692" s="94">
        <v>0.948657819996652</v>
      </c>
      <c r="AJ4692" s="94">
        <v>0.73043049566491569</v>
      </c>
      <c r="AK4692" s="94">
        <v>0.94254744204532914</v>
      </c>
    </row>
    <row r="4693" spans="1:37">
      <c r="A4693" s="94">
        <v>6</v>
      </c>
      <c r="B4693" s="94">
        <v>0.87517756408843095</v>
      </c>
      <c r="C4693" s="94">
        <v>0.65695037638290066</v>
      </c>
      <c r="D4693" s="94">
        <v>0.73185657072227761</v>
      </c>
      <c r="E4693" s="94">
        <v>0.61036271716382162</v>
      </c>
      <c r="F4693" s="94">
        <v>0.57339551250160881</v>
      </c>
      <c r="G4693" s="94">
        <v>0.51907074043626023</v>
      </c>
      <c r="H4693" s="94">
        <v>0.45832809497961102</v>
      </c>
      <c r="I4693" s="94">
        <v>0.50823405282921286</v>
      </c>
      <c r="J4693" s="94">
        <v>0.57655929556162733</v>
      </c>
      <c r="K4693" s="94">
        <v>0.3801294276160333</v>
      </c>
      <c r="L4693" s="94">
        <v>0.5615285844021517</v>
      </c>
      <c r="M4693" s="94">
        <v>0.55274813482848251</v>
      </c>
      <c r="N4693" s="94">
        <v>0.31459757650700604</v>
      </c>
      <c r="O4693" s="94">
        <v>0.38225382145570697</v>
      </c>
      <c r="P4693" s="94">
        <v>0.39532269932705577</v>
      </c>
      <c r="Q4693" s="94">
        <v>0.36539847567745865</v>
      </c>
      <c r="R4693" s="94">
        <v>0.3328417073425039</v>
      </c>
      <c r="S4693" s="94">
        <v>0.34360136674385239</v>
      </c>
      <c r="T4693" s="94">
        <v>0.38887855126199455</v>
      </c>
      <c r="U4693" s="94">
        <v>0.35364671470779557</v>
      </c>
      <c r="V4693" s="94">
        <v>0.34031159704899849</v>
      </c>
      <c r="W4693" s="94">
        <v>0.31472660198558877</v>
      </c>
      <c r="X4693" s="94">
        <v>0.29913639856410495</v>
      </c>
      <c r="Y4693" s="94">
        <v>0.32003172072085551</v>
      </c>
      <c r="Z4693" s="94">
        <v>0.28897801596692896</v>
      </c>
      <c r="AA4693" s="94">
        <v>0.28596857452912594</v>
      </c>
      <c r="AB4693" s="94">
        <v>0.33695158508991424</v>
      </c>
      <c r="AC4693" s="94">
        <v>0.22637669458741211</v>
      </c>
      <c r="AD4693" s="94">
        <v>0.35164916034828908</v>
      </c>
      <c r="AE4693" s="94">
        <v>0.37622301855233425</v>
      </c>
      <c r="AF4693" s="94">
        <v>0.89035272961887169</v>
      </c>
      <c r="AG4693" s="94">
        <v>0.60416840862700738</v>
      </c>
      <c r="AH4693" s="94">
        <v>0.56279172935231259</v>
      </c>
      <c r="AI4693" s="94">
        <v>0.87560186012728081</v>
      </c>
      <c r="AJ4693" s="94">
        <v>0.72271625007484941</v>
      </c>
      <c r="AK4693" s="94">
        <v>0.91645637495502164</v>
      </c>
    </row>
    <row r="4694" spans="1:37">
      <c r="A4694" s="94">
        <v>7</v>
      </c>
      <c r="B4694" s="94">
        <v>0.78965545480029353</v>
      </c>
      <c r="C4694" s="94">
        <v>0.7061556653104738</v>
      </c>
      <c r="D4694" s="94">
        <v>0.80886057566633429</v>
      </c>
      <c r="E4694" s="94">
        <v>0.64319101591063832</v>
      </c>
      <c r="F4694" s="94">
        <v>0.65380026443286288</v>
      </c>
      <c r="G4694" s="94">
        <v>0.58026917666329725</v>
      </c>
      <c r="H4694" s="94">
        <v>0.44178623671245348</v>
      </c>
      <c r="I4694" s="94">
        <v>0.51124626626605063</v>
      </c>
      <c r="J4694" s="94">
        <v>0.59102376868287154</v>
      </c>
      <c r="K4694" s="94">
        <v>0.48090322357279075</v>
      </c>
      <c r="L4694" s="94">
        <v>0.59551260568257836</v>
      </c>
      <c r="M4694" s="94">
        <v>0.60049185709939856</v>
      </c>
      <c r="N4694" s="94">
        <v>0.4455413239965289</v>
      </c>
      <c r="O4694" s="94">
        <v>0.4767669381786096</v>
      </c>
      <c r="P4694" s="94">
        <v>0.47729885608561851</v>
      </c>
      <c r="Q4694" s="94">
        <v>0.54433041100088686</v>
      </c>
      <c r="R4694" s="94">
        <v>0.41684711138915354</v>
      </c>
      <c r="S4694" s="94">
        <v>0.4551214035196024</v>
      </c>
      <c r="T4694" s="94">
        <v>0.57496732161276165</v>
      </c>
      <c r="U4694" s="94">
        <v>0.47856065086001753</v>
      </c>
      <c r="V4694" s="94">
        <v>0.44235102057050346</v>
      </c>
      <c r="W4694" s="94">
        <v>0.44903477959600496</v>
      </c>
      <c r="X4694" s="94">
        <v>0.41591545957435427</v>
      </c>
      <c r="Y4694" s="94">
        <v>0.4114070619216687</v>
      </c>
      <c r="Z4694" s="94">
        <v>0.42709020729913821</v>
      </c>
      <c r="AA4694" s="94">
        <v>0.38231694582073272</v>
      </c>
      <c r="AB4694" s="94">
        <v>0.44000574978349111</v>
      </c>
      <c r="AC4694" s="94">
        <v>0.28440369865778581</v>
      </c>
      <c r="AD4694" s="94">
        <v>0.38522257691966261</v>
      </c>
      <c r="AE4694" s="94">
        <v>0.42035406376629164</v>
      </c>
      <c r="AF4694" s="94">
        <v>0.81242728660156049</v>
      </c>
      <c r="AG4694" s="94">
        <v>0.63352515390731956</v>
      </c>
      <c r="AH4694" s="94">
        <v>0.59660018773547296</v>
      </c>
      <c r="AI4694" s="94">
        <v>0.86261984003359349</v>
      </c>
      <c r="AJ4694" s="94">
        <v>0.78074642018888118</v>
      </c>
      <c r="AK4694" s="94">
        <v>0.96830063130630162</v>
      </c>
    </row>
    <row r="4695" spans="1:37">
      <c r="A4695" s="94">
        <v>8</v>
      </c>
      <c r="B4695" s="94">
        <v>0.59377746140835486</v>
      </c>
      <c r="C4695" s="94">
        <v>0.61054068916192672</v>
      </c>
      <c r="D4695" s="94">
        <v>0.71257345893560775</v>
      </c>
      <c r="E4695" s="94">
        <v>0.51755749010312924</v>
      </c>
      <c r="F4695" s="94">
        <v>0.59307666686208182</v>
      </c>
      <c r="G4695" s="94">
        <v>0.53495331068300656</v>
      </c>
      <c r="H4695" s="94">
        <v>0.51024030362237704</v>
      </c>
      <c r="I4695" s="94">
        <v>0.55063795540777916</v>
      </c>
      <c r="J4695" s="94">
        <v>0.62603176006856076</v>
      </c>
      <c r="K4695" s="94">
        <v>0.57722668297735447</v>
      </c>
      <c r="L4695" s="94">
        <v>0.63432625343842108</v>
      </c>
      <c r="M4695" s="94">
        <v>0.63080748297475664</v>
      </c>
      <c r="N4695" s="94">
        <v>0.61254135004380061</v>
      </c>
      <c r="O4695" s="94">
        <v>0.59099930760369579</v>
      </c>
      <c r="P4695" s="94">
        <v>0.57510086088818158</v>
      </c>
      <c r="Q4695" s="94">
        <v>0.71690039698875518</v>
      </c>
      <c r="R4695" s="94">
        <v>0.54286845276632056</v>
      </c>
      <c r="S4695" s="94">
        <v>0.56952860124823679</v>
      </c>
      <c r="T4695" s="94">
        <v>0.71422549350682174</v>
      </c>
      <c r="U4695" s="94">
        <v>0.588938425951122</v>
      </c>
      <c r="V4695" s="94">
        <v>0.55507591511463994</v>
      </c>
      <c r="W4695" s="94">
        <v>0.58387367596051654</v>
      </c>
      <c r="X4695" s="94">
        <v>0.55158575420809786</v>
      </c>
      <c r="Y4695" s="94">
        <v>0.51929898061915269</v>
      </c>
      <c r="Z4695" s="94">
        <v>0.61092130555661017</v>
      </c>
      <c r="AA4695" s="94">
        <v>0.52596774899136223</v>
      </c>
      <c r="AB4695" s="94">
        <v>0.58320747186403599</v>
      </c>
      <c r="AC4695" s="94">
        <v>0.42345973357553734</v>
      </c>
      <c r="AD4695" s="94">
        <v>0.49791423425733439</v>
      </c>
      <c r="AE4695" s="94">
        <v>0.53024371383667268</v>
      </c>
      <c r="AF4695" s="94">
        <v>0.53965584699934976</v>
      </c>
      <c r="AG4695" s="94">
        <v>0.56645763142578442</v>
      </c>
      <c r="AH4695" s="94">
        <v>0.53863525312142368</v>
      </c>
      <c r="AI4695" s="94">
        <v>0.5860379799630584</v>
      </c>
      <c r="AJ4695" s="94">
        <v>0.65433579590934743</v>
      </c>
      <c r="AK4695" s="94">
        <v>0.79724586452431745</v>
      </c>
    </row>
    <row r="4696" spans="1:37">
      <c r="A4696" s="94">
        <v>9</v>
      </c>
      <c r="B4696" s="94">
        <v>0.62504448945009472</v>
      </c>
      <c r="C4696" s="94">
        <v>0.67641078926830822</v>
      </c>
      <c r="D4696" s="94">
        <v>0.73819154669584042</v>
      </c>
      <c r="E4696" s="94">
        <v>0.59272327844877581</v>
      </c>
      <c r="F4696" s="94">
        <v>0.64483201438954951</v>
      </c>
      <c r="G4696" s="94">
        <v>0.61294522292522235</v>
      </c>
      <c r="H4696" s="94">
        <v>0.61392864696651239</v>
      </c>
      <c r="I4696" s="94">
        <v>0.6631537646912451</v>
      </c>
      <c r="J4696" s="94">
        <v>0.66826581078427427</v>
      </c>
      <c r="K4696" s="94">
        <v>0.70237995631890071</v>
      </c>
      <c r="L4696" s="94">
        <v>0.70892366409203988</v>
      </c>
      <c r="M4696" s="94">
        <v>0.71877023677211616</v>
      </c>
      <c r="N4696" s="94">
        <v>0.77247434001011739</v>
      </c>
      <c r="O4696" s="94">
        <v>0.7240634778310634</v>
      </c>
      <c r="P4696" s="94">
        <v>0.69308665103495337</v>
      </c>
      <c r="Q4696" s="94">
        <v>0.82322118000589561</v>
      </c>
      <c r="R4696" s="94">
        <v>0.69287338317083225</v>
      </c>
      <c r="S4696" s="94">
        <v>0.69583445180045189</v>
      </c>
      <c r="T4696" s="94">
        <v>0.80736636319988608</v>
      </c>
      <c r="U4696" s="94">
        <v>0.72294198283069622</v>
      </c>
      <c r="V4696" s="94">
        <v>0.65878491523531602</v>
      </c>
      <c r="W4696" s="94">
        <v>0.78459047067876198</v>
      </c>
      <c r="X4696" s="94">
        <v>0.70219245428723254</v>
      </c>
      <c r="Y4696" s="94">
        <v>0.64902604134381292</v>
      </c>
      <c r="Z4696" s="94">
        <v>0.76935700218290626</v>
      </c>
      <c r="AA4696" s="94">
        <v>0.69904632748589179</v>
      </c>
      <c r="AB4696" s="94">
        <v>0.76803803420611449</v>
      </c>
      <c r="AC4696" s="94">
        <v>0.6359874861237258</v>
      </c>
      <c r="AD4696" s="94">
        <v>0.66149760573956162</v>
      </c>
      <c r="AE4696" s="94">
        <v>0.72424122219004916</v>
      </c>
      <c r="AF4696" s="94">
        <v>0.52925637351561017</v>
      </c>
      <c r="AG4696" s="94">
        <v>0.6634412392374176</v>
      </c>
      <c r="AH4696" s="94">
        <v>0.65356697398706443</v>
      </c>
      <c r="AI4696" s="94">
        <v>0.5840008057903413</v>
      </c>
      <c r="AJ4696" s="94">
        <v>0.71031502767477894</v>
      </c>
      <c r="AK4696" s="94">
        <v>0.79003205527712661</v>
      </c>
    </row>
    <row r="4697" spans="1:37">
      <c r="A4697" s="94">
        <v>10</v>
      </c>
      <c r="B4697" s="94">
        <v>0.66815752257544325</v>
      </c>
      <c r="C4697" s="94">
        <v>0.78990788908455867</v>
      </c>
      <c r="D4697" s="94">
        <v>0.81006109072602117</v>
      </c>
      <c r="E4697" s="94">
        <v>0.69857567008749577</v>
      </c>
      <c r="F4697" s="94">
        <v>0.7281244360659701</v>
      </c>
      <c r="G4697" s="94">
        <v>0.74539166172771121</v>
      </c>
      <c r="H4697" s="94">
        <v>0.75833563820897099</v>
      </c>
      <c r="I4697" s="94">
        <v>0.79552240926132567</v>
      </c>
      <c r="J4697" s="94">
        <v>0.79269539230616182</v>
      </c>
      <c r="K4697" s="94">
        <v>0.85034607317305377</v>
      </c>
      <c r="L4697" s="94">
        <v>0.82681423128532905</v>
      </c>
      <c r="M4697" s="94">
        <v>0.87268190128521383</v>
      </c>
      <c r="N4697" s="94">
        <v>0.86245669641082323</v>
      </c>
      <c r="O4697" s="94">
        <v>0.85821475110497436</v>
      </c>
      <c r="P4697" s="94">
        <v>0.84221995899955693</v>
      </c>
      <c r="Q4697" s="94">
        <v>0.89859709861865567</v>
      </c>
      <c r="R4697" s="94">
        <v>0.81410051235793757</v>
      </c>
      <c r="S4697" s="94">
        <v>0.80111165067006052</v>
      </c>
      <c r="T4697" s="94">
        <v>0.89591847517706047</v>
      </c>
      <c r="U4697" s="94">
        <v>0.83155976364904149</v>
      </c>
      <c r="V4697" s="94">
        <v>0.75904312560648701</v>
      </c>
      <c r="W4697" s="94">
        <v>0.90700224355189685</v>
      </c>
      <c r="X4697" s="94">
        <v>0.83985124952691159</v>
      </c>
      <c r="Y4697" s="94">
        <v>0.79174320751208216</v>
      </c>
      <c r="Z4697" s="94">
        <v>0.91820412586759492</v>
      </c>
      <c r="AA4697" s="94">
        <v>0.85030971777897901</v>
      </c>
      <c r="AB4697" s="94">
        <v>0.91581307698542125</v>
      </c>
      <c r="AC4697" s="94">
        <v>0.77877014162209435</v>
      </c>
      <c r="AD4697" s="94">
        <v>0.80119994525958782</v>
      </c>
      <c r="AE4697" s="94">
        <v>0.86174429769430616</v>
      </c>
      <c r="AF4697" s="94">
        <v>0.57458807616866148</v>
      </c>
      <c r="AG4697" s="94">
        <v>0.75132211374249591</v>
      </c>
      <c r="AH4697" s="94">
        <v>0.75263547600372038</v>
      </c>
      <c r="AI4697" s="94">
        <v>0.62102176485108473</v>
      </c>
      <c r="AJ4697" s="94">
        <v>0.78010144062442188</v>
      </c>
      <c r="AK4697" s="94">
        <v>0.83669760875001675</v>
      </c>
    </row>
    <row r="4698" spans="1:37">
      <c r="A4698" s="94">
        <v>11</v>
      </c>
      <c r="B4698" s="94">
        <v>0.69826703749082641</v>
      </c>
      <c r="C4698" s="94">
        <v>0.86775881806547972</v>
      </c>
      <c r="D4698" s="94">
        <v>0.89159865361590607</v>
      </c>
      <c r="E4698" s="94">
        <v>0.78914149373408304</v>
      </c>
      <c r="F4698" s="94">
        <v>0.82079089465360222</v>
      </c>
      <c r="G4698" s="94">
        <v>0.82835809389421777</v>
      </c>
      <c r="H4698" s="94">
        <v>0.85682063235927053</v>
      </c>
      <c r="I4698" s="94">
        <v>0.87028672725544964</v>
      </c>
      <c r="J4698" s="94">
        <v>0.83508875054782294</v>
      </c>
      <c r="K4698" s="94">
        <v>0.93045645883041972</v>
      </c>
      <c r="L4698" s="94">
        <v>0.88723608104751417</v>
      </c>
      <c r="M4698" s="94">
        <v>0.92571843364748319</v>
      </c>
      <c r="N4698" s="94">
        <v>0.85511822034072571</v>
      </c>
      <c r="O4698" s="94">
        <v>0.91567675100693602</v>
      </c>
      <c r="P4698" s="94">
        <v>0.89974422667935783</v>
      </c>
      <c r="Q4698" s="94">
        <v>0.93090551615680595</v>
      </c>
      <c r="R4698" s="94">
        <v>0.88895415612893747</v>
      </c>
      <c r="S4698" s="94">
        <v>0.83628617839215225</v>
      </c>
      <c r="T4698" s="94">
        <v>0.94406539812498425</v>
      </c>
      <c r="U4698" s="94">
        <v>0.90530913038348748</v>
      </c>
      <c r="V4698" s="94">
        <v>0.82335527044293511</v>
      </c>
      <c r="W4698" s="94">
        <v>0.95732320512604241</v>
      </c>
      <c r="X4698" s="94">
        <v>0.91761399041972014</v>
      </c>
      <c r="Y4698" s="94">
        <v>0.87591640606797727</v>
      </c>
      <c r="Z4698" s="94">
        <v>0.9455453622731782</v>
      </c>
      <c r="AA4698" s="94">
        <v>0.91538961148922793</v>
      </c>
      <c r="AB4698" s="94">
        <v>0.98544866406737042</v>
      </c>
      <c r="AC4698" s="94">
        <v>0.89466436236418068</v>
      </c>
      <c r="AD4698" s="94">
        <v>0.90803800536565671</v>
      </c>
      <c r="AE4698" s="94">
        <v>0.94789858674651528</v>
      </c>
      <c r="AF4698" s="94">
        <v>0.62071914036892428</v>
      </c>
      <c r="AG4698" s="94">
        <v>0.83458781802730864</v>
      </c>
      <c r="AH4698" s="94">
        <v>0.83723645239962796</v>
      </c>
      <c r="AI4698" s="94">
        <v>0.63635873559011369</v>
      </c>
      <c r="AJ4698" s="94">
        <v>0.83575039559373177</v>
      </c>
      <c r="AK4698" s="94">
        <v>0.87552925700586925</v>
      </c>
    </row>
    <row r="4699" spans="1:37">
      <c r="A4699" s="94">
        <v>12</v>
      </c>
      <c r="B4699" s="94">
        <v>0.69908595834212639</v>
      </c>
      <c r="C4699" s="94">
        <v>0.89519108151326843</v>
      </c>
      <c r="D4699" s="94">
        <v>0.90466232286755277</v>
      </c>
      <c r="E4699" s="94">
        <v>0.83994963312236814</v>
      </c>
      <c r="F4699" s="94">
        <v>0.87747005152084934</v>
      </c>
      <c r="G4699" s="94">
        <v>0.87801448445015384</v>
      </c>
      <c r="H4699" s="94">
        <v>0.88781443064148502</v>
      </c>
      <c r="I4699" s="94">
        <v>0.86296743312097535</v>
      </c>
      <c r="J4699" s="94">
        <v>0.84846082920542598</v>
      </c>
      <c r="K4699" s="94">
        <v>0.91700879680787517</v>
      </c>
      <c r="L4699" s="94">
        <v>0.87534338213164375</v>
      </c>
      <c r="M4699" s="94">
        <v>0.93078459189113483</v>
      </c>
      <c r="N4699" s="94">
        <v>0.83364018847257448</v>
      </c>
      <c r="O4699" s="94">
        <v>0.899510624913195</v>
      </c>
      <c r="P4699" s="94">
        <v>0.90175135078392399</v>
      </c>
      <c r="Q4699" s="94">
        <v>0.91429743898749027</v>
      </c>
      <c r="R4699" s="94">
        <v>0.88500417467857406</v>
      </c>
      <c r="S4699" s="94">
        <v>0.83781850131101798</v>
      </c>
      <c r="T4699" s="94">
        <v>0.92322359368072338</v>
      </c>
      <c r="U4699" s="94">
        <v>0.90551696202013832</v>
      </c>
      <c r="V4699" s="94">
        <v>0.85626590651365375</v>
      </c>
      <c r="W4699" s="94">
        <v>0.94275244500443134</v>
      </c>
      <c r="X4699" s="94">
        <v>0.91068300589879159</v>
      </c>
      <c r="Y4699" s="94">
        <v>0.90169611805922223</v>
      </c>
      <c r="Z4699" s="94">
        <v>0.93878933362342942</v>
      </c>
      <c r="AA4699" s="94">
        <v>0.91600858841509425</v>
      </c>
      <c r="AB4699" s="94">
        <v>0.97637899228927538</v>
      </c>
      <c r="AC4699" s="94">
        <v>0.94349623238133662</v>
      </c>
      <c r="AD4699" s="94">
        <v>0.92427203791848955</v>
      </c>
      <c r="AE4699" s="94">
        <v>0.93914044328546975</v>
      </c>
      <c r="AF4699" s="94">
        <v>0.63847999523233323</v>
      </c>
      <c r="AG4699" s="94">
        <v>0.87946809411777582</v>
      </c>
      <c r="AH4699" s="94">
        <v>0.85336434397596306</v>
      </c>
      <c r="AI4699" s="94">
        <v>0.64318667381663719</v>
      </c>
      <c r="AJ4699" s="94">
        <v>0.89018054863003604</v>
      </c>
      <c r="AK4699" s="94">
        <v>0.89242079665477425</v>
      </c>
    </row>
    <row r="4700" spans="1:37">
      <c r="A4700" s="94">
        <v>13</v>
      </c>
      <c r="B4700" s="94">
        <v>0.71217136863722119</v>
      </c>
      <c r="C4700" s="94">
        <v>0.90549662975932665</v>
      </c>
      <c r="D4700" s="94">
        <v>0.93079611575288745</v>
      </c>
      <c r="E4700" s="94">
        <v>0.87032735318590981</v>
      </c>
      <c r="F4700" s="94">
        <v>0.89135785325318895</v>
      </c>
      <c r="G4700" s="94">
        <v>0.876426412443577</v>
      </c>
      <c r="H4700" s="94">
        <v>0.9110993443306713</v>
      </c>
      <c r="I4700" s="94">
        <v>0.89780492201406603</v>
      </c>
      <c r="J4700" s="94">
        <v>0.87146158477826363</v>
      </c>
      <c r="K4700" s="94">
        <v>0.96990937758761464</v>
      </c>
      <c r="L4700" s="94">
        <v>0.91472899392419638</v>
      </c>
      <c r="M4700" s="94">
        <v>0.95931185185854528</v>
      </c>
      <c r="N4700" s="94">
        <v>0.87429312502827494</v>
      </c>
      <c r="O4700" s="94">
        <v>0.94295108904338998</v>
      </c>
      <c r="P4700" s="94">
        <v>0.93429381228418495</v>
      </c>
      <c r="Q4700" s="94">
        <v>0.92964325554154481</v>
      </c>
      <c r="R4700" s="94">
        <v>0.90908293667824924</v>
      </c>
      <c r="S4700" s="94">
        <v>0.88584084015391584</v>
      </c>
      <c r="T4700" s="94">
        <v>0.94530246747667712</v>
      </c>
      <c r="U4700" s="94">
        <v>0.93484532979666457</v>
      </c>
      <c r="V4700" s="94">
        <v>0.89660828270894444</v>
      </c>
      <c r="W4700" s="94">
        <v>0.94408248589183452</v>
      </c>
      <c r="X4700" s="94">
        <v>0.9305920964603428</v>
      </c>
      <c r="Y4700" s="94">
        <v>0.92925894496540429</v>
      </c>
      <c r="Z4700" s="94">
        <v>0.95432111815712184</v>
      </c>
      <c r="AA4700" s="94">
        <v>0.94280663788809105</v>
      </c>
      <c r="AB4700" s="94">
        <v>0.9749797763599285</v>
      </c>
      <c r="AC4700" s="94">
        <v>0.95269241766744028</v>
      </c>
      <c r="AD4700" s="94">
        <v>0.97602913978057027</v>
      </c>
      <c r="AE4700" s="94">
        <v>1</v>
      </c>
      <c r="AF4700" s="94">
        <v>0.66021692884516237</v>
      </c>
      <c r="AG4700" s="94">
        <v>0.91984359245505765</v>
      </c>
      <c r="AH4700" s="94">
        <v>0.88580711251698385</v>
      </c>
      <c r="AI4700" s="94">
        <v>0.65777034407815027</v>
      </c>
      <c r="AJ4700" s="94">
        <v>0.91697378380940175</v>
      </c>
      <c r="AK4700" s="94">
        <v>0.89192377915176213</v>
      </c>
    </row>
    <row r="4701" spans="1:37">
      <c r="A4701" s="94">
        <v>14</v>
      </c>
      <c r="B4701" s="94">
        <v>0.80964499781096166</v>
      </c>
      <c r="C4701" s="94">
        <v>0.9753571532992823</v>
      </c>
      <c r="D4701" s="94">
        <v>0.99681088983338006</v>
      </c>
      <c r="E4701" s="94">
        <v>0.94386520083713654</v>
      </c>
      <c r="F4701" s="94">
        <v>0.96847602631490171</v>
      </c>
      <c r="G4701" s="94">
        <v>0.94967569411081221</v>
      </c>
      <c r="H4701" s="94">
        <v>0.97439591304875151</v>
      </c>
      <c r="I4701" s="94">
        <v>0.95141247559418929</v>
      </c>
      <c r="J4701" s="94">
        <v>0.95053273737146493</v>
      </c>
      <c r="K4701" s="94">
        <v>0.96900199940566023</v>
      </c>
      <c r="L4701" s="94">
        <v>0.96258603445715307</v>
      </c>
      <c r="M4701" s="94">
        <v>0.99528774995707914</v>
      </c>
      <c r="N4701" s="94">
        <v>0.91630189062065159</v>
      </c>
      <c r="O4701" s="94">
        <v>0.98972536989076887</v>
      </c>
      <c r="P4701" s="94">
        <v>0.98561956393374117</v>
      </c>
      <c r="Q4701" s="94">
        <v>0.96074655183384894</v>
      </c>
      <c r="R4701" s="94">
        <v>0.96404482303484995</v>
      </c>
      <c r="S4701" s="94">
        <v>0.95285847123780254</v>
      </c>
      <c r="T4701" s="94">
        <v>0.99398120389705558</v>
      </c>
      <c r="U4701" s="94">
        <v>0.97786647858329678</v>
      </c>
      <c r="V4701" s="94">
        <v>0.9632539478435842</v>
      </c>
      <c r="W4701" s="94">
        <v>0.98347505297455506</v>
      </c>
      <c r="X4701" s="94">
        <v>0.97663784172276813</v>
      </c>
      <c r="Y4701" s="94">
        <v>0.97273257765057208</v>
      </c>
      <c r="Z4701" s="94">
        <v>0.97982633219381554</v>
      </c>
      <c r="AA4701" s="94">
        <v>0.98563493732263274</v>
      </c>
      <c r="AB4701" s="94">
        <v>0.97266762938159756</v>
      </c>
      <c r="AC4701" s="94">
        <v>0.98376581054260437</v>
      </c>
      <c r="AD4701" s="94">
        <v>0.99542234357705828</v>
      </c>
      <c r="AE4701" s="94">
        <v>0.99870675394682729</v>
      </c>
      <c r="AF4701" s="94">
        <v>0.69164725483438838</v>
      </c>
      <c r="AG4701" s="94">
        <v>1</v>
      </c>
      <c r="AH4701" s="94">
        <v>0.97016056097759584</v>
      </c>
      <c r="AI4701" s="94">
        <v>0.71103336936691552</v>
      </c>
      <c r="AJ4701" s="94">
        <v>0.97931339481852109</v>
      </c>
      <c r="AK4701" s="94">
        <v>0.96266881152453465</v>
      </c>
    </row>
    <row r="4702" spans="1:37">
      <c r="A4702" s="94">
        <v>15</v>
      </c>
      <c r="B4702" s="94">
        <v>0.80751895329316414</v>
      </c>
      <c r="C4702" s="94">
        <v>1</v>
      </c>
      <c r="D4702" s="94">
        <v>1</v>
      </c>
      <c r="E4702" s="94">
        <v>1</v>
      </c>
      <c r="F4702" s="94">
        <v>1</v>
      </c>
      <c r="G4702" s="94">
        <v>1</v>
      </c>
      <c r="H4702" s="94">
        <v>1</v>
      </c>
      <c r="I4702" s="94">
        <v>1</v>
      </c>
      <c r="J4702" s="94">
        <v>1</v>
      </c>
      <c r="K4702" s="94">
        <v>0.99950231244392007</v>
      </c>
      <c r="L4702" s="94">
        <v>1</v>
      </c>
      <c r="M4702" s="94">
        <v>1</v>
      </c>
      <c r="N4702" s="94">
        <v>0.96148568154057279</v>
      </c>
      <c r="O4702" s="94">
        <v>1</v>
      </c>
      <c r="P4702" s="94">
        <v>1</v>
      </c>
      <c r="Q4702" s="94">
        <v>0.9948574567526397</v>
      </c>
      <c r="R4702" s="94">
        <v>1</v>
      </c>
      <c r="S4702" s="94">
        <v>1</v>
      </c>
      <c r="T4702" s="94">
        <v>0.99901333094419309</v>
      </c>
      <c r="U4702" s="94">
        <v>0.99431330272230234</v>
      </c>
      <c r="V4702" s="94">
        <v>1</v>
      </c>
      <c r="W4702" s="94">
        <v>1</v>
      </c>
      <c r="X4702" s="94">
        <v>1</v>
      </c>
      <c r="Y4702" s="94">
        <v>1</v>
      </c>
      <c r="Z4702" s="94">
        <v>0.99210171707603412</v>
      </c>
      <c r="AA4702" s="94">
        <v>1</v>
      </c>
      <c r="AB4702" s="94">
        <v>0.9938388623176625</v>
      </c>
      <c r="AC4702" s="94">
        <v>1</v>
      </c>
      <c r="AD4702" s="94">
        <v>1</v>
      </c>
      <c r="AE4702" s="94">
        <v>0.98196485249574705</v>
      </c>
      <c r="AF4702" s="94">
        <v>0.69449360381206071</v>
      </c>
      <c r="AG4702" s="94">
        <v>0.99530094243470046</v>
      </c>
      <c r="AH4702" s="94">
        <v>1</v>
      </c>
      <c r="AI4702" s="94">
        <v>0.7201353954756573</v>
      </c>
      <c r="AJ4702" s="94">
        <v>1</v>
      </c>
      <c r="AK4702" s="94">
        <v>1</v>
      </c>
    </row>
    <row r="4703" spans="1:37">
      <c r="A4703" s="94">
        <v>16</v>
      </c>
      <c r="B4703" s="94">
        <v>0.77813544320941386</v>
      </c>
      <c r="C4703" s="94">
        <v>0.98546759418568841</v>
      </c>
      <c r="D4703" s="94">
        <v>0.99312543768778194</v>
      </c>
      <c r="E4703" s="94">
        <v>0.9907870848987621</v>
      </c>
      <c r="F4703" s="94">
        <v>0.99704912051673467</v>
      </c>
      <c r="G4703" s="94">
        <v>0.97130801011185552</v>
      </c>
      <c r="H4703" s="94">
        <v>0.97037285739007217</v>
      </c>
      <c r="I4703" s="94">
        <v>0.97795027435413384</v>
      </c>
      <c r="J4703" s="94">
        <v>0.97372661267983873</v>
      </c>
      <c r="K4703" s="94">
        <v>1</v>
      </c>
      <c r="L4703" s="94">
        <v>0.99897014931257855</v>
      </c>
      <c r="M4703" s="94">
        <v>0.96554816615312333</v>
      </c>
      <c r="N4703" s="94">
        <v>0.97457100828988696</v>
      </c>
      <c r="O4703" s="94">
        <v>0.98122487765622812</v>
      </c>
      <c r="P4703" s="94">
        <v>0.96640325581066733</v>
      </c>
      <c r="Q4703" s="94">
        <v>1</v>
      </c>
      <c r="R4703" s="94">
        <v>0.99636847418529106</v>
      </c>
      <c r="S4703" s="94">
        <v>0.99069913059966186</v>
      </c>
      <c r="T4703" s="94">
        <v>1</v>
      </c>
      <c r="U4703" s="94">
        <v>1</v>
      </c>
      <c r="V4703" s="94">
        <v>0.99571894164933739</v>
      </c>
      <c r="W4703" s="94">
        <v>0.99708299325377292</v>
      </c>
      <c r="X4703" s="94">
        <v>0.98758271879623372</v>
      </c>
      <c r="Y4703" s="94">
        <v>0.9811582338142032</v>
      </c>
      <c r="Z4703" s="94">
        <v>1</v>
      </c>
      <c r="AA4703" s="94">
        <v>0.9754316080770048</v>
      </c>
      <c r="AB4703" s="94">
        <v>1</v>
      </c>
      <c r="AC4703" s="94">
        <v>0.97004406768257811</v>
      </c>
      <c r="AD4703" s="94">
        <v>0.95436408236112547</v>
      </c>
      <c r="AE4703" s="94">
        <v>0.93881796864408318</v>
      </c>
      <c r="AF4703" s="94">
        <v>0.64657855119930141</v>
      </c>
      <c r="AG4703" s="94">
        <v>0.91976626307836507</v>
      </c>
      <c r="AH4703" s="94">
        <v>0.93927528963983087</v>
      </c>
      <c r="AI4703" s="94">
        <v>0.66692769734060808</v>
      </c>
      <c r="AJ4703" s="94">
        <v>0.92450060403061218</v>
      </c>
      <c r="AK4703" s="94">
        <v>0.96104997691298832</v>
      </c>
    </row>
    <row r="4704" spans="1:37">
      <c r="A4704" s="94">
        <v>17</v>
      </c>
      <c r="B4704" s="94">
        <v>0.63390458312204134</v>
      </c>
      <c r="C4704" s="94">
        <v>0.73712544447368233</v>
      </c>
      <c r="D4704" s="94">
        <v>0.7487702788615761</v>
      </c>
      <c r="E4704" s="94">
        <v>0.84539763987997674</v>
      </c>
      <c r="F4704" s="94">
        <v>0.91146804780490265</v>
      </c>
      <c r="G4704" s="94">
        <v>0.88108085105858103</v>
      </c>
      <c r="H4704" s="94">
        <v>0.89261695333403335</v>
      </c>
      <c r="I4704" s="94">
        <v>0.90250337738216901</v>
      </c>
      <c r="J4704" s="94">
        <v>0.91227227151724499</v>
      </c>
      <c r="K4704" s="94">
        <v>0.94748170096623496</v>
      </c>
      <c r="L4704" s="94">
        <v>0.96109382864998361</v>
      </c>
      <c r="M4704" s="94">
        <v>0.93671669573231875</v>
      </c>
      <c r="N4704" s="94">
        <v>0.97943499354987307</v>
      </c>
      <c r="O4704" s="94">
        <v>0.94447732248919503</v>
      </c>
      <c r="P4704" s="94">
        <v>0.94593281054908485</v>
      </c>
      <c r="Q4704" s="94">
        <v>0.98254392264368273</v>
      </c>
      <c r="R4704" s="94">
        <v>0.97555448864834982</v>
      </c>
      <c r="S4704" s="94">
        <v>0.9687593530951546</v>
      </c>
      <c r="T4704" s="94">
        <v>0.96525523600802188</v>
      </c>
      <c r="U4704" s="94">
        <v>0.96686747318003941</v>
      </c>
      <c r="V4704" s="94">
        <v>0.96271881554975125</v>
      </c>
      <c r="W4704" s="94">
        <v>0.95891017098486586</v>
      </c>
      <c r="X4704" s="94">
        <v>0.93476005336819856</v>
      </c>
      <c r="Y4704" s="94">
        <v>0.94587000061987925</v>
      </c>
      <c r="Z4704" s="94">
        <v>0.99737887024586669</v>
      </c>
      <c r="AA4704" s="94">
        <v>0.9049904816201424</v>
      </c>
      <c r="AB4704" s="94">
        <v>0.93919502011659639</v>
      </c>
      <c r="AC4704" s="94">
        <v>0.85730985299559315</v>
      </c>
      <c r="AD4704" s="94">
        <v>0.7719566302426436</v>
      </c>
      <c r="AE4704" s="94">
        <v>0.77253821575561998</v>
      </c>
      <c r="AF4704" s="94">
        <v>0.5002617034562995</v>
      </c>
      <c r="AG4704" s="94">
        <v>0.72256952129563612</v>
      </c>
      <c r="AH4704" s="94">
        <v>0.74347908549679165</v>
      </c>
      <c r="AI4704" s="94">
        <v>0.51503054342614107</v>
      </c>
      <c r="AJ4704" s="94">
        <v>0.71979934207788143</v>
      </c>
      <c r="AK4704" s="94">
        <v>0.79654110311231741</v>
      </c>
    </row>
    <row r="4705" spans="1:37">
      <c r="A4705" s="94">
        <v>18</v>
      </c>
      <c r="B4705" s="94">
        <v>0.49340453745145529</v>
      </c>
      <c r="C4705" s="94">
        <v>0.6030456427522396</v>
      </c>
      <c r="D4705" s="94">
        <v>0.63215508589168889</v>
      </c>
      <c r="E4705" s="94">
        <v>0.61231057263168509</v>
      </c>
      <c r="F4705" s="94">
        <v>0.69161147823341551</v>
      </c>
      <c r="G4705" s="94">
        <v>0.6663192437940304</v>
      </c>
      <c r="H4705" s="94">
        <v>0.75111928212121515</v>
      </c>
      <c r="I4705" s="94">
        <v>0.74619622027095489</v>
      </c>
      <c r="J4705" s="94">
        <v>0.76196659613786544</v>
      </c>
      <c r="K4705" s="94">
        <v>0.90627028617755756</v>
      </c>
      <c r="L4705" s="94">
        <v>0.9224978216213443</v>
      </c>
      <c r="M4705" s="94">
        <v>0.89502329770155442</v>
      </c>
      <c r="N4705" s="94">
        <v>1</v>
      </c>
      <c r="O4705" s="94">
        <v>0.93985343256999521</v>
      </c>
      <c r="P4705" s="94">
        <v>0.93202627177580766</v>
      </c>
      <c r="Q4705" s="94">
        <v>0.97612223669464315</v>
      </c>
      <c r="R4705" s="94">
        <v>0.97426773389717758</v>
      </c>
      <c r="S4705" s="94">
        <v>0.96153208039293603</v>
      </c>
      <c r="T4705" s="94">
        <v>0.94595029209539094</v>
      </c>
      <c r="U4705" s="94">
        <v>0.95677266323640975</v>
      </c>
      <c r="V4705" s="94">
        <v>0.95909853710921011</v>
      </c>
      <c r="W4705" s="94">
        <v>0.93006839654163398</v>
      </c>
      <c r="X4705" s="94">
        <v>0.89550575543143773</v>
      </c>
      <c r="Y4705" s="94">
        <v>0.90842715242404881</v>
      </c>
      <c r="Z4705" s="94">
        <v>0.90390798746701762</v>
      </c>
      <c r="AA4705" s="94">
        <v>0.78455651687977768</v>
      </c>
      <c r="AB4705" s="94">
        <v>0.80920913461170885</v>
      </c>
      <c r="AC4705" s="94">
        <v>0.75560096881622762</v>
      </c>
      <c r="AD4705" s="94">
        <v>0.68495016113207208</v>
      </c>
      <c r="AE4705" s="94">
        <v>0.70436328274721594</v>
      </c>
      <c r="AF4705" s="94">
        <v>0.40677656484415692</v>
      </c>
      <c r="AG4705" s="94">
        <v>0.5823358390237372</v>
      </c>
      <c r="AH4705" s="94">
        <v>0.596322656414081</v>
      </c>
      <c r="AI4705" s="94">
        <v>0.41840521607381487</v>
      </c>
      <c r="AJ4705" s="94">
        <v>0.58926938744932056</v>
      </c>
      <c r="AK4705" s="94">
        <v>0.69060111679989711</v>
      </c>
    </row>
    <row r="4706" spans="1:37">
      <c r="A4706" s="94">
        <v>19</v>
      </c>
      <c r="B4706" s="94">
        <v>0.50509620745154982</v>
      </c>
      <c r="C4706" s="94">
        <v>0.62274642565566185</v>
      </c>
      <c r="D4706" s="94">
        <v>0.66238289330583755</v>
      </c>
      <c r="E4706" s="94">
        <v>0.57686149423838218</v>
      </c>
      <c r="F4706" s="94">
        <v>0.6861705280829733</v>
      </c>
      <c r="G4706" s="94">
        <v>0.63894026567365392</v>
      </c>
      <c r="H4706" s="94">
        <v>0.6161487229016881</v>
      </c>
      <c r="I4706" s="94">
        <v>0.64732341850834829</v>
      </c>
      <c r="J4706" s="94">
        <v>0.66254959665935387</v>
      </c>
      <c r="K4706" s="94">
        <v>0.72314578927476092</v>
      </c>
      <c r="L4706" s="94">
        <v>0.73226379212682047</v>
      </c>
      <c r="M4706" s="94">
        <v>0.7144743936121829</v>
      </c>
      <c r="N4706" s="94">
        <v>0.90785023641326323</v>
      </c>
      <c r="O4706" s="94">
        <v>0.78237105905997484</v>
      </c>
      <c r="P4706" s="94">
        <v>0.76545364436607277</v>
      </c>
      <c r="Q4706" s="94">
        <v>0.77116591584669503</v>
      </c>
      <c r="R4706" s="94">
        <v>0.77066263828370174</v>
      </c>
      <c r="S4706" s="94">
        <v>0.7398567663907567</v>
      </c>
      <c r="T4706" s="94">
        <v>0.79308206008228754</v>
      </c>
      <c r="U4706" s="94">
        <v>0.78081962368959257</v>
      </c>
      <c r="V4706" s="94">
        <v>0.78519048495008237</v>
      </c>
      <c r="W4706" s="94">
        <v>0.76819268853816169</v>
      </c>
      <c r="X4706" s="94">
        <v>0.73190680444531087</v>
      </c>
      <c r="Y4706" s="94">
        <v>0.73568089467822928</v>
      </c>
      <c r="Z4706" s="94">
        <v>0.7498524716514654</v>
      </c>
      <c r="AA4706" s="94">
        <v>0.66231518890703023</v>
      </c>
      <c r="AB4706" s="94">
        <v>0.67695086126965209</v>
      </c>
      <c r="AC4706" s="94">
        <v>0.67164740808019641</v>
      </c>
      <c r="AD4706" s="94">
        <v>0.60991046062707288</v>
      </c>
      <c r="AE4706" s="94">
        <v>0.61722092693048203</v>
      </c>
      <c r="AF4706" s="94">
        <v>0.42486260568544287</v>
      </c>
      <c r="AG4706" s="94">
        <v>0.59609664259345785</v>
      </c>
      <c r="AH4706" s="94">
        <v>0.5928358343298743</v>
      </c>
      <c r="AI4706" s="94">
        <v>0.43774560290992459</v>
      </c>
      <c r="AJ4706" s="94">
        <v>0.6196207509420274</v>
      </c>
      <c r="AK4706" s="94">
        <v>0.73323173480274906</v>
      </c>
    </row>
    <row r="4707" spans="1:37">
      <c r="A4707" s="94">
        <v>20</v>
      </c>
      <c r="B4707" s="94">
        <v>0.48416333061409622</v>
      </c>
      <c r="C4707" s="94">
        <v>0.58598836777793517</v>
      </c>
      <c r="D4707" s="94">
        <v>0.63489819825925309</v>
      </c>
      <c r="E4707" s="94">
        <v>0.51753069921077177</v>
      </c>
      <c r="F4707" s="94">
        <v>0.63374378178295343</v>
      </c>
      <c r="G4707" s="94">
        <v>0.57690431419033306</v>
      </c>
      <c r="H4707" s="94">
        <v>0.54075488498054292</v>
      </c>
      <c r="I4707" s="94">
        <v>0.58394521342410222</v>
      </c>
      <c r="J4707" s="94">
        <v>0.60626657285945962</v>
      </c>
      <c r="K4707" s="94">
        <v>0.62799081369751564</v>
      </c>
      <c r="L4707" s="94">
        <v>0.64595715263895959</v>
      </c>
      <c r="M4707" s="94">
        <v>0.63942025318743279</v>
      </c>
      <c r="N4707" s="94">
        <v>0.78371305228784161</v>
      </c>
      <c r="O4707" s="94">
        <v>0.66588431671309867</v>
      </c>
      <c r="P4707" s="94">
        <v>0.664207178408452</v>
      </c>
      <c r="Q4707" s="94">
        <v>0.65818839629269377</v>
      </c>
      <c r="R4707" s="94">
        <v>0.65173582569322697</v>
      </c>
      <c r="S4707" s="94">
        <v>0.63849084933131739</v>
      </c>
      <c r="T4707" s="94">
        <v>0.6624041185105547</v>
      </c>
      <c r="U4707" s="94">
        <v>0.66147166714211025</v>
      </c>
      <c r="V4707" s="94">
        <v>0.66738590134311881</v>
      </c>
      <c r="W4707" s="94">
        <v>0.64710706374983284</v>
      </c>
      <c r="X4707" s="94">
        <v>0.62430298303762932</v>
      </c>
      <c r="Y4707" s="94">
        <v>0.61663499582115844</v>
      </c>
      <c r="Z4707" s="94">
        <v>0.68262264865469535</v>
      </c>
      <c r="AA4707" s="94">
        <v>0.58917148465558133</v>
      </c>
      <c r="AB4707" s="94">
        <v>0.60236831950853631</v>
      </c>
      <c r="AC4707" s="94">
        <v>0.59764271537659353</v>
      </c>
      <c r="AD4707" s="94">
        <v>0.56281746961390511</v>
      </c>
      <c r="AE4707" s="94">
        <v>0.57653667814296994</v>
      </c>
      <c r="AF4707" s="94">
        <v>0.40526464438127863</v>
      </c>
      <c r="AG4707" s="94">
        <v>0.55669718854432237</v>
      </c>
      <c r="AH4707" s="94">
        <v>0.54743910384171923</v>
      </c>
      <c r="AI4707" s="94">
        <v>0.44409829507247855</v>
      </c>
      <c r="AJ4707" s="94">
        <v>0.60162523035463944</v>
      </c>
      <c r="AK4707" s="94">
        <v>0.70720495073333589</v>
      </c>
    </row>
    <row r="4708" spans="1:37">
      <c r="A4708" s="94">
        <v>21</v>
      </c>
      <c r="B4708" s="94">
        <v>0.46635967633728198</v>
      </c>
      <c r="C4708" s="94">
        <v>0.56680796487842611</v>
      </c>
      <c r="D4708" s="94">
        <v>0.62459248645386567</v>
      </c>
      <c r="E4708" s="94">
        <v>0.48195712196474944</v>
      </c>
      <c r="F4708" s="94">
        <v>0.60247199202705759</v>
      </c>
      <c r="G4708" s="94">
        <v>0.54725516400929286</v>
      </c>
      <c r="H4708" s="94">
        <v>0.49469977207614813</v>
      </c>
      <c r="I4708" s="94">
        <v>0.54814961582583988</v>
      </c>
      <c r="J4708" s="94">
        <v>0.58321119756344009</v>
      </c>
      <c r="K4708" s="94">
        <v>0.56585776810933541</v>
      </c>
      <c r="L4708" s="94">
        <v>0.60234200347752032</v>
      </c>
      <c r="M4708" s="94">
        <v>0.60608210067860013</v>
      </c>
      <c r="N4708" s="94">
        <v>0.68183394727209679</v>
      </c>
      <c r="O4708" s="94">
        <v>0.60611611628989959</v>
      </c>
      <c r="P4708" s="94">
        <v>0.62132123978395537</v>
      </c>
      <c r="Q4708" s="94">
        <v>0.58673821208315846</v>
      </c>
      <c r="R4708" s="94">
        <v>0.59258794508014312</v>
      </c>
      <c r="S4708" s="94">
        <v>0.57934979900663586</v>
      </c>
      <c r="T4708" s="94">
        <v>0.5965189764371025</v>
      </c>
      <c r="U4708" s="94">
        <v>0.60310640724116105</v>
      </c>
      <c r="V4708" s="94">
        <v>0.60577066055844497</v>
      </c>
      <c r="W4708" s="94">
        <v>0.58421624258907712</v>
      </c>
      <c r="X4708" s="94">
        <v>0.56733396029497807</v>
      </c>
      <c r="Y4708" s="94">
        <v>0.56647265156583648</v>
      </c>
      <c r="Z4708" s="94">
        <v>0.61243096956143783</v>
      </c>
      <c r="AA4708" s="94">
        <v>0.54158399529231793</v>
      </c>
      <c r="AB4708" s="94">
        <v>0.56283193148378563</v>
      </c>
      <c r="AC4708" s="94">
        <v>0.52767896188650043</v>
      </c>
      <c r="AD4708" s="94">
        <v>0.52746414618979531</v>
      </c>
      <c r="AE4708" s="94">
        <v>0.54980977901560424</v>
      </c>
      <c r="AF4708" s="94">
        <v>0.39567360137640484</v>
      </c>
      <c r="AG4708" s="94">
        <v>0.53462388685318618</v>
      </c>
      <c r="AH4708" s="94">
        <v>0.53054451859567009</v>
      </c>
      <c r="AI4708" s="94">
        <v>0.44790168222920196</v>
      </c>
      <c r="AJ4708" s="94">
        <v>0.59249025750580875</v>
      </c>
      <c r="AK4708" s="94">
        <v>0.71303824290985718</v>
      </c>
    </row>
    <row r="4709" spans="1:37">
      <c r="A4709" s="94">
        <v>22</v>
      </c>
      <c r="B4709" s="94">
        <v>0.47681824051705407</v>
      </c>
      <c r="C4709" s="94">
        <v>0.56153894162972562</v>
      </c>
      <c r="D4709" s="94">
        <v>0.63363120306454057</v>
      </c>
      <c r="E4709" s="94">
        <v>0.46210822259764484</v>
      </c>
      <c r="F4709" s="94">
        <v>0.5856218479055797</v>
      </c>
      <c r="G4709" s="94">
        <v>0.53239389366269851</v>
      </c>
      <c r="H4709" s="94">
        <v>0.43963715587713703</v>
      </c>
      <c r="I4709" s="94">
        <v>0.50532911229954913</v>
      </c>
      <c r="J4709" s="94">
        <v>0.54238100378046517</v>
      </c>
      <c r="K4709" s="94">
        <v>0.47851865102148566</v>
      </c>
      <c r="L4709" s="94">
        <v>0.53856091640414416</v>
      </c>
      <c r="M4709" s="94">
        <v>0.55234226989189994</v>
      </c>
      <c r="N4709" s="94">
        <v>0.55474793781008258</v>
      </c>
      <c r="O4709" s="94">
        <v>0.52778597601326782</v>
      </c>
      <c r="P4709" s="94">
        <v>0.56120542513987282</v>
      </c>
      <c r="Q4709" s="94">
        <v>0.51543217491919324</v>
      </c>
      <c r="R4709" s="94">
        <v>0.52333313935020498</v>
      </c>
      <c r="S4709" s="94">
        <v>0.51774931527764545</v>
      </c>
      <c r="T4709" s="94">
        <v>0.52373978585031578</v>
      </c>
      <c r="U4709" s="94">
        <v>0.53326895057442247</v>
      </c>
      <c r="V4709" s="94">
        <v>0.5364014251513084</v>
      </c>
      <c r="W4709" s="94">
        <v>0.51095629291003852</v>
      </c>
      <c r="X4709" s="94">
        <v>0.50024371222460529</v>
      </c>
      <c r="Y4709" s="94">
        <v>0.5085900310580912</v>
      </c>
      <c r="Z4709" s="94">
        <v>0.53085985166088689</v>
      </c>
      <c r="AA4709" s="94">
        <v>0.47381810510154121</v>
      </c>
      <c r="AB4709" s="94">
        <v>0.50907808236564855</v>
      </c>
      <c r="AC4709" s="94">
        <v>0.43820012110202844</v>
      </c>
      <c r="AD4709" s="94">
        <v>0.46740784116339823</v>
      </c>
      <c r="AE4709" s="94">
        <v>0.49804757784164033</v>
      </c>
      <c r="AF4709" s="94">
        <v>0.41135378420606689</v>
      </c>
      <c r="AG4709" s="94">
        <v>0.52219189161864332</v>
      </c>
      <c r="AH4709" s="94">
        <v>0.53088955753577904</v>
      </c>
      <c r="AI4709" s="94">
        <v>0.46874583273040926</v>
      </c>
      <c r="AJ4709" s="94">
        <v>0.5967043746101458</v>
      </c>
      <c r="AK4709" s="94">
        <v>0.72404083069341774</v>
      </c>
    </row>
    <row r="4710" spans="1:37">
      <c r="A4710" s="94">
        <v>23</v>
      </c>
      <c r="B4710" s="94">
        <v>0.48075693484224752</v>
      </c>
      <c r="C4710" s="94">
        <v>0.53891295400414274</v>
      </c>
      <c r="D4710" s="94">
        <v>0.62021835174445805</v>
      </c>
      <c r="E4710" s="94">
        <v>0.4231211704783277</v>
      </c>
      <c r="F4710" s="94">
        <v>0.54472973251800405</v>
      </c>
      <c r="G4710" s="94">
        <v>0.49877610528269839</v>
      </c>
      <c r="H4710" s="94">
        <v>0.35743666275700592</v>
      </c>
      <c r="I4710" s="94">
        <v>0.43512438269095322</v>
      </c>
      <c r="J4710" s="94">
        <v>0.47309523468924636</v>
      </c>
      <c r="K4710" s="94">
        <v>0.38469372740570629</v>
      </c>
      <c r="L4710" s="94">
        <v>0.45616523872795833</v>
      </c>
      <c r="M4710" s="94">
        <v>0.46789073724349173</v>
      </c>
      <c r="N4710" s="94">
        <v>0.42014523410328153</v>
      </c>
      <c r="O4710" s="94">
        <v>0.42281670492888124</v>
      </c>
      <c r="P4710" s="94">
        <v>0.45706106966542548</v>
      </c>
      <c r="Q4710" s="94">
        <v>0.41158786411738502</v>
      </c>
      <c r="R4710" s="94">
        <v>0.4272050021782689</v>
      </c>
      <c r="S4710" s="94">
        <v>0.42349547110386226</v>
      </c>
      <c r="T4710" s="94">
        <v>0.41304562569061093</v>
      </c>
      <c r="U4710" s="94">
        <v>0.4333463121572742</v>
      </c>
      <c r="V4710" s="94">
        <v>0.43190464159469427</v>
      </c>
      <c r="W4710" s="94">
        <v>0.41387887933998824</v>
      </c>
      <c r="X4710" s="94">
        <v>0.40758394213602778</v>
      </c>
      <c r="Y4710" s="94">
        <v>0.41772641092013613</v>
      </c>
      <c r="Z4710" s="94">
        <v>0.41616746494469864</v>
      </c>
      <c r="AA4710" s="94">
        <v>0.38362281250132291</v>
      </c>
      <c r="AB4710" s="94">
        <v>0.4122773169512079</v>
      </c>
      <c r="AC4710" s="94">
        <v>0.3316397971541023</v>
      </c>
      <c r="AD4710" s="94">
        <v>0.3812458841894466</v>
      </c>
      <c r="AE4710" s="94">
        <v>0.41044940579305039</v>
      </c>
      <c r="AF4710" s="94">
        <v>0.4189885290970195</v>
      </c>
      <c r="AG4710" s="94">
        <v>0.49207141627523793</v>
      </c>
      <c r="AH4710" s="94">
        <v>0.51836421539002253</v>
      </c>
      <c r="AI4710" s="94">
        <v>0.4884664164176945</v>
      </c>
      <c r="AJ4710" s="94">
        <v>0.58047623765859002</v>
      </c>
      <c r="AK4710" s="94">
        <v>0.70692665228922036</v>
      </c>
    </row>
    <row r="4711" spans="1:37">
      <c r="A4711" s="94">
        <v>24</v>
      </c>
      <c r="B4711" s="94">
        <v>0.47379925730178185</v>
      </c>
      <c r="C4711" s="94">
        <v>0.50898758959757284</v>
      </c>
      <c r="D4711" s="94">
        <v>0.60253657214224177</v>
      </c>
      <c r="E4711" s="94">
        <v>0.37490859577901614</v>
      </c>
      <c r="F4711" s="94">
        <v>0.49162765730627617</v>
      </c>
      <c r="G4711" s="94">
        <v>0.43415545097236258</v>
      </c>
      <c r="H4711" s="94">
        <v>0.17243822317013827</v>
      </c>
      <c r="I4711" s="94">
        <v>0.27378911420009194</v>
      </c>
      <c r="J4711" s="94">
        <v>0.28656302790937815</v>
      </c>
      <c r="K4711" s="94">
        <v>0.17534470272905892</v>
      </c>
      <c r="L4711" s="94">
        <v>0.23217639412948304</v>
      </c>
      <c r="M4711" s="94">
        <v>0.24619962832108963</v>
      </c>
      <c r="N4711" s="94">
        <v>0.15982880087957527</v>
      </c>
      <c r="O4711" s="94">
        <v>0.20160425568418558</v>
      </c>
      <c r="P4711" s="94">
        <v>0.21771215104958916</v>
      </c>
      <c r="Q4711" s="94">
        <v>0.15140114824160084</v>
      </c>
      <c r="R4711" s="94">
        <v>0.17476505814240142</v>
      </c>
      <c r="S4711" s="94">
        <v>0.17683667918063717</v>
      </c>
      <c r="T4711" s="94">
        <v>0.13961539433452103</v>
      </c>
      <c r="U4711" s="94">
        <v>0.15640042910475702</v>
      </c>
      <c r="V4711" s="94">
        <v>0.16368901401422892</v>
      </c>
      <c r="W4711" s="94">
        <v>0.15450273988422805</v>
      </c>
      <c r="X4711" s="94">
        <v>0.15789302658088</v>
      </c>
      <c r="Y4711" s="94">
        <v>0.1714415186615737</v>
      </c>
      <c r="Z4711" s="94">
        <v>0.11965036551110489</v>
      </c>
      <c r="AA4711" s="94">
        <v>0.14570917927434524</v>
      </c>
      <c r="AB4711" s="94">
        <v>0.17900686762703683</v>
      </c>
      <c r="AC4711" s="94">
        <v>0.12255903723887375</v>
      </c>
      <c r="AD4711" s="94">
        <v>0.1828983445664342</v>
      </c>
      <c r="AE4711" s="94">
        <v>0.19731207901856124</v>
      </c>
      <c r="AF4711" s="94">
        <v>0.47903133445442603</v>
      </c>
      <c r="AG4711" s="94">
        <v>0.44812346468397429</v>
      </c>
      <c r="AH4711" s="94">
        <v>0.51380852267613053</v>
      </c>
      <c r="AI4711" s="94">
        <v>0.5263726099378917</v>
      </c>
      <c r="AJ4711" s="94">
        <v>0.56550449512089884</v>
      </c>
      <c r="AK4711" s="94">
        <v>0.66999840860326321</v>
      </c>
    </row>
    <row r="4713" spans="1:37">
      <c r="A4713" s="149"/>
      <c r="B4713" s="159"/>
      <c r="C4713" s="159"/>
    </row>
    <row r="4714" spans="1:37">
      <c r="B4714" s="159"/>
    </row>
    <row r="4721" spans="1:50">
      <c r="A4721" s="94" t="s">
        <v>223</v>
      </c>
      <c r="B4721" s="95"/>
      <c r="C4721" s="95"/>
      <c r="D4721" s="95">
        <v>2015</v>
      </c>
      <c r="E4721" s="95"/>
      <c r="F4721" s="94" t="s">
        <v>0</v>
      </c>
      <c r="G4721" s="166">
        <v>1049497.457000006</v>
      </c>
      <c r="H4721" s="95" t="s">
        <v>102</v>
      </c>
      <c r="I4721" s="95"/>
      <c r="J4721" s="95"/>
      <c r="K4721" s="96" t="s">
        <v>1</v>
      </c>
      <c r="L4721" s="95" t="s">
        <v>103</v>
      </c>
      <c r="M4721" s="95"/>
      <c r="N4721" s="95"/>
      <c r="O4721" s="95"/>
      <c r="P4721" s="95"/>
      <c r="Q4721" s="95"/>
      <c r="R4721" s="95"/>
      <c r="S4721" s="95"/>
      <c r="T4721" s="97"/>
      <c r="U4721" s="95"/>
      <c r="V4721" s="95"/>
      <c r="W4721" s="95"/>
      <c r="X4721" s="95"/>
      <c r="Y4721" s="95"/>
      <c r="Z4721" s="95"/>
      <c r="AA4721" s="95"/>
      <c r="AB4721" s="95"/>
      <c r="AC4721" s="96"/>
      <c r="AD4721" s="95"/>
      <c r="AE4721" s="95"/>
      <c r="AF4721" s="95"/>
      <c r="AH4721" s="97"/>
      <c r="AI4721" s="91"/>
      <c r="AJ4721" s="91"/>
      <c r="AK4721" s="95"/>
    </row>
    <row r="4722" spans="1:50">
      <c r="A4722" s="96">
        <v>1119</v>
      </c>
      <c r="B4722" s="94" t="s">
        <v>104</v>
      </c>
      <c r="C4722" s="95"/>
      <c r="D4722" s="95"/>
      <c r="E4722" s="95"/>
      <c r="F4722" s="95" t="s">
        <v>3</v>
      </c>
      <c r="G4722" s="95">
        <v>0</v>
      </c>
      <c r="H4722" s="95" t="s">
        <v>102</v>
      </c>
      <c r="I4722" s="95"/>
      <c r="J4722" s="95"/>
      <c r="K4722" s="96" t="s">
        <v>4</v>
      </c>
      <c r="L4722" s="95" t="s">
        <v>103</v>
      </c>
      <c r="M4722" s="95"/>
      <c r="N4722" s="95" t="s">
        <v>105</v>
      </c>
      <c r="O4722" s="95"/>
      <c r="P4722" s="95"/>
      <c r="Q4722" s="95"/>
      <c r="R4722" s="95"/>
      <c r="S4722" s="95"/>
      <c r="T4722" s="96"/>
      <c r="U4722" s="95"/>
      <c r="V4722" s="95"/>
      <c r="W4722" s="95"/>
      <c r="X4722" s="95"/>
      <c r="Y4722" s="95"/>
      <c r="Z4722" s="95"/>
      <c r="AA4722" s="95"/>
      <c r="AB4722" s="95"/>
      <c r="AC4722" s="96"/>
      <c r="AD4722" s="95"/>
      <c r="AE4722" s="95"/>
      <c r="AF4722" s="95"/>
      <c r="AG4722" s="95"/>
      <c r="AH4722" s="95"/>
      <c r="AI4722" s="95"/>
      <c r="AJ4722" s="95"/>
      <c r="AK4722" s="95"/>
    </row>
    <row r="4723" spans="1:50">
      <c r="A4723" s="94"/>
      <c r="B4723" s="94">
        <v>1</v>
      </c>
      <c r="C4723" s="94" t="s">
        <v>5</v>
      </c>
      <c r="D4723" s="94" t="s">
        <v>6</v>
      </c>
      <c r="E4723" s="94">
        <v>2</v>
      </c>
      <c r="F4723" s="94" t="s">
        <v>7</v>
      </c>
      <c r="G4723" s="94" t="s">
        <v>8</v>
      </c>
      <c r="H4723" s="94">
        <v>3</v>
      </c>
      <c r="I4723" s="94" t="s">
        <v>9</v>
      </c>
      <c r="J4723" s="94" t="s">
        <v>10</v>
      </c>
      <c r="K4723" s="94">
        <v>4</v>
      </c>
      <c r="L4723" s="94" t="s">
        <v>11</v>
      </c>
      <c r="M4723" s="94" t="s">
        <v>12</v>
      </c>
      <c r="N4723" s="94">
        <v>5</v>
      </c>
      <c r="O4723" s="94" t="s">
        <v>13</v>
      </c>
      <c r="P4723" s="94" t="s">
        <v>13</v>
      </c>
      <c r="Q4723" s="94">
        <v>6</v>
      </c>
      <c r="R4723" s="94" t="s">
        <v>14</v>
      </c>
      <c r="S4723" s="94" t="s">
        <v>87</v>
      </c>
      <c r="T4723" s="94">
        <v>7</v>
      </c>
      <c r="U4723" s="94" t="s">
        <v>15</v>
      </c>
      <c r="V4723" s="94" t="s">
        <v>88</v>
      </c>
      <c r="W4723" s="94">
        <v>8</v>
      </c>
      <c r="X4723" s="94" t="s">
        <v>89</v>
      </c>
      <c r="Y4723" s="94" t="s">
        <v>90</v>
      </c>
      <c r="Z4723" s="94">
        <v>9</v>
      </c>
      <c r="AA4723" s="94" t="s">
        <v>91</v>
      </c>
      <c r="AB4723" s="94" t="s">
        <v>92</v>
      </c>
      <c r="AC4723" s="94">
        <v>10</v>
      </c>
      <c r="AD4723" s="94" t="s">
        <v>93</v>
      </c>
      <c r="AE4723" s="94" t="s">
        <v>94</v>
      </c>
      <c r="AF4723" s="94">
        <v>11</v>
      </c>
      <c r="AG4723" s="94" t="s">
        <v>95</v>
      </c>
      <c r="AH4723" s="94" t="s">
        <v>96</v>
      </c>
      <c r="AI4723" s="94">
        <v>12</v>
      </c>
      <c r="AJ4723" s="94" t="s">
        <v>97</v>
      </c>
      <c r="AK4723" s="94" t="s">
        <v>98</v>
      </c>
    </row>
    <row r="4724" spans="1:50">
      <c r="A4724" s="96"/>
      <c r="B4724" s="94">
        <v>31</v>
      </c>
      <c r="C4724" s="95"/>
      <c r="D4724" s="95"/>
      <c r="E4724" s="94">
        <v>28</v>
      </c>
      <c r="F4724" s="95"/>
      <c r="G4724" s="95"/>
      <c r="H4724" s="94">
        <v>31</v>
      </c>
      <c r="I4724" s="95"/>
      <c r="J4724" s="95"/>
      <c r="K4724" s="94">
        <v>30</v>
      </c>
      <c r="L4724" s="95"/>
      <c r="M4724" s="95"/>
      <c r="N4724" s="94">
        <v>31</v>
      </c>
      <c r="O4724" s="95"/>
      <c r="P4724" s="95"/>
      <c r="Q4724" s="94">
        <v>30</v>
      </c>
      <c r="R4724" s="95"/>
      <c r="S4724" s="95"/>
      <c r="T4724" s="94">
        <v>31</v>
      </c>
      <c r="U4724" s="95"/>
      <c r="V4724" s="95"/>
      <c r="W4724" s="94">
        <v>31</v>
      </c>
      <c r="X4724" s="95"/>
      <c r="Y4724" s="95"/>
      <c r="Z4724" s="94">
        <v>30</v>
      </c>
      <c r="AA4724" s="95"/>
      <c r="AB4724" s="95"/>
      <c r="AC4724" s="94">
        <v>31</v>
      </c>
      <c r="AD4724" s="95"/>
      <c r="AE4724" s="95"/>
      <c r="AF4724" s="94">
        <v>30</v>
      </c>
      <c r="AG4724" s="95"/>
      <c r="AH4724" s="95"/>
      <c r="AI4724" s="94">
        <v>31</v>
      </c>
      <c r="AJ4724" s="95"/>
      <c r="AK4724" s="95"/>
    </row>
    <row r="4725" spans="1:50">
      <c r="A4725" s="94" t="s">
        <v>16</v>
      </c>
      <c r="B4725" s="94" t="s">
        <v>17</v>
      </c>
      <c r="C4725" s="94" t="s">
        <v>18</v>
      </c>
      <c r="D4725" s="94" t="s">
        <v>19</v>
      </c>
      <c r="E4725" s="94" t="s">
        <v>17</v>
      </c>
      <c r="F4725" s="94" t="s">
        <v>18</v>
      </c>
      <c r="G4725" s="94" t="s">
        <v>19</v>
      </c>
      <c r="H4725" s="94" t="s">
        <v>17</v>
      </c>
      <c r="I4725" s="94" t="s">
        <v>18</v>
      </c>
      <c r="J4725" s="94" t="s">
        <v>19</v>
      </c>
      <c r="K4725" s="94" t="s">
        <v>17</v>
      </c>
      <c r="L4725" s="94" t="s">
        <v>18</v>
      </c>
      <c r="M4725" s="94" t="s">
        <v>19</v>
      </c>
      <c r="N4725" s="94" t="s">
        <v>17</v>
      </c>
      <c r="O4725" s="94" t="s">
        <v>18</v>
      </c>
      <c r="P4725" s="94" t="s">
        <v>19</v>
      </c>
      <c r="Q4725" s="94" t="s">
        <v>17</v>
      </c>
      <c r="R4725" s="94" t="s">
        <v>18</v>
      </c>
      <c r="S4725" s="94" t="s">
        <v>19</v>
      </c>
      <c r="T4725" s="94" t="s">
        <v>17</v>
      </c>
      <c r="U4725" s="94" t="s">
        <v>18</v>
      </c>
      <c r="V4725" s="94" t="s">
        <v>19</v>
      </c>
      <c r="W4725" s="94" t="s">
        <v>17</v>
      </c>
      <c r="X4725" s="94" t="s">
        <v>18</v>
      </c>
      <c r="Y4725" s="94" t="s">
        <v>19</v>
      </c>
      <c r="Z4725" s="94" t="s">
        <v>17</v>
      </c>
      <c r="AA4725" s="94" t="s">
        <v>18</v>
      </c>
      <c r="AB4725" s="94" t="s">
        <v>19</v>
      </c>
      <c r="AC4725" s="94" t="s">
        <v>17</v>
      </c>
      <c r="AD4725" s="94" t="s">
        <v>18</v>
      </c>
      <c r="AE4725" s="94" t="s">
        <v>19</v>
      </c>
      <c r="AF4725" s="94" t="s">
        <v>17</v>
      </c>
      <c r="AG4725" s="94" t="s">
        <v>18</v>
      </c>
      <c r="AH4725" s="94" t="s">
        <v>19</v>
      </c>
      <c r="AI4725" s="94" t="s">
        <v>17</v>
      </c>
      <c r="AJ4725" s="94" t="s">
        <v>18</v>
      </c>
      <c r="AK4725" s="94" t="s">
        <v>19</v>
      </c>
    </row>
    <row r="4726" spans="1:50">
      <c r="A4726" s="96"/>
      <c r="B4726" s="134">
        <v>7.6227295243776749E-2</v>
      </c>
      <c r="C4726" s="167">
        <v>1.1200828362769346</v>
      </c>
      <c r="D4726" s="167">
        <v>0.9689018344401481</v>
      </c>
      <c r="E4726" s="134">
        <v>6.6631619174696635E-2</v>
      </c>
      <c r="F4726" s="167">
        <v>1.2148849295396766</v>
      </c>
      <c r="G4726" s="167">
        <v>1.0881201999490353</v>
      </c>
      <c r="H4726" s="134">
        <v>7.8191733345460132E-2</v>
      </c>
      <c r="I4726" s="167">
        <v>1.1531489396552053</v>
      </c>
      <c r="J4726" s="167">
        <v>0.9828900590953642</v>
      </c>
      <c r="K4726" s="134">
        <v>7.3912342334518724E-2</v>
      </c>
      <c r="L4726" s="167">
        <v>1.2909584054133643</v>
      </c>
      <c r="M4726" s="167">
        <v>0.95334635856577943</v>
      </c>
      <c r="N4726" s="134">
        <v>7.9869401165115261E-2</v>
      </c>
      <c r="O4726" s="167">
        <v>1.2140607293860095</v>
      </c>
      <c r="P4726" s="167">
        <v>0.92975800097840322</v>
      </c>
      <c r="Q4726" s="134">
        <v>8.1732734033448121E-2</v>
      </c>
      <c r="R4726" s="167">
        <v>1.1728417616730968</v>
      </c>
      <c r="S4726" s="167">
        <v>0.95396863655763731</v>
      </c>
      <c r="T4726" s="134">
        <v>9.7722762569314059E-2</v>
      </c>
      <c r="U4726" s="167">
        <v>1.2079988929835843</v>
      </c>
      <c r="V4726" s="167">
        <v>0.97329732532644742</v>
      </c>
      <c r="W4726" s="134">
        <v>0.10701373307099772</v>
      </c>
      <c r="X4726" s="167">
        <v>1.1249474933438448</v>
      </c>
      <c r="Y4726" s="167">
        <v>0.96350008618695004</v>
      </c>
      <c r="Z4726" s="134">
        <v>0.10053399685074495</v>
      </c>
      <c r="AA4726" s="167">
        <v>1.1897039800930858</v>
      </c>
      <c r="AB4726" s="167">
        <v>0.91201325204336192</v>
      </c>
      <c r="AC4726" s="134">
        <v>8.6124814740257516E-2</v>
      </c>
      <c r="AD4726" s="167">
        <v>1.3208724863995507</v>
      </c>
      <c r="AE4726" s="167">
        <v>0.97614082199967311</v>
      </c>
      <c r="AF4726" s="134">
        <v>7.6029209937438599E-2</v>
      </c>
      <c r="AG4726" s="167">
        <v>1.1800438217006619</v>
      </c>
      <c r="AH4726" s="167">
        <v>1.0129855477798799</v>
      </c>
      <c r="AI4726" s="134">
        <v>7.6010357534231271E-2</v>
      </c>
      <c r="AJ4726" s="167">
        <v>1.1773970942400935</v>
      </c>
      <c r="AK4726" s="167">
        <v>0.94884563272776234</v>
      </c>
      <c r="AM4726" t="str">
        <f>A4721</f>
        <v>PreNResSpltPkgAC-65to-PEYes-cDXGF-Htl1985-CZ07</v>
      </c>
      <c r="AN4726" s="93">
        <f>1/($T4726*(1/$T4724)*(1/(5/7+2/7*$V4726))*$T4736/SUM($T4728:$T4751))</f>
        <v>5829.6629630570642</v>
      </c>
      <c r="AO4726" s="93">
        <f>1/(T4726*(1/T4724)*(1/(5/7+2/7*V4726)))</f>
        <v>314.8037344311486</v>
      </c>
      <c r="AP4726" s="93"/>
      <c r="AR4726" s="217">
        <f>CHOOSE($AV$3,C4726,F4726,I4726,L4726,O4726,R4726,U4726,X4726,AA4726,AD4726,AG4726,AJ4726)</f>
        <v>1.2079988929835843</v>
      </c>
      <c r="AS4726" s="92"/>
      <c r="AT4726" s="92"/>
      <c r="AV4726" s="151">
        <f>AN4726/AR4726</f>
        <v>4825.8843587667798</v>
      </c>
      <c r="AW4726" s="152">
        <f>AO4726/AR4726</f>
        <v>260.59935672095565</v>
      </c>
      <c r="AX4726" s="93"/>
    </row>
    <row r="4727" spans="1:50">
      <c r="A4727" s="94" t="s">
        <v>20</v>
      </c>
      <c r="B4727" s="94" t="s">
        <v>21</v>
      </c>
      <c r="C4727" s="94" t="s">
        <v>22</v>
      </c>
      <c r="D4727" s="94" t="s">
        <v>23</v>
      </c>
      <c r="E4727" s="94" t="s">
        <v>21</v>
      </c>
      <c r="F4727" s="94" t="s">
        <v>22</v>
      </c>
      <c r="G4727" s="94" t="s">
        <v>23</v>
      </c>
      <c r="H4727" s="94" t="s">
        <v>21</v>
      </c>
      <c r="I4727" s="94" t="s">
        <v>22</v>
      </c>
      <c r="J4727" s="94" t="s">
        <v>23</v>
      </c>
      <c r="K4727" s="94" t="s">
        <v>21</v>
      </c>
      <c r="L4727" s="94" t="s">
        <v>22</v>
      </c>
      <c r="M4727" s="94" t="s">
        <v>23</v>
      </c>
      <c r="N4727" s="94" t="s">
        <v>21</v>
      </c>
      <c r="O4727" s="94" t="s">
        <v>22</v>
      </c>
      <c r="P4727" s="94" t="s">
        <v>23</v>
      </c>
      <c r="Q4727" s="94" t="s">
        <v>21</v>
      </c>
      <c r="R4727" s="94" t="s">
        <v>22</v>
      </c>
      <c r="S4727" s="94" t="s">
        <v>23</v>
      </c>
      <c r="T4727" s="94" t="s">
        <v>21</v>
      </c>
      <c r="U4727" s="94" t="s">
        <v>22</v>
      </c>
      <c r="V4727" s="94" t="s">
        <v>23</v>
      </c>
      <c r="W4727" s="94" t="s">
        <v>21</v>
      </c>
      <c r="X4727" s="94" t="s">
        <v>22</v>
      </c>
      <c r="Y4727" s="94" t="s">
        <v>23</v>
      </c>
      <c r="Z4727" s="94" t="s">
        <v>21</v>
      </c>
      <c r="AA4727" s="94" t="s">
        <v>22</v>
      </c>
      <c r="AB4727" s="94" t="s">
        <v>23</v>
      </c>
      <c r="AC4727" s="94" t="s">
        <v>21</v>
      </c>
      <c r="AD4727" s="94" t="s">
        <v>22</v>
      </c>
      <c r="AE4727" s="94" t="s">
        <v>23</v>
      </c>
      <c r="AF4727" s="94" t="s">
        <v>21</v>
      </c>
      <c r="AG4727" s="94" t="s">
        <v>22</v>
      </c>
      <c r="AH4727" s="94" t="s">
        <v>23</v>
      </c>
      <c r="AI4727" s="94" t="s">
        <v>21</v>
      </c>
      <c r="AJ4727" s="94" t="s">
        <v>22</v>
      </c>
      <c r="AK4727" s="94" t="s">
        <v>23</v>
      </c>
    </row>
    <row r="4728" spans="1:50">
      <c r="A4728" s="94">
        <v>1</v>
      </c>
      <c r="B4728" s="94">
        <v>0.1977517387777924</v>
      </c>
      <c r="C4728" s="94">
        <v>0.21752924191948592</v>
      </c>
      <c r="D4728" s="94">
        <v>0.25626657923757862</v>
      </c>
      <c r="E4728" s="94">
        <v>0.19064741974723862</v>
      </c>
      <c r="F4728" s="94">
        <v>0.24689639391169793</v>
      </c>
      <c r="G4728" s="94">
        <v>0.22435180157800541</v>
      </c>
      <c r="H4728" s="94">
        <v>0.16877937357522582</v>
      </c>
      <c r="I4728" s="94">
        <v>0.21260012387353458</v>
      </c>
      <c r="J4728" s="94">
        <v>0.22793910785382673</v>
      </c>
      <c r="K4728" s="94">
        <v>0.16494599943041993</v>
      </c>
      <c r="L4728" s="94">
        <v>0.22046261603941147</v>
      </c>
      <c r="M4728" s="94">
        <v>0.24221125861337381</v>
      </c>
      <c r="N4728" s="94">
        <v>0.17286367005153896</v>
      </c>
      <c r="O4728" s="94">
        <v>0.20649968587827378</v>
      </c>
      <c r="P4728" s="94">
        <v>0.22268543959364365</v>
      </c>
      <c r="Q4728" s="94">
        <v>0.16114506272113219</v>
      </c>
      <c r="R4728" s="94">
        <v>0.19552827707145981</v>
      </c>
      <c r="S4728" s="94">
        <v>0.21549476202716589</v>
      </c>
      <c r="T4728" s="94">
        <v>0.1463973276956041</v>
      </c>
      <c r="U4728" s="94">
        <v>0.17019799464749075</v>
      </c>
      <c r="V4728" s="94">
        <v>0.17302118457328511</v>
      </c>
      <c r="W4728" s="94">
        <v>0.13740511528830682</v>
      </c>
      <c r="X4728" s="94">
        <v>0.15198414202218363</v>
      </c>
      <c r="Y4728" s="94">
        <v>0.16238745319522302</v>
      </c>
      <c r="Z4728" s="94">
        <v>0.12259120026861368</v>
      </c>
      <c r="AA4728" s="94">
        <v>0.14309906440273054</v>
      </c>
      <c r="AB4728" s="94">
        <v>0.173765875113288</v>
      </c>
      <c r="AC4728" s="94">
        <v>0.12867903666079264</v>
      </c>
      <c r="AD4728" s="94">
        <v>0.17491219129094415</v>
      </c>
      <c r="AE4728" s="94">
        <v>0.18195538523407376</v>
      </c>
      <c r="AF4728" s="94">
        <v>0.17645572763902151</v>
      </c>
      <c r="AG4728" s="94">
        <v>0.20666783831094046</v>
      </c>
      <c r="AH4728" s="94">
        <v>0.21668358392865478</v>
      </c>
      <c r="AI4728" s="94">
        <v>0.16697011737492159</v>
      </c>
      <c r="AJ4728" s="94">
        <v>0.22253356308698455</v>
      </c>
      <c r="AK4728" s="94">
        <v>0.26207328439939409</v>
      </c>
    </row>
    <row r="4729" spans="1:50">
      <c r="A4729" s="94">
        <v>2</v>
      </c>
      <c r="B4729" s="94">
        <v>0.18972223441276528</v>
      </c>
      <c r="C4729" s="94">
        <v>0.2106292838000155</v>
      </c>
      <c r="D4729" s="94">
        <v>0.24064983318504635</v>
      </c>
      <c r="E4729" s="94">
        <v>0.1796475314771481</v>
      </c>
      <c r="F4729" s="94">
        <v>0.23741043160591646</v>
      </c>
      <c r="G4729" s="94">
        <v>0.21047365720864969</v>
      </c>
      <c r="H4729" s="94">
        <v>0.17492941277776017</v>
      </c>
      <c r="I4729" s="94">
        <v>0.21993628631636564</v>
      </c>
      <c r="J4729" s="94">
        <v>0.23118674084148044</v>
      </c>
      <c r="K4729" s="94">
        <v>0.1660983036737913</v>
      </c>
      <c r="L4729" s="94">
        <v>0.2415912061396159</v>
      </c>
      <c r="M4729" s="94">
        <v>0.24827614438899662</v>
      </c>
      <c r="N4729" s="94">
        <v>0.17558373961600296</v>
      </c>
      <c r="O4729" s="94">
        <v>0.20433493527096258</v>
      </c>
      <c r="P4729" s="94">
        <v>0.21716765586046968</v>
      </c>
      <c r="Q4729" s="94">
        <v>0.16377593187433559</v>
      </c>
      <c r="R4729" s="94">
        <v>0.19467318601010883</v>
      </c>
      <c r="S4729" s="94">
        <v>0.20810059485328983</v>
      </c>
      <c r="T4729" s="94">
        <v>0.17250207072481197</v>
      </c>
      <c r="U4729" s="94">
        <v>0.1773177085875928</v>
      </c>
      <c r="V4729" s="94">
        <v>0.18888604195918868</v>
      </c>
      <c r="W4729" s="94">
        <v>0.16683966881976453</v>
      </c>
      <c r="X4729" s="94">
        <v>0.16822554864036302</v>
      </c>
      <c r="Y4729" s="94">
        <v>0.17396894375319841</v>
      </c>
      <c r="Z4729" s="94">
        <v>0.15659804289479515</v>
      </c>
      <c r="AA4729" s="94">
        <v>0.15516638817588904</v>
      </c>
      <c r="AB4729" s="94">
        <v>0.18008169600788862</v>
      </c>
      <c r="AC4729" s="94">
        <v>0.13319512110846202</v>
      </c>
      <c r="AD4729" s="94">
        <v>0.17451692824392495</v>
      </c>
      <c r="AE4729" s="94">
        <v>0.17703340982029508</v>
      </c>
      <c r="AF4729" s="94">
        <v>0.16467631228510382</v>
      </c>
      <c r="AG4729" s="94">
        <v>0.19934318051974781</v>
      </c>
      <c r="AH4729" s="94">
        <v>0.20343074566250521</v>
      </c>
      <c r="AI4729" s="94">
        <v>0.1589120236832256</v>
      </c>
      <c r="AJ4729" s="94">
        <v>0.21541998338055315</v>
      </c>
      <c r="AK4729" s="94">
        <v>0.24832517767680296</v>
      </c>
    </row>
    <row r="4730" spans="1:50">
      <c r="A4730" s="94">
        <v>3</v>
      </c>
      <c r="B4730" s="94">
        <v>0.29683322199304002</v>
      </c>
      <c r="C4730" s="94">
        <v>0.2894019723288016</v>
      </c>
      <c r="D4730" s="94">
        <v>0.31714563474976487</v>
      </c>
      <c r="E4730" s="94">
        <v>0.19045543314223845</v>
      </c>
      <c r="F4730" s="94">
        <v>0.25738255619036882</v>
      </c>
      <c r="G4730" s="94">
        <v>0.22869670865496758</v>
      </c>
      <c r="H4730" s="94">
        <v>0.21366514237544698</v>
      </c>
      <c r="I4730" s="94">
        <v>0.27191976916427235</v>
      </c>
      <c r="J4730" s="94">
        <v>0.29125044889937002</v>
      </c>
      <c r="K4730" s="94">
        <v>0.18705154699400478</v>
      </c>
      <c r="L4730" s="94">
        <v>0.31220376017963064</v>
      </c>
      <c r="M4730" s="94">
        <v>0.30654203105970973</v>
      </c>
      <c r="N4730" s="94">
        <v>0.19142296153376026</v>
      </c>
      <c r="O4730" s="94">
        <v>0.22203193783439551</v>
      </c>
      <c r="P4730" s="94">
        <v>0.23648151042883689</v>
      </c>
      <c r="Q4730" s="94">
        <v>0.17758222547875616</v>
      </c>
      <c r="R4730" s="94">
        <v>0.20801838195197023</v>
      </c>
      <c r="S4730" s="94">
        <v>0.21851210333483453</v>
      </c>
      <c r="T4730" s="94">
        <v>0.21862446838434207</v>
      </c>
      <c r="U4730" s="94">
        <v>0.20280953762887124</v>
      </c>
      <c r="V4730" s="94">
        <v>0.22405017884412376</v>
      </c>
      <c r="W4730" s="94">
        <v>0.23095787438567836</v>
      </c>
      <c r="X4730" s="94">
        <v>0.22413016756790899</v>
      </c>
      <c r="Y4730" s="94">
        <v>0.22169968264798923</v>
      </c>
      <c r="Z4730" s="94">
        <v>0.2058405918279117</v>
      </c>
      <c r="AA4730" s="94">
        <v>0.19392820573625127</v>
      </c>
      <c r="AB4730" s="94">
        <v>0.23069884208234751</v>
      </c>
      <c r="AC4730" s="94">
        <v>0.150211349527199</v>
      </c>
      <c r="AD4730" s="94">
        <v>0.19004333461569445</v>
      </c>
      <c r="AE4730" s="94">
        <v>0.19235813771332902</v>
      </c>
      <c r="AF4730" s="94">
        <v>0.16374286533957344</v>
      </c>
      <c r="AG4730" s="94">
        <v>0.22719391733888417</v>
      </c>
      <c r="AH4730" s="94">
        <v>0.23992699035206677</v>
      </c>
      <c r="AI4730" s="94">
        <v>0.17140368699645711</v>
      </c>
      <c r="AJ4730" s="94">
        <v>0.28425815748222638</v>
      </c>
      <c r="AK4730" s="94">
        <v>0.34526753466154014</v>
      </c>
    </row>
    <row r="4731" spans="1:50">
      <c r="A4731" s="94">
        <v>4</v>
      </c>
      <c r="B4731" s="94">
        <v>0.43677090393689522</v>
      </c>
      <c r="C4731" s="94">
        <v>0.40975550731648291</v>
      </c>
      <c r="D4731" s="94">
        <v>0.45540514060208115</v>
      </c>
      <c r="E4731" s="94">
        <v>0.25256152619909011</v>
      </c>
      <c r="F4731" s="94">
        <v>0.33734587659927984</v>
      </c>
      <c r="G4731" s="94">
        <v>0.29802883347660514</v>
      </c>
      <c r="H4731" s="94">
        <v>0.23798582061705847</v>
      </c>
      <c r="I4731" s="94">
        <v>0.31570314059748306</v>
      </c>
      <c r="J4731" s="94">
        <v>0.33770780637625092</v>
      </c>
      <c r="K4731" s="94">
        <v>0.19553975011501137</v>
      </c>
      <c r="L4731" s="94">
        <v>0.33982103957907439</v>
      </c>
      <c r="M4731" s="94">
        <v>0.32269774054664274</v>
      </c>
      <c r="N4731" s="94">
        <v>0.19185619218111521</v>
      </c>
      <c r="O4731" s="94">
        <v>0.23194992239834847</v>
      </c>
      <c r="P4731" s="94">
        <v>0.24771744134266074</v>
      </c>
      <c r="Q4731" s="94">
        <v>0.17413786389002273</v>
      </c>
      <c r="R4731" s="94">
        <v>0.20785943954425048</v>
      </c>
      <c r="S4731" s="94">
        <v>0.21725277657736281</v>
      </c>
      <c r="T4731" s="94">
        <v>0.21172594102938677</v>
      </c>
      <c r="U4731" s="94">
        <v>0.20011707964802158</v>
      </c>
      <c r="V4731" s="94">
        <v>0.21973434729581534</v>
      </c>
      <c r="W4731" s="94">
        <v>0.22963453090179212</v>
      </c>
      <c r="X4731" s="94">
        <v>0.22395370869710968</v>
      </c>
      <c r="Y4731" s="94">
        <v>0.21923087316559897</v>
      </c>
      <c r="Z4731" s="94">
        <v>0.19594204616029481</v>
      </c>
      <c r="AA4731" s="94">
        <v>0.19092738526802081</v>
      </c>
      <c r="AB4731" s="94">
        <v>0.22954807810578895</v>
      </c>
      <c r="AC4731" s="94">
        <v>0.14204876588000875</v>
      </c>
      <c r="AD4731" s="94">
        <v>0.19173230330870711</v>
      </c>
      <c r="AE4731" s="94">
        <v>0.19278551846857858</v>
      </c>
      <c r="AF4731" s="94">
        <v>0.18468975734661283</v>
      </c>
      <c r="AG4731" s="94">
        <v>0.28384184307168581</v>
      </c>
      <c r="AH4731" s="94">
        <v>0.30330800837980898</v>
      </c>
      <c r="AI4731" s="94">
        <v>0.22805798112883663</v>
      </c>
      <c r="AJ4731" s="94">
        <v>0.40121984872361205</v>
      </c>
      <c r="AK4731" s="94">
        <v>0.46652394267738534</v>
      </c>
    </row>
    <row r="4732" spans="1:50">
      <c r="A4732" s="94">
        <v>5</v>
      </c>
      <c r="B4732" s="94">
        <v>0.44857622584037538</v>
      </c>
      <c r="C4732" s="94">
        <v>0.42894489235952654</v>
      </c>
      <c r="D4732" s="94">
        <v>0.47701466868159437</v>
      </c>
      <c r="E4732" s="94">
        <v>0.27238335633500721</v>
      </c>
      <c r="F4732" s="94">
        <v>0.36483409631714359</v>
      </c>
      <c r="G4732" s="94">
        <v>0.31519028137169403</v>
      </c>
      <c r="H4732" s="94">
        <v>0.29887287048660999</v>
      </c>
      <c r="I4732" s="94">
        <v>0.36783163615697934</v>
      </c>
      <c r="J4732" s="94">
        <v>0.38436157758472039</v>
      </c>
      <c r="K4732" s="94">
        <v>0.23353950183653055</v>
      </c>
      <c r="L4732" s="94">
        <v>0.39330111598914186</v>
      </c>
      <c r="M4732" s="94">
        <v>0.37500738036138975</v>
      </c>
      <c r="N4732" s="94">
        <v>0.21942822838063022</v>
      </c>
      <c r="O4732" s="94">
        <v>0.2796440249500815</v>
      </c>
      <c r="P4732" s="94">
        <v>0.29813328950047197</v>
      </c>
      <c r="Q4732" s="94">
        <v>0.20475344977044799</v>
      </c>
      <c r="R4732" s="94">
        <v>0.24762487300716404</v>
      </c>
      <c r="S4732" s="94">
        <v>0.25894083475573754</v>
      </c>
      <c r="T4732" s="94">
        <v>0.22598704549372689</v>
      </c>
      <c r="U4732" s="94">
        <v>0.22654870345092057</v>
      </c>
      <c r="V4732" s="94">
        <v>0.24051101249346635</v>
      </c>
      <c r="W4732" s="94">
        <v>0.24616771533848567</v>
      </c>
      <c r="X4732" s="94">
        <v>0.23824493385221571</v>
      </c>
      <c r="Y4732" s="94">
        <v>0.23320939321417292</v>
      </c>
      <c r="Z4732" s="94">
        <v>0.202563022167212</v>
      </c>
      <c r="AA4732" s="94">
        <v>0.20514889558828153</v>
      </c>
      <c r="AB4732" s="94">
        <v>0.24951609757202178</v>
      </c>
      <c r="AC4732" s="94">
        <v>0.16304665814357946</v>
      </c>
      <c r="AD4732" s="94">
        <v>0.22704146363213787</v>
      </c>
      <c r="AE4732" s="94">
        <v>0.22948401527636497</v>
      </c>
      <c r="AF4732" s="94">
        <v>0.20392961182023586</v>
      </c>
      <c r="AG4732" s="94">
        <v>0.30971583326749552</v>
      </c>
      <c r="AH4732" s="94">
        <v>0.32591922932354012</v>
      </c>
      <c r="AI4732" s="94">
        <v>0.26062804447358573</v>
      </c>
      <c r="AJ4732" s="94">
        <v>0.42778865914676478</v>
      </c>
      <c r="AK4732" s="94">
        <v>0.48015626820459034</v>
      </c>
    </row>
    <row r="4733" spans="1:50">
      <c r="A4733" s="94">
        <v>6</v>
      </c>
      <c r="B4733" s="94">
        <v>0.46845656346965608</v>
      </c>
      <c r="C4733" s="94">
        <v>0.47228010642644797</v>
      </c>
      <c r="D4733" s="94">
        <v>0.51121474642922149</v>
      </c>
      <c r="E4733" s="94">
        <v>0.31746558797471441</v>
      </c>
      <c r="F4733" s="94">
        <v>0.42321275907561517</v>
      </c>
      <c r="G4733" s="94">
        <v>0.36696075308398007</v>
      </c>
      <c r="H4733" s="94">
        <v>0.39202383272376795</v>
      </c>
      <c r="I4733" s="94">
        <v>0.46516069604059135</v>
      </c>
      <c r="J4733" s="94">
        <v>0.48538500332542056</v>
      </c>
      <c r="K4733" s="94">
        <v>0.34469669862643582</v>
      </c>
      <c r="L4733" s="94">
        <v>0.49787110828110864</v>
      </c>
      <c r="M4733" s="94">
        <v>0.50506942263137644</v>
      </c>
      <c r="N4733" s="94">
        <v>0.40807851377131926</v>
      </c>
      <c r="O4733" s="94">
        <v>0.42331936559055722</v>
      </c>
      <c r="P4733" s="94">
        <v>0.42689822879786771</v>
      </c>
      <c r="Q4733" s="94">
        <v>0.32288149405674543</v>
      </c>
      <c r="R4733" s="94">
        <v>0.39211068119231612</v>
      </c>
      <c r="S4733" s="94">
        <v>0.41079547006577488</v>
      </c>
      <c r="T4733" s="94">
        <v>0.42362946534468654</v>
      </c>
      <c r="U4733" s="94">
        <v>0.39183458781254066</v>
      </c>
      <c r="V4733" s="94">
        <v>0.39571030326633938</v>
      </c>
      <c r="W4733" s="94">
        <v>0.40523335612698186</v>
      </c>
      <c r="X4733" s="94">
        <v>0.37486413347131325</v>
      </c>
      <c r="Y4733" s="94">
        <v>0.36350063419733919</v>
      </c>
      <c r="Z4733" s="94">
        <v>0.30662997368727141</v>
      </c>
      <c r="AA4733" s="94">
        <v>0.31069818113684244</v>
      </c>
      <c r="AB4733" s="94">
        <v>0.37095257627542577</v>
      </c>
      <c r="AC4733" s="94">
        <v>0.24577473710883058</v>
      </c>
      <c r="AD4733" s="94">
        <v>0.33958846977842444</v>
      </c>
      <c r="AE4733" s="94">
        <v>0.33950433294695587</v>
      </c>
      <c r="AF4733" s="94">
        <v>0.24399932061047999</v>
      </c>
      <c r="AG4733" s="94">
        <v>0.35179586732042262</v>
      </c>
      <c r="AH4733" s="94">
        <v>0.36238062069997251</v>
      </c>
      <c r="AI4733" s="94">
        <v>0.29526504332263048</v>
      </c>
      <c r="AJ4733" s="94">
        <v>0.46505351524123623</v>
      </c>
      <c r="AK4733" s="94">
        <v>0.52737751951532086</v>
      </c>
    </row>
    <row r="4734" spans="1:50">
      <c r="A4734" s="94">
        <v>7</v>
      </c>
      <c r="B4734" s="94">
        <v>0.54843627840599718</v>
      </c>
      <c r="C4734" s="94">
        <v>0.56360997824412451</v>
      </c>
      <c r="D4734" s="94">
        <v>0.6324027504649955</v>
      </c>
      <c r="E4734" s="94">
        <v>0.41424886814454381</v>
      </c>
      <c r="F4734" s="94">
        <v>0.54727815423680815</v>
      </c>
      <c r="G4734" s="94">
        <v>0.46549663783983947</v>
      </c>
      <c r="H4734" s="94">
        <v>0.43802902649305758</v>
      </c>
      <c r="I4734" s="94">
        <v>0.50498838621786934</v>
      </c>
      <c r="J4734" s="94">
        <v>0.53560728143948577</v>
      </c>
      <c r="K4734" s="94">
        <v>0.5102122781011077</v>
      </c>
      <c r="L4734" s="94">
        <v>0.56302986025000845</v>
      </c>
      <c r="M4734" s="94">
        <v>0.55935345672510339</v>
      </c>
      <c r="N4734" s="94">
        <v>0.55798869577460875</v>
      </c>
      <c r="O4734" s="94">
        <v>0.53691110493772753</v>
      </c>
      <c r="P4734" s="94">
        <v>0.51151552655567722</v>
      </c>
      <c r="Q4734" s="94">
        <v>0.45016565533017838</v>
      </c>
      <c r="R4734" s="94">
        <v>0.49166853014309336</v>
      </c>
      <c r="S4734" s="94">
        <v>0.49777026321890366</v>
      </c>
      <c r="T4734" s="94">
        <v>0.63901854773166511</v>
      </c>
      <c r="U4734" s="94">
        <v>0.54226864045725043</v>
      </c>
      <c r="V4734" s="94">
        <v>0.48119318240050823</v>
      </c>
      <c r="W4734" s="94">
        <v>0.59781549935308664</v>
      </c>
      <c r="X4734" s="94">
        <v>0.51662590427883603</v>
      </c>
      <c r="Y4734" s="94">
        <v>0.46488016119252745</v>
      </c>
      <c r="Z4734" s="94">
        <v>0.47587085475768814</v>
      </c>
      <c r="AA4734" s="94">
        <v>0.43866469344423192</v>
      </c>
      <c r="AB4734" s="94">
        <v>0.49807236740867605</v>
      </c>
      <c r="AC4734" s="94">
        <v>0.37471061815417572</v>
      </c>
      <c r="AD4734" s="94">
        <v>0.42402290328570225</v>
      </c>
      <c r="AE4734" s="94">
        <v>0.43548153930667588</v>
      </c>
      <c r="AF4734" s="94">
        <v>0.32673783129159656</v>
      </c>
      <c r="AG4734" s="94">
        <v>0.44070351326672158</v>
      </c>
      <c r="AH4734" s="94">
        <v>0.45627222904096026</v>
      </c>
      <c r="AI4734" s="94">
        <v>0.38448377265679301</v>
      </c>
      <c r="AJ4734" s="94">
        <v>0.57497346801793914</v>
      </c>
      <c r="AK4734" s="94">
        <v>0.65619611441221004</v>
      </c>
    </row>
    <row r="4735" spans="1:50">
      <c r="A4735" s="94">
        <v>8</v>
      </c>
      <c r="B4735" s="94">
        <v>0.50636102537095828</v>
      </c>
      <c r="C4735" s="94">
        <v>0.54762132810913311</v>
      </c>
      <c r="D4735" s="94">
        <v>0.60511181136117331</v>
      </c>
      <c r="E4735" s="94">
        <v>0.48244030711562158</v>
      </c>
      <c r="F4735" s="94">
        <v>0.58347559592592146</v>
      </c>
      <c r="G4735" s="94">
        <v>0.52580295067190219</v>
      </c>
      <c r="H4735" s="94">
        <v>0.54372631041457997</v>
      </c>
      <c r="I4735" s="94">
        <v>0.58396057288190828</v>
      </c>
      <c r="J4735" s="94">
        <v>0.61056991097207303</v>
      </c>
      <c r="K4735" s="94">
        <v>0.6229394711668359</v>
      </c>
      <c r="L4735" s="94">
        <v>0.61744374811488312</v>
      </c>
      <c r="M4735" s="94">
        <v>0.62579009228797511</v>
      </c>
      <c r="N4735" s="94">
        <v>0.68163426978200758</v>
      </c>
      <c r="O4735" s="94">
        <v>0.62193329307695677</v>
      </c>
      <c r="P4735" s="94">
        <v>0.57678835120220773</v>
      </c>
      <c r="Q4735" s="94">
        <v>0.6669570623115012</v>
      </c>
      <c r="R4735" s="94">
        <v>0.61945512347032838</v>
      </c>
      <c r="S4735" s="94">
        <v>0.63099064470105704</v>
      </c>
      <c r="T4735" s="94">
        <v>0.76255559199397505</v>
      </c>
      <c r="U4735" s="94">
        <v>0.66821567998949705</v>
      </c>
      <c r="V4735" s="94">
        <v>0.58817681483227591</v>
      </c>
      <c r="W4735" s="94">
        <v>0.69773408175212615</v>
      </c>
      <c r="X4735" s="94">
        <v>0.65139675552770027</v>
      </c>
      <c r="Y4735" s="94">
        <v>0.60195841151722629</v>
      </c>
      <c r="Z4735" s="94">
        <v>0.61608214662707694</v>
      </c>
      <c r="AA4735" s="94">
        <v>0.57090572812712925</v>
      </c>
      <c r="AB4735" s="94">
        <v>0.67289533966322135</v>
      </c>
      <c r="AC4735" s="94">
        <v>0.52930329520979458</v>
      </c>
      <c r="AD4735" s="94">
        <v>0.57322511813733956</v>
      </c>
      <c r="AE4735" s="94">
        <v>0.55000170847165386</v>
      </c>
      <c r="AF4735" s="94">
        <v>0.51298190625851914</v>
      </c>
      <c r="AG4735" s="94">
        <v>0.54964332031088348</v>
      </c>
      <c r="AH4735" s="94">
        <v>0.5507970952712633</v>
      </c>
      <c r="AI4735" s="94">
        <v>0.42065162639261361</v>
      </c>
      <c r="AJ4735" s="94">
        <v>0.57136065755743948</v>
      </c>
      <c r="AK4735" s="94">
        <v>0.6211850460212045</v>
      </c>
    </row>
    <row r="4736" spans="1:50">
      <c r="A4736" s="94">
        <v>9</v>
      </c>
      <c r="B4736" s="94">
        <v>0.66601975518138723</v>
      </c>
      <c r="C4736" s="94">
        <v>0.65735529150163308</v>
      </c>
      <c r="D4736" s="94">
        <v>0.77083411281776815</v>
      </c>
      <c r="E4736" s="94">
        <v>0.65361524940161542</v>
      </c>
      <c r="F4736" s="94">
        <v>0.69155590986993698</v>
      </c>
      <c r="G4736" s="94">
        <v>0.695190119294816</v>
      </c>
      <c r="H4736" s="94">
        <v>0.66074776379377798</v>
      </c>
      <c r="I4736" s="94">
        <v>0.68452254820013181</v>
      </c>
      <c r="J4736" s="94">
        <v>0.71477938783738737</v>
      </c>
      <c r="K4736" s="94">
        <v>0.76483500434487328</v>
      </c>
      <c r="L4736" s="94">
        <v>0.71288099467140331</v>
      </c>
      <c r="M4736" s="94">
        <v>0.74959437533802065</v>
      </c>
      <c r="N4736" s="94">
        <v>0.88332943941501474</v>
      </c>
      <c r="O4736" s="94">
        <v>0.74747718389456597</v>
      </c>
      <c r="P4736" s="94">
        <v>0.67504432974129491</v>
      </c>
      <c r="Q4736" s="94">
        <v>0.75538253616363304</v>
      </c>
      <c r="R4736" s="94">
        <v>0.76396241035922652</v>
      </c>
      <c r="S4736" s="94">
        <v>0.78010179674690261</v>
      </c>
      <c r="T4736" s="94">
        <v>0.8463113877550491</v>
      </c>
      <c r="U4736" s="94">
        <v>0.78375268523917707</v>
      </c>
      <c r="V4736" s="94">
        <v>0.7161364544793023</v>
      </c>
      <c r="W4736" s="94">
        <v>0.78876560094060677</v>
      </c>
      <c r="X4736" s="94">
        <v>0.78044921220248076</v>
      </c>
      <c r="Y4736" s="94">
        <v>0.75242700819305264</v>
      </c>
      <c r="Z4736" s="94">
        <v>0.75315632043153757</v>
      </c>
      <c r="AA4736" s="94">
        <v>0.71671413086358482</v>
      </c>
      <c r="AB4736" s="94">
        <v>0.84455474028811295</v>
      </c>
      <c r="AC4736" s="94">
        <v>0.71735600013821221</v>
      </c>
      <c r="AD4736" s="94">
        <v>0.72042150765173263</v>
      </c>
      <c r="AE4736" s="94">
        <v>0.66240127005154315</v>
      </c>
      <c r="AF4736" s="94">
        <v>0.6587494950965489</v>
      </c>
      <c r="AG4736" s="94">
        <v>0.70620939217997325</v>
      </c>
      <c r="AH4736" s="94">
        <v>0.6869475414741022</v>
      </c>
      <c r="AI4736" s="94">
        <v>0.58581088876819642</v>
      </c>
      <c r="AJ4736" s="94">
        <v>0.71249913116187802</v>
      </c>
      <c r="AK4736" s="94">
        <v>0.72378757427472895</v>
      </c>
    </row>
    <row r="4737" spans="1:37">
      <c r="A4737" s="94">
        <v>10</v>
      </c>
      <c r="B4737" s="94">
        <v>0.76831954176561335</v>
      </c>
      <c r="C4737" s="94">
        <v>0.77212833310394313</v>
      </c>
      <c r="D4737" s="94">
        <v>0.87299107043770163</v>
      </c>
      <c r="E4737" s="94">
        <v>0.79488906478918464</v>
      </c>
      <c r="F4737" s="94">
        <v>0.81483013712234997</v>
      </c>
      <c r="G4737" s="94">
        <v>0.82369526554738037</v>
      </c>
      <c r="H4737" s="94">
        <v>0.76957822907272022</v>
      </c>
      <c r="I4737" s="94">
        <v>0.80647057952492007</v>
      </c>
      <c r="J4737" s="94">
        <v>0.83183873071353298</v>
      </c>
      <c r="K4737" s="94">
        <v>0.88310318891801687</v>
      </c>
      <c r="L4737" s="94">
        <v>0.81170763095277998</v>
      </c>
      <c r="M4737" s="94">
        <v>0.8893591327150363</v>
      </c>
      <c r="N4737" s="94">
        <v>0.99224981316928329</v>
      </c>
      <c r="O4737" s="94">
        <v>0.87021837698045001</v>
      </c>
      <c r="P4737" s="94">
        <v>0.80015653058604441</v>
      </c>
      <c r="Q4737" s="94">
        <v>0.8359428074431674</v>
      </c>
      <c r="R4737" s="94">
        <v>0.86657715615757458</v>
      </c>
      <c r="S4737" s="94">
        <v>0.87293757227295876</v>
      </c>
      <c r="T4737" s="94">
        <v>0.92418878788389403</v>
      </c>
      <c r="U4737" s="94">
        <v>0.88101334138792586</v>
      </c>
      <c r="V4737" s="94">
        <v>0.82962099394287248</v>
      </c>
      <c r="W4737" s="94">
        <v>0.86696216418314265</v>
      </c>
      <c r="X4737" s="94">
        <v>0.87639639114401913</v>
      </c>
      <c r="Y4737" s="94">
        <v>0.88877605824819661</v>
      </c>
      <c r="Z4737" s="94">
        <v>0.86890269996247327</v>
      </c>
      <c r="AA4737" s="94">
        <v>0.82062540758095059</v>
      </c>
      <c r="AB4737" s="94">
        <v>0.97698986699824042</v>
      </c>
      <c r="AC4737" s="94">
        <v>0.84765903044124247</v>
      </c>
      <c r="AD4737" s="94">
        <v>0.84288713915284053</v>
      </c>
      <c r="AE4737" s="94">
        <v>0.77589425348988206</v>
      </c>
      <c r="AF4737" s="94">
        <v>0.76809838016981891</v>
      </c>
      <c r="AG4737" s="94">
        <v>0.794059064845136</v>
      </c>
      <c r="AH4737" s="94">
        <v>0.8154114916199231</v>
      </c>
      <c r="AI4737" s="94">
        <v>0.70162400065286457</v>
      </c>
      <c r="AJ4737" s="94">
        <v>0.78311621889948568</v>
      </c>
      <c r="AK4737" s="94">
        <v>0.86012684958639141</v>
      </c>
    </row>
    <row r="4738" spans="1:37">
      <c r="A4738" s="94">
        <v>11</v>
      </c>
      <c r="B4738" s="94">
        <v>0.81490041951722203</v>
      </c>
      <c r="C4738" s="94">
        <v>0.84429886868911241</v>
      </c>
      <c r="D4738" s="94">
        <v>0.94809426360757887</v>
      </c>
      <c r="E4738" s="94">
        <v>0.86402784749968931</v>
      </c>
      <c r="F4738" s="94">
        <v>0.9099115421936087</v>
      </c>
      <c r="G4738" s="94">
        <v>0.90235117446516178</v>
      </c>
      <c r="H4738" s="94">
        <v>0.83568473004636323</v>
      </c>
      <c r="I4738" s="94">
        <v>0.86666030108519576</v>
      </c>
      <c r="J4738" s="94">
        <v>0.87273621830316683</v>
      </c>
      <c r="K4738" s="94">
        <v>0.90531096879723671</v>
      </c>
      <c r="L4738" s="94">
        <v>0.85912664633533298</v>
      </c>
      <c r="M4738" s="94">
        <v>0.9471290591003596</v>
      </c>
      <c r="N4738" s="94">
        <v>0.9966501987445594</v>
      </c>
      <c r="O4738" s="94">
        <v>0.90889721371533649</v>
      </c>
      <c r="P4738" s="94">
        <v>0.85564538785367794</v>
      </c>
      <c r="Q4738" s="94">
        <v>0.87981947391271109</v>
      </c>
      <c r="R4738" s="94">
        <v>0.90120894077295155</v>
      </c>
      <c r="S4738" s="94">
        <v>0.91549833408860237</v>
      </c>
      <c r="T4738" s="94">
        <v>0.93114305305851552</v>
      </c>
      <c r="U4738" s="94">
        <v>0.91191916934108663</v>
      </c>
      <c r="V4738" s="94">
        <v>0.88386303307335157</v>
      </c>
      <c r="W4738" s="94">
        <v>0.93252178105306638</v>
      </c>
      <c r="X4738" s="94">
        <v>0.92157336015197211</v>
      </c>
      <c r="Y4738" s="94">
        <v>0.93389147203029266</v>
      </c>
      <c r="Z4738" s="94">
        <v>0.90550241071996795</v>
      </c>
      <c r="AA4738" s="94">
        <v>0.87355988064053569</v>
      </c>
      <c r="AB4738" s="94">
        <v>0.9785780859748322</v>
      </c>
      <c r="AC4738" s="94">
        <v>0.92191930709604586</v>
      </c>
      <c r="AD4738" s="94">
        <v>0.90069678305422274</v>
      </c>
      <c r="AE4738" s="94">
        <v>0.81949182167761403</v>
      </c>
      <c r="AF4738" s="94">
        <v>0.85131645992386829</v>
      </c>
      <c r="AG4738" s="94">
        <v>0.85434284998707433</v>
      </c>
      <c r="AH4738" s="94">
        <v>0.87595062411559732</v>
      </c>
      <c r="AI4738" s="94">
        <v>0.77271588852900053</v>
      </c>
      <c r="AJ4738" s="94">
        <v>0.83267111442624031</v>
      </c>
      <c r="AK4738" s="94">
        <v>0.93171676569963868</v>
      </c>
    </row>
    <row r="4739" spans="1:37">
      <c r="A4739" s="94">
        <v>12</v>
      </c>
      <c r="B4739" s="94">
        <v>0.83155432674881458</v>
      </c>
      <c r="C4739" s="94">
        <v>0.87941278185180627</v>
      </c>
      <c r="D4739" s="94">
        <v>0.97104122843787499</v>
      </c>
      <c r="E4739" s="94">
        <v>0.89338448779704804</v>
      </c>
      <c r="F4739" s="94">
        <v>0.91230349979398784</v>
      </c>
      <c r="G4739" s="94">
        <v>0.91571628317822773</v>
      </c>
      <c r="H4739" s="94">
        <v>0.80980350390590183</v>
      </c>
      <c r="I4739" s="94">
        <v>0.85065988442895368</v>
      </c>
      <c r="J4739" s="94">
        <v>0.85193127204792773</v>
      </c>
      <c r="K4739" s="94">
        <v>0.89564855450808001</v>
      </c>
      <c r="L4739" s="94">
        <v>0.84766540433660642</v>
      </c>
      <c r="M4739" s="94">
        <v>0.93845526477587726</v>
      </c>
      <c r="N4739" s="94">
        <v>0.95333177576600592</v>
      </c>
      <c r="O4739" s="94">
        <v>0.88198033647898655</v>
      </c>
      <c r="P4739" s="94">
        <v>0.83661032317603479</v>
      </c>
      <c r="Q4739" s="94">
        <v>0.84068241053386161</v>
      </c>
      <c r="R4739" s="94">
        <v>0.87181103895592482</v>
      </c>
      <c r="S4739" s="94">
        <v>0.88058598617262007</v>
      </c>
      <c r="T4739" s="94">
        <v>0.91250977032129599</v>
      </c>
      <c r="U4739" s="94">
        <v>0.88471996338872061</v>
      </c>
      <c r="V4739" s="94">
        <v>0.87848438572936638</v>
      </c>
      <c r="W4739" s="94">
        <v>0.94883358832702802</v>
      </c>
      <c r="X4739" s="94">
        <v>0.90571674270139468</v>
      </c>
      <c r="Y4739" s="94">
        <v>0.90766644091155524</v>
      </c>
      <c r="Z4739" s="94">
        <v>0.86425024085254132</v>
      </c>
      <c r="AA4739" s="94">
        <v>0.86599159184742924</v>
      </c>
      <c r="AB4739" s="94">
        <v>0.93912685011299213</v>
      </c>
      <c r="AC4739" s="94">
        <v>0.91132649182820213</v>
      </c>
      <c r="AD4739" s="94">
        <v>0.87840976306188201</v>
      </c>
      <c r="AE4739" s="94">
        <v>0.81717145432992422</v>
      </c>
      <c r="AF4739" s="94">
        <v>0.90355095207306579</v>
      </c>
      <c r="AG4739" s="94">
        <v>0.88873598393664943</v>
      </c>
      <c r="AH4739" s="94">
        <v>0.89085926285778949</v>
      </c>
      <c r="AI4739" s="94">
        <v>0.84607732505621114</v>
      </c>
      <c r="AJ4739" s="94">
        <v>0.85467554212905283</v>
      </c>
      <c r="AK4739" s="94">
        <v>0.93147136782010931</v>
      </c>
    </row>
    <row r="4740" spans="1:37">
      <c r="A4740" s="94">
        <v>13</v>
      </c>
      <c r="B4740" s="94">
        <v>0.84111171251123573</v>
      </c>
      <c r="C4740" s="94">
        <v>0.8853747878138124</v>
      </c>
      <c r="D4740" s="94">
        <v>0.91928325058643656</v>
      </c>
      <c r="E4740" s="94">
        <v>0.90277924215648164</v>
      </c>
      <c r="F4740" s="94">
        <v>0.91133114839464746</v>
      </c>
      <c r="G4740" s="94">
        <v>0.90632953844868736</v>
      </c>
      <c r="H4740" s="94">
        <v>0.85645225373028355</v>
      </c>
      <c r="I4740" s="94">
        <v>0.88650074625379549</v>
      </c>
      <c r="J4740" s="94">
        <v>0.87979738918829919</v>
      </c>
      <c r="K4740" s="94">
        <v>0.9331152377266454</v>
      </c>
      <c r="L4740" s="94">
        <v>0.88678896745869484</v>
      </c>
      <c r="M4740" s="94">
        <v>0.96394762344490881</v>
      </c>
      <c r="N4740" s="94">
        <v>0.93955968293705627</v>
      </c>
      <c r="O4740" s="94">
        <v>0.90832441981744927</v>
      </c>
      <c r="P4740" s="94">
        <v>0.89461903280857458</v>
      </c>
      <c r="Q4740" s="94">
        <v>0.85828211744580674</v>
      </c>
      <c r="R4740" s="94">
        <v>0.89129365516704795</v>
      </c>
      <c r="S4740" s="94">
        <v>0.89821095754359848</v>
      </c>
      <c r="T4740" s="94">
        <v>0.90337136035278154</v>
      </c>
      <c r="U4740" s="94">
        <v>0.90167490787456217</v>
      </c>
      <c r="V4740" s="94">
        <v>0.89626938332086381</v>
      </c>
      <c r="W4740" s="94">
        <v>0.94562238959428924</v>
      </c>
      <c r="X4740" s="94">
        <v>0.9185366351353319</v>
      </c>
      <c r="Y4740" s="94">
        <v>0.92104834255776591</v>
      </c>
      <c r="Z4740" s="94">
        <v>0.87082842301387176</v>
      </c>
      <c r="AA4740" s="94">
        <v>0.90100622633651761</v>
      </c>
      <c r="AB4740" s="94">
        <v>0.96629692283859925</v>
      </c>
      <c r="AC4740" s="94">
        <v>0.94391117561014926</v>
      </c>
      <c r="AD4740" s="94">
        <v>0.91968190263906502</v>
      </c>
      <c r="AE4740" s="94">
        <v>0.8656126710771519</v>
      </c>
      <c r="AF4740" s="94">
        <v>0.93690812113115485</v>
      </c>
      <c r="AG4740" s="94">
        <v>0.90763385364013238</v>
      </c>
      <c r="AH4740" s="94">
        <v>0.8878264884107373</v>
      </c>
      <c r="AI4740" s="94">
        <v>0.89316518318198335</v>
      </c>
      <c r="AJ4740" s="94">
        <v>0.88065613617572225</v>
      </c>
      <c r="AK4740" s="94">
        <v>0.96974251427239866</v>
      </c>
    </row>
    <row r="4741" spans="1:37">
      <c r="A4741" s="94">
        <v>14</v>
      </c>
      <c r="B4741" s="94">
        <v>0.9029844074827178</v>
      </c>
      <c r="C4741" s="94">
        <v>0.96016681382535063</v>
      </c>
      <c r="D4741" s="94">
        <v>0.97848242466058355</v>
      </c>
      <c r="E4741" s="94">
        <v>0.95840657412492658</v>
      </c>
      <c r="F4741" s="94">
        <v>0.9604835451838073</v>
      </c>
      <c r="G4741" s="94">
        <v>0.95864795468330477</v>
      </c>
      <c r="H4741" s="94">
        <v>0.92075196352578081</v>
      </c>
      <c r="I4741" s="94">
        <v>0.95381957865637546</v>
      </c>
      <c r="J4741" s="94">
        <v>0.94412061747809983</v>
      </c>
      <c r="K4741" s="94">
        <v>0.94925479944210367</v>
      </c>
      <c r="L4741" s="94">
        <v>0.95146352089547237</v>
      </c>
      <c r="M4741" s="94">
        <v>0.97099183397453914</v>
      </c>
      <c r="N4741" s="94">
        <v>0.95497805222595444</v>
      </c>
      <c r="O4741" s="94">
        <v>0.94805097588443432</v>
      </c>
      <c r="P4741" s="94">
        <v>0.96122188398580388</v>
      </c>
      <c r="Q4741" s="94">
        <v>0.90546900579397005</v>
      </c>
      <c r="R4741" s="94">
        <v>0.94240509455760657</v>
      </c>
      <c r="S4741" s="94">
        <v>0.94228599324670259</v>
      </c>
      <c r="T4741" s="94">
        <v>0.95224435460141621</v>
      </c>
      <c r="U4741" s="94">
        <v>0.9530734134679405</v>
      </c>
      <c r="V4741" s="94">
        <v>0.93913406647466968</v>
      </c>
      <c r="W4741" s="94">
        <v>0.98252350287544332</v>
      </c>
      <c r="X4741" s="94">
        <v>0.95958197904065057</v>
      </c>
      <c r="Y4741" s="94">
        <v>0.97169926041274368</v>
      </c>
      <c r="Z4741" s="94">
        <v>0.94050558185365407</v>
      </c>
      <c r="AA4741" s="94">
        <v>0.95154919186440923</v>
      </c>
      <c r="AB4741" s="94">
        <v>0.97603930301581476</v>
      </c>
      <c r="AC4741" s="94">
        <v>1</v>
      </c>
      <c r="AD4741" s="94">
        <v>0.97956134633271297</v>
      </c>
      <c r="AE4741" s="94">
        <v>0.92419642692866755</v>
      </c>
      <c r="AF4741" s="94">
        <v>0.97829664487196499</v>
      </c>
      <c r="AG4741" s="94">
        <v>0.96668821847188569</v>
      </c>
      <c r="AH4741" s="94">
        <v>0.9761469286992368</v>
      </c>
      <c r="AI4741" s="94">
        <v>0.96807435902486794</v>
      </c>
      <c r="AJ4741" s="94">
        <v>0.95143454251393533</v>
      </c>
      <c r="AK4741" s="94">
        <v>1</v>
      </c>
    </row>
    <row r="4742" spans="1:37">
      <c r="A4742" s="94">
        <v>15</v>
      </c>
      <c r="B4742" s="94">
        <v>0.97794161867656204</v>
      </c>
      <c r="C4742" s="94">
        <v>1</v>
      </c>
      <c r="D4742" s="94">
        <v>0.99903798409154199</v>
      </c>
      <c r="E4742" s="94">
        <v>0.98793316977753154</v>
      </c>
      <c r="F4742" s="94">
        <v>0.98426421384483453</v>
      </c>
      <c r="G4742" s="94">
        <v>1</v>
      </c>
      <c r="H4742" s="94">
        <v>1</v>
      </c>
      <c r="I4742" s="94">
        <v>1</v>
      </c>
      <c r="J4742" s="94">
        <v>0.97500943174849708</v>
      </c>
      <c r="K4742" s="94">
        <v>1</v>
      </c>
      <c r="L4742" s="94">
        <v>1</v>
      </c>
      <c r="M4742" s="94">
        <v>1</v>
      </c>
      <c r="N4742" s="94">
        <v>0.96654376325801816</v>
      </c>
      <c r="O4742" s="94">
        <v>0.97340278944528846</v>
      </c>
      <c r="P4742" s="94">
        <v>0.9927949734021555</v>
      </c>
      <c r="Q4742" s="94">
        <v>0.96331206810258641</v>
      </c>
      <c r="R4742" s="94">
        <v>0.9884074662838046</v>
      </c>
      <c r="S4742" s="94">
        <v>0.98153804560611935</v>
      </c>
      <c r="T4742" s="94">
        <v>0.99543597992919997</v>
      </c>
      <c r="U4742" s="94">
        <v>0.98057196607183073</v>
      </c>
      <c r="V4742" s="94">
        <v>0.97980752477682909</v>
      </c>
      <c r="W4742" s="94">
        <v>1</v>
      </c>
      <c r="X4742" s="94">
        <v>0.99990671777755102</v>
      </c>
      <c r="Y4742" s="94">
        <v>1</v>
      </c>
      <c r="Z4742" s="94">
        <v>0.99546494964590848</v>
      </c>
      <c r="AA4742" s="94">
        <v>1</v>
      </c>
      <c r="AB4742" s="94">
        <v>1</v>
      </c>
      <c r="AC4742" s="94">
        <v>0.99460050908169484</v>
      </c>
      <c r="AD4742" s="94">
        <v>1</v>
      </c>
      <c r="AE4742" s="94">
        <v>1</v>
      </c>
      <c r="AF4742" s="94">
        <v>1</v>
      </c>
      <c r="AG4742" s="94">
        <v>1</v>
      </c>
      <c r="AH4742" s="94">
        <v>1</v>
      </c>
      <c r="AI4742" s="94">
        <v>1</v>
      </c>
      <c r="AJ4742" s="94">
        <v>1</v>
      </c>
      <c r="AK4742" s="94">
        <v>0.98849251427239859</v>
      </c>
    </row>
    <row r="4743" spans="1:37">
      <c r="A4743" s="94">
        <v>16</v>
      </c>
      <c r="B4743" s="94">
        <v>1</v>
      </c>
      <c r="C4743" s="94">
        <v>0.99753304631353423</v>
      </c>
      <c r="D4743" s="94">
        <v>1</v>
      </c>
      <c r="E4743" s="94">
        <v>1</v>
      </c>
      <c r="F4743" s="94">
        <v>1</v>
      </c>
      <c r="G4743" s="94">
        <v>0.99273895586334915</v>
      </c>
      <c r="H4743" s="94">
        <v>0.99746807523865211</v>
      </c>
      <c r="I4743" s="94">
        <v>0.99445198726134787</v>
      </c>
      <c r="J4743" s="94">
        <v>1</v>
      </c>
      <c r="K4743" s="94">
        <v>0.9878489590559576</v>
      </c>
      <c r="L4743" s="94">
        <v>0.99798357853815478</v>
      </c>
      <c r="M4743" s="94">
        <v>0.98554551301580862</v>
      </c>
      <c r="N4743" s="94">
        <v>1</v>
      </c>
      <c r="O4743" s="94">
        <v>0.984242345604874</v>
      </c>
      <c r="P4743" s="94">
        <v>1</v>
      </c>
      <c r="Q4743" s="94">
        <v>0.98976499588205502</v>
      </c>
      <c r="R4743" s="94">
        <v>0.9956059345181143</v>
      </c>
      <c r="S4743" s="94">
        <v>0.99155032369180252</v>
      </c>
      <c r="T4743" s="94">
        <v>1</v>
      </c>
      <c r="U4743" s="94">
        <v>1</v>
      </c>
      <c r="V4743" s="94">
        <v>1</v>
      </c>
      <c r="W4743" s="94">
        <v>0.997454162628583</v>
      </c>
      <c r="X4743" s="94">
        <v>1</v>
      </c>
      <c r="Y4743" s="94">
        <v>0.98004980686959853</v>
      </c>
      <c r="Z4743" s="94">
        <v>1</v>
      </c>
      <c r="AA4743" s="94">
        <v>0.98373335733989675</v>
      </c>
      <c r="AB4743" s="94">
        <v>0.98753664972257627</v>
      </c>
      <c r="AC4743" s="94">
        <v>0.96506570839524064</v>
      </c>
      <c r="AD4743" s="94">
        <v>0.97168688790770819</v>
      </c>
      <c r="AE4743" s="94">
        <v>0.99024646674919903</v>
      </c>
      <c r="AF4743" s="94">
        <v>0.97789129482222403</v>
      </c>
      <c r="AG4743" s="94">
        <v>0.97282833315328687</v>
      </c>
      <c r="AH4743" s="94">
        <v>0.96822289390812344</v>
      </c>
      <c r="AI4743" s="94">
        <v>0.97302431076354212</v>
      </c>
      <c r="AJ4743" s="94">
        <v>0.99462150299139696</v>
      </c>
      <c r="AK4743" s="94">
        <v>0.9743723057206104</v>
      </c>
    </row>
    <row r="4744" spans="1:37">
      <c r="A4744" s="94">
        <v>17</v>
      </c>
      <c r="B4744" s="94">
        <v>0.77270326105153997</v>
      </c>
      <c r="C4744" s="94">
        <v>0.72749565432492258</v>
      </c>
      <c r="D4744" s="94">
        <v>0.78907817060974816</v>
      </c>
      <c r="E4744" s="94">
        <v>0.88936693203831541</v>
      </c>
      <c r="F4744" s="94">
        <v>0.92772657666544533</v>
      </c>
      <c r="G4744" s="94">
        <v>0.92681792595206147</v>
      </c>
      <c r="H4744" s="94">
        <v>0.94264495495862954</v>
      </c>
      <c r="I4744" s="94">
        <v>0.95405241596794177</v>
      </c>
      <c r="J4744" s="94">
        <v>0.97045431857399755</v>
      </c>
      <c r="K4744" s="94">
        <v>0.94293684233586239</v>
      </c>
      <c r="L4744" s="94">
        <v>0.98121089848855525</v>
      </c>
      <c r="M4744" s="94">
        <v>0.91203160290428054</v>
      </c>
      <c r="N4744" s="94">
        <v>0.98857199442370269</v>
      </c>
      <c r="O4744" s="94">
        <v>0.98058711097285689</v>
      </c>
      <c r="P4744" s="94">
        <v>0.94985004971484477</v>
      </c>
      <c r="Q4744" s="94">
        <v>0.98425949831748405</v>
      </c>
      <c r="R4744" s="94">
        <v>0.96938043724435874</v>
      </c>
      <c r="S4744" s="94">
        <v>0.96424156380647263</v>
      </c>
      <c r="T4744" s="94">
        <v>0.98937740855432932</v>
      </c>
      <c r="U4744" s="94">
        <v>0.98335229610930386</v>
      </c>
      <c r="V4744" s="94">
        <v>0.97347008844841165</v>
      </c>
      <c r="W4744" s="94">
        <v>0.95910179905840887</v>
      </c>
      <c r="X4744" s="94">
        <v>0.95338182065521004</v>
      </c>
      <c r="Y4744" s="94">
        <v>0.95424025523276135</v>
      </c>
      <c r="Z4744" s="94">
        <v>0.95026148136931543</v>
      </c>
      <c r="AA4744" s="94">
        <v>0.90833774307560655</v>
      </c>
      <c r="AB4744" s="94">
        <v>0.9502917310197283</v>
      </c>
      <c r="AC4744" s="94">
        <v>0.82778871957891331</v>
      </c>
      <c r="AD4744" s="94">
        <v>0.79318329564512757</v>
      </c>
      <c r="AE4744" s="94">
        <v>0.80122904822358376</v>
      </c>
      <c r="AF4744" s="94">
        <v>0.79006721103465605</v>
      </c>
      <c r="AG4744" s="94">
        <v>0.76195950517915145</v>
      </c>
      <c r="AH4744" s="94">
        <v>0.76567581378464633</v>
      </c>
      <c r="AI4744" s="94">
        <v>0.76935729421398757</v>
      </c>
      <c r="AJ4744" s="94">
        <v>0.77914861125951984</v>
      </c>
      <c r="AK4744" s="94">
        <v>0.79356504136082939</v>
      </c>
    </row>
    <row r="4745" spans="1:37">
      <c r="A4745" s="94">
        <v>18</v>
      </c>
      <c r="B4745" s="94">
        <v>0.59056516983051899</v>
      </c>
      <c r="C4745" s="94">
        <v>0.59634788903081615</v>
      </c>
      <c r="D4745" s="94">
        <v>0.64903985485418514</v>
      </c>
      <c r="E4745" s="94">
        <v>0.64714593027738909</v>
      </c>
      <c r="F4745" s="94">
        <v>0.70159750154677025</v>
      </c>
      <c r="G4745" s="94">
        <v>0.69664943456987594</v>
      </c>
      <c r="H4745" s="94">
        <v>0.79222354659814143</v>
      </c>
      <c r="I4745" s="94">
        <v>0.8060546891953787</v>
      </c>
      <c r="J4745" s="94">
        <v>0.82085252634731387</v>
      </c>
      <c r="K4745" s="94">
        <v>0.93134661866616031</v>
      </c>
      <c r="L4745" s="94">
        <v>0.91000127350112248</v>
      </c>
      <c r="M4745" s="94">
        <v>0.84828968489202627</v>
      </c>
      <c r="N4745" s="94">
        <v>0.9918165825219285</v>
      </c>
      <c r="O4745" s="94">
        <v>1</v>
      </c>
      <c r="P4745" s="94">
        <v>0.99716697902952123</v>
      </c>
      <c r="Q4745" s="94">
        <v>1</v>
      </c>
      <c r="R4745" s="94">
        <v>1</v>
      </c>
      <c r="S4745" s="94">
        <v>1</v>
      </c>
      <c r="T4745" s="94">
        <v>0.99139952480268145</v>
      </c>
      <c r="U4745" s="94">
        <v>0.99467449635081717</v>
      </c>
      <c r="V4745" s="94">
        <v>0.99115157167601009</v>
      </c>
      <c r="W4745" s="94">
        <v>0.91694174828924624</v>
      </c>
      <c r="X4745" s="94">
        <v>0.92034320084342658</v>
      </c>
      <c r="Y4745" s="94">
        <v>0.91716968958953671</v>
      </c>
      <c r="Z4745" s="94">
        <v>0.78772935855317305</v>
      </c>
      <c r="AA4745" s="94">
        <v>0.77893742411034794</v>
      </c>
      <c r="AB4745" s="94">
        <v>0.8416104108114173</v>
      </c>
      <c r="AC4745" s="94">
        <v>0.71932897964824982</v>
      </c>
      <c r="AD4745" s="94">
        <v>0.70916437299218216</v>
      </c>
      <c r="AE4745" s="94">
        <v>0.71418741145517084</v>
      </c>
      <c r="AF4745" s="94">
        <v>0.61935346667066304</v>
      </c>
      <c r="AG4745" s="94">
        <v>0.60730783555918866</v>
      </c>
      <c r="AH4745" s="94">
        <v>0.62137612676739828</v>
      </c>
      <c r="AI4745" s="94">
        <v>0.61401210613552004</v>
      </c>
      <c r="AJ4745" s="94">
        <v>0.62782268647859651</v>
      </c>
      <c r="AK4745" s="94">
        <v>0.6819082779913781</v>
      </c>
    </row>
    <row r="4746" spans="1:37">
      <c r="A4746" s="94">
        <v>19</v>
      </c>
      <c r="B4746" s="94">
        <v>0.59198739985468873</v>
      </c>
      <c r="C4746" s="94">
        <v>0.61755215413751996</v>
      </c>
      <c r="D4746" s="94">
        <v>0.6743852008089305</v>
      </c>
      <c r="E4746" s="94">
        <v>0.61877125425478507</v>
      </c>
      <c r="F4746" s="94">
        <v>0.71023391459681307</v>
      </c>
      <c r="G4746" s="94">
        <v>0.67376355601657423</v>
      </c>
      <c r="H4746" s="94">
        <v>0.65909506350206282</v>
      </c>
      <c r="I4746" s="94">
        <v>0.69490167984971773</v>
      </c>
      <c r="J4746" s="94">
        <v>0.70449716140022889</v>
      </c>
      <c r="K4746" s="94">
        <v>0.76801150843781707</v>
      </c>
      <c r="L4746" s="94">
        <v>0.748852977646704</v>
      </c>
      <c r="M4746" s="94">
        <v>0.71715306200369544</v>
      </c>
      <c r="N4746" s="94">
        <v>0.81988435836220241</v>
      </c>
      <c r="O4746" s="94">
        <v>0.81262153849224916</v>
      </c>
      <c r="P4746" s="94">
        <v>0.80661113429883824</v>
      </c>
      <c r="Q4746" s="94">
        <v>0.85873790398769934</v>
      </c>
      <c r="R4746" s="94">
        <v>0.85340641502058245</v>
      </c>
      <c r="S4746" s="94">
        <v>0.85312103614996193</v>
      </c>
      <c r="T4746" s="94">
        <v>0.85514777651467522</v>
      </c>
      <c r="U4746" s="94">
        <v>0.84992699140827355</v>
      </c>
      <c r="V4746" s="94">
        <v>0.84278525381517055</v>
      </c>
      <c r="W4746" s="94">
        <v>0.75304762560694205</v>
      </c>
      <c r="X4746" s="94">
        <v>0.75703790076131894</v>
      </c>
      <c r="Y4746" s="94">
        <v>0.75953196067469797</v>
      </c>
      <c r="Z4746" s="94">
        <v>0.69245928549639768</v>
      </c>
      <c r="AA4746" s="94">
        <v>0.6715836207899768</v>
      </c>
      <c r="AB4746" s="94">
        <v>0.72359225694356888</v>
      </c>
      <c r="AC4746" s="94">
        <v>0.64316022252168192</v>
      </c>
      <c r="AD4746" s="94">
        <v>0.63804308819557132</v>
      </c>
      <c r="AE4746" s="94">
        <v>0.63260815282673211</v>
      </c>
      <c r="AF4746" s="94">
        <v>0.60917689675991149</v>
      </c>
      <c r="AG4746" s="94">
        <v>0.62042648926467514</v>
      </c>
      <c r="AH4746" s="94">
        <v>0.63085944516742742</v>
      </c>
      <c r="AI4746" s="94">
        <v>0.60101953809830677</v>
      </c>
      <c r="AJ4746" s="94">
        <v>0.64327399990248268</v>
      </c>
      <c r="AK4746" s="94">
        <v>0.71337163579168117</v>
      </c>
    </row>
    <row r="4747" spans="1:37">
      <c r="A4747" s="94">
        <v>20</v>
      </c>
      <c r="B4747" s="94">
        <v>0.53902192834886409</v>
      </c>
      <c r="C4747" s="94">
        <v>0.57987523841182387</v>
      </c>
      <c r="D4747" s="94">
        <v>0.63360764843867423</v>
      </c>
      <c r="E4747" s="94">
        <v>0.55652353173522839</v>
      </c>
      <c r="F4747" s="94">
        <v>0.66178913999578581</v>
      </c>
      <c r="G4747" s="94">
        <v>0.60815234229140558</v>
      </c>
      <c r="H4747" s="94">
        <v>0.59311999299037532</v>
      </c>
      <c r="I4747" s="94">
        <v>0.62948333094198539</v>
      </c>
      <c r="J4747" s="94">
        <v>0.64305531607053257</v>
      </c>
      <c r="K4747" s="94">
        <v>0.68351065771890485</v>
      </c>
      <c r="L4747" s="94">
        <v>0.66982057039445031</v>
      </c>
      <c r="M4747" s="94">
        <v>0.66367752189900842</v>
      </c>
      <c r="N4747" s="94">
        <v>0.69530888571530258</v>
      </c>
      <c r="O4747" s="94">
        <v>0.69337643981699437</v>
      </c>
      <c r="P4747" s="94">
        <v>0.70571981239965054</v>
      </c>
      <c r="Q4747" s="94">
        <v>0.71586613145403111</v>
      </c>
      <c r="R4747" s="94">
        <v>0.71077207109832752</v>
      </c>
      <c r="S4747" s="94">
        <v>0.72909976347350058</v>
      </c>
      <c r="T4747" s="94">
        <v>0.72258898283664008</v>
      </c>
      <c r="U4747" s="94">
        <v>0.70316632310700633</v>
      </c>
      <c r="V4747" s="94">
        <v>0.69349909296819745</v>
      </c>
      <c r="W4747" s="94">
        <v>0.67025748623771964</v>
      </c>
      <c r="X4747" s="94">
        <v>0.66075548883285462</v>
      </c>
      <c r="Y4747" s="94">
        <v>0.66739431874032018</v>
      </c>
      <c r="Z4747" s="94">
        <v>0.61787839086362373</v>
      </c>
      <c r="AA4747" s="94">
        <v>0.6024908273701175</v>
      </c>
      <c r="AB4747" s="94">
        <v>0.65407756952060603</v>
      </c>
      <c r="AC4747" s="94">
        <v>0.55647581861949014</v>
      </c>
      <c r="AD4747" s="94">
        <v>0.58616045137962969</v>
      </c>
      <c r="AE4747" s="94">
        <v>0.58322491109376351</v>
      </c>
      <c r="AF4747" s="94">
        <v>0.53822779245506536</v>
      </c>
      <c r="AG4747" s="94">
        <v>0.5800947849468433</v>
      </c>
      <c r="AH4747" s="94">
        <v>0.57730330800837992</v>
      </c>
      <c r="AI4747" s="94">
        <v>0.52071015907946105</v>
      </c>
      <c r="AJ4747" s="94">
        <v>0.60191056206305227</v>
      </c>
      <c r="AK4747" s="94">
        <v>0.66585983921705694</v>
      </c>
    </row>
    <row r="4748" spans="1:37">
      <c r="A4748" s="94">
        <v>21</v>
      </c>
      <c r="B4748" s="94">
        <v>0.51029125645489259</v>
      </c>
      <c r="C4748" s="94">
        <v>0.55587026318733646</v>
      </c>
      <c r="D4748" s="94">
        <v>0.61725718293585441</v>
      </c>
      <c r="E4748" s="94">
        <v>0.52223975979643122</v>
      </c>
      <c r="F4748" s="94">
        <v>0.63247298017315789</v>
      </c>
      <c r="G4748" s="94">
        <v>0.57729165796542392</v>
      </c>
      <c r="H4748" s="94">
        <v>0.5429724736270426</v>
      </c>
      <c r="I4748" s="94">
        <v>0.5918088752885573</v>
      </c>
      <c r="J4748" s="94">
        <v>0.61126092429838808</v>
      </c>
      <c r="K4748" s="94">
        <v>0.6091220434779433</v>
      </c>
      <c r="L4748" s="94">
        <v>0.62526760280170257</v>
      </c>
      <c r="M4748" s="94">
        <v>0.64044453786341893</v>
      </c>
      <c r="N4748" s="94">
        <v>0.62695901483350791</v>
      </c>
      <c r="O4748" s="94">
        <v>0.64043570041936504</v>
      </c>
      <c r="P4748" s="94">
        <v>0.6605918403194645</v>
      </c>
      <c r="Q4748" s="94">
        <v>0.63398032906057478</v>
      </c>
      <c r="R4748" s="94">
        <v>0.64447876794336856</v>
      </c>
      <c r="S4748" s="94">
        <v>0.67705062591621623</v>
      </c>
      <c r="T4748" s="94">
        <v>0.65460310135598443</v>
      </c>
      <c r="U4748" s="94">
        <v>0.63843370032554225</v>
      </c>
      <c r="V4748" s="94">
        <v>0.62777567104979959</v>
      </c>
      <c r="W4748" s="94">
        <v>0.6036733850535978</v>
      </c>
      <c r="X4748" s="94">
        <v>0.60149737400826908</v>
      </c>
      <c r="Y4748" s="94">
        <v>0.61240113361718795</v>
      </c>
      <c r="Z4748" s="94">
        <v>0.57376342245425993</v>
      </c>
      <c r="AA4748" s="94">
        <v>0.55619987806422189</v>
      </c>
      <c r="AB4748" s="94">
        <v>0.62255507687113654</v>
      </c>
      <c r="AC4748" s="94">
        <v>0.51996245234557659</v>
      </c>
      <c r="AD4748" s="94">
        <v>0.55965865643305146</v>
      </c>
      <c r="AE4748" s="94">
        <v>0.55974052258205254</v>
      </c>
      <c r="AF4748" s="94">
        <v>0.50440389992421097</v>
      </c>
      <c r="AG4748" s="94">
        <v>0.55456449498638372</v>
      </c>
      <c r="AH4748" s="94">
        <v>0.55220463291686306</v>
      </c>
      <c r="AI4748" s="94">
        <v>0.47395295435294643</v>
      </c>
      <c r="AJ4748" s="94">
        <v>0.57233557173698113</v>
      </c>
      <c r="AK4748" s="94">
        <v>0.65075294186181964</v>
      </c>
    </row>
    <row r="4749" spans="1:37">
      <c r="A4749" s="94">
        <v>22</v>
      </c>
      <c r="B4749" s="94">
        <v>0.49426313043393461</v>
      </c>
      <c r="C4749" s="94">
        <v>0.54066449188400412</v>
      </c>
      <c r="D4749" s="94">
        <v>0.61116800907097935</v>
      </c>
      <c r="E4749" s="94">
        <v>0.50236127787543217</v>
      </c>
      <c r="F4749" s="94">
        <v>0.61597857203251638</v>
      </c>
      <c r="G4749" s="94">
        <v>0.55950621408984169</v>
      </c>
      <c r="H4749" s="94">
        <v>0.48191169383651561</v>
      </c>
      <c r="I4749" s="94">
        <v>0.54252574358586814</v>
      </c>
      <c r="J4749" s="94">
        <v>0.56477893407629154</v>
      </c>
      <c r="K4749" s="94">
        <v>0.53623040243020814</v>
      </c>
      <c r="L4749" s="94">
        <v>0.56329206742853311</v>
      </c>
      <c r="M4749" s="94">
        <v>0.58397827851397721</v>
      </c>
      <c r="N4749" s="94">
        <v>0.54542810150594068</v>
      </c>
      <c r="O4749" s="94">
        <v>0.56840062968514093</v>
      </c>
      <c r="P4749" s="94">
        <v>0.59751280741419965</v>
      </c>
      <c r="Q4749" s="94">
        <v>0.54836746203341369</v>
      </c>
      <c r="R4749" s="94">
        <v>0.57272724886204618</v>
      </c>
      <c r="S4749" s="94">
        <v>0.61140103953991842</v>
      </c>
      <c r="T4749" s="94">
        <v>0.57493949854109494</v>
      </c>
      <c r="U4749" s="94">
        <v>0.56200640780486699</v>
      </c>
      <c r="V4749" s="94">
        <v>0.56254163634686527</v>
      </c>
      <c r="W4749" s="94">
        <v>0.536069719047783</v>
      </c>
      <c r="X4749" s="94">
        <v>0.53400321629329484</v>
      </c>
      <c r="Y4749" s="94">
        <v>0.55601288324182085</v>
      </c>
      <c r="Z4749" s="94">
        <v>0.51715594296787404</v>
      </c>
      <c r="AA4749" s="94">
        <v>0.49966478639647571</v>
      </c>
      <c r="AB4749" s="94">
        <v>0.56793856279048938</v>
      </c>
      <c r="AC4749" s="94">
        <v>0.45822535503265255</v>
      </c>
      <c r="AD4749" s="94">
        <v>0.50755415534548576</v>
      </c>
      <c r="AE4749" s="94">
        <v>0.50810052121527527</v>
      </c>
      <c r="AF4749" s="94">
        <v>0.48012000645134589</v>
      </c>
      <c r="AG4749" s="94">
        <v>0.53787178879445863</v>
      </c>
      <c r="AH4749" s="94">
        <v>0.53955663368470841</v>
      </c>
      <c r="AI4749" s="94">
        <v>0.45080862344065259</v>
      </c>
      <c r="AJ4749" s="94">
        <v>0.55769396357208145</v>
      </c>
      <c r="AK4749" s="94">
        <v>0.64317837585925663</v>
      </c>
    </row>
    <row r="4750" spans="1:37">
      <c r="A4750" s="94">
        <v>23</v>
      </c>
      <c r="B4750" s="94">
        <v>0.45100945823601218</v>
      </c>
      <c r="C4750" s="94">
        <v>0.49822752261776659</v>
      </c>
      <c r="D4750" s="94">
        <v>0.57630587159465718</v>
      </c>
      <c r="E4750" s="94">
        <v>0.45784399042584828</v>
      </c>
      <c r="F4750" s="94">
        <v>0.56619035540148244</v>
      </c>
      <c r="G4750" s="94">
        <v>0.51693672206994612</v>
      </c>
      <c r="H4750" s="94">
        <v>0.39475516922049653</v>
      </c>
      <c r="I4750" s="94">
        <v>0.46289436181386395</v>
      </c>
      <c r="J4750" s="94">
        <v>0.48167388578962855</v>
      </c>
      <c r="K4750" s="94">
        <v>0.42866448084239434</v>
      </c>
      <c r="L4750" s="94">
        <v>0.47247964073863069</v>
      </c>
      <c r="M4750" s="94">
        <v>0.4852349474085289</v>
      </c>
      <c r="N4750" s="94">
        <v>0.44691299954974956</v>
      </c>
      <c r="O4750" s="94">
        <v>0.47111660431364272</v>
      </c>
      <c r="P4750" s="94">
        <v>0.49059231839846762</v>
      </c>
      <c r="Q4750" s="94">
        <v>0.44349905597376055</v>
      </c>
      <c r="R4750" s="94">
        <v>0.47568837455613644</v>
      </c>
      <c r="S4750" s="94">
        <v>0.50603293160482909</v>
      </c>
      <c r="T4750" s="94">
        <v>0.46159858659259145</v>
      </c>
      <c r="U4750" s="94">
        <v>0.46257367074818179</v>
      </c>
      <c r="V4750" s="94">
        <v>0.46540519211650994</v>
      </c>
      <c r="W4750" s="94">
        <v>0.43447481957761225</v>
      </c>
      <c r="X4750" s="94">
        <v>0.44086558128914094</v>
      </c>
      <c r="Y4750" s="94">
        <v>0.46046991404979343</v>
      </c>
      <c r="Z4750" s="94">
        <v>0.42226662540901039</v>
      </c>
      <c r="AA4750" s="94">
        <v>0.4131694299831733</v>
      </c>
      <c r="AB4750" s="94">
        <v>0.46937120218295192</v>
      </c>
      <c r="AC4750" s="94">
        <v>0.36956221277772017</v>
      </c>
      <c r="AD4750" s="94">
        <v>0.42193091706627378</v>
      </c>
      <c r="AE4750" s="94">
        <v>0.41839472003406436</v>
      </c>
      <c r="AF4750" s="94">
        <v>0.4335104598867589</v>
      </c>
      <c r="AG4750" s="94">
        <v>0.493207956647012</v>
      </c>
      <c r="AH4750" s="94">
        <v>0.50219441821509225</v>
      </c>
      <c r="AI4750" s="94">
        <v>0.40657001269146237</v>
      </c>
      <c r="AJ4750" s="94">
        <v>0.51699525173482341</v>
      </c>
      <c r="AK4750" s="94">
        <v>0.60278603052545721</v>
      </c>
    </row>
    <row r="4751" spans="1:37">
      <c r="A4751" s="94">
        <v>24</v>
      </c>
      <c r="B4751" s="94">
        <v>0.38835494310267205</v>
      </c>
      <c r="C4751" s="94">
        <v>0.43111377257718725</v>
      </c>
      <c r="D4751" s="94">
        <v>0.50701979901033489</v>
      </c>
      <c r="E4751" s="94">
        <v>0.37880216095086872</v>
      </c>
      <c r="F4751" s="94">
        <v>0.48245439208912622</v>
      </c>
      <c r="G4751" s="94">
        <v>0.43593132179304411</v>
      </c>
      <c r="H4751" s="94">
        <v>0.17552311589900702</v>
      </c>
      <c r="I4751" s="94">
        <v>0.27255726342631353</v>
      </c>
      <c r="J4751" s="94">
        <v>0.28136364284593768</v>
      </c>
      <c r="K4751" s="94">
        <v>0.17693346866944643</v>
      </c>
      <c r="L4751" s="94">
        <v>0.23109675257213722</v>
      </c>
      <c r="M4751" s="94">
        <v>0.25172424923027753</v>
      </c>
      <c r="N4751" s="94">
        <v>0.18360933735825233</v>
      </c>
      <c r="O4751" s="94">
        <v>0.21818983820374499</v>
      </c>
      <c r="P4751" s="94">
        <v>0.23093633115726808</v>
      </c>
      <c r="Q4751" s="94">
        <v>0.16758376880660369</v>
      </c>
      <c r="R4751" s="94">
        <v>0.20570918264702115</v>
      </c>
      <c r="S4751" s="94">
        <v>0.22395844641942861</v>
      </c>
      <c r="T4751" s="94">
        <v>0.15703677011001091</v>
      </c>
      <c r="U4751" s="94">
        <v>0.17729236487386216</v>
      </c>
      <c r="V4751" s="94">
        <v>0.18497606870894018</v>
      </c>
      <c r="W4751" s="94">
        <v>0.14594658415037901</v>
      </c>
      <c r="X4751" s="94">
        <v>0.15998542465274238</v>
      </c>
      <c r="Y4751" s="94">
        <v>0.1687653165835426</v>
      </c>
      <c r="Z4751" s="94">
        <v>0.12748944967114575</v>
      </c>
      <c r="AA4751" s="94">
        <v>0.15063258759285159</v>
      </c>
      <c r="AB4751" s="94">
        <v>0.18011617775495006</v>
      </c>
      <c r="AC4751" s="94">
        <v>0.13382053142600461</v>
      </c>
      <c r="AD4751" s="94">
        <v>0.18620292869454641</v>
      </c>
      <c r="AE4751" s="94">
        <v>0.18528085959779944</v>
      </c>
      <c r="AF4751" s="94">
        <v>0.3551494442850639</v>
      </c>
      <c r="AG4751" s="94">
        <v>0.41926779757211652</v>
      </c>
      <c r="AH4751" s="94">
        <v>0.43624068947360251</v>
      </c>
      <c r="AI4751" s="94">
        <v>0.33570043646248704</v>
      </c>
      <c r="AJ4751" s="94">
        <v>0.45226058711671274</v>
      </c>
      <c r="AK4751" s="94">
        <v>0.52621461027612715</v>
      </c>
    </row>
    <row r="4753" spans="1:50">
      <c r="A4753" s="149"/>
      <c r="B4753" s="159"/>
    </row>
    <row r="4754" spans="1:50">
      <c r="B4754" s="159"/>
    </row>
    <row r="4755" spans="1:50">
      <c r="B4755" s="148"/>
    </row>
    <row r="4761" spans="1:50">
      <c r="A4761" s="94" t="s">
        <v>224</v>
      </c>
      <c r="B4761" s="95"/>
      <c r="C4761" s="95"/>
      <c r="D4761" s="95">
        <v>2015</v>
      </c>
      <c r="E4761" s="95"/>
      <c r="F4761" s="94" t="s">
        <v>0</v>
      </c>
      <c r="G4761" s="166">
        <v>1118724.7700000091</v>
      </c>
      <c r="H4761" s="95" t="s">
        <v>102</v>
      </c>
      <c r="I4761" s="95"/>
      <c r="J4761" s="95"/>
      <c r="K4761" s="96" t="s">
        <v>1</v>
      </c>
      <c r="L4761" s="95" t="s">
        <v>103</v>
      </c>
      <c r="M4761" s="95"/>
      <c r="N4761" s="95"/>
      <c r="O4761" s="95"/>
      <c r="P4761" s="95"/>
      <c r="Q4761" s="95"/>
      <c r="R4761" s="95"/>
      <c r="S4761" s="95"/>
      <c r="T4761" s="97"/>
      <c r="U4761" s="95"/>
      <c r="V4761" s="95"/>
      <c r="W4761" s="95"/>
      <c r="X4761" s="95"/>
      <c r="Y4761" s="95"/>
      <c r="Z4761" s="95"/>
      <c r="AA4761" s="95"/>
      <c r="AB4761" s="95"/>
      <c r="AC4761" s="96"/>
      <c r="AD4761" s="95"/>
      <c r="AE4761" s="95"/>
      <c r="AF4761" s="95"/>
      <c r="AH4761" s="97"/>
      <c r="AI4761" s="91"/>
      <c r="AJ4761" s="91"/>
      <c r="AK4761" s="95"/>
    </row>
    <row r="4762" spans="1:50">
      <c r="A4762" s="96">
        <v>1120</v>
      </c>
      <c r="B4762" s="94" t="s">
        <v>104</v>
      </c>
      <c r="C4762" s="95"/>
      <c r="D4762" s="95"/>
      <c r="E4762" s="95"/>
      <c r="F4762" s="95" t="s">
        <v>3</v>
      </c>
      <c r="G4762" s="95">
        <v>0</v>
      </c>
      <c r="H4762" s="95" t="s">
        <v>102</v>
      </c>
      <c r="I4762" s="95"/>
      <c r="J4762" s="95"/>
      <c r="K4762" s="96" t="s">
        <v>4</v>
      </c>
      <c r="L4762" s="95" t="s">
        <v>103</v>
      </c>
      <c r="M4762" s="95"/>
      <c r="N4762" s="95" t="s">
        <v>105</v>
      </c>
      <c r="O4762" s="95"/>
      <c r="P4762" s="95"/>
      <c r="Q4762" s="95"/>
      <c r="R4762" s="95"/>
      <c r="S4762" s="95"/>
      <c r="T4762" s="96"/>
      <c r="U4762" s="95"/>
      <c r="V4762" s="95"/>
      <c r="W4762" s="95"/>
      <c r="X4762" s="95"/>
      <c r="Y4762" s="95"/>
      <c r="Z4762" s="95"/>
      <c r="AA4762" s="95"/>
      <c r="AB4762" s="95"/>
      <c r="AC4762" s="96"/>
      <c r="AD4762" s="95"/>
      <c r="AE4762" s="95"/>
      <c r="AF4762" s="95"/>
      <c r="AG4762" s="95"/>
      <c r="AH4762" s="95"/>
      <c r="AI4762" s="95"/>
      <c r="AJ4762" s="95"/>
      <c r="AK4762" s="95"/>
    </row>
    <row r="4763" spans="1:50">
      <c r="A4763" s="94"/>
      <c r="B4763" s="94">
        <v>1</v>
      </c>
      <c r="C4763" s="94" t="s">
        <v>5</v>
      </c>
      <c r="D4763" s="94" t="s">
        <v>6</v>
      </c>
      <c r="E4763" s="94">
        <v>2</v>
      </c>
      <c r="F4763" s="94" t="s">
        <v>7</v>
      </c>
      <c r="G4763" s="94" t="s">
        <v>8</v>
      </c>
      <c r="H4763" s="94">
        <v>3</v>
      </c>
      <c r="I4763" s="94" t="s">
        <v>9</v>
      </c>
      <c r="J4763" s="94" t="s">
        <v>10</v>
      </c>
      <c r="K4763" s="94">
        <v>4</v>
      </c>
      <c r="L4763" s="94" t="s">
        <v>11</v>
      </c>
      <c r="M4763" s="94" t="s">
        <v>12</v>
      </c>
      <c r="N4763" s="94">
        <v>5</v>
      </c>
      <c r="O4763" s="94" t="s">
        <v>13</v>
      </c>
      <c r="P4763" s="94" t="s">
        <v>13</v>
      </c>
      <c r="Q4763" s="94">
        <v>6</v>
      </c>
      <c r="R4763" s="94" t="s">
        <v>14</v>
      </c>
      <c r="S4763" s="94" t="s">
        <v>87</v>
      </c>
      <c r="T4763" s="94">
        <v>7</v>
      </c>
      <c r="U4763" s="94" t="s">
        <v>15</v>
      </c>
      <c r="V4763" s="94" t="s">
        <v>88</v>
      </c>
      <c r="W4763" s="94">
        <v>8</v>
      </c>
      <c r="X4763" s="94" t="s">
        <v>89</v>
      </c>
      <c r="Y4763" s="94" t="s">
        <v>90</v>
      </c>
      <c r="Z4763" s="94">
        <v>9</v>
      </c>
      <c r="AA4763" s="94" t="s">
        <v>91</v>
      </c>
      <c r="AB4763" s="94" t="s">
        <v>92</v>
      </c>
      <c r="AC4763" s="94">
        <v>10</v>
      </c>
      <c r="AD4763" s="94" t="s">
        <v>93</v>
      </c>
      <c r="AE4763" s="94" t="s">
        <v>94</v>
      </c>
      <c r="AF4763" s="94">
        <v>11</v>
      </c>
      <c r="AG4763" s="94" t="s">
        <v>95</v>
      </c>
      <c r="AH4763" s="94" t="s">
        <v>96</v>
      </c>
      <c r="AI4763" s="94">
        <v>12</v>
      </c>
      <c r="AJ4763" s="94" t="s">
        <v>97</v>
      </c>
      <c r="AK4763" s="94" t="s">
        <v>98</v>
      </c>
    </row>
    <row r="4764" spans="1:50">
      <c r="A4764" s="96"/>
      <c r="B4764" s="94">
        <v>31</v>
      </c>
      <c r="C4764" s="95"/>
      <c r="D4764" s="95"/>
      <c r="E4764" s="94">
        <v>28</v>
      </c>
      <c r="F4764" s="95"/>
      <c r="G4764" s="95"/>
      <c r="H4764" s="94">
        <v>31</v>
      </c>
      <c r="I4764" s="95"/>
      <c r="J4764" s="95"/>
      <c r="K4764" s="94">
        <v>30</v>
      </c>
      <c r="L4764" s="95"/>
      <c r="M4764" s="95"/>
      <c r="N4764" s="94">
        <v>31</v>
      </c>
      <c r="O4764" s="95"/>
      <c r="P4764" s="95"/>
      <c r="Q4764" s="94">
        <v>30</v>
      </c>
      <c r="R4764" s="95"/>
      <c r="S4764" s="95"/>
      <c r="T4764" s="94">
        <v>31</v>
      </c>
      <c r="U4764" s="95"/>
      <c r="V4764" s="95"/>
      <c r="W4764" s="94">
        <v>31</v>
      </c>
      <c r="X4764" s="95"/>
      <c r="Y4764" s="95"/>
      <c r="Z4764" s="94">
        <v>30</v>
      </c>
      <c r="AA4764" s="95"/>
      <c r="AB4764" s="95"/>
      <c r="AC4764" s="94">
        <v>31</v>
      </c>
      <c r="AD4764" s="95"/>
      <c r="AE4764" s="95"/>
      <c r="AF4764" s="94">
        <v>30</v>
      </c>
      <c r="AG4764" s="95"/>
      <c r="AH4764" s="95"/>
      <c r="AI4764" s="94">
        <v>31</v>
      </c>
      <c r="AJ4764" s="95"/>
      <c r="AK4764" s="95"/>
    </row>
    <row r="4765" spans="1:50">
      <c r="A4765" s="94" t="s">
        <v>16</v>
      </c>
      <c r="B4765" s="94" t="s">
        <v>17</v>
      </c>
      <c r="C4765" s="94" t="s">
        <v>18</v>
      </c>
      <c r="D4765" s="94" t="s">
        <v>19</v>
      </c>
      <c r="E4765" s="94" t="s">
        <v>17</v>
      </c>
      <c r="F4765" s="94" t="s">
        <v>18</v>
      </c>
      <c r="G4765" s="94" t="s">
        <v>19</v>
      </c>
      <c r="H4765" s="94" t="s">
        <v>17</v>
      </c>
      <c r="I4765" s="94" t="s">
        <v>18</v>
      </c>
      <c r="J4765" s="94" t="s">
        <v>19</v>
      </c>
      <c r="K4765" s="94" t="s">
        <v>17</v>
      </c>
      <c r="L4765" s="94" t="s">
        <v>18</v>
      </c>
      <c r="M4765" s="94" t="s">
        <v>19</v>
      </c>
      <c r="N4765" s="94" t="s">
        <v>17</v>
      </c>
      <c r="O4765" s="94" t="s">
        <v>18</v>
      </c>
      <c r="P4765" s="94" t="s">
        <v>19</v>
      </c>
      <c r="Q4765" s="94" t="s">
        <v>17</v>
      </c>
      <c r="R4765" s="94" t="s">
        <v>18</v>
      </c>
      <c r="S4765" s="94" t="s">
        <v>19</v>
      </c>
      <c r="T4765" s="94" t="s">
        <v>17</v>
      </c>
      <c r="U4765" s="94" t="s">
        <v>18</v>
      </c>
      <c r="V4765" s="94" t="s">
        <v>19</v>
      </c>
      <c r="W4765" s="94" t="s">
        <v>17</v>
      </c>
      <c r="X4765" s="94" t="s">
        <v>18</v>
      </c>
      <c r="Y4765" s="94" t="s">
        <v>19</v>
      </c>
      <c r="Z4765" s="94" t="s">
        <v>17</v>
      </c>
      <c r="AA4765" s="94" t="s">
        <v>18</v>
      </c>
      <c r="AB4765" s="94" t="s">
        <v>19</v>
      </c>
      <c r="AC4765" s="94" t="s">
        <v>17</v>
      </c>
      <c r="AD4765" s="94" t="s">
        <v>18</v>
      </c>
      <c r="AE4765" s="94" t="s">
        <v>19</v>
      </c>
      <c r="AF4765" s="94" t="s">
        <v>17</v>
      </c>
      <c r="AG4765" s="94" t="s">
        <v>18</v>
      </c>
      <c r="AH4765" s="94" t="s">
        <v>19</v>
      </c>
      <c r="AI4765" s="94" t="s">
        <v>17</v>
      </c>
      <c r="AJ4765" s="94" t="s">
        <v>18</v>
      </c>
      <c r="AK4765" s="94" t="s">
        <v>19</v>
      </c>
    </row>
    <row r="4766" spans="1:50">
      <c r="A4766" s="96"/>
      <c r="B4766" s="187">
        <v>7.1935450435814383E-2</v>
      </c>
      <c r="C4766" s="188">
        <v>1.1902922986039726</v>
      </c>
      <c r="D4766" s="188">
        <v>1.0114433145663719</v>
      </c>
      <c r="E4766" s="187">
        <v>6.1778090958260257E-2</v>
      </c>
      <c r="F4766" s="188">
        <v>1.2230696748321324</v>
      </c>
      <c r="G4766" s="188">
        <v>1.0646119040693367</v>
      </c>
      <c r="H4766" s="187">
        <v>7.6107344189985354E-2</v>
      </c>
      <c r="I4766" s="188">
        <v>1.196327294200537</v>
      </c>
      <c r="J4766" s="188">
        <v>0.94423155088661448</v>
      </c>
      <c r="K4766" s="187">
        <v>7.3510232649192916E-2</v>
      </c>
      <c r="L4766" s="188">
        <v>1.4056762672245942</v>
      </c>
      <c r="M4766" s="188">
        <v>0.95047582397488095</v>
      </c>
      <c r="N4766" s="187">
        <v>8.2974197041710163E-2</v>
      </c>
      <c r="O4766" s="188">
        <v>1.3115145596837032</v>
      </c>
      <c r="P4766" s="188">
        <v>0.92652630506209954</v>
      </c>
      <c r="Q4766" s="187">
        <v>8.9794628517342615E-2</v>
      </c>
      <c r="R4766" s="188">
        <v>1.1753991330911548</v>
      </c>
      <c r="S4766" s="188">
        <v>0.96722911604306705</v>
      </c>
      <c r="T4766" s="187">
        <v>0.10397409670883344</v>
      </c>
      <c r="U4766" s="188">
        <v>1.179550820416339</v>
      </c>
      <c r="V4766" s="188">
        <v>0.94709626959119175</v>
      </c>
      <c r="W4766" s="187">
        <v>0.11015364719871618</v>
      </c>
      <c r="X4766" s="188">
        <v>1.142977708450724</v>
      </c>
      <c r="Y4766" s="188">
        <v>0.93424450839731843</v>
      </c>
      <c r="Z4766" s="187">
        <v>0.10224906240145525</v>
      </c>
      <c r="AA4766" s="188">
        <v>1.2600025352314932</v>
      </c>
      <c r="AB4766" s="188">
        <v>0.92819457512850678</v>
      </c>
      <c r="AC4766" s="187">
        <v>8.2716588576678726E-2</v>
      </c>
      <c r="AD4766" s="188">
        <v>1.4094286521463195</v>
      </c>
      <c r="AE4766" s="188">
        <v>0.92347070951537547</v>
      </c>
      <c r="AF4766" s="187">
        <v>7.0680189475046062E-2</v>
      </c>
      <c r="AG4766" s="188">
        <v>1.1727282152097827</v>
      </c>
      <c r="AH4766" s="188">
        <v>0.98841071593541852</v>
      </c>
      <c r="AI4766" s="187">
        <v>7.4126471846964706E-2</v>
      </c>
      <c r="AJ4766" s="188">
        <v>1.2183230891062147</v>
      </c>
      <c r="AK4766" s="188">
        <v>0.93382326001291216</v>
      </c>
      <c r="AL4766" s="114"/>
      <c r="AM4766" t="str">
        <f>A4761</f>
        <v>PreNResSpltPkgAC-65to-PEYes-cDXGF-Htl1985-CZ08</v>
      </c>
      <c r="AN4766" s="93">
        <f>1/($T4766*(1/$T4764)*(1/(5/7+2/7*$V4766))*$T4776/SUM($T4768:$T4791))</f>
        <v>5829.0494426587575</v>
      </c>
      <c r="AO4766" s="93">
        <f>1/(T4766*(1/T4764)*(1/(5/7+2/7*V4766)))</f>
        <v>293.64452367009142</v>
      </c>
      <c r="AP4766" s="93"/>
      <c r="AR4766" s="217">
        <f>CHOOSE($AV$3,C4766,F4766,I4766,L4766,O4766,R4766,U4766,X4766,AA4766,AD4766,AG4766,AJ4766)</f>
        <v>1.179550820416339</v>
      </c>
      <c r="AS4766" s="92"/>
      <c r="AT4766" s="92"/>
      <c r="AV4766" s="151">
        <f>AN4766/AR4766</f>
        <v>4941.7535402173799</v>
      </c>
      <c r="AW4766" s="152">
        <f>AO4766/AR4766</f>
        <v>248.94605521654884</v>
      </c>
      <c r="AX4766" s="93"/>
    </row>
    <row r="4767" spans="1:50">
      <c r="A4767" s="94" t="s">
        <v>20</v>
      </c>
      <c r="B4767" s="94" t="s">
        <v>21</v>
      </c>
      <c r="C4767" s="94" t="s">
        <v>22</v>
      </c>
      <c r="D4767" s="94" t="s">
        <v>23</v>
      </c>
      <c r="E4767" s="94" t="s">
        <v>21</v>
      </c>
      <c r="F4767" s="94" t="s">
        <v>22</v>
      </c>
      <c r="G4767" s="94" t="s">
        <v>23</v>
      </c>
      <c r="H4767" s="94" t="s">
        <v>21</v>
      </c>
      <c r="I4767" s="94" t="s">
        <v>22</v>
      </c>
      <c r="J4767" s="94" t="s">
        <v>23</v>
      </c>
      <c r="K4767" s="94" t="s">
        <v>21</v>
      </c>
      <c r="L4767" s="94" t="s">
        <v>22</v>
      </c>
      <c r="M4767" s="94" t="s">
        <v>23</v>
      </c>
      <c r="N4767" s="94" t="s">
        <v>21</v>
      </c>
      <c r="O4767" s="94" t="s">
        <v>22</v>
      </c>
      <c r="P4767" s="94" t="s">
        <v>23</v>
      </c>
      <c r="Q4767" s="94" t="s">
        <v>21</v>
      </c>
      <c r="R4767" s="94" t="s">
        <v>22</v>
      </c>
      <c r="S4767" s="94" t="s">
        <v>23</v>
      </c>
      <c r="T4767" s="94" t="s">
        <v>21</v>
      </c>
      <c r="U4767" s="94" t="s">
        <v>22</v>
      </c>
      <c r="V4767" s="94" t="s">
        <v>23</v>
      </c>
      <c r="W4767" s="94" t="s">
        <v>21</v>
      </c>
      <c r="X4767" s="94" t="s">
        <v>22</v>
      </c>
      <c r="Y4767" s="94" t="s">
        <v>23</v>
      </c>
      <c r="Z4767" s="94" t="s">
        <v>21</v>
      </c>
      <c r="AA4767" s="94" t="s">
        <v>22</v>
      </c>
      <c r="AB4767" s="94" t="s">
        <v>23</v>
      </c>
      <c r="AC4767" s="94" t="s">
        <v>21</v>
      </c>
      <c r="AD4767" s="94" t="s">
        <v>22</v>
      </c>
      <c r="AE4767" s="94" t="s">
        <v>23</v>
      </c>
      <c r="AF4767" s="94" t="s">
        <v>21</v>
      </c>
      <c r="AG4767" s="94" t="s">
        <v>22</v>
      </c>
      <c r="AH4767" s="94" t="s">
        <v>23</v>
      </c>
      <c r="AI4767" s="94" t="s">
        <v>21</v>
      </c>
      <c r="AJ4767" s="94" t="s">
        <v>22</v>
      </c>
      <c r="AK4767" s="94" t="s">
        <v>23</v>
      </c>
    </row>
    <row r="4768" spans="1:50">
      <c r="A4768" s="94">
        <v>1</v>
      </c>
      <c r="B4768" s="94">
        <v>0.15944072867162629</v>
      </c>
      <c r="C4768" s="94">
        <v>0.2140609105384943</v>
      </c>
      <c r="D4768" s="94">
        <v>0.23603923873415422</v>
      </c>
      <c r="E4768" s="94">
        <v>0.19318023997545339</v>
      </c>
      <c r="F4768" s="94">
        <v>0.24486230389091249</v>
      </c>
      <c r="G4768" s="94">
        <v>0.22512107194129843</v>
      </c>
      <c r="H4768" s="94">
        <v>0.13873551698284325</v>
      </c>
      <c r="I4768" s="94">
        <v>0.18997724633965432</v>
      </c>
      <c r="J4768" s="94">
        <v>0.20713581520857102</v>
      </c>
      <c r="K4768" s="94">
        <v>0.12351968498578944</v>
      </c>
      <c r="L4768" s="94">
        <v>0.19029432880735217</v>
      </c>
      <c r="M4768" s="94">
        <v>0.2133005379063031</v>
      </c>
      <c r="N4768" s="94">
        <v>0.11957018950210732</v>
      </c>
      <c r="O4768" s="94">
        <v>0.16358801776327636</v>
      </c>
      <c r="P4768" s="94">
        <v>0.18614918773744049</v>
      </c>
      <c r="Q4768" s="94">
        <v>0.12819951193381346</v>
      </c>
      <c r="R4768" s="94">
        <v>0.14929394284245201</v>
      </c>
      <c r="S4768" s="94">
        <v>0.16214746218645248</v>
      </c>
      <c r="T4768" s="94">
        <v>0.12353829949759568</v>
      </c>
      <c r="U4768" s="94">
        <v>0.13458000876233178</v>
      </c>
      <c r="V4768" s="94">
        <v>0.14503493381886806</v>
      </c>
      <c r="W4768" s="94">
        <v>0.10630061899379836</v>
      </c>
      <c r="X4768" s="94">
        <v>0.12185972273792463</v>
      </c>
      <c r="Y4768" s="94">
        <v>0.13501111451827807</v>
      </c>
      <c r="Z4768" s="94">
        <v>9.7592301447008631E-2</v>
      </c>
      <c r="AA4768" s="94">
        <v>0.12114190910729732</v>
      </c>
      <c r="AB4768" s="94">
        <v>0.13366124234542531</v>
      </c>
      <c r="AC4768" s="94">
        <v>0.10425948407558218</v>
      </c>
      <c r="AD4768" s="94">
        <v>0.1495729559066771</v>
      </c>
      <c r="AE4768" s="94">
        <v>0.18623056544194383</v>
      </c>
      <c r="AF4768" s="94">
        <v>0.1801031954933458</v>
      </c>
      <c r="AG4768" s="94">
        <v>0.20433269097238321</v>
      </c>
      <c r="AH4768" s="94">
        <v>0.22041373039327114</v>
      </c>
      <c r="AI4768" s="94">
        <v>0.17518697835207853</v>
      </c>
      <c r="AJ4768" s="94">
        <v>0.22968208732535977</v>
      </c>
      <c r="AK4768" s="94">
        <v>0.26846262459842657</v>
      </c>
    </row>
    <row r="4769" spans="1:37">
      <c r="A4769" s="94">
        <v>2</v>
      </c>
      <c r="B4769" s="94">
        <v>0.15495815757009318</v>
      </c>
      <c r="C4769" s="94">
        <v>0.21092803528655413</v>
      </c>
      <c r="D4769" s="94">
        <v>0.22822207250469465</v>
      </c>
      <c r="E4769" s="94">
        <v>0.18194208936905512</v>
      </c>
      <c r="F4769" s="94">
        <v>0.23697053156417988</v>
      </c>
      <c r="G4769" s="94">
        <v>0.21096889456053594</v>
      </c>
      <c r="H4769" s="94">
        <v>0.14389491068645058</v>
      </c>
      <c r="I4769" s="94">
        <v>0.2035970992034094</v>
      </c>
      <c r="J4769" s="94">
        <v>0.20949512272516979</v>
      </c>
      <c r="K4769" s="94">
        <v>0.12835218625033737</v>
      </c>
      <c r="L4769" s="94">
        <v>0.21884911125665199</v>
      </c>
      <c r="M4769" s="94">
        <v>0.22628772815042988</v>
      </c>
      <c r="N4769" s="94">
        <v>0.11695548676771671</v>
      </c>
      <c r="O4769" s="94">
        <v>0.16184062722866915</v>
      </c>
      <c r="P4769" s="94">
        <v>0.18490922373969973</v>
      </c>
      <c r="Q4769" s="94">
        <v>0.13160407118623887</v>
      </c>
      <c r="R4769" s="94">
        <v>0.14960018450114751</v>
      </c>
      <c r="S4769" s="94">
        <v>0.16031862876265141</v>
      </c>
      <c r="T4769" s="94">
        <v>0.16239920225504284</v>
      </c>
      <c r="U4769" s="94">
        <v>0.14305878311286349</v>
      </c>
      <c r="V4769" s="94">
        <v>0.16718738096818558</v>
      </c>
      <c r="W4769" s="94">
        <v>0.13897494158502235</v>
      </c>
      <c r="X4769" s="94">
        <v>0.13462070967724207</v>
      </c>
      <c r="Y4769" s="94">
        <v>0.14287585023063856</v>
      </c>
      <c r="Z4769" s="94">
        <v>0.14381747072629206</v>
      </c>
      <c r="AA4769" s="94">
        <v>0.13426691332484361</v>
      </c>
      <c r="AB4769" s="94">
        <v>0.1367298466313713</v>
      </c>
      <c r="AC4769" s="94">
        <v>0.11649056771822618</v>
      </c>
      <c r="AD4769" s="94">
        <v>0.15416233467464988</v>
      </c>
      <c r="AE4769" s="94">
        <v>0.18493771575369955</v>
      </c>
      <c r="AF4769" s="94">
        <v>0.18222952694890654</v>
      </c>
      <c r="AG4769" s="94">
        <v>0.19897580428300035</v>
      </c>
      <c r="AH4769" s="94">
        <v>0.20861194603711836</v>
      </c>
      <c r="AI4769" s="94">
        <v>0.18359763993098027</v>
      </c>
      <c r="AJ4769" s="94">
        <v>0.22684840186929486</v>
      </c>
      <c r="AK4769" s="94">
        <v>0.26297751788980561</v>
      </c>
    </row>
    <row r="4770" spans="1:37">
      <c r="A4770" s="94">
        <v>3</v>
      </c>
      <c r="B4770" s="94">
        <v>0.22621754725614629</v>
      </c>
      <c r="C4770" s="94">
        <v>0.35132419521537339</v>
      </c>
      <c r="D4770" s="94">
        <v>0.41684644715528735</v>
      </c>
      <c r="E4770" s="94">
        <v>0.25739708993427324</v>
      </c>
      <c r="F4770" s="94">
        <v>0.30452690955731115</v>
      </c>
      <c r="G4770" s="94">
        <v>0.27732971765831871</v>
      </c>
      <c r="H4770" s="94">
        <v>0.18682931102448425</v>
      </c>
      <c r="I4770" s="94">
        <v>0.30130752098421976</v>
      </c>
      <c r="J4770" s="94">
        <v>0.29210843125428443</v>
      </c>
      <c r="K4770" s="94">
        <v>0.15127055882813262</v>
      </c>
      <c r="L4770" s="94">
        <v>0.29727195221846919</v>
      </c>
      <c r="M4770" s="94">
        <v>0.29998692588846487</v>
      </c>
      <c r="N4770" s="94">
        <v>0.1250760539861171</v>
      </c>
      <c r="O4770" s="94">
        <v>0.17751747048757868</v>
      </c>
      <c r="P4770" s="94">
        <v>0.21615603710672579</v>
      </c>
      <c r="Q4770" s="94">
        <v>0.14748526873400392</v>
      </c>
      <c r="R4770" s="94">
        <v>0.16519166568997004</v>
      </c>
      <c r="S4770" s="94">
        <v>0.18005845277088192</v>
      </c>
      <c r="T4770" s="94">
        <v>0.20669468644876746</v>
      </c>
      <c r="U4770" s="94">
        <v>0.17418533916375456</v>
      </c>
      <c r="V4770" s="94">
        <v>0.20863261597568999</v>
      </c>
      <c r="W4770" s="94">
        <v>0.18147683994979338</v>
      </c>
      <c r="X4770" s="94">
        <v>0.17065660008434799</v>
      </c>
      <c r="Y4770" s="94">
        <v>0.18057245498265437</v>
      </c>
      <c r="Z4770" s="94">
        <v>0.17881015286500831</v>
      </c>
      <c r="AA4770" s="94">
        <v>0.16137553386103273</v>
      </c>
      <c r="AB4770" s="94">
        <v>0.17011210628850382</v>
      </c>
      <c r="AC4770" s="94">
        <v>0.11809181928898232</v>
      </c>
      <c r="AD4770" s="94">
        <v>0.17766108558907534</v>
      </c>
      <c r="AE4770" s="94">
        <v>0.20917683552320551</v>
      </c>
      <c r="AF4770" s="94">
        <v>0.36812747533886003</v>
      </c>
      <c r="AG4770" s="94">
        <v>0.2990943856052965</v>
      </c>
      <c r="AH4770" s="94">
        <v>0.32276078457786422</v>
      </c>
      <c r="AI4770" s="94">
        <v>0.45719309682802184</v>
      </c>
      <c r="AJ4770" s="94">
        <v>0.45793574716564089</v>
      </c>
      <c r="AK4770" s="94">
        <v>0.5133837804096687</v>
      </c>
    </row>
    <row r="4771" spans="1:37">
      <c r="A4771" s="94">
        <v>4</v>
      </c>
      <c r="B4771" s="94">
        <v>0.3585319753493359</v>
      </c>
      <c r="C4771" s="94">
        <v>0.49679957899191363</v>
      </c>
      <c r="D4771" s="94">
        <v>0.56046238824940398</v>
      </c>
      <c r="E4771" s="94">
        <v>0.39861117839897936</v>
      </c>
      <c r="F4771" s="94">
        <v>0.45106707510139837</v>
      </c>
      <c r="G4771" s="94">
        <v>0.3903110543946402</v>
      </c>
      <c r="H4771" s="94">
        <v>0.23793242933369749</v>
      </c>
      <c r="I4771" s="94">
        <v>0.36001470323683699</v>
      </c>
      <c r="J4771" s="94">
        <v>0.34398655146269808</v>
      </c>
      <c r="K4771" s="94">
        <v>0.15499161882554682</v>
      </c>
      <c r="L4771" s="94">
        <v>0.33372508434899012</v>
      </c>
      <c r="M4771" s="94">
        <v>0.32147372534596114</v>
      </c>
      <c r="N4771" s="94">
        <v>0.12967815285407852</v>
      </c>
      <c r="O4771" s="94">
        <v>0.18858807472606604</v>
      </c>
      <c r="P4771" s="94">
        <v>0.22359442421296277</v>
      </c>
      <c r="Q4771" s="94">
        <v>0.14496994226534132</v>
      </c>
      <c r="R4771" s="94">
        <v>0.16498277863264996</v>
      </c>
      <c r="S4771" s="94">
        <v>0.17658754645804819</v>
      </c>
      <c r="T4771" s="94">
        <v>0.19284631856181572</v>
      </c>
      <c r="U4771" s="94">
        <v>0.16662386609003185</v>
      </c>
      <c r="V4771" s="94">
        <v>0.19897196607256382</v>
      </c>
      <c r="W4771" s="94">
        <v>0.17162193553172758</v>
      </c>
      <c r="X4771" s="94">
        <v>0.16524995566800513</v>
      </c>
      <c r="Y4771" s="94">
        <v>0.17442173040190867</v>
      </c>
      <c r="Z4771" s="94">
        <v>0.16166454417010379</v>
      </c>
      <c r="AA4771" s="94">
        <v>0.15434339792525639</v>
      </c>
      <c r="AB4771" s="94">
        <v>0.16288852804299497</v>
      </c>
      <c r="AC4771" s="94">
        <v>0.11767359638779332</v>
      </c>
      <c r="AD4771" s="94">
        <v>0.18736302733460675</v>
      </c>
      <c r="AE4771" s="94">
        <v>0.218722403596564</v>
      </c>
      <c r="AF4771" s="94">
        <v>0.47191950997515431</v>
      </c>
      <c r="AG4771" s="94">
        <v>0.42277023205175696</v>
      </c>
      <c r="AH4771" s="94">
        <v>0.44935240613046173</v>
      </c>
      <c r="AI4771" s="94">
        <v>0.65095081594631532</v>
      </c>
      <c r="AJ4771" s="94">
        <v>0.63567070624450739</v>
      </c>
      <c r="AK4771" s="94">
        <v>0.68242725162467499</v>
      </c>
    </row>
    <row r="4772" spans="1:37">
      <c r="A4772" s="94">
        <v>5</v>
      </c>
      <c r="B4772" s="94">
        <v>0.38449695204636392</v>
      </c>
      <c r="C4772" s="94">
        <v>0.50605144870727181</v>
      </c>
      <c r="D4772" s="94">
        <v>0.56903212396611291</v>
      </c>
      <c r="E4772" s="94">
        <v>0.44082974016116794</v>
      </c>
      <c r="F4772" s="94">
        <v>0.49079053617156443</v>
      </c>
      <c r="G4772" s="94">
        <v>0.40970425905248053</v>
      </c>
      <c r="H4772" s="94">
        <v>0.27901563148144809</v>
      </c>
      <c r="I4772" s="94">
        <v>0.39800632796339391</v>
      </c>
      <c r="J4772" s="94">
        <v>0.37657963389554616</v>
      </c>
      <c r="K4772" s="94">
        <v>0.17607384506508733</v>
      </c>
      <c r="L4772" s="94">
        <v>0.38201667121747052</v>
      </c>
      <c r="M4772" s="94">
        <v>0.37129542894579554</v>
      </c>
      <c r="N4772" s="94">
        <v>0.1518759243057437</v>
      </c>
      <c r="O4772" s="94">
        <v>0.22324104601909844</v>
      </c>
      <c r="P4772" s="94">
        <v>0.25840235085626428</v>
      </c>
      <c r="Q4772" s="94">
        <v>0.16240342836735905</v>
      </c>
      <c r="R4772" s="94">
        <v>0.18846905635980757</v>
      </c>
      <c r="S4772" s="94">
        <v>0.19894966312112888</v>
      </c>
      <c r="T4772" s="94">
        <v>0.19302691043204079</v>
      </c>
      <c r="U4772" s="94">
        <v>0.18380737457059548</v>
      </c>
      <c r="V4772" s="94">
        <v>0.20660960416060606</v>
      </c>
      <c r="W4772" s="94">
        <v>0.17454610049523409</v>
      </c>
      <c r="X4772" s="94">
        <v>0.17527763467429602</v>
      </c>
      <c r="Y4772" s="94">
        <v>0.18454792774526416</v>
      </c>
      <c r="Z4772" s="94">
        <v>0.17280018391953159</v>
      </c>
      <c r="AA4772" s="94">
        <v>0.16856335750750559</v>
      </c>
      <c r="AB4772" s="94">
        <v>0.18037883344589814</v>
      </c>
      <c r="AC4772" s="94">
        <v>0.13151077214403131</v>
      </c>
      <c r="AD4772" s="94">
        <v>0.21649198201561443</v>
      </c>
      <c r="AE4772" s="94">
        <v>0.25379771111527377</v>
      </c>
      <c r="AF4772" s="94">
        <v>0.51221372167966361</v>
      </c>
      <c r="AG4772" s="94">
        <v>0.44607768003879245</v>
      </c>
      <c r="AH4772" s="94">
        <v>0.45972064358061165</v>
      </c>
      <c r="AI4772" s="94">
        <v>0.67034094205390604</v>
      </c>
      <c r="AJ4772" s="94">
        <v>0.66299160455350981</v>
      </c>
      <c r="AK4772" s="94">
        <v>0.67184792052109632</v>
      </c>
    </row>
    <row r="4773" spans="1:37">
      <c r="A4773" s="94">
        <v>6</v>
      </c>
      <c r="B4773" s="94">
        <v>0.41119627486241439</v>
      </c>
      <c r="C4773" s="94">
        <v>0.53504729559270725</v>
      </c>
      <c r="D4773" s="94">
        <v>0.59887628235451518</v>
      </c>
      <c r="E4773" s="94">
        <v>0.47082344201669812</v>
      </c>
      <c r="F4773" s="94">
        <v>0.53768864690420382</v>
      </c>
      <c r="G4773" s="94">
        <v>0.45096570425905252</v>
      </c>
      <c r="H4773" s="94">
        <v>0.36188283731871274</v>
      </c>
      <c r="I4773" s="94">
        <v>0.48690189012612017</v>
      </c>
      <c r="J4773" s="94">
        <v>0.46945253892009609</v>
      </c>
      <c r="K4773" s="94">
        <v>0.26196443841594669</v>
      </c>
      <c r="L4773" s="94">
        <v>0.46993366646490387</v>
      </c>
      <c r="M4773" s="94">
        <v>0.47996571996689796</v>
      </c>
      <c r="N4773" s="94">
        <v>0.266393242409035</v>
      </c>
      <c r="O4773" s="94">
        <v>0.33635228523319433</v>
      </c>
      <c r="P4773" s="94">
        <v>0.37041258719442666</v>
      </c>
      <c r="Q4773" s="94">
        <v>0.31082911731444551</v>
      </c>
      <c r="R4773" s="94">
        <v>0.31435214766141023</v>
      </c>
      <c r="S4773" s="94">
        <v>0.35202231078482016</v>
      </c>
      <c r="T4773" s="94">
        <v>0.37031428593862348</v>
      </c>
      <c r="U4773" s="94">
        <v>0.32204534157331055</v>
      </c>
      <c r="V4773" s="94">
        <v>0.33919283566024983</v>
      </c>
      <c r="W4773" s="94">
        <v>0.28410175625581957</v>
      </c>
      <c r="X4773" s="94">
        <v>0.28141125914665638</v>
      </c>
      <c r="Y4773" s="94">
        <v>0.28785456513696989</v>
      </c>
      <c r="Z4773" s="94">
        <v>0.24496325682389433</v>
      </c>
      <c r="AA4773" s="94">
        <v>0.25645846929899396</v>
      </c>
      <c r="AB4773" s="94">
        <v>0.27273134110817104</v>
      </c>
      <c r="AC4773" s="94">
        <v>0.20281777679676105</v>
      </c>
      <c r="AD4773" s="94">
        <v>0.30972887512336483</v>
      </c>
      <c r="AE4773" s="94">
        <v>0.36486180613164215</v>
      </c>
      <c r="AF4773" s="94">
        <v>0.51552544832845448</v>
      </c>
      <c r="AG4773" s="94">
        <v>0.48159944058415755</v>
      </c>
      <c r="AH4773" s="94">
        <v>0.49265854473098541</v>
      </c>
      <c r="AI4773" s="94">
        <v>0.7052096759241262</v>
      </c>
      <c r="AJ4773" s="94">
        <v>0.70972478389039839</v>
      </c>
      <c r="AK4773" s="94">
        <v>0.70194585867316073</v>
      </c>
    </row>
    <row r="4774" spans="1:37">
      <c r="A4774" s="94">
        <v>7</v>
      </c>
      <c r="B4774" s="94">
        <v>0.47853915191368102</v>
      </c>
      <c r="C4774" s="94">
        <v>0.63198115229262231</v>
      </c>
      <c r="D4774" s="94">
        <v>0.70771395669977966</v>
      </c>
      <c r="E4774" s="94">
        <v>0.55816255672367288</v>
      </c>
      <c r="F4774" s="94">
        <v>0.65542307327624416</v>
      </c>
      <c r="G4774" s="94">
        <v>0.53775530387621628</v>
      </c>
      <c r="H4774" s="94">
        <v>0.36359104107676093</v>
      </c>
      <c r="I4774" s="94">
        <v>0.49969191194489265</v>
      </c>
      <c r="J4774" s="94">
        <v>0.50292248923899019</v>
      </c>
      <c r="K4774" s="94">
        <v>0.37801365031335837</v>
      </c>
      <c r="L4774" s="94">
        <v>0.50746371609094232</v>
      </c>
      <c r="M4774" s="94">
        <v>0.52135965013102836</v>
      </c>
      <c r="N4774" s="94">
        <v>0.36799248564411624</v>
      </c>
      <c r="O4774" s="94">
        <v>0.40914093277707281</v>
      </c>
      <c r="P4774" s="94">
        <v>0.44961429809330511</v>
      </c>
      <c r="Q4774" s="94">
        <v>0.4596619248854234</v>
      </c>
      <c r="R4774" s="94">
        <v>0.39668446144946834</v>
      </c>
      <c r="S4774" s="94">
        <v>0.46479673136299143</v>
      </c>
      <c r="T4774" s="94">
        <v>0.55468400348620839</v>
      </c>
      <c r="U4774" s="94">
        <v>0.44030853223104949</v>
      </c>
      <c r="V4774" s="94">
        <v>0.43975893147910633</v>
      </c>
      <c r="W4774" s="94">
        <v>0.43639941204373361</v>
      </c>
      <c r="X4774" s="94">
        <v>0.3973132790529747</v>
      </c>
      <c r="Y4774" s="94">
        <v>0.35894492284221746</v>
      </c>
      <c r="Z4774" s="94">
        <v>0.34124404546939752</v>
      </c>
      <c r="AA4774" s="94">
        <v>0.34830747053581951</v>
      </c>
      <c r="AB4774" s="94">
        <v>0.35725960581121557</v>
      </c>
      <c r="AC4774" s="94">
        <v>0.27250997635878876</v>
      </c>
      <c r="AD4774" s="94">
        <v>0.35177973428664866</v>
      </c>
      <c r="AE4774" s="94">
        <v>0.40964658763502726</v>
      </c>
      <c r="AF4774" s="94">
        <v>0.57512730314137417</v>
      </c>
      <c r="AG4774" s="94">
        <v>0.56075220049079799</v>
      </c>
      <c r="AH4774" s="94">
        <v>0.59005161105638471</v>
      </c>
      <c r="AI4774" s="94">
        <v>0.77476472576009958</v>
      </c>
      <c r="AJ4774" s="94">
        <v>0.79523214506055573</v>
      </c>
      <c r="AK4774" s="94">
        <v>0.80971158737232551</v>
      </c>
    </row>
    <row r="4775" spans="1:37">
      <c r="A4775" s="94">
        <v>8</v>
      </c>
      <c r="B4775" s="94">
        <v>0.41262185208210767</v>
      </c>
      <c r="C4775" s="94">
        <v>0.56926044178722279</v>
      </c>
      <c r="D4775" s="94">
        <v>0.64040199156166533</v>
      </c>
      <c r="E4775" s="94">
        <v>0.51539169613875302</v>
      </c>
      <c r="F4775" s="94">
        <v>0.61737654964388622</v>
      </c>
      <c r="G4775" s="94">
        <v>0.53231775402775561</v>
      </c>
      <c r="H4775" s="94">
        <v>0.4172435826417642</v>
      </c>
      <c r="I4775" s="94">
        <v>0.52540109287450165</v>
      </c>
      <c r="J4775" s="94">
        <v>0.55345866246157649</v>
      </c>
      <c r="K4775" s="94">
        <v>0.47765095754067532</v>
      </c>
      <c r="L4775" s="94">
        <v>0.55318545130289831</v>
      </c>
      <c r="M4775" s="94">
        <v>0.5509840064824606</v>
      </c>
      <c r="N4775" s="94">
        <v>0.49651928107332721</v>
      </c>
      <c r="O4775" s="94">
        <v>0.50881305495997808</v>
      </c>
      <c r="P4775" s="94">
        <v>0.53443053617384273</v>
      </c>
      <c r="Q4775" s="94">
        <v>0.59337658472709953</v>
      </c>
      <c r="R4775" s="94">
        <v>0.52755210834149369</v>
      </c>
      <c r="S4775" s="94">
        <v>0.57088272202933332</v>
      </c>
      <c r="T4775" s="94">
        <v>0.66744399689067913</v>
      </c>
      <c r="U4775" s="94">
        <v>0.57625282002405798</v>
      </c>
      <c r="V4775" s="94">
        <v>0.5423484846122355</v>
      </c>
      <c r="W4775" s="94">
        <v>0.5402707097444186</v>
      </c>
      <c r="X4775" s="94">
        <v>0.51244197438944272</v>
      </c>
      <c r="Y4775" s="94">
        <v>0.46925274279975276</v>
      </c>
      <c r="Z4775" s="94">
        <v>0.48828915915646814</v>
      </c>
      <c r="AA4775" s="94">
        <v>0.48122733972600884</v>
      </c>
      <c r="AB4775" s="94">
        <v>0.50315502938658707</v>
      </c>
      <c r="AC4775" s="94">
        <v>0.40544096377144123</v>
      </c>
      <c r="AD4775" s="94">
        <v>0.45182088940550996</v>
      </c>
      <c r="AE4775" s="94">
        <v>0.52451619881006539</v>
      </c>
      <c r="AF4775" s="94">
        <v>0.53690714865562961</v>
      </c>
      <c r="AG4775" s="94">
        <v>0.55370413905541838</v>
      </c>
      <c r="AH4775" s="94">
        <v>0.56240896500046289</v>
      </c>
      <c r="AI4775" s="94">
        <v>0.56554335116642795</v>
      </c>
      <c r="AJ4775" s="94">
        <v>0.66225287423210566</v>
      </c>
      <c r="AK4775" s="94">
        <v>0.74810298285969801</v>
      </c>
    </row>
    <row r="4776" spans="1:37">
      <c r="A4776" s="94">
        <v>9</v>
      </c>
      <c r="B4776" s="94">
        <v>0.5113927958976755</v>
      </c>
      <c r="C4776" s="94">
        <v>0.61389570826743778</v>
      </c>
      <c r="D4776" s="94">
        <v>0.70572502305490659</v>
      </c>
      <c r="E4776" s="94">
        <v>0.61439691229430093</v>
      </c>
      <c r="F4776" s="94">
        <v>0.66944136657907161</v>
      </c>
      <c r="G4776" s="94">
        <v>0.64577891210719407</v>
      </c>
      <c r="H4776" s="94">
        <v>0.53042560811280848</v>
      </c>
      <c r="I4776" s="94">
        <v>0.6225262653920085</v>
      </c>
      <c r="J4776" s="94">
        <v>0.62923688271044231</v>
      </c>
      <c r="K4776" s="94">
        <v>0.60150067253537898</v>
      </c>
      <c r="L4776" s="94">
        <v>0.61511942518573959</v>
      </c>
      <c r="M4776" s="94">
        <v>0.66747074847133459</v>
      </c>
      <c r="N4776" s="94">
        <v>0.62943722270827684</v>
      </c>
      <c r="O4776" s="94">
        <v>0.62526299719970924</v>
      </c>
      <c r="P4776" s="94">
        <v>0.66106797079402868</v>
      </c>
      <c r="Q4776" s="94">
        <v>0.69929170882685532</v>
      </c>
      <c r="R4776" s="94">
        <v>0.66232717195280111</v>
      </c>
      <c r="S4776" s="94">
        <v>0.67657007178812834</v>
      </c>
      <c r="T4776" s="94">
        <v>0.76311057718732089</v>
      </c>
      <c r="U4776" s="94">
        <v>0.69383625686548811</v>
      </c>
      <c r="V4776" s="94">
        <v>0.65609556492192855</v>
      </c>
      <c r="W4776" s="94">
        <v>0.64453046460647734</v>
      </c>
      <c r="X4776" s="94">
        <v>0.65519406906609579</v>
      </c>
      <c r="Y4776" s="94">
        <v>0.6193516658318502</v>
      </c>
      <c r="Z4776" s="94">
        <v>0.61469582225697861</v>
      </c>
      <c r="AA4776" s="94">
        <v>0.62443561196517094</v>
      </c>
      <c r="AB4776" s="94">
        <v>0.66733767580117731</v>
      </c>
      <c r="AC4776" s="94">
        <v>0.5811333066135369</v>
      </c>
      <c r="AD4776" s="94">
        <v>0.59323851790343229</v>
      </c>
      <c r="AE4776" s="94">
        <v>0.69804349862185222</v>
      </c>
      <c r="AF4776" s="94">
        <v>0.62713094388821922</v>
      </c>
      <c r="AG4776" s="94">
        <v>0.6526859978585543</v>
      </c>
      <c r="AH4776" s="94">
        <v>0.6596386945405659</v>
      </c>
      <c r="AI4776" s="94">
        <v>0.59065870806257237</v>
      </c>
      <c r="AJ4776" s="94">
        <v>0.70882844699057646</v>
      </c>
      <c r="AK4776" s="94">
        <v>0.77737264063885614</v>
      </c>
    </row>
    <row r="4777" spans="1:37">
      <c r="A4777" s="94">
        <v>10</v>
      </c>
      <c r="B4777" s="94">
        <v>0.60559772018909408</v>
      </c>
      <c r="C4777" s="94">
        <v>0.7150184869208086</v>
      </c>
      <c r="D4777" s="94">
        <v>0.743173716928752</v>
      </c>
      <c r="E4777" s="94">
        <v>0.72935258304668704</v>
      </c>
      <c r="F4777" s="94">
        <v>0.75461945089968951</v>
      </c>
      <c r="G4777" s="94">
        <v>0.73171223480618941</v>
      </c>
      <c r="H4777" s="94">
        <v>0.66300978803329835</v>
      </c>
      <c r="I4777" s="94">
        <v>0.73179530110236501</v>
      </c>
      <c r="J4777" s="94">
        <v>0.73236817308693836</v>
      </c>
      <c r="K4777" s="94">
        <v>0.72930847938956922</v>
      </c>
      <c r="L4777" s="94">
        <v>0.72616508534189272</v>
      </c>
      <c r="M4777" s="94">
        <v>0.76794385890303896</v>
      </c>
      <c r="N4777" s="94">
        <v>0.74678574759402938</v>
      </c>
      <c r="O4777" s="94">
        <v>0.75253450236167718</v>
      </c>
      <c r="P4777" s="94">
        <v>0.8009119765249626</v>
      </c>
      <c r="Q4777" s="94">
        <v>0.78237723945003257</v>
      </c>
      <c r="R4777" s="94">
        <v>0.76026665708873853</v>
      </c>
      <c r="S4777" s="94">
        <v>0.75873651583478141</v>
      </c>
      <c r="T4777" s="94">
        <v>0.85306664064349036</v>
      </c>
      <c r="U4777" s="94">
        <v>0.80374200300904819</v>
      </c>
      <c r="V4777" s="94">
        <v>0.76395492795609876</v>
      </c>
      <c r="W4777" s="94">
        <v>0.74064725942496645</v>
      </c>
      <c r="X4777" s="94">
        <v>0.76708349787764096</v>
      </c>
      <c r="Y4777" s="94">
        <v>0.77622915368517842</v>
      </c>
      <c r="Z4777" s="94">
        <v>0.74319330286713525</v>
      </c>
      <c r="AA4777" s="94">
        <v>0.74204811762471645</v>
      </c>
      <c r="AB4777" s="94">
        <v>0.77363890730753992</v>
      </c>
      <c r="AC4777" s="94">
        <v>0.73687970863804542</v>
      </c>
      <c r="AD4777" s="94">
        <v>0.71433320201161155</v>
      </c>
      <c r="AE4777" s="94">
        <v>0.84147678111090296</v>
      </c>
      <c r="AF4777" s="94">
        <v>0.72065724090428285</v>
      </c>
      <c r="AG4777" s="94">
        <v>0.74362243576072307</v>
      </c>
      <c r="AH4777" s="94">
        <v>0.72938686963086441</v>
      </c>
      <c r="AI4777" s="94">
        <v>0.66395781062629133</v>
      </c>
      <c r="AJ4777" s="94">
        <v>0.77677385530476795</v>
      </c>
      <c r="AK4777" s="94">
        <v>0.78042767476790897</v>
      </c>
    </row>
    <row r="4778" spans="1:37">
      <c r="A4778" s="94">
        <v>11</v>
      </c>
      <c r="B4778" s="94">
        <v>0.68335774199694854</v>
      </c>
      <c r="C4778" s="94">
        <v>0.77900981719242968</v>
      </c>
      <c r="D4778" s="94">
        <v>0.79242222254076999</v>
      </c>
      <c r="E4778" s="94">
        <v>0.81029988857129009</v>
      </c>
      <c r="F4778" s="94">
        <v>0.8315093771918024</v>
      </c>
      <c r="G4778" s="94">
        <v>0.79337693412027444</v>
      </c>
      <c r="H4778" s="94">
        <v>0.75386278202753221</v>
      </c>
      <c r="I4778" s="94">
        <v>0.8213936817632177</v>
      </c>
      <c r="J4778" s="94">
        <v>0.7887608306506505</v>
      </c>
      <c r="K4778" s="94">
        <v>0.81049472745872353</v>
      </c>
      <c r="L4778" s="94">
        <v>0.80489176406341589</v>
      </c>
      <c r="M4778" s="94">
        <v>0.89280162406326136</v>
      </c>
      <c r="N4778" s="94">
        <v>0.80781657332936607</v>
      </c>
      <c r="O4778" s="94">
        <v>0.82697484295358903</v>
      </c>
      <c r="P4778" s="94">
        <v>0.87850913769187899</v>
      </c>
      <c r="Q4778" s="94">
        <v>0.83099815487173379</v>
      </c>
      <c r="R4778" s="94">
        <v>0.83480757815778661</v>
      </c>
      <c r="S4778" s="94">
        <v>0.83291212097713985</v>
      </c>
      <c r="T4778" s="94">
        <v>0.91355818703709302</v>
      </c>
      <c r="U4778" s="94">
        <v>0.86034816550821103</v>
      </c>
      <c r="V4778" s="94">
        <v>0.84331481690206123</v>
      </c>
      <c r="W4778" s="94">
        <v>0.81802831637981344</v>
      </c>
      <c r="X4778" s="94">
        <v>0.83623251917106201</v>
      </c>
      <c r="Y4778" s="94">
        <v>0.85041360703675761</v>
      </c>
      <c r="Z4778" s="94">
        <v>0.82764513305654897</v>
      </c>
      <c r="AA4778" s="94">
        <v>0.82533847215246536</v>
      </c>
      <c r="AB4778" s="94">
        <v>0.85399947036399138</v>
      </c>
      <c r="AC4778" s="94">
        <v>0.82389233858241806</v>
      </c>
      <c r="AD4778" s="94">
        <v>0.79122713554064672</v>
      </c>
      <c r="AE4778" s="94">
        <v>0.888836669431882</v>
      </c>
      <c r="AF4778" s="94">
        <v>0.80021709183045941</v>
      </c>
      <c r="AG4778" s="94">
        <v>0.82886707928312275</v>
      </c>
      <c r="AH4778" s="94">
        <v>0.78158560166592284</v>
      </c>
      <c r="AI4778" s="94">
        <v>0.75697748484585703</v>
      </c>
      <c r="AJ4778" s="94">
        <v>0.83503763968388123</v>
      </c>
      <c r="AK4778" s="94">
        <v>0.85257734743210567</v>
      </c>
    </row>
    <row r="4779" spans="1:37">
      <c r="A4779" s="94">
        <v>12</v>
      </c>
      <c r="B4779" s="94">
        <v>0.76229438656369131</v>
      </c>
      <c r="C4779" s="94">
        <v>0.83051738964135646</v>
      </c>
      <c r="D4779" s="94">
        <v>0.84344762833101594</v>
      </c>
      <c r="E4779" s="94">
        <v>0.84672900214782865</v>
      </c>
      <c r="F4779" s="94">
        <v>0.87863922637012382</v>
      </c>
      <c r="G4779" s="94">
        <v>0.89236879885149145</v>
      </c>
      <c r="H4779" s="94">
        <v>0.79104391088483939</v>
      </c>
      <c r="I4779" s="94">
        <v>0.84452389417635676</v>
      </c>
      <c r="J4779" s="94">
        <v>0.82636623041278179</v>
      </c>
      <c r="K4779" s="94">
        <v>0.81029285343265234</v>
      </c>
      <c r="L4779" s="94">
        <v>0.80258756160292677</v>
      </c>
      <c r="M4779" s="94">
        <v>0.8944164923451795</v>
      </c>
      <c r="N4779" s="94">
        <v>0.81625356954110018</v>
      </c>
      <c r="O4779" s="94">
        <v>0.8457686900609046</v>
      </c>
      <c r="P4779" s="94">
        <v>0.87029455081687224</v>
      </c>
      <c r="Q4779" s="94">
        <v>0.83875721683233129</v>
      </c>
      <c r="R4779" s="94">
        <v>0.83826319391146242</v>
      </c>
      <c r="S4779" s="94">
        <v>0.83564909115333896</v>
      </c>
      <c r="T4779" s="94">
        <v>0.92540882746521924</v>
      </c>
      <c r="U4779" s="94">
        <v>0.87703749347553928</v>
      </c>
      <c r="V4779" s="94">
        <v>0.87241705139234094</v>
      </c>
      <c r="W4779" s="94">
        <v>0.84794732598973621</v>
      </c>
      <c r="X4779" s="94">
        <v>0.85758736635944377</v>
      </c>
      <c r="Y4779" s="94">
        <v>0.85317814112000712</v>
      </c>
      <c r="Z4779" s="94">
        <v>0.89643121889230104</v>
      </c>
      <c r="AA4779" s="94">
        <v>0.86425638311580433</v>
      </c>
      <c r="AB4779" s="94">
        <v>0.87044076801326975</v>
      </c>
      <c r="AC4779" s="94">
        <v>0.86208518968151171</v>
      </c>
      <c r="AD4779" s="94">
        <v>0.83170423672164384</v>
      </c>
      <c r="AE4779" s="94">
        <v>0.87735489309320547</v>
      </c>
      <c r="AF4779" s="94">
        <v>0.83974102728100175</v>
      </c>
      <c r="AG4779" s="94">
        <v>0.86651310367247558</v>
      </c>
      <c r="AH4779" s="94">
        <v>0.8345841787836179</v>
      </c>
      <c r="AI4779" s="94">
        <v>0.82349572514107483</v>
      </c>
      <c r="AJ4779" s="94">
        <v>0.85393130077423884</v>
      </c>
      <c r="AK4779" s="94">
        <v>0.85185935439146132</v>
      </c>
    </row>
    <row r="4780" spans="1:37">
      <c r="A4780" s="94">
        <v>13</v>
      </c>
      <c r="B4780" s="94">
        <v>0.8247082434524281</v>
      </c>
      <c r="C4780" s="94">
        <v>0.86403880218859108</v>
      </c>
      <c r="D4780" s="94">
        <v>0.88435157179512913</v>
      </c>
      <c r="E4780" s="94">
        <v>0.86803449445278802</v>
      </c>
      <c r="F4780" s="94">
        <v>0.87801178682664505</v>
      </c>
      <c r="G4780" s="94">
        <v>0.91557951826447592</v>
      </c>
      <c r="H4780" s="94">
        <v>0.85085165422658049</v>
      </c>
      <c r="I4780" s="94">
        <v>0.88223221954189557</v>
      </c>
      <c r="J4780" s="94">
        <v>0.84673039703705866</v>
      </c>
      <c r="K4780" s="94">
        <v>0.86332561373106298</v>
      </c>
      <c r="L4780" s="94">
        <v>0.86140272322647571</v>
      </c>
      <c r="M4780" s="94">
        <v>0.93701870028964185</v>
      </c>
      <c r="N4780" s="94">
        <v>0.85974756738272151</v>
      </c>
      <c r="O4780" s="94">
        <v>0.88959130337698189</v>
      </c>
      <c r="P4780" s="94">
        <v>0.88947976921676442</v>
      </c>
      <c r="Q4780" s="94">
        <v>0.88804118802452225</v>
      </c>
      <c r="R4780" s="94">
        <v>0.88464651772987979</v>
      </c>
      <c r="S4780" s="94">
        <v>0.89421435522290571</v>
      </c>
      <c r="T4780" s="94">
        <v>0.95039780687438091</v>
      </c>
      <c r="U4780" s="94">
        <v>0.92431881050409659</v>
      </c>
      <c r="V4780" s="94">
        <v>0.90954228076873567</v>
      </c>
      <c r="W4780" s="94">
        <v>0.88901154244821723</v>
      </c>
      <c r="X4780" s="94">
        <v>0.90739163474251128</v>
      </c>
      <c r="Y4780" s="94">
        <v>0.91223295419203398</v>
      </c>
      <c r="Z4780" s="94">
        <v>0.96858252529119826</v>
      </c>
      <c r="AA4780" s="94">
        <v>0.93019920636221276</v>
      </c>
      <c r="AB4780" s="94">
        <v>0.91859781945981256</v>
      </c>
      <c r="AC4780" s="94">
        <v>0.93351901655659253</v>
      </c>
      <c r="AD4780" s="94">
        <v>0.92449803848930667</v>
      </c>
      <c r="AE4780" s="94">
        <v>0.94388396799486207</v>
      </c>
      <c r="AF4780" s="94">
        <v>0.87272914565447335</v>
      </c>
      <c r="AG4780" s="94">
        <v>0.90611621078675497</v>
      </c>
      <c r="AH4780" s="94">
        <v>0.86213814026195623</v>
      </c>
      <c r="AI4780" s="94">
        <v>0.87839753347069494</v>
      </c>
      <c r="AJ4780" s="94">
        <v>0.88924541203209018</v>
      </c>
      <c r="AK4780" s="94">
        <v>0.89941720272312176</v>
      </c>
    </row>
    <row r="4781" spans="1:37">
      <c r="A4781" s="94">
        <v>14</v>
      </c>
      <c r="B4781" s="94">
        <v>0.94236912853421451</v>
      </c>
      <c r="C4781" s="94">
        <v>0.94981268937904018</v>
      </c>
      <c r="D4781" s="94">
        <v>0.96370225961974909</v>
      </c>
      <c r="E4781" s="94">
        <v>0.94477496245336945</v>
      </c>
      <c r="F4781" s="94">
        <v>0.95204109540743698</v>
      </c>
      <c r="G4781" s="94">
        <v>0.94365353325889301</v>
      </c>
      <c r="H4781" s="94">
        <v>0.94580768665926374</v>
      </c>
      <c r="I4781" s="94">
        <v>0.94389586670953962</v>
      </c>
      <c r="J4781" s="94">
        <v>0.91803707552448599</v>
      </c>
      <c r="K4781" s="94">
        <v>0.928839405809889</v>
      </c>
      <c r="L4781" s="94">
        <v>0.93404691846932586</v>
      </c>
      <c r="M4781" s="94">
        <v>0.97797515056778994</v>
      </c>
      <c r="N4781" s="94">
        <v>0.92562364268616004</v>
      </c>
      <c r="O4781" s="94">
        <v>0.95172312438622608</v>
      </c>
      <c r="P4781" s="94">
        <v>0.95823654117560497</v>
      </c>
      <c r="Q4781" s="94">
        <v>0.94192131420748759</v>
      </c>
      <c r="R4781" s="94">
        <v>0.94663833616260329</v>
      </c>
      <c r="S4781" s="94">
        <v>0.95021903406577679</v>
      </c>
      <c r="T4781" s="94">
        <v>0.97021916674238062</v>
      </c>
      <c r="U4781" s="94">
        <v>0.97090605952216824</v>
      </c>
      <c r="V4781" s="94">
        <v>0.94547446331826512</v>
      </c>
      <c r="W4781" s="94">
        <v>0.93390762527743454</v>
      </c>
      <c r="X4781" s="94">
        <v>0.95502496897568578</v>
      </c>
      <c r="Y4781" s="94">
        <v>0.95882517486587449</v>
      </c>
      <c r="Z4781" s="94">
        <v>1</v>
      </c>
      <c r="AA4781" s="94">
        <v>0.97880253174888554</v>
      </c>
      <c r="AB4781" s="94">
        <v>0.97694482137101823</v>
      </c>
      <c r="AC4781" s="94">
        <v>0.97801619064768397</v>
      </c>
      <c r="AD4781" s="94">
        <v>0.99262056031748114</v>
      </c>
      <c r="AE4781" s="94">
        <v>1</v>
      </c>
      <c r="AF4781" s="94">
        <v>0.97198715898747878</v>
      </c>
      <c r="AG4781" s="94">
        <v>1</v>
      </c>
      <c r="AH4781" s="94">
        <v>0.952399394924211</v>
      </c>
      <c r="AI4781" s="94">
        <v>0.95214520465195562</v>
      </c>
      <c r="AJ4781" s="94">
        <v>0.95568076073597164</v>
      </c>
      <c r="AK4781" s="94">
        <v>0.97757340859881059</v>
      </c>
    </row>
    <row r="4782" spans="1:37">
      <c r="A4782" s="94">
        <v>15</v>
      </c>
      <c r="B4782" s="94">
        <v>0.99581227999171074</v>
      </c>
      <c r="C4782" s="94">
        <v>1</v>
      </c>
      <c r="D4782" s="94">
        <v>1</v>
      </c>
      <c r="E4782" s="94">
        <v>0.98849861925294302</v>
      </c>
      <c r="F4782" s="94">
        <v>1</v>
      </c>
      <c r="G4782" s="94">
        <v>0.99389567714148996</v>
      </c>
      <c r="H4782" s="94">
        <v>1</v>
      </c>
      <c r="I4782" s="94">
        <v>0.99990178955484743</v>
      </c>
      <c r="J4782" s="94">
        <v>1</v>
      </c>
      <c r="K4782" s="94">
        <v>0.98861793412555665</v>
      </c>
      <c r="L4782" s="94">
        <v>0.9928291424567085</v>
      </c>
      <c r="M4782" s="94">
        <v>1</v>
      </c>
      <c r="N4782" s="94">
        <v>0.98150611318609582</v>
      </c>
      <c r="O4782" s="94">
        <v>0.99681122303666381</v>
      </c>
      <c r="P4782" s="94">
        <v>1</v>
      </c>
      <c r="Q4782" s="94">
        <v>0.98916374025355613</v>
      </c>
      <c r="R4782" s="94">
        <v>0.98615485241798617</v>
      </c>
      <c r="S4782" s="94">
        <v>0.98614094850323986</v>
      </c>
      <c r="T4782" s="94">
        <v>1</v>
      </c>
      <c r="U4782" s="94">
        <v>0.99309306049570389</v>
      </c>
      <c r="V4782" s="94">
        <v>0.98704131960423624</v>
      </c>
      <c r="W4782" s="94">
        <v>0.99968474456501588</v>
      </c>
      <c r="X4782" s="94">
        <v>0.99986098262331269</v>
      </c>
      <c r="Y4782" s="94">
        <v>0.99205742082792692</v>
      </c>
      <c r="Z4782" s="94">
        <v>0.9971054396554766</v>
      </c>
      <c r="AA4782" s="94">
        <v>1</v>
      </c>
      <c r="AB4782" s="94">
        <v>1</v>
      </c>
      <c r="AC4782" s="94">
        <v>1</v>
      </c>
      <c r="AD4782" s="94">
        <v>1</v>
      </c>
      <c r="AE4782" s="94">
        <v>0.99712272650235934</v>
      </c>
      <c r="AF4782" s="94">
        <v>1</v>
      </c>
      <c r="AG4782" s="94">
        <v>0.97562401102686314</v>
      </c>
      <c r="AH4782" s="94">
        <v>1</v>
      </c>
      <c r="AI4782" s="94">
        <v>1</v>
      </c>
      <c r="AJ4782" s="94">
        <v>1</v>
      </c>
      <c r="AK4782" s="94">
        <v>1</v>
      </c>
    </row>
    <row r="4783" spans="1:37">
      <c r="A4783" s="94">
        <v>16</v>
      </c>
      <c r="B4783" s="94">
        <v>1</v>
      </c>
      <c r="C4783" s="94">
        <v>0.96043419171601507</v>
      </c>
      <c r="D4783" s="94">
        <v>0.94621158909228187</v>
      </c>
      <c r="E4783" s="94">
        <v>1</v>
      </c>
      <c r="F4783" s="94">
        <v>0.99510439697172282</v>
      </c>
      <c r="G4783" s="94">
        <v>1</v>
      </c>
      <c r="H4783" s="94">
        <v>0.98344227533771167</v>
      </c>
      <c r="I4783" s="94">
        <v>1</v>
      </c>
      <c r="J4783" s="94">
        <v>0.97470890166241564</v>
      </c>
      <c r="K4783" s="94">
        <v>1</v>
      </c>
      <c r="L4783" s="94">
        <v>1</v>
      </c>
      <c r="M4783" s="94">
        <v>0.99107368626729797</v>
      </c>
      <c r="N4783" s="94">
        <v>1</v>
      </c>
      <c r="O4783" s="94">
        <v>1</v>
      </c>
      <c r="P4783" s="94">
        <v>0.98959510495925063</v>
      </c>
      <c r="Q4783" s="94">
        <v>1</v>
      </c>
      <c r="R4783" s="94">
        <v>1</v>
      </c>
      <c r="S4783" s="94">
        <v>1</v>
      </c>
      <c r="T4783" s="94">
        <v>0.99291765795899778</v>
      </c>
      <c r="U4783" s="94">
        <v>1</v>
      </c>
      <c r="V4783" s="94">
        <v>1</v>
      </c>
      <c r="W4783" s="94">
        <v>1</v>
      </c>
      <c r="X4783" s="94">
        <v>1</v>
      </c>
      <c r="Y4783" s="94">
        <v>1</v>
      </c>
      <c r="Z4783" s="94">
        <v>0.97655569041781043</v>
      </c>
      <c r="AA4783" s="94">
        <v>0.98521786157386304</v>
      </c>
      <c r="AB4783" s="94">
        <v>0.99011551402406373</v>
      </c>
      <c r="AC4783" s="94">
        <v>0.9876730736091669</v>
      </c>
      <c r="AD4783" s="94">
        <v>0.95476014479414506</v>
      </c>
      <c r="AE4783" s="94">
        <v>0.97563098200825982</v>
      </c>
      <c r="AF4783" s="94">
        <v>0.919473075693095</v>
      </c>
      <c r="AG4783" s="94">
        <v>0.90731238760274269</v>
      </c>
      <c r="AH4783" s="94">
        <v>0.91958497862870081</v>
      </c>
      <c r="AI4783" s="94">
        <v>0.96338035329264315</v>
      </c>
      <c r="AJ4783" s="94">
        <v>0.94869946284445106</v>
      </c>
      <c r="AK4783" s="94">
        <v>0.94671771394617066</v>
      </c>
    </row>
    <row r="4784" spans="1:37">
      <c r="A4784" s="94">
        <v>17</v>
      </c>
      <c r="B4784" s="94">
        <v>0.75556427127969539</v>
      </c>
      <c r="C4784" s="94">
        <v>0.7218151090904652</v>
      </c>
      <c r="D4784" s="94">
        <v>0.74017837091402561</v>
      </c>
      <c r="E4784" s="94">
        <v>0.88914781260597842</v>
      </c>
      <c r="F4784" s="94">
        <v>0.92293618429812885</v>
      </c>
      <c r="G4784" s="94">
        <v>0.88632062529909095</v>
      </c>
      <c r="H4784" s="94">
        <v>0.91363007469204671</v>
      </c>
      <c r="I4784" s="94">
        <v>0.92762291532984797</v>
      </c>
      <c r="J4784" s="94">
        <v>0.91573469175187072</v>
      </c>
      <c r="K4784" s="94">
        <v>0.97741846217357087</v>
      </c>
      <c r="L4784" s="94">
        <v>0.96151738438889722</v>
      </c>
      <c r="M4784" s="94">
        <v>0.95400642499195432</v>
      </c>
      <c r="N4784" s="94">
        <v>0.99586643809760678</v>
      </c>
      <c r="O4784" s="94">
        <v>0.95215604158739364</v>
      </c>
      <c r="P4784" s="94">
        <v>0.97007836032338723</v>
      </c>
      <c r="Q4784" s="94">
        <v>0.99889530385096115</v>
      </c>
      <c r="R4784" s="94">
        <v>0.98688737490406364</v>
      </c>
      <c r="S4784" s="94">
        <v>0.97666803915636657</v>
      </c>
      <c r="T4784" s="94">
        <v>0.97920277101960385</v>
      </c>
      <c r="U4784" s="94">
        <v>0.97587155123774316</v>
      </c>
      <c r="V4784" s="94">
        <v>0.99419826406786194</v>
      </c>
      <c r="W4784" s="94">
        <v>0.9322932832047911</v>
      </c>
      <c r="X4784" s="94">
        <v>0.95303653554472256</v>
      </c>
      <c r="Y4784" s="94">
        <v>0.95747200818302092</v>
      </c>
      <c r="Z4784" s="94">
        <v>0.9116534565014921</v>
      </c>
      <c r="AA4784" s="94">
        <v>0.90444132533461596</v>
      </c>
      <c r="AB4784" s="94">
        <v>0.91273528258544512</v>
      </c>
      <c r="AC4784" s="94">
        <v>0.87164235746053509</v>
      </c>
      <c r="AD4784" s="94">
        <v>0.77181675286685614</v>
      </c>
      <c r="AE4784" s="94">
        <v>0.83129342949146801</v>
      </c>
      <c r="AF4784" s="94">
        <v>0.73485584610464683</v>
      </c>
      <c r="AG4784" s="94">
        <v>0.71603618748503406</v>
      </c>
      <c r="AH4784" s="94">
        <v>0.72969838824199662</v>
      </c>
      <c r="AI4784" s="94">
        <v>0.75467931829531965</v>
      </c>
      <c r="AJ4784" s="94">
        <v>0.75995251866088831</v>
      </c>
      <c r="AK4784" s="94">
        <v>0.78762486101545359</v>
      </c>
    </row>
    <row r="4785" spans="1:37">
      <c r="A4785" s="94">
        <v>18</v>
      </c>
      <c r="B4785" s="94">
        <v>0.59997607811885001</v>
      </c>
      <c r="C4785" s="94">
        <v>0.59743814409218776</v>
      </c>
      <c r="D4785" s="94">
        <v>0.61393842309217661</v>
      </c>
      <c r="E4785" s="94">
        <v>0.65638777191027575</v>
      </c>
      <c r="F4785" s="94">
        <v>0.69725374538277418</v>
      </c>
      <c r="G4785" s="94">
        <v>0.67470154729621945</v>
      </c>
      <c r="H4785" s="94">
        <v>0.76123408059733033</v>
      </c>
      <c r="I4785" s="94">
        <v>0.76208448836843679</v>
      </c>
      <c r="J4785" s="94">
        <v>0.76020570061017412</v>
      </c>
      <c r="K4785" s="94">
        <v>0.92264028543626353</v>
      </c>
      <c r="L4785" s="94">
        <v>0.89330210781777186</v>
      </c>
      <c r="M4785" s="94">
        <v>0.91715610776515999</v>
      </c>
      <c r="N4785" s="94">
        <v>0.96347521195191166</v>
      </c>
      <c r="O4785" s="94">
        <v>0.9324532962087847</v>
      </c>
      <c r="P4785" s="94">
        <v>0.93671015154753379</v>
      </c>
      <c r="Q4785" s="94">
        <v>0.99379084578298904</v>
      </c>
      <c r="R4785" s="94">
        <v>0.98350075804262471</v>
      </c>
      <c r="S4785" s="94">
        <v>0.97747242005611545</v>
      </c>
      <c r="T4785" s="94">
        <v>0.97663522573422934</v>
      </c>
      <c r="U4785" s="94">
        <v>0.95717346468764963</v>
      </c>
      <c r="V4785" s="94">
        <v>0.99998663502434448</v>
      </c>
      <c r="W4785" s="94">
        <v>0.86546108303418234</v>
      </c>
      <c r="X4785" s="94">
        <v>0.90310197878303866</v>
      </c>
      <c r="Y4785" s="94">
        <v>0.90678500327560918</v>
      </c>
      <c r="Z4785" s="94">
        <v>0.7819105365435981</v>
      </c>
      <c r="AA4785" s="94">
        <v>0.77796538495031631</v>
      </c>
      <c r="AB4785" s="94">
        <v>0.78097046560753158</v>
      </c>
      <c r="AC4785" s="94">
        <v>0.74266222111212432</v>
      </c>
      <c r="AD4785" s="94">
        <v>0.6825036457547814</v>
      </c>
      <c r="AE4785" s="94">
        <v>0.76211565736305498</v>
      </c>
      <c r="AF4785" s="94">
        <v>0.58594653268062291</v>
      </c>
      <c r="AG4785" s="94">
        <v>0.57607886367020644</v>
      </c>
      <c r="AH4785" s="94">
        <v>0.60383644992268148</v>
      </c>
      <c r="AI4785" s="94">
        <v>0.59419940968369944</v>
      </c>
      <c r="AJ4785" s="94">
        <v>0.62346225820860846</v>
      </c>
      <c r="AK4785" s="94">
        <v>0.69259019177991732</v>
      </c>
    </row>
    <row r="4786" spans="1:37">
      <c r="A4786" s="94">
        <v>19</v>
      </c>
      <c r="B4786" s="94">
        <v>0.5561197596129106</v>
      </c>
      <c r="C4786" s="94">
        <v>0.61190812692091734</v>
      </c>
      <c r="D4786" s="94">
        <v>0.63133173740819859</v>
      </c>
      <c r="E4786" s="94">
        <v>0.61014970204931929</v>
      </c>
      <c r="F4786" s="94">
        <v>0.69817111470984605</v>
      </c>
      <c r="G4786" s="94">
        <v>0.65298516509810178</v>
      </c>
      <c r="H4786" s="94">
        <v>0.6460797625519481</v>
      </c>
      <c r="I4786" s="94">
        <v>0.66259636309723657</v>
      </c>
      <c r="J4786" s="94">
        <v>0.65697449089583448</v>
      </c>
      <c r="K4786" s="94">
        <v>0.74959795313347044</v>
      </c>
      <c r="L4786" s="94">
        <v>0.72131728586240274</v>
      </c>
      <c r="M4786" s="94">
        <v>0.75192735391476251</v>
      </c>
      <c r="N4786" s="94">
        <v>0.82088453561547114</v>
      </c>
      <c r="O4786" s="94">
        <v>0.77498991758623592</v>
      </c>
      <c r="P4786" s="94">
        <v>0.77164081739842239</v>
      </c>
      <c r="Q4786" s="94">
        <v>0.82335694303910467</v>
      </c>
      <c r="R4786" s="94">
        <v>0.79505552047849337</v>
      </c>
      <c r="S4786" s="94">
        <v>0.77538605368437008</v>
      </c>
      <c r="T4786" s="94">
        <v>0.84668535399932465</v>
      </c>
      <c r="U4786" s="94">
        <v>0.79234108816163307</v>
      </c>
      <c r="V4786" s="94">
        <v>0.81946902733716676</v>
      </c>
      <c r="W4786" s="94">
        <v>0.72504455545079571</v>
      </c>
      <c r="X4786" s="94">
        <v>0.75437617811164914</v>
      </c>
      <c r="Y4786" s="94">
        <v>0.75499353062649066</v>
      </c>
      <c r="Z4786" s="94">
        <v>0.6939839667786295</v>
      </c>
      <c r="AA4786" s="94">
        <v>0.66681126825554882</v>
      </c>
      <c r="AB4786" s="94">
        <v>0.65965877481642365</v>
      </c>
      <c r="AC4786" s="94">
        <v>0.64429174145305357</v>
      </c>
      <c r="AD4786" s="94">
        <v>0.60074392703940971</v>
      </c>
      <c r="AE4786" s="94">
        <v>0.67544957049961196</v>
      </c>
      <c r="AF4786" s="94">
        <v>0.56186194681557655</v>
      </c>
      <c r="AG4786" s="94">
        <v>0.59204806961716316</v>
      </c>
      <c r="AH4786" s="94">
        <v>0.61406492496891829</v>
      </c>
      <c r="AI4786" s="94">
        <v>0.56285792037608007</v>
      </c>
      <c r="AJ4786" s="94">
        <v>0.64093880715797891</v>
      </c>
      <c r="AK4786" s="94">
        <v>0.72352316259053673</v>
      </c>
    </row>
    <row r="4787" spans="1:37">
      <c r="A4787" s="94">
        <v>20</v>
      </c>
      <c r="B4787" s="94">
        <v>0.48626091261976589</v>
      </c>
      <c r="C4787" s="94">
        <v>0.56951950281983188</v>
      </c>
      <c r="D4787" s="94">
        <v>0.58493403668716515</v>
      </c>
      <c r="E4787" s="94">
        <v>0.54586987064580206</v>
      </c>
      <c r="F4787" s="94">
        <v>0.64753985849920437</v>
      </c>
      <c r="G4787" s="94">
        <v>0.58897240389216787</v>
      </c>
      <c r="H4787" s="94">
        <v>0.55965701948073709</v>
      </c>
      <c r="I4787" s="94">
        <v>0.59269743958759191</v>
      </c>
      <c r="J4787" s="94">
        <v>0.59484888562687577</v>
      </c>
      <c r="K4787" s="94">
        <v>0.61931208590306874</v>
      </c>
      <c r="L4787" s="94">
        <v>0.6262859998816156</v>
      </c>
      <c r="M4787" s="94">
        <v>0.6505958059399567</v>
      </c>
      <c r="N4787" s="94">
        <v>0.66428549223028044</v>
      </c>
      <c r="O4787" s="94">
        <v>0.6447267267130421</v>
      </c>
      <c r="P4787" s="94">
        <v>0.65124557479990863</v>
      </c>
      <c r="Q4787" s="94">
        <v>0.69344443783108145</v>
      </c>
      <c r="R4787" s="94">
        <v>0.67407872301009109</v>
      </c>
      <c r="S4787" s="94">
        <v>0.66107167781951059</v>
      </c>
      <c r="T4787" s="94">
        <v>0.73676098946397861</v>
      </c>
      <c r="U4787" s="94">
        <v>0.6751850322606151</v>
      </c>
      <c r="V4787" s="94">
        <v>0.70957195101469139</v>
      </c>
      <c r="W4787" s="94">
        <v>0.62413646363435837</v>
      </c>
      <c r="X4787" s="94">
        <v>0.64056232852166162</v>
      </c>
      <c r="Y4787" s="94">
        <v>0.64618110535530249</v>
      </c>
      <c r="Z4787" s="94">
        <v>0.60973035695051991</v>
      </c>
      <c r="AA4787" s="94">
        <v>0.57771017921278245</v>
      </c>
      <c r="AB4787" s="94">
        <v>0.57519004284303699</v>
      </c>
      <c r="AC4787" s="94">
        <v>0.5398502529667687</v>
      </c>
      <c r="AD4787" s="94">
        <v>0.52890788689204671</v>
      </c>
      <c r="AE4787" s="94">
        <v>0.60607834479559697</v>
      </c>
      <c r="AF4787" s="94">
        <v>0.5137081498610121</v>
      </c>
      <c r="AG4787" s="94">
        <v>0.5543785907804385</v>
      </c>
      <c r="AH4787" s="94">
        <v>0.56849171669206511</v>
      </c>
      <c r="AI4787" s="94">
        <v>0.49933910890348898</v>
      </c>
      <c r="AJ4787" s="94">
        <v>0.59937458476728367</v>
      </c>
      <c r="AK4787" s="94">
        <v>0.69006558720126765</v>
      </c>
    </row>
    <row r="4788" spans="1:37">
      <c r="A4788" s="94">
        <v>21</v>
      </c>
      <c r="B4788" s="94">
        <v>0.44274256022542202</v>
      </c>
      <c r="C4788" s="94">
        <v>0.54368013151077343</v>
      </c>
      <c r="D4788" s="94">
        <v>0.57325188859104648</v>
      </c>
      <c r="E4788" s="94">
        <v>0.50750771118970339</v>
      </c>
      <c r="F4788" s="94">
        <v>0.61755625818743576</v>
      </c>
      <c r="G4788" s="94">
        <v>0.55638666453979913</v>
      </c>
      <c r="H4788" s="94">
        <v>0.47904938332040808</v>
      </c>
      <c r="I4788" s="94">
        <v>0.54954315617207805</v>
      </c>
      <c r="J4788" s="94">
        <v>0.55957130365062879</v>
      </c>
      <c r="K4788" s="94">
        <v>0.5172942529413499</v>
      </c>
      <c r="L4788" s="94">
        <v>0.5735072567818118</v>
      </c>
      <c r="M4788" s="94">
        <v>0.59444034182336447</v>
      </c>
      <c r="N4788" s="94">
        <v>0.53101670300973935</v>
      </c>
      <c r="O4788" s="94">
        <v>0.56218263181759165</v>
      </c>
      <c r="P4788" s="94">
        <v>0.59379794500296379</v>
      </c>
      <c r="Q4788" s="94">
        <v>0.59220760669007788</v>
      </c>
      <c r="R4788" s="94">
        <v>0.58757339402715369</v>
      </c>
      <c r="S4788" s="94">
        <v>0.58398490188518914</v>
      </c>
      <c r="T4788" s="94">
        <v>0.64236640407935719</v>
      </c>
      <c r="U4788" s="94">
        <v>0.59453153476619558</v>
      </c>
      <c r="V4788" s="94">
        <v>0.6183207977286671</v>
      </c>
      <c r="W4788" s="94">
        <v>0.54718485680766293</v>
      </c>
      <c r="X4788" s="94">
        <v>0.56339653074054075</v>
      </c>
      <c r="Y4788" s="94">
        <v>0.57210868838499185</v>
      </c>
      <c r="Z4788" s="94">
        <v>0.54490234253021497</v>
      </c>
      <c r="AA4788" s="94">
        <v>0.51676976759953963</v>
      </c>
      <c r="AB4788" s="94">
        <v>0.51826607845592643</v>
      </c>
      <c r="AC4788" s="94">
        <v>0.47187063746076735</v>
      </c>
      <c r="AD4788" s="94">
        <v>0.49112852000037455</v>
      </c>
      <c r="AE4788" s="94">
        <v>0.57120764091448351</v>
      </c>
      <c r="AF4788" s="94">
        <v>0.49322741137979387</v>
      </c>
      <c r="AG4788" s="94">
        <v>0.53019978280090829</v>
      </c>
      <c r="AH4788" s="94">
        <v>0.55377456717155127</v>
      </c>
      <c r="AI4788" s="94">
        <v>0.46570244350278261</v>
      </c>
      <c r="AJ4788" s="94">
        <v>0.58173773510995008</v>
      </c>
      <c r="AK4788" s="94">
        <v>0.6761588797808058</v>
      </c>
    </row>
    <row r="4789" spans="1:37">
      <c r="A4789" s="94">
        <v>22</v>
      </c>
      <c r="B4789" s="94">
        <v>0.41172617234602721</v>
      </c>
      <c r="C4789" s="94">
        <v>0.52904304753430864</v>
      </c>
      <c r="D4789" s="94">
        <v>0.57669758174338093</v>
      </c>
      <c r="E4789" s="94">
        <v>0.48874570030521775</v>
      </c>
      <c r="F4789" s="94">
        <v>0.60208660445670337</v>
      </c>
      <c r="G4789" s="94">
        <v>0.54375115648428785</v>
      </c>
      <c r="H4789" s="94">
        <v>0.41719849430727574</v>
      </c>
      <c r="I4789" s="94">
        <v>0.50141578855668889</v>
      </c>
      <c r="J4789" s="94">
        <v>0.51176323113704592</v>
      </c>
      <c r="K4789" s="94">
        <v>0.44308967062778287</v>
      </c>
      <c r="L4789" s="94">
        <v>0.50872489340617166</v>
      </c>
      <c r="M4789" s="94">
        <v>0.53888973495471471</v>
      </c>
      <c r="N4789" s="94">
        <v>0.41590649689788556</v>
      </c>
      <c r="O4789" s="94">
        <v>0.48101134015215907</v>
      </c>
      <c r="P4789" s="94">
        <v>0.52948558023842873</v>
      </c>
      <c r="Q4789" s="94">
        <v>0.5016058567942383</v>
      </c>
      <c r="R4789" s="94">
        <v>0.49892569669977366</v>
      </c>
      <c r="S4789" s="94">
        <v>0.51723330104159959</v>
      </c>
      <c r="T4789" s="94">
        <v>0.55278161956135252</v>
      </c>
      <c r="U4789" s="94">
        <v>0.50431274742042032</v>
      </c>
      <c r="V4789" s="94">
        <v>0.53711431464627601</v>
      </c>
      <c r="W4789" s="94">
        <v>0.47245565439415327</v>
      </c>
      <c r="X4789" s="94">
        <v>0.48507721202914122</v>
      </c>
      <c r="Y4789" s="94">
        <v>0.49556455969156532</v>
      </c>
      <c r="Z4789" s="94">
        <v>0.47638779143597521</v>
      </c>
      <c r="AA4789" s="94">
        <v>0.45333722793612707</v>
      </c>
      <c r="AB4789" s="94">
        <v>0.46024753298421162</v>
      </c>
      <c r="AC4789" s="94">
        <v>0.41712700229054489</v>
      </c>
      <c r="AD4789" s="94">
        <v>0.43808085250926732</v>
      </c>
      <c r="AE4789" s="94">
        <v>0.50982431962321717</v>
      </c>
      <c r="AF4789" s="94">
        <v>0.47657499200511672</v>
      </c>
      <c r="AG4789" s="94">
        <v>0.51427312213058007</v>
      </c>
      <c r="AH4789" s="94">
        <v>0.55379365119457558</v>
      </c>
      <c r="AI4789" s="94">
        <v>0.44447019560582185</v>
      </c>
      <c r="AJ4789" s="94">
        <v>0.57649415077534338</v>
      </c>
      <c r="AK4789" s="94">
        <v>0.67142477728711158</v>
      </c>
    </row>
    <row r="4790" spans="1:37">
      <c r="A4790" s="94">
        <v>23</v>
      </c>
      <c r="B4790" s="94">
        <v>0.36876136115503744</v>
      </c>
      <c r="C4790" s="94">
        <v>0.49201495229750525</v>
      </c>
      <c r="D4790" s="94">
        <v>0.55493637801445894</v>
      </c>
      <c r="E4790" s="94">
        <v>0.44068924309222751</v>
      </c>
      <c r="F4790" s="94">
        <v>0.55434985385416635</v>
      </c>
      <c r="G4790" s="94">
        <v>0.50261158079438517</v>
      </c>
      <c r="H4790" s="94">
        <v>0.33525753168421679</v>
      </c>
      <c r="I4790" s="94">
        <v>0.43031662008753008</v>
      </c>
      <c r="J4790" s="94">
        <v>0.43611096981103742</v>
      </c>
      <c r="K4790" s="94">
        <v>0.35215562899636854</v>
      </c>
      <c r="L4790" s="94">
        <v>0.42697654458419348</v>
      </c>
      <c r="M4790" s="94">
        <v>0.44595219760011029</v>
      </c>
      <c r="N4790" s="94">
        <v>0.33635402741940507</v>
      </c>
      <c r="O4790" s="94">
        <v>0.39329434040507377</v>
      </c>
      <c r="P4790" s="94">
        <v>0.43181478485949482</v>
      </c>
      <c r="Q4790" s="94">
        <v>0.39969763704541394</v>
      </c>
      <c r="R4790" s="94">
        <v>0.40489759808239811</v>
      </c>
      <c r="S4790" s="94">
        <v>0.42207771641013475</v>
      </c>
      <c r="T4790" s="94">
        <v>0.4428482815169269</v>
      </c>
      <c r="U4790" s="94">
        <v>0.40352855110874514</v>
      </c>
      <c r="V4790" s="94">
        <v>0.43261356999438233</v>
      </c>
      <c r="W4790" s="94">
        <v>0.36784257919938784</v>
      </c>
      <c r="X4790" s="94">
        <v>0.38735769510482637</v>
      </c>
      <c r="Y4790" s="94">
        <v>0.3984257433413832</v>
      </c>
      <c r="Z4790" s="94">
        <v>0.37777270912926952</v>
      </c>
      <c r="AA4790" s="94">
        <v>0.36588331165916183</v>
      </c>
      <c r="AB4790" s="94">
        <v>0.37047258723084542</v>
      </c>
      <c r="AC4790" s="94">
        <v>0.32428539066085021</v>
      </c>
      <c r="AD4790" s="94">
        <v>0.36010423159875871</v>
      </c>
      <c r="AE4790" s="94">
        <v>0.42060932858786698</v>
      </c>
      <c r="AF4790" s="94">
        <v>0.44390359400752744</v>
      </c>
      <c r="AG4790" s="94">
        <v>0.4761686451129386</v>
      </c>
      <c r="AH4790" s="94">
        <v>0.52426898369157959</v>
      </c>
      <c r="AI4790" s="94">
        <v>0.41372231210208227</v>
      </c>
      <c r="AJ4790" s="94">
        <v>0.55109578331008291</v>
      </c>
      <c r="AK4790" s="94">
        <v>0.64814139586249953</v>
      </c>
    </row>
    <row r="4791" spans="1:37">
      <c r="A4791" s="94">
        <v>24</v>
      </c>
      <c r="B4791" s="94">
        <v>0.3133001486772729</v>
      </c>
      <c r="C4791" s="94">
        <v>0.44118256614194373</v>
      </c>
      <c r="D4791" s="94">
        <v>0.51394045383523745</v>
      </c>
      <c r="E4791" s="94">
        <v>0.37127723140028746</v>
      </c>
      <c r="F4791" s="94">
        <v>0.48861007250983007</v>
      </c>
      <c r="G4791" s="94">
        <v>0.42657202105598974</v>
      </c>
      <c r="H4791" s="94">
        <v>0.14448621198731346</v>
      </c>
      <c r="I4791" s="94">
        <v>0.25859730931710206</v>
      </c>
      <c r="J4791" s="94">
        <v>0.256569847856155</v>
      </c>
      <c r="K4791" s="94">
        <v>0.13282857265990577</v>
      </c>
      <c r="L4791" s="94">
        <v>0.19927723369682479</v>
      </c>
      <c r="M4791" s="94">
        <v>0.22198117327938943</v>
      </c>
      <c r="N4791" s="94">
        <v>0.12452646678716876</v>
      </c>
      <c r="O4791" s="94">
        <v>0.17319536186181736</v>
      </c>
      <c r="P4791" s="94">
        <v>0.19330121440108997</v>
      </c>
      <c r="Q4791" s="94">
        <v>0.13646687697160881</v>
      </c>
      <c r="R4791" s="94">
        <v>0.15735830652143504</v>
      </c>
      <c r="S4791" s="94">
        <v>0.16874633441494258</v>
      </c>
      <c r="T4791" s="94">
        <v>0.13137217292400671</v>
      </c>
      <c r="U4791" s="94">
        <v>0.14039958073043626</v>
      </c>
      <c r="V4791" s="94">
        <v>0.15542531139279531</v>
      </c>
      <c r="W4791" s="94">
        <v>0.11673332903883205</v>
      </c>
      <c r="X4791" s="94">
        <v>0.12851509882276527</v>
      </c>
      <c r="Y4791" s="94">
        <v>0.14050562600873667</v>
      </c>
      <c r="Z4791" s="94">
        <v>0.1015159784618643</v>
      </c>
      <c r="AA4791" s="94">
        <v>0.1277362235656245</v>
      </c>
      <c r="AB4791" s="94">
        <v>0.13872727235402682</v>
      </c>
      <c r="AC4791" s="94">
        <v>0.10858112072120216</v>
      </c>
      <c r="AD4791" s="94">
        <v>0.15959259299613654</v>
      </c>
      <c r="AE4791" s="94">
        <v>0.1897573300507551</v>
      </c>
      <c r="AF4791" s="94">
        <v>0.40566191483604336</v>
      </c>
      <c r="AG4791" s="94">
        <v>0.42268459604623476</v>
      </c>
      <c r="AH4791" s="94">
        <v>0.48371431217532596</v>
      </c>
      <c r="AI4791" s="94">
        <v>0.38670502426756226</v>
      </c>
      <c r="AJ4791" s="94">
        <v>0.5145181252953438</v>
      </c>
      <c r="AK4791" s="94">
        <v>0.59565662976917666</v>
      </c>
    </row>
    <row r="4793" spans="1:37">
      <c r="A4793" s="149"/>
      <c r="B4793" s="159"/>
      <c r="C4793" s="159"/>
    </row>
    <row r="4797" spans="1:37">
      <c r="B4797" s="84"/>
      <c r="C4797" s="84"/>
    </row>
    <row r="4798" spans="1:37">
      <c r="B4798" s="2"/>
      <c r="C4798" s="150"/>
      <c r="D4798" s="150"/>
    </row>
    <row r="4799" spans="1:37">
      <c r="B4799" s="160"/>
      <c r="C4799" s="160"/>
      <c r="D4799" s="148"/>
      <c r="E4799" s="148"/>
    </row>
    <row r="4800" spans="1:37">
      <c r="B4800" s="160"/>
      <c r="C4800" s="160"/>
    </row>
    <row r="4801" spans="1:50">
      <c r="A4801" s="94" t="s">
        <v>225</v>
      </c>
      <c r="B4801" s="95"/>
      <c r="C4801" s="95"/>
      <c r="D4801" s="95">
        <v>2015</v>
      </c>
      <c r="E4801" s="95"/>
      <c r="F4801" s="94" t="s">
        <v>0</v>
      </c>
      <c r="G4801" s="166">
        <v>1204442.9929999937</v>
      </c>
      <c r="H4801" s="95" t="s">
        <v>102</v>
      </c>
      <c r="I4801" s="95"/>
      <c r="J4801" s="95"/>
      <c r="K4801" s="96" t="s">
        <v>1</v>
      </c>
      <c r="L4801" s="95" t="s">
        <v>103</v>
      </c>
      <c r="M4801" s="95"/>
      <c r="N4801" s="95"/>
      <c r="O4801" s="95"/>
      <c r="P4801" s="95"/>
      <c r="Q4801" s="95"/>
      <c r="R4801" s="95"/>
      <c r="S4801" s="95"/>
      <c r="T4801" s="97"/>
      <c r="U4801" s="95"/>
      <c r="V4801" s="95"/>
      <c r="W4801" s="95"/>
      <c r="X4801" s="95"/>
      <c r="Y4801" s="95"/>
      <c r="Z4801" s="95"/>
      <c r="AA4801" s="95"/>
      <c r="AB4801" s="95"/>
      <c r="AC4801" s="96"/>
      <c r="AD4801" s="95"/>
      <c r="AE4801" s="95"/>
      <c r="AF4801" s="95"/>
      <c r="AH4801" s="97"/>
      <c r="AI4801" s="91"/>
      <c r="AJ4801" s="91"/>
      <c r="AK4801" s="95"/>
    </row>
    <row r="4802" spans="1:50">
      <c r="A4802" s="96">
        <v>1121</v>
      </c>
      <c r="B4802" s="94" t="s">
        <v>104</v>
      </c>
      <c r="C4802" s="95"/>
      <c r="D4802" s="95"/>
      <c r="E4802" s="95"/>
      <c r="F4802" s="95" t="s">
        <v>3</v>
      </c>
      <c r="G4802" s="95">
        <v>0</v>
      </c>
      <c r="H4802" s="95" t="s">
        <v>102</v>
      </c>
      <c r="I4802" s="95"/>
      <c r="J4802" s="95"/>
      <c r="K4802" s="96" t="s">
        <v>4</v>
      </c>
      <c r="L4802" s="95" t="s">
        <v>103</v>
      </c>
      <c r="M4802" s="95"/>
      <c r="N4802" s="95" t="s">
        <v>105</v>
      </c>
      <c r="O4802" s="95"/>
      <c r="P4802" s="95"/>
      <c r="Q4802" s="95"/>
      <c r="R4802" s="95"/>
      <c r="S4802" s="95"/>
      <c r="T4802" s="96"/>
      <c r="U4802" s="95"/>
      <c r="V4802" s="95"/>
      <c r="W4802" s="95"/>
      <c r="X4802" s="95"/>
      <c r="Y4802" s="95"/>
      <c r="Z4802" s="95"/>
      <c r="AA4802" s="95"/>
      <c r="AB4802" s="95"/>
      <c r="AC4802" s="96"/>
      <c r="AD4802" s="95"/>
      <c r="AE4802" s="95"/>
      <c r="AF4802" s="95"/>
      <c r="AG4802" s="95"/>
      <c r="AH4802" s="95"/>
      <c r="AI4802" s="95"/>
      <c r="AJ4802" s="95"/>
      <c r="AK4802" s="95"/>
    </row>
    <row r="4803" spans="1:50">
      <c r="A4803" s="94"/>
      <c r="B4803" s="94">
        <v>1</v>
      </c>
      <c r="C4803" s="94" t="s">
        <v>5</v>
      </c>
      <c r="D4803" s="94" t="s">
        <v>6</v>
      </c>
      <c r="E4803" s="94">
        <v>2</v>
      </c>
      <c r="F4803" s="94" t="s">
        <v>7</v>
      </c>
      <c r="G4803" s="94" t="s">
        <v>8</v>
      </c>
      <c r="H4803" s="94">
        <v>3</v>
      </c>
      <c r="I4803" s="94" t="s">
        <v>9</v>
      </c>
      <c r="J4803" s="94" t="s">
        <v>10</v>
      </c>
      <c r="K4803" s="94">
        <v>4</v>
      </c>
      <c r="L4803" s="94" t="s">
        <v>11</v>
      </c>
      <c r="M4803" s="94" t="s">
        <v>12</v>
      </c>
      <c r="N4803" s="94">
        <v>5</v>
      </c>
      <c r="O4803" s="94" t="s">
        <v>13</v>
      </c>
      <c r="P4803" s="94" t="s">
        <v>13</v>
      </c>
      <c r="Q4803" s="94">
        <v>6</v>
      </c>
      <c r="R4803" s="94" t="s">
        <v>14</v>
      </c>
      <c r="S4803" s="94" t="s">
        <v>87</v>
      </c>
      <c r="T4803" s="94">
        <v>7</v>
      </c>
      <c r="U4803" s="94" t="s">
        <v>15</v>
      </c>
      <c r="V4803" s="94" t="s">
        <v>88</v>
      </c>
      <c r="W4803" s="94">
        <v>8</v>
      </c>
      <c r="X4803" s="94" t="s">
        <v>89</v>
      </c>
      <c r="Y4803" s="94" t="s">
        <v>90</v>
      </c>
      <c r="Z4803" s="94">
        <v>9</v>
      </c>
      <c r="AA4803" s="94" t="s">
        <v>91</v>
      </c>
      <c r="AB4803" s="94" t="s">
        <v>92</v>
      </c>
      <c r="AC4803" s="94">
        <v>10</v>
      </c>
      <c r="AD4803" s="94" t="s">
        <v>93</v>
      </c>
      <c r="AE4803" s="94" t="s">
        <v>94</v>
      </c>
      <c r="AF4803" s="94">
        <v>11</v>
      </c>
      <c r="AG4803" s="94" t="s">
        <v>95</v>
      </c>
      <c r="AH4803" s="94" t="s">
        <v>96</v>
      </c>
      <c r="AI4803" s="94">
        <v>12</v>
      </c>
      <c r="AJ4803" s="94" t="s">
        <v>97</v>
      </c>
      <c r="AK4803" s="94" t="s">
        <v>98</v>
      </c>
    </row>
    <row r="4804" spans="1:50">
      <c r="A4804" s="96"/>
      <c r="B4804" s="94">
        <v>31</v>
      </c>
      <c r="C4804" s="101"/>
      <c r="D4804" s="101"/>
      <c r="E4804" s="102">
        <v>28</v>
      </c>
      <c r="F4804" s="101"/>
      <c r="G4804" s="101"/>
      <c r="H4804" s="102">
        <v>31</v>
      </c>
      <c r="I4804" s="101"/>
      <c r="J4804" s="95"/>
      <c r="K4804" s="94">
        <v>30</v>
      </c>
      <c r="L4804" s="95"/>
      <c r="M4804" s="95"/>
      <c r="N4804" s="94">
        <v>31</v>
      </c>
      <c r="O4804" s="95"/>
      <c r="P4804" s="95"/>
      <c r="Q4804" s="94">
        <v>30</v>
      </c>
      <c r="R4804" s="95"/>
      <c r="S4804" s="95"/>
      <c r="T4804" s="94">
        <v>31</v>
      </c>
      <c r="U4804" s="95"/>
      <c r="V4804" s="95"/>
      <c r="W4804" s="94">
        <v>31</v>
      </c>
      <c r="X4804" s="95"/>
      <c r="Y4804" s="95"/>
      <c r="Z4804" s="94">
        <v>30</v>
      </c>
      <c r="AA4804" s="95"/>
      <c r="AB4804" s="95"/>
      <c r="AC4804" s="94">
        <v>31</v>
      </c>
      <c r="AD4804" s="95"/>
      <c r="AE4804" s="95"/>
      <c r="AF4804" s="94">
        <v>30</v>
      </c>
      <c r="AG4804" s="95"/>
      <c r="AH4804" s="95"/>
      <c r="AI4804" s="94">
        <v>31</v>
      </c>
      <c r="AJ4804" s="95"/>
      <c r="AK4804" s="95"/>
    </row>
    <row r="4805" spans="1:50">
      <c r="A4805" s="94" t="s">
        <v>16</v>
      </c>
      <c r="B4805" s="94" t="s">
        <v>17</v>
      </c>
      <c r="C4805" s="102" t="s">
        <v>18</v>
      </c>
      <c r="D4805" s="102" t="s">
        <v>19</v>
      </c>
      <c r="E4805" s="102" t="s">
        <v>17</v>
      </c>
      <c r="F4805" s="102" t="s">
        <v>18</v>
      </c>
      <c r="G4805" s="102" t="s">
        <v>19</v>
      </c>
      <c r="H4805" s="102" t="s">
        <v>17</v>
      </c>
      <c r="I4805" s="102" t="s">
        <v>18</v>
      </c>
      <c r="J4805" s="94" t="s">
        <v>19</v>
      </c>
      <c r="K4805" s="94" t="s">
        <v>17</v>
      </c>
      <c r="L4805" s="94" t="s">
        <v>18</v>
      </c>
      <c r="M4805" s="94" t="s">
        <v>19</v>
      </c>
      <c r="N4805" s="94" t="s">
        <v>17</v>
      </c>
      <c r="O4805" s="94" t="s">
        <v>18</v>
      </c>
      <c r="P4805" s="94" t="s">
        <v>19</v>
      </c>
      <c r="Q4805" s="94" t="s">
        <v>17</v>
      </c>
      <c r="R4805" s="94" t="s">
        <v>18</v>
      </c>
      <c r="S4805" s="94" t="s">
        <v>19</v>
      </c>
      <c r="T4805" s="94" t="s">
        <v>17</v>
      </c>
      <c r="U4805" s="94" t="s">
        <v>18</v>
      </c>
      <c r="V4805" s="94" t="s">
        <v>19</v>
      </c>
      <c r="W4805" s="94" t="s">
        <v>17</v>
      </c>
      <c r="X4805" s="94" t="s">
        <v>18</v>
      </c>
      <c r="Y4805" s="94" t="s">
        <v>19</v>
      </c>
      <c r="Z4805" s="94" t="s">
        <v>17</v>
      </c>
      <c r="AA4805" s="94" t="s">
        <v>18</v>
      </c>
      <c r="AB4805" s="94" t="s">
        <v>19</v>
      </c>
      <c r="AC4805" s="94" t="s">
        <v>17</v>
      </c>
      <c r="AD4805" s="94" t="s">
        <v>18</v>
      </c>
      <c r="AE4805" s="94" t="s">
        <v>19</v>
      </c>
      <c r="AF4805" s="94" t="s">
        <v>17</v>
      </c>
      <c r="AG4805" s="94" t="s">
        <v>18</v>
      </c>
      <c r="AH4805" s="94" t="s">
        <v>19</v>
      </c>
      <c r="AI4805" s="94" t="s">
        <v>17</v>
      </c>
      <c r="AJ4805" s="94" t="s">
        <v>18</v>
      </c>
      <c r="AK4805" s="94" t="s">
        <v>19</v>
      </c>
    </row>
    <row r="4806" spans="1:50">
      <c r="A4806" s="96"/>
      <c r="B4806" s="134">
        <v>7.1003662831386427E-2</v>
      </c>
      <c r="C4806" s="184">
        <v>1.1591207018338714</v>
      </c>
      <c r="D4806" s="184">
        <v>1.0085491631468535</v>
      </c>
      <c r="E4806" s="183">
        <v>5.9416508095944863E-2</v>
      </c>
      <c r="F4806" s="184">
        <v>1.2125306364661903</v>
      </c>
      <c r="G4806" s="184">
        <v>1.0395381212362442</v>
      </c>
      <c r="H4806" s="183">
        <v>7.4655311725582971E-2</v>
      </c>
      <c r="I4806" s="184">
        <v>1.1906445432691697</v>
      </c>
      <c r="J4806" s="167">
        <v>0.98207819004464136</v>
      </c>
      <c r="K4806" s="134">
        <v>7.1416781963423687E-2</v>
      </c>
      <c r="L4806" s="167">
        <v>1.4362876008019116</v>
      </c>
      <c r="M4806" s="167">
        <v>0.96521200478302682</v>
      </c>
      <c r="N4806" s="134">
        <v>8.4017253487826751E-2</v>
      </c>
      <c r="O4806" s="167">
        <v>1.4523053419563325</v>
      </c>
      <c r="P4806" s="167">
        <v>0.85613643743629875</v>
      </c>
      <c r="Q4806" s="134">
        <v>9.1382776984063302E-2</v>
      </c>
      <c r="R4806" s="167">
        <v>1.2416210834830312</v>
      </c>
      <c r="S4806" s="167">
        <v>0.96871236648149395</v>
      </c>
      <c r="T4806" s="134">
        <v>0.10832775960248529</v>
      </c>
      <c r="U4806" s="167">
        <v>1.2210172670895865</v>
      </c>
      <c r="V4806" s="167">
        <v>0.95327222031740411</v>
      </c>
      <c r="W4806" s="134">
        <v>0.11633115639855271</v>
      </c>
      <c r="X4806" s="167">
        <v>1.1790134607211733</v>
      </c>
      <c r="Y4806" s="167">
        <v>0.89855915924696461</v>
      </c>
      <c r="Z4806" s="134">
        <v>0.10622739274623812</v>
      </c>
      <c r="AA4806" s="167">
        <v>1.4105507694975781</v>
      </c>
      <c r="AB4806" s="167">
        <v>0.88632057343523374</v>
      </c>
      <c r="AC4806" s="134">
        <v>7.8316409359097047E-2</v>
      </c>
      <c r="AD4806" s="167">
        <v>1.4042848027873127</v>
      </c>
      <c r="AE4806" s="167">
        <v>0.88997999240749703</v>
      </c>
      <c r="AF4806" s="134">
        <v>6.7249444429520092E-2</v>
      </c>
      <c r="AG4806" s="186">
        <v>1.1422692772404914</v>
      </c>
      <c r="AH4806" s="167">
        <v>0.9571059217531489</v>
      </c>
      <c r="AI4806" s="134">
        <v>7.1655542375878664E-2</v>
      </c>
      <c r="AJ4806" s="186">
        <v>1.1500557385680721</v>
      </c>
      <c r="AK4806" s="167">
        <v>0.96478829787365061</v>
      </c>
      <c r="AL4806" s="114"/>
      <c r="AM4806" t="str">
        <f>A4801</f>
        <v>PreNResSpltPkgAC-65to-PEYes-cDXGF-Htl1985-CZ09</v>
      </c>
      <c r="AN4806" s="93">
        <f>1/($T4806*(1/$T4804)*(1/(5/7+2/7*$V4806))*$T4816/SUM($T4808:$T4831))</f>
        <v>5998.7086313142336</v>
      </c>
      <c r="AO4806" s="93">
        <f>1/(T4806*(1/T4804)*(1/(5/7+2/7*V4806)))</f>
        <v>282.34799179999322</v>
      </c>
      <c r="AP4806" s="93"/>
      <c r="AR4806" s="217">
        <f>CHOOSE($AV$3,C4806,F4806,I4806,L4806,O4806,R4806,U4806,X4806,AA4806,AD4806,AG4806,AJ4806)</f>
        <v>1.2210172670895865</v>
      </c>
      <c r="AS4806" s="92"/>
      <c r="AT4806" s="92"/>
      <c r="AV4806" s="151">
        <f>AN4806/AR4806</f>
        <v>4912.8778052522875</v>
      </c>
      <c r="AW4806" s="152">
        <f>AO4806/AR4806</f>
        <v>231.23996638720527</v>
      </c>
      <c r="AX4806" s="93"/>
    </row>
    <row r="4807" spans="1:50">
      <c r="A4807" s="94" t="s">
        <v>20</v>
      </c>
      <c r="B4807" s="94" t="s">
        <v>21</v>
      </c>
      <c r="C4807" s="102" t="s">
        <v>22</v>
      </c>
      <c r="D4807" s="102" t="s">
        <v>23</v>
      </c>
      <c r="E4807" s="102" t="s">
        <v>21</v>
      </c>
      <c r="F4807" s="102" t="s">
        <v>22</v>
      </c>
      <c r="G4807" s="102" t="s">
        <v>23</v>
      </c>
      <c r="H4807" s="102" t="s">
        <v>21</v>
      </c>
      <c r="I4807" s="102" t="s">
        <v>22</v>
      </c>
      <c r="J4807" s="94" t="s">
        <v>23</v>
      </c>
      <c r="K4807" s="94" t="s">
        <v>21</v>
      </c>
      <c r="L4807" s="94" t="s">
        <v>22</v>
      </c>
      <c r="M4807" s="94" t="s">
        <v>23</v>
      </c>
      <c r="N4807" s="94" t="s">
        <v>21</v>
      </c>
      <c r="O4807" s="94" t="s">
        <v>22</v>
      </c>
      <c r="P4807" s="94" t="s">
        <v>23</v>
      </c>
      <c r="Q4807" s="94" t="s">
        <v>21</v>
      </c>
      <c r="R4807" s="94" t="s">
        <v>22</v>
      </c>
      <c r="S4807" s="94" t="s">
        <v>23</v>
      </c>
      <c r="T4807" s="94" t="s">
        <v>21</v>
      </c>
      <c r="U4807" s="94" t="s">
        <v>22</v>
      </c>
      <c r="V4807" s="94" t="s">
        <v>23</v>
      </c>
      <c r="W4807" s="94" t="s">
        <v>21</v>
      </c>
      <c r="X4807" s="94" t="s">
        <v>22</v>
      </c>
      <c r="Y4807" s="94" t="s">
        <v>23</v>
      </c>
      <c r="Z4807" s="94" t="s">
        <v>21</v>
      </c>
      <c r="AA4807" s="94" t="s">
        <v>22</v>
      </c>
      <c r="AB4807" s="94" t="s">
        <v>23</v>
      </c>
      <c r="AC4807" s="94" t="s">
        <v>21</v>
      </c>
      <c r="AD4807" s="94" t="s">
        <v>22</v>
      </c>
      <c r="AE4807" s="94" t="s">
        <v>23</v>
      </c>
      <c r="AF4807" s="94" t="s">
        <v>21</v>
      </c>
      <c r="AG4807" s="94" t="s">
        <v>22</v>
      </c>
      <c r="AH4807" s="94" t="s">
        <v>23</v>
      </c>
      <c r="AI4807" s="94" t="s">
        <v>21</v>
      </c>
      <c r="AJ4807" s="94" t="s">
        <v>22</v>
      </c>
      <c r="AK4807" s="94" t="s">
        <v>23</v>
      </c>
    </row>
    <row r="4808" spans="1:50">
      <c r="A4808" s="94">
        <v>1</v>
      </c>
      <c r="B4808" s="94">
        <v>0.20092882995492922</v>
      </c>
      <c r="C4808" s="102">
        <v>0.22436113318140255</v>
      </c>
      <c r="D4808" s="102">
        <v>0.25447246346046987</v>
      </c>
      <c r="E4808" s="102">
        <v>0.19038838417899795</v>
      </c>
      <c r="F4808" s="102">
        <v>0.25459037522589928</v>
      </c>
      <c r="G4808" s="102">
        <v>0.23734675736696514</v>
      </c>
      <c r="H4808" s="102">
        <v>0.13800548056832951</v>
      </c>
      <c r="I4808" s="102">
        <v>0.19144570336743877</v>
      </c>
      <c r="J4808" s="94">
        <v>0.20783287393421784</v>
      </c>
      <c r="K4808" s="94">
        <v>0.12110819811521292</v>
      </c>
      <c r="L4808" s="94">
        <v>0.19328144371333297</v>
      </c>
      <c r="M4808" s="94">
        <v>0.21706838092793521</v>
      </c>
      <c r="N4808" s="94">
        <v>9.7234832194453752E-2</v>
      </c>
      <c r="O4808" s="94">
        <v>0.15130541038602768</v>
      </c>
      <c r="P4808" s="94">
        <v>0.18954546817308598</v>
      </c>
      <c r="Q4808" s="94">
        <v>0.11189446480044961</v>
      </c>
      <c r="R4808" s="94">
        <v>0.13598914103940821</v>
      </c>
      <c r="S4808" s="94">
        <v>0.14765127510847603</v>
      </c>
      <c r="T4808" s="94">
        <v>0.1002381940559756</v>
      </c>
      <c r="U4808" s="94">
        <v>0.11776996568744008</v>
      </c>
      <c r="V4808" s="94">
        <v>0.12693154328976289</v>
      </c>
      <c r="W4808" s="94">
        <v>9.1155303480661573E-2</v>
      </c>
      <c r="X4808" s="94">
        <v>0.10642797517481573</v>
      </c>
      <c r="Y4808" s="94">
        <v>0.12255869319077714</v>
      </c>
      <c r="Z4808" s="94">
        <v>9.3265450415436144E-2</v>
      </c>
      <c r="AA4808" s="94">
        <v>0.11300233285794201</v>
      </c>
      <c r="AB4808" s="94">
        <v>0.12946803969381726</v>
      </c>
      <c r="AC4808" s="94">
        <v>0.10420584545089862</v>
      </c>
      <c r="AD4808" s="94">
        <v>0.14834814304265675</v>
      </c>
      <c r="AE4808" s="94">
        <v>0.19305230271137946</v>
      </c>
      <c r="AF4808" s="94">
        <v>0.19411622898913236</v>
      </c>
      <c r="AG4808" s="94">
        <v>0.21250033966204601</v>
      </c>
      <c r="AH4808" s="94">
        <v>0.23724971395881006</v>
      </c>
      <c r="AI4808" s="94">
        <v>0.21930016723748258</v>
      </c>
      <c r="AJ4808" s="94">
        <v>0.23038432074930629</v>
      </c>
      <c r="AK4808" s="94">
        <v>0.26291243272983617</v>
      </c>
    </row>
    <row r="4809" spans="1:50">
      <c r="A4809" s="94">
        <v>2</v>
      </c>
      <c r="B4809" s="94">
        <v>0.20122418874242429</v>
      </c>
      <c r="C4809" s="94">
        <v>0.22335298406688442</v>
      </c>
      <c r="D4809" s="94">
        <v>0.24770398766303087</v>
      </c>
      <c r="E4809" s="94">
        <v>0.18736858809060974</v>
      </c>
      <c r="F4809" s="94">
        <v>0.24874826796222516</v>
      </c>
      <c r="G4809" s="94">
        <v>0.22496254198053178</v>
      </c>
      <c r="H4809" s="94">
        <v>0.1396576011209576</v>
      </c>
      <c r="I4809" s="94">
        <v>0.20950601113109371</v>
      </c>
      <c r="J4809" s="94">
        <v>0.23393709802577395</v>
      </c>
      <c r="K4809" s="94">
        <v>0.12755724400307408</v>
      </c>
      <c r="L4809" s="94">
        <v>0.24045715638969767</v>
      </c>
      <c r="M4809" s="94">
        <v>0.26739636532062455</v>
      </c>
      <c r="N4809" s="94">
        <v>0.11264554562686162</v>
      </c>
      <c r="O4809" s="94">
        <v>0.16091468988938473</v>
      </c>
      <c r="P4809" s="94">
        <v>0.19098546854208034</v>
      </c>
      <c r="Q4809" s="94">
        <v>0.12369747865305243</v>
      </c>
      <c r="R4809" s="94">
        <v>0.14087266930377529</v>
      </c>
      <c r="S4809" s="94">
        <v>0.14579071063808827</v>
      </c>
      <c r="T4809" s="94">
        <v>0.14845264088637058</v>
      </c>
      <c r="U4809" s="94">
        <v>0.13485346094715642</v>
      </c>
      <c r="V4809" s="94">
        <v>0.15795621408535948</v>
      </c>
      <c r="W4809" s="94">
        <v>0.15094701644108113</v>
      </c>
      <c r="X4809" s="94">
        <v>0.1417112565791967</v>
      </c>
      <c r="Y4809" s="94">
        <v>0.14870905900838605</v>
      </c>
      <c r="Z4809" s="94">
        <v>0.18661734753401996</v>
      </c>
      <c r="AA4809" s="94">
        <v>0.15478563766969677</v>
      </c>
      <c r="AB4809" s="94">
        <v>0.14283185875207347</v>
      </c>
      <c r="AC4809" s="94">
        <v>0.1068849393197093</v>
      </c>
      <c r="AD4809" s="94">
        <v>0.15483054137956015</v>
      </c>
      <c r="AE4809" s="94">
        <v>0.19257108330480402</v>
      </c>
      <c r="AF4809" s="94">
        <v>0.19891339696120039</v>
      </c>
      <c r="AG4809" s="94">
        <v>0.20855499170115513</v>
      </c>
      <c r="AH4809" s="94">
        <v>0.22902900934401224</v>
      </c>
      <c r="AI4809" s="94">
        <v>0.25334608541400622</v>
      </c>
      <c r="AJ4809" s="94">
        <v>0.22797018514728029</v>
      </c>
      <c r="AK4809" s="94">
        <v>0.260987460096399</v>
      </c>
    </row>
    <row r="4810" spans="1:50">
      <c r="A4810" s="94">
        <v>3</v>
      </c>
      <c r="B4810" s="94">
        <v>0.48443410235405843</v>
      </c>
      <c r="C4810" s="94">
        <v>0.40133707819858461</v>
      </c>
      <c r="D4810" s="94">
        <v>0.50045139821064</v>
      </c>
      <c r="E4810" s="94">
        <v>0.29518625778553581</v>
      </c>
      <c r="F4810" s="94">
        <v>0.38878157837449351</v>
      </c>
      <c r="G4810" s="94">
        <v>0.30618055661587956</v>
      </c>
      <c r="H4810" s="94">
        <v>0.17138452671093854</v>
      </c>
      <c r="I4810" s="94">
        <v>0.3249921441916937</v>
      </c>
      <c r="J4810" s="94">
        <v>0.35913168806562029</v>
      </c>
      <c r="K4810" s="94">
        <v>0.14998065068213157</v>
      </c>
      <c r="L4810" s="94">
        <v>0.34118431555329948</v>
      </c>
      <c r="M4810" s="94">
        <v>0.36722350044560564</v>
      </c>
      <c r="N4810" s="94">
        <v>0.12631121588449443</v>
      </c>
      <c r="O4810" s="94">
        <v>0.18849104795944041</v>
      </c>
      <c r="P4810" s="94">
        <v>0.23735698586982343</v>
      </c>
      <c r="Q4810" s="94">
        <v>0.14255269004775997</v>
      </c>
      <c r="R4810" s="94">
        <v>0.15638918296042359</v>
      </c>
      <c r="S4810" s="94">
        <v>0.16230706092751213</v>
      </c>
      <c r="T4810" s="94">
        <v>0.18938412400526911</v>
      </c>
      <c r="U4810" s="94">
        <v>0.16044837689475788</v>
      </c>
      <c r="V4810" s="94">
        <v>0.18915550277535462</v>
      </c>
      <c r="W4810" s="94">
        <v>0.19377205188398833</v>
      </c>
      <c r="X4810" s="94">
        <v>0.17583786103441582</v>
      </c>
      <c r="Y4810" s="94">
        <v>0.17997539954690869</v>
      </c>
      <c r="Z4810" s="94">
        <v>0.21250005271140437</v>
      </c>
      <c r="AA4810" s="94">
        <v>0.18043082314929548</v>
      </c>
      <c r="AB4810" s="94">
        <v>0.17364622134897378</v>
      </c>
      <c r="AC4810" s="94">
        <v>0.11797686211249157</v>
      </c>
      <c r="AD4810" s="94">
        <v>0.1821016473053636</v>
      </c>
      <c r="AE4810" s="94">
        <v>0.21856429975491246</v>
      </c>
      <c r="AF4810" s="94">
        <v>0.39085674345910598</v>
      </c>
      <c r="AG4810" s="94">
        <v>0.33115912653894647</v>
      </c>
      <c r="AH4810" s="94">
        <v>0.35254636250953469</v>
      </c>
      <c r="AI4810" s="94">
        <v>0.75093369808558497</v>
      </c>
      <c r="AJ4810" s="94">
        <v>0.45735834727699454</v>
      </c>
      <c r="AK4810" s="94">
        <v>0.52863889318730184</v>
      </c>
    </row>
    <row r="4811" spans="1:50">
      <c r="A4811" s="94">
        <v>4</v>
      </c>
      <c r="B4811" s="94">
        <v>0.64677210377047523</v>
      </c>
      <c r="C4811" s="94">
        <v>0.55818001292610642</v>
      </c>
      <c r="D4811" s="94">
        <v>0.68128976268816055</v>
      </c>
      <c r="E4811" s="94">
        <v>0.45748879279565208</v>
      </c>
      <c r="F4811" s="94">
        <v>0.5739815963427658</v>
      </c>
      <c r="G4811" s="94">
        <v>0.45657491969013897</v>
      </c>
      <c r="H4811" s="94">
        <v>0.20100468804734256</v>
      </c>
      <c r="I4811" s="94">
        <v>0.38179435403172041</v>
      </c>
      <c r="J4811" s="94">
        <v>0.4509305807471306</v>
      </c>
      <c r="K4811" s="94">
        <v>0.15214123366890314</v>
      </c>
      <c r="L4811" s="94">
        <v>0.37827348996771321</v>
      </c>
      <c r="M4811" s="94">
        <v>0.39305070296709538</v>
      </c>
      <c r="N4811" s="94">
        <v>0.11838418913011546</v>
      </c>
      <c r="O4811" s="94">
        <v>0.19480772972483951</v>
      </c>
      <c r="P4811" s="94">
        <v>0.2468858031738124</v>
      </c>
      <c r="Q4811" s="94">
        <v>0.13449936649068062</v>
      </c>
      <c r="R4811" s="94">
        <v>0.15435979403347838</v>
      </c>
      <c r="S4811" s="94">
        <v>0.16269624322040058</v>
      </c>
      <c r="T4811" s="94">
        <v>0.17845155818611613</v>
      </c>
      <c r="U4811" s="94">
        <v>0.15344862637952877</v>
      </c>
      <c r="V4811" s="94">
        <v>0.18292542669621031</v>
      </c>
      <c r="W4811" s="94">
        <v>0.16784071723816729</v>
      </c>
      <c r="X4811" s="94">
        <v>0.16286678252342884</v>
      </c>
      <c r="Y4811" s="94">
        <v>0.1674316939183004</v>
      </c>
      <c r="Z4811" s="94">
        <v>0.19129601178486438</v>
      </c>
      <c r="AA4811" s="94">
        <v>0.16533653086745712</v>
      </c>
      <c r="AB4811" s="94">
        <v>0.16403815003888683</v>
      </c>
      <c r="AC4811" s="94">
        <v>0.11174998411510716</v>
      </c>
      <c r="AD4811" s="94">
        <v>0.18936673398071238</v>
      </c>
      <c r="AE4811" s="94">
        <v>0.23074045439808463</v>
      </c>
      <c r="AF4811" s="94">
        <v>0.53027393204362605</v>
      </c>
      <c r="AG4811" s="94">
        <v>0.47016297678153457</v>
      </c>
      <c r="AH4811" s="94">
        <v>0.48023097826086963</v>
      </c>
      <c r="AI4811" s="94">
        <v>0.93394208489394914</v>
      </c>
      <c r="AJ4811" s="94">
        <v>0.61234098069989029</v>
      </c>
      <c r="AK4811" s="94">
        <v>0.69905735802341773</v>
      </c>
    </row>
    <row r="4812" spans="1:50">
      <c r="A4812" s="94">
        <v>5</v>
      </c>
      <c r="B4812" s="94">
        <v>0.68311428916441186</v>
      </c>
      <c r="C4812" s="94">
        <v>0.58790842300410995</v>
      </c>
      <c r="D4812" s="94">
        <v>0.72860478619458191</v>
      </c>
      <c r="E4812" s="94">
        <v>0.48574760979093112</v>
      </c>
      <c r="F4812" s="94">
        <v>0.59321524953437998</v>
      </c>
      <c r="G4812" s="94">
        <v>0.50005543189411783</v>
      </c>
      <c r="H4812" s="94">
        <v>0.24894599677525944</v>
      </c>
      <c r="I4812" s="94">
        <v>0.42122269042686367</v>
      </c>
      <c r="J4812" s="94">
        <v>0.48948678215912828</v>
      </c>
      <c r="K4812" s="94">
        <v>0.17992685412794532</v>
      </c>
      <c r="L4812" s="94">
        <v>0.43282222104808282</v>
      </c>
      <c r="M4812" s="94">
        <v>0.42565053763055388</v>
      </c>
      <c r="N4812" s="94">
        <v>0.13297459068472592</v>
      </c>
      <c r="O4812" s="94">
        <v>0.23195846051588506</v>
      </c>
      <c r="P4812" s="94">
        <v>0.29263556505715949</v>
      </c>
      <c r="Q4812" s="94">
        <v>0.14417423218469064</v>
      </c>
      <c r="R4812" s="94">
        <v>0.17900273549813855</v>
      </c>
      <c r="S4812" s="94">
        <v>0.18891240130839382</v>
      </c>
      <c r="T4812" s="94">
        <v>0.17590991933883102</v>
      </c>
      <c r="U4812" s="94">
        <v>0.1655270800591806</v>
      </c>
      <c r="V4812" s="94">
        <v>0.19248776241879026</v>
      </c>
      <c r="W4812" s="94">
        <v>0.17050723740475102</v>
      </c>
      <c r="X4812" s="94">
        <v>0.17222602969980069</v>
      </c>
      <c r="Y4812" s="94">
        <v>0.17947613791665434</v>
      </c>
      <c r="Z4812" s="94">
        <v>0.19655309584620076</v>
      </c>
      <c r="AA4812" s="94">
        <v>0.17907892313315771</v>
      </c>
      <c r="AB4812" s="94">
        <v>0.18256271112436578</v>
      </c>
      <c r="AC4812" s="94">
        <v>0.13302910207205387</v>
      </c>
      <c r="AD4812" s="94">
        <v>0.22750574522593553</v>
      </c>
      <c r="AE4812" s="94">
        <v>0.27731331067615578</v>
      </c>
      <c r="AF4812" s="94">
        <v>0.5589355949863527</v>
      </c>
      <c r="AG4812" s="94">
        <v>0.51216461492305898</v>
      </c>
      <c r="AH4812" s="94">
        <v>0.51596109839816939</v>
      </c>
      <c r="AI4812" s="94">
        <v>0.95967421639710959</v>
      </c>
      <c r="AJ4812" s="94">
        <v>0.64012882804136217</v>
      </c>
      <c r="AK4812" s="94">
        <v>0.75277390920605436</v>
      </c>
    </row>
    <row r="4813" spans="1:50">
      <c r="A4813" s="94">
        <v>6</v>
      </c>
      <c r="B4813" s="94">
        <v>0.74480837578775938</v>
      </c>
      <c r="C4813" s="94">
        <v>0.64396614580778899</v>
      </c>
      <c r="D4813" s="94">
        <v>0.770511147600347</v>
      </c>
      <c r="E4813" s="94">
        <v>0.54481215535367167</v>
      </c>
      <c r="F4813" s="94">
        <v>0.658035445872308</v>
      </c>
      <c r="G4813" s="94">
        <v>0.56835814712753263</v>
      </c>
      <c r="H4813" s="94">
        <v>0.3443491266120598</v>
      </c>
      <c r="I4813" s="94">
        <v>0.5069420961366905</v>
      </c>
      <c r="J4813" s="94">
        <v>0.5917120115016401</v>
      </c>
      <c r="K4813" s="94">
        <v>0.26921278254091968</v>
      </c>
      <c r="L4813" s="94">
        <v>0.52775036372110751</v>
      </c>
      <c r="M4813" s="94">
        <v>0.54684595093964361</v>
      </c>
      <c r="N4813" s="94">
        <v>0.27117015232846459</v>
      </c>
      <c r="O4813" s="94">
        <v>0.35125187288313087</v>
      </c>
      <c r="P4813" s="94">
        <v>0.39439912732841187</v>
      </c>
      <c r="Q4813" s="94">
        <v>0.30559421965550787</v>
      </c>
      <c r="R4813" s="94">
        <v>0.30748744099372383</v>
      </c>
      <c r="S4813" s="94">
        <v>0.32582604917059793</v>
      </c>
      <c r="T4813" s="94">
        <v>0.34010772867531619</v>
      </c>
      <c r="U4813" s="94">
        <v>0.29830573971357621</v>
      </c>
      <c r="V4813" s="94">
        <v>0.31108044153491032</v>
      </c>
      <c r="W4813" s="94">
        <v>0.25208373135711282</v>
      </c>
      <c r="X4813" s="94">
        <v>0.26303326321241594</v>
      </c>
      <c r="Y4813" s="94">
        <v>0.27215036387495656</v>
      </c>
      <c r="Z4813" s="94">
        <v>0.24916540276432658</v>
      </c>
      <c r="AA4813" s="94">
        <v>0.25269467616841057</v>
      </c>
      <c r="AB4813" s="94">
        <v>0.26905484506663391</v>
      </c>
      <c r="AC4813" s="94">
        <v>0.20089600279194769</v>
      </c>
      <c r="AD4813" s="94">
        <v>0.31761856901609403</v>
      </c>
      <c r="AE4813" s="94">
        <v>0.38737368699086527</v>
      </c>
      <c r="AF4813" s="94">
        <v>0.5632862137643937</v>
      </c>
      <c r="AG4813" s="94">
        <v>0.55417568041932885</v>
      </c>
      <c r="AH4813" s="94">
        <v>0.55314228165522505</v>
      </c>
      <c r="AI4813" s="94">
        <v>0.95219750764501454</v>
      </c>
      <c r="AJ4813" s="94">
        <v>0.6832469792853556</v>
      </c>
      <c r="AK4813" s="94">
        <v>0.79420344675412491</v>
      </c>
    </row>
    <row r="4814" spans="1:50">
      <c r="A4814" s="94">
        <v>7</v>
      </c>
      <c r="B4814" s="94">
        <v>0.82068784329339728</v>
      </c>
      <c r="C4814" s="94">
        <v>0.73115551326778727</v>
      </c>
      <c r="D4814" s="94">
        <v>0.87424782573406834</v>
      </c>
      <c r="E4814" s="94">
        <v>0.66971872892450512</v>
      </c>
      <c r="F4814" s="94">
        <v>0.78382509960297053</v>
      </c>
      <c r="G4814" s="94">
        <v>0.67139707624972356</v>
      </c>
      <c r="H4814" s="94">
        <v>0.35629408242715149</v>
      </c>
      <c r="I4814" s="94">
        <v>0.53222928746553444</v>
      </c>
      <c r="J4814" s="94">
        <v>0.58971136405832714</v>
      </c>
      <c r="K4814" s="94">
        <v>0.38321787331919832</v>
      </c>
      <c r="L4814" s="94">
        <v>0.55621897048528235</v>
      </c>
      <c r="M4814" s="94">
        <v>0.59389158196096603</v>
      </c>
      <c r="N4814" s="94">
        <v>0.37397726488374933</v>
      </c>
      <c r="O4814" s="94">
        <v>0.46117601569441991</v>
      </c>
      <c r="P4814" s="94">
        <v>0.49695602740705375</v>
      </c>
      <c r="Q4814" s="94">
        <v>0.43772472458962897</v>
      </c>
      <c r="R4814" s="94">
        <v>0.41098982031511966</v>
      </c>
      <c r="S4814" s="94">
        <v>0.44393312112006472</v>
      </c>
      <c r="T4814" s="94">
        <v>0.47164137358572278</v>
      </c>
      <c r="U4814" s="94">
        <v>0.41123494084638612</v>
      </c>
      <c r="V4814" s="94">
        <v>0.43486007451637138</v>
      </c>
      <c r="W4814" s="94">
        <v>0.36909821272632004</v>
      </c>
      <c r="X4814" s="94">
        <v>0.38021843085379375</v>
      </c>
      <c r="Y4814" s="94">
        <v>0.35889982422234812</v>
      </c>
      <c r="Z4814" s="94">
        <v>0.33557907343190596</v>
      </c>
      <c r="AA4814" s="94">
        <v>0.34604577442501128</v>
      </c>
      <c r="AB4814" s="94">
        <v>0.39181329637621409</v>
      </c>
      <c r="AC4814" s="94">
        <v>0.29133462498850121</v>
      </c>
      <c r="AD4814" s="94">
        <v>0.36023449067666402</v>
      </c>
      <c r="AE4814" s="94">
        <v>0.43974668247681192</v>
      </c>
      <c r="AF4814" s="94">
        <v>0.63545730035125303</v>
      </c>
      <c r="AG4814" s="94">
        <v>0.63836279011991037</v>
      </c>
      <c r="AH4814" s="94">
        <v>0.64936296243325686</v>
      </c>
      <c r="AI4814" s="94">
        <v>1</v>
      </c>
      <c r="AJ4814" s="94">
        <v>0.77790508530766667</v>
      </c>
      <c r="AK4814" s="94">
        <v>0.88213966403603794</v>
      </c>
    </row>
    <row r="4815" spans="1:50">
      <c r="A4815" s="94">
        <v>8</v>
      </c>
      <c r="B4815" s="102">
        <v>0.62749871902404308</v>
      </c>
      <c r="C4815" s="102">
        <v>0.6328901291847725</v>
      </c>
      <c r="D4815" s="102">
        <v>0.77598911150097727</v>
      </c>
      <c r="E4815" s="102">
        <v>0.54386003887808942</v>
      </c>
      <c r="F4815" s="102">
        <v>0.69353867843358163</v>
      </c>
      <c r="G4815" s="102">
        <v>0.60466437813712992</v>
      </c>
      <c r="H4815" s="102">
        <v>0.4252893695358908</v>
      </c>
      <c r="I4815" s="102">
        <v>0.57688018362578097</v>
      </c>
      <c r="J4815" s="102">
        <v>0.60256442298995028</v>
      </c>
      <c r="K4815" s="102">
        <v>0.48333941973848438</v>
      </c>
      <c r="L4815" s="102">
        <v>0.60074626513617613</v>
      </c>
      <c r="M4815" s="102">
        <v>0.65655384443308429</v>
      </c>
      <c r="N4815" s="102">
        <v>0.47764893483343335</v>
      </c>
      <c r="O4815" s="102">
        <v>0.55311180539117699</v>
      </c>
      <c r="P4815" s="102">
        <v>0.59381104261653872</v>
      </c>
      <c r="Q4815" s="102">
        <v>0.54922337196162285</v>
      </c>
      <c r="R4815" s="102">
        <v>0.51153882697775965</v>
      </c>
      <c r="S4815" s="102">
        <v>0.55471888407098346</v>
      </c>
      <c r="T4815" s="102">
        <v>0.57323835646101373</v>
      </c>
      <c r="U4815" s="102">
        <v>0.52770779034100779</v>
      </c>
      <c r="V4815" s="102">
        <v>0.5446504069513971</v>
      </c>
      <c r="W4815" s="102">
        <v>0.47344344345165124</v>
      </c>
      <c r="X4815" s="102">
        <v>0.49424774219038992</v>
      </c>
      <c r="Y4815" s="102">
        <v>0.45981996146425452</v>
      </c>
      <c r="Z4815" s="102">
        <v>0.4384021556855926</v>
      </c>
      <c r="AA4815" s="102">
        <v>0.46145637966222336</v>
      </c>
      <c r="AB4815" s="94">
        <v>0.51719383190358403</v>
      </c>
      <c r="AC4815" s="94">
        <v>0.41785613692682799</v>
      </c>
      <c r="AD4815" s="94">
        <v>0.45810025767593771</v>
      </c>
      <c r="AE4815" s="94">
        <v>0.55928634425155366</v>
      </c>
      <c r="AF4815" s="94">
        <v>0.5849745903801008</v>
      </c>
      <c r="AG4815" s="94">
        <v>0.59428879758526632</v>
      </c>
      <c r="AH4815" s="94">
        <v>0.62889969488939745</v>
      </c>
      <c r="AI4815" s="94">
        <v>0.75411103215269715</v>
      </c>
      <c r="AJ4815" s="94">
        <v>0.677230837914507</v>
      </c>
      <c r="AK4815" s="94">
        <v>0.77291054142810467</v>
      </c>
    </row>
    <row r="4816" spans="1:50">
      <c r="A4816" s="94">
        <v>9</v>
      </c>
      <c r="B4816" s="102">
        <v>0.66380337263835354</v>
      </c>
      <c r="C4816" s="102">
        <v>0.71072659758937917</v>
      </c>
      <c r="D4816" s="102">
        <v>0.80028469928637869</v>
      </c>
      <c r="E4816" s="102">
        <v>0.62561986749712384</v>
      </c>
      <c r="F4816" s="102">
        <v>0.73109374946008809</v>
      </c>
      <c r="G4816" s="102">
        <v>0.70090941499104131</v>
      </c>
      <c r="H4816" s="102">
        <v>0.52426878138097399</v>
      </c>
      <c r="I4816" s="102">
        <v>0.6677584284886805</v>
      </c>
      <c r="J4816" s="102">
        <v>0.69896801820458243</v>
      </c>
      <c r="K4816" s="102">
        <v>0.60701044863164899</v>
      </c>
      <c r="L4816" s="102">
        <v>0.65798941010191747</v>
      </c>
      <c r="M4816" s="102">
        <v>0.72312797234735582</v>
      </c>
      <c r="N4816" s="102">
        <v>0.58013217020719288</v>
      </c>
      <c r="O4816" s="102">
        <v>0.64394627577680008</v>
      </c>
      <c r="P4816" s="102">
        <v>0.68367638274859266</v>
      </c>
      <c r="Q4816" s="102">
        <v>0.64905799480703652</v>
      </c>
      <c r="R4816" s="102">
        <v>0.61917373408743892</v>
      </c>
      <c r="S4816" s="102">
        <v>0.64323395854477028</v>
      </c>
      <c r="T4816" s="102">
        <v>0.66490066225165545</v>
      </c>
      <c r="U4816" s="102">
        <v>0.63586638080905256</v>
      </c>
      <c r="V4816" s="102">
        <v>0.64852780302795832</v>
      </c>
      <c r="W4816" s="102">
        <v>0.56949884672182827</v>
      </c>
      <c r="X4816" s="102">
        <v>0.60411337619904393</v>
      </c>
      <c r="Y4816" s="102">
        <v>0.59181249779428002</v>
      </c>
      <c r="Z4816" s="102">
        <v>0.56358471284935352</v>
      </c>
      <c r="AA4816" s="102">
        <v>0.60072745707079511</v>
      </c>
      <c r="AB4816" s="94">
        <v>0.66956670896463522</v>
      </c>
      <c r="AC4816" s="94">
        <v>0.5559522827302289</v>
      </c>
      <c r="AD4816" s="94">
        <v>0.58571152556416572</v>
      </c>
      <c r="AE4816" s="94">
        <v>0.67112876275033051</v>
      </c>
      <c r="AF4816" s="94">
        <v>0.68254235341132841</v>
      </c>
      <c r="AG4816" s="94">
        <v>0.69515705695730468</v>
      </c>
      <c r="AH4816" s="94">
        <v>0.73579924675820008</v>
      </c>
      <c r="AI4816" s="94">
        <v>0.72183544472881334</v>
      </c>
      <c r="AJ4816" s="94">
        <v>0.74715418242306997</v>
      </c>
      <c r="AK4816" s="94">
        <v>0.78574416991913243</v>
      </c>
    </row>
    <row r="4817" spans="1:37">
      <c r="A4817" s="94">
        <v>10</v>
      </c>
      <c r="B4817" s="102">
        <v>0.72524615951985427</v>
      </c>
      <c r="C4817" s="102">
        <v>0.78603261171654559</v>
      </c>
      <c r="D4817" s="102">
        <v>0.86890721675230531</v>
      </c>
      <c r="E4817" s="102">
        <v>0.71658348871345257</v>
      </c>
      <c r="F4817" s="102">
        <v>0.80856360941122851</v>
      </c>
      <c r="G4817" s="102">
        <v>0.79684775082600168</v>
      </c>
      <c r="H4817" s="102">
        <v>0.64538163984765706</v>
      </c>
      <c r="I4817" s="102">
        <v>0.74943123027709058</v>
      </c>
      <c r="J4817" s="102">
        <v>0.77916886844999222</v>
      </c>
      <c r="K4817" s="102">
        <v>0.71973575917457433</v>
      </c>
      <c r="L4817" s="102">
        <v>0.73811655681125554</v>
      </c>
      <c r="M4817" s="102">
        <v>0.82414099923211015</v>
      </c>
      <c r="N4817" s="102">
        <v>0.67269113620716825</v>
      </c>
      <c r="O4817" s="102">
        <v>0.73465351197343942</v>
      </c>
      <c r="P4817" s="102">
        <v>0.76687814654148523</v>
      </c>
      <c r="Q4817" s="102">
        <v>0.72801098217109383</v>
      </c>
      <c r="R4817" s="102">
        <v>0.71395556338621213</v>
      </c>
      <c r="S4817" s="102">
        <v>0.73393196527791671</v>
      </c>
      <c r="T4817" s="102">
        <v>0.77752224046772633</v>
      </c>
      <c r="U4817" s="102">
        <v>0.7271633376940797</v>
      </c>
      <c r="V4817" s="102">
        <v>0.73947697928619105</v>
      </c>
      <c r="W4817" s="102">
        <v>0.68507921254018844</v>
      </c>
      <c r="X4817" s="102">
        <v>0.70938204592786325</v>
      </c>
      <c r="Y4817" s="102">
        <v>0.72129545118260552</v>
      </c>
      <c r="Z4817" s="102">
        <v>0.67644756058648803</v>
      </c>
      <c r="AA4817" s="102">
        <v>0.71505303530992359</v>
      </c>
      <c r="AB4817" s="94">
        <v>0.80507731561886597</v>
      </c>
      <c r="AC4817" s="94">
        <v>0.70008753287224468</v>
      </c>
      <c r="AD4817" s="94">
        <v>0.68591458237734382</v>
      </c>
      <c r="AE4817" s="94">
        <v>0.7703517832891601</v>
      </c>
      <c r="AF4817" s="94">
        <v>0.77068404541211166</v>
      </c>
      <c r="AG4817" s="94">
        <v>0.7885363920847932</v>
      </c>
      <c r="AH4817" s="94">
        <v>0.81882270213577446</v>
      </c>
      <c r="AI4817" s="94">
        <v>0.75591876425926607</v>
      </c>
      <c r="AJ4817" s="94">
        <v>0.80948426681057406</v>
      </c>
      <c r="AK4817" s="94">
        <v>0.81572201876400574</v>
      </c>
    </row>
    <row r="4818" spans="1:37">
      <c r="A4818" s="94">
        <v>11</v>
      </c>
      <c r="B4818" s="102">
        <v>0.76986165459666389</v>
      </c>
      <c r="C4818" s="102">
        <v>0.83223472327124237</v>
      </c>
      <c r="D4818" s="102">
        <v>0.88145646161242175</v>
      </c>
      <c r="E4818" s="102">
        <v>0.77467370174951411</v>
      </c>
      <c r="F4818" s="102">
        <v>0.83278622248176448</v>
      </c>
      <c r="G4818" s="102">
        <v>0.84556873455292336</v>
      </c>
      <c r="H4818" s="102">
        <v>0.73875005279332595</v>
      </c>
      <c r="I4818" s="102">
        <v>0.80987402642035999</v>
      </c>
      <c r="J4818" s="102">
        <v>0.82472198022441545</v>
      </c>
      <c r="K4818" s="102">
        <v>0.79536161422365625</v>
      </c>
      <c r="L4818" s="102">
        <v>0.80140285013935564</v>
      </c>
      <c r="M4818" s="102">
        <v>0.88903379934912174</v>
      </c>
      <c r="N4818" s="102">
        <v>0.73521093607584731</v>
      </c>
      <c r="O4818" s="102">
        <v>0.79466611972489332</v>
      </c>
      <c r="P4818" s="102">
        <v>0.83450742716397874</v>
      </c>
      <c r="Q4818" s="102">
        <v>0.81140357061564217</v>
      </c>
      <c r="R4818" s="102">
        <v>0.78357145111349735</v>
      </c>
      <c r="S4818" s="102">
        <v>0.80201399398084217</v>
      </c>
      <c r="T4818" s="102">
        <v>0.87313730443726645</v>
      </c>
      <c r="U4818" s="102">
        <v>0.80136262238748002</v>
      </c>
      <c r="V4818" s="102">
        <v>0.79563096093717445</v>
      </c>
      <c r="W4818" s="102">
        <v>0.77791462051695393</v>
      </c>
      <c r="X4818" s="102">
        <v>0.78970199209624825</v>
      </c>
      <c r="Y4818" s="102">
        <v>0.79704593822171543</v>
      </c>
      <c r="Z4818" s="102">
        <v>0.76932083815349839</v>
      </c>
      <c r="AA4818" s="102">
        <v>0.79772507859353381</v>
      </c>
      <c r="AB4818" s="94">
        <v>0.86518487331076122</v>
      </c>
      <c r="AC4818" s="94">
        <v>0.78715002261819067</v>
      </c>
      <c r="AD4818" s="94">
        <v>0.76153977628452485</v>
      </c>
      <c r="AE4818" s="94">
        <v>0.85968685029712022</v>
      </c>
      <c r="AF4818" s="94">
        <v>0.83721340359472096</v>
      </c>
      <c r="AG4818" s="94">
        <v>0.8424564248254417</v>
      </c>
      <c r="AH4818" s="94">
        <v>0.83652745995423328</v>
      </c>
      <c r="AI4818" s="94">
        <v>0.77341903586433625</v>
      </c>
      <c r="AJ4818" s="94">
        <v>0.84191423450294167</v>
      </c>
      <c r="AK4818" s="94">
        <v>0.84069651484671859</v>
      </c>
    </row>
    <row r="4819" spans="1:37">
      <c r="A4819" s="94">
        <v>12</v>
      </c>
      <c r="B4819" s="102">
        <v>0.80109299069538231</v>
      </c>
      <c r="C4819" s="102">
        <v>0.86484943701683759</v>
      </c>
      <c r="D4819" s="102">
        <v>0.89201031410572573</v>
      </c>
      <c r="E4819" s="102">
        <v>0.81216170111476982</v>
      </c>
      <c r="F4819" s="102">
        <v>0.8561784940514654</v>
      </c>
      <c r="G4819" s="102">
        <v>0.8876325801455569</v>
      </c>
      <c r="H4819" s="102">
        <v>0.77505198589859203</v>
      </c>
      <c r="I4819" s="102">
        <v>0.82208791052061825</v>
      </c>
      <c r="J4819" s="102">
        <v>0.82978905725588759</v>
      </c>
      <c r="K4819" s="102">
        <v>0.81117027944775411</v>
      </c>
      <c r="L4819" s="102">
        <v>0.80518418157561533</v>
      </c>
      <c r="M4819" s="102">
        <v>0.91399846995585521</v>
      </c>
      <c r="N4819" s="102">
        <v>0.784088958265859</v>
      </c>
      <c r="O4819" s="102">
        <v>0.81599209826114671</v>
      </c>
      <c r="P4819" s="102">
        <v>0.84333423275701025</v>
      </c>
      <c r="Q4819" s="102">
        <v>0.84877558461126279</v>
      </c>
      <c r="R4819" s="102">
        <v>0.80263656859275501</v>
      </c>
      <c r="S4819" s="102">
        <v>0.81648981956670064</v>
      </c>
      <c r="T4819" s="102">
        <v>0.94165508778894547</v>
      </c>
      <c r="U4819" s="102">
        <v>0.8323626032413145</v>
      </c>
      <c r="V4819" s="102">
        <v>0.79961010919158781</v>
      </c>
      <c r="W4819" s="102">
        <v>0.8353907575393561</v>
      </c>
      <c r="X4819" s="102">
        <v>0.82680585341343482</v>
      </c>
      <c r="Y4819" s="102">
        <v>0.81870035916402462</v>
      </c>
      <c r="Z4819" s="102">
        <v>0.83469773875103492</v>
      </c>
      <c r="AA4819" s="102">
        <v>0.84272311981401027</v>
      </c>
      <c r="AB4819" s="94">
        <v>0.90349942595613852</v>
      </c>
      <c r="AC4819" s="94">
        <v>0.83810117206800427</v>
      </c>
      <c r="AD4819" s="94">
        <v>0.81389425068691912</v>
      </c>
      <c r="AE4819" s="94">
        <v>0.87711957593744261</v>
      </c>
      <c r="AF4819" s="94">
        <v>0.85189613524616048</v>
      </c>
      <c r="AG4819" s="94">
        <v>0.86850448326173202</v>
      </c>
      <c r="AH4819" s="94">
        <v>0.84298305205949653</v>
      </c>
      <c r="AI4819" s="94">
        <v>0.78181118727926513</v>
      </c>
      <c r="AJ4819" s="94">
        <v>0.86174843579000404</v>
      </c>
      <c r="AK4819" s="94">
        <v>0.84076457305296193</v>
      </c>
    </row>
    <row r="4820" spans="1:37">
      <c r="A4820" s="94">
        <v>13</v>
      </c>
      <c r="B4820" s="102">
        <v>0.82279288658548921</v>
      </c>
      <c r="C4820" s="102">
        <v>0.86522871906208354</v>
      </c>
      <c r="D4820" s="102">
        <v>0.89414181271032478</v>
      </c>
      <c r="E4820" s="102">
        <v>0.82261276629507685</v>
      </c>
      <c r="F4820" s="102">
        <v>0.84113317599577064</v>
      </c>
      <c r="G4820" s="102">
        <v>0.87628796171946421</v>
      </c>
      <c r="H4820" s="102">
        <v>0.84411435158615999</v>
      </c>
      <c r="I4820" s="102">
        <v>0.85298941685748364</v>
      </c>
      <c r="J4820" s="102">
        <v>0.86576917217707583</v>
      </c>
      <c r="K4820" s="102">
        <v>0.87497833421449944</v>
      </c>
      <c r="L4820" s="102">
        <v>0.85686819615087761</v>
      </c>
      <c r="M4820" s="102">
        <v>0.94223473917192646</v>
      </c>
      <c r="N4820" s="102">
        <v>0.84535218546304713</v>
      </c>
      <c r="O4820" s="102">
        <v>0.8779485387277326</v>
      </c>
      <c r="P4820" s="102">
        <v>0.8907384729630935</v>
      </c>
      <c r="Q4820" s="102">
        <v>0.92190008480363217</v>
      </c>
      <c r="R4820" s="102">
        <v>0.86589730465085291</v>
      </c>
      <c r="S4820" s="102">
        <v>0.8725930318812477</v>
      </c>
      <c r="T4820" s="102">
        <v>0.93550805709439333</v>
      </c>
      <c r="U4820" s="102">
        <v>0.88044593320092746</v>
      </c>
      <c r="V4820" s="102">
        <v>0.85707009513809507</v>
      </c>
      <c r="W4820" s="102">
        <v>0.92244952511834111</v>
      </c>
      <c r="X4820" s="102">
        <v>0.89146189523475639</v>
      </c>
      <c r="Y4820" s="102">
        <v>0.87870014547227626</v>
      </c>
      <c r="Z4820" s="102">
        <v>0.87734548178926397</v>
      </c>
      <c r="AA4820" s="102">
        <v>0.88790078710433107</v>
      </c>
      <c r="AB4820" s="94">
        <v>0.95818894522120646</v>
      </c>
      <c r="AC4820" s="94">
        <v>0.90528620783509284</v>
      </c>
      <c r="AD4820" s="94">
        <v>0.89114111240950233</v>
      </c>
      <c r="AE4820" s="94">
        <v>0.92987970081642923</v>
      </c>
      <c r="AF4820" s="94">
        <v>0.89203055302528989</v>
      </c>
      <c r="AG4820" s="94">
        <v>0.91274456360497613</v>
      </c>
      <c r="AH4820" s="94">
        <v>0.85468988367658261</v>
      </c>
      <c r="AI4820" s="94">
        <v>0.82488507988751092</v>
      </c>
      <c r="AJ4820" s="94">
        <v>0.88614611332641546</v>
      </c>
      <c r="AK4820" s="94">
        <v>0.85820896591645046</v>
      </c>
    </row>
    <row r="4821" spans="1:37">
      <c r="A4821" s="94">
        <v>14</v>
      </c>
      <c r="B4821" s="102">
        <v>0.92120937184855411</v>
      </c>
      <c r="C4821" s="102">
        <v>0.95092384605072555</v>
      </c>
      <c r="D4821" s="102">
        <v>0.93991284206057357</v>
      </c>
      <c r="E4821" s="102">
        <v>0.9332931328599201</v>
      </c>
      <c r="F4821" s="102">
        <v>0.92159820870148124</v>
      </c>
      <c r="G4821" s="102">
        <v>0.94608501460149119</v>
      </c>
      <c r="H4821" s="102">
        <v>0.92645827588177276</v>
      </c>
      <c r="I4821" s="102">
        <v>0.93348373238079085</v>
      </c>
      <c r="J4821" s="102">
        <v>0.92235321841214535</v>
      </c>
      <c r="K4821" s="102">
        <v>0.93642631725250591</v>
      </c>
      <c r="L4821" s="102">
        <v>0.93640612410107593</v>
      </c>
      <c r="M4821" s="102">
        <v>0.99196547577991745</v>
      </c>
      <c r="N4821" s="102">
        <v>0.92170224891111796</v>
      </c>
      <c r="O4821" s="102">
        <v>0.95251500268720291</v>
      </c>
      <c r="P4821" s="102">
        <v>0.94870333086568359</v>
      </c>
      <c r="Q4821" s="102">
        <v>0.97310657258365041</v>
      </c>
      <c r="R4821" s="102">
        <v>0.94085339643762511</v>
      </c>
      <c r="S4821" s="102">
        <v>0.9453120846954306</v>
      </c>
      <c r="T4821" s="102">
        <v>0.98385964595701669</v>
      </c>
      <c r="U4821" s="102">
        <v>0.94736923643775461</v>
      </c>
      <c r="V4821" s="102">
        <v>0.93749749249467829</v>
      </c>
      <c r="W4821" s="102">
        <v>0.96737776604319414</v>
      </c>
      <c r="X4821" s="102">
        <v>0.95481793785846114</v>
      </c>
      <c r="Y4821" s="102">
        <v>0.95020820375572934</v>
      </c>
      <c r="Z4821" s="102">
        <v>0.94601438529365867</v>
      </c>
      <c r="AA4821" s="102">
        <v>0.95237956072016949</v>
      </c>
      <c r="AB4821" s="94">
        <v>0.99475466203533147</v>
      </c>
      <c r="AC4821" s="94">
        <v>0.96142863510362153</v>
      </c>
      <c r="AD4821" s="94">
        <v>0.96072346188644064</v>
      </c>
      <c r="AE4821" s="94">
        <v>0.96344943058537613</v>
      </c>
      <c r="AF4821" s="94">
        <v>0.96505105383991863</v>
      </c>
      <c r="AG4821" s="94">
        <v>0.98194134743517736</v>
      </c>
      <c r="AH4821" s="94">
        <v>0.92908204614797851</v>
      </c>
      <c r="AI4821" s="94">
        <v>0.92364068341178696</v>
      </c>
      <c r="AJ4821" s="94">
        <v>0.95443832091400904</v>
      </c>
      <c r="AK4821" s="94">
        <v>0.94502114819208738</v>
      </c>
    </row>
    <row r="4822" spans="1:37">
      <c r="A4822" s="94">
        <v>15</v>
      </c>
      <c r="B4822" s="102">
        <v>0.99772851142434726</v>
      </c>
      <c r="C4822" s="102">
        <v>1</v>
      </c>
      <c r="D4822" s="102">
        <v>1</v>
      </c>
      <c r="E4822" s="102">
        <v>0.98361407545523094</v>
      </c>
      <c r="F4822" s="102">
        <v>0.94740099309258163</v>
      </c>
      <c r="G4822" s="102">
        <v>1</v>
      </c>
      <c r="H4822" s="102">
        <v>0.99661128957325595</v>
      </c>
      <c r="I4822" s="102">
        <v>0.99391939733643231</v>
      </c>
      <c r="J4822" s="102">
        <v>0.99120476822957593</v>
      </c>
      <c r="K4822" s="102">
        <v>0.99246412200426215</v>
      </c>
      <c r="L4822" s="102">
        <v>1</v>
      </c>
      <c r="M4822" s="102">
        <v>1</v>
      </c>
      <c r="N4822" s="102">
        <v>0.98322475483559246</v>
      </c>
      <c r="O4822" s="102">
        <v>0.99089717866447913</v>
      </c>
      <c r="P4822" s="102">
        <v>0.99423815355237732</v>
      </c>
      <c r="Q4822" s="102">
        <v>1</v>
      </c>
      <c r="R4822" s="102">
        <v>0.98282723495632118</v>
      </c>
      <c r="S4822" s="102">
        <v>0.97887686282006958</v>
      </c>
      <c r="T4822" s="102">
        <v>1</v>
      </c>
      <c r="U4822" s="102">
        <v>0.99346574977481317</v>
      </c>
      <c r="V4822" s="102">
        <v>0.99178990219487417</v>
      </c>
      <c r="W4822" s="102">
        <v>0.99084593138384358</v>
      </c>
      <c r="X4822" s="102">
        <v>1</v>
      </c>
      <c r="Y4822" s="102">
        <v>1</v>
      </c>
      <c r="Z4822" s="102">
        <v>1</v>
      </c>
      <c r="AA4822" s="102">
        <v>1</v>
      </c>
      <c r="AB4822" s="94">
        <v>1</v>
      </c>
      <c r="AC4822" s="94">
        <v>1</v>
      </c>
      <c r="AD4822" s="94">
        <v>1</v>
      </c>
      <c r="AE4822" s="94">
        <v>0.99157781017396429</v>
      </c>
      <c r="AF4822" s="94">
        <v>1</v>
      </c>
      <c r="AG4822" s="94">
        <v>1</v>
      </c>
      <c r="AH4822" s="94">
        <v>1</v>
      </c>
      <c r="AI4822" s="94">
        <v>0.99620643410148568</v>
      </c>
      <c r="AJ4822" s="94">
        <v>1</v>
      </c>
      <c r="AK4822" s="94">
        <v>1</v>
      </c>
    </row>
    <row r="4823" spans="1:37">
      <c r="A4823" s="94">
        <v>16</v>
      </c>
      <c r="B4823" s="102">
        <v>1</v>
      </c>
      <c r="C4823" s="102">
        <v>0.98708479242482217</v>
      </c>
      <c r="D4823" s="102">
        <v>0.99943247444886318</v>
      </c>
      <c r="E4823" s="102">
        <v>1</v>
      </c>
      <c r="F4823" s="102">
        <v>1</v>
      </c>
      <c r="G4823" s="102">
        <v>0.97828264689617916</v>
      </c>
      <c r="H4823" s="102">
        <v>1</v>
      </c>
      <c r="I4823" s="102">
        <v>1</v>
      </c>
      <c r="J4823" s="102">
        <v>1</v>
      </c>
      <c r="K4823" s="102">
        <v>1</v>
      </c>
      <c r="L4823" s="102">
        <v>0.99654276246888795</v>
      </c>
      <c r="M4823" s="102">
        <v>0.98397540457622279</v>
      </c>
      <c r="N4823" s="102">
        <v>1</v>
      </c>
      <c r="O4823" s="102">
        <v>1</v>
      </c>
      <c r="P4823" s="102">
        <v>0.99988284430053653</v>
      </c>
      <c r="Q4823" s="102">
        <v>0.997978611758497</v>
      </c>
      <c r="R4823" s="102">
        <v>1</v>
      </c>
      <c r="S4823" s="102">
        <v>1</v>
      </c>
      <c r="T4823" s="102">
        <v>0.97050273381814223</v>
      </c>
      <c r="U4823" s="102">
        <v>1</v>
      </c>
      <c r="V4823" s="102">
        <v>1</v>
      </c>
      <c r="W4823" s="102">
        <v>1</v>
      </c>
      <c r="X4823" s="102">
        <v>0.99541410307525779</v>
      </c>
      <c r="Y4823" s="102">
        <v>0.99323115198307521</v>
      </c>
      <c r="Z4823" s="102">
        <v>0.98693881681873308</v>
      </c>
      <c r="AA4823" s="102">
        <v>0.9971238444768975</v>
      </c>
      <c r="AB4823" s="94">
        <v>0.99581503507612634</v>
      </c>
      <c r="AC4823" s="94">
        <v>0.99606528833214303</v>
      </c>
      <c r="AD4823" s="94">
        <v>0.98523017130712487</v>
      </c>
      <c r="AE4823" s="94">
        <v>1</v>
      </c>
      <c r="AF4823" s="94">
        <v>0.96325029567704779</v>
      </c>
      <c r="AG4823" s="94">
        <v>0.94987808212113278</v>
      </c>
      <c r="AH4823" s="94">
        <v>0.95462731216628527</v>
      </c>
      <c r="AI4823" s="94">
        <v>0.95975080012182135</v>
      </c>
      <c r="AJ4823" s="94">
        <v>0.966807952427998</v>
      </c>
      <c r="AK4823" s="94">
        <v>0.97145137348624222</v>
      </c>
    </row>
    <row r="4824" spans="1:37">
      <c r="A4824" s="94">
        <v>17</v>
      </c>
      <c r="B4824" s="102">
        <v>0.76944064593824546</v>
      </c>
      <c r="C4824" s="102">
        <v>0.75410343936882251</v>
      </c>
      <c r="D4824" s="102">
        <v>0.77093257746505239</v>
      </c>
      <c r="E4824" s="102">
        <v>0.89681596381957396</v>
      </c>
      <c r="F4824" s="102">
        <v>0.9489158566546535</v>
      </c>
      <c r="G4824" s="102">
        <v>0.91604823039486782</v>
      </c>
      <c r="H4824" s="102">
        <v>0.93709271501790004</v>
      </c>
      <c r="I4824" s="102">
        <v>0.93733756419794145</v>
      </c>
      <c r="J4824" s="102">
        <v>0.94675195304131721</v>
      </c>
      <c r="K4824" s="102">
        <v>0.96988810098708766</v>
      </c>
      <c r="L4824" s="102">
        <v>0.95035136119440167</v>
      </c>
      <c r="M4824" s="102">
        <v>0.93465334892534824</v>
      </c>
      <c r="N4824" s="102">
        <v>0.98251151710797147</v>
      </c>
      <c r="O4824" s="102">
        <v>0.96899059086648542</v>
      </c>
      <c r="P4824" s="102">
        <v>1</v>
      </c>
      <c r="Q4824" s="102">
        <v>0.99759890903450765</v>
      </c>
      <c r="R4824" s="102">
        <v>0.98846767044208939</v>
      </c>
      <c r="S4824" s="102">
        <v>0.98893268950812319</v>
      </c>
      <c r="T4824" s="102">
        <v>0.92432556796650844</v>
      </c>
      <c r="U4824" s="102">
        <v>0.97272855223855936</v>
      </c>
      <c r="V4824" s="102">
        <v>0.99643657224691196</v>
      </c>
      <c r="W4824" s="102">
        <v>0.95559079574963912</v>
      </c>
      <c r="X4824" s="102">
        <v>0.95841884017992174</v>
      </c>
      <c r="Y4824" s="102">
        <v>0.95972979002195502</v>
      </c>
      <c r="Z4824" s="102">
        <v>0.9175769340517077</v>
      </c>
      <c r="AA4824" s="102">
        <v>0.93868592410199803</v>
      </c>
      <c r="AB4824" s="94">
        <v>0.9368388018564322</v>
      </c>
      <c r="AC4824" s="94">
        <v>0.87782099100867639</v>
      </c>
      <c r="AD4824" s="94">
        <v>0.78683790567240053</v>
      </c>
      <c r="AE4824" s="94">
        <v>0.8606878320073823</v>
      </c>
      <c r="AF4824" s="94">
        <v>0.78025249444644895</v>
      </c>
      <c r="AG4824" s="94">
        <v>0.75874761474061214</v>
      </c>
      <c r="AH4824" s="94">
        <v>0.77000143020594969</v>
      </c>
      <c r="AI4824" s="94">
        <v>0.75757154789955772</v>
      </c>
      <c r="AJ4824" s="94">
        <v>0.78935852627838388</v>
      </c>
      <c r="AK4824" s="94">
        <v>0.8092543399643517</v>
      </c>
    </row>
    <row r="4825" spans="1:37">
      <c r="A4825" s="94">
        <v>18</v>
      </c>
      <c r="B4825" s="102">
        <v>0.60458311983734037</v>
      </c>
      <c r="C4825" s="102">
        <v>0.62529794893425006</v>
      </c>
      <c r="D4825" s="102">
        <v>0.65871485743183766</v>
      </c>
      <c r="E4825" s="102">
        <v>0.66066727496330402</v>
      </c>
      <c r="F4825" s="102">
        <v>0.72751909992778152</v>
      </c>
      <c r="G4825" s="102">
        <v>0.70075606448156591</v>
      </c>
      <c r="H4825" s="102">
        <v>0.81232531620096748</v>
      </c>
      <c r="I4825" s="102">
        <v>0.77371154392052444</v>
      </c>
      <c r="J4825" s="102">
        <v>0.78448766287245841</v>
      </c>
      <c r="K4825" s="102">
        <v>0.95178258997432796</v>
      </c>
      <c r="L4825" s="102">
        <v>0.91149641751220434</v>
      </c>
      <c r="M4825" s="102">
        <v>0.93818377880752624</v>
      </c>
      <c r="N4825" s="102">
        <v>0.96340187848765269</v>
      </c>
      <c r="O4825" s="102">
        <v>0.94901916072528447</v>
      </c>
      <c r="P4825" s="102">
        <v>0.98595884329502714</v>
      </c>
      <c r="Q4825" s="102">
        <v>0.98725830461222985</v>
      </c>
      <c r="R4825" s="102">
        <v>0.99862490969008311</v>
      </c>
      <c r="S4825" s="102">
        <v>0.9984374184631396</v>
      </c>
      <c r="T4825" s="102">
        <v>0.91199090531786264</v>
      </c>
      <c r="U4825" s="102">
        <v>0.9688854344593858</v>
      </c>
      <c r="V4825" s="102">
        <v>0.99474694351817983</v>
      </c>
      <c r="W4825" s="102">
        <v>0.90962202158634997</v>
      </c>
      <c r="X4825" s="102">
        <v>0.92027312572266329</v>
      </c>
      <c r="Y4825" s="102">
        <v>0.92521565868376854</v>
      </c>
      <c r="Z4825" s="102">
        <v>0.83928222529275898</v>
      </c>
      <c r="AA4825" s="102">
        <v>0.81980625475082458</v>
      </c>
      <c r="AB4825" s="94">
        <v>0.81079397380644669</v>
      </c>
      <c r="AC4825" s="94">
        <v>0.76246821835990131</v>
      </c>
      <c r="AD4825" s="94">
        <v>0.69504229266561768</v>
      </c>
      <c r="AE4825" s="94">
        <v>0.77786878184040065</v>
      </c>
      <c r="AF4825" s="94">
        <v>0.61231278505937015</v>
      </c>
      <c r="AG4825" s="94">
        <v>0.6093575923201443</v>
      </c>
      <c r="AH4825" s="94">
        <v>0.63869839340198309</v>
      </c>
      <c r="AI4825" s="94">
        <v>0.61760677641292516</v>
      </c>
      <c r="AJ4825" s="94">
        <v>0.65518453957585687</v>
      </c>
      <c r="AK4825" s="94">
        <v>0.70353272238556197</v>
      </c>
    </row>
    <row r="4826" spans="1:37">
      <c r="A4826" s="94">
        <v>19</v>
      </c>
      <c r="B4826" s="102">
        <v>0.60539739627358369</v>
      </c>
      <c r="C4826" s="102">
        <v>0.64172097048248378</v>
      </c>
      <c r="D4826" s="102">
        <v>0.68204896078517063</v>
      </c>
      <c r="E4826" s="102">
        <v>0.62144324989090338</v>
      </c>
      <c r="F4826" s="102">
        <v>0.72456297361082822</v>
      </c>
      <c r="G4826" s="102">
        <v>0.68236595273485035</v>
      </c>
      <c r="H4826" s="102">
        <v>0.6791532198960033</v>
      </c>
      <c r="I4826" s="102">
        <v>0.67749295967750467</v>
      </c>
      <c r="J4826" s="102">
        <v>0.68079497469734418</v>
      </c>
      <c r="K4826" s="102">
        <v>0.78739514577394554</v>
      </c>
      <c r="L4826" s="102">
        <v>0.73450033871822995</v>
      </c>
      <c r="M4826" s="102">
        <v>0.78658106832070129</v>
      </c>
      <c r="N4826" s="102">
        <v>0.82533551375239156</v>
      </c>
      <c r="O4826" s="102">
        <v>0.79996430833140231</v>
      </c>
      <c r="P4826" s="102">
        <v>0.81711672443734107</v>
      </c>
      <c r="Q4826" s="102">
        <v>0.80810408487614849</v>
      </c>
      <c r="R4826" s="102">
        <v>0.79396799792892614</v>
      </c>
      <c r="S4826" s="102">
        <v>0.77614605162859129</v>
      </c>
      <c r="T4826" s="102">
        <v>0.73904036667448603</v>
      </c>
      <c r="U4826" s="102">
        <v>0.78355171898222498</v>
      </c>
      <c r="V4826" s="102">
        <v>0.80097151741421835</v>
      </c>
      <c r="W4826" s="102">
        <v>0.76788319132938176</v>
      </c>
      <c r="X4826" s="102">
        <v>0.77674018249515164</v>
      </c>
      <c r="Y4826" s="102">
        <v>0.77142300249209872</v>
      </c>
      <c r="Z4826" s="102">
        <v>0.72498070762600464</v>
      </c>
      <c r="AA4826" s="102">
        <v>0.7088921462350094</v>
      </c>
      <c r="AB4826" s="94">
        <v>0.70288620287041415</v>
      </c>
      <c r="AC4826" s="94">
        <v>0.67481016367603919</v>
      </c>
      <c r="AD4826" s="94">
        <v>0.61458144844716356</v>
      </c>
      <c r="AE4826" s="94">
        <v>0.689737046752534</v>
      </c>
      <c r="AF4826" s="94">
        <v>0.61118346861940254</v>
      </c>
      <c r="AG4826" s="94">
        <v>0.62247880647470732</v>
      </c>
      <c r="AH4826" s="94">
        <v>0.65949001239511829</v>
      </c>
      <c r="AI4826" s="94">
        <v>0.62745401859737793</v>
      </c>
      <c r="AJ4826" s="94">
        <v>0.67242295592196732</v>
      </c>
      <c r="AK4826" s="94">
        <v>0.72556423834986783</v>
      </c>
    </row>
    <row r="4827" spans="1:37">
      <c r="A4827" s="94">
        <v>20</v>
      </c>
      <c r="B4827" s="102">
        <v>0.54699794717483596</v>
      </c>
      <c r="C4827" s="102">
        <v>0.59607279599530472</v>
      </c>
      <c r="D4827" s="102">
        <v>0.64197816056790014</v>
      </c>
      <c r="E4827" s="102">
        <v>0.5521974054826041</v>
      </c>
      <c r="F4827" s="102">
        <v>0.67238172903154481</v>
      </c>
      <c r="G4827" s="102">
        <v>0.61865578652546915</v>
      </c>
      <c r="H4827" s="102">
        <v>0.59914213950853767</v>
      </c>
      <c r="I4827" s="102">
        <v>0.61346570657877364</v>
      </c>
      <c r="J4827" s="102">
        <v>0.62207519863656047</v>
      </c>
      <c r="K4827" s="102">
        <v>0.69420338040758933</v>
      </c>
      <c r="L4827" s="102">
        <v>0.63945614495253233</v>
      </c>
      <c r="M4827" s="102">
        <v>0.70224294147043409</v>
      </c>
      <c r="N4827" s="102">
        <v>0.67185047139173393</v>
      </c>
      <c r="O4827" s="102">
        <v>0.66801192035635493</v>
      </c>
      <c r="P4827" s="102">
        <v>0.68195825290410061</v>
      </c>
      <c r="Q4827" s="102">
        <v>0.67058925431219418</v>
      </c>
      <c r="R4827" s="102">
        <v>0.66516534077110689</v>
      </c>
      <c r="S4827" s="102">
        <v>0.66326953117189236</v>
      </c>
      <c r="T4827" s="102">
        <v>0.64193298085425043</v>
      </c>
      <c r="U4827" s="102">
        <v>0.66388759826842647</v>
      </c>
      <c r="V4827" s="102">
        <v>0.67501393695338774</v>
      </c>
      <c r="W4827" s="102">
        <v>0.67559141892163377</v>
      </c>
      <c r="X4827" s="102">
        <v>0.66038907840197325</v>
      </c>
      <c r="Y4827" s="102">
        <v>0.65769528268989974</v>
      </c>
      <c r="Z4827" s="102">
        <v>0.6185465427644109</v>
      </c>
      <c r="AA4827" s="102">
        <v>0.61356915290056213</v>
      </c>
      <c r="AB4827" s="94">
        <v>0.61202938636757909</v>
      </c>
      <c r="AC4827" s="94">
        <v>0.58539101967735163</v>
      </c>
      <c r="AD4827" s="94">
        <v>0.54713203151560641</v>
      </c>
      <c r="AE4827" s="94">
        <v>0.63303704425858209</v>
      </c>
      <c r="AF4827" s="94">
        <v>0.55761374465475766</v>
      </c>
      <c r="AG4827" s="94">
        <v>0.58311987768839058</v>
      </c>
      <c r="AH4827" s="94">
        <v>0.61953899694889403</v>
      </c>
      <c r="AI4827" s="94">
        <v>0.5751277434338361</v>
      </c>
      <c r="AJ4827" s="94">
        <v>0.62807748006292607</v>
      </c>
      <c r="AK4827" s="94">
        <v>0.68253927316701335</v>
      </c>
    </row>
    <row r="4828" spans="1:37">
      <c r="A4828" s="94">
        <v>21</v>
      </c>
      <c r="B4828" s="102">
        <v>0.52224981805245962</v>
      </c>
      <c r="C4828" s="102">
        <v>0.57020150993490082</v>
      </c>
      <c r="D4828" s="102">
        <v>0.63859048879620905</v>
      </c>
      <c r="E4828" s="102">
        <v>0.50891577736343085</v>
      </c>
      <c r="F4828" s="102">
        <v>0.64265391380066983</v>
      </c>
      <c r="G4828" s="102">
        <v>0.59001708098964856</v>
      </c>
      <c r="H4828" s="102">
        <v>0.51352502900527441</v>
      </c>
      <c r="I4828" s="102">
        <v>0.56693654761263956</v>
      </c>
      <c r="J4828" s="102">
        <v>0.5873721180441499</v>
      </c>
      <c r="K4828" s="102">
        <v>0.60338912840861392</v>
      </c>
      <c r="L4828" s="102">
        <v>0.58247954009801128</v>
      </c>
      <c r="M4828" s="102">
        <v>0.65945978113342285</v>
      </c>
      <c r="N4828" s="102">
        <v>0.57866587378700918</v>
      </c>
      <c r="O4828" s="102">
        <v>0.58958009825949431</v>
      </c>
      <c r="P4828" s="102">
        <v>0.60645463330035443</v>
      </c>
      <c r="Q4828" s="102">
        <v>0.57319097334829316</v>
      </c>
      <c r="R4828" s="102">
        <v>0.57780457752510395</v>
      </c>
      <c r="S4828" s="102">
        <v>0.58668157719294223</v>
      </c>
      <c r="T4828" s="102">
        <v>0.58261454066441698</v>
      </c>
      <c r="U4828" s="102">
        <v>0.57563166635511498</v>
      </c>
      <c r="V4828" s="102">
        <v>0.59560711814371614</v>
      </c>
      <c r="W4828" s="102">
        <v>0.59842796664717879</v>
      </c>
      <c r="X4828" s="102">
        <v>0.57048245091005467</v>
      </c>
      <c r="Y4828" s="102">
        <v>0.58350021255853435</v>
      </c>
      <c r="Z4828" s="102">
        <v>0.56126470823886287</v>
      </c>
      <c r="AA4828" s="102">
        <v>0.55224124864638935</v>
      </c>
      <c r="AB4828" s="94">
        <v>0.54816803014266302</v>
      </c>
      <c r="AC4828" s="94">
        <v>0.5281304856225123</v>
      </c>
      <c r="AD4828" s="94">
        <v>0.50889604345750206</v>
      </c>
      <c r="AE4828" s="94">
        <v>0.58402181527976482</v>
      </c>
      <c r="AF4828" s="94">
        <v>0.53325416253419911</v>
      </c>
      <c r="AG4828" s="94">
        <v>0.55649259148554597</v>
      </c>
      <c r="AH4828" s="94">
        <v>0.61229440789473688</v>
      </c>
      <c r="AI4828" s="94">
        <v>0.56213878751934621</v>
      </c>
      <c r="AJ4828" s="94">
        <v>0.60211645311394912</v>
      </c>
      <c r="AK4828" s="94">
        <v>0.67431927465712993</v>
      </c>
    </row>
    <row r="4829" spans="1:37">
      <c r="A4829" s="94">
        <v>22</v>
      </c>
      <c r="B4829" s="102">
        <v>0.51978740694566372</v>
      </c>
      <c r="C4829" s="102">
        <v>0.55928216513373508</v>
      </c>
      <c r="D4829" s="102">
        <v>0.64226410853535942</v>
      </c>
      <c r="E4829" s="102">
        <v>0.48108541278216371</v>
      </c>
      <c r="F4829" s="102">
        <v>0.62518978987487872</v>
      </c>
      <c r="G4829" s="102">
        <v>0.57648174099961957</v>
      </c>
      <c r="H4829" s="102">
        <v>0.43343196368812931</v>
      </c>
      <c r="I4829" s="102">
        <v>0.51384209526254487</v>
      </c>
      <c r="J4829" s="102">
        <v>0.54493720751986374</v>
      </c>
      <c r="K4829" s="102">
        <v>0.50301903863868003</v>
      </c>
      <c r="L4829" s="102">
        <v>0.51856959008489656</v>
      </c>
      <c r="M4829" s="102">
        <v>0.59028586874458222</v>
      </c>
      <c r="N4829" s="102">
        <v>0.48015500089375951</v>
      </c>
      <c r="O4829" s="102">
        <v>0.50424829999838905</v>
      </c>
      <c r="P4829" s="102">
        <v>0.53869851087726084</v>
      </c>
      <c r="Q4829" s="102">
        <v>0.48786260602971954</v>
      </c>
      <c r="R4829" s="102">
        <v>0.49316800521953758</v>
      </c>
      <c r="S4829" s="102">
        <v>0.50912505675575115</v>
      </c>
      <c r="T4829" s="102">
        <v>0.50713138567587546</v>
      </c>
      <c r="U4829" s="102">
        <v>0.48919900480861062</v>
      </c>
      <c r="V4829" s="102">
        <v>0.50692759241661611</v>
      </c>
      <c r="W4829" s="102">
        <v>0.51140117763107718</v>
      </c>
      <c r="X4829" s="102">
        <v>0.48798306583997197</v>
      </c>
      <c r="Y4829" s="102">
        <v>0.50127875084869622</v>
      </c>
      <c r="Z4829" s="102">
        <v>0.48734574886037946</v>
      </c>
      <c r="AA4829" s="102">
        <v>0.48323846415718597</v>
      </c>
      <c r="AB4829" s="94">
        <v>0.48383184510756738</v>
      </c>
      <c r="AC4829" s="94">
        <v>0.44987818420975267</v>
      </c>
      <c r="AD4829" s="94">
        <v>0.45076160238392032</v>
      </c>
      <c r="AE4829" s="94">
        <v>0.52796513908317788</v>
      </c>
      <c r="AF4829" s="94">
        <v>0.52751697615006643</v>
      </c>
      <c r="AG4829" s="94">
        <v>0.5433625045265168</v>
      </c>
      <c r="AH4829" s="94">
        <v>0.60989166189931354</v>
      </c>
      <c r="AI4829" s="94">
        <v>0.56438821180564824</v>
      </c>
      <c r="AJ4829" s="94">
        <v>0.59568325968944347</v>
      </c>
      <c r="AK4829" s="94">
        <v>0.67426411168996414</v>
      </c>
    </row>
    <row r="4830" spans="1:37">
      <c r="A4830" s="94">
        <v>23</v>
      </c>
      <c r="B4830" s="102">
        <v>0.49233535787367777</v>
      </c>
      <c r="C4830" s="102">
        <v>0.52759522104622991</v>
      </c>
      <c r="D4830" s="102">
        <v>0.61542683041037893</v>
      </c>
      <c r="E4830" s="102">
        <v>0.4361455151346848</v>
      </c>
      <c r="F4830" s="102">
        <v>0.58428985587372462</v>
      </c>
      <c r="G4830" s="102">
        <v>0.53705008055880654</v>
      </c>
      <c r="H4830" s="102">
        <v>0.34667700173658994</v>
      </c>
      <c r="I4830" s="102">
        <v>0.43623913126492098</v>
      </c>
      <c r="J4830" s="102">
        <v>0.46387468639464524</v>
      </c>
      <c r="K4830" s="102">
        <v>0.36568248586954744</v>
      </c>
      <c r="L4830" s="102">
        <v>0.43258327845280309</v>
      </c>
      <c r="M4830" s="102">
        <v>0.46727720255733901</v>
      </c>
      <c r="N4830" s="102">
        <v>0.35889662300519087</v>
      </c>
      <c r="O4830" s="102">
        <v>0.39414094821692447</v>
      </c>
      <c r="P4830" s="102">
        <v>0.43589207838362026</v>
      </c>
      <c r="Q4830" s="102">
        <v>0.36992009120922731</v>
      </c>
      <c r="R4830" s="102">
        <v>0.38481568170000857</v>
      </c>
      <c r="S4830" s="102">
        <v>0.39732732230390061</v>
      </c>
      <c r="T4830" s="102">
        <v>0.3893958532580255</v>
      </c>
      <c r="U4830" s="102">
        <v>0.37938712100274458</v>
      </c>
      <c r="V4830" s="102">
        <v>0.39656526219621924</v>
      </c>
      <c r="W4830" s="102">
        <v>0.3721173170477719</v>
      </c>
      <c r="X4830" s="102">
        <v>0.37420498346398801</v>
      </c>
      <c r="Y4830" s="102">
        <v>0.38182506351663442</v>
      </c>
      <c r="Z4830" s="102">
        <v>0.37994309979604196</v>
      </c>
      <c r="AA4830" s="102">
        <v>0.37588936288628877</v>
      </c>
      <c r="AB4830" s="94">
        <v>0.37623010094985249</v>
      </c>
      <c r="AC4830" s="94">
        <v>0.34213214144477599</v>
      </c>
      <c r="AD4830" s="94">
        <v>0.36224592353694129</v>
      </c>
      <c r="AE4830" s="94">
        <v>0.43743297503553874</v>
      </c>
      <c r="AF4830" s="94">
        <v>0.49501272503409788</v>
      </c>
      <c r="AG4830" s="94">
        <v>0.50680433192496055</v>
      </c>
      <c r="AH4830" s="94">
        <v>0.57457272597254005</v>
      </c>
      <c r="AI4830" s="94">
        <v>0.54256897433020401</v>
      </c>
      <c r="AJ4830" s="94">
        <v>0.57244008815553649</v>
      </c>
      <c r="AK4830" s="94">
        <v>0.64857249703409492</v>
      </c>
    </row>
    <row r="4831" spans="1:37">
      <c r="A4831" s="94">
        <v>24</v>
      </c>
      <c r="B4831" s="102">
        <v>0.44659390940807481</v>
      </c>
      <c r="C4831" s="102">
        <v>0.47485349141111438</v>
      </c>
      <c r="D4831" s="102">
        <v>0.57224806298347375</v>
      </c>
      <c r="E4831" s="102">
        <v>0.37424048875312416</v>
      </c>
      <c r="F4831" s="102">
        <v>0.51785113286500672</v>
      </c>
      <c r="G4831" s="102">
        <v>0.45946268902441856</v>
      </c>
      <c r="H4831" s="102">
        <v>0.14511829431595996</v>
      </c>
      <c r="I4831" s="102">
        <v>0.26796495688391953</v>
      </c>
      <c r="J4831" s="102">
        <v>0.27401729054494728</v>
      </c>
      <c r="K4831" s="102">
        <v>0.13005575873853345</v>
      </c>
      <c r="L4831" s="102">
        <v>0.20235772419089748</v>
      </c>
      <c r="M4831" s="102">
        <v>0.22573528515534536</v>
      </c>
      <c r="N4831" s="102">
        <v>0.10118241718566658</v>
      </c>
      <c r="O4831" s="102">
        <v>0.16001145107700854</v>
      </c>
      <c r="P4831" s="102">
        <v>0.19517770536264067</v>
      </c>
      <c r="Q4831" s="102">
        <v>0.12016130819170856</v>
      </c>
      <c r="R4831" s="102">
        <v>0.14318558200596107</v>
      </c>
      <c r="S4831" s="102">
        <v>0.15354655776065093</v>
      </c>
      <c r="T4831" s="102">
        <v>0.10540447877005248</v>
      </c>
      <c r="U4831" s="102">
        <v>0.12275878418047322</v>
      </c>
      <c r="V4831" s="102">
        <v>0.13581069127670897</v>
      </c>
      <c r="W4831" s="102">
        <v>9.7826523676025984E-2</v>
      </c>
      <c r="X4831" s="102">
        <v>0.11210151642132643</v>
      </c>
      <c r="Y4831" s="102">
        <v>0.12742179934280071</v>
      </c>
      <c r="Z4831" s="102">
        <v>8.0527563847567041E-2</v>
      </c>
      <c r="AA4831" s="102">
        <v>0.11555345073085005</v>
      </c>
      <c r="AB4831" s="94">
        <v>0.13427987220945481</v>
      </c>
      <c r="AC4831" s="94">
        <v>0.10843644288408959</v>
      </c>
      <c r="AD4831" s="94">
        <v>0.15808298019778069</v>
      </c>
      <c r="AE4831" s="94">
        <v>0.19664132660117392</v>
      </c>
      <c r="AF4831" s="94">
        <v>0.44723843300063265</v>
      </c>
      <c r="AG4831" s="94">
        <v>0.44609577194230687</v>
      </c>
      <c r="AH4831" s="94">
        <v>0.51651232360793298</v>
      </c>
      <c r="AI4831" s="94">
        <v>0.50096085859260475</v>
      </c>
      <c r="AJ4831" s="94">
        <v>0.51978958333719505</v>
      </c>
      <c r="AK4831" s="94">
        <v>0.5929739573482804</v>
      </c>
    </row>
    <row r="4832" spans="1:37">
      <c r="B4832" s="175"/>
      <c r="C4832" s="175"/>
      <c r="D4832" s="175"/>
      <c r="E4832" s="175"/>
      <c r="F4832" s="175"/>
      <c r="G4832" s="175"/>
      <c r="H4832" s="175"/>
      <c r="I4832" s="175"/>
      <c r="J4832" s="175"/>
      <c r="K4832" s="175"/>
      <c r="L4832" s="175"/>
      <c r="M4832" s="175"/>
      <c r="N4832" s="175"/>
      <c r="O4832" s="175"/>
      <c r="P4832" s="175"/>
      <c r="Q4832" s="175"/>
      <c r="R4832" s="175"/>
      <c r="S4832" s="175"/>
      <c r="T4832" s="175"/>
      <c r="U4832" s="175"/>
      <c r="V4832" s="175"/>
      <c r="W4832" s="175"/>
      <c r="X4832" s="175"/>
      <c r="Y4832" s="175"/>
      <c r="Z4832" s="175"/>
      <c r="AA4832" s="175"/>
    </row>
    <row r="4833" spans="1:50">
      <c r="A4833" s="149"/>
      <c r="B4833" s="189"/>
      <c r="C4833" s="189"/>
      <c r="D4833" s="175"/>
      <c r="E4833" s="175"/>
      <c r="F4833" s="175"/>
      <c r="G4833" s="175"/>
      <c r="H4833" s="175"/>
      <c r="I4833" s="175"/>
      <c r="J4833" s="175"/>
      <c r="K4833" s="175"/>
      <c r="L4833" s="175"/>
      <c r="M4833" s="175"/>
      <c r="N4833" s="175"/>
      <c r="O4833" s="175"/>
      <c r="P4833" s="175"/>
      <c r="Q4833" s="175"/>
      <c r="R4833" s="175"/>
      <c r="S4833" s="175"/>
      <c r="T4833" s="175"/>
      <c r="U4833" s="175"/>
      <c r="V4833" s="175"/>
      <c r="W4833" s="175"/>
      <c r="X4833" s="175"/>
      <c r="Y4833" s="175"/>
      <c r="Z4833" s="175"/>
      <c r="AA4833" s="175"/>
    </row>
    <row r="4834" spans="1:50">
      <c r="B4834" s="175"/>
      <c r="C4834" s="175"/>
      <c r="D4834" s="175"/>
      <c r="E4834" s="175"/>
      <c r="F4834" s="175"/>
      <c r="G4834" s="175"/>
      <c r="H4834" s="175"/>
      <c r="I4834" s="175"/>
      <c r="J4834" s="175"/>
      <c r="K4834" s="175"/>
      <c r="L4834" s="175"/>
      <c r="M4834" s="175"/>
      <c r="N4834" s="175"/>
      <c r="O4834" s="175"/>
      <c r="P4834" s="175"/>
      <c r="Q4834" s="175"/>
      <c r="R4834" s="175"/>
      <c r="S4834" s="175"/>
      <c r="T4834" s="175"/>
      <c r="U4834" s="175"/>
      <c r="V4834" s="175"/>
      <c r="W4834" s="175"/>
      <c r="X4834" s="175"/>
      <c r="Y4834" s="175"/>
      <c r="Z4834" s="175"/>
      <c r="AA4834" s="175"/>
    </row>
    <row r="4835" spans="1:50">
      <c r="B4835" s="175"/>
      <c r="C4835" s="175"/>
      <c r="D4835" s="175"/>
      <c r="E4835" s="175"/>
      <c r="F4835" s="175"/>
      <c r="G4835" s="175"/>
      <c r="H4835" s="175"/>
      <c r="I4835" s="175"/>
      <c r="J4835" s="175"/>
      <c r="K4835" s="175"/>
      <c r="L4835" s="175"/>
      <c r="M4835" s="175"/>
      <c r="N4835" s="175"/>
      <c r="O4835" s="175"/>
      <c r="P4835" s="175"/>
      <c r="Q4835" s="175"/>
      <c r="R4835" s="175"/>
      <c r="S4835" s="175"/>
      <c r="T4835" s="175"/>
      <c r="U4835" s="175"/>
      <c r="V4835" s="175"/>
      <c r="W4835" s="175"/>
      <c r="X4835" s="175"/>
      <c r="Y4835" s="175"/>
      <c r="Z4835" s="175"/>
      <c r="AA4835" s="175"/>
    </row>
    <row r="4836" spans="1:50">
      <c r="B4836" s="175"/>
      <c r="C4836" s="175"/>
      <c r="D4836" s="175"/>
      <c r="E4836" s="175"/>
      <c r="F4836" s="175"/>
      <c r="G4836" s="175"/>
      <c r="H4836" s="175"/>
      <c r="I4836" s="175"/>
      <c r="J4836" s="175"/>
      <c r="K4836" s="175"/>
      <c r="L4836" s="175"/>
      <c r="M4836" s="175"/>
      <c r="N4836" s="175"/>
      <c r="O4836" s="175"/>
      <c r="P4836" s="175"/>
      <c r="Q4836" s="175"/>
      <c r="R4836" s="175"/>
      <c r="S4836" s="175"/>
      <c r="T4836" s="175"/>
      <c r="U4836" s="175"/>
      <c r="V4836" s="175"/>
      <c r="W4836" s="175"/>
      <c r="X4836" s="175"/>
      <c r="Y4836" s="175"/>
      <c r="Z4836" s="175"/>
      <c r="AA4836" s="175"/>
    </row>
    <row r="4837" spans="1:50">
      <c r="B4837" s="190"/>
      <c r="C4837" s="190"/>
      <c r="D4837" s="175"/>
      <c r="E4837" s="175"/>
      <c r="F4837" s="175"/>
      <c r="G4837" s="175"/>
      <c r="H4837" s="175"/>
      <c r="I4837" s="175"/>
      <c r="J4837" s="175"/>
      <c r="K4837" s="175"/>
      <c r="L4837" s="175"/>
      <c r="M4837" s="175"/>
      <c r="N4837" s="175"/>
      <c r="O4837" s="175"/>
      <c r="P4837" s="175"/>
      <c r="Q4837" s="175"/>
      <c r="R4837" s="175"/>
      <c r="S4837" s="175"/>
      <c r="T4837" s="175"/>
      <c r="U4837" s="175"/>
      <c r="V4837" s="175"/>
      <c r="W4837" s="175"/>
      <c r="X4837" s="175"/>
      <c r="Y4837" s="175"/>
      <c r="Z4837" s="175"/>
      <c r="AA4837" s="175"/>
    </row>
    <row r="4838" spans="1:50">
      <c r="B4838" s="191"/>
      <c r="C4838" s="192"/>
      <c r="D4838" s="192"/>
      <c r="E4838" s="175"/>
      <c r="F4838" s="175"/>
      <c r="G4838" s="175"/>
      <c r="H4838" s="175"/>
      <c r="I4838" s="175"/>
      <c r="J4838" s="175"/>
      <c r="K4838" s="175"/>
      <c r="L4838" s="175"/>
      <c r="M4838" s="175"/>
      <c r="N4838" s="175"/>
      <c r="O4838" s="175"/>
      <c r="P4838" s="175"/>
      <c r="Q4838" s="175"/>
      <c r="R4838" s="175"/>
      <c r="S4838" s="175"/>
      <c r="T4838" s="175"/>
      <c r="U4838" s="175"/>
      <c r="V4838" s="175"/>
      <c r="W4838" s="175"/>
      <c r="X4838" s="175"/>
      <c r="Y4838" s="175"/>
      <c r="Z4838" s="175"/>
      <c r="AA4838" s="175"/>
    </row>
    <row r="4839" spans="1:50">
      <c r="B4839" s="193"/>
      <c r="C4839" s="193"/>
      <c r="D4839" s="194"/>
      <c r="E4839" s="194"/>
      <c r="F4839" s="175"/>
      <c r="G4839" s="175"/>
      <c r="H4839" s="175"/>
      <c r="I4839" s="175"/>
      <c r="J4839" s="175"/>
      <c r="K4839" s="175"/>
      <c r="L4839" s="175"/>
      <c r="M4839" s="175"/>
      <c r="N4839" s="175"/>
      <c r="O4839" s="175"/>
      <c r="P4839" s="175"/>
      <c r="Q4839" s="175"/>
      <c r="R4839" s="175"/>
      <c r="S4839" s="175"/>
      <c r="T4839" s="175"/>
      <c r="U4839" s="175"/>
      <c r="V4839" s="175"/>
      <c r="W4839" s="175"/>
      <c r="X4839" s="175"/>
      <c r="Y4839" s="175"/>
      <c r="Z4839" s="175"/>
      <c r="AA4839" s="175"/>
    </row>
    <row r="4840" spans="1:50">
      <c r="B4840" s="193"/>
      <c r="C4840" s="193"/>
      <c r="D4840" s="175"/>
      <c r="E4840" s="175"/>
      <c r="F4840" s="175"/>
      <c r="G4840" s="175"/>
      <c r="H4840" s="175"/>
      <c r="I4840" s="175"/>
      <c r="J4840" s="175"/>
      <c r="K4840" s="175"/>
      <c r="L4840" s="175"/>
      <c r="M4840" s="175"/>
      <c r="N4840" s="175"/>
      <c r="O4840" s="175"/>
      <c r="P4840" s="175"/>
      <c r="Q4840" s="175"/>
      <c r="R4840" s="175"/>
      <c r="S4840" s="175"/>
      <c r="T4840" s="175"/>
      <c r="U4840" s="175"/>
      <c r="V4840" s="175"/>
      <c r="W4840" s="175"/>
      <c r="X4840" s="175"/>
      <c r="Y4840" s="175"/>
      <c r="Z4840" s="175"/>
      <c r="AA4840" s="175"/>
      <c r="AB4840" s="175"/>
      <c r="AC4840" s="175"/>
      <c r="AD4840" s="175"/>
      <c r="AE4840" s="175"/>
      <c r="AF4840" s="175"/>
      <c r="AG4840" s="175"/>
      <c r="AH4840" s="175"/>
      <c r="AI4840" s="175"/>
      <c r="AJ4840" s="175"/>
    </row>
    <row r="4841" spans="1:50">
      <c r="A4841" s="94" t="s">
        <v>226</v>
      </c>
      <c r="B4841" s="101"/>
      <c r="C4841" s="101"/>
      <c r="D4841" s="101">
        <v>2015</v>
      </c>
      <c r="E4841" s="101"/>
      <c r="F4841" s="102" t="s">
        <v>0</v>
      </c>
      <c r="G4841" s="182">
        <v>1241499.7989999945</v>
      </c>
      <c r="H4841" s="101" t="s">
        <v>102</v>
      </c>
      <c r="I4841" s="101"/>
      <c r="J4841" s="101"/>
      <c r="K4841" s="100" t="s">
        <v>1</v>
      </c>
      <c r="L4841" s="101" t="s">
        <v>103</v>
      </c>
      <c r="M4841" s="101"/>
      <c r="N4841" s="101"/>
      <c r="O4841" s="101"/>
      <c r="P4841" s="101"/>
      <c r="Q4841" s="101"/>
      <c r="R4841" s="101"/>
      <c r="S4841" s="101"/>
      <c r="T4841" s="137"/>
      <c r="U4841" s="101"/>
      <c r="V4841" s="101"/>
      <c r="W4841" s="101"/>
      <c r="X4841" s="101"/>
      <c r="Y4841" s="101"/>
      <c r="Z4841" s="101"/>
      <c r="AA4841" s="101"/>
      <c r="AB4841" s="101"/>
      <c r="AC4841" s="100"/>
      <c r="AD4841" s="101"/>
      <c r="AE4841" s="101"/>
      <c r="AF4841" s="101"/>
      <c r="AG4841" s="175"/>
      <c r="AH4841" s="137"/>
      <c r="AI4841" s="195"/>
      <c r="AJ4841" s="195"/>
      <c r="AK4841" s="95"/>
    </row>
    <row r="4842" spans="1:50">
      <c r="A4842" s="96">
        <v>1122</v>
      </c>
      <c r="B4842" s="102" t="s">
        <v>104</v>
      </c>
      <c r="C4842" s="101"/>
      <c r="D4842" s="101"/>
      <c r="E4842" s="101"/>
      <c r="F4842" s="101" t="s">
        <v>3</v>
      </c>
      <c r="G4842" s="101">
        <v>0</v>
      </c>
      <c r="H4842" s="101" t="s">
        <v>102</v>
      </c>
      <c r="I4842" s="101"/>
      <c r="J4842" s="101"/>
      <c r="K4842" s="100" t="s">
        <v>4</v>
      </c>
      <c r="L4842" s="101" t="s">
        <v>103</v>
      </c>
      <c r="M4842" s="101"/>
      <c r="N4842" s="101" t="s">
        <v>105</v>
      </c>
      <c r="O4842" s="101"/>
      <c r="P4842" s="101"/>
      <c r="Q4842" s="101"/>
      <c r="R4842" s="101"/>
      <c r="S4842" s="101"/>
      <c r="T4842" s="100"/>
      <c r="U4842" s="101"/>
      <c r="V4842" s="101"/>
      <c r="W4842" s="101"/>
      <c r="X4842" s="101"/>
      <c r="Y4842" s="101"/>
      <c r="Z4842" s="101"/>
      <c r="AA4842" s="101"/>
      <c r="AB4842" s="101"/>
      <c r="AC4842" s="100"/>
      <c r="AD4842" s="101"/>
      <c r="AE4842" s="101"/>
      <c r="AF4842" s="101"/>
      <c r="AG4842" s="101"/>
      <c r="AH4842" s="101"/>
      <c r="AI4842" s="101"/>
      <c r="AJ4842" s="101"/>
      <c r="AK4842" s="95"/>
    </row>
    <row r="4843" spans="1:50">
      <c r="A4843" s="94"/>
      <c r="B4843" s="102">
        <v>1</v>
      </c>
      <c r="C4843" s="102" t="s">
        <v>5</v>
      </c>
      <c r="D4843" s="102" t="s">
        <v>6</v>
      </c>
      <c r="E4843" s="102">
        <v>2</v>
      </c>
      <c r="F4843" s="102" t="s">
        <v>7</v>
      </c>
      <c r="G4843" s="102" t="s">
        <v>8</v>
      </c>
      <c r="H4843" s="102">
        <v>3</v>
      </c>
      <c r="I4843" s="102" t="s">
        <v>9</v>
      </c>
      <c r="J4843" s="102" t="s">
        <v>10</v>
      </c>
      <c r="K4843" s="102">
        <v>4</v>
      </c>
      <c r="L4843" s="102" t="s">
        <v>11</v>
      </c>
      <c r="M4843" s="102" t="s">
        <v>12</v>
      </c>
      <c r="N4843" s="102">
        <v>5</v>
      </c>
      <c r="O4843" s="102" t="s">
        <v>13</v>
      </c>
      <c r="P4843" s="102" t="s">
        <v>13</v>
      </c>
      <c r="Q4843" s="102">
        <v>6</v>
      </c>
      <c r="R4843" s="102" t="s">
        <v>14</v>
      </c>
      <c r="S4843" s="102" t="s">
        <v>87</v>
      </c>
      <c r="T4843" s="102">
        <v>7</v>
      </c>
      <c r="U4843" s="102" t="s">
        <v>15</v>
      </c>
      <c r="V4843" s="102" t="s">
        <v>88</v>
      </c>
      <c r="W4843" s="102">
        <v>8</v>
      </c>
      <c r="X4843" s="102" t="s">
        <v>89</v>
      </c>
      <c r="Y4843" s="102" t="s">
        <v>90</v>
      </c>
      <c r="Z4843" s="102">
        <v>9</v>
      </c>
      <c r="AA4843" s="102" t="s">
        <v>91</v>
      </c>
      <c r="AB4843" s="102" t="s">
        <v>92</v>
      </c>
      <c r="AC4843" s="102">
        <v>10</v>
      </c>
      <c r="AD4843" s="102" t="s">
        <v>93</v>
      </c>
      <c r="AE4843" s="102" t="s">
        <v>94</v>
      </c>
      <c r="AF4843" s="102">
        <v>11</v>
      </c>
      <c r="AG4843" s="102" t="s">
        <v>95</v>
      </c>
      <c r="AH4843" s="102" t="s">
        <v>96</v>
      </c>
      <c r="AI4843" s="102">
        <v>12</v>
      </c>
      <c r="AJ4843" s="102" t="s">
        <v>97</v>
      </c>
      <c r="AK4843" s="94" t="s">
        <v>98</v>
      </c>
    </row>
    <row r="4844" spans="1:50">
      <c r="A4844" s="96"/>
      <c r="B4844" s="102">
        <v>31</v>
      </c>
      <c r="C4844" s="101"/>
      <c r="D4844" s="101"/>
      <c r="E4844" s="102">
        <v>28</v>
      </c>
      <c r="F4844" s="101"/>
      <c r="G4844" s="101"/>
      <c r="H4844" s="102">
        <v>31</v>
      </c>
      <c r="I4844" s="101"/>
      <c r="J4844" s="101"/>
      <c r="K4844" s="102">
        <v>30</v>
      </c>
      <c r="L4844" s="101"/>
      <c r="M4844" s="101"/>
      <c r="N4844" s="102">
        <v>31</v>
      </c>
      <c r="O4844" s="101"/>
      <c r="P4844" s="101"/>
      <c r="Q4844" s="102">
        <v>30</v>
      </c>
      <c r="R4844" s="101"/>
      <c r="S4844" s="101"/>
      <c r="T4844" s="102">
        <v>31</v>
      </c>
      <c r="U4844" s="101"/>
      <c r="V4844" s="101"/>
      <c r="W4844" s="102">
        <v>31</v>
      </c>
      <c r="X4844" s="101"/>
      <c r="Y4844" s="101"/>
      <c r="Z4844" s="102">
        <v>30</v>
      </c>
      <c r="AA4844" s="101"/>
      <c r="AB4844" s="101"/>
      <c r="AC4844" s="102">
        <v>31</v>
      </c>
      <c r="AD4844" s="101"/>
      <c r="AE4844" s="101"/>
      <c r="AF4844" s="102">
        <v>30</v>
      </c>
      <c r="AG4844" s="101"/>
      <c r="AH4844" s="101"/>
      <c r="AI4844" s="102">
        <v>31</v>
      </c>
      <c r="AJ4844" s="101"/>
      <c r="AK4844" s="95"/>
    </row>
    <row r="4845" spans="1:50">
      <c r="A4845" s="94" t="s">
        <v>16</v>
      </c>
      <c r="B4845" s="102" t="s">
        <v>17</v>
      </c>
      <c r="C4845" s="102" t="s">
        <v>18</v>
      </c>
      <c r="D4845" s="102" t="s">
        <v>19</v>
      </c>
      <c r="E4845" s="102" t="s">
        <v>17</v>
      </c>
      <c r="F4845" s="102" t="s">
        <v>18</v>
      </c>
      <c r="G4845" s="102" t="s">
        <v>19</v>
      </c>
      <c r="H4845" s="102" t="s">
        <v>17</v>
      </c>
      <c r="I4845" s="102" t="s">
        <v>18</v>
      </c>
      <c r="J4845" s="102" t="s">
        <v>19</v>
      </c>
      <c r="K4845" s="102" t="s">
        <v>17</v>
      </c>
      <c r="L4845" s="102" t="s">
        <v>18</v>
      </c>
      <c r="M4845" s="102" t="s">
        <v>19</v>
      </c>
      <c r="N4845" s="102" t="s">
        <v>17</v>
      </c>
      <c r="O4845" s="102" t="s">
        <v>18</v>
      </c>
      <c r="P4845" s="102" t="s">
        <v>19</v>
      </c>
      <c r="Q4845" s="102" t="s">
        <v>17</v>
      </c>
      <c r="R4845" s="102" t="s">
        <v>18</v>
      </c>
      <c r="S4845" s="102" t="s">
        <v>19</v>
      </c>
      <c r="T4845" s="102" t="s">
        <v>17</v>
      </c>
      <c r="U4845" s="102" t="s">
        <v>18</v>
      </c>
      <c r="V4845" s="102" t="s">
        <v>19</v>
      </c>
      <c r="W4845" s="102" t="s">
        <v>17</v>
      </c>
      <c r="X4845" s="102" t="s">
        <v>18</v>
      </c>
      <c r="Y4845" s="102" t="s">
        <v>19</v>
      </c>
      <c r="Z4845" s="102" t="s">
        <v>17</v>
      </c>
      <c r="AA4845" s="102" t="s">
        <v>18</v>
      </c>
      <c r="AB4845" s="102" t="s">
        <v>19</v>
      </c>
      <c r="AC4845" s="102" t="s">
        <v>17</v>
      </c>
      <c r="AD4845" s="102" t="s">
        <v>18</v>
      </c>
      <c r="AE4845" s="102" t="s">
        <v>19</v>
      </c>
      <c r="AF4845" s="102" t="s">
        <v>17</v>
      </c>
      <c r="AG4845" s="102" t="s">
        <v>18</v>
      </c>
      <c r="AH4845" s="102" t="s">
        <v>19</v>
      </c>
      <c r="AI4845" s="102" t="s">
        <v>17</v>
      </c>
      <c r="AJ4845" s="102" t="s">
        <v>18</v>
      </c>
      <c r="AK4845" s="94" t="s">
        <v>19</v>
      </c>
    </row>
    <row r="4846" spans="1:50">
      <c r="A4846" s="96"/>
      <c r="B4846" s="183">
        <v>7.1348745743868153E-2</v>
      </c>
      <c r="C4846" s="196">
        <v>1.1903437199546567</v>
      </c>
      <c r="D4846" s="197">
        <v>1.048251886460061</v>
      </c>
      <c r="E4846" s="183">
        <v>5.8298041797647158E-2</v>
      </c>
      <c r="F4846" s="196">
        <v>1.2883785455228149</v>
      </c>
      <c r="G4846" s="184">
        <v>1.1185053130760261</v>
      </c>
      <c r="H4846" s="183">
        <v>7.2939853445518454E-2</v>
      </c>
      <c r="I4846" s="196">
        <v>1.2003560762433765</v>
      </c>
      <c r="J4846" s="184">
        <v>0.94701468820886181</v>
      </c>
      <c r="K4846" s="183">
        <v>7.1508585195638713E-2</v>
      </c>
      <c r="L4846" s="184">
        <v>1.3813882776026283</v>
      </c>
      <c r="M4846" s="184">
        <v>0.98369819727143326</v>
      </c>
      <c r="N4846" s="183">
        <v>8.367734260446949E-2</v>
      </c>
      <c r="O4846" s="184">
        <v>1.4618848640948476</v>
      </c>
      <c r="P4846" s="184">
        <v>0.91366765142723783</v>
      </c>
      <c r="Q4846" s="183">
        <v>9.4100936424733161E-2</v>
      </c>
      <c r="R4846" s="184">
        <v>1.2287349307309121</v>
      </c>
      <c r="S4846" s="184">
        <v>1.0079901099562856</v>
      </c>
      <c r="T4846" s="183">
        <v>0.11056771300165599</v>
      </c>
      <c r="U4846" s="184">
        <v>1.1879491908383091</v>
      </c>
      <c r="V4846" s="184">
        <v>0.95106461862763225</v>
      </c>
      <c r="W4846" s="183">
        <v>0.11737443782503834</v>
      </c>
      <c r="X4846" s="184">
        <v>1.1504730133521062</v>
      </c>
      <c r="Y4846" s="184">
        <v>0.90875142793292696</v>
      </c>
      <c r="Z4846" s="183">
        <v>0.10293231974294019</v>
      </c>
      <c r="AA4846" s="184">
        <v>1.3513023610572412</v>
      </c>
      <c r="AB4846" s="184">
        <v>0.919911868763444</v>
      </c>
      <c r="AC4846" s="183">
        <v>7.8815122361318823E-2</v>
      </c>
      <c r="AD4846" s="184">
        <v>1.356289366871325</v>
      </c>
      <c r="AE4846" s="184">
        <v>0.9053982212677808</v>
      </c>
      <c r="AF4846" s="183">
        <v>6.7472335237063488E-2</v>
      </c>
      <c r="AG4846" s="196">
        <v>1.2024606857605</v>
      </c>
      <c r="AH4846" s="184">
        <v>0.94536691720170696</v>
      </c>
      <c r="AI4846" s="183">
        <v>7.096456662010775E-2</v>
      </c>
      <c r="AJ4846" s="196">
        <v>1.1871277923278249</v>
      </c>
      <c r="AK4846" s="167">
        <v>1.0266163699448143</v>
      </c>
      <c r="AL4846" s="114"/>
      <c r="AM4846" t="str">
        <f>A4841</f>
        <v>PreNResSpltPkgAC-65to-PEYes-cDXGF-Htl1985-CZ10</v>
      </c>
      <c r="AN4846" s="93">
        <f>1/($T4846*(1/$T4844)*(1/(5/7+2/7*$V4846))*$T4856/SUM($T4848:$T4871))</f>
        <v>5811.5633074882508</v>
      </c>
      <c r="AO4846" s="93">
        <f>1/(T4846*(1/T4844)*(1/(5/7+2/7*V4846)))</f>
        <v>276.45115835902635</v>
      </c>
      <c r="AP4846" s="93"/>
      <c r="AR4846" s="217">
        <f>CHOOSE($AV$3,C4846,F4846,I4846,L4846,O4846,R4846,U4846,X4846,AA4846,AD4846,AG4846,AJ4846)</f>
        <v>1.1879491908383091</v>
      </c>
      <c r="AS4846" s="92"/>
      <c r="AT4846" s="92"/>
      <c r="AV4846" s="151">
        <f>AN4846/AR4846</f>
        <v>4892.0975343963664</v>
      </c>
      <c r="AW4846" s="152">
        <f>AO4846/AR4846</f>
        <v>232.71294807140782</v>
      </c>
      <c r="AX4846" s="93"/>
    </row>
    <row r="4847" spans="1:50">
      <c r="A4847" s="94" t="s">
        <v>20</v>
      </c>
      <c r="B4847" s="94" t="s">
        <v>21</v>
      </c>
      <c r="C4847" s="94" t="s">
        <v>22</v>
      </c>
      <c r="D4847" s="94" t="s">
        <v>23</v>
      </c>
      <c r="E4847" s="94" t="s">
        <v>21</v>
      </c>
      <c r="F4847" s="94" t="s">
        <v>22</v>
      </c>
      <c r="G4847" s="94" t="s">
        <v>23</v>
      </c>
      <c r="H4847" s="94" t="s">
        <v>21</v>
      </c>
      <c r="I4847" s="94" t="s">
        <v>22</v>
      </c>
      <c r="J4847" s="94" t="s">
        <v>23</v>
      </c>
      <c r="K4847" s="94" t="s">
        <v>21</v>
      </c>
      <c r="L4847" s="94" t="s">
        <v>22</v>
      </c>
      <c r="M4847" s="94" t="s">
        <v>23</v>
      </c>
      <c r="N4847" s="94" t="s">
        <v>21</v>
      </c>
      <c r="O4847" s="94" t="s">
        <v>22</v>
      </c>
      <c r="P4847" s="94" t="s">
        <v>23</v>
      </c>
      <c r="Q4847" s="94" t="s">
        <v>21</v>
      </c>
      <c r="R4847" s="94" t="s">
        <v>22</v>
      </c>
      <c r="S4847" s="94" t="s">
        <v>23</v>
      </c>
      <c r="T4847" s="94" t="s">
        <v>21</v>
      </c>
      <c r="U4847" s="94" t="s">
        <v>22</v>
      </c>
      <c r="V4847" s="94" t="s">
        <v>23</v>
      </c>
      <c r="W4847" s="94" t="s">
        <v>21</v>
      </c>
      <c r="X4847" s="94" t="s">
        <v>22</v>
      </c>
      <c r="Y4847" s="94" t="s">
        <v>23</v>
      </c>
      <c r="Z4847" s="94" t="s">
        <v>21</v>
      </c>
      <c r="AA4847" s="94" t="s">
        <v>22</v>
      </c>
      <c r="AB4847" s="102" t="s">
        <v>23</v>
      </c>
      <c r="AC4847" s="102" t="s">
        <v>21</v>
      </c>
      <c r="AD4847" s="102" t="s">
        <v>22</v>
      </c>
      <c r="AE4847" s="102" t="s">
        <v>23</v>
      </c>
      <c r="AF4847" s="102" t="s">
        <v>21</v>
      </c>
      <c r="AG4847" s="102" t="s">
        <v>22</v>
      </c>
      <c r="AH4847" s="102" t="s">
        <v>23</v>
      </c>
      <c r="AI4847" s="102" t="s">
        <v>21</v>
      </c>
      <c r="AJ4847" s="102" t="s">
        <v>22</v>
      </c>
      <c r="AK4847" s="94" t="s">
        <v>23</v>
      </c>
    </row>
    <row r="4848" spans="1:50">
      <c r="A4848" s="94">
        <v>1</v>
      </c>
      <c r="B4848" s="94">
        <v>0.19526027285634145</v>
      </c>
      <c r="C4848" s="94">
        <v>0.2203009653305143</v>
      </c>
      <c r="D4848" s="94">
        <v>0.24192463344663259</v>
      </c>
      <c r="E4848" s="94">
        <v>0.20544001735126957</v>
      </c>
      <c r="F4848" s="94">
        <v>0.27487212630893931</v>
      </c>
      <c r="G4848" s="94">
        <v>0.21381191813600076</v>
      </c>
      <c r="H4848" s="94">
        <v>0.13248425958652588</v>
      </c>
      <c r="I4848" s="102">
        <v>0.18630960562193796</v>
      </c>
      <c r="J4848" s="94">
        <v>0.21062036070949472</v>
      </c>
      <c r="K4848" s="94">
        <v>0.11722450502711804</v>
      </c>
      <c r="L4848" s="94">
        <v>0.195270252373099</v>
      </c>
      <c r="M4848" s="94">
        <v>0.20085141114691329</v>
      </c>
      <c r="N4848" s="94">
        <v>9.3306462828518788E-2</v>
      </c>
      <c r="O4848" s="94">
        <v>0.14472907913825586</v>
      </c>
      <c r="P4848" s="94">
        <v>0.16201871197924009</v>
      </c>
      <c r="Q4848" s="94">
        <v>0.10393428724235199</v>
      </c>
      <c r="R4848" s="94">
        <v>0.12560044491380415</v>
      </c>
      <c r="S4848" s="94">
        <v>0.13250163670474727</v>
      </c>
      <c r="T4848" s="94">
        <v>9.652602623081831E-2</v>
      </c>
      <c r="U4848" s="94">
        <v>0.10893856190259911</v>
      </c>
      <c r="V4848" s="94">
        <v>0.1171606826694931</v>
      </c>
      <c r="W4848" s="94">
        <v>8.6294476320324179E-2</v>
      </c>
      <c r="X4848" s="94">
        <v>9.8723326441375742E-2</v>
      </c>
      <c r="Y4848" s="94">
        <v>0.11261728102037592</v>
      </c>
      <c r="Z4848" s="94">
        <v>7.8887967764402683E-2</v>
      </c>
      <c r="AA4848" s="94">
        <v>0.10468461901641346</v>
      </c>
      <c r="AB4848" s="94">
        <v>0.11856655627998812</v>
      </c>
      <c r="AC4848" s="94">
        <v>0.10090749292967506</v>
      </c>
      <c r="AD4848" s="94">
        <v>0.13967112282970537</v>
      </c>
      <c r="AE4848" s="94">
        <v>0.17114619437862272</v>
      </c>
      <c r="AF4848" s="94">
        <v>0.16062967356327867</v>
      </c>
      <c r="AG4848" s="94">
        <v>0.21167950956872425</v>
      </c>
      <c r="AH4848" s="94">
        <v>0.26173520568077385</v>
      </c>
      <c r="AI4848" s="94">
        <v>0.20169387111318846</v>
      </c>
      <c r="AJ4848" s="94">
        <v>0.23169523672596701</v>
      </c>
      <c r="AK4848" s="94">
        <v>0.25151737672311841</v>
      </c>
    </row>
    <row r="4849" spans="1:37">
      <c r="A4849" s="94">
        <v>2</v>
      </c>
      <c r="B4849" s="94">
        <v>0.20140001065600235</v>
      </c>
      <c r="C4849" s="94">
        <v>0.21882352131131563</v>
      </c>
      <c r="D4849" s="94">
        <v>0.23911296735922527</v>
      </c>
      <c r="E4849" s="94">
        <v>0.20207327953782528</v>
      </c>
      <c r="F4849" s="94">
        <v>0.26925234796535724</v>
      </c>
      <c r="G4849" s="94">
        <v>0.20341096054058719</v>
      </c>
      <c r="H4849" s="94">
        <v>0.13777399701665999</v>
      </c>
      <c r="I4849" s="102">
        <v>0.21824646966237335</v>
      </c>
      <c r="J4849" s="94">
        <v>0.23694499925473242</v>
      </c>
      <c r="K4849" s="94">
        <v>0.12426904304536068</v>
      </c>
      <c r="L4849" s="94">
        <v>0.28412803744354498</v>
      </c>
      <c r="M4849" s="94">
        <v>0.27757185728279449</v>
      </c>
      <c r="N4849" s="94">
        <v>9.8242296984491148E-2</v>
      </c>
      <c r="O4849" s="94">
        <v>0.15202310233905819</v>
      </c>
      <c r="P4849" s="94">
        <v>0.16826889399089975</v>
      </c>
      <c r="Q4849" s="94">
        <v>0.11536766039761143</v>
      </c>
      <c r="R4849" s="94">
        <v>0.12879775388066231</v>
      </c>
      <c r="S4849" s="94">
        <v>0.13531514205805784</v>
      </c>
      <c r="T4849" s="94">
        <v>0.15737705776171712</v>
      </c>
      <c r="U4849" s="94">
        <v>0.13013111444562395</v>
      </c>
      <c r="V4849" s="94">
        <v>0.15692768971681079</v>
      </c>
      <c r="W4849" s="94">
        <v>0.14150760287072275</v>
      </c>
      <c r="X4849" s="94">
        <v>0.1308481105491828</v>
      </c>
      <c r="Y4849" s="94">
        <v>0.1379550931058923</v>
      </c>
      <c r="Z4849" s="94">
        <v>0.14357698955839601</v>
      </c>
      <c r="AA4849" s="94">
        <v>0.12644461478574617</v>
      </c>
      <c r="AB4849" s="94">
        <v>0.13154607830758283</v>
      </c>
      <c r="AC4849" s="94">
        <v>0.12936318632901345</v>
      </c>
      <c r="AD4849" s="94">
        <v>0.14807856199677907</v>
      </c>
      <c r="AE4849" s="94">
        <v>0.17087460586853301</v>
      </c>
      <c r="AF4849" s="94">
        <v>0.2040239338868973</v>
      </c>
      <c r="AG4849" s="94">
        <v>0.2142194980850646</v>
      </c>
      <c r="AH4849" s="94">
        <v>0.25157576213352778</v>
      </c>
      <c r="AI4849" s="94">
        <v>0.251322511011979</v>
      </c>
      <c r="AJ4849" s="94">
        <v>0.23672006581391464</v>
      </c>
      <c r="AK4849" s="94">
        <v>0.25819077747428359</v>
      </c>
    </row>
    <row r="4850" spans="1:37">
      <c r="A4850" s="94">
        <v>3</v>
      </c>
      <c r="B4850" s="94">
        <v>0.48218880555616495</v>
      </c>
      <c r="C4850" s="94">
        <v>0.43961520249907582</v>
      </c>
      <c r="D4850" s="94">
        <v>0.54562227183562384</v>
      </c>
      <c r="E4850" s="94">
        <v>0.44931408262556255</v>
      </c>
      <c r="F4850" s="94">
        <v>0.4416155475942547</v>
      </c>
      <c r="G4850" s="94">
        <v>0.31715557731908767</v>
      </c>
      <c r="H4850" s="94">
        <v>0.19628220719236555</v>
      </c>
      <c r="I4850" s="102">
        <v>0.34206145115165493</v>
      </c>
      <c r="J4850" s="94">
        <v>0.40907199284543155</v>
      </c>
      <c r="K4850" s="94">
        <v>0.15651065850793611</v>
      </c>
      <c r="L4850" s="94">
        <v>0.41557543845463585</v>
      </c>
      <c r="M4850" s="94">
        <v>0.3640364287516854</v>
      </c>
      <c r="N4850" s="94">
        <v>0.10764896449868219</v>
      </c>
      <c r="O4850" s="94">
        <v>0.18510675719992725</v>
      </c>
      <c r="P4850" s="94">
        <v>0.21595673592685841</v>
      </c>
      <c r="Q4850" s="94">
        <v>0.12540898935335271</v>
      </c>
      <c r="R4850" s="94">
        <v>0.13957197249766135</v>
      </c>
      <c r="S4850" s="94">
        <v>0.14860839426183844</v>
      </c>
      <c r="T4850" s="94">
        <v>0.19663342374732712</v>
      </c>
      <c r="U4850" s="94">
        <v>0.15115932572818122</v>
      </c>
      <c r="V4850" s="94">
        <v>0.17984900730378994</v>
      </c>
      <c r="W4850" s="94">
        <v>0.17244140834579966</v>
      </c>
      <c r="X4850" s="94">
        <v>0.15597458955497673</v>
      </c>
      <c r="Y4850" s="94">
        <v>0.15547412067819796</v>
      </c>
      <c r="Z4850" s="94">
        <v>0.16868491621056902</v>
      </c>
      <c r="AA4850" s="94">
        <v>0.14663814600818006</v>
      </c>
      <c r="AB4850" s="94">
        <v>0.15701118023829749</v>
      </c>
      <c r="AC4850" s="94">
        <v>0.15115408925449014</v>
      </c>
      <c r="AD4850" s="94">
        <v>0.17644532080032721</v>
      </c>
      <c r="AE4850" s="94">
        <v>0.19587034021256605</v>
      </c>
      <c r="AF4850" s="94">
        <v>0.66020172098540519</v>
      </c>
      <c r="AG4850" s="94">
        <v>0.41784177551880758</v>
      </c>
      <c r="AH4850" s="94">
        <v>0.48036495224596282</v>
      </c>
      <c r="AI4850" s="94">
        <v>0.75093686465381848</v>
      </c>
      <c r="AJ4850" s="94">
        <v>0.5369753978380869</v>
      </c>
      <c r="AK4850" s="94">
        <v>0.63702378825538519</v>
      </c>
    </row>
    <row r="4851" spans="1:37">
      <c r="A4851" s="94">
        <v>4</v>
      </c>
      <c r="B4851" s="94">
        <v>0.75410177735850248</v>
      </c>
      <c r="C4851" s="94">
        <v>0.61751042605682671</v>
      </c>
      <c r="D4851" s="94">
        <v>0.7439345652903856</v>
      </c>
      <c r="E4851" s="94">
        <v>0.65188193907009684</v>
      </c>
      <c r="F4851" s="94">
        <v>0.65212064262416658</v>
      </c>
      <c r="G4851" s="94">
        <v>0.4712354707724043</v>
      </c>
      <c r="H4851" s="94">
        <v>0.2441654136239195</v>
      </c>
      <c r="I4851" s="102">
        <v>0.38726263051719173</v>
      </c>
      <c r="J4851" s="94">
        <v>0.48385273513191235</v>
      </c>
      <c r="K4851" s="94">
        <v>0.18508211736868216</v>
      </c>
      <c r="L4851" s="94">
        <v>0.45554113441264216</v>
      </c>
      <c r="M4851" s="94">
        <v>0.39254350975397817</v>
      </c>
      <c r="N4851" s="94">
        <v>0.10243924913889528</v>
      </c>
      <c r="O4851" s="94">
        <v>0.19960209726740633</v>
      </c>
      <c r="P4851" s="94">
        <v>0.23247119493311019</v>
      </c>
      <c r="Q4851" s="94">
        <v>0.11568629846893937</v>
      </c>
      <c r="R4851" s="94">
        <v>0.13741192913391376</v>
      </c>
      <c r="S4851" s="94">
        <v>0.14701851531863314</v>
      </c>
      <c r="T4851" s="94">
        <v>0.17230539980055998</v>
      </c>
      <c r="U4851" s="94">
        <v>0.14034988118534328</v>
      </c>
      <c r="V4851" s="94">
        <v>0.16091363617363308</v>
      </c>
      <c r="W4851" s="94">
        <v>0.15020956023910062</v>
      </c>
      <c r="X4851" s="94">
        <v>0.13963222918868898</v>
      </c>
      <c r="Y4851" s="94">
        <v>0.1443204852692318</v>
      </c>
      <c r="Z4851" s="94">
        <v>0.15866909730740272</v>
      </c>
      <c r="AA4851" s="94">
        <v>0.13772484960959011</v>
      </c>
      <c r="AB4851" s="94">
        <v>0.14922970855621112</v>
      </c>
      <c r="AC4851" s="94">
        <v>0.1491951594225632</v>
      </c>
      <c r="AD4851" s="94">
        <v>0.19065462413548073</v>
      </c>
      <c r="AE4851" s="94">
        <v>0.21617435780423219</v>
      </c>
      <c r="AF4851" s="94">
        <v>0.84804996493803553</v>
      </c>
      <c r="AG4851" s="94">
        <v>0.60271083636434475</v>
      </c>
      <c r="AH4851" s="94">
        <v>0.6398218831138206</v>
      </c>
      <c r="AI4851" s="94">
        <v>0.96704251358846016</v>
      </c>
      <c r="AJ4851" s="94">
        <v>0.69723775223056739</v>
      </c>
      <c r="AK4851" s="94">
        <v>0.88675937241230807</v>
      </c>
    </row>
    <row r="4852" spans="1:37">
      <c r="A4852" s="102">
        <v>5</v>
      </c>
      <c r="B4852" s="102">
        <v>0.82472286558706742</v>
      </c>
      <c r="C4852" s="102">
        <v>0.61783880579939809</v>
      </c>
      <c r="D4852" s="102">
        <v>0.83047886096007828</v>
      </c>
      <c r="E4852" s="102">
        <v>0.75745028351908739</v>
      </c>
      <c r="F4852" s="102">
        <v>0.70593425510852559</v>
      </c>
      <c r="G4852" s="102">
        <v>0.49965935341019169</v>
      </c>
      <c r="H4852" s="102">
        <v>0.2877701030989594</v>
      </c>
      <c r="I4852" s="102">
        <v>0.43309406105211806</v>
      </c>
      <c r="J4852" s="94">
        <v>0.52026054553584733</v>
      </c>
      <c r="K4852" s="94">
        <v>0.2139058862442276</v>
      </c>
      <c r="L4852" s="94">
        <v>0.52886451390447564</v>
      </c>
      <c r="M4852" s="94">
        <v>0.42378776889469744</v>
      </c>
      <c r="N4852" s="94">
        <v>0.11990621488497413</v>
      </c>
      <c r="O4852" s="94">
        <v>0.23289637615505734</v>
      </c>
      <c r="P4852" s="94">
        <v>0.26941582324759167</v>
      </c>
      <c r="Q4852" s="94">
        <v>0.1295531641512431</v>
      </c>
      <c r="R4852" s="94">
        <v>0.1622599453693209</v>
      </c>
      <c r="S4852" s="94">
        <v>0.16787204640195355</v>
      </c>
      <c r="T4852" s="94">
        <v>0.1640808962414359</v>
      </c>
      <c r="U4852" s="94">
        <v>0.15101304842444266</v>
      </c>
      <c r="V4852" s="94">
        <v>0.16873214170585191</v>
      </c>
      <c r="W4852" s="94">
        <v>0.14421152960038378</v>
      </c>
      <c r="X4852" s="94">
        <v>0.14148174809067673</v>
      </c>
      <c r="Y4852" s="94">
        <v>0.14674300513828903</v>
      </c>
      <c r="Z4852" s="94">
        <v>0.14822326365684541</v>
      </c>
      <c r="AA4852" s="94">
        <v>0.14699388188805529</v>
      </c>
      <c r="AB4852" s="94">
        <v>0.1626895417709314</v>
      </c>
      <c r="AC4852" s="94">
        <v>0.15925278314748259</v>
      </c>
      <c r="AD4852" s="94">
        <v>0.22065256955391324</v>
      </c>
      <c r="AE4852" s="94">
        <v>0.26119848273898533</v>
      </c>
      <c r="AF4852" s="94">
        <v>0.86902291807296828</v>
      </c>
      <c r="AG4852" s="94">
        <v>0.61086899698729813</v>
      </c>
      <c r="AH4852" s="94">
        <v>0.64732117250723664</v>
      </c>
      <c r="AI4852" s="94">
        <v>0.94913431889237743</v>
      </c>
      <c r="AJ4852" s="94">
        <v>0.69968753411602247</v>
      </c>
      <c r="AK4852" s="94">
        <v>0.83527487360005637</v>
      </c>
    </row>
    <row r="4853" spans="1:37">
      <c r="A4853" s="102">
        <v>6</v>
      </c>
      <c r="B4853" s="102">
        <v>0.80014824379679639</v>
      </c>
      <c r="C4853" s="102">
        <v>0.66220423313266874</v>
      </c>
      <c r="D4853" s="102">
        <v>0.88034307863593253</v>
      </c>
      <c r="E4853" s="102">
        <v>0.81845741298486197</v>
      </c>
      <c r="F4853" s="102">
        <v>0.75977690652702168</v>
      </c>
      <c r="G4853" s="102">
        <v>0.54088587038160696</v>
      </c>
      <c r="H4853" s="102">
        <v>0.37375858908385101</v>
      </c>
      <c r="I4853" s="102">
        <v>0.53202531645569617</v>
      </c>
      <c r="J4853" s="94">
        <v>0.59718169622894612</v>
      </c>
      <c r="K4853" s="94">
        <v>0.26962823497483263</v>
      </c>
      <c r="L4853" s="94">
        <v>0.59686198408593594</v>
      </c>
      <c r="M4853" s="94">
        <v>0.50050885069665829</v>
      </c>
      <c r="N4853" s="94">
        <v>0.23516498142983047</v>
      </c>
      <c r="O4853" s="94">
        <v>0.33597728357339035</v>
      </c>
      <c r="P4853" s="94">
        <v>0.33838663290629128</v>
      </c>
      <c r="Q4853" s="94">
        <v>0.27699705706253291</v>
      </c>
      <c r="R4853" s="94">
        <v>0.27943211783387373</v>
      </c>
      <c r="S4853" s="94">
        <v>0.30041237485089389</v>
      </c>
      <c r="T4853" s="94">
        <v>0.32723002523972511</v>
      </c>
      <c r="U4853" s="94">
        <v>0.27923780424864264</v>
      </c>
      <c r="V4853" s="94">
        <v>0.28404863336448322</v>
      </c>
      <c r="W4853" s="94">
        <v>0.2442639196601589</v>
      </c>
      <c r="X4853" s="94">
        <v>0.23247183649025221</v>
      </c>
      <c r="Y4853" s="94">
        <v>0.24396903455229574</v>
      </c>
      <c r="Z4853" s="94">
        <v>0.20108124035991529</v>
      </c>
      <c r="AA4853" s="94">
        <v>0.21748410501214141</v>
      </c>
      <c r="AB4853" s="94">
        <v>0.2404992366675085</v>
      </c>
      <c r="AC4853" s="94">
        <v>0.22365294739124614</v>
      </c>
      <c r="AD4853" s="94">
        <v>0.30791868075124212</v>
      </c>
      <c r="AE4853" s="94">
        <v>0.3557844818969601</v>
      </c>
      <c r="AF4853" s="94">
        <v>0.90405604671433359</v>
      </c>
      <c r="AG4853" s="94">
        <v>0.64775308291884104</v>
      </c>
      <c r="AH4853" s="94">
        <v>0.67278893008778373</v>
      </c>
      <c r="AI4853" s="94">
        <v>0.99496099769272828</v>
      </c>
      <c r="AJ4853" s="94">
        <v>0.72559760542068874</v>
      </c>
      <c r="AK4853" s="94">
        <v>0.86925867783247601</v>
      </c>
    </row>
    <row r="4854" spans="1:37">
      <c r="A4854" s="102">
        <v>7</v>
      </c>
      <c r="B4854" s="102">
        <v>0.86334303865308137</v>
      </c>
      <c r="C4854" s="102">
        <v>0.77904598269756553</v>
      </c>
      <c r="D4854" s="102">
        <v>0.98024823718609522</v>
      </c>
      <c r="E4854" s="102">
        <v>0.88528609055851037</v>
      </c>
      <c r="F4854" s="102">
        <v>0.86484721611556603</v>
      </c>
      <c r="G4854" s="102">
        <v>0.60921922145695029</v>
      </c>
      <c r="H4854" s="102">
        <v>0.36385126432512416</v>
      </c>
      <c r="I4854" s="102">
        <v>0.53422864616817034</v>
      </c>
      <c r="J4854" s="94">
        <v>0.60100223580265322</v>
      </c>
      <c r="K4854" s="94">
        <v>0.35045649030408654</v>
      </c>
      <c r="L4854" s="94">
        <v>0.57021013200689796</v>
      </c>
      <c r="M4854" s="94">
        <v>0.50945966476242299</v>
      </c>
      <c r="N4854" s="94">
        <v>0.35766581544502268</v>
      </c>
      <c r="O4854" s="94">
        <v>0.40936040173009464</v>
      </c>
      <c r="P4854" s="94">
        <v>0.40974897738962612</v>
      </c>
      <c r="Q4854" s="94">
        <v>0.400372966332457</v>
      </c>
      <c r="R4854" s="94">
        <v>0.37346166212768339</v>
      </c>
      <c r="S4854" s="94">
        <v>0.43658620982269064</v>
      </c>
      <c r="T4854" s="94">
        <v>0.46437691555379529</v>
      </c>
      <c r="U4854" s="94">
        <v>0.38943038504206601</v>
      </c>
      <c r="V4854" s="94">
        <v>0.37991326705203626</v>
      </c>
      <c r="W4854" s="94">
        <v>0.35682601450510326</v>
      </c>
      <c r="X4854" s="94">
        <v>0.34903653373695537</v>
      </c>
      <c r="Y4854" s="94">
        <v>0.32967882779213797</v>
      </c>
      <c r="Z4854" s="94">
        <v>0.31197640417438577</v>
      </c>
      <c r="AA4854" s="94">
        <v>0.30232724865965277</v>
      </c>
      <c r="AB4854" s="94">
        <v>0.3292685639018344</v>
      </c>
      <c r="AC4854" s="94">
        <v>0.30160322213046298</v>
      </c>
      <c r="AD4854" s="94">
        <v>0.34902665736099986</v>
      </c>
      <c r="AE4854" s="94">
        <v>0.38459911415703074</v>
      </c>
      <c r="AF4854" s="94">
        <v>1</v>
      </c>
      <c r="AG4854" s="94">
        <v>0.7273569778384853</v>
      </c>
      <c r="AH4854" s="94">
        <v>0.75657040231167005</v>
      </c>
      <c r="AI4854" s="94">
        <v>1</v>
      </c>
      <c r="AJ4854" s="94">
        <v>0.81192364877750978</v>
      </c>
      <c r="AK4854" s="94">
        <v>1</v>
      </c>
    </row>
    <row r="4855" spans="1:37">
      <c r="A4855" s="102">
        <v>8</v>
      </c>
      <c r="B4855" s="102">
        <v>0.65042044197336635</v>
      </c>
      <c r="C4855" s="102">
        <v>0.63980608646556414</v>
      </c>
      <c r="D4855" s="102">
        <v>0.79359024959206415</v>
      </c>
      <c r="E4855" s="102">
        <v>0.64434991069682768</v>
      </c>
      <c r="F4855" s="102">
        <v>0.74987351310419126</v>
      </c>
      <c r="G4855" s="102">
        <v>0.5506912878451854</v>
      </c>
      <c r="H4855" s="102">
        <v>0.41550498121933549</v>
      </c>
      <c r="I4855" s="102">
        <v>0.54842980336518221</v>
      </c>
      <c r="J4855" s="94">
        <v>0.58695960649873302</v>
      </c>
      <c r="K4855" s="94">
        <v>0.41573587593980188</v>
      </c>
      <c r="L4855" s="94">
        <v>0.56602575451930892</v>
      </c>
      <c r="M4855" s="94">
        <v>0.53852168225213959</v>
      </c>
      <c r="N4855" s="94">
        <v>0.46459893467890623</v>
      </c>
      <c r="O4855" s="94">
        <v>0.48327335544521671</v>
      </c>
      <c r="P4855" s="94">
        <v>0.48425687689242936</v>
      </c>
      <c r="Q4855" s="94">
        <v>0.50895429376550305</v>
      </c>
      <c r="R4855" s="94">
        <v>0.47583208732514054</v>
      </c>
      <c r="S4855" s="94">
        <v>0.53325005814753612</v>
      </c>
      <c r="T4855" s="94">
        <v>0.55887713322788435</v>
      </c>
      <c r="U4855" s="94">
        <v>0.48265982391309309</v>
      </c>
      <c r="V4855" s="94">
        <v>0.48197715980414596</v>
      </c>
      <c r="W4855" s="94">
        <v>0.46864407582040946</v>
      </c>
      <c r="X4855" s="94">
        <v>0.45798405534680792</v>
      </c>
      <c r="Y4855" s="94">
        <v>0.44764035982670491</v>
      </c>
      <c r="Z4855" s="94">
        <v>0.43176793866438823</v>
      </c>
      <c r="AA4855" s="94">
        <v>0.41139123532214683</v>
      </c>
      <c r="AB4855" s="94">
        <v>0.42341135012282199</v>
      </c>
      <c r="AC4855" s="94">
        <v>0.41651480269987212</v>
      </c>
      <c r="AD4855" s="94">
        <v>0.44316006244943723</v>
      </c>
      <c r="AE4855" s="94">
        <v>0.47493561131140921</v>
      </c>
      <c r="AF4855" s="94">
        <v>0.59005944149894818</v>
      </c>
      <c r="AG4855" s="94">
        <v>0.60948684493217231</v>
      </c>
      <c r="AH4855" s="94">
        <v>0.72100629540075034</v>
      </c>
      <c r="AI4855" s="94">
        <v>0.7237450803250991</v>
      </c>
      <c r="AJ4855" s="94">
        <v>0.67391506689623915</v>
      </c>
      <c r="AK4855" s="94">
        <v>0.74991729575107346</v>
      </c>
    </row>
    <row r="4856" spans="1:37">
      <c r="A4856" s="102">
        <v>9</v>
      </c>
      <c r="B4856" s="102">
        <v>0.66391438842382056</v>
      </c>
      <c r="C4856" s="102">
        <v>0.67321448811424212</v>
      </c>
      <c r="D4856" s="102">
        <v>0.79397609524202217</v>
      </c>
      <c r="E4856" s="102">
        <v>0.66910175960933349</v>
      </c>
      <c r="F4856" s="102">
        <v>0.78428762840886357</v>
      </c>
      <c r="G4856" s="102">
        <v>0.61570274326956842</v>
      </c>
      <c r="H4856" s="102">
        <v>0.5023393459416392</v>
      </c>
      <c r="I4856" s="102">
        <v>0.59451617193908102</v>
      </c>
      <c r="J4856" s="94">
        <v>0.62908033984200329</v>
      </c>
      <c r="K4856" s="94">
        <v>0.53057403708745188</v>
      </c>
      <c r="L4856" s="94">
        <v>0.62223428889282351</v>
      </c>
      <c r="M4856" s="94">
        <v>0.63727876436684805</v>
      </c>
      <c r="N4856" s="94">
        <v>0.58389851549561822</v>
      </c>
      <c r="O4856" s="94">
        <v>0.58563425028566252</v>
      </c>
      <c r="P4856" s="94">
        <v>0.56591931039422338</v>
      </c>
      <c r="Q4856" s="94">
        <v>0.60221561552133973</v>
      </c>
      <c r="R4856" s="94">
        <v>0.57360114404616913</v>
      </c>
      <c r="S4856" s="94">
        <v>0.62706742520072445</v>
      </c>
      <c r="T4856" s="94">
        <v>0.6656142117188053</v>
      </c>
      <c r="U4856" s="94">
        <v>0.59570990535029955</v>
      </c>
      <c r="V4856" s="94">
        <v>0.58728096246508055</v>
      </c>
      <c r="W4856" s="94">
        <v>0.56009392338427166</v>
      </c>
      <c r="X4856" s="94">
        <v>0.56608109744483448</v>
      </c>
      <c r="Y4856" s="94">
        <v>0.57870514160710751</v>
      </c>
      <c r="Z4856" s="94">
        <v>0.54541590180437005</v>
      </c>
      <c r="AA4856" s="94">
        <v>0.53880710446804281</v>
      </c>
      <c r="AB4856" s="94">
        <v>0.5830841502330173</v>
      </c>
      <c r="AC4856" s="94">
        <v>0.54506415195316282</v>
      </c>
      <c r="AD4856" s="94">
        <v>0.54698620653413177</v>
      </c>
      <c r="AE4856" s="94">
        <v>0.59891374692191279</v>
      </c>
      <c r="AF4856" s="94">
        <v>0.55030507186064348</v>
      </c>
      <c r="AG4856" s="94">
        <v>0.68039411356917234</v>
      </c>
      <c r="AH4856" s="94">
        <v>0.7617587863476859</v>
      </c>
      <c r="AI4856" s="94">
        <v>0.73085187381188732</v>
      </c>
      <c r="AJ4856" s="94">
        <v>0.72741945131645258</v>
      </c>
      <c r="AK4856" s="94">
        <v>0.78245827596115258</v>
      </c>
    </row>
    <row r="4857" spans="1:37">
      <c r="A4857" s="102">
        <v>10</v>
      </c>
      <c r="B4857" s="102">
        <v>0.69324346771388012</v>
      </c>
      <c r="C4857" s="102">
        <v>0.73511459923371014</v>
      </c>
      <c r="D4857" s="102">
        <v>0.82370388260867</v>
      </c>
      <c r="E4857" s="102">
        <v>0.73002180410482398</v>
      </c>
      <c r="F4857" s="102">
        <v>0.85036237239156798</v>
      </c>
      <c r="G4857" s="102">
        <v>0.70250375243509089</v>
      </c>
      <c r="H4857" s="102">
        <v>0.61518148651805882</v>
      </c>
      <c r="I4857" s="102">
        <v>0.67667582965705297</v>
      </c>
      <c r="J4857" s="94">
        <v>0.69793352213444637</v>
      </c>
      <c r="K4857" s="94">
        <v>0.67157929107246594</v>
      </c>
      <c r="L4857" s="94">
        <v>0.71814224699374951</v>
      </c>
      <c r="M4857" s="94">
        <v>0.74435099446779829</v>
      </c>
      <c r="N4857" s="94">
        <v>0.69417281477354453</v>
      </c>
      <c r="O4857" s="94">
        <v>0.69535487667079843</v>
      </c>
      <c r="P4857" s="94">
        <v>0.67615344232257091</v>
      </c>
      <c r="Q4857" s="94">
        <v>0.70133649402248133</v>
      </c>
      <c r="R4857" s="94">
        <v>0.68324292171549927</v>
      </c>
      <c r="S4857" s="94">
        <v>0.739870567322096</v>
      </c>
      <c r="T4857" s="94">
        <v>0.77311205897004842</v>
      </c>
      <c r="U4857" s="94">
        <v>0.69322158851990723</v>
      </c>
      <c r="V4857" s="94">
        <v>0.70705773245981651</v>
      </c>
      <c r="W4857" s="94">
        <v>0.66836855460243505</v>
      </c>
      <c r="X4857" s="94">
        <v>0.67855768991452514</v>
      </c>
      <c r="Y4857" s="94">
        <v>0.6761209908775867</v>
      </c>
      <c r="Z4857" s="94">
        <v>0.65343842611782676</v>
      </c>
      <c r="AA4857" s="94">
        <v>0.66287374074950445</v>
      </c>
      <c r="AB4857" s="94">
        <v>0.71130356240960557</v>
      </c>
      <c r="AC4857" s="94">
        <v>0.65720665648601384</v>
      </c>
      <c r="AD4857" s="94">
        <v>0.66711560474912401</v>
      </c>
      <c r="AE4857" s="94">
        <v>0.71926784180019787</v>
      </c>
      <c r="AF4857" s="94">
        <v>0.5807257499000571</v>
      </c>
      <c r="AG4857" s="94">
        <v>0.76326046098072187</v>
      </c>
      <c r="AH4857" s="94">
        <v>0.85112823931445236</v>
      </c>
      <c r="AI4857" s="94">
        <v>0.69826104046891957</v>
      </c>
      <c r="AJ4857" s="94">
        <v>0.79613700002172683</v>
      </c>
      <c r="AK4857" s="94">
        <v>0.79265993846939753</v>
      </c>
    </row>
    <row r="4858" spans="1:37">
      <c r="A4858" s="102">
        <v>11</v>
      </c>
      <c r="B4858" s="102">
        <v>0.73156589953897122</v>
      </c>
      <c r="C4858" s="102">
        <v>0.80512966233028871</v>
      </c>
      <c r="D4858" s="102">
        <v>0.83790064621782889</v>
      </c>
      <c r="E4858" s="102">
        <v>0.7793644768904423</v>
      </c>
      <c r="F4858" s="102">
        <v>0.89433215849748104</v>
      </c>
      <c r="G4858" s="102">
        <v>0.75974302472881339</v>
      </c>
      <c r="H4858" s="102">
        <v>0.70935079405967882</v>
      </c>
      <c r="I4858" s="102">
        <v>0.76718282382673086</v>
      </c>
      <c r="J4858" s="94">
        <v>0.75882426591146224</v>
      </c>
      <c r="K4858" s="94">
        <v>0.76544921783895414</v>
      </c>
      <c r="L4858" s="94">
        <v>0.77775190956224016</v>
      </c>
      <c r="M4858" s="94">
        <v>0.82152339918622042</v>
      </c>
      <c r="N4858" s="94">
        <v>0.76717708680839647</v>
      </c>
      <c r="O4858" s="94">
        <v>0.76936410998345961</v>
      </c>
      <c r="P4858" s="94">
        <v>0.75005450511324867</v>
      </c>
      <c r="Q4858" s="94">
        <v>0.76959083675861428</v>
      </c>
      <c r="R4858" s="94">
        <v>0.7574226823660305</v>
      </c>
      <c r="S4858" s="94">
        <v>0.80877440822516122</v>
      </c>
      <c r="T4858" s="94">
        <v>0.85410339650098732</v>
      </c>
      <c r="U4858" s="94">
        <v>0.76635277033186622</v>
      </c>
      <c r="V4858" s="94">
        <v>0.77666868113066001</v>
      </c>
      <c r="W4858" s="94">
        <v>0.75040633856602734</v>
      </c>
      <c r="X4858" s="94">
        <v>0.75905302878386305</v>
      </c>
      <c r="Y4858" s="94">
        <v>0.75899155735085611</v>
      </c>
      <c r="Z4858" s="94">
        <v>0.73307222273917971</v>
      </c>
      <c r="AA4858" s="94">
        <v>0.74103068542262551</v>
      </c>
      <c r="AB4858" s="94">
        <v>0.81013467366101155</v>
      </c>
      <c r="AC4858" s="94">
        <v>0.75196700361243995</v>
      </c>
      <c r="AD4858" s="94">
        <v>0.75176085022065198</v>
      </c>
      <c r="AE4858" s="94">
        <v>0.78549101486265616</v>
      </c>
      <c r="AF4858" s="94">
        <v>0.56318034957106444</v>
      </c>
      <c r="AG4858" s="94">
        <v>0.80379285469598882</v>
      </c>
      <c r="AH4858" s="94">
        <v>0.88827798674639058</v>
      </c>
      <c r="AI4858" s="94">
        <v>0.72411338498407052</v>
      </c>
      <c r="AJ4858" s="94">
        <v>0.83635709145199666</v>
      </c>
      <c r="AK4858" s="94">
        <v>0.81129981190302647</v>
      </c>
    </row>
    <row r="4859" spans="1:37">
      <c r="A4859" s="102">
        <v>12</v>
      </c>
      <c r="B4859" s="102">
        <v>0.77025032203065802</v>
      </c>
      <c r="C4859" s="102">
        <v>0.84494517647233303</v>
      </c>
      <c r="D4859" s="102">
        <v>0.86882249332869921</v>
      </c>
      <c r="E4859" s="102">
        <v>0.80337692511185499</v>
      </c>
      <c r="F4859" s="102">
        <v>0.91014087978290803</v>
      </c>
      <c r="G4859" s="102">
        <v>0.8155493340240888</v>
      </c>
      <c r="H4859" s="102">
        <v>0.75404937487644308</v>
      </c>
      <c r="I4859" s="102">
        <v>0.78040235873107366</v>
      </c>
      <c r="J4859" s="94">
        <v>0.77256521091071695</v>
      </c>
      <c r="K4859" s="94">
        <v>0.8055696905703903</v>
      </c>
      <c r="L4859" s="94">
        <v>0.78575262333910978</v>
      </c>
      <c r="M4859" s="94">
        <v>0.81725617279438179</v>
      </c>
      <c r="N4859" s="94">
        <v>0.82723215314140019</v>
      </c>
      <c r="O4859" s="94">
        <v>0.7999085641595326</v>
      </c>
      <c r="P4859" s="94">
        <v>0.78902389016176799</v>
      </c>
      <c r="Q4859" s="94">
        <v>0.82238136371454917</v>
      </c>
      <c r="R4859" s="94">
        <v>0.78303686247436799</v>
      </c>
      <c r="S4859" s="94">
        <v>0.83180478959825199</v>
      </c>
      <c r="T4859" s="94">
        <v>0.90161218416536615</v>
      </c>
      <c r="U4859" s="94">
        <v>0.80907266980390968</v>
      </c>
      <c r="V4859" s="94">
        <v>0.80711731619551119</v>
      </c>
      <c r="W4859" s="94">
        <v>0.8205979725678072</v>
      </c>
      <c r="X4859" s="94">
        <v>0.80760425402243252</v>
      </c>
      <c r="Y4859" s="94">
        <v>0.79056951038733114</v>
      </c>
      <c r="Z4859" s="94">
        <v>0.78292362092155687</v>
      </c>
      <c r="AA4859" s="94">
        <v>0.7857037518822656</v>
      </c>
      <c r="AB4859" s="94">
        <v>0.82343416400743841</v>
      </c>
      <c r="AC4859" s="94">
        <v>0.79756310236169614</v>
      </c>
      <c r="AD4859" s="94">
        <v>0.79417416278437436</v>
      </c>
      <c r="AE4859" s="94">
        <v>0.84088245063702161</v>
      </c>
      <c r="AF4859" s="94">
        <v>0.57173677967323555</v>
      </c>
      <c r="AG4859" s="94">
        <v>0.83645174400639022</v>
      </c>
      <c r="AH4859" s="94">
        <v>0.90329122378562754</v>
      </c>
      <c r="AI4859" s="94">
        <v>0.7299682729484358</v>
      </c>
      <c r="AJ4859" s="94">
        <v>0.85623645585524133</v>
      </c>
      <c r="AK4859" s="94">
        <v>0.83298292997888068</v>
      </c>
    </row>
    <row r="4860" spans="1:37">
      <c r="A4860" s="102">
        <v>13</v>
      </c>
      <c r="B4860" s="102">
        <v>0.81912689731688137</v>
      </c>
      <c r="C4860" s="102">
        <v>0.8605326213495561</v>
      </c>
      <c r="D4860" s="102">
        <v>0.88165966646441662</v>
      </c>
      <c r="E4860" s="102">
        <v>0.82350176881076431</v>
      </c>
      <c r="F4860" s="102">
        <v>0.89180986646185512</v>
      </c>
      <c r="G4860" s="102">
        <v>0.8665735802547988</v>
      </c>
      <c r="H4860" s="102">
        <v>0.83203076794047703</v>
      </c>
      <c r="I4860" s="102">
        <v>0.8327914606841208</v>
      </c>
      <c r="J4860" s="94">
        <v>0.83537159040095399</v>
      </c>
      <c r="K4860" s="94">
        <v>0.866782432438163</v>
      </c>
      <c r="L4860" s="94">
        <v>0.84246744670953988</v>
      </c>
      <c r="M4860" s="94">
        <v>0.86100461938539996</v>
      </c>
      <c r="N4860" s="94">
        <v>0.89241502643678816</v>
      </c>
      <c r="O4860" s="94">
        <v>0.87104588626064328</v>
      </c>
      <c r="P4860" s="94">
        <v>0.85754173674935419</v>
      </c>
      <c r="Q4860" s="94">
        <v>0.90797939285818352</v>
      </c>
      <c r="R4860" s="94">
        <v>0.85886672585695001</v>
      </c>
      <c r="S4860" s="94">
        <v>0.90098826628889439</v>
      </c>
      <c r="T4860" s="94">
        <v>0.94031018775807906</v>
      </c>
      <c r="U4860" s="94">
        <v>0.87648029371722003</v>
      </c>
      <c r="V4860" s="94">
        <v>0.84969524442438649</v>
      </c>
      <c r="W4860" s="94">
        <v>0.91346645458160547</v>
      </c>
      <c r="X4860" s="94">
        <v>0.89134108690378888</v>
      </c>
      <c r="Y4860" s="94">
        <v>0.86927569824561601</v>
      </c>
      <c r="Z4860" s="94">
        <v>0.85699965316843318</v>
      </c>
      <c r="AA4860" s="94">
        <v>0.87043554065856688</v>
      </c>
      <c r="AB4860" s="94">
        <v>0.89152320702954613</v>
      </c>
      <c r="AC4860" s="94">
        <v>0.86519554696402778</v>
      </c>
      <c r="AD4860" s="94">
        <v>0.88481706402930338</v>
      </c>
      <c r="AE4860" s="94">
        <v>0.87858479164920877</v>
      </c>
      <c r="AF4860" s="94">
        <v>0.57817114170931994</v>
      </c>
      <c r="AG4860" s="94">
        <v>0.88107674732106567</v>
      </c>
      <c r="AH4860" s="94">
        <v>0.89294440953372722</v>
      </c>
      <c r="AI4860" s="94">
        <v>0.75967873263559149</v>
      </c>
      <c r="AJ4860" s="94">
        <v>0.87098450223935198</v>
      </c>
      <c r="AK4860" s="94">
        <v>0.84619794811947169</v>
      </c>
    </row>
    <row r="4861" spans="1:37">
      <c r="A4861" s="102">
        <v>14</v>
      </c>
      <c r="B4861" s="102">
        <v>0.93125311453008608</v>
      </c>
      <c r="C4861" s="102">
        <v>0.94630302670786604</v>
      </c>
      <c r="D4861" s="102">
        <v>0.95801528066589292</v>
      </c>
      <c r="E4861" s="102">
        <v>0.90777701646891817</v>
      </c>
      <c r="F4861" s="102">
        <v>0.96068351694254261</v>
      </c>
      <c r="G4861" s="102">
        <v>0.96420667785596093</v>
      </c>
      <c r="H4861" s="102">
        <v>0.9325561472979208</v>
      </c>
      <c r="I4861" s="102">
        <v>0.92348600057638164</v>
      </c>
      <c r="J4861" s="94">
        <v>0.92155433000447162</v>
      </c>
      <c r="K4861" s="94">
        <v>0.92812238943944758</v>
      </c>
      <c r="L4861" s="94">
        <v>0.9131947881276975</v>
      </c>
      <c r="M4861" s="94">
        <v>0.92215696756768106</v>
      </c>
      <c r="N4861" s="94">
        <v>0.97083293161246043</v>
      </c>
      <c r="O4861" s="94">
        <v>0.95865575418488691</v>
      </c>
      <c r="P4861" s="94">
        <v>0.92653261688296862</v>
      </c>
      <c r="Q4861" s="94">
        <v>0.96337730037418834</v>
      </c>
      <c r="R4861" s="94">
        <v>0.94473659358091844</v>
      </c>
      <c r="S4861" s="94">
        <v>0.95757098506102967</v>
      </c>
      <c r="T4861" s="94">
        <v>0.98723531223363292</v>
      </c>
      <c r="U4861" s="94">
        <v>0.95197296436864165</v>
      </c>
      <c r="V4861" s="94">
        <v>0.93809632444158875</v>
      </c>
      <c r="W4861" s="94">
        <v>0.9798408730835021</v>
      </c>
      <c r="X4861" s="94">
        <v>0.96460638273589772</v>
      </c>
      <c r="Y4861" s="94">
        <v>0.94841862123824128</v>
      </c>
      <c r="Z4861" s="94">
        <v>0.94458731273210228</v>
      </c>
      <c r="AA4861" s="94">
        <v>0.9535347607110578</v>
      </c>
      <c r="AB4861" s="94">
        <v>0.96468654583438573</v>
      </c>
      <c r="AC4861" s="94">
        <v>0.94403255348302872</v>
      </c>
      <c r="AD4861" s="94">
        <v>0.9566302261111832</v>
      </c>
      <c r="AE4861" s="94">
        <v>0.97636877075405726</v>
      </c>
      <c r="AF4861" s="94">
        <v>0.64602882290103358</v>
      </c>
      <c r="AG4861" s="94">
        <v>0.97154682513611845</v>
      </c>
      <c r="AH4861" s="94">
        <v>0.95671864185555633</v>
      </c>
      <c r="AI4861" s="94">
        <v>0.81290123324255104</v>
      </c>
      <c r="AJ4861" s="94">
        <v>0.96993686037906313</v>
      </c>
      <c r="AK4861" s="94">
        <v>0.92655998554458796</v>
      </c>
    </row>
    <row r="4862" spans="1:37">
      <c r="A4862" s="102">
        <v>15</v>
      </c>
      <c r="B4862" s="102">
        <v>1</v>
      </c>
      <c r="C4862" s="102">
        <v>1</v>
      </c>
      <c r="D4862" s="102">
        <v>1</v>
      </c>
      <c r="E4862" s="102">
        <v>0.97693069843789293</v>
      </c>
      <c r="F4862" s="102">
        <v>0.98052567172080596</v>
      </c>
      <c r="G4862" s="102">
        <v>1</v>
      </c>
      <c r="H4862" s="102">
        <v>1</v>
      </c>
      <c r="I4862" s="102">
        <v>0.99500809151167169</v>
      </c>
      <c r="J4862" s="94">
        <v>0.97419347145625279</v>
      </c>
      <c r="K4862" s="94">
        <v>0.97454637203641725</v>
      </c>
      <c r="L4862" s="94">
        <v>0.98260099175950177</v>
      </c>
      <c r="M4862" s="94">
        <v>0.9584229887366329</v>
      </c>
      <c r="N4862" s="94">
        <v>1</v>
      </c>
      <c r="O4862" s="94">
        <v>1</v>
      </c>
      <c r="P4862" s="94">
        <v>0.9879801467584608</v>
      </c>
      <c r="Q4862" s="94">
        <v>0.99537175851557891</v>
      </c>
      <c r="R4862" s="94">
        <v>0.99533175663114681</v>
      </c>
      <c r="S4862" s="94">
        <v>1</v>
      </c>
      <c r="T4862" s="94">
        <v>1</v>
      </c>
      <c r="U4862" s="94">
        <v>0.99922637370279077</v>
      </c>
      <c r="V4862" s="94">
        <v>0.99943391908656243</v>
      </c>
      <c r="W4862" s="94">
        <v>1</v>
      </c>
      <c r="X4862" s="94">
        <v>1</v>
      </c>
      <c r="Y4862" s="94">
        <v>0.9945218288351011</v>
      </c>
      <c r="Z4862" s="94">
        <v>0.99511334060833689</v>
      </c>
      <c r="AA4862" s="94">
        <v>1</v>
      </c>
      <c r="AB4862" s="94">
        <v>1</v>
      </c>
      <c r="AC4862" s="94">
        <v>1</v>
      </c>
      <c r="AD4862" s="94">
        <v>1</v>
      </c>
      <c r="AE4862" s="94">
        <v>1</v>
      </c>
      <c r="AF4862" s="94">
        <v>0.68705590908793013</v>
      </c>
      <c r="AG4862" s="94">
        <v>1</v>
      </c>
      <c r="AH4862" s="94">
        <v>1</v>
      </c>
      <c r="AI4862" s="94">
        <v>0.84811974691028735</v>
      </c>
      <c r="AJ4862" s="94">
        <v>1</v>
      </c>
      <c r="AK4862" s="94">
        <v>0.97602425900729095</v>
      </c>
    </row>
    <row r="4863" spans="1:37">
      <c r="A4863" s="102">
        <v>16</v>
      </c>
      <c r="B4863" s="102">
        <v>0.97762396221506942</v>
      </c>
      <c r="C4863" s="102">
        <v>0.98601764352578125</v>
      </c>
      <c r="D4863" s="102">
        <v>0.96577873077398868</v>
      </c>
      <c r="E4863" s="102">
        <v>1</v>
      </c>
      <c r="F4863" s="102">
        <v>1</v>
      </c>
      <c r="G4863" s="102">
        <v>0.99945650309716338</v>
      </c>
      <c r="H4863" s="102">
        <v>0.9941207833364285</v>
      </c>
      <c r="I4863" s="102">
        <v>1</v>
      </c>
      <c r="J4863" s="94">
        <v>1</v>
      </c>
      <c r="K4863" s="94">
        <v>1</v>
      </c>
      <c r="L4863" s="94">
        <v>1</v>
      </c>
      <c r="M4863" s="94">
        <v>1</v>
      </c>
      <c r="N4863" s="94">
        <v>0.97364597313575196</v>
      </c>
      <c r="O4863" s="94">
        <v>0.9949771827279561</v>
      </c>
      <c r="P4863" s="94">
        <v>1</v>
      </c>
      <c r="Q4863" s="94">
        <v>1</v>
      </c>
      <c r="R4863" s="94">
        <v>1</v>
      </c>
      <c r="S4863" s="94">
        <v>0.99617259507726685</v>
      </c>
      <c r="T4863" s="94">
        <v>0.98230165702764516</v>
      </c>
      <c r="U4863" s="94">
        <v>1</v>
      </c>
      <c r="V4863" s="94">
        <v>1</v>
      </c>
      <c r="W4863" s="94">
        <v>0.98209506586629802</v>
      </c>
      <c r="X4863" s="94">
        <v>0.98922270299282389</v>
      </c>
      <c r="Y4863" s="94">
        <v>1</v>
      </c>
      <c r="Z4863" s="94">
        <v>1</v>
      </c>
      <c r="AA4863" s="94">
        <v>0.98468591111455239</v>
      </c>
      <c r="AB4863" s="94">
        <v>0.98071473461282421</v>
      </c>
      <c r="AC4863" s="94">
        <v>0.9835331786243201</v>
      </c>
      <c r="AD4863" s="94">
        <v>0.98350359059658987</v>
      </c>
      <c r="AE4863" s="94">
        <v>0.96390245429185584</v>
      </c>
      <c r="AF4863" s="94">
        <v>0.63046786423483003</v>
      </c>
      <c r="AG4863" s="94">
        <v>0.93452501105342844</v>
      </c>
      <c r="AH4863" s="94">
        <v>0.96390628405653733</v>
      </c>
      <c r="AI4863" s="94">
        <v>0.83785676417105859</v>
      </c>
      <c r="AJ4863" s="94">
        <v>0.95443829502905919</v>
      </c>
      <c r="AK4863" s="94">
        <v>0.96089702353012296</v>
      </c>
    </row>
    <row r="4864" spans="1:37">
      <c r="A4864" s="102">
        <v>17</v>
      </c>
      <c r="B4864" s="102">
        <v>0.78362517198474313</v>
      </c>
      <c r="C4864" s="102">
        <v>0.72713867900244566</v>
      </c>
      <c r="D4864" s="102">
        <v>0.76408159899149963</v>
      </c>
      <c r="E4864" s="102">
        <v>0.88295779993789014</v>
      </c>
      <c r="F4864" s="102">
        <v>0.92162391676399058</v>
      </c>
      <c r="G4864" s="102">
        <v>0.90553444256379134</v>
      </c>
      <c r="H4864" s="102">
        <v>0.9329479353250224</v>
      </c>
      <c r="I4864" s="102">
        <v>0.94533574231306383</v>
      </c>
      <c r="J4864" s="94">
        <v>0.95482665076762552</v>
      </c>
      <c r="K4864" s="94">
        <v>0.97836812667234907</v>
      </c>
      <c r="L4864" s="94">
        <v>0.97101466449001927</v>
      </c>
      <c r="M4864" s="94">
        <v>0.95420025897036098</v>
      </c>
      <c r="N4864" s="94">
        <v>0.92775508706606669</v>
      </c>
      <c r="O4864" s="94">
        <v>0.96181491607198277</v>
      </c>
      <c r="P4864" s="94">
        <v>0.95236135040451841</v>
      </c>
      <c r="Q4864" s="94">
        <v>0.97001888330045127</v>
      </c>
      <c r="R4864" s="94">
        <v>0.97968397149782671</v>
      </c>
      <c r="S4864" s="94">
        <v>0.97085896111787451</v>
      </c>
      <c r="T4864" s="94">
        <v>0.92568109306417967</v>
      </c>
      <c r="U4864" s="94">
        <v>0.96691742517175716</v>
      </c>
      <c r="V4864" s="94">
        <v>0.98768047814353799</v>
      </c>
      <c r="W4864" s="94">
        <v>0.93091060867150166</v>
      </c>
      <c r="X4864" s="94">
        <v>0.94488725117671146</v>
      </c>
      <c r="Y4864" s="94">
        <v>0.96332650480064896</v>
      </c>
      <c r="Z4864" s="94">
        <v>0.92696023280011497</v>
      </c>
      <c r="AA4864" s="94">
        <v>0.91618535556687164</v>
      </c>
      <c r="AB4864" s="94">
        <v>0.93492160058770868</v>
      </c>
      <c r="AC4864" s="94">
        <v>0.84871949841061856</v>
      </c>
      <c r="AD4864" s="94">
        <v>0.79528107080081045</v>
      </c>
      <c r="AE4864" s="94">
        <v>0.80685967960632798</v>
      </c>
      <c r="AF4864" s="94">
        <v>0.48480145752914738</v>
      </c>
      <c r="AG4864" s="94">
        <v>0.7331864774225948</v>
      </c>
      <c r="AH4864" s="94">
        <v>0.78861206743815804</v>
      </c>
      <c r="AI4864" s="94">
        <v>0.66683788153802714</v>
      </c>
      <c r="AJ4864" s="94">
        <v>0.75907509669168127</v>
      </c>
      <c r="AK4864" s="94">
        <v>0.77283333548443622</v>
      </c>
    </row>
    <row r="4865" spans="1:37">
      <c r="A4865" s="102">
        <v>18</v>
      </c>
      <c r="B4865" s="102">
        <v>0.59164318689687823</v>
      </c>
      <c r="C4865" s="102">
        <v>0.60160307575296945</v>
      </c>
      <c r="D4865" s="102">
        <v>0.63145378393821761</v>
      </c>
      <c r="E4865" s="102">
        <v>0.64373867279219066</v>
      </c>
      <c r="F4865" s="102">
        <v>0.71658000282198875</v>
      </c>
      <c r="G4865" s="102">
        <v>0.67439567757327146</v>
      </c>
      <c r="H4865" s="102">
        <v>0.82309632354262652</v>
      </c>
      <c r="I4865" s="102">
        <v>0.79651244762685935</v>
      </c>
      <c r="J4865" s="94">
        <v>0.80168072738112994</v>
      </c>
      <c r="K4865" s="94">
        <v>0.92599471633145469</v>
      </c>
      <c r="L4865" s="94">
        <v>0.90214541995498965</v>
      </c>
      <c r="M4865" s="94">
        <v>0.8955340008250946</v>
      </c>
      <c r="N4865" s="94">
        <v>0.88601337325230067</v>
      </c>
      <c r="O4865" s="94">
        <v>0.93579183120221265</v>
      </c>
      <c r="P4865" s="94">
        <v>0.9279340082784806</v>
      </c>
      <c r="Q4865" s="94">
        <v>0.94675360441694389</v>
      </c>
      <c r="R4865" s="94">
        <v>0.97205537867555458</v>
      </c>
      <c r="S4865" s="94">
        <v>0.96217706133564784</v>
      </c>
      <c r="T4865" s="94">
        <v>0.89476264799875083</v>
      </c>
      <c r="U4865" s="94">
        <v>0.94488958440404169</v>
      </c>
      <c r="V4865" s="94">
        <v>0.97648213656932303</v>
      </c>
      <c r="W4865" s="94">
        <v>0.89066020943399793</v>
      </c>
      <c r="X4865" s="94">
        <v>0.89153078445676781</v>
      </c>
      <c r="Y4865" s="94">
        <v>0.90762199961318624</v>
      </c>
      <c r="Z4865" s="94">
        <v>0.7765551730069169</v>
      </c>
      <c r="AA4865" s="94">
        <v>0.78996208755082564</v>
      </c>
      <c r="AB4865" s="94">
        <v>0.80902267614040735</v>
      </c>
      <c r="AC4865" s="94">
        <v>0.73144022403587505</v>
      </c>
      <c r="AD4865" s="94">
        <v>0.69543912770445926</v>
      </c>
      <c r="AE4865" s="94">
        <v>0.72913387496226556</v>
      </c>
      <c r="AF4865" s="94">
        <v>0.39725664702759744</v>
      </c>
      <c r="AG4865" s="94">
        <v>0.58992620044018884</v>
      </c>
      <c r="AH4865" s="94">
        <v>0.67505840994925692</v>
      </c>
      <c r="AI4865" s="94">
        <v>0.56156716109777904</v>
      </c>
      <c r="AJ4865" s="94">
        <v>0.62458413658264955</v>
      </c>
      <c r="AK4865" s="94">
        <v>0.65308301740423458</v>
      </c>
    </row>
    <row r="4866" spans="1:37">
      <c r="A4866" s="102">
        <v>19</v>
      </c>
      <c r="B4866" s="102">
        <v>0.56617064020635033</v>
      </c>
      <c r="C4866" s="102">
        <v>0.61801226445374036</v>
      </c>
      <c r="D4866" s="102">
        <v>0.64534246010473806</v>
      </c>
      <c r="E4866" s="102">
        <v>0.61280543410214572</v>
      </c>
      <c r="F4866" s="102">
        <v>0.74059594594141798</v>
      </c>
      <c r="G4866" s="102">
        <v>0.6409023113107678</v>
      </c>
      <c r="H4866" s="102">
        <v>0.67910164323326971</v>
      </c>
      <c r="I4866" s="102">
        <v>0.68557471901394418</v>
      </c>
      <c r="J4866" s="94">
        <v>0.68526874347890887</v>
      </c>
      <c r="K4866" s="94">
        <v>0.76183630804720537</v>
      </c>
      <c r="L4866" s="94">
        <v>0.73108177624489257</v>
      </c>
      <c r="M4866" s="94">
        <v>0.72480489818854255</v>
      </c>
      <c r="N4866" s="94">
        <v>0.75505891005519421</v>
      </c>
      <c r="O4866" s="94">
        <v>0.77871653142526365</v>
      </c>
      <c r="P4866" s="94">
        <v>0.75365774566851584</v>
      </c>
      <c r="Q4866" s="94">
        <v>0.80364845291347042</v>
      </c>
      <c r="R4866" s="94">
        <v>0.80206989538229645</v>
      </c>
      <c r="S4866" s="94">
        <v>0.77945046291594167</v>
      </c>
      <c r="T4866" s="94">
        <v>0.75439034242446201</v>
      </c>
      <c r="U4866" s="94">
        <v>0.79573875335337674</v>
      </c>
      <c r="V4866" s="94">
        <v>0.80637730178489075</v>
      </c>
      <c r="W4866" s="94">
        <v>0.757737790906853</v>
      </c>
      <c r="X4866" s="94">
        <v>0.75408594472669821</v>
      </c>
      <c r="Y4866" s="94">
        <v>0.75746642206310566</v>
      </c>
      <c r="Z4866" s="94">
        <v>0.68360501806061924</v>
      </c>
      <c r="AA4866" s="94">
        <v>0.68513149415611818</v>
      </c>
      <c r="AB4866" s="94">
        <v>0.69354137491677958</v>
      </c>
      <c r="AC4866" s="94">
        <v>0.63237816665205693</v>
      </c>
      <c r="AD4866" s="94">
        <v>0.60302636877050075</v>
      </c>
      <c r="AE4866" s="94">
        <v>0.64595610766212785</v>
      </c>
      <c r="AF4866" s="94">
        <v>0.41464607076618581</v>
      </c>
      <c r="AG4866" s="94">
        <v>0.59766928250939089</v>
      </c>
      <c r="AH4866" s="94">
        <v>0.70085884612786309</v>
      </c>
      <c r="AI4866" s="94">
        <v>0.56674820017936278</v>
      </c>
      <c r="AJ4866" s="94">
        <v>0.64686097722504865</v>
      </c>
      <c r="AK4866" s="94">
        <v>0.67653094565430782</v>
      </c>
    </row>
    <row r="4867" spans="1:37">
      <c r="A4867" s="102">
        <v>20</v>
      </c>
      <c r="B4867" s="102">
        <v>0.51581632812965217</v>
      </c>
      <c r="C4867" s="102">
        <v>0.57686442895292389</v>
      </c>
      <c r="D4867" s="102">
        <v>0.60484928456558484</v>
      </c>
      <c r="E4867" s="102">
        <v>0.54290906521678406</v>
      </c>
      <c r="F4867" s="102">
        <v>0.70044031214620439</v>
      </c>
      <c r="G4867" s="102">
        <v>0.56592516893350409</v>
      </c>
      <c r="H4867" s="102">
        <v>0.54516525187656883</v>
      </c>
      <c r="I4867" s="102">
        <v>0.59507969584783516</v>
      </c>
      <c r="J4867" s="94">
        <v>0.6018458786704427</v>
      </c>
      <c r="K4867" s="94">
        <v>0.63454166507647747</v>
      </c>
      <c r="L4867" s="94">
        <v>0.62959975984382432</v>
      </c>
      <c r="M4867" s="94">
        <v>0.6352433615802151</v>
      </c>
      <c r="N4867" s="94">
        <v>0.63082690793240159</v>
      </c>
      <c r="O4867" s="94">
        <v>0.64577525125997237</v>
      </c>
      <c r="P4867" s="94">
        <v>0.62258573831406427</v>
      </c>
      <c r="Q4867" s="94">
        <v>0.66566124919283043</v>
      </c>
      <c r="R4867" s="94">
        <v>0.6624514080297168</v>
      </c>
      <c r="S4867" s="94">
        <v>0.6598626355145365</v>
      </c>
      <c r="T4867" s="94">
        <v>0.65130443051834364</v>
      </c>
      <c r="U4867" s="94">
        <v>0.66612728325696657</v>
      </c>
      <c r="V4867" s="94">
        <v>0.67841325890443871</v>
      </c>
      <c r="W4867" s="94">
        <v>0.65230752965088024</v>
      </c>
      <c r="X4867" s="94">
        <v>0.63870843692440304</v>
      </c>
      <c r="Y4867" s="94">
        <v>0.64538332700102286</v>
      </c>
      <c r="Z4867" s="94">
        <v>0.58830881544330993</v>
      </c>
      <c r="AA4867" s="94">
        <v>0.58781128933948179</v>
      </c>
      <c r="AB4867" s="94">
        <v>0.59903091209623727</v>
      </c>
      <c r="AC4867" s="94">
        <v>0.52353530087519773</v>
      </c>
      <c r="AD4867" s="94">
        <v>0.52338400305252131</v>
      </c>
      <c r="AE4867" s="94">
        <v>0.58206667750328389</v>
      </c>
      <c r="AF4867" s="94">
        <v>0.40174982141335769</v>
      </c>
      <c r="AG4867" s="94">
        <v>0.55446891321394731</v>
      </c>
      <c r="AH4867" s="94">
        <v>0.67396031564953252</v>
      </c>
      <c r="AI4867" s="94">
        <v>0.55440256194702697</v>
      </c>
      <c r="AJ4867" s="94">
        <v>0.62280735401292941</v>
      </c>
      <c r="AK4867" s="94">
        <v>0.64627307822157676</v>
      </c>
    </row>
    <row r="4868" spans="1:37">
      <c r="A4868" s="102">
        <v>21</v>
      </c>
      <c r="B4868" s="102">
        <v>0.49330865737505053</v>
      </c>
      <c r="C4868" s="102">
        <v>0.5519020072476587</v>
      </c>
      <c r="D4868" s="102">
        <v>0.59308187585784378</v>
      </c>
      <c r="E4868" s="102">
        <v>0.50216644402490307</v>
      </c>
      <c r="F4868" s="102">
        <v>0.67765480078732754</v>
      </c>
      <c r="G4868" s="102">
        <v>0.52579510817303421</v>
      </c>
      <c r="H4868" s="102">
        <v>0.47433668609631763</v>
      </c>
      <c r="I4868" s="102">
        <v>0.54312199339377953</v>
      </c>
      <c r="J4868" s="94">
        <v>0.56071187956476365</v>
      </c>
      <c r="K4868" s="94">
        <v>0.52335457826062992</v>
      </c>
      <c r="L4868" s="94">
        <v>0.57014019488524992</v>
      </c>
      <c r="M4868" s="94">
        <v>0.57550473475879338</v>
      </c>
      <c r="N4868" s="94">
        <v>0.52870931989580561</v>
      </c>
      <c r="O4868" s="94">
        <v>0.55430486924635103</v>
      </c>
      <c r="P4868" s="94">
        <v>0.5451369239281777</v>
      </c>
      <c r="Q4868" s="94">
        <v>0.57461911471252547</v>
      </c>
      <c r="R4868" s="94">
        <v>0.57214571459581332</v>
      </c>
      <c r="S4868" s="94">
        <v>0.56295740346739576</v>
      </c>
      <c r="T4868" s="94">
        <v>0.56333792528238746</v>
      </c>
      <c r="U4868" s="94">
        <v>0.57456828501609736</v>
      </c>
      <c r="V4868" s="94">
        <v>0.58914074018444751</v>
      </c>
      <c r="W4868" s="94">
        <v>0.55814034223964348</v>
      </c>
      <c r="X4868" s="94">
        <v>0.55131060891624906</v>
      </c>
      <c r="Y4868" s="94">
        <v>0.55635542288426343</v>
      </c>
      <c r="Z4868" s="94">
        <v>0.50852275130484792</v>
      </c>
      <c r="AA4868" s="94">
        <v>0.51146137389830937</v>
      </c>
      <c r="AB4868" s="94">
        <v>0.53181962969765151</v>
      </c>
      <c r="AC4868" s="94">
        <v>0.47162043081692806</v>
      </c>
      <c r="AD4868" s="94">
        <v>0.47629664923933906</v>
      </c>
      <c r="AE4868" s="94">
        <v>0.54027435487632636</v>
      </c>
      <c r="AF4868" s="94">
        <v>0.40474745554994862</v>
      </c>
      <c r="AG4868" s="94">
        <v>0.5297024693115161</v>
      </c>
      <c r="AH4868" s="94">
        <v>0.67600673514832232</v>
      </c>
      <c r="AI4868" s="94">
        <v>0.56344667097181234</v>
      </c>
      <c r="AJ4868" s="94">
        <v>0.61154930129044738</v>
      </c>
      <c r="AK4868" s="94">
        <v>0.64064715140753459</v>
      </c>
    </row>
    <row r="4869" spans="1:37">
      <c r="A4869" s="102">
        <v>22</v>
      </c>
      <c r="B4869" s="102">
        <v>0.49102545217492144</v>
      </c>
      <c r="C4869" s="102">
        <v>0.54222142540112639</v>
      </c>
      <c r="D4869" s="102">
        <v>0.59912757647696413</v>
      </c>
      <c r="E4869" s="102">
        <v>0.4783577417717027</v>
      </c>
      <c r="F4869" s="102">
        <v>0.66518481233961113</v>
      </c>
      <c r="G4869" s="102">
        <v>0.50863858461341926</v>
      </c>
      <c r="H4869" s="102">
        <v>0.40246574850084177</v>
      </c>
      <c r="I4869" s="102">
        <v>0.48494491121505678</v>
      </c>
      <c r="J4869" s="94">
        <v>0.51966731256521093</v>
      </c>
      <c r="K4869" s="94">
        <v>0.42472150487021942</v>
      </c>
      <c r="L4869" s="94">
        <v>0.51153265459472952</v>
      </c>
      <c r="M4869" s="94">
        <v>0.50333375075405895</v>
      </c>
      <c r="N4869" s="94">
        <v>0.44017487442845421</v>
      </c>
      <c r="O4869" s="94">
        <v>0.46557498175650508</v>
      </c>
      <c r="P4869" s="94">
        <v>0.46478576145414136</v>
      </c>
      <c r="Q4869" s="94">
        <v>0.48684607525310103</v>
      </c>
      <c r="R4869" s="94">
        <v>0.4794477167549171</v>
      </c>
      <c r="S4869" s="94">
        <v>0.47257964453718743</v>
      </c>
      <c r="T4869" s="94">
        <v>0.48363343857882823</v>
      </c>
      <c r="U4869" s="94">
        <v>0.48412816553864285</v>
      </c>
      <c r="V4869" s="94">
        <v>0.50102766003121602</v>
      </c>
      <c r="W4869" s="94">
        <v>0.47517231911227248</v>
      </c>
      <c r="X4869" s="94">
        <v>0.47003288047932212</v>
      </c>
      <c r="Y4869" s="94">
        <v>0.47113527519544723</v>
      </c>
      <c r="Z4869" s="94">
        <v>0.43949551515766733</v>
      </c>
      <c r="AA4869" s="94">
        <v>0.44310856459345804</v>
      </c>
      <c r="AB4869" s="94">
        <v>0.46024572992952101</v>
      </c>
      <c r="AC4869" s="94">
        <v>0.38669717786769148</v>
      </c>
      <c r="AD4869" s="94">
        <v>0.41167961955265653</v>
      </c>
      <c r="AE4869" s="94">
        <v>0.48362745325699247</v>
      </c>
      <c r="AF4869" s="94">
        <v>0.41490821629627694</v>
      </c>
      <c r="AG4869" s="94">
        <v>0.5196894433130953</v>
      </c>
      <c r="AH4869" s="94">
        <v>0.67834695701053227</v>
      </c>
      <c r="AI4869" s="94">
        <v>0.57288881328275065</v>
      </c>
      <c r="AJ4869" s="94">
        <v>0.61063059955414134</v>
      </c>
      <c r="AK4869" s="94">
        <v>0.64368224450161104</v>
      </c>
    </row>
    <row r="4870" spans="1:37">
      <c r="A4870" s="102">
        <v>23</v>
      </c>
      <c r="B4870" s="102">
        <v>0.49743315709141289</v>
      </c>
      <c r="C4870" s="102">
        <v>0.5164894298798024</v>
      </c>
      <c r="D4870" s="102">
        <v>0.59958587863828883</v>
      </c>
      <c r="E4870" s="102">
        <v>0.44591941189712148</v>
      </c>
      <c r="F4870" s="102">
        <v>0.62917206648128898</v>
      </c>
      <c r="G4870" s="102">
        <v>0.47267493917447601</v>
      </c>
      <c r="H4870" s="102">
        <v>0.31577995171542061</v>
      </c>
      <c r="I4870" s="102">
        <v>0.41406681593473599</v>
      </c>
      <c r="J4870" s="94">
        <v>0.45092323744224166</v>
      </c>
      <c r="K4870" s="94">
        <v>0.31825091912933967</v>
      </c>
      <c r="L4870" s="94">
        <v>0.43411086683460876</v>
      </c>
      <c r="M4870" s="94">
        <v>0.41754107833122411</v>
      </c>
      <c r="N4870" s="94">
        <v>0.34603567622634357</v>
      </c>
      <c r="O4870" s="94">
        <v>0.37444147907695463</v>
      </c>
      <c r="P4870" s="94">
        <v>0.368281802061041</v>
      </c>
      <c r="Q4870" s="94">
        <v>0.3709304325676307</v>
      </c>
      <c r="R4870" s="94">
        <v>0.37508764604607292</v>
      </c>
      <c r="S4870" s="94">
        <v>0.37300556149854885</v>
      </c>
      <c r="T4870" s="94">
        <v>0.37628652366191512</v>
      </c>
      <c r="U4870" s="94">
        <v>0.37612662045915596</v>
      </c>
      <c r="V4870" s="94">
        <v>0.38635907950567461</v>
      </c>
      <c r="W4870" s="94">
        <v>0.35213379032614389</v>
      </c>
      <c r="X4870" s="94">
        <v>0.36007548698817926</v>
      </c>
      <c r="Y4870" s="94">
        <v>0.36441556259765634</v>
      </c>
      <c r="Z4870" s="94">
        <v>0.34055969591612878</v>
      </c>
      <c r="AA4870" s="94">
        <v>0.34385580075737676</v>
      </c>
      <c r="AB4870" s="94">
        <v>0.36006228620950903</v>
      </c>
      <c r="AC4870" s="94">
        <v>0.31020387449192849</v>
      </c>
      <c r="AD4870" s="94">
        <v>0.33542423770014812</v>
      </c>
      <c r="AE4870" s="94">
        <v>0.3950487092478413</v>
      </c>
      <c r="AF4870" s="94">
        <v>0.43863500822481605</v>
      </c>
      <c r="AG4870" s="94">
        <v>0.49482423560876121</v>
      </c>
      <c r="AH4870" s="94">
        <v>0.66068376286261654</v>
      </c>
      <c r="AI4870" s="94">
        <v>0.57264602949410148</v>
      </c>
      <c r="AJ4870" s="94">
        <v>0.58613841361534746</v>
      </c>
      <c r="AK4870" s="94">
        <v>0.64209065472555438</v>
      </c>
    </row>
    <row r="4871" spans="1:37">
      <c r="A4871" s="102">
        <v>24</v>
      </c>
      <c r="B4871" s="102">
        <v>0.45875656989553987</v>
      </c>
      <c r="C4871" s="102">
        <v>0.47787329626526309</v>
      </c>
      <c r="D4871" s="102">
        <v>0.56395318013395612</v>
      </c>
      <c r="E4871" s="102">
        <v>0.40865854640396593</v>
      </c>
      <c r="F4871" s="102">
        <v>0.58069491658566164</v>
      </c>
      <c r="G4871" s="102">
        <v>0.40789590407959764</v>
      </c>
      <c r="H4871" s="102">
        <v>0.13934474351063639</v>
      </c>
      <c r="I4871" s="102">
        <v>0.25642421689684997</v>
      </c>
      <c r="J4871" s="94">
        <v>0.26940169921001639</v>
      </c>
      <c r="K4871" s="94">
        <v>0.12592602015935814</v>
      </c>
      <c r="L4871" s="94">
        <v>0.20097651739157318</v>
      </c>
      <c r="M4871" s="94">
        <v>0.2047969905025131</v>
      </c>
      <c r="N4871" s="94">
        <v>9.711264367031526E-2</v>
      </c>
      <c r="O4871" s="94">
        <v>0.15309647096564669</v>
      </c>
      <c r="P4871" s="94">
        <v>0.16691984324565551</v>
      </c>
      <c r="Q4871" s="94">
        <v>0.11164927629680522</v>
      </c>
      <c r="R4871" s="94">
        <v>0.13227885044722393</v>
      </c>
      <c r="S4871" s="94">
        <v>0.13781647538435629</v>
      </c>
      <c r="T4871" s="94">
        <v>0.10146666096671726</v>
      </c>
      <c r="U4871" s="94">
        <v>0.11355845279086779</v>
      </c>
      <c r="V4871" s="94">
        <v>0.12535610315283688</v>
      </c>
      <c r="W4871" s="94">
        <v>9.3721398498993205E-2</v>
      </c>
      <c r="X4871" s="94">
        <v>0.10402647563998425</v>
      </c>
      <c r="Y4871" s="94">
        <v>0.11712333537701063</v>
      </c>
      <c r="Z4871" s="94">
        <v>8.023652220990922E-2</v>
      </c>
      <c r="AA4871" s="94">
        <v>0.10994664779585513</v>
      </c>
      <c r="AB4871" s="94">
        <v>0.12299409995638105</v>
      </c>
      <c r="AC4871" s="94">
        <v>0.10502373691470857</v>
      </c>
      <c r="AD4871" s="94">
        <v>0.14888071000996012</v>
      </c>
      <c r="AE4871" s="94">
        <v>0.17434265989142519</v>
      </c>
      <c r="AF4871" s="94">
        <v>0.44297482747547307</v>
      </c>
      <c r="AG4871" s="94">
        <v>0.45409377311817078</v>
      </c>
      <c r="AH4871" s="94">
        <v>0.62738276265995008</v>
      </c>
      <c r="AI4871" s="94">
        <v>0.54548562538296264</v>
      </c>
      <c r="AJ4871" s="94">
        <v>0.55184736836881754</v>
      </c>
      <c r="AK4871" s="94">
        <v>0.60459625042371068</v>
      </c>
    </row>
    <row r="4872" spans="1:37">
      <c r="A4872" s="175"/>
      <c r="B4872" s="175"/>
      <c r="C4872" s="175"/>
      <c r="D4872" s="175"/>
      <c r="E4872" s="175"/>
      <c r="F4872" s="175"/>
      <c r="G4872" s="175"/>
      <c r="H4872" s="175"/>
    </row>
    <row r="4873" spans="1:37">
      <c r="A4873" s="198"/>
      <c r="B4873" s="189"/>
      <c r="C4873" s="189"/>
      <c r="D4873" s="189"/>
      <c r="E4873" s="189"/>
      <c r="F4873" s="189"/>
      <c r="G4873" s="189"/>
      <c r="H4873" s="189"/>
      <c r="I4873" s="159"/>
      <c r="J4873" s="159"/>
      <c r="K4873" s="159"/>
      <c r="L4873" s="159"/>
    </row>
    <row r="4874" spans="1:37">
      <c r="B4874" s="150"/>
      <c r="C4874" s="150"/>
      <c r="D4874" s="150"/>
      <c r="E4874" s="150"/>
      <c r="F4874" s="150"/>
      <c r="G4874" s="150"/>
      <c r="H4874" s="150"/>
      <c r="I4874" s="150"/>
      <c r="J4874" s="150"/>
      <c r="K4874" s="150"/>
      <c r="L4874" s="150"/>
    </row>
    <row r="4877" spans="1:37">
      <c r="B4877" s="84"/>
      <c r="C4877" s="84"/>
    </row>
    <row r="4878" spans="1:37">
      <c r="A4878" s="175"/>
      <c r="B4878" s="191"/>
      <c r="C4878" s="199"/>
      <c r="D4878" s="192"/>
      <c r="E4878" s="175"/>
      <c r="F4878" s="175"/>
      <c r="G4878" s="175"/>
      <c r="H4878" s="175"/>
      <c r="I4878" s="175"/>
      <c r="J4878" s="175"/>
      <c r="K4878" s="175"/>
      <c r="L4878" s="175"/>
      <c r="M4878" s="175"/>
      <c r="N4878" s="175"/>
      <c r="O4878" s="175"/>
      <c r="P4878" s="175"/>
      <c r="Q4878" s="175"/>
      <c r="R4878" s="175"/>
      <c r="S4878" s="175"/>
      <c r="T4878" s="175"/>
      <c r="U4878" s="175"/>
      <c r="V4878" s="175"/>
      <c r="W4878" s="175"/>
      <c r="X4878" s="175"/>
      <c r="Y4878" s="175"/>
      <c r="Z4878" s="175"/>
      <c r="AA4878" s="175"/>
      <c r="AB4878" s="175"/>
      <c r="AC4878" s="175"/>
      <c r="AD4878" s="175"/>
      <c r="AE4878" s="175"/>
      <c r="AF4878" s="175"/>
      <c r="AG4878" s="175"/>
      <c r="AH4878" s="175"/>
      <c r="AI4878" s="175"/>
      <c r="AJ4878" s="175"/>
      <c r="AK4878" s="175"/>
    </row>
    <row r="4879" spans="1:37">
      <c r="A4879" s="175"/>
      <c r="B4879" s="192"/>
      <c r="C4879" s="192"/>
      <c r="D4879" s="194"/>
      <c r="E4879" s="194"/>
      <c r="F4879" s="200"/>
      <c r="G4879" s="175"/>
      <c r="H4879" s="175"/>
      <c r="I4879" s="175"/>
      <c r="J4879" s="175"/>
      <c r="K4879" s="175"/>
      <c r="L4879" s="175"/>
      <c r="M4879" s="175"/>
      <c r="N4879" s="175"/>
      <c r="O4879" s="175"/>
      <c r="P4879" s="175"/>
      <c r="Q4879" s="175"/>
      <c r="R4879" s="175"/>
      <c r="S4879" s="175"/>
      <c r="T4879" s="175"/>
      <c r="U4879" s="175"/>
      <c r="V4879" s="175"/>
      <c r="W4879" s="175"/>
      <c r="X4879" s="175"/>
      <c r="Y4879" s="175"/>
      <c r="Z4879" s="175"/>
      <c r="AA4879" s="175"/>
      <c r="AB4879" s="175"/>
      <c r="AC4879" s="175"/>
      <c r="AD4879" s="175"/>
      <c r="AE4879" s="175"/>
      <c r="AF4879" s="175"/>
      <c r="AG4879" s="175"/>
      <c r="AH4879" s="175"/>
      <c r="AI4879" s="175"/>
      <c r="AJ4879" s="175"/>
      <c r="AK4879" s="175"/>
    </row>
    <row r="4880" spans="1:37">
      <c r="A4880" s="175"/>
      <c r="B4880" s="193"/>
      <c r="C4880" s="193"/>
      <c r="D4880" s="175"/>
      <c r="E4880" s="175"/>
      <c r="F4880" s="175"/>
      <c r="G4880" s="175"/>
      <c r="H4880" s="175"/>
      <c r="I4880" s="175"/>
      <c r="J4880" s="175"/>
      <c r="K4880" s="175"/>
      <c r="L4880" s="175"/>
      <c r="M4880" s="175"/>
      <c r="N4880" s="175"/>
      <c r="O4880" s="175"/>
      <c r="P4880" s="175"/>
      <c r="Q4880" s="175"/>
      <c r="R4880" s="175"/>
      <c r="S4880" s="175"/>
      <c r="T4880" s="175"/>
      <c r="U4880" s="175"/>
      <c r="V4880" s="175"/>
      <c r="W4880" s="175"/>
      <c r="X4880" s="175"/>
      <c r="Y4880" s="175"/>
      <c r="Z4880" s="175"/>
      <c r="AA4880" s="175"/>
      <c r="AB4880" s="175"/>
      <c r="AC4880" s="175"/>
      <c r="AD4880" s="175"/>
      <c r="AE4880" s="175"/>
      <c r="AF4880" s="175"/>
      <c r="AG4880" s="175"/>
      <c r="AH4880" s="175"/>
      <c r="AI4880" s="175"/>
      <c r="AJ4880" s="175"/>
      <c r="AK4880" s="175"/>
    </row>
    <row r="4881" spans="1:50">
      <c r="A4881" s="102" t="s">
        <v>227</v>
      </c>
      <c r="B4881" s="101"/>
      <c r="C4881" s="101"/>
      <c r="D4881" s="101">
        <v>2015</v>
      </c>
      <c r="E4881" s="101"/>
      <c r="F4881" s="102" t="s">
        <v>0</v>
      </c>
      <c r="G4881" s="182">
        <v>1392523.5499999945</v>
      </c>
      <c r="H4881" s="101" t="s">
        <v>102</v>
      </c>
      <c r="I4881" s="101"/>
      <c r="J4881" s="101"/>
      <c r="K4881" s="100" t="s">
        <v>1</v>
      </c>
      <c r="L4881" s="101" t="s">
        <v>103</v>
      </c>
      <c r="M4881" s="101"/>
      <c r="N4881" s="101"/>
      <c r="O4881" s="101"/>
      <c r="P4881" s="101"/>
      <c r="Q4881" s="101"/>
      <c r="R4881" s="101"/>
      <c r="S4881" s="101"/>
      <c r="T4881" s="137"/>
      <c r="U4881" s="101"/>
      <c r="V4881" s="101"/>
      <c r="W4881" s="101"/>
      <c r="X4881" s="101"/>
      <c r="Y4881" s="101"/>
      <c r="Z4881" s="101"/>
      <c r="AA4881" s="101"/>
      <c r="AB4881" s="101"/>
      <c r="AC4881" s="100"/>
      <c r="AD4881" s="101"/>
      <c r="AE4881" s="101"/>
      <c r="AF4881" s="101"/>
      <c r="AG4881" s="175"/>
      <c r="AH4881" s="137"/>
      <c r="AI4881" s="195"/>
      <c r="AJ4881" s="195"/>
      <c r="AK4881" s="101"/>
    </row>
    <row r="4882" spans="1:50">
      <c r="A4882" s="100">
        <v>1123</v>
      </c>
      <c r="B4882" s="102" t="s">
        <v>104</v>
      </c>
      <c r="C4882" s="101"/>
      <c r="D4882" s="101"/>
      <c r="E4882" s="101"/>
      <c r="F4882" s="101" t="s">
        <v>3</v>
      </c>
      <c r="G4882" s="101">
        <v>0</v>
      </c>
      <c r="H4882" s="101" t="s">
        <v>102</v>
      </c>
      <c r="I4882" s="101"/>
      <c r="J4882" s="101"/>
      <c r="K4882" s="100" t="s">
        <v>4</v>
      </c>
      <c r="L4882" s="101" t="s">
        <v>103</v>
      </c>
      <c r="M4882" s="101"/>
      <c r="N4882" s="101" t="s">
        <v>105</v>
      </c>
      <c r="O4882" s="101"/>
      <c r="P4882" s="101"/>
      <c r="Q4882" s="101"/>
      <c r="R4882" s="101"/>
      <c r="S4882" s="101"/>
      <c r="T4882" s="100"/>
      <c r="U4882" s="101"/>
      <c r="V4882" s="101"/>
      <c r="W4882" s="101"/>
      <c r="X4882" s="101"/>
      <c r="Y4882" s="101"/>
      <c r="Z4882" s="101"/>
      <c r="AA4882" s="101"/>
      <c r="AB4882" s="101"/>
      <c r="AC4882" s="100"/>
      <c r="AD4882" s="101"/>
      <c r="AE4882" s="101"/>
      <c r="AF4882" s="101"/>
      <c r="AG4882" s="101"/>
      <c r="AH4882" s="101"/>
      <c r="AI4882" s="101"/>
      <c r="AJ4882" s="101"/>
      <c r="AK4882" s="101"/>
    </row>
    <row r="4883" spans="1:50">
      <c r="A4883" s="102"/>
      <c r="B4883" s="102">
        <v>1</v>
      </c>
      <c r="C4883" s="102" t="s">
        <v>5</v>
      </c>
      <c r="D4883" s="102" t="s">
        <v>6</v>
      </c>
      <c r="E4883" s="102">
        <v>2</v>
      </c>
      <c r="F4883" s="102" t="s">
        <v>7</v>
      </c>
      <c r="G4883" s="102" t="s">
        <v>8</v>
      </c>
      <c r="H4883" s="102">
        <v>3</v>
      </c>
      <c r="I4883" s="102" t="s">
        <v>9</v>
      </c>
      <c r="J4883" s="102" t="s">
        <v>10</v>
      </c>
      <c r="K4883" s="102">
        <v>4</v>
      </c>
      <c r="L4883" s="102" t="s">
        <v>11</v>
      </c>
      <c r="M4883" s="102" t="s">
        <v>12</v>
      </c>
      <c r="N4883" s="102">
        <v>5</v>
      </c>
      <c r="O4883" s="102" t="s">
        <v>13</v>
      </c>
      <c r="P4883" s="102" t="s">
        <v>13</v>
      </c>
      <c r="Q4883" s="102">
        <v>6</v>
      </c>
      <c r="R4883" s="102" t="s">
        <v>14</v>
      </c>
      <c r="S4883" s="102" t="s">
        <v>87</v>
      </c>
      <c r="T4883" s="102">
        <v>7</v>
      </c>
      <c r="U4883" s="102" t="s">
        <v>15</v>
      </c>
      <c r="V4883" s="102" t="s">
        <v>88</v>
      </c>
      <c r="W4883" s="102">
        <v>8</v>
      </c>
      <c r="X4883" s="102" t="s">
        <v>89</v>
      </c>
      <c r="Y4883" s="102" t="s">
        <v>90</v>
      </c>
      <c r="Z4883" s="102">
        <v>9</v>
      </c>
      <c r="AA4883" s="102" t="s">
        <v>91</v>
      </c>
      <c r="AB4883" s="102" t="s">
        <v>92</v>
      </c>
      <c r="AC4883" s="102">
        <v>10</v>
      </c>
      <c r="AD4883" s="102" t="s">
        <v>93</v>
      </c>
      <c r="AE4883" s="102" t="s">
        <v>94</v>
      </c>
      <c r="AF4883" s="102">
        <v>11</v>
      </c>
      <c r="AG4883" s="102" t="s">
        <v>95</v>
      </c>
      <c r="AH4883" s="102" t="s">
        <v>96</v>
      </c>
      <c r="AI4883" s="102">
        <v>12</v>
      </c>
      <c r="AJ4883" s="102" t="s">
        <v>97</v>
      </c>
      <c r="AK4883" s="102" t="s">
        <v>98</v>
      </c>
    </row>
    <row r="4884" spans="1:50">
      <c r="A4884" s="100"/>
      <c r="B4884" s="102">
        <v>31</v>
      </c>
      <c r="C4884" s="101"/>
      <c r="D4884" s="101"/>
      <c r="E4884" s="102">
        <v>28</v>
      </c>
      <c r="F4884" s="101"/>
      <c r="G4884" s="101"/>
      <c r="H4884" s="102">
        <v>31</v>
      </c>
      <c r="I4884" s="101"/>
      <c r="J4884" s="101"/>
      <c r="K4884" s="102">
        <v>30</v>
      </c>
      <c r="L4884" s="101"/>
      <c r="M4884" s="101"/>
      <c r="N4884" s="102">
        <v>31</v>
      </c>
      <c r="O4884" s="101"/>
      <c r="P4884" s="101"/>
      <c r="Q4884" s="102">
        <v>30</v>
      </c>
      <c r="R4884" s="101"/>
      <c r="S4884" s="101"/>
      <c r="T4884" s="102">
        <v>31</v>
      </c>
      <c r="U4884" s="101"/>
      <c r="V4884" s="101"/>
      <c r="W4884" s="102">
        <v>31</v>
      </c>
      <c r="X4884" s="101"/>
      <c r="Y4884" s="101"/>
      <c r="Z4884" s="102">
        <v>30</v>
      </c>
      <c r="AA4884" s="101"/>
      <c r="AB4884" s="101"/>
      <c r="AC4884" s="102">
        <v>31</v>
      </c>
      <c r="AD4884" s="101"/>
      <c r="AE4884" s="101"/>
      <c r="AF4884" s="102">
        <v>30</v>
      </c>
      <c r="AG4884" s="101"/>
      <c r="AH4884" s="101"/>
      <c r="AI4884" s="102">
        <v>31</v>
      </c>
      <c r="AJ4884" s="101"/>
      <c r="AK4884" s="101"/>
    </row>
    <row r="4885" spans="1:50">
      <c r="A4885" s="102" t="s">
        <v>16</v>
      </c>
      <c r="B4885" s="102" t="s">
        <v>17</v>
      </c>
      <c r="C4885" s="102" t="s">
        <v>18</v>
      </c>
      <c r="D4885" s="102" t="s">
        <v>19</v>
      </c>
      <c r="E4885" s="102" t="s">
        <v>17</v>
      </c>
      <c r="F4885" s="102" t="s">
        <v>18</v>
      </c>
      <c r="G4885" s="102" t="s">
        <v>19</v>
      </c>
      <c r="H4885" s="102" t="s">
        <v>17</v>
      </c>
      <c r="I4885" s="102" t="s">
        <v>18</v>
      </c>
      <c r="J4885" s="102" t="s">
        <v>19</v>
      </c>
      <c r="K4885" s="102" t="s">
        <v>17</v>
      </c>
      <c r="L4885" s="102" t="s">
        <v>18</v>
      </c>
      <c r="M4885" s="102" t="s">
        <v>19</v>
      </c>
      <c r="N4885" s="102" t="s">
        <v>17</v>
      </c>
      <c r="O4885" s="102" t="s">
        <v>18</v>
      </c>
      <c r="P4885" s="102" t="s">
        <v>19</v>
      </c>
      <c r="Q4885" s="102" t="s">
        <v>17</v>
      </c>
      <c r="R4885" s="102" t="s">
        <v>18</v>
      </c>
      <c r="S4885" s="102" t="s">
        <v>19</v>
      </c>
      <c r="T4885" s="102" t="s">
        <v>17</v>
      </c>
      <c r="U4885" s="102" t="s">
        <v>18</v>
      </c>
      <c r="V4885" s="102" t="s">
        <v>19</v>
      </c>
      <c r="W4885" s="102" t="s">
        <v>17</v>
      </c>
      <c r="X4885" s="102" t="s">
        <v>18</v>
      </c>
      <c r="Y4885" s="102" t="s">
        <v>19</v>
      </c>
      <c r="Z4885" s="102" t="s">
        <v>17</v>
      </c>
      <c r="AA4885" s="102" t="s">
        <v>18</v>
      </c>
      <c r="AB4885" s="102" t="s">
        <v>19</v>
      </c>
      <c r="AC4885" s="102" t="s">
        <v>17</v>
      </c>
      <c r="AD4885" s="102" t="s">
        <v>18</v>
      </c>
      <c r="AE4885" s="102" t="s">
        <v>19</v>
      </c>
      <c r="AF4885" s="102" t="s">
        <v>17</v>
      </c>
      <c r="AG4885" s="102" t="s">
        <v>18</v>
      </c>
      <c r="AH4885" s="102" t="s">
        <v>19</v>
      </c>
      <c r="AI4885" s="102" t="s">
        <v>17</v>
      </c>
      <c r="AJ4885" s="102" t="s">
        <v>18</v>
      </c>
      <c r="AK4885" s="102" t="s">
        <v>19</v>
      </c>
    </row>
    <row r="4886" spans="1:50">
      <c r="A4886" s="102"/>
      <c r="B4886" s="183">
        <v>7.8313554388660514E-2</v>
      </c>
      <c r="C4886" s="184">
        <v>1.3268826007152439</v>
      </c>
      <c r="D4886" s="184">
        <v>0.99346907282218377</v>
      </c>
      <c r="E4886" s="183">
        <v>6.0170385326420481E-2</v>
      </c>
      <c r="F4886" s="184">
        <v>1.2900960611956809</v>
      </c>
      <c r="G4886" s="184">
        <v>0.93705288288316946</v>
      </c>
      <c r="H4886" s="183">
        <v>6.5578761373951189E-2</v>
      </c>
      <c r="I4886" s="184">
        <v>1.1567644518094875</v>
      </c>
      <c r="J4886" s="184">
        <v>1.052206075353354</v>
      </c>
      <c r="K4886" s="183">
        <v>6.7448861061586027E-2</v>
      </c>
      <c r="L4886" s="184">
        <v>1.2751249294094886</v>
      </c>
      <c r="M4886" s="184">
        <v>1.0035814321148553</v>
      </c>
      <c r="N4886" s="183">
        <v>7.847667072729865E-2</v>
      </c>
      <c r="O4886" s="184">
        <v>1.4929862472778495</v>
      </c>
      <c r="P4886" s="184">
        <v>0.95480526363624818</v>
      </c>
      <c r="Q4886" s="183">
        <v>0.11201048500517446</v>
      </c>
      <c r="R4886" s="184">
        <v>1.2561717431257666</v>
      </c>
      <c r="S4886" s="184">
        <v>1.004397039940933</v>
      </c>
      <c r="T4886" s="183">
        <v>0.12717332070962259</v>
      </c>
      <c r="U4886" s="184">
        <v>1.2147875995807702</v>
      </c>
      <c r="V4886" s="184">
        <v>0.97224553037913675</v>
      </c>
      <c r="W4886" s="183">
        <v>0.11513013175381084</v>
      </c>
      <c r="X4886" s="184">
        <v>1.3023686888623314</v>
      </c>
      <c r="Y4886" s="184">
        <v>1.0202172414277755</v>
      </c>
      <c r="Z4886" s="183">
        <v>9.4976385422163204E-2</v>
      </c>
      <c r="AA4886" s="184">
        <v>1.2678130217109607</v>
      </c>
      <c r="AB4886" s="184">
        <v>0.93551500880207816</v>
      </c>
      <c r="AC4886" s="183">
        <v>6.7704955141622808E-2</v>
      </c>
      <c r="AD4886" s="184">
        <v>1.226733960983649</v>
      </c>
      <c r="AE4886" s="184">
        <v>1.0468378420646511</v>
      </c>
      <c r="AF4886" s="183">
        <v>6.0101594798353537E-2</v>
      </c>
      <c r="AG4886" s="184">
        <v>1.3237011892460189</v>
      </c>
      <c r="AH4886" s="184">
        <v>1.0375319821581366</v>
      </c>
      <c r="AI4886" s="183">
        <v>7.2914894291335713E-2</v>
      </c>
      <c r="AJ4886" s="184">
        <v>1.5204058674706025</v>
      </c>
      <c r="AK4886" s="184">
        <v>1.231837842508692</v>
      </c>
      <c r="AL4886" s="114"/>
      <c r="AM4886" t="str">
        <f>A4881</f>
        <v>PreNResSpltPkgAC-65to-PEYes-cDXGF-Htl1985-CZ11</v>
      </c>
      <c r="AN4886" s="93">
        <f>1/($T4886*(1/$T4884)*(1/(5/7+2/7*$V4886))*$T4896/SUM($T4888:$T4911))</f>
        <v>5970.1417068990004</v>
      </c>
      <c r="AO4886" s="93">
        <f>1/(T4886*(1/T4884)*(1/(5/7+2/7*V4886)))</f>
        <v>241.82882483555974</v>
      </c>
      <c r="AP4886" s="93"/>
      <c r="AR4886" s="217">
        <f>CHOOSE($AV$3,C4886,F4886,I4886,L4886,O4886,R4886,U4886,X4886,AA4886,AD4886,AG4886,AJ4886)</f>
        <v>1.2147875995807702</v>
      </c>
      <c r="AS4886" s="92"/>
      <c r="AT4886" s="92"/>
      <c r="AV4886" s="151">
        <f>AN4886/AR4886</f>
        <v>4914.5560170019262</v>
      </c>
      <c r="AW4886" s="152">
        <f>AO4886/AR4886</f>
        <v>199.07087042954356</v>
      </c>
      <c r="AX4886" s="93"/>
    </row>
    <row r="4887" spans="1:50">
      <c r="A4887" s="102" t="s">
        <v>20</v>
      </c>
      <c r="B4887" s="102" t="s">
        <v>21</v>
      </c>
      <c r="C4887" s="102" t="s">
        <v>22</v>
      </c>
      <c r="D4887" s="102" t="s">
        <v>23</v>
      </c>
      <c r="E4887" s="102" t="s">
        <v>21</v>
      </c>
      <c r="F4887" s="102" t="s">
        <v>22</v>
      </c>
      <c r="G4887" s="102" t="s">
        <v>23</v>
      </c>
      <c r="H4887" s="102" t="s">
        <v>21</v>
      </c>
      <c r="I4887" s="102" t="s">
        <v>22</v>
      </c>
      <c r="J4887" s="102" t="s">
        <v>23</v>
      </c>
      <c r="K4887" s="102" t="s">
        <v>21</v>
      </c>
      <c r="L4887" s="102" t="s">
        <v>22</v>
      </c>
      <c r="M4887" s="102" t="s">
        <v>23</v>
      </c>
      <c r="N4887" s="102" t="s">
        <v>21</v>
      </c>
      <c r="O4887" s="102" t="s">
        <v>22</v>
      </c>
      <c r="P4887" s="102" t="s">
        <v>23</v>
      </c>
      <c r="Q4887" s="102" t="s">
        <v>21</v>
      </c>
      <c r="R4887" s="102" t="s">
        <v>22</v>
      </c>
      <c r="S4887" s="102" t="s">
        <v>23</v>
      </c>
      <c r="T4887" s="102" t="s">
        <v>21</v>
      </c>
      <c r="U4887" s="102" t="s">
        <v>22</v>
      </c>
      <c r="V4887" s="102" t="s">
        <v>23</v>
      </c>
      <c r="W4887" s="102" t="s">
        <v>21</v>
      </c>
      <c r="X4887" s="102" t="s">
        <v>22</v>
      </c>
      <c r="Y4887" s="102" t="s">
        <v>23</v>
      </c>
      <c r="Z4887" s="102" t="s">
        <v>21</v>
      </c>
      <c r="AA4887" s="102" t="s">
        <v>22</v>
      </c>
      <c r="AB4887" s="102" t="s">
        <v>23</v>
      </c>
      <c r="AC4887" s="102" t="s">
        <v>21</v>
      </c>
      <c r="AD4887" s="102" t="s">
        <v>22</v>
      </c>
      <c r="AE4887" s="102" t="s">
        <v>23</v>
      </c>
      <c r="AF4887" s="102" t="s">
        <v>21</v>
      </c>
      <c r="AG4887" s="102" t="s">
        <v>22</v>
      </c>
      <c r="AH4887" s="102" t="s">
        <v>23</v>
      </c>
      <c r="AI4887" s="102" t="s">
        <v>21</v>
      </c>
      <c r="AJ4887" s="102" t="s">
        <v>22</v>
      </c>
      <c r="AK4887" s="102" t="s">
        <v>23</v>
      </c>
    </row>
    <row r="4888" spans="1:50">
      <c r="A4888" s="102">
        <v>1</v>
      </c>
      <c r="B4888" s="102">
        <v>0.12766047559340832</v>
      </c>
      <c r="C4888" s="102">
        <v>0.1892375522320863</v>
      </c>
      <c r="D4888" s="102">
        <v>0.19836207593591534</v>
      </c>
      <c r="E4888" s="102">
        <v>0.1467226339880294</v>
      </c>
      <c r="F4888" s="102">
        <v>0.23022448192776696</v>
      </c>
      <c r="G4888" s="102">
        <v>0.25011749950314499</v>
      </c>
      <c r="H4888" s="102">
        <v>0.16354257633637811</v>
      </c>
      <c r="I4888" s="102">
        <v>0.22762595151687695</v>
      </c>
      <c r="J4888" s="102">
        <v>0.22428785681344132</v>
      </c>
      <c r="K4888" s="102">
        <v>0.15542930820135345</v>
      </c>
      <c r="L4888" s="102">
        <v>0.2073471330365832</v>
      </c>
      <c r="M4888" s="102">
        <v>0.20115832427407793</v>
      </c>
      <c r="N4888" s="102">
        <v>9.7983982083728854E-2</v>
      </c>
      <c r="O4888" s="102">
        <v>0.1477658095435502</v>
      </c>
      <c r="P4888" s="102">
        <v>0.15865811200975083</v>
      </c>
      <c r="Q4888" s="102">
        <v>9.7251479695978846E-2</v>
      </c>
      <c r="R4888" s="102">
        <v>0.10385799818566678</v>
      </c>
      <c r="S4888" s="102">
        <v>0.11541114747923846</v>
      </c>
      <c r="T4888" s="102">
        <v>9.1288741313349381E-2</v>
      </c>
      <c r="U4888" s="102">
        <v>0.10385868728647038</v>
      </c>
      <c r="V4888" s="102">
        <v>0.11042720498610301</v>
      </c>
      <c r="W4888" s="102">
        <v>9.8776690361095446E-2</v>
      </c>
      <c r="X4888" s="102">
        <v>0.10026414368762046</v>
      </c>
      <c r="Y4888" s="102">
        <v>0.11505605240054369</v>
      </c>
      <c r="Z4888" s="102">
        <v>8.5267345649341436E-2</v>
      </c>
      <c r="AA4888" s="102">
        <v>0.1038614481437278</v>
      </c>
      <c r="AB4888" s="102">
        <v>0.11204612580361432</v>
      </c>
      <c r="AC4888" s="102">
        <v>0.12110683922672875</v>
      </c>
      <c r="AD4888" s="102">
        <v>0.16366860768389918</v>
      </c>
      <c r="AE4888" s="102">
        <v>0.16486814577329734</v>
      </c>
      <c r="AF4888" s="102">
        <v>0.1738611342842685</v>
      </c>
      <c r="AG4888" s="102">
        <v>0.27290577867065402</v>
      </c>
      <c r="AH4888" s="102">
        <v>0.26802291795127564</v>
      </c>
      <c r="AI4888" s="102">
        <v>0.13317264134738771</v>
      </c>
      <c r="AJ4888" s="102">
        <v>0.23797557487540399</v>
      </c>
      <c r="AK4888" s="102">
        <v>0.18841763302943421</v>
      </c>
    </row>
    <row r="4889" spans="1:50">
      <c r="A4889" s="102">
        <v>2</v>
      </c>
      <c r="B4889" s="102">
        <v>0.33776528422236651</v>
      </c>
      <c r="C4889" s="102">
        <v>0.27818158476018967</v>
      </c>
      <c r="D4889" s="102">
        <v>0.30694743164728022</v>
      </c>
      <c r="E4889" s="102">
        <v>0.226772676806031</v>
      </c>
      <c r="F4889" s="102">
        <v>0.25036352108888921</v>
      </c>
      <c r="G4889" s="102">
        <v>0.26254961836161378</v>
      </c>
      <c r="H4889" s="102">
        <v>0.23977617468969487</v>
      </c>
      <c r="I4889" s="102">
        <v>0.33080204923010226</v>
      </c>
      <c r="J4889" s="102">
        <v>0.30691303439331052</v>
      </c>
      <c r="K4889" s="102">
        <v>0.35535000180808601</v>
      </c>
      <c r="L4889" s="102">
        <v>0.35915826949878599</v>
      </c>
      <c r="M4889" s="102">
        <v>0.28504230278394854</v>
      </c>
      <c r="N4889" s="102">
        <v>0.13972067063542404</v>
      </c>
      <c r="O4889" s="102">
        <v>0.16419354265961858</v>
      </c>
      <c r="P4889" s="102">
        <v>0.21768327883652427</v>
      </c>
      <c r="Q4889" s="102">
        <v>0.21811419455233702</v>
      </c>
      <c r="R4889" s="102">
        <v>0.18377804656788627</v>
      </c>
      <c r="S4889" s="102">
        <v>0.23450994119007704</v>
      </c>
      <c r="T4889" s="102">
        <v>0.20673473807164561</v>
      </c>
      <c r="U4889" s="102">
        <v>0.23163709650178588</v>
      </c>
      <c r="V4889" s="102">
        <v>0.21588451853728705</v>
      </c>
      <c r="W4889" s="102">
        <v>0.20562755197461915</v>
      </c>
      <c r="X4889" s="102">
        <v>0.16837334621964103</v>
      </c>
      <c r="Y4889" s="102">
        <v>0.21582766845604748</v>
      </c>
      <c r="Z4889" s="102">
        <v>0.16382044142943086</v>
      </c>
      <c r="AA4889" s="102">
        <v>0.12986299925708708</v>
      </c>
      <c r="AB4889" s="102">
        <v>0.14293164396528105</v>
      </c>
      <c r="AC4889" s="102">
        <v>0.12122705366329127</v>
      </c>
      <c r="AD4889" s="102">
        <v>0.187002966445004</v>
      </c>
      <c r="AE4889" s="102">
        <v>0.1871990459957491</v>
      </c>
      <c r="AF4889" s="102">
        <v>0.30655625606870801</v>
      </c>
      <c r="AG4889" s="102">
        <v>0.30373150210498367</v>
      </c>
      <c r="AH4889" s="102">
        <v>0.27155465510587296</v>
      </c>
      <c r="AI4889" s="102">
        <v>0.25907372708483256</v>
      </c>
      <c r="AJ4889" s="102">
        <v>0.26363642165489448</v>
      </c>
      <c r="AK4889" s="102">
        <v>0.27654757008646536</v>
      </c>
    </row>
    <row r="4890" spans="1:50">
      <c r="A4890" s="102">
        <v>3</v>
      </c>
      <c r="B4890" s="102">
        <v>0.86477805608113623</v>
      </c>
      <c r="C4890" s="102">
        <v>0.78242939875065076</v>
      </c>
      <c r="D4890" s="102">
        <v>0.83817726080879695</v>
      </c>
      <c r="E4890" s="102">
        <v>0.79113240341713031</v>
      </c>
      <c r="F4890" s="102">
        <v>0.70667974739877526</v>
      </c>
      <c r="G4890" s="102">
        <v>0.62504028554393543</v>
      </c>
      <c r="H4890" s="102">
        <v>0.35189852811129468</v>
      </c>
      <c r="I4890" s="102">
        <v>0.50931072894452634</v>
      </c>
      <c r="J4890" s="102">
        <v>0.48976929763066113</v>
      </c>
      <c r="K4890" s="102">
        <v>0.42329787406493896</v>
      </c>
      <c r="L4890" s="102">
        <v>0.50266862739154305</v>
      </c>
      <c r="M4890" s="102">
        <v>0.41030454853397613</v>
      </c>
      <c r="N4890" s="102">
        <v>0.16740428398339596</v>
      </c>
      <c r="O4890" s="102">
        <v>0.20508013671889422</v>
      </c>
      <c r="P4890" s="102">
        <v>0.26857191896439803</v>
      </c>
      <c r="Q4890" s="102">
        <v>0.24000084232478736</v>
      </c>
      <c r="R4890" s="102">
        <v>0.20576849107952824</v>
      </c>
      <c r="S4890" s="102">
        <v>0.2477600849908807</v>
      </c>
      <c r="T4890" s="102">
        <v>0.2258168240489799</v>
      </c>
      <c r="U4890" s="102">
        <v>0.24443212377163551</v>
      </c>
      <c r="V4890" s="102">
        <v>0.22787914445962978</v>
      </c>
      <c r="W4890" s="102">
        <v>0.22952720809369287</v>
      </c>
      <c r="X4890" s="102">
        <v>0.18818257316142939</v>
      </c>
      <c r="Y4890" s="102">
        <v>0.22571425480244633</v>
      </c>
      <c r="Z4890" s="102">
        <v>0.19125862710065936</v>
      </c>
      <c r="AA4890" s="102">
        <v>0.14301655827558582</v>
      </c>
      <c r="AB4890" s="102">
        <v>0.16147313715888467</v>
      </c>
      <c r="AC4890" s="102">
        <v>0.13560080142957706</v>
      </c>
      <c r="AD4890" s="102">
        <v>0.24570830106073002</v>
      </c>
      <c r="AE4890" s="102">
        <v>0.23975214558089633</v>
      </c>
      <c r="AF4890" s="102">
        <v>0.87686027269867739</v>
      </c>
      <c r="AG4890" s="102">
        <v>0.6958490955814407</v>
      </c>
      <c r="AH4890" s="102">
        <v>0.62221946200736789</v>
      </c>
      <c r="AI4890" s="102">
        <v>0.81074196362313655</v>
      </c>
      <c r="AJ4890" s="102">
        <v>0.70837435122590986</v>
      </c>
      <c r="AK4890" s="102">
        <v>0.80690920240778508</v>
      </c>
    </row>
    <row r="4891" spans="1:50">
      <c r="A4891" s="94">
        <v>4</v>
      </c>
      <c r="B4891" s="94">
        <v>1</v>
      </c>
      <c r="C4891" s="94">
        <v>0.9430775778381193</v>
      </c>
      <c r="D4891" s="94">
        <v>1</v>
      </c>
      <c r="E4891" s="94">
        <v>0.95762979855919139</v>
      </c>
      <c r="F4891" s="94">
        <v>0.90187263667547146</v>
      </c>
      <c r="G4891" s="94">
        <v>0.80526975200219153</v>
      </c>
      <c r="H4891" s="94">
        <v>0.37916206227210841</v>
      </c>
      <c r="I4891" s="94">
        <v>0.56768035562473951</v>
      </c>
      <c r="J4891" s="94">
        <v>0.60760505495239203</v>
      </c>
      <c r="K4891" s="94">
        <v>0.42991920972924852</v>
      </c>
      <c r="L4891" s="94">
        <v>0.55923694036218663</v>
      </c>
      <c r="M4891" s="94">
        <v>0.45336043232342332</v>
      </c>
      <c r="N4891" s="94">
        <v>0.15018436787843534</v>
      </c>
      <c r="O4891" s="94">
        <v>0.21647397638879939</v>
      </c>
      <c r="P4891" s="94">
        <v>0.27314564352546522</v>
      </c>
      <c r="Q4891" s="94">
        <v>0.21011138293028819</v>
      </c>
      <c r="R4891" s="94">
        <v>0.17628811611732689</v>
      </c>
      <c r="S4891" s="94">
        <v>0.21190882176137732</v>
      </c>
      <c r="T4891" s="94">
        <v>0.1966368963639108</v>
      </c>
      <c r="U4891" s="94">
        <v>0.20885748303178189</v>
      </c>
      <c r="V4891" s="94">
        <v>0.19344005209756387</v>
      </c>
      <c r="W4891" s="94">
        <v>0.2049381519437668</v>
      </c>
      <c r="X4891" s="94">
        <v>0.16311204331326706</v>
      </c>
      <c r="Y4891" s="94">
        <v>0.19658014782116959</v>
      </c>
      <c r="Z4891" s="94">
        <v>0.17308389940415189</v>
      </c>
      <c r="AA4891" s="94">
        <v>0.13456089002922014</v>
      </c>
      <c r="AB4891" s="94">
        <v>0.14259100595061452</v>
      </c>
      <c r="AC4891" s="94">
        <v>0.14912763307521523</v>
      </c>
      <c r="AD4891" s="94">
        <v>0.26957340988779871</v>
      </c>
      <c r="AE4891" s="94">
        <v>0.25376360677613519</v>
      </c>
      <c r="AF4891" s="94">
        <v>0.98517799264233252</v>
      </c>
      <c r="AG4891" s="94">
        <v>0.88056115336329466</v>
      </c>
      <c r="AH4891" s="94">
        <v>0.84064660004550129</v>
      </c>
      <c r="AI4891" s="94">
        <v>1</v>
      </c>
      <c r="AJ4891" s="94">
        <v>0.90366791701435489</v>
      </c>
      <c r="AK4891" s="94">
        <v>0.95781339324269021</v>
      </c>
    </row>
    <row r="4892" spans="1:50">
      <c r="A4892" s="94">
        <v>5</v>
      </c>
      <c r="B4892" s="94">
        <v>0.96224387582132609</v>
      </c>
      <c r="C4892" s="94">
        <v>0.92368004066012899</v>
      </c>
      <c r="D4892" s="94">
        <v>0.95337899807099191</v>
      </c>
      <c r="E4892" s="94">
        <v>0.9480344113621203</v>
      </c>
      <c r="F4892" s="94">
        <v>0.90920955087866229</v>
      </c>
      <c r="G4892" s="94">
        <v>0.78521023682528435</v>
      </c>
      <c r="H4892" s="94">
        <v>0.42055125812063449</v>
      </c>
      <c r="I4892" s="94">
        <v>0.60043617311632613</v>
      </c>
      <c r="J4892" s="94">
        <v>0.65750978930279891</v>
      </c>
      <c r="K4892" s="94">
        <v>0.4298344167301576</v>
      </c>
      <c r="L4892" s="94">
        <v>0.60765580160621269</v>
      </c>
      <c r="M4892" s="94">
        <v>0.48902081265459824</v>
      </c>
      <c r="N4892" s="94">
        <v>0.1450351895511747</v>
      </c>
      <c r="O4892" s="94">
        <v>0.25617516265442769</v>
      </c>
      <c r="P4892" s="94">
        <v>0.31218222008998492</v>
      </c>
      <c r="Q4892" s="94">
        <v>0.20373149880803781</v>
      </c>
      <c r="R4892" s="94">
        <v>0.17476879346840038</v>
      </c>
      <c r="S4892" s="94">
        <v>0.19463873758246794</v>
      </c>
      <c r="T4892" s="94">
        <v>0.18545236204712937</v>
      </c>
      <c r="U4892" s="94">
        <v>0.19444328609581513</v>
      </c>
      <c r="V4892" s="94">
        <v>0.18194142277410158</v>
      </c>
      <c r="W4892" s="94">
        <v>0.19561009172433283</v>
      </c>
      <c r="X4892" s="94">
        <v>0.15896659779285616</v>
      </c>
      <c r="Y4892" s="94">
        <v>0.18367053437862091</v>
      </c>
      <c r="Z4892" s="94">
        <v>0.17684309333139858</v>
      </c>
      <c r="AA4892" s="94">
        <v>0.15000593340326768</v>
      </c>
      <c r="AB4892" s="94">
        <v>0.1550351791648775</v>
      </c>
      <c r="AC4892" s="94">
        <v>0.18255157849136294</v>
      </c>
      <c r="AD4892" s="94">
        <v>0.32315991444770986</v>
      </c>
      <c r="AE4892" s="94">
        <v>0.29683000274790561</v>
      </c>
      <c r="AF4892" s="94">
        <v>1</v>
      </c>
      <c r="AG4892" s="94">
        <v>0.89149056968698714</v>
      </c>
      <c r="AH4892" s="94">
        <v>0.84021376737430264</v>
      </c>
      <c r="AI4892" s="94">
        <v>0.9866166104020182</v>
      </c>
      <c r="AJ4892" s="94">
        <v>0.89481044548223476</v>
      </c>
      <c r="AK4892" s="94">
        <v>0.95645144647549218</v>
      </c>
    </row>
    <row r="4893" spans="1:50">
      <c r="A4893" s="94">
        <v>6</v>
      </c>
      <c r="B4893" s="94">
        <v>0.94269850947375056</v>
      </c>
      <c r="C4893" s="94">
        <v>0.88246703399130522</v>
      </c>
      <c r="D4893" s="94">
        <v>0.92207963221789691</v>
      </c>
      <c r="E4893" s="94">
        <v>0.92616606921512634</v>
      </c>
      <c r="F4893" s="94">
        <v>0.93224305197899493</v>
      </c>
      <c r="G4893" s="94">
        <v>0.84206522498133429</v>
      </c>
      <c r="H4893" s="94">
        <v>0.50777194209568588</v>
      </c>
      <c r="I4893" s="94">
        <v>0.70494220706208666</v>
      </c>
      <c r="J4893" s="94">
        <v>0.74323898262962862</v>
      </c>
      <c r="K4893" s="94">
        <v>0.48989903398328843</v>
      </c>
      <c r="L4893" s="94">
        <v>0.69439209930668899</v>
      </c>
      <c r="M4893" s="94">
        <v>0.6029254305115721</v>
      </c>
      <c r="N4893" s="94">
        <v>0.28909933120169368</v>
      </c>
      <c r="O4893" s="94">
        <v>0.3624596792775675</v>
      </c>
      <c r="P4893" s="94">
        <v>0.39836619209265095</v>
      </c>
      <c r="Q4893" s="94">
        <v>0.33208799970373398</v>
      </c>
      <c r="R4893" s="94">
        <v>0.32038100997883273</v>
      </c>
      <c r="S4893" s="94">
        <v>0.34768782636641471</v>
      </c>
      <c r="T4893" s="94">
        <v>0.28067117705346184</v>
      </c>
      <c r="U4893" s="94">
        <v>0.30083426407715425</v>
      </c>
      <c r="V4893" s="94">
        <v>0.28897136812073532</v>
      </c>
      <c r="W4893" s="94">
        <v>0.23300628923948941</v>
      </c>
      <c r="X4893" s="94">
        <v>0.22665206956771408</v>
      </c>
      <c r="Y4893" s="94">
        <v>0.25584900064096822</v>
      </c>
      <c r="Z4893" s="94">
        <v>0.22066332314557016</v>
      </c>
      <c r="AA4893" s="94">
        <v>0.2188548170471559</v>
      </c>
      <c r="AB4893" s="94">
        <v>0.22130953712753393</v>
      </c>
      <c r="AC4893" s="94">
        <v>0.25369144961282286</v>
      </c>
      <c r="AD4893" s="94">
        <v>0.41212935143112028</v>
      </c>
      <c r="AE4893" s="94">
        <v>0.39159417101116734</v>
      </c>
      <c r="AF4893" s="94">
        <v>0.94337057753586517</v>
      </c>
      <c r="AG4893" s="94">
        <v>0.90912210430431539</v>
      </c>
      <c r="AH4893" s="94">
        <v>0.88880446292943427</v>
      </c>
      <c r="AI4893" s="94">
        <v>0.94159179370651769</v>
      </c>
      <c r="AJ4893" s="94">
        <v>0.92387504607033999</v>
      </c>
      <c r="AK4893" s="94">
        <v>0.93079109790514503</v>
      </c>
    </row>
    <row r="4894" spans="1:50">
      <c r="A4894" s="94">
        <v>7</v>
      </c>
      <c r="B4894" s="94">
        <v>0.95032892436463279</v>
      </c>
      <c r="C4894" s="94">
        <v>0.93800297564613055</v>
      </c>
      <c r="D4894" s="94">
        <v>0.96925415545262383</v>
      </c>
      <c r="E4894" s="94">
        <v>1</v>
      </c>
      <c r="F4894" s="94">
        <v>1</v>
      </c>
      <c r="G4894" s="94">
        <v>1</v>
      </c>
      <c r="H4894" s="94">
        <v>0.52810163743997052</v>
      </c>
      <c r="I4894" s="94">
        <v>0.74016514506673836</v>
      </c>
      <c r="J4894" s="94">
        <v>0.77697019378306642</v>
      </c>
      <c r="K4894" s="94">
        <v>0.50915702042389022</v>
      </c>
      <c r="L4894" s="94">
        <v>0.68143264988816377</v>
      </c>
      <c r="M4894" s="94">
        <v>0.64262923224779811</v>
      </c>
      <c r="N4894" s="94">
        <v>0.40837288239385183</v>
      </c>
      <c r="O4894" s="94">
        <v>0.45989094328097013</v>
      </c>
      <c r="P4894" s="94">
        <v>0.46246941052334695</v>
      </c>
      <c r="Q4894" s="94">
        <v>0.43661469667957015</v>
      </c>
      <c r="R4894" s="94">
        <v>0.42631496824916848</v>
      </c>
      <c r="S4894" s="94">
        <v>0.45220729969042739</v>
      </c>
      <c r="T4894" s="94">
        <v>0.39358680744673163</v>
      </c>
      <c r="U4894" s="94">
        <v>0.40746125177131071</v>
      </c>
      <c r="V4894" s="94">
        <v>0.39088998442532086</v>
      </c>
      <c r="W4894" s="94">
        <v>0.31905911229848699</v>
      </c>
      <c r="X4894" s="94">
        <v>0.32833369057464362</v>
      </c>
      <c r="Y4894" s="94">
        <v>0.36401959162218284</v>
      </c>
      <c r="Z4894" s="94">
        <v>0.28935892668740504</v>
      </c>
      <c r="AA4894" s="94">
        <v>0.28562680886855818</v>
      </c>
      <c r="AB4894" s="94">
        <v>0.29443483899578438</v>
      </c>
      <c r="AC4894" s="94">
        <v>0.27206368116098983</v>
      </c>
      <c r="AD4894" s="94">
        <v>0.43736237279933271</v>
      </c>
      <c r="AE4894" s="94">
        <v>0.41465514737013048</v>
      </c>
      <c r="AF4894" s="94">
        <v>0.99069624321330374</v>
      </c>
      <c r="AG4894" s="94">
        <v>0.994917953122606</v>
      </c>
      <c r="AH4894" s="94">
        <v>1</v>
      </c>
      <c r="AI4894" s="94">
        <v>0.97372607442651038</v>
      </c>
      <c r="AJ4894" s="94">
        <v>1</v>
      </c>
      <c r="AK4894" s="94">
        <v>0.97407606460469065</v>
      </c>
    </row>
    <row r="4895" spans="1:50">
      <c r="A4895" s="94">
        <v>8</v>
      </c>
      <c r="B4895" s="94">
        <v>0.9532926417270523</v>
      </c>
      <c r="C4895" s="94">
        <v>1</v>
      </c>
      <c r="D4895" s="94">
        <v>0.99552054335647344</v>
      </c>
      <c r="E4895" s="94">
        <v>0.79567849797682044</v>
      </c>
      <c r="F4895" s="94">
        <v>0.88587216772889243</v>
      </c>
      <c r="G4895" s="94">
        <v>0.86703353368677194</v>
      </c>
      <c r="H4895" s="94">
        <v>0.53221696596955803</v>
      </c>
      <c r="I4895" s="94">
        <v>0.71506873644304714</v>
      </c>
      <c r="J4895" s="94">
        <v>0.7520997389931392</v>
      </c>
      <c r="K4895" s="94">
        <v>0.56827021034898562</v>
      </c>
      <c r="L4895" s="94">
        <v>0.68949521995738494</v>
      </c>
      <c r="M4895" s="94">
        <v>0.64382347843897203</v>
      </c>
      <c r="N4895" s="94">
        <v>0.52169679685415482</v>
      </c>
      <c r="O4895" s="94">
        <v>0.53927536113342689</v>
      </c>
      <c r="P4895" s="94">
        <v>0.52033016408775579</v>
      </c>
      <c r="Q4895" s="94">
        <v>0.52175122227861925</v>
      </c>
      <c r="R4895" s="94">
        <v>0.50725914726338073</v>
      </c>
      <c r="S4895" s="94">
        <v>0.5441490642883412</v>
      </c>
      <c r="T4895" s="94">
        <v>0.48073942344919907</v>
      </c>
      <c r="U4895" s="94">
        <v>0.49395083450063698</v>
      </c>
      <c r="V4895" s="94">
        <v>0.49443885525418657</v>
      </c>
      <c r="W4895" s="94">
        <v>0.44210814433988921</v>
      </c>
      <c r="X4895" s="94">
        <v>0.43925420411450256</v>
      </c>
      <c r="Y4895" s="94">
        <v>0.47142650938270436</v>
      </c>
      <c r="Z4895" s="94">
        <v>0.41684805117461593</v>
      </c>
      <c r="AA4895" s="94">
        <v>0.39842622331456901</v>
      </c>
      <c r="AB4895" s="94">
        <v>0.41110922053849613</v>
      </c>
      <c r="AC4895" s="94">
        <v>0.35333513835490327</v>
      </c>
      <c r="AD4895" s="94">
        <v>0.46293544709258794</v>
      </c>
      <c r="AE4895" s="94">
        <v>0.46800690167212666</v>
      </c>
      <c r="AF4895" s="94">
        <v>0.85661848169472521</v>
      </c>
      <c r="AG4895" s="94">
        <v>0.89083858972679242</v>
      </c>
      <c r="AH4895" s="94">
        <v>0.89123098752389929</v>
      </c>
      <c r="AI4895" s="94">
        <v>0.98133106403616821</v>
      </c>
      <c r="AJ4895" s="94">
        <v>0.99493452294528961</v>
      </c>
      <c r="AK4895" s="94">
        <v>1</v>
      </c>
    </row>
    <row r="4896" spans="1:50">
      <c r="A4896" s="94">
        <v>9</v>
      </c>
      <c r="B4896" s="94">
        <v>0.72670073940266666</v>
      </c>
      <c r="C4896" s="94">
        <v>0.83060690342867594</v>
      </c>
      <c r="D4896" s="94">
        <v>0.75856953091610535</v>
      </c>
      <c r="E4896" s="94">
        <v>0.6189244025676951</v>
      </c>
      <c r="F4896" s="94">
        <v>0.7617328509327308</v>
      </c>
      <c r="G4896" s="94">
        <v>0.75829277921910498</v>
      </c>
      <c r="H4896" s="94">
        <v>0.56154713175535398</v>
      </c>
      <c r="I4896" s="94">
        <v>0.7376854878413478</v>
      </c>
      <c r="J4896" s="94">
        <v>0.75648035153704751</v>
      </c>
      <c r="K4896" s="94">
        <v>0.60310516950494619</v>
      </c>
      <c r="L4896" s="94">
        <v>0.70211621280945913</v>
      </c>
      <c r="M4896" s="94">
        <v>0.69019048069196964</v>
      </c>
      <c r="N4896" s="94">
        <v>0.62320104628224271</v>
      </c>
      <c r="O4896" s="94">
        <v>0.61466925187441845</v>
      </c>
      <c r="P4896" s="94">
        <v>0.5943766400552869</v>
      </c>
      <c r="Q4896" s="94">
        <v>0.5947132501319764</v>
      </c>
      <c r="R4896" s="94">
        <v>0.58220538252192333</v>
      </c>
      <c r="S4896" s="94">
        <v>0.60340454799466969</v>
      </c>
      <c r="T4896" s="94">
        <v>0.55843597634999897</v>
      </c>
      <c r="U4896" s="94">
        <v>0.57282924152639858</v>
      </c>
      <c r="V4896" s="94">
        <v>0.58167194691209723</v>
      </c>
      <c r="W4896" s="94">
        <v>0.55740586276707416</v>
      </c>
      <c r="X4896" s="94">
        <v>0.54634031381613934</v>
      </c>
      <c r="Y4896" s="94">
        <v>0.57132441360900499</v>
      </c>
      <c r="Z4896" s="94">
        <v>0.54196859629552385</v>
      </c>
      <c r="AA4896" s="94">
        <v>0.5284302328770476</v>
      </c>
      <c r="AB4896" s="94">
        <v>0.54317595209497394</v>
      </c>
      <c r="AC4896" s="94">
        <v>0.46276818107976386</v>
      </c>
      <c r="AD4896" s="94">
        <v>0.54264502811414916</v>
      </c>
      <c r="AE4896" s="94">
        <v>0.572275394433991</v>
      </c>
      <c r="AF4896" s="94">
        <v>0.64649143200995607</v>
      </c>
      <c r="AG4896" s="94">
        <v>0.8532303336709347</v>
      </c>
      <c r="AH4896" s="94">
        <v>0.85242053591402156</v>
      </c>
      <c r="AI4896" s="94">
        <v>0.83765918105466186</v>
      </c>
      <c r="AJ4896" s="94">
        <v>0.81739658571582818</v>
      </c>
      <c r="AK4896" s="94">
        <v>0.84021307987267646</v>
      </c>
    </row>
    <row r="4897" spans="1:37">
      <c r="A4897" s="94">
        <v>10</v>
      </c>
      <c r="B4897" s="94">
        <v>0.60171736044968926</v>
      </c>
      <c r="C4897" s="94">
        <v>0.75946332850289122</v>
      </c>
      <c r="D4897" s="94">
        <v>0.67411918265510029</v>
      </c>
      <c r="E4897" s="94">
        <v>0.56950019504696126</v>
      </c>
      <c r="F4897" s="94">
        <v>0.77441015677630698</v>
      </c>
      <c r="G4897" s="94">
        <v>0.78972356059751503</v>
      </c>
      <c r="H4897" s="94">
        <v>0.6307641156596322</v>
      </c>
      <c r="I4897" s="94">
        <v>0.77021747278162211</v>
      </c>
      <c r="J4897" s="94">
        <v>0.77917657342873503</v>
      </c>
      <c r="K4897" s="94">
        <v>0.70570345144914992</v>
      </c>
      <c r="L4897" s="94">
        <v>0.75732735791209038</v>
      </c>
      <c r="M4897" s="94">
        <v>0.77224181122087254</v>
      </c>
      <c r="N4897" s="94">
        <v>0.71189533678303218</v>
      </c>
      <c r="O4897" s="94">
        <v>0.70949249903393852</v>
      </c>
      <c r="P4897" s="94">
        <v>0.67808509970666608</v>
      </c>
      <c r="Q4897" s="94">
        <v>0.67409509992077798</v>
      </c>
      <c r="R4897" s="94">
        <v>0.65904299969761104</v>
      </c>
      <c r="S4897" s="94">
        <v>0.68162911469879617</v>
      </c>
      <c r="T4897" s="94">
        <v>0.63461667180702019</v>
      </c>
      <c r="U4897" s="94">
        <v>0.65507163967555437</v>
      </c>
      <c r="V4897" s="94">
        <v>0.66635116614342105</v>
      </c>
      <c r="W4897" s="94">
        <v>0.6664559787364458</v>
      </c>
      <c r="X4897" s="94">
        <v>0.65108313540429164</v>
      </c>
      <c r="Y4897" s="94">
        <v>0.66775069209534876</v>
      </c>
      <c r="Z4897" s="94">
        <v>0.64695394949650686</v>
      </c>
      <c r="AA4897" s="94">
        <v>0.64388342381048658</v>
      </c>
      <c r="AB4897" s="94">
        <v>0.66322355433159585</v>
      </c>
      <c r="AC4897" s="94">
        <v>0.59894189635566142</v>
      </c>
      <c r="AD4897" s="94">
        <v>0.65209262247275601</v>
      </c>
      <c r="AE4897" s="94">
        <v>0.70011539298622094</v>
      </c>
      <c r="AF4897" s="94">
        <v>0.60048959943107993</v>
      </c>
      <c r="AG4897" s="94">
        <v>0.88335763093844222</v>
      </c>
      <c r="AH4897" s="94">
        <v>0.87074970040754718</v>
      </c>
      <c r="AI4897" s="94">
        <v>0.74295831176864846</v>
      </c>
      <c r="AJ4897" s="94">
        <v>0.8069619529462948</v>
      </c>
      <c r="AK4897" s="94">
        <v>0.76878887477767521</v>
      </c>
    </row>
    <row r="4898" spans="1:37">
      <c r="A4898" s="94">
        <v>11</v>
      </c>
      <c r="B4898" s="94">
        <v>0.51727062216395692</v>
      </c>
      <c r="C4898" s="94">
        <v>0.70716771072217433</v>
      </c>
      <c r="D4898" s="94">
        <v>0.66674136278054352</v>
      </c>
      <c r="E4898" s="94">
        <v>0.56301170974242254</v>
      </c>
      <c r="F4898" s="94">
        <v>0.78565670893990625</v>
      </c>
      <c r="G4898" s="94">
        <v>0.82647069092393577</v>
      </c>
      <c r="H4898" s="94">
        <v>0.68998870112616262</v>
      </c>
      <c r="I4898" s="94">
        <v>0.80849936859370719</v>
      </c>
      <c r="J4898" s="94">
        <v>0.82139514411015935</v>
      </c>
      <c r="K4898" s="94">
        <v>0.78251094515514008</v>
      </c>
      <c r="L4898" s="94">
        <v>0.81344288378361029</v>
      </c>
      <c r="M4898" s="94">
        <v>0.83163019331663279</v>
      </c>
      <c r="N4898" s="94">
        <v>0.78463907199314153</v>
      </c>
      <c r="O4898" s="94">
        <v>0.78167928514842822</v>
      </c>
      <c r="P4898" s="94">
        <v>0.73169801320096828</v>
      </c>
      <c r="Q4898" s="94">
        <v>0.73929466917330899</v>
      </c>
      <c r="R4898" s="94">
        <v>0.7168887813728454</v>
      </c>
      <c r="S4898" s="94">
        <v>0.73524310353180222</v>
      </c>
      <c r="T4898" s="94">
        <v>0.69274488316085792</v>
      </c>
      <c r="U4898" s="94">
        <v>0.71338419333475567</v>
      </c>
      <c r="V4898" s="94">
        <v>0.72709655060419798</v>
      </c>
      <c r="W4898" s="94">
        <v>0.73765803301202282</v>
      </c>
      <c r="X4898" s="94">
        <v>0.72512927941101168</v>
      </c>
      <c r="Y4898" s="94">
        <v>0.7371879567624795</v>
      </c>
      <c r="Z4898" s="94">
        <v>0.71818742461206386</v>
      </c>
      <c r="AA4898" s="94">
        <v>0.71780653787457882</v>
      </c>
      <c r="AB4898" s="94">
        <v>0.74065054157090049</v>
      </c>
      <c r="AC4898" s="94">
        <v>0.69954621757729996</v>
      </c>
      <c r="AD4898" s="94">
        <v>0.72769522341152937</v>
      </c>
      <c r="AE4898" s="94">
        <v>0.79337940480459623</v>
      </c>
      <c r="AF4898" s="94">
        <v>0.57663051654107578</v>
      </c>
      <c r="AG4898" s="94">
        <v>0.90839248292408659</v>
      </c>
      <c r="AH4898" s="94">
        <v>0.88543685997958144</v>
      </c>
      <c r="AI4898" s="94">
        <v>0.56490455592092337</v>
      </c>
      <c r="AJ4898" s="94">
        <v>0.80723265774138586</v>
      </c>
      <c r="AK4898" s="94">
        <v>0.69891391469469666</v>
      </c>
    </row>
    <row r="4899" spans="1:37">
      <c r="A4899" s="94">
        <v>12</v>
      </c>
      <c r="B4899" s="94">
        <v>0.46175484768226271</v>
      </c>
      <c r="C4899" s="94">
        <v>0.66036459579048068</v>
      </c>
      <c r="D4899" s="94">
        <v>0.63391588601527016</v>
      </c>
      <c r="E4899" s="94">
        <v>0.52561462875292275</v>
      </c>
      <c r="F4899" s="94">
        <v>0.74896455545439089</v>
      </c>
      <c r="G4899" s="94">
        <v>0.80995093220748671</v>
      </c>
      <c r="H4899" s="94">
        <v>0.72054670546084654</v>
      </c>
      <c r="I4899" s="94">
        <v>0.80866130112791235</v>
      </c>
      <c r="J4899" s="94">
        <v>0.81398222779432516</v>
      </c>
      <c r="K4899" s="94">
        <v>0.78929438508241778</v>
      </c>
      <c r="L4899" s="94">
        <v>0.81376439365315167</v>
      </c>
      <c r="M4899" s="94">
        <v>0.84939137558885158</v>
      </c>
      <c r="N4899" s="94">
        <v>0.80430672866209729</v>
      </c>
      <c r="O4899" s="94">
        <v>0.79957990041537153</v>
      </c>
      <c r="P4899" s="94">
        <v>0.742840843231791</v>
      </c>
      <c r="Q4899" s="94">
        <v>0.76457675720931995</v>
      </c>
      <c r="R4899" s="94">
        <v>0.73698663441185364</v>
      </c>
      <c r="S4899" s="94">
        <v>0.76389409164631628</v>
      </c>
      <c r="T4899" s="94">
        <v>0.74330955646404917</v>
      </c>
      <c r="U4899" s="94">
        <v>0.75168664423785869</v>
      </c>
      <c r="V4899" s="94">
        <v>0.74348759774151996</v>
      </c>
      <c r="W4899" s="94">
        <v>0.7712188456030612</v>
      </c>
      <c r="X4899" s="94">
        <v>0.75962738470971647</v>
      </c>
      <c r="Y4899" s="94">
        <v>0.77806268189685424</v>
      </c>
      <c r="Z4899" s="94">
        <v>0.76582277524343312</v>
      </c>
      <c r="AA4899" s="94">
        <v>0.75423495822067987</v>
      </c>
      <c r="AB4899" s="94">
        <v>0.76935657933784252</v>
      </c>
      <c r="AC4899" s="94">
        <v>0.74795689608490812</v>
      </c>
      <c r="AD4899" s="94">
        <v>0.7583016078950644</v>
      </c>
      <c r="AE4899" s="94">
        <v>0.82510890421429672</v>
      </c>
      <c r="AF4899" s="94">
        <v>0.55004307927955032</v>
      </c>
      <c r="AG4899" s="94">
        <v>0.89791990317005721</v>
      </c>
      <c r="AH4899" s="94">
        <v>0.88735006910747127</v>
      </c>
      <c r="AI4899" s="94">
        <v>0.52166254458416728</v>
      </c>
      <c r="AJ4899" s="94">
        <v>0.78855243137048414</v>
      </c>
      <c r="AK4899" s="94">
        <v>0.6599368076261195</v>
      </c>
    </row>
    <row r="4900" spans="1:37">
      <c r="A4900" s="94">
        <v>13</v>
      </c>
      <c r="B4900" s="94">
        <v>0.42029727789110183</v>
      </c>
      <c r="C4900" s="94">
        <v>0.61189515419896745</v>
      </c>
      <c r="D4900" s="94">
        <v>0.58724729419102939</v>
      </c>
      <c r="E4900" s="94">
        <v>0.48569578675481095</v>
      </c>
      <c r="F4900" s="94">
        <v>0.7123683493722005</v>
      </c>
      <c r="G4900" s="94">
        <v>0.75704594163430394</v>
      </c>
      <c r="H4900" s="94">
        <v>0.76356244248818028</v>
      </c>
      <c r="I4900" s="94">
        <v>0.83776919651427151</v>
      </c>
      <c r="J4900" s="94">
        <v>0.84762379897897</v>
      </c>
      <c r="K4900" s="94">
        <v>0.81987348385753289</v>
      </c>
      <c r="L4900" s="94">
        <v>0.83672812270936126</v>
      </c>
      <c r="M4900" s="94">
        <v>0.86558648831749929</v>
      </c>
      <c r="N4900" s="94">
        <v>0.84455010300981115</v>
      </c>
      <c r="O4900" s="94">
        <v>0.83694418548699379</v>
      </c>
      <c r="P4900" s="94">
        <v>0.77908471824790582</v>
      </c>
      <c r="Q4900" s="94">
        <v>0.82105899105465585</v>
      </c>
      <c r="R4900" s="94">
        <v>0.77933522830359825</v>
      </c>
      <c r="S4900" s="94">
        <v>0.80373697860694382</v>
      </c>
      <c r="T4900" s="94">
        <v>0.78518462618692952</v>
      </c>
      <c r="U4900" s="94">
        <v>0.79367095668875187</v>
      </c>
      <c r="V4900" s="94">
        <v>0.7871386069250389</v>
      </c>
      <c r="W4900" s="94">
        <v>0.82933799850106671</v>
      </c>
      <c r="X4900" s="94">
        <v>0.80837439748845941</v>
      </c>
      <c r="Y4900" s="94">
        <v>0.8266387902191773</v>
      </c>
      <c r="Z4900" s="94">
        <v>0.81923824552811619</v>
      </c>
      <c r="AA4900" s="94">
        <v>0.81490002650298055</v>
      </c>
      <c r="AB4900" s="94">
        <v>0.81213964215926315</v>
      </c>
      <c r="AC4900" s="94">
        <v>0.81098608328369526</v>
      </c>
      <c r="AD4900" s="94">
        <v>0.82175856404444925</v>
      </c>
      <c r="AE4900" s="94">
        <v>0.89075670272280782</v>
      </c>
      <c r="AF4900" s="94">
        <v>0.51323286060092177</v>
      </c>
      <c r="AG4900" s="94">
        <v>0.88189180252182098</v>
      </c>
      <c r="AH4900" s="94">
        <v>0.84715936924302437</v>
      </c>
      <c r="AI4900" s="94">
        <v>0.45846501356750813</v>
      </c>
      <c r="AJ4900" s="94">
        <v>0.75506826919650694</v>
      </c>
      <c r="AK4900" s="94">
        <v>0.60776862260479547</v>
      </c>
    </row>
    <row r="4901" spans="1:37">
      <c r="A4901" s="94">
        <v>14</v>
      </c>
      <c r="B4901" s="94">
        <v>0.37709339009277248</v>
      </c>
      <c r="C4901" s="94">
        <v>0.59541852497995129</v>
      </c>
      <c r="D4901" s="94">
        <v>0.56929435274277196</v>
      </c>
      <c r="E4901" s="94">
        <v>0.50961500730560494</v>
      </c>
      <c r="F4901" s="94">
        <v>0.74021846844613604</v>
      </c>
      <c r="G4901" s="94">
        <v>0.79116041166454487</v>
      </c>
      <c r="H4901" s="94">
        <v>0.8601422913122837</v>
      </c>
      <c r="I4901" s="94">
        <v>0.90856949582827828</v>
      </c>
      <c r="J4901" s="94">
        <v>0.91285511337292347</v>
      </c>
      <c r="K4901" s="94">
        <v>0.89557617466360262</v>
      </c>
      <c r="L4901" s="94">
        <v>0.90777607541709759</v>
      </c>
      <c r="M4901" s="94">
        <v>0.89594428951804772</v>
      </c>
      <c r="N4901" s="94">
        <v>0.91037665285912384</v>
      </c>
      <c r="O4901" s="94">
        <v>0.89344676168415682</v>
      </c>
      <c r="P4901" s="94">
        <v>0.84212295221104283</v>
      </c>
      <c r="Q4901" s="94">
        <v>0.88401768591596641</v>
      </c>
      <c r="R4901" s="94">
        <v>0.84828351980647099</v>
      </c>
      <c r="S4901" s="94">
        <v>0.87239973007070981</v>
      </c>
      <c r="T4901" s="94">
        <v>0.86852725590429747</v>
      </c>
      <c r="U4901" s="94">
        <v>0.8631883052731173</v>
      </c>
      <c r="V4901" s="94">
        <v>0.8523344511407509</v>
      </c>
      <c r="W4901" s="94">
        <v>0.88121432696127489</v>
      </c>
      <c r="X4901" s="94">
        <v>0.8783367092533847</v>
      </c>
      <c r="Y4901" s="94">
        <v>0.89218089925028599</v>
      </c>
      <c r="Z4901" s="94">
        <v>0.89820625837013945</v>
      </c>
      <c r="AA4901" s="94">
        <v>0.89546774951164831</v>
      </c>
      <c r="AB4901" s="94">
        <v>0.89719263364431745</v>
      </c>
      <c r="AC4901" s="94">
        <v>0.89694482049060476</v>
      </c>
      <c r="AD4901" s="94">
        <v>0.91681328662570627</v>
      </c>
      <c r="AE4901" s="94">
        <v>0.93952131198444022</v>
      </c>
      <c r="AF4901" s="94">
        <v>0.56361236853981767</v>
      </c>
      <c r="AG4901" s="94">
        <v>0.94655116118982685</v>
      </c>
      <c r="AH4901" s="94">
        <v>0.87793928555359191</v>
      </c>
      <c r="AI4901" s="94">
        <v>0.45251821256922692</v>
      </c>
      <c r="AJ4901" s="94">
        <v>0.77699136882491249</v>
      </c>
      <c r="AK4901" s="94">
        <v>0.58717657431999248</v>
      </c>
    </row>
    <row r="4902" spans="1:37">
      <c r="A4902" s="94">
        <v>15</v>
      </c>
      <c r="B4902" s="94">
        <v>0.42125760505240434</v>
      </c>
      <c r="C4902" s="94">
        <v>0.61830787385511488</v>
      </c>
      <c r="D4902" s="94">
        <v>0.59311055409885294</v>
      </c>
      <c r="E4902" s="94">
        <v>0.5729637212651969</v>
      </c>
      <c r="F4902" s="94">
        <v>0.79663495833432951</v>
      </c>
      <c r="G4902" s="94">
        <v>0.81638856212836586</v>
      </c>
      <c r="H4902" s="94">
        <v>0.96168315971144436</v>
      </c>
      <c r="I4902" s="94">
        <v>0.96851274108685448</v>
      </c>
      <c r="J4902" s="94">
        <v>0.98452134111284628</v>
      </c>
      <c r="K4902" s="94">
        <v>0.96724621018937507</v>
      </c>
      <c r="L4902" s="94">
        <v>0.97897153599371023</v>
      </c>
      <c r="M4902" s="94">
        <v>0.96863071323911709</v>
      </c>
      <c r="N4902" s="94">
        <v>0.9612936807526935</v>
      </c>
      <c r="O4902" s="94">
        <v>0.96742941467148613</v>
      </c>
      <c r="P4902" s="94">
        <v>0.91813418653068724</v>
      </c>
      <c r="Q4902" s="94">
        <v>0.946504388439528</v>
      </c>
      <c r="R4902" s="94">
        <v>0.90959987904445117</v>
      </c>
      <c r="S4902" s="94">
        <v>0.93883740717769004</v>
      </c>
      <c r="T4902" s="94">
        <v>0.92591460013518045</v>
      </c>
      <c r="U4902" s="94">
        <v>0.92856332580706258</v>
      </c>
      <c r="V4902" s="94">
        <v>0.92740473570604798</v>
      </c>
      <c r="W4902" s="94">
        <v>0.97025614282730455</v>
      </c>
      <c r="X4902" s="94">
        <v>0.95393099535941683</v>
      </c>
      <c r="Y4902" s="94">
        <v>0.96926809020210414</v>
      </c>
      <c r="Z4902" s="94">
        <v>0.95602257027893933</v>
      </c>
      <c r="AA4902" s="94">
        <v>0.96631017638195138</v>
      </c>
      <c r="AB4902" s="94">
        <v>0.97017558432649809</v>
      </c>
      <c r="AC4902" s="94">
        <v>0.97251421454486375</v>
      </c>
      <c r="AD4902" s="94">
        <v>0.99458205306852154</v>
      </c>
      <c r="AE4902" s="94">
        <v>0.99188772543422377</v>
      </c>
      <c r="AF4902" s="94">
        <v>0.61110077816222419</v>
      </c>
      <c r="AG4902" s="94">
        <v>0.99921422723563924</v>
      </c>
      <c r="AH4902" s="94">
        <v>0.90097447554685539</v>
      </c>
      <c r="AI4902" s="94">
        <v>0.46452071388556149</v>
      </c>
      <c r="AJ4902" s="94">
        <v>0.80504415040975363</v>
      </c>
      <c r="AK4902" s="94">
        <v>0.58954787768593275</v>
      </c>
    </row>
    <row r="4903" spans="1:37">
      <c r="A4903" s="94">
        <v>16</v>
      </c>
      <c r="B4903" s="94">
        <v>0.44065325885790996</v>
      </c>
      <c r="C4903" s="94">
        <v>0.604625749187501</v>
      </c>
      <c r="D4903" s="94">
        <v>0.6150628948979473</v>
      </c>
      <c r="E4903" s="94">
        <v>0.5992719785609919</v>
      </c>
      <c r="F4903" s="94">
        <v>0.83944528985739675</v>
      </c>
      <c r="G4903" s="94">
        <v>0.86525559834775556</v>
      </c>
      <c r="H4903" s="94">
        <v>1</v>
      </c>
      <c r="I4903" s="94">
        <v>1</v>
      </c>
      <c r="J4903" s="94">
        <v>1</v>
      </c>
      <c r="K4903" s="94">
        <v>1</v>
      </c>
      <c r="L4903" s="94">
        <v>1</v>
      </c>
      <c r="M4903" s="94">
        <v>1</v>
      </c>
      <c r="N4903" s="94">
        <v>0.98651818090359955</v>
      </c>
      <c r="O4903" s="94">
        <v>0.98664092098724387</v>
      </c>
      <c r="P4903" s="94">
        <v>0.95355956975686051</v>
      </c>
      <c r="Q4903" s="94">
        <v>0.97920038688848843</v>
      </c>
      <c r="R4903" s="94">
        <v>0.95525697006350163</v>
      </c>
      <c r="S4903" s="94">
        <v>0.96853577006609715</v>
      </c>
      <c r="T4903" s="94">
        <v>0.96357479870594331</v>
      </c>
      <c r="U4903" s="94">
        <v>0.96858012045627695</v>
      </c>
      <c r="V4903" s="94">
        <v>0.95958192918139062</v>
      </c>
      <c r="W4903" s="94">
        <v>1</v>
      </c>
      <c r="X4903" s="94">
        <v>0.99284269410941106</v>
      </c>
      <c r="Y4903" s="94">
        <v>1</v>
      </c>
      <c r="Z4903" s="94">
        <v>1</v>
      </c>
      <c r="AA4903" s="94">
        <v>1</v>
      </c>
      <c r="AB4903" s="94">
        <v>1</v>
      </c>
      <c r="AC4903" s="94">
        <v>1</v>
      </c>
      <c r="AD4903" s="94">
        <v>1</v>
      </c>
      <c r="AE4903" s="94">
        <v>1</v>
      </c>
      <c r="AF4903" s="94">
        <v>0.57035051489996047</v>
      </c>
      <c r="AG4903" s="94">
        <v>1</v>
      </c>
      <c r="AH4903" s="94">
        <v>0.82828330197461686</v>
      </c>
      <c r="AI4903" s="94">
        <v>0.43517290854365681</v>
      </c>
      <c r="AJ4903" s="94">
        <v>0.79837013376220656</v>
      </c>
      <c r="AK4903" s="94">
        <v>0.54923034114199121</v>
      </c>
    </row>
    <row r="4904" spans="1:37">
      <c r="A4904" s="94">
        <v>17</v>
      </c>
      <c r="B4904" s="94">
        <v>0.39038825780893721</v>
      </c>
      <c r="C4904" s="94">
        <v>0.55446997622296945</v>
      </c>
      <c r="D4904" s="94">
        <v>0.53111339563143234</v>
      </c>
      <c r="E4904" s="94">
        <v>0.56250735754070014</v>
      </c>
      <c r="F4904" s="94">
        <v>0.80288874592369341</v>
      </c>
      <c r="G4904" s="94">
        <v>0.836510519898373</v>
      </c>
      <c r="H4904" s="94">
        <v>0.95743401057596689</v>
      </c>
      <c r="I4904" s="94">
        <v>0.99809415854500994</v>
      </c>
      <c r="J4904" s="94">
        <v>0.99243253201383319</v>
      </c>
      <c r="K4904" s="94">
        <v>0.98433698732968156</v>
      </c>
      <c r="L4904" s="94">
        <v>0.97250410360685391</v>
      </c>
      <c r="M4904" s="94">
        <v>0.97397110491405514</v>
      </c>
      <c r="N4904" s="94">
        <v>0.97673334237311882</v>
      </c>
      <c r="O4904" s="94">
        <v>0.9775756036612383</v>
      </c>
      <c r="P4904" s="94">
        <v>0.9474358145543339</v>
      </c>
      <c r="Q4904" s="94">
        <v>0.97985464088281449</v>
      </c>
      <c r="R4904" s="94">
        <v>0.96552875718173559</v>
      </c>
      <c r="S4904" s="94">
        <v>0.97811430236310959</v>
      </c>
      <c r="T4904" s="94">
        <v>0.98190551811482452</v>
      </c>
      <c r="U4904" s="94">
        <v>0.96580631865668343</v>
      </c>
      <c r="V4904" s="94">
        <v>0.97826492725061553</v>
      </c>
      <c r="W4904" s="94">
        <v>0.99571411604581983</v>
      </c>
      <c r="X4904" s="94">
        <v>0.99297769785269696</v>
      </c>
      <c r="Y4904" s="94">
        <v>0.99751502739486342</v>
      </c>
      <c r="Z4904" s="94">
        <v>0.98159400705585742</v>
      </c>
      <c r="AA4904" s="94">
        <v>0.98258201642328591</v>
      </c>
      <c r="AB4904" s="94">
        <v>0.97183020752458316</v>
      </c>
      <c r="AC4904" s="94">
        <v>0.93475605133481343</v>
      </c>
      <c r="AD4904" s="94">
        <v>0.8938331665493302</v>
      </c>
      <c r="AE4904" s="94">
        <v>0.88057992714478306</v>
      </c>
      <c r="AF4904" s="94">
        <v>0.47773553425144627</v>
      </c>
      <c r="AG4904" s="94">
        <v>0.83914500159095584</v>
      </c>
      <c r="AH4904" s="94">
        <v>0.69533079379483986</v>
      </c>
      <c r="AI4904" s="94">
        <v>0.49876000723001668</v>
      </c>
      <c r="AJ4904" s="94">
        <v>0.69404986605696917</v>
      </c>
      <c r="AK4904" s="94">
        <v>0.5661126127029289</v>
      </c>
    </row>
    <row r="4905" spans="1:37">
      <c r="A4905" s="94">
        <v>18</v>
      </c>
      <c r="B4905" s="94">
        <v>0.34397835471825977</v>
      </c>
      <c r="C4905" s="94">
        <v>0.54147504642852118</v>
      </c>
      <c r="D4905" s="94">
        <v>0.49667171057951087</v>
      </c>
      <c r="E4905" s="94">
        <v>0.42565710051727834</v>
      </c>
      <c r="F4905" s="94">
        <v>0.6413217760943396</v>
      </c>
      <c r="G4905" s="94">
        <v>0.69564472984514247</v>
      </c>
      <c r="H4905" s="94">
        <v>0.9100256466501393</v>
      </c>
      <c r="I4905" s="94">
        <v>0.9000763955907336</v>
      </c>
      <c r="J4905" s="94">
        <v>0.90579210203872218</v>
      </c>
      <c r="K4905" s="94">
        <v>0.98496046526417402</v>
      </c>
      <c r="L4905" s="94">
        <v>0.98816929607001336</v>
      </c>
      <c r="M4905" s="94">
        <v>0.99669833467252744</v>
      </c>
      <c r="N4905" s="94">
        <v>1</v>
      </c>
      <c r="O4905" s="94">
        <v>1</v>
      </c>
      <c r="P4905" s="94">
        <v>1</v>
      </c>
      <c r="Q4905" s="94">
        <v>1</v>
      </c>
      <c r="R4905" s="94">
        <v>1</v>
      </c>
      <c r="S4905" s="94">
        <v>1</v>
      </c>
      <c r="T4905" s="94">
        <v>1</v>
      </c>
      <c r="U4905" s="94">
        <v>1</v>
      </c>
      <c r="V4905" s="94">
        <v>1</v>
      </c>
      <c r="W4905" s="94">
        <v>0.99404044389171087</v>
      </c>
      <c r="X4905" s="94">
        <v>1</v>
      </c>
      <c r="Y4905" s="94">
        <v>0.99465613462603608</v>
      </c>
      <c r="Z4905" s="94">
        <v>0.91963683798433438</v>
      </c>
      <c r="AA4905" s="94">
        <v>0.88994185799941172</v>
      </c>
      <c r="AB4905" s="94">
        <v>0.88753452434942148</v>
      </c>
      <c r="AC4905" s="94">
        <v>0.79408566632371247</v>
      </c>
      <c r="AD4905" s="94">
        <v>0.78441475432493413</v>
      </c>
      <c r="AE4905" s="94">
        <v>0.77016317415959068</v>
      </c>
      <c r="AF4905" s="94">
        <v>0.43039892780459782</v>
      </c>
      <c r="AG4905" s="94">
        <v>0.715049056206149</v>
      </c>
      <c r="AH4905" s="94">
        <v>0.62575626894435099</v>
      </c>
      <c r="AI4905" s="94">
        <v>0.54230289503789586</v>
      </c>
      <c r="AJ4905" s="94">
        <v>0.62536105052606616</v>
      </c>
      <c r="AK4905" s="94">
        <v>0.59222971469538122</v>
      </c>
    </row>
    <row r="4906" spans="1:37">
      <c r="A4906" s="94">
        <v>19</v>
      </c>
      <c r="B4906" s="94">
        <v>0.37429415953644268</v>
      </c>
      <c r="C4906" s="94">
        <v>0.58170936097471759</v>
      </c>
      <c r="D4906" s="94">
        <v>0.54577108336317315</v>
      </c>
      <c r="E4906" s="94">
        <v>0.40521063917697098</v>
      </c>
      <c r="F4906" s="94">
        <v>0.62414310803094331</v>
      </c>
      <c r="G4906" s="94">
        <v>0.6766615101170429</v>
      </c>
      <c r="H4906" s="94">
        <v>0.69853804437049838</v>
      </c>
      <c r="I4906" s="94">
        <v>0.75799992425736284</v>
      </c>
      <c r="J4906" s="94">
        <v>0.76802597951757634</v>
      </c>
      <c r="K4906" s="94">
        <v>0.84038964876994038</v>
      </c>
      <c r="L4906" s="94">
        <v>0.8192708767194633</v>
      </c>
      <c r="M4906" s="94">
        <v>0.8101627514928077</v>
      </c>
      <c r="N4906" s="94">
        <v>0.91468163188536411</v>
      </c>
      <c r="O4906" s="94">
        <v>0.85920319928436639</v>
      </c>
      <c r="P4906" s="94">
        <v>0.84764711019470274</v>
      </c>
      <c r="Q4906" s="94">
        <v>0.95731954825250287</v>
      </c>
      <c r="R4906" s="94">
        <v>0.94872766858179602</v>
      </c>
      <c r="S4906" s="94">
        <v>0.93524699280620693</v>
      </c>
      <c r="T4906" s="94">
        <v>0.94823838991003273</v>
      </c>
      <c r="U4906" s="94">
        <v>0.94438719940532123</v>
      </c>
      <c r="V4906" s="94">
        <v>0.93303963203062779</v>
      </c>
      <c r="W4906" s="94">
        <v>0.87964031065320991</v>
      </c>
      <c r="X4906" s="94">
        <v>0.86844474076120037</v>
      </c>
      <c r="Y4906" s="94">
        <v>0.87139125480693225</v>
      </c>
      <c r="Z4906" s="94">
        <v>0.81397809479759009</v>
      </c>
      <c r="AA4906" s="94">
        <v>0.77270904744327829</v>
      </c>
      <c r="AB4906" s="94">
        <v>0.73582667855494444</v>
      </c>
      <c r="AC4906" s="94">
        <v>0.67496182379379421</v>
      </c>
      <c r="AD4906" s="94">
        <v>0.68135196774725693</v>
      </c>
      <c r="AE4906" s="94">
        <v>0.66308772200529498</v>
      </c>
      <c r="AF4906" s="94">
        <v>0.47656623952079435</v>
      </c>
      <c r="AG4906" s="94">
        <v>0.75363510889555752</v>
      </c>
      <c r="AH4906" s="94">
        <v>0.68508856592966827</v>
      </c>
      <c r="AI4906" s="94">
        <v>0.58289202913112936</v>
      </c>
      <c r="AJ4906" s="94">
        <v>0.67210017460193383</v>
      </c>
      <c r="AK4906" s="94">
        <v>0.64740983154405651</v>
      </c>
    </row>
    <row r="4907" spans="1:37">
      <c r="A4907" s="94">
        <v>20</v>
      </c>
      <c r="B4907" s="94">
        <v>0.42031993176259924</v>
      </c>
      <c r="C4907" s="94">
        <v>0.59929416337211749</v>
      </c>
      <c r="D4907" s="94">
        <v>0.57887655504603053</v>
      </c>
      <c r="E4907" s="94">
        <v>0.37316869369317374</v>
      </c>
      <c r="F4907" s="94">
        <v>0.58515025829974188</v>
      </c>
      <c r="G4907" s="94">
        <v>0.63057417642919678</v>
      </c>
      <c r="H4907" s="94">
        <v>0.57940321528148553</v>
      </c>
      <c r="I4907" s="94">
        <v>0.68387530672503194</v>
      </c>
      <c r="J4907" s="94">
        <v>0.70052708301650246</v>
      </c>
      <c r="K4907" s="94">
        <v>0.67122138080411209</v>
      </c>
      <c r="L4907" s="94">
        <v>0.68844333131962032</v>
      </c>
      <c r="M4907" s="94">
        <v>0.67379496147847051</v>
      </c>
      <c r="N4907" s="94">
        <v>0.78051343064224776</v>
      </c>
      <c r="O4907" s="94">
        <v>0.73209524518211122</v>
      </c>
      <c r="P4907" s="94">
        <v>0.73163071918775369</v>
      </c>
      <c r="Q4907" s="94">
        <v>0.80902246029999825</v>
      </c>
      <c r="R4907" s="94">
        <v>0.80912730571514968</v>
      </c>
      <c r="S4907" s="94">
        <v>0.793093330986122</v>
      </c>
      <c r="T4907" s="94">
        <v>0.81647428620175999</v>
      </c>
      <c r="U4907" s="94">
        <v>0.80343196632179914</v>
      </c>
      <c r="V4907" s="94">
        <v>0.79986275313678579</v>
      </c>
      <c r="W4907" s="94">
        <v>0.74779903920843227</v>
      </c>
      <c r="X4907" s="94">
        <v>0.74821851465385703</v>
      </c>
      <c r="Y4907" s="94">
        <v>0.75137977068165085</v>
      </c>
      <c r="Z4907" s="94">
        <v>0.69783986166408196</v>
      </c>
      <c r="AA4907" s="94">
        <v>0.65529147860275661</v>
      </c>
      <c r="AB4907" s="94">
        <v>0.62384017277749604</v>
      </c>
      <c r="AC4907" s="94">
        <v>0.53663616180213358</v>
      </c>
      <c r="AD4907" s="94">
        <v>0.58135573710625921</v>
      </c>
      <c r="AE4907" s="94">
        <v>0.5530205292837681</v>
      </c>
      <c r="AF4907" s="94">
        <v>0.50329864197699714</v>
      </c>
      <c r="AG4907" s="94">
        <v>0.73300259474852847</v>
      </c>
      <c r="AH4907" s="94">
        <v>0.67698325134016535</v>
      </c>
      <c r="AI4907" s="94">
        <v>0.5976652883979563</v>
      </c>
      <c r="AJ4907" s="94">
        <v>0.67362920463314724</v>
      </c>
      <c r="AK4907" s="94">
        <v>0.64355334601223468</v>
      </c>
    </row>
    <row r="4908" spans="1:37">
      <c r="A4908" s="94">
        <v>21</v>
      </c>
      <c r="B4908" s="94">
        <v>0.46133919838783233</v>
      </c>
      <c r="C4908" s="94">
        <v>0.63067298493183455</v>
      </c>
      <c r="D4908" s="94">
        <v>0.62152680396890481</v>
      </c>
      <c r="E4908" s="94">
        <v>0.36872877854437258</v>
      </c>
      <c r="F4908" s="94">
        <v>0.57410230851202193</v>
      </c>
      <c r="G4908" s="94">
        <v>0.62708141976999632</v>
      </c>
      <c r="H4908" s="94">
        <v>0.49430434668642259</v>
      </c>
      <c r="I4908" s="94">
        <v>0.64270239281437436</v>
      </c>
      <c r="J4908" s="94">
        <v>0.66617890159509707</v>
      </c>
      <c r="K4908" s="94">
        <v>0.54671283728597564</v>
      </c>
      <c r="L4908" s="94">
        <v>0.61714189421585364</v>
      </c>
      <c r="M4908" s="94">
        <v>0.59720313213908716</v>
      </c>
      <c r="N4908" s="94">
        <v>0.67978601953468443</v>
      </c>
      <c r="O4908" s="94">
        <v>0.64387892082804576</v>
      </c>
      <c r="P4908" s="94">
        <v>0.65308877630373618</v>
      </c>
      <c r="Q4908" s="94">
        <v>0.69107084895446425</v>
      </c>
      <c r="R4908" s="94">
        <v>0.69802576353190204</v>
      </c>
      <c r="S4908" s="94">
        <v>0.68177683889328988</v>
      </c>
      <c r="T4908" s="94">
        <v>0.69992912874288826</v>
      </c>
      <c r="U4908" s="94">
        <v>0.69345022984265248</v>
      </c>
      <c r="V4908" s="94">
        <v>0.69359513719310051</v>
      </c>
      <c r="W4908" s="94">
        <v>0.6549621103012746</v>
      </c>
      <c r="X4908" s="94">
        <v>0.64108356062269356</v>
      </c>
      <c r="Y4908" s="94">
        <v>0.66368243015912831</v>
      </c>
      <c r="Z4908" s="94">
        <v>0.56079555245186519</v>
      </c>
      <c r="AA4908" s="94">
        <v>0.5434695037119559</v>
      </c>
      <c r="AB4908" s="94">
        <v>0.52316706938096325</v>
      </c>
      <c r="AC4908" s="94">
        <v>0.45346401689500188</v>
      </c>
      <c r="AD4908" s="94">
        <v>0.52061555659044045</v>
      </c>
      <c r="AE4908" s="94">
        <v>0.50135704628244571</v>
      </c>
      <c r="AF4908" s="94">
        <v>0.54728190259980025</v>
      </c>
      <c r="AG4908" s="94">
        <v>0.73074856727317083</v>
      </c>
      <c r="AH4908" s="94">
        <v>0.69515715374812181</v>
      </c>
      <c r="AI4908" s="94">
        <v>0.61643863298796164</v>
      </c>
      <c r="AJ4908" s="94">
        <v>0.69540259227762724</v>
      </c>
      <c r="AK4908" s="94">
        <v>0.6565043105492927</v>
      </c>
    </row>
    <row r="4909" spans="1:37">
      <c r="A4909" s="94">
        <v>22</v>
      </c>
      <c r="B4909" s="94">
        <v>0.52356248873462363</v>
      </c>
      <c r="C4909" s="94">
        <v>0.6574522612800201</v>
      </c>
      <c r="D4909" s="94">
        <v>0.67289524447576032</v>
      </c>
      <c r="E4909" s="94">
        <v>0.38468338915446559</v>
      </c>
      <c r="F4909" s="94">
        <v>0.58221613421204421</v>
      </c>
      <c r="G4909" s="94">
        <v>0.64944862518867064</v>
      </c>
      <c r="H4909" s="94">
        <v>0.43700153548798315</v>
      </c>
      <c r="I4909" s="94">
        <v>0.59909709553105372</v>
      </c>
      <c r="J4909" s="94">
        <v>0.62220215111196842</v>
      </c>
      <c r="K4909" s="94">
        <v>0.4576527552113403</v>
      </c>
      <c r="L4909" s="94">
        <v>0.54932455478521014</v>
      </c>
      <c r="M4909" s="94">
        <v>0.52808873343731788</v>
      </c>
      <c r="N4909" s="94">
        <v>0.57921870010804011</v>
      </c>
      <c r="O4909" s="94">
        <v>0.54155680231958492</v>
      </c>
      <c r="P4909" s="94">
        <v>0.56784049352975607</v>
      </c>
      <c r="Q4909" s="94">
        <v>0.58495898386584955</v>
      </c>
      <c r="R4909" s="94">
        <v>0.57190238887208955</v>
      </c>
      <c r="S4909" s="94">
        <v>0.58150383912323467</v>
      </c>
      <c r="T4909" s="94">
        <v>0.57687103399851691</v>
      </c>
      <c r="U4909" s="94">
        <v>0.57695165453811481</v>
      </c>
      <c r="V4909" s="94">
        <v>0.59583776417195167</v>
      </c>
      <c r="W4909" s="94">
        <v>0.57300541554440076</v>
      </c>
      <c r="X4909" s="94">
        <v>0.53735035380526464</v>
      </c>
      <c r="Y4909" s="94">
        <v>0.56209330904567489</v>
      </c>
      <c r="Z4909" s="94">
        <v>0.46323033716356959</v>
      </c>
      <c r="AA4909" s="94">
        <v>0.45648514287862507</v>
      </c>
      <c r="AB4909" s="94">
        <v>0.45242355406364071</v>
      </c>
      <c r="AC4909" s="94">
        <v>0.37242865652244544</v>
      </c>
      <c r="AD4909" s="94">
        <v>0.4562107890403253</v>
      </c>
      <c r="AE4909" s="94">
        <v>0.44572743538492826</v>
      </c>
      <c r="AF4909" s="94">
        <v>0.57334281533348841</v>
      </c>
      <c r="AG4909" s="94">
        <v>0.73800561375195906</v>
      </c>
      <c r="AH4909" s="94">
        <v>0.71684885140911425</v>
      </c>
      <c r="AI4909" s="94">
        <v>0.70189765484753541</v>
      </c>
      <c r="AJ4909" s="94">
        <v>0.7222191198424488</v>
      </c>
      <c r="AK4909" s="94">
        <v>0.6851995753269039</v>
      </c>
    </row>
    <row r="4910" spans="1:37">
      <c r="A4910" s="94">
        <v>23</v>
      </c>
      <c r="B4910" s="94">
        <v>0.58474468594346973</v>
      </c>
      <c r="C4910" s="94">
        <v>0.67824880938981669</v>
      </c>
      <c r="D4910" s="94">
        <v>0.7015582225405147</v>
      </c>
      <c r="E4910" s="94">
        <v>0.41370383792405396</v>
      </c>
      <c r="F4910" s="94">
        <v>0.57025420520845649</v>
      </c>
      <c r="G4910" s="94">
        <v>0.65693569352906733</v>
      </c>
      <c r="H4910" s="94">
        <v>0.34798875906910526</v>
      </c>
      <c r="I4910" s="94">
        <v>0.52876822883678898</v>
      </c>
      <c r="J4910" s="94">
        <v>0.54478474661562759</v>
      </c>
      <c r="K4910" s="94">
        <v>0.36585685196015233</v>
      </c>
      <c r="L4910" s="94">
        <v>0.47068949426521389</v>
      </c>
      <c r="M4910" s="94">
        <v>0.43882087882655063</v>
      </c>
      <c r="N4910" s="94">
        <v>0.43487461672039512</v>
      </c>
      <c r="O4910" s="94">
        <v>0.42177196321046412</v>
      </c>
      <c r="P4910" s="94">
        <v>0.44339571639580816</v>
      </c>
      <c r="Q4910" s="94">
        <v>0.4399672945617043</v>
      </c>
      <c r="R4910" s="94">
        <v>0.43822086483217415</v>
      </c>
      <c r="S4910" s="94">
        <v>0.4442465690799956</v>
      </c>
      <c r="T4910" s="94">
        <v>0.44729540846124055</v>
      </c>
      <c r="U4910" s="94">
        <v>0.44401448010361111</v>
      </c>
      <c r="V4910" s="94">
        <v>0.45853879236545714</v>
      </c>
      <c r="W4910" s="94">
        <v>0.44346919747010666</v>
      </c>
      <c r="X4910" s="94">
        <v>0.41100494976534269</v>
      </c>
      <c r="Y4910" s="94">
        <v>0.42979787464517816</v>
      </c>
      <c r="Z4910" s="94">
        <v>0.3518791435023535</v>
      </c>
      <c r="AA4910" s="94">
        <v>0.35396998192954282</v>
      </c>
      <c r="AB4910" s="94">
        <v>0.34899151720908606</v>
      </c>
      <c r="AC4910" s="94">
        <v>0.29233551740943303</v>
      </c>
      <c r="AD4910" s="94">
        <v>0.3758423808082072</v>
      </c>
      <c r="AE4910" s="94">
        <v>0.3574463241642819</v>
      </c>
      <c r="AF4910" s="94">
        <v>0.59103267187264941</v>
      </c>
      <c r="AG4910" s="94">
        <v>0.71478736302701706</v>
      </c>
      <c r="AH4910" s="94">
        <v>0.73006830898042252</v>
      </c>
      <c r="AI4910" s="94">
        <v>0.74084544043038814</v>
      </c>
      <c r="AJ4910" s="94">
        <v>0.73210330180074534</v>
      </c>
      <c r="AK4910" s="94">
        <v>0.68290553859982106</v>
      </c>
    </row>
    <row r="4911" spans="1:37">
      <c r="A4911" s="94">
        <v>24</v>
      </c>
      <c r="B4911" s="94">
        <v>0.6201979948368872</v>
      </c>
      <c r="C4911" s="94">
        <v>0.7091958808756702</v>
      </c>
      <c r="D4911" s="94">
        <v>0.75462557610340386</v>
      </c>
      <c r="E4911" s="94">
        <v>0.47530174572800993</v>
      </c>
      <c r="F4911" s="94">
        <v>0.57144873579818012</v>
      </c>
      <c r="G4911" s="94">
        <v>0.67391067889198641</v>
      </c>
      <c r="H4911" s="94">
        <v>0.16315215126970925</v>
      </c>
      <c r="I4911" s="94">
        <v>0.33491487441740192</v>
      </c>
      <c r="J4911" s="94">
        <v>0.32161337106866922</v>
      </c>
      <c r="K4911" s="94">
        <v>0.14657966239916806</v>
      </c>
      <c r="L4911" s="94">
        <v>0.20987744196532032</v>
      </c>
      <c r="M4911" s="94">
        <v>0.20768413921318396</v>
      </c>
      <c r="N4911" s="94">
        <v>0.10500614559594788</v>
      </c>
      <c r="O4911" s="94">
        <v>0.15615044504661332</v>
      </c>
      <c r="P4911" s="94">
        <v>0.16219029159100817</v>
      </c>
      <c r="Q4911" s="94">
        <v>8.7557483220672389E-2</v>
      </c>
      <c r="R4911" s="94">
        <v>0.10342280012095553</v>
      </c>
      <c r="S4911" s="94">
        <v>0.10807270077355621</v>
      </c>
      <c r="T4911" s="94">
        <v>8.2421959590259136E-2</v>
      </c>
      <c r="U4911" s="94">
        <v>9.3782447897142462E-2</v>
      </c>
      <c r="V4911" s="94">
        <v>9.9386524718082875E-2</v>
      </c>
      <c r="W4911" s="94">
        <v>8.5215304407655207E-2</v>
      </c>
      <c r="X4911" s="94">
        <v>0.10151438496497156</v>
      </c>
      <c r="Y4911" s="94">
        <v>0.10496469396732459</v>
      </c>
      <c r="Z4911" s="94">
        <v>8.9043922258599889E-2</v>
      </c>
      <c r="AA4911" s="94">
        <v>0.10912552071132341</v>
      </c>
      <c r="AB4911" s="94">
        <v>0.11609961769495582</v>
      </c>
      <c r="AC4911" s="94">
        <v>0.12730817133264744</v>
      </c>
      <c r="AD4911" s="94">
        <v>0.1741676910811697</v>
      </c>
      <c r="AE4911" s="94">
        <v>0.16777892551651813</v>
      </c>
      <c r="AF4911" s="94">
        <v>0.6100914921841879</v>
      </c>
      <c r="AG4911" s="94">
        <v>0.68039949283515255</v>
      </c>
      <c r="AH4911" s="94">
        <v>0.7315987495381745</v>
      </c>
      <c r="AI4911" s="94">
        <v>0.77923525733358323</v>
      </c>
      <c r="AJ4911" s="94">
        <v>0.75203228035018255</v>
      </c>
      <c r="AK4911" s="94">
        <v>0.67570115807042719</v>
      </c>
    </row>
    <row r="4913" spans="1:50">
      <c r="A4913" s="149"/>
      <c r="B4913" s="159"/>
    </row>
    <row r="4914" spans="1:50">
      <c r="B4914" s="159"/>
    </row>
    <row r="4915" spans="1:50">
      <c r="B4915" s="148"/>
    </row>
    <row r="4917" spans="1:50">
      <c r="B4917" s="84"/>
      <c r="C4917" s="84"/>
    </row>
    <row r="4918" spans="1:50">
      <c r="B4918" s="2"/>
      <c r="C4918" s="161"/>
      <c r="D4918" s="150"/>
    </row>
    <row r="4919" spans="1:50">
      <c r="B4919" s="150"/>
      <c r="C4919" s="150"/>
      <c r="D4919" s="148"/>
      <c r="E4919" s="148"/>
    </row>
    <row r="4920" spans="1:50">
      <c r="B4920" s="160"/>
      <c r="C4920" s="160"/>
    </row>
    <row r="4921" spans="1:50">
      <c r="A4921" s="94" t="s">
        <v>228</v>
      </c>
      <c r="B4921" s="95"/>
      <c r="C4921" s="95"/>
      <c r="D4921" s="95">
        <v>2015</v>
      </c>
      <c r="E4921" s="95"/>
      <c r="F4921" s="94" t="s">
        <v>0</v>
      </c>
      <c r="G4921" s="166">
        <v>1247944.686999996</v>
      </c>
      <c r="H4921" s="95" t="s">
        <v>102</v>
      </c>
      <c r="I4921" s="95"/>
      <c r="J4921" s="95"/>
      <c r="K4921" s="96" t="s">
        <v>1</v>
      </c>
      <c r="L4921" s="95" t="s">
        <v>103</v>
      </c>
      <c r="M4921" s="95"/>
      <c r="N4921" s="95"/>
      <c r="O4921" s="95"/>
      <c r="P4921" s="95"/>
      <c r="Q4921" s="95"/>
      <c r="R4921" s="95"/>
      <c r="S4921" s="95"/>
      <c r="T4921" s="97"/>
      <c r="U4921" s="95"/>
      <c r="V4921" s="95"/>
      <c r="W4921" s="95"/>
      <c r="X4921" s="95"/>
      <c r="Y4921" s="95"/>
      <c r="Z4921" s="95"/>
      <c r="AA4921" s="95"/>
      <c r="AB4921" s="95"/>
      <c r="AC4921" s="96"/>
      <c r="AD4921" s="95"/>
      <c r="AE4921" s="95"/>
      <c r="AF4921" s="95"/>
      <c r="AH4921" s="97"/>
      <c r="AI4921" s="91"/>
      <c r="AJ4921" s="91"/>
      <c r="AK4921" s="95"/>
    </row>
    <row r="4922" spans="1:50">
      <c r="A4922" s="96">
        <v>1124</v>
      </c>
      <c r="B4922" s="94" t="s">
        <v>104</v>
      </c>
      <c r="C4922" s="95"/>
      <c r="D4922" s="95"/>
      <c r="E4922" s="95"/>
      <c r="F4922" s="95" t="s">
        <v>3</v>
      </c>
      <c r="G4922" s="95">
        <v>0</v>
      </c>
      <c r="H4922" s="95" t="s">
        <v>102</v>
      </c>
      <c r="I4922" s="95"/>
      <c r="J4922" s="95"/>
      <c r="K4922" s="96" t="s">
        <v>4</v>
      </c>
      <c r="L4922" s="95" t="s">
        <v>103</v>
      </c>
      <c r="M4922" s="95"/>
      <c r="N4922" s="95" t="s">
        <v>105</v>
      </c>
      <c r="O4922" s="95"/>
      <c r="P4922" s="95"/>
      <c r="Q4922" s="95"/>
      <c r="R4922" s="95"/>
      <c r="S4922" s="95"/>
      <c r="T4922" s="96"/>
      <c r="U4922" s="95"/>
      <c r="V4922" s="95"/>
      <c r="W4922" s="95"/>
      <c r="X4922" s="95"/>
      <c r="Y4922" s="95"/>
      <c r="Z4922" s="95"/>
      <c r="AA4922" s="95"/>
      <c r="AB4922" s="95"/>
      <c r="AC4922" s="96"/>
      <c r="AD4922" s="95"/>
      <c r="AE4922" s="95"/>
      <c r="AF4922" s="95"/>
      <c r="AG4922" s="95"/>
      <c r="AH4922" s="95"/>
      <c r="AI4922" s="95"/>
      <c r="AJ4922" s="95"/>
      <c r="AK4922" s="95"/>
    </row>
    <row r="4923" spans="1:50">
      <c r="A4923" s="94"/>
      <c r="B4923" s="94">
        <v>1</v>
      </c>
      <c r="C4923" s="94" t="s">
        <v>5</v>
      </c>
      <c r="D4923" s="94" t="s">
        <v>6</v>
      </c>
      <c r="E4923" s="94">
        <v>2</v>
      </c>
      <c r="F4923" s="94" t="s">
        <v>7</v>
      </c>
      <c r="G4923" s="94" t="s">
        <v>8</v>
      </c>
      <c r="H4923" s="94">
        <v>3</v>
      </c>
      <c r="I4923" s="94" t="s">
        <v>9</v>
      </c>
      <c r="J4923" s="94" t="s">
        <v>10</v>
      </c>
      <c r="K4923" s="94">
        <v>4</v>
      </c>
      <c r="L4923" s="94" t="s">
        <v>11</v>
      </c>
      <c r="M4923" s="94" t="s">
        <v>12</v>
      </c>
      <c r="N4923" s="94">
        <v>5</v>
      </c>
      <c r="O4923" s="94" t="s">
        <v>13</v>
      </c>
      <c r="P4923" s="94" t="s">
        <v>13</v>
      </c>
      <c r="Q4923" s="94">
        <v>6</v>
      </c>
      <c r="R4923" s="94" t="s">
        <v>14</v>
      </c>
      <c r="S4923" s="94" t="s">
        <v>87</v>
      </c>
      <c r="T4923" s="94">
        <v>7</v>
      </c>
      <c r="U4923" s="94" t="s">
        <v>15</v>
      </c>
      <c r="V4923" s="94" t="s">
        <v>88</v>
      </c>
      <c r="W4923" s="94">
        <v>8</v>
      </c>
      <c r="X4923" s="94" t="s">
        <v>89</v>
      </c>
      <c r="Y4923" s="94" t="s">
        <v>90</v>
      </c>
      <c r="Z4923" s="94">
        <v>9</v>
      </c>
      <c r="AA4923" s="94" t="s">
        <v>91</v>
      </c>
      <c r="AB4923" s="94" t="s">
        <v>92</v>
      </c>
      <c r="AC4923" s="94">
        <v>10</v>
      </c>
      <c r="AD4923" s="94" t="s">
        <v>93</v>
      </c>
      <c r="AE4923" s="94" t="s">
        <v>94</v>
      </c>
      <c r="AF4923" s="94">
        <v>11</v>
      </c>
      <c r="AG4923" s="94" t="s">
        <v>95</v>
      </c>
      <c r="AH4923" s="94" t="s">
        <v>96</v>
      </c>
      <c r="AI4923" s="94">
        <v>12</v>
      </c>
      <c r="AJ4923" s="94" t="s">
        <v>97</v>
      </c>
      <c r="AK4923" s="94" t="s">
        <v>98</v>
      </c>
    </row>
    <row r="4924" spans="1:50">
      <c r="A4924" s="96"/>
      <c r="B4924" s="94">
        <v>31</v>
      </c>
      <c r="C4924" s="95"/>
      <c r="D4924" s="95"/>
      <c r="E4924" s="94">
        <v>28</v>
      </c>
      <c r="F4924" s="95"/>
      <c r="G4924" s="95"/>
      <c r="H4924" s="94">
        <v>31</v>
      </c>
      <c r="I4924" s="95"/>
      <c r="J4924" s="95"/>
      <c r="K4924" s="94">
        <v>30</v>
      </c>
      <c r="L4924" s="95"/>
      <c r="M4924" s="95"/>
      <c r="N4924" s="94">
        <v>31</v>
      </c>
      <c r="O4924" s="95"/>
      <c r="P4924" s="95"/>
      <c r="Q4924" s="94">
        <v>30</v>
      </c>
      <c r="R4924" s="95"/>
      <c r="S4924" s="95"/>
      <c r="T4924" s="94">
        <v>31</v>
      </c>
      <c r="U4924" s="95"/>
      <c r="V4924" s="95"/>
      <c r="W4924" s="94">
        <v>31</v>
      </c>
      <c r="X4924" s="95"/>
      <c r="Y4924" s="95"/>
      <c r="Z4924" s="94">
        <v>30</v>
      </c>
      <c r="AA4924" s="95"/>
      <c r="AB4924" s="95"/>
      <c r="AC4924" s="94">
        <v>31</v>
      </c>
      <c r="AD4924" s="95"/>
      <c r="AE4924" s="95"/>
      <c r="AF4924" s="94">
        <v>30</v>
      </c>
      <c r="AG4924" s="95"/>
      <c r="AH4924" s="95"/>
      <c r="AI4924" s="94">
        <v>31</v>
      </c>
      <c r="AJ4924" s="95"/>
      <c r="AK4924" s="95"/>
    </row>
    <row r="4925" spans="1:50">
      <c r="A4925" s="94" t="s">
        <v>16</v>
      </c>
      <c r="B4925" s="94" t="s">
        <v>17</v>
      </c>
      <c r="C4925" s="94" t="s">
        <v>18</v>
      </c>
      <c r="D4925" s="94" t="s">
        <v>19</v>
      </c>
      <c r="E4925" s="94" t="s">
        <v>17</v>
      </c>
      <c r="F4925" s="94" t="s">
        <v>18</v>
      </c>
      <c r="G4925" s="94" t="s">
        <v>19</v>
      </c>
      <c r="H4925" s="94" t="s">
        <v>17</v>
      </c>
      <c r="I4925" s="94" t="s">
        <v>18</v>
      </c>
      <c r="J4925" s="94" t="s">
        <v>19</v>
      </c>
      <c r="K4925" s="94" t="s">
        <v>17</v>
      </c>
      <c r="L4925" s="94" t="s">
        <v>18</v>
      </c>
      <c r="M4925" s="94" t="s">
        <v>19</v>
      </c>
      <c r="N4925" s="94" t="s">
        <v>17</v>
      </c>
      <c r="O4925" s="94" t="s">
        <v>18</v>
      </c>
      <c r="P4925" s="94" t="s">
        <v>19</v>
      </c>
      <c r="Q4925" s="94" t="s">
        <v>17</v>
      </c>
      <c r="R4925" s="94" t="s">
        <v>18</v>
      </c>
      <c r="S4925" s="94" t="s">
        <v>19</v>
      </c>
      <c r="T4925" s="94" t="s">
        <v>17</v>
      </c>
      <c r="U4925" s="94" t="s">
        <v>18</v>
      </c>
      <c r="V4925" s="94" t="s">
        <v>19</v>
      </c>
      <c r="W4925" s="94" t="s">
        <v>17</v>
      </c>
      <c r="X4925" s="94" t="s">
        <v>18</v>
      </c>
      <c r="Y4925" s="94" t="s">
        <v>19</v>
      </c>
      <c r="Z4925" s="94" t="s">
        <v>17</v>
      </c>
      <c r="AA4925" s="94" t="s">
        <v>18</v>
      </c>
      <c r="AB4925" s="94" t="s">
        <v>19</v>
      </c>
      <c r="AC4925" s="94" t="s">
        <v>17</v>
      </c>
      <c r="AD4925" s="94" t="s">
        <v>18</v>
      </c>
      <c r="AE4925" s="94" t="s">
        <v>19</v>
      </c>
      <c r="AF4925" s="94" t="s">
        <v>17</v>
      </c>
      <c r="AG4925" s="94" t="s">
        <v>18</v>
      </c>
      <c r="AH4925" s="94" t="s">
        <v>19</v>
      </c>
      <c r="AI4925" s="94" t="s">
        <v>17</v>
      </c>
      <c r="AJ4925" s="94" t="s">
        <v>18</v>
      </c>
      <c r="AK4925" s="94" t="s">
        <v>19</v>
      </c>
    </row>
    <row r="4926" spans="1:50">
      <c r="A4926" s="96"/>
      <c r="B4926" s="187">
        <v>7.5656256469106523E-2</v>
      </c>
      <c r="C4926" s="188">
        <v>1.4194569322018882</v>
      </c>
      <c r="D4926" s="188">
        <v>1.0362000625085435</v>
      </c>
      <c r="E4926" s="187">
        <v>6.3848064099736673E-2</v>
      </c>
      <c r="F4926" s="188">
        <v>1.2562306594669665</v>
      </c>
      <c r="G4926" s="188">
        <v>0.95173103802263825</v>
      </c>
      <c r="H4926" s="187">
        <v>6.9823765764279108E-2</v>
      </c>
      <c r="I4926" s="188">
        <v>1.1624992206874458</v>
      </c>
      <c r="J4926" s="188">
        <v>1.0584503823754783</v>
      </c>
      <c r="K4926" s="187">
        <v>7.1995032381292651E-2</v>
      </c>
      <c r="L4926" s="188">
        <v>1.2953028262242772</v>
      </c>
      <c r="M4926" s="188">
        <v>1.0332496890388962</v>
      </c>
      <c r="N4926" s="187">
        <v>8.5533420759341366E-2</v>
      </c>
      <c r="O4926" s="188">
        <v>1.4367358654991365</v>
      </c>
      <c r="P4926" s="188">
        <v>0.92180946549524778</v>
      </c>
      <c r="Q4926" s="187">
        <v>9.9423211603919009E-2</v>
      </c>
      <c r="R4926" s="188">
        <v>1.295003617610694</v>
      </c>
      <c r="S4926" s="188">
        <v>0.94217579280481201</v>
      </c>
      <c r="T4926" s="187">
        <v>0.11193838629241794</v>
      </c>
      <c r="U4926" s="188">
        <v>1.3246122891083483</v>
      </c>
      <c r="V4926" s="188">
        <v>0.99798111998851602</v>
      </c>
      <c r="W4926" s="187">
        <v>0.10623803215302882</v>
      </c>
      <c r="X4926" s="188">
        <v>1.2457449471356314</v>
      </c>
      <c r="Y4926" s="188">
        <v>0.98350123016786251</v>
      </c>
      <c r="Z4926" s="187">
        <v>9.6147891782396716E-2</v>
      </c>
      <c r="AA4926" s="188">
        <v>1.2310829081831487</v>
      </c>
      <c r="AB4926" s="188">
        <v>0.89453740613146215</v>
      </c>
      <c r="AC4926" s="187">
        <v>7.4179072001807608E-2</v>
      </c>
      <c r="AD4926" s="188">
        <v>1.1636003354692261</v>
      </c>
      <c r="AE4926" s="188">
        <v>1.0237346679162305</v>
      </c>
      <c r="AF4926" s="187">
        <v>6.4569742516892667E-2</v>
      </c>
      <c r="AG4926" s="188">
        <v>1.4247101221622733</v>
      </c>
      <c r="AH4926" s="188">
        <v>1.0317163095540871</v>
      </c>
      <c r="AI4926" s="187">
        <v>8.0647124175781057E-2</v>
      </c>
      <c r="AJ4926" s="188">
        <v>1.439812805898071</v>
      </c>
      <c r="AK4926" s="188">
        <v>1.0502568607743923</v>
      </c>
      <c r="AL4926" s="114"/>
      <c r="AM4926" t="str">
        <f>A4921</f>
        <v>PreNResSpltPkgAC-65to-PEYes-cDXGF-Htl1985-CZ12</v>
      </c>
      <c r="AN4926" s="93">
        <f>1/($T4926*(1/$T4924)*(1/(5/7+2/7*$V4926))*$T4936/SUM($T4928:$T4951))</f>
        <v>6842.0163771083526</v>
      </c>
      <c r="AO4926" s="93">
        <f>1/(T4926*(1/T4924)*(1/(5/7+2/7*V4926)))</f>
        <v>276.77831990888194</v>
      </c>
      <c r="AP4926" s="93"/>
      <c r="AR4926" s="217">
        <f>CHOOSE($AV$3,C4926,F4926,I4926,L4926,O4926,R4926,U4926,X4926,AA4926,AD4926,AG4926,AJ4926)</f>
        <v>1.3246122891083483</v>
      </c>
      <c r="AS4926" s="92"/>
      <c r="AT4926" s="92"/>
      <c r="AV4926" s="151">
        <f>AN4926/AR4926</f>
        <v>5165.2973729497853</v>
      </c>
      <c r="AW4926" s="152">
        <f>AO4926/AR4926</f>
        <v>208.95043944911077</v>
      </c>
      <c r="AX4926" s="93"/>
    </row>
    <row r="4927" spans="1:50">
      <c r="A4927" s="102" t="s">
        <v>20</v>
      </c>
      <c r="B4927" s="102" t="s">
        <v>21</v>
      </c>
      <c r="C4927" s="102" t="s">
        <v>22</v>
      </c>
      <c r="D4927" s="102" t="s">
        <v>23</v>
      </c>
      <c r="E4927" s="102" t="s">
        <v>21</v>
      </c>
      <c r="F4927" s="94" t="s">
        <v>22</v>
      </c>
      <c r="G4927" s="94" t="s">
        <v>23</v>
      </c>
      <c r="H4927" s="94" t="s">
        <v>21</v>
      </c>
      <c r="I4927" s="94" t="s">
        <v>22</v>
      </c>
      <c r="J4927" s="94" t="s">
        <v>23</v>
      </c>
      <c r="K4927" s="94" t="s">
        <v>21</v>
      </c>
      <c r="L4927" s="94" t="s">
        <v>22</v>
      </c>
      <c r="M4927" s="94" t="s">
        <v>23</v>
      </c>
      <c r="N4927" s="94" t="s">
        <v>21</v>
      </c>
      <c r="O4927" s="94" t="s">
        <v>22</v>
      </c>
      <c r="P4927" s="94" t="s">
        <v>23</v>
      </c>
      <c r="Q4927" s="94" t="s">
        <v>21</v>
      </c>
      <c r="R4927" s="94" t="s">
        <v>22</v>
      </c>
      <c r="S4927" s="94" t="s">
        <v>23</v>
      </c>
      <c r="T4927" s="94" t="s">
        <v>21</v>
      </c>
      <c r="U4927" s="94" t="s">
        <v>22</v>
      </c>
      <c r="V4927" s="94" t="s">
        <v>23</v>
      </c>
      <c r="W4927" s="94" t="s">
        <v>21</v>
      </c>
      <c r="X4927" s="94" t="s">
        <v>22</v>
      </c>
      <c r="Y4927" s="94" t="s">
        <v>23</v>
      </c>
      <c r="Z4927" s="94" t="s">
        <v>21</v>
      </c>
      <c r="AA4927" s="94" t="s">
        <v>22</v>
      </c>
      <c r="AB4927" s="94" t="s">
        <v>23</v>
      </c>
      <c r="AC4927" s="94" t="s">
        <v>21</v>
      </c>
      <c r="AD4927" s="94" t="s">
        <v>22</v>
      </c>
      <c r="AE4927" s="94" t="s">
        <v>23</v>
      </c>
      <c r="AF4927" s="94" t="s">
        <v>21</v>
      </c>
      <c r="AG4927" s="94" t="s">
        <v>22</v>
      </c>
      <c r="AH4927" s="94" t="s">
        <v>23</v>
      </c>
      <c r="AI4927" s="94" t="s">
        <v>21</v>
      </c>
      <c r="AJ4927" s="94" t="s">
        <v>22</v>
      </c>
      <c r="AK4927" s="94" t="s">
        <v>23</v>
      </c>
    </row>
    <row r="4928" spans="1:50">
      <c r="A4928" s="102">
        <v>1</v>
      </c>
      <c r="B4928" s="102">
        <v>0.13239800953677056</v>
      </c>
      <c r="C4928" s="102">
        <v>0.22902884543003466</v>
      </c>
      <c r="D4928" s="102">
        <v>0.22496110961160043</v>
      </c>
      <c r="E4928" s="102">
        <v>0.15045776784596268</v>
      </c>
      <c r="F4928" s="94">
        <v>0.22496746631075856</v>
      </c>
      <c r="G4928" s="94">
        <v>0.2466574538146937</v>
      </c>
      <c r="H4928" s="94">
        <v>0.1518595729561075</v>
      </c>
      <c r="I4928" s="94">
        <v>0.22388480164401239</v>
      </c>
      <c r="J4928" s="94">
        <v>0.22428244570910313</v>
      </c>
      <c r="K4928" s="94">
        <v>0.1281956202823247</v>
      </c>
      <c r="L4928" s="94">
        <v>0.20754783954017259</v>
      </c>
      <c r="M4928" s="94">
        <v>0.19994035511646047</v>
      </c>
      <c r="N4928" s="94">
        <v>9.6195817573149003E-2</v>
      </c>
      <c r="O4928" s="94">
        <v>0.14441694644740333</v>
      </c>
      <c r="P4928" s="94">
        <v>0.16045554220416403</v>
      </c>
      <c r="Q4928" s="94">
        <v>9.2839377143223281E-2</v>
      </c>
      <c r="R4928" s="94">
        <v>0.11468935138127595</v>
      </c>
      <c r="S4928" s="94">
        <v>0.12940330820376342</v>
      </c>
      <c r="T4928" s="94">
        <v>8.0424125488915962E-2</v>
      </c>
      <c r="U4928" s="94">
        <v>0.10676188130479372</v>
      </c>
      <c r="V4928" s="94">
        <v>0.10901227929376581</v>
      </c>
      <c r="W4928" s="94">
        <v>8.77139388490632E-2</v>
      </c>
      <c r="X4928" s="94">
        <v>0.10846175938115316</v>
      </c>
      <c r="Y4928" s="94">
        <v>0.11653432441169143</v>
      </c>
      <c r="Z4928" s="94">
        <v>8.8885151931681922E-2</v>
      </c>
      <c r="AA4928" s="94">
        <v>0.10953658166543241</v>
      </c>
      <c r="AB4928" s="94">
        <v>0.12382683362183911</v>
      </c>
      <c r="AC4928" s="94">
        <v>0.12948774391456244</v>
      </c>
      <c r="AD4928" s="94">
        <v>0.16029990293571261</v>
      </c>
      <c r="AE4928" s="94">
        <v>0.16394252682402666</v>
      </c>
      <c r="AF4928" s="94">
        <v>0.15051231495053904</v>
      </c>
      <c r="AG4928" s="94">
        <v>0.26178775144902261</v>
      </c>
      <c r="AH4928" s="94">
        <v>0.2523165558160913</v>
      </c>
      <c r="AI4928" s="94">
        <v>0.13256034669253369</v>
      </c>
      <c r="AJ4928" s="94">
        <v>0.19481161540085809</v>
      </c>
      <c r="AK4928" s="94">
        <v>0.20968885423098785</v>
      </c>
    </row>
    <row r="4929" spans="1:37">
      <c r="A4929" s="102">
        <v>2</v>
      </c>
      <c r="B4929" s="102">
        <v>0.28949812485066334</v>
      </c>
      <c r="C4929" s="102">
        <v>0.26190169765814858</v>
      </c>
      <c r="D4929" s="102">
        <v>0.29159983708696902</v>
      </c>
      <c r="E4929" s="102">
        <v>0.18285670253036537</v>
      </c>
      <c r="F4929" s="94">
        <v>0.23056232590020589</v>
      </c>
      <c r="G4929" s="94">
        <v>0.2454441025531682</v>
      </c>
      <c r="H4929" s="94">
        <v>0.16808746294178387</v>
      </c>
      <c r="I4929" s="94">
        <v>0.28902046043454382</v>
      </c>
      <c r="J4929" s="94">
        <v>0.28936218853824491</v>
      </c>
      <c r="K4929" s="94">
        <v>0.12673324233062719</v>
      </c>
      <c r="L4929" s="94">
        <v>0.33074949632926237</v>
      </c>
      <c r="M4929" s="94">
        <v>0.26856510723334404</v>
      </c>
      <c r="N4929" s="94">
        <v>0.1220077387939655</v>
      </c>
      <c r="O4929" s="94">
        <v>0.16016583529273892</v>
      </c>
      <c r="P4929" s="94">
        <v>0.17565898468122643</v>
      </c>
      <c r="Q4929" s="94">
        <v>0.14699776077114016</v>
      </c>
      <c r="R4929" s="94">
        <v>0.1254998778580606</v>
      </c>
      <c r="S4929" s="94">
        <v>0.14505951515047791</v>
      </c>
      <c r="T4929" s="94">
        <v>0.12068063513899495</v>
      </c>
      <c r="U4929" s="94">
        <v>0.13237094215992065</v>
      </c>
      <c r="V4929" s="94">
        <v>0.14119721906037125</v>
      </c>
      <c r="W4929" s="94">
        <v>0.13532616523763774</v>
      </c>
      <c r="X4929" s="94">
        <v>0.12154600679299495</v>
      </c>
      <c r="Y4929" s="94">
        <v>0.13619869200896717</v>
      </c>
      <c r="Z4929" s="94">
        <v>0.11173502048827408</v>
      </c>
      <c r="AA4929" s="94">
        <v>0.12083930395375789</v>
      </c>
      <c r="AB4929" s="94">
        <v>0.12717170344226159</v>
      </c>
      <c r="AC4929" s="94">
        <v>0.12844628435633065</v>
      </c>
      <c r="AD4929" s="94">
        <v>0.17644487584127744</v>
      </c>
      <c r="AE4929" s="94">
        <v>0.1734523733638027</v>
      </c>
      <c r="AF4929" s="94">
        <v>0.22561369995338759</v>
      </c>
      <c r="AG4929" s="94">
        <v>0.27393479915089369</v>
      </c>
      <c r="AH4929" s="94">
        <v>0.25525925762066981</v>
      </c>
      <c r="AI4929" s="94">
        <v>0.24339192958214989</v>
      </c>
      <c r="AJ4929" s="94">
        <v>0.24078707640520863</v>
      </c>
      <c r="AK4929" s="94">
        <v>0.29227878116491834</v>
      </c>
    </row>
    <row r="4930" spans="1:37">
      <c r="A4930" s="102">
        <v>3</v>
      </c>
      <c r="B4930" s="102">
        <v>0.86318266343926298</v>
      </c>
      <c r="C4930" s="102">
        <v>0.79266397776135533</v>
      </c>
      <c r="D4930" s="102">
        <v>0.7890571381503575</v>
      </c>
      <c r="E4930" s="102">
        <v>0.67655486953255184</v>
      </c>
      <c r="F4930" s="94">
        <v>0.62381588765987095</v>
      </c>
      <c r="G4930" s="94">
        <v>0.60018243579099717</v>
      </c>
      <c r="H4930" s="94">
        <v>0.26603912903476529</v>
      </c>
      <c r="I4930" s="94">
        <v>0.48055051770581658</v>
      </c>
      <c r="J4930" s="94">
        <v>0.47752066105378099</v>
      </c>
      <c r="K4930" s="94">
        <v>0.14146131187585315</v>
      </c>
      <c r="L4930" s="94">
        <v>0.48471607168648312</v>
      </c>
      <c r="M4930" s="94">
        <v>0.3894938341464409</v>
      </c>
      <c r="N4930" s="94">
        <v>0.14688230946480588</v>
      </c>
      <c r="O4930" s="94">
        <v>0.20771104019834991</v>
      </c>
      <c r="P4930" s="94">
        <v>0.22286290718497079</v>
      </c>
      <c r="Q4930" s="94">
        <v>0.16855626738606022</v>
      </c>
      <c r="R4930" s="94">
        <v>0.14073667384271404</v>
      </c>
      <c r="S4930" s="94">
        <v>0.16162278262208946</v>
      </c>
      <c r="T4930" s="94">
        <v>0.14043546309303828</v>
      </c>
      <c r="U4930" s="94">
        <v>0.14921221264154266</v>
      </c>
      <c r="V4930" s="94">
        <v>0.15214236029335243</v>
      </c>
      <c r="W4930" s="94">
        <v>0.16437103996479793</v>
      </c>
      <c r="X4930" s="94">
        <v>0.13536112993018939</v>
      </c>
      <c r="Y4930" s="94">
        <v>0.15001875887337976</v>
      </c>
      <c r="Z4930" s="94">
        <v>0.12707522982286823</v>
      </c>
      <c r="AA4930" s="94">
        <v>0.13624039451638587</v>
      </c>
      <c r="AB4930" s="94">
        <v>0.14102484894166489</v>
      </c>
      <c r="AC4930" s="94">
        <v>0.14422439666354231</v>
      </c>
      <c r="AD4930" s="94">
        <v>0.22128889803107346</v>
      </c>
      <c r="AE4930" s="94">
        <v>0.22009241450508013</v>
      </c>
      <c r="AF4930" s="94">
        <v>0.77887650842937861</v>
      </c>
      <c r="AG4930" s="94">
        <v>0.6830710276172941</v>
      </c>
      <c r="AH4930" s="94">
        <v>0.59899865799525132</v>
      </c>
      <c r="AI4930" s="94">
        <v>0.80992623711592016</v>
      </c>
      <c r="AJ4930" s="94">
        <v>0.6952744822393585</v>
      </c>
      <c r="AK4930" s="94">
        <v>0.79994321607843999</v>
      </c>
    </row>
    <row r="4931" spans="1:37">
      <c r="A4931" s="102">
        <v>4</v>
      </c>
      <c r="B4931" s="102">
        <v>0.97864615256755227</v>
      </c>
      <c r="C4931" s="102">
        <v>0.95409111034305805</v>
      </c>
      <c r="D4931" s="102">
        <v>0.91927219301008634</v>
      </c>
      <c r="E4931" s="102">
        <v>0.86754953332241702</v>
      </c>
      <c r="F4931" s="94">
        <v>0.83758253214071399</v>
      </c>
      <c r="G4931" s="94">
        <v>0.82561790296121684</v>
      </c>
      <c r="H4931" s="94">
        <v>0.2841116021363298</v>
      </c>
      <c r="I4931" s="94">
        <v>0.54839166202045175</v>
      </c>
      <c r="J4931" s="94">
        <v>0.54796593791596171</v>
      </c>
      <c r="K4931" s="94">
        <v>0.16149658508096382</v>
      </c>
      <c r="L4931" s="94">
        <v>0.5250452263274753</v>
      </c>
      <c r="M4931" s="94">
        <v>0.41607149229459478</v>
      </c>
      <c r="N4931" s="94">
        <v>0.12460240859093084</v>
      </c>
      <c r="O4931" s="94">
        <v>0.22166216582460244</v>
      </c>
      <c r="P4931" s="94">
        <v>0.23508800229415341</v>
      </c>
      <c r="Q4931" s="94">
        <v>0.13470072469134675</v>
      </c>
      <c r="R4931" s="94">
        <v>0.1351121411660646</v>
      </c>
      <c r="S4931" s="94">
        <v>0.15353368531845527</v>
      </c>
      <c r="T4931" s="94">
        <v>0.11680865388538816</v>
      </c>
      <c r="U4931" s="94">
        <v>0.13661204723857731</v>
      </c>
      <c r="V4931" s="94">
        <v>0.14458237739473292</v>
      </c>
      <c r="W4931" s="94">
        <v>0.14550532542130898</v>
      </c>
      <c r="X4931" s="94">
        <v>0.12759764646970453</v>
      </c>
      <c r="Y4931" s="94">
        <v>0.13877456037174093</v>
      </c>
      <c r="Z4931" s="94">
        <v>0.11982147093134723</v>
      </c>
      <c r="AA4931" s="94">
        <v>0.13163739829330226</v>
      </c>
      <c r="AB4931" s="94">
        <v>0.13733175020229108</v>
      </c>
      <c r="AC4931" s="94">
        <v>0.17187514793459632</v>
      </c>
      <c r="AD4931" s="94">
        <v>0.246253021206297</v>
      </c>
      <c r="AE4931" s="94">
        <v>0.25250027678340781</v>
      </c>
      <c r="AF4931" s="94">
        <v>0.97874377748415831</v>
      </c>
      <c r="AG4931" s="94">
        <v>0.88169899943913099</v>
      </c>
      <c r="AH4931" s="94">
        <v>0.79113699263126325</v>
      </c>
      <c r="AI4931" s="94">
        <v>0.97923776026946363</v>
      </c>
      <c r="AJ4931" s="94">
        <v>0.8882039929097616</v>
      </c>
      <c r="AK4931" s="94">
        <v>0.9511898128082884</v>
      </c>
    </row>
    <row r="4932" spans="1:37">
      <c r="A4932" s="102">
        <v>5</v>
      </c>
      <c r="B4932" s="102">
        <v>0.98638984406652874</v>
      </c>
      <c r="C4932" s="102">
        <v>0.95143026505116512</v>
      </c>
      <c r="D4932" s="102">
        <v>0.9041072221020825</v>
      </c>
      <c r="E4932" s="102">
        <v>0.93157803484911228</v>
      </c>
      <c r="F4932" s="94">
        <v>0.85974576097862276</v>
      </c>
      <c r="G4932" s="94">
        <v>0.85891543321504116</v>
      </c>
      <c r="H4932" s="94">
        <v>0.32254666281742372</v>
      </c>
      <c r="I4932" s="94">
        <v>0.60026424678983947</v>
      </c>
      <c r="J4932" s="94">
        <v>0.58738418660315472</v>
      </c>
      <c r="K4932" s="94">
        <v>0.19393657775748629</v>
      </c>
      <c r="L4932" s="94">
        <v>0.56775209852607456</v>
      </c>
      <c r="M4932" s="94">
        <v>0.52298685773420817</v>
      </c>
      <c r="N4932" s="94">
        <v>0.12526846658840921</v>
      </c>
      <c r="O4932" s="94">
        <v>0.2566687592068303</v>
      </c>
      <c r="P4932" s="94">
        <v>0.27126144154506249</v>
      </c>
      <c r="Q4932" s="94">
        <v>0.13191479447107685</v>
      </c>
      <c r="R4932" s="94">
        <v>0.1548107986338971</v>
      </c>
      <c r="S4932" s="94">
        <v>0.17647718229349396</v>
      </c>
      <c r="T4932" s="94">
        <v>0.11660317802661567</v>
      </c>
      <c r="U4932" s="94">
        <v>0.1492302604618968</v>
      </c>
      <c r="V4932" s="94">
        <v>0.15551785319038366</v>
      </c>
      <c r="W4932" s="94">
        <v>0.13303660603911799</v>
      </c>
      <c r="X4932" s="94">
        <v>0.1423192481029236</v>
      </c>
      <c r="Y4932" s="94">
        <v>0.14978790420427454</v>
      </c>
      <c r="Z4932" s="94">
        <v>0.12092143616139758</v>
      </c>
      <c r="AA4932" s="94">
        <v>0.14891028818988999</v>
      </c>
      <c r="AB4932" s="94">
        <v>0.15805399195778416</v>
      </c>
      <c r="AC4932" s="94">
        <v>0.20606105793355486</v>
      </c>
      <c r="AD4932" s="94">
        <v>0.28776367256551849</v>
      </c>
      <c r="AE4932" s="94">
        <v>0.30196135192998319</v>
      </c>
      <c r="AF4932" s="94">
        <v>0.94421446044629875</v>
      </c>
      <c r="AG4932" s="94">
        <v>0.89079828124676952</v>
      </c>
      <c r="AH4932" s="94">
        <v>0.82510003588510861</v>
      </c>
      <c r="AI4932" s="94">
        <v>0.99906953157893519</v>
      </c>
      <c r="AJ4932" s="94">
        <v>0.90946743423213283</v>
      </c>
      <c r="AK4932" s="94">
        <v>0.92595220444889192</v>
      </c>
    </row>
    <row r="4933" spans="1:37">
      <c r="A4933" s="102">
        <v>6</v>
      </c>
      <c r="B4933" s="102">
        <v>0.94764333724638738</v>
      </c>
      <c r="C4933" s="102">
        <v>0.92294718699655554</v>
      </c>
      <c r="D4933" s="102">
        <v>0.90007893447579934</v>
      </c>
      <c r="E4933" s="102">
        <v>0.95416421849565114</v>
      </c>
      <c r="F4933" s="94">
        <v>0.92377913204149131</v>
      </c>
      <c r="G4933" s="94">
        <v>0.87040795521327918</v>
      </c>
      <c r="H4933" s="94">
        <v>0.41999450372525288</v>
      </c>
      <c r="I4933" s="94">
        <v>0.69351511248112141</v>
      </c>
      <c r="J4933" s="94">
        <v>0.69986489347947078</v>
      </c>
      <c r="K4933" s="94">
        <v>0.26010280679229364</v>
      </c>
      <c r="L4933" s="94">
        <v>0.66681990986558193</v>
      </c>
      <c r="M4933" s="94">
        <v>0.61533192122797087</v>
      </c>
      <c r="N4933" s="94">
        <v>0.26469196991435157</v>
      </c>
      <c r="O4933" s="94">
        <v>0.34999723832211149</v>
      </c>
      <c r="P4933" s="94">
        <v>0.3511321148759956</v>
      </c>
      <c r="Q4933" s="94">
        <v>0.28103112702859911</v>
      </c>
      <c r="R4933" s="94">
        <v>0.27524618140272122</v>
      </c>
      <c r="S4933" s="94">
        <v>0.29680090021478506</v>
      </c>
      <c r="T4933" s="94">
        <v>0.2299129132104947</v>
      </c>
      <c r="U4933" s="94">
        <v>0.25482553596718266</v>
      </c>
      <c r="V4933" s="94">
        <v>0.2525333916696173</v>
      </c>
      <c r="W4933" s="94">
        <v>0.2059194562672825</v>
      </c>
      <c r="X4933" s="94">
        <v>0.21753218062387694</v>
      </c>
      <c r="Y4933" s="94">
        <v>0.23140383744122789</v>
      </c>
      <c r="Z4933" s="94">
        <v>0.17833490935441632</v>
      </c>
      <c r="AA4933" s="94">
        <v>0.21987150219117782</v>
      </c>
      <c r="AB4933" s="94">
        <v>0.23655827011855135</v>
      </c>
      <c r="AC4933" s="94">
        <v>0.29121102810994026</v>
      </c>
      <c r="AD4933" s="94">
        <v>0.38328039526377711</v>
      </c>
      <c r="AE4933" s="94">
        <v>0.39272426285748802</v>
      </c>
      <c r="AF4933" s="94">
        <v>0.97612167886578893</v>
      </c>
      <c r="AG4933" s="94">
        <v>0.91076448238998209</v>
      </c>
      <c r="AH4933" s="94">
        <v>0.8935582543123578</v>
      </c>
      <c r="AI4933" s="94">
        <v>0.9858033780656027</v>
      </c>
      <c r="AJ4933" s="94">
        <v>0.92332610820239669</v>
      </c>
      <c r="AK4933" s="94">
        <v>0.90129136008648114</v>
      </c>
    </row>
    <row r="4934" spans="1:37">
      <c r="A4934" s="102">
        <v>7</v>
      </c>
      <c r="B4934" s="102">
        <v>0.97021992748729979</v>
      </c>
      <c r="C4934" s="102">
        <v>0.97409871352905764</v>
      </c>
      <c r="D4934" s="102">
        <v>0.98470678069147866</v>
      </c>
      <c r="E4934" s="102">
        <v>1</v>
      </c>
      <c r="F4934" s="94">
        <v>1</v>
      </c>
      <c r="G4934" s="94">
        <v>1</v>
      </c>
      <c r="H4934" s="94">
        <v>0.41638306259091051</v>
      </c>
      <c r="I4934" s="94">
        <v>0.71387728225274116</v>
      </c>
      <c r="J4934" s="94">
        <v>0.72584682056192573</v>
      </c>
      <c r="K4934" s="94">
        <v>0.36557478869681498</v>
      </c>
      <c r="L4934" s="94">
        <v>0.64190271260045872</v>
      </c>
      <c r="M4934" s="94">
        <v>0.58923027513114223</v>
      </c>
      <c r="N4934" s="94">
        <v>0.37287596191469941</v>
      </c>
      <c r="O4934" s="94">
        <v>0.43617386256980167</v>
      </c>
      <c r="P4934" s="94">
        <v>0.43727313674058754</v>
      </c>
      <c r="Q4934" s="94">
        <v>0.41642084521528133</v>
      </c>
      <c r="R4934" s="94">
        <v>0.38647239070440531</v>
      </c>
      <c r="S4934" s="94">
        <v>0.42553589306954415</v>
      </c>
      <c r="T4934" s="94">
        <v>0.3512566087448194</v>
      </c>
      <c r="U4934" s="94">
        <v>0.36864252257569996</v>
      </c>
      <c r="V4934" s="94">
        <v>0.3503431069161681</v>
      </c>
      <c r="W4934" s="94">
        <v>0.30781315044295421</v>
      </c>
      <c r="X4934" s="94">
        <v>0.31627800864192207</v>
      </c>
      <c r="Y4934" s="94">
        <v>0.33955909539582463</v>
      </c>
      <c r="Z4934" s="94">
        <v>0.25250457371066853</v>
      </c>
      <c r="AA4934" s="94">
        <v>0.28089173149446101</v>
      </c>
      <c r="AB4934" s="94">
        <v>0.30224847294130242</v>
      </c>
      <c r="AC4934" s="94">
        <v>0.29974271215004589</v>
      </c>
      <c r="AD4934" s="94">
        <v>0.40894859610328682</v>
      </c>
      <c r="AE4934" s="94">
        <v>0.4148947336385061</v>
      </c>
      <c r="AF4934" s="94">
        <v>1</v>
      </c>
      <c r="AG4934" s="94">
        <v>1</v>
      </c>
      <c r="AH4934" s="94">
        <v>1</v>
      </c>
      <c r="AI4934" s="94">
        <v>1</v>
      </c>
      <c r="AJ4934" s="94">
        <v>1</v>
      </c>
      <c r="AK4934" s="94">
        <v>0.98396774584007574</v>
      </c>
    </row>
    <row r="4935" spans="1:37">
      <c r="A4935" s="102">
        <v>8</v>
      </c>
      <c r="B4935" s="102">
        <v>1</v>
      </c>
      <c r="C4935" s="102">
        <v>1</v>
      </c>
      <c r="D4935" s="102">
        <v>1</v>
      </c>
      <c r="E4935" s="102">
        <v>0.81264628825166885</v>
      </c>
      <c r="F4935" s="94">
        <v>0.87687160017834376</v>
      </c>
      <c r="G4935" s="94">
        <v>0.83380685793329157</v>
      </c>
      <c r="H4935" s="94">
        <v>0.46876283852055828</v>
      </c>
      <c r="I4935" s="94">
        <v>0.68571614725189756</v>
      </c>
      <c r="J4935" s="94">
        <v>0.66631500244540931</v>
      </c>
      <c r="K4935" s="94">
        <v>0.45380762893144438</v>
      </c>
      <c r="L4935" s="94">
        <v>0.6676132983762586</v>
      </c>
      <c r="M4935" s="94">
        <v>0.6041905628539822</v>
      </c>
      <c r="N4935" s="94">
        <v>0.47517325333681143</v>
      </c>
      <c r="O4935" s="94">
        <v>0.51795852811081244</v>
      </c>
      <c r="P4935" s="94">
        <v>0.50961728781807603</v>
      </c>
      <c r="Q4935" s="94">
        <v>0.52105798778950418</v>
      </c>
      <c r="R4935" s="94">
        <v>0.46927347630253402</v>
      </c>
      <c r="S4935" s="94">
        <v>0.51695047962964547</v>
      </c>
      <c r="T4935" s="94">
        <v>0.44630813800982788</v>
      </c>
      <c r="U4935" s="94">
        <v>0.4609032456350815</v>
      </c>
      <c r="V4935" s="94">
        <v>0.4349910739686253</v>
      </c>
      <c r="W4935" s="94">
        <v>0.40016160663267814</v>
      </c>
      <c r="X4935" s="94">
        <v>0.40554723487946842</v>
      </c>
      <c r="Y4935" s="94">
        <v>0.43555106276589228</v>
      </c>
      <c r="Z4935" s="94">
        <v>0.37509545488517798</v>
      </c>
      <c r="AA4935" s="94">
        <v>0.38740869615949403</v>
      </c>
      <c r="AB4935" s="94">
        <v>0.40661342883043383</v>
      </c>
      <c r="AC4935" s="94">
        <v>0.37057024644720271</v>
      </c>
      <c r="AD4935" s="94">
        <v>0.44809672038414317</v>
      </c>
      <c r="AE4935" s="94">
        <v>0.45850525457123981</v>
      </c>
      <c r="AF4935" s="94">
        <v>0.8972611896884195</v>
      </c>
      <c r="AG4935" s="94">
        <v>0.90580202593068571</v>
      </c>
      <c r="AH4935" s="94">
        <v>0.88330519055975865</v>
      </c>
      <c r="AI4935" s="94">
        <v>0.97857131226287586</v>
      </c>
      <c r="AJ4935" s="94">
        <v>0.98298281088892026</v>
      </c>
      <c r="AK4935" s="94">
        <v>1</v>
      </c>
    </row>
    <row r="4936" spans="1:37">
      <c r="A4936" s="102">
        <v>9</v>
      </c>
      <c r="B4936" s="102">
        <v>0.69806147996550971</v>
      </c>
      <c r="C4936" s="102">
        <v>0.87848797506759357</v>
      </c>
      <c r="D4936" s="102">
        <v>0.78722409825008011</v>
      </c>
      <c r="E4936" s="102">
        <v>0.61435286411928447</v>
      </c>
      <c r="F4936" s="94">
        <v>0.74299846374370893</v>
      </c>
      <c r="G4936" s="94">
        <v>0.75087919658955682</v>
      </c>
      <c r="H4936" s="94">
        <v>0.52799075071340529</v>
      </c>
      <c r="I4936" s="94">
        <v>0.6969538454636921</v>
      </c>
      <c r="J4936" s="94">
        <v>0.71376843504424536</v>
      </c>
      <c r="K4936" s="94">
        <v>0.55242312086750756</v>
      </c>
      <c r="L4936" s="94">
        <v>0.67853664984908246</v>
      </c>
      <c r="M4936" s="94">
        <v>0.65814114426415038</v>
      </c>
      <c r="N4936" s="94">
        <v>0.58637885309334381</v>
      </c>
      <c r="O4936" s="94">
        <v>0.60874151229481199</v>
      </c>
      <c r="P4936" s="94">
        <v>0.58321839187944469</v>
      </c>
      <c r="Q4936" s="94">
        <v>0.59495254016424348</v>
      </c>
      <c r="R4936" s="94">
        <v>0.55347194001565769</v>
      </c>
      <c r="S4936" s="94">
        <v>0.59665585610254912</v>
      </c>
      <c r="T4936" s="94">
        <v>0.52820119729762816</v>
      </c>
      <c r="U4936" s="94">
        <v>0.54887840758772843</v>
      </c>
      <c r="V4936" s="94">
        <v>0.51560919801678096</v>
      </c>
      <c r="W4936" s="94">
        <v>0.50590711021698986</v>
      </c>
      <c r="X4936" s="94">
        <v>0.50201107656960553</v>
      </c>
      <c r="Y4936" s="94">
        <v>0.53603496134806761</v>
      </c>
      <c r="Z4936" s="94">
        <v>0.50555831765436077</v>
      </c>
      <c r="AA4936" s="94">
        <v>0.50816105939552481</v>
      </c>
      <c r="AB4936" s="94">
        <v>0.53039083641216389</v>
      </c>
      <c r="AC4936" s="94">
        <v>0.50184977419263221</v>
      </c>
      <c r="AD4936" s="94">
        <v>0.55768836739154193</v>
      </c>
      <c r="AE4936" s="94">
        <v>0.58753808467798951</v>
      </c>
      <c r="AF4936" s="94">
        <v>0.64394141048911713</v>
      </c>
      <c r="AG4936" s="94">
        <v>0.79923559096981001</v>
      </c>
      <c r="AH4936" s="94">
        <v>0.78071802169820126</v>
      </c>
      <c r="AI4936" s="94">
        <v>0.83468832797150916</v>
      </c>
      <c r="AJ4936" s="94">
        <v>0.76653657904376993</v>
      </c>
      <c r="AK4936" s="94">
        <v>0.8756075126578502</v>
      </c>
    </row>
    <row r="4937" spans="1:37">
      <c r="A4937" s="102">
        <v>10</v>
      </c>
      <c r="B4937" s="102">
        <v>0.57463925451126652</v>
      </c>
      <c r="C4937" s="102">
        <v>0.79934765851280287</v>
      </c>
      <c r="D4937" s="102">
        <v>0.7456131266262459</v>
      </c>
      <c r="E4937" s="102">
        <v>0.53436630096610449</v>
      </c>
      <c r="F4937" s="94">
        <v>0.72326583895429397</v>
      </c>
      <c r="G4937" s="94">
        <v>0.74285881815189481</v>
      </c>
      <c r="H4937" s="94">
        <v>0.63423818300929369</v>
      </c>
      <c r="I4937" s="94">
        <v>0.77492694227799086</v>
      </c>
      <c r="J4937" s="94">
        <v>0.79593793470038909</v>
      </c>
      <c r="K4937" s="94">
        <v>0.65943048374350222</v>
      </c>
      <c r="L4937" s="94">
        <v>0.73787897704044791</v>
      </c>
      <c r="M4937" s="94">
        <v>0.75941892119228582</v>
      </c>
      <c r="N4937" s="94">
        <v>0.68159906091039524</v>
      </c>
      <c r="O4937" s="94">
        <v>0.70935290224630332</v>
      </c>
      <c r="P4937" s="94">
        <v>0.70135755597843608</v>
      </c>
      <c r="Q4937" s="94">
        <v>0.67703346694370647</v>
      </c>
      <c r="R4937" s="94">
        <v>0.6442940846279972</v>
      </c>
      <c r="S4937" s="94">
        <v>0.67992957445169899</v>
      </c>
      <c r="T4937" s="94">
        <v>0.61207032229107039</v>
      </c>
      <c r="U4937" s="94">
        <v>0.63852737217365818</v>
      </c>
      <c r="V4937" s="94">
        <v>0.60808906893808734</v>
      </c>
      <c r="W4937" s="94">
        <v>0.61064751868131528</v>
      </c>
      <c r="X4937" s="94">
        <v>0.6131268452452433</v>
      </c>
      <c r="Y4937" s="94">
        <v>0.64095176404489518</v>
      </c>
      <c r="Z4937" s="94">
        <v>0.62530423705956717</v>
      </c>
      <c r="AA4937" s="94">
        <v>0.62630248420231394</v>
      </c>
      <c r="AB4937" s="94">
        <v>0.63816506574973875</v>
      </c>
      <c r="AC4937" s="94">
        <v>0.61431912214427042</v>
      </c>
      <c r="AD4937" s="94">
        <v>0.66633267338188706</v>
      </c>
      <c r="AE4937" s="94">
        <v>0.69142987506644016</v>
      </c>
      <c r="AF4937" s="94">
        <v>0.53925860974572748</v>
      </c>
      <c r="AG4937" s="94">
        <v>0.77935808848391319</v>
      </c>
      <c r="AH4937" s="94">
        <v>0.77210190879283469</v>
      </c>
      <c r="AI4937" s="94">
        <v>0.77856712515498117</v>
      </c>
      <c r="AJ4937" s="94">
        <v>0.69996156001112653</v>
      </c>
      <c r="AK4937" s="94">
        <v>0.80705626684203857</v>
      </c>
    </row>
    <row r="4938" spans="1:37">
      <c r="A4938" s="94">
        <v>11</v>
      </c>
      <c r="B4938" s="94">
        <v>0.50713076179889671</v>
      </c>
      <c r="C4938" s="94">
        <v>0.75112813418948776</v>
      </c>
      <c r="D4938" s="94">
        <v>0.74433225243363421</v>
      </c>
      <c r="E4938" s="94">
        <v>0.54926723432127078</v>
      </c>
      <c r="F4938" s="94">
        <v>0.7177577553478256</v>
      </c>
      <c r="G4938" s="94">
        <v>0.75311999850746458</v>
      </c>
      <c r="H4938" s="94">
        <v>0.71040600259823905</v>
      </c>
      <c r="I4938" s="94">
        <v>0.80909718172360701</v>
      </c>
      <c r="J4938" s="94">
        <v>0.83750552012887292</v>
      </c>
      <c r="K4938" s="94">
        <v>0.74880472039843426</v>
      </c>
      <c r="L4938" s="94">
        <v>0.78486686691097463</v>
      </c>
      <c r="M4938" s="94">
        <v>0.82513343630996971</v>
      </c>
      <c r="N4938" s="94">
        <v>0.73243598104430252</v>
      </c>
      <c r="O4938" s="94">
        <v>0.77999028760450118</v>
      </c>
      <c r="P4938" s="94">
        <v>0.77047087812153692</v>
      </c>
      <c r="Q4938" s="94">
        <v>0.74037010933195113</v>
      </c>
      <c r="R4938" s="94">
        <v>0.71523675310275525</v>
      </c>
      <c r="S4938" s="94">
        <v>0.74542362293665121</v>
      </c>
      <c r="T4938" s="94">
        <v>0.68788654235134317</v>
      </c>
      <c r="U4938" s="94">
        <v>0.71358122368468546</v>
      </c>
      <c r="V4938" s="94">
        <v>0.69084099936755805</v>
      </c>
      <c r="W4938" s="94">
        <v>0.68395773218884393</v>
      </c>
      <c r="X4938" s="94">
        <v>0.70210930082907164</v>
      </c>
      <c r="Y4938" s="94">
        <v>0.7268015780940863</v>
      </c>
      <c r="Z4938" s="94">
        <v>0.70978627854304166</v>
      </c>
      <c r="AA4938" s="94">
        <v>0.71392771708689706</v>
      </c>
      <c r="AB4938" s="94">
        <v>0.71391384217441611</v>
      </c>
      <c r="AC4938" s="94">
        <v>0.7121618806866058</v>
      </c>
      <c r="AD4938" s="94">
        <v>0.74700591224359947</v>
      </c>
      <c r="AE4938" s="94">
        <v>0.75534599363805566</v>
      </c>
      <c r="AF4938" s="94">
        <v>0.51328574129992022</v>
      </c>
      <c r="AG4938" s="94">
        <v>0.80357949100308856</v>
      </c>
      <c r="AH4938" s="94">
        <v>0.78357961332566473</v>
      </c>
      <c r="AI4938" s="94">
        <v>0.72818109706879186</v>
      </c>
      <c r="AJ4938" s="94">
        <v>0.66576032931432672</v>
      </c>
      <c r="AK4938" s="94">
        <v>0.77179166659694187</v>
      </c>
    </row>
    <row r="4939" spans="1:37">
      <c r="A4939" s="94">
        <v>12</v>
      </c>
      <c r="B4939" s="94">
        <v>0.42695644043673836</v>
      </c>
      <c r="C4939" s="94">
        <v>0.66976406110500897</v>
      </c>
      <c r="D4939" s="94">
        <v>0.70785068022629649</v>
      </c>
      <c r="E4939" s="94">
        <v>0.51536568450861597</v>
      </c>
      <c r="F4939" s="94">
        <v>0.698020455757981</v>
      </c>
      <c r="G4939" s="94">
        <v>0.72351915842329639</v>
      </c>
      <c r="H4939" s="94">
        <v>0.72393849724075909</v>
      </c>
      <c r="I4939" s="94">
        <v>0.82095971571574133</v>
      </c>
      <c r="J4939" s="94">
        <v>0.82615607270392311</v>
      </c>
      <c r="K4939" s="94">
        <v>0.77570227746246134</v>
      </c>
      <c r="L4939" s="94">
        <v>0.78299563526160298</v>
      </c>
      <c r="M4939" s="94">
        <v>0.84891364746305331</v>
      </c>
      <c r="N4939" s="94">
        <v>0.75538280944306779</v>
      </c>
      <c r="O4939" s="94">
        <v>0.79143491833847179</v>
      </c>
      <c r="P4939" s="94">
        <v>0.79058134659952517</v>
      </c>
      <c r="Q4939" s="94">
        <v>0.76724584835652587</v>
      </c>
      <c r="R4939" s="94">
        <v>0.74046474543375684</v>
      </c>
      <c r="S4939" s="94">
        <v>0.77067242279289061</v>
      </c>
      <c r="T4939" s="94">
        <v>0.7347372240648663</v>
      </c>
      <c r="U4939" s="94">
        <v>0.74978236451925906</v>
      </c>
      <c r="V4939" s="94">
        <v>0.72540202581122815</v>
      </c>
      <c r="W4939" s="94">
        <v>0.73933293340572137</v>
      </c>
      <c r="X4939" s="94">
        <v>0.7429540804419299</v>
      </c>
      <c r="Y4939" s="94">
        <v>0.76584970279392861</v>
      </c>
      <c r="Z4939" s="94">
        <v>0.75299444005758165</v>
      </c>
      <c r="AA4939" s="94">
        <v>0.75188949491589852</v>
      </c>
      <c r="AB4939" s="94">
        <v>0.75639926804527879</v>
      </c>
      <c r="AC4939" s="94">
        <v>0.74599866503820267</v>
      </c>
      <c r="AD4939" s="94">
        <v>0.77098693810383978</v>
      </c>
      <c r="AE4939" s="94">
        <v>0.78029867685549148</v>
      </c>
      <c r="AF4939" s="94">
        <v>0.5021288742801876</v>
      </c>
      <c r="AG4939" s="94">
        <v>0.80969503000748932</v>
      </c>
      <c r="AH4939" s="94">
        <v>0.77960214229182956</v>
      </c>
      <c r="AI4939" s="94">
        <v>0.64023903733737153</v>
      </c>
      <c r="AJ4939" s="94">
        <v>0.61409094495807959</v>
      </c>
      <c r="AK4939" s="94">
        <v>0.71356360384903506</v>
      </c>
    </row>
    <row r="4940" spans="1:37">
      <c r="A4940" s="94">
        <v>13</v>
      </c>
      <c r="B4940" s="94">
        <v>0.39077073312625316</v>
      </c>
      <c r="C4940" s="94">
        <v>0.63032138704992347</v>
      </c>
      <c r="D4940" s="94">
        <v>0.6535195063670769</v>
      </c>
      <c r="E4940" s="94">
        <v>0.48191082557142717</v>
      </c>
      <c r="F4940" s="94">
        <v>0.65651991494200623</v>
      </c>
      <c r="G4940" s="94">
        <v>0.69434409069284286</v>
      </c>
      <c r="H4940" s="94">
        <v>0.7820491111579928</v>
      </c>
      <c r="I4940" s="94">
        <v>0.84697931953781369</v>
      </c>
      <c r="J4940" s="94">
        <v>0.84135946017355867</v>
      </c>
      <c r="K4940" s="94">
        <v>0.82959241139403317</v>
      </c>
      <c r="L4940" s="94">
        <v>0.81560999850673566</v>
      </c>
      <c r="M4940" s="94">
        <v>0.88787526572560282</v>
      </c>
      <c r="N4940" s="94">
        <v>0.81468892656841019</v>
      </c>
      <c r="O4940" s="94">
        <v>0.8360889731448109</v>
      </c>
      <c r="P4940" s="94">
        <v>0.83846751481770654</v>
      </c>
      <c r="Q4940" s="94">
        <v>0.80797801212062725</v>
      </c>
      <c r="R4940" s="94">
        <v>0.78920259538399218</v>
      </c>
      <c r="S4940" s="94">
        <v>0.81957197011834582</v>
      </c>
      <c r="T4940" s="94">
        <v>0.77673809260112037</v>
      </c>
      <c r="U4940" s="94">
        <v>0.7943027543097132</v>
      </c>
      <c r="V4940" s="94">
        <v>0.78151440005180661</v>
      </c>
      <c r="W4940" s="94">
        <v>0.80414653178870543</v>
      </c>
      <c r="X4940" s="94">
        <v>0.80211323772989795</v>
      </c>
      <c r="Y4940" s="94">
        <v>0.81881277037346534</v>
      </c>
      <c r="Z4940" s="94">
        <v>0.80361883686394553</v>
      </c>
      <c r="AA4940" s="94">
        <v>0.81376411696329254</v>
      </c>
      <c r="AB4940" s="94">
        <v>0.81815897736025256</v>
      </c>
      <c r="AC4940" s="94">
        <v>0.82746092159703089</v>
      </c>
      <c r="AD4940" s="94">
        <v>0.8448255012309811</v>
      </c>
      <c r="AE4940" s="94">
        <v>0.84701761684453536</v>
      </c>
      <c r="AF4940" s="94">
        <v>0.47158148559893331</v>
      </c>
      <c r="AG4940" s="94">
        <v>0.78313044904862361</v>
      </c>
      <c r="AH4940" s="94">
        <v>0.75110789128286815</v>
      </c>
      <c r="AI4940" s="94">
        <v>0.58752800128404647</v>
      </c>
      <c r="AJ4940" s="94">
        <v>0.57552554121256116</v>
      </c>
      <c r="AK4940" s="94">
        <v>0.63570771564084683</v>
      </c>
    </row>
    <row r="4941" spans="1:37">
      <c r="A4941" s="94">
        <v>14</v>
      </c>
      <c r="B4941" s="94">
        <v>0.37837293136226224</v>
      </c>
      <c r="C4941" s="94">
        <v>0.60746110517084106</v>
      </c>
      <c r="D4941" s="94">
        <v>0.64772257134286793</v>
      </c>
      <c r="E4941" s="94">
        <v>0.50083799689844821</v>
      </c>
      <c r="F4941" s="94">
        <v>0.71550537806571946</v>
      </c>
      <c r="G4941" s="94">
        <v>0.76383693518532103</v>
      </c>
      <c r="H4941" s="94">
        <v>0.8570482783890917</v>
      </c>
      <c r="I4941" s="94">
        <v>0.90144150148572044</v>
      </c>
      <c r="J4941" s="94">
        <v>0.90649541930805233</v>
      </c>
      <c r="K4941" s="94">
        <v>0.90738813735691981</v>
      </c>
      <c r="L4941" s="94">
        <v>0.88064827258684808</v>
      </c>
      <c r="M4941" s="94">
        <v>0.93270196420287421</v>
      </c>
      <c r="N4941" s="94">
        <v>0.89282639885222403</v>
      </c>
      <c r="O4941" s="94">
        <v>0.89948027003864595</v>
      </c>
      <c r="P4941" s="94">
        <v>0.9096178333029421</v>
      </c>
      <c r="Q4941" s="94">
        <v>0.87593706859895493</v>
      </c>
      <c r="R4941" s="94">
        <v>0.8627127460295293</v>
      </c>
      <c r="S4941" s="94">
        <v>0.89590282472338922</v>
      </c>
      <c r="T4941" s="94">
        <v>0.85270514068538594</v>
      </c>
      <c r="U4941" s="94">
        <v>0.87304990646982517</v>
      </c>
      <c r="V4941" s="94">
        <v>0.86493936710071984</v>
      </c>
      <c r="W4941" s="94">
        <v>0.88129826632963015</v>
      </c>
      <c r="X4941" s="94">
        <v>0.88769976231315284</v>
      </c>
      <c r="Y4941" s="94">
        <v>0.89721682599862429</v>
      </c>
      <c r="Z4941" s="94">
        <v>0.89284193970825743</v>
      </c>
      <c r="AA4941" s="94">
        <v>0.89565383638071538</v>
      </c>
      <c r="AB4941" s="94">
        <v>0.90418574904976556</v>
      </c>
      <c r="AC4941" s="94">
        <v>0.91118006835761811</v>
      </c>
      <c r="AD4941" s="94">
        <v>0.93330004113983067</v>
      </c>
      <c r="AE4941" s="94">
        <v>0.93498968832031548</v>
      </c>
      <c r="AF4941" s="94">
        <v>0.48067030331791238</v>
      </c>
      <c r="AG4941" s="94">
        <v>0.83700187867757636</v>
      </c>
      <c r="AH4941" s="94">
        <v>0.79173118612573545</v>
      </c>
      <c r="AI4941" s="94">
        <v>0.47871786103919367</v>
      </c>
      <c r="AJ4941" s="94">
        <v>0.56319234409432606</v>
      </c>
      <c r="AK4941" s="94">
        <v>0.56953938645474778</v>
      </c>
    </row>
    <row r="4942" spans="1:37">
      <c r="A4942" s="94">
        <v>15</v>
      </c>
      <c r="B4942" s="94">
        <v>0.39787863991938416</v>
      </c>
      <c r="C4942" s="94">
        <v>0.60901816643422735</v>
      </c>
      <c r="D4942" s="94">
        <v>0.65421333557991623</v>
      </c>
      <c r="E4942" s="94">
        <v>0.54682909679345781</v>
      </c>
      <c r="F4942" s="94">
        <v>0.77416389733437052</v>
      </c>
      <c r="G4942" s="94">
        <v>0.82016615116451086</v>
      </c>
      <c r="H4942" s="94">
        <v>0.96024083676619176</v>
      </c>
      <c r="I4942" s="94">
        <v>0.98622450723421007</v>
      </c>
      <c r="J4942" s="94">
        <v>0.97669959068283452</v>
      </c>
      <c r="K4942" s="94">
        <v>0.97663092222513204</v>
      </c>
      <c r="L4942" s="94">
        <v>0.95474454162902911</v>
      </c>
      <c r="M4942" s="94">
        <v>0.99882685651072345</v>
      </c>
      <c r="N4942" s="94">
        <v>0.96762227729229155</v>
      </c>
      <c r="O4942" s="94">
        <v>0.96337579586310573</v>
      </c>
      <c r="P4942" s="94">
        <v>0.95269827985243838</v>
      </c>
      <c r="Q4942" s="94">
        <v>0.94186991836092793</v>
      </c>
      <c r="R4942" s="94">
        <v>0.93294586203263907</v>
      </c>
      <c r="S4942" s="94">
        <v>0.96567546058993159</v>
      </c>
      <c r="T4942" s="94">
        <v>0.91356971314987201</v>
      </c>
      <c r="U4942" s="94">
        <v>0.94363095073794334</v>
      </c>
      <c r="V4942" s="94">
        <v>0.94104083228436475</v>
      </c>
      <c r="W4942" s="94">
        <v>0.95079070120817188</v>
      </c>
      <c r="X4942" s="94">
        <v>0.96105073900443394</v>
      </c>
      <c r="Y4942" s="94">
        <v>0.96671675213749175</v>
      </c>
      <c r="Z4942" s="94">
        <v>0.96499364717274827</v>
      </c>
      <c r="AA4942" s="94">
        <v>0.9682234536599541</v>
      </c>
      <c r="AB4942" s="94">
        <v>0.978679403607427</v>
      </c>
      <c r="AC4942" s="94">
        <v>0.97400611620795119</v>
      </c>
      <c r="AD4942" s="94">
        <v>1</v>
      </c>
      <c r="AE4942" s="94">
        <v>1</v>
      </c>
      <c r="AF4942" s="94">
        <v>0.48776815685858854</v>
      </c>
      <c r="AG4942" s="94">
        <v>0.85598005680715528</v>
      </c>
      <c r="AH4942" s="94">
        <v>0.79980717898803988</v>
      </c>
      <c r="AI4942" s="94">
        <v>0.44406954320979042</v>
      </c>
      <c r="AJ4942" s="94">
        <v>0.57137957681627849</v>
      </c>
      <c r="AK4942" s="94">
        <v>0.54444067000565055</v>
      </c>
    </row>
    <row r="4943" spans="1:37">
      <c r="A4943" s="94">
        <v>16</v>
      </c>
      <c r="B4943" s="94">
        <v>0.39269367020226675</v>
      </c>
      <c r="C4943" s="94">
        <v>0.61325172184642496</v>
      </c>
      <c r="D4943" s="94">
        <v>0.65211682302418306</v>
      </c>
      <c r="E4943" s="94">
        <v>0.56404535778614706</v>
      </c>
      <c r="F4943" s="94">
        <v>0.79931666104716714</v>
      </c>
      <c r="G4943" s="94">
        <v>0.83298063302154446</v>
      </c>
      <c r="H4943" s="94">
        <v>1</v>
      </c>
      <c r="I4943" s="94">
        <v>1</v>
      </c>
      <c r="J4943" s="94">
        <v>1</v>
      </c>
      <c r="K4943" s="94">
        <v>1</v>
      </c>
      <c r="L4943" s="94">
        <v>1</v>
      </c>
      <c r="M4943" s="94">
        <v>1</v>
      </c>
      <c r="N4943" s="94">
        <v>1</v>
      </c>
      <c r="O4943" s="94">
        <v>1</v>
      </c>
      <c r="P4943" s="94">
        <v>0.98913666889536189</v>
      </c>
      <c r="Q4943" s="94">
        <v>0.97540426360491739</v>
      </c>
      <c r="R4943" s="94">
        <v>0.97030671563398252</v>
      </c>
      <c r="S4943" s="94">
        <v>1</v>
      </c>
      <c r="T4943" s="94">
        <v>0.95846473101607088</v>
      </c>
      <c r="U4943" s="94">
        <v>0.9825236054873866</v>
      </c>
      <c r="V4943" s="94">
        <v>0.9875244978563672</v>
      </c>
      <c r="W4943" s="94">
        <v>1</v>
      </c>
      <c r="X4943" s="94">
        <v>1</v>
      </c>
      <c r="Y4943" s="94">
        <v>1</v>
      </c>
      <c r="Z4943" s="94">
        <v>1</v>
      </c>
      <c r="AA4943" s="94">
        <v>1</v>
      </c>
      <c r="AB4943" s="94">
        <v>1</v>
      </c>
      <c r="AC4943" s="94">
        <v>1</v>
      </c>
      <c r="AD4943" s="94">
        <v>0.99390977842344497</v>
      </c>
      <c r="AE4943" s="94">
        <v>0.98453655434133003</v>
      </c>
      <c r="AF4943" s="94">
        <v>0.46612650873049233</v>
      </c>
      <c r="AG4943" s="94">
        <v>0.81156103634710919</v>
      </c>
      <c r="AH4943" s="94">
        <v>0.75980757224950468</v>
      </c>
      <c r="AI4943" s="94">
        <v>0.42053450758448074</v>
      </c>
      <c r="AJ4943" s="94">
        <v>0.55529671748062892</v>
      </c>
      <c r="AK4943" s="94">
        <v>0.51988859641636564</v>
      </c>
    </row>
    <row r="4944" spans="1:37">
      <c r="A4944" s="94">
        <v>17</v>
      </c>
      <c r="B4944" s="94">
        <v>0.34821679011832662</v>
      </c>
      <c r="C4944" s="94">
        <v>0.5836046926065358</v>
      </c>
      <c r="D4944" s="94">
        <v>0.56412500516481523</v>
      </c>
      <c r="E4944" s="94">
        <v>0.50109926891994727</v>
      </c>
      <c r="F4944" s="94">
        <v>0.72352032340269379</v>
      </c>
      <c r="G4944" s="94">
        <v>0.7685597433905339</v>
      </c>
      <c r="H4944" s="94">
        <v>0.97519736622955533</v>
      </c>
      <c r="I4944" s="94">
        <v>0.96052292880290002</v>
      </c>
      <c r="J4944" s="94">
        <v>0.95577150945152267</v>
      </c>
      <c r="K4944" s="94">
        <v>0.99085724085666149</v>
      </c>
      <c r="L4944" s="94">
        <v>0.9633193064398865</v>
      </c>
      <c r="M4944" s="94">
        <v>0.97203253959757552</v>
      </c>
      <c r="N4944" s="94">
        <v>0.99179253075953211</v>
      </c>
      <c r="O4944" s="94">
        <v>0.97234639874233797</v>
      </c>
      <c r="P4944" s="94">
        <v>0.98134480721785533</v>
      </c>
      <c r="Q4944" s="94">
        <v>0.98385608357124965</v>
      </c>
      <c r="R4944" s="94">
        <v>0.97464893662184149</v>
      </c>
      <c r="S4944" s="94">
        <v>0.990340233268584</v>
      </c>
      <c r="T4944" s="94">
        <v>0.97683296124229824</v>
      </c>
      <c r="U4944" s="94">
        <v>0.98392496565605914</v>
      </c>
      <c r="V4944" s="94">
        <v>0.99574817411834271</v>
      </c>
      <c r="W4944" s="94">
        <v>0.9845737684419128</v>
      </c>
      <c r="X4944" s="94">
        <v>0.98963660422760824</v>
      </c>
      <c r="Y4944" s="94">
        <v>0.9938129712510223</v>
      </c>
      <c r="Z4944" s="94">
        <v>0.97681299291277934</v>
      </c>
      <c r="AA4944" s="94">
        <v>0.9662757241925849</v>
      </c>
      <c r="AB4944" s="94">
        <v>0.96669321444124034</v>
      </c>
      <c r="AC4944" s="94">
        <v>0.90572542392137934</v>
      </c>
      <c r="AD4944" s="94">
        <v>0.8531826319206518</v>
      </c>
      <c r="AE4944" s="94">
        <v>0.81765461169085185</v>
      </c>
      <c r="AF4944" s="94">
        <v>0.39360265750959644</v>
      </c>
      <c r="AG4944" s="94">
        <v>0.70542809106484416</v>
      </c>
      <c r="AH4944" s="94">
        <v>0.63781356457107463</v>
      </c>
      <c r="AI4944" s="94">
        <v>0.43088131642672212</v>
      </c>
      <c r="AJ4944" s="94">
        <v>0.50575806347094587</v>
      </c>
      <c r="AK4944" s="94">
        <v>0.54545697948583227</v>
      </c>
    </row>
    <row r="4945" spans="1:37">
      <c r="A4945" s="94">
        <v>18</v>
      </c>
      <c r="B4945" s="94">
        <v>0.33248735183203643</v>
      </c>
      <c r="C4945" s="94">
        <v>0.59418439911492238</v>
      </c>
      <c r="D4945" s="94">
        <v>0.542052328567036</v>
      </c>
      <c r="E4945" s="94">
        <v>0.38531001069168458</v>
      </c>
      <c r="F4945" s="94">
        <v>0.58120888001715665</v>
      </c>
      <c r="G4945" s="94">
        <v>0.62129314859655038</v>
      </c>
      <c r="H4945" s="94">
        <v>0.87075426655266963</v>
      </c>
      <c r="I4945" s="94">
        <v>0.82818217647925885</v>
      </c>
      <c r="J4945" s="94">
        <v>0.86029373644172036</v>
      </c>
      <c r="K4945" s="94">
        <v>0.98655006268989465</v>
      </c>
      <c r="L4945" s="94">
        <v>0.96264439989131012</v>
      </c>
      <c r="M4945" s="94">
        <v>0.96150929593548151</v>
      </c>
      <c r="N4945" s="94">
        <v>0.98623712012521203</v>
      </c>
      <c r="O4945" s="94">
        <v>0.98929518218858348</v>
      </c>
      <c r="P4945" s="94">
        <v>1</v>
      </c>
      <c r="Q4945" s="94">
        <v>1</v>
      </c>
      <c r="R4945" s="94">
        <v>1</v>
      </c>
      <c r="S4945" s="94">
        <v>0.99727026125054552</v>
      </c>
      <c r="T4945" s="94">
        <v>1</v>
      </c>
      <c r="U4945" s="94">
        <v>1</v>
      </c>
      <c r="V4945" s="94">
        <v>1</v>
      </c>
      <c r="W4945" s="94">
        <v>0.97354937866127678</v>
      </c>
      <c r="X4945" s="94">
        <v>0.9793246147501794</v>
      </c>
      <c r="Y4945" s="94">
        <v>0.98607362255168907</v>
      </c>
      <c r="Z4945" s="94">
        <v>0.91090281636592296</v>
      </c>
      <c r="AA4945" s="94">
        <v>0.86306365075799296</v>
      </c>
      <c r="AB4945" s="94">
        <v>0.85194092689551681</v>
      </c>
      <c r="AC4945" s="94">
        <v>0.77114281250887617</v>
      </c>
      <c r="AD4945" s="94">
        <v>0.74712001099204872</v>
      </c>
      <c r="AE4945" s="94">
        <v>0.71718247431426041</v>
      </c>
      <c r="AF4945" s="94">
        <v>0.36333590685226513</v>
      </c>
      <c r="AG4945" s="94">
        <v>0.63704676153199269</v>
      </c>
      <c r="AH4945" s="94">
        <v>0.57750200317558631</v>
      </c>
      <c r="AI4945" s="94">
        <v>0.50443717128295318</v>
      </c>
      <c r="AJ4945" s="94">
        <v>0.48419926902305555</v>
      </c>
      <c r="AK4945" s="94">
        <v>0.59647939686327389</v>
      </c>
    </row>
    <row r="4946" spans="1:37">
      <c r="A4946" s="94">
        <v>19</v>
      </c>
      <c r="B4946" s="94">
        <v>0.37450108561277384</v>
      </c>
      <c r="C4946" s="94">
        <v>0.660704182372858</v>
      </c>
      <c r="D4946" s="94">
        <v>0.59852187010851732</v>
      </c>
      <c r="E4946" s="94">
        <v>0.3854255964707809</v>
      </c>
      <c r="F4946" s="94">
        <v>0.58524381713816898</v>
      </c>
      <c r="G4946" s="94">
        <v>0.62304954284442582</v>
      </c>
      <c r="H4946" s="94">
        <v>0.72247421192302985</v>
      </c>
      <c r="I4946" s="94">
        <v>0.7307670740382336</v>
      </c>
      <c r="J4946" s="94">
        <v>0.76229122669599914</v>
      </c>
      <c r="K4946" s="94">
        <v>0.85862096136865595</v>
      </c>
      <c r="L4946" s="94">
        <v>0.80921784769192751</v>
      </c>
      <c r="M4946" s="94">
        <v>0.78692183971329688</v>
      </c>
      <c r="N4946" s="94">
        <v>0.8444685013695058</v>
      </c>
      <c r="O4946" s="94">
        <v>0.81436179405722564</v>
      </c>
      <c r="P4946" s="94">
        <v>0.80363635796898825</v>
      </c>
      <c r="Q4946" s="94">
        <v>0.91900748323490788</v>
      </c>
      <c r="R4946" s="94">
        <v>0.91158781805325051</v>
      </c>
      <c r="S4946" s="94">
        <v>0.87563729559048764</v>
      </c>
      <c r="T4946" s="94">
        <v>0.95084026510757613</v>
      </c>
      <c r="U4946" s="94">
        <v>0.89730431916190156</v>
      </c>
      <c r="V4946" s="94">
        <v>0.90203950393109444</v>
      </c>
      <c r="W4946" s="94">
        <v>0.81813001657219842</v>
      </c>
      <c r="X4946" s="94">
        <v>0.8262794361225092</v>
      </c>
      <c r="Y4946" s="94">
        <v>0.82825123416080459</v>
      </c>
      <c r="Z4946" s="94">
        <v>0.78293721586939502</v>
      </c>
      <c r="AA4946" s="94">
        <v>0.74043948818800276</v>
      </c>
      <c r="AB4946" s="94">
        <v>0.70818454035842116</v>
      </c>
      <c r="AC4946" s="94">
        <v>0.66820045256151706</v>
      </c>
      <c r="AD4946" s="94">
        <v>0.64644895768382771</v>
      </c>
      <c r="AE4946" s="94">
        <v>0.61873672697749182</v>
      </c>
      <c r="AF4946" s="94">
        <v>0.4015255627515053</v>
      </c>
      <c r="AG4946" s="94">
        <v>0.68937430099789343</v>
      </c>
      <c r="AH4946" s="94">
        <v>0.62866593421718853</v>
      </c>
      <c r="AI4946" s="94">
        <v>0.60060108260000789</v>
      </c>
      <c r="AJ4946" s="94">
        <v>0.55312741489752348</v>
      </c>
      <c r="AK4946" s="94">
        <v>0.66396078451059581</v>
      </c>
    </row>
    <row r="4947" spans="1:37">
      <c r="A4947" s="94">
        <v>20</v>
      </c>
      <c r="B4947" s="94">
        <v>0.39451999293572548</v>
      </c>
      <c r="C4947" s="94">
        <v>0.68214770308506445</v>
      </c>
      <c r="D4947" s="94">
        <v>0.62055805762163063</v>
      </c>
      <c r="E4947" s="94">
        <v>0.36446363382425184</v>
      </c>
      <c r="F4947" s="94">
        <v>0.55332135805289895</v>
      </c>
      <c r="G4947" s="94">
        <v>0.58074083056925563</v>
      </c>
      <c r="H4947" s="94">
        <v>0.60615721566493819</v>
      </c>
      <c r="I4947" s="94">
        <v>0.66003112429852839</v>
      </c>
      <c r="J4947" s="94">
        <v>0.68899328465001297</v>
      </c>
      <c r="K4947" s="94">
        <v>0.7083981283416263</v>
      </c>
      <c r="L4947" s="94">
        <v>0.68994298667567533</v>
      </c>
      <c r="M4947" s="94">
        <v>0.65092385846320111</v>
      </c>
      <c r="N4947" s="94">
        <v>0.70867962262510331</v>
      </c>
      <c r="O4947" s="94">
        <v>0.68998334480568002</v>
      </c>
      <c r="P4947" s="94">
        <v>0.67390992642188408</v>
      </c>
      <c r="Q4947" s="94">
        <v>0.75777801261989797</v>
      </c>
      <c r="R4947" s="94">
        <v>0.73475673599573699</v>
      </c>
      <c r="S4947" s="94">
        <v>0.68946996859516851</v>
      </c>
      <c r="T4947" s="94">
        <v>0.78848591980320959</v>
      </c>
      <c r="U4947" s="94">
        <v>0.73079366882461982</v>
      </c>
      <c r="V4947" s="94">
        <v>0.72948889489577917</v>
      </c>
      <c r="W4947" s="94">
        <v>0.68094086400192466</v>
      </c>
      <c r="X4947" s="94">
        <v>0.69084948123542755</v>
      </c>
      <c r="Y4947" s="94">
        <v>0.6854455247879816</v>
      </c>
      <c r="Z4947" s="94">
        <v>0.65885805086811133</v>
      </c>
      <c r="AA4947" s="94">
        <v>0.61918192502478475</v>
      </c>
      <c r="AB4947" s="94">
        <v>0.58763367965260982</v>
      </c>
      <c r="AC4947" s="94">
        <v>0.53265094062733742</v>
      </c>
      <c r="AD4947" s="94">
        <v>0.5495429621963529</v>
      </c>
      <c r="AE4947" s="94">
        <v>0.52978213431400145</v>
      </c>
      <c r="AF4947" s="94">
        <v>0.4172473143663783</v>
      </c>
      <c r="AG4947" s="94">
        <v>0.67834332249164531</v>
      </c>
      <c r="AH4947" s="94">
        <v>0.61973336872686524</v>
      </c>
      <c r="AI4947" s="94">
        <v>0.61875568458051</v>
      </c>
      <c r="AJ4947" s="94">
        <v>0.57092795102957006</v>
      </c>
      <c r="AK4947" s="94">
        <v>0.68881518506928685</v>
      </c>
    </row>
    <row r="4948" spans="1:37">
      <c r="A4948" s="94">
        <v>21</v>
      </c>
      <c r="B4948" s="94">
        <v>0.4494904372578149</v>
      </c>
      <c r="C4948" s="94">
        <v>0.70691174935063994</v>
      </c>
      <c r="D4948" s="94">
        <v>0.66549758501285972</v>
      </c>
      <c r="E4948" s="94">
        <v>0.37843145281692181</v>
      </c>
      <c r="F4948" s="94">
        <v>0.55169481967833878</v>
      </c>
      <c r="G4948" s="94">
        <v>0.57134785268143296</v>
      </c>
      <c r="H4948" s="94">
        <v>0.53624626641942674</v>
      </c>
      <c r="I4948" s="94">
        <v>0.61686698794974826</v>
      </c>
      <c r="J4948" s="94">
        <v>0.64983363096743896</v>
      </c>
      <c r="K4948" s="94">
        <v>0.57772388172120259</v>
      </c>
      <c r="L4948" s="94">
        <v>0.614428606049924</v>
      </c>
      <c r="M4948" s="94">
        <v>0.58392659601042007</v>
      </c>
      <c r="N4948" s="94">
        <v>0.60578670492587283</v>
      </c>
      <c r="O4948" s="94">
        <v>0.59917323876714756</v>
      </c>
      <c r="P4948" s="94">
        <v>0.57748495630666219</v>
      </c>
      <c r="Q4948" s="94">
        <v>0.64849931724738785</v>
      </c>
      <c r="R4948" s="94">
        <v>0.60990666183149445</v>
      </c>
      <c r="S4948" s="94">
        <v>0.57269319961321574</v>
      </c>
      <c r="T4948" s="94">
        <v>0.65808962827814144</v>
      </c>
      <c r="U4948" s="94">
        <v>0.60435554949243164</v>
      </c>
      <c r="V4948" s="94">
        <v>0.60112834315395458</v>
      </c>
      <c r="W4948" s="94">
        <v>0.56902866657908358</v>
      </c>
      <c r="X4948" s="94">
        <v>0.57326643245411091</v>
      </c>
      <c r="Y4948" s="94">
        <v>0.57021875874976291</v>
      </c>
      <c r="Z4948" s="94">
        <v>0.54833672909009967</v>
      </c>
      <c r="AA4948" s="94">
        <v>0.525782856119833</v>
      </c>
      <c r="AB4948" s="94">
        <v>0.50310316899549445</v>
      </c>
      <c r="AC4948" s="94">
        <v>0.46518211340547805</v>
      </c>
      <c r="AD4948" s="94">
        <v>0.49499793497335559</v>
      </c>
      <c r="AE4948" s="94">
        <v>0.49496302125744518</v>
      </c>
      <c r="AF4948" s="94">
        <v>0.45650050406443349</v>
      </c>
      <c r="AG4948" s="94">
        <v>0.68546922590080828</v>
      </c>
      <c r="AH4948" s="94">
        <v>0.64452543172735188</v>
      </c>
      <c r="AI4948" s="94">
        <v>0.67062929905487678</v>
      </c>
      <c r="AJ4948" s="94">
        <v>0.6036074518916047</v>
      </c>
      <c r="AK4948" s="94">
        <v>0.70972539005478141</v>
      </c>
    </row>
    <row r="4949" spans="1:37">
      <c r="A4949" s="94">
        <v>22</v>
      </c>
      <c r="B4949" s="94">
        <v>0.47545372380764395</v>
      </c>
      <c r="C4949" s="94">
        <v>0.72504445759308189</v>
      </c>
      <c r="D4949" s="94">
        <v>0.69808663045303876</v>
      </c>
      <c r="E4949" s="94">
        <v>0.39529252834259632</v>
      </c>
      <c r="F4949" s="94">
        <v>0.55946696756798764</v>
      </c>
      <c r="G4949" s="94">
        <v>0.58894044650793376</v>
      </c>
      <c r="H4949" s="94">
        <v>0.45813254349829546</v>
      </c>
      <c r="I4949" s="94">
        <v>0.56538772929336945</v>
      </c>
      <c r="J4949" s="94">
        <v>0.59695657415336689</v>
      </c>
      <c r="K4949" s="94">
        <v>0.46244052571444466</v>
      </c>
      <c r="L4949" s="94">
        <v>0.53870296523141947</v>
      </c>
      <c r="M4949" s="94">
        <v>0.51492205382313516</v>
      </c>
      <c r="N4949" s="94">
        <v>0.4760175644537194</v>
      </c>
      <c r="O4949" s="94">
        <v>0.49343839191554939</v>
      </c>
      <c r="P4949" s="94">
        <v>0.47711301355451952</v>
      </c>
      <c r="Q4949" s="94">
        <v>0.52330137723808468</v>
      </c>
      <c r="R4949" s="94">
        <v>0.48964252077520759</v>
      </c>
      <c r="S4949" s="94">
        <v>0.46662744628233532</v>
      </c>
      <c r="T4949" s="94">
        <v>0.535750613513025</v>
      </c>
      <c r="U4949" s="94">
        <v>0.47553896630578096</v>
      </c>
      <c r="V4949" s="94">
        <v>0.48541082780282374</v>
      </c>
      <c r="W4949" s="94">
        <v>0.4739656621519166</v>
      </c>
      <c r="X4949" s="94">
        <v>0.4664522235842451</v>
      </c>
      <c r="Y4949" s="94">
        <v>0.46714570298182634</v>
      </c>
      <c r="Z4949" s="94">
        <v>0.46121119657369769</v>
      </c>
      <c r="AA4949" s="94">
        <v>0.44402154585457937</v>
      </c>
      <c r="AB4949" s="94">
        <v>0.42764083893963173</v>
      </c>
      <c r="AC4949" s="94">
        <v>0.41168304598517336</v>
      </c>
      <c r="AD4949" s="94">
        <v>0.4381070535524888</v>
      </c>
      <c r="AE4949" s="94">
        <v>0.44033484322077171</v>
      </c>
      <c r="AF4949" s="94">
        <v>0.50427400870339201</v>
      </c>
      <c r="AG4949" s="94">
        <v>0.69586030695070711</v>
      </c>
      <c r="AH4949" s="94">
        <v>0.67862058625452859</v>
      </c>
      <c r="AI4949" s="94">
        <v>0.73068522020698268</v>
      </c>
      <c r="AJ4949" s="94">
        <v>0.63028070449214468</v>
      </c>
      <c r="AK4949" s="94">
        <v>0.72465264471951374</v>
      </c>
    </row>
    <row r="4950" spans="1:37">
      <c r="A4950" s="94">
        <v>23</v>
      </c>
      <c r="B4950" s="94">
        <v>0.49534277314329045</v>
      </c>
      <c r="C4950" s="94">
        <v>0.73275934405387955</v>
      </c>
      <c r="D4950" s="94">
        <v>0.72215118179022963</v>
      </c>
      <c r="E4950" s="94">
        <v>0.40467062869031684</v>
      </c>
      <c r="F4950" s="94">
        <v>0.55123464401102562</v>
      </c>
      <c r="G4950" s="94">
        <v>0.59364393171117846</v>
      </c>
      <c r="H4950" s="94">
        <v>0.36277911637667792</v>
      </c>
      <c r="I4950" s="94">
        <v>0.4948670007668925</v>
      </c>
      <c r="J4950" s="94">
        <v>0.51385825620768555</v>
      </c>
      <c r="K4950" s="94">
        <v>0.35626284795209145</v>
      </c>
      <c r="L4950" s="94">
        <v>0.4597141745063047</v>
      </c>
      <c r="M4950" s="94">
        <v>0.43005809003828488</v>
      </c>
      <c r="N4950" s="94">
        <v>0.36002956393200303</v>
      </c>
      <c r="O4950" s="94">
        <v>0.38690671685595551</v>
      </c>
      <c r="P4950" s="94">
        <v>0.3752063101689288</v>
      </c>
      <c r="Q4950" s="94">
        <v>0.39038720935167215</v>
      </c>
      <c r="R4950" s="94">
        <v>0.37364512856636239</v>
      </c>
      <c r="S4950" s="94">
        <v>0.35762187556156455</v>
      </c>
      <c r="T4950" s="94">
        <v>0.39542590336514077</v>
      </c>
      <c r="U4950" s="94">
        <v>0.35972451063865934</v>
      </c>
      <c r="V4950" s="94">
        <v>0.36636904637251305</v>
      </c>
      <c r="W4950" s="94">
        <v>0.360188894569479</v>
      </c>
      <c r="X4950" s="94">
        <v>0.3542512581088828</v>
      </c>
      <c r="Y4950" s="94">
        <v>0.35931154007569072</v>
      </c>
      <c r="Z4950" s="94">
        <v>0.35792251175516759</v>
      </c>
      <c r="AA4950" s="94">
        <v>0.34212259184579014</v>
      </c>
      <c r="AB4950" s="94">
        <v>0.33147049583679228</v>
      </c>
      <c r="AC4950" s="94">
        <v>0.3338197422860984</v>
      </c>
      <c r="AD4950" s="94">
        <v>0.36131558267498892</v>
      </c>
      <c r="AE4950" s="94">
        <v>0.35544932611028496</v>
      </c>
      <c r="AF4950" s="94">
        <v>0.51421919395459925</v>
      </c>
      <c r="AG4950" s="94">
        <v>0.67996624115764415</v>
      </c>
      <c r="AH4950" s="94">
        <v>0.68365433300397671</v>
      </c>
      <c r="AI4950" s="94">
        <v>0.7027630259763521</v>
      </c>
      <c r="AJ4950" s="94">
        <v>0.64266305366037313</v>
      </c>
      <c r="AK4950" s="94">
        <v>0.71237883912021738</v>
      </c>
    </row>
    <row r="4951" spans="1:37">
      <c r="A4951" s="94">
        <v>24</v>
      </c>
      <c r="B4951" s="94">
        <v>0.5168576444799966</v>
      </c>
      <c r="C4951" s="94">
        <v>0.7313145228677016</v>
      </c>
      <c r="D4951" s="94">
        <v>0.72603887911971132</v>
      </c>
      <c r="E4951" s="94">
        <v>0.41962574287943433</v>
      </c>
      <c r="F4951" s="94">
        <v>0.53706094128275372</v>
      </c>
      <c r="G4951" s="94">
        <v>0.58829945589091703</v>
      </c>
      <c r="H4951" s="94">
        <v>0.15805120973562362</v>
      </c>
      <c r="I4951" s="94">
        <v>0.31414660249549797</v>
      </c>
      <c r="J4951" s="94">
        <v>0.30739575466954494</v>
      </c>
      <c r="K4951" s="94">
        <v>0.13770687085881678</v>
      </c>
      <c r="L4951" s="94">
        <v>0.21317573273994425</v>
      </c>
      <c r="M4951" s="94">
        <v>0.21080005709595684</v>
      </c>
      <c r="N4951" s="94">
        <v>0.10333289856962741</v>
      </c>
      <c r="O4951" s="94">
        <v>0.153315488340869</v>
      </c>
      <c r="P4951" s="94">
        <v>0.16420652992140342</v>
      </c>
      <c r="Q4951" s="94">
        <v>9.888720893561323E-2</v>
      </c>
      <c r="R4951" s="94">
        <v>0.12078458435791285</v>
      </c>
      <c r="S4951" s="94">
        <v>0.13417307741676007</v>
      </c>
      <c r="T4951" s="94">
        <v>8.50130863348353E-2</v>
      </c>
      <c r="U4951" s="94">
        <v>0.11104903486626562</v>
      </c>
      <c r="V4951" s="94">
        <v>0.11406247029891654</v>
      </c>
      <c r="W4951" s="94">
        <v>9.4049995172377762E-2</v>
      </c>
      <c r="X4951" s="94">
        <v>0.11428993037066908</v>
      </c>
      <c r="Y4951" s="94">
        <v>0.12114152843715406</v>
      </c>
      <c r="Z4951" s="94">
        <v>9.2509188040437132E-2</v>
      </c>
      <c r="AA4951" s="94">
        <v>0.11540322118219071</v>
      </c>
      <c r="AB4951" s="94">
        <v>0.12844854281175008</v>
      </c>
      <c r="AC4951" s="94">
        <v>0.13770462313365714</v>
      </c>
      <c r="AD4951" s="94">
        <v>0.17197031664813225</v>
      </c>
      <c r="AE4951" s="94">
        <v>0.16560226871331424</v>
      </c>
      <c r="AF4951" s="94">
        <v>0.583304326041161</v>
      </c>
      <c r="AG4951" s="94">
        <v>0.67623222775681102</v>
      </c>
      <c r="AH4951" s="94">
        <v>0.67030064838984005</v>
      </c>
      <c r="AI4951" s="94">
        <v>0.75530890388493821</v>
      </c>
      <c r="AJ4951" s="94">
        <v>0.65938180386701006</v>
      </c>
      <c r="AK4951" s="94">
        <v>0.70627819324494467</v>
      </c>
    </row>
    <row r="4961" spans="1:50">
      <c r="A4961" s="94" t="s">
        <v>231</v>
      </c>
      <c r="B4961" s="95"/>
      <c r="C4961" s="95"/>
      <c r="D4961" s="95">
        <v>2015</v>
      </c>
      <c r="E4961" s="95"/>
      <c r="F4961" s="94" t="s">
        <v>0</v>
      </c>
      <c r="G4961" s="166">
        <v>1377428.0290000038</v>
      </c>
      <c r="H4961" s="95" t="s">
        <v>102</v>
      </c>
      <c r="I4961" s="95"/>
      <c r="J4961" s="95"/>
      <c r="K4961" s="96" t="s">
        <v>1</v>
      </c>
      <c r="L4961" s="95" t="s">
        <v>103</v>
      </c>
      <c r="M4961" s="95"/>
      <c r="N4961" s="95"/>
      <c r="O4961" s="95"/>
      <c r="P4961" s="95"/>
      <c r="Q4961" s="95"/>
      <c r="R4961" s="95"/>
      <c r="S4961" s="95"/>
      <c r="T4961" s="97"/>
      <c r="U4961" s="95"/>
      <c r="V4961" s="95"/>
      <c r="W4961" s="95"/>
      <c r="X4961" s="95"/>
      <c r="Y4961" s="95"/>
      <c r="Z4961" s="95"/>
      <c r="AA4961" s="95"/>
      <c r="AB4961" s="95"/>
      <c r="AC4961" s="96"/>
      <c r="AD4961" s="95"/>
      <c r="AE4961" s="95"/>
      <c r="AF4961" s="95"/>
      <c r="AG4961" s="95"/>
      <c r="AH4961" s="95"/>
      <c r="AI4961" s="95"/>
      <c r="AJ4961" s="95"/>
      <c r="AK4961" s="95"/>
    </row>
    <row r="4962" spans="1:50">
      <c r="A4962" s="96">
        <v>1125</v>
      </c>
      <c r="B4962" s="94" t="s">
        <v>104</v>
      </c>
      <c r="C4962" s="95"/>
      <c r="D4962" s="95"/>
      <c r="E4962" s="95"/>
      <c r="F4962" s="95" t="s">
        <v>3</v>
      </c>
      <c r="G4962" s="95">
        <v>0</v>
      </c>
      <c r="H4962" s="95" t="s">
        <v>102</v>
      </c>
      <c r="I4962" s="95"/>
      <c r="J4962" s="95"/>
      <c r="K4962" s="96" t="s">
        <v>4</v>
      </c>
      <c r="L4962" s="95" t="s">
        <v>103</v>
      </c>
      <c r="M4962" s="95"/>
      <c r="N4962" s="95" t="s">
        <v>105</v>
      </c>
      <c r="O4962" s="95"/>
      <c r="P4962" s="95"/>
      <c r="Q4962" s="95"/>
      <c r="R4962" s="95"/>
      <c r="S4962" s="95"/>
      <c r="T4962" s="96"/>
      <c r="U4962" s="95"/>
      <c r="V4962" s="95"/>
      <c r="W4962" s="95"/>
      <c r="X4962" s="95"/>
      <c r="Y4962" s="95"/>
      <c r="Z4962" s="95"/>
      <c r="AA4962" s="95"/>
      <c r="AB4962" s="95"/>
      <c r="AC4962" s="96"/>
      <c r="AD4962" s="95"/>
      <c r="AE4962" s="95"/>
      <c r="AF4962" s="95"/>
      <c r="AG4962" s="95"/>
      <c r="AH4962" s="95"/>
      <c r="AI4962" s="95"/>
      <c r="AJ4962" s="95"/>
      <c r="AK4962" s="95"/>
    </row>
    <row r="4963" spans="1:50">
      <c r="A4963" s="94"/>
      <c r="B4963" s="102">
        <v>1</v>
      </c>
      <c r="C4963" s="102" t="s">
        <v>5</v>
      </c>
      <c r="D4963" s="102" t="s">
        <v>6</v>
      </c>
      <c r="E4963" s="94">
        <v>2</v>
      </c>
      <c r="F4963" s="94" t="s">
        <v>7</v>
      </c>
      <c r="G4963" s="94" t="s">
        <v>8</v>
      </c>
      <c r="H4963" s="94">
        <v>3</v>
      </c>
      <c r="I4963" s="94" t="s">
        <v>9</v>
      </c>
      <c r="J4963" s="94" t="s">
        <v>10</v>
      </c>
      <c r="K4963" s="94">
        <v>4</v>
      </c>
      <c r="L4963" s="94" t="s">
        <v>11</v>
      </c>
      <c r="M4963" s="94" t="s">
        <v>12</v>
      </c>
      <c r="N4963" s="94">
        <v>5</v>
      </c>
      <c r="O4963" s="94" t="s">
        <v>13</v>
      </c>
      <c r="P4963" s="94" t="s">
        <v>13</v>
      </c>
      <c r="Q4963" s="94">
        <v>6</v>
      </c>
      <c r="R4963" s="94" t="s">
        <v>14</v>
      </c>
      <c r="S4963" s="94" t="s">
        <v>87</v>
      </c>
      <c r="T4963" s="94">
        <v>7</v>
      </c>
      <c r="U4963" s="94" t="s">
        <v>15</v>
      </c>
      <c r="V4963" s="94" t="s">
        <v>88</v>
      </c>
      <c r="W4963" s="94">
        <v>8</v>
      </c>
      <c r="X4963" s="94" t="s">
        <v>89</v>
      </c>
      <c r="Y4963" s="94" t="s">
        <v>90</v>
      </c>
      <c r="Z4963" s="94">
        <v>9</v>
      </c>
      <c r="AA4963" s="94" t="s">
        <v>91</v>
      </c>
      <c r="AB4963" s="94" t="s">
        <v>92</v>
      </c>
      <c r="AC4963" s="94">
        <v>10</v>
      </c>
      <c r="AD4963" s="94" t="s">
        <v>93</v>
      </c>
      <c r="AE4963" s="94" t="s">
        <v>94</v>
      </c>
      <c r="AF4963" s="94">
        <v>11</v>
      </c>
      <c r="AG4963" s="94" t="s">
        <v>95</v>
      </c>
      <c r="AH4963" s="94" t="s">
        <v>96</v>
      </c>
      <c r="AI4963" s="94">
        <v>12</v>
      </c>
      <c r="AJ4963" s="94" t="s">
        <v>97</v>
      </c>
      <c r="AK4963" s="94" t="s">
        <v>98</v>
      </c>
    </row>
    <row r="4964" spans="1:50">
      <c r="A4964" s="96"/>
      <c r="B4964" s="102">
        <v>31</v>
      </c>
      <c r="C4964" s="101"/>
      <c r="D4964" s="101"/>
      <c r="E4964" s="94">
        <v>28</v>
      </c>
      <c r="F4964" s="95"/>
      <c r="G4964" s="95"/>
      <c r="H4964" s="94">
        <v>31</v>
      </c>
      <c r="I4964" s="95"/>
      <c r="J4964" s="95"/>
      <c r="K4964" s="94">
        <v>30</v>
      </c>
      <c r="L4964" s="95"/>
      <c r="M4964" s="95"/>
      <c r="N4964" s="94">
        <v>31</v>
      </c>
      <c r="O4964" s="95"/>
      <c r="P4964" s="95"/>
      <c r="Q4964" s="94">
        <v>30</v>
      </c>
      <c r="R4964" s="95"/>
      <c r="S4964" s="95"/>
      <c r="T4964" s="94">
        <v>31</v>
      </c>
      <c r="U4964" s="95"/>
      <c r="V4964" s="95"/>
      <c r="W4964" s="94">
        <v>31</v>
      </c>
      <c r="X4964" s="95"/>
      <c r="Y4964" s="95"/>
      <c r="Z4964" s="94">
        <v>30</v>
      </c>
      <c r="AA4964" s="95"/>
      <c r="AB4964" s="95"/>
      <c r="AC4964" s="94">
        <v>31</v>
      </c>
      <c r="AD4964" s="95"/>
      <c r="AE4964" s="95"/>
      <c r="AF4964" s="94">
        <v>30</v>
      </c>
      <c r="AG4964" s="95"/>
      <c r="AH4964" s="95"/>
      <c r="AI4964" s="94">
        <v>31</v>
      </c>
      <c r="AJ4964" s="95"/>
      <c r="AK4964" s="95"/>
    </row>
    <row r="4965" spans="1:50">
      <c r="A4965" s="94" t="s">
        <v>16</v>
      </c>
      <c r="B4965" s="102" t="s">
        <v>17</v>
      </c>
      <c r="C4965" s="102" t="s">
        <v>18</v>
      </c>
      <c r="D4965" s="102" t="s">
        <v>19</v>
      </c>
      <c r="E4965" s="94" t="s">
        <v>17</v>
      </c>
      <c r="F4965" s="94" t="s">
        <v>18</v>
      </c>
      <c r="G4965" s="94" t="s">
        <v>19</v>
      </c>
      <c r="H4965" s="94" t="s">
        <v>17</v>
      </c>
      <c r="I4965" s="94" t="s">
        <v>18</v>
      </c>
      <c r="J4965" s="94" t="s">
        <v>19</v>
      </c>
      <c r="K4965" s="94" t="s">
        <v>17</v>
      </c>
      <c r="L4965" s="94" t="s">
        <v>18</v>
      </c>
      <c r="M4965" s="94" t="s">
        <v>19</v>
      </c>
      <c r="N4965" s="94" t="s">
        <v>17</v>
      </c>
      <c r="O4965" s="94" t="s">
        <v>18</v>
      </c>
      <c r="P4965" s="94" t="s">
        <v>19</v>
      </c>
      <c r="Q4965" s="94" t="s">
        <v>17</v>
      </c>
      <c r="R4965" s="94" t="s">
        <v>18</v>
      </c>
      <c r="S4965" s="94" t="s">
        <v>19</v>
      </c>
      <c r="T4965" s="94" t="s">
        <v>17</v>
      </c>
      <c r="U4965" s="94" t="s">
        <v>18</v>
      </c>
      <c r="V4965" s="94" t="s">
        <v>19</v>
      </c>
      <c r="W4965" s="94" t="s">
        <v>17</v>
      </c>
      <c r="X4965" s="94" t="s">
        <v>18</v>
      </c>
      <c r="Y4965" s="94" t="s">
        <v>19</v>
      </c>
      <c r="Z4965" s="94" t="s">
        <v>17</v>
      </c>
      <c r="AA4965" s="94" t="s">
        <v>18</v>
      </c>
      <c r="AB4965" s="94" t="s">
        <v>19</v>
      </c>
      <c r="AC4965" s="94" t="s">
        <v>17</v>
      </c>
      <c r="AD4965" s="94" t="s">
        <v>18</v>
      </c>
      <c r="AE4965" s="94" t="s">
        <v>19</v>
      </c>
      <c r="AF4965" s="94" t="s">
        <v>17</v>
      </c>
      <c r="AG4965" s="94" t="s">
        <v>18</v>
      </c>
      <c r="AH4965" s="94" t="s">
        <v>19</v>
      </c>
      <c r="AI4965" s="94" t="s">
        <v>17</v>
      </c>
      <c r="AJ4965" s="94" t="s">
        <v>18</v>
      </c>
      <c r="AK4965" s="94" t="s">
        <v>19</v>
      </c>
    </row>
    <row r="4966" spans="1:50">
      <c r="A4966" s="96"/>
      <c r="B4966" s="183">
        <v>7.0054596742211858E-2</v>
      </c>
      <c r="C4966" s="184">
        <v>1.2930919055226473</v>
      </c>
      <c r="D4966" s="184">
        <v>1.0391993390985013</v>
      </c>
      <c r="E4966" s="134">
        <v>5.6358312304595343E-2</v>
      </c>
      <c r="F4966" s="167">
        <v>1.2557557177276708</v>
      </c>
      <c r="G4966" s="167">
        <v>0.99161003200814579</v>
      </c>
      <c r="H4966" s="134">
        <v>6.446249432794332E-2</v>
      </c>
      <c r="I4966" s="167">
        <v>1.1368163286480368</v>
      </c>
      <c r="J4966" s="167">
        <v>0.99797622768911021</v>
      </c>
      <c r="K4966" s="134">
        <v>6.6803265154181654E-2</v>
      </c>
      <c r="L4966" s="167">
        <v>1.4049079880090121</v>
      </c>
      <c r="M4966" s="167">
        <v>1.0260007035517684</v>
      </c>
      <c r="N4966" s="134">
        <v>8.6085468617745159E-2</v>
      </c>
      <c r="O4966" s="167">
        <v>1.5153460462571358</v>
      </c>
      <c r="P4966" s="167">
        <v>0.93564176834397583</v>
      </c>
      <c r="Q4966" s="134">
        <v>0.10499096469750221</v>
      </c>
      <c r="R4966" s="167">
        <v>1.2644417328727722</v>
      </c>
      <c r="S4966" s="167">
        <v>1.0373331712083167</v>
      </c>
      <c r="T4966" s="134">
        <v>0.12799385482054126</v>
      </c>
      <c r="U4966" s="167">
        <v>1.2449866504597746</v>
      </c>
      <c r="V4966" s="167">
        <v>1.0046321889539342</v>
      </c>
      <c r="W4966" s="134">
        <v>0.12037361552456818</v>
      </c>
      <c r="X4966" s="167">
        <v>1.196027169807911</v>
      </c>
      <c r="Y4966" s="167">
        <v>1.0236474360269514</v>
      </c>
      <c r="Z4966" s="134">
        <v>9.9332032357607097E-2</v>
      </c>
      <c r="AA4966" s="167">
        <v>1.2657136106432978</v>
      </c>
      <c r="AB4966" s="167">
        <v>0.89790072981552194</v>
      </c>
      <c r="AC4966" s="134">
        <v>7.1943734683782096E-2</v>
      </c>
      <c r="AD4966" s="167">
        <v>1.2527913680772591</v>
      </c>
      <c r="AE4966" s="167">
        <v>0.97618995160784416</v>
      </c>
      <c r="AF4966" s="134">
        <v>5.8272554965029179E-2</v>
      </c>
      <c r="AG4966" s="167">
        <v>1.4496112758579187</v>
      </c>
      <c r="AH4966" s="167">
        <v>1.0975170917720116</v>
      </c>
      <c r="AI4966" s="134">
        <v>7.3329105804292638E-2</v>
      </c>
      <c r="AJ4966" s="167">
        <v>1.4397332713363504</v>
      </c>
      <c r="AK4966" s="167">
        <v>0.99756896417356855</v>
      </c>
      <c r="AM4966" t="str">
        <f>A4961</f>
        <v>PreNResSpltPkgAC-65to-PEYes-cDXGF-Htl1985-CZ13</v>
      </c>
      <c r="AN4966" s="93">
        <f>1/($T4966*(1/$T4964)*(1/(5/7+2/7*$V4966))*$T4976/SUM($T4968:$T4991))</f>
        <v>5569.3446289401372</v>
      </c>
      <c r="AO4966" s="93">
        <f>1/(T4966*(1/T4964)*(1/(5/7+2/7*V4966)))</f>
        <v>242.51967411114032</v>
      </c>
      <c r="AP4966" s="93"/>
      <c r="AR4966" s="217">
        <f>CHOOSE($AV$3,C4966,F4966,I4966,L4966,O4966,R4966,U4966,X4966,AA4966,AD4966,AG4966,AJ4966)</f>
        <v>1.2449866504597746</v>
      </c>
      <c r="AS4966" s="92"/>
      <c r="AT4966" s="92"/>
      <c r="AV4966" s="151">
        <f>AN4966/AR4966</f>
        <v>4473.4171461865662</v>
      </c>
      <c r="AW4966" s="152">
        <f>AO4966/AR4966</f>
        <v>194.79700768002419</v>
      </c>
      <c r="AX4966" s="93"/>
    </row>
    <row r="4967" spans="1:50">
      <c r="A4967" s="94" t="s">
        <v>20</v>
      </c>
      <c r="B4967" s="102" t="s">
        <v>21</v>
      </c>
      <c r="C4967" s="102" t="s">
        <v>22</v>
      </c>
      <c r="D4967" s="102" t="s">
        <v>23</v>
      </c>
      <c r="E4967" s="94" t="s">
        <v>21</v>
      </c>
      <c r="F4967" s="94" t="s">
        <v>22</v>
      </c>
      <c r="G4967" s="94" t="s">
        <v>23</v>
      </c>
      <c r="H4967" s="94" t="s">
        <v>21</v>
      </c>
      <c r="I4967" s="94" t="s">
        <v>22</v>
      </c>
      <c r="J4967" s="94" t="s">
        <v>23</v>
      </c>
      <c r="K4967" s="94" t="s">
        <v>21</v>
      </c>
      <c r="L4967" s="94" t="s">
        <v>22</v>
      </c>
      <c r="M4967" s="94" t="s">
        <v>23</v>
      </c>
      <c r="N4967" s="94" t="s">
        <v>21</v>
      </c>
      <c r="O4967" s="94" t="s">
        <v>22</v>
      </c>
      <c r="P4967" s="94" t="s">
        <v>23</v>
      </c>
      <c r="Q4967" s="94" t="s">
        <v>21</v>
      </c>
      <c r="R4967" s="94" t="s">
        <v>22</v>
      </c>
      <c r="S4967" s="94" t="s">
        <v>23</v>
      </c>
      <c r="T4967" s="94" t="s">
        <v>21</v>
      </c>
      <c r="U4967" s="94" t="s">
        <v>22</v>
      </c>
      <c r="V4967" s="94" t="s">
        <v>23</v>
      </c>
      <c r="W4967" s="94" t="s">
        <v>21</v>
      </c>
      <c r="X4967" s="94" t="s">
        <v>22</v>
      </c>
      <c r="Y4967" s="94" t="s">
        <v>23</v>
      </c>
      <c r="Z4967" s="94" t="s">
        <v>21</v>
      </c>
      <c r="AA4967" s="94" t="s">
        <v>22</v>
      </c>
      <c r="AB4967" s="94" t="s">
        <v>23</v>
      </c>
      <c r="AC4967" s="94" t="s">
        <v>21</v>
      </c>
      <c r="AD4967" s="94" t="s">
        <v>22</v>
      </c>
      <c r="AE4967" s="94" t="s">
        <v>23</v>
      </c>
      <c r="AF4967" s="94" t="s">
        <v>21</v>
      </c>
      <c r="AG4967" s="94" t="s">
        <v>22</v>
      </c>
      <c r="AH4967" s="94" t="s">
        <v>23</v>
      </c>
      <c r="AI4967" s="94" t="s">
        <v>21</v>
      </c>
      <c r="AJ4967" s="94" t="s">
        <v>22</v>
      </c>
      <c r="AK4967" s="94" t="s">
        <v>23</v>
      </c>
    </row>
    <row r="4968" spans="1:50">
      <c r="A4968" s="94">
        <v>1</v>
      </c>
      <c r="B4968" s="94">
        <v>0.15578972894390283</v>
      </c>
      <c r="C4968" s="94">
        <v>0.23188977211597545</v>
      </c>
      <c r="D4968" s="94">
        <v>0.24433498208952847</v>
      </c>
      <c r="E4968" s="94">
        <v>0.17793181919842549</v>
      </c>
      <c r="F4968" s="94">
        <v>0.24432413994889826</v>
      </c>
      <c r="G4968" s="94">
        <v>0.27682850616881371</v>
      </c>
      <c r="H4968" s="94">
        <v>0.15599523101290014</v>
      </c>
      <c r="I4968" s="94">
        <v>0.19951740071942212</v>
      </c>
      <c r="J4968" s="94">
        <v>0.22631006395418235</v>
      </c>
      <c r="K4968" s="94">
        <v>0.11555234934440702</v>
      </c>
      <c r="L4968" s="94">
        <v>0.19305608399463711</v>
      </c>
      <c r="M4968" s="94">
        <v>0.19226769150156917</v>
      </c>
      <c r="N4968" s="94">
        <v>9.3970157090972742E-2</v>
      </c>
      <c r="O4968" s="94">
        <v>0.13155530060672915</v>
      </c>
      <c r="P4968" s="94">
        <v>0.14486138097058635</v>
      </c>
      <c r="Q4968" s="94">
        <v>9.9179462497477069E-2</v>
      </c>
      <c r="R4968" s="94">
        <v>0.1053149127411941</v>
      </c>
      <c r="S4968" s="94">
        <v>0.10833346085767773</v>
      </c>
      <c r="T4968" s="94">
        <v>0.11944262374675309</v>
      </c>
      <c r="U4968" s="94">
        <v>0.1002083687018256</v>
      </c>
      <c r="V4968" s="94">
        <v>0.10689644534552319</v>
      </c>
      <c r="W4968" s="94">
        <v>0.10721903383012547</v>
      </c>
      <c r="X4968" s="94">
        <v>9.8025646214950274E-2</v>
      </c>
      <c r="Y4968" s="94">
        <v>0.10450316808975453</v>
      </c>
      <c r="Z4968" s="94">
        <v>8.5068715971309522E-2</v>
      </c>
      <c r="AA4968" s="94">
        <v>0.10095763279905852</v>
      </c>
      <c r="AB4968" s="94">
        <v>0.11453814650345123</v>
      </c>
      <c r="AC4968" s="94">
        <v>0.11007717698180103</v>
      </c>
      <c r="AD4968" s="94">
        <v>0.14436758228947189</v>
      </c>
      <c r="AE4968" s="94">
        <v>0.15696627716797973</v>
      </c>
      <c r="AF4968" s="94">
        <v>0.15727296414569558</v>
      </c>
      <c r="AG4968" s="94">
        <v>0.28714195350970745</v>
      </c>
      <c r="AH4968" s="94">
        <v>0.25217813927226201</v>
      </c>
      <c r="AI4968" s="94">
        <v>0.13951827188674798</v>
      </c>
      <c r="AJ4968" s="94">
        <v>0.21489125160028799</v>
      </c>
      <c r="AK4968" s="94">
        <v>0.20757789114529829</v>
      </c>
    </row>
    <row r="4969" spans="1:50">
      <c r="A4969" s="94">
        <v>2</v>
      </c>
      <c r="B4969" s="94">
        <v>0.26919775606511875</v>
      </c>
      <c r="C4969" s="94">
        <v>0.27595701721493188</v>
      </c>
      <c r="D4969" s="94">
        <v>0.27851209511023095</v>
      </c>
      <c r="E4969" s="94">
        <v>0.19742183306494904</v>
      </c>
      <c r="F4969" s="94">
        <v>0.24793285757425448</v>
      </c>
      <c r="G4969" s="94">
        <v>0.27082273668465917</v>
      </c>
      <c r="H4969" s="94">
        <v>0.16327075267115579</v>
      </c>
      <c r="I4969" s="94">
        <v>0.23387826105082243</v>
      </c>
      <c r="J4969" s="94">
        <v>0.27138871763065564</v>
      </c>
      <c r="K4969" s="94">
        <v>0.12364916783834157</v>
      </c>
      <c r="L4969" s="94">
        <v>0.29563267746494176</v>
      </c>
      <c r="M4969" s="94">
        <v>0.24949815782547066</v>
      </c>
      <c r="N4969" s="94">
        <v>0.21150708565927576</v>
      </c>
      <c r="O4969" s="94">
        <v>0.16116315499172637</v>
      </c>
      <c r="P4969" s="94">
        <v>0.18157286031258899</v>
      </c>
      <c r="Q4969" s="94">
        <v>0.23444937819248868</v>
      </c>
      <c r="R4969" s="94">
        <v>0.15919232788312571</v>
      </c>
      <c r="S4969" s="94">
        <v>0.18947805136000459</v>
      </c>
      <c r="T4969" s="94">
        <v>0.27521874382263284</v>
      </c>
      <c r="U4969" s="94">
        <v>0.2185412993287203</v>
      </c>
      <c r="V4969" s="94">
        <v>0.22111755288575513</v>
      </c>
      <c r="W4969" s="94">
        <v>0.24645988969573046</v>
      </c>
      <c r="X4969" s="94">
        <v>0.19005581588590265</v>
      </c>
      <c r="Y4969" s="94">
        <v>0.197974599590414</v>
      </c>
      <c r="Z4969" s="94">
        <v>0.19012282254692406</v>
      </c>
      <c r="AA4969" s="94">
        <v>0.15892642575392052</v>
      </c>
      <c r="AB4969" s="94">
        <v>0.1543402303291091</v>
      </c>
      <c r="AC4969" s="94">
        <v>0.10745586547051296</v>
      </c>
      <c r="AD4969" s="94">
        <v>0.15213682274166165</v>
      </c>
      <c r="AE4969" s="94">
        <v>0.15266252037555567</v>
      </c>
      <c r="AF4969" s="94">
        <v>0.2425428258063734</v>
      </c>
      <c r="AG4969" s="94">
        <v>0.29429589739662937</v>
      </c>
      <c r="AH4969" s="94">
        <v>0.27530203292998745</v>
      </c>
      <c r="AI4969" s="94">
        <v>0.30409548263916453</v>
      </c>
      <c r="AJ4969" s="94">
        <v>0.28324487996801206</v>
      </c>
      <c r="AK4969" s="94">
        <v>0.25828118887745166</v>
      </c>
    </row>
    <row r="4970" spans="1:50">
      <c r="A4970" s="94">
        <v>3</v>
      </c>
      <c r="B4970" s="94">
        <v>0.84349958763554911</v>
      </c>
      <c r="C4970" s="94">
        <v>0.81594654786030885</v>
      </c>
      <c r="D4970" s="94">
        <v>0.78218115552382583</v>
      </c>
      <c r="E4970" s="94">
        <v>0.61491182456611204</v>
      </c>
      <c r="F4970" s="94">
        <v>0.63695086517534272</v>
      </c>
      <c r="G4970" s="94">
        <v>0.54211657184582995</v>
      </c>
      <c r="H4970" s="94">
        <v>0.2156129342011209</v>
      </c>
      <c r="I4970" s="94">
        <v>0.35558096909270681</v>
      </c>
      <c r="J4970" s="94">
        <v>0.43726841682326034</v>
      </c>
      <c r="K4970" s="94">
        <v>0.13472456103063793</v>
      </c>
      <c r="L4970" s="94">
        <v>0.39367209298112116</v>
      </c>
      <c r="M4970" s="94">
        <v>0.33855644113743971</v>
      </c>
      <c r="N4970" s="94">
        <v>0.23633346043970471</v>
      </c>
      <c r="O4970" s="94">
        <v>0.1861838720353006</v>
      </c>
      <c r="P4970" s="94">
        <v>0.22575148953701721</v>
      </c>
      <c r="Q4970" s="94">
        <v>0.2554860345603876</v>
      </c>
      <c r="R4970" s="94">
        <v>0.18166694408522296</v>
      </c>
      <c r="S4970" s="94">
        <v>0.20737804846945279</v>
      </c>
      <c r="T4970" s="94">
        <v>0.29288124542658084</v>
      </c>
      <c r="U4970" s="94">
        <v>0.24422705812467724</v>
      </c>
      <c r="V4970" s="94">
        <v>0.24284149373640851</v>
      </c>
      <c r="W4970" s="94">
        <v>0.2744867269185704</v>
      </c>
      <c r="X4970" s="94">
        <v>0.21470373747025065</v>
      </c>
      <c r="Y4970" s="94">
        <v>0.22409697417684096</v>
      </c>
      <c r="Z4970" s="94">
        <v>0.21059713898118071</v>
      </c>
      <c r="AA4970" s="94">
        <v>0.17745087894335287</v>
      </c>
      <c r="AB4970" s="94">
        <v>0.18540650765697358</v>
      </c>
      <c r="AC4970" s="94">
        <v>0.11670954276766723</v>
      </c>
      <c r="AD4970" s="94">
        <v>0.17623968833635875</v>
      </c>
      <c r="AE4970" s="94">
        <v>0.16790739553136202</v>
      </c>
      <c r="AF4970" s="94">
        <v>0.78174502663168288</v>
      </c>
      <c r="AG4970" s="94">
        <v>0.63576471134727364</v>
      </c>
      <c r="AH4970" s="94">
        <v>0.65289441772148882</v>
      </c>
      <c r="AI4970" s="94">
        <v>0.83722588816315313</v>
      </c>
      <c r="AJ4970" s="94">
        <v>0.78749835373515242</v>
      </c>
      <c r="AK4970" s="94">
        <v>0.71397593382474389</v>
      </c>
    </row>
    <row r="4971" spans="1:50">
      <c r="A4971" s="94">
        <v>4</v>
      </c>
      <c r="B4971" s="94">
        <v>0.98752462482037862</v>
      </c>
      <c r="C4971" s="94">
        <v>0.98393278384856797</v>
      </c>
      <c r="D4971" s="94">
        <v>0.95341572188124168</v>
      </c>
      <c r="E4971" s="94">
        <v>0.91545334585793536</v>
      </c>
      <c r="F4971" s="94">
        <v>0.84982202062526691</v>
      </c>
      <c r="G4971" s="94">
        <v>0.7536405238909496</v>
      </c>
      <c r="H4971" s="94">
        <v>0.24073192418437045</v>
      </c>
      <c r="I4971" s="94">
        <v>0.41588764016200042</v>
      </c>
      <c r="J4971" s="94">
        <v>0.50847020660511222</v>
      </c>
      <c r="K4971" s="94">
        <v>0.12439508877480956</v>
      </c>
      <c r="L4971" s="94">
        <v>0.41566406674638545</v>
      </c>
      <c r="M4971" s="94">
        <v>0.3435501295598628</v>
      </c>
      <c r="N4971" s="94">
        <v>0.20640381694182069</v>
      </c>
      <c r="O4971" s="94">
        <v>0.18602396028681739</v>
      </c>
      <c r="P4971" s="94">
        <v>0.21359253808728265</v>
      </c>
      <c r="Q4971" s="94">
        <v>0.22448570851899585</v>
      </c>
      <c r="R4971" s="94">
        <v>0.16365424258332162</v>
      </c>
      <c r="S4971" s="94">
        <v>0.17962739086891688</v>
      </c>
      <c r="T4971" s="94">
        <v>0.26111856730165672</v>
      </c>
      <c r="U4971" s="94">
        <v>0.21074102900717204</v>
      </c>
      <c r="V4971" s="94">
        <v>0.2096195083299868</v>
      </c>
      <c r="W4971" s="94">
        <v>0.24193428014896301</v>
      </c>
      <c r="X4971" s="94">
        <v>0.18657553266637736</v>
      </c>
      <c r="Y4971" s="94">
        <v>0.19569782777641362</v>
      </c>
      <c r="Z4971" s="94">
        <v>0.18967914059974411</v>
      </c>
      <c r="AA4971" s="94">
        <v>0.16281894065523575</v>
      </c>
      <c r="AB4971" s="94">
        <v>0.16153142212093749</v>
      </c>
      <c r="AC4971" s="94">
        <v>0.11897670365352131</v>
      </c>
      <c r="AD4971" s="94">
        <v>0.18846813772820839</v>
      </c>
      <c r="AE4971" s="94">
        <v>0.18062870004298262</v>
      </c>
      <c r="AF4971" s="94">
        <v>0.93033466845221147</v>
      </c>
      <c r="AG4971" s="94">
        <v>0.84014003773484947</v>
      </c>
      <c r="AH4971" s="94">
        <v>0.85266320260924033</v>
      </c>
      <c r="AI4971" s="94">
        <v>1</v>
      </c>
      <c r="AJ4971" s="94">
        <v>0.94048150428859378</v>
      </c>
      <c r="AK4971" s="94">
        <v>0.88884823394005452</v>
      </c>
    </row>
    <row r="4972" spans="1:50">
      <c r="A4972" s="94">
        <v>5</v>
      </c>
      <c r="B4972" s="94">
        <v>0.99706122801773334</v>
      </c>
      <c r="C4972" s="94">
        <v>0.96490380710870771</v>
      </c>
      <c r="D4972" s="94">
        <v>0.94115065827093192</v>
      </c>
      <c r="E4972" s="94">
        <v>0.97315597602433368</v>
      </c>
      <c r="F4972" s="94">
        <v>0.88118143882438149</v>
      </c>
      <c r="G4972" s="94">
        <v>0.81270375929223337</v>
      </c>
      <c r="H4972" s="94">
        <v>0.28373327468212345</v>
      </c>
      <c r="I4972" s="94">
        <v>0.45858798850326954</v>
      </c>
      <c r="J4972" s="94">
        <v>0.54808931188646992</v>
      </c>
      <c r="K4972" s="94">
        <v>0.14537079423208973</v>
      </c>
      <c r="L4972" s="94">
        <v>0.46051608870529398</v>
      </c>
      <c r="M4972" s="94">
        <v>0.4167357265825814</v>
      </c>
      <c r="N4972" s="94">
        <v>0.20109660500965801</v>
      </c>
      <c r="O4972" s="94">
        <v>0.21375135135135129</v>
      </c>
      <c r="P4972" s="94">
        <v>0.23487079041040176</v>
      </c>
      <c r="Q4972" s="94">
        <v>0.20523218804825419</v>
      </c>
      <c r="R4972" s="94">
        <v>0.16477484283171789</v>
      </c>
      <c r="S4972" s="94">
        <v>0.17197354975064741</v>
      </c>
      <c r="T4972" s="94">
        <v>0.26465869721277191</v>
      </c>
      <c r="U4972" s="94">
        <v>0.20114216343065522</v>
      </c>
      <c r="V4972" s="94">
        <v>0.19666232243776194</v>
      </c>
      <c r="W4972" s="94">
        <v>0.23482122200413458</v>
      </c>
      <c r="X4972" s="94">
        <v>0.17737744148891663</v>
      </c>
      <c r="Y4972" s="94">
        <v>0.18598699349168296</v>
      </c>
      <c r="Z4972" s="94">
        <v>0.16641721719471872</v>
      </c>
      <c r="AA4972" s="94">
        <v>0.16326502770218584</v>
      </c>
      <c r="AB4972" s="94">
        <v>0.16404150663978831</v>
      </c>
      <c r="AC4972" s="94">
        <v>0.14195769690675294</v>
      </c>
      <c r="AD4972" s="94">
        <v>0.22639850261841518</v>
      </c>
      <c r="AE4972" s="94">
        <v>0.22403292497538457</v>
      </c>
      <c r="AF4972" s="94">
        <v>0.93436426325070143</v>
      </c>
      <c r="AG4972" s="94">
        <v>0.85848560519650774</v>
      </c>
      <c r="AH4972" s="94">
        <v>0.84676370315839133</v>
      </c>
      <c r="AI4972" s="94">
        <v>0.95539537946121667</v>
      </c>
      <c r="AJ4972" s="94">
        <v>0.91672711869836498</v>
      </c>
      <c r="AK4972" s="94">
        <v>0.90155768838591521</v>
      </c>
    </row>
    <row r="4973" spans="1:50">
      <c r="A4973" s="94">
        <v>6</v>
      </c>
      <c r="B4973" s="94">
        <v>1</v>
      </c>
      <c r="C4973" s="94">
        <v>0.93403529292884335</v>
      </c>
      <c r="D4973" s="94">
        <v>0.92482490254679961</v>
      </c>
      <c r="E4973" s="94">
        <v>0.96721238146358945</v>
      </c>
      <c r="F4973" s="94">
        <v>0.89126031302464748</v>
      </c>
      <c r="G4973" s="94">
        <v>0.83379792966941402</v>
      </c>
      <c r="H4973" s="94">
        <v>0.36606267543394971</v>
      </c>
      <c r="I4973" s="94">
        <v>0.55709139540689789</v>
      </c>
      <c r="J4973" s="94">
        <v>0.68151875493008351</v>
      </c>
      <c r="K4973" s="94">
        <v>0.24274106529771444</v>
      </c>
      <c r="L4973" s="94">
        <v>0.55387813892814441</v>
      </c>
      <c r="M4973" s="94">
        <v>0.52573639651974657</v>
      </c>
      <c r="N4973" s="94">
        <v>0.3363328353264029</v>
      </c>
      <c r="O4973" s="94">
        <v>0.33166120242691671</v>
      </c>
      <c r="P4973" s="94">
        <v>0.34826588737651204</v>
      </c>
      <c r="Q4973" s="94">
        <v>0.35635858342778187</v>
      </c>
      <c r="R4973" s="94">
        <v>0.31321750041612784</v>
      </c>
      <c r="S4973" s="94">
        <v>0.3253605113216112</v>
      </c>
      <c r="T4973" s="94">
        <v>0.38509732929658647</v>
      </c>
      <c r="U4973" s="94">
        <v>0.31951789663266816</v>
      </c>
      <c r="V4973" s="94">
        <v>0.31737460639445964</v>
      </c>
      <c r="W4973" s="94">
        <v>0.31935399610427412</v>
      </c>
      <c r="X4973" s="94">
        <v>0.25716307112402387</v>
      </c>
      <c r="Y4973" s="94">
        <v>0.26602081345102818</v>
      </c>
      <c r="Z4973" s="94">
        <v>0.21421519012282256</v>
      </c>
      <c r="AA4973" s="94">
        <v>0.22665430596268826</v>
      </c>
      <c r="AB4973" s="94">
        <v>0.23650243062762047</v>
      </c>
      <c r="AC4973" s="94">
        <v>0.21396467645952835</v>
      </c>
      <c r="AD4973" s="94">
        <v>0.32109844697441098</v>
      </c>
      <c r="AE4973" s="94">
        <v>0.31437382444315976</v>
      </c>
      <c r="AF4973" s="94">
        <v>0.92470171909179588</v>
      </c>
      <c r="AG4973" s="94">
        <v>0.90410238562780587</v>
      </c>
      <c r="AH4973" s="94">
        <v>0.86019824224101182</v>
      </c>
      <c r="AI4973" s="94">
        <v>0.92676154268358824</v>
      </c>
      <c r="AJ4973" s="94">
        <v>0.91137672828146543</v>
      </c>
      <c r="AK4973" s="94">
        <v>0.87729349961446534</v>
      </c>
    </row>
    <row r="4974" spans="1:50">
      <c r="A4974" s="94">
        <v>7</v>
      </c>
      <c r="B4974" s="94">
        <v>0.98009846326715111</v>
      </c>
      <c r="C4974" s="94">
        <v>1</v>
      </c>
      <c r="D4974" s="94">
        <v>1</v>
      </c>
      <c r="E4974" s="94">
        <v>1</v>
      </c>
      <c r="F4974" s="94">
        <v>1</v>
      </c>
      <c r="G4974" s="94">
        <v>0.96721228212615606</v>
      </c>
      <c r="H4974" s="94">
        <v>0.38203529533253494</v>
      </c>
      <c r="I4974" s="94">
        <v>0.58025445540942766</v>
      </c>
      <c r="J4974" s="94">
        <v>0.67132140391551698</v>
      </c>
      <c r="K4974" s="94">
        <v>0.3705673903802767</v>
      </c>
      <c r="L4974" s="94">
        <v>0.58077757546110076</v>
      </c>
      <c r="M4974" s="94">
        <v>0.56901665804562773</v>
      </c>
      <c r="N4974" s="94">
        <v>0.46016778041019935</v>
      </c>
      <c r="O4974" s="94">
        <v>0.44306391616105889</v>
      </c>
      <c r="P4974" s="94">
        <v>0.45861295430224391</v>
      </c>
      <c r="Q4974" s="94">
        <v>0.4654007980251208</v>
      </c>
      <c r="R4974" s="94">
        <v>0.4266522835815163</v>
      </c>
      <c r="S4974" s="94">
        <v>0.43579013233626301</v>
      </c>
      <c r="T4974" s="94">
        <v>0.49297904290257361</v>
      </c>
      <c r="U4974" s="94">
        <v>0.42336858705705571</v>
      </c>
      <c r="V4974" s="94">
        <v>0.43227332704791249</v>
      </c>
      <c r="W4974" s="94">
        <v>0.42143917965863892</v>
      </c>
      <c r="X4974" s="94">
        <v>0.36955292803530809</v>
      </c>
      <c r="Y4974" s="94">
        <v>0.38012849559403894</v>
      </c>
      <c r="Z4974" s="94">
        <v>0.31270090655605753</v>
      </c>
      <c r="AA4974" s="94">
        <v>0.30415916324057396</v>
      </c>
      <c r="AB4974" s="94">
        <v>0.32724289357364933</v>
      </c>
      <c r="AC4974" s="94">
        <v>0.26578805477794959</v>
      </c>
      <c r="AD4974" s="94">
        <v>0.34918704681963769</v>
      </c>
      <c r="AE4974" s="94">
        <v>0.35405334516156939</v>
      </c>
      <c r="AF4974" s="94">
        <v>1</v>
      </c>
      <c r="AG4974" s="94">
        <v>1</v>
      </c>
      <c r="AH4974" s="94">
        <v>1</v>
      </c>
      <c r="AI4974" s="94">
        <v>0.97731314786640755</v>
      </c>
      <c r="AJ4974" s="94">
        <v>1</v>
      </c>
      <c r="AK4974" s="94">
        <v>0.97119387621680109</v>
      </c>
    </row>
    <row r="4975" spans="1:50">
      <c r="A4975" s="94">
        <v>8</v>
      </c>
      <c r="B4975" s="94">
        <v>0.92294246945681924</v>
      </c>
      <c r="C4975" s="94">
        <v>0.95798615289814282</v>
      </c>
      <c r="D4975" s="94">
        <v>0.95796751673671321</v>
      </c>
      <c r="E4975" s="94">
        <v>0.78403728305600295</v>
      </c>
      <c r="F4975" s="94">
        <v>0.85378622760393574</v>
      </c>
      <c r="G4975" s="94">
        <v>0.84393022737126333</v>
      </c>
      <c r="H4975" s="94">
        <v>0.46473350132971053</v>
      </c>
      <c r="I4975" s="94">
        <v>0.5930963715753903</v>
      </c>
      <c r="J4975" s="94">
        <v>0.66794648867295991</v>
      </c>
      <c r="K4975" s="94">
        <v>0.4784224487460354</v>
      </c>
      <c r="L4975" s="94">
        <v>0.60142837083740996</v>
      </c>
      <c r="M4975" s="94">
        <v>0.62220001990879814</v>
      </c>
      <c r="N4975" s="94">
        <v>0.54301404629589112</v>
      </c>
      <c r="O4975" s="94">
        <v>0.52137725317153871</v>
      </c>
      <c r="P4975" s="94">
        <v>0.52456108192846385</v>
      </c>
      <c r="Q4975" s="94">
        <v>0.5405354841714668</v>
      </c>
      <c r="R4975" s="94">
        <v>0.51214657942920072</v>
      </c>
      <c r="S4975" s="94">
        <v>0.51634334994550457</v>
      </c>
      <c r="T4975" s="94">
        <v>0.55976154062236649</v>
      </c>
      <c r="U4975" s="94">
        <v>0.50659985768698201</v>
      </c>
      <c r="V4975" s="94">
        <v>0.51394465004963041</v>
      </c>
      <c r="W4975" s="94">
        <v>0.50658019448777181</v>
      </c>
      <c r="X4975" s="94">
        <v>0.46743031406348201</v>
      </c>
      <c r="Y4975" s="94">
        <v>0.48387273974579337</v>
      </c>
      <c r="Z4975" s="94">
        <v>0.42934547426170377</v>
      </c>
      <c r="AA4975" s="94">
        <v>0.41720258890079831</v>
      </c>
      <c r="AB4975" s="94">
        <v>0.43119306587867345</v>
      </c>
      <c r="AC4975" s="94">
        <v>0.39035854766409811</v>
      </c>
      <c r="AD4975" s="94">
        <v>0.44990108527264849</v>
      </c>
      <c r="AE4975" s="94">
        <v>0.44508407248365039</v>
      </c>
      <c r="AF4975" s="94">
        <v>0.77529040350483847</v>
      </c>
      <c r="AG4975" s="94">
        <v>0.88026352700719979</v>
      </c>
      <c r="AH4975" s="94">
        <v>0.83234521929103555</v>
      </c>
      <c r="AI4975" s="94">
        <v>0.93913618930191134</v>
      </c>
      <c r="AJ4975" s="94">
        <v>0.95833235447315368</v>
      </c>
      <c r="AK4975" s="94">
        <v>1</v>
      </c>
    </row>
    <row r="4976" spans="1:50">
      <c r="A4976" s="94">
        <v>9</v>
      </c>
      <c r="B4976" s="94">
        <v>0.64061387681407356</v>
      </c>
      <c r="C4976" s="94">
        <v>0.85620344105654178</v>
      </c>
      <c r="D4976" s="94">
        <v>0.87299821634212593</v>
      </c>
      <c r="E4976" s="94">
        <v>0.67943588969404201</v>
      </c>
      <c r="F4976" s="94">
        <v>0.75424639229939949</v>
      </c>
      <c r="G4976" s="94">
        <v>0.8108745722389028</v>
      </c>
      <c r="H4976" s="94">
        <v>0.55778775861629637</v>
      </c>
      <c r="I4976" s="94">
        <v>0.65382656650532667</v>
      </c>
      <c r="J4976" s="94">
        <v>0.67354447935241002</v>
      </c>
      <c r="K4976" s="94">
        <v>0.59602863518948435</v>
      </c>
      <c r="L4976" s="94">
        <v>0.65059517338841166</v>
      </c>
      <c r="M4976" s="94">
        <v>0.67975537827632548</v>
      </c>
      <c r="N4976" s="94">
        <v>0.62764579204980908</v>
      </c>
      <c r="O4976" s="94">
        <v>0.60259883066740205</v>
      </c>
      <c r="P4976" s="94">
        <v>0.6054599191032578</v>
      </c>
      <c r="Q4976" s="94">
        <v>0.60885202378549597</v>
      </c>
      <c r="R4976" s="94">
        <v>0.58857530633410593</v>
      </c>
      <c r="S4976" s="94">
        <v>0.59298378060371726</v>
      </c>
      <c r="T4976" s="94">
        <v>0.64057277415372238</v>
      </c>
      <c r="U4976" s="94">
        <v>0.59212439271074369</v>
      </c>
      <c r="V4976" s="94">
        <v>0.60373623530710718</v>
      </c>
      <c r="W4976" s="94">
        <v>0.60254864060062852</v>
      </c>
      <c r="X4976" s="94">
        <v>0.57360200008951556</v>
      </c>
      <c r="Y4976" s="94">
        <v>0.59041396541554758</v>
      </c>
      <c r="Z4976" s="94">
        <v>0.53898818623841627</v>
      </c>
      <c r="AA4976" s="94">
        <v>0.52848393211445777</v>
      </c>
      <c r="AB4976" s="94">
        <v>0.55518144599225561</v>
      </c>
      <c r="AC4976" s="94">
        <v>0.52555753853377662</v>
      </c>
      <c r="AD4976" s="94">
        <v>0.5647310349069572</v>
      </c>
      <c r="AE4976" s="94">
        <v>0.58413633964615064</v>
      </c>
      <c r="AF4976" s="94">
        <v>0.59216986105472369</v>
      </c>
      <c r="AG4976" s="94">
        <v>0.83833857791368183</v>
      </c>
      <c r="AH4976" s="94">
        <v>0.76168881138040534</v>
      </c>
      <c r="AI4976" s="94">
        <v>0.79317684118979948</v>
      </c>
      <c r="AJ4976" s="94">
        <v>0.83907206427967163</v>
      </c>
      <c r="AK4976" s="94">
        <v>0.86328296723252973</v>
      </c>
    </row>
    <row r="4977" spans="1:37">
      <c r="A4977" s="94">
        <v>10</v>
      </c>
      <c r="B4977" s="94">
        <v>0.62979636278948048</v>
      </c>
      <c r="C4977" s="94">
        <v>0.79367410823532925</v>
      </c>
      <c r="D4977" s="94">
        <v>0.8626299233902458</v>
      </c>
      <c r="E4977" s="94">
        <v>0.64749116568259091</v>
      </c>
      <c r="F4977" s="94">
        <v>0.73057849946567033</v>
      </c>
      <c r="G4977" s="94">
        <v>0.88883768964474008</v>
      </c>
      <c r="H4977" s="94">
        <v>0.65570756292152754</v>
      </c>
      <c r="I4977" s="94">
        <v>0.73535017227567334</v>
      </c>
      <c r="J4977" s="94">
        <v>0.7205410201411987</v>
      </c>
      <c r="K4977" s="94">
        <v>0.70556150475754498</v>
      </c>
      <c r="L4977" s="94">
        <v>0.72997676377867149</v>
      </c>
      <c r="M4977" s="94">
        <v>0.77776223887260021</v>
      </c>
      <c r="N4977" s="94">
        <v>0.72099318001387747</v>
      </c>
      <c r="O4977" s="94">
        <v>0.69457350248207361</v>
      </c>
      <c r="P4977" s="94">
        <v>0.68067573394503444</v>
      </c>
      <c r="Q4977" s="94">
        <v>0.67503687372882681</v>
      </c>
      <c r="R4977" s="94">
        <v>0.6585486741526998</v>
      </c>
      <c r="S4977" s="94">
        <v>0.66606849247521349</v>
      </c>
      <c r="T4977" s="94">
        <v>0.70613592461964769</v>
      </c>
      <c r="U4977" s="94">
        <v>0.67402268469948778</v>
      </c>
      <c r="V4977" s="94">
        <v>0.67964757623418148</v>
      </c>
      <c r="W4977" s="94">
        <v>0.68522385497749905</v>
      </c>
      <c r="X4977" s="94">
        <v>0.6666684099502409</v>
      </c>
      <c r="Y4977" s="94">
        <v>0.6882149086278867</v>
      </c>
      <c r="Z4977" s="94">
        <v>0.64540033903722471</v>
      </c>
      <c r="AA4977" s="94">
        <v>0.64892769219839319</v>
      </c>
      <c r="AB4977" s="94">
        <v>0.68321459321835387</v>
      </c>
      <c r="AC4977" s="94">
        <v>0.65295128837212091</v>
      </c>
      <c r="AD4977" s="94">
        <v>0.66873740321304787</v>
      </c>
      <c r="AE4977" s="94">
        <v>0.71614384856195823</v>
      </c>
      <c r="AF4977" s="94">
        <v>0.56187700343575975</v>
      </c>
      <c r="AG4977" s="94">
        <v>0.85604107792910533</v>
      </c>
      <c r="AH4977" s="94">
        <v>0.78597652350627412</v>
      </c>
      <c r="AI4977" s="94">
        <v>0.75840374883603445</v>
      </c>
      <c r="AJ4977" s="94">
        <v>0.79212070947785818</v>
      </c>
      <c r="AK4977" s="94">
        <v>0.78564068402908005</v>
      </c>
    </row>
    <row r="4978" spans="1:37">
      <c r="A4978" s="94">
        <v>11</v>
      </c>
      <c r="B4978" s="94">
        <v>0.57219259040505366</v>
      </c>
      <c r="C4978" s="94">
        <v>0.7389823176192053</v>
      </c>
      <c r="D4978" s="94">
        <v>0.82791737196371751</v>
      </c>
      <c r="E4978" s="94">
        <v>0.65730955895509058</v>
      </c>
      <c r="F4978" s="94">
        <v>0.7432590800774187</v>
      </c>
      <c r="G4978" s="94">
        <v>0.92896423847299314</v>
      </c>
      <c r="H4978" s="94">
        <v>0.73177934449226256</v>
      </c>
      <c r="I4978" s="94">
        <v>0.79960025790423916</v>
      </c>
      <c r="J4978" s="94">
        <v>0.7782603773259843</v>
      </c>
      <c r="K4978" s="94">
        <v>0.76361152437628754</v>
      </c>
      <c r="L4978" s="94">
        <v>0.79276257383048865</v>
      </c>
      <c r="M4978" s="94">
        <v>0.82546945984254949</v>
      </c>
      <c r="N4978" s="94">
        <v>0.77551790637052953</v>
      </c>
      <c r="O4978" s="94">
        <v>0.74791924986210689</v>
      </c>
      <c r="P4978" s="94">
        <v>0.75762051153136467</v>
      </c>
      <c r="Q4978" s="94">
        <v>0.71598611995218064</v>
      </c>
      <c r="R4978" s="94">
        <v>0.70432888183249898</v>
      </c>
      <c r="S4978" s="94">
        <v>0.70349909797780397</v>
      </c>
      <c r="T4978" s="94">
        <v>0.76060703795027584</v>
      </c>
      <c r="U4978" s="94">
        <v>0.72810196416138151</v>
      </c>
      <c r="V4978" s="94">
        <v>0.73693998144682327</v>
      </c>
      <c r="W4978" s="94">
        <v>0.73513989536766855</v>
      </c>
      <c r="X4978" s="94">
        <v>0.73202111108300227</v>
      </c>
      <c r="Y4978" s="94">
        <v>0.75103548311153756</v>
      </c>
      <c r="Z4978" s="94">
        <v>0.71290056343228836</v>
      </c>
      <c r="AA4978" s="94">
        <v>0.72459967999110386</v>
      </c>
      <c r="AB4978" s="94">
        <v>0.73861557314110249</v>
      </c>
      <c r="AC4978" s="94">
        <v>0.73271376869984928</v>
      </c>
      <c r="AD4978" s="94">
        <v>0.74622239435148996</v>
      </c>
      <c r="AE4978" s="94">
        <v>0.78281591666769657</v>
      </c>
      <c r="AF4978" s="94">
        <v>0.56068206194062853</v>
      </c>
      <c r="AG4978" s="94">
        <v>0.87891823861939378</v>
      </c>
      <c r="AH4978" s="94">
        <v>0.79927228587288768</v>
      </c>
      <c r="AI4978" s="94">
        <v>0.68443197912742548</v>
      </c>
      <c r="AJ4978" s="94">
        <v>0.75075063744561399</v>
      </c>
      <c r="AK4978" s="94">
        <v>0.71745623659171365</v>
      </c>
    </row>
    <row r="4979" spans="1:37">
      <c r="A4979" s="94">
        <v>12</v>
      </c>
      <c r="B4979" s="94">
        <v>0.5495935779188742</v>
      </c>
      <c r="C4979" s="94">
        <v>0.69908753650939481</v>
      </c>
      <c r="D4979" s="94">
        <v>0.78276092959382848</v>
      </c>
      <c r="E4979" s="94">
        <v>0.62377409867597078</v>
      </c>
      <c r="F4979" s="94">
        <v>0.74176358393350816</v>
      </c>
      <c r="G4979" s="94">
        <v>0.92793444664699321</v>
      </c>
      <c r="H4979" s="94">
        <v>0.74133341201178582</v>
      </c>
      <c r="I4979" s="94">
        <v>0.7956757929584185</v>
      </c>
      <c r="J4979" s="94">
        <v>0.79378744863791251</v>
      </c>
      <c r="K4979" s="94">
        <v>0.77602753163522231</v>
      </c>
      <c r="L4979" s="94">
        <v>0.78705905533210141</v>
      </c>
      <c r="M4979" s="94">
        <v>0.82893395714234241</v>
      </c>
      <c r="N4979" s="94">
        <v>0.7741731313800625</v>
      </c>
      <c r="O4979" s="94">
        <v>0.76084086045228883</v>
      </c>
      <c r="P4979" s="94">
        <v>0.7549307035782058</v>
      </c>
      <c r="Q4979" s="94">
        <v>0.74548122156841445</v>
      </c>
      <c r="R4979" s="94">
        <v>0.72559506280329322</v>
      </c>
      <c r="S4979" s="94">
        <v>0.71815895654480444</v>
      </c>
      <c r="T4979" s="94">
        <v>0.78657330822504523</v>
      </c>
      <c r="U4979" s="94">
        <v>0.75093425491195587</v>
      </c>
      <c r="V4979" s="94">
        <v>0.75505097793860587</v>
      </c>
      <c r="W4979" s="94">
        <v>0.77201943385102223</v>
      </c>
      <c r="X4979" s="94">
        <v>0.75856369812231317</v>
      </c>
      <c r="Y4979" s="94">
        <v>0.77905795212045548</v>
      </c>
      <c r="Z4979" s="94">
        <v>0.74193691981105558</v>
      </c>
      <c r="AA4979" s="94">
        <v>0.75148717132934451</v>
      </c>
      <c r="AB4979" s="94">
        <v>0.77689530389181249</v>
      </c>
      <c r="AC4979" s="94">
        <v>0.7727397530097827</v>
      </c>
      <c r="AD4979" s="94">
        <v>0.77302699807034025</v>
      </c>
      <c r="AE4979" s="94">
        <v>0.79980161155138951</v>
      </c>
      <c r="AF4979" s="94">
        <v>0.52483139327027373</v>
      </c>
      <c r="AG4979" s="94">
        <v>0.86860303032832376</v>
      </c>
      <c r="AH4979" s="94">
        <v>0.78931133394800113</v>
      </c>
      <c r="AI4979" s="94">
        <v>0.58477750787807792</v>
      </c>
      <c r="AJ4979" s="94">
        <v>0.68620732614553326</v>
      </c>
      <c r="AK4979" s="94">
        <v>0.64039508000983614</v>
      </c>
    </row>
    <row r="4980" spans="1:37">
      <c r="A4980" s="94">
        <v>13</v>
      </c>
      <c r="B4980" s="94">
        <v>0.49971368581790432</v>
      </c>
      <c r="C4980" s="94">
        <v>0.63665335527269773</v>
      </c>
      <c r="D4980" s="94">
        <v>0.70391108766752342</v>
      </c>
      <c r="E4980" s="94">
        <v>0.59553783100733593</v>
      </c>
      <c r="F4980" s="94">
        <v>0.7244794787825114</v>
      </c>
      <c r="G4980" s="94">
        <v>0.88802798913823577</v>
      </c>
      <c r="H4980" s="94">
        <v>0.79765198464160847</v>
      </c>
      <c r="I4980" s="94">
        <v>0.83767003132844864</v>
      </c>
      <c r="J4980" s="94">
        <v>0.82624693427252582</v>
      </c>
      <c r="K4980" s="94">
        <v>0.82645587417846533</v>
      </c>
      <c r="L4980" s="94">
        <v>0.82515490814218939</v>
      </c>
      <c r="M4980" s="94">
        <v>0.88604350499887941</v>
      </c>
      <c r="N4980" s="94">
        <v>0.82232795319151608</v>
      </c>
      <c r="O4980" s="94">
        <v>0.81889641478212893</v>
      </c>
      <c r="P4980" s="94">
        <v>0.81432015488042697</v>
      </c>
      <c r="Q4980" s="94">
        <v>0.79822773214923393</v>
      </c>
      <c r="R4980" s="94">
        <v>0.7742710080536741</v>
      </c>
      <c r="S4980" s="94">
        <v>0.76953902499987248</v>
      </c>
      <c r="T4980" s="94">
        <v>0.8283036993109093</v>
      </c>
      <c r="U4980" s="94">
        <v>0.79178509913730644</v>
      </c>
      <c r="V4980" s="94">
        <v>0.80093545247994513</v>
      </c>
      <c r="W4980" s="94">
        <v>0.81931742702977028</v>
      </c>
      <c r="X4980" s="94">
        <v>0.81276064116510383</v>
      </c>
      <c r="Y4980" s="94">
        <v>0.82735518298471267</v>
      </c>
      <c r="Z4980" s="94">
        <v>0.81609821133417637</v>
      </c>
      <c r="AA4980" s="94">
        <v>0.8153031023771059</v>
      </c>
      <c r="AB4980" s="94">
        <v>0.82283748803865453</v>
      </c>
      <c r="AC4980" s="94">
        <v>0.84947404652902558</v>
      </c>
      <c r="AD4980" s="94">
        <v>0.84597464264104472</v>
      </c>
      <c r="AE4980" s="94">
        <v>0.86920369513362383</v>
      </c>
      <c r="AF4980" s="94">
        <v>0.49185900659884019</v>
      </c>
      <c r="AG4980" s="94">
        <v>0.84313364008473124</v>
      </c>
      <c r="AH4980" s="94">
        <v>0.75697576351018137</v>
      </c>
      <c r="AI4980" s="94">
        <v>0.53340875123383169</v>
      </c>
      <c r="AJ4980" s="94">
        <v>0.63317920734868904</v>
      </c>
      <c r="AK4980" s="94">
        <v>0.55385779293489912</v>
      </c>
    </row>
    <row r="4981" spans="1:37">
      <c r="A4981" s="94">
        <v>14</v>
      </c>
      <c r="B4981" s="94">
        <v>0.49192497968189713</v>
      </c>
      <c r="C4981" s="94">
        <v>0.64276637552068705</v>
      </c>
      <c r="D4981" s="94">
        <v>0.69483591825412983</v>
      </c>
      <c r="E4981" s="94">
        <v>0.64693622517444993</v>
      </c>
      <c r="F4981" s="94">
        <v>0.7624379810332661</v>
      </c>
      <c r="G4981" s="94">
        <v>0.94689836860069765</v>
      </c>
      <c r="H4981" s="94">
        <v>0.8795106557893706</v>
      </c>
      <c r="I4981" s="94">
        <v>0.91222207430996172</v>
      </c>
      <c r="J4981" s="94">
        <v>0.92792079378498737</v>
      </c>
      <c r="K4981" s="94">
        <v>0.91134576398652856</v>
      </c>
      <c r="L4981" s="94">
        <v>0.89473108490053266</v>
      </c>
      <c r="M4981" s="94">
        <v>0.9410943854135686</v>
      </c>
      <c r="N4981" s="94">
        <v>0.89982090503903822</v>
      </c>
      <c r="O4981" s="94">
        <v>0.8867838940981797</v>
      </c>
      <c r="P4981" s="94">
        <v>0.89140354276756251</v>
      </c>
      <c r="Q4981" s="94">
        <v>0.86201617786334228</v>
      </c>
      <c r="R4981" s="94">
        <v>0.84271904329009895</v>
      </c>
      <c r="S4981" s="94">
        <v>0.84572444879727526</v>
      </c>
      <c r="T4981" s="94">
        <v>0.87854663240287012</v>
      </c>
      <c r="U4981" s="94">
        <v>0.8658244613168401</v>
      </c>
      <c r="V4981" s="94">
        <v>0.85472613497490357</v>
      </c>
      <c r="W4981" s="94">
        <v>0.89160403901696372</v>
      </c>
      <c r="X4981" s="94">
        <v>0.89060757729962625</v>
      </c>
      <c r="Y4981" s="94">
        <v>0.9045069652408787</v>
      </c>
      <c r="Z4981" s="94">
        <v>0.89895435548994385</v>
      </c>
      <c r="AA4981" s="94">
        <v>0.90246562838812494</v>
      </c>
      <c r="AB4981" s="94">
        <v>0.91379406004886621</v>
      </c>
      <c r="AC4981" s="94">
        <v>0.94208244546975684</v>
      </c>
      <c r="AD4981" s="94">
        <v>0.9382002883761249</v>
      </c>
      <c r="AE4981" s="94">
        <v>0.96022023223441533</v>
      </c>
      <c r="AF4981" s="94">
        <v>0.48345442316198967</v>
      </c>
      <c r="AG4981" s="94">
        <v>0.9286663281973826</v>
      </c>
      <c r="AH4981" s="94">
        <v>0.793960056130119</v>
      </c>
      <c r="AI4981" s="94">
        <v>0.52099833327930389</v>
      </c>
      <c r="AJ4981" s="94">
        <v>0.63572115892299286</v>
      </c>
      <c r="AK4981" s="94">
        <v>0.55732087713530387</v>
      </c>
    </row>
    <row r="4982" spans="1:37">
      <c r="A4982" s="94">
        <v>15</v>
      </c>
      <c r="B4982" s="94">
        <v>0.51722626983641085</v>
      </c>
      <c r="C4982" s="94">
        <v>0.66701260745093205</v>
      </c>
      <c r="D4982" s="94">
        <v>0.68674920678949558</v>
      </c>
      <c r="E4982" s="94">
        <v>0.70586335882984441</v>
      </c>
      <c r="F4982" s="94">
        <v>0.78417446516219969</v>
      </c>
      <c r="G4982" s="94">
        <v>0.98810623565081901</v>
      </c>
      <c r="H4982" s="94">
        <v>0.96205597524847419</v>
      </c>
      <c r="I4982" s="94">
        <v>0.96941177083663976</v>
      </c>
      <c r="J4982" s="94">
        <v>0.96433849815348771</v>
      </c>
      <c r="K4982" s="94">
        <v>0.96114262825752872</v>
      </c>
      <c r="L4982" s="94">
        <v>0.95504742363300377</v>
      </c>
      <c r="M4982" s="94">
        <v>1</v>
      </c>
      <c r="N4982" s="94">
        <v>0.95098721018184551</v>
      </c>
      <c r="O4982" s="94">
        <v>0.9443341202426917</v>
      </c>
      <c r="P4982" s="94">
        <v>0.96083473427497579</v>
      </c>
      <c r="Q4982" s="94">
        <v>0.93762750547283791</v>
      </c>
      <c r="R4982" s="94">
        <v>0.91492490493079459</v>
      </c>
      <c r="S4982" s="94">
        <v>0.9188360257973246</v>
      </c>
      <c r="T4982" s="94">
        <v>0.96016382811226586</v>
      </c>
      <c r="U4982" s="94">
        <v>0.93521841344604062</v>
      </c>
      <c r="V4982" s="94">
        <v>0.93266652666992134</v>
      </c>
      <c r="W4982" s="94">
        <v>0.95936429514974686</v>
      </c>
      <c r="X4982" s="94">
        <v>0.96315630977840994</v>
      </c>
      <c r="Y4982" s="94">
        <v>0.97242939197484757</v>
      </c>
      <c r="Z4982" s="94">
        <v>0.96833511998020916</v>
      </c>
      <c r="AA4982" s="94">
        <v>0.966241275175732</v>
      </c>
      <c r="AB4982" s="94">
        <v>0.98366886748575766</v>
      </c>
      <c r="AC4982" s="94">
        <v>1</v>
      </c>
      <c r="AD4982" s="94">
        <v>1</v>
      </c>
      <c r="AE4982" s="94">
        <v>1</v>
      </c>
      <c r="AF4982" s="94">
        <v>0.51262384187021681</v>
      </c>
      <c r="AG4982" s="94">
        <v>0.95641875303706037</v>
      </c>
      <c r="AH4982" s="94">
        <v>0.8467255842321062</v>
      </c>
      <c r="AI4982" s="94">
        <v>0.52118389708586588</v>
      </c>
      <c r="AJ4982" s="94">
        <v>0.63760958784647204</v>
      </c>
      <c r="AK4982" s="94">
        <v>0.56885839289432794</v>
      </c>
    </row>
    <row r="4983" spans="1:37">
      <c r="A4983" s="94">
        <v>16</v>
      </c>
      <c r="B4983" s="94">
        <v>0.49356483365566189</v>
      </c>
      <c r="C4983" s="94">
        <v>0.6713584885532643</v>
      </c>
      <c r="D4983" s="94">
        <v>0.66705621421174033</v>
      </c>
      <c r="E4983" s="94">
        <v>0.70954665414206475</v>
      </c>
      <c r="F4983" s="94">
        <v>0.78629206767440774</v>
      </c>
      <c r="G4983" s="94">
        <v>1</v>
      </c>
      <c r="H4983" s="94">
        <v>1</v>
      </c>
      <c r="I4983" s="94">
        <v>1</v>
      </c>
      <c r="J4983" s="94">
        <v>1</v>
      </c>
      <c r="K4983" s="94">
        <v>1</v>
      </c>
      <c r="L4983" s="94">
        <v>1</v>
      </c>
      <c r="M4983" s="94">
        <v>0.98461587317484867</v>
      </c>
      <c r="N4983" s="94">
        <v>1</v>
      </c>
      <c r="O4983" s="94">
        <v>0.98340412575841107</v>
      </c>
      <c r="P4983" s="94">
        <v>1</v>
      </c>
      <c r="Q4983" s="94">
        <v>0.97258302411153741</v>
      </c>
      <c r="R4983" s="94">
        <v>0.96587098756738066</v>
      </c>
      <c r="S4983" s="94">
        <v>0.95551134711616448</v>
      </c>
      <c r="T4983" s="94">
        <v>1</v>
      </c>
      <c r="U4983" s="94">
        <v>0.96899718556435488</v>
      </c>
      <c r="V4983" s="94">
        <v>0.97657715534551248</v>
      </c>
      <c r="W4983" s="94">
        <v>0.98204607703387514</v>
      </c>
      <c r="X4983" s="94">
        <v>1</v>
      </c>
      <c r="Y4983" s="94">
        <v>0.99405087676219472</v>
      </c>
      <c r="Z4983" s="94">
        <v>1</v>
      </c>
      <c r="AA4983" s="94">
        <v>1</v>
      </c>
      <c r="AB4983" s="94">
        <v>1</v>
      </c>
      <c r="AC4983" s="94">
        <v>0.97670365352131161</v>
      </c>
      <c r="AD4983" s="94">
        <v>0.99272569079384998</v>
      </c>
      <c r="AE4983" s="94">
        <v>0.98859609732294618</v>
      </c>
      <c r="AF4983" s="94">
        <v>0.4696277623932763</v>
      </c>
      <c r="AG4983" s="94">
        <v>0.90966716904798794</v>
      </c>
      <c r="AH4983" s="94">
        <v>0.77857668694117066</v>
      </c>
      <c r="AI4983" s="94">
        <v>0.49215433990147239</v>
      </c>
      <c r="AJ4983" s="94">
        <v>0.62025350698906179</v>
      </c>
      <c r="AK4983" s="94">
        <v>0.54614548935435203</v>
      </c>
    </row>
    <row r="4984" spans="1:37">
      <c r="A4984" s="94">
        <v>17</v>
      </c>
      <c r="B4984" s="94">
        <v>0.42701629409808639</v>
      </c>
      <c r="C4984" s="94">
        <v>0.62574067467566041</v>
      </c>
      <c r="D4984" s="94">
        <v>0.68476035436700611</v>
      </c>
      <c r="E4984" s="94">
        <v>0.61864683977455726</v>
      </c>
      <c r="F4984" s="94">
        <v>0.73863897020742586</v>
      </c>
      <c r="G4984" s="94">
        <v>0.92614353634487945</v>
      </c>
      <c r="H4984" s="94">
        <v>0.97094887554633469</v>
      </c>
      <c r="I4984" s="94">
        <v>0.95788353662320735</v>
      </c>
      <c r="J4984" s="94">
        <v>0.98405944773219223</v>
      </c>
      <c r="K4984" s="94">
        <v>0.96630378805218597</v>
      </c>
      <c r="L4984" s="94">
        <v>0.94511088161756696</v>
      </c>
      <c r="M4984" s="94">
        <v>0.91879408867476398</v>
      </c>
      <c r="N4984" s="94">
        <v>0.99382309918672762</v>
      </c>
      <c r="O4984" s="94">
        <v>0.98735461665747359</v>
      </c>
      <c r="P4984" s="94">
        <v>0.98922261268196987</v>
      </c>
      <c r="Q4984" s="94">
        <v>0.99370429598348076</v>
      </c>
      <c r="R4984" s="94">
        <v>0.98222570773741702</v>
      </c>
      <c r="S4984" s="94">
        <v>0.97554933236754882</v>
      </c>
      <c r="T4984" s="94">
        <v>0.98462152029991235</v>
      </c>
      <c r="U4984" s="94">
        <v>0.98169524588693313</v>
      </c>
      <c r="V4984" s="94">
        <v>0.98948887837710608</v>
      </c>
      <c r="W4984" s="94">
        <v>0.99079877307023523</v>
      </c>
      <c r="X4984" s="94">
        <v>0.9958753505216229</v>
      </c>
      <c r="Y4984" s="94">
        <v>1</v>
      </c>
      <c r="Z4984" s="94">
        <v>0.98011750274199816</v>
      </c>
      <c r="AA4984" s="94">
        <v>0.96504677607511347</v>
      </c>
      <c r="AB4984" s="94">
        <v>0.96342448272531689</v>
      </c>
      <c r="AC4984" s="94">
        <v>0.8539914566135639</v>
      </c>
      <c r="AD4984" s="94">
        <v>0.81719496285869986</v>
      </c>
      <c r="AE4984" s="94">
        <v>0.83517050924126723</v>
      </c>
      <c r="AF4984" s="94">
        <v>0.39699204382260089</v>
      </c>
      <c r="AG4984" s="94">
        <v>0.79271490228967589</v>
      </c>
      <c r="AH4984" s="94">
        <v>0.64791513297549197</v>
      </c>
      <c r="AI4984" s="94">
        <v>0.48877394863012563</v>
      </c>
      <c r="AJ4984" s="94">
        <v>0.59355399808024756</v>
      </c>
      <c r="AK4984" s="94">
        <v>0.5151445364143088</v>
      </c>
    </row>
    <row r="4985" spans="1:37">
      <c r="A4985" s="94">
        <v>18</v>
      </c>
      <c r="B4985" s="94">
        <v>0.38590349831512816</v>
      </c>
      <c r="C4985" s="94">
        <v>0.60668677090098355</v>
      </c>
      <c r="D4985" s="94">
        <v>0.68416125449467013</v>
      </c>
      <c r="E4985" s="94">
        <v>0.46430628242977279</v>
      </c>
      <c r="F4985" s="94">
        <v>0.59025251948385171</v>
      </c>
      <c r="G4985" s="94">
        <v>0.72686740859769439</v>
      </c>
      <c r="H4985" s="94">
        <v>0.8216457833490467</v>
      </c>
      <c r="I4985" s="94">
        <v>0.78282345450505741</v>
      </c>
      <c r="J4985" s="94">
        <v>0.82340855979414562</v>
      </c>
      <c r="K4985" s="94">
        <v>0.94127967334793861</v>
      </c>
      <c r="L4985" s="94">
        <v>0.92585607131209913</v>
      </c>
      <c r="M4985" s="94">
        <v>0.94131118367576261</v>
      </c>
      <c r="N4985" s="94">
        <v>0.98099264866757097</v>
      </c>
      <c r="O4985" s="94">
        <v>1</v>
      </c>
      <c r="P4985" s="94">
        <v>0.99076583064055801</v>
      </c>
      <c r="Q4985" s="94">
        <v>1</v>
      </c>
      <c r="R4985" s="94">
        <v>1</v>
      </c>
      <c r="S4985" s="94">
        <v>1</v>
      </c>
      <c r="T4985" s="94">
        <v>0.9854968423900039</v>
      </c>
      <c r="U4985" s="94">
        <v>1</v>
      </c>
      <c r="V4985" s="94">
        <v>1</v>
      </c>
      <c r="W4985" s="94">
        <v>1</v>
      </c>
      <c r="X4985" s="94">
        <v>0.98649689030643528</v>
      </c>
      <c r="Y4985" s="94">
        <v>0.98532249204496836</v>
      </c>
      <c r="Z4985" s="94">
        <v>0.93760357747759504</v>
      </c>
      <c r="AA4985" s="94">
        <v>0.86250003861111213</v>
      </c>
      <c r="AB4985" s="94">
        <v>0.88343878496702866</v>
      </c>
      <c r="AC4985" s="94">
        <v>0.73912528774738306</v>
      </c>
      <c r="AD4985" s="94">
        <v>0.71728268441553056</v>
      </c>
      <c r="AE4985" s="94">
        <v>0.73097125656240514</v>
      </c>
      <c r="AF4985" s="94">
        <v>0.36039120397021129</v>
      </c>
      <c r="AG4985" s="94">
        <v>0.70721414980640851</v>
      </c>
      <c r="AH4985" s="94">
        <v>0.57744931969628754</v>
      </c>
      <c r="AI4985" s="94">
        <v>0.49067653657451454</v>
      </c>
      <c r="AJ4985" s="94">
        <v>0.58183496536021462</v>
      </c>
      <c r="AK4985" s="94">
        <v>0.52017181977111138</v>
      </c>
    </row>
    <row r="4986" spans="1:37">
      <c r="A4986" s="94">
        <v>19</v>
      </c>
      <c r="B4986" s="94">
        <v>0.42883501940573909</v>
      </c>
      <c r="C4986" s="94">
        <v>0.67225800606772257</v>
      </c>
      <c r="D4986" s="94">
        <v>0.73525014977496816</v>
      </c>
      <c r="E4986" s="94">
        <v>0.45882117775988551</v>
      </c>
      <c r="F4986" s="94">
        <v>0.6132257060109304</v>
      </c>
      <c r="G4986" s="94">
        <v>0.71494935323331832</v>
      </c>
      <c r="H4986" s="94">
        <v>0.66934665144953864</v>
      </c>
      <c r="I4986" s="94">
        <v>0.67624443295887326</v>
      </c>
      <c r="J4986" s="94">
        <v>0.7078387867287379</v>
      </c>
      <c r="K4986" s="94">
        <v>0.77555239021678724</v>
      </c>
      <c r="L4986" s="94">
        <v>0.74843461245787579</v>
      </c>
      <c r="M4986" s="94">
        <v>0.7662511671990947</v>
      </c>
      <c r="N4986" s="94">
        <v>0.79297028836476613</v>
      </c>
      <c r="O4986" s="94">
        <v>0.82416450082735782</v>
      </c>
      <c r="P4986" s="94">
        <v>0.81305555410078778</v>
      </c>
      <c r="Q4986" s="94">
        <v>0.86879706252231836</v>
      </c>
      <c r="R4986" s="94">
        <v>0.84495435397754193</v>
      </c>
      <c r="S4986" s="94">
        <v>0.83121897970322534</v>
      </c>
      <c r="T4986" s="94">
        <v>0.87306511855342961</v>
      </c>
      <c r="U4986" s="94">
        <v>0.8471057641651295</v>
      </c>
      <c r="V4986" s="94">
        <v>0.84927329782178795</v>
      </c>
      <c r="W4986" s="94">
        <v>0.884246191965252</v>
      </c>
      <c r="X4986" s="94">
        <v>0.83967296648808976</v>
      </c>
      <c r="Y4986" s="94">
        <v>0.83589573529300076</v>
      </c>
      <c r="Z4986" s="94">
        <v>0.78986332698702733</v>
      </c>
      <c r="AA4986" s="94">
        <v>0.72193628548747313</v>
      </c>
      <c r="AB4986" s="94">
        <v>0.72791389338117185</v>
      </c>
      <c r="AC4986" s="94">
        <v>0.62372789294305142</v>
      </c>
      <c r="AD4986" s="94">
        <v>0.61172804672379832</v>
      </c>
      <c r="AE4986" s="94">
        <v>0.61864558457532093</v>
      </c>
      <c r="AF4986" s="94">
        <v>0.40706663677293081</v>
      </c>
      <c r="AG4986" s="94">
        <v>0.76353662417897306</v>
      </c>
      <c r="AH4986" s="94">
        <v>0.629038521557444</v>
      </c>
      <c r="AI4986" s="94">
        <v>0.53358201864357335</v>
      </c>
      <c r="AJ4986" s="94">
        <v>0.64658543906921673</v>
      </c>
      <c r="AK4986" s="94">
        <v>0.57793580595536409</v>
      </c>
    </row>
    <row r="4987" spans="1:37">
      <c r="A4987" s="94">
        <v>20</v>
      </c>
      <c r="B4987" s="94">
        <v>0.43994304928805611</v>
      </c>
      <c r="C4987" s="94">
        <v>0.68095700515346336</v>
      </c>
      <c r="D4987" s="94">
        <v>0.74099673393940557</v>
      </c>
      <c r="E4987" s="94">
        <v>0.4251193751118269</v>
      </c>
      <c r="F4987" s="94">
        <v>0.59176021992774408</v>
      </c>
      <c r="G4987" s="94">
        <v>0.65872522224438668</v>
      </c>
      <c r="H4987" s="94">
        <v>0.57359542198696167</v>
      </c>
      <c r="I4987" s="94">
        <v>0.61013467964020374</v>
      </c>
      <c r="J4987" s="94">
        <v>0.64607568424329909</v>
      </c>
      <c r="K4987" s="94">
        <v>0.63786151620181164</v>
      </c>
      <c r="L4987" s="94">
        <v>0.6423911566474616</v>
      </c>
      <c r="M4987" s="94">
        <v>0.65976963199869054</v>
      </c>
      <c r="N4987" s="94">
        <v>0.66018372079939491</v>
      </c>
      <c r="O4987" s="94">
        <v>0.68018197462768892</v>
      </c>
      <c r="P4987" s="94">
        <v>0.69812247634110713</v>
      </c>
      <c r="Q4987" s="94">
        <v>0.73143427160800534</v>
      </c>
      <c r="R4987" s="94">
        <v>0.71032662834022609</v>
      </c>
      <c r="S4987" s="94">
        <v>0.69713070225105966</v>
      </c>
      <c r="T4987" s="94">
        <v>0.77103530072723869</v>
      </c>
      <c r="U4987" s="94">
        <v>0.73381699503966935</v>
      </c>
      <c r="V4987" s="94">
        <v>0.72481438704698165</v>
      </c>
      <c r="W4987" s="94">
        <v>0.74713604442023096</v>
      </c>
      <c r="X4987" s="94">
        <v>0.70247914384181431</v>
      </c>
      <c r="Y4987" s="94">
        <v>0.70586533276966734</v>
      </c>
      <c r="Z4987" s="94">
        <v>0.65854660594256487</v>
      </c>
      <c r="AA4987" s="94">
        <v>0.61700016371111466</v>
      </c>
      <c r="AB4987" s="94">
        <v>0.63800601543518753</v>
      </c>
      <c r="AC4987" s="94">
        <v>0.54853455256649775</v>
      </c>
      <c r="AD4987" s="94">
        <v>0.54123717791920045</v>
      </c>
      <c r="AE4987" s="94">
        <v>0.55634273137956869</v>
      </c>
      <c r="AF4987" s="94">
        <v>0.42833320204327724</v>
      </c>
      <c r="AG4987" s="94">
        <v>0.75436674368717904</v>
      </c>
      <c r="AH4987" s="94">
        <v>0.62098411155503785</v>
      </c>
      <c r="AI4987" s="94">
        <v>0.5488955041019663</v>
      </c>
      <c r="AJ4987" s="94">
        <v>0.66483186741605815</v>
      </c>
      <c r="AK4987" s="94">
        <v>0.5864697580091891</v>
      </c>
    </row>
    <row r="4988" spans="1:37">
      <c r="A4988" s="94">
        <v>21</v>
      </c>
      <c r="B4988" s="94">
        <v>0.45825875359093216</v>
      </c>
      <c r="C4988" s="94">
        <v>0.69257541567170722</v>
      </c>
      <c r="D4988" s="94">
        <v>0.75890038458346665</v>
      </c>
      <c r="E4988" s="94">
        <v>0.43451562220432999</v>
      </c>
      <c r="F4988" s="94">
        <v>0.59490267070764591</v>
      </c>
      <c r="G4988" s="94">
        <v>0.64425366591904332</v>
      </c>
      <c r="H4988" s="94">
        <v>0.5191570855534291</v>
      </c>
      <c r="I4988" s="94">
        <v>0.56946715108195178</v>
      </c>
      <c r="J4988" s="94">
        <v>0.61864257647859444</v>
      </c>
      <c r="K4988" s="94">
        <v>0.55099135957885104</v>
      </c>
      <c r="L4988" s="94">
        <v>0.59013728847338487</v>
      </c>
      <c r="M4988" s="94">
        <v>0.60792064817184099</v>
      </c>
      <c r="N4988" s="94">
        <v>0.57956676522619721</v>
      </c>
      <c r="O4988" s="94">
        <v>0.60240344180915606</v>
      </c>
      <c r="P4988" s="94">
        <v>0.62169862210188409</v>
      </c>
      <c r="Q4988" s="94">
        <v>0.64199568383300487</v>
      </c>
      <c r="R4988" s="94">
        <v>0.62167987605792507</v>
      </c>
      <c r="S4988" s="94">
        <v>0.61044645422811206</v>
      </c>
      <c r="T4988" s="94">
        <v>0.69181171558274468</v>
      </c>
      <c r="U4988" s="94">
        <v>0.64582499135909133</v>
      </c>
      <c r="V4988" s="94">
        <v>0.63650765129119935</v>
      </c>
      <c r="W4988" s="94">
        <v>0.66559671027591005</v>
      </c>
      <c r="X4988" s="94">
        <v>0.6195593741303852</v>
      </c>
      <c r="Y4988" s="94">
        <v>0.62256748170406018</v>
      </c>
      <c r="Z4988" s="94">
        <v>0.57729443040505679</v>
      </c>
      <c r="AA4988" s="94">
        <v>0.55227597060613276</v>
      </c>
      <c r="AB4988" s="94">
        <v>0.57518232275803116</v>
      </c>
      <c r="AC4988" s="94">
        <v>0.49394860040866589</v>
      </c>
      <c r="AD4988" s="94">
        <v>0.49439447450746477</v>
      </c>
      <c r="AE4988" s="94">
        <v>0.51603792542626725</v>
      </c>
      <c r="AF4988" s="94">
        <v>0.46328584672996864</v>
      </c>
      <c r="AG4988" s="94">
        <v>0.7612434282462659</v>
      </c>
      <c r="AH4988" s="94">
        <v>0.63755214549994166</v>
      </c>
      <c r="AI4988" s="94">
        <v>0.61462980579518001</v>
      </c>
      <c r="AJ4988" s="94">
        <v>0.69539484846651156</v>
      </c>
      <c r="AK4988" s="94">
        <v>0.61088191883705789</v>
      </c>
    </row>
    <row r="4989" spans="1:37">
      <c r="A4989" s="94">
        <v>22</v>
      </c>
      <c r="B4989" s="94">
        <v>0.4934747977493425</v>
      </c>
      <c r="C4989" s="94">
        <v>0.71453988580201655</v>
      </c>
      <c r="D4989" s="94">
        <v>0.78177133483316719</v>
      </c>
      <c r="E4989" s="94">
        <v>0.4430452115763106</v>
      </c>
      <c r="F4989" s="94">
        <v>0.60191607509712575</v>
      </c>
      <c r="G4989" s="94">
        <v>0.6570933076780956</v>
      </c>
      <c r="H4989" s="94">
        <v>0.44496419906900148</v>
      </c>
      <c r="I4989" s="94">
        <v>0.51964530113541352</v>
      </c>
      <c r="J4989" s="94">
        <v>0.57482097874387927</v>
      </c>
      <c r="K4989" s="94">
        <v>0.47003134911552169</v>
      </c>
      <c r="L4989" s="94">
        <v>0.53269558285320862</v>
      </c>
      <c r="M4989" s="94">
        <v>0.54461555561119701</v>
      </c>
      <c r="N4989" s="94">
        <v>0.51160679123091057</v>
      </c>
      <c r="O4989" s="94">
        <v>0.52184251516822944</v>
      </c>
      <c r="P4989" s="94">
        <v>0.54101346125981753</v>
      </c>
      <c r="Q4989" s="94">
        <v>0.56898958220124529</v>
      </c>
      <c r="R4989" s="94">
        <v>0.53800194619787201</v>
      </c>
      <c r="S4989" s="94">
        <v>0.52266175612924504</v>
      </c>
      <c r="T4989" s="94">
        <v>0.61406410936670941</v>
      </c>
      <c r="U4989" s="94">
        <v>0.567335381129764</v>
      </c>
      <c r="V4989" s="94">
        <v>0.56690238799087722</v>
      </c>
      <c r="W4989" s="94">
        <v>0.58612837984073807</v>
      </c>
      <c r="X4989" s="94">
        <v>0.54170793789175242</v>
      </c>
      <c r="Y4989" s="94">
        <v>0.54233038758787222</v>
      </c>
      <c r="Z4989" s="94">
        <v>0.50911846672859729</v>
      </c>
      <c r="AA4989" s="94">
        <v>0.48371602093443011</v>
      </c>
      <c r="AB4989" s="94">
        <v>0.49768205048115943</v>
      </c>
      <c r="AC4989" s="94">
        <v>0.41512322651115863</v>
      </c>
      <c r="AD4989" s="94">
        <v>0.43375216532420141</v>
      </c>
      <c r="AE4989" s="94">
        <v>0.45825168234228364</v>
      </c>
      <c r="AF4989" s="94">
        <v>0.49029685691605718</v>
      </c>
      <c r="AG4989" s="94">
        <v>0.77334013659013856</v>
      </c>
      <c r="AH4989" s="94">
        <v>0.65260435651678783</v>
      </c>
      <c r="AI4989" s="94">
        <v>0.66953321759815609</v>
      </c>
      <c r="AJ4989" s="94">
        <v>0.73174295250333099</v>
      </c>
      <c r="AK4989" s="94">
        <v>0.62305275499755441</v>
      </c>
    </row>
    <row r="4990" spans="1:37">
      <c r="A4990" s="94">
        <v>23</v>
      </c>
      <c r="B4990" s="94">
        <v>0.50195257868838095</v>
      </c>
      <c r="C4990" s="94">
        <v>0.71230636987591966</v>
      </c>
      <c r="D4990" s="94">
        <v>0.77671650071107601</v>
      </c>
      <c r="E4990" s="94">
        <v>0.43493776838432641</v>
      </c>
      <c r="F4990" s="94">
        <v>0.58553790452169308</v>
      </c>
      <c r="G4990" s="94">
        <v>0.64222867856141252</v>
      </c>
      <c r="H4990" s="94">
        <v>0.35532709001932539</v>
      </c>
      <c r="I4990" s="94">
        <v>0.4425272436223891</v>
      </c>
      <c r="J4990" s="94">
        <v>0.49490778513265227</v>
      </c>
      <c r="K4990" s="94">
        <v>0.37347239479449368</v>
      </c>
      <c r="L4990" s="94">
        <v>0.45401606152842688</v>
      </c>
      <c r="M4990" s="94">
        <v>0.44514545941994554</v>
      </c>
      <c r="N4990" s="94">
        <v>0.39708290877721586</v>
      </c>
      <c r="O4990" s="94">
        <v>0.41559527854384992</v>
      </c>
      <c r="P4990" s="94">
        <v>0.43136014412678136</v>
      </c>
      <c r="Q4990" s="94">
        <v>0.44942865127544301</v>
      </c>
      <c r="R4990" s="94">
        <v>0.42676444603782282</v>
      </c>
      <c r="S4990" s="94">
        <v>0.41033253248045054</v>
      </c>
      <c r="T4990" s="94">
        <v>0.4914357848594248</v>
      </c>
      <c r="U4990" s="94">
        <v>0.45129959595921515</v>
      </c>
      <c r="V4990" s="94">
        <v>0.44833578868862384</v>
      </c>
      <c r="W4990" s="94">
        <v>0.46084123797511822</v>
      </c>
      <c r="X4990" s="94">
        <v>0.424906032961195</v>
      </c>
      <c r="Y4990" s="94">
        <v>0.42796424602501559</v>
      </c>
      <c r="Z4990" s="94">
        <v>0.40458977298516952</v>
      </c>
      <c r="AA4990" s="94">
        <v>0.3845391326193881</v>
      </c>
      <c r="AB4990" s="94">
        <v>0.39350549451302164</v>
      </c>
      <c r="AC4990" s="94">
        <v>0.32660148703470476</v>
      </c>
      <c r="AD4990" s="94">
        <v>0.35402460637946354</v>
      </c>
      <c r="AE4990" s="94">
        <v>0.37132971070716281</v>
      </c>
      <c r="AF4990" s="94">
        <v>0.54863811814893138</v>
      </c>
      <c r="AG4990" s="94">
        <v>0.76156641358890087</v>
      </c>
      <c r="AH4990" s="94">
        <v>0.65516011140256203</v>
      </c>
      <c r="AI4990" s="94">
        <v>0.6948313772746938</v>
      </c>
      <c r="AJ4990" s="94">
        <v>0.73879288149147437</v>
      </c>
      <c r="AK4990" s="94">
        <v>0.62409071171330643</v>
      </c>
    </row>
    <row r="4991" spans="1:37">
      <c r="A4991" s="94">
        <v>24</v>
      </c>
      <c r="B4991" s="94">
        <v>0.63058627780758969</v>
      </c>
      <c r="C4991" s="94">
        <v>0.72848937612456444</v>
      </c>
      <c r="D4991" s="94">
        <v>0.81535048479343541</v>
      </c>
      <c r="E4991" s="94">
        <v>0.46313489667203434</v>
      </c>
      <c r="F4991" s="94">
        <v>0.57916913751586163</v>
      </c>
      <c r="G4991" s="94">
        <v>0.6103036597726802</v>
      </c>
      <c r="H4991" s="94">
        <v>0.15437919348327839</v>
      </c>
      <c r="I4991" s="94">
        <v>0.27749908686550184</v>
      </c>
      <c r="J4991" s="94">
        <v>0.29085924049947515</v>
      </c>
      <c r="K4991" s="94">
        <v>0.12015968838897427</v>
      </c>
      <c r="L4991" s="94">
        <v>0.20001675906801455</v>
      </c>
      <c r="M4991" s="94">
        <v>0.19550195515390537</v>
      </c>
      <c r="N4991" s="94">
        <v>9.3995161623044166E-2</v>
      </c>
      <c r="O4991" s="94">
        <v>0.13825076668505235</v>
      </c>
      <c r="P4991" s="94">
        <v>0.14872955105275751</v>
      </c>
      <c r="Q4991" s="94">
        <v>9.3305283423124122E-2</v>
      </c>
      <c r="R4991" s="94">
        <v>0.10940961063238623</v>
      </c>
      <c r="S4991" s="94">
        <v>0.10776521237904316</v>
      </c>
      <c r="T4991" s="94">
        <v>8.6846239478968343E-2</v>
      </c>
      <c r="U4991" s="94">
        <v>9.4329667873085665E-2</v>
      </c>
      <c r="V4991" s="94">
        <v>9.7696169537502001E-2</v>
      </c>
      <c r="W4991" s="94">
        <v>9.1218944273208313E-2</v>
      </c>
      <c r="X4991" s="94">
        <v>9.9425300217756363E-2</v>
      </c>
      <c r="Y4991" s="94">
        <v>0.10062425164479928</v>
      </c>
      <c r="Z4991" s="94">
        <v>8.4365976308259719E-2</v>
      </c>
      <c r="AA4991" s="94">
        <v>0.10505015326037376</v>
      </c>
      <c r="AB4991" s="94">
        <v>0.11876032169084279</v>
      </c>
      <c r="AC4991" s="94">
        <v>0.1145150026561297</v>
      </c>
      <c r="AD4991" s="94">
        <v>0.15315904887374529</v>
      </c>
      <c r="AE4991" s="94">
        <v>0.15986474430365608</v>
      </c>
      <c r="AF4991" s="94">
        <v>0.63645541086718094</v>
      </c>
      <c r="AG4991" s="94">
        <v>0.73829513819962167</v>
      </c>
      <c r="AH4991" s="94">
        <v>0.65546923207040575</v>
      </c>
      <c r="AI4991" s="94">
        <v>0.73389367641025716</v>
      </c>
      <c r="AJ4991" s="94">
        <v>0.76188401515394188</v>
      </c>
      <c r="AK4991" s="94">
        <v>0.64221056262204312</v>
      </c>
    </row>
    <row r="5001" spans="1:50">
      <c r="A5001" s="94" t="s">
        <v>229</v>
      </c>
      <c r="B5001" s="95"/>
      <c r="C5001" s="95"/>
      <c r="D5001" s="95">
        <v>2015</v>
      </c>
      <c r="E5001" s="95"/>
      <c r="F5001" s="94" t="s">
        <v>0</v>
      </c>
      <c r="G5001" s="166">
        <v>1340436.2260000033</v>
      </c>
      <c r="H5001" s="95" t="s">
        <v>102</v>
      </c>
      <c r="I5001" s="95"/>
      <c r="J5001" s="95"/>
      <c r="K5001" s="96" t="s">
        <v>1</v>
      </c>
      <c r="L5001" s="95" t="s">
        <v>103</v>
      </c>
      <c r="M5001" s="95"/>
      <c r="N5001" s="95"/>
      <c r="O5001" s="95"/>
      <c r="P5001" s="95"/>
      <c r="Q5001" s="95"/>
      <c r="R5001" s="95"/>
      <c r="S5001" s="95"/>
      <c r="T5001" s="97"/>
      <c r="U5001" s="95"/>
      <c r="V5001" s="95"/>
      <c r="W5001" s="95"/>
      <c r="X5001" s="95"/>
      <c r="Y5001" s="95"/>
      <c r="Z5001" s="95"/>
      <c r="AA5001" s="95"/>
      <c r="AB5001" s="95"/>
      <c r="AC5001" s="96"/>
      <c r="AD5001" s="95"/>
      <c r="AE5001" s="95"/>
      <c r="AF5001" s="95"/>
      <c r="AG5001" s="95"/>
      <c r="AH5001" s="95"/>
      <c r="AI5001" s="95"/>
      <c r="AJ5001" s="95"/>
      <c r="AK5001" s="95"/>
    </row>
    <row r="5002" spans="1:50">
      <c r="A5002" s="96">
        <v>1126</v>
      </c>
      <c r="B5002" s="94" t="s">
        <v>104</v>
      </c>
      <c r="C5002" s="95"/>
      <c r="D5002" s="95"/>
      <c r="E5002" s="95"/>
      <c r="F5002" s="95" t="s">
        <v>3</v>
      </c>
      <c r="G5002" s="95">
        <v>0</v>
      </c>
      <c r="H5002" s="95" t="s">
        <v>102</v>
      </c>
      <c r="I5002" s="95"/>
      <c r="J5002" s="95"/>
      <c r="K5002" s="96" t="s">
        <v>4</v>
      </c>
      <c r="L5002" s="95" t="s">
        <v>103</v>
      </c>
      <c r="M5002" s="95"/>
      <c r="N5002" s="95" t="s">
        <v>105</v>
      </c>
      <c r="O5002" s="95"/>
      <c r="P5002" s="95"/>
      <c r="Q5002" s="95"/>
      <c r="R5002" s="95"/>
      <c r="S5002" s="95"/>
      <c r="T5002" s="96"/>
      <c r="U5002" s="95"/>
      <c r="V5002" s="95"/>
      <c r="W5002" s="95"/>
      <c r="X5002" s="95"/>
      <c r="Y5002" s="95"/>
      <c r="Z5002" s="95"/>
      <c r="AA5002" s="95"/>
      <c r="AB5002" s="95"/>
      <c r="AC5002" s="96"/>
      <c r="AD5002" s="95"/>
      <c r="AE5002" s="95"/>
      <c r="AF5002" s="95"/>
      <c r="AG5002" s="95"/>
      <c r="AH5002" s="95"/>
      <c r="AI5002" s="95"/>
      <c r="AJ5002" s="95"/>
      <c r="AK5002" s="95"/>
    </row>
    <row r="5003" spans="1:50">
      <c r="A5003" s="94"/>
      <c r="B5003" s="102">
        <v>1</v>
      </c>
      <c r="C5003" s="102" t="s">
        <v>5</v>
      </c>
      <c r="D5003" s="102" t="s">
        <v>6</v>
      </c>
      <c r="E5003" s="94">
        <v>2</v>
      </c>
      <c r="F5003" s="94" t="s">
        <v>7</v>
      </c>
      <c r="G5003" s="94" t="s">
        <v>8</v>
      </c>
      <c r="H5003" s="94">
        <v>3</v>
      </c>
      <c r="I5003" s="94" t="s">
        <v>9</v>
      </c>
      <c r="J5003" s="94" t="s">
        <v>10</v>
      </c>
      <c r="K5003" s="94">
        <v>4</v>
      </c>
      <c r="L5003" s="94" t="s">
        <v>11</v>
      </c>
      <c r="M5003" s="94" t="s">
        <v>12</v>
      </c>
      <c r="N5003" s="94">
        <v>5</v>
      </c>
      <c r="O5003" s="94" t="s">
        <v>13</v>
      </c>
      <c r="P5003" s="94" t="s">
        <v>13</v>
      </c>
      <c r="Q5003" s="94">
        <v>6</v>
      </c>
      <c r="R5003" s="94" t="s">
        <v>14</v>
      </c>
      <c r="S5003" s="94" t="s">
        <v>87</v>
      </c>
      <c r="T5003" s="94">
        <v>7</v>
      </c>
      <c r="U5003" s="94" t="s">
        <v>15</v>
      </c>
      <c r="V5003" s="94" t="s">
        <v>88</v>
      </c>
      <c r="W5003" s="94">
        <v>8</v>
      </c>
      <c r="X5003" s="94" t="s">
        <v>89</v>
      </c>
      <c r="Y5003" s="94" t="s">
        <v>90</v>
      </c>
      <c r="Z5003" s="94">
        <v>9</v>
      </c>
      <c r="AA5003" s="94" t="s">
        <v>91</v>
      </c>
      <c r="AB5003" s="94" t="s">
        <v>92</v>
      </c>
      <c r="AC5003" s="94">
        <v>10</v>
      </c>
      <c r="AD5003" s="94" t="s">
        <v>93</v>
      </c>
      <c r="AE5003" s="94" t="s">
        <v>94</v>
      </c>
      <c r="AF5003" s="94">
        <v>11</v>
      </c>
      <c r="AG5003" s="94" t="s">
        <v>95</v>
      </c>
      <c r="AH5003" s="94" t="s">
        <v>96</v>
      </c>
      <c r="AI5003" s="94">
        <v>12</v>
      </c>
      <c r="AJ5003" s="94" t="s">
        <v>97</v>
      </c>
      <c r="AK5003" s="94" t="s">
        <v>98</v>
      </c>
    </row>
    <row r="5004" spans="1:50">
      <c r="A5004" s="96"/>
      <c r="B5004" s="102">
        <v>31</v>
      </c>
      <c r="C5004" s="101"/>
      <c r="D5004" s="101"/>
      <c r="E5004" s="94">
        <v>28</v>
      </c>
      <c r="F5004" s="95"/>
      <c r="G5004" s="95"/>
      <c r="H5004" s="94">
        <v>31</v>
      </c>
      <c r="I5004" s="95"/>
      <c r="J5004" s="95"/>
      <c r="K5004" s="94">
        <v>30</v>
      </c>
      <c r="L5004" s="95"/>
      <c r="M5004" s="95"/>
      <c r="N5004" s="94">
        <v>31</v>
      </c>
      <c r="O5004" s="95"/>
      <c r="P5004" s="95"/>
      <c r="Q5004" s="94">
        <v>30</v>
      </c>
      <c r="R5004" s="95"/>
      <c r="S5004" s="95"/>
      <c r="T5004" s="94">
        <v>31</v>
      </c>
      <c r="U5004" s="95"/>
      <c r="V5004" s="95"/>
      <c r="W5004" s="94">
        <v>31</v>
      </c>
      <c r="X5004" s="95"/>
      <c r="Y5004" s="95"/>
      <c r="Z5004" s="94">
        <v>30</v>
      </c>
      <c r="AA5004" s="95"/>
      <c r="AB5004" s="95"/>
      <c r="AC5004" s="94">
        <v>31</v>
      </c>
      <c r="AD5004" s="95"/>
      <c r="AE5004" s="95"/>
      <c r="AF5004" s="94">
        <v>30</v>
      </c>
      <c r="AG5004" s="95"/>
      <c r="AH5004" s="95"/>
      <c r="AI5004" s="94">
        <v>31</v>
      </c>
      <c r="AJ5004" s="95"/>
      <c r="AK5004" s="95"/>
    </row>
    <row r="5005" spans="1:50">
      <c r="A5005" s="94" t="s">
        <v>16</v>
      </c>
      <c r="B5005" s="102" t="s">
        <v>17</v>
      </c>
      <c r="C5005" s="102" t="s">
        <v>18</v>
      </c>
      <c r="D5005" s="102" t="s">
        <v>19</v>
      </c>
      <c r="E5005" s="94" t="s">
        <v>17</v>
      </c>
      <c r="F5005" s="94" t="s">
        <v>18</v>
      </c>
      <c r="G5005" s="94" t="s">
        <v>19</v>
      </c>
      <c r="H5005" s="94" t="s">
        <v>17</v>
      </c>
      <c r="I5005" s="94" t="s">
        <v>18</v>
      </c>
      <c r="J5005" s="94" t="s">
        <v>19</v>
      </c>
      <c r="K5005" s="94" t="s">
        <v>17</v>
      </c>
      <c r="L5005" s="94" t="s">
        <v>18</v>
      </c>
      <c r="M5005" s="94" t="s">
        <v>19</v>
      </c>
      <c r="N5005" s="94" t="s">
        <v>17</v>
      </c>
      <c r="O5005" s="94" t="s">
        <v>18</v>
      </c>
      <c r="P5005" s="94" t="s">
        <v>19</v>
      </c>
      <c r="Q5005" s="94" t="s">
        <v>17</v>
      </c>
      <c r="R5005" s="94" t="s">
        <v>18</v>
      </c>
      <c r="S5005" s="94" t="s">
        <v>19</v>
      </c>
      <c r="T5005" s="94" t="s">
        <v>17</v>
      </c>
      <c r="U5005" s="94" t="s">
        <v>18</v>
      </c>
      <c r="V5005" s="94" t="s">
        <v>19</v>
      </c>
      <c r="W5005" s="94" t="s">
        <v>17</v>
      </c>
      <c r="X5005" s="94" t="s">
        <v>18</v>
      </c>
      <c r="Y5005" s="94" t="s">
        <v>19</v>
      </c>
      <c r="Z5005" s="94" t="s">
        <v>17</v>
      </c>
      <c r="AA5005" s="94" t="s">
        <v>18</v>
      </c>
      <c r="AB5005" s="94" t="s">
        <v>19</v>
      </c>
      <c r="AC5005" s="94" t="s">
        <v>17</v>
      </c>
      <c r="AD5005" s="94" t="s">
        <v>18</v>
      </c>
      <c r="AE5005" s="94" t="s">
        <v>19</v>
      </c>
      <c r="AF5005" s="94" t="s">
        <v>17</v>
      </c>
      <c r="AG5005" s="94" t="s">
        <v>18</v>
      </c>
      <c r="AH5005" s="94" t="s">
        <v>19</v>
      </c>
      <c r="AI5005" s="94" t="s">
        <v>17</v>
      </c>
      <c r="AJ5005" s="94" t="s">
        <v>18</v>
      </c>
      <c r="AK5005" s="94" t="s">
        <v>19</v>
      </c>
    </row>
    <row r="5006" spans="1:50">
      <c r="A5006" s="96"/>
      <c r="B5006" s="183">
        <v>7.730040454409301E-2</v>
      </c>
      <c r="C5006" s="184">
        <v>1.2688292535649592</v>
      </c>
      <c r="D5006" s="184">
        <v>0.99649643230881479</v>
      </c>
      <c r="E5006" s="134">
        <v>6.0842118655195045E-2</v>
      </c>
      <c r="F5006" s="167">
        <v>1.2967798983246397</v>
      </c>
      <c r="G5006" s="167">
        <v>1.0435663715393924</v>
      </c>
      <c r="H5006" s="134">
        <v>6.6874438986739351E-2</v>
      </c>
      <c r="I5006" s="167">
        <v>1.1336217482759234</v>
      </c>
      <c r="J5006" s="167">
        <v>1.0032771125955569</v>
      </c>
      <c r="K5006" s="134">
        <v>6.7601582581037004E-2</v>
      </c>
      <c r="L5006" s="167">
        <v>1.2626668476157552</v>
      </c>
      <c r="M5006" s="167">
        <v>0.96897270137197222</v>
      </c>
      <c r="N5006" s="134">
        <v>8.5312015510753486E-2</v>
      </c>
      <c r="O5006" s="167">
        <v>1.551441794403478</v>
      </c>
      <c r="P5006" s="167">
        <v>1.0030024481948094</v>
      </c>
      <c r="Q5006" s="134">
        <v>9.1895822722367709E-2</v>
      </c>
      <c r="R5006" s="167">
        <v>1.2542058749104674</v>
      </c>
      <c r="S5006" s="167">
        <v>1.0128530480777722</v>
      </c>
      <c r="T5006" s="134">
        <v>0.11693975135063352</v>
      </c>
      <c r="U5006" s="167">
        <v>1.1734319288236457</v>
      </c>
      <c r="V5006" s="167">
        <v>0.97821589557986477</v>
      </c>
      <c r="W5006" s="134">
        <v>0.12180998832727091</v>
      </c>
      <c r="X5006" s="167">
        <v>1.1320267996221527</v>
      </c>
      <c r="Y5006" s="167">
        <v>0.95971453147579322</v>
      </c>
      <c r="Z5006" s="134">
        <v>9.7242760455955535E-2</v>
      </c>
      <c r="AA5006" s="167">
        <v>1.2736037527833366</v>
      </c>
      <c r="AB5006" s="167">
        <v>0.94593473944232509</v>
      </c>
      <c r="AC5006" s="134">
        <v>6.9448154982340846E-2</v>
      </c>
      <c r="AD5006" s="167">
        <v>1.2144535280284749</v>
      </c>
      <c r="AE5006" s="167">
        <v>0.90606803354874188</v>
      </c>
      <c r="AF5006" s="134">
        <v>6.7772510631964419E-2</v>
      </c>
      <c r="AG5006" s="167">
        <v>1.3469191371540878</v>
      </c>
      <c r="AH5006" s="167">
        <v>0.98089574699670612</v>
      </c>
      <c r="AI5006" s="134">
        <v>7.6960451251649201E-2</v>
      </c>
      <c r="AJ5006" s="167">
        <v>1.3095964651177192</v>
      </c>
      <c r="AK5006" s="167">
        <v>0.98946864970167836</v>
      </c>
      <c r="AM5006" t="str">
        <f>A5001</f>
        <v>PreNResSpltPkgAC-65to-PEYes-cDXGF-Htl1985-CZ14</v>
      </c>
      <c r="AN5006" s="93">
        <f>1/($T5006*(1/$T5004)*(1/(5/7+2/7*$V5006))*$T5016/SUM($T5008:$T5031))</f>
        <v>6049.7248925765898</v>
      </c>
      <c r="AO5006" s="93">
        <f>1/(T5006*(1/T5004)*(1/(5/7+2/7*V5006)))</f>
        <v>263.44382230439084</v>
      </c>
      <c r="AP5006" s="93"/>
      <c r="AR5006" s="217">
        <f>CHOOSE($AV$3,C5006,F5006,I5006,L5006,O5006,R5006,U5006,X5006,AA5006,AD5006,AG5006,AJ5006)</f>
        <v>1.1734319288236457</v>
      </c>
      <c r="AS5006" s="92"/>
      <c r="AT5006" s="92"/>
      <c r="AV5006" s="151">
        <f>AN5006/AR5006</f>
        <v>5155.5823085889451</v>
      </c>
      <c r="AW5006" s="152">
        <f>AO5006/AR5006</f>
        <v>224.5071195297121</v>
      </c>
      <c r="AX5006" s="93"/>
    </row>
    <row r="5007" spans="1:50">
      <c r="A5007" s="94" t="s">
        <v>20</v>
      </c>
      <c r="B5007" s="102" t="s">
        <v>21</v>
      </c>
      <c r="C5007" s="102" t="s">
        <v>22</v>
      </c>
      <c r="D5007" s="102" t="s">
        <v>23</v>
      </c>
      <c r="E5007" s="94" t="s">
        <v>21</v>
      </c>
      <c r="F5007" s="94" t="s">
        <v>22</v>
      </c>
      <c r="G5007" s="94" t="s">
        <v>23</v>
      </c>
      <c r="H5007" s="94" t="s">
        <v>21</v>
      </c>
      <c r="I5007" s="94" t="s">
        <v>22</v>
      </c>
      <c r="J5007" s="94" t="s">
        <v>23</v>
      </c>
      <c r="K5007" s="94" t="s">
        <v>21</v>
      </c>
      <c r="L5007" s="94" t="s">
        <v>22</v>
      </c>
      <c r="M5007" s="94" t="s">
        <v>23</v>
      </c>
      <c r="N5007" s="94" t="s">
        <v>21</v>
      </c>
      <c r="O5007" s="94" t="s">
        <v>22</v>
      </c>
      <c r="P5007" s="94" t="s">
        <v>23</v>
      </c>
      <c r="Q5007" s="94" t="s">
        <v>21</v>
      </c>
      <c r="R5007" s="94" t="s">
        <v>22</v>
      </c>
      <c r="S5007" s="94" t="s">
        <v>23</v>
      </c>
      <c r="T5007" s="94" t="s">
        <v>21</v>
      </c>
      <c r="U5007" s="94" t="s">
        <v>22</v>
      </c>
      <c r="V5007" s="94" t="s">
        <v>23</v>
      </c>
      <c r="W5007" s="94" t="s">
        <v>21</v>
      </c>
      <c r="X5007" s="94" t="s">
        <v>22</v>
      </c>
      <c r="Y5007" s="94" t="s">
        <v>23</v>
      </c>
      <c r="Z5007" s="94" t="s">
        <v>21</v>
      </c>
      <c r="AA5007" s="94" t="s">
        <v>22</v>
      </c>
      <c r="AB5007" s="94" t="s">
        <v>23</v>
      </c>
      <c r="AC5007" s="94" t="s">
        <v>21</v>
      </c>
      <c r="AD5007" s="94" t="s">
        <v>22</v>
      </c>
      <c r="AE5007" s="94" t="s">
        <v>23</v>
      </c>
      <c r="AF5007" s="94" t="s">
        <v>21</v>
      </c>
      <c r="AG5007" s="94" t="s">
        <v>22</v>
      </c>
      <c r="AH5007" s="94" t="s">
        <v>23</v>
      </c>
      <c r="AI5007" s="94" t="s">
        <v>21</v>
      </c>
      <c r="AJ5007" s="94" t="s">
        <v>22</v>
      </c>
      <c r="AK5007" s="94" t="s">
        <v>23</v>
      </c>
    </row>
    <row r="5008" spans="1:50">
      <c r="A5008" s="94">
        <v>1</v>
      </c>
      <c r="B5008" s="94">
        <v>0.13846140577649318</v>
      </c>
      <c r="C5008" s="94">
        <v>0.17424677716690404</v>
      </c>
      <c r="D5008" s="94">
        <v>0.1816410202981919</v>
      </c>
      <c r="E5008" s="94">
        <v>0.14501659102265638</v>
      </c>
      <c r="F5008" s="94">
        <v>0.22918674014408882</v>
      </c>
      <c r="G5008" s="94">
        <v>0.25096506514315048</v>
      </c>
      <c r="H5008" s="94">
        <v>0.2021421293810009</v>
      </c>
      <c r="I5008" s="94">
        <v>0.21972384576784332</v>
      </c>
      <c r="J5008" s="94">
        <v>0.23417115621594647</v>
      </c>
      <c r="K5008" s="94">
        <v>0.13057832157067623</v>
      </c>
      <c r="L5008" s="94">
        <v>0.20375203496727634</v>
      </c>
      <c r="M5008" s="94">
        <v>0.21159827471021472</v>
      </c>
      <c r="N5008" s="94">
        <v>9.419354421508612E-2</v>
      </c>
      <c r="O5008" s="94">
        <v>0.14564802924578479</v>
      </c>
      <c r="P5008" s="94">
        <v>0.15399176866416361</v>
      </c>
      <c r="Q5008" s="94">
        <v>0.10292189114544566</v>
      </c>
      <c r="R5008" s="94">
        <v>0.12483404770070888</v>
      </c>
      <c r="S5008" s="94">
        <v>0.13327471010624439</v>
      </c>
      <c r="T5008" s="94">
        <v>9.4242422841717452E-2</v>
      </c>
      <c r="U5008" s="94">
        <v>0.10702328223853674</v>
      </c>
      <c r="V5008" s="94">
        <v>0.11331310560068848</v>
      </c>
      <c r="W5008" s="94">
        <v>0.10312616416751867</v>
      </c>
      <c r="X5008" s="94">
        <v>0.10182247939698622</v>
      </c>
      <c r="Y5008" s="94">
        <v>0.11435698651935457</v>
      </c>
      <c r="Z5008" s="94">
        <v>9.1341031028019715E-2</v>
      </c>
      <c r="AA5008" s="94">
        <v>0.11213168844581481</v>
      </c>
      <c r="AB5008" s="94">
        <v>0.12414929344940499</v>
      </c>
      <c r="AC5008" s="94">
        <v>0.12806591117143845</v>
      </c>
      <c r="AD5008" s="94">
        <v>0.15732232323373818</v>
      </c>
      <c r="AE5008" s="94">
        <v>0.18940446815897349</v>
      </c>
      <c r="AF5008" s="94">
        <v>0.15094284186464682</v>
      </c>
      <c r="AG5008" s="94">
        <v>0.24437331114683905</v>
      </c>
      <c r="AH5008" s="94">
        <v>0.25219908453082657</v>
      </c>
      <c r="AI5008" s="94">
        <v>0.11487907881625357</v>
      </c>
      <c r="AJ5008" s="94">
        <v>0.18182663840939614</v>
      </c>
      <c r="AK5008" s="94">
        <v>0.19433836248367198</v>
      </c>
    </row>
    <row r="5009" spans="1:37">
      <c r="A5009" s="94">
        <v>2</v>
      </c>
      <c r="B5009" s="94">
        <v>0.27029701796165745</v>
      </c>
      <c r="C5009" s="94">
        <v>0.21276603109280073</v>
      </c>
      <c r="D5009" s="94">
        <v>0.21619892894138384</v>
      </c>
      <c r="E5009" s="94">
        <v>0.18568589659452278</v>
      </c>
      <c r="F5009" s="94">
        <v>0.23899870022848679</v>
      </c>
      <c r="G5009" s="94">
        <v>0.25544831495448234</v>
      </c>
      <c r="H5009" s="94">
        <v>0.33861671710809194</v>
      </c>
      <c r="I5009" s="94">
        <v>0.26790884320218206</v>
      </c>
      <c r="J5009" s="94">
        <v>0.32157478791335264</v>
      </c>
      <c r="K5009" s="94">
        <v>0.1294937937018085</v>
      </c>
      <c r="L5009" s="94">
        <v>0.31791732501199227</v>
      </c>
      <c r="M5009" s="94">
        <v>0.28317923193521888</v>
      </c>
      <c r="N5009" s="94">
        <v>0.17970646411068261</v>
      </c>
      <c r="O5009" s="94">
        <v>0.17479840803724023</v>
      </c>
      <c r="P5009" s="94">
        <v>0.20319255649839282</v>
      </c>
      <c r="Q5009" s="94">
        <v>0.16714151600992044</v>
      </c>
      <c r="R5009" s="94">
        <v>0.14430044860541019</v>
      </c>
      <c r="S5009" s="94">
        <v>0.17191086174830056</v>
      </c>
      <c r="T5009" s="94">
        <v>0.19800839107396809</v>
      </c>
      <c r="U5009" s="94">
        <v>0.19916721514780258</v>
      </c>
      <c r="V5009" s="94">
        <v>0.20960426311778399</v>
      </c>
      <c r="W5009" s="94">
        <v>0.2526762518852334</v>
      </c>
      <c r="X5009" s="94">
        <v>0.20193357687046773</v>
      </c>
      <c r="Y5009" s="94">
        <v>0.21773748276340493</v>
      </c>
      <c r="Z5009" s="94">
        <v>0.19325518241058015</v>
      </c>
      <c r="AA5009" s="94">
        <v>0.16287140885725315</v>
      </c>
      <c r="AB5009" s="94">
        <v>0.17502213532543145</v>
      </c>
      <c r="AC5009" s="94">
        <v>0.13895640645222385</v>
      </c>
      <c r="AD5009" s="94">
        <v>0.1699261946674013</v>
      </c>
      <c r="AE5009" s="94">
        <v>0.19522376388564899</v>
      </c>
      <c r="AF5009" s="94">
        <v>0.25011958137703683</v>
      </c>
      <c r="AG5009" s="94">
        <v>0.26902414292875032</v>
      </c>
      <c r="AH5009" s="94">
        <v>0.26101603859789757</v>
      </c>
      <c r="AI5009" s="94">
        <v>0.26703424200612025</v>
      </c>
      <c r="AJ5009" s="94">
        <v>0.23885651076634368</v>
      </c>
      <c r="AK5009" s="94">
        <v>0.23450046680587697</v>
      </c>
    </row>
    <row r="5010" spans="1:37">
      <c r="A5010" s="94">
        <v>3</v>
      </c>
      <c r="B5010" s="94">
        <v>0.76436603790264424</v>
      </c>
      <c r="C5010" s="94">
        <v>0.66756655282180366</v>
      </c>
      <c r="D5010" s="94">
        <v>0.65862461795180327</v>
      </c>
      <c r="E5010" s="94">
        <v>0.72848751125449329</v>
      </c>
      <c r="F5010" s="94">
        <v>0.61218263222789238</v>
      </c>
      <c r="G5010" s="94">
        <v>0.6048871233070835</v>
      </c>
      <c r="H5010" s="94">
        <v>0.89541643871826926</v>
      </c>
      <c r="I5010" s="94">
        <v>0.48024106144481865</v>
      </c>
      <c r="J5010" s="94">
        <v>0.55223047427972027</v>
      </c>
      <c r="K5010" s="94">
        <v>0.14365912706001988</v>
      </c>
      <c r="L5010" s="94">
        <v>0.45214377854377974</v>
      </c>
      <c r="M5010" s="94">
        <v>0.37616349751305039</v>
      </c>
      <c r="N5010" s="94">
        <v>0.19267930512972437</v>
      </c>
      <c r="O5010" s="94">
        <v>0.20977662005344311</v>
      </c>
      <c r="P5010" s="94">
        <v>0.25795132759243977</v>
      </c>
      <c r="Q5010" s="94">
        <v>0.18558475538215599</v>
      </c>
      <c r="R5010" s="94">
        <v>0.17019576737912781</v>
      </c>
      <c r="S5010" s="94">
        <v>0.19642751572251307</v>
      </c>
      <c r="T5010" s="94">
        <v>0.21641220727154509</v>
      </c>
      <c r="U5010" s="94">
        <v>0.22297730397673307</v>
      </c>
      <c r="V5010" s="94">
        <v>0.23881599070958642</v>
      </c>
      <c r="W5010" s="94">
        <v>0.28420457510654956</v>
      </c>
      <c r="X5010" s="94">
        <v>0.22451344241468707</v>
      </c>
      <c r="Y5010" s="94">
        <v>0.24191996556928191</v>
      </c>
      <c r="Z5010" s="94">
        <v>0.22603927438506899</v>
      </c>
      <c r="AA5010" s="94">
        <v>0.18799239293631467</v>
      </c>
      <c r="AB5010" s="94">
        <v>0.21386302739309754</v>
      </c>
      <c r="AC5010" s="94">
        <v>0.16497434332593269</v>
      </c>
      <c r="AD5010" s="94">
        <v>0.22295257128004467</v>
      </c>
      <c r="AE5010" s="94">
        <v>0.24063310783357045</v>
      </c>
      <c r="AF5010" s="94">
        <v>0.82554046669056336</v>
      </c>
      <c r="AG5010" s="94">
        <v>0.6983131572884993</v>
      </c>
      <c r="AH5010" s="94">
        <v>0.66295236079841902</v>
      </c>
      <c r="AI5010" s="94">
        <v>0.79642925926994179</v>
      </c>
      <c r="AJ5010" s="94">
        <v>0.71003571255237585</v>
      </c>
      <c r="AK5010" s="94">
        <v>0.7677134249705001</v>
      </c>
    </row>
    <row r="5011" spans="1:37">
      <c r="A5011" s="94">
        <v>4</v>
      </c>
      <c r="B5011" s="94">
        <v>0.89386224688358062</v>
      </c>
      <c r="C5011" s="94">
        <v>0.89340064935144248</v>
      </c>
      <c r="D5011" s="94">
        <v>0.83885614833931266</v>
      </c>
      <c r="E5011" s="94">
        <v>0.89543050307296612</v>
      </c>
      <c r="F5011" s="94">
        <v>0.81645742974984681</v>
      </c>
      <c r="G5011" s="94">
        <v>0.82588052376550214</v>
      </c>
      <c r="H5011" s="94">
        <v>0.96100200259986657</v>
      </c>
      <c r="I5011" s="94">
        <v>0.56774671606948401</v>
      </c>
      <c r="J5011" s="94">
        <v>0.61452933568249624</v>
      </c>
      <c r="K5011" s="94">
        <v>0.14283581880687943</v>
      </c>
      <c r="L5011" s="94">
        <v>0.51972279136979715</v>
      </c>
      <c r="M5011" s="94">
        <v>0.38558114156808693</v>
      </c>
      <c r="N5011" s="94">
        <v>0.16808110430409909</v>
      </c>
      <c r="O5011" s="94">
        <v>0.21197095879718367</v>
      </c>
      <c r="P5011" s="94">
        <v>0.25063096671019264</v>
      </c>
      <c r="Q5011" s="94">
        <v>0.15863148873675531</v>
      </c>
      <c r="R5011" s="94">
        <v>0.16035137519540144</v>
      </c>
      <c r="S5011" s="94">
        <v>0.17364810035782646</v>
      </c>
      <c r="T5011" s="94">
        <v>0.19494301434617881</v>
      </c>
      <c r="U5011" s="94">
        <v>0.19964414039355438</v>
      </c>
      <c r="V5011" s="94">
        <v>0.21526074852115487</v>
      </c>
      <c r="W5011" s="94">
        <v>0.25559169660337971</v>
      </c>
      <c r="X5011" s="94">
        <v>0.20018410799990388</v>
      </c>
      <c r="Y5011" s="94">
        <v>0.21758231801411781</v>
      </c>
      <c r="Z5011" s="94">
        <v>0.20916826254014143</v>
      </c>
      <c r="AA5011" s="94">
        <v>0.17729836265859392</v>
      </c>
      <c r="AB5011" s="94">
        <v>0.1925546619824334</v>
      </c>
      <c r="AC5011" s="94">
        <v>0.16680053265804076</v>
      </c>
      <c r="AD5011" s="94">
        <v>0.24337958228858789</v>
      </c>
      <c r="AE5011" s="94">
        <v>0.26816893973494194</v>
      </c>
      <c r="AF5011" s="94">
        <v>1</v>
      </c>
      <c r="AG5011" s="94">
        <v>0.96925402951521267</v>
      </c>
      <c r="AH5011" s="94">
        <v>0.88545175293125367</v>
      </c>
      <c r="AI5011" s="94">
        <v>1</v>
      </c>
      <c r="AJ5011" s="94">
        <v>0.90644888615663377</v>
      </c>
      <c r="AK5011" s="94">
        <v>0.94799975972478312</v>
      </c>
    </row>
    <row r="5012" spans="1:37">
      <c r="A5012" s="94">
        <v>5</v>
      </c>
      <c r="B5012" s="94">
        <v>0.95836832555868068</v>
      </c>
      <c r="C5012" s="94">
        <v>0.91701426203159131</v>
      </c>
      <c r="D5012" s="94">
        <v>0.90291001382589631</v>
      </c>
      <c r="E5012" s="94">
        <v>0.87860114997317362</v>
      </c>
      <c r="F5012" s="94">
        <v>0.8534830419558207</v>
      </c>
      <c r="G5012" s="94">
        <v>0.85605472679715999</v>
      </c>
      <c r="H5012" s="94">
        <v>0.94647687975868422</v>
      </c>
      <c r="I5012" s="94">
        <v>0.62195413014815437</v>
      </c>
      <c r="J5012" s="94">
        <v>0.65331725921927686</v>
      </c>
      <c r="K5012" s="94">
        <v>0.18293536213901548</v>
      </c>
      <c r="L5012" s="94">
        <v>0.5738225357508181</v>
      </c>
      <c r="M5012" s="94">
        <v>0.43990112752033661</v>
      </c>
      <c r="N5012" s="94">
        <v>0.16156679651093703</v>
      </c>
      <c r="O5012" s="94">
        <v>0.24327180922885172</v>
      </c>
      <c r="P5012" s="94">
        <v>0.28066834924456047</v>
      </c>
      <c r="Q5012" s="94">
        <v>0.15337951867998242</v>
      </c>
      <c r="R5012" s="94">
        <v>0.18076962705003446</v>
      </c>
      <c r="S5012" s="94">
        <v>0.18320356959398892</v>
      </c>
      <c r="T5012" s="94">
        <v>0.19287606140306274</v>
      </c>
      <c r="U5012" s="94">
        <v>0.1936729542209488</v>
      </c>
      <c r="V5012" s="94">
        <v>0.20380553121775963</v>
      </c>
      <c r="W5012" s="94">
        <v>0.23972865768100296</v>
      </c>
      <c r="X5012" s="94">
        <v>0.19850031064270779</v>
      </c>
      <c r="Y5012" s="94">
        <v>0.21437171018169571</v>
      </c>
      <c r="Z5012" s="94">
        <v>0.19367259606016954</v>
      </c>
      <c r="AA5012" s="94">
        <v>0.18176255543298986</v>
      </c>
      <c r="AB5012" s="94">
        <v>0.20028169847921043</v>
      </c>
      <c r="AC5012" s="94">
        <v>0.19553553995929068</v>
      </c>
      <c r="AD5012" s="94">
        <v>0.29419506740067336</v>
      </c>
      <c r="AE5012" s="94">
        <v>0.33185208792628923</v>
      </c>
      <c r="AF5012" s="94">
        <v>0.97924866462565463</v>
      </c>
      <c r="AG5012" s="94">
        <v>0.96980123456715495</v>
      </c>
      <c r="AH5012" s="94">
        <v>0.89541774268755481</v>
      </c>
      <c r="AI5012" s="94">
        <v>0.93841407306164637</v>
      </c>
      <c r="AJ5012" s="94">
        <v>0.89965885008008029</v>
      </c>
      <c r="AK5012" s="94">
        <v>0.93893140651614171</v>
      </c>
    </row>
    <row r="5013" spans="1:37">
      <c r="A5013" s="94">
        <v>6</v>
      </c>
      <c r="B5013" s="94">
        <v>0.91060245561871811</v>
      </c>
      <c r="C5013" s="94">
        <v>0.93516564244297207</v>
      </c>
      <c r="D5013" s="94">
        <v>0.90283998766856455</v>
      </c>
      <c r="E5013" s="94">
        <v>0.9001625712976461</v>
      </c>
      <c r="F5013" s="94">
        <v>0.90301411665914688</v>
      </c>
      <c r="G5013" s="94">
        <v>0.91617118300442568</v>
      </c>
      <c r="H5013" s="94">
        <v>1</v>
      </c>
      <c r="I5013" s="94">
        <v>0.70809829790970047</v>
      </c>
      <c r="J5013" s="94">
        <v>0.73488277948080771</v>
      </c>
      <c r="K5013" s="94">
        <v>0.28206004319452932</v>
      </c>
      <c r="L5013" s="94">
        <v>0.65727207587398406</v>
      </c>
      <c r="M5013" s="94">
        <v>0.55002728143066371</v>
      </c>
      <c r="N5013" s="94">
        <v>0.31385561500352027</v>
      </c>
      <c r="O5013" s="94">
        <v>0.36420711882437734</v>
      </c>
      <c r="P5013" s="94">
        <v>0.40177473609662401</v>
      </c>
      <c r="Q5013" s="94">
        <v>0.31554352300951782</v>
      </c>
      <c r="R5013" s="94">
        <v>0.34990600374741787</v>
      </c>
      <c r="S5013" s="94">
        <v>0.37187241215164912</v>
      </c>
      <c r="T5013" s="94">
        <v>0.30996513220640876</v>
      </c>
      <c r="U5013" s="94">
        <v>0.34221169400691731</v>
      </c>
      <c r="V5013" s="94">
        <v>0.35024295312799719</v>
      </c>
      <c r="W5013" s="94">
        <v>0.33146136563927259</v>
      </c>
      <c r="X5013" s="94">
        <v>0.29574425817129507</v>
      </c>
      <c r="Y5013" s="94">
        <v>0.31118460357954886</v>
      </c>
      <c r="Z5013" s="94">
        <v>0.2633945349791823</v>
      </c>
      <c r="AA5013" s="94">
        <v>0.255071169546006</v>
      </c>
      <c r="AB5013" s="94">
        <v>0.27956569423612243</v>
      </c>
      <c r="AC5013" s="94">
        <v>0.28687774235297825</v>
      </c>
      <c r="AD5013" s="94">
        <v>0.3961556090963283</v>
      </c>
      <c r="AE5013" s="94">
        <v>0.43434824654494719</v>
      </c>
      <c r="AF5013" s="94">
        <v>0.91232657762212277</v>
      </c>
      <c r="AG5013" s="94">
        <v>0.97964034418895429</v>
      </c>
      <c r="AH5013" s="94">
        <v>0.96278579609982695</v>
      </c>
      <c r="AI5013" s="94">
        <v>0.95485726992503661</v>
      </c>
      <c r="AJ5013" s="94">
        <v>0.93288567938783107</v>
      </c>
      <c r="AK5013" s="94">
        <v>0.97361961378813233</v>
      </c>
    </row>
    <row r="5014" spans="1:37">
      <c r="A5014" s="94">
        <v>7</v>
      </c>
      <c r="B5014" s="94">
        <v>1</v>
      </c>
      <c r="C5014" s="94">
        <v>1</v>
      </c>
      <c r="D5014" s="94">
        <v>1</v>
      </c>
      <c r="E5014" s="94">
        <v>1</v>
      </c>
      <c r="F5014" s="94">
        <v>1</v>
      </c>
      <c r="G5014" s="94">
        <v>1</v>
      </c>
      <c r="H5014" s="94">
        <v>0.92327884320998199</v>
      </c>
      <c r="I5014" s="94">
        <v>0.70051305500607741</v>
      </c>
      <c r="J5014" s="94">
        <v>0.72907522074324538</v>
      </c>
      <c r="K5014" s="94">
        <v>0.39508767183352844</v>
      </c>
      <c r="L5014" s="94">
        <v>0.6505326813766843</v>
      </c>
      <c r="M5014" s="94">
        <v>0.59960144218186862</v>
      </c>
      <c r="N5014" s="94">
        <v>0.43081488259453588</v>
      </c>
      <c r="O5014" s="94">
        <v>0.4767946956606583</v>
      </c>
      <c r="P5014" s="94">
        <v>0.5290189184559011</v>
      </c>
      <c r="Q5014" s="94">
        <v>0.45079879201962275</v>
      </c>
      <c r="R5014" s="94">
        <v>0.47336581178278059</v>
      </c>
      <c r="S5014" s="94">
        <v>0.52213194692904641</v>
      </c>
      <c r="T5014" s="94">
        <v>0.41087295827728754</v>
      </c>
      <c r="U5014" s="94">
        <v>0.46179973731911822</v>
      </c>
      <c r="V5014" s="94">
        <v>0.47688931861659933</v>
      </c>
      <c r="W5014" s="94">
        <v>0.46093894879878428</v>
      </c>
      <c r="X5014" s="94">
        <v>0.41333675820609206</v>
      </c>
      <c r="Y5014" s="94">
        <v>0.44111271246669492</v>
      </c>
      <c r="Z5014" s="94">
        <v>0.36516520041969636</v>
      </c>
      <c r="AA5014" s="94">
        <v>0.35210083042662427</v>
      </c>
      <c r="AB5014" s="94">
        <v>0.41614786509797819</v>
      </c>
      <c r="AC5014" s="94">
        <v>0.37014238898768081</v>
      </c>
      <c r="AD5014" s="94">
        <v>0.41863903713768541</v>
      </c>
      <c r="AE5014" s="94">
        <v>0.4643871367663181</v>
      </c>
      <c r="AF5014" s="94">
        <v>0.94234120944663502</v>
      </c>
      <c r="AG5014" s="94">
        <v>1</v>
      </c>
      <c r="AH5014" s="94">
        <v>1</v>
      </c>
      <c r="AI5014" s="94">
        <v>0.97938669006346357</v>
      </c>
      <c r="AJ5014" s="94">
        <v>1</v>
      </c>
      <c r="AK5014" s="94">
        <v>1</v>
      </c>
    </row>
    <row r="5015" spans="1:37">
      <c r="A5015" s="94">
        <v>8</v>
      </c>
      <c r="B5015" s="94">
        <v>0.71148905709114074</v>
      </c>
      <c r="C5015" s="94">
        <v>0.76899890498806645</v>
      </c>
      <c r="D5015" s="94">
        <v>0.74210006737882683</v>
      </c>
      <c r="E5015" s="94">
        <v>0.65985294896504731</v>
      </c>
      <c r="F5015" s="94">
        <v>0.83248725565019432</v>
      </c>
      <c r="G5015" s="94">
        <v>0.81087396967807079</v>
      </c>
      <c r="H5015" s="94">
        <v>0.83089825889249713</v>
      </c>
      <c r="I5015" s="94">
        <v>0.69495485182887995</v>
      </c>
      <c r="J5015" s="94">
        <v>0.73134057602020563</v>
      </c>
      <c r="K5015" s="94">
        <v>0.51651864221775456</v>
      </c>
      <c r="L5015" s="94">
        <v>0.65607344988293048</v>
      </c>
      <c r="M5015" s="94">
        <v>0.69386467199377821</v>
      </c>
      <c r="N5015" s="94">
        <v>0.5462375204405705</v>
      </c>
      <c r="O5015" s="94">
        <v>0.57732963826753669</v>
      </c>
      <c r="P5015" s="94">
        <v>0.6210851110357104</v>
      </c>
      <c r="Q5015" s="94">
        <v>0.57068257434686631</v>
      </c>
      <c r="R5015" s="94">
        <v>0.5769192695192773</v>
      </c>
      <c r="S5015" s="94">
        <v>0.64410738035190573</v>
      </c>
      <c r="T5015" s="94">
        <v>0.51573750082816794</v>
      </c>
      <c r="U5015" s="94">
        <v>0.57537567483703667</v>
      </c>
      <c r="V5015" s="94">
        <v>0.58188829470104264</v>
      </c>
      <c r="W5015" s="94">
        <v>0.56717585063207632</v>
      </c>
      <c r="X5015" s="94">
        <v>0.53275363565849287</v>
      </c>
      <c r="Y5015" s="94">
        <v>0.56497778709017954</v>
      </c>
      <c r="Z5015" s="94">
        <v>0.51069989344538269</v>
      </c>
      <c r="AA5015" s="94">
        <v>0.48253565101379714</v>
      </c>
      <c r="AB5015" s="94">
        <v>0.55772589366575609</v>
      </c>
      <c r="AC5015" s="94">
        <v>0.479785066167212</v>
      </c>
      <c r="AD5015" s="94">
        <v>0.50725796535725243</v>
      </c>
      <c r="AE5015" s="94">
        <v>0.56040579005413527</v>
      </c>
      <c r="AF5015" s="94">
        <v>0.73302385163682515</v>
      </c>
      <c r="AG5015" s="94">
        <v>0.81913331184822891</v>
      </c>
      <c r="AH5015" s="94">
        <v>0.87459442678277877</v>
      </c>
      <c r="AI5015" s="94">
        <v>0.6657545513499834</v>
      </c>
      <c r="AJ5015" s="94">
        <v>0.74780102890977607</v>
      </c>
      <c r="AK5015" s="94">
        <v>0.81457981871438512</v>
      </c>
    </row>
    <row r="5016" spans="1:37">
      <c r="A5016" s="94">
        <v>9</v>
      </c>
      <c r="B5016" s="94">
        <v>0.60405439058546517</v>
      </c>
      <c r="C5016" s="94">
        <v>0.68747386162942148</v>
      </c>
      <c r="D5016" s="94">
        <v>0.65643715451271623</v>
      </c>
      <c r="E5016" s="94">
        <v>0.57774177875105648</v>
      </c>
      <c r="F5016" s="94">
        <v>0.76199880571119394</v>
      </c>
      <c r="G5016" s="94">
        <v>0.79036412116739641</v>
      </c>
      <c r="H5016" s="94">
        <v>0.66465068267408145</v>
      </c>
      <c r="I5016" s="94">
        <v>0.72328680642504395</v>
      </c>
      <c r="J5016" s="94">
        <v>0.75229654448982075</v>
      </c>
      <c r="K5016" s="94">
        <v>0.61730276752853586</v>
      </c>
      <c r="L5016" s="94">
        <v>0.70381688063339243</v>
      </c>
      <c r="M5016" s="94">
        <v>0.75478938802806061</v>
      </c>
      <c r="N5016" s="94">
        <v>0.6264429648466644</v>
      </c>
      <c r="O5016" s="94">
        <v>0.66918951690319495</v>
      </c>
      <c r="P5016" s="94">
        <v>0.72706901763820675</v>
      </c>
      <c r="Q5016" s="94">
        <v>0.66381938821228526</v>
      </c>
      <c r="R5016" s="94">
        <v>0.66010840067128418</v>
      </c>
      <c r="S5016" s="94">
        <v>0.73362706256029653</v>
      </c>
      <c r="T5016" s="94">
        <v>0.60132768792477298</v>
      </c>
      <c r="U5016" s="94">
        <v>0.66541949474914019</v>
      </c>
      <c r="V5016" s="94">
        <v>0.68954135063534616</v>
      </c>
      <c r="W5016" s="94">
        <v>0.6912114891333424</v>
      </c>
      <c r="X5016" s="94">
        <v>0.64619453192913545</v>
      </c>
      <c r="Y5016" s="94">
        <v>0.67976119352272135</v>
      </c>
      <c r="Z5016" s="94">
        <v>0.64929671506871423</v>
      </c>
      <c r="AA5016" s="94">
        <v>0.61202199077899022</v>
      </c>
      <c r="AB5016" s="94">
        <v>0.70517507609193752</v>
      </c>
      <c r="AC5016" s="94">
        <v>0.63383267101818819</v>
      </c>
      <c r="AD5016" s="94">
        <v>0.6322830625944551</v>
      </c>
      <c r="AE5016" s="94">
        <v>0.63984818466667315</v>
      </c>
      <c r="AF5016" s="94">
        <v>0.63015096047056884</v>
      </c>
      <c r="AG5016" s="94">
        <v>0.84551222323063824</v>
      </c>
      <c r="AH5016" s="94">
        <v>0.88148803456687408</v>
      </c>
      <c r="AI5016" s="94">
        <v>0.52462850917062009</v>
      </c>
      <c r="AJ5016" s="94">
        <v>0.68998228527979533</v>
      </c>
      <c r="AK5016" s="94">
        <v>0.73489854989834125</v>
      </c>
    </row>
    <row r="5017" spans="1:37">
      <c r="A5017" s="94">
        <v>10</v>
      </c>
      <c r="B5017" s="94">
        <v>0.56434490780918667</v>
      </c>
      <c r="C5017" s="94">
        <v>0.64765741152861467</v>
      </c>
      <c r="D5017" s="94">
        <v>0.61564649087823919</v>
      </c>
      <c r="E5017" s="94">
        <v>0.5550416675301828</v>
      </c>
      <c r="F5017" s="94">
        <v>0.74395919444304104</v>
      </c>
      <c r="G5017" s="94">
        <v>0.8536463252658899</v>
      </c>
      <c r="H5017" s="94">
        <v>0.66080943848572005</v>
      </c>
      <c r="I5017" s="94">
        <v>0.79008694411853386</v>
      </c>
      <c r="J5017" s="94">
        <v>0.80652058233442991</v>
      </c>
      <c r="K5017" s="94">
        <v>0.72115039252911906</v>
      </c>
      <c r="L5017" s="94">
        <v>0.7627804095609122</v>
      </c>
      <c r="M5017" s="94">
        <v>0.84186458318616175</v>
      </c>
      <c r="N5017" s="94">
        <v>0.70626526222534047</v>
      </c>
      <c r="O5017" s="94">
        <v>0.74842058755952534</v>
      </c>
      <c r="P5017" s="94">
        <v>0.81843292327126582</v>
      </c>
      <c r="Q5017" s="94">
        <v>0.75776867157601802</v>
      </c>
      <c r="R5017" s="94">
        <v>0.73612609251120975</v>
      </c>
      <c r="S5017" s="94">
        <v>0.81986933268053674</v>
      </c>
      <c r="T5017" s="94">
        <v>0.68856804766549096</v>
      </c>
      <c r="U5017" s="94">
        <v>0.74855841712128279</v>
      </c>
      <c r="V5017" s="94">
        <v>0.78731588961412635</v>
      </c>
      <c r="W5017" s="94">
        <v>0.7991362800139824</v>
      </c>
      <c r="X5017" s="94">
        <v>0.75142826051471789</v>
      </c>
      <c r="Y5017" s="94">
        <v>0.78131114213147668</v>
      </c>
      <c r="Z5017" s="94">
        <v>0.76551625182108929</v>
      </c>
      <c r="AA5017" s="94">
        <v>0.73476458094544961</v>
      </c>
      <c r="AB5017" s="94">
        <v>0.82494264299719988</v>
      </c>
      <c r="AC5017" s="94">
        <v>0.76156187122442365</v>
      </c>
      <c r="AD5017" s="94">
        <v>0.71627164782622887</v>
      </c>
      <c r="AE5017" s="94">
        <v>0.71296530545415915</v>
      </c>
      <c r="AF5017" s="94">
        <v>0.56007921164434671</v>
      </c>
      <c r="AG5017" s="94">
        <v>0.88072532180796537</v>
      </c>
      <c r="AH5017" s="94">
        <v>0.81816676964532675</v>
      </c>
      <c r="AI5017" s="94">
        <v>0.47654009011984655</v>
      </c>
      <c r="AJ5017" s="94">
        <v>0.66829570640480174</v>
      </c>
      <c r="AK5017" s="94">
        <v>0.69798932404269165</v>
      </c>
    </row>
    <row r="5018" spans="1:37">
      <c r="A5018" s="94">
        <v>11</v>
      </c>
      <c r="B5018" s="94">
        <v>0.52666542329722166</v>
      </c>
      <c r="C5018" s="94">
        <v>0.62366142019260629</v>
      </c>
      <c r="D5018" s="94">
        <v>0.61408541995625932</v>
      </c>
      <c r="E5018" s="94">
        <v>0.53505184550660767</v>
      </c>
      <c r="F5018" s="94">
        <v>0.73979838915791396</v>
      </c>
      <c r="G5018" s="94">
        <v>0.88906446668578409</v>
      </c>
      <c r="H5018" s="94">
        <v>0.65843542912017772</v>
      </c>
      <c r="I5018" s="94">
        <v>0.83329844651980201</v>
      </c>
      <c r="J5018" s="94">
        <v>0.80459576234074426</v>
      </c>
      <c r="K5018" s="94">
        <v>0.78921326249306134</v>
      </c>
      <c r="L5018" s="94">
        <v>0.81243037481274483</v>
      </c>
      <c r="M5018" s="94">
        <v>0.88557609568078788</v>
      </c>
      <c r="N5018" s="94">
        <v>0.77218918409891324</v>
      </c>
      <c r="O5018" s="94">
        <v>0.81276536646932362</v>
      </c>
      <c r="P5018" s="94">
        <v>0.85906566234946424</v>
      </c>
      <c r="Q5018" s="94">
        <v>0.79159793847224824</v>
      </c>
      <c r="R5018" s="94">
        <v>0.78150879176158672</v>
      </c>
      <c r="S5018" s="94">
        <v>0.86109054091750892</v>
      </c>
      <c r="T5018" s="94">
        <v>0.74898501285778774</v>
      </c>
      <c r="U5018" s="94">
        <v>0.80472091855956251</v>
      </c>
      <c r="V5018" s="94">
        <v>0.84092726570479093</v>
      </c>
      <c r="W5018" s="94">
        <v>0.86144457701024568</v>
      </c>
      <c r="X5018" s="94">
        <v>0.81605687482047895</v>
      </c>
      <c r="Y5018" s="94">
        <v>0.84087770016394248</v>
      </c>
      <c r="Z5018" s="94">
        <v>0.84624910627009109</v>
      </c>
      <c r="AA5018" s="94">
        <v>0.80412087620119654</v>
      </c>
      <c r="AB5018" s="94">
        <v>0.88313297569591864</v>
      </c>
      <c r="AC5018" s="94">
        <v>0.8159851192459544</v>
      </c>
      <c r="AD5018" s="94">
        <v>0.77166591958611741</v>
      </c>
      <c r="AE5018" s="94">
        <v>0.7863863416578778</v>
      </c>
      <c r="AF5018" s="94">
        <v>0.53328240596555354</v>
      </c>
      <c r="AG5018" s="94">
        <v>0.89002085425662048</v>
      </c>
      <c r="AH5018" s="94">
        <v>0.79436020540756191</v>
      </c>
      <c r="AI5018" s="94">
        <v>0.45179667488842018</v>
      </c>
      <c r="AJ5018" s="94">
        <v>0.63407313186546521</v>
      </c>
      <c r="AK5018" s="94">
        <v>0.66440984436071004</v>
      </c>
    </row>
    <row r="5019" spans="1:37">
      <c r="A5019" s="94">
        <v>12</v>
      </c>
      <c r="B5019" s="94">
        <v>0.499519721600238</v>
      </c>
      <c r="C5019" s="94">
        <v>0.58831888180916003</v>
      </c>
      <c r="D5019" s="94">
        <v>0.57222216054606734</v>
      </c>
      <c r="E5019" s="94">
        <v>0.50157505336529495</v>
      </c>
      <c r="F5019" s="94">
        <v>0.72852474012695134</v>
      </c>
      <c r="G5019" s="94">
        <v>0.89180575302487342</v>
      </c>
      <c r="H5019" s="94">
        <v>0.62785772004758056</v>
      </c>
      <c r="I5019" s="94">
        <v>0.82428657753665102</v>
      </c>
      <c r="J5019" s="94">
        <v>0.80542259473882549</v>
      </c>
      <c r="K5019" s="94">
        <v>0.79504638980497155</v>
      </c>
      <c r="L5019" s="94">
        <v>0.80889490758953209</v>
      </c>
      <c r="M5019" s="94">
        <v>0.8638020828077202</v>
      </c>
      <c r="N5019" s="94">
        <v>0.77971794235496383</v>
      </c>
      <c r="O5019" s="94">
        <v>0.80952785620088064</v>
      </c>
      <c r="P5019" s="94">
        <v>0.86075181704722015</v>
      </c>
      <c r="Q5019" s="94">
        <v>0.80275349002907237</v>
      </c>
      <c r="R5019" s="94">
        <v>0.79393864423168259</v>
      </c>
      <c r="S5019" s="94">
        <v>0.86849055554412091</v>
      </c>
      <c r="T5019" s="94">
        <v>0.76446905579617364</v>
      </c>
      <c r="U5019" s="94">
        <v>0.82532773217684297</v>
      </c>
      <c r="V5019" s="94">
        <v>0.82963762461959578</v>
      </c>
      <c r="W5019" s="94">
        <v>0.8784834764114019</v>
      </c>
      <c r="X5019" s="94">
        <v>0.84383314121146846</v>
      </c>
      <c r="Y5019" s="94">
        <v>0.85001401579395963</v>
      </c>
      <c r="Z5019" s="94">
        <v>0.89192899728599617</v>
      </c>
      <c r="AA5019" s="94">
        <v>0.83416085797988293</v>
      </c>
      <c r="AB5019" s="94">
        <v>0.90565199259145746</v>
      </c>
      <c r="AC5019" s="94">
        <v>0.83599603896961749</v>
      </c>
      <c r="AD5019" s="94">
        <v>0.78808943488025707</v>
      </c>
      <c r="AE5019" s="94">
        <v>0.78599371579582589</v>
      </c>
      <c r="AF5019" s="94">
        <v>0.5015049037178938</v>
      </c>
      <c r="AG5019" s="94">
        <v>0.88147599039579561</v>
      </c>
      <c r="AH5019" s="94">
        <v>0.77761763366559344</v>
      </c>
      <c r="AI5019" s="94">
        <v>0.41087802186657685</v>
      </c>
      <c r="AJ5019" s="94">
        <v>0.60204609062818493</v>
      </c>
      <c r="AK5019" s="94">
        <v>0.61290339001860095</v>
      </c>
    </row>
    <row r="5020" spans="1:37">
      <c r="A5020" s="94">
        <v>13</v>
      </c>
      <c r="B5020" s="94">
        <v>0.44806794403112588</v>
      </c>
      <c r="C5020" s="94">
        <v>0.55277395557484865</v>
      </c>
      <c r="D5020" s="94">
        <v>0.53119750706879909</v>
      </c>
      <c r="E5020" s="94">
        <v>0.46581627601198339</v>
      </c>
      <c r="F5020" s="94">
        <v>0.68126257777872345</v>
      </c>
      <c r="G5020" s="94">
        <v>0.86268969587831112</v>
      </c>
      <c r="H5020" s="94">
        <v>0.65326413740143852</v>
      </c>
      <c r="I5020" s="94">
        <v>0.86334101358165538</v>
      </c>
      <c r="J5020" s="94">
        <v>0.82176574227780552</v>
      </c>
      <c r="K5020" s="94">
        <v>0.85072115272484705</v>
      </c>
      <c r="L5020" s="94">
        <v>0.85900011099276685</v>
      </c>
      <c r="M5020" s="94">
        <v>0.90685157488870471</v>
      </c>
      <c r="N5020" s="94">
        <v>0.82543368767697312</v>
      </c>
      <c r="O5020" s="94">
        <v>0.86092220060996916</v>
      </c>
      <c r="P5020" s="94">
        <v>0.88630869766472931</v>
      </c>
      <c r="Q5020" s="94">
        <v>0.8717325139569353</v>
      </c>
      <c r="R5020" s="94">
        <v>0.84165054218207169</v>
      </c>
      <c r="S5020" s="94">
        <v>0.89548147171743131</v>
      </c>
      <c r="T5020" s="94">
        <v>0.81057219851992912</v>
      </c>
      <c r="U5020" s="94">
        <v>0.86463429980177708</v>
      </c>
      <c r="V5020" s="94">
        <v>0.86889798171986699</v>
      </c>
      <c r="W5020" s="94">
        <v>0.89524748868039417</v>
      </c>
      <c r="X5020" s="94">
        <v>0.88834096548512775</v>
      </c>
      <c r="Y5020" s="94">
        <v>0.89812216675680201</v>
      </c>
      <c r="Z5020" s="94">
        <v>0.94911874358491466</v>
      </c>
      <c r="AA5020" s="94">
        <v>0.89062058015580114</v>
      </c>
      <c r="AB5020" s="94">
        <v>0.93230468549477663</v>
      </c>
      <c r="AC5020" s="94">
        <v>0.89370338803717364</v>
      </c>
      <c r="AD5020" s="94">
        <v>0.85600528248205054</v>
      </c>
      <c r="AE5020" s="94">
        <v>0.87077735539923551</v>
      </c>
      <c r="AF5020" s="94">
        <v>0.43910986796100532</v>
      </c>
      <c r="AG5020" s="94">
        <v>0.87843764190296747</v>
      </c>
      <c r="AH5020" s="94">
        <v>0.75551734194998932</v>
      </c>
      <c r="AI5020" s="94">
        <v>0.37820934488658731</v>
      </c>
      <c r="AJ5020" s="94">
        <v>0.5722447138951352</v>
      </c>
      <c r="AK5020" s="94">
        <v>0.56893302531951007</v>
      </c>
    </row>
    <row r="5021" spans="1:37">
      <c r="A5021" s="94">
        <v>14</v>
      </c>
      <c r="B5021" s="94">
        <v>0.43973557197330276</v>
      </c>
      <c r="C5021" s="94">
        <v>0.58109074427826735</v>
      </c>
      <c r="D5021" s="94">
        <v>0.53571889109309978</v>
      </c>
      <c r="E5021" s="94">
        <v>0.4818776754607148</v>
      </c>
      <c r="F5021" s="94">
        <v>0.7046673291098885</v>
      </c>
      <c r="G5021" s="94">
        <v>0.90712914927878285</v>
      </c>
      <c r="H5021" s="94">
        <v>0.70046995012740021</v>
      </c>
      <c r="I5021" s="94">
        <v>0.92876498877828939</v>
      </c>
      <c r="J5021" s="94">
        <v>0.91713980914747806</v>
      </c>
      <c r="K5021" s="94">
        <v>0.94463776769179808</v>
      </c>
      <c r="L5021" s="94">
        <v>0.93460344537849382</v>
      </c>
      <c r="M5021" s="94">
        <v>0.95887669129732456</v>
      </c>
      <c r="N5021" s="94">
        <v>0.89440742755570779</v>
      </c>
      <c r="O5021" s="94">
        <v>0.92096052826221719</v>
      </c>
      <c r="P5021" s="94">
        <v>0.95430287660137514</v>
      </c>
      <c r="Q5021" s="94">
        <v>0.94858449455581784</v>
      </c>
      <c r="R5021" s="94">
        <v>0.90749858077080836</v>
      </c>
      <c r="S5021" s="94">
        <v>0.95404879069887627</v>
      </c>
      <c r="T5021" s="94">
        <v>0.86139320178175516</v>
      </c>
      <c r="U5021" s="94">
        <v>0.92177297152520254</v>
      </c>
      <c r="V5021" s="94">
        <v>0.92291957208106301</v>
      </c>
      <c r="W5021" s="94">
        <v>0.95846906740232485</v>
      </c>
      <c r="X5021" s="94">
        <v>0.94984366636846651</v>
      </c>
      <c r="Y5021" s="94">
        <v>0.94389463520710837</v>
      </c>
      <c r="Z5021" s="94">
        <v>0.95341435397492746</v>
      </c>
      <c r="AA5021" s="94">
        <v>0.95060271115563388</v>
      </c>
      <c r="AB5021" s="94">
        <v>0.97315883365288902</v>
      </c>
      <c r="AC5021" s="94">
        <v>0.95334331774875958</v>
      </c>
      <c r="AD5021" s="94">
        <v>0.93238026088675374</v>
      </c>
      <c r="AE5021" s="94">
        <v>0.94587512854800726</v>
      </c>
      <c r="AF5021" s="94">
        <v>0.43551831328557916</v>
      </c>
      <c r="AG5021" s="94">
        <v>0.93792336589757641</v>
      </c>
      <c r="AH5021" s="94">
        <v>0.79981069712813824</v>
      </c>
      <c r="AI5021" s="94">
        <v>0.39080900379701727</v>
      </c>
      <c r="AJ5021" s="94">
        <v>0.59637980683674963</v>
      </c>
      <c r="AK5021" s="94">
        <v>0.59269532797058067</v>
      </c>
    </row>
    <row r="5022" spans="1:37">
      <c r="A5022" s="94">
        <v>15</v>
      </c>
      <c r="B5022" s="94">
        <v>0.47289364771175102</v>
      </c>
      <c r="C5022" s="94">
        <v>0.63095023335685685</v>
      </c>
      <c r="D5022" s="94">
        <v>0.58154076333635352</v>
      </c>
      <c r="E5022" s="94">
        <v>0.51587603132606141</v>
      </c>
      <c r="F5022" s="94">
        <v>0.70863164699872161</v>
      </c>
      <c r="G5022" s="94">
        <v>0.97865259192266396</v>
      </c>
      <c r="H5022" s="94">
        <v>0.73885729677459311</v>
      </c>
      <c r="I5022" s="94">
        <v>0.98839569319068621</v>
      </c>
      <c r="J5022" s="94">
        <v>0.96318909064985592</v>
      </c>
      <c r="K5022" s="94">
        <v>0.99186137634749683</v>
      </c>
      <c r="L5022" s="94">
        <v>1</v>
      </c>
      <c r="M5022" s="94">
        <v>1</v>
      </c>
      <c r="N5022" s="94">
        <v>0.96369641498864689</v>
      </c>
      <c r="O5022" s="94">
        <v>0.97457025975620093</v>
      </c>
      <c r="P5022" s="94">
        <v>0.98307851072245633</v>
      </c>
      <c r="Q5022" s="94">
        <v>0.99766801260327387</v>
      </c>
      <c r="R5022" s="94">
        <v>0.96703658573162221</v>
      </c>
      <c r="S5022" s="94">
        <v>1</v>
      </c>
      <c r="T5022" s="94">
        <v>0.92774061936171759</v>
      </c>
      <c r="U5022" s="94">
        <v>0.97533701284965912</v>
      </c>
      <c r="V5022" s="94">
        <v>0.96770194466190051</v>
      </c>
      <c r="W5022" s="94">
        <v>1</v>
      </c>
      <c r="X5022" s="94">
        <v>0.99662190290485719</v>
      </c>
      <c r="Y5022" s="94">
        <v>1</v>
      </c>
      <c r="Z5022" s="94">
        <v>1</v>
      </c>
      <c r="AA5022" s="94">
        <v>0.99673891474868048</v>
      </c>
      <c r="AB5022" s="94">
        <v>1</v>
      </c>
      <c r="AC5022" s="94">
        <v>1</v>
      </c>
      <c r="AD5022" s="94">
        <v>1</v>
      </c>
      <c r="AE5022" s="94">
        <v>1</v>
      </c>
      <c r="AF5022" s="94">
        <v>0.47813629338864827</v>
      </c>
      <c r="AG5022" s="94">
        <v>0.98771086289701848</v>
      </c>
      <c r="AH5022" s="94">
        <v>0.83738871180062679</v>
      </c>
      <c r="AI5022" s="94">
        <v>0.42272776753806091</v>
      </c>
      <c r="AJ5022" s="94">
        <v>0.63628949411935998</v>
      </c>
      <c r="AK5022" s="94">
        <v>0.6307188810505322</v>
      </c>
    </row>
    <row r="5023" spans="1:37">
      <c r="A5023" s="94">
        <v>16</v>
      </c>
      <c r="B5023" s="94">
        <v>0.47426710378649117</v>
      </c>
      <c r="C5023" s="94">
        <v>0.63585029977427854</v>
      </c>
      <c r="D5023" s="94">
        <v>0.59680433069084227</v>
      </c>
      <c r="E5023" s="94">
        <v>0.54003030365831473</v>
      </c>
      <c r="F5023" s="94">
        <v>0.74464468430680286</v>
      </c>
      <c r="G5023" s="94">
        <v>0.9817387950505776</v>
      </c>
      <c r="H5023" s="94">
        <v>0.8199985612064451</v>
      </c>
      <c r="I5023" s="94">
        <v>1</v>
      </c>
      <c r="J5023" s="94">
        <v>1</v>
      </c>
      <c r="K5023" s="94">
        <v>1</v>
      </c>
      <c r="L5023" s="94">
        <v>0.996441279432561</v>
      </c>
      <c r="M5023" s="94">
        <v>0.99925589981962648</v>
      </c>
      <c r="N5023" s="94">
        <v>1</v>
      </c>
      <c r="O5023" s="94">
        <v>1</v>
      </c>
      <c r="P5023" s="94">
        <v>1</v>
      </c>
      <c r="Q5023" s="94">
        <v>1</v>
      </c>
      <c r="R5023" s="94">
        <v>0.98690517280096435</v>
      </c>
      <c r="S5023" s="94">
        <v>0.98731382271758072</v>
      </c>
      <c r="T5023" s="94">
        <v>0.97750696046210983</v>
      </c>
      <c r="U5023" s="94">
        <v>0.99796800085584847</v>
      </c>
      <c r="V5023" s="94">
        <v>0.97106272066028287</v>
      </c>
      <c r="W5023" s="94">
        <v>0.99643139063348773</v>
      </c>
      <c r="X5023" s="94">
        <v>1</v>
      </c>
      <c r="Y5023" s="94">
        <v>0.99227262559708729</v>
      </c>
      <c r="Z5023" s="94">
        <v>0.96635173132909558</v>
      </c>
      <c r="AA5023" s="94">
        <v>1</v>
      </c>
      <c r="AB5023" s="94">
        <v>0.99198594430253784</v>
      </c>
      <c r="AC5023" s="94">
        <v>0.98529578538417173</v>
      </c>
      <c r="AD5023" s="94">
        <v>0.99790447796968418</v>
      </c>
      <c r="AE5023" s="94">
        <v>0.99379957791350859</v>
      </c>
      <c r="AF5023" s="94">
        <v>0.47020455173143261</v>
      </c>
      <c r="AG5023" s="94">
        <v>0.98794667501884992</v>
      </c>
      <c r="AH5023" s="94">
        <v>0.85853036213117928</v>
      </c>
      <c r="AI5023" s="94">
        <v>0.42843957569425128</v>
      </c>
      <c r="AJ5023" s="94">
        <v>0.64939555595101373</v>
      </c>
      <c r="AK5023" s="94">
        <v>0.64396252521108088</v>
      </c>
    </row>
    <row r="5024" spans="1:37">
      <c r="A5024" s="94">
        <v>17</v>
      </c>
      <c r="B5024" s="94">
        <v>0.41941402801031064</v>
      </c>
      <c r="C5024" s="94">
        <v>0.49474015558209711</v>
      </c>
      <c r="D5024" s="94">
        <v>0.50013535543825716</v>
      </c>
      <c r="E5024" s="94">
        <v>0.52759106640784226</v>
      </c>
      <c r="F5024" s="94">
        <v>0.73059805149506241</v>
      </c>
      <c r="G5024" s="94">
        <v>0.94625982528226693</v>
      </c>
      <c r="H5024" s="94">
        <v>0.82189576107996509</v>
      </c>
      <c r="I5024" s="94">
        <v>0.96920820321581735</v>
      </c>
      <c r="J5024" s="94">
        <v>0.9785927427157276</v>
      </c>
      <c r="K5024" s="94">
        <v>0.96218379598748016</v>
      </c>
      <c r="L5024" s="94">
        <v>0.97321334607712473</v>
      </c>
      <c r="M5024" s="94">
        <v>0.94362936544939691</v>
      </c>
      <c r="N5024" s="94">
        <v>0.99483721505460654</v>
      </c>
      <c r="O5024" s="94">
        <v>0.98464297292278458</v>
      </c>
      <c r="P5024" s="94">
        <v>0.99052060627566274</v>
      </c>
      <c r="Q5024" s="94">
        <v>0.97382012434236742</v>
      </c>
      <c r="R5024" s="94">
        <v>0.9845590350391491</v>
      </c>
      <c r="S5024" s="94">
        <v>0.96456944115394339</v>
      </c>
      <c r="T5024" s="94">
        <v>0.99166516440865726</v>
      </c>
      <c r="U5024" s="94">
        <v>0.98812625460650405</v>
      </c>
      <c r="V5024" s="94">
        <v>0.97322752440548077</v>
      </c>
      <c r="W5024" s="94">
        <v>0.97733617137202311</v>
      </c>
      <c r="X5024" s="94">
        <v>0.97523285549609828</v>
      </c>
      <c r="Y5024" s="94">
        <v>0.98185308616457112</v>
      </c>
      <c r="Z5024" s="94">
        <v>0.92494625391631013</v>
      </c>
      <c r="AA5024" s="94">
        <v>0.96248630962927129</v>
      </c>
      <c r="AB5024" s="94">
        <v>0.96162073672508108</v>
      </c>
      <c r="AC5024" s="94">
        <v>0.92454050060035076</v>
      </c>
      <c r="AD5024" s="94">
        <v>0.82006740067330652</v>
      </c>
      <c r="AE5024" s="94">
        <v>0.82946621501002638</v>
      </c>
      <c r="AF5024" s="94">
        <v>0.4516238974714562</v>
      </c>
      <c r="AG5024" s="94">
        <v>0.78930096217392176</v>
      </c>
      <c r="AH5024" s="94">
        <v>0.73623537101725733</v>
      </c>
      <c r="AI5024" s="94">
        <v>0.35178002048770407</v>
      </c>
      <c r="AJ5024" s="94">
        <v>0.53804094607930364</v>
      </c>
      <c r="AK5024" s="94">
        <v>0.5471932087635295</v>
      </c>
    </row>
    <row r="5025" spans="1:37">
      <c r="A5025" s="94">
        <v>18</v>
      </c>
      <c r="B5025" s="94">
        <v>0.36944243504921909</v>
      </c>
      <c r="C5025" s="94">
        <v>0.42626078061442013</v>
      </c>
      <c r="D5025" s="94">
        <v>0.44068741775128928</v>
      </c>
      <c r="E5025" s="94">
        <v>0.38160388328946676</v>
      </c>
      <c r="F5025" s="94">
        <v>0.57764723923389416</v>
      </c>
      <c r="G5025" s="94">
        <v>0.72411135464731935</v>
      </c>
      <c r="H5025" s="94">
        <v>0.73321588762687739</v>
      </c>
      <c r="I5025" s="94">
        <v>0.80875126062406444</v>
      </c>
      <c r="J5025" s="94">
        <v>0.82549571753011985</v>
      </c>
      <c r="K5025" s="94">
        <v>0.94266112818886183</v>
      </c>
      <c r="L5025" s="94">
        <v>0.94328317563011166</v>
      </c>
      <c r="M5025" s="94">
        <v>0.9122304907495431</v>
      </c>
      <c r="N5025" s="94">
        <v>0.99075112175588032</v>
      </c>
      <c r="O5025" s="94">
        <v>0.99697474356432214</v>
      </c>
      <c r="P5025" s="94">
        <v>0.99616221274410288</v>
      </c>
      <c r="Q5025" s="94">
        <v>0.95371650267324259</v>
      </c>
      <c r="R5025" s="94">
        <v>1</v>
      </c>
      <c r="S5025" s="94">
        <v>0.96942249844428019</v>
      </c>
      <c r="T5025" s="94">
        <v>1</v>
      </c>
      <c r="U5025" s="94">
        <v>1</v>
      </c>
      <c r="V5025" s="94">
        <v>1</v>
      </c>
      <c r="W5025" s="94">
        <v>0.96806632082856736</v>
      </c>
      <c r="X5025" s="94">
        <v>0.95700274706850719</v>
      </c>
      <c r="Y5025" s="94">
        <v>0.96949766828155071</v>
      </c>
      <c r="Z5025" s="94">
        <v>0.82329869289198354</v>
      </c>
      <c r="AA5025" s="94">
        <v>0.85236863249447248</v>
      </c>
      <c r="AB5025" s="94">
        <v>0.83065717280092166</v>
      </c>
      <c r="AC5025" s="94">
        <v>0.76992118858970704</v>
      </c>
      <c r="AD5025" s="94">
        <v>0.7088082353179217</v>
      </c>
      <c r="AE5025" s="94">
        <v>0.72925298138285355</v>
      </c>
      <c r="AF5025" s="94">
        <v>0.46462800495954215</v>
      </c>
      <c r="AG5025" s="94">
        <v>0.63603033874108983</v>
      </c>
      <c r="AH5025" s="94">
        <v>0.66417779674983579</v>
      </c>
      <c r="AI5025" s="94">
        <v>0.30731835305654776</v>
      </c>
      <c r="AJ5025" s="94">
        <v>0.46024218206526135</v>
      </c>
      <c r="AK5025" s="94">
        <v>0.48565526411438731</v>
      </c>
    </row>
    <row r="5026" spans="1:37">
      <c r="A5026" s="94">
        <v>19</v>
      </c>
      <c r="B5026" s="94">
        <v>0.40777846175075755</v>
      </c>
      <c r="C5026" s="94">
        <v>0.4529955234413589</v>
      </c>
      <c r="D5026" s="94">
        <v>0.47582731208011003</v>
      </c>
      <c r="E5026" s="94">
        <v>0.38174665128456664</v>
      </c>
      <c r="F5026" s="94">
        <v>0.59517893796937216</v>
      </c>
      <c r="G5026" s="94">
        <v>0.69697923747988821</v>
      </c>
      <c r="H5026" s="94">
        <v>0.62706471057663848</v>
      </c>
      <c r="I5026" s="94">
        <v>0.70844999818485566</v>
      </c>
      <c r="J5026" s="94">
        <v>0.71397009400046862</v>
      </c>
      <c r="K5026" s="94">
        <v>0.77056987857952497</v>
      </c>
      <c r="L5026" s="94">
        <v>0.76721700380419944</v>
      </c>
      <c r="M5026" s="94">
        <v>0.74632440749509377</v>
      </c>
      <c r="N5026" s="94">
        <v>0.87656603264186339</v>
      </c>
      <c r="O5026" s="94">
        <v>0.86183475439143131</v>
      </c>
      <c r="P5026" s="94">
        <v>0.84155659052637855</v>
      </c>
      <c r="Q5026" s="94">
        <v>0.783878569435697</v>
      </c>
      <c r="R5026" s="94">
        <v>0.81288288690099264</v>
      </c>
      <c r="S5026" s="94">
        <v>0.76895076831315323</v>
      </c>
      <c r="T5026" s="94">
        <v>0.86772502669396923</v>
      </c>
      <c r="U5026" s="94">
        <v>0.84610361181722771</v>
      </c>
      <c r="V5026" s="94">
        <v>0.83111193341179035</v>
      </c>
      <c r="W5026" s="94">
        <v>0.84730717283097634</v>
      </c>
      <c r="X5026" s="94">
        <v>0.81809762658848517</v>
      </c>
      <c r="Y5026" s="94">
        <v>0.8235405877572749</v>
      </c>
      <c r="Z5026" s="94">
        <v>0.74869660142132599</v>
      </c>
      <c r="AA5026" s="94">
        <v>0.74701971020307678</v>
      </c>
      <c r="AB5026" s="94">
        <v>0.72411384695281911</v>
      </c>
      <c r="AC5026" s="94">
        <v>0.65551428507961207</v>
      </c>
      <c r="AD5026" s="94">
        <v>0.61842841489740885</v>
      </c>
      <c r="AE5026" s="94">
        <v>0.63738072004407054</v>
      </c>
      <c r="AF5026" s="94">
        <v>0.5258430927798704</v>
      </c>
      <c r="AG5026" s="94">
        <v>0.6568129447552663</v>
      </c>
      <c r="AH5026" s="94">
        <v>0.71375792880101907</v>
      </c>
      <c r="AI5026" s="94">
        <v>0.337512130265326</v>
      </c>
      <c r="AJ5026" s="94">
        <v>0.49567121802857006</v>
      </c>
      <c r="AK5026" s="94">
        <v>0.51542139284285293</v>
      </c>
    </row>
    <row r="5027" spans="1:37">
      <c r="A5027" s="94">
        <v>20</v>
      </c>
      <c r="B5027" s="94">
        <v>0.44396266873080364</v>
      </c>
      <c r="C5027" s="94">
        <v>0.45057908580145373</v>
      </c>
      <c r="D5027" s="94">
        <v>0.47964587259850855</v>
      </c>
      <c r="E5027" s="94">
        <v>0.37013293542511477</v>
      </c>
      <c r="F5027" s="94">
        <v>0.57603722446336048</v>
      </c>
      <c r="G5027" s="94">
        <v>0.63300318914340981</v>
      </c>
      <c r="H5027" s="94">
        <v>0.57694115836265303</v>
      </c>
      <c r="I5027" s="94">
        <v>0.65144829194933351</v>
      </c>
      <c r="J5027" s="94">
        <v>0.63891484453768688</v>
      </c>
      <c r="K5027" s="94">
        <v>0.65015230036524096</v>
      </c>
      <c r="L5027" s="94">
        <v>0.66890018633839654</v>
      </c>
      <c r="M5027" s="94">
        <v>0.66709052119979095</v>
      </c>
      <c r="N5027" s="94">
        <v>0.71993164786363184</v>
      </c>
      <c r="O5027" s="94">
        <v>0.71991680593980256</v>
      </c>
      <c r="P5027" s="94">
        <v>0.71080245349014026</v>
      </c>
      <c r="Q5027" s="94">
        <v>0.68885871664353748</v>
      </c>
      <c r="R5027" s="94">
        <v>0.693202976115457</v>
      </c>
      <c r="S5027" s="94">
        <v>0.67133696429486367</v>
      </c>
      <c r="T5027" s="94">
        <v>0.73992678225579067</v>
      </c>
      <c r="U5027" s="94">
        <v>0.72330292924202078</v>
      </c>
      <c r="V5027" s="94">
        <v>0.71571859430651108</v>
      </c>
      <c r="W5027" s="94">
        <v>0.72755402968124572</v>
      </c>
      <c r="X5027" s="94">
        <v>0.69509323709947013</v>
      </c>
      <c r="Y5027" s="94">
        <v>0.70339606934844978</v>
      </c>
      <c r="Z5027" s="94">
        <v>0.64773385966585706</v>
      </c>
      <c r="AA5027" s="94">
        <v>0.64694384629573454</v>
      </c>
      <c r="AB5027" s="94">
        <v>0.62893700603002611</v>
      </c>
      <c r="AC5027" s="94">
        <v>0.55679133156326244</v>
      </c>
      <c r="AD5027" s="94">
        <v>0.52730093027092573</v>
      </c>
      <c r="AE5027" s="94">
        <v>0.56513153787771753</v>
      </c>
      <c r="AF5027" s="94">
        <v>0.551877163188915</v>
      </c>
      <c r="AG5027" s="94">
        <v>0.62519628335910138</v>
      </c>
      <c r="AH5027" s="94">
        <v>0.70771442552156816</v>
      </c>
      <c r="AI5027" s="94">
        <v>0.35331892433040474</v>
      </c>
      <c r="AJ5027" s="94">
        <v>0.50135772410334389</v>
      </c>
      <c r="AK5027" s="94">
        <v>0.50402715517197494</v>
      </c>
    </row>
    <row r="5028" spans="1:37">
      <c r="A5028" s="94">
        <v>21</v>
      </c>
      <c r="B5028" s="94">
        <v>0.50986053060252035</v>
      </c>
      <c r="C5028" s="94">
        <v>0.46643965563931145</v>
      </c>
      <c r="D5028" s="94">
        <v>0.51164953445415029</v>
      </c>
      <c r="E5028" s="94">
        <v>0.37629383495559232</v>
      </c>
      <c r="F5028" s="94">
        <v>0.57937278268405334</v>
      </c>
      <c r="G5028" s="94">
        <v>0.60808896714132832</v>
      </c>
      <c r="H5028" s="94">
        <v>0.55569051216031518</v>
      </c>
      <c r="I5028" s="94">
        <v>0.6098771134521751</v>
      </c>
      <c r="J5028" s="94">
        <v>0.61334732816653259</v>
      </c>
      <c r="K5028" s="94">
        <v>0.54614374542282595</v>
      </c>
      <c r="L5028" s="94">
        <v>0.6040871228493353</v>
      </c>
      <c r="M5028" s="94">
        <v>0.61813532262394211</v>
      </c>
      <c r="N5028" s="94">
        <v>0.62024794624301716</v>
      </c>
      <c r="O5028" s="94">
        <v>0.62582540971481271</v>
      </c>
      <c r="P5028" s="94">
        <v>0.62070769655431679</v>
      </c>
      <c r="Q5028" s="94">
        <v>0.60247612348445789</v>
      </c>
      <c r="R5028" s="94">
        <v>0.59976990848710732</v>
      </c>
      <c r="S5028" s="94">
        <v>0.5875190332072262</v>
      </c>
      <c r="T5028" s="94">
        <v>0.63305999941450464</v>
      </c>
      <c r="U5028" s="94">
        <v>0.6304706744207853</v>
      </c>
      <c r="V5028" s="94">
        <v>0.63408498239902122</v>
      </c>
      <c r="W5028" s="94">
        <v>0.6432022463612328</v>
      </c>
      <c r="X5028" s="94">
        <v>0.60893246463038597</v>
      </c>
      <c r="Y5028" s="94">
        <v>0.61415481930951688</v>
      </c>
      <c r="Z5028" s="94">
        <v>0.57385571999370621</v>
      </c>
      <c r="AA5028" s="94">
        <v>0.57346708247444766</v>
      </c>
      <c r="AB5028" s="94">
        <v>0.56589882161007288</v>
      </c>
      <c r="AC5028" s="94">
        <v>0.49611788625015046</v>
      </c>
      <c r="AD5028" s="94">
        <v>0.48105372598641871</v>
      </c>
      <c r="AE5028" s="94">
        <v>0.53231798204544378</v>
      </c>
      <c r="AF5028" s="94">
        <v>0.59332577257796293</v>
      </c>
      <c r="AG5028" s="94">
        <v>0.62216549294710122</v>
      </c>
      <c r="AH5028" s="94">
        <v>0.72904404475115037</v>
      </c>
      <c r="AI5028" s="94">
        <v>0.37288458872469155</v>
      </c>
      <c r="AJ5028" s="94">
        <v>0.52043643731901057</v>
      </c>
      <c r="AK5028" s="94">
        <v>0.50710389968713321</v>
      </c>
    </row>
    <row r="5029" spans="1:37">
      <c r="A5029" s="94">
        <v>22</v>
      </c>
      <c r="B5029" s="94">
        <v>0.53774578557051789</v>
      </c>
      <c r="C5029" s="94">
        <v>0.48224993392871462</v>
      </c>
      <c r="D5029" s="94">
        <v>0.52753052756169783</v>
      </c>
      <c r="E5029" s="94">
        <v>0.39681097747719751</v>
      </c>
      <c r="F5029" s="94">
        <v>0.58950178183044111</v>
      </c>
      <c r="G5029" s="94">
        <v>0.60803081256646829</v>
      </c>
      <c r="H5029" s="94">
        <v>0.56993958740085293</v>
      </c>
      <c r="I5029" s="94">
        <v>0.57631934590957901</v>
      </c>
      <c r="J5029" s="94">
        <v>0.57554091006304031</v>
      </c>
      <c r="K5029" s="94">
        <v>0.45681946459308054</v>
      </c>
      <c r="L5029" s="94">
        <v>0.53854169887974024</v>
      </c>
      <c r="M5029" s="94">
        <v>0.55966492617194108</v>
      </c>
      <c r="N5029" s="94">
        <v>0.51559303319071748</v>
      </c>
      <c r="O5029" s="94">
        <v>0.53566139789312006</v>
      </c>
      <c r="P5029" s="94">
        <v>0.52206857177109878</v>
      </c>
      <c r="Q5029" s="94">
        <v>0.53201302495844482</v>
      </c>
      <c r="R5029" s="94">
        <v>0.50876332261095913</v>
      </c>
      <c r="S5029" s="94">
        <v>0.50285109452163324</v>
      </c>
      <c r="T5029" s="94">
        <v>0.54132288069914325</v>
      </c>
      <c r="U5029" s="94">
        <v>0.54184031316466341</v>
      </c>
      <c r="V5029" s="94">
        <v>0.55647931172137055</v>
      </c>
      <c r="W5029" s="94">
        <v>0.57058034827789372</v>
      </c>
      <c r="X5029" s="94">
        <v>0.52857786376514149</v>
      </c>
      <c r="Y5029" s="94">
        <v>0.54388104413417793</v>
      </c>
      <c r="Z5029" s="94">
        <v>0.50341064453722106</v>
      </c>
      <c r="AA5029" s="94">
        <v>0.49848672541764083</v>
      </c>
      <c r="AB5029" s="94">
        <v>0.49782618551856983</v>
      </c>
      <c r="AC5029" s="94">
        <v>0.43850523714155765</v>
      </c>
      <c r="AD5029" s="94">
        <v>0.42922092728260347</v>
      </c>
      <c r="AE5029" s="94">
        <v>0.48121036094199543</v>
      </c>
      <c r="AF5029" s="94">
        <v>0.64070350282353083</v>
      </c>
      <c r="AG5029" s="94">
        <v>0.62413543113409298</v>
      </c>
      <c r="AH5029" s="94">
        <v>0.7610672752816654</v>
      </c>
      <c r="AI5029" s="94">
        <v>0.40280482437980963</v>
      </c>
      <c r="AJ5029" s="94">
        <v>0.54596484558264435</v>
      </c>
      <c r="AK5029" s="94">
        <v>0.52332502211855547</v>
      </c>
    </row>
    <row r="5030" spans="1:37">
      <c r="A5030" s="94">
        <v>23</v>
      </c>
      <c r="B5030" s="94">
        <v>0.6154732655804791</v>
      </c>
      <c r="C5030" s="94">
        <v>0.49324932676516209</v>
      </c>
      <c r="D5030" s="94">
        <v>0.5570738801579177</v>
      </c>
      <c r="E5030" s="94">
        <v>0.41326268620285495</v>
      </c>
      <c r="F5030" s="94">
        <v>0.58467439674675969</v>
      </c>
      <c r="G5030" s="94">
        <v>0.59482103430919386</v>
      </c>
      <c r="H5030" s="94">
        <v>0.52358032065020088</v>
      </c>
      <c r="I5030" s="94">
        <v>0.49934461709340561</v>
      </c>
      <c r="J5030" s="94">
        <v>0.50501828069782362</v>
      </c>
      <c r="K5030" s="94">
        <v>0.36488881840105603</v>
      </c>
      <c r="L5030" s="94">
        <v>0.45716961732426892</v>
      </c>
      <c r="M5030" s="94">
        <v>0.47409004150410505</v>
      </c>
      <c r="N5030" s="94">
        <v>0.39790465458972146</v>
      </c>
      <c r="O5030" s="94">
        <v>0.42116137271379606</v>
      </c>
      <c r="P5030" s="94">
        <v>0.41760357344911325</v>
      </c>
      <c r="Q5030" s="94">
        <v>0.40770973572930025</v>
      </c>
      <c r="R5030" s="94">
        <v>0.40075551323725533</v>
      </c>
      <c r="S5030" s="94">
        <v>0.39804003400030386</v>
      </c>
      <c r="T5030" s="94">
        <v>0.42923363270639098</v>
      </c>
      <c r="U5030" s="94">
        <v>0.42622224280318133</v>
      </c>
      <c r="V5030" s="94">
        <v>0.43194785029576904</v>
      </c>
      <c r="W5030" s="94">
        <v>0.44135303549244181</v>
      </c>
      <c r="X5030" s="94">
        <v>0.41245152139005964</v>
      </c>
      <c r="Y5030" s="94">
        <v>0.42253230003426101</v>
      </c>
      <c r="Z5030" s="94">
        <v>0.38245933274145383</v>
      </c>
      <c r="AA5030" s="94">
        <v>0.38369856274946751</v>
      </c>
      <c r="AB5030" s="94">
        <v>0.3901767491216126</v>
      </c>
      <c r="AC5030" s="94">
        <v>0.35568135451338828</v>
      </c>
      <c r="AD5030" s="94">
        <v>0.35136715740520247</v>
      </c>
      <c r="AE5030" s="94">
        <v>0.39333445042783616</v>
      </c>
      <c r="AF5030" s="94">
        <v>0.67666723470269186</v>
      </c>
      <c r="AG5030" s="94">
        <v>0.62405682709348254</v>
      </c>
      <c r="AH5030" s="94">
        <v>0.74322296325086745</v>
      </c>
      <c r="AI5030" s="94">
        <v>0.4326999388718365</v>
      </c>
      <c r="AJ5030" s="94">
        <v>0.5584504877614741</v>
      </c>
      <c r="AK5030" s="94">
        <v>0.52736286750145334</v>
      </c>
    </row>
    <row r="5031" spans="1:37">
      <c r="A5031" s="94">
        <v>24</v>
      </c>
      <c r="B5031" s="94">
        <v>0.75103359577053141</v>
      </c>
      <c r="C5031" s="94">
        <v>0.52432359903423942</v>
      </c>
      <c r="D5031" s="94">
        <v>0.59855840053424836</v>
      </c>
      <c r="E5031" s="94">
        <v>0.45262290136803979</v>
      </c>
      <c r="F5031" s="94">
        <v>0.593595810947805</v>
      </c>
      <c r="G5031" s="94">
        <v>0.54702465820818391</v>
      </c>
      <c r="H5031" s="94">
        <v>0.40685568398739891</v>
      </c>
      <c r="I5031" s="94">
        <v>0.32791622221381156</v>
      </c>
      <c r="J5031" s="94">
        <v>0.31112894766322785</v>
      </c>
      <c r="K5031" s="94">
        <v>0.13583653249618668</v>
      </c>
      <c r="L5031" s="94">
        <v>0.21111519443032067</v>
      </c>
      <c r="M5031" s="94">
        <v>0.22182595187299972</v>
      </c>
      <c r="N5031" s="94">
        <v>9.4155552843169191E-2</v>
      </c>
      <c r="O5031" s="94">
        <v>0.15318549922730948</v>
      </c>
      <c r="P5031" s="94">
        <v>0.15844599957300359</v>
      </c>
      <c r="Q5031" s="94">
        <v>0.10811478903511519</v>
      </c>
      <c r="R5031" s="94">
        <v>0.13146079516307424</v>
      </c>
      <c r="S5031" s="94">
        <v>0.13747613869706665</v>
      </c>
      <c r="T5031" s="94">
        <v>9.2337251530377196E-2</v>
      </c>
      <c r="U5031" s="94">
        <v>0.10754805393847509</v>
      </c>
      <c r="V5031" s="94">
        <v>0.11486874439438637</v>
      </c>
      <c r="W5031" s="94">
        <v>9.7927925414505179E-2</v>
      </c>
      <c r="X5031" s="94">
        <v>0.10237062775133904</v>
      </c>
      <c r="Y5031" s="94">
        <v>0.11116563270691703</v>
      </c>
      <c r="Z5031" s="94">
        <v>9.2939757916388449E-2</v>
      </c>
      <c r="AA5031" s="94">
        <v>0.11762152164858339</v>
      </c>
      <c r="AB5031" s="94">
        <v>0.12867902597823525</v>
      </c>
      <c r="AC5031" s="94">
        <v>0.13618321753048226</v>
      </c>
      <c r="AD5031" s="94">
        <v>0.16690265851726302</v>
      </c>
      <c r="AE5031" s="94">
        <v>0.19114308337796235</v>
      </c>
      <c r="AF5031" s="94">
        <v>0.7225171439148651</v>
      </c>
      <c r="AG5031" s="94">
        <v>0.60512836946801396</v>
      </c>
      <c r="AH5031" s="94">
        <v>0.748611000788863</v>
      </c>
      <c r="AI5031" s="94">
        <v>0.44618256014425139</v>
      </c>
      <c r="AJ5031" s="94">
        <v>0.5683913578049925</v>
      </c>
      <c r="AK5031" s="94">
        <v>0.50819226497062231</v>
      </c>
    </row>
    <row r="5041" spans="1:50">
      <c r="A5041" s="94" t="s">
        <v>230</v>
      </c>
      <c r="B5041" s="95"/>
      <c r="C5041" s="95"/>
      <c r="D5041" s="95">
        <v>2015</v>
      </c>
      <c r="E5041" s="95"/>
      <c r="F5041" s="94" t="s">
        <v>0</v>
      </c>
      <c r="G5041" s="166">
        <v>1653915.7080000043</v>
      </c>
      <c r="H5041" s="95" t="s">
        <v>102</v>
      </c>
      <c r="I5041" s="95"/>
      <c r="J5041" s="95"/>
      <c r="K5041" s="96" t="s">
        <v>1</v>
      </c>
      <c r="L5041" s="95" t="s">
        <v>103</v>
      </c>
      <c r="M5041" s="95"/>
      <c r="N5041" s="95"/>
      <c r="O5041" s="95"/>
      <c r="P5041" s="95"/>
      <c r="Q5041" s="95"/>
      <c r="R5041" s="95"/>
      <c r="S5041" s="95"/>
      <c r="T5041" s="97"/>
      <c r="U5041" s="95"/>
      <c r="V5041" s="95"/>
      <c r="W5041" s="95"/>
      <c r="X5041" s="95"/>
      <c r="Y5041" s="95"/>
      <c r="Z5041" s="95"/>
      <c r="AA5041" s="95"/>
      <c r="AB5041" s="95"/>
      <c r="AC5041" s="96"/>
      <c r="AD5041" s="95"/>
      <c r="AE5041" s="95"/>
      <c r="AF5041" s="95"/>
      <c r="AG5041" s="95"/>
      <c r="AH5041" s="95"/>
      <c r="AI5041" s="95"/>
      <c r="AJ5041" s="95"/>
      <c r="AK5041" s="95"/>
    </row>
    <row r="5042" spans="1:50">
      <c r="A5042" s="96">
        <v>1127</v>
      </c>
      <c r="B5042" s="94" t="s">
        <v>104</v>
      </c>
      <c r="C5042" s="95"/>
      <c r="D5042" s="95"/>
      <c r="E5042" s="95"/>
      <c r="F5042" s="95" t="s">
        <v>3</v>
      </c>
      <c r="G5042" s="95">
        <v>0</v>
      </c>
      <c r="H5042" s="95" t="s">
        <v>102</v>
      </c>
      <c r="I5042" s="95"/>
      <c r="J5042" s="95"/>
      <c r="K5042" s="96" t="s">
        <v>4</v>
      </c>
      <c r="L5042" s="95" t="s">
        <v>103</v>
      </c>
      <c r="M5042" s="95"/>
      <c r="N5042" s="95" t="s">
        <v>105</v>
      </c>
      <c r="O5042" s="95"/>
      <c r="P5042" s="95"/>
      <c r="Q5042" s="95"/>
      <c r="R5042" s="95"/>
      <c r="S5042" s="95"/>
      <c r="T5042" s="96"/>
      <c r="U5042" s="95"/>
      <c r="V5042" s="95"/>
      <c r="W5042" s="95"/>
      <c r="X5042" s="95"/>
      <c r="Y5042" s="95"/>
      <c r="Z5042" s="95"/>
      <c r="AA5042" s="95"/>
      <c r="AB5042" s="95"/>
      <c r="AC5042" s="96"/>
      <c r="AD5042" s="95"/>
      <c r="AE5042" s="95"/>
      <c r="AF5042" s="95"/>
      <c r="AG5042" s="95"/>
      <c r="AH5042" s="95"/>
      <c r="AI5042" s="95"/>
      <c r="AJ5042" s="95"/>
      <c r="AK5042" s="95"/>
    </row>
    <row r="5043" spans="1:50">
      <c r="A5043" s="94"/>
      <c r="B5043" s="94">
        <v>1</v>
      </c>
      <c r="C5043" s="94" t="s">
        <v>5</v>
      </c>
      <c r="D5043" s="94" t="s">
        <v>6</v>
      </c>
      <c r="E5043" s="94">
        <v>2</v>
      </c>
      <c r="F5043" s="94" t="s">
        <v>7</v>
      </c>
      <c r="G5043" s="94" t="s">
        <v>8</v>
      </c>
      <c r="H5043" s="94">
        <v>3</v>
      </c>
      <c r="I5043" s="94" t="s">
        <v>9</v>
      </c>
      <c r="J5043" s="94" t="s">
        <v>10</v>
      </c>
      <c r="K5043" s="94">
        <v>4</v>
      </c>
      <c r="L5043" s="94" t="s">
        <v>11</v>
      </c>
      <c r="M5043" s="94" t="s">
        <v>12</v>
      </c>
      <c r="N5043" s="94">
        <v>5</v>
      </c>
      <c r="O5043" s="94" t="s">
        <v>13</v>
      </c>
      <c r="P5043" s="94" t="s">
        <v>13</v>
      </c>
      <c r="Q5043" s="94">
        <v>6</v>
      </c>
      <c r="R5043" s="94" t="s">
        <v>14</v>
      </c>
      <c r="S5043" s="94" t="s">
        <v>87</v>
      </c>
      <c r="T5043" s="94">
        <v>7</v>
      </c>
      <c r="U5043" s="94" t="s">
        <v>15</v>
      </c>
      <c r="V5043" s="94" t="s">
        <v>88</v>
      </c>
      <c r="W5043" s="94">
        <v>8</v>
      </c>
      <c r="X5043" s="94" t="s">
        <v>89</v>
      </c>
      <c r="Y5043" s="94" t="s">
        <v>90</v>
      </c>
      <c r="Z5043" s="94">
        <v>9</v>
      </c>
      <c r="AA5043" s="94" t="s">
        <v>91</v>
      </c>
      <c r="AB5043" s="94" t="s">
        <v>92</v>
      </c>
      <c r="AC5043" s="94">
        <v>10</v>
      </c>
      <c r="AD5043" s="94" t="s">
        <v>93</v>
      </c>
      <c r="AE5043" s="94" t="s">
        <v>94</v>
      </c>
      <c r="AF5043" s="94">
        <v>11</v>
      </c>
      <c r="AG5043" s="94" t="s">
        <v>95</v>
      </c>
      <c r="AH5043" s="94" t="s">
        <v>96</v>
      </c>
      <c r="AI5043" s="94">
        <v>12</v>
      </c>
      <c r="AJ5043" s="94" t="s">
        <v>97</v>
      </c>
      <c r="AK5043" s="94" t="s">
        <v>98</v>
      </c>
    </row>
    <row r="5044" spans="1:50">
      <c r="A5044" s="96"/>
      <c r="B5044" s="94">
        <v>31</v>
      </c>
      <c r="C5044" s="95"/>
      <c r="D5044" s="95"/>
      <c r="E5044" s="94">
        <v>28</v>
      </c>
      <c r="F5044" s="95"/>
      <c r="G5044" s="95"/>
      <c r="H5044" s="94">
        <v>31</v>
      </c>
      <c r="I5044" s="95"/>
      <c r="J5044" s="95"/>
      <c r="K5044" s="94">
        <v>30</v>
      </c>
      <c r="L5044" s="95"/>
      <c r="M5044" s="95"/>
      <c r="N5044" s="94">
        <v>31</v>
      </c>
      <c r="O5044" s="95"/>
      <c r="P5044" s="95"/>
      <c r="Q5044" s="94">
        <v>30</v>
      </c>
      <c r="R5044" s="95"/>
      <c r="S5044" s="95"/>
      <c r="T5044" s="94">
        <v>31</v>
      </c>
      <c r="U5044" s="95"/>
      <c r="V5044" s="95"/>
      <c r="W5044" s="94">
        <v>31</v>
      </c>
      <c r="X5044" s="95"/>
      <c r="Y5044" s="95"/>
      <c r="Z5044" s="94">
        <v>30</v>
      </c>
      <c r="AA5044" s="95"/>
      <c r="AB5044" s="95"/>
      <c r="AC5044" s="94">
        <v>31</v>
      </c>
      <c r="AD5044" s="95"/>
      <c r="AE5044" s="95"/>
      <c r="AF5044" s="94">
        <v>30</v>
      </c>
      <c r="AG5044" s="95"/>
      <c r="AH5044" s="95"/>
      <c r="AI5044" s="94">
        <v>31</v>
      </c>
      <c r="AJ5044" s="95"/>
      <c r="AK5044" s="95"/>
    </row>
    <row r="5045" spans="1:50">
      <c r="A5045" s="94" t="s">
        <v>16</v>
      </c>
      <c r="B5045" s="94" t="s">
        <v>17</v>
      </c>
      <c r="C5045" s="94" t="s">
        <v>18</v>
      </c>
      <c r="D5045" s="94" t="s">
        <v>19</v>
      </c>
      <c r="E5045" s="94" t="s">
        <v>17</v>
      </c>
      <c r="F5045" s="94" t="s">
        <v>18</v>
      </c>
      <c r="G5045" s="94" t="s">
        <v>19</v>
      </c>
      <c r="H5045" s="94" t="s">
        <v>17</v>
      </c>
      <c r="I5045" s="94" t="s">
        <v>18</v>
      </c>
      <c r="J5045" s="94" t="s">
        <v>19</v>
      </c>
      <c r="K5045" s="94" t="s">
        <v>17</v>
      </c>
      <c r="L5045" s="94" t="s">
        <v>18</v>
      </c>
      <c r="M5045" s="94" t="s">
        <v>19</v>
      </c>
      <c r="N5045" s="94" t="s">
        <v>17</v>
      </c>
      <c r="O5045" s="94" t="s">
        <v>18</v>
      </c>
      <c r="P5045" s="94" t="s">
        <v>19</v>
      </c>
      <c r="Q5045" s="94" t="s">
        <v>17</v>
      </c>
      <c r="R5045" s="94" t="s">
        <v>18</v>
      </c>
      <c r="S5045" s="94" t="s">
        <v>19</v>
      </c>
      <c r="T5045" s="94" t="s">
        <v>17</v>
      </c>
      <c r="U5045" s="94" t="s">
        <v>18</v>
      </c>
      <c r="V5045" s="94" t="s">
        <v>19</v>
      </c>
      <c r="W5045" s="94" t="s">
        <v>17</v>
      </c>
      <c r="X5045" s="94" t="s">
        <v>18</v>
      </c>
      <c r="Y5045" s="94" t="s">
        <v>19</v>
      </c>
      <c r="Z5045" s="94" t="s">
        <v>17</v>
      </c>
      <c r="AA5045" s="94" t="s">
        <v>18</v>
      </c>
      <c r="AB5045" s="94" t="s">
        <v>19</v>
      </c>
      <c r="AC5045" s="94" t="s">
        <v>17</v>
      </c>
      <c r="AD5045" s="94" t="s">
        <v>18</v>
      </c>
      <c r="AE5045" s="94" t="s">
        <v>19</v>
      </c>
      <c r="AF5045" s="94" t="s">
        <v>17</v>
      </c>
      <c r="AG5045" s="94" t="s">
        <v>18</v>
      </c>
      <c r="AH5045" s="94" t="s">
        <v>19</v>
      </c>
      <c r="AI5045" s="94" t="s">
        <v>17</v>
      </c>
      <c r="AJ5045" s="94" t="s">
        <v>18</v>
      </c>
      <c r="AK5045" s="94" t="s">
        <v>19</v>
      </c>
    </row>
    <row r="5046" spans="1:50">
      <c r="A5046" s="96"/>
      <c r="B5046" s="134">
        <v>5.0616492532607561E-2</v>
      </c>
      <c r="C5046" s="186">
        <v>1.1800412598178802</v>
      </c>
      <c r="D5046" s="167">
        <v>1.0110866379784131</v>
      </c>
      <c r="E5046" s="134">
        <v>4.6258486265112808E-2</v>
      </c>
      <c r="F5046" s="186">
        <v>1.283075807779299</v>
      </c>
      <c r="G5046" s="167">
        <v>1.1538924488185525</v>
      </c>
      <c r="H5046" s="134">
        <v>6.231930394631631E-2</v>
      </c>
      <c r="I5046" s="186">
        <v>1.337056262268798</v>
      </c>
      <c r="J5046" s="167">
        <v>0.97497157012136648</v>
      </c>
      <c r="K5046" s="134">
        <v>6.7830244712743723E-2</v>
      </c>
      <c r="L5046" s="167">
        <v>1.4719743166564281</v>
      </c>
      <c r="M5046" s="167">
        <v>1.0432274359405842</v>
      </c>
      <c r="N5046" s="134">
        <v>9.4086655605460631E-2</v>
      </c>
      <c r="O5046" s="167">
        <v>1.4657932111029068</v>
      </c>
      <c r="P5046" s="167">
        <v>0.95227849610653259</v>
      </c>
      <c r="Q5046" s="134">
        <v>0.11678641628763675</v>
      </c>
      <c r="R5046" s="167">
        <v>1.2121038634371335</v>
      </c>
      <c r="S5046" s="167">
        <v>1.0552329712993045</v>
      </c>
      <c r="T5046" s="134">
        <v>0.13653518138458376</v>
      </c>
      <c r="U5046" s="167">
        <v>1.1970078043360328</v>
      </c>
      <c r="V5046" s="167">
        <v>1.0219763175314884</v>
      </c>
      <c r="W5046" s="134">
        <v>0.13570852270657141</v>
      </c>
      <c r="X5046" s="167">
        <v>1.1105190859603267</v>
      </c>
      <c r="Y5046" s="167">
        <v>0.93423948770237986</v>
      </c>
      <c r="Z5046" s="134">
        <v>0.10864170592800759</v>
      </c>
      <c r="AA5046" s="167">
        <v>1.1990204365042372</v>
      </c>
      <c r="AB5046" s="167">
        <v>0.92005237316679822</v>
      </c>
      <c r="AC5046" s="134">
        <v>7.8199339118025415E-2</v>
      </c>
      <c r="AD5046" s="167">
        <v>1.2696364120395054</v>
      </c>
      <c r="AE5046" s="167">
        <v>0.92555057187118928</v>
      </c>
      <c r="AF5046" s="134">
        <v>5.2049419424351318E-2</v>
      </c>
      <c r="AG5046" s="186">
        <v>1.1209200439723586</v>
      </c>
      <c r="AH5046" s="167">
        <v>0.93756830577079953</v>
      </c>
      <c r="AI5046" s="134">
        <v>5.0968232088582609E-2</v>
      </c>
      <c r="AJ5046" s="186">
        <v>1.1381526755937883</v>
      </c>
      <c r="AK5046" s="167">
        <v>1.0214987824572432</v>
      </c>
      <c r="AM5046" t="str">
        <f>A5041</f>
        <v>PreNResSpltPkgAC-65to-PEYes-cDXGF-Htl1985-CZ15</v>
      </c>
      <c r="AN5046" s="93">
        <f>1/($T5046*(1/$T5044)*(1/(5/7+2/7*$V5046))*$T5056/SUM($T5048:$T5071))</f>
        <v>5464.4568194675248</v>
      </c>
      <c r="AO5046" s="93">
        <f>1/(T5046*(1/T5044)*(1/(5/7+2/7*V5046)))</f>
        <v>228.4733287604694</v>
      </c>
      <c r="AP5046" s="93"/>
      <c r="AR5046" s="217">
        <f>CHOOSE($AV$3,C5046,F5046,I5046,L5046,O5046,R5046,U5046,X5046,AA5046,AD5046,AG5046,AJ5046)</f>
        <v>1.1970078043360328</v>
      </c>
      <c r="AS5046" s="92"/>
      <c r="AT5046" s="92"/>
      <c r="AV5046" s="151">
        <f>AN5046/AR5046</f>
        <v>4565.0970692698193</v>
      </c>
      <c r="AW5046" s="152">
        <f>AO5046/AR5046</f>
        <v>190.87037522466369</v>
      </c>
      <c r="AX5046" s="93"/>
    </row>
    <row r="5047" spans="1:50">
      <c r="A5047" s="94" t="s">
        <v>20</v>
      </c>
      <c r="B5047" s="94" t="s">
        <v>21</v>
      </c>
      <c r="C5047" s="94" t="s">
        <v>22</v>
      </c>
      <c r="D5047" s="94" t="s">
        <v>23</v>
      </c>
      <c r="E5047" s="94" t="s">
        <v>21</v>
      </c>
      <c r="F5047" s="94" t="s">
        <v>22</v>
      </c>
      <c r="G5047" s="94" t="s">
        <v>23</v>
      </c>
      <c r="H5047" s="94" t="s">
        <v>21</v>
      </c>
      <c r="I5047" s="94" t="s">
        <v>22</v>
      </c>
      <c r="J5047" s="94" t="s">
        <v>23</v>
      </c>
      <c r="K5047" s="94" t="s">
        <v>21</v>
      </c>
      <c r="L5047" s="94" t="s">
        <v>22</v>
      </c>
      <c r="M5047" s="94" t="s">
        <v>23</v>
      </c>
      <c r="N5047" s="94" t="s">
        <v>21</v>
      </c>
      <c r="O5047" s="94" t="s">
        <v>22</v>
      </c>
      <c r="P5047" s="94" t="s">
        <v>23</v>
      </c>
      <c r="Q5047" s="94" t="s">
        <v>21</v>
      </c>
      <c r="R5047" s="94" t="s">
        <v>22</v>
      </c>
      <c r="S5047" s="94" t="s">
        <v>23</v>
      </c>
      <c r="T5047" s="94" t="s">
        <v>21</v>
      </c>
      <c r="U5047" s="94" t="s">
        <v>22</v>
      </c>
      <c r="V5047" s="94" t="s">
        <v>23</v>
      </c>
      <c r="W5047" s="94" t="s">
        <v>21</v>
      </c>
      <c r="X5047" s="94" t="s">
        <v>22</v>
      </c>
      <c r="Y5047" s="94" t="s">
        <v>23</v>
      </c>
      <c r="Z5047" s="94" t="s">
        <v>21</v>
      </c>
      <c r="AA5047" s="94" t="s">
        <v>22</v>
      </c>
      <c r="AB5047" s="94" t="s">
        <v>23</v>
      </c>
      <c r="AC5047" s="94" t="s">
        <v>21</v>
      </c>
      <c r="AD5047" s="94" t="s">
        <v>22</v>
      </c>
      <c r="AE5047" s="94" t="s">
        <v>23</v>
      </c>
      <c r="AF5047" s="94" t="s">
        <v>21</v>
      </c>
      <c r="AG5047" s="94" t="s">
        <v>22</v>
      </c>
      <c r="AH5047" s="94" t="s">
        <v>23</v>
      </c>
      <c r="AI5047" s="94" t="s">
        <v>21</v>
      </c>
      <c r="AJ5047" s="94" t="s">
        <v>22</v>
      </c>
      <c r="AK5047" s="94" t="s">
        <v>23</v>
      </c>
    </row>
    <row r="5048" spans="1:50">
      <c r="A5048" s="94">
        <v>1</v>
      </c>
      <c r="B5048" s="94">
        <v>0.15860124113287735</v>
      </c>
      <c r="C5048" s="94">
        <v>0.21900752958877098</v>
      </c>
      <c r="D5048" s="94">
        <v>0.22833600978817767</v>
      </c>
      <c r="E5048" s="94">
        <v>0.16342702469450596</v>
      </c>
      <c r="F5048" s="94">
        <v>0.23124245186474837</v>
      </c>
      <c r="G5048" s="94">
        <v>0.18786220243578661</v>
      </c>
      <c r="H5048" s="94">
        <v>0.1150719211960068</v>
      </c>
      <c r="I5048" s="94">
        <v>0.16110409363861089</v>
      </c>
      <c r="J5048" s="94">
        <v>0.17534640828333231</v>
      </c>
      <c r="K5048" s="94">
        <v>0.10480568199572024</v>
      </c>
      <c r="L5048" s="94">
        <v>0.14741936053077359</v>
      </c>
      <c r="M5048" s="94">
        <v>0.14531501365992133</v>
      </c>
      <c r="N5048" s="94">
        <v>0.10848710606206945</v>
      </c>
      <c r="O5048" s="94">
        <v>0.12467009037437543</v>
      </c>
      <c r="P5048" s="94">
        <v>0.12591340040031801</v>
      </c>
      <c r="Q5048" s="94">
        <v>0.13463279882788654</v>
      </c>
      <c r="R5048" s="94">
        <v>0.11451418871148504</v>
      </c>
      <c r="S5048" s="94">
        <v>0.12668523128458009</v>
      </c>
      <c r="T5048" s="94">
        <v>0.1885914878055841</v>
      </c>
      <c r="U5048" s="94">
        <v>0.1418738132289592</v>
      </c>
      <c r="V5048" s="94">
        <v>0.15779064641888058</v>
      </c>
      <c r="W5048" s="94">
        <v>0.17923911841052514</v>
      </c>
      <c r="X5048" s="94">
        <v>0.14654713922298618</v>
      </c>
      <c r="Y5048" s="94">
        <v>0.14896452728186513</v>
      </c>
      <c r="Z5048" s="94">
        <v>0.10280031398650168</v>
      </c>
      <c r="AA5048" s="94">
        <v>0.11408170977027463</v>
      </c>
      <c r="AB5048" s="94">
        <v>0.13439784497338211</v>
      </c>
      <c r="AC5048" s="94">
        <v>9.4455494429734069E-2</v>
      </c>
      <c r="AD5048" s="94">
        <v>0.11485537848633365</v>
      </c>
      <c r="AE5048" s="94">
        <v>0.13191162877940416</v>
      </c>
      <c r="AF5048" s="94">
        <v>0.15444125742654527</v>
      </c>
      <c r="AG5048" s="94">
        <v>0.18914350211428155</v>
      </c>
      <c r="AH5048" s="94">
        <v>0.21972341996590605</v>
      </c>
      <c r="AI5048" s="94">
        <v>0.16161909227538923</v>
      </c>
      <c r="AJ5048" s="94">
        <v>0.22654306939441821</v>
      </c>
      <c r="AK5048" s="94">
        <v>0.24095181647555866</v>
      </c>
    </row>
    <row r="5049" spans="1:50">
      <c r="A5049" s="94">
        <v>2</v>
      </c>
      <c r="B5049" s="94">
        <v>0.15103577507373853</v>
      </c>
      <c r="C5049" s="94">
        <v>0.21368467217462059</v>
      </c>
      <c r="D5049" s="94">
        <v>0.219577447863752</v>
      </c>
      <c r="E5049" s="94">
        <v>0.15263519212286444</v>
      </c>
      <c r="F5049" s="94">
        <v>0.22383433442613276</v>
      </c>
      <c r="G5049" s="94">
        <v>0.17649985939336529</v>
      </c>
      <c r="H5049" s="94">
        <v>0.15691562222618491</v>
      </c>
      <c r="I5049" s="94">
        <v>0.17587669416350721</v>
      </c>
      <c r="J5049" s="94">
        <v>0.17874356839354411</v>
      </c>
      <c r="K5049" s="94">
        <v>0.21031002757790188</v>
      </c>
      <c r="L5049" s="94">
        <v>0.17452939723320163</v>
      </c>
      <c r="M5049" s="94">
        <v>0.18561015707749159</v>
      </c>
      <c r="N5049" s="94">
        <v>0.23959048466797359</v>
      </c>
      <c r="O5049" s="94">
        <v>0.21042963147024726</v>
      </c>
      <c r="P5049" s="94">
        <v>0.22380398550031858</v>
      </c>
      <c r="Q5049" s="94">
        <v>0.27129542957144603</v>
      </c>
      <c r="R5049" s="94">
        <v>0.24615576655167115</v>
      </c>
      <c r="S5049" s="94">
        <v>0.28247265971836294</v>
      </c>
      <c r="T5049" s="94">
        <v>0.34728165222328106</v>
      </c>
      <c r="U5049" s="94">
        <v>0.30704047013601504</v>
      </c>
      <c r="V5049" s="94">
        <v>0.3218396255388028</v>
      </c>
      <c r="W5049" s="94">
        <v>0.35937930111883759</v>
      </c>
      <c r="X5049" s="94">
        <v>0.32333422221477387</v>
      </c>
      <c r="Y5049" s="94">
        <v>0.32286382143395947</v>
      </c>
      <c r="Z5049" s="94">
        <v>0.26421423203705502</v>
      </c>
      <c r="AA5049" s="94">
        <v>0.25857219067094922</v>
      </c>
      <c r="AB5049" s="94">
        <v>0.31425876774651618</v>
      </c>
      <c r="AC5049" s="94">
        <v>0.16893349615204561</v>
      </c>
      <c r="AD5049" s="94">
        <v>0.14954236258497658</v>
      </c>
      <c r="AE5049" s="94">
        <v>0.15750502263292185</v>
      </c>
      <c r="AF5049" s="94">
        <v>0.1470742274913108</v>
      </c>
      <c r="AG5049" s="94">
        <v>0.18350525858555067</v>
      </c>
      <c r="AH5049" s="94">
        <v>0.21142408849188321</v>
      </c>
      <c r="AI5049" s="94">
        <v>0.16117770166119627</v>
      </c>
      <c r="AJ5049" s="94">
        <v>0.22094127010564082</v>
      </c>
      <c r="AK5049" s="94">
        <v>0.23031866525836936</v>
      </c>
    </row>
    <row r="5050" spans="1:50">
      <c r="A5050" s="94">
        <v>3</v>
      </c>
      <c r="B5050" s="94">
        <v>0.15635340571513148</v>
      </c>
      <c r="C5050" s="94">
        <v>0.28169386107428712</v>
      </c>
      <c r="D5050" s="94">
        <v>0.29988584100765786</v>
      </c>
      <c r="E5050" s="94">
        <v>0.14888361479970444</v>
      </c>
      <c r="F5050" s="94">
        <v>0.2563221537212787</v>
      </c>
      <c r="G5050" s="94">
        <v>0.19561725802261654</v>
      </c>
      <c r="H5050" s="94">
        <v>0.18159367288731801</v>
      </c>
      <c r="I5050" s="94">
        <v>0.20653880143264483</v>
      </c>
      <c r="J5050" s="94">
        <v>0.20314090647136573</v>
      </c>
      <c r="K5050" s="94">
        <v>0.23295778702697578</v>
      </c>
      <c r="L5050" s="94">
        <v>0.20802018633540378</v>
      </c>
      <c r="M5050" s="94">
        <v>0.21652855123143516</v>
      </c>
      <c r="N5050" s="94">
        <v>0.25767971766204545</v>
      </c>
      <c r="O5050" s="94">
        <v>0.23193904485339564</v>
      </c>
      <c r="P5050" s="94">
        <v>0.24770529322615698</v>
      </c>
      <c r="Q5050" s="94">
        <v>0.27982301290138784</v>
      </c>
      <c r="R5050" s="94">
        <v>0.25994013732084431</v>
      </c>
      <c r="S5050" s="94">
        <v>0.29300730586550816</v>
      </c>
      <c r="T5050" s="94">
        <v>0.35296842147549984</v>
      </c>
      <c r="U5050" s="94">
        <v>0.320196237014649</v>
      </c>
      <c r="V5050" s="94">
        <v>0.3307389050875994</v>
      </c>
      <c r="W5050" s="94">
        <v>0.371146519100505</v>
      </c>
      <c r="X5050" s="94">
        <v>0.34011259055376991</v>
      </c>
      <c r="Y5050" s="94">
        <v>0.34327110112094744</v>
      </c>
      <c r="Z5050" s="94">
        <v>0.26872054364225628</v>
      </c>
      <c r="AA5050" s="94">
        <v>0.27908676661813575</v>
      </c>
      <c r="AB5050" s="94">
        <v>0.3501985293893583</v>
      </c>
      <c r="AC5050" s="94">
        <v>0.20564118950133053</v>
      </c>
      <c r="AD5050" s="94">
        <v>0.17768788312268921</v>
      </c>
      <c r="AE5050" s="94">
        <v>0.19610754423193832</v>
      </c>
      <c r="AF5050" s="94">
        <v>0.14280328035505868</v>
      </c>
      <c r="AG5050" s="94">
        <v>0.22221484197483318</v>
      </c>
      <c r="AH5050" s="94">
        <v>0.26044843309029309</v>
      </c>
      <c r="AI5050" s="94">
        <v>0.17045240475381815</v>
      </c>
      <c r="AJ5050" s="94">
        <v>0.31363007019413042</v>
      </c>
      <c r="AK5050" s="94">
        <v>0.37783844094396452</v>
      </c>
    </row>
    <row r="5051" spans="1:50">
      <c r="A5051" s="94">
        <v>4</v>
      </c>
      <c r="B5051" s="94">
        <v>0.193818650823017</v>
      </c>
      <c r="C5051" s="94">
        <v>0.38524314963752737</v>
      </c>
      <c r="D5051" s="94">
        <v>0.40223620533324583</v>
      </c>
      <c r="E5051" s="94">
        <v>0.15845804810753908</v>
      </c>
      <c r="F5051" s="94">
        <v>0.3294260452487186</v>
      </c>
      <c r="G5051" s="94">
        <v>0.25693604107857282</v>
      </c>
      <c r="H5051" s="94">
        <v>0.15204317164554543</v>
      </c>
      <c r="I5051" s="94">
        <v>0.21497031847461651</v>
      </c>
      <c r="J5051" s="94">
        <v>0.21900122210998602</v>
      </c>
      <c r="K5051" s="94">
        <v>0.20799724045437709</v>
      </c>
      <c r="L5051" s="94">
        <v>0.19628476143421794</v>
      </c>
      <c r="M5051" s="94">
        <v>0.21121171810526729</v>
      </c>
      <c r="N5051" s="94">
        <v>0.23503799398047961</v>
      </c>
      <c r="O5051" s="94">
        <v>0.2078646418325478</v>
      </c>
      <c r="P5051" s="94">
        <v>0.22762898173850415</v>
      </c>
      <c r="Q5051" s="94">
        <v>0.25525454295714461</v>
      </c>
      <c r="R5051" s="94">
        <v>0.23254365133409699</v>
      </c>
      <c r="S5051" s="94">
        <v>0.25849328519768239</v>
      </c>
      <c r="T5051" s="94">
        <v>0.31926311853067968</v>
      </c>
      <c r="U5051" s="94">
        <v>0.28878914912317666</v>
      </c>
      <c r="V5051" s="94">
        <v>0.29711024637696865</v>
      </c>
      <c r="W5051" s="94">
        <v>0.32704003272387683</v>
      </c>
      <c r="X5051" s="94">
        <v>0.30581855876007447</v>
      </c>
      <c r="Y5051" s="94">
        <v>0.30876538658273028</v>
      </c>
      <c r="Z5051" s="94">
        <v>0.246766602293853</v>
      </c>
      <c r="AA5051" s="94">
        <v>0.25466263600697953</v>
      </c>
      <c r="AB5051" s="94">
        <v>0.3162458899997867</v>
      </c>
      <c r="AC5051" s="94">
        <v>0.19676955124950152</v>
      </c>
      <c r="AD5051" s="94">
        <v>0.16940821341115114</v>
      </c>
      <c r="AE5051" s="94">
        <v>0.18016242671325081</v>
      </c>
      <c r="AF5051" s="94">
        <v>0.15021277526633905</v>
      </c>
      <c r="AG5051" s="94">
        <v>0.27949541089314955</v>
      </c>
      <c r="AH5051" s="94">
        <v>0.3291344232160352</v>
      </c>
      <c r="AI5051" s="94">
        <v>0.22800369063055606</v>
      </c>
      <c r="AJ5051" s="94">
        <v>0.43037507644307366</v>
      </c>
      <c r="AK5051" s="94">
        <v>0.48524770581783827</v>
      </c>
    </row>
    <row r="5052" spans="1:50">
      <c r="A5052" s="94">
        <v>5</v>
      </c>
      <c r="B5052" s="94">
        <v>0.21735683098814904</v>
      </c>
      <c r="C5052" s="94">
        <v>0.41152667618991173</v>
      </c>
      <c r="D5052" s="94">
        <v>0.43273577382317924</v>
      </c>
      <c r="E5052" s="94">
        <v>0.16800502128160363</v>
      </c>
      <c r="F5052" s="94">
        <v>0.35034315501070212</v>
      </c>
      <c r="G5052" s="94">
        <v>0.263811731033543</v>
      </c>
      <c r="H5052" s="94">
        <v>0.16862902928551005</v>
      </c>
      <c r="I5052" s="94">
        <v>0.24738767303895545</v>
      </c>
      <c r="J5052" s="94">
        <v>0.25950783328625326</v>
      </c>
      <c r="K5052" s="94">
        <v>0.19858546955283773</v>
      </c>
      <c r="L5052" s="94">
        <v>0.23134846132128745</v>
      </c>
      <c r="M5052" s="94">
        <v>0.23761997105563393</v>
      </c>
      <c r="N5052" s="94">
        <v>0.23696379673546739</v>
      </c>
      <c r="O5052" s="94">
        <v>0.22480244784747702</v>
      </c>
      <c r="P5052" s="94">
        <v>0.2373969519188856</v>
      </c>
      <c r="Q5052" s="94">
        <v>0.25912470493671402</v>
      </c>
      <c r="R5052" s="94">
        <v>0.22806387033321265</v>
      </c>
      <c r="S5052" s="94">
        <v>0.25325112252510334</v>
      </c>
      <c r="T5052" s="94">
        <v>0.32807625209650143</v>
      </c>
      <c r="U5052" s="94">
        <v>0.2945363812362381</v>
      </c>
      <c r="V5052" s="94">
        <v>0.30560553670724172</v>
      </c>
      <c r="W5052" s="94">
        <v>0.33305613225385705</v>
      </c>
      <c r="X5052" s="94">
        <v>0.31523077810315331</v>
      </c>
      <c r="Y5052" s="94">
        <v>0.3141848916232895</v>
      </c>
      <c r="Z5052" s="94">
        <v>0.2578720395535416</v>
      </c>
      <c r="AA5052" s="94">
        <v>0.26580603932115981</v>
      </c>
      <c r="AB5052" s="94">
        <v>0.32660385235386075</v>
      </c>
      <c r="AC5052" s="94">
        <v>0.19977822968502176</v>
      </c>
      <c r="AD5052" s="94">
        <v>0.18513757718250465</v>
      </c>
      <c r="AE5052" s="94">
        <v>0.20004015093134339</v>
      </c>
      <c r="AF5052" s="94">
        <v>0.1590776607202832</v>
      </c>
      <c r="AG5052" s="94">
        <v>0.29467456215089505</v>
      </c>
      <c r="AH5052" s="94">
        <v>0.33534940362463661</v>
      </c>
      <c r="AI5052" s="94">
        <v>0.2373210202310907</v>
      </c>
      <c r="AJ5052" s="94">
        <v>0.43704180244185575</v>
      </c>
      <c r="AK5052" s="94">
        <v>0.49640770206913315</v>
      </c>
    </row>
    <row r="5053" spans="1:50">
      <c r="A5053" s="94">
        <v>6</v>
      </c>
      <c r="B5053" s="94">
        <v>0.26641408802105915</v>
      </c>
      <c r="C5053" s="94">
        <v>0.47575375889263166</v>
      </c>
      <c r="D5053" s="94">
        <v>0.49544128732015857</v>
      </c>
      <c r="E5053" s="94">
        <v>0.22076378400643348</v>
      </c>
      <c r="F5053" s="94">
        <v>0.41660975322762939</v>
      </c>
      <c r="G5053" s="94">
        <v>0.319833395173033</v>
      </c>
      <c r="H5053" s="94">
        <v>0.2415763189537431</v>
      </c>
      <c r="I5053" s="94">
        <v>0.34317181918626771</v>
      </c>
      <c r="J5053" s="94">
        <v>0.35382376473963739</v>
      </c>
      <c r="K5053" s="94">
        <v>0.3099178631426871</v>
      </c>
      <c r="L5053" s="94">
        <v>0.3452581521739132</v>
      </c>
      <c r="M5053" s="94">
        <v>0.34308913806499763</v>
      </c>
      <c r="N5053" s="94">
        <v>0.36798168562232597</v>
      </c>
      <c r="O5053" s="94">
        <v>0.36519183102329211</v>
      </c>
      <c r="P5053" s="94">
        <v>0.38717092437547646</v>
      </c>
      <c r="Q5053" s="94">
        <v>0.39988706198363921</v>
      </c>
      <c r="R5053" s="94">
        <v>0.37663040861248825</v>
      </c>
      <c r="S5053" s="94">
        <v>0.38882911193133712</v>
      </c>
      <c r="T5053" s="94">
        <v>0.42364363227764384</v>
      </c>
      <c r="U5053" s="94">
        <v>0.41355318577744621</v>
      </c>
      <c r="V5053" s="94">
        <v>0.4230252627623558</v>
      </c>
      <c r="W5053" s="94">
        <v>0.42590434440336816</v>
      </c>
      <c r="X5053" s="94">
        <v>0.40384893878892941</v>
      </c>
      <c r="Y5053" s="94">
        <v>0.39823520169824839</v>
      </c>
      <c r="Z5053" s="94">
        <v>0.30585865584671074</v>
      </c>
      <c r="AA5053" s="94">
        <v>0.31988163641819567</v>
      </c>
      <c r="AB5053" s="94">
        <v>0.40008532345206488</v>
      </c>
      <c r="AC5053" s="94">
        <v>0.26337990840208952</v>
      </c>
      <c r="AD5053" s="94">
        <v>0.26263791370624584</v>
      </c>
      <c r="AE5053" s="94">
        <v>0.27885198468388861</v>
      </c>
      <c r="AF5053" s="94">
        <v>0.20333131302992752</v>
      </c>
      <c r="AG5053" s="94">
        <v>0.35332013171670879</v>
      </c>
      <c r="AH5053" s="94">
        <v>0.39108367487126305</v>
      </c>
      <c r="AI5053" s="94">
        <v>0.30703048620344936</v>
      </c>
      <c r="AJ5053" s="94">
        <v>0.49484382727743154</v>
      </c>
      <c r="AK5053" s="94">
        <v>0.56594364784462137</v>
      </c>
    </row>
    <row r="5054" spans="1:50">
      <c r="A5054" s="94">
        <v>7</v>
      </c>
      <c r="B5054" s="94">
        <v>0.34532487234514914</v>
      </c>
      <c r="C5054" s="94">
        <v>0.59140111834301845</v>
      </c>
      <c r="D5054" s="94">
        <v>0.57788865947847345</v>
      </c>
      <c r="E5054" s="94">
        <v>0.30055247173894561</v>
      </c>
      <c r="F5054" s="94">
        <v>0.53647083835262244</v>
      </c>
      <c r="G5054" s="94">
        <v>0.40449594180161247</v>
      </c>
      <c r="H5054" s="94">
        <v>0.33215847269445226</v>
      </c>
      <c r="I5054" s="94">
        <v>0.417725023332434</v>
      </c>
      <c r="J5054" s="94">
        <v>0.44334738833764953</v>
      </c>
      <c r="K5054" s="94">
        <v>0.43646198866339336</v>
      </c>
      <c r="L5054" s="94">
        <v>0.46236518915866748</v>
      </c>
      <c r="M5054" s="94">
        <v>0.44727168251427951</v>
      </c>
      <c r="N5054" s="94">
        <v>0.45677874738636393</v>
      </c>
      <c r="O5054" s="94">
        <v>0.47011908737325181</v>
      </c>
      <c r="P5054" s="94">
        <v>0.49970168742661691</v>
      </c>
      <c r="Q5054" s="94">
        <v>0.47447511802531445</v>
      </c>
      <c r="R5054" s="94">
        <v>0.47363281068360547</v>
      </c>
      <c r="S5054" s="94">
        <v>0.48964285154510989</v>
      </c>
      <c r="T5054" s="94">
        <v>0.52385152487060627</v>
      </c>
      <c r="U5054" s="94">
        <v>0.51223360151989661</v>
      </c>
      <c r="V5054" s="94">
        <v>0.50538757673311141</v>
      </c>
      <c r="W5054" s="94">
        <v>0.52020737985166221</v>
      </c>
      <c r="X5054" s="94">
        <v>0.49557085658431932</v>
      </c>
      <c r="Y5054" s="94">
        <v>0.509021275418157</v>
      </c>
      <c r="Z5054" s="94">
        <v>0.40359886743343082</v>
      </c>
      <c r="AA5054" s="94">
        <v>0.40947642175222554</v>
      </c>
      <c r="AB5054" s="94">
        <v>0.52362454024372029</v>
      </c>
      <c r="AC5054" s="94">
        <v>0.38003720391062146</v>
      </c>
      <c r="AD5054" s="94">
        <v>0.35456713282470009</v>
      </c>
      <c r="AE5054" s="94">
        <v>0.38521541765631562</v>
      </c>
      <c r="AF5054" s="94">
        <v>0.29714545283749688</v>
      </c>
      <c r="AG5054" s="94">
        <v>0.43390964570193247</v>
      </c>
      <c r="AH5054" s="94">
        <v>0.50566667864261405</v>
      </c>
      <c r="AI5054" s="94">
        <v>0.39158910246449974</v>
      </c>
      <c r="AJ5054" s="94">
        <v>0.59386090602682906</v>
      </c>
      <c r="AK5054" s="94">
        <v>0.6350186042152669</v>
      </c>
    </row>
    <row r="5055" spans="1:50">
      <c r="A5055" s="94">
        <v>8</v>
      </c>
      <c r="B5055" s="94">
        <v>0.40215374612806715</v>
      </c>
      <c r="C5055" s="94">
        <v>0.57072111039007711</v>
      </c>
      <c r="D5055" s="94">
        <v>0.57562022744404007</v>
      </c>
      <c r="E5055" s="94">
        <v>0.41625378394105211</v>
      </c>
      <c r="F5055" s="94">
        <v>0.58532515008711361</v>
      </c>
      <c r="G5055" s="94">
        <v>0.46127091045220209</v>
      </c>
      <c r="H5055" s="94">
        <v>0.46238569764905002</v>
      </c>
      <c r="I5055" s="94">
        <v>0.51215012073760025</v>
      </c>
      <c r="J5055" s="94">
        <v>0.55314995274738132</v>
      </c>
      <c r="K5055" s="94">
        <v>0.56282003795252944</v>
      </c>
      <c r="L5055" s="94">
        <v>0.56988071710897792</v>
      </c>
      <c r="M5055" s="94">
        <v>0.56794406812230158</v>
      </c>
      <c r="N5055" s="94">
        <v>0.54408789648304434</v>
      </c>
      <c r="O5055" s="94">
        <v>0.56545611656274797</v>
      </c>
      <c r="P5055" s="94">
        <v>0.58776195183159485</v>
      </c>
      <c r="Q5055" s="94">
        <v>0.54741234585486953</v>
      </c>
      <c r="R5055" s="94">
        <v>0.55737008862429294</v>
      </c>
      <c r="S5055" s="94">
        <v>0.57215494297388247</v>
      </c>
      <c r="T5055" s="94">
        <v>0.59435954725613094</v>
      </c>
      <c r="U5055" s="94">
        <v>0.58589075214162156</v>
      </c>
      <c r="V5055" s="94">
        <v>0.57391128405793956</v>
      </c>
      <c r="W5055" s="94">
        <v>0.62083458749134957</v>
      </c>
      <c r="X5055" s="94">
        <v>0.58254023256490284</v>
      </c>
      <c r="Y5055" s="94">
        <v>0.60143137956799275</v>
      </c>
      <c r="Z5055" s="94">
        <v>0.51754132341833159</v>
      </c>
      <c r="AA5055" s="94">
        <v>0.52379330273292068</v>
      </c>
      <c r="AB5055" s="94">
        <v>0.62706307536193906</v>
      </c>
      <c r="AC5055" s="94">
        <v>0.52478980946412657</v>
      </c>
      <c r="AD5055" s="94">
        <v>0.4984058190360145</v>
      </c>
      <c r="AE5055" s="94">
        <v>0.52845480684991464</v>
      </c>
      <c r="AF5055" s="94">
        <v>0.47060201181041061</v>
      </c>
      <c r="AG5055" s="94">
        <v>0.55025844936117596</v>
      </c>
      <c r="AH5055" s="94">
        <v>0.59659897396518424</v>
      </c>
      <c r="AI5055" s="94">
        <v>0.3951284776698975</v>
      </c>
      <c r="AJ5055" s="94">
        <v>0.57555576180528978</v>
      </c>
      <c r="AK5055" s="94">
        <v>0.59949265836379162</v>
      </c>
    </row>
    <row r="5056" spans="1:50">
      <c r="A5056" s="94">
        <v>9</v>
      </c>
      <c r="B5056" s="94">
        <v>0.52566840397077952</v>
      </c>
      <c r="C5056" s="94">
        <v>0.66381747475229691</v>
      </c>
      <c r="D5056" s="94">
        <v>0.69005341985383251</v>
      </c>
      <c r="E5056" s="94">
        <v>0.54534387279419927</v>
      </c>
      <c r="F5056" s="94">
        <v>0.68977705600374573</v>
      </c>
      <c r="G5056" s="94">
        <v>0.60197145302539035</v>
      </c>
      <c r="H5056" s="94">
        <v>0.60490014514742374</v>
      </c>
      <c r="I5056" s="94">
        <v>0.63037611216346712</v>
      </c>
      <c r="J5056" s="94">
        <v>0.68478731884647426</v>
      </c>
      <c r="K5056" s="94">
        <v>0.67231273446044038</v>
      </c>
      <c r="L5056" s="94">
        <v>0.68568852343308861</v>
      </c>
      <c r="M5056" s="94">
        <v>0.68388027169458199</v>
      </c>
      <c r="N5056" s="94">
        <v>0.63622232025623426</v>
      </c>
      <c r="O5056" s="94">
        <v>0.65791053825706391</v>
      </c>
      <c r="P5056" s="94">
        <v>0.69139349520635385</v>
      </c>
      <c r="Q5056" s="94">
        <v>0.62712458284156125</v>
      </c>
      <c r="R5056" s="94">
        <v>0.63435860691861801</v>
      </c>
      <c r="S5056" s="94">
        <v>0.6543153387428654</v>
      </c>
      <c r="T5056" s="94">
        <v>0.64210099716370472</v>
      </c>
      <c r="U5056" s="94">
        <v>0.64912341249556427</v>
      </c>
      <c r="V5056" s="94">
        <v>0.64389513352193684</v>
      </c>
      <c r="W5056" s="94">
        <v>0.69441635988032113</v>
      </c>
      <c r="X5056" s="94">
        <v>0.67659115117704516</v>
      </c>
      <c r="Y5056" s="94">
        <v>0.69120180715631752</v>
      </c>
      <c r="Z5056" s="94">
        <v>0.61513922364970031</v>
      </c>
      <c r="AA5056" s="94">
        <v>0.6455563088344799</v>
      </c>
      <c r="AB5056" s="94">
        <v>0.73975615776306292</v>
      </c>
      <c r="AC5056" s="94">
        <v>0.66219245469024401</v>
      </c>
      <c r="AD5056" s="94">
        <v>0.64387334990029843</v>
      </c>
      <c r="AE5056" s="94">
        <v>0.68803554977020576</v>
      </c>
      <c r="AF5056" s="94">
        <v>0.61084709906306822</v>
      </c>
      <c r="AG5056" s="94">
        <v>0.67053357117906154</v>
      </c>
      <c r="AH5056" s="94">
        <v>0.71182599770812538</v>
      </c>
      <c r="AI5056" s="94">
        <v>0.53863542922830887</v>
      </c>
      <c r="AJ5056" s="94">
        <v>0.69525220175122993</v>
      </c>
      <c r="AK5056" s="94">
        <v>0.72751473519704779</v>
      </c>
    </row>
    <row r="5057" spans="1:37">
      <c r="A5057" s="94">
        <v>10</v>
      </c>
      <c r="B5057" s="94">
        <v>0.6500724170375618</v>
      </c>
      <c r="C5057" s="94">
        <v>0.74762054397908317</v>
      </c>
      <c r="D5057" s="94">
        <v>0.77411212707152122</v>
      </c>
      <c r="E5057" s="94">
        <v>0.69353183087172832</v>
      </c>
      <c r="F5057" s="94">
        <v>0.77997187661965195</v>
      </c>
      <c r="G5057" s="94">
        <v>0.72677502479116984</v>
      </c>
      <c r="H5057" s="94">
        <v>0.74563735857590152</v>
      </c>
      <c r="I5057" s="94">
        <v>0.7527734375372388</v>
      </c>
      <c r="J5057" s="94">
        <v>0.79517505653306297</v>
      </c>
      <c r="K5057" s="94">
        <v>0.7664804734060201</v>
      </c>
      <c r="L5057" s="94">
        <v>0.78381775832862788</v>
      </c>
      <c r="M5057" s="94">
        <v>0.7891243261708869</v>
      </c>
      <c r="N5057" s="94">
        <v>0.72410379365522715</v>
      </c>
      <c r="O5057" s="94">
        <v>0.74640683168958832</v>
      </c>
      <c r="P5057" s="94">
        <v>0.7759928903786506</v>
      </c>
      <c r="Q5057" s="94">
        <v>0.71813316511334502</v>
      </c>
      <c r="R5057" s="94">
        <v>0.7018927030812353</v>
      </c>
      <c r="S5057" s="94">
        <v>0.7246643698749432</v>
      </c>
      <c r="T5057" s="94">
        <v>0.70626590283812674</v>
      </c>
      <c r="U5057" s="94">
        <v>0.71394457917736553</v>
      </c>
      <c r="V5057" s="94">
        <v>0.70577029385304091</v>
      </c>
      <c r="W5057" s="94">
        <v>0.7757925635504378</v>
      </c>
      <c r="X5057" s="94">
        <v>0.76035848374899639</v>
      </c>
      <c r="Y5057" s="94">
        <v>0.77477743072076466</v>
      </c>
      <c r="Z5057" s="94">
        <v>0.71670059171902467</v>
      </c>
      <c r="AA5057" s="94">
        <v>0.75326605688120285</v>
      </c>
      <c r="AB5057" s="94">
        <v>0.83590928898139027</v>
      </c>
      <c r="AC5057" s="94">
        <v>0.75966901234598483</v>
      </c>
      <c r="AD5057" s="94">
        <v>0.76050864255738504</v>
      </c>
      <c r="AE5057" s="94">
        <v>0.78545767918577214</v>
      </c>
      <c r="AF5057" s="94">
        <v>0.73122501161352771</v>
      </c>
      <c r="AG5057" s="94">
        <v>0.77428532790359517</v>
      </c>
      <c r="AH5057" s="94">
        <v>0.78579177188072591</v>
      </c>
      <c r="AI5057" s="94">
        <v>0.66532003569626263</v>
      </c>
      <c r="AJ5057" s="94">
        <v>0.79320155670518599</v>
      </c>
      <c r="AK5057" s="94">
        <v>0.8137343181282819</v>
      </c>
    </row>
    <row r="5058" spans="1:37">
      <c r="A5058" s="94">
        <v>11</v>
      </c>
      <c r="B5058" s="94">
        <v>0.75440052436278293</v>
      </c>
      <c r="C5058" s="94">
        <v>0.81790203927892624</v>
      </c>
      <c r="D5058" s="94">
        <v>0.83047498880258663</v>
      </c>
      <c r="E5058" s="94">
        <v>0.79253607411620841</v>
      </c>
      <c r="F5058" s="94">
        <v>0.83511754276495753</v>
      </c>
      <c r="G5058" s="94">
        <v>0.80140984307687113</v>
      </c>
      <c r="H5058" s="94">
        <v>0.8034183862037223</v>
      </c>
      <c r="I5058" s="94">
        <v>0.81783618009683767</v>
      </c>
      <c r="J5058" s="94">
        <v>0.8443394714904271</v>
      </c>
      <c r="K5058" s="94">
        <v>0.82640053084389098</v>
      </c>
      <c r="L5058" s="94">
        <v>0.84334239130434785</v>
      </c>
      <c r="M5058" s="94">
        <v>0.84797152720983915</v>
      </c>
      <c r="N5058" s="94">
        <v>0.78096098275326487</v>
      </c>
      <c r="O5058" s="94">
        <v>0.80412382201204846</v>
      </c>
      <c r="P5058" s="94">
        <v>0.81693473231261393</v>
      </c>
      <c r="Q5058" s="94">
        <v>0.77175201457002163</v>
      </c>
      <c r="R5058" s="94">
        <v>0.74996667521572224</v>
      </c>
      <c r="S5058" s="94">
        <v>0.76615510851007262</v>
      </c>
      <c r="T5058" s="94">
        <v>0.73558472524090202</v>
      </c>
      <c r="U5058" s="94">
        <v>0.75799257911249018</v>
      </c>
      <c r="V5058" s="94">
        <v>0.76139344439988288</v>
      </c>
      <c r="W5058" s="94">
        <v>0.82895407080397321</v>
      </c>
      <c r="X5058" s="94">
        <v>0.81473012918684107</v>
      </c>
      <c r="Y5058" s="94">
        <v>0.83017046758071922</v>
      </c>
      <c r="Z5058" s="94">
        <v>0.8059046977557951</v>
      </c>
      <c r="AA5058" s="94">
        <v>0.81172799715482835</v>
      </c>
      <c r="AB5058" s="94">
        <v>0.90252191746174915</v>
      </c>
      <c r="AC5058" s="94">
        <v>0.82015302647125121</v>
      </c>
      <c r="AD5058" s="94">
        <v>0.82252763156334618</v>
      </c>
      <c r="AE5058" s="94">
        <v>0.83428249231068219</v>
      </c>
      <c r="AF5058" s="94">
        <v>0.80723731873567617</v>
      </c>
      <c r="AG5058" s="94">
        <v>0.84410870690260731</v>
      </c>
      <c r="AH5058" s="94">
        <v>0.82973313120794234</v>
      </c>
      <c r="AI5058" s="94">
        <v>0.75135407915054986</v>
      </c>
      <c r="AJ5058" s="94">
        <v>0.84145738322486163</v>
      </c>
      <c r="AK5058" s="94">
        <v>0.87033976438882177</v>
      </c>
    </row>
    <row r="5059" spans="1:37">
      <c r="A5059" s="94">
        <v>12</v>
      </c>
      <c r="B5059" s="94">
        <v>0.81620740873867492</v>
      </c>
      <c r="C5059" s="94">
        <v>0.86990724541276332</v>
      </c>
      <c r="D5059" s="94">
        <v>0.84544292596598147</v>
      </c>
      <c r="E5059" s="94">
        <v>0.83928237517080839</v>
      </c>
      <c r="F5059" s="94">
        <v>0.87613915205273951</v>
      </c>
      <c r="G5059" s="94">
        <v>0.83288021080277463</v>
      </c>
      <c r="H5059" s="94">
        <v>0.81855874685073926</v>
      </c>
      <c r="I5059" s="94">
        <v>0.83179407589738119</v>
      </c>
      <c r="J5059" s="94">
        <v>0.85285085870604238</v>
      </c>
      <c r="K5059" s="94">
        <v>0.84848128441752002</v>
      </c>
      <c r="L5059" s="94">
        <v>0.83843061829474907</v>
      </c>
      <c r="M5059" s="94">
        <v>0.8532878961864544</v>
      </c>
      <c r="N5059" s="94">
        <v>0.80492681819012379</v>
      </c>
      <c r="O5059" s="94">
        <v>0.81584920265608141</v>
      </c>
      <c r="P5059" s="94">
        <v>0.83022398244652906</v>
      </c>
      <c r="Q5059" s="94">
        <v>0.77720496215050272</v>
      </c>
      <c r="R5059" s="94">
        <v>0.76562167720900942</v>
      </c>
      <c r="S5059" s="94">
        <v>0.78053008427771908</v>
      </c>
      <c r="T5059" s="94">
        <v>0.77406878119644296</v>
      </c>
      <c r="U5059" s="94">
        <v>0.77817149399651897</v>
      </c>
      <c r="V5059" s="94">
        <v>0.78116339862196527</v>
      </c>
      <c r="W5059" s="94">
        <v>0.85408932692233486</v>
      </c>
      <c r="X5059" s="94">
        <v>0.83544616015540485</v>
      </c>
      <c r="Y5059" s="94">
        <v>0.84547960968137303</v>
      </c>
      <c r="Z5059" s="94">
        <v>0.83269271758665697</v>
      </c>
      <c r="AA5059" s="94">
        <v>0.84173711059492973</v>
      </c>
      <c r="AB5059" s="94">
        <v>0.92764754100858382</v>
      </c>
      <c r="AC5059" s="94">
        <v>0.85250375052738558</v>
      </c>
      <c r="AD5059" s="94">
        <v>0.84206177111224423</v>
      </c>
      <c r="AE5059" s="94">
        <v>0.83853449853897311</v>
      </c>
      <c r="AF5059" s="94">
        <v>0.8494449312903819</v>
      </c>
      <c r="AG5059" s="94">
        <v>0.88938429463179391</v>
      </c>
      <c r="AH5059" s="94">
        <v>0.86320501016436191</v>
      </c>
      <c r="AI5059" s="94">
        <v>0.80520648417937779</v>
      </c>
      <c r="AJ5059" s="94">
        <v>0.86674659550203226</v>
      </c>
      <c r="AK5059" s="94">
        <v>0.88997803968054978</v>
      </c>
    </row>
    <row r="5060" spans="1:37">
      <c r="A5060" s="94">
        <v>13</v>
      </c>
      <c r="B5060" s="94">
        <v>0.83973633855229357</v>
      </c>
      <c r="C5060" s="94">
        <v>0.88210079356294391</v>
      </c>
      <c r="D5060" s="94">
        <v>0.83125443799910426</v>
      </c>
      <c r="E5060" s="94">
        <v>0.87814631020797762</v>
      </c>
      <c r="F5060" s="94">
        <v>0.89021589625378972</v>
      </c>
      <c r="G5060" s="94">
        <v>0.86630835366728143</v>
      </c>
      <c r="H5060" s="94">
        <v>0.8602042026006993</v>
      </c>
      <c r="I5060" s="94">
        <v>0.87122898770125712</v>
      </c>
      <c r="J5060" s="94">
        <v>0.88395575163215023</v>
      </c>
      <c r="K5060" s="94">
        <v>0.89480197802545025</v>
      </c>
      <c r="L5060" s="94">
        <v>0.88547519057029966</v>
      </c>
      <c r="M5060" s="94">
        <v>0.89734172268178181</v>
      </c>
      <c r="N5060" s="94">
        <v>0.86422340095069805</v>
      </c>
      <c r="O5060" s="94">
        <v>0.8672211357436318</v>
      </c>
      <c r="P5060" s="94">
        <v>0.87028986892813387</v>
      </c>
      <c r="Q5060" s="94">
        <v>0.82229940783850874</v>
      </c>
      <c r="R5060" s="94">
        <v>0.80621333111236959</v>
      </c>
      <c r="S5060" s="94">
        <v>0.82333493828277371</v>
      </c>
      <c r="T5060" s="94">
        <v>0.84308215095282635</v>
      </c>
      <c r="U5060" s="94">
        <v>0.83186934455301953</v>
      </c>
      <c r="V5060" s="94">
        <v>0.82777503784717321</v>
      </c>
      <c r="W5060" s="94">
        <v>0.90291916533532979</v>
      </c>
      <c r="X5060" s="94">
        <v>0.88128927570292714</v>
      </c>
      <c r="Y5060" s="94">
        <v>0.88215433136376753</v>
      </c>
      <c r="Z5060" s="94">
        <v>0.88859017098612747</v>
      </c>
      <c r="AA5060" s="94">
        <v>0.89370494681974266</v>
      </c>
      <c r="AB5060" s="94">
        <v>0.95107248531979516</v>
      </c>
      <c r="AC5060" s="94">
        <v>0.89898469487591681</v>
      </c>
      <c r="AD5060" s="94">
        <v>0.90018643066529869</v>
      </c>
      <c r="AE5060" s="94">
        <v>0.89494128397104011</v>
      </c>
      <c r="AF5060" s="94">
        <v>0.87446838353851641</v>
      </c>
      <c r="AG5060" s="94">
        <v>0.91656627671881863</v>
      </c>
      <c r="AH5060" s="94">
        <v>0.87006615549033706</v>
      </c>
      <c r="AI5060" s="94">
        <v>0.86980901949406453</v>
      </c>
      <c r="AJ5060" s="94">
        <v>0.87413649522651948</v>
      </c>
      <c r="AK5060" s="94">
        <v>0.90380898828023115</v>
      </c>
    </row>
    <row r="5061" spans="1:37">
      <c r="A5061" s="94">
        <v>14</v>
      </c>
      <c r="B5061" s="94">
        <v>0.9108279328900214</v>
      </c>
      <c r="C5061" s="94">
        <v>0.94958092301332542</v>
      </c>
      <c r="D5061" s="94">
        <v>0.91788691158959557</v>
      </c>
      <c r="E5061" s="94">
        <v>0.94904314510065435</v>
      </c>
      <c r="F5061" s="94">
        <v>0.95450765190050957</v>
      </c>
      <c r="G5061" s="94">
        <v>0.94120550157270177</v>
      </c>
      <c r="H5061" s="94">
        <v>0.94299601417403944</v>
      </c>
      <c r="I5061" s="94">
        <v>0.93218789115788947</v>
      </c>
      <c r="J5061" s="94">
        <v>0.9574553885486472</v>
      </c>
      <c r="K5061" s="94">
        <v>0.95285951771147315</v>
      </c>
      <c r="L5061" s="94">
        <v>0.95029132552230389</v>
      </c>
      <c r="M5061" s="94">
        <v>0.96165149980644959</v>
      </c>
      <c r="N5061" s="94">
        <v>0.9330622025806149</v>
      </c>
      <c r="O5061" s="94">
        <v>0.93091990519271595</v>
      </c>
      <c r="P5061" s="94">
        <v>0.94311665559598634</v>
      </c>
      <c r="Q5061" s="94">
        <v>0.89566333279068822</v>
      </c>
      <c r="R5061" s="94">
        <v>0.87574670766631235</v>
      </c>
      <c r="S5061" s="94">
        <v>0.89462081625840373</v>
      </c>
      <c r="T5061" s="94">
        <v>0.89033621413350628</v>
      </c>
      <c r="U5061" s="94">
        <v>0.88958174268177703</v>
      </c>
      <c r="V5061" s="94">
        <v>0.89058531240628525</v>
      </c>
      <c r="W5061" s="94">
        <v>0.96527011347879021</v>
      </c>
      <c r="X5061" s="94">
        <v>0.93755882267406754</v>
      </c>
      <c r="Y5061" s="94">
        <v>0.93854494636287922</v>
      </c>
      <c r="Z5061" s="94">
        <v>0.95130247087285802</v>
      </c>
      <c r="AA5061" s="94">
        <v>0.94838936617135461</v>
      </c>
      <c r="AB5061" s="94">
        <v>0.9807894247675697</v>
      </c>
      <c r="AC5061" s="94">
        <v>0.96407832802025817</v>
      </c>
      <c r="AD5061" s="94">
        <v>0.95900561942338292</v>
      </c>
      <c r="AE5061" s="94">
        <v>0.96129314624355244</v>
      </c>
      <c r="AF5061" s="94">
        <v>0.94899184286414684</v>
      </c>
      <c r="AG5061" s="94">
        <v>0.97019362317954116</v>
      </c>
      <c r="AH5061" s="94">
        <v>0.95883634546282304</v>
      </c>
      <c r="AI5061" s="94">
        <v>0.94319674058469816</v>
      </c>
      <c r="AJ5061" s="94">
        <v>0.95105253053590899</v>
      </c>
      <c r="AK5061" s="94">
        <v>0.97814163012945698</v>
      </c>
    </row>
    <row r="5062" spans="1:37">
      <c r="A5062" s="94">
        <v>15</v>
      </c>
      <c r="B5062" s="94">
        <v>0.97305108308401445</v>
      </c>
      <c r="C5062" s="94">
        <v>0.98934484236546483</v>
      </c>
      <c r="D5062" s="94">
        <v>0.98296299937731424</v>
      </c>
      <c r="E5062" s="94">
        <v>0.98746379512124927</v>
      </c>
      <c r="F5062" s="94">
        <v>0.98194315537937205</v>
      </c>
      <c r="G5062" s="94">
        <v>0.98608734351451255</v>
      </c>
      <c r="H5062" s="94">
        <v>0.99682110206444063</v>
      </c>
      <c r="I5062" s="94">
        <v>0.98230491082195948</v>
      </c>
      <c r="J5062" s="94">
        <v>0.99232570143148058</v>
      </c>
      <c r="K5062" s="94">
        <v>0.98572040466314059</v>
      </c>
      <c r="L5062" s="94">
        <v>0.9983898574251836</v>
      </c>
      <c r="M5062" s="94">
        <v>0.99017302567025534</v>
      </c>
      <c r="N5062" s="94">
        <v>0.96574407380046845</v>
      </c>
      <c r="O5062" s="94">
        <v>0.9795772719588951</v>
      </c>
      <c r="P5062" s="94">
        <v>0.99053768589805946</v>
      </c>
      <c r="Q5062" s="94">
        <v>0.94606700988970738</v>
      </c>
      <c r="R5062" s="94">
        <v>0.92996577002158176</v>
      </c>
      <c r="S5062" s="94">
        <v>0.95111980283044883</v>
      </c>
      <c r="T5062" s="94">
        <v>0.97649082738179982</v>
      </c>
      <c r="U5062" s="94">
        <v>0.95425731671427172</v>
      </c>
      <c r="V5062" s="94">
        <v>0.95174666059666657</v>
      </c>
      <c r="W5062" s="94">
        <v>0.96850584116056571</v>
      </c>
      <c r="X5062" s="94">
        <v>0.97821504391583691</v>
      </c>
      <c r="Y5062" s="94">
        <v>0.97983865568423145</v>
      </c>
      <c r="Z5062" s="94">
        <v>0.9971048332413569</v>
      </c>
      <c r="AA5062" s="94">
        <v>0.99211187303421977</v>
      </c>
      <c r="AB5062" s="94">
        <v>1</v>
      </c>
      <c r="AC5062" s="94">
        <v>1</v>
      </c>
      <c r="AD5062" s="94">
        <v>1</v>
      </c>
      <c r="AE5062" s="94">
        <v>1</v>
      </c>
      <c r="AF5062" s="94">
        <v>1</v>
      </c>
      <c r="AG5062" s="94">
        <v>1</v>
      </c>
      <c r="AH5062" s="94">
        <v>1</v>
      </c>
      <c r="AI5062" s="94">
        <v>1</v>
      </c>
      <c r="AJ5062" s="94">
        <v>1</v>
      </c>
      <c r="AK5062" s="94">
        <v>1</v>
      </c>
    </row>
    <row r="5063" spans="1:37">
      <c r="A5063" s="94">
        <v>16</v>
      </c>
      <c r="B5063" s="94">
        <v>1</v>
      </c>
      <c r="C5063" s="94">
        <v>1</v>
      </c>
      <c r="D5063" s="94">
        <v>1</v>
      </c>
      <c r="E5063" s="94">
        <v>1</v>
      </c>
      <c r="F5063" s="94">
        <v>1</v>
      </c>
      <c r="G5063" s="94">
        <v>1</v>
      </c>
      <c r="H5063" s="94">
        <v>1</v>
      </c>
      <c r="I5063" s="94">
        <v>1</v>
      </c>
      <c r="J5063" s="94">
        <v>1</v>
      </c>
      <c r="K5063" s="94">
        <v>1</v>
      </c>
      <c r="L5063" s="94">
        <v>1</v>
      </c>
      <c r="M5063" s="94">
        <v>1</v>
      </c>
      <c r="N5063" s="94">
        <v>1</v>
      </c>
      <c r="O5063" s="94">
        <v>1</v>
      </c>
      <c r="P5063" s="94">
        <v>1</v>
      </c>
      <c r="Q5063" s="94">
        <v>0.98292702779699659</v>
      </c>
      <c r="R5063" s="94">
        <v>0.97530566318800671</v>
      </c>
      <c r="S5063" s="94">
        <v>0.99189065152239675</v>
      </c>
      <c r="T5063" s="94">
        <v>0.99563715032956224</v>
      </c>
      <c r="U5063" s="94">
        <v>0.97644765439775094</v>
      </c>
      <c r="V5063" s="94">
        <v>0.98275017975149126</v>
      </c>
      <c r="W5063" s="94">
        <v>0.98452626271201704</v>
      </c>
      <c r="X5063" s="94">
        <v>1</v>
      </c>
      <c r="Y5063" s="94">
        <v>1</v>
      </c>
      <c r="Z5063" s="94">
        <v>1</v>
      </c>
      <c r="AA5063" s="94">
        <v>1</v>
      </c>
      <c r="AB5063" s="94">
        <v>0.99797935781913227</v>
      </c>
      <c r="AC5063" s="94">
        <v>0.99363421768993931</v>
      </c>
      <c r="AD5063" s="94">
        <v>0.98420200630920951</v>
      </c>
      <c r="AE5063" s="94">
        <v>0.98388538980678586</v>
      </c>
      <c r="AF5063" s="94">
        <v>0.9674550997219189</v>
      </c>
      <c r="AG5063" s="94">
        <v>0.97158036635441858</v>
      </c>
      <c r="AH5063" s="94">
        <v>0.97265033254703193</v>
      </c>
      <c r="AI5063" s="94">
        <v>0.97824673047809063</v>
      </c>
      <c r="AJ5063" s="94">
        <v>0.98949135001328625</v>
      </c>
      <c r="AK5063" s="94">
        <v>0.97549157427881783</v>
      </c>
    </row>
    <row r="5064" spans="1:37">
      <c r="A5064" s="94">
        <v>17</v>
      </c>
      <c r="B5064" s="94">
        <v>0.84271891617595762</v>
      </c>
      <c r="C5064" s="94">
        <v>0.79030963486242101</v>
      </c>
      <c r="D5064" s="94">
        <v>0.77605501480243377</v>
      </c>
      <c r="E5064" s="94">
        <v>0.88639481134234266</v>
      </c>
      <c r="F5064" s="94">
        <v>0.93695281299856847</v>
      </c>
      <c r="G5064" s="94">
        <v>0.91711608902262831</v>
      </c>
      <c r="H5064" s="94">
        <v>0.96083510077136358</v>
      </c>
      <c r="I5064" s="94">
        <v>0.97363010727676425</v>
      </c>
      <c r="J5064" s="94">
        <v>0.97882185442249525</v>
      </c>
      <c r="K5064" s="94">
        <v>0.97383346879448918</v>
      </c>
      <c r="L5064" s="94">
        <v>0.97465432665160934</v>
      </c>
      <c r="M5064" s="94">
        <v>0.9631451330670352</v>
      </c>
      <c r="N5064" s="94">
        <v>0.99504681704155984</v>
      </c>
      <c r="O5064" s="94">
        <v>0.99490680656929353</v>
      </c>
      <c r="P5064" s="94">
        <v>0.99590758933235346</v>
      </c>
      <c r="Q5064" s="94">
        <v>0.98888679744414143</v>
      </c>
      <c r="R5064" s="94">
        <v>0.98402187676505082</v>
      </c>
      <c r="S5064" s="94">
        <v>0.99491677406812329</v>
      </c>
      <c r="T5064" s="94">
        <v>0.99747622291237503</v>
      </c>
      <c r="U5064" s="94">
        <v>0.98287956800473253</v>
      </c>
      <c r="V5064" s="94">
        <v>0.99556695788214788</v>
      </c>
      <c r="W5064" s="94">
        <v>0.99133151705526279</v>
      </c>
      <c r="X5064" s="94">
        <v>0.99375344729089155</v>
      </c>
      <c r="Y5064" s="94">
        <v>0.98949619402738564</v>
      </c>
      <c r="Z5064" s="94">
        <v>0.97494869385865335</v>
      </c>
      <c r="AA5064" s="94">
        <v>0.97036720495237649</v>
      </c>
      <c r="AB5064" s="94">
        <v>0.97382154600000592</v>
      </c>
      <c r="AC5064" s="94">
        <v>0.87937626892499199</v>
      </c>
      <c r="AD5064" s="94">
        <v>0.82477874871754808</v>
      </c>
      <c r="AE5064" s="94">
        <v>0.82552160428959587</v>
      </c>
      <c r="AF5064" s="94">
        <v>0.76642461630320513</v>
      </c>
      <c r="AG5064" s="94">
        <v>0.76350390146955593</v>
      </c>
      <c r="AH5064" s="94">
        <v>0.76914538388899045</v>
      </c>
      <c r="AI5064" s="94">
        <v>0.76169169484370525</v>
      </c>
      <c r="AJ5064" s="94">
        <v>0.77525723650501632</v>
      </c>
      <c r="AK5064" s="94">
        <v>0.77804309997644383</v>
      </c>
    </row>
    <row r="5065" spans="1:37">
      <c r="A5065" s="94">
        <v>18</v>
      </c>
      <c r="B5065" s="94">
        <v>0.63873148608218544</v>
      </c>
      <c r="C5065" s="94">
        <v>0.64211161082208545</v>
      </c>
      <c r="D5065" s="94">
        <v>0.63376375096953197</v>
      </c>
      <c r="E5065" s="94">
        <v>0.71308998424311354</v>
      </c>
      <c r="F5065" s="94">
        <v>0.71838155076755583</v>
      </c>
      <c r="G5065" s="94">
        <v>0.69744871685600507</v>
      </c>
      <c r="H5065" s="94">
        <v>0.86858230715665474</v>
      </c>
      <c r="I5065" s="94">
        <v>0.8473291393739949</v>
      </c>
      <c r="J5065" s="94">
        <v>0.85407346167706621</v>
      </c>
      <c r="K5065" s="94">
        <v>0.93241921921711068</v>
      </c>
      <c r="L5065" s="94">
        <v>0.8901468097120272</v>
      </c>
      <c r="M5065" s="94">
        <v>0.87163665630375431</v>
      </c>
      <c r="N5065" s="94">
        <v>0.99524716317703288</v>
      </c>
      <c r="O5065" s="94">
        <v>0.99594725911820225</v>
      </c>
      <c r="P5065" s="94">
        <v>0.98725583192074773</v>
      </c>
      <c r="Q5065" s="94">
        <v>1</v>
      </c>
      <c r="R5065" s="94">
        <v>1</v>
      </c>
      <c r="S5065" s="94">
        <v>1</v>
      </c>
      <c r="T5065" s="94">
        <v>1</v>
      </c>
      <c r="U5065" s="94">
        <v>1</v>
      </c>
      <c r="V5065" s="94">
        <v>1</v>
      </c>
      <c r="W5065" s="94">
        <v>1</v>
      </c>
      <c r="X5065" s="94">
        <v>0.97157169847498537</v>
      </c>
      <c r="Y5065" s="94">
        <v>0.96186573446299939</v>
      </c>
      <c r="Z5065" s="94">
        <v>0.87518843375728383</v>
      </c>
      <c r="AA5065" s="94">
        <v>0.86955566422530195</v>
      </c>
      <c r="AB5065" s="94">
        <v>0.88540481407105598</v>
      </c>
      <c r="AC5065" s="94">
        <v>0.76489209132049107</v>
      </c>
      <c r="AD5065" s="94">
        <v>0.72854216520421233</v>
      </c>
      <c r="AE5065" s="94">
        <v>0.7337853891288153</v>
      </c>
      <c r="AF5065" s="94">
        <v>0.61722842682705559</v>
      </c>
      <c r="AG5065" s="94">
        <v>0.61568338674986489</v>
      </c>
      <c r="AH5065" s="94">
        <v>0.63913324885821832</v>
      </c>
      <c r="AI5065" s="94">
        <v>0.60621494485367411</v>
      </c>
      <c r="AJ5065" s="94">
        <v>0.63428082483506731</v>
      </c>
      <c r="AK5065" s="94">
        <v>0.65303455140918376</v>
      </c>
    </row>
    <row r="5066" spans="1:37">
      <c r="A5066" s="94">
        <v>19</v>
      </c>
      <c r="B5066" s="94">
        <v>0.58654628875897286</v>
      </c>
      <c r="C5066" s="94">
        <v>0.65043754291886591</v>
      </c>
      <c r="D5066" s="94">
        <v>0.63799801177640125</v>
      </c>
      <c r="E5066" s="94">
        <v>0.67599395877057045</v>
      </c>
      <c r="F5066" s="94">
        <v>0.71659350102290553</v>
      </c>
      <c r="G5066" s="94">
        <v>0.66417623650903579</v>
      </c>
      <c r="H5066" s="94">
        <v>0.73258903354927796</v>
      </c>
      <c r="I5066" s="94">
        <v>0.73787442717563623</v>
      </c>
      <c r="J5066" s="94">
        <v>0.74068196596529678</v>
      </c>
      <c r="K5066" s="94">
        <v>0.78710421497773242</v>
      </c>
      <c r="L5066" s="94">
        <v>0.75957174618859424</v>
      </c>
      <c r="M5066" s="94">
        <v>0.7399973450645585</v>
      </c>
      <c r="N5066" s="94">
        <v>0.87406842309971367</v>
      </c>
      <c r="O5066" s="94">
        <v>0.85498304344322396</v>
      </c>
      <c r="P5066" s="94">
        <v>0.84750172572368865</v>
      </c>
      <c r="Q5066" s="94">
        <v>0.90197794147572341</v>
      </c>
      <c r="R5066" s="94">
        <v>0.89935274485656469</v>
      </c>
      <c r="S5066" s="94">
        <v>0.89133786513860103</v>
      </c>
      <c r="T5066" s="94">
        <v>0.91032261456689645</v>
      </c>
      <c r="U5066" s="94">
        <v>0.90773377026215429</v>
      </c>
      <c r="V5066" s="94">
        <v>0.89547179798461529</v>
      </c>
      <c r="W5066" s="94">
        <v>0.88718366275883909</v>
      </c>
      <c r="X5066" s="94">
        <v>0.8554864112044408</v>
      </c>
      <c r="Y5066" s="94">
        <v>0.84982342643765074</v>
      </c>
      <c r="Z5066" s="94">
        <v>0.79250038475581375</v>
      </c>
      <c r="AA5066" s="94">
        <v>0.77701112506529435</v>
      </c>
      <c r="AB5066" s="94">
        <v>0.79047820747616282</v>
      </c>
      <c r="AC5066" s="94">
        <v>0.66901812555370344</v>
      </c>
      <c r="AD5066" s="94">
        <v>0.64616464066587753</v>
      </c>
      <c r="AE5066" s="94">
        <v>0.65420066878042871</v>
      </c>
      <c r="AF5066" s="94">
        <v>0.59263219797429212</v>
      </c>
      <c r="AG5066" s="94">
        <v>0.61436999473878651</v>
      </c>
      <c r="AH5066" s="94">
        <v>0.65096905969330499</v>
      </c>
      <c r="AI5066" s="94">
        <v>0.57192948200542593</v>
      </c>
      <c r="AJ5066" s="94">
        <v>0.64596018221740226</v>
      </c>
      <c r="AK5066" s="94">
        <v>0.66630129456969667</v>
      </c>
    </row>
    <row r="5067" spans="1:37">
      <c r="A5067" s="94">
        <v>20</v>
      </c>
      <c r="B5067" s="94">
        <v>0.51081233944032733</v>
      </c>
      <c r="C5067" s="94">
        <v>0.60273064972277501</v>
      </c>
      <c r="D5067" s="94">
        <v>0.58881951954904466</v>
      </c>
      <c r="E5067" s="94">
        <v>0.59180118863150455</v>
      </c>
      <c r="F5067" s="94">
        <v>0.6586017020881777</v>
      </c>
      <c r="G5067" s="94">
        <v>0.59098831408306862</v>
      </c>
      <c r="H5067" s="94">
        <v>0.63384594847415887</v>
      </c>
      <c r="I5067" s="94">
        <v>0.64969870415617603</v>
      </c>
      <c r="J5067" s="94">
        <v>0.66105896150723298</v>
      </c>
      <c r="K5067" s="94">
        <v>0.69631832376913194</v>
      </c>
      <c r="L5067" s="94">
        <v>0.6755561829474872</v>
      </c>
      <c r="M5067" s="94">
        <v>0.65670942102913088</v>
      </c>
      <c r="N5067" s="94">
        <v>0.77077008616841602</v>
      </c>
      <c r="O5067" s="94">
        <v>0.74285477907523823</v>
      </c>
      <c r="P5067" s="94">
        <v>0.73022761263204805</v>
      </c>
      <c r="Q5067" s="94">
        <v>0.78428202962842375</v>
      </c>
      <c r="R5067" s="94">
        <v>0.76934909308020405</v>
      </c>
      <c r="S5067" s="94">
        <v>0.76433228557907562</v>
      </c>
      <c r="T5067" s="94">
        <v>0.81180846469636414</v>
      </c>
      <c r="U5067" s="94">
        <v>0.79554529869171209</v>
      </c>
      <c r="V5067" s="94">
        <v>0.77605493350098098</v>
      </c>
      <c r="W5067" s="94">
        <v>0.80353646834247905</v>
      </c>
      <c r="X5067" s="94">
        <v>0.76375838132225149</v>
      </c>
      <c r="Y5067" s="94">
        <v>0.76594361965090563</v>
      </c>
      <c r="Z5067" s="94">
        <v>0.69947319040808587</v>
      </c>
      <c r="AA5067" s="94">
        <v>0.69218544739211119</v>
      </c>
      <c r="AB5067" s="94">
        <v>0.7127534182707983</v>
      </c>
      <c r="AC5067" s="94">
        <v>0.60234501879598368</v>
      </c>
      <c r="AD5067" s="94">
        <v>0.57841770372938039</v>
      </c>
      <c r="AE5067" s="94">
        <v>0.59156672248625419</v>
      </c>
      <c r="AF5067" s="94">
        <v>0.51979189588102614</v>
      </c>
      <c r="AG5067" s="94">
        <v>0.56506367693375881</v>
      </c>
      <c r="AH5067" s="94">
        <v>0.61191227815227922</v>
      </c>
      <c r="AI5067" s="94">
        <v>0.49991405945985334</v>
      </c>
      <c r="AJ5067" s="94">
        <v>0.60408527042094851</v>
      </c>
      <c r="AK5067" s="94">
        <v>0.61955836201852565</v>
      </c>
    </row>
    <row r="5068" spans="1:37">
      <c r="A5068" s="94">
        <v>21</v>
      </c>
      <c r="B5068" s="94">
        <v>0.47202429406603164</v>
      </c>
      <c r="C5068" s="94">
        <v>0.5718309024227618</v>
      </c>
      <c r="D5068" s="94">
        <v>0.57411977408536241</v>
      </c>
      <c r="E5068" s="94">
        <v>0.52959221701351411</v>
      </c>
      <c r="F5068" s="94">
        <v>0.62407452296399657</v>
      </c>
      <c r="G5068" s="94">
        <v>0.54527406044911431</v>
      </c>
      <c r="H5068" s="94">
        <v>0.58506864367353495</v>
      </c>
      <c r="I5068" s="94">
        <v>0.58996462240542846</v>
      </c>
      <c r="J5068" s="94">
        <v>0.61942390750811338</v>
      </c>
      <c r="K5068" s="94">
        <v>0.63110562634839429</v>
      </c>
      <c r="L5068" s="94">
        <v>0.61359313241106728</v>
      </c>
      <c r="M5068" s="94">
        <v>0.60364505926725631</v>
      </c>
      <c r="N5068" s="94">
        <v>0.68617507250311272</v>
      </c>
      <c r="O5068" s="94">
        <v>0.66106968369755859</v>
      </c>
      <c r="P5068" s="94">
        <v>0.6522775534544818</v>
      </c>
      <c r="Q5068" s="94">
        <v>0.68698045968825039</v>
      </c>
      <c r="R5068" s="94">
        <v>0.68122813351654887</v>
      </c>
      <c r="S5068" s="94">
        <v>0.67661130370198874</v>
      </c>
      <c r="T5068" s="94">
        <v>0.73410956808083661</v>
      </c>
      <c r="U5068" s="94">
        <v>0.71044234045464316</v>
      </c>
      <c r="V5068" s="94">
        <v>0.70459897351962453</v>
      </c>
      <c r="W5068" s="94">
        <v>0.73219352880189958</v>
      </c>
      <c r="X5068" s="94">
        <v>0.6943588889212019</v>
      </c>
      <c r="Y5068" s="94">
        <v>0.70440710829101261</v>
      </c>
      <c r="Z5068" s="94">
        <v>0.64206247146528539</v>
      </c>
      <c r="AA5068" s="94">
        <v>0.6336837191726773</v>
      </c>
      <c r="AB5068" s="94">
        <v>0.65746260242623322</v>
      </c>
      <c r="AC5068" s="94">
        <v>0.54622045092196514</v>
      </c>
      <c r="AD5068" s="94">
        <v>0.52994001159176063</v>
      </c>
      <c r="AE5068" s="94">
        <v>0.53952456174844121</v>
      </c>
      <c r="AF5068" s="94">
        <v>0.47944630818505979</v>
      </c>
      <c r="AG5068" s="94">
        <v>0.5328639495993881</v>
      </c>
      <c r="AH5068" s="94">
        <v>0.59624666662019277</v>
      </c>
      <c r="AI5068" s="94">
        <v>0.46493144694993582</v>
      </c>
      <c r="AJ5068" s="94">
        <v>0.58386463123607035</v>
      </c>
      <c r="AK5068" s="94">
        <v>0.6026113023457268</v>
      </c>
    </row>
    <row r="5069" spans="1:37">
      <c r="A5069" s="94">
        <v>22</v>
      </c>
      <c r="B5069" s="94">
        <v>0.44915081773107379</v>
      </c>
      <c r="C5069" s="94">
        <v>0.55535058254245451</v>
      </c>
      <c r="D5069" s="94">
        <v>0.5681053976993411</v>
      </c>
      <c r="E5069" s="94">
        <v>0.49657467521853682</v>
      </c>
      <c r="F5069" s="94">
        <v>0.60248366868482783</v>
      </c>
      <c r="G5069" s="94">
        <v>0.5185215429268738</v>
      </c>
      <c r="H5069" s="94">
        <v>0.51620381208738331</v>
      </c>
      <c r="I5069" s="94">
        <v>0.530441223715858</v>
      </c>
      <c r="J5069" s="94">
        <v>0.5649717347010712</v>
      </c>
      <c r="K5069" s="94">
        <v>0.56071527001241095</v>
      </c>
      <c r="L5069" s="94">
        <v>0.53899350649350652</v>
      </c>
      <c r="M5069" s="94">
        <v>0.5382849117048305</v>
      </c>
      <c r="N5069" s="94">
        <v>0.60643992095790245</v>
      </c>
      <c r="O5069" s="94">
        <v>0.58265528815125089</v>
      </c>
      <c r="P5069" s="94">
        <v>0.57502249468011546</v>
      </c>
      <c r="Q5069" s="94">
        <v>0.59488446746164181</v>
      </c>
      <c r="R5069" s="94">
        <v>0.60176634789917438</v>
      </c>
      <c r="S5069" s="94">
        <v>0.59370654503148068</v>
      </c>
      <c r="T5069" s="94">
        <v>0.66304622021254789</v>
      </c>
      <c r="U5069" s="94">
        <v>0.62991555532044474</v>
      </c>
      <c r="V5069" s="94">
        <v>0.63038125381633181</v>
      </c>
      <c r="W5069" s="94">
        <v>0.66932869745077916</v>
      </c>
      <c r="X5069" s="94">
        <v>0.62643102929020444</v>
      </c>
      <c r="Y5069" s="94">
        <v>0.63862475261401186</v>
      </c>
      <c r="Z5069" s="94">
        <v>0.56478804945223005</v>
      </c>
      <c r="AA5069" s="94">
        <v>0.56385187325649888</v>
      </c>
      <c r="AB5069" s="94">
        <v>0.60093490125334059</v>
      </c>
      <c r="AC5069" s="94">
        <v>0.49253155851029129</v>
      </c>
      <c r="AD5069" s="94">
        <v>0.46931580015581209</v>
      </c>
      <c r="AE5069" s="94">
        <v>0.48535809282322828</v>
      </c>
      <c r="AF5069" s="94">
        <v>0.45257884652256891</v>
      </c>
      <c r="AG5069" s="94">
        <v>0.51254042079197282</v>
      </c>
      <c r="AH5069" s="94">
        <v>0.5884229768737308</v>
      </c>
      <c r="AI5069" s="94">
        <v>0.4476677112452852</v>
      </c>
      <c r="AJ5069" s="94">
        <v>0.5757179927606344</v>
      </c>
      <c r="AK5069" s="94">
        <v>0.59341367720103444</v>
      </c>
    </row>
    <row r="5070" spans="1:37">
      <c r="A5070" s="94">
        <v>23</v>
      </c>
      <c r="B5070" s="94">
        <v>0.40843869924199977</v>
      </c>
      <c r="C5070" s="94">
        <v>0.51776270542693803</v>
      </c>
      <c r="D5070" s="94">
        <v>0.53700062268541282</v>
      </c>
      <c r="E5070" s="94">
        <v>0.44763156346233046</v>
      </c>
      <c r="F5070" s="94">
        <v>0.55841100750458594</v>
      </c>
      <c r="G5070" s="94">
        <v>0.47416844317578072</v>
      </c>
      <c r="H5070" s="94">
        <v>0.39151350807475943</v>
      </c>
      <c r="I5070" s="94">
        <v>0.42631498166294718</v>
      </c>
      <c r="J5070" s="94">
        <v>0.46120330753542471</v>
      </c>
      <c r="K5070" s="94">
        <v>0.42959911104713522</v>
      </c>
      <c r="L5070" s="94">
        <v>0.42209045031055903</v>
      </c>
      <c r="M5070" s="94">
        <v>0.41759349596514789</v>
      </c>
      <c r="N5070" s="94">
        <v>0.47037030752805503</v>
      </c>
      <c r="O5070" s="94">
        <v>0.45063819146473943</v>
      </c>
      <c r="P5070" s="94">
        <v>0.441445246133506</v>
      </c>
      <c r="Q5070" s="94">
        <v>0.46001892474868744</v>
      </c>
      <c r="R5070" s="94">
        <v>0.46187975343172943</v>
      </c>
      <c r="S5070" s="94">
        <v>0.45971599819285081</v>
      </c>
      <c r="T5070" s="94">
        <v>0.51615731307537471</v>
      </c>
      <c r="U5070" s="94">
        <v>0.48608915984460416</v>
      </c>
      <c r="V5070" s="94">
        <v>0.4825729122632067</v>
      </c>
      <c r="W5070" s="94">
        <v>0.53469386967561683</v>
      </c>
      <c r="X5070" s="94">
        <v>0.49334398676634617</v>
      </c>
      <c r="Y5070" s="94">
        <v>0.49996719373904785</v>
      </c>
      <c r="Z5070" s="94">
        <v>0.43969121655602661</v>
      </c>
      <c r="AA5070" s="94">
        <v>0.43975838269780054</v>
      </c>
      <c r="AB5070" s="94">
        <v>0.46083196460295639</v>
      </c>
      <c r="AC5070" s="94">
        <v>0.37650341035847368</v>
      </c>
      <c r="AD5070" s="94">
        <v>0.36710660025931519</v>
      </c>
      <c r="AE5070" s="94">
        <v>0.37485150558459535</v>
      </c>
      <c r="AF5070" s="94">
        <v>0.41177643862974528</v>
      </c>
      <c r="AG5070" s="94">
        <v>0.47065833983618077</v>
      </c>
      <c r="AH5070" s="94">
        <v>0.55969089186309451</v>
      </c>
      <c r="AI5070" s="94">
        <v>0.40486657215498995</v>
      </c>
      <c r="AJ5070" s="94">
        <v>0.53507837560534655</v>
      </c>
      <c r="AK5070" s="94">
        <v>0.55911429244458632</v>
      </c>
    </row>
    <row r="5071" spans="1:37">
      <c r="A5071" s="94">
        <v>24</v>
      </c>
      <c r="B5071" s="94">
        <v>0.32847601780296226</v>
      </c>
      <c r="C5071" s="94">
        <v>0.43347254477857411</v>
      </c>
      <c r="D5071" s="94">
        <v>0.45233452408263153</v>
      </c>
      <c r="E5071" s="94">
        <v>0.35875226382650416</v>
      </c>
      <c r="F5071" s="94">
        <v>0.4560101359685868</v>
      </c>
      <c r="G5071" s="94">
        <v>0.37876365173038035</v>
      </c>
      <c r="H5071" s="94">
        <v>0.11956282432778413</v>
      </c>
      <c r="I5071" s="94">
        <v>0.20410288578594785</v>
      </c>
      <c r="J5071" s="94">
        <v>0.21934631165825882</v>
      </c>
      <c r="K5071" s="94">
        <v>0.10534196773859449</v>
      </c>
      <c r="L5071" s="94">
        <v>0.15457404009034437</v>
      </c>
      <c r="M5071" s="94">
        <v>0.15008554276256245</v>
      </c>
      <c r="N5071" s="94">
        <v>8.3353781255954926E-2</v>
      </c>
      <c r="O5071" s="94">
        <v>0.11613892338854026</v>
      </c>
      <c r="P5071" s="94">
        <v>0.12084167098270786</v>
      </c>
      <c r="Q5071" s="94">
        <v>8.7104081030483102E-2</v>
      </c>
      <c r="R5071" s="94">
        <v>9.3959048438426437E-2</v>
      </c>
      <c r="S5071" s="94">
        <v>9.2152512176671655E-2</v>
      </c>
      <c r="T5071" s="94">
        <v>8.2775989380286311E-2</v>
      </c>
      <c r="U5071" s="94">
        <v>8.9186530303686062E-2</v>
      </c>
      <c r="V5071" s="94">
        <v>9.0425161956996916E-2</v>
      </c>
      <c r="W5071" s="94">
        <v>9.2620534232725441E-2</v>
      </c>
      <c r="X5071" s="94">
        <v>9.096135731703052E-2</v>
      </c>
      <c r="Y5071" s="94">
        <v>9.6641665468977775E-2</v>
      </c>
      <c r="Z5071" s="94">
        <v>8.3098884497914596E-2</v>
      </c>
      <c r="AA5071" s="94">
        <v>9.6713604587839078E-2</v>
      </c>
      <c r="AB5071" s="94">
        <v>0.1097503374847256</v>
      </c>
      <c r="AC5071" s="94">
        <v>9.9255013569602119E-2</v>
      </c>
      <c r="AD5071" s="94">
        <v>0.12199093722384995</v>
      </c>
      <c r="AE5071" s="94">
        <v>0.13427849981657125</v>
      </c>
      <c r="AF5071" s="94">
        <v>0.32413773579321364</v>
      </c>
      <c r="AG5071" s="94">
        <v>0.38282975887776066</v>
      </c>
      <c r="AH5071" s="94">
        <v>0.47318683711120851</v>
      </c>
      <c r="AI5071" s="94">
        <v>0.32797935226958652</v>
      </c>
      <c r="AJ5071" s="94">
        <v>0.46097366544061086</v>
      </c>
      <c r="AK5071" s="94">
        <v>0.47162698865003555</v>
      </c>
    </row>
    <row r="5081" spans="1:50">
      <c r="A5081" s="94" t="s">
        <v>232</v>
      </c>
      <c r="B5081" s="95"/>
      <c r="C5081" s="95"/>
      <c r="D5081" s="95">
        <v>2015</v>
      </c>
      <c r="E5081" s="95"/>
      <c r="F5081" s="94" t="s">
        <v>0</v>
      </c>
      <c r="G5081" s="166">
        <v>1291073.6570000004</v>
      </c>
      <c r="H5081" s="95" t="s">
        <v>102</v>
      </c>
      <c r="I5081" s="95"/>
      <c r="J5081" s="95"/>
      <c r="K5081" s="96" t="s">
        <v>1</v>
      </c>
      <c r="L5081" s="95" t="s">
        <v>103</v>
      </c>
      <c r="M5081" s="95"/>
      <c r="N5081" s="95"/>
      <c r="O5081" s="95"/>
      <c r="P5081" s="95"/>
      <c r="Q5081" s="95"/>
      <c r="R5081" s="95"/>
      <c r="S5081" s="95"/>
      <c r="T5081" s="97"/>
      <c r="U5081" s="95"/>
      <c r="V5081" s="95"/>
      <c r="W5081" s="95"/>
      <c r="X5081" s="95"/>
      <c r="Y5081" s="95"/>
      <c r="Z5081" s="95"/>
      <c r="AA5081" s="95"/>
      <c r="AB5081" s="95"/>
      <c r="AC5081" s="96"/>
      <c r="AD5081" s="95"/>
      <c r="AE5081" s="95"/>
      <c r="AF5081" s="95"/>
      <c r="AG5081" s="95"/>
      <c r="AH5081" s="95"/>
      <c r="AI5081" s="95"/>
      <c r="AJ5081" s="95"/>
      <c r="AK5081" s="95"/>
    </row>
    <row r="5082" spans="1:50">
      <c r="A5082" s="96">
        <v>1128</v>
      </c>
      <c r="B5082" s="94" t="s">
        <v>104</v>
      </c>
      <c r="C5082" s="95"/>
      <c r="D5082" s="95"/>
      <c r="E5082" s="95"/>
      <c r="F5082" s="95" t="s">
        <v>3</v>
      </c>
      <c r="G5082" s="95">
        <v>0</v>
      </c>
      <c r="H5082" s="95" t="s">
        <v>102</v>
      </c>
      <c r="I5082" s="95"/>
      <c r="J5082" s="95"/>
      <c r="K5082" s="96" t="s">
        <v>4</v>
      </c>
      <c r="L5082" s="95" t="s">
        <v>103</v>
      </c>
      <c r="M5082" s="95"/>
      <c r="N5082" s="95" t="s">
        <v>105</v>
      </c>
      <c r="O5082" s="95"/>
      <c r="P5082" s="95"/>
      <c r="Q5082" s="95"/>
      <c r="R5082" s="95"/>
      <c r="S5082" s="95"/>
      <c r="T5082" s="96"/>
      <c r="U5082" s="95"/>
      <c r="V5082" s="95"/>
      <c r="W5082" s="95"/>
      <c r="X5082" s="95"/>
      <c r="Y5082" s="95"/>
      <c r="Z5082" s="95"/>
      <c r="AA5082" s="95"/>
      <c r="AB5082" s="95"/>
      <c r="AC5082" s="96"/>
      <c r="AD5082" s="95"/>
      <c r="AE5082" s="95"/>
      <c r="AF5082" s="95"/>
      <c r="AG5082" s="95"/>
      <c r="AH5082" s="95"/>
      <c r="AI5082" s="95"/>
      <c r="AJ5082" s="95"/>
      <c r="AK5082" s="95"/>
    </row>
    <row r="5083" spans="1:50">
      <c r="A5083" s="94"/>
      <c r="B5083" s="94">
        <v>1</v>
      </c>
      <c r="C5083" s="94" t="s">
        <v>5</v>
      </c>
      <c r="D5083" s="94" t="s">
        <v>6</v>
      </c>
      <c r="E5083" s="94">
        <v>2</v>
      </c>
      <c r="F5083" s="94" t="s">
        <v>7</v>
      </c>
      <c r="G5083" s="94" t="s">
        <v>8</v>
      </c>
      <c r="H5083" s="94">
        <v>3</v>
      </c>
      <c r="I5083" s="94" t="s">
        <v>9</v>
      </c>
      <c r="J5083" s="94" t="s">
        <v>10</v>
      </c>
      <c r="K5083" s="94">
        <v>4</v>
      </c>
      <c r="L5083" s="94" t="s">
        <v>11</v>
      </c>
      <c r="M5083" s="94" t="s">
        <v>12</v>
      </c>
      <c r="N5083" s="94">
        <v>5</v>
      </c>
      <c r="O5083" s="94" t="s">
        <v>13</v>
      </c>
      <c r="P5083" s="94" t="s">
        <v>13</v>
      </c>
      <c r="Q5083" s="94">
        <v>6</v>
      </c>
      <c r="R5083" s="94" t="s">
        <v>14</v>
      </c>
      <c r="S5083" s="94" t="s">
        <v>87</v>
      </c>
      <c r="T5083" s="94">
        <v>7</v>
      </c>
      <c r="U5083" s="94" t="s">
        <v>15</v>
      </c>
      <c r="V5083" s="94" t="s">
        <v>88</v>
      </c>
      <c r="W5083" s="94">
        <v>8</v>
      </c>
      <c r="X5083" s="94" t="s">
        <v>89</v>
      </c>
      <c r="Y5083" s="94" t="s">
        <v>90</v>
      </c>
      <c r="Z5083" s="94">
        <v>9</v>
      </c>
      <c r="AA5083" s="94" t="s">
        <v>91</v>
      </c>
      <c r="AB5083" s="94" t="s">
        <v>92</v>
      </c>
      <c r="AC5083" s="94">
        <v>10</v>
      </c>
      <c r="AD5083" s="94" t="s">
        <v>93</v>
      </c>
      <c r="AE5083" s="94" t="s">
        <v>94</v>
      </c>
      <c r="AF5083" s="94">
        <v>11</v>
      </c>
      <c r="AG5083" s="94" t="s">
        <v>95</v>
      </c>
      <c r="AH5083" s="94" t="s">
        <v>96</v>
      </c>
      <c r="AI5083" s="94">
        <v>12</v>
      </c>
      <c r="AJ5083" s="94" t="s">
        <v>97</v>
      </c>
      <c r="AK5083" s="94" t="s">
        <v>98</v>
      </c>
    </row>
    <row r="5084" spans="1:50">
      <c r="A5084" s="96"/>
      <c r="B5084" s="94">
        <v>31</v>
      </c>
      <c r="C5084" s="95"/>
      <c r="D5084" s="95"/>
      <c r="E5084" s="94">
        <v>28</v>
      </c>
      <c r="F5084" s="95"/>
      <c r="G5084" s="95"/>
      <c r="H5084" s="94">
        <v>31</v>
      </c>
      <c r="I5084" s="95"/>
      <c r="J5084" s="95"/>
      <c r="K5084" s="94">
        <v>30</v>
      </c>
      <c r="L5084" s="95"/>
      <c r="M5084" s="95"/>
      <c r="N5084" s="94">
        <v>31</v>
      </c>
      <c r="O5084" s="95"/>
      <c r="P5084" s="95"/>
      <c r="Q5084" s="94">
        <v>30</v>
      </c>
      <c r="R5084" s="95"/>
      <c r="S5084" s="95"/>
      <c r="T5084" s="94">
        <v>31</v>
      </c>
      <c r="U5084" s="95"/>
      <c r="V5084" s="95"/>
      <c r="W5084" s="94">
        <v>31</v>
      </c>
      <c r="X5084" s="95"/>
      <c r="Y5084" s="95"/>
      <c r="Z5084" s="94">
        <v>30</v>
      </c>
      <c r="AA5084" s="95"/>
      <c r="AB5084" s="95"/>
      <c r="AC5084" s="94">
        <v>31</v>
      </c>
      <c r="AD5084" s="95"/>
      <c r="AE5084" s="95"/>
      <c r="AF5084" s="94">
        <v>30</v>
      </c>
      <c r="AG5084" s="95"/>
      <c r="AH5084" s="95"/>
      <c r="AI5084" s="94">
        <v>31</v>
      </c>
      <c r="AJ5084" s="95"/>
      <c r="AK5084" s="95"/>
    </row>
    <row r="5085" spans="1:50">
      <c r="A5085" s="94" t="s">
        <v>16</v>
      </c>
      <c r="B5085" s="94" t="s">
        <v>17</v>
      </c>
      <c r="C5085" s="94" t="s">
        <v>18</v>
      </c>
      <c r="D5085" s="94" t="s">
        <v>19</v>
      </c>
      <c r="E5085" s="94" t="s">
        <v>17</v>
      </c>
      <c r="F5085" s="94" t="s">
        <v>18</v>
      </c>
      <c r="G5085" s="94" t="s">
        <v>19</v>
      </c>
      <c r="H5085" s="94" t="s">
        <v>17</v>
      </c>
      <c r="I5085" s="94" t="s">
        <v>18</v>
      </c>
      <c r="J5085" s="94" t="s">
        <v>19</v>
      </c>
      <c r="K5085" s="94" t="s">
        <v>17</v>
      </c>
      <c r="L5085" s="94" t="s">
        <v>18</v>
      </c>
      <c r="M5085" s="94" t="s">
        <v>19</v>
      </c>
      <c r="N5085" s="94" t="s">
        <v>17</v>
      </c>
      <c r="O5085" s="94" t="s">
        <v>18</v>
      </c>
      <c r="P5085" s="94" t="s">
        <v>19</v>
      </c>
      <c r="Q5085" s="94" t="s">
        <v>17</v>
      </c>
      <c r="R5085" s="94" t="s">
        <v>18</v>
      </c>
      <c r="S5085" s="94" t="s">
        <v>19</v>
      </c>
      <c r="T5085" s="94" t="s">
        <v>17</v>
      </c>
      <c r="U5085" s="94" t="s">
        <v>18</v>
      </c>
      <c r="V5085" s="94" t="s">
        <v>19</v>
      </c>
      <c r="W5085" s="94" t="s">
        <v>17</v>
      </c>
      <c r="X5085" s="94" t="s">
        <v>18</v>
      </c>
      <c r="Y5085" s="94" t="s">
        <v>19</v>
      </c>
      <c r="Z5085" s="94" t="s">
        <v>17</v>
      </c>
      <c r="AA5085" s="94" t="s">
        <v>18</v>
      </c>
      <c r="AB5085" s="94" t="s">
        <v>19</v>
      </c>
      <c r="AC5085" s="94" t="s">
        <v>17</v>
      </c>
      <c r="AD5085" s="94" t="s">
        <v>18</v>
      </c>
      <c r="AE5085" s="94" t="s">
        <v>19</v>
      </c>
      <c r="AF5085" s="94" t="s">
        <v>17</v>
      </c>
      <c r="AG5085" s="94" t="s">
        <v>18</v>
      </c>
      <c r="AH5085" s="94" t="s">
        <v>19</v>
      </c>
      <c r="AI5085" s="94" t="s">
        <v>17</v>
      </c>
      <c r="AJ5085" s="94" t="s">
        <v>18</v>
      </c>
      <c r="AK5085" s="94" t="s">
        <v>19</v>
      </c>
    </row>
    <row r="5086" spans="1:50">
      <c r="A5086" s="96"/>
      <c r="B5086" s="134">
        <v>0.10523676765981194</v>
      </c>
      <c r="C5086" s="167">
        <v>1.9032734571882812</v>
      </c>
      <c r="D5086" s="167">
        <v>1.2112220169230137</v>
      </c>
      <c r="E5086" s="134">
        <v>8.3830314998112998E-2</v>
      </c>
      <c r="F5086" s="167">
        <v>1.3734979078074407</v>
      </c>
      <c r="G5086" s="167">
        <v>1.0359627313911273</v>
      </c>
      <c r="H5086" s="134">
        <v>8.7189886336348971E-2</v>
      </c>
      <c r="I5086" s="167">
        <v>1.8382363940196258</v>
      </c>
      <c r="J5086" s="167">
        <v>1.0668652566770824</v>
      </c>
      <c r="K5086" s="134">
        <v>8.582685447231797E-2</v>
      </c>
      <c r="L5086" s="167">
        <v>1.6445755619579017</v>
      </c>
      <c r="M5086" s="167">
        <v>0.97085875247255704</v>
      </c>
      <c r="N5086" s="134">
        <v>7.4394206994248577E-2</v>
      </c>
      <c r="O5086" s="167">
        <v>1.4452129458095175</v>
      </c>
      <c r="P5086" s="167">
        <v>0.98415117103277328</v>
      </c>
      <c r="Q5086" s="134">
        <v>7.2934003243574949E-2</v>
      </c>
      <c r="R5086" s="167">
        <v>1.2030135121473435</v>
      </c>
      <c r="S5086" s="167">
        <v>1.046259946070272</v>
      </c>
      <c r="T5086" s="134">
        <v>8.8616271250090403E-2</v>
      </c>
      <c r="U5086" s="167">
        <v>1.2394120288638044</v>
      </c>
      <c r="V5086" s="167">
        <v>0.94027221479349232</v>
      </c>
      <c r="W5086" s="134">
        <v>8.4574728418028502E-2</v>
      </c>
      <c r="X5086" s="167">
        <v>1.1902263155762367</v>
      </c>
      <c r="Y5086" s="167">
        <v>0.99548191305792044</v>
      </c>
      <c r="Z5086" s="134">
        <v>7.1411801142261672E-2</v>
      </c>
      <c r="AA5086" s="167">
        <v>1.2236595021857406</v>
      </c>
      <c r="AB5086" s="167">
        <v>0.95656836122834643</v>
      </c>
      <c r="AC5086" s="134">
        <v>6.6264533292603858E-2</v>
      </c>
      <c r="AD5086" s="167">
        <v>1.3044808854473808</v>
      </c>
      <c r="AE5086" s="167">
        <v>0.98861878451021923</v>
      </c>
      <c r="AF5086" s="134">
        <v>8.5521817100797995E-2</v>
      </c>
      <c r="AG5086" s="167">
        <v>1.5765963121554325</v>
      </c>
      <c r="AH5086" s="167">
        <v>0.98829795294515477</v>
      </c>
      <c r="AI5086" s="134">
        <v>9.4198815091801932E-2</v>
      </c>
      <c r="AJ5086" s="167">
        <v>1.647662401041263</v>
      </c>
      <c r="AK5086" s="167">
        <v>0.87674881681196815</v>
      </c>
      <c r="AM5086" t="str">
        <f>A5081</f>
        <v>PreNResSpltPkgAC-65to-PEYes-cDXGF-Htl1985-CZ16</v>
      </c>
      <c r="AN5086" s="93">
        <f>1/($T5086*(1/$T5084)*(1/(5/7+2/7*$V5086))*$T5096/SUM($T5088:$T5111))</f>
        <v>6765.1633624534534</v>
      </c>
      <c r="AO5086" s="93">
        <f>1/(T5086*(1/T5084)*(1/(5/7+2/7*V5086)))</f>
        <v>343.85313265879643</v>
      </c>
      <c r="AP5086" s="93"/>
      <c r="AR5086" s="217">
        <f>CHOOSE($AV$3,C5086,F5086,I5086,L5086,O5086,R5086,U5086,X5086,AA5086,AD5086,AG5086,AJ5086)</f>
        <v>1.2394120288638044</v>
      </c>
      <c r="AS5086" s="92"/>
      <c r="AT5086" s="92"/>
      <c r="AV5086" s="151">
        <f>AN5086/AR5086</f>
        <v>5458.365099663607</v>
      </c>
      <c r="AW5086" s="152">
        <f>AO5086/AR5086</f>
        <v>277.43246366102642</v>
      </c>
      <c r="AX5086" s="93"/>
    </row>
    <row r="5087" spans="1:50">
      <c r="A5087" s="94" t="s">
        <v>20</v>
      </c>
      <c r="B5087" s="94" t="s">
        <v>21</v>
      </c>
      <c r="C5087" s="94" t="s">
        <v>22</v>
      </c>
      <c r="D5087" s="94" t="s">
        <v>23</v>
      </c>
      <c r="E5087" s="94" t="s">
        <v>21</v>
      </c>
      <c r="F5087" s="94" t="s">
        <v>22</v>
      </c>
      <c r="G5087" s="94" t="s">
        <v>23</v>
      </c>
      <c r="H5087" s="94" t="s">
        <v>21</v>
      </c>
      <c r="I5087" s="94" t="s">
        <v>22</v>
      </c>
      <c r="J5087" s="94" t="s">
        <v>23</v>
      </c>
      <c r="K5087" s="94" t="s">
        <v>21</v>
      </c>
      <c r="L5087" s="94" t="s">
        <v>22</v>
      </c>
      <c r="M5087" s="94" t="s">
        <v>23</v>
      </c>
      <c r="N5087" s="94" t="s">
        <v>21</v>
      </c>
      <c r="O5087" s="94" t="s">
        <v>22</v>
      </c>
      <c r="P5087" s="94" t="s">
        <v>23</v>
      </c>
      <c r="Q5087" s="94" t="s">
        <v>21</v>
      </c>
      <c r="R5087" s="94" t="s">
        <v>22</v>
      </c>
      <c r="S5087" s="94" t="s">
        <v>23</v>
      </c>
      <c r="T5087" s="94" t="s">
        <v>21</v>
      </c>
      <c r="U5087" s="94" t="s">
        <v>22</v>
      </c>
      <c r="V5087" s="94" t="s">
        <v>23</v>
      </c>
      <c r="W5087" s="94" t="s">
        <v>21</v>
      </c>
      <c r="X5087" s="94" t="s">
        <v>22</v>
      </c>
      <c r="Y5087" s="94" t="s">
        <v>23</v>
      </c>
      <c r="Z5087" s="94" t="s">
        <v>21</v>
      </c>
      <c r="AA5087" s="94" t="s">
        <v>22</v>
      </c>
      <c r="AB5087" s="94" t="s">
        <v>23</v>
      </c>
      <c r="AC5087" s="94" t="s">
        <v>21</v>
      </c>
      <c r="AD5087" s="94" t="s">
        <v>22</v>
      </c>
      <c r="AE5087" s="94" t="s">
        <v>23</v>
      </c>
      <c r="AF5087" s="94" t="s">
        <v>21</v>
      </c>
      <c r="AG5087" s="94" t="s">
        <v>22</v>
      </c>
      <c r="AH5087" s="94" t="s">
        <v>23</v>
      </c>
      <c r="AI5087" s="94" t="s">
        <v>21</v>
      </c>
      <c r="AJ5087" s="94" t="s">
        <v>22</v>
      </c>
      <c r="AK5087" s="94" t="s">
        <v>23</v>
      </c>
    </row>
    <row r="5088" spans="1:50">
      <c r="A5088" s="94">
        <v>1</v>
      </c>
      <c r="B5088" s="94">
        <v>9.3421940604615242E-2</v>
      </c>
      <c r="C5088" s="94">
        <v>0.18396432246239966</v>
      </c>
      <c r="D5088" s="94">
        <v>0.1480924090248272</v>
      </c>
      <c r="E5088" s="94">
        <v>0.13686921729894982</v>
      </c>
      <c r="F5088" s="94">
        <v>0.18648461139790037</v>
      </c>
      <c r="G5088" s="94">
        <v>0.18018511920300023</v>
      </c>
      <c r="H5088" s="94">
        <v>0.22118274077694558</v>
      </c>
      <c r="I5088" s="94">
        <v>0.26686913935905487</v>
      </c>
      <c r="J5088" s="94">
        <v>0.22393610275452142</v>
      </c>
      <c r="K5088" s="94">
        <v>0.36258485455362888</v>
      </c>
      <c r="L5088" s="94">
        <v>0.31461656709755775</v>
      </c>
      <c r="M5088" s="94">
        <v>0.31745221099653215</v>
      </c>
      <c r="N5088" s="94">
        <v>0.21540916005448757</v>
      </c>
      <c r="O5088" s="94">
        <v>0.23173445590734815</v>
      </c>
      <c r="P5088" s="94">
        <v>0.27682831331694185</v>
      </c>
      <c r="Q5088" s="94">
        <v>0.14760868681384251</v>
      </c>
      <c r="R5088" s="94">
        <v>0.17670258558180155</v>
      </c>
      <c r="S5088" s="94">
        <v>0.1804554820097142</v>
      </c>
      <c r="T5088" s="94">
        <v>0.13854968512488947</v>
      </c>
      <c r="U5088" s="94">
        <v>0.15090758199833942</v>
      </c>
      <c r="V5088" s="94">
        <v>0.16836458084105579</v>
      </c>
      <c r="W5088" s="94">
        <v>0.13540761843805416</v>
      </c>
      <c r="X5088" s="94">
        <v>0.15489297645036706</v>
      </c>
      <c r="Y5088" s="94">
        <v>0.16432020489436527</v>
      </c>
      <c r="Z5088" s="94">
        <v>0.13994838654530506</v>
      </c>
      <c r="AA5088" s="94">
        <v>0.17992234016191266</v>
      </c>
      <c r="AB5088" s="94">
        <v>0.18359570819581883</v>
      </c>
      <c r="AC5088" s="94">
        <v>0.20192020148741227</v>
      </c>
      <c r="AD5088" s="94">
        <v>0.24549630251469948</v>
      </c>
      <c r="AE5088" s="94">
        <v>0.2304399263412974</v>
      </c>
      <c r="AF5088" s="94">
        <v>0.11669271109581822</v>
      </c>
      <c r="AG5088" s="94">
        <v>0.20958229657742047</v>
      </c>
      <c r="AH5088" s="94">
        <v>0.20464761343744667</v>
      </c>
      <c r="AI5088" s="94">
        <v>0.11016565767021025</v>
      </c>
      <c r="AJ5088" s="94">
        <v>0.18480696413173073</v>
      </c>
      <c r="AK5088" s="94">
        <v>0.23081315032575633</v>
      </c>
    </row>
    <row r="5089" spans="1:37">
      <c r="A5089" s="94">
        <v>2</v>
      </c>
      <c r="B5089" s="94">
        <v>0.45969632096969021</v>
      </c>
      <c r="C5089" s="94">
        <v>0.33544528587664235</v>
      </c>
      <c r="D5089" s="94">
        <v>0.40173671892237905</v>
      </c>
      <c r="E5089" s="94">
        <v>0.26277690047761199</v>
      </c>
      <c r="F5089" s="94">
        <v>0.29006017580705618</v>
      </c>
      <c r="G5089" s="94">
        <v>0.29421821202737797</v>
      </c>
      <c r="H5089" s="94">
        <v>0.56425532851414151</v>
      </c>
      <c r="I5089" s="94">
        <v>0.58413212714890661</v>
      </c>
      <c r="J5089" s="94">
        <v>0.63683416113815017</v>
      </c>
      <c r="K5089" s="94">
        <v>0.90977364687872708</v>
      </c>
      <c r="L5089" s="94">
        <v>0.8034449019391765</v>
      </c>
      <c r="M5089" s="94">
        <v>0.78283253113550721</v>
      </c>
      <c r="N5089" s="94">
        <v>0.79812367822671693</v>
      </c>
      <c r="O5089" s="94">
        <v>0.46538880701100555</v>
      </c>
      <c r="P5089" s="94">
        <v>0.56717900138854294</v>
      </c>
      <c r="Q5089" s="94">
        <v>0.16621223388140682</v>
      </c>
      <c r="R5089" s="94">
        <v>0.1822024658043406</v>
      </c>
      <c r="S5089" s="94">
        <v>0.1873164909629248</v>
      </c>
      <c r="T5089" s="94">
        <v>0.27026635432230278</v>
      </c>
      <c r="U5089" s="94">
        <v>0.18628123281024869</v>
      </c>
      <c r="V5089" s="94">
        <v>0.20697993927270311</v>
      </c>
      <c r="W5089" s="94">
        <v>0.18776964222552139</v>
      </c>
      <c r="X5089" s="94">
        <v>0.16883736109278191</v>
      </c>
      <c r="Y5089" s="94">
        <v>0.18613224586809371</v>
      </c>
      <c r="Z5089" s="94">
        <v>0.16321969406520695</v>
      </c>
      <c r="AA5089" s="94">
        <v>0.20268467514044028</v>
      </c>
      <c r="AB5089" s="94">
        <v>0.19080802012114434</v>
      </c>
      <c r="AC5089" s="94">
        <v>0.76694903155904792</v>
      </c>
      <c r="AD5089" s="94">
        <v>0.44048675309488788</v>
      </c>
      <c r="AE5089" s="94">
        <v>0.36267625753534238</v>
      </c>
      <c r="AF5089" s="94">
        <v>0.40417863774412743</v>
      </c>
      <c r="AG5089" s="94">
        <v>0.28349635572556459</v>
      </c>
      <c r="AH5089" s="94">
        <v>0.38809307849762775</v>
      </c>
      <c r="AI5089" s="94">
        <v>0.40038360972340414</v>
      </c>
      <c r="AJ5089" s="94">
        <v>0.34978186292636892</v>
      </c>
      <c r="AK5089" s="94">
        <v>0.30716725222148367</v>
      </c>
    </row>
    <row r="5090" spans="1:37">
      <c r="A5090" s="94">
        <v>3</v>
      </c>
      <c r="B5090" s="94">
        <v>0.91137955694814743</v>
      </c>
      <c r="C5090" s="94">
        <v>0.85019094292669484</v>
      </c>
      <c r="D5090" s="94">
        <v>0.88000488352019968</v>
      </c>
      <c r="E5090" s="94">
        <v>0.76754603317592096</v>
      </c>
      <c r="F5090" s="94">
        <v>0.81936736729841564</v>
      </c>
      <c r="G5090" s="94">
        <v>0.80912903567754457</v>
      </c>
      <c r="H5090" s="94">
        <v>0.9484585525368614</v>
      </c>
      <c r="I5090" s="94">
        <v>0.90178682826948808</v>
      </c>
      <c r="J5090" s="94">
        <v>0.94337368058861815</v>
      </c>
      <c r="K5090" s="94">
        <v>1</v>
      </c>
      <c r="L5090" s="94">
        <v>0.96931022929279786</v>
      </c>
      <c r="M5090" s="94">
        <v>0.98389443642609431</v>
      </c>
      <c r="N5090" s="94">
        <v>1</v>
      </c>
      <c r="O5090" s="94">
        <v>0.59870096502967363</v>
      </c>
      <c r="P5090" s="94">
        <v>0.70272111959230699</v>
      </c>
      <c r="Q5090" s="94">
        <v>0.19506248614734112</v>
      </c>
      <c r="R5090" s="94">
        <v>0.2130130960271481</v>
      </c>
      <c r="S5090" s="94">
        <v>0.20432423652295506</v>
      </c>
      <c r="T5090" s="94">
        <v>0.32136734502267816</v>
      </c>
      <c r="U5090" s="94">
        <v>0.2306283946302351</v>
      </c>
      <c r="V5090" s="94">
        <v>0.22993002301322837</v>
      </c>
      <c r="W5090" s="94">
        <v>0.25247655781923356</v>
      </c>
      <c r="X5090" s="94">
        <v>0.20120757257996558</v>
      </c>
      <c r="Y5090" s="94">
        <v>0.22168351040227327</v>
      </c>
      <c r="Z5090" s="94">
        <v>0.21141278319206466</v>
      </c>
      <c r="AA5090" s="94">
        <v>0.25453421147756039</v>
      </c>
      <c r="AB5090" s="94">
        <v>0.23078641076487708</v>
      </c>
      <c r="AC5090" s="94">
        <v>0.97212116294062223</v>
      </c>
      <c r="AD5090" s="94">
        <v>0.5746265261155874</v>
      </c>
      <c r="AE5090" s="94">
        <v>0.47955815167563154</v>
      </c>
      <c r="AF5090" s="94">
        <v>0.86129803770900526</v>
      </c>
      <c r="AG5090" s="94">
        <v>0.83314638221596116</v>
      </c>
      <c r="AH5090" s="94">
        <v>0.83080931358743926</v>
      </c>
      <c r="AI5090" s="94">
        <v>0.90950514345680844</v>
      </c>
      <c r="AJ5090" s="94">
        <v>0.86533388219785279</v>
      </c>
      <c r="AK5090" s="94">
        <v>0.79086350701900032</v>
      </c>
    </row>
    <row r="5091" spans="1:37">
      <c r="A5091" s="94">
        <v>4</v>
      </c>
      <c r="B5091" s="94">
        <v>1</v>
      </c>
      <c r="C5091" s="94">
        <v>0.99865690615708325</v>
      </c>
      <c r="D5091" s="94">
        <v>1</v>
      </c>
      <c r="E5091" s="94">
        <v>0.92444206038572307</v>
      </c>
      <c r="F5091" s="94">
        <v>0.9909393054481882</v>
      </c>
      <c r="G5091" s="94">
        <v>0.97166334100888607</v>
      </c>
      <c r="H5091" s="94">
        <v>1</v>
      </c>
      <c r="I5091" s="94">
        <v>0.94716140235280877</v>
      </c>
      <c r="J5091" s="94">
        <v>0.96674729880600685</v>
      </c>
      <c r="K5091" s="94">
        <v>0.98788535206976358</v>
      </c>
      <c r="L5091" s="94">
        <v>0.98105927283939487</v>
      </c>
      <c r="M5091" s="94">
        <v>0.93719476753678466</v>
      </c>
      <c r="N5091" s="94">
        <v>0.9829593940646747</v>
      </c>
      <c r="O5091" s="94">
        <v>0.60614309995313209</v>
      </c>
      <c r="P5091" s="94">
        <v>0.70743747367856635</v>
      </c>
      <c r="Q5091" s="94">
        <v>0.1794583266119249</v>
      </c>
      <c r="R5091" s="94">
        <v>0.21653186778716782</v>
      </c>
      <c r="S5091" s="94">
        <v>0.1964315455749788</v>
      </c>
      <c r="T5091" s="94">
        <v>0.31935395254328452</v>
      </c>
      <c r="U5091" s="94">
        <v>0.22200162809526128</v>
      </c>
      <c r="V5091" s="94">
        <v>0.2271403165613847</v>
      </c>
      <c r="W5091" s="94">
        <v>0.25821529029324081</v>
      </c>
      <c r="X5091" s="94">
        <v>0.19948698338598919</v>
      </c>
      <c r="Y5091" s="94">
        <v>0.21573371963958279</v>
      </c>
      <c r="Z5091" s="94">
        <v>0.21231658431056566</v>
      </c>
      <c r="AA5091" s="94">
        <v>0.25698904441569848</v>
      </c>
      <c r="AB5091" s="94">
        <v>0.23321611140823673</v>
      </c>
      <c r="AC5091" s="94">
        <v>0.94470216439677757</v>
      </c>
      <c r="AD5091" s="94">
        <v>0.59178590644412365</v>
      </c>
      <c r="AE5091" s="94">
        <v>0.49694106005158173</v>
      </c>
      <c r="AF5091" s="94">
        <v>1</v>
      </c>
      <c r="AG5091" s="94">
        <v>0.99199333490426556</v>
      </c>
      <c r="AH5091" s="94">
        <v>0.97898145726459163</v>
      </c>
      <c r="AI5091" s="94">
        <v>1</v>
      </c>
      <c r="AJ5091" s="94">
        <v>1</v>
      </c>
      <c r="AK5091" s="94">
        <v>0.95484866956023629</v>
      </c>
    </row>
    <row r="5092" spans="1:37">
      <c r="A5092" s="94">
        <v>5</v>
      </c>
      <c r="B5092" s="94">
        <v>0.97319777257621998</v>
      </c>
      <c r="C5092" s="94">
        <v>0.96607152383869366</v>
      </c>
      <c r="D5092" s="94">
        <v>0.97504289279002143</v>
      </c>
      <c r="E5092" s="94">
        <v>0.97715245207486556</v>
      </c>
      <c r="F5092" s="94">
        <v>0.98390570215841677</v>
      </c>
      <c r="G5092" s="94">
        <v>0.99286411749899928</v>
      </c>
      <c r="H5092" s="94">
        <v>0.97427971180218986</v>
      </c>
      <c r="I5092" s="94">
        <v>0.93715124213919343</v>
      </c>
      <c r="J5092" s="94">
        <v>0.95922532854045073</v>
      </c>
      <c r="K5092" s="94">
        <v>0.94393375864336737</v>
      </c>
      <c r="L5092" s="94">
        <v>0.96096289840166238</v>
      </c>
      <c r="M5092" s="94">
        <v>0.9403550133554508</v>
      </c>
      <c r="N5092" s="94">
        <v>0.94000858655726749</v>
      </c>
      <c r="O5092" s="94">
        <v>0.64205812765044357</v>
      </c>
      <c r="P5092" s="94">
        <v>0.70003786935185308</v>
      </c>
      <c r="Q5092" s="94">
        <v>0.19611692758846352</v>
      </c>
      <c r="R5092" s="94">
        <v>0.25252569307106187</v>
      </c>
      <c r="S5092" s="94">
        <v>0.22409215809864483</v>
      </c>
      <c r="T5092" s="94">
        <v>0.32029863583096779</v>
      </c>
      <c r="U5092" s="94">
        <v>0.23303680321135897</v>
      </c>
      <c r="V5092" s="94">
        <v>0.24720104385832933</v>
      </c>
      <c r="W5092" s="94">
        <v>0.25765224484296084</v>
      </c>
      <c r="X5092" s="94">
        <v>0.21727263259487992</v>
      </c>
      <c r="Y5092" s="94">
        <v>0.23394236016941342</v>
      </c>
      <c r="Z5092" s="94">
        <v>0.22115849956444075</v>
      </c>
      <c r="AA5092" s="94">
        <v>0.28301804863742919</v>
      </c>
      <c r="AB5092" s="94">
        <v>0.27183986147515765</v>
      </c>
      <c r="AC5092" s="94">
        <v>0.93751606053638803</v>
      </c>
      <c r="AD5092" s="94">
        <v>0.62801938549284453</v>
      </c>
      <c r="AE5092" s="94">
        <v>0.5331464161508912</v>
      </c>
      <c r="AF5092" s="94">
        <v>0.94847481861756211</v>
      </c>
      <c r="AG5092" s="94">
        <v>0.9738938541771105</v>
      </c>
      <c r="AH5092" s="94">
        <v>0.95728347802637326</v>
      </c>
      <c r="AI5092" s="94">
        <v>0.96999642846119571</v>
      </c>
      <c r="AJ5092" s="94">
        <v>0.97160134068150728</v>
      </c>
      <c r="AK5092" s="94">
        <v>0.92122240566543434</v>
      </c>
    </row>
    <row r="5093" spans="1:37">
      <c r="A5093" s="94">
        <v>6</v>
      </c>
      <c r="B5093" s="94">
        <v>0.9613059887389116</v>
      </c>
      <c r="C5093" s="94">
        <v>0.94878516853712846</v>
      </c>
      <c r="D5093" s="94">
        <v>0.95657452432569412</v>
      </c>
      <c r="E5093" s="94">
        <v>0.96249944907460638</v>
      </c>
      <c r="F5093" s="94">
        <v>0.95441462638464636</v>
      </c>
      <c r="G5093" s="94">
        <v>0.97791803705092517</v>
      </c>
      <c r="H5093" s="94">
        <v>0.95855299536634975</v>
      </c>
      <c r="I5093" s="94">
        <v>1</v>
      </c>
      <c r="J5093" s="94">
        <v>1</v>
      </c>
      <c r="K5093" s="94">
        <v>0.95934505474906828</v>
      </c>
      <c r="L5093" s="94">
        <v>1</v>
      </c>
      <c r="M5093" s="94">
        <v>1</v>
      </c>
      <c r="N5093" s="94">
        <v>0.8679885724583527</v>
      </c>
      <c r="O5093" s="94">
        <v>0.69787625710784729</v>
      </c>
      <c r="P5093" s="94">
        <v>0.75424298718809457</v>
      </c>
      <c r="Q5093" s="94">
        <v>0.43413216452958658</v>
      </c>
      <c r="R5093" s="94">
        <v>0.43809438893621511</v>
      </c>
      <c r="S5093" s="94">
        <v>0.46705532769880775</v>
      </c>
      <c r="T5093" s="94">
        <v>0.51996179538507725</v>
      </c>
      <c r="U5093" s="94">
        <v>0.43563825315996468</v>
      </c>
      <c r="V5093" s="94">
        <v>0.46713498874004433</v>
      </c>
      <c r="W5093" s="94">
        <v>0.39255095681633895</v>
      </c>
      <c r="X5093" s="94">
        <v>0.34993608161201539</v>
      </c>
      <c r="Y5093" s="94">
        <v>0.37032238536963696</v>
      </c>
      <c r="Z5093" s="94">
        <v>0.31866971537178401</v>
      </c>
      <c r="AA5093" s="94">
        <v>0.39760041103333532</v>
      </c>
      <c r="AB5093" s="94">
        <v>0.38643326110386167</v>
      </c>
      <c r="AC5093" s="94">
        <v>1</v>
      </c>
      <c r="AD5093" s="94">
        <v>0.73833537516877845</v>
      </c>
      <c r="AE5093" s="94">
        <v>0.63807565340931216</v>
      </c>
      <c r="AF5093" s="94">
        <v>0.92534683067674206</v>
      </c>
      <c r="AG5093" s="94">
        <v>0.95071971939010513</v>
      </c>
      <c r="AH5093" s="94">
        <v>0.95052114835766199</v>
      </c>
      <c r="AI5093" s="94">
        <v>0.90813032148258532</v>
      </c>
      <c r="AJ5093" s="94">
        <v>0.94825563486909725</v>
      </c>
      <c r="AK5093" s="94">
        <v>0.90822462025723572</v>
      </c>
    </row>
    <row r="5094" spans="1:37">
      <c r="A5094" s="94">
        <v>7</v>
      </c>
      <c r="B5094" s="94">
        <v>0.96232641350524817</v>
      </c>
      <c r="C5094" s="94">
        <v>1</v>
      </c>
      <c r="D5094" s="94">
        <v>0.97697822638867449</v>
      </c>
      <c r="E5094" s="94">
        <v>1</v>
      </c>
      <c r="F5094" s="94">
        <v>1</v>
      </c>
      <c r="G5094" s="94">
        <v>1</v>
      </c>
      <c r="H5094" s="94">
        <v>0.96944431962923461</v>
      </c>
      <c r="I5094" s="94">
        <v>0.97604608571746865</v>
      </c>
      <c r="J5094" s="94">
        <v>0.97130819495583087</v>
      </c>
      <c r="K5094" s="94">
        <v>0.94143224454459995</v>
      </c>
      <c r="L5094" s="94">
        <v>0.92594395856500245</v>
      </c>
      <c r="M5094" s="94">
        <v>0.97207633178989172</v>
      </c>
      <c r="N5094" s="94">
        <v>0.83767802530384217</v>
      </c>
      <c r="O5094" s="94">
        <v>0.79105949981083379</v>
      </c>
      <c r="P5094" s="94">
        <v>0.84695308110185297</v>
      </c>
      <c r="Q5094" s="94">
        <v>0.58309693648039518</v>
      </c>
      <c r="R5094" s="94">
        <v>0.58318345932346694</v>
      </c>
      <c r="S5094" s="94">
        <v>0.63593690320021523</v>
      </c>
      <c r="T5094" s="94">
        <v>0.64279148695467736</v>
      </c>
      <c r="U5094" s="94">
        <v>0.58663653068236943</v>
      </c>
      <c r="V5094" s="94">
        <v>0.62851568377407097</v>
      </c>
      <c r="W5094" s="94">
        <v>0.5310553252309328</v>
      </c>
      <c r="X5094" s="94">
        <v>0.51180999543667249</v>
      </c>
      <c r="Y5094" s="94">
        <v>0.53093672548862425</v>
      </c>
      <c r="Z5094" s="94">
        <v>0.47423286894632377</v>
      </c>
      <c r="AA5094" s="94">
        <v>0.50706349873939183</v>
      </c>
      <c r="AB5094" s="94">
        <v>0.47805076684553682</v>
      </c>
      <c r="AC5094" s="94">
        <v>0.94340079134301402</v>
      </c>
      <c r="AD5094" s="94">
        <v>0.73642378493728322</v>
      </c>
      <c r="AE5094" s="94">
        <v>0.62768201049818306</v>
      </c>
      <c r="AF5094" s="94">
        <v>0.94192909437591854</v>
      </c>
      <c r="AG5094" s="94">
        <v>1</v>
      </c>
      <c r="AH5094" s="94">
        <v>1</v>
      </c>
      <c r="AI5094" s="94">
        <v>0.90684985868170509</v>
      </c>
      <c r="AJ5094" s="94">
        <v>0.98497971016377317</v>
      </c>
      <c r="AK5094" s="94">
        <v>1</v>
      </c>
    </row>
    <row r="5095" spans="1:37">
      <c r="A5095" s="94">
        <v>8</v>
      </c>
      <c r="B5095" s="94">
        <v>0.98424888756654649</v>
      </c>
      <c r="C5095" s="94">
        <v>0.97535606652682383</v>
      </c>
      <c r="D5095" s="94">
        <v>0.9559749971950452</v>
      </c>
      <c r="E5095" s="94">
        <v>0.87058466890190089</v>
      </c>
      <c r="F5095" s="94">
        <v>0.85749522478821472</v>
      </c>
      <c r="G5095" s="94">
        <v>0.82377531659904046</v>
      </c>
      <c r="H5095" s="94">
        <v>0.86414226121755022</v>
      </c>
      <c r="I5095" s="94">
        <v>0.90498518431400432</v>
      </c>
      <c r="J5095" s="94">
        <v>0.84626375545488375</v>
      </c>
      <c r="K5095" s="94">
        <v>0.84987478496081925</v>
      </c>
      <c r="L5095" s="94">
        <v>0.87987746710434789</v>
      </c>
      <c r="M5095" s="94">
        <v>0.96021251167377419</v>
      </c>
      <c r="N5095" s="94">
        <v>0.82764871440156473</v>
      </c>
      <c r="O5095" s="94">
        <v>0.83514114053068145</v>
      </c>
      <c r="P5095" s="94">
        <v>0.89862743148607593</v>
      </c>
      <c r="Q5095" s="94">
        <v>0.6833436285638218</v>
      </c>
      <c r="R5095" s="94">
        <v>0.67100730159105293</v>
      </c>
      <c r="S5095" s="94">
        <v>0.74545233046545756</v>
      </c>
      <c r="T5095" s="94">
        <v>0.74247701753633555</v>
      </c>
      <c r="U5095" s="94">
        <v>0.69630677502938387</v>
      </c>
      <c r="V5095" s="94">
        <v>0.74339535147588076</v>
      </c>
      <c r="W5095" s="94">
        <v>0.66092993934027433</v>
      </c>
      <c r="X5095" s="94">
        <v>0.63939833239787758</v>
      </c>
      <c r="Y5095" s="94">
        <v>0.66145827751027975</v>
      </c>
      <c r="Z5095" s="94">
        <v>0.60406723073577462</v>
      </c>
      <c r="AA5095" s="94">
        <v>0.64423155180997904</v>
      </c>
      <c r="AB5095" s="94">
        <v>0.61021231354764949</v>
      </c>
      <c r="AC5095" s="94">
        <v>0.82362788544911636</v>
      </c>
      <c r="AD5095" s="94">
        <v>0.77284808175531883</v>
      </c>
      <c r="AE5095" s="94">
        <v>0.68351561870972599</v>
      </c>
      <c r="AF5095" s="94">
        <v>0.82569546648648007</v>
      </c>
      <c r="AG5095" s="94">
        <v>0.86854376106629327</v>
      </c>
      <c r="AH5095" s="94">
        <v>0.84873955205004792</v>
      </c>
      <c r="AI5095" s="94">
        <v>0.88532803040658203</v>
      </c>
      <c r="AJ5095" s="94">
        <v>0.91173494557545021</v>
      </c>
      <c r="AK5095" s="94">
        <v>0.96196170563388472</v>
      </c>
    </row>
    <row r="5096" spans="1:37">
      <c r="A5096" s="94">
        <v>9</v>
      </c>
      <c r="B5096" s="94">
        <v>0.8620365570852887</v>
      </c>
      <c r="C5096" s="94">
        <v>0.83424916930740434</v>
      </c>
      <c r="D5096" s="94">
        <v>0.7660589207624976</v>
      </c>
      <c r="E5096" s="94">
        <v>0.82043702089646586</v>
      </c>
      <c r="F5096" s="94">
        <v>0.76236842955745809</v>
      </c>
      <c r="G5096" s="94">
        <v>0.71073455086808757</v>
      </c>
      <c r="H5096" s="94">
        <v>0.76579847244523369</v>
      </c>
      <c r="I5096" s="94">
        <v>0.86351080587264684</v>
      </c>
      <c r="J5096" s="94">
        <v>0.80574948387807677</v>
      </c>
      <c r="K5096" s="94">
        <v>0.73905575970602322</v>
      </c>
      <c r="L5096" s="94">
        <v>0.80132729128611646</v>
      </c>
      <c r="M5096" s="94">
        <v>0.8917731728502295</v>
      </c>
      <c r="N5096" s="94">
        <v>0.7751795491527399</v>
      </c>
      <c r="O5096" s="94">
        <v>0.87201216310074381</v>
      </c>
      <c r="P5096" s="94">
        <v>0.93042372341744661</v>
      </c>
      <c r="Q5096" s="94">
        <v>0.75883848816179633</v>
      </c>
      <c r="R5096" s="94">
        <v>0.74058522300629614</v>
      </c>
      <c r="S5096" s="94">
        <v>0.81811911365981105</v>
      </c>
      <c r="T5096" s="94">
        <v>0.82364675567940115</v>
      </c>
      <c r="U5096" s="94">
        <v>0.78826521583322628</v>
      </c>
      <c r="V5096" s="94">
        <v>0.82189191922430882</v>
      </c>
      <c r="W5096" s="94">
        <v>0.77173439654280473</v>
      </c>
      <c r="X5096" s="94">
        <v>0.74354436206427765</v>
      </c>
      <c r="Y5096" s="94">
        <v>0.77617159817347692</v>
      </c>
      <c r="Z5096" s="94">
        <v>0.72977226474459134</v>
      </c>
      <c r="AA5096" s="94">
        <v>0.765159013974679</v>
      </c>
      <c r="AB5096" s="94">
        <v>0.74097379459971591</v>
      </c>
      <c r="AC5096" s="94">
        <v>0.71531036845688112</v>
      </c>
      <c r="AD5096" s="94">
        <v>0.83923560278508647</v>
      </c>
      <c r="AE5096" s="94">
        <v>0.79786776756471778</v>
      </c>
      <c r="AF5096" s="94">
        <v>0.65596215371532007</v>
      </c>
      <c r="AG5096" s="94">
        <v>0.86481322107444647</v>
      </c>
      <c r="AH5096" s="94">
        <v>0.72281763895576212</v>
      </c>
      <c r="AI5096" s="94">
        <v>0.86854532547300811</v>
      </c>
      <c r="AJ5096" s="94">
        <v>0.8222977294726429</v>
      </c>
      <c r="AK5096" s="94">
        <v>0.88158029350233269</v>
      </c>
    </row>
    <row r="5097" spans="1:37">
      <c r="A5097" s="94">
        <v>10</v>
      </c>
      <c r="B5097" s="94">
        <v>0.77040442757424821</v>
      </c>
      <c r="C5097" s="94">
        <v>0.80838053149447731</v>
      </c>
      <c r="D5097" s="94">
        <v>0.72287080053923358</v>
      </c>
      <c r="E5097" s="94">
        <v>0.74271837876362667</v>
      </c>
      <c r="F5097" s="94">
        <v>0.75600313181235856</v>
      </c>
      <c r="G5097" s="94">
        <v>0.70124650292257851</v>
      </c>
      <c r="H5097" s="94">
        <v>0.76048715223553187</v>
      </c>
      <c r="I5097" s="94">
        <v>0.86739167826260599</v>
      </c>
      <c r="J5097" s="94">
        <v>0.77816061007378501</v>
      </c>
      <c r="K5097" s="94">
        <v>0.7237633621538474</v>
      </c>
      <c r="L5097" s="94">
        <v>0.8000792545618679</v>
      </c>
      <c r="M5097" s="94">
        <v>0.89303361393930292</v>
      </c>
      <c r="N5097" s="94">
        <v>0.65612852274112599</v>
      </c>
      <c r="O5097" s="94">
        <v>0.89944323039307039</v>
      </c>
      <c r="P5097" s="94">
        <v>0.92714841546365379</v>
      </c>
      <c r="Q5097" s="94">
        <v>0.8123186039405158</v>
      </c>
      <c r="R5097" s="94">
        <v>0.79482346521028735</v>
      </c>
      <c r="S5097" s="94">
        <v>0.86957020704851251</v>
      </c>
      <c r="T5097" s="94">
        <v>0.89378050660524899</v>
      </c>
      <c r="U5097" s="94">
        <v>0.85874430203526642</v>
      </c>
      <c r="V5097" s="94">
        <v>0.88179044396044604</v>
      </c>
      <c r="W5097" s="94">
        <v>0.8605536132358993</v>
      </c>
      <c r="X5097" s="94">
        <v>0.83109744851151279</v>
      </c>
      <c r="Y5097" s="94">
        <v>0.85997455969276149</v>
      </c>
      <c r="Z5097" s="94">
        <v>0.8309477090087225</v>
      </c>
      <c r="AA5097" s="94">
        <v>0.85915015220509872</v>
      </c>
      <c r="AB5097" s="94">
        <v>0.84050175238035496</v>
      </c>
      <c r="AC5097" s="94">
        <v>0.75691373219064972</v>
      </c>
      <c r="AD5097" s="94">
        <v>0.91293192782253896</v>
      </c>
      <c r="AE5097" s="94">
        <v>0.86764549281983472</v>
      </c>
      <c r="AF5097" s="94">
        <v>0.63313100986716886</v>
      </c>
      <c r="AG5097" s="94">
        <v>0.87127423133317716</v>
      </c>
      <c r="AH5097" s="94">
        <v>0.73940095790505966</v>
      </c>
      <c r="AI5097" s="94">
        <v>0.81007085756615049</v>
      </c>
      <c r="AJ5097" s="94">
        <v>0.82668525924908476</v>
      </c>
      <c r="AK5097" s="94">
        <v>0.85678176622119584</v>
      </c>
    </row>
    <row r="5098" spans="1:37">
      <c r="A5098" s="94">
        <v>11</v>
      </c>
      <c r="B5098" s="94">
        <v>0.72463950027854429</v>
      </c>
      <c r="C5098" s="94">
        <v>0.80079446370724083</v>
      </c>
      <c r="D5098" s="94">
        <v>0.68699738874901073</v>
      </c>
      <c r="E5098" s="94">
        <v>0.70553387089318698</v>
      </c>
      <c r="F5098" s="94">
        <v>0.72951388733260214</v>
      </c>
      <c r="G5098" s="94">
        <v>0.68270749793012242</v>
      </c>
      <c r="H5098" s="94">
        <v>0.74337208310675529</v>
      </c>
      <c r="I5098" s="94">
        <v>0.83973366356214374</v>
      </c>
      <c r="J5098" s="94">
        <v>0.77111318091190895</v>
      </c>
      <c r="K5098" s="94">
        <v>0.69280329348993264</v>
      </c>
      <c r="L5098" s="94">
        <v>0.76554496972854191</v>
      </c>
      <c r="M5098" s="94">
        <v>0.85123856296654288</v>
      </c>
      <c r="N5098" s="94">
        <v>0.57605092570507832</v>
      </c>
      <c r="O5098" s="94">
        <v>0.89537615828971207</v>
      </c>
      <c r="P5098" s="94">
        <v>0.8975583763319902</v>
      </c>
      <c r="Q5098" s="94">
        <v>0.83466253283653935</v>
      </c>
      <c r="R5098" s="94">
        <v>0.81243150394298802</v>
      </c>
      <c r="S5098" s="94">
        <v>0.88343347063590583</v>
      </c>
      <c r="T5098" s="94">
        <v>0.92642134265575415</v>
      </c>
      <c r="U5098" s="94">
        <v>0.88090755987747993</v>
      </c>
      <c r="V5098" s="94">
        <v>0.9053591469566058</v>
      </c>
      <c r="W5098" s="94">
        <v>0.90245839118184201</v>
      </c>
      <c r="X5098" s="94">
        <v>0.8783875155622195</v>
      </c>
      <c r="Y5098" s="94">
        <v>0.89731830694626702</v>
      </c>
      <c r="Z5098" s="94">
        <v>0.87596932355702939</v>
      </c>
      <c r="AA5098" s="94">
        <v>0.90460070885063015</v>
      </c>
      <c r="AB5098" s="94">
        <v>0.88112690954299677</v>
      </c>
      <c r="AC5098" s="94">
        <v>0.71738715547801413</v>
      </c>
      <c r="AD5098" s="94">
        <v>0.92334329794531056</v>
      </c>
      <c r="AE5098" s="94">
        <v>0.89834917237850587</v>
      </c>
      <c r="AF5098" s="94">
        <v>0.59579194527371593</v>
      </c>
      <c r="AG5098" s="94">
        <v>0.84729189770482727</v>
      </c>
      <c r="AH5098" s="94">
        <v>0.72493771035158083</v>
      </c>
      <c r="AI5098" s="94">
        <v>0.80307416895583184</v>
      </c>
      <c r="AJ5098" s="94">
        <v>0.80566884126464211</v>
      </c>
      <c r="AK5098" s="94">
        <v>0.87159288267564328</v>
      </c>
    </row>
    <row r="5099" spans="1:37">
      <c r="A5099" s="94">
        <v>12</v>
      </c>
      <c r="B5099" s="94">
        <v>0.70050881772517326</v>
      </c>
      <c r="C5099" s="94">
        <v>0.75523257160917701</v>
      </c>
      <c r="D5099" s="94">
        <v>0.65470886273659246</v>
      </c>
      <c r="E5099" s="94">
        <v>0.66479656609546001</v>
      </c>
      <c r="F5099" s="94">
        <v>0.67961177416132146</v>
      </c>
      <c r="G5099" s="94">
        <v>0.64181101328971146</v>
      </c>
      <c r="H5099" s="94">
        <v>0.67652849470105925</v>
      </c>
      <c r="I5099" s="94">
        <v>0.77265144360198779</v>
      </c>
      <c r="J5099" s="94">
        <v>0.72279470925651423</v>
      </c>
      <c r="K5099" s="94">
        <v>0.64791165837473108</v>
      </c>
      <c r="L5099" s="94">
        <v>0.71293864116272665</v>
      </c>
      <c r="M5099" s="94">
        <v>0.7755559328896755</v>
      </c>
      <c r="N5099" s="94">
        <v>0.51436234211600329</v>
      </c>
      <c r="O5099" s="94">
        <v>0.83645372770239368</v>
      </c>
      <c r="P5099" s="94">
        <v>0.86137192060170942</v>
      </c>
      <c r="Q5099" s="94">
        <v>0.80470144487330308</v>
      </c>
      <c r="R5099" s="94">
        <v>0.77619103377079857</v>
      </c>
      <c r="S5099" s="94">
        <v>0.83220248510005201</v>
      </c>
      <c r="T5099" s="94">
        <v>0.90777341046894544</v>
      </c>
      <c r="U5099" s="94">
        <v>0.85759549206377284</v>
      </c>
      <c r="V5099" s="94">
        <v>0.88330936635924839</v>
      </c>
      <c r="W5099" s="94">
        <v>0.88863610661289671</v>
      </c>
      <c r="X5099" s="94">
        <v>0.86563444565108527</v>
      </c>
      <c r="Y5099" s="94">
        <v>0.87946164640030811</v>
      </c>
      <c r="Z5099" s="94">
        <v>0.871744461861227</v>
      </c>
      <c r="AA5099" s="94">
        <v>0.8854315054323243</v>
      </c>
      <c r="AB5099" s="94">
        <v>0.8630947777929795</v>
      </c>
      <c r="AC5099" s="94">
        <v>0.62412108479812933</v>
      </c>
      <c r="AD5099" s="94">
        <v>0.87448598641127218</v>
      </c>
      <c r="AE5099" s="94">
        <v>0.86305870619372027</v>
      </c>
      <c r="AF5099" s="94">
        <v>0.52246343157119657</v>
      </c>
      <c r="AG5099" s="94">
        <v>0.7818957352242879</v>
      </c>
      <c r="AH5099" s="94">
        <v>0.68653353026313479</v>
      </c>
      <c r="AI5099" s="94">
        <v>0.82241956321403209</v>
      </c>
      <c r="AJ5099" s="94">
        <v>0.784612396265012</v>
      </c>
      <c r="AK5099" s="94">
        <v>0.85102750320855447</v>
      </c>
    </row>
    <row r="5100" spans="1:37">
      <c r="A5100" s="94">
        <v>13</v>
      </c>
      <c r="B5100" s="94">
        <v>0.63470885352139517</v>
      </c>
      <c r="C5100" s="94">
        <v>0.70390997806712252</v>
      </c>
      <c r="D5100" s="94">
        <v>0.60535973162464696</v>
      </c>
      <c r="E5100" s="94">
        <v>0.66857940796750992</v>
      </c>
      <c r="F5100" s="94">
        <v>0.6340808935148412</v>
      </c>
      <c r="G5100" s="94">
        <v>0.60397603284906221</v>
      </c>
      <c r="H5100" s="94">
        <v>0.68874856602607415</v>
      </c>
      <c r="I5100" s="94">
        <v>0.75168213679860463</v>
      </c>
      <c r="J5100" s="94">
        <v>0.6835798382921926</v>
      </c>
      <c r="K5100" s="94">
        <v>0.60015066676079465</v>
      </c>
      <c r="L5100" s="94">
        <v>0.68766845768618967</v>
      </c>
      <c r="M5100" s="94">
        <v>0.765273215300318</v>
      </c>
      <c r="N5100" s="94">
        <v>0.41900385335008239</v>
      </c>
      <c r="O5100" s="94">
        <v>0.82543804667604037</v>
      </c>
      <c r="P5100" s="94">
        <v>0.85880037936377263</v>
      </c>
      <c r="Q5100" s="94">
        <v>0.82457714144072891</v>
      </c>
      <c r="R5100" s="94">
        <v>0.78589956095920799</v>
      </c>
      <c r="S5100" s="94">
        <v>0.8407095947602562</v>
      </c>
      <c r="T5100" s="94">
        <v>0.91158112163463834</v>
      </c>
      <c r="U5100" s="94">
        <v>0.87004160933677221</v>
      </c>
      <c r="V5100" s="94">
        <v>0.88339076362972646</v>
      </c>
      <c r="W5100" s="94">
        <v>0.90057796374853527</v>
      </c>
      <c r="X5100" s="94">
        <v>0.88546584102765524</v>
      </c>
      <c r="Y5100" s="94">
        <v>0.89674253457313757</v>
      </c>
      <c r="Z5100" s="94">
        <v>0.90039960831094779</v>
      </c>
      <c r="AA5100" s="94">
        <v>0.91520436859323406</v>
      </c>
      <c r="AB5100" s="94">
        <v>0.89128373960833851</v>
      </c>
      <c r="AC5100" s="94">
        <v>0.6276840819233872</v>
      </c>
      <c r="AD5100" s="94">
        <v>0.90071134361872396</v>
      </c>
      <c r="AE5100" s="94">
        <v>0.8685233715738705</v>
      </c>
      <c r="AF5100" s="94">
        <v>0.4910541174415069</v>
      </c>
      <c r="AG5100" s="94">
        <v>0.73776670434529035</v>
      </c>
      <c r="AH5100" s="94">
        <v>0.64589835037024756</v>
      </c>
      <c r="AI5100" s="94">
        <v>0.68149105131110732</v>
      </c>
      <c r="AJ5100" s="94">
        <v>0.72588463767220746</v>
      </c>
      <c r="AK5100" s="94">
        <v>0.83826496074689638</v>
      </c>
    </row>
    <row r="5101" spans="1:37">
      <c r="A5101" s="94">
        <v>14</v>
      </c>
      <c r="B5101" s="94">
        <v>0.61109806847615777</v>
      </c>
      <c r="C5101" s="94">
        <v>0.68954276358508926</v>
      </c>
      <c r="D5101" s="94">
        <v>0.57252692500897762</v>
      </c>
      <c r="E5101" s="94">
        <v>0.57319030414306649</v>
      </c>
      <c r="F5101" s="94">
        <v>0.60097818417632698</v>
      </c>
      <c r="G5101" s="94">
        <v>0.58679219643313274</v>
      </c>
      <c r="H5101" s="94">
        <v>0.68456608476287495</v>
      </c>
      <c r="I5101" s="94">
        <v>0.76486488872073155</v>
      </c>
      <c r="J5101" s="94">
        <v>0.69084452723647649</v>
      </c>
      <c r="K5101" s="94">
        <v>0.66443112615508082</v>
      </c>
      <c r="L5101" s="94">
        <v>0.71397496134670424</v>
      </c>
      <c r="M5101" s="94">
        <v>0.7168494197399442</v>
      </c>
      <c r="N5101" s="94">
        <v>0.42167734685981112</v>
      </c>
      <c r="O5101" s="94">
        <v>0.87190572185235993</v>
      </c>
      <c r="P5101" s="94">
        <v>0.87439830738519375</v>
      </c>
      <c r="Q5101" s="94">
        <v>0.86426689434208226</v>
      </c>
      <c r="R5101" s="94">
        <v>0.82844601903763393</v>
      </c>
      <c r="S5101" s="94">
        <v>0.88118236759541591</v>
      </c>
      <c r="T5101" s="94">
        <v>0.95751475270741593</v>
      </c>
      <c r="U5101" s="94">
        <v>0.90822755875668959</v>
      </c>
      <c r="V5101" s="94">
        <v>0.91687020095259497</v>
      </c>
      <c r="W5101" s="94">
        <v>0.94578040746203651</v>
      </c>
      <c r="X5101" s="94">
        <v>0.94004888484673099</v>
      </c>
      <c r="Y5101" s="94">
        <v>0.94967372184320908</v>
      </c>
      <c r="Z5101" s="94">
        <v>0.95049457656477643</v>
      </c>
      <c r="AA5101" s="94">
        <v>0.95637544985188738</v>
      </c>
      <c r="AB5101" s="94">
        <v>0.9369051140520841</v>
      </c>
      <c r="AC5101" s="94">
        <v>0.63808755265226136</v>
      </c>
      <c r="AD5101" s="94">
        <v>0.95265387419791114</v>
      </c>
      <c r="AE5101" s="94">
        <v>0.92834704261348111</v>
      </c>
      <c r="AF5101" s="94">
        <v>0.45294397134607645</v>
      </c>
      <c r="AG5101" s="94">
        <v>0.75820807862940087</v>
      </c>
      <c r="AH5101" s="94">
        <v>0.64186572020508381</v>
      </c>
      <c r="AI5101" s="94">
        <v>0.63558928185614183</v>
      </c>
      <c r="AJ5101" s="94">
        <v>0.71870740780173248</v>
      </c>
      <c r="AK5101" s="94">
        <v>0.82877437812240606</v>
      </c>
    </row>
    <row r="5102" spans="1:37">
      <c r="A5102" s="94">
        <v>15</v>
      </c>
      <c r="B5102" s="94">
        <v>0.59033006131071508</v>
      </c>
      <c r="C5102" s="94">
        <v>0.69893145502824883</v>
      </c>
      <c r="D5102" s="94">
        <v>0.57301595908483105</v>
      </c>
      <c r="E5102" s="94">
        <v>0.59798893419317101</v>
      </c>
      <c r="F5102" s="94">
        <v>0.62298603069204428</v>
      </c>
      <c r="G5102" s="94">
        <v>0.58759819952172165</v>
      </c>
      <c r="H5102" s="94">
        <v>0.68815526074712441</v>
      </c>
      <c r="I5102" s="94">
        <v>0.79156151199437186</v>
      </c>
      <c r="J5102" s="94">
        <v>0.72006232964857975</v>
      </c>
      <c r="K5102" s="94">
        <v>0.51450376574012491</v>
      </c>
      <c r="L5102" s="94">
        <v>0.71810510357079649</v>
      </c>
      <c r="M5102" s="94">
        <v>0.72081882955309851</v>
      </c>
      <c r="N5102" s="94">
        <v>0.35234884744019884</v>
      </c>
      <c r="O5102" s="94">
        <v>0.90536243668580918</v>
      </c>
      <c r="P5102" s="94">
        <v>0.92359606918361958</v>
      </c>
      <c r="Q5102" s="94">
        <v>0.92256412879398908</v>
      </c>
      <c r="R5102" s="94">
        <v>0.88848750608286875</v>
      </c>
      <c r="S5102" s="94">
        <v>0.92975087204494911</v>
      </c>
      <c r="T5102" s="94">
        <v>1</v>
      </c>
      <c r="U5102" s="94">
        <v>0.95723466397677015</v>
      </c>
      <c r="V5102" s="94">
        <v>0.97760095111477296</v>
      </c>
      <c r="W5102" s="94">
        <v>0.99305336660274279</v>
      </c>
      <c r="X5102" s="94">
        <v>0.98494777613300122</v>
      </c>
      <c r="Y5102" s="94">
        <v>0.99275247061224359</v>
      </c>
      <c r="Z5102" s="94">
        <v>0.99880582606039503</v>
      </c>
      <c r="AA5102" s="94">
        <v>1</v>
      </c>
      <c r="AB5102" s="94">
        <v>0.99357884143350705</v>
      </c>
      <c r="AC5102" s="94">
        <v>0.62556070995460211</v>
      </c>
      <c r="AD5102" s="94">
        <v>0.99012439839792721</v>
      </c>
      <c r="AE5102" s="94">
        <v>1</v>
      </c>
      <c r="AF5102" s="94">
        <v>0.45207929035541949</v>
      </c>
      <c r="AG5102" s="94">
        <v>0.77673863266802845</v>
      </c>
      <c r="AH5102" s="94">
        <v>0.65298533689005511</v>
      </c>
      <c r="AI5102" s="94">
        <v>0.50753594687666714</v>
      </c>
      <c r="AJ5102" s="94">
        <v>0.71653761848606023</v>
      </c>
      <c r="AK5102" s="94">
        <v>0.80464421035865352</v>
      </c>
    </row>
    <row r="5103" spans="1:37">
      <c r="A5103" s="94">
        <v>16</v>
      </c>
      <c r="B5103" s="94">
        <v>0.58508769686953521</v>
      </c>
      <c r="C5103" s="94">
        <v>0.70813374145475405</v>
      </c>
      <c r="D5103" s="94">
        <v>0.60236652933471257</v>
      </c>
      <c r="E5103" s="94">
        <v>0.57068990908924766</v>
      </c>
      <c r="F5103" s="94">
        <v>0.63531960598045012</v>
      </c>
      <c r="G5103" s="94">
        <v>0.62540049154046984</v>
      </c>
      <c r="H5103" s="94">
        <v>0.70695120866464123</v>
      </c>
      <c r="I5103" s="94">
        <v>0.82881626473904879</v>
      </c>
      <c r="J5103" s="94">
        <v>0.76803048289884845</v>
      </c>
      <c r="K5103" s="94">
        <v>0.46035662134897842</v>
      </c>
      <c r="L5103" s="94">
        <v>0.73122640868861544</v>
      </c>
      <c r="M5103" s="94">
        <v>0.69428948348038477</v>
      </c>
      <c r="N5103" s="94">
        <v>0.36622620808090445</v>
      </c>
      <c r="O5103" s="94">
        <v>0.92621023981749695</v>
      </c>
      <c r="P5103" s="94">
        <v>0.95848111503457956</v>
      </c>
      <c r="Q5103" s="94">
        <v>0.94002536430033745</v>
      </c>
      <c r="R5103" s="94">
        <v>0.92045573443994111</v>
      </c>
      <c r="S5103" s="94">
        <v>0.95310054868061822</v>
      </c>
      <c r="T5103" s="94">
        <v>0.96781238010346315</v>
      </c>
      <c r="U5103" s="94">
        <v>0.97379194299307026</v>
      </c>
      <c r="V5103" s="94">
        <v>0.97941043710334263</v>
      </c>
      <c r="W5103" s="94">
        <v>1</v>
      </c>
      <c r="X5103" s="94">
        <v>1</v>
      </c>
      <c r="Y5103" s="94">
        <v>0.99682403444516443</v>
      </c>
      <c r="Z5103" s="94">
        <v>1</v>
      </c>
      <c r="AA5103" s="94">
        <v>0.99680926279989224</v>
      </c>
      <c r="AB5103" s="94">
        <v>1</v>
      </c>
      <c r="AC5103" s="94">
        <v>0.62681399532046678</v>
      </c>
      <c r="AD5103" s="94">
        <v>1</v>
      </c>
      <c r="AE5103" s="94">
        <v>0.98056719278788818</v>
      </c>
      <c r="AF5103" s="94">
        <v>0.45921067996908538</v>
      </c>
      <c r="AG5103" s="94">
        <v>0.77221159948556217</v>
      </c>
      <c r="AH5103" s="94">
        <v>0.65278547449865876</v>
      </c>
      <c r="AI5103" s="94">
        <v>0.53795311142760127</v>
      </c>
      <c r="AJ5103" s="94">
        <v>0.71383366154131234</v>
      </c>
      <c r="AK5103" s="94">
        <v>0.7841572452070783</v>
      </c>
    </row>
    <row r="5104" spans="1:37">
      <c r="A5104" s="94">
        <v>17</v>
      </c>
      <c r="B5104" s="94">
        <v>0.65956630785215686</v>
      </c>
      <c r="C5104" s="94">
        <v>0.66277462060627756</v>
      </c>
      <c r="D5104" s="94">
        <v>0.5766659812004935</v>
      </c>
      <c r="E5104" s="94">
        <v>0.52031114116267296</v>
      </c>
      <c r="F5104" s="94">
        <v>0.62931382028973737</v>
      </c>
      <c r="G5104" s="94">
        <v>0.60959984234841091</v>
      </c>
      <c r="H5104" s="94">
        <v>0.57212327178058509</v>
      </c>
      <c r="I5104" s="94">
        <v>0.79655526056451076</v>
      </c>
      <c r="J5104" s="94">
        <v>0.71777954265256527</v>
      </c>
      <c r="K5104" s="94">
        <v>0.5113092960090958</v>
      </c>
      <c r="L5104" s="94">
        <v>0.7463068153357576</v>
      </c>
      <c r="M5104" s="94">
        <v>0.73954258396954042</v>
      </c>
      <c r="N5104" s="94">
        <v>0.34540433674145449</v>
      </c>
      <c r="O5104" s="94">
        <v>0.92881367417119831</v>
      </c>
      <c r="P5104" s="94">
        <v>0.94107741098747411</v>
      </c>
      <c r="Q5104" s="94">
        <v>0.94575397153270413</v>
      </c>
      <c r="R5104" s="94">
        <v>0.92816102387707289</v>
      </c>
      <c r="S5104" s="94">
        <v>0.95203473231295099</v>
      </c>
      <c r="T5104" s="94">
        <v>0.92526106293677113</v>
      </c>
      <c r="U5104" s="94">
        <v>0.96861455582051403</v>
      </c>
      <c r="V5104" s="94">
        <v>0.96137970840044518</v>
      </c>
      <c r="W5104" s="94">
        <v>0.97054718874294099</v>
      </c>
      <c r="X5104" s="94">
        <v>0.97213388835270265</v>
      </c>
      <c r="Y5104" s="94">
        <v>0.97246410425810048</v>
      </c>
      <c r="Z5104" s="94">
        <v>0.96883708827710868</v>
      </c>
      <c r="AA5104" s="94">
        <v>0.95214508021742961</v>
      </c>
      <c r="AB5104" s="94">
        <v>0.95756757385224622</v>
      </c>
      <c r="AC5104" s="94">
        <v>0.5924162710702966</v>
      </c>
      <c r="AD5104" s="94">
        <v>0.85385719209519628</v>
      </c>
      <c r="AE5104" s="94">
        <v>0.81403580083060845</v>
      </c>
      <c r="AF5104" s="94">
        <v>0.46253390752905371</v>
      </c>
      <c r="AG5104" s="94">
        <v>0.73921133432712627</v>
      </c>
      <c r="AH5104" s="94">
        <v>0.61954281238898201</v>
      </c>
      <c r="AI5104" s="94">
        <v>0.59770010538244112</v>
      </c>
      <c r="AJ5104" s="94">
        <v>0.66453744618703048</v>
      </c>
      <c r="AK5104" s="94">
        <v>0.75207170008974777</v>
      </c>
    </row>
    <row r="5105" spans="1:37">
      <c r="A5105" s="94">
        <v>18</v>
      </c>
      <c r="B5105" s="94">
        <v>0.71019006864041767</v>
      </c>
      <c r="C5105" s="94">
        <v>0.67286833535644064</v>
      </c>
      <c r="D5105" s="94">
        <v>0.58720579092736069</v>
      </c>
      <c r="E5105" s="94">
        <v>0.55867274816635915</v>
      </c>
      <c r="F5105" s="94">
        <v>0.5966911680579674</v>
      </c>
      <c r="G5105" s="94">
        <v>0.58814783198711518</v>
      </c>
      <c r="H5105" s="94">
        <v>0.71283382592037958</v>
      </c>
      <c r="I5105" s="94">
        <v>0.77009838875090919</v>
      </c>
      <c r="J5105" s="94">
        <v>0.71738868294832958</v>
      </c>
      <c r="K5105" s="94">
        <v>0.57928489951214435</v>
      </c>
      <c r="L5105" s="94">
        <v>0.79908011278191304</v>
      </c>
      <c r="M5105" s="94">
        <v>0.79565768248639956</v>
      </c>
      <c r="N5105" s="94">
        <v>0.37963925858788228</v>
      </c>
      <c r="O5105" s="94">
        <v>1</v>
      </c>
      <c r="P5105" s="94">
        <v>1</v>
      </c>
      <c r="Q5105" s="94">
        <v>1</v>
      </c>
      <c r="R5105" s="94">
        <v>1</v>
      </c>
      <c r="S5105" s="94">
        <v>1</v>
      </c>
      <c r="T5105" s="94">
        <v>0.96160181193731942</v>
      </c>
      <c r="U5105" s="94">
        <v>1</v>
      </c>
      <c r="V5105" s="94">
        <v>1</v>
      </c>
      <c r="W5105" s="94">
        <v>0.99474731530785854</v>
      </c>
      <c r="X5105" s="94">
        <v>0.98797575076280753</v>
      </c>
      <c r="Y5105" s="94">
        <v>1</v>
      </c>
      <c r="Z5105" s="94">
        <v>0.90765515776294758</v>
      </c>
      <c r="AA5105" s="94">
        <v>0.85601056683042875</v>
      </c>
      <c r="AB5105" s="94">
        <v>0.83061422810633145</v>
      </c>
      <c r="AC5105" s="94">
        <v>0.58760599954016135</v>
      </c>
      <c r="AD5105" s="94">
        <v>0.78352477673467857</v>
      </c>
      <c r="AE5105" s="94">
        <v>0.72957763123378327</v>
      </c>
      <c r="AF5105" s="94">
        <v>0.51485869597192369</v>
      </c>
      <c r="AG5105" s="94">
        <v>0.72606258044453997</v>
      </c>
      <c r="AH5105" s="94">
        <v>0.61881125865970743</v>
      </c>
      <c r="AI5105" s="94">
        <v>0.68883695704893866</v>
      </c>
      <c r="AJ5105" s="94">
        <v>0.66207324496777098</v>
      </c>
      <c r="AK5105" s="94">
        <v>0.75805814298972962</v>
      </c>
    </row>
    <row r="5106" spans="1:37">
      <c r="A5106" s="94">
        <v>19</v>
      </c>
      <c r="B5106" s="94">
        <v>0.76061005439940987</v>
      </c>
      <c r="C5106" s="94">
        <v>0.73880087374429015</v>
      </c>
      <c r="D5106" s="94">
        <v>0.65467782919342465</v>
      </c>
      <c r="E5106" s="94">
        <v>0.66445794853658091</v>
      </c>
      <c r="F5106" s="94">
        <v>0.6533176192281388</v>
      </c>
      <c r="G5106" s="94">
        <v>0.62561109837300399</v>
      </c>
      <c r="H5106" s="94">
        <v>0.76315106542772537</v>
      </c>
      <c r="I5106" s="94">
        <v>0.73450185729849971</v>
      </c>
      <c r="J5106" s="94">
        <v>0.68233969034763631</v>
      </c>
      <c r="K5106" s="94">
        <v>0.68143733488892266</v>
      </c>
      <c r="L5106" s="94">
        <v>0.75397068694336744</v>
      </c>
      <c r="M5106" s="94">
        <v>0.76171197941497237</v>
      </c>
      <c r="N5106" s="94">
        <v>0.48235780502154585</v>
      </c>
      <c r="O5106" s="94">
        <v>0.82383013444913133</v>
      </c>
      <c r="P5106" s="94">
        <v>0.87298295432330586</v>
      </c>
      <c r="Q5106" s="94">
        <v>0.92139165286318891</v>
      </c>
      <c r="R5106" s="94">
        <v>0.91225028010738085</v>
      </c>
      <c r="S5106" s="94">
        <v>0.91108231268615747</v>
      </c>
      <c r="T5106" s="94">
        <v>0.94008505626950956</v>
      </c>
      <c r="U5106" s="94">
        <v>0.90601879093280691</v>
      </c>
      <c r="V5106" s="94">
        <v>0.93632957508158254</v>
      </c>
      <c r="W5106" s="94">
        <v>0.81183213545814836</v>
      </c>
      <c r="X5106" s="94">
        <v>0.81381145983556136</v>
      </c>
      <c r="Y5106" s="94">
        <v>0.81471662181529947</v>
      </c>
      <c r="Z5106" s="94">
        <v>0.74800792931495907</v>
      </c>
      <c r="AA5106" s="94">
        <v>0.71544512318496301</v>
      </c>
      <c r="AB5106" s="94">
        <v>0.68971538487745221</v>
      </c>
      <c r="AC5106" s="94">
        <v>0.56853622580776042</v>
      </c>
      <c r="AD5106" s="94">
        <v>0.717718240358726</v>
      </c>
      <c r="AE5106" s="94">
        <v>0.65319049189780232</v>
      </c>
      <c r="AF5106" s="94">
        <v>0.60111285334921238</v>
      </c>
      <c r="AG5106" s="94">
        <v>0.77587114216105657</v>
      </c>
      <c r="AH5106" s="94">
        <v>0.69621585903294336</v>
      </c>
      <c r="AI5106" s="94">
        <v>0.75870419281018364</v>
      </c>
      <c r="AJ5106" s="94">
        <v>0.72916177334712795</v>
      </c>
      <c r="AK5106" s="94">
        <v>0.82270829568323056</v>
      </c>
    </row>
    <row r="5107" spans="1:37">
      <c r="A5107" s="94">
        <v>20</v>
      </c>
      <c r="B5107" s="94">
        <v>0.79426857548857588</v>
      </c>
      <c r="C5107" s="94">
        <v>0.76305329291794832</v>
      </c>
      <c r="D5107" s="94">
        <v>0.69368426473181044</v>
      </c>
      <c r="E5107" s="94">
        <v>0.72459857694627172</v>
      </c>
      <c r="F5107" s="94">
        <v>0.70064700374774824</v>
      </c>
      <c r="G5107" s="94">
        <v>0.64399086405305606</v>
      </c>
      <c r="H5107" s="94">
        <v>0.78348667263945637</v>
      </c>
      <c r="I5107" s="94">
        <v>0.72936425785233738</v>
      </c>
      <c r="J5107" s="94">
        <v>0.69085180387990619</v>
      </c>
      <c r="K5107" s="94">
        <v>0.7533375195532388</v>
      </c>
      <c r="L5107" s="94">
        <v>0.73212091663689038</v>
      </c>
      <c r="M5107" s="94">
        <v>0.7576491794071355</v>
      </c>
      <c r="N5107" s="94">
        <v>0.53914993083051088</v>
      </c>
      <c r="O5107" s="94">
        <v>0.74176675532065073</v>
      </c>
      <c r="P5107" s="94">
        <v>0.8093462454045709</v>
      </c>
      <c r="Q5107" s="94">
        <v>0.73014692670976233</v>
      </c>
      <c r="R5107" s="94">
        <v>0.72406817969412163</v>
      </c>
      <c r="S5107" s="94">
        <v>0.72181545427847882</v>
      </c>
      <c r="T5107" s="94">
        <v>0.77645547875737642</v>
      </c>
      <c r="U5107" s="94">
        <v>0.74066057310722844</v>
      </c>
      <c r="V5107" s="94">
        <v>0.75301946874714831</v>
      </c>
      <c r="W5107" s="94">
        <v>0.69766143643962786</v>
      </c>
      <c r="X5107" s="94">
        <v>0.68219642343229026</v>
      </c>
      <c r="Y5107" s="94">
        <v>0.68877895528396582</v>
      </c>
      <c r="Z5107" s="94">
        <v>0.64096846249476758</v>
      </c>
      <c r="AA5107" s="94">
        <v>0.62736372585349698</v>
      </c>
      <c r="AB5107" s="94">
        <v>0.60137821835291927</v>
      </c>
      <c r="AC5107" s="94">
        <v>0.60146427009652093</v>
      </c>
      <c r="AD5107" s="94">
        <v>0.68865023870705744</v>
      </c>
      <c r="AE5107" s="94">
        <v>0.61827013731789859</v>
      </c>
      <c r="AF5107" s="94">
        <v>0.67834847713631907</v>
      </c>
      <c r="AG5107" s="94">
        <v>0.78981817052893766</v>
      </c>
      <c r="AH5107" s="94">
        <v>0.72673503745507284</v>
      </c>
      <c r="AI5107" s="94">
        <v>0.77033947255867663</v>
      </c>
      <c r="AJ5107" s="94">
        <v>0.74745858930982045</v>
      </c>
      <c r="AK5107" s="94">
        <v>0.87739676724732052</v>
      </c>
    </row>
    <row r="5108" spans="1:37">
      <c r="A5108" s="94">
        <v>21</v>
      </c>
      <c r="B5108" s="94">
        <v>0.81139187642710309</v>
      </c>
      <c r="C5108" s="94">
        <v>0.78967860331843454</v>
      </c>
      <c r="D5108" s="94">
        <v>0.72591174674173387</v>
      </c>
      <c r="E5108" s="94">
        <v>0.78190986753066094</v>
      </c>
      <c r="F5108" s="94">
        <v>0.7328363071318087</v>
      </c>
      <c r="G5108" s="94">
        <v>0.69571188611727386</v>
      </c>
      <c r="H5108" s="94">
        <v>0.7853766296408714</v>
      </c>
      <c r="I5108" s="94">
        <v>0.74518809277355691</v>
      </c>
      <c r="J5108" s="94">
        <v>0.69940549823177578</v>
      </c>
      <c r="K5108" s="94">
        <v>0.78863831431575748</v>
      </c>
      <c r="L5108" s="94">
        <v>0.740379197458511</v>
      </c>
      <c r="M5108" s="94">
        <v>0.78779004839310085</v>
      </c>
      <c r="N5108" s="94">
        <v>0.58947245676244386</v>
      </c>
      <c r="O5108" s="94">
        <v>0.7010158504288706</v>
      </c>
      <c r="P5108" s="94">
        <v>0.79607745008562492</v>
      </c>
      <c r="Q5108" s="94">
        <v>0.61012945760528992</v>
      </c>
      <c r="R5108" s="94">
        <v>0.62615703415967239</v>
      </c>
      <c r="S5108" s="94">
        <v>0.63439144004091419</v>
      </c>
      <c r="T5108" s="94">
        <v>0.69678100618622674</v>
      </c>
      <c r="U5108" s="94">
        <v>0.64229832781049201</v>
      </c>
      <c r="V5108" s="94">
        <v>0.65977026237053527</v>
      </c>
      <c r="W5108" s="94">
        <v>0.62103672548165645</v>
      </c>
      <c r="X5108" s="94">
        <v>0.59444299576898452</v>
      </c>
      <c r="Y5108" s="94">
        <v>0.60880232915573251</v>
      </c>
      <c r="Z5108" s="94">
        <v>0.56334967047084394</v>
      </c>
      <c r="AA5108" s="94">
        <v>0.57241461623627177</v>
      </c>
      <c r="AB5108" s="94">
        <v>0.56031503369837421</v>
      </c>
      <c r="AC5108" s="94">
        <v>0.59369059479961706</v>
      </c>
      <c r="AD5108" s="94">
        <v>0.67029362617462407</v>
      </c>
      <c r="AE5108" s="94">
        <v>0.60870502494682066</v>
      </c>
      <c r="AF5108" s="94">
        <v>0.7359121626741284</v>
      </c>
      <c r="AG5108" s="94">
        <v>0.81186474578634737</v>
      </c>
      <c r="AH5108" s="94">
        <v>0.76683852601008218</v>
      </c>
      <c r="AI5108" s="94">
        <v>0.78755164401017652</v>
      </c>
      <c r="AJ5108" s="94">
        <v>0.7706161478325676</v>
      </c>
      <c r="AK5108" s="94">
        <v>0.90986274431725933</v>
      </c>
    </row>
    <row r="5109" spans="1:37">
      <c r="A5109" s="94">
        <v>22</v>
      </c>
      <c r="B5109" s="94">
        <v>0.83299667838954183</v>
      </c>
      <c r="C5109" s="94">
        <v>0.7950573551444915</v>
      </c>
      <c r="D5109" s="94">
        <v>0.74921861971666726</v>
      </c>
      <c r="E5109" s="94">
        <v>0.82188178914768339</v>
      </c>
      <c r="F5109" s="94">
        <v>0.76225920771941269</v>
      </c>
      <c r="G5109" s="94">
        <v>0.73952557892362625</v>
      </c>
      <c r="H5109" s="94">
        <v>0.78321982281538471</v>
      </c>
      <c r="I5109" s="94">
        <v>0.74537822403092102</v>
      </c>
      <c r="J5109" s="94">
        <v>0.69595532972550411</v>
      </c>
      <c r="K5109" s="94">
        <v>0.79499474245458635</v>
      </c>
      <c r="L5109" s="94">
        <v>0.73464348248106848</v>
      </c>
      <c r="M5109" s="94">
        <v>0.782792693360153</v>
      </c>
      <c r="N5109" s="94">
        <v>0.60602119077528138</v>
      </c>
      <c r="O5109" s="94">
        <v>0.64774948755738493</v>
      </c>
      <c r="P5109" s="94">
        <v>0.75079899864050137</v>
      </c>
      <c r="Q5109" s="94">
        <v>0.51848747981938104</v>
      </c>
      <c r="R5109" s="94">
        <v>0.53667005767580145</v>
      </c>
      <c r="S5109" s="94">
        <v>0.5487906721352287</v>
      </c>
      <c r="T5109" s="94">
        <v>0.60737455707104149</v>
      </c>
      <c r="U5109" s="94">
        <v>0.54888820560011675</v>
      </c>
      <c r="V5109" s="94">
        <v>0.57195790034507521</v>
      </c>
      <c r="W5109" s="94">
        <v>0.53658231411680068</v>
      </c>
      <c r="X5109" s="94">
        <v>0.50949951266204208</v>
      </c>
      <c r="Y5109" s="94">
        <v>0.52760985012340744</v>
      </c>
      <c r="Z5109" s="94">
        <v>0.48765035592668515</v>
      </c>
      <c r="AA5109" s="94">
        <v>0.5140024143661609</v>
      </c>
      <c r="AB5109" s="94">
        <v>0.50828764237921387</v>
      </c>
      <c r="AC5109" s="94">
        <v>0.61086841856124641</v>
      </c>
      <c r="AD5109" s="94">
        <v>0.63833321389449116</v>
      </c>
      <c r="AE5109" s="94">
        <v>0.56843883029149211</v>
      </c>
      <c r="AF5109" s="94">
        <v>0.72919171938694993</v>
      </c>
      <c r="AG5109" s="94">
        <v>0.81254214670437586</v>
      </c>
      <c r="AH5109" s="94">
        <v>0.76960695482870889</v>
      </c>
      <c r="AI5109" s="94">
        <v>0.79486844832071524</v>
      </c>
      <c r="AJ5109" s="94">
        <v>0.77907728993131597</v>
      </c>
      <c r="AK5109" s="94">
        <v>0.93643417026320874</v>
      </c>
    </row>
    <row r="5110" spans="1:37">
      <c r="A5110" s="94">
        <v>23</v>
      </c>
      <c r="B5110" s="94">
        <v>0.85345708598608905</v>
      </c>
      <c r="C5110" s="94">
        <v>0.80602506924298101</v>
      </c>
      <c r="D5110" s="94">
        <v>0.74209932029719916</v>
      </c>
      <c r="E5110" s="94">
        <v>0.78313856553002248</v>
      </c>
      <c r="F5110" s="94">
        <v>0.75961877568217051</v>
      </c>
      <c r="G5110" s="94">
        <v>0.74540015531670178</v>
      </c>
      <c r="H5110" s="94">
        <v>0.78710610994396124</v>
      </c>
      <c r="I5110" s="94">
        <v>0.74002043493538994</v>
      </c>
      <c r="J5110" s="94">
        <v>0.68749051437552877</v>
      </c>
      <c r="K5110" s="94">
        <v>0.83711548393569069</v>
      </c>
      <c r="L5110" s="94">
        <v>0.75531957287134144</v>
      </c>
      <c r="M5110" s="94">
        <v>0.83398880623820371</v>
      </c>
      <c r="N5110" s="94">
        <v>0.6736790217685128</v>
      </c>
      <c r="O5110" s="94">
        <v>0.60146871982517658</v>
      </c>
      <c r="P5110" s="94">
        <v>0.71136683784209487</v>
      </c>
      <c r="Q5110" s="94">
        <v>0.42306577537512013</v>
      </c>
      <c r="R5110" s="94">
        <v>0.44017217875738673</v>
      </c>
      <c r="S5110" s="94">
        <v>0.44629221259593671</v>
      </c>
      <c r="T5110" s="94">
        <v>0.49377146546458134</v>
      </c>
      <c r="U5110" s="94">
        <v>0.44887463813960621</v>
      </c>
      <c r="V5110" s="94">
        <v>0.46826517750771435</v>
      </c>
      <c r="W5110" s="94">
        <v>0.42270757488624805</v>
      </c>
      <c r="X5110" s="94">
        <v>0.41686038284252397</v>
      </c>
      <c r="Y5110" s="94">
        <v>0.4269105632151336</v>
      </c>
      <c r="Z5110" s="94">
        <v>0.40744209199161813</v>
      </c>
      <c r="AA5110" s="94">
        <v>0.43516972175680396</v>
      </c>
      <c r="AB5110" s="94">
        <v>0.42678803092582246</v>
      </c>
      <c r="AC5110" s="94">
        <v>0.60914327275787394</v>
      </c>
      <c r="AD5110" s="94">
        <v>0.58484395030889158</v>
      </c>
      <c r="AE5110" s="94">
        <v>0.5004519257491189</v>
      </c>
      <c r="AF5110" s="94">
        <v>0.75633111398545705</v>
      </c>
      <c r="AG5110" s="94">
        <v>0.80376418101414715</v>
      </c>
      <c r="AH5110" s="94">
        <v>0.79006033644777596</v>
      </c>
      <c r="AI5110" s="94">
        <v>0.79997089857270709</v>
      </c>
      <c r="AJ5110" s="94">
        <v>0.77600191479487857</v>
      </c>
      <c r="AK5110" s="94">
        <v>0.93375583129895168</v>
      </c>
    </row>
    <row r="5111" spans="1:37">
      <c r="A5111" s="94">
        <v>24</v>
      </c>
      <c r="B5111" s="94">
        <v>0.91223107313509055</v>
      </c>
      <c r="C5111" s="94">
        <v>0.83530128428167838</v>
      </c>
      <c r="D5111" s="94">
        <v>0.74693987097548664</v>
      </c>
      <c r="E5111" s="94">
        <v>0.81536958225342993</v>
      </c>
      <c r="F5111" s="94">
        <v>0.77908951449123731</v>
      </c>
      <c r="G5111" s="94">
        <v>0.78983119231952847</v>
      </c>
      <c r="H5111" s="94">
        <v>0.60654231403730929</v>
      </c>
      <c r="I5111" s="94">
        <v>0.43037319402143359</v>
      </c>
      <c r="J5111" s="94">
        <v>0.39301774877284612</v>
      </c>
      <c r="K5111" s="94">
        <v>0.11596974774928755</v>
      </c>
      <c r="L5111" s="94">
        <v>0.20398387748491437</v>
      </c>
      <c r="M5111" s="94">
        <v>0.21992607153819529</v>
      </c>
      <c r="N5111" s="94">
        <v>0.13757466859599188</v>
      </c>
      <c r="O5111" s="94">
        <v>0.2290974233877115</v>
      </c>
      <c r="P5111" s="94">
        <v>0.25108050532684384</v>
      </c>
      <c r="Q5111" s="94">
        <v>0.15837080928380606</v>
      </c>
      <c r="R5111" s="94">
        <v>0.18586325173784735</v>
      </c>
      <c r="S5111" s="94">
        <v>0.18756720204664995</v>
      </c>
      <c r="T5111" s="94">
        <v>0.13997076697850877</v>
      </c>
      <c r="U5111" s="94">
        <v>0.15679468008075581</v>
      </c>
      <c r="V5111" s="94">
        <v>0.17748896820326632</v>
      </c>
      <c r="W5111" s="94">
        <v>0.14826502597468222</v>
      </c>
      <c r="X5111" s="94">
        <v>0.16307178734574918</v>
      </c>
      <c r="Y5111" s="94">
        <v>0.17079603638812807</v>
      </c>
      <c r="Z5111" s="94">
        <v>0.14555597596065009</v>
      </c>
      <c r="AA5111" s="94">
        <v>0.18858041180629603</v>
      </c>
      <c r="AB5111" s="94">
        <v>0.19349999648496458</v>
      </c>
      <c r="AC5111" s="94">
        <v>0.18756452390934869</v>
      </c>
      <c r="AD5111" s="94">
        <v>0.25356069938835935</v>
      </c>
      <c r="AE5111" s="94">
        <v>0.23785514481103529</v>
      </c>
      <c r="AF5111" s="94">
        <v>0.80255678146123943</v>
      </c>
      <c r="AG5111" s="94">
        <v>0.81027048705176907</v>
      </c>
      <c r="AH5111" s="94">
        <v>0.83303553199495683</v>
      </c>
      <c r="AI5111" s="94">
        <v>0.8334296032064481</v>
      </c>
      <c r="AJ5111" s="94">
        <v>0.78173126390278413</v>
      </c>
      <c r="AK5111" s="94">
        <v>0.94433625038671132</v>
      </c>
    </row>
    <row r="5121" spans="1:50">
      <c r="A5121" s="94" t="s">
        <v>233</v>
      </c>
      <c r="B5121" s="95"/>
      <c r="C5121" s="95"/>
      <c r="D5121" s="95">
        <v>2015</v>
      </c>
      <c r="E5121" s="95"/>
      <c r="F5121" s="94" t="s">
        <v>0</v>
      </c>
      <c r="G5121" s="166">
        <v>838690.87599999888</v>
      </c>
      <c r="H5121" s="95" t="s">
        <v>102</v>
      </c>
      <c r="I5121" s="95"/>
      <c r="J5121" s="95"/>
      <c r="K5121" s="96" t="s">
        <v>1</v>
      </c>
      <c r="L5121" s="95" t="s">
        <v>103</v>
      </c>
      <c r="M5121" s="95"/>
      <c r="N5121" s="95"/>
      <c r="O5121" s="95"/>
      <c r="P5121" s="95"/>
      <c r="Q5121" s="95"/>
      <c r="R5121" s="95"/>
      <c r="S5121" s="95"/>
      <c r="T5121" s="97"/>
      <c r="U5121" s="95"/>
      <c r="V5121" s="95"/>
      <c r="W5121" s="95"/>
      <c r="X5121" s="95"/>
      <c r="Y5121" s="95"/>
      <c r="Z5121" s="95"/>
      <c r="AA5121" s="95"/>
      <c r="AB5121" s="95"/>
      <c r="AC5121" s="96"/>
      <c r="AD5121" s="95"/>
      <c r="AE5121" s="95"/>
      <c r="AF5121" s="95"/>
      <c r="AG5121" s="95"/>
      <c r="AH5121" s="95"/>
      <c r="AI5121" s="95"/>
      <c r="AJ5121" s="95"/>
      <c r="AK5121" s="95"/>
    </row>
    <row r="5122" spans="1:50">
      <c r="A5122" s="96">
        <v>1129</v>
      </c>
      <c r="B5122" s="94" t="s">
        <v>104</v>
      </c>
      <c r="C5122" s="95"/>
      <c r="D5122" s="95"/>
      <c r="E5122" s="95"/>
      <c r="F5122" s="95" t="s">
        <v>3</v>
      </c>
      <c r="G5122" s="95">
        <v>0</v>
      </c>
      <c r="H5122" s="95" t="s">
        <v>102</v>
      </c>
      <c r="I5122" s="95"/>
      <c r="J5122" s="95"/>
      <c r="K5122" s="96" t="s">
        <v>4</v>
      </c>
      <c r="L5122" s="95" t="s">
        <v>103</v>
      </c>
      <c r="M5122" s="95"/>
      <c r="N5122" s="95" t="s">
        <v>105</v>
      </c>
      <c r="O5122" s="95"/>
      <c r="P5122" s="95"/>
      <c r="Q5122" s="95"/>
      <c r="R5122" s="95"/>
      <c r="S5122" s="95"/>
      <c r="T5122" s="96"/>
      <c r="U5122" s="95"/>
      <c r="V5122" s="95"/>
      <c r="W5122" s="95"/>
      <c r="X5122" s="95"/>
      <c r="Y5122" s="95"/>
      <c r="Z5122" s="95"/>
      <c r="AA5122" s="95"/>
      <c r="AB5122" s="95"/>
      <c r="AC5122" s="96"/>
      <c r="AD5122" s="95"/>
      <c r="AE5122" s="95"/>
      <c r="AF5122" s="95"/>
      <c r="AG5122" s="95"/>
      <c r="AH5122" s="95"/>
      <c r="AI5122" s="95"/>
      <c r="AJ5122" s="95"/>
      <c r="AK5122" s="95"/>
    </row>
    <row r="5123" spans="1:50">
      <c r="A5123" s="94"/>
      <c r="B5123" s="94">
        <v>1</v>
      </c>
      <c r="C5123" s="94" t="s">
        <v>5</v>
      </c>
      <c r="D5123" s="94" t="s">
        <v>6</v>
      </c>
      <c r="E5123" s="94">
        <v>2</v>
      </c>
      <c r="F5123" s="94" t="s">
        <v>7</v>
      </c>
      <c r="G5123" s="94" t="s">
        <v>8</v>
      </c>
      <c r="H5123" s="94">
        <v>3</v>
      </c>
      <c r="I5123" s="94" t="s">
        <v>9</v>
      </c>
      <c r="J5123" s="94" t="s">
        <v>10</v>
      </c>
      <c r="K5123" s="94">
        <v>4</v>
      </c>
      <c r="L5123" s="94" t="s">
        <v>11</v>
      </c>
      <c r="M5123" s="94" t="s">
        <v>12</v>
      </c>
      <c r="N5123" s="94">
        <v>5</v>
      </c>
      <c r="O5123" s="94" t="s">
        <v>13</v>
      </c>
      <c r="P5123" s="94" t="s">
        <v>13</v>
      </c>
      <c r="Q5123" s="94">
        <v>6</v>
      </c>
      <c r="R5123" s="94" t="s">
        <v>14</v>
      </c>
      <c r="S5123" s="94" t="s">
        <v>87</v>
      </c>
      <c r="T5123" s="94">
        <v>7</v>
      </c>
      <c r="U5123" s="94" t="s">
        <v>15</v>
      </c>
      <c r="V5123" s="94" t="s">
        <v>88</v>
      </c>
      <c r="W5123" s="94">
        <v>8</v>
      </c>
      <c r="X5123" s="94" t="s">
        <v>89</v>
      </c>
      <c r="Y5123" s="94" t="s">
        <v>90</v>
      </c>
      <c r="Z5123" s="94">
        <v>9</v>
      </c>
      <c r="AA5123" s="94" t="s">
        <v>91</v>
      </c>
      <c r="AB5123" s="94" t="s">
        <v>92</v>
      </c>
      <c r="AC5123" s="94">
        <v>10</v>
      </c>
      <c r="AD5123" s="94" t="s">
        <v>93</v>
      </c>
      <c r="AE5123" s="94" t="s">
        <v>94</v>
      </c>
      <c r="AF5123" s="94">
        <v>11</v>
      </c>
      <c r="AG5123" s="94" t="s">
        <v>95</v>
      </c>
      <c r="AH5123" s="94" t="s">
        <v>96</v>
      </c>
      <c r="AI5123" s="94">
        <v>12</v>
      </c>
      <c r="AJ5123" s="94" t="s">
        <v>97</v>
      </c>
      <c r="AK5123" s="94" t="s">
        <v>98</v>
      </c>
    </row>
    <row r="5124" spans="1:50">
      <c r="A5124" s="96"/>
      <c r="B5124" s="94">
        <v>31</v>
      </c>
      <c r="C5124" s="95"/>
      <c r="D5124" s="95"/>
      <c r="E5124" s="94">
        <v>28</v>
      </c>
      <c r="F5124" s="95"/>
      <c r="G5124" s="95"/>
      <c r="H5124" s="94">
        <v>31</v>
      </c>
      <c r="I5124" s="95"/>
      <c r="J5124" s="95"/>
      <c r="K5124" s="94">
        <v>30</v>
      </c>
      <c r="L5124" s="95"/>
      <c r="M5124" s="95"/>
      <c r="N5124" s="94">
        <v>31</v>
      </c>
      <c r="O5124" s="95"/>
      <c r="P5124" s="95"/>
      <c r="Q5124" s="94">
        <v>30</v>
      </c>
      <c r="R5124" s="95"/>
      <c r="S5124" s="95"/>
      <c r="T5124" s="94">
        <v>31</v>
      </c>
      <c r="U5124" s="95"/>
      <c r="V5124" s="95"/>
      <c r="W5124" s="94">
        <v>31</v>
      </c>
      <c r="X5124" s="95"/>
      <c r="Y5124" s="95"/>
      <c r="Z5124" s="94">
        <v>30</v>
      </c>
      <c r="AA5124" s="95"/>
      <c r="AB5124" s="95"/>
      <c r="AC5124" s="94">
        <v>31</v>
      </c>
      <c r="AD5124" s="95"/>
      <c r="AE5124" s="95"/>
      <c r="AF5124" s="94">
        <v>30</v>
      </c>
      <c r="AG5124" s="95"/>
      <c r="AH5124" s="95"/>
      <c r="AI5124" s="94">
        <v>31</v>
      </c>
      <c r="AJ5124" s="95"/>
      <c r="AK5124" s="95"/>
    </row>
    <row r="5125" spans="1:50">
      <c r="A5125" s="94" t="s">
        <v>16</v>
      </c>
      <c r="B5125" s="94" t="s">
        <v>17</v>
      </c>
      <c r="C5125" s="94" t="s">
        <v>18</v>
      </c>
      <c r="D5125" s="94" t="s">
        <v>19</v>
      </c>
      <c r="E5125" s="94" t="s">
        <v>17</v>
      </c>
      <c r="F5125" s="94" t="s">
        <v>18</v>
      </c>
      <c r="G5125" s="94" t="s">
        <v>19</v>
      </c>
      <c r="H5125" s="94" t="s">
        <v>17</v>
      </c>
      <c r="I5125" s="94" t="s">
        <v>18</v>
      </c>
      <c r="J5125" s="94" t="s">
        <v>19</v>
      </c>
      <c r="K5125" s="94" t="s">
        <v>17</v>
      </c>
      <c r="L5125" s="94" t="s">
        <v>18</v>
      </c>
      <c r="M5125" s="94" t="s">
        <v>19</v>
      </c>
      <c r="N5125" s="94" t="s">
        <v>17</v>
      </c>
      <c r="O5125" s="94" t="s">
        <v>18</v>
      </c>
      <c r="P5125" s="94" t="s">
        <v>19</v>
      </c>
      <c r="Q5125" s="94" t="s">
        <v>17</v>
      </c>
      <c r="R5125" s="94" t="s">
        <v>18</v>
      </c>
      <c r="S5125" s="94" t="s">
        <v>19</v>
      </c>
      <c r="T5125" s="94" t="s">
        <v>17</v>
      </c>
      <c r="U5125" s="94" t="s">
        <v>18</v>
      </c>
      <c r="V5125" s="94" t="s">
        <v>19</v>
      </c>
      <c r="W5125" s="94" t="s">
        <v>17</v>
      </c>
      <c r="X5125" s="94" t="s">
        <v>18</v>
      </c>
      <c r="Y5125" s="94" t="s">
        <v>19</v>
      </c>
      <c r="Z5125" s="94" t="s">
        <v>17</v>
      </c>
      <c r="AA5125" s="94" t="s">
        <v>18</v>
      </c>
      <c r="AB5125" s="94" t="s">
        <v>19</v>
      </c>
      <c r="AC5125" s="94" t="s">
        <v>17</v>
      </c>
      <c r="AD5125" s="94" t="s">
        <v>18</v>
      </c>
      <c r="AE5125" s="94" t="s">
        <v>19</v>
      </c>
      <c r="AF5125" s="94" t="s">
        <v>17</v>
      </c>
      <c r="AG5125" s="94" t="s">
        <v>18</v>
      </c>
      <c r="AH5125" s="94" t="s">
        <v>19</v>
      </c>
      <c r="AI5125" s="94" t="s">
        <v>17</v>
      </c>
      <c r="AJ5125" s="94" t="s">
        <v>18</v>
      </c>
      <c r="AK5125" s="94" t="s">
        <v>19</v>
      </c>
    </row>
    <row r="5126" spans="1:50">
      <c r="A5126" s="96"/>
      <c r="B5126" s="134">
        <v>8.1185203118092922E-2</v>
      </c>
      <c r="C5126" s="167">
        <v>1.0873114641887958</v>
      </c>
      <c r="D5126" s="167">
        <v>0.99288341672320202</v>
      </c>
      <c r="E5126" s="134">
        <v>7.5681326010962863E-2</v>
      </c>
      <c r="F5126" s="167">
        <v>1.0472323890825932</v>
      </c>
      <c r="G5126" s="167">
        <v>0.93454406399142953</v>
      </c>
      <c r="H5126" s="134">
        <v>8.3926273400736426E-2</v>
      </c>
      <c r="I5126" s="167">
        <v>1.0547522464481895</v>
      </c>
      <c r="J5126" s="167">
        <v>0.96487086953263013</v>
      </c>
      <c r="K5126" s="134">
        <v>8.155237620340279E-2</v>
      </c>
      <c r="L5126" s="167">
        <v>1.0272516463800676</v>
      </c>
      <c r="M5126" s="167">
        <v>0.96611478776095505</v>
      </c>
      <c r="N5126" s="134">
        <v>8.5598301852243625E-2</v>
      </c>
      <c r="O5126" s="167">
        <v>1.0325068120174326</v>
      </c>
      <c r="P5126" s="167">
        <v>0.94564939523700742</v>
      </c>
      <c r="Q5126" s="134">
        <v>8.4573725947195699E-2</v>
      </c>
      <c r="R5126" s="167">
        <v>1.0501839996021423</v>
      </c>
      <c r="S5126" s="167">
        <v>0.95978656812724106</v>
      </c>
      <c r="T5126" s="134">
        <v>8.8355344870795299E-2</v>
      </c>
      <c r="U5126" s="167">
        <v>1.0527767613382089</v>
      </c>
      <c r="V5126" s="167">
        <v>0.95794942699556185</v>
      </c>
      <c r="W5126" s="134">
        <v>8.8066318372188215E-2</v>
      </c>
      <c r="X5126" s="167">
        <v>1.0469254104334165</v>
      </c>
      <c r="Y5126" s="167">
        <v>0.95513763844257782</v>
      </c>
      <c r="Z5126" s="134">
        <v>8.4908319314862257E-2</v>
      </c>
      <c r="AA5126" s="167">
        <v>1.0900015436233881</v>
      </c>
      <c r="AB5126" s="167">
        <v>0.95299895695905945</v>
      </c>
      <c r="AC5126" s="134">
        <v>8.3843448545439639E-2</v>
      </c>
      <c r="AD5126" s="167">
        <v>1.0491273460318895</v>
      </c>
      <c r="AE5126" s="167">
        <v>0.98049862343037941</v>
      </c>
      <c r="AF5126" s="134">
        <v>8.007461642565375E-2</v>
      </c>
      <c r="AG5126" s="167">
        <v>1.0768841959522186</v>
      </c>
      <c r="AH5126" s="167">
        <v>0.97739731729557688</v>
      </c>
      <c r="AI5126" s="134">
        <v>8.2234745938426224E-2</v>
      </c>
      <c r="AJ5126" s="167">
        <v>1.0734739323338478</v>
      </c>
      <c r="AK5126" s="167">
        <v>0.92289752961887284</v>
      </c>
      <c r="AM5126" t="str">
        <f>A5121</f>
        <v>PreNResSpltPkgAC-65to-PEYes-cDXGF-Nrs1985-CZ01</v>
      </c>
      <c r="AN5126" s="93">
        <f>1/($T5126*(1/$T5124)*(1/(5/7+2/7*$V5126))*$T5136/SUM($T5128:$T5151))</f>
        <v>6319.3063278545751</v>
      </c>
      <c r="AO5126" s="93">
        <f>1/(T5126*(1/T5124)*(1/(5/7+2/7*V5126)))</f>
        <v>346.64062612694875</v>
      </c>
      <c r="AP5126" s="93"/>
      <c r="AR5126" s="217">
        <f>CHOOSE($AV$3,C5126,F5126,I5126,L5126,O5126,R5126,U5126,X5126,AA5126,AD5126,AG5126,AJ5126)</f>
        <v>1.0527767613382089</v>
      </c>
      <c r="AS5126" s="92"/>
      <c r="AT5126" s="92"/>
      <c r="AV5126" s="151">
        <f>AN5126/AR5126</f>
        <v>6002.5131252156052</v>
      </c>
      <c r="AW5126" s="152">
        <f>AO5126/AR5126</f>
        <v>329.26318176545408</v>
      </c>
      <c r="AX5126" s="93"/>
    </row>
    <row r="5127" spans="1:50">
      <c r="A5127" s="94" t="s">
        <v>20</v>
      </c>
      <c r="B5127" s="94" t="s">
        <v>21</v>
      </c>
      <c r="C5127" s="94" t="s">
        <v>22</v>
      </c>
      <c r="D5127" s="94" t="s">
        <v>23</v>
      </c>
      <c r="E5127" s="94" t="s">
        <v>21</v>
      </c>
      <c r="F5127" s="94" t="s">
        <v>22</v>
      </c>
      <c r="G5127" s="94" t="s">
        <v>23</v>
      </c>
      <c r="H5127" s="94" t="s">
        <v>21</v>
      </c>
      <c r="I5127" s="94" t="s">
        <v>22</v>
      </c>
      <c r="J5127" s="94" t="s">
        <v>23</v>
      </c>
      <c r="K5127" s="94" t="s">
        <v>21</v>
      </c>
      <c r="L5127" s="94" t="s">
        <v>22</v>
      </c>
      <c r="M5127" s="94" t="s">
        <v>23</v>
      </c>
      <c r="N5127" s="94" t="s">
        <v>21</v>
      </c>
      <c r="O5127" s="94" t="s">
        <v>22</v>
      </c>
      <c r="P5127" s="94" t="s">
        <v>23</v>
      </c>
      <c r="Q5127" s="94" t="s">
        <v>21</v>
      </c>
      <c r="R5127" s="94" t="s">
        <v>22</v>
      </c>
      <c r="S5127" s="94" t="s">
        <v>23</v>
      </c>
      <c r="T5127" s="94" t="s">
        <v>21</v>
      </c>
      <c r="U5127" s="94" t="s">
        <v>22</v>
      </c>
      <c r="V5127" s="94" t="s">
        <v>23</v>
      </c>
      <c r="W5127" s="94" t="s">
        <v>21</v>
      </c>
      <c r="X5127" s="94" t="s">
        <v>22</v>
      </c>
      <c r="Y5127" s="94" t="s">
        <v>23</v>
      </c>
      <c r="Z5127" s="94" t="s">
        <v>21</v>
      </c>
      <c r="AA5127" s="94" t="s">
        <v>22</v>
      </c>
      <c r="AB5127" s="94" t="s">
        <v>23</v>
      </c>
      <c r="AC5127" s="94" t="s">
        <v>21</v>
      </c>
      <c r="AD5127" s="94" t="s">
        <v>22</v>
      </c>
      <c r="AE5127" s="94" t="s">
        <v>23</v>
      </c>
      <c r="AF5127" s="94" t="s">
        <v>21</v>
      </c>
      <c r="AG5127" s="94" t="s">
        <v>22</v>
      </c>
      <c r="AH5127" s="94" t="s">
        <v>23</v>
      </c>
      <c r="AI5127" s="94" t="s">
        <v>21</v>
      </c>
      <c r="AJ5127" s="94" t="s">
        <v>22</v>
      </c>
      <c r="AK5127" s="94" t="s">
        <v>23</v>
      </c>
    </row>
    <row r="5128" spans="1:50">
      <c r="A5128" s="94">
        <v>1</v>
      </c>
      <c r="B5128" s="94">
        <v>0.38390544622754247</v>
      </c>
      <c r="C5128" s="94">
        <v>0.36652882722568297</v>
      </c>
      <c r="D5128" s="94">
        <v>0.38857863188659891</v>
      </c>
      <c r="E5128" s="94">
        <v>0.34909918319719951</v>
      </c>
      <c r="F5128" s="94">
        <v>0.35961208077370499</v>
      </c>
      <c r="G5128" s="94">
        <v>0.38063015454837601</v>
      </c>
      <c r="H5128" s="94">
        <v>0.3249478914043758</v>
      </c>
      <c r="I5128" s="94">
        <v>0.35264962171013614</v>
      </c>
      <c r="J5128" s="94">
        <v>0.37143729530995767</v>
      </c>
      <c r="K5128" s="94">
        <v>0.34621884733389513</v>
      </c>
      <c r="L5128" s="94">
        <v>0.35586356309913031</v>
      </c>
      <c r="M5128" s="94">
        <v>0.37189292006073277</v>
      </c>
      <c r="N5128" s="94">
        <v>0.31552322756911672</v>
      </c>
      <c r="O5128" s="94">
        <v>0.33529942620964831</v>
      </c>
      <c r="P5128" s="94">
        <v>0.34467472738227134</v>
      </c>
      <c r="Q5128" s="94">
        <v>0.29568568675730655</v>
      </c>
      <c r="R5128" s="94">
        <v>0.32425771528624059</v>
      </c>
      <c r="S5128" s="94">
        <v>0.33558507883787797</v>
      </c>
      <c r="T5128" s="94">
        <v>0.2804333646924001</v>
      </c>
      <c r="U5128" s="94">
        <v>0.30881171453372086</v>
      </c>
      <c r="V5128" s="94">
        <v>0.31279645181037208</v>
      </c>
      <c r="W5128" s="94">
        <v>0.28631975951754141</v>
      </c>
      <c r="X5128" s="94">
        <v>0.30655468518327655</v>
      </c>
      <c r="Y5128" s="94">
        <v>0.31992811672147237</v>
      </c>
      <c r="Z5128" s="94">
        <v>0.25788789626221276</v>
      </c>
      <c r="AA5128" s="94">
        <v>0.31301069338125398</v>
      </c>
      <c r="AB5128" s="94">
        <v>0.32069443126838065</v>
      </c>
      <c r="AC5128" s="94">
        <v>0.31814814490110821</v>
      </c>
      <c r="AD5128" s="94">
        <v>0.342797757799369</v>
      </c>
      <c r="AE5128" s="94">
        <v>0.34702092881124297</v>
      </c>
      <c r="AF5128" s="94">
        <v>0.38071001496667439</v>
      </c>
      <c r="AG5128" s="94">
        <v>0.35765336345575366</v>
      </c>
      <c r="AH5128" s="94">
        <v>0.38811203230651853</v>
      </c>
      <c r="AI5128" s="94">
        <v>0.36477114779682512</v>
      </c>
      <c r="AJ5128" s="94">
        <v>0.36603890192162386</v>
      </c>
      <c r="AK5128" s="94">
        <v>0.39684258535902506</v>
      </c>
    </row>
    <row r="5129" spans="1:50">
      <c r="A5129" s="94">
        <v>2</v>
      </c>
      <c r="B5129" s="94">
        <v>0.38161289164474121</v>
      </c>
      <c r="C5129" s="94">
        <v>0.36574068856708186</v>
      </c>
      <c r="D5129" s="94">
        <v>0.39198843721654941</v>
      </c>
      <c r="E5129" s="94">
        <v>0.34708984830805134</v>
      </c>
      <c r="F5129" s="94">
        <v>0.35889501011023933</v>
      </c>
      <c r="G5129" s="94">
        <v>0.37843128156744665</v>
      </c>
      <c r="H5129" s="94">
        <v>0.33170343763791849</v>
      </c>
      <c r="I5129" s="94">
        <v>0.35429363952325427</v>
      </c>
      <c r="J5129" s="94">
        <v>0.37566013192181724</v>
      </c>
      <c r="K5129" s="94">
        <v>0.35397529668651562</v>
      </c>
      <c r="L5129" s="94">
        <v>0.35671645686915554</v>
      </c>
      <c r="M5129" s="94">
        <v>0.3758628307400827</v>
      </c>
      <c r="N5129" s="94">
        <v>0.32357031114201285</v>
      </c>
      <c r="O5129" s="94">
        <v>0.33515391344651985</v>
      </c>
      <c r="P5129" s="94">
        <v>0.34705743093617708</v>
      </c>
      <c r="Q5129" s="94">
        <v>0.30501017021732157</v>
      </c>
      <c r="R5129" s="94">
        <v>0.32633202143191792</v>
      </c>
      <c r="S5129" s="94">
        <v>0.33701719612149783</v>
      </c>
      <c r="T5129" s="94">
        <v>0.28293057590282616</v>
      </c>
      <c r="U5129" s="94">
        <v>0.31163950635921051</v>
      </c>
      <c r="V5129" s="94">
        <v>0.3178063006568197</v>
      </c>
      <c r="W5129" s="94">
        <v>0.28914115482199282</v>
      </c>
      <c r="X5129" s="94">
        <v>0.30857988670758379</v>
      </c>
      <c r="Y5129" s="94">
        <v>0.32294231015609604</v>
      </c>
      <c r="Z5129" s="94">
        <v>0.26611005706773433</v>
      </c>
      <c r="AA5129" s="94">
        <v>0.31421853153595825</v>
      </c>
      <c r="AB5129" s="94">
        <v>0.31874926477563797</v>
      </c>
      <c r="AC5129" s="94">
        <v>0.31753007083742463</v>
      </c>
      <c r="AD5129" s="94">
        <v>0.338777240096028</v>
      </c>
      <c r="AE5129" s="94">
        <v>0.34662712003067064</v>
      </c>
      <c r="AF5129" s="94">
        <v>0.37835447894882618</v>
      </c>
      <c r="AG5129" s="94">
        <v>0.35564863402987767</v>
      </c>
      <c r="AH5129" s="94">
        <v>0.38866083707001703</v>
      </c>
      <c r="AI5129" s="94">
        <v>0.3626716086712673</v>
      </c>
      <c r="AJ5129" s="94">
        <v>0.36510848225249076</v>
      </c>
      <c r="AK5129" s="94">
        <v>0.39453142286867748</v>
      </c>
    </row>
    <row r="5130" spans="1:50">
      <c r="A5130" s="94">
        <v>3</v>
      </c>
      <c r="B5130" s="94">
        <v>0.51923540483846986</v>
      </c>
      <c r="C5130" s="94">
        <v>0.38931068767642685</v>
      </c>
      <c r="D5130" s="94">
        <v>0.4356832168469818</v>
      </c>
      <c r="E5130" s="94">
        <v>0.39643407234539091</v>
      </c>
      <c r="F5130" s="94">
        <v>0.3804257997604939</v>
      </c>
      <c r="G5130" s="94">
        <v>0.38728520387909027</v>
      </c>
      <c r="H5130" s="94">
        <v>0.36285935267359692</v>
      </c>
      <c r="I5130" s="94">
        <v>0.37280395396360072</v>
      </c>
      <c r="J5130" s="94">
        <v>0.40582145799959007</v>
      </c>
      <c r="K5130" s="94">
        <v>0.40262769508680607</v>
      </c>
      <c r="L5130" s="94">
        <v>0.37791807782410947</v>
      </c>
      <c r="M5130" s="94">
        <v>0.39998745654253631</v>
      </c>
      <c r="N5130" s="94">
        <v>0.32603056599232505</v>
      </c>
      <c r="O5130" s="94">
        <v>0.34219313656735734</v>
      </c>
      <c r="P5130" s="94">
        <v>0.34867804175416989</v>
      </c>
      <c r="Q5130" s="94">
        <v>0.32178781715019811</v>
      </c>
      <c r="R5130" s="94">
        <v>0.33368353818511975</v>
      </c>
      <c r="S5130" s="94">
        <v>0.34579561079266441</v>
      </c>
      <c r="T5130" s="94">
        <v>0.29962470715169592</v>
      </c>
      <c r="U5130" s="94">
        <v>0.32364931879080661</v>
      </c>
      <c r="V5130" s="94">
        <v>0.33220530650177099</v>
      </c>
      <c r="W5130" s="94">
        <v>0.3004391833720238</v>
      </c>
      <c r="X5130" s="94">
        <v>0.3185923995824404</v>
      </c>
      <c r="Y5130" s="94">
        <v>0.33460715609196318</v>
      </c>
      <c r="Z5130" s="94">
        <v>0.2734265290268606</v>
      </c>
      <c r="AA5130" s="94">
        <v>0.32074875931629848</v>
      </c>
      <c r="AB5130" s="94">
        <v>0.32809031401195332</v>
      </c>
      <c r="AC5130" s="94">
        <v>0.32500613690559688</v>
      </c>
      <c r="AD5130" s="94">
        <v>0.34582483831648525</v>
      </c>
      <c r="AE5130" s="94">
        <v>0.34786469019039173</v>
      </c>
      <c r="AF5130" s="94">
        <v>0.48587567750247118</v>
      </c>
      <c r="AG5130" s="94">
        <v>0.36408783891859342</v>
      </c>
      <c r="AH5130" s="94">
        <v>0.4259414936054729</v>
      </c>
      <c r="AI5130" s="94">
        <v>0.45398571045380287</v>
      </c>
      <c r="AJ5130" s="94">
        <v>0.39533813275660662</v>
      </c>
      <c r="AK5130" s="94">
        <v>0.40217298044227301</v>
      </c>
    </row>
    <row r="5131" spans="1:50">
      <c r="A5131" s="94">
        <v>4</v>
      </c>
      <c r="B5131" s="94">
        <v>0.68326076141533187</v>
      </c>
      <c r="C5131" s="94">
        <v>0.43265540563875404</v>
      </c>
      <c r="D5131" s="94">
        <v>0.50666043841953956</v>
      </c>
      <c r="E5131" s="94">
        <v>0.49656942823803962</v>
      </c>
      <c r="F5131" s="94">
        <v>0.43280015332052885</v>
      </c>
      <c r="G5131" s="94">
        <v>0.41678223853690299</v>
      </c>
      <c r="H5131" s="94">
        <v>0.38512731102167808</v>
      </c>
      <c r="I5131" s="94">
        <v>0.39299859033110807</v>
      </c>
      <c r="J5131" s="94">
        <v>0.42994800925209448</v>
      </c>
      <c r="K5131" s="94">
        <v>0.44497856035458061</v>
      </c>
      <c r="L5131" s="94">
        <v>0.40057066228147459</v>
      </c>
      <c r="M5131" s="94">
        <v>0.41238394961648844</v>
      </c>
      <c r="N5131" s="94">
        <v>0.33933466151439384</v>
      </c>
      <c r="O5131" s="94">
        <v>0.35701677406153776</v>
      </c>
      <c r="P5131" s="94">
        <v>0.36057958948072621</v>
      </c>
      <c r="Q5131" s="94">
        <v>0.32667380366127829</v>
      </c>
      <c r="R5131" s="94">
        <v>0.34763056245478013</v>
      </c>
      <c r="S5131" s="94">
        <v>0.35067141658184675</v>
      </c>
      <c r="T5131" s="94">
        <v>0.30867277999142539</v>
      </c>
      <c r="U5131" s="94">
        <v>0.33342944484281239</v>
      </c>
      <c r="V5131" s="94">
        <v>0.34049350726960559</v>
      </c>
      <c r="W5131" s="94">
        <v>0.30782045138175762</v>
      </c>
      <c r="X5131" s="94">
        <v>0.33014262401118882</v>
      </c>
      <c r="Y5131" s="94">
        <v>0.33798985809320586</v>
      </c>
      <c r="Z5131" s="94">
        <v>0.28017904628163376</v>
      </c>
      <c r="AA5131" s="94">
        <v>0.33336082220791696</v>
      </c>
      <c r="AB5131" s="94">
        <v>0.338613793757708</v>
      </c>
      <c r="AC5131" s="94">
        <v>0.34267165801655214</v>
      </c>
      <c r="AD5131" s="94">
        <v>0.36531039912629137</v>
      </c>
      <c r="AE5131" s="94">
        <v>0.36195358029127422</v>
      </c>
      <c r="AF5131" s="94">
        <v>0.67402888136178962</v>
      </c>
      <c r="AG5131" s="94">
        <v>0.39325532832592225</v>
      </c>
      <c r="AH5131" s="94">
        <v>0.50111585014774906</v>
      </c>
      <c r="AI5131" s="94">
        <v>0.64710429417932647</v>
      </c>
      <c r="AJ5131" s="94">
        <v>0.45603114107509429</v>
      </c>
      <c r="AK5131" s="94">
        <v>0.43317814194818638</v>
      </c>
    </row>
    <row r="5132" spans="1:50">
      <c r="A5132" s="94">
        <v>5</v>
      </c>
      <c r="B5132" s="94">
        <v>0.72659106878176627</v>
      </c>
      <c r="C5132" s="94">
        <v>0.45337131037140321</v>
      </c>
      <c r="D5132" s="94">
        <v>0.54026017862484776</v>
      </c>
      <c r="E5132" s="94">
        <v>0.57195099183197196</v>
      </c>
      <c r="F5132" s="94">
        <v>0.46742529339125266</v>
      </c>
      <c r="G5132" s="94">
        <v>0.43482949497240886</v>
      </c>
      <c r="H5132" s="94">
        <v>0.46559303296059845</v>
      </c>
      <c r="I5132" s="94">
        <v>0.46156108884814417</v>
      </c>
      <c r="J5132" s="94">
        <v>0.49932700632839916</v>
      </c>
      <c r="K5132" s="94">
        <v>0.5233205611088092</v>
      </c>
      <c r="L5132" s="94">
        <v>0.48274244174285308</v>
      </c>
      <c r="M5132" s="94">
        <v>0.50016100557341392</v>
      </c>
      <c r="N5132" s="94">
        <v>0.41807618767465804</v>
      </c>
      <c r="O5132" s="94">
        <v>0.43770550221431709</v>
      </c>
      <c r="P5132" s="94">
        <v>0.44506880779701996</v>
      </c>
      <c r="Q5132" s="94">
        <v>0.4043507119152126</v>
      </c>
      <c r="R5132" s="94">
        <v>0.42961594235638451</v>
      </c>
      <c r="S5132" s="94">
        <v>0.43411992642988517</v>
      </c>
      <c r="T5132" s="94">
        <v>0.38215662329904154</v>
      </c>
      <c r="U5132" s="94">
        <v>0.41488379816583015</v>
      </c>
      <c r="V5132" s="94">
        <v>0.41958231084353781</v>
      </c>
      <c r="W5132" s="94">
        <v>0.39084208277061017</v>
      </c>
      <c r="X5132" s="94">
        <v>0.4122344175506506</v>
      </c>
      <c r="Y5132" s="94">
        <v>0.42075757095684113</v>
      </c>
      <c r="Z5132" s="94">
        <v>0.34614120529445158</v>
      </c>
      <c r="AA5132" s="94">
        <v>0.41178156441380193</v>
      </c>
      <c r="AB5132" s="94">
        <v>0.41467792429560763</v>
      </c>
      <c r="AC5132" s="94">
        <v>0.42439770655070835</v>
      </c>
      <c r="AD5132" s="94">
        <v>0.44879137722325912</v>
      </c>
      <c r="AE5132" s="94">
        <v>0.44677325436839022</v>
      </c>
      <c r="AF5132" s="94">
        <v>0.75950663336221647</v>
      </c>
      <c r="AG5132" s="94">
        <v>0.42291223351935547</v>
      </c>
      <c r="AH5132" s="94">
        <v>0.53929109017052601</v>
      </c>
      <c r="AI5132" s="94">
        <v>0.74036674876246689</v>
      </c>
      <c r="AJ5132" s="94">
        <v>0.49059302636381275</v>
      </c>
      <c r="AK5132" s="94">
        <v>0.44614738515310676</v>
      </c>
    </row>
    <row r="5133" spans="1:50">
      <c r="A5133" s="94">
        <v>6</v>
      </c>
      <c r="B5133" s="94">
        <v>0.75514029716020714</v>
      </c>
      <c r="C5133" s="94">
        <v>0.52974369134628829</v>
      </c>
      <c r="D5133" s="94">
        <v>0.62241065158236408</v>
      </c>
      <c r="E5133" s="94">
        <v>0.65207934655775956</v>
      </c>
      <c r="F5133" s="94">
        <v>0.55428152529541075</v>
      </c>
      <c r="G5133" s="94">
        <v>0.51232623404120015</v>
      </c>
      <c r="H5133" s="94">
        <v>0.57538595318310326</v>
      </c>
      <c r="I5133" s="94">
        <v>0.58274288347983105</v>
      </c>
      <c r="J5133" s="94">
        <v>0.62098201028103439</v>
      </c>
      <c r="K5133" s="94">
        <v>0.62461299228545231</v>
      </c>
      <c r="L5133" s="94">
        <v>0.61778384657047969</v>
      </c>
      <c r="M5133" s="94">
        <v>0.64531221040058551</v>
      </c>
      <c r="N5133" s="94">
        <v>0.56615277647782436</v>
      </c>
      <c r="O5133" s="94">
        <v>0.58304199097406106</v>
      </c>
      <c r="P5133" s="94">
        <v>0.59659558677815649</v>
      </c>
      <c r="Q5133" s="94">
        <v>0.57630446419012971</v>
      </c>
      <c r="R5133" s="94">
        <v>0.58349399432203941</v>
      </c>
      <c r="S5133" s="94">
        <v>0.60040445706326662</v>
      </c>
      <c r="T5133" s="94">
        <v>0.53956220575476121</v>
      </c>
      <c r="U5133" s="94">
        <v>0.57043106766803786</v>
      </c>
      <c r="V5133" s="94">
        <v>0.57815525091765518</v>
      </c>
      <c r="W5133" s="94">
        <v>0.53449052031923261</v>
      </c>
      <c r="X5133" s="94">
        <v>0.56499992728748816</v>
      </c>
      <c r="Y5133" s="94">
        <v>0.57854742877452647</v>
      </c>
      <c r="Z5133" s="94">
        <v>0.47767897158564632</v>
      </c>
      <c r="AA5133" s="94">
        <v>0.55515370932051589</v>
      </c>
      <c r="AB5133" s="94">
        <v>0.56404363912342281</v>
      </c>
      <c r="AC5133" s="94">
        <v>0.55848471033805591</v>
      </c>
      <c r="AD5133" s="94">
        <v>0.59333068201720651</v>
      </c>
      <c r="AE5133" s="94">
        <v>0.59922938599516529</v>
      </c>
      <c r="AF5133" s="94">
        <v>0.84263901347000691</v>
      </c>
      <c r="AG5133" s="94">
        <v>0.50261567182152778</v>
      </c>
      <c r="AH5133" s="94">
        <v>0.61635295442541249</v>
      </c>
      <c r="AI5133" s="94">
        <v>0.75389548635665349</v>
      </c>
      <c r="AJ5133" s="94">
        <v>0.56493806925877132</v>
      </c>
      <c r="AK5133" s="94">
        <v>0.53286790970299913</v>
      </c>
    </row>
    <row r="5134" spans="1:50">
      <c r="A5134" s="94">
        <v>7</v>
      </c>
      <c r="B5134" s="94">
        <v>0.83088948040558219</v>
      </c>
      <c r="C5134" s="94">
        <v>0.66344261728924658</v>
      </c>
      <c r="D5134" s="94">
        <v>0.74451335687056164</v>
      </c>
      <c r="E5134" s="94">
        <v>0.72356592765460903</v>
      </c>
      <c r="F5134" s="94">
        <v>0.66357955426552284</v>
      </c>
      <c r="G5134" s="94">
        <v>0.6548156091625722</v>
      </c>
      <c r="H5134" s="94">
        <v>0.70004675572102137</v>
      </c>
      <c r="I5134" s="94">
        <v>0.72615142190639115</v>
      </c>
      <c r="J5134" s="94">
        <v>0.76010808052501022</v>
      </c>
      <c r="K5134" s="94">
        <v>0.74872083765928432</v>
      </c>
      <c r="L5134" s="94">
        <v>0.76374940454050111</v>
      </c>
      <c r="M5134" s="94">
        <v>0.78423661828386759</v>
      </c>
      <c r="N5134" s="94">
        <v>0.76044605490112183</v>
      </c>
      <c r="O5134" s="94">
        <v>0.75372189503932829</v>
      </c>
      <c r="P5134" s="94">
        <v>0.77592811058191702</v>
      </c>
      <c r="Q5134" s="94">
        <v>0.76394604432073665</v>
      </c>
      <c r="R5134" s="94">
        <v>0.76104414066537462</v>
      </c>
      <c r="S5134" s="94">
        <v>0.79089391260870345</v>
      </c>
      <c r="T5134" s="94">
        <v>0.71292433795456256</v>
      </c>
      <c r="U5134" s="94">
        <v>0.74916466015020555</v>
      </c>
      <c r="V5134" s="94">
        <v>0.76330896723869923</v>
      </c>
      <c r="W5134" s="94">
        <v>0.7119106447510638</v>
      </c>
      <c r="X5134" s="94">
        <v>0.74499690497612781</v>
      </c>
      <c r="Y5134" s="94">
        <v>0.75284991438202842</v>
      </c>
      <c r="Z5134" s="94">
        <v>0.62006446263706716</v>
      </c>
      <c r="AA5134" s="94">
        <v>0.72165225486639328</v>
      </c>
      <c r="AB5134" s="94">
        <v>0.72158618726876</v>
      </c>
      <c r="AC5134" s="94">
        <v>0.69364348085285454</v>
      </c>
      <c r="AD5134" s="94">
        <v>0.74605229672678575</v>
      </c>
      <c r="AE5134" s="94">
        <v>0.7573464185858495</v>
      </c>
      <c r="AF5134" s="94">
        <v>0.96292127122714022</v>
      </c>
      <c r="AG5134" s="94">
        <v>0.63578567044998691</v>
      </c>
      <c r="AH5134" s="94">
        <v>0.74886947804860249</v>
      </c>
      <c r="AI5134" s="94">
        <v>0.79120924675071325</v>
      </c>
      <c r="AJ5134" s="94">
        <v>0.67565122592882532</v>
      </c>
      <c r="AK5134" s="94">
        <v>0.6803894385564041</v>
      </c>
    </row>
    <row r="5135" spans="1:50">
      <c r="A5135" s="94">
        <v>8</v>
      </c>
      <c r="B5135" s="94">
        <v>0.87693546484493212</v>
      </c>
      <c r="C5135" s="94">
        <v>0.80582997217158003</v>
      </c>
      <c r="D5135" s="94">
        <v>0.84696428942792357</v>
      </c>
      <c r="E5135" s="94">
        <v>0.77596732788798117</v>
      </c>
      <c r="F5135" s="94">
        <v>0.7793376964657408</v>
      </c>
      <c r="G5135" s="94">
        <v>0.79522297207886727</v>
      </c>
      <c r="H5135" s="94">
        <v>0.79439717892584183</v>
      </c>
      <c r="I5135" s="94">
        <v>0.83353848344069703</v>
      </c>
      <c r="J5135" s="94">
        <v>0.84405787160000167</v>
      </c>
      <c r="K5135" s="94">
        <v>0.85383096899748134</v>
      </c>
      <c r="L5135" s="94">
        <v>0.86811599877319068</v>
      </c>
      <c r="M5135" s="94">
        <v>0.85623980844081071</v>
      </c>
      <c r="N5135" s="94">
        <v>0.87578832894320457</v>
      </c>
      <c r="O5135" s="94">
        <v>0.86137852777721113</v>
      </c>
      <c r="P5135" s="94">
        <v>0.85819688592682042</v>
      </c>
      <c r="Q5135" s="94">
        <v>0.86331227919922937</v>
      </c>
      <c r="R5135" s="94">
        <v>0.86965818974934395</v>
      </c>
      <c r="S5135" s="94">
        <v>0.87457366832735128</v>
      </c>
      <c r="T5135" s="94">
        <v>0.81774421973833122</v>
      </c>
      <c r="U5135" s="94">
        <v>0.85446835490810269</v>
      </c>
      <c r="V5135" s="94">
        <v>0.84354392983913185</v>
      </c>
      <c r="W5135" s="94">
        <v>0.82548840219819897</v>
      </c>
      <c r="X5135" s="94">
        <v>0.8530091282655029</v>
      </c>
      <c r="Y5135" s="94">
        <v>0.83118932523670652</v>
      </c>
      <c r="Z5135" s="94">
        <v>0.72155016582509179</v>
      </c>
      <c r="AA5135" s="94">
        <v>0.83283231462490737</v>
      </c>
      <c r="AB5135" s="94">
        <v>0.8061785409353952</v>
      </c>
      <c r="AC5135" s="94">
        <v>0.80645733973909395</v>
      </c>
      <c r="AD5135" s="94">
        <v>0.84868145404369244</v>
      </c>
      <c r="AE5135" s="94">
        <v>0.83990830912465375</v>
      </c>
      <c r="AF5135" s="94">
        <v>0.93813351086672037</v>
      </c>
      <c r="AG5135" s="94">
        <v>0.77484851459918835</v>
      </c>
      <c r="AH5135" s="94">
        <v>0.85503227003732174</v>
      </c>
      <c r="AI5135" s="94">
        <v>0.82160257504450263</v>
      </c>
      <c r="AJ5135" s="94">
        <v>0.79811928366843832</v>
      </c>
      <c r="AK5135" s="94">
        <v>0.83651076781351763</v>
      </c>
    </row>
    <row r="5136" spans="1:50">
      <c r="A5136" s="94">
        <v>9</v>
      </c>
      <c r="B5136" s="94">
        <v>0.9146882484780412</v>
      </c>
      <c r="C5136" s="94">
        <v>0.89286330992789309</v>
      </c>
      <c r="D5136" s="94">
        <v>0.88985680897251518</v>
      </c>
      <c r="E5136" s="94">
        <v>0.84897082847141181</v>
      </c>
      <c r="F5136" s="94">
        <v>0.87133839600970386</v>
      </c>
      <c r="G5136" s="94">
        <v>0.87145314656231676</v>
      </c>
      <c r="H5136" s="94">
        <v>0.83811159323396645</v>
      </c>
      <c r="I5136" s="94">
        <v>0.87734840533847469</v>
      </c>
      <c r="J5136" s="94">
        <v>0.87323877681622519</v>
      </c>
      <c r="K5136" s="94">
        <v>0.89176587255399475</v>
      </c>
      <c r="L5136" s="94">
        <v>0.89769157481907846</v>
      </c>
      <c r="M5136" s="94">
        <v>0.87391859483321865</v>
      </c>
      <c r="N5136" s="94">
        <v>0.91089375888611079</v>
      </c>
      <c r="O5136" s="94">
        <v>0.89933696642871919</v>
      </c>
      <c r="P5136" s="94">
        <v>0.87037640465129285</v>
      </c>
      <c r="Q5136" s="94">
        <v>0.89348891981586553</v>
      </c>
      <c r="R5136" s="94">
        <v>0.90485083748988837</v>
      </c>
      <c r="S5136" s="94">
        <v>0.88630113747968786</v>
      </c>
      <c r="T5136" s="94">
        <v>0.85279254859808729</v>
      </c>
      <c r="U5136" s="94">
        <v>0.88376163339245961</v>
      </c>
      <c r="V5136" s="94">
        <v>0.85687645616209895</v>
      </c>
      <c r="W5136" s="94">
        <v>0.87405374343143916</v>
      </c>
      <c r="X5136" s="94">
        <v>0.88477501168142281</v>
      </c>
      <c r="Y5136" s="94">
        <v>0.84294164890707923</v>
      </c>
      <c r="Z5136" s="94">
        <v>0.76431175117272698</v>
      </c>
      <c r="AA5136" s="94">
        <v>0.86804148666941161</v>
      </c>
      <c r="AB5136" s="94">
        <v>0.83189526610378528</v>
      </c>
      <c r="AC5136" s="94">
        <v>0.85953061439192047</v>
      </c>
      <c r="AD5136" s="94">
        <v>0.88887243911729896</v>
      </c>
      <c r="AE5136" s="94">
        <v>0.86326012714168621</v>
      </c>
      <c r="AF5136" s="94">
        <v>0.91659827057409526</v>
      </c>
      <c r="AG5136" s="94">
        <v>0.88603672125987643</v>
      </c>
      <c r="AH5136" s="94">
        <v>0.9016100916630847</v>
      </c>
      <c r="AI5136" s="94">
        <v>0.88225023775268852</v>
      </c>
      <c r="AJ5136" s="94">
        <v>0.88263279934548389</v>
      </c>
      <c r="AK5136" s="94">
        <v>0.89920387270994884</v>
      </c>
    </row>
    <row r="5137" spans="1:37">
      <c r="A5137" s="94">
        <v>10</v>
      </c>
      <c r="B5137" s="94">
        <v>0.92708958400648289</v>
      </c>
      <c r="C5137" s="94">
        <v>0.91285614833583861</v>
      </c>
      <c r="D5137" s="94">
        <v>0.90046615870192226</v>
      </c>
      <c r="E5137" s="94">
        <v>0.88933488914819125</v>
      </c>
      <c r="F5137" s="94">
        <v>0.90649771943333912</v>
      </c>
      <c r="G5137" s="94">
        <v>0.88948407686001985</v>
      </c>
      <c r="H5137" s="94">
        <v>0.92763132021551331</v>
      </c>
      <c r="I5137" s="94">
        <v>0.9520966102614925</v>
      </c>
      <c r="J5137" s="94">
        <v>0.93132285710700546</v>
      </c>
      <c r="K5137" s="94">
        <v>0.9743026877540284</v>
      </c>
      <c r="L5137" s="94">
        <v>0.98259398471708359</v>
      </c>
      <c r="M5137" s="94">
        <v>0.9565724908872717</v>
      </c>
      <c r="N5137" s="94">
        <v>0.98627026256089345</v>
      </c>
      <c r="O5137" s="94">
        <v>0.97879384781715295</v>
      </c>
      <c r="P5137" s="94">
        <v>0.95224950357571758</v>
      </c>
      <c r="Q5137" s="94">
        <v>0.99917567712236399</v>
      </c>
      <c r="R5137" s="94">
        <v>0.98594961630132893</v>
      </c>
      <c r="S5137" s="94">
        <v>0.96490241245692043</v>
      </c>
      <c r="T5137" s="94">
        <v>0.93437759702854239</v>
      </c>
      <c r="U5137" s="94">
        <v>0.96461003132430079</v>
      </c>
      <c r="V5137" s="94">
        <v>0.9327520304866046</v>
      </c>
      <c r="W5137" s="94">
        <v>0.95760023732913457</v>
      </c>
      <c r="X5137" s="94">
        <v>0.96840293606799821</v>
      </c>
      <c r="Y5137" s="94">
        <v>0.92630310828365914</v>
      </c>
      <c r="Z5137" s="94">
        <v>0.88177119125160586</v>
      </c>
      <c r="AA5137" s="94">
        <v>0.9562538078101227</v>
      </c>
      <c r="AB5137" s="94">
        <v>0.93209221136514564</v>
      </c>
      <c r="AC5137" s="94">
        <v>0.94380786225277025</v>
      </c>
      <c r="AD5137" s="94">
        <v>0.97422933626461816</v>
      </c>
      <c r="AE5137" s="94">
        <v>0.94326827601584229</v>
      </c>
      <c r="AF5137" s="94">
        <v>0.90918354123204459</v>
      </c>
      <c r="AG5137" s="94">
        <v>0.91467839205403512</v>
      </c>
      <c r="AH5137" s="94">
        <v>0.90924101570120908</v>
      </c>
      <c r="AI5137" s="94">
        <v>0.91885195932600161</v>
      </c>
      <c r="AJ5137" s="94">
        <v>0.91253580233178178</v>
      </c>
      <c r="AK5137" s="94">
        <v>0.91287396081229377</v>
      </c>
    </row>
    <row r="5138" spans="1:37">
      <c r="A5138" s="94">
        <v>11</v>
      </c>
      <c r="B5138" s="94">
        <v>0.98873724862677537</v>
      </c>
      <c r="C5138" s="94">
        <v>0.98830079413694638</v>
      </c>
      <c r="D5138" s="94">
        <v>0.97345183000084778</v>
      </c>
      <c r="E5138" s="94">
        <v>0.97152625437572926</v>
      </c>
      <c r="F5138" s="94">
        <v>0.98610094541309123</v>
      </c>
      <c r="G5138" s="94">
        <v>0.9651393994387244</v>
      </c>
      <c r="H5138" s="94">
        <v>0.94741510777849136</v>
      </c>
      <c r="I5138" s="94">
        <v>0.97504655287688458</v>
      </c>
      <c r="J5138" s="94">
        <v>0.97379047268498964</v>
      </c>
      <c r="K5138" s="94">
        <v>0.98927552155836662</v>
      </c>
      <c r="L5138" s="94">
        <v>0.99788375325463474</v>
      </c>
      <c r="M5138" s="94">
        <v>0.97633498894490811</v>
      </c>
      <c r="N5138" s="94">
        <v>0.99487669755356201</v>
      </c>
      <c r="O5138" s="94">
        <v>0.99507053912651544</v>
      </c>
      <c r="P5138" s="94">
        <v>0.96699593151539398</v>
      </c>
      <c r="Q5138" s="94">
        <v>0.9740327588052673</v>
      </c>
      <c r="R5138" s="94">
        <v>0.99071064868253844</v>
      </c>
      <c r="S5138" s="94">
        <v>0.9797012553347263</v>
      </c>
      <c r="T5138" s="94">
        <v>0.94408807088910063</v>
      </c>
      <c r="U5138" s="94">
        <v>0.9788256783786845</v>
      </c>
      <c r="V5138" s="94">
        <v>0.94924338947418452</v>
      </c>
      <c r="W5138" s="94">
        <v>0.96905385753198447</v>
      </c>
      <c r="X5138" s="94">
        <v>0.98150825982519885</v>
      </c>
      <c r="Y5138" s="94">
        <v>0.94158553738192219</v>
      </c>
      <c r="Z5138" s="94">
        <v>0.92666161223819055</v>
      </c>
      <c r="AA5138" s="94">
        <v>0.97439489722871409</v>
      </c>
      <c r="AB5138" s="94">
        <v>0.9551139360591977</v>
      </c>
      <c r="AC5138" s="94">
        <v>0.96075010520409609</v>
      </c>
      <c r="AD5138" s="94">
        <v>0.99182736642059743</v>
      </c>
      <c r="AE5138" s="94">
        <v>0.96894123988007708</v>
      </c>
      <c r="AF5138" s="94">
        <v>0.99429538472484447</v>
      </c>
      <c r="AG5138" s="94">
        <v>0.9950194313878411</v>
      </c>
      <c r="AH5138" s="94">
        <v>0.99348254689822224</v>
      </c>
      <c r="AI5138" s="94">
        <v>1</v>
      </c>
      <c r="AJ5138" s="94">
        <v>0.99184805836373657</v>
      </c>
      <c r="AK5138" s="94">
        <v>0.98871242328864273</v>
      </c>
    </row>
    <row r="5139" spans="1:37">
      <c r="A5139" s="94">
        <v>12</v>
      </c>
      <c r="B5139" s="94">
        <v>1</v>
      </c>
      <c r="C5139" s="94">
        <v>1</v>
      </c>
      <c r="D5139" s="94">
        <v>0.98733020961144369</v>
      </c>
      <c r="E5139" s="94">
        <v>0.97726254375729282</v>
      </c>
      <c r="F5139" s="94">
        <v>0.99606487470123672</v>
      </c>
      <c r="G5139" s="94">
        <v>0.98031583343214945</v>
      </c>
      <c r="H5139" s="94">
        <v>0.9055250405289077</v>
      </c>
      <c r="I5139" s="94">
        <v>0.93870556837089103</v>
      </c>
      <c r="J5139" s="94">
        <v>0.92974263952384317</v>
      </c>
      <c r="K5139" s="94">
        <v>0.93254542830405662</v>
      </c>
      <c r="L5139" s="94">
        <v>0.93891009703542783</v>
      </c>
      <c r="M5139" s="94">
        <v>0.9219282102358356</v>
      </c>
      <c r="N5139" s="94">
        <v>0.93802787397433651</v>
      </c>
      <c r="O5139" s="94">
        <v>0.93861400648482307</v>
      </c>
      <c r="P5139" s="94">
        <v>0.9200474279702664</v>
      </c>
      <c r="Q5139" s="94">
        <v>0.92173214859222796</v>
      </c>
      <c r="R5139" s="94">
        <v>0.93487551377991618</v>
      </c>
      <c r="S5139" s="94">
        <v>0.92982536026142393</v>
      </c>
      <c r="T5139" s="94">
        <v>0.89477576912682966</v>
      </c>
      <c r="U5139" s="94">
        <v>0.93014182737668438</v>
      </c>
      <c r="V5139" s="94">
        <v>0.90174980788811776</v>
      </c>
      <c r="W5139" s="94">
        <v>0.91648877354361036</v>
      </c>
      <c r="X5139" s="94">
        <v>0.93066672315058896</v>
      </c>
      <c r="Y5139" s="94">
        <v>0.89899627909667867</v>
      </c>
      <c r="Z5139" s="94">
        <v>0.8951100271893393</v>
      </c>
      <c r="AA5139" s="94">
        <v>0.92667839176914157</v>
      </c>
      <c r="AB5139" s="94">
        <v>0.91075078265819187</v>
      </c>
      <c r="AC5139" s="94">
        <v>0.92202403913592368</v>
      </c>
      <c r="AD5139" s="94">
        <v>0.93864557741439925</v>
      </c>
      <c r="AE5139" s="94">
        <v>0.92360671095077163</v>
      </c>
      <c r="AF5139" s="94">
        <v>1</v>
      </c>
      <c r="AG5139" s="94">
        <v>1</v>
      </c>
      <c r="AH5139" s="94">
        <v>1</v>
      </c>
      <c r="AI5139" s="94">
        <v>0.99948791728644937</v>
      </c>
      <c r="AJ5139" s="94">
        <v>1</v>
      </c>
      <c r="AK5139" s="94">
        <v>1</v>
      </c>
    </row>
    <row r="5140" spans="1:37">
      <c r="A5140" s="94">
        <v>13</v>
      </c>
      <c r="B5140" s="94">
        <v>0.94179886039009331</v>
      </c>
      <c r="C5140" s="94">
        <v>0.93776794624080029</v>
      </c>
      <c r="D5140" s="94">
        <v>0.93692699993121176</v>
      </c>
      <c r="E5140" s="94">
        <v>0.92482613768961486</v>
      </c>
      <c r="F5140" s="94">
        <v>0.93272642687346152</v>
      </c>
      <c r="G5140" s="94">
        <v>0.9230179639072057</v>
      </c>
      <c r="H5140" s="94">
        <v>0.78352756621178155</v>
      </c>
      <c r="I5140" s="94">
        <v>0.83497903048453659</v>
      </c>
      <c r="J5140" s="94">
        <v>0.8215249225158</v>
      </c>
      <c r="K5140" s="94">
        <v>0.81105410426046032</v>
      </c>
      <c r="L5140" s="94">
        <v>0.82288489523175634</v>
      </c>
      <c r="M5140" s="94">
        <v>0.79829465143229417</v>
      </c>
      <c r="N5140" s="94">
        <v>0.82637152522429758</v>
      </c>
      <c r="O5140" s="94">
        <v>0.82367897050238537</v>
      </c>
      <c r="P5140" s="94">
        <v>0.79321085762697896</v>
      </c>
      <c r="Q5140" s="94">
        <v>0.80918745316347296</v>
      </c>
      <c r="R5140" s="94">
        <v>0.82125998238557252</v>
      </c>
      <c r="S5140" s="94">
        <v>0.80983286012749778</v>
      </c>
      <c r="T5140" s="94">
        <v>0.79855287727903534</v>
      </c>
      <c r="U5140" s="94">
        <v>0.82098290372494998</v>
      </c>
      <c r="V5140" s="94">
        <v>0.78503005985922791</v>
      </c>
      <c r="W5140" s="94">
        <v>0.81176936753030415</v>
      </c>
      <c r="X5140" s="94">
        <v>0.82340438715682063</v>
      </c>
      <c r="Y5140" s="94">
        <v>0.78398647745760774</v>
      </c>
      <c r="Z5140" s="94">
        <v>0.80281193044309651</v>
      </c>
      <c r="AA5140" s="94">
        <v>0.82171343067739644</v>
      </c>
      <c r="AB5140" s="94">
        <v>0.79307466084811684</v>
      </c>
      <c r="AC5140" s="94">
        <v>0.82049551129190634</v>
      </c>
      <c r="AD5140" s="94">
        <v>0.82111357212595892</v>
      </c>
      <c r="AE5140" s="94">
        <v>0.80211229084422686</v>
      </c>
      <c r="AF5140" s="94">
        <v>0.94380001067233155</v>
      </c>
      <c r="AG5140" s="94">
        <v>0.944006568687906</v>
      </c>
      <c r="AH5140" s="94">
        <v>0.95057822767784206</v>
      </c>
      <c r="AI5140" s="94">
        <v>0.9558633470701553</v>
      </c>
      <c r="AJ5140" s="94">
        <v>0.94597562117300027</v>
      </c>
      <c r="AK5140" s="94">
        <v>0.94048959796249232</v>
      </c>
    </row>
    <row r="5141" spans="1:37">
      <c r="A5141" s="94">
        <v>14</v>
      </c>
      <c r="B5141" s="94">
        <v>0.83464373086332388</v>
      </c>
      <c r="C5141" s="94">
        <v>0.81351505115812406</v>
      </c>
      <c r="D5141" s="94">
        <v>0.81198159041063234</v>
      </c>
      <c r="E5141" s="94">
        <v>0.82643173862310371</v>
      </c>
      <c r="F5141" s="94">
        <v>0.82307405373915032</v>
      </c>
      <c r="G5141" s="94">
        <v>0.79475209189381479</v>
      </c>
      <c r="H5141" s="94">
        <v>0.80157003089373335</v>
      </c>
      <c r="I5141" s="94">
        <v>0.81791998918289555</v>
      </c>
      <c r="J5141" s="94">
        <v>0.7961803740155009</v>
      </c>
      <c r="K5141" s="94">
        <v>0.8156819017733683</v>
      </c>
      <c r="L5141" s="94">
        <v>0.82364708339043224</v>
      </c>
      <c r="M5141" s="94">
        <v>0.79830962869493749</v>
      </c>
      <c r="N5141" s="94">
        <v>0.83095776116808628</v>
      </c>
      <c r="O5141" s="94">
        <v>0.82617584508870223</v>
      </c>
      <c r="P5141" s="94">
        <v>0.79554767601615684</v>
      </c>
      <c r="Q5141" s="94">
        <v>0.8119409056846163</v>
      </c>
      <c r="R5141" s="94">
        <v>0.82170560387591662</v>
      </c>
      <c r="S5141" s="94">
        <v>0.81249352690130539</v>
      </c>
      <c r="T5141" s="94">
        <v>0.83354837660952275</v>
      </c>
      <c r="U5141" s="94">
        <v>0.82744733366041445</v>
      </c>
      <c r="V5141" s="94">
        <v>0.7884800291749573</v>
      </c>
      <c r="W5141" s="94">
        <v>0.81178803852864234</v>
      </c>
      <c r="X5141" s="94">
        <v>0.82603468323584583</v>
      </c>
      <c r="Y5141" s="94">
        <v>0.7905672827762541</v>
      </c>
      <c r="Z5141" s="94">
        <v>0.85690489706892936</v>
      </c>
      <c r="AA5141" s="94">
        <v>0.83250715154951049</v>
      </c>
      <c r="AB5141" s="94">
        <v>0.80552964614362965</v>
      </c>
      <c r="AC5141" s="94">
        <v>0.82969429443119658</v>
      </c>
      <c r="AD5141" s="94">
        <v>0.82224957399929754</v>
      </c>
      <c r="AE5141" s="94">
        <v>0.80832981766092049</v>
      </c>
      <c r="AF5141" s="94">
        <v>0.83660406412546595</v>
      </c>
      <c r="AG5141" s="94">
        <v>0.83330520387605533</v>
      </c>
      <c r="AH5141" s="94">
        <v>0.81939009708768651</v>
      </c>
      <c r="AI5141" s="94">
        <v>0.84538515935526348</v>
      </c>
      <c r="AJ5141" s="94">
        <v>0.83446941995812918</v>
      </c>
      <c r="AK5141" s="94">
        <v>0.80323960134930716</v>
      </c>
    </row>
    <row r="5142" spans="1:37">
      <c r="A5142" s="94">
        <v>15</v>
      </c>
      <c r="B5142" s="94">
        <v>0.84372163156032198</v>
      </c>
      <c r="C5142" s="94">
        <v>0.81379897011216806</v>
      </c>
      <c r="D5142" s="94">
        <v>0.81151927103913057</v>
      </c>
      <c r="E5142" s="94">
        <v>0.83323687281213532</v>
      </c>
      <c r="F5142" s="94">
        <v>0.8231990267346958</v>
      </c>
      <c r="G5142" s="94">
        <v>0.79811613555162575</v>
      </c>
      <c r="H5142" s="94">
        <v>0.81264283435802653</v>
      </c>
      <c r="I5142" s="94">
        <v>0.82009088577716571</v>
      </c>
      <c r="J5142" s="94">
        <v>0.79755731321184031</v>
      </c>
      <c r="K5142" s="94">
        <v>0.82114307529715203</v>
      </c>
      <c r="L5142" s="94">
        <v>0.82144469894220318</v>
      </c>
      <c r="M5142" s="94">
        <v>0.80245552221034444</v>
      </c>
      <c r="N5142" s="94">
        <v>0.83361189479736331</v>
      </c>
      <c r="O5142" s="94">
        <v>0.82521394005358051</v>
      </c>
      <c r="P5142" s="94">
        <v>0.79880751771898861</v>
      </c>
      <c r="Q5142" s="94">
        <v>0.81694893480355435</v>
      </c>
      <c r="R5142" s="94">
        <v>0.82093845410191491</v>
      </c>
      <c r="S5142" s="94">
        <v>0.81207210585525258</v>
      </c>
      <c r="T5142" s="94">
        <v>0.8418060384151953</v>
      </c>
      <c r="U5142" s="94">
        <v>0.82811548477186103</v>
      </c>
      <c r="V5142" s="94">
        <v>0.7976707535612525</v>
      </c>
      <c r="W5142" s="94">
        <v>0.82214421894027556</v>
      </c>
      <c r="X5142" s="94">
        <v>0.82824988571489977</v>
      </c>
      <c r="Y5142" s="94">
        <v>0.79668934658953938</v>
      </c>
      <c r="Z5142" s="94">
        <v>0.85218224326989145</v>
      </c>
      <c r="AA5142" s="94">
        <v>0.83196688541748676</v>
      </c>
      <c r="AB5142" s="94">
        <v>0.8097713689403282</v>
      </c>
      <c r="AC5142" s="94">
        <v>0.83278028124561654</v>
      </c>
      <c r="AD5142" s="94">
        <v>0.81746430318928831</v>
      </c>
      <c r="AE5142" s="94">
        <v>0.8070665817558258</v>
      </c>
      <c r="AF5142" s="94">
        <v>0.83832942438017899</v>
      </c>
      <c r="AG5142" s="94">
        <v>0.8334879534220313</v>
      </c>
      <c r="AH5142" s="94">
        <v>0.81351661720550505</v>
      </c>
      <c r="AI5142" s="94">
        <v>0.83868662976419817</v>
      </c>
      <c r="AJ5142" s="94">
        <v>0.83580144986723814</v>
      </c>
      <c r="AK5142" s="94">
        <v>0.79895144210578617</v>
      </c>
    </row>
    <row r="5143" spans="1:37">
      <c r="A5143" s="94">
        <v>16</v>
      </c>
      <c r="B5143" s="94">
        <v>0.84451658896599124</v>
      </c>
      <c r="C5143" s="94">
        <v>0.80572454772001423</v>
      </c>
      <c r="D5143" s="94">
        <v>0.81466832184467031</v>
      </c>
      <c r="E5143" s="94">
        <v>0.83516452742123681</v>
      </c>
      <c r="F5143" s="94">
        <v>0.8207090922045428</v>
      </c>
      <c r="G5143" s="94">
        <v>0.80330441029130983</v>
      </c>
      <c r="H5143" s="94">
        <v>0.9796765552831781</v>
      </c>
      <c r="I5143" s="94">
        <v>0.96159960527970878</v>
      </c>
      <c r="J5143" s="94">
        <v>0.9549566883190217</v>
      </c>
      <c r="K5143" s="94">
        <v>1</v>
      </c>
      <c r="L5143" s="94">
        <v>1</v>
      </c>
      <c r="M5143" s="94">
        <v>0.99808197430276169</v>
      </c>
      <c r="N5143" s="94">
        <v>1</v>
      </c>
      <c r="O5143" s="94">
        <v>1</v>
      </c>
      <c r="P5143" s="94">
        <v>0.99656127265496874</v>
      </c>
      <c r="Q5143" s="94">
        <v>0.99575848410234469</v>
      </c>
      <c r="R5143" s="94">
        <v>1</v>
      </c>
      <c r="S5143" s="94">
        <v>0.99588043070659471</v>
      </c>
      <c r="T5143" s="94">
        <v>1</v>
      </c>
      <c r="U5143" s="94">
        <v>1</v>
      </c>
      <c r="V5143" s="94">
        <v>0.99308320608874023</v>
      </c>
      <c r="W5143" s="94">
        <v>1</v>
      </c>
      <c r="X5143" s="94">
        <v>1</v>
      </c>
      <c r="Y5143" s="94">
        <v>1</v>
      </c>
      <c r="Z5143" s="94">
        <v>1</v>
      </c>
      <c r="AA5143" s="94">
        <v>1</v>
      </c>
      <c r="AB5143" s="94">
        <v>1</v>
      </c>
      <c r="AC5143" s="94">
        <v>1</v>
      </c>
      <c r="AD5143" s="94">
        <v>1</v>
      </c>
      <c r="AE5143" s="94">
        <v>1</v>
      </c>
      <c r="AF5143" s="94">
        <v>0.83329055930640006</v>
      </c>
      <c r="AG5143" s="94">
        <v>0.82328964626380141</v>
      </c>
      <c r="AH5143" s="94">
        <v>0.81076942110614292</v>
      </c>
      <c r="AI5143" s="94">
        <v>0.83188812211953478</v>
      </c>
      <c r="AJ5143" s="94">
        <v>0.82716852569694999</v>
      </c>
      <c r="AK5143" s="94">
        <v>0.79701869973402251</v>
      </c>
    </row>
    <row r="5144" spans="1:37">
      <c r="A5144" s="94">
        <v>17</v>
      </c>
      <c r="B5144" s="94">
        <v>0.99766897973627933</v>
      </c>
      <c r="C5144" s="94">
        <v>0.97790339848443264</v>
      </c>
      <c r="D5144" s="94">
        <v>1</v>
      </c>
      <c r="E5144" s="94">
        <v>1</v>
      </c>
      <c r="F5144" s="94">
        <v>1</v>
      </c>
      <c r="G5144" s="94">
        <v>1</v>
      </c>
      <c r="H5144" s="94">
        <v>1</v>
      </c>
      <c r="I5144" s="94">
        <v>1</v>
      </c>
      <c r="J5144" s="94">
        <v>1</v>
      </c>
      <c r="K5144" s="94">
        <v>0.98984584871664749</v>
      </c>
      <c r="L5144" s="94">
        <v>0.98854368551907756</v>
      </c>
      <c r="M5144" s="94">
        <v>1</v>
      </c>
      <c r="N5144" s="94">
        <v>0.99686005517745491</v>
      </c>
      <c r="O5144" s="94">
        <v>0.99023751070175514</v>
      </c>
      <c r="P5144" s="94">
        <v>1</v>
      </c>
      <c r="Q5144" s="94">
        <v>1</v>
      </c>
      <c r="R5144" s="94">
        <v>0.99405095310390812</v>
      </c>
      <c r="S5144" s="94">
        <v>1</v>
      </c>
      <c r="T5144" s="94">
        <v>0.96799952859804661</v>
      </c>
      <c r="U5144" s="94">
        <v>0.99089949805638422</v>
      </c>
      <c r="V5144" s="94">
        <v>1</v>
      </c>
      <c r="W5144" s="94">
        <v>0.99438002950017745</v>
      </c>
      <c r="X5144" s="94">
        <v>0.99103391501235139</v>
      </c>
      <c r="Y5144" s="94">
        <v>0.99014256804321277</v>
      </c>
      <c r="Z5144" s="94">
        <v>0.9861999163404942</v>
      </c>
      <c r="AA5144" s="94">
        <v>0.9889642097988538</v>
      </c>
      <c r="AB5144" s="94">
        <v>0.98887316193909502</v>
      </c>
      <c r="AC5144" s="94">
        <v>0.97645839178005334</v>
      </c>
      <c r="AD5144" s="94">
        <v>0.97755735083847073</v>
      </c>
      <c r="AE5144" s="94">
        <v>0.99163617522646019</v>
      </c>
      <c r="AF5144" s="94">
        <v>0.99040252476870272</v>
      </c>
      <c r="AG5144" s="94">
        <v>0.97980452049571087</v>
      </c>
      <c r="AH5144" s="94">
        <v>0.99260699710212053</v>
      </c>
      <c r="AI5144" s="94">
        <v>0.9843351459435733</v>
      </c>
      <c r="AJ5144" s="94">
        <v>0.98591141780625824</v>
      </c>
      <c r="AK5144" s="94">
        <v>0.99072283661553373</v>
      </c>
    </row>
    <row r="5145" spans="1:37">
      <c r="A5145" s="94">
        <v>18</v>
      </c>
      <c r="B5145" s="94">
        <v>0.97896440129449847</v>
      </c>
      <c r="C5145" s="94">
        <v>0.96150662447265056</v>
      </c>
      <c r="D5145" s="94">
        <v>0.98347728156209568</v>
      </c>
      <c r="E5145" s="94">
        <v>0.96042240373395549</v>
      </c>
      <c r="F5145" s="94">
        <v>0.96181236752576738</v>
      </c>
      <c r="G5145" s="94">
        <v>0.97627554396113347</v>
      </c>
      <c r="H5145" s="94">
        <v>0.80531267342221291</v>
      </c>
      <c r="I5145" s="94">
        <v>0.8221906001055056</v>
      </c>
      <c r="J5145" s="94">
        <v>0.83283155081332261</v>
      </c>
      <c r="K5145" s="94">
        <v>0.78492380894738556</v>
      </c>
      <c r="L5145" s="94">
        <v>0.78257897587491798</v>
      </c>
      <c r="M5145" s="94">
        <v>0.7992822146878269</v>
      </c>
      <c r="N5145" s="94">
        <v>0.80779481831107069</v>
      </c>
      <c r="O5145" s="94">
        <v>0.79320078652932025</v>
      </c>
      <c r="P5145" s="94">
        <v>0.80351373961432515</v>
      </c>
      <c r="Q5145" s="94">
        <v>0.82569532170003224</v>
      </c>
      <c r="R5145" s="94">
        <v>0.79992090218546386</v>
      </c>
      <c r="S5145" s="94">
        <v>0.80941679612864048</v>
      </c>
      <c r="T5145" s="94">
        <v>0.78652399984557519</v>
      </c>
      <c r="U5145" s="94">
        <v>0.79943087896743037</v>
      </c>
      <c r="V5145" s="94">
        <v>0.81109062087955452</v>
      </c>
      <c r="W5145" s="94">
        <v>0.80118913513861156</v>
      </c>
      <c r="X5145" s="94">
        <v>0.79263308444578195</v>
      </c>
      <c r="Y5145" s="94">
        <v>0.79445831995911287</v>
      </c>
      <c r="Z5145" s="94">
        <v>0.74656024978338154</v>
      </c>
      <c r="AA5145" s="94">
        <v>0.77552490946701225</v>
      </c>
      <c r="AB5145" s="94">
        <v>0.75967669101603263</v>
      </c>
      <c r="AC5145" s="94">
        <v>0.75098409664749621</v>
      </c>
      <c r="AD5145" s="94">
        <v>0.75109270026871211</v>
      </c>
      <c r="AE5145" s="94">
        <v>0.77078243628879761</v>
      </c>
      <c r="AF5145" s="94">
        <v>0.96387669899705497</v>
      </c>
      <c r="AG5145" s="94">
        <v>0.95087273020099894</v>
      </c>
      <c r="AH5145" s="94">
        <v>0.97886070668923197</v>
      </c>
      <c r="AI5145" s="94">
        <v>0.964354166158648</v>
      </c>
      <c r="AJ5145" s="94">
        <v>0.96351384537734419</v>
      </c>
      <c r="AK5145" s="94">
        <v>0.98321946109001268</v>
      </c>
    </row>
    <row r="5146" spans="1:37">
      <c r="A5146" s="94">
        <v>19</v>
      </c>
      <c r="B5146" s="94">
        <v>0.78192523297380756</v>
      </c>
      <c r="C5146" s="94">
        <v>0.75093327904579954</v>
      </c>
      <c r="D5146" s="94">
        <v>0.77850422886248627</v>
      </c>
      <c r="E5146" s="94">
        <v>0.75051575262543757</v>
      </c>
      <c r="F5146" s="94">
        <v>0.74613336218888682</v>
      </c>
      <c r="G5146" s="94">
        <v>0.76237048646735028</v>
      </c>
      <c r="H5146" s="94">
        <v>0.74119615991330534</v>
      </c>
      <c r="I5146" s="94">
        <v>0.73498517361159632</v>
      </c>
      <c r="J5146" s="94">
        <v>0.75642146385534603</v>
      </c>
      <c r="K5146" s="94">
        <v>0.72978830387030991</v>
      </c>
      <c r="L5146" s="94">
        <v>0.73502933249805869</v>
      </c>
      <c r="M5146" s="94">
        <v>0.76120065225978806</v>
      </c>
      <c r="N5146" s="94">
        <v>0.76849982394915473</v>
      </c>
      <c r="O5146" s="94">
        <v>0.75271885931819138</v>
      </c>
      <c r="P5146" s="94">
        <v>0.77636967216712305</v>
      </c>
      <c r="Q5146" s="94">
        <v>0.77805374156942519</v>
      </c>
      <c r="R5146" s="94">
        <v>0.76703310781997636</v>
      </c>
      <c r="S5146" s="94">
        <v>0.78069141622471028</v>
      </c>
      <c r="T5146" s="94">
        <v>0.74469317218972308</v>
      </c>
      <c r="U5146" s="94">
        <v>0.76458950069819254</v>
      </c>
      <c r="V5146" s="94">
        <v>0.78229031074240629</v>
      </c>
      <c r="W5146" s="94">
        <v>0.74807636853231441</v>
      </c>
      <c r="X5146" s="94">
        <v>0.74461469007714476</v>
      </c>
      <c r="Y5146" s="94">
        <v>0.75438043033534974</v>
      </c>
      <c r="Z5146" s="94">
        <v>0.67983245690041527</v>
      </c>
      <c r="AA5146" s="94">
        <v>0.7232680362815519</v>
      </c>
      <c r="AB5146" s="94">
        <v>0.71715245232900104</v>
      </c>
      <c r="AC5146" s="94">
        <v>0.70196556319259373</v>
      </c>
      <c r="AD5146" s="94">
        <v>0.71579632860450793</v>
      </c>
      <c r="AE5146" s="94">
        <v>0.73339386171617227</v>
      </c>
      <c r="AF5146" s="94">
        <v>0.76949034535156446</v>
      </c>
      <c r="AG5146" s="94">
        <v>0.73870124273368321</v>
      </c>
      <c r="AH5146" s="94">
        <v>0.77146881409000723</v>
      </c>
      <c r="AI5146" s="94">
        <v>0.75498792947889493</v>
      </c>
      <c r="AJ5146" s="94">
        <v>0.75840634001462615</v>
      </c>
      <c r="AK5146" s="94">
        <v>0.7853752816701064</v>
      </c>
    </row>
    <row r="5147" spans="1:37">
      <c r="A5147" s="94">
        <v>20</v>
      </c>
      <c r="B5147" s="94">
        <v>0.76096913000887267</v>
      </c>
      <c r="C5147" s="94">
        <v>0.73206193868295777</v>
      </c>
      <c r="D5147" s="94">
        <v>0.76122484238748755</v>
      </c>
      <c r="E5147" s="94">
        <v>0.71123920653442241</v>
      </c>
      <c r="F5147" s="94">
        <v>0.72054056916817155</v>
      </c>
      <c r="G5147" s="94">
        <v>0.74669567563573114</v>
      </c>
      <c r="H5147" s="94">
        <v>0.67738552495313509</v>
      </c>
      <c r="I5147" s="94">
        <v>0.7101178602805881</v>
      </c>
      <c r="J5147" s="94">
        <v>0.73173276002693644</v>
      </c>
      <c r="K5147" s="94">
        <v>0.69944457118381298</v>
      </c>
      <c r="L5147" s="94">
        <v>0.70631872255176431</v>
      </c>
      <c r="M5147" s="94">
        <v>0.73893227094616976</v>
      </c>
      <c r="N5147" s="94">
        <v>0.71899388056175817</v>
      </c>
      <c r="O5147" s="94">
        <v>0.70935294518178216</v>
      </c>
      <c r="P5147" s="94">
        <v>0.73257327993807497</v>
      </c>
      <c r="Q5147" s="94">
        <v>0.72868215394497393</v>
      </c>
      <c r="R5147" s="94">
        <v>0.72298125728389973</v>
      </c>
      <c r="S5147" s="94">
        <v>0.74208764129211968</v>
      </c>
      <c r="T5147" s="94">
        <v>0.69161168670463624</v>
      </c>
      <c r="U5147" s="94">
        <v>0.71893119975846331</v>
      </c>
      <c r="V5147" s="94">
        <v>0.7363290273201103</v>
      </c>
      <c r="W5147" s="94">
        <v>0.69728710394144788</v>
      </c>
      <c r="X5147" s="94">
        <v>0.70440435491040221</v>
      </c>
      <c r="Y5147" s="94">
        <v>0.71546661450146642</v>
      </c>
      <c r="Z5147" s="94">
        <v>0.60574150706624041</v>
      </c>
      <c r="AA5147" s="94">
        <v>0.68334446998575527</v>
      </c>
      <c r="AB5147" s="94">
        <v>0.68574973911393611</v>
      </c>
      <c r="AC5147" s="94">
        <v>0.66885038224154858</v>
      </c>
      <c r="AD5147" s="94">
        <v>0.69426938339482658</v>
      </c>
      <c r="AE5147" s="94">
        <v>0.70474848371588672</v>
      </c>
      <c r="AF5147" s="94">
        <v>0.74390216013071064</v>
      </c>
      <c r="AG5147" s="94">
        <v>0.72019058902348143</v>
      </c>
      <c r="AH5147" s="94">
        <v>0.75555585515995438</v>
      </c>
      <c r="AI5147" s="94">
        <v>0.72246336170109005</v>
      </c>
      <c r="AJ5147" s="94">
        <v>0.73281725512968898</v>
      </c>
      <c r="AK5147" s="94">
        <v>0.76236210018650086</v>
      </c>
    </row>
    <row r="5148" spans="1:37">
      <c r="A5148" s="94">
        <v>21</v>
      </c>
      <c r="B5148" s="94">
        <v>0.74900117448545744</v>
      </c>
      <c r="C5148" s="94">
        <v>0.71690008488486012</v>
      </c>
      <c r="D5148" s="94">
        <v>0.74706011271634221</v>
      </c>
      <c r="E5148" s="94">
        <v>0.68939323220536763</v>
      </c>
      <c r="F5148" s="94">
        <v>0.7067988738713854</v>
      </c>
      <c r="G5148" s="94">
        <v>0.73146167052479083</v>
      </c>
      <c r="H5148" s="94">
        <v>0.56755764718220303</v>
      </c>
      <c r="I5148" s="94">
        <v>0.617496080912459</v>
      </c>
      <c r="J5148" s="94">
        <v>0.63827071159983428</v>
      </c>
      <c r="K5148" s="94">
        <v>0.57982252349980679</v>
      </c>
      <c r="L5148" s="94">
        <v>0.58923082946692518</v>
      </c>
      <c r="M5148" s="94">
        <v>0.61800023589188657</v>
      </c>
      <c r="N5148" s="94">
        <v>0.58673958291549111</v>
      </c>
      <c r="O5148" s="94">
        <v>0.58488492221634247</v>
      </c>
      <c r="P5148" s="94">
        <v>0.60684127856019021</v>
      </c>
      <c r="Q5148" s="94">
        <v>0.59601755700674464</v>
      </c>
      <c r="R5148" s="94">
        <v>0.58981160732576965</v>
      </c>
      <c r="S5148" s="94">
        <v>0.60783200299994633</v>
      </c>
      <c r="T5148" s="94">
        <v>0.56682224285734606</v>
      </c>
      <c r="U5148" s="94">
        <v>0.59093301128429643</v>
      </c>
      <c r="V5148" s="94">
        <v>0.60220237215078765</v>
      </c>
      <c r="W5148" s="94">
        <v>0.57704587464291723</v>
      </c>
      <c r="X5148" s="94">
        <v>0.5815869157944854</v>
      </c>
      <c r="Y5148" s="94">
        <v>0.59168699777792799</v>
      </c>
      <c r="Z5148" s="94">
        <v>0.49995704980728428</v>
      </c>
      <c r="AA5148" s="94">
        <v>0.56677523204320623</v>
      </c>
      <c r="AB5148" s="94">
        <v>0.56729873826012711</v>
      </c>
      <c r="AC5148" s="94">
        <v>0.55066015570206206</v>
      </c>
      <c r="AD5148" s="94">
        <v>0.58011151654959914</v>
      </c>
      <c r="AE5148" s="94">
        <v>0.58935850073548413</v>
      </c>
      <c r="AF5148" s="94">
        <v>0.72980960052446897</v>
      </c>
      <c r="AG5148" s="94">
        <v>0.70219325194543702</v>
      </c>
      <c r="AH5148" s="94">
        <v>0.74325850449115805</v>
      </c>
      <c r="AI5148" s="94">
        <v>0.7040113145894803</v>
      </c>
      <c r="AJ5148" s="94">
        <v>0.71474682951780999</v>
      </c>
      <c r="AK5148" s="94">
        <v>0.74672043423482848</v>
      </c>
    </row>
    <row r="5149" spans="1:37">
      <c r="A5149" s="94">
        <v>22</v>
      </c>
      <c r="B5149" s="94">
        <v>0.65724513922012118</v>
      </c>
      <c r="C5149" s="94">
        <v>0.60242221765786841</v>
      </c>
      <c r="D5149" s="94">
        <v>0.63563874460294123</v>
      </c>
      <c r="E5149" s="94">
        <v>0.57803733955659264</v>
      </c>
      <c r="F5149" s="94">
        <v>0.5930753530010856</v>
      </c>
      <c r="G5149" s="94">
        <v>0.61521785082721947</v>
      </c>
      <c r="H5149" s="94">
        <v>0.4529624337445215</v>
      </c>
      <c r="I5149" s="94">
        <v>0.50431465291819655</v>
      </c>
      <c r="J5149" s="94">
        <v>0.52343431723976386</v>
      </c>
      <c r="K5149" s="94">
        <v>0.47426078616688938</v>
      </c>
      <c r="L5149" s="94">
        <v>0.48037952793928596</v>
      </c>
      <c r="M5149" s="94">
        <v>0.50147526037035028</v>
      </c>
      <c r="N5149" s="94">
        <v>0.46620715167560295</v>
      </c>
      <c r="O5149" s="94">
        <v>0.47197704147321129</v>
      </c>
      <c r="P5149" s="94">
        <v>0.48787434646890376</v>
      </c>
      <c r="Q5149" s="94">
        <v>0.47504121614388189</v>
      </c>
      <c r="R5149" s="94">
        <v>0.47214927577224031</v>
      </c>
      <c r="S5149" s="94">
        <v>0.48320119283584217</v>
      </c>
      <c r="T5149" s="94">
        <v>0.44822604536431043</v>
      </c>
      <c r="U5149" s="94">
        <v>0.46878816469789042</v>
      </c>
      <c r="V5149" s="94">
        <v>0.47766866963574983</v>
      </c>
      <c r="W5149" s="94">
        <v>0.46167570135530694</v>
      </c>
      <c r="X5149" s="94">
        <v>0.46422797332525689</v>
      </c>
      <c r="Y5149" s="94">
        <v>0.47460528255308243</v>
      </c>
      <c r="Z5149" s="94">
        <v>0.4011566673638291</v>
      </c>
      <c r="AA5149" s="94">
        <v>0.45347769277827554</v>
      </c>
      <c r="AB5149" s="94">
        <v>0.45352964614362962</v>
      </c>
      <c r="AC5149" s="94">
        <v>0.45472717071117974</v>
      </c>
      <c r="AD5149" s="94">
        <v>0.46993062389468016</v>
      </c>
      <c r="AE5149" s="94">
        <v>0.47776704807033721</v>
      </c>
      <c r="AF5149" s="94">
        <v>0.6263311827738407</v>
      </c>
      <c r="AG5149" s="94">
        <v>0.5893433849260673</v>
      </c>
      <c r="AH5149" s="94">
        <v>0.62895801643559235</v>
      </c>
      <c r="AI5149" s="94">
        <v>0.60648638103830876</v>
      </c>
      <c r="AJ5149" s="94">
        <v>0.60793953595022221</v>
      </c>
      <c r="AK5149" s="94">
        <v>0.63036392455079548</v>
      </c>
    </row>
    <row r="5150" spans="1:37">
      <c r="A5150" s="94">
        <v>23</v>
      </c>
      <c r="B5150" s="94">
        <v>0.55792162232855846</v>
      </c>
      <c r="C5150" s="94">
        <v>0.49382303596973226</v>
      </c>
      <c r="D5150" s="94">
        <v>0.53005155900810896</v>
      </c>
      <c r="E5150" s="94">
        <v>0.47738856476079344</v>
      </c>
      <c r="F5150" s="94">
        <v>0.48505220099163032</v>
      </c>
      <c r="G5150" s="94">
        <v>0.50602778193091802</v>
      </c>
      <c r="H5150" s="94">
        <v>0.34755450100284463</v>
      </c>
      <c r="I5150" s="94">
        <v>0.39649659739017851</v>
      </c>
      <c r="J5150" s="94">
        <v>0.41324906621605223</v>
      </c>
      <c r="K5150" s="94">
        <v>0.37334081354259296</v>
      </c>
      <c r="L5150" s="94">
        <v>0.37620478586297584</v>
      </c>
      <c r="M5150" s="94">
        <v>0.38960634137300315</v>
      </c>
      <c r="N5150" s="94">
        <v>0.34860518703730942</v>
      </c>
      <c r="O5150" s="94">
        <v>0.3598589390287697</v>
      </c>
      <c r="P5150" s="94">
        <v>0.37302311415297978</v>
      </c>
      <c r="Q5150" s="94">
        <v>0.35268814902044759</v>
      </c>
      <c r="R5150" s="94">
        <v>0.35725474880873609</v>
      </c>
      <c r="S5150" s="94">
        <v>0.37165139908215927</v>
      </c>
      <c r="T5150" s="94">
        <v>0.33447594122918056</v>
      </c>
      <c r="U5150" s="94">
        <v>0.35059395403253196</v>
      </c>
      <c r="V5150" s="94">
        <v>0.35712583768825246</v>
      </c>
      <c r="W5150" s="94">
        <v>0.34682624146579788</v>
      </c>
      <c r="X5150" s="94">
        <v>0.34897864212229479</v>
      </c>
      <c r="Y5150" s="94">
        <v>0.3570152321466209</v>
      </c>
      <c r="Z5150" s="94">
        <v>0.30534412441363651</v>
      </c>
      <c r="AA5150" s="94">
        <v>0.34602399559258235</v>
      </c>
      <c r="AB5150" s="94">
        <v>0.3451649748600702</v>
      </c>
      <c r="AC5150" s="94">
        <v>0.34648311474260068</v>
      </c>
      <c r="AD5150" s="94">
        <v>0.36360123560362767</v>
      </c>
      <c r="AE5150" s="94">
        <v>0.36839889059815628</v>
      </c>
      <c r="AF5150" s="94">
        <v>0.53304738261070639</v>
      </c>
      <c r="AG5150" s="94">
        <v>0.47941456899972024</v>
      </c>
      <c r="AH5150" s="94">
        <v>0.51896945251173332</v>
      </c>
      <c r="AI5150" s="94">
        <v>0.51248018727596378</v>
      </c>
      <c r="AJ5150" s="94">
        <v>0.50099724164318282</v>
      </c>
      <c r="AK5150" s="94">
        <v>0.52209241940509477</v>
      </c>
    </row>
    <row r="5151" spans="1:37">
      <c r="A5151" s="94">
        <v>24</v>
      </c>
      <c r="B5151" s="94">
        <v>0.47598972197005829</v>
      </c>
      <c r="C5151" s="94">
        <v>0.39716262812251774</v>
      </c>
      <c r="D5151" s="94">
        <v>0.44180214970509141</v>
      </c>
      <c r="E5151" s="94">
        <v>0.38944690781796965</v>
      </c>
      <c r="F5151" s="94">
        <v>0.39216373596101772</v>
      </c>
      <c r="G5151" s="94">
        <v>0.40977746614904215</v>
      </c>
      <c r="H5151" s="94">
        <v>0.32682904447911065</v>
      </c>
      <c r="I5151" s="94">
        <v>0.35907780286672769</v>
      </c>
      <c r="J5151" s="94">
        <v>0.37817643392825023</v>
      </c>
      <c r="K5151" s="94">
        <v>0.34849782810106661</v>
      </c>
      <c r="L5151" s="94">
        <v>0.35691255065484251</v>
      </c>
      <c r="M5151" s="94">
        <v>0.37384745283566384</v>
      </c>
      <c r="N5151" s="94">
        <v>0.32539990283776132</v>
      </c>
      <c r="O5151" s="94">
        <v>0.33378450354743527</v>
      </c>
      <c r="P5151" s="94">
        <v>0.34878444213614718</v>
      </c>
      <c r="Q5151" s="94">
        <v>0.29734717910287983</v>
      </c>
      <c r="R5151" s="94">
        <v>0.32304246834694855</v>
      </c>
      <c r="S5151" s="94">
        <v>0.34063766718451455</v>
      </c>
      <c r="T5151" s="94">
        <v>0.28218283487317863</v>
      </c>
      <c r="U5151" s="94">
        <v>0.30666867947314802</v>
      </c>
      <c r="V5151" s="94">
        <v>0.32238710601741155</v>
      </c>
      <c r="W5151" s="94">
        <v>0.28835074922567222</v>
      </c>
      <c r="X5151" s="94">
        <v>0.3119961101967601</v>
      </c>
      <c r="Y5151" s="94">
        <v>0.3192661789036767</v>
      </c>
      <c r="Z5151" s="94">
        <v>0.26644618901072631</v>
      </c>
      <c r="AA5151" s="94">
        <v>0.31504852831568364</v>
      </c>
      <c r="AB5151" s="94">
        <v>0.31685798311355656</v>
      </c>
      <c r="AC5151" s="94">
        <v>0.32812061649600227</v>
      </c>
      <c r="AD5151" s="94">
        <v>0.34825811433365372</v>
      </c>
      <c r="AE5151" s="94">
        <v>0.3435448244222401</v>
      </c>
      <c r="AF5151" s="94">
        <v>0.45741358587796449</v>
      </c>
      <c r="AG5151" s="94">
        <v>0.38351187265335057</v>
      </c>
      <c r="AH5151" s="94">
        <v>0.42487560689717524</v>
      </c>
      <c r="AI5151" s="94">
        <v>0.45149601307030163</v>
      </c>
      <c r="AJ5151" s="94">
        <v>0.41126618482483146</v>
      </c>
      <c r="AK5151" s="94">
        <v>0.42345572529770115</v>
      </c>
    </row>
    <row r="5161" spans="1:50">
      <c r="A5161" s="94" t="s">
        <v>234</v>
      </c>
      <c r="B5161" s="95"/>
      <c r="C5161" s="95"/>
      <c r="D5161" s="95">
        <v>2015</v>
      </c>
      <c r="E5161" s="95"/>
      <c r="F5161" s="94" t="s">
        <v>0</v>
      </c>
      <c r="G5161" s="166">
        <v>937375.07999999693</v>
      </c>
      <c r="H5161" s="95" t="s">
        <v>102</v>
      </c>
      <c r="I5161" s="95"/>
      <c r="J5161" s="95"/>
      <c r="K5161" s="96" t="s">
        <v>1</v>
      </c>
      <c r="L5161" s="95" t="s">
        <v>103</v>
      </c>
      <c r="M5161" s="95"/>
      <c r="N5161" s="95"/>
      <c r="O5161" s="95"/>
      <c r="P5161" s="95"/>
      <c r="Q5161" s="95"/>
      <c r="R5161" s="95"/>
      <c r="S5161" s="95"/>
      <c r="T5161" s="97"/>
      <c r="U5161" s="95"/>
      <c r="V5161" s="95"/>
      <c r="W5161" s="95"/>
      <c r="X5161" s="95"/>
      <c r="Y5161" s="95"/>
      <c r="Z5161" s="95"/>
      <c r="AA5161" s="95"/>
      <c r="AB5161" s="95"/>
      <c r="AC5161" s="96"/>
      <c r="AD5161" s="95"/>
      <c r="AE5161" s="95"/>
      <c r="AF5161" s="95"/>
      <c r="AG5161" s="95"/>
      <c r="AH5161" s="95"/>
      <c r="AI5161" s="95"/>
      <c r="AJ5161" s="95"/>
      <c r="AK5161" s="95"/>
    </row>
    <row r="5162" spans="1:50">
      <c r="A5162" s="96">
        <v>1130</v>
      </c>
      <c r="B5162" s="94" t="s">
        <v>104</v>
      </c>
      <c r="C5162" s="95"/>
      <c r="D5162" s="95"/>
      <c r="E5162" s="95"/>
      <c r="F5162" s="95" t="s">
        <v>3</v>
      </c>
      <c r="G5162" s="95">
        <v>0</v>
      </c>
      <c r="H5162" s="95" t="s">
        <v>102</v>
      </c>
      <c r="I5162" s="95"/>
      <c r="J5162" s="95"/>
      <c r="K5162" s="96" t="s">
        <v>4</v>
      </c>
      <c r="L5162" s="95" t="s">
        <v>103</v>
      </c>
      <c r="M5162" s="95"/>
      <c r="N5162" s="95" t="s">
        <v>105</v>
      </c>
      <c r="O5162" s="95"/>
      <c r="P5162" s="95"/>
      <c r="Q5162" s="95"/>
      <c r="R5162" s="95"/>
      <c r="S5162" s="95"/>
      <c r="T5162" s="96"/>
      <c r="U5162" s="95"/>
      <c r="V5162" s="95"/>
      <c r="W5162" s="95"/>
      <c r="X5162" s="95"/>
      <c r="Y5162" s="95"/>
      <c r="Z5162" s="95"/>
      <c r="AA5162" s="95"/>
      <c r="AB5162" s="95"/>
      <c r="AC5162" s="96"/>
      <c r="AD5162" s="95"/>
      <c r="AE5162" s="95"/>
      <c r="AF5162" s="95"/>
      <c r="AG5162" s="95"/>
      <c r="AH5162" s="95"/>
      <c r="AI5162" s="95"/>
      <c r="AJ5162" s="95"/>
      <c r="AK5162" s="95"/>
    </row>
    <row r="5163" spans="1:50">
      <c r="A5163" s="94"/>
      <c r="B5163" s="94">
        <v>1</v>
      </c>
      <c r="C5163" s="94" t="s">
        <v>5</v>
      </c>
      <c r="D5163" s="94" t="s">
        <v>6</v>
      </c>
      <c r="E5163" s="94">
        <v>2</v>
      </c>
      <c r="F5163" s="94" t="s">
        <v>7</v>
      </c>
      <c r="G5163" s="94" t="s">
        <v>8</v>
      </c>
      <c r="H5163" s="94">
        <v>3</v>
      </c>
      <c r="I5163" s="94" t="s">
        <v>9</v>
      </c>
      <c r="J5163" s="94" t="s">
        <v>10</v>
      </c>
      <c r="K5163" s="94">
        <v>4</v>
      </c>
      <c r="L5163" s="94" t="s">
        <v>11</v>
      </c>
      <c r="M5163" s="94" t="s">
        <v>12</v>
      </c>
      <c r="N5163" s="94">
        <v>5</v>
      </c>
      <c r="O5163" s="94" t="s">
        <v>13</v>
      </c>
      <c r="P5163" s="94" t="s">
        <v>13</v>
      </c>
      <c r="Q5163" s="94">
        <v>6</v>
      </c>
      <c r="R5163" s="94" t="s">
        <v>14</v>
      </c>
      <c r="S5163" s="94" t="s">
        <v>87</v>
      </c>
      <c r="T5163" s="94">
        <v>7</v>
      </c>
      <c r="U5163" s="94" t="s">
        <v>15</v>
      </c>
      <c r="V5163" s="94" t="s">
        <v>88</v>
      </c>
      <c r="W5163" s="94">
        <v>8</v>
      </c>
      <c r="X5163" s="94" t="s">
        <v>89</v>
      </c>
      <c r="Y5163" s="94" t="s">
        <v>90</v>
      </c>
      <c r="Z5163" s="94">
        <v>9</v>
      </c>
      <c r="AA5163" s="94" t="s">
        <v>91</v>
      </c>
      <c r="AB5163" s="94" t="s">
        <v>92</v>
      </c>
      <c r="AC5163" s="94">
        <v>10</v>
      </c>
      <c r="AD5163" s="94" t="s">
        <v>93</v>
      </c>
      <c r="AE5163" s="94" t="s">
        <v>94</v>
      </c>
      <c r="AF5163" s="94">
        <v>11</v>
      </c>
      <c r="AG5163" s="94" t="s">
        <v>95</v>
      </c>
      <c r="AH5163" s="94" t="s">
        <v>96</v>
      </c>
      <c r="AI5163" s="94">
        <v>12</v>
      </c>
      <c r="AJ5163" s="94" t="s">
        <v>97</v>
      </c>
      <c r="AK5163" s="94" t="s">
        <v>98</v>
      </c>
    </row>
    <row r="5164" spans="1:50">
      <c r="A5164" s="96"/>
      <c r="B5164" s="94">
        <v>31</v>
      </c>
      <c r="C5164" s="95"/>
      <c r="D5164" s="95"/>
      <c r="E5164" s="94">
        <v>28</v>
      </c>
      <c r="F5164" s="95"/>
      <c r="G5164" s="95"/>
      <c r="H5164" s="94">
        <v>31</v>
      </c>
      <c r="I5164" s="95"/>
      <c r="J5164" s="95"/>
      <c r="K5164" s="94">
        <v>30</v>
      </c>
      <c r="L5164" s="95"/>
      <c r="M5164" s="95"/>
      <c r="N5164" s="94">
        <v>31</v>
      </c>
      <c r="O5164" s="95"/>
      <c r="P5164" s="95"/>
      <c r="Q5164" s="94">
        <v>30</v>
      </c>
      <c r="R5164" s="95"/>
      <c r="S5164" s="95"/>
      <c r="T5164" s="94">
        <v>31</v>
      </c>
      <c r="U5164" s="95"/>
      <c r="V5164" s="95"/>
      <c r="W5164" s="94">
        <v>31</v>
      </c>
      <c r="X5164" s="95"/>
      <c r="Y5164" s="95"/>
      <c r="Z5164" s="94">
        <v>30</v>
      </c>
      <c r="AA5164" s="95"/>
      <c r="AB5164" s="95"/>
      <c r="AC5164" s="94">
        <v>31</v>
      </c>
      <c r="AD5164" s="95"/>
      <c r="AE5164" s="95"/>
      <c r="AF5164" s="94">
        <v>30</v>
      </c>
      <c r="AG5164" s="95"/>
      <c r="AH5164" s="95"/>
      <c r="AI5164" s="94">
        <v>31</v>
      </c>
      <c r="AJ5164" s="95"/>
      <c r="AK5164" s="95"/>
    </row>
    <row r="5165" spans="1:50">
      <c r="A5165" s="94" t="s">
        <v>16</v>
      </c>
      <c r="B5165" s="94" t="s">
        <v>17</v>
      </c>
      <c r="C5165" s="94" t="s">
        <v>18</v>
      </c>
      <c r="D5165" s="94" t="s">
        <v>19</v>
      </c>
      <c r="E5165" s="94" t="s">
        <v>17</v>
      </c>
      <c r="F5165" s="94" t="s">
        <v>18</v>
      </c>
      <c r="G5165" s="94" t="s">
        <v>19</v>
      </c>
      <c r="H5165" s="94" t="s">
        <v>17</v>
      </c>
      <c r="I5165" s="94" t="s">
        <v>18</v>
      </c>
      <c r="J5165" s="94" t="s">
        <v>19</v>
      </c>
      <c r="K5165" s="94" t="s">
        <v>17</v>
      </c>
      <c r="L5165" s="94" t="s">
        <v>18</v>
      </c>
      <c r="M5165" s="94" t="s">
        <v>19</v>
      </c>
      <c r="N5165" s="94" t="s">
        <v>17</v>
      </c>
      <c r="O5165" s="94" t="s">
        <v>18</v>
      </c>
      <c r="P5165" s="94" t="s">
        <v>19</v>
      </c>
      <c r="Q5165" s="94" t="s">
        <v>17</v>
      </c>
      <c r="R5165" s="94" t="s">
        <v>18</v>
      </c>
      <c r="S5165" s="94" t="s">
        <v>19</v>
      </c>
      <c r="T5165" s="94" t="s">
        <v>17</v>
      </c>
      <c r="U5165" s="94" t="s">
        <v>18</v>
      </c>
      <c r="V5165" s="94" t="s">
        <v>19</v>
      </c>
      <c r="W5165" s="94" t="s">
        <v>17</v>
      </c>
      <c r="X5165" s="94" t="s">
        <v>18</v>
      </c>
      <c r="Y5165" s="94" t="s">
        <v>19</v>
      </c>
      <c r="Z5165" s="94" t="s">
        <v>17</v>
      </c>
      <c r="AA5165" s="94" t="s">
        <v>18</v>
      </c>
      <c r="AB5165" s="94" t="s">
        <v>19</v>
      </c>
      <c r="AC5165" s="94" t="s">
        <v>17</v>
      </c>
      <c r="AD5165" s="94" t="s">
        <v>18</v>
      </c>
      <c r="AE5165" s="94" t="s">
        <v>19</v>
      </c>
      <c r="AF5165" s="94" t="s">
        <v>17</v>
      </c>
      <c r="AG5165" s="94" t="s">
        <v>18</v>
      </c>
      <c r="AH5165" s="94" t="s">
        <v>19</v>
      </c>
      <c r="AI5165" s="94" t="s">
        <v>17</v>
      </c>
      <c r="AJ5165" s="94" t="s">
        <v>18</v>
      </c>
      <c r="AK5165" s="94" t="s">
        <v>19</v>
      </c>
    </row>
    <row r="5166" spans="1:50">
      <c r="A5166" s="96"/>
      <c r="B5166" s="134">
        <v>7.392184263496164E-2</v>
      </c>
      <c r="C5166" s="167">
        <v>1.1314518604090014</v>
      </c>
      <c r="D5166" s="167">
        <v>0.99169366730090791</v>
      </c>
      <c r="E5166" s="134">
        <v>6.8880360380810357E-2</v>
      </c>
      <c r="F5166" s="167">
        <v>1.0312471929946114</v>
      </c>
      <c r="G5166" s="167">
        <v>0.95612325832711142</v>
      </c>
      <c r="H5166" s="134">
        <v>7.9761840022639779E-2</v>
      </c>
      <c r="I5166" s="167">
        <v>1.1433434089927779</v>
      </c>
      <c r="J5166" s="167">
        <v>0.97602479884083948</v>
      </c>
      <c r="K5166" s="134">
        <v>7.8389178260640124E-2</v>
      </c>
      <c r="L5166" s="167">
        <v>1.1449261690797152</v>
      </c>
      <c r="M5166" s="167">
        <v>0.96459587060294982</v>
      </c>
      <c r="N5166" s="134">
        <v>8.6581150039557658E-2</v>
      </c>
      <c r="O5166" s="167">
        <v>1.1674512136015047</v>
      </c>
      <c r="P5166" s="167">
        <v>0.92393007512675873</v>
      </c>
      <c r="Q5166" s="134">
        <v>9.5233553667537121E-2</v>
      </c>
      <c r="R5166" s="167">
        <v>1.1979742068822741</v>
      </c>
      <c r="S5166" s="167">
        <v>0.94160043297194873</v>
      </c>
      <c r="T5166" s="134">
        <v>9.6141946882772694E-2</v>
      </c>
      <c r="U5166" s="167">
        <v>1.220957461073833</v>
      </c>
      <c r="V5166" s="167">
        <v>0.96913577121740124</v>
      </c>
      <c r="W5166" s="134">
        <v>9.8226418578997068E-2</v>
      </c>
      <c r="X5166" s="167">
        <v>1.1378582487336546</v>
      </c>
      <c r="Y5166" s="167">
        <v>0.93555220601472322</v>
      </c>
      <c r="Z5166" s="134">
        <v>9.1033528151295035E-2</v>
      </c>
      <c r="AA5166" s="167">
        <v>1.1455215764463011</v>
      </c>
      <c r="AB5166" s="167">
        <v>0.90032618537918074</v>
      </c>
      <c r="AC5166" s="134">
        <v>8.4534406954527852E-2</v>
      </c>
      <c r="AD5166" s="167">
        <v>1.1074511765176844</v>
      </c>
      <c r="AE5166" s="167">
        <v>0.96300528478727632</v>
      </c>
      <c r="AF5166" s="134">
        <v>7.2907769781083626E-2</v>
      </c>
      <c r="AG5166" s="167">
        <v>1.0588186252272862</v>
      </c>
      <c r="AH5166" s="167">
        <v>0.95744993271706835</v>
      </c>
      <c r="AI5166" s="134">
        <v>7.4388004645177225E-2</v>
      </c>
      <c r="AJ5166" s="167">
        <v>1.0685467059246871</v>
      </c>
      <c r="AK5166" s="167">
        <v>0.92284162425632932</v>
      </c>
      <c r="AM5166" t="str">
        <f>A5161</f>
        <v>PreNResSpltPkgAC-65to-PEYes-cDXGF-Nrs1985-CZ02</v>
      </c>
      <c r="AN5166" s="93">
        <f>1/($T5166*(1/$T5164)*(1/(5/7+2/7*$V5166))*$T5176/SUM($T5168:$T5191))</f>
        <v>7318.4744842440841</v>
      </c>
      <c r="AO5166" s="93">
        <f>1/(T5166*(1/T5164)*(1/(5/7+2/7*V5166)))</f>
        <v>319.59651445338858</v>
      </c>
      <c r="AP5166" s="93"/>
      <c r="AR5166" s="217">
        <f>CHOOSE($AV$3,C5166,F5166,I5166,L5166,O5166,R5166,U5166,X5166,AA5166,AD5166,AG5166,AJ5166)</f>
        <v>1.220957461073833</v>
      </c>
      <c r="AS5166" s="92"/>
      <c r="AT5166" s="92"/>
      <c r="AV5166" s="151">
        <f>AN5166/AR5166</f>
        <v>5994.0454254708275</v>
      </c>
      <c r="AW5166" s="152">
        <f>AO5166/AR5166</f>
        <v>261.75892661510352</v>
      </c>
      <c r="AX5166" s="93"/>
    </row>
    <row r="5167" spans="1:50">
      <c r="A5167" s="94" t="s">
        <v>20</v>
      </c>
      <c r="B5167" s="94" t="s">
        <v>21</v>
      </c>
      <c r="C5167" s="94" t="s">
        <v>22</v>
      </c>
      <c r="D5167" s="94" t="s">
        <v>23</v>
      </c>
      <c r="E5167" s="94" t="s">
        <v>21</v>
      </c>
      <c r="F5167" s="94" t="s">
        <v>22</v>
      </c>
      <c r="G5167" s="94" t="s">
        <v>23</v>
      </c>
      <c r="H5167" s="94" t="s">
        <v>21</v>
      </c>
      <c r="I5167" s="94" t="s">
        <v>22</v>
      </c>
      <c r="J5167" s="94" t="s">
        <v>23</v>
      </c>
      <c r="K5167" s="94" t="s">
        <v>21</v>
      </c>
      <c r="L5167" s="94" t="s">
        <v>22</v>
      </c>
      <c r="M5167" s="94" t="s">
        <v>23</v>
      </c>
      <c r="N5167" s="94" t="s">
        <v>21</v>
      </c>
      <c r="O5167" s="94" t="s">
        <v>22</v>
      </c>
      <c r="P5167" s="94" t="s">
        <v>23</v>
      </c>
      <c r="Q5167" s="94" t="s">
        <v>21</v>
      </c>
      <c r="R5167" s="94" t="s">
        <v>22</v>
      </c>
      <c r="S5167" s="94" t="s">
        <v>23</v>
      </c>
      <c r="T5167" s="94" t="s">
        <v>21</v>
      </c>
      <c r="U5167" s="94" t="s">
        <v>22</v>
      </c>
      <c r="V5167" s="94" t="s">
        <v>23</v>
      </c>
      <c r="W5167" s="94" t="s">
        <v>21</v>
      </c>
      <c r="X5167" s="94" t="s">
        <v>22</v>
      </c>
      <c r="Y5167" s="94" t="s">
        <v>23</v>
      </c>
      <c r="Z5167" s="94" t="s">
        <v>21</v>
      </c>
      <c r="AA5167" s="94" t="s">
        <v>22</v>
      </c>
      <c r="AB5167" s="94" t="s">
        <v>23</v>
      </c>
      <c r="AC5167" s="94" t="s">
        <v>21</v>
      </c>
      <c r="AD5167" s="94" t="s">
        <v>22</v>
      </c>
      <c r="AE5167" s="94" t="s">
        <v>23</v>
      </c>
      <c r="AF5167" s="94" t="s">
        <v>21</v>
      </c>
      <c r="AG5167" s="94" t="s">
        <v>22</v>
      </c>
      <c r="AH5167" s="94" t="s">
        <v>23</v>
      </c>
      <c r="AI5167" s="94" t="s">
        <v>21</v>
      </c>
      <c r="AJ5167" s="94" t="s">
        <v>22</v>
      </c>
      <c r="AK5167" s="94" t="s">
        <v>23</v>
      </c>
    </row>
    <row r="5168" spans="1:50">
      <c r="A5168" s="94">
        <v>1</v>
      </c>
      <c r="B5168" s="94">
        <v>0.34988875165947375</v>
      </c>
      <c r="C5168" s="94">
        <v>0.37350488977971635</v>
      </c>
      <c r="D5168" s="94">
        <v>0.39104838345891446</v>
      </c>
      <c r="E5168" s="94">
        <v>0.32891418368485664</v>
      </c>
      <c r="F5168" s="94">
        <v>0.3448137544802376</v>
      </c>
      <c r="G5168" s="94">
        <v>0.35138702650027986</v>
      </c>
      <c r="H5168" s="94">
        <v>0.24291005686920081</v>
      </c>
      <c r="I5168" s="94">
        <v>0.31698636621879694</v>
      </c>
      <c r="J5168" s="94">
        <v>0.32733448899806211</v>
      </c>
      <c r="K5168" s="94">
        <v>0.232362662643296</v>
      </c>
      <c r="L5168" s="94">
        <v>0.30905586945231794</v>
      </c>
      <c r="M5168" s="94">
        <v>0.32512851972271645</v>
      </c>
      <c r="N5168" s="94">
        <v>0.20597189886195277</v>
      </c>
      <c r="O5168" s="94">
        <v>0.26603336682497292</v>
      </c>
      <c r="P5168" s="94">
        <v>0.28179130862637464</v>
      </c>
      <c r="Q5168" s="94">
        <v>0.18248006501751374</v>
      </c>
      <c r="R5168" s="94">
        <v>0.22241144937871588</v>
      </c>
      <c r="S5168" s="94">
        <v>0.23777493547010442</v>
      </c>
      <c r="T5168" s="94">
        <v>0.17732613592291882</v>
      </c>
      <c r="U5168" s="94">
        <v>0.22660480481917866</v>
      </c>
      <c r="V5168" s="94">
        <v>0.22352225808465642</v>
      </c>
      <c r="W5168" s="94">
        <v>0.18061410663551045</v>
      </c>
      <c r="X5168" s="94">
        <v>0.20975655966947052</v>
      </c>
      <c r="Y5168" s="94">
        <v>0.22966363410380425</v>
      </c>
      <c r="Z5168" s="94">
        <v>0.18582651124893815</v>
      </c>
      <c r="AA5168" s="94">
        <v>0.21928542370105153</v>
      </c>
      <c r="AB5168" s="94">
        <v>0.25038321755859017</v>
      </c>
      <c r="AC5168" s="94">
        <v>0.22759829502449905</v>
      </c>
      <c r="AD5168" s="94">
        <v>0.26672027470056148</v>
      </c>
      <c r="AE5168" s="94">
        <v>0.28835410484799295</v>
      </c>
      <c r="AF5168" s="94">
        <v>0.31657343678842403</v>
      </c>
      <c r="AG5168" s="94">
        <v>0.34537631664752816</v>
      </c>
      <c r="AH5168" s="94">
        <v>0.37081406049082521</v>
      </c>
      <c r="AI5168" s="94">
        <v>0.36429325988490713</v>
      </c>
      <c r="AJ5168" s="94">
        <v>0.35571625720517475</v>
      </c>
      <c r="AK5168" s="94">
        <v>0.39476914242647188</v>
      </c>
    </row>
    <row r="5169" spans="1:37">
      <c r="A5169" s="94">
        <v>2</v>
      </c>
      <c r="B5169" s="94">
        <v>0.34774473478488138</v>
      </c>
      <c r="C5169" s="94">
        <v>0.37014656673636864</v>
      </c>
      <c r="D5169" s="94">
        <v>0.38876995994754648</v>
      </c>
      <c r="E5169" s="94">
        <v>0.33519250083696017</v>
      </c>
      <c r="F5169" s="94">
        <v>0.34416503392564191</v>
      </c>
      <c r="G5169" s="94">
        <v>0.35228499981879469</v>
      </c>
      <c r="H5169" s="94">
        <v>0.24903574052406732</v>
      </c>
      <c r="I5169" s="94">
        <v>0.31933428736267006</v>
      </c>
      <c r="J5169" s="94">
        <v>0.32440127171800226</v>
      </c>
      <c r="K5169" s="94">
        <v>0.23617521822612916</v>
      </c>
      <c r="L5169" s="94">
        <v>0.31001633097441478</v>
      </c>
      <c r="M5169" s="94">
        <v>0.32616649285319926</v>
      </c>
      <c r="N5169" s="94">
        <v>0.21451650383123333</v>
      </c>
      <c r="O5169" s="94">
        <v>0.27250857217634361</v>
      </c>
      <c r="P5169" s="94">
        <v>0.28687895270703501</v>
      </c>
      <c r="Q5169" s="94">
        <v>0.22106214313719891</v>
      </c>
      <c r="R5169" s="94">
        <v>0.24435893609966886</v>
      </c>
      <c r="S5169" s="94">
        <v>0.25903184224650894</v>
      </c>
      <c r="T5169" s="94">
        <v>0.20633516974257851</v>
      </c>
      <c r="U5169" s="94">
        <v>0.24613507493181369</v>
      </c>
      <c r="V5169" s="94">
        <v>0.23729162312050231</v>
      </c>
      <c r="W5169" s="94">
        <v>0.20506011004073033</v>
      </c>
      <c r="X5169" s="94">
        <v>0.22530987131486199</v>
      </c>
      <c r="Y5169" s="94">
        <v>0.24516019671052011</v>
      </c>
      <c r="Z5169" s="94">
        <v>0.2105313691419976</v>
      </c>
      <c r="AA5169" s="94">
        <v>0.23123894490680114</v>
      </c>
      <c r="AB5169" s="94">
        <v>0.26098300338321279</v>
      </c>
      <c r="AC5169" s="94">
        <v>0.22947695494562403</v>
      </c>
      <c r="AD5169" s="94">
        <v>0.27054923867454128</v>
      </c>
      <c r="AE5169" s="94">
        <v>0.29297246747894723</v>
      </c>
      <c r="AF5169" s="94">
        <v>0.31472387630070719</v>
      </c>
      <c r="AG5169" s="94">
        <v>0.34604828534569537</v>
      </c>
      <c r="AH5169" s="94">
        <v>0.37421842148563905</v>
      </c>
      <c r="AI5169" s="94">
        <v>0.36221666964126359</v>
      </c>
      <c r="AJ5169" s="94">
        <v>0.35362616475317599</v>
      </c>
      <c r="AK5169" s="94">
        <v>0.38917670070163474</v>
      </c>
    </row>
    <row r="5170" spans="1:37">
      <c r="A5170" s="94">
        <v>3</v>
      </c>
      <c r="B5170" s="94">
        <v>0.51299362114504843</v>
      </c>
      <c r="C5170" s="94">
        <v>0.38246743447024439</v>
      </c>
      <c r="D5170" s="94">
        <v>0.43968587986796376</v>
      </c>
      <c r="E5170" s="94">
        <v>0.34360004463787525</v>
      </c>
      <c r="F5170" s="94">
        <v>0.34754428821425348</v>
      </c>
      <c r="G5170" s="94">
        <v>0.35502240906510102</v>
      </c>
      <c r="H5170" s="94">
        <v>0.26247074909526263</v>
      </c>
      <c r="I5170" s="94">
        <v>0.32822060427658956</v>
      </c>
      <c r="J5170" s="94">
        <v>0.33750691865415194</v>
      </c>
      <c r="K5170" s="94">
        <v>0.25523474449374295</v>
      </c>
      <c r="L5170" s="94">
        <v>0.31994403896680856</v>
      </c>
      <c r="M5170" s="94">
        <v>0.337165409075108</v>
      </c>
      <c r="N5170" s="94">
        <v>0.23121200773795164</v>
      </c>
      <c r="O5170" s="94">
        <v>0.28559374929373194</v>
      </c>
      <c r="P5170" s="94">
        <v>0.29874718690817753</v>
      </c>
      <c r="Q5170" s="94">
        <v>0.23339833353672945</v>
      </c>
      <c r="R5170" s="94">
        <v>0.25948991394471577</v>
      </c>
      <c r="S5170" s="94">
        <v>0.26904983126314891</v>
      </c>
      <c r="T5170" s="94">
        <v>0.21509359118018248</v>
      </c>
      <c r="U5170" s="94">
        <v>0.26223918791588768</v>
      </c>
      <c r="V5170" s="94">
        <v>0.25447536938458065</v>
      </c>
      <c r="W5170" s="94">
        <v>0.21747762163676179</v>
      </c>
      <c r="X5170" s="94">
        <v>0.24154460919720883</v>
      </c>
      <c r="Y5170" s="94">
        <v>0.26305806676712051</v>
      </c>
      <c r="Z5170" s="94">
        <v>0.22158361259539694</v>
      </c>
      <c r="AA5170" s="94">
        <v>0.24741754803262733</v>
      </c>
      <c r="AB5170" s="94">
        <v>0.2771385553586489</v>
      </c>
      <c r="AC5170" s="94">
        <v>0.24172090985141217</v>
      </c>
      <c r="AD5170" s="94">
        <v>0.28242372277336281</v>
      </c>
      <c r="AE5170" s="94">
        <v>0.29823474596363819</v>
      </c>
      <c r="AF5170" s="94">
        <v>0.3141202450613943</v>
      </c>
      <c r="AG5170" s="94">
        <v>0.34658061497894771</v>
      </c>
      <c r="AH5170" s="94">
        <v>0.37801433351006447</v>
      </c>
      <c r="AI5170" s="94">
        <v>0.41503586399178044</v>
      </c>
      <c r="AJ5170" s="94">
        <v>0.36662585127241071</v>
      </c>
      <c r="AK5170" s="94">
        <v>0.40420532237515028</v>
      </c>
    </row>
    <row r="5171" spans="1:37">
      <c r="A5171" s="94">
        <v>4</v>
      </c>
      <c r="B5171" s="94">
        <v>0.79097801399740031</v>
      </c>
      <c r="C5171" s="94">
        <v>0.42566789171308</v>
      </c>
      <c r="D5171" s="94">
        <v>0.51720925962711106</v>
      </c>
      <c r="E5171" s="94">
        <v>0.39005691329092734</v>
      </c>
      <c r="F5171" s="94">
        <v>0.37752947229737149</v>
      </c>
      <c r="G5171" s="94">
        <v>0.37576277397246483</v>
      </c>
      <c r="H5171" s="94">
        <v>0.27014400968681124</v>
      </c>
      <c r="I5171" s="94">
        <v>0.34200543849517184</v>
      </c>
      <c r="J5171" s="94">
        <v>0.34961292046797116</v>
      </c>
      <c r="K5171" s="94">
        <v>0.25881480734807083</v>
      </c>
      <c r="L5171" s="94">
        <v>0.333919223394192</v>
      </c>
      <c r="M5171" s="94">
        <v>0.34373024149847664</v>
      </c>
      <c r="N5171" s="94">
        <v>0.23879158889985805</v>
      </c>
      <c r="O5171" s="94">
        <v>0.29455529733851682</v>
      </c>
      <c r="P5171" s="94">
        <v>0.30551731994974002</v>
      </c>
      <c r="Q5171" s="94">
        <v>0.22939965258213529</v>
      </c>
      <c r="R5171" s="94">
        <v>0.26069659800420697</v>
      </c>
      <c r="S5171" s="94">
        <v>0.2667891760980392</v>
      </c>
      <c r="T5171" s="94">
        <v>0.21451247566578788</v>
      </c>
      <c r="U5171" s="94">
        <v>0.26477650756675258</v>
      </c>
      <c r="V5171" s="94">
        <v>0.25835665598032481</v>
      </c>
      <c r="W5171" s="94">
        <v>0.21508644668029961</v>
      </c>
      <c r="X5171" s="94">
        <v>0.24416395567392299</v>
      </c>
      <c r="Y5171" s="94">
        <v>0.26315147016453327</v>
      </c>
      <c r="Z5171" s="94">
        <v>0.22133291016184975</v>
      </c>
      <c r="AA5171" s="94">
        <v>0.25193839681453079</v>
      </c>
      <c r="AB5171" s="94">
        <v>0.28115078989016401</v>
      </c>
      <c r="AC5171" s="94">
        <v>0.24832091781858739</v>
      </c>
      <c r="AD5171" s="94">
        <v>0.29263285502377329</v>
      </c>
      <c r="AE5171" s="94">
        <v>0.30280886001797674</v>
      </c>
      <c r="AF5171" s="94">
        <v>0.31633069540037295</v>
      </c>
      <c r="AG5171" s="94">
        <v>0.36309169395653473</v>
      </c>
      <c r="AH5171" s="94">
        <v>0.39604091632082195</v>
      </c>
      <c r="AI5171" s="94">
        <v>0.58953456401252224</v>
      </c>
      <c r="AJ5171" s="94">
        <v>0.4220675893660174</v>
      </c>
      <c r="AK5171" s="94">
        <v>0.4459301595276976</v>
      </c>
    </row>
    <row r="5172" spans="1:37">
      <c r="A5172" s="94">
        <v>5</v>
      </c>
      <c r="B5172" s="94">
        <v>0.84658830712868272</v>
      </c>
      <c r="C5172" s="94">
        <v>0.45209742668898173</v>
      </c>
      <c r="D5172" s="94">
        <v>0.55266054813535692</v>
      </c>
      <c r="E5172" s="94">
        <v>0.42449280214261798</v>
      </c>
      <c r="F5172" s="94">
        <v>0.4012444203286194</v>
      </c>
      <c r="G5172" s="94">
        <v>0.40043006076420345</v>
      </c>
      <c r="H5172" s="94">
        <v>0.32905907322249728</v>
      </c>
      <c r="I5172" s="94">
        <v>0.40269766020345532</v>
      </c>
      <c r="J5172" s="94">
        <v>0.40794137362484906</v>
      </c>
      <c r="K5172" s="94">
        <v>0.31508455093948196</v>
      </c>
      <c r="L5172" s="94">
        <v>0.40704029387790402</v>
      </c>
      <c r="M5172" s="94">
        <v>0.41865161646524757</v>
      </c>
      <c r="N5172" s="94">
        <v>0.2893916945788455</v>
      </c>
      <c r="O5172" s="94">
        <v>0.36092873312036705</v>
      </c>
      <c r="P5172" s="94">
        <v>0.37559791100585538</v>
      </c>
      <c r="Q5172" s="94">
        <v>0.27377073017472159</v>
      </c>
      <c r="R5172" s="94">
        <v>0.3170036120393806</v>
      </c>
      <c r="S5172" s="94">
        <v>0.32551997255722093</v>
      </c>
      <c r="T5172" s="94">
        <v>0.2610118231741288</v>
      </c>
      <c r="U5172" s="94">
        <v>0.32473924331588006</v>
      </c>
      <c r="V5172" s="94">
        <v>0.3139705143831284</v>
      </c>
      <c r="W5172" s="94">
        <v>0.25853476994018165</v>
      </c>
      <c r="X5172" s="94">
        <v>0.29969061311137279</v>
      </c>
      <c r="Y5172" s="94">
        <v>0.32186217710964421</v>
      </c>
      <c r="Z5172" s="94">
        <v>0.26754616992024194</v>
      </c>
      <c r="AA5172" s="94">
        <v>0.30654332439282106</v>
      </c>
      <c r="AB5172" s="94">
        <v>0.34416194406800543</v>
      </c>
      <c r="AC5172" s="94">
        <v>0.3052145161932836</v>
      </c>
      <c r="AD5172" s="94">
        <v>0.35742522034627938</v>
      </c>
      <c r="AE5172" s="94">
        <v>0.37207109095195856</v>
      </c>
      <c r="AF5172" s="94">
        <v>0.33081784514388335</v>
      </c>
      <c r="AG5172" s="94">
        <v>0.38688704121124484</v>
      </c>
      <c r="AH5172" s="94">
        <v>0.4182564857304788</v>
      </c>
      <c r="AI5172" s="94">
        <v>0.66190650761416436</v>
      </c>
      <c r="AJ5172" s="94">
        <v>0.44552502069734407</v>
      </c>
      <c r="AK5172" s="94">
        <v>0.47946058463581392</v>
      </c>
    </row>
    <row r="5173" spans="1:37">
      <c r="A5173" s="94">
        <v>6</v>
      </c>
      <c r="B5173" s="94">
        <v>0.90412983444581685</v>
      </c>
      <c r="C5173" s="94">
        <v>0.52347240541627271</v>
      </c>
      <c r="D5173" s="94">
        <v>0.63965533205707858</v>
      </c>
      <c r="E5173" s="94">
        <v>0.49691329092735187</v>
      </c>
      <c r="F5173" s="94">
        <v>0.48184804040081386</v>
      </c>
      <c r="G5173" s="94">
        <v>0.47666678747025221</v>
      </c>
      <c r="H5173" s="94">
        <v>0.43817345106255612</v>
      </c>
      <c r="I5173" s="94">
        <v>0.52399880448137626</v>
      </c>
      <c r="J5173" s="94">
        <v>0.5275701978698577</v>
      </c>
      <c r="K5173" s="94">
        <v>0.42596895002706991</v>
      </c>
      <c r="L5173" s="94">
        <v>0.53721795508441661</v>
      </c>
      <c r="M5173" s="94">
        <v>0.55653845367359878</v>
      </c>
      <c r="N5173" s="94">
        <v>0.40660508472820223</v>
      </c>
      <c r="O5173" s="94">
        <v>0.49574453421741582</v>
      </c>
      <c r="P5173" s="94">
        <v>0.51516414036482006</v>
      </c>
      <c r="Q5173" s="94">
        <v>0.37623303481708625</v>
      </c>
      <c r="R5173" s="94">
        <v>0.43957624859424144</v>
      </c>
      <c r="S5173" s="94">
        <v>0.45073015162885266</v>
      </c>
      <c r="T5173" s="94">
        <v>0.36102685637982723</v>
      </c>
      <c r="U5173" s="94">
        <v>0.44833175110955109</v>
      </c>
      <c r="V5173" s="94">
        <v>0.43431482994600723</v>
      </c>
      <c r="W5173" s="94">
        <v>0.35122781128390784</v>
      </c>
      <c r="X5173" s="94">
        <v>0.40636988203682922</v>
      </c>
      <c r="Y5173" s="94">
        <v>0.43999029395383493</v>
      </c>
      <c r="Z5173" s="94">
        <v>0.35736165026210409</v>
      </c>
      <c r="AA5173" s="94">
        <v>0.41317384326003176</v>
      </c>
      <c r="AB5173" s="94">
        <v>0.46361861619961886</v>
      </c>
      <c r="AC5173" s="94">
        <v>0.41142333585627211</v>
      </c>
      <c r="AD5173" s="94">
        <v>0.48026427339285033</v>
      </c>
      <c r="AE5173" s="94">
        <v>0.50536365395499727</v>
      </c>
      <c r="AF5173" s="94">
        <v>0.4058872305140962</v>
      </c>
      <c r="AG5173" s="94">
        <v>0.46619671387459427</v>
      </c>
      <c r="AH5173" s="94">
        <v>0.51654798252189338</v>
      </c>
      <c r="AI5173" s="94">
        <v>0.84008325655657434</v>
      </c>
      <c r="AJ5173" s="94">
        <v>0.54423438695310933</v>
      </c>
      <c r="AK5173" s="94">
        <v>0.5637509645234805</v>
      </c>
    </row>
    <row r="5174" spans="1:37">
      <c r="A5174" s="94">
        <v>7</v>
      </c>
      <c r="B5174" s="94">
        <v>0.93175920400771584</v>
      </c>
      <c r="C5174" s="94">
        <v>0.65386617441231132</v>
      </c>
      <c r="D5174" s="94">
        <v>0.76460062694237785</v>
      </c>
      <c r="E5174" s="94">
        <v>0.59806271621470819</v>
      </c>
      <c r="F5174" s="94">
        <v>0.60723343474378078</v>
      </c>
      <c r="G5174" s="94">
        <v>0.61039635656386271</v>
      </c>
      <c r="H5174" s="94">
        <v>0.56682981415471678</v>
      </c>
      <c r="I5174" s="94">
        <v>0.66515535436010875</v>
      </c>
      <c r="J5174" s="94">
        <v>0.66620323245363589</v>
      </c>
      <c r="K5174" s="94">
        <v>0.56794071598005424</v>
      </c>
      <c r="L5174" s="94">
        <v>0.68752349959528092</v>
      </c>
      <c r="M5174" s="94">
        <v>0.71135594953274861</v>
      </c>
      <c r="N5174" s="94">
        <v>0.53205077919752053</v>
      </c>
      <c r="O5174" s="94">
        <v>0.65006965721618337</v>
      </c>
      <c r="P5174" s="94">
        <v>0.67605565587624539</v>
      </c>
      <c r="Q5174" s="94">
        <v>0.4991742983483371</v>
      </c>
      <c r="R5174" s="94">
        <v>0.5801698843103571</v>
      </c>
      <c r="S5174" s="94">
        <v>0.59207171113100865</v>
      </c>
      <c r="T5174" s="94">
        <v>0.47167504020435064</v>
      </c>
      <c r="U5174" s="94">
        <v>0.58273390541581438</v>
      </c>
      <c r="V5174" s="94">
        <v>0.56298091931495209</v>
      </c>
      <c r="W5174" s="94">
        <v>0.46637766818946291</v>
      </c>
      <c r="X5174" s="94">
        <v>0.53246452385207133</v>
      </c>
      <c r="Y5174" s="94">
        <v>0.57658312581141102</v>
      </c>
      <c r="Z5174" s="94">
        <v>0.47294614031601839</v>
      </c>
      <c r="AA5174" s="94">
        <v>0.53818241137453926</v>
      </c>
      <c r="AB5174" s="94">
        <v>0.59848987405350584</v>
      </c>
      <c r="AC5174" s="94">
        <v>0.52796239493287656</v>
      </c>
      <c r="AD5174" s="94">
        <v>0.61321676631872202</v>
      </c>
      <c r="AE5174" s="94">
        <v>0.64801644197855857</v>
      </c>
      <c r="AF5174" s="94">
        <v>0.54750212667233777</v>
      </c>
      <c r="AG5174" s="94">
        <v>0.60719460156792693</v>
      </c>
      <c r="AH5174" s="94">
        <v>0.66484526878378458</v>
      </c>
      <c r="AI5174" s="94">
        <v>0.88124846245495891</v>
      </c>
      <c r="AJ5174" s="94">
        <v>0.67100508156623861</v>
      </c>
      <c r="AK5174" s="94">
        <v>0.69561253970247827</v>
      </c>
    </row>
    <row r="5175" spans="1:37">
      <c r="A5175" s="94">
        <v>8</v>
      </c>
      <c r="B5175" s="94">
        <v>1</v>
      </c>
      <c r="C5175" s="94">
        <v>0.7987607063716804</v>
      </c>
      <c r="D5175" s="94">
        <v>0.89317129803663053</v>
      </c>
      <c r="E5175" s="94">
        <v>0.71769891753152548</v>
      </c>
      <c r="F5175" s="94">
        <v>0.74080386650578101</v>
      </c>
      <c r="G5175" s="94">
        <v>0.75312579277352965</v>
      </c>
      <c r="H5175" s="94">
        <v>0.66201599956463741</v>
      </c>
      <c r="I5175" s="94">
        <v>0.77664098569865281</v>
      </c>
      <c r="J5175" s="94">
        <v>0.76314690329072354</v>
      </c>
      <c r="K5175" s="94">
        <v>0.63822017874301096</v>
      </c>
      <c r="L5175" s="94">
        <v>0.79358495889383962</v>
      </c>
      <c r="M5175" s="94">
        <v>0.78962026869517221</v>
      </c>
      <c r="N5175" s="94">
        <v>0.61755603280488913</v>
      </c>
      <c r="O5175" s="94">
        <v>0.74651916208214397</v>
      </c>
      <c r="P5175" s="94">
        <v>0.75232573690759963</v>
      </c>
      <c r="Q5175" s="94">
        <v>0.59498035712894726</v>
      </c>
      <c r="R5175" s="94">
        <v>0.66760943370525028</v>
      </c>
      <c r="S5175" s="94">
        <v>0.66106355765139302</v>
      </c>
      <c r="T5175" s="94">
        <v>0.54645323725556838</v>
      </c>
      <c r="U5175" s="94">
        <v>0.66469021653862626</v>
      </c>
      <c r="V5175" s="94">
        <v>0.62456085107076065</v>
      </c>
      <c r="W5175" s="94">
        <v>0.54115764508168751</v>
      </c>
      <c r="X5175" s="94">
        <v>0.60798872686326477</v>
      </c>
      <c r="Y5175" s="94">
        <v>0.63801389783249751</v>
      </c>
      <c r="Z5175" s="94">
        <v>0.54935970865176764</v>
      </c>
      <c r="AA5175" s="94">
        <v>0.62053935056807696</v>
      </c>
      <c r="AB5175" s="94">
        <v>0.66248779863723795</v>
      </c>
      <c r="AC5175" s="94">
        <v>0.61891566745010551</v>
      </c>
      <c r="AD5175" s="94">
        <v>0.71349907150479164</v>
      </c>
      <c r="AE5175" s="94">
        <v>0.72939023480143939</v>
      </c>
      <c r="AF5175" s="94">
        <v>0.70531410305983033</v>
      </c>
      <c r="AG5175" s="94">
        <v>0.75486326712882212</v>
      </c>
      <c r="AH5175" s="94">
        <v>0.80462746281026987</v>
      </c>
      <c r="AI5175" s="94">
        <v>0.85289492598077288</v>
      </c>
      <c r="AJ5175" s="94">
        <v>0.7938041370854364</v>
      </c>
      <c r="AK5175" s="94">
        <v>0.83833330342562862</v>
      </c>
    </row>
    <row r="5176" spans="1:37">
      <c r="A5176" s="94">
        <v>9</v>
      </c>
      <c r="B5176" s="94">
        <v>0.85955648686529484</v>
      </c>
      <c r="C5176" s="94">
        <v>0.87759977480362217</v>
      </c>
      <c r="D5176" s="94">
        <v>0.90253982097083474</v>
      </c>
      <c r="E5176" s="94">
        <v>0.83108358442138164</v>
      </c>
      <c r="F5176" s="94">
        <v>0.84602094357298085</v>
      </c>
      <c r="G5176" s="94">
        <v>0.83662845246580242</v>
      </c>
      <c r="H5176" s="94">
        <v>0.70080405975347615</v>
      </c>
      <c r="I5176" s="94">
        <v>0.82456673448898199</v>
      </c>
      <c r="J5176" s="94">
        <v>0.80443100550133395</v>
      </c>
      <c r="K5176" s="94">
        <v>0.66784105301321939</v>
      </c>
      <c r="L5176" s="94">
        <v>0.8261135181901802</v>
      </c>
      <c r="M5176" s="94">
        <v>0.81150686051980458</v>
      </c>
      <c r="N5176" s="94">
        <v>0.65919562601479209</v>
      </c>
      <c r="O5176" s="94">
        <v>0.77911031286734655</v>
      </c>
      <c r="P5176" s="94">
        <v>0.77016111056379621</v>
      </c>
      <c r="Q5176" s="94">
        <v>0.66605820936989624</v>
      </c>
      <c r="R5176" s="94">
        <v>0.71185935244031961</v>
      </c>
      <c r="S5176" s="94">
        <v>0.68188620369265351</v>
      </c>
      <c r="T5176" s="94">
        <v>0.59325830205626473</v>
      </c>
      <c r="U5176" s="94">
        <v>0.70000062047991474</v>
      </c>
      <c r="V5176" s="94">
        <v>0.65357956257482019</v>
      </c>
      <c r="W5176" s="94">
        <v>0.58292021593191623</v>
      </c>
      <c r="X5176" s="94">
        <v>0.64282241795434347</v>
      </c>
      <c r="Y5176" s="94">
        <v>0.66195778462955657</v>
      </c>
      <c r="Z5176" s="94">
        <v>0.60210723396537902</v>
      </c>
      <c r="AA5176" s="94">
        <v>0.65866300915742271</v>
      </c>
      <c r="AB5176" s="94">
        <v>0.68543287592043278</v>
      </c>
      <c r="AC5176" s="94">
        <v>0.65515834760785552</v>
      </c>
      <c r="AD5176" s="94">
        <v>0.75080386668250509</v>
      </c>
      <c r="AE5176" s="94">
        <v>0.75234203753468054</v>
      </c>
      <c r="AF5176" s="94">
        <v>0.82466982874917305</v>
      </c>
      <c r="AG5176" s="94">
        <v>0.8707147818937041</v>
      </c>
      <c r="AH5176" s="94">
        <v>0.87458635756988501</v>
      </c>
      <c r="AI5176" s="94">
        <v>0.87655261901201575</v>
      </c>
      <c r="AJ5176" s="94">
        <v>0.87509463179913127</v>
      </c>
      <c r="AK5176" s="94">
        <v>0.90195506666427405</v>
      </c>
    </row>
    <row r="5177" spans="1:37">
      <c r="A5177" s="94">
        <v>10</v>
      </c>
      <c r="B5177" s="94">
        <v>0.82978541328411581</v>
      </c>
      <c r="C5177" s="94">
        <v>0.89970020197032552</v>
      </c>
      <c r="D5177" s="94">
        <v>0.89881947747415503</v>
      </c>
      <c r="E5177" s="94">
        <v>0.88203548711081337</v>
      </c>
      <c r="F5177" s="94">
        <v>0.88381083031490471</v>
      </c>
      <c r="G5177" s="94">
        <v>0.86661190237459573</v>
      </c>
      <c r="H5177" s="94">
        <v>0.7789260836439823</v>
      </c>
      <c r="I5177" s="94">
        <v>0.8989173751737477</v>
      </c>
      <c r="J5177" s="94">
        <v>0.86394311442395166</v>
      </c>
      <c r="K5177" s="94">
        <v>0.74608379818330484</v>
      </c>
      <c r="L5177" s="94">
        <v>0.90647203740140114</v>
      </c>
      <c r="M5177" s="94">
        <v>0.88894178271271718</v>
      </c>
      <c r="N5177" s="94">
        <v>0.77365899433270524</v>
      </c>
      <c r="O5177" s="94">
        <v>0.86496321546526911</v>
      </c>
      <c r="P5177" s="94">
        <v>0.85102074849569409</v>
      </c>
      <c r="Q5177" s="94">
        <v>0.79867160702833107</v>
      </c>
      <c r="R5177" s="94">
        <v>0.81048520090358411</v>
      </c>
      <c r="S5177" s="94">
        <v>0.75986631017713469</v>
      </c>
      <c r="T5177" s="94">
        <v>0.73192888662057332</v>
      </c>
      <c r="U5177" s="94">
        <v>0.79184915424155622</v>
      </c>
      <c r="V5177" s="94">
        <v>0.7343341033652474</v>
      </c>
      <c r="W5177" s="94">
        <v>0.72948471735767384</v>
      </c>
      <c r="X5177" s="94">
        <v>0.73230154133662895</v>
      </c>
      <c r="Y5177" s="94">
        <v>0.75299990461981137</v>
      </c>
      <c r="Z5177" s="94">
        <v>0.7297147726408969</v>
      </c>
      <c r="AA5177" s="94">
        <v>0.74661459330164848</v>
      </c>
      <c r="AB5177" s="94">
        <v>0.7689660115048188</v>
      </c>
      <c r="AC5177" s="94">
        <v>0.74953591204238523</v>
      </c>
      <c r="AD5177" s="94">
        <v>0.83261729041847754</v>
      </c>
      <c r="AE5177" s="94">
        <v>0.82562824723462891</v>
      </c>
      <c r="AF5177" s="94">
        <v>0.86973809707937022</v>
      </c>
      <c r="AG5177" s="94">
        <v>0.89989615673598977</v>
      </c>
      <c r="AH5177" s="94">
        <v>0.89375407548250663</v>
      </c>
      <c r="AI5177" s="94">
        <v>0.91035207972562959</v>
      </c>
      <c r="AJ5177" s="94">
        <v>0.90733117968406263</v>
      </c>
      <c r="AK5177" s="94">
        <v>0.90341306727439119</v>
      </c>
    </row>
    <row r="5178" spans="1:37">
      <c r="A5178" s="94">
        <v>11</v>
      </c>
      <c r="B5178" s="94">
        <v>0.90235356156589575</v>
      </c>
      <c r="C5178" s="94">
        <v>0.98031065826057195</v>
      </c>
      <c r="D5178" s="94">
        <v>0.97596931923491193</v>
      </c>
      <c r="E5178" s="94">
        <v>0.96300859279098316</v>
      </c>
      <c r="F5178" s="94">
        <v>0.96416065077720658</v>
      </c>
      <c r="G5178" s="94">
        <v>0.94511087755751255</v>
      </c>
      <c r="H5178" s="94">
        <v>0.8335317406329078</v>
      </c>
      <c r="I5178" s="94">
        <v>0.93894847742959986</v>
      </c>
      <c r="J5178" s="94">
        <v>0.89810702701597533</v>
      </c>
      <c r="K5178" s="94">
        <v>0.79454796422538432</v>
      </c>
      <c r="L5178" s="94">
        <v>0.92388377988963666</v>
      </c>
      <c r="M5178" s="94">
        <v>0.91099687135758556</v>
      </c>
      <c r="N5178" s="94">
        <v>0.86244414480685461</v>
      </c>
      <c r="O5178" s="94">
        <v>0.90760130011922491</v>
      </c>
      <c r="P5178" s="94">
        <v>0.88367600447122696</v>
      </c>
      <c r="Q5178" s="94">
        <v>0.8470608396710696</v>
      </c>
      <c r="R5178" s="94">
        <v>0.85346216757445914</v>
      </c>
      <c r="S5178" s="94">
        <v>0.79610302539144395</v>
      </c>
      <c r="T5178" s="94">
        <v>0.80227039304884784</v>
      </c>
      <c r="U5178" s="94">
        <v>0.83861428220667478</v>
      </c>
      <c r="V5178" s="94">
        <v>0.78552321904105249</v>
      </c>
      <c r="W5178" s="94">
        <v>0.79164748582995415</v>
      </c>
      <c r="X5178" s="94">
        <v>0.79581649503624574</v>
      </c>
      <c r="Y5178" s="94">
        <v>0.80811976984216793</v>
      </c>
      <c r="Z5178" s="94">
        <v>0.80393469468310819</v>
      </c>
      <c r="AA5178" s="94">
        <v>0.80335732108664171</v>
      </c>
      <c r="AB5178" s="94">
        <v>0.81070474123634151</v>
      </c>
      <c r="AC5178" s="94">
        <v>0.81563956499223189</v>
      </c>
      <c r="AD5178" s="94">
        <v>0.86675789170161832</v>
      </c>
      <c r="AE5178" s="94">
        <v>0.86796951207028528</v>
      </c>
      <c r="AF5178" s="94">
        <v>0.94966875467223466</v>
      </c>
      <c r="AG5178" s="94">
        <v>0.98261210110718877</v>
      </c>
      <c r="AH5178" s="94">
        <v>0.98207320937772324</v>
      </c>
      <c r="AI5178" s="94">
        <v>1</v>
      </c>
      <c r="AJ5178" s="94">
        <v>0.99143472565798663</v>
      </c>
      <c r="AK5178" s="94">
        <v>0.97582590126868507</v>
      </c>
    </row>
    <row r="5179" spans="1:37">
      <c r="A5179" s="94">
        <v>12</v>
      </c>
      <c r="B5179" s="94">
        <v>0.91825675469393997</v>
      </c>
      <c r="C5179" s="94">
        <v>1</v>
      </c>
      <c r="D5179" s="94">
        <v>0.98866090584547395</v>
      </c>
      <c r="E5179" s="94">
        <v>0.97431313469478875</v>
      </c>
      <c r="F5179" s="94">
        <v>0.97666246949208357</v>
      </c>
      <c r="G5179" s="94">
        <v>0.96866677136310764</v>
      </c>
      <c r="H5179" s="94">
        <v>0.82880737939103677</v>
      </c>
      <c r="I5179" s="94">
        <v>0.91446410349742024</v>
      </c>
      <c r="J5179" s="94">
        <v>0.88140952152851504</v>
      </c>
      <c r="K5179" s="94">
        <v>0.81836790104589197</v>
      </c>
      <c r="L5179" s="94">
        <v>0.88495622036064669</v>
      </c>
      <c r="M5179" s="94">
        <v>0.88939001697237385</v>
      </c>
      <c r="N5179" s="94">
        <v>0.87125812758739607</v>
      </c>
      <c r="O5179" s="94">
        <v>0.88137960629791634</v>
      </c>
      <c r="P5179" s="94">
        <v>0.85853168302282223</v>
      </c>
      <c r="Q5179" s="94">
        <v>0.84758534197810076</v>
      </c>
      <c r="R5179" s="94">
        <v>0.8532280639369304</v>
      </c>
      <c r="S5179" s="94">
        <v>0.80312680226015531</v>
      </c>
      <c r="T5179" s="94">
        <v>0.81411377989112932</v>
      </c>
      <c r="U5179" s="94">
        <v>0.84188177375706763</v>
      </c>
      <c r="V5179" s="94">
        <v>0.7990813908350819</v>
      </c>
      <c r="W5179" s="94">
        <v>0.81509111491774155</v>
      </c>
      <c r="X5179" s="94">
        <v>0.8054346164528372</v>
      </c>
      <c r="Y5179" s="94">
        <v>0.83093737969370596</v>
      </c>
      <c r="Z5179" s="94">
        <v>0.82153187188038823</v>
      </c>
      <c r="AA5179" s="94">
        <v>0.81587366726873412</v>
      </c>
      <c r="AB5179" s="94">
        <v>0.80941530595805566</v>
      </c>
      <c r="AC5179" s="94">
        <v>0.83957295940724208</v>
      </c>
      <c r="AD5179" s="94">
        <v>0.85474811838846931</v>
      </c>
      <c r="AE5179" s="94">
        <v>0.86583435314194601</v>
      </c>
      <c r="AF5179" s="94">
        <v>0.96709887522663041</v>
      </c>
      <c r="AG5179" s="94">
        <v>1</v>
      </c>
      <c r="AH5179" s="94">
        <v>0.99542784186823163</v>
      </c>
      <c r="AI5179" s="94">
        <v>0.99660172397991431</v>
      </c>
      <c r="AJ5179" s="94">
        <v>1</v>
      </c>
      <c r="AK5179" s="94">
        <v>0.98249143144256834</v>
      </c>
    </row>
    <row r="5180" spans="1:37">
      <c r="A5180" s="94">
        <v>13</v>
      </c>
      <c r="B5180" s="94">
        <v>0.87492309756086295</v>
      </c>
      <c r="C5180" s="94">
        <v>0.93946955407049937</v>
      </c>
      <c r="D5180" s="94">
        <v>0.93828075970664615</v>
      </c>
      <c r="E5180" s="94">
        <v>0.92167392032139284</v>
      </c>
      <c r="F5180" s="94">
        <v>0.92577455374480233</v>
      </c>
      <c r="G5180" s="94">
        <v>0.92160411054333435</v>
      </c>
      <c r="H5180" s="94">
        <v>0.76890084623547639</v>
      </c>
      <c r="I5180" s="94">
        <v>0.83104177598456519</v>
      </c>
      <c r="J5180" s="94">
        <v>0.80837043971241751</v>
      </c>
      <c r="K5180" s="94">
        <v>0.7846353197100181</v>
      </c>
      <c r="L5180" s="94">
        <v>0.79714153909337215</v>
      </c>
      <c r="M5180" s="94">
        <v>0.78161094411385812</v>
      </c>
      <c r="N5180" s="94">
        <v>0.82733326327536771</v>
      </c>
      <c r="O5180" s="94">
        <v>0.8093646754068593</v>
      </c>
      <c r="P5180" s="94">
        <v>0.77726421901306109</v>
      </c>
      <c r="Q5180" s="94">
        <v>0.81232424628758837</v>
      </c>
      <c r="R5180" s="94">
        <v>0.81098372687360365</v>
      </c>
      <c r="S5180" s="94">
        <v>0.7530543525734793</v>
      </c>
      <c r="T5180" s="94">
        <v>0.81174383922807658</v>
      </c>
      <c r="U5180" s="94">
        <v>0.80977215977535055</v>
      </c>
      <c r="V5180" s="94">
        <v>0.77060287798296867</v>
      </c>
      <c r="W5180" s="94">
        <v>0.80612680229625411</v>
      </c>
      <c r="X5180" s="94">
        <v>0.78846828730566443</v>
      </c>
      <c r="Y5180" s="94">
        <v>0.79086781640153769</v>
      </c>
      <c r="Z5180" s="94">
        <v>0.80392802706519462</v>
      </c>
      <c r="AA5180" s="94">
        <v>0.79565069154698742</v>
      </c>
      <c r="AB5180" s="94">
        <v>0.75734569422200293</v>
      </c>
      <c r="AC5180" s="94">
        <v>0.79469067442138375</v>
      </c>
      <c r="AD5180" s="94">
        <v>0.7940971767450784</v>
      </c>
      <c r="AE5180" s="94">
        <v>0.78888805968670672</v>
      </c>
      <c r="AF5180" s="94">
        <v>0.93850050266800711</v>
      </c>
      <c r="AG5180" s="94">
        <v>0.95332050355122711</v>
      </c>
      <c r="AH5180" s="94">
        <v>0.95174704889360173</v>
      </c>
      <c r="AI5180" s="94">
        <v>0.94442166599939203</v>
      </c>
      <c r="AJ5180" s="94">
        <v>0.95077358909656273</v>
      </c>
      <c r="AK5180" s="94">
        <v>0.93317781326825422</v>
      </c>
    </row>
    <row r="5181" spans="1:37">
      <c r="A5181" s="94">
        <v>14</v>
      </c>
      <c r="B5181" s="94">
        <v>0.76283056484552447</v>
      </c>
      <c r="C5181" s="94">
        <v>0.82492480075008379</v>
      </c>
      <c r="D5181" s="94">
        <v>0.82211439917758333</v>
      </c>
      <c r="E5181" s="94">
        <v>0.82858163151433994</v>
      </c>
      <c r="F5181" s="94">
        <v>0.82499094744925905</v>
      </c>
      <c r="G5181" s="94">
        <v>0.80930187607968196</v>
      </c>
      <c r="H5181" s="94">
        <v>0.81083507931756948</v>
      </c>
      <c r="I5181" s="94">
        <v>0.82517153316464309</v>
      </c>
      <c r="J5181" s="94">
        <v>0.81252601340941044</v>
      </c>
      <c r="K5181" s="94">
        <v>0.8309062501524207</v>
      </c>
      <c r="L5181" s="94">
        <v>0.81452882209362965</v>
      </c>
      <c r="M5181" s="94">
        <v>0.80405373903441513</v>
      </c>
      <c r="N5181" s="94">
        <v>0.85966748121385783</v>
      </c>
      <c r="O5181" s="94">
        <v>0.8368997139771186</v>
      </c>
      <c r="P5181" s="94">
        <v>0.8001701752001017</v>
      </c>
      <c r="Q5181" s="94">
        <v>0.84382684153538967</v>
      </c>
      <c r="R5181" s="94">
        <v>0.83892933426859306</v>
      </c>
      <c r="S5181" s="94">
        <v>0.79738331351563141</v>
      </c>
      <c r="T5181" s="94">
        <v>0.84489774261888573</v>
      </c>
      <c r="U5181" s="94">
        <v>0.84556188445068459</v>
      </c>
      <c r="V5181" s="94">
        <v>0.81989994109391584</v>
      </c>
      <c r="W5181" s="94">
        <v>0.85445732388101692</v>
      </c>
      <c r="X5181" s="94">
        <v>0.83230821565364166</v>
      </c>
      <c r="Y5181" s="94">
        <v>0.82976662493989317</v>
      </c>
      <c r="Z5181" s="94">
        <v>0.85923991822833379</v>
      </c>
      <c r="AA5181" s="94">
        <v>0.84669417661977409</v>
      </c>
      <c r="AB5181" s="94">
        <v>0.80384947072146773</v>
      </c>
      <c r="AC5181" s="94">
        <v>0.83577102338365916</v>
      </c>
      <c r="AD5181" s="94">
        <v>0.82662065310424027</v>
      </c>
      <c r="AE5181" s="94">
        <v>0.82827919927247418</v>
      </c>
      <c r="AF5181" s="94">
        <v>0.86549119686541376</v>
      </c>
      <c r="AG5181" s="94">
        <v>0.85432349480429248</v>
      </c>
      <c r="AH5181" s="94">
        <v>0.83792377400344931</v>
      </c>
      <c r="AI5181" s="94">
        <v>0.8484885027808462</v>
      </c>
      <c r="AJ5181" s="94">
        <v>0.84537354361371464</v>
      </c>
      <c r="AK5181" s="94">
        <v>0.80725231934250907</v>
      </c>
    </row>
    <row r="5182" spans="1:37">
      <c r="A5182" s="94">
        <v>15</v>
      </c>
      <c r="B5182" s="94">
        <v>0.75703917514328145</v>
      </c>
      <c r="C5182" s="94">
        <v>0.82779077429807191</v>
      </c>
      <c r="D5182" s="94">
        <v>0.82541292963794521</v>
      </c>
      <c r="E5182" s="94">
        <v>0.84721124874455978</v>
      </c>
      <c r="F5182" s="94">
        <v>0.83236244042911101</v>
      </c>
      <c r="G5182" s="94">
        <v>0.81606365543596004</v>
      </c>
      <c r="H5182" s="94">
        <v>0.85150744197436778</v>
      </c>
      <c r="I5182" s="94">
        <v>0.84331461351399473</v>
      </c>
      <c r="J5182" s="94">
        <v>0.83203698321852138</v>
      </c>
      <c r="K5182" s="94">
        <v>0.85834852123243899</v>
      </c>
      <c r="L5182" s="94">
        <v>0.8287244263254625</v>
      </c>
      <c r="M5182" s="94">
        <v>0.82035948714802798</v>
      </c>
      <c r="N5182" s="94">
        <v>0.86909718470585295</v>
      </c>
      <c r="O5182" s="94">
        <v>0.8426486315907542</v>
      </c>
      <c r="P5182" s="94">
        <v>0.8318892474260452</v>
      </c>
      <c r="Q5182" s="94">
        <v>0.87764295933549197</v>
      </c>
      <c r="R5182" s="94">
        <v>0.85906982676980514</v>
      </c>
      <c r="S5182" s="94">
        <v>0.83672921062645411</v>
      </c>
      <c r="T5182" s="94">
        <v>0.87388782701959755</v>
      </c>
      <c r="U5182" s="94">
        <v>0.8637226667517609</v>
      </c>
      <c r="V5182" s="94">
        <v>0.84830461774837607</v>
      </c>
      <c r="W5182" s="94">
        <v>0.88073820394751323</v>
      </c>
      <c r="X5182" s="94">
        <v>0.86204315914801255</v>
      </c>
      <c r="Y5182" s="94">
        <v>0.85107841388182026</v>
      </c>
      <c r="Z5182" s="94">
        <v>0.88721190889900292</v>
      </c>
      <c r="AA5182" s="94">
        <v>0.87779465189419847</v>
      </c>
      <c r="AB5182" s="94">
        <v>0.84397063143829176</v>
      </c>
      <c r="AC5182" s="94">
        <v>0.86834242919172999</v>
      </c>
      <c r="AD5182" s="94">
        <v>0.84825372844891034</v>
      </c>
      <c r="AE5182" s="94">
        <v>0.84511082947589211</v>
      </c>
      <c r="AF5182" s="94">
        <v>0.89004244752060069</v>
      </c>
      <c r="AG5182" s="94">
        <v>0.85667432200626614</v>
      </c>
      <c r="AH5182" s="94">
        <v>0.84861525007465355</v>
      </c>
      <c r="AI5182" s="94">
        <v>0.85264650693885025</v>
      </c>
      <c r="AJ5182" s="94">
        <v>0.84460821359328053</v>
      </c>
      <c r="AK5182" s="94">
        <v>0.80510345075098255</v>
      </c>
    </row>
    <row r="5183" spans="1:37">
      <c r="A5183" s="94">
        <v>16</v>
      </c>
      <c r="B5183" s="94">
        <v>0.73540703940642893</v>
      </c>
      <c r="C5183" s="94">
        <v>0.82167814828068364</v>
      </c>
      <c r="D5183" s="94">
        <v>0.82176618578925353</v>
      </c>
      <c r="E5183" s="94">
        <v>0.8441647137596251</v>
      </c>
      <c r="F5183" s="94">
        <v>0.83434032704413552</v>
      </c>
      <c r="G5183" s="94">
        <v>0.81475656064138646</v>
      </c>
      <c r="H5183" s="94">
        <v>1</v>
      </c>
      <c r="I5183" s="94">
        <v>0.97519797477502657</v>
      </c>
      <c r="J5183" s="94">
        <v>0.96653561993331805</v>
      </c>
      <c r="K5183" s="94">
        <v>1</v>
      </c>
      <c r="L5183" s="94">
        <v>1</v>
      </c>
      <c r="M5183" s="94">
        <v>1</v>
      </c>
      <c r="N5183" s="94">
        <v>1</v>
      </c>
      <c r="O5183" s="94">
        <v>1</v>
      </c>
      <c r="P5183" s="94">
        <v>1</v>
      </c>
      <c r="Q5183" s="94">
        <v>1</v>
      </c>
      <c r="R5183" s="94">
        <v>1</v>
      </c>
      <c r="S5183" s="94">
        <v>1</v>
      </c>
      <c r="T5183" s="94">
        <v>1</v>
      </c>
      <c r="U5183" s="94">
        <v>1</v>
      </c>
      <c r="V5183" s="94">
        <v>1</v>
      </c>
      <c r="W5183" s="94">
        <v>1</v>
      </c>
      <c r="X5183" s="94">
        <v>1</v>
      </c>
      <c r="Y5183" s="94">
        <v>1</v>
      </c>
      <c r="Z5183" s="94">
        <v>1</v>
      </c>
      <c r="AA5183" s="94">
        <v>1</v>
      </c>
      <c r="AB5183" s="94">
        <v>1</v>
      </c>
      <c r="AC5183" s="94">
        <v>1</v>
      </c>
      <c r="AD5183" s="94">
        <v>1</v>
      </c>
      <c r="AE5183" s="94">
        <v>1</v>
      </c>
      <c r="AF5183" s="94">
        <v>0.8912497099992267</v>
      </c>
      <c r="AG5183" s="94">
        <v>0.84762861679354673</v>
      </c>
      <c r="AH5183" s="94">
        <v>0.83849738864410595</v>
      </c>
      <c r="AI5183" s="94">
        <v>0.8450468137243079</v>
      </c>
      <c r="AJ5183" s="94">
        <v>0.83516241249765388</v>
      </c>
      <c r="AK5183" s="94">
        <v>0.80765607335761846</v>
      </c>
    </row>
    <row r="5184" spans="1:37">
      <c r="A5184" s="94">
        <v>17</v>
      </c>
      <c r="B5184" s="94">
        <v>0.87243677810003561</v>
      </c>
      <c r="C5184" s="94">
        <v>0.98904593727824253</v>
      </c>
      <c r="D5184" s="94">
        <v>1</v>
      </c>
      <c r="E5184" s="94">
        <v>1</v>
      </c>
      <c r="F5184" s="94">
        <v>1</v>
      </c>
      <c r="G5184" s="94">
        <v>1</v>
      </c>
      <c r="H5184" s="94">
        <v>0.99855105983510628</v>
      </c>
      <c r="I5184" s="94">
        <v>1</v>
      </c>
      <c r="J5184" s="94">
        <v>1</v>
      </c>
      <c r="K5184" s="94">
        <v>0.97622396040795145</v>
      </c>
      <c r="L5184" s="94">
        <v>0.98711724456473204</v>
      </c>
      <c r="M5184" s="94">
        <v>0.99412142404351478</v>
      </c>
      <c r="N5184" s="94">
        <v>0.97883756073951611</v>
      </c>
      <c r="O5184" s="94">
        <v>0.98967069840531974</v>
      </c>
      <c r="P5184" s="94">
        <v>0.98898154105421654</v>
      </c>
      <c r="Q5184" s="94">
        <v>0.97854993287928405</v>
      </c>
      <c r="R5184" s="94">
        <v>0.98780690369678059</v>
      </c>
      <c r="S5184" s="94">
        <v>0.99822109307488471</v>
      </c>
      <c r="T5184" s="94">
        <v>0.98579425226224504</v>
      </c>
      <c r="U5184" s="94">
        <v>0.98393023501119947</v>
      </c>
      <c r="V5184" s="94">
        <v>0.98485000665068678</v>
      </c>
      <c r="W5184" s="94">
        <v>0.98055290085571367</v>
      </c>
      <c r="X5184" s="94">
        <v>0.97979964130928576</v>
      </c>
      <c r="Y5184" s="94">
        <v>0.98333218844160131</v>
      </c>
      <c r="Z5184" s="94">
        <v>0.98322960742399246</v>
      </c>
      <c r="AA5184" s="94">
        <v>0.97501804867757258</v>
      </c>
      <c r="AB5184" s="94">
        <v>0.98403990674841935</v>
      </c>
      <c r="AC5184" s="94">
        <v>0.97070150977970748</v>
      </c>
      <c r="AD5184" s="94">
        <v>0.94639704262346303</v>
      </c>
      <c r="AE5184" s="94">
        <v>0.97237171710233894</v>
      </c>
      <c r="AF5184" s="94">
        <v>1</v>
      </c>
      <c r="AG5184" s="94">
        <v>0.98979465260352428</v>
      </c>
      <c r="AH5184" s="94">
        <v>1</v>
      </c>
      <c r="AI5184" s="94">
        <v>0.98948198600170745</v>
      </c>
      <c r="AJ5184" s="94">
        <v>0.99102657171542807</v>
      </c>
      <c r="AK5184" s="94">
        <v>1</v>
      </c>
    </row>
    <row r="5185" spans="1:37">
      <c r="A5185" s="94">
        <v>18</v>
      </c>
      <c r="B5185" s="94">
        <v>0.88303428114144034</v>
      </c>
      <c r="C5185" s="94">
        <v>0.96229851578033643</v>
      </c>
      <c r="D5185" s="94">
        <v>0.98748331147766744</v>
      </c>
      <c r="E5185" s="94">
        <v>0.95354759513447152</v>
      </c>
      <c r="F5185" s="94">
        <v>0.95511867502017467</v>
      </c>
      <c r="G5185" s="94">
        <v>0.96409314761795473</v>
      </c>
      <c r="H5185" s="94">
        <v>0.80246625942151206</v>
      </c>
      <c r="I5185" s="94">
        <v>0.81229595010733568</v>
      </c>
      <c r="J5185" s="94">
        <v>0.82503289555351422</v>
      </c>
      <c r="K5185" s="94">
        <v>0.78677002567174936</v>
      </c>
      <c r="L5185" s="94">
        <v>0.78888959044009443</v>
      </c>
      <c r="M5185" s="94">
        <v>0.79286996707768453</v>
      </c>
      <c r="N5185" s="94">
        <v>0.82036200233559442</v>
      </c>
      <c r="O5185" s="94">
        <v>0.80709708399519087</v>
      </c>
      <c r="P5185" s="94">
        <v>0.79240441817088092</v>
      </c>
      <c r="Q5185" s="94">
        <v>0.83850781690195708</v>
      </c>
      <c r="R5185" s="94">
        <v>0.81985541014372598</v>
      </c>
      <c r="S5185" s="94">
        <v>0.83346756884594742</v>
      </c>
      <c r="T5185" s="94">
        <v>0.84333631049759916</v>
      </c>
      <c r="U5185" s="94">
        <v>0.80738796570341564</v>
      </c>
      <c r="V5185" s="94">
        <v>0.81826794396049762</v>
      </c>
      <c r="W5185" s="94">
        <v>0.82466878206981842</v>
      </c>
      <c r="X5185" s="94">
        <v>0.80495901754053578</v>
      </c>
      <c r="Y5185" s="94">
        <v>0.80975259960434509</v>
      </c>
      <c r="Z5185" s="94">
        <v>0.81534965655100133</v>
      </c>
      <c r="AA5185" s="94">
        <v>0.77622154607064042</v>
      </c>
      <c r="AB5185" s="94">
        <v>0.76572850427876904</v>
      </c>
      <c r="AC5185" s="94">
        <v>0.76759271800183226</v>
      </c>
      <c r="AD5185" s="94">
        <v>0.7182654145941777</v>
      </c>
      <c r="AE5185" s="94">
        <v>0.74711476165537227</v>
      </c>
      <c r="AF5185" s="94">
        <v>0.9332439701320685</v>
      </c>
      <c r="AG5185" s="94">
        <v>0.95178660032039009</v>
      </c>
      <c r="AH5185" s="94">
        <v>0.97832605078889123</v>
      </c>
      <c r="AI5185" s="94">
        <v>0.94960228834938798</v>
      </c>
      <c r="AJ5185" s="94">
        <v>0.95951198956344064</v>
      </c>
      <c r="AK5185" s="94">
        <v>0.99158576632512074</v>
      </c>
    </row>
    <row r="5186" spans="1:37">
      <c r="A5186" s="94">
        <v>19</v>
      </c>
      <c r="B5186" s="94">
        <v>0.70212736431634326</v>
      </c>
      <c r="C5186" s="94">
        <v>0.74781930202680313</v>
      </c>
      <c r="D5186" s="94">
        <v>0.77244255072638113</v>
      </c>
      <c r="E5186" s="94">
        <v>0.73446936725811851</v>
      </c>
      <c r="F5186" s="94">
        <v>0.73652902049030755</v>
      </c>
      <c r="G5186" s="94">
        <v>0.74412592565747349</v>
      </c>
      <c r="H5186" s="94">
        <v>0.69221075616990013</v>
      </c>
      <c r="I5186" s="94">
        <v>0.71688705252743967</v>
      </c>
      <c r="J5186" s="94">
        <v>0.73579430530870715</v>
      </c>
      <c r="K5186" s="94">
        <v>0.68972138266514704</v>
      </c>
      <c r="L5186" s="94">
        <v>0.72364362184721476</v>
      </c>
      <c r="M5186" s="94">
        <v>0.72925669181849795</v>
      </c>
      <c r="N5186" s="94">
        <v>0.72556913463118178</v>
      </c>
      <c r="O5186" s="94">
        <v>0.7249275177114598</v>
      </c>
      <c r="P5186" s="94">
        <v>0.72462273335934779</v>
      </c>
      <c r="Q5186" s="94">
        <v>0.78449446546204238</v>
      </c>
      <c r="R5186" s="94">
        <v>0.75326018009737961</v>
      </c>
      <c r="S5186" s="94">
        <v>0.76336538948189259</v>
      </c>
      <c r="T5186" s="94">
        <v>0.78594736356734207</v>
      </c>
      <c r="U5186" s="94">
        <v>0.73515501804266958</v>
      </c>
      <c r="V5186" s="94">
        <v>0.73544164633004216</v>
      </c>
      <c r="W5186" s="94">
        <v>0.73767488060334374</v>
      </c>
      <c r="X5186" s="94">
        <v>0.71507965043802901</v>
      </c>
      <c r="Y5186" s="94">
        <v>0.70168091521491938</v>
      </c>
      <c r="Z5186" s="94">
        <v>0.7345501291517591</v>
      </c>
      <c r="AA5186" s="94">
        <v>0.68942409807798266</v>
      </c>
      <c r="AB5186" s="94">
        <v>0.68434719155428758</v>
      </c>
      <c r="AC5186" s="94">
        <v>0.69186949766960126</v>
      </c>
      <c r="AD5186" s="94">
        <v>0.65569301075105035</v>
      </c>
      <c r="AE5186" s="94">
        <v>0.68338954663700913</v>
      </c>
      <c r="AF5186" s="94">
        <v>0.72037266173450543</v>
      </c>
      <c r="AG5186" s="94">
        <v>0.7373339571017451</v>
      </c>
      <c r="AH5186" s="94">
        <v>0.76358468776471577</v>
      </c>
      <c r="AI5186" s="94">
        <v>0.73591849925956665</v>
      </c>
      <c r="AJ5186" s="94">
        <v>0.74601801637183895</v>
      </c>
      <c r="AK5186" s="94">
        <v>0.78097152188346763</v>
      </c>
    </row>
    <row r="5187" spans="1:37">
      <c r="A5187" s="94">
        <v>20</v>
      </c>
      <c r="B5187" s="94">
        <v>0.67794877488054117</v>
      </c>
      <c r="C5187" s="94">
        <v>0.72820452626167231</v>
      </c>
      <c r="D5187" s="94">
        <v>0.75626012489781125</v>
      </c>
      <c r="E5187" s="94">
        <v>0.69077111929472168</v>
      </c>
      <c r="F5187" s="94">
        <v>0.70317770968460669</v>
      </c>
      <c r="G5187" s="94">
        <v>0.71600124025014389</v>
      </c>
      <c r="H5187" s="94">
        <v>0.63800474817011776</v>
      </c>
      <c r="I5187" s="94">
        <v>0.67775053609155167</v>
      </c>
      <c r="J5187" s="94">
        <v>0.68418297083723389</v>
      </c>
      <c r="K5187" s="94">
        <v>0.58966334077418447</v>
      </c>
      <c r="L5187" s="94">
        <v>0.66973178180544013</v>
      </c>
      <c r="M5187" s="94">
        <v>0.68300022493507562</v>
      </c>
      <c r="N5187" s="94">
        <v>0.61581543771674196</v>
      </c>
      <c r="O5187" s="94">
        <v>0.649977301764324</v>
      </c>
      <c r="P5187" s="94">
        <v>0.66201069814210745</v>
      </c>
      <c r="Q5187" s="94">
        <v>0.7083974896592552</v>
      </c>
      <c r="R5187" s="94">
        <v>0.66469320837411039</v>
      </c>
      <c r="S5187" s="94">
        <v>0.67781914883646233</v>
      </c>
      <c r="T5187" s="94">
        <v>0.69142639856186539</v>
      </c>
      <c r="U5187" s="94">
        <v>0.64767621407975284</v>
      </c>
      <c r="V5187" s="94">
        <v>0.64017449230827694</v>
      </c>
      <c r="W5187" s="94">
        <v>0.66268872322409211</v>
      </c>
      <c r="X5187" s="94">
        <v>0.62730118609072338</v>
      </c>
      <c r="Y5187" s="94">
        <v>0.60436791845339777</v>
      </c>
      <c r="Z5187" s="94">
        <v>0.64570145340735274</v>
      </c>
      <c r="AA5187" s="94">
        <v>0.59706872562538327</v>
      </c>
      <c r="AB5187" s="94">
        <v>0.6188939879265738</v>
      </c>
      <c r="AC5187" s="94">
        <v>0.56552603274509017</v>
      </c>
      <c r="AD5187" s="94">
        <v>0.59941295141670381</v>
      </c>
      <c r="AE5187" s="94">
        <v>0.6315685195813161</v>
      </c>
      <c r="AF5187" s="94">
        <v>0.6804986294778268</v>
      </c>
      <c r="AG5187" s="94">
        <v>0.70940153673854178</v>
      </c>
      <c r="AH5187" s="94">
        <v>0.73864882900341877</v>
      </c>
      <c r="AI5187" s="94">
        <v>0.72869505236094556</v>
      </c>
      <c r="AJ5187" s="94">
        <v>0.7236225135463743</v>
      </c>
      <c r="AK5187" s="94">
        <v>0.77092791644983594</v>
      </c>
    </row>
    <row r="5188" spans="1:37">
      <c r="A5188" s="94">
        <v>21</v>
      </c>
      <c r="B5188" s="94">
        <v>0.66062548859068482</v>
      </c>
      <c r="C5188" s="94">
        <v>0.71562178568026458</v>
      </c>
      <c r="D5188" s="94">
        <v>0.74146976122849695</v>
      </c>
      <c r="E5188" s="94">
        <v>0.66666889856042855</v>
      </c>
      <c r="F5188" s="94">
        <v>0.68187458725656125</v>
      </c>
      <c r="G5188" s="94">
        <v>0.69756419703870143</v>
      </c>
      <c r="H5188" s="94">
        <v>0.52029706674648302</v>
      </c>
      <c r="I5188" s="94">
        <v>0.58123821823142441</v>
      </c>
      <c r="J5188" s="94">
        <v>0.58279383651968697</v>
      </c>
      <c r="K5188" s="94">
        <v>0.46242641117395811</v>
      </c>
      <c r="L5188" s="94">
        <v>0.54964451262763725</v>
      </c>
      <c r="M5188" s="94">
        <v>0.55979305973048699</v>
      </c>
      <c r="N5188" s="94">
        <v>0.46586820320559597</v>
      </c>
      <c r="O5188" s="94">
        <v>0.51793774461290099</v>
      </c>
      <c r="P5188" s="94">
        <v>0.54103715510214645</v>
      </c>
      <c r="Q5188" s="94">
        <v>0.57272795727123782</v>
      </c>
      <c r="R5188" s="94">
        <v>0.530013667234565</v>
      </c>
      <c r="S5188" s="94">
        <v>0.54069897858126081</v>
      </c>
      <c r="T5188" s="94">
        <v>0.54322930944527481</v>
      </c>
      <c r="U5188" s="94">
        <v>0.51693732886942345</v>
      </c>
      <c r="V5188" s="94">
        <v>0.50284025050015879</v>
      </c>
      <c r="W5188" s="94">
        <v>0.4937309461350235</v>
      </c>
      <c r="X5188" s="94">
        <v>0.47554939317540323</v>
      </c>
      <c r="Y5188" s="94">
        <v>0.4818196958607468</v>
      </c>
      <c r="Z5188" s="94">
        <v>0.47922570286694233</v>
      </c>
      <c r="AA5188" s="94">
        <v>0.46236505776021913</v>
      </c>
      <c r="AB5188" s="94">
        <v>0.49724166279697868</v>
      </c>
      <c r="AC5188" s="94">
        <v>0.45140740150579611</v>
      </c>
      <c r="AD5188" s="94">
        <v>0.49251010480979796</v>
      </c>
      <c r="AE5188" s="94">
        <v>0.5258731994296556</v>
      </c>
      <c r="AF5188" s="94">
        <v>0.6511312178313956</v>
      </c>
      <c r="AG5188" s="94">
        <v>0.69103935411616257</v>
      </c>
      <c r="AH5188" s="94">
        <v>0.7211082570037356</v>
      </c>
      <c r="AI5188" s="94">
        <v>0.70454534491657461</v>
      </c>
      <c r="AJ5188" s="94">
        <v>0.70697128920040531</v>
      </c>
      <c r="AK5188" s="94">
        <v>0.75185367954492444</v>
      </c>
    </row>
    <row r="5189" spans="1:37">
      <c r="A5189" s="94">
        <v>22</v>
      </c>
      <c r="B5189" s="94">
        <v>0.56784067202323951</v>
      </c>
      <c r="C5189" s="94">
        <v>0.60377246745944446</v>
      </c>
      <c r="D5189" s="94">
        <v>0.62840645682589258</v>
      </c>
      <c r="E5189" s="94">
        <v>0.55982144849905147</v>
      </c>
      <c r="F5189" s="94">
        <v>0.57244064425718233</v>
      </c>
      <c r="G5189" s="94">
        <v>0.58558330011234727</v>
      </c>
      <c r="H5189" s="94">
        <v>0.38779727082256255</v>
      </c>
      <c r="I5189" s="94">
        <v>0.46910584534107036</v>
      </c>
      <c r="J5189" s="94">
        <v>0.47626408740213472</v>
      </c>
      <c r="K5189" s="94">
        <v>0.36778073496967023</v>
      </c>
      <c r="L5189" s="94">
        <v>0.44016867945499716</v>
      </c>
      <c r="M5189" s="94">
        <v>0.45878412367339438</v>
      </c>
      <c r="N5189" s="94">
        <v>0.36150502271210172</v>
      </c>
      <c r="O5189" s="94">
        <v>0.41160564835898877</v>
      </c>
      <c r="P5189" s="94">
        <v>0.42942710067580259</v>
      </c>
      <c r="Q5189" s="94">
        <v>0.43542649567545255</v>
      </c>
      <c r="R5189" s="94">
        <v>0.40900027784918325</v>
      </c>
      <c r="S5189" s="94">
        <v>0.4054633124659075</v>
      </c>
      <c r="T5189" s="94">
        <v>0.3782405085518728</v>
      </c>
      <c r="U5189" s="94">
        <v>0.39344675706172616</v>
      </c>
      <c r="V5189" s="94">
        <v>0.38359261963771402</v>
      </c>
      <c r="W5189" s="94">
        <v>0.36351435288503553</v>
      </c>
      <c r="X5189" s="94">
        <v>0.36736732641931502</v>
      </c>
      <c r="Y5189" s="94">
        <v>0.38439698717210585</v>
      </c>
      <c r="Z5189" s="94">
        <v>0.36399593008602554</v>
      </c>
      <c r="AA5189" s="94">
        <v>0.36522645192820408</v>
      </c>
      <c r="AB5189" s="94">
        <v>0.39119938211351291</v>
      </c>
      <c r="AC5189" s="94">
        <v>0.36280125881368752</v>
      </c>
      <c r="AD5189" s="94">
        <v>0.39565546482125064</v>
      </c>
      <c r="AE5189" s="94">
        <v>0.42210632470662196</v>
      </c>
      <c r="AF5189" s="94">
        <v>0.53764210037893445</v>
      </c>
      <c r="AG5189" s="94">
        <v>0.57817838358922014</v>
      </c>
      <c r="AH5189" s="94">
        <v>0.60745181027600537</v>
      </c>
      <c r="AI5189" s="94">
        <v>0.59154603470148714</v>
      </c>
      <c r="AJ5189" s="94">
        <v>0.59456476654951662</v>
      </c>
      <c r="AK5189" s="94">
        <v>0.63322357205663327</v>
      </c>
    </row>
    <row r="5190" spans="1:37">
      <c r="A5190" s="94">
        <v>23</v>
      </c>
      <c r="B5190" s="94">
        <v>0.48791070528209907</v>
      </c>
      <c r="C5190" s="94">
        <v>0.49459896171340478</v>
      </c>
      <c r="D5190" s="94">
        <v>0.51935472893566192</v>
      </c>
      <c r="E5190" s="94">
        <v>0.46017631960718675</v>
      </c>
      <c r="F5190" s="94">
        <v>0.46323862159098073</v>
      </c>
      <c r="G5190" s="94">
        <v>0.47480560689707935</v>
      </c>
      <c r="H5190" s="94">
        <v>0.29399880275366652</v>
      </c>
      <c r="I5190" s="94">
        <v>0.36495875079449486</v>
      </c>
      <c r="J5190" s="94">
        <v>0.37399944212646213</v>
      </c>
      <c r="K5190" s="94">
        <v>0.28019600925418603</v>
      </c>
      <c r="L5190" s="94">
        <v>0.33574572143828618</v>
      </c>
      <c r="M5190" s="94">
        <v>0.35462282477557622</v>
      </c>
      <c r="N5190" s="94">
        <v>0.27349544351872546</v>
      </c>
      <c r="O5190" s="94">
        <v>0.31048619425504448</v>
      </c>
      <c r="P5190" s="94">
        <v>0.32021281806719049</v>
      </c>
      <c r="Q5190" s="94">
        <v>0.31556863060756585</v>
      </c>
      <c r="R5190" s="94">
        <v>0.30083075389817215</v>
      </c>
      <c r="S5190" s="94">
        <v>0.30013977572151329</v>
      </c>
      <c r="T5190" s="94">
        <v>0.25453743836701492</v>
      </c>
      <c r="U5190" s="94">
        <v>0.29057960801624599</v>
      </c>
      <c r="V5190" s="94">
        <v>0.28817290700168025</v>
      </c>
      <c r="W5190" s="94">
        <v>0.25295622619685176</v>
      </c>
      <c r="X5190" s="94">
        <v>0.27289624451252731</v>
      </c>
      <c r="Y5190" s="94">
        <v>0.29018903562721859</v>
      </c>
      <c r="Z5190" s="94">
        <v>0.25991841502721053</v>
      </c>
      <c r="AA5190" s="94">
        <v>0.27234274950571991</v>
      </c>
      <c r="AB5190" s="94">
        <v>0.2947511632755565</v>
      </c>
      <c r="AC5190" s="94">
        <v>0.27374736087320239</v>
      </c>
      <c r="AD5190" s="94">
        <v>0.30015346315006075</v>
      </c>
      <c r="AE5190" s="94">
        <v>0.31765590853885256</v>
      </c>
      <c r="AF5190" s="94">
        <v>0.44596748554292442</v>
      </c>
      <c r="AG5190" s="94">
        <v>0.46732304115453865</v>
      </c>
      <c r="AH5190" s="94">
        <v>0.49678760565783608</v>
      </c>
      <c r="AI5190" s="94">
        <v>0.47856843100462587</v>
      </c>
      <c r="AJ5190" s="94">
        <v>0.48288683013347922</v>
      </c>
      <c r="AK5190" s="94">
        <v>0.51652071706713087</v>
      </c>
    </row>
    <row r="5191" spans="1:37">
      <c r="A5191" s="94">
        <v>24</v>
      </c>
      <c r="B5191" s="94">
        <v>0.41793758066082909</v>
      </c>
      <c r="C5191" s="94">
        <v>0.39811558582276058</v>
      </c>
      <c r="D5191" s="94">
        <v>0.42282681211434375</v>
      </c>
      <c r="E5191" s="94">
        <v>0.35726146635420153</v>
      </c>
      <c r="F5191" s="94">
        <v>0.35908086617139279</v>
      </c>
      <c r="G5191" s="94">
        <v>0.37286348792165486</v>
      </c>
      <c r="H5191" s="94">
        <v>0.23812617343745743</v>
      </c>
      <c r="I5191" s="94">
        <v>0.32095744733895909</v>
      </c>
      <c r="J5191" s="94">
        <v>0.32721327563772101</v>
      </c>
      <c r="K5191" s="94">
        <v>0.23400799579887266</v>
      </c>
      <c r="L5191" s="94">
        <v>0.30680616538368116</v>
      </c>
      <c r="M5191" s="94">
        <v>0.32984152301494801</v>
      </c>
      <c r="N5191" s="94">
        <v>0.20724626312291769</v>
      </c>
      <c r="O5191" s="94">
        <v>0.26574932498209392</v>
      </c>
      <c r="P5191" s="94">
        <v>0.28322723067380462</v>
      </c>
      <c r="Q5191" s="94">
        <v>0.18193998343403608</v>
      </c>
      <c r="R5191" s="94">
        <v>0.22247425238970872</v>
      </c>
      <c r="S5191" s="94">
        <v>0.23360353307036091</v>
      </c>
      <c r="T5191" s="94">
        <v>0.17703810475491455</v>
      </c>
      <c r="U5191" s="94">
        <v>0.22615562168098641</v>
      </c>
      <c r="V5191" s="94">
        <v>0.22837970264643043</v>
      </c>
      <c r="W5191" s="94">
        <v>0.18187712421012772</v>
      </c>
      <c r="X5191" s="94">
        <v>0.21112931596862633</v>
      </c>
      <c r="Y5191" s="94">
        <v>0.23095349054426506</v>
      </c>
      <c r="Z5191" s="94">
        <v>0.18687999487926943</v>
      </c>
      <c r="AA5191" s="94">
        <v>0.21905441843199491</v>
      </c>
      <c r="AB5191" s="94">
        <v>0.24509102453540046</v>
      </c>
      <c r="AC5191" s="94">
        <v>0.22330398757120659</v>
      </c>
      <c r="AD5191" s="94">
        <v>0.26731321204515651</v>
      </c>
      <c r="AE5191" s="94">
        <v>0.27578618823608658</v>
      </c>
      <c r="AF5191" s="94">
        <v>0.34131802129250122</v>
      </c>
      <c r="AG5191" s="94">
        <v>0.36306440408851842</v>
      </c>
      <c r="AH5191" s="94">
        <v>0.39157159746725895</v>
      </c>
      <c r="AI5191" s="94">
        <v>0.40792818519036617</v>
      </c>
      <c r="AJ5191" s="94">
        <v>0.38547375815107915</v>
      </c>
      <c r="AK5191" s="94">
        <v>0.41002924973531685</v>
      </c>
    </row>
    <row r="5201" spans="1:50">
      <c r="A5201" s="94" t="s">
        <v>235</v>
      </c>
      <c r="B5201" s="95"/>
      <c r="C5201" s="95"/>
      <c r="D5201" s="95">
        <v>2015</v>
      </c>
      <c r="E5201" s="95"/>
      <c r="F5201" s="94" t="s">
        <v>0</v>
      </c>
      <c r="G5201" s="166">
        <v>882557.41200000467</v>
      </c>
      <c r="H5201" s="95" t="s">
        <v>102</v>
      </c>
      <c r="I5201" s="95"/>
      <c r="J5201" s="95"/>
      <c r="K5201" s="96" t="s">
        <v>1</v>
      </c>
      <c r="L5201" s="95" t="s">
        <v>103</v>
      </c>
      <c r="M5201" s="95"/>
      <c r="N5201" s="95"/>
      <c r="O5201" s="95"/>
      <c r="P5201" s="95"/>
      <c r="Q5201" s="95"/>
      <c r="R5201" s="95"/>
      <c r="S5201" s="95"/>
      <c r="T5201" s="97"/>
      <c r="U5201" s="95"/>
      <c r="V5201" s="95"/>
      <c r="W5201" s="95"/>
      <c r="X5201" s="95"/>
      <c r="Y5201" s="95"/>
      <c r="Z5201" s="95"/>
      <c r="AA5201" s="95"/>
      <c r="AB5201" s="95"/>
      <c r="AC5201" s="96"/>
      <c r="AD5201" s="95"/>
      <c r="AE5201" s="95"/>
      <c r="AF5201" s="95"/>
      <c r="AG5201" s="95"/>
      <c r="AH5201" s="95"/>
      <c r="AI5201" s="95"/>
      <c r="AJ5201" s="95"/>
      <c r="AK5201" s="95"/>
    </row>
    <row r="5202" spans="1:50">
      <c r="A5202" s="96">
        <v>1131</v>
      </c>
      <c r="B5202" s="94" t="s">
        <v>104</v>
      </c>
      <c r="C5202" s="95"/>
      <c r="D5202" s="95"/>
      <c r="E5202" s="95"/>
      <c r="F5202" s="95" t="s">
        <v>3</v>
      </c>
      <c r="G5202" s="95">
        <v>0</v>
      </c>
      <c r="H5202" s="95" t="s">
        <v>102</v>
      </c>
      <c r="I5202" s="95"/>
      <c r="J5202" s="95"/>
      <c r="K5202" s="96" t="s">
        <v>4</v>
      </c>
      <c r="L5202" s="95" t="s">
        <v>103</v>
      </c>
      <c r="M5202" s="95"/>
      <c r="N5202" s="95" t="s">
        <v>105</v>
      </c>
      <c r="O5202" s="95"/>
      <c r="P5202" s="95"/>
      <c r="Q5202" s="95"/>
      <c r="R5202" s="95"/>
      <c r="S5202" s="95"/>
      <c r="T5202" s="96"/>
      <c r="U5202" s="95"/>
      <c r="V5202" s="95"/>
      <c r="W5202" s="95"/>
      <c r="X5202" s="95"/>
      <c r="Y5202" s="95"/>
      <c r="Z5202" s="95"/>
      <c r="AA5202" s="95"/>
      <c r="AB5202" s="95"/>
      <c r="AC5202" s="96"/>
      <c r="AD5202" s="95"/>
      <c r="AE5202" s="95"/>
      <c r="AF5202" s="95"/>
      <c r="AG5202" s="95"/>
      <c r="AH5202" s="95"/>
      <c r="AI5202" s="95"/>
      <c r="AJ5202" s="95"/>
      <c r="AK5202" s="95"/>
    </row>
    <row r="5203" spans="1:50">
      <c r="A5203" s="94"/>
      <c r="B5203" s="94">
        <v>1</v>
      </c>
      <c r="C5203" s="94" t="s">
        <v>5</v>
      </c>
      <c r="D5203" s="94" t="s">
        <v>6</v>
      </c>
      <c r="E5203" s="94">
        <v>2</v>
      </c>
      <c r="F5203" s="94" t="s">
        <v>7</v>
      </c>
      <c r="G5203" s="94" t="s">
        <v>8</v>
      </c>
      <c r="H5203" s="94">
        <v>3</v>
      </c>
      <c r="I5203" s="94" t="s">
        <v>9</v>
      </c>
      <c r="J5203" s="94" t="s">
        <v>10</v>
      </c>
      <c r="K5203" s="94">
        <v>4</v>
      </c>
      <c r="L5203" s="94" t="s">
        <v>11</v>
      </c>
      <c r="M5203" s="94" t="s">
        <v>12</v>
      </c>
      <c r="N5203" s="94">
        <v>5</v>
      </c>
      <c r="O5203" s="94" t="s">
        <v>13</v>
      </c>
      <c r="P5203" s="94" t="s">
        <v>13</v>
      </c>
      <c r="Q5203" s="94">
        <v>6</v>
      </c>
      <c r="R5203" s="94" t="s">
        <v>14</v>
      </c>
      <c r="S5203" s="94" t="s">
        <v>87</v>
      </c>
      <c r="T5203" s="94">
        <v>7</v>
      </c>
      <c r="U5203" s="94" t="s">
        <v>15</v>
      </c>
      <c r="V5203" s="94" t="s">
        <v>88</v>
      </c>
      <c r="W5203" s="94">
        <v>8</v>
      </c>
      <c r="X5203" s="94" t="s">
        <v>89</v>
      </c>
      <c r="Y5203" s="94" t="s">
        <v>90</v>
      </c>
      <c r="Z5203" s="94">
        <v>9</v>
      </c>
      <c r="AA5203" s="94" t="s">
        <v>91</v>
      </c>
      <c r="AB5203" s="94" t="s">
        <v>92</v>
      </c>
      <c r="AC5203" s="94">
        <v>10</v>
      </c>
      <c r="AD5203" s="94" t="s">
        <v>93</v>
      </c>
      <c r="AE5203" s="94" t="s">
        <v>94</v>
      </c>
      <c r="AF5203" s="94">
        <v>11</v>
      </c>
      <c r="AG5203" s="94" t="s">
        <v>95</v>
      </c>
      <c r="AH5203" s="94" t="s">
        <v>96</v>
      </c>
      <c r="AI5203" s="94">
        <v>12</v>
      </c>
      <c r="AJ5203" s="94" t="s">
        <v>97</v>
      </c>
      <c r="AK5203" s="94" t="s">
        <v>98</v>
      </c>
    </row>
    <row r="5204" spans="1:50">
      <c r="A5204" s="96"/>
      <c r="B5204" s="94">
        <v>31</v>
      </c>
      <c r="C5204" s="95"/>
      <c r="D5204" s="95"/>
      <c r="E5204" s="94">
        <v>28</v>
      </c>
      <c r="F5204" s="95"/>
      <c r="G5204" s="95"/>
      <c r="H5204" s="94">
        <v>31</v>
      </c>
      <c r="I5204" s="95"/>
      <c r="J5204" s="95"/>
      <c r="K5204" s="94">
        <v>30</v>
      </c>
      <c r="L5204" s="95"/>
      <c r="M5204" s="95"/>
      <c r="N5204" s="94">
        <v>31</v>
      </c>
      <c r="O5204" s="95"/>
      <c r="P5204" s="95"/>
      <c r="Q5204" s="94">
        <v>30</v>
      </c>
      <c r="R5204" s="95"/>
      <c r="S5204" s="95"/>
      <c r="T5204" s="94">
        <v>31</v>
      </c>
      <c r="U5204" s="95"/>
      <c r="V5204" s="95"/>
      <c r="W5204" s="94">
        <v>31</v>
      </c>
      <c r="X5204" s="95"/>
      <c r="Y5204" s="95"/>
      <c r="Z5204" s="94">
        <v>30</v>
      </c>
      <c r="AA5204" s="95"/>
      <c r="AB5204" s="95"/>
      <c r="AC5204" s="94">
        <v>31</v>
      </c>
      <c r="AD5204" s="95"/>
      <c r="AE5204" s="95"/>
      <c r="AF5204" s="94">
        <v>30</v>
      </c>
      <c r="AG5204" s="95"/>
      <c r="AH5204" s="95"/>
      <c r="AI5204" s="94">
        <v>31</v>
      </c>
      <c r="AJ5204" s="95"/>
      <c r="AK5204" s="95"/>
    </row>
    <row r="5205" spans="1:50">
      <c r="A5205" s="94" t="s">
        <v>16</v>
      </c>
      <c r="B5205" s="94" t="s">
        <v>17</v>
      </c>
      <c r="C5205" s="94" t="s">
        <v>18</v>
      </c>
      <c r="D5205" s="94" t="s">
        <v>19</v>
      </c>
      <c r="E5205" s="94" t="s">
        <v>17</v>
      </c>
      <c r="F5205" s="94" t="s">
        <v>18</v>
      </c>
      <c r="G5205" s="94" t="s">
        <v>19</v>
      </c>
      <c r="H5205" s="94" t="s">
        <v>17</v>
      </c>
      <c r="I5205" s="94" t="s">
        <v>18</v>
      </c>
      <c r="J5205" s="94" t="s">
        <v>19</v>
      </c>
      <c r="K5205" s="94" t="s">
        <v>17</v>
      </c>
      <c r="L5205" s="94" t="s">
        <v>18</v>
      </c>
      <c r="M5205" s="94" t="s">
        <v>19</v>
      </c>
      <c r="N5205" s="94" t="s">
        <v>17</v>
      </c>
      <c r="O5205" s="94" t="s">
        <v>18</v>
      </c>
      <c r="P5205" s="94" t="s">
        <v>19</v>
      </c>
      <c r="Q5205" s="94" t="s">
        <v>17</v>
      </c>
      <c r="R5205" s="94" t="s">
        <v>18</v>
      </c>
      <c r="S5205" s="94" t="s">
        <v>19</v>
      </c>
      <c r="T5205" s="94" t="s">
        <v>17</v>
      </c>
      <c r="U5205" s="94" t="s">
        <v>18</v>
      </c>
      <c r="V5205" s="94" t="s">
        <v>19</v>
      </c>
      <c r="W5205" s="94" t="s">
        <v>17</v>
      </c>
      <c r="X5205" s="94" t="s">
        <v>18</v>
      </c>
      <c r="Y5205" s="94" t="s">
        <v>19</v>
      </c>
      <c r="Z5205" s="94" t="s">
        <v>17</v>
      </c>
      <c r="AA5205" s="94" t="s">
        <v>18</v>
      </c>
      <c r="AB5205" s="94" t="s">
        <v>19</v>
      </c>
      <c r="AC5205" s="94" t="s">
        <v>17</v>
      </c>
      <c r="AD5205" s="94" t="s">
        <v>18</v>
      </c>
      <c r="AE5205" s="94" t="s">
        <v>19</v>
      </c>
      <c r="AF5205" s="94" t="s">
        <v>17</v>
      </c>
      <c r="AG5205" s="94" t="s">
        <v>18</v>
      </c>
      <c r="AH5205" s="94" t="s">
        <v>19</v>
      </c>
      <c r="AI5205" s="94" t="s">
        <v>17</v>
      </c>
      <c r="AJ5205" s="94" t="s">
        <v>18</v>
      </c>
      <c r="AK5205" s="94" t="s">
        <v>19</v>
      </c>
    </row>
    <row r="5206" spans="1:50">
      <c r="A5206" s="96"/>
      <c r="B5206" s="134">
        <v>7.7075889424825947E-2</v>
      </c>
      <c r="C5206" s="167">
        <v>1.0635276556105471</v>
      </c>
      <c r="D5206" s="167">
        <v>0.99440120120536568</v>
      </c>
      <c r="E5206" s="134">
        <v>7.2033791275202111E-2</v>
      </c>
      <c r="F5206" s="167">
        <v>1.0262247342040434</v>
      </c>
      <c r="G5206" s="167">
        <v>0.95614833474091987</v>
      </c>
      <c r="H5206" s="134">
        <v>8.281360132893581E-2</v>
      </c>
      <c r="I5206" s="167">
        <v>1.0983337984687758</v>
      </c>
      <c r="J5206" s="167">
        <v>0.96828031506974543</v>
      </c>
      <c r="K5206" s="134">
        <v>8.0774800649563758E-2</v>
      </c>
      <c r="L5206" s="167">
        <v>1.0773251922496132</v>
      </c>
      <c r="M5206" s="167">
        <v>0.96204701418312788</v>
      </c>
      <c r="N5206" s="134">
        <v>8.673231543273896E-2</v>
      </c>
      <c r="O5206" s="167">
        <v>1.1379643248799833</v>
      </c>
      <c r="P5206" s="167">
        <v>0.9157750707308917</v>
      </c>
      <c r="Q5206" s="134">
        <v>8.6468528198071742E-2</v>
      </c>
      <c r="R5206" s="167">
        <v>1.1499554427384178</v>
      </c>
      <c r="S5206" s="167">
        <v>0.90350225307706544</v>
      </c>
      <c r="T5206" s="134">
        <v>9.1604759283482412E-2</v>
      </c>
      <c r="U5206" s="167">
        <v>1.162298391638162</v>
      </c>
      <c r="V5206" s="167">
        <v>0.91790142762379257</v>
      </c>
      <c r="W5206" s="134">
        <v>9.0691740626899234E-2</v>
      </c>
      <c r="X5206" s="167">
        <v>1.0668247284045926</v>
      </c>
      <c r="Y5206" s="167">
        <v>0.96671880025253465</v>
      </c>
      <c r="Z5206" s="134">
        <v>9.066761719272648E-2</v>
      </c>
      <c r="AA5206" s="167">
        <v>1.1435439447385041</v>
      </c>
      <c r="AB5206" s="167">
        <v>0.91650640333425826</v>
      </c>
      <c r="AC5206" s="134">
        <v>8.6118706047139018E-2</v>
      </c>
      <c r="AD5206" s="167">
        <v>1.0894808343513418</v>
      </c>
      <c r="AE5206" s="167">
        <v>0.98572704312724824</v>
      </c>
      <c r="AF5206" s="134">
        <v>7.6961757455324201E-2</v>
      </c>
      <c r="AG5206" s="167">
        <v>1.0432519870095218</v>
      </c>
      <c r="AH5206" s="167">
        <v>0.96251292402658528</v>
      </c>
      <c r="AI5206" s="134">
        <v>7.8056493085090384E-2</v>
      </c>
      <c r="AJ5206" s="167">
        <v>1.0270866627986377</v>
      </c>
      <c r="AK5206" s="167">
        <v>0.93686052303909639</v>
      </c>
      <c r="AM5206" t="str">
        <f>A5201</f>
        <v>PreNResSpltPkgAC-65to-PEYes-cDXGF-Nrs1985-CZ03</v>
      </c>
      <c r="AN5206" s="93">
        <f>1/($T5206*(1/$T5204)*(1/(5/7+2/7*$V5206))*$T5216/SUM($T5208:$T5231))</f>
        <v>6602.9955271251492</v>
      </c>
      <c r="AO5206" s="93">
        <f>1/(T5206*(1/T5204)*(1/(5/7+2/7*V5206)))</f>
        <v>330.47236249388908</v>
      </c>
      <c r="AP5206" s="93"/>
      <c r="AR5206" s="217">
        <f>CHOOSE($AV$3,C5206,F5206,I5206,L5206,O5206,R5206,U5206,X5206,AA5206,AD5206,AG5206,AJ5206)</f>
        <v>1.162298391638162</v>
      </c>
      <c r="AS5206" s="92"/>
      <c r="AT5206" s="92"/>
      <c r="AV5206" s="151">
        <f>AN5206/AR5206</f>
        <v>5680.9813853555988</v>
      </c>
      <c r="AW5206" s="152">
        <f>AO5206/AR5206</f>
        <v>284.32661085258496</v>
      </c>
      <c r="AX5206" s="93"/>
    </row>
    <row r="5207" spans="1:50">
      <c r="A5207" s="94" t="s">
        <v>20</v>
      </c>
      <c r="B5207" s="94" t="s">
        <v>21</v>
      </c>
      <c r="C5207" s="94" t="s">
        <v>22</v>
      </c>
      <c r="D5207" s="94" t="s">
        <v>23</v>
      </c>
      <c r="E5207" s="94" t="s">
        <v>21</v>
      </c>
      <c r="F5207" s="94" t="s">
        <v>22</v>
      </c>
      <c r="G5207" s="94" t="s">
        <v>23</v>
      </c>
      <c r="H5207" s="94" t="s">
        <v>21</v>
      </c>
      <c r="I5207" s="94" t="s">
        <v>22</v>
      </c>
      <c r="J5207" s="94" t="s">
        <v>23</v>
      </c>
      <c r="K5207" s="94" t="s">
        <v>21</v>
      </c>
      <c r="L5207" s="94" t="s">
        <v>22</v>
      </c>
      <c r="M5207" s="94" t="s">
        <v>23</v>
      </c>
      <c r="N5207" s="94" t="s">
        <v>21</v>
      </c>
      <c r="O5207" s="94" t="s">
        <v>22</v>
      </c>
      <c r="P5207" s="94" t="s">
        <v>23</v>
      </c>
      <c r="Q5207" s="94" t="s">
        <v>21</v>
      </c>
      <c r="R5207" s="94" t="s">
        <v>22</v>
      </c>
      <c r="S5207" s="94" t="s">
        <v>23</v>
      </c>
      <c r="T5207" s="94" t="s">
        <v>21</v>
      </c>
      <c r="U5207" s="94" t="s">
        <v>22</v>
      </c>
      <c r="V5207" s="94" t="s">
        <v>23</v>
      </c>
      <c r="W5207" s="94" t="s">
        <v>21</v>
      </c>
      <c r="X5207" s="94" t="s">
        <v>22</v>
      </c>
      <c r="Y5207" s="94" t="s">
        <v>23</v>
      </c>
      <c r="Z5207" s="94" t="s">
        <v>21</v>
      </c>
      <c r="AA5207" s="94" t="s">
        <v>22</v>
      </c>
      <c r="AB5207" s="94" t="s">
        <v>23</v>
      </c>
      <c r="AC5207" s="94" t="s">
        <v>21</v>
      </c>
      <c r="AD5207" s="94" t="s">
        <v>22</v>
      </c>
      <c r="AE5207" s="94" t="s">
        <v>23</v>
      </c>
      <c r="AF5207" s="94" t="s">
        <v>21</v>
      </c>
      <c r="AG5207" s="94" t="s">
        <v>22</v>
      </c>
      <c r="AH5207" s="94" t="s">
        <v>23</v>
      </c>
      <c r="AI5207" s="94" t="s">
        <v>21</v>
      </c>
      <c r="AJ5207" s="94" t="s">
        <v>22</v>
      </c>
      <c r="AK5207" s="94" t="s">
        <v>23</v>
      </c>
    </row>
    <row r="5208" spans="1:50">
      <c r="A5208" s="94">
        <v>1</v>
      </c>
      <c r="B5208" s="94">
        <v>0.37795439811441178</v>
      </c>
      <c r="C5208" s="94">
        <v>0.36912310864217035</v>
      </c>
      <c r="D5208" s="94">
        <v>0.3773248097508109</v>
      </c>
      <c r="E5208" s="94">
        <v>0.33083977977874035</v>
      </c>
      <c r="F5208" s="94">
        <v>0.34544019932937431</v>
      </c>
      <c r="G5208" s="94">
        <v>0.35574932460962649</v>
      </c>
      <c r="H5208" s="94">
        <v>0.26155196496658989</v>
      </c>
      <c r="I5208" s="94">
        <v>0.31907165240263857</v>
      </c>
      <c r="J5208" s="94">
        <v>0.33071168630409875</v>
      </c>
      <c r="K5208" s="94">
        <v>0.26698561458811015</v>
      </c>
      <c r="L5208" s="94">
        <v>0.31670109277160208</v>
      </c>
      <c r="M5208" s="94">
        <v>0.33537015194131725</v>
      </c>
      <c r="N5208" s="94">
        <v>0.23593633399098371</v>
      </c>
      <c r="O5208" s="94">
        <v>0.28263825915405671</v>
      </c>
      <c r="P5208" s="94">
        <v>0.31309974074365043</v>
      </c>
      <c r="Q5208" s="94">
        <v>0.23232326621548618</v>
      </c>
      <c r="R5208" s="94">
        <v>0.2763172537377433</v>
      </c>
      <c r="S5208" s="94">
        <v>0.31687652727445581</v>
      </c>
      <c r="T5208" s="94">
        <v>0.2215696427486967</v>
      </c>
      <c r="U5208" s="94">
        <v>0.26407258661038274</v>
      </c>
      <c r="V5208" s="94">
        <v>0.28643675653452538</v>
      </c>
      <c r="W5208" s="94">
        <v>0.24314657798582348</v>
      </c>
      <c r="X5208" s="94">
        <v>0.26977136392667933</v>
      </c>
      <c r="Y5208" s="94">
        <v>0.28069155309316079</v>
      </c>
      <c r="Z5208" s="94">
        <v>0.20921684189534021</v>
      </c>
      <c r="AA5208" s="94">
        <v>0.24705617892763909</v>
      </c>
      <c r="AB5208" s="94">
        <v>0.27627910552645885</v>
      </c>
      <c r="AC5208" s="94">
        <v>0.24172797164125201</v>
      </c>
      <c r="AD5208" s="94">
        <v>0.28853682977552786</v>
      </c>
      <c r="AE5208" s="94">
        <v>0.29061347894090039</v>
      </c>
      <c r="AF5208" s="94">
        <v>0.33321359636060222</v>
      </c>
      <c r="AG5208" s="94">
        <v>0.33835459587633882</v>
      </c>
      <c r="AH5208" s="94">
        <v>0.35223727900789725</v>
      </c>
      <c r="AI5208" s="94">
        <v>0.35038228315317682</v>
      </c>
      <c r="AJ5208" s="94">
        <v>0.3551038035253628</v>
      </c>
      <c r="AK5208" s="94">
        <v>0.38095652005949276</v>
      </c>
    </row>
    <row r="5209" spans="1:50">
      <c r="A5209" s="94">
        <v>2</v>
      </c>
      <c r="B5209" s="94">
        <v>0.37563259172894164</v>
      </c>
      <c r="C5209" s="94">
        <v>0.36966479836042332</v>
      </c>
      <c r="D5209" s="94">
        <v>0.37790753378935549</v>
      </c>
      <c r="E5209" s="94">
        <v>0.32890076725303552</v>
      </c>
      <c r="F5209" s="94">
        <v>0.34341836199956743</v>
      </c>
      <c r="G5209" s="94">
        <v>0.35069465795935773</v>
      </c>
      <c r="H5209" s="94">
        <v>0.27105402242440257</v>
      </c>
      <c r="I5209" s="94">
        <v>0.32539494968914651</v>
      </c>
      <c r="J5209" s="94">
        <v>0.33364464912563191</v>
      </c>
      <c r="K5209" s="94">
        <v>0.27229199341808635</v>
      </c>
      <c r="L5209" s="94">
        <v>0.31884796871927368</v>
      </c>
      <c r="M5209" s="94">
        <v>0.33681924776136069</v>
      </c>
      <c r="N5209" s="94">
        <v>0.24606687588808357</v>
      </c>
      <c r="O5209" s="94">
        <v>0.28905823780923512</v>
      </c>
      <c r="P5209" s="94">
        <v>0.31819570549775594</v>
      </c>
      <c r="Q5209" s="94">
        <v>0.25115339576489848</v>
      </c>
      <c r="R5209" s="94">
        <v>0.28507686083151784</v>
      </c>
      <c r="S5209" s="94">
        <v>0.32314793481230741</v>
      </c>
      <c r="T5209" s="94">
        <v>0.25066403290918332</v>
      </c>
      <c r="U5209" s="94">
        <v>0.27878287741805663</v>
      </c>
      <c r="V5209" s="94">
        <v>0.29582558098070849</v>
      </c>
      <c r="W5209" s="94">
        <v>0.25618533078855837</v>
      </c>
      <c r="X5209" s="94">
        <v>0.28086879203175941</v>
      </c>
      <c r="Y5209" s="94">
        <v>0.29329824258985226</v>
      </c>
      <c r="Z5209" s="94">
        <v>0.23257697194578614</v>
      </c>
      <c r="AA5209" s="94">
        <v>0.26070599713225628</v>
      </c>
      <c r="AB5209" s="94">
        <v>0.29083136295399087</v>
      </c>
      <c r="AC5209" s="94">
        <v>0.24417028507031241</v>
      </c>
      <c r="AD5209" s="94">
        <v>0.29095811865455212</v>
      </c>
      <c r="AE5209" s="94">
        <v>0.2988478940900457</v>
      </c>
      <c r="AF5209" s="94">
        <v>0.33126067117878016</v>
      </c>
      <c r="AG5209" s="94">
        <v>0.33643282871204172</v>
      </c>
      <c r="AH5209" s="94">
        <v>0.35821365701380603</v>
      </c>
      <c r="AI5209" s="94">
        <v>0.34838045864645861</v>
      </c>
      <c r="AJ5209" s="94">
        <v>0.35422067018801695</v>
      </c>
      <c r="AK5209" s="94">
        <v>0.3787158834096308</v>
      </c>
    </row>
    <row r="5210" spans="1:50">
      <c r="A5210" s="94">
        <v>3</v>
      </c>
      <c r="B5210" s="94">
        <v>0.43136348331264479</v>
      </c>
      <c r="C5210" s="94">
        <v>0.37268974387567627</v>
      </c>
      <c r="D5210" s="94">
        <v>0.39208689027981741</v>
      </c>
      <c r="E5210" s="94">
        <v>0.3282642113365643</v>
      </c>
      <c r="F5210" s="94">
        <v>0.34472772466738172</v>
      </c>
      <c r="G5210" s="94">
        <v>0.35080616398765235</v>
      </c>
      <c r="H5210" s="94">
        <v>0.28248707010457175</v>
      </c>
      <c r="I5210" s="94">
        <v>0.33118066721118561</v>
      </c>
      <c r="J5210" s="94">
        <v>0.34213912288692483</v>
      </c>
      <c r="K5210" s="94">
        <v>0.28532865251889217</v>
      </c>
      <c r="L5210" s="94">
        <v>0.3277125276189311</v>
      </c>
      <c r="M5210" s="94">
        <v>0.34487520850927217</v>
      </c>
      <c r="N5210" s="94">
        <v>0.26294429735338315</v>
      </c>
      <c r="O5210" s="94">
        <v>0.30095861884430591</v>
      </c>
      <c r="P5210" s="94">
        <v>0.32616169665136568</v>
      </c>
      <c r="Q5210" s="94">
        <v>0.26907423003492897</v>
      </c>
      <c r="R5210" s="94">
        <v>0.30070125288447486</v>
      </c>
      <c r="S5210" s="94">
        <v>0.33690186300717501</v>
      </c>
      <c r="T5210" s="94">
        <v>0.27109483125093892</v>
      </c>
      <c r="U5210" s="94">
        <v>0.3001324157568771</v>
      </c>
      <c r="V5210" s="94">
        <v>0.31479760678669094</v>
      </c>
      <c r="W5210" s="94">
        <v>0.27833681279223504</v>
      </c>
      <c r="X5210" s="94">
        <v>0.30387767114309677</v>
      </c>
      <c r="Y5210" s="94">
        <v>0.31793743148868192</v>
      </c>
      <c r="Z5210" s="94">
        <v>0.25031235977803196</v>
      </c>
      <c r="AA5210" s="94">
        <v>0.28069762735743997</v>
      </c>
      <c r="AB5210" s="94">
        <v>0.31245742834136098</v>
      </c>
      <c r="AC5210" s="94">
        <v>0.26460198141399471</v>
      </c>
      <c r="AD5210" s="94">
        <v>0.30845932459773645</v>
      </c>
      <c r="AE5210" s="94">
        <v>0.31408781141771869</v>
      </c>
      <c r="AF5210" s="94">
        <v>0.33813796882140168</v>
      </c>
      <c r="AG5210" s="94">
        <v>0.33836165730262696</v>
      </c>
      <c r="AH5210" s="94">
        <v>0.36384201300732255</v>
      </c>
      <c r="AI5210" s="94">
        <v>0.3480748187742207</v>
      </c>
      <c r="AJ5210" s="94">
        <v>0.35401312563089743</v>
      </c>
      <c r="AK5210" s="94">
        <v>0.38334904939760933</v>
      </c>
    </row>
    <row r="5211" spans="1:50">
      <c r="A5211" s="94">
        <v>4</v>
      </c>
      <c r="B5211" s="94">
        <v>0.5259695551881316</v>
      </c>
      <c r="C5211" s="94">
        <v>0.39461536601588121</v>
      </c>
      <c r="D5211" s="94">
        <v>0.42711708669394421</v>
      </c>
      <c r="E5211" s="94">
        <v>0.33441984248627005</v>
      </c>
      <c r="F5211" s="94">
        <v>0.35556276578426849</v>
      </c>
      <c r="G5211" s="94">
        <v>0.36053260526456044</v>
      </c>
      <c r="H5211" s="94">
        <v>0.28844614745743513</v>
      </c>
      <c r="I5211" s="94">
        <v>0.34248239395657476</v>
      </c>
      <c r="J5211" s="94">
        <v>0.35035448593788093</v>
      </c>
      <c r="K5211" s="94">
        <v>0.29000689790712103</v>
      </c>
      <c r="L5211" s="94">
        <v>0.3401447733403119</v>
      </c>
      <c r="M5211" s="94">
        <v>0.35069427480649645</v>
      </c>
      <c r="N5211" s="94">
        <v>0.26482865311157228</v>
      </c>
      <c r="O5211" s="94">
        <v>0.30795354837761596</v>
      </c>
      <c r="P5211" s="94">
        <v>0.33477364638631063</v>
      </c>
      <c r="Q5211" s="94">
        <v>0.27384719141839997</v>
      </c>
      <c r="R5211" s="94">
        <v>0.30738972469845149</v>
      </c>
      <c r="S5211" s="94">
        <v>0.33756052353662158</v>
      </c>
      <c r="T5211" s="94">
        <v>0.26811906885166259</v>
      </c>
      <c r="U5211" s="94">
        <v>0.30420160682478053</v>
      </c>
      <c r="V5211" s="94">
        <v>0.32031986888647901</v>
      </c>
      <c r="W5211" s="94">
        <v>0.28082306029676951</v>
      </c>
      <c r="X5211" s="94">
        <v>0.30896663619298881</v>
      </c>
      <c r="Y5211" s="94">
        <v>0.31712834544635693</v>
      </c>
      <c r="Z5211" s="94">
        <v>0.25218576304168172</v>
      </c>
      <c r="AA5211" s="94">
        <v>0.28458432242289178</v>
      </c>
      <c r="AB5211" s="94">
        <v>0.31703864461280523</v>
      </c>
      <c r="AC5211" s="94">
        <v>0.26337559117068798</v>
      </c>
      <c r="AD5211" s="94">
        <v>0.31933574968352008</v>
      </c>
      <c r="AE5211" s="94">
        <v>0.31619721260194383</v>
      </c>
      <c r="AF5211" s="94">
        <v>0.37226982651022045</v>
      </c>
      <c r="AG5211" s="94">
        <v>0.3452730282820714</v>
      </c>
      <c r="AH5211" s="94">
        <v>0.36695020960075719</v>
      </c>
      <c r="AI5211" s="94">
        <v>0.36672585036711774</v>
      </c>
      <c r="AJ5211" s="94">
        <v>0.37354040425469626</v>
      </c>
      <c r="AK5211" s="94">
        <v>0.40101425684087788</v>
      </c>
    </row>
    <row r="5212" spans="1:50">
      <c r="A5212" s="94">
        <v>5</v>
      </c>
      <c r="B5212" s="94">
        <v>0.64662559113090046</v>
      </c>
      <c r="C5212" s="94">
        <v>0.4138603277782168</v>
      </c>
      <c r="D5212" s="94">
        <v>0.48633347207715205</v>
      </c>
      <c r="E5212" s="94">
        <v>0.35424562480671945</v>
      </c>
      <c r="F5212" s="94">
        <v>0.3745769565550271</v>
      </c>
      <c r="G5212" s="94">
        <v>0.37634924343979703</v>
      </c>
      <c r="H5212" s="94">
        <v>0.35652723772131828</v>
      </c>
      <c r="I5212" s="94">
        <v>0.40780353969946953</v>
      </c>
      <c r="J5212" s="94">
        <v>0.41442496292581626</v>
      </c>
      <c r="K5212" s="94">
        <v>0.35831929988169509</v>
      </c>
      <c r="L5212" s="94">
        <v>0.41802496447219956</v>
      </c>
      <c r="M5212" s="94">
        <v>0.43053849482478251</v>
      </c>
      <c r="N5212" s="94">
        <v>0.32486225120881596</v>
      </c>
      <c r="O5212" s="94">
        <v>0.3822067092297679</v>
      </c>
      <c r="P5212" s="94">
        <v>0.41577909712947481</v>
      </c>
      <c r="Q5212" s="94">
        <v>0.33568765874919887</v>
      </c>
      <c r="R5212" s="94">
        <v>0.37948139447372559</v>
      </c>
      <c r="S5212" s="94">
        <v>0.41970379976034677</v>
      </c>
      <c r="T5212" s="94">
        <v>0.32503092427627611</v>
      </c>
      <c r="U5212" s="94">
        <v>0.37534394167362822</v>
      </c>
      <c r="V5212" s="94">
        <v>0.39450332852984621</v>
      </c>
      <c r="W5212" s="94">
        <v>0.34695619042267967</v>
      </c>
      <c r="X5212" s="94">
        <v>0.38164538379440427</v>
      </c>
      <c r="Y5212" s="94">
        <v>0.39158307729472697</v>
      </c>
      <c r="Z5212" s="94">
        <v>0.3033039883848998</v>
      </c>
      <c r="AA5212" s="94">
        <v>0.34919648632571476</v>
      </c>
      <c r="AB5212" s="94">
        <v>0.38744559257725614</v>
      </c>
      <c r="AC5212" s="94">
        <v>0.3316818642527305</v>
      </c>
      <c r="AD5212" s="94">
        <v>0.39518124193485432</v>
      </c>
      <c r="AE5212" s="94">
        <v>0.38725351915987033</v>
      </c>
      <c r="AF5212" s="94">
        <v>0.40126815095043111</v>
      </c>
      <c r="AG5212" s="94">
        <v>0.36585214291338203</v>
      </c>
      <c r="AH5212" s="94">
        <v>0.37865995024185278</v>
      </c>
      <c r="AI5212" s="94">
        <v>0.38433397338833286</v>
      </c>
      <c r="AJ5212" s="94">
        <v>0.39045906816769721</v>
      </c>
      <c r="AK5212" s="94">
        <v>0.41869263417041136</v>
      </c>
    </row>
    <row r="5213" spans="1:50">
      <c r="A5213" s="94">
        <v>6</v>
      </c>
      <c r="B5213" s="94">
        <v>0.67684174024916699</v>
      </c>
      <c r="C5213" s="94">
        <v>0.49360744781860727</v>
      </c>
      <c r="D5213" s="94">
        <v>0.55206270173482141</v>
      </c>
      <c r="E5213" s="94">
        <v>0.44195490385071184</v>
      </c>
      <c r="F5213" s="94">
        <v>0.45807066172803168</v>
      </c>
      <c r="G5213" s="94">
        <v>0.45752399224377199</v>
      </c>
      <c r="H5213" s="94">
        <v>0.48592434595492462</v>
      </c>
      <c r="I5213" s="94">
        <v>0.5371836208385018</v>
      </c>
      <c r="J5213" s="94">
        <v>0.54749406122952848</v>
      </c>
      <c r="K5213" s="94">
        <v>0.49917148042959703</v>
      </c>
      <c r="L5213" s="94">
        <v>0.56350599989941708</v>
      </c>
      <c r="M5213" s="94">
        <v>0.58393414247726472</v>
      </c>
      <c r="N5213" s="94">
        <v>0.46543757603017694</v>
      </c>
      <c r="O5213" s="94">
        <v>0.53404333745820287</v>
      </c>
      <c r="P5213" s="94">
        <v>0.57463939175143319</v>
      </c>
      <c r="Q5213" s="94">
        <v>0.47618049007995761</v>
      </c>
      <c r="R5213" s="94">
        <v>0.53148835775460845</v>
      </c>
      <c r="S5213" s="94">
        <v>0.58941209622781932</v>
      </c>
      <c r="T5213" s="94">
        <v>0.45349692035760292</v>
      </c>
      <c r="U5213" s="94">
        <v>0.51746975406236628</v>
      </c>
      <c r="V5213" s="94">
        <v>0.54568451787883043</v>
      </c>
      <c r="W5213" s="94">
        <v>0.47208502404601665</v>
      </c>
      <c r="X5213" s="94">
        <v>0.52094849670146781</v>
      </c>
      <c r="Y5213" s="94">
        <v>0.53672813616438586</v>
      </c>
      <c r="Z5213" s="94">
        <v>0.40932652663480878</v>
      </c>
      <c r="AA5213" s="94">
        <v>0.47448493007262144</v>
      </c>
      <c r="AB5213" s="94">
        <v>0.52739760209442432</v>
      </c>
      <c r="AC5213" s="94">
        <v>0.44714048710196819</v>
      </c>
      <c r="AD5213" s="94">
        <v>0.53759194871585947</v>
      </c>
      <c r="AE5213" s="94">
        <v>0.53196919338621373</v>
      </c>
      <c r="AF5213" s="94">
        <v>0.47495185891650155</v>
      </c>
      <c r="AG5213" s="94">
        <v>0.44750412122491728</v>
      </c>
      <c r="AH5213" s="94">
        <v>0.46468289119286782</v>
      </c>
      <c r="AI5213" s="94">
        <v>0.47039142901805603</v>
      </c>
      <c r="AJ5213" s="94">
        <v>0.47184251874232597</v>
      </c>
      <c r="AK5213" s="94">
        <v>0.50629081567251577</v>
      </c>
    </row>
    <row r="5214" spans="1:50">
      <c r="A5214" s="94">
        <v>7</v>
      </c>
      <c r="B5214" s="94">
        <v>0.768183714186639</v>
      </c>
      <c r="C5214" s="94">
        <v>0.63818049996409199</v>
      </c>
      <c r="D5214" s="94">
        <v>0.68666488655729474</v>
      </c>
      <c r="E5214" s="94">
        <v>0.57586866181048246</v>
      </c>
      <c r="F5214" s="94">
        <v>0.59751388340688516</v>
      </c>
      <c r="G5214" s="94">
        <v>0.60070265195770967</v>
      </c>
      <c r="H5214" s="94">
        <v>0.62719241949488469</v>
      </c>
      <c r="I5214" s="94">
        <v>0.69200904211612946</v>
      </c>
      <c r="J5214" s="94">
        <v>0.7006154237805392</v>
      </c>
      <c r="K5214" s="94">
        <v>0.66769621462895812</v>
      </c>
      <c r="L5214" s="94">
        <v>0.72924909934503579</v>
      </c>
      <c r="M5214" s="94">
        <v>0.76021084736772315</v>
      </c>
      <c r="N5214" s="94">
        <v>0.62664370001601533</v>
      </c>
      <c r="O5214" s="94">
        <v>0.70751716127341524</v>
      </c>
      <c r="P5214" s="94">
        <v>0.7574899396315542</v>
      </c>
      <c r="Q5214" s="94">
        <v>0.63406233537896806</v>
      </c>
      <c r="R5214" s="94">
        <v>0.70516904975105299</v>
      </c>
      <c r="S5214" s="94">
        <v>0.77217797367242202</v>
      </c>
      <c r="T5214" s="94">
        <v>0.6091618961775358</v>
      </c>
      <c r="U5214" s="94">
        <v>0.67932793218482879</v>
      </c>
      <c r="V5214" s="94">
        <v>0.71531822926826882</v>
      </c>
      <c r="W5214" s="94">
        <v>0.62150217810030339</v>
      </c>
      <c r="X5214" s="94">
        <v>0.68020616347527929</v>
      </c>
      <c r="Y5214" s="94">
        <v>0.6961739273995502</v>
      </c>
      <c r="Z5214" s="94">
        <v>0.54523740098534978</v>
      </c>
      <c r="AA5214" s="94">
        <v>0.61986593068378837</v>
      </c>
      <c r="AB5214" s="94">
        <v>0.68199763419598392</v>
      </c>
      <c r="AC5214" s="94">
        <v>0.58423800693268102</v>
      </c>
      <c r="AD5214" s="94">
        <v>0.69330236393356592</v>
      </c>
      <c r="AE5214" s="94">
        <v>0.69155192157300849</v>
      </c>
      <c r="AF5214" s="94">
        <v>0.60296962848951807</v>
      </c>
      <c r="AG5214" s="94">
        <v>0.59171715880688724</v>
      </c>
      <c r="AH5214" s="94">
        <v>0.61593970818654276</v>
      </c>
      <c r="AI5214" s="94">
        <v>0.59667669134339218</v>
      </c>
      <c r="AJ5214" s="94">
        <v>0.60857787246107375</v>
      </c>
      <c r="AK5214" s="94">
        <v>0.65495600379995123</v>
      </c>
    </row>
    <row r="5215" spans="1:50">
      <c r="A5215" s="94">
        <v>8</v>
      </c>
      <c r="B5215" s="94">
        <v>0.85421870210017925</v>
      </c>
      <c r="C5215" s="94">
        <v>0.79101423009145944</v>
      </c>
      <c r="D5215" s="94">
        <v>0.82374718258424762</v>
      </c>
      <c r="E5215" s="94">
        <v>0.72363089688922799</v>
      </c>
      <c r="F5215" s="94">
        <v>0.75161431074301788</v>
      </c>
      <c r="G5215" s="94">
        <v>0.76310790257980687</v>
      </c>
      <c r="H5215" s="94">
        <v>0.71638604703839326</v>
      </c>
      <c r="I5215" s="94">
        <v>0.8161667011583067</v>
      </c>
      <c r="J5215" s="94">
        <v>0.80464703996957376</v>
      </c>
      <c r="K5215" s="94">
        <v>0.7727428622075615</v>
      </c>
      <c r="L5215" s="94">
        <v>0.83968447036850469</v>
      </c>
      <c r="M5215" s="94">
        <v>0.84735027463899104</v>
      </c>
      <c r="N5215" s="94">
        <v>0.72817571873008735</v>
      </c>
      <c r="O5215" s="94">
        <v>0.82039734677620324</v>
      </c>
      <c r="P5215" s="94">
        <v>0.83922053499836036</v>
      </c>
      <c r="Q5215" s="94">
        <v>0.73246922320682595</v>
      </c>
      <c r="R5215" s="94">
        <v>0.81431124004463329</v>
      </c>
      <c r="S5215" s="94">
        <v>0.85342533453359726</v>
      </c>
      <c r="T5215" s="94">
        <v>0.70813556179900983</v>
      </c>
      <c r="U5215" s="94">
        <v>0.78046387894189084</v>
      </c>
      <c r="V5215" s="94">
        <v>0.79134896878852157</v>
      </c>
      <c r="W5215" s="94">
        <v>0.72022341111050647</v>
      </c>
      <c r="X5215" s="94">
        <v>0.78020129325279353</v>
      </c>
      <c r="Y5215" s="94">
        <v>0.76796286337553366</v>
      </c>
      <c r="Z5215" s="94">
        <v>0.6384241052610905</v>
      </c>
      <c r="AA5215" s="94">
        <v>0.72101047954935749</v>
      </c>
      <c r="AB5215" s="94">
        <v>0.75778361660486881</v>
      </c>
      <c r="AC5215" s="94">
        <v>0.6741046740645501</v>
      </c>
      <c r="AD5215" s="94">
        <v>0.79635501713678758</v>
      </c>
      <c r="AE5215" s="94">
        <v>0.77705493799575454</v>
      </c>
      <c r="AF5215" s="94">
        <v>0.74702457411908063</v>
      </c>
      <c r="AG5215" s="94">
        <v>0.75364908030218669</v>
      </c>
      <c r="AH5215" s="94">
        <v>0.79099628051474247</v>
      </c>
      <c r="AI5215" s="94">
        <v>0.74073339570564301</v>
      </c>
      <c r="AJ5215" s="94">
        <v>0.76089156668511859</v>
      </c>
      <c r="AK5215" s="94">
        <v>0.80717706121889943</v>
      </c>
    </row>
    <row r="5216" spans="1:50">
      <c r="A5216" s="94">
        <v>9</v>
      </c>
      <c r="B5216" s="94">
        <v>0.88709336978535847</v>
      </c>
      <c r="C5216" s="94">
        <v>0.88580920901391902</v>
      </c>
      <c r="D5216" s="94">
        <v>0.89023505297134276</v>
      </c>
      <c r="E5216" s="94">
        <v>0.852632790755944</v>
      </c>
      <c r="F5216" s="94">
        <v>0.86461494777044123</v>
      </c>
      <c r="G5216" s="94">
        <v>0.85505938105955337</v>
      </c>
      <c r="H5216" s="94">
        <v>0.76020989844841269</v>
      </c>
      <c r="I5216" s="94">
        <v>0.86806917022910168</v>
      </c>
      <c r="J5216" s="94">
        <v>0.84223803849580792</v>
      </c>
      <c r="K5216" s="94">
        <v>0.79966011429716488</v>
      </c>
      <c r="L5216" s="94">
        <v>0.87328041379987442</v>
      </c>
      <c r="M5216" s="94">
        <v>0.86560225155116943</v>
      </c>
      <c r="N5216" s="94">
        <v>0.75859460454085448</v>
      </c>
      <c r="O5216" s="94">
        <v>0.84780976779699546</v>
      </c>
      <c r="P5216" s="94">
        <v>0.85838168670011195</v>
      </c>
      <c r="Q5216" s="94">
        <v>0.79811631597843191</v>
      </c>
      <c r="R5216" s="94">
        <v>0.85639076652411938</v>
      </c>
      <c r="S5216" s="94">
        <v>0.86670732260918637</v>
      </c>
      <c r="T5216" s="94">
        <v>0.74665586314689281</v>
      </c>
      <c r="U5216" s="94">
        <v>0.81449600243771891</v>
      </c>
      <c r="V5216" s="94">
        <v>0.81453016373108578</v>
      </c>
      <c r="W5216" s="94">
        <v>0.75868825862592681</v>
      </c>
      <c r="X5216" s="94">
        <v>0.81366055662468506</v>
      </c>
      <c r="Y5216" s="94">
        <v>0.78730505760716896</v>
      </c>
      <c r="Z5216" s="94">
        <v>0.72514756827723958</v>
      </c>
      <c r="AA5216" s="94">
        <v>0.7694894182496772</v>
      </c>
      <c r="AB5216" s="94">
        <v>0.7915381367877129</v>
      </c>
      <c r="AC5216" s="94">
        <v>0.71519485299889918</v>
      </c>
      <c r="AD5216" s="94">
        <v>0.83794801893380688</v>
      </c>
      <c r="AE5216" s="94">
        <v>0.80842503630879214</v>
      </c>
      <c r="AF5216" s="94">
        <v>0.86717607928103246</v>
      </c>
      <c r="AG5216" s="94">
        <v>0.8694204581523991</v>
      </c>
      <c r="AH5216" s="94">
        <v>0.8805001916371209</v>
      </c>
      <c r="AI5216" s="94">
        <v>0.84785900436061756</v>
      </c>
      <c r="AJ5216" s="94">
        <v>0.8696774770738912</v>
      </c>
      <c r="AK5216" s="94">
        <v>0.88063341884979485</v>
      </c>
    </row>
    <row r="5217" spans="1:37">
      <c r="A5217" s="94">
        <v>10</v>
      </c>
      <c r="B5217" s="94">
        <v>0.90637642411663299</v>
      </c>
      <c r="C5217" s="94">
        <v>0.90898854872988011</v>
      </c>
      <c r="D5217" s="94">
        <v>0.90660315864701213</v>
      </c>
      <c r="E5217" s="94">
        <v>0.89655514899245836</v>
      </c>
      <c r="F5217" s="94">
        <v>0.89925377849434063</v>
      </c>
      <c r="G5217" s="94">
        <v>0.86833187801568468</v>
      </c>
      <c r="H5217" s="94">
        <v>0.86600853184340665</v>
      </c>
      <c r="I5217" s="94">
        <v>0.94899145627786585</v>
      </c>
      <c r="J5217" s="94">
        <v>0.91074668249316393</v>
      </c>
      <c r="K5217" s="94">
        <v>0.87978759070362511</v>
      </c>
      <c r="L5217" s="94">
        <v>0.95652824652122692</v>
      </c>
      <c r="M5217" s="94">
        <v>0.95134492842635698</v>
      </c>
      <c r="N5217" s="94">
        <v>0.8343726253880307</v>
      </c>
      <c r="O5217" s="94">
        <v>0.9257826587712461</v>
      </c>
      <c r="P5217" s="94">
        <v>0.93367576620289838</v>
      </c>
      <c r="Q5217" s="94">
        <v>0.8821959313230413</v>
      </c>
      <c r="R5217" s="94">
        <v>0.93911890770741457</v>
      </c>
      <c r="S5217" s="94">
        <v>0.94609518800946613</v>
      </c>
      <c r="T5217" s="94">
        <v>0.89814006859276174</v>
      </c>
      <c r="U5217" s="94">
        <v>0.9067572595320238</v>
      </c>
      <c r="V5217" s="94">
        <v>0.89661525467221292</v>
      </c>
      <c r="W5217" s="94">
        <v>0.83344775456382703</v>
      </c>
      <c r="X5217" s="94">
        <v>0.89392571936664822</v>
      </c>
      <c r="Y5217" s="94">
        <v>0.86808741285481728</v>
      </c>
      <c r="Z5217" s="94">
        <v>0.83185752466018137</v>
      </c>
      <c r="AA5217" s="94">
        <v>0.85638623503367539</v>
      </c>
      <c r="AB5217" s="94">
        <v>0.88416192674100369</v>
      </c>
      <c r="AC5217" s="94">
        <v>0.79934825121635911</v>
      </c>
      <c r="AD5217" s="94">
        <v>0.92658690868538407</v>
      </c>
      <c r="AE5217" s="94">
        <v>0.8872039436934418</v>
      </c>
      <c r="AF5217" s="94">
        <v>0.91053147301484805</v>
      </c>
      <c r="AG5217" s="94">
        <v>0.90147650892970321</v>
      </c>
      <c r="AH5217" s="94">
        <v>0.90797217924033702</v>
      </c>
      <c r="AI5217" s="94">
        <v>0.89384730605283591</v>
      </c>
      <c r="AJ5217" s="94">
        <v>0.90436965165734651</v>
      </c>
      <c r="AK5217" s="94">
        <v>0.90357097076109638</v>
      </c>
    </row>
    <row r="5218" spans="1:37">
      <c r="A5218" s="94">
        <v>11</v>
      </c>
      <c r="B5218" s="94">
        <v>0.99115251051597353</v>
      </c>
      <c r="C5218" s="94">
        <v>0.98602072423301812</v>
      </c>
      <c r="D5218" s="94">
        <v>0.98927457925282525</v>
      </c>
      <c r="E5218" s="94">
        <v>0.97774311582834661</v>
      </c>
      <c r="F5218" s="94">
        <v>0.98370525477008675</v>
      </c>
      <c r="G5218" s="94">
        <v>0.9633005784375217</v>
      </c>
      <c r="H5218" s="94">
        <v>0.89215145909622862</v>
      </c>
      <c r="I5218" s="94">
        <v>0.97781350757938468</v>
      </c>
      <c r="J5218" s="94">
        <v>0.93256102479637937</v>
      </c>
      <c r="K5218" s="94">
        <v>0.89803428914947658</v>
      </c>
      <c r="L5218" s="94">
        <v>0.96541900519749368</v>
      </c>
      <c r="M5218" s="94">
        <v>0.96870005374130197</v>
      </c>
      <c r="N5218" s="94">
        <v>0.88288371173786673</v>
      </c>
      <c r="O5218" s="94">
        <v>0.94319007729078741</v>
      </c>
      <c r="P5218" s="94">
        <v>0.94972060420820792</v>
      </c>
      <c r="Q5218" s="94">
        <v>0.93117037375055778</v>
      </c>
      <c r="R5218" s="94">
        <v>0.96207798101858377</v>
      </c>
      <c r="S5218" s="94">
        <v>0.96902325525622202</v>
      </c>
      <c r="T5218" s="94">
        <v>0.93243165495219926</v>
      </c>
      <c r="U5218" s="94">
        <v>0.92911766074682711</v>
      </c>
      <c r="V5218" s="94">
        <v>0.91392948313220923</v>
      </c>
      <c r="W5218" s="94">
        <v>0.85463353308763501</v>
      </c>
      <c r="X5218" s="94">
        <v>0.91536499534545857</v>
      </c>
      <c r="Y5218" s="94">
        <v>0.89218275997275909</v>
      </c>
      <c r="Z5218" s="94">
        <v>0.87587343650144966</v>
      </c>
      <c r="AA5218" s="94">
        <v>0.89349181194410709</v>
      </c>
      <c r="AB5218" s="94">
        <v>0.91618255806268434</v>
      </c>
      <c r="AC5218" s="94">
        <v>0.82348877495302897</v>
      </c>
      <c r="AD5218" s="94">
        <v>0.94624442367027861</v>
      </c>
      <c r="AE5218" s="94">
        <v>0.91141492570662463</v>
      </c>
      <c r="AF5218" s="94">
        <v>0.98757084753315305</v>
      </c>
      <c r="AG5218" s="94">
        <v>0.98634885069991107</v>
      </c>
      <c r="AH5218" s="94">
        <v>0.99013012573045223</v>
      </c>
      <c r="AI5218" s="94">
        <v>0.99695293379280403</v>
      </c>
      <c r="AJ5218" s="94">
        <v>0.99283198330697064</v>
      </c>
      <c r="AK5218" s="94">
        <v>0.98940350951129186</v>
      </c>
    </row>
    <row r="5219" spans="1:37">
      <c r="A5219" s="94">
        <v>12</v>
      </c>
      <c r="B5219" s="94">
        <v>1</v>
      </c>
      <c r="C5219" s="94">
        <v>1</v>
      </c>
      <c r="D5219" s="94">
        <v>0.9992971185788444</v>
      </c>
      <c r="E5219" s="94">
        <v>0.98914017548176225</v>
      </c>
      <c r="F5219" s="94">
        <v>0.99512566239330547</v>
      </c>
      <c r="G5219" s="94">
        <v>0.98338068240049537</v>
      </c>
      <c r="H5219" s="94">
        <v>0.88088074294990382</v>
      </c>
      <c r="I5219" s="94">
        <v>0.94681633997572923</v>
      </c>
      <c r="J5219" s="94">
        <v>0.91320116981126265</v>
      </c>
      <c r="K5219" s="94">
        <v>0.84996281295881682</v>
      </c>
      <c r="L5219" s="94">
        <v>0.91513019030373388</v>
      </c>
      <c r="M5219" s="94">
        <v>0.91580151313172209</v>
      </c>
      <c r="N5219" s="94">
        <v>0.90274100501245447</v>
      </c>
      <c r="O5219" s="94">
        <v>0.91419302062291874</v>
      </c>
      <c r="P5219" s="94">
        <v>0.90468806310940519</v>
      </c>
      <c r="Q5219" s="94">
        <v>0.93579905580925604</v>
      </c>
      <c r="R5219" s="94">
        <v>0.92310678998791651</v>
      </c>
      <c r="S5219" s="94">
        <v>0.93380590156408316</v>
      </c>
      <c r="T5219" s="94">
        <v>0.92337012283410214</v>
      </c>
      <c r="U5219" s="94">
        <v>0.90325485886269108</v>
      </c>
      <c r="V5219" s="94">
        <v>0.87828509219968254</v>
      </c>
      <c r="W5219" s="94">
        <v>0.8606524995039796</v>
      </c>
      <c r="X5219" s="94">
        <v>0.88508974428548948</v>
      </c>
      <c r="Y5219" s="94">
        <v>0.87602713867601212</v>
      </c>
      <c r="Z5219" s="94">
        <v>0.87120352562407766</v>
      </c>
      <c r="AA5219" s="94">
        <v>0.87097064411075231</v>
      </c>
      <c r="AB5219" s="94">
        <v>0.88541968742792321</v>
      </c>
      <c r="AC5219" s="94">
        <v>0.79630582648758674</v>
      </c>
      <c r="AD5219" s="94">
        <v>0.90859392295810981</v>
      </c>
      <c r="AE5219" s="94">
        <v>0.87727628197966701</v>
      </c>
      <c r="AF5219" s="94">
        <v>1</v>
      </c>
      <c r="AG5219" s="94">
        <v>1</v>
      </c>
      <c r="AH5219" s="94">
        <v>1</v>
      </c>
      <c r="AI5219" s="94">
        <v>1</v>
      </c>
      <c r="AJ5219" s="94">
        <v>1</v>
      </c>
      <c r="AK5219" s="94">
        <v>1</v>
      </c>
    </row>
    <row r="5220" spans="1:37">
      <c r="A5220" s="94">
        <v>13</v>
      </c>
      <c r="B5220" s="94">
        <v>0.95004598382776406</v>
      </c>
      <c r="C5220" s="94">
        <v>0.94475486645598128</v>
      </c>
      <c r="D5220" s="94">
        <v>0.95451768198346065</v>
      </c>
      <c r="E5220" s="94">
        <v>0.93690647368337887</v>
      </c>
      <c r="F5220" s="94">
        <v>0.94095380176033672</v>
      </c>
      <c r="G5220" s="94">
        <v>0.93310376209860924</v>
      </c>
      <c r="H5220" s="94">
        <v>0.79979802937068223</v>
      </c>
      <c r="I5220" s="94">
        <v>0.85310602322001705</v>
      </c>
      <c r="J5220" s="94">
        <v>0.82083929510743447</v>
      </c>
      <c r="K5220" s="94">
        <v>0.79692985329423238</v>
      </c>
      <c r="L5220" s="94">
        <v>0.81338712217738807</v>
      </c>
      <c r="M5220" s="94">
        <v>0.80450292785404698</v>
      </c>
      <c r="N5220" s="94">
        <v>0.83935100470577828</v>
      </c>
      <c r="O5220" s="94">
        <v>0.82158337430649209</v>
      </c>
      <c r="P5220" s="94">
        <v>0.79499294807764964</v>
      </c>
      <c r="Q5220" s="94">
        <v>0.8662010582720705</v>
      </c>
      <c r="R5220" s="94">
        <v>0.82887339981536101</v>
      </c>
      <c r="S5220" s="94">
        <v>0.80879230437825089</v>
      </c>
      <c r="T5220" s="94">
        <v>0.85259747939180663</v>
      </c>
      <c r="U5220" s="94">
        <v>0.8218645376147331</v>
      </c>
      <c r="V5220" s="94">
        <v>0.79114410391194046</v>
      </c>
      <c r="W5220" s="94">
        <v>0.84217946984634795</v>
      </c>
      <c r="X5220" s="94">
        <v>0.81353365254162979</v>
      </c>
      <c r="Y5220" s="94">
        <v>0.79469972771492958</v>
      </c>
      <c r="Z5220" s="94">
        <v>0.82467060584955054</v>
      </c>
      <c r="AA5220" s="94">
        <v>0.80861531199839332</v>
      </c>
      <c r="AB5220" s="94">
        <v>0.79740476424911355</v>
      </c>
      <c r="AC5220" s="94">
        <v>0.77025157572828895</v>
      </c>
      <c r="AD5220" s="94">
        <v>0.82338580978835552</v>
      </c>
      <c r="AE5220" s="94">
        <v>0.79308038208021436</v>
      </c>
      <c r="AF5220" s="94">
        <v>0.95541919686804444</v>
      </c>
      <c r="AG5220" s="94">
        <v>0.94571316698260655</v>
      </c>
      <c r="AH5220" s="94">
        <v>0.95652500020626285</v>
      </c>
      <c r="AI5220" s="94">
        <v>0.95783103014635707</v>
      </c>
      <c r="AJ5220" s="94">
        <v>0.95164047362259963</v>
      </c>
      <c r="AK5220" s="94">
        <v>0.95006330325331312</v>
      </c>
    </row>
    <row r="5221" spans="1:37">
      <c r="A5221" s="94">
        <v>14</v>
      </c>
      <c r="B5221" s="94">
        <v>0.83082976937728326</v>
      </c>
      <c r="C5221" s="94">
        <v>0.82176026422621207</v>
      </c>
      <c r="D5221" s="94">
        <v>0.8371364846504834</v>
      </c>
      <c r="E5221" s="94">
        <v>0.83031270245074029</v>
      </c>
      <c r="F5221" s="94">
        <v>0.83414355491035175</v>
      </c>
      <c r="G5221" s="94">
        <v>0.81450726224004133</v>
      </c>
      <c r="H5221" s="94">
        <v>0.81962323983540342</v>
      </c>
      <c r="I5221" s="94">
        <v>0.83674198497960472</v>
      </c>
      <c r="J5221" s="94">
        <v>0.80993710807565433</v>
      </c>
      <c r="K5221" s="94">
        <v>0.84810924126875253</v>
      </c>
      <c r="L5221" s="94">
        <v>0.82057248619919287</v>
      </c>
      <c r="M5221" s="94">
        <v>0.8271344719044661</v>
      </c>
      <c r="N5221" s="94">
        <v>0.88490096057845991</v>
      </c>
      <c r="O5221" s="94">
        <v>0.8400216019882647</v>
      </c>
      <c r="P5221" s="94">
        <v>0.80059271064422521</v>
      </c>
      <c r="Q5221" s="94">
        <v>0.90969791935792343</v>
      </c>
      <c r="R5221" s="94">
        <v>0.84843735672856391</v>
      </c>
      <c r="S5221" s="94">
        <v>0.81718101858553283</v>
      </c>
      <c r="T5221" s="94">
        <v>0.87578509306049668</v>
      </c>
      <c r="U5221" s="94">
        <v>0.84009308882307532</v>
      </c>
      <c r="V5221" s="94">
        <v>0.80049726928404275</v>
      </c>
      <c r="W5221" s="94">
        <v>0.85910386228717206</v>
      </c>
      <c r="X5221" s="94">
        <v>0.84050243998146512</v>
      </c>
      <c r="Y5221" s="94">
        <v>0.81886608988684939</v>
      </c>
      <c r="Z5221" s="94">
        <v>0.87261613211723277</v>
      </c>
      <c r="AA5221" s="94">
        <v>0.84767646997356039</v>
      </c>
      <c r="AB5221" s="94">
        <v>0.82248849132111412</v>
      </c>
      <c r="AC5221" s="94">
        <v>0.8281640606600873</v>
      </c>
      <c r="AD5221" s="94">
        <v>0.84659519429147989</v>
      </c>
      <c r="AE5221" s="94">
        <v>0.8165735671991956</v>
      </c>
      <c r="AF5221" s="94">
        <v>0.85918477309464736</v>
      </c>
      <c r="AG5221" s="94">
        <v>0.84182405114732295</v>
      </c>
      <c r="AH5221" s="94">
        <v>0.83821701722633934</v>
      </c>
      <c r="AI5221" s="94">
        <v>0.84922855096369876</v>
      </c>
      <c r="AJ5221" s="94">
        <v>0.83835995725437251</v>
      </c>
      <c r="AK5221" s="94">
        <v>0.8122369315218595</v>
      </c>
    </row>
    <row r="5222" spans="1:37">
      <c r="A5222" s="94">
        <v>15</v>
      </c>
      <c r="B5222" s="94">
        <v>0.84843428835629153</v>
      </c>
      <c r="C5222" s="94">
        <v>0.824308840368984</v>
      </c>
      <c r="D5222" s="94">
        <v>0.84491765685250497</v>
      </c>
      <c r="E5222" s="94">
        <v>0.84204609838626299</v>
      </c>
      <c r="F5222" s="94">
        <v>0.83726216465932402</v>
      </c>
      <c r="G5222" s="94">
        <v>0.82005386725043339</v>
      </c>
      <c r="H5222" s="94">
        <v>0.84147381932122767</v>
      </c>
      <c r="I5222" s="94">
        <v>0.84062106994292318</v>
      </c>
      <c r="J5222" s="94">
        <v>0.82346247571200037</v>
      </c>
      <c r="K5222" s="94">
        <v>0.83541555073429963</v>
      </c>
      <c r="L5222" s="94">
        <v>0.82513245191663431</v>
      </c>
      <c r="M5222" s="94">
        <v>0.81411093042246241</v>
      </c>
      <c r="N5222" s="94">
        <v>0.88967659275766764</v>
      </c>
      <c r="O5222" s="94">
        <v>0.85206556766755481</v>
      </c>
      <c r="P5222" s="94">
        <v>0.81032199414147998</v>
      </c>
      <c r="Q5222" s="94">
        <v>0.8779497572416477</v>
      </c>
      <c r="R5222" s="94">
        <v>0.84538507144627639</v>
      </c>
      <c r="S5222" s="94">
        <v>0.819333442396325</v>
      </c>
      <c r="T5222" s="94">
        <v>0.87913002899051018</v>
      </c>
      <c r="U5222" s="94">
        <v>0.84690679339892005</v>
      </c>
      <c r="V5222" s="94">
        <v>0.81495387743486802</v>
      </c>
      <c r="W5222" s="94">
        <v>0.86278582628223477</v>
      </c>
      <c r="X5222" s="94">
        <v>0.85547378220086745</v>
      </c>
      <c r="Y5222" s="94">
        <v>0.82970954235956917</v>
      </c>
      <c r="Z5222" s="94">
        <v>0.8781200096087457</v>
      </c>
      <c r="AA5222" s="94">
        <v>0.85611709732947117</v>
      </c>
      <c r="AB5222" s="94">
        <v>0.84103388602867291</v>
      </c>
      <c r="AC5222" s="94">
        <v>0.84663841724133704</v>
      </c>
      <c r="AD5222" s="94">
        <v>0.85226661758366329</v>
      </c>
      <c r="AE5222" s="94">
        <v>0.83291112724835203</v>
      </c>
      <c r="AF5222" s="94">
        <v>0.85815943053702026</v>
      </c>
      <c r="AG5222" s="94">
        <v>0.84285184174355077</v>
      </c>
      <c r="AH5222" s="94">
        <v>0.83671542225045725</v>
      </c>
      <c r="AI5222" s="94">
        <v>0.85797778394760704</v>
      </c>
      <c r="AJ5222" s="94">
        <v>0.84206977509866565</v>
      </c>
      <c r="AK5222" s="94">
        <v>0.80599967338682066</v>
      </c>
    </row>
    <row r="5223" spans="1:37">
      <c r="A5223" s="94">
        <v>16</v>
      </c>
      <c r="B5223" s="94">
        <v>0.84589387033063124</v>
      </c>
      <c r="C5223" s="94">
        <v>0.82116949402715833</v>
      </c>
      <c r="D5223" s="94">
        <v>0.83647601171730823</v>
      </c>
      <c r="E5223" s="94">
        <v>0.8423779200874022</v>
      </c>
      <c r="F5223" s="94">
        <v>0.83500246411424595</v>
      </c>
      <c r="G5223" s="94">
        <v>0.81625364341847972</v>
      </c>
      <c r="H5223" s="94">
        <v>1</v>
      </c>
      <c r="I5223" s="94">
        <v>0.97286691655757895</v>
      </c>
      <c r="J5223" s="94">
        <v>0.96943891079345634</v>
      </c>
      <c r="K5223" s="94">
        <v>1</v>
      </c>
      <c r="L5223" s="94">
        <v>1</v>
      </c>
      <c r="M5223" s="94">
        <v>1</v>
      </c>
      <c r="N5223" s="94">
        <v>1</v>
      </c>
      <c r="O5223" s="94">
        <v>1</v>
      </c>
      <c r="P5223" s="94">
        <v>0.99914952943538482</v>
      </c>
      <c r="Q5223" s="94">
        <v>1</v>
      </c>
      <c r="R5223" s="94">
        <v>1</v>
      </c>
      <c r="S5223" s="94">
        <v>0.99887025586691791</v>
      </c>
      <c r="T5223" s="94">
        <v>1</v>
      </c>
      <c r="U5223" s="94">
        <v>1</v>
      </c>
      <c r="V5223" s="94">
        <v>1</v>
      </c>
      <c r="W5223" s="94">
        <v>1</v>
      </c>
      <c r="X5223" s="94">
        <v>1</v>
      </c>
      <c r="Y5223" s="94">
        <v>1</v>
      </c>
      <c r="Z5223" s="94">
        <v>1</v>
      </c>
      <c r="AA5223" s="94">
        <v>1</v>
      </c>
      <c r="AB5223" s="94">
        <v>1</v>
      </c>
      <c r="AC5223" s="94">
        <v>1</v>
      </c>
      <c r="AD5223" s="94">
        <v>1</v>
      </c>
      <c r="AE5223" s="94">
        <v>1</v>
      </c>
      <c r="AF5223" s="94">
        <v>0.84981118691926616</v>
      </c>
      <c r="AG5223" s="94">
        <v>0.83124391613991377</v>
      </c>
      <c r="AH5223" s="94">
        <v>0.82136720147549325</v>
      </c>
      <c r="AI5223" s="94">
        <v>0.84496592465393838</v>
      </c>
      <c r="AJ5223" s="94">
        <v>0.82668286237822375</v>
      </c>
      <c r="AK5223" s="94">
        <v>0.79811091151416824</v>
      </c>
    </row>
    <row r="5224" spans="1:37">
      <c r="A5224" s="94">
        <v>17</v>
      </c>
      <c r="B5224" s="94">
        <v>0.98323223591965148</v>
      </c>
      <c r="C5224" s="94">
        <v>0.98763171883813528</v>
      </c>
      <c r="D5224" s="94">
        <v>1</v>
      </c>
      <c r="E5224" s="94">
        <v>1</v>
      </c>
      <c r="F5224" s="94">
        <v>1</v>
      </c>
      <c r="G5224" s="94">
        <v>1</v>
      </c>
      <c r="H5224" s="94">
        <v>0.9932462531616898</v>
      </c>
      <c r="I5224" s="94">
        <v>1</v>
      </c>
      <c r="J5224" s="94">
        <v>1</v>
      </c>
      <c r="K5224" s="94">
        <v>0.97814635123834759</v>
      </c>
      <c r="L5224" s="94">
        <v>0.99057440450467515</v>
      </c>
      <c r="M5224" s="94">
        <v>0.99366969339540334</v>
      </c>
      <c r="N5224" s="94">
        <v>0.98451965965740851</v>
      </c>
      <c r="O5224" s="94">
        <v>0.98123817110513634</v>
      </c>
      <c r="P5224" s="94">
        <v>1</v>
      </c>
      <c r="Q5224" s="94">
        <v>0.99526730261413998</v>
      </c>
      <c r="R5224" s="94">
        <v>0.99316160759496064</v>
      </c>
      <c r="S5224" s="94">
        <v>1</v>
      </c>
      <c r="T5224" s="94">
        <v>0.99075787650106617</v>
      </c>
      <c r="U5224" s="94">
        <v>0.9815657922754788</v>
      </c>
      <c r="V5224" s="94">
        <v>0.99086008987485086</v>
      </c>
      <c r="W5224" s="94">
        <v>0.98768464689491231</v>
      </c>
      <c r="X5224" s="94">
        <v>0.97982113760048284</v>
      </c>
      <c r="Y5224" s="94">
        <v>0.99147394475878536</v>
      </c>
      <c r="Z5224" s="94">
        <v>0.97689821830284784</v>
      </c>
      <c r="AA5224" s="94">
        <v>0.97152314100012205</v>
      </c>
      <c r="AB5224" s="94">
        <v>0.98420953955842794</v>
      </c>
      <c r="AC5224" s="94">
        <v>0.96589658198235584</v>
      </c>
      <c r="AD5224" s="94">
        <v>0.95708893720576216</v>
      </c>
      <c r="AE5224" s="94">
        <v>0.96762163445425076</v>
      </c>
      <c r="AF5224" s="94">
        <v>0.97424594125764741</v>
      </c>
      <c r="AG5224" s="94">
        <v>0.97603916831933435</v>
      </c>
      <c r="AH5224" s="94">
        <v>0.98448151845604248</v>
      </c>
      <c r="AI5224" s="94">
        <v>0.98442869841743841</v>
      </c>
      <c r="AJ5224" s="94">
        <v>0.97901333120197209</v>
      </c>
      <c r="AK5224" s="94">
        <v>0.98573876915998937</v>
      </c>
    </row>
    <row r="5225" spans="1:37">
      <c r="A5225" s="94">
        <v>18</v>
      </c>
      <c r="B5225" s="94">
        <v>0.96140122523029603</v>
      </c>
      <c r="C5225" s="94">
        <v>0.96478764211235168</v>
      </c>
      <c r="D5225" s="94">
        <v>0.98005701585606253</v>
      </c>
      <c r="E5225" s="94">
        <v>0.9596644763424671</v>
      </c>
      <c r="F5225" s="94">
        <v>0.96236706605387157</v>
      </c>
      <c r="G5225" s="94">
        <v>0.96879389012556738</v>
      </c>
      <c r="H5225" s="94">
        <v>0.77075578542036316</v>
      </c>
      <c r="I5225" s="94">
        <v>0.81510990995845078</v>
      </c>
      <c r="J5225" s="94">
        <v>0.81152359175611244</v>
      </c>
      <c r="K5225" s="94">
        <v>0.78145002485558712</v>
      </c>
      <c r="L5225" s="94">
        <v>0.78545364310905252</v>
      </c>
      <c r="M5225" s="94">
        <v>0.79560856789899426</v>
      </c>
      <c r="N5225" s="94">
        <v>0.8136072293836828</v>
      </c>
      <c r="O5225" s="94">
        <v>0.78915161375057186</v>
      </c>
      <c r="P5225" s="94">
        <v>0.80433191297266893</v>
      </c>
      <c r="Q5225" s="94">
        <v>0.83432874882982744</v>
      </c>
      <c r="R5225" s="94">
        <v>0.80404344813006023</v>
      </c>
      <c r="S5225" s="94">
        <v>0.81186805205216861</v>
      </c>
      <c r="T5225" s="94">
        <v>0.82990529340505848</v>
      </c>
      <c r="U5225" s="94">
        <v>0.79433074403719628</v>
      </c>
      <c r="V5225" s="94">
        <v>0.79099097965265275</v>
      </c>
      <c r="W5225" s="94">
        <v>0.81398619570771147</v>
      </c>
      <c r="X5225" s="94">
        <v>0.77828660006985273</v>
      </c>
      <c r="Y5225" s="94">
        <v>0.79608361081808132</v>
      </c>
      <c r="Z5225" s="94">
        <v>0.79152194374653451</v>
      </c>
      <c r="AA5225" s="94">
        <v>0.75442994034623945</v>
      </c>
      <c r="AB5225" s="94">
        <v>0.76936445655971086</v>
      </c>
      <c r="AC5225" s="94">
        <v>0.75575121199803896</v>
      </c>
      <c r="AD5225" s="94">
        <v>0.73847002921331484</v>
      </c>
      <c r="AE5225" s="94">
        <v>0.75580242431013267</v>
      </c>
      <c r="AF5225" s="94">
        <v>0.93697439826487461</v>
      </c>
      <c r="AG5225" s="94">
        <v>0.94555322567718192</v>
      </c>
      <c r="AH5225" s="94">
        <v>0.96533055715774008</v>
      </c>
      <c r="AI5225" s="94">
        <v>0.94406323712287887</v>
      </c>
      <c r="AJ5225" s="94">
        <v>0.94962982405418372</v>
      </c>
      <c r="AK5225" s="94">
        <v>0.97496404621049682</v>
      </c>
    </row>
    <row r="5226" spans="1:37">
      <c r="A5226" s="94">
        <v>19</v>
      </c>
      <c r="B5226" s="94">
        <v>0.75879346476834697</v>
      </c>
      <c r="C5226" s="94">
        <v>0.75090320715680026</v>
      </c>
      <c r="D5226" s="94">
        <v>0.76680043665035758</v>
      </c>
      <c r="E5226" s="94">
        <v>0.73847935369258866</v>
      </c>
      <c r="F5226" s="94">
        <v>0.74381537057230629</v>
      </c>
      <c r="G5226" s="94">
        <v>0.75132187936851536</v>
      </c>
      <c r="H5226" s="94">
        <v>0.69945826569519409</v>
      </c>
      <c r="I5226" s="94">
        <v>0.72774738159468921</v>
      </c>
      <c r="J5226" s="94">
        <v>0.73102775617992499</v>
      </c>
      <c r="K5226" s="94">
        <v>0.6936539254486529</v>
      </c>
      <c r="L5226" s="94">
        <v>0.72769698844108022</v>
      </c>
      <c r="M5226" s="94">
        <v>0.74613254559286435</v>
      </c>
      <c r="N5226" s="94">
        <v>0.73690577198954577</v>
      </c>
      <c r="O5226" s="94">
        <v>0.722706518497927</v>
      </c>
      <c r="P5226" s="94">
        <v>0.75168940615456381</v>
      </c>
      <c r="Q5226" s="94">
        <v>0.76691339549647175</v>
      </c>
      <c r="R5226" s="94">
        <v>0.74931780689302785</v>
      </c>
      <c r="S5226" s="94">
        <v>0.77445544876708849</v>
      </c>
      <c r="T5226" s="94">
        <v>0.75492950543532111</v>
      </c>
      <c r="U5226" s="94">
        <v>0.72911474879615557</v>
      </c>
      <c r="V5226" s="94">
        <v>0.74180942532255756</v>
      </c>
      <c r="W5226" s="94">
        <v>0.68195346011556846</v>
      </c>
      <c r="X5226" s="94">
        <v>0.69830558002262555</v>
      </c>
      <c r="Y5226" s="94">
        <v>0.72329621532249933</v>
      </c>
      <c r="Z5226" s="94">
        <v>0.69975842162753421</v>
      </c>
      <c r="AA5226" s="94">
        <v>0.67974601148626712</v>
      </c>
      <c r="AB5226" s="94">
        <v>0.71553432236709891</v>
      </c>
      <c r="AC5226" s="94">
        <v>0.66881881000022669</v>
      </c>
      <c r="AD5226" s="94">
        <v>0.69448195159644677</v>
      </c>
      <c r="AE5226" s="94">
        <v>0.70221972405317834</v>
      </c>
      <c r="AF5226" s="94">
        <v>0.73844898181892571</v>
      </c>
      <c r="AG5226" s="94">
        <v>0.73533668350934511</v>
      </c>
      <c r="AH5226" s="94">
        <v>0.75792293862586801</v>
      </c>
      <c r="AI5226" s="94">
        <v>0.72919140755327105</v>
      </c>
      <c r="AJ5226" s="94">
        <v>0.73794490103150623</v>
      </c>
      <c r="AK5226" s="94">
        <v>0.76373487438562482</v>
      </c>
    </row>
    <row r="5227" spans="1:37">
      <c r="A5227" s="94">
        <v>20</v>
      </c>
      <c r="B5227" s="94">
        <v>0.73224094520637428</v>
      </c>
      <c r="C5227" s="94">
        <v>0.72795411263753806</v>
      </c>
      <c r="D5227" s="94">
        <v>0.74864803311003436</v>
      </c>
      <c r="E5227" s="94">
        <v>0.69800162073456751</v>
      </c>
      <c r="F5227" s="94">
        <v>0.70842355410756319</v>
      </c>
      <c r="G5227" s="94">
        <v>0.72584193200591962</v>
      </c>
      <c r="H5227" s="94">
        <v>0.65462078598663598</v>
      </c>
      <c r="I5227" s="94">
        <v>0.6928377598965495</v>
      </c>
      <c r="J5227" s="94">
        <v>0.69960709800006438</v>
      </c>
      <c r="K5227" s="94">
        <v>0.64134543871074645</v>
      </c>
      <c r="L5227" s="94">
        <v>0.68757278343114092</v>
      </c>
      <c r="M5227" s="94">
        <v>0.70708198689270585</v>
      </c>
      <c r="N5227" s="94">
        <v>0.64009486521574688</v>
      </c>
      <c r="O5227" s="94">
        <v>0.67021760574289591</v>
      </c>
      <c r="P5227" s="94">
        <v>0.71439090969174812</v>
      </c>
      <c r="Q5227" s="94">
        <v>0.66607053581314835</v>
      </c>
      <c r="R5227" s="94">
        <v>0.68743134874930567</v>
      </c>
      <c r="S5227" s="94">
        <v>0.73095130622918103</v>
      </c>
      <c r="T5227" s="94">
        <v>0.68167173281425308</v>
      </c>
      <c r="U5227" s="94">
        <v>0.6727627833984493</v>
      </c>
      <c r="V5227" s="94">
        <v>0.69345851765928246</v>
      </c>
      <c r="W5227" s="94">
        <v>0.6092096507138306</v>
      </c>
      <c r="X5227" s="94">
        <v>0.65269970347302508</v>
      </c>
      <c r="Y5227" s="94">
        <v>0.67715585315786331</v>
      </c>
      <c r="Z5227" s="94">
        <v>0.63446578546208854</v>
      </c>
      <c r="AA5227" s="94">
        <v>0.62925312757891771</v>
      </c>
      <c r="AB5227" s="94">
        <v>0.67683643176327923</v>
      </c>
      <c r="AC5227" s="94">
        <v>0.58856264621171006</v>
      </c>
      <c r="AD5227" s="94">
        <v>0.65805406215515239</v>
      </c>
      <c r="AE5227" s="94">
        <v>0.6635047760026811</v>
      </c>
      <c r="AF5227" s="94">
        <v>0.70499462320366113</v>
      </c>
      <c r="AG5227" s="94">
        <v>0.70740768332610104</v>
      </c>
      <c r="AH5227" s="94">
        <v>0.73541476498388525</v>
      </c>
      <c r="AI5227" s="94">
        <v>0.70447424109153078</v>
      </c>
      <c r="AJ5227" s="94">
        <v>0.71415226929087194</v>
      </c>
      <c r="AK5227" s="94">
        <v>0.7485552634767445</v>
      </c>
    </row>
    <row r="5228" spans="1:37">
      <c r="A5228" s="94">
        <v>21</v>
      </c>
      <c r="B5228" s="94">
        <v>0.71496057452144135</v>
      </c>
      <c r="C5228" s="94">
        <v>0.71363524324971961</v>
      </c>
      <c r="D5228" s="94">
        <v>0.7389247092269875</v>
      </c>
      <c r="E5228" s="94">
        <v>0.6702279186201634</v>
      </c>
      <c r="F5228" s="94">
        <v>0.68426185469382161</v>
      </c>
      <c r="G5228" s="94">
        <v>0.70146228677546707</v>
      </c>
      <c r="H5228" s="94">
        <v>0.53110536449092083</v>
      </c>
      <c r="I5228" s="94">
        <v>0.59439729226338212</v>
      </c>
      <c r="J5228" s="94">
        <v>0.60196665700514207</v>
      </c>
      <c r="K5228" s="94">
        <v>0.53005021213954573</v>
      </c>
      <c r="L5228" s="94">
        <v>0.57153728544415716</v>
      </c>
      <c r="M5228" s="94">
        <v>0.58393675974846293</v>
      </c>
      <c r="N5228" s="94">
        <v>0.49579342281467553</v>
      </c>
      <c r="O5228" s="94">
        <v>0.54706943434997801</v>
      </c>
      <c r="P5228" s="94">
        <v>0.59065367766167975</v>
      </c>
      <c r="Q5228" s="94">
        <v>0.5253948388265729</v>
      </c>
      <c r="R5228" s="94">
        <v>0.56105019510083454</v>
      </c>
      <c r="S5228" s="94">
        <v>0.60348636127315913</v>
      </c>
      <c r="T5228" s="94">
        <v>0.51599112705003192</v>
      </c>
      <c r="U5228" s="94">
        <v>0.54452853568660553</v>
      </c>
      <c r="V5228" s="94">
        <v>0.5745984333780122</v>
      </c>
      <c r="W5228" s="94">
        <v>0.5039040757954325</v>
      </c>
      <c r="X5228" s="94">
        <v>0.54064089344927246</v>
      </c>
      <c r="Y5228" s="94">
        <v>0.56170237044608384</v>
      </c>
      <c r="Z5228" s="94">
        <v>0.48207802724593107</v>
      </c>
      <c r="AA5228" s="94">
        <v>0.51464583160237365</v>
      </c>
      <c r="AB5228" s="94">
        <v>0.55270725400831144</v>
      </c>
      <c r="AC5228" s="94">
        <v>0.48799690175096416</v>
      </c>
      <c r="AD5228" s="94">
        <v>0.54671010436501588</v>
      </c>
      <c r="AE5228" s="94">
        <v>0.55287817003686723</v>
      </c>
      <c r="AF5228" s="94">
        <v>0.68206196160990151</v>
      </c>
      <c r="AG5228" s="94">
        <v>0.68697650557552559</v>
      </c>
      <c r="AH5228" s="94">
        <v>0.71678958694137385</v>
      </c>
      <c r="AI5228" s="94">
        <v>0.68014204088108265</v>
      </c>
      <c r="AJ5228" s="94">
        <v>0.6942796312614069</v>
      </c>
      <c r="AK5228" s="94">
        <v>0.73472073695171558</v>
      </c>
    </row>
    <row r="5229" spans="1:37">
      <c r="A5229" s="94">
        <v>22</v>
      </c>
      <c r="B5229" s="94">
        <v>0.60756697808355475</v>
      </c>
      <c r="C5229" s="94">
        <v>0.59819362177498847</v>
      </c>
      <c r="D5229" s="94">
        <v>0.62124900850525788</v>
      </c>
      <c r="E5229" s="94">
        <v>0.55616703046664973</v>
      </c>
      <c r="F5229" s="94">
        <v>0.57010237781449802</v>
      </c>
      <c r="G5229" s="94">
        <v>0.58786470055302087</v>
      </c>
      <c r="H5229" s="94">
        <v>0.41661255615538517</v>
      </c>
      <c r="I5229" s="94">
        <v>0.48146849892790172</v>
      </c>
      <c r="J5229" s="94">
        <v>0.49123561698035945</v>
      </c>
      <c r="K5229" s="94">
        <v>0.42373573693925598</v>
      </c>
      <c r="L5229" s="94">
        <v>0.45849217575292001</v>
      </c>
      <c r="M5229" s="94">
        <v>0.46936135093070164</v>
      </c>
      <c r="N5229" s="94">
        <v>0.396595551830006</v>
      </c>
      <c r="O5229" s="94">
        <v>0.4371537053716576</v>
      </c>
      <c r="P5229" s="94">
        <v>0.47170813645937382</v>
      </c>
      <c r="Q5229" s="94">
        <v>0.40240006979092913</v>
      </c>
      <c r="R5229" s="94">
        <v>0.44391514222457673</v>
      </c>
      <c r="S5229" s="94">
        <v>0.48202644749002371</v>
      </c>
      <c r="T5229" s="94">
        <v>0.41014699818769362</v>
      </c>
      <c r="U5229" s="94">
        <v>0.43643978671001332</v>
      </c>
      <c r="V5229" s="94">
        <v>0.45940773773939647</v>
      </c>
      <c r="W5229" s="94">
        <v>0.40458410662771077</v>
      </c>
      <c r="X5229" s="94">
        <v>0.43552451600424663</v>
      </c>
      <c r="Y5229" s="94">
        <v>0.45015714356816044</v>
      </c>
      <c r="Z5229" s="94">
        <v>0.38864203947139814</v>
      </c>
      <c r="AA5229" s="94">
        <v>0.41275121430548456</v>
      </c>
      <c r="AB5229" s="94">
        <v>0.44049341985467982</v>
      </c>
      <c r="AC5229" s="94">
        <v>0.39339912460508653</v>
      </c>
      <c r="AD5229" s="94">
        <v>0.43920778436681668</v>
      </c>
      <c r="AE5229" s="94">
        <v>0.44390501061333915</v>
      </c>
      <c r="AF5229" s="94">
        <v>0.56668705226518856</v>
      </c>
      <c r="AG5229" s="94">
        <v>0.57196846790705325</v>
      </c>
      <c r="AH5229" s="94">
        <v>0.5980593272524487</v>
      </c>
      <c r="AI5229" s="94">
        <v>0.56865114824933671</v>
      </c>
      <c r="AJ5229" s="94">
        <v>0.58610878952843937</v>
      </c>
      <c r="AK5229" s="94">
        <v>0.61604337984937163</v>
      </c>
    </row>
    <row r="5230" spans="1:37">
      <c r="A5230" s="94">
        <v>23</v>
      </c>
      <c r="B5230" s="94">
        <v>0.51431529326625891</v>
      </c>
      <c r="C5230" s="94">
        <v>0.48966296506011092</v>
      </c>
      <c r="D5230" s="94">
        <v>0.51270055680774029</v>
      </c>
      <c r="E5230" s="94">
        <v>0.45331358956590051</v>
      </c>
      <c r="F5230" s="94">
        <v>0.46605022927783984</v>
      </c>
      <c r="G5230" s="94">
        <v>0.47515178348152981</v>
      </c>
      <c r="H5230" s="94">
        <v>0.31500622900071723</v>
      </c>
      <c r="I5230" s="94">
        <v>0.36972507509585206</v>
      </c>
      <c r="J5230" s="94">
        <v>0.37967107876289535</v>
      </c>
      <c r="K5230" s="94">
        <v>0.31806288270860389</v>
      </c>
      <c r="L5230" s="94">
        <v>0.34935444653875364</v>
      </c>
      <c r="M5230" s="94">
        <v>0.35923792042099678</v>
      </c>
      <c r="N5230" s="94">
        <v>0.30102838800691045</v>
      </c>
      <c r="O5230" s="94">
        <v>0.32943736250009953</v>
      </c>
      <c r="P5230" s="94">
        <v>0.35323397043804222</v>
      </c>
      <c r="Q5230" s="94">
        <v>0.30574131052601555</v>
      </c>
      <c r="R5230" s="94">
        <v>0.33397654980751112</v>
      </c>
      <c r="S5230" s="94">
        <v>0.35995069895959042</v>
      </c>
      <c r="T5230" s="94">
        <v>0.29687944486529166</v>
      </c>
      <c r="U5230" s="94">
        <v>0.32783468648041109</v>
      </c>
      <c r="V5230" s="94">
        <v>0.34547769524916261</v>
      </c>
      <c r="W5230" s="94">
        <v>0.30759762823225351</v>
      </c>
      <c r="X5230" s="94">
        <v>0.32946526348599386</v>
      </c>
      <c r="Y5230" s="94">
        <v>0.34079153257770073</v>
      </c>
      <c r="Z5230" s="94">
        <v>0.29528461376921183</v>
      </c>
      <c r="AA5230" s="94">
        <v>0.31120091996160709</v>
      </c>
      <c r="AB5230" s="94">
        <v>0.33348529869961713</v>
      </c>
      <c r="AC5230" s="94">
        <v>0.29881704804553866</v>
      </c>
      <c r="AD5230" s="94">
        <v>0.33055294453858036</v>
      </c>
      <c r="AE5230" s="94">
        <v>0.33756074740252479</v>
      </c>
      <c r="AF5230" s="94">
        <v>0.45762334234391938</v>
      </c>
      <c r="AG5230" s="94">
        <v>0.460722405093548</v>
      </c>
      <c r="AH5230" s="94">
        <v>0.48329756857121192</v>
      </c>
      <c r="AI5230" s="94">
        <v>0.46534487143293762</v>
      </c>
      <c r="AJ5230" s="94">
        <v>0.47596051851274424</v>
      </c>
      <c r="AK5230" s="94">
        <v>0.49949866632951756</v>
      </c>
    </row>
    <row r="5231" spans="1:37">
      <c r="A5231" s="94">
        <v>24</v>
      </c>
      <c r="B5231" s="94">
        <v>0.4297980229466839</v>
      </c>
      <c r="C5231" s="94">
        <v>0.38665963660956376</v>
      </c>
      <c r="D5231" s="94">
        <v>0.41223799015180673</v>
      </c>
      <c r="E5231" s="94">
        <v>0.33827303734235648</v>
      </c>
      <c r="F5231" s="94">
        <v>0.36205568823863032</v>
      </c>
      <c r="G5231" s="94">
        <v>0.3641852475884772</v>
      </c>
      <c r="H5231" s="94">
        <v>0.26323757031220507</v>
      </c>
      <c r="I5231" s="94">
        <v>0.32228549771436749</v>
      </c>
      <c r="J5231" s="94">
        <v>0.33265779339979845</v>
      </c>
      <c r="K5231" s="94">
        <v>0.26915710657844538</v>
      </c>
      <c r="L5231" s="94">
        <v>0.31765301798840523</v>
      </c>
      <c r="M5231" s="94">
        <v>0.33403534363025988</v>
      </c>
      <c r="N5231" s="94">
        <v>0.23740326916982718</v>
      </c>
      <c r="O5231" s="94">
        <v>0.28457466187193964</v>
      </c>
      <c r="P5231" s="94">
        <v>0.3147239898791509</v>
      </c>
      <c r="Q5231" s="94">
        <v>0.23396402411813455</v>
      </c>
      <c r="R5231" s="94">
        <v>0.27815629779399059</v>
      </c>
      <c r="S5231" s="94">
        <v>0.3186615058744125</v>
      </c>
      <c r="T5231" s="94">
        <v>0.22287533441368532</v>
      </c>
      <c r="U5231" s="94">
        <v>0.26404112714330619</v>
      </c>
      <c r="V5231" s="94">
        <v>0.29268968005420182</v>
      </c>
      <c r="W5231" s="94">
        <v>0.24486377435548073</v>
      </c>
      <c r="X5231" s="94">
        <v>0.27157891221493535</v>
      </c>
      <c r="Y5231" s="94">
        <v>0.28227270023513873</v>
      </c>
      <c r="Z5231" s="94">
        <v>0.21051764851630997</v>
      </c>
      <c r="AA5231" s="94">
        <v>0.2487115287276464</v>
      </c>
      <c r="AB5231" s="94">
        <v>0.27768456036374572</v>
      </c>
      <c r="AC5231" s="94">
        <v>0.24328581870707411</v>
      </c>
      <c r="AD5231" s="94">
        <v>0.29131227987797259</v>
      </c>
      <c r="AE5231" s="94">
        <v>0.28758378952072389</v>
      </c>
      <c r="AF5231" s="94">
        <v>0.35073535931322508</v>
      </c>
      <c r="AG5231" s="94">
        <v>0.35691061187611856</v>
      </c>
      <c r="AH5231" s="94">
        <v>0.37437192902451077</v>
      </c>
      <c r="AI5231" s="94">
        <v>0.3678154215147138</v>
      </c>
      <c r="AJ5231" s="94">
        <v>0.37394233682014749</v>
      </c>
      <c r="AK5231" s="94">
        <v>0.38928691211822697</v>
      </c>
    </row>
    <row r="5241" spans="1:50">
      <c r="A5241" s="94" t="s">
        <v>236</v>
      </c>
      <c r="B5241" s="95"/>
      <c r="C5241" s="95"/>
      <c r="D5241" s="95">
        <v>2015</v>
      </c>
      <c r="E5241" s="95"/>
      <c r="F5241" s="94" t="s">
        <v>0</v>
      </c>
      <c r="G5241" s="166">
        <v>950691.82299999835</v>
      </c>
      <c r="H5241" s="95" t="s">
        <v>102</v>
      </c>
      <c r="I5241" s="95"/>
      <c r="J5241" s="95"/>
      <c r="K5241" s="96" t="s">
        <v>1</v>
      </c>
      <c r="L5241" s="95" t="s">
        <v>103</v>
      </c>
      <c r="M5241" s="95"/>
      <c r="N5241" s="95"/>
      <c r="O5241" s="95"/>
      <c r="P5241" s="95"/>
      <c r="Q5241" s="95"/>
      <c r="R5241" s="95"/>
      <c r="S5241" s="95"/>
      <c r="T5241" s="97"/>
      <c r="U5241" s="95"/>
      <c r="V5241" s="95"/>
      <c r="W5241" s="95"/>
      <c r="X5241" s="95"/>
      <c r="Y5241" s="95"/>
      <c r="Z5241" s="95"/>
      <c r="AA5241" s="95"/>
      <c r="AB5241" s="95"/>
      <c r="AC5241" s="96"/>
      <c r="AD5241" s="95"/>
      <c r="AE5241" s="95"/>
      <c r="AF5241" s="95"/>
      <c r="AG5241" s="95"/>
      <c r="AH5241" s="95"/>
      <c r="AI5241" s="95"/>
      <c r="AJ5241" s="95"/>
      <c r="AK5241" s="95"/>
    </row>
    <row r="5242" spans="1:50">
      <c r="A5242" s="96">
        <v>1132</v>
      </c>
      <c r="B5242" s="94" t="s">
        <v>104</v>
      </c>
      <c r="C5242" s="95"/>
      <c r="D5242" s="95"/>
      <c r="E5242" s="95"/>
      <c r="F5242" s="95" t="s">
        <v>3</v>
      </c>
      <c r="G5242" s="95">
        <v>0</v>
      </c>
      <c r="H5242" s="95" t="s">
        <v>102</v>
      </c>
      <c r="I5242" s="95"/>
      <c r="J5242" s="95"/>
      <c r="K5242" s="96" t="s">
        <v>4</v>
      </c>
      <c r="L5242" s="95" t="s">
        <v>103</v>
      </c>
      <c r="M5242" s="95"/>
      <c r="N5242" s="95" t="s">
        <v>105</v>
      </c>
      <c r="O5242" s="95"/>
      <c r="P5242" s="95"/>
      <c r="Q5242" s="95"/>
      <c r="R5242" s="95"/>
      <c r="S5242" s="95"/>
      <c r="T5242" s="96"/>
      <c r="U5242" s="95"/>
      <c r="V5242" s="95"/>
      <c r="W5242" s="95"/>
      <c r="X5242" s="95"/>
      <c r="Y5242" s="95"/>
      <c r="Z5242" s="95"/>
      <c r="AA5242" s="95"/>
      <c r="AB5242" s="95"/>
      <c r="AC5242" s="96"/>
      <c r="AD5242" s="95"/>
      <c r="AE5242" s="95"/>
      <c r="AF5242" s="95"/>
      <c r="AG5242" s="95"/>
      <c r="AH5242" s="95"/>
      <c r="AI5242" s="95"/>
      <c r="AJ5242" s="95"/>
      <c r="AK5242" s="95"/>
    </row>
    <row r="5243" spans="1:50">
      <c r="A5243" s="94"/>
      <c r="B5243" s="94">
        <v>1</v>
      </c>
      <c r="C5243" s="94" t="s">
        <v>5</v>
      </c>
      <c r="D5243" s="94" t="s">
        <v>6</v>
      </c>
      <c r="E5243" s="94">
        <v>2</v>
      </c>
      <c r="F5243" s="94" t="s">
        <v>7</v>
      </c>
      <c r="G5243" s="94" t="s">
        <v>8</v>
      </c>
      <c r="H5243" s="94">
        <v>3</v>
      </c>
      <c r="I5243" s="94" t="s">
        <v>9</v>
      </c>
      <c r="J5243" s="94" t="s">
        <v>10</v>
      </c>
      <c r="K5243" s="94">
        <v>4</v>
      </c>
      <c r="L5243" s="94" t="s">
        <v>11</v>
      </c>
      <c r="M5243" s="94" t="s">
        <v>12</v>
      </c>
      <c r="N5243" s="94">
        <v>5</v>
      </c>
      <c r="O5243" s="94" t="s">
        <v>13</v>
      </c>
      <c r="P5243" s="94" t="s">
        <v>13</v>
      </c>
      <c r="Q5243" s="94">
        <v>6</v>
      </c>
      <c r="R5243" s="94" t="s">
        <v>14</v>
      </c>
      <c r="S5243" s="94" t="s">
        <v>87</v>
      </c>
      <c r="T5243" s="94">
        <v>7</v>
      </c>
      <c r="U5243" s="94" t="s">
        <v>15</v>
      </c>
      <c r="V5243" s="94" t="s">
        <v>88</v>
      </c>
      <c r="W5243" s="94">
        <v>8</v>
      </c>
      <c r="X5243" s="94" t="s">
        <v>89</v>
      </c>
      <c r="Y5243" s="94" t="s">
        <v>90</v>
      </c>
      <c r="Z5243" s="94">
        <v>9</v>
      </c>
      <c r="AA5243" s="94" t="s">
        <v>91</v>
      </c>
      <c r="AB5243" s="94" t="s">
        <v>92</v>
      </c>
      <c r="AC5243" s="94">
        <v>10</v>
      </c>
      <c r="AD5243" s="94" t="s">
        <v>93</v>
      </c>
      <c r="AE5243" s="94" t="s">
        <v>94</v>
      </c>
      <c r="AF5243" s="94">
        <v>11</v>
      </c>
      <c r="AG5243" s="94" t="s">
        <v>95</v>
      </c>
      <c r="AH5243" s="94" t="s">
        <v>96</v>
      </c>
      <c r="AI5243" s="94">
        <v>12</v>
      </c>
      <c r="AJ5243" s="94" t="s">
        <v>97</v>
      </c>
      <c r="AK5243" s="94" t="s">
        <v>98</v>
      </c>
    </row>
    <row r="5244" spans="1:50">
      <c r="A5244" s="96"/>
      <c r="B5244" s="94">
        <v>31</v>
      </c>
      <c r="C5244" s="95"/>
      <c r="D5244" s="95"/>
      <c r="E5244" s="94">
        <v>28</v>
      </c>
      <c r="F5244" s="95"/>
      <c r="G5244" s="95"/>
      <c r="H5244" s="94">
        <v>31</v>
      </c>
      <c r="I5244" s="95"/>
      <c r="J5244" s="95"/>
      <c r="K5244" s="94">
        <v>30</v>
      </c>
      <c r="L5244" s="95"/>
      <c r="M5244" s="95"/>
      <c r="N5244" s="94">
        <v>31</v>
      </c>
      <c r="O5244" s="95"/>
      <c r="P5244" s="95"/>
      <c r="Q5244" s="94">
        <v>30</v>
      </c>
      <c r="R5244" s="95"/>
      <c r="S5244" s="95"/>
      <c r="T5244" s="94">
        <v>31</v>
      </c>
      <c r="U5244" s="95"/>
      <c r="V5244" s="95"/>
      <c r="W5244" s="94">
        <v>31</v>
      </c>
      <c r="X5244" s="95"/>
      <c r="Y5244" s="95"/>
      <c r="Z5244" s="94">
        <v>30</v>
      </c>
      <c r="AA5244" s="95"/>
      <c r="AB5244" s="95"/>
      <c r="AC5244" s="94">
        <v>31</v>
      </c>
      <c r="AD5244" s="95"/>
      <c r="AE5244" s="95"/>
      <c r="AF5244" s="94">
        <v>30</v>
      </c>
      <c r="AG5244" s="95"/>
      <c r="AH5244" s="95"/>
      <c r="AI5244" s="94">
        <v>31</v>
      </c>
      <c r="AJ5244" s="95"/>
      <c r="AK5244" s="95"/>
    </row>
    <row r="5245" spans="1:50">
      <c r="A5245" s="94" t="s">
        <v>16</v>
      </c>
      <c r="B5245" s="94" t="s">
        <v>17</v>
      </c>
      <c r="C5245" s="94" t="s">
        <v>18</v>
      </c>
      <c r="D5245" s="94" t="s">
        <v>19</v>
      </c>
      <c r="E5245" s="94" t="s">
        <v>17</v>
      </c>
      <c r="F5245" s="94" t="s">
        <v>18</v>
      </c>
      <c r="G5245" s="94" t="s">
        <v>19</v>
      </c>
      <c r="H5245" s="94" t="s">
        <v>17</v>
      </c>
      <c r="I5245" s="94" t="s">
        <v>18</v>
      </c>
      <c r="J5245" s="94" t="s">
        <v>19</v>
      </c>
      <c r="K5245" s="94" t="s">
        <v>17</v>
      </c>
      <c r="L5245" s="94" t="s">
        <v>18</v>
      </c>
      <c r="M5245" s="94" t="s">
        <v>19</v>
      </c>
      <c r="N5245" s="94" t="s">
        <v>17</v>
      </c>
      <c r="O5245" s="94" t="s">
        <v>18</v>
      </c>
      <c r="P5245" s="94" t="s">
        <v>19</v>
      </c>
      <c r="Q5245" s="94" t="s">
        <v>17</v>
      </c>
      <c r="R5245" s="94" t="s">
        <v>18</v>
      </c>
      <c r="S5245" s="94" t="s">
        <v>19</v>
      </c>
      <c r="T5245" s="94" t="s">
        <v>17</v>
      </c>
      <c r="U5245" s="94" t="s">
        <v>18</v>
      </c>
      <c r="V5245" s="94" t="s">
        <v>19</v>
      </c>
      <c r="W5245" s="94" t="s">
        <v>17</v>
      </c>
      <c r="X5245" s="94" t="s">
        <v>18</v>
      </c>
      <c r="Y5245" s="94" t="s">
        <v>19</v>
      </c>
      <c r="Z5245" s="94" t="s">
        <v>17</v>
      </c>
      <c r="AA5245" s="94" t="s">
        <v>18</v>
      </c>
      <c r="AB5245" s="94" t="s">
        <v>19</v>
      </c>
      <c r="AC5245" s="94" t="s">
        <v>17</v>
      </c>
      <c r="AD5245" s="94" t="s">
        <v>18</v>
      </c>
      <c r="AE5245" s="94" t="s">
        <v>19</v>
      </c>
      <c r="AF5245" s="94" t="s">
        <v>17</v>
      </c>
      <c r="AG5245" s="94" t="s">
        <v>18</v>
      </c>
      <c r="AH5245" s="94" t="s">
        <v>19</v>
      </c>
      <c r="AI5245" s="94" t="s">
        <v>17</v>
      </c>
      <c r="AJ5245" s="94" t="s">
        <v>18</v>
      </c>
      <c r="AK5245" s="94" t="s">
        <v>19</v>
      </c>
    </row>
    <row r="5246" spans="1:50">
      <c r="A5246" s="96"/>
      <c r="B5246" s="134">
        <v>7.3182886528344454E-2</v>
      </c>
      <c r="C5246" s="167">
        <v>1.0917873258673036</v>
      </c>
      <c r="D5246" s="167">
        <v>1.0013873100202908</v>
      </c>
      <c r="E5246" s="134">
        <v>6.8315343325128175E-2</v>
      </c>
      <c r="F5246" s="167">
        <v>1.0490434106005646</v>
      </c>
      <c r="G5246" s="167">
        <v>0.96142330085818017</v>
      </c>
      <c r="H5246" s="134">
        <v>7.9009704459235816E-2</v>
      </c>
      <c r="I5246" s="167">
        <v>1.104748525855018</v>
      </c>
      <c r="J5246" s="167">
        <v>0.98810309502410998</v>
      </c>
      <c r="K5246" s="134">
        <v>7.7449592326963967E-2</v>
      </c>
      <c r="L5246" s="167">
        <v>1.1672851507403674</v>
      </c>
      <c r="M5246" s="167">
        <v>0.97459701316657932</v>
      </c>
      <c r="N5246" s="134">
        <v>8.8282598182474109E-2</v>
      </c>
      <c r="O5246" s="167">
        <v>1.2027072527616121</v>
      </c>
      <c r="P5246" s="167">
        <v>0.91381694314247064</v>
      </c>
      <c r="Q5246" s="134">
        <v>8.9577630245116988E-2</v>
      </c>
      <c r="R5246" s="167">
        <v>1.1511803751998513</v>
      </c>
      <c r="S5246" s="167">
        <v>0.91379886061173876</v>
      </c>
      <c r="T5246" s="134">
        <v>9.8147076853512094E-2</v>
      </c>
      <c r="U5246" s="167">
        <v>1.1318317816164636</v>
      </c>
      <c r="V5246" s="167">
        <v>0.94268955056562798</v>
      </c>
      <c r="W5246" s="134">
        <v>9.6535314129887487E-2</v>
      </c>
      <c r="X5246" s="167">
        <v>1.1138504564232812</v>
      </c>
      <c r="Y5246" s="167">
        <v>0.96523266967902255</v>
      </c>
      <c r="Z5246" s="134">
        <v>9.6176974712562965E-2</v>
      </c>
      <c r="AA5246" s="167">
        <v>1.1410221847312392</v>
      </c>
      <c r="AB5246" s="167">
        <v>0.89810937726654538</v>
      </c>
      <c r="AC5246" s="134">
        <v>8.4804203703351358E-2</v>
      </c>
      <c r="AD5246" s="167">
        <v>1.105550442437838</v>
      </c>
      <c r="AE5246" s="167">
        <v>0.97684756873100043</v>
      </c>
      <c r="AF5246" s="134">
        <v>7.3460995281533284E-2</v>
      </c>
      <c r="AG5246" s="167">
        <v>1.1026856219811696</v>
      </c>
      <c r="AH5246" s="167">
        <v>0.99262409286398146</v>
      </c>
      <c r="AI5246" s="134">
        <v>7.505768025188915E-2</v>
      </c>
      <c r="AJ5246" s="167">
        <v>1.0832712350644185</v>
      </c>
      <c r="AK5246" s="167">
        <v>0.95061877827890573</v>
      </c>
      <c r="AM5246" t="str">
        <f>A5241</f>
        <v>PreNResSpltPkgAC-65to-PEYes-cDXGF-Nrs1985-CZ04</v>
      </c>
      <c r="AN5246" s="93">
        <f>1/($T5246*(1/$T5244)*(1/(5/7+2/7*$V5246))*$T5256/SUM($T5248:$T5271))</f>
        <v>6420.4168493587013</v>
      </c>
      <c r="AO5246" s="93">
        <f>1/(T5246*(1/T5244)*(1/(5/7+2/7*V5246)))</f>
        <v>310.6806044530868</v>
      </c>
      <c r="AP5246" s="93"/>
      <c r="AR5246" s="217">
        <f>CHOOSE($AV$3,C5246,F5246,I5246,L5246,O5246,R5246,U5246,X5246,AA5246,AD5246,AG5246,AJ5246)</f>
        <v>1.1318317816164636</v>
      </c>
      <c r="AS5246" s="92"/>
      <c r="AT5246" s="92"/>
      <c r="AV5246" s="151">
        <f>AN5246/AR5246</f>
        <v>5672.5892960782276</v>
      </c>
      <c r="AW5246" s="152">
        <f>AO5246/AR5246</f>
        <v>274.49362131303457</v>
      </c>
      <c r="AX5246" s="93"/>
    </row>
    <row r="5247" spans="1:50">
      <c r="A5247" s="94" t="s">
        <v>20</v>
      </c>
      <c r="B5247" s="94" t="s">
        <v>21</v>
      </c>
      <c r="C5247" s="94" t="s">
        <v>22</v>
      </c>
      <c r="D5247" s="94" t="s">
        <v>23</v>
      </c>
      <c r="E5247" s="94" t="s">
        <v>21</v>
      </c>
      <c r="F5247" s="94" t="s">
        <v>22</v>
      </c>
      <c r="G5247" s="94" t="s">
        <v>23</v>
      </c>
      <c r="H5247" s="94" t="s">
        <v>21</v>
      </c>
      <c r="I5247" s="94" t="s">
        <v>22</v>
      </c>
      <c r="J5247" s="94" t="s">
        <v>23</v>
      </c>
      <c r="K5247" s="94" t="s">
        <v>21</v>
      </c>
      <c r="L5247" s="94" t="s">
        <v>22</v>
      </c>
      <c r="M5247" s="94" t="s">
        <v>23</v>
      </c>
      <c r="N5247" s="94" t="s">
        <v>21</v>
      </c>
      <c r="O5247" s="94" t="s">
        <v>22</v>
      </c>
      <c r="P5247" s="94" t="s">
        <v>23</v>
      </c>
      <c r="Q5247" s="94" t="s">
        <v>21</v>
      </c>
      <c r="R5247" s="94" t="s">
        <v>22</v>
      </c>
      <c r="S5247" s="94" t="s">
        <v>23</v>
      </c>
      <c r="T5247" s="94" t="s">
        <v>21</v>
      </c>
      <c r="U5247" s="94" t="s">
        <v>22</v>
      </c>
      <c r="V5247" s="94" t="s">
        <v>23</v>
      </c>
      <c r="W5247" s="94" t="s">
        <v>21</v>
      </c>
      <c r="X5247" s="94" t="s">
        <v>22</v>
      </c>
      <c r="Y5247" s="94" t="s">
        <v>23</v>
      </c>
      <c r="Z5247" s="94" t="s">
        <v>21</v>
      </c>
      <c r="AA5247" s="94" t="s">
        <v>22</v>
      </c>
      <c r="AB5247" s="94" t="s">
        <v>23</v>
      </c>
      <c r="AC5247" s="94" t="s">
        <v>21</v>
      </c>
      <c r="AD5247" s="94" t="s">
        <v>22</v>
      </c>
      <c r="AE5247" s="94" t="s">
        <v>23</v>
      </c>
      <c r="AF5247" s="94" t="s">
        <v>21</v>
      </c>
      <c r="AG5247" s="94" t="s">
        <v>22</v>
      </c>
      <c r="AH5247" s="94" t="s">
        <v>23</v>
      </c>
      <c r="AI5247" s="94" t="s">
        <v>21</v>
      </c>
      <c r="AJ5247" s="94" t="s">
        <v>22</v>
      </c>
      <c r="AK5247" s="94" t="s">
        <v>23</v>
      </c>
    </row>
    <row r="5248" spans="1:50">
      <c r="A5248" s="94">
        <v>1</v>
      </c>
      <c r="B5248" s="94">
        <v>0.37638312113242384</v>
      </c>
      <c r="C5248" s="94">
        <v>0.36332659967146663</v>
      </c>
      <c r="D5248" s="94">
        <v>0.38061695184743516</v>
      </c>
      <c r="E5248" s="94">
        <v>0.34438525579975299</v>
      </c>
      <c r="F5248" s="94">
        <v>0.34488497900634801</v>
      </c>
      <c r="G5248" s="94">
        <v>0.3527350774778934</v>
      </c>
      <c r="H5248" s="94">
        <v>0.25942945990122063</v>
      </c>
      <c r="I5248" s="94">
        <v>0.32068912180208925</v>
      </c>
      <c r="J5248" s="94">
        <v>0.32300208882027065</v>
      </c>
      <c r="K5248" s="94">
        <v>0.22983760477776718</v>
      </c>
      <c r="L5248" s="94">
        <v>0.31068112414403315</v>
      </c>
      <c r="M5248" s="94">
        <v>0.3098702947229009</v>
      </c>
      <c r="N5248" s="94">
        <v>0.19531753820271974</v>
      </c>
      <c r="O5248" s="94">
        <v>0.25059847817844133</v>
      </c>
      <c r="P5248" s="94">
        <v>0.27814809240766003</v>
      </c>
      <c r="Q5248" s="94">
        <v>0.20350414896123273</v>
      </c>
      <c r="R5248" s="94">
        <v>0.23535937749129293</v>
      </c>
      <c r="S5248" s="94">
        <v>0.26934540931184725</v>
      </c>
      <c r="T5248" s="94">
        <v>0.19438966871919294</v>
      </c>
      <c r="U5248" s="94">
        <v>0.21959531595016638</v>
      </c>
      <c r="V5248" s="94">
        <v>0.22965833334262184</v>
      </c>
      <c r="W5248" s="94">
        <v>0.19739593502146241</v>
      </c>
      <c r="X5248" s="94">
        <v>0.22232782480440319</v>
      </c>
      <c r="Y5248" s="94">
        <v>0.23090869994671445</v>
      </c>
      <c r="Z5248" s="94">
        <v>0.18200775857358806</v>
      </c>
      <c r="AA5248" s="94">
        <v>0.20930494028852217</v>
      </c>
      <c r="AB5248" s="94">
        <v>0.23228423760946104</v>
      </c>
      <c r="AC5248" s="94">
        <v>0.22319058488606197</v>
      </c>
      <c r="AD5248" s="94">
        <v>0.26028331719876996</v>
      </c>
      <c r="AE5248" s="94">
        <v>0.27137187333806911</v>
      </c>
      <c r="AF5248" s="94">
        <v>0.35716986303959469</v>
      </c>
      <c r="AG5248" s="94">
        <v>0.34242078398560466</v>
      </c>
      <c r="AH5248" s="94">
        <v>0.36309474009978876</v>
      </c>
      <c r="AI5248" s="94">
        <v>0.36569993491678299</v>
      </c>
      <c r="AJ5248" s="94">
        <v>0.35117396590131961</v>
      </c>
      <c r="AK5248" s="94">
        <v>0.38260520834680911</v>
      </c>
    </row>
    <row r="5249" spans="1:37">
      <c r="A5249" s="94">
        <v>2</v>
      </c>
      <c r="B5249" s="94">
        <v>0.37407657147691337</v>
      </c>
      <c r="C5249" s="94">
        <v>0.36131351656049371</v>
      </c>
      <c r="D5249" s="94">
        <v>0.37839836564149493</v>
      </c>
      <c r="E5249" s="94">
        <v>0.34234833605985904</v>
      </c>
      <c r="F5249" s="94">
        <v>0.34289595311837168</v>
      </c>
      <c r="G5249" s="94">
        <v>0.35362823599589172</v>
      </c>
      <c r="H5249" s="94">
        <v>0.2612800229505236</v>
      </c>
      <c r="I5249" s="94">
        <v>0.321913232192654</v>
      </c>
      <c r="J5249" s="94">
        <v>0.32914866951230592</v>
      </c>
      <c r="K5249" s="94">
        <v>0.24312568710115118</v>
      </c>
      <c r="L5249" s="94">
        <v>0.31355873364525116</v>
      </c>
      <c r="M5249" s="94">
        <v>0.31760954356241844</v>
      </c>
      <c r="N5249" s="94">
        <v>0.21960325248843407</v>
      </c>
      <c r="O5249" s="94">
        <v>0.26584722016927692</v>
      </c>
      <c r="P5249" s="94">
        <v>0.28812743785969469</v>
      </c>
      <c r="Q5249" s="94">
        <v>0.24068192460611773</v>
      </c>
      <c r="R5249" s="94">
        <v>0.25235615822249913</v>
      </c>
      <c r="S5249" s="94">
        <v>0.28958251472411151</v>
      </c>
      <c r="T5249" s="94">
        <v>0.22651163630956592</v>
      </c>
      <c r="U5249" s="94">
        <v>0.24327789736831298</v>
      </c>
      <c r="V5249" s="94">
        <v>0.25263748647121309</v>
      </c>
      <c r="W5249" s="94">
        <v>0.23085858028516532</v>
      </c>
      <c r="X5249" s="94">
        <v>0.24492046253930999</v>
      </c>
      <c r="Y5249" s="94">
        <v>0.25712390107857308</v>
      </c>
      <c r="Z5249" s="94">
        <v>0.21720363523776567</v>
      </c>
      <c r="AA5249" s="94">
        <v>0.23777050829317736</v>
      </c>
      <c r="AB5249" s="94">
        <v>0.26031360025277611</v>
      </c>
      <c r="AC5249" s="94">
        <v>0.23289166591862118</v>
      </c>
      <c r="AD5249" s="94">
        <v>0.26738547707112381</v>
      </c>
      <c r="AE5249" s="94">
        <v>0.27921523065209553</v>
      </c>
      <c r="AF5249" s="94">
        <v>0.35505732676729973</v>
      </c>
      <c r="AG5249" s="94">
        <v>0.34051175768354225</v>
      </c>
      <c r="AH5249" s="94">
        <v>0.36096243816879686</v>
      </c>
      <c r="AI5249" s="94">
        <v>0.36353694621803601</v>
      </c>
      <c r="AJ5249" s="94">
        <v>0.34913135775534382</v>
      </c>
      <c r="AK5249" s="94">
        <v>0.380398194025796</v>
      </c>
    </row>
    <row r="5250" spans="1:37">
      <c r="A5250" s="94">
        <v>3</v>
      </c>
      <c r="B5250" s="94">
        <v>0.50069793654624672</v>
      </c>
      <c r="C5250" s="94">
        <v>0.36782665947816967</v>
      </c>
      <c r="D5250" s="94">
        <v>0.41486483571677296</v>
      </c>
      <c r="E5250" s="94">
        <v>0.38748410792484811</v>
      </c>
      <c r="F5250" s="94">
        <v>0.35050845454548757</v>
      </c>
      <c r="G5250" s="94">
        <v>0.36086009401415431</v>
      </c>
      <c r="H5250" s="94">
        <v>0.26893728096505531</v>
      </c>
      <c r="I5250" s="94">
        <v>0.329711871209036</v>
      </c>
      <c r="J5250" s="94">
        <v>0.39812987012987017</v>
      </c>
      <c r="K5250" s="94">
        <v>0.25847053347111121</v>
      </c>
      <c r="L5250" s="94">
        <v>0.32127405515140867</v>
      </c>
      <c r="M5250" s="94">
        <v>0.33051530768371407</v>
      </c>
      <c r="N5250" s="94">
        <v>0.2352488434038974</v>
      </c>
      <c r="O5250" s="94">
        <v>0.27834858582418076</v>
      </c>
      <c r="P5250" s="94">
        <v>0.30258670028357526</v>
      </c>
      <c r="Q5250" s="94">
        <v>0.25841498919495903</v>
      </c>
      <c r="R5250" s="94">
        <v>0.26893797308643363</v>
      </c>
      <c r="S5250" s="94">
        <v>0.30812776744189413</v>
      </c>
      <c r="T5250" s="94">
        <v>0.23892962905832532</v>
      </c>
      <c r="U5250" s="94">
        <v>0.26071374584434531</v>
      </c>
      <c r="V5250" s="94">
        <v>0.26994541670892958</v>
      </c>
      <c r="W5250" s="94">
        <v>0.24685421140944347</v>
      </c>
      <c r="X5250" s="94">
        <v>0.26393919847640118</v>
      </c>
      <c r="Y5250" s="94">
        <v>0.27624114866371452</v>
      </c>
      <c r="Z5250" s="94">
        <v>0.23010336959378067</v>
      </c>
      <c r="AA5250" s="94">
        <v>0.25365201483592803</v>
      </c>
      <c r="AB5250" s="94">
        <v>0.27849316150582293</v>
      </c>
      <c r="AC5250" s="94">
        <v>0.25238840230312515</v>
      </c>
      <c r="AD5250" s="94">
        <v>0.2818605336095692</v>
      </c>
      <c r="AE5250" s="94">
        <v>0.2950122624196056</v>
      </c>
      <c r="AF5250" s="94">
        <v>0.60746760305112613</v>
      </c>
      <c r="AG5250" s="94">
        <v>0.34430740469747201</v>
      </c>
      <c r="AH5250" s="94">
        <v>0.44021595480112219</v>
      </c>
      <c r="AI5250" s="94">
        <v>0.51824870498914877</v>
      </c>
      <c r="AJ5250" s="94">
        <v>0.36170727620112392</v>
      </c>
      <c r="AK5250" s="94">
        <v>0.42767694278063106</v>
      </c>
    </row>
    <row r="5251" spans="1:37">
      <c r="A5251" s="94">
        <v>4</v>
      </c>
      <c r="B5251" s="94">
        <v>0.8721196121413588</v>
      </c>
      <c r="C5251" s="94">
        <v>0.39724454206831572</v>
      </c>
      <c r="D5251" s="94">
        <v>0.53265096400652034</v>
      </c>
      <c r="E5251" s="94">
        <v>0.62077293585297721</v>
      </c>
      <c r="F5251" s="94">
        <v>0.40149105813769836</v>
      </c>
      <c r="G5251" s="94">
        <v>0.42108335157332999</v>
      </c>
      <c r="H5251" s="94">
        <v>0.27836541271097748</v>
      </c>
      <c r="I5251" s="94">
        <v>0.34174387966985981</v>
      </c>
      <c r="J5251" s="94">
        <v>0.41145254745254745</v>
      </c>
      <c r="K5251" s="94">
        <v>0.26143848030557637</v>
      </c>
      <c r="L5251" s="94">
        <v>0.33316291458520542</v>
      </c>
      <c r="M5251" s="94">
        <v>0.33462941465049517</v>
      </c>
      <c r="N5251" s="94">
        <v>0.23624141315014721</v>
      </c>
      <c r="O5251" s="94">
        <v>0.28357984743224751</v>
      </c>
      <c r="P5251" s="94">
        <v>0.30730018788140662</v>
      </c>
      <c r="Q5251" s="94">
        <v>0.25896760232795557</v>
      </c>
      <c r="R5251" s="94">
        <v>0.27326135983462191</v>
      </c>
      <c r="S5251" s="94">
        <v>0.3055371632304979</v>
      </c>
      <c r="T5251" s="94">
        <v>0.23854469351765764</v>
      </c>
      <c r="U5251" s="94">
        <v>0.26175812923561764</v>
      </c>
      <c r="V5251" s="94">
        <v>0.2705372837205362</v>
      </c>
      <c r="W5251" s="94">
        <v>0.24579736226298704</v>
      </c>
      <c r="X5251" s="94">
        <v>0.26578754799477589</v>
      </c>
      <c r="Y5251" s="94">
        <v>0.27239445810379909</v>
      </c>
      <c r="Z5251" s="94">
        <v>0.22964935514337231</v>
      </c>
      <c r="AA5251" s="94">
        <v>0.25527391666870503</v>
      </c>
      <c r="AB5251" s="94">
        <v>0.27855748397580576</v>
      </c>
      <c r="AC5251" s="94">
        <v>0.26000564240007185</v>
      </c>
      <c r="AD5251" s="94">
        <v>0.29063442992699207</v>
      </c>
      <c r="AE5251" s="94">
        <v>0.29542483576774992</v>
      </c>
      <c r="AF5251" s="94">
        <v>0.87407487924988425</v>
      </c>
      <c r="AG5251" s="94">
        <v>0.37162682089181265</v>
      </c>
      <c r="AH5251" s="94">
        <v>0.52920994511543673</v>
      </c>
      <c r="AI5251" s="94">
        <v>0.95526194180253898</v>
      </c>
      <c r="AJ5251" s="94">
        <v>0.44351415300344915</v>
      </c>
      <c r="AK5251" s="94">
        <v>0.56017973496854212</v>
      </c>
    </row>
    <row r="5252" spans="1:37">
      <c r="A5252" s="94">
        <v>5</v>
      </c>
      <c r="B5252" s="94">
        <v>0.85536167046944644</v>
      </c>
      <c r="C5252" s="94">
        <v>0.41902189907504811</v>
      </c>
      <c r="D5252" s="94">
        <v>0.54223479421072263</v>
      </c>
      <c r="E5252" s="94">
        <v>0.65996883102679882</v>
      </c>
      <c r="F5252" s="94">
        <v>0.42466085704291334</v>
      </c>
      <c r="G5252" s="94">
        <v>0.43958712665132099</v>
      </c>
      <c r="H5252" s="94">
        <v>0.3422479116971523</v>
      </c>
      <c r="I5252" s="94">
        <v>0.40350659271726769</v>
      </c>
      <c r="J5252" s="94">
        <v>0.4650607574243939</v>
      </c>
      <c r="K5252" s="94">
        <v>0.32043096304757629</v>
      </c>
      <c r="L5252" s="94">
        <v>0.40703628599593977</v>
      </c>
      <c r="M5252" s="94">
        <v>0.40890191716413199</v>
      </c>
      <c r="N5252" s="94">
        <v>0.2881228094770783</v>
      </c>
      <c r="O5252" s="94">
        <v>0.34862331274675501</v>
      </c>
      <c r="P5252" s="94">
        <v>0.37670950233273948</v>
      </c>
      <c r="Q5252" s="94">
        <v>0.31305679408762122</v>
      </c>
      <c r="R5252" s="94">
        <v>0.33566176572239087</v>
      </c>
      <c r="S5252" s="94">
        <v>0.37519619485106559</v>
      </c>
      <c r="T5252" s="94">
        <v>0.28851683085487645</v>
      </c>
      <c r="U5252" s="94">
        <v>0.31982472765289399</v>
      </c>
      <c r="V5252" s="94">
        <v>0.32883061122808505</v>
      </c>
      <c r="W5252" s="94">
        <v>0.29675673228468996</v>
      </c>
      <c r="X5252" s="94">
        <v>0.32496189405382897</v>
      </c>
      <c r="Y5252" s="94">
        <v>0.33228732086891699</v>
      </c>
      <c r="Z5252" s="94">
        <v>0.27667042193423164</v>
      </c>
      <c r="AA5252" s="94">
        <v>0.3097454865040345</v>
      </c>
      <c r="AB5252" s="94">
        <v>0.33796549155908645</v>
      </c>
      <c r="AC5252" s="94">
        <v>0.31950090406637516</v>
      </c>
      <c r="AD5252" s="94">
        <v>0.35799197303360314</v>
      </c>
      <c r="AE5252" s="94">
        <v>0.36066307615198517</v>
      </c>
      <c r="AF5252" s="94">
        <v>0.85631208824446803</v>
      </c>
      <c r="AG5252" s="94">
        <v>0.38948372618968446</v>
      </c>
      <c r="AH5252" s="94">
        <v>0.53314137680070306</v>
      </c>
      <c r="AI5252" s="94">
        <v>0.95515306653246768</v>
      </c>
      <c r="AJ5252" s="94">
        <v>0.46505988393948394</v>
      </c>
      <c r="AK5252" s="94">
        <v>0.57018935130683024</v>
      </c>
    </row>
    <row r="5253" spans="1:37">
      <c r="A5253" s="94">
        <v>6</v>
      </c>
      <c r="B5253" s="94">
        <v>0.82807869638889375</v>
      </c>
      <c r="C5253" s="94">
        <v>0.49229966771325462</v>
      </c>
      <c r="D5253" s="94">
        <v>0.58408672823243379</v>
      </c>
      <c r="E5253" s="94">
        <v>0.63359368235899893</v>
      </c>
      <c r="F5253" s="94">
        <v>0.48328295416121497</v>
      </c>
      <c r="G5253" s="94">
        <v>0.49127807456189926</v>
      </c>
      <c r="H5253" s="94">
        <v>0.45826316246172705</v>
      </c>
      <c r="I5253" s="94">
        <v>0.52614713398759194</v>
      </c>
      <c r="J5253" s="94">
        <v>0.54655598946508033</v>
      </c>
      <c r="K5253" s="94">
        <v>0.43347540301680731</v>
      </c>
      <c r="L5253" s="94">
        <v>0.54149725206941135</v>
      </c>
      <c r="M5253" s="94">
        <v>0.54970767335188808</v>
      </c>
      <c r="N5253" s="94">
        <v>0.40729426608720037</v>
      </c>
      <c r="O5253" s="94">
        <v>0.48662515075759039</v>
      </c>
      <c r="P5253" s="94">
        <v>0.5208214997176116</v>
      </c>
      <c r="Q5253" s="94">
        <v>0.45314858603750219</v>
      </c>
      <c r="R5253" s="94">
        <v>0.47661444993636121</v>
      </c>
      <c r="S5253" s="94">
        <v>0.52902381257340347</v>
      </c>
      <c r="T5253" s="94">
        <v>0.40652806207884645</v>
      </c>
      <c r="U5253" s="94">
        <v>0.44296843132410485</v>
      </c>
      <c r="V5253" s="94">
        <v>0.4562475408538712</v>
      </c>
      <c r="W5253" s="94">
        <v>0.40030814155836436</v>
      </c>
      <c r="X5253" s="94">
        <v>0.44068345565125217</v>
      </c>
      <c r="Y5253" s="94">
        <v>0.45274197128738003</v>
      </c>
      <c r="Z5253" s="94">
        <v>0.37046148162217152</v>
      </c>
      <c r="AA5253" s="94">
        <v>0.41772329526509361</v>
      </c>
      <c r="AB5253" s="94">
        <v>0.45612022659564866</v>
      </c>
      <c r="AC5253" s="94">
        <v>0.42198901014349655</v>
      </c>
      <c r="AD5253" s="94">
        <v>0.48441441655714906</v>
      </c>
      <c r="AE5253" s="94">
        <v>0.49116378843085667</v>
      </c>
      <c r="AF5253" s="94">
        <v>0.83331285386164056</v>
      </c>
      <c r="AG5253" s="94">
        <v>0.45937131314262919</v>
      </c>
      <c r="AH5253" s="94">
        <v>0.56985621029235478</v>
      </c>
      <c r="AI5253" s="94">
        <v>0.87635882385674913</v>
      </c>
      <c r="AJ5253" s="94">
        <v>0.51680412377804208</v>
      </c>
      <c r="AK5253" s="94">
        <v>0.60285557812304602</v>
      </c>
    </row>
    <row r="5254" spans="1:37">
      <c r="A5254" s="94">
        <v>7</v>
      </c>
      <c r="B5254" s="94">
        <v>0.78517737043386537</v>
      </c>
      <c r="C5254" s="94">
        <v>0.6254763928384891</v>
      </c>
      <c r="D5254" s="94">
        <v>0.67694842711482106</v>
      </c>
      <c r="E5254" s="94">
        <v>0.62173671331379954</v>
      </c>
      <c r="F5254" s="94">
        <v>0.5957254728450363</v>
      </c>
      <c r="G5254" s="94">
        <v>0.60229751799746467</v>
      </c>
      <c r="H5254" s="94">
        <v>0.59409980290175368</v>
      </c>
      <c r="I5254" s="94">
        <v>0.67445081391954598</v>
      </c>
      <c r="J5254" s="94">
        <v>0.67017273635455465</v>
      </c>
      <c r="K5254" s="94">
        <v>0.57945943090692398</v>
      </c>
      <c r="L5254" s="94">
        <v>0.70046236844189047</v>
      </c>
      <c r="M5254" s="94">
        <v>0.7089921004612787</v>
      </c>
      <c r="N5254" s="94">
        <v>0.53628066732090285</v>
      </c>
      <c r="O5254" s="94">
        <v>0.63930804676002395</v>
      </c>
      <c r="P5254" s="94">
        <v>0.68236930159146281</v>
      </c>
      <c r="Q5254" s="94">
        <v>0.59535630458872502</v>
      </c>
      <c r="R5254" s="94">
        <v>0.62972418248728845</v>
      </c>
      <c r="S5254" s="94">
        <v>0.69657801445383483</v>
      </c>
      <c r="T5254" s="94">
        <v>0.53267157772154283</v>
      </c>
      <c r="U5254" s="94">
        <v>0.58251757679830363</v>
      </c>
      <c r="V5254" s="94">
        <v>0.59812731494124238</v>
      </c>
      <c r="W5254" s="94">
        <v>0.5270536403996503</v>
      </c>
      <c r="X5254" s="94">
        <v>0.57733897926735245</v>
      </c>
      <c r="Y5254" s="94">
        <v>0.5860512027984599</v>
      </c>
      <c r="Z5254" s="94">
        <v>0.48437357713952683</v>
      </c>
      <c r="AA5254" s="94">
        <v>0.54304380272146502</v>
      </c>
      <c r="AB5254" s="94">
        <v>0.59011860160693341</v>
      </c>
      <c r="AC5254" s="94">
        <v>0.54427520806350271</v>
      </c>
      <c r="AD5254" s="94">
        <v>0.62473653767618753</v>
      </c>
      <c r="AE5254" s="94">
        <v>0.63610074186682108</v>
      </c>
      <c r="AF5254" s="94">
        <v>0.7374382071325275</v>
      </c>
      <c r="AG5254" s="94">
        <v>0.59198720080660139</v>
      </c>
      <c r="AH5254" s="94">
        <v>0.64727061650919959</v>
      </c>
      <c r="AI5254" s="94">
        <v>0.73954857893578052</v>
      </c>
      <c r="AJ5254" s="94">
        <v>0.61815100289666025</v>
      </c>
      <c r="AK5254" s="94">
        <v>0.66967748612530575</v>
      </c>
    </row>
    <row r="5255" spans="1:37">
      <c r="A5255" s="94">
        <v>8</v>
      </c>
      <c r="B5255" s="94">
        <v>0.82155964558259664</v>
      </c>
      <c r="C5255" s="94">
        <v>0.77489353179103326</v>
      </c>
      <c r="D5255" s="94">
        <v>0.80154130113918243</v>
      </c>
      <c r="E5255" s="94">
        <v>0.72734211593582099</v>
      </c>
      <c r="F5255" s="94">
        <v>0.74195699283213856</v>
      </c>
      <c r="G5255" s="94">
        <v>0.74647927976466788</v>
      </c>
      <c r="H5255" s="94">
        <v>0.69584712401251647</v>
      </c>
      <c r="I5255" s="94">
        <v>0.79516661239649111</v>
      </c>
      <c r="J5255" s="94">
        <v>0.76493542820815552</v>
      </c>
      <c r="K5255" s="94">
        <v>0.67109932882804069</v>
      </c>
      <c r="L5255" s="94">
        <v>0.80799372950814952</v>
      </c>
      <c r="M5255" s="94">
        <v>0.79076341699169894</v>
      </c>
      <c r="N5255" s="94">
        <v>0.6258881256133465</v>
      </c>
      <c r="O5255" s="94">
        <v>0.73666130044622102</v>
      </c>
      <c r="P5255" s="94">
        <v>0.75524549459524049</v>
      </c>
      <c r="Q5255" s="94">
        <v>0.69711274180460192</v>
      </c>
      <c r="R5255" s="94">
        <v>0.72690269108014616</v>
      </c>
      <c r="S5255" s="94">
        <v>0.78015539283473612</v>
      </c>
      <c r="T5255" s="94">
        <v>0.62110391730973125</v>
      </c>
      <c r="U5255" s="94">
        <v>0.67132155891584544</v>
      </c>
      <c r="V5255" s="94">
        <v>0.66555445455163564</v>
      </c>
      <c r="W5255" s="94">
        <v>0.60960530150618686</v>
      </c>
      <c r="X5255" s="94">
        <v>0.66217110083387998</v>
      </c>
      <c r="Y5255" s="94">
        <v>0.65789383511473287</v>
      </c>
      <c r="Z5255" s="94">
        <v>0.57834936477003973</v>
      </c>
      <c r="AA5255" s="94">
        <v>0.63193706874984168</v>
      </c>
      <c r="AB5255" s="94">
        <v>0.65977701543739276</v>
      </c>
      <c r="AC5255" s="94">
        <v>0.62744610866749595</v>
      </c>
      <c r="AD5255" s="94">
        <v>0.71866626452553484</v>
      </c>
      <c r="AE5255" s="94">
        <v>0.71489204862116329</v>
      </c>
      <c r="AF5255" s="94">
        <v>0.76612285792602808</v>
      </c>
      <c r="AG5255" s="94">
        <v>0.75646978921240871</v>
      </c>
      <c r="AH5255" s="94">
        <v>0.78398300673822219</v>
      </c>
      <c r="AI5255" s="94">
        <v>0.77524031191555143</v>
      </c>
      <c r="AJ5255" s="94">
        <v>0.75580448157414759</v>
      </c>
      <c r="AK5255" s="94">
        <v>0.79968520506949226</v>
      </c>
    </row>
    <row r="5256" spans="1:37">
      <c r="A5256" s="94">
        <v>9</v>
      </c>
      <c r="B5256" s="94">
        <v>0.86620767904373985</v>
      </c>
      <c r="C5256" s="94">
        <v>0.87084382873745414</v>
      </c>
      <c r="D5256" s="94">
        <v>0.87825893366119112</v>
      </c>
      <c r="E5256" s="94">
        <v>0.83000150376625081</v>
      </c>
      <c r="F5256" s="94">
        <v>0.8509751625270876</v>
      </c>
      <c r="G5256" s="94">
        <v>0.82892807347952591</v>
      </c>
      <c r="H5256" s="94">
        <v>0.7281514026205389</v>
      </c>
      <c r="I5256" s="94">
        <v>0.84777496716432565</v>
      </c>
      <c r="J5256" s="94">
        <v>0.79550921805467256</v>
      </c>
      <c r="K5256" s="94">
        <v>0.70926336153818215</v>
      </c>
      <c r="L5256" s="94">
        <v>0.84056953142303681</v>
      </c>
      <c r="M5256" s="94">
        <v>0.81725334382503478</v>
      </c>
      <c r="N5256" s="94">
        <v>0.68851394924996501</v>
      </c>
      <c r="O5256" s="94">
        <v>0.77825593551109762</v>
      </c>
      <c r="P5256" s="94">
        <v>0.77783064133746971</v>
      </c>
      <c r="Q5256" s="94">
        <v>0.76124785862410971</v>
      </c>
      <c r="R5256" s="94">
        <v>0.76451113288216277</v>
      </c>
      <c r="S5256" s="94">
        <v>0.81418348569414811</v>
      </c>
      <c r="T5256" s="94">
        <v>0.69986423031652256</v>
      </c>
      <c r="U5256" s="94">
        <v>0.71315151128103926</v>
      </c>
      <c r="V5256" s="94">
        <v>0.68979313634899431</v>
      </c>
      <c r="W5256" s="94">
        <v>0.66988107263821806</v>
      </c>
      <c r="X5256" s="94">
        <v>0.69770560891224909</v>
      </c>
      <c r="Y5256" s="94">
        <v>0.68861223660772153</v>
      </c>
      <c r="Z5256" s="94">
        <v>0.68607957871621894</v>
      </c>
      <c r="AA5256" s="94">
        <v>0.69519660436967246</v>
      </c>
      <c r="AB5256" s="94">
        <v>0.69799697571544661</v>
      </c>
      <c r="AC5256" s="94">
        <v>0.67295078288301002</v>
      </c>
      <c r="AD5256" s="94">
        <v>0.74940880699199242</v>
      </c>
      <c r="AE5256" s="94">
        <v>0.74702366908429119</v>
      </c>
      <c r="AF5256" s="94">
        <v>0.86695274913277309</v>
      </c>
      <c r="AG5256" s="94">
        <v>0.87262947105302802</v>
      </c>
      <c r="AH5256" s="94">
        <v>0.87782502241508364</v>
      </c>
      <c r="AI5256" s="94">
        <v>0.87045778421889253</v>
      </c>
      <c r="AJ5256" s="94">
        <v>0.86680570895066078</v>
      </c>
      <c r="AK5256" s="94">
        <v>0.87536104391173675</v>
      </c>
    </row>
    <row r="5257" spans="1:37">
      <c r="A5257" s="94">
        <v>10</v>
      </c>
      <c r="B5257" s="94">
        <v>0.89825802004981359</v>
      </c>
      <c r="C5257" s="94">
        <v>0.90453096285986156</v>
      </c>
      <c r="D5257" s="94">
        <v>0.90057113187954319</v>
      </c>
      <c r="E5257" s="94">
        <v>0.87290213215826895</v>
      </c>
      <c r="F5257" s="94">
        <v>0.88833186275028331</v>
      </c>
      <c r="G5257" s="94">
        <v>0.85884327152580175</v>
      </c>
      <c r="H5257" s="94">
        <v>0.81071484859915033</v>
      </c>
      <c r="I5257" s="94">
        <v>0.92259239312546226</v>
      </c>
      <c r="J5257" s="94">
        <v>0.86269512305875962</v>
      </c>
      <c r="K5257" s="94">
        <v>0.79581582222691749</v>
      </c>
      <c r="L5257" s="94">
        <v>0.9208990191454276</v>
      </c>
      <c r="M5257" s="94">
        <v>0.89678141155479574</v>
      </c>
      <c r="N5257" s="94">
        <v>0.78987102201037429</v>
      </c>
      <c r="O5257" s="94">
        <v>0.86276774869379114</v>
      </c>
      <c r="P5257" s="94">
        <v>0.86280503757358418</v>
      </c>
      <c r="Q5257" s="94">
        <v>0.82857068067395545</v>
      </c>
      <c r="R5257" s="94">
        <v>0.83524633903794288</v>
      </c>
      <c r="S5257" s="94">
        <v>0.88359431138049549</v>
      </c>
      <c r="T5257" s="94">
        <v>0.81192633139753823</v>
      </c>
      <c r="U5257" s="94">
        <v>0.79680733050917629</v>
      </c>
      <c r="V5257" s="94">
        <v>0.78222916511083296</v>
      </c>
      <c r="W5257" s="94">
        <v>0.7898355729480574</v>
      </c>
      <c r="X5257" s="94">
        <v>0.79281503768597061</v>
      </c>
      <c r="Y5257" s="94">
        <v>0.7628440282686566</v>
      </c>
      <c r="Z5257" s="94">
        <v>0.77841232837863505</v>
      </c>
      <c r="AA5257" s="94">
        <v>0.7964570059765117</v>
      </c>
      <c r="AB5257" s="94">
        <v>0.79070427462309301</v>
      </c>
      <c r="AC5257" s="94">
        <v>0.78049140175170884</v>
      </c>
      <c r="AD5257" s="94">
        <v>0.83904343377246682</v>
      </c>
      <c r="AE5257" s="94">
        <v>0.82754115211904578</v>
      </c>
      <c r="AF5257" s="94">
        <v>0.90568021777555119</v>
      </c>
      <c r="AG5257" s="94">
        <v>0.9037417335625243</v>
      </c>
      <c r="AH5257" s="94">
        <v>0.90370139480680833</v>
      </c>
      <c r="AI5257" s="94">
        <v>0.90781651855597523</v>
      </c>
      <c r="AJ5257" s="94">
        <v>0.90806872273260464</v>
      </c>
      <c r="AK5257" s="94">
        <v>0.89529403140187247</v>
      </c>
    </row>
    <row r="5258" spans="1:37">
      <c r="A5258" s="94">
        <v>11</v>
      </c>
      <c r="B5258" s="94">
        <v>0.98679518983625236</v>
      </c>
      <c r="C5258" s="94">
        <v>0.9822582800714591</v>
      </c>
      <c r="D5258" s="94">
        <v>0.98390446521287644</v>
      </c>
      <c r="E5258" s="94">
        <v>0.94800842109100514</v>
      </c>
      <c r="F5258" s="94">
        <v>0.96220048345037801</v>
      </c>
      <c r="G5258" s="94">
        <v>0.94262619071099107</v>
      </c>
      <c r="H5258" s="94">
        <v>0.84332903011016613</v>
      </c>
      <c r="I5258" s="94">
        <v>0.95998764946849247</v>
      </c>
      <c r="J5258" s="94">
        <v>0.89769357914812464</v>
      </c>
      <c r="K5258" s="94">
        <v>0.86820533306041858</v>
      </c>
      <c r="L5258" s="94">
        <v>0.93805508025747586</v>
      </c>
      <c r="M5258" s="94">
        <v>0.92933806755166126</v>
      </c>
      <c r="N5258" s="94">
        <v>0.83365484368428433</v>
      </c>
      <c r="O5258" s="94">
        <v>0.90004664648710686</v>
      </c>
      <c r="P5258" s="94">
        <v>0.88167301299095002</v>
      </c>
      <c r="Q5258" s="94">
        <v>0.8709633792002236</v>
      </c>
      <c r="R5258" s="94">
        <v>0.87373240715225131</v>
      </c>
      <c r="S5258" s="94">
        <v>0.91105399238883378</v>
      </c>
      <c r="T5258" s="94">
        <v>0.87712774162348284</v>
      </c>
      <c r="U5258" s="94">
        <v>0.85972858073307257</v>
      </c>
      <c r="V5258" s="94">
        <v>0.83487857809244936</v>
      </c>
      <c r="W5258" s="94">
        <v>0.84848433401526269</v>
      </c>
      <c r="X5258" s="94">
        <v>0.84960077202487161</v>
      </c>
      <c r="Y5258" s="94">
        <v>0.80636238447140773</v>
      </c>
      <c r="Z5258" s="94">
        <v>0.83369541744612308</v>
      </c>
      <c r="AA5258" s="94">
        <v>0.8570321106094565</v>
      </c>
      <c r="AB5258" s="94">
        <v>0.83273562336372675</v>
      </c>
      <c r="AC5258" s="94">
        <v>0.85443729882920194</v>
      </c>
      <c r="AD5258" s="94">
        <v>0.87952541611233104</v>
      </c>
      <c r="AE5258" s="94">
        <v>0.87435451719990875</v>
      </c>
      <c r="AF5258" s="94">
        <v>0.99051957995028195</v>
      </c>
      <c r="AG5258" s="94">
        <v>0.98287022612141761</v>
      </c>
      <c r="AH5258" s="94">
        <v>0.98548627959957136</v>
      </c>
      <c r="AI5258" s="94">
        <v>0.99392959883092158</v>
      </c>
      <c r="AJ5258" s="94">
        <v>0.9850634683706303</v>
      </c>
      <c r="AK5258" s="94">
        <v>0.97567454516444807</v>
      </c>
    </row>
    <row r="5259" spans="1:37">
      <c r="A5259" s="94">
        <v>12</v>
      </c>
      <c r="B5259" s="94">
        <v>1</v>
      </c>
      <c r="C5259" s="94">
        <v>1</v>
      </c>
      <c r="D5259" s="94">
        <v>1</v>
      </c>
      <c r="E5259" s="94">
        <v>0.95815200798363154</v>
      </c>
      <c r="F5259" s="94">
        <v>0.97958011236737819</v>
      </c>
      <c r="G5259" s="94">
        <v>0.96566791660753704</v>
      </c>
      <c r="H5259" s="94">
        <v>0.82622238986493546</v>
      </c>
      <c r="I5259" s="94">
        <v>0.93121410515874248</v>
      </c>
      <c r="J5259" s="94">
        <v>0.88435855054036883</v>
      </c>
      <c r="K5259" s="94">
        <v>0.84806687289330218</v>
      </c>
      <c r="L5259" s="94">
        <v>0.89207501179159998</v>
      </c>
      <c r="M5259" s="94">
        <v>0.89116721796671483</v>
      </c>
      <c r="N5259" s="94">
        <v>0.83943221645871324</v>
      </c>
      <c r="O5259" s="94">
        <v>0.88194127576803361</v>
      </c>
      <c r="P5259" s="94">
        <v>0.86878509290770611</v>
      </c>
      <c r="Q5259" s="94">
        <v>0.85154629880082955</v>
      </c>
      <c r="R5259" s="94">
        <v>0.86801620048865069</v>
      </c>
      <c r="S5259" s="94">
        <v>0.89282062526186445</v>
      </c>
      <c r="T5259" s="94">
        <v>0.86929006491097138</v>
      </c>
      <c r="U5259" s="94">
        <v>0.86736545957277256</v>
      </c>
      <c r="V5259" s="94">
        <v>0.84634530480036463</v>
      </c>
      <c r="W5259" s="94">
        <v>0.85377989807843047</v>
      </c>
      <c r="X5259" s="94">
        <v>0.85277775114888466</v>
      </c>
      <c r="Y5259" s="94">
        <v>0.83176613551613743</v>
      </c>
      <c r="Z5259" s="94">
        <v>0.84410132457740228</v>
      </c>
      <c r="AA5259" s="94">
        <v>0.8615186785845016</v>
      </c>
      <c r="AB5259" s="94">
        <v>0.84462230297011853</v>
      </c>
      <c r="AC5259" s="94">
        <v>0.85800707864736281</v>
      </c>
      <c r="AD5259" s="94">
        <v>0.8703618612319588</v>
      </c>
      <c r="AE5259" s="94">
        <v>0.86822458273976766</v>
      </c>
      <c r="AF5259" s="94">
        <v>1</v>
      </c>
      <c r="AG5259" s="94">
        <v>1</v>
      </c>
      <c r="AH5259" s="94">
        <v>1</v>
      </c>
      <c r="AI5259" s="94">
        <v>1</v>
      </c>
      <c r="AJ5259" s="94">
        <v>1</v>
      </c>
      <c r="AK5259" s="94">
        <v>1</v>
      </c>
    </row>
    <row r="5260" spans="1:37">
      <c r="A5260" s="94">
        <v>13</v>
      </c>
      <c r="B5260" s="94">
        <v>0.9429657700068923</v>
      </c>
      <c r="C5260" s="94">
        <v>0.94253821052029707</v>
      </c>
      <c r="D5260" s="94">
        <v>0.94958648018217062</v>
      </c>
      <c r="E5260" s="94">
        <v>0.9208335421897571</v>
      </c>
      <c r="F5260" s="94">
        <v>0.92874924814237803</v>
      </c>
      <c r="G5260" s="94">
        <v>0.92312663207882228</v>
      </c>
      <c r="H5260" s="94">
        <v>0.75657746775681667</v>
      </c>
      <c r="I5260" s="94">
        <v>0.84347801141063705</v>
      </c>
      <c r="J5260" s="94">
        <v>0.80224648079193528</v>
      </c>
      <c r="K5260" s="94">
        <v>0.78979409249825849</v>
      </c>
      <c r="L5260" s="94">
        <v>0.80138871196706829</v>
      </c>
      <c r="M5260" s="94">
        <v>0.79035621592828087</v>
      </c>
      <c r="N5260" s="94">
        <v>0.79379503715126887</v>
      </c>
      <c r="O5260" s="94">
        <v>0.80519789678433773</v>
      </c>
      <c r="P5260" s="94">
        <v>0.78956257562051302</v>
      </c>
      <c r="Q5260" s="94">
        <v>0.80263712804046305</v>
      </c>
      <c r="R5260" s="94">
        <v>0.81049423563794165</v>
      </c>
      <c r="S5260" s="94">
        <v>0.81675310456416705</v>
      </c>
      <c r="T5260" s="94">
        <v>0.83113419797915777</v>
      </c>
      <c r="U5260" s="94">
        <v>0.82446940614644448</v>
      </c>
      <c r="V5260" s="94">
        <v>0.8017323535017683</v>
      </c>
      <c r="W5260" s="94">
        <v>0.81088908318690245</v>
      </c>
      <c r="X5260" s="94">
        <v>0.81433285720872295</v>
      </c>
      <c r="Y5260" s="94">
        <v>0.78521899468584633</v>
      </c>
      <c r="Z5260" s="94">
        <v>0.81747318192580187</v>
      </c>
      <c r="AA5260" s="94">
        <v>0.82065486298051427</v>
      </c>
      <c r="AB5260" s="94">
        <v>0.79527511961722497</v>
      </c>
      <c r="AC5260" s="94">
        <v>0.81438747900129516</v>
      </c>
      <c r="AD5260" s="94">
        <v>0.81319490164663633</v>
      </c>
      <c r="AE5260" s="94">
        <v>0.79493000281850723</v>
      </c>
      <c r="AF5260" s="94">
        <v>0.95461355236915979</v>
      </c>
      <c r="AG5260" s="94">
        <v>0.95477151549311601</v>
      </c>
      <c r="AH5260" s="94">
        <v>0.96061016412061406</v>
      </c>
      <c r="AI5260" s="94">
        <v>0.9407670141803991</v>
      </c>
      <c r="AJ5260" s="94">
        <v>0.95313518028588751</v>
      </c>
      <c r="AK5260" s="94">
        <v>0.94891266381195116</v>
      </c>
    </row>
    <row r="5261" spans="1:37">
      <c r="A5261" s="94">
        <v>14</v>
      </c>
      <c r="B5261" s="94">
        <v>0.8271306970159169</v>
      </c>
      <c r="C5261" s="94">
        <v>0.83022964020217105</v>
      </c>
      <c r="D5261" s="94">
        <v>0.83313227395841982</v>
      </c>
      <c r="E5261" s="94">
        <v>0.82982150750288208</v>
      </c>
      <c r="F5261" s="94">
        <v>0.82670051135437217</v>
      </c>
      <c r="G5261" s="94">
        <v>0.81499913009246661</v>
      </c>
      <c r="H5261" s="94">
        <v>0.78907477160156048</v>
      </c>
      <c r="I5261" s="94">
        <v>0.8312874808021099</v>
      </c>
      <c r="J5261" s="94">
        <v>0.79811897193715375</v>
      </c>
      <c r="K5261" s="94">
        <v>0.83299934302400425</v>
      </c>
      <c r="L5261" s="94">
        <v>0.81785535177987179</v>
      </c>
      <c r="M5261" s="94">
        <v>0.80847625847795856</v>
      </c>
      <c r="N5261" s="94">
        <v>0.839631291181831</v>
      </c>
      <c r="O5261" s="94">
        <v>0.83290998031314745</v>
      </c>
      <c r="P5261" s="94">
        <v>0.81472886657830912</v>
      </c>
      <c r="Q5261" s="94">
        <v>0.83974509992117996</v>
      </c>
      <c r="R5261" s="94">
        <v>0.83517652523573083</v>
      </c>
      <c r="S5261" s="94">
        <v>0.83239659111220132</v>
      </c>
      <c r="T5261" s="94">
        <v>0.85307135482024044</v>
      </c>
      <c r="U5261" s="94">
        <v>0.85265937167985761</v>
      </c>
      <c r="V5261" s="94">
        <v>0.83235840612777412</v>
      </c>
      <c r="W5261" s="94">
        <v>0.84624613408260685</v>
      </c>
      <c r="X5261" s="94">
        <v>0.84830889029185108</v>
      </c>
      <c r="Y5261" s="94">
        <v>0.82750378784304746</v>
      </c>
      <c r="Z5261" s="94">
        <v>0.855298179519135</v>
      </c>
      <c r="AA5261" s="94">
        <v>0.85057454247091235</v>
      </c>
      <c r="AB5261" s="94">
        <v>0.82669833890042443</v>
      </c>
      <c r="AC5261" s="94">
        <v>0.85545838088765203</v>
      </c>
      <c r="AD5261" s="94">
        <v>0.83590136881486621</v>
      </c>
      <c r="AE5261" s="94">
        <v>0.82745315347601023</v>
      </c>
      <c r="AF5261" s="94">
        <v>0.85922568692874102</v>
      </c>
      <c r="AG5261" s="94">
        <v>0.85310229902360668</v>
      </c>
      <c r="AH5261" s="94">
        <v>0.85137115158371557</v>
      </c>
      <c r="AI5261" s="94">
        <v>0.83638224413706663</v>
      </c>
      <c r="AJ5261" s="94">
        <v>0.84806508654071999</v>
      </c>
      <c r="AK5261" s="94">
        <v>0.81326537212641836</v>
      </c>
    </row>
    <row r="5262" spans="1:37">
      <c r="A5262" s="94">
        <v>15</v>
      </c>
      <c r="B5262" s="94">
        <v>0.83841462656040444</v>
      </c>
      <c r="C5262" s="94">
        <v>0.82405113420518983</v>
      </c>
      <c r="D5262" s="94">
        <v>0.8416668977693964</v>
      </c>
      <c r="E5262" s="94">
        <v>0.84301363870420909</v>
      </c>
      <c r="F5262" s="94">
        <v>0.834610655386401</v>
      </c>
      <c r="G5262" s="94">
        <v>0.82083192023469043</v>
      </c>
      <c r="H5262" s="94">
        <v>0.84072230397755954</v>
      </c>
      <c r="I5262" s="94">
        <v>0.84556896585888364</v>
      </c>
      <c r="J5262" s="94">
        <v>0.82199109980928164</v>
      </c>
      <c r="K5262" s="94">
        <v>0.85068982479539668</v>
      </c>
      <c r="L5262" s="94">
        <v>0.83275609003159334</v>
      </c>
      <c r="M5262" s="94">
        <v>0.81656037342685195</v>
      </c>
      <c r="N5262" s="94">
        <v>0.86917145661012196</v>
      </c>
      <c r="O5262" s="94">
        <v>0.84935594643633705</v>
      </c>
      <c r="P5262" s="94">
        <v>0.82226623922702691</v>
      </c>
      <c r="Q5262" s="94">
        <v>0.86381576459843934</v>
      </c>
      <c r="R5262" s="94">
        <v>0.85312581507038066</v>
      </c>
      <c r="S5262" s="94">
        <v>0.84065034296560515</v>
      </c>
      <c r="T5262" s="94">
        <v>0.86386483620784282</v>
      </c>
      <c r="U5262" s="94">
        <v>0.86841091809621618</v>
      </c>
      <c r="V5262" s="94">
        <v>0.85455453369016265</v>
      </c>
      <c r="W5262" s="94">
        <v>0.87241977425589057</v>
      </c>
      <c r="X5262" s="94">
        <v>0.86700305806209532</v>
      </c>
      <c r="Y5262" s="94">
        <v>0.84630966504591854</v>
      </c>
      <c r="Z5262" s="94">
        <v>0.88843863259693678</v>
      </c>
      <c r="AA5262" s="94">
        <v>0.8711129821236766</v>
      </c>
      <c r="AB5262" s="94">
        <v>0.85370192741717088</v>
      </c>
      <c r="AC5262" s="94">
        <v>0.86213949551813918</v>
      </c>
      <c r="AD5262" s="94">
        <v>0.84857210378682324</v>
      </c>
      <c r="AE5262" s="94">
        <v>0.84311372357968284</v>
      </c>
      <c r="AF5262" s="94">
        <v>0.86933703224098968</v>
      </c>
      <c r="AG5262" s="94">
        <v>0.85923442899003322</v>
      </c>
      <c r="AH5262" s="94">
        <v>0.85416609595506765</v>
      </c>
      <c r="AI5262" s="94">
        <v>0.84984890531964574</v>
      </c>
      <c r="AJ5262" s="94">
        <v>0.8528257804710615</v>
      </c>
      <c r="AK5262" s="94">
        <v>0.81926286239149282</v>
      </c>
    </row>
    <row r="5263" spans="1:37">
      <c r="A5263" s="94">
        <v>16</v>
      </c>
      <c r="B5263" s="94">
        <v>0.83633947832664435</v>
      </c>
      <c r="C5263" s="94">
        <v>0.81685398500307438</v>
      </c>
      <c r="D5263" s="94">
        <v>0.84186487577457936</v>
      </c>
      <c r="E5263" s="94">
        <v>0.84131620558763076</v>
      </c>
      <c r="F5263" s="94">
        <v>0.83555246078576895</v>
      </c>
      <c r="G5263" s="94">
        <v>0.82373829332961301</v>
      </c>
      <c r="H5263" s="94">
        <v>1</v>
      </c>
      <c r="I5263" s="94">
        <v>0.97780453331937367</v>
      </c>
      <c r="J5263" s="94">
        <v>0.96782199618563258</v>
      </c>
      <c r="K5263" s="94">
        <v>1</v>
      </c>
      <c r="L5263" s="94">
        <v>1</v>
      </c>
      <c r="M5263" s="94">
        <v>1</v>
      </c>
      <c r="N5263" s="94">
        <v>1</v>
      </c>
      <c r="O5263" s="94">
        <v>1</v>
      </c>
      <c r="P5263" s="94">
        <v>1</v>
      </c>
      <c r="Q5263" s="94">
        <v>1</v>
      </c>
      <c r="R5263" s="94">
        <v>1</v>
      </c>
      <c r="S5263" s="94">
        <v>1</v>
      </c>
      <c r="T5263" s="94">
        <v>1</v>
      </c>
      <c r="U5263" s="94">
        <v>1</v>
      </c>
      <c r="V5263" s="94">
        <v>1</v>
      </c>
      <c r="W5263" s="94">
        <v>1</v>
      </c>
      <c r="X5263" s="94">
        <v>1</v>
      </c>
      <c r="Y5263" s="94">
        <v>1</v>
      </c>
      <c r="Z5263" s="94">
        <v>1</v>
      </c>
      <c r="AA5263" s="94">
        <v>1</v>
      </c>
      <c r="AB5263" s="94">
        <v>1</v>
      </c>
      <c r="AC5263" s="94">
        <v>1</v>
      </c>
      <c r="AD5263" s="94">
        <v>1</v>
      </c>
      <c r="AE5263" s="94">
        <v>1</v>
      </c>
      <c r="AF5263" s="94">
        <v>0.85230913920054441</v>
      </c>
      <c r="AG5263" s="94">
        <v>0.84428219840850316</v>
      </c>
      <c r="AH5263" s="94">
        <v>0.84060450759743621</v>
      </c>
      <c r="AI5263" s="94">
        <v>0.8417655213794738</v>
      </c>
      <c r="AJ5263" s="94">
        <v>0.8427049385567682</v>
      </c>
      <c r="AK5263" s="94">
        <v>0.81226665286743682</v>
      </c>
    </row>
    <row r="5264" spans="1:37">
      <c r="A5264" s="94">
        <v>17</v>
      </c>
      <c r="B5264" s="94">
        <v>0.96887775286825795</v>
      </c>
      <c r="C5264" s="94">
        <v>0.97907572160032219</v>
      </c>
      <c r="D5264" s="94">
        <v>0.99882830915998788</v>
      </c>
      <c r="E5264" s="94">
        <v>1</v>
      </c>
      <c r="F5264" s="94">
        <v>1</v>
      </c>
      <c r="G5264" s="94">
        <v>1</v>
      </c>
      <c r="H5264" s="94">
        <v>0.9902566527298905</v>
      </c>
      <c r="I5264" s="94">
        <v>1</v>
      </c>
      <c r="J5264" s="94">
        <v>1</v>
      </c>
      <c r="K5264" s="94">
        <v>0.99217571301703844</v>
      </c>
      <c r="L5264" s="94">
        <v>0.98817942282555438</v>
      </c>
      <c r="M5264" s="94">
        <v>0.99619271053428349</v>
      </c>
      <c r="N5264" s="94">
        <v>0.98936912939857014</v>
      </c>
      <c r="O5264" s="94">
        <v>0.99038980610913663</v>
      </c>
      <c r="P5264" s="94">
        <v>0.99503406193343613</v>
      </c>
      <c r="Q5264" s="94">
        <v>0.98766509317348294</v>
      </c>
      <c r="R5264" s="94">
        <v>0.99195113678989222</v>
      </c>
      <c r="S5264" s="94">
        <v>0.9885846979232471</v>
      </c>
      <c r="T5264" s="94">
        <v>0.9967565359136521</v>
      </c>
      <c r="U5264" s="94">
        <v>0.98662191536516541</v>
      </c>
      <c r="V5264" s="94">
        <v>0.99962269871293996</v>
      </c>
      <c r="W5264" s="94">
        <v>0.98674340495007196</v>
      </c>
      <c r="X5264" s="94">
        <v>0.98912126021921809</v>
      </c>
      <c r="Y5264" s="94">
        <v>0.99908674619936955</v>
      </c>
      <c r="Z5264" s="94">
        <v>0.99019120642957326</v>
      </c>
      <c r="AA5264" s="94">
        <v>0.98074487756668793</v>
      </c>
      <c r="AB5264" s="94">
        <v>0.98798241852487156</v>
      </c>
      <c r="AC5264" s="94">
        <v>0.94367217655582769</v>
      </c>
      <c r="AD5264" s="94">
        <v>0.94764001014124355</v>
      </c>
      <c r="AE5264" s="94">
        <v>0.95498423038809965</v>
      </c>
      <c r="AF5264" s="94">
        <v>0.98550053404160798</v>
      </c>
      <c r="AG5264" s="94">
        <v>0.98465777211414285</v>
      </c>
      <c r="AH5264" s="94">
        <v>0.99422649636879346</v>
      </c>
      <c r="AI5264" s="94">
        <v>0.98570830621532635</v>
      </c>
      <c r="AJ5264" s="94">
        <v>0.98841562320252763</v>
      </c>
      <c r="AK5264" s="94">
        <v>0.99046300728340619</v>
      </c>
    </row>
    <row r="5265" spans="1:37">
      <c r="A5265" s="94">
        <v>18</v>
      </c>
      <c r="B5265" s="94">
        <v>0.95691952455716511</v>
      </c>
      <c r="C5265" s="94">
        <v>0.95311750771962478</v>
      </c>
      <c r="D5265" s="94">
        <v>0.97841808640776995</v>
      </c>
      <c r="E5265" s="94">
        <v>0.94879903758959916</v>
      </c>
      <c r="F5265" s="94">
        <v>0.95898696463998534</v>
      </c>
      <c r="G5265" s="94">
        <v>0.96664525972552606</v>
      </c>
      <c r="H5265" s="94">
        <v>0.7738381740166782</v>
      </c>
      <c r="I5265" s="94">
        <v>0.80926887278627224</v>
      </c>
      <c r="J5265" s="94">
        <v>0.81327545182090644</v>
      </c>
      <c r="K5265" s="94">
        <v>0.81200252225960123</v>
      </c>
      <c r="L5265" s="94">
        <v>0.78455024943107676</v>
      </c>
      <c r="M5265" s="94">
        <v>0.79963926681141329</v>
      </c>
      <c r="N5265" s="94">
        <v>0.82980933688490133</v>
      </c>
      <c r="O5265" s="94">
        <v>0.81152703782489199</v>
      </c>
      <c r="P5265" s="94">
        <v>0.81141788158454742</v>
      </c>
      <c r="Q5265" s="94">
        <v>0.83204050945113883</v>
      </c>
      <c r="R5265" s="94">
        <v>0.81803735199704342</v>
      </c>
      <c r="S5265" s="94">
        <v>0.81580731693726904</v>
      </c>
      <c r="T5265" s="94">
        <v>0.85790597845194749</v>
      </c>
      <c r="U5265" s="94">
        <v>0.82751074003282565</v>
      </c>
      <c r="V5265" s="94">
        <v>0.83923732752538271</v>
      </c>
      <c r="W5265" s="94">
        <v>0.83426426604868587</v>
      </c>
      <c r="X5265" s="94">
        <v>0.81754293224285723</v>
      </c>
      <c r="Y5265" s="94">
        <v>0.83310150227518887</v>
      </c>
      <c r="Z5265" s="94">
        <v>0.83018168383422375</v>
      </c>
      <c r="AA5265" s="94">
        <v>0.79162348532735616</v>
      </c>
      <c r="AB5265" s="94">
        <v>0.79235352532274106</v>
      </c>
      <c r="AC5265" s="94">
        <v>0.74758755337838712</v>
      </c>
      <c r="AD5265" s="94">
        <v>0.72605459571912001</v>
      </c>
      <c r="AE5265" s="94">
        <v>0.73762630674796548</v>
      </c>
      <c r="AF5265" s="94">
        <v>0.94671635301568091</v>
      </c>
      <c r="AG5265" s="94">
        <v>0.948470293338188</v>
      </c>
      <c r="AH5265" s="94">
        <v>0.96917565059271316</v>
      </c>
      <c r="AI5265" s="94">
        <v>0.9484318331934084</v>
      </c>
      <c r="AJ5265" s="94">
        <v>0.95202588295732404</v>
      </c>
      <c r="AK5265" s="94">
        <v>0.9737590395736041</v>
      </c>
    </row>
    <row r="5266" spans="1:37">
      <c r="A5266" s="94">
        <v>19</v>
      </c>
      <c r="B5266" s="94">
        <v>0.75610041328791555</v>
      </c>
      <c r="C5266" s="94">
        <v>0.73880115095457455</v>
      </c>
      <c r="D5266" s="94">
        <v>0.76569495672216203</v>
      </c>
      <c r="E5266" s="94">
        <v>0.73671331379956151</v>
      </c>
      <c r="F5266" s="94">
        <v>0.74234290689586113</v>
      </c>
      <c r="G5266" s="94">
        <v>0.7486231809111018</v>
      </c>
      <c r="H5266" s="94">
        <v>0.6873416174806487</v>
      </c>
      <c r="I5266" s="94">
        <v>0.71873882618490126</v>
      </c>
      <c r="J5266" s="94">
        <v>0.72343147761329585</v>
      </c>
      <c r="K5266" s="94">
        <v>0.72996140678699117</v>
      </c>
      <c r="L5266" s="94">
        <v>0.72166171476836238</v>
      </c>
      <c r="M5266" s="94">
        <v>0.74353376044920028</v>
      </c>
      <c r="N5266" s="94">
        <v>0.72734894153932428</v>
      </c>
      <c r="O5266" s="94">
        <v>0.72161928111925844</v>
      </c>
      <c r="P5266" s="94">
        <v>0.72373557647442133</v>
      </c>
      <c r="Q5266" s="94">
        <v>0.76312819752138483</v>
      </c>
      <c r="R5266" s="94">
        <v>0.73947862223037353</v>
      </c>
      <c r="S5266" s="94">
        <v>0.75305318626227191</v>
      </c>
      <c r="T5266" s="94">
        <v>0.79416926880312821</v>
      </c>
      <c r="U5266" s="94">
        <v>0.75268562640748227</v>
      </c>
      <c r="V5266" s="94">
        <v>0.76534535050007746</v>
      </c>
      <c r="W5266" s="94">
        <v>0.74471080249795574</v>
      </c>
      <c r="X5266" s="94">
        <v>0.72950324636641128</v>
      </c>
      <c r="Y5266" s="94">
        <v>0.75023675570932591</v>
      </c>
      <c r="Z5266" s="94">
        <v>0.75041693877179338</v>
      </c>
      <c r="AA5266" s="94">
        <v>0.71098370202150885</v>
      </c>
      <c r="AB5266" s="94">
        <v>0.71610375101561796</v>
      </c>
      <c r="AC5266" s="94">
        <v>0.6774085995306548</v>
      </c>
      <c r="AD5266" s="94">
        <v>0.6681518393149295</v>
      </c>
      <c r="AE5266" s="94">
        <v>0.68217121985249385</v>
      </c>
      <c r="AF5266" s="94">
        <v>0.74563550951350221</v>
      </c>
      <c r="AG5266" s="94">
        <v>0.73641083450320888</v>
      </c>
      <c r="AH5266" s="94">
        <v>0.76135543326080046</v>
      </c>
      <c r="AI5266" s="94">
        <v>0.74603996448246745</v>
      </c>
      <c r="AJ5266" s="94">
        <v>0.74187987238389907</v>
      </c>
      <c r="AK5266" s="94">
        <v>0.76577014795361753</v>
      </c>
    </row>
    <row r="5267" spans="1:37">
      <c r="A5267" s="94">
        <v>20</v>
      </c>
      <c r="B5267" s="94">
        <v>0.7388746923978412</v>
      </c>
      <c r="C5267" s="94">
        <v>0.71538042500291998</v>
      </c>
      <c r="D5267" s="94">
        <v>0.75461743254111313</v>
      </c>
      <c r="E5267" s="94">
        <v>0.69643288417810056</v>
      </c>
      <c r="F5267" s="94">
        <v>0.70628547500440431</v>
      </c>
      <c r="G5267" s="94">
        <v>0.71925638540190928</v>
      </c>
      <c r="H5267" s="94">
        <v>0.62488644272197469</v>
      </c>
      <c r="I5267" s="94">
        <v>0.68021114203673161</v>
      </c>
      <c r="J5267" s="94">
        <v>0.6819311597493416</v>
      </c>
      <c r="K5267" s="94">
        <v>0.64722865075618263</v>
      </c>
      <c r="L5267" s="94">
        <v>0.67587932057430533</v>
      </c>
      <c r="M5267" s="94">
        <v>0.69546460588927683</v>
      </c>
      <c r="N5267" s="94">
        <v>0.66739941118743873</v>
      </c>
      <c r="O5267" s="94">
        <v>0.66120699258154836</v>
      </c>
      <c r="P5267" s="94">
        <v>0.66322244392551855</v>
      </c>
      <c r="Q5267" s="94">
        <v>0.68485636421277363</v>
      </c>
      <c r="R5267" s="94">
        <v>0.65878792179748202</v>
      </c>
      <c r="S5267" s="94">
        <v>0.69559387430648878</v>
      </c>
      <c r="T5267" s="94">
        <v>0.71473636084441239</v>
      </c>
      <c r="U5267" s="94">
        <v>0.67445062358741081</v>
      </c>
      <c r="V5267" s="94">
        <v>0.67692866720688916</v>
      </c>
      <c r="W5267" s="94">
        <v>0.67022345214751189</v>
      </c>
      <c r="X5267" s="94">
        <v>0.64837353002803333</v>
      </c>
      <c r="Y5267" s="94">
        <v>0.65822655944666453</v>
      </c>
      <c r="Z5267" s="94">
        <v>0.68147438916193348</v>
      </c>
      <c r="AA5267" s="94">
        <v>0.64220188998016992</v>
      </c>
      <c r="AB5267" s="94">
        <v>0.65016419156811422</v>
      </c>
      <c r="AC5267" s="94">
        <v>0.60894160115925677</v>
      </c>
      <c r="AD5267" s="94">
        <v>0.61884358447418109</v>
      </c>
      <c r="AE5267" s="94">
        <v>0.64178430639852158</v>
      </c>
      <c r="AF5267" s="94">
        <v>0.72618079907747868</v>
      </c>
      <c r="AG5267" s="94">
        <v>0.71108901670966917</v>
      </c>
      <c r="AH5267" s="94">
        <v>0.73813333254359192</v>
      </c>
      <c r="AI5267" s="94">
        <v>0.72660693849998914</v>
      </c>
      <c r="AJ5267" s="94">
        <v>0.71379837768905119</v>
      </c>
      <c r="AK5267" s="94">
        <v>0.75335601581736711</v>
      </c>
    </row>
    <row r="5268" spans="1:37">
      <c r="A5268" s="94">
        <v>21</v>
      </c>
      <c r="B5268" s="94">
        <v>0.71938720922420807</v>
      </c>
      <c r="C5268" s="94">
        <v>0.70487479001884001</v>
      </c>
      <c r="D5268" s="94">
        <v>0.73157109798447606</v>
      </c>
      <c r="E5268" s="94">
        <v>0.67160707043549961</v>
      </c>
      <c r="F5268" s="94">
        <v>0.68049014733673696</v>
      </c>
      <c r="G5268" s="94">
        <v>0.69416696933034761</v>
      </c>
      <c r="H5268" s="94">
        <v>0.49691425252305238</v>
      </c>
      <c r="I5268" s="94">
        <v>0.58003076394366415</v>
      </c>
      <c r="J5268" s="94">
        <v>0.58419762056125701</v>
      </c>
      <c r="K5268" s="94">
        <v>0.49582209486205159</v>
      </c>
      <c r="L5268" s="94">
        <v>0.55626630310667047</v>
      </c>
      <c r="M5268" s="94">
        <v>0.56479920858894717</v>
      </c>
      <c r="N5268" s="94">
        <v>0.53278564418898089</v>
      </c>
      <c r="O5268" s="94">
        <v>0.53359002290015822</v>
      </c>
      <c r="P5268" s="94">
        <v>0.53904863932973324</v>
      </c>
      <c r="Q5268" s="94">
        <v>0.56107538515681132</v>
      </c>
      <c r="R5268" s="94">
        <v>0.53179684598291843</v>
      </c>
      <c r="S5268" s="94">
        <v>0.55206499377314266</v>
      </c>
      <c r="T5268" s="94">
        <v>0.58280491550178493</v>
      </c>
      <c r="U5268" s="94">
        <v>0.53255575474170913</v>
      </c>
      <c r="V5268" s="94">
        <v>0.53960604618346086</v>
      </c>
      <c r="W5268" s="94">
        <v>0.54352181183840831</v>
      </c>
      <c r="X5268" s="94">
        <v>0.50296105684142667</v>
      </c>
      <c r="Y5268" s="94">
        <v>0.52802358270608196</v>
      </c>
      <c r="Z5268" s="94">
        <v>0.55892431097778317</v>
      </c>
      <c r="AA5268" s="94">
        <v>0.52548632379932281</v>
      </c>
      <c r="AB5268" s="94">
        <v>0.52139963437753911</v>
      </c>
      <c r="AC5268" s="94">
        <v>0.47041106166886804</v>
      </c>
      <c r="AD5268" s="94">
        <v>0.50831263166790552</v>
      </c>
      <c r="AE5268" s="94">
        <v>0.52283819855299618</v>
      </c>
      <c r="AF5268" s="94">
        <v>0.70373923646228143</v>
      </c>
      <c r="AG5268" s="94">
        <v>0.69016044503103546</v>
      </c>
      <c r="AH5268" s="94">
        <v>0.7182762708112298</v>
      </c>
      <c r="AI5268" s="94">
        <v>0.71272413184069372</v>
      </c>
      <c r="AJ5268" s="94">
        <v>0.69269131901243097</v>
      </c>
      <c r="AK5268" s="94">
        <v>0.7341975101014675</v>
      </c>
    </row>
    <row r="5269" spans="1:37">
      <c r="A5269" s="94">
        <v>22</v>
      </c>
      <c r="B5269" s="94">
        <v>0.60728939360386558</v>
      </c>
      <c r="C5269" s="94">
        <v>0.59456281650636944</v>
      </c>
      <c r="D5269" s="94">
        <v>0.61884226776486695</v>
      </c>
      <c r="E5269" s="94">
        <v>0.57114181427119726</v>
      </c>
      <c r="F5269" s="94">
        <v>0.57206361527067051</v>
      </c>
      <c r="G5269" s="94">
        <v>0.5810036247483481</v>
      </c>
      <c r="H5269" s="94">
        <v>0.3931782402119382</v>
      </c>
      <c r="I5269" s="94">
        <v>0.46875176525945711</v>
      </c>
      <c r="J5269" s="94">
        <v>0.47470129870129874</v>
      </c>
      <c r="K5269" s="94">
        <v>0.39235002624602588</v>
      </c>
      <c r="L5269" s="94">
        <v>0.44610865715764464</v>
      </c>
      <c r="M5269" s="94">
        <v>0.44982602881008243</v>
      </c>
      <c r="N5269" s="94">
        <v>0.42076125052572555</v>
      </c>
      <c r="O5269" s="94">
        <v>0.42013355569408467</v>
      </c>
      <c r="P5269" s="94">
        <v>0.43143946933616861</v>
      </c>
      <c r="Q5269" s="94">
        <v>0.43318180099528536</v>
      </c>
      <c r="R5269" s="94">
        <v>0.42066133716241683</v>
      </c>
      <c r="S5269" s="94">
        <v>0.44039403234781827</v>
      </c>
      <c r="T5269" s="94">
        <v>0.45081649414050268</v>
      </c>
      <c r="U5269" s="94">
        <v>0.41632171050948147</v>
      </c>
      <c r="V5269" s="94">
        <v>0.41347260970996286</v>
      </c>
      <c r="W5269" s="94">
        <v>0.40971791889850001</v>
      </c>
      <c r="X5269" s="94">
        <v>0.3942800224413095</v>
      </c>
      <c r="Y5269" s="94">
        <v>0.41101734685617719</v>
      </c>
      <c r="Z5269" s="94">
        <v>0.44168451069210535</v>
      </c>
      <c r="AA5269" s="94">
        <v>0.41526523105074081</v>
      </c>
      <c r="AB5269" s="94">
        <v>0.4175402861785682</v>
      </c>
      <c r="AC5269" s="94">
        <v>0.37839986663418007</v>
      </c>
      <c r="AD5269" s="94">
        <v>0.409924097548238</v>
      </c>
      <c r="AE5269" s="94">
        <v>0.42352599084559051</v>
      </c>
      <c r="AF5269" s="94">
        <v>0.59035936746788664</v>
      </c>
      <c r="AG5269" s="94">
        <v>0.57468588412809019</v>
      </c>
      <c r="AH5269" s="94">
        <v>0.60195549856254715</v>
      </c>
      <c r="AI5269" s="94">
        <v>0.59915754735469384</v>
      </c>
      <c r="AJ5269" s="94">
        <v>0.58514641495419484</v>
      </c>
      <c r="AK5269" s="94">
        <v>0.61498941340336444</v>
      </c>
    </row>
    <row r="5270" spans="1:37">
      <c r="A5270" s="94">
        <v>23</v>
      </c>
      <c r="B5270" s="94">
        <v>0.50200921126949816</v>
      </c>
      <c r="C5270" s="94">
        <v>0.48325114150125698</v>
      </c>
      <c r="D5270" s="94">
        <v>0.50620356760987384</v>
      </c>
      <c r="E5270" s="94">
        <v>0.46875583848639085</v>
      </c>
      <c r="F5270" s="94">
        <v>0.46248189432009634</v>
      </c>
      <c r="G5270" s="94">
        <v>0.46885931470528575</v>
      </c>
      <c r="H5270" s="94">
        <v>0.29890754799510533</v>
      </c>
      <c r="I5270" s="94">
        <v>0.36421971761172189</v>
      </c>
      <c r="J5270" s="94">
        <v>0.3689561347743166</v>
      </c>
      <c r="K5270" s="94">
        <v>0.29488813250446516</v>
      </c>
      <c r="L5270" s="94">
        <v>0.34002728995172038</v>
      </c>
      <c r="M5270" s="94">
        <v>0.34252490564754678</v>
      </c>
      <c r="N5270" s="94">
        <v>0.31608860227113417</v>
      </c>
      <c r="O5270" s="94">
        <v>0.31630201002979796</v>
      </c>
      <c r="P5270" s="94">
        <v>0.32431038677245849</v>
      </c>
      <c r="Q5270" s="94">
        <v>0.30916814272542986</v>
      </c>
      <c r="R5270" s="94">
        <v>0.31301974417273637</v>
      </c>
      <c r="S5270" s="94">
        <v>0.33171167298759618</v>
      </c>
      <c r="T5270" s="94">
        <v>0.31775108706074612</v>
      </c>
      <c r="U5270" s="94">
        <v>0.30578500667979613</v>
      </c>
      <c r="V5270" s="94">
        <v>0.31106958505775439</v>
      </c>
      <c r="W5270" s="94">
        <v>0.29971647581131211</v>
      </c>
      <c r="X5270" s="94">
        <v>0.29934337714318843</v>
      </c>
      <c r="Y5270" s="94">
        <v>0.30412891031788086</v>
      </c>
      <c r="Z5270" s="94">
        <v>0.31791809006918198</v>
      </c>
      <c r="AA5270" s="94">
        <v>0.30387625740841584</v>
      </c>
      <c r="AB5270" s="94">
        <v>0.30980409858264879</v>
      </c>
      <c r="AC5270" s="94">
        <v>0.28518164681140284</v>
      </c>
      <c r="AD5270" s="94">
        <v>0.30866448828974813</v>
      </c>
      <c r="AE5270" s="94">
        <v>0.31846645147384967</v>
      </c>
      <c r="AF5270" s="94">
        <v>0.47796723914666767</v>
      </c>
      <c r="AG5270" s="94">
        <v>0.46301677268478497</v>
      </c>
      <c r="AH5270" s="94">
        <v>0.48345503989551708</v>
      </c>
      <c r="AI5270" s="94">
        <v>0.48630953965116364</v>
      </c>
      <c r="AJ5270" s="94">
        <v>0.4753340670418027</v>
      </c>
      <c r="AK5270" s="94">
        <v>0.49825051639305384</v>
      </c>
    </row>
    <row r="5271" spans="1:37">
      <c r="A5271" s="94">
        <v>24</v>
      </c>
      <c r="B5271" s="94">
        <v>0.41975969086760612</v>
      </c>
      <c r="C5271" s="94">
        <v>0.37973608582139151</v>
      </c>
      <c r="D5271" s="94">
        <v>0.40727850344034938</v>
      </c>
      <c r="E5271" s="94">
        <v>0.36241222334118633</v>
      </c>
      <c r="F5271" s="94">
        <v>0.3589358255551709</v>
      </c>
      <c r="G5271" s="94">
        <v>0.36499876930132391</v>
      </c>
      <c r="H5271" s="94">
        <v>0.24794534375315438</v>
      </c>
      <c r="I5271" s="94">
        <v>0.32164232494023637</v>
      </c>
      <c r="J5271" s="94">
        <v>0.32019762056125689</v>
      </c>
      <c r="K5271" s="94">
        <v>0.23150810655556395</v>
      </c>
      <c r="L5271" s="94">
        <v>0.30946667538843436</v>
      </c>
      <c r="M5271" s="94">
        <v>0.30858716612346204</v>
      </c>
      <c r="N5271" s="94">
        <v>0.19628907892892192</v>
      </c>
      <c r="O5271" s="94">
        <v>0.25010496798476473</v>
      </c>
      <c r="P5271" s="94">
        <v>0.27361207533165138</v>
      </c>
      <c r="Q5271" s="94">
        <v>0.20378481826299152</v>
      </c>
      <c r="R5271" s="94">
        <v>0.23668353564743438</v>
      </c>
      <c r="S5271" s="94">
        <v>0.27052275932635605</v>
      </c>
      <c r="T5271" s="94">
        <v>0.19473430414910481</v>
      </c>
      <c r="U5271" s="94">
        <v>0.21943297099228901</v>
      </c>
      <c r="V5271" s="94">
        <v>0.23442224974112782</v>
      </c>
      <c r="W5271" s="94">
        <v>0.19842307354934366</v>
      </c>
      <c r="X5271" s="94">
        <v>0.22381120632081675</v>
      </c>
      <c r="Y5271" s="94">
        <v>0.23206280643538518</v>
      </c>
      <c r="Z5271" s="94">
        <v>0.18214305227800776</v>
      </c>
      <c r="AA5271" s="94">
        <v>0.2103951484129222</v>
      </c>
      <c r="AB5271" s="94">
        <v>0.23346235442809424</v>
      </c>
      <c r="AC5271" s="94">
        <v>0.22462362626793705</v>
      </c>
      <c r="AD5271" s="94">
        <v>0.2608751427693794</v>
      </c>
      <c r="AE5271" s="94">
        <v>0.26626667669936221</v>
      </c>
      <c r="AF5271" s="94">
        <v>0.37503898976341482</v>
      </c>
      <c r="AG5271" s="94">
        <v>0.35949734458747473</v>
      </c>
      <c r="AH5271" s="94">
        <v>0.37735450926329711</v>
      </c>
      <c r="AI5271" s="94">
        <v>0.38860729173975422</v>
      </c>
      <c r="AJ5271" s="94">
        <v>0.37289406582542528</v>
      </c>
      <c r="AK5271" s="94">
        <v>0.38789807543866461</v>
      </c>
    </row>
    <row r="5281" spans="1:50">
      <c r="A5281" s="94" t="s">
        <v>237</v>
      </c>
      <c r="B5281" s="95"/>
      <c r="C5281" s="95"/>
      <c r="D5281" s="95">
        <v>2015</v>
      </c>
      <c r="E5281" s="95"/>
      <c r="F5281" s="94" t="s">
        <v>0</v>
      </c>
      <c r="G5281" s="166">
        <v>885146.08300000092</v>
      </c>
      <c r="H5281" s="95" t="s">
        <v>102</v>
      </c>
      <c r="I5281" s="95"/>
      <c r="J5281" s="95"/>
      <c r="K5281" s="96" t="s">
        <v>1</v>
      </c>
      <c r="L5281" s="95" t="s">
        <v>103</v>
      </c>
      <c r="M5281" s="95"/>
      <c r="N5281" s="95"/>
      <c r="O5281" s="95"/>
      <c r="P5281" s="95"/>
      <c r="Q5281" s="95"/>
      <c r="R5281" s="95"/>
      <c r="S5281" s="95"/>
      <c r="T5281" s="97"/>
      <c r="U5281" s="95"/>
      <c r="V5281" s="95"/>
      <c r="W5281" s="95"/>
      <c r="X5281" s="95"/>
      <c r="Y5281" s="95"/>
      <c r="Z5281" s="95"/>
      <c r="AA5281" s="95"/>
      <c r="AB5281" s="95"/>
      <c r="AC5281" s="96"/>
      <c r="AD5281" s="95"/>
      <c r="AE5281" s="95"/>
      <c r="AF5281" s="95"/>
      <c r="AG5281" s="95"/>
      <c r="AH5281" s="95"/>
      <c r="AI5281" s="95"/>
      <c r="AJ5281" s="95"/>
      <c r="AK5281" s="95"/>
    </row>
    <row r="5282" spans="1:50">
      <c r="A5282" s="96">
        <v>1133</v>
      </c>
      <c r="B5282" s="94" t="s">
        <v>104</v>
      </c>
      <c r="C5282" s="95"/>
      <c r="D5282" s="95"/>
      <c r="E5282" s="95"/>
      <c r="F5282" s="95" t="s">
        <v>3</v>
      </c>
      <c r="G5282" s="95">
        <v>0</v>
      </c>
      <c r="H5282" s="95" t="s">
        <v>102</v>
      </c>
      <c r="I5282" s="95"/>
      <c r="J5282" s="95"/>
      <c r="K5282" s="96" t="s">
        <v>4</v>
      </c>
      <c r="L5282" s="95" t="s">
        <v>103</v>
      </c>
      <c r="M5282" s="95"/>
      <c r="N5282" s="95" t="s">
        <v>105</v>
      </c>
      <c r="O5282" s="95"/>
      <c r="P5282" s="95"/>
      <c r="Q5282" s="95"/>
      <c r="R5282" s="95"/>
      <c r="S5282" s="95"/>
      <c r="T5282" s="96"/>
      <c r="U5282" s="95"/>
      <c r="V5282" s="95"/>
      <c r="W5282" s="95"/>
      <c r="X5282" s="95"/>
      <c r="Y5282" s="95"/>
      <c r="Z5282" s="95"/>
      <c r="AA5282" s="95"/>
      <c r="AB5282" s="95"/>
      <c r="AC5282" s="96"/>
      <c r="AD5282" s="95"/>
      <c r="AE5282" s="95"/>
      <c r="AF5282" s="95"/>
      <c r="AG5282" s="95"/>
      <c r="AH5282" s="95"/>
      <c r="AI5282" s="95"/>
      <c r="AJ5282" s="95"/>
      <c r="AK5282" s="95"/>
    </row>
    <row r="5283" spans="1:50">
      <c r="A5283" s="94"/>
      <c r="B5283" s="94">
        <v>1</v>
      </c>
      <c r="C5283" s="94" t="s">
        <v>5</v>
      </c>
      <c r="D5283" s="94" t="s">
        <v>6</v>
      </c>
      <c r="E5283" s="94">
        <v>2</v>
      </c>
      <c r="F5283" s="94" t="s">
        <v>7</v>
      </c>
      <c r="G5283" s="94" t="s">
        <v>8</v>
      </c>
      <c r="H5283" s="94">
        <v>3</v>
      </c>
      <c r="I5283" s="94" t="s">
        <v>9</v>
      </c>
      <c r="J5283" s="94" t="s">
        <v>10</v>
      </c>
      <c r="K5283" s="94">
        <v>4</v>
      </c>
      <c r="L5283" s="94" t="s">
        <v>11</v>
      </c>
      <c r="M5283" s="94" t="s">
        <v>12</v>
      </c>
      <c r="N5283" s="94">
        <v>5</v>
      </c>
      <c r="O5283" s="94" t="s">
        <v>13</v>
      </c>
      <c r="P5283" s="94" t="s">
        <v>13</v>
      </c>
      <c r="Q5283" s="94">
        <v>6</v>
      </c>
      <c r="R5283" s="94" t="s">
        <v>14</v>
      </c>
      <c r="S5283" s="94" t="s">
        <v>87</v>
      </c>
      <c r="T5283" s="94">
        <v>7</v>
      </c>
      <c r="U5283" s="94" t="s">
        <v>15</v>
      </c>
      <c r="V5283" s="94" t="s">
        <v>88</v>
      </c>
      <c r="W5283" s="94">
        <v>8</v>
      </c>
      <c r="X5283" s="94" t="s">
        <v>89</v>
      </c>
      <c r="Y5283" s="94" t="s">
        <v>90</v>
      </c>
      <c r="Z5283" s="94">
        <v>9</v>
      </c>
      <c r="AA5283" s="94" t="s">
        <v>91</v>
      </c>
      <c r="AB5283" s="94" t="s">
        <v>92</v>
      </c>
      <c r="AC5283" s="94">
        <v>10</v>
      </c>
      <c r="AD5283" s="94" t="s">
        <v>93</v>
      </c>
      <c r="AE5283" s="94" t="s">
        <v>94</v>
      </c>
      <c r="AF5283" s="94">
        <v>11</v>
      </c>
      <c r="AG5283" s="94" t="s">
        <v>95</v>
      </c>
      <c r="AH5283" s="94" t="s">
        <v>96</v>
      </c>
      <c r="AI5283" s="94">
        <v>12</v>
      </c>
      <c r="AJ5283" s="94" t="s">
        <v>97</v>
      </c>
      <c r="AK5283" s="94" t="s">
        <v>98</v>
      </c>
    </row>
    <row r="5284" spans="1:50">
      <c r="A5284" s="96"/>
      <c r="B5284" s="94">
        <v>31</v>
      </c>
      <c r="C5284" s="95"/>
      <c r="D5284" s="95"/>
      <c r="E5284" s="94">
        <v>28</v>
      </c>
      <c r="F5284" s="95"/>
      <c r="G5284" s="95"/>
      <c r="H5284" s="94">
        <v>31</v>
      </c>
      <c r="I5284" s="95"/>
      <c r="J5284" s="95"/>
      <c r="K5284" s="94">
        <v>30</v>
      </c>
      <c r="L5284" s="95"/>
      <c r="M5284" s="95"/>
      <c r="N5284" s="94">
        <v>31</v>
      </c>
      <c r="O5284" s="95"/>
      <c r="P5284" s="95"/>
      <c r="Q5284" s="94">
        <v>30</v>
      </c>
      <c r="R5284" s="95"/>
      <c r="S5284" s="95"/>
      <c r="T5284" s="94">
        <v>31</v>
      </c>
      <c r="U5284" s="95"/>
      <c r="V5284" s="95"/>
      <c r="W5284" s="94">
        <v>31</v>
      </c>
      <c r="X5284" s="95"/>
      <c r="Y5284" s="95"/>
      <c r="Z5284" s="94">
        <v>30</v>
      </c>
      <c r="AA5284" s="95"/>
      <c r="AB5284" s="95"/>
      <c r="AC5284" s="94">
        <v>31</v>
      </c>
      <c r="AD5284" s="95"/>
      <c r="AE5284" s="95"/>
      <c r="AF5284" s="94">
        <v>30</v>
      </c>
      <c r="AG5284" s="95"/>
      <c r="AH5284" s="95"/>
      <c r="AI5284" s="94">
        <v>31</v>
      </c>
      <c r="AJ5284" s="95"/>
      <c r="AK5284" s="95"/>
    </row>
    <row r="5285" spans="1:50">
      <c r="A5285" s="94" t="s">
        <v>16</v>
      </c>
      <c r="B5285" s="94" t="s">
        <v>17</v>
      </c>
      <c r="C5285" s="94" t="s">
        <v>18</v>
      </c>
      <c r="D5285" s="94" t="s">
        <v>19</v>
      </c>
      <c r="E5285" s="94" t="s">
        <v>17</v>
      </c>
      <c r="F5285" s="94" t="s">
        <v>18</v>
      </c>
      <c r="G5285" s="94" t="s">
        <v>19</v>
      </c>
      <c r="H5285" s="94" t="s">
        <v>17</v>
      </c>
      <c r="I5285" s="94" t="s">
        <v>18</v>
      </c>
      <c r="J5285" s="94" t="s">
        <v>19</v>
      </c>
      <c r="K5285" s="94" t="s">
        <v>17</v>
      </c>
      <c r="L5285" s="94" t="s">
        <v>18</v>
      </c>
      <c r="M5285" s="94" t="s">
        <v>19</v>
      </c>
      <c r="N5285" s="94" t="s">
        <v>17</v>
      </c>
      <c r="O5285" s="94" t="s">
        <v>18</v>
      </c>
      <c r="P5285" s="94" t="s">
        <v>19</v>
      </c>
      <c r="Q5285" s="94" t="s">
        <v>17</v>
      </c>
      <c r="R5285" s="94" t="s">
        <v>18</v>
      </c>
      <c r="S5285" s="94" t="s">
        <v>19</v>
      </c>
      <c r="T5285" s="94" t="s">
        <v>17</v>
      </c>
      <c r="U5285" s="94" t="s">
        <v>18</v>
      </c>
      <c r="V5285" s="94" t="s">
        <v>19</v>
      </c>
      <c r="W5285" s="94" t="s">
        <v>17</v>
      </c>
      <c r="X5285" s="94" t="s">
        <v>18</v>
      </c>
      <c r="Y5285" s="94" t="s">
        <v>19</v>
      </c>
      <c r="Z5285" s="94" t="s">
        <v>17</v>
      </c>
      <c r="AA5285" s="94" t="s">
        <v>18</v>
      </c>
      <c r="AB5285" s="94" t="s">
        <v>19</v>
      </c>
      <c r="AC5285" s="94" t="s">
        <v>17</v>
      </c>
      <c r="AD5285" s="94" t="s">
        <v>18</v>
      </c>
      <c r="AE5285" s="94" t="s">
        <v>19</v>
      </c>
      <c r="AF5285" s="94" t="s">
        <v>17</v>
      </c>
      <c r="AG5285" s="94" t="s">
        <v>18</v>
      </c>
      <c r="AH5285" s="94" t="s">
        <v>19</v>
      </c>
      <c r="AI5285" s="94" t="s">
        <v>17</v>
      </c>
      <c r="AJ5285" s="94" t="s">
        <v>18</v>
      </c>
      <c r="AK5285" s="94" t="s">
        <v>19</v>
      </c>
    </row>
    <row r="5286" spans="1:50">
      <c r="A5286" s="96"/>
      <c r="B5286" s="134">
        <v>7.998171355613258E-2</v>
      </c>
      <c r="C5286" s="167">
        <v>1.0327167686123266</v>
      </c>
      <c r="D5286" s="167">
        <v>0.95410074310803372</v>
      </c>
      <c r="E5286" s="134">
        <v>7.3432067402319126E-2</v>
      </c>
      <c r="F5286" s="167">
        <v>1.0260977753870684</v>
      </c>
      <c r="G5286" s="167">
        <v>0.95991326855100523</v>
      </c>
      <c r="H5286" s="134">
        <v>8.3497466440342616E-2</v>
      </c>
      <c r="I5286" s="167">
        <v>1.093590742798257</v>
      </c>
      <c r="J5286" s="167">
        <v>0.96309925587499545</v>
      </c>
      <c r="K5286" s="134">
        <v>8.0485326284043271E-2</v>
      </c>
      <c r="L5286" s="167">
        <v>1.1011737869320217</v>
      </c>
      <c r="M5286" s="167">
        <v>0.95959007025562937</v>
      </c>
      <c r="N5286" s="134">
        <v>8.6689134680315208E-2</v>
      </c>
      <c r="O5286" s="167">
        <v>1.1587804770847827</v>
      </c>
      <c r="P5286" s="167">
        <v>0.904163091899576</v>
      </c>
      <c r="Q5286" s="134">
        <v>8.4151009233223897E-2</v>
      </c>
      <c r="R5286" s="167">
        <v>1.1040847937969605</v>
      </c>
      <c r="S5286" s="167">
        <v>0.93504408120540394</v>
      </c>
      <c r="T5286" s="134">
        <v>9.0036107390378997E-2</v>
      </c>
      <c r="U5286" s="167">
        <v>1.106187694817671</v>
      </c>
      <c r="V5286" s="167">
        <v>0.94027059958340142</v>
      </c>
      <c r="W5286" s="134">
        <v>8.8453955957384478E-2</v>
      </c>
      <c r="X5286" s="167">
        <v>1.0538524345183944</v>
      </c>
      <c r="Y5286" s="167">
        <v>0.9544740209293312</v>
      </c>
      <c r="Z5286" s="134">
        <v>8.6567136177919446E-2</v>
      </c>
      <c r="AA5286" s="167">
        <v>1.1200626673135561</v>
      </c>
      <c r="AB5286" s="167">
        <v>0.90856483455090919</v>
      </c>
      <c r="AC5286" s="134">
        <v>8.7012458108806798E-2</v>
      </c>
      <c r="AD5286" s="167">
        <v>1.1390073073080693</v>
      </c>
      <c r="AE5286" s="167">
        <v>0.97449560793032564</v>
      </c>
      <c r="AF5286" s="134">
        <v>7.8921151427880545E-2</v>
      </c>
      <c r="AG5286" s="167">
        <v>1.0515667643132267</v>
      </c>
      <c r="AH5286" s="167">
        <v>0.96746962882129806</v>
      </c>
      <c r="AI5286" s="134">
        <v>8.0772473341253079E-2</v>
      </c>
      <c r="AJ5286" s="167">
        <v>1.056293114663746</v>
      </c>
      <c r="AK5286" s="167">
        <v>0.92149267442515892</v>
      </c>
      <c r="AM5286" t="str">
        <f>A5281</f>
        <v>PreNResSpltPkgAC-65to-PEYes-cDXGF-Nrs1985-CZ05</v>
      </c>
      <c r="AN5286" s="93">
        <f>1/($T5286*(1/$T5284)*(1/(5/7+2/7*$V5286))*$T5296/SUM($T5288:$T5311))</f>
        <v>6350.0711654473362</v>
      </c>
      <c r="AO5286" s="93">
        <f>1/(T5286*(1/T5284)*(1/(5/7+2/7*V5286)))</f>
        <v>338.43053693583767</v>
      </c>
      <c r="AP5286" s="93"/>
      <c r="AR5286" s="217">
        <f>CHOOSE($AV$3,C5286,F5286,I5286,L5286,O5286,R5286,U5286,X5286,AA5286,AD5286,AG5286,AJ5286)</f>
        <v>1.106187694817671</v>
      </c>
      <c r="AS5286" s="92"/>
      <c r="AT5286" s="92"/>
      <c r="AV5286" s="151">
        <f>AN5286/AR5286</f>
        <v>5740.500635829253</v>
      </c>
      <c r="AW5286" s="152">
        <f>AO5286/AR5286</f>
        <v>305.94314013917864</v>
      </c>
      <c r="AX5286" s="93"/>
    </row>
    <row r="5287" spans="1:50">
      <c r="A5287" s="94" t="s">
        <v>20</v>
      </c>
      <c r="B5287" s="94" t="s">
        <v>21</v>
      </c>
      <c r="C5287" s="94" t="s">
        <v>22</v>
      </c>
      <c r="D5287" s="94" t="s">
        <v>23</v>
      </c>
      <c r="E5287" s="94" t="s">
        <v>21</v>
      </c>
      <c r="F5287" s="94" t="s">
        <v>22</v>
      </c>
      <c r="G5287" s="94" t="s">
        <v>23</v>
      </c>
      <c r="H5287" s="94" t="s">
        <v>21</v>
      </c>
      <c r="I5287" s="94" t="s">
        <v>22</v>
      </c>
      <c r="J5287" s="94" t="s">
        <v>23</v>
      </c>
      <c r="K5287" s="94" t="s">
        <v>21</v>
      </c>
      <c r="L5287" s="94" t="s">
        <v>22</v>
      </c>
      <c r="M5287" s="94" t="s">
        <v>23</v>
      </c>
      <c r="N5287" s="94" t="s">
        <v>21</v>
      </c>
      <c r="O5287" s="94" t="s">
        <v>22</v>
      </c>
      <c r="P5287" s="94" t="s">
        <v>23</v>
      </c>
      <c r="Q5287" s="94" t="s">
        <v>21</v>
      </c>
      <c r="R5287" s="94" t="s">
        <v>22</v>
      </c>
      <c r="S5287" s="94" t="s">
        <v>23</v>
      </c>
      <c r="T5287" s="94" t="s">
        <v>21</v>
      </c>
      <c r="U5287" s="94" t="s">
        <v>22</v>
      </c>
      <c r="V5287" s="94" t="s">
        <v>23</v>
      </c>
      <c r="W5287" s="94" t="s">
        <v>21</v>
      </c>
      <c r="X5287" s="94" t="s">
        <v>22</v>
      </c>
      <c r="Y5287" s="94" t="s">
        <v>23</v>
      </c>
      <c r="Z5287" s="94" t="s">
        <v>21</v>
      </c>
      <c r="AA5287" s="94" t="s">
        <v>22</v>
      </c>
      <c r="AB5287" s="94" t="s">
        <v>23</v>
      </c>
      <c r="AC5287" s="94" t="s">
        <v>21</v>
      </c>
      <c r="AD5287" s="94" t="s">
        <v>22</v>
      </c>
      <c r="AE5287" s="94" t="s">
        <v>23</v>
      </c>
      <c r="AF5287" s="94" t="s">
        <v>21</v>
      </c>
      <c r="AG5287" s="94" t="s">
        <v>22</v>
      </c>
      <c r="AH5287" s="94" t="s">
        <v>23</v>
      </c>
      <c r="AI5287" s="94" t="s">
        <v>21</v>
      </c>
      <c r="AJ5287" s="94" t="s">
        <v>22</v>
      </c>
      <c r="AK5287" s="94" t="s">
        <v>23</v>
      </c>
    </row>
    <row r="5288" spans="1:50">
      <c r="A5288" s="94">
        <v>1</v>
      </c>
      <c r="B5288" s="94">
        <v>0.35064161416246759</v>
      </c>
      <c r="C5288" s="94">
        <v>0.34799777547450544</v>
      </c>
      <c r="D5288" s="94">
        <v>0.37874976741621813</v>
      </c>
      <c r="E5288" s="94">
        <v>0.33465549186303961</v>
      </c>
      <c r="F5288" s="94">
        <v>0.33686700047576507</v>
      </c>
      <c r="G5288" s="94">
        <v>0.34600888926870454</v>
      </c>
      <c r="H5288" s="94">
        <v>0.275168026181285</v>
      </c>
      <c r="I5288" s="94">
        <v>0.33154103197575252</v>
      </c>
      <c r="J5288" s="94">
        <v>0.34724364579926492</v>
      </c>
      <c r="K5288" s="94">
        <v>0.27323868654611727</v>
      </c>
      <c r="L5288" s="94">
        <v>0.33015214435248769</v>
      </c>
      <c r="M5288" s="94">
        <v>0.33882353771168094</v>
      </c>
      <c r="N5288" s="94">
        <v>0.23300490371844271</v>
      </c>
      <c r="O5288" s="94">
        <v>0.29318209651660926</v>
      </c>
      <c r="P5288" s="94">
        <v>0.32737889931524222</v>
      </c>
      <c r="Q5288" s="94">
        <v>0.24282944886448363</v>
      </c>
      <c r="R5288" s="94">
        <v>0.28694080699226215</v>
      </c>
      <c r="S5288" s="94">
        <v>0.31609391957442268</v>
      </c>
      <c r="T5288" s="94">
        <v>0.23447322549333496</v>
      </c>
      <c r="U5288" s="94">
        <v>0.27035573290972886</v>
      </c>
      <c r="V5288" s="94">
        <v>0.28723026654526534</v>
      </c>
      <c r="W5288" s="94">
        <v>0.25478408128704488</v>
      </c>
      <c r="X5288" s="94">
        <v>0.27959414469957494</v>
      </c>
      <c r="Y5288" s="94">
        <v>0.29030937107068344</v>
      </c>
      <c r="Z5288" s="94">
        <v>0.22389298221492526</v>
      </c>
      <c r="AA5288" s="94">
        <v>0.26943951051750692</v>
      </c>
      <c r="AB5288" s="94">
        <v>0.2978620634470317</v>
      </c>
      <c r="AC5288" s="94">
        <v>0.24221488105085243</v>
      </c>
      <c r="AD5288" s="94">
        <v>0.28838463457277302</v>
      </c>
      <c r="AE5288" s="94">
        <v>0.29416863255907061</v>
      </c>
      <c r="AF5288" s="94">
        <v>0.31182429344258211</v>
      </c>
      <c r="AG5288" s="94">
        <v>0.33157777526924231</v>
      </c>
      <c r="AH5288" s="94">
        <v>0.35417231669388294</v>
      </c>
      <c r="AI5288" s="94">
        <v>0.29706865042320463</v>
      </c>
      <c r="AJ5288" s="94">
        <v>0.33964349868730143</v>
      </c>
      <c r="AK5288" s="94">
        <v>0.37526110097506299</v>
      </c>
    </row>
    <row r="5289" spans="1:50">
      <c r="A5289" s="94">
        <v>2</v>
      </c>
      <c r="B5289" s="94">
        <v>0.3486302185903411</v>
      </c>
      <c r="C5289" s="94">
        <v>0.34606462105086933</v>
      </c>
      <c r="D5289" s="94">
        <v>0.37654529430366901</v>
      </c>
      <c r="E5289" s="94">
        <v>0.33273579794385399</v>
      </c>
      <c r="F5289" s="94">
        <v>0.33619759332536525</v>
      </c>
      <c r="G5289" s="94">
        <v>0.34398399710074057</v>
      </c>
      <c r="H5289" s="94">
        <v>0.27794374122550936</v>
      </c>
      <c r="I5289" s="94">
        <v>0.32898978159810549</v>
      </c>
      <c r="J5289" s="94">
        <v>0.34354861032182143</v>
      </c>
      <c r="K5289" s="94">
        <v>0.27418565446734461</v>
      </c>
      <c r="L5289" s="94">
        <v>0.33080910909588934</v>
      </c>
      <c r="M5289" s="94">
        <v>0.34884506406316279</v>
      </c>
      <c r="N5289" s="94">
        <v>0.24822107639397414</v>
      </c>
      <c r="O5289" s="94">
        <v>0.29817820601475303</v>
      </c>
      <c r="P5289" s="94">
        <v>0.32818665990362667</v>
      </c>
      <c r="Q5289" s="94">
        <v>0.25137147919755093</v>
      </c>
      <c r="R5289" s="94">
        <v>0.28973033873804521</v>
      </c>
      <c r="S5289" s="94">
        <v>0.31872499504768609</v>
      </c>
      <c r="T5289" s="94">
        <v>0.24022265927405351</v>
      </c>
      <c r="U5289" s="94">
        <v>0.27707390118275765</v>
      </c>
      <c r="V5289" s="94">
        <v>0.29306019890935164</v>
      </c>
      <c r="W5289" s="94">
        <v>0.25974119206273238</v>
      </c>
      <c r="X5289" s="94">
        <v>0.28466921165484926</v>
      </c>
      <c r="Y5289" s="94">
        <v>0.29668420636126908</v>
      </c>
      <c r="Z5289" s="94">
        <v>0.22878610192247037</v>
      </c>
      <c r="AA5289" s="94">
        <v>0.27331166191929157</v>
      </c>
      <c r="AB5289" s="94">
        <v>0.30141340956870277</v>
      </c>
      <c r="AC5289" s="94">
        <v>0.25183894068830015</v>
      </c>
      <c r="AD5289" s="94">
        <v>0.29236200689459885</v>
      </c>
      <c r="AE5289" s="94">
        <v>0.29509863752187732</v>
      </c>
      <c r="AF5289" s="94">
        <v>0.31003556678328359</v>
      </c>
      <c r="AG5289" s="94">
        <v>0.33217868700444819</v>
      </c>
      <c r="AH5289" s="94">
        <v>0.3520957513718746</v>
      </c>
      <c r="AI5289" s="94">
        <v>0.31027729207252797</v>
      </c>
      <c r="AJ5289" s="94">
        <v>0.33765611608026713</v>
      </c>
      <c r="AK5289" s="94">
        <v>0.37306502079367826</v>
      </c>
    </row>
    <row r="5290" spans="1:50">
      <c r="A5290" s="94">
        <v>3</v>
      </c>
      <c r="B5290" s="94">
        <v>0.37063876410137814</v>
      </c>
      <c r="C5290" s="94">
        <v>0.35375142780245922</v>
      </c>
      <c r="D5290" s="94">
        <v>0.38107522238072383</v>
      </c>
      <c r="E5290" s="94">
        <v>0.33536004851630624</v>
      </c>
      <c r="F5290" s="94">
        <v>0.33864314144145202</v>
      </c>
      <c r="G5290" s="94">
        <v>0.34401248327426415</v>
      </c>
      <c r="H5290" s="94">
        <v>0.28483106684579385</v>
      </c>
      <c r="I5290" s="94">
        <v>0.33496513463731248</v>
      </c>
      <c r="J5290" s="94">
        <v>0.34615345956298221</v>
      </c>
      <c r="K5290" s="94">
        <v>0.28517048235358095</v>
      </c>
      <c r="L5290" s="94">
        <v>0.33602477940169428</v>
      </c>
      <c r="M5290" s="94">
        <v>0.3554661147360707</v>
      </c>
      <c r="N5290" s="94">
        <v>0.24957620627601887</v>
      </c>
      <c r="O5290" s="94">
        <v>0.30337904621470868</v>
      </c>
      <c r="P5290" s="94">
        <v>0.3352168399695663</v>
      </c>
      <c r="Q5290" s="94">
        <v>0.2593468478346681</v>
      </c>
      <c r="R5290" s="94">
        <v>0.29950782512184093</v>
      </c>
      <c r="S5290" s="94">
        <v>0.32767810129132641</v>
      </c>
      <c r="T5290" s="94">
        <v>0.25649352299350014</v>
      </c>
      <c r="U5290" s="94">
        <v>0.29537566927317627</v>
      </c>
      <c r="V5290" s="94">
        <v>0.30742073017605542</v>
      </c>
      <c r="W5290" s="94">
        <v>0.27548687552921253</v>
      </c>
      <c r="X5290" s="94">
        <v>0.30122269666209089</v>
      </c>
      <c r="Y5290" s="94">
        <v>0.31553738919405744</v>
      </c>
      <c r="Z5290" s="94">
        <v>0.24778111174914882</v>
      </c>
      <c r="AA5290" s="94">
        <v>0.29137634535512219</v>
      </c>
      <c r="AB5290" s="94">
        <v>0.31949384952243781</v>
      </c>
      <c r="AC5290" s="94">
        <v>0.26334585728831073</v>
      </c>
      <c r="AD5290" s="94">
        <v>0.30530117801458917</v>
      </c>
      <c r="AE5290" s="94">
        <v>0.30446749917634086</v>
      </c>
      <c r="AF5290" s="94">
        <v>0.30945594455570613</v>
      </c>
      <c r="AG5290" s="94">
        <v>0.33149797200815373</v>
      </c>
      <c r="AH5290" s="94">
        <v>0.35364145456224072</v>
      </c>
      <c r="AI5290" s="94">
        <v>0.30969721793115212</v>
      </c>
      <c r="AJ5290" s="94">
        <v>0.3456962968395455</v>
      </c>
      <c r="AK5290" s="94">
        <v>0.37590130254415749</v>
      </c>
    </row>
    <row r="5291" spans="1:50">
      <c r="A5291" s="94">
        <v>4</v>
      </c>
      <c r="B5291" s="94">
        <v>0.44937520587019147</v>
      </c>
      <c r="C5291" s="94">
        <v>0.38034602756808228</v>
      </c>
      <c r="D5291" s="94">
        <v>0.41316604146614694</v>
      </c>
      <c r="E5291" s="94">
        <v>0.3632212508556128</v>
      </c>
      <c r="F5291" s="94">
        <v>0.35442171345022461</v>
      </c>
      <c r="G5291" s="94">
        <v>0.35107388917770704</v>
      </c>
      <c r="H5291" s="94">
        <v>0.2872099812369977</v>
      </c>
      <c r="I5291" s="94">
        <v>0.3462634856591526</v>
      </c>
      <c r="J5291" s="94">
        <v>0.3525724142676771</v>
      </c>
      <c r="K5291" s="94">
        <v>0.29287561341956675</v>
      </c>
      <c r="L5291" s="94">
        <v>0.35127161961221653</v>
      </c>
      <c r="M5291" s="94">
        <v>0.36283146039671627</v>
      </c>
      <c r="N5291" s="94">
        <v>0.25204237432222459</v>
      </c>
      <c r="O5291" s="94">
        <v>0.31532734026984865</v>
      </c>
      <c r="P5291" s="94">
        <v>0.34765977681968047</v>
      </c>
      <c r="Q5291" s="94">
        <v>0.26539591757967035</v>
      </c>
      <c r="R5291" s="94">
        <v>0.31022764906219369</v>
      </c>
      <c r="S5291" s="94">
        <v>0.33053351235030887</v>
      </c>
      <c r="T5291" s="94">
        <v>0.26109950721559022</v>
      </c>
      <c r="U5291" s="94">
        <v>0.30189354168364652</v>
      </c>
      <c r="V5291" s="94">
        <v>0.31398861090339758</v>
      </c>
      <c r="W5291" s="94">
        <v>0.28187055921658138</v>
      </c>
      <c r="X5291" s="94">
        <v>0.30962525534769275</v>
      </c>
      <c r="Y5291" s="94">
        <v>0.31603230251513947</v>
      </c>
      <c r="Z5291" s="94">
        <v>0.25167296167191033</v>
      </c>
      <c r="AA5291" s="94">
        <v>0.29884165156012288</v>
      </c>
      <c r="AB5291" s="94">
        <v>0.32591056892826747</v>
      </c>
      <c r="AC5291" s="94">
        <v>0.26944808755284877</v>
      </c>
      <c r="AD5291" s="94">
        <v>0.31594308584989184</v>
      </c>
      <c r="AE5291" s="94">
        <v>0.31144392653933889</v>
      </c>
      <c r="AF5291" s="94">
        <v>0.31159161355194165</v>
      </c>
      <c r="AG5291" s="94">
        <v>0.34121350748633034</v>
      </c>
      <c r="AH5291" s="94">
        <v>0.36932568968800306</v>
      </c>
      <c r="AI5291" s="94">
        <v>0.31389703787946516</v>
      </c>
      <c r="AJ5291" s="94">
        <v>0.37713276150181152</v>
      </c>
      <c r="AK5291" s="94">
        <v>0.39808608908928317</v>
      </c>
    </row>
    <row r="5292" spans="1:50">
      <c r="A5292" s="94">
        <v>5</v>
      </c>
      <c r="B5292" s="94">
        <v>0.50050343292194333</v>
      </c>
      <c r="C5292" s="94">
        <v>0.40611501982502241</v>
      </c>
      <c r="D5292" s="94">
        <v>0.4367123258301614</v>
      </c>
      <c r="E5292" s="94">
        <v>0.38490866404018648</v>
      </c>
      <c r="F5292" s="94">
        <v>0.3735161353957554</v>
      </c>
      <c r="G5292" s="94">
        <v>0.36569204389086324</v>
      </c>
      <c r="H5292" s="94">
        <v>0.36482607849472726</v>
      </c>
      <c r="I5292" s="94">
        <v>0.41228078190022316</v>
      </c>
      <c r="J5292" s="94">
        <v>0.41850393974749428</v>
      </c>
      <c r="K5292" s="94">
        <v>0.3582051488802338</v>
      </c>
      <c r="L5292" s="94">
        <v>0.43151150192717802</v>
      </c>
      <c r="M5292" s="94">
        <v>0.44382027921644429</v>
      </c>
      <c r="N5292" s="94">
        <v>0.31107048527116909</v>
      </c>
      <c r="O5292" s="94">
        <v>0.38894905731098911</v>
      </c>
      <c r="P5292" s="94">
        <v>0.42614760334770491</v>
      </c>
      <c r="Q5292" s="94">
        <v>0.32858483697511426</v>
      </c>
      <c r="R5292" s="94">
        <v>0.38397108710342936</v>
      </c>
      <c r="S5292" s="94">
        <v>0.41272075891458826</v>
      </c>
      <c r="T5292" s="94">
        <v>0.32274583742010682</v>
      </c>
      <c r="U5292" s="94">
        <v>0.3748803418666829</v>
      </c>
      <c r="V5292" s="94">
        <v>0.38774977658122284</v>
      </c>
      <c r="W5292" s="94">
        <v>0.34907410816183781</v>
      </c>
      <c r="X5292" s="94">
        <v>0.38491960317114482</v>
      </c>
      <c r="Y5292" s="94">
        <v>0.39204169330698813</v>
      </c>
      <c r="Z5292" s="94">
        <v>0.31092419303963836</v>
      </c>
      <c r="AA5292" s="94">
        <v>0.37072968277227875</v>
      </c>
      <c r="AB5292" s="94">
        <v>0.40442427019909938</v>
      </c>
      <c r="AC5292" s="94">
        <v>0.33039193782478854</v>
      </c>
      <c r="AD5292" s="94">
        <v>0.39021901812641285</v>
      </c>
      <c r="AE5292" s="94">
        <v>0.3866561664611573</v>
      </c>
      <c r="AF5292" s="94">
        <v>0.32569159942494824</v>
      </c>
      <c r="AG5292" s="94">
        <v>0.36144874976596164</v>
      </c>
      <c r="AH5292" s="94">
        <v>0.38498179489102896</v>
      </c>
      <c r="AI5292" s="94">
        <v>0.32887500961592442</v>
      </c>
      <c r="AJ5292" s="94">
        <v>0.41169320024941425</v>
      </c>
      <c r="AK5292" s="94">
        <v>0.41429966582507893</v>
      </c>
    </row>
    <row r="5293" spans="1:50">
      <c r="A5293" s="94">
        <v>6</v>
      </c>
      <c r="B5293" s="94">
        <v>0.5562641773018332</v>
      </c>
      <c r="C5293" s="94">
        <v>0.47987838542026312</v>
      </c>
      <c r="D5293" s="94">
        <v>0.52202061132589217</v>
      </c>
      <c r="E5293" s="94">
        <v>0.45125069954003161</v>
      </c>
      <c r="F5293" s="94">
        <v>0.45145238868839721</v>
      </c>
      <c r="G5293" s="94">
        <v>0.44400844773301495</v>
      </c>
      <c r="H5293" s="94">
        <v>0.47552590257977112</v>
      </c>
      <c r="I5293" s="94">
        <v>0.53655563839429288</v>
      </c>
      <c r="J5293" s="94">
        <v>0.55070487112220368</v>
      </c>
      <c r="K5293" s="94">
        <v>0.48399436694725667</v>
      </c>
      <c r="L5293" s="94">
        <v>0.57256082350179038</v>
      </c>
      <c r="M5293" s="94">
        <v>0.59456823394849367</v>
      </c>
      <c r="N5293" s="94">
        <v>0.45172791685394387</v>
      </c>
      <c r="O5293" s="94">
        <v>0.53628155852638426</v>
      </c>
      <c r="P5293" s="94">
        <v>0.57984212528531576</v>
      </c>
      <c r="Q5293" s="94">
        <v>0.46363979263339794</v>
      </c>
      <c r="R5293" s="94">
        <v>0.53168676464664999</v>
      </c>
      <c r="S5293" s="94">
        <v>0.57184749243608124</v>
      </c>
      <c r="T5293" s="94">
        <v>0.45559943013862003</v>
      </c>
      <c r="U5293" s="94">
        <v>0.52007646401093521</v>
      </c>
      <c r="V5293" s="94">
        <v>0.53803029516531597</v>
      </c>
      <c r="W5293" s="94">
        <v>0.47732209255236902</v>
      </c>
      <c r="X5293" s="94">
        <v>0.52765459879787835</v>
      </c>
      <c r="Y5293" s="94">
        <v>0.54252800217058417</v>
      </c>
      <c r="Z5293" s="94">
        <v>0.42165589641144263</v>
      </c>
      <c r="AA5293" s="94">
        <v>0.50540857209430046</v>
      </c>
      <c r="AB5293" s="94">
        <v>0.55043609832034868</v>
      </c>
      <c r="AC5293" s="94">
        <v>0.44527008935043133</v>
      </c>
      <c r="AD5293" s="94">
        <v>0.52636712166225441</v>
      </c>
      <c r="AE5293" s="94">
        <v>0.52455199200390346</v>
      </c>
      <c r="AF5293" s="94">
        <v>0.39816515286237819</v>
      </c>
      <c r="AG5293" s="94">
        <v>0.44025481113057696</v>
      </c>
      <c r="AH5293" s="94">
        <v>0.46977187353940786</v>
      </c>
      <c r="AI5293" s="94">
        <v>0.40067113954421552</v>
      </c>
      <c r="AJ5293" s="94">
        <v>0.47600331503224852</v>
      </c>
      <c r="AK5293" s="94">
        <v>0.50219693836043167</v>
      </c>
    </row>
    <row r="5294" spans="1:50">
      <c r="A5294" s="94">
        <v>7</v>
      </c>
      <c r="B5294" s="94">
        <v>0.65321998500213763</v>
      </c>
      <c r="C5294" s="94">
        <v>0.61083435537771646</v>
      </c>
      <c r="D5294" s="94">
        <v>0.65689240501967505</v>
      </c>
      <c r="E5294" s="94">
        <v>0.58632045287831469</v>
      </c>
      <c r="F5294" s="94">
        <v>0.58963492289125885</v>
      </c>
      <c r="G5294" s="94">
        <v>0.58309456380942437</v>
      </c>
      <c r="H5294" s="94">
        <v>0.62709052534516951</v>
      </c>
      <c r="I5294" s="94">
        <v>0.69140103450964341</v>
      </c>
      <c r="J5294" s="94">
        <v>0.70109490264482277</v>
      </c>
      <c r="K5294" s="94">
        <v>0.64969312613800212</v>
      </c>
      <c r="L5294" s="94">
        <v>0.73902664054704459</v>
      </c>
      <c r="M5294" s="94">
        <v>0.76135380556087118</v>
      </c>
      <c r="N5294" s="94">
        <v>0.62932736739507</v>
      </c>
      <c r="O5294" s="94">
        <v>0.71439572279834107</v>
      </c>
      <c r="P5294" s="94">
        <v>0.76208343900583331</v>
      </c>
      <c r="Q5294" s="94">
        <v>0.62894536012841995</v>
      </c>
      <c r="R5294" s="94">
        <v>0.70252593456166312</v>
      </c>
      <c r="S5294" s="94">
        <v>0.75532775852348244</v>
      </c>
      <c r="T5294" s="94">
        <v>0.61630745410532273</v>
      </c>
      <c r="U5294" s="94">
        <v>0.68221729650659502</v>
      </c>
      <c r="V5294" s="94">
        <v>0.70578798434876056</v>
      </c>
      <c r="W5294" s="94">
        <v>0.63944520119279902</v>
      </c>
      <c r="X5294" s="94">
        <v>0.69256498506798536</v>
      </c>
      <c r="Y5294" s="94">
        <v>0.70287300951263598</v>
      </c>
      <c r="Z5294" s="94">
        <v>0.56483262295479741</v>
      </c>
      <c r="AA5294" s="94">
        <v>0.66418063242738401</v>
      </c>
      <c r="AB5294" s="94">
        <v>0.71553950345168726</v>
      </c>
      <c r="AC5294" s="94">
        <v>0.58145317672420405</v>
      </c>
      <c r="AD5294" s="94">
        <v>0.68282569563986251</v>
      </c>
      <c r="AE5294" s="94">
        <v>0.68727644779808461</v>
      </c>
      <c r="AF5294" s="94">
        <v>0.52833916418059279</v>
      </c>
      <c r="AG5294" s="94">
        <v>0.57508412593773095</v>
      </c>
      <c r="AH5294" s="94">
        <v>0.60703074961195136</v>
      </c>
      <c r="AI5294" s="94">
        <v>0.52247839275801344</v>
      </c>
      <c r="AJ5294" s="94">
        <v>0.60713499943186178</v>
      </c>
      <c r="AK5294" s="94">
        <v>0.64537381421110163</v>
      </c>
    </row>
    <row r="5295" spans="1:50">
      <c r="A5295" s="94">
        <v>8</v>
      </c>
      <c r="B5295" s="94">
        <v>0.75090699689997453</v>
      </c>
      <c r="C5295" s="94">
        <v>0.74801252929289797</v>
      </c>
      <c r="D5295" s="94">
        <v>0.79647177102882838</v>
      </c>
      <c r="E5295" s="94">
        <v>0.71943483854281631</v>
      </c>
      <c r="F5295" s="94">
        <v>0.74339549705838004</v>
      </c>
      <c r="G5295" s="94">
        <v>0.74915075595182989</v>
      </c>
      <c r="H5295" s="94">
        <v>0.7302719218189343</v>
      </c>
      <c r="I5295" s="94">
        <v>0.81953520159050364</v>
      </c>
      <c r="J5295" s="94">
        <v>0.81083799755210662</v>
      </c>
      <c r="K5295" s="94">
        <v>0.74022325940732925</v>
      </c>
      <c r="L5295" s="94">
        <v>0.85238714513509783</v>
      </c>
      <c r="M5295" s="94">
        <v>0.84479597586861599</v>
      </c>
      <c r="N5295" s="94">
        <v>0.75245733024262729</v>
      </c>
      <c r="O5295" s="94">
        <v>0.8248884496009915</v>
      </c>
      <c r="P5295" s="94">
        <v>0.84955173725589661</v>
      </c>
      <c r="Q5295" s="94">
        <v>0.72841466302927171</v>
      </c>
      <c r="R5295" s="94">
        <v>0.8094069846540789</v>
      </c>
      <c r="S5295" s="94">
        <v>0.84214055090047468</v>
      </c>
      <c r="T5295" s="94">
        <v>0.7186859985872045</v>
      </c>
      <c r="U5295" s="94">
        <v>0.78439269069258144</v>
      </c>
      <c r="V5295" s="94">
        <v>0.78983833880247545</v>
      </c>
      <c r="W5295" s="94">
        <v>0.74821816441482902</v>
      </c>
      <c r="X5295" s="94">
        <v>0.79448272956475396</v>
      </c>
      <c r="Y5295" s="94">
        <v>0.77770038650971796</v>
      </c>
      <c r="Z5295" s="94">
        <v>0.66039646401332897</v>
      </c>
      <c r="AA5295" s="94">
        <v>0.76669096458294717</v>
      </c>
      <c r="AB5295" s="94">
        <v>0.79456604761800842</v>
      </c>
      <c r="AC5295" s="94">
        <v>0.67253808777456192</v>
      </c>
      <c r="AD5295" s="94">
        <v>0.79527417716512405</v>
      </c>
      <c r="AE5295" s="94">
        <v>0.77406300957390761</v>
      </c>
      <c r="AF5295" s="94">
        <v>0.69873147909620481</v>
      </c>
      <c r="AG5295" s="94">
        <v>0.74580035338521011</v>
      </c>
      <c r="AH5295" s="94">
        <v>0.77159656786091402</v>
      </c>
      <c r="AI5295" s="94">
        <v>0.67171961835695559</v>
      </c>
      <c r="AJ5295" s="94">
        <v>0.74035982515817389</v>
      </c>
      <c r="AK5295" s="94">
        <v>0.79931997892312245</v>
      </c>
    </row>
    <row r="5296" spans="1:50">
      <c r="A5296" s="94">
        <v>9</v>
      </c>
      <c r="B5296" s="94">
        <v>0.85850381137267839</v>
      </c>
      <c r="C5296" s="94">
        <v>0.85730666013636181</v>
      </c>
      <c r="D5296" s="94">
        <v>0.88576326914403825</v>
      </c>
      <c r="E5296" s="94">
        <v>0.83347714315654764</v>
      </c>
      <c r="F5296" s="94">
        <v>0.86175291841210533</v>
      </c>
      <c r="G5296" s="94">
        <v>0.8369016222084541</v>
      </c>
      <c r="H5296" s="94">
        <v>0.77947331326655755</v>
      </c>
      <c r="I5296" s="94">
        <v>0.87547205898118108</v>
      </c>
      <c r="J5296" s="94">
        <v>0.8582185738353757</v>
      </c>
      <c r="K5296" s="94">
        <v>0.79545305383090703</v>
      </c>
      <c r="L5296" s="94">
        <v>0.88947126107882835</v>
      </c>
      <c r="M5296" s="94">
        <v>0.87137982942945913</v>
      </c>
      <c r="N5296" s="94">
        <v>0.82122385903955797</v>
      </c>
      <c r="O5296" s="94">
        <v>0.87107563407758004</v>
      </c>
      <c r="P5296" s="94">
        <v>0.86640755769718503</v>
      </c>
      <c r="Q5296" s="94">
        <v>0.77215813896369323</v>
      </c>
      <c r="R5296" s="94">
        <v>0.84834351098918293</v>
      </c>
      <c r="S5296" s="94">
        <v>0.86315613926075918</v>
      </c>
      <c r="T5296" s="94">
        <v>0.78506197496607777</v>
      </c>
      <c r="U5296" s="94">
        <v>0.82416899856863035</v>
      </c>
      <c r="V5296" s="94">
        <v>0.81834895978742617</v>
      </c>
      <c r="W5296" s="94">
        <v>0.78629753709089567</v>
      </c>
      <c r="X5296" s="94">
        <v>0.83253693036795751</v>
      </c>
      <c r="Y5296" s="94">
        <v>0.80023338805852029</v>
      </c>
      <c r="Z5296" s="94">
        <v>0.7254320907774805</v>
      </c>
      <c r="AA5296" s="94">
        <v>0.81248741121355772</v>
      </c>
      <c r="AB5296" s="94">
        <v>0.81064021706712053</v>
      </c>
      <c r="AC5296" s="94">
        <v>0.73944602391433001</v>
      </c>
      <c r="AD5296" s="94">
        <v>0.83632940137442502</v>
      </c>
      <c r="AE5296" s="94">
        <v>0.81078916968211601</v>
      </c>
      <c r="AF5296" s="94">
        <v>0.8195692098024715</v>
      </c>
      <c r="AG5296" s="94">
        <v>0.86894121875949593</v>
      </c>
      <c r="AH5296" s="94">
        <v>0.86913310790926857</v>
      </c>
      <c r="AI5296" s="94">
        <v>0.79773292887542546</v>
      </c>
      <c r="AJ5296" s="94">
        <v>0.85513699373914676</v>
      </c>
      <c r="AK5296" s="94">
        <v>0.88613937857538827</v>
      </c>
    </row>
    <row r="5297" spans="1:37">
      <c r="A5297" s="94">
        <v>10</v>
      </c>
      <c r="B5297" s="94">
        <v>0.90949654371690036</v>
      </c>
      <c r="C5297" s="94">
        <v>0.89998898516298087</v>
      </c>
      <c r="D5297" s="94">
        <v>0.91478130233135113</v>
      </c>
      <c r="E5297" s="94">
        <v>0.88256199987068262</v>
      </c>
      <c r="F5297" s="94">
        <v>0.89613419183772935</v>
      </c>
      <c r="G5297" s="94">
        <v>0.86842473834262701</v>
      </c>
      <c r="H5297" s="94">
        <v>0.87203178940088777</v>
      </c>
      <c r="I5297" s="94">
        <v>0.9485897314075763</v>
      </c>
      <c r="J5297" s="94">
        <v>0.93387440590648985</v>
      </c>
      <c r="K5297" s="94">
        <v>0.94281626384588979</v>
      </c>
      <c r="L5297" s="94">
        <v>0.98078722046134892</v>
      </c>
      <c r="M5297" s="94">
        <v>0.95576647832946326</v>
      </c>
      <c r="N5297" s="94">
        <v>0.95073724115756708</v>
      </c>
      <c r="O5297" s="94">
        <v>0.97249093556364041</v>
      </c>
      <c r="P5297" s="94">
        <v>0.95117359878265284</v>
      </c>
      <c r="Q5297" s="94">
        <v>0.90965342409277095</v>
      </c>
      <c r="R5297" s="94">
        <v>0.9436384802660136</v>
      </c>
      <c r="S5297" s="94">
        <v>0.94994776790324953</v>
      </c>
      <c r="T5297" s="94">
        <v>0.91325029348538678</v>
      </c>
      <c r="U5297" s="94">
        <v>0.91680983026523732</v>
      </c>
      <c r="V5297" s="94">
        <v>0.92752322923959085</v>
      </c>
      <c r="W5297" s="94">
        <v>0.88281301770791143</v>
      </c>
      <c r="X5297" s="94">
        <v>0.92544842936099547</v>
      </c>
      <c r="Y5297" s="94">
        <v>0.88005574683550636</v>
      </c>
      <c r="Z5297" s="94">
        <v>0.87790331842481983</v>
      </c>
      <c r="AA5297" s="94">
        <v>0.91880921924450398</v>
      </c>
      <c r="AB5297" s="94">
        <v>0.89914889902450734</v>
      </c>
      <c r="AC5297" s="94">
        <v>0.91262622731063547</v>
      </c>
      <c r="AD5297" s="94">
        <v>0.93876015200478202</v>
      </c>
      <c r="AE5297" s="94">
        <v>0.88830904523660892</v>
      </c>
      <c r="AF5297" s="94">
        <v>0.85839143405602591</v>
      </c>
      <c r="AG5297" s="94">
        <v>0.90139897845005035</v>
      </c>
      <c r="AH5297" s="94">
        <v>0.89193493476743047</v>
      </c>
      <c r="AI5297" s="94">
        <v>0.84275624619261369</v>
      </c>
      <c r="AJ5297" s="94">
        <v>0.89104459713009865</v>
      </c>
      <c r="AK5297" s="94">
        <v>0.90216158138369362</v>
      </c>
    </row>
    <row r="5298" spans="1:37">
      <c r="A5298" s="94">
        <v>11</v>
      </c>
      <c r="B5298" s="94">
        <v>0.98849930266947938</v>
      </c>
      <c r="C5298" s="94">
        <v>0.98571170163063371</v>
      </c>
      <c r="D5298" s="94">
        <v>0.98693549140454573</v>
      </c>
      <c r="E5298" s="94">
        <v>0.95653598924436301</v>
      </c>
      <c r="F5298" s="94">
        <v>0.9739634705315805</v>
      </c>
      <c r="G5298" s="94">
        <v>0.95055037661095265</v>
      </c>
      <c r="H5298" s="94">
        <v>0.94123004423382528</v>
      </c>
      <c r="I5298" s="94">
        <v>0.99252502217154448</v>
      </c>
      <c r="J5298" s="94">
        <v>0.97798442348091064</v>
      </c>
      <c r="K5298" s="94">
        <v>1</v>
      </c>
      <c r="L5298" s="94">
        <v>0.99839075737121175</v>
      </c>
      <c r="M5298" s="94">
        <v>0.98392534474350479</v>
      </c>
      <c r="N5298" s="94">
        <v>1</v>
      </c>
      <c r="O5298" s="94">
        <v>0.9966940012048805</v>
      </c>
      <c r="P5298" s="94">
        <v>0.97090223180319568</v>
      </c>
      <c r="Q5298" s="94">
        <v>0.95734949693423743</v>
      </c>
      <c r="R5298" s="94">
        <v>0.97149240088253574</v>
      </c>
      <c r="S5298" s="94">
        <v>0.97930440730538248</v>
      </c>
      <c r="T5298" s="94">
        <v>0.96249146647829398</v>
      </c>
      <c r="U5298" s="94">
        <v>0.95169993122820218</v>
      </c>
      <c r="V5298" s="94">
        <v>0.9600308367015673</v>
      </c>
      <c r="W5298" s="94">
        <v>0.93810698376468005</v>
      </c>
      <c r="X5298" s="94">
        <v>0.96037223121435988</v>
      </c>
      <c r="Y5298" s="94">
        <v>0.90416832579867568</v>
      </c>
      <c r="Z5298" s="94">
        <v>0.94642316993279074</v>
      </c>
      <c r="AA5298" s="94">
        <v>0.96425380323342391</v>
      </c>
      <c r="AB5298" s="94">
        <v>0.94073209232626975</v>
      </c>
      <c r="AC5298" s="94">
        <v>0.97017104322896308</v>
      </c>
      <c r="AD5298" s="94">
        <v>0.97660965738247896</v>
      </c>
      <c r="AE5298" s="94">
        <v>0.93291313976070089</v>
      </c>
      <c r="AF5298" s="94">
        <v>0.94827650681004172</v>
      </c>
      <c r="AG5298" s="94">
        <v>0.98438072839914992</v>
      </c>
      <c r="AH5298" s="94">
        <v>0.978999209477043</v>
      </c>
      <c r="AI5298" s="94">
        <v>0.9345223120632552</v>
      </c>
      <c r="AJ5298" s="94">
        <v>0.97822094318521968</v>
      </c>
      <c r="AK5298" s="94">
        <v>0.9757984926943214</v>
      </c>
    </row>
    <row r="5299" spans="1:37">
      <c r="A5299" s="94">
        <v>12</v>
      </c>
      <c r="B5299" s="94">
        <v>0.9886721752273625</v>
      </c>
      <c r="C5299" s="94">
        <v>1</v>
      </c>
      <c r="D5299" s="94">
        <v>1</v>
      </c>
      <c r="E5299" s="94">
        <v>0.98583306020614969</v>
      </c>
      <c r="F5299" s="94">
        <v>0.99243997818443441</v>
      </c>
      <c r="G5299" s="94">
        <v>0.96232466166734321</v>
      </c>
      <c r="H5299" s="94">
        <v>0.92792777472304289</v>
      </c>
      <c r="I5299" s="94">
        <v>0.9683090055453224</v>
      </c>
      <c r="J5299" s="94">
        <v>0.9633558251897969</v>
      </c>
      <c r="K5299" s="94">
        <v>0.9679999849985278</v>
      </c>
      <c r="L5299" s="94">
        <v>0.95615486392361715</v>
      </c>
      <c r="M5299" s="94">
        <v>0.92756704607485807</v>
      </c>
      <c r="N5299" s="94">
        <v>0.97652342691304772</v>
      </c>
      <c r="O5299" s="94">
        <v>0.96232522121430675</v>
      </c>
      <c r="P5299" s="94">
        <v>0.92452764392594478</v>
      </c>
      <c r="Q5299" s="94">
        <v>0.93279357198621071</v>
      </c>
      <c r="R5299" s="94">
        <v>0.93382435208349157</v>
      </c>
      <c r="S5299" s="94">
        <v>0.92812372488499628</v>
      </c>
      <c r="T5299" s="94">
        <v>0.91816627958781605</v>
      </c>
      <c r="U5299" s="94">
        <v>0.93363761257985833</v>
      </c>
      <c r="V5299" s="94">
        <v>0.93854194871679764</v>
      </c>
      <c r="W5299" s="94">
        <v>0.9496208077163788</v>
      </c>
      <c r="X5299" s="94">
        <v>0.93725235349845459</v>
      </c>
      <c r="Y5299" s="94">
        <v>0.87669372779013643</v>
      </c>
      <c r="Z5299" s="94">
        <v>0.92579442426987391</v>
      </c>
      <c r="AA5299" s="94">
        <v>0.96657055552461746</v>
      </c>
      <c r="AB5299" s="94">
        <v>0.94088048941943281</v>
      </c>
      <c r="AC5299" s="94">
        <v>0.97761549127387881</v>
      </c>
      <c r="AD5299" s="94">
        <v>0.95863718184392321</v>
      </c>
      <c r="AE5299" s="94">
        <v>0.91375420344171332</v>
      </c>
      <c r="AF5299" s="94">
        <v>1</v>
      </c>
      <c r="AG5299" s="94">
        <v>1</v>
      </c>
      <c r="AH5299" s="94">
        <v>1</v>
      </c>
      <c r="AI5299" s="94">
        <v>0.9856686342060782</v>
      </c>
      <c r="AJ5299" s="94">
        <v>1</v>
      </c>
      <c r="AK5299" s="94">
        <v>0.99778160716339193</v>
      </c>
    </row>
    <row r="5300" spans="1:37">
      <c r="A5300" s="94">
        <v>13</v>
      </c>
      <c r="B5300" s="94">
        <v>0.94845594436307012</v>
      </c>
      <c r="C5300" s="94">
        <v>0.95543201571854297</v>
      </c>
      <c r="D5300" s="94">
        <v>0.95864411503689584</v>
      </c>
      <c r="E5300" s="94">
        <v>0.9529975987103938</v>
      </c>
      <c r="F5300" s="94">
        <v>0.94832582939763532</v>
      </c>
      <c r="G5300" s="94">
        <v>0.93299656345967763</v>
      </c>
      <c r="H5300" s="94">
        <v>0.85714231727802315</v>
      </c>
      <c r="I5300" s="94">
        <v>0.88099484450681698</v>
      </c>
      <c r="J5300" s="94">
        <v>0.85951056050262997</v>
      </c>
      <c r="K5300" s="94">
        <v>0.81459493212771494</v>
      </c>
      <c r="L5300" s="94">
        <v>0.83640507914147622</v>
      </c>
      <c r="M5300" s="94">
        <v>0.80028995757342203</v>
      </c>
      <c r="N5300" s="94">
        <v>0.86494994436392225</v>
      </c>
      <c r="O5300" s="94">
        <v>0.84937201485936686</v>
      </c>
      <c r="P5300" s="94">
        <v>0.80484212528531573</v>
      </c>
      <c r="Q5300" s="94">
        <v>0.83072429189217634</v>
      </c>
      <c r="R5300" s="94">
        <v>0.82930627844634286</v>
      </c>
      <c r="S5300" s="94">
        <v>0.8007874602333428</v>
      </c>
      <c r="T5300" s="94">
        <v>0.83350019226892591</v>
      </c>
      <c r="U5300" s="94">
        <v>0.84632353215361178</v>
      </c>
      <c r="V5300" s="94">
        <v>0.83220583428148942</v>
      </c>
      <c r="W5300" s="94">
        <v>0.86887678091521559</v>
      </c>
      <c r="X5300" s="94">
        <v>0.85296647720173258</v>
      </c>
      <c r="Y5300" s="94">
        <v>0.79796294179492744</v>
      </c>
      <c r="Z5300" s="94">
        <v>0.83977418859134789</v>
      </c>
      <c r="AA5300" s="94">
        <v>0.87507380111116573</v>
      </c>
      <c r="AB5300" s="94">
        <v>0.84623442376099334</v>
      </c>
      <c r="AC5300" s="94">
        <v>0.90196693744105394</v>
      </c>
      <c r="AD5300" s="94">
        <v>0.86724048621754379</v>
      </c>
      <c r="AE5300" s="94">
        <v>0.82491509708056265</v>
      </c>
      <c r="AF5300" s="94">
        <v>0.96601003847528188</v>
      </c>
      <c r="AG5300" s="94">
        <v>0.95482248719481666</v>
      </c>
      <c r="AH5300" s="94">
        <v>0.9681648615430779</v>
      </c>
      <c r="AI5300" s="94">
        <v>1</v>
      </c>
      <c r="AJ5300" s="94">
        <v>0.97412342231439752</v>
      </c>
      <c r="AK5300" s="94">
        <v>0.96152783332103275</v>
      </c>
    </row>
    <row r="5301" spans="1:37">
      <c r="A5301" s="94">
        <v>14</v>
      </c>
      <c r="B5301" s="94">
        <v>0.85975363324386012</v>
      </c>
      <c r="C5301" s="94">
        <v>0.85369197463016933</v>
      </c>
      <c r="D5301" s="94">
        <v>0.83891189841199831</v>
      </c>
      <c r="E5301" s="94">
        <v>0.86881645630299498</v>
      </c>
      <c r="F5301" s="94">
        <v>0.84647404469870169</v>
      </c>
      <c r="G5301" s="94">
        <v>0.82271709035893392</v>
      </c>
      <c r="H5301" s="94">
        <v>0.87863379645638129</v>
      </c>
      <c r="I5301" s="94">
        <v>0.86159017483846423</v>
      </c>
      <c r="J5301" s="94">
        <v>0.82978249624813583</v>
      </c>
      <c r="K5301" s="94">
        <v>0.84045934507323505</v>
      </c>
      <c r="L5301" s="94">
        <v>0.83987454999902145</v>
      </c>
      <c r="M5301" s="94">
        <v>0.82199180040900943</v>
      </c>
      <c r="N5301" s="94">
        <v>0.86605424896345196</v>
      </c>
      <c r="O5301" s="94">
        <v>0.84879926371169967</v>
      </c>
      <c r="P5301" s="94">
        <v>0.80527326908445351</v>
      </c>
      <c r="Q5301" s="94">
        <v>0.83925404163121375</v>
      </c>
      <c r="R5301" s="94">
        <v>0.84375377606322743</v>
      </c>
      <c r="S5301" s="94">
        <v>0.81946995850214932</v>
      </c>
      <c r="T5301" s="94">
        <v>0.8435777943789714</v>
      </c>
      <c r="U5301" s="94">
        <v>0.84963933427195359</v>
      </c>
      <c r="V5301" s="94">
        <v>0.82637730486105954</v>
      </c>
      <c r="W5301" s="94">
        <v>0.87075249420167122</v>
      </c>
      <c r="X5301" s="94">
        <v>0.85532928201379765</v>
      </c>
      <c r="Y5301" s="94">
        <v>0.82517500964076063</v>
      </c>
      <c r="Z5301" s="94">
        <v>0.86358629279457821</v>
      </c>
      <c r="AA5301" s="94">
        <v>0.87512755020761313</v>
      </c>
      <c r="AB5301" s="94">
        <v>0.8519462569742996</v>
      </c>
      <c r="AC5301" s="94">
        <v>0.89804772974180624</v>
      </c>
      <c r="AD5301" s="94">
        <v>0.8687132853617866</v>
      </c>
      <c r="AE5301" s="94">
        <v>0.84317739184348106</v>
      </c>
      <c r="AF5301" s="94">
        <v>0.86939386888488157</v>
      </c>
      <c r="AG5301" s="94">
        <v>0.85173440792630573</v>
      </c>
      <c r="AH5301" s="94">
        <v>0.86111607992937222</v>
      </c>
      <c r="AI5301" s="94">
        <v>0.94292611019745376</v>
      </c>
      <c r="AJ5301" s="94">
        <v>0.88653631694629254</v>
      </c>
      <c r="AK5301" s="94">
        <v>0.84717547530246506</v>
      </c>
    </row>
    <row r="5302" spans="1:37">
      <c r="A5302" s="94">
        <v>15</v>
      </c>
      <c r="B5302" s="94">
        <v>0.8710137106627327</v>
      </c>
      <c r="C5302" s="94">
        <v>0.85700653109097735</v>
      </c>
      <c r="D5302" s="94">
        <v>0.84861801205377418</v>
      </c>
      <c r="E5302" s="94">
        <v>0.8786780198390669</v>
      </c>
      <c r="F5302" s="94">
        <v>0.84594823734871272</v>
      </c>
      <c r="G5302" s="94">
        <v>0.82739040538198771</v>
      </c>
      <c r="H5302" s="94">
        <v>0.88704974935425429</v>
      </c>
      <c r="I5302" s="94">
        <v>0.85821693272519961</v>
      </c>
      <c r="J5302" s="94">
        <v>0.82423105144209996</v>
      </c>
      <c r="K5302" s="94">
        <v>0.83395995732081185</v>
      </c>
      <c r="L5302" s="94">
        <v>0.83290075766469052</v>
      </c>
      <c r="M5302" s="94">
        <v>0.82930070663930522</v>
      </c>
      <c r="N5302" s="94">
        <v>0.85853622405262964</v>
      </c>
      <c r="O5302" s="94">
        <v>0.84068673233718338</v>
      </c>
      <c r="P5302" s="94">
        <v>0.80954539690590921</v>
      </c>
      <c r="Q5302" s="94">
        <v>0.84119612985851</v>
      </c>
      <c r="R5302" s="94">
        <v>0.84265620035176103</v>
      </c>
      <c r="S5302" s="94">
        <v>0.82031227513532079</v>
      </c>
      <c r="T5302" s="94">
        <v>0.85544764779720806</v>
      </c>
      <c r="U5302" s="94">
        <v>0.84537665477143609</v>
      </c>
      <c r="V5302" s="94">
        <v>0.82418450392613807</v>
      </c>
      <c r="W5302" s="94">
        <v>0.87646430806611919</v>
      </c>
      <c r="X5302" s="94">
        <v>0.85659610091034932</v>
      </c>
      <c r="Y5302" s="94">
        <v>0.82932901561237959</v>
      </c>
      <c r="Z5302" s="94">
        <v>0.86436110414661571</v>
      </c>
      <c r="AA5302" s="94">
        <v>0.86422119360119787</v>
      </c>
      <c r="AB5302" s="94">
        <v>0.85007092508129112</v>
      </c>
      <c r="AC5302" s="94">
        <v>0.87542786389536476</v>
      </c>
      <c r="AD5302" s="94">
        <v>0.85653930685459745</v>
      </c>
      <c r="AE5302" s="94">
        <v>0.85009612831566206</v>
      </c>
      <c r="AF5302" s="94">
        <v>0.87517970366553932</v>
      </c>
      <c r="AG5302" s="94">
        <v>0.85237078777755071</v>
      </c>
      <c r="AH5302" s="94">
        <v>0.85152305499616276</v>
      </c>
      <c r="AI5302" s="94">
        <v>0.94648140332201602</v>
      </c>
      <c r="AJ5302" s="94">
        <v>0.88467924419027355</v>
      </c>
      <c r="AK5302" s="94">
        <v>0.84720207885292353</v>
      </c>
    </row>
    <row r="5303" spans="1:37">
      <c r="A5303" s="94">
        <v>16</v>
      </c>
      <c r="B5303" s="94">
        <v>0.86236541053728333</v>
      </c>
      <c r="C5303" s="94">
        <v>0.85216606601559008</v>
      </c>
      <c r="D5303" s="94">
        <v>0.84202526683006884</v>
      </c>
      <c r="E5303" s="94">
        <v>0.86744301675105762</v>
      </c>
      <c r="F5303" s="94">
        <v>0.83763177820068002</v>
      </c>
      <c r="G5303" s="94">
        <v>0.82849345332342661</v>
      </c>
      <c r="H5303" s="94">
        <v>1</v>
      </c>
      <c r="I5303" s="94">
        <v>0.97506310362638737</v>
      </c>
      <c r="J5303" s="94">
        <v>0.95869121982561645</v>
      </c>
      <c r="K5303" s="94">
        <v>0.9495219218385802</v>
      </c>
      <c r="L5303" s="94">
        <v>1</v>
      </c>
      <c r="M5303" s="94">
        <v>0.99601396523154695</v>
      </c>
      <c r="N5303" s="94">
        <v>0.99752709838916298</v>
      </c>
      <c r="O5303" s="94">
        <v>1</v>
      </c>
      <c r="P5303" s="94">
        <v>0.99836735987826519</v>
      </c>
      <c r="Q5303" s="94">
        <v>1</v>
      </c>
      <c r="R5303" s="94">
        <v>1</v>
      </c>
      <c r="S5303" s="94">
        <v>0.99646480978881968</v>
      </c>
      <c r="T5303" s="94">
        <v>1</v>
      </c>
      <c r="U5303" s="94">
        <v>1</v>
      </c>
      <c r="V5303" s="94">
        <v>1</v>
      </c>
      <c r="W5303" s="94">
        <v>1</v>
      </c>
      <c r="X5303" s="94">
        <v>1</v>
      </c>
      <c r="Y5303" s="94">
        <v>1</v>
      </c>
      <c r="Z5303" s="94">
        <v>1</v>
      </c>
      <c r="AA5303" s="94">
        <v>1</v>
      </c>
      <c r="AB5303" s="94">
        <v>1</v>
      </c>
      <c r="AC5303" s="94">
        <v>1</v>
      </c>
      <c r="AD5303" s="94">
        <v>1</v>
      </c>
      <c r="AE5303" s="94">
        <v>1</v>
      </c>
      <c r="AF5303" s="94">
        <v>0.83660470179579016</v>
      </c>
      <c r="AG5303" s="94">
        <v>0.8374230231044083</v>
      </c>
      <c r="AH5303" s="94">
        <v>0.8303051591720858</v>
      </c>
      <c r="AI5303" s="94">
        <v>0.87528198048539119</v>
      </c>
      <c r="AJ5303" s="94">
        <v>0.85324592710895009</v>
      </c>
      <c r="AK5303" s="94">
        <v>0.82638437152973843</v>
      </c>
    </row>
    <row r="5304" spans="1:37">
      <c r="A5304" s="94">
        <v>17</v>
      </c>
      <c r="B5304" s="94">
        <v>1</v>
      </c>
      <c r="C5304" s="94">
        <v>0.9809850902222943</v>
      </c>
      <c r="D5304" s="94">
        <v>0.99343635167739819</v>
      </c>
      <c r="E5304" s="94">
        <v>1</v>
      </c>
      <c r="F5304" s="94">
        <v>1</v>
      </c>
      <c r="G5304" s="94">
        <v>1</v>
      </c>
      <c r="H5304" s="94">
        <v>0.98070415110168874</v>
      </c>
      <c r="I5304" s="94">
        <v>1</v>
      </c>
      <c r="J5304" s="94">
        <v>1</v>
      </c>
      <c r="K5304" s="94">
        <v>0.91511604576199024</v>
      </c>
      <c r="L5304" s="94">
        <v>0.98235886110621962</v>
      </c>
      <c r="M5304" s="94">
        <v>1</v>
      </c>
      <c r="N5304" s="94">
        <v>0.97870678524473975</v>
      </c>
      <c r="O5304" s="94">
        <v>0.98371555916222442</v>
      </c>
      <c r="P5304" s="94">
        <v>1</v>
      </c>
      <c r="Q5304" s="94">
        <v>0.98251769721318227</v>
      </c>
      <c r="R5304" s="94">
        <v>0.98319064476139739</v>
      </c>
      <c r="S5304" s="94">
        <v>1</v>
      </c>
      <c r="T5304" s="94">
        <v>0.98896020626136016</v>
      </c>
      <c r="U5304" s="94">
        <v>0.97762412883285543</v>
      </c>
      <c r="V5304" s="94">
        <v>0.99628290078242188</v>
      </c>
      <c r="W5304" s="94">
        <v>0.93571402275153703</v>
      </c>
      <c r="X5304" s="94">
        <v>0.97014520514819036</v>
      </c>
      <c r="Y5304" s="94">
        <v>0.97423561642459033</v>
      </c>
      <c r="Z5304" s="94">
        <v>0.97318893912312066</v>
      </c>
      <c r="AA5304" s="94">
        <v>0.98053451537016367</v>
      </c>
      <c r="AB5304" s="94">
        <v>0.97898289796244986</v>
      </c>
      <c r="AC5304" s="94">
        <v>0.96249806000924376</v>
      </c>
      <c r="AD5304" s="94">
        <v>0.94865428350554815</v>
      </c>
      <c r="AE5304" s="94">
        <v>0.96373119659248407</v>
      </c>
      <c r="AF5304" s="94">
        <v>0.92557151998138554</v>
      </c>
      <c r="AG5304" s="94">
        <v>0.96640282708168013</v>
      </c>
      <c r="AH5304" s="94">
        <v>0.97414932228524609</v>
      </c>
      <c r="AI5304" s="94">
        <v>0.9539953386156812</v>
      </c>
      <c r="AJ5304" s="94">
        <v>0.98208806113105795</v>
      </c>
      <c r="AK5304" s="94">
        <v>1</v>
      </c>
    </row>
    <row r="5305" spans="1:37">
      <c r="A5305" s="94">
        <v>18</v>
      </c>
      <c r="B5305" s="94">
        <v>0.94679963836929792</v>
      </c>
      <c r="C5305" s="94">
        <v>0.94232065436889867</v>
      </c>
      <c r="D5305" s="94">
        <v>0.96790535237495801</v>
      </c>
      <c r="E5305" s="94">
        <v>0.9436399269579876</v>
      </c>
      <c r="F5305" s="94">
        <v>0.95615383164881596</v>
      </c>
      <c r="G5305" s="94">
        <v>0.9594404365980862</v>
      </c>
      <c r="H5305" s="94">
        <v>0.73551913807340052</v>
      </c>
      <c r="I5305" s="94">
        <v>0.80476767388825521</v>
      </c>
      <c r="J5305" s="94">
        <v>0.81165447745672692</v>
      </c>
      <c r="K5305" s="94">
        <v>0.7253192969560136</v>
      </c>
      <c r="L5305" s="94">
        <v>0.77469533221811326</v>
      </c>
      <c r="M5305" s="94">
        <v>0.79611167599534016</v>
      </c>
      <c r="N5305" s="94">
        <v>0.80929703268640618</v>
      </c>
      <c r="O5305" s="94">
        <v>0.79218565796489027</v>
      </c>
      <c r="P5305" s="94">
        <v>0.80205427339589153</v>
      </c>
      <c r="Q5305" s="94">
        <v>0.7898351768844134</v>
      </c>
      <c r="R5305" s="94">
        <v>0.79087910108437354</v>
      </c>
      <c r="S5305" s="94">
        <v>0.8126510032456703</v>
      </c>
      <c r="T5305" s="94">
        <v>0.81663812277768455</v>
      </c>
      <c r="U5305" s="94">
        <v>0.78873128019420191</v>
      </c>
      <c r="V5305" s="94">
        <v>0.79398403730707789</v>
      </c>
      <c r="W5305" s="94">
        <v>0.7378124654861391</v>
      </c>
      <c r="X5305" s="94">
        <v>0.77124165277446344</v>
      </c>
      <c r="Y5305" s="94">
        <v>0.77962539834869771</v>
      </c>
      <c r="Z5305" s="94">
        <v>0.76089548134548679</v>
      </c>
      <c r="AA5305" s="94">
        <v>0.75078261732056328</v>
      </c>
      <c r="AB5305" s="94">
        <v>0.75724781587121459</v>
      </c>
      <c r="AC5305" s="94">
        <v>0.72148384136930088</v>
      </c>
      <c r="AD5305" s="94">
        <v>0.72308876009582301</v>
      </c>
      <c r="AE5305" s="94">
        <v>0.7381257550208451</v>
      </c>
      <c r="AF5305" s="94">
        <v>0.87848708211107152</v>
      </c>
      <c r="AG5305" s="94">
        <v>0.92663249677461823</v>
      </c>
      <c r="AH5305" s="94">
        <v>0.9441664310485105</v>
      </c>
      <c r="AI5305" s="94">
        <v>0.89354911814176685</v>
      </c>
      <c r="AJ5305" s="94">
        <v>0.9367298459605361</v>
      </c>
      <c r="AK5305" s="94">
        <v>0.97554275533830259</v>
      </c>
    </row>
    <row r="5306" spans="1:37">
      <c r="A5306" s="94">
        <v>19</v>
      </c>
      <c r="B5306" s="94">
        <v>0.73071594936235729</v>
      </c>
      <c r="C5306" s="94">
        <v>0.72972756299594144</v>
      </c>
      <c r="D5306" s="94">
        <v>0.75848576663825884</v>
      </c>
      <c r="E5306" s="94">
        <v>0.7278181708728253</v>
      </c>
      <c r="F5306" s="94">
        <v>0.73850911496106852</v>
      </c>
      <c r="G5306" s="94">
        <v>0.74144603729631409</v>
      </c>
      <c r="H5306" s="94">
        <v>0.66765488924537986</v>
      </c>
      <c r="I5306" s="94">
        <v>0.71728113518307346</v>
      </c>
      <c r="J5306" s="94">
        <v>0.73010081516549574</v>
      </c>
      <c r="K5306" s="94">
        <v>0.65591873702607062</v>
      </c>
      <c r="L5306" s="94">
        <v>0.71975271957112941</v>
      </c>
      <c r="M5306" s="94">
        <v>0.74369972812068164</v>
      </c>
      <c r="N5306" s="94">
        <v>0.70614723949100988</v>
      </c>
      <c r="O5306" s="94">
        <v>0.72492358163683135</v>
      </c>
      <c r="P5306" s="94">
        <v>0.75291275678417446</v>
      </c>
      <c r="Q5306" s="94">
        <v>0.66383101902614894</v>
      </c>
      <c r="R5306" s="94">
        <v>0.70869602187543357</v>
      </c>
      <c r="S5306" s="94">
        <v>0.747492097461537</v>
      </c>
      <c r="T5306" s="94">
        <v>0.69470743784292899</v>
      </c>
      <c r="U5306" s="94">
        <v>0.70188278110805147</v>
      </c>
      <c r="V5306" s="94">
        <v>0.72109830847083356</v>
      </c>
      <c r="W5306" s="94">
        <v>0.6625078231417737</v>
      </c>
      <c r="X5306" s="94">
        <v>0.70802536985196107</v>
      </c>
      <c r="Y5306" s="94">
        <v>0.71872216897647145</v>
      </c>
      <c r="Z5306" s="94">
        <v>0.67583445888566296</v>
      </c>
      <c r="AA5306" s="94">
        <v>0.68386499224378383</v>
      </c>
      <c r="AB5306" s="94">
        <v>0.71480188260626021</v>
      </c>
      <c r="AC5306" s="94">
        <v>0.62727959573150871</v>
      </c>
      <c r="AD5306" s="94">
        <v>0.67485831014908315</v>
      </c>
      <c r="AE5306" s="94">
        <v>0.67754058866950895</v>
      </c>
      <c r="AF5306" s="94">
        <v>0.68195359698180946</v>
      </c>
      <c r="AG5306" s="94">
        <v>0.71734162377809763</v>
      </c>
      <c r="AH5306" s="94">
        <v>0.74010764383767136</v>
      </c>
      <c r="AI5306" s="94">
        <v>0.6891800579242493</v>
      </c>
      <c r="AJ5306" s="94">
        <v>0.72843017862836601</v>
      </c>
      <c r="AK5306" s="94">
        <v>0.76051140605771406</v>
      </c>
    </row>
    <row r="5307" spans="1:37">
      <c r="A5307" s="94">
        <v>20</v>
      </c>
      <c r="B5307" s="94">
        <v>0.71270683383910249</v>
      </c>
      <c r="C5307" s="94">
        <v>0.70434796375411257</v>
      </c>
      <c r="D5307" s="94">
        <v>0.74370683800147175</v>
      </c>
      <c r="E5307" s="94">
        <v>0.68640317139678364</v>
      </c>
      <c r="F5307" s="94">
        <v>0.70281912517261003</v>
      </c>
      <c r="G5307" s="94">
        <v>0.70879455217757026</v>
      </c>
      <c r="H5307" s="94">
        <v>0.61030018914164463</v>
      </c>
      <c r="I5307" s="94">
        <v>0.67943753715560995</v>
      </c>
      <c r="J5307" s="94">
        <v>0.69856195930435294</v>
      </c>
      <c r="K5307" s="94">
        <v>0.61119747375211175</v>
      </c>
      <c r="L5307" s="94">
        <v>0.68567370526892457</v>
      </c>
      <c r="M5307" s="94">
        <v>0.7063915009272822</v>
      </c>
      <c r="N5307" s="94">
        <v>0.61169552840806751</v>
      </c>
      <c r="O5307" s="94">
        <v>0.66941218166231453</v>
      </c>
      <c r="P5307" s="94">
        <v>0.71231295967537411</v>
      </c>
      <c r="Q5307" s="94">
        <v>0.59389303602599985</v>
      </c>
      <c r="R5307" s="94">
        <v>0.66298355985983204</v>
      </c>
      <c r="S5307" s="94">
        <v>0.70789475020867443</v>
      </c>
      <c r="T5307" s="94">
        <v>0.61421536491286921</v>
      </c>
      <c r="U5307" s="94">
        <v>0.65390712770938741</v>
      </c>
      <c r="V5307" s="94">
        <v>0.6701946023145765</v>
      </c>
      <c r="W5307" s="94">
        <v>0.61617273497036407</v>
      </c>
      <c r="X5307" s="94">
        <v>0.66396488920528884</v>
      </c>
      <c r="Y5307" s="94">
        <v>0.67775678653031834</v>
      </c>
      <c r="Z5307" s="94">
        <v>0.59535760212870936</v>
      </c>
      <c r="AA5307" s="94">
        <v>0.64034013758106356</v>
      </c>
      <c r="AB5307" s="94">
        <v>0.68057161978336922</v>
      </c>
      <c r="AC5307" s="94">
        <v>0.56679111032279739</v>
      </c>
      <c r="AD5307" s="94">
        <v>0.64099151433977697</v>
      </c>
      <c r="AE5307" s="94">
        <v>0.64704434969854774</v>
      </c>
      <c r="AF5307" s="94">
        <v>0.6526670932464661</v>
      </c>
      <c r="AG5307" s="94">
        <v>0.6918956377968708</v>
      </c>
      <c r="AH5307" s="94">
        <v>0.72077301027679852</v>
      </c>
      <c r="AI5307" s="94">
        <v>0.65386414622026601</v>
      </c>
      <c r="AJ5307" s="94">
        <v>0.70189701555817785</v>
      </c>
      <c r="AK5307" s="94">
        <v>0.7431392876084093</v>
      </c>
    </row>
    <row r="5308" spans="1:37">
      <c r="A5308" s="94">
        <v>21</v>
      </c>
      <c r="B5308" s="94">
        <v>0.68769871583722897</v>
      </c>
      <c r="C5308" s="94">
        <v>0.68757442172947758</v>
      </c>
      <c r="D5308" s="94">
        <v>0.7232486536940429</v>
      </c>
      <c r="E5308" s="94">
        <v>0.67283153738275037</v>
      </c>
      <c r="F5308" s="94">
        <v>0.68471757255416166</v>
      </c>
      <c r="G5308" s="94">
        <v>0.69151135767476879</v>
      </c>
      <c r="H5308" s="94">
        <v>0.50499118535692222</v>
      </c>
      <c r="I5308" s="94">
        <v>0.59131630753637598</v>
      </c>
      <c r="J5308" s="94">
        <v>0.60145033428512018</v>
      </c>
      <c r="K5308" s="94">
        <v>0.49951526493537168</v>
      </c>
      <c r="L5308" s="94">
        <v>0.57115976746688579</v>
      </c>
      <c r="M5308" s="94">
        <v>0.59142614503698987</v>
      </c>
      <c r="N5308" s="94">
        <v>0.47536946227436239</v>
      </c>
      <c r="O5308" s="94">
        <v>0.5435402206143406</v>
      </c>
      <c r="P5308" s="94">
        <v>0.58615521176768959</v>
      </c>
      <c r="Q5308" s="94">
        <v>0.48798168437118972</v>
      </c>
      <c r="R5308" s="94">
        <v>0.54455027366668596</v>
      </c>
      <c r="S5308" s="94">
        <v>0.58266724006278003</v>
      </c>
      <c r="T5308" s="94">
        <v>0.48433812904548218</v>
      </c>
      <c r="U5308" s="94">
        <v>0.53557329097288908</v>
      </c>
      <c r="V5308" s="94">
        <v>0.55244764565010318</v>
      </c>
      <c r="W5308" s="94">
        <v>0.50759120862938556</v>
      </c>
      <c r="X5308" s="94">
        <v>0.54682482953494471</v>
      </c>
      <c r="Y5308" s="94">
        <v>0.55956105961695712</v>
      </c>
      <c r="Z5308" s="94">
        <v>0.46071350581917309</v>
      </c>
      <c r="AA5308" s="94">
        <v>0.52383149048737976</v>
      </c>
      <c r="AB5308" s="94">
        <v>0.56647389593290121</v>
      </c>
      <c r="AC5308" s="94">
        <v>0.47100246783879052</v>
      </c>
      <c r="AD5308" s="94">
        <v>0.53372887012175652</v>
      </c>
      <c r="AE5308" s="94">
        <v>0.53751854101822327</v>
      </c>
      <c r="AF5308" s="94">
        <v>0.62699751531116776</v>
      </c>
      <c r="AG5308" s="94">
        <v>0.67071810316515423</v>
      </c>
      <c r="AH5308" s="94">
        <v>0.6968207417067217</v>
      </c>
      <c r="AI5308" s="94">
        <v>0.62739280583317569</v>
      </c>
      <c r="AJ5308" s="94">
        <v>0.67950732804057112</v>
      </c>
      <c r="AK5308" s="94">
        <v>0.73070341503769953</v>
      </c>
    </row>
    <row r="5309" spans="1:37">
      <c r="A5309" s="94">
        <v>22</v>
      </c>
      <c r="B5309" s="94">
        <v>0.58005751516723092</v>
      </c>
      <c r="C5309" s="94">
        <v>0.57696760526327318</v>
      </c>
      <c r="D5309" s="94">
        <v>0.60943076507238625</v>
      </c>
      <c r="E5309" s="94">
        <v>0.56491620012084487</v>
      </c>
      <c r="F5309" s="94">
        <v>0.57377294695800518</v>
      </c>
      <c r="G5309" s="94">
        <v>0.58183484191360624</v>
      </c>
      <c r="H5309" s="94">
        <v>0.40362184519861766</v>
      </c>
      <c r="I5309" s="94">
        <v>0.48121327076572223</v>
      </c>
      <c r="J5309" s="94">
        <v>0.49484094492085323</v>
      </c>
      <c r="K5309" s="94">
        <v>0.39735711566697479</v>
      </c>
      <c r="L5309" s="94">
        <v>0.45901872884506273</v>
      </c>
      <c r="M5309" s="94">
        <v>0.47739997654236171</v>
      </c>
      <c r="N5309" s="94">
        <v>0.37698871622906915</v>
      </c>
      <c r="O5309" s="94">
        <v>0.43533942618499499</v>
      </c>
      <c r="P5309" s="94">
        <v>0.47439449657621102</v>
      </c>
      <c r="Q5309" s="94">
        <v>0.39145095218463</v>
      </c>
      <c r="R5309" s="94">
        <v>0.43451635063348343</v>
      </c>
      <c r="S5309" s="94">
        <v>0.46574861208229135</v>
      </c>
      <c r="T5309" s="94">
        <v>0.38678578870068564</v>
      </c>
      <c r="U5309" s="94">
        <v>0.42906063903968783</v>
      </c>
      <c r="V5309" s="94">
        <v>0.44323479524738807</v>
      </c>
      <c r="W5309" s="94">
        <v>0.40765931598129801</v>
      </c>
      <c r="X5309" s="94">
        <v>0.43824027023930756</v>
      </c>
      <c r="Y5309" s="94">
        <v>0.44964508183027491</v>
      </c>
      <c r="Z5309" s="94">
        <v>0.3711961049149568</v>
      </c>
      <c r="AA5309" s="94">
        <v>0.42156164397983797</v>
      </c>
      <c r="AB5309" s="94">
        <v>0.45648400730346472</v>
      </c>
      <c r="AC5309" s="94">
        <v>0.3789198472566398</v>
      </c>
      <c r="AD5309" s="94">
        <v>0.4292087279150355</v>
      </c>
      <c r="AE5309" s="94">
        <v>0.4349121638810538</v>
      </c>
      <c r="AF5309" s="94">
        <v>0.52126112500727129</v>
      </c>
      <c r="AG5309" s="94">
        <v>0.55861805306644019</v>
      </c>
      <c r="AH5309" s="94">
        <v>0.58384303791625058</v>
      </c>
      <c r="AI5309" s="94">
        <v>0.52607734737708778</v>
      </c>
      <c r="AJ5309" s="94">
        <v>0.56853023393136326</v>
      </c>
      <c r="AK5309" s="94">
        <v>0.61341951739443101</v>
      </c>
    </row>
    <row r="5310" spans="1:37">
      <c r="A5310" s="94">
        <v>23</v>
      </c>
      <c r="B5310" s="94">
        <v>0.47183929393240687</v>
      </c>
      <c r="C5310" s="94">
        <v>0.46996907424505424</v>
      </c>
      <c r="D5310" s="94">
        <v>0.49975918485797272</v>
      </c>
      <c r="E5310" s="94">
        <v>0.45493847392137055</v>
      </c>
      <c r="F5310" s="94">
        <v>0.46183871566659312</v>
      </c>
      <c r="G5310" s="94">
        <v>0.47019990172270143</v>
      </c>
      <c r="H5310" s="94">
        <v>0.30288549655822677</v>
      </c>
      <c r="I5310" s="94">
        <v>0.37516933212486231</v>
      </c>
      <c r="J5310" s="94">
        <v>0.38728518112168564</v>
      </c>
      <c r="K5310" s="94">
        <v>0.30563436537210209</v>
      </c>
      <c r="L5310" s="94">
        <v>0.35450416740036383</v>
      </c>
      <c r="M5310" s="94">
        <v>0.36677340186020829</v>
      </c>
      <c r="N5310" s="94">
        <v>0.28323392908546408</v>
      </c>
      <c r="O5310" s="94">
        <v>0.32910800503229315</v>
      </c>
      <c r="P5310" s="94">
        <v>0.35827605883844788</v>
      </c>
      <c r="Q5310" s="94">
        <v>0.29322198928079579</v>
      </c>
      <c r="R5310" s="94">
        <v>0.32807360358384752</v>
      </c>
      <c r="S5310" s="94">
        <v>0.35130783413727301</v>
      </c>
      <c r="T5310" s="94">
        <v>0.29144750550126292</v>
      </c>
      <c r="U5310" s="94">
        <v>0.3231070576058358</v>
      </c>
      <c r="V5310" s="94">
        <v>0.33340464963586602</v>
      </c>
      <c r="W5310" s="94">
        <v>0.30711813864447962</v>
      </c>
      <c r="X5310" s="94">
        <v>0.33007788771944602</v>
      </c>
      <c r="Y5310" s="94">
        <v>0.33943014625065476</v>
      </c>
      <c r="Z5310" s="94">
        <v>0.28248910168792413</v>
      </c>
      <c r="AA5310" s="94">
        <v>0.31774609536364179</v>
      </c>
      <c r="AB5310" s="94">
        <v>0.3444514763328459</v>
      </c>
      <c r="AC5310" s="94">
        <v>0.28610216204508276</v>
      </c>
      <c r="AD5310" s="94">
        <v>0.32483550044271042</v>
      </c>
      <c r="AE5310" s="94">
        <v>0.32839045194904848</v>
      </c>
      <c r="AF5310" s="94">
        <v>0.43077565503544213</v>
      </c>
      <c r="AG5310" s="94">
        <v>0.45400177545203951</v>
      </c>
      <c r="AH5310" s="94">
        <v>0.47576571092248837</v>
      </c>
      <c r="AI5310" s="94">
        <v>0.4296353433560719</v>
      </c>
      <c r="AJ5310" s="94">
        <v>0.46112690322416161</v>
      </c>
      <c r="AK5310" s="94">
        <v>0.49580350445995636</v>
      </c>
    </row>
    <row r="5311" spans="1:37">
      <c r="A5311" s="94">
        <v>24</v>
      </c>
      <c r="B5311" s="94">
        <v>0.37497693085798522</v>
      </c>
      <c r="C5311" s="94">
        <v>0.36576063175985102</v>
      </c>
      <c r="D5311" s="94">
        <v>0.39599733839925705</v>
      </c>
      <c r="E5311" s="94">
        <v>0.35382344612928623</v>
      </c>
      <c r="F5311" s="94">
        <v>0.35629612599649557</v>
      </c>
      <c r="G5311" s="94">
        <v>0.36428989112742743</v>
      </c>
      <c r="H5311" s="94">
        <v>0.26316386166395517</v>
      </c>
      <c r="I5311" s="94">
        <v>0.33095628794745097</v>
      </c>
      <c r="J5311" s="94">
        <v>0.34624314864341393</v>
      </c>
      <c r="K5311" s="94">
        <v>0.26837258405981079</v>
      </c>
      <c r="L5311" s="94">
        <v>0.33112398749779887</v>
      </c>
      <c r="M5311" s="94">
        <v>0.34384576514671161</v>
      </c>
      <c r="N5311" s="94">
        <v>0.23445430350532534</v>
      </c>
      <c r="O5311" s="94">
        <v>0.29513971787985582</v>
      </c>
      <c r="P5311" s="94">
        <v>0.32445916814608167</v>
      </c>
      <c r="Q5311" s="94">
        <v>0.24454697765809066</v>
      </c>
      <c r="R5311" s="94">
        <v>0.28581218364981392</v>
      </c>
      <c r="S5311" s="94">
        <v>0.31786151468001284</v>
      </c>
      <c r="T5311" s="94">
        <v>0.2361316508531828</v>
      </c>
      <c r="U5311" s="94">
        <v>0.27036745234849546</v>
      </c>
      <c r="V5311" s="94">
        <v>0.29350633499208045</v>
      </c>
      <c r="W5311" s="94">
        <v>0.25680337223428928</v>
      </c>
      <c r="X5311" s="94">
        <v>0.28146955609107582</v>
      </c>
      <c r="Y5311" s="94">
        <v>0.29194861443111975</v>
      </c>
      <c r="Z5311" s="94">
        <v>0.22528570157631245</v>
      </c>
      <c r="AA5311" s="94">
        <v>0.27024075993464769</v>
      </c>
      <c r="AB5311" s="94">
        <v>0.29938022390502589</v>
      </c>
      <c r="AC5311" s="94">
        <v>0.23753161545375309</v>
      </c>
      <c r="AD5311" s="94">
        <v>0.29011053156728511</v>
      </c>
      <c r="AE5311" s="94">
        <v>0.2861419529548162</v>
      </c>
      <c r="AF5311" s="94">
        <v>0.33448565279174319</v>
      </c>
      <c r="AG5311" s="94">
        <v>0.35167353236175708</v>
      </c>
      <c r="AH5311" s="94">
        <v>0.36825026110338538</v>
      </c>
      <c r="AI5311" s="94">
        <v>0.32859432857977477</v>
      </c>
      <c r="AJ5311" s="94">
        <v>0.36087235835334946</v>
      </c>
      <c r="AK5311" s="94">
        <v>0.3861479603658588</v>
      </c>
    </row>
    <row r="5321" spans="1:50">
      <c r="A5321" s="94" t="s">
        <v>238</v>
      </c>
      <c r="B5321" s="95"/>
      <c r="C5321" s="95"/>
      <c r="D5321" s="95">
        <v>2015</v>
      </c>
      <c r="E5321" s="95"/>
      <c r="F5321" s="94" t="s">
        <v>0</v>
      </c>
      <c r="G5321" s="166">
        <v>962069.96900000388</v>
      </c>
      <c r="H5321" s="95" t="s">
        <v>102</v>
      </c>
      <c r="I5321" s="95"/>
      <c r="J5321" s="95"/>
      <c r="K5321" s="96" t="s">
        <v>1</v>
      </c>
      <c r="L5321" s="95" t="s">
        <v>103</v>
      </c>
      <c r="M5321" s="95"/>
      <c r="N5321" s="95"/>
      <c r="O5321" s="95"/>
      <c r="P5321" s="95"/>
      <c r="Q5321" s="95"/>
      <c r="R5321" s="95"/>
      <c r="S5321" s="95"/>
      <c r="T5321" s="97"/>
      <c r="U5321" s="95"/>
      <c r="V5321" s="95"/>
      <c r="W5321" s="95"/>
      <c r="X5321" s="95"/>
      <c r="Y5321" s="95"/>
      <c r="Z5321" s="95"/>
      <c r="AA5321" s="95"/>
      <c r="AB5321" s="95"/>
      <c r="AC5321" s="96"/>
      <c r="AD5321" s="95"/>
      <c r="AE5321" s="95"/>
      <c r="AF5321" s="95"/>
      <c r="AG5321" s="95"/>
      <c r="AH5321" s="95"/>
      <c r="AI5321" s="95"/>
      <c r="AJ5321" s="95"/>
      <c r="AK5321" s="95"/>
    </row>
    <row r="5322" spans="1:50">
      <c r="A5322" s="96">
        <v>1134</v>
      </c>
      <c r="B5322" s="94" t="s">
        <v>104</v>
      </c>
      <c r="C5322" s="95"/>
      <c r="D5322" s="95"/>
      <c r="E5322" s="95"/>
      <c r="F5322" s="95" t="s">
        <v>3</v>
      </c>
      <c r="G5322" s="95">
        <v>0</v>
      </c>
      <c r="H5322" s="95" t="s">
        <v>102</v>
      </c>
      <c r="I5322" s="95"/>
      <c r="J5322" s="95"/>
      <c r="K5322" s="96" t="s">
        <v>4</v>
      </c>
      <c r="L5322" s="95" t="s">
        <v>103</v>
      </c>
      <c r="M5322" s="95"/>
      <c r="N5322" s="95" t="s">
        <v>105</v>
      </c>
      <c r="O5322" s="95"/>
      <c r="P5322" s="95"/>
      <c r="Q5322" s="95"/>
      <c r="R5322" s="95"/>
      <c r="S5322" s="95"/>
      <c r="T5322" s="96"/>
      <c r="U5322" s="95"/>
      <c r="V5322" s="95"/>
      <c r="W5322" s="95"/>
      <c r="X5322" s="95"/>
      <c r="Y5322" s="95"/>
      <c r="Z5322" s="95"/>
      <c r="AA5322" s="95"/>
      <c r="AB5322" s="95"/>
      <c r="AC5322" s="96"/>
      <c r="AD5322" s="95"/>
      <c r="AE5322" s="95"/>
      <c r="AF5322" s="95"/>
      <c r="AG5322" s="95"/>
      <c r="AH5322" s="95"/>
      <c r="AI5322" s="95"/>
      <c r="AJ5322" s="95"/>
      <c r="AK5322" s="95"/>
    </row>
    <row r="5323" spans="1:50">
      <c r="A5323" s="94"/>
      <c r="B5323" s="94">
        <v>1</v>
      </c>
      <c r="C5323" s="94" t="s">
        <v>5</v>
      </c>
      <c r="D5323" s="94" t="s">
        <v>6</v>
      </c>
      <c r="E5323" s="94">
        <v>2</v>
      </c>
      <c r="F5323" s="94" t="s">
        <v>7</v>
      </c>
      <c r="G5323" s="94" t="s">
        <v>8</v>
      </c>
      <c r="H5323" s="94">
        <v>3</v>
      </c>
      <c r="I5323" s="94" t="s">
        <v>9</v>
      </c>
      <c r="J5323" s="94" t="s">
        <v>10</v>
      </c>
      <c r="K5323" s="94">
        <v>4</v>
      </c>
      <c r="L5323" s="94" t="s">
        <v>11</v>
      </c>
      <c r="M5323" s="94" t="s">
        <v>12</v>
      </c>
      <c r="N5323" s="94">
        <v>5</v>
      </c>
      <c r="O5323" s="94" t="s">
        <v>13</v>
      </c>
      <c r="P5323" s="94" t="s">
        <v>13</v>
      </c>
      <c r="Q5323" s="94">
        <v>6</v>
      </c>
      <c r="R5323" s="94" t="s">
        <v>14</v>
      </c>
      <c r="S5323" s="94" t="s">
        <v>87</v>
      </c>
      <c r="T5323" s="94">
        <v>7</v>
      </c>
      <c r="U5323" s="94" t="s">
        <v>15</v>
      </c>
      <c r="V5323" s="94" t="s">
        <v>88</v>
      </c>
      <c r="W5323" s="94">
        <v>8</v>
      </c>
      <c r="X5323" s="94" t="s">
        <v>89</v>
      </c>
      <c r="Y5323" s="94" t="s">
        <v>90</v>
      </c>
      <c r="Z5323" s="94">
        <v>9</v>
      </c>
      <c r="AA5323" s="94" t="s">
        <v>91</v>
      </c>
      <c r="AB5323" s="94" t="s">
        <v>92</v>
      </c>
      <c r="AC5323" s="94">
        <v>10</v>
      </c>
      <c r="AD5323" s="94" t="s">
        <v>93</v>
      </c>
      <c r="AE5323" s="94" t="s">
        <v>94</v>
      </c>
      <c r="AF5323" s="94">
        <v>11</v>
      </c>
      <c r="AG5323" s="94" t="s">
        <v>95</v>
      </c>
      <c r="AH5323" s="94" t="s">
        <v>96</v>
      </c>
      <c r="AI5323" s="94">
        <v>12</v>
      </c>
      <c r="AJ5323" s="94" t="s">
        <v>97</v>
      </c>
      <c r="AK5323" s="94" t="s">
        <v>98</v>
      </c>
    </row>
    <row r="5324" spans="1:50">
      <c r="A5324" s="96"/>
      <c r="B5324" s="94">
        <v>31</v>
      </c>
      <c r="C5324" s="95"/>
      <c r="D5324" s="95"/>
      <c r="E5324" s="94">
        <v>28</v>
      </c>
      <c r="F5324" s="95"/>
      <c r="G5324" s="95"/>
      <c r="H5324" s="94">
        <v>31</v>
      </c>
      <c r="I5324" s="95"/>
      <c r="J5324" s="95"/>
      <c r="K5324" s="94">
        <v>30</v>
      </c>
      <c r="L5324" s="95"/>
      <c r="M5324" s="95"/>
      <c r="N5324" s="94">
        <v>31</v>
      </c>
      <c r="O5324" s="95"/>
      <c r="P5324" s="95"/>
      <c r="Q5324" s="94">
        <v>30</v>
      </c>
      <c r="R5324" s="95"/>
      <c r="S5324" s="95"/>
      <c r="T5324" s="94">
        <v>31</v>
      </c>
      <c r="U5324" s="95"/>
      <c r="V5324" s="95"/>
      <c r="W5324" s="94">
        <v>31</v>
      </c>
      <c r="X5324" s="95"/>
      <c r="Y5324" s="95"/>
      <c r="Z5324" s="94">
        <v>30</v>
      </c>
      <c r="AA5324" s="95"/>
      <c r="AB5324" s="95"/>
      <c r="AC5324" s="94">
        <v>31</v>
      </c>
      <c r="AD5324" s="95"/>
      <c r="AE5324" s="95"/>
      <c r="AF5324" s="94">
        <v>30</v>
      </c>
      <c r="AG5324" s="95"/>
      <c r="AH5324" s="95"/>
      <c r="AI5324" s="94">
        <v>31</v>
      </c>
      <c r="AJ5324" s="95"/>
      <c r="AK5324" s="95"/>
    </row>
    <row r="5325" spans="1:50">
      <c r="A5325" s="94" t="s">
        <v>16</v>
      </c>
      <c r="B5325" s="94" t="s">
        <v>17</v>
      </c>
      <c r="C5325" s="94" t="s">
        <v>18</v>
      </c>
      <c r="D5325" s="94" t="s">
        <v>19</v>
      </c>
      <c r="E5325" s="94" t="s">
        <v>17</v>
      </c>
      <c r="F5325" s="94" t="s">
        <v>18</v>
      </c>
      <c r="G5325" s="94" t="s">
        <v>19</v>
      </c>
      <c r="H5325" s="94" t="s">
        <v>17</v>
      </c>
      <c r="I5325" s="94" t="s">
        <v>18</v>
      </c>
      <c r="J5325" s="94" t="s">
        <v>19</v>
      </c>
      <c r="K5325" s="94" t="s">
        <v>17</v>
      </c>
      <c r="L5325" s="94" t="s">
        <v>18</v>
      </c>
      <c r="M5325" s="94" t="s">
        <v>19</v>
      </c>
      <c r="N5325" s="94" t="s">
        <v>17</v>
      </c>
      <c r="O5325" s="94" t="s">
        <v>18</v>
      </c>
      <c r="P5325" s="94" t="s">
        <v>19</v>
      </c>
      <c r="Q5325" s="94" t="s">
        <v>17</v>
      </c>
      <c r="R5325" s="94" t="s">
        <v>18</v>
      </c>
      <c r="S5325" s="94" t="s">
        <v>19</v>
      </c>
      <c r="T5325" s="94" t="s">
        <v>17</v>
      </c>
      <c r="U5325" s="94" t="s">
        <v>18</v>
      </c>
      <c r="V5325" s="94" t="s">
        <v>19</v>
      </c>
      <c r="W5325" s="94" t="s">
        <v>17</v>
      </c>
      <c r="X5325" s="94" t="s">
        <v>18</v>
      </c>
      <c r="Y5325" s="94" t="s">
        <v>19</v>
      </c>
      <c r="Z5325" s="94" t="s">
        <v>17</v>
      </c>
      <c r="AA5325" s="94" t="s">
        <v>18</v>
      </c>
      <c r="AB5325" s="94" t="s">
        <v>19</v>
      </c>
      <c r="AC5325" s="94" t="s">
        <v>17</v>
      </c>
      <c r="AD5325" s="94" t="s">
        <v>18</v>
      </c>
      <c r="AE5325" s="94" t="s">
        <v>19</v>
      </c>
      <c r="AF5325" s="94" t="s">
        <v>17</v>
      </c>
      <c r="AG5325" s="94" t="s">
        <v>18</v>
      </c>
      <c r="AH5325" s="94" t="s">
        <v>19</v>
      </c>
      <c r="AI5325" s="94" t="s">
        <v>17</v>
      </c>
      <c r="AJ5325" s="94" t="s">
        <v>18</v>
      </c>
      <c r="AK5325" s="94" t="s">
        <v>19</v>
      </c>
    </row>
    <row r="5326" spans="1:50">
      <c r="A5326" s="96"/>
      <c r="B5326" s="134">
        <v>7.5511039026620652E-2</v>
      </c>
      <c r="C5326" s="167">
        <v>1.0660068234965105</v>
      </c>
      <c r="D5326" s="167">
        <v>0.94472806514512209</v>
      </c>
      <c r="E5326" s="134">
        <v>6.9334216796920228E-2</v>
      </c>
      <c r="F5326" s="167">
        <v>1.0545581345723432</v>
      </c>
      <c r="G5326" s="167">
        <v>0.9719419465889988</v>
      </c>
      <c r="H5326" s="134">
        <v>7.8776409546614232E-2</v>
      </c>
      <c r="I5326" s="167">
        <v>1.0705117760452583</v>
      </c>
      <c r="J5326" s="167">
        <v>0.94264266337569869</v>
      </c>
      <c r="K5326" s="134">
        <v>7.6724948578574856E-2</v>
      </c>
      <c r="L5326" s="167">
        <v>1.1243446509058348</v>
      </c>
      <c r="M5326" s="167">
        <v>0.95468587857522114</v>
      </c>
      <c r="N5326" s="134">
        <v>8.3879854224274214E-2</v>
      </c>
      <c r="O5326" s="167">
        <v>1.1344315350894569</v>
      </c>
      <c r="P5326" s="167">
        <v>0.92955949613710942</v>
      </c>
      <c r="Q5326" s="134">
        <v>8.8964165590435337E-2</v>
      </c>
      <c r="R5326" s="167">
        <v>1.0944664156124653</v>
      </c>
      <c r="S5326" s="167">
        <v>0.9683425314874976</v>
      </c>
      <c r="T5326" s="134">
        <v>9.8880899158600322E-2</v>
      </c>
      <c r="U5326" s="167">
        <v>1.0900787328050663</v>
      </c>
      <c r="V5326" s="167">
        <v>0.94358248957659951</v>
      </c>
      <c r="W5326" s="134">
        <v>9.6382551148102055E-2</v>
      </c>
      <c r="X5326" s="167">
        <v>1.0404117078189461</v>
      </c>
      <c r="Y5326" s="167">
        <v>0.93733579650241439</v>
      </c>
      <c r="Z5326" s="134">
        <v>9.3915232637784021E-2</v>
      </c>
      <c r="AA5326" s="167">
        <v>1.155690950321224</v>
      </c>
      <c r="AB5326" s="167">
        <v>0.89723128945047204</v>
      </c>
      <c r="AC5326" s="134">
        <v>8.6065228125834822E-2</v>
      </c>
      <c r="AD5326" s="167">
        <v>1.1926363609539825</v>
      </c>
      <c r="AE5326" s="167">
        <v>0.95624102957596102</v>
      </c>
      <c r="AF5326" s="134">
        <v>7.5791068475709419E-2</v>
      </c>
      <c r="AG5326" s="167">
        <v>1.0605097790590012</v>
      </c>
      <c r="AH5326" s="167">
        <v>0.96082045316079379</v>
      </c>
      <c r="AI5326" s="134">
        <v>7.5774386690529855E-2</v>
      </c>
      <c r="AJ5326" s="167">
        <v>1.0823740504845463</v>
      </c>
      <c r="AK5326" s="167">
        <v>0.92875061952529459</v>
      </c>
      <c r="AM5326" t="str">
        <f>A5321</f>
        <v>PreNResSpltPkgAC-65to-PEYes-cDXGF-Nrs1985-CZ06</v>
      </c>
      <c r="AN5326" s="93">
        <f>1/($T5326*(1/$T5324)*(1/(5/7+2/7*$V5326))*$T5336/SUM($T5328:$T5351))</f>
        <v>5612.8778985289246</v>
      </c>
      <c r="AO5326" s="93">
        <f>1/(T5326*(1/T5324)*(1/(5/7+2/7*V5326)))</f>
        <v>308.45494236065292</v>
      </c>
      <c r="AP5326" s="93"/>
      <c r="AR5326" s="217">
        <f>CHOOSE($AV$3,C5326,F5326,I5326,L5326,O5326,R5326,U5326,X5326,AA5326,AD5326,AG5326,AJ5326)</f>
        <v>1.0900787328050663</v>
      </c>
      <c r="AS5326" s="92"/>
      <c r="AT5326" s="92"/>
      <c r="AV5326" s="151">
        <f>AN5326/AR5326</f>
        <v>5149.0573383497513</v>
      </c>
      <c r="AW5326" s="152">
        <f>AO5326/AR5326</f>
        <v>282.96574648962763</v>
      </c>
      <c r="AX5326" s="93"/>
    </row>
    <row r="5327" spans="1:50">
      <c r="A5327" s="94" t="s">
        <v>20</v>
      </c>
      <c r="B5327" s="94" t="s">
        <v>21</v>
      </c>
      <c r="C5327" s="94" t="s">
        <v>22</v>
      </c>
      <c r="D5327" s="94" t="s">
        <v>23</v>
      </c>
      <c r="E5327" s="94" t="s">
        <v>21</v>
      </c>
      <c r="F5327" s="94" t="s">
        <v>22</v>
      </c>
      <c r="G5327" s="94" t="s">
        <v>23</v>
      </c>
      <c r="H5327" s="94" t="s">
        <v>21</v>
      </c>
      <c r="I5327" s="94" t="s">
        <v>22</v>
      </c>
      <c r="J5327" s="94" t="s">
        <v>23</v>
      </c>
      <c r="K5327" s="94" t="s">
        <v>21</v>
      </c>
      <c r="L5327" s="94" t="s">
        <v>22</v>
      </c>
      <c r="M5327" s="94" t="s">
        <v>23</v>
      </c>
      <c r="N5327" s="94" t="s">
        <v>21</v>
      </c>
      <c r="O5327" s="94" t="s">
        <v>22</v>
      </c>
      <c r="P5327" s="94" t="s">
        <v>23</v>
      </c>
      <c r="Q5327" s="94" t="s">
        <v>21</v>
      </c>
      <c r="R5327" s="94" t="s">
        <v>22</v>
      </c>
      <c r="S5327" s="94" t="s">
        <v>23</v>
      </c>
      <c r="T5327" s="94" t="s">
        <v>21</v>
      </c>
      <c r="U5327" s="94" t="s">
        <v>22</v>
      </c>
      <c r="V5327" s="94" t="s">
        <v>23</v>
      </c>
      <c r="W5327" s="94" t="s">
        <v>21</v>
      </c>
      <c r="X5327" s="94" t="s">
        <v>22</v>
      </c>
      <c r="Y5327" s="94" t="s">
        <v>23</v>
      </c>
      <c r="Z5327" s="94" t="s">
        <v>21</v>
      </c>
      <c r="AA5327" s="94" t="s">
        <v>22</v>
      </c>
      <c r="AB5327" s="94" t="s">
        <v>23</v>
      </c>
      <c r="AC5327" s="94" t="s">
        <v>21</v>
      </c>
      <c r="AD5327" s="94" t="s">
        <v>22</v>
      </c>
      <c r="AE5327" s="94" t="s">
        <v>23</v>
      </c>
      <c r="AF5327" s="94" t="s">
        <v>21</v>
      </c>
      <c r="AG5327" s="94" t="s">
        <v>22</v>
      </c>
      <c r="AH5327" s="94" t="s">
        <v>23</v>
      </c>
      <c r="AI5327" s="94" t="s">
        <v>21</v>
      </c>
      <c r="AJ5327" s="94" t="s">
        <v>22</v>
      </c>
      <c r="AK5327" s="94" t="s">
        <v>23</v>
      </c>
    </row>
    <row r="5328" spans="1:50">
      <c r="A5328" s="94">
        <v>1</v>
      </c>
      <c r="B5328" s="94">
        <v>0.28629424426020411</v>
      </c>
      <c r="C5328" s="94">
        <v>0.32219051716002739</v>
      </c>
      <c r="D5328" s="94">
        <v>0.35420647346856188</v>
      </c>
      <c r="E5328" s="94">
        <v>0.3011493266828843</v>
      </c>
      <c r="F5328" s="94">
        <v>0.32165315423834645</v>
      </c>
      <c r="G5328" s="94">
        <v>0.33037584427846184</v>
      </c>
      <c r="H5328" s="94">
        <v>0.26372020283398884</v>
      </c>
      <c r="I5328" s="94">
        <v>0.30802562540243023</v>
      </c>
      <c r="J5328" s="94">
        <v>0.33054350868175625</v>
      </c>
      <c r="K5328" s="94">
        <v>0.26012139848725535</v>
      </c>
      <c r="L5328" s="94">
        <v>0.30637038166091501</v>
      </c>
      <c r="M5328" s="94">
        <v>0.32639367472962361</v>
      </c>
      <c r="N5328" s="94">
        <v>0.23583768581759743</v>
      </c>
      <c r="O5328" s="94">
        <v>0.27716092598611958</v>
      </c>
      <c r="P5328" s="94">
        <v>0.29669727349661806</v>
      </c>
      <c r="Q5328" s="94">
        <v>0.22760797222613058</v>
      </c>
      <c r="R5328" s="94">
        <v>0.24676667890575765</v>
      </c>
      <c r="S5328" s="94">
        <v>0.25135104976448353</v>
      </c>
      <c r="T5328" s="94">
        <v>0.21429513526777497</v>
      </c>
      <c r="U5328" s="94">
        <v>0.23000108380859816</v>
      </c>
      <c r="V5328" s="94">
        <v>0.23688280395060698</v>
      </c>
      <c r="W5328" s="94">
        <v>0.23088795911965865</v>
      </c>
      <c r="X5328" s="94">
        <v>0.23346176731617255</v>
      </c>
      <c r="Y5328" s="94">
        <v>0.24984861082279339</v>
      </c>
      <c r="Z5328" s="94">
        <v>0.20025629926153238</v>
      </c>
      <c r="AA5328" s="94">
        <v>0.2275720221286566</v>
      </c>
      <c r="AB5328" s="94">
        <v>0.25459303947530376</v>
      </c>
      <c r="AC5328" s="94">
        <v>0.21190206008910548</v>
      </c>
      <c r="AD5328" s="94">
        <v>0.26086851352203327</v>
      </c>
      <c r="AE5328" s="94">
        <v>0.2797096417483308</v>
      </c>
      <c r="AF5328" s="94">
        <v>0.28049525818655385</v>
      </c>
      <c r="AG5328" s="94">
        <v>0.31322064865706345</v>
      </c>
      <c r="AH5328" s="94">
        <v>0.32317584872018407</v>
      </c>
      <c r="AI5328" s="94">
        <v>0.27752461650619858</v>
      </c>
      <c r="AJ5328" s="94">
        <v>0.31731079380645461</v>
      </c>
      <c r="AK5328" s="94">
        <v>0.35541758774560966</v>
      </c>
    </row>
    <row r="5329" spans="1:37">
      <c r="A5329" s="94">
        <v>2</v>
      </c>
      <c r="B5329" s="94">
        <v>0.28457828443877548</v>
      </c>
      <c r="C5329" s="94">
        <v>0.32153782982724299</v>
      </c>
      <c r="D5329" s="94">
        <v>0.35211086144284953</v>
      </c>
      <c r="E5329" s="94">
        <v>0.29932331272429435</v>
      </c>
      <c r="F5329" s="94">
        <v>0.31973814241394749</v>
      </c>
      <c r="G5329" s="94">
        <v>0.32842107514593932</v>
      </c>
      <c r="H5329" s="94">
        <v>0.26500544997867392</v>
      </c>
      <c r="I5329" s="94">
        <v>0.30875714336374582</v>
      </c>
      <c r="J5329" s="94">
        <v>0.33037573790544278</v>
      </c>
      <c r="K5329" s="94">
        <v>0.26553550869318099</v>
      </c>
      <c r="L5329" s="94">
        <v>0.31096137780497851</v>
      </c>
      <c r="M5329" s="94">
        <v>0.3302667940363686</v>
      </c>
      <c r="N5329" s="94">
        <v>0.24921299286480764</v>
      </c>
      <c r="O5329" s="94">
        <v>0.28623093930940385</v>
      </c>
      <c r="P5329" s="94">
        <v>0.3081188179369001</v>
      </c>
      <c r="Q5329" s="94">
        <v>0.26788139170383268</v>
      </c>
      <c r="R5329" s="94">
        <v>0.27341451769032388</v>
      </c>
      <c r="S5329" s="94">
        <v>0.28129562815106873</v>
      </c>
      <c r="T5329" s="94">
        <v>0.28315747500153365</v>
      </c>
      <c r="U5329" s="94">
        <v>0.27877449863712767</v>
      </c>
      <c r="V5329" s="94">
        <v>0.2857688621004314</v>
      </c>
      <c r="W5329" s="94">
        <v>0.27918524775989606</v>
      </c>
      <c r="X5329" s="94">
        <v>0.26901469431161795</v>
      </c>
      <c r="Y5329" s="94">
        <v>0.29048598345958959</v>
      </c>
      <c r="Z5329" s="94">
        <v>0.26244387203323605</v>
      </c>
      <c r="AA5329" s="94">
        <v>0.26634199040724288</v>
      </c>
      <c r="AB5329" s="94">
        <v>0.29424463591258609</v>
      </c>
      <c r="AC5329" s="94">
        <v>0.23152355203533756</v>
      </c>
      <c r="AD5329" s="94">
        <v>0.27283614659044558</v>
      </c>
      <c r="AE5329" s="94">
        <v>0.28803493075861486</v>
      </c>
      <c r="AF5329" s="94">
        <v>0.27885594825797139</v>
      </c>
      <c r="AG5329" s="94">
        <v>0.31147429135915095</v>
      </c>
      <c r="AH5329" s="94">
        <v>0.32121955047949352</v>
      </c>
      <c r="AI5329" s="94">
        <v>0.27590266802048813</v>
      </c>
      <c r="AJ5329" s="94">
        <v>0.3154457592173589</v>
      </c>
      <c r="AK5329" s="94">
        <v>0.35633140762776633</v>
      </c>
    </row>
    <row r="5330" spans="1:37">
      <c r="A5330" s="94">
        <v>3</v>
      </c>
      <c r="B5330" s="94">
        <v>0.28402224170918366</v>
      </c>
      <c r="C5330" s="94">
        <v>0.32120643635556823</v>
      </c>
      <c r="D5330" s="94">
        <v>0.35180514520429484</v>
      </c>
      <c r="E5330" s="94">
        <v>0.30026082995806702</v>
      </c>
      <c r="F5330" s="94">
        <v>0.31968335755339239</v>
      </c>
      <c r="G5330" s="94">
        <v>0.32807656522848422</v>
      </c>
      <c r="H5330" s="94">
        <v>0.27328752191839245</v>
      </c>
      <c r="I5330" s="94">
        <v>0.31822936311924427</v>
      </c>
      <c r="J5330" s="94">
        <v>0.33941629496542775</v>
      </c>
      <c r="K5330" s="94">
        <v>0.28138252911086176</v>
      </c>
      <c r="L5330" s="94">
        <v>0.31954327980322378</v>
      </c>
      <c r="M5330" s="94">
        <v>0.34098120159667017</v>
      </c>
      <c r="N5330" s="94">
        <v>0.2712559735409642</v>
      </c>
      <c r="O5330" s="94">
        <v>0.30585778019081233</v>
      </c>
      <c r="P5330" s="94">
        <v>0.33293793221880008</v>
      </c>
      <c r="Q5330" s="94">
        <v>0.28876578395411162</v>
      </c>
      <c r="R5330" s="94">
        <v>0.29940492862868484</v>
      </c>
      <c r="S5330" s="94">
        <v>0.30923772456912146</v>
      </c>
      <c r="T5330" s="94">
        <v>0.31771363720017176</v>
      </c>
      <c r="U5330" s="94">
        <v>0.31207220824086601</v>
      </c>
      <c r="V5330" s="94">
        <v>0.32023483627166355</v>
      </c>
      <c r="W5330" s="94">
        <v>0.3182615565133543</v>
      </c>
      <c r="X5330" s="94">
        <v>0.29821704352195511</v>
      </c>
      <c r="Y5330" s="94">
        <v>0.32162321465640842</v>
      </c>
      <c r="Z5330" s="94">
        <v>0.28917242768546342</v>
      </c>
      <c r="AA5330" s="94">
        <v>0.29415220909568179</v>
      </c>
      <c r="AB5330" s="94">
        <v>0.32654823518786907</v>
      </c>
      <c r="AC5330" s="94">
        <v>0.24624195575187541</v>
      </c>
      <c r="AD5330" s="94">
        <v>0.29261656714439926</v>
      </c>
      <c r="AE5330" s="94">
        <v>0.31030482799865938</v>
      </c>
      <c r="AF5330" s="94">
        <v>0.28573876520550395</v>
      </c>
      <c r="AG5330" s="94">
        <v>0.31501985792749165</v>
      </c>
      <c r="AH5330" s="94">
        <v>0.32758584371222371</v>
      </c>
      <c r="AI5330" s="94">
        <v>0.27661097537313284</v>
      </c>
      <c r="AJ5330" s="94">
        <v>0.31693477400412351</v>
      </c>
      <c r="AK5330" s="94">
        <v>0.35721975231536646</v>
      </c>
    </row>
    <row r="5331" spans="1:37">
      <c r="A5331" s="94">
        <v>4</v>
      </c>
      <c r="B5331" s="94">
        <v>0.28795240752551021</v>
      </c>
      <c r="C5331" s="94">
        <v>0.32718224968194115</v>
      </c>
      <c r="D5331" s="94">
        <v>0.35811236236400174</v>
      </c>
      <c r="E5331" s="94">
        <v>0.30591861370000678</v>
      </c>
      <c r="F5331" s="94">
        <v>0.32500310798728149</v>
      </c>
      <c r="G5331" s="94">
        <v>0.334241841378773</v>
      </c>
      <c r="H5331" s="94">
        <v>0.28169660205677449</v>
      </c>
      <c r="I5331" s="94">
        <v>0.3264434071504122</v>
      </c>
      <c r="J5331" s="94">
        <v>0.34350761412416408</v>
      </c>
      <c r="K5331" s="94">
        <v>0.28933245405657487</v>
      </c>
      <c r="L5331" s="94">
        <v>0.33033094266825208</v>
      </c>
      <c r="M5331" s="94">
        <v>0.34394681177714848</v>
      </c>
      <c r="N5331" s="94">
        <v>0.2746345523679718</v>
      </c>
      <c r="O5331" s="94">
        <v>0.3119672621067458</v>
      </c>
      <c r="P5331" s="94">
        <v>0.33749396459503539</v>
      </c>
      <c r="Q5331" s="94">
        <v>0.29051310325871776</v>
      </c>
      <c r="R5331" s="94">
        <v>0.30289621396059402</v>
      </c>
      <c r="S5331" s="94">
        <v>0.30683420517831961</v>
      </c>
      <c r="T5331" s="94">
        <v>0.3130988896386725</v>
      </c>
      <c r="U5331" s="94">
        <v>0.31243926109039255</v>
      </c>
      <c r="V5331" s="94">
        <v>0.31806747975618821</v>
      </c>
      <c r="W5331" s="94">
        <v>0.31722759854548838</v>
      </c>
      <c r="X5331" s="94">
        <v>0.2994114028471877</v>
      </c>
      <c r="Y5331" s="94">
        <v>0.31837977548151442</v>
      </c>
      <c r="Z5331" s="94">
        <v>0.28618226963425208</v>
      </c>
      <c r="AA5331" s="94">
        <v>0.29507497565861796</v>
      </c>
      <c r="AB5331" s="94">
        <v>0.32720577546762364</v>
      </c>
      <c r="AC5331" s="94">
        <v>0.24869730779482879</v>
      </c>
      <c r="AD5331" s="94">
        <v>0.30107653886386365</v>
      </c>
      <c r="AE5331" s="94">
        <v>0.31095907730778416</v>
      </c>
      <c r="AF5331" s="94">
        <v>0.29024163161792849</v>
      </c>
      <c r="AG5331" s="94">
        <v>0.33779008926217691</v>
      </c>
      <c r="AH5331" s="94">
        <v>0.34529309479043013</v>
      </c>
      <c r="AI5331" s="94">
        <v>0.28227743419429097</v>
      </c>
      <c r="AJ5331" s="94">
        <v>0.32788365539690323</v>
      </c>
      <c r="AK5331" s="94">
        <v>0.37668280095655243</v>
      </c>
    </row>
    <row r="5332" spans="1:37">
      <c r="A5332" s="94">
        <v>5</v>
      </c>
      <c r="B5332" s="94">
        <v>0.29944993622448984</v>
      </c>
      <c r="C5332" s="94">
        <v>0.34310239206120113</v>
      </c>
      <c r="D5332" s="94">
        <v>0.37170217706356634</v>
      </c>
      <c r="E5332" s="94">
        <v>0.31578399112728783</v>
      </c>
      <c r="F5332" s="94">
        <v>0.33817395036070219</v>
      </c>
      <c r="G5332" s="94">
        <v>0.34385068894344695</v>
      </c>
      <c r="H5332" s="94">
        <v>0.34960807544666123</v>
      </c>
      <c r="I5332" s="94">
        <v>0.39001278691051777</v>
      </c>
      <c r="J5332" s="94">
        <v>0.40820383844284314</v>
      </c>
      <c r="K5332" s="94">
        <v>0.35465518748998065</v>
      </c>
      <c r="L5332" s="94">
        <v>0.40685743506924166</v>
      </c>
      <c r="M5332" s="94">
        <v>0.42472280031387533</v>
      </c>
      <c r="N5332" s="94">
        <v>0.33967685665027392</v>
      </c>
      <c r="O5332" s="94">
        <v>0.38687025454735952</v>
      </c>
      <c r="P5332" s="94">
        <v>0.41538288726716283</v>
      </c>
      <c r="Q5332" s="94">
        <v>0.35159729198229117</v>
      </c>
      <c r="R5332" s="94">
        <v>0.3701267979490574</v>
      </c>
      <c r="S5332" s="94">
        <v>0.37380813098301507</v>
      </c>
      <c r="T5332" s="94">
        <v>0.3786056070179743</v>
      </c>
      <c r="U5332" s="94">
        <v>0.3763835177272557</v>
      </c>
      <c r="V5332" s="94">
        <v>0.3801780373772628</v>
      </c>
      <c r="W5332" s="94">
        <v>0.38096455167217391</v>
      </c>
      <c r="X5332" s="94">
        <v>0.36283495162389234</v>
      </c>
      <c r="Y5332" s="94">
        <v>0.38453173687216513</v>
      </c>
      <c r="Z5332" s="94">
        <v>0.34122089310434978</v>
      </c>
      <c r="AA5332" s="94">
        <v>0.3565406128169078</v>
      </c>
      <c r="AB5332" s="94">
        <v>0.39413199425224432</v>
      </c>
      <c r="AC5332" s="94">
        <v>0.30458855336811236</v>
      </c>
      <c r="AD5332" s="94">
        <v>0.37031573069415974</v>
      </c>
      <c r="AE5332" s="94">
        <v>0.38616697539474043</v>
      </c>
      <c r="AF5332" s="94">
        <v>0.30083145951894535</v>
      </c>
      <c r="AG5332" s="94">
        <v>0.3521949744500753</v>
      </c>
      <c r="AH5332" s="94">
        <v>0.3587738175403643</v>
      </c>
      <c r="AI5332" s="94">
        <v>0.29330517686020158</v>
      </c>
      <c r="AJ5332" s="94">
        <v>0.34147442297353975</v>
      </c>
      <c r="AK5332" s="94">
        <v>0.39704241209003427</v>
      </c>
    </row>
    <row r="5333" spans="1:37">
      <c r="A5333" s="94">
        <v>6</v>
      </c>
      <c r="B5333" s="94">
        <v>0.37065728635204082</v>
      </c>
      <c r="C5333" s="94">
        <v>0.41886051775022337</v>
      </c>
      <c r="D5333" s="94">
        <v>0.45157636755244301</v>
      </c>
      <c r="E5333" s="94">
        <v>0.38080356869305193</v>
      </c>
      <c r="F5333" s="94">
        <v>0.41733842504763846</v>
      </c>
      <c r="G5333" s="94">
        <v>0.41808761093448504</v>
      </c>
      <c r="H5333" s="94">
        <v>0.48012132126439494</v>
      </c>
      <c r="I5333" s="94">
        <v>0.51999672927065388</v>
      </c>
      <c r="J5333" s="94">
        <v>0.5432982056915473</v>
      </c>
      <c r="K5333" s="94">
        <v>0.48011972251774332</v>
      </c>
      <c r="L5333" s="94">
        <v>0.55337865668203312</v>
      </c>
      <c r="M5333" s="94">
        <v>0.58337398928729822</v>
      </c>
      <c r="N5333" s="94">
        <v>0.47974293643084426</v>
      </c>
      <c r="O5333" s="94">
        <v>0.54294705333957238</v>
      </c>
      <c r="P5333" s="94">
        <v>0.57505867795667198</v>
      </c>
      <c r="Q5333" s="94">
        <v>0.49332811973391016</v>
      </c>
      <c r="R5333" s="94">
        <v>0.50657645537545226</v>
      </c>
      <c r="S5333" s="94">
        <v>0.5174897627251609</v>
      </c>
      <c r="T5333" s="94">
        <v>0.51479970553953747</v>
      </c>
      <c r="U5333" s="94">
        <v>0.50775148471638354</v>
      </c>
      <c r="V5333" s="94">
        <v>0.51285857466534568</v>
      </c>
      <c r="W5333" s="94">
        <v>0.5099636704014181</v>
      </c>
      <c r="X5333" s="94">
        <v>0.49122018836451409</v>
      </c>
      <c r="Y5333" s="94">
        <v>0.5184597993165706</v>
      </c>
      <c r="Z5333" s="94">
        <v>0.46311019296734252</v>
      </c>
      <c r="AA5333" s="94">
        <v>0.47891211121192873</v>
      </c>
      <c r="AB5333" s="94">
        <v>0.52725946737381624</v>
      </c>
      <c r="AC5333" s="94">
        <v>0.41290735310917326</v>
      </c>
      <c r="AD5333" s="94">
        <v>0.50468636010977685</v>
      </c>
      <c r="AE5333" s="94">
        <v>0.53241377188106054</v>
      </c>
      <c r="AF5333" s="94">
        <v>0.36904845769685518</v>
      </c>
      <c r="AG5333" s="94">
        <v>0.4210940870814725</v>
      </c>
      <c r="AH5333" s="94">
        <v>0.42872557939791672</v>
      </c>
      <c r="AI5333" s="94">
        <v>0.36064147026521959</v>
      </c>
      <c r="AJ5333" s="94">
        <v>0.41431297371701326</v>
      </c>
      <c r="AK5333" s="94">
        <v>0.47166418762891688</v>
      </c>
    </row>
    <row r="5334" spans="1:37">
      <c r="A5334" s="94">
        <v>7</v>
      </c>
      <c r="B5334" s="94">
        <v>0.50012755102040829</v>
      </c>
      <c r="C5334" s="94">
        <v>0.55610096959417565</v>
      </c>
      <c r="D5334" s="94">
        <v>0.60110509141279467</v>
      </c>
      <c r="E5334" s="94">
        <v>0.51576519993218817</v>
      </c>
      <c r="F5334" s="94">
        <v>0.56413375653467512</v>
      </c>
      <c r="G5334" s="94">
        <v>0.56347003222046188</v>
      </c>
      <c r="H5334" s="94">
        <v>0.63789962561016056</v>
      </c>
      <c r="I5334" s="94">
        <v>0.68475415164285258</v>
      </c>
      <c r="J5334" s="94">
        <v>0.71590611852395258</v>
      </c>
      <c r="K5334" s="94">
        <v>0.64814841803051715</v>
      </c>
      <c r="L5334" s="94">
        <v>0.73082212660596135</v>
      </c>
      <c r="M5334" s="94">
        <v>0.77158489986694412</v>
      </c>
      <c r="N5334" s="94">
        <v>0.63330976973790154</v>
      </c>
      <c r="O5334" s="94">
        <v>0.71454476397307731</v>
      </c>
      <c r="P5334" s="94">
        <v>0.7467599946600264</v>
      </c>
      <c r="Q5334" s="94">
        <v>0.63192587963129598</v>
      </c>
      <c r="R5334" s="94">
        <v>0.65231572790904546</v>
      </c>
      <c r="S5334" s="94">
        <v>0.66848136663814994</v>
      </c>
      <c r="T5334" s="94">
        <v>0.68238451628734431</v>
      </c>
      <c r="U5334" s="94">
        <v>0.66236072439873983</v>
      </c>
      <c r="V5334" s="94">
        <v>0.65979694625393115</v>
      </c>
      <c r="W5334" s="94">
        <v>0.66811442910749352</v>
      </c>
      <c r="X5334" s="94">
        <v>0.64383567226703398</v>
      </c>
      <c r="Y5334" s="94">
        <v>0.670991252233192</v>
      </c>
      <c r="Z5334" s="94">
        <v>0.61133231327941628</v>
      </c>
      <c r="AA5334" s="94">
        <v>0.6275811727609022</v>
      </c>
      <c r="AB5334" s="94">
        <v>0.68300249098279064</v>
      </c>
      <c r="AC5334" s="94">
        <v>0.54438597159285629</v>
      </c>
      <c r="AD5334" s="94">
        <v>0.65975479051431185</v>
      </c>
      <c r="AE5334" s="94">
        <v>0.69578878852160397</v>
      </c>
      <c r="AF5334" s="94">
        <v>0.49111136074147832</v>
      </c>
      <c r="AG5334" s="94">
        <v>0.55164774832979768</v>
      </c>
      <c r="AH5334" s="94">
        <v>0.56574867649187277</v>
      </c>
      <c r="AI5334" s="94">
        <v>0.48561815828785537</v>
      </c>
      <c r="AJ5334" s="94">
        <v>0.54729283465171652</v>
      </c>
      <c r="AK5334" s="94">
        <v>0.61025992916252358</v>
      </c>
    </row>
    <row r="5335" spans="1:37">
      <c r="A5335" s="94">
        <v>8</v>
      </c>
      <c r="B5335" s="94">
        <v>0.65968191964285716</v>
      </c>
      <c r="C5335" s="94">
        <v>0.71811955350884138</v>
      </c>
      <c r="D5335" s="94">
        <v>0.76775974779866107</v>
      </c>
      <c r="E5335" s="94">
        <v>0.6789177088631122</v>
      </c>
      <c r="F5335" s="94">
        <v>0.73959456393709322</v>
      </c>
      <c r="G5335" s="94">
        <v>0.74537356027701351</v>
      </c>
      <c r="H5335" s="94">
        <v>0.75047248945547596</v>
      </c>
      <c r="I5335" s="94">
        <v>0.81309833318826075</v>
      </c>
      <c r="J5335" s="94">
        <v>0.82547034918436701</v>
      </c>
      <c r="K5335" s="94">
        <v>0.75941821997464187</v>
      </c>
      <c r="L5335" s="94">
        <v>0.8433124402236768</v>
      </c>
      <c r="M5335" s="94">
        <v>0.8578392071236054</v>
      </c>
      <c r="N5335" s="94">
        <v>0.75629309044182591</v>
      </c>
      <c r="O5335" s="94">
        <v>0.82523488390644906</v>
      </c>
      <c r="P5335" s="94">
        <v>0.82674432760148753</v>
      </c>
      <c r="Q5335" s="94">
        <v>0.79865253541266501</v>
      </c>
      <c r="R5335" s="94">
        <v>0.76034336213147868</v>
      </c>
      <c r="S5335" s="94">
        <v>0.74243185576178516</v>
      </c>
      <c r="T5335" s="94">
        <v>0.81536102079627026</v>
      </c>
      <c r="U5335" s="94">
        <v>0.77735394327197083</v>
      </c>
      <c r="V5335" s="94">
        <v>0.75713179391759333</v>
      </c>
      <c r="W5335" s="94">
        <v>0.78878545621113327</v>
      </c>
      <c r="X5335" s="94">
        <v>0.77070698304642637</v>
      </c>
      <c r="Y5335" s="94">
        <v>0.75676841381787907</v>
      </c>
      <c r="Z5335" s="94">
        <v>0.76295318466833251</v>
      </c>
      <c r="AA5335" s="94">
        <v>0.74987540433772648</v>
      </c>
      <c r="AB5335" s="94">
        <v>0.78020896543490759</v>
      </c>
      <c r="AC5335" s="94">
        <v>0.6447065991394082</v>
      </c>
      <c r="AD5335" s="94">
        <v>0.76528699339820627</v>
      </c>
      <c r="AE5335" s="94">
        <v>0.78163927583030468</v>
      </c>
      <c r="AF5335" s="94">
        <v>0.66099984577920523</v>
      </c>
      <c r="AG5335" s="94">
        <v>0.72165300469870075</v>
      </c>
      <c r="AH5335" s="94">
        <v>0.7450017225481208</v>
      </c>
      <c r="AI5335" s="94">
        <v>0.63229241037368844</v>
      </c>
      <c r="AJ5335" s="94">
        <v>0.70248178977155229</v>
      </c>
      <c r="AK5335" s="94">
        <v>0.77778973924905703</v>
      </c>
    </row>
    <row r="5336" spans="1:37">
      <c r="A5336" s="94">
        <v>9</v>
      </c>
      <c r="B5336" s="94">
        <v>0.77555803571428572</v>
      </c>
      <c r="C5336" s="94">
        <v>0.83664700503939005</v>
      </c>
      <c r="D5336" s="94">
        <v>0.8563730553353669</v>
      </c>
      <c r="E5336" s="94">
        <v>0.79220002001670775</v>
      </c>
      <c r="F5336" s="94">
        <v>0.85307999783670074</v>
      </c>
      <c r="G5336" s="94">
        <v>0.83871741478535722</v>
      </c>
      <c r="H5336" s="94">
        <v>0.79582199895739514</v>
      </c>
      <c r="I5336" s="94">
        <v>0.87598601792512099</v>
      </c>
      <c r="J5336" s="94">
        <v>0.85821691693745117</v>
      </c>
      <c r="K5336" s="94">
        <v>0.83515018144191666</v>
      </c>
      <c r="L5336" s="94">
        <v>0.88484549493050235</v>
      </c>
      <c r="M5336" s="94">
        <v>0.88685305857869046</v>
      </c>
      <c r="N5336" s="94">
        <v>0.85742329541120166</v>
      </c>
      <c r="O5336" s="94">
        <v>0.87415509064953101</v>
      </c>
      <c r="P5336" s="94">
        <v>0.84829594273760689</v>
      </c>
      <c r="Q5336" s="94">
        <v>0.85970236673418166</v>
      </c>
      <c r="R5336" s="94">
        <v>0.81605613921022535</v>
      </c>
      <c r="S5336" s="94">
        <v>0.77515529210470269</v>
      </c>
      <c r="T5336" s="94">
        <v>0.86119103122507834</v>
      </c>
      <c r="U5336" s="94">
        <v>0.83217708305871985</v>
      </c>
      <c r="V5336" s="94">
        <v>0.78702255730808224</v>
      </c>
      <c r="W5336" s="94">
        <v>0.85830958659937362</v>
      </c>
      <c r="X5336" s="94">
        <v>0.83226515448277905</v>
      </c>
      <c r="Y5336" s="94">
        <v>0.79631460123068898</v>
      </c>
      <c r="Z5336" s="94">
        <v>0.84760480196810395</v>
      </c>
      <c r="AA5336" s="94">
        <v>0.83286020051556342</v>
      </c>
      <c r="AB5336" s="94">
        <v>0.84380418289640613</v>
      </c>
      <c r="AC5336" s="94">
        <v>0.78772019344274768</v>
      </c>
      <c r="AD5336" s="94">
        <v>0.82972312609284682</v>
      </c>
      <c r="AE5336" s="94">
        <v>0.84765222836110565</v>
      </c>
      <c r="AF5336" s="94">
        <v>0.77768977249576843</v>
      </c>
      <c r="AG5336" s="94">
        <v>0.83994885210320447</v>
      </c>
      <c r="AH5336" s="94">
        <v>0.84285264840924212</v>
      </c>
      <c r="AI5336" s="94">
        <v>0.74546146412404413</v>
      </c>
      <c r="AJ5336" s="94">
        <v>0.82366207251008738</v>
      </c>
      <c r="AK5336" s="94">
        <v>0.86171571326435858</v>
      </c>
    </row>
    <row r="5337" spans="1:37">
      <c r="A5337" s="94">
        <v>10</v>
      </c>
      <c r="B5337" s="94">
        <v>0.83929567920918369</v>
      </c>
      <c r="C5337" s="94">
        <v>0.88316328640065356</v>
      </c>
      <c r="D5337" s="94">
        <v>0.88926666681224587</v>
      </c>
      <c r="E5337" s="94">
        <v>0.84718469089505322</v>
      </c>
      <c r="F5337" s="94">
        <v>0.89232211250422322</v>
      </c>
      <c r="G5337" s="94">
        <v>0.87787543560261749</v>
      </c>
      <c r="H5337" s="94">
        <v>0.91387517179280575</v>
      </c>
      <c r="I5337" s="94">
        <v>0.96211053482579412</v>
      </c>
      <c r="J5337" s="94">
        <v>0.93409430090298795</v>
      </c>
      <c r="K5337" s="94">
        <v>0.95019637990585426</v>
      </c>
      <c r="L5337" s="94">
        <v>0.97402478783041346</v>
      </c>
      <c r="M5337" s="94">
        <v>0.98417147146122619</v>
      </c>
      <c r="N5337" s="94">
        <v>0.94006709691418611</v>
      </c>
      <c r="O5337" s="94">
        <v>0.9696332703483701</v>
      </c>
      <c r="P5337" s="94">
        <v>0.94460071642682852</v>
      </c>
      <c r="Q5337" s="94">
        <v>0.94532428479341379</v>
      </c>
      <c r="R5337" s="94">
        <v>0.91738154083865353</v>
      </c>
      <c r="S5337" s="94">
        <v>0.87291306685422332</v>
      </c>
      <c r="T5337" s="94">
        <v>0.94782682044046362</v>
      </c>
      <c r="U5337" s="94">
        <v>0.9303656355613602</v>
      </c>
      <c r="V5337" s="94">
        <v>0.87424786917842967</v>
      </c>
      <c r="W5337" s="94">
        <v>0.96168712730628225</v>
      </c>
      <c r="X5337" s="94">
        <v>0.94070732347000008</v>
      </c>
      <c r="Y5337" s="94">
        <v>0.90610536686733556</v>
      </c>
      <c r="Z5337" s="94">
        <v>0.96676538617041197</v>
      </c>
      <c r="AA5337" s="94">
        <v>0.94263487319954886</v>
      </c>
      <c r="AB5337" s="94">
        <v>0.95352247977429594</v>
      </c>
      <c r="AC5337" s="94">
        <v>0.89927725524542068</v>
      </c>
      <c r="AD5337" s="94">
        <v>0.9370635848859965</v>
      </c>
      <c r="AE5337" s="94">
        <v>0.95838559634690756</v>
      </c>
      <c r="AF5337" s="94">
        <v>0.82782676244856923</v>
      </c>
      <c r="AG5337" s="94">
        <v>0.88195752174858688</v>
      </c>
      <c r="AH5337" s="94">
        <v>0.87218013436554831</v>
      </c>
      <c r="AI5337" s="94">
        <v>0.80339196334886198</v>
      </c>
      <c r="AJ5337" s="94">
        <v>0.86572400796346705</v>
      </c>
      <c r="AK5337" s="94">
        <v>0.88160855309112729</v>
      </c>
    </row>
    <row r="5338" spans="1:37">
      <c r="A5338" s="94">
        <v>11</v>
      </c>
      <c r="B5338" s="94">
        <v>0.95366310586734693</v>
      </c>
      <c r="C5338" s="94">
        <v>0.97826153509662039</v>
      </c>
      <c r="D5338" s="94">
        <v>0.97898055280774876</v>
      </c>
      <c r="E5338" s="94">
        <v>0.94841204188802486</v>
      </c>
      <c r="F5338" s="94">
        <v>0.979940663781799</v>
      </c>
      <c r="G5338" s="94">
        <v>0.96678802174919387</v>
      </c>
      <c r="H5338" s="94">
        <v>0.95974787924742866</v>
      </c>
      <c r="I5338" s="94">
        <v>1</v>
      </c>
      <c r="J5338" s="94">
        <v>0.96439827867183481</v>
      </c>
      <c r="K5338" s="94">
        <v>1</v>
      </c>
      <c r="L5338" s="94">
        <v>0.99236841064210524</v>
      </c>
      <c r="M5338" s="94">
        <v>0.9833236668827402</v>
      </c>
      <c r="N5338" s="94">
        <v>0.93579005005992633</v>
      </c>
      <c r="O5338" s="94">
        <v>0.99331543798362409</v>
      </c>
      <c r="P5338" s="94">
        <v>0.98112484069765449</v>
      </c>
      <c r="Q5338" s="94">
        <v>0.96792163894624217</v>
      </c>
      <c r="R5338" s="94">
        <v>0.95792292468798768</v>
      </c>
      <c r="S5338" s="94">
        <v>0.90039055499386289</v>
      </c>
      <c r="T5338" s="94">
        <v>0.97882491871664312</v>
      </c>
      <c r="U5338" s="94">
        <v>0.96817883878358402</v>
      </c>
      <c r="V5338" s="94">
        <v>0.90390676512115231</v>
      </c>
      <c r="W5338" s="94">
        <v>1</v>
      </c>
      <c r="X5338" s="94">
        <v>0.97852742351617261</v>
      </c>
      <c r="Y5338" s="94">
        <v>0.94090497922499494</v>
      </c>
      <c r="Z5338" s="94">
        <v>0.98078184132589863</v>
      </c>
      <c r="AA5338" s="94">
        <v>0.98090529165656093</v>
      </c>
      <c r="AB5338" s="94">
        <v>0.98535101702243733</v>
      </c>
      <c r="AC5338" s="94">
        <v>0.97505197821865097</v>
      </c>
      <c r="AD5338" s="94">
        <v>0.99274741930461796</v>
      </c>
      <c r="AE5338" s="94">
        <v>1</v>
      </c>
      <c r="AF5338" s="94">
        <v>0.94600939414075214</v>
      </c>
      <c r="AG5338" s="94">
        <v>0.97596164163992305</v>
      </c>
      <c r="AH5338" s="94">
        <v>0.97104692193901143</v>
      </c>
      <c r="AI5338" s="94">
        <v>0.91961088306712135</v>
      </c>
      <c r="AJ5338" s="94">
        <v>0.95958333579484045</v>
      </c>
      <c r="AK5338" s="94">
        <v>0.96468973678371539</v>
      </c>
    </row>
    <row r="5339" spans="1:37">
      <c r="A5339" s="94">
        <v>12</v>
      </c>
      <c r="B5339" s="94">
        <v>0.99136041135204067</v>
      </c>
      <c r="C5339" s="94">
        <v>1</v>
      </c>
      <c r="D5339" s="94">
        <v>1</v>
      </c>
      <c r="E5339" s="94">
        <v>1</v>
      </c>
      <c r="F5339" s="94">
        <v>0.99854609408527228</v>
      </c>
      <c r="G5339" s="94">
        <v>0.9947170053456329</v>
      </c>
      <c r="H5339" s="94">
        <v>0.97130941661532633</v>
      </c>
      <c r="I5339" s="94">
        <v>0.96725460664350771</v>
      </c>
      <c r="J5339" s="94">
        <v>0.93968335553754134</v>
      </c>
      <c r="K5339" s="94">
        <v>0.96237084104522197</v>
      </c>
      <c r="L5339" s="94">
        <v>0.94150995864816489</v>
      </c>
      <c r="M5339" s="94">
        <v>0.93949626420115306</v>
      </c>
      <c r="N5339" s="94">
        <v>0.89751192165358806</v>
      </c>
      <c r="O5339" s="94">
        <v>0.946872064323245</v>
      </c>
      <c r="P5339" s="94">
        <v>0.94615801263597665</v>
      </c>
      <c r="Q5339" s="94">
        <v>0.94025411388987956</v>
      </c>
      <c r="R5339" s="94">
        <v>0.93167128414186318</v>
      </c>
      <c r="S5339" s="94">
        <v>0.89053504343444922</v>
      </c>
      <c r="T5339" s="94">
        <v>0.94506778725231577</v>
      </c>
      <c r="U5339" s="94">
        <v>0.93990247525209836</v>
      </c>
      <c r="V5339" s="94">
        <v>0.89639955306542562</v>
      </c>
      <c r="W5339" s="94">
        <v>0.96230451472850731</v>
      </c>
      <c r="X5339" s="94">
        <v>0.94510933590073443</v>
      </c>
      <c r="Y5339" s="94">
        <v>0.9287389900002474</v>
      </c>
      <c r="Z5339" s="94">
        <v>0.953301817381776</v>
      </c>
      <c r="AA5339" s="94">
        <v>0.95584586506972558</v>
      </c>
      <c r="AB5339" s="94">
        <v>0.95841598979606335</v>
      </c>
      <c r="AC5339" s="94">
        <v>0.9800129469555614</v>
      </c>
      <c r="AD5339" s="94">
        <v>0.96889295469839032</v>
      </c>
      <c r="AE5339" s="94">
        <v>0.96545122129882543</v>
      </c>
      <c r="AF5339" s="94">
        <v>1</v>
      </c>
      <c r="AG5339" s="94">
        <v>1</v>
      </c>
      <c r="AH5339" s="94">
        <v>1</v>
      </c>
      <c r="AI5339" s="94">
        <v>1</v>
      </c>
      <c r="AJ5339" s="94">
        <v>1</v>
      </c>
      <c r="AK5339" s="94">
        <v>0.99793486567998246</v>
      </c>
    </row>
    <row r="5340" spans="1:37">
      <c r="A5340" s="94">
        <v>13</v>
      </c>
      <c r="B5340" s="94">
        <v>1</v>
      </c>
      <c r="C5340" s="94">
        <v>0.95992411405111466</v>
      </c>
      <c r="D5340" s="94">
        <v>0.97045762081432607</v>
      </c>
      <c r="E5340" s="94">
        <v>0.98661740105516649</v>
      </c>
      <c r="F5340" s="94">
        <v>0.95864164450103995</v>
      </c>
      <c r="G5340" s="94">
        <v>0.95631904521100675</v>
      </c>
      <c r="H5340" s="94">
        <v>0.90406331453485611</v>
      </c>
      <c r="I5340" s="94">
        <v>0.88496235290876557</v>
      </c>
      <c r="J5340" s="94">
        <v>0.84372228445840158</v>
      </c>
      <c r="K5340" s="94">
        <v>0.89870403835784141</v>
      </c>
      <c r="L5340" s="94">
        <v>0.84294301963804941</v>
      </c>
      <c r="M5340" s="94">
        <v>0.8248515915526593</v>
      </c>
      <c r="N5340" s="94">
        <v>0.82515642667398992</v>
      </c>
      <c r="O5340" s="94">
        <v>0.8643754546764254</v>
      </c>
      <c r="P5340" s="94">
        <v>0.84094348155680232</v>
      </c>
      <c r="Q5340" s="94">
        <v>0.85225008262137159</v>
      </c>
      <c r="R5340" s="94">
        <v>0.84560290100317004</v>
      </c>
      <c r="S5340" s="94">
        <v>0.80555771591266456</v>
      </c>
      <c r="T5340" s="94">
        <v>0.87146187350469284</v>
      </c>
      <c r="U5340" s="94">
        <v>0.86264517345782044</v>
      </c>
      <c r="V5340" s="94">
        <v>0.82189933385575431</v>
      </c>
      <c r="W5340" s="94">
        <v>0.87804606838727461</v>
      </c>
      <c r="X5340" s="94">
        <v>0.85934632920302045</v>
      </c>
      <c r="Y5340" s="94">
        <v>0.84146944842711213</v>
      </c>
      <c r="Z5340" s="94">
        <v>0.87556913722582486</v>
      </c>
      <c r="AA5340" s="94">
        <v>0.87403384380010829</v>
      </c>
      <c r="AB5340" s="94">
        <v>0.85281180430166181</v>
      </c>
      <c r="AC5340" s="94">
        <v>0.88835002475153269</v>
      </c>
      <c r="AD5340" s="94">
        <v>0.87879847609342598</v>
      </c>
      <c r="AE5340" s="94">
        <v>0.87364826941692231</v>
      </c>
      <c r="AF5340" s="94">
        <v>0.99001943943597082</v>
      </c>
      <c r="AG5340" s="94">
        <v>0.96970588998397478</v>
      </c>
      <c r="AH5340" s="94">
        <v>0.96912595801875034</v>
      </c>
      <c r="AI5340" s="94">
        <v>0.97592320139853006</v>
      </c>
      <c r="AJ5340" s="94">
        <v>0.96929457149102338</v>
      </c>
      <c r="AK5340" s="94">
        <v>0.96037456753802797</v>
      </c>
    </row>
    <row r="5341" spans="1:37">
      <c r="A5341" s="94">
        <v>14</v>
      </c>
      <c r="B5341" s="94">
        <v>0.91398477359693875</v>
      </c>
      <c r="C5341" s="94">
        <v>0.86402925857180779</v>
      </c>
      <c r="D5341" s="94">
        <v>0.85779536374045251</v>
      </c>
      <c r="E5341" s="94">
        <v>0.91913862795680468</v>
      </c>
      <c r="F5341" s="94">
        <v>0.86408929651322486</v>
      </c>
      <c r="G5341" s="94">
        <v>0.85085164990459128</v>
      </c>
      <c r="H5341" s="94">
        <v>0.91255769868726599</v>
      </c>
      <c r="I5341" s="94">
        <v>0.86939180553345263</v>
      </c>
      <c r="J5341" s="94">
        <v>0.82922231381828726</v>
      </c>
      <c r="K5341" s="94">
        <v>0.84941960447119524</v>
      </c>
      <c r="L5341" s="94">
        <v>0.83880434554961647</v>
      </c>
      <c r="M5341" s="94">
        <v>0.82807478421070579</v>
      </c>
      <c r="N5341" s="94">
        <v>0.83216447728655873</v>
      </c>
      <c r="O5341" s="94">
        <v>0.87293170596380698</v>
      </c>
      <c r="P5341" s="94">
        <v>0.84744025316649241</v>
      </c>
      <c r="Q5341" s="94">
        <v>0.85301248973368093</v>
      </c>
      <c r="R5341" s="94">
        <v>0.86121669141091561</v>
      </c>
      <c r="S5341" s="94">
        <v>0.83643962628452018</v>
      </c>
      <c r="T5341" s="94">
        <v>0.88568799460155823</v>
      </c>
      <c r="U5341" s="94">
        <v>0.87109099418145775</v>
      </c>
      <c r="V5341" s="94">
        <v>0.84368854505765611</v>
      </c>
      <c r="W5341" s="94">
        <v>0.87608934857328746</v>
      </c>
      <c r="X5341" s="94">
        <v>0.87039403309396601</v>
      </c>
      <c r="Y5341" s="94">
        <v>0.85199731532940448</v>
      </c>
      <c r="Z5341" s="94">
        <v>0.87558199504830969</v>
      </c>
      <c r="AA5341" s="94">
        <v>0.88572634427339625</v>
      </c>
      <c r="AB5341" s="94">
        <v>0.84456749870564152</v>
      </c>
      <c r="AC5341" s="94">
        <v>0.89130193061954976</v>
      </c>
      <c r="AD5341" s="94">
        <v>0.88079818531084786</v>
      </c>
      <c r="AE5341" s="94">
        <v>0.86647427188005699</v>
      </c>
      <c r="AF5341" s="94">
        <v>0.90348253401901302</v>
      </c>
      <c r="AG5341" s="94">
        <v>0.87600959279316915</v>
      </c>
      <c r="AH5341" s="94">
        <v>0.86995611069698986</v>
      </c>
      <c r="AI5341" s="94">
        <v>0.91741626055161307</v>
      </c>
      <c r="AJ5341" s="94">
        <v>0.87573387368333977</v>
      </c>
      <c r="AK5341" s="94">
        <v>0.84630404233812984</v>
      </c>
    </row>
    <row r="5342" spans="1:37">
      <c r="A5342" s="94">
        <v>15</v>
      </c>
      <c r="B5342" s="94">
        <v>0.89356265943877533</v>
      </c>
      <c r="C5342" s="94">
        <v>0.85559008710598528</v>
      </c>
      <c r="D5342" s="94">
        <v>0.85383561055536261</v>
      </c>
      <c r="E5342" s="94">
        <v>0.9345719181929405</v>
      </c>
      <c r="F5342" s="94">
        <v>0.86707507141347073</v>
      </c>
      <c r="G5342" s="94">
        <v>0.85591006381454227</v>
      </c>
      <c r="H5342" s="94">
        <v>0.88572674280839758</v>
      </c>
      <c r="I5342" s="94">
        <v>0.86828251247112098</v>
      </c>
      <c r="J5342" s="94">
        <v>0.83817974808455331</v>
      </c>
      <c r="K5342" s="94">
        <v>0.84783289855283661</v>
      </c>
      <c r="L5342" s="94">
        <v>0.83718471261987237</v>
      </c>
      <c r="M5342" s="94">
        <v>0.82905479171642027</v>
      </c>
      <c r="N5342" s="94">
        <v>0.84457859306687821</v>
      </c>
      <c r="O5342" s="94">
        <v>0.8559617827721242</v>
      </c>
      <c r="P5342" s="94">
        <v>0.84065119446618786</v>
      </c>
      <c r="Q5342" s="94">
        <v>0.86089669547234882</v>
      </c>
      <c r="R5342" s="94">
        <v>0.86867334543697183</v>
      </c>
      <c r="S5342" s="94">
        <v>0.85127462947997012</v>
      </c>
      <c r="T5342" s="94">
        <v>0.87421323845162868</v>
      </c>
      <c r="U5342" s="94">
        <v>0.86635693625109922</v>
      </c>
      <c r="V5342" s="94">
        <v>0.85475892114320451</v>
      </c>
      <c r="W5342" s="94">
        <v>0.86699284195711823</v>
      </c>
      <c r="X5342" s="94">
        <v>0.86943725106526215</v>
      </c>
      <c r="Y5342" s="94">
        <v>0.85650026943508972</v>
      </c>
      <c r="Z5342" s="94">
        <v>0.86575861866984405</v>
      </c>
      <c r="AA5342" s="94">
        <v>0.88008329876557512</v>
      </c>
      <c r="AB5342" s="94">
        <v>0.84795540850076456</v>
      </c>
      <c r="AC5342" s="94">
        <v>0.88844293819732667</v>
      </c>
      <c r="AD5342" s="94">
        <v>0.86522562026111227</v>
      </c>
      <c r="AE5342" s="94">
        <v>0.8513817170097463</v>
      </c>
      <c r="AF5342" s="94">
        <v>0.87430814837944426</v>
      </c>
      <c r="AG5342" s="94">
        <v>0.8629570774717028</v>
      </c>
      <c r="AH5342" s="94">
        <v>0.87279712596073666</v>
      </c>
      <c r="AI5342" s="94">
        <v>0.9194338062289602</v>
      </c>
      <c r="AJ5342" s="94">
        <v>0.86811334353381808</v>
      </c>
      <c r="AK5342" s="94">
        <v>0.85199405030940045</v>
      </c>
    </row>
    <row r="5343" spans="1:37">
      <c r="A5343" s="94">
        <v>16</v>
      </c>
      <c r="B5343" s="94">
        <v>0.86425980548469405</v>
      </c>
      <c r="C5343" s="94">
        <v>0.84127325790397101</v>
      </c>
      <c r="D5343" s="94">
        <v>0.8442302974982947</v>
      </c>
      <c r="E5343" s="94">
        <v>0.88102313972274804</v>
      </c>
      <c r="F5343" s="94">
        <v>0.85461608104226094</v>
      </c>
      <c r="G5343" s="94">
        <v>0.84086620945897439</v>
      </c>
      <c r="H5343" s="94">
        <v>1</v>
      </c>
      <c r="I5343" s="94">
        <v>0.98458331758049278</v>
      </c>
      <c r="J5343" s="94">
        <v>0.97117087987383632</v>
      </c>
      <c r="K5343" s="94">
        <v>0.99613433988661704</v>
      </c>
      <c r="L5343" s="94">
        <v>1</v>
      </c>
      <c r="M5343" s="94">
        <v>1</v>
      </c>
      <c r="N5343" s="94">
        <v>0.99288854080316258</v>
      </c>
      <c r="O5343" s="94">
        <v>1</v>
      </c>
      <c r="P5343" s="94">
        <v>1</v>
      </c>
      <c r="Q5343" s="94">
        <v>1</v>
      </c>
      <c r="R5343" s="94">
        <v>1</v>
      </c>
      <c r="S5343" s="94">
        <v>1</v>
      </c>
      <c r="T5343" s="94">
        <v>1</v>
      </c>
      <c r="U5343" s="94">
        <v>1</v>
      </c>
      <c r="V5343" s="94">
        <v>1</v>
      </c>
      <c r="W5343" s="94">
        <v>0.99310086152099697</v>
      </c>
      <c r="X5343" s="94">
        <v>1</v>
      </c>
      <c r="Y5343" s="94">
        <v>1</v>
      </c>
      <c r="Z5343" s="94">
        <v>0.988577967692578</v>
      </c>
      <c r="AA5343" s="94">
        <v>1</v>
      </c>
      <c r="AB5343" s="94">
        <v>1</v>
      </c>
      <c r="AC5343" s="94">
        <v>1</v>
      </c>
      <c r="AD5343" s="94">
        <v>1</v>
      </c>
      <c r="AE5343" s="94">
        <v>0.99587180727340618</v>
      </c>
      <c r="AF5343" s="94">
        <v>0.81966829201421887</v>
      </c>
      <c r="AG5343" s="94">
        <v>0.83285515644664354</v>
      </c>
      <c r="AH5343" s="94">
        <v>0.85553970796184164</v>
      </c>
      <c r="AI5343" s="94">
        <v>0.84690200304044694</v>
      </c>
      <c r="AJ5343" s="94">
        <v>0.83163174280599961</v>
      </c>
      <c r="AK5343" s="94">
        <v>0.84288050490192046</v>
      </c>
    </row>
    <row r="5344" spans="1:37">
      <c r="A5344" s="94">
        <v>17</v>
      </c>
      <c r="B5344" s="94">
        <v>0.94906130420918366</v>
      </c>
      <c r="C5344" s="94">
        <v>0.96057617015823893</v>
      </c>
      <c r="D5344" s="94">
        <v>0.98488742727411027</v>
      </c>
      <c r="E5344" s="94">
        <v>0.96408430710531867</v>
      </c>
      <c r="F5344" s="94">
        <v>1</v>
      </c>
      <c r="G5344" s="94">
        <v>1</v>
      </c>
      <c r="H5344" s="94">
        <v>0.97031799440784783</v>
      </c>
      <c r="I5344" s="94">
        <v>0.99787080208775703</v>
      </c>
      <c r="J5344" s="94">
        <v>1</v>
      </c>
      <c r="K5344" s="94">
        <v>0.97250134806243349</v>
      </c>
      <c r="L5344" s="94">
        <v>0.98653069274213612</v>
      </c>
      <c r="M5344" s="94">
        <v>0.99671198526150595</v>
      </c>
      <c r="N5344" s="94">
        <v>1</v>
      </c>
      <c r="O5344" s="94">
        <v>0.98487467897314274</v>
      </c>
      <c r="P5344" s="94">
        <v>0.99951011036925208</v>
      </c>
      <c r="Q5344" s="94">
        <v>0.99166587590106359</v>
      </c>
      <c r="R5344" s="94">
        <v>0.9859702769082217</v>
      </c>
      <c r="S5344" s="94">
        <v>0.99773782432126257</v>
      </c>
      <c r="T5344" s="94">
        <v>0.98302864854916872</v>
      </c>
      <c r="U5344" s="94">
        <v>0.98487422299823824</v>
      </c>
      <c r="V5344" s="94">
        <v>0.98351842454411864</v>
      </c>
      <c r="W5344" s="94">
        <v>0.97967932366203681</v>
      </c>
      <c r="X5344" s="94">
        <v>0.97828505152142942</v>
      </c>
      <c r="Y5344" s="94">
        <v>0.99151521474675774</v>
      </c>
      <c r="Z5344" s="94">
        <v>1</v>
      </c>
      <c r="AA5344" s="94">
        <v>0.97401313816030732</v>
      </c>
      <c r="AB5344" s="94">
        <v>0.99023153706690004</v>
      </c>
      <c r="AC5344" s="94">
        <v>0.96469441376946785</v>
      </c>
      <c r="AD5344" s="94">
        <v>0.94400350997731619</v>
      </c>
      <c r="AE5344" s="94">
        <v>0.95685901462561629</v>
      </c>
      <c r="AF5344" s="94">
        <v>0.89220918432431306</v>
      </c>
      <c r="AG5344" s="94">
        <v>0.94696929172270849</v>
      </c>
      <c r="AH5344" s="94">
        <v>0.99045973348409289</v>
      </c>
      <c r="AI5344" s="94">
        <v>0.89458653500187413</v>
      </c>
      <c r="AJ5344" s="94">
        <v>0.9382213938430819</v>
      </c>
      <c r="AK5344" s="94">
        <v>1</v>
      </c>
    </row>
    <row r="5345" spans="1:37">
      <c r="A5345" s="94">
        <v>18</v>
      </c>
      <c r="B5345" s="94">
        <v>0.87963368941326536</v>
      </c>
      <c r="C5345" s="94">
        <v>0.91775319013558432</v>
      </c>
      <c r="D5345" s="94">
        <v>0.95519801313560748</v>
      </c>
      <c r="E5345" s="94">
        <v>0.89293716592012506</v>
      </c>
      <c r="F5345" s="94">
        <v>0.94830100207128931</v>
      </c>
      <c r="G5345" s="94">
        <v>0.9523720768218924</v>
      </c>
      <c r="H5345" s="94">
        <v>0.72238092981375279</v>
      </c>
      <c r="I5345" s="94">
        <v>0.80470961579774003</v>
      </c>
      <c r="J5345" s="94">
        <v>0.81645266995751575</v>
      </c>
      <c r="K5345" s="94">
        <v>0.77554760482096274</v>
      </c>
      <c r="L5345" s="94">
        <v>0.77947249067431179</v>
      </c>
      <c r="M5345" s="94">
        <v>0.79244225717307493</v>
      </c>
      <c r="N5345" s="94">
        <v>0.8436716489261612</v>
      </c>
      <c r="O5345" s="94">
        <v>0.78575081291084603</v>
      </c>
      <c r="P5345" s="94">
        <v>0.78356699637669858</v>
      </c>
      <c r="Q5345" s="94">
        <v>0.82494412831998853</v>
      </c>
      <c r="R5345" s="94">
        <v>0.79860551765307464</v>
      </c>
      <c r="S5345" s="94">
        <v>0.80597768933463632</v>
      </c>
      <c r="T5345" s="94">
        <v>0.8209649714741426</v>
      </c>
      <c r="U5345" s="94">
        <v>0.81011786024186738</v>
      </c>
      <c r="V5345" s="94">
        <v>0.81261025210838278</v>
      </c>
      <c r="W5345" s="94">
        <v>0.80864143233881958</v>
      </c>
      <c r="X5345" s="94">
        <v>0.79563270118433826</v>
      </c>
      <c r="Y5345" s="94">
        <v>0.80773735833145988</v>
      </c>
      <c r="Z5345" s="94">
        <v>0.82846093293502654</v>
      </c>
      <c r="AA5345" s="94">
        <v>0.77099912532094328</v>
      </c>
      <c r="AB5345" s="94">
        <v>0.77944070106288943</v>
      </c>
      <c r="AC5345" s="94">
        <v>0.77855374890522056</v>
      </c>
      <c r="AD5345" s="94">
        <v>0.71802916317663223</v>
      </c>
      <c r="AE5345" s="94">
        <v>0.73795977236405441</v>
      </c>
      <c r="AF5345" s="94">
        <v>0.83906203293470738</v>
      </c>
      <c r="AG5345" s="94">
        <v>0.9044516415662508</v>
      </c>
      <c r="AH5345" s="94">
        <v>0.94121592191658787</v>
      </c>
      <c r="AI5345" s="94">
        <v>0.81873736679206455</v>
      </c>
      <c r="AJ5345" s="94">
        <v>0.89477205461000842</v>
      </c>
      <c r="AK5345" s="94">
        <v>0.96534387403748978</v>
      </c>
    </row>
    <row r="5346" spans="1:37">
      <c r="A5346" s="94">
        <v>19</v>
      </c>
      <c r="B5346" s="94">
        <v>0.67545838647959189</v>
      </c>
      <c r="C5346" s="94">
        <v>0.7108405748067107</v>
      </c>
      <c r="D5346" s="94">
        <v>0.74317506694821667</v>
      </c>
      <c r="E5346" s="94">
        <v>0.69229009520191342</v>
      </c>
      <c r="F5346" s="94">
        <v>0.73666989522746629</v>
      </c>
      <c r="G5346" s="94">
        <v>0.74141207816632126</v>
      </c>
      <c r="H5346" s="94">
        <v>0.6576389744561868</v>
      </c>
      <c r="I5346" s="94">
        <v>0.71650660315121284</v>
      </c>
      <c r="J5346" s="94">
        <v>0.73627730374060196</v>
      </c>
      <c r="K5346" s="94">
        <v>0.70064816299167842</v>
      </c>
      <c r="L5346" s="94">
        <v>0.72073839903008174</v>
      </c>
      <c r="M5346" s="94">
        <v>0.74256422503496966</v>
      </c>
      <c r="N5346" s="94">
        <v>0.79952805000228855</v>
      </c>
      <c r="O5346" s="94">
        <v>0.72954506758679483</v>
      </c>
      <c r="P5346" s="94">
        <v>0.73375116076789748</v>
      </c>
      <c r="Q5346" s="94">
        <v>0.7400895255733595</v>
      </c>
      <c r="R5346" s="94">
        <v>0.71047414625084715</v>
      </c>
      <c r="S5346" s="94">
        <v>0.70197644496894152</v>
      </c>
      <c r="T5346" s="94">
        <v>0.74118305625421743</v>
      </c>
      <c r="U5346" s="94">
        <v>0.72623941174204099</v>
      </c>
      <c r="V5346" s="94">
        <v>0.7360094173855708</v>
      </c>
      <c r="W5346" s="94">
        <v>0.73721866966287664</v>
      </c>
      <c r="X5346" s="94">
        <v>0.71173291421277995</v>
      </c>
      <c r="Y5346" s="94">
        <v>0.72187361181771337</v>
      </c>
      <c r="Z5346" s="94">
        <v>0.73352591494121844</v>
      </c>
      <c r="AA5346" s="94">
        <v>0.6954158367097687</v>
      </c>
      <c r="AB5346" s="94">
        <v>0.70064659158459763</v>
      </c>
      <c r="AC5346" s="94">
        <v>0.7152979703743193</v>
      </c>
      <c r="AD5346" s="94">
        <v>0.67248900880453621</v>
      </c>
      <c r="AE5346" s="94">
        <v>0.68228502926394285</v>
      </c>
      <c r="AF5346" s="94">
        <v>0.65250627830951158</v>
      </c>
      <c r="AG5346" s="94">
        <v>0.70408340745955944</v>
      </c>
      <c r="AH5346" s="94">
        <v>0.72411234411279246</v>
      </c>
      <c r="AI5346" s="94">
        <v>0.63559470502577953</v>
      </c>
      <c r="AJ5346" s="94">
        <v>0.69465833298872215</v>
      </c>
      <c r="AK5346" s="94">
        <v>0.75346175022804396</v>
      </c>
    </row>
    <row r="5347" spans="1:37">
      <c r="A5347" s="94">
        <v>20</v>
      </c>
      <c r="B5347" s="94">
        <v>0.63988360969387759</v>
      </c>
      <c r="C5347" s="94">
        <v>0.67999447046321559</v>
      </c>
      <c r="D5347" s="94">
        <v>0.72561530852227685</v>
      </c>
      <c r="E5347" s="94">
        <v>0.65961792598311653</v>
      </c>
      <c r="F5347" s="94">
        <v>0.70201144722637621</v>
      </c>
      <c r="G5347" s="94">
        <v>0.71409801803673667</v>
      </c>
      <c r="H5347" s="94">
        <v>0.62299985782664324</v>
      </c>
      <c r="I5347" s="94">
        <v>0.68237935595353338</v>
      </c>
      <c r="J5347" s="94">
        <v>0.70509481717942246</v>
      </c>
      <c r="K5347" s="94">
        <v>0.65625683139746716</v>
      </c>
      <c r="L5347" s="94">
        <v>0.68420968428793172</v>
      </c>
      <c r="M5347" s="94">
        <v>0.70923885230800721</v>
      </c>
      <c r="N5347" s="94">
        <v>0.74165992815646231</v>
      </c>
      <c r="O5347" s="94">
        <v>0.68638935423148217</v>
      </c>
      <c r="P5347" s="94">
        <v>0.69780808206151201</v>
      </c>
      <c r="Q5347" s="94">
        <v>0.68363540579363946</v>
      </c>
      <c r="R5347" s="94">
        <v>0.65305684598144209</v>
      </c>
      <c r="S5347" s="94">
        <v>0.65243716460455892</v>
      </c>
      <c r="T5347" s="94">
        <v>0.6731090117170726</v>
      </c>
      <c r="U5347" s="94">
        <v>0.66625274641830556</v>
      </c>
      <c r="V5347" s="94">
        <v>0.68094578904549996</v>
      </c>
      <c r="W5347" s="94">
        <v>0.70829440086035944</v>
      </c>
      <c r="X5347" s="94">
        <v>0.64881760344681261</v>
      </c>
      <c r="Y5347" s="94">
        <v>0.64566220261303631</v>
      </c>
      <c r="Z5347" s="94">
        <v>0.69270089990470929</v>
      </c>
      <c r="AA5347" s="94">
        <v>0.64863229561584324</v>
      </c>
      <c r="AB5347" s="94">
        <v>0.64997083440809911</v>
      </c>
      <c r="AC5347" s="94">
        <v>0.66408743002932102</v>
      </c>
      <c r="AD5347" s="94">
        <v>0.64551493605999877</v>
      </c>
      <c r="AE5347" s="94">
        <v>0.65659069213288612</v>
      </c>
      <c r="AF5347" s="94">
        <v>0.62409918872246162</v>
      </c>
      <c r="AG5347" s="94">
        <v>0.67539151299822231</v>
      </c>
      <c r="AH5347" s="94">
        <v>0.69701499738050354</v>
      </c>
      <c r="AI5347" s="94">
        <v>0.60804230252635882</v>
      </c>
      <c r="AJ5347" s="94">
        <v>0.66873807399880669</v>
      </c>
      <c r="AK5347" s="94">
        <v>0.73194589397388388</v>
      </c>
    </row>
    <row r="5348" spans="1:37">
      <c r="A5348" s="94">
        <v>21</v>
      </c>
      <c r="B5348" s="94">
        <v>0.61839126275510203</v>
      </c>
      <c r="C5348" s="94">
        <v>0.65681902034408746</v>
      </c>
      <c r="D5348" s="94">
        <v>0.70277684971062493</v>
      </c>
      <c r="E5348" s="94">
        <v>0.63539566699551253</v>
      </c>
      <c r="F5348" s="94">
        <v>0.67756124490869551</v>
      </c>
      <c r="G5348" s="94">
        <v>0.69034440297424349</v>
      </c>
      <c r="H5348" s="94">
        <v>0.51658783943888908</v>
      </c>
      <c r="I5348" s="94">
        <v>0.5874232836657256</v>
      </c>
      <c r="J5348" s="94">
        <v>0.60771760822930909</v>
      </c>
      <c r="K5348" s="94">
        <v>0.5411195476339683</v>
      </c>
      <c r="L5348" s="94">
        <v>0.56767028834585664</v>
      </c>
      <c r="M5348" s="94">
        <v>0.58819811674797862</v>
      </c>
      <c r="N5348" s="94">
        <v>0.60097678731566573</v>
      </c>
      <c r="O5348" s="94">
        <v>0.56847828804726364</v>
      </c>
      <c r="P5348" s="94">
        <v>0.58234468352130075</v>
      </c>
      <c r="Q5348" s="94">
        <v>0.56397511869664385</v>
      </c>
      <c r="R5348" s="94">
        <v>0.5420115260308046</v>
      </c>
      <c r="S5348" s="94">
        <v>0.53045956994992105</v>
      </c>
      <c r="T5348" s="94">
        <v>0.55953009017851674</v>
      </c>
      <c r="U5348" s="94">
        <v>0.55374620357170135</v>
      </c>
      <c r="V5348" s="94">
        <v>0.56115547086352491</v>
      </c>
      <c r="W5348" s="94">
        <v>0.58747732511920381</v>
      </c>
      <c r="X5348" s="94">
        <v>0.53519236568971496</v>
      </c>
      <c r="Y5348" s="94">
        <v>0.53382512855979691</v>
      </c>
      <c r="Z5348" s="94">
        <v>0.57685620525656356</v>
      </c>
      <c r="AA5348" s="94">
        <v>0.53973907158899104</v>
      </c>
      <c r="AB5348" s="94">
        <v>0.53670008802256042</v>
      </c>
      <c r="AC5348" s="94">
        <v>0.54150108525951024</v>
      </c>
      <c r="AD5348" s="94">
        <v>0.53772981151885002</v>
      </c>
      <c r="AE5348" s="94">
        <v>0.54387651412221893</v>
      </c>
      <c r="AF5348" s="94">
        <v>0.6036011507536827</v>
      </c>
      <c r="AG5348" s="94">
        <v>0.65392816680210653</v>
      </c>
      <c r="AH5348" s="94">
        <v>0.67556638537376568</v>
      </c>
      <c r="AI5348" s="94">
        <v>0.58377524051367347</v>
      </c>
      <c r="AJ5348" s="94">
        <v>0.64673722330200312</v>
      </c>
      <c r="AK5348" s="94">
        <v>0.71599677862055933</v>
      </c>
    </row>
    <row r="5349" spans="1:37">
      <c r="A5349" s="94">
        <v>22</v>
      </c>
      <c r="B5349" s="94">
        <v>0.51255978954081638</v>
      </c>
      <c r="C5349" s="94">
        <v>0.54757374214873644</v>
      </c>
      <c r="D5349" s="94">
        <v>0.5876091752722149</v>
      </c>
      <c r="E5349" s="94">
        <v>0.52832874787322481</v>
      </c>
      <c r="F5349" s="94">
        <v>0.56389389717724536</v>
      </c>
      <c r="G5349" s="94">
        <v>0.57389470371383222</v>
      </c>
      <c r="H5349" s="94">
        <v>0.41633856215345233</v>
      </c>
      <c r="I5349" s="94">
        <v>0.47826034712520188</v>
      </c>
      <c r="J5349" s="94">
        <v>0.49205719763321182</v>
      </c>
      <c r="K5349" s="94">
        <v>0.41871183525948386</v>
      </c>
      <c r="L5349" s="94">
        <v>0.45273947180419205</v>
      </c>
      <c r="M5349" s="94">
        <v>0.47146463784927162</v>
      </c>
      <c r="N5349" s="94">
        <v>0.45012400553998771</v>
      </c>
      <c r="O5349" s="94">
        <v>0.45217577924544261</v>
      </c>
      <c r="P5349" s="94">
        <v>0.47124441963957536</v>
      </c>
      <c r="Q5349" s="94">
        <v>0.45493617703551248</v>
      </c>
      <c r="R5349" s="94">
        <v>0.43806899073941047</v>
      </c>
      <c r="S5349" s="94">
        <v>0.43081563437289722</v>
      </c>
      <c r="T5349" s="94">
        <v>0.4503880130053371</v>
      </c>
      <c r="U5349" s="94">
        <v>0.44781371470777848</v>
      </c>
      <c r="V5349" s="94">
        <v>0.45201724679556887</v>
      </c>
      <c r="W5349" s="94">
        <v>0.47195285284438027</v>
      </c>
      <c r="X5349" s="94">
        <v>0.43264360001284974</v>
      </c>
      <c r="Y5349" s="94">
        <v>0.43500644815713929</v>
      </c>
      <c r="Z5349" s="94">
        <v>0.46361593398508211</v>
      </c>
      <c r="AA5349" s="94">
        <v>0.42928580482495093</v>
      </c>
      <c r="AB5349" s="94">
        <v>0.43567889023531031</v>
      </c>
      <c r="AC5349" s="94">
        <v>0.41095921708998129</v>
      </c>
      <c r="AD5349" s="94">
        <v>0.42773036477773779</v>
      </c>
      <c r="AE5349" s="94">
        <v>0.44053790264261877</v>
      </c>
      <c r="AF5349" s="94">
        <v>0.50104051437394925</v>
      </c>
      <c r="AG5349" s="94">
        <v>0.54488045364289439</v>
      </c>
      <c r="AH5349" s="94">
        <v>0.56595796438979995</v>
      </c>
      <c r="AI5349" s="94">
        <v>0.48444643708215029</v>
      </c>
      <c r="AJ5349" s="94">
        <v>0.54196652744383322</v>
      </c>
      <c r="AK5349" s="94">
        <v>0.59721334242770385</v>
      </c>
    </row>
    <row r="5350" spans="1:37">
      <c r="A5350" s="94">
        <v>23</v>
      </c>
      <c r="B5350" s="94">
        <v>0.40890465561224498</v>
      </c>
      <c r="C5350" s="94">
        <v>0.4429777565545685</v>
      </c>
      <c r="D5350" s="94">
        <v>0.47388710190468503</v>
      </c>
      <c r="E5350" s="94">
        <v>0.42199713638526853</v>
      </c>
      <c r="F5350" s="94">
        <v>0.45140863816776966</v>
      </c>
      <c r="G5350" s="94">
        <v>0.4648301970963391</v>
      </c>
      <c r="H5350" s="94">
        <v>0.31407800578171646</v>
      </c>
      <c r="I5350" s="94">
        <v>0.36617837256596625</v>
      </c>
      <c r="J5350" s="94">
        <v>0.37854425297392763</v>
      </c>
      <c r="K5350" s="94">
        <v>0.3174231604412901</v>
      </c>
      <c r="L5350" s="94">
        <v>0.34135480200220136</v>
      </c>
      <c r="M5350" s="94">
        <v>0.35658967623076659</v>
      </c>
      <c r="N5350" s="94">
        <v>0.32279582907408633</v>
      </c>
      <c r="O5350" s="94">
        <v>0.33794409459412794</v>
      </c>
      <c r="P5350" s="94">
        <v>0.35667846596913755</v>
      </c>
      <c r="Q5350" s="94">
        <v>0.34658438341551839</v>
      </c>
      <c r="R5350" s="94">
        <v>0.33228067476575196</v>
      </c>
      <c r="S5350" s="94">
        <v>0.32685631972082924</v>
      </c>
      <c r="T5350" s="94">
        <v>0.34394362309060794</v>
      </c>
      <c r="U5350" s="94">
        <v>0.34204728965607212</v>
      </c>
      <c r="V5350" s="94">
        <v>0.34566200745427961</v>
      </c>
      <c r="W5350" s="94">
        <v>0.36042480237793739</v>
      </c>
      <c r="X5350" s="94">
        <v>0.33056447502609515</v>
      </c>
      <c r="Y5350" s="94">
        <v>0.33220647440151529</v>
      </c>
      <c r="Z5350" s="94">
        <v>0.35683028960102181</v>
      </c>
      <c r="AA5350" s="94">
        <v>0.32841339008281556</v>
      </c>
      <c r="AB5350" s="94">
        <v>0.33050708541404927</v>
      </c>
      <c r="AC5350" s="94">
        <v>0.29613190662960276</v>
      </c>
      <c r="AD5350" s="94">
        <v>0.32104403812082399</v>
      </c>
      <c r="AE5350" s="94">
        <v>0.33234125590446623</v>
      </c>
      <c r="AF5350" s="94">
        <v>0.40079509387476897</v>
      </c>
      <c r="AG5350" s="94">
        <v>0.43981906047130503</v>
      </c>
      <c r="AH5350" s="94">
        <v>0.45600503378164892</v>
      </c>
      <c r="AI5350" s="94">
        <v>0.38772669131927889</v>
      </c>
      <c r="AJ5350" s="94">
        <v>0.4365855747815659</v>
      </c>
      <c r="AK5350" s="94">
        <v>0.48329813373655356</v>
      </c>
    </row>
    <row r="5351" spans="1:37">
      <c r="A5351" s="94">
        <v>24</v>
      </c>
      <c r="B5351" s="94">
        <v>0.31400669642857137</v>
      </c>
      <c r="C5351" s="94">
        <v>0.34509422463238215</v>
      </c>
      <c r="D5351" s="94">
        <v>0.36971065413812398</v>
      </c>
      <c r="E5351" s="94">
        <v>0.33139498070838719</v>
      </c>
      <c r="F5351" s="94">
        <v>0.34598676313484594</v>
      </c>
      <c r="G5351" s="94">
        <v>0.35142608772704426</v>
      </c>
      <c r="H5351" s="94">
        <v>0.26535235296905352</v>
      </c>
      <c r="I5351" s="94">
        <v>0.30947957596576636</v>
      </c>
      <c r="J5351" s="94">
        <v>0.32785078772192444</v>
      </c>
      <c r="K5351" s="94">
        <v>0.25543232726583787</v>
      </c>
      <c r="L5351" s="94">
        <v>0.30514082196371184</v>
      </c>
      <c r="M5351" s="94">
        <v>0.32504349902766871</v>
      </c>
      <c r="N5351" s="94">
        <v>0.23729727255620933</v>
      </c>
      <c r="O5351" s="94">
        <v>0.27795240527549664</v>
      </c>
      <c r="P5351" s="94">
        <v>0.29823163369664363</v>
      </c>
      <c r="Q5351" s="94">
        <v>0.22920968158868624</v>
      </c>
      <c r="R5351" s="94">
        <v>0.24840807160787304</v>
      </c>
      <c r="S5351" s="94">
        <v>0.25276313431372216</v>
      </c>
      <c r="T5351" s="94">
        <v>0.2150420219618428</v>
      </c>
      <c r="U5351" s="94">
        <v>0.2298868445239387</v>
      </c>
      <c r="V5351" s="94">
        <v>0.24195339406764543</v>
      </c>
      <c r="W5351" s="94">
        <v>0.23251275021201945</v>
      </c>
      <c r="X5351" s="94">
        <v>0.2350198045009749</v>
      </c>
      <c r="Y5351" s="94">
        <v>0.25125225470382034</v>
      </c>
      <c r="Z5351" s="94">
        <v>0.19998199904852113</v>
      </c>
      <c r="AA5351" s="94">
        <v>0.2288433063942143</v>
      </c>
      <c r="AB5351" s="94">
        <v>0.25588399579124732</v>
      </c>
      <c r="AC5351" s="94">
        <v>0.21321351052892118</v>
      </c>
      <c r="AD5351" s="94">
        <v>0.26430592385871043</v>
      </c>
      <c r="AE5351" s="94">
        <v>0.27681034061771037</v>
      </c>
      <c r="AF5351" s="94">
        <v>0.2987142555229132</v>
      </c>
      <c r="AG5351" s="94">
        <v>0.33377013620113483</v>
      </c>
      <c r="AH5351" s="94">
        <v>0.34900319843550492</v>
      </c>
      <c r="AI5351" s="94">
        <v>0.29185842141650165</v>
      </c>
      <c r="AJ5351" s="94">
        <v>0.33630525836961583</v>
      </c>
      <c r="AK5351" s="94">
        <v>0.36954645935884689</v>
      </c>
    </row>
    <row r="5361" spans="1:50">
      <c r="A5361" s="94" t="s">
        <v>239</v>
      </c>
      <c r="B5361" s="95"/>
      <c r="C5361" s="95"/>
      <c r="D5361" s="95">
        <v>2015</v>
      </c>
      <c r="E5361" s="95"/>
      <c r="F5361" s="94" t="s">
        <v>0</v>
      </c>
      <c r="G5361" s="166">
        <v>952265.90700001118</v>
      </c>
      <c r="H5361" s="95" t="s">
        <v>102</v>
      </c>
      <c r="I5361" s="95"/>
      <c r="J5361" s="95"/>
      <c r="K5361" s="96" t="s">
        <v>1</v>
      </c>
      <c r="L5361" s="95" t="s">
        <v>103</v>
      </c>
      <c r="M5361" s="95"/>
      <c r="N5361" s="95"/>
      <c r="O5361" s="95"/>
      <c r="P5361" s="95"/>
      <c r="Q5361" s="95"/>
      <c r="R5361" s="95"/>
      <c r="S5361" s="95"/>
      <c r="T5361" s="97"/>
      <c r="U5361" s="95"/>
      <c r="V5361" s="95"/>
      <c r="W5361" s="95"/>
      <c r="X5361" s="95"/>
      <c r="Y5361" s="95"/>
      <c r="Z5361" s="95"/>
      <c r="AA5361" s="95"/>
      <c r="AB5361" s="95"/>
      <c r="AC5361" s="96"/>
      <c r="AD5361" s="95"/>
      <c r="AE5361" s="95"/>
      <c r="AF5361" s="95"/>
      <c r="AG5361" s="95"/>
      <c r="AH5361" s="95"/>
      <c r="AI5361" s="95"/>
      <c r="AJ5361" s="95"/>
      <c r="AK5361" s="95"/>
    </row>
    <row r="5362" spans="1:50">
      <c r="A5362" s="96">
        <v>1135</v>
      </c>
      <c r="B5362" s="94" t="s">
        <v>104</v>
      </c>
      <c r="C5362" s="95"/>
      <c r="D5362" s="95"/>
      <c r="E5362" s="95"/>
      <c r="F5362" s="95" t="s">
        <v>3</v>
      </c>
      <c r="G5362" s="95">
        <v>0</v>
      </c>
      <c r="H5362" s="95" t="s">
        <v>102</v>
      </c>
      <c r="I5362" s="95"/>
      <c r="J5362" s="95"/>
      <c r="K5362" s="96" t="s">
        <v>4</v>
      </c>
      <c r="L5362" s="95" t="s">
        <v>103</v>
      </c>
      <c r="M5362" s="95"/>
      <c r="N5362" s="95" t="s">
        <v>105</v>
      </c>
      <c r="O5362" s="95"/>
      <c r="P5362" s="95"/>
      <c r="Q5362" s="95"/>
      <c r="R5362" s="95"/>
      <c r="S5362" s="95"/>
      <c r="T5362" s="96"/>
      <c r="U5362" s="95"/>
      <c r="V5362" s="95"/>
      <c r="W5362" s="95"/>
      <c r="X5362" s="95"/>
      <c r="Y5362" s="95"/>
      <c r="Z5362" s="95"/>
      <c r="AA5362" s="95"/>
      <c r="AB5362" s="95"/>
      <c r="AC5362" s="96"/>
      <c r="AD5362" s="95"/>
      <c r="AE5362" s="95"/>
      <c r="AF5362" s="95"/>
      <c r="AG5362" s="95"/>
      <c r="AH5362" s="95"/>
      <c r="AI5362" s="95"/>
      <c r="AJ5362" s="95"/>
      <c r="AK5362" s="95"/>
    </row>
    <row r="5363" spans="1:50">
      <c r="A5363" s="94"/>
      <c r="B5363" s="94">
        <v>1</v>
      </c>
      <c r="C5363" s="94" t="s">
        <v>5</v>
      </c>
      <c r="D5363" s="94" t="s">
        <v>6</v>
      </c>
      <c r="E5363" s="94">
        <v>2</v>
      </c>
      <c r="F5363" s="94" t="s">
        <v>7</v>
      </c>
      <c r="G5363" s="94" t="s">
        <v>8</v>
      </c>
      <c r="H5363" s="94">
        <v>3</v>
      </c>
      <c r="I5363" s="94" t="s">
        <v>9</v>
      </c>
      <c r="J5363" s="94" t="s">
        <v>10</v>
      </c>
      <c r="K5363" s="94">
        <v>4</v>
      </c>
      <c r="L5363" s="94" t="s">
        <v>11</v>
      </c>
      <c r="M5363" s="94" t="s">
        <v>12</v>
      </c>
      <c r="N5363" s="94">
        <v>5</v>
      </c>
      <c r="O5363" s="94" t="s">
        <v>13</v>
      </c>
      <c r="P5363" s="94" t="s">
        <v>13</v>
      </c>
      <c r="Q5363" s="94">
        <v>6</v>
      </c>
      <c r="R5363" s="94" t="s">
        <v>14</v>
      </c>
      <c r="S5363" s="94" t="s">
        <v>87</v>
      </c>
      <c r="T5363" s="94">
        <v>7</v>
      </c>
      <c r="U5363" s="94" t="s">
        <v>15</v>
      </c>
      <c r="V5363" s="94" t="s">
        <v>88</v>
      </c>
      <c r="W5363" s="94">
        <v>8</v>
      </c>
      <c r="X5363" s="94" t="s">
        <v>89</v>
      </c>
      <c r="Y5363" s="94" t="s">
        <v>90</v>
      </c>
      <c r="Z5363" s="94">
        <v>9</v>
      </c>
      <c r="AA5363" s="94" t="s">
        <v>91</v>
      </c>
      <c r="AB5363" s="94" t="s">
        <v>92</v>
      </c>
      <c r="AC5363" s="94">
        <v>10</v>
      </c>
      <c r="AD5363" s="94" t="s">
        <v>93</v>
      </c>
      <c r="AE5363" s="94" t="s">
        <v>94</v>
      </c>
      <c r="AF5363" s="94">
        <v>11</v>
      </c>
      <c r="AG5363" s="94" t="s">
        <v>95</v>
      </c>
      <c r="AH5363" s="94" t="s">
        <v>96</v>
      </c>
      <c r="AI5363" s="94">
        <v>12</v>
      </c>
      <c r="AJ5363" s="94" t="s">
        <v>97</v>
      </c>
      <c r="AK5363" s="94" t="s">
        <v>98</v>
      </c>
    </row>
    <row r="5364" spans="1:50">
      <c r="A5364" s="96"/>
      <c r="B5364" s="94">
        <v>31</v>
      </c>
      <c r="C5364" s="95"/>
      <c r="D5364" s="95"/>
      <c r="E5364" s="94">
        <v>28</v>
      </c>
      <c r="F5364" s="95"/>
      <c r="G5364" s="95"/>
      <c r="H5364" s="94">
        <v>31</v>
      </c>
      <c r="I5364" s="95"/>
      <c r="J5364" s="95"/>
      <c r="K5364" s="94">
        <v>30</v>
      </c>
      <c r="L5364" s="95"/>
      <c r="M5364" s="95"/>
      <c r="N5364" s="94">
        <v>31</v>
      </c>
      <c r="O5364" s="95"/>
      <c r="P5364" s="95"/>
      <c r="Q5364" s="94">
        <v>30</v>
      </c>
      <c r="R5364" s="95"/>
      <c r="S5364" s="95"/>
      <c r="T5364" s="94">
        <v>31</v>
      </c>
      <c r="U5364" s="95"/>
      <c r="V5364" s="95"/>
      <c r="W5364" s="94">
        <v>31</v>
      </c>
      <c r="X5364" s="95"/>
      <c r="Y5364" s="95"/>
      <c r="Z5364" s="94">
        <v>30</v>
      </c>
      <c r="AA5364" s="95"/>
      <c r="AB5364" s="95"/>
      <c r="AC5364" s="94">
        <v>31</v>
      </c>
      <c r="AD5364" s="95"/>
      <c r="AE5364" s="95"/>
      <c r="AF5364" s="94">
        <v>30</v>
      </c>
      <c r="AG5364" s="95"/>
      <c r="AH5364" s="95"/>
      <c r="AI5364" s="94">
        <v>31</v>
      </c>
      <c r="AJ5364" s="95"/>
      <c r="AK5364" s="95"/>
    </row>
    <row r="5365" spans="1:50">
      <c r="A5365" s="94" t="s">
        <v>16</v>
      </c>
      <c r="B5365" s="94" t="s">
        <v>17</v>
      </c>
      <c r="C5365" s="94" t="s">
        <v>18</v>
      </c>
      <c r="D5365" s="94" t="s">
        <v>19</v>
      </c>
      <c r="E5365" s="94" t="s">
        <v>17</v>
      </c>
      <c r="F5365" s="94" t="s">
        <v>18</v>
      </c>
      <c r="G5365" s="94" t="s">
        <v>19</v>
      </c>
      <c r="H5365" s="94" t="s">
        <v>17</v>
      </c>
      <c r="I5365" s="94" t="s">
        <v>18</v>
      </c>
      <c r="J5365" s="94" t="s">
        <v>19</v>
      </c>
      <c r="K5365" s="94" t="s">
        <v>17</v>
      </c>
      <c r="L5365" s="94" t="s">
        <v>18</v>
      </c>
      <c r="M5365" s="94" t="s">
        <v>19</v>
      </c>
      <c r="N5365" s="94" t="s">
        <v>17</v>
      </c>
      <c r="O5365" s="94" t="s">
        <v>18</v>
      </c>
      <c r="P5365" s="94" t="s">
        <v>19</v>
      </c>
      <c r="Q5365" s="94" t="s">
        <v>17</v>
      </c>
      <c r="R5365" s="94" t="s">
        <v>18</v>
      </c>
      <c r="S5365" s="94" t="s">
        <v>19</v>
      </c>
      <c r="T5365" s="94" t="s">
        <v>17</v>
      </c>
      <c r="U5365" s="94" t="s">
        <v>18</v>
      </c>
      <c r="V5365" s="94" t="s">
        <v>19</v>
      </c>
      <c r="W5365" s="94" t="s">
        <v>17</v>
      </c>
      <c r="X5365" s="94" t="s">
        <v>18</v>
      </c>
      <c r="Y5365" s="94" t="s">
        <v>19</v>
      </c>
      <c r="Z5365" s="94" t="s">
        <v>17</v>
      </c>
      <c r="AA5365" s="94" t="s">
        <v>18</v>
      </c>
      <c r="AB5365" s="94" t="s">
        <v>19</v>
      </c>
      <c r="AC5365" s="94" t="s">
        <v>17</v>
      </c>
      <c r="AD5365" s="94" t="s">
        <v>18</v>
      </c>
      <c r="AE5365" s="94" t="s">
        <v>19</v>
      </c>
      <c r="AF5365" s="94" t="s">
        <v>17</v>
      </c>
      <c r="AG5365" s="94" t="s">
        <v>18</v>
      </c>
      <c r="AH5365" s="94" t="s">
        <v>19</v>
      </c>
      <c r="AI5365" s="94" t="s">
        <v>17</v>
      </c>
      <c r="AJ5365" s="94" t="s">
        <v>18</v>
      </c>
      <c r="AK5365" s="94" t="s">
        <v>19</v>
      </c>
    </row>
    <row r="5366" spans="1:50">
      <c r="A5366" s="96"/>
      <c r="B5366" s="134">
        <v>7.714934457154847E-2</v>
      </c>
      <c r="C5366" s="167">
        <v>1.0481930264043493</v>
      </c>
      <c r="D5366" s="167">
        <v>0.94619632118846231</v>
      </c>
      <c r="E5366" s="134">
        <v>7.0622367566754066E-2</v>
      </c>
      <c r="F5366" s="167">
        <v>1.0389481936492131</v>
      </c>
      <c r="G5366" s="167">
        <v>0.96980462490110741</v>
      </c>
      <c r="H5366" s="134">
        <v>7.9558134467462294E-2</v>
      </c>
      <c r="I5366" s="167">
        <v>1.0599671274857563</v>
      </c>
      <c r="J5366" s="167">
        <v>0.95404430421807884</v>
      </c>
      <c r="K5366" s="134">
        <v>7.7224718954438887E-2</v>
      </c>
      <c r="L5366" s="167">
        <v>1.1398512780434442</v>
      </c>
      <c r="M5366" s="167">
        <v>0.95530895539609917</v>
      </c>
      <c r="N5366" s="134">
        <v>8.2533142363476683E-2</v>
      </c>
      <c r="O5366" s="167">
        <v>1.1189891941512198</v>
      </c>
      <c r="P5366" s="167">
        <v>0.92289479760478499</v>
      </c>
      <c r="Q5366" s="134">
        <v>8.2419201317237067E-2</v>
      </c>
      <c r="R5366" s="167">
        <v>1.1064470293979807</v>
      </c>
      <c r="S5366" s="167">
        <v>0.94354847959991295</v>
      </c>
      <c r="T5366" s="134">
        <v>9.3590978621483564E-2</v>
      </c>
      <c r="U5366" s="167">
        <v>1.1075518816968797</v>
      </c>
      <c r="V5366" s="167">
        <v>0.94808424399634994</v>
      </c>
      <c r="W5366" s="134">
        <v>0.10053338641212949</v>
      </c>
      <c r="X5366" s="167">
        <v>1.0654298276625274</v>
      </c>
      <c r="Y5366" s="167">
        <v>0.94409643513219244</v>
      </c>
      <c r="Z5366" s="134">
        <v>9.481131371648481E-2</v>
      </c>
      <c r="AA5366" s="167">
        <v>1.1073116287306193</v>
      </c>
      <c r="AB5366" s="167">
        <v>0.9340605938299763</v>
      </c>
      <c r="AC5366" s="134">
        <v>8.6290661563208068E-2</v>
      </c>
      <c r="AD5366" s="167">
        <v>1.1653420185504173</v>
      </c>
      <c r="AE5366" s="167">
        <v>0.95862987160741975</v>
      </c>
      <c r="AF5366" s="134">
        <v>7.7491413779786453E-2</v>
      </c>
      <c r="AG5366" s="167">
        <v>1.0729285123866497</v>
      </c>
      <c r="AH5366" s="167">
        <v>0.96401462461415954</v>
      </c>
      <c r="AI5366" s="134">
        <v>7.7775336665990194E-2</v>
      </c>
      <c r="AJ5366" s="167">
        <v>1.0931356995494239</v>
      </c>
      <c r="AK5366" s="167">
        <v>0.93514960409566183</v>
      </c>
      <c r="AM5366" t="str">
        <f>A5361</f>
        <v>PreNResSpltPkgAC-65to-PEYes-cDXGF-Nrs1985-CZ07</v>
      </c>
      <c r="AN5366" s="93">
        <f>1/($T5366*(1/$T5364)*(1/(5/7+2/7*$V5366))*$T5376/SUM($T5368:$T5391))</f>
        <v>5892.0838568655727</v>
      </c>
      <c r="AO5366" s="93">
        <f>1/(T5366*(1/T5364)*(1/(5/7+2/7*V5366)))</f>
        <v>326.315369091874</v>
      </c>
      <c r="AP5366" s="93"/>
      <c r="AR5366" s="217">
        <f>CHOOSE($AV$3,C5366,F5366,I5366,L5366,O5366,R5366,U5366,X5366,AA5366,AD5366,AG5366,AJ5366)</f>
        <v>1.1075518816968797</v>
      </c>
      <c r="AS5366" s="92"/>
      <c r="AT5366" s="92"/>
      <c r="AV5366" s="151">
        <f>AN5366/AR5366</f>
        <v>5319.9167950835081</v>
      </c>
      <c r="AW5366" s="152">
        <f>AO5366/AR5366</f>
        <v>294.62761472801293</v>
      </c>
      <c r="AX5366" s="93"/>
    </row>
    <row r="5367" spans="1:50">
      <c r="A5367" s="94" t="s">
        <v>20</v>
      </c>
      <c r="B5367" s="94" t="s">
        <v>21</v>
      </c>
      <c r="C5367" s="94" t="s">
        <v>22</v>
      </c>
      <c r="D5367" s="94" t="s">
        <v>23</v>
      </c>
      <c r="E5367" s="94" t="s">
        <v>21</v>
      </c>
      <c r="F5367" s="94" t="s">
        <v>22</v>
      </c>
      <c r="G5367" s="94" t="s">
        <v>23</v>
      </c>
      <c r="H5367" s="94" t="s">
        <v>21</v>
      </c>
      <c r="I5367" s="94" t="s">
        <v>22</v>
      </c>
      <c r="J5367" s="94" t="s">
        <v>23</v>
      </c>
      <c r="K5367" s="94" t="s">
        <v>21</v>
      </c>
      <c r="L5367" s="94" t="s">
        <v>22</v>
      </c>
      <c r="M5367" s="94" t="s">
        <v>23</v>
      </c>
      <c r="N5367" s="94" t="s">
        <v>21</v>
      </c>
      <c r="O5367" s="94" t="s">
        <v>22</v>
      </c>
      <c r="P5367" s="94" t="s">
        <v>23</v>
      </c>
      <c r="Q5367" s="94" t="s">
        <v>21</v>
      </c>
      <c r="R5367" s="94" t="s">
        <v>22</v>
      </c>
      <c r="S5367" s="94" t="s">
        <v>23</v>
      </c>
      <c r="T5367" s="94" t="s">
        <v>21</v>
      </c>
      <c r="U5367" s="94" t="s">
        <v>22</v>
      </c>
      <c r="V5367" s="94" t="s">
        <v>23</v>
      </c>
      <c r="W5367" s="94" t="s">
        <v>21</v>
      </c>
      <c r="X5367" s="94" t="s">
        <v>22</v>
      </c>
      <c r="Y5367" s="94" t="s">
        <v>23</v>
      </c>
      <c r="Z5367" s="94" t="s">
        <v>21</v>
      </c>
      <c r="AA5367" s="94" t="s">
        <v>22</v>
      </c>
      <c r="AB5367" s="94" t="s">
        <v>23</v>
      </c>
      <c r="AC5367" s="94" t="s">
        <v>21</v>
      </c>
      <c r="AD5367" s="94" t="s">
        <v>22</v>
      </c>
      <c r="AE5367" s="94" t="s">
        <v>23</v>
      </c>
      <c r="AF5367" s="94" t="s">
        <v>21</v>
      </c>
      <c r="AG5367" s="94" t="s">
        <v>22</v>
      </c>
      <c r="AH5367" s="94" t="s">
        <v>23</v>
      </c>
      <c r="AI5367" s="94" t="s">
        <v>21</v>
      </c>
      <c r="AJ5367" s="94" t="s">
        <v>22</v>
      </c>
      <c r="AK5367" s="94" t="s">
        <v>23</v>
      </c>
    </row>
    <row r="5368" spans="1:50">
      <c r="A5368" s="94">
        <v>1</v>
      </c>
      <c r="B5368" s="94">
        <v>0.29062839358749787</v>
      </c>
      <c r="C5368" s="94">
        <v>0.30714991568317973</v>
      </c>
      <c r="D5368" s="94">
        <v>0.32777238131192099</v>
      </c>
      <c r="E5368" s="94">
        <v>0.28993474958284565</v>
      </c>
      <c r="F5368" s="94">
        <v>0.30862017665974734</v>
      </c>
      <c r="G5368" s="94">
        <v>0.31473123348027682</v>
      </c>
      <c r="H5368" s="94">
        <v>0.26711712058364051</v>
      </c>
      <c r="I5368" s="94">
        <v>0.30111206736034635</v>
      </c>
      <c r="J5368" s="94">
        <v>0.31395832769909882</v>
      </c>
      <c r="K5368" s="94">
        <v>0.24817475218252655</v>
      </c>
      <c r="L5368" s="94">
        <v>0.29752702856161167</v>
      </c>
      <c r="M5368" s="94">
        <v>0.3135543001285766</v>
      </c>
      <c r="N5368" s="94">
        <v>0.24737242520832628</v>
      </c>
      <c r="O5368" s="94">
        <v>0.28683698387316692</v>
      </c>
      <c r="P5368" s="94">
        <v>0.30811560730430976</v>
      </c>
      <c r="Q5368" s="94">
        <v>0.24088693027048597</v>
      </c>
      <c r="R5368" s="94">
        <v>0.27797465216482031</v>
      </c>
      <c r="S5368" s="94">
        <v>0.29983024816102172</v>
      </c>
      <c r="T5368" s="94">
        <v>0.22962880062146354</v>
      </c>
      <c r="U5368" s="94">
        <v>0.24818082181497877</v>
      </c>
      <c r="V5368" s="94">
        <v>0.25964042556412986</v>
      </c>
      <c r="W5368" s="94">
        <v>0.21904475089164363</v>
      </c>
      <c r="X5368" s="94">
        <v>0.23152232001242196</v>
      </c>
      <c r="Y5368" s="94">
        <v>0.24778035561309403</v>
      </c>
      <c r="Z5368" s="94">
        <v>0.20977275771911791</v>
      </c>
      <c r="AA5368" s="94">
        <v>0.2317103158793668</v>
      </c>
      <c r="AB5368" s="94">
        <v>0.25333392542812766</v>
      </c>
      <c r="AC5368" s="94">
        <v>0.22469873473443666</v>
      </c>
      <c r="AD5368" s="94">
        <v>0.26640583608857349</v>
      </c>
      <c r="AE5368" s="94">
        <v>0.274334683251374</v>
      </c>
      <c r="AF5368" s="94">
        <v>0.26217651945149173</v>
      </c>
      <c r="AG5368" s="94">
        <v>0.29486517290802633</v>
      </c>
      <c r="AH5368" s="94">
        <v>0.31047268407437645</v>
      </c>
      <c r="AI5368" s="94">
        <v>0.26875655293812101</v>
      </c>
      <c r="AJ5368" s="94">
        <v>0.30682419357860446</v>
      </c>
      <c r="AK5368" s="94">
        <v>0.32715082914473431</v>
      </c>
    </row>
    <row r="5369" spans="1:50">
      <c r="A5369" s="94">
        <v>2</v>
      </c>
      <c r="B5369" s="94">
        <v>0.28883720349666936</v>
      </c>
      <c r="C5369" s="94">
        <v>0.30649258351006581</v>
      </c>
      <c r="D5369" s="94">
        <v>0.32573633480522535</v>
      </c>
      <c r="E5369" s="94">
        <v>0.28814783453291165</v>
      </c>
      <c r="F5369" s="94">
        <v>0.30671810028159646</v>
      </c>
      <c r="G5369" s="94">
        <v>0.31278180144273193</v>
      </c>
      <c r="H5369" s="94">
        <v>0.27943790739016339</v>
      </c>
      <c r="I5369" s="94">
        <v>0.3062857829848562</v>
      </c>
      <c r="J5369" s="94">
        <v>0.31689413949463163</v>
      </c>
      <c r="K5369" s="94">
        <v>0.27083694333737651</v>
      </c>
      <c r="L5369" s="94">
        <v>0.30188537502220236</v>
      </c>
      <c r="M5369" s="94">
        <v>0.32368741615262825</v>
      </c>
      <c r="N5369" s="94">
        <v>0.28141018674088075</v>
      </c>
      <c r="O5369" s="94">
        <v>0.3041838657295502</v>
      </c>
      <c r="P5369" s="94">
        <v>0.3226518910999609</v>
      </c>
      <c r="Q5369" s="94">
        <v>0.27229904401686417</v>
      </c>
      <c r="R5369" s="94">
        <v>0.30468756398796759</v>
      </c>
      <c r="S5369" s="94">
        <v>0.32655403766874141</v>
      </c>
      <c r="T5369" s="94">
        <v>0.29413855871809985</v>
      </c>
      <c r="U5369" s="94">
        <v>0.29137681390776554</v>
      </c>
      <c r="V5369" s="94">
        <v>0.31558088595264894</v>
      </c>
      <c r="W5369" s="94">
        <v>0.29860364351914631</v>
      </c>
      <c r="X5369" s="94">
        <v>0.2957807693809878</v>
      </c>
      <c r="Y5369" s="94">
        <v>0.30901391390172467</v>
      </c>
      <c r="Z5369" s="94">
        <v>0.28272299381206195</v>
      </c>
      <c r="AA5369" s="94">
        <v>0.29010920722304079</v>
      </c>
      <c r="AB5369" s="94">
        <v>0.31750651612656516</v>
      </c>
      <c r="AC5369" s="94">
        <v>0.26722220963466226</v>
      </c>
      <c r="AD5369" s="94">
        <v>0.29388441999867287</v>
      </c>
      <c r="AE5369" s="94">
        <v>0.29544862860599042</v>
      </c>
      <c r="AF5369" s="94">
        <v>0.26050016782267421</v>
      </c>
      <c r="AG5369" s="94">
        <v>0.29313297958851742</v>
      </c>
      <c r="AH5369" s="94">
        <v>0.30854476894817801</v>
      </c>
      <c r="AI5369" s="94">
        <v>0.26710016256096036</v>
      </c>
      <c r="AJ5369" s="94">
        <v>0.30603078989165627</v>
      </c>
      <c r="AK5369" s="94">
        <v>0.3280096568646852</v>
      </c>
    </row>
    <row r="5370" spans="1:50">
      <c r="A5370" s="94">
        <v>3</v>
      </c>
      <c r="B5370" s="94">
        <v>0.29117344794730865</v>
      </c>
      <c r="C5370" s="94">
        <v>0.31097587772993762</v>
      </c>
      <c r="D5370" s="94">
        <v>0.33225804627198469</v>
      </c>
      <c r="E5370" s="94">
        <v>0.29320142123046017</v>
      </c>
      <c r="F5370" s="94">
        <v>0.30912630408037761</v>
      </c>
      <c r="G5370" s="94">
        <v>0.31852957996593056</v>
      </c>
      <c r="H5370" s="94">
        <v>0.29916578807631033</v>
      </c>
      <c r="I5370" s="94">
        <v>0.32138028305303179</v>
      </c>
      <c r="J5370" s="94">
        <v>0.33059359289876111</v>
      </c>
      <c r="K5370" s="94">
        <v>0.28906709159019411</v>
      </c>
      <c r="L5370" s="94">
        <v>0.31796070849335967</v>
      </c>
      <c r="M5370" s="94">
        <v>0.33804724278986575</v>
      </c>
      <c r="N5370" s="94">
        <v>0.31319765028266811</v>
      </c>
      <c r="O5370" s="94">
        <v>0.3315433912213504</v>
      </c>
      <c r="P5370" s="94">
        <v>0.34828025352972886</v>
      </c>
      <c r="Q5370" s="94">
        <v>0.29880285233443798</v>
      </c>
      <c r="R5370" s="94">
        <v>0.33451312357383622</v>
      </c>
      <c r="S5370" s="94">
        <v>0.3591552825155605</v>
      </c>
      <c r="T5370" s="94">
        <v>0.33531710110961527</v>
      </c>
      <c r="U5370" s="94">
        <v>0.324083879243175</v>
      </c>
      <c r="V5370" s="94">
        <v>0.35019582410150557</v>
      </c>
      <c r="W5370" s="94">
        <v>0.34216883047261054</v>
      </c>
      <c r="X5370" s="94">
        <v>0.33888090817554234</v>
      </c>
      <c r="Y5370" s="94">
        <v>0.35248871484939953</v>
      </c>
      <c r="Z5370" s="94">
        <v>0.32107887777204119</v>
      </c>
      <c r="AA5370" s="94">
        <v>0.32689825943244261</v>
      </c>
      <c r="AB5370" s="94">
        <v>0.35861578105321323</v>
      </c>
      <c r="AC5370" s="94">
        <v>0.28430280921970436</v>
      </c>
      <c r="AD5370" s="94">
        <v>0.32032524649700927</v>
      </c>
      <c r="AE5370" s="94">
        <v>0.32192323875141338</v>
      </c>
      <c r="AF5370" s="94">
        <v>0.271653343983979</v>
      </c>
      <c r="AG5370" s="94">
        <v>0.30036511700008134</v>
      </c>
      <c r="AH5370" s="94">
        <v>0.31775643983250773</v>
      </c>
      <c r="AI5370" s="94">
        <v>0.27304469945460319</v>
      </c>
      <c r="AJ5370" s="94">
        <v>0.30918626460012955</v>
      </c>
      <c r="AK5370" s="94">
        <v>0.33069774805081725</v>
      </c>
    </row>
    <row r="5371" spans="1:50">
      <c r="A5371" s="94">
        <v>4</v>
      </c>
      <c r="B5371" s="94">
        <v>0.30065572951989444</v>
      </c>
      <c r="C5371" s="94">
        <v>0.32030785998510791</v>
      </c>
      <c r="D5371" s="94">
        <v>0.34222831150945981</v>
      </c>
      <c r="E5371" s="94">
        <v>0.30632621887945277</v>
      </c>
      <c r="F5371" s="94">
        <v>0.32473812004533159</v>
      </c>
      <c r="G5371" s="94">
        <v>0.33115062941525414</v>
      </c>
      <c r="H5371" s="94">
        <v>0.30336378258159347</v>
      </c>
      <c r="I5371" s="94">
        <v>0.32831541954335591</v>
      </c>
      <c r="J5371" s="94">
        <v>0.33193604317476344</v>
      </c>
      <c r="K5371" s="94">
        <v>0.28979772663530945</v>
      </c>
      <c r="L5371" s="94">
        <v>0.32614338167852241</v>
      </c>
      <c r="M5371" s="94">
        <v>0.34067372076489943</v>
      </c>
      <c r="N5371" s="94">
        <v>0.3140136728319724</v>
      </c>
      <c r="O5371" s="94">
        <v>0.33618372937661917</v>
      </c>
      <c r="P5371" s="94">
        <v>0.35239151335119084</v>
      </c>
      <c r="Q5371" s="94">
        <v>0.30060377882263134</v>
      </c>
      <c r="R5371" s="94">
        <v>0.33871919772807568</v>
      </c>
      <c r="S5371" s="94">
        <v>0.35745614744159721</v>
      </c>
      <c r="T5371" s="94">
        <v>0.32876342581772822</v>
      </c>
      <c r="U5371" s="94">
        <v>0.32688567077146019</v>
      </c>
      <c r="V5371" s="94">
        <v>0.35113141412255161</v>
      </c>
      <c r="W5371" s="94">
        <v>0.33784226974151005</v>
      </c>
      <c r="X5371" s="94">
        <v>0.33647224632842215</v>
      </c>
      <c r="Y5371" s="94">
        <v>0.34364325037973215</v>
      </c>
      <c r="Z5371" s="94">
        <v>0.31065074952171806</v>
      </c>
      <c r="AA5371" s="94">
        <v>0.32279965268710009</v>
      </c>
      <c r="AB5371" s="94">
        <v>0.35483439231954361</v>
      </c>
      <c r="AC5371" s="94">
        <v>0.2837687370325655</v>
      </c>
      <c r="AD5371" s="94">
        <v>0.32585740723380907</v>
      </c>
      <c r="AE5371" s="94">
        <v>0.32090093880663739</v>
      </c>
      <c r="AF5371" s="94">
        <v>0.28993382723827632</v>
      </c>
      <c r="AG5371" s="94">
        <v>0.31875628964381553</v>
      </c>
      <c r="AH5371" s="94">
        <v>0.33212238745402034</v>
      </c>
      <c r="AI5371" s="94">
        <v>0.29049739806273506</v>
      </c>
      <c r="AJ5371" s="94">
        <v>0.32123244021890568</v>
      </c>
      <c r="AK5371" s="94">
        <v>0.33846281711323073</v>
      </c>
    </row>
    <row r="5372" spans="1:50">
      <c r="A5372" s="94">
        <v>5</v>
      </c>
      <c r="B5372" s="94">
        <v>0.30917272398197576</v>
      </c>
      <c r="C5372" s="94">
        <v>0.33459149348129896</v>
      </c>
      <c r="D5372" s="94">
        <v>0.3524905514716799</v>
      </c>
      <c r="E5372" s="94">
        <v>0.31662432860973444</v>
      </c>
      <c r="F5372" s="94">
        <v>0.33598593865707754</v>
      </c>
      <c r="G5372" s="94">
        <v>0.33957430800873889</v>
      </c>
      <c r="H5372" s="94">
        <v>0.37321556374718134</v>
      </c>
      <c r="I5372" s="94">
        <v>0.39260273611088709</v>
      </c>
      <c r="J5372" s="94">
        <v>0.39532719126648569</v>
      </c>
      <c r="K5372" s="94">
        <v>0.35284492137187889</v>
      </c>
      <c r="L5372" s="94">
        <v>0.40510434349640251</v>
      </c>
      <c r="M5372" s="94">
        <v>0.42112577591840089</v>
      </c>
      <c r="N5372" s="94">
        <v>0.37536680926274679</v>
      </c>
      <c r="O5372" s="94">
        <v>0.41255779504914908</v>
      </c>
      <c r="P5372" s="94">
        <v>0.43272631359279928</v>
      </c>
      <c r="Q5372" s="94">
        <v>0.36635321061123932</v>
      </c>
      <c r="R5372" s="94">
        <v>0.41400863492881673</v>
      </c>
      <c r="S5372" s="94">
        <v>0.43700751758144041</v>
      </c>
      <c r="T5372" s="94">
        <v>0.39137719347331629</v>
      </c>
      <c r="U5372" s="94">
        <v>0.39462073574324108</v>
      </c>
      <c r="V5372" s="94">
        <v>0.41870523930411779</v>
      </c>
      <c r="W5372" s="94">
        <v>0.40029201131465009</v>
      </c>
      <c r="X5372" s="94">
        <v>0.39937228090798504</v>
      </c>
      <c r="Y5372" s="94">
        <v>0.40689991091513866</v>
      </c>
      <c r="Z5372" s="94">
        <v>0.3675704478164602</v>
      </c>
      <c r="AA5372" s="94">
        <v>0.38474101170608394</v>
      </c>
      <c r="AB5372" s="94">
        <v>0.42206860651723671</v>
      </c>
      <c r="AC5372" s="94">
        <v>0.34213797188514528</v>
      </c>
      <c r="AD5372" s="94">
        <v>0.39622478547044826</v>
      </c>
      <c r="AE5372" s="94">
        <v>0.39269466431745859</v>
      </c>
      <c r="AF5372" s="94">
        <v>0.29163830557227532</v>
      </c>
      <c r="AG5372" s="94">
        <v>0.32738390206961043</v>
      </c>
      <c r="AH5372" s="94">
        <v>0.33789809706272522</v>
      </c>
      <c r="AI5372" s="94">
        <v>0.30374082588663054</v>
      </c>
      <c r="AJ5372" s="94">
        <v>0.33150297362824865</v>
      </c>
      <c r="AK5372" s="94">
        <v>0.35138718486563503</v>
      </c>
    </row>
    <row r="5373" spans="1:50">
      <c r="A5373" s="94">
        <v>6</v>
      </c>
      <c r="B5373" s="94">
        <v>0.39078109202265099</v>
      </c>
      <c r="C5373" s="94">
        <v>0.41469906491830116</v>
      </c>
      <c r="D5373" s="94">
        <v>0.43019259020463685</v>
      </c>
      <c r="E5373" s="94">
        <v>0.39043990071310569</v>
      </c>
      <c r="F5373" s="94">
        <v>0.41873934158787274</v>
      </c>
      <c r="G5373" s="94">
        <v>0.41801077213500115</v>
      </c>
      <c r="H5373" s="94">
        <v>0.50682414597169523</v>
      </c>
      <c r="I5373" s="94">
        <v>0.52737063878263446</v>
      </c>
      <c r="J5373" s="94">
        <v>0.53722426056306283</v>
      </c>
      <c r="K5373" s="94">
        <v>0.49251947615789571</v>
      </c>
      <c r="L5373" s="94">
        <v>0.55872440912783583</v>
      </c>
      <c r="M5373" s="94">
        <v>0.58490658546873808</v>
      </c>
      <c r="N5373" s="94">
        <v>0.52319517370768232</v>
      </c>
      <c r="O5373" s="94">
        <v>0.57421287171668345</v>
      </c>
      <c r="P5373" s="94">
        <v>0.60214962953987305</v>
      </c>
      <c r="Q5373" s="94">
        <v>0.49753456980758892</v>
      </c>
      <c r="R5373" s="94">
        <v>0.5651512859841028</v>
      </c>
      <c r="S5373" s="94">
        <v>0.60030636165225115</v>
      </c>
      <c r="T5373" s="94">
        <v>0.53993100701450636</v>
      </c>
      <c r="U5373" s="94">
        <v>0.53629692166072918</v>
      </c>
      <c r="V5373" s="94">
        <v>0.56357154393172404</v>
      </c>
      <c r="W5373" s="94">
        <v>0.53527471453213549</v>
      </c>
      <c r="X5373" s="94">
        <v>0.53175056418033584</v>
      </c>
      <c r="Y5373" s="94">
        <v>0.5445312149508752</v>
      </c>
      <c r="Z5373" s="94">
        <v>0.48591495235242493</v>
      </c>
      <c r="AA5373" s="94">
        <v>0.50843310795483798</v>
      </c>
      <c r="AB5373" s="94">
        <v>0.55366722545612879</v>
      </c>
      <c r="AC5373" s="94">
        <v>0.45173282148718064</v>
      </c>
      <c r="AD5373" s="94">
        <v>0.53217785281908747</v>
      </c>
      <c r="AE5373" s="94">
        <v>0.53392260762090082</v>
      </c>
      <c r="AF5373" s="94">
        <v>0.36033309519389611</v>
      </c>
      <c r="AG5373" s="94">
        <v>0.40487199621858988</v>
      </c>
      <c r="AH5373" s="94">
        <v>0.41609685245589867</v>
      </c>
      <c r="AI5373" s="94">
        <v>0.36644895682034612</v>
      </c>
      <c r="AJ5373" s="94">
        <v>0.40924285557525181</v>
      </c>
      <c r="AK5373" s="94">
        <v>0.43191118850674798</v>
      </c>
    </row>
    <row r="5374" spans="1:50">
      <c r="A5374" s="94">
        <v>7</v>
      </c>
      <c r="B5374" s="94">
        <v>0.52216207669871806</v>
      </c>
      <c r="C5374" s="94">
        <v>0.55912410958800884</v>
      </c>
      <c r="D5374" s="94">
        <v>0.58610567929722468</v>
      </c>
      <c r="E5374" s="94">
        <v>0.54420591238512694</v>
      </c>
      <c r="F5374" s="94">
        <v>0.57485924530157828</v>
      </c>
      <c r="G5374" s="94">
        <v>0.57320764573337102</v>
      </c>
      <c r="H5374" s="94">
        <v>0.67211585079611824</v>
      </c>
      <c r="I5374" s="94">
        <v>0.6969625972967306</v>
      </c>
      <c r="J5374" s="94">
        <v>0.71491524608833878</v>
      </c>
      <c r="K5374" s="94">
        <v>0.65742326992230959</v>
      </c>
      <c r="L5374" s="94">
        <v>0.73499576336578043</v>
      </c>
      <c r="M5374" s="94">
        <v>0.76722997447912145</v>
      </c>
      <c r="N5374" s="94">
        <v>0.67952228828401851</v>
      </c>
      <c r="O5374" s="94">
        <v>0.75020855800577635</v>
      </c>
      <c r="P5374" s="94">
        <v>0.77836649941342018</v>
      </c>
      <c r="Q5374" s="94">
        <v>0.64806287627739123</v>
      </c>
      <c r="R5374" s="94">
        <v>0.73003589059511353</v>
      </c>
      <c r="S5374" s="94">
        <v>0.77209522269824593</v>
      </c>
      <c r="T5374" s="94">
        <v>0.7216761740492893</v>
      </c>
      <c r="U5374" s="94">
        <v>0.69933335591794354</v>
      </c>
      <c r="V5374" s="94">
        <v>0.7193740946920566</v>
      </c>
      <c r="W5374" s="94">
        <v>0.70640722018473023</v>
      </c>
      <c r="X5374" s="94">
        <v>0.69069581130037261</v>
      </c>
      <c r="Y5374" s="94">
        <v>0.69557117923147749</v>
      </c>
      <c r="Z5374" s="94">
        <v>0.64725441291353891</v>
      </c>
      <c r="AA5374" s="94">
        <v>0.6611216376699155</v>
      </c>
      <c r="AB5374" s="94">
        <v>0.71342982011420009</v>
      </c>
      <c r="AC5374" s="94">
        <v>0.59548077825646473</v>
      </c>
      <c r="AD5374" s="94">
        <v>0.6904415195654533</v>
      </c>
      <c r="AE5374" s="94">
        <v>0.69454663791516535</v>
      </c>
      <c r="AF5374" s="94">
        <v>0.50004406517145084</v>
      </c>
      <c r="AG5374" s="94">
        <v>0.55861884504350656</v>
      </c>
      <c r="AH5374" s="94">
        <v>0.57508991691683575</v>
      </c>
      <c r="AI5374" s="94">
        <v>0.49540308384875098</v>
      </c>
      <c r="AJ5374" s="94">
        <v>0.55466233208940219</v>
      </c>
      <c r="AK5374" s="94">
        <v>0.58763842165670643</v>
      </c>
    </row>
    <row r="5375" spans="1:50">
      <c r="A5375" s="94">
        <v>8</v>
      </c>
      <c r="B5375" s="94">
        <v>0.70664217389314432</v>
      </c>
      <c r="C5375" s="94">
        <v>0.73849668697050863</v>
      </c>
      <c r="D5375" s="94">
        <v>0.77371605351974482</v>
      </c>
      <c r="E5375" s="94">
        <v>0.73123427888327142</v>
      </c>
      <c r="F5375" s="94">
        <v>0.76185361929939532</v>
      </c>
      <c r="G5375" s="94">
        <v>0.77127450972926481</v>
      </c>
      <c r="H5375" s="94">
        <v>0.77911853658911956</v>
      </c>
      <c r="I5375" s="94">
        <v>0.82583280430106898</v>
      </c>
      <c r="J5375" s="94">
        <v>0.82695988725521119</v>
      </c>
      <c r="K5375" s="94">
        <v>0.75392247408389246</v>
      </c>
      <c r="L5375" s="94">
        <v>0.84477845751573089</v>
      </c>
      <c r="M5375" s="94">
        <v>0.85438221129664504</v>
      </c>
      <c r="N5375" s="94">
        <v>0.78152332523843704</v>
      </c>
      <c r="O5375" s="94">
        <v>0.85095694966097712</v>
      </c>
      <c r="P5375" s="94">
        <v>0.85201545363694731</v>
      </c>
      <c r="Q5375" s="94">
        <v>0.75663722955740231</v>
      </c>
      <c r="R5375" s="94">
        <v>0.83272460015540029</v>
      </c>
      <c r="S5375" s="94">
        <v>0.85169105165305947</v>
      </c>
      <c r="T5375" s="94">
        <v>0.84628158749699645</v>
      </c>
      <c r="U5375" s="94">
        <v>0.81297505367297651</v>
      </c>
      <c r="V5375" s="94">
        <v>0.8055089407833973</v>
      </c>
      <c r="W5375" s="94">
        <v>0.81736678954687803</v>
      </c>
      <c r="X5375" s="94">
        <v>0.81313913844494856</v>
      </c>
      <c r="Y5375" s="94">
        <v>0.78889451455159543</v>
      </c>
      <c r="Z5375" s="94">
        <v>0.77114713926398015</v>
      </c>
      <c r="AA5375" s="94">
        <v>0.77975272541503127</v>
      </c>
      <c r="AB5375" s="94">
        <v>0.82043553506249689</v>
      </c>
      <c r="AC5375" s="94">
        <v>0.70048908065137383</v>
      </c>
      <c r="AD5375" s="94">
        <v>0.79406532315570955</v>
      </c>
      <c r="AE5375" s="94">
        <v>0.77162476661319579</v>
      </c>
      <c r="AF5375" s="94">
        <v>0.67813673703968302</v>
      </c>
      <c r="AG5375" s="94">
        <v>0.74481326746360899</v>
      </c>
      <c r="AH5375" s="94">
        <v>0.76857183609975877</v>
      </c>
      <c r="AI5375" s="94">
        <v>0.66401246621329157</v>
      </c>
      <c r="AJ5375" s="94">
        <v>0.7382502355974776</v>
      </c>
      <c r="AK5375" s="94">
        <v>0.77360826374322245</v>
      </c>
    </row>
    <row r="5376" spans="1:50">
      <c r="A5376" s="94">
        <v>9</v>
      </c>
      <c r="B5376" s="94">
        <v>0.83619244163549589</v>
      </c>
      <c r="C5376" s="94">
        <v>0.85666297505904698</v>
      </c>
      <c r="D5376" s="94">
        <v>0.87027626606037745</v>
      </c>
      <c r="E5376" s="94">
        <v>0.84574211972538371</v>
      </c>
      <c r="F5376" s="94">
        <v>0.87604377880103956</v>
      </c>
      <c r="G5376" s="94">
        <v>0.87403775349279567</v>
      </c>
      <c r="H5376" s="94">
        <v>0.8178913061880978</v>
      </c>
      <c r="I5376" s="94">
        <v>0.87820509249145562</v>
      </c>
      <c r="J5376" s="94">
        <v>0.86525991099411947</v>
      </c>
      <c r="K5376" s="94">
        <v>0.81939916432500204</v>
      </c>
      <c r="L5376" s="94">
        <v>0.88295591862168177</v>
      </c>
      <c r="M5376" s="94">
        <v>0.87629009774690969</v>
      </c>
      <c r="N5376" s="94">
        <v>0.88192795126670576</v>
      </c>
      <c r="O5376" s="94">
        <v>0.89238344923332469</v>
      </c>
      <c r="P5376" s="94">
        <v>0.86485288996841592</v>
      </c>
      <c r="Q5376" s="94">
        <v>0.7902371740375107</v>
      </c>
      <c r="R5376" s="94">
        <v>0.86749201020640465</v>
      </c>
      <c r="S5376" s="94">
        <v>0.87266187050359711</v>
      </c>
      <c r="T5376" s="94">
        <v>0.88530245326679824</v>
      </c>
      <c r="U5376" s="94">
        <v>0.84990211033687024</v>
      </c>
      <c r="V5376" s="94">
        <v>0.83186822753953082</v>
      </c>
      <c r="W5376" s="94">
        <v>0.85980618773867823</v>
      </c>
      <c r="X5376" s="94">
        <v>0.8629751474870756</v>
      </c>
      <c r="Y5376" s="94">
        <v>0.83339795724353927</v>
      </c>
      <c r="Z5376" s="94">
        <v>0.83896158240223262</v>
      </c>
      <c r="AA5376" s="94">
        <v>0.83222613844098048</v>
      </c>
      <c r="AB5376" s="94">
        <v>0.86447258539425487</v>
      </c>
      <c r="AC5376" s="94">
        <v>0.82702049218798046</v>
      </c>
      <c r="AD5376" s="94">
        <v>0.84877602029907218</v>
      </c>
      <c r="AE5376" s="94">
        <v>0.7985036947432087</v>
      </c>
      <c r="AF5376" s="94">
        <v>0.78531448469063414</v>
      </c>
      <c r="AG5376" s="94">
        <v>0.86430156999674701</v>
      </c>
      <c r="AH5376" s="94">
        <v>0.85803406228927015</v>
      </c>
      <c r="AI5376" s="94">
        <v>0.78120256634699536</v>
      </c>
      <c r="AJ5376" s="94">
        <v>0.85927879366954252</v>
      </c>
      <c r="AK5376" s="94">
        <v>0.86599754620651448</v>
      </c>
    </row>
    <row r="5377" spans="1:37">
      <c r="A5377" s="94">
        <v>10</v>
      </c>
      <c r="B5377" s="94">
        <v>0.88576950441660462</v>
      </c>
      <c r="C5377" s="94">
        <v>0.8969275528282864</v>
      </c>
      <c r="D5377" s="94">
        <v>0.89887706379471</v>
      </c>
      <c r="E5377" s="94">
        <v>0.8958608323163898</v>
      </c>
      <c r="F5377" s="94">
        <v>0.91363324493253395</v>
      </c>
      <c r="G5377" s="94">
        <v>0.90055840566919176</v>
      </c>
      <c r="H5377" s="94">
        <v>0.90175692418983699</v>
      </c>
      <c r="I5377" s="94">
        <v>0.95262197187063336</v>
      </c>
      <c r="J5377" s="94">
        <v>0.93522884006887286</v>
      </c>
      <c r="K5377" s="94">
        <v>0.91218445587339458</v>
      </c>
      <c r="L5377" s="94">
        <v>0.96228522011571405</v>
      </c>
      <c r="M5377" s="94">
        <v>0.95876928331049527</v>
      </c>
      <c r="N5377" s="94">
        <v>1</v>
      </c>
      <c r="O5377" s="94">
        <v>0.98028460575409382</v>
      </c>
      <c r="P5377" s="94">
        <v>0.94306168297278736</v>
      </c>
      <c r="Q5377" s="94">
        <v>0.89305480854312347</v>
      </c>
      <c r="R5377" s="94">
        <v>0.95478347427294663</v>
      </c>
      <c r="S5377" s="94">
        <v>0.95773906717322754</v>
      </c>
      <c r="T5377" s="94">
        <v>0.96676750088051644</v>
      </c>
      <c r="U5377" s="94">
        <v>0.95023505461373114</v>
      </c>
      <c r="V5377" s="94">
        <v>0.90951904490327407</v>
      </c>
      <c r="W5377" s="94">
        <v>0.93811788301257304</v>
      </c>
      <c r="X5377" s="94">
        <v>0.94809326574918096</v>
      </c>
      <c r="Y5377" s="94">
        <v>0.93577291264770024</v>
      </c>
      <c r="Z5377" s="94">
        <v>0.94201009397056112</v>
      </c>
      <c r="AA5377" s="94">
        <v>0.92038919250703877</v>
      </c>
      <c r="AB5377" s="94">
        <v>0.9653334665546619</v>
      </c>
      <c r="AC5377" s="94">
        <v>0.94192531405063007</v>
      </c>
      <c r="AD5377" s="94">
        <v>0.94455463064683831</v>
      </c>
      <c r="AE5377" s="94">
        <v>0.8776080153575091</v>
      </c>
      <c r="AF5377" s="94">
        <v>0.84808579020103092</v>
      </c>
      <c r="AG5377" s="94">
        <v>0.89642227270879071</v>
      </c>
      <c r="AH5377" s="94">
        <v>0.89344903949112153</v>
      </c>
      <c r="AI5377" s="94">
        <v>0.82961495176075639</v>
      </c>
      <c r="AJ5377" s="94">
        <v>0.89436460348996494</v>
      </c>
      <c r="AK5377" s="94">
        <v>0.89537736969169301</v>
      </c>
    </row>
    <row r="5378" spans="1:37">
      <c r="A5378" s="94">
        <v>11</v>
      </c>
      <c r="B5378" s="94">
        <v>0.98241263527541878</v>
      </c>
      <c r="C5378" s="94">
        <v>0.9826403407328721</v>
      </c>
      <c r="D5378" s="94">
        <v>0.98047021362935194</v>
      </c>
      <c r="E5378" s="94">
        <v>0.98165765945259387</v>
      </c>
      <c r="F5378" s="94">
        <v>0.99425679670525324</v>
      </c>
      <c r="G5378" s="94">
        <v>0.97659539309611676</v>
      </c>
      <c r="H5378" s="94">
        <v>0.9257539844393311</v>
      </c>
      <c r="I5378" s="94">
        <v>0.98115071481666616</v>
      </c>
      <c r="J5378" s="94">
        <v>0.96088188541018704</v>
      </c>
      <c r="K5378" s="94">
        <v>0.92118073481520635</v>
      </c>
      <c r="L5378" s="94">
        <v>0.97349322866468857</v>
      </c>
      <c r="M5378" s="94">
        <v>0.96996245835633399</v>
      </c>
      <c r="N5378" s="94">
        <v>0.99944588861826733</v>
      </c>
      <c r="O5378" s="94">
        <v>0.98709233572570743</v>
      </c>
      <c r="P5378" s="94">
        <v>0.95301670880126599</v>
      </c>
      <c r="Q5378" s="94">
        <v>0.95905928483439451</v>
      </c>
      <c r="R5378" s="94">
        <v>0.97877633437606992</v>
      </c>
      <c r="S5378" s="94">
        <v>0.9731363673106459</v>
      </c>
      <c r="T5378" s="94">
        <v>0.97558912307150469</v>
      </c>
      <c r="U5378" s="94">
        <v>0.97089631738429261</v>
      </c>
      <c r="V5378" s="94">
        <v>0.93200664186900983</v>
      </c>
      <c r="W5378" s="94">
        <v>0.97495356515541887</v>
      </c>
      <c r="X5378" s="94">
        <v>0.97059713094413658</v>
      </c>
      <c r="Y5378" s="94">
        <v>0.96013719495912131</v>
      </c>
      <c r="Z5378" s="94">
        <v>0.96517384478525869</v>
      </c>
      <c r="AA5378" s="94">
        <v>0.95059869538447439</v>
      </c>
      <c r="AB5378" s="94">
        <v>0.97658326764781689</v>
      </c>
      <c r="AC5378" s="94">
        <v>0.99425467798683931</v>
      </c>
      <c r="AD5378" s="94">
        <v>0.97476703781218288</v>
      </c>
      <c r="AE5378" s="94">
        <v>0.91514581744549894</v>
      </c>
      <c r="AF5378" s="94">
        <v>0.93542858535798712</v>
      </c>
      <c r="AG5378" s="94">
        <v>0.97571022149711306</v>
      </c>
      <c r="AH5378" s="94">
        <v>0.97352816503864215</v>
      </c>
      <c r="AI5378" s="94">
        <v>0.91345600754128942</v>
      </c>
      <c r="AJ5378" s="94">
        <v>0.97833752189814971</v>
      </c>
      <c r="AK5378" s="94">
        <v>0.98572129655281593</v>
      </c>
    </row>
    <row r="5379" spans="1:37">
      <c r="A5379" s="94">
        <v>12</v>
      </c>
      <c r="B5379" s="94">
        <v>1</v>
      </c>
      <c r="C5379" s="94">
        <v>1</v>
      </c>
      <c r="D5379" s="94">
        <v>1</v>
      </c>
      <c r="E5379" s="94">
        <v>1</v>
      </c>
      <c r="F5379" s="94">
        <v>1</v>
      </c>
      <c r="G5379" s="94">
        <v>0.98858668461768651</v>
      </c>
      <c r="H5379" s="94">
        <v>0.87880840060641963</v>
      </c>
      <c r="I5379" s="94">
        <v>0.9432782602193639</v>
      </c>
      <c r="J5379" s="94">
        <v>0.92534789520023308</v>
      </c>
      <c r="K5379" s="94">
        <v>0.90738084307066802</v>
      </c>
      <c r="L5379" s="94">
        <v>0.92240495234878428</v>
      </c>
      <c r="M5379" s="94">
        <v>0.93500164419042886</v>
      </c>
      <c r="N5379" s="94">
        <v>0.94948499712254053</v>
      </c>
      <c r="O5379" s="94">
        <v>0.94391215152529362</v>
      </c>
      <c r="P5379" s="94">
        <v>0.90491656002971754</v>
      </c>
      <c r="Q5379" s="94">
        <v>0.91152384752849736</v>
      </c>
      <c r="R5379" s="94">
        <v>0.9409844605135198</v>
      </c>
      <c r="S5379" s="94">
        <v>0.92110419529544896</v>
      </c>
      <c r="T5379" s="94">
        <v>0.94161106521087967</v>
      </c>
      <c r="U5379" s="94">
        <v>0.92646393972931085</v>
      </c>
      <c r="V5379" s="94">
        <v>0.91597102005178221</v>
      </c>
      <c r="W5379" s="94">
        <v>0.96163646168061045</v>
      </c>
      <c r="X5379" s="94">
        <v>0.93541147298459737</v>
      </c>
      <c r="Y5379" s="94">
        <v>0.92703479864044114</v>
      </c>
      <c r="Z5379" s="94">
        <v>0.91654486970107951</v>
      </c>
      <c r="AA5379" s="94">
        <v>0.92092746078433241</v>
      </c>
      <c r="AB5379" s="94">
        <v>0.9347456027710036</v>
      </c>
      <c r="AC5379" s="94">
        <v>0.96050131575966113</v>
      </c>
      <c r="AD5379" s="94">
        <v>0.92935112907795758</v>
      </c>
      <c r="AE5379" s="94">
        <v>0.88673376811213067</v>
      </c>
      <c r="AF5379" s="94">
        <v>1</v>
      </c>
      <c r="AG5379" s="94">
        <v>1</v>
      </c>
      <c r="AH5379" s="94">
        <v>1</v>
      </c>
      <c r="AI5379" s="94">
        <v>0.98384394147805432</v>
      </c>
      <c r="AJ5379" s="94">
        <v>1</v>
      </c>
      <c r="AK5379" s="94">
        <v>1</v>
      </c>
    </row>
    <row r="5380" spans="1:37">
      <c r="A5380" s="94">
        <v>13</v>
      </c>
      <c r="B5380" s="94">
        <v>0.96379133155531882</v>
      </c>
      <c r="C5380" s="94">
        <v>0.95455618463562963</v>
      </c>
      <c r="D5380" s="94">
        <v>0.94485778073758631</v>
      </c>
      <c r="E5380" s="94">
        <v>0.9689603931628189</v>
      </c>
      <c r="F5380" s="94">
        <v>0.95857080220324131</v>
      </c>
      <c r="G5380" s="94">
        <v>0.94398657328684121</v>
      </c>
      <c r="H5380" s="94">
        <v>0.80919133774039387</v>
      </c>
      <c r="I5380" s="94">
        <v>0.85896581400838345</v>
      </c>
      <c r="J5380" s="94">
        <v>0.83166334622446181</v>
      </c>
      <c r="K5380" s="94">
        <v>0.83960685046276518</v>
      </c>
      <c r="L5380" s="94">
        <v>0.82356296570218923</v>
      </c>
      <c r="M5380" s="94">
        <v>0.82021263735752836</v>
      </c>
      <c r="N5380" s="94">
        <v>0.8436105256218609</v>
      </c>
      <c r="O5380" s="94">
        <v>0.83913329118788182</v>
      </c>
      <c r="P5380" s="94">
        <v>0.79740632012871093</v>
      </c>
      <c r="Q5380" s="94">
        <v>0.82358207401495565</v>
      </c>
      <c r="R5380" s="94">
        <v>0.82859988456911882</v>
      </c>
      <c r="S5380" s="94">
        <v>0.79882143723223653</v>
      </c>
      <c r="T5380" s="94">
        <v>0.84318579060497234</v>
      </c>
      <c r="U5380" s="94">
        <v>0.83508571225240291</v>
      </c>
      <c r="V5380" s="94">
        <v>0.81091113724342256</v>
      </c>
      <c r="W5380" s="94">
        <v>0.86615254595394053</v>
      </c>
      <c r="X5380" s="94">
        <v>0.84589994027166426</v>
      </c>
      <c r="Y5380" s="94">
        <v>0.83376861008389369</v>
      </c>
      <c r="Z5380" s="94">
        <v>0.83202555252672883</v>
      </c>
      <c r="AA5380" s="94">
        <v>0.84276323439427048</v>
      </c>
      <c r="AB5380" s="94">
        <v>0.84576362342277644</v>
      </c>
      <c r="AC5380" s="94">
        <v>0.88321297827782752</v>
      </c>
      <c r="AD5380" s="94">
        <v>0.83998180962141467</v>
      </c>
      <c r="AE5380" s="94">
        <v>0.8018986509585293</v>
      </c>
      <c r="AF5380" s="94">
        <v>0.97036570342076989</v>
      </c>
      <c r="AG5380" s="94">
        <v>0.95747724292510361</v>
      </c>
      <c r="AH5380" s="94">
        <v>0.95642804671193038</v>
      </c>
      <c r="AI5380" s="94">
        <v>0.98706245611334997</v>
      </c>
      <c r="AJ5380" s="94">
        <v>0.96324441442912212</v>
      </c>
      <c r="AK5380" s="94">
        <v>0.96305932639411107</v>
      </c>
    </row>
    <row r="5381" spans="1:37">
      <c r="A5381" s="94">
        <v>14</v>
      </c>
      <c r="B5381" s="94">
        <v>0.89218741548536873</v>
      </c>
      <c r="C5381" s="94">
        <v>0.85958298646033826</v>
      </c>
      <c r="D5381" s="94">
        <v>0.83035773619906883</v>
      </c>
      <c r="E5381" s="94">
        <v>0.85113607119434831</v>
      </c>
      <c r="F5381" s="94">
        <v>0.84604831685599624</v>
      </c>
      <c r="G5381" s="94">
        <v>0.83489300587951731</v>
      </c>
      <c r="H5381" s="94">
        <v>0.82399013413573641</v>
      </c>
      <c r="I5381" s="94">
        <v>0.8440583934328646</v>
      </c>
      <c r="J5381" s="94">
        <v>0.8141363695096262</v>
      </c>
      <c r="K5381" s="94">
        <v>0.81324503784475166</v>
      </c>
      <c r="L5381" s="94">
        <v>0.83215794638255502</v>
      </c>
      <c r="M5381" s="94">
        <v>0.80530841039331258</v>
      </c>
      <c r="N5381" s="94">
        <v>0.84629021539075555</v>
      </c>
      <c r="O5381" s="94">
        <v>0.83870501902743189</v>
      </c>
      <c r="P5381" s="94">
        <v>0.80905223772359325</v>
      </c>
      <c r="Q5381" s="94">
        <v>0.83532453111716432</v>
      </c>
      <c r="R5381" s="94">
        <v>0.84009328387751647</v>
      </c>
      <c r="S5381" s="94">
        <v>0.80944143561555237</v>
      </c>
      <c r="T5381" s="94">
        <v>0.85404823584014444</v>
      </c>
      <c r="U5381" s="94">
        <v>0.84631310702741269</v>
      </c>
      <c r="V5381" s="94">
        <v>0.83002606782175969</v>
      </c>
      <c r="W5381" s="94">
        <v>0.87468583555915747</v>
      </c>
      <c r="X5381" s="94">
        <v>0.85347791337581336</v>
      </c>
      <c r="Y5381" s="94">
        <v>0.8565050107564095</v>
      </c>
      <c r="Z5381" s="94">
        <v>0.85797545596719837</v>
      </c>
      <c r="AA5381" s="94">
        <v>0.85826745762001067</v>
      </c>
      <c r="AB5381" s="94">
        <v>0.83759394879120153</v>
      </c>
      <c r="AC5381" s="94">
        <v>0.8987399133184657</v>
      </c>
      <c r="AD5381" s="94">
        <v>0.85477373675878421</v>
      </c>
      <c r="AE5381" s="94">
        <v>0.81909104057643245</v>
      </c>
      <c r="AF5381" s="94">
        <v>0.87826199463342458</v>
      </c>
      <c r="AG5381" s="94">
        <v>0.85915645076034819</v>
      </c>
      <c r="AH5381" s="94">
        <v>0.85642891725366843</v>
      </c>
      <c r="AI5381" s="94">
        <v>0.91368878714133162</v>
      </c>
      <c r="AJ5381" s="94">
        <v>0.86852753732313082</v>
      </c>
      <c r="AK5381" s="94">
        <v>0.84178889460561213</v>
      </c>
    </row>
    <row r="5382" spans="1:37">
      <c r="A5382" s="94">
        <v>15</v>
      </c>
      <c r="B5382" s="94">
        <v>0.92054064399628854</v>
      </c>
      <c r="C5382" s="94">
        <v>0.86335181648440917</v>
      </c>
      <c r="D5382" s="94">
        <v>0.82814494954422257</v>
      </c>
      <c r="E5382" s="94">
        <v>0.85502121053636515</v>
      </c>
      <c r="F5382" s="94">
        <v>0.84477096426168363</v>
      </c>
      <c r="G5382" s="94">
        <v>0.83874770313500635</v>
      </c>
      <c r="H5382" s="94">
        <v>0.84694442948061843</v>
      </c>
      <c r="I5382" s="94">
        <v>0.84823425402052277</v>
      </c>
      <c r="J5382" s="94">
        <v>0.81961134299116256</v>
      </c>
      <c r="K5382" s="94">
        <v>0.82508882842938469</v>
      </c>
      <c r="L5382" s="94">
        <v>0.83465974440429425</v>
      </c>
      <c r="M5382" s="94">
        <v>0.80909807912909493</v>
      </c>
      <c r="N5382" s="94">
        <v>0.81785236406008643</v>
      </c>
      <c r="O5382" s="94">
        <v>0.83085201988273638</v>
      </c>
      <c r="P5382" s="94">
        <v>0.81463897349467485</v>
      </c>
      <c r="Q5382" s="94">
        <v>0.84824331592553404</v>
      </c>
      <c r="R5382" s="94">
        <v>0.84924803388011016</v>
      </c>
      <c r="S5382" s="94">
        <v>0.82031121170479337</v>
      </c>
      <c r="T5382" s="94">
        <v>0.86456505781783355</v>
      </c>
      <c r="U5382" s="94">
        <v>0.84549421179993867</v>
      </c>
      <c r="V5382" s="94">
        <v>0.83083485164305504</v>
      </c>
      <c r="W5382" s="94">
        <v>0.8707865700023022</v>
      </c>
      <c r="X5382" s="94">
        <v>0.86127593824452042</v>
      </c>
      <c r="Y5382" s="94">
        <v>0.85414650507484624</v>
      </c>
      <c r="Z5382" s="94">
        <v>0.87503255027041182</v>
      </c>
      <c r="AA5382" s="94">
        <v>0.8675452583783041</v>
      </c>
      <c r="AB5382" s="94">
        <v>0.84052235096172212</v>
      </c>
      <c r="AC5382" s="94">
        <v>0.88225812194324604</v>
      </c>
      <c r="AD5382" s="94">
        <v>0.85323276838181483</v>
      </c>
      <c r="AE5382" s="94">
        <v>0.84463670549872449</v>
      </c>
      <c r="AF5382" s="94">
        <v>0.85853579873279817</v>
      </c>
      <c r="AG5382" s="94">
        <v>0.86204587501016527</v>
      </c>
      <c r="AH5382" s="94">
        <v>0.85838562722197398</v>
      </c>
      <c r="AI5382" s="94">
        <v>0.92892334625484552</v>
      </c>
      <c r="AJ5382" s="94">
        <v>0.87376614277638354</v>
      </c>
      <c r="AK5382" s="94">
        <v>0.8334919064392291</v>
      </c>
    </row>
    <row r="5383" spans="1:37">
      <c r="A5383" s="94">
        <v>16</v>
      </c>
      <c r="B5383" s="94">
        <v>0.90095613352583603</v>
      </c>
      <c r="C5383" s="94">
        <v>0.85262449444438171</v>
      </c>
      <c r="D5383" s="94">
        <v>0.82502513244906717</v>
      </c>
      <c r="E5383" s="94">
        <v>0.85082891274209482</v>
      </c>
      <c r="F5383" s="94">
        <v>0.8439767174410252</v>
      </c>
      <c r="G5383" s="94">
        <v>0.83566516372563859</v>
      </c>
      <c r="H5383" s="94">
        <v>1</v>
      </c>
      <c r="I5383" s="94">
        <v>0.97503954913255797</v>
      </c>
      <c r="J5383" s="94">
        <v>0.9632527712921477</v>
      </c>
      <c r="K5383" s="94">
        <v>1</v>
      </c>
      <c r="L5383" s="94">
        <v>1</v>
      </c>
      <c r="M5383" s="94">
        <v>1</v>
      </c>
      <c r="N5383" s="94">
        <v>0.96653238522678486</v>
      </c>
      <c r="O5383" s="94">
        <v>0.99757818601018911</v>
      </c>
      <c r="P5383" s="94">
        <v>1</v>
      </c>
      <c r="Q5383" s="94">
        <v>1</v>
      </c>
      <c r="R5383" s="94">
        <v>1</v>
      </c>
      <c r="S5383" s="94">
        <v>1</v>
      </c>
      <c r="T5383" s="94">
        <v>1</v>
      </c>
      <c r="U5383" s="94">
        <v>1</v>
      </c>
      <c r="V5383" s="94">
        <v>1</v>
      </c>
      <c r="W5383" s="94">
        <v>1</v>
      </c>
      <c r="X5383" s="94">
        <v>1</v>
      </c>
      <c r="Y5383" s="94">
        <v>1</v>
      </c>
      <c r="Z5383" s="94">
        <v>1</v>
      </c>
      <c r="AA5383" s="94">
        <v>1</v>
      </c>
      <c r="AB5383" s="94">
        <v>1</v>
      </c>
      <c r="AC5383" s="94">
        <v>1</v>
      </c>
      <c r="AD5383" s="94">
        <v>1</v>
      </c>
      <c r="AE5383" s="94">
        <v>1</v>
      </c>
      <c r="AF5383" s="94">
        <v>0.84284672258255655</v>
      </c>
      <c r="AG5383" s="94">
        <v>0.84809588974953232</v>
      </c>
      <c r="AH5383" s="94">
        <v>0.84957641447965382</v>
      </c>
      <c r="AI5383" s="94">
        <v>0.9152932349631111</v>
      </c>
      <c r="AJ5383" s="94">
        <v>0.86185289498671769</v>
      </c>
      <c r="AK5383" s="94">
        <v>0.83041120829540527</v>
      </c>
    </row>
    <row r="5384" spans="1:37">
      <c r="A5384" s="94">
        <v>17</v>
      </c>
      <c r="B5384" s="94">
        <v>0.97767357484927808</v>
      </c>
      <c r="C5384" s="94">
        <v>0.96456810074321864</v>
      </c>
      <c r="D5384" s="94">
        <v>0.97070567392432439</v>
      </c>
      <c r="E5384" s="94">
        <v>0.98350683635095759</v>
      </c>
      <c r="F5384" s="94">
        <v>0.99023289186418484</v>
      </c>
      <c r="G5384" s="94">
        <v>1</v>
      </c>
      <c r="H5384" s="94">
        <v>0.9950420569018722</v>
      </c>
      <c r="I5384" s="94">
        <v>1</v>
      </c>
      <c r="J5384" s="94">
        <v>1</v>
      </c>
      <c r="K5384" s="94">
        <v>0.96574232699223095</v>
      </c>
      <c r="L5384" s="94">
        <v>0.99271910387178852</v>
      </c>
      <c r="M5384" s="94">
        <v>0.97783090283384066</v>
      </c>
      <c r="N5384" s="94">
        <v>0.96127634478912605</v>
      </c>
      <c r="O5384" s="94">
        <v>1</v>
      </c>
      <c r="P5384" s="94">
        <v>0.99640524855741763</v>
      </c>
      <c r="Q5384" s="94">
        <v>0.9949893297708069</v>
      </c>
      <c r="R5384" s="94">
        <v>0.98666948054465464</v>
      </c>
      <c r="S5384" s="94">
        <v>0.99913749898957216</v>
      </c>
      <c r="T5384" s="94">
        <v>0.99778801115211035</v>
      </c>
      <c r="U5384" s="94">
        <v>0.98806070255848677</v>
      </c>
      <c r="V5384" s="94">
        <v>0.98707586165128169</v>
      </c>
      <c r="W5384" s="94">
        <v>0.98476243334352964</v>
      </c>
      <c r="X5384" s="94">
        <v>0.98039372118965162</v>
      </c>
      <c r="Y5384" s="94">
        <v>0.99859536459635156</v>
      </c>
      <c r="Z5384" s="94">
        <v>0.97950650027018604</v>
      </c>
      <c r="AA5384" s="94">
        <v>0.97200266298639526</v>
      </c>
      <c r="AB5384" s="94">
        <v>0.99546985805760824</v>
      </c>
      <c r="AC5384" s="94">
        <v>0.96250004046001414</v>
      </c>
      <c r="AD5384" s="94">
        <v>0.94904350418104844</v>
      </c>
      <c r="AE5384" s="94">
        <v>0.95236016514581734</v>
      </c>
      <c r="AF5384" s="94">
        <v>0.92294407848475812</v>
      </c>
      <c r="AG5384" s="94">
        <v>0.95765640247621353</v>
      </c>
      <c r="AH5384" s="94">
        <v>0.98319318727428706</v>
      </c>
      <c r="AI5384" s="94">
        <v>1</v>
      </c>
      <c r="AJ5384" s="94">
        <v>0.98194084741342358</v>
      </c>
      <c r="AK5384" s="94">
        <v>0.98479202121344045</v>
      </c>
    </row>
    <row r="5385" spans="1:37">
      <c r="A5385" s="94">
        <v>18</v>
      </c>
      <c r="B5385" s="94">
        <v>0.91738681800593325</v>
      </c>
      <c r="C5385" s="94">
        <v>0.92474833657918565</v>
      </c>
      <c r="D5385" s="94">
        <v>0.94226323536273437</v>
      </c>
      <c r="E5385" s="94">
        <v>0.91861338712757046</v>
      </c>
      <c r="F5385" s="94">
        <v>0.94518301686126327</v>
      </c>
      <c r="G5385" s="94">
        <v>0.95629160152695325</v>
      </c>
      <c r="H5385" s="94">
        <v>0.7498076079511784</v>
      </c>
      <c r="I5385" s="94">
        <v>0.81086058032762354</v>
      </c>
      <c r="J5385" s="94">
        <v>0.82132715520738486</v>
      </c>
      <c r="K5385" s="94">
        <v>0.79673340038264551</v>
      </c>
      <c r="L5385" s="94">
        <v>0.78348760893682323</v>
      </c>
      <c r="M5385" s="94">
        <v>0.77202137363022905</v>
      </c>
      <c r="N5385" s="94">
        <v>0.78842388273506547</v>
      </c>
      <c r="O5385" s="94">
        <v>0.80785826732611909</v>
      </c>
      <c r="P5385" s="94">
        <v>0.80720284397836306</v>
      </c>
      <c r="Q5385" s="94">
        <v>0.8225445460381352</v>
      </c>
      <c r="R5385" s="94">
        <v>0.80195195039420686</v>
      </c>
      <c r="S5385" s="94">
        <v>0.81395279282192212</v>
      </c>
      <c r="T5385" s="94">
        <v>0.83483487437417514</v>
      </c>
      <c r="U5385" s="94">
        <v>0.80526257168684368</v>
      </c>
      <c r="V5385" s="94">
        <v>0.8124183014782701</v>
      </c>
      <c r="W5385" s="94">
        <v>0.80938062697288971</v>
      </c>
      <c r="X5385" s="94">
        <v>0.80103176652031494</v>
      </c>
      <c r="Y5385" s="94">
        <v>0.82042457374923361</v>
      </c>
      <c r="Z5385" s="94">
        <v>0.77949054499312875</v>
      </c>
      <c r="AA5385" s="94">
        <v>0.76550231700784777</v>
      </c>
      <c r="AB5385" s="94">
        <v>0.78994141962128128</v>
      </c>
      <c r="AC5385" s="94">
        <v>0.7684036420486362</v>
      </c>
      <c r="AD5385" s="94">
        <v>0.73762880462775049</v>
      </c>
      <c r="AE5385" s="94">
        <v>0.74751623846214532</v>
      </c>
      <c r="AF5385" s="94">
        <v>0.87379734896428074</v>
      </c>
      <c r="AG5385" s="94">
        <v>0.91398785018703743</v>
      </c>
      <c r="AH5385" s="94">
        <v>0.94456658070625032</v>
      </c>
      <c r="AI5385" s="94">
        <v>0.94593549504140972</v>
      </c>
      <c r="AJ5385" s="94">
        <v>0.94224538596204799</v>
      </c>
      <c r="AK5385" s="94">
        <v>0.96127280642735602</v>
      </c>
    </row>
    <row r="5386" spans="1:37">
      <c r="A5386" s="94">
        <v>19</v>
      </c>
      <c r="B5386" s="94">
        <v>0.71937189766292342</v>
      </c>
      <c r="C5386" s="94">
        <v>0.72284565187637873</v>
      </c>
      <c r="D5386" s="94">
        <v>0.739845571528152</v>
      </c>
      <c r="E5386" s="94">
        <v>0.71695763703832838</v>
      </c>
      <c r="F5386" s="94">
        <v>0.73967330887690297</v>
      </c>
      <c r="G5386" s="94">
        <v>0.74972186326104928</v>
      </c>
      <c r="H5386" s="94">
        <v>0.68490030244030065</v>
      </c>
      <c r="I5386" s="94">
        <v>0.72474155613191138</v>
      </c>
      <c r="J5386" s="94">
        <v>0.74010928912487561</v>
      </c>
      <c r="K5386" s="94">
        <v>0.73326640311404145</v>
      </c>
      <c r="L5386" s="94">
        <v>0.73011504427355567</v>
      </c>
      <c r="M5386" s="94">
        <v>0.73192764209567096</v>
      </c>
      <c r="N5386" s="94">
        <v>0.71800363112217358</v>
      </c>
      <c r="O5386" s="94">
        <v>0.74549601477569938</v>
      </c>
      <c r="P5386" s="94">
        <v>0.75918102823109956</v>
      </c>
      <c r="Q5386" s="94">
        <v>0.749433523604629</v>
      </c>
      <c r="R5386" s="94">
        <v>0.7438875963129824</v>
      </c>
      <c r="S5386" s="94">
        <v>0.76191253738582165</v>
      </c>
      <c r="T5386" s="94">
        <v>0.76624017853909987</v>
      </c>
      <c r="U5386" s="94">
        <v>0.73594235952473841</v>
      </c>
      <c r="V5386" s="94">
        <v>0.75319034304546872</v>
      </c>
      <c r="W5386" s="94">
        <v>0.72810309323864519</v>
      </c>
      <c r="X5386" s="94">
        <v>0.72480192959677192</v>
      </c>
      <c r="Y5386" s="94">
        <v>0.74549555323407946</v>
      </c>
      <c r="Z5386" s="94">
        <v>0.7135019274275729</v>
      </c>
      <c r="AA5386" s="94">
        <v>0.70092870935705187</v>
      </c>
      <c r="AB5386" s="94">
        <v>0.73046919811861866</v>
      </c>
      <c r="AC5386" s="94">
        <v>0.710748121846142</v>
      </c>
      <c r="AD5386" s="94">
        <v>0.6949638351679952</v>
      </c>
      <c r="AE5386" s="94">
        <v>0.69398519473006026</v>
      </c>
      <c r="AF5386" s="94">
        <v>0.68812921783383107</v>
      </c>
      <c r="AG5386" s="94">
        <v>0.71492792957631945</v>
      </c>
      <c r="AH5386" s="94">
        <v>0.74470894776280816</v>
      </c>
      <c r="AI5386" s="94">
        <v>0.72897721260857429</v>
      </c>
      <c r="AJ5386" s="94">
        <v>0.73398346044742835</v>
      </c>
      <c r="AK5386" s="94">
        <v>0.75656627221276773</v>
      </c>
    </row>
    <row r="5387" spans="1:37">
      <c r="A5387" s="94">
        <v>20</v>
      </c>
      <c r="B5387" s="94">
        <v>0.68235812983943778</v>
      </c>
      <c r="C5387" s="94">
        <v>0.69478346963401594</v>
      </c>
      <c r="D5387" s="94">
        <v>0.71905032569674499</v>
      </c>
      <c r="E5387" s="94">
        <v>0.68089972521770892</v>
      </c>
      <c r="F5387" s="94">
        <v>0.70807295908739398</v>
      </c>
      <c r="G5387" s="94">
        <v>0.72279228725490263</v>
      </c>
      <c r="H5387" s="94">
        <v>0.64966369869866014</v>
      </c>
      <c r="I5387" s="94">
        <v>0.69199853972433634</v>
      </c>
      <c r="J5387" s="94">
        <v>0.71064524756075198</v>
      </c>
      <c r="K5387" s="94">
        <v>0.6897909383390467</v>
      </c>
      <c r="L5387" s="94">
        <v>0.69509307492291084</v>
      </c>
      <c r="M5387" s="94">
        <v>0.70478708790628219</v>
      </c>
      <c r="N5387" s="94">
        <v>0.67119636388904236</v>
      </c>
      <c r="O5387" s="94">
        <v>0.69756888921944138</v>
      </c>
      <c r="P5387" s="94">
        <v>0.72433078812202079</v>
      </c>
      <c r="Q5387" s="94">
        <v>0.69383382202404698</v>
      </c>
      <c r="R5387" s="94">
        <v>0.69724756866199011</v>
      </c>
      <c r="S5387" s="94">
        <v>0.72204025543610051</v>
      </c>
      <c r="T5387" s="94">
        <v>0.70598981563467955</v>
      </c>
      <c r="U5387" s="94">
        <v>0.67628925426672415</v>
      </c>
      <c r="V5387" s="94">
        <v>0.68554207442325255</v>
      </c>
      <c r="W5387" s="94">
        <v>0.68517490720914764</v>
      </c>
      <c r="X5387" s="94">
        <v>0.67515001147889087</v>
      </c>
      <c r="Y5387" s="94">
        <v>0.69845789191464103</v>
      </c>
      <c r="Z5387" s="94">
        <v>0.66612980671536537</v>
      </c>
      <c r="AA5387" s="94">
        <v>0.66242048688617383</v>
      </c>
      <c r="AB5387" s="94">
        <v>0.68994339327059584</v>
      </c>
      <c r="AC5387" s="94">
        <v>0.65153570029810948</v>
      </c>
      <c r="AD5387" s="94">
        <v>0.66366311250333099</v>
      </c>
      <c r="AE5387" s="94">
        <v>0.6592099034896256</v>
      </c>
      <c r="AF5387" s="94">
        <v>0.63429657923011573</v>
      </c>
      <c r="AG5387" s="94">
        <v>0.68820297887696169</v>
      </c>
      <c r="AH5387" s="94">
        <v>0.70518099567206816</v>
      </c>
      <c r="AI5387" s="94">
        <v>0.66142688123430893</v>
      </c>
      <c r="AJ5387" s="94">
        <v>0.69843671520167994</v>
      </c>
      <c r="AK5387" s="94">
        <v>0.72701705782245618</v>
      </c>
    </row>
    <row r="5388" spans="1:37">
      <c r="A5388" s="94">
        <v>21</v>
      </c>
      <c r="B5388" s="94">
        <v>0.66048938392214462</v>
      </c>
      <c r="C5388" s="94">
        <v>0.67391364400597165</v>
      </c>
      <c r="D5388" s="94">
        <v>0.69934874790209456</v>
      </c>
      <c r="E5388" s="94">
        <v>0.6554491569745724</v>
      </c>
      <c r="F5388" s="94">
        <v>0.68595857429033147</v>
      </c>
      <c r="G5388" s="94">
        <v>0.70058703795224342</v>
      </c>
      <c r="H5388" s="94">
        <v>0.5432035584833349</v>
      </c>
      <c r="I5388" s="94">
        <v>0.59753629796661001</v>
      </c>
      <c r="J5388" s="94">
        <v>0.61402939417705626</v>
      </c>
      <c r="K5388" s="94">
        <v>0.55502360719345034</v>
      </c>
      <c r="L5388" s="94">
        <v>0.57517128522885097</v>
      </c>
      <c r="M5388" s="94">
        <v>0.58868526475692629</v>
      </c>
      <c r="N5388" s="94">
        <v>0.55578084271254447</v>
      </c>
      <c r="O5388" s="94">
        <v>0.58344954321768128</v>
      </c>
      <c r="P5388" s="94">
        <v>0.60489189736660287</v>
      </c>
      <c r="Q5388" s="94">
        <v>0.57088675677082434</v>
      </c>
      <c r="R5388" s="94">
        <v>0.57783994640163061</v>
      </c>
      <c r="S5388" s="94">
        <v>0.60311292539002503</v>
      </c>
      <c r="T5388" s="94">
        <v>0.58882353134802945</v>
      </c>
      <c r="U5388" s="94">
        <v>0.56384372846896547</v>
      </c>
      <c r="V5388" s="94">
        <v>0.56872202062209487</v>
      </c>
      <c r="W5388" s="94">
        <v>0.56581607071340956</v>
      </c>
      <c r="X5388" s="94">
        <v>0.56029394533761745</v>
      </c>
      <c r="Y5388" s="94">
        <v>0.57646877864014201</v>
      </c>
      <c r="Z5388" s="94">
        <v>0.56431105565230744</v>
      </c>
      <c r="AA5388" s="94">
        <v>0.55065416632513586</v>
      </c>
      <c r="AB5388" s="94">
        <v>0.58078825086563013</v>
      </c>
      <c r="AC5388" s="94">
        <v>0.55004741913661559</v>
      </c>
      <c r="AD5388" s="94">
        <v>0.55902209072438169</v>
      </c>
      <c r="AE5388" s="94">
        <v>0.55381833960080984</v>
      </c>
      <c r="AF5388" s="94">
        <v>0.61413723206969417</v>
      </c>
      <c r="AG5388" s="94">
        <v>0.66788679403513052</v>
      </c>
      <c r="AH5388" s="94">
        <v>0.68312883415041481</v>
      </c>
      <c r="AI5388" s="94">
        <v>0.61846846413558931</v>
      </c>
      <c r="AJ5388" s="94">
        <v>0.67218421239666482</v>
      </c>
      <c r="AK5388" s="94">
        <v>0.70754818538014008</v>
      </c>
    </row>
    <row r="5389" spans="1:37">
      <c r="A5389" s="94">
        <v>22</v>
      </c>
      <c r="B5389" s="94">
        <v>0.5527912192158706</v>
      </c>
      <c r="C5389" s="94">
        <v>0.56253759098745482</v>
      </c>
      <c r="D5389" s="94">
        <v>0.58438988593897812</v>
      </c>
      <c r="E5389" s="94">
        <v>0.54892328510115473</v>
      </c>
      <c r="F5389" s="94">
        <v>0.57417836265163313</v>
      </c>
      <c r="G5389" s="94">
        <v>0.58582336470446683</v>
      </c>
      <c r="H5389" s="94">
        <v>0.4404508130487983</v>
      </c>
      <c r="I5389" s="94">
        <v>0.48682247827546715</v>
      </c>
      <c r="J5389" s="94">
        <v>0.49931187215846767</v>
      </c>
      <c r="K5389" s="94">
        <v>0.44698429938530188</v>
      </c>
      <c r="L5389" s="94">
        <v>0.46260697137432916</v>
      </c>
      <c r="M5389" s="94">
        <v>0.47466298322925776</v>
      </c>
      <c r="N5389" s="94">
        <v>0.4454182471906909</v>
      </c>
      <c r="O5389" s="94">
        <v>0.47087718319636068</v>
      </c>
      <c r="P5389" s="94">
        <v>0.48961016468906388</v>
      </c>
      <c r="Q5389" s="94">
        <v>0.45630064021375155</v>
      </c>
      <c r="R5389" s="94">
        <v>0.4680684001683959</v>
      </c>
      <c r="S5389" s="94">
        <v>0.49080268369573998</v>
      </c>
      <c r="T5389" s="94">
        <v>0.47563191452243103</v>
      </c>
      <c r="U5389" s="94">
        <v>0.45243352020879873</v>
      </c>
      <c r="V5389" s="94">
        <v>0.46211270484563716</v>
      </c>
      <c r="W5389" s="94">
        <v>0.46053905414823204</v>
      </c>
      <c r="X5389" s="94">
        <v>0.45250787566217965</v>
      </c>
      <c r="Y5389" s="94">
        <v>0.47594762151965536</v>
      </c>
      <c r="Z5389" s="94">
        <v>0.46580528240087787</v>
      </c>
      <c r="AA5389" s="94">
        <v>0.44940016088479007</v>
      </c>
      <c r="AB5389" s="94">
        <v>0.47275377121210432</v>
      </c>
      <c r="AC5389" s="94">
        <v>0.43572198467698348</v>
      </c>
      <c r="AD5389" s="94">
        <v>0.45316425164024143</v>
      </c>
      <c r="AE5389" s="94">
        <v>0.44699029636836973</v>
      </c>
      <c r="AF5389" s="94">
        <v>0.51471682970780086</v>
      </c>
      <c r="AG5389" s="94">
        <v>0.56071444000569248</v>
      </c>
      <c r="AH5389" s="94">
        <v>0.57215485196437743</v>
      </c>
      <c r="AI5389" s="94">
        <v>0.51815584690412753</v>
      </c>
      <c r="AJ5389" s="94">
        <v>0.56110888573470274</v>
      </c>
      <c r="AK5389" s="94">
        <v>0.59135314837535125</v>
      </c>
    </row>
    <row r="5390" spans="1:37">
      <c r="A5390" s="94">
        <v>23</v>
      </c>
      <c r="B5390" s="94">
        <v>0.44572964471609322</v>
      </c>
      <c r="C5390" s="94">
        <v>0.45237229737280577</v>
      </c>
      <c r="D5390" s="94">
        <v>0.46859398263422003</v>
      </c>
      <c r="E5390" s="94">
        <v>0.44161498933247001</v>
      </c>
      <c r="F5390" s="94">
        <v>0.46326355565151772</v>
      </c>
      <c r="G5390" s="94">
        <v>0.47327031692739041</v>
      </c>
      <c r="H5390" s="94">
        <v>0.33359819305387739</v>
      </c>
      <c r="I5390" s="94">
        <v>0.37400562704618195</v>
      </c>
      <c r="J5390" s="94">
        <v>0.38376874697629404</v>
      </c>
      <c r="K5390" s="94">
        <v>0.337358673924189</v>
      </c>
      <c r="L5390" s="94">
        <v>0.34930918112120857</v>
      </c>
      <c r="M5390" s="94">
        <v>0.35765748935080266</v>
      </c>
      <c r="N5390" s="94">
        <v>0.33478483195815123</v>
      </c>
      <c r="O5390" s="94">
        <v>0.357326181002318</v>
      </c>
      <c r="P5390" s="94">
        <v>0.37156841685898034</v>
      </c>
      <c r="Q5390" s="94">
        <v>0.34084529035168382</v>
      </c>
      <c r="R5390" s="94">
        <v>0.35769048689007693</v>
      </c>
      <c r="S5390" s="94">
        <v>0.37470293428178797</v>
      </c>
      <c r="T5390" s="94">
        <v>0.36758020928311153</v>
      </c>
      <c r="U5390" s="94">
        <v>0.34536175062251867</v>
      </c>
      <c r="V5390" s="94">
        <v>0.35708625849790798</v>
      </c>
      <c r="W5390" s="94">
        <v>0.35870720347133966</v>
      </c>
      <c r="X5390" s="94">
        <v>0.35265129035115877</v>
      </c>
      <c r="Y5390" s="94">
        <v>0.37007603189964383</v>
      </c>
      <c r="Z5390" s="94">
        <v>0.36860453039555541</v>
      </c>
      <c r="AA5390" s="94">
        <v>0.35020439421348482</v>
      </c>
      <c r="AB5390" s="94">
        <v>0.36618595970548218</v>
      </c>
      <c r="AC5390" s="94">
        <v>0.33397799622588986</v>
      </c>
      <c r="AD5390" s="94">
        <v>0.34704993559110298</v>
      </c>
      <c r="AE5390" s="94">
        <v>0.34020695821390057</v>
      </c>
      <c r="AF5390" s="94">
        <v>0.41891914697328519</v>
      </c>
      <c r="AG5390" s="94">
        <v>0.45391025250060985</v>
      </c>
      <c r="AH5390" s="94">
        <v>0.46235342253484346</v>
      </c>
      <c r="AI5390" s="94">
        <v>0.41880705264474166</v>
      </c>
      <c r="AJ5390" s="94">
        <v>0.45149338617140189</v>
      </c>
      <c r="AK5390" s="94">
        <v>0.47613329639450663</v>
      </c>
    </row>
    <row r="5391" spans="1:37">
      <c r="A5391" s="94">
        <v>24</v>
      </c>
      <c r="B5391" s="94">
        <v>0.33544975306124997</v>
      </c>
      <c r="C5391" s="94">
        <v>0.34047797529134205</v>
      </c>
      <c r="D5391" s="94">
        <v>0.35579205743913422</v>
      </c>
      <c r="E5391" s="94">
        <v>0.33347030939987882</v>
      </c>
      <c r="F5391" s="94">
        <v>0.349300822116966</v>
      </c>
      <c r="G5391" s="94">
        <v>0.35927499404128682</v>
      </c>
      <c r="H5391" s="94">
        <v>0.26877361612399281</v>
      </c>
      <c r="I5391" s="94">
        <v>0.30773081079020559</v>
      </c>
      <c r="J5391" s="94">
        <v>0.32113033261515622</v>
      </c>
      <c r="K5391" s="94">
        <v>0.24998258266090495</v>
      </c>
      <c r="L5391" s="94">
        <v>0.2984413262557763</v>
      </c>
      <c r="M5391" s="94">
        <v>0.31531937448064301</v>
      </c>
      <c r="N5391" s="94">
        <v>0.24911671795017989</v>
      </c>
      <c r="O5391" s="94">
        <v>0.28879860672095997</v>
      </c>
      <c r="P5391" s="94">
        <v>0.3097128666276226</v>
      </c>
      <c r="Q5391" s="94">
        <v>0.24238076235751341</v>
      </c>
      <c r="R5391" s="94">
        <v>0.27982596910886154</v>
      </c>
      <c r="S5391" s="94">
        <v>0.30151806644571982</v>
      </c>
      <c r="T5391" s="94">
        <v>0.23031181801125092</v>
      </c>
      <c r="U5391" s="94">
        <v>0.24815571877675571</v>
      </c>
      <c r="V5391" s="94">
        <v>0.26477449946249321</v>
      </c>
      <c r="W5391" s="94">
        <v>0.22045750541608461</v>
      </c>
      <c r="X5391" s="94">
        <v>0.23300219194420022</v>
      </c>
      <c r="Y5391" s="94">
        <v>0.24902102787266636</v>
      </c>
      <c r="Z5391" s="94">
        <v>0.21028001511235678</v>
      </c>
      <c r="AA5391" s="94">
        <v>0.23312544438704605</v>
      </c>
      <c r="AB5391" s="94">
        <v>0.25462173160589674</v>
      </c>
      <c r="AC5391" s="94">
        <v>0.22609217762269904</v>
      </c>
      <c r="AD5391" s="94">
        <v>0.26992330970093842</v>
      </c>
      <c r="AE5391" s="94">
        <v>0.27148604938596255</v>
      </c>
      <c r="AF5391" s="94">
        <v>0.31806615776081421</v>
      </c>
      <c r="AG5391" s="94">
        <v>0.34520424188826537</v>
      </c>
      <c r="AH5391" s="94">
        <v>0.35544955779827953</v>
      </c>
      <c r="AI5391" s="94">
        <v>0.31607622089052623</v>
      </c>
      <c r="AJ5391" s="94">
        <v>0.34157307447199831</v>
      </c>
      <c r="AK5391" s="94">
        <v>0.3616701626627617</v>
      </c>
    </row>
    <row r="5401" spans="1:50">
      <c r="A5401" s="94" t="s">
        <v>240</v>
      </c>
      <c r="B5401" s="95"/>
      <c r="C5401" s="95"/>
      <c r="D5401" s="95">
        <v>2015</v>
      </c>
      <c r="E5401" s="95"/>
      <c r="F5401" s="94" t="s">
        <v>0</v>
      </c>
      <c r="G5401" s="166">
        <v>992659.14999999385</v>
      </c>
      <c r="H5401" s="95" t="s">
        <v>102</v>
      </c>
      <c r="I5401" s="95"/>
      <c r="J5401" s="95"/>
      <c r="K5401" s="96" t="s">
        <v>1</v>
      </c>
      <c r="L5401" s="95" t="s">
        <v>103</v>
      </c>
      <c r="M5401" s="95"/>
      <c r="N5401" s="95"/>
      <c r="O5401" s="95"/>
      <c r="P5401" s="95"/>
      <c r="Q5401" s="95"/>
      <c r="R5401" s="95"/>
      <c r="S5401" s="95"/>
      <c r="T5401" s="97"/>
      <c r="U5401" s="95"/>
      <c r="V5401" s="95"/>
      <c r="W5401" s="95"/>
      <c r="X5401" s="95"/>
      <c r="Y5401" s="95"/>
      <c r="Z5401" s="95"/>
      <c r="AA5401" s="95"/>
      <c r="AB5401" s="95"/>
      <c r="AC5401" s="96"/>
      <c r="AD5401" s="95"/>
      <c r="AE5401" s="95"/>
      <c r="AF5401" s="95"/>
      <c r="AG5401" s="95"/>
      <c r="AH5401" s="95"/>
      <c r="AI5401" s="95"/>
      <c r="AJ5401" s="95"/>
      <c r="AK5401" s="95"/>
    </row>
    <row r="5402" spans="1:50">
      <c r="A5402" s="96">
        <v>1136</v>
      </c>
      <c r="B5402" s="94" t="s">
        <v>104</v>
      </c>
      <c r="C5402" s="95"/>
      <c r="D5402" s="95"/>
      <c r="E5402" s="95"/>
      <c r="F5402" s="95" t="s">
        <v>3</v>
      </c>
      <c r="G5402" s="95">
        <v>0</v>
      </c>
      <c r="H5402" s="95" t="s">
        <v>102</v>
      </c>
      <c r="I5402" s="95"/>
      <c r="J5402" s="95"/>
      <c r="K5402" s="96" t="s">
        <v>4</v>
      </c>
      <c r="L5402" s="95" t="s">
        <v>103</v>
      </c>
      <c r="M5402" s="95"/>
      <c r="N5402" s="95" t="s">
        <v>105</v>
      </c>
      <c r="O5402" s="95"/>
      <c r="P5402" s="95"/>
      <c r="Q5402" s="95"/>
      <c r="R5402" s="95"/>
      <c r="S5402" s="95"/>
      <c r="T5402" s="96"/>
      <c r="U5402" s="95"/>
      <c r="V5402" s="95"/>
      <c r="W5402" s="95"/>
      <c r="X5402" s="95"/>
      <c r="Y5402" s="95"/>
      <c r="Z5402" s="95"/>
      <c r="AA5402" s="95"/>
      <c r="AB5402" s="95"/>
      <c r="AC5402" s="96"/>
      <c r="AD5402" s="95"/>
      <c r="AE5402" s="95"/>
      <c r="AF5402" s="95"/>
      <c r="AG5402" s="95"/>
      <c r="AH5402" s="95"/>
      <c r="AI5402" s="95"/>
      <c r="AJ5402" s="95"/>
      <c r="AK5402" s="95"/>
    </row>
    <row r="5403" spans="1:50">
      <c r="A5403" s="94"/>
      <c r="B5403" s="94">
        <v>1</v>
      </c>
      <c r="C5403" s="94" t="s">
        <v>5</v>
      </c>
      <c r="D5403" s="94" t="s">
        <v>6</v>
      </c>
      <c r="E5403" s="94">
        <v>2</v>
      </c>
      <c r="F5403" s="94" t="s">
        <v>7</v>
      </c>
      <c r="G5403" s="94" t="s">
        <v>8</v>
      </c>
      <c r="H5403" s="94">
        <v>3</v>
      </c>
      <c r="I5403" s="94" t="s">
        <v>9</v>
      </c>
      <c r="J5403" s="94" t="s">
        <v>10</v>
      </c>
      <c r="K5403" s="94">
        <v>4</v>
      </c>
      <c r="L5403" s="94" t="s">
        <v>11</v>
      </c>
      <c r="M5403" s="94" t="s">
        <v>12</v>
      </c>
      <c r="N5403" s="94">
        <v>5</v>
      </c>
      <c r="O5403" s="94" t="s">
        <v>13</v>
      </c>
      <c r="P5403" s="94" t="s">
        <v>13</v>
      </c>
      <c r="Q5403" s="94">
        <v>6</v>
      </c>
      <c r="R5403" s="94" t="s">
        <v>14</v>
      </c>
      <c r="S5403" s="94" t="s">
        <v>87</v>
      </c>
      <c r="T5403" s="94">
        <v>7</v>
      </c>
      <c r="U5403" s="94" t="s">
        <v>15</v>
      </c>
      <c r="V5403" s="94" t="s">
        <v>88</v>
      </c>
      <c r="W5403" s="94">
        <v>8</v>
      </c>
      <c r="X5403" s="94" t="s">
        <v>89</v>
      </c>
      <c r="Y5403" s="94" t="s">
        <v>90</v>
      </c>
      <c r="Z5403" s="94">
        <v>9</v>
      </c>
      <c r="AA5403" s="94" t="s">
        <v>91</v>
      </c>
      <c r="AB5403" s="94" t="s">
        <v>92</v>
      </c>
      <c r="AC5403" s="94">
        <v>10</v>
      </c>
      <c r="AD5403" s="94" t="s">
        <v>93</v>
      </c>
      <c r="AE5403" s="94" t="s">
        <v>94</v>
      </c>
      <c r="AF5403" s="94">
        <v>11</v>
      </c>
      <c r="AG5403" s="94" t="s">
        <v>95</v>
      </c>
      <c r="AH5403" s="94" t="s">
        <v>96</v>
      </c>
      <c r="AI5403" s="94">
        <v>12</v>
      </c>
      <c r="AJ5403" s="94" t="s">
        <v>97</v>
      </c>
      <c r="AK5403" s="94" t="s">
        <v>98</v>
      </c>
    </row>
    <row r="5404" spans="1:50">
      <c r="A5404" s="96"/>
      <c r="B5404" s="94">
        <v>31</v>
      </c>
      <c r="C5404" s="95"/>
      <c r="D5404" s="95"/>
      <c r="E5404" s="94">
        <v>28</v>
      </c>
      <c r="F5404" s="95"/>
      <c r="G5404" s="95"/>
      <c r="H5404" s="94">
        <v>31</v>
      </c>
      <c r="I5404" s="95"/>
      <c r="J5404" s="95"/>
      <c r="K5404" s="94">
        <v>30</v>
      </c>
      <c r="L5404" s="95"/>
      <c r="M5404" s="95"/>
      <c r="N5404" s="94">
        <v>31</v>
      </c>
      <c r="O5404" s="95"/>
      <c r="P5404" s="95"/>
      <c r="Q5404" s="94">
        <v>30</v>
      </c>
      <c r="R5404" s="95"/>
      <c r="S5404" s="95"/>
      <c r="T5404" s="94">
        <v>31</v>
      </c>
      <c r="U5404" s="95"/>
      <c r="V5404" s="95"/>
      <c r="W5404" s="94">
        <v>31</v>
      </c>
      <c r="X5404" s="95"/>
      <c r="Y5404" s="95"/>
      <c r="Z5404" s="94">
        <v>30</v>
      </c>
      <c r="AA5404" s="95"/>
      <c r="AB5404" s="95"/>
      <c r="AC5404" s="94">
        <v>31</v>
      </c>
      <c r="AD5404" s="95"/>
      <c r="AE5404" s="95"/>
      <c r="AF5404" s="94">
        <v>30</v>
      </c>
      <c r="AG5404" s="95"/>
      <c r="AH5404" s="95"/>
      <c r="AI5404" s="94">
        <v>31</v>
      </c>
      <c r="AJ5404" s="95"/>
      <c r="AK5404" s="95"/>
    </row>
    <row r="5405" spans="1:50">
      <c r="A5405" s="94" t="s">
        <v>16</v>
      </c>
      <c r="B5405" s="94" t="s">
        <v>17</v>
      </c>
      <c r="C5405" s="94" t="s">
        <v>18</v>
      </c>
      <c r="D5405" s="94" t="s">
        <v>19</v>
      </c>
      <c r="E5405" s="94" t="s">
        <v>17</v>
      </c>
      <c r="F5405" s="94" t="s">
        <v>18</v>
      </c>
      <c r="G5405" s="94" t="s">
        <v>19</v>
      </c>
      <c r="H5405" s="94" t="s">
        <v>17</v>
      </c>
      <c r="I5405" s="94" t="s">
        <v>18</v>
      </c>
      <c r="J5405" s="94" t="s">
        <v>19</v>
      </c>
      <c r="K5405" s="94" t="s">
        <v>17</v>
      </c>
      <c r="L5405" s="94" t="s">
        <v>18</v>
      </c>
      <c r="M5405" s="94" t="s">
        <v>19</v>
      </c>
      <c r="N5405" s="94" t="s">
        <v>17</v>
      </c>
      <c r="O5405" s="94" t="s">
        <v>18</v>
      </c>
      <c r="P5405" s="94" t="s">
        <v>19</v>
      </c>
      <c r="Q5405" s="94" t="s">
        <v>17</v>
      </c>
      <c r="R5405" s="94" t="s">
        <v>18</v>
      </c>
      <c r="S5405" s="94" t="s">
        <v>19</v>
      </c>
      <c r="T5405" s="94" t="s">
        <v>17</v>
      </c>
      <c r="U5405" s="94" t="s">
        <v>18</v>
      </c>
      <c r="V5405" s="94" t="s">
        <v>19</v>
      </c>
      <c r="W5405" s="94" t="s">
        <v>17</v>
      </c>
      <c r="X5405" s="94" t="s">
        <v>18</v>
      </c>
      <c r="Y5405" s="94" t="s">
        <v>19</v>
      </c>
      <c r="Z5405" s="94" t="s">
        <v>17</v>
      </c>
      <c r="AA5405" s="94" t="s">
        <v>18</v>
      </c>
      <c r="AB5405" s="94" t="s">
        <v>19</v>
      </c>
      <c r="AC5405" s="94" t="s">
        <v>17</v>
      </c>
      <c r="AD5405" s="94" t="s">
        <v>18</v>
      </c>
      <c r="AE5405" s="94" t="s">
        <v>19</v>
      </c>
      <c r="AF5405" s="94" t="s">
        <v>17</v>
      </c>
      <c r="AG5405" s="94" t="s">
        <v>18</v>
      </c>
      <c r="AH5405" s="94" t="s">
        <v>19</v>
      </c>
      <c r="AI5405" s="94" t="s">
        <v>17</v>
      </c>
      <c r="AJ5405" s="94" t="s">
        <v>18</v>
      </c>
      <c r="AK5405" s="94" t="s">
        <v>19</v>
      </c>
    </row>
    <row r="5406" spans="1:50">
      <c r="A5406" s="96"/>
      <c r="B5406" s="134">
        <v>7.4057727906772244E-2</v>
      </c>
      <c r="C5406" s="167">
        <v>1.095016276782091</v>
      </c>
      <c r="D5406" s="167">
        <v>0.95337645453747333</v>
      </c>
      <c r="E5406" s="134">
        <v>6.7480893331726174E-2</v>
      </c>
      <c r="F5406" s="167">
        <v>1.0698590547302884</v>
      </c>
      <c r="G5406" s="167">
        <v>0.97393088485548185</v>
      </c>
      <c r="H5406" s="134">
        <v>7.8080614376848462E-2</v>
      </c>
      <c r="I5406" s="167">
        <v>1.1087017614024186</v>
      </c>
      <c r="J5406" s="167">
        <v>0.94225821217727312</v>
      </c>
      <c r="K5406" s="134">
        <v>7.6793924268175037E-2</v>
      </c>
      <c r="L5406" s="167">
        <v>1.210624876433569</v>
      </c>
      <c r="M5406" s="167">
        <v>0.95201006216686057</v>
      </c>
      <c r="N5406" s="134">
        <v>8.4646310989415982E-2</v>
      </c>
      <c r="O5406" s="167">
        <v>1.1706258040492012</v>
      </c>
      <c r="P5406" s="167">
        <v>0.91562935694396019</v>
      </c>
      <c r="Q5406" s="134">
        <v>8.8515687429675499E-2</v>
      </c>
      <c r="R5406" s="167">
        <v>1.0987103617066325</v>
      </c>
      <c r="S5406" s="167">
        <v>0.95060026093691574</v>
      </c>
      <c r="T5406" s="134">
        <v>9.8778318714377339E-2</v>
      </c>
      <c r="U5406" s="167">
        <v>1.0781761834312349</v>
      </c>
      <c r="V5406" s="167">
        <v>0.93868479938483063</v>
      </c>
      <c r="W5406" s="134">
        <v>0.10254482140071232</v>
      </c>
      <c r="X5406" s="167">
        <v>1.0806362269964978</v>
      </c>
      <c r="Y5406" s="167">
        <v>0.9329521365673703</v>
      </c>
      <c r="Z5406" s="134">
        <v>9.5706909895626094E-2</v>
      </c>
      <c r="AA5406" s="167">
        <v>1.1540852619672768</v>
      </c>
      <c r="AB5406" s="167">
        <v>0.92932427744610946</v>
      </c>
      <c r="AC5406" s="134">
        <v>8.5334809127908404E-2</v>
      </c>
      <c r="AD5406" s="167">
        <v>1.2116185962450474</v>
      </c>
      <c r="AE5406" s="167">
        <v>0.94612034140409962</v>
      </c>
      <c r="AF5406" s="134">
        <v>7.3676963968266368E-2</v>
      </c>
      <c r="AG5406" s="167">
        <v>1.0847344952295856</v>
      </c>
      <c r="AH5406" s="167">
        <v>0.95991685709955721</v>
      </c>
      <c r="AI5406" s="134">
        <v>7.4383018590496161E-2</v>
      </c>
      <c r="AJ5406" s="167">
        <v>1.1192111394838156</v>
      </c>
      <c r="AK5406" s="167">
        <v>0.92449777519505449</v>
      </c>
      <c r="AM5406" t="str">
        <f>A5401</f>
        <v>PreNResSpltPkgAC-65to-PEYes-cDXGF-Nrs1985-CZ08</v>
      </c>
      <c r="AN5406" s="93">
        <f>1/($T5406*(1/$T5404)*(1/(5/7+2/7*$V5406))*$T5416/SUM($T5408:$T5431))</f>
        <v>5792.0174837557397</v>
      </c>
      <c r="AO5406" s="93">
        <f>1/(T5406*(1/T5404)*(1/(5/7+2/7*V5406)))</f>
        <v>308.33610963661829</v>
      </c>
      <c r="AP5406" s="93"/>
      <c r="AR5406" s="217">
        <f>CHOOSE($AV$3,C5406,F5406,I5406,L5406,O5406,R5406,U5406,X5406,AA5406,AD5406,AG5406,AJ5406)</f>
        <v>1.0781761834312349</v>
      </c>
      <c r="AS5406" s="92"/>
      <c r="AT5406" s="92"/>
      <c r="AV5406" s="151">
        <f>AN5406/AR5406</f>
        <v>5372.0510365225937</v>
      </c>
      <c r="AW5406" s="152">
        <f>AO5406/AR5406</f>
        <v>285.97933656385919</v>
      </c>
      <c r="AX5406" s="93"/>
    </row>
    <row r="5407" spans="1:50">
      <c r="A5407" s="94" t="s">
        <v>20</v>
      </c>
      <c r="B5407" s="94" t="s">
        <v>21</v>
      </c>
      <c r="C5407" s="94" t="s">
        <v>22</v>
      </c>
      <c r="D5407" s="94" t="s">
        <v>23</v>
      </c>
      <c r="E5407" s="94" t="s">
        <v>21</v>
      </c>
      <c r="F5407" s="94" t="s">
        <v>22</v>
      </c>
      <c r="G5407" s="94" t="s">
        <v>23</v>
      </c>
      <c r="H5407" s="94" t="s">
        <v>21</v>
      </c>
      <c r="I5407" s="94" t="s">
        <v>22</v>
      </c>
      <c r="J5407" s="94" t="s">
        <v>23</v>
      </c>
      <c r="K5407" s="94" t="s">
        <v>21</v>
      </c>
      <c r="L5407" s="94" t="s">
        <v>22</v>
      </c>
      <c r="M5407" s="94" t="s">
        <v>23</v>
      </c>
      <c r="N5407" s="94" t="s">
        <v>21</v>
      </c>
      <c r="O5407" s="94" t="s">
        <v>22</v>
      </c>
      <c r="P5407" s="94" t="s">
        <v>23</v>
      </c>
      <c r="Q5407" s="94" t="s">
        <v>21</v>
      </c>
      <c r="R5407" s="94" t="s">
        <v>22</v>
      </c>
      <c r="S5407" s="94" t="s">
        <v>23</v>
      </c>
      <c r="T5407" s="94" t="s">
        <v>21</v>
      </c>
      <c r="U5407" s="94" t="s">
        <v>22</v>
      </c>
      <c r="V5407" s="94" t="s">
        <v>23</v>
      </c>
      <c r="W5407" s="94" t="s">
        <v>21</v>
      </c>
      <c r="X5407" s="94" t="s">
        <v>22</v>
      </c>
      <c r="Y5407" s="94" t="s">
        <v>23</v>
      </c>
      <c r="Z5407" s="94" t="s">
        <v>21</v>
      </c>
      <c r="AA5407" s="94" t="s">
        <v>22</v>
      </c>
      <c r="AB5407" s="94" t="s">
        <v>23</v>
      </c>
      <c r="AC5407" s="94" t="s">
        <v>21</v>
      </c>
      <c r="AD5407" s="94" t="s">
        <v>22</v>
      </c>
      <c r="AE5407" s="94" t="s">
        <v>23</v>
      </c>
      <c r="AF5407" s="94" t="s">
        <v>21</v>
      </c>
      <c r="AG5407" s="94" t="s">
        <v>22</v>
      </c>
      <c r="AH5407" s="94" t="s">
        <v>23</v>
      </c>
      <c r="AI5407" s="94" t="s">
        <v>21</v>
      </c>
      <c r="AJ5407" s="94" t="s">
        <v>22</v>
      </c>
      <c r="AK5407" s="94" t="s">
        <v>23</v>
      </c>
    </row>
    <row r="5408" spans="1:50">
      <c r="A5408" s="94">
        <v>1</v>
      </c>
      <c r="B5408" s="94">
        <v>0.26463846242228012</v>
      </c>
      <c r="C5408" s="94">
        <v>0.31378925079141307</v>
      </c>
      <c r="D5408" s="94">
        <v>0.33798300957184085</v>
      </c>
      <c r="E5408" s="94">
        <v>0.28139282438283847</v>
      </c>
      <c r="F5408" s="94">
        <v>0.31002569040588346</v>
      </c>
      <c r="G5408" s="94">
        <v>0.32117733216240274</v>
      </c>
      <c r="H5408" s="94">
        <v>0.23261292532998554</v>
      </c>
      <c r="I5408" s="94">
        <v>0.28958839288859745</v>
      </c>
      <c r="J5408" s="94">
        <v>0.31052077653280791</v>
      </c>
      <c r="K5408" s="94">
        <v>0.21487036107285484</v>
      </c>
      <c r="L5408" s="94">
        <v>0.28004245450964088</v>
      </c>
      <c r="M5408" s="94">
        <v>0.3002617291184107</v>
      </c>
      <c r="N5408" s="94">
        <v>0.20495279450368492</v>
      </c>
      <c r="O5408" s="94">
        <v>0.25203842655228903</v>
      </c>
      <c r="P5408" s="94">
        <v>0.28084646980461808</v>
      </c>
      <c r="Q5408" s="94">
        <v>0.21326801232029713</v>
      </c>
      <c r="R5408" s="94">
        <v>0.23519830002280359</v>
      </c>
      <c r="S5408" s="94">
        <v>0.24671380018634589</v>
      </c>
      <c r="T5408" s="94">
        <v>0.20929495336449808</v>
      </c>
      <c r="U5408" s="94">
        <v>0.21880735209664348</v>
      </c>
      <c r="V5408" s="94">
        <v>0.23298016675017311</v>
      </c>
      <c r="W5408" s="94">
        <v>0.18952681831515794</v>
      </c>
      <c r="X5408" s="94">
        <v>0.2069178472569225</v>
      </c>
      <c r="Y5408" s="94">
        <v>0.22289662396145871</v>
      </c>
      <c r="Z5408" s="94">
        <v>0.18838499452936616</v>
      </c>
      <c r="AA5408" s="94">
        <v>0.212524932446364</v>
      </c>
      <c r="AB5408" s="94">
        <v>0.22636277852803086</v>
      </c>
      <c r="AC5408" s="94">
        <v>0.19637248446062538</v>
      </c>
      <c r="AD5408" s="94">
        <v>0.24819013789262878</v>
      </c>
      <c r="AE5408" s="94">
        <v>0.26894257404406041</v>
      </c>
      <c r="AF5408" s="94">
        <v>0.26848664325823929</v>
      </c>
      <c r="AG5408" s="94">
        <v>0.300750255591553</v>
      </c>
      <c r="AH5408" s="94">
        <v>0.32038111115127998</v>
      </c>
      <c r="AI5408" s="94">
        <v>0.26091538393288805</v>
      </c>
      <c r="AJ5408" s="94">
        <v>0.31683141446325275</v>
      </c>
      <c r="AK5408" s="94">
        <v>0.34784081656744448</v>
      </c>
    </row>
    <row r="5409" spans="1:37">
      <c r="A5409" s="94">
        <v>2</v>
      </c>
      <c r="B5409" s="94">
        <v>0.26995195069625344</v>
      </c>
      <c r="C5409" s="94">
        <v>0.31784089449792396</v>
      </c>
      <c r="D5409" s="94">
        <v>0.3412328805265476</v>
      </c>
      <c r="E5409" s="94">
        <v>0.27960232484548431</v>
      </c>
      <c r="F5409" s="94">
        <v>0.31071005321707568</v>
      </c>
      <c r="G5409" s="94">
        <v>0.3192348131018618</v>
      </c>
      <c r="H5409" s="94">
        <v>0.23705774767880577</v>
      </c>
      <c r="I5409" s="94">
        <v>0.29647488680482897</v>
      </c>
      <c r="J5409" s="94">
        <v>0.3132625928596976</v>
      </c>
      <c r="K5409" s="94">
        <v>0.24008266429605613</v>
      </c>
      <c r="L5409" s="94">
        <v>0.28563031273648837</v>
      </c>
      <c r="M5409" s="94">
        <v>0.31538761181032532</v>
      </c>
      <c r="N5409" s="94">
        <v>0.22547583757254902</v>
      </c>
      <c r="O5409" s="94">
        <v>0.26884604639681298</v>
      </c>
      <c r="P5409" s="94">
        <v>0.2994832371225577</v>
      </c>
      <c r="Q5409" s="94">
        <v>0.2522909485558808</v>
      </c>
      <c r="R5409" s="94">
        <v>0.26701563339046513</v>
      </c>
      <c r="S5409" s="94">
        <v>0.28456597810435369</v>
      </c>
      <c r="T5409" s="94">
        <v>0.28666806565730979</v>
      </c>
      <c r="U5409" s="94">
        <v>0.26732619729965462</v>
      </c>
      <c r="V5409" s="94">
        <v>0.29874458850088104</v>
      </c>
      <c r="W5409" s="94">
        <v>0.25994779225589637</v>
      </c>
      <c r="X5409" s="94">
        <v>0.26365580965962293</v>
      </c>
      <c r="Y5409" s="94">
        <v>0.27745005421176944</v>
      </c>
      <c r="Z5409" s="94">
        <v>0.26341367552236589</v>
      </c>
      <c r="AA5409" s="94">
        <v>0.26459907324007864</v>
      </c>
      <c r="AB5409" s="94">
        <v>0.28019896602148558</v>
      </c>
      <c r="AC5409" s="94">
        <v>0.23377228761216642</v>
      </c>
      <c r="AD5409" s="94">
        <v>0.26916906671976804</v>
      </c>
      <c r="AE5409" s="94">
        <v>0.28499082526441899</v>
      </c>
      <c r="AF5409" s="94">
        <v>0.26671669120160074</v>
      </c>
      <c r="AG5409" s="94">
        <v>0.29901455876248118</v>
      </c>
      <c r="AH5409" s="94">
        <v>0.31841866702500421</v>
      </c>
      <c r="AI5409" s="94">
        <v>0.266084947426173</v>
      </c>
      <c r="AJ5409" s="94">
        <v>0.31716416479519172</v>
      </c>
      <c r="AK5409" s="94">
        <v>0.34877711360161451</v>
      </c>
    </row>
    <row r="5410" spans="1:37">
      <c r="A5410" s="94">
        <v>3</v>
      </c>
      <c r="B5410" s="94">
        <v>0.27729401992416836</v>
      </c>
      <c r="C5410" s="94">
        <v>0.3225870065322935</v>
      </c>
      <c r="D5410" s="94">
        <v>0.3467231062826317</v>
      </c>
      <c r="E5410" s="94">
        <v>0.28410861562741591</v>
      </c>
      <c r="F5410" s="94">
        <v>0.31246712620528594</v>
      </c>
      <c r="G5410" s="94">
        <v>0.32487776639935817</v>
      </c>
      <c r="H5410" s="94">
        <v>0.24917180588830593</v>
      </c>
      <c r="I5410" s="94">
        <v>0.30908726415226218</v>
      </c>
      <c r="J5410" s="94">
        <v>0.32276110651820844</v>
      </c>
      <c r="K5410" s="94">
        <v>0.25229192288145874</v>
      </c>
      <c r="L5410" s="94">
        <v>0.29985690555902278</v>
      </c>
      <c r="M5410" s="94">
        <v>0.3273320209318909</v>
      </c>
      <c r="N5410" s="94">
        <v>0.24436538097119784</v>
      </c>
      <c r="O5410" s="94">
        <v>0.29061292751680073</v>
      </c>
      <c r="P5410" s="94">
        <v>0.3212533303730018</v>
      </c>
      <c r="Q5410" s="94">
        <v>0.27194533823495687</v>
      </c>
      <c r="R5410" s="94">
        <v>0.29145372509066297</v>
      </c>
      <c r="S5410" s="94">
        <v>0.30903116000338815</v>
      </c>
      <c r="T5410" s="94">
        <v>0.31297057803614453</v>
      </c>
      <c r="U5410" s="94">
        <v>0.29578405786167333</v>
      </c>
      <c r="V5410" s="94">
        <v>0.33133293175177758</v>
      </c>
      <c r="W5410" s="94">
        <v>0.28646262117482302</v>
      </c>
      <c r="X5410" s="94">
        <v>0.2905717648398391</v>
      </c>
      <c r="Y5410" s="94">
        <v>0.3075391392728789</v>
      </c>
      <c r="Z5410" s="94">
        <v>0.29010691636834895</v>
      </c>
      <c r="AA5410" s="94">
        <v>0.28794778022550438</v>
      </c>
      <c r="AB5410" s="94">
        <v>0.30861555551534714</v>
      </c>
      <c r="AC5410" s="94">
        <v>0.23908663438277056</v>
      </c>
      <c r="AD5410" s="94">
        <v>0.28769449947362336</v>
      </c>
      <c r="AE5410" s="94">
        <v>0.30852188948885073</v>
      </c>
      <c r="AF5410" s="94">
        <v>0.27587194482790223</v>
      </c>
      <c r="AG5410" s="94">
        <v>0.30320246897139258</v>
      </c>
      <c r="AH5410" s="94">
        <v>0.32705287548882039</v>
      </c>
      <c r="AI5410" s="94">
        <v>0.26594190171129756</v>
      </c>
      <c r="AJ5410" s="94">
        <v>0.3171393855151538</v>
      </c>
      <c r="AK5410" s="94">
        <v>0.34953957310353367</v>
      </c>
    </row>
    <row r="5411" spans="1:37">
      <c r="A5411" s="94">
        <v>4</v>
      </c>
      <c r="B5411" s="94">
        <v>0.28195203357235554</v>
      </c>
      <c r="C5411" s="94">
        <v>0.32539233043187987</v>
      </c>
      <c r="D5411" s="94">
        <v>0.35234541159201543</v>
      </c>
      <c r="E5411" s="94">
        <v>0.29686041714233075</v>
      </c>
      <c r="F5411" s="94">
        <v>0.31934602718569888</v>
      </c>
      <c r="G5411" s="94">
        <v>0.32823254315780515</v>
      </c>
      <c r="H5411" s="94">
        <v>0.26702945486738056</v>
      </c>
      <c r="I5411" s="94">
        <v>0.31876638093635057</v>
      </c>
      <c r="J5411" s="94">
        <v>0.32845581725328787</v>
      </c>
      <c r="K5411" s="94">
        <v>0.25173304836874671</v>
      </c>
      <c r="L5411" s="94">
        <v>0.31044318663332765</v>
      </c>
      <c r="M5411" s="94">
        <v>0.33187042959953511</v>
      </c>
      <c r="N5411" s="94">
        <v>0.24694783818364235</v>
      </c>
      <c r="O5411" s="94">
        <v>0.2950890523670569</v>
      </c>
      <c r="P5411" s="94">
        <v>0.3253352575488454</v>
      </c>
      <c r="Q5411" s="94">
        <v>0.27482211233481857</v>
      </c>
      <c r="R5411" s="94">
        <v>0.29485772529663173</v>
      </c>
      <c r="S5411" s="94">
        <v>0.30694337095544638</v>
      </c>
      <c r="T5411" s="94">
        <v>0.30009242267972192</v>
      </c>
      <c r="U5411" s="94">
        <v>0.29222337895604567</v>
      </c>
      <c r="V5411" s="94">
        <v>0.32570722452725032</v>
      </c>
      <c r="W5411" s="94">
        <v>0.28159197120057533</v>
      </c>
      <c r="X5411" s="94">
        <v>0.28814656271673433</v>
      </c>
      <c r="Y5411" s="94">
        <v>0.30127217270928397</v>
      </c>
      <c r="Z5411" s="94">
        <v>0.27182809462603169</v>
      </c>
      <c r="AA5411" s="94">
        <v>0.28389087239145305</v>
      </c>
      <c r="AB5411" s="94">
        <v>0.30381850491466034</v>
      </c>
      <c r="AC5411" s="94">
        <v>0.24280737914950795</v>
      </c>
      <c r="AD5411" s="94">
        <v>0.2927593802177057</v>
      </c>
      <c r="AE5411" s="94">
        <v>0.30725583370158405</v>
      </c>
      <c r="AF5411" s="94">
        <v>0.29636863881712977</v>
      </c>
      <c r="AG5411" s="94">
        <v>0.31652413329055673</v>
      </c>
      <c r="AH5411" s="94">
        <v>0.33627915955277821</v>
      </c>
      <c r="AI5411" s="94">
        <v>0.27006668827441604</v>
      </c>
      <c r="AJ5411" s="94">
        <v>0.32309614744143605</v>
      </c>
      <c r="AK5411" s="94">
        <v>0.35674453240533738</v>
      </c>
    </row>
    <row r="5412" spans="1:37">
      <c r="A5412" s="94">
        <v>5</v>
      </c>
      <c r="B5412" s="94">
        <v>0.28964820978201705</v>
      </c>
      <c r="C5412" s="94">
        <v>0.33766242781205252</v>
      </c>
      <c r="D5412" s="94">
        <v>0.35850888609816289</v>
      </c>
      <c r="E5412" s="94">
        <v>0.30297495303443606</v>
      </c>
      <c r="F5412" s="94">
        <v>0.33303847059608721</v>
      </c>
      <c r="G5412" s="94">
        <v>0.33835916774795416</v>
      </c>
      <c r="H5412" s="94">
        <v>0.32601754921231951</v>
      </c>
      <c r="I5412" s="94">
        <v>0.38158641557292666</v>
      </c>
      <c r="J5412" s="94">
        <v>0.39087409778778442</v>
      </c>
      <c r="K5412" s="94">
        <v>0.30606209955643177</v>
      </c>
      <c r="L5412" s="94">
        <v>0.38501854000349284</v>
      </c>
      <c r="M5412" s="94">
        <v>0.4131456910469648</v>
      </c>
      <c r="N5412" s="94">
        <v>0.30294514702231523</v>
      </c>
      <c r="O5412" s="94">
        <v>0.3625915838881183</v>
      </c>
      <c r="P5412" s="94">
        <v>0.39838865452930716</v>
      </c>
      <c r="Q5412" s="94">
        <v>0.33157649360674407</v>
      </c>
      <c r="R5412" s="94">
        <v>0.35793862133394144</v>
      </c>
      <c r="S5412" s="94">
        <v>0.3700495246061325</v>
      </c>
      <c r="T5412" s="94">
        <v>0.35075523170410461</v>
      </c>
      <c r="U5412" s="94">
        <v>0.35414243100329706</v>
      </c>
      <c r="V5412" s="94">
        <v>0.38365206523636075</v>
      </c>
      <c r="W5412" s="94">
        <v>0.33087975861691388</v>
      </c>
      <c r="X5412" s="94">
        <v>0.34251900595284579</v>
      </c>
      <c r="Y5412" s="94">
        <v>0.35877153119936317</v>
      </c>
      <c r="Z5412" s="94">
        <v>0.32976104483795243</v>
      </c>
      <c r="AA5412" s="94">
        <v>0.34091265233480567</v>
      </c>
      <c r="AB5412" s="94">
        <v>0.36114734440564328</v>
      </c>
      <c r="AC5412" s="94">
        <v>0.29121356653744684</v>
      </c>
      <c r="AD5412" s="94">
        <v>0.35777971050991431</v>
      </c>
      <c r="AE5412" s="94">
        <v>0.37792406615558366</v>
      </c>
      <c r="AF5412" s="94">
        <v>0.29942930024840431</v>
      </c>
      <c r="AG5412" s="94">
        <v>0.33084458791059113</v>
      </c>
      <c r="AH5412" s="94">
        <v>0.34531172302867125</v>
      </c>
      <c r="AI5412" s="94">
        <v>0.28009256325246124</v>
      </c>
      <c r="AJ5412" s="94">
        <v>0.33771474269815088</v>
      </c>
      <c r="AK5412" s="94">
        <v>0.36950178163256892</v>
      </c>
    </row>
    <row r="5413" spans="1:37">
      <c r="A5413" s="94">
        <v>6</v>
      </c>
      <c r="B5413" s="94">
        <v>0.35620902106371477</v>
      </c>
      <c r="C5413" s="94">
        <v>0.41615628030016433</v>
      </c>
      <c r="D5413" s="94">
        <v>0.43876970394903581</v>
      </c>
      <c r="E5413" s="94">
        <v>0.37574654217287334</v>
      </c>
      <c r="F5413" s="94">
        <v>0.41004156319670398</v>
      </c>
      <c r="G5413" s="94">
        <v>0.41857753211195964</v>
      </c>
      <c r="H5413" s="94">
        <v>0.43911710422991701</v>
      </c>
      <c r="I5413" s="94">
        <v>0.50579746046906449</v>
      </c>
      <c r="J5413" s="94">
        <v>0.52812395560324354</v>
      </c>
      <c r="K5413" s="94">
        <v>0.42145893884469587</v>
      </c>
      <c r="L5413" s="94">
        <v>0.52253541147436011</v>
      </c>
      <c r="M5413" s="94">
        <v>0.55585405623795792</v>
      </c>
      <c r="N5413" s="94">
        <v>0.42177196520880739</v>
      </c>
      <c r="O5413" s="94">
        <v>0.50038463945910405</v>
      </c>
      <c r="P5413" s="94">
        <v>0.54997335701598593</v>
      </c>
      <c r="Q5413" s="94">
        <v>0.45593506622541857</v>
      </c>
      <c r="R5413" s="94">
        <v>0.48621618987369708</v>
      </c>
      <c r="S5413" s="94">
        <v>0.51019741021514498</v>
      </c>
      <c r="T5413" s="94">
        <v>0.49123324001768087</v>
      </c>
      <c r="U5413" s="94">
        <v>0.48013254445558917</v>
      </c>
      <c r="V5413" s="94">
        <v>0.51332143601060631</v>
      </c>
      <c r="W5413" s="94">
        <v>0.44162857880571077</v>
      </c>
      <c r="X5413" s="94">
        <v>0.45458560874605047</v>
      </c>
      <c r="Y5413" s="94">
        <v>0.47938877603729879</v>
      </c>
      <c r="Z5413" s="94">
        <v>0.42562593611574373</v>
      </c>
      <c r="AA5413" s="94">
        <v>0.44986163713116806</v>
      </c>
      <c r="AB5413" s="94">
        <v>0.47605998150045858</v>
      </c>
      <c r="AC5413" s="94">
        <v>0.39038896525386013</v>
      </c>
      <c r="AD5413" s="94">
        <v>0.48355420654756925</v>
      </c>
      <c r="AE5413" s="94">
        <v>0.51571442040107152</v>
      </c>
      <c r="AF5413" s="94">
        <v>0.3610874035547969</v>
      </c>
      <c r="AG5413" s="94">
        <v>0.40782885927315454</v>
      </c>
      <c r="AH5413" s="94">
        <v>0.42593427551569563</v>
      </c>
      <c r="AI5413" s="94">
        <v>0.35071006806441046</v>
      </c>
      <c r="AJ5413" s="94">
        <v>0.41627450014439826</v>
      </c>
      <c r="AK5413" s="94">
        <v>0.45020686666337856</v>
      </c>
    </row>
    <row r="5414" spans="1:37">
      <c r="A5414" s="94">
        <v>7</v>
      </c>
      <c r="B5414" s="94">
        <v>0.47860195549930024</v>
      </c>
      <c r="C5414" s="94">
        <v>0.55832855577407348</v>
      </c>
      <c r="D5414" s="94">
        <v>0.59104457792015397</v>
      </c>
      <c r="E5414" s="94">
        <v>0.51287998045271199</v>
      </c>
      <c r="F5414" s="94">
        <v>0.55744653480377393</v>
      </c>
      <c r="G5414" s="94">
        <v>0.56449360799555137</v>
      </c>
      <c r="H5414" s="94">
        <v>0.57529605751260005</v>
      </c>
      <c r="I5414" s="94">
        <v>0.65974485022784424</v>
      </c>
      <c r="J5414" s="94">
        <v>0.69479575263994175</v>
      </c>
      <c r="K5414" s="94">
        <v>0.5621064655946717</v>
      </c>
      <c r="L5414" s="94">
        <v>0.68792578041975294</v>
      </c>
      <c r="M5414" s="94">
        <v>0.73616304468549865</v>
      </c>
      <c r="N5414" s="94">
        <v>0.5544423993054689</v>
      </c>
      <c r="O5414" s="94">
        <v>0.65341749246504977</v>
      </c>
      <c r="P5414" s="94">
        <v>0.71572158081705162</v>
      </c>
      <c r="Q5414" s="94">
        <v>0.59429995184995521</v>
      </c>
      <c r="R5414" s="94">
        <v>0.62427221335412653</v>
      </c>
      <c r="S5414" s="94">
        <v>0.661972063992885</v>
      </c>
      <c r="T5414" s="94">
        <v>0.65841262187217686</v>
      </c>
      <c r="U5414" s="94">
        <v>0.62562111512512708</v>
      </c>
      <c r="V5414" s="94">
        <v>0.65576335211759207</v>
      </c>
      <c r="W5414" s="94">
        <v>0.58927835163037678</v>
      </c>
      <c r="X5414" s="94">
        <v>0.59537452854168083</v>
      </c>
      <c r="Y5414" s="94">
        <v>0.61265893796539328</v>
      </c>
      <c r="Z5414" s="94">
        <v>0.5482278864232677</v>
      </c>
      <c r="AA5414" s="94">
        <v>0.58276725737664015</v>
      </c>
      <c r="AB5414" s="94">
        <v>0.61526491792816118</v>
      </c>
      <c r="AC5414" s="94">
        <v>0.50970693167729775</v>
      </c>
      <c r="AD5414" s="94">
        <v>0.62805838998532393</v>
      </c>
      <c r="AE5414" s="94">
        <v>0.66981983397608846</v>
      </c>
      <c r="AF5414" s="94">
        <v>0.50201721073121741</v>
      </c>
      <c r="AG5414" s="94">
        <v>0.5497730499933573</v>
      </c>
      <c r="AH5414" s="94">
        <v>0.57475807095221165</v>
      </c>
      <c r="AI5414" s="94">
        <v>0.46621133465273396</v>
      </c>
      <c r="AJ5414" s="94">
        <v>0.550889413908079</v>
      </c>
      <c r="AK5414" s="94">
        <v>0.60540739836366342</v>
      </c>
    </row>
    <row r="5415" spans="1:37">
      <c r="A5415" s="94">
        <v>8</v>
      </c>
      <c r="B5415" s="94">
        <v>0.62704247211878394</v>
      </c>
      <c r="C5415" s="94">
        <v>0.72185297149461514</v>
      </c>
      <c r="D5415" s="94">
        <v>0.76321705811000584</v>
      </c>
      <c r="E5415" s="94">
        <v>0.6879143284024497</v>
      </c>
      <c r="F5415" s="94">
        <v>0.73614684025989885</v>
      </c>
      <c r="G5415" s="94">
        <v>0.75649912028272492</v>
      </c>
      <c r="H5415" s="94">
        <v>0.66388406782938958</v>
      </c>
      <c r="I5415" s="94">
        <v>0.77891698349757843</v>
      </c>
      <c r="J5415" s="94">
        <v>0.7954836619701795</v>
      </c>
      <c r="K5415" s="94">
        <v>0.65130375904524584</v>
      </c>
      <c r="L5415" s="94">
        <v>0.78910153748681766</v>
      </c>
      <c r="M5415" s="94">
        <v>0.80893210978458052</v>
      </c>
      <c r="N5415" s="94">
        <v>0.64892684066180251</v>
      </c>
      <c r="O5415" s="94">
        <v>0.75011766797119828</v>
      </c>
      <c r="P5415" s="94">
        <v>0.78684336145648304</v>
      </c>
      <c r="Q5415" s="94">
        <v>0.70950390168219435</v>
      </c>
      <c r="R5415" s="94">
        <v>0.72276455021589958</v>
      </c>
      <c r="S5415" s="94">
        <v>0.73264719739962736</v>
      </c>
      <c r="T5415" s="94">
        <v>0.77468065061994629</v>
      </c>
      <c r="U5415" s="94">
        <v>0.74349283792734289</v>
      </c>
      <c r="V5415" s="94">
        <v>0.73808625746632062</v>
      </c>
      <c r="W5415" s="94">
        <v>0.70390963274785501</v>
      </c>
      <c r="X5415" s="94">
        <v>0.70722038905245266</v>
      </c>
      <c r="Y5415" s="94">
        <v>0.68946714776326856</v>
      </c>
      <c r="Z5415" s="94">
        <v>0.6683667236745664</v>
      </c>
      <c r="AA5415" s="94">
        <v>0.68644499669014336</v>
      </c>
      <c r="AB5415" s="94">
        <v>0.71302134136478812</v>
      </c>
      <c r="AC5415" s="94">
        <v>0.60553366010364751</v>
      </c>
      <c r="AD5415" s="94">
        <v>0.72821540006823116</v>
      </c>
      <c r="AE5415" s="94">
        <v>0.74718584788217834</v>
      </c>
      <c r="AF5415" s="94">
        <v>0.67594602696360628</v>
      </c>
      <c r="AG5415" s="94">
        <v>0.7239400955206724</v>
      </c>
      <c r="AH5415" s="94">
        <v>0.75838540710995472</v>
      </c>
      <c r="AI5415" s="94">
        <v>0.61207450689969245</v>
      </c>
      <c r="AJ5415" s="94">
        <v>0.71511232241147238</v>
      </c>
      <c r="AK5415" s="94">
        <v>0.77229385496451697</v>
      </c>
    </row>
    <row r="5416" spans="1:37">
      <c r="A5416" s="94">
        <v>9</v>
      </c>
      <c r="B5416" s="94">
        <v>0.7297579829463583</v>
      </c>
      <c r="C5416" s="94">
        <v>0.8378544241671193</v>
      </c>
      <c r="D5416" s="94">
        <v>0.85606184464445956</v>
      </c>
      <c r="E5416" s="94">
        <v>0.79987462497646722</v>
      </c>
      <c r="F5416" s="94">
        <v>0.84776748678391334</v>
      </c>
      <c r="G5416" s="94">
        <v>0.84912544859503536</v>
      </c>
      <c r="H5416" s="94">
        <v>0.71064306542691802</v>
      </c>
      <c r="I5416" s="94">
        <v>0.8347999170153716</v>
      </c>
      <c r="J5416" s="94">
        <v>0.83631334541169022</v>
      </c>
      <c r="K5416" s="94">
        <v>0.71930681135989227</v>
      </c>
      <c r="L5416" s="94">
        <v>0.82407073224552696</v>
      </c>
      <c r="M5416" s="94">
        <v>0.83732392439151204</v>
      </c>
      <c r="N5416" s="94">
        <v>0.74380790513950124</v>
      </c>
      <c r="O5416" s="94">
        <v>0.80108490275897171</v>
      </c>
      <c r="P5416" s="94">
        <v>0.81016263321491999</v>
      </c>
      <c r="Q5416" s="94">
        <v>0.77702860724084954</v>
      </c>
      <c r="R5416" s="94">
        <v>0.77408776104690946</v>
      </c>
      <c r="S5416" s="94">
        <v>0.75186809143655775</v>
      </c>
      <c r="T5416" s="94">
        <v>0.82670226651367062</v>
      </c>
      <c r="U5416" s="94">
        <v>0.79699599241955821</v>
      </c>
      <c r="V5416" s="94">
        <v>0.76918612179180446</v>
      </c>
      <c r="W5416" s="94">
        <v>0.75293922029045468</v>
      </c>
      <c r="X5416" s="94">
        <v>0.77043860835430156</v>
      </c>
      <c r="Y5416" s="94">
        <v>0.74045631544416635</v>
      </c>
      <c r="Z5416" s="94">
        <v>0.75919119599740803</v>
      </c>
      <c r="AA5416" s="94">
        <v>0.75625302499213254</v>
      </c>
      <c r="AB5416" s="94">
        <v>0.76632239096976751</v>
      </c>
      <c r="AC5416" s="94">
        <v>0.72988375831726859</v>
      </c>
      <c r="AD5416" s="94">
        <v>0.78599335354893063</v>
      </c>
      <c r="AE5416" s="94">
        <v>0.7913990301268683</v>
      </c>
      <c r="AF5416" s="94">
        <v>0.78125340100010898</v>
      </c>
      <c r="AG5416" s="94">
        <v>0.84279359257702846</v>
      </c>
      <c r="AH5416" s="94">
        <v>0.85316525116488129</v>
      </c>
      <c r="AI5416" s="94">
        <v>0.71615746617149922</v>
      </c>
      <c r="AJ5416" s="94">
        <v>0.83209795839381873</v>
      </c>
      <c r="AK5416" s="94">
        <v>0.85727534328869881</v>
      </c>
    </row>
    <row r="5417" spans="1:37">
      <c r="A5417" s="94">
        <v>10</v>
      </c>
      <c r="B5417" s="94">
        <v>0.77474652155814605</v>
      </c>
      <c r="C5417" s="94">
        <v>0.87926505625319673</v>
      </c>
      <c r="D5417" s="94">
        <v>0.88316099926392422</v>
      </c>
      <c r="E5417" s="94">
        <v>0.84294475087221765</v>
      </c>
      <c r="F5417" s="94">
        <v>0.88006671413518711</v>
      </c>
      <c r="G5417" s="94">
        <v>0.87640200192656559</v>
      </c>
      <c r="H5417" s="94">
        <v>0.81398101697401959</v>
      </c>
      <c r="I5417" s="94">
        <v>0.91408630513179412</v>
      </c>
      <c r="J5417" s="94">
        <v>0.90427169267031371</v>
      </c>
      <c r="K5417" s="94">
        <v>0.83876623845210185</v>
      </c>
      <c r="L5417" s="94">
        <v>0.90806486767487116</v>
      </c>
      <c r="M5417" s="94">
        <v>0.92373960367193408</v>
      </c>
      <c r="N5417" s="94">
        <v>0.8509960381757099</v>
      </c>
      <c r="O5417" s="94">
        <v>0.89119296219531974</v>
      </c>
      <c r="P5417" s="94">
        <v>0.89384824600355239</v>
      </c>
      <c r="Q5417" s="94">
        <v>0.88497336461812404</v>
      </c>
      <c r="R5417" s="94">
        <v>0.86927333514781935</v>
      </c>
      <c r="S5417" s="94">
        <v>0.82238837773166196</v>
      </c>
      <c r="T5417" s="94">
        <v>0.90844052727064373</v>
      </c>
      <c r="U5417" s="94">
        <v>0.8928921710587765</v>
      </c>
      <c r="V5417" s="94">
        <v>0.85705929708215345</v>
      </c>
      <c r="W5417" s="94">
        <v>0.84171671823904992</v>
      </c>
      <c r="X5417" s="94">
        <v>0.87019380241174149</v>
      </c>
      <c r="Y5417" s="94">
        <v>0.85001521943462066</v>
      </c>
      <c r="Z5417" s="94">
        <v>0.8654821593600952</v>
      </c>
      <c r="AA5417" s="94">
        <v>0.86650620191212058</v>
      </c>
      <c r="AB5417" s="94">
        <v>0.8677842056464723</v>
      </c>
      <c r="AC5417" s="94">
        <v>0.85936427214510069</v>
      </c>
      <c r="AD5417" s="94">
        <v>0.88697006656700417</v>
      </c>
      <c r="AE5417" s="94">
        <v>0.88445092366273637</v>
      </c>
      <c r="AF5417" s="94">
        <v>0.82946406920951687</v>
      </c>
      <c r="AG5417" s="94">
        <v>0.88176425554121507</v>
      </c>
      <c r="AH5417" s="94">
        <v>0.87499565151848946</v>
      </c>
      <c r="AI5417" s="94">
        <v>0.76932701517914226</v>
      </c>
      <c r="AJ5417" s="94">
        <v>0.86757185769967415</v>
      </c>
      <c r="AK5417" s="94">
        <v>0.86760533543771079</v>
      </c>
    </row>
    <row r="5418" spans="1:37">
      <c r="A5418" s="94">
        <v>11</v>
      </c>
      <c r="B5418" s="94">
        <v>0.86905575866479079</v>
      </c>
      <c r="C5418" s="94">
        <v>0.9675136487795063</v>
      </c>
      <c r="D5418" s="94">
        <v>0.96407150572832601</v>
      </c>
      <c r="E5418" s="94">
        <v>0.94771501015417525</v>
      </c>
      <c r="F5418" s="94">
        <v>0.96514348968320474</v>
      </c>
      <c r="G5418" s="94">
        <v>0.95889638784136544</v>
      </c>
      <c r="H5418" s="94">
        <v>0.86295575684520964</v>
      </c>
      <c r="I5418" s="94">
        <v>0.95649262448952432</v>
      </c>
      <c r="J5418" s="94">
        <v>0.93787121891728675</v>
      </c>
      <c r="K5418" s="94">
        <v>0.90229368855643033</v>
      </c>
      <c r="L5418" s="94">
        <v>0.93492140635978316</v>
      </c>
      <c r="M5418" s="94">
        <v>0.95577405662427406</v>
      </c>
      <c r="N5418" s="94">
        <v>0.90293457040574543</v>
      </c>
      <c r="O5418" s="94">
        <v>0.92878764189592167</v>
      </c>
      <c r="P5418" s="94">
        <v>0.95595970248667872</v>
      </c>
      <c r="Q5418" s="94">
        <v>0.91956802531316628</v>
      </c>
      <c r="R5418" s="94">
        <v>0.92235256688465006</v>
      </c>
      <c r="S5418" s="94">
        <v>0.87757152083686274</v>
      </c>
      <c r="T5418" s="94">
        <v>0.94811828317058899</v>
      </c>
      <c r="U5418" s="94">
        <v>0.93397847306718307</v>
      </c>
      <c r="V5418" s="94">
        <v>0.90340649999155542</v>
      </c>
      <c r="W5418" s="94">
        <v>0.88779931245834687</v>
      </c>
      <c r="X5418" s="94">
        <v>0.9141610936118707</v>
      </c>
      <c r="Y5418" s="94">
        <v>0.902633846206777</v>
      </c>
      <c r="Z5418" s="94">
        <v>0.92586361656699145</v>
      </c>
      <c r="AA5418" s="94">
        <v>0.92236139296139963</v>
      </c>
      <c r="AB5418" s="94">
        <v>0.911309667737491</v>
      </c>
      <c r="AC5418" s="94">
        <v>0.91475422725747424</v>
      </c>
      <c r="AD5418" s="94">
        <v>0.92426398778278995</v>
      </c>
      <c r="AE5418" s="94">
        <v>0.92818885396296613</v>
      </c>
      <c r="AF5418" s="94">
        <v>0.96821914564967937</v>
      </c>
      <c r="AG5418" s="94">
        <v>0.97635973272562693</v>
      </c>
      <c r="AH5418" s="94">
        <v>0.96868615832292526</v>
      </c>
      <c r="AI5418" s="94">
        <v>0.94128969292249642</v>
      </c>
      <c r="AJ5418" s="94">
        <v>0.97330032575903502</v>
      </c>
      <c r="AK5418" s="94">
        <v>0.96461799808697868</v>
      </c>
    </row>
    <row r="5419" spans="1:37">
      <c r="A5419" s="94">
        <v>12</v>
      </c>
      <c r="B5419" s="94">
        <v>0.93921037910166072</v>
      </c>
      <c r="C5419" s="94">
        <v>1</v>
      </c>
      <c r="D5419" s="94">
        <v>0.99726345444433429</v>
      </c>
      <c r="E5419" s="94">
        <v>0.98840982010887202</v>
      </c>
      <c r="F5419" s="94">
        <v>0.98119022415907942</v>
      </c>
      <c r="G5419" s="94">
        <v>0.99431450424361034</v>
      </c>
      <c r="H5419" s="94">
        <v>0.85279401932980881</v>
      </c>
      <c r="I5419" s="94">
        <v>0.93972738095704078</v>
      </c>
      <c r="J5419" s="94">
        <v>0.92778271270514157</v>
      </c>
      <c r="K5419" s="94">
        <v>0.87946427885995748</v>
      </c>
      <c r="L5419" s="94">
        <v>0.90083541702485437</v>
      </c>
      <c r="M5419" s="94">
        <v>0.91557706763589086</v>
      </c>
      <c r="N5419" s="94">
        <v>0.88836234313188311</v>
      </c>
      <c r="O5419" s="94">
        <v>0.91004557957267762</v>
      </c>
      <c r="P5419" s="94">
        <v>0.91919349467140321</v>
      </c>
      <c r="Q5419" s="94">
        <v>0.90447489701240424</v>
      </c>
      <c r="R5419" s="94">
        <v>0.90233889387463861</v>
      </c>
      <c r="S5419" s="94">
        <v>0.87214591627138738</v>
      </c>
      <c r="T5419" s="94">
        <v>0.93479959459037121</v>
      </c>
      <c r="U5419" s="94">
        <v>0.92423896900178948</v>
      </c>
      <c r="V5419" s="94">
        <v>0.90088216583817016</v>
      </c>
      <c r="W5419" s="94">
        <v>0.89197647271935843</v>
      </c>
      <c r="X5419" s="94">
        <v>0.90634368451673819</v>
      </c>
      <c r="Y5419" s="94">
        <v>0.88930907589599928</v>
      </c>
      <c r="Z5419" s="94">
        <v>0.95082803089049184</v>
      </c>
      <c r="AA5419" s="94">
        <v>0.92219557455859535</v>
      </c>
      <c r="AB5419" s="94">
        <v>0.90359403211594935</v>
      </c>
      <c r="AC5419" s="94">
        <v>0.91609931159201552</v>
      </c>
      <c r="AD5419" s="94">
        <v>0.91867053408319443</v>
      </c>
      <c r="AE5419" s="94">
        <v>0.9127261695783595</v>
      </c>
      <c r="AF5419" s="94">
        <v>1</v>
      </c>
      <c r="AG5419" s="94">
        <v>1</v>
      </c>
      <c r="AH5419" s="94">
        <v>1</v>
      </c>
      <c r="AI5419" s="94">
        <v>1</v>
      </c>
      <c r="AJ5419" s="94">
        <v>1</v>
      </c>
      <c r="AK5419" s="94">
        <v>0.99073890653766583</v>
      </c>
    </row>
    <row r="5420" spans="1:37">
      <c r="A5420" s="94">
        <v>13</v>
      </c>
      <c r="B5420" s="94">
        <v>0.95403955073618452</v>
      </c>
      <c r="C5420" s="94">
        <v>0.96977627139607725</v>
      </c>
      <c r="D5420" s="94">
        <v>0.97750578115774511</v>
      </c>
      <c r="E5420" s="94">
        <v>0.97232136061942465</v>
      </c>
      <c r="F5420" s="94">
        <v>0.94368721126822908</v>
      </c>
      <c r="G5420" s="94">
        <v>0.96029649055101585</v>
      </c>
      <c r="H5420" s="94">
        <v>0.8070486946460399</v>
      </c>
      <c r="I5420" s="94">
        <v>0.86895474597700706</v>
      </c>
      <c r="J5420" s="94">
        <v>0.83650903238289576</v>
      </c>
      <c r="K5420" s="94">
        <v>0.8219831140057946</v>
      </c>
      <c r="L5420" s="94">
        <v>0.81370565866086919</v>
      </c>
      <c r="M5420" s="94">
        <v>0.81421015270751218</v>
      </c>
      <c r="N5420" s="94">
        <v>0.82759527401516286</v>
      </c>
      <c r="O5420" s="94">
        <v>0.82972787469560094</v>
      </c>
      <c r="P5420" s="94">
        <v>0.80437000444049711</v>
      </c>
      <c r="Q5420" s="94">
        <v>0.84532982780626853</v>
      </c>
      <c r="R5420" s="94">
        <v>0.8310762599030479</v>
      </c>
      <c r="S5420" s="94">
        <v>0.80758724377435198</v>
      </c>
      <c r="T5420" s="94">
        <v>0.86188539290056887</v>
      </c>
      <c r="U5420" s="94">
        <v>0.86411842313646214</v>
      </c>
      <c r="V5420" s="94">
        <v>0.83132392431501279</v>
      </c>
      <c r="W5420" s="94">
        <v>0.83944564081558715</v>
      </c>
      <c r="X5420" s="94">
        <v>0.85091282119007394</v>
      </c>
      <c r="Y5420" s="94">
        <v>0.83607354833592085</v>
      </c>
      <c r="Z5420" s="94">
        <v>0.91804804597456957</v>
      </c>
      <c r="AA5420" s="94">
        <v>0.87589165373471256</v>
      </c>
      <c r="AB5420" s="94">
        <v>0.8343852411602185</v>
      </c>
      <c r="AC5420" s="94">
        <v>0.87461230541557933</v>
      </c>
      <c r="AD5420" s="94">
        <v>0.86204660715218262</v>
      </c>
      <c r="AE5420" s="94">
        <v>0.82722635653644583</v>
      </c>
      <c r="AF5420" s="94">
        <v>0.97862310331593949</v>
      </c>
      <c r="AG5420" s="94">
        <v>0.97087674035625726</v>
      </c>
      <c r="AH5420" s="94">
        <v>0.96631580957811847</v>
      </c>
      <c r="AI5420" s="94">
        <v>0.98543106554571946</v>
      </c>
      <c r="AJ5420" s="94">
        <v>0.96875391785491671</v>
      </c>
      <c r="AK5420" s="94">
        <v>0.96320546706910737</v>
      </c>
    </row>
    <row r="5421" spans="1:37">
      <c r="A5421" s="94">
        <v>14</v>
      </c>
      <c r="B5421" s="94">
        <v>0.90154695778781091</v>
      </c>
      <c r="C5421" s="94">
        <v>0.88189999719183654</v>
      </c>
      <c r="D5421" s="94">
        <v>0.8764520718998251</v>
      </c>
      <c r="E5421" s="94">
        <v>0.90925532042731649</v>
      </c>
      <c r="F5421" s="94">
        <v>0.84916491483850043</v>
      </c>
      <c r="G5421" s="94">
        <v>0.84794945348134054</v>
      </c>
      <c r="H5421" s="94">
        <v>0.82975630169440084</v>
      </c>
      <c r="I5421" s="94">
        <v>0.85929603983262137</v>
      </c>
      <c r="J5421" s="94">
        <v>0.83408016862793388</v>
      </c>
      <c r="K5421" s="94">
        <v>0.84360111713487762</v>
      </c>
      <c r="L5421" s="94">
        <v>0.83162481910128039</v>
      </c>
      <c r="M5421" s="94">
        <v>0.82271876353112183</v>
      </c>
      <c r="N5421" s="94">
        <v>0.85126045358995361</v>
      </c>
      <c r="O5421" s="94">
        <v>0.84591416429727473</v>
      </c>
      <c r="P5421" s="94">
        <v>0.82835868117229128</v>
      </c>
      <c r="Q5421" s="94">
        <v>0.86159384290856833</v>
      </c>
      <c r="R5421" s="94">
        <v>0.85691429496185889</v>
      </c>
      <c r="S5421" s="94">
        <v>0.834123671226495</v>
      </c>
      <c r="T5421" s="94">
        <v>0.8628393854561528</v>
      </c>
      <c r="U5421" s="94">
        <v>0.87547455236645166</v>
      </c>
      <c r="V5421" s="94">
        <v>0.84507096171276408</v>
      </c>
      <c r="W5421" s="94">
        <v>0.84948704742361159</v>
      </c>
      <c r="X5421" s="94">
        <v>0.8646987375784847</v>
      </c>
      <c r="Y5421" s="94">
        <v>0.85053655077437529</v>
      </c>
      <c r="Z5421" s="94">
        <v>0.92020177609704812</v>
      </c>
      <c r="AA5421" s="94">
        <v>0.88816069626366001</v>
      </c>
      <c r="AB5421" s="94">
        <v>0.86237580387196411</v>
      </c>
      <c r="AC5421" s="94">
        <v>0.88459372977283812</v>
      </c>
      <c r="AD5421" s="94">
        <v>0.88395895774979227</v>
      </c>
      <c r="AE5421" s="94">
        <v>0.84478502385559506</v>
      </c>
      <c r="AF5421" s="94">
        <v>0.91643993332607787</v>
      </c>
      <c r="AG5421" s="94">
        <v>0.88712650101296753</v>
      </c>
      <c r="AH5421" s="94">
        <v>0.86904351823872494</v>
      </c>
      <c r="AI5421" s="94">
        <v>0.91102556534744716</v>
      </c>
      <c r="AJ5421" s="94">
        <v>0.87494870836527838</v>
      </c>
      <c r="AK5421" s="94">
        <v>0.86003410449818762</v>
      </c>
    </row>
    <row r="5422" spans="1:37">
      <c r="A5422" s="94">
        <v>15</v>
      </c>
      <c r="B5422" s="94">
        <v>0.92039938747026351</v>
      </c>
      <c r="C5422" s="94">
        <v>0.88637570515670361</v>
      </c>
      <c r="D5422" s="94">
        <v>0.88086495686710164</v>
      </c>
      <c r="E5422" s="94">
        <v>0.92450661122927602</v>
      </c>
      <c r="F5422" s="94">
        <v>0.85817021648895953</v>
      </c>
      <c r="G5422" s="94">
        <v>0.85413026500913158</v>
      </c>
      <c r="H5422" s="94">
        <v>0.85085003476164534</v>
      </c>
      <c r="I5422" s="94">
        <v>0.86740801092444531</v>
      </c>
      <c r="J5422" s="94">
        <v>0.85041819844857591</v>
      </c>
      <c r="K5422" s="94">
        <v>0.86617872622672187</v>
      </c>
      <c r="L5422" s="94">
        <v>0.84286172636606482</v>
      </c>
      <c r="M5422" s="94">
        <v>0.82766602334314687</v>
      </c>
      <c r="N5422" s="94">
        <v>0.86897334839521889</v>
      </c>
      <c r="O5422" s="94">
        <v>0.85670141112145903</v>
      </c>
      <c r="P5422" s="94">
        <v>0.84166962699822367</v>
      </c>
      <c r="Q5422" s="94">
        <v>0.87294655345037098</v>
      </c>
      <c r="R5422" s="94">
        <v>0.86093367256865039</v>
      </c>
      <c r="S5422" s="94">
        <v>0.84349787713874302</v>
      </c>
      <c r="T5422" s="94">
        <v>0.87174232378298966</v>
      </c>
      <c r="U5422" s="94">
        <v>0.87176811217549155</v>
      </c>
      <c r="V5422" s="94">
        <v>0.85478210447500724</v>
      </c>
      <c r="W5422" s="94">
        <v>0.88681653073997924</v>
      </c>
      <c r="X5422" s="94">
        <v>0.87815533949760916</v>
      </c>
      <c r="Y5422" s="94">
        <v>0.8588329345698108</v>
      </c>
      <c r="Z5422" s="94">
        <v>0.90234520230722659</v>
      </c>
      <c r="AA5422" s="94">
        <v>0.88494525171190186</v>
      </c>
      <c r="AB5422" s="94">
        <v>0.87277041871798289</v>
      </c>
      <c r="AC5422" s="94">
        <v>0.88695254154948666</v>
      </c>
      <c r="AD5422" s="94">
        <v>0.88087927598682825</v>
      </c>
      <c r="AE5422" s="94">
        <v>0.84777378777082468</v>
      </c>
      <c r="AF5422" s="94">
        <v>0.92385196556326299</v>
      </c>
      <c r="AG5422" s="94">
        <v>0.8690227497987284</v>
      </c>
      <c r="AH5422" s="94">
        <v>0.88072336904658755</v>
      </c>
      <c r="AI5422" s="94">
        <v>0.92891895464364416</v>
      </c>
      <c r="AJ5422" s="94">
        <v>0.8825285131340509</v>
      </c>
      <c r="AK5422" s="94">
        <v>0.86289555113370386</v>
      </c>
    </row>
    <row r="5423" spans="1:37">
      <c r="A5423" s="94">
        <v>16</v>
      </c>
      <c r="B5423" s="94">
        <v>0.92497075792078931</v>
      </c>
      <c r="C5423" s="94">
        <v>0.86741712998736997</v>
      </c>
      <c r="D5423" s="94">
        <v>0.86085240573982047</v>
      </c>
      <c r="E5423" s="94">
        <v>0.91128615547304048</v>
      </c>
      <c r="F5423" s="94">
        <v>0.85011071185144182</v>
      </c>
      <c r="G5423" s="94">
        <v>0.84940045520431007</v>
      </c>
      <c r="H5423" s="94">
        <v>1</v>
      </c>
      <c r="I5423" s="94">
        <v>0.99237229230496482</v>
      </c>
      <c r="J5423" s="94">
        <v>0.97494253985564616</v>
      </c>
      <c r="K5423" s="94">
        <v>1</v>
      </c>
      <c r="L5423" s="94">
        <v>1</v>
      </c>
      <c r="M5423" s="94">
        <v>0.9991935652624615</v>
      </c>
      <c r="N5423" s="94">
        <v>1</v>
      </c>
      <c r="O5423" s="94">
        <v>1</v>
      </c>
      <c r="P5423" s="94">
        <v>0.99951099023090595</v>
      </c>
      <c r="Q5423" s="94">
        <v>1</v>
      </c>
      <c r="R5423" s="94">
        <v>1</v>
      </c>
      <c r="S5423" s="94">
        <v>1</v>
      </c>
      <c r="T5423" s="94">
        <v>1</v>
      </c>
      <c r="U5423" s="94">
        <v>1</v>
      </c>
      <c r="V5423" s="94">
        <v>1</v>
      </c>
      <c r="W5423" s="94">
        <v>1</v>
      </c>
      <c r="X5423" s="94">
        <v>1</v>
      </c>
      <c r="Y5423" s="94">
        <v>1</v>
      </c>
      <c r="Z5423" s="94">
        <v>1</v>
      </c>
      <c r="AA5423" s="94">
        <v>1</v>
      </c>
      <c r="AB5423" s="94">
        <v>1</v>
      </c>
      <c r="AC5423" s="94">
        <v>1</v>
      </c>
      <c r="AD5423" s="94">
        <v>1</v>
      </c>
      <c r="AE5423" s="94">
        <v>1</v>
      </c>
      <c r="AF5423" s="94">
        <v>0.89955569811911573</v>
      </c>
      <c r="AG5423" s="94">
        <v>0.8400740793367647</v>
      </c>
      <c r="AH5423" s="94">
        <v>0.85729750230043189</v>
      </c>
      <c r="AI5423" s="94">
        <v>0.91654459495428886</v>
      </c>
      <c r="AJ5423" s="94">
        <v>0.86469923116383862</v>
      </c>
      <c r="AK5423" s="94">
        <v>0.84774500378804118</v>
      </c>
    </row>
    <row r="5424" spans="1:37">
      <c r="A5424" s="94">
        <v>17</v>
      </c>
      <c r="B5424" s="94">
        <v>1</v>
      </c>
      <c r="C5424" s="94">
        <v>0.98186935981126655</v>
      </c>
      <c r="D5424" s="94">
        <v>1</v>
      </c>
      <c r="E5424" s="94">
        <v>1</v>
      </c>
      <c r="F5424" s="94">
        <v>1</v>
      </c>
      <c r="G5424" s="94">
        <v>1</v>
      </c>
      <c r="H5424" s="94">
        <v>0.97070351901220242</v>
      </c>
      <c r="I5424" s="94">
        <v>1</v>
      </c>
      <c r="J5424" s="94">
        <v>1</v>
      </c>
      <c r="K5424" s="94">
        <v>0.99436826452574734</v>
      </c>
      <c r="L5424" s="94">
        <v>0.98757203796537885</v>
      </c>
      <c r="M5424" s="94">
        <v>1</v>
      </c>
      <c r="N5424" s="94">
        <v>0.99761144742466734</v>
      </c>
      <c r="O5424" s="94">
        <v>0.97953024398795907</v>
      </c>
      <c r="P5424" s="94">
        <v>1</v>
      </c>
      <c r="Q5424" s="94">
        <v>0.99864568445670698</v>
      </c>
      <c r="R5424" s="94">
        <v>0.99063371229118091</v>
      </c>
      <c r="S5424" s="94">
        <v>0.99862622818905644</v>
      </c>
      <c r="T5424" s="94">
        <v>0.99107920221814427</v>
      </c>
      <c r="U5424" s="94">
        <v>0.98638884537185489</v>
      </c>
      <c r="V5424" s="94">
        <v>0.99924506420613524</v>
      </c>
      <c r="W5424" s="94">
        <v>0.96494024227529507</v>
      </c>
      <c r="X5424" s="94">
        <v>0.97873932241219852</v>
      </c>
      <c r="Y5424" s="94">
        <v>0.98523308671637211</v>
      </c>
      <c r="Z5424" s="94">
        <v>0.97098705106279015</v>
      </c>
      <c r="AA5424" s="94">
        <v>0.96850470433754066</v>
      </c>
      <c r="AB5424" s="94">
        <v>0.97199956794195086</v>
      </c>
      <c r="AC5424" s="94">
        <v>0.95251768055791519</v>
      </c>
      <c r="AD5424" s="94">
        <v>0.93744707559569385</v>
      </c>
      <c r="AE5424" s="94">
        <v>0.96554968563462806</v>
      </c>
      <c r="AF5424" s="94">
        <v>0.99484479983503371</v>
      </c>
      <c r="AG5424" s="94">
        <v>0.95338819299241062</v>
      </c>
      <c r="AH5424" s="94">
        <v>0.99447828112540715</v>
      </c>
      <c r="AI5424" s="94">
        <v>0.99365166738793087</v>
      </c>
      <c r="AJ5424" s="94">
        <v>0.98420851882148563</v>
      </c>
      <c r="AK5424" s="94">
        <v>1</v>
      </c>
    </row>
    <row r="5425" spans="1:37">
      <c r="A5425" s="94">
        <v>18</v>
      </c>
      <c r="B5425" s="94">
        <v>0.93590851985165169</v>
      </c>
      <c r="C5425" s="94">
        <v>0.9384942752902744</v>
      </c>
      <c r="D5425" s="94">
        <v>0.96583637413782397</v>
      </c>
      <c r="E5425" s="94">
        <v>0.92234960004165822</v>
      </c>
      <c r="F5425" s="94">
        <v>0.94134260295095606</v>
      </c>
      <c r="G5425" s="94">
        <v>0.95420684143513945</v>
      </c>
      <c r="H5425" s="94">
        <v>0.75289221889332925</v>
      </c>
      <c r="I5425" s="94">
        <v>0.80124482534363972</v>
      </c>
      <c r="J5425" s="94">
        <v>0.81157030365927307</v>
      </c>
      <c r="K5425" s="94">
        <v>0.81585238343090616</v>
      </c>
      <c r="L5425" s="94">
        <v>0.77571509991565979</v>
      </c>
      <c r="M5425" s="94">
        <v>0.80058043985300675</v>
      </c>
      <c r="N5425" s="94">
        <v>0.83185383115900635</v>
      </c>
      <c r="O5425" s="94">
        <v>0.79115364469935956</v>
      </c>
      <c r="P5425" s="94">
        <v>0.79154529307282417</v>
      </c>
      <c r="Q5425" s="94">
        <v>0.84039406608020406</v>
      </c>
      <c r="R5425" s="94">
        <v>0.81749565994571272</v>
      </c>
      <c r="S5425" s="94">
        <v>0.82050572801965105</v>
      </c>
      <c r="T5425" s="94">
        <v>0.84061775854909782</v>
      </c>
      <c r="U5425" s="94">
        <v>0.81534353391610781</v>
      </c>
      <c r="V5425" s="94">
        <v>0.83923245379466427</v>
      </c>
      <c r="W5425" s="94">
        <v>0.79640872364096982</v>
      </c>
      <c r="X5425" s="94">
        <v>0.80648817229834613</v>
      </c>
      <c r="Y5425" s="94">
        <v>0.81216685087677776</v>
      </c>
      <c r="Z5425" s="94">
        <v>0.7830468774896695</v>
      </c>
      <c r="AA5425" s="94">
        <v>0.76737588036766569</v>
      </c>
      <c r="AB5425" s="94">
        <v>0.76869871024092717</v>
      </c>
      <c r="AC5425" s="94">
        <v>0.75693708290802186</v>
      </c>
      <c r="AD5425" s="94">
        <v>0.72530702865373009</v>
      </c>
      <c r="AE5425" s="94">
        <v>0.75713407043349268</v>
      </c>
      <c r="AF5425" s="94">
        <v>0.93498528858619601</v>
      </c>
      <c r="AG5425" s="94">
        <v>0.91004802158279097</v>
      </c>
      <c r="AH5425" s="94">
        <v>0.96060855549242208</v>
      </c>
      <c r="AI5425" s="94">
        <v>0.90030619025804359</v>
      </c>
      <c r="AJ5425" s="94">
        <v>0.93012154531850078</v>
      </c>
      <c r="AK5425" s="94">
        <v>0.97219974013310295</v>
      </c>
    </row>
    <row r="5426" spans="1:37">
      <c r="A5426" s="94">
        <v>19</v>
      </c>
      <c r="B5426" s="94">
        <v>0.6845679047226193</v>
      </c>
      <c r="C5426" s="94">
        <v>0.72497634358796859</v>
      </c>
      <c r="D5426" s="94">
        <v>0.74923590193557221</v>
      </c>
      <c r="E5426" s="94">
        <v>0.70491606282370189</v>
      </c>
      <c r="F5426" s="94">
        <v>0.72989904697550723</v>
      </c>
      <c r="G5426" s="94">
        <v>0.74309520698425613</v>
      </c>
      <c r="H5426" s="94">
        <v>0.66524952525762793</v>
      </c>
      <c r="I5426" s="94">
        <v>0.70726473382568633</v>
      </c>
      <c r="J5426" s="94">
        <v>0.72867378468863053</v>
      </c>
      <c r="K5426" s="94">
        <v>0.72944639180481152</v>
      </c>
      <c r="L5426" s="94">
        <v>0.70670919337785487</v>
      </c>
      <c r="M5426" s="94">
        <v>0.7463819088197563</v>
      </c>
      <c r="N5426" s="94">
        <v>0.75052846358485603</v>
      </c>
      <c r="O5426" s="94">
        <v>0.72044555854553982</v>
      </c>
      <c r="P5426" s="94">
        <v>0.7287061500888099</v>
      </c>
      <c r="Q5426" s="94">
        <v>0.75641580238610218</v>
      </c>
      <c r="R5426" s="94">
        <v>0.73013229809552549</v>
      </c>
      <c r="S5426" s="94">
        <v>0.71222524563781131</v>
      </c>
      <c r="T5426" s="94">
        <v>0.77198833777587283</v>
      </c>
      <c r="U5426" s="94">
        <v>0.73297366059377855</v>
      </c>
      <c r="V5426" s="94">
        <v>0.75923909677927826</v>
      </c>
      <c r="W5426" s="94">
        <v>0.72123876458795511</v>
      </c>
      <c r="X5426" s="94">
        <v>0.72643724284211908</v>
      </c>
      <c r="Y5426" s="94">
        <v>0.73545803330499693</v>
      </c>
      <c r="Z5426" s="94">
        <v>0.71785471483657148</v>
      </c>
      <c r="AA5426" s="94">
        <v>0.69437063885663464</v>
      </c>
      <c r="AB5426" s="94">
        <v>0.69630102383501946</v>
      </c>
      <c r="AC5426" s="94">
        <v>0.68307678915171233</v>
      </c>
      <c r="AD5426" s="94">
        <v>0.66923217335240681</v>
      </c>
      <c r="AE5426" s="94">
        <v>0.69827209681029612</v>
      </c>
      <c r="AF5426" s="94">
        <v>0.68930754205784128</v>
      </c>
      <c r="AG5426" s="94">
        <v>0.70745352439166964</v>
      </c>
      <c r="AH5426" s="94">
        <v>0.73940488216808786</v>
      </c>
      <c r="AI5426" s="94">
        <v>0.6722876993360144</v>
      </c>
      <c r="AJ5426" s="94">
        <v>0.71529551208889597</v>
      </c>
      <c r="AK5426" s="94">
        <v>0.75291865131182645</v>
      </c>
    </row>
    <row r="5427" spans="1:37">
      <c r="A5427" s="94">
        <v>20</v>
      </c>
      <c r="B5427" s="94">
        <v>0.62417947950040775</v>
      </c>
      <c r="C5427" s="94">
        <v>0.69210568413333928</v>
      </c>
      <c r="D5427" s="94">
        <v>0.72012771021888788</v>
      </c>
      <c r="E5427" s="94">
        <v>0.6591621904178232</v>
      </c>
      <c r="F5427" s="94">
        <v>0.69497648648340227</v>
      </c>
      <c r="G5427" s="94">
        <v>0.71676446367633695</v>
      </c>
      <c r="H5427" s="94">
        <v>0.60243848355865881</v>
      </c>
      <c r="I5427" s="94">
        <v>0.66728084984311764</v>
      </c>
      <c r="J5427" s="94">
        <v>0.69682078298241601</v>
      </c>
      <c r="K5427" s="94">
        <v>0.63464192879263137</v>
      </c>
      <c r="L5427" s="94">
        <v>0.66211138081397336</v>
      </c>
      <c r="M5427" s="94">
        <v>0.68988479733699481</v>
      </c>
      <c r="N5427" s="94">
        <v>0.66211676290898092</v>
      </c>
      <c r="O5427" s="94">
        <v>0.65232061290854881</v>
      </c>
      <c r="P5427" s="94">
        <v>0.67705706039076385</v>
      </c>
      <c r="Q5427" s="94">
        <v>0.6850742504260896</v>
      </c>
      <c r="R5427" s="94">
        <v>0.66952164694026195</v>
      </c>
      <c r="S5427" s="94">
        <v>0.66320091478909038</v>
      </c>
      <c r="T5427" s="94">
        <v>0.70993119644954039</v>
      </c>
      <c r="U5427" s="94">
        <v>0.67324337881498619</v>
      </c>
      <c r="V5427" s="94">
        <v>0.70511340925851906</v>
      </c>
      <c r="W5427" s="94">
        <v>0.65891255946370142</v>
      </c>
      <c r="X5427" s="94">
        <v>0.65896185095049342</v>
      </c>
      <c r="Y5427" s="94">
        <v>0.67411248237340982</v>
      </c>
      <c r="Z5427" s="94">
        <v>0.65988724120715114</v>
      </c>
      <c r="AA5427" s="94">
        <v>0.63763209584477332</v>
      </c>
      <c r="AB5427" s="94">
        <v>0.63784159589522937</v>
      </c>
      <c r="AC5427" s="94">
        <v>0.60998451327744263</v>
      </c>
      <c r="AD5427" s="94">
        <v>0.62394279308101419</v>
      </c>
      <c r="AE5427" s="94">
        <v>0.65183337577036005</v>
      </c>
      <c r="AF5427" s="94">
        <v>0.63570873500934622</v>
      </c>
      <c r="AG5427" s="94">
        <v>0.68013477775083886</v>
      </c>
      <c r="AH5427" s="94">
        <v>0.70674181752202703</v>
      </c>
      <c r="AI5427" s="94">
        <v>0.60442246650647968</v>
      </c>
      <c r="AJ5427" s="94">
        <v>0.67534600282188806</v>
      </c>
      <c r="AK5427" s="94">
        <v>0.7285264156237089</v>
      </c>
    </row>
    <row r="5428" spans="1:37">
      <c r="A5428" s="94">
        <v>21</v>
      </c>
      <c r="B5428" s="94">
        <v>0.59908497249078474</v>
      </c>
      <c r="C5428" s="94">
        <v>0.66835934776140471</v>
      </c>
      <c r="D5428" s="94">
        <v>0.70074557122978909</v>
      </c>
      <c r="E5428" s="94">
        <v>0.63349235532803794</v>
      </c>
      <c r="F5428" s="94">
        <v>0.67246444270078132</v>
      </c>
      <c r="G5428" s="94">
        <v>0.69258059516899995</v>
      </c>
      <c r="H5428" s="94">
        <v>0.47548428723622416</v>
      </c>
      <c r="I5428" s="94">
        <v>0.57094263044495752</v>
      </c>
      <c r="J5428" s="94">
        <v>0.60017487232707722</v>
      </c>
      <c r="K5428" s="94">
        <v>0.50693296115975672</v>
      </c>
      <c r="L5428" s="94">
        <v>0.54696299986597596</v>
      </c>
      <c r="M5428" s="94">
        <v>0.56761255076434247</v>
      </c>
      <c r="N5428" s="94">
        <v>0.49409104997892028</v>
      </c>
      <c r="O5428" s="94">
        <v>0.52523270077597173</v>
      </c>
      <c r="P5428" s="94">
        <v>0.56145537300177606</v>
      </c>
      <c r="Q5428" s="94">
        <v>0.55011502510680899</v>
      </c>
      <c r="R5428" s="94">
        <v>0.53995700403845737</v>
      </c>
      <c r="S5428" s="94">
        <v>0.52346463133152643</v>
      </c>
      <c r="T5428" s="94">
        <v>0.5815410626078078</v>
      </c>
      <c r="U5428" s="94">
        <v>0.5483926398672504</v>
      </c>
      <c r="V5428" s="94">
        <v>0.56556682110667633</v>
      </c>
      <c r="W5428" s="94">
        <v>0.54364186190497443</v>
      </c>
      <c r="X5428" s="94">
        <v>0.53833497673105424</v>
      </c>
      <c r="Y5428" s="94">
        <v>0.54531831555024812</v>
      </c>
      <c r="Z5428" s="94">
        <v>0.55012800220949876</v>
      </c>
      <c r="AA5428" s="94">
        <v>0.51823177679627586</v>
      </c>
      <c r="AB5428" s="94">
        <v>0.51662189821523841</v>
      </c>
      <c r="AC5428" s="94">
        <v>0.49635718026516978</v>
      </c>
      <c r="AD5428" s="94">
        <v>0.51995350705471621</v>
      </c>
      <c r="AE5428" s="94">
        <v>0.54169357730027379</v>
      </c>
      <c r="AF5428" s="94">
        <v>0.61093513421659107</v>
      </c>
      <c r="AG5428" s="94">
        <v>0.65946826124786007</v>
      </c>
      <c r="AH5428" s="94">
        <v>0.68756211507412179</v>
      </c>
      <c r="AI5428" s="94">
        <v>0.57767472853001522</v>
      </c>
      <c r="AJ5428" s="94">
        <v>0.65381398843456573</v>
      </c>
      <c r="AK5428" s="94">
        <v>0.70865961560074608</v>
      </c>
    </row>
    <row r="5429" spans="1:37">
      <c r="A5429" s="94">
        <v>22</v>
      </c>
      <c r="B5429" s="94">
        <v>0.4962960032999757</v>
      </c>
      <c r="C5429" s="94">
        <v>0.5559545531848834</v>
      </c>
      <c r="D5429" s="94">
        <v>0.58702436189512008</v>
      </c>
      <c r="E5429" s="94">
        <v>0.52850178849674145</v>
      </c>
      <c r="F5429" s="94">
        <v>0.56046858968351598</v>
      </c>
      <c r="G5429" s="94">
        <v>0.57935004239052157</v>
      </c>
      <c r="H5429" s="94">
        <v>0.38546246325852496</v>
      </c>
      <c r="I5429" s="94">
        <v>0.46475390080876461</v>
      </c>
      <c r="J5429" s="94">
        <v>0.48687871218917284</v>
      </c>
      <c r="K5429" s="94">
        <v>0.39607160349388693</v>
      </c>
      <c r="L5429" s="94">
        <v>0.43849335226818931</v>
      </c>
      <c r="M5429" s="94">
        <v>0.45715513647419004</v>
      </c>
      <c r="N5429" s="94">
        <v>0.36408386669350001</v>
      </c>
      <c r="O5429" s="94">
        <v>0.41767076217142052</v>
      </c>
      <c r="P5429" s="94">
        <v>0.45426176731793966</v>
      </c>
      <c r="Q5429" s="94">
        <v>0.42230187785174367</v>
      </c>
      <c r="R5429" s="94">
        <v>0.42193465275887687</v>
      </c>
      <c r="S5429" s="94">
        <v>0.42831836036760967</v>
      </c>
      <c r="T5429" s="94">
        <v>0.46194819865071818</v>
      </c>
      <c r="U5429" s="94">
        <v>0.42885812703587595</v>
      </c>
      <c r="V5429" s="94">
        <v>0.45086893616542156</v>
      </c>
      <c r="W5429" s="94">
        <v>0.43417457826227429</v>
      </c>
      <c r="X5429" s="94">
        <v>0.4283589705494239</v>
      </c>
      <c r="Y5429" s="94">
        <v>0.43534081737681929</v>
      </c>
      <c r="Z5429" s="94">
        <v>0.44748589851177517</v>
      </c>
      <c r="AA5429" s="94">
        <v>0.41912489554959914</v>
      </c>
      <c r="AB5429" s="94">
        <v>0.418977327370055</v>
      </c>
      <c r="AC5429" s="94">
        <v>0.40223778226763252</v>
      </c>
      <c r="AD5429" s="94">
        <v>0.41827617863716021</v>
      </c>
      <c r="AE5429" s="94">
        <v>0.4329359217995693</v>
      </c>
      <c r="AF5429" s="94">
        <v>0.51167080037346557</v>
      </c>
      <c r="AG5429" s="94">
        <v>0.54967810916092996</v>
      </c>
      <c r="AH5429" s="94">
        <v>0.5798411900446715</v>
      </c>
      <c r="AI5429" s="94">
        <v>0.47733268630799019</v>
      </c>
      <c r="AJ5429" s="94">
        <v>0.54435063389233229</v>
      </c>
      <c r="AK5429" s="94">
        <v>0.59186100759467886</v>
      </c>
    </row>
    <row r="5430" spans="1:37">
      <c r="A5430" s="94">
        <v>23</v>
      </c>
      <c r="B5430" s="94">
        <v>0.3972063219397528</v>
      </c>
      <c r="C5430" s="94">
        <v>0.4453880014425759</v>
      </c>
      <c r="D5430" s="94">
        <v>0.47237217019557048</v>
      </c>
      <c r="E5430" s="94">
        <v>0.42347717413509267</v>
      </c>
      <c r="F5430" s="94">
        <v>0.44977887023768731</v>
      </c>
      <c r="G5430" s="94">
        <v>0.46669837092769911</v>
      </c>
      <c r="H5430" s="94">
        <v>0.29300982495802763</v>
      </c>
      <c r="I5430" s="94">
        <v>0.35849750850396717</v>
      </c>
      <c r="J5430" s="94">
        <v>0.37335168539984637</v>
      </c>
      <c r="K5430" s="94">
        <v>0.30179070149498932</v>
      </c>
      <c r="L5430" s="94">
        <v>0.33237846787414738</v>
      </c>
      <c r="M5430" s="94">
        <v>0.34368928600747206</v>
      </c>
      <c r="N5430" s="94">
        <v>0.27838976888623823</v>
      </c>
      <c r="O5430" s="94">
        <v>0.31756532841760765</v>
      </c>
      <c r="P5430" s="94">
        <v>0.34475743783303731</v>
      </c>
      <c r="Q5430" s="94">
        <v>0.33090697869933727</v>
      </c>
      <c r="R5430" s="94">
        <v>0.32116769528405292</v>
      </c>
      <c r="S5430" s="94">
        <v>0.32474020095714046</v>
      </c>
      <c r="T5430" s="94">
        <v>0.36437604273172269</v>
      </c>
      <c r="U5430" s="94">
        <v>0.32742750780474744</v>
      </c>
      <c r="V5430" s="94">
        <v>0.34465605665677729</v>
      </c>
      <c r="W5430" s="94">
        <v>0.32892500983457634</v>
      </c>
      <c r="X5430" s="94">
        <v>0.32987912931455377</v>
      </c>
      <c r="Y5430" s="94">
        <v>0.33591800905902791</v>
      </c>
      <c r="Z5430" s="94">
        <v>0.35125585570273749</v>
      </c>
      <c r="AA5430" s="94">
        <v>0.32308977851089005</v>
      </c>
      <c r="AB5430" s="94">
        <v>0.31699134074521246</v>
      </c>
      <c r="AC5430" s="94">
        <v>0.29042308378134379</v>
      </c>
      <c r="AD5430" s="94">
        <v>0.31595802261979888</v>
      </c>
      <c r="AE5430" s="94">
        <v>0.32614020381317527</v>
      </c>
      <c r="AF5430" s="94">
        <v>0.41238546386300157</v>
      </c>
      <c r="AG5430" s="94">
        <v>0.44216335111827859</v>
      </c>
      <c r="AH5430" s="94">
        <v>0.46722950228133259</v>
      </c>
      <c r="AI5430" s="94">
        <v>0.3823141175256351</v>
      </c>
      <c r="AJ5430" s="94">
        <v>0.44018739035537324</v>
      </c>
      <c r="AK5430" s="94">
        <v>0.48010449657054943</v>
      </c>
    </row>
    <row r="5431" spans="1:37">
      <c r="A5431" s="94">
        <v>24</v>
      </c>
      <c r="B5431" s="94">
        <v>0.29797537449638645</v>
      </c>
      <c r="C5431" s="94">
        <v>0.33885289987066675</v>
      </c>
      <c r="D5431" s="94">
        <v>0.36295889612906956</v>
      </c>
      <c r="E5431" s="94">
        <v>0.31872894560806886</v>
      </c>
      <c r="F5431" s="94">
        <v>0.33829966100006886</v>
      </c>
      <c r="G5431" s="94">
        <v>0.3506174734033663</v>
      </c>
      <c r="H5431" s="94">
        <v>0.23404840621608242</v>
      </c>
      <c r="I5431" s="94">
        <v>0.29445507226764439</v>
      </c>
      <c r="J5431" s="94">
        <v>0.31671753062097996</v>
      </c>
      <c r="K5431" s="94">
        <v>0.2159005940344752</v>
      </c>
      <c r="L5431" s="94">
        <v>0.27986781701781438</v>
      </c>
      <c r="M5431" s="94">
        <v>0.30166775854603517</v>
      </c>
      <c r="N5431" s="94">
        <v>0.20621758156848288</v>
      </c>
      <c r="O5431" s="94">
        <v>0.25375365570067104</v>
      </c>
      <c r="P5431" s="94">
        <v>0.28229462699822377</v>
      </c>
      <c r="Q5431" s="94">
        <v>0.21476448513845048</v>
      </c>
      <c r="R5431" s="94">
        <v>0.23675823690811587</v>
      </c>
      <c r="S5431" s="94">
        <v>0.24803595629341013</v>
      </c>
      <c r="T5431" s="94">
        <v>0.2092800704853158</v>
      </c>
      <c r="U5431" s="94">
        <v>0.21868424579114282</v>
      </c>
      <c r="V5431" s="94">
        <v>0.23742252196970118</v>
      </c>
      <c r="W5431" s="94">
        <v>0.19009188400742427</v>
      </c>
      <c r="X5431" s="94">
        <v>0.20807468073321986</v>
      </c>
      <c r="Y5431" s="94">
        <v>0.22388576774999411</v>
      </c>
      <c r="Z5431" s="94">
        <v>0.18640255367063599</v>
      </c>
      <c r="AA5431" s="94">
        <v>0.21338180555404834</v>
      </c>
      <c r="AB5431" s="94">
        <v>0.22747527317528121</v>
      </c>
      <c r="AC5431" s="94">
        <v>0.19710399692231229</v>
      </c>
      <c r="AD5431" s="94">
        <v>0.25136694432608891</v>
      </c>
      <c r="AE5431" s="94">
        <v>0.26616289532976767</v>
      </c>
      <c r="AF5431" s="94">
        <v>0.31061799393977585</v>
      </c>
      <c r="AG5431" s="94">
        <v>0.33299127022231756</v>
      </c>
      <c r="AH5431" s="94">
        <v>0.35690562737844883</v>
      </c>
      <c r="AI5431" s="94">
        <v>0.2884399144622839</v>
      </c>
      <c r="AJ5431" s="94">
        <v>0.336673127962267</v>
      </c>
      <c r="AK5431" s="94">
        <v>0.36947995087270485</v>
      </c>
    </row>
    <row r="5441" spans="1:50">
      <c r="A5441" s="94" t="s">
        <v>241</v>
      </c>
      <c r="B5441" s="95"/>
      <c r="C5441" s="95"/>
      <c r="D5441" s="95">
        <v>2015</v>
      </c>
      <c r="E5441" s="95"/>
      <c r="F5441" s="94" t="s">
        <v>0</v>
      </c>
      <c r="G5441" s="166">
        <v>1017145.7019999946</v>
      </c>
      <c r="H5441" s="95" t="s">
        <v>102</v>
      </c>
      <c r="I5441" s="95"/>
      <c r="J5441" s="95"/>
      <c r="K5441" s="96" t="s">
        <v>1</v>
      </c>
      <c r="L5441" s="95" t="s">
        <v>103</v>
      </c>
      <c r="M5441" s="95"/>
      <c r="N5441" s="95"/>
      <c r="O5441" s="95"/>
      <c r="P5441" s="95"/>
      <c r="Q5441" s="95"/>
      <c r="R5441" s="95"/>
      <c r="S5441" s="95"/>
      <c r="T5441" s="97"/>
      <c r="U5441" s="95"/>
      <c r="V5441" s="95"/>
      <c r="W5441" s="95"/>
      <c r="X5441" s="95"/>
      <c r="Y5441" s="95"/>
      <c r="Z5441" s="95"/>
      <c r="AA5441" s="95"/>
      <c r="AB5441" s="95"/>
      <c r="AC5441" s="96"/>
      <c r="AD5441" s="95"/>
      <c r="AE5441" s="95"/>
      <c r="AF5441" s="95"/>
      <c r="AG5441" s="95"/>
      <c r="AH5441" s="95"/>
      <c r="AI5441" s="95"/>
      <c r="AJ5441" s="95"/>
      <c r="AK5441" s="95"/>
    </row>
    <row r="5442" spans="1:50">
      <c r="A5442" s="96">
        <v>1137</v>
      </c>
      <c r="B5442" s="94" t="s">
        <v>104</v>
      </c>
      <c r="C5442" s="95"/>
      <c r="D5442" s="95"/>
      <c r="E5442" s="95"/>
      <c r="F5442" s="95" t="s">
        <v>3</v>
      </c>
      <c r="G5442" s="95">
        <v>0</v>
      </c>
      <c r="H5442" s="95" t="s">
        <v>102</v>
      </c>
      <c r="I5442" s="95"/>
      <c r="J5442" s="95"/>
      <c r="K5442" s="96" t="s">
        <v>4</v>
      </c>
      <c r="L5442" s="95" t="s">
        <v>103</v>
      </c>
      <c r="M5442" s="95"/>
      <c r="N5442" s="95" t="s">
        <v>105</v>
      </c>
      <c r="O5442" s="95"/>
      <c r="P5442" s="95"/>
      <c r="Q5442" s="95"/>
      <c r="R5442" s="95"/>
      <c r="S5442" s="95"/>
      <c r="T5442" s="96"/>
      <c r="U5442" s="95"/>
      <c r="V5442" s="95"/>
      <c r="W5442" s="95"/>
      <c r="X5442" s="95"/>
      <c r="Y5442" s="95"/>
      <c r="Z5442" s="95"/>
      <c r="AA5442" s="95"/>
      <c r="AB5442" s="95"/>
      <c r="AC5442" s="96"/>
      <c r="AD5442" s="95"/>
      <c r="AE5442" s="95"/>
      <c r="AF5442" s="95"/>
      <c r="AG5442" s="95"/>
      <c r="AH5442" s="95"/>
      <c r="AI5442" s="95"/>
      <c r="AJ5442" s="95"/>
      <c r="AK5442" s="95"/>
    </row>
    <row r="5443" spans="1:50">
      <c r="A5443" s="94"/>
      <c r="B5443" s="94">
        <v>1</v>
      </c>
      <c r="C5443" s="94" t="s">
        <v>5</v>
      </c>
      <c r="D5443" s="94" t="s">
        <v>6</v>
      </c>
      <c r="E5443" s="94">
        <v>2</v>
      </c>
      <c r="F5443" s="94" t="s">
        <v>7</v>
      </c>
      <c r="G5443" s="94" t="s">
        <v>8</v>
      </c>
      <c r="H5443" s="94">
        <v>3</v>
      </c>
      <c r="I5443" s="94" t="s">
        <v>9</v>
      </c>
      <c r="J5443" s="94" t="s">
        <v>10</v>
      </c>
      <c r="K5443" s="94">
        <v>4</v>
      </c>
      <c r="L5443" s="94" t="s">
        <v>11</v>
      </c>
      <c r="M5443" s="94" t="s">
        <v>12</v>
      </c>
      <c r="N5443" s="94">
        <v>5</v>
      </c>
      <c r="O5443" s="94" t="s">
        <v>13</v>
      </c>
      <c r="P5443" s="94" t="s">
        <v>13</v>
      </c>
      <c r="Q5443" s="94">
        <v>6</v>
      </c>
      <c r="R5443" s="94" t="s">
        <v>14</v>
      </c>
      <c r="S5443" s="94" t="s">
        <v>87</v>
      </c>
      <c r="T5443" s="94">
        <v>7</v>
      </c>
      <c r="U5443" s="94" t="s">
        <v>15</v>
      </c>
      <c r="V5443" s="94" t="s">
        <v>88</v>
      </c>
      <c r="W5443" s="94">
        <v>8</v>
      </c>
      <c r="X5443" s="94" t="s">
        <v>89</v>
      </c>
      <c r="Y5443" s="94" t="s">
        <v>90</v>
      </c>
      <c r="Z5443" s="94">
        <v>9</v>
      </c>
      <c r="AA5443" s="94" t="s">
        <v>91</v>
      </c>
      <c r="AB5443" s="94" t="s">
        <v>92</v>
      </c>
      <c r="AC5443" s="94">
        <v>10</v>
      </c>
      <c r="AD5443" s="94" t="s">
        <v>93</v>
      </c>
      <c r="AE5443" s="94" t="s">
        <v>94</v>
      </c>
      <c r="AF5443" s="94">
        <v>11</v>
      </c>
      <c r="AG5443" s="94" t="s">
        <v>95</v>
      </c>
      <c r="AH5443" s="94" t="s">
        <v>96</v>
      </c>
      <c r="AI5443" s="94">
        <v>12</v>
      </c>
      <c r="AJ5443" s="94" t="s">
        <v>97</v>
      </c>
      <c r="AK5443" s="94" t="s">
        <v>98</v>
      </c>
    </row>
    <row r="5444" spans="1:50">
      <c r="A5444" s="96"/>
      <c r="B5444" s="94">
        <v>31</v>
      </c>
      <c r="C5444" s="95"/>
      <c r="D5444" s="95"/>
      <c r="E5444" s="94">
        <v>28</v>
      </c>
      <c r="F5444" s="95"/>
      <c r="G5444" s="95"/>
      <c r="H5444" s="94">
        <v>31</v>
      </c>
      <c r="I5444" s="95"/>
      <c r="J5444" s="95"/>
      <c r="K5444" s="94">
        <v>30</v>
      </c>
      <c r="L5444" s="95"/>
      <c r="M5444" s="95"/>
      <c r="N5444" s="94">
        <v>31</v>
      </c>
      <c r="O5444" s="95"/>
      <c r="P5444" s="95"/>
      <c r="Q5444" s="94">
        <v>30</v>
      </c>
      <c r="R5444" s="95"/>
      <c r="S5444" s="95"/>
      <c r="T5444" s="94">
        <v>31</v>
      </c>
      <c r="U5444" s="95"/>
      <c r="V5444" s="95"/>
      <c r="W5444" s="94">
        <v>31</v>
      </c>
      <c r="X5444" s="95"/>
      <c r="Y5444" s="95"/>
      <c r="Z5444" s="94">
        <v>30</v>
      </c>
      <c r="AA5444" s="95"/>
      <c r="AB5444" s="95"/>
      <c r="AC5444" s="94">
        <v>31</v>
      </c>
      <c r="AD5444" s="95"/>
      <c r="AE5444" s="95"/>
      <c r="AF5444" s="94">
        <v>30</v>
      </c>
      <c r="AG5444" s="95"/>
      <c r="AH5444" s="95"/>
      <c r="AI5444" s="94">
        <v>31</v>
      </c>
      <c r="AJ5444" s="95"/>
      <c r="AK5444" s="95"/>
    </row>
    <row r="5445" spans="1:50">
      <c r="A5445" s="94" t="s">
        <v>16</v>
      </c>
      <c r="B5445" s="94" t="s">
        <v>17</v>
      </c>
      <c r="C5445" s="94" t="s">
        <v>18</v>
      </c>
      <c r="D5445" s="94" t="s">
        <v>19</v>
      </c>
      <c r="E5445" s="94" t="s">
        <v>17</v>
      </c>
      <c r="F5445" s="94" t="s">
        <v>18</v>
      </c>
      <c r="G5445" s="94" t="s">
        <v>19</v>
      </c>
      <c r="H5445" s="94" t="s">
        <v>17</v>
      </c>
      <c r="I5445" s="94" t="s">
        <v>18</v>
      </c>
      <c r="J5445" s="94" t="s">
        <v>19</v>
      </c>
      <c r="K5445" s="94" t="s">
        <v>17</v>
      </c>
      <c r="L5445" s="94" t="s">
        <v>18</v>
      </c>
      <c r="M5445" s="94" t="s">
        <v>19</v>
      </c>
      <c r="N5445" s="94" t="s">
        <v>17</v>
      </c>
      <c r="O5445" s="94" t="s">
        <v>18</v>
      </c>
      <c r="P5445" s="94" t="s">
        <v>19</v>
      </c>
      <c r="Q5445" s="94" t="s">
        <v>17</v>
      </c>
      <c r="R5445" s="94" t="s">
        <v>18</v>
      </c>
      <c r="S5445" s="94" t="s">
        <v>19</v>
      </c>
      <c r="T5445" s="94" t="s">
        <v>17</v>
      </c>
      <c r="U5445" s="94" t="s">
        <v>18</v>
      </c>
      <c r="V5445" s="94" t="s">
        <v>19</v>
      </c>
      <c r="W5445" s="94" t="s">
        <v>17</v>
      </c>
      <c r="X5445" s="94" t="s">
        <v>18</v>
      </c>
      <c r="Y5445" s="94" t="s">
        <v>19</v>
      </c>
      <c r="Z5445" s="94" t="s">
        <v>17</v>
      </c>
      <c r="AA5445" s="94" t="s">
        <v>18</v>
      </c>
      <c r="AB5445" s="94" t="s">
        <v>19</v>
      </c>
      <c r="AC5445" s="94" t="s">
        <v>17</v>
      </c>
      <c r="AD5445" s="94" t="s">
        <v>18</v>
      </c>
      <c r="AE5445" s="94" t="s">
        <v>19</v>
      </c>
      <c r="AF5445" s="94" t="s">
        <v>17</v>
      </c>
      <c r="AG5445" s="94" t="s">
        <v>18</v>
      </c>
      <c r="AH5445" s="94" t="s">
        <v>19</v>
      </c>
      <c r="AI5445" s="94" t="s">
        <v>17</v>
      </c>
      <c r="AJ5445" s="94" t="s">
        <v>18</v>
      </c>
      <c r="AK5445" s="94" t="s">
        <v>19</v>
      </c>
    </row>
    <row r="5446" spans="1:50">
      <c r="A5446" s="96"/>
      <c r="B5446" s="134">
        <v>7.2163486083796899E-2</v>
      </c>
      <c r="C5446" s="167">
        <v>1.0892334835156314</v>
      </c>
      <c r="D5446" s="167">
        <v>0.94720004493251275</v>
      </c>
      <c r="E5446" s="134">
        <v>6.5112950860114191E-2</v>
      </c>
      <c r="F5446" s="167">
        <v>1.0612859633530181</v>
      </c>
      <c r="G5446" s="167">
        <v>0.97436989158827292</v>
      </c>
      <c r="H5446" s="134">
        <v>7.6732650448857243E-2</v>
      </c>
      <c r="I5446" s="167">
        <v>1.1150951464317262</v>
      </c>
      <c r="J5446" s="167">
        <v>0.95082134781493277</v>
      </c>
      <c r="K5446" s="134">
        <v>7.5513004700179687E-2</v>
      </c>
      <c r="L5446" s="167">
        <v>1.2383456680192524</v>
      </c>
      <c r="M5446" s="167">
        <v>0.96661835887061887</v>
      </c>
      <c r="N5446" s="134">
        <v>8.5813608674929459E-2</v>
      </c>
      <c r="O5446" s="167">
        <v>1.2601762288894298</v>
      </c>
      <c r="P5446" s="167">
        <v>0.88737000341533367</v>
      </c>
      <c r="Q5446" s="134">
        <v>9.032586839958498E-2</v>
      </c>
      <c r="R5446" s="167">
        <v>1.1364324659830023</v>
      </c>
      <c r="S5446" s="167">
        <v>0.95509599717005789</v>
      </c>
      <c r="T5446" s="134">
        <v>0.10174480034448481</v>
      </c>
      <c r="U5446" s="167">
        <v>1.1344077313814787</v>
      </c>
      <c r="V5446" s="167">
        <v>0.94052292963210016</v>
      </c>
      <c r="W5446" s="134">
        <v>0.10657592270382998</v>
      </c>
      <c r="X5446" s="167">
        <v>1.1045346872011628</v>
      </c>
      <c r="Y5446" s="167">
        <v>0.91142146832922855</v>
      </c>
      <c r="Z5446" s="134">
        <v>9.8781128199025264E-2</v>
      </c>
      <c r="AA5446" s="167">
        <v>1.2505108122858035</v>
      </c>
      <c r="AB5446" s="167">
        <v>0.903355000241579</v>
      </c>
      <c r="AC5446" s="134">
        <v>8.3091486258651426E-2</v>
      </c>
      <c r="AD5446" s="167">
        <v>1.2148079402315579</v>
      </c>
      <c r="AE5446" s="167">
        <v>0.93184122381538848</v>
      </c>
      <c r="AF5446" s="134">
        <v>7.1426685023158396E-2</v>
      </c>
      <c r="AG5446" s="167">
        <v>1.0757745543023594</v>
      </c>
      <c r="AH5446" s="167">
        <v>0.95188928113437632</v>
      </c>
      <c r="AI5446" s="134">
        <v>7.271840830338773E-2</v>
      </c>
      <c r="AJ5446" s="167">
        <v>1.1249133153755191</v>
      </c>
      <c r="AK5446" s="167">
        <v>0.92770997059369842</v>
      </c>
      <c r="AM5446" t="str">
        <f>A5441</f>
        <v>PreNResSpltPkgAC-65to-PEYes-cDXGF-Nrs1985-CZ09</v>
      </c>
      <c r="AN5446" s="93">
        <f>1/($T5446*(1/$T5444)*(1/(5/7+2/7*$V5446))*$T5456/SUM($T5448:$T5471))</f>
        <v>6026.3671487934598</v>
      </c>
      <c r="AO5446" s="93">
        <f>1/(T5446*(1/T5444)*(1/(5/7+2/7*V5446)))</f>
        <v>299.50624491720282</v>
      </c>
      <c r="AP5446" s="93"/>
      <c r="AR5446" s="217">
        <f>CHOOSE($AV$3,C5446,F5446,I5446,L5446,O5446,R5446,U5446,X5446,AA5446,AD5446,AG5446,AJ5446)</f>
        <v>1.1344077313814787</v>
      </c>
      <c r="AS5446" s="92"/>
      <c r="AT5446" s="92"/>
      <c r="AV5446" s="151">
        <f>AN5446/AR5446</f>
        <v>5312.3466828408918</v>
      </c>
      <c r="AW5446" s="152">
        <f>AO5446/AR5446</f>
        <v>264.01992566858206</v>
      </c>
      <c r="AX5446" s="93"/>
    </row>
    <row r="5447" spans="1:50">
      <c r="A5447" s="94" t="s">
        <v>20</v>
      </c>
      <c r="B5447" s="94" t="s">
        <v>21</v>
      </c>
      <c r="C5447" s="94" t="s">
        <v>22</v>
      </c>
      <c r="D5447" s="94" t="s">
        <v>23</v>
      </c>
      <c r="E5447" s="94" t="s">
        <v>21</v>
      </c>
      <c r="F5447" s="94" t="s">
        <v>22</v>
      </c>
      <c r="G5447" s="94" t="s">
        <v>23</v>
      </c>
      <c r="H5447" s="94" t="s">
        <v>21</v>
      </c>
      <c r="I5447" s="94" t="s">
        <v>22</v>
      </c>
      <c r="J5447" s="94" t="s">
        <v>23</v>
      </c>
      <c r="K5447" s="94" t="s">
        <v>21</v>
      </c>
      <c r="L5447" s="94" t="s">
        <v>22</v>
      </c>
      <c r="M5447" s="94" t="s">
        <v>23</v>
      </c>
      <c r="N5447" s="94" t="s">
        <v>21</v>
      </c>
      <c r="O5447" s="94" t="s">
        <v>22</v>
      </c>
      <c r="P5447" s="94" t="s">
        <v>23</v>
      </c>
      <c r="Q5447" s="94" t="s">
        <v>21</v>
      </c>
      <c r="R5447" s="94" t="s">
        <v>22</v>
      </c>
      <c r="S5447" s="94" t="s">
        <v>23</v>
      </c>
      <c r="T5447" s="94" t="s">
        <v>21</v>
      </c>
      <c r="U5447" s="94" t="s">
        <v>22</v>
      </c>
      <c r="V5447" s="94" t="s">
        <v>23</v>
      </c>
      <c r="W5447" s="94" t="s">
        <v>21</v>
      </c>
      <c r="X5447" s="94" t="s">
        <v>22</v>
      </c>
      <c r="Y5447" s="94" t="s">
        <v>23</v>
      </c>
      <c r="Z5447" s="94" t="s">
        <v>21</v>
      </c>
      <c r="AA5447" s="94" t="s">
        <v>22</v>
      </c>
      <c r="AB5447" s="94" t="s">
        <v>23</v>
      </c>
      <c r="AC5447" s="94" t="s">
        <v>21</v>
      </c>
      <c r="AD5447" s="94" t="s">
        <v>22</v>
      </c>
      <c r="AE5447" s="94" t="s">
        <v>23</v>
      </c>
      <c r="AF5447" s="94" t="s">
        <v>21</v>
      </c>
      <c r="AG5447" s="94" t="s">
        <v>22</v>
      </c>
      <c r="AH5447" s="94" t="s">
        <v>23</v>
      </c>
      <c r="AI5447" s="94" t="s">
        <v>21</v>
      </c>
      <c r="AJ5447" s="94" t="s">
        <v>22</v>
      </c>
      <c r="AK5447" s="94" t="s">
        <v>23</v>
      </c>
    </row>
    <row r="5448" spans="1:50">
      <c r="A5448" s="94">
        <v>1</v>
      </c>
      <c r="B5448" s="94">
        <v>0.26903579478167861</v>
      </c>
      <c r="C5448" s="94">
        <v>0.32361990731248225</v>
      </c>
      <c r="D5448" s="94">
        <v>0.34425581035741382</v>
      </c>
      <c r="E5448" s="94">
        <v>0.2714425571114169</v>
      </c>
      <c r="F5448" s="94">
        <v>0.31743852369321818</v>
      </c>
      <c r="G5448" s="94">
        <v>0.31906066441106262</v>
      </c>
      <c r="H5448" s="94">
        <v>0.23547819942291354</v>
      </c>
      <c r="I5448" s="94">
        <v>0.28988101531901195</v>
      </c>
      <c r="J5448" s="94">
        <v>0.30319384297414492</v>
      </c>
      <c r="K5448" s="94">
        <v>0.21296168431787044</v>
      </c>
      <c r="L5448" s="94">
        <v>0.28099975786447806</v>
      </c>
      <c r="M5448" s="94">
        <v>0.29439273667127869</v>
      </c>
      <c r="N5448" s="94">
        <v>0.17933529128710571</v>
      </c>
      <c r="O5448" s="94">
        <v>0.23941852416035547</v>
      </c>
      <c r="P5448" s="94">
        <v>0.27461126254574603</v>
      </c>
      <c r="Q5448" s="94">
        <v>0.19578167093352075</v>
      </c>
      <c r="R5448" s="94">
        <v>0.22100892599388144</v>
      </c>
      <c r="S5448" s="94">
        <v>0.23410978194957424</v>
      </c>
      <c r="T5448" s="94">
        <v>0.17953852264105788</v>
      </c>
      <c r="U5448" s="94">
        <v>0.20196513149682391</v>
      </c>
      <c r="V5448" s="94">
        <v>0.21477294361473084</v>
      </c>
      <c r="W5448" s="94">
        <v>0.17375501863145909</v>
      </c>
      <c r="X5448" s="94">
        <v>0.19229344873168747</v>
      </c>
      <c r="Y5448" s="94">
        <v>0.21180874763125757</v>
      </c>
      <c r="Z5448" s="94">
        <v>0.19156723867471595</v>
      </c>
      <c r="AA5448" s="94">
        <v>0.20325377521740964</v>
      </c>
      <c r="AB5448" s="94">
        <v>0.21944537653868434</v>
      </c>
      <c r="AC5448" s="94">
        <v>0.19601674357856855</v>
      </c>
      <c r="AD5448" s="94">
        <v>0.24409719378751293</v>
      </c>
      <c r="AE5448" s="94">
        <v>0.27301030242260194</v>
      </c>
      <c r="AF5448" s="94">
        <v>0.27403419269413504</v>
      </c>
      <c r="AG5448" s="94">
        <v>0.3069327282235535</v>
      </c>
      <c r="AH5448" s="94">
        <v>0.32547073537883475</v>
      </c>
      <c r="AI5448" s="94">
        <v>0.25271783047633417</v>
      </c>
      <c r="AJ5448" s="94">
        <v>0.31819692906787894</v>
      </c>
      <c r="AK5448" s="94">
        <v>0.34689875442237117</v>
      </c>
    </row>
    <row r="5449" spans="1:50">
      <c r="A5449" s="94">
        <v>2</v>
      </c>
      <c r="B5449" s="94">
        <v>0.26733391908927689</v>
      </c>
      <c r="C5449" s="94">
        <v>0.32664581473448817</v>
      </c>
      <c r="D5449" s="94">
        <v>0.34492827629359785</v>
      </c>
      <c r="E5449" s="94">
        <v>0.26972545664080422</v>
      </c>
      <c r="F5449" s="94">
        <v>0.31953392686748777</v>
      </c>
      <c r="G5449" s="94">
        <v>0.32001281685264266</v>
      </c>
      <c r="H5449" s="94">
        <v>0.24470990048202704</v>
      </c>
      <c r="I5449" s="94">
        <v>0.29418830549459701</v>
      </c>
      <c r="J5449" s="94">
        <v>0.30912377711612082</v>
      </c>
      <c r="K5449" s="94">
        <v>0.24226941012757733</v>
      </c>
      <c r="L5449" s="94">
        <v>0.28748963770641239</v>
      </c>
      <c r="M5449" s="94">
        <v>0.31193953732167906</v>
      </c>
      <c r="N5449" s="94">
        <v>0.22041147662134269</v>
      </c>
      <c r="O5449" s="94">
        <v>0.26508244909921613</v>
      </c>
      <c r="P5449" s="94">
        <v>0.29325679749866879</v>
      </c>
      <c r="Q5449" s="94">
        <v>0.24691698877231735</v>
      </c>
      <c r="R5449" s="94">
        <v>0.25692817764241216</v>
      </c>
      <c r="S5449" s="94">
        <v>0.27214457179226326</v>
      </c>
      <c r="T5449" s="94">
        <v>0.25562525777657835</v>
      </c>
      <c r="U5449" s="94">
        <v>0.25653735367106911</v>
      </c>
      <c r="V5449" s="94">
        <v>0.27927700636512176</v>
      </c>
      <c r="W5449" s="94">
        <v>0.26390144098774249</v>
      </c>
      <c r="X5449" s="94">
        <v>0.26475435813693665</v>
      </c>
      <c r="Y5449" s="94">
        <v>0.27831478541661692</v>
      </c>
      <c r="Z5449" s="94">
        <v>0.29381226274794747</v>
      </c>
      <c r="AA5449" s="94">
        <v>0.26845861246849395</v>
      </c>
      <c r="AB5449" s="94">
        <v>0.28310891507941172</v>
      </c>
      <c r="AC5449" s="94">
        <v>0.23019057241793922</v>
      </c>
      <c r="AD5449" s="94">
        <v>0.26480197230327612</v>
      </c>
      <c r="AE5449" s="94">
        <v>0.28846328690402595</v>
      </c>
      <c r="AF5449" s="94">
        <v>0.27236350183036057</v>
      </c>
      <c r="AG5449" s="94">
        <v>0.30640491064871966</v>
      </c>
      <c r="AH5449" s="94">
        <v>0.33142445560065559</v>
      </c>
      <c r="AI5449" s="94">
        <v>0.25117709803583554</v>
      </c>
      <c r="AJ5449" s="94">
        <v>0.31745771209074697</v>
      </c>
      <c r="AK5449" s="94">
        <v>0.34484770647510687</v>
      </c>
    </row>
    <row r="5450" spans="1:50">
      <c r="A5450" s="94">
        <v>3</v>
      </c>
      <c r="B5450" s="94">
        <v>0.2763189059097681</v>
      </c>
      <c r="C5450" s="94">
        <v>0.32810591694801067</v>
      </c>
      <c r="D5450" s="94">
        <v>0.34530154882929792</v>
      </c>
      <c r="E5450" s="94">
        <v>0.27802573916261003</v>
      </c>
      <c r="F5450" s="94">
        <v>0.32448214582731472</v>
      </c>
      <c r="G5450" s="94">
        <v>0.32569763769005089</v>
      </c>
      <c r="H5450" s="94">
        <v>0.25895535571576384</v>
      </c>
      <c r="I5450" s="94">
        <v>0.30832241234752827</v>
      </c>
      <c r="J5450" s="94">
        <v>0.32379196058224552</v>
      </c>
      <c r="K5450" s="94">
        <v>0.25573430170887124</v>
      </c>
      <c r="L5450" s="94">
        <v>0.30278034744962734</v>
      </c>
      <c r="M5450" s="94">
        <v>0.3246634272573159</v>
      </c>
      <c r="N5450" s="94">
        <v>0.23763227994399283</v>
      </c>
      <c r="O5450" s="94">
        <v>0.28331870497809847</v>
      </c>
      <c r="P5450" s="94">
        <v>0.31673015100298807</v>
      </c>
      <c r="Q5450" s="94">
        <v>0.2651417543742226</v>
      </c>
      <c r="R5450" s="94">
        <v>0.27887773112744191</v>
      </c>
      <c r="S5450" s="94">
        <v>0.29502834004039274</v>
      </c>
      <c r="T5450" s="94">
        <v>0.27529647488937886</v>
      </c>
      <c r="U5450" s="94">
        <v>0.27930366624089209</v>
      </c>
      <c r="V5450" s="94">
        <v>0.299159692480571</v>
      </c>
      <c r="W5450" s="94">
        <v>0.28808014645904445</v>
      </c>
      <c r="X5450" s="94">
        <v>0.28553588546029846</v>
      </c>
      <c r="Y5450" s="94">
        <v>0.30310300191753742</v>
      </c>
      <c r="Z5450" s="94">
        <v>0.31132109639026023</v>
      </c>
      <c r="AA5450" s="94">
        <v>0.28401625784770002</v>
      </c>
      <c r="AB5450" s="94">
        <v>0.30458754697357399</v>
      </c>
      <c r="AC5450" s="94">
        <v>0.24239791363912178</v>
      </c>
      <c r="AD5450" s="94">
        <v>0.28119281630291798</v>
      </c>
      <c r="AE5450" s="94">
        <v>0.30821738994903342</v>
      </c>
      <c r="AF5450" s="94">
        <v>0.28317041825687356</v>
      </c>
      <c r="AG5450" s="94">
        <v>0.31519203579044086</v>
      </c>
      <c r="AH5450" s="94">
        <v>0.33439887766069709</v>
      </c>
      <c r="AI5450" s="94">
        <v>0.26000488437323799</v>
      </c>
      <c r="AJ5450" s="94">
        <v>0.32151894518554447</v>
      </c>
      <c r="AK5450" s="94">
        <v>0.34910813169785293</v>
      </c>
    </row>
    <row r="5451" spans="1:50">
      <c r="A5451" s="94">
        <v>4</v>
      </c>
      <c r="B5451" s="94">
        <v>0.28948504412270321</v>
      </c>
      <c r="C5451" s="94">
        <v>0.33383138971420723</v>
      </c>
      <c r="D5451" s="94">
        <v>0.35865017746627781</v>
      </c>
      <c r="E5451" s="94">
        <v>0.28425432358575298</v>
      </c>
      <c r="F5451" s="94">
        <v>0.32687729250378622</v>
      </c>
      <c r="G5451" s="94">
        <v>0.32945841204662663</v>
      </c>
      <c r="H5451" s="94">
        <v>0.26014317801351022</v>
      </c>
      <c r="I5451" s="94">
        <v>0.31686410943973481</v>
      </c>
      <c r="J5451" s="94">
        <v>0.32782351648163433</v>
      </c>
      <c r="K5451" s="94">
        <v>0.25388748856174687</v>
      </c>
      <c r="L5451" s="94">
        <v>0.31269089767493213</v>
      </c>
      <c r="M5451" s="94">
        <v>0.3291424065128184</v>
      </c>
      <c r="N5451" s="94">
        <v>0.23295565502743562</v>
      </c>
      <c r="O5451" s="94">
        <v>0.28225603566961743</v>
      </c>
      <c r="P5451" s="94">
        <v>0.31844366389785761</v>
      </c>
      <c r="Q5451" s="94">
        <v>0.25989742817462308</v>
      </c>
      <c r="R5451" s="94">
        <v>0.27916340254245409</v>
      </c>
      <c r="S5451" s="94">
        <v>0.29409369503009403</v>
      </c>
      <c r="T5451" s="94">
        <v>0.26970686029400537</v>
      </c>
      <c r="U5451" s="94">
        <v>0.27597041664932942</v>
      </c>
      <c r="V5451" s="94">
        <v>0.29913234778938808</v>
      </c>
      <c r="W5451" s="94">
        <v>0.27130510711101707</v>
      </c>
      <c r="X5451" s="94">
        <v>0.27803956637516913</v>
      </c>
      <c r="Y5451" s="94">
        <v>0.2920666796215784</v>
      </c>
      <c r="Z5451" s="94">
        <v>0.29900832320378828</v>
      </c>
      <c r="AA5451" s="94">
        <v>0.27537742148289707</v>
      </c>
      <c r="AB5451" s="94">
        <v>0.30094734347840607</v>
      </c>
      <c r="AC5451" s="94">
        <v>0.24193546126821255</v>
      </c>
      <c r="AD5451" s="94">
        <v>0.28628975292093312</v>
      </c>
      <c r="AE5451" s="94">
        <v>0.30663539918640476</v>
      </c>
      <c r="AF5451" s="94">
        <v>0.29908871407430476</v>
      </c>
      <c r="AG5451" s="94">
        <v>0.32517777369270323</v>
      </c>
      <c r="AH5451" s="94">
        <v>0.34407793961017646</v>
      </c>
      <c r="AI5451" s="94">
        <v>0.26636893538620671</v>
      </c>
      <c r="AJ5451" s="94">
        <v>0.32808863943041622</v>
      </c>
      <c r="AK5451" s="94">
        <v>0.35722311254563016</v>
      </c>
    </row>
    <row r="5452" spans="1:50">
      <c r="A5452" s="94">
        <v>5</v>
      </c>
      <c r="B5452" s="94">
        <v>0.29599648546433899</v>
      </c>
      <c r="C5452" s="94">
        <v>0.35022426864352485</v>
      </c>
      <c r="D5452" s="94">
        <v>0.37949374462836366</v>
      </c>
      <c r="E5452" s="94">
        <v>0.28501940651149171</v>
      </c>
      <c r="F5452" s="94">
        <v>0.34136442822001034</v>
      </c>
      <c r="G5452" s="94">
        <v>0.34356758004458571</v>
      </c>
      <c r="H5452" s="94">
        <v>0.31978161567387048</v>
      </c>
      <c r="I5452" s="94">
        <v>0.37489160685776252</v>
      </c>
      <c r="J5452" s="94">
        <v>0.38948798026828507</v>
      </c>
      <c r="K5452" s="94">
        <v>0.30713701471835725</v>
      </c>
      <c r="L5452" s="94">
        <v>0.38459812926689624</v>
      </c>
      <c r="M5452" s="94">
        <v>0.40265952674401589</v>
      </c>
      <c r="N5452" s="94">
        <v>0.27758270567768306</v>
      </c>
      <c r="O5452" s="94">
        <v>0.34587503439328698</v>
      </c>
      <c r="P5452" s="94">
        <v>0.38737803511814844</v>
      </c>
      <c r="Q5452" s="94">
        <v>0.3030024150951815</v>
      </c>
      <c r="R5452" s="94">
        <v>0.33534594980578858</v>
      </c>
      <c r="S5452" s="94">
        <v>0.35394668263665113</v>
      </c>
      <c r="T5452" s="94">
        <v>0.30743134868705796</v>
      </c>
      <c r="U5452" s="94">
        <v>0.3261271576917732</v>
      </c>
      <c r="V5452" s="94">
        <v>0.35072662067599181</v>
      </c>
      <c r="W5452" s="94">
        <v>0.32254375977585997</v>
      </c>
      <c r="X5452" s="94">
        <v>0.32674166624110856</v>
      </c>
      <c r="Y5452" s="94">
        <v>0.34345785227703618</v>
      </c>
      <c r="Z5452" s="94">
        <v>0.34347532805012482</v>
      </c>
      <c r="AA5452" s="94">
        <v>0.32529150032182846</v>
      </c>
      <c r="AB5452" s="94">
        <v>0.35476849694635321</v>
      </c>
      <c r="AC5452" s="94">
        <v>0.29132537448131757</v>
      </c>
      <c r="AD5452" s="94">
        <v>0.34905635076961694</v>
      </c>
      <c r="AE5452" s="94">
        <v>0.37708724068599703</v>
      </c>
      <c r="AF5452" s="94">
        <v>0.31439169717267695</v>
      </c>
      <c r="AG5452" s="94">
        <v>0.34130700989074381</v>
      </c>
      <c r="AH5452" s="94">
        <v>0.35469112333542069</v>
      </c>
      <c r="AI5452" s="94">
        <v>0.27537808999457697</v>
      </c>
      <c r="AJ5452" s="94">
        <v>0.34354856263035155</v>
      </c>
      <c r="AK5452" s="94">
        <v>0.38247784594958217</v>
      </c>
    </row>
    <row r="5453" spans="1:50">
      <c r="A5453" s="94">
        <v>6</v>
      </c>
      <c r="B5453" s="94">
        <v>0.3634297283875158</v>
      </c>
      <c r="C5453" s="94">
        <v>0.42987147534636833</v>
      </c>
      <c r="D5453" s="94">
        <v>0.46200567460560049</v>
      </c>
      <c r="E5453" s="94">
        <v>0.35332762893670822</v>
      </c>
      <c r="F5453" s="94">
        <v>0.42167467675149473</v>
      </c>
      <c r="G5453" s="94">
        <v>0.4196554939347738</v>
      </c>
      <c r="H5453" s="94">
        <v>0.44425226922850442</v>
      </c>
      <c r="I5453" s="94">
        <v>0.49725459254255178</v>
      </c>
      <c r="J5453" s="94">
        <v>0.52148164853453771</v>
      </c>
      <c r="K5453" s="94">
        <v>0.42486110963575141</v>
      </c>
      <c r="L5453" s="94">
        <v>0.52216133892035632</v>
      </c>
      <c r="M5453" s="94">
        <v>0.54905548708407514</v>
      </c>
      <c r="N5453" s="94">
        <v>0.39328577573388168</v>
      </c>
      <c r="O5453" s="94">
        <v>0.48436584927209203</v>
      </c>
      <c r="P5453" s="94">
        <v>0.53010414870003508</v>
      </c>
      <c r="Q5453" s="94">
        <v>0.42278527963232554</v>
      </c>
      <c r="R5453" s="94">
        <v>0.4599023464451561</v>
      </c>
      <c r="S5453" s="94">
        <v>0.48428455806074944</v>
      </c>
      <c r="T5453" s="94">
        <v>0.42442499910892051</v>
      </c>
      <c r="U5453" s="94">
        <v>0.44375536307160612</v>
      </c>
      <c r="V5453" s="94">
        <v>0.46455999038292378</v>
      </c>
      <c r="W5453" s="94">
        <v>0.41185246966196781</v>
      </c>
      <c r="X5453" s="94">
        <v>0.42695883729479167</v>
      </c>
      <c r="Y5453" s="94">
        <v>0.45263935284355056</v>
      </c>
      <c r="Z5453" s="94">
        <v>0.42887927619590871</v>
      </c>
      <c r="AA5453" s="94">
        <v>0.42444732742078117</v>
      </c>
      <c r="AB5453" s="94">
        <v>0.46541647649293666</v>
      </c>
      <c r="AC5453" s="94">
        <v>0.38831004488590737</v>
      </c>
      <c r="AD5453" s="94">
        <v>0.47068124056266969</v>
      </c>
      <c r="AE5453" s="94">
        <v>0.51578743655151993</v>
      </c>
      <c r="AF5453" s="94">
        <v>0.38371173767427358</v>
      </c>
      <c r="AG5453" s="94">
        <v>0.41678330203063879</v>
      </c>
      <c r="AH5453" s="94">
        <v>0.4344160833339718</v>
      </c>
      <c r="AI5453" s="94">
        <v>0.33921612992432815</v>
      </c>
      <c r="AJ5453" s="94">
        <v>0.42155766041097598</v>
      </c>
      <c r="AK5453" s="94">
        <v>0.46179039125829213</v>
      </c>
    </row>
    <row r="5454" spans="1:50">
      <c r="A5454" s="94">
        <v>7</v>
      </c>
      <c r="B5454" s="94">
        <v>0.48881078809642048</v>
      </c>
      <c r="C5454" s="94">
        <v>0.56734044897028735</v>
      </c>
      <c r="D5454" s="94">
        <v>0.60227703438926061</v>
      </c>
      <c r="E5454" s="94">
        <v>0.48027165261766286</v>
      </c>
      <c r="F5454" s="94">
        <v>0.56411271896420423</v>
      </c>
      <c r="G5454" s="94">
        <v>0.56277448413686693</v>
      </c>
      <c r="H5454" s="94">
        <v>0.58327795210014044</v>
      </c>
      <c r="I5454" s="94">
        <v>0.65434672719658116</v>
      </c>
      <c r="J5454" s="94">
        <v>0.67648209101367696</v>
      </c>
      <c r="K5454" s="94">
        <v>0.5632431070772248</v>
      </c>
      <c r="L5454" s="94">
        <v>0.68668905183022899</v>
      </c>
      <c r="M5454" s="94">
        <v>0.71501146700540386</v>
      </c>
      <c r="N5454" s="94">
        <v>0.50237851815829804</v>
      </c>
      <c r="O5454" s="94">
        <v>0.63510605429451117</v>
      </c>
      <c r="P5454" s="94">
        <v>0.68881928806198944</v>
      </c>
      <c r="Q5454" s="94">
        <v>0.55224804645014469</v>
      </c>
      <c r="R5454" s="94">
        <v>0.59718005501166027</v>
      </c>
      <c r="S5454" s="94">
        <v>0.63192652136653615</v>
      </c>
      <c r="T5454" s="94">
        <v>0.55355642570178876</v>
      </c>
      <c r="U5454" s="94">
        <v>0.57564688555195376</v>
      </c>
      <c r="V5454" s="94">
        <v>0.60351797191132672</v>
      </c>
      <c r="W5454" s="94">
        <v>0.54789697481848543</v>
      </c>
      <c r="X5454" s="94">
        <v>0.55936613028158166</v>
      </c>
      <c r="Y5454" s="94">
        <v>0.57300280574530804</v>
      </c>
      <c r="Z5454" s="94">
        <v>0.54030087578121988</v>
      </c>
      <c r="AA5454" s="94">
        <v>0.55154427496375691</v>
      </c>
      <c r="AB5454" s="94">
        <v>0.60468990947465395</v>
      </c>
      <c r="AC5454" s="94">
        <v>0.52311631237676692</v>
      </c>
      <c r="AD5454" s="94">
        <v>0.61487407075369827</v>
      </c>
      <c r="AE5454" s="94">
        <v>0.67424368372653654</v>
      </c>
      <c r="AF5454" s="94">
        <v>0.51598450035049448</v>
      </c>
      <c r="AG5454" s="94">
        <v>0.55912967161511862</v>
      </c>
      <c r="AH5454" s="94">
        <v>0.58575008028153208</v>
      </c>
      <c r="AI5454" s="94">
        <v>0.45925498942317716</v>
      </c>
      <c r="AJ5454" s="94">
        <v>0.56015162571238097</v>
      </c>
      <c r="AK5454" s="94">
        <v>0.60572380614060606</v>
      </c>
    </row>
    <row r="5455" spans="1:50">
      <c r="A5455" s="94">
        <v>8</v>
      </c>
      <c r="B5455" s="94">
        <v>0.64092141956679538</v>
      </c>
      <c r="C5455" s="94">
        <v>0.73184232679036032</v>
      </c>
      <c r="D5455" s="94">
        <v>0.76582722300336947</v>
      </c>
      <c r="E5455" s="94">
        <v>0.64415164444650019</v>
      </c>
      <c r="F5455" s="94">
        <v>0.73489438068475277</v>
      </c>
      <c r="G5455" s="94">
        <v>0.74593095300284884</v>
      </c>
      <c r="H5455" s="94">
        <v>0.67340438955860449</v>
      </c>
      <c r="I5455" s="94">
        <v>0.77345094777224288</v>
      </c>
      <c r="J5455" s="94">
        <v>0.77672502633464569</v>
      </c>
      <c r="K5455" s="94">
        <v>0.65705423439200095</v>
      </c>
      <c r="L5455" s="94">
        <v>0.78922278276610558</v>
      </c>
      <c r="M5455" s="94">
        <v>0.80752981657513534</v>
      </c>
      <c r="N5455" s="94">
        <v>0.61110877109682438</v>
      </c>
      <c r="O5455" s="94">
        <v>0.73942774694123936</v>
      </c>
      <c r="P5455" s="94">
        <v>0.77534980863354708</v>
      </c>
      <c r="Q5455" s="94">
        <v>0.65917596729302963</v>
      </c>
      <c r="R5455" s="94">
        <v>0.69064971840806744</v>
      </c>
      <c r="S5455" s="94">
        <v>0.71172591096566629</v>
      </c>
      <c r="T5455" s="94">
        <v>0.67588764250907618</v>
      </c>
      <c r="U5455" s="94">
        <v>0.68156799138297164</v>
      </c>
      <c r="V5455" s="94">
        <v>0.70044045590307402</v>
      </c>
      <c r="W5455" s="94">
        <v>0.65081576073464331</v>
      </c>
      <c r="X5455" s="94">
        <v>0.66904667325989298</v>
      </c>
      <c r="Y5455" s="94">
        <v>0.66549591537046193</v>
      </c>
      <c r="Z5455" s="94">
        <v>0.64247006974106824</v>
      </c>
      <c r="AA5455" s="94">
        <v>0.64898248090585187</v>
      </c>
      <c r="AB5455" s="94">
        <v>0.68356098520329123</v>
      </c>
      <c r="AC5455" s="94">
        <v>0.61943252889976974</v>
      </c>
      <c r="AD5455" s="94">
        <v>0.71206522431453789</v>
      </c>
      <c r="AE5455" s="94">
        <v>0.75751835265145828</v>
      </c>
      <c r="AF5455" s="94">
        <v>0.69372030531972884</v>
      </c>
      <c r="AG5455" s="94">
        <v>0.73777873744609579</v>
      </c>
      <c r="AH5455" s="94">
        <v>0.78447491001850822</v>
      </c>
      <c r="AI5455" s="94">
        <v>0.60738797366748198</v>
      </c>
      <c r="AJ5455" s="94">
        <v>0.72110705324800495</v>
      </c>
      <c r="AK5455" s="94">
        <v>0.77298146180566152</v>
      </c>
    </row>
    <row r="5456" spans="1:50">
      <c r="A5456" s="94">
        <v>9</v>
      </c>
      <c r="B5456" s="94">
        <v>0.73866562249302836</v>
      </c>
      <c r="C5456" s="94">
        <v>0.85295567223920965</v>
      </c>
      <c r="D5456" s="94">
        <v>0.85944239268414591</v>
      </c>
      <c r="E5456" s="94">
        <v>0.74993158578371877</v>
      </c>
      <c r="F5456" s="94">
        <v>0.85391566212324166</v>
      </c>
      <c r="G5456" s="94">
        <v>0.84307555868721418</v>
      </c>
      <c r="H5456" s="94">
        <v>0.71049607564375428</v>
      </c>
      <c r="I5456" s="94">
        <v>0.82486870660650835</v>
      </c>
      <c r="J5456" s="94">
        <v>0.81668017893285461</v>
      </c>
      <c r="K5456" s="94">
        <v>0.73506957037693499</v>
      </c>
      <c r="L5456" s="94">
        <v>0.82460021319803256</v>
      </c>
      <c r="M5456" s="94">
        <v>0.83054174320518948</v>
      </c>
      <c r="N5456" s="94">
        <v>0.68679376773358558</v>
      </c>
      <c r="O5456" s="94">
        <v>0.78423329741572567</v>
      </c>
      <c r="P5456" s="94">
        <v>0.79602265125418492</v>
      </c>
      <c r="Q5456" s="94">
        <v>0.7480562109220309</v>
      </c>
      <c r="R5456" s="94">
        <v>0.73757431600855683</v>
      </c>
      <c r="S5456" s="94">
        <v>0.73213274464896949</v>
      </c>
      <c r="T5456" s="94">
        <v>0.73278052456578979</v>
      </c>
      <c r="U5456" s="94">
        <v>0.7412310589853478</v>
      </c>
      <c r="V5456" s="94">
        <v>0.73710297959105764</v>
      </c>
      <c r="W5456" s="94">
        <v>0.70358063991449216</v>
      </c>
      <c r="X5456" s="94">
        <v>0.72908544517337226</v>
      </c>
      <c r="Y5456" s="94">
        <v>0.71520805933770359</v>
      </c>
      <c r="Z5456" s="94">
        <v>0.71371529074623619</v>
      </c>
      <c r="AA5456" s="94">
        <v>0.72707489076883891</v>
      </c>
      <c r="AB5456" s="94">
        <v>0.74363255943889861</v>
      </c>
      <c r="AC5456" s="94">
        <v>0.69851748980853057</v>
      </c>
      <c r="AD5456" s="94">
        <v>0.76523274318440981</v>
      </c>
      <c r="AE5456" s="94">
        <v>0.78045202333761088</v>
      </c>
      <c r="AF5456" s="94">
        <v>0.79893488589453987</v>
      </c>
      <c r="AG5456" s="94">
        <v>0.85555824651739298</v>
      </c>
      <c r="AH5456" s="94">
        <v>0.87002332866388543</v>
      </c>
      <c r="AI5456" s="94">
        <v>0.71745157826310257</v>
      </c>
      <c r="AJ5456" s="94">
        <v>0.83980787495041631</v>
      </c>
      <c r="AK5456" s="94">
        <v>0.86374595938732157</v>
      </c>
    </row>
    <row r="5457" spans="1:37">
      <c r="A5457" s="94">
        <v>10</v>
      </c>
      <c r="B5457" s="94">
        <v>0.78040455361576966</v>
      </c>
      <c r="C5457" s="94">
        <v>0.88906852737898623</v>
      </c>
      <c r="D5457" s="94">
        <v>0.8840992372725931</v>
      </c>
      <c r="E5457" s="94">
        <v>0.78842855435943104</v>
      </c>
      <c r="F5457" s="94">
        <v>0.8869788411201861</v>
      </c>
      <c r="G5457" s="94">
        <v>0.86583306505008295</v>
      </c>
      <c r="H5457" s="94">
        <v>0.81318550049212168</v>
      </c>
      <c r="I5457" s="94">
        <v>0.89835766962405184</v>
      </c>
      <c r="J5457" s="94">
        <v>0.88277728454834281</v>
      </c>
      <c r="K5457" s="94">
        <v>0.82647695732602122</v>
      </c>
      <c r="L5457" s="94">
        <v>0.90468444504670886</v>
      </c>
      <c r="M5457" s="94">
        <v>0.90979551425229932</v>
      </c>
      <c r="N5457" s="94">
        <v>0.78909876689756231</v>
      </c>
      <c r="O5457" s="94">
        <v>0.86622253852944786</v>
      </c>
      <c r="P5457" s="94">
        <v>0.866870955660906</v>
      </c>
      <c r="Q5457" s="94">
        <v>0.83310465226533681</v>
      </c>
      <c r="R5457" s="94">
        <v>0.82907829312728809</v>
      </c>
      <c r="S5457" s="94">
        <v>0.81528482868182484</v>
      </c>
      <c r="T5457" s="94">
        <v>0.8380068333070253</v>
      </c>
      <c r="U5457" s="94">
        <v>0.83491415552573989</v>
      </c>
      <c r="V5457" s="94">
        <v>0.82341107996567997</v>
      </c>
      <c r="W5457" s="94">
        <v>0.80249185829084646</v>
      </c>
      <c r="X5457" s="94">
        <v>0.82767295622001535</v>
      </c>
      <c r="Y5457" s="94">
        <v>0.81085363098971197</v>
      </c>
      <c r="Z5457" s="94">
        <v>0.81785719944677959</v>
      </c>
      <c r="AA5457" s="94">
        <v>0.8255782383856044</v>
      </c>
      <c r="AB5457" s="94">
        <v>0.86424378708387728</v>
      </c>
      <c r="AC5457" s="94">
        <v>0.82781496860228687</v>
      </c>
      <c r="AD5457" s="94">
        <v>0.8577608438607609</v>
      </c>
      <c r="AE5457" s="94">
        <v>0.86819016619994904</v>
      </c>
      <c r="AF5457" s="94">
        <v>0.84580185372692562</v>
      </c>
      <c r="AG5457" s="94">
        <v>0.89529370227392779</v>
      </c>
      <c r="AH5457" s="94">
        <v>0.89163142522184513</v>
      </c>
      <c r="AI5457" s="94">
        <v>0.76827240436864119</v>
      </c>
      <c r="AJ5457" s="94">
        <v>0.87689688250256137</v>
      </c>
      <c r="AK5457" s="94">
        <v>0.88121764094123167</v>
      </c>
    </row>
    <row r="5458" spans="1:37">
      <c r="A5458" s="94">
        <v>11</v>
      </c>
      <c r="B5458" s="94">
        <v>0.86727088665622498</v>
      </c>
      <c r="C5458" s="94">
        <v>0.9718970121711269</v>
      </c>
      <c r="D5458" s="94">
        <v>0.96357176506125919</v>
      </c>
      <c r="E5458" s="94">
        <v>0.86358012557381236</v>
      </c>
      <c r="F5458" s="94">
        <v>0.96091218670938694</v>
      </c>
      <c r="G5458" s="94">
        <v>0.94294222697370444</v>
      </c>
      <c r="H5458" s="94">
        <v>0.88056160776627157</v>
      </c>
      <c r="I5458" s="94">
        <v>0.93753462990074343</v>
      </c>
      <c r="J5458" s="94">
        <v>0.92183962843171141</v>
      </c>
      <c r="K5458" s="94">
        <v>0.87791609064407816</v>
      </c>
      <c r="L5458" s="94">
        <v>0.93209245851775835</v>
      </c>
      <c r="M5458" s="94">
        <v>0.93686614691303816</v>
      </c>
      <c r="N5458" s="94">
        <v>0.83500218897700118</v>
      </c>
      <c r="O5458" s="94">
        <v>0.89977655251425825</v>
      </c>
      <c r="P5458" s="94">
        <v>0.91507552836000827</v>
      </c>
      <c r="Q5458" s="94">
        <v>0.88705107396438154</v>
      </c>
      <c r="R5458" s="94">
        <v>0.87636735320374981</v>
      </c>
      <c r="S5458" s="94">
        <v>0.8695130324093796</v>
      </c>
      <c r="T5458" s="94">
        <v>0.90861342933230138</v>
      </c>
      <c r="U5458" s="94">
        <v>0.88931248267919227</v>
      </c>
      <c r="V5458" s="94">
        <v>0.8717286333484503</v>
      </c>
      <c r="W5458" s="94">
        <v>0.8698317115138382</v>
      </c>
      <c r="X5458" s="94">
        <v>0.88333010428966441</v>
      </c>
      <c r="Y5458" s="94">
        <v>0.86587563555338753</v>
      </c>
      <c r="Z5458" s="94">
        <v>0.88889643417380249</v>
      </c>
      <c r="AA5458" s="94">
        <v>0.88688002919514852</v>
      </c>
      <c r="AB5458" s="94">
        <v>0.90851888193219688</v>
      </c>
      <c r="AC5458" s="94">
        <v>0.88520811057376325</v>
      </c>
      <c r="AD5458" s="94">
        <v>0.89763791971426932</v>
      </c>
      <c r="AE5458" s="94">
        <v>0.92358971628073727</v>
      </c>
      <c r="AF5458" s="94">
        <v>0.93193200405015952</v>
      </c>
      <c r="AG5458" s="94">
        <v>0.97930066765032686</v>
      </c>
      <c r="AH5458" s="94">
        <v>0.97273074932448567</v>
      </c>
      <c r="AI5458" s="94">
        <v>0.90595785791501915</v>
      </c>
      <c r="AJ5458" s="94">
        <v>0.97118005315463629</v>
      </c>
      <c r="AK5458" s="94">
        <v>0.95583174334253307</v>
      </c>
    </row>
    <row r="5459" spans="1:37">
      <c r="A5459" s="94">
        <v>12</v>
      </c>
      <c r="B5459" s="94">
        <v>0.93253619589716175</v>
      </c>
      <c r="C5459" s="94">
        <v>1</v>
      </c>
      <c r="D5459" s="94">
        <v>0.98999787831603037</v>
      </c>
      <c r="E5459" s="94">
        <v>0.89250103103114697</v>
      </c>
      <c r="F5459" s="94">
        <v>0.97706787124335792</v>
      </c>
      <c r="G5459" s="94">
        <v>0.96560482180930229</v>
      </c>
      <c r="H5459" s="94">
        <v>0.86613444600540079</v>
      </c>
      <c r="I5459" s="94">
        <v>0.92243702845014586</v>
      </c>
      <c r="J5459" s="94">
        <v>0.90291936317260424</v>
      </c>
      <c r="K5459" s="94">
        <v>0.88880121036825477</v>
      </c>
      <c r="L5459" s="94">
        <v>0.89624128467336117</v>
      </c>
      <c r="M5459" s="94">
        <v>0.92449327169326045</v>
      </c>
      <c r="N5459" s="94">
        <v>0.85579172681567039</v>
      </c>
      <c r="O5459" s="94">
        <v>0.88423616672533378</v>
      </c>
      <c r="P5459" s="94">
        <v>0.89186223764688299</v>
      </c>
      <c r="Q5459" s="94">
        <v>0.89167071041725932</v>
      </c>
      <c r="R5459" s="94">
        <v>0.87219594777142895</v>
      </c>
      <c r="S5459" s="94">
        <v>0.87149633408672922</v>
      </c>
      <c r="T5459" s="94">
        <v>0.94485745273459587</v>
      </c>
      <c r="U5459" s="94">
        <v>0.89397820777432435</v>
      </c>
      <c r="V5459" s="94">
        <v>0.86386058541372257</v>
      </c>
      <c r="W5459" s="94">
        <v>0.89432715790452044</v>
      </c>
      <c r="X5459" s="94">
        <v>0.88882876933674115</v>
      </c>
      <c r="Y5459" s="94">
        <v>0.87103625917457983</v>
      </c>
      <c r="Z5459" s="94">
        <v>0.90691683813326607</v>
      </c>
      <c r="AA5459" s="94">
        <v>0.8921287393751518</v>
      </c>
      <c r="AB5459" s="94">
        <v>0.90932092472937021</v>
      </c>
      <c r="AC5459" s="94">
        <v>0.89532320515928676</v>
      </c>
      <c r="AD5459" s="94">
        <v>0.8921411012888647</v>
      </c>
      <c r="AE5459" s="94">
        <v>0.90435125390302307</v>
      </c>
      <c r="AF5459" s="94">
        <v>0.97269063011137913</v>
      </c>
      <c r="AG5459" s="94">
        <v>1</v>
      </c>
      <c r="AH5459" s="94">
        <v>0.99326331715628524</v>
      </c>
      <c r="AI5459" s="94">
        <v>0.96491511605773617</v>
      </c>
      <c r="AJ5459" s="94">
        <v>1</v>
      </c>
      <c r="AK5459" s="94">
        <v>0.97142195810782805</v>
      </c>
    </row>
    <row r="5460" spans="1:37">
      <c r="A5460" s="94">
        <v>13</v>
      </c>
      <c r="B5460" s="94">
        <v>0.94437292279481999</v>
      </c>
      <c r="C5460" s="94">
        <v>0.96278713327110022</v>
      </c>
      <c r="D5460" s="94">
        <v>0.96193123586293194</v>
      </c>
      <c r="E5460" s="94">
        <v>0.88134662303574129</v>
      </c>
      <c r="F5460" s="94">
        <v>0.92693962234419724</v>
      </c>
      <c r="G5460" s="94">
        <v>0.93224000315865552</v>
      </c>
      <c r="H5460" s="94">
        <v>0.80976504336560862</v>
      </c>
      <c r="I5460" s="94">
        <v>0.84708153621345483</v>
      </c>
      <c r="J5460" s="94">
        <v>0.84325890168113526</v>
      </c>
      <c r="K5460" s="94">
        <v>0.83987052580303001</v>
      </c>
      <c r="L5460" s="94">
        <v>0.81132567983529402</v>
      </c>
      <c r="M5460" s="94">
        <v>0.8230846480644608</v>
      </c>
      <c r="N5460" s="94">
        <v>0.82026137534126986</v>
      </c>
      <c r="O5460" s="94">
        <v>0.82049522234331396</v>
      </c>
      <c r="P5460" s="94">
        <v>0.80290464346412216</v>
      </c>
      <c r="Q5460" s="94">
        <v>0.85278656247734108</v>
      </c>
      <c r="R5460" s="94">
        <v>0.82329317787813938</v>
      </c>
      <c r="S5460" s="94">
        <v>0.80909374514510801</v>
      </c>
      <c r="T5460" s="94">
        <v>0.87501082025143717</v>
      </c>
      <c r="U5460" s="94">
        <v>0.84232098430077307</v>
      </c>
      <c r="V5460" s="94">
        <v>0.80912270491621452</v>
      </c>
      <c r="W5460" s="94">
        <v>0.87209170077644327</v>
      </c>
      <c r="X5460" s="94">
        <v>0.85179917505405889</v>
      </c>
      <c r="Y5460" s="94">
        <v>0.82400136342179209</v>
      </c>
      <c r="Z5460" s="94">
        <v>0.84281549288441893</v>
      </c>
      <c r="AA5460" s="94">
        <v>0.83875375215805503</v>
      </c>
      <c r="AB5460" s="94">
        <v>0.8517121996911633</v>
      </c>
      <c r="AC5460" s="94">
        <v>0.85316016126975414</v>
      </c>
      <c r="AD5460" s="94">
        <v>0.83422959537229002</v>
      </c>
      <c r="AE5460" s="94">
        <v>0.82019986595940342</v>
      </c>
      <c r="AF5460" s="94">
        <v>0.99495093075784691</v>
      </c>
      <c r="AG5460" s="94">
        <v>0.97773990978469416</v>
      </c>
      <c r="AH5460" s="94">
        <v>0.96149412116276889</v>
      </c>
      <c r="AI5460" s="94">
        <v>0.96801812964419509</v>
      </c>
      <c r="AJ5460" s="94">
        <v>0.97245747718269704</v>
      </c>
      <c r="AK5460" s="94">
        <v>0.94831632431633073</v>
      </c>
    </row>
    <row r="5461" spans="1:37">
      <c r="A5461" s="94">
        <v>14</v>
      </c>
      <c r="B5461" s="94">
        <v>0.87894525728693129</v>
      </c>
      <c r="C5461" s="94">
        <v>0.87809483723649073</v>
      </c>
      <c r="D5461" s="94">
        <v>0.85309100585800546</v>
      </c>
      <c r="E5461" s="94">
        <v>0.81669229790825948</v>
      </c>
      <c r="F5461" s="94">
        <v>0.8321257802172789</v>
      </c>
      <c r="G5461" s="94">
        <v>0.83511665765639886</v>
      </c>
      <c r="H5461" s="94">
        <v>0.84001749766557587</v>
      </c>
      <c r="I5461" s="94">
        <v>0.85284317869291049</v>
      </c>
      <c r="J5461" s="94">
        <v>0.83476758426372899</v>
      </c>
      <c r="K5461" s="94">
        <v>0.85706242896142937</v>
      </c>
      <c r="L5461" s="94">
        <v>0.83413986687135255</v>
      </c>
      <c r="M5461" s="94">
        <v>0.8294273108337622</v>
      </c>
      <c r="N5461" s="94">
        <v>0.85676432184471418</v>
      </c>
      <c r="O5461" s="94">
        <v>0.84824861952903352</v>
      </c>
      <c r="P5461" s="94">
        <v>0.81579655782179139</v>
      </c>
      <c r="Q5461" s="94">
        <v>0.88294039232747135</v>
      </c>
      <c r="R5461" s="94">
        <v>0.856827385361697</v>
      </c>
      <c r="S5461" s="94">
        <v>0.83446572383620421</v>
      </c>
      <c r="T5461" s="94">
        <v>0.90002469563269183</v>
      </c>
      <c r="U5461" s="94">
        <v>0.86743036544647034</v>
      </c>
      <c r="V5461" s="94">
        <v>0.84118512923462208</v>
      </c>
      <c r="W5461" s="94">
        <v>0.88418044204313806</v>
      </c>
      <c r="X5461" s="94">
        <v>0.87765173029312027</v>
      </c>
      <c r="Y5461" s="94">
        <v>0.85600796050765837</v>
      </c>
      <c r="Z5461" s="94">
        <v>0.87577556097307008</v>
      </c>
      <c r="AA5461" s="94">
        <v>0.86935592214359747</v>
      </c>
      <c r="AB5461" s="94">
        <v>0.86164947284107107</v>
      </c>
      <c r="AC5461" s="94">
        <v>0.870612833473704</v>
      </c>
      <c r="AD5461" s="94">
        <v>0.85383290304135284</v>
      </c>
      <c r="AE5461" s="94">
        <v>0.82966193714639014</v>
      </c>
      <c r="AF5461" s="94">
        <v>0.91717423475348536</v>
      </c>
      <c r="AG5461" s="94">
        <v>0.88244808794192986</v>
      </c>
      <c r="AH5461" s="94">
        <v>0.85793129294017079</v>
      </c>
      <c r="AI5461" s="94">
        <v>0.90400410861984137</v>
      </c>
      <c r="AJ5461" s="94">
        <v>0.87870567448642845</v>
      </c>
      <c r="AK5461" s="94">
        <v>0.85118329071032794</v>
      </c>
    </row>
    <row r="5462" spans="1:37">
      <c r="A5462" s="94">
        <v>15</v>
      </c>
      <c r="B5462" s="94">
        <v>0.91133246743324303</v>
      </c>
      <c r="C5462" s="94">
        <v>0.88792680768040499</v>
      </c>
      <c r="D5462" s="94">
        <v>0.8663022644481283</v>
      </c>
      <c r="E5462" s="94">
        <v>0.86268206853755469</v>
      </c>
      <c r="F5462" s="94">
        <v>0.83945794048900912</v>
      </c>
      <c r="G5462" s="94">
        <v>0.8431142825903406</v>
      </c>
      <c r="H5462" s="94">
        <v>0.86081616515104353</v>
      </c>
      <c r="I5462" s="94">
        <v>0.86992933360682945</v>
      </c>
      <c r="J5462" s="94">
        <v>0.84370494920054018</v>
      </c>
      <c r="K5462" s="94">
        <v>0.87614363562695297</v>
      </c>
      <c r="L5462" s="94">
        <v>0.84663211624016699</v>
      </c>
      <c r="M5462" s="94">
        <v>0.83189228412988503</v>
      </c>
      <c r="N5462" s="94">
        <v>0.88346218302911039</v>
      </c>
      <c r="O5462" s="94">
        <v>0.8553422189703378</v>
      </c>
      <c r="P5462" s="94">
        <v>0.83183824094387748</v>
      </c>
      <c r="Q5462" s="94">
        <v>0.89250316528063622</v>
      </c>
      <c r="R5462" s="94">
        <v>0.86240992577925113</v>
      </c>
      <c r="S5462" s="94">
        <v>0.84162277426694254</v>
      </c>
      <c r="T5462" s="94">
        <v>0.90578106939727376</v>
      </c>
      <c r="U5462" s="94">
        <v>0.87956415548648581</v>
      </c>
      <c r="V5462" s="94">
        <v>0.86062410904030962</v>
      </c>
      <c r="W5462" s="94">
        <v>0.89305407953743599</v>
      </c>
      <c r="X5462" s="94">
        <v>0.8917851959587707</v>
      </c>
      <c r="Y5462" s="94">
        <v>0.87594259381076867</v>
      </c>
      <c r="Z5462" s="94">
        <v>0.91191257127464764</v>
      </c>
      <c r="AA5462" s="94">
        <v>0.88507578507077245</v>
      </c>
      <c r="AB5462" s="94">
        <v>0.86375768447646961</v>
      </c>
      <c r="AC5462" s="94">
        <v>0.88126465308364621</v>
      </c>
      <c r="AD5462" s="94">
        <v>0.85985004671673104</v>
      </c>
      <c r="AE5462" s="94">
        <v>0.83974355643992349</v>
      </c>
      <c r="AF5462" s="94">
        <v>0.93184243321130922</v>
      </c>
      <c r="AG5462" s="94">
        <v>0.88201429192526659</v>
      </c>
      <c r="AH5462" s="94">
        <v>0.86839053116769382</v>
      </c>
      <c r="AI5462" s="94">
        <v>0.92629983587069353</v>
      </c>
      <c r="AJ5462" s="94">
        <v>0.88506662765408906</v>
      </c>
      <c r="AK5462" s="94">
        <v>0.86135414171841163</v>
      </c>
    </row>
    <row r="5463" spans="1:37">
      <c r="A5463" s="94">
        <v>16</v>
      </c>
      <c r="B5463" s="94">
        <v>0.91906635596134012</v>
      </c>
      <c r="C5463" s="94">
        <v>0.87768316864467111</v>
      </c>
      <c r="D5463" s="94">
        <v>0.86224517316896876</v>
      </c>
      <c r="E5463" s="94">
        <v>0.86828432562854374</v>
      </c>
      <c r="F5463" s="94">
        <v>0.84328912466843464</v>
      </c>
      <c r="G5463" s="94">
        <v>0.83247356144496354</v>
      </c>
      <c r="H5463" s="94">
        <v>1</v>
      </c>
      <c r="I5463" s="94">
        <v>0.99246790168821364</v>
      </c>
      <c r="J5463" s="94">
        <v>0.98275615973782426</v>
      </c>
      <c r="K5463" s="94">
        <v>1</v>
      </c>
      <c r="L5463" s="94">
        <v>1</v>
      </c>
      <c r="M5463" s="94">
        <v>1</v>
      </c>
      <c r="N5463" s="94">
        <v>1</v>
      </c>
      <c r="O5463" s="94">
        <v>1</v>
      </c>
      <c r="P5463" s="94">
        <v>0.99906721279852817</v>
      </c>
      <c r="Q5463" s="94">
        <v>1</v>
      </c>
      <c r="R5463" s="94">
        <v>1</v>
      </c>
      <c r="S5463" s="94">
        <v>0.99997995399441708</v>
      </c>
      <c r="T5463" s="94">
        <v>1</v>
      </c>
      <c r="U5463" s="94">
        <v>1</v>
      </c>
      <c r="V5463" s="94">
        <v>1</v>
      </c>
      <c r="W5463" s="94">
        <v>1</v>
      </c>
      <c r="X5463" s="94">
        <v>1</v>
      </c>
      <c r="Y5463" s="94">
        <v>1</v>
      </c>
      <c r="Z5463" s="94">
        <v>1</v>
      </c>
      <c r="AA5463" s="94">
        <v>1</v>
      </c>
      <c r="AB5463" s="94">
        <v>1</v>
      </c>
      <c r="AC5463" s="94">
        <v>1</v>
      </c>
      <c r="AD5463" s="94">
        <v>1</v>
      </c>
      <c r="AE5463" s="94">
        <v>1</v>
      </c>
      <c r="AF5463" s="94">
        <v>0.90281369265519107</v>
      </c>
      <c r="AG5463" s="94">
        <v>0.85649911052363836</v>
      </c>
      <c r="AH5463" s="94">
        <v>0.8564461716680376</v>
      </c>
      <c r="AI5463" s="94">
        <v>0.91324850326283313</v>
      </c>
      <c r="AJ5463" s="94">
        <v>0.87074794128369204</v>
      </c>
      <c r="AK5463" s="94">
        <v>0.84989093761502987</v>
      </c>
    </row>
    <row r="5464" spans="1:37">
      <c r="A5464" s="94">
        <v>17</v>
      </c>
      <c r="B5464" s="94">
        <v>1</v>
      </c>
      <c r="C5464" s="94">
        <v>0.99082230562429074</v>
      </c>
      <c r="D5464" s="94">
        <v>1</v>
      </c>
      <c r="E5464" s="94">
        <v>1</v>
      </c>
      <c r="F5464" s="94">
        <v>1</v>
      </c>
      <c r="G5464" s="94">
        <v>1</v>
      </c>
      <c r="H5464" s="94">
        <v>0.98607926106012289</v>
      </c>
      <c r="I5464" s="94">
        <v>1</v>
      </c>
      <c r="J5464" s="94">
        <v>1</v>
      </c>
      <c r="K5464" s="94">
        <v>0.98957468667153281</v>
      </c>
      <c r="L5464" s="94">
        <v>0.98346217084618137</v>
      </c>
      <c r="M5464" s="94">
        <v>0.99364710586005711</v>
      </c>
      <c r="N5464" s="94">
        <v>0.98676275190785623</v>
      </c>
      <c r="O5464" s="94">
        <v>0.98470657978807075</v>
      </c>
      <c r="P5464" s="94">
        <v>1</v>
      </c>
      <c r="Q5464" s="94">
        <v>0.99963745684342054</v>
      </c>
      <c r="R5464" s="94">
        <v>0.98944285893579964</v>
      </c>
      <c r="S5464" s="94">
        <v>1</v>
      </c>
      <c r="T5464" s="94">
        <v>0.96856780606035919</v>
      </c>
      <c r="U5464" s="94">
        <v>0.98286231204224983</v>
      </c>
      <c r="V5464" s="94">
        <v>0.99828708726929216</v>
      </c>
      <c r="W5464" s="94">
        <v>0.97485517357769269</v>
      </c>
      <c r="X5464" s="94">
        <v>0.98043959693738536</v>
      </c>
      <c r="Y5464" s="94">
        <v>0.99020040587046876</v>
      </c>
      <c r="Z5464" s="94">
        <v>0.97408081452859696</v>
      </c>
      <c r="AA5464" s="94">
        <v>0.97532588883786919</v>
      </c>
      <c r="AB5464" s="94">
        <v>0.9771733212894389</v>
      </c>
      <c r="AC5464" s="94">
        <v>0.95907576791617566</v>
      </c>
      <c r="AD5464" s="94">
        <v>0.93372689365586337</v>
      </c>
      <c r="AE5464" s="94">
        <v>0.97180861288763976</v>
      </c>
      <c r="AF5464" s="94">
        <v>1</v>
      </c>
      <c r="AG5464" s="94">
        <v>0.97539196452858401</v>
      </c>
      <c r="AH5464" s="94">
        <v>1</v>
      </c>
      <c r="AI5464" s="94">
        <v>1</v>
      </c>
      <c r="AJ5464" s="94">
        <v>0.99466699256441649</v>
      </c>
      <c r="AK5464" s="94">
        <v>1</v>
      </c>
    </row>
    <row r="5465" spans="1:37">
      <c r="A5465" s="94">
        <v>18</v>
      </c>
      <c r="B5465" s="94">
        <v>0.95045268747373657</v>
      </c>
      <c r="C5465" s="94">
        <v>0.9473194739302031</v>
      </c>
      <c r="D5465" s="94">
        <v>0.9688371373808351</v>
      </c>
      <c r="E5465" s="94">
        <v>0.90286144868548335</v>
      </c>
      <c r="F5465" s="94">
        <v>0.94850224545000894</v>
      </c>
      <c r="G5465" s="94">
        <v>0.9478510511641467</v>
      </c>
      <c r="H5465" s="94">
        <v>0.77981879821321909</v>
      </c>
      <c r="I5465" s="94">
        <v>0.80179729012313128</v>
      </c>
      <c r="J5465" s="94">
        <v>0.80402527555031567</v>
      </c>
      <c r="K5465" s="94">
        <v>0.83027073946884011</v>
      </c>
      <c r="L5465" s="94">
        <v>0.78037039446494916</v>
      </c>
      <c r="M5465" s="94">
        <v>0.80373791320964394</v>
      </c>
      <c r="N5465" s="94">
        <v>0.83954862400778074</v>
      </c>
      <c r="O5465" s="94">
        <v>0.80700588054756672</v>
      </c>
      <c r="P5465" s="94">
        <v>0.80540371793073828</v>
      </c>
      <c r="Q5465" s="94">
        <v>0.85714544673683268</v>
      </c>
      <c r="R5465" s="94">
        <v>0.8259130882931337</v>
      </c>
      <c r="S5465" s="94">
        <v>0.83961692083331252</v>
      </c>
      <c r="T5465" s="94">
        <v>0.81321827374981548</v>
      </c>
      <c r="U5465" s="94">
        <v>0.82641351529373341</v>
      </c>
      <c r="V5465" s="94">
        <v>0.84143381114311633</v>
      </c>
      <c r="W5465" s="94">
        <v>0.81916539379212261</v>
      </c>
      <c r="X5465" s="94">
        <v>0.82047972543902958</v>
      </c>
      <c r="Y5465" s="94">
        <v>0.8299803106383421</v>
      </c>
      <c r="Z5465" s="94">
        <v>0.80299562901644939</v>
      </c>
      <c r="AA5465" s="94">
        <v>0.78684814713071483</v>
      </c>
      <c r="AB5465" s="94">
        <v>0.78522428307816938</v>
      </c>
      <c r="AC5465" s="94">
        <v>0.77064184184969753</v>
      </c>
      <c r="AD5465" s="94">
        <v>0.7238588642303091</v>
      </c>
      <c r="AE5465" s="94">
        <v>0.7614109850944778</v>
      </c>
      <c r="AF5465" s="94">
        <v>0.90288963314899906</v>
      </c>
      <c r="AG5465" s="94">
        <v>0.92432107519163376</v>
      </c>
      <c r="AH5465" s="94">
        <v>0.95713906572497498</v>
      </c>
      <c r="AI5465" s="94">
        <v>0.93095256052492659</v>
      </c>
      <c r="AJ5465" s="94">
        <v>0.94436663734776283</v>
      </c>
      <c r="AK5465" s="94">
        <v>0.97010308284079783</v>
      </c>
    </row>
    <row r="5466" spans="1:37">
      <c r="A5466" s="94">
        <v>19</v>
      </c>
      <c r="B5466" s="94">
        <v>0.74534133017534487</v>
      </c>
      <c r="C5466" s="94">
        <v>0.7348462658188355</v>
      </c>
      <c r="D5466" s="94">
        <v>0.75301153261100184</v>
      </c>
      <c r="E5466" s="94">
        <v>0.68172164857062478</v>
      </c>
      <c r="F5466" s="94">
        <v>0.73363167616496394</v>
      </c>
      <c r="G5466" s="94">
        <v>0.73675111008522298</v>
      </c>
      <c r="H5466" s="94">
        <v>0.70505833957248487</v>
      </c>
      <c r="I5466" s="94">
        <v>0.70769368380978448</v>
      </c>
      <c r="J5466" s="94">
        <v>0.71561009309190171</v>
      </c>
      <c r="K5466" s="94">
        <v>0.7465556251925346</v>
      </c>
      <c r="L5466" s="94">
        <v>0.71120061697318737</v>
      </c>
      <c r="M5466" s="94">
        <v>0.74685778867025243</v>
      </c>
      <c r="N5466" s="94">
        <v>0.75421170662347436</v>
      </c>
      <c r="O5466" s="94">
        <v>0.73345778963759101</v>
      </c>
      <c r="P5466" s="94">
        <v>0.73680194767687091</v>
      </c>
      <c r="Q5466" s="94">
        <v>0.77222389549832959</v>
      </c>
      <c r="R5466" s="94">
        <v>0.73499014142995445</v>
      </c>
      <c r="S5466" s="94">
        <v>0.73848670198104649</v>
      </c>
      <c r="T5466" s="94">
        <v>0.71606769149299099</v>
      </c>
      <c r="U5466" s="94">
        <v>0.73431039044338919</v>
      </c>
      <c r="V5466" s="94">
        <v>0.75600899588746162</v>
      </c>
      <c r="W5466" s="94">
        <v>0.73530731818276307</v>
      </c>
      <c r="X5466" s="94">
        <v>0.74242191529198409</v>
      </c>
      <c r="Y5466" s="94">
        <v>0.74973635552485662</v>
      </c>
      <c r="Z5466" s="94">
        <v>0.72506038114252203</v>
      </c>
      <c r="AA5466" s="94">
        <v>0.71528293828314093</v>
      </c>
      <c r="AB5466" s="94">
        <v>0.72445668624329618</v>
      </c>
      <c r="AC5466" s="94">
        <v>0.70556358229620209</v>
      </c>
      <c r="AD5466" s="94">
        <v>0.67009583275266671</v>
      </c>
      <c r="AE5466" s="94">
        <v>0.70509769896975782</v>
      </c>
      <c r="AF5466" s="94">
        <v>0.6917322221356802</v>
      </c>
      <c r="AG5466" s="94">
        <v>0.71888980640961175</v>
      </c>
      <c r="AH5466" s="94">
        <v>0.74905838992513774</v>
      </c>
      <c r="AI5466" s="94">
        <v>0.72917048258325901</v>
      </c>
      <c r="AJ5466" s="94">
        <v>0.7310192808959094</v>
      </c>
      <c r="AK5466" s="94">
        <v>0.75355035435228823</v>
      </c>
    </row>
    <row r="5467" spans="1:37">
      <c r="A5467" s="94">
        <v>20</v>
      </c>
      <c r="B5467" s="94">
        <v>0.64000458417694939</v>
      </c>
      <c r="C5467" s="94">
        <v>0.69483609031365778</v>
      </c>
      <c r="D5467" s="94">
        <v>0.71896030293331803</v>
      </c>
      <c r="E5467" s="94">
        <v>0.6340128503096949</v>
      </c>
      <c r="F5467" s="94">
        <v>0.69713930544248059</v>
      </c>
      <c r="G5467" s="94">
        <v>0.7087165228061012</v>
      </c>
      <c r="H5467" s="94">
        <v>0.6603248845406442</v>
      </c>
      <c r="I5467" s="94">
        <v>0.67095803663543252</v>
      </c>
      <c r="J5467" s="94">
        <v>0.68322561583104724</v>
      </c>
      <c r="K5467" s="94">
        <v>0.69392069174306081</v>
      </c>
      <c r="L5467" s="94">
        <v>0.66518946902136489</v>
      </c>
      <c r="M5467" s="94">
        <v>0.69882307756480799</v>
      </c>
      <c r="N5467" s="94">
        <v>0.66800302755303009</v>
      </c>
      <c r="O5467" s="94">
        <v>0.6675543593267167</v>
      </c>
      <c r="P5467" s="94">
        <v>0.67791814362451219</v>
      </c>
      <c r="Q5467" s="94">
        <v>0.69909894081622403</v>
      </c>
      <c r="R5467" s="94">
        <v>0.66224015902877742</v>
      </c>
      <c r="S5467" s="94">
        <v>0.67810061591352155</v>
      </c>
      <c r="T5467" s="94">
        <v>0.66240942813061698</v>
      </c>
      <c r="U5467" s="94">
        <v>0.66923282855364075</v>
      </c>
      <c r="V5467" s="94">
        <v>0.68608449303200525</v>
      </c>
      <c r="W5467" s="94">
        <v>0.67476088506462628</v>
      </c>
      <c r="X5467" s="94">
        <v>0.676294869251019</v>
      </c>
      <c r="Y5467" s="94">
        <v>0.68292913858704607</v>
      </c>
      <c r="Z5467" s="94">
        <v>0.64137562616433175</v>
      </c>
      <c r="AA5467" s="94">
        <v>0.65356427444241483</v>
      </c>
      <c r="AB5467" s="94">
        <v>0.66255679369476683</v>
      </c>
      <c r="AC5467" s="94">
        <v>0.64390887165825605</v>
      </c>
      <c r="AD5467" s="94">
        <v>0.6282705902016027</v>
      </c>
      <c r="AE5467" s="94">
        <v>0.66953407904238915</v>
      </c>
      <c r="AF5467" s="94">
        <v>0.64978775605576744</v>
      </c>
      <c r="AG5467" s="94">
        <v>0.68967244510194703</v>
      </c>
      <c r="AH5467" s="94">
        <v>0.72023784231104915</v>
      </c>
      <c r="AI5467" s="94">
        <v>0.61541127500098769</v>
      </c>
      <c r="AJ5467" s="94">
        <v>0.68419348335334484</v>
      </c>
      <c r="AK5467" s="94">
        <v>0.7276052407811342</v>
      </c>
    </row>
    <row r="5468" spans="1:37">
      <c r="A5468" s="94">
        <v>21</v>
      </c>
      <c r="B5468" s="94">
        <v>0.60784658287809912</v>
      </c>
      <c r="C5468" s="94">
        <v>0.67028274914386954</v>
      </c>
      <c r="D5468" s="94">
        <v>0.7007958112923931</v>
      </c>
      <c r="E5468" s="94">
        <v>0.60906960520179299</v>
      </c>
      <c r="F5468" s="94">
        <v>0.6738272447934448</v>
      </c>
      <c r="G5468" s="94">
        <v>0.68561201989953047</v>
      </c>
      <c r="H5468" s="94">
        <v>0.50853431813784455</v>
      </c>
      <c r="I5468" s="94">
        <v>0.56968150291905717</v>
      </c>
      <c r="J5468" s="94">
        <v>0.58328527914724293</v>
      </c>
      <c r="K5468" s="94">
        <v>0.54901794155450989</v>
      </c>
      <c r="L5468" s="94">
        <v>0.54692799667002912</v>
      </c>
      <c r="M5468" s="94">
        <v>0.57869419377586373</v>
      </c>
      <c r="N5468" s="94">
        <v>0.54462258335024527</v>
      </c>
      <c r="O5468" s="94">
        <v>0.54630271523792973</v>
      </c>
      <c r="P5468" s="94">
        <v>0.5467476300166193</v>
      </c>
      <c r="Q5468" s="94">
        <v>0.55789953650251822</v>
      </c>
      <c r="R5468" s="94">
        <v>0.53715246091823443</v>
      </c>
      <c r="S5468" s="94">
        <v>0.54722463052705961</v>
      </c>
      <c r="T5468" s="94">
        <v>0.55643843149635164</v>
      </c>
      <c r="U5468" s="94">
        <v>0.53983020309211249</v>
      </c>
      <c r="V5468" s="94">
        <v>0.56191431412033421</v>
      </c>
      <c r="W5468" s="94">
        <v>0.55173822280216656</v>
      </c>
      <c r="X5468" s="94">
        <v>0.55011755148310548</v>
      </c>
      <c r="Y5468" s="94">
        <v>0.56118422921356625</v>
      </c>
      <c r="Z5468" s="94">
        <v>0.54926806963694341</v>
      </c>
      <c r="AA5468" s="94">
        <v>0.54436740169195508</v>
      </c>
      <c r="AB5468" s="94">
        <v>0.54454783180743771</v>
      </c>
      <c r="AC5468" s="94">
        <v>0.53565437711169062</v>
      </c>
      <c r="AD5468" s="94">
        <v>0.52429701017711172</v>
      </c>
      <c r="AE5468" s="94">
        <v>0.53891203715730041</v>
      </c>
      <c r="AF5468" s="94">
        <v>0.62397188254536951</v>
      </c>
      <c r="AG5468" s="94">
        <v>0.66620758209297826</v>
      </c>
      <c r="AH5468" s="94">
        <v>0.70142723497864612</v>
      </c>
      <c r="AI5468" s="94">
        <v>0.58149720405546657</v>
      </c>
      <c r="AJ5468" s="94">
        <v>0.65879932846032907</v>
      </c>
      <c r="AK5468" s="94">
        <v>0.70642286629128415</v>
      </c>
    </row>
    <row r="5469" spans="1:37">
      <c r="A5469" s="94">
        <v>22</v>
      </c>
      <c r="B5469" s="94">
        <v>0.50784658287809903</v>
      </c>
      <c r="C5469" s="94">
        <v>0.55717385850316925</v>
      </c>
      <c r="D5469" s="94">
        <v>0.58548552400199938</v>
      </c>
      <c r="E5469" s="94">
        <v>0.50783390955447905</v>
      </c>
      <c r="F5469" s="94">
        <v>0.5590930658052542</v>
      </c>
      <c r="G5469" s="94">
        <v>0.57139321010526833</v>
      </c>
      <c r="H5469" s="94">
        <v>0.39556333229581153</v>
      </c>
      <c r="I5469" s="94">
        <v>0.45972799636467132</v>
      </c>
      <c r="J5469" s="94">
        <v>0.47848480869200311</v>
      </c>
      <c r="K5469" s="94">
        <v>0.43046680212998112</v>
      </c>
      <c r="L5469" s="94">
        <v>0.43695851870287711</v>
      </c>
      <c r="M5469" s="94">
        <v>0.46066352799696519</v>
      </c>
      <c r="N5469" s="94">
        <v>0.42420970272033043</v>
      </c>
      <c r="O5469" s="94">
        <v>0.43204859995624312</v>
      </c>
      <c r="P5469" s="94">
        <v>0.44064147388974945</v>
      </c>
      <c r="Q5469" s="94">
        <v>0.44017480157734162</v>
      </c>
      <c r="R5469" s="94">
        <v>0.42645769382870091</v>
      </c>
      <c r="S5469" s="94">
        <v>0.43722530707974805</v>
      </c>
      <c r="T5469" s="94">
        <v>0.45315722207229453</v>
      </c>
      <c r="U5469" s="94">
        <v>0.42737311747845147</v>
      </c>
      <c r="V5469" s="94">
        <v>0.44299895935392236</v>
      </c>
      <c r="W5469" s="94">
        <v>0.43580615455733934</v>
      </c>
      <c r="X5469" s="94">
        <v>0.43896873571050721</v>
      </c>
      <c r="Y5469" s="94">
        <v>0.44666265996197396</v>
      </c>
      <c r="Z5469" s="94">
        <v>0.4519791659592961</v>
      </c>
      <c r="AA5469" s="94">
        <v>0.43862983319063276</v>
      </c>
      <c r="AB5469" s="94">
        <v>0.43646077014131962</v>
      </c>
      <c r="AC5469" s="94">
        <v>0.4236848485188211</v>
      </c>
      <c r="AD5469" s="94">
        <v>0.42048817187925769</v>
      </c>
      <c r="AE5469" s="94">
        <v>0.4341616488032462</v>
      </c>
      <c r="AF5469" s="94">
        <v>0.51998987460082546</v>
      </c>
      <c r="AG5469" s="94">
        <v>0.55539377363304809</v>
      </c>
      <c r="AH5469" s="94">
        <v>0.58583715352684962</v>
      </c>
      <c r="AI5469" s="94">
        <v>0.48303937307632916</v>
      </c>
      <c r="AJ5469" s="94">
        <v>0.54972795269011332</v>
      </c>
      <c r="AK5469" s="94">
        <v>0.58855592400835199</v>
      </c>
    </row>
    <row r="5470" spans="1:37">
      <c r="A5470" s="94">
        <v>23</v>
      </c>
      <c r="B5470" s="94">
        <v>0.40984643007220084</v>
      </c>
      <c r="C5470" s="94">
        <v>0.4498741752300951</v>
      </c>
      <c r="D5470" s="94">
        <v>0.47163308532406012</v>
      </c>
      <c r="E5470" s="94">
        <v>0.40746543636707022</v>
      </c>
      <c r="F5470" s="94">
        <v>0.44741690084127772</v>
      </c>
      <c r="G5470" s="94">
        <v>0.4598372381201139</v>
      </c>
      <c r="H5470" s="94">
        <v>0.30194072665786176</v>
      </c>
      <c r="I5470" s="94">
        <v>0.35392110552860928</v>
      </c>
      <c r="J5470" s="94">
        <v>0.36610153040688104</v>
      </c>
      <c r="K5470" s="94">
        <v>0.30350864147696494</v>
      </c>
      <c r="L5470" s="94">
        <v>0.33181123579005956</v>
      </c>
      <c r="M5470" s="94">
        <v>0.33647121600627111</v>
      </c>
      <c r="N5470" s="94">
        <v>0.31517567338165675</v>
      </c>
      <c r="O5470" s="94">
        <v>0.3206317707380632</v>
      </c>
      <c r="P5470" s="94">
        <v>0.3335810377687472</v>
      </c>
      <c r="Q5470" s="94">
        <v>0.33538170216800811</v>
      </c>
      <c r="R5470" s="94">
        <v>0.32039997442519663</v>
      </c>
      <c r="S5470" s="94">
        <v>0.32513806686345165</v>
      </c>
      <c r="T5470" s="94">
        <v>0.34858140138804727</v>
      </c>
      <c r="U5470" s="94">
        <v>0.32474404458621231</v>
      </c>
      <c r="V5470" s="94">
        <v>0.34011068924615845</v>
      </c>
      <c r="W5470" s="94">
        <v>0.32769722013983071</v>
      </c>
      <c r="X5470" s="94">
        <v>0.3342025113253671</v>
      </c>
      <c r="Y5470" s="94">
        <v>0.33457441988070963</v>
      </c>
      <c r="Z5470" s="94">
        <v>0.36149346842411439</v>
      </c>
      <c r="AA5470" s="94">
        <v>0.33629542442246346</v>
      </c>
      <c r="AB5470" s="94">
        <v>0.32631108552490334</v>
      </c>
      <c r="AC5470" s="94">
        <v>0.32294310294329914</v>
      </c>
      <c r="AD5470" s="94">
        <v>0.31852788900238832</v>
      </c>
      <c r="AE5470" s="94">
        <v>0.32846505333049331</v>
      </c>
      <c r="AF5470" s="94">
        <v>0.42076875146039411</v>
      </c>
      <c r="AG5470" s="94">
        <v>0.4461468830718725</v>
      </c>
      <c r="AH5470" s="94">
        <v>0.47072075052957951</v>
      </c>
      <c r="AI5470" s="94">
        <v>0.38954492725516188</v>
      </c>
      <c r="AJ5470" s="94">
        <v>0.44594736037689953</v>
      </c>
      <c r="AK5470" s="94">
        <v>0.47589857921529727</v>
      </c>
    </row>
    <row r="5471" spans="1:37">
      <c r="A5471" s="94">
        <v>24</v>
      </c>
      <c r="B5471" s="94">
        <v>0.30870229590862208</v>
      </c>
      <c r="C5471" s="94">
        <v>0.3475422143376562</v>
      </c>
      <c r="D5471" s="94">
        <v>0.36683700073000308</v>
      </c>
      <c r="E5471" s="94">
        <v>0.30415996978211518</v>
      </c>
      <c r="F5471" s="94">
        <v>0.34030552126830715</v>
      </c>
      <c r="G5471" s="94">
        <v>0.34690011359011586</v>
      </c>
      <c r="H5471" s="94">
        <v>0.23697727827176904</v>
      </c>
      <c r="I5471" s="94">
        <v>0.29403591322585454</v>
      </c>
      <c r="J5471" s="94">
        <v>0.31080805254939353</v>
      </c>
      <c r="K5471" s="94">
        <v>0.21392226995643221</v>
      </c>
      <c r="L5471" s="94">
        <v>0.28179823821438427</v>
      </c>
      <c r="M5471" s="94">
        <v>0.2957338332538435</v>
      </c>
      <c r="N5471" s="94">
        <v>0.17962758034439055</v>
      </c>
      <c r="O5471" s="94">
        <v>0.2405121922601399</v>
      </c>
      <c r="P5471" s="94">
        <v>0.27396325484702772</v>
      </c>
      <c r="Q5471" s="94">
        <v>0.19640217748997429</v>
      </c>
      <c r="R5471" s="94">
        <v>0.22227561070068727</v>
      </c>
      <c r="S5471" s="94">
        <v>0.23539022055617642</v>
      </c>
      <c r="T5471" s="94">
        <v>0.17929920413868253</v>
      </c>
      <c r="U5471" s="94">
        <v>0.20132823607642591</v>
      </c>
      <c r="V5471" s="94">
        <v>0.21813272906725195</v>
      </c>
      <c r="W5471" s="94">
        <v>0.17239633461048817</v>
      </c>
      <c r="X5471" s="94">
        <v>0.19210594329851302</v>
      </c>
      <c r="Y5471" s="94">
        <v>0.21177222740468787</v>
      </c>
      <c r="Z5471" s="94">
        <v>0.16084698841270595</v>
      </c>
      <c r="AA5471" s="94">
        <v>0.19790681213443417</v>
      </c>
      <c r="AB5471" s="94">
        <v>0.22048490457917139</v>
      </c>
      <c r="AC5471" s="94">
        <v>0.19721911974293255</v>
      </c>
      <c r="AD5471" s="94">
        <v>0.24726392247177739</v>
      </c>
      <c r="AE5471" s="94">
        <v>0.27019051428987062</v>
      </c>
      <c r="AF5471" s="94">
        <v>0.3172287561336552</v>
      </c>
      <c r="AG5471" s="94">
        <v>0.33744855967078186</v>
      </c>
      <c r="AH5471" s="94">
        <v>0.36033695256179932</v>
      </c>
      <c r="AI5471" s="94">
        <v>0.29318809505852267</v>
      </c>
      <c r="AJ5471" s="94">
        <v>0.34371745854467622</v>
      </c>
      <c r="AK5471" s="94">
        <v>0.36479720183051206</v>
      </c>
    </row>
    <row r="5476" spans="1:50">
      <c r="A5476">
        <v>1138</v>
      </c>
    </row>
    <row r="5481" spans="1:50">
      <c r="A5481" s="94" t="s">
        <v>242</v>
      </c>
      <c r="B5481" s="95"/>
      <c r="C5481" s="95"/>
      <c r="D5481" s="95">
        <v>2015</v>
      </c>
      <c r="E5481" s="95"/>
      <c r="F5481" s="94" t="s">
        <v>0</v>
      </c>
      <c r="G5481" s="166">
        <v>1029112.5459999995</v>
      </c>
      <c r="H5481" s="95" t="s">
        <v>102</v>
      </c>
      <c r="I5481" s="95"/>
      <c r="J5481" s="95"/>
      <c r="K5481" s="96" t="s">
        <v>1</v>
      </c>
      <c r="L5481" s="95" t="s">
        <v>103</v>
      </c>
      <c r="M5481" s="95"/>
      <c r="N5481" s="95"/>
      <c r="O5481" s="95"/>
      <c r="P5481" s="95"/>
      <c r="Q5481" s="95"/>
      <c r="R5481" s="95"/>
      <c r="S5481" s="95"/>
      <c r="T5481" s="97"/>
      <c r="U5481" s="95"/>
      <c r="V5481" s="95"/>
      <c r="W5481" s="95"/>
      <c r="X5481" s="95"/>
      <c r="Y5481" s="95"/>
      <c r="Z5481" s="95"/>
      <c r="AA5481" s="95"/>
      <c r="AB5481" s="95"/>
      <c r="AC5481" s="96"/>
      <c r="AD5481" s="95"/>
      <c r="AE5481" s="95"/>
      <c r="AF5481" s="95"/>
      <c r="AG5481" s="95"/>
      <c r="AH5481" s="95"/>
      <c r="AI5481" s="95"/>
      <c r="AJ5481" s="95"/>
      <c r="AK5481" s="95"/>
    </row>
    <row r="5482" spans="1:50">
      <c r="A5482" s="96">
        <v>1138</v>
      </c>
      <c r="B5482" s="94" t="s">
        <v>104</v>
      </c>
      <c r="C5482" s="95"/>
      <c r="D5482" s="95"/>
      <c r="E5482" s="95"/>
      <c r="F5482" s="95" t="s">
        <v>3</v>
      </c>
      <c r="G5482" s="95">
        <v>0</v>
      </c>
      <c r="H5482" s="95" t="s">
        <v>102</v>
      </c>
      <c r="I5482" s="95"/>
      <c r="J5482" s="95"/>
      <c r="K5482" s="96" t="s">
        <v>4</v>
      </c>
      <c r="L5482" s="95" t="s">
        <v>103</v>
      </c>
      <c r="M5482" s="95"/>
      <c r="N5482" s="95" t="s">
        <v>105</v>
      </c>
      <c r="O5482" s="95"/>
      <c r="P5482" s="95"/>
      <c r="Q5482" s="95"/>
      <c r="R5482" s="95"/>
      <c r="S5482" s="95"/>
      <c r="T5482" s="96"/>
      <c r="U5482" s="95"/>
      <c r="V5482" s="95"/>
      <c r="W5482" s="95"/>
      <c r="X5482" s="95"/>
      <c r="Y5482" s="95"/>
      <c r="Z5482" s="95"/>
      <c r="AA5482" s="95"/>
      <c r="AB5482" s="95"/>
      <c r="AC5482" s="96"/>
      <c r="AD5482" s="95"/>
      <c r="AE5482" s="95"/>
      <c r="AF5482" s="95"/>
      <c r="AG5482" s="95"/>
      <c r="AH5482" s="95"/>
      <c r="AI5482" s="95"/>
      <c r="AJ5482" s="95"/>
      <c r="AK5482" s="95"/>
    </row>
    <row r="5483" spans="1:50">
      <c r="A5483" s="94"/>
      <c r="B5483" s="94">
        <v>1</v>
      </c>
      <c r="C5483" s="94" t="s">
        <v>5</v>
      </c>
      <c r="D5483" s="94" t="s">
        <v>6</v>
      </c>
      <c r="E5483" s="94">
        <v>2</v>
      </c>
      <c r="F5483" s="94" t="s">
        <v>7</v>
      </c>
      <c r="G5483" s="94" t="s">
        <v>8</v>
      </c>
      <c r="H5483" s="94">
        <v>3</v>
      </c>
      <c r="I5483" s="94" t="s">
        <v>9</v>
      </c>
      <c r="J5483" s="94" t="s">
        <v>10</v>
      </c>
      <c r="K5483" s="94">
        <v>4</v>
      </c>
      <c r="L5483" s="94" t="s">
        <v>11</v>
      </c>
      <c r="M5483" s="94" t="s">
        <v>12</v>
      </c>
      <c r="N5483" s="94">
        <v>5</v>
      </c>
      <c r="O5483" s="94" t="s">
        <v>13</v>
      </c>
      <c r="P5483" s="94" t="s">
        <v>13</v>
      </c>
      <c r="Q5483" s="94">
        <v>6</v>
      </c>
      <c r="R5483" s="94" t="s">
        <v>14</v>
      </c>
      <c r="S5483" s="94" t="s">
        <v>87</v>
      </c>
      <c r="T5483" s="94">
        <v>7</v>
      </c>
      <c r="U5483" s="94" t="s">
        <v>15</v>
      </c>
      <c r="V5483" s="94" t="s">
        <v>88</v>
      </c>
      <c r="W5483" s="94">
        <v>8</v>
      </c>
      <c r="X5483" s="94" t="s">
        <v>89</v>
      </c>
      <c r="Y5483" s="94" t="s">
        <v>90</v>
      </c>
      <c r="Z5483" s="94">
        <v>9</v>
      </c>
      <c r="AA5483" s="94" t="s">
        <v>91</v>
      </c>
      <c r="AB5483" s="94" t="s">
        <v>92</v>
      </c>
      <c r="AC5483" s="94">
        <v>10</v>
      </c>
      <c r="AD5483" s="94" t="s">
        <v>93</v>
      </c>
      <c r="AE5483" s="94" t="s">
        <v>94</v>
      </c>
      <c r="AF5483" s="94">
        <v>11</v>
      </c>
      <c r="AG5483" s="94" t="s">
        <v>95</v>
      </c>
      <c r="AH5483" s="94" t="s">
        <v>96</v>
      </c>
      <c r="AI5483" s="94">
        <v>12</v>
      </c>
      <c r="AJ5483" s="94" t="s">
        <v>97</v>
      </c>
      <c r="AK5483" s="94" t="s">
        <v>98</v>
      </c>
    </row>
    <row r="5484" spans="1:50">
      <c r="A5484" s="96"/>
      <c r="B5484" s="94">
        <v>31</v>
      </c>
      <c r="C5484" s="95"/>
      <c r="D5484" s="95"/>
      <c r="E5484" s="94">
        <v>28</v>
      </c>
      <c r="F5484" s="95"/>
      <c r="G5484" s="95"/>
      <c r="H5484" s="94">
        <v>31</v>
      </c>
      <c r="I5484" s="95"/>
      <c r="J5484" s="95"/>
      <c r="K5484" s="94">
        <v>30</v>
      </c>
      <c r="L5484" s="95"/>
      <c r="M5484" s="95"/>
      <c r="N5484" s="94">
        <v>31</v>
      </c>
      <c r="O5484" s="95"/>
      <c r="P5484" s="95"/>
      <c r="Q5484" s="94">
        <v>30</v>
      </c>
      <c r="R5484" s="95"/>
      <c r="S5484" s="95"/>
      <c r="T5484" s="94">
        <v>31</v>
      </c>
      <c r="U5484" s="95"/>
      <c r="V5484" s="95"/>
      <c r="W5484" s="94">
        <v>31</v>
      </c>
      <c r="X5484" s="95"/>
      <c r="Y5484" s="95"/>
      <c r="Z5484" s="94">
        <v>30</v>
      </c>
      <c r="AA5484" s="95"/>
      <c r="AB5484" s="95"/>
      <c r="AC5484" s="94">
        <v>31</v>
      </c>
      <c r="AD5484" s="95"/>
      <c r="AE5484" s="95"/>
      <c r="AF5484" s="94">
        <v>30</v>
      </c>
      <c r="AG5484" s="95"/>
      <c r="AH5484" s="95"/>
      <c r="AI5484" s="94">
        <v>31</v>
      </c>
      <c r="AJ5484" s="95"/>
      <c r="AK5484" s="95"/>
    </row>
    <row r="5485" spans="1:50">
      <c r="A5485" s="94" t="s">
        <v>16</v>
      </c>
      <c r="B5485" s="94" t="s">
        <v>17</v>
      </c>
      <c r="C5485" s="94" t="s">
        <v>18</v>
      </c>
      <c r="D5485" s="94" t="s">
        <v>19</v>
      </c>
      <c r="E5485" s="94" t="s">
        <v>17</v>
      </c>
      <c r="F5485" s="94" t="s">
        <v>18</v>
      </c>
      <c r="G5485" s="94" t="s">
        <v>19</v>
      </c>
      <c r="H5485" s="94" t="s">
        <v>17</v>
      </c>
      <c r="I5485" s="94" t="s">
        <v>18</v>
      </c>
      <c r="J5485" s="94" t="s">
        <v>19</v>
      </c>
      <c r="K5485" s="94" t="s">
        <v>17</v>
      </c>
      <c r="L5485" s="94" t="s">
        <v>18</v>
      </c>
      <c r="M5485" s="94" t="s">
        <v>19</v>
      </c>
      <c r="N5485" s="94" t="s">
        <v>17</v>
      </c>
      <c r="O5485" s="94" t="s">
        <v>18</v>
      </c>
      <c r="P5485" s="94" t="s">
        <v>19</v>
      </c>
      <c r="Q5485" s="94" t="s">
        <v>17</v>
      </c>
      <c r="R5485" s="94" t="s">
        <v>18</v>
      </c>
      <c r="S5485" s="94" t="s">
        <v>19</v>
      </c>
      <c r="T5485" s="94" t="s">
        <v>17</v>
      </c>
      <c r="U5485" s="94" t="s">
        <v>18</v>
      </c>
      <c r="V5485" s="94" t="s">
        <v>19</v>
      </c>
      <c r="W5485" s="94" t="s">
        <v>17</v>
      </c>
      <c r="X5485" s="94" t="s">
        <v>18</v>
      </c>
      <c r="Y5485" s="94" t="s">
        <v>19</v>
      </c>
      <c r="Z5485" s="94" t="s">
        <v>17</v>
      </c>
      <c r="AA5485" s="94" t="s">
        <v>18</v>
      </c>
      <c r="AB5485" s="94" t="s">
        <v>19</v>
      </c>
      <c r="AC5485" s="94" t="s">
        <v>17</v>
      </c>
      <c r="AD5485" s="94" t="s">
        <v>18</v>
      </c>
      <c r="AE5485" s="94" t="s">
        <v>19</v>
      </c>
      <c r="AF5485" s="94" t="s">
        <v>17</v>
      </c>
      <c r="AG5485" s="94" t="s">
        <v>18</v>
      </c>
      <c r="AH5485" s="94" t="s">
        <v>19</v>
      </c>
      <c r="AI5485" s="94" t="s">
        <v>17</v>
      </c>
      <c r="AJ5485" s="94" t="s">
        <v>18</v>
      </c>
      <c r="AK5485" s="94" t="s">
        <v>19</v>
      </c>
    </row>
    <row r="5486" spans="1:50">
      <c r="A5486" s="96"/>
      <c r="B5486" s="134">
        <v>7.1669239615113511E-2</v>
      </c>
      <c r="C5486" s="167">
        <v>1.0922914594472775</v>
      </c>
      <c r="D5486" s="167">
        <v>0.95560529051036336</v>
      </c>
      <c r="E5486" s="134">
        <v>6.4250905408020156E-2</v>
      </c>
      <c r="F5486" s="167">
        <v>1.067957696819035</v>
      </c>
      <c r="G5486" s="167">
        <v>0.99553076821252784</v>
      </c>
      <c r="H5486" s="134">
        <v>7.6167135493908911E-2</v>
      </c>
      <c r="I5486" s="167">
        <v>1.1152227041091578</v>
      </c>
      <c r="J5486" s="167">
        <v>0.93913131673098527</v>
      </c>
      <c r="K5486" s="134">
        <v>7.5064104209409788E-2</v>
      </c>
      <c r="L5486" s="167">
        <v>1.2170195521296114</v>
      </c>
      <c r="M5486" s="167">
        <v>0.97045069475774615</v>
      </c>
      <c r="N5486" s="134">
        <v>8.609064087075817E-2</v>
      </c>
      <c r="O5486" s="167">
        <v>1.2596969591026752</v>
      </c>
      <c r="P5486" s="167">
        <v>0.911131178603517</v>
      </c>
      <c r="Q5486" s="134">
        <v>9.198172815727039E-2</v>
      </c>
      <c r="R5486" s="167">
        <v>1.1186666161570478</v>
      </c>
      <c r="S5486" s="167">
        <v>0.97142662589405293</v>
      </c>
      <c r="T5486" s="134">
        <v>0.10375982311346522</v>
      </c>
      <c r="U5486" s="167">
        <v>1.1114842774564946</v>
      </c>
      <c r="V5486" s="167">
        <v>0.9398226543543079</v>
      </c>
      <c r="W5486" s="134">
        <v>0.10747704835038269</v>
      </c>
      <c r="X5486" s="167">
        <v>1.089842594731891</v>
      </c>
      <c r="Y5486" s="167">
        <v>0.9122770832870174</v>
      </c>
      <c r="Z5486" s="134">
        <v>9.7869807766726047E-2</v>
      </c>
      <c r="AA5486" s="167">
        <v>1.2082508931449605</v>
      </c>
      <c r="AB5486" s="167">
        <v>0.92873028912824585</v>
      </c>
      <c r="AC5486" s="134">
        <v>8.3847556152700523E-2</v>
      </c>
      <c r="AD5486" s="167">
        <v>1.1893786602198586</v>
      </c>
      <c r="AE5486" s="167">
        <v>0.93343494559393081</v>
      </c>
      <c r="AF5486" s="134">
        <v>7.0108505373548693E-2</v>
      </c>
      <c r="AG5486" s="167">
        <v>1.0630499314272237</v>
      </c>
      <c r="AH5486" s="167">
        <v>0.93157217703440198</v>
      </c>
      <c r="AI5486" s="134">
        <v>7.1713505488695942E-2</v>
      </c>
      <c r="AJ5486" s="167">
        <v>1.1141500750881641</v>
      </c>
      <c r="AK5486" s="167">
        <v>0.94247049329723276</v>
      </c>
      <c r="AM5486" t="str">
        <f>A5481</f>
        <v>PreNResSpltPkgAC-65to-PEYes-cDXGF-Nrs1985-CZ10</v>
      </c>
      <c r="AN5486" s="93">
        <f>1/($T5486*(1/$T5484)*(1/(5/7+2/7*$V5486))*$T5496/SUM($T5488:$T5511))</f>
        <v>5750.9904059188566</v>
      </c>
      <c r="AO5486" s="93">
        <f>1/(T5486*(1/T5484)*(1/(5/7+2/7*V5486)))</f>
        <v>293.63003654637731</v>
      </c>
      <c r="AP5486" s="93"/>
      <c r="AR5486" s="217">
        <f>CHOOSE($AV$3,C5486,F5486,I5486,L5486,O5486,R5486,U5486,X5486,AA5486,AD5486,AG5486,AJ5486)</f>
        <v>1.1114842774564946</v>
      </c>
      <c r="AS5486" s="92"/>
      <c r="AT5486" s="92"/>
      <c r="AV5486" s="151">
        <f>AN5486/AR5486</f>
        <v>5174.153627327365</v>
      </c>
      <c r="AW5486" s="152">
        <f>AO5486/AR5486</f>
        <v>264.17830868315679</v>
      </c>
      <c r="AX5486" s="93"/>
    </row>
    <row r="5487" spans="1:50">
      <c r="A5487" s="94" t="s">
        <v>20</v>
      </c>
      <c r="B5487" s="94" t="s">
        <v>21</v>
      </c>
      <c r="C5487" s="94" t="s">
        <v>22</v>
      </c>
      <c r="D5487" s="94" t="s">
        <v>23</v>
      </c>
      <c r="E5487" s="94" t="s">
        <v>21</v>
      </c>
      <c r="F5487" s="94" t="s">
        <v>22</v>
      </c>
      <c r="G5487" s="94" t="s">
        <v>23</v>
      </c>
      <c r="H5487" s="94" t="s">
        <v>21</v>
      </c>
      <c r="I5487" s="94" t="s">
        <v>22</v>
      </c>
      <c r="J5487" s="94" t="s">
        <v>23</v>
      </c>
      <c r="K5487" s="94" t="s">
        <v>21</v>
      </c>
      <c r="L5487" s="94" t="s">
        <v>22</v>
      </c>
      <c r="M5487" s="94" t="s">
        <v>23</v>
      </c>
      <c r="N5487" s="94" t="s">
        <v>21</v>
      </c>
      <c r="O5487" s="94" t="s">
        <v>22</v>
      </c>
      <c r="P5487" s="94" t="s">
        <v>23</v>
      </c>
      <c r="Q5487" s="94" t="s">
        <v>21</v>
      </c>
      <c r="R5487" s="94" t="s">
        <v>22</v>
      </c>
      <c r="S5487" s="94" t="s">
        <v>23</v>
      </c>
      <c r="T5487" s="94" t="s">
        <v>21</v>
      </c>
      <c r="U5487" s="94" t="s">
        <v>22</v>
      </c>
      <c r="V5487" s="94" t="s">
        <v>23</v>
      </c>
      <c r="W5487" s="94" t="s">
        <v>21</v>
      </c>
      <c r="X5487" s="94" t="s">
        <v>22</v>
      </c>
      <c r="Y5487" s="94" t="s">
        <v>23</v>
      </c>
      <c r="Z5487" s="94" t="s">
        <v>21</v>
      </c>
      <c r="AA5487" s="94" t="s">
        <v>22</v>
      </c>
      <c r="AB5487" s="94" t="s">
        <v>23</v>
      </c>
      <c r="AC5487" s="94" t="s">
        <v>21</v>
      </c>
      <c r="AD5487" s="94" t="s">
        <v>22</v>
      </c>
      <c r="AE5487" s="94" t="s">
        <v>23</v>
      </c>
      <c r="AF5487" s="94" t="s">
        <v>21</v>
      </c>
      <c r="AG5487" s="94" t="s">
        <v>22</v>
      </c>
      <c r="AH5487" s="94" t="s">
        <v>23</v>
      </c>
      <c r="AI5487" s="94" t="s">
        <v>21</v>
      </c>
      <c r="AJ5487" s="94" t="s">
        <v>22</v>
      </c>
      <c r="AK5487" s="94" t="s">
        <v>23</v>
      </c>
    </row>
    <row r="5488" spans="1:50">
      <c r="A5488" s="94">
        <v>1</v>
      </c>
      <c r="B5488" s="94">
        <v>0.27752303686089352</v>
      </c>
      <c r="C5488" s="94">
        <v>0.32735884186100411</v>
      </c>
      <c r="D5488" s="94">
        <v>0.34480057176816764</v>
      </c>
      <c r="E5488" s="94">
        <v>0.28966647349173674</v>
      </c>
      <c r="F5488" s="94">
        <v>0.32819636790798651</v>
      </c>
      <c r="G5488" s="94">
        <v>0.31720442449631264</v>
      </c>
      <c r="H5488" s="94">
        <v>0.22838942566366777</v>
      </c>
      <c r="I5488" s="94">
        <v>0.28600373421126463</v>
      </c>
      <c r="J5488" s="94">
        <v>0.30404620137118193</v>
      </c>
      <c r="K5488" s="94">
        <v>0.20951896917695592</v>
      </c>
      <c r="L5488" s="94">
        <v>0.28020109906909441</v>
      </c>
      <c r="M5488" s="94">
        <v>0.29786992211208924</v>
      </c>
      <c r="N5488" s="94">
        <v>0.1803830181274384</v>
      </c>
      <c r="O5488" s="94">
        <v>0.23336971639173182</v>
      </c>
      <c r="P5488" s="94">
        <v>0.25758780136245435</v>
      </c>
      <c r="Q5488" s="94">
        <v>0.19006377408069045</v>
      </c>
      <c r="R5488" s="94">
        <v>0.21286499012072374</v>
      </c>
      <c r="S5488" s="94">
        <v>0.22298598972663278</v>
      </c>
      <c r="T5488" s="94">
        <v>0.1798409580935193</v>
      </c>
      <c r="U5488" s="94">
        <v>0.1940650472741034</v>
      </c>
      <c r="V5488" s="94">
        <v>0.20638756282396681</v>
      </c>
      <c r="W5488" s="94">
        <v>0.17214060318246163</v>
      </c>
      <c r="X5488" s="94">
        <v>0.18506255059741167</v>
      </c>
      <c r="Y5488" s="94">
        <v>0.20167298476137091</v>
      </c>
      <c r="Z5488" s="94">
        <v>0.16757315867194669</v>
      </c>
      <c r="AA5488" s="94">
        <v>0.19531425541108538</v>
      </c>
      <c r="AB5488" s="94">
        <v>0.20960216513170163</v>
      </c>
      <c r="AC5488" s="94">
        <v>0.19731631401539712</v>
      </c>
      <c r="AD5488" s="94">
        <v>0.23444366397634717</v>
      </c>
      <c r="AE5488" s="94">
        <v>0.26427269799800263</v>
      </c>
      <c r="AF5488" s="94">
        <v>0.28946847302760143</v>
      </c>
      <c r="AG5488" s="94">
        <v>0.3181362273982799</v>
      </c>
      <c r="AH5488" s="94">
        <v>0.34992265091697489</v>
      </c>
      <c r="AI5488" s="94">
        <v>0.26075517985891022</v>
      </c>
      <c r="AJ5488" s="94">
        <v>0.32046271643093821</v>
      </c>
      <c r="AK5488" s="94">
        <v>0.35321828729161941</v>
      </c>
    </row>
    <row r="5489" spans="1:37">
      <c r="A5489" s="94">
        <v>2</v>
      </c>
      <c r="B5489" s="94">
        <v>0.28304536858019352</v>
      </c>
      <c r="C5489" s="94">
        <v>0.32673885242893419</v>
      </c>
      <c r="D5489" s="94">
        <v>0.34543594843603131</v>
      </c>
      <c r="E5489" s="94">
        <v>0.28781399252612855</v>
      </c>
      <c r="F5489" s="94">
        <v>0.33030300422474707</v>
      </c>
      <c r="G5489" s="94">
        <v>0.31810564495764548</v>
      </c>
      <c r="H5489" s="94">
        <v>0.23477909263142108</v>
      </c>
      <c r="I5489" s="94">
        <v>0.29261101393865968</v>
      </c>
      <c r="J5489" s="94">
        <v>0.30507637846754315</v>
      </c>
      <c r="K5489" s="94">
        <v>0.22516517683637774</v>
      </c>
      <c r="L5489" s="94">
        <v>0.2841468273508887</v>
      </c>
      <c r="M5489" s="94">
        <v>0.29898303954559957</v>
      </c>
      <c r="N5489" s="94">
        <v>0.21213104493768134</v>
      </c>
      <c r="O5489" s="94">
        <v>0.25152823810882596</v>
      </c>
      <c r="P5489" s="94">
        <v>0.27452130489849047</v>
      </c>
      <c r="Q5489" s="94">
        <v>0.23270180384912967</v>
      </c>
      <c r="R5489" s="94">
        <v>0.2454274985258672</v>
      </c>
      <c r="S5489" s="94">
        <v>0.26412230913301282</v>
      </c>
      <c r="T5489" s="94">
        <v>0.25870218568875614</v>
      </c>
      <c r="U5489" s="94">
        <v>0.24611255302685286</v>
      </c>
      <c r="V5489" s="94">
        <v>0.27687152400308801</v>
      </c>
      <c r="W5489" s="94">
        <v>0.24021192377665568</v>
      </c>
      <c r="X5489" s="94">
        <v>0.24772922648555692</v>
      </c>
      <c r="Y5489" s="94">
        <v>0.25632165539778362</v>
      </c>
      <c r="Z5489" s="94">
        <v>0.24570848281397586</v>
      </c>
      <c r="AA5489" s="94">
        <v>0.24527615194249128</v>
      </c>
      <c r="AB5489" s="94">
        <v>0.26895083750854276</v>
      </c>
      <c r="AC5489" s="94">
        <v>0.24854968130878111</v>
      </c>
      <c r="AD5489" s="94">
        <v>0.25503447832594189</v>
      </c>
      <c r="AE5489" s="94">
        <v>0.27538528077114532</v>
      </c>
      <c r="AF5489" s="94">
        <v>0.28019330435634893</v>
      </c>
      <c r="AG5489" s="94">
        <v>0.3151233177268008</v>
      </c>
      <c r="AH5489" s="94">
        <v>0.35056746622806761</v>
      </c>
      <c r="AI5489" s="94">
        <v>0.26614826449981227</v>
      </c>
      <c r="AJ5489" s="94">
        <v>0.32196254847009059</v>
      </c>
      <c r="AK5489" s="94">
        <v>0.35116249737904853</v>
      </c>
    </row>
    <row r="5490" spans="1:37">
      <c r="A5490" s="94">
        <v>3</v>
      </c>
      <c r="B5490" s="94">
        <v>0.28325997689128363</v>
      </c>
      <c r="C5490" s="94">
        <v>0.32634310777361891</v>
      </c>
      <c r="D5490" s="94">
        <v>0.34846762306084389</v>
      </c>
      <c r="E5490" s="94">
        <v>0.29655682340480805</v>
      </c>
      <c r="F5490" s="94">
        <v>0.33163977702285496</v>
      </c>
      <c r="G5490" s="94">
        <v>0.32325822669138049</v>
      </c>
      <c r="H5490" s="94">
        <v>0.25338396371308292</v>
      </c>
      <c r="I5490" s="94">
        <v>0.30122592836343187</v>
      </c>
      <c r="J5490" s="94">
        <v>0.31440344881101268</v>
      </c>
      <c r="K5490" s="94">
        <v>0.23678435827677957</v>
      </c>
      <c r="L5490" s="94">
        <v>0.2954728418300005</v>
      </c>
      <c r="M5490" s="94">
        <v>0.30936405305076775</v>
      </c>
      <c r="N5490" s="94">
        <v>0.22461530174348662</v>
      </c>
      <c r="O5490" s="94">
        <v>0.26841817503377247</v>
      </c>
      <c r="P5490" s="94">
        <v>0.29489466834204758</v>
      </c>
      <c r="Q5490" s="94">
        <v>0.24319488835147443</v>
      </c>
      <c r="R5490" s="94">
        <v>0.26271592166923569</v>
      </c>
      <c r="S5490" s="94">
        <v>0.28138563692556007</v>
      </c>
      <c r="T5490" s="94">
        <v>0.27095260844398272</v>
      </c>
      <c r="U5490" s="94">
        <v>0.26234902904401675</v>
      </c>
      <c r="V5490" s="94">
        <v>0.28876376612941346</v>
      </c>
      <c r="W5490" s="94">
        <v>0.25508960737142899</v>
      </c>
      <c r="X5490" s="94">
        <v>0.26117021684244496</v>
      </c>
      <c r="Y5490" s="94">
        <v>0.27192262071605827</v>
      </c>
      <c r="Z5490" s="94">
        <v>0.25421169563154367</v>
      </c>
      <c r="AA5490" s="94">
        <v>0.25987311937777424</v>
      </c>
      <c r="AB5490" s="94">
        <v>0.28851349747264921</v>
      </c>
      <c r="AC5490" s="94">
        <v>0.25373771053126432</v>
      </c>
      <c r="AD5490" s="94">
        <v>0.26973184034377329</v>
      </c>
      <c r="AE5490" s="94">
        <v>0.2945283256928965</v>
      </c>
      <c r="AF5490" s="94">
        <v>0.29663537605738322</v>
      </c>
      <c r="AG5490" s="94">
        <v>0.3217750308539189</v>
      </c>
      <c r="AH5490" s="94">
        <v>0.35406974069366887</v>
      </c>
      <c r="AI5490" s="94">
        <v>0.26776341471988341</v>
      </c>
      <c r="AJ5490" s="94">
        <v>0.32523800934538349</v>
      </c>
      <c r="AK5490" s="94">
        <v>0.35755320029210053</v>
      </c>
    </row>
    <row r="5491" spans="1:37">
      <c r="A5491" s="94">
        <v>4</v>
      </c>
      <c r="B5491" s="94">
        <v>0.29332165761926565</v>
      </c>
      <c r="C5491" s="94">
        <v>0.33235886870720982</v>
      </c>
      <c r="D5491" s="94">
        <v>0.36057661318027628</v>
      </c>
      <c r="E5491" s="94">
        <v>0.3006594592434203</v>
      </c>
      <c r="F5491" s="94">
        <v>0.33862054226790961</v>
      </c>
      <c r="G5491" s="94">
        <v>0.32618774858540966</v>
      </c>
      <c r="H5491" s="94">
        <v>0.26185732406812601</v>
      </c>
      <c r="I5491" s="94">
        <v>0.30755483181299131</v>
      </c>
      <c r="J5491" s="94">
        <v>0.32160766614677955</v>
      </c>
      <c r="K5491" s="94">
        <v>0.24032108583216241</v>
      </c>
      <c r="L5491" s="94">
        <v>0.30629534293696425</v>
      </c>
      <c r="M5491" s="94">
        <v>0.31889564202022103</v>
      </c>
      <c r="N5491" s="94">
        <v>0.22201174294794679</v>
      </c>
      <c r="O5491" s="94">
        <v>0.27175051731121891</v>
      </c>
      <c r="P5491" s="94">
        <v>0.29772449644897547</v>
      </c>
      <c r="Q5491" s="94">
        <v>0.24121806738745014</v>
      </c>
      <c r="R5491" s="94">
        <v>0.26327681628684041</v>
      </c>
      <c r="S5491" s="94">
        <v>0.27643761378399984</v>
      </c>
      <c r="T5491" s="94">
        <v>0.26127284078873869</v>
      </c>
      <c r="U5491" s="94">
        <v>0.25982698012283795</v>
      </c>
      <c r="V5491" s="94">
        <v>0.2796217957807503</v>
      </c>
      <c r="W5491" s="94">
        <v>0.24769943257877447</v>
      </c>
      <c r="X5491" s="94">
        <v>0.25559433768817658</v>
      </c>
      <c r="Y5491" s="94">
        <v>0.26565480300533933</v>
      </c>
      <c r="Z5491" s="94">
        <v>0.24444353290200127</v>
      </c>
      <c r="AA5491" s="94">
        <v>0.25649899831087714</v>
      </c>
      <c r="AB5491" s="94">
        <v>0.28429930985921892</v>
      </c>
      <c r="AC5491" s="94">
        <v>0.25299255404840293</v>
      </c>
      <c r="AD5491" s="94">
        <v>0.27613902432305876</v>
      </c>
      <c r="AE5491" s="94">
        <v>0.2930826792981302</v>
      </c>
      <c r="AF5491" s="94">
        <v>0.30328021330687666</v>
      </c>
      <c r="AG5491" s="94">
        <v>0.33254745626579429</v>
      </c>
      <c r="AH5491" s="94">
        <v>0.35918944486936916</v>
      </c>
      <c r="AI5491" s="94">
        <v>0.27964670207786391</v>
      </c>
      <c r="AJ5491" s="94">
        <v>0.33685168683243771</v>
      </c>
      <c r="AK5491" s="94">
        <v>0.37213814201258544</v>
      </c>
    </row>
    <row r="5492" spans="1:37">
      <c r="A5492" s="94">
        <v>5</v>
      </c>
      <c r="B5492" s="94">
        <v>0.30275867487032487</v>
      </c>
      <c r="C5492" s="94">
        <v>0.34628099512883487</v>
      </c>
      <c r="D5492" s="94">
        <v>0.38182737729686539</v>
      </c>
      <c r="E5492" s="94">
        <v>0.30030375092424211</v>
      </c>
      <c r="F5492" s="94">
        <v>0.35268283272482931</v>
      </c>
      <c r="G5492" s="94">
        <v>0.33780364353731623</v>
      </c>
      <c r="H5492" s="94">
        <v>0.32124095517287471</v>
      </c>
      <c r="I5492" s="94">
        <v>0.36689912963162619</v>
      </c>
      <c r="J5492" s="94">
        <v>0.38097522027321112</v>
      </c>
      <c r="K5492" s="94">
        <v>0.29779066638763491</v>
      </c>
      <c r="L5492" s="94">
        <v>0.37704121601515783</v>
      </c>
      <c r="M5492" s="94">
        <v>0.38764447226185617</v>
      </c>
      <c r="N5492" s="94">
        <v>0.26758299965884402</v>
      </c>
      <c r="O5492" s="94">
        <v>0.33221756403784103</v>
      </c>
      <c r="P5492" s="94">
        <v>0.36143210086258798</v>
      </c>
      <c r="Q5492" s="94">
        <v>0.28599090176253028</v>
      </c>
      <c r="R5492" s="94">
        <v>0.31829641966751843</v>
      </c>
      <c r="S5492" s="94">
        <v>0.33094442728447321</v>
      </c>
      <c r="T5492" s="94">
        <v>0.29673372613549909</v>
      </c>
      <c r="U5492" s="94">
        <v>0.30920413634795302</v>
      </c>
      <c r="V5492" s="94">
        <v>0.32828279844338365</v>
      </c>
      <c r="W5492" s="94">
        <v>0.28717257920705225</v>
      </c>
      <c r="X5492" s="94">
        <v>0.29809083617438986</v>
      </c>
      <c r="Y5492" s="94">
        <v>0.30815239312791837</v>
      </c>
      <c r="Z5492" s="94">
        <v>0.27591207212320895</v>
      </c>
      <c r="AA5492" s="94">
        <v>0.30383254114781794</v>
      </c>
      <c r="AB5492" s="94">
        <v>0.33308498434896289</v>
      </c>
      <c r="AC5492" s="94">
        <v>0.3028520829298823</v>
      </c>
      <c r="AD5492" s="94">
        <v>0.33705455931098438</v>
      </c>
      <c r="AE5492" s="94">
        <v>0.36382080010847057</v>
      </c>
      <c r="AF5492" s="94">
        <v>0.31990030743873726</v>
      </c>
      <c r="AG5492" s="94">
        <v>0.35239419881024675</v>
      </c>
      <c r="AH5492" s="94">
        <v>0.37006647995537328</v>
      </c>
      <c r="AI5492" s="94">
        <v>0.29483614458277141</v>
      </c>
      <c r="AJ5492" s="94">
        <v>0.35246651177774962</v>
      </c>
      <c r="AK5492" s="94">
        <v>0.39150305637073951</v>
      </c>
    </row>
    <row r="5493" spans="1:37">
      <c r="A5493" s="94">
        <v>6</v>
      </c>
      <c r="B5493" s="94">
        <v>0.36896725498724808</v>
      </c>
      <c r="C5493" s="94">
        <v>0.42375598630906663</v>
      </c>
      <c r="D5493" s="94">
        <v>0.4617955872134164</v>
      </c>
      <c r="E5493" s="94">
        <v>0.369570951819508</v>
      </c>
      <c r="F5493" s="94">
        <v>0.43328757898541526</v>
      </c>
      <c r="G5493" s="94">
        <v>0.41216655028062243</v>
      </c>
      <c r="H5493" s="94">
        <v>0.43060224934538105</v>
      </c>
      <c r="I5493" s="94">
        <v>0.48447046556421081</v>
      </c>
      <c r="J5493" s="94">
        <v>0.50551639821435979</v>
      </c>
      <c r="K5493" s="94">
        <v>0.41239498938682773</v>
      </c>
      <c r="L5493" s="94">
        <v>0.50835338453662127</v>
      </c>
      <c r="M5493" s="94">
        <v>0.52327430805240827</v>
      </c>
      <c r="N5493" s="94">
        <v>0.37821116272627231</v>
      </c>
      <c r="O5493" s="94">
        <v>0.46153539166994245</v>
      </c>
      <c r="P5493" s="94">
        <v>0.49244105149297918</v>
      </c>
      <c r="Q5493" s="94">
        <v>0.40329713212428586</v>
      </c>
      <c r="R5493" s="94">
        <v>0.4384112468577695</v>
      </c>
      <c r="S5493" s="94">
        <v>0.46280561363164313</v>
      </c>
      <c r="T5493" s="94">
        <v>0.42265032771429084</v>
      </c>
      <c r="U5493" s="94">
        <v>0.42159403253377398</v>
      </c>
      <c r="V5493" s="94">
        <v>0.4426199563580217</v>
      </c>
      <c r="W5493" s="94">
        <v>0.38455705815767144</v>
      </c>
      <c r="X5493" s="94">
        <v>0.39382286798325705</v>
      </c>
      <c r="Y5493" s="94">
        <v>0.41907597437667915</v>
      </c>
      <c r="Z5493" s="94">
        <v>0.34122162454601485</v>
      </c>
      <c r="AA5493" s="94">
        <v>0.39763738853753383</v>
      </c>
      <c r="AB5493" s="94">
        <v>0.43707232410704228</v>
      </c>
      <c r="AC5493" s="94">
        <v>0.39902357837895497</v>
      </c>
      <c r="AD5493" s="94">
        <v>0.45386584212507686</v>
      </c>
      <c r="AE5493" s="94">
        <v>0.49409783316248812</v>
      </c>
      <c r="AF5493" s="94">
        <v>0.39055520995645449</v>
      </c>
      <c r="AG5493" s="94">
        <v>0.42711226908535266</v>
      </c>
      <c r="AH5493" s="94">
        <v>0.45009977744167196</v>
      </c>
      <c r="AI5493" s="94">
        <v>0.36011189494308121</v>
      </c>
      <c r="AJ5493" s="94">
        <v>0.42827114594167409</v>
      </c>
      <c r="AK5493" s="94">
        <v>0.46778338610048215</v>
      </c>
    </row>
    <row r="5494" spans="1:37">
      <c r="A5494" s="94">
        <v>7</v>
      </c>
      <c r="B5494" s="94">
        <v>0.49126141783280086</v>
      </c>
      <c r="C5494" s="94">
        <v>0.56337489020691467</v>
      </c>
      <c r="D5494" s="94">
        <v>0.59944069853183368</v>
      </c>
      <c r="E5494" s="94">
        <v>0.50785356008073379</v>
      </c>
      <c r="F5494" s="94">
        <v>0.57713049957580398</v>
      </c>
      <c r="G5494" s="94">
        <v>0.55373147480988838</v>
      </c>
      <c r="H5494" s="94">
        <v>0.56375156113960734</v>
      </c>
      <c r="I5494" s="94">
        <v>0.63072716282008578</v>
      </c>
      <c r="J5494" s="94">
        <v>0.65881475561909997</v>
      </c>
      <c r="K5494" s="94">
        <v>0.53942120840682828</v>
      </c>
      <c r="L5494" s="94">
        <v>0.66273581231598444</v>
      </c>
      <c r="M5494" s="94">
        <v>0.67862655402635563</v>
      </c>
      <c r="N5494" s="94">
        <v>0.51518400619723936</v>
      </c>
      <c r="O5494" s="94">
        <v>0.60603757565115379</v>
      </c>
      <c r="P5494" s="94">
        <v>0.64407617153834429</v>
      </c>
      <c r="Q5494" s="94">
        <v>0.52971105196851664</v>
      </c>
      <c r="R5494" s="94">
        <v>0.57040168827004056</v>
      </c>
      <c r="S5494" s="94">
        <v>0.60714933995609033</v>
      </c>
      <c r="T5494" s="94">
        <v>0.56931921874328584</v>
      </c>
      <c r="U5494" s="94">
        <v>0.55508954540795608</v>
      </c>
      <c r="V5494" s="94">
        <v>0.57171336122008487</v>
      </c>
      <c r="W5494" s="94">
        <v>0.50310868003066633</v>
      </c>
      <c r="X5494" s="94">
        <v>0.5247943438939825</v>
      </c>
      <c r="Y5494" s="94">
        <v>0.54151483869203476</v>
      </c>
      <c r="Z5494" s="94">
        <v>0.46415568750748321</v>
      </c>
      <c r="AA5494" s="94">
        <v>0.52068154142279133</v>
      </c>
      <c r="AB5494" s="94">
        <v>0.56492440172729663</v>
      </c>
      <c r="AC5494" s="94">
        <v>0.53163476947861499</v>
      </c>
      <c r="AD5494" s="94">
        <v>0.59281165927517476</v>
      </c>
      <c r="AE5494" s="94">
        <v>0.65245857184197198</v>
      </c>
      <c r="AF5494" s="94">
        <v>0.52424605500293031</v>
      </c>
      <c r="AG5494" s="94">
        <v>0.56330799720518987</v>
      </c>
      <c r="AH5494" s="94">
        <v>0.6061594598791169</v>
      </c>
      <c r="AI5494" s="94">
        <v>0.46629368352306261</v>
      </c>
      <c r="AJ5494" s="94">
        <v>0.56081065114068307</v>
      </c>
      <c r="AK5494" s="94">
        <v>0.6077594621365916</v>
      </c>
    </row>
    <row r="5495" spans="1:37">
      <c r="A5495" s="94">
        <v>8</v>
      </c>
      <c r="B5495" s="94">
        <v>0.63676776889750719</v>
      </c>
      <c r="C5495" s="94">
        <v>0.72202901727411206</v>
      </c>
      <c r="D5495" s="94">
        <v>0.75163926471973663</v>
      </c>
      <c r="E5495" s="94">
        <v>0.67452089286784844</v>
      </c>
      <c r="F5495" s="94">
        <v>0.75102140485928381</v>
      </c>
      <c r="G5495" s="94">
        <v>0.72931025162341867</v>
      </c>
      <c r="H5495" s="94">
        <v>0.65411668030795622</v>
      </c>
      <c r="I5495" s="94">
        <v>0.74577836206401826</v>
      </c>
      <c r="J5495" s="94">
        <v>0.75809096316291757</v>
      </c>
      <c r="K5495" s="94">
        <v>0.62418009507010663</v>
      </c>
      <c r="L5495" s="94">
        <v>0.76192187384072463</v>
      </c>
      <c r="M5495" s="94">
        <v>0.75499823068127481</v>
      </c>
      <c r="N5495" s="94">
        <v>0.62322528350574968</v>
      </c>
      <c r="O5495" s="94">
        <v>0.70686437566472249</v>
      </c>
      <c r="P5495" s="94">
        <v>0.71129608025840163</v>
      </c>
      <c r="Q5495" s="94">
        <v>0.63856718288159464</v>
      </c>
      <c r="R5495" s="94">
        <v>0.66303992055199823</v>
      </c>
      <c r="S5495" s="94">
        <v>0.68616773405655174</v>
      </c>
      <c r="T5495" s="94">
        <v>0.68113766022359901</v>
      </c>
      <c r="U5495" s="94">
        <v>0.6599658570705037</v>
      </c>
      <c r="V5495" s="94">
        <v>0.67001071355422159</v>
      </c>
      <c r="W5495" s="94">
        <v>0.64323240237158519</v>
      </c>
      <c r="X5495" s="94">
        <v>0.63685063578667667</v>
      </c>
      <c r="Y5495" s="94">
        <v>0.62607461732513869</v>
      </c>
      <c r="Z5495" s="94">
        <v>0.60569371582639686</v>
      </c>
      <c r="AA5495" s="94">
        <v>0.62347566484660422</v>
      </c>
      <c r="AB5495" s="94">
        <v>0.63492396227587355</v>
      </c>
      <c r="AC5495" s="94">
        <v>0.63294798499021898</v>
      </c>
      <c r="AD5495" s="94">
        <v>0.68822847514897778</v>
      </c>
      <c r="AE5495" s="94">
        <v>0.73944153982997496</v>
      </c>
      <c r="AF5495" s="94">
        <v>0.70207046087807057</v>
      </c>
      <c r="AG5495" s="94">
        <v>0.73804598376659403</v>
      </c>
      <c r="AH5495" s="94">
        <v>0.79413138992564136</v>
      </c>
      <c r="AI5495" s="94">
        <v>0.6278845602369626</v>
      </c>
      <c r="AJ5495" s="94">
        <v>0.72256158389921032</v>
      </c>
      <c r="AK5495" s="94">
        <v>0.77373617925138405</v>
      </c>
    </row>
    <row r="5496" spans="1:37">
      <c r="A5496" s="94">
        <v>9</v>
      </c>
      <c r="B5496" s="94">
        <v>0.73286438862499304</v>
      </c>
      <c r="C5496" s="94">
        <v>0.83694277936556394</v>
      </c>
      <c r="D5496" s="94">
        <v>0.84461250877450234</v>
      </c>
      <c r="E5496" s="94">
        <v>0.76773645610599306</v>
      </c>
      <c r="F5496" s="94">
        <v>0.86559624441427618</v>
      </c>
      <c r="G5496" s="94">
        <v>0.81768909893504904</v>
      </c>
      <c r="H5496" s="94">
        <v>0.68755033961919609</v>
      </c>
      <c r="I5496" s="94">
        <v>0.79297574586337671</v>
      </c>
      <c r="J5496" s="94">
        <v>0.79229185963468396</v>
      </c>
      <c r="K5496" s="94">
        <v>0.68666477323686803</v>
      </c>
      <c r="L5496" s="94">
        <v>0.80062058617194387</v>
      </c>
      <c r="M5496" s="94">
        <v>0.79353073424075005</v>
      </c>
      <c r="N5496" s="94">
        <v>0.72328017627247332</v>
      </c>
      <c r="O5496" s="94">
        <v>0.75928516269612434</v>
      </c>
      <c r="P5496" s="94">
        <v>0.73199719215502101</v>
      </c>
      <c r="Q5496" s="94">
        <v>0.71863923422492815</v>
      </c>
      <c r="R5496" s="94">
        <v>0.71148540867100474</v>
      </c>
      <c r="S5496" s="94">
        <v>0.71395617482221563</v>
      </c>
      <c r="T5496" s="94">
        <v>0.75580293160844148</v>
      </c>
      <c r="U5496" s="94">
        <v>0.72096640184057947</v>
      </c>
      <c r="V5496" s="94">
        <v>0.70414835121551567</v>
      </c>
      <c r="W5496" s="94">
        <v>0.69900719310346482</v>
      </c>
      <c r="X5496" s="94">
        <v>0.70472383322906229</v>
      </c>
      <c r="Y5496" s="94">
        <v>0.67906585630977689</v>
      </c>
      <c r="Z5496" s="94">
        <v>0.67355866662527764</v>
      </c>
      <c r="AA5496" s="94">
        <v>0.69953333071453827</v>
      </c>
      <c r="AB5496" s="94">
        <v>0.71506171766912952</v>
      </c>
      <c r="AC5496" s="94">
        <v>0.72413072093538899</v>
      </c>
      <c r="AD5496" s="94">
        <v>0.73593596488811763</v>
      </c>
      <c r="AE5496" s="94">
        <v>0.76733630078986403</v>
      </c>
      <c r="AF5496" s="94">
        <v>0.81316445872179899</v>
      </c>
      <c r="AG5496" s="94">
        <v>0.85722373498932336</v>
      </c>
      <c r="AH5496" s="94">
        <v>0.87737438681442537</v>
      </c>
      <c r="AI5496" s="94">
        <v>0.72967232616783873</v>
      </c>
      <c r="AJ5496" s="94">
        <v>0.83525059967855619</v>
      </c>
      <c r="AK5496" s="94">
        <v>0.86892350999415957</v>
      </c>
    </row>
    <row r="5497" spans="1:37">
      <c r="A5497" s="94">
        <v>10</v>
      </c>
      <c r="B5497" s="94">
        <v>0.77279686365282507</v>
      </c>
      <c r="C5497" s="94">
        <v>0.87050211563892554</v>
      </c>
      <c r="D5497" s="94">
        <v>0.86749456883990994</v>
      </c>
      <c r="E5497" s="94">
        <v>0.80172658420095522</v>
      </c>
      <c r="F5497" s="94">
        <v>0.89643238002213121</v>
      </c>
      <c r="G5497" s="94">
        <v>0.8419317071870297</v>
      </c>
      <c r="H5497" s="94">
        <v>0.77338448545164629</v>
      </c>
      <c r="I5497" s="94">
        <v>0.86630831755063231</v>
      </c>
      <c r="J5497" s="94">
        <v>0.85380473825285608</v>
      </c>
      <c r="K5497" s="94">
        <v>0.81276719782355233</v>
      </c>
      <c r="L5497" s="94">
        <v>0.88524674135492365</v>
      </c>
      <c r="M5497" s="94">
        <v>0.88171782283625977</v>
      </c>
      <c r="N5497" s="94">
        <v>0.83162926348784527</v>
      </c>
      <c r="O5497" s="94">
        <v>0.84924643169995362</v>
      </c>
      <c r="P5497" s="94">
        <v>0.82494535444046702</v>
      </c>
      <c r="Q5497" s="94">
        <v>0.8204009543832359</v>
      </c>
      <c r="R5497" s="94">
        <v>0.81978110420308903</v>
      </c>
      <c r="S5497" s="94">
        <v>0.82104629799906792</v>
      </c>
      <c r="T5497" s="94">
        <v>0.85984368799274058</v>
      </c>
      <c r="U5497" s="94">
        <v>0.81404361689785898</v>
      </c>
      <c r="V5497" s="94">
        <v>0.79548583211230328</v>
      </c>
      <c r="W5497" s="94">
        <v>0.80214879846572773</v>
      </c>
      <c r="X5497" s="94">
        <v>0.81225642913072582</v>
      </c>
      <c r="Y5497" s="94">
        <v>0.76584537132621877</v>
      </c>
      <c r="Z5497" s="94">
        <v>0.77262054163359239</v>
      </c>
      <c r="AA5497" s="94">
        <v>0.8038449149546294</v>
      </c>
      <c r="AB5497" s="94">
        <v>0.82116751635693763</v>
      </c>
      <c r="AC5497" s="94">
        <v>0.83473383459490702</v>
      </c>
      <c r="AD5497" s="94">
        <v>0.83383857165156228</v>
      </c>
      <c r="AE5497" s="94">
        <v>0.85549185560610141</v>
      </c>
      <c r="AF5497" s="94">
        <v>0.86183059065442236</v>
      </c>
      <c r="AG5497" s="94">
        <v>0.89692113803618878</v>
      </c>
      <c r="AH5497" s="94">
        <v>0.90103199204080819</v>
      </c>
      <c r="AI5497" s="94">
        <v>0.78271141724343984</v>
      </c>
      <c r="AJ5497" s="94">
        <v>0.8756623086584937</v>
      </c>
      <c r="AK5497" s="94">
        <v>0.88536982929472496</v>
      </c>
    </row>
    <row r="5498" spans="1:37">
      <c r="A5498" s="94">
        <v>11</v>
      </c>
      <c r="B5498" s="94">
        <v>0.888664274039484</v>
      </c>
      <c r="C5498" s="94">
        <v>0.96448720746716099</v>
      </c>
      <c r="D5498" s="94">
        <v>0.95351762798377349</v>
      </c>
      <c r="E5498" s="94">
        <v>0.88938070781958789</v>
      </c>
      <c r="F5498" s="94">
        <v>0.98177033468803498</v>
      </c>
      <c r="G5498" s="94">
        <v>0.92169601248823496</v>
      </c>
      <c r="H5498" s="94">
        <v>0.84492951638096025</v>
      </c>
      <c r="I5498" s="94">
        <v>0.91424347894182723</v>
      </c>
      <c r="J5498" s="94">
        <v>0.88751477324517014</v>
      </c>
      <c r="K5498" s="94">
        <v>0.88630900774313126</v>
      </c>
      <c r="L5498" s="94">
        <v>0.91116883487216938</v>
      </c>
      <c r="M5498" s="94">
        <v>0.91354964738652322</v>
      </c>
      <c r="N5498" s="94">
        <v>0.88493424410864663</v>
      </c>
      <c r="O5498" s="94">
        <v>0.8873603459250643</v>
      </c>
      <c r="P5498" s="94">
        <v>0.87448433327421204</v>
      </c>
      <c r="Q5498" s="94">
        <v>0.87152824193912082</v>
      </c>
      <c r="R5498" s="94">
        <v>0.86826673011472388</v>
      </c>
      <c r="S5498" s="94">
        <v>0.88606751188947941</v>
      </c>
      <c r="T5498" s="94">
        <v>0.91395888468450714</v>
      </c>
      <c r="U5498" s="94">
        <v>0.87324371721664906</v>
      </c>
      <c r="V5498" s="94">
        <v>0.8549352263238329</v>
      </c>
      <c r="W5498" s="94">
        <v>0.86189625876907328</v>
      </c>
      <c r="X5498" s="94">
        <v>0.86665573796844741</v>
      </c>
      <c r="Y5498" s="94">
        <v>0.84042808652314516</v>
      </c>
      <c r="Z5498" s="94">
        <v>0.82995791630266547</v>
      </c>
      <c r="AA5498" s="94">
        <v>0.85930608477039716</v>
      </c>
      <c r="AB5498" s="94">
        <v>0.87954889048617968</v>
      </c>
      <c r="AC5498" s="94">
        <v>0.89685967763211449</v>
      </c>
      <c r="AD5498" s="94">
        <v>0.87974662332773257</v>
      </c>
      <c r="AE5498" s="94">
        <v>0.90799210826466581</v>
      </c>
      <c r="AF5498" s="94">
        <v>0.95370616697703914</v>
      </c>
      <c r="AG5498" s="94">
        <v>0.97968506147929046</v>
      </c>
      <c r="AH5498" s="94">
        <v>0.98384511205553038</v>
      </c>
      <c r="AI5498" s="94">
        <v>0.92702037161405859</v>
      </c>
      <c r="AJ5498" s="94">
        <v>0.97556416448377392</v>
      </c>
      <c r="AK5498" s="94">
        <v>0.96441531294360361</v>
      </c>
    </row>
    <row r="5499" spans="1:37">
      <c r="A5499" s="94">
        <v>12</v>
      </c>
      <c r="B5499" s="94">
        <v>0.97666901075149304</v>
      </c>
      <c r="C5499" s="94">
        <v>1</v>
      </c>
      <c r="D5499" s="94">
        <v>0.98828696925329418</v>
      </c>
      <c r="E5499" s="94">
        <v>0.94398393317479656</v>
      </c>
      <c r="F5499" s="94">
        <v>0.99455716891027923</v>
      </c>
      <c r="G5499" s="94">
        <v>0.95400665436899401</v>
      </c>
      <c r="H5499" s="94">
        <v>0.84334636592786316</v>
      </c>
      <c r="I5499" s="94">
        <v>0.89513179427188538</v>
      </c>
      <c r="J5499" s="94">
        <v>0.87502343705561747</v>
      </c>
      <c r="K5499" s="94">
        <v>0.89313731352207837</v>
      </c>
      <c r="L5499" s="94">
        <v>0.88400261182709883</v>
      </c>
      <c r="M5499" s="94">
        <v>0.89310965911631068</v>
      </c>
      <c r="N5499" s="94">
        <v>0.90717735750325112</v>
      </c>
      <c r="O5499" s="94">
        <v>0.87653771632787869</v>
      </c>
      <c r="P5499" s="94">
        <v>0.86026074987447154</v>
      </c>
      <c r="Q5499" s="94">
        <v>0.89047682704031805</v>
      </c>
      <c r="R5499" s="94">
        <v>0.86871590097965201</v>
      </c>
      <c r="S5499" s="94">
        <v>0.89159818052726159</v>
      </c>
      <c r="T5499" s="94">
        <v>0.92920966889861212</v>
      </c>
      <c r="U5499" s="94">
        <v>0.88228085581839599</v>
      </c>
      <c r="V5499" s="94">
        <v>0.86563696412534863</v>
      </c>
      <c r="W5499" s="94">
        <v>0.89389150983073495</v>
      </c>
      <c r="X5499" s="94">
        <v>0.87871481499689075</v>
      </c>
      <c r="Y5499" s="94">
        <v>0.84869858073602089</v>
      </c>
      <c r="Z5499" s="94">
        <v>0.84854081763878964</v>
      </c>
      <c r="AA5499" s="94">
        <v>0.8686308284558274</v>
      </c>
      <c r="AB5499" s="94">
        <v>0.87687682378654574</v>
      </c>
      <c r="AC5499" s="94">
        <v>0.89003398811678891</v>
      </c>
      <c r="AD5499" s="94">
        <v>0.87220959700300249</v>
      </c>
      <c r="AE5499" s="94">
        <v>0.8998091093926841</v>
      </c>
      <c r="AF5499" s="94">
        <v>0.98600223628177142</v>
      </c>
      <c r="AG5499" s="94">
        <v>1</v>
      </c>
      <c r="AH5499" s="94">
        <v>1</v>
      </c>
      <c r="AI5499" s="94">
        <v>0.99349684647932401</v>
      </c>
      <c r="AJ5499" s="94">
        <v>1</v>
      </c>
      <c r="AK5499" s="94">
        <v>0.99331607187472137</v>
      </c>
    </row>
    <row r="5500" spans="1:37">
      <c r="A5500" s="94">
        <v>13</v>
      </c>
      <c r="B5500" s="94">
        <v>0.97089566395404303</v>
      </c>
      <c r="C5500" s="94">
        <v>0.96991614192862496</v>
      </c>
      <c r="D5500" s="94">
        <v>0.96200490026286334</v>
      </c>
      <c r="E5500" s="94">
        <v>0.94188965048660089</v>
      </c>
      <c r="F5500" s="94">
        <v>0.94620350070962278</v>
      </c>
      <c r="G5500" s="94">
        <v>0.93125916864078617</v>
      </c>
      <c r="H5500" s="94">
        <v>0.80638934088115111</v>
      </c>
      <c r="I5500" s="94">
        <v>0.83150323726401687</v>
      </c>
      <c r="J5500" s="94">
        <v>0.8059474995909488</v>
      </c>
      <c r="K5500" s="94">
        <v>0.83558252862566895</v>
      </c>
      <c r="L5500" s="94">
        <v>0.80443614555364962</v>
      </c>
      <c r="M5500" s="94">
        <v>0.80131725210783833</v>
      </c>
      <c r="N5500" s="94">
        <v>0.87124055087713004</v>
      </c>
      <c r="O5500" s="94">
        <v>0.82074043847239064</v>
      </c>
      <c r="P5500" s="94">
        <v>0.79100290527020523</v>
      </c>
      <c r="Q5500" s="94">
        <v>0.86421913546489715</v>
      </c>
      <c r="R5500" s="94">
        <v>0.82719728552660166</v>
      </c>
      <c r="S5500" s="94">
        <v>0.84290413368827688</v>
      </c>
      <c r="T5500" s="94">
        <v>0.89035157563211087</v>
      </c>
      <c r="U5500" s="94">
        <v>0.84491323288188602</v>
      </c>
      <c r="V5500" s="94">
        <v>0.81181907879188919</v>
      </c>
      <c r="W5500" s="94">
        <v>0.88809472882264306</v>
      </c>
      <c r="X5500" s="94">
        <v>0.8568324333357199</v>
      </c>
      <c r="Y5500" s="94">
        <v>0.81865287852166835</v>
      </c>
      <c r="Z5500" s="94">
        <v>0.83238803918351412</v>
      </c>
      <c r="AA5500" s="94">
        <v>0.83835408728444061</v>
      </c>
      <c r="AB5500" s="94">
        <v>0.82761330901365371</v>
      </c>
      <c r="AC5500" s="94">
        <v>0.85249690570613046</v>
      </c>
      <c r="AD5500" s="94">
        <v>0.82533491263348313</v>
      </c>
      <c r="AE5500" s="94">
        <v>0.81746062135802877</v>
      </c>
      <c r="AF5500" s="94">
        <v>0.99142091903579854</v>
      </c>
      <c r="AG5500" s="94">
        <v>0.97330336095493664</v>
      </c>
      <c r="AH5500" s="94">
        <v>0.95410381454622828</v>
      </c>
      <c r="AI5500" s="94">
        <v>0.98903251946783288</v>
      </c>
      <c r="AJ5500" s="94">
        <v>0.96269623974100238</v>
      </c>
      <c r="AK5500" s="94">
        <v>0.96078574716595833</v>
      </c>
    </row>
    <row r="5501" spans="1:37">
      <c r="A5501" s="94">
        <v>14</v>
      </c>
      <c r="B5501" s="94">
        <v>0.90607245713103179</v>
      </c>
      <c r="C5501" s="94">
        <v>0.88174467489718678</v>
      </c>
      <c r="D5501" s="94">
        <v>0.86499981229117395</v>
      </c>
      <c r="E5501" s="94">
        <v>0.85923342858855734</v>
      </c>
      <c r="F5501" s="94">
        <v>0.84437533482070803</v>
      </c>
      <c r="G5501" s="94">
        <v>0.84077352411264572</v>
      </c>
      <c r="H5501" s="94">
        <v>0.8438844088212949</v>
      </c>
      <c r="I5501" s="94">
        <v>0.84021925752380289</v>
      </c>
      <c r="J5501" s="94">
        <v>0.81499297415006899</v>
      </c>
      <c r="K5501" s="94">
        <v>0.85940536338904006</v>
      </c>
      <c r="L5501" s="94">
        <v>0.82681067448348955</v>
      </c>
      <c r="M5501" s="94">
        <v>0.81863308572974369</v>
      </c>
      <c r="N5501" s="94">
        <v>0.91290262177088177</v>
      </c>
      <c r="O5501" s="94">
        <v>0.85457867819750233</v>
      </c>
      <c r="P5501" s="94">
        <v>0.81871963268191672</v>
      </c>
      <c r="Q5501" s="94">
        <v>0.88222386957302545</v>
      </c>
      <c r="R5501" s="94">
        <v>0.86600432412302042</v>
      </c>
      <c r="S5501" s="94">
        <v>0.86054359217910015</v>
      </c>
      <c r="T5501" s="94">
        <v>0.9079556340822863</v>
      </c>
      <c r="U5501" s="94">
        <v>0.87745507899541519</v>
      </c>
      <c r="V5501" s="94">
        <v>0.8539234453529958</v>
      </c>
      <c r="W5501" s="94">
        <v>0.91720480757907485</v>
      </c>
      <c r="X5501" s="94">
        <v>0.89166438777762824</v>
      </c>
      <c r="Y5501" s="94">
        <v>0.8564922268634676</v>
      </c>
      <c r="Z5501" s="94">
        <v>0.88034416393573445</v>
      </c>
      <c r="AA5501" s="94">
        <v>0.87854833641041741</v>
      </c>
      <c r="AB5501" s="94">
        <v>0.86268153258431279</v>
      </c>
      <c r="AC5501" s="94">
        <v>0.88659869043308903</v>
      </c>
      <c r="AD5501" s="94">
        <v>0.85478036709546501</v>
      </c>
      <c r="AE5501" s="94">
        <v>0.8470627892626702</v>
      </c>
      <c r="AF5501" s="94">
        <v>0.92601067734534548</v>
      </c>
      <c r="AG5501" s="94">
        <v>0.88705441390613871</v>
      </c>
      <c r="AH5501" s="94">
        <v>0.84429255781053203</v>
      </c>
      <c r="AI5501" s="94">
        <v>0.92855411678294619</v>
      </c>
      <c r="AJ5501" s="94">
        <v>0.87992280082715124</v>
      </c>
      <c r="AK5501" s="94">
        <v>0.85889199430902075</v>
      </c>
    </row>
    <row r="5502" spans="1:37">
      <c r="A5502" s="94">
        <v>15</v>
      </c>
      <c r="B5502" s="94">
        <v>0.93031553170167136</v>
      </c>
      <c r="C5502" s="94">
        <v>0.89340635080157993</v>
      </c>
      <c r="D5502" s="94">
        <v>0.87622480009010029</v>
      </c>
      <c r="E5502" s="94">
        <v>0.87698886912731566</v>
      </c>
      <c r="F5502" s="94">
        <v>0.84592151623311196</v>
      </c>
      <c r="G5502" s="94">
        <v>0.84665626474110089</v>
      </c>
      <c r="H5502" s="94">
        <v>0.86330123554213523</v>
      </c>
      <c r="I5502" s="94">
        <v>0.86196666672030375</v>
      </c>
      <c r="J5502" s="94">
        <v>0.82964508397663828</v>
      </c>
      <c r="K5502" s="94">
        <v>0.87510239469042406</v>
      </c>
      <c r="L5502" s="94">
        <v>0.84112898945895931</v>
      </c>
      <c r="M5502" s="94">
        <v>0.82463967653671211</v>
      </c>
      <c r="N5502" s="94">
        <v>0.91671433445085415</v>
      </c>
      <c r="O5502" s="94">
        <v>0.86643044284234816</v>
      </c>
      <c r="P5502" s="94">
        <v>0.83894660847799307</v>
      </c>
      <c r="Q5502" s="94">
        <v>0.88902121706817461</v>
      </c>
      <c r="R5502" s="94">
        <v>0.87870255619808235</v>
      </c>
      <c r="S5502" s="94">
        <v>0.87225244559346815</v>
      </c>
      <c r="T5502" s="94">
        <v>0.90173879414284963</v>
      </c>
      <c r="U5502" s="94">
        <v>0.88931330812097875</v>
      </c>
      <c r="V5502" s="94">
        <v>0.8782633013502229</v>
      </c>
      <c r="W5502" s="94">
        <v>0.91359984426558483</v>
      </c>
      <c r="X5502" s="94">
        <v>0.89896555572150072</v>
      </c>
      <c r="Y5502" s="94">
        <v>0.87396682914823653</v>
      </c>
      <c r="Z5502" s="94">
        <v>0.90189598364545032</v>
      </c>
      <c r="AA5502" s="94">
        <v>0.89412244176454425</v>
      </c>
      <c r="AB5502" s="94">
        <v>0.8756569672497565</v>
      </c>
      <c r="AC5502" s="94">
        <v>0.901023292104148</v>
      </c>
      <c r="AD5502" s="94">
        <v>0.86680233038591858</v>
      </c>
      <c r="AE5502" s="94">
        <v>0.8564303017025735</v>
      </c>
      <c r="AF5502" s="94">
        <v>0.93432172453729156</v>
      </c>
      <c r="AG5502" s="94">
        <v>0.89385207096727848</v>
      </c>
      <c r="AH5502" s="94">
        <v>0.84912328121136138</v>
      </c>
      <c r="AI5502" s="94">
        <v>0.93567335853189681</v>
      </c>
      <c r="AJ5502" s="94">
        <v>0.8832868038411732</v>
      </c>
      <c r="AK5502" s="94">
        <v>0.87410194757775905</v>
      </c>
    </row>
    <row r="5503" spans="1:37">
      <c r="A5503" s="94">
        <v>16</v>
      </c>
      <c r="B5503" s="94">
        <v>0.91571641811064208</v>
      </c>
      <c r="C5503" s="94">
        <v>0.87986828303986198</v>
      </c>
      <c r="D5503" s="94">
        <v>0.86116134388186094</v>
      </c>
      <c r="E5503" s="94">
        <v>0.87601766551427829</v>
      </c>
      <c r="F5503" s="94">
        <v>0.84203598242401945</v>
      </c>
      <c r="G5503" s="94">
        <v>0.8451100459052231</v>
      </c>
      <c r="H5503" s="94">
        <v>1</v>
      </c>
      <c r="I5503" s="94">
        <v>0.98266504253686093</v>
      </c>
      <c r="J5503" s="94">
        <v>0.97057569835403401</v>
      </c>
      <c r="K5503" s="94">
        <v>1</v>
      </c>
      <c r="L5503" s="94">
        <v>1</v>
      </c>
      <c r="M5503" s="94">
        <v>1</v>
      </c>
      <c r="N5503" s="94">
        <v>1</v>
      </c>
      <c r="O5503" s="94">
        <v>1</v>
      </c>
      <c r="P5503" s="94">
        <v>1</v>
      </c>
      <c r="Q5503" s="94">
        <v>1</v>
      </c>
      <c r="R5503" s="94">
        <v>1</v>
      </c>
      <c r="S5503" s="94">
        <v>1</v>
      </c>
      <c r="T5503" s="94">
        <v>1</v>
      </c>
      <c r="U5503" s="94">
        <v>1</v>
      </c>
      <c r="V5503" s="94">
        <v>1</v>
      </c>
      <c r="W5503" s="94">
        <v>1</v>
      </c>
      <c r="X5503" s="94">
        <v>1</v>
      </c>
      <c r="Y5503" s="94">
        <v>1</v>
      </c>
      <c r="Z5503" s="94">
        <v>1</v>
      </c>
      <c r="AA5503" s="94">
        <v>1</v>
      </c>
      <c r="AB5503" s="94">
        <v>1</v>
      </c>
      <c r="AC5503" s="94">
        <v>1</v>
      </c>
      <c r="AD5503" s="94">
        <v>1</v>
      </c>
      <c r="AE5503" s="94">
        <v>1</v>
      </c>
      <c r="AF5503" s="94">
        <v>0.92296229324894941</v>
      </c>
      <c r="AG5503" s="94">
        <v>0.86954310080252828</v>
      </c>
      <c r="AH5503" s="94">
        <v>0.84163565994007605</v>
      </c>
      <c r="AI5503" s="94">
        <v>0.9176143879727735</v>
      </c>
      <c r="AJ5503" s="94">
        <v>0.86352096788522781</v>
      </c>
      <c r="AK5503" s="94">
        <v>0.86282442557984274</v>
      </c>
    </row>
    <row r="5504" spans="1:37">
      <c r="A5504" s="94">
        <v>17</v>
      </c>
      <c r="B5504" s="94">
        <v>1</v>
      </c>
      <c r="C5504" s="94">
        <v>0.98305056909218436</v>
      </c>
      <c r="D5504" s="94">
        <v>1</v>
      </c>
      <c r="E5504" s="94">
        <v>1</v>
      </c>
      <c r="F5504" s="94">
        <v>1</v>
      </c>
      <c r="G5504" s="94">
        <v>1</v>
      </c>
      <c r="H5504" s="94">
        <v>0.97813426289754024</v>
      </c>
      <c r="I5504" s="94">
        <v>1</v>
      </c>
      <c r="J5504" s="94">
        <v>1</v>
      </c>
      <c r="K5504" s="94">
        <v>0.99156028580824551</v>
      </c>
      <c r="L5504" s="94">
        <v>0.98489407076699587</v>
      </c>
      <c r="M5504" s="94">
        <v>0.99107839029125189</v>
      </c>
      <c r="N5504" s="94">
        <v>0.96696686682860877</v>
      </c>
      <c r="O5504" s="94">
        <v>0.98159978369706424</v>
      </c>
      <c r="P5504" s="94">
        <v>0.98412818162060633</v>
      </c>
      <c r="Q5504" s="94">
        <v>0.97960660722700899</v>
      </c>
      <c r="R5504" s="94">
        <v>0.98659066692873498</v>
      </c>
      <c r="S5504" s="94">
        <v>0.98971532500489512</v>
      </c>
      <c r="T5504" s="94">
        <v>0.96969938248668541</v>
      </c>
      <c r="U5504" s="94">
        <v>0.97909449526921044</v>
      </c>
      <c r="V5504" s="94">
        <v>0.99059166784830877</v>
      </c>
      <c r="W5504" s="94">
        <v>0.96813092265431056</v>
      </c>
      <c r="X5504" s="94">
        <v>0.97382290162919249</v>
      </c>
      <c r="Y5504" s="94">
        <v>0.98516558079754968</v>
      </c>
      <c r="Z5504" s="94">
        <v>0.95531877624687911</v>
      </c>
      <c r="AA5504" s="94">
        <v>0.96767431354833633</v>
      </c>
      <c r="AB5504" s="94">
        <v>0.98250781289067601</v>
      </c>
      <c r="AC5504" s="94">
        <v>0.94875680955147479</v>
      </c>
      <c r="AD5504" s="94">
        <v>0.93849039106042675</v>
      </c>
      <c r="AE5504" s="94">
        <v>0.96220792826882129</v>
      </c>
      <c r="AF5504" s="94">
        <v>1</v>
      </c>
      <c r="AG5504" s="94">
        <v>0.9811706205392412</v>
      </c>
      <c r="AH5504" s="94">
        <v>0.98797782467924589</v>
      </c>
      <c r="AI5504" s="94">
        <v>1</v>
      </c>
      <c r="AJ5504" s="94">
        <v>0.98048184272941907</v>
      </c>
      <c r="AK5504" s="94">
        <v>1</v>
      </c>
    </row>
    <row r="5505" spans="1:37">
      <c r="A5505" s="94">
        <v>18</v>
      </c>
      <c r="B5505" s="94">
        <v>0.94472111458359287</v>
      </c>
      <c r="C5505" s="94">
        <v>0.93593042474171584</v>
      </c>
      <c r="D5505" s="94">
        <v>0.95926080972629202</v>
      </c>
      <c r="E5505" s="94">
        <v>0.91715593213564872</v>
      </c>
      <c r="F5505" s="94">
        <v>0.9511350018610113</v>
      </c>
      <c r="G5505" s="94">
        <v>0.94221377364037517</v>
      </c>
      <c r="H5505" s="94">
        <v>0.77835404526734198</v>
      </c>
      <c r="I5505" s="94">
        <v>0.80374338319969685</v>
      </c>
      <c r="J5505" s="94">
        <v>0.81165666100432077</v>
      </c>
      <c r="K5505" s="94">
        <v>0.81959998804149614</v>
      </c>
      <c r="L5505" s="94">
        <v>0.77558036715022793</v>
      </c>
      <c r="M5505" s="94">
        <v>0.79173186372532911</v>
      </c>
      <c r="N5505" s="94">
        <v>0.8087974636463674</v>
      </c>
      <c r="O5505" s="94">
        <v>0.80134226547394105</v>
      </c>
      <c r="P5505" s="94">
        <v>0.79333861261481819</v>
      </c>
      <c r="Q5505" s="94">
        <v>0.82693904666998819</v>
      </c>
      <c r="R5505" s="94">
        <v>0.82121571994579345</v>
      </c>
      <c r="S5505" s="94">
        <v>0.83020079546881531</v>
      </c>
      <c r="T5505" s="94">
        <v>0.81777922698353722</v>
      </c>
      <c r="U5505" s="94">
        <v>0.82056358735788015</v>
      </c>
      <c r="V5505" s="94">
        <v>0.83700085472105368</v>
      </c>
      <c r="W5505" s="94">
        <v>0.82030940198465241</v>
      </c>
      <c r="X5505" s="94">
        <v>0.81211193853111951</v>
      </c>
      <c r="Y5505" s="94">
        <v>0.82066965537043746</v>
      </c>
      <c r="Z5505" s="94">
        <v>0.77071812791847549</v>
      </c>
      <c r="AA5505" s="94">
        <v>0.77722257139490136</v>
      </c>
      <c r="AB5505" s="94">
        <v>0.78453494674303359</v>
      </c>
      <c r="AC5505" s="94">
        <v>0.76079775246210368</v>
      </c>
      <c r="AD5505" s="94">
        <v>0.72418555858560807</v>
      </c>
      <c r="AE5505" s="94">
        <v>0.76115071695398628</v>
      </c>
      <c r="AF5505" s="94">
        <v>0.92820495382418178</v>
      </c>
      <c r="AG5505" s="94">
        <v>0.93109226138003509</v>
      </c>
      <c r="AH5505" s="94">
        <v>0.95706838349042755</v>
      </c>
      <c r="AI5505" s="94">
        <v>0.90501510618733882</v>
      </c>
      <c r="AJ5505" s="94">
        <v>0.92693628346167467</v>
      </c>
      <c r="AK5505" s="94">
        <v>0.95948029245398947</v>
      </c>
    </row>
    <row r="5506" spans="1:37">
      <c r="A5506" s="94">
        <v>19</v>
      </c>
      <c r="B5506" s="94">
        <v>0.71385047549153924</v>
      </c>
      <c r="C5506" s="94">
        <v>0.72535163002264857</v>
      </c>
      <c r="D5506" s="94">
        <v>0.74074931946696365</v>
      </c>
      <c r="E5506" s="94">
        <v>0.70338722247756835</v>
      </c>
      <c r="F5506" s="94">
        <v>0.73944010447481834</v>
      </c>
      <c r="G5506" s="94">
        <v>0.73040030628166208</v>
      </c>
      <c r="H5506" s="94">
        <v>0.70192749790489339</v>
      </c>
      <c r="I5506" s="94">
        <v>0.70597323618591246</v>
      </c>
      <c r="J5506" s="94">
        <v>0.71504332431899109</v>
      </c>
      <c r="K5506" s="94">
        <v>0.73357499476815446</v>
      </c>
      <c r="L5506" s="94">
        <v>0.701466472795096</v>
      </c>
      <c r="M5506" s="94">
        <v>0.7228284548884345</v>
      </c>
      <c r="N5506" s="94">
        <v>0.72707906353966001</v>
      </c>
      <c r="O5506" s="94">
        <v>0.72309757178004941</v>
      </c>
      <c r="P5506" s="94">
        <v>0.72237108019594964</v>
      </c>
      <c r="Q5506" s="94">
        <v>0.74778249028130528</v>
      </c>
      <c r="R5506" s="94">
        <v>0.73393650366722896</v>
      </c>
      <c r="S5506" s="94">
        <v>0.74576659542798862</v>
      </c>
      <c r="T5506" s="94">
        <v>0.73860962188368107</v>
      </c>
      <c r="U5506" s="94">
        <v>0.74028152335884712</v>
      </c>
      <c r="V5506" s="94">
        <v>0.75693525389547978</v>
      </c>
      <c r="W5506" s="94">
        <v>0.7392145505932568</v>
      </c>
      <c r="X5506" s="94">
        <v>0.73208601620724723</v>
      </c>
      <c r="Y5506" s="94">
        <v>0.73943029472288135</v>
      </c>
      <c r="Z5506" s="94">
        <v>0.69609384354088399</v>
      </c>
      <c r="AA5506" s="94">
        <v>0.70453961582276003</v>
      </c>
      <c r="AB5506" s="94">
        <v>0.71689074479944603</v>
      </c>
      <c r="AC5506" s="94">
        <v>0.68555519069550752</v>
      </c>
      <c r="AD5506" s="94">
        <v>0.65898456509563019</v>
      </c>
      <c r="AE5506" s="94">
        <v>0.70024336826194145</v>
      </c>
      <c r="AF5506" s="94">
        <v>0.70504083514522831</v>
      </c>
      <c r="AG5506" s="94">
        <v>0.72158664237532744</v>
      </c>
      <c r="AH5506" s="94">
        <v>0.74714397856078962</v>
      </c>
      <c r="AI5506" s="94">
        <v>0.67571002780722544</v>
      </c>
      <c r="AJ5506" s="94">
        <v>0.71626402428208336</v>
      </c>
      <c r="AK5506" s="94">
        <v>0.74863529772802673</v>
      </c>
    </row>
    <row r="5507" spans="1:37">
      <c r="A5507" s="94">
        <v>20</v>
      </c>
      <c r="B5507" s="94">
        <v>0.64325775416234721</v>
      </c>
      <c r="C5507" s="94">
        <v>0.68829944447304514</v>
      </c>
      <c r="D5507" s="94">
        <v>0.71349966460328618</v>
      </c>
      <c r="E5507" s="94">
        <v>0.65434943346455898</v>
      </c>
      <c r="F5507" s="94">
        <v>0.70623772324069856</v>
      </c>
      <c r="G5507" s="94">
        <v>0.69548671458858935</v>
      </c>
      <c r="H5507" s="94">
        <v>0.5939276152960703</v>
      </c>
      <c r="I5507" s="94">
        <v>0.64794814155675107</v>
      </c>
      <c r="J5507" s="94">
        <v>0.66730616764991113</v>
      </c>
      <c r="K5507" s="94">
        <v>0.6410341116326348</v>
      </c>
      <c r="L5507" s="94">
        <v>0.6469101256354316</v>
      </c>
      <c r="M5507" s="94">
        <v>0.67512353027202054</v>
      </c>
      <c r="N5507" s="94">
        <v>0.65443079535514848</v>
      </c>
      <c r="O5507" s="94">
        <v>0.65203312787214995</v>
      </c>
      <c r="P5507" s="94">
        <v>0.65044278516238796</v>
      </c>
      <c r="Q5507" s="94">
        <v>0.66911608827099722</v>
      </c>
      <c r="R5507" s="94">
        <v>0.6571210444101917</v>
      </c>
      <c r="S5507" s="94">
        <v>0.67546526831747578</v>
      </c>
      <c r="T5507" s="94">
        <v>0.66784709531139796</v>
      </c>
      <c r="U5507" s="94">
        <v>0.66810117780717082</v>
      </c>
      <c r="V5507" s="94">
        <v>0.68621791841943547</v>
      </c>
      <c r="W5507" s="94">
        <v>0.67119730444876502</v>
      </c>
      <c r="X5507" s="94">
        <v>0.66134338125573733</v>
      </c>
      <c r="Y5507" s="94">
        <v>0.67228401687256034</v>
      </c>
      <c r="Z5507" s="94">
        <v>0.62797834175155098</v>
      </c>
      <c r="AA5507" s="94">
        <v>0.63960659150724763</v>
      </c>
      <c r="AB5507" s="94">
        <v>0.65343496952379132</v>
      </c>
      <c r="AC5507" s="94">
        <v>0.62368895961560589</v>
      </c>
      <c r="AD5507" s="94">
        <v>0.60571807655932952</v>
      </c>
      <c r="AE5507" s="94">
        <v>0.65629898202138159</v>
      </c>
      <c r="AF5507" s="94">
        <v>0.66070524886135662</v>
      </c>
      <c r="AG5507" s="94">
        <v>0.69005230473876999</v>
      </c>
      <c r="AH5507" s="94">
        <v>0.72678952423125354</v>
      </c>
      <c r="AI5507" s="94">
        <v>0.62175883013540978</v>
      </c>
      <c r="AJ5507" s="94">
        <v>0.68476814971757738</v>
      </c>
      <c r="AK5507" s="94">
        <v>0.72863814161090701</v>
      </c>
    </row>
    <row r="5508" spans="1:37">
      <c r="A5508" s="94">
        <v>21</v>
      </c>
      <c r="B5508" s="94">
        <v>0.60623590435367447</v>
      </c>
      <c r="C5508" s="94">
        <v>0.66361546379346981</v>
      </c>
      <c r="D5508" s="94">
        <v>0.69071464645928027</v>
      </c>
      <c r="E5508" s="94">
        <v>0.62711176834995297</v>
      </c>
      <c r="F5508" s="94">
        <v>0.68217401999278549</v>
      </c>
      <c r="G5508" s="94">
        <v>0.66719564926010322</v>
      </c>
      <c r="H5508" s="94">
        <v>0.47664730799205646</v>
      </c>
      <c r="I5508" s="94">
        <v>0.55136820063259551</v>
      </c>
      <c r="J5508" s="94">
        <v>0.57032837158284222</v>
      </c>
      <c r="K5508" s="94">
        <v>0.50147239080391048</v>
      </c>
      <c r="L5508" s="94">
        <v>0.52835873387113597</v>
      </c>
      <c r="M5508" s="94">
        <v>0.55122272426588426</v>
      </c>
      <c r="N5508" s="94">
        <v>0.52212511959697427</v>
      </c>
      <c r="O5508" s="94">
        <v>0.52097155736118406</v>
      </c>
      <c r="P5508" s="94">
        <v>0.52338430254779467</v>
      </c>
      <c r="Q5508" s="94">
        <v>0.545595834632985</v>
      </c>
      <c r="R5508" s="94">
        <v>0.53196788976589737</v>
      </c>
      <c r="S5508" s="94">
        <v>0.51911154596263576</v>
      </c>
      <c r="T5508" s="94">
        <v>0.54424838038617962</v>
      </c>
      <c r="U5508" s="94">
        <v>0.54201149686372363</v>
      </c>
      <c r="V5508" s="94">
        <v>0.55462041719840549</v>
      </c>
      <c r="W5508" s="94">
        <v>0.54657612601029104</v>
      </c>
      <c r="X5508" s="94">
        <v>0.53808878751077849</v>
      </c>
      <c r="Y5508" s="94">
        <v>0.5363019832778434</v>
      </c>
      <c r="Z5508" s="94">
        <v>0.51448650350549652</v>
      </c>
      <c r="AA5508" s="94">
        <v>0.51717759358918969</v>
      </c>
      <c r="AB5508" s="94">
        <v>0.53540387353699304</v>
      </c>
      <c r="AC5508" s="94">
        <v>0.51510099606793136</v>
      </c>
      <c r="AD5508" s="94">
        <v>0.4992606212526054</v>
      </c>
      <c r="AE5508" s="94">
        <v>0.53619545792089307</v>
      </c>
      <c r="AF5508" s="94">
        <v>0.63304976427029802</v>
      </c>
      <c r="AG5508" s="94">
        <v>0.66553045885817652</v>
      </c>
      <c r="AH5508" s="94">
        <v>0.71224559627804251</v>
      </c>
      <c r="AI5508" s="94">
        <v>0.58937072045320404</v>
      </c>
      <c r="AJ5508" s="94">
        <v>0.66187611818102143</v>
      </c>
      <c r="AK5508" s="94">
        <v>0.70690332485256402</v>
      </c>
    </row>
    <row r="5509" spans="1:37">
      <c r="A5509" s="94">
        <v>22</v>
      </c>
      <c r="B5509" s="94">
        <v>0.50554436739409936</v>
      </c>
      <c r="C5509" s="94">
        <v>0.55237173593566757</v>
      </c>
      <c r="D5509" s="94">
        <v>0.57834222648167788</v>
      </c>
      <c r="E5509" s="94">
        <v>0.51812713574868607</v>
      </c>
      <c r="F5509" s="94">
        <v>0.56717426741049748</v>
      </c>
      <c r="G5509" s="94">
        <v>0.55467416474191555</v>
      </c>
      <c r="H5509" s="94">
        <v>0.38230230184532404</v>
      </c>
      <c r="I5509" s="94">
        <v>0.44629671049349839</v>
      </c>
      <c r="J5509" s="94">
        <v>0.46347506051500426</v>
      </c>
      <c r="K5509" s="94">
        <v>0.3675685371759993</v>
      </c>
      <c r="L5509" s="94">
        <v>0.42200678198451858</v>
      </c>
      <c r="M5509" s="94">
        <v>0.43095981941582934</v>
      </c>
      <c r="N5509" s="94">
        <v>0.40826495250749645</v>
      </c>
      <c r="O5509" s="94">
        <v>0.40673781649768836</v>
      </c>
      <c r="P5509" s="94">
        <v>0.41366301363703362</v>
      </c>
      <c r="Q5509" s="94">
        <v>0.43222029131103468</v>
      </c>
      <c r="R5509" s="94">
        <v>0.41324278192144176</v>
      </c>
      <c r="S5509" s="94">
        <v>0.40484458719953442</v>
      </c>
      <c r="T5509" s="94">
        <v>0.44054254219337297</v>
      </c>
      <c r="U5509" s="94">
        <v>0.42707796369375878</v>
      </c>
      <c r="V5509" s="94">
        <v>0.43456214255329206</v>
      </c>
      <c r="W5509" s="94">
        <v>0.43912298452509418</v>
      </c>
      <c r="X5509" s="94">
        <v>0.42997243463295742</v>
      </c>
      <c r="Y5509" s="94">
        <v>0.42230153548501775</v>
      </c>
      <c r="Z5509" s="94">
        <v>0.41963854139412776</v>
      </c>
      <c r="AA5509" s="94">
        <v>0.41527772321954676</v>
      </c>
      <c r="AB5509" s="94">
        <v>0.42533038412600443</v>
      </c>
      <c r="AC5509" s="94">
        <v>0.38134330243249387</v>
      </c>
      <c r="AD5509" s="94">
        <v>0.39324780321185587</v>
      </c>
      <c r="AE5509" s="94">
        <v>0.43260168016376038</v>
      </c>
      <c r="AF5509" s="94">
        <v>0.52685838415640374</v>
      </c>
      <c r="AG5509" s="94">
        <v>0.55449095931200654</v>
      </c>
      <c r="AH5509" s="94">
        <v>0.59518969215640039</v>
      </c>
      <c r="AI5509" s="94">
        <v>0.4892813599083824</v>
      </c>
      <c r="AJ5509" s="94">
        <v>0.55398722301042669</v>
      </c>
      <c r="AK5509" s="94">
        <v>0.58989441482289595</v>
      </c>
    </row>
    <row r="5510" spans="1:37">
      <c r="A5510" s="94">
        <v>23</v>
      </c>
      <c r="B5510" s="94">
        <v>0.40536444131899801</v>
      </c>
      <c r="C5510" s="94">
        <v>0.4483493215647989</v>
      </c>
      <c r="D5510" s="94">
        <v>0.47510378881411225</v>
      </c>
      <c r="E5510" s="94">
        <v>0.41548530205231698</v>
      </c>
      <c r="F5510" s="94">
        <v>0.45684210375336254</v>
      </c>
      <c r="G5510" s="94">
        <v>0.44754371141395338</v>
      </c>
      <c r="H5510" s="94">
        <v>0.28862251236683434</v>
      </c>
      <c r="I5510" s="94">
        <v>0.34366892425000672</v>
      </c>
      <c r="J5510" s="94">
        <v>0.35989837271343872</v>
      </c>
      <c r="K5510" s="94">
        <v>0.27627582289455588</v>
      </c>
      <c r="L5510" s="94">
        <v>0.31988465926508181</v>
      </c>
      <c r="M5510" s="94">
        <v>0.32814383689836535</v>
      </c>
      <c r="N5510" s="94">
        <v>0.31895519057280858</v>
      </c>
      <c r="O5510" s="94">
        <v>0.30925957150468231</v>
      </c>
      <c r="P5510" s="94">
        <v>0.31221787278263935</v>
      </c>
      <c r="Q5510" s="94">
        <v>0.32680469305938703</v>
      </c>
      <c r="R5510" s="94">
        <v>0.3114475467325975</v>
      </c>
      <c r="S5510" s="94">
        <v>0.30817542688156113</v>
      </c>
      <c r="T5510" s="94">
        <v>0.34656196997616401</v>
      </c>
      <c r="U5510" s="94">
        <v>0.32640738214137816</v>
      </c>
      <c r="V5510" s="94">
        <v>0.33150720407745271</v>
      </c>
      <c r="W5510" s="94">
        <v>0.3186907734568955</v>
      </c>
      <c r="X5510" s="94">
        <v>0.32433541333751043</v>
      </c>
      <c r="Y5510" s="94">
        <v>0.318382835519884</v>
      </c>
      <c r="Z5510" s="94">
        <v>0.33014970975995878</v>
      </c>
      <c r="AA5510" s="94">
        <v>0.31309934399182943</v>
      </c>
      <c r="AB5510" s="94">
        <v>0.31977920344125826</v>
      </c>
      <c r="AC5510" s="94">
        <v>0.29346114661480044</v>
      </c>
      <c r="AD5510" s="94">
        <v>0.29992746237684675</v>
      </c>
      <c r="AE5510" s="94">
        <v>0.32818244647561706</v>
      </c>
      <c r="AF5510" s="94">
        <v>0.42080102092863703</v>
      </c>
      <c r="AG5510" s="94">
        <v>0.44641604795580542</v>
      </c>
      <c r="AH5510" s="94">
        <v>0.48411252710093339</v>
      </c>
      <c r="AI5510" s="94">
        <v>0.39486075110960633</v>
      </c>
      <c r="AJ5510" s="94">
        <v>0.44731847440698452</v>
      </c>
      <c r="AK5510" s="94">
        <v>0.48378062898013058</v>
      </c>
    </row>
    <row r="5511" spans="1:37">
      <c r="A5511" s="94">
        <v>24</v>
      </c>
      <c r="B5511" s="94">
        <v>0.30697227912110231</v>
      </c>
      <c r="C5511" s="94">
        <v>0.34838352678919693</v>
      </c>
      <c r="D5511" s="94">
        <v>0.36951084496596809</v>
      </c>
      <c r="E5511" s="94">
        <v>0.32550508582961968</v>
      </c>
      <c r="F5511" s="94">
        <v>0.35317444096147244</v>
      </c>
      <c r="G5511" s="94">
        <v>0.34048731071223076</v>
      </c>
      <c r="H5511" s="94">
        <v>0.22979322848562117</v>
      </c>
      <c r="I5511" s="94">
        <v>0.28722397704763464</v>
      </c>
      <c r="J5511" s="94">
        <v>0.31141755036948043</v>
      </c>
      <c r="K5511" s="94">
        <v>0.2110317199318365</v>
      </c>
      <c r="L5511" s="94">
        <v>0.27999884881053877</v>
      </c>
      <c r="M5511" s="94">
        <v>0.29372964052141487</v>
      </c>
      <c r="N5511" s="94">
        <v>0.18076136780462279</v>
      </c>
      <c r="O5511" s="94">
        <v>0.23450859923894896</v>
      </c>
      <c r="P5511" s="94">
        <v>0.25700474885525365</v>
      </c>
      <c r="Q5511" s="94">
        <v>0.1906281942739706</v>
      </c>
      <c r="R5511" s="94">
        <v>0.21393691745890536</v>
      </c>
      <c r="S5511" s="94">
        <v>0.22395964450887867</v>
      </c>
      <c r="T5511" s="94">
        <v>0.17827505756801365</v>
      </c>
      <c r="U5511" s="94">
        <v>0.19284522785543434</v>
      </c>
      <c r="V5511" s="94">
        <v>0.20846626805942872</v>
      </c>
      <c r="W5511" s="94">
        <v>0.16964476691508867</v>
      </c>
      <c r="X5511" s="94">
        <v>0.18450159808846231</v>
      </c>
      <c r="Y5511" s="94">
        <v>0.20098975887552728</v>
      </c>
      <c r="Z5511" s="94">
        <v>0.15625069289543816</v>
      </c>
      <c r="AA5511" s="94">
        <v>0.19386652001414151</v>
      </c>
      <c r="AB5511" s="94">
        <v>0.21040631072448365</v>
      </c>
      <c r="AC5511" s="94">
        <v>0.19778221223067013</v>
      </c>
      <c r="AD5511" s="94">
        <v>0.23738855374670598</v>
      </c>
      <c r="AE5511" s="94">
        <v>0.26155214590294529</v>
      </c>
      <c r="AF5511" s="94">
        <v>0.31768202793551986</v>
      </c>
      <c r="AG5511" s="94">
        <v>0.34267341861421824</v>
      </c>
      <c r="AH5511" s="94">
        <v>0.3729800100064985</v>
      </c>
      <c r="AI5511" s="94">
        <v>0.29695267591354041</v>
      </c>
      <c r="AJ5511" s="94">
        <v>0.34679742186829299</v>
      </c>
      <c r="AK5511" s="94">
        <v>0.36835754516672464</v>
      </c>
    </row>
    <row r="5519" spans="1:37">
      <c r="A5519">
        <v>1139</v>
      </c>
    </row>
    <row r="5521" spans="1:50">
      <c r="A5521" s="94" t="s">
        <v>243</v>
      </c>
      <c r="B5521" s="95"/>
      <c r="C5521" s="95"/>
      <c r="D5521" s="95">
        <v>2015</v>
      </c>
      <c r="E5521" s="95"/>
      <c r="F5521" s="94" t="s">
        <v>0</v>
      </c>
      <c r="G5521" s="166">
        <v>1048018.7630000045</v>
      </c>
      <c r="H5521" s="95" t="s">
        <v>102</v>
      </c>
      <c r="I5521" s="95"/>
      <c r="J5521" s="95"/>
      <c r="K5521" s="96" t="s">
        <v>1</v>
      </c>
      <c r="L5521" s="95" t="s">
        <v>103</v>
      </c>
      <c r="M5521" s="95"/>
      <c r="N5521" s="95"/>
      <c r="O5521" s="95"/>
      <c r="P5521" s="95"/>
      <c r="Q5521" s="95"/>
      <c r="R5521" s="95"/>
      <c r="S5521" s="95"/>
      <c r="T5521" s="97"/>
      <c r="U5521" s="95"/>
      <c r="V5521" s="95"/>
      <c r="W5521" s="95"/>
      <c r="X5521" s="95"/>
      <c r="Y5521" s="95"/>
      <c r="Z5521" s="95"/>
      <c r="AA5521" s="95"/>
      <c r="AB5521" s="95"/>
      <c r="AC5521" s="96"/>
      <c r="AD5521" s="95"/>
      <c r="AE5521" s="95"/>
      <c r="AF5521" s="95"/>
      <c r="AG5521" s="95"/>
      <c r="AH5521" s="95"/>
      <c r="AI5521" s="95"/>
      <c r="AJ5521" s="95"/>
      <c r="AK5521" s="95"/>
    </row>
    <row r="5522" spans="1:50">
      <c r="A5522" s="96">
        <v>1139</v>
      </c>
      <c r="B5522" s="94" t="s">
        <v>104</v>
      </c>
      <c r="C5522" s="95"/>
      <c r="D5522" s="95"/>
      <c r="E5522" s="95"/>
      <c r="F5522" s="95" t="s">
        <v>3</v>
      </c>
      <c r="G5522" s="95">
        <v>0</v>
      </c>
      <c r="H5522" s="95" t="s">
        <v>102</v>
      </c>
      <c r="I5522" s="95"/>
      <c r="J5522" s="95"/>
      <c r="K5522" s="96" t="s">
        <v>4</v>
      </c>
      <c r="L5522" s="95" t="s">
        <v>103</v>
      </c>
      <c r="M5522" s="95"/>
      <c r="N5522" s="95" t="s">
        <v>105</v>
      </c>
      <c r="O5522" s="95"/>
      <c r="P5522" s="95"/>
      <c r="Q5522" s="95"/>
      <c r="R5522" s="95"/>
      <c r="S5522" s="95"/>
      <c r="T5522" s="96"/>
      <c r="U5522" s="95"/>
      <c r="V5522" s="95"/>
      <c r="W5522" s="95"/>
      <c r="X5522" s="95"/>
      <c r="Y5522" s="95"/>
      <c r="Z5522" s="95"/>
      <c r="AA5522" s="95"/>
      <c r="AB5522" s="95"/>
      <c r="AC5522" s="96"/>
      <c r="AD5522" s="95"/>
      <c r="AE5522" s="95"/>
      <c r="AF5522" s="95"/>
      <c r="AG5522" s="95"/>
      <c r="AH5522" s="95"/>
      <c r="AI5522" s="95"/>
      <c r="AJ5522" s="95"/>
      <c r="AK5522" s="95"/>
    </row>
    <row r="5523" spans="1:50">
      <c r="A5523" s="94"/>
      <c r="B5523" s="94">
        <v>1</v>
      </c>
      <c r="C5523" s="94" t="s">
        <v>5</v>
      </c>
      <c r="D5523" s="94" t="s">
        <v>6</v>
      </c>
      <c r="E5523" s="94">
        <v>2</v>
      </c>
      <c r="F5523" s="94" t="s">
        <v>7</v>
      </c>
      <c r="G5523" s="94" t="s">
        <v>8</v>
      </c>
      <c r="H5523" s="94">
        <v>3</v>
      </c>
      <c r="I5523" s="94" t="s">
        <v>9</v>
      </c>
      <c r="J5523" s="94" t="s">
        <v>10</v>
      </c>
      <c r="K5523" s="94">
        <v>4</v>
      </c>
      <c r="L5523" s="94" t="s">
        <v>11</v>
      </c>
      <c r="M5523" s="94" t="s">
        <v>12</v>
      </c>
      <c r="N5523" s="94">
        <v>5</v>
      </c>
      <c r="O5523" s="94" t="s">
        <v>13</v>
      </c>
      <c r="P5523" s="94" t="s">
        <v>13</v>
      </c>
      <c r="Q5523" s="94">
        <v>6</v>
      </c>
      <c r="R5523" s="94" t="s">
        <v>14</v>
      </c>
      <c r="S5523" s="94" t="s">
        <v>87</v>
      </c>
      <c r="T5523" s="94">
        <v>7</v>
      </c>
      <c r="U5523" s="94" t="s">
        <v>15</v>
      </c>
      <c r="V5523" s="94" t="s">
        <v>88</v>
      </c>
      <c r="W5523" s="94">
        <v>8</v>
      </c>
      <c r="X5523" s="94" t="s">
        <v>89</v>
      </c>
      <c r="Y5523" s="94" t="s">
        <v>90</v>
      </c>
      <c r="Z5523" s="94">
        <v>9</v>
      </c>
      <c r="AA5523" s="94" t="s">
        <v>91</v>
      </c>
      <c r="AB5523" s="94" t="s">
        <v>92</v>
      </c>
      <c r="AC5523" s="94">
        <v>10</v>
      </c>
      <c r="AD5523" s="94" t="s">
        <v>93</v>
      </c>
      <c r="AE5523" s="94" t="s">
        <v>94</v>
      </c>
      <c r="AF5523" s="94">
        <v>11</v>
      </c>
      <c r="AG5523" s="94" t="s">
        <v>95</v>
      </c>
      <c r="AH5523" s="94" t="s">
        <v>96</v>
      </c>
      <c r="AI5523" s="94">
        <v>12</v>
      </c>
      <c r="AJ5523" s="94" t="s">
        <v>97</v>
      </c>
      <c r="AK5523" s="94" t="s">
        <v>98</v>
      </c>
    </row>
    <row r="5524" spans="1:50">
      <c r="A5524" s="96"/>
      <c r="B5524" s="94">
        <v>31</v>
      </c>
      <c r="C5524" s="95"/>
      <c r="D5524" s="95"/>
      <c r="E5524" s="94">
        <v>28</v>
      </c>
      <c r="F5524" s="95"/>
      <c r="G5524" s="95"/>
      <c r="H5524" s="94">
        <v>31</v>
      </c>
      <c r="I5524" s="95"/>
      <c r="J5524" s="95"/>
      <c r="K5524" s="94">
        <v>30</v>
      </c>
      <c r="L5524" s="95"/>
      <c r="M5524" s="95"/>
      <c r="N5524" s="94">
        <v>31</v>
      </c>
      <c r="O5524" s="95"/>
      <c r="P5524" s="95"/>
      <c r="Q5524" s="94">
        <v>30</v>
      </c>
      <c r="R5524" s="95"/>
      <c r="S5524" s="95"/>
      <c r="T5524" s="94">
        <v>31</v>
      </c>
      <c r="U5524" s="95"/>
      <c r="V5524" s="95"/>
      <c r="W5524" s="94">
        <v>31</v>
      </c>
      <c r="X5524" s="95"/>
      <c r="Y5524" s="95"/>
      <c r="Z5524" s="94">
        <v>30</v>
      </c>
      <c r="AA5524" s="95"/>
      <c r="AB5524" s="95"/>
      <c r="AC5524" s="94">
        <v>31</v>
      </c>
      <c r="AD5524" s="95"/>
      <c r="AE5524" s="95"/>
      <c r="AF5524" s="94">
        <v>30</v>
      </c>
      <c r="AG5524" s="95"/>
      <c r="AH5524" s="95"/>
      <c r="AI5524" s="94">
        <v>31</v>
      </c>
      <c r="AJ5524" s="95"/>
      <c r="AK5524" s="95"/>
    </row>
    <row r="5525" spans="1:50">
      <c r="A5525" s="94" t="s">
        <v>16</v>
      </c>
      <c r="B5525" s="94" t="s">
        <v>17</v>
      </c>
      <c r="C5525" s="94" t="s">
        <v>18</v>
      </c>
      <c r="D5525" s="94" t="s">
        <v>19</v>
      </c>
      <c r="E5525" s="94" t="s">
        <v>17</v>
      </c>
      <c r="F5525" s="94" t="s">
        <v>18</v>
      </c>
      <c r="G5525" s="94" t="s">
        <v>19</v>
      </c>
      <c r="H5525" s="94" t="s">
        <v>17</v>
      </c>
      <c r="I5525" s="94" t="s">
        <v>18</v>
      </c>
      <c r="J5525" s="94" t="s">
        <v>19</v>
      </c>
      <c r="K5525" s="94" t="s">
        <v>17</v>
      </c>
      <c r="L5525" s="94" t="s">
        <v>18</v>
      </c>
      <c r="M5525" s="94" t="s">
        <v>19</v>
      </c>
      <c r="N5525" s="94" t="s">
        <v>17</v>
      </c>
      <c r="O5525" s="94" t="s">
        <v>18</v>
      </c>
      <c r="P5525" s="94" t="s">
        <v>19</v>
      </c>
      <c r="Q5525" s="94" t="s">
        <v>17</v>
      </c>
      <c r="R5525" s="94" t="s">
        <v>18</v>
      </c>
      <c r="S5525" s="94" t="s">
        <v>19</v>
      </c>
      <c r="T5525" s="94" t="s">
        <v>17</v>
      </c>
      <c r="U5525" s="94" t="s">
        <v>18</v>
      </c>
      <c r="V5525" s="94" t="s">
        <v>19</v>
      </c>
      <c r="W5525" s="94" t="s">
        <v>17</v>
      </c>
      <c r="X5525" s="94" t="s">
        <v>18</v>
      </c>
      <c r="Y5525" s="94" t="s">
        <v>19</v>
      </c>
      <c r="Z5525" s="94" t="s">
        <v>17</v>
      </c>
      <c r="AA5525" s="94" t="s">
        <v>18</v>
      </c>
      <c r="AB5525" s="94" t="s">
        <v>19</v>
      </c>
      <c r="AC5525" s="94" t="s">
        <v>17</v>
      </c>
      <c r="AD5525" s="94" t="s">
        <v>18</v>
      </c>
      <c r="AE5525" s="94" t="s">
        <v>19</v>
      </c>
      <c r="AF5525" s="94" t="s">
        <v>17</v>
      </c>
      <c r="AG5525" s="94" t="s">
        <v>18</v>
      </c>
      <c r="AH5525" s="94" t="s">
        <v>19</v>
      </c>
      <c r="AI5525" s="94" t="s">
        <v>17</v>
      </c>
      <c r="AJ5525" s="94" t="s">
        <v>18</v>
      </c>
      <c r="AK5525" s="94" t="s">
        <v>19</v>
      </c>
    </row>
    <row r="5526" spans="1:50">
      <c r="A5526" s="96"/>
      <c r="B5526" s="134">
        <v>6.7494893776283843E-2</v>
      </c>
      <c r="C5526" s="167">
        <v>1.1077933836592375</v>
      </c>
      <c r="D5526" s="167">
        <v>0.98478839628087089</v>
      </c>
      <c r="E5526" s="134">
        <v>6.1844972901517706E-2</v>
      </c>
      <c r="F5526" s="167">
        <v>1.0365306751400123</v>
      </c>
      <c r="G5526" s="167">
        <v>0.94329811861832302</v>
      </c>
      <c r="H5526" s="134">
        <v>7.1591823103012223E-2</v>
      </c>
      <c r="I5526" s="167">
        <v>1.1051761142445335</v>
      </c>
      <c r="J5526" s="167">
        <v>0.97400611383233948</v>
      </c>
      <c r="K5526" s="134">
        <v>7.256872234490945E-2</v>
      </c>
      <c r="L5526" s="167">
        <v>1.1938744279133018</v>
      </c>
      <c r="M5526" s="167">
        <v>0.99401002272014216</v>
      </c>
      <c r="N5526" s="134">
        <v>8.5475844793295466E-2</v>
      </c>
      <c r="O5526" s="167">
        <v>1.2824279396784615</v>
      </c>
      <c r="P5526" s="167">
        <v>0.93989762989219006</v>
      </c>
      <c r="Q5526" s="134">
        <v>0.10630350843336768</v>
      </c>
      <c r="R5526" s="167">
        <v>1.1754749569899869</v>
      </c>
      <c r="S5526" s="167">
        <v>0.97382166455616048</v>
      </c>
      <c r="T5526" s="134">
        <v>0.11706431062605155</v>
      </c>
      <c r="U5526" s="167">
        <v>1.1309472874550142</v>
      </c>
      <c r="V5526" s="167">
        <v>0.95263165474518163</v>
      </c>
      <c r="W5526" s="134">
        <v>0.10989841432290531</v>
      </c>
      <c r="X5526" s="167">
        <v>1.1803901407997375</v>
      </c>
      <c r="Y5526" s="167">
        <v>0.98737907566421246</v>
      </c>
      <c r="Z5526" s="134">
        <v>9.5553181279607713E-2</v>
      </c>
      <c r="AA5526" s="167">
        <v>1.1506746027667059</v>
      </c>
      <c r="AB5526" s="167">
        <v>0.92128358669237043</v>
      </c>
      <c r="AC5526" s="134">
        <v>7.9264361728825936E-2</v>
      </c>
      <c r="AD5526" s="167">
        <v>1.1121691317450886</v>
      </c>
      <c r="AE5526" s="167">
        <v>0.9875334122505236</v>
      </c>
      <c r="AF5526" s="134">
        <v>6.6042150972017433E-2</v>
      </c>
      <c r="AG5526" s="167">
        <v>1.0863179707745096</v>
      </c>
      <c r="AH5526" s="167">
        <v>0.96065418144178771</v>
      </c>
      <c r="AI5526" s="134">
        <v>6.6897815718205841E-2</v>
      </c>
      <c r="AJ5526" s="167">
        <v>1.0390660222425407</v>
      </c>
      <c r="AK5526" s="167">
        <v>0.95409793672391485</v>
      </c>
      <c r="AM5526" t="str">
        <f>A5521</f>
        <v>PreNResSpltPkgAC-65to-PEYes-cDXGF-Nrs1985-CZ11</v>
      </c>
      <c r="AN5526" s="93">
        <f>1/($T5526*(1/$T5524)*(1/(5/7+2/7*$V5526))*$T5536/SUM($T5528:$T5551))</f>
        <v>5612.7892393063594</v>
      </c>
      <c r="AO5526" s="93">
        <f>1/(T5526*(1/T5524)*(1/(5/7+2/7*V5526)))</f>
        <v>261.22779552221806</v>
      </c>
      <c r="AP5526" s="93"/>
      <c r="AR5526" s="217">
        <f>CHOOSE($AV$3,C5526,F5526,I5526,L5526,O5526,R5526,U5526,X5526,AA5526,AD5526,AG5526,AJ5526)</f>
        <v>1.1309472874550142</v>
      </c>
      <c r="AS5526" s="92"/>
      <c r="AT5526" s="92"/>
      <c r="AV5526" s="151">
        <f>AN5526/AR5526</f>
        <v>4962.9096789620444</v>
      </c>
      <c r="AW5526" s="152">
        <f>AO5526/AR5526</f>
        <v>230.98140684351654</v>
      </c>
      <c r="AX5526" s="93"/>
    </row>
    <row r="5527" spans="1:50">
      <c r="A5527" s="94" t="s">
        <v>20</v>
      </c>
      <c r="B5527" s="94" t="s">
        <v>21</v>
      </c>
      <c r="C5527" s="94" t="s">
        <v>22</v>
      </c>
      <c r="D5527" s="94" t="s">
        <v>23</v>
      </c>
      <c r="E5527" s="94" t="s">
        <v>21</v>
      </c>
      <c r="F5527" s="94" t="s">
        <v>22</v>
      </c>
      <c r="G5527" s="94" t="s">
        <v>23</v>
      </c>
      <c r="H5527" s="94" t="s">
        <v>21</v>
      </c>
      <c r="I5527" s="94" t="s">
        <v>22</v>
      </c>
      <c r="J5527" s="94" t="s">
        <v>23</v>
      </c>
      <c r="K5527" s="94" t="s">
        <v>21</v>
      </c>
      <c r="L5527" s="94" t="s">
        <v>22</v>
      </c>
      <c r="M5527" s="94" t="s">
        <v>23</v>
      </c>
      <c r="N5527" s="94" t="s">
        <v>21</v>
      </c>
      <c r="O5527" s="94" t="s">
        <v>22</v>
      </c>
      <c r="P5527" s="94" t="s">
        <v>23</v>
      </c>
      <c r="Q5527" s="94" t="s">
        <v>21</v>
      </c>
      <c r="R5527" s="94" t="s">
        <v>22</v>
      </c>
      <c r="S5527" s="94" t="s">
        <v>23</v>
      </c>
      <c r="T5527" s="94" t="s">
        <v>21</v>
      </c>
      <c r="U5527" s="94" t="s">
        <v>22</v>
      </c>
      <c r="V5527" s="94" t="s">
        <v>23</v>
      </c>
      <c r="W5527" s="94" t="s">
        <v>21</v>
      </c>
      <c r="X5527" s="94" t="s">
        <v>22</v>
      </c>
      <c r="Y5527" s="94" t="s">
        <v>23</v>
      </c>
      <c r="Z5527" s="94" t="s">
        <v>21</v>
      </c>
      <c r="AA5527" s="94" t="s">
        <v>22</v>
      </c>
      <c r="AB5527" s="94" t="s">
        <v>23</v>
      </c>
      <c r="AC5527" s="94" t="s">
        <v>21</v>
      </c>
      <c r="AD5527" s="94" t="s">
        <v>22</v>
      </c>
      <c r="AE5527" s="94" t="s">
        <v>23</v>
      </c>
      <c r="AF5527" s="94" t="s">
        <v>21</v>
      </c>
      <c r="AG5527" s="94" t="s">
        <v>22</v>
      </c>
      <c r="AH5527" s="94" t="s">
        <v>23</v>
      </c>
      <c r="AI5527" s="94" t="s">
        <v>21</v>
      </c>
      <c r="AJ5527" s="94" t="s">
        <v>22</v>
      </c>
      <c r="AK5527" s="94" t="s">
        <v>23</v>
      </c>
    </row>
    <row r="5528" spans="1:50">
      <c r="A5528" s="94">
        <v>1</v>
      </c>
      <c r="B5528" s="94">
        <v>0.37853105947854293</v>
      </c>
      <c r="C5528" s="94">
        <v>0.38290355080654187</v>
      </c>
      <c r="D5528" s="94">
        <v>0.39467340773553305</v>
      </c>
      <c r="E5528" s="94">
        <v>0.34414337001412637</v>
      </c>
      <c r="F5528" s="94">
        <v>0.35291321684933752</v>
      </c>
      <c r="G5528" s="94">
        <v>0.35678147880115535</v>
      </c>
      <c r="H5528" s="94">
        <v>0.24579355921535717</v>
      </c>
      <c r="I5528" s="94">
        <v>0.31278999789799228</v>
      </c>
      <c r="J5528" s="94">
        <v>0.31446195896897583</v>
      </c>
      <c r="K5528" s="94">
        <v>0.21954730777269313</v>
      </c>
      <c r="L5528" s="94">
        <v>0.29768369666690447</v>
      </c>
      <c r="M5528" s="94">
        <v>0.2992173951641664</v>
      </c>
      <c r="N5528" s="94">
        <v>0.18872801191006483</v>
      </c>
      <c r="O5528" s="94">
        <v>0.2411141865471641</v>
      </c>
      <c r="P5528" s="94">
        <v>0.25737555802608525</v>
      </c>
      <c r="Q5528" s="94">
        <v>0.19455298738737922</v>
      </c>
      <c r="R5528" s="94">
        <v>0.19899180678892786</v>
      </c>
      <c r="S5528" s="94">
        <v>0.21590408724900617</v>
      </c>
      <c r="T5528" s="94">
        <v>0.18556940557231788</v>
      </c>
      <c r="U5528" s="94">
        <v>0.20672726259721175</v>
      </c>
      <c r="V5528" s="94">
        <v>0.20841475790332592</v>
      </c>
      <c r="W5528" s="94">
        <v>0.19738622338869174</v>
      </c>
      <c r="X5528" s="94">
        <v>0.19450860403140077</v>
      </c>
      <c r="Y5528" s="94">
        <v>0.21600145119198555</v>
      </c>
      <c r="Z5528" s="94">
        <v>0.1802473750992987</v>
      </c>
      <c r="AA5528" s="94">
        <v>0.19674429339708965</v>
      </c>
      <c r="AB5528" s="94">
        <v>0.21125984059642</v>
      </c>
      <c r="AC5528" s="94">
        <v>0.21537700736576351</v>
      </c>
      <c r="AD5528" s="94">
        <v>0.25061839475201592</v>
      </c>
      <c r="AE5528" s="94">
        <v>0.25802041957432598</v>
      </c>
      <c r="AF5528" s="94">
        <v>0.2905632003007681</v>
      </c>
      <c r="AG5528" s="94">
        <v>0.34047255338458915</v>
      </c>
      <c r="AH5528" s="94">
        <v>0.36804845293892685</v>
      </c>
      <c r="AI5528" s="94">
        <v>0.35931936680915028</v>
      </c>
      <c r="AJ5528" s="94">
        <v>0.36390382637296975</v>
      </c>
      <c r="AK5528" s="94">
        <v>0.40937883362150429</v>
      </c>
    </row>
    <row r="5529" spans="1:50">
      <c r="A5529" s="94">
        <v>2</v>
      </c>
      <c r="B5529" s="94">
        <v>0.37632082515414783</v>
      </c>
      <c r="C5529" s="94">
        <v>0.38222032839453585</v>
      </c>
      <c r="D5529" s="94">
        <v>0.39242021068448979</v>
      </c>
      <c r="E5529" s="94">
        <v>0.34220660614185838</v>
      </c>
      <c r="F5529" s="94">
        <v>0.35092709819067625</v>
      </c>
      <c r="G5529" s="94">
        <v>0.35469761574119357</v>
      </c>
      <c r="H5529" s="94">
        <v>0.24817825798104831</v>
      </c>
      <c r="I5529" s="94">
        <v>0.31480994105739635</v>
      </c>
      <c r="J5529" s="94">
        <v>0.31550953212701088</v>
      </c>
      <c r="K5529" s="94">
        <v>0.23739826746648954</v>
      </c>
      <c r="L5529" s="94">
        <v>0.30329689219491945</v>
      </c>
      <c r="M5529" s="94">
        <v>0.30824344780823193</v>
      </c>
      <c r="N5529" s="94">
        <v>0.25374456169673754</v>
      </c>
      <c r="O5529" s="94">
        <v>0.26630466434323102</v>
      </c>
      <c r="P5529" s="94">
        <v>0.29750955823807962</v>
      </c>
      <c r="Q5529" s="94">
        <v>0.29272512548646173</v>
      </c>
      <c r="R5529" s="94">
        <v>0.27882242083280362</v>
      </c>
      <c r="S5529" s="94">
        <v>0.31174854754866982</v>
      </c>
      <c r="T5529" s="94">
        <v>0.27429029073614464</v>
      </c>
      <c r="U5529" s="94">
        <v>0.31192611299848921</v>
      </c>
      <c r="V5529" s="94">
        <v>0.29472265934359804</v>
      </c>
      <c r="W5529" s="94">
        <v>0.27761449159943952</v>
      </c>
      <c r="X5529" s="94">
        <v>0.26389604337520423</v>
      </c>
      <c r="Y5529" s="94">
        <v>0.30451703308868239</v>
      </c>
      <c r="Z5529" s="94">
        <v>0.2635157074681016</v>
      </c>
      <c r="AA5529" s="94">
        <v>0.24624580834104309</v>
      </c>
      <c r="AB5529" s="94">
        <v>0.2682808410136468</v>
      </c>
      <c r="AC5529" s="94">
        <v>0.23456381849999305</v>
      </c>
      <c r="AD5529" s="94">
        <v>0.26280326931597131</v>
      </c>
      <c r="AE5529" s="94">
        <v>0.27657921298952148</v>
      </c>
      <c r="AF5529" s="94">
        <v>0.29653456733586242</v>
      </c>
      <c r="AG5529" s="94">
        <v>0.34125843569792391</v>
      </c>
      <c r="AH5529" s="94">
        <v>0.36591618566511619</v>
      </c>
      <c r="AI5529" s="94">
        <v>0.35729719573488661</v>
      </c>
      <c r="AJ5529" s="94">
        <v>0.36308683669677877</v>
      </c>
      <c r="AK5529" s="94">
        <v>0.40706714291650642</v>
      </c>
    </row>
    <row r="5530" spans="1:50">
      <c r="A5530" s="94">
        <v>3</v>
      </c>
      <c r="B5530" s="94">
        <v>0.58920050830444881</v>
      </c>
      <c r="C5530" s="94">
        <v>0.42453209014780291</v>
      </c>
      <c r="D5530" s="94">
        <v>0.45156761156416786</v>
      </c>
      <c r="E5530" s="94">
        <v>0.36803912218033275</v>
      </c>
      <c r="F5530" s="94">
        <v>0.3579384285004566</v>
      </c>
      <c r="G5530" s="94">
        <v>0.37019334206974791</v>
      </c>
      <c r="H5530" s="94">
        <v>0.25707192559180386</v>
      </c>
      <c r="I5530" s="94">
        <v>0.32306622476510782</v>
      </c>
      <c r="J5530" s="94">
        <v>0.32620682435474946</v>
      </c>
      <c r="K5530" s="94">
        <v>0.2528004716583846</v>
      </c>
      <c r="L5530" s="94">
        <v>0.31743337871202981</v>
      </c>
      <c r="M5530" s="94">
        <v>0.31914527245760566</v>
      </c>
      <c r="N5530" s="94">
        <v>0.26518815773740306</v>
      </c>
      <c r="O5530" s="94">
        <v>0.27951320240762711</v>
      </c>
      <c r="P5530" s="94">
        <v>0.31151795420426898</v>
      </c>
      <c r="Q5530" s="94">
        <v>0.30494144342550578</v>
      </c>
      <c r="R5530" s="94">
        <v>0.28438300550356871</v>
      </c>
      <c r="S5530" s="94">
        <v>0.31388135765976954</v>
      </c>
      <c r="T5530" s="94">
        <v>0.28670070044776413</v>
      </c>
      <c r="U5530" s="94">
        <v>0.30733340818493832</v>
      </c>
      <c r="V5530" s="94">
        <v>0.29184837202286062</v>
      </c>
      <c r="W5530" s="94">
        <v>0.29205175194091776</v>
      </c>
      <c r="X5530" s="94">
        <v>0.26586274242630709</v>
      </c>
      <c r="Y5530" s="94">
        <v>0.29791458483591521</v>
      </c>
      <c r="Z5530" s="94">
        <v>0.26676276025847018</v>
      </c>
      <c r="AA5530" s="94">
        <v>0.2535791262351238</v>
      </c>
      <c r="AB5530" s="94">
        <v>0.28104339607687134</v>
      </c>
      <c r="AC5530" s="94">
        <v>0.24855739125508869</v>
      </c>
      <c r="AD5530" s="94">
        <v>0.27769665196816462</v>
      </c>
      <c r="AE5530" s="94">
        <v>0.288526334134528</v>
      </c>
      <c r="AF5530" s="94">
        <v>0.29597662647759332</v>
      </c>
      <c r="AG5530" s="94">
        <v>0.34794106548949127</v>
      </c>
      <c r="AH5530" s="94">
        <v>0.3690037857564249</v>
      </c>
      <c r="AI5530" s="94">
        <v>0.3730846916247828</v>
      </c>
      <c r="AJ5530" s="94">
        <v>0.36797453456094831</v>
      </c>
      <c r="AK5530" s="94">
        <v>0.43829529296772674</v>
      </c>
    </row>
    <row r="5531" spans="1:50">
      <c r="A5531" s="94">
        <v>4</v>
      </c>
      <c r="B5531" s="94">
        <v>0.81162078905859858</v>
      </c>
      <c r="C5531" s="94">
        <v>0.50509600141555588</v>
      </c>
      <c r="D5531" s="94">
        <v>0.55538842017937906</v>
      </c>
      <c r="E5531" s="94">
        <v>0.44428598421796128</v>
      </c>
      <c r="F5531" s="94">
        <v>0.38921333238149219</v>
      </c>
      <c r="G5531" s="94">
        <v>0.39172469210658434</v>
      </c>
      <c r="H5531" s="94">
        <v>0.26425923983356059</v>
      </c>
      <c r="I5531" s="94">
        <v>0.33705033588933647</v>
      </c>
      <c r="J5531" s="94">
        <v>0.34126004193160742</v>
      </c>
      <c r="K5531" s="94">
        <v>0.24901347907327864</v>
      </c>
      <c r="L5531" s="94">
        <v>0.33156267980824872</v>
      </c>
      <c r="M5531" s="94">
        <v>0.32254553970345806</v>
      </c>
      <c r="N5531" s="94">
        <v>0.25995188144597442</v>
      </c>
      <c r="O5531" s="94">
        <v>0.27930630014825447</v>
      </c>
      <c r="P5531" s="94">
        <v>0.30770008208622257</v>
      </c>
      <c r="Q5531" s="94">
        <v>0.28848694974766831</v>
      </c>
      <c r="R5531" s="94">
        <v>0.27309528481629081</v>
      </c>
      <c r="S5531" s="94">
        <v>0.29135867903373758</v>
      </c>
      <c r="T5531" s="94">
        <v>0.25508418863908422</v>
      </c>
      <c r="U5531" s="94">
        <v>0.28422001155966187</v>
      </c>
      <c r="V5531" s="94">
        <v>0.27456236436380843</v>
      </c>
      <c r="W5531" s="94">
        <v>0.26828774642340941</v>
      </c>
      <c r="X5531" s="94">
        <v>0.25901142169890151</v>
      </c>
      <c r="Y5531" s="94">
        <v>0.2787781787302942</v>
      </c>
      <c r="Z5531" s="94">
        <v>0.2570575471212061</v>
      </c>
      <c r="AA5531" s="94">
        <v>0.25254247201013974</v>
      </c>
      <c r="AB5531" s="94">
        <v>0.27479944947991197</v>
      </c>
      <c r="AC5531" s="94">
        <v>0.2508156538167699</v>
      </c>
      <c r="AD5531" s="94">
        <v>0.28519196191614399</v>
      </c>
      <c r="AE5531" s="94">
        <v>0.2880379926077074</v>
      </c>
      <c r="AF5531" s="94">
        <v>0.30129206304131761</v>
      </c>
      <c r="AG5531" s="94">
        <v>0.3589770835174424</v>
      </c>
      <c r="AH5531" s="94">
        <v>0.38304176783263216</v>
      </c>
      <c r="AI5531" s="94">
        <v>0.45589741180891541</v>
      </c>
      <c r="AJ5531" s="94">
        <v>0.40294182516884575</v>
      </c>
      <c r="AK5531" s="94">
        <v>0.52850181845775268</v>
      </c>
    </row>
    <row r="5532" spans="1:50">
      <c r="A5532" s="94">
        <v>5</v>
      </c>
      <c r="B5532" s="94">
        <v>0.84179518495260619</v>
      </c>
      <c r="C5532" s="94">
        <v>0.53429184285884523</v>
      </c>
      <c r="D5532" s="94">
        <v>0.57242631521279741</v>
      </c>
      <c r="E5532" s="94">
        <v>0.4869330298095178</v>
      </c>
      <c r="F5532" s="94">
        <v>0.41271858960443714</v>
      </c>
      <c r="G5532" s="94">
        <v>0.4047885657284801</v>
      </c>
      <c r="H5532" s="94">
        <v>0.32716004056085873</v>
      </c>
      <c r="I5532" s="94">
        <v>0.39657171158148741</v>
      </c>
      <c r="J5532" s="94">
        <v>0.40198486790970078</v>
      </c>
      <c r="K5532" s="94">
        <v>0.30285490577750329</v>
      </c>
      <c r="L5532" s="94">
        <v>0.40157244645341439</v>
      </c>
      <c r="M5532" s="94">
        <v>0.39176007261250417</v>
      </c>
      <c r="N5532" s="94">
        <v>0.29380437482014676</v>
      </c>
      <c r="O5532" s="94">
        <v>0.33916312378476854</v>
      </c>
      <c r="P5532" s="94">
        <v>0.3635004720574061</v>
      </c>
      <c r="Q5532" s="94">
        <v>0.31712266025637398</v>
      </c>
      <c r="R5532" s="94">
        <v>0.31361960140270051</v>
      </c>
      <c r="S5532" s="94">
        <v>0.32651921312812143</v>
      </c>
      <c r="T5532" s="94">
        <v>0.28702726200086948</v>
      </c>
      <c r="U5532" s="94">
        <v>0.31942499064778296</v>
      </c>
      <c r="V5532" s="94">
        <v>0.31281177039299779</v>
      </c>
      <c r="W5532" s="94">
        <v>0.29811265132998793</v>
      </c>
      <c r="X5532" s="94">
        <v>0.30202696290486547</v>
      </c>
      <c r="Y5532" s="94">
        <v>0.315716242854444</v>
      </c>
      <c r="Z5532" s="94">
        <v>0.29615397979638219</v>
      </c>
      <c r="AA5532" s="94">
        <v>0.30157904302016902</v>
      </c>
      <c r="AB5532" s="94">
        <v>0.32028066355516133</v>
      </c>
      <c r="AC5532" s="94">
        <v>0.30592338442365313</v>
      </c>
      <c r="AD5532" s="94">
        <v>0.35048738036041638</v>
      </c>
      <c r="AE5532" s="94">
        <v>0.3523417398271258</v>
      </c>
      <c r="AF5532" s="94">
        <v>0.31496461375094237</v>
      </c>
      <c r="AG5532" s="94">
        <v>0.37935812246718659</v>
      </c>
      <c r="AH5532" s="94">
        <v>0.39911566864403508</v>
      </c>
      <c r="AI5532" s="94">
        <v>0.48320729014984271</v>
      </c>
      <c r="AJ5532" s="94">
        <v>0.42576189999940395</v>
      </c>
      <c r="AK5532" s="94">
        <v>0.56787011893598993</v>
      </c>
    </row>
    <row r="5533" spans="1:50">
      <c r="A5533" s="94">
        <v>6</v>
      </c>
      <c r="B5533" s="94">
        <v>0.92055765151477698</v>
      </c>
      <c r="C5533" s="94">
        <v>0.59957461099294773</v>
      </c>
      <c r="D5533" s="94">
        <v>0.6497119914849655</v>
      </c>
      <c r="E5533" s="94">
        <v>0.54747208450678875</v>
      </c>
      <c r="F5533" s="94">
        <v>0.48788296432489436</v>
      </c>
      <c r="G5533" s="94">
        <v>0.48956846023953426</v>
      </c>
      <c r="H5533" s="94">
        <v>0.45076750935347387</v>
      </c>
      <c r="I5533" s="94">
        <v>0.51740433704688049</v>
      </c>
      <c r="J5533" s="94">
        <v>0.52162116427610616</v>
      </c>
      <c r="K5533" s="94">
        <v>0.41492992192057304</v>
      </c>
      <c r="L5533" s="94">
        <v>0.52924908482610444</v>
      </c>
      <c r="M5533" s="94">
        <v>0.52600978676964649</v>
      </c>
      <c r="N5533" s="94">
        <v>0.4027675395545815</v>
      </c>
      <c r="O5533" s="94">
        <v>0.47076496618552965</v>
      </c>
      <c r="P5533" s="94">
        <v>0.49243401672784098</v>
      </c>
      <c r="Q5533" s="94">
        <v>0.40726570293366005</v>
      </c>
      <c r="R5533" s="94">
        <v>0.42365104651261087</v>
      </c>
      <c r="S5533" s="94">
        <v>0.43641728671898888</v>
      </c>
      <c r="T5533" s="94">
        <v>0.3670423373669931</v>
      </c>
      <c r="U5533" s="94">
        <v>0.40969873583767824</v>
      </c>
      <c r="V5533" s="94">
        <v>0.41096137561239854</v>
      </c>
      <c r="W5533" s="94">
        <v>0.36136930126959887</v>
      </c>
      <c r="X5533" s="94">
        <v>0.38959935245898314</v>
      </c>
      <c r="Y5533" s="94">
        <v>0.40750968088430828</v>
      </c>
      <c r="Z5533" s="94">
        <v>0.36994714852450805</v>
      </c>
      <c r="AA5533" s="94">
        <v>0.39575128777105206</v>
      </c>
      <c r="AB5533" s="94">
        <v>0.41532563382837262</v>
      </c>
      <c r="AC5533" s="94">
        <v>0.4116437548705747</v>
      </c>
      <c r="AD5533" s="94">
        <v>0.47156115247823377</v>
      </c>
      <c r="AE5533" s="94">
        <v>0.47753628976624951</v>
      </c>
      <c r="AF5533" s="94">
        <v>0.38321537916980797</v>
      </c>
      <c r="AG5533" s="94">
        <v>0.45751361003684987</v>
      </c>
      <c r="AH5533" s="94">
        <v>0.48132468864599165</v>
      </c>
      <c r="AI5533" s="94">
        <v>0.54982150406313124</v>
      </c>
      <c r="AJ5533" s="94">
        <v>0.50213967178673358</v>
      </c>
      <c r="AK5533" s="94">
        <v>0.64133743818779354</v>
      </c>
    </row>
    <row r="5534" spans="1:50">
      <c r="A5534" s="94">
        <v>7</v>
      </c>
      <c r="B5534" s="94">
        <v>0.97753917356025755</v>
      </c>
      <c r="C5534" s="94">
        <v>0.71119408644280213</v>
      </c>
      <c r="D5534" s="94">
        <v>0.75550659758636318</v>
      </c>
      <c r="E5534" s="94">
        <v>0.66249021495604599</v>
      </c>
      <c r="F5534" s="94">
        <v>0.61477347393387716</v>
      </c>
      <c r="G5534" s="94">
        <v>0.63441038981360154</v>
      </c>
      <c r="H5534" s="94">
        <v>0.58649253470401064</v>
      </c>
      <c r="I5534" s="94">
        <v>0.66023577041467163</v>
      </c>
      <c r="J5534" s="94">
        <v>0.66133343658489718</v>
      </c>
      <c r="K5534" s="94">
        <v>0.55593612647432245</v>
      </c>
      <c r="L5534" s="94">
        <v>0.68157254594385752</v>
      </c>
      <c r="M5534" s="94">
        <v>0.68198814995767831</v>
      </c>
      <c r="N5534" s="94">
        <v>0.52722272373090928</v>
      </c>
      <c r="O5534" s="94">
        <v>0.61753810833095779</v>
      </c>
      <c r="P5534" s="94">
        <v>0.63576494252731897</v>
      </c>
      <c r="Q5534" s="94">
        <v>0.54916476346948406</v>
      </c>
      <c r="R5534" s="94">
        <v>0.55455141121689155</v>
      </c>
      <c r="S5534" s="94">
        <v>0.56358984812965029</v>
      </c>
      <c r="T5534" s="94">
        <v>0.52356061303633727</v>
      </c>
      <c r="U5534" s="94">
        <v>0.54146042255255145</v>
      </c>
      <c r="V5534" s="94">
        <v>0.53355206544135547</v>
      </c>
      <c r="W5534" s="94">
        <v>0.46534067534478935</v>
      </c>
      <c r="X5534" s="94">
        <v>0.50392804377696321</v>
      </c>
      <c r="Y5534" s="94">
        <v>0.52876025666770043</v>
      </c>
      <c r="Z5534" s="94">
        <v>0.46938484524977742</v>
      </c>
      <c r="AA5534" s="94">
        <v>0.51032552355748628</v>
      </c>
      <c r="AB5534" s="94">
        <v>0.53473126753711031</v>
      </c>
      <c r="AC5534" s="94">
        <v>0.52398581045598525</v>
      </c>
      <c r="AD5534" s="94">
        <v>0.60380307289186497</v>
      </c>
      <c r="AE5534" s="94">
        <v>0.60462671827232384</v>
      </c>
      <c r="AF5534" s="94">
        <v>0.50942600084391054</v>
      </c>
      <c r="AG5534" s="94">
        <v>0.5966659793264909</v>
      </c>
      <c r="AH5534" s="94">
        <v>0.62571186747184393</v>
      </c>
      <c r="AI5534" s="94">
        <v>0.66670346188172303</v>
      </c>
      <c r="AJ5534" s="94">
        <v>0.63420322146281882</v>
      </c>
      <c r="AK5534" s="94">
        <v>0.75731764382799371</v>
      </c>
    </row>
    <row r="5535" spans="1:50">
      <c r="A5535" s="94">
        <v>8</v>
      </c>
      <c r="B5535" s="94">
        <v>0.99725327703086919</v>
      </c>
      <c r="C5535" s="94">
        <v>0.82814248003957802</v>
      </c>
      <c r="D5535" s="94">
        <v>0.8680099237716592</v>
      </c>
      <c r="E5535" s="94">
        <v>0.74846813449824079</v>
      </c>
      <c r="F5535" s="94">
        <v>0.74818361016857771</v>
      </c>
      <c r="G5535" s="94">
        <v>0.76628950130720241</v>
      </c>
      <c r="H5535" s="94">
        <v>0.68520227979999304</v>
      </c>
      <c r="I5535" s="94">
        <v>0.77409232133653161</v>
      </c>
      <c r="J5535" s="94">
        <v>0.75744630201656027</v>
      </c>
      <c r="K5535" s="94">
        <v>0.63707415829878555</v>
      </c>
      <c r="L5535" s="94">
        <v>0.78498705795152468</v>
      </c>
      <c r="M5535" s="94">
        <v>0.76731855674994731</v>
      </c>
      <c r="N5535" s="94">
        <v>0.65624930193932751</v>
      </c>
      <c r="O5535" s="94">
        <v>0.72701622420235368</v>
      </c>
      <c r="P5535" s="94">
        <v>0.70846129006017178</v>
      </c>
      <c r="Q5535" s="94">
        <v>0.65906180399314729</v>
      </c>
      <c r="R5535" s="94">
        <v>0.65654738340821261</v>
      </c>
      <c r="S5535" s="94">
        <v>0.66382173071042705</v>
      </c>
      <c r="T5535" s="94">
        <v>0.62554953349879117</v>
      </c>
      <c r="U5535" s="94">
        <v>0.65040168385628672</v>
      </c>
      <c r="V5535" s="94">
        <v>0.6326779083999301</v>
      </c>
      <c r="W5535" s="94">
        <v>0.60757161431120243</v>
      </c>
      <c r="X5535" s="94">
        <v>0.60896568837605536</v>
      </c>
      <c r="Y5535" s="94">
        <v>0.61689482145466945</v>
      </c>
      <c r="Z5535" s="94">
        <v>0.59515242576410576</v>
      </c>
      <c r="AA5535" s="94">
        <v>0.60138034768935233</v>
      </c>
      <c r="AB5535" s="94">
        <v>0.61313950480109924</v>
      </c>
      <c r="AC5535" s="94">
        <v>0.60724603732333871</v>
      </c>
      <c r="AD5535" s="94">
        <v>0.69538276624605289</v>
      </c>
      <c r="AE5535" s="94">
        <v>0.68667959228626141</v>
      </c>
      <c r="AF5535" s="94">
        <v>0.66587141762973123</v>
      </c>
      <c r="AG5535" s="94">
        <v>0.75525499619157421</v>
      </c>
      <c r="AH5535" s="94">
        <v>0.78792574936928761</v>
      </c>
      <c r="AI5535" s="94">
        <v>0.76286345060829552</v>
      </c>
      <c r="AJ5535" s="94">
        <v>0.77496289270643803</v>
      </c>
      <c r="AK5535" s="94">
        <v>0.87703323089264329</v>
      </c>
    </row>
    <row r="5536" spans="1:50">
      <c r="A5536" s="94">
        <v>9</v>
      </c>
      <c r="B5536" s="94">
        <v>0.92674086856769911</v>
      </c>
      <c r="C5536" s="94">
        <v>0.89908061085572544</v>
      </c>
      <c r="D5536" s="94">
        <v>0.88899854430478786</v>
      </c>
      <c r="E5536" s="94">
        <v>0.84092892683936327</v>
      </c>
      <c r="F5536" s="94">
        <v>0.85621345913177516</v>
      </c>
      <c r="G5536" s="94">
        <v>0.8469725715701425</v>
      </c>
      <c r="H5536" s="94">
        <v>0.71407042204272875</v>
      </c>
      <c r="I5536" s="94">
        <v>0.82376449449590705</v>
      </c>
      <c r="J5536" s="94">
        <v>0.788522871655438</v>
      </c>
      <c r="K5536" s="94">
        <v>0.67473352237101936</v>
      </c>
      <c r="L5536" s="94">
        <v>0.81899952410404719</v>
      </c>
      <c r="M5536" s="94">
        <v>0.79674162101599333</v>
      </c>
      <c r="N5536" s="94">
        <v>0.73856198844471443</v>
      </c>
      <c r="O5536" s="94">
        <v>0.77502827664211449</v>
      </c>
      <c r="P5536" s="94">
        <v>0.74290397883999604</v>
      </c>
      <c r="Q5536" s="94">
        <v>0.71126507790747562</v>
      </c>
      <c r="R5536" s="94">
        <v>0.70797991383575853</v>
      </c>
      <c r="S5536" s="94">
        <v>0.68838242788706538</v>
      </c>
      <c r="T5536" s="94">
        <v>0.67924588907185857</v>
      </c>
      <c r="U5536" s="94">
        <v>0.70629957542882593</v>
      </c>
      <c r="V5536" s="94">
        <v>0.69190014090736118</v>
      </c>
      <c r="W5536" s="94">
        <v>0.67813984287860818</v>
      </c>
      <c r="X5536" s="94">
        <v>0.67742498313387567</v>
      </c>
      <c r="Y5536" s="94">
        <v>0.67033504553392109</v>
      </c>
      <c r="Z5536" s="94">
        <v>0.67876223785440493</v>
      </c>
      <c r="AA5536" s="94">
        <v>0.67606616216946092</v>
      </c>
      <c r="AB5536" s="94">
        <v>0.66914759611046881</v>
      </c>
      <c r="AC5536" s="94">
        <v>0.64441321152494713</v>
      </c>
      <c r="AD5536" s="94">
        <v>0.72877120880759849</v>
      </c>
      <c r="AE5536" s="94">
        <v>0.71187123759176818</v>
      </c>
      <c r="AF5536" s="94">
        <v>0.78316498451164174</v>
      </c>
      <c r="AG5536" s="94">
        <v>0.86748256751013131</v>
      </c>
      <c r="AH5536" s="94">
        <v>0.8810940450673993</v>
      </c>
      <c r="AI5536" s="94">
        <v>0.85055897411808923</v>
      </c>
      <c r="AJ5536" s="94">
        <v>0.87661137718562132</v>
      </c>
      <c r="AK5536" s="94">
        <v>0.91546204003317133</v>
      </c>
    </row>
    <row r="5537" spans="1:37">
      <c r="A5537" s="94">
        <v>10</v>
      </c>
      <c r="B5537" s="94">
        <v>0.90122922651687853</v>
      </c>
      <c r="C5537" s="94">
        <v>0.91582967106379753</v>
      </c>
      <c r="D5537" s="94">
        <v>0.89313318828556654</v>
      </c>
      <c r="E5537" s="94">
        <v>0.88286515084713724</v>
      </c>
      <c r="F5537" s="94">
        <v>0.89524744714731741</v>
      </c>
      <c r="G5537" s="94">
        <v>0.86414956872102811</v>
      </c>
      <c r="H5537" s="94">
        <v>0.79081611245148431</v>
      </c>
      <c r="I5537" s="94">
        <v>0.88454160391837311</v>
      </c>
      <c r="J5537" s="94">
        <v>0.84768099855734613</v>
      </c>
      <c r="K5537" s="94">
        <v>0.7731922101500136</v>
      </c>
      <c r="L5537" s="94">
        <v>0.89643873958873954</v>
      </c>
      <c r="M5537" s="94">
        <v>0.87480388960572808</v>
      </c>
      <c r="N5537" s="94">
        <v>0.8260491934032117</v>
      </c>
      <c r="O5537" s="94">
        <v>0.86342790554630899</v>
      </c>
      <c r="P5537" s="94">
        <v>0.81995853782991646</v>
      </c>
      <c r="Q5537" s="94">
        <v>0.79404707851212053</v>
      </c>
      <c r="R5537" s="94">
        <v>0.7944731212927264</v>
      </c>
      <c r="S5537" s="94">
        <v>0.77714147385587595</v>
      </c>
      <c r="T5537" s="94">
        <v>0.75786263857452141</v>
      </c>
      <c r="U5537" s="94">
        <v>0.7966964362676684</v>
      </c>
      <c r="V5537" s="94">
        <v>0.78065892190440922</v>
      </c>
      <c r="W5537" s="94">
        <v>0.773980151929478</v>
      </c>
      <c r="X5537" s="94">
        <v>0.77972915238077323</v>
      </c>
      <c r="Y5537" s="94">
        <v>0.75772104240261007</v>
      </c>
      <c r="Z5537" s="94">
        <v>0.77032792836833797</v>
      </c>
      <c r="AA5537" s="94">
        <v>0.78043675290535997</v>
      </c>
      <c r="AB5537" s="94">
        <v>0.77420999819052139</v>
      </c>
      <c r="AC5537" s="94">
        <v>0.75620103589182985</v>
      </c>
      <c r="AD5537" s="94">
        <v>0.8171708299966417</v>
      </c>
      <c r="AE5537" s="94">
        <v>0.81027114754812612</v>
      </c>
      <c r="AF5537" s="94">
        <v>0.81395372090558382</v>
      </c>
      <c r="AG5537" s="94">
        <v>0.8988617506414005</v>
      </c>
      <c r="AH5537" s="94">
        <v>0.90058683671442574</v>
      </c>
      <c r="AI5537" s="94">
        <v>0.87455023721170566</v>
      </c>
      <c r="AJ5537" s="94">
        <v>0.90780038031250287</v>
      </c>
      <c r="AK5537" s="94">
        <v>0.91640062801382505</v>
      </c>
    </row>
    <row r="5538" spans="1:37">
      <c r="A5538" s="94">
        <v>11</v>
      </c>
      <c r="B5538" s="94">
        <v>0.96508126443203901</v>
      </c>
      <c r="C5538" s="94">
        <v>0.99352347042318612</v>
      </c>
      <c r="D5538" s="94">
        <v>0.97524222455272569</v>
      </c>
      <c r="E5538" s="94">
        <v>0.9618653218042269</v>
      </c>
      <c r="F5538" s="94">
        <v>0.96827819210389432</v>
      </c>
      <c r="G5538" s="94">
        <v>0.95152593867558588</v>
      </c>
      <c r="H5538" s="94">
        <v>0.82380677646071543</v>
      </c>
      <c r="I5538" s="94">
        <v>0.9161232640438598</v>
      </c>
      <c r="J5538" s="94">
        <v>0.88395241250146994</v>
      </c>
      <c r="K5538" s="94">
        <v>0.83912300239260595</v>
      </c>
      <c r="L5538" s="94">
        <v>0.92136164831344369</v>
      </c>
      <c r="M5538" s="94">
        <v>0.91698159126078493</v>
      </c>
      <c r="N5538" s="94">
        <v>0.87566176151750852</v>
      </c>
      <c r="O5538" s="94">
        <v>0.89514627734302787</v>
      </c>
      <c r="P5538" s="94">
        <v>0.84835494772857822</v>
      </c>
      <c r="Q5538" s="94">
        <v>0.84318749766464396</v>
      </c>
      <c r="R5538" s="94">
        <v>0.84165769309838934</v>
      </c>
      <c r="S5538" s="94">
        <v>0.8222479869534195</v>
      </c>
      <c r="T5538" s="94">
        <v>0.79907042380194737</v>
      </c>
      <c r="U5538" s="94">
        <v>0.84100875577496192</v>
      </c>
      <c r="V5538" s="94">
        <v>0.82391079638372056</v>
      </c>
      <c r="W5538" s="94">
        <v>0.82193495587973242</v>
      </c>
      <c r="X5538" s="94">
        <v>0.83103965117863476</v>
      </c>
      <c r="Y5538" s="94">
        <v>0.80588247642110078</v>
      </c>
      <c r="Z5538" s="94">
        <v>0.81721848591486002</v>
      </c>
      <c r="AA5538" s="94">
        <v>0.83088895945586816</v>
      </c>
      <c r="AB5538" s="94">
        <v>0.8211288253893243</v>
      </c>
      <c r="AC5538" s="94">
        <v>0.82104149538319271</v>
      </c>
      <c r="AD5538" s="94">
        <v>0.85581715109010514</v>
      </c>
      <c r="AE5538" s="94">
        <v>0.86234517697690571</v>
      </c>
      <c r="AF5538" s="94">
        <v>0.90101449246379861</v>
      </c>
      <c r="AG5538" s="94">
        <v>0.98123491183108846</v>
      </c>
      <c r="AH5538" s="94">
        <v>0.98179012620176254</v>
      </c>
      <c r="AI5538" s="94">
        <v>0.97107896096575708</v>
      </c>
      <c r="AJ5538" s="94">
        <v>0.98435830709936556</v>
      </c>
      <c r="AK5538" s="94">
        <v>0.98753457599129901</v>
      </c>
    </row>
    <row r="5539" spans="1:37">
      <c r="A5539" s="94">
        <v>12</v>
      </c>
      <c r="B5539" s="94">
        <v>0.97339065768068778</v>
      </c>
      <c r="C5539" s="94">
        <v>1</v>
      </c>
      <c r="D5539" s="94">
        <v>0.98404213689796016</v>
      </c>
      <c r="E5539" s="94">
        <v>0.9688678141786411</v>
      </c>
      <c r="F5539" s="94">
        <v>0.97416807378906145</v>
      </c>
      <c r="G5539" s="94">
        <v>0.95926320730729353</v>
      </c>
      <c r="H5539" s="94">
        <v>0.81476799888107987</v>
      </c>
      <c r="I5539" s="94">
        <v>0.889525666091734</v>
      </c>
      <c r="J5539" s="94">
        <v>0.86290701909867107</v>
      </c>
      <c r="K5539" s="94">
        <v>0.84596236091224719</v>
      </c>
      <c r="L5539" s="94">
        <v>0.88450486093723291</v>
      </c>
      <c r="M5539" s="94">
        <v>0.89419298946475823</v>
      </c>
      <c r="N5539" s="94">
        <v>0.86985126872937857</v>
      </c>
      <c r="O5539" s="94">
        <v>0.87568188343382158</v>
      </c>
      <c r="P5539" s="94">
        <v>0.82914332057258244</v>
      </c>
      <c r="Q5539" s="94">
        <v>0.8442880872500319</v>
      </c>
      <c r="R5539" s="94">
        <v>0.83750146361941269</v>
      </c>
      <c r="S5539" s="94">
        <v>0.83336204260523883</v>
      </c>
      <c r="T5539" s="94">
        <v>0.82040292342185117</v>
      </c>
      <c r="U5539" s="94">
        <v>0.84728714582870801</v>
      </c>
      <c r="V5539" s="94">
        <v>0.82336610886550732</v>
      </c>
      <c r="W5539" s="94">
        <v>0.82637668214707638</v>
      </c>
      <c r="X5539" s="94">
        <v>0.83926444864666661</v>
      </c>
      <c r="Y5539" s="94">
        <v>0.82273476020676339</v>
      </c>
      <c r="Z5539" s="94">
        <v>0.83230949325607506</v>
      </c>
      <c r="AA5539" s="94">
        <v>0.83435376325894872</v>
      </c>
      <c r="AB5539" s="94">
        <v>0.8228550577911502</v>
      </c>
      <c r="AC5539" s="94">
        <v>0.83970775785913643</v>
      </c>
      <c r="AD5539" s="94">
        <v>0.84926301967701645</v>
      </c>
      <c r="AE5539" s="94">
        <v>0.85807778608825702</v>
      </c>
      <c r="AF5539" s="94">
        <v>0.9378065925011948</v>
      </c>
      <c r="AG5539" s="94">
        <v>0.99771599665026878</v>
      </c>
      <c r="AH5539" s="94">
        <v>1</v>
      </c>
      <c r="AI5539" s="94">
        <v>0.98910705058950654</v>
      </c>
      <c r="AJ5539" s="94">
        <v>1</v>
      </c>
      <c r="AK5539" s="94">
        <v>0.98719581709549031</v>
      </c>
    </row>
    <row r="5540" spans="1:37">
      <c r="A5540" s="94">
        <v>13</v>
      </c>
      <c r="B5540" s="94">
        <v>0.92058484679169916</v>
      </c>
      <c r="C5540" s="94">
        <v>0.94459145683096035</v>
      </c>
      <c r="D5540" s="94">
        <v>0.93062751420476753</v>
      </c>
      <c r="E5540" s="94">
        <v>0.91386012110960146</v>
      </c>
      <c r="F5540" s="94">
        <v>0.92205221820279726</v>
      </c>
      <c r="G5540" s="94">
        <v>0.91083478396933149</v>
      </c>
      <c r="H5540" s="94">
        <v>0.76364208538760103</v>
      </c>
      <c r="I5540" s="94">
        <v>0.80973316018163644</v>
      </c>
      <c r="J5540" s="94">
        <v>0.78738997255229259</v>
      </c>
      <c r="K5540" s="94">
        <v>0.78153201630839975</v>
      </c>
      <c r="L5540" s="94">
        <v>0.79203485039677324</v>
      </c>
      <c r="M5540" s="94">
        <v>0.79719315324085327</v>
      </c>
      <c r="N5540" s="94">
        <v>0.82445925756566374</v>
      </c>
      <c r="O5540" s="94">
        <v>0.80473484326004419</v>
      </c>
      <c r="P5540" s="94">
        <v>0.753147254795142</v>
      </c>
      <c r="Q5540" s="94">
        <v>0.82138744489975224</v>
      </c>
      <c r="R5540" s="94">
        <v>0.79638936107414493</v>
      </c>
      <c r="S5540" s="94">
        <v>0.78753490979512786</v>
      </c>
      <c r="T5540" s="94">
        <v>0.79124686554443702</v>
      </c>
      <c r="U5540" s="94">
        <v>0.80864898441443922</v>
      </c>
      <c r="V5540" s="94">
        <v>0.78166730092121184</v>
      </c>
      <c r="W5540" s="94">
        <v>0.80547042919087553</v>
      </c>
      <c r="X5540" s="94">
        <v>0.801368750163861</v>
      </c>
      <c r="Y5540" s="94">
        <v>0.78919376858795143</v>
      </c>
      <c r="Z5540" s="94">
        <v>0.80166019053370274</v>
      </c>
      <c r="AA5540" s="94">
        <v>0.79901017381327433</v>
      </c>
      <c r="AB5540" s="94">
        <v>0.76838876169369164</v>
      </c>
      <c r="AC5540" s="94">
        <v>0.7922949612420902</v>
      </c>
      <c r="AD5540" s="94">
        <v>0.78872759583229968</v>
      </c>
      <c r="AE5540" s="94">
        <v>0.79356526832763274</v>
      </c>
      <c r="AF5540" s="94">
        <v>0.92812761847244185</v>
      </c>
      <c r="AG5540" s="94">
        <v>0.95416563214956529</v>
      </c>
      <c r="AH5540" s="94">
        <v>0.94916799331192891</v>
      </c>
      <c r="AI5540" s="94">
        <v>0.94825731598478102</v>
      </c>
      <c r="AJ5540" s="94">
        <v>0.9512710531318157</v>
      </c>
      <c r="AK5540" s="94">
        <v>0.9349248677936951</v>
      </c>
    </row>
    <row r="5541" spans="1:37">
      <c r="A5541" s="94">
        <v>14</v>
      </c>
      <c r="B5541" s="94">
        <v>0.81111396798868696</v>
      </c>
      <c r="C5541" s="94">
        <v>0.83092050858903055</v>
      </c>
      <c r="D5541" s="94">
        <v>0.8208813999718253</v>
      </c>
      <c r="E5541" s="94">
        <v>0.8239029503594596</v>
      </c>
      <c r="F5541" s="94">
        <v>0.8197235824000676</v>
      </c>
      <c r="G5541" s="94">
        <v>0.79901682737757618</v>
      </c>
      <c r="H5541" s="94">
        <v>0.80469072345186898</v>
      </c>
      <c r="I5541" s="94">
        <v>0.80555218018526475</v>
      </c>
      <c r="J5541" s="94">
        <v>0.78797721582158131</v>
      </c>
      <c r="K5541" s="94">
        <v>0.82086027744243883</v>
      </c>
      <c r="L5541" s="94">
        <v>0.81129094929911727</v>
      </c>
      <c r="M5541" s="94">
        <v>0.80479267017790357</v>
      </c>
      <c r="N5541" s="94">
        <v>0.85393877038829902</v>
      </c>
      <c r="O5541" s="94">
        <v>0.82619009668721399</v>
      </c>
      <c r="P5541" s="94">
        <v>0.77967909956590442</v>
      </c>
      <c r="Q5541" s="94">
        <v>0.85438701576039744</v>
      </c>
      <c r="R5541" s="94">
        <v>0.83049497585095411</v>
      </c>
      <c r="S5541" s="94">
        <v>0.82156355111609414</v>
      </c>
      <c r="T5541" s="94">
        <v>0.84207697430549466</v>
      </c>
      <c r="U5541" s="94">
        <v>0.8428609096298959</v>
      </c>
      <c r="V5541" s="94">
        <v>0.81677029014574143</v>
      </c>
      <c r="W5541" s="94">
        <v>0.83141679848114525</v>
      </c>
      <c r="X5541" s="94">
        <v>0.83463997332438267</v>
      </c>
      <c r="Y5541" s="94">
        <v>0.82112632935166519</v>
      </c>
      <c r="Z5541" s="94">
        <v>0.84335186909225102</v>
      </c>
      <c r="AA5541" s="94">
        <v>0.83685276330565894</v>
      </c>
      <c r="AB5541" s="94">
        <v>0.81666943322451513</v>
      </c>
      <c r="AC5541" s="94">
        <v>0.82917736470710701</v>
      </c>
      <c r="AD5541" s="94">
        <v>0.82266022577561926</v>
      </c>
      <c r="AE5541" s="94">
        <v>0.81991271575981561</v>
      </c>
      <c r="AF5541" s="94">
        <v>0.87220354642407905</v>
      </c>
      <c r="AG5541" s="94">
        <v>0.85747791042975607</v>
      </c>
      <c r="AH5541" s="94">
        <v>0.83518100184692723</v>
      </c>
      <c r="AI5541" s="94">
        <v>0.8640048851519565</v>
      </c>
      <c r="AJ5541" s="94">
        <v>0.84982590536166447</v>
      </c>
      <c r="AK5541" s="94">
        <v>0.80950006413835085</v>
      </c>
    </row>
    <row r="5542" spans="1:37">
      <c r="A5542" s="94">
        <v>15</v>
      </c>
      <c r="B5542" s="94">
        <v>0.83423737026616762</v>
      </c>
      <c r="C5542" s="94">
        <v>0.83352664820184696</v>
      </c>
      <c r="D5542" s="94">
        <v>0.83065490631896932</v>
      </c>
      <c r="E5542" s="94">
        <v>0.83840506032985718</v>
      </c>
      <c r="F5542" s="94">
        <v>0.83017720272323725</v>
      </c>
      <c r="G5542" s="94">
        <v>0.80302074572469873</v>
      </c>
      <c r="H5542" s="94">
        <v>0.83071086401622429</v>
      </c>
      <c r="I5542" s="94">
        <v>0.82018964142049666</v>
      </c>
      <c r="J5542" s="94">
        <v>0.81464695135417287</v>
      </c>
      <c r="K5542" s="94">
        <v>0.8503202098755035</v>
      </c>
      <c r="L5542" s="94">
        <v>0.82983237518509367</v>
      </c>
      <c r="M5542" s="94">
        <v>0.822814163111807</v>
      </c>
      <c r="N5542" s="94">
        <v>0.87518478076624406</v>
      </c>
      <c r="O5542" s="94">
        <v>0.8479140676166802</v>
      </c>
      <c r="P5542" s="94">
        <v>0.81565406450054356</v>
      </c>
      <c r="Q5542" s="94">
        <v>0.88398970518466014</v>
      </c>
      <c r="R5542" s="94">
        <v>0.85725452516948764</v>
      </c>
      <c r="S5542" s="94">
        <v>0.85446284782387105</v>
      </c>
      <c r="T5542" s="94">
        <v>0.8704728397150242</v>
      </c>
      <c r="U5542" s="94">
        <v>0.87303592860105217</v>
      </c>
      <c r="V5542" s="94">
        <v>0.85165728998460632</v>
      </c>
      <c r="W5542" s="94">
        <v>0.88256044949653822</v>
      </c>
      <c r="X5542" s="94">
        <v>0.86725446079913882</v>
      </c>
      <c r="Y5542" s="94">
        <v>0.8601148358636117</v>
      </c>
      <c r="Z5542" s="94">
        <v>0.8689101285281744</v>
      </c>
      <c r="AA5542" s="94">
        <v>0.86738205359592635</v>
      </c>
      <c r="AB5542" s="94">
        <v>0.85390630491056529</v>
      </c>
      <c r="AC5542" s="94">
        <v>0.85742478454644133</v>
      </c>
      <c r="AD5542" s="94">
        <v>0.84591893582000732</v>
      </c>
      <c r="AE5542" s="94">
        <v>0.84376580907359133</v>
      </c>
      <c r="AF5542" s="94">
        <v>0.89665495457481503</v>
      </c>
      <c r="AG5542" s="94">
        <v>0.86533568151181162</v>
      </c>
      <c r="AH5542" s="94">
        <v>0.83861100982162184</v>
      </c>
      <c r="AI5542" s="94">
        <v>0.87019822443515449</v>
      </c>
      <c r="AJ5542" s="94">
        <v>0.85603529183454097</v>
      </c>
      <c r="AK5542" s="94">
        <v>0.81235196236253171</v>
      </c>
    </row>
    <row r="5543" spans="1:37">
      <c r="A5543" s="94">
        <v>16</v>
      </c>
      <c r="B5543" s="94">
        <v>0.8385119733387395</v>
      </c>
      <c r="C5543" s="94">
        <v>0.83277048132513398</v>
      </c>
      <c r="D5543" s="94">
        <v>0.83709909684286299</v>
      </c>
      <c r="E5543" s="94">
        <v>0.84414112057873458</v>
      </c>
      <c r="F5543" s="94">
        <v>0.8344277079032445</v>
      </c>
      <c r="G5543" s="94">
        <v>0.81117853580300059</v>
      </c>
      <c r="H5543" s="94">
        <v>0.99904192454281626</v>
      </c>
      <c r="I5543" s="94">
        <v>0.9596368421507282</v>
      </c>
      <c r="J5543" s="94">
        <v>0.95762885651761165</v>
      </c>
      <c r="K5543" s="94">
        <v>1</v>
      </c>
      <c r="L5543" s="94">
        <v>1</v>
      </c>
      <c r="M5543" s="94">
        <v>0.99897525144222443</v>
      </c>
      <c r="N5543" s="94">
        <v>0.99812624090550139</v>
      </c>
      <c r="O5543" s="94">
        <v>0.99925029860338432</v>
      </c>
      <c r="P5543" s="94">
        <v>0.99296868644788527</v>
      </c>
      <c r="Q5543" s="94">
        <v>1</v>
      </c>
      <c r="R5543" s="94">
        <v>0.99255806859433382</v>
      </c>
      <c r="S5543" s="94">
        <v>0.99047803485883179</v>
      </c>
      <c r="T5543" s="94">
        <v>0.98633794945041298</v>
      </c>
      <c r="U5543" s="94">
        <v>0.99995190530357492</v>
      </c>
      <c r="V5543" s="94">
        <v>0.98304997582975928</v>
      </c>
      <c r="W5543" s="94">
        <v>0.99703774917336385</v>
      </c>
      <c r="X5543" s="94">
        <v>0.99743583210460818</v>
      </c>
      <c r="Y5543" s="94">
        <v>0.99109362604319307</v>
      </c>
      <c r="Z5543" s="94">
        <v>1</v>
      </c>
      <c r="AA5543" s="94">
        <v>1</v>
      </c>
      <c r="AB5543" s="94">
        <v>1</v>
      </c>
      <c r="AC5543" s="94">
        <v>1</v>
      </c>
      <c r="AD5543" s="94">
        <v>1</v>
      </c>
      <c r="AE5543" s="94">
        <v>1</v>
      </c>
      <c r="AF5543" s="94">
        <v>0.9059579684553436</v>
      </c>
      <c r="AG5543" s="94">
        <v>0.8603892870318548</v>
      </c>
      <c r="AH5543" s="94">
        <v>0.82284987118941511</v>
      </c>
      <c r="AI5543" s="94">
        <v>0.8655949081685379</v>
      </c>
      <c r="AJ5543" s="94">
        <v>0.84577374254128501</v>
      </c>
      <c r="AK5543" s="94">
        <v>0.81309632857625513</v>
      </c>
    </row>
    <row r="5544" spans="1:37">
      <c r="A5544" s="94">
        <v>17</v>
      </c>
      <c r="B5544" s="94">
        <v>1</v>
      </c>
      <c r="C5544" s="94">
        <v>0.99382210939503068</v>
      </c>
      <c r="D5544" s="94">
        <v>1</v>
      </c>
      <c r="E5544" s="94">
        <v>1</v>
      </c>
      <c r="F5544" s="94">
        <v>1</v>
      </c>
      <c r="G5544" s="94">
        <v>1</v>
      </c>
      <c r="H5544" s="94">
        <v>1</v>
      </c>
      <c r="I5544" s="94">
        <v>1</v>
      </c>
      <c r="J5544" s="94">
        <v>1</v>
      </c>
      <c r="K5544" s="94">
        <v>0.99900022147979706</v>
      </c>
      <c r="L5544" s="94">
        <v>0.99420357623925004</v>
      </c>
      <c r="M5544" s="94">
        <v>1</v>
      </c>
      <c r="N5544" s="94">
        <v>1</v>
      </c>
      <c r="O5544" s="94">
        <v>1</v>
      </c>
      <c r="P5544" s="94">
        <v>1</v>
      </c>
      <c r="Q5544" s="94">
        <v>0.99720663116548114</v>
      </c>
      <c r="R5544" s="94">
        <v>1</v>
      </c>
      <c r="S5544" s="94">
        <v>1</v>
      </c>
      <c r="T5544" s="94">
        <v>1</v>
      </c>
      <c r="U5544" s="94">
        <v>1</v>
      </c>
      <c r="V5544" s="94">
        <v>1</v>
      </c>
      <c r="W5544" s="94">
        <v>1</v>
      </c>
      <c r="X5544" s="94">
        <v>1</v>
      </c>
      <c r="Y5544" s="94">
        <v>1</v>
      </c>
      <c r="Z5544" s="94">
        <v>0.99414931410502949</v>
      </c>
      <c r="AA5544" s="94">
        <v>0.997411504624514</v>
      </c>
      <c r="AB5544" s="94">
        <v>0.99657545001428138</v>
      </c>
      <c r="AC5544" s="94">
        <v>0.98096476038685942</v>
      </c>
      <c r="AD5544" s="94">
        <v>0.96959203736639621</v>
      </c>
      <c r="AE5544" s="94">
        <v>0.97208889147078525</v>
      </c>
      <c r="AF5544" s="94">
        <v>1</v>
      </c>
      <c r="AG5544" s="94">
        <v>1</v>
      </c>
      <c r="AH5544" s="94">
        <v>0.98531722385767673</v>
      </c>
      <c r="AI5544" s="94">
        <v>1</v>
      </c>
      <c r="AJ5544" s="94">
        <v>0.99380121088003737</v>
      </c>
      <c r="AK5544" s="94">
        <v>1</v>
      </c>
    </row>
    <row r="5545" spans="1:37">
      <c r="A5545" s="94">
        <v>18</v>
      </c>
      <c r="B5545" s="94">
        <v>0.96426046152857248</v>
      </c>
      <c r="C5545" s="94">
        <v>0.97086590857386368</v>
      </c>
      <c r="D5545" s="94">
        <v>0.97940739117504294</v>
      </c>
      <c r="E5545" s="94">
        <v>0.9521747541367116</v>
      </c>
      <c r="F5545" s="94">
        <v>0.95592695978519471</v>
      </c>
      <c r="G5545" s="94">
        <v>0.96749434414953617</v>
      </c>
      <c r="H5545" s="94">
        <v>0.79584775691457743</v>
      </c>
      <c r="I5545" s="94">
        <v>0.81345112255857555</v>
      </c>
      <c r="J5545" s="94">
        <v>0.82452038214551004</v>
      </c>
      <c r="K5545" s="94">
        <v>0.84650670210343437</v>
      </c>
      <c r="L5545" s="94">
        <v>0.80845243168461056</v>
      </c>
      <c r="M5545" s="94">
        <v>0.82150778089513565</v>
      </c>
      <c r="N5545" s="94">
        <v>0.87687983632858857</v>
      </c>
      <c r="O5545" s="94">
        <v>0.83709384575615386</v>
      </c>
      <c r="P5545" s="94">
        <v>0.84678520278748048</v>
      </c>
      <c r="Q5545" s="94">
        <v>0.87891589661251657</v>
      </c>
      <c r="R5545" s="94">
        <v>0.87199431926813797</v>
      </c>
      <c r="S5545" s="94">
        <v>0.87263734583630614</v>
      </c>
      <c r="T5545" s="94">
        <v>0.89005796735241027</v>
      </c>
      <c r="U5545" s="94">
        <v>0.88341235935476536</v>
      </c>
      <c r="V5545" s="94">
        <v>0.87927179007203082</v>
      </c>
      <c r="W5545" s="94">
        <v>0.8860220920332722</v>
      </c>
      <c r="X5545" s="94">
        <v>0.86977007050353916</v>
      </c>
      <c r="Y5545" s="94">
        <v>0.86890318165129343</v>
      </c>
      <c r="Z5545" s="94">
        <v>0.85119272276759128</v>
      </c>
      <c r="AA5545" s="94">
        <v>0.82626680049096812</v>
      </c>
      <c r="AB5545" s="94">
        <v>0.8233460594994374</v>
      </c>
      <c r="AC5545" s="94">
        <v>0.77583490646199915</v>
      </c>
      <c r="AD5545" s="94">
        <v>0.75816902513692419</v>
      </c>
      <c r="AE5545" s="94">
        <v>0.7621504454981809</v>
      </c>
      <c r="AF5545" s="94">
        <v>0.91575492997742214</v>
      </c>
      <c r="AG5545" s="94">
        <v>0.95938240381095052</v>
      </c>
      <c r="AH5545" s="94">
        <v>0.96131902631649147</v>
      </c>
      <c r="AI5545" s="94">
        <v>0.95621447695993267</v>
      </c>
      <c r="AJ5545" s="94">
        <v>0.9635557033297546</v>
      </c>
      <c r="AK5545" s="94">
        <v>0.99621041715222114</v>
      </c>
    </row>
    <row r="5546" spans="1:37">
      <c r="A5546" s="94">
        <v>19</v>
      </c>
      <c r="B5546" s="94">
        <v>0.76073842593737184</v>
      </c>
      <c r="C5546" s="94">
        <v>0.76404957334710399</v>
      </c>
      <c r="D5546" s="94">
        <v>0.77230735517397897</v>
      </c>
      <c r="E5546" s="94">
        <v>0.73762360647477476</v>
      </c>
      <c r="F5546" s="94">
        <v>0.73963525056491286</v>
      </c>
      <c r="G5546" s="94">
        <v>0.75007253179989697</v>
      </c>
      <c r="H5546" s="94">
        <v>0.68909227595370459</v>
      </c>
      <c r="I5546" s="94">
        <v>0.70806796684010631</v>
      </c>
      <c r="J5546" s="94">
        <v>0.71064394558642585</v>
      </c>
      <c r="K5546" s="94">
        <v>0.77301596214255208</v>
      </c>
      <c r="L5546" s="94">
        <v>0.73294941076785047</v>
      </c>
      <c r="M5546" s="94">
        <v>0.75619479253242206</v>
      </c>
      <c r="N5546" s="94">
        <v>0.82182075247327013</v>
      </c>
      <c r="O5546" s="94">
        <v>0.77084885100278666</v>
      </c>
      <c r="P5546" s="94">
        <v>0.787315336812343</v>
      </c>
      <c r="Q5546" s="94">
        <v>0.83937053522396199</v>
      </c>
      <c r="R5546" s="94">
        <v>0.82770694948979717</v>
      </c>
      <c r="S5546" s="94">
        <v>0.82332636836204243</v>
      </c>
      <c r="T5546" s="94">
        <v>0.84517770301957018</v>
      </c>
      <c r="U5546" s="94">
        <v>0.8378693914005666</v>
      </c>
      <c r="V5546" s="94">
        <v>0.83335647505322596</v>
      </c>
      <c r="W5546" s="94">
        <v>0.82272034284230877</v>
      </c>
      <c r="X5546" s="94">
        <v>0.80192836946764356</v>
      </c>
      <c r="Y5546" s="94">
        <v>0.80648568750022298</v>
      </c>
      <c r="Z5546" s="94">
        <v>0.78849225320301974</v>
      </c>
      <c r="AA5546" s="94">
        <v>0.75629381787465066</v>
      </c>
      <c r="AB5546" s="94">
        <v>0.74356800224116093</v>
      </c>
      <c r="AC5546" s="94">
        <v>0.70356438038633895</v>
      </c>
      <c r="AD5546" s="94">
        <v>0.69165728818730765</v>
      </c>
      <c r="AE5546" s="94">
        <v>0.69530998492011031</v>
      </c>
      <c r="AF5546" s="94">
        <v>0.69553827294306803</v>
      </c>
      <c r="AG5546" s="94">
        <v>0.74402049115365143</v>
      </c>
      <c r="AH5546" s="94">
        <v>0.7609689105500167</v>
      </c>
      <c r="AI5546" s="94">
        <v>0.74502560007515617</v>
      </c>
      <c r="AJ5546" s="94">
        <v>0.7530326643533527</v>
      </c>
      <c r="AK5546" s="94">
        <v>0.79462629021971454</v>
      </c>
    </row>
    <row r="5547" spans="1:37">
      <c r="A5547" s="94">
        <v>20</v>
      </c>
      <c r="B5547" s="94">
        <v>0.73411919442645168</v>
      </c>
      <c r="C5547" s="94">
        <v>0.74394578998494176</v>
      </c>
      <c r="D5547" s="94">
        <v>0.75617026938187704</v>
      </c>
      <c r="E5547" s="94">
        <v>0.69844519025724527</v>
      </c>
      <c r="F5547" s="94">
        <v>0.7056075345030296</v>
      </c>
      <c r="G5547" s="94">
        <v>0.72278916554201633</v>
      </c>
      <c r="H5547" s="94">
        <v>0.60970663309905948</v>
      </c>
      <c r="I5547" s="94">
        <v>0.66540642177795306</v>
      </c>
      <c r="J5547" s="94">
        <v>0.67142699397412398</v>
      </c>
      <c r="K5547" s="94">
        <v>0.68398420318743747</v>
      </c>
      <c r="L5547" s="94">
        <v>0.6763849484224963</v>
      </c>
      <c r="M5547" s="94">
        <v>0.69903846595370478</v>
      </c>
      <c r="N5547" s="94">
        <v>0.76055172087559486</v>
      </c>
      <c r="O5547" s="94">
        <v>0.71289041945473852</v>
      </c>
      <c r="P5547" s="94">
        <v>0.73242948103265948</v>
      </c>
      <c r="Q5547" s="94">
        <v>0.76020281646762833</v>
      </c>
      <c r="R5547" s="94">
        <v>0.76295103084671212</v>
      </c>
      <c r="S5547" s="94">
        <v>0.75596575272653121</v>
      </c>
      <c r="T5547" s="94">
        <v>0.77455903483394617</v>
      </c>
      <c r="U5547" s="94">
        <v>0.76786027881037433</v>
      </c>
      <c r="V5547" s="94">
        <v>0.76945147267048586</v>
      </c>
      <c r="W5547" s="94">
        <v>0.73455130644831312</v>
      </c>
      <c r="X5547" s="94">
        <v>0.73311439682049095</v>
      </c>
      <c r="Y5547" s="94">
        <v>0.73821154054089388</v>
      </c>
      <c r="Z5547" s="94">
        <v>0.71439115363831651</v>
      </c>
      <c r="AA5547" s="94">
        <v>0.68069617160179785</v>
      </c>
      <c r="AB5547" s="94">
        <v>0.67190966764916837</v>
      </c>
      <c r="AC5547" s="94">
        <v>0.59943168334718899</v>
      </c>
      <c r="AD5547" s="94">
        <v>0.6240632690332768</v>
      </c>
      <c r="AE5547" s="94">
        <v>0.61715416100868237</v>
      </c>
      <c r="AF5547" s="94">
        <v>0.64963313888727792</v>
      </c>
      <c r="AG5547" s="94">
        <v>0.71530650462271339</v>
      </c>
      <c r="AH5547" s="94">
        <v>0.73765849334602163</v>
      </c>
      <c r="AI5547" s="94">
        <v>0.71882427544741434</v>
      </c>
      <c r="AJ5547" s="94">
        <v>0.72367534744415052</v>
      </c>
      <c r="AK5547" s="94">
        <v>0.78191515309192028</v>
      </c>
    </row>
    <row r="5548" spans="1:37">
      <c r="A5548" s="94">
        <v>21</v>
      </c>
      <c r="B5548" s="94">
        <v>0.71652879485366472</v>
      </c>
      <c r="C5548" s="94">
        <v>0.72758564655156854</v>
      </c>
      <c r="D5548" s="94">
        <v>0.74232238170519815</v>
      </c>
      <c r="E5548" s="94">
        <v>0.68426250011247169</v>
      </c>
      <c r="F5548" s="94">
        <v>0.68425921744083895</v>
      </c>
      <c r="G5548" s="94">
        <v>0.70066044686108442</v>
      </c>
      <c r="H5548" s="94">
        <v>0.489293331934683</v>
      </c>
      <c r="I5548" s="94">
        <v>0.57026436348034915</v>
      </c>
      <c r="J5548" s="94">
        <v>0.5777735234309348</v>
      </c>
      <c r="K5548" s="94">
        <v>0.50622483006884589</v>
      </c>
      <c r="L5548" s="94">
        <v>0.54947604463583466</v>
      </c>
      <c r="M5548" s="94">
        <v>0.56191578235228379</v>
      </c>
      <c r="N5548" s="94">
        <v>0.63329903802311849</v>
      </c>
      <c r="O5548" s="94">
        <v>0.58572062779765099</v>
      </c>
      <c r="P5548" s="94">
        <v>0.60014198697959686</v>
      </c>
      <c r="Q5548" s="94">
        <v>0.62896656676060925</v>
      </c>
      <c r="R5548" s="94">
        <v>0.63327300193692382</v>
      </c>
      <c r="S5548" s="94">
        <v>0.6225236978901233</v>
      </c>
      <c r="T5548" s="94">
        <v>0.64616359770186327</v>
      </c>
      <c r="U5548" s="94">
        <v>0.64044133996565966</v>
      </c>
      <c r="V5548" s="94">
        <v>0.64245871345751016</v>
      </c>
      <c r="W5548" s="94">
        <v>0.61244893334770645</v>
      </c>
      <c r="X5548" s="94">
        <v>0.60141719757570933</v>
      </c>
      <c r="Y5548" s="94">
        <v>0.61677402081177246</v>
      </c>
      <c r="Z5548" s="94">
        <v>0.55801740468222616</v>
      </c>
      <c r="AA5548" s="94">
        <v>0.53672998199495303</v>
      </c>
      <c r="AB5548" s="94">
        <v>0.52813988115266264</v>
      </c>
      <c r="AC5548" s="94">
        <v>0.46631055014338041</v>
      </c>
      <c r="AD5548" s="94">
        <v>0.50385927065730907</v>
      </c>
      <c r="AE5548" s="94">
        <v>0.50584375975775353</v>
      </c>
      <c r="AF5548" s="94">
        <v>0.62078019729908629</v>
      </c>
      <c r="AG5548" s="94">
        <v>0.69329022728516065</v>
      </c>
      <c r="AH5548" s="94">
        <v>0.71843399532190788</v>
      </c>
      <c r="AI5548" s="94">
        <v>0.69578420780684869</v>
      </c>
      <c r="AJ5548" s="94">
        <v>0.70601088480611163</v>
      </c>
      <c r="AK5548" s="94">
        <v>0.76742530592186697</v>
      </c>
    </row>
    <row r="5549" spans="1:37">
      <c r="A5549" s="94">
        <v>22</v>
      </c>
      <c r="B5549" s="94">
        <v>0.61560959449369823</v>
      </c>
      <c r="C5549" s="94">
        <v>0.61855172737547992</v>
      </c>
      <c r="D5549" s="94">
        <v>0.63630472553101558</v>
      </c>
      <c r="E5549" s="94">
        <v>0.56954354457031287</v>
      </c>
      <c r="F5549" s="94">
        <v>0.57501759206514091</v>
      </c>
      <c r="G5549" s="94">
        <v>0.59199721608282652</v>
      </c>
      <c r="H5549" s="94">
        <v>0.39434595615231299</v>
      </c>
      <c r="I5549" s="94">
        <v>0.46443777048953744</v>
      </c>
      <c r="J5549" s="94">
        <v>0.47618402296773682</v>
      </c>
      <c r="K5549" s="94">
        <v>0.39691831138811695</v>
      </c>
      <c r="L5549" s="94">
        <v>0.44106683602150987</v>
      </c>
      <c r="M5549" s="94">
        <v>0.4481273657610001</v>
      </c>
      <c r="N5549" s="94">
        <v>0.51068476302729049</v>
      </c>
      <c r="O5549" s="94">
        <v>0.45298695340765471</v>
      </c>
      <c r="P5549" s="94">
        <v>0.47917055939418896</v>
      </c>
      <c r="Q5549" s="94">
        <v>0.50983453790523381</v>
      </c>
      <c r="R5549" s="94">
        <v>0.49415316644504781</v>
      </c>
      <c r="S5549" s="94">
        <v>0.50125624299255933</v>
      </c>
      <c r="T5549" s="94">
        <v>0.5145550090259472</v>
      </c>
      <c r="U5549" s="94">
        <v>0.5109390878976301</v>
      </c>
      <c r="V5549" s="94">
        <v>0.52426152200520437</v>
      </c>
      <c r="W5549" s="94">
        <v>0.50942134360569624</v>
      </c>
      <c r="X5549" s="94">
        <v>0.47813718224387591</v>
      </c>
      <c r="Y5549" s="94">
        <v>0.49393283721895548</v>
      </c>
      <c r="Z5549" s="94">
        <v>0.43849590763512714</v>
      </c>
      <c r="AA5549" s="94">
        <v>0.4204048957085027</v>
      </c>
      <c r="AB5549" s="94">
        <v>0.42176249175640523</v>
      </c>
      <c r="AC5549" s="94">
        <v>0.37228415220230354</v>
      </c>
      <c r="AD5549" s="94">
        <v>0.40269086403698812</v>
      </c>
      <c r="AE5549" s="94">
        <v>0.40957088879368142</v>
      </c>
      <c r="AF5549" s="94">
        <v>0.51568333756621809</v>
      </c>
      <c r="AG5549" s="94">
        <v>0.58038373220104555</v>
      </c>
      <c r="AH5549" s="94">
        <v>0.60218726005508161</v>
      </c>
      <c r="AI5549" s="94">
        <v>0.58362769505378365</v>
      </c>
      <c r="AJ5549" s="94">
        <v>0.59572456420041986</v>
      </c>
      <c r="AK5549" s="94">
        <v>0.65366193849583831</v>
      </c>
    </row>
    <row r="5550" spans="1:37">
      <c r="A5550" s="94">
        <v>23</v>
      </c>
      <c r="B5550" s="94">
        <v>0.52440158029281903</v>
      </c>
      <c r="C5550" s="94">
        <v>0.51476764299101208</v>
      </c>
      <c r="D5550" s="94">
        <v>0.53307089079155368</v>
      </c>
      <c r="E5550" s="94">
        <v>0.45946742367665711</v>
      </c>
      <c r="F5550" s="94">
        <v>0.46894071729004988</v>
      </c>
      <c r="G5550" s="94">
        <v>0.48265430529205056</v>
      </c>
      <c r="H5550" s="94">
        <v>0.30030595475366273</v>
      </c>
      <c r="I5550" s="94">
        <v>0.36103827669909905</v>
      </c>
      <c r="J5550" s="94">
        <v>0.37258541915832766</v>
      </c>
      <c r="K5550" s="94">
        <v>0.30217174978397926</v>
      </c>
      <c r="L5550" s="94">
        <v>0.33785323943646406</v>
      </c>
      <c r="M5550" s="94">
        <v>0.34198591525581973</v>
      </c>
      <c r="N5550" s="94">
        <v>0.39175887637526163</v>
      </c>
      <c r="O5550" s="94">
        <v>0.3382494331899833</v>
      </c>
      <c r="P5550" s="94">
        <v>0.35746257435212281</v>
      </c>
      <c r="Q5550" s="94">
        <v>0.39691993437225065</v>
      </c>
      <c r="R5550" s="94">
        <v>0.38431794975653116</v>
      </c>
      <c r="S5550" s="94">
        <v>0.3864891448374273</v>
      </c>
      <c r="T5550" s="94">
        <v>0.41583063340092985</v>
      </c>
      <c r="U5550" s="94">
        <v>0.40531043348393403</v>
      </c>
      <c r="V5550" s="94">
        <v>0.41691265457811794</v>
      </c>
      <c r="W5550" s="94">
        <v>0.41178916429987267</v>
      </c>
      <c r="X5550" s="94">
        <v>0.37175430958560857</v>
      </c>
      <c r="Y5550" s="94">
        <v>0.38340064503582638</v>
      </c>
      <c r="Z5550" s="94">
        <v>0.33502156114943271</v>
      </c>
      <c r="AA5550" s="94">
        <v>0.31469187504096957</v>
      </c>
      <c r="AB5550" s="94">
        <v>0.31112908958313701</v>
      </c>
      <c r="AC5550" s="94">
        <v>0.28180054718850134</v>
      </c>
      <c r="AD5550" s="94">
        <v>0.30646254806419893</v>
      </c>
      <c r="AE5550" s="94">
        <v>0.31185477800127315</v>
      </c>
      <c r="AF5550" s="94">
        <v>0.41302221964471769</v>
      </c>
      <c r="AG5550" s="94">
        <v>0.46917875473598419</v>
      </c>
      <c r="AH5550" s="94">
        <v>0.49365433701829436</v>
      </c>
      <c r="AI5550" s="94">
        <v>0.47659354596270381</v>
      </c>
      <c r="AJ5550" s="94">
        <v>0.48665892618347595</v>
      </c>
      <c r="AK5550" s="94">
        <v>0.54447588126997559</v>
      </c>
    </row>
    <row r="5551" spans="1:37">
      <c r="A5551" s="94">
        <v>24</v>
      </c>
      <c r="B5551" s="94">
        <v>0.45710068680435728</v>
      </c>
      <c r="C5551" s="94">
        <v>0.43338220371727898</v>
      </c>
      <c r="D5551" s="94">
        <v>0.44932224083146804</v>
      </c>
      <c r="E5551" s="94">
        <v>0.3694045294631047</v>
      </c>
      <c r="F5551" s="94">
        <v>0.36981908218226112</v>
      </c>
      <c r="G5551" s="94">
        <v>0.38045373938101862</v>
      </c>
      <c r="H5551" s="94">
        <v>0.24729885660337775</v>
      </c>
      <c r="I5551" s="94">
        <v>0.31685983062999767</v>
      </c>
      <c r="J5551" s="94">
        <v>0.32065561874933673</v>
      </c>
      <c r="K5551" s="94">
        <v>0.22099004588687066</v>
      </c>
      <c r="L5551" s="94">
        <v>0.29530642780116723</v>
      </c>
      <c r="M5551" s="94">
        <v>0.30081229881943444</v>
      </c>
      <c r="N5551" s="94">
        <v>0.18617491659406837</v>
      </c>
      <c r="O5551" s="94">
        <v>0.24200846409045254</v>
      </c>
      <c r="P5551" s="94">
        <v>0.25456392002386175</v>
      </c>
      <c r="Q5551" s="94">
        <v>0.16043018106510348</v>
      </c>
      <c r="R5551" s="94">
        <v>0.1866549565122925</v>
      </c>
      <c r="S5551" s="94">
        <v>0.19247375394964833</v>
      </c>
      <c r="T5551" s="94">
        <v>0.15651934636296086</v>
      </c>
      <c r="U5551" s="94">
        <v>0.17502252745419697</v>
      </c>
      <c r="V5551" s="94">
        <v>0.18313414312210943</v>
      </c>
      <c r="W5551" s="94">
        <v>0.16066883289737391</v>
      </c>
      <c r="X5551" s="94">
        <v>0.18326378249475367</v>
      </c>
      <c r="Y5551" s="94">
        <v>0.18793451100097794</v>
      </c>
      <c r="Z5551" s="94">
        <v>0.169623162150148</v>
      </c>
      <c r="AA5551" s="94">
        <v>0.19442114382095588</v>
      </c>
      <c r="AB5551" s="94">
        <v>0.2084045535049795</v>
      </c>
      <c r="AC5551" s="94">
        <v>0.21692487411143108</v>
      </c>
      <c r="AD5551" s="94">
        <v>0.25387377094804603</v>
      </c>
      <c r="AE5551" s="94">
        <v>0.25539354154715299</v>
      </c>
      <c r="AF5551" s="94">
        <v>0.31767832609743363</v>
      </c>
      <c r="AG5551" s="94">
        <v>0.36292262653722235</v>
      </c>
      <c r="AH5551" s="94">
        <v>0.38363986991464999</v>
      </c>
      <c r="AI5551" s="94">
        <v>0.38274460989243275</v>
      </c>
      <c r="AJ5551" s="94">
        <v>0.38986038649870747</v>
      </c>
      <c r="AK5551" s="94">
        <v>0.45900475346482605</v>
      </c>
    </row>
    <row r="5559" spans="1:50">
      <c r="A5559">
        <v>1140</v>
      </c>
    </row>
    <row r="5561" spans="1:50">
      <c r="A5561" s="94" t="s">
        <v>244</v>
      </c>
      <c r="B5561" s="95"/>
      <c r="C5561" s="95"/>
      <c r="D5561" s="95">
        <v>2015</v>
      </c>
      <c r="E5561" s="95"/>
      <c r="F5561" s="94" t="s">
        <v>0</v>
      </c>
      <c r="G5561" s="166">
        <v>993001.54000000306</v>
      </c>
      <c r="H5561" s="95" t="s">
        <v>102</v>
      </c>
      <c r="I5561" s="95"/>
      <c r="J5561" s="95"/>
      <c r="K5561" s="96" t="s">
        <v>1</v>
      </c>
      <c r="L5561" s="95" t="s">
        <v>103</v>
      </c>
      <c r="M5561" s="95"/>
      <c r="N5561" s="95"/>
      <c r="O5561" s="95"/>
      <c r="P5561" s="95"/>
      <c r="Q5561" s="95"/>
      <c r="R5561" s="95"/>
      <c r="S5561" s="95"/>
      <c r="T5561" s="97"/>
      <c r="U5561" s="95"/>
      <c r="V5561" s="95"/>
      <c r="W5561" s="95"/>
      <c r="X5561" s="95"/>
      <c r="Y5561" s="95"/>
      <c r="Z5561" s="95"/>
      <c r="AA5561" s="95"/>
      <c r="AB5561" s="95"/>
      <c r="AC5561" s="96"/>
      <c r="AD5561" s="95"/>
      <c r="AE5561" s="95"/>
      <c r="AF5561" s="95"/>
      <c r="AG5561" s="95"/>
      <c r="AH5561" s="95"/>
      <c r="AI5561" s="95"/>
      <c r="AJ5561" s="95"/>
      <c r="AK5561" s="95"/>
    </row>
    <row r="5562" spans="1:50">
      <c r="A5562" s="96">
        <v>1140</v>
      </c>
      <c r="B5562" s="94" t="s">
        <v>104</v>
      </c>
      <c r="C5562" s="95"/>
      <c r="D5562" s="95"/>
      <c r="E5562" s="95"/>
      <c r="F5562" s="95" t="s">
        <v>3</v>
      </c>
      <c r="G5562" s="95">
        <v>0</v>
      </c>
      <c r="H5562" s="95" t="s">
        <v>102</v>
      </c>
      <c r="I5562" s="95"/>
      <c r="J5562" s="95"/>
      <c r="K5562" s="96" t="s">
        <v>4</v>
      </c>
      <c r="L5562" s="95" t="s">
        <v>103</v>
      </c>
      <c r="M5562" s="95"/>
      <c r="N5562" s="95" t="s">
        <v>105</v>
      </c>
      <c r="O5562" s="95"/>
      <c r="P5562" s="95"/>
      <c r="Q5562" s="95"/>
      <c r="R5562" s="95"/>
      <c r="S5562" s="95"/>
      <c r="T5562" s="96"/>
      <c r="U5562" s="95"/>
      <c r="V5562" s="95"/>
      <c r="W5562" s="95"/>
      <c r="X5562" s="95"/>
      <c r="Y5562" s="95"/>
      <c r="Z5562" s="95"/>
      <c r="AA5562" s="95"/>
      <c r="AB5562" s="95"/>
      <c r="AC5562" s="96"/>
      <c r="AD5562" s="95"/>
      <c r="AE5562" s="95"/>
      <c r="AF5562" s="95"/>
      <c r="AG5562" s="95"/>
      <c r="AH5562" s="95"/>
      <c r="AI5562" s="95"/>
      <c r="AJ5562" s="95"/>
      <c r="AK5562" s="95"/>
    </row>
    <row r="5563" spans="1:50">
      <c r="A5563" s="94"/>
      <c r="B5563" s="94">
        <v>1</v>
      </c>
      <c r="C5563" s="94" t="s">
        <v>5</v>
      </c>
      <c r="D5563" s="94" t="s">
        <v>6</v>
      </c>
      <c r="E5563" s="94">
        <v>2</v>
      </c>
      <c r="F5563" s="94" t="s">
        <v>7</v>
      </c>
      <c r="G5563" s="94" t="s">
        <v>8</v>
      </c>
      <c r="H5563" s="94">
        <v>3</v>
      </c>
      <c r="I5563" s="94" t="s">
        <v>9</v>
      </c>
      <c r="J5563" s="94" t="s">
        <v>10</v>
      </c>
      <c r="K5563" s="94">
        <v>4</v>
      </c>
      <c r="L5563" s="94" t="s">
        <v>11</v>
      </c>
      <c r="M5563" s="94" t="s">
        <v>12</v>
      </c>
      <c r="N5563" s="94">
        <v>5</v>
      </c>
      <c r="O5563" s="94" t="s">
        <v>13</v>
      </c>
      <c r="P5563" s="94" t="s">
        <v>13</v>
      </c>
      <c r="Q5563" s="94">
        <v>6</v>
      </c>
      <c r="R5563" s="94" t="s">
        <v>14</v>
      </c>
      <c r="S5563" s="94" t="s">
        <v>87</v>
      </c>
      <c r="T5563" s="94">
        <v>7</v>
      </c>
      <c r="U5563" s="94" t="s">
        <v>15</v>
      </c>
      <c r="V5563" s="94" t="s">
        <v>88</v>
      </c>
      <c r="W5563" s="94">
        <v>8</v>
      </c>
      <c r="X5563" s="94" t="s">
        <v>89</v>
      </c>
      <c r="Y5563" s="94" t="s">
        <v>90</v>
      </c>
      <c r="Z5563" s="94">
        <v>9</v>
      </c>
      <c r="AA5563" s="94" t="s">
        <v>91</v>
      </c>
      <c r="AB5563" s="94" t="s">
        <v>92</v>
      </c>
      <c r="AC5563" s="94">
        <v>10</v>
      </c>
      <c r="AD5563" s="94" t="s">
        <v>93</v>
      </c>
      <c r="AE5563" s="94" t="s">
        <v>94</v>
      </c>
      <c r="AF5563" s="94">
        <v>11</v>
      </c>
      <c r="AG5563" s="94" t="s">
        <v>95</v>
      </c>
      <c r="AH5563" s="94" t="s">
        <v>96</v>
      </c>
      <c r="AI5563" s="94">
        <v>12</v>
      </c>
      <c r="AJ5563" s="94" t="s">
        <v>97</v>
      </c>
      <c r="AK5563" s="94" t="s">
        <v>98</v>
      </c>
    </row>
    <row r="5564" spans="1:50">
      <c r="A5564" s="96"/>
      <c r="B5564" s="94">
        <v>31</v>
      </c>
      <c r="C5564" s="95"/>
      <c r="D5564" s="95"/>
      <c r="E5564" s="94">
        <v>28</v>
      </c>
      <c r="F5564" s="95"/>
      <c r="G5564" s="95"/>
      <c r="H5564" s="94">
        <v>31</v>
      </c>
      <c r="I5564" s="95"/>
      <c r="J5564" s="95"/>
      <c r="K5564" s="94">
        <v>30</v>
      </c>
      <c r="L5564" s="95"/>
      <c r="M5564" s="95"/>
      <c r="N5564" s="94">
        <v>31</v>
      </c>
      <c r="O5564" s="95"/>
      <c r="P5564" s="95"/>
      <c r="Q5564" s="94">
        <v>30</v>
      </c>
      <c r="R5564" s="95"/>
      <c r="S5564" s="95"/>
      <c r="T5564" s="94">
        <v>31</v>
      </c>
      <c r="U5564" s="95"/>
      <c r="V5564" s="95"/>
      <c r="W5564" s="94">
        <v>31</v>
      </c>
      <c r="X5564" s="95"/>
      <c r="Y5564" s="95"/>
      <c r="Z5564" s="94">
        <v>30</v>
      </c>
      <c r="AA5564" s="95"/>
      <c r="AB5564" s="95"/>
      <c r="AC5564" s="94">
        <v>31</v>
      </c>
      <c r="AD5564" s="95"/>
      <c r="AE5564" s="95"/>
      <c r="AF5564" s="94">
        <v>30</v>
      </c>
      <c r="AG5564" s="95"/>
      <c r="AH5564" s="95"/>
      <c r="AI5564" s="94">
        <v>31</v>
      </c>
      <c r="AJ5564" s="95"/>
      <c r="AK5564" s="95"/>
    </row>
    <row r="5565" spans="1:50">
      <c r="A5565" s="94" t="s">
        <v>16</v>
      </c>
      <c r="B5565" s="94" t="s">
        <v>17</v>
      </c>
      <c r="C5565" s="94" t="s">
        <v>18</v>
      </c>
      <c r="D5565" s="94" t="s">
        <v>19</v>
      </c>
      <c r="E5565" s="94" t="s">
        <v>17</v>
      </c>
      <c r="F5565" s="94" t="s">
        <v>18</v>
      </c>
      <c r="G5565" s="94" t="s">
        <v>19</v>
      </c>
      <c r="H5565" s="94" t="s">
        <v>17</v>
      </c>
      <c r="I5565" s="94" t="s">
        <v>18</v>
      </c>
      <c r="J5565" s="94" t="s">
        <v>19</v>
      </c>
      <c r="K5565" s="94" t="s">
        <v>17</v>
      </c>
      <c r="L5565" s="94" t="s">
        <v>18</v>
      </c>
      <c r="M5565" s="94" t="s">
        <v>19</v>
      </c>
      <c r="N5565" s="94" t="s">
        <v>17</v>
      </c>
      <c r="O5565" s="94" t="s">
        <v>18</v>
      </c>
      <c r="P5565" s="94" t="s">
        <v>19</v>
      </c>
      <c r="Q5565" s="94" t="s">
        <v>17</v>
      </c>
      <c r="R5565" s="94" t="s">
        <v>18</v>
      </c>
      <c r="S5565" s="94" t="s">
        <v>19</v>
      </c>
      <c r="T5565" s="94" t="s">
        <v>17</v>
      </c>
      <c r="U5565" s="94" t="s">
        <v>18</v>
      </c>
      <c r="V5565" s="94" t="s">
        <v>19</v>
      </c>
      <c r="W5565" s="94" t="s">
        <v>17</v>
      </c>
      <c r="X5565" s="94" t="s">
        <v>18</v>
      </c>
      <c r="Y5565" s="94" t="s">
        <v>19</v>
      </c>
      <c r="Z5565" s="94" t="s">
        <v>17</v>
      </c>
      <c r="AA5565" s="94" t="s">
        <v>18</v>
      </c>
      <c r="AB5565" s="94" t="s">
        <v>19</v>
      </c>
      <c r="AC5565" s="94" t="s">
        <v>17</v>
      </c>
      <c r="AD5565" s="94" t="s">
        <v>18</v>
      </c>
      <c r="AE5565" s="94" t="s">
        <v>19</v>
      </c>
      <c r="AF5565" s="94" t="s">
        <v>17</v>
      </c>
      <c r="AG5565" s="94" t="s">
        <v>18</v>
      </c>
      <c r="AH5565" s="94" t="s">
        <v>19</v>
      </c>
      <c r="AI5565" s="94" t="s">
        <v>17</v>
      </c>
      <c r="AJ5565" s="94" t="s">
        <v>18</v>
      </c>
      <c r="AK5565" s="94" t="s">
        <v>19</v>
      </c>
    </row>
    <row r="5566" spans="1:50">
      <c r="A5566" s="96"/>
      <c r="B5566" s="134">
        <v>6.9518273928072791E-2</v>
      </c>
      <c r="C5566" s="167">
        <v>1.1092332720194944</v>
      </c>
      <c r="D5566" s="167">
        <v>0.99593426905337634</v>
      </c>
      <c r="E5566" s="134">
        <v>6.4687736773588675E-2</v>
      </c>
      <c r="F5566" s="167">
        <v>1.0297764826843891</v>
      </c>
      <c r="G5566" s="167">
        <v>0.9520618355637025</v>
      </c>
      <c r="H5566" s="134">
        <v>7.553393006825701E-2</v>
      </c>
      <c r="I5566" s="167">
        <v>1.1000022349209058</v>
      </c>
      <c r="J5566" s="167">
        <v>0.97236200626258773</v>
      </c>
      <c r="K5566" s="134">
        <v>7.6113158874467512E-2</v>
      </c>
      <c r="L5566" s="167">
        <v>1.2019435541882932</v>
      </c>
      <c r="M5566" s="167">
        <v>0.99811048636134003</v>
      </c>
      <c r="N5566" s="134">
        <v>8.9448214015484126E-2</v>
      </c>
      <c r="O5566" s="167">
        <v>1.2548862326876384</v>
      </c>
      <c r="P5566" s="167">
        <v>0.92661086456095632</v>
      </c>
      <c r="Q5566" s="134">
        <v>9.7416015562311109E-2</v>
      </c>
      <c r="R5566" s="167">
        <v>1.1716311907822972</v>
      </c>
      <c r="S5566" s="167">
        <v>0.92944296721310793</v>
      </c>
      <c r="T5566" s="134">
        <v>0.10640636896977548</v>
      </c>
      <c r="U5566" s="167">
        <v>1.2010593963912555</v>
      </c>
      <c r="V5566" s="167">
        <v>0.96223094518348884</v>
      </c>
      <c r="W5566" s="134">
        <v>0.10342994139556119</v>
      </c>
      <c r="X5566" s="167">
        <v>1.1401958617612329</v>
      </c>
      <c r="Y5566" s="167">
        <v>0.95926738348569929</v>
      </c>
      <c r="Z5566" s="134">
        <v>9.5650339621598551E-2</v>
      </c>
      <c r="AA5566" s="167">
        <v>1.1410085592810542</v>
      </c>
      <c r="AB5566" s="167">
        <v>0.89915265140151091</v>
      </c>
      <c r="AC5566" s="134">
        <v>8.292511983800932E-2</v>
      </c>
      <c r="AD5566" s="167">
        <v>1.1026129569505148</v>
      </c>
      <c r="AE5566" s="167">
        <v>0.96639204006881074</v>
      </c>
      <c r="AF5566" s="134">
        <v>6.85468429686657E-2</v>
      </c>
      <c r="AG5566" s="167">
        <v>1.058402789228736</v>
      </c>
      <c r="AH5566" s="167">
        <v>0.96843773836568203</v>
      </c>
      <c r="AI5566" s="134">
        <v>7.0324057984208543E-2</v>
      </c>
      <c r="AJ5566" s="167">
        <v>1.0603230368116092</v>
      </c>
      <c r="AK5566" s="167">
        <v>0.94378518209482298</v>
      </c>
      <c r="AM5566" t="str">
        <f>A5561</f>
        <v>PreNResSpltPkgAC-65to-PEYes-cDXGF-Nrs1985-CZ12</v>
      </c>
      <c r="AN5566" s="93">
        <f>1/($T5566*(1/$T5564)*(1/(5/7+2/7*$V5566))*$T5576/SUM($T5568:$T5591))</f>
        <v>6099.7883455155461</v>
      </c>
      <c r="AO5566" s="93">
        <f>1/(T5566*(1/T5564)*(1/(5/7+2/7*V5566)))</f>
        <v>288.19209209762028</v>
      </c>
      <c r="AP5566" s="93"/>
      <c r="AR5566" s="217">
        <f>CHOOSE($AV$3,C5566,F5566,I5566,L5566,O5566,R5566,U5566,X5566,AA5566,AD5566,AG5566,AJ5566)</f>
        <v>1.2010593963912555</v>
      </c>
      <c r="AS5566" s="92"/>
      <c r="AT5566" s="92"/>
      <c r="AV5566" s="151">
        <f>AN5566/AR5566</f>
        <v>5078.6733477488133</v>
      </c>
      <c r="AW5566" s="152">
        <f>AO5566/AR5566</f>
        <v>239.94824316227172</v>
      </c>
      <c r="AX5566" s="93"/>
    </row>
    <row r="5567" spans="1:50">
      <c r="A5567" s="94" t="s">
        <v>20</v>
      </c>
      <c r="B5567" s="94" t="s">
        <v>21</v>
      </c>
      <c r="C5567" s="94" t="s">
        <v>22</v>
      </c>
      <c r="D5567" s="94" t="s">
        <v>23</v>
      </c>
      <c r="E5567" s="94" t="s">
        <v>21</v>
      </c>
      <c r="F5567" s="94" t="s">
        <v>22</v>
      </c>
      <c r="G5567" s="94" t="s">
        <v>23</v>
      </c>
      <c r="H5567" s="94" t="s">
        <v>21</v>
      </c>
      <c r="I5567" s="94" t="s">
        <v>22</v>
      </c>
      <c r="J5567" s="94" t="s">
        <v>23</v>
      </c>
      <c r="K5567" s="94" t="s">
        <v>21</v>
      </c>
      <c r="L5567" s="94" t="s">
        <v>22</v>
      </c>
      <c r="M5567" s="94" t="s">
        <v>23</v>
      </c>
      <c r="N5567" s="94" t="s">
        <v>21</v>
      </c>
      <c r="O5567" s="94" t="s">
        <v>22</v>
      </c>
      <c r="P5567" s="94" t="s">
        <v>23</v>
      </c>
      <c r="Q5567" s="94" t="s">
        <v>21</v>
      </c>
      <c r="R5567" s="94" t="s">
        <v>22</v>
      </c>
      <c r="S5567" s="94" t="s">
        <v>23</v>
      </c>
      <c r="T5567" s="94" t="s">
        <v>21</v>
      </c>
      <c r="U5567" s="94" t="s">
        <v>22</v>
      </c>
      <c r="V5567" s="94" t="s">
        <v>23</v>
      </c>
      <c r="W5567" s="94" t="s">
        <v>21</v>
      </c>
      <c r="X5567" s="94" t="s">
        <v>22</v>
      </c>
      <c r="Y5567" s="94" t="s">
        <v>23</v>
      </c>
      <c r="Z5567" s="94" t="s">
        <v>21</v>
      </c>
      <c r="AA5567" s="94" t="s">
        <v>22</v>
      </c>
      <c r="AB5567" s="94" t="s">
        <v>23</v>
      </c>
      <c r="AC5567" s="94" t="s">
        <v>21</v>
      </c>
      <c r="AD5567" s="94" t="s">
        <v>22</v>
      </c>
      <c r="AE5567" s="94" t="s">
        <v>23</v>
      </c>
      <c r="AF5567" s="94" t="s">
        <v>21</v>
      </c>
      <c r="AG5567" s="94" t="s">
        <v>22</v>
      </c>
      <c r="AH5567" s="94" t="s">
        <v>23</v>
      </c>
      <c r="AI5567" s="94" t="s">
        <v>21</v>
      </c>
      <c r="AJ5567" s="94" t="s">
        <v>22</v>
      </c>
      <c r="AK5567" s="94" t="s">
        <v>23</v>
      </c>
    </row>
    <row r="5568" spans="1:50">
      <c r="A5568" s="94">
        <v>1</v>
      </c>
      <c r="B5568" s="94">
        <v>0.38179682941914411</v>
      </c>
      <c r="C5568" s="94">
        <v>0.3861945544534594</v>
      </c>
      <c r="D5568" s="94">
        <v>0.39407163572053117</v>
      </c>
      <c r="E5568" s="94">
        <v>0.34225553497239264</v>
      </c>
      <c r="F5568" s="94">
        <v>0.35253593693628282</v>
      </c>
      <c r="G5568" s="94">
        <v>0.35953728292757536</v>
      </c>
      <c r="H5568" s="94">
        <v>0.25013215229659264</v>
      </c>
      <c r="I5568" s="94">
        <v>0.30975766828866408</v>
      </c>
      <c r="J5568" s="94">
        <v>0.31916543298978778</v>
      </c>
      <c r="K5568" s="94">
        <v>0.21965916550856474</v>
      </c>
      <c r="L5568" s="94">
        <v>0.30007818726016122</v>
      </c>
      <c r="M5568" s="94">
        <v>0.298765331673705</v>
      </c>
      <c r="N5568" s="94">
        <v>0.18137720306170238</v>
      </c>
      <c r="O5568" s="94">
        <v>0.23668746140638358</v>
      </c>
      <c r="P5568" s="94">
        <v>0.25461071817125491</v>
      </c>
      <c r="Q5568" s="94">
        <v>0.18144348011622144</v>
      </c>
      <c r="R5568" s="94">
        <v>0.20533514994076318</v>
      </c>
      <c r="S5568" s="94">
        <v>0.220236777016521</v>
      </c>
      <c r="T5568" s="94">
        <v>0.16605528976982939</v>
      </c>
      <c r="U5568" s="94">
        <v>0.19535281310994779</v>
      </c>
      <c r="V5568" s="94">
        <v>0.19954315342953027</v>
      </c>
      <c r="W5568" s="94">
        <v>0.17297343210595612</v>
      </c>
      <c r="X5568" s="94">
        <v>0.19577666712495001</v>
      </c>
      <c r="Y5568" s="94">
        <v>0.20657266925225223</v>
      </c>
      <c r="Z5568" s="94">
        <v>0.17538649620495</v>
      </c>
      <c r="AA5568" s="94">
        <v>0.20023985861393925</v>
      </c>
      <c r="AB5568" s="94">
        <v>0.21990625528394006</v>
      </c>
      <c r="AC5568" s="94">
        <v>0.22292819262381194</v>
      </c>
      <c r="AD5568" s="94">
        <v>0.2502030168858761</v>
      </c>
      <c r="AE5568" s="94">
        <v>0.26217710035999825</v>
      </c>
      <c r="AF5568" s="94">
        <v>0.33928304788223884</v>
      </c>
      <c r="AG5568" s="94">
        <v>0.34825459643295509</v>
      </c>
      <c r="AH5568" s="94">
        <v>0.36735453289756725</v>
      </c>
      <c r="AI5568" s="94">
        <v>0.36596288879860961</v>
      </c>
      <c r="AJ5568" s="94">
        <v>0.36851163613690935</v>
      </c>
      <c r="AK5568" s="94">
        <v>0.40932067630285324</v>
      </c>
    </row>
    <row r="5569" spans="1:37">
      <c r="A5569" s="94">
        <v>2</v>
      </c>
      <c r="B5569" s="94">
        <v>0.37948061768984792</v>
      </c>
      <c r="C5569" s="94">
        <v>0.38410115148104623</v>
      </c>
      <c r="D5569" s="94">
        <v>0.3917990433272272</v>
      </c>
      <c r="E5569" s="94">
        <v>0.34031986834769162</v>
      </c>
      <c r="F5569" s="94">
        <v>0.35052640927662543</v>
      </c>
      <c r="G5569" s="94">
        <v>0.36053426417631285</v>
      </c>
      <c r="H5569" s="94">
        <v>0.26011322237302659</v>
      </c>
      <c r="I5569" s="94">
        <v>0.31350591944977069</v>
      </c>
      <c r="J5569" s="94">
        <v>0.31927267773461415</v>
      </c>
      <c r="K5569" s="94">
        <v>0.23485837209775998</v>
      </c>
      <c r="L5569" s="94">
        <v>0.30662009635659632</v>
      </c>
      <c r="M5569" s="94">
        <v>0.30805316233636176</v>
      </c>
      <c r="N5569" s="94">
        <v>0.23225714819468579</v>
      </c>
      <c r="O5569" s="94">
        <v>0.25996356686784</v>
      </c>
      <c r="P5569" s="94">
        <v>0.27336394070294984</v>
      </c>
      <c r="Q5569" s="94">
        <v>0.25138593419558086</v>
      </c>
      <c r="R5569" s="94">
        <v>0.23979576301392841</v>
      </c>
      <c r="S5569" s="94">
        <v>0.25757921901116398</v>
      </c>
      <c r="T5569" s="94">
        <v>0.21381799262240184</v>
      </c>
      <c r="U5569" s="94">
        <v>0.24160295110504973</v>
      </c>
      <c r="V5569" s="94">
        <v>0.24722247950833087</v>
      </c>
      <c r="W5569" s="94">
        <v>0.22692585379467675</v>
      </c>
      <c r="X5569" s="94">
        <v>0.2361285174903979</v>
      </c>
      <c r="Y5569" s="94">
        <v>0.25168529980826981</v>
      </c>
      <c r="Z5569" s="94">
        <v>0.22309993837838638</v>
      </c>
      <c r="AA5569" s="94">
        <v>0.2372884388270064</v>
      </c>
      <c r="AB5569" s="94">
        <v>0.25641665778832223</v>
      </c>
      <c r="AC5569" s="94">
        <v>0.24068426782451474</v>
      </c>
      <c r="AD5569" s="94">
        <v>0.26171508176726421</v>
      </c>
      <c r="AE5569" s="94">
        <v>0.2742523493711142</v>
      </c>
      <c r="AF5569" s="94">
        <v>0.33736419250955524</v>
      </c>
      <c r="AG5569" s="94">
        <v>0.34631322153929101</v>
      </c>
      <c r="AH5569" s="94">
        <v>0.37087865224512595</v>
      </c>
      <c r="AI5569" s="94">
        <v>0.36389314243268517</v>
      </c>
      <c r="AJ5569" s="94">
        <v>0.36639167109585163</v>
      </c>
      <c r="AK5569" s="94">
        <v>0.40698364167299828</v>
      </c>
    </row>
    <row r="5570" spans="1:37">
      <c r="A5570" s="94">
        <v>3</v>
      </c>
      <c r="B5570" s="94">
        <v>0.5555026930656376</v>
      </c>
      <c r="C5570" s="94">
        <v>0.39786399955943702</v>
      </c>
      <c r="D5570" s="94">
        <v>0.4440148604753294</v>
      </c>
      <c r="E5570" s="94">
        <v>0.34523659646409244</v>
      </c>
      <c r="F5570" s="94">
        <v>0.35197394726436326</v>
      </c>
      <c r="G5570" s="94">
        <v>0.3622820483670855</v>
      </c>
      <c r="H5570" s="94">
        <v>0.27366597614115296</v>
      </c>
      <c r="I5570" s="94">
        <v>0.32383933800817633</v>
      </c>
      <c r="J5570" s="94">
        <v>0.32563852289204287</v>
      </c>
      <c r="K5570" s="94">
        <v>0.24623153369254075</v>
      </c>
      <c r="L5570" s="94">
        <v>0.31440034219474206</v>
      </c>
      <c r="M5570" s="94">
        <v>0.31626509953549337</v>
      </c>
      <c r="N5570" s="94">
        <v>0.24019546374656761</v>
      </c>
      <c r="O5570" s="94">
        <v>0.27628972504283689</v>
      </c>
      <c r="P5570" s="94">
        <v>0.28574142282329551</v>
      </c>
      <c r="Q5570" s="94">
        <v>0.25805172229857359</v>
      </c>
      <c r="R5570" s="94">
        <v>0.2533283738836013</v>
      </c>
      <c r="S5570" s="94">
        <v>0.27185181213560888</v>
      </c>
      <c r="T5570" s="94">
        <v>0.22327332141386091</v>
      </c>
      <c r="U5570" s="94">
        <v>0.25504273529948507</v>
      </c>
      <c r="V5570" s="94">
        <v>0.25813187831021966</v>
      </c>
      <c r="W5570" s="94">
        <v>0.2359743482402335</v>
      </c>
      <c r="X5570" s="94">
        <v>0.24974112287901559</v>
      </c>
      <c r="Y5570" s="94">
        <v>0.26530952610244868</v>
      </c>
      <c r="Z5570" s="94">
        <v>0.23298043204422894</v>
      </c>
      <c r="AA5570" s="94">
        <v>0.25104544241187415</v>
      </c>
      <c r="AB5570" s="94">
        <v>0.27196303640439246</v>
      </c>
      <c r="AC5570" s="94">
        <v>0.25738669281162263</v>
      </c>
      <c r="AD5570" s="94">
        <v>0.27861780975247946</v>
      </c>
      <c r="AE5570" s="94">
        <v>0.28829116893249906</v>
      </c>
      <c r="AF5570" s="94">
        <v>0.33674240313791909</v>
      </c>
      <c r="AG5570" s="94">
        <v>0.34883537091049838</v>
      </c>
      <c r="AH5570" s="94">
        <v>0.37731928415618138</v>
      </c>
      <c r="AI5570" s="94">
        <v>0.40698280980689577</v>
      </c>
      <c r="AJ5570" s="94">
        <v>0.37945896907382648</v>
      </c>
      <c r="AK5570" s="94">
        <v>0.45156122701183621</v>
      </c>
    </row>
    <row r="5571" spans="1:37">
      <c r="A5571" s="94">
        <v>4</v>
      </c>
      <c r="B5571" s="94">
        <v>0.73419404595864857</v>
      </c>
      <c r="C5571" s="94">
        <v>0.44025942149866493</v>
      </c>
      <c r="D5571" s="94">
        <v>0.50662509742790329</v>
      </c>
      <c r="E5571" s="94">
        <v>0.37928049855218432</v>
      </c>
      <c r="F5571" s="94">
        <v>0.37316851251099564</v>
      </c>
      <c r="G5571" s="94">
        <v>0.38178738536555856</v>
      </c>
      <c r="H5571" s="94">
        <v>0.28202014429602118</v>
      </c>
      <c r="I5571" s="94">
        <v>0.33390017238398634</v>
      </c>
      <c r="J5571" s="94">
        <v>0.33189350017137415</v>
      </c>
      <c r="K5571" s="94">
        <v>0.24670469732411865</v>
      </c>
      <c r="L5571" s="94">
        <v>0.32492773812956222</v>
      </c>
      <c r="M5571" s="94">
        <v>0.32240736150557553</v>
      </c>
      <c r="N5571" s="94">
        <v>0.23556605922259782</v>
      </c>
      <c r="O5571" s="94">
        <v>0.27989689327549128</v>
      </c>
      <c r="P5571" s="94">
        <v>0.28927418101438518</v>
      </c>
      <c r="Q5571" s="94">
        <v>0.23958431387314796</v>
      </c>
      <c r="R5571" s="94">
        <v>0.2518626296109</v>
      </c>
      <c r="S5571" s="94">
        <v>0.25981364620753483</v>
      </c>
      <c r="T5571" s="94">
        <v>0.21822332922959667</v>
      </c>
      <c r="U5571" s="94">
        <v>0.24963971074724634</v>
      </c>
      <c r="V5571" s="94">
        <v>0.251470507059463</v>
      </c>
      <c r="W5571" s="94">
        <v>0.23327569574634613</v>
      </c>
      <c r="X5571" s="94">
        <v>0.24818289320911474</v>
      </c>
      <c r="Y5571" s="94">
        <v>0.25791959587823815</v>
      </c>
      <c r="Z5571" s="94">
        <v>0.23236545329007444</v>
      </c>
      <c r="AA5571" s="94">
        <v>0.25007385034879931</v>
      </c>
      <c r="AB5571" s="94">
        <v>0.27051334852457809</v>
      </c>
      <c r="AC5571" s="94">
        <v>0.25898945076493096</v>
      </c>
      <c r="AD5571" s="94">
        <v>0.28623634658016994</v>
      </c>
      <c r="AE5571" s="94">
        <v>0.29333435390442514</v>
      </c>
      <c r="AF5571" s="94">
        <v>0.33903789795076944</v>
      </c>
      <c r="AG5571" s="94">
        <v>0.36428731921124347</v>
      </c>
      <c r="AH5571" s="94">
        <v>0.3905507710190434</v>
      </c>
      <c r="AI5571" s="94">
        <v>0.57892801080787415</v>
      </c>
      <c r="AJ5571" s="94">
        <v>0.43920243114394514</v>
      </c>
      <c r="AK5571" s="94">
        <v>0.53584460047051929</v>
      </c>
    </row>
    <row r="5572" spans="1:37">
      <c r="A5572" s="94">
        <v>5</v>
      </c>
      <c r="B5572" s="94">
        <v>0.80474961125203126</v>
      </c>
      <c r="C5572" s="94">
        <v>0.46768920041124057</v>
      </c>
      <c r="D5572" s="94">
        <v>0.53286989962453157</v>
      </c>
      <c r="E5572" s="94">
        <v>0.40183629790831105</v>
      </c>
      <c r="F5572" s="94">
        <v>0.39410400973181853</v>
      </c>
      <c r="G5572" s="94">
        <v>0.40326214881764899</v>
      </c>
      <c r="H5572" s="94">
        <v>0.3458372026573327</v>
      </c>
      <c r="I5572" s="94">
        <v>0.39831866577768266</v>
      </c>
      <c r="J5572" s="94">
        <v>0.39455486546943835</v>
      </c>
      <c r="K5572" s="94">
        <v>0.30182669363594911</v>
      </c>
      <c r="L5572" s="94">
        <v>0.39781142593597457</v>
      </c>
      <c r="M5572" s="94">
        <v>0.39289526614550035</v>
      </c>
      <c r="N5572" s="94">
        <v>0.27746357766728164</v>
      </c>
      <c r="O5572" s="94">
        <v>0.3393589295423059</v>
      </c>
      <c r="P5572" s="94">
        <v>0.35052707666726701</v>
      </c>
      <c r="Q5572" s="94">
        <v>0.28060696198957025</v>
      </c>
      <c r="R5572" s="94">
        <v>0.30257797849087448</v>
      </c>
      <c r="S5572" s="94">
        <v>0.31229995640710628</v>
      </c>
      <c r="T5572" s="94">
        <v>0.25631962137609432</v>
      </c>
      <c r="U5572" s="94">
        <v>0.29801347132593209</v>
      </c>
      <c r="V5572" s="94">
        <v>0.29612976201502733</v>
      </c>
      <c r="W5572" s="94">
        <v>0.27171086559521429</v>
      </c>
      <c r="X5572" s="94">
        <v>0.29650927149633766</v>
      </c>
      <c r="Y5572" s="94">
        <v>0.30714961084895337</v>
      </c>
      <c r="Z5572" s="94">
        <v>0.27322503767827572</v>
      </c>
      <c r="AA5572" s="94">
        <v>0.29985884570634175</v>
      </c>
      <c r="AB5572" s="94">
        <v>0.32264963720699469</v>
      </c>
      <c r="AC5572" s="94">
        <v>0.31881195367758947</v>
      </c>
      <c r="AD5572" s="94">
        <v>0.34899048403377519</v>
      </c>
      <c r="AE5572" s="94">
        <v>0.35639638816598435</v>
      </c>
      <c r="AF5572" s="94">
        <v>0.35382489608985851</v>
      </c>
      <c r="AG5572" s="94">
        <v>0.38439614587943893</v>
      </c>
      <c r="AH5572" s="94">
        <v>0.40810419135462345</v>
      </c>
      <c r="AI5572" s="94">
        <v>0.66716988026240831</v>
      </c>
      <c r="AJ5572" s="94">
        <v>0.48158964473965632</v>
      </c>
      <c r="AK5572" s="94">
        <v>0.56255435230362216</v>
      </c>
    </row>
    <row r="5573" spans="1:37">
      <c r="A5573" s="94">
        <v>6</v>
      </c>
      <c r="B5573" s="94">
        <v>0.837434488768251</v>
      </c>
      <c r="C5573" s="94">
        <v>0.54322275375855167</v>
      </c>
      <c r="D5573" s="94">
        <v>0.60727118784891054</v>
      </c>
      <c r="E5573" s="94">
        <v>0.48451691516339634</v>
      </c>
      <c r="F5573" s="94">
        <v>0.47428058872932471</v>
      </c>
      <c r="G5573" s="94">
        <v>0.47972218655408466</v>
      </c>
      <c r="H5573" s="94">
        <v>0.46155439674262444</v>
      </c>
      <c r="I5573" s="94">
        <v>0.51990287257083045</v>
      </c>
      <c r="J5573" s="94">
        <v>0.52170148135426919</v>
      </c>
      <c r="K5573" s="94">
        <v>0.42168123498841364</v>
      </c>
      <c r="L5573" s="94">
        <v>0.53105266709459609</v>
      </c>
      <c r="M5573" s="94">
        <v>0.52661761963559284</v>
      </c>
      <c r="N5573" s="94">
        <v>0.38477926518119682</v>
      </c>
      <c r="O5573" s="94">
        <v>0.46908630790116684</v>
      </c>
      <c r="P5573" s="94">
        <v>0.48551593811752336</v>
      </c>
      <c r="Q5573" s="94">
        <v>0.38908949426109662</v>
      </c>
      <c r="R5573" s="94">
        <v>0.42272502657345595</v>
      </c>
      <c r="S5573" s="94">
        <v>0.44381936690063856</v>
      </c>
      <c r="T5573" s="94">
        <v>0.35048497496112102</v>
      </c>
      <c r="U5573" s="94">
        <v>0.40567199296469064</v>
      </c>
      <c r="V5573" s="94">
        <v>0.40459410075698238</v>
      </c>
      <c r="W5573" s="94">
        <v>0.35573433319378972</v>
      </c>
      <c r="X5573" s="94">
        <v>0.39558251921809973</v>
      </c>
      <c r="Y5573" s="94">
        <v>0.41230487730141918</v>
      </c>
      <c r="Z5573" s="94">
        <v>0.35816758604134341</v>
      </c>
      <c r="AA5573" s="94">
        <v>0.39769525920405091</v>
      </c>
      <c r="AB5573" s="94">
        <v>0.43053132783459036</v>
      </c>
      <c r="AC5573" s="94">
        <v>0.4292685566583691</v>
      </c>
      <c r="AD5573" s="94">
        <v>0.47139531765517895</v>
      </c>
      <c r="AE5573" s="94">
        <v>0.48312354013066594</v>
      </c>
      <c r="AF5573" s="94">
        <v>0.43208344012212913</v>
      </c>
      <c r="AG5573" s="94">
        <v>0.46481436047685459</v>
      </c>
      <c r="AH5573" s="94">
        <v>0.4975650441175361</v>
      </c>
      <c r="AI5573" s="94">
        <v>0.74762556100703614</v>
      </c>
      <c r="AJ5573" s="94">
        <v>0.56712993196570871</v>
      </c>
      <c r="AK5573" s="94">
        <v>0.6353713349383473</v>
      </c>
    </row>
    <row r="5574" spans="1:37">
      <c r="A5574" s="94">
        <v>7</v>
      </c>
      <c r="B5574" s="94">
        <v>0.92950202699826456</v>
      </c>
      <c r="C5574" s="94">
        <v>0.6732055725365953</v>
      </c>
      <c r="D5574" s="94">
        <v>0.74805401363397162</v>
      </c>
      <c r="E5574" s="94">
        <v>0.60421799967626488</v>
      </c>
      <c r="F5574" s="94">
        <v>0.60681802184794753</v>
      </c>
      <c r="G5574" s="94">
        <v>0.62110459633709592</v>
      </c>
      <c r="H5574" s="94">
        <v>0.59472283734552467</v>
      </c>
      <c r="I5574" s="94">
        <v>0.66691029181667305</v>
      </c>
      <c r="J5574" s="94">
        <v>0.66812751400159831</v>
      </c>
      <c r="K5574" s="94">
        <v>0.56237377733420846</v>
      </c>
      <c r="L5574" s="94">
        <v>0.68889863596134371</v>
      </c>
      <c r="M5574" s="94">
        <v>0.6865996011059754</v>
      </c>
      <c r="N5574" s="94">
        <v>0.50163782139045909</v>
      </c>
      <c r="O5574" s="94">
        <v>0.61727720093248994</v>
      </c>
      <c r="P5574" s="94">
        <v>0.63470688221754601</v>
      </c>
      <c r="Q5574" s="94">
        <v>0.53196779436589658</v>
      </c>
      <c r="R5574" s="94">
        <v>0.55735020501513388</v>
      </c>
      <c r="S5574" s="94">
        <v>0.58409348927311766</v>
      </c>
      <c r="T5574" s="94">
        <v>0.47944119200809637</v>
      </c>
      <c r="U5574" s="94">
        <v>0.53401119281088716</v>
      </c>
      <c r="V5574" s="94">
        <v>0.52613091278562263</v>
      </c>
      <c r="W5574" s="94">
        <v>0.46335523561638853</v>
      </c>
      <c r="X5574" s="94">
        <v>0.51875041225635143</v>
      </c>
      <c r="Y5574" s="94">
        <v>0.54208521926407116</v>
      </c>
      <c r="Z5574" s="94">
        <v>0.46362592463354935</v>
      </c>
      <c r="AA5574" s="94">
        <v>0.51648260496457332</v>
      </c>
      <c r="AB5574" s="94">
        <v>0.55731355609231992</v>
      </c>
      <c r="AC5574" s="94">
        <v>0.55291488670872779</v>
      </c>
      <c r="AD5574" s="94">
        <v>0.6078336553516962</v>
      </c>
      <c r="AE5574" s="94">
        <v>0.6200061975002592</v>
      </c>
      <c r="AF5574" s="94">
        <v>0.57138654572603376</v>
      </c>
      <c r="AG5574" s="94">
        <v>0.60459655758480435</v>
      </c>
      <c r="AH5574" s="94">
        <v>0.6415489821642878</v>
      </c>
      <c r="AI5574" s="94">
        <v>0.83610301134874865</v>
      </c>
      <c r="AJ5574" s="94">
        <v>0.69440908744469687</v>
      </c>
      <c r="AK5574" s="94">
        <v>0.75630578262740178</v>
      </c>
    </row>
    <row r="5575" spans="1:37">
      <c r="A5575" s="94">
        <v>8</v>
      </c>
      <c r="B5575" s="94">
        <v>0.96230709712313967</v>
      </c>
      <c r="C5575" s="94">
        <v>0.8150328945089016</v>
      </c>
      <c r="D5575" s="94">
        <v>0.87207093147010295</v>
      </c>
      <c r="E5575" s="94">
        <v>0.72609080771928569</v>
      </c>
      <c r="F5575" s="94">
        <v>0.7495449726246538</v>
      </c>
      <c r="G5575" s="94">
        <v>0.76607090425953916</v>
      </c>
      <c r="H5575" s="94">
        <v>0.69697299807129065</v>
      </c>
      <c r="I5575" s="94">
        <v>0.78618584177348227</v>
      </c>
      <c r="J5575" s="94">
        <v>0.76961872319334268</v>
      </c>
      <c r="K5575" s="94">
        <v>0.64918676959281296</v>
      </c>
      <c r="L5575" s="94">
        <v>0.7940156073371103</v>
      </c>
      <c r="M5575" s="94">
        <v>0.76938891246509289</v>
      </c>
      <c r="N5575" s="94">
        <v>0.60749738332441916</v>
      </c>
      <c r="O5575" s="94">
        <v>0.71226823925148031</v>
      </c>
      <c r="P5575" s="94">
        <v>0.71419887553688299</v>
      </c>
      <c r="Q5575" s="94">
        <v>0.66702562268200394</v>
      </c>
      <c r="R5575" s="94">
        <v>0.65016336132875008</v>
      </c>
      <c r="S5575" s="94">
        <v>0.66188873788082592</v>
      </c>
      <c r="T5575" s="94">
        <v>0.60307243989014625</v>
      </c>
      <c r="U5575" s="94">
        <v>0.62759121006872343</v>
      </c>
      <c r="V5575" s="94">
        <v>0.59739682593144572</v>
      </c>
      <c r="W5575" s="94">
        <v>0.54472494736778243</v>
      </c>
      <c r="X5575" s="94">
        <v>0.59794595011280927</v>
      </c>
      <c r="Y5575" s="94">
        <v>0.60740481339134844</v>
      </c>
      <c r="Z5575" s="94">
        <v>0.55964922700759012</v>
      </c>
      <c r="AA5575" s="94">
        <v>0.60495583108732764</v>
      </c>
      <c r="AB5575" s="94">
        <v>0.62609501789715205</v>
      </c>
      <c r="AC5575" s="94">
        <v>0.64519522769667603</v>
      </c>
      <c r="AD5575" s="94">
        <v>0.69914668186759432</v>
      </c>
      <c r="AE5575" s="94">
        <v>0.69862432778109729</v>
      </c>
      <c r="AF5575" s="94">
        <v>0.73549882439464676</v>
      </c>
      <c r="AG5575" s="94">
        <v>0.75937527040197339</v>
      </c>
      <c r="AH5575" s="94">
        <v>0.79736049574675238</v>
      </c>
      <c r="AI5575" s="94">
        <v>0.83928335332565696</v>
      </c>
      <c r="AJ5575" s="94">
        <v>0.80504279045686677</v>
      </c>
      <c r="AK5575" s="94">
        <v>0.87808332036506442</v>
      </c>
    </row>
    <row r="5576" spans="1:37">
      <c r="A5576" s="94">
        <v>9</v>
      </c>
      <c r="B5576" s="94">
        <v>0.89928360197216028</v>
      </c>
      <c r="C5576" s="94">
        <v>0.89961658631621977</v>
      </c>
      <c r="D5576" s="94">
        <v>0.90079960118852154</v>
      </c>
      <c r="E5576" s="94">
        <v>0.84150689735796136</v>
      </c>
      <c r="F5576" s="94">
        <v>0.85648810627169414</v>
      </c>
      <c r="G5576" s="94">
        <v>0.84951880728655094</v>
      </c>
      <c r="H5576" s="94">
        <v>0.72496428316308315</v>
      </c>
      <c r="I5576" s="94">
        <v>0.83321375585144941</v>
      </c>
      <c r="J5576" s="94">
        <v>0.80628410727083111</v>
      </c>
      <c r="K5576" s="94">
        <v>0.68480565038847974</v>
      </c>
      <c r="L5576" s="94">
        <v>0.8279587492492182</v>
      </c>
      <c r="M5576" s="94">
        <v>0.79480747109015926</v>
      </c>
      <c r="N5576" s="94">
        <v>0.69925760627285605</v>
      </c>
      <c r="O5576" s="94">
        <v>0.76529520467286394</v>
      </c>
      <c r="P5576" s="94">
        <v>0.73715884336707371</v>
      </c>
      <c r="Q5576" s="94">
        <v>0.71499519927706756</v>
      </c>
      <c r="R5576" s="94">
        <v>0.69694856521248494</v>
      </c>
      <c r="S5576" s="94">
        <v>0.69022878110073238</v>
      </c>
      <c r="T5576" s="94">
        <v>0.67003332812284278</v>
      </c>
      <c r="U5576" s="94">
        <v>0.67905549768731488</v>
      </c>
      <c r="V5576" s="94">
        <v>0.63019659465462374</v>
      </c>
      <c r="W5576" s="94">
        <v>0.65410167270344544</v>
      </c>
      <c r="X5576" s="94">
        <v>0.64571980555010289</v>
      </c>
      <c r="Y5576" s="94">
        <v>0.64198672771683463</v>
      </c>
      <c r="Z5576" s="94">
        <v>0.64486028722106314</v>
      </c>
      <c r="AA5576" s="94">
        <v>0.66241760323953491</v>
      </c>
      <c r="AB5576" s="94">
        <v>0.66805486869856179</v>
      </c>
      <c r="AC5576" s="94">
        <v>0.6932779662959262</v>
      </c>
      <c r="AD5576" s="94">
        <v>0.73984482060878476</v>
      </c>
      <c r="AE5576" s="94">
        <v>0.73043157811566362</v>
      </c>
      <c r="AF5576" s="94">
        <v>0.86650026186469942</v>
      </c>
      <c r="AG5576" s="94">
        <v>0.87129738466320961</v>
      </c>
      <c r="AH5576" s="94">
        <v>0.8857548287756537</v>
      </c>
      <c r="AI5576" s="94">
        <v>0.86393521044825283</v>
      </c>
      <c r="AJ5576" s="94">
        <v>0.88239599697953652</v>
      </c>
      <c r="AK5576" s="94">
        <v>0.92025704634706751</v>
      </c>
    </row>
    <row r="5577" spans="1:37">
      <c r="A5577" s="94">
        <v>10</v>
      </c>
      <c r="B5577" s="94">
        <v>0.89263795231859044</v>
      </c>
      <c r="C5577" s="94">
        <v>0.91327257601988632</v>
      </c>
      <c r="D5577" s="94">
        <v>0.90375903557255943</v>
      </c>
      <c r="E5577" s="94">
        <v>0.88123864678692831</v>
      </c>
      <c r="F5577" s="94">
        <v>0.89041238249348742</v>
      </c>
      <c r="G5577" s="94">
        <v>0.86983792307295971</v>
      </c>
      <c r="H5577" s="94">
        <v>0.81070076434031013</v>
      </c>
      <c r="I5577" s="94">
        <v>0.90728435311400468</v>
      </c>
      <c r="J5577" s="94">
        <v>0.87367148760779711</v>
      </c>
      <c r="K5577" s="94">
        <v>0.76996256993656154</v>
      </c>
      <c r="L5577" s="94">
        <v>0.90366933592693477</v>
      </c>
      <c r="M5577" s="94">
        <v>0.8772000371421137</v>
      </c>
      <c r="N5577" s="94">
        <v>0.79338627249765203</v>
      </c>
      <c r="O5577" s="94">
        <v>0.85233712704001174</v>
      </c>
      <c r="P5577" s="94">
        <v>0.82479048918339504</v>
      </c>
      <c r="Q5577" s="94">
        <v>0.80123124423442593</v>
      </c>
      <c r="R5577" s="94">
        <v>0.78785257219710958</v>
      </c>
      <c r="S5577" s="94">
        <v>0.7696645911476121</v>
      </c>
      <c r="T5577" s="94">
        <v>0.75926506982247444</v>
      </c>
      <c r="U5577" s="94">
        <v>0.77293647569145874</v>
      </c>
      <c r="V5577" s="94">
        <v>0.71581766928724244</v>
      </c>
      <c r="W5577" s="94">
        <v>0.75289613706824898</v>
      </c>
      <c r="X5577" s="94">
        <v>0.7485168705232933</v>
      </c>
      <c r="Y5577" s="94">
        <v>0.72907295378338866</v>
      </c>
      <c r="Z5577" s="94">
        <v>0.7671371192266857</v>
      </c>
      <c r="AA5577" s="94">
        <v>0.77121721029265478</v>
      </c>
      <c r="AB5577" s="94">
        <v>0.75567167193271745</v>
      </c>
      <c r="AC5577" s="94">
        <v>0.80921609697401853</v>
      </c>
      <c r="AD5577" s="94">
        <v>0.82779039230067186</v>
      </c>
      <c r="AE5577" s="94">
        <v>0.80769169041140521</v>
      </c>
      <c r="AF5577" s="94">
        <v>0.90472136481652743</v>
      </c>
      <c r="AG5577" s="94">
        <v>0.90410882809253512</v>
      </c>
      <c r="AH5577" s="94">
        <v>0.90212549155766231</v>
      </c>
      <c r="AI5577" s="94">
        <v>0.90778931376249117</v>
      </c>
      <c r="AJ5577" s="94">
        <v>0.91162895172530023</v>
      </c>
      <c r="AK5577" s="94">
        <v>0.9235424428557043</v>
      </c>
    </row>
    <row r="5578" spans="1:37">
      <c r="A5578" s="94">
        <v>11</v>
      </c>
      <c r="B5578" s="94">
        <v>0.9808818631857551</v>
      </c>
      <c r="C5578" s="94">
        <v>0.98815075564917898</v>
      </c>
      <c r="D5578" s="94">
        <v>0.98507622126124139</v>
      </c>
      <c r="E5578" s="94">
        <v>0.96441385946295932</v>
      </c>
      <c r="F5578" s="94">
        <v>0.9738459219634038</v>
      </c>
      <c r="G5578" s="94">
        <v>0.94515948837441366</v>
      </c>
      <c r="H5578" s="94">
        <v>0.8456157582684477</v>
      </c>
      <c r="I5578" s="94">
        <v>0.94042884051434716</v>
      </c>
      <c r="J5578" s="94">
        <v>0.90668837648122735</v>
      </c>
      <c r="K5578" s="94">
        <v>0.83738682066941672</v>
      </c>
      <c r="L5578" s="94">
        <v>0.92355466499658978</v>
      </c>
      <c r="M5578" s="94">
        <v>0.91124876544678357</v>
      </c>
      <c r="N5578" s="94">
        <v>0.82740305504871225</v>
      </c>
      <c r="O5578" s="94">
        <v>0.88696199898440176</v>
      </c>
      <c r="P5578" s="94">
        <v>0.85587925466696591</v>
      </c>
      <c r="Q5578" s="94">
        <v>0.84762317148935384</v>
      </c>
      <c r="R5578" s="94">
        <v>0.84294246620379798</v>
      </c>
      <c r="S5578" s="94">
        <v>0.82542153395699913</v>
      </c>
      <c r="T5578" s="94">
        <v>0.81538775747714887</v>
      </c>
      <c r="U5578" s="94">
        <v>0.8325948561433919</v>
      </c>
      <c r="V5578" s="94">
        <v>0.78822406158400271</v>
      </c>
      <c r="W5578" s="94">
        <v>0.81243151744598752</v>
      </c>
      <c r="X5578" s="94">
        <v>0.81372152053652536</v>
      </c>
      <c r="Y5578" s="94">
        <v>0.80488780718419239</v>
      </c>
      <c r="Z5578" s="94">
        <v>0.82385375137040029</v>
      </c>
      <c r="AA5578" s="94">
        <v>0.82911202096638359</v>
      </c>
      <c r="AB5578" s="94">
        <v>0.80438648519860712</v>
      </c>
      <c r="AC5578" s="94">
        <v>0.87469679703068026</v>
      </c>
      <c r="AD5578" s="94">
        <v>0.86526175318177878</v>
      </c>
      <c r="AE5578" s="94">
        <v>0.84131251203697754</v>
      </c>
      <c r="AF5578" s="94">
        <v>0.98769347344023339</v>
      </c>
      <c r="AG5578" s="94">
        <v>0.98831721040237941</v>
      </c>
      <c r="AH5578" s="94">
        <v>0.9845803739234793</v>
      </c>
      <c r="AI5578" s="94">
        <v>0.99358883442750234</v>
      </c>
      <c r="AJ5578" s="94">
        <v>0.99203149662346735</v>
      </c>
      <c r="AK5578" s="94">
        <v>0.99519411210076802</v>
      </c>
    </row>
    <row r="5579" spans="1:37">
      <c r="A5579" s="94">
        <v>12</v>
      </c>
      <c r="B5579" s="94">
        <v>1</v>
      </c>
      <c r="C5579" s="94">
        <v>1</v>
      </c>
      <c r="D5579" s="94">
        <v>1</v>
      </c>
      <c r="E5579" s="94">
        <v>0.97133594719519456</v>
      </c>
      <c r="F5579" s="94">
        <v>0.98212172659441987</v>
      </c>
      <c r="G5579" s="94">
        <v>0.95690162109641785</v>
      </c>
      <c r="H5579" s="94">
        <v>0.81737802700192874</v>
      </c>
      <c r="I5579" s="94">
        <v>0.91441498041038061</v>
      </c>
      <c r="J5579" s="94">
        <v>0.88071268480696996</v>
      </c>
      <c r="K5579" s="94">
        <v>0.83642482573634114</v>
      </c>
      <c r="L5579" s="94">
        <v>0.88165449150117881</v>
      </c>
      <c r="M5579" s="94">
        <v>0.89674031906917551</v>
      </c>
      <c r="N5579" s="94">
        <v>0.82615165714256467</v>
      </c>
      <c r="O5579" s="94">
        <v>0.86784307213148471</v>
      </c>
      <c r="P5579" s="94">
        <v>0.85065363427564911</v>
      </c>
      <c r="Q5579" s="94">
        <v>0.84840258297720139</v>
      </c>
      <c r="R5579" s="94">
        <v>0.84365334720068685</v>
      </c>
      <c r="S5579" s="94">
        <v>0.82509866680342869</v>
      </c>
      <c r="T5579" s="94">
        <v>0.83209517626480844</v>
      </c>
      <c r="U5579" s="94">
        <v>0.84278377613176636</v>
      </c>
      <c r="V5579" s="94">
        <v>0.80404856064794927</v>
      </c>
      <c r="W5579" s="94">
        <v>0.82684698130722056</v>
      </c>
      <c r="X5579" s="94">
        <v>0.8245681341535811</v>
      </c>
      <c r="Y5579" s="94">
        <v>0.82344536564439741</v>
      </c>
      <c r="Z5579" s="94">
        <v>0.83299800286577619</v>
      </c>
      <c r="AA5579" s="94">
        <v>0.83325943215841647</v>
      </c>
      <c r="AB5579" s="94">
        <v>0.81750311272105081</v>
      </c>
      <c r="AC5579" s="94">
        <v>0.87820472009829842</v>
      </c>
      <c r="AD5579" s="94">
        <v>0.8514368222441544</v>
      </c>
      <c r="AE5579" s="94">
        <v>0.8325662589320546</v>
      </c>
      <c r="AF5579" s="94">
        <v>1</v>
      </c>
      <c r="AG5579" s="94">
        <v>1</v>
      </c>
      <c r="AH5579" s="94">
        <v>1</v>
      </c>
      <c r="AI5579" s="94">
        <v>1</v>
      </c>
      <c r="AJ5579" s="94">
        <v>1</v>
      </c>
      <c r="AK5579" s="94">
        <v>1</v>
      </c>
    </row>
    <row r="5580" spans="1:37">
      <c r="A5580" s="94">
        <v>13</v>
      </c>
      <c r="B5580" s="94">
        <v>0.94262054943046225</v>
      </c>
      <c r="C5580" s="94">
        <v>0.94483883167690697</v>
      </c>
      <c r="D5580" s="94">
        <v>0.94327064976993169</v>
      </c>
      <c r="E5580" s="94">
        <v>0.92488444452437935</v>
      </c>
      <c r="F5580" s="94">
        <v>0.93047432296827826</v>
      </c>
      <c r="G5580" s="94">
        <v>0.9141680113781816</v>
      </c>
      <c r="H5580" s="94">
        <v>0.76333130937924132</v>
      </c>
      <c r="I5580" s="94">
        <v>0.83156017565499663</v>
      </c>
      <c r="J5580" s="94">
        <v>0.79412849514608819</v>
      </c>
      <c r="K5580" s="94">
        <v>0.79709740747065838</v>
      </c>
      <c r="L5580" s="94">
        <v>0.79278898195391212</v>
      </c>
      <c r="M5580" s="94">
        <v>0.80444907271336186</v>
      </c>
      <c r="N5580" s="94">
        <v>0.79525441252114448</v>
      </c>
      <c r="O5580" s="94">
        <v>0.80094527978112828</v>
      </c>
      <c r="P5580" s="94">
        <v>0.7795573690819515</v>
      </c>
      <c r="Q5580" s="94">
        <v>0.80508813876285701</v>
      </c>
      <c r="R5580" s="94">
        <v>0.79798899487755692</v>
      </c>
      <c r="S5580" s="94">
        <v>0.77845543617370949</v>
      </c>
      <c r="T5580" s="94">
        <v>0.79593627379948584</v>
      </c>
      <c r="U5580" s="94">
        <v>0.7971766765372279</v>
      </c>
      <c r="V5580" s="94">
        <v>0.76509450820461999</v>
      </c>
      <c r="W5580" s="94">
        <v>0.80349223105998568</v>
      </c>
      <c r="X5580" s="94">
        <v>0.79030714786949885</v>
      </c>
      <c r="Y5580" s="94">
        <v>0.78210255377638482</v>
      </c>
      <c r="Z5580" s="94">
        <v>0.79654226030058461</v>
      </c>
      <c r="AA5580" s="94">
        <v>0.7959650568408807</v>
      </c>
      <c r="AB5580" s="94">
        <v>0.77457379971409057</v>
      </c>
      <c r="AC5580" s="94">
        <v>0.83100373711586328</v>
      </c>
      <c r="AD5580" s="94">
        <v>0.79613416772357593</v>
      </c>
      <c r="AE5580" s="94">
        <v>0.77433568229292682</v>
      </c>
      <c r="AF5580" s="94">
        <v>0.96660612206237939</v>
      </c>
      <c r="AG5580" s="94">
        <v>0.94802228664193788</v>
      </c>
      <c r="AH5580" s="94">
        <v>0.95431853691305557</v>
      </c>
      <c r="AI5580" s="94">
        <v>0.9451433076998893</v>
      </c>
      <c r="AJ5580" s="94">
        <v>0.94756998083839017</v>
      </c>
      <c r="AK5580" s="94">
        <v>0.94024038593568338</v>
      </c>
    </row>
    <row r="5581" spans="1:37">
      <c r="A5581" s="94">
        <v>14</v>
      </c>
      <c r="B5581" s="94">
        <v>0.83709143903104699</v>
      </c>
      <c r="C5581" s="94">
        <v>0.83060759380104732</v>
      </c>
      <c r="D5581" s="94">
        <v>0.82199160438534347</v>
      </c>
      <c r="E5581" s="94">
        <v>0.83596293232136132</v>
      </c>
      <c r="F5581" s="94">
        <v>0.83204395090900451</v>
      </c>
      <c r="G5581" s="94">
        <v>0.80951605924963888</v>
      </c>
      <c r="H5581" s="94">
        <v>0.79019751410815053</v>
      </c>
      <c r="I5581" s="94">
        <v>0.82052211969623323</v>
      </c>
      <c r="J5581" s="94">
        <v>0.79111187438452024</v>
      </c>
      <c r="K5581" s="94">
        <v>0.83016872513736617</v>
      </c>
      <c r="L5581" s="94">
        <v>0.80967843397944717</v>
      </c>
      <c r="M5581" s="94">
        <v>0.8184425943306094</v>
      </c>
      <c r="N5581" s="94">
        <v>0.83477069220985611</v>
      </c>
      <c r="O5581" s="94">
        <v>0.82444811286536424</v>
      </c>
      <c r="P5581" s="94">
        <v>0.80747207961534384</v>
      </c>
      <c r="Q5581" s="94">
        <v>0.84011772753230285</v>
      </c>
      <c r="R5581" s="94">
        <v>0.83322676088825076</v>
      </c>
      <c r="S5581" s="94">
        <v>0.81804862356021057</v>
      </c>
      <c r="T5581" s="94">
        <v>0.84024407915229504</v>
      </c>
      <c r="U5581" s="94">
        <v>0.83692283313895133</v>
      </c>
      <c r="V5581" s="94">
        <v>0.80890144445099343</v>
      </c>
      <c r="W5581" s="94">
        <v>0.84600814206755126</v>
      </c>
      <c r="X5581" s="94">
        <v>0.83218861830744018</v>
      </c>
      <c r="Y5581" s="94">
        <v>0.82042014305350064</v>
      </c>
      <c r="Z5581" s="94">
        <v>0.84192200040091159</v>
      </c>
      <c r="AA5581" s="94">
        <v>0.83442050398771561</v>
      </c>
      <c r="AB5581" s="94">
        <v>0.81796160632837778</v>
      </c>
      <c r="AC5581" s="94">
        <v>0.85992659464070853</v>
      </c>
      <c r="AD5581" s="94">
        <v>0.82782922500425593</v>
      </c>
      <c r="AE5581" s="94">
        <v>0.80965093999535787</v>
      </c>
      <c r="AF5581" s="94">
        <v>0.87598756421256718</v>
      </c>
      <c r="AG5581" s="94">
        <v>0.83994588933807002</v>
      </c>
      <c r="AH5581" s="94">
        <v>0.83743537101753396</v>
      </c>
      <c r="AI5581" s="94">
        <v>0.83766794152786228</v>
      </c>
      <c r="AJ5581" s="94">
        <v>0.83221688780133696</v>
      </c>
      <c r="AK5581" s="94">
        <v>0.80701293470400293</v>
      </c>
    </row>
    <row r="5582" spans="1:37">
      <c r="A5582" s="94">
        <v>15</v>
      </c>
      <c r="B5582" s="94">
        <v>0.84339403894741316</v>
      </c>
      <c r="C5582" s="94">
        <v>0.83243038614531928</v>
      </c>
      <c r="D5582" s="94">
        <v>0.82950492777476637</v>
      </c>
      <c r="E5582" s="94">
        <v>0.85017355802953187</v>
      </c>
      <c r="F5582" s="94">
        <v>0.84078777316843878</v>
      </c>
      <c r="G5582" s="94">
        <v>0.81845699363126112</v>
      </c>
      <c r="H5582" s="94">
        <v>0.83295949710693606</v>
      </c>
      <c r="I5582" s="94">
        <v>0.83924530040088829</v>
      </c>
      <c r="J5582" s="94">
        <v>0.81395428040587781</v>
      </c>
      <c r="K5582" s="94">
        <v>0.85291034802595178</v>
      </c>
      <c r="L5582" s="94">
        <v>0.82387204281226512</v>
      </c>
      <c r="M5582" s="94">
        <v>0.83241155917836118</v>
      </c>
      <c r="N5582" s="94">
        <v>0.87190061495075022</v>
      </c>
      <c r="O5582" s="94">
        <v>0.84482099260190535</v>
      </c>
      <c r="P5582" s="94">
        <v>0.82982763001758986</v>
      </c>
      <c r="Q5582" s="94">
        <v>0.87105069939943902</v>
      </c>
      <c r="R5582" s="94">
        <v>0.86201823732161043</v>
      </c>
      <c r="S5582" s="94">
        <v>0.85101837195694807</v>
      </c>
      <c r="T5582" s="94">
        <v>0.86612614483414097</v>
      </c>
      <c r="U5582" s="94">
        <v>0.86517859757924687</v>
      </c>
      <c r="V5582" s="94">
        <v>0.84523071079263745</v>
      </c>
      <c r="W5582" s="94">
        <v>0.87510238255583261</v>
      </c>
      <c r="X5582" s="94">
        <v>0.86213054877181394</v>
      </c>
      <c r="Y5582" s="94">
        <v>0.8535115519641403</v>
      </c>
      <c r="Z5582" s="94">
        <v>0.87300008166719856</v>
      </c>
      <c r="AA5582" s="94">
        <v>0.86414321092167912</v>
      </c>
      <c r="AB5582" s="94">
        <v>0.85110830891126033</v>
      </c>
      <c r="AC5582" s="94">
        <v>0.86638060010313667</v>
      </c>
      <c r="AD5582" s="94">
        <v>0.84837270212361193</v>
      </c>
      <c r="AE5582" s="94">
        <v>0.84063226848262473</v>
      </c>
      <c r="AF5582" s="94">
        <v>0.88714188609442701</v>
      </c>
      <c r="AG5582" s="94">
        <v>0.84217320040921273</v>
      </c>
      <c r="AH5582" s="94">
        <v>0.83659000505710002</v>
      </c>
      <c r="AI5582" s="94">
        <v>0.8345284656232197</v>
      </c>
      <c r="AJ5582" s="94">
        <v>0.83366433304872423</v>
      </c>
      <c r="AK5582" s="94">
        <v>0.80246153001162568</v>
      </c>
    </row>
    <row r="5583" spans="1:37">
      <c r="A5583" s="94">
        <v>16</v>
      </c>
      <c r="B5583" s="94">
        <v>0.83813310830606036</v>
      </c>
      <c r="C5583" s="94">
        <v>0.82130872697393464</v>
      </c>
      <c r="D5583" s="94">
        <v>0.82947960641105245</v>
      </c>
      <c r="E5583" s="94">
        <v>0.85072435747558495</v>
      </c>
      <c r="F5583" s="94">
        <v>0.83947142752378512</v>
      </c>
      <c r="G5583" s="94">
        <v>0.81943025670426972</v>
      </c>
      <c r="H5583" s="94">
        <v>0.99863204514608184</v>
      </c>
      <c r="I5583" s="94">
        <v>0.97380305661617195</v>
      </c>
      <c r="J5583" s="94">
        <v>0.96630051281828311</v>
      </c>
      <c r="K5583" s="94">
        <v>0.99681632947229715</v>
      </c>
      <c r="L5583" s="94">
        <v>1</v>
      </c>
      <c r="M5583" s="94">
        <v>0.99984345059446555</v>
      </c>
      <c r="N5583" s="94">
        <v>1</v>
      </c>
      <c r="O5583" s="94">
        <v>1</v>
      </c>
      <c r="P5583" s="94">
        <v>0.99827407986697891</v>
      </c>
      <c r="Q5583" s="94">
        <v>0.99565864035995999</v>
      </c>
      <c r="R5583" s="94">
        <v>0.99966346591104671</v>
      </c>
      <c r="S5583" s="94">
        <v>1</v>
      </c>
      <c r="T5583" s="94">
        <v>0.98991028448137186</v>
      </c>
      <c r="U5583" s="94">
        <v>1</v>
      </c>
      <c r="V5583" s="94">
        <v>0.99476913951362611</v>
      </c>
      <c r="W5583" s="94">
        <v>1</v>
      </c>
      <c r="X5583" s="94">
        <v>1</v>
      </c>
      <c r="Y5583" s="94">
        <v>0.99779510256253112</v>
      </c>
      <c r="Z5583" s="94">
        <v>1</v>
      </c>
      <c r="AA5583" s="94">
        <v>1</v>
      </c>
      <c r="AB5583" s="94">
        <v>1</v>
      </c>
      <c r="AC5583" s="94">
        <v>1</v>
      </c>
      <c r="AD5583" s="94">
        <v>1</v>
      </c>
      <c r="AE5583" s="94">
        <v>1</v>
      </c>
      <c r="AF5583" s="94">
        <v>0.8678374433090783</v>
      </c>
      <c r="AG5583" s="94">
        <v>0.82608136753694983</v>
      </c>
      <c r="AH5583" s="94">
        <v>0.82517077147191797</v>
      </c>
      <c r="AI5583" s="94">
        <v>0.81863156351188604</v>
      </c>
      <c r="AJ5583" s="94">
        <v>0.82341537313768609</v>
      </c>
      <c r="AK5583" s="94">
        <v>0.80310872291538904</v>
      </c>
    </row>
    <row r="5584" spans="1:37">
      <c r="A5584" s="94">
        <v>17</v>
      </c>
      <c r="B5584" s="94">
        <v>0.98824616447857683</v>
      </c>
      <c r="C5584" s="94">
        <v>0.991158837132884</v>
      </c>
      <c r="D5584" s="94">
        <v>0.99425205043699127</v>
      </c>
      <c r="E5584" s="94">
        <v>1</v>
      </c>
      <c r="F5584" s="94">
        <v>1</v>
      </c>
      <c r="G5584" s="94">
        <v>1</v>
      </c>
      <c r="H5584" s="94">
        <v>1</v>
      </c>
      <c r="I5584" s="94">
        <v>1</v>
      </c>
      <c r="J5584" s="94">
        <v>1</v>
      </c>
      <c r="K5584" s="94">
        <v>1</v>
      </c>
      <c r="L5584" s="94">
        <v>0.99227747442880621</v>
      </c>
      <c r="M5584" s="94">
        <v>1</v>
      </c>
      <c r="N5584" s="94">
        <v>0.99821631014195322</v>
      </c>
      <c r="O5584" s="94">
        <v>0.99142125360407174</v>
      </c>
      <c r="P5584" s="94">
        <v>1</v>
      </c>
      <c r="Q5584" s="94">
        <v>1</v>
      </c>
      <c r="R5584" s="94">
        <v>1</v>
      </c>
      <c r="S5584" s="94">
        <v>0.99254258466229495</v>
      </c>
      <c r="T5584" s="94">
        <v>1</v>
      </c>
      <c r="U5584" s="94">
        <v>0.99916189097222896</v>
      </c>
      <c r="V5584" s="94">
        <v>1</v>
      </c>
      <c r="W5584" s="94">
        <v>0.99028290954539111</v>
      </c>
      <c r="X5584" s="94">
        <v>0.99575723644004421</v>
      </c>
      <c r="Y5584" s="94">
        <v>1</v>
      </c>
      <c r="Z5584" s="94">
        <v>0.99586219526379727</v>
      </c>
      <c r="AA5584" s="94">
        <v>0.99302604675880846</v>
      </c>
      <c r="AB5584" s="94">
        <v>0.9954892709845633</v>
      </c>
      <c r="AC5584" s="94">
        <v>0.97056782515136275</v>
      </c>
      <c r="AD5584" s="94">
        <v>0.96148601766228614</v>
      </c>
      <c r="AE5584" s="94">
        <v>0.95228727265544366</v>
      </c>
      <c r="AF5584" s="94">
        <v>0.98848909639963878</v>
      </c>
      <c r="AG5584" s="94">
        <v>0.97798825560771385</v>
      </c>
      <c r="AH5584" s="94">
        <v>0.99094250756678026</v>
      </c>
      <c r="AI5584" s="94">
        <v>0.96276860427939892</v>
      </c>
      <c r="AJ5584" s="94">
        <v>0.98239730642896017</v>
      </c>
      <c r="AK5584" s="94">
        <v>0.99923197334334168</v>
      </c>
    </row>
    <row r="5585" spans="1:37">
      <c r="A5585" s="94">
        <v>18</v>
      </c>
      <c r="B5585" s="94">
        <v>0.96244982584591798</v>
      </c>
      <c r="C5585" s="94">
        <v>0.97129193233858979</v>
      </c>
      <c r="D5585" s="94">
        <v>0.97804242119714657</v>
      </c>
      <c r="E5585" s="94">
        <v>0.95201300336324901</v>
      </c>
      <c r="F5585" s="94">
        <v>0.95819165358735514</v>
      </c>
      <c r="G5585" s="94">
        <v>0.96793875149158737</v>
      </c>
      <c r="H5585" s="94">
        <v>0.78864204586041853</v>
      </c>
      <c r="I5585" s="94">
        <v>0.80836807202519556</v>
      </c>
      <c r="J5585" s="94">
        <v>0.81488035326998642</v>
      </c>
      <c r="K5585" s="94">
        <v>0.8444357053663335</v>
      </c>
      <c r="L5585" s="94">
        <v>0.7977520883861805</v>
      </c>
      <c r="M5585" s="94">
        <v>0.81199337274183236</v>
      </c>
      <c r="N5585" s="94">
        <v>0.85988565959417851</v>
      </c>
      <c r="O5585" s="94">
        <v>0.82530169054889557</v>
      </c>
      <c r="P5585" s="94">
        <v>0.82762360336401464</v>
      </c>
      <c r="Q5585" s="94">
        <v>0.87370898205847469</v>
      </c>
      <c r="R5585" s="94">
        <v>0.85557214675911286</v>
      </c>
      <c r="S5585" s="94">
        <v>0.83517282134606474</v>
      </c>
      <c r="T5585" s="94">
        <v>0.88781851975669657</v>
      </c>
      <c r="U5585" s="94">
        <v>0.85868794632497469</v>
      </c>
      <c r="V5585" s="94">
        <v>0.85810764663670913</v>
      </c>
      <c r="W5585" s="94">
        <v>0.86101575629614813</v>
      </c>
      <c r="X5585" s="94">
        <v>0.84639844904193606</v>
      </c>
      <c r="Y5585" s="94">
        <v>0.85240669567425131</v>
      </c>
      <c r="Z5585" s="94">
        <v>0.84226722992286152</v>
      </c>
      <c r="AA5585" s="94">
        <v>0.81102930816911933</v>
      </c>
      <c r="AB5585" s="94">
        <v>0.80235692216686727</v>
      </c>
      <c r="AC5585" s="94">
        <v>0.76387093899015113</v>
      </c>
      <c r="AD5585" s="94">
        <v>0.74537957990830128</v>
      </c>
      <c r="AE5585" s="94">
        <v>0.7413154749853087</v>
      </c>
      <c r="AF5585" s="94">
        <v>0.94512653079417408</v>
      </c>
      <c r="AG5585" s="94">
        <v>0.94952496493453908</v>
      </c>
      <c r="AH5585" s="94">
        <v>0.97125378339006863</v>
      </c>
      <c r="AI5585" s="94">
        <v>0.93924416997401416</v>
      </c>
      <c r="AJ5585" s="94">
        <v>0.95721457947703303</v>
      </c>
      <c r="AK5585" s="94">
        <v>0.99918528757517777</v>
      </c>
    </row>
    <row r="5586" spans="1:37">
      <c r="A5586" s="94">
        <v>19</v>
      </c>
      <c r="B5586" s="94">
        <v>0.75973998332327541</v>
      </c>
      <c r="C5586" s="94">
        <v>0.76279191392102041</v>
      </c>
      <c r="D5586" s="94">
        <v>0.7688800439958694</v>
      </c>
      <c r="E5586" s="94">
        <v>0.73857259761515093</v>
      </c>
      <c r="F5586" s="94">
        <v>0.74177551147509202</v>
      </c>
      <c r="G5586" s="94">
        <v>0.75265459547833446</v>
      </c>
      <c r="H5586" s="94">
        <v>0.71219551396528336</v>
      </c>
      <c r="I5586" s="94">
        <v>0.71886308781612851</v>
      </c>
      <c r="J5586" s="94">
        <v>0.72949686997516683</v>
      </c>
      <c r="K5586" s="94">
        <v>0.77904198465508412</v>
      </c>
      <c r="L5586" s="94">
        <v>0.73641803080756496</v>
      </c>
      <c r="M5586" s="94">
        <v>0.75085085369306959</v>
      </c>
      <c r="N5586" s="94">
        <v>0.78109109613755645</v>
      </c>
      <c r="O5586" s="94">
        <v>0.74955621290557872</v>
      </c>
      <c r="P5586" s="94">
        <v>0.75127655427791862</v>
      </c>
      <c r="Q5586" s="94">
        <v>0.81728134746565773</v>
      </c>
      <c r="R5586" s="94">
        <v>0.797263386782748</v>
      </c>
      <c r="S5586" s="94">
        <v>0.75925766197557398</v>
      </c>
      <c r="T5586" s="94">
        <v>0.84922247691505492</v>
      </c>
      <c r="U5586" s="94">
        <v>0.79455514509574809</v>
      </c>
      <c r="V5586" s="94">
        <v>0.79876671073275984</v>
      </c>
      <c r="W5586" s="94">
        <v>0.78415633740436719</v>
      </c>
      <c r="X5586" s="94">
        <v>0.76642866395564235</v>
      </c>
      <c r="Y5586" s="94">
        <v>0.77433397827057593</v>
      </c>
      <c r="Z5586" s="94">
        <v>0.76369348567978035</v>
      </c>
      <c r="AA5586" s="94">
        <v>0.73389254260905934</v>
      </c>
      <c r="AB5586" s="94">
        <v>0.72310961495547843</v>
      </c>
      <c r="AC5586" s="94">
        <v>0.68663296683707586</v>
      </c>
      <c r="AD5586" s="94">
        <v>0.67460636704915677</v>
      </c>
      <c r="AE5586" s="94">
        <v>0.67885837600801968</v>
      </c>
      <c r="AF5586" s="94">
        <v>0.73720373073622969</v>
      </c>
      <c r="AG5586" s="94">
        <v>0.7376569399701387</v>
      </c>
      <c r="AH5586" s="94">
        <v>0.76067161306392328</v>
      </c>
      <c r="AI5586" s="94">
        <v>0.74088265908320572</v>
      </c>
      <c r="AJ5586" s="94">
        <v>0.75046560999694145</v>
      </c>
      <c r="AK5586" s="94">
        <v>0.79364982012248153</v>
      </c>
    </row>
    <row r="5587" spans="1:37">
      <c r="A5587" s="94">
        <v>20</v>
      </c>
      <c r="B5587" s="94">
        <v>0.73228348428356438</v>
      </c>
      <c r="C5587" s="94">
        <v>0.74193811915401708</v>
      </c>
      <c r="D5587" s="94">
        <v>0.7639249696341458</v>
      </c>
      <c r="E5587" s="94">
        <v>0.696763547418212</v>
      </c>
      <c r="F5587" s="94">
        <v>0.70522591432034454</v>
      </c>
      <c r="G5587" s="94">
        <v>0.72816108076365993</v>
      </c>
      <c r="H5587" s="94">
        <v>0.64014751053646679</v>
      </c>
      <c r="I5587" s="94">
        <v>0.67871333269001521</v>
      </c>
      <c r="J5587" s="94">
        <v>0.68684099734714166</v>
      </c>
      <c r="K5587" s="94">
        <v>0.70322142961220946</v>
      </c>
      <c r="L5587" s="94">
        <v>0.68686755178511771</v>
      </c>
      <c r="M5587" s="94">
        <v>0.68532955568362586</v>
      </c>
      <c r="N5587" s="94">
        <v>0.69881488267824732</v>
      </c>
      <c r="O5587" s="94">
        <v>0.68571153421805142</v>
      </c>
      <c r="P5587" s="94">
        <v>0.68644600085358543</v>
      </c>
      <c r="Q5587" s="94">
        <v>0.73259282966533001</v>
      </c>
      <c r="R5587" s="94">
        <v>0.71178571833708759</v>
      </c>
      <c r="S5587" s="94">
        <v>0.66958276705309694</v>
      </c>
      <c r="T5587" s="94">
        <v>0.75633958858423367</v>
      </c>
      <c r="U5587" s="94">
        <v>0.70939921250795124</v>
      </c>
      <c r="V5587" s="94">
        <v>0.71043945402952136</v>
      </c>
      <c r="W5587" s="94">
        <v>0.70488948751084501</v>
      </c>
      <c r="X5587" s="94">
        <v>0.68546926494791849</v>
      </c>
      <c r="Y5587" s="94">
        <v>0.68958572266531271</v>
      </c>
      <c r="Z5587" s="94">
        <v>0.68375614669408702</v>
      </c>
      <c r="AA5587" s="94">
        <v>0.65553432379205134</v>
      </c>
      <c r="AB5587" s="94">
        <v>0.64372661483833726</v>
      </c>
      <c r="AC5587" s="94">
        <v>0.59461046774429738</v>
      </c>
      <c r="AD5587" s="94">
        <v>0.60958723278398508</v>
      </c>
      <c r="AE5587" s="94">
        <v>0.61525251727151964</v>
      </c>
      <c r="AF5587" s="94">
        <v>0.69810454530259292</v>
      </c>
      <c r="AG5587" s="94">
        <v>0.71067959159910243</v>
      </c>
      <c r="AH5587" s="94">
        <v>0.74091269332085419</v>
      </c>
      <c r="AI5587" s="94">
        <v>0.71128841110307139</v>
      </c>
      <c r="AJ5587" s="94">
        <v>0.72683777029638208</v>
      </c>
      <c r="AK5587" s="94">
        <v>0.77958001116796793</v>
      </c>
    </row>
    <row r="5588" spans="1:37">
      <c r="A5588" s="94">
        <v>21</v>
      </c>
      <c r="B5588" s="94">
        <v>0.72558024233834706</v>
      </c>
      <c r="C5588" s="94">
        <v>0.72980695834018661</v>
      </c>
      <c r="D5588" s="94">
        <v>0.74944668863822483</v>
      </c>
      <c r="E5588" s="94">
        <v>0.67601077318753267</v>
      </c>
      <c r="F5588" s="94">
        <v>0.69137185548352664</v>
      </c>
      <c r="G5588" s="94">
        <v>0.70582101283153331</v>
      </c>
      <c r="H5588" s="94">
        <v>0.51442067290520754</v>
      </c>
      <c r="I5588" s="94">
        <v>0.57938307348432272</v>
      </c>
      <c r="J5588" s="94">
        <v>0.5878135187797866</v>
      </c>
      <c r="K5588" s="94">
        <v>0.52009143652165191</v>
      </c>
      <c r="L5588" s="94">
        <v>0.55414774492215024</v>
      </c>
      <c r="M5588" s="94">
        <v>0.55648555793363996</v>
      </c>
      <c r="N5588" s="94">
        <v>0.56746544580730518</v>
      </c>
      <c r="O5588" s="94">
        <v>0.557132454176123</v>
      </c>
      <c r="P5588" s="94">
        <v>0.54268691917335432</v>
      </c>
      <c r="Q5588" s="94">
        <v>0.5999021029049082</v>
      </c>
      <c r="R5588" s="94">
        <v>0.55685883738318565</v>
      </c>
      <c r="S5588" s="94">
        <v>0.52409614680781125</v>
      </c>
      <c r="T5588" s="94">
        <v>0.61194358522061476</v>
      </c>
      <c r="U5588" s="94">
        <v>0.5573554581099438</v>
      </c>
      <c r="V5588" s="94">
        <v>0.55456991586276438</v>
      </c>
      <c r="W5588" s="94">
        <v>0.56376355241683507</v>
      </c>
      <c r="X5588" s="94">
        <v>0.53631650638669526</v>
      </c>
      <c r="Y5588" s="94">
        <v>0.53792756275005915</v>
      </c>
      <c r="Z5588" s="94">
        <v>0.54260924225213381</v>
      </c>
      <c r="AA5588" s="94">
        <v>0.51961512024137946</v>
      </c>
      <c r="AB5588" s="94">
        <v>0.50797752374228311</v>
      </c>
      <c r="AC5588" s="94">
        <v>0.47390862847211174</v>
      </c>
      <c r="AD5588" s="94">
        <v>0.49734118095868918</v>
      </c>
      <c r="AE5588" s="94">
        <v>0.51327215668070769</v>
      </c>
      <c r="AF5588" s="94">
        <v>0.67171749813351744</v>
      </c>
      <c r="AG5588" s="94">
        <v>0.69358929665753788</v>
      </c>
      <c r="AH5588" s="94">
        <v>0.72285582736419429</v>
      </c>
      <c r="AI5588" s="94">
        <v>0.7005189991177736</v>
      </c>
      <c r="AJ5588" s="94">
        <v>0.71227132060660392</v>
      </c>
      <c r="AK5588" s="94">
        <v>0.76845506723666035</v>
      </c>
    </row>
    <row r="5589" spans="1:37">
      <c r="A5589" s="94">
        <v>22</v>
      </c>
      <c r="B5589" s="94">
        <v>0.62101016879549453</v>
      </c>
      <c r="C5589" s="94">
        <v>0.61902035305569358</v>
      </c>
      <c r="D5589" s="94">
        <v>0.6395622569247994</v>
      </c>
      <c r="E5589" s="94">
        <v>0.56292153018830604</v>
      </c>
      <c r="F5589" s="94">
        <v>0.58056223289367925</v>
      </c>
      <c r="G5589" s="94">
        <v>0.58974017147423197</v>
      </c>
      <c r="H5589" s="94">
        <v>0.40787199085648979</v>
      </c>
      <c r="I5589" s="94">
        <v>0.46792354698782812</v>
      </c>
      <c r="J5589" s="94">
        <v>0.47721954955757911</v>
      </c>
      <c r="K5589" s="94">
        <v>0.39033336101288346</v>
      </c>
      <c r="L5589" s="94">
        <v>0.44084118784405607</v>
      </c>
      <c r="M5589" s="94">
        <v>0.4397350017611808</v>
      </c>
      <c r="N5589" s="94">
        <v>0.41942046713736975</v>
      </c>
      <c r="O5589" s="94">
        <v>0.42878515699940012</v>
      </c>
      <c r="P5589" s="94">
        <v>0.4122783083219646</v>
      </c>
      <c r="Q5589" s="94">
        <v>0.45310038845065298</v>
      </c>
      <c r="R5589" s="94">
        <v>0.42166029719681614</v>
      </c>
      <c r="S5589" s="94">
        <v>0.3973195032741294</v>
      </c>
      <c r="T5589" s="94">
        <v>0.47646322553703241</v>
      </c>
      <c r="U5589" s="94">
        <v>0.40506425127049378</v>
      </c>
      <c r="V5589" s="94">
        <v>0.41332966583680197</v>
      </c>
      <c r="W5589" s="94">
        <v>0.44034388404530928</v>
      </c>
      <c r="X5589" s="94">
        <v>0.40735993813969279</v>
      </c>
      <c r="Y5589" s="94">
        <v>0.40447458042600876</v>
      </c>
      <c r="Z5589" s="94">
        <v>0.42930961519900807</v>
      </c>
      <c r="AA5589" s="94">
        <v>0.40537000295401399</v>
      </c>
      <c r="AB5589" s="94">
        <v>0.3959312270190018</v>
      </c>
      <c r="AC5589" s="94">
        <v>0.3774280111795153</v>
      </c>
      <c r="AD5589" s="94">
        <v>0.4005217259207321</v>
      </c>
      <c r="AE5589" s="94">
        <v>0.4138288205984168</v>
      </c>
      <c r="AF5589" s="94">
        <v>0.56494133116412781</v>
      </c>
      <c r="AG5589" s="94">
        <v>0.57933340193902483</v>
      </c>
      <c r="AH5589" s="94">
        <v>0.60509408470265003</v>
      </c>
      <c r="AI5589" s="94">
        <v>0.5897767510510995</v>
      </c>
      <c r="AJ5589" s="94">
        <v>0.59950052898399153</v>
      </c>
      <c r="AK5589" s="94">
        <v>0.65780705046639976</v>
      </c>
    </row>
    <row r="5590" spans="1:37">
      <c r="A5590" s="94">
        <v>23</v>
      </c>
      <c r="B5590" s="94">
        <v>0.52521665969716469</v>
      </c>
      <c r="C5590" s="94">
        <v>0.50965390651241615</v>
      </c>
      <c r="D5590" s="94">
        <v>0.53078167841076784</v>
      </c>
      <c r="E5590" s="94">
        <v>0.4531820470854841</v>
      </c>
      <c r="F5590" s="94">
        <v>0.47069933257738039</v>
      </c>
      <c r="G5590" s="94">
        <v>0.48610728303389827</v>
      </c>
      <c r="H5590" s="94">
        <v>0.30742553039502823</v>
      </c>
      <c r="I5590" s="94">
        <v>0.36061342227837823</v>
      </c>
      <c r="J5590" s="94">
        <v>0.3667502161198995</v>
      </c>
      <c r="K5590" s="94">
        <v>0.29307943351972632</v>
      </c>
      <c r="L5590" s="94">
        <v>0.3349116712610512</v>
      </c>
      <c r="M5590" s="94">
        <v>0.33785356951829593</v>
      </c>
      <c r="N5590" s="94">
        <v>0.316093130618815</v>
      </c>
      <c r="O5590" s="94">
        <v>0.31923400944673147</v>
      </c>
      <c r="P5590" s="94">
        <v>0.30874974404772187</v>
      </c>
      <c r="Q5590" s="94">
        <v>0.33908541521546776</v>
      </c>
      <c r="R5590" s="94">
        <v>0.31062952174147523</v>
      </c>
      <c r="S5590" s="94">
        <v>0.29229443153234846</v>
      </c>
      <c r="T5590" s="94">
        <v>0.35932531374188897</v>
      </c>
      <c r="U5590" s="94">
        <v>0.297651116840359</v>
      </c>
      <c r="V5590" s="94">
        <v>0.30844253959165413</v>
      </c>
      <c r="W5590" s="94">
        <v>0.32079382125067496</v>
      </c>
      <c r="X5590" s="94">
        <v>0.29494806166004017</v>
      </c>
      <c r="Y5590" s="94">
        <v>0.3063135270479676</v>
      </c>
      <c r="Z5590" s="94">
        <v>0.32388716067897616</v>
      </c>
      <c r="AA5590" s="94">
        <v>0.29785670328383479</v>
      </c>
      <c r="AB5590" s="94">
        <v>0.29647044730424305</v>
      </c>
      <c r="AC5590" s="94">
        <v>0.28875745672394371</v>
      </c>
      <c r="AD5590" s="94">
        <v>0.30446085187228589</v>
      </c>
      <c r="AE5590" s="94">
        <v>0.31325894686939815</v>
      </c>
      <c r="AF5590" s="94">
        <v>0.45496038599971023</v>
      </c>
      <c r="AG5590" s="94">
        <v>0.46771075508159854</v>
      </c>
      <c r="AH5590" s="94">
        <v>0.49461909470363136</v>
      </c>
      <c r="AI5590" s="94">
        <v>0.48557788232013521</v>
      </c>
      <c r="AJ5590" s="94">
        <v>0.49114023162481529</v>
      </c>
      <c r="AK5590" s="94">
        <v>0.55100923645883881</v>
      </c>
    </row>
    <row r="5591" spans="1:37">
      <c r="A5591" s="94">
        <v>24</v>
      </c>
      <c r="B5591" s="94">
        <v>0.44410918496891261</v>
      </c>
      <c r="C5591" s="94">
        <v>0.41191788170960264</v>
      </c>
      <c r="D5591" s="94">
        <v>0.43469580733607383</v>
      </c>
      <c r="E5591" s="94">
        <v>0.35773187532598344</v>
      </c>
      <c r="F5591" s="94">
        <v>0.36646627896135464</v>
      </c>
      <c r="G5591" s="94">
        <v>0.37941474992455182</v>
      </c>
      <c r="H5591" s="94">
        <v>0.25166976212586611</v>
      </c>
      <c r="I5591" s="94">
        <v>0.31367763290811174</v>
      </c>
      <c r="J5591" s="94">
        <v>0.31807776838178542</v>
      </c>
      <c r="K5591" s="94">
        <v>0.22116639535484919</v>
      </c>
      <c r="L5591" s="94">
        <v>0.2977643574284311</v>
      </c>
      <c r="M5591" s="94">
        <v>0.30611394494525757</v>
      </c>
      <c r="N5591" s="94">
        <v>0.18062226976453757</v>
      </c>
      <c r="O5591" s="94">
        <v>0.23857230854469935</v>
      </c>
      <c r="P5591" s="94">
        <v>0.25191773015352209</v>
      </c>
      <c r="Q5591" s="94">
        <v>0.17716989538816827</v>
      </c>
      <c r="R5591" s="94">
        <v>0.20576581804750124</v>
      </c>
      <c r="S5591" s="94">
        <v>0.21928857330016857</v>
      </c>
      <c r="T5591" s="94">
        <v>0.16092771071965239</v>
      </c>
      <c r="U5591" s="94">
        <v>0.19285144066886514</v>
      </c>
      <c r="V5591" s="94">
        <v>0.1980471516556595</v>
      </c>
      <c r="W5591" s="94">
        <v>0.17128798772016041</v>
      </c>
      <c r="X5591" s="94">
        <v>0.19608441897483869</v>
      </c>
      <c r="Y5591" s="94">
        <v>0.2058867303432759</v>
      </c>
      <c r="Z5591" s="94">
        <v>0.17437803003868055</v>
      </c>
      <c r="AA5591" s="94">
        <v>0.20065073694820884</v>
      </c>
      <c r="AB5591" s="94">
        <v>0.22076864730604528</v>
      </c>
      <c r="AC5591" s="94">
        <v>0.22448638531128842</v>
      </c>
      <c r="AD5591" s="94">
        <v>0.25530744144504558</v>
      </c>
      <c r="AE5591" s="94">
        <v>0.25717342136582044</v>
      </c>
      <c r="AF5591" s="94">
        <v>0.35524676569238139</v>
      </c>
      <c r="AG5591" s="94">
        <v>0.36404945449573212</v>
      </c>
      <c r="AH5591" s="94">
        <v>0.38916044593054416</v>
      </c>
      <c r="AI5591" s="94">
        <v>0.39988653655229772</v>
      </c>
      <c r="AJ5591" s="94">
        <v>0.39628035782216392</v>
      </c>
      <c r="AK5591" s="94">
        <v>0.45590483426552297</v>
      </c>
    </row>
    <row r="5597" spans="1:37">
      <c r="A5597">
        <v>1141</v>
      </c>
    </row>
    <row r="5601" spans="1:50">
      <c r="A5601" s="94" t="s">
        <v>245</v>
      </c>
      <c r="B5601" s="95"/>
      <c r="C5601" s="95"/>
      <c r="D5601" s="95">
        <v>2015</v>
      </c>
      <c r="E5601" s="95"/>
      <c r="F5601" s="94" t="s">
        <v>0</v>
      </c>
      <c r="G5601" s="166">
        <v>1057733.8650000039</v>
      </c>
      <c r="H5601" s="95" t="s">
        <v>102</v>
      </c>
      <c r="I5601" s="95"/>
      <c r="J5601" s="95"/>
      <c r="K5601" s="96" t="s">
        <v>1</v>
      </c>
      <c r="L5601" s="95" t="s">
        <v>103</v>
      </c>
      <c r="M5601" s="95"/>
      <c r="N5601" s="95"/>
      <c r="O5601" s="95"/>
      <c r="P5601" s="95"/>
      <c r="Q5601" s="95"/>
      <c r="R5601" s="95"/>
      <c r="S5601" s="95"/>
      <c r="T5601" s="97"/>
      <c r="U5601" s="95"/>
      <c r="V5601" s="95"/>
      <c r="W5601" s="95"/>
      <c r="X5601" s="95"/>
      <c r="Y5601" s="95"/>
      <c r="Z5601" s="95"/>
      <c r="AA5601" s="95"/>
      <c r="AB5601" s="95"/>
      <c r="AC5601" s="96"/>
      <c r="AD5601" s="95"/>
      <c r="AE5601" s="95"/>
      <c r="AF5601" s="95"/>
      <c r="AG5601" s="95"/>
      <c r="AH5601" s="95"/>
      <c r="AI5601" s="95"/>
      <c r="AJ5601" s="95"/>
      <c r="AK5601" s="95"/>
    </row>
    <row r="5602" spans="1:50">
      <c r="A5602" s="96">
        <v>1141</v>
      </c>
      <c r="B5602" s="94" t="s">
        <v>104</v>
      </c>
      <c r="C5602" s="95"/>
      <c r="D5602" s="95"/>
      <c r="E5602" s="95"/>
      <c r="F5602" s="95" t="s">
        <v>3</v>
      </c>
      <c r="G5602" s="95">
        <v>0</v>
      </c>
      <c r="H5602" s="95" t="s">
        <v>102</v>
      </c>
      <c r="I5602" s="95"/>
      <c r="J5602" s="95"/>
      <c r="K5602" s="96" t="s">
        <v>4</v>
      </c>
      <c r="L5602" s="95" t="s">
        <v>103</v>
      </c>
      <c r="M5602" s="95"/>
      <c r="N5602" s="95" t="s">
        <v>105</v>
      </c>
      <c r="O5602" s="95"/>
      <c r="P5602" s="95"/>
      <c r="Q5602" s="95"/>
      <c r="R5602" s="95"/>
      <c r="S5602" s="95"/>
      <c r="T5602" s="96"/>
      <c r="U5602" s="95"/>
      <c r="V5602" s="95"/>
      <c r="W5602" s="95"/>
      <c r="X5602" s="95"/>
      <c r="Y5602" s="95"/>
      <c r="Z5602" s="95"/>
      <c r="AA5602" s="95"/>
      <c r="AB5602" s="95"/>
      <c r="AC5602" s="96"/>
      <c r="AD5602" s="95"/>
      <c r="AE5602" s="95"/>
      <c r="AF5602" s="95"/>
      <c r="AG5602" s="95"/>
      <c r="AH5602" s="95"/>
      <c r="AI5602" s="95"/>
      <c r="AJ5602" s="95"/>
      <c r="AK5602" s="95"/>
    </row>
    <row r="5603" spans="1:50">
      <c r="A5603" s="94"/>
      <c r="B5603" s="94">
        <v>1</v>
      </c>
      <c r="C5603" s="94" t="s">
        <v>5</v>
      </c>
      <c r="D5603" s="94" t="s">
        <v>6</v>
      </c>
      <c r="E5603" s="94">
        <v>2</v>
      </c>
      <c r="F5603" s="94" t="s">
        <v>7</v>
      </c>
      <c r="G5603" s="94" t="s">
        <v>8</v>
      </c>
      <c r="H5603" s="94">
        <v>3</v>
      </c>
      <c r="I5603" s="94" t="s">
        <v>9</v>
      </c>
      <c r="J5603" s="94" t="s">
        <v>10</v>
      </c>
      <c r="K5603" s="94">
        <v>4</v>
      </c>
      <c r="L5603" s="94" t="s">
        <v>11</v>
      </c>
      <c r="M5603" s="94" t="s">
        <v>12</v>
      </c>
      <c r="N5603" s="94">
        <v>5</v>
      </c>
      <c r="O5603" s="94" t="s">
        <v>13</v>
      </c>
      <c r="P5603" s="94" t="s">
        <v>13</v>
      </c>
      <c r="Q5603" s="94">
        <v>6</v>
      </c>
      <c r="R5603" s="94" t="s">
        <v>14</v>
      </c>
      <c r="S5603" s="94" t="s">
        <v>87</v>
      </c>
      <c r="T5603" s="94">
        <v>7</v>
      </c>
      <c r="U5603" s="94" t="s">
        <v>15</v>
      </c>
      <c r="V5603" s="94" t="s">
        <v>88</v>
      </c>
      <c r="W5603" s="94">
        <v>8</v>
      </c>
      <c r="X5603" s="94" t="s">
        <v>89</v>
      </c>
      <c r="Y5603" s="94" t="s">
        <v>90</v>
      </c>
      <c r="Z5603" s="94">
        <v>9</v>
      </c>
      <c r="AA5603" s="94" t="s">
        <v>91</v>
      </c>
      <c r="AB5603" s="94" t="s">
        <v>92</v>
      </c>
      <c r="AC5603" s="94">
        <v>10</v>
      </c>
      <c r="AD5603" s="94" t="s">
        <v>93</v>
      </c>
      <c r="AE5603" s="94" t="s">
        <v>94</v>
      </c>
      <c r="AF5603" s="94">
        <v>11</v>
      </c>
      <c r="AG5603" s="94" t="s">
        <v>95</v>
      </c>
      <c r="AH5603" s="94" t="s">
        <v>96</v>
      </c>
      <c r="AI5603" s="94">
        <v>12</v>
      </c>
      <c r="AJ5603" s="94" t="s">
        <v>97</v>
      </c>
      <c r="AK5603" s="94" t="s">
        <v>98</v>
      </c>
    </row>
    <row r="5604" spans="1:50">
      <c r="A5604" s="96"/>
      <c r="B5604" s="94">
        <v>31</v>
      </c>
      <c r="C5604" s="95"/>
      <c r="D5604" s="95"/>
      <c r="E5604" s="94">
        <v>28</v>
      </c>
      <c r="F5604" s="95"/>
      <c r="G5604" s="95"/>
      <c r="H5604" s="94">
        <v>31</v>
      </c>
      <c r="I5604" s="95"/>
      <c r="J5604" s="95"/>
      <c r="K5604" s="94">
        <v>30</v>
      </c>
      <c r="L5604" s="95"/>
      <c r="M5604" s="95"/>
      <c r="N5604" s="94">
        <v>31</v>
      </c>
      <c r="O5604" s="95"/>
      <c r="P5604" s="95"/>
      <c r="Q5604" s="94">
        <v>30</v>
      </c>
      <c r="R5604" s="95"/>
      <c r="S5604" s="95"/>
      <c r="T5604" s="94">
        <v>31</v>
      </c>
      <c r="U5604" s="95"/>
      <c r="V5604" s="95"/>
      <c r="W5604" s="94">
        <v>31</v>
      </c>
      <c r="X5604" s="95"/>
      <c r="Y5604" s="95"/>
      <c r="Z5604" s="94">
        <v>30</v>
      </c>
      <c r="AA5604" s="95"/>
      <c r="AB5604" s="95"/>
      <c r="AC5604" s="94">
        <v>31</v>
      </c>
      <c r="AD5604" s="95"/>
      <c r="AE5604" s="95"/>
      <c r="AF5604" s="94">
        <v>30</v>
      </c>
      <c r="AG5604" s="95"/>
      <c r="AH5604" s="95"/>
      <c r="AI5604" s="94">
        <v>31</v>
      </c>
      <c r="AJ5604" s="95"/>
      <c r="AK5604" s="95"/>
    </row>
    <row r="5605" spans="1:50">
      <c r="A5605" s="94" t="s">
        <v>16</v>
      </c>
      <c r="B5605" s="94" t="s">
        <v>17</v>
      </c>
      <c r="C5605" s="94" t="s">
        <v>18</v>
      </c>
      <c r="D5605" s="94" t="s">
        <v>19</v>
      </c>
      <c r="E5605" s="94" t="s">
        <v>17</v>
      </c>
      <c r="F5605" s="94" t="s">
        <v>18</v>
      </c>
      <c r="G5605" s="94" t="s">
        <v>19</v>
      </c>
      <c r="H5605" s="94" t="s">
        <v>17</v>
      </c>
      <c r="I5605" s="94" t="s">
        <v>18</v>
      </c>
      <c r="J5605" s="94" t="s">
        <v>19</v>
      </c>
      <c r="K5605" s="94" t="s">
        <v>17</v>
      </c>
      <c r="L5605" s="94" t="s">
        <v>18</v>
      </c>
      <c r="M5605" s="94" t="s">
        <v>19</v>
      </c>
      <c r="N5605" s="94" t="s">
        <v>17</v>
      </c>
      <c r="O5605" s="94" t="s">
        <v>18</v>
      </c>
      <c r="P5605" s="94" t="s">
        <v>19</v>
      </c>
      <c r="Q5605" s="94" t="s">
        <v>17</v>
      </c>
      <c r="R5605" s="94" t="s">
        <v>18</v>
      </c>
      <c r="S5605" s="94" t="s">
        <v>19</v>
      </c>
      <c r="T5605" s="94" t="s">
        <v>17</v>
      </c>
      <c r="U5605" s="94" t="s">
        <v>18</v>
      </c>
      <c r="V5605" s="94" t="s">
        <v>19</v>
      </c>
      <c r="W5605" s="94" t="s">
        <v>17</v>
      </c>
      <c r="X5605" s="94" t="s">
        <v>18</v>
      </c>
      <c r="Y5605" s="94" t="s">
        <v>19</v>
      </c>
      <c r="Z5605" s="94" t="s">
        <v>17</v>
      </c>
      <c r="AA5605" s="94" t="s">
        <v>18</v>
      </c>
      <c r="AB5605" s="94" t="s">
        <v>19</v>
      </c>
      <c r="AC5605" s="94" t="s">
        <v>17</v>
      </c>
      <c r="AD5605" s="94" t="s">
        <v>18</v>
      </c>
      <c r="AE5605" s="94" t="s">
        <v>19</v>
      </c>
      <c r="AF5605" s="94" t="s">
        <v>17</v>
      </c>
      <c r="AG5605" s="94" t="s">
        <v>18</v>
      </c>
      <c r="AH5605" s="94" t="s">
        <v>19</v>
      </c>
      <c r="AI5605" s="94" t="s">
        <v>17</v>
      </c>
      <c r="AJ5605" s="94" t="s">
        <v>18</v>
      </c>
      <c r="AK5605" s="94" t="s">
        <v>19</v>
      </c>
    </row>
    <row r="5606" spans="1:50">
      <c r="A5606" s="96"/>
      <c r="B5606" s="134">
        <v>6.536433202221216E-2</v>
      </c>
      <c r="C5606" s="167">
        <v>1.0650329050038576</v>
      </c>
      <c r="D5606" s="167">
        <v>0.96704651147459886</v>
      </c>
      <c r="E5606" s="134">
        <v>6.1150732113862898E-2</v>
      </c>
      <c r="F5606" s="167">
        <v>1.0296544206614402</v>
      </c>
      <c r="G5606" s="167">
        <v>0.96502225872238345</v>
      </c>
      <c r="H5606" s="134">
        <v>7.2366304241548329E-2</v>
      </c>
      <c r="I5606" s="167">
        <v>1.0770726739763559</v>
      </c>
      <c r="J5606" s="167">
        <v>0.95965284516015958</v>
      </c>
      <c r="K5606" s="134">
        <v>7.3572922546477168E-2</v>
      </c>
      <c r="L5606" s="167">
        <v>1.2333039667085941</v>
      </c>
      <c r="M5606" s="167">
        <v>1.0006240122941958</v>
      </c>
      <c r="N5606" s="134">
        <v>8.91618482936547E-2</v>
      </c>
      <c r="O5606" s="167">
        <v>1.3040184303575602</v>
      </c>
      <c r="P5606" s="167">
        <v>0.92804514324889709</v>
      </c>
      <c r="Q5606" s="134">
        <v>0.10034821463430539</v>
      </c>
      <c r="R5606" s="167">
        <v>1.1671876515453172</v>
      </c>
      <c r="S5606" s="167">
        <v>0.99053802078264019</v>
      </c>
      <c r="T5606" s="134">
        <v>0.11634997100433508</v>
      </c>
      <c r="U5606" s="167">
        <v>1.1592037719380615</v>
      </c>
      <c r="V5606" s="167">
        <v>0.96597030621820235</v>
      </c>
      <c r="W5606" s="134">
        <v>0.11175853979389261</v>
      </c>
      <c r="X5606" s="167">
        <v>1.1265878838657644</v>
      </c>
      <c r="Y5606" s="167">
        <v>0.9903933553872567</v>
      </c>
      <c r="Z5606" s="134">
        <v>9.7996187402441579E-2</v>
      </c>
      <c r="AA5606" s="167">
        <v>1.1636470239521588</v>
      </c>
      <c r="AB5606" s="167">
        <v>0.90519037675687153</v>
      </c>
      <c r="AC5606" s="134">
        <v>8.1150504265970216E-2</v>
      </c>
      <c r="AD5606" s="167">
        <v>1.1525467179017348</v>
      </c>
      <c r="AE5606" s="167">
        <v>0.96327617169062862</v>
      </c>
      <c r="AF5606" s="134">
        <v>6.4988069853615729E-2</v>
      </c>
      <c r="AG5606" s="167">
        <v>1.0576617959682866</v>
      </c>
      <c r="AH5606" s="167">
        <v>0.97255514297743961</v>
      </c>
      <c r="AI5606" s="134">
        <v>6.5792373827684242E-2</v>
      </c>
      <c r="AJ5606" s="167">
        <v>1.0606445692136681</v>
      </c>
      <c r="AK5606" s="167">
        <v>0.94646421074993203</v>
      </c>
      <c r="AM5606" t="str">
        <f>A5601</f>
        <v>PreNResSpltPkgAC-65to-PEYes-cDXGF-Nrs1985-CZ13</v>
      </c>
      <c r="AN5606" s="93">
        <f>1/($T5606*(1/$T5604)*(1/(5/7+2/7*$V5606))*$T5616/SUM($T5608:$T5631))</f>
        <v>5593.810006044615</v>
      </c>
      <c r="AO5606" s="93">
        <f>1/(T5606*(1/T5604)*(1/(5/7+2/7*V5606)))</f>
        <v>263.84702871688722</v>
      </c>
      <c r="AP5606" s="93"/>
      <c r="AR5606" s="217">
        <f>CHOOSE($AV$3,C5606,F5606,I5606,L5606,O5606,R5606,U5606,X5606,AA5606,AD5606,AG5606,AJ5606)</f>
        <v>1.1592037719380615</v>
      </c>
      <c r="AS5606" s="92"/>
      <c r="AT5606" s="92"/>
      <c r="AV5606" s="151">
        <f>AN5606/AR5606</f>
        <v>4825.5622880629335</v>
      </c>
      <c r="AW5606" s="152">
        <f>AO5606/AR5606</f>
        <v>227.61056779151431</v>
      </c>
      <c r="AX5606" s="93"/>
    </row>
    <row r="5607" spans="1:50">
      <c r="A5607" s="94" t="s">
        <v>20</v>
      </c>
      <c r="B5607" s="94" t="s">
        <v>21</v>
      </c>
      <c r="C5607" s="94" t="s">
        <v>22</v>
      </c>
      <c r="D5607" s="94" t="s">
        <v>23</v>
      </c>
      <c r="E5607" s="94" t="s">
        <v>21</v>
      </c>
      <c r="F5607" s="94" t="s">
        <v>22</v>
      </c>
      <c r="G5607" s="94" t="s">
        <v>23</v>
      </c>
      <c r="H5607" s="94" t="s">
        <v>21</v>
      </c>
      <c r="I5607" s="94" t="s">
        <v>22</v>
      </c>
      <c r="J5607" s="94" t="s">
        <v>23</v>
      </c>
      <c r="K5607" s="94" t="s">
        <v>21</v>
      </c>
      <c r="L5607" s="94" t="s">
        <v>22</v>
      </c>
      <c r="M5607" s="94" t="s">
        <v>23</v>
      </c>
      <c r="N5607" s="94" t="s">
        <v>21</v>
      </c>
      <c r="O5607" s="94" t="s">
        <v>22</v>
      </c>
      <c r="P5607" s="94" t="s">
        <v>23</v>
      </c>
      <c r="Q5607" s="94" t="s">
        <v>21</v>
      </c>
      <c r="R5607" s="94" t="s">
        <v>22</v>
      </c>
      <c r="S5607" s="94" t="s">
        <v>23</v>
      </c>
      <c r="T5607" s="94" t="s">
        <v>21</v>
      </c>
      <c r="U5607" s="94" t="s">
        <v>22</v>
      </c>
      <c r="V5607" s="94" t="s">
        <v>23</v>
      </c>
      <c r="W5607" s="94" t="s">
        <v>21</v>
      </c>
      <c r="X5607" s="94" t="s">
        <v>22</v>
      </c>
      <c r="Y5607" s="94" t="s">
        <v>23</v>
      </c>
      <c r="Z5607" s="94" t="s">
        <v>21</v>
      </c>
      <c r="AA5607" s="94" t="s">
        <v>22</v>
      </c>
      <c r="AB5607" s="94" t="s">
        <v>23</v>
      </c>
      <c r="AC5607" s="94" t="s">
        <v>21</v>
      </c>
      <c r="AD5607" s="94" t="s">
        <v>22</v>
      </c>
      <c r="AE5607" s="94" t="s">
        <v>23</v>
      </c>
      <c r="AF5607" s="94" t="s">
        <v>21</v>
      </c>
      <c r="AG5607" s="94" t="s">
        <v>22</v>
      </c>
      <c r="AH5607" s="94" t="s">
        <v>23</v>
      </c>
      <c r="AI5607" s="94" t="s">
        <v>21</v>
      </c>
      <c r="AJ5607" s="94" t="s">
        <v>22</v>
      </c>
      <c r="AK5607" s="94" t="s">
        <v>23</v>
      </c>
    </row>
    <row r="5608" spans="1:50">
      <c r="A5608" s="94">
        <v>1</v>
      </c>
      <c r="B5608" s="94">
        <v>0.36243357399181791</v>
      </c>
      <c r="C5608" s="94">
        <v>0.38298567743711681</v>
      </c>
      <c r="D5608" s="94">
        <v>0.40218188148746786</v>
      </c>
      <c r="E5608" s="94">
        <v>0.34725050453628115</v>
      </c>
      <c r="F5608" s="94">
        <v>0.35307170108962976</v>
      </c>
      <c r="G5608" s="94">
        <v>0.35245570838218221</v>
      </c>
      <c r="H5608" s="94">
        <v>0.24826473932626786</v>
      </c>
      <c r="I5608" s="94">
        <v>0.2959877473260929</v>
      </c>
      <c r="J5608" s="94">
        <v>0.31799632808090494</v>
      </c>
      <c r="K5608" s="94">
        <v>0.20895146648975399</v>
      </c>
      <c r="L5608" s="94">
        <v>0.28333645500991966</v>
      </c>
      <c r="M5608" s="94">
        <v>0.28580983859262643</v>
      </c>
      <c r="N5608" s="94">
        <v>0.18476521273505916</v>
      </c>
      <c r="O5608" s="94">
        <v>0.22575172976176955</v>
      </c>
      <c r="P5608" s="94">
        <v>0.24052965005032206</v>
      </c>
      <c r="Q5608" s="94">
        <v>0.1901943737117969</v>
      </c>
      <c r="R5608" s="94">
        <v>0.19761760010741775</v>
      </c>
      <c r="S5608" s="94">
        <v>0.20714996322702536</v>
      </c>
      <c r="T5608" s="94">
        <v>0.22511157634712836</v>
      </c>
      <c r="U5608" s="94">
        <v>0.19840442889583829</v>
      </c>
      <c r="V5608" s="94">
        <v>0.20771802214151464</v>
      </c>
      <c r="W5608" s="94">
        <v>0.21126411187482094</v>
      </c>
      <c r="X5608" s="94">
        <v>0.19480523710324693</v>
      </c>
      <c r="Y5608" s="94">
        <v>0.20409478349943333</v>
      </c>
      <c r="Z5608" s="94">
        <v>0.18474802469121709</v>
      </c>
      <c r="AA5608" s="94">
        <v>0.19525664379604399</v>
      </c>
      <c r="AB5608" s="94">
        <v>0.20713311350566255</v>
      </c>
      <c r="AC5608" s="94">
        <v>0.20134326367465655</v>
      </c>
      <c r="AD5608" s="94">
        <v>0.2380528048061861</v>
      </c>
      <c r="AE5608" s="94">
        <v>0.25093044250882268</v>
      </c>
      <c r="AF5608" s="94">
        <v>0.32679717051508211</v>
      </c>
      <c r="AG5608" s="94">
        <v>0.34444020213522225</v>
      </c>
      <c r="AH5608" s="94">
        <v>0.36819609328017461</v>
      </c>
      <c r="AI5608" s="94">
        <v>0.37151144978773282</v>
      </c>
      <c r="AJ5608" s="94">
        <v>0.37540038740506987</v>
      </c>
      <c r="AK5608" s="94">
        <v>0.40323767672771721</v>
      </c>
    </row>
    <row r="5609" spans="1:50">
      <c r="A5609" s="94">
        <v>2</v>
      </c>
      <c r="B5609" s="94">
        <v>0.36031694864635527</v>
      </c>
      <c r="C5609" s="94">
        <v>0.3809176155343556</v>
      </c>
      <c r="D5609" s="94">
        <v>0.39988995561489887</v>
      </c>
      <c r="E5609" s="94">
        <v>0.34529372193232843</v>
      </c>
      <c r="F5609" s="94">
        <v>0.35105809438139857</v>
      </c>
      <c r="G5609" s="94">
        <v>0.3534906246179001</v>
      </c>
      <c r="H5609" s="94">
        <v>0.25455146716842586</v>
      </c>
      <c r="I5609" s="94">
        <v>0.29825490609183841</v>
      </c>
      <c r="J5609" s="94">
        <v>0.32139923950031651</v>
      </c>
      <c r="K5609" s="94">
        <v>0.24669843592196494</v>
      </c>
      <c r="L5609" s="94">
        <v>0.29108794054771364</v>
      </c>
      <c r="M5609" s="94">
        <v>0.30593131308955263</v>
      </c>
      <c r="N5609" s="94">
        <v>0.279423558927199</v>
      </c>
      <c r="O5609" s="94">
        <v>0.26368042261428554</v>
      </c>
      <c r="P5609" s="94">
        <v>0.28104470995819042</v>
      </c>
      <c r="Q5609" s="94">
        <v>0.30140948593190076</v>
      </c>
      <c r="R5609" s="94">
        <v>0.25971646177716773</v>
      </c>
      <c r="S5609" s="94">
        <v>0.28656260438095049</v>
      </c>
      <c r="T5609" s="94">
        <v>0.33891835545880972</v>
      </c>
      <c r="U5609" s="94">
        <v>0.29803314301106759</v>
      </c>
      <c r="V5609" s="94">
        <v>0.29813117259378885</v>
      </c>
      <c r="W5609" s="94">
        <v>0.3176269457326063</v>
      </c>
      <c r="X5609" s="94">
        <v>0.28001338244572704</v>
      </c>
      <c r="Y5609" s="94">
        <v>0.28328393254576084</v>
      </c>
      <c r="Z5609" s="94">
        <v>0.28422641302647783</v>
      </c>
      <c r="AA5609" s="94">
        <v>0.263207704400646</v>
      </c>
      <c r="AB5609" s="94">
        <v>0.27238022336061551</v>
      </c>
      <c r="AC5609" s="94">
        <v>0.23151147998514179</v>
      </c>
      <c r="AD5609" s="94">
        <v>0.2608031853314523</v>
      </c>
      <c r="AE5609" s="94">
        <v>0.2724659194579942</v>
      </c>
      <c r="AF5609" s="94">
        <v>0.32490806806912226</v>
      </c>
      <c r="AG5609" s="94">
        <v>0.34387262126467927</v>
      </c>
      <c r="AH5609" s="94">
        <v>0.36606380530250715</v>
      </c>
      <c r="AI5609" s="94">
        <v>0.36941795494001567</v>
      </c>
      <c r="AJ5609" s="94">
        <v>0.37456559109063131</v>
      </c>
      <c r="AK5609" s="94">
        <v>0.40096476315723806</v>
      </c>
    </row>
    <row r="5610" spans="1:50">
      <c r="A5610" s="94">
        <v>3</v>
      </c>
      <c r="B5610" s="94">
        <v>0.40707943626184523</v>
      </c>
      <c r="C5610" s="94">
        <v>0.39405173650174297</v>
      </c>
      <c r="D5610" s="94">
        <v>0.42026573562834713</v>
      </c>
      <c r="E5610" s="94">
        <v>0.34928910383447564</v>
      </c>
      <c r="F5610" s="94">
        <v>0.35374819613629743</v>
      </c>
      <c r="G5610" s="94">
        <v>0.35375834426188901</v>
      </c>
      <c r="H5610" s="94">
        <v>0.26811346880598141</v>
      </c>
      <c r="I5610" s="94">
        <v>0.3074304218963384</v>
      </c>
      <c r="J5610" s="94">
        <v>0.32633699312210884</v>
      </c>
      <c r="K5610" s="94">
        <v>0.25974920256010048</v>
      </c>
      <c r="L5610" s="94">
        <v>0.30224930505112041</v>
      </c>
      <c r="M5610" s="94">
        <v>0.31301941716751952</v>
      </c>
      <c r="N5610" s="94">
        <v>0.2882731270266814</v>
      </c>
      <c r="O5610" s="94">
        <v>0.27769712026181892</v>
      </c>
      <c r="P5610" s="94">
        <v>0.29691729805430694</v>
      </c>
      <c r="Q5610" s="94">
        <v>0.31727765005595837</v>
      </c>
      <c r="R5610" s="94">
        <v>0.27034466939189589</v>
      </c>
      <c r="S5610" s="94">
        <v>0.28595632636696905</v>
      </c>
      <c r="T5610" s="94">
        <v>0.34902482929585354</v>
      </c>
      <c r="U5610" s="94">
        <v>0.3025222781581916</v>
      </c>
      <c r="V5610" s="94">
        <v>0.30272257563388738</v>
      </c>
      <c r="W5610" s="94">
        <v>0.33824245289830596</v>
      </c>
      <c r="X5610" s="94">
        <v>0.28287063231694176</v>
      </c>
      <c r="Y5610" s="94">
        <v>0.29848143910769254</v>
      </c>
      <c r="Z5610" s="94">
        <v>0.28259844578218341</v>
      </c>
      <c r="AA5610" s="94">
        <v>0.26810288967873724</v>
      </c>
      <c r="AB5610" s="94">
        <v>0.28603063848161892</v>
      </c>
      <c r="AC5610" s="94">
        <v>0.24956221307208101</v>
      </c>
      <c r="AD5610" s="94">
        <v>0.27807970468550286</v>
      </c>
      <c r="AE5610" s="94">
        <v>0.29135547840029308</v>
      </c>
      <c r="AF5610" s="94">
        <v>0.32428933765128176</v>
      </c>
      <c r="AG5610" s="94">
        <v>0.34377531157677432</v>
      </c>
      <c r="AH5610" s="94">
        <v>0.36917017469615637</v>
      </c>
      <c r="AI5610" s="94">
        <v>0.44449199317243493</v>
      </c>
      <c r="AJ5610" s="94">
        <v>0.39074899441911914</v>
      </c>
      <c r="AK5610" s="94">
        <v>0.4188638461511045</v>
      </c>
    </row>
    <row r="5611" spans="1:50">
      <c r="A5611" s="94">
        <v>4</v>
      </c>
      <c r="B5611" s="94">
        <v>0.50787631133591526</v>
      </c>
      <c r="C5611" s="94">
        <v>0.43986224451922151</v>
      </c>
      <c r="D5611" s="94">
        <v>0.47478322533863809</v>
      </c>
      <c r="E5611" s="94">
        <v>0.38191578334939358</v>
      </c>
      <c r="F5611" s="94">
        <v>0.36827696120788339</v>
      </c>
      <c r="G5611" s="94">
        <v>0.36149743988095667</v>
      </c>
      <c r="H5611" s="94">
        <v>0.27168390579988216</v>
      </c>
      <c r="I5611" s="94">
        <v>0.3171095642315484</v>
      </c>
      <c r="J5611" s="94">
        <v>0.33114773516230017</v>
      </c>
      <c r="K5611" s="94">
        <v>0.25402273999460973</v>
      </c>
      <c r="L5611" s="94">
        <v>0.31080703210268529</v>
      </c>
      <c r="M5611" s="94">
        <v>0.31286954891131424</v>
      </c>
      <c r="N5611" s="94">
        <v>0.28104789213184467</v>
      </c>
      <c r="O5611" s="94">
        <v>0.27755551829049191</v>
      </c>
      <c r="P5611" s="94">
        <v>0.2885163497879783</v>
      </c>
      <c r="Q5611" s="94">
        <v>0.28412600811367228</v>
      </c>
      <c r="R5611" s="94">
        <v>0.26595769678343373</v>
      </c>
      <c r="S5611" s="94">
        <v>0.27281893028471904</v>
      </c>
      <c r="T5611" s="94">
        <v>0.33036672375054199</v>
      </c>
      <c r="U5611" s="94">
        <v>0.28469238083304471</v>
      </c>
      <c r="V5611" s="94">
        <v>0.28433716568056805</v>
      </c>
      <c r="W5611" s="94">
        <v>0.31630164649214954</v>
      </c>
      <c r="X5611" s="94">
        <v>0.26972594394101446</v>
      </c>
      <c r="Y5611" s="94">
        <v>0.28008500287270416</v>
      </c>
      <c r="Z5611" s="94">
        <v>0.26347040147772843</v>
      </c>
      <c r="AA5611" s="94">
        <v>0.25892387463116234</v>
      </c>
      <c r="AB5611" s="94">
        <v>0.27563936485505114</v>
      </c>
      <c r="AC5611" s="94">
        <v>0.25128897952978602</v>
      </c>
      <c r="AD5611" s="94">
        <v>0.28131283650928401</v>
      </c>
      <c r="AE5611" s="94">
        <v>0.28851984408769055</v>
      </c>
      <c r="AF5611" s="94">
        <v>0.33604740966974711</v>
      </c>
      <c r="AG5611" s="94">
        <v>0.35340543214524694</v>
      </c>
      <c r="AH5611" s="94">
        <v>0.38444662226874843</v>
      </c>
      <c r="AI5611" s="94">
        <v>0.59404192825221136</v>
      </c>
      <c r="AJ5611" s="94">
        <v>0.44393086830326461</v>
      </c>
      <c r="AK5611" s="94">
        <v>0.48635360868465033</v>
      </c>
    </row>
    <row r="5612" spans="1:50">
      <c r="A5612" s="94">
        <v>5</v>
      </c>
      <c r="B5612" s="94">
        <v>0.5478243556499437</v>
      </c>
      <c r="C5612" s="94">
        <v>0.4673564050100501</v>
      </c>
      <c r="D5612" s="94">
        <v>0.49992972492098059</v>
      </c>
      <c r="E5612" s="94">
        <v>0.41412201596334608</v>
      </c>
      <c r="F5612" s="94">
        <v>0.39188043467022349</v>
      </c>
      <c r="G5612" s="94">
        <v>0.37729449720252956</v>
      </c>
      <c r="H5612" s="94">
        <v>0.33668036012074753</v>
      </c>
      <c r="I5612" s="94">
        <v>0.37927946152251329</v>
      </c>
      <c r="J5612" s="94">
        <v>0.39079751142925845</v>
      </c>
      <c r="K5612" s="94">
        <v>0.30660342432687782</v>
      </c>
      <c r="L5612" s="94">
        <v>0.38096463520688756</v>
      </c>
      <c r="M5612" s="94">
        <v>0.38368340736923634</v>
      </c>
      <c r="N5612" s="94">
        <v>0.31809559780601465</v>
      </c>
      <c r="O5612" s="94">
        <v>0.33345793674305507</v>
      </c>
      <c r="P5612" s="94">
        <v>0.34473346969385793</v>
      </c>
      <c r="Q5612" s="94">
        <v>0.31533902709671591</v>
      </c>
      <c r="R5612" s="94">
        <v>0.30864079190785931</v>
      </c>
      <c r="S5612" s="94">
        <v>0.31407362726665883</v>
      </c>
      <c r="T5612" s="94">
        <v>0.36709603668551455</v>
      </c>
      <c r="U5612" s="94">
        <v>0.32177372936267618</v>
      </c>
      <c r="V5612" s="94">
        <v>0.32238136277896984</v>
      </c>
      <c r="W5612" s="94">
        <v>0.34025602265819155</v>
      </c>
      <c r="X5612" s="94">
        <v>0.30851006659919966</v>
      </c>
      <c r="Y5612" s="94">
        <v>0.31445881670689479</v>
      </c>
      <c r="Z5612" s="94">
        <v>0.2795628462712586</v>
      </c>
      <c r="AA5612" s="94">
        <v>0.30078483400442768</v>
      </c>
      <c r="AB5612" s="94">
        <v>0.32260790201966671</v>
      </c>
      <c r="AC5612" s="94">
        <v>0.30230747055963586</v>
      </c>
      <c r="AD5612" s="94">
        <v>0.34140661981828446</v>
      </c>
      <c r="AE5612" s="94">
        <v>0.35391190264639377</v>
      </c>
      <c r="AF5612" s="94">
        <v>0.34046189761547441</v>
      </c>
      <c r="AG5612" s="94">
        <v>0.37168903786903817</v>
      </c>
      <c r="AH5612" s="94">
        <v>0.40622536026906031</v>
      </c>
      <c r="AI5612" s="94">
        <v>0.6323302713033162</v>
      </c>
      <c r="AJ5612" s="94">
        <v>0.46604112235080813</v>
      </c>
      <c r="AK5612" s="94">
        <v>0.50136143157024371</v>
      </c>
    </row>
    <row r="5613" spans="1:50">
      <c r="A5613" s="94">
        <v>6</v>
      </c>
      <c r="B5613" s="94">
        <v>0.63257706839093808</v>
      </c>
      <c r="C5613" s="94">
        <v>0.54213707657702803</v>
      </c>
      <c r="D5613" s="94">
        <v>0.57591145978907909</v>
      </c>
      <c r="E5613" s="94">
        <v>0.48980473082307585</v>
      </c>
      <c r="F5613" s="94">
        <v>0.47036013760322831</v>
      </c>
      <c r="G5613" s="94">
        <v>0.45569799306166575</v>
      </c>
      <c r="H5613" s="94">
        <v>0.45761012384234889</v>
      </c>
      <c r="I5613" s="94">
        <v>0.50204346464835525</v>
      </c>
      <c r="J5613" s="94">
        <v>0.51734814088581305</v>
      </c>
      <c r="K5613" s="94">
        <v>0.41750902580536248</v>
      </c>
      <c r="L5613" s="94">
        <v>0.51061485001891571</v>
      </c>
      <c r="M5613" s="94">
        <v>0.51465349794724802</v>
      </c>
      <c r="N5613" s="94">
        <v>0.42533864179926878</v>
      </c>
      <c r="O5613" s="94">
        <v>0.46174908557621452</v>
      </c>
      <c r="P5613" s="94">
        <v>0.47353097245622722</v>
      </c>
      <c r="Q5613" s="94">
        <v>0.4289042736526868</v>
      </c>
      <c r="R5613" s="94">
        <v>0.42302824938831529</v>
      </c>
      <c r="S5613" s="94">
        <v>0.43173427936035091</v>
      </c>
      <c r="T5613" s="94">
        <v>0.46868307061611164</v>
      </c>
      <c r="U5613" s="94">
        <v>0.42089469780170086</v>
      </c>
      <c r="V5613" s="94">
        <v>0.42299079781735649</v>
      </c>
      <c r="W5613" s="94">
        <v>0.44141781397829677</v>
      </c>
      <c r="X5613" s="94">
        <v>0.40011106199550078</v>
      </c>
      <c r="Y5613" s="94">
        <v>0.40861097369125016</v>
      </c>
      <c r="Z5613" s="94">
        <v>0.35811626152049397</v>
      </c>
      <c r="AA5613" s="94">
        <v>0.39227109983403369</v>
      </c>
      <c r="AB5613" s="94">
        <v>0.41994151013758857</v>
      </c>
      <c r="AC5613" s="94">
        <v>0.40302069394785572</v>
      </c>
      <c r="AD5613" s="94">
        <v>0.46061824286575986</v>
      </c>
      <c r="AE5613" s="94">
        <v>0.47658817526218311</v>
      </c>
      <c r="AF5613" s="94">
        <v>0.42667605732690905</v>
      </c>
      <c r="AG5613" s="94">
        <v>0.4586322362580143</v>
      </c>
      <c r="AH5613" s="94">
        <v>0.48467677870087827</v>
      </c>
      <c r="AI5613" s="94">
        <v>0.6946780005543749</v>
      </c>
      <c r="AJ5613" s="94">
        <v>0.54670018490095174</v>
      </c>
      <c r="AK5613" s="94">
        <v>0.57927398632153304</v>
      </c>
    </row>
    <row r="5614" spans="1:50">
      <c r="A5614" s="94">
        <v>7</v>
      </c>
      <c r="B5614" s="94">
        <v>0.70393080792039797</v>
      </c>
      <c r="C5614" s="94">
        <v>0.66526441571395523</v>
      </c>
      <c r="D5614" s="94">
        <v>0.70021370012665496</v>
      </c>
      <c r="E5614" s="94">
        <v>0.60022545044635556</v>
      </c>
      <c r="F5614" s="94">
        <v>0.6069914581422382</v>
      </c>
      <c r="G5614" s="94">
        <v>0.59525584807589493</v>
      </c>
      <c r="H5614" s="94">
        <v>0.60183172790405259</v>
      </c>
      <c r="I5614" s="94">
        <v>0.65330153771169441</v>
      </c>
      <c r="J5614" s="94">
        <v>0.66882586355388396</v>
      </c>
      <c r="K5614" s="94">
        <v>0.55234670939424191</v>
      </c>
      <c r="L5614" s="94">
        <v>0.66555091047721326</v>
      </c>
      <c r="M5614" s="94">
        <v>0.67312995054347557</v>
      </c>
      <c r="N5614" s="94">
        <v>0.55370757938495252</v>
      </c>
      <c r="O5614" s="94">
        <v>0.60496773870664988</v>
      </c>
      <c r="P5614" s="94">
        <v>0.62729016447830022</v>
      </c>
      <c r="Q5614" s="94">
        <v>0.57328886790365874</v>
      </c>
      <c r="R5614" s="94">
        <v>0.55748605060571688</v>
      </c>
      <c r="S5614" s="94">
        <v>0.56035425575771103</v>
      </c>
      <c r="T5614" s="94">
        <v>0.59331133195222474</v>
      </c>
      <c r="U5614" s="94">
        <v>0.54535302982281353</v>
      </c>
      <c r="V5614" s="94">
        <v>0.54621099729486322</v>
      </c>
      <c r="W5614" s="94">
        <v>0.55611442759417429</v>
      </c>
      <c r="X5614" s="94">
        <v>0.51920686753242429</v>
      </c>
      <c r="Y5614" s="94">
        <v>0.52808591169879471</v>
      </c>
      <c r="Z5614" s="94">
        <v>0.46485428779857968</v>
      </c>
      <c r="AA5614" s="94">
        <v>0.50571086074287919</v>
      </c>
      <c r="AB5614" s="94">
        <v>0.54042326640365868</v>
      </c>
      <c r="AC5614" s="94">
        <v>0.52037914284116193</v>
      </c>
      <c r="AD5614" s="94">
        <v>0.59257925890415231</v>
      </c>
      <c r="AE5614" s="94">
        <v>0.61631274762735677</v>
      </c>
      <c r="AF5614" s="94">
        <v>0.56671098707248357</v>
      </c>
      <c r="AG5614" s="94">
        <v>0.60012441485915402</v>
      </c>
      <c r="AH5614" s="94">
        <v>0.63029081378859741</v>
      </c>
      <c r="AI5614" s="94">
        <v>0.77264548695030566</v>
      </c>
      <c r="AJ5614" s="94">
        <v>0.6765198133793543</v>
      </c>
      <c r="AK5614" s="94">
        <v>0.70849148392477179</v>
      </c>
    </row>
    <row r="5615" spans="1:50">
      <c r="A5615" s="94">
        <v>8</v>
      </c>
      <c r="B5615" s="94">
        <v>0.78471573697908037</v>
      </c>
      <c r="C5615" s="94">
        <v>0.80310818280816776</v>
      </c>
      <c r="D5615" s="94">
        <v>0.83621354679920978</v>
      </c>
      <c r="E5615" s="94">
        <v>0.73936155706259876</v>
      </c>
      <c r="F5615" s="94">
        <v>0.75543337779294228</v>
      </c>
      <c r="G5615" s="94">
        <v>0.75440918270387258</v>
      </c>
      <c r="H5615" s="94">
        <v>0.70104177535072143</v>
      </c>
      <c r="I5615" s="94">
        <v>0.76983931795537686</v>
      </c>
      <c r="J5615" s="94">
        <v>0.77083685647762634</v>
      </c>
      <c r="K5615" s="94">
        <v>0.63194557565239018</v>
      </c>
      <c r="L5615" s="94">
        <v>0.7652470908715634</v>
      </c>
      <c r="M5615" s="94">
        <v>0.75839465258249594</v>
      </c>
      <c r="N5615" s="94">
        <v>0.6583330444833031</v>
      </c>
      <c r="O5615" s="94">
        <v>0.70045348209209457</v>
      </c>
      <c r="P5615" s="94">
        <v>0.69474448199883099</v>
      </c>
      <c r="Q5615" s="94">
        <v>0.67173999141297058</v>
      </c>
      <c r="R5615" s="94">
        <v>0.65556763591334943</v>
      </c>
      <c r="S5615" s="94">
        <v>0.63889813860297684</v>
      </c>
      <c r="T5615" s="94">
        <v>0.67293895821197525</v>
      </c>
      <c r="U5615" s="94">
        <v>0.64602303299224528</v>
      </c>
      <c r="V5615" s="94">
        <v>0.63321639998618362</v>
      </c>
      <c r="W5615" s="94">
        <v>0.65674749672168953</v>
      </c>
      <c r="X5615" s="94">
        <v>0.62272160514077002</v>
      </c>
      <c r="Y5615" s="94">
        <v>0.62590369283520364</v>
      </c>
      <c r="Z5615" s="94">
        <v>0.60051099448705902</v>
      </c>
      <c r="AA5615" s="94">
        <v>0.60645031967343543</v>
      </c>
      <c r="AB5615" s="94">
        <v>0.6096699640817288</v>
      </c>
      <c r="AC5615" s="94">
        <v>0.60709896064148505</v>
      </c>
      <c r="AD5615" s="94">
        <v>0.68845748525537054</v>
      </c>
      <c r="AE5615" s="94">
        <v>0.68981265068767705</v>
      </c>
      <c r="AF5615" s="94">
        <v>0.73990284615992197</v>
      </c>
      <c r="AG5615" s="94">
        <v>0.76828970969512367</v>
      </c>
      <c r="AH5615" s="94">
        <v>0.79117684180828718</v>
      </c>
      <c r="AI5615" s="94">
        <v>0.8158210827817951</v>
      </c>
      <c r="AJ5615" s="94">
        <v>0.80248231728082542</v>
      </c>
      <c r="AK5615" s="94">
        <v>0.84358683759404385</v>
      </c>
    </row>
    <row r="5616" spans="1:50">
      <c r="A5616" s="94">
        <v>9</v>
      </c>
      <c r="B5616" s="94">
        <v>0.84327017430753404</v>
      </c>
      <c r="C5616" s="94">
        <v>0.89536377925970634</v>
      </c>
      <c r="D5616" s="94">
        <v>0.90068773747785924</v>
      </c>
      <c r="E5616" s="94">
        <v>0.85945255540808341</v>
      </c>
      <c r="F5616" s="94">
        <v>0.86420949781320777</v>
      </c>
      <c r="G5616" s="94">
        <v>0.84753406232992812</v>
      </c>
      <c r="H5616" s="94">
        <v>0.7480923185204702</v>
      </c>
      <c r="I5616" s="94">
        <v>0.82329535709499246</v>
      </c>
      <c r="J5616" s="94">
        <v>0.8010648993504571</v>
      </c>
      <c r="K5616" s="94">
        <v>0.68477948602518057</v>
      </c>
      <c r="L5616" s="94">
        <v>0.79998604530976514</v>
      </c>
      <c r="M5616" s="94">
        <v>0.79054471574126106</v>
      </c>
      <c r="N5616" s="94">
        <v>0.72726740301511628</v>
      </c>
      <c r="O5616" s="94">
        <v>0.74750921658057112</v>
      </c>
      <c r="P5616" s="94">
        <v>0.72842587231859668</v>
      </c>
      <c r="Q5616" s="94">
        <v>0.71213233064106574</v>
      </c>
      <c r="R5616" s="94">
        <v>0.71197391388673392</v>
      </c>
      <c r="S5616" s="94">
        <v>0.68984196112924168</v>
      </c>
      <c r="T5616" s="94">
        <v>0.72077772765297676</v>
      </c>
      <c r="U5616" s="94">
        <v>0.71123325745905386</v>
      </c>
      <c r="V5616" s="94">
        <v>0.69533429205198638</v>
      </c>
      <c r="W5616" s="94">
        <v>0.72018600772819485</v>
      </c>
      <c r="X5616" s="94">
        <v>0.69534019114315904</v>
      </c>
      <c r="Y5616" s="94">
        <v>0.68598293110998465</v>
      </c>
      <c r="Z5616" s="94">
        <v>0.67437344381286823</v>
      </c>
      <c r="AA5616" s="94">
        <v>0.67538872225566216</v>
      </c>
      <c r="AB5616" s="94">
        <v>0.66820055349467111</v>
      </c>
      <c r="AC5616" s="94">
        <v>0.66210020121705493</v>
      </c>
      <c r="AD5616" s="94">
        <v>0.72493042055517987</v>
      </c>
      <c r="AE5616" s="94">
        <v>0.72208166959864606</v>
      </c>
      <c r="AF5616" s="94">
        <v>0.85981806692820095</v>
      </c>
      <c r="AG5616" s="94">
        <v>0.88707228411314953</v>
      </c>
      <c r="AH5616" s="94">
        <v>0.88569169432256045</v>
      </c>
      <c r="AI5616" s="94">
        <v>0.88465840291387254</v>
      </c>
      <c r="AJ5616" s="94">
        <v>0.89286137438752833</v>
      </c>
      <c r="AK5616" s="94">
        <v>0.89664792025289819</v>
      </c>
    </row>
    <row r="5617" spans="1:37">
      <c r="A5617" s="94">
        <v>10</v>
      </c>
      <c r="B5617" s="94">
        <v>0.88694186746559589</v>
      </c>
      <c r="C5617" s="94">
        <v>0.91816182845644534</v>
      </c>
      <c r="D5617" s="94">
        <v>0.9097116964883224</v>
      </c>
      <c r="E5617" s="94">
        <v>0.90260631624879539</v>
      </c>
      <c r="F5617" s="94">
        <v>0.90672972250409523</v>
      </c>
      <c r="G5617" s="94">
        <v>0.88127792575614827</v>
      </c>
      <c r="H5617" s="94">
        <v>0.82643149058228693</v>
      </c>
      <c r="I5617" s="94">
        <v>0.8958567484696045</v>
      </c>
      <c r="J5617" s="94">
        <v>0.8641425612242204</v>
      </c>
      <c r="K5617" s="94">
        <v>0.79678536205400385</v>
      </c>
      <c r="L5617" s="94">
        <v>0.88260921932793612</v>
      </c>
      <c r="M5617" s="94">
        <v>0.8800374744467242</v>
      </c>
      <c r="N5617" s="94">
        <v>0.82239069815251509</v>
      </c>
      <c r="O5617" s="94">
        <v>0.83559228404454144</v>
      </c>
      <c r="P5617" s="94">
        <v>0.80338017357622982</v>
      </c>
      <c r="Q5617" s="94">
        <v>0.78952739226667834</v>
      </c>
      <c r="R5617" s="94">
        <v>0.80185705973622945</v>
      </c>
      <c r="S5617" s="94">
        <v>0.77652530644574402</v>
      </c>
      <c r="T5617" s="94">
        <v>0.78923676960743505</v>
      </c>
      <c r="U5617" s="94">
        <v>0.80323523282593412</v>
      </c>
      <c r="V5617" s="94">
        <v>0.78507600246335085</v>
      </c>
      <c r="W5617" s="94">
        <v>0.80367054318635478</v>
      </c>
      <c r="X5617" s="94">
        <v>0.79348638947730121</v>
      </c>
      <c r="Y5617" s="94">
        <v>0.77545087253829226</v>
      </c>
      <c r="Z5617" s="94">
        <v>0.77045205202645373</v>
      </c>
      <c r="AA5617" s="94">
        <v>0.77955830272308946</v>
      </c>
      <c r="AB5617" s="94">
        <v>0.77575516693163737</v>
      </c>
      <c r="AC5617" s="94">
        <v>0.78573323752934721</v>
      </c>
      <c r="AD5617" s="94">
        <v>0.81330199495847488</v>
      </c>
      <c r="AE5617" s="94">
        <v>0.80932857079986531</v>
      </c>
      <c r="AF5617" s="94">
        <v>0.89741581316974273</v>
      </c>
      <c r="AG5617" s="94">
        <v>0.91454015510810416</v>
      </c>
      <c r="AH5617" s="94">
        <v>0.90506121418654539</v>
      </c>
      <c r="AI5617" s="94">
        <v>0.90959068650097019</v>
      </c>
      <c r="AJ5617" s="94">
        <v>0.9141469877935583</v>
      </c>
      <c r="AK5617" s="94">
        <v>0.89737585846813994</v>
      </c>
    </row>
    <row r="5618" spans="1:37">
      <c r="A5618" s="94">
        <v>11</v>
      </c>
      <c r="B5618" s="94">
        <v>0.96793300750418365</v>
      </c>
      <c r="C5618" s="94">
        <v>0.98741541630421226</v>
      </c>
      <c r="D5618" s="94">
        <v>0.98170691778294894</v>
      </c>
      <c r="E5618" s="94">
        <v>0.99356829875820429</v>
      </c>
      <c r="F5618" s="94">
        <v>0.98807492847320422</v>
      </c>
      <c r="G5618" s="94">
        <v>0.9601553253433005</v>
      </c>
      <c r="H5618" s="94">
        <v>0.85185250682167435</v>
      </c>
      <c r="I5618" s="94">
        <v>0.92898418248963288</v>
      </c>
      <c r="J5618" s="94">
        <v>0.89775639035939303</v>
      </c>
      <c r="K5618" s="94">
        <v>0.84686932647796653</v>
      </c>
      <c r="L5618" s="94">
        <v>0.90831635866419114</v>
      </c>
      <c r="M5618" s="94">
        <v>0.90903735115608997</v>
      </c>
      <c r="N5618" s="94">
        <v>0.85682441065629522</v>
      </c>
      <c r="O5618" s="94">
        <v>0.86648760460934582</v>
      </c>
      <c r="P5618" s="94">
        <v>0.84909936072872649</v>
      </c>
      <c r="Q5618" s="94">
        <v>0.82184173938485006</v>
      </c>
      <c r="R5618" s="94">
        <v>0.8380068777227424</v>
      </c>
      <c r="S5618" s="94">
        <v>0.80909550834455746</v>
      </c>
      <c r="T5618" s="94">
        <v>0.8294973261095222</v>
      </c>
      <c r="U5618" s="94">
        <v>0.84238927592886825</v>
      </c>
      <c r="V5618" s="94">
        <v>0.82890915845900714</v>
      </c>
      <c r="W5618" s="94">
        <v>0.83661203204009915</v>
      </c>
      <c r="X5618" s="94">
        <v>0.83994859085343487</v>
      </c>
      <c r="Y5618" s="94">
        <v>0.82821920363346235</v>
      </c>
      <c r="Z5618" s="94">
        <v>0.81788572035267293</v>
      </c>
      <c r="AA5618" s="94">
        <v>0.83228757377932272</v>
      </c>
      <c r="AB5618" s="94">
        <v>0.81531875012267174</v>
      </c>
      <c r="AC5618" s="94">
        <v>0.84586027820444987</v>
      </c>
      <c r="AD5618" s="94">
        <v>0.85446131392140634</v>
      </c>
      <c r="AE5618" s="94">
        <v>0.85504068492938867</v>
      </c>
      <c r="AF5618" s="94">
        <v>0.98698691450988629</v>
      </c>
      <c r="AG5618" s="94">
        <v>0.99339107985091446</v>
      </c>
      <c r="AH5618" s="94">
        <v>0.98358093710789885</v>
      </c>
      <c r="AI5618" s="94">
        <v>0.9827122550902806</v>
      </c>
      <c r="AJ5618" s="94">
        <v>0.99173125110442961</v>
      </c>
      <c r="AK5618" s="94">
        <v>0.96470791590487059</v>
      </c>
    </row>
    <row r="5619" spans="1:37">
      <c r="A5619" s="94">
        <v>12</v>
      </c>
      <c r="B5619" s="94">
        <v>0.98402694490137432</v>
      </c>
      <c r="C5619" s="94">
        <v>0.99866993962657402</v>
      </c>
      <c r="D5619" s="94">
        <v>0.98894525092196106</v>
      </c>
      <c r="E5619" s="94">
        <v>0.99352057235322999</v>
      </c>
      <c r="F5619" s="94">
        <v>0.99459320934863005</v>
      </c>
      <c r="G5619" s="94">
        <v>0.97520836180351922</v>
      </c>
      <c r="H5619" s="94">
        <v>0.83623913969975783</v>
      </c>
      <c r="I5619" s="94">
        <v>0.90022458945344452</v>
      </c>
      <c r="J5619" s="94">
        <v>0.87515403722010177</v>
      </c>
      <c r="K5619" s="94">
        <v>0.84340560888275495</v>
      </c>
      <c r="L5619" s="94">
        <v>0.87491424232664483</v>
      </c>
      <c r="M5619" s="94">
        <v>0.88183367871937224</v>
      </c>
      <c r="N5619" s="94">
        <v>0.84190779667985827</v>
      </c>
      <c r="O5619" s="94">
        <v>0.85105204097776044</v>
      </c>
      <c r="P5619" s="94">
        <v>0.83078780264090879</v>
      </c>
      <c r="Q5619" s="94">
        <v>0.82163241567882128</v>
      </c>
      <c r="R5619" s="94">
        <v>0.83367808975353574</v>
      </c>
      <c r="S5619" s="94">
        <v>0.81027769900509672</v>
      </c>
      <c r="T5619" s="94">
        <v>0.83593021167752135</v>
      </c>
      <c r="U5619" s="94">
        <v>0.84066518536486345</v>
      </c>
      <c r="V5619" s="94">
        <v>0.82663788825788675</v>
      </c>
      <c r="W5619" s="94">
        <v>0.84533594821783342</v>
      </c>
      <c r="X5619" s="94">
        <v>0.83967482611053423</v>
      </c>
      <c r="Y5619" s="94">
        <v>0.83233348390882733</v>
      </c>
      <c r="Z5619" s="94">
        <v>0.82029913041889901</v>
      </c>
      <c r="AA5619" s="94">
        <v>0.82853507027002116</v>
      </c>
      <c r="AB5619" s="94">
        <v>0.82198669257492785</v>
      </c>
      <c r="AC5619" s="94">
        <v>0.85370817360026507</v>
      </c>
      <c r="AD5619" s="94">
        <v>0.84464392432241497</v>
      </c>
      <c r="AE5619" s="94">
        <v>0.84476864720974298</v>
      </c>
      <c r="AF5619" s="94">
        <v>0.98884968800189554</v>
      </c>
      <c r="AG5619" s="94">
        <v>1</v>
      </c>
      <c r="AH5619" s="94">
        <v>1</v>
      </c>
      <c r="AI5619" s="94">
        <v>1</v>
      </c>
      <c r="AJ5619" s="94">
        <v>1</v>
      </c>
      <c r="AK5619" s="94">
        <v>0.97925242438174231</v>
      </c>
    </row>
    <row r="5620" spans="1:37">
      <c r="A5620" s="94">
        <v>13</v>
      </c>
      <c r="B5620" s="94">
        <v>0.94521898657969472</v>
      </c>
      <c r="C5620" s="94">
        <v>0.94416845461470778</v>
      </c>
      <c r="D5620" s="94">
        <v>0.94193761170143941</v>
      </c>
      <c r="E5620" s="94">
        <v>0.94907138052035411</v>
      </c>
      <c r="F5620" s="94">
        <v>0.94318660185312386</v>
      </c>
      <c r="G5620" s="94">
        <v>0.92407311063853925</v>
      </c>
      <c r="H5620" s="94">
        <v>0.77581404725567948</v>
      </c>
      <c r="I5620" s="94">
        <v>0.82401162593866872</v>
      </c>
      <c r="J5620" s="94">
        <v>0.79029674329460931</v>
      </c>
      <c r="K5620" s="94">
        <v>0.79305805244000316</v>
      </c>
      <c r="L5620" s="94">
        <v>0.79207909497201379</v>
      </c>
      <c r="M5620" s="94">
        <v>0.80167778620222774</v>
      </c>
      <c r="N5620" s="94">
        <v>0.80702586861188241</v>
      </c>
      <c r="O5620" s="94">
        <v>0.79730045447828679</v>
      </c>
      <c r="P5620" s="94">
        <v>0.76531755863239259</v>
      </c>
      <c r="Q5620" s="94">
        <v>0.7867574211795153</v>
      </c>
      <c r="R5620" s="94">
        <v>0.79188137793161051</v>
      </c>
      <c r="S5620" s="94">
        <v>0.77066067319504916</v>
      </c>
      <c r="T5620" s="94">
        <v>0.8022941586114164</v>
      </c>
      <c r="U5620" s="94">
        <v>0.79984149489976109</v>
      </c>
      <c r="V5620" s="94">
        <v>0.78730936199716761</v>
      </c>
      <c r="W5620" s="94">
        <v>0.80429941980309172</v>
      </c>
      <c r="X5620" s="94">
        <v>0.80337231842187029</v>
      </c>
      <c r="Y5620" s="94">
        <v>0.79110893286239148</v>
      </c>
      <c r="Z5620" s="94">
        <v>0.80563030074011999</v>
      </c>
      <c r="AA5620" s="94">
        <v>0.79524252542863305</v>
      </c>
      <c r="AB5620" s="94">
        <v>0.77204753773381207</v>
      </c>
      <c r="AC5620" s="94">
        <v>0.81747189343384152</v>
      </c>
      <c r="AD5620" s="94">
        <v>0.79387376343776961</v>
      </c>
      <c r="AE5620" s="94">
        <v>0.78488311929289933</v>
      </c>
      <c r="AF5620" s="94">
        <v>0.95621494958005326</v>
      </c>
      <c r="AG5620" s="94">
        <v>0.95124430782557434</v>
      </c>
      <c r="AH5620" s="94">
        <v>0.95433399410502551</v>
      </c>
      <c r="AI5620" s="94">
        <v>0.9646440086171264</v>
      </c>
      <c r="AJ5620" s="94">
        <v>0.95066780319930788</v>
      </c>
      <c r="AK5620" s="94">
        <v>0.925193433765641</v>
      </c>
    </row>
    <row r="5621" spans="1:37">
      <c r="A5621" s="94">
        <v>14</v>
      </c>
      <c r="B5621" s="94">
        <v>0.85444112083963419</v>
      </c>
      <c r="C5621" s="94">
        <v>0.83152520556297482</v>
      </c>
      <c r="D5621" s="94">
        <v>0.81599828145488584</v>
      </c>
      <c r="E5621" s="94">
        <v>0.85139361102525402</v>
      </c>
      <c r="F5621" s="94">
        <v>0.83657437974414317</v>
      </c>
      <c r="G5621" s="94">
        <v>0.81187939989243252</v>
      </c>
      <c r="H5621" s="94">
        <v>0.80096980071691681</v>
      </c>
      <c r="I5621" s="94">
        <v>0.82020896583929215</v>
      </c>
      <c r="J5621" s="94">
        <v>0.79292759554945724</v>
      </c>
      <c r="K5621" s="94">
        <v>0.83158987451242883</v>
      </c>
      <c r="L5621" s="94">
        <v>0.81262724369399242</v>
      </c>
      <c r="M5621" s="94">
        <v>0.82282028433625731</v>
      </c>
      <c r="N5621" s="94">
        <v>0.84263330827310312</v>
      </c>
      <c r="O5621" s="94">
        <v>0.82995050097923573</v>
      </c>
      <c r="P5621" s="94">
        <v>0.8037435331749172</v>
      </c>
      <c r="Q5621" s="94">
        <v>0.82778129954341251</v>
      </c>
      <c r="R5621" s="94">
        <v>0.8214712508205525</v>
      </c>
      <c r="S5621" s="94">
        <v>0.8103981311403019</v>
      </c>
      <c r="T5621" s="94">
        <v>0.8368368379328921</v>
      </c>
      <c r="U5621" s="94">
        <v>0.83614472443699039</v>
      </c>
      <c r="V5621" s="94">
        <v>0.81391801691826704</v>
      </c>
      <c r="W5621" s="94">
        <v>0.84114693119856887</v>
      </c>
      <c r="X5621" s="94">
        <v>0.84058821964798525</v>
      </c>
      <c r="Y5621" s="94">
        <v>0.82991557665744675</v>
      </c>
      <c r="Z5621" s="94">
        <v>0.84808302861272289</v>
      </c>
      <c r="AA5621" s="94">
        <v>0.83682866738277739</v>
      </c>
      <c r="AB5621" s="94">
        <v>0.81876238984082128</v>
      </c>
      <c r="AC5621" s="94">
        <v>0.85904910241130594</v>
      </c>
      <c r="AD5621" s="94">
        <v>0.83329214743285107</v>
      </c>
      <c r="AE5621" s="94">
        <v>0.82271516743207385</v>
      </c>
      <c r="AF5621" s="94">
        <v>0.87006880633299111</v>
      </c>
      <c r="AG5621" s="94">
        <v>0.84298427227746076</v>
      </c>
      <c r="AH5621" s="94">
        <v>0.83721035555456558</v>
      </c>
      <c r="AI5621" s="94">
        <v>0.86181475123640205</v>
      </c>
      <c r="AJ5621" s="94">
        <v>0.83653868939009768</v>
      </c>
      <c r="AK5621" s="94">
        <v>0.81312124225284832</v>
      </c>
    </row>
    <row r="5622" spans="1:37">
      <c r="A5622" s="94">
        <v>15</v>
      </c>
      <c r="B5622" s="94">
        <v>0.85666203679562369</v>
      </c>
      <c r="C5622" s="94">
        <v>0.83734849888038543</v>
      </c>
      <c r="D5622" s="94">
        <v>0.82032578887769092</v>
      </c>
      <c r="E5622" s="94">
        <v>0.85961391611061599</v>
      </c>
      <c r="F5622" s="94">
        <v>0.8381452366920279</v>
      </c>
      <c r="G5622" s="94">
        <v>0.82229569195138841</v>
      </c>
      <c r="H5622" s="94">
        <v>0.83559543535811343</v>
      </c>
      <c r="I5622" s="94">
        <v>0.83600073529473451</v>
      </c>
      <c r="J5622" s="94">
        <v>0.80788499315350493</v>
      </c>
      <c r="K5622" s="94">
        <v>0.85277793409014857</v>
      </c>
      <c r="L5622" s="94">
        <v>0.82961482401968301</v>
      </c>
      <c r="M5622" s="94">
        <v>0.83716112609383542</v>
      </c>
      <c r="N5622" s="94">
        <v>0.86902663117596224</v>
      </c>
      <c r="O5622" s="94">
        <v>0.84753974283469125</v>
      </c>
      <c r="P5622" s="94">
        <v>0.82957133789747683</v>
      </c>
      <c r="Q5622" s="94">
        <v>0.85580688936647464</v>
      </c>
      <c r="R5622" s="94">
        <v>0.8520754386226651</v>
      </c>
      <c r="S5622" s="94">
        <v>0.84686642274870383</v>
      </c>
      <c r="T5622" s="94">
        <v>0.87653568034197771</v>
      </c>
      <c r="U5622" s="94">
        <v>0.86771692349339768</v>
      </c>
      <c r="V5622" s="94">
        <v>0.85248538122545803</v>
      </c>
      <c r="W5622" s="94">
        <v>0.87217966306188377</v>
      </c>
      <c r="X5622" s="94">
        <v>0.87232719754107546</v>
      </c>
      <c r="Y5622" s="94">
        <v>0.86297796365386481</v>
      </c>
      <c r="Z5622" s="94">
        <v>0.87976103358795521</v>
      </c>
      <c r="AA5622" s="94">
        <v>0.86913424774299597</v>
      </c>
      <c r="AB5622" s="94">
        <v>0.85312910950165854</v>
      </c>
      <c r="AC5622" s="94">
        <v>0.88191441606179655</v>
      </c>
      <c r="AD5622" s="94">
        <v>0.85508142058438863</v>
      </c>
      <c r="AE5622" s="94">
        <v>0.84102249357402903</v>
      </c>
      <c r="AF5622" s="94">
        <v>0.88828624838735148</v>
      </c>
      <c r="AG5622" s="94">
        <v>0.84485403369887568</v>
      </c>
      <c r="AH5622" s="94">
        <v>0.84260863754816562</v>
      </c>
      <c r="AI5622" s="94">
        <v>0.86047987473071497</v>
      </c>
      <c r="AJ5622" s="94">
        <v>0.83318054687621679</v>
      </c>
      <c r="AK5622" s="94">
        <v>0.81948112350180147</v>
      </c>
    </row>
    <row r="5623" spans="1:37">
      <c r="A5623" s="94">
        <v>16</v>
      </c>
      <c r="B5623" s="94">
        <v>0.85297157132766688</v>
      </c>
      <c r="C5623" s="94">
        <v>0.83538926337501629</v>
      </c>
      <c r="D5623" s="94">
        <v>0.81931478603634167</v>
      </c>
      <c r="E5623" s="94">
        <v>0.84465282449409995</v>
      </c>
      <c r="F5623" s="94">
        <v>0.83272441393816121</v>
      </c>
      <c r="G5623" s="94">
        <v>0.82176824429457451</v>
      </c>
      <c r="H5623" s="94">
        <v>1</v>
      </c>
      <c r="I5623" s="94">
        <v>0.97484245582845552</v>
      </c>
      <c r="J5623" s="94">
        <v>0.95847577539500262</v>
      </c>
      <c r="K5623" s="94">
        <v>1</v>
      </c>
      <c r="L5623" s="94">
        <v>1</v>
      </c>
      <c r="M5623" s="94">
        <v>1</v>
      </c>
      <c r="N5623" s="94">
        <v>1</v>
      </c>
      <c r="O5623" s="94">
        <v>0.99946229201172787</v>
      </c>
      <c r="P5623" s="94">
        <v>0.99331083787377961</v>
      </c>
      <c r="Q5623" s="94">
        <v>0.98386304520797374</v>
      </c>
      <c r="R5623" s="94">
        <v>0.9930128080802052</v>
      </c>
      <c r="S5623" s="94">
        <v>0.98436440911310996</v>
      </c>
      <c r="T5623" s="94">
        <v>0.99574717829002402</v>
      </c>
      <c r="U5623" s="94">
        <v>0.99109862025849993</v>
      </c>
      <c r="V5623" s="94">
        <v>0.98965881241886045</v>
      </c>
      <c r="W5623" s="94">
        <v>0.98751679915777124</v>
      </c>
      <c r="X5623" s="94">
        <v>0.9991023483876198</v>
      </c>
      <c r="Y5623" s="94">
        <v>0.98757157293310216</v>
      </c>
      <c r="Z5623" s="94">
        <v>1</v>
      </c>
      <c r="AA5623" s="94">
        <v>1</v>
      </c>
      <c r="AB5623" s="94">
        <v>1</v>
      </c>
      <c r="AC5623" s="94">
        <v>1</v>
      </c>
      <c r="AD5623" s="94">
        <v>1</v>
      </c>
      <c r="AE5623" s="94">
        <v>1</v>
      </c>
      <c r="AF5623" s="94">
        <v>0.86558630192289121</v>
      </c>
      <c r="AG5623" s="94">
        <v>0.83064788082500218</v>
      </c>
      <c r="AH5623" s="94">
        <v>0.82524816060464323</v>
      </c>
      <c r="AI5623" s="94">
        <v>0.83766296921273908</v>
      </c>
      <c r="AJ5623" s="94">
        <v>0.82308445389899987</v>
      </c>
      <c r="AK5623" s="94">
        <v>0.81607754457619197</v>
      </c>
    </row>
    <row r="5624" spans="1:37">
      <c r="A5624" s="94">
        <v>17</v>
      </c>
      <c r="B5624" s="94">
        <v>1</v>
      </c>
      <c r="C5624" s="94">
        <v>1</v>
      </c>
      <c r="D5624" s="94">
        <v>1</v>
      </c>
      <c r="E5624" s="94">
        <v>1</v>
      </c>
      <c r="F5624" s="94">
        <v>1</v>
      </c>
      <c r="G5624" s="94">
        <v>1</v>
      </c>
      <c r="H5624" s="94">
        <v>0.97705300127149275</v>
      </c>
      <c r="I5624" s="94">
        <v>1</v>
      </c>
      <c r="J5624" s="94">
        <v>1</v>
      </c>
      <c r="K5624" s="94">
        <v>0.99457118909617559</v>
      </c>
      <c r="L5624" s="94">
        <v>0.98788939820265731</v>
      </c>
      <c r="M5624" s="94">
        <v>0.99097394433317143</v>
      </c>
      <c r="N5624" s="94">
        <v>0.99671189062105936</v>
      </c>
      <c r="O5624" s="94">
        <v>1</v>
      </c>
      <c r="P5624" s="94">
        <v>1</v>
      </c>
      <c r="Q5624" s="94">
        <v>1</v>
      </c>
      <c r="R5624" s="94">
        <v>1</v>
      </c>
      <c r="S5624" s="94">
        <v>1</v>
      </c>
      <c r="T5624" s="94">
        <v>1</v>
      </c>
      <c r="U5624" s="94">
        <v>1</v>
      </c>
      <c r="V5624" s="94">
        <v>1</v>
      </c>
      <c r="W5624" s="94">
        <v>1</v>
      </c>
      <c r="X5624" s="94">
        <v>1</v>
      </c>
      <c r="Y5624" s="94">
        <v>1</v>
      </c>
      <c r="Z5624" s="94">
        <v>0.99261135764020103</v>
      </c>
      <c r="AA5624" s="94">
        <v>0.99172716519225967</v>
      </c>
      <c r="AB5624" s="94">
        <v>0.99300035329447089</v>
      </c>
      <c r="AC5624" s="94">
        <v>0.95307325706303414</v>
      </c>
      <c r="AD5624" s="94">
        <v>0.94778354174326263</v>
      </c>
      <c r="AE5624" s="94">
        <v>0.96387539861239468</v>
      </c>
      <c r="AF5624" s="94">
        <v>1</v>
      </c>
      <c r="AG5624" s="94">
        <v>0.98365197243198865</v>
      </c>
      <c r="AH5624" s="94">
        <v>0.98756487070405585</v>
      </c>
      <c r="AI5624" s="94">
        <v>0.98743173650656269</v>
      </c>
      <c r="AJ5624" s="94">
        <v>0.98888664711812457</v>
      </c>
      <c r="AK5624" s="94">
        <v>1</v>
      </c>
    </row>
    <row r="5625" spans="1:37">
      <c r="A5625" s="94">
        <v>18</v>
      </c>
      <c r="B5625" s="94">
        <v>0.95301470971656665</v>
      </c>
      <c r="C5625" s="94">
        <v>0.9731624014166167</v>
      </c>
      <c r="D5625" s="94">
        <v>0.99194392048694224</v>
      </c>
      <c r="E5625" s="94">
        <v>0.95086907510772523</v>
      </c>
      <c r="F5625" s="94">
        <v>0.96004838859766151</v>
      </c>
      <c r="G5625" s="94">
        <v>0.96350381880095182</v>
      </c>
      <c r="H5625" s="94">
        <v>0.7502374101864443</v>
      </c>
      <c r="I5625" s="94">
        <v>0.79927796743047208</v>
      </c>
      <c r="J5625" s="94">
        <v>0.8101747693633794</v>
      </c>
      <c r="K5625" s="94">
        <v>0.83259981696644081</v>
      </c>
      <c r="L5625" s="94">
        <v>0.7892478315843986</v>
      </c>
      <c r="M5625" s="94">
        <v>0.81035168838033789</v>
      </c>
      <c r="N5625" s="94">
        <v>0.85396778346048696</v>
      </c>
      <c r="O5625" s="94">
        <v>0.84155308662648853</v>
      </c>
      <c r="P5625" s="94">
        <v>0.83801224642657679</v>
      </c>
      <c r="Q5625" s="94">
        <v>0.88087816052035961</v>
      </c>
      <c r="R5625" s="94">
        <v>0.86285544846929629</v>
      </c>
      <c r="S5625" s="94">
        <v>0.87464404326704581</v>
      </c>
      <c r="T5625" s="94">
        <v>0.89100556677280462</v>
      </c>
      <c r="U5625" s="94">
        <v>0.87797603292992898</v>
      </c>
      <c r="V5625" s="94">
        <v>0.87830338811845987</v>
      </c>
      <c r="W5625" s="94">
        <v>0.88432396928287094</v>
      </c>
      <c r="X5625" s="94">
        <v>0.86501588758311343</v>
      </c>
      <c r="Y5625" s="94">
        <v>0.86780533467098631</v>
      </c>
      <c r="Z5625" s="94">
        <v>0.85899588898313695</v>
      </c>
      <c r="AA5625" s="94">
        <v>0.82052233051966372</v>
      </c>
      <c r="AB5625" s="94">
        <v>0.82624340026300802</v>
      </c>
      <c r="AC5625" s="94">
        <v>0.76354055965017209</v>
      </c>
      <c r="AD5625" s="94">
        <v>0.73855213555462118</v>
      </c>
      <c r="AE5625" s="94">
        <v>0.74893931338160091</v>
      </c>
      <c r="AF5625" s="94">
        <v>0.94005555409283592</v>
      </c>
      <c r="AG5625" s="94">
        <v>0.95270324543732543</v>
      </c>
      <c r="AH5625" s="94">
        <v>0.96651966352614505</v>
      </c>
      <c r="AI5625" s="94">
        <v>0.96138097715877979</v>
      </c>
      <c r="AJ5625" s="94">
        <v>0.96604315348539294</v>
      </c>
      <c r="AK5625" s="94">
        <v>0.9888849091369164</v>
      </c>
    </row>
    <row r="5626" spans="1:37">
      <c r="A5626" s="94">
        <v>19</v>
      </c>
      <c r="B5626" s="94">
        <v>0.74704312416745278</v>
      </c>
      <c r="C5626" s="94">
        <v>0.76664917756792439</v>
      </c>
      <c r="D5626" s="94">
        <v>0.78657298785678564</v>
      </c>
      <c r="E5626" s="94">
        <v>0.73410710714350647</v>
      </c>
      <c r="F5626" s="94">
        <v>0.74254969210612998</v>
      </c>
      <c r="G5626" s="94">
        <v>0.74715198244398451</v>
      </c>
      <c r="H5626" s="94">
        <v>0.66878228469062395</v>
      </c>
      <c r="I5626" s="94">
        <v>0.700487426543972</v>
      </c>
      <c r="J5626" s="94">
        <v>0.71521791405597213</v>
      </c>
      <c r="K5626" s="94">
        <v>0.74200560947509653</v>
      </c>
      <c r="L5626" s="94">
        <v>0.71039826049214971</v>
      </c>
      <c r="M5626" s="94">
        <v>0.73944628478069419</v>
      </c>
      <c r="N5626" s="94">
        <v>0.75027819246017746</v>
      </c>
      <c r="O5626" s="94">
        <v>0.75622971587339127</v>
      </c>
      <c r="P5626" s="94">
        <v>0.76182754079896364</v>
      </c>
      <c r="Q5626" s="94">
        <v>0.79277785640631615</v>
      </c>
      <c r="R5626" s="94">
        <v>0.78242973085874545</v>
      </c>
      <c r="S5626" s="94">
        <v>0.78704819292610462</v>
      </c>
      <c r="T5626" s="94">
        <v>0.8276994030282192</v>
      </c>
      <c r="U5626" s="94">
        <v>0.79295853404727101</v>
      </c>
      <c r="V5626" s="94">
        <v>0.80097742124901317</v>
      </c>
      <c r="W5626" s="94">
        <v>0.81372674612250984</v>
      </c>
      <c r="X5626" s="94">
        <v>0.77804392286601487</v>
      </c>
      <c r="Y5626" s="94">
        <v>0.78603593317211418</v>
      </c>
      <c r="Z5626" s="94">
        <v>0.76654652892495945</v>
      </c>
      <c r="AA5626" s="94">
        <v>0.72389399673050325</v>
      </c>
      <c r="AB5626" s="94">
        <v>0.73398741879134033</v>
      </c>
      <c r="AC5626" s="94">
        <v>0.67686520178356058</v>
      </c>
      <c r="AD5626" s="94">
        <v>0.66075019229101939</v>
      </c>
      <c r="AE5626" s="94">
        <v>0.6703033914614579</v>
      </c>
      <c r="AF5626" s="94">
        <v>0.72938004089764186</v>
      </c>
      <c r="AG5626" s="94">
        <v>0.74149699100752331</v>
      </c>
      <c r="AH5626" s="94">
        <v>0.76454625773065765</v>
      </c>
      <c r="AI5626" s="94">
        <v>0.75977815276433713</v>
      </c>
      <c r="AJ5626" s="94">
        <v>0.7601575347984133</v>
      </c>
      <c r="AK5626" s="94">
        <v>0.78427368338518888</v>
      </c>
    </row>
    <row r="5627" spans="1:37">
      <c r="A5627" s="94">
        <v>20</v>
      </c>
      <c r="B5627" s="94">
        <v>0.71514204855201968</v>
      </c>
      <c r="C5627" s="94">
        <v>0.74255458076251979</v>
      </c>
      <c r="D5627" s="94">
        <v>0.77101184933661926</v>
      </c>
      <c r="E5627" s="94">
        <v>0.70024635915710609</v>
      </c>
      <c r="F5627" s="94">
        <v>0.71131127782233605</v>
      </c>
      <c r="G5627" s="94">
        <v>0.71825983829733497</v>
      </c>
      <c r="H5627" s="94">
        <v>0.6131230801606431</v>
      </c>
      <c r="I5627" s="94">
        <v>0.662416058747475</v>
      </c>
      <c r="J5627" s="94">
        <v>0.68198083837633527</v>
      </c>
      <c r="K5627" s="94">
        <v>0.66401495070236916</v>
      </c>
      <c r="L5627" s="94">
        <v>0.65686849322773067</v>
      </c>
      <c r="M5627" s="94">
        <v>0.68551955190129676</v>
      </c>
      <c r="N5627" s="94">
        <v>0.65921274223063131</v>
      </c>
      <c r="O5627" s="94">
        <v>0.67827178233239094</v>
      </c>
      <c r="P5627" s="94">
        <v>0.70171987112350609</v>
      </c>
      <c r="Q5627" s="94">
        <v>0.7207264959806281</v>
      </c>
      <c r="R5627" s="94">
        <v>0.70671846094169588</v>
      </c>
      <c r="S5627" s="94">
        <v>0.70933343901167423</v>
      </c>
      <c r="T5627" s="94">
        <v>0.75411704676351932</v>
      </c>
      <c r="U5627" s="94">
        <v>0.7237707730130577</v>
      </c>
      <c r="V5627" s="94">
        <v>0.72553856315201082</v>
      </c>
      <c r="W5627" s="94">
        <v>0.73080470586043134</v>
      </c>
      <c r="X5627" s="94">
        <v>0.69890456105089482</v>
      </c>
      <c r="Y5627" s="94">
        <v>0.70735339326417102</v>
      </c>
      <c r="Z5627" s="94">
        <v>0.67352406959845379</v>
      </c>
      <c r="AA5627" s="94">
        <v>0.65359811689668479</v>
      </c>
      <c r="AB5627" s="94">
        <v>0.67207501619266319</v>
      </c>
      <c r="AC5627" s="94">
        <v>0.62572910705808615</v>
      </c>
      <c r="AD5627" s="94">
        <v>0.61182087888702563</v>
      </c>
      <c r="AE5627" s="94">
        <v>0.62404889090301408</v>
      </c>
      <c r="AF5627" s="94">
        <v>0.69382717674626782</v>
      </c>
      <c r="AG5627" s="94">
        <v>0.71816071243430268</v>
      </c>
      <c r="AH5627" s="94">
        <v>0.74367032689637758</v>
      </c>
      <c r="AI5627" s="94">
        <v>0.728290628632007</v>
      </c>
      <c r="AJ5627" s="94">
        <v>0.73456930129647324</v>
      </c>
      <c r="AK5627" s="94">
        <v>0.76767098974649561</v>
      </c>
    </row>
    <row r="5628" spans="1:37">
      <c r="A5628" s="94">
        <v>21</v>
      </c>
      <c r="B5628" s="94">
        <v>0.69294236995671943</v>
      </c>
      <c r="C5628" s="94">
        <v>0.72409661477833642</v>
      </c>
      <c r="D5628" s="94">
        <v>0.75497076396996687</v>
      </c>
      <c r="E5628" s="94">
        <v>0.68972609588916556</v>
      </c>
      <c r="F5628" s="94">
        <v>0.69472496340575385</v>
      </c>
      <c r="G5628" s="94">
        <v>0.69960177701910553</v>
      </c>
      <c r="H5628" s="94">
        <v>0.49918210643403704</v>
      </c>
      <c r="I5628" s="94">
        <v>0.56818193900131408</v>
      </c>
      <c r="J5628" s="94">
        <v>0.58723947462872317</v>
      </c>
      <c r="K5628" s="94">
        <v>0.51959614148671818</v>
      </c>
      <c r="L5628" s="94">
        <v>0.53904766402199633</v>
      </c>
      <c r="M5628" s="94">
        <v>0.56101889742736022</v>
      </c>
      <c r="N5628" s="94">
        <v>0.55579088532733467</v>
      </c>
      <c r="O5628" s="94">
        <v>0.559194960772459</v>
      </c>
      <c r="P5628" s="94">
        <v>0.57387444485437278</v>
      </c>
      <c r="Q5628" s="94">
        <v>0.60942694067456948</v>
      </c>
      <c r="R5628" s="94">
        <v>0.58125037297845661</v>
      </c>
      <c r="S5628" s="94">
        <v>0.58199549872027978</v>
      </c>
      <c r="T5628" s="94">
        <v>0.63834372084671009</v>
      </c>
      <c r="U5628" s="94">
        <v>0.60467987062285056</v>
      </c>
      <c r="V5628" s="94">
        <v>0.60393420056090941</v>
      </c>
      <c r="W5628" s="94">
        <v>0.6205055702164034</v>
      </c>
      <c r="X5628" s="94">
        <v>0.58526450867190094</v>
      </c>
      <c r="Y5628" s="94">
        <v>0.58781282634551735</v>
      </c>
      <c r="Z5628" s="94">
        <v>0.56150028712045008</v>
      </c>
      <c r="AA5628" s="94">
        <v>0.54338557318023573</v>
      </c>
      <c r="AB5628" s="94">
        <v>0.55681514848181513</v>
      </c>
      <c r="AC5628" s="94">
        <v>0.5093573818548971</v>
      </c>
      <c r="AD5628" s="94">
        <v>0.50199825025604039</v>
      </c>
      <c r="AE5628" s="94">
        <v>0.51562869842719827</v>
      </c>
      <c r="AF5628" s="94">
        <v>0.66982833522024166</v>
      </c>
      <c r="AG5628" s="94">
        <v>0.6981545483078907</v>
      </c>
      <c r="AH5628" s="94">
        <v>0.72187154301326728</v>
      </c>
      <c r="AI5628" s="94">
        <v>0.70776416695439048</v>
      </c>
      <c r="AJ5628" s="94">
        <v>0.71721156365541938</v>
      </c>
      <c r="AK5628" s="94">
        <v>0.7512438209895681</v>
      </c>
    </row>
    <row r="5629" spans="1:37">
      <c r="A5629" s="94">
        <v>22</v>
      </c>
      <c r="B5629" s="94">
        <v>0.58231373459935809</v>
      </c>
      <c r="C5629" s="94">
        <v>0.61305044716118051</v>
      </c>
      <c r="D5629" s="94">
        <v>0.64187979447733701</v>
      </c>
      <c r="E5629" s="94">
        <v>0.57772131415792427</v>
      </c>
      <c r="F5629" s="94">
        <v>0.58240130631488929</v>
      </c>
      <c r="G5629" s="94">
        <v>0.58701088220415576</v>
      </c>
      <c r="H5629" s="94">
        <v>0.39852902947423141</v>
      </c>
      <c r="I5629" s="94">
        <v>0.46105274172884353</v>
      </c>
      <c r="J5629" s="94">
        <v>0.48047553706989993</v>
      </c>
      <c r="K5629" s="94">
        <v>0.40701421323705811</v>
      </c>
      <c r="L5629" s="94">
        <v>0.42982780548965838</v>
      </c>
      <c r="M5629" s="94">
        <v>0.44744090724188529</v>
      </c>
      <c r="N5629" s="94">
        <v>0.45772610084730669</v>
      </c>
      <c r="O5629" s="94">
        <v>0.44597908512792689</v>
      </c>
      <c r="P5629" s="94">
        <v>0.45366003481189404</v>
      </c>
      <c r="Q5629" s="94">
        <v>0.50547631252505043</v>
      </c>
      <c r="R5629" s="94">
        <v>0.47067270394462013</v>
      </c>
      <c r="S5629" s="94">
        <v>0.46196737730204224</v>
      </c>
      <c r="T5629" s="94">
        <v>0.53407841660133404</v>
      </c>
      <c r="U5629" s="94">
        <v>0.50036770100932682</v>
      </c>
      <c r="V5629" s="94">
        <v>0.50310361996325181</v>
      </c>
      <c r="W5629" s="94">
        <v>0.51953360646764668</v>
      </c>
      <c r="X5629" s="94">
        <v>0.47916845723525131</v>
      </c>
      <c r="Y5629" s="94">
        <v>0.48050648632404802</v>
      </c>
      <c r="Z5629" s="94">
        <v>0.46797208481412522</v>
      </c>
      <c r="AA5629" s="94">
        <v>0.44221123833370796</v>
      </c>
      <c r="AB5629" s="94">
        <v>0.44577862175901389</v>
      </c>
      <c r="AC5629" s="94">
        <v>0.38793586869690799</v>
      </c>
      <c r="AD5629" s="94">
        <v>0.40180570423948964</v>
      </c>
      <c r="AE5629" s="94">
        <v>0.41631607807034138</v>
      </c>
      <c r="AF5629" s="94">
        <v>0.55799829739431117</v>
      </c>
      <c r="AG5629" s="94">
        <v>0.58153224896135181</v>
      </c>
      <c r="AH5629" s="94">
        <v>0.60377976256765487</v>
      </c>
      <c r="AI5629" s="94">
        <v>0.60259583635240743</v>
      </c>
      <c r="AJ5629" s="94">
        <v>0.6103837016344541</v>
      </c>
      <c r="AK5629" s="94">
        <v>0.63539918100268356</v>
      </c>
    </row>
    <row r="5630" spans="1:37">
      <c r="A5630" s="94">
        <v>23</v>
      </c>
      <c r="B5630" s="94">
        <v>0.47704421447838108</v>
      </c>
      <c r="C5630" s="94">
        <v>0.50237147854714581</v>
      </c>
      <c r="D5630" s="94">
        <v>0.53159743240415824</v>
      </c>
      <c r="E5630" s="94">
        <v>0.46713696114616082</v>
      </c>
      <c r="F5630" s="94">
        <v>0.47463143574995675</v>
      </c>
      <c r="G5630" s="94">
        <v>0.4786227862182722</v>
      </c>
      <c r="H5630" s="94">
        <v>0.30135796858227648</v>
      </c>
      <c r="I5630" s="94">
        <v>0.35469633138849538</v>
      </c>
      <c r="J5630" s="94">
        <v>0.37207186572164347</v>
      </c>
      <c r="K5630" s="94">
        <v>0.31301848402010407</v>
      </c>
      <c r="L5630" s="94">
        <v>0.3290786561686363</v>
      </c>
      <c r="M5630" s="94">
        <v>0.33985026463190365</v>
      </c>
      <c r="N5630" s="94">
        <v>0.35835969836885395</v>
      </c>
      <c r="O5630" s="94">
        <v>0.34287363767399903</v>
      </c>
      <c r="P5630" s="94">
        <v>0.34975173525117809</v>
      </c>
      <c r="Q5630" s="94">
        <v>0.41420760867884626</v>
      </c>
      <c r="R5630" s="94">
        <v>0.37471728232977253</v>
      </c>
      <c r="S5630" s="94">
        <v>0.36305450892252861</v>
      </c>
      <c r="T5630" s="94">
        <v>0.44348477349673043</v>
      </c>
      <c r="U5630" s="94">
        <v>0.40687816985072855</v>
      </c>
      <c r="V5630" s="94">
        <v>0.40755947130625836</v>
      </c>
      <c r="W5630" s="94">
        <v>0.42576111539420081</v>
      </c>
      <c r="X5630" s="94">
        <v>0.38110929184316789</v>
      </c>
      <c r="Y5630" s="94">
        <v>0.38640537404833292</v>
      </c>
      <c r="Z5630" s="94">
        <v>0.38159392377779733</v>
      </c>
      <c r="AA5630" s="94">
        <v>0.35167871729724615</v>
      </c>
      <c r="AB5630" s="94">
        <v>0.34995387544407153</v>
      </c>
      <c r="AC5630" s="94">
        <v>0.28397850433914618</v>
      </c>
      <c r="AD5630" s="94">
        <v>0.3061419072950971</v>
      </c>
      <c r="AE5630" s="94">
        <v>0.31946917496601163</v>
      </c>
      <c r="AF5630" s="94">
        <v>0.4560635580948369</v>
      </c>
      <c r="AG5630" s="94">
        <v>0.47014804165137736</v>
      </c>
      <c r="AH5630" s="94">
        <v>0.48837041821651039</v>
      </c>
      <c r="AI5630" s="94">
        <v>0.50238040819502328</v>
      </c>
      <c r="AJ5630" s="94">
        <v>0.50147155700683888</v>
      </c>
      <c r="AK5630" s="94">
        <v>0.5247980127375822</v>
      </c>
    </row>
    <row r="5631" spans="1:37">
      <c r="A5631" s="94">
        <v>24</v>
      </c>
      <c r="B5631" s="94">
        <v>0.402137483467568</v>
      </c>
      <c r="C5631" s="94">
        <v>0.40927481980582769</v>
      </c>
      <c r="D5631" s="94">
        <v>0.43877363598467367</v>
      </c>
      <c r="E5631" s="94">
        <v>0.35945482809403462</v>
      </c>
      <c r="F5631" s="94">
        <v>0.36988511400714019</v>
      </c>
      <c r="G5631" s="94">
        <v>0.37282317956635813</v>
      </c>
      <c r="H5631" s="94">
        <v>0.2497873476728496</v>
      </c>
      <c r="I5631" s="94">
        <v>0.30229650900078525</v>
      </c>
      <c r="J5631" s="94">
        <v>0.31399118197120551</v>
      </c>
      <c r="K5631" s="94">
        <v>0.20934389280986129</v>
      </c>
      <c r="L5631" s="94">
        <v>0.28411537079946581</v>
      </c>
      <c r="M5631" s="94">
        <v>0.28126801833560605</v>
      </c>
      <c r="N5631" s="94">
        <v>0.16910874426732292</v>
      </c>
      <c r="O5631" s="94">
        <v>0.22440402054722872</v>
      </c>
      <c r="P5631" s="94">
        <v>0.2377919073962729</v>
      </c>
      <c r="Q5631" s="94">
        <v>0.1682736622014907</v>
      </c>
      <c r="R5631" s="94">
        <v>0.19325841439398453</v>
      </c>
      <c r="S5631" s="94">
        <v>0.19409954590909018</v>
      </c>
      <c r="T5631" s="94">
        <v>0.1601432644676965</v>
      </c>
      <c r="U5631" s="94">
        <v>0.17309788854186697</v>
      </c>
      <c r="V5631" s="94">
        <v>0.17967887137416058</v>
      </c>
      <c r="W5631" s="94">
        <v>0.16582311797026578</v>
      </c>
      <c r="X5631" s="94">
        <v>0.1791279082075683</v>
      </c>
      <c r="Y5631" s="94">
        <v>0.18093775654283786</v>
      </c>
      <c r="Z5631" s="94">
        <v>0.16125437958579306</v>
      </c>
      <c r="AA5631" s="94">
        <v>0.18671257778550379</v>
      </c>
      <c r="AB5631" s="94">
        <v>0.2048504386739681</v>
      </c>
      <c r="AC5631" s="94">
        <v>0.20257810247871302</v>
      </c>
      <c r="AD5631" s="94">
        <v>0.24025737092392876</v>
      </c>
      <c r="AE5631" s="94">
        <v>0.24835291752752672</v>
      </c>
      <c r="AF5631" s="94">
        <v>0.34548195150206684</v>
      </c>
      <c r="AG5631" s="94">
        <v>0.36332005085581226</v>
      </c>
      <c r="AH5631" s="94">
        <v>0.37968089924345361</v>
      </c>
      <c r="AI5631" s="94">
        <v>0.42152433657367105</v>
      </c>
      <c r="AJ5631" s="94">
        <v>0.40972588484685596</v>
      </c>
      <c r="AK5631" s="94">
        <v>0.42531282632481188</v>
      </c>
    </row>
    <row r="5636" spans="1:50">
      <c r="A5636">
        <v>1142</v>
      </c>
    </row>
    <row r="5641" spans="1:50">
      <c r="A5641" s="94" t="s">
        <v>246</v>
      </c>
      <c r="B5641" s="95"/>
      <c r="C5641" s="95"/>
      <c r="D5641" s="95">
        <v>2015</v>
      </c>
      <c r="E5641" s="95"/>
      <c r="F5641" s="94" t="s">
        <v>0</v>
      </c>
      <c r="G5641" s="166">
        <v>1056265.1100000027</v>
      </c>
      <c r="H5641" s="95" t="s">
        <v>102</v>
      </c>
      <c r="I5641" s="95"/>
      <c r="J5641" s="95"/>
      <c r="K5641" s="96" t="s">
        <v>1</v>
      </c>
      <c r="L5641" s="95" t="s">
        <v>103</v>
      </c>
      <c r="M5641" s="95"/>
      <c r="N5641" s="95"/>
      <c r="O5641" s="95"/>
      <c r="P5641" s="95"/>
      <c r="Q5641" s="95"/>
      <c r="R5641" s="95"/>
      <c r="S5641" s="95"/>
      <c r="T5641" s="97"/>
      <c r="U5641" s="95"/>
      <c r="V5641" s="95"/>
      <c r="W5641" s="95"/>
      <c r="X5641" s="95"/>
      <c r="Y5641" s="95"/>
      <c r="Z5641" s="95"/>
      <c r="AA5641" s="95"/>
      <c r="AB5641" s="95"/>
      <c r="AC5641" s="96"/>
      <c r="AD5641" s="95"/>
      <c r="AE5641" s="95"/>
      <c r="AF5641" s="95"/>
      <c r="AG5641" s="95"/>
      <c r="AH5641" s="95"/>
      <c r="AI5641" s="95"/>
      <c r="AJ5641" s="95"/>
      <c r="AK5641" s="95"/>
    </row>
    <row r="5642" spans="1:50">
      <c r="A5642" s="96">
        <v>1142</v>
      </c>
      <c r="B5642" s="94" t="s">
        <v>104</v>
      </c>
      <c r="C5642" s="95"/>
      <c r="D5642" s="95"/>
      <c r="E5642" s="95"/>
      <c r="F5642" s="95" t="s">
        <v>3</v>
      </c>
      <c r="G5642" s="95">
        <v>0</v>
      </c>
      <c r="H5642" s="95" t="s">
        <v>102</v>
      </c>
      <c r="I5642" s="95"/>
      <c r="J5642" s="95"/>
      <c r="K5642" s="96" t="s">
        <v>4</v>
      </c>
      <c r="L5642" s="95" t="s">
        <v>103</v>
      </c>
      <c r="M5642" s="95"/>
      <c r="N5642" s="95" t="s">
        <v>105</v>
      </c>
      <c r="O5642" s="95"/>
      <c r="P5642" s="95"/>
      <c r="Q5642" s="95"/>
      <c r="R5642" s="95"/>
      <c r="S5642" s="95"/>
      <c r="T5642" s="96"/>
      <c r="U5642" s="95"/>
      <c r="V5642" s="95"/>
      <c r="W5642" s="95"/>
      <c r="X5642" s="95"/>
      <c r="Y5642" s="95"/>
      <c r="Z5642" s="95"/>
      <c r="AA5642" s="95"/>
      <c r="AB5642" s="95"/>
      <c r="AC5642" s="96"/>
      <c r="AD5642" s="95"/>
      <c r="AE5642" s="95"/>
      <c r="AF5642" s="95"/>
      <c r="AG5642" s="95"/>
      <c r="AH5642" s="95"/>
      <c r="AI5642" s="95"/>
      <c r="AJ5642" s="95"/>
      <c r="AK5642" s="95"/>
    </row>
    <row r="5643" spans="1:50">
      <c r="A5643" s="94"/>
      <c r="B5643" s="94">
        <v>1</v>
      </c>
      <c r="C5643" s="94" t="s">
        <v>5</v>
      </c>
      <c r="D5643" s="94" t="s">
        <v>6</v>
      </c>
      <c r="E5643" s="94">
        <v>2</v>
      </c>
      <c r="F5643" s="94" t="s">
        <v>7</v>
      </c>
      <c r="G5643" s="94" t="s">
        <v>8</v>
      </c>
      <c r="H5643" s="94">
        <v>3</v>
      </c>
      <c r="I5643" s="94" t="s">
        <v>9</v>
      </c>
      <c r="J5643" s="94" t="s">
        <v>10</v>
      </c>
      <c r="K5643" s="94">
        <v>4</v>
      </c>
      <c r="L5643" s="94" t="s">
        <v>11</v>
      </c>
      <c r="M5643" s="94" t="s">
        <v>12</v>
      </c>
      <c r="N5643" s="94">
        <v>5</v>
      </c>
      <c r="O5643" s="94" t="s">
        <v>13</v>
      </c>
      <c r="P5643" s="94" t="s">
        <v>13</v>
      </c>
      <c r="Q5643" s="94">
        <v>6</v>
      </c>
      <c r="R5643" s="94" t="s">
        <v>14</v>
      </c>
      <c r="S5643" s="94" t="s">
        <v>87</v>
      </c>
      <c r="T5643" s="94">
        <v>7</v>
      </c>
      <c r="U5643" s="94" t="s">
        <v>15</v>
      </c>
      <c r="V5643" s="94" t="s">
        <v>88</v>
      </c>
      <c r="W5643" s="94">
        <v>8</v>
      </c>
      <c r="X5643" s="94" t="s">
        <v>89</v>
      </c>
      <c r="Y5643" s="94" t="s">
        <v>90</v>
      </c>
      <c r="Z5643" s="94">
        <v>9</v>
      </c>
      <c r="AA5643" s="94" t="s">
        <v>91</v>
      </c>
      <c r="AB5643" s="94" t="s">
        <v>92</v>
      </c>
      <c r="AC5643" s="94">
        <v>10</v>
      </c>
      <c r="AD5643" s="94" t="s">
        <v>93</v>
      </c>
      <c r="AE5643" s="94" t="s">
        <v>94</v>
      </c>
      <c r="AF5643" s="94">
        <v>11</v>
      </c>
      <c r="AG5643" s="94" t="s">
        <v>95</v>
      </c>
      <c r="AH5643" s="94" t="s">
        <v>96</v>
      </c>
      <c r="AI5643" s="94">
        <v>12</v>
      </c>
      <c r="AJ5643" s="94" t="s">
        <v>97</v>
      </c>
      <c r="AK5643" s="94" t="s">
        <v>98</v>
      </c>
    </row>
    <row r="5644" spans="1:50">
      <c r="A5644" s="96"/>
      <c r="B5644" s="94">
        <v>31</v>
      </c>
      <c r="C5644" s="95"/>
      <c r="D5644" s="95"/>
      <c r="E5644" s="94">
        <v>28</v>
      </c>
      <c r="F5644" s="95"/>
      <c r="G5644" s="95"/>
      <c r="H5644" s="94">
        <v>31</v>
      </c>
      <c r="I5644" s="95"/>
      <c r="J5644" s="95"/>
      <c r="K5644" s="94">
        <v>30</v>
      </c>
      <c r="L5644" s="95"/>
      <c r="M5644" s="95"/>
      <c r="N5644" s="94">
        <v>31</v>
      </c>
      <c r="O5644" s="95"/>
      <c r="P5644" s="95"/>
      <c r="Q5644" s="94">
        <v>30</v>
      </c>
      <c r="R5644" s="95"/>
      <c r="S5644" s="95"/>
      <c r="T5644" s="94">
        <v>31</v>
      </c>
      <c r="U5644" s="95"/>
      <c r="V5644" s="95"/>
      <c r="W5644" s="94">
        <v>31</v>
      </c>
      <c r="X5644" s="95"/>
      <c r="Y5644" s="95"/>
      <c r="Z5644" s="94">
        <v>30</v>
      </c>
      <c r="AA5644" s="95"/>
      <c r="AB5644" s="95"/>
      <c r="AC5644" s="94">
        <v>31</v>
      </c>
      <c r="AD5644" s="95"/>
      <c r="AE5644" s="95"/>
      <c r="AF5644" s="94">
        <v>30</v>
      </c>
      <c r="AG5644" s="95"/>
      <c r="AH5644" s="95"/>
      <c r="AI5644" s="94">
        <v>31</v>
      </c>
      <c r="AJ5644" s="95"/>
      <c r="AK5644" s="95"/>
    </row>
    <row r="5645" spans="1:50">
      <c r="A5645" s="94" t="s">
        <v>16</v>
      </c>
      <c r="B5645" s="94" t="s">
        <v>17</v>
      </c>
      <c r="C5645" s="94" t="s">
        <v>18</v>
      </c>
      <c r="D5645" s="94" t="s">
        <v>19</v>
      </c>
      <c r="E5645" s="94" t="s">
        <v>17</v>
      </c>
      <c r="F5645" s="94" t="s">
        <v>18</v>
      </c>
      <c r="G5645" s="94" t="s">
        <v>19</v>
      </c>
      <c r="H5645" s="94" t="s">
        <v>17</v>
      </c>
      <c r="I5645" s="94" t="s">
        <v>18</v>
      </c>
      <c r="J5645" s="94" t="s">
        <v>19</v>
      </c>
      <c r="K5645" s="94" t="s">
        <v>17</v>
      </c>
      <c r="L5645" s="94" t="s">
        <v>18</v>
      </c>
      <c r="M5645" s="94" t="s">
        <v>19</v>
      </c>
      <c r="N5645" s="94" t="s">
        <v>17</v>
      </c>
      <c r="O5645" s="94" t="s">
        <v>18</v>
      </c>
      <c r="P5645" s="94" t="s">
        <v>19</v>
      </c>
      <c r="Q5645" s="94" t="s">
        <v>17</v>
      </c>
      <c r="R5645" s="94" t="s">
        <v>18</v>
      </c>
      <c r="S5645" s="94" t="s">
        <v>19</v>
      </c>
      <c r="T5645" s="94" t="s">
        <v>17</v>
      </c>
      <c r="U5645" s="94" t="s">
        <v>18</v>
      </c>
      <c r="V5645" s="94" t="s">
        <v>19</v>
      </c>
      <c r="W5645" s="94" t="s">
        <v>17</v>
      </c>
      <c r="X5645" s="94" t="s">
        <v>18</v>
      </c>
      <c r="Y5645" s="94" t="s">
        <v>19</v>
      </c>
      <c r="Z5645" s="94" t="s">
        <v>17</v>
      </c>
      <c r="AA5645" s="94" t="s">
        <v>18</v>
      </c>
      <c r="AB5645" s="94" t="s">
        <v>19</v>
      </c>
      <c r="AC5645" s="94" t="s">
        <v>17</v>
      </c>
      <c r="AD5645" s="94" t="s">
        <v>18</v>
      </c>
      <c r="AE5645" s="94" t="s">
        <v>19</v>
      </c>
      <c r="AF5645" s="94" t="s">
        <v>17</v>
      </c>
      <c r="AG5645" s="94" t="s">
        <v>18</v>
      </c>
      <c r="AH5645" s="94" t="s">
        <v>19</v>
      </c>
      <c r="AI5645" s="94" t="s">
        <v>17</v>
      </c>
      <c r="AJ5645" s="94" t="s">
        <v>18</v>
      </c>
      <c r="AK5645" s="94" t="s">
        <v>19</v>
      </c>
    </row>
    <row r="5646" spans="1:50">
      <c r="A5646" s="96"/>
      <c r="B5646" s="134">
        <v>6.9608817626883771E-2</v>
      </c>
      <c r="C5646" s="167">
        <v>1.1039963417562955</v>
      </c>
      <c r="D5646" s="167">
        <v>0.9695504019839043</v>
      </c>
      <c r="E5646" s="134">
        <v>6.2192733810578417E-2</v>
      </c>
      <c r="F5646" s="167">
        <v>1.0681242883751769</v>
      </c>
      <c r="G5646" s="167">
        <v>0.99004659198103695</v>
      </c>
      <c r="H5646" s="134">
        <v>7.1969038092246751E-2</v>
      </c>
      <c r="I5646" s="167">
        <v>1.066335307662208</v>
      </c>
      <c r="J5646" s="167">
        <v>0.95975435025755573</v>
      </c>
      <c r="K5646" s="134">
        <v>7.3448576051405132E-2</v>
      </c>
      <c r="L5646" s="167">
        <v>1.1861708326273661</v>
      </c>
      <c r="M5646" s="167">
        <v>0.97105341782160537</v>
      </c>
      <c r="N5646" s="134">
        <v>8.9527301272507701E-2</v>
      </c>
      <c r="O5646" s="167">
        <v>1.3386054570896262</v>
      </c>
      <c r="P5646" s="167">
        <v>0.9621369902123772</v>
      </c>
      <c r="Q5646" s="134">
        <v>9.351823760203451E-2</v>
      </c>
      <c r="R5646" s="167">
        <v>1.1499815920287677</v>
      </c>
      <c r="S5646" s="167">
        <v>0.97727416391326583</v>
      </c>
      <c r="T5646" s="134">
        <v>0.11139584200431862</v>
      </c>
      <c r="U5646" s="167">
        <v>1.1163054756994559</v>
      </c>
      <c r="V5646" s="167">
        <v>0.95621891110870294</v>
      </c>
      <c r="W5646" s="134">
        <v>0.11443232779194856</v>
      </c>
      <c r="X5646" s="167">
        <v>1.0895756313891596</v>
      </c>
      <c r="Y5646" s="167">
        <v>0.94737618137911106</v>
      </c>
      <c r="Z5646" s="134">
        <v>9.7625329742266287E-2</v>
      </c>
      <c r="AA5646" s="167">
        <v>1.1884428849308541</v>
      </c>
      <c r="AB5646" s="167">
        <v>0.93466746568542425</v>
      </c>
      <c r="AC5646" s="134">
        <v>7.8840817451539244E-2</v>
      </c>
      <c r="AD5646" s="167">
        <v>1.1328511554572556</v>
      </c>
      <c r="AE5646" s="167">
        <v>0.92213759275138352</v>
      </c>
      <c r="AF5646" s="134">
        <v>6.7505322406402668E-2</v>
      </c>
      <c r="AG5646" s="167">
        <v>1.0697015919580506</v>
      </c>
      <c r="AH5646" s="167">
        <v>0.9325123092378178</v>
      </c>
      <c r="AI5646" s="134">
        <v>6.9935656147868203E-2</v>
      </c>
      <c r="AJ5646" s="167">
        <v>1.1262957097221524</v>
      </c>
      <c r="AK5646" s="167">
        <v>0.94204243799264731</v>
      </c>
      <c r="AM5646" t="str">
        <f>A5641</f>
        <v>PreNResSpltPkgAC-65to-PEYes-cDXGF-Nrs1985-CZ14</v>
      </c>
      <c r="AN5646" s="93">
        <f>1/($T5646*(1/$T5644)*(1/(5/7+2/7*$V5646))*$T5656/SUM($T5648:$T5671))</f>
        <v>5712.5300885295683</v>
      </c>
      <c r="AO5646" s="93">
        <f>1/(T5646*(1/T5644)*(1/(5/7+2/7*V5646)))</f>
        <v>274.80581043645896</v>
      </c>
      <c r="AP5646" s="93"/>
      <c r="AR5646" s="217">
        <f>CHOOSE($AV$3,C5646,F5646,I5646,L5646,O5646,R5646,U5646,X5646,AA5646,AD5646,AG5646,AJ5646)</f>
        <v>1.1163054756994559</v>
      </c>
      <c r="AS5646" s="92"/>
      <c r="AT5646" s="92"/>
      <c r="AV5646" s="151">
        <f>AN5646/AR5646</f>
        <v>5117.3538183624914</v>
      </c>
      <c r="AW5646" s="152">
        <f>AO5646/AR5646</f>
        <v>246.17438185033612</v>
      </c>
      <c r="AX5646" s="93"/>
    </row>
    <row r="5647" spans="1:50">
      <c r="A5647" s="94" t="s">
        <v>20</v>
      </c>
      <c r="B5647" s="94" t="s">
        <v>21</v>
      </c>
      <c r="C5647" s="94" t="s">
        <v>22</v>
      </c>
      <c r="D5647" s="94" t="s">
        <v>23</v>
      </c>
      <c r="E5647" s="94" t="s">
        <v>21</v>
      </c>
      <c r="F5647" s="94" t="s">
        <v>22</v>
      </c>
      <c r="G5647" s="94" t="s">
        <v>23</v>
      </c>
      <c r="H5647" s="94" t="s">
        <v>21</v>
      </c>
      <c r="I5647" s="94" t="s">
        <v>22</v>
      </c>
      <c r="J5647" s="94" t="s">
        <v>23</v>
      </c>
      <c r="K5647" s="94" t="s">
        <v>21</v>
      </c>
      <c r="L5647" s="94" t="s">
        <v>22</v>
      </c>
      <c r="M5647" s="94" t="s">
        <v>23</v>
      </c>
      <c r="N5647" s="94" t="s">
        <v>21</v>
      </c>
      <c r="O5647" s="94" t="s">
        <v>22</v>
      </c>
      <c r="P5647" s="94" t="s">
        <v>23</v>
      </c>
      <c r="Q5647" s="94" t="s">
        <v>21</v>
      </c>
      <c r="R5647" s="94" t="s">
        <v>22</v>
      </c>
      <c r="S5647" s="94" t="s">
        <v>23</v>
      </c>
      <c r="T5647" s="94" t="s">
        <v>21</v>
      </c>
      <c r="U5647" s="94" t="s">
        <v>22</v>
      </c>
      <c r="V5647" s="94" t="s">
        <v>23</v>
      </c>
      <c r="W5647" s="94" t="s">
        <v>21</v>
      </c>
      <c r="X5647" s="94" t="s">
        <v>22</v>
      </c>
      <c r="Y5647" s="94" t="s">
        <v>23</v>
      </c>
      <c r="Z5647" s="94" t="s">
        <v>21</v>
      </c>
      <c r="AA5647" s="94" t="s">
        <v>22</v>
      </c>
      <c r="AB5647" s="94" t="s">
        <v>23</v>
      </c>
      <c r="AC5647" s="94" t="s">
        <v>21</v>
      </c>
      <c r="AD5647" s="94" t="s">
        <v>22</v>
      </c>
      <c r="AE5647" s="94" t="s">
        <v>23</v>
      </c>
      <c r="AF5647" s="94" t="s">
        <v>21</v>
      </c>
      <c r="AG5647" s="94" t="s">
        <v>22</v>
      </c>
      <c r="AH5647" s="94" t="s">
        <v>23</v>
      </c>
      <c r="AI5647" s="94" t="s">
        <v>21</v>
      </c>
      <c r="AJ5647" s="94" t="s">
        <v>22</v>
      </c>
      <c r="AK5647" s="94" t="s">
        <v>23</v>
      </c>
    </row>
    <row r="5648" spans="1:50">
      <c r="A5648" s="94">
        <v>1</v>
      </c>
      <c r="B5648" s="94">
        <v>0.33770675935322825</v>
      </c>
      <c r="C5648" s="94">
        <v>0.36346069503822442</v>
      </c>
      <c r="D5648" s="94">
        <v>0.38624952875424495</v>
      </c>
      <c r="E5648" s="94">
        <v>0.35353759981097593</v>
      </c>
      <c r="F5648" s="94">
        <v>0.35628543498058435</v>
      </c>
      <c r="G5648" s="94">
        <v>0.34424526474803419</v>
      </c>
      <c r="H5648" s="94">
        <v>0.26155566690631282</v>
      </c>
      <c r="I5648" s="94">
        <v>0.30811583458252251</v>
      </c>
      <c r="J5648" s="94">
        <v>0.32368699553897129</v>
      </c>
      <c r="K5648" s="94">
        <v>0.21917960054077174</v>
      </c>
      <c r="L5648" s="94">
        <v>0.28637570353184144</v>
      </c>
      <c r="M5648" s="94">
        <v>0.30147055413954649</v>
      </c>
      <c r="N5648" s="94">
        <v>0.17993239108060166</v>
      </c>
      <c r="O5648" s="94">
        <v>0.22971058465864369</v>
      </c>
      <c r="P5648" s="94">
        <v>0.24181814576761523</v>
      </c>
      <c r="Q5648" s="94">
        <v>0.18913881169876978</v>
      </c>
      <c r="R5648" s="94">
        <v>0.20814871676650351</v>
      </c>
      <c r="S5648" s="94">
        <v>0.22170707713673979</v>
      </c>
      <c r="T5648" s="94">
        <v>0.18536230470611054</v>
      </c>
      <c r="U5648" s="94">
        <v>0.19701833309925551</v>
      </c>
      <c r="V5648" s="94">
        <v>0.21099031802262608</v>
      </c>
      <c r="W5648" s="94">
        <v>0.21013309227715479</v>
      </c>
      <c r="X5648" s="94">
        <v>0.19667307061857628</v>
      </c>
      <c r="Y5648" s="94">
        <v>0.21527781391228956</v>
      </c>
      <c r="Z5648" s="94">
        <v>0.19122629619157611</v>
      </c>
      <c r="AA5648" s="94">
        <v>0.20155665376853923</v>
      </c>
      <c r="AB5648" s="94">
        <v>0.21471438243348392</v>
      </c>
      <c r="AC5648" s="94">
        <v>0.21443295500769197</v>
      </c>
      <c r="AD5648" s="94">
        <v>0.24658424607121726</v>
      </c>
      <c r="AE5648" s="94">
        <v>0.27837613596335598</v>
      </c>
      <c r="AF5648" s="94">
        <v>0.34009880801962789</v>
      </c>
      <c r="AG5648" s="94">
        <v>0.34008326543731671</v>
      </c>
      <c r="AH5648" s="94">
        <v>0.37085031911771243</v>
      </c>
      <c r="AI5648" s="94">
        <v>0.31440219518525991</v>
      </c>
      <c r="AJ5648" s="94">
        <v>0.35944566934837646</v>
      </c>
      <c r="AK5648" s="94">
        <v>0.38140283618053816</v>
      </c>
    </row>
    <row r="5649" spans="1:37">
      <c r="A5649" s="94">
        <v>2</v>
      </c>
      <c r="B5649" s="94">
        <v>0.3357323056445497</v>
      </c>
      <c r="C5649" s="94">
        <v>0.36158585916339731</v>
      </c>
      <c r="D5649" s="94">
        <v>0.38109212307441886</v>
      </c>
      <c r="E5649" s="94">
        <v>0.35154311764664997</v>
      </c>
      <c r="F5649" s="94">
        <v>0.35568797041510042</v>
      </c>
      <c r="G5649" s="94">
        <v>0.34226827284347516</v>
      </c>
      <c r="H5649" s="94">
        <v>0.26895020442546635</v>
      </c>
      <c r="I5649" s="94">
        <v>0.31162355216046239</v>
      </c>
      <c r="J5649" s="94">
        <v>0.32400347769918186</v>
      </c>
      <c r="K5649" s="94">
        <v>0.24234817333420755</v>
      </c>
      <c r="L5649" s="94">
        <v>0.29150731630621624</v>
      </c>
      <c r="M5649" s="94">
        <v>0.31158235273205587</v>
      </c>
      <c r="N5649" s="94">
        <v>0.25478166560439441</v>
      </c>
      <c r="O5649" s="94">
        <v>0.25963650346373141</v>
      </c>
      <c r="P5649" s="94">
        <v>0.27810304098685318</v>
      </c>
      <c r="Q5649" s="94">
        <v>0.25338675607626682</v>
      </c>
      <c r="R5649" s="94">
        <v>0.24698206478467408</v>
      </c>
      <c r="S5649" s="94">
        <v>0.27663445402465137</v>
      </c>
      <c r="T5649" s="94">
        <v>0.26580707648536578</v>
      </c>
      <c r="U5649" s="94">
        <v>0.27458616770031097</v>
      </c>
      <c r="V5649" s="94">
        <v>0.29956171779500901</v>
      </c>
      <c r="W5649" s="94">
        <v>0.31842191597178132</v>
      </c>
      <c r="X5649" s="94">
        <v>0.27726945151554871</v>
      </c>
      <c r="Y5649" s="94">
        <v>0.29676778681874377</v>
      </c>
      <c r="Z5649" s="94">
        <v>0.2797840119998658</v>
      </c>
      <c r="AA5649" s="94">
        <v>0.26282585002553049</v>
      </c>
      <c r="AB5649" s="94">
        <v>0.28799880761107904</v>
      </c>
      <c r="AC5649" s="94">
        <v>0.24215593622597997</v>
      </c>
      <c r="AD5649" s="94">
        <v>0.25856006763040629</v>
      </c>
      <c r="AE5649" s="94">
        <v>0.28721474013206333</v>
      </c>
      <c r="AF5649" s="94">
        <v>0.33818014079140002</v>
      </c>
      <c r="AG5649" s="94">
        <v>0.3382343916296503</v>
      </c>
      <c r="AH5649" s="94">
        <v>0.37158520657958166</v>
      </c>
      <c r="AI5649" s="94">
        <v>0.31262849538343634</v>
      </c>
      <c r="AJ5649" s="94">
        <v>0.3598906447162733</v>
      </c>
      <c r="AK5649" s="94">
        <v>0.37924971482953895</v>
      </c>
    </row>
    <row r="5650" spans="1:37">
      <c r="A5650" s="94">
        <v>3</v>
      </c>
      <c r="B5650" s="94">
        <v>0.55202895570634813</v>
      </c>
      <c r="C5650" s="94">
        <v>0.40047432388988052</v>
      </c>
      <c r="D5650" s="94">
        <v>0.44531591317253777</v>
      </c>
      <c r="E5650" s="94">
        <v>0.43890884915367712</v>
      </c>
      <c r="F5650" s="94">
        <v>0.37445497149596146</v>
      </c>
      <c r="G5650" s="94">
        <v>0.35779989929116468</v>
      </c>
      <c r="H5650" s="94">
        <v>0.28018452757020545</v>
      </c>
      <c r="I5650" s="94">
        <v>0.32278478303488345</v>
      </c>
      <c r="J5650" s="94">
        <v>0.34098609785426526</v>
      </c>
      <c r="K5650" s="94">
        <v>0.26056019208012909</v>
      </c>
      <c r="L5650" s="94">
        <v>0.30483059994348377</v>
      </c>
      <c r="M5650" s="94">
        <v>0.32081852706552261</v>
      </c>
      <c r="N5650" s="94">
        <v>0.25050568382860572</v>
      </c>
      <c r="O5650" s="94">
        <v>0.26913499840782507</v>
      </c>
      <c r="P5650" s="94">
        <v>0.28846191976560759</v>
      </c>
      <c r="Q5650" s="94">
        <v>0.24882377464117683</v>
      </c>
      <c r="R5650" s="94">
        <v>0.2629078713543887</v>
      </c>
      <c r="S5650" s="94">
        <v>0.28333719113477235</v>
      </c>
      <c r="T5650" s="94">
        <v>0.27319677194068065</v>
      </c>
      <c r="U5650" s="94">
        <v>0.27697236174092998</v>
      </c>
      <c r="V5650" s="94">
        <v>0.3042409736590837</v>
      </c>
      <c r="W5650" s="94">
        <v>0.33546853721226078</v>
      </c>
      <c r="X5650" s="94">
        <v>0.27883598672893745</v>
      </c>
      <c r="Y5650" s="94">
        <v>0.30575320577606052</v>
      </c>
      <c r="Z5650" s="94">
        <v>0.28385265659968656</v>
      </c>
      <c r="AA5650" s="94">
        <v>0.27013855950829802</v>
      </c>
      <c r="AB5650" s="94">
        <v>0.30416224573316764</v>
      </c>
      <c r="AC5650" s="94">
        <v>0.26171601415433365</v>
      </c>
      <c r="AD5650" s="94">
        <v>0.27237166673957164</v>
      </c>
      <c r="AE5650" s="94">
        <v>0.30092706416275228</v>
      </c>
      <c r="AF5650" s="94">
        <v>0.49214371508348764</v>
      </c>
      <c r="AG5650" s="94">
        <v>0.36332828478556228</v>
      </c>
      <c r="AH5650" s="94">
        <v>0.38505235884539668</v>
      </c>
      <c r="AI5650" s="94">
        <v>0.5596197978682641</v>
      </c>
      <c r="AJ5650" s="94">
        <v>0.41776978086903432</v>
      </c>
      <c r="AK5650" s="94">
        <v>0.43254031196636</v>
      </c>
    </row>
    <row r="5651" spans="1:37">
      <c r="A5651" s="94">
        <v>4</v>
      </c>
      <c r="B5651" s="94">
        <v>0.74777404112966162</v>
      </c>
      <c r="C5651" s="94">
        <v>0.49118782630309832</v>
      </c>
      <c r="D5651" s="94">
        <v>0.54284900403025493</v>
      </c>
      <c r="E5651" s="94">
        <v>0.57880521020822773</v>
      </c>
      <c r="F5651" s="94">
        <v>0.41511897459029284</v>
      </c>
      <c r="G5651" s="94">
        <v>0.39886586357826226</v>
      </c>
      <c r="H5651" s="94">
        <v>0.28839785625585496</v>
      </c>
      <c r="I5651" s="94">
        <v>0.3413643857085335</v>
      </c>
      <c r="J5651" s="94">
        <v>0.35779930272996507</v>
      </c>
      <c r="K5651" s="94">
        <v>0.2547778058779267</v>
      </c>
      <c r="L5651" s="94">
        <v>0.31977580466620353</v>
      </c>
      <c r="M5651" s="94">
        <v>0.3230628455547192</v>
      </c>
      <c r="N5651" s="94">
        <v>0.22885953457494324</v>
      </c>
      <c r="O5651" s="94">
        <v>0.27021984030185237</v>
      </c>
      <c r="P5651" s="94">
        <v>0.28634034392491986</v>
      </c>
      <c r="Q5651" s="94">
        <v>0.23797323033996179</v>
      </c>
      <c r="R5651" s="94">
        <v>0.26037041194388227</v>
      </c>
      <c r="S5651" s="94">
        <v>0.27357097390197332</v>
      </c>
      <c r="T5651" s="94">
        <v>0.26552794508846445</v>
      </c>
      <c r="U5651" s="94">
        <v>0.26909213213599781</v>
      </c>
      <c r="V5651" s="94">
        <v>0.28560504569754036</v>
      </c>
      <c r="W5651" s="94">
        <v>0.31761236372733903</v>
      </c>
      <c r="X5651" s="94">
        <v>0.2692183378210723</v>
      </c>
      <c r="Y5651" s="94">
        <v>0.29282843569495604</v>
      </c>
      <c r="Z5651" s="94">
        <v>0.28249404559373931</v>
      </c>
      <c r="AA5651" s="94">
        <v>0.26621210172131998</v>
      </c>
      <c r="AB5651" s="94">
        <v>0.2959226361900143</v>
      </c>
      <c r="AC5651" s="94">
        <v>0.26488758804405338</v>
      </c>
      <c r="AD5651" s="94">
        <v>0.28023256035100863</v>
      </c>
      <c r="AE5651" s="94">
        <v>0.30325202249968053</v>
      </c>
      <c r="AF5651" s="94">
        <v>0.58706760349326692</v>
      </c>
      <c r="AG5651" s="94">
        <v>0.39446789018510109</v>
      </c>
      <c r="AH5651" s="94">
        <v>0.42879249841365402</v>
      </c>
      <c r="AI5651" s="94">
        <v>0.85045094411918598</v>
      </c>
      <c r="AJ5651" s="94">
        <v>0.51384824140948537</v>
      </c>
      <c r="AK5651" s="94">
        <v>0.52529158257794095</v>
      </c>
    </row>
    <row r="5652" spans="1:37">
      <c r="A5652" s="94">
        <v>5</v>
      </c>
      <c r="B5652" s="94">
        <v>0.83998965235906331</v>
      </c>
      <c r="C5652" s="94">
        <v>0.54181455764178799</v>
      </c>
      <c r="D5652" s="94">
        <v>0.62058631801775022</v>
      </c>
      <c r="E5652" s="94">
        <v>0.64170668371589867</v>
      </c>
      <c r="F5652" s="94">
        <v>0.44618861822571615</v>
      </c>
      <c r="G5652" s="94">
        <v>0.4290521749234999</v>
      </c>
      <c r="H5652" s="94">
        <v>0.3523416338060899</v>
      </c>
      <c r="I5652" s="94">
        <v>0.40378275322727419</v>
      </c>
      <c r="J5652" s="94">
        <v>0.4142527993171482</v>
      </c>
      <c r="K5652" s="94">
        <v>0.31782985672046282</v>
      </c>
      <c r="L5652" s="94">
        <v>0.3884940541068837</v>
      </c>
      <c r="M5652" s="94">
        <v>0.39640661733906057</v>
      </c>
      <c r="N5652" s="94">
        <v>0.26598681245728345</v>
      </c>
      <c r="O5652" s="94">
        <v>0.32639705838174937</v>
      </c>
      <c r="P5652" s="94">
        <v>0.3438940254192544</v>
      </c>
      <c r="Q5652" s="94">
        <v>0.27824683182606696</v>
      </c>
      <c r="R5652" s="94">
        <v>0.31180717239636835</v>
      </c>
      <c r="S5652" s="94">
        <v>0.32414906544760147</v>
      </c>
      <c r="T5652" s="94">
        <v>0.29452958512554744</v>
      </c>
      <c r="U5652" s="94">
        <v>0.30570218696266688</v>
      </c>
      <c r="V5652" s="94">
        <v>0.32133379638708115</v>
      </c>
      <c r="W5652" s="94">
        <v>0.32615278587461144</v>
      </c>
      <c r="X5652" s="94">
        <v>0.3069757257190594</v>
      </c>
      <c r="Y5652" s="94">
        <v>0.33039196183448399</v>
      </c>
      <c r="Z5652" s="94">
        <v>0.3000589450277712</v>
      </c>
      <c r="AA5652" s="94">
        <v>0.31032531534382596</v>
      </c>
      <c r="AB5652" s="94">
        <v>0.34517941411263026</v>
      </c>
      <c r="AC5652" s="94">
        <v>0.31809020482189332</v>
      </c>
      <c r="AD5652" s="94">
        <v>0.34474057577134987</v>
      </c>
      <c r="AE5652" s="94">
        <v>0.37278994351726497</v>
      </c>
      <c r="AF5652" s="94">
        <v>0.6049751642900596</v>
      </c>
      <c r="AG5652" s="94">
        <v>0.41569959343763385</v>
      </c>
      <c r="AH5652" s="94">
        <v>0.44821797335542524</v>
      </c>
      <c r="AI5652" s="94">
        <v>0.83699472216156523</v>
      </c>
      <c r="AJ5652" s="94">
        <v>0.53281143586695501</v>
      </c>
      <c r="AK5652" s="94">
        <v>0.55203854694681986</v>
      </c>
    </row>
    <row r="5653" spans="1:37">
      <c r="A5653" s="94">
        <v>6</v>
      </c>
      <c r="B5653" s="94">
        <v>0.87045107312554038</v>
      </c>
      <c r="C5653" s="94">
        <v>0.6206761255263562</v>
      </c>
      <c r="D5653" s="94">
        <v>0.69514565044967014</v>
      </c>
      <c r="E5653" s="94">
        <v>0.75118545441067819</v>
      </c>
      <c r="F5653" s="94">
        <v>0.53179325199442795</v>
      </c>
      <c r="G5653" s="94">
        <v>0.51546965177983473</v>
      </c>
      <c r="H5653" s="94">
        <v>0.46775487825247081</v>
      </c>
      <c r="I5653" s="94">
        <v>0.51920127227530499</v>
      </c>
      <c r="J5653" s="94">
        <v>0.53347213370974755</v>
      </c>
      <c r="K5653" s="94">
        <v>0.43772694773060078</v>
      </c>
      <c r="L5653" s="94">
        <v>0.51424485988853985</v>
      </c>
      <c r="M5653" s="94">
        <v>0.53754596447732261</v>
      </c>
      <c r="N5653" s="94">
        <v>0.37418759227649351</v>
      </c>
      <c r="O5653" s="94">
        <v>0.45272370057498545</v>
      </c>
      <c r="P5653" s="94">
        <v>0.47161556547765887</v>
      </c>
      <c r="Q5653" s="94">
        <v>0.38881011484115741</v>
      </c>
      <c r="R5653" s="94">
        <v>0.44070363302873378</v>
      </c>
      <c r="S5653" s="94">
        <v>0.45859209536485163</v>
      </c>
      <c r="T5653" s="94">
        <v>0.39318740030020644</v>
      </c>
      <c r="U5653" s="94">
        <v>0.4192238424212934</v>
      </c>
      <c r="V5653" s="94">
        <v>0.43816949599837263</v>
      </c>
      <c r="W5653" s="94">
        <v>0.41604258764052104</v>
      </c>
      <c r="X5653" s="94">
        <v>0.40219126682813311</v>
      </c>
      <c r="Y5653" s="94">
        <v>0.4252381842481191</v>
      </c>
      <c r="Z5653" s="94">
        <v>0.39209226094915861</v>
      </c>
      <c r="AA5653" s="94">
        <v>0.40256343376931258</v>
      </c>
      <c r="AB5653" s="94">
        <v>0.44608229504552305</v>
      </c>
      <c r="AC5653" s="94">
        <v>0.42646658531289094</v>
      </c>
      <c r="AD5653" s="94">
        <v>0.46127156004480802</v>
      </c>
      <c r="AE5653" s="94">
        <v>0.50476765661195699</v>
      </c>
      <c r="AF5653" s="94">
        <v>0.62667549119886623</v>
      </c>
      <c r="AG5653" s="94">
        <v>0.48444325096639507</v>
      </c>
      <c r="AH5653" s="94">
        <v>0.52950075186381484</v>
      </c>
      <c r="AI5653" s="94">
        <v>0.92935483472249114</v>
      </c>
      <c r="AJ5653" s="94">
        <v>0.63223950023057207</v>
      </c>
      <c r="AK5653" s="94">
        <v>0.62329403943114392</v>
      </c>
    </row>
    <row r="5654" spans="1:37">
      <c r="A5654" s="94">
        <v>7</v>
      </c>
      <c r="B5654" s="94">
        <v>1</v>
      </c>
      <c r="C5654" s="94">
        <v>0.72193130006994688</v>
      </c>
      <c r="D5654" s="94">
        <v>0.82909461693382736</v>
      </c>
      <c r="E5654" s="94">
        <v>0.88257804772395076</v>
      </c>
      <c r="F5654" s="94">
        <v>0.66467487041001005</v>
      </c>
      <c r="G5654" s="94">
        <v>0.64954022543285417</v>
      </c>
      <c r="H5654" s="94">
        <v>0.61018278468878673</v>
      </c>
      <c r="I5654" s="94">
        <v>0.66364749550049318</v>
      </c>
      <c r="J5654" s="94">
        <v>0.67509033078513536</v>
      </c>
      <c r="K5654" s="94">
        <v>0.57601714733532516</v>
      </c>
      <c r="L5654" s="94">
        <v>0.66296230195406058</v>
      </c>
      <c r="M5654" s="94">
        <v>0.69725735624846397</v>
      </c>
      <c r="N5654" s="94">
        <v>0.51026177998402555</v>
      </c>
      <c r="O5654" s="94">
        <v>0.60332398055744163</v>
      </c>
      <c r="P5654" s="94">
        <v>0.6246562987193538</v>
      </c>
      <c r="Q5654" s="94">
        <v>0.53853571505505105</v>
      </c>
      <c r="R5654" s="94">
        <v>0.57896358844315399</v>
      </c>
      <c r="S5654" s="94">
        <v>0.61786412823331982</v>
      </c>
      <c r="T5654" s="94">
        <v>0.5130973159666522</v>
      </c>
      <c r="U5654" s="94">
        <v>0.55301669111511331</v>
      </c>
      <c r="V5654" s="94">
        <v>0.5854517431407873</v>
      </c>
      <c r="W5654" s="94">
        <v>0.57179996742909334</v>
      </c>
      <c r="X5654" s="94">
        <v>0.5292701093147133</v>
      </c>
      <c r="Y5654" s="94">
        <v>0.56402566301937129</v>
      </c>
      <c r="Z5654" s="94">
        <v>0.5136807575634138</v>
      </c>
      <c r="AA5654" s="94">
        <v>0.5275651108152497</v>
      </c>
      <c r="AB5654" s="94">
        <v>0.58217833287860876</v>
      </c>
      <c r="AC5654" s="94">
        <v>0.56185639529371478</v>
      </c>
      <c r="AD5654" s="94">
        <v>0.60717403418416538</v>
      </c>
      <c r="AE5654" s="94">
        <v>0.66397410889030595</v>
      </c>
      <c r="AF5654" s="94">
        <v>0.72189798751640677</v>
      </c>
      <c r="AG5654" s="94">
        <v>0.60712092746806701</v>
      </c>
      <c r="AH5654" s="94">
        <v>0.6618823531187068</v>
      </c>
      <c r="AI5654" s="94">
        <v>1</v>
      </c>
      <c r="AJ5654" s="94">
        <v>0.74868981271581792</v>
      </c>
      <c r="AK5654" s="94">
        <v>0.72508386373914158</v>
      </c>
    </row>
    <row r="5655" spans="1:37">
      <c r="A5655" s="94">
        <v>8</v>
      </c>
      <c r="B5655" s="94">
        <v>0.87721241628471058</v>
      </c>
      <c r="C5655" s="94">
        <v>0.79958702939513948</v>
      </c>
      <c r="D5655" s="94">
        <v>0.85923668553185306</v>
      </c>
      <c r="E5655" s="94">
        <v>0.84635537919484083</v>
      </c>
      <c r="F5655" s="94">
        <v>0.77921492115734237</v>
      </c>
      <c r="G5655" s="94">
        <v>0.75552233024751125</v>
      </c>
      <c r="H5655" s="94">
        <v>0.71205057260916604</v>
      </c>
      <c r="I5655" s="94">
        <v>0.78187344422081262</v>
      </c>
      <c r="J5655" s="94">
        <v>0.77417375807786459</v>
      </c>
      <c r="K5655" s="94">
        <v>0.69445771395921729</v>
      </c>
      <c r="L5655" s="94">
        <v>0.76461056896577373</v>
      </c>
      <c r="M5655" s="94">
        <v>0.7950366865697942</v>
      </c>
      <c r="N5655" s="94">
        <v>0.65241800430364305</v>
      </c>
      <c r="O5655" s="94">
        <v>0.71491249046197103</v>
      </c>
      <c r="P5655" s="94">
        <v>0.73083837981879207</v>
      </c>
      <c r="Q5655" s="94">
        <v>0.66807446238296364</v>
      </c>
      <c r="R5655" s="94">
        <v>0.69289378598036611</v>
      </c>
      <c r="S5655" s="94">
        <v>0.72936346276257169</v>
      </c>
      <c r="T5655" s="94">
        <v>0.62973948857298834</v>
      </c>
      <c r="U5655" s="94">
        <v>0.68298459826570246</v>
      </c>
      <c r="V5655" s="94">
        <v>0.70078190718277011</v>
      </c>
      <c r="W5655" s="94">
        <v>0.68456611067971695</v>
      </c>
      <c r="X5655" s="94">
        <v>0.66527275045649903</v>
      </c>
      <c r="Y5655" s="94">
        <v>0.67996074257689287</v>
      </c>
      <c r="Z5655" s="94">
        <v>0.66842583229899977</v>
      </c>
      <c r="AA5655" s="94">
        <v>0.64832701843329998</v>
      </c>
      <c r="AB5655" s="94">
        <v>0.6828371782823538</v>
      </c>
      <c r="AC5655" s="94">
        <v>0.65379074952518146</v>
      </c>
      <c r="AD5655" s="94">
        <v>0.70280634805315334</v>
      </c>
      <c r="AE5655" s="94">
        <v>0.74590423948108786</v>
      </c>
      <c r="AF5655" s="94">
        <v>0.82333999630082744</v>
      </c>
      <c r="AG5655" s="94">
        <v>0.7662342682131702</v>
      </c>
      <c r="AH5655" s="94">
        <v>0.83070275311176534</v>
      </c>
      <c r="AI5655" s="94">
        <v>0.8805708800105474</v>
      </c>
      <c r="AJ5655" s="94">
        <v>0.8249122176136513</v>
      </c>
      <c r="AK5655" s="94">
        <v>0.81963812037230765</v>
      </c>
    </row>
    <row r="5656" spans="1:37">
      <c r="A5656" s="94">
        <v>9</v>
      </c>
      <c r="B5656" s="94">
        <v>0.86609091331197485</v>
      </c>
      <c r="C5656" s="94">
        <v>0.88914022889020727</v>
      </c>
      <c r="D5656" s="94">
        <v>0.90740472005890682</v>
      </c>
      <c r="E5656" s="94">
        <v>0.86490105190981514</v>
      </c>
      <c r="F5656" s="94">
        <v>0.87243202633005545</v>
      </c>
      <c r="G5656" s="94">
        <v>0.83516984932408855</v>
      </c>
      <c r="H5656" s="94">
        <v>0.75047384588571042</v>
      </c>
      <c r="I5656" s="94">
        <v>0.83386739560530787</v>
      </c>
      <c r="J5656" s="94">
        <v>0.80171347334484877</v>
      </c>
      <c r="K5656" s="94">
        <v>0.7485879675162278</v>
      </c>
      <c r="L5656" s="94">
        <v>0.8023253466932676</v>
      </c>
      <c r="M5656" s="94">
        <v>0.83047280618640518</v>
      </c>
      <c r="N5656" s="94">
        <v>0.70982219522680579</v>
      </c>
      <c r="O5656" s="94">
        <v>0.77304694212293978</v>
      </c>
      <c r="P5656" s="94">
        <v>0.78421023751412722</v>
      </c>
      <c r="Q5656" s="94">
        <v>0.73203223104576043</v>
      </c>
      <c r="R5656" s="94">
        <v>0.7519747082847027</v>
      </c>
      <c r="S5656" s="94">
        <v>0.77672067588681204</v>
      </c>
      <c r="T5656" s="94">
        <v>0.69516161035274804</v>
      </c>
      <c r="U5656" s="94">
        <v>0.74876085991136299</v>
      </c>
      <c r="V5656" s="94">
        <v>0.76565188865451139</v>
      </c>
      <c r="W5656" s="94">
        <v>0.76627306220807145</v>
      </c>
      <c r="X5656" s="94">
        <v>0.7419436473542943</v>
      </c>
      <c r="Y5656" s="94">
        <v>0.74767979743682</v>
      </c>
      <c r="Z5656" s="94">
        <v>0.75931858589440693</v>
      </c>
      <c r="AA5656" s="94">
        <v>0.72752995204043236</v>
      </c>
      <c r="AB5656" s="94">
        <v>0.76352249876213862</v>
      </c>
      <c r="AC5656" s="94">
        <v>0.74012056262558623</v>
      </c>
      <c r="AD5656" s="94">
        <v>0.75500262457707223</v>
      </c>
      <c r="AE5656" s="94">
        <v>0.7622723613441944</v>
      </c>
      <c r="AF5656" s="94">
        <v>0.89836857575170082</v>
      </c>
      <c r="AG5656" s="94">
        <v>0.88130589554422423</v>
      </c>
      <c r="AH5656" s="94">
        <v>0.9093538196417158</v>
      </c>
      <c r="AI5656" s="94">
        <v>0.79197859199960441</v>
      </c>
      <c r="AJ5656" s="94">
        <v>0.89074884568344792</v>
      </c>
      <c r="AK5656" s="94">
        <v>0.89093242303772346</v>
      </c>
    </row>
    <row r="5657" spans="1:37">
      <c r="A5657" s="94">
        <v>10</v>
      </c>
      <c r="B5657" s="94">
        <v>0.8325053009549459</v>
      </c>
      <c r="C5657" s="94">
        <v>0.92573171153410927</v>
      </c>
      <c r="D5657" s="94">
        <v>0.91188414610269197</v>
      </c>
      <c r="E5657" s="94">
        <v>0.89895550289443149</v>
      </c>
      <c r="F5657" s="94">
        <v>0.90540107224082267</v>
      </c>
      <c r="G5657" s="94">
        <v>0.86203431847232426</v>
      </c>
      <c r="H5657" s="94">
        <v>0.83947154382983669</v>
      </c>
      <c r="I5657" s="94">
        <v>0.90579643766338969</v>
      </c>
      <c r="J5657" s="94">
        <v>0.8668165210896791</v>
      </c>
      <c r="K5657" s="94">
        <v>0.84774714861544309</v>
      </c>
      <c r="L5657" s="94">
        <v>0.88375125621200845</v>
      </c>
      <c r="M5657" s="94">
        <v>0.92171548162425587</v>
      </c>
      <c r="N5657" s="94">
        <v>0.79791433514246157</v>
      </c>
      <c r="O5657" s="94">
        <v>0.8582793696188995</v>
      </c>
      <c r="P5657" s="94">
        <v>0.88118575846682123</v>
      </c>
      <c r="Q5657" s="94">
        <v>0.83669949833814217</v>
      </c>
      <c r="R5657" s="94">
        <v>0.84483840040683045</v>
      </c>
      <c r="S5657" s="94">
        <v>0.87976563856258327</v>
      </c>
      <c r="T5657" s="94">
        <v>0.7836630783148536</v>
      </c>
      <c r="U5657" s="94">
        <v>0.84157074287889055</v>
      </c>
      <c r="V5657" s="94">
        <v>0.86356347348956208</v>
      </c>
      <c r="W5657" s="94">
        <v>0.86901421082817421</v>
      </c>
      <c r="X5657" s="94">
        <v>0.84401635405223141</v>
      </c>
      <c r="Y5657" s="94">
        <v>0.84733793604738417</v>
      </c>
      <c r="Z5657" s="94">
        <v>0.87249423728488651</v>
      </c>
      <c r="AA5657" s="94">
        <v>0.83768109136625191</v>
      </c>
      <c r="AB5657" s="94">
        <v>0.87270490395206191</v>
      </c>
      <c r="AC5657" s="94">
        <v>0.85705591084115529</v>
      </c>
      <c r="AD5657" s="94">
        <v>0.84580538380635928</v>
      </c>
      <c r="AE5657" s="94">
        <v>0.83952662706539549</v>
      </c>
      <c r="AF5657" s="94">
        <v>0.89275296435200957</v>
      </c>
      <c r="AG5657" s="94">
        <v>0.91104011272942675</v>
      </c>
      <c r="AH5657" s="94">
        <v>0.92122066769128386</v>
      </c>
      <c r="AI5657" s="94">
        <v>0.79516754355967734</v>
      </c>
      <c r="AJ5657" s="94">
        <v>0.91481050064256253</v>
      </c>
      <c r="AK5657" s="94">
        <v>0.9041118543167046</v>
      </c>
    </row>
    <row r="5658" spans="1:37">
      <c r="A5658" s="94">
        <v>11</v>
      </c>
      <c r="B5658" s="94">
        <v>0.89842950227404905</v>
      </c>
      <c r="C5658" s="94">
        <v>1</v>
      </c>
      <c r="D5658" s="94">
        <v>0.98397418916937107</v>
      </c>
      <c r="E5658" s="94">
        <v>0.97361770340359211</v>
      </c>
      <c r="F5658" s="94">
        <v>0.97827800159992706</v>
      </c>
      <c r="G5658" s="94">
        <v>0.93961265832590912</v>
      </c>
      <c r="H5658" s="94">
        <v>0.88124078633000014</v>
      </c>
      <c r="I5658" s="94">
        <v>0.93743495441137115</v>
      </c>
      <c r="J5658" s="94">
        <v>0.89537056528471859</v>
      </c>
      <c r="K5658" s="94">
        <v>0.90070968487244074</v>
      </c>
      <c r="L5658" s="94">
        <v>0.91837463694676214</v>
      </c>
      <c r="M5658" s="94">
        <v>0.95000517800753359</v>
      </c>
      <c r="N5658" s="94">
        <v>0.85203374222168959</v>
      </c>
      <c r="O5658" s="94">
        <v>0.90048510265022041</v>
      </c>
      <c r="P5658" s="94">
        <v>0.91565710059294358</v>
      </c>
      <c r="Q5658" s="94">
        <v>0.86562963695089956</v>
      </c>
      <c r="R5658" s="94">
        <v>0.88447156914928948</v>
      </c>
      <c r="S5658" s="94">
        <v>0.91795555812742302</v>
      </c>
      <c r="T5658" s="94">
        <v>0.84160806588846182</v>
      </c>
      <c r="U5658" s="94">
        <v>0.88570562554471166</v>
      </c>
      <c r="V5658" s="94">
        <v>0.90980256683276739</v>
      </c>
      <c r="W5658" s="94">
        <v>0.91758380517877414</v>
      </c>
      <c r="X5658" s="94">
        <v>0.89142317974859453</v>
      </c>
      <c r="Y5658" s="94">
        <v>0.89461255108808435</v>
      </c>
      <c r="Z5658" s="94">
        <v>0.9360027124297331</v>
      </c>
      <c r="AA5658" s="94">
        <v>0.8866127539146198</v>
      </c>
      <c r="AB5658" s="94">
        <v>0.92037216681318901</v>
      </c>
      <c r="AC5658" s="94">
        <v>0.89881853520385868</v>
      </c>
      <c r="AD5658" s="94">
        <v>0.88489708044328719</v>
      </c>
      <c r="AE5658" s="94">
        <v>0.87565884090707125</v>
      </c>
      <c r="AF5658" s="94">
        <v>0.97872752919783657</v>
      </c>
      <c r="AG5658" s="94">
        <v>0.9868368186621993</v>
      </c>
      <c r="AH5658" s="94">
        <v>0.99057699228820872</v>
      </c>
      <c r="AI5658" s="94">
        <v>0.85853044542319534</v>
      </c>
      <c r="AJ5658" s="94">
        <v>0.99410084254274966</v>
      </c>
      <c r="AK5658" s="94">
        <v>0.97337621577110767</v>
      </c>
    </row>
    <row r="5659" spans="1:37">
      <c r="A5659" s="94">
        <v>12</v>
      </c>
      <c r="B5659" s="94">
        <v>0.89901100431815018</v>
      </c>
      <c r="C5659" s="94">
        <v>0.99998870168300402</v>
      </c>
      <c r="D5659" s="94">
        <v>0.98691107717373838</v>
      </c>
      <c r="E5659" s="94">
        <v>0.98436613225663738</v>
      </c>
      <c r="F5659" s="94">
        <v>0.98677069287683294</v>
      </c>
      <c r="G5659" s="94">
        <v>0.96243328039663778</v>
      </c>
      <c r="H5659" s="94">
        <v>0.85714726621787463</v>
      </c>
      <c r="I5659" s="94">
        <v>0.90794980870497244</v>
      </c>
      <c r="J5659" s="94">
        <v>0.87381733716668453</v>
      </c>
      <c r="K5659" s="94">
        <v>0.87723669379892155</v>
      </c>
      <c r="L5659" s="94">
        <v>0.88880770873303738</v>
      </c>
      <c r="M5659" s="94">
        <v>0.9147383096819468</v>
      </c>
      <c r="N5659" s="94">
        <v>0.84164114716177396</v>
      </c>
      <c r="O5659" s="94">
        <v>0.87291079614753753</v>
      </c>
      <c r="P5659" s="94">
        <v>0.8969373408875756</v>
      </c>
      <c r="Q5659" s="94">
        <v>0.86100583265857977</v>
      </c>
      <c r="R5659" s="94">
        <v>0.87590849857798514</v>
      </c>
      <c r="S5659" s="94">
        <v>0.90980093744574964</v>
      </c>
      <c r="T5659" s="94">
        <v>0.8402348290964774</v>
      </c>
      <c r="U5659" s="94">
        <v>0.88383329488394635</v>
      </c>
      <c r="V5659" s="94">
        <v>0.89003725811092393</v>
      </c>
      <c r="W5659" s="94">
        <v>0.91460875968571453</v>
      </c>
      <c r="X5659" s="94">
        <v>0.89349727166075477</v>
      </c>
      <c r="Y5659" s="94">
        <v>0.8877717209664977</v>
      </c>
      <c r="Z5659" s="94">
        <v>0.955630687835759</v>
      </c>
      <c r="AA5659" s="94">
        <v>0.88766455766630981</v>
      </c>
      <c r="AB5659" s="94">
        <v>0.91758521033538476</v>
      </c>
      <c r="AC5659" s="94">
        <v>0.90195952496735154</v>
      </c>
      <c r="AD5659" s="94">
        <v>0.87315423764594458</v>
      </c>
      <c r="AE5659" s="94">
        <v>0.85998353586981269</v>
      </c>
      <c r="AF5659" s="94">
        <v>1</v>
      </c>
      <c r="AG5659" s="94">
        <v>1</v>
      </c>
      <c r="AH5659" s="94">
        <v>0.998492499847213</v>
      </c>
      <c r="AI5659" s="94">
        <v>0.86362081965119308</v>
      </c>
      <c r="AJ5659" s="94">
        <v>1</v>
      </c>
      <c r="AK5659" s="94">
        <v>0.98584356459701539</v>
      </c>
    </row>
    <row r="5660" spans="1:37">
      <c r="A5660" s="94">
        <v>13</v>
      </c>
      <c r="B5660" s="94">
        <v>0.85462448897467724</v>
      </c>
      <c r="C5660" s="94">
        <v>0.94921543459661095</v>
      </c>
      <c r="D5660" s="94">
        <v>0.93749304168691749</v>
      </c>
      <c r="E5660" s="94">
        <v>0.92330625377874453</v>
      </c>
      <c r="F5660" s="94">
        <v>0.93241405037503189</v>
      </c>
      <c r="G5660" s="94">
        <v>0.92527326955107103</v>
      </c>
      <c r="H5660" s="94">
        <v>0.77643188601555524</v>
      </c>
      <c r="I5660" s="94">
        <v>0.83202992460918401</v>
      </c>
      <c r="J5660" s="94">
        <v>0.78552530271266308</v>
      </c>
      <c r="K5660" s="94">
        <v>0.82055244892797918</v>
      </c>
      <c r="L5660" s="94">
        <v>0.81259813326364405</v>
      </c>
      <c r="M5660" s="94">
        <v>0.82047925164652924</v>
      </c>
      <c r="N5660" s="94">
        <v>0.80553618621612499</v>
      </c>
      <c r="O5660" s="94">
        <v>0.8145953772853719</v>
      </c>
      <c r="P5660" s="94">
        <v>0.81873091861328873</v>
      </c>
      <c r="Q5660" s="94">
        <v>0.83717087548167279</v>
      </c>
      <c r="R5660" s="94">
        <v>0.82570285050795467</v>
      </c>
      <c r="S5660" s="94">
        <v>0.84075632197210814</v>
      </c>
      <c r="T5660" s="94">
        <v>0.79967782183345604</v>
      </c>
      <c r="U5660" s="94">
        <v>0.83871546048402845</v>
      </c>
      <c r="V5660" s="94">
        <v>0.83639465007981262</v>
      </c>
      <c r="W5660" s="94">
        <v>0.85646379082869351</v>
      </c>
      <c r="X5660" s="94">
        <v>0.85173093172705328</v>
      </c>
      <c r="Y5660" s="94">
        <v>0.84399657218014379</v>
      </c>
      <c r="Z5660" s="94">
        <v>0.9206314785617411</v>
      </c>
      <c r="AA5660" s="94">
        <v>0.84644217663989463</v>
      </c>
      <c r="AB5660" s="94">
        <v>0.85161881953496832</v>
      </c>
      <c r="AC5660" s="94">
        <v>0.84225778136631524</v>
      </c>
      <c r="AD5660" s="94">
        <v>0.81193716610339672</v>
      </c>
      <c r="AE5660" s="94">
        <v>0.79560930580143263</v>
      </c>
      <c r="AF5660" s="94">
        <v>0.96295479209981516</v>
      </c>
      <c r="AG5660" s="94">
        <v>0.96051113409912592</v>
      </c>
      <c r="AH5660" s="94">
        <v>0.96030853201325184</v>
      </c>
      <c r="AI5660" s="94">
        <v>0.82141871263591149</v>
      </c>
      <c r="AJ5660" s="94">
        <v>0.95425420382070847</v>
      </c>
      <c r="AK5660" s="94">
        <v>0.93643398556936241</v>
      </c>
    </row>
    <row r="5661" spans="1:37">
      <c r="A5661" s="94">
        <v>14</v>
      </c>
      <c r="B5661" s="94">
        <v>0.76325791495035122</v>
      </c>
      <c r="C5661" s="94">
        <v>0.84939103783258585</v>
      </c>
      <c r="D5661" s="94">
        <v>0.82358555250733445</v>
      </c>
      <c r="E5661" s="94">
        <v>0.82501604156676889</v>
      </c>
      <c r="F5661" s="94">
        <v>0.82780499024104059</v>
      </c>
      <c r="G5661" s="94">
        <v>0.81691443622419313</v>
      </c>
      <c r="H5661" s="94">
        <v>0.8021466489473722</v>
      </c>
      <c r="I5661" s="94">
        <v>0.82638681404102921</v>
      </c>
      <c r="J5661" s="94">
        <v>0.79277123025771301</v>
      </c>
      <c r="K5661" s="94">
        <v>0.86063575025836536</v>
      </c>
      <c r="L5661" s="94">
        <v>0.83536239458973671</v>
      </c>
      <c r="M5661" s="94">
        <v>0.83300848420398566</v>
      </c>
      <c r="N5661" s="94">
        <v>0.84505962747093533</v>
      </c>
      <c r="O5661" s="94">
        <v>0.83646549186188324</v>
      </c>
      <c r="P5661" s="94">
        <v>0.8402445553059914</v>
      </c>
      <c r="Q5661" s="94">
        <v>0.87359362981941968</v>
      </c>
      <c r="R5661" s="94">
        <v>0.85228059545606905</v>
      </c>
      <c r="S5661" s="94">
        <v>0.86685261269602443</v>
      </c>
      <c r="T5661" s="94">
        <v>0.83214898666334847</v>
      </c>
      <c r="U5661" s="94">
        <v>0.86394251446399473</v>
      </c>
      <c r="V5661" s="94">
        <v>0.86165841661275577</v>
      </c>
      <c r="W5661" s="94">
        <v>0.88995399949491483</v>
      </c>
      <c r="X5661" s="94">
        <v>0.88072470856335883</v>
      </c>
      <c r="Y5661" s="94">
        <v>0.86536721180636567</v>
      </c>
      <c r="Z5661" s="94">
        <v>0.92617734306485366</v>
      </c>
      <c r="AA5661" s="94">
        <v>0.87228683562345466</v>
      </c>
      <c r="AB5661" s="94">
        <v>0.86190721597396958</v>
      </c>
      <c r="AC5661" s="94">
        <v>0.86127193264152035</v>
      </c>
      <c r="AD5661" s="94">
        <v>0.83641206050220707</v>
      </c>
      <c r="AE5661" s="94">
        <v>0.82645587217399819</v>
      </c>
      <c r="AF5661" s="94">
        <v>0.86439635520079139</v>
      </c>
      <c r="AG5661" s="94">
        <v>0.86351934299033406</v>
      </c>
      <c r="AH5661" s="94">
        <v>0.84643191011134233</v>
      </c>
      <c r="AI5661" s="94">
        <v>0.73188498349902975</v>
      </c>
      <c r="AJ5661" s="94">
        <v>0.84898034023799707</v>
      </c>
      <c r="AK5661" s="94">
        <v>0.82513566689390294</v>
      </c>
    </row>
    <row r="5662" spans="1:37">
      <c r="A5662" s="94">
        <v>15</v>
      </c>
      <c r="B5662" s="94">
        <v>0.77979866320860891</v>
      </c>
      <c r="C5662" s="94">
        <v>0.86528400374008518</v>
      </c>
      <c r="D5662" s="94">
        <v>0.83934416411560508</v>
      </c>
      <c r="E5662" s="94">
        <v>0.83887780843242044</v>
      </c>
      <c r="F5662" s="94">
        <v>0.82735837804719004</v>
      </c>
      <c r="G5662" s="94">
        <v>0.82694503621644633</v>
      </c>
      <c r="H5662" s="94">
        <v>0.82980762946341025</v>
      </c>
      <c r="I5662" s="94">
        <v>0.84179799918556564</v>
      </c>
      <c r="J5662" s="94">
        <v>0.80792128173112121</v>
      </c>
      <c r="K5662" s="94">
        <v>0.8721911559464598</v>
      </c>
      <c r="L5662" s="94">
        <v>0.84752003034030887</v>
      </c>
      <c r="M5662" s="94">
        <v>0.8404261732051248</v>
      </c>
      <c r="N5662" s="94">
        <v>0.88156337270079543</v>
      </c>
      <c r="O5662" s="94">
        <v>0.8601649853700154</v>
      </c>
      <c r="P5662" s="94">
        <v>0.85034475031021295</v>
      </c>
      <c r="Q5662" s="94">
        <v>0.89349664270499529</v>
      </c>
      <c r="R5662" s="94">
        <v>0.87192005655070492</v>
      </c>
      <c r="S5662" s="94">
        <v>0.88324749725131646</v>
      </c>
      <c r="T5662" s="94">
        <v>0.87198182170790306</v>
      </c>
      <c r="U5662" s="94">
        <v>0.88371960829548302</v>
      </c>
      <c r="V5662" s="94">
        <v>0.8824807157662472</v>
      </c>
      <c r="W5662" s="94">
        <v>0.90454364147456501</v>
      </c>
      <c r="X5662" s="94">
        <v>0.89728991716774142</v>
      </c>
      <c r="Y5662" s="94">
        <v>0.891817941298785</v>
      </c>
      <c r="Z5662" s="94">
        <v>0.92873282567127824</v>
      </c>
      <c r="AA5662" s="94">
        <v>0.88809506522327597</v>
      </c>
      <c r="AB5662" s="94">
        <v>0.87167924738028102</v>
      </c>
      <c r="AC5662" s="94">
        <v>0.87538039006994606</v>
      </c>
      <c r="AD5662" s="94">
        <v>0.85816871085719082</v>
      </c>
      <c r="AE5662" s="94">
        <v>0.84400009600832426</v>
      </c>
      <c r="AF5662" s="94">
        <v>0.89120421438265041</v>
      </c>
      <c r="AG5662" s="94">
        <v>0.87103520319472383</v>
      </c>
      <c r="AH5662" s="94">
        <v>0.84935033383055158</v>
      </c>
      <c r="AI5662" s="94">
        <v>0.74291653104695654</v>
      </c>
      <c r="AJ5662" s="94">
        <v>0.85719007109904388</v>
      </c>
      <c r="AK5662" s="94">
        <v>0.84092381730191601</v>
      </c>
    </row>
    <row r="5663" spans="1:37">
      <c r="A5663" s="94">
        <v>16</v>
      </c>
      <c r="B5663" s="94">
        <v>0.77915967427041388</v>
      </c>
      <c r="C5663" s="94">
        <v>0.85937224496531583</v>
      </c>
      <c r="D5663" s="94">
        <v>0.84081913453557611</v>
      </c>
      <c r="E5663" s="94">
        <v>0.83373060823598366</v>
      </c>
      <c r="F5663" s="94">
        <v>0.82902369905620654</v>
      </c>
      <c r="G5663" s="94">
        <v>0.82344269279931803</v>
      </c>
      <c r="H5663" s="94">
        <v>1</v>
      </c>
      <c r="I5663" s="94">
        <v>0.97534695498895185</v>
      </c>
      <c r="J5663" s="94">
        <v>0.95853434876766597</v>
      </c>
      <c r="K5663" s="94">
        <v>1</v>
      </c>
      <c r="L5663" s="94">
        <v>1</v>
      </c>
      <c r="M5663" s="94">
        <v>1</v>
      </c>
      <c r="N5663" s="94">
        <v>1</v>
      </c>
      <c r="O5663" s="94">
        <v>1</v>
      </c>
      <c r="P5663" s="94">
        <v>1</v>
      </c>
      <c r="Q5663" s="94">
        <v>1</v>
      </c>
      <c r="R5663" s="94">
        <v>1</v>
      </c>
      <c r="S5663" s="94">
        <v>1</v>
      </c>
      <c r="T5663" s="94">
        <v>0.99086601356645843</v>
      </c>
      <c r="U5663" s="94">
        <v>1</v>
      </c>
      <c r="V5663" s="94">
        <v>1</v>
      </c>
      <c r="W5663" s="94">
        <v>1</v>
      </c>
      <c r="X5663" s="94">
        <v>1</v>
      </c>
      <c r="Y5663" s="94">
        <v>1</v>
      </c>
      <c r="Z5663" s="94">
        <v>1</v>
      </c>
      <c r="AA5663" s="94">
        <v>1</v>
      </c>
      <c r="AB5663" s="94">
        <v>1</v>
      </c>
      <c r="AC5663" s="94">
        <v>1</v>
      </c>
      <c r="AD5663" s="94">
        <v>1</v>
      </c>
      <c r="AE5663" s="94">
        <v>1</v>
      </c>
      <c r="AF5663" s="94">
        <v>0.87797632975226703</v>
      </c>
      <c r="AG5663" s="94">
        <v>0.86068754507329226</v>
      </c>
      <c r="AH5663" s="94">
        <v>0.84342445485157747</v>
      </c>
      <c r="AI5663" s="94">
        <v>0.73729672493850762</v>
      </c>
      <c r="AJ5663" s="94">
        <v>0.85216922258017169</v>
      </c>
      <c r="AK5663" s="94">
        <v>0.84184598095263807</v>
      </c>
    </row>
    <row r="5664" spans="1:37">
      <c r="A5664" s="94">
        <v>17</v>
      </c>
      <c r="B5664" s="94">
        <v>0.90138786628548428</v>
      </c>
      <c r="C5664" s="94">
        <v>0.98887629335771965</v>
      </c>
      <c r="D5664" s="94">
        <v>1</v>
      </c>
      <c r="E5664" s="94">
        <v>1</v>
      </c>
      <c r="F5664" s="94">
        <v>1</v>
      </c>
      <c r="G5664" s="94">
        <v>1</v>
      </c>
      <c r="H5664" s="94">
        <v>0.97577213277851593</v>
      </c>
      <c r="I5664" s="94">
        <v>1</v>
      </c>
      <c r="J5664" s="94">
        <v>1</v>
      </c>
      <c r="K5664" s="94">
        <v>0.98565799620960204</v>
      </c>
      <c r="L5664" s="94">
        <v>0.98943135292705375</v>
      </c>
      <c r="M5664" s="94">
        <v>0.98847390979756311</v>
      </c>
      <c r="N5664" s="94">
        <v>0.99381538592752483</v>
      </c>
      <c r="O5664" s="94">
        <v>0.9925957257613901</v>
      </c>
      <c r="P5664" s="94">
        <v>0.99676437781479976</v>
      </c>
      <c r="Q5664" s="94">
        <v>0.97891600996988026</v>
      </c>
      <c r="R5664" s="94">
        <v>0.99434794695917261</v>
      </c>
      <c r="S5664" s="94">
        <v>0.988857704993924</v>
      </c>
      <c r="T5664" s="94">
        <v>1</v>
      </c>
      <c r="U5664" s="94">
        <v>0.99146528545040769</v>
      </c>
      <c r="V5664" s="94">
        <v>0.99895400556764102</v>
      </c>
      <c r="W5664" s="94">
        <v>0.98656214080544558</v>
      </c>
      <c r="X5664" s="94">
        <v>0.98410306846261475</v>
      </c>
      <c r="Y5664" s="94">
        <v>0.99766568829974278</v>
      </c>
      <c r="Z5664" s="94">
        <v>0.98054933890515594</v>
      </c>
      <c r="AA5664" s="94">
        <v>0.98649129632888721</v>
      </c>
      <c r="AB5664" s="94">
        <v>0.99064631521508462</v>
      </c>
      <c r="AC5664" s="94">
        <v>0.96280052727033627</v>
      </c>
      <c r="AD5664" s="94">
        <v>0.94184398410799564</v>
      </c>
      <c r="AE5664" s="94">
        <v>0.95900963521377747</v>
      </c>
      <c r="AF5664" s="94">
        <v>0.99171920160267768</v>
      </c>
      <c r="AG5664" s="94">
        <v>0.98514391073597929</v>
      </c>
      <c r="AH5664" s="94">
        <v>1</v>
      </c>
      <c r="AI5664" s="94">
        <v>0.84662543827483494</v>
      </c>
      <c r="AJ5664" s="94">
        <v>0.99113056728538507</v>
      </c>
      <c r="AK5664" s="94">
        <v>1</v>
      </c>
    </row>
    <row r="5665" spans="1:37">
      <c r="A5665" s="94">
        <v>18</v>
      </c>
      <c r="B5665" s="94">
        <v>0.86987841521899201</v>
      </c>
      <c r="C5665" s="94">
        <v>0.95261554326587783</v>
      </c>
      <c r="D5665" s="94">
        <v>0.97667151157210641</v>
      </c>
      <c r="E5665" s="94">
        <v>0.94283411050960042</v>
      </c>
      <c r="F5665" s="94">
        <v>0.95458711965974241</v>
      </c>
      <c r="G5665" s="94">
        <v>0.95114304528024152</v>
      </c>
      <c r="H5665" s="94">
        <v>0.73002040623661058</v>
      </c>
      <c r="I5665" s="94">
        <v>0.79759681965417639</v>
      </c>
      <c r="J5665" s="94">
        <v>0.80458416118530129</v>
      </c>
      <c r="K5665" s="94">
        <v>0.81981247833946846</v>
      </c>
      <c r="L5665" s="94">
        <v>0.78987291277586202</v>
      </c>
      <c r="M5665" s="94">
        <v>0.79441841701354166</v>
      </c>
      <c r="N5665" s="94">
        <v>0.85962793195771969</v>
      </c>
      <c r="O5665" s="94">
        <v>0.8268271258539166</v>
      </c>
      <c r="P5665" s="94">
        <v>0.8303942829502492</v>
      </c>
      <c r="Q5665" s="94">
        <v>0.83101889690145569</v>
      </c>
      <c r="R5665" s="94">
        <v>0.84205733362783486</v>
      </c>
      <c r="S5665" s="94">
        <v>0.83480469880215269</v>
      </c>
      <c r="T5665" s="94">
        <v>0.87277549652318864</v>
      </c>
      <c r="U5665" s="94">
        <v>0.85407591780494629</v>
      </c>
      <c r="V5665" s="94">
        <v>0.87080708802114148</v>
      </c>
      <c r="W5665" s="94">
        <v>0.85397730893504942</v>
      </c>
      <c r="X5665" s="94">
        <v>0.84076039026102056</v>
      </c>
      <c r="Y5665" s="94">
        <v>0.85626131482748236</v>
      </c>
      <c r="Z5665" s="94">
        <v>0.81675045167226556</v>
      </c>
      <c r="AA5665" s="94">
        <v>0.80604944010341628</v>
      </c>
      <c r="AB5665" s="94">
        <v>0.80067248714139905</v>
      </c>
      <c r="AC5665" s="94">
        <v>0.76016845736725736</v>
      </c>
      <c r="AD5665" s="94">
        <v>0.72133315202197046</v>
      </c>
      <c r="AE5665" s="94">
        <v>0.7351941216957405</v>
      </c>
      <c r="AF5665" s="94">
        <v>0.93626949586517172</v>
      </c>
      <c r="AG5665" s="94">
        <v>0.93748344981611298</v>
      </c>
      <c r="AH5665" s="94">
        <v>0.97567024528189417</v>
      </c>
      <c r="AI5665" s="94">
        <v>0.81907025993663296</v>
      </c>
      <c r="AJ5665" s="94">
        <v>0.9516542023978225</v>
      </c>
      <c r="AK5665" s="94">
        <v>0.97361751385354733</v>
      </c>
    </row>
    <row r="5666" spans="1:37">
      <c r="A5666" s="94">
        <v>19</v>
      </c>
      <c r="B5666" s="94">
        <v>0.68424881212177513</v>
      </c>
      <c r="C5666" s="94">
        <v>0.74084023186885462</v>
      </c>
      <c r="D5666" s="94">
        <v>0.76810332317515595</v>
      </c>
      <c r="E5666" s="94">
        <v>0.73007081454095646</v>
      </c>
      <c r="F5666" s="94">
        <v>0.74024224810161943</v>
      </c>
      <c r="G5666" s="94">
        <v>0.73378161676414755</v>
      </c>
      <c r="H5666" s="94">
        <v>0.65742576414457199</v>
      </c>
      <c r="I5666" s="94">
        <v>0.70072851059263919</v>
      </c>
      <c r="J5666" s="94">
        <v>0.71076630495903748</v>
      </c>
      <c r="K5666" s="94">
        <v>0.73094887958461729</v>
      </c>
      <c r="L5666" s="94">
        <v>0.71376797737649811</v>
      </c>
      <c r="M5666" s="94">
        <v>0.73324991846570231</v>
      </c>
      <c r="N5666" s="94">
        <v>0.78522008628032236</v>
      </c>
      <c r="O5666" s="94">
        <v>0.76067147723790696</v>
      </c>
      <c r="P5666" s="94">
        <v>0.76017016873467658</v>
      </c>
      <c r="Q5666" s="94">
        <v>0.7422416010603452</v>
      </c>
      <c r="R5666" s="94">
        <v>0.75249149385831848</v>
      </c>
      <c r="S5666" s="94">
        <v>0.74029338579943293</v>
      </c>
      <c r="T5666" s="94">
        <v>0.7918856839223678</v>
      </c>
      <c r="U5666" s="94">
        <v>0.77380968830110775</v>
      </c>
      <c r="V5666" s="94">
        <v>0.79004972024345144</v>
      </c>
      <c r="W5666" s="94">
        <v>0.78322527502354311</v>
      </c>
      <c r="X5666" s="94">
        <v>0.76241338415293625</v>
      </c>
      <c r="Y5666" s="94">
        <v>0.77735061225649726</v>
      </c>
      <c r="Z5666" s="94">
        <v>0.75868241089955857</v>
      </c>
      <c r="AA5666" s="94">
        <v>0.73677560494006455</v>
      </c>
      <c r="AB5666" s="94">
        <v>0.73184941542627913</v>
      </c>
      <c r="AC5666" s="94">
        <v>0.68433817480051506</v>
      </c>
      <c r="AD5666" s="94">
        <v>0.65544129030294829</v>
      </c>
      <c r="AE5666" s="94">
        <v>0.67556451921561189</v>
      </c>
      <c r="AF5666" s="94">
        <v>0.7316785107042022</v>
      </c>
      <c r="AG5666" s="94">
        <v>0.72761609879828315</v>
      </c>
      <c r="AH5666" s="94">
        <v>0.76481865859648546</v>
      </c>
      <c r="AI5666" s="94">
        <v>0.6420092866883933</v>
      </c>
      <c r="AJ5666" s="94">
        <v>0.74240873962667331</v>
      </c>
      <c r="AK5666" s="94">
        <v>0.76207165371869034</v>
      </c>
    </row>
    <row r="5667" spans="1:37">
      <c r="A5667" s="94">
        <v>20</v>
      </c>
      <c r="B5667" s="94">
        <v>0.66426327228667403</v>
      </c>
      <c r="C5667" s="94">
        <v>0.71694189480992976</v>
      </c>
      <c r="D5667" s="94">
        <v>0.75047278138266382</v>
      </c>
      <c r="E5667" s="94">
        <v>0.69946558997060404</v>
      </c>
      <c r="F5667" s="94">
        <v>0.70941411688383582</v>
      </c>
      <c r="G5667" s="94">
        <v>0.7041561761629932</v>
      </c>
      <c r="H5667" s="94">
        <v>0.60920059838928697</v>
      </c>
      <c r="I5667" s="94">
        <v>0.66189335134562843</v>
      </c>
      <c r="J5667" s="94">
        <v>0.66974834261392624</v>
      </c>
      <c r="K5667" s="94">
        <v>0.64448316020519347</v>
      </c>
      <c r="L5667" s="94">
        <v>0.65726765123942721</v>
      </c>
      <c r="M5667" s="94">
        <v>0.68717956248154854</v>
      </c>
      <c r="N5667" s="94">
        <v>0.69010657682878895</v>
      </c>
      <c r="O5667" s="94">
        <v>0.68453811907065054</v>
      </c>
      <c r="P5667" s="94">
        <v>0.6953982415958897</v>
      </c>
      <c r="Q5667" s="94">
        <v>0.68121346668744787</v>
      </c>
      <c r="R5667" s="94">
        <v>0.67824898000729827</v>
      </c>
      <c r="S5667" s="94">
        <v>0.67691684508998329</v>
      </c>
      <c r="T5667" s="94">
        <v>0.71264039244304989</v>
      </c>
      <c r="U5667" s="94">
        <v>0.69911287731485583</v>
      </c>
      <c r="V5667" s="94">
        <v>0.71847172103882861</v>
      </c>
      <c r="W5667" s="94">
        <v>0.70784604818133978</v>
      </c>
      <c r="X5667" s="94">
        <v>0.68713125330986291</v>
      </c>
      <c r="Y5667" s="94">
        <v>0.7039979090458981</v>
      </c>
      <c r="Z5667" s="94">
        <v>0.6796205952968577</v>
      </c>
      <c r="AA5667" s="94">
        <v>0.66655848076211288</v>
      </c>
      <c r="AB5667" s="94">
        <v>0.66038237285395252</v>
      </c>
      <c r="AC5667" s="94">
        <v>0.59218514406652667</v>
      </c>
      <c r="AD5667" s="94">
        <v>0.59095538409163961</v>
      </c>
      <c r="AE5667" s="94">
        <v>0.62865472227970465</v>
      </c>
      <c r="AF5667" s="94">
        <v>0.69307118233132559</v>
      </c>
      <c r="AG5667" s="94">
        <v>0.69741669641885373</v>
      </c>
      <c r="AH5667" s="94">
        <v>0.74533508680197946</v>
      </c>
      <c r="AI5667" s="94">
        <v>0.6179335264283331</v>
      </c>
      <c r="AJ5667" s="94">
        <v>0.71746651204635015</v>
      </c>
      <c r="AK5667" s="94">
        <v>0.74841300107318587</v>
      </c>
    </row>
    <row r="5668" spans="1:37">
      <c r="A5668" s="94">
        <v>21</v>
      </c>
      <c r="B5668" s="94">
        <v>0.65026742460925502</v>
      </c>
      <c r="C5668" s="94">
        <v>0.70266082212717196</v>
      </c>
      <c r="D5668" s="94">
        <v>0.73350179169363605</v>
      </c>
      <c r="E5668" s="94">
        <v>0.68297231121334478</v>
      </c>
      <c r="F5668" s="94">
        <v>0.6915288219061424</v>
      </c>
      <c r="G5668" s="94">
        <v>0.67767285122206278</v>
      </c>
      <c r="H5668" s="94">
        <v>0.49696266602761008</v>
      </c>
      <c r="I5668" s="94">
        <v>0.56850108424771695</v>
      </c>
      <c r="J5668" s="94">
        <v>0.57668168094561101</v>
      </c>
      <c r="K5668" s="94">
        <v>0.48274338631772529</v>
      </c>
      <c r="L5668" s="94">
        <v>0.53023619972761715</v>
      </c>
      <c r="M5668" s="94">
        <v>0.5595424496148953</v>
      </c>
      <c r="N5668" s="94">
        <v>0.56368850106669033</v>
      </c>
      <c r="O5668" s="94">
        <v>0.55059475243182188</v>
      </c>
      <c r="P5668" s="94">
        <v>0.55840374127749182</v>
      </c>
      <c r="Q5668" s="94">
        <v>0.56029889365756991</v>
      </c>
      <c r="R5668" s="94">
        <v>0.54325811075746822</v>
      </c>
      <c r="S5668" s="94">
        <v>0.54110236676118284</v>
      </c>
      <c r="T5668" s="94">
        <v>0.58229163513827098</v>
      </c>
      <c r="U5668" s="94">
        <v>0.57186085531142872</v>
      </c>
      <c r="V5668" s="94">
        <v>0.59364238811112557</v>
      </c>
      <c r="W5668" s="94">
        <v>0.59062618748097073</v>
      </c>
      <c r="X5668" s="94">
        <v>0.56621679170888906</v>
      </c>
      <c r="Y5668" s="94">
        <v>0.57289380602878415</v>
      </c>
      <c r="Z5668" s="94">
        <v>0.56320416544862906</v>
      </c>
      <c r="AA5668" s="94">
        <v>0.54627403798726071</v>
      </c>
      <c r="AB5668" s="94">
        <v>0.54259708369963922</v>
      </c>
      <c r="AC5668" s="94">
        <v>0.46826438142075499</v>
      </c>
      <c r="AD5668" s="94">
        <v>0.48476627950985068</v>
      </c>
      <c r="AE5668" s="94">
        <v>0.5216923672733571</v>
      </c>
      <c r="AF5668" s="94">
        <v>0.67388896688349176</v>
      </c>
      <c r="AG5668" s="94">
        <v>0.67952130680421519</v>
      </c>
      <c r="AH5668" s="94">
        <v>0.72738844083891852</v>
      </c>
      <c r="AI5668" s="94">
        <v>0.60347612200417766</v>
      </c>
      <c r="AJ5668" s="94">
        <v>0.69759590415696249</v>
      </c>
      <c r="AK5668" s="94">
        <v>0.72747575207381365</v>
      </c>
    </row>
    <row r="5669" spans="1:37">
      <c r="A5669" s="94">
        <v>22</v>
      </c>
      <c r="B5669" s="94">
        <v>0.55963933607059391</v>
      </c>
      <c r="C5669" s="94">
        <v>0.59210370896357123</v>
      </c>
      <c r="D5669" s="94">
        <v>0.62286826080179725</v>
      </c>
      <c r="E5669" s="94">
        <v>0.57208975864680989</v>
      </c>
      <c r="F5669" s="94">
        <v>0.58040598608962779</v>
      </c>
      <c r="G5669" s="94">
        <v>0.57110973389626962</v>
      </c>
      <c r="H5669" s="94">
        <v>0.40066483664117697</v>
      </c>
      <c r="I5669" s="94">
        <v>0.46223253724809682</v>
      </c>
      <c r="J5669" s="94">
        <v>0.46815425297233704</v>
      </c>
      <c r="K5669" s="94">
        <v>0.38108953644120974</v>
      </c>
      <c r="L5669" s="94">
        <v>0.42362337223606811</v>
      </c>
      <c r="M5669" s="94">
        <v>0.44812100153485412</v>
      </c>
      <c r="N5669" s="94">
        <v>0.4405897858205679</v>
      </c>
      <c r="O5669" s="94">
        <v>0.43287138230823297</v>
      </c>
      <c r="P5669" s="94">
        <v>0.42173155817549091</v>
      </c>
      <c r="Q5669" s="94">
        <v>0.45844848494064078</v>
      </c>
      <c r="R5669" s="94">
        <v>0.42127639800656369</v>
      </c>
      <c r="S5669" s="94">
        <v>0.41634222556565009</v>
      </c>
      <c r="T5669" s="94">
        <v>0.4701166858919818</v>
      </c>
      <c r="U5669" s="94">
        <v>0.4582248136545638</v>
      </c>
      <c r="V5669" s="94">
        <v>0.48133108404058988</v>
      </c>
      <c r="W5669" s="94">
        <v>0.49135572858521898</v>
      </c>
      <c r="X5669" s="94">
        <v>0.45930080779300214</v>
      </c>
      <c r="Y5669" s="94">
        <v>0.46466611777787292</v>
      </c>
      <c r="Z5669" s="94">
        <v>0.46109628167097166</v>
      </c>
      <c r="AA5669" s="94">
        <v>0.43800336040545834</v>
      </c>
      <c r="AB5669" s="94">
        <v>0.43396792675902629</v>
      </c>
      <c r="AC5669" s="94">
        <v>0.38431248413448454</v>
      </c>
      <c r="AD5669" s="94">
        <v>0.39085563114422056</v>
      </c>
      <c r="AE5669" s="94">
        <v>0.42069225893963991</v>
      </c>
      <c r="AF5669" s="94">
        <v>0.56619847620830355</v>
      </c>
      <c r="AG5669" s="94">
        <v>0.56978608601247116</v>
      </c>
      <c r="AH5669" s="94">
        <v>0.61555199932396387</v>
      </c>
      <c r="AI5669" s="94">
        <v>0.5160972012211954</v>
      </c>
      <c r="AJ5669" s="94">
        <v>0.58909726269004425</v>
      </c>
      <c r="AK5669" s="94">
        <v>0.61492369580917539</v>
      </c>
    </row>
    <row r="5670" spans="1:37">
      <c r="A5670" s="94">
        <v>23</v>
      </c>
      <c r="B5670" s="94">
        <v>0.48415904412561328</v>
      </c>
      <c r="C5670" s="94">
        <v>0.48668082494147979</v>
      </c>
      <c r="D5670" s="94">
        <v>0.525899513129233</v>
      </c>
      <c r="E5670" s="94">
        <v>0.47459177976839917</v>
      </c>
      <c r="F5670" s="94">
        <v>0.47645941309510043</v>
      </c>
      <c r="G5670" s="94">
        <v>0.46238989812913961</v>
      </c>
      <c r="H5670" s="94">
        <v>0.30347196502617951</v>
      </c>
      <c r="I5670" s="94">
        <v>0.35820953447405496</v>
      </c>
      <c r="J5670" s="94">
        <v>0.36857843999527073</v>
      </c>
      <c r="K5670" s="94">
        <v>0.29059300680960276</v>
      </c>
      <c r="L5670" s="94">
        <v>0.32417520253430826</v>
      </c>
      <c r="M5670" s="94">
        <v>0.34457708043841495</v>
      </c>
      <c r="N5670" s="94">
        <v>0.34491498172622886</v>
      </c>
      <c r="O5670" s="94">
        <v>0.32303053971725371</v>
      </c>
      <c r="P5670" s="94">
        <v>0.313323228834618</v>
      </c>
      <c r="Q5670" s="94">
        <v>0.354589654792271</v>
      </c>
      <c r="R5670" s="94">
        <v>0.31759340059391122</v>
      </c>
      <c r="S5670" s="94">
        <v>0.3174949366356114</v>
      </c>
      <c r="T5670" s="94">
        <v>0.38531791272491656</v>
      </c>
      <c r="U5670" s="94">
        <v>0.3578239897241316</v>
      </c>
      <c r="V5670" s="94">
        <v>0.37425204296503456</v>
      </c>
      <c r="W5670" s="94">
        <v>0.39120137081033113</v>
      </c>
      <c r="X5670" s="94">
        <v>0.36142991757265008</v>
      </c>
      <c r="Y5670" s="94">
        <v>0.36064195172793895</v>
      </c>
      <c r="Z5670" s="94">
        <v>0.35559306844811633</v>
      </c>
      <c r="AA5670" s="94">
        <v>0.33408155888719915</v>
      </c>
      <c r="AB5670" s="94">
        <v>0.33091975626762055</v>
      </c>
      <c r="AC5670" s="94">
        <v>0.29079081375184657</v>
      </c>
      <c r="AD5670" s="94">
        <v>0.29668300053822855</v>
      </c>
      <c r="AE5670" s="94">
        <v>0.31732826997540758</v>
      </c>
      <c r="AF5670" s="94">
        <v>0.4724623341779034</v>
      </c>
      <c r="AG5670" s="94">
        <v>0.46473797901445169</v>
      </c>
      <c r="AH5670" s="94">
        <v>0.50356088436990942</v>
      </c>
      <c r="AI5670" s="94">
        <v>0.43746111662745713</v>
      </c>
      <c r="AJ5670" s="94">
        <v>0.48472337472423499</v>
      </c>
      <c r="AK5670" s="94">
        <v>0.50277661534723306</v>
      </c>
    </row>
    <row r="5671" spans="1:37">
      <c r="A5671" s="94">
        <v>24</v>
      </c>
      <c r="B5671" s="94">
        <v>0.49084079004680764</v>
      </c>
      <c r="C5671" s="94">
        <v>0.40016105237317728</v>
      </c>
      <c r="D5671" s="94">
        <v>0.46075818547157965</v>
      </c>
      <c r="E5671" s="94">
        <v>0.38177075732410448</v>
      </c>
      <c r="F5671" s="94">
        <v>0.38067373047139874</v>
      </c>
      <c r="G5671" s="94">
        <v>0.36221481969245062</v>
      </c>
      <c r="H5671" s="94">
        <v>0.25613821049650332</v>
      </c>
      <c r="I5671" s="94">
        <v>0.31220826687875058</v>
      </c>
      <c r="J5671" s="94">
        <v>0.32358390453917596</v>
      </c>
      <c r="K5671" s="94">
        <v>0.22024896731952676</v>
      </c>
      <c r="L5671" s="94">
        <v>0.28613561565542933</v>
      </c>
      <c r="M5671" s="94">
        <v>0.30598237622629909</v>
      </c>
      <c r="N5671" s="94">
        <v>0.16274317485307796</v>
      </c>
      <c r="O5671" s="94">
        <v>0.22803309320531848</v>
      </c>
      <c r="P5671" s="94">
        <v>0.23924606360300846</v>
      </c>
      <c r="Q5671" s="94">
        <v>0.17907262882724662</v>
      </c>
      <c r="R5671" s="94">
        <v>0.20822053165548013</v>
      </c>
      <c r="S5671" s="94">
        <v>0.21798275562756789</v>
      </c>
      <c r="T5671" s="94">
        <v>0.15986494076024632</v>
      </c>
      <c r="U5671" s="94">
        <v>0.18008550280867094</v>
      </c>
      <c r="V5671" s="94">
        <v>0.19419026377569631</v>
      </c>
      <c r="W5671" s="94">
        <v>0.16677248277636295</v>
      </c>
      <c r="X5671" s="94">
        <v>0.17573609040689428</v>
      </c>
      <c r="Y5671" s="94">
        <v>0.18868259084583175</v>
      </c>
      <c r="Z5671" s="94">
        <v>0.169028461343084</v>
      </c>
      <c r="AA5671" s="94">
        <v>0.19494376569024452</v>
      </c>
      <c r="AB5671" s="94">
        <v>0.21067996483463183</v>
      </c>
      <c r="AC5671" s="94">
        <v>0.21592698957387138</v>
      </c>
      <c r="AD5671" s="94">
        <v>0.24884532872827836</v>
      </c>
      <c r="AE5671" s="94">
        <v>0.2730690812327729</v>
      </c>
      <c r="AF5671" s="94">
        <v>0.4051396214810507</v>
      </c>
      <c r="AG5671" s="94">
        <v>0.36591867464262623</v>
      </c>
      <c r="AH5671" s="94">
        <v>0.41285585265430935</v>
      </c>
      <c r="AI5671" s="94">
        <v>0.38886462612221012</v>
      </c>
      <c r="AJ5671" s="94">
        <v>0.39573800264268794</v>
      </c>
      <c r="AK5671" s="94">
        <v>0.39939051141694287</v>
      </c>
    </row>
    <row r="5676" spans="1:37">
      <c r="A5676">
        <v>1143</v>
      </c>
    </row>
    <row r="5681" spans="1:50">
      <c r="A5681" s="94" t="s">
        <v>247</v>
      </c>
      <c r="B5681" s="95"/>
      <c r="C5681" s="95"/>
      <c r="D5681" s="95">
        <v>2015</v>
      </c>
      <c r="E5681" s="95"/>
      <c r="F5681" s="94" t="s">
        <v>0</v>
      </c>
      <c r="G5681" s="166">
        <v>1281093.170999995</v>
      </c>
      <c r="H5681" s="95" t="s">
        <v>102</v>
      </c>
      <c r="I5681" s="95"/>
      <c r="J5681" s="95"/>
      <c r="K5681" s="96" t="s">
        <v>1</v>
      </c>
      <c r="L5681" s="95" t="s">
        <v>103</v>
      </c>
      <c r="M5681" s="95"/>
      <c r="N5681" s="95"/>
      <c r="O5681" s="95"/>
      <c r="P5681" s="95"/>
      <c r="Q5681" s="95"/>
      <c r="R5681" s="95"/>
      <c r="S5681" s="95"/>
      <c r="T5681" s="97"/>
      <c r="U5681" s="95"/>
      <c r="V5681" s="95"/>
      <c r="W5681" s="95"/>
      <c r="X5681" s="95"/>
      <c r="Y5681" s="95"/>
      <c r="Z5681" s="95"/>
      <c r="AA5681" s="95"/>
      <c r="AB5681" s="95"/>
      <c r="AC5681" s="96"/>
      <c r="AD5681" s="95"/>
      <c r="AE5681" s="95"/>
      <c r="AF5681" s="95"/>
      <c r="AG5681" s="95"/>
      <c r="AH5681" s="95"/>
      <c r="AI5681" s="95"/>
      <c r="AJ5681" s="95"/>
      <c r="AK5681" s="95"/>
    </row>
    <row r="5682" spans="1:50">
      <c r="A5682" s="96">
        <v>1143</v>
      </c>
      <c r="B5682" s="94" t="s">
        <v>104</v>
      </c>
      <c r="C5682" s="95"/>
      <c r="D5682" s="95"/>
      <c r="E5682" s="95"/>
      <c r="F5682" s="95" t="s">
        <v>3</v>
      </c>
      <c r="G5682" s="95">
        <v>0</v>
      </c>
      <c r="H5682" s="95" t="s">
        <v>102</v>
      </c>
      <c r="I5682" s="95"/>
      <c r="J5682" s="95"/>
      <c r="K5682" s="96" t="s">
        <v>4</v>
      </c>
      <c r="L5682" s="95" t="s">
        <v>103</v>
      </c>
      <c r="M5682" s="95"/>
      <c r="N5682" s="95" t="s">
        <v>105</v>
      </c>
      <c r="O5682" s="95"/>
      <c r="P5682" s="95"/>
      <c r="Q5682" s="95"/>
      <c r="R5682" s="95"/>
      <c r="S5682" s="95"/>
      <c r="T5682" s="96"/>
      <c r="U5682" s="95"/>
      <c r="V5682" s="95"/>
      <c r="W5682" s="95"/>
      <c r="X5682" s="95"/>
      <c r="Y5682" s="95"/>
      <c r="Z5682" s="95"/>
      <c r="AA5682" s="95"/>
      <c r="AB5682" s="95"/>
      <c r="AC5682" s="96"/>
      <c r="AD5682" s="95"/>
      <c r="AE5682" s="95"/>
      <c r="AF5682" s="95"/>
      <c r="AG5682" s="95"/>
      <c r="AH5682" s="95"/>
      <c r="AI5682" s="95"/>
      <c r="AJ5682" s="95"/>
      <c r="AK5682" s="95"/>
    </row>
    <row r="5683" spans="1:50">
      <c r="A5683" s="94"/>
      <c r="B5683" s="94">
        <v>1</v>
      </c>
      <c r="C5683" s="94" t="s">
        <v>5</v>
      </c>
      <c r="D5683" s="94" t="s">
        <v>6</v>
      </c>
      <c r="E5683" s="94">
        <v>2</v>
      </c>
      <c r="F5683" s="94" t="s">
        <v>7</v>
      </c>
      <c r="G5683" s="94" t="s">
        <v>8</v>
      </c>
      <c r="H5683" s="94">
        <v>3</v>
      </c>
      <c r="I5683" s="94" t="s">
        <v>9</v>
      </c>
      <c r="J5683" s="94" t="s">
        <v>10</v>
      </c>
      <c r="K5683" s="94">
        <v>4</v>
      </c>
      <c r="L5683" s="94" t="s">
        <v>11</v>
      </c>
      <c r="M5683" s="94" t="s">
        <v>12</v>
      </c>
      <c r="N5683" s="94">
        <v>5</v>
      </c>
      <c r="O5683" s="94" t="s">
        <v>13</v>
      </c>
      <c r="P5683" s="94" t="s">
        <v>13</v>
      </c>
      <c r="Q5683" s="94">
        <v>6</v>
      </c>
      <c r="R5683" s="94" t="s">
        <v>14</v>
      </c>
      <c r="S5683" s="94" t="s">
        <v>87</v>
      </c>
      <c r="T5683" s="94">
        <v>7</v>
      </c>
      <c r="U5683" s="94" t="s">
        <v>15</v>
      </c>
      <c r="V5683" s="94" t="s">
        <v>88</v>
      </c>
      <c r="W5683" s="94">
        <v>8</v>
      </c>
      <c r="X5683" s="94" t="s">
        <v>89</v>
      </c>
      <c r="Y5683" s="94" t="s">
        <v>90</v>
      </c>
      <c r="Z5683" s="94">
        <v>9</v>
      </c>
      <c r="AA5683" s="94" t="s">
        <v>91</v>
      </c>
      <c r="AB5683" s="94" t="s">
        <v>92</v>
      </c>
      <c r="AC5683" s="94">
        <v>10</v>
      </c>
      <c r="AD5683" s="94" t="s">
        <v>93</v>
      </c>
      <c r="AE5683" s="94" t="s">
        <v>94</v>
      </c>
      <c r="AF5683" s="94">
        <v>11</v>
      </c>
      <c r="AG5683" s="94" t="s">
        <v>95</v>
      </c>
      <c r="AH5683" s="94" t="s">
        <v>96</v>
      </c>
      <c r="AI5683" s="94">
        <v>12</v>
      </c>
      <c r="AJ5683" s="94" t="s">
        <v>97</v>
      </c>
      <c r="AK5683" s="94" t="s">
        <v>98</v>
      </c>
    </row>
    <row r="5684" spans="1:50">
      <c r="A5684" s="96"/>
      <c r="B5684" s="94">
        <v>31</v>
      </c>
      <c r="C5684" s="95"/>
      <c r="D5684" s="95"/>
      <c r="E5684" s="94">
        <v>28</v>
      </c>
      <c r="F5684" s="95"/>
      <c r="G5684" s="95"/>
      <c r="H5684" s="94">
        <v>31</v>
      </c>
      <c r="I5684" s="95"/>
      <c r="J5684" s="95"/>
      <c r="K5684" s="94">
        <v>30</v>
      </c>
      <c r="L5684" s="95"/>
      <c r="M5684" s="95"/>
      <c r="N5684" s="94">
        <v>31</v>
      </c>
      <c r="O5684" s="95"/>
      <c r="P5684" s="95"/>
      <c r="Q5684" s="94">
        <v>30</v>
      </c>
      <c r="R5684" s="95"/>
      <c r="S5684" s="95"/>
      <c r="T5684" s="94">
        <v>31</v>
      </c>
      <c r="U5684" s="95"/>
      <c r="V5684" s="95"/>
      <c r="W5684" s="94">
        <v>31</v>
      </c>
      <c r="X5684" s="95"/>
      <c r="Y5684" s="95"/>
      <c r="Z5684" s="94">
        <v>30</v>
      </c>
      <c r="AA5684" s="95"/>
      <c r="AB5684" s="95"/>
      <c r="AC5684" s="94">
        <v>31</v>
      </c>
      <c r="AD5684" s="95"/>
      <c r="AE5684" s="95"/>
      <c r="AF5684" s="94">
        <v>30</v>
      </c>
      <c r="AG5684" s="95"/>
      <c r="AH5684" s="95"/>
      <c r="AI5684" s="94">
        <v>31</v>
      </c>
      <c r="AJ5684" s="95"/>
      <c r="AK5684" s="95"/>
    </row>
    <row r="5685" spans="1:50">
      <c r="A5685" s="94" t="s">
        <v>16</v>
      </c>
      <c r="B5685" s="94" t="s">
        <v>17</v>
      </c>
      <c r="C5685" s="94" t="s">
        <v>18</v>
      </c>
      <c r="D5685" s="94" t="s">
        <v>19</v>
      </c>
      <c r="E5685" s="94" t="s">
        <v>17</v>
      </c>
      <c r="F5685" s="94" t="s">
        <v>18</v>
      </c>
      <c r="G5685" s="94" t="s">
        <v>19</v>
      </c>
      <c r="H5685" s="94" t="s">
        <v>17</v>
      </c>
      <c r="I5685" s="94" t="s">
        <v>18</v>
      </c>
      <c r="J5685" s="94" t="s">
        <v>19</v>
      </c>
      <c r="K5685" s="94" t="s">
        <v>17</v>
      </c>
      <c r="L5685" s="94" t="s">
        <v>18</v>
      </c>
      <c r="M5685" s="94" t="s">
        <v>19</v>
      </c>
      <c r="N5685" s="94" t="s">
        <v>17</v>
      </c>
      <c r="O5685" s="94" t="s">
        <v>18</v>
      </c>
      <c r="P5685" s="94" t="s">
        <v>19</v>
      </c>
      <c r="Q5685" s="94" t="s">
        <v>17</v>
      </c>
      <c r="R5685" s="94" t="s">
        <v>18</v>
      </c>
      <c r="S5685" s="94" t="s">
        <v>19</v>
      </c>
      <c r="T5685" s="94" t="s">
        <v>17</v>
      </c>
      <c r="U5685" s="94" t="s">
        <v>18</v>
      </c>
      <c r="V5685" s="94" t="s">
        <v>19</v>
      </c>
      <c r="W5685" s="94" t="s">
        <v>17</v>
      </c>
      <c r="X5685" s="94" t="s">
        <v>18</v>
      </c>
      <c r="Y5685" s="94" t="s">
        <v>19</v>
      </c>
      <c r="Z5685" s="94" t="s">
        <v>17</v>
      </c>
      <c r="AA5685" s="94" t="s">
        <v>18</v>
      </c>
      <c r="AB5685" s="94" t="s">
        <v>19</v>
      </c>
      <c r="AC5685" s="94" t="s">
        <v>17</v>
      </c>
      <c r="AD5685" s="94" t="s">
        <v>18</v>
      </c>
      <c r="AE5685" s="94" t="s">
        <v>19</v>
      </c>
      <c r="AF5685" s="94" t="s">
        <v>17</v>
      </c>
      <c r="AG5685" s="94" t="s">
        <v>18</v>
      </c>
      <c r="AH5685" s="94" t="s">
        <v>19</v>
      </c>
      <c r="AI5685" s="94" t="s">
        <v>17</v>
      </c>
      <c r="AJ5685" s="94" t="s">
        <v>18</v>
      </c>
      <c r="AK5685" s="94" t="s">
        <v>19</v>
      </c>
    </row>
    <row r="5686" spans="1:50">
      <c r="A5686" s="96"/>
      <c r="B5686" s="134">
        <v>5.9638653445201736E-2</v>
      </c>
      <c r="C5686" s="167">
        <v>1.1118226938528997</v>
      </c>
      <c r="D5686" s="167">
        <v>0.95721196362464878</v>
      </c>
      <c r="E5686" s="134">
        <v>5.5165356116978939E-2</v>
      </c>
      <c r="F5686" s="167">
        <v>1.1139338972034207</v>
      </c>
      <c r="G5686" s="167">
        <v>1.0179727542987504</v>
      </c>
      <c r="H5686" s="134">
        <v>6.8856343147061683E-2</v>
      </c>
      <c r="I5686" s="167">
        <v>1.175927364470722</v>
      </c>
      <c r="J5686" s="167">
        <v>0.94770939006303012</v>
      </c>
      <c r="K5686" s="134">
        <v>7.1782294006796574E-2</v>
      </c>
      <c r="L5686" s="167">
        <v>1.2610048989639147</v>
      </c>
      <c r="M5686" s="167">
        <v>0.98709692234174451</v>
      </c>
      <c r="N5686" s="134">
        <v>9.1254332229155702E-2</v>
      </c>
      <c r="O5686" s="167">
        <v>1.3187786760907008</v>
      </c>
      <c r="P5686" s="167">
        <v>0.93297631291007277</v>
      </c>
      <c r="Q5686" s="134">
        <v>0.10596055974913557</v>
      </c>
      <c r="R5686" s="167">
        <v>1.1499564591078342</v>
      </c>
      <c r="S5686" s="167">
        <v>1.0199677682547392</v>
      </c>
      <c r="T5686" s="134">
        <v>0.12144685930631781</v>
      </c>
      <c r="U5686" s="167">
        <v>1.1479293335736949</v>
      </c>
      <c r="V5686" s="167">
        <v>0.99365046113046029</v>
      </c>
      <c r="W5686" s="134">
        <v>0.12151684700412951</v>
      </c>
      <c r="X5686" s="167">
        <v>1.0827483036936523</v>
      </c>
      <c r="Y5686" s="167">
        <v>0.93023432787721827</v>
      </c>
      <c r="Z5686" s="134">
        <v>0.10232659788658172</v>
      </c>
      <c r="AA5686" s="167">
        <v>1.1535534782705885</v>
      </c>
      <c r="AB5686" s="167">
        <v>0.93154520834496923</v>
      </c>
      <c r="AC5686" s="134">
        <v>8.1201628832973161E-2</v>
      </c>
      <c r="AD5686" s="167">
        <v>1.1660979731633596</v>
      </c>
      <c r="AE5686" s="167">
        <v>0.92777582636766864</v>
      </c>
      <c r="AF5686" s="134">
        <v>6.0895050845446184E-2</v>
      </c>
      <c r="AG5686" s="167">
        <v>1.0889627342395807</v>
      </c>
      <c r="AH5686" s="167">
        <v>0.9230349470538185</v>
      </c>
      <c r="AI5686" s="134">
        <v>5.9955477430221477E-2</v>
      </c>
      <c r="AJ5686" s="167">
        <v>1.0975532699776649</v>
      </c>
      <c r="AK5686" s="167">
        <v>0.95178076813142432</v>
      </c>
      <c r="AM5686" t="str">
        <f>A5681</f>
        <v>PreNResSpltPkgAC-65to-PEYes-cDXGF-Nrs1985-CZ15</v>
      </c>
      <c r="AN5686" s="93">
        <f>1/($T5686*(1/$T5684)*(1/(5/7+2/7*$V5686))*$T5696/SUM($T5688:$T5711))</f>
        <v>5620.8573854917513</v>
      </c>
      <c r="AO5686" s="93">
        <f>1/(T5686*(1/T5684)*(1/(5/7+2/7*V5686)))</f>
        <v>254.79260150407015</v>
      </c>
      <c r="AP5686" s="93"/>
      <c r="AR5686" s="217">
        <f>CHOOSE($AV$3,C5686,F5686,I5686,L5686,O5686,R5686,U5686,X5686,AA5686,AD5686,AG5686,AJ5686)</f>
        <v>1.1479293335736949</v>
      </c>
      <c r="AS5686" s="92"/>
      <c r="AT5686" s="92"/>
      <c r="AV5686" s="151">
        <f>AN5686/AR5686</f>
        <v>4896.5186454405584</v>
      </c>
      <c r="AW5686" s="152">
        <f>AO5686/AR5686</f>
        <v>221.95843772966271</v>
      </c>
      <c r="AX5686" s="93"/>
    </row>
    <row r="5687" spans="1:50">
      <c r="A5687" s="94" t="s">
        <v>20</v>
      </c>
      <c r="B5687" s="94" t="s">
        <v>21</v>
      </c>
      <c r="C5687" s="94" t="s">
        <v>22</v>
      </c>
      <c r="D5687" s="94" t="s">
        <v>23</v>
      </c>
      <c r="E5687" s="94" t="s">
        <v>21</v>
      </c>
      <c r="F5687" s="94" t="s">
        <v>22</v>
      </c>
      <c r="G5687" s="94" t="s">
        <v>23</v>
      </c>
      <c r="H5687" s="94" t="s">
        <v>21</v>
      </c>
      <c r="I5687" s="94" t="s">
        <v>22</v>
      </c>
      <c r="J5687" s="94" t="s">
        <v>23</v>
      </c>
      <c r="K5687" s="94" t="s">
        <v>21</v>
      </c>
      <c r="L5687" s="94" t="s">
        <v>22</v>
      </c>
      <c r="M5687" s="94" t="s">
        <v>23</v>
      </c>
      <c r="N5687" s="94" t="s">
        <v>21</v>
      </c>
      <c r="O5687" s="94" t="s">
        <v>22</v>
      </c>
      <c r="P5687" s="94" t="s">
        <v>23</v>
      </c>
      <c r="Q5687" s="94" t="s">
        <v>21</v>
      </c>
      <c r="R5687" s="94" t="s">
        <v>22</v>
      </c>
      <c r="S5687" s="94" t="s">
        <v>23</v>
      </c>
      <c r="T5687" s="94" t="s">
        <v>21</v>
      </c>
      <c r="U5687" s="94" t="s">
        <v>22</v>
      </c>
      <c r="V5687" s="94" t="s">
        <v>23</v>
      </c>
      <c r="W5687" s="94" t="s">
        <v>21</v>
      </c>
      <c r="X5687" s="94" t="s">
        <v>22</v>
      </c>
      <c r="Y5687" s="94" t="s">
        <v>23</v>
      </c>
      <c r="Z5687" s="94" t="s">
        <v>21</v>
      </c>
      <c r="AA5687" s="94" t="s">
        <v>22</v>
      </c>
      <c r="AB5687" s="94" t="s">
        <v>23</v>
      </c>
      <c r="AC5687" s="94" t="s">
        <v>21</v>
      </c>
      <c r="AD5687" s="94" t="s">
        <v>22</v>
      </c>
      <c r="AE5687" s="94" t="s">
        <v>23</v>
      </c>
      <c r="AF5687" s="94" t="s">
        <v>21</v>
      </c>
      <c r="AG5687" s="94" t="s">
        <v>22</v>
      </c>
      <c r="AH5687" s="94" t="s">
        <v>23</v>
      </c>
      <c r="AI5687" s="94" t="s">
        <v>21</v>
      </c>
      <c r="AJ5687" s="94" t="s">
        <v>22</v>
      </c>
      <c r="AK5687" s="94" t="s">
        <v>23</v>
      </c>
    </row>
    <row r="5688" spans="1:50">
      <c r="A5688" s="94">
        <v>1</v>
      </c>
      <c r="B5688" s="94">
        <v>0.25001669026729029</v>
      </c>
      <c r="C5688" s="94">
        <v>0.30623992401690353</v>
      </c>
      <c r="D5688" s="94">
        <v>0.32369370828329963</v>
      </c>
      <c r="E5688" s="94">
        <v>0.25188082101081438</v>
      </c>
      <c r="F5688" s="94">
        <v>0.30000768173484571</v>
      </c>
      <c r="G5688" s="94">
        <v>0.27992599591030032</v>
      </c>
      <c r="H5688" s="94">
        <v>0.20227817152709565</v>
      </c>
      <c r="I5688" s="94">
        <v>0.24741249290992984</v>
      </c>
      <c r="J5688" s="94">
        <v>0.25920644731143022</v>
      </c>
      <c r="K5688" s="94">
        <v>0.20558366577025525</v>
      </c>
      <c r="L5688" s="94">
        <v>0.23256255967119929</v>
      </c>
      <c r="M5688" s="94">
        <v>0.2395691140582967</v>
      </c>
      <c r="N5688" s="94">
        <v>0.20840775545495363</v>
      </c>
      <c r="O5688" s="94">
        <v>0.21552125592227087</v>
      </c>
      <c r="P5688" s="94">
        <v>0.22710917873070949</v>
      </c>
      <c r="Q5688" s="94">
        <v>0.23773179957561075</v>
      </c>
      <c r="R5688" s="94">
        <v>0.21939589918734634</v>
      </c>
      <c r="S5688" s="94">
        <v>0.23715358286408303</v>
      </c>
      <c r="T5688" s="94">
        <v>0.28628165057352373</v>
      </c>
      <c r="U5688" s="94">
        <v>0.25628771382368382</v>
      </c>
      <c r="V5688" s="94">
        <v>0.26870831313762178</v>
      </c>
      <c r="W5688" s="94">
        <v>0.28206789476057265</v>
      </c>
      <c r="X5688" s="94">
        <v>0.26297896759369532</v>
      </c>
      <c r="Y5688" s="94">
        <v>0.26677045027618934</v>
      </c>
      <c r="Z5688" s="94">
        <v>0.24465825353387957</v>
      </c>
      <c r="AA5688" s="94">
        <v>0.22673837473995076</v>
      </c>
      <c r="AB5688" s="94">
        <v>0.2600473243307389</v>
      </c>
      <c r="AC5688" s="94">
        <v>0.18903781024604965</v>
      </c>
      <c r="AD5688" s="94">
        <v>0.20470160566255877</v>
      </c>
      <c r="AE5688" s="94">
        <v>0.22452474102469222</v>
      </c>
      <c r="AF5688" s="94">
        <v>0.24922242770679218</v>
      </c>
      <c r="AG5688" s="94">
        <v>0.28088016484645778</v>
      </c>
      <c r="AH5688" s="94">
        <v>0.31408455941429647</v>
      </c>
      <c r="AI5688" s="94">
        <v>0.25779827648986525</v>
      </c>
      <c r="AJ5688" s="94">
        <v>0.30875525297354661</v>
      </c>
      <c r="AK5688" s="94">
        <v>0.32979894765659556</v>
      </c>
    </row>
    <row r="5689" spans="1:50">
      <c r="A5689" s="94">
        <v>2</v>
      </c>
      <c r="B5689" s="94">
        <v>0.25613762618720509</v>
      </c>
      <c r="C5689" s="94">
        <v>0.30713337959111231</v>
      </c>
      <c r="D5689" s="94">
        <v>0.32760524216769266</v>
      </c>
      <c r="E5689" s="94">
        <v>0.25019112778636066</v>
      </c>
      <c r="F5689" s="94">
        <v>0.29964238721943953</v>
      </c>
      <c r="G5689" s="94">
        <v>0.27824695575281794</v>
      </c>
      <c r="H5689" s="94">
        <v>0.25746730074831997</v>
      </c>
      <c r="I5689" s="94">
        <v>0.27759915190379436</v>
      </c>
      <c r="J5689" s="94">
        <v>0.27949177782860701</v>
      </c>
      <c r="K5689" s="94">
        <v>0.28769197435668675</v>
      </c>
      <c r="L5689" s="94">
        <v>0.27056448678909967</v>
      </c>
      <c r="M5689" s="94">
        <v>0.27841983881455307</v>
      </c>
      <c r="N5689" s="94">
        <v>0.2965702757229321</v>
      </c>
      <c r="O5689" s="94">
        <v>0.28534867997443081</v>
      </c>
      <c r="P5689" s="94">
        <v>0.30558165335869197</v>
      </c>
      <c r="Q5689" s="94">
        <v>0.32350407637064632</v>
      </c>
      <c r="R5689" s="94">
        <v>0.30855360365270262</v>
      </c>
      <c r="S5689" s="94">
        <v>0.34038660499961143</v>
      </c>
      <c r="T5689" s="94">
        <v>0.38280356755110623</v>
      </c>
      <c r="U5689" s="94">
        <v>0.3588260753533129</v>
      </c>
      <c r="V5689" s="94">
        <v>0.37183498635375489</v>
      </c>
      <c r="W5689" s="94">
        <v>0.40369682795772693</v>
      </c>
      <c r="X5689" s="94">
        <v>0.37476699427442384</v>
      </c>
      <c r="Y5689" s="94">
        <v>0.38297341032214216</v>
      </c>
      <c r="Z5689" s="94">
        <v>0.36836829148998951</v>
      </c>
      <c r="AA5689" s="94">
        <v>0.33093654278117179</v>
      </c>
      <c r="AB5689" s="94">
        <v>0.38369726304941126</v>
      </c>
      <c r="AC5689" s="94">
        <v>0.27827838452454157</v>
      </c>
      <c r="AD5689" s="94">
        <v>0.26481325178953585</v>
      </c>
      <c r="AE5689" s="94">
        <v>0.27963708106328372</v>
      </c>
      <c r="AF5689" s="94">
        <v>0.24771456792199056</v>
      </c>
      <c r="AG5689" s="94">
        <v>0.28055576538072147</v>
      </c>
      <c r="AH5689" s="94">
        <v>0.31813962382919725</v>
      </c>
      <c r="AI5689" s="94">
        <v>0.2641097220536473</v>
      </c>
      <c r="AJ5689" s="94">
        <v>0.30943830483546669</v>
      </c>
      <c r="AK5689" s="94">
        <v>0.33114822157574741</v>
      </c>
    </row>
    <row r="5690" spans="1:50">
      <c r="A5690" s="94">
        <v>3</v>
      </c>
      <c r="B5690" s="94">
        <v>0.26354107738310673</v>
      </c>
      <c r="C5690" s="94">
        <v>0.30844963651501434</v>
      </c>
      <c r="D5690" s="94">
        <v>0.33009892061555085</v>
      </c>
      <c r="E5690" s="94">
        <v>0.26106554844405211</v>
      </c>
      <c r="F5690" s="94">
        <v>0.30846121663514298</v>
      </c>
      <c r="G5690" s="94">
        <v>0.2862513454690917</v>
      </c>
      <c r="H5690" s="94">
        <v>0.26892034172572904</v>
      </c>
      <c r="I5690" s="94">
        <v>0.29073520931773772</v>
      </c>
      <c r="J5690" s="94">
        <v>0.29434047430176025</v>
      </c>
      <c r="K5690" s="94">
        <v>0.28891551216527955</v>
      </c>
      <c r="L5690" s="94">
        <v>0.28317762779283262</v>
      </c>
      <c r="M5690" s="94">
        <v>0.29799253313123125</v>
      </c>
      <c r="N5690" s="94">
        <v>0.30349716983536618</v>
      </c>
      <c r="O5690" s="94">
        <v>0.29543675285531734</v>
      </c>
      <c r="P5690" s="94">
        <v>0.31449033847898189</v>
      </c>
      <c r="Q5690" s="94">
        <v>0.32231831137742001</v>
      </c>
      <c r="R5690" s="94">
        <v>0.30664262616720561</v>
      </c>
      <c r="S5690" s="94">
        <v>0.34027414849983034</v>
      </c>
      <c r="T5690" s="94">
        <v>0.37924736889051464</v>
      </c>
      <c r="U5690" s="94">
        <v>0.36066485128839959</v>
      </c>
      <c r="V5690" s="94">
        <v>0.37166667923542634</v>
      </c>
      <c r="W5690" s="94">
        <v>0.40798411332391055</v>
      </c>
      <c r="X5690" s="94">
        <v>0.37990848325197274</v>
      </c>
      <c r="Y5690" s="94">
        <v>0.38689155537674746</v>
      </c>
      <c r="Z5690" s="94">
        <v>0.36511029099684306</v>
      </c>
      <c r="AA5690" s="94">
        <v>0.33046491418396157</v>
      </c>
      <c r="AB5690" s="94">
        <v>0.39678908688918035</v>
      </c>
      <c r="AC5690" s="94">
        <v>0.28498228559716571</v>
      </c>
      <c r="AD5690" s="94">
        <v>0.28051704363761593</v>
      </c>
      <c r="AE5690" s="94">
        <v>0.30368476977994385</v>
      </c>
      <c r="AF5690" s="94">
        <v>0.26751464077561082</v>
      </c>
      <c r="AG5690" s="94">
        <v>0.29211117884072274</v>
      </c>
      <c r="AH5690" s="94">
        <v>0.33479745926011512</v>
      </c>
      <c r="AI5690" s="94">
        <v>0.25998663074963813</v>
      </c>
      <c r="AJ5690" s="94">
        <v>0.31235881151275857</v>
      </c>
      <c r="AK5690" s="94">
        <v>0.33467257920403376</v>
      </c>
    </row>
    <row r="5691" spans="1:50">
      <c r="A5691" s="94">
        <v>4</v>
      </c>
      <c r="B5691" s="94">
        <v>0.27332333088542754</v>
      </c>
      <c r="C5691" s="94">
        <v>0.31934888592147209</v>
      </c>
      <c r="D5691" s="94">
        <v>0.33295277466245293</v>
      </c>
      <c r="E5691" s="94">
        <v>0.27638931803133965</v>
      </c>
      <c r="F5691" s="94">
        <v>0.32188579007631951</v>
      </c>
      <c r="G5691" s="94">
        <v>0.29919350806228767</v>
      </c>
      <c r="H5691" s="94">
        <v>0.26315001024611884</v>
      </c>
      <c r="I5691" s="94">
        <v>0.29383726977171448</v>
      </c>
      <c r="J5691" s="94">
        <v>0.29283729395905217</v>
      </c>
      <c r="K5691" s="94">
        <v>0.25835255732147183</v>
      </c>
      <c r="L5691" s="94">
        <v>0.28152304052459948</v>
      </c>
      <c r="M5691" s="94">
        <v>0.28293330200094607</v>
      </c>
      <c r="N5691" s="94">
        <v>0.29050311641613125</v>
      </c>
      <c r="O5691" s="94">
        <v>0.2842317300358787</v>
      </c>
      <c r="P5691" s="94">
        <v>0.30323323206623731</v>
      </c>
      <c r="Q5691" s="94">
        <v>0.30993721563733662</v>
      </c>
      <c r="R5691" s="94">
        <v>0.28751105136310234</v>
      </c>
      <c r="S5691" s="94">
        <v>0.2989318677184416</v>
      </c>
      <c r="T5691" s="94">
        <v>0.35864448194555687</v>
      </c>
      <c r="U5691" s="94">
        <v>0.34414647202240223</v>
      </c>
      <c r="V5691" s="94">
        <v>0.35281182578602166</v>
      </c>
      <c r="W5691" s="94">
        <v>0.37859356652349568</v>
      </c>
      <c r="X5691" s="94">
        <v>0.35896591400574368</v>
      </c>
      <c r="Y5691" s="94">
        <v>0.36096778381035144</v>
      </c>
      <c r="Z5691" s="94">
        <v>0.34651119078705372</v>
      </c>
      <c r="AA5691" s="94">
        <v>0.31687780906466634</v>
      </c>
      <c r="AB5691" s="94">
        <v>0.3768807994621966</v>
      </c>
      <c r="AC5691" s="94">
        <v>0.2737765838042534</v>
      </c>
      <c r="AD5691" s="94">
        <v>0.27410934463631231</v>
      </c>
      <c r="AE5691" s="94">
        <v>0.29230188059964918</v>
      </c>
      <c r="AF5691" s="94">
        <v>0.28981030038108047</v>
      </c>
      <c r="AG5691" s="94">
        <v>0.30939276987371256</v>
      </c>
      <c r="AH5691" s="94">
        <v>0.35201305694885454</v>
      </c>
      <c r="AI5691" s="94">
        <v>0.26925271687442143</v>
      </c>
      <c r="AJ5691" s="94">
        <v>0.32324710666015805</v>
      </c>
      <c r="AK5691" s="94">
        <v>0.3406314962951375</v>
      </c>
    </row>
    <row r="5692" spans="1:50">
      <c r="A5692" s="94">
        <v>5</v>
      </c>
      <c r="B5692" s="94">
        <v>0.28788778518396191</v>
      </c>
      <c r="C5692" s="94">
        <v>0.33719195090416176</v>
      </c>
      <c r="D5692" s="94">
        <v>0.35142924531788527</v>
      </c>
      <c r="E5692" s="94">
        <v>0.27447186051644235</v>
      </c>
      <c r="F5692" s="94">
        <v>0.33072473047166184</v>
      </c>
      <c r="G5692" s="94">
        <v>0.30263711941975741</v>
      </c>
      <c r="H5692" s="94">
        <v>0.3109152963954861</v>
      </c>
      <c r="I5692" s="94">
        <v>0.34069977370736682</v>
      </c>
      <c r="J5692" s="94">
        <v>0.34262900219485015</v>
      </c>
      <c r="K5692" s="94">
        <v>0.29908362116210602</v>
      </c>
      <c r="L5692" s="94">
        <v>0.33845614483812425</v>
      </c>
      <c r="M5692" s="94">
        <v>0.3395364488143009</v>
      </c>
      <c r="N5692" s="94">
        <v>0.31077697675284932</v>
      </c>
      <c r="O5692" s="94">
        <v>0.32833882911267709</v>
      </c>
      <c r="P5692" s="94">
        <v>0.34610296935851209</v>
      </c>
      <c r="Q5692" s="94">
        <v>0.33473533939002548</v>
      </c>
      <c r="R5692" s="94">
        <v>0.31787701800918022</v>
      </c>
      <c r="S5692" s="94">
        <v>0.33245371903868093</v>
      </c>
      <c r="T5692" s="94">
        <v>0.386657993157899</v>
      </c>
      <c r="U5692" s="94">
        <v>0.37007408310037443</v>
      </c>
      <c r="V5692" s="94">
        <v>0.38088106548346651</v>
      </c>
      <c r="W5692" s="94">
        <v>0.40355764311044795</v>
      </c>
      <c r="X5692" s="94">
        <v>0.38775444810490628</v>
      </c>
      <c r="Y5692" s="94">
        <v>0.38931570531400478</v>
      </c>
      <c r="Z5692" s="94">
        <v>0.37885270684867278</v>
      </c>
      <c r="AA5692" s="94">
        <v>0.3535456896818534</v>
      </c>
      <c r="AB5692" s="94">
        <v>0.40836082919538058</v>
      </c>
      <c r="AC5692" s="94">
        <v>0.31024848963975832</v>
      </c>
      <c r="AD5692" s="94">
        <v>0.32257209646274565</v>
      </c>
      <c r="AE5692" s="94">
        <v>0.34824560452859088</v>
      </c>
      <c r="AF5692" s="94">
        <v>0.28952484028244785</v>
      </c>
      <c r="AG5692" s="94">
        <v>0.31669732065950296</v>
      </c>
      <c r="AH5692" s="94">
        <v>0.35436362646395997</v>
      </c>
      <c r="AI5692" s="94">
        <v>0.2766891359442622</v>
      </c>
      <c r="AJ5692" s="94">
        <v>0.33306281489812001</v>
      </c>
      <c r="AK5692" s="94">
        <v>0.3503877846336203</v>
      </c>
    </row>
    <row r="5693" spans="1:50">
      <c r="A5693" s="94">
        <v>6</v>
      </c>
      <c r="B5693" s="94">
        <v>0.34998260698461342</v>
      </c>
      <c r="C5693" s="94">
        <v>0.4103877688051954</v>
      </c>
      <c r="D5693" s="94">
        <v>0.42437958745110588</v>
      </c>
      <c r="E5693" s="94">
        <v>0.33499713087618627</v>
      </c>
      <c r="F5693" s="94">
        <v>0.40754900238001912</v>
      </c>
      <c r="G5693" s="94">
        <v>0.36902368288773857</v>
      </c>
      <c r="H5693" s="94">
        <v>0.40687267254110809</v>
      </c>
      <c r="I5693" s="94">
        <v>0.44748371789716485</v>
      </c>
      <c r="J5693" s="94">
        <v>0.45505241360515086</v>
      </c>
      <c r="K5693" s="94">
        <v>0.4014287352952422</v>
      </c>
      <c r="L5693" s="94">
        <v>0.4571613156438315</v>
      </c>
      <c r="M5693" s="94">
        <v>0.46369021291464407</v>
      </c>
      <c r="N5693" s="94">
        <v>0.41263349417007644</v>
      </c>
      <c r="O5693" s="94">
        <v>0.43852223291376219</v>
      </c>
      <c r="P5693" s="94">
        <v>0.46548460763000699</v>
      </c>
      <c r="Q5693" s="94">
        <v>0.43891367999883474</v>
      </c>
      <c r="R5693" s="94">
        <v>0.4229447492400295</v>
      </c>
      <c r="S5693" s="94">
        <v>0.43315708332822173</v>
      </c>
      <c r="T5693" s="94">
        <v>0.46530521410622466</v>
      </c>
      <c r="U5693" s="94">
        <v>0.4644162883146758</v>
      </c>
      <c r="V5693" s="94">
        <v>0.47616003367513499</v>
      </c>
      <c r="W5693" s="94">
        <v>0.49607831990166873</v>
      </c>
      <c r="X5693" s="94">
        <v>0.47501520206900294</v>
      </c>
      <c r="Y5693" s="94">
        <v>0.47053843610454077</v>
      </c>
      <c r="Z5693" s="94">
        <v>0.45123306830078697</v>
      </c>
      <c r="AA5693" s="94">
        <v>0.42959848706805925</v>
      </c>
      <c r="AB5693" s="94">
        <v>0.50200385922175028</v>
      </c>
      <c r="AC5693" s="94">
        <v>0.40479240476678474</v>
      </c>
      <c r="AD5693" s="94">
        <v>0.42149756783017245</v>
      </c>
      <c r="AE5693" s="94">
        <v>0.45221864931855932</v>
      </c>
      <c r="AF5693" s="94">
        <v>0.35467454046177987</v>
      </c>
      <c r="AG5693" s="94">
        <v>0.38903459538778917</v>
      </c>
      <c r="AH5693" s="94">
        <v>0.43089524826396502</v>
      </c>
      <c r="AI5693" s="94">
        <v>0.34961495472026932</v>
      </c>
      <c r="AJ5693" s="94">
        <v>0.4096333310909912</v>
      </c>
      <c r="AK5693" s="94">
        <v>0.43266340955652965</v>
      </c>
    </row>
    <row r="5694" spans="1:50">
      <c r="A5694" s="94">
        <v>7</v>
      </c>
      <c r="B5694" s="94">
        <v>0.46291246921084905</v>
      </c>
      <c r="C5694" s="94">
        <v>0.55220370060212831</v>
      </c>
      <c r="D5694" s="94">
        <v>0.56603611297955947</v>
      </c>
      <c r="E5694" s="94">
        <v>0.46471330832045904</v>
      </c>
      <c r="F5694" s="94">
        <v>0.5513481114965898</v>
      </c>
      <c r="G5694" s="94">
        <v>0.50351269412257005</v>
      </c>
      <c r="H5694" s="94">
        <v>0.52628306139898384</v>
      </c>
      <c r="I5694" s="94">
        <v>0.58872475433865123</v>
      </c>
      <c r="J5694" s="94">
        <v>0.60538078946471929</v>
      </c>
      <c r="K5694" s="94">
        <v>0.5398911561157772</v>
      </c>
      <c r="L5694" s="94">
        <v>0.60775168843310312</v>
      </c>
      <c r="M5694" s="94">
        <v>0.61151182254221725</v>
      </c>
      <c r="N5694" s="94">
        <v>0.52818891030328941</v>
      </c>
      <c r="O5694" s="94">
        <v>0.56940822812023384</v>
      </c>
      <c r="P5694" s="94">
        <v>0.60309470416520927</v>
      </c>
      <c r="Q5694" s="94">
        <v>0.54629581971710628</v>
      </c>
      <c r="R5694" s="94">
        <v>0.55336566992454794</v>
      </c>
      <c r="S5694" s="94">
        <v>0.5691043146491972</v>
      </c>
      <c r="T5694" s="94">
        <v>0.5823173945596557</v>
      </c>
      <c r="U5694" s="94">
        <v>0.5859255726731335</v>
      </c>
      <c r="V5694" s="94">
        <v>0.58551372748506658</v>
      </c>
      <c r="W5694" s="94">
        <v>0.62342755428699126</v>
      </c>
      <c r="X5694" s="94">
        <v>0.58742696715358156</v>
      </c>
      <c r="Y5694" s="94">
        <v>0.59795775524838868</v>
      </c>
      <c r="Z5694" s="94">
        <v>0.55857327065252982</v>
      </c>
      <c r="AA5694" s="94">
        <v>0.53752125415681828</v>
      </c>
      <c r="AB5694" s="94">
        <v>0.63048819028222403</v>
      </c>
      <c r="AC5694" s="94">
        <v>0.53227388516382157</v>
      </c>
      <c r="AD5694" s="94">
        <v>0.54479739348879552</v>
      </c>
      <c r="AE5694" s="94">
        <v>0.59305126144830056</v>
      </c>
      <c r="AF5694" s="94">
        <v>0.48559389710827161</v>
      </c>
      <c r="AG5694" s="94">
        <v>0.52999055493974312</v>
      </c>
      <c r="AH5694" s="94">
        <v>0.58756269845380349</v>
      </c>
      <c r="AI5694" s="94">
        <v>0.47288922543490824</v>
      </c>
      <c r="AJ5694" s="94">
        <v>0.54890087871057269</v>
      </c>
      <c r="AK5694" s="94">
        <v>0.57159349701114026</v>
      </c>
    </row>
    <row r="5695" spans="1:50">
      <c r="A5695" s="94">
        <v>8</v>
      </c>
      <c r="B5695" s="94">
        <v>0.6181952023387457</v>
      </c>
      <c r="C5695" s="94">
        <v>0.72054314830120758</v>
      </c>
      <c r="D5695" s="94">
        <v>0.75096881188418219</v>
      </c>
      <c r="E5695" s="94">
        <v>0.63118781725888329</v>
      </c>
      <c r="F5695" s="94">
        <v>0.72753018377808831</v>
      </c>
      <c r="G5695" s="94">
        <v>0.67592485374191746</v>
      </c>
      <c r="H5695" s="94">
        <v>0.61784520587632574</v>
      </c>
      <c r="I5695" s="94">
        <v>0.69736290663984335</v>
      </c>
      <c r="J5695" s="94">
        <v>0.7075715029613443</v>
      </c>
      <c r="K5695" s="94">
        <v>0.67666356533819327</v>
      </c>
      <c r="L5695" s="94">
        <v>0.7147797154303932</v>
      </c>
      <c r="M5695" s="94">
        <v>0.71967622653069885</v>
      </c>
      <c r="N5695" s="94">
        <v>0.6319227277807079</v>
      </c>
      <c r="O5695" s="94">
        <v>0.67835394113087599</v>
      </c>
      <c r="P5695" s="94">
        <v>0.69071703047385202</v>
      </c>
      <c r="Q5695" s="94">
        <v>0.6374666776729484</v>
      </c>
      <c r="R5695" s="94">
        <v>0.66431802492460845</v>
      </c>
      <c r="S5695" s="94">
        <v>0.66018549188473019</v>
      </c>
      <c r="T5695" s="94">
        <v>0.66884375340685998</v>
      </c>
      <c r="U5695" s="94">
        <v>0.68491385282801287</v>
      </c>
      <c r="V5695" s="94">
        <v>0.6647462744482372</v>
      </c>
      <c r="W5695" s="94">
        <v>0.72489036742839308</v>
      </c>
      <c r="X5695" s="94">
        <v>0.69026581819905675</v>
      </c>
      <c r="Y5695" s="94">
        <v>0.69225385167003428</v>
      </c>
      <c r="Z5695" s="94">
        <v>0.67517512763196719</v>
      </c>
      <c r="AA5695" s="94">
        <v>0.64962132601563327</v>
      </c>
      <c r="AB5695" s="94">
        <v>0.72800313408405237</v>
      </c>
      <c r="AC5695" s="94">
        <v>0.67461130793780932</v>
      </c>
      <c r="AD5695" s="94">
        <v>0.65739421137431442</v>
      </c>
      <c r="AE5695" s="94">
        <v>0.68473313918893874</v>
      </c>
      <c r="AF5695" s="94">
        <v>0.65283498655010086</v>
      </c>
      <c r="AG5695" s="94">
        <v>0.70886963181831775</v>
      </c>
      <c r="AH5695" s="94">
        <v>0.77530414643118484</v>
      </c>
      <c r="AI5695" s="94">
        <v>0.63475497859651853</v>
      </c>
      <c r="AJ5695" s="94">
        <v>0.72794268573922238</v>
      </c>
      <c r="AK5695" s="94">
        <v>0.75799335742070573</v>
      </c>
    </row>
    <row r="5696" spans="1:50">
      <c r="A5696" s="94">
        <v>9</v>
      </c>
      <c r="B5696" s="94">
        <v>0.71346676177190904</v>
      </c>
      <c r="C5696" s="94">
        <v>0.83339173605081107</v>
      </c>
      <c r="D5696" s="94">
        <v>0.84482277814997431</v>
      </c>
      <c r="E5696" s="94">
        <v>0.71779651291105728</v>
      </c>
      <c r="F5696" s="94">
        <v>0.84189341246729077</v>
      </c>
      <c r="G5696" s="94">
        <v>0.76913263627726791</v>
      </c>
      <c r="H5696" s="94">
        <v>0.69764339266660547</v>
      </c>
      <c r="I5696" s="94">
        <v>0.76403397573397713</v>
      </c>
      <c r="J5696" s="94">
        <v>0.76451472398907905</v>
      </c>
      <c r="K5696" s="94">
        <v>0.74604325715960795</v>
      </c>
      <c r="L5696" s="94">
        <v>0.77875209193719441</v>
      </c>
      <c r="M5696" s="94">
        <v>0.76727643839341131</v>
      </c>
      <c r="N5696" s="94">
        <v>0.70139949533468882</v>
      </c>
      <c r="O5696" s="94">
        <v>0.73672787244330773</v>
      </c>
      <c r="P5696" s="94">
        <v>0.74233353221002285</v>
      </c>
      <c r="Q5696" s="94">
        <v>0.69294125073442647</v>
      </c>
      <c r="R5696" s="94">
        <v>0.7234467536242416</v>
      </c>
      <c r="S5696" s="94">
        <v>0.71040038603249389</v>
      </c>
      <c r="T5696" s="94">
        <v>0.70765470184963764</v>
      </c>
      <c r="U5696" s="94">
        <v>0.73220133543594146</v>
      </c>
      <c r="V5696" s="94">
        <v>0.71140436693556963</v>
      </c>
      <c r="W5696" s="94">
        <v>0.78197967901229715</v>
      </c>
      <c r="X5696" s="94">
        <v>0.75204884092636926</v>
      </c>
      <c r="Y5696" s="94">
        <v>0.74421568229135182</v>
      </c>
      <c r="Z5696" s="94">
        <v>0.74646409934071967</v>
      </c>
      <c r="AA5696" s="94">
        <v>0.72694564436317233</v>
      </c>
      <c r="AB5696" s="94">
        <v>0.78313306022915841</v>
      </c>
      <c r="AC5696" s="94">
        <v>0.75808738129398101</v>
      </c>
      <c r="AD5696" s="94">
        <v>0.74262873434924859</v>
      </c>
      <c r="AE5696" s="94">
        <v>0.77436519892059441</v>
      </c>
      <c r="AF5696" s="94">
        <v>0.75823981450347455</v>
      </c>
      <c r="AG5696" s="94">
        <v>0.82212017887644184</v>
      </c>
      <c r="AH5696" s="94">
        <v>0.86796572152524065</v>
      </c>
      <c r="AI5696" s="94">
        <v>0.74950046466296982</v>
      </c>
      <c r="AJ5696" s="94">
        <v>0.84615924192742498</v>
      </c>
      <c r="AK5696" s="94">
        <v>0.84798030090162191</v>
      </c>
    </row>
    <row r="5697" spans="1:37">
      <c r="A5697" s="94">
        <v>10</v>
      </c>
      <c r="B5697" s="94">
        <v>0.77609215838536605</v>
      </c>
      <c r="C5697" s="94">
        <v>0.87750512071190534</v>
      </c>
      <c r="D5697" s="94">
        <v>0.87256033109276354</v>
      </c>
      <c r="E5697" s="94">
        <v>0.77380710659898488</v>
      </c>
      <c r="F5697" s="94">
        <v>0.8756983207991379</v>
      </c>
      <c r="G5697" s="94">
        <v>0.81173104303132526</v>
      </c>
      <c r="H5697" s="94">
        <v>0.84467166488831735</v>
      </c>
      <c r="I5697" s="94">
        <v>0.86002238162678346</v>
      </c>
      <c r="J5697" s="94">
        <v>0.84759478978591685</v>
      </c>
      <c r="K5697" s="94">
        <v>0.83808771236665336</v>
      </c>
      <c r="L5697" s="94">
        <v>0.8727692066844972</v>
      </c>
      <c r="M5697" s="94">
        <v>0.85634490068473967</v>
      </c>
      <c r="N5697" s="94">
        <v>0.79706043239661128</v>
      </c>
      <c r="O5697" s="94">
        <v>0.83055244375019543</v>
      </c>
      <c r="P5697" s="94">
        <v>0.82743980170241505</v>
      </c>
      <c r="Q5697" s="94">
        <v>0.78914554027085182</v>
      </c>
      <c r="R5697" s="94">
        <v>0.80249367195921006</v>
      </c>
      <c r="S5697" s="94">
        <v>0.7853663423830145</v>
      </c>
      <c r="T5697" s="94">
        <v>0.77528554554357954</v>
      </c>
      <c r="U5697" s="94">
        <v>0.80685777226778288</v>
      </c>
      <c r="V5697" s="94">
        <v>0.7837332369880774</v>
      </c>
      <c r="W5697" s="94">
        <v>0.85978204829126081</v>
      </c>
      <c r="X5697" s="94">
        <v>0.83724860986662575</v>
      </c>
      <c r="Y5697" s="94">
        <v>0.82885679810718771</v>
      </c>
      <c r="Z5697" s="94">
        <v>0.8432956332283712</v>
      </c>
      <c r="AA5697" s="94">
        <v>0.82833424660258204</v>
      </c>
      <c r="AB5697" s="94">
        <v>0.87074610915395356</v>
      </c>
      <c r="AC5697" s="94">
        <v>0.85166383626621389</v>
      </c>
      <c r="AD5697" s="94">
        <v>0.85490980831672958</v>
      </c>
      <c r="AE5697" s="94">
        <v>0.86692903511474495</v>
      </c>
      <c r="AF5697" s="94">
        <v>0.82885528749159376</v>
      </c>
      <c r="AG5697" s="94">
        <v>0.87190847016373973</v>
      </c>
      <c r="AH5697" s="94">
        <v>0.89547136886810119</v>
      </c>
      <c r="AI5697" s="94">
        <v>0.81012584848545233</v>
      </c>
      <c r="AJ5697" s="94">
        <v>0.88999357770261123</v>
      </c>
      <c r="AK5697" s="94">
        <v>0.87322992409770139</v>
      </c>
    </row>
    <row r="5698" spans="1:37">
      <c r="A5698" s="94">
        <v>11</v>
      </c>
      <c r="B5698" s="94">
        <v>0.88589479158248341</v>
      </c>
      <c r="C5698" s="94">
        <v>0.96851311123340134</v>
      </c>
      <c r="D5698" s="94">
        <v>0.96015423041696379</v>
      </c>
      <c r="E5698" s="94">
        <v>0.87742396821893631</v>
      </c>
      <c r="F5698" s="94">
        <v>0.95198025563362942</v>
      </c>
      <c r="G5698" s="94">
        <v>0.89891349258774811</v>
      </c>
      <c r="H5698" s="94">
        <v>0.88736476889702287</v>
      </c>
      <c r="I5698" s="94">
        <v>0.91507623078310918</v>
      </c>
      <c r="J5698" s="94">
        <v>0.88886746219845136</v>
      </c>
      <c r="K5698" s="94">
        <v>0.88218350518091782</v>
      </c>
      <c r="L5698" s="94">
        <v>0.90993590238287914</v>
      </c>
      <c r="M5698" s="94">
        <v>0.89926309424138184</v>
      </c>
      <c r="N5698" s="94">
        <v>0.85042967134014713</v>
      </c>
      <c r="O5698" s="94">
        <v>0.87798302212799362</v>
      </c>
      <c r="P5698" s="94">
        <v>0.86424494293153376</v>
      </c>
      <c r="Q5698" s="94">
        <v>0.84473567928990079</v>
      </c>
      <c r="R5698" s="94">
        <v>0.84600349404740272</v>
      </c>
      <c r="S5698" s="94">
        <v>0.82808263712536645</v>
      </c>
      <c r="T5698" s="94">
        <v>0.80809050962570272</v>
      </c>
      <c r="U5698" s="94">
        <v>0.84575662934317453</v>
      </c>
      <c r="V5698" s="94">
        <v>0.82681780257403625</v>
      </c>
      <c r="W5698" s="94">
        <v>0.89825195593917406</v>
      </c>
      <c r="X5698" s="94">
        <v>0.88163455455157846</v>
      </c>
      <c r="Y5698" s="94">
        <v>0.87560236277821679</v>
      </c>
      <c r="Z5698" s="94">
        <v>0.88532626490050159</v>
      </c>
      <c r="AA5698" s="94">
        <v>0.87678145635254534</v>
      </c>
      <c r="AB5698" s="94">
        <v>0.91919072263736878</v>
      </c>
      <c r="AC5698" s="94">
        <v>0.90062732410037183</v>
      </c>
      <c r="AD5698" s="94">
        <v>0.90577840196295512</v>
      </c>
      <c r="AE5698" s="94">
        <v>0.90478461170863056</v>
      </c>
      <c r="AF5698" s="94">
        <v>0.94269257173279541</v>
      </c>
      <c r="AG5698" s="94">
        <v>0.96866295305401029</v>
      </c>
      <c r="AH5698" s="94">
        <v>0.97253684882916414</v>
      </c>
      <c r="AI5698" s="94">
        <v>0.92530791847293459</v>
      </c>
      <c r="AJ5698" s="94">
        <v>0.97910482258762821</v>
      </c>
      <c r="AK5698" s="94">
        <v>0.96644564847879533</v>
      </c>
    </row>
    <row r="5699" spans="1:37">
      <c r="A5699" s="94">
        <v>12</v>
      </c>
      <c r="B5699" s="94">
        <v>0.93859562820409226</v>
      </c>
      <c r="C5699" s="94">
        <v>0.99707158578066934</v>
      </c>
      <c r="D5699" s="94">
        <v>0.98236416306547081</v>
      </c>
      <c r="E5699" s="94">
        <v>0.92205870668726553</v>
      </c>
      <c r="F5699" s="94">
        <v>0.97214530413570766</v>
      </c>
      <c r="G5699" s="94">
        <v>0.92468991707436465</v>
      </c>
      <c r="H5699" s="94">
        <v>0.86635669212886079</v>
      </c>
      <c r="I5699" s="94">
        <v>0.90321208183326518</v>
      </c>
      <c r="J5699" s="94">
        <v>0.8801312530112273</v>
      </c>
      <c r="K5699" s="94">
        <v>0.88240654592727585</v>
      </c>
      <c r="L5699" s="94">
        <v>0.88704178582532012</v>
      </c>
      <c r="M5699" s="94">
        <v>0.8829329329021437</v>
      </c>
      <c r="N5699" s="94">
        <v>0.85820845775143562</v>
      </c>
      <c r="O5699" s="94">
        <v>0.87174506830884602</v>
      </c>
      <c r="P5699" s="94">
        <v>0.86278308496606526</v>
      </c>
      <c r="Q5699" s="94">
        <v>0.84016159811209901</v>
      </c>
      <c r="R5699" s="94">
        <v>0.84203348108854403</v>
      </c>
      <c r="S5699" s="94">
        <v>0.83143138722248799</v>
      </c>
      <c r="T5699" s="94">
        <v>0.823283866102408</v>
      </c>
      <c r="U5699" s="94">
        <v>0.84941214061006431</v>
      </c>
      <c r="V5699" s="94">
        <v>0.83369885571726599</v>
      </c>
      <c r="W5699" s="94">
        <v>0.89517028579942071</v>
      </c>
      <c r="X5699" s="94">
        <v>0.88305160978059261</v>
      </c>
      <c r="Y5699" s="94">
        <v>0.87994859044880291</v>
      </c>
      <c r="Z5699" s="94">
        <v>0.89612293899131323</v>
      </c>
      <c r="AA5699" s="94">
        <v>0.88277744181656992</v>
      </c>
      <c r="AB5699" s="94">
        <v>0.92136063585353223</v>
      </c>
      <c r="AC5699" s="94">
        <v>0.90666876506700245</v>
      </c>
      <c r="AD5699" s="94">
        <v>0.90020801047893162</v>
      </c>
      <c r="AE5699" s="94">
        <v>0.88861932990768078</v>
      </c>
      <c r="AF5699" s="94">
        <v>0.99572510367630573</v>
      </c>
      <c r="AG5699" s="94">
        <v>1</v>
      </c>
      <c r="AH5699" s="94">
        <v>0.9987795630596713</v>
      </c>
      <c r="AI5699" s="94">
        <v>0.9730441130915396</v>
      </c>
      <c r="AJ5699" s="94">
        <v>1</v>
      </c>
      <c r="AK5699" s="94">
        <v>0.99878384842404211</v>
      </c>
    </row>
    <row r="5700" spans="1:37">
      <c r="A5700" s="94">
        <v>13</v>
      </c>
      <c r="B5700" s="94">
        <v>0.93257132014743671</v>
      </c>
      <c r="C5700" s="94">
        <v>0.96429418372535802</v>
      </c>
      <c r="D5700" s="94">
        <v>0.94227514055919959</v>
      </c>
      <c r="E5700" s="94">
        <v>0.92631030677554638</v>
      </c>
      <c r="F5700" s="94">
        <v>0.93651194509768498</v>
      </c>
      <c r="G5700" s="94">
        <v>0.91243397661449699</v>
      </c>
      <c r="H5700" s="94">
        <v>0.81311644537405392</v>
      </c>
      <c r="I5700" s="94">
        <v>0.84423708486976079</v>
      </c>
      <c r="J5700" s="94">
        <v>0.81518729225573172</v>
      </c>
      <c r="K5700" s="94">
        <v>0.83864467697327327</v>
      </c>
      <c r="L5700" s="94">
        <v>0.82528735885625326</v>
      </c>
      <c r="M5700" s="94">
        <v>0.81703403275505815</v>
      </c>
      <c r="N5700" s="94">
        <v>0.84530655378685238</v>
      </c>
      <c r="O5700" s="94">
        <v>0.83268326743380461</v>
      </c>
      <c r="P5700" s="94">
        <v>0.8098841714728533</v>
      </c>
      <c r="Q5700" s="94">
        <v>0.81644435596257237</v>
      </c>
      <c r="R5700" s="94">
        <v>0.80620571885332271</v>
      </c>
      <c r="S5700" s="94">
        <v>0.80013453886701091</v>
      </c>
      <c r="T5700" s="94">
        <v>0.82120078241776462</v>
      </c>
      <c r="U5700" s="94">
        <v>0.82786302874108719</v>
      </c>
      <c r="V5700" s="94">
        <v>0.80820906829155592</v>
      </c>
      <c r="W5700" s="94">
        <v>0.87550111445895307</v>
      </c>
      <c r="X5700" s="94">
        <v>0.8537104460892786</v>
      </c>
      <c r="Y5700" s="94">
        <v>0.83823563900083675</v>
      </c>
      <c r="Z5700" s="94">
        <v>0.85956744586504763</v>
      </c>
      <c r="AA5700" s="94">
        <v>0.85120542720875247</v>
      </c>
      <c r="AB5700" s="94">
        <v>0.87236984222543645</v>
      </c>
      <c r="AC5700" s="94">
        <v>0.86134575781532119</v>
      </c>
      <c r="AD5700" s="94">
        <v>0.85388820474503746</v>
      </c>
      <c r="AE5700" s="94">
        <v>0.83503609630428943</v>
      </c>
      <c r="AF5700" s="94">
        <v>0.98270777292086975</v>
      </c>
      <c r="AG5700" s="94">
        <v>0.97542527657396694</v>
      </c>
      <c r="AH5700" s="94">
        <v>0.96730118763520756</v>
      </c>
      <c r="AI5700" s="94">
        <v>0.97596071107021043</v>
      </c>
      <c r="AJ5700" s="94">
        <v>0.96323594094706166</v>
      </c>
      <c r="AK5700" s="94">
        <v>0.973433443341025</v>
      </c>
    </row>
    <row r="5701" spans="1:37">
      <c r="A5701" s="94">
        <v>14</v>
      </c>
      <c r="B5701" s="94">
        <v>0.8646595009785768</v>
      </c>
      <c r="C5701" s="94">
        <v>0.87762899302710906</v>
      </c>
      <c r="D5701" s="94">
        <v>0.85537941744284762</v>
      </c>
      <c r="E5701" s="94">
        <v>0.86287883469432791</v>
      </c>
      <c r="F5701" s="94">
        <v>0.84846970280917422</v>
      </c>
      <c r="G5701" s="94">
        <v>0.83530734593227507</v>
      </c>
      <c r="H5701" s="94">
        <v>0.85004204441869169</v>
      </c>
      <c r="I5701" s="94">
        <v>0.84620850761246535</v>
      </c>
      <c r="J5701" s="94">
        <v>0.82841296762231065</v>
      </c>
      <c r="K5701" s="94">
        <v>0.86671084997642123</v>
      </c>
      <c r="L5701" s="94">
        <v>0.85091207359209031</v>
      </c>
      <c r="M5701" s="94">
        <v>0.84709651503062589</v>
      </c>
      <c r="N5701" s="94">
        <v>0.88544254285439794</v>
      </c>
      <c r="O5701" s="94">
        <v>0.86301290354766536</v>
      </c>
      <c r="P5701" s="94">
        <v>0.84735985479715714</v>
      </c>
      <c r="Q5701" s="94">
        <v>0.86201133323298207</v>
      </c>
      <c r="R5701" s="94">
        <v>0.84639831534837529</v>
      </c>
      <c r="S5701" s="94">
        <v>0.84308924138889907</v>
      </c>
      <c r="T5701" s="94">
        <v>0.86128752951861143</v>
      </c>
      <c r="U5701" s="94">
        <v>0.86201978684630809</v>
      </c>
      <c r="V5701" s="94">
        <v>0.84422679161384939</v>
      </c>
      <c r="W5701" s="94">
        <v>0.91185090362331467</v>
      </c>
      <c r="X5701" s="94">
        <v>0.88387360423352024</v>
      </c>
      <c r="Y5701" s="94">
        <v>0.8691662595587778</v>
      </c>
      <c r="Z5701" s="94">
        <v>0.89117833712624939</v>
      </c>
      <c r="AA5701" s="94">
        <v>0.8798076730332518</v>
      </c>
      <c r="AB5701" s="94">
        <v>0.88070173360370152</v>
      </c>
      <c r="AC5701" s="94">
        <v>0.88601416176226588</v>
      </c>
      <c r="AD5701" s="94">
        <v>0.87371857550488308</v>
      </c>
      <c r="AE5701" s="94">
        <v>0.86288926286542056</v>
      </c>
      <c r="AF5701" s="94">
        <v>0.9306209370096391</v>
      </c>
      <c r="AG5701" s="94">
        <v>0.89303923066968582</v>
      </c>
      <c r="AH5701" s="94">
        <v>0.87683281341922881</v>
      </c>
      <c r="AI5701" s="94">
        <v>0.91482084661049656</v>
      </c>
      <c r="AJ5701" s="94">
        <v>0.87835668531260236</v>
      </c>
      <c r="AK5701" s="94">
        <v>0.8766414661809081</v>
      </c>
    </row>
    <row r="5702" spans="1:37">
      <c r="A5702" s="94">
        <v>15</v>
      </c>
      <c r="B5702" s="94">
        <v>0.89405721072253053</v>
      </c>
      <c r="C5702" s="94">
        <v>0.8883501570513177</v>
      </c>
      <c r="D5702" s="94">
        <v>0.87275721812731533</v>
      </c>
      <c r="E5702" s="94">
        <v>0.87836504082983891</v>
      </c>
      <c r="F5702" s="94">
        <v>0.85517127466356158</v>
      </c>
      <c r="G5702" s="94">
        <v>0.85143192123775269</v>
      </c>
      <c r="H5702" s="94">
        <v>0.87225563006564577</v>
      </c>
      <c r="I5702" s="94">
        <v>0.85979762198163479</v>
      </c>
      <c r="J5702" s="94">
        <v>0.8407845494230608</v>
      </c>
      <c r="K5702" s="94">
        <v>0.87639846547966493</v>
      </c>
      <c r="L5702" s="94">
        <v>0.86596277619634565</v>
      </c>
      <c r="M5702" s="94">
        <v>0.85475223935319122</v>
      </c>
      <c r="N5702" s="94">
        <v>0.89122835223050689</v>
      </c>
      <c r="O5702" s="94">
        <v>0.87970697631712835</v>
      </c>
      <c r="P5702" s="94">
        <v>0.86962718621487345</v>
      </c>
      <c r="Q5702" s="94">
        <v>0.88625105004782889</v>
      </c>
      <c r="R5702" s="94">
        <v>0.87245682398963287</v>
      </c>
      <c r="S5702" s="94">
        <v>0.87315397543950057</v>
      </c>
      <c r="T5702" s="94">
        <v>0.90732980566595156</v>
      </c>
      <c r="U5702" s="94">
        <v>0.89560208540607433</v>
      </c>
      <c r="V5702" s="94">
        <v>0.87733084791823635</v>
      </c>
      <c r="W5702" s="94">
        <v>0.92804633483169396</v>
      </c>
      <c r="X5702" s="94">
        <v>0.90046083192042348</v>
      </c>
      <c r="Y5702" s="94">
        <v>0.88704069063995372</v>
      </c>
      <c r="Z5702" s="94">
        <v>0.91038477551729857</v>
      </c>
      <c r="AA5702" s="94">
        <v>0.89755075459773748</v>
      </c>
      <c r="AB5702" s="94">
        <v>0.88668898488760561</v>
      </c>
      <c r="AC5702" s="94">
        <v>0.89826540372246466</v>
      </c>
      <c r="AD5702" s="94">
        <v>0.88723483660492508</v>
      </c>
      <c r="AE5702" s="94">
        <v>0.87688757945496087</v>
      </c>
      <c r="AF5702" s="94">
        <v>0.94862418740192778</v>
      </c>
      <c r="AG5702" s="94">
        <v>0.89764669853276557</v>
      </c>
      <c r="AH5702" s="94">
        <v>0.88681144581273263</v>
      </c>
      <c r="AI5702" s="94">
        <v>0.93596708773162951</v>
      </c>
      <c r="AJ5702" s="94">
        <v>0.88914263767260993</v>
      </c>
      <c r="AK5702" s="94">
        <v>0.8788819829061888</v>
      </c>
    </row>
    <row r="5703" spans="1:37">
      <c r="A5703" s="94">
        <v>16</v>
      </c>
      <c r="B5703" s="94">
        <v>0.90481628407889059</v>
      </c>
      <c r="C5703" s="94">
        <v>0.88589209419020631</v>
      </c>
      <c r="D5703" s="94">
        <v>0.87634755063793413</v>
      </c>
      <c r="E5703" s="94">
        <v>0.88289207680423754</v>
      </c>
      <c r="F5703" s="94">
        <v>0.85114017715465262</v>
      </c>
      <c r="G5703" s="94">
        <v>0.85693485692630367</v>
      </c>
      <c r="H5703" s="94">
        <v>1</v>
      </c>
      <c r="I5703" s="94">
        <v>0.97524978862452094</v>
      </c>
      <c r="J5703" s="94">
        <v>0.96797149128143234</v>
      </c>
      <c r="K5703" s="94">
        <v>1</v>
      </c>
      <c r="L5703" s="94">
        <v>1</v>
      </c>
      <c r="M5703" s="94">
        <v>1</v>
      </c>
      <c r="N5703" s="94">
        <v>1</v>
      </c>
      <c r="O5703" s="94">
        <v>1</v>
      </c>
      <c r="P5703" s="94">
        <v>0.99716734063767021</v>
      </c>
      <c r="Q5703" s="94">
        <v>0.9965165118503666</v>
      </c>
      <c r="R5703" s="94">
        <v>0.99734282842228927</v>
      </c>
      <c r="S5703" s="94">
        <v>0.99746502602856801</v>
      </c>
      <c r="T5703" s="94">
        <v>0.99817369782492538</v>
      </c>
      <c r="U5703" s="94">
        <v>0.99574546163622424</v>
      </c>
      <c r="V5703" s="94">
        <v>0.9901415219488251</v>
      </c>
      <c r="W5703" s="94">
        <v>0.99428165916179345</v>
      </c>
      <c r="X5703" s="94">
        <v>1</v>
      </c>
      <c r="Y5703" s="94">
        <v>1</v>
      </c>
      <c r="Z5703" s="94">
        <v>1</v>
      </c>
      <c r="AA5703" s="94">
        <v>1</v>
      </c>
      <c r="AB5703" s="94">
        <v>1</v>
      </c>
      <c r="AC5703" s="94">
        <v>1</v>
      </c>
      <c r="AD5703" s="94">
        <v>1</v>
      </c>
      <c r="AE5703" s="94">
        <v>1</v>
      </c>
      <c r="AF5703" s="94">
        <v>0.93123563943062082</v>
      </c>
      <c r="AG5703" s="94">
        <v>0.88144517034192515</v>
      </c>
      <c r="AH5703" s="94">
        <v>0.8762538030753948</v>
      </c>
      <c r="AI5703" s="94">
        <v>0.9228315275183735</v>
      </c>
      <c r="AJ5703" s="94">
        <v>0.88020115532357834</v>
      </c>
      <c r="AK5703" s="94">
        <v>0.87601797226843492</v>
      </c>
    </row>
    <row r="5704" spans="1:37">
      <c r="A5704" s="94">
        <v>17</v>
      </c>
      <c r="B5704" s="94">
        <v>1</v>
      </c>
      <c r="C5704" s="94">
        <v>1</v>
      </c>
      <c r="D5704" s="94">
        <v>1</v>
      </c>
      <c r="E5704" s="94">
        <v>1</v>
      </c>
      <c r="F5704" s="94">
        <v>1</v>
      </c>
      <c r="G5704" s="94">
        <v>1</v>
      </c>
      <c r="H5704" s="94">
        <v>0.98805090554491681</v>
      </c>
      <c r="I5704" s="94">
        <v>1</v>
      </c>
      <c r="J5704" s="94">
        <v>1</v>
      </c>
      <c r="K5704" s="94">
        <v>0.99325652234868278</v>
      </c>
      <c r="L5704" s="94">
        <v>0.98816542344777702</v>
      </c>
      <c r="M5704" s="94">
        <v>0.98964923925661041</v>
      </c>
      <c r="N5704" s="94">
        <v>0.99089484962973584</v>
      </c>
      <c r="O5704" s="94">
        <v>0.99611765749547365</v>
      </c>
      <c r="P5704" s="94">
        <v>1</v>
      </c>
      <c r="Q5704" s="94">
        <v>1</v>
      </c>
      <c r="R5704" s="94">
        <v>1</v>
      </c>
      <c r="S5704" s="94">
        <v>1</v>
      </c>
      <c r="T5704" s="94">
        <v>1</v>
      </c>
      <c r="U5704" s="94">
        <v>1</v>
      </c>
      <c r="V5704" s="94">
        <v>1</v>
      </c>
      <c r="W5704" s="94">
        <v>1</v>
      </c>
      <c r="X5704" s="94">
        <v>0.99863254536186175</v>
      </c>
      <c r="Y5704" s="94">
        <v>0.99830682755438294</v>
      </c>
      <c r="Z5704" s="94">
        <v>0.99114357434183131</v>
      </c>
      <c r="AA5704" s="94">
        <v>0.98722016395869139</v>
      </c>
      <c r="AB5704" s="94">
        <v>0.99175652972958783</v>
      </c>
      <c r="AC5704" s="94">
        <v>0.95613855298216832</v>
      </c>
      <c r="AD5704" s="94">
        <v>0.94420749237448642</v>
      </c>
      <c r="AE5704" s="94">
        <v>0.95392141228951544</v>
      </c>
      <c r="AF5704" s="94">
        <v>1</v>
      </c>
      <c r="AG5704" s="94">
        <v>0.97582169974780009</v>
      </c>
      <c r="AH5704" s="94">
        <v>1</v>
      </c>
      <c r="AI5704" s="94">
        <v>1</v>
      </c>
      <c r="AJ5704" s="94">
        <v>0.98831567345291316</v>
      </c>
      <c r="AK5704" s="94">
        <v>1</v>
      </c>
    </row>
    <row r="5705" spans="1:37">
      <c r="A5705" s="94">
        <v>18</v>
      </c>
      <c r="B5705" s="94">
        <v>0.91226892764154233</v>
      </c>
      <c r="C5705" s="94">
        <v>0.9422364313627738</v>
      </c>
      <c r="D5705" s="94">
        <v>0.9478713017324043</v>
      </c>
      <c r="E5705" s="94">
        <v>0.94796733612888995</v>
      </c>
      <c r="F5705" s="94">
        <v>0.94020082626454382</v>
      </c>
      <c r="G5705" s="94">
        <v>0.93594119675034682</v>
      </c>
      <c r="H5705" s="94">
        <v>0.81008642071270598</v>
      </c>
      <c r="I5705" s="94">
        <v>0.82753081600958478</v>
      </c>
      <c r="J5705" s="94">
        <v>0.82843790910108472</v>
      </c>
      <c r="K5705" s="94">
        <v>0.84376059443545204</v>
      </c>
      <c r="L5705" s="94">
        <v>0.79728527739252564</v>
      </c>
      <c r="M5705" s="94">
        <v>0.79974913584742924</v>
      </c>
      <c r="N5705" s="94">
        <v>0.87987142210136038</v>
      </c>
      <c r="O5705" s="94">
        <v>0.85744407145917256</v>
      </c>
      <c r="P5705" s="94">
        <v>0.85672877562823302</v>
      </c>
      <c r="Q5705" s="94">
        <v>0.89436008992779559</v>
      </c>
      <c r="R5705" s="94">
        <v>0.88260470031125493</v>
      </c>
      <c r="S5705" s="94">
        <v>0.88251894380855411</v>
      </c>
      <c r="T5705" s="94">
        <v>0.89865059064252151</v>
      </c>
      <c r="U5705" s="94">
        <v>0.89295412451986222</v>
      </c>
      <c r="V5705" s="94">
        <v>0.88989903629606426</v>
      </c>
      <c r="W5705" s="94">
        <v>0.89714533838580857</v>
      </c>
      <c r="X5705" s="94">
        <v>0.87578695214757363</v>
      </c>
      <c r="Y5705" s="94">
        <v>0.87376583550595177</v>
      </c>
      <c r="Z5705" s="94">
        <v>0.84667894143279265</v>
      </c>
      <c r="AA5705" s="94">
        <v>0.82738746141457487</v>
      </c>
      <c r="AB5705" s="94">
        <v>0.83129083394642878</v>
      </c>
      <c r="AC5705" s="94">
        <v>0.77706814433090321</v>
      </c>
      <c r="AD5705" s="94">
        <v>0.75478247300322254</v>
      </c>
      <c r="AE5705" s="94">
        <v>0.76466675233378367</v>
      </c>
      <c r="AF5705" s="94">
        <v>0.92240038668459978</v>
      </c>
      <c r="AG5705" s="94">
        <v>0.91378615751175096</v>
      </c>
      <c r="AH5705" s="94">
        <v>0.95259087208785009</v>
      </c>
      <c r="AI5705" s="94">
        <v>0.91057275825025852</v>
      </c>
      <c r="AJ5705" s="94">
        <v>0.93284444528771826</v>
      </c>
      <c r="AK5705" s="94">
        <v>0.9510162424300771</v>
      </c>
    </row>
    <row r="5706" spans="1:37">
      <c r="A5706" s="94">
        <v>19</v>
      </c>
      <c r="B5706" s="94">
        <v>0.68221028331289513</v>
      </c>
      <c r="C5706" s="94">
        <v>0.72581423332274286</v>
      </c>
      <c r="D5706" s="94">
        <v>0.73595970333894878</v>
      </c>
      <c r="E5706" s="94">
        <v>0.75625336570293544</v>
      </c>
      <c r="F5706" s="94">
        <v>0.73063914341733027</v>
      </c>
      <c r="G5706" s="94">
        <v>0.73140291963503268</v>
      </c>
      <c r="H5706" s="94">
        <v>0.72712112325727651</v>
      </c>
      <c r="I5706" s="94">
        <v>0.72955377073808658</v>
      </c>
      <c r="J5706" s="94">
        <v>0.72978827726164464</v>
      </c>
      <c r="K5706" s="94">
        <v>0.76501574030410002</v>
      </c>
      <c r="L5706" s="94">
        <v>0.7259475180088506</v>
      </c>
      <c r="M5706" s="94">
        <v>0.73025090721409747</v>
      </c>
      <c r="N5706" s="94">
        <v>0.80235608509904099</v>
      </c>
      <c r="O5706" s="94">
        <v>0.77869424786311037</v>
      </c>
      <c r="P5706" s="94">
        <v>0.78618850919442762</v>
      </c>
      <c r="Q5706" s="94">
        <v>0.82724054714168505</v>
      </c>
      <c r="R5706" s="94">
        <v>0.81759195339655311</v>
      </c>
      <c r="S5706" s="94">
        <v>0.81257590813735225</v>
      </c>
      <c r="T5706" s="94">
        <v>0.83604996157287248</v>
      </c>
      <c r="U5706" s="94">
        <v>0.83210142271392273</v>
      </c>
      <c r="V5706" s="94">
        <v>0.82511553546686889</v>
      </c>
      <c r="W5706" s="94">
        <v>0.83358687192837644</v>
      </c>
      <c r="X5706" s="94">
        <v>0.80629710958775025</v>
      </c>
      <c r="Y5706" s="94">
        <v>0.8088059500841136</v>
      </c>
      <c r="Z5706" s="94">
        <v>0.7960212780578112</v>
      </c>
      <c r="AA5706" s="94">
        <v>0.75825402163205313</v>
      </c>
      <c r="AB5706" s="94">
        <v>0.77092248599540791</v>
      </c>
      <c r="AC5706" s="94">
        <v>0.69767419162787081</v>
      </c>
      <c r="AD5706" s="94">
        <v>0.68599546005214862</v>
      </c>
      <c r="AE5706" s="94">
        <v>0.70150067114509573</v>
      </c>
      <c r="AF5706" s="94">
        <v>0.72084629287155344</v>
      </c>
      <c r="AG5706" s="94">
        <v>0.70885177228094398</v>
      </c>
      <c r="AH5706" s="94">
        <v>0.7456292023070108</v>
      </c>
      <c r="AI5706" s="94">
        <v>0.68880080722736592</v>
      </c>
      <c r="AJ5706" s="94">
        <v>0.72056653057375764</v>
      </c>
      <c r="AK5706" s="94">
        <v>0.73827395224442782</v>
      </c>
    </row>
    <row r="5707" spans="1:37">
      <c r="A5707" s="94">
        <v>20</v>
      </c>
      <c r="B5707" s="94">
        <v>0.61255916260536847</v>
      </c>
      <c r="C5707" s="94">
        <v>0.68586859176561055</v>
      </c>
      <c r="D5707" s="94">
        <v>0.70345788734164216</v>
      </c>
      <c r="E5707" s="94">
        <v>0.67240962259986758</v>
      </c>
      <c r="F5707" s="94">
        <v>0.68603101244935571</v>
      </c>
      <c r="G5707" s="94">
        <v>0.67786772426897268</v>
      </c>
      <c r="H5707" s="94">
        <v>0.66402623006423256</v>
      </c>
      <c r="I5707" s="94">
        <v>0.6720535083612712</v>
      </c>
      <c r="J5707" s="94">
        <v>0.67651267027121731</v>
      </c>
      <c r="K5707" s="94">
        <v>0.70292884362931896</v>
      </c>
      <c r="L5707" s="94">
        <v>0.67365647469720646</v>
      </c>
      <c r="M5707" s="94">
        <v>0.67376279619409907</v>
      </c>
      <c r="N5707" s="94">
        <v>0.7373809164361298</v>
      </c>
      <c r="O5707" s="94">
        <v>0.70903745276402397</v>
      </c>
      <c r="P5707" s="94">
        <v>0.71208713084943198</v>
      </c>
      <c r="Q5707" s="94">
        <v>0.75474281718728009</v>
      </c>
      <c r="R5707" s="94">
        <v>0.74313967711853124</v>
      </c>
      <c r="S5707" s="94">
        <v>0.73759972846866972</v>
      </c>
      <c r="T5707" s="94">
        <v>0.77662891828311376</v>
      </c>
      <c r="U5707" s="94">
        <v>0.76568157336776355</v>
      </c>
      <c r="V5707" s="94">
        <v>0.75261801551167762</v>
      </c>
      <c r="W5707" s="94">
        <v>0.77696804433527455</v>
      </c>
      <c r="X5707" s="94">
        <v>0.74367789990805588</v>
      </c>
      <c r="Y5707" s="94">
        <v>0.7552355065462617</v>
      </c>
      <c r="Z5707" s="94">
        <v>0.74835483101648814</v>
      </c>
      <c r="AA5707" s="94">
        <v>0.69503750818454424</v>
      </c>
      <c r="AB5707" s="94">
        <v>0.71566310119478471</v>
      </c>
      <c r="AC5707" s="94">
        <v>0.64914746386359423</v>
      </c>
      <c r="AD5707" s="94">
        <v>0.63511495154109188</v>
      </c>
      <c r="AE5707" s="94">
        <v>0.65339652057326791</v>
      </c>
      <c r="AF5707" s="94">
        <v>0.64058472035418068</v>
      </c>
      <c r="AG5707" s="94">
        <v>0.6645762224560553</v>
      </c>
      <c r="AH5707" s="94">
        <v>0.7160824107015985</v>
      </c>
      <c r="AI5707" s="94">
        <v>0.6191883162171905</v>
      </c>
      <c r="AJ5707" s="94">
        <v>0.68048466784303352</v>
      </c>
      <c r="AK5707" s="94">
        <v>0.70959473647792881</v>
      </c>
    </row>
    <row r="5708" spans="1:37">
      <c r="A5708" s="94">
        <v>21</v>
      </c>
      <c r="B5708" s="94">
        <v>0.58248857155908185</v>
      </c>
      <c r="C5708" s="94">
        <v>0.65914154971232231</v>
      </c>
      <c r="D5708" s="94">
        <v>0.68352122717739927</v>
      </c>
      <c r="E5708" s="94">
        <v>0.61634606047230189</v>
      </c>
      <c r="F5708" s="94">
        <v>0.66066974837208214</v>
      </c>
      <c r="G5708" s="94">
        <v>0.64138478705402147</v>
      </c>
      <c r="H5708" s="94">
        <v>0.55552477794187272</v>
      </c>
      <c r="I5708" s="94">
        <v>0.56333493314402894</v>
      </c>
      <c r="J5708" s="94">
        <v>0.580641275835722</v>
      </c>
      <c r="K5708" s="94">
        <v>0.59060679828194895</v>
      </c>
      <c r="L5708" s="94">
        <v>0.55497247131923788</v>
      </c>
      <c r="M5708" s="94">
        <v>0.55977462827136881</v>
      </c>
      <c r="N5708" s="94">
        <v>0.62285973088437996</v>
      </c>
      <c r="O5708" s="94">
        <v>0.5866695111296083</v>
      </c>
      <c r="P5708" s="94">
        <v>0.58946326915178715</v>
      </c>
      <c r="Q5708" s="94">
        <v>0.62771252239697406</v>
      </c>
      <c r="R5708" s="94">
        <v>0.6241266395378412</v>
      </c>
      <c r="S5708" s="94">
        <v>0.61705453935773025</v>
      </c>
      <c r="T5708" s="94">
        <v>0.66839776446918742</v>
      </c>
      <c r="U5708" s="94">
        <v>0.64953966725989121</v>
      </c>
      <c r="V5708" s="94">
        <v>0.6470253516453307</v>
      </c>
      <c r="W5708" s="94">
        <v>0.67896622905121018</v>
      </c>
      <c r="X5708" s="94">
        <v>0.6406516200811283</v>
      </c>
      <c r="Y5708" s="94">
        <v>0.65264497912932096</v>
      </c>
      <c r="Z5708" s="94">
        <v>0.64758014640791306</v>
      </c>
      <c r="AA5708" s="94">
        <v>0.59466015719777232</v>
      </c>
      <c r="AB5708" s="94">
        <v>0.60967115386161197</v>
      </c>
      <c r="AC5708" s="94">
        <v>0.54533154725304755</v>
      </c>
      <c r="AD5708" s="94">
        <v>0.52662799332152621</v>
      </c>
      <c r="AE5708" s="94">
        <v>0.53473569372044549</v>
      </c>
      <c r="AF5708" s="94">
        <v>0.6010458697601434</v>
      </c>
      <c r="AG5708" s="94">
        <v>0.63773568001798842</v>
      </c>
      <c r="AH5708" s="94">
        <v>0.69619486619681836</v>
      </c>
      <c r="AI5708" s="94">
        <v>0.59349508073179436</v>
      </c>
      <c r="AJ5708" s="94">
        <v>0.65908237616953946</v>
      </c>
      <c r="AK5708" s="94">
        <v>0.68859750722771595</v>
      </c>
    </row>
    <row r="5709" spans="1:37">
      <c r="A5709" s="94">
        <v>22</v>
      </c>
      <c r="B5709" s="94">
        <v>0.48706416441494471</v>
      </c>
      <c r="C5709" s="94">
        <v>0.54919744974463824</v>
      </c>
      <c r="D5709" s="94">
        <v>0.57337603474888166</v>
      </c>
      <c r="E5709" s="94">
        <v>0.50744294857647321</v>
      </c>
      <c r="F5709" s="94">
        <v>0.55003199623891719</v>
      </c>
      <c r="G5709" s="94">
        <v>0.5326991754807503</v>
      </c>
      <c r="H5709" s="94">
        <v>0.44424486104142963</v>
      </c>
      <c r="I5709" s="94">
        <v>0.45398736110243076</v>
      </c>
      <c r="J5709" s="94">
        <v>0.47369160652323089</v>
      </c>
      <c r="K5709" s="94">
        <v>0.48704451893297301</v>
      </c>
      <c r="L5709" s="94">
        <v>0.44354757269137218</v>
      </c>
      <c r="M5709" s="94">
        <v>0.45609108374175134</v>
      </c>
      <c r="N5709" s="94">
        <v>0.52180216884524966</v>
      </c>
      <c r="O5709" s="94">
        <v>0.48087800728676883</v>
      </c>
      <c r="P5709" s="94">
        <v>0.47865085406489472</v>
      </c>
      <c r="Q5709" s="94">
        <v>0.51652253293387018</v>
      </c>
      <c r="R5709" s="94">
        <v>0.52010348920296956</v>
      </c>
      <c r="S5709" s="94">
        <v>0.50995096896609537</v>
      </c>
      <c r="T5709" s="94">
        <v>0.573827386964329</v>
      </c>
      <c r="U5709" s="94">
        <v>0.54636914753544641</v>
      </c>
      <c r="V5709" s="94">
        <v>0.54713970450617444</v>
      </c>
      <c r="W5709" s="94">
        <v>0.58601917614332499</v>
      </c>
      <c r="X5709" s="94">
        <v>0.54770289275328043</v>
      </c>
      <c r="Y5709" s="94">
        <v>0.55460580230312406</v>
      </c>
      <c r="Z5709" s="94">
        <v>0.54641336992857459</v>
      </c>
      <c r="AA5709" s="94">
        <v>0.49539332237410239</v>
      </c>
      <c r="AB5709" s="94">
        <v>0.51430327763085582</v>
      </c>
      <c r="AC5709" s="94">
        <v>0.45616417298626766</v>
      </c>
      <c r="AD5709" s="94">
        <v>0.42489388083290297</v>
      </c>
      <c r="AE5709" s="94">
        <v>0.4314913354935897</v>
      </c>
      <c r="AF5709" s="94">
        <v>0.50037827841291183</v>
      </c>
      <c r="AG5709" s="94">
        <v>0.53448764500626844</v>
      </c>
      <c r="AH5709" s="94">
        <v>0.58343924176205064</v>
      </c>
      <c r="AI5709" s="94">
        <v>0.49879803555351054</v>
      </c>
      <c r="AJ5709" s="94">
        <v>0.55369402841334758</v>
      </c>
      <c r="AK5709" s="94">
        <v>0.57378136648205036</v>
      </c>
    </row>
    <row r="5710" spans="1:37">
      <c r="A5710" s="94">
        <v>23</v>
      </c>
      <c r="B5710" s="94">
        <v>0.39683482257367442</v>
      </c>
      <c r="C5710" s="94">
        <v>0.44339353204794846</v>
      </c>
      <c r="D5710" s="94">
        <v>0.46587504191409151</v>
      </c>
      <c r="E5710" s="94">
        <v>0.411412933127345</v>
      </c>
      <c r="F5710" s="94">
        <v>0.44420076823942228</v>
      </c>
      <c r="G5710" s="94">
        <v>0.43130673010876919</v>
      </c>
      <c r="H5710" s="94">
        <v>0.33326314153069947</v>
      </c>
      <c r="I5710" s="94">
        <v>0.34282732539559951</v>
      </c>
      <c r="J5710" s="94">
        <v>0.36584708561862167</v>
      </c>
      <c r="K5710" s="94">
        <v>0.38880080549572399</v>
      </c>
      <c r="L5710" s="94">
        <v>0.33997402580221248</v>
      </c>
      <c r="M5710" s="94">
        <v>0.35169825434721497</v>
      </c>
      <c r="N5710" s="94">
        <v>0.42923019914085342</v>
      </c>
      <c r="O5710" s="94">
        <v>0.38137842182388954</v>
      </c>
      <c r="P5710" s="94">
        <v>0.37615925679552509</v>
      </c>
      <c r="Q5710" s="94">
        <v>0.42466993294261041</v>
      </c>
      <c r="R5710" s="94">
        <v>0.4204170148602987</v>
      </c>
      <c r="S5710" s="94">
        <v>0.41758901443123597</v>
      </c>
      <c r="T5710" s="94">
        <v>0.47622878962206272</v>
      </c>
      <c r="U5710" s="94">
        <v>0.44726897973205076</v>
      </c>
      <c r="V5710" s="94">
        <v>0.44593262367830916</v>
      </c>
      <c r="W5710" s="94">
        <v>0.501387927772866</v>
      </c>
      <c r="X5710" s="94">
        <v>0.4591991977287318</v>
      </c>
      <c r="Y5710" s="94">
        <v>0.46209602593335058</v>
      </c>
      <c r="Z5710" s="94">
        <v>0.45968123335125372</v>
      </c>
      <c r="AA5710" s="94">
        <v>0.40516841438658047</v>
      </c>
      <c r="AB5710" s="94">
        <v>0.41594939097317785</v>
      </c>
      <c r="AC5710" s="94">
        <v>0.36418225826916134</v>
      </c>
      <c r="AD5710" s="94">
        <v>0.33191335049073883</v>
      </c>
      <c r="AE5710" s="94">
        <v>0.32691397628052982</v>
      </c>
      <c r="AF5710" s="94">
        <v>0.40755996413360235</v>
      </c>
      <c r="AG5710" s="94">
        <v>0.43381138337634251</v>
      </c>
      <c r="AH5710" s="94">
        <v>0.47666760955048348</v>
      </c>
      <c r="AI5710" s="94">
        <v>0.40316622978082034</v>
      </c>
      <c r="AJ5710" s="94">
        <v>0.44476076798487629</v>
      </c>
      <c r="AK5710" s="94">
        <v>0.46359517570645103</v>
      </c>
    </row>
    <row r="5711" spans="1:37">
      <c r="A5711" s="94">
        <v>24</v>
      </c>
      <c r="B5711" s="94">
        <v>0.30286686085939069</v>
      </c>
      <c r="C5711" s="94">
        <v>0.33903549804999528</v>
      </c>
      <c r="D5711" s="94">
        <v>0.35487577637664697</v>
      </c>
      <c r="E5711" s="94">
        <v>0.31541469874199957</v>
      </c>
      <c r="F5711" s="94">
        <v>0.33497144405735391</v>
      </c>
      <c r="G5711" s="94">
        <v>0.32781351074664644</v>
      </c>
      <c r="H5711" s="94">
        <v>0.20111788689698057</v>
      </c>
      <c r="I5711" s="94">
        <v>0.25404844478353622</v>
      </c>
      <c r="J5711" s="94">
        <v>0.27040942958229708</v>
      </c>
      <c r="K5711" s="94">
        <v>0.18152330457169802</v>
      </c>
      <c r="L5711" s="94">
        <v>0.23116705289872491</v>
      </c>
      <c r="M5711" s="94">
        <v>0.23373550748932223</v>
      </c>
      <c r="N5711" s="94">
        <v>0.15553749600522312</v>
      </c>
      <c r="O5711" s="94">
        <v>0.18872571619028061</v>
      </c>
      <c r="P5711" s="94">
        <v>0.19720452524476689</v>
      </c>
      <c r="Q5711" s="94">
        <v>0.15620244436567401</v>
      </c>
      <c r="R5711" s="94">
        <v>0.16661201540529738</v>
      </c>
      <c r="S5711" s="94">
        <v>0.16160367058015288</v>
      </c>
      <c r="T5711" s="94">
        <v>0.16903971824310993</v>
      </c>
      <c r="U5711" s="94">
        <v>0.16456132109972221</v>
      </c>
      <c r="V5711" s="94">
        <v>0.1677442664174853</v>
      </c>
      <c r="W5711" s="94">
        <v>0.18192439714337799</v>
      </c>
      <c r="X5711" s="94">
        <v>0.16982847267051332</v>
      </c>
      <c r="Y5711" s="94">
        <v>0.17500056978588935</v>
      </c>
      <c r="Z5711" s="94">
        <v>0.17306005473117453</v>
      </c>
      <c r="AA5711" s="94">
        <v>0.16903739817528968</v>
      </c>
      <c r="AB5711" s="94">
        <v>0.18231459384039095</v>
      </c>
      <c r="AC5711" s="94">
        <v>0.17395982783357247</v>
      </c>
      <c r="AD5711" s="94">
        <v>0.20069667367721944</v>
      </c>
      <c r="AE5711" s="94">
        <v>0.21714395120483571</v>
      </c>
      <c r="AF5711" s="94">
        <v>0.31072419300605242</v>
      </c>
      <c r="AG5711" s="94">
        <v>0.33052645817267068</v>
      </c>
      <c r="AH5711" s="94">
        <v>0.36681766087789119</v>
      </c>
      <c r="AI5711" s="94">
        <v>0.30933691778997957</v>
      </c>
      <c r="AJ5711" s="94">
        <v>0.34232828691397965</v>
      </c>
      <c r="AK5711" s="94">
        <v>0.35346764901429301</v>
      </c>
    </row>
    <row r="5721" spans="1:50">
      <c r="A5721" s="94" t="s">
        <v>248</v>
      </c>
      <c r="B5721" s="95"/>
      <c r="C5721" s="95"/>
      <c r="D5721" s="95">
        <v>2015</v>
      </c>
      <c r="E5721" s="95"/>
      <c r="F5721" s="94" t="s">
        <v>0</v>
      </c>
      <c r="G5721" s="166">
        <v>951250.91299999924</v>
      </c>
      <c r="H5721" s="95" t="s">
        <v>102</v>
      </c>
      <c r="I5721" s="95"/>
      <c r="J5721" s="95"/>
      <c r="K5721" s="96" t="s">
        <v>1</v>
      </c>
      <c r="L5721" s="95" t="s">
        <v>103</v>
      </c>
      <c r="M5721" s="95"/>
      <c r="N5721" s="95"/>
      <c r="O5721" s="95"/>
      <c r="P5721" s="95"/>
      <c r="Q5721" s="95"/>
      <c r="R5721" s="95"/>
      <c r="S5721" s="95"/>
      <c r="T5721" s="97"/>
      <c r="U5721" s="95"/>
      <c r="V5721" s="95"/>
      <c r="W5721" s="95"/>
      <c r="X5721" s="95"/>
      <c r="Y5721" s="95"/>
      <c r="Z5721" s="95"/>
      <c r="AA5721" s="95"/>
      <c r="AB5721" s="95"/>
      <c r="AC5721" s="96"/>
      <c r="AD5721" s="95"/>
      <c r="AE5721" s="95"/>
      <c r="AF5721" s="95"/>
      <c r="AG5721" s="95"/>
      <c r="AH5721" s="95"/>
      <c r="AI5721" s="95"/>
      <c r="AJ5721" s="95"/>
      <c r="AK5721" s="95"/>
    </row>
    <row r="5722" spans="1:50">
      <c r="A5722" s="96">
        <v>1144</v>
      </c>
      <c r="B5722" s="94" t="s">
        <v>104</v>
      </c>
      <c r="C5722" s="95"/>
      <c r="D5722" s="95"/>
      <c r="E5722" s="95"/>
      <c r="F5722" s="95" t="s">
        <v>3</v>
      </c>
      <c r="G5722" s="95">
        <v>0</v>
      </c>
      <c r="H5722" s="95" t="s">
        <v>102</v>
      </c>
      <c r="I5722" s="95"/>
      <c r="J5722" s="95"/>
      <c r="K5722" s="96" t="s">
        <v>4</v>
      </c>
      <c r="L5722" s="95" t="s">
        <v>103</v>
      </c>
      <c r="M5722" s="95"/>
      <c r="N5722" s="95" t="s">
        <v>105</v>
      </c>
      <c r="O5722" s="95"/>
      <c r="P5722" s="95"/>
      <c r="Q5722" s="95"/>
      <c r="R5722" s="95"/>
      <c r="S5722" s="95"/>
      <c r="T5722" s="96"/>
      <c r="U5722" s="95"/>
      <c r="V5722" s="95"/>
      <c r="W5722" s="95"/>
      <c r="X5722" s="95"/>
      <c r="Y5722" s="95"/>
      <c r="Z5722" s="95"/>
      <c r="AA5722" s="95"/>
      <c r="AB5722" s="95"/>
      <c r="AC5722" s="96"/>
      <c r="AD5722" s="95"/>
      <c r="AE5722" s="95"/>
      <c r="AF5722" s="95"/>
      <c r="AG5722" s="95"/>
      <c r="AH5722" s="95"/>
      <c r="AI5722" s="95"/>
      <c r="AJ5722" s="95"/>
      <c r="AK5722" s="95"/>
    </row>
    <row r="5723" spans="1:50">
      <c r="A5723" s="94"/>
      <c r="B5723" s="94">
        <v>1</v>
      </c>
      <c r="C5723" s="94" t="s">
        <v>5</v>
      </c>
      <c r="D5723" s="94" t="s">
        <v>6</v>
      </c>
      <c r="E5723" s="94">
        <v>2</v>
      </c>
      <c r="F5723" s="94" t="s">
        <v>7</v>
      </c>
      <c r="G5723" s="94" t="s">
        <v>8</v>
      </c>
      <c r="H5723" s="94">
        <v>3</v>
      </c>
      <c r="I5723" s="94" t="s">
        <v>9</v>
      </c>
      <c r="J5723" s="94" t="s">
        <v>10</v>
      </c>
      <c r="K5723" s="94">
        <v>4</v>
      </c>
      <c r="L5723" s="94" t="s">
        <v>11</v>
      </c>
      <c r="M5723" s="94" t="s">
        <v>12</v>
      </c>
      <c r="N5723" s="94">
        <v>5</v>
      </c>
      <c r="O5723" s="94" t="s">
        <v>13</v>
      </c>
      <c r="P5723" s="94" t="s">
        <v>13</v>
      </c>
      <c r="Q5723" s="94">
        <v>6</v>
      </c>
      <c r="R5723" s="94" t="s">
        <v>14</v>
      </c>
      <c r="S5723" s="94" t="s">
        <v>87</v>
      </c>
      <c r="T5723" s="94">
        <v>7</v>
      </c>
      <c r="U5723" s="94" t="s">
        <v>15</v>
      </c>
      <c r="V5723" s="94" t="s">
        <v>88</v>
      </c>
      <c r="W5723" s="94">
        <v>8</v>
      </c>
      <c r="X5723" s="94" t="s">
        <v>89</v>
      </c>
      <c r="Y5723" s="94" t="s">
        <v>90</v>
      </c>
      <c r="Z5723" s="94">
        <v>9</v>
      </c>
      <c r="AA5723" s="94" t="s">
        <v>91</v>
      </c>
      <c r="AB5723" s="94" t="s">
        <v>92</v>
      </c>
      <c r="AC5723" s="94">
        <v>10</v>
      </c>
      <c r="AD5723" s="94" t="s">
        <v>93</v>
      </c>
      <c r="AE5723" s="94" t="s">
        <v>94</v>
      </c>
      <c r="AF5723" s="94">
        <v>11</v>
      </c>
      <c r="AG5723" s="94" t="s">
        <v>95</v>
      </c>
      <c r="AH5723" s="94" t="s">
        <v>96</v>
      </c>
      <c r="AI5723" s="94">
        <v>12</v>
      </c>
      <c r="AJ5723" s="94" t="s">
        <v>97</v>
      </c>
      <c r="AK5723" s="94" t="s">
        <v>98</v>
      </c>
    </row>
    <row r="5724" spans="1:50">
      <c r="A5724" s="96"/>
      <c r="B5724" s="94">
        <v>31</v>
      </c>
      <c r="C5724" s="95"/>
      <c r="D5724" s="95"/>
      <c r="E5724" s="94">
        <v>28</v>
      </c>
      <c r="F5724" s="95"/>
      <c r="G5724" s="95"/>
      <c r="H5724" s="94">
        <v>31</v>
      </c>
      <c r="I5724" s="95"/>
      <c r="J5724" s="95"/>
      <c r="K5724" s="94">
        <v>30</v>
      </c>
      <c r="L5724" s="95"/>
      <c r="M5724" s="95"/>
      <c r="N5724" s="94">
        <v>31</v>
      </c>
      <c r="O5724" s="95"/>
      <c r="P5724" s="95"/>
      <c r="Q5724" s="94">
        <v>30</v>
      </c>
      <c r="R5724" s="95"/>
      <c r="S5724" s="95"/>
      <c r="T5724" s="94">
        <v>31</v>
      </c>
      <c r="U5724" s="95"/>
      <c r="V5724" s="95"/>
      <c r="W5724" s="94">
        <v>31</v>
      </c>
      <c r="X5724" s="95"/>
      <c r="Y5724" s="95"/>
      <c r="Z5724" s="94">
        <v>30</v>
      </c>
      <c r="AA5724" s="95"/>
      <c r="AB5724" s="95"/>
      <c r="AC5724" s="94">
        <v>31</v>
      </c>
      <c r="AD5724" s="95"/>
      <c r="AE5724" s="95"/>
      <c r="AF5724" s="94">
        <v>30</v>
      </c>
      <c r="AG5724" s="95"/>
      <c r="AH5724" s="95"/>
      <c r="AI5724" s="94">
        <v>31</v>
      </c>
      <c r="AJ5724" s="95"/>
      <c r="AK5724" s="95"/>
    </row>
    <row r="5725" spans="1:50">
      <c r="A5725" s="94" t="s">
        <v>16</v>
      </c>
      <c r="B5725" s="94" t="s">
        <v>17</v>
      </c>
      <c r="C5725" s="94" t="s">
        <v>18</v>
      </c>
      <c r="D5725" s="94" t="s">
        <v>19</v>
      </c>
      <c r="E5725" s="94" t="s">
        <v>17</v>
      </c>
      <c r="F5725" s="94" t="s">
        <v>18</v>
      </c>
      <c r="G5725" s="94" t="s">
        <v>19</v>
      </c>
      <c r="H5725" s="94" t="s">
        <v>17</v>
      </c>
      <c r="I5725" s="94" t="s">
        <v>18</v>
      </c>
      <c r="J5725" s="94" t="s">
        <v>19</v>
      </c>
      <c r="K5725" s="94" t="s">
        <v>17</v>
      </c>
      <c r="L5725" s="94" t="s">
        <v>18</v>
      </c>
      <c r="M5725" s="94" t="s">
        <v>19</v>
      </c>
      <c r="N5725" s="94" t="s">
        <v>17</v>
      </c>
      <c r="O5725" s="94" t="s">
        <v>18</v>
      </c>
      <c r="P5725" s="94" t="s">
        <v>19</v>
      </c>
      <c r="Q5725" s="94" t="s">
        <v>17</v>
      </c>
      <c r="R5725" s="94" t="s">
        <v>18</v>
      </c>
      <c r="S5725" s="94" t="s">
        <v>19</v>
      </c>
      <c r="T5725" s="94" t="s">
        <v>17</v>
      </c>
      <c r="U5725" s="94" t="s">
        <v>18</v>
      </c>
      <c r="V5725" s="94" t="s">
        <v>19</v>
      </c>
      <c r="W5725" s="94" t="s">
        <v>17</v>
      </c>
      <c r="X5725" s="94" t="s">
        <v>18</v>
      </c>
      <c r="Y5725" s="94" t="s">
        <v>19</v>
      </c>
      <c r="Z5725" s="94" t="s">
        <v>17</v>
      </c>
      <c r="AA5725" s="94" t="s">
        <v>18</v>
      </c>
      <c r="AB5725" s="94" t="s">
        <v>19</v>
      </c>
      <c r="AC5725" s="94" t="s">
        <v>17</v>
      </c>
      <c r="AD5725" s="94" t="s">
        <v>18</v>
      </c>
      <c r="AE5725" s="94" t="s">
        <v>19</v>
      </c>
      <c r="AF5725" s="94" t="s">
        <v>17</v>
      </c>
      <c r="AG5725" s="94" t="s">
        <v>18</v>
      </c>
      <c r="AH5725" s="94" t="s">
        <v>19</v>
      </c>
      <c r="AI5725" s="94" t="s">
        <v>17</v>
      </c>
      <c r="AJ5725" s="94" t="s">
        <v>18</v>
      </c>
      <c r="AK5725" s="94" t="s">
        <v>19</v>
      </c>
    </row>
    <row r="5726" spans="1:50">
      <c r="A5726" s="96"/>
      <c r="B5726" s="134">
        <v>8.7841842195223077E-2</v>
      </c>
      <c r="C5726" s="167">
        <v>1.5794311523383793</v>
      </c>
      <c r="D5726" s="167">
        <v>1.1171162731809881</v>
      </c>
      <c r="E5726" s="134">
        <v>7.334560739572113E-2</v>
      </c>
      <c r="F5726" s="167">
        <v>1.1355313272038512</v>
      </c>
      <c r="G5726" s="167">
        <v>0.997667508193812</v>
      </c>
      <c r="H5726" s="134">
        <v>8.1230942510456913E-2</v>
      </c>
      <c r="I5726" s="167">
        <v>1.3083453189085097</v>
      </c>
      <c r="J5726" s="167">
        <v>1.0214212050709757</v>
      </c>
      <c r="K5726" s="134">
        <v>7.8861673733332804E-2</v>
      </c>
      <c r="L5726" s="167">
        <v>1.233727239236597</v>
      </c>
      <c r="M5726" s="167">
        <v>0.9395993115375999</v>
      </c>
      <c r="N5726" s="134">
        <v>8.1032508524589986E-2</v>
      </c>
      <c r="O5726" s="167">
        <v>1.1638635262890722</v>
      </c>
      <c r="P5726" s="167">
        <v>0.9454987272063875</v>
      </c>
      <c r="Q5726" s="134">
        <v>8.4362635383522441E-2</v>
      </c>
      <c r="R5726" s="167">
        <v>1.1191865244266741</v>
      </c>
      <c r="S5726" s="167">
        <v>0.9872761372930593</v>
      </c>
      <c r="T5726" s="134">
        <v>9.7800705718256123E-2</v>
      </c>
      <c r="U5726" s="167">
        <v>1.1517039186544116</v>
      </c>
      <c r="V5726" s="167">
        <v>0.91809622044717332</v>
      </c>
      <c r="W5726" s="134">
        <v>9.5099445745798317E-2</v>
      </c>
      <c r="X5726" s="167">
        <v>1.1123862796731501</v>
      </c>
      <c r="Y5726" s="167">
        <v>0.96232005213317195</v>
      </c>
      <c r="Z5726" s="134">
        <v>8.4283810952910196E-2</v>
      </c>
      <c r="AA5726" s="167">
        <v>1.1323806211483314</v>
      </c>
      <c r="AB5726" s="167">
        <v>0.93080342506152514</v>
      </c>
      <c r="AC5726" s="134">
        <v>7.6980103298518648E-2</v>
      </c>
      <c r="AD5726" s="167">
        <v>1.0547788904009938</v>
      </c>
      <c r="AE5726" s="167">
        <v>0.98266727917136654</v>
      </c>
      <c r="AF5726" s="134">
        <v>7.6171935583910166E-2</v>
      </c>
      <c r="AG5726" s="167">
        <v>1.3154926401326494</v>
      </c>
      <c r="AH5726" s="167">
        <v>1.0249272027677465</v>
      </c>
      <c r="AI5726" s="134">
        <v>8.2988788957760296E-2</v>
      </c>
      <c r="AJ5726" s="167">
        <v>1.3165647848196147</v>
      </c>
      <c r="AK5726" s="167">
        <v>0.89081523817130492</v>
      </c>
      <c r="AM5726" t="str">
        <f>A5721</f>
        <v>PreNResSpltPkgAC-65to-PEYes-cDXGF-Nrs1985-CZ16</v>
      </c>
      <c r="AN5726" s="93">
        <f>1/($T5726*(1/$T5724)*(1/(5/7+2/7*$V5726))*$T5736/SUM($T5728:$T5751))</f>
        <v>5835.5560529844743</v>
      </c>
      <c r="AO5726" s="93">
        <f>1/(T5726*(1/T5724)*(1/(5/7+2/7*V5726)))</f>
        <v>309.55366120951646</v>
      </c>
      <c r="AP5726" s="93"/>
      <c r="AR5726" s="217">
        <f>CHOOSE($AV$3,C5726,F5726,I5726,L5726,O5726,R5726,U5726,X5726,AA5726,AD5726,AG5726,AJ5726)</f>
        <v>1.1517039186544116</v>
      </c>
      <c r="AS5726" s="92"/>
      <c r="AT5726" s="92"/>
      <c r="AV5726" s="151">
        <f>AN5726/AR5726</f>
        <v>5066.8891183442547</v>
      </c>
      <c r="AW5726" s="152">
        <f>AO5726/AR5726</f>
        <v>268.77885556834968</v>
      </c>
      <c r="AX5726" s="93"/>
    </row>
    <row r="5727" spans="1:50">
      <c r="A5727" s="94" t="s">
        <v>20</v>
      </c>
      <c r="B5727" s="94" t="s">
        <v>21</v>
      </c>
      <c r="C5727" s="94" t="s">
        <v>22</v>
      </c>
      <c r="D5727" s="94" t="s">
        <v>23</v>
      </c>
      <c r="E5727" s="94" t="s">
        <v>21</v>
      </c>
      <c r="F5727" s="94" t="s">
        <v>22</v>
      </c>
      <c r="G5727" s="94" t="s">
        <v>23</v>
      </c>
      <c r="H5727" s="94" t="s">
        <v>21</v>
      </c>
      <c r="I5727" s="94" t="s">
        <v>22</v>
      </c>
      <c r="J5727" s="94" t="s">
        <v>23</v>
      </c>
      <c r="K5727" s="94" t="s">
        <v>21</v>
      </c>
      <c r="L5727" s="94" t="s">
        <v>22</v>
      </c>
      <c r="M5727" s="94" t="s">
        <v>23</v>
      </c>
      <c r="N5727" s="94" t="s">
        <v>21</v>
      </c>
      <c r="O5727" s="94" t="s">
        <v>22</v>
      </c>
      <c r="P5727" s="94" t="s">
        <v>23</v>
      </c>
      <c r="Q5727" s="94" t="s">
        <v>21</v>
      </c>
      <c r="R5727" s="94" t="s">
        <v>22</v>
      </c>
      <c r="S5727" s="94" t="s">
        <v>23</v>
      </c>
      <c r="T5727" s="94" t="s">
        <v>21</v>
      </c>
      <c r="U5727" s="94" t="s">
        <v>22</v>
      </c>
      <c r="V5727" s="94" t="s">
        <v>23</v>
      </c>
      <c r="W5727" s="94" t="s">
        <v>21</v>
      </c>
      <c r="X5727" s="94" t="s">
        <v>22</v>
      </c>
      <c r="Y5727" s="94" t="s">
        <v>23</v>
      </c>
      <c r="Z5727" s="94" t="s">
        <v>21</v>
      </c>
      <c r="AA5727" s="94" t="s">
        <v>22</v>
      </c>
      <c r="AB5727" s="94" t="s">
        <v>23</v>
      </c>
      <c r="AC5727" s="94" t="s">
        <v>21</v>
      </c>
      <c r="AD5727" s="94" t="s">
        <v>22</v>
      </c>
      <c r="AE5727" s="94" t="s">
        <v>23</v>
      </c>
      <c r="AF5727" s="94" t="s">
        <v>21</v>
      </c>
      <c r="AG5727" s="94" t="s">
        <v>22</v>
      </c>
      <c r="AH5727" s="94" t="s">
        <v>23</v>
      </c>
      <c r="AI5727" s="94" t="s">
        <v>21</v>
      </c>
      <c r="AJ5727" s="94" t="s">
        <v>22</v>
      </c>
      <c r="AK5727" s="94" t="s">
        <v>23</v>
      </c>
    </row>
    <row r="5728" spans="1:50">
      <c r="A5728" s="94">
        <v>1</v>
      </c>
      <c r="B5728" s="94">
        <v>0.2104642765965207</v>
      </c>
      <c r="C5728" s="94">
        <v>0.3664370970529548</v>
      </c>
      <c r="D5728" s="94">
        <v>0.30412691733995134</v>
      </c>
      <c r="E5728" s="94">
        <v>0.2852286989591295</v>
      </c>
      <c r="F5728" s="94">
        <v>0.37218628573164469</v>
      </c>
      <c r="G5728" s="94">
        <v>0.38575271137690648</v>
      </c>
      <c r="H5728" s="94">
        <v>0.27504880838730211</v>
      </c>
      <c r="I5728" s="94">
        <v>0.36562926853637584</v>
      </c>
      <c r="J5728" s="94">
        <v>0.37251042034500165</v>
      </c>
      <c r="K5728" s="94">
        <v>0.27363140369527589</v>
      </c>
      <c r="L5728" s="94">
        <v>0.35774914411346609</v>
      </c>
      <c r="M5728" s="94">
        <v>0.36584441634124087</v>
      </c>
      <c r="N5728" s="94">
        <v>0.23826729610271519</v>
      </c>
      <c r="O5728" s="94">
        <v>0.31270227269202333</v>
      </c>
      <c r="P5728" s="94">
        <v>0.32966228824411842</v>
      </c>
      <c r="Q5728" s="94">
        <v>0.23467519894767042</v>
      </c>
      <c r="R5728" s="94">
        <v>0.27448765066329633</v>
      </c>
      <c r="S5728" s="94">
        <v>0.27906637414473251</v>
      </c>
      <c r="T5728" s="94">
        <v>0.23265449214392708</v>
      </c>
      <c r="U5728" s="94">
        <v>0.23651231675007778</v>
      </c>
      <c r="V5728" s="94">
        <v>0.2597086630198151</v>
      </c>
      <c r="W5728" s="94">
        <v>0.22126684224528637</v>
      </c>
      <c r="X5728" s="94">
        <v>0.23982298775965077</v>
      </c>
      <c r="Y5728" s="94">
        <v>0.25347357302599122</v>
      </c>
      <c r="Z5728" s="94">
        <v>0.22554803955370167</v>
      </c>
      <c r="AA5728" s="94">
        <v>0.2648197823584762</v>
      </c>
      <c r="AB5728" s="94">
        <v>0.27777335286837884</v>
      </c>
      <c r="AC5728" s="94">
        <v>0.28696529775737734</v>
      </c>
      <c r="AD5728" s="94">
        <v>0.32257983801252721</v>
      </c>
      <c r="AE5728" s="94">
        <v>0.32012647983286596</v>
      </c>
      <c r="AF5728" s="94">
        <v>0.27768600811778688</v>
      </c>
      <c r="AG5728" s="94">
        <v>0.37195566158999299</v>
      </c>
      <c r="AH5728" s="94">
        <v>0.37732479967222915</v>
      </c>
      <c r="AI5728" s="94">
        <v>0.26790108551685443</v>
      </c>
      <c r="AJ5728" s="94">
        <v>0.36040150113739439</v>
      </c>
      <c r="AK5728" s="94">
        <v>0.3833412630499537</v>
      </c>
    </row>
    <row r="5729" spans="1:37">
      <c r="A5729" s="94">
        <v>2</v>
      </c>
      <c r="B5729" s="94">
        <v>0.31487362777635947</v>
      </c>
      <c r="C5729" s="94">
        <v>0.38034325458135404</v>
      </c>
      <c r="D5729" s="94">
        <v>0.37166718751815597</v>
      </c>
      <c r="E5729" s="94">
        <v>0.2950372278685276</v>
      </c>
      <c r="F5729" s="94">
        <v>0.37239737393808414</v>
      </c>
      <c r="G5729" s="94">
        <v>0.39004723544868497</v>
      </c>
      <c r="H5729" s="94">
        <v>0.64031443782198483</v>
      </c>
      <c r="I5729" s="94">
        <v>0.44264894768047969</v>
      </c>
      <c r="J5729" s="94">
        <v>0.47861230376254471</v>
      </c>
      <c r="K5729" s="94">
        <v>0.85775208441324535</v>
      </c>
      <c r="L5729" s="94">
        <v>0.53700244147224896</v>
      </c>
      <c r="M5729" s="94">
        <v>0.49943253146555122</v>
      </c>
      <c r="N5729" s="94">
        <v>0.26515107490676398</v>
      </c>
      <c r="O5729" s="94">
        <v>0.3333919256360281</v>
      </c>
      <c r="P5729" s="94">
        <v>0.37686017771912406</v>
      </c>
      <c r="Q5729" s="94">
        <v>0.2690252361114141</v>
      </c>
      <c r="R5729" s="94">
        <v>0.29558324924022472</v>
      </c>
      <c r="S5729" s="94">
        <v>0.31367290620342048</v>
      </c>
      <c r="T5729" s="94">
        <v>0.34609670110195973</v>
      </c>
      <c r="U5729" s="94">
        <v>0.29022269940298084</v>
      </c>
      <c r="V5729" s="94">
        <v>0.31247309573293697</v>
      </c>
      <c r="W5729" s="94">
        <v>0.29003216142738181</v>
      </c>
      <c r="X5729" s="94">
        <v>0.27720517799130123</v>
      </c>
      <c r="Y5729" s="94">
        <v>0.30004813992962664</v>
      </c>
      <c r="Z5729" s="94">
        <v>0.27013093382411263</v>
      </c>
      <c r="AA5729" s="94">
        <v>0.29011921628474735</v>
      </c>
      <c r="AB5729" s="94">
        <v>0.29953609844806167</v>
      </c>
      <c r="AC5729" s="94">
        <v>0.29533437078192526</v>
      </c>
      <c r="AD5729" s="94">
        <v>0.32603221013759759</v>
      </c>
      <c r="AE5729" s="94">
        <v>0.32283224482881934</v>
      </c>
      <c r="AF5729" s="94">
        <v>0.32586722328691359</v>
      </c>
      <c r="AG5729" s="94">
        <v>0.37043686593538638</v>
      </c>
      <c r="AH5729" s="94">
        <v>0.39592854778704978</v>
      </c>
      <c r="AI5729" s="94">
        <v>0.29702752319639791</v>
      </c>
      <c r="AJ5729" s="94">
        <v>0.36889671122908735</v>
      </c>
      <c r="AK5729" s="94">
        <v>0.38151816110311298</v>
      </c>
    </row>
    <row r="5730" spans="1:37">
      <c r="A5730" s="94">
        <v>3</v>
      </c>
      <c r="B5730" s="94">
        <v>0.78049819468251957</v>
      </c>
      <c r="C5730" s="94">
        <v>0.60964541532896566</v>
      </c>
      <c r="D5730" s="94">
        <v>0.69770350360794142</v>
      </c>
      <c r="E5730" s="94">
        <v>0.70144476214742046</v>
      </c>
      <c r="F5730" s="94">
        <v>0.53260008093012789</v>
      </c>
      <c r="G5730" s="94">
        <v>0.62722236225583805</v>
      </c>
      <c r="H5730" s="94">
        <v>0.88609197478304991</v>
      </c>
      <c r="I5730" s="94">
        <v>0.53707570994921461</v>
      </c>
      <c r="J5730" s="94">
        <v>0.64660757129232072</v>
      </c>
      <c r="K5730" s="94">
        <v>0.90402649774646138</v>
      </c>
      <c r="L5730" s="94">
        <v>0.62352484862415003</v>
      </c>
      <c r="M5730" s="94">
        <v>0.59797749581926252</v>
      </c>
      <c r="N5730" s="94">
        <v>0.28221900135709321</v>
      </c>
      <c r="O5730" s="94">
        <v>0.38148629715603316</v>
      </c>
      <c r="P5730" s="94">
        <v>0.44286265816636156</v>
      </c>
      <c r="Q5730" s="94">
        <v>0.28978492007697843</v>
      </c>
      <c r="R5730" s="94">
        <v>0.31280313240265262</v>
      </c>
      <c r="S5730" s="94">
        <v>0.33384240330912945</v>
      </c>
      <c r="T5730" s="94">
        <v>0.36157057717436342</v>
      </c>
      <c r="U5730" s="94">
        <v>0.31216184232787686</v>
      </c>
      <c r="V5730" s="94">
        <v>0.32891476358164407</v>
      </c>
      <c r="W5730" s="94">
        <v>0.3133637578652243</v>
      </c>
      <c r="X5730" s="94">
        <v>0.29689646302282402</v>
      </c>
      <c r="Y5730" s="94">
        <v>0.31745892892459965</v>
      </c>
      <c r="Z5730" s="94">
        <v>0.29068636258423125</v>
      </c>
      <c r="AA5730" s="94">
        <v>0.30796254182322474</v>
      </c>
      <c r="AB5730" s="94">
        <v>0.3186209186067292</v>
      </c>
      <c r="AC5730" s="94">
        <v>0.31036567998976305</v>
      </c>
      <c r="AD5730" s="94">
        <v>0.34455491587703646</v>
      </c>
      <c r="AE5730" s="94">
        <v>0.33342493083134145</v>
      </c>
      <c r="AF5730" s="94">
        <v>0.77019386774511844</v>
      </c>
      <c r="AG5730" s="94">
        <v>0.48311177405383315</v>
      </c>
      <c r="AH5730" s="94">
        <v>0.60513242691848756</v>
      </c>
      <c r="AI5730" s="94">
        <v>0.83316880728081033</v>
      </c>
      <c r="AJ5730" s="94">
        <v>0.614569268913564</v>
      </c>
      <c r="AK5730" s="94">
        <v>0.51202341450373012</v>
      </c>
    </row>
    <row r="5731" spans="1:37">
      <c r="A5731" s="94">
        <v>4</v>
      </c>
      <c r="B5731" s="94">
        <v>0.85420912505926549</v>
      </c>
      <c r="C5731" s="94">
        <v>0.70284718694298831</v>
      </c>
      <c r="D5731" s="94">
        <v>0.78571721250068061</v>
      </c>
      <c r="E5731" s="94">
        <v>0.84104785361756729</v>
      </c>
      <c r="F5731" s="94">
        <v>0.66773158459866166</v>
      </c>
      <c r="G5731" s="94">
        <v>0.7858038140553083</v>
      </c>
      <c r="H5731" s="94">
        <v>0.90222497441322436</v>
      </c>
      <c r="I5731" s="94">
        <v>0.58322783187603278</v>
      </c>
      <c r="J5731" s="94">
        <v>0.69709302901195658</v>
      </c>
      <c r="K5731" s="94">
        <v>0.93649502288681341</v>
      </c>
      <c r="L5731" s="94">
        <v>0.65428877020711707</v>
      </c>
      <c r="M5731" s="94">
        <v>0.59505908621352566</v>
      </c>
      <c r="N5731" s="94">
        <v>0.28457084061161497</v>
      </c>
      <c r="O5731" s="94">
        <v>0.39701088782848326</v>
      </c>
      <c r="P5731" s="94">
        <v>0.46136129366804657</v>
      </c>
      <c r="Q5731" s="94">
        <v>0.29011377306794672</v>
      </c>
      <c r="R5731" s="94">
        <v>0.31729195534035082</v>
      </c>
      <c r="S5731" s="94">
        <v>0.33091743338940338</v>
      </c>
      <c r="T5731" s="94">
        <v>0.36445713193012164</v>
      </c>
      <c r="U5731" s="94">
        <v>0.31246624018827679</v>
      </c>
      <c r="V5731" s="94">
        <v>0.3343017841614811</v>
      </c>
      <c r="W5731" s="94">
        <v>0.3244038014397867</v>
      </c>
      <c r="X5731" s="94">
        <v>0.29993683398984877</v>
      </c>
      <c r="Y5731" s="94">
        <v>0.31721877261653014</v>
      </c>
      <c r="Z5731" s="94">
        <v>0.29495478258899016</v>
      </c>
      <c r="AA5731" s="94">
        <v>0.31329346239499994</v>
      </c>
      <c r="AB5731" s="94">
        <v>0.32206453927434314</v>
      </c>
      <c r="AC5731" s="94">
        <v>0.31798349713738483</v>
      </c>
      <c r="AD5731" s="94">
        <v>0.36143962147794112</v>
      </c>
      <c r="AE5731" s="94">
        <v>0.34274227851913192</v>
      </c>
      <c r="AF5731" s="94">
        <v>0.94101466824196089</v>
      </c>
      <c r="AG5731" s="94">
        <v>0.57873485066478958</v>
      </c>
      <c r="AH5731" s="94">
        <v>0.6964970253724303</v>
      </c>
      <c r="AI5731" s="94">
        <v>0.94871580905982211</v>
      </c>
      <c r="AJ5731" s="94">
        <v>0.71569767937483675</v>
      </c>
      <c r="AK5731" s="94">
        <v>0.60990543263273334</v>
      </c>
    </row>
    <row r="5732" spans="1:37">
      <c r="A5732" s="94">
        <v>5</v>
      </c>
      <c r="B5732" s="94">
        <v>0.86572085050512437</v>
      </c>
      <c r="C5732" s="94">
        <v>0.71360466192164607</v>
      </c>
      <c r="D5732" s="94">
        <v>0.79443082348149374</v>
      </c>
      <c r="E5732" s="94">
        <v>0.87634119412280953</v>
      </c>
      <c r="F5732" s="94">
        <v>0.6960882862792277</v>
      </c>
      <c r="G5732" s="94">
        <v>0.82363101794463622</v>
      </c>
      <c r="H5732" s="94">
        <v>0.92715982489184756</v>
      </c>
      <c r="I5732" s="94">
        <v>0.63717588703390371</v>
      </c>
      <c r="J5732" s="94">
        <v>0.75281258559863762</v>
      </c>
      <c r="K5732" s="94">
        <v>0.95251842805809117</v>
      </c>
      <c r="L5732" s="94">
        <v>0.70950528680932434</v>
      </c>
      <c r="M5732" s="94">
        <v>0.6680526796095817</v>
      </c>
      <c r="N5732" s="94">
        <v>0.34658521828008088</v>
      </c>
      <c r="O5732" s="94">
        <v>0.47403800917141881</v>
      </c>
      <c r="P5732" s="94">
        <v>0.51077531008744648</v>
      </c>
      <c r="Q5732" s="94">
        <v>0.35081231722233314</v>
      </c>
      <c r="R5732" s="94">
        <v>0.38802336110564445</v>
      </c>
      <c r="S5732" s="94">
        <v>0.40086379771689229</v>
      </c>
      <c r="T5732" s="94">
        <v>0.41144180526530655</v>
      </c>
      <c r="U5732" s="94">
        <v>0.3703091796156277</v>
      </c>
      <c r="V5732" s="94">
        <v>0.39714090126981971</v>
      </c>
      <c r="W5732" s="94">
        <v>0.37046878861771981</v>
      </c>
      <c r="X5732" s="94">
        <v>0.36194639758421338</v>
      </c>
      <c r="Y5732" s="94">
        <v>0.37681068076163243</v>
      </c>
      <c r="Z5732" s="94">
        <v>0.35420440179801321</v>
      </c>
      <c r="AA5732" s="94">
        <v>0.38073763200706484</v>
      </c>
      <c r="AB5732" s="94">
        <v>0.39028905664873131</v>
      </c>
      <c r="AC5732" s="94">
        <v>0.392258762244026</v>
      </c>
      <c r="AD5732" s="94">
        <v>0.43805335523029504</v>
      </c>
      <c r="AE5732" s="94">
        <v>0.42002070354407034</v>
      </c>
      <c r="AF5732" s="94">
        <v>0.9131738562427768</v>
      </c>
      <c r="AG5732" s="94">
        <v>0.59196289075950592</v>
      </c>
      <c r="AH5732" s="94">
        <v>0.69887657454990748</v>
      </c>
      <c r="AI5732" s="94">
        <v>0.94317992166666065</v>
      </c>
      <c r="AJ5732" s="94">
        <v>0.72789458463963741</v>
      </c>
      <c r="AK5732" s="94">
        <v>0.62029174907855511</v>
      </c>
    </row>
    <row r="5733" spans="1:37">
      <c r="A5733" s="94">
        <v>6</v>
      </c>
      <c r="B5733" s="94">
        <v>0.90380539042269981</v>
      </c>
      <c r="C5733" s="94">
        <v>0.77649486479833674</v>
      </c>
      <c r="D5733" s="94">
        <v>0.84758458434522244</v>
      </c>
      <c r="E5733" s="94">
        <v>0.9377761420792875</v>
      </c>
      <c r="F5733" s="94">
        <v>0.7599969933561741</v>
      </c>
      <c r="G5733" s="94">
        <v>0.89233304444206574</v>
      </c>
      <c r="H5733" s="94">
        <v>0.96966225456046673</v>
      </c>
      <c r="I5733" s="94">
        <v>0.74937717987045338</v>
      </c>
      <c r="J5733" s="94">
        <v>0.85741700851118607</v>
      </c>
      <c r="K5733" s="94">
        <v>1</v>
      </c>
      <c r="L5733" s="94">
        <v>0.81193480962197351</v>
      </c>
      <c r="M5733" s="94">
        <v>0.77535287278050313</v>
      </c>
      <c r="N5733" s="94">
        <v>0.49311027323039486</v>
      </c>
      <c r="O5733" s="94">
        <v>0.60717189172142461</v>
      </c>
      <c r="P5733" s="94">
        <v>0.62481532275463381</v>
      </c>
      <c r="Q5733" s="94">
        <v>0.49968876413354796</v>
      </c>
      <c r="R5733" s="94">
        <v>0.5532830759625802</v>
      </c>
      <c r="S5733" s="94">
        <v>0.57429902486037365</v>
      </c>
      <c r="T5733" s="94">
        <v>0.54822534552910307</v>
      </c>
      <c r="U5733" s="94">
        <v>0.5112249580534699</v>
      </c>
      <c r="V5733" s="94">
        <v>0.55040055751191796</v>
      </c>
      <c r="W5733" s="94">
        <v>0.50298866715047863</v>
      </c>
      <c r="X5733" s="94">
        <v>0.49097015964957236</v>
      </c>
      <c r="Y5733" s="94">
        <v>0.51345309997239841</v>
      </c>
      <c r="Z5733" s="94">
        <v>0.4683381003022048</v>
      </c>
      <c r="AA5733" s="94">
        <v>0.51110579427153124</v>
      </c>
      <c r="AB5733" s="94">
        <v>0.5239678006408014</v>
      </c>
      <c r="AC5733" s="94">
        <v>0.53359186992541086</v>
      </c>
      <c r="AD5733" s="94">
        <v>0.57241666353896514</v>
      </c>
      <c r="AE5733" s="94">
        <v>0.56630667595189244</v>
      </c>
      <c r="AF5733" s="94">
        <v>0.94949442981642196</v>
      </c>
      <c r="AG5733" s="94">
        <v>0.64897133235976567</v>
      </c>
      <c r="AH5733" s="94">
        <v>0.76945508858909473</v>
      </c>
      <c r="AI5733" s="94">
        <v>0.96547616088517374</v>
      </c>
      <c r="AJ5733" s="94">
        <v>0.78278885517617658</v>
      </c>
      <c r="AK5733" s="94">
        <v>0.68482938210651378</v>
      </c>
    </row>
    <row r="5734" spans="1:37">
      <c r="A5734" s="94">
        <v>7</v>
      </c>
      <c r="B5734" s="94">
        <v>0.94176884642036551</v>
      </c>
      <c r="C5734" s="94">
        <v>0.86563211949491203</v>
      </c>
      <c r="D5734" s="94">
        <v>0.92998471693301443</v>
      </c>
      <c r="E5734" s="94">
        <v>1</v>
      </c>
      <c r="F5734" s="94">
        <v>0.84964288315333081</v>
      </c>
      <c r="G5734" s="94">
        <v>0.97735944173776723</v>
      </c>
      <c r="H5734" s="94">
        <v>1</v>
      </c>
      <c r="I5734" s="94">
        <v>0.8500311574397259</v>
      </c>
      <c r="J5734" s="94">
        <v>0.96780171147772509</v>
      </c>
      <c r="K5734" s="94">
        <v>0.95917449328331317</v>
      </c>
      <c r="L5734" s="94">
        <v>0.88405324877746816</v>
      </c>
      <c r="M5734" s="94">
        <v>0.84926553358255619</v>
      </c>
      <c r="N5734" s="94">
        <v>0.65139452445331703</v>
      </c>
      <c r="O5734" s="94">
        <v>0.76007938395363628</v>
      </c>
      <c r="P5734" s="94">
        <v>0.78137557579557892</v>
      </c>
      <c r="Q5734" s="94">
        <v>0.65268594036016114</v>
      </c>
      <c r="R5734" s="94">
        <v>0.72491953631340256</v>
      </c>
      <c r="S5734" s="94">
        <v>0.75065173926837592</v>
      </c>
      <c r="T5734" s="94">
        <v>0.69933845992742638</v>
      </c>
      <c r="U5734" s="94">
        <v>0.66775845869084594</v>
      </c>
      <c r="V5734" s="94">
        <v>0.71266057761688328</v>
      </c>
      <c r="W5734" s="94">
        <v>0.65170575206262904</v>
      </c>
      <c r="X5734" s="94">
        <v>0.64902915734183875</v>
      </c>
      <c r="Y5734" s="94">
        <v>0.67778901887998055</v>
      </c>
      <c r="Z5734" s="94">
        <v>0.61889662071276297</v>
      </c>
      <c r="AA5734" s="94">
        <v>0.67267686856844022</v>
      </c>
      <c r="AB5734" s="94">
        <v>0.68278932604762721</v>
      </c>
      <c r="AC5734" s="94">
        <v>0.69570628371879906</v>
      </c>
      <c r="AD5734" s="94">
        <v>0.72659068030405549</v>
      </c>
      <c r="AE5734" s="94">
        <v>0.72237676685927243</v>
      </c>
      <c r="AF5734" s="94">
        <v>1</v>
      </c>
      <c r="AG5734" s="94">
        <v>0.74892372109402428</v>
      </c>
      <c r="AH5734" s="94">
        <v>0.8820414743267817</v>
      </c>
      <c r="AI5734" s="94">
        <v>1</v>
      </c>
      <c r="AJ5734" s="94">
        <v>0.87261971819902873</v>
      </c>
      <c r="AK5734" s="94">
        <v>0.81382110031633836</v>
      </c>
    </row>
    <row r="5735" spans="1:37">
      <c r="A5735" s="94">
        <v>8</v>
      </c>
      <c r="B5735" s="94">
        <v>1</v>
      </c>
      <c r="C5735" s="94">
        <v>0.92900869571289679</v>
      </c>
      <c r="D5735" s="94">
        <v>1</v>
      </c>
      <c r="E5735" s="94">
        <v>0.88368107654125261</v>
      </c>
      <c r="F5735" s="94">
        <v>0.87352194441058295</v>
      </c>
      <c r="G5735" s="94">
        <v>0.95919295749845468</v>
      </c>
      <c r="H5735" s="94">
        <v>0.89243921528154047</v>
      </c>
      <c r="I5735" s="94">
        <v>0.90720735999200686</v>
      </c>
      <c r="J5735" s="94">
        <v>0.95313732414120833</v>
      </c>
      <c r="K5735" s="94">
        <v>0.85633231126066378</v>
      </c>
      <c r="L5735" s="94">
        <v>0.9341465262074643</v>
      </c>
      <c r="M5735" s="94">
        <v>0.89458611856154835</v>
      </c>
      <c r="N5735" s="94">
        <v>0.75858096582654511</v>
      </c>
      <c r="O5735" s="94">
        <v>0.85774219731474954</v>
      </c>
      <c r="P5735" s="94">
        <v>0.86450336172515985</v>
      </c>
      <c r="Q5735" s="94">
        <v>0.76031314858282806</v>
      </c>
      <c r="R5735" s="94">
        <v>0.82806125841387279</v>
      </c>
      <c r="S5735" s="94">
        <v>0.83774909759178229</v>
      </c>
      <c r="T5735" s="94">
        <v>0.8105542883246295</v>
      </c>
      <c r="U5735" s="94">
        <v>0.78355360857235812</v>
      </c>
      <c r="V5735" s="94">
        <v>0.80692942910532917</v>
      </c>
      <c r="W5735" s="94">
        <v>0.77821208910746142</v>
      </c>
      <c r="X5735" s="94">
        <v>0.76568727002204062</v>
      </c>
      <c r="Y5735" s="94">
        <v>0.77160157090479153</v>
      </c>
      <c r="Z5735" s="94">
        <v>0.73981576353244527</v>
      </c>
      <c r="AA5735" s="94">
        <v>0.7882828525314709</v>
      </c>
      <c r="AB5735" s="94">
        <v>0.7739512351186395</v>
      </c>
      <c r="AC5735" s="94">
        <v>0.81396716764151056</v>
      </c>
      <c r="AD5735" s="94">
        <v>0.83973047452265948</v>
      </c>
      <c r="AE5735" s="94">
        <v>0.8201163162748677</v>
      </c>
      <c r="AF5735" s="94">
        <v>0.92277261560680368</v>
      </c>
      <c r="AG5735" s="94">
        <v>0.83047225238512346</v>
      </c>
      <c r="AH5735" s="94">
        <v>0.95051714872984949</v>
      </c>
      <c r="AI5735" s="94">
        <v>0.96412681052635307</v>
      </c>
      <c r="AJ5735" s="94">
        <v>0.92205292276539264</v>
      </c>
      <c r="AK5735" s="94">
        <v>0.90178906719269558</v>
      </c>
    </row>
    <row r="5736" spans="1:37">
      <c r="A5736" s="94">
        <v>9</v>
      </c>
      <c r="B5736" s="94">
        <v>0.93680002917684835</v>
      </c>
      <c r="C5736" s="94">
        <v>0.957834608623089</v>
      </c>
      <c r="D5736" s="94">
        <v>0.91876490313079662</v>
      </c>
      <c r="E5736" s="94">
        <v>0.79753890288669327</v>
      </c>
      <c r="F5736" s="94">
        <v>0.92038819977979847</v>
      </c>
      <c r="G5736" s="94">
        <v>0.94468221385089768</v>
      </c>
      <c r="H5736" s="94">
        <v>0.81719431328534209</v>
      </c>
      <c r="I5736" s="94">
        <v>0.92416088544973873</v>
      </c>
      <c r="J5736" s="94">
        <v>0.9509624999587476</v>
      </c>
      <c r="K5736" s="94">
        <v>0.66436949244866927</v>
      </c>
      <c r="L5736" s="94">
        <v>0.91919373301041551</v>
      </c>
      <c r="M5736" s="94">
        <v>0.89135270601423999</v>
      </c>
      <c r="N5736" s="94">
        <v>0.81960743427327132</v>
      </c>
      <c r="O5736" s="94">
        <v>0.88732215512829116</v>
      </c>
      <c r="P5736" s="94">
        <v>0.87931791485984712</v>
      </c>
      <c r="Q5736" s="94">
        <v>0.80435763769460644</v>
      </c>
      <c r="R5736" s="94">
        <v>0.86054954835391584</v>
      </c>
      <c r="S5736" s="94">
        <v>0.85598582485797925</v>
      </c>
      <c r="T5736" s="94">
        <v>0.85666024704173649</v>
      </c>
      <c r="U5736" s="94">
        <v>0.84245459455972627</v>
      </c>
      <c r="V5736" s="94">
        <v>0.83227093599097135</v>
      </c>
      <c r="W5736" s="94">
        <v>0.83570910201453652</v>
      </c>
      <c r="X5736" s="94">
        <v>0.81445580307928755</v>
      </c>
      <c r="Y5736" s="94">
        <v>0.81615436943212272</v>
      </c>
      <c r="Z5736" s="94">
        <v>0.80212304121283351</v>
      </c>
      <c r="AA5736" s="94">
        <v>0.83791504392912208</v>
      </c>
      <c r="AB5736" s="94">
        <v>0.81478340663437443</v>
      </c>
      <c r="AC5736" s="94">
        <v>0.85706944163526111</v>
      </c>
      <c r="AD5736" s="94">
        <v>0.87558400289030147</v>
      </c>
      <c r="AE5736" s="94">
        <v>0.85213001825676171</v>
      </c>
      <c r="AF5736" s="94">
        <v>0.78544457653559019</v>
      </c>
      <c r="AG5736" s="94">
        <v>0.91090588343466683</v>
      </c>
      <c r="AH5736" s="94">
        <v>0.95183266563779612</v>
      </c>
      <c r="AI5736" s="94">
        <v>0.93583483951608026</v>
      </c>
      <c r="AJ5736" s="94">
        <v>0.9692267489935914</v>
      </c>
      <c r="AK5736" s="94">
        <v>0.94180584711799509</v>
      </c>
    </row>
    <row r="5737" spans="1:37">
      <c r="A5737" s="94">
        <v>10</v>
      </c>
      <c r="B5737" s="94">
        <v>0.8346270834093148</v>
      </c>
      <c r="C5737" s="94">
        <v>0.95217829266546927</v>
      </c>
      <c r="D5737" s="94">
        <v>0.8548928136560533</v>
      </c>
      <c r="E5737" s="94">
        <v>0.73442988043673141</v>
      </c>
      <c r="F5737" s="94">
        <v>0.93157626418273243</v>
      </c>
      <c r="G5737" s="94">
        <v>0.92681095116586631</v>
      </c>
      <c r="H5737" s="94">
        <v>0.68086453199852082</v>
      </c>
      <c r="I5737" s="94">
        <v>0.97826144115647962</v>
      </c>
      <c r="J5737" s="94">
        <v>0.95483939632953041</v>
      </c>
      <c r="K5737" s="94">
        <v>0.69183894009014157</v>
      </c>
      <c r="L5737" s="94">
        <v>0.98883152143748454</v>
      </c>
      <c r="M5737" s="94">
        <v>0.9581574180876542</v>
      </c>
      <c r="N5737" s="94">
        <v>0.91959649548604128</v>
      </c>
      <c r="O5737" s="94">
        <v>0.96756560614598797</v>
      </c>
      <c r="P5737" s="94">
        <v>0.95257185537705724</v>
      </c>
      <c r="Q5737" s="94">
        <v>0.88778059465345438</v>
      </c>
      <c r="R5737" s="94">
        <v>0.93629850218579791</v>
      </c>
      <c r="S5737" s="94">
        <v>0.92486890388080434</v>
      </c>
      <c r="T5737" s="94">
        <v>0.93593882082265289</v>
      </c>
      <c r="U5737" s="94">
        <v>0.92871649471401418</v>
      </c>
      <c r="V5737" s="94">
        <v>0.90624302339206531</v>
      </c>
      <c r="W5737" s="94">
        <v>0.92233400972556523</v>
      </c>
      <c r="X5737" s="94">
        <v>0.90561607497567087</v>
      </c>
      <c r="Y5737" s="94">
        <v>0.89804875716393884</v>
      </c>
      <c r="Z5737" s="94">
        <v>0.90565772030437386</v>
      </c>
      <c r="AA5737" s="94">
        <v>0.92719329456624944</v>
      </c>
      <c r="AB5737" s="94">
        <v>0.8982984029498009</v>
      </c>
      <c r="AC5737" s="94">
        <v>0.94089638860567726</v>
      </c>
      <c r="AD5737" s="94">
        <v>0.96076214608532307</v>
      </c>
      <c r="AE5737" s="94">
        <v>0.93635128267866241</v>
      </c>
      <c r="AF5737" s="94">
        <v>0.74273707961788704</v>
      </c>
      <c r="AG5737" s="94">
        <v>0.92870147810831039</v>
      </c>
      <c r="AH5737" s="94">
        <v>0.94388299925624752</v>
      </c>
      <c r="AI5737" s="94">
        <v>0.85120749102504456</v>
      </c>
      <c r="AJ5737" s="94">
        <v>0.96075285069873206</v>
      </c>
      <c r="AK5737" s="94">
        <v>0.92599243848020318</v>
      </c>
    </row>
    <row r="5738" spans="1:37">
      <c r="A5738" s="94">
        <v>11</v>
      </c>
      <c r="B5738" s="94">
        <v>0.79794594988876322</v>
      </c>
      <c r="C5738" s="94">
        <v>1</v>
      </c>
      <c r="D5738" s="94">
        <v>0.84478727548599719</v>
      </c>
      <c r="E5738" s="94">
        <v>0.73449782483556503</v>
      </c>
      <c r="F5738" s="94">
        <v>0.99552781203958352</v>
      </c>
      <c r="G5738" s="94">
        <v>0.97057625175665452</v>
      </c>
      <c r="H5738" s="94">
        <v>0.67053521514393111</v>
      </c>
      <c r="I5738" s="94">
        <v>0.99756064854802373</v>
      </c>
      <c r="J5738" s="94">
        <v>0.97195252348909111</v>
      </c>
      <c r="K5738" s="94">
        <v>0.68877799351613489</v>
      </c>
      <c r="L5738" s="94">
        <v>0.9925635980993216</v>
      </c>
      <c r="M5738" s="94">
        <v>0.96615386040737283</v>
      </c>
      <c r="N5738" s="94">
        <v>0.93703873356190859</v>
      </c>
      <c r="O5738" s="94">
        <v>0.97525358403945694</v>
      </c>
      <c r="P5738" s="94">
        <v>0.96336041302096032</v>
      </c>
      <c r="Q5738" s="94">
        <v>0.91661059946880175</v>
      </c>
      <c r="R5738" s="94">
        <v>0.95026725987133853</v>
      </c>
      <c r="S5738" s="94">
        <v>0.94396538823008269</v>
      </c>
      <c r="T5738" s="94">
        <v>0.96167195564843533</v>
      </c>
      <c r="U5738" s="94">
        <v>0.94773493328154435</v>
      </c>
      <c r="V5738" s="94">
        <v>0.92853609951341043</v>
      </c>
      <c r="W5738" s="94">
        <v>0.94892110453959422</v>
      </c>
      <c r="X5738" s="94">
        <v>0.93689000638047948</v>
      </c>
      <c r="Y5738" s="94">
        <v>0.92673819919716072</v>
      </c>
      <c r="Z5738" s="94">
        <v>0.94302622399412106</v>
      </c>
      <c r="AA5738" s="94">
        <v>0.95349986175026324</v>
      </c>
      <c r="AB5738" s="94">
        <v>0.92357170059977245</v>
      </c>
      <c r="AC5738" s="94">
        <v>0.95671197592678958</v>
      </c>
      <c r="AD5738" s="94">
        <v>0.97342826898964885</v>
      </c>
      <c r="AE5738" s="94">
        <v>0.95696674257966174</v>
      </c>
      <c r="AF5738" s="94">
        <v>0.76232229708748223</v>
      </c>
      <c r="AG5738" s="94">
        <v>0.99827088092753791</v>
      </c>
      <c r="AH5738" s="94">
        <v>1</v>
      </c>
      <c r="AI5738" s="94">
        <v>0.8051431554203049</v>
      </c>
      <c r="AJ5738" s="94">
        <v>0.99563501613466987</v>
      </c>
      <c r="AK5738" s="94">
        <v>0.9957091585148885</v>
      </c>
    </row>
    <row r="5739" spans="1:37">
      <c r="A5739" s="94">
        <v>12</v>
      </c>
      <c r="B5739" s="94">
        <v>0.7155169772785297</v>
      </c>
      <c r="C5739" s="94">
        <v>0.99553954096551944</v>
      </c>
      <c r="D5739" s="94">
        <v>0.8148865267441443</v>
      </c>
      <c r="E5739" s="94">
        <v>0.73242929535996371</v>
      </c>
      <c r="F5739" s="94">
        <v>1</v>
      </c>
      <c r="G5739" s="94">
        <v>0.9735327834040598</v>
      </c>
      <c r="H5739" s="94">
        <v>0.64701258267323747</v>
      </c>
      <c r="I5739" s="94">
        <v>0.9523205719296447</v>
      </c>
      <c r="J5739" s="94">
        <v>0.93515459732750716</v>
      </c>
      <c r="K5739" s="94">
        <v>0.64542571230265056</v>
      </c>
      <c r="L5739" s="94">
        <v>0.93271520575557998</v>
      </c>
      <c r="M5739" s="94">
        <v>0.91136187815871517</v>
      </c>
      <c r="N5739" s="94">
        <v>0.91145393574146183</v>
      </c>
      <c r="O5739" s="94">
        <v>0.92166650726113741</v>
      </c>
      <c r="P5739" s="94">
        <v>0.91222232175412787</v>
      </c>
      <c r="Q5739" s="94">
        <v>0.8851178921194407</v>
      </c>
      <c r="R5739" s="94">
        <v>0.90323395526184314</v>
      </c>
      <c r="S5739" s="94">
        <v>0.89822990308464989</v>
      </c>
      <c r="T5739" s="94">
        <v>0.93409792128598879</v>
      </c>
      <c r="U5739" s="94">
        <v>0.91534020592997356</v>
      </c>
      <c r="V5739" s="94">
        <v>0.90233735638209289</v>
      </c>
      <c r="W5739" s="94">
        <v>0.92199240278763872</v>
      </c>
      <c r="X5739" s="94">
        <v>0.90937434202072753</v>
      </c>
      <c r="Y5739" s="94">
        <v>0.8998635129760475</v>
      </c>
      <c r="Z5739" s="94">
        <v>0.91268920172290713</v>
      </c>
      <c r="AA5739" s="94">
        <v>0.9186834338233878</v>
      </c>
      <c r="AB5739" s="94">
        <v>0.89364800909196185</v>
      </c>
      <c r="AC5739" s="94">
        <v>0.91222689578594973</v>
      </c>
      <c r="AD5739" s="94">
        <v>0.92053044596140521</v>
      </c>
      <c r="AE5739" s="94">
        <v>0.91309932054732645</v>
      </c>
      <c r="AF5739" s="94">
        <v>0.72819562065791199</v>
      </c>
      <c r="AG5739" s="94">
        <v>1</v>
      </c>
      <c r="AH5739" s="94">
        <v>0.988865116328844</v>
      </c>
      <c r="AI5739" s="94">
        <v>0.79761697624788264</v>
      </c>
      <c r="AJ5739" s="94">
        <v>1</v>
      </c>
      <c r="AK5739" s="94">
        <v>0.99672844223721768</v>
      </c>
    </row>
    <row r="5740" spans="1:37">
      <c r="A5740" s="94">
        <v>13</v>
      </c>
      <c r="B5740" s="94">
        <v>0.66171341040884069</v>
      </c>
      <c r="C5740" s="94">
        <v>0.94290961591170597</v>
      </c>
      <c r="D5740" s="94">
        <v>0.76277243030120301</v>
      </c>
      <c r="E5740" s="94">
        <v>0.69344430918476152</v>
      </c>
      <c r="F5740" s="94">
        <v>0.94265956340571722</v>
      </c>
      <c r="G5740" s="94">
        <v>0.92336324681557802</v>
      </c>
      <c r="H5740" s="94">
        <v>0.61373859345838599</v>
      </c>
      <c r="I5740" s="94">
        <v>0.85761838841101012</v>
      </c>
      <c r="J5740" s="94">
        <v>0.83070610831878466</v>
      </c>
      <c r="K5740" s="94">
        <v>0.57692341483557508</v>
      </c>
      <c r="L5740" s="94">
        <v>0.82244933406379439</v>
      </c>
      <c r="M5740" s="94">
        <v>0.79635523067016867</v>
      </c>
      <c r="N5740" s="94">
        <v>0.83141619692551716</v>
      </c>
      <c r="O5740" s="94">
        <v>0.81871778500416204</v>
      </c>
      <c r="P5740" s="94">
        <v>0.80012212985380993</v>
      </c>
      <c r="Q5740" s="94">
        <v>0.81218131880116307</v>
      </c>
      <c r="R5740" s="94">
        <v>0.81009635347891817</v>
      </c>
      <c r="S5740" s="94">
        <v>0.80317324441943583</v>
      </c>
      <c r="T5740" s="94">
        <v>0.85651303578447657</v>
      </c>
      <c r="U5740" s="94">
        <v>0.83860302042564761</v>
      </c>
      <c r="V5740" s="94">
        <v>0.81020666177404721</v>
      </c>
      <c r="W5740" s="94">
        <v>0.84495767694688406</v>
      </c>
      <c r="X5740" s="94">
        <v>0.83069568355769841</v>
      </c>
      <c r="Y5740" s="94">
        <v>0.81614676267123376</v>
      </c>
      <c r="Z5740" s="94">
        <v>0.84260585665425158</v>
      </c>
      <c r="AA5740" s="94">
        <v>0.83924154479613</v>
      </c>
      <c r="AB5740" s="94">
        <v>0.81389054172269404</v>
      </c>
      <c r="AC5740" s="94">
        <v>0.82223511006724148</v>
      </c>
      <c r="AD5740" s="94">
        <v>0.81957434576876942</v>
      </c>
      <c r="AE5740" s="94">
        <v>0.80047731079783946</v>
      </c>
      <c r="AF5740" s="94">
        <v>0.67091542838873497</v>
      </c>
      <c r="AG5740" s="94">
        <v>0.94780591727254093</v>
      </c>
      <c r="AH5740" s="94">
        <v>0.92410208900415902</v>
      </c>
      <c r="AI5740" s="94">
        <v>0.77930842243188436</v>
      </c>
      <c r="AJ5740" s="94">
        <v>0.95197402977225243</v>
      </c>
      <c r="AK5740" s="94">
        <v>0.95211565132581633</v>
      </c>
    </row>
    <row r="5741" spans="1:37">
      <c r="A5741" s="94">
        <v>14</v>
      </c>
      <c r="B5741" s="94">
        <v>0.66208979175024629</v>
      </c>
      <c r="C5741" s="94">
        <v>0.85381844971552601</v>
      </c>
      <c r="D5741" s="94">
        <v>0.67711937121095844</v>
      </c>
      <c r="E5741" s="94">
        <v>0.60887806811425971</v>
      </c>
      <c r="F5741" s="94">
        <v>0.83661071790631669</v>
      </c>
      <c r="G5741" s="94">
        <v>0.81417356955661513</v>
      </c>
      <c r="H5741" s="94">
        <v>0.58769598610143536</v>
      </c>
      <c r="I5741" s="94">
        <v>0.8361513068376778</v>
      </c>
      <c r="J5741" s="94">
        <v>0.81441225293964259</v>
      </c>
      <c r="K5741" s="94">
        <v>0.59571080907741103</v>
      </c>
      <c r="L5741" s="94">
        <v>0.82721931394564507</v>
      </c>
      <c r="M5741" s="94">
        <v>0.80016120738774532</v>
      </c>
      <c r="N5741" s="94">
        <v>0.84115171756051377</v>
      </c>
      <c r="O5741" s="94">
        <v>0.82634146215368087</v>
      </c>
      <c r="P5741" s="94">
        <v>0.80212061837070192</v>
      </c>
      <c r="Q5741" s="94">
        <v>0.82637904333980405</v>
      </c>
      <c r="R5741" s="94">
        <v>0.82016429465798024</v>
      </c>
      <c r="S5741" s="94">
        <v>0.81443089917571065</v>
      </c>
      <c r="T5741" s="94">
        <v>0.87472170242989611</v>
      </c>
      <c r="U5741" s="94">
        <v>0.85131610753646403</v>
      </c>
      <c r="V5741" s="94">
        <v>0.82455272619627629</v>
      </c>
      <c r="W5741" s="94">
        <v>0.85905801493310341</v>
      </c>
      <c r="X5741" s="94">
        <v>0.85186796706915868</v>
      </c>
      <c r="Y5741" s="94">
        <v>0.83929033267625408</v>
      </c>
      <c r="Z5741" s="94">
        <v>0.8619181505779443</v>
      </c>
      <c r="AA5741" s="94">
        <v>0.85370096689079578</v>
      </c>
      <c r="AB5741" s="94">
        <v>0.8233432637224436</v>
      </c>
      <c r="AC5741" s="94">
        <v>0.83207986427860858</v>
      </c>
      <c r="AD5741" s="94">
        <v>0.82713667017884662</v>
      </c>
      <c r="AE5741" s="94">
        <v>0.81331049669684363</v>
      </c>
      <c r="AF5741" s="94">
        <v>0.60768194738689207</v>
      </c>
      <c r="AG5741" s="94">
        <v>0.84315680187794628</v>
      </c>
      <c r="AH5741" s="94">
        <v>0.81335559239920152</v>
      </c>
      <c r="AI5741" s="94">
        <v>0.69775617239016108</v>
      </c>
      <c r="AJ5741" s="94">
        <v>0.85151054737219034</v>
      </c>
      <c r="AK5741" s="94">
        <v>0.84131977454393858</v>
      </c>
    </row>
    <row r="5742" spans="1:37">
      <c r="A5742" s="94">
        <v>15</v>
      </c>
      <c r="B5742" s="94">
        <v>0.62987563368467125</v>
      </c>
      <c r="C5742" s="94">
        <v>0.85183140686893244</v>
      </c>
      <c r="D5742" s="94">
        <v>0.67663867930817057</v>
      </c>
      <c r="E5742" s="94">
        <v>0.61047098679802581</v>
      </c>
      <c r="F5742" s="94">
        <v>0.83652464688487183</v>
      </c>
      <c r="G5742" s="94">
        <v>0.81188689734231567</v>
      </c>
      <c r="H5742" s="94">
        <v>0.57856387233273987</v>
      </c>
      <c r="I5742" s="94">
        <v>0.8371981047862822</v>
      </c>
      <c r="J5742" s="94">
        <v>0.8245157798510292</v>
      </c>
      <c r="K5742" s="94">
        <v>0.58636455487124506</v>
      </c>
      <c r="L5742" s="94">
        <v>0.82750172548553558</v>
      </c>
      <c r="M5742" s="94">
        <v>0.80778891096997751</v>
      </c>
      <c r="N5742" s="94">
        <v>0.84960534906695562</v>
      </c>
      <c r="O5742" s="94">
        <v>0.83203385514948802</v>
      </c>
      <c r="P5742" s="94">
        <v>0.80707962033764857</v>
      </c>
      <c r="Q5742" s="94">
        <v>0.85530803961671853</v>
      </c>
      <c r="R5742" s="94">
        <v>0.83503215209552761</v>
      </c>
      <c r="S5742" s="94">
        <v>0.82597588789186671</v>
      </c>
      <c r="T5742" s="94">
        <v>0.88313854400478353</v>
      </c>
      <c r="U5742" s="94">
        <v>0.8611364967295595</v>
      </c>
      <c r="V5742" s="94">
        <v>0.84391393101406731</v>
      </c>
      <c r="W5742" s="94">
        <v>0.87182340967802363</v>
      </c>
      <c r="X5742" s="94">
        <v>0.85961200689789552</v>
      </c>
      <c r="Y5742" s="94">
        <v>0.85068254378777564</v>
      </c>
      <c r="Z5742" s="94">
        <v>0.86987227113288768</v>
      </c>
      <c r="AA5742" s="94">
        <v>0.85707683255920641</v>
      </c>
      <c r="AB5742" s="94">
        <v>0.83704010596579681</v>
      </c>
      <c r="AC5742" s="94">
        <v>0.84077296799732526</v>
      </c>
      <c r="AD5742" s="94">
        <v>0.83000530641252024</v>
      </c>
      <c r="AE5742" s="94">
        <v>0.82622875534057338</v>
      </c>
      <c r="AF5742" s="94">
        <v>0.60217699274396996</v>
      </c>
      <c r="AG5742" s="94">
        <v>0.84083058765107455</v>
      </c>
      <c r="AH5742" s="94">
        <v>0.81043179683098776</v>
      </c>
      <c r="AI5742" s="94">
        <v>0.64089348299285909</v>
      </c>
      <c r="AJ5742" s="94">
        <v>0.84386879277523552</v>
      </c>
      <c r="AK5742" s="94">
        <v>0.83395261342059834</v>
      </c>
    </row>
    <row r="5743" spans="1:37">
      <c r="A5743" s="94">
        <v>16</v>
      </c>
      <c r="B5743" s="94">
        <v>0.61932090885882063</v>
      </c>
      <c r="C5743" s="94">
        <v>0.84469048255009083</v>
      </c>
      <c r="D5743" s="94">
        <v>0.68413771761858133</v>
      </c>
      <c r="E5743" s="94">
        <v>0.61272070133718348</v>
      </c>
      <c r="F5743" s="94">
        <v>0.83360641085008946</v>
      </c>
      <c r="G5743" s="94">
        <v>0.82103790230410911</v>
      </c>
      <c r="H5743" s="94">
        <v>0.6379148712920677</v>
      </c>
      <c r="I5743" s="94">
        <v>0.97628254933589942</v>
      </c>
      <c r="J5743" s="94">
        <v>0.97579641797546646</v>
      </c>
      <c r="K5743" s="94">
        <v>0.67519877702708631</v>
      </c>
      <c r="L5743" s="94">
        <v>1</v>
      </c>
      <c r="M5743" s="94">
        <v>0.99602818349847844</v>
      </c>
      <c r="N5743" s="94">
        <v>1</v>
      </c>
      <c r="O5743" s="94">
        <v>1</v>
      </c>
      <c r="P5743" s="94">
        <v>0.99812200116326166</v>
      </c>
      <c r="Q5743" s="94">
        <v>1</v>
      </c>
      <c r="R5743" s="94">
        <v>1</v>
      </c>
      <c r="S5743" s="94">
        <v>0.9994028841146223</v>
      </c>
      <c r="T5743" s="94">
        <v>1</v>
      </c>
      <c r="U5743" s="94">
        <v>1</v>
      </c>
      <c r="V5743" s="94">
        <v>1</v>
      </c>
      <c r="W5743" s="94">
        <v>1</v>
      </c>
      <c r="X5743" s="94">
        <v>1</v>
      </c>
      <c r="Y5743" s="94">
        <v>1</v>
      </c>
      <c r="Z5743" s="94">
        <v>1</v>
      </c>
      <c r="AA5743" s="94">
        <v>1</v>
      </c>
      <c r="AB5743" s="94">
        <v>1</v>
      </c>
      <c r="AC5743" s="94">
        <v>1</v>
      </c>
      <c r="AD5743" s="94">
        <v>1</v>
      </c>
      <c r="AE5743" s="94">
        <v>1</v>
      </c>
      <c r="AF5743" s="94">
        <v>0.61452822942945817</v>
      </c>
      <c r="AG5743" s="94">
        <v>0.83428301491360535</v>
      </c>
      <c r="AH5743" s="94">
        <v>0.81216008487797631</v>
      </c>
      <c r="AI5743" s="94">
        <v>0.6296672430996707</v>
      </c>
      <c r="AJ5743" s="94">
        <v>0.83382700198101345</v>
      </c>
      <c r="AK5743" s="94">
        <v>0.83203804856856167</v>
      </c>
    </row>
    <row r="5744" spans="1:37">
      <c r="A5744" s="94">
        <v>17</v>
      </c>
      <c r="B5744" s="94">
        <v>0.69266858747583804</v>
      </c>
      <c r="C5744" s="94">
        <v>0.98029227790667439</v>
      </c>
      <c r="D5744" s="94">
        <v>0.80359577113439018</v>
      </c>
      <c r="E5744" s="94">
        <v>0.74274551991620175</v>
      </c>
      <c r="F5744" s="94">
        <v>0.99874749138024055</v>
      </c>
      <c r="G5744" s="94">
        <v>1</v>
      </c>
      <c r="H5744" s="94">
        <v>0.63894178255970968</v>
      </c>
      <c r="I5744" s="94">
        <v>1</v>
      </c>
      <c r="J5744" s="94">
        <v>1</v>
      </c>
      <c r="K5744" s="94">
        <v>0.67611073527732135</v>
      </c>
      <c r="L5744" s="94">
        <v>0.99703288315083793</v>
      </c>
      <c r="M5744" s="94">
        <v>1</v>
      </c>
      <c r="N5744" s="94">
        <v>0.98270133350653077</v>
      </c>
      <c r="O5744" s="94">
        <v>0.99960320947954528</v>
      </c>
      <c r="P5744" s="94">
        <v>1</v>
      </c>
      <c r="Q5744" s="94">
        <v>0.98926529879482106</v>
      </c>
      <c r="R5744" s="94">
        <v>0.99748615234173166</v>
      </c>
      <c r="S5744" s="94">
        <v>1</v>
      </c>
      <c r="T5744" s="94">
        <v>0.98310257589347372</v>
      </c>
      <c r="U5744" s="94">
        <v>0.99420748777415602</v>
      </c>
      <c r="V5744" s="94">
        <v>0.99265182023940945</v>
      </c>
      <c r="W5744" s="94">
        <v>0.98672927886303152</v>
      </c>
      <c r="X5744" s="94">
        <v>0.98572462911773717</v>
      </c>
      <c r="Y5744" s="94">
        <v>0.99667367213121894</v>
      </c>
      <c r="Z5744" s="94">
        <v>0.98633522879022573</v>
      </c>
      <c r="AA5744" s="94">
        <v>0.98165752860912214</v>
      </c>
      <c r="AB5744" s="94">
        <v>0.98664651585236818</v>
      </c>
      <c r="AC5744" s="94">
        <v>0.96983831487527905</v>
      </c>
      <c r="AD5744" s="94">
        <v>0.96144932498099722</v>
      </c>
      <c r="AE5744" s="94">
        <v>0.96800135514106633</v>
      </c>
      <c r="AF5744" s="94">
        <v>0.72440499267782232</v>
      </c>
      <c r="AG5744" s="94">
        <v>0.98349203134824015</v>
      </c>
      <c r="AH5744" s="94">
        <v>0.9771676408829939</v>
      </c>
      <c r="AI5744" s="94">
        <v>0.71671809585358814</v>
      </c>
      <c r="AJ5744" s="94">
        <v>0.96718048862376305</v>
      </c>
      <c r="AK5744" s="94">
        <v>1</v>
      </c>
    </row>
    <row r="5745" spans="1:37">
      <c r="A5745" s="94">
        <v>18</v>
      </c>
      <c r="B5745" s="94">
        <v>0.70788431379700212</v>
      </c>
      <c r="C5745" s="94">
        <v>0.96154089219655359</v>
      </c>
      <c r="D5745" s="94">
        <v>0.80367955585535944</v>
      </c>
      <c r="E5745" s="94">
        <v>0.71973124215572482</v>
      </c>
      <c r="F5745" s="94">
        <v>0.96654407712586676</v>
      </c>
      <c r="G5745" s="94">
        <v>0.97873627910349348</v>
      </c>
      <c r="H5745" s="94">
        <v>0.61676428344127077</v>
      </c>
      <c r="I5745" s="94">
        <v>0.82549270166554234</v>
      </c>
      <c r="J5745" s="94">
        <v>0.8443688884635312</v>
      </c>
      <c r="K5745" s="94">
        <v>0.57587088498607464</v>
      </c>
      <c r="L5745" s="94">
        <v>0.80928536494427206</v>
      </c>
      <c r="M5745" s="94">
        <v>0.81044605343005771</v>
      </c>
      <c r="N5745" s="94">
        <v>0.82284804999025762</v>
      </c>
      <c r="O5745" s="94">
        <v>0.81759946905033953</v>
      </c>
      <c r="P5745" s="94">
        <v>0.80898222177923507</v>
      </c>
      <c r="Q5745" s="94">
        <v>0.83138734016654059</v>
      </c>
      <c r="R5745" s="94">
        <v>0.82574902059010546</v>
      </c>
      <c r="S5745" s="94">
        <v>0.82423841535321141</v>
      </c>
      <c r="T5745" s="94">
        <v>0.83754858350900041</v>
      </c>
      <c r="U5745" s="94">
        <v>0.83071760073881917</v>
      </c>
      <c r="V5745" s="94">
        <v>0.82680065865346064</v>
      </c>
      <c r="W5745" s="94">
        <v>0.84001933148939067</v>
      </c>
      <c r="X5745" s="94">
        <v>0.81712469599361404</v>
      </c>
      <c r="Y5745" s="94">
        <v>0.83335651584270964</v>
      </c>
      <c r="Z5745" s="94">
        <v>0.80629757863879958</v>
      </c>
      <c r="AA5745" s="94">
        <v>0.77168725766107182</v>
      </c>
      <c r="AB5745" s="94">
        <v>0.76638798661639695</v>
      </c>
      <c r="AC5745" s="94">
        <v>0.73793759622886046</v>
      </c>
      <c r="AD5745" s="94">
        <v>0.7412875205932441</v>
      </c>
      <c r="AE5745" s="94">
        <v>0.75290809508573153</v>
      </c>
      <c r="AF5745" s="94">
        <v>0.73229677511819302</v>
      </c>
      <c r="AG5745" s="94">
        <v>0.96008471008312823</v>
      </c>
      <c r="AH5745" s="94">
        <v>0.96535321361441528</v>
      </c>
      <c r="AI5745" s="94">
        <v>0.71910786635749946</v>
      </c>
      <c r="AJ5745" s="94">
        <v>0.94592279096668364</v>
      </c>
      <c r="AK5745" s="94">
        <v>0.98783191580487806</v>
      </c>
    </row>
    <row r="5746" spans="1:37">
      <c r="A5746" s="94">
        <v>19</v>
      </c>
      <c r="B5746" s="94">
        <v>0.76848170976330299</v>
      </c>
      <c r="C5746" s="94">
        <v>0.8076220603305454</v>
      </c>
      <c r="D5746" s="94">
        <v>0.71950098554071418</v>
      </c>
      <c r="E5746" s="94">
        <v>0.58506921835631165</v>
      </c>
      <c r="F5746" s="94">
        <v>0.77137745180704353</v>
      </c>
      <c r="G5746" s="94">
        <v>0.79465528135822638</v>
      </c>
      <c r="H5746" s="94">
        <v>0.60887753610100548</v>
      </c>
      <c r="I5746" s="94">
        <v>0.75826132283708847</v>
      </c>
      <c r="J5746" s="94">
        <v>0.78639365307759068</v>
      </c>
      <c r="K5746" s="94">
        <v>0.58274483619015816</v>
      </c>
      <c r="L5746" s="94">
        <v>0.76920578039286869</v>
      </c>
      <c r="M5746" s="94">
        <v>0.76705069231161205</v>
      </c>
      <c r="N5746" s="94">
        <v>0.73465749631670518</v>
      </c>
      <c r="O5746" s="94">
        <v>0.74548182259974027</v>
      </c>
      <c r="P5746" s="94">
        <v>0.75656416422427997</v>
      </c>
      <c r="Q5746" s="94">
        <v>0.76572915600550995</v>
      </c>
      <c r="R5746" s="94">
        <v>0.77387894918283928</v>
      </c>
      <c r="S5746" s="94">
        <v>0.77276897152400736</v>
      </c>
      <c r="T5746" s="94">
        <v>0.80012050076109731</v>
      </c>
      <c r="U5746" s="94">
        <v>0.7758107462545405</v>
      </c>
      <c r="V5746" s="94">
        <v>0.78010656864982197</v>
      </c>
      <c r="W5746" s="94">
        <v>0.75996051842394852</v>
      </c>
      <c r="X5746" s="94">
        <v>0.73891013940991479</v>
      </c>
      <c r="Y5746" s="94">
        <v>0.7552225846904157</v>
      </c>
      <c r="Z5746" s="94">
        <v>0.71022170856581401</v>
      </c>
      <c r="AA5746" s="94">
        <v>0.70136610030715052</v>
      </c>
      <c r="AB5746" s="94">
        <v>0.70794080854473074</v>
      </c>
      <c r="AC5746" s="94">
        <v>0.69118223733906825</v>
      </c>
      <c r="AD5746" s="94">
        <v>0.70574828807930756</v>
      </c>
      <c r="AE5746" s="94">
        <v>0.71721142082776534</v>
      </c>
      <c r="AF5746" s="94">
        <v>0.67191131804710091</v>
      </c>
      <c r="AG5746" s="94">
        <v>0.77177936217283105</v>
      </c>
      <c r="AH5746" s="94">
        <v>0.7876896358517721</v>
      </c>
      <c r="AI5746" s="94">
        <v>0.77380626879769321</v>
      </c>
      <c r="AJ5746" s="94">
        <v>0.80253341525806643</v>
      </c>
      <c r="AK5746" s="94">
        <v>0.80834212051468979</v>
      </c>
    </row>
    <row r="5747" spans="1:37">
      <c r="A5747" s="94">
        <v>20</v>
      </c>
      <c r="B5747" s="94">
        <v>0.79520186731828302</v>
      </c>
      <c r="C5747" s="94">
        <v>0.78830748711180509</v>
      </c>
      <c r="D5747" s="94">
        <v>0.72300587777338132</v>
      </c>
      <c r="E5747" s="94">
        <v>0.57191254045994588</v>
      </c>
      <c r="F5747" s="94">
        <v>0.75031380871280196</v>
      </c>
      <c r="G5747" s="94">
        <v>0.77796576811123808</v>
      </c>
      <c r="H5747" s="94">
        <v>0.6276922018388077</v>
      </c>
      <c r="I5747" s="94">
        <v>0.73485971921493742</v>
      </c>
      <c r="J5747" s="94">
        <v>0.77477451462478497</v>
      </c>
      <c r="K5747" s="94">
        <v>0.59073457446341182</v>
      </c>
      <c r="L5747" s="94">
        <v>0.74173676893773444</v>
      </c>
      <c r="M5747" s="94">
        <v>0.73876157520000363</v>
      </c>
      <c r="N5747" s="94">
        <v>0.64964602768196844</v>
      </c>
      <c r="O5747" s="94">
        <v>0.69819880368304332</v>
      </c>
      <c r="P5747" s="94">
        <v>0.71577872291032418</v>
      </c>
      <c r="Q5747" s="94">
        <v>0.69477744538271946</v>
      </c>
      <c r="R5747" s="94">
        <v>0.70722380053497391</v>
      </c>
      <c r="S5747" s="94">
        <v>0.70417771605418644</v>
      </c>
      <c r="T5747" s="94">
        <v>0.73506981911227054</v>
      </c>
      <c r="U5747" s="94">
        <v>0.70223461545436672</v>
      </c>
      <c r="V5747" s="94">
        <v>0.70664573941251563</v>
      </c>
      <c r="W5747" s="94">
        <v>0.69538106490059548</v>
      </c>
      <c r="X5747" s="94">
        <v>0.66913319576524843</v>
      </c>
      <c r="Y5747" s="94">
        <v>0.68605539460615461</v>
      </c>
      <c r="Z5747" s="94">
        <v>0.65561280234641695</v>
      </c>
      <c r="AA5747" s="94">
        <v>0.64873956964678825</v>
      </c>
      <c r="AB5747" s="94">
        <v>0.65461388277768018</v>
      </c>
      <c r="AC5747" s="94">
        <v>0.65768324245338694</v>
      </c>
      <c r="AD5747" s="94">
        <v>0.6785165357761751</v>
      </c>
      <c r="AE5747" s="94">
        <v>0.69101955543844451</v>
      </c>
      <c r="AF5747" s="94">
        <v>0.68573250256781515</v>
      </c>
      <c r="AG5747" s="94">
        <v>0.74941137362038079</v>
      </c>
      <c r="AH5747" s="94">
        <v>0.7778503949226091</v>
      </c>
      <c r="AI5747" s="94">
        <v>0.75545687937873063</v>
      </c>
      <c r="AJ5747" s="94">
        <v>0.78405510378189336</v>
      </c>
      <c r="AK5747" s="94">
        <v>0.80058800094628924</v>
      </c>
    </row>
    <row r="5748" spans="1:37">
      <c r="A5748" s="94">
        <v>21</v>
      </c>
      <c r="B5748" s="94">
        <v>0.80305043947627563</v>
      </c>
      <c r="C5748" s="94">
        <v>0.78164315978568877</v>
      </c>
      <c r="D5748" s="94">
        <v>0.72743851760977474</v>
      </c>
      <c r="E5748" s="94">
        <v>0.57011201389085486</v>
      </c>
      <c r="F5748" s="94">
        <v>0.74689433555313478</v>
      </c>
      <c r="G5748" s="94">
        <v>0.77175057749479481</v>
      </c>
      <c r="H5748" s="94">
        <v>0.65017072184809621</v>
      </c>
      <c r="I5748" s="94">
        <v>0.65031985675465664</v>
      </c>
      <c r="J5748" s="94">
        <v>0.70523871913086245</v>
      </c>
      <c r="K5748" s="94">
        <v>0.64633239911791318</v>
      </c>
      <c r="L5748" s="94">
        <v>0.6571863452551272</v>
      </c>
      <c r="M5748" s="94">
        <v>0.63446873364185097</v>
      </c>
      <c r="N5748" s="94">
        <v>0.51385636688692371</v>
      </c>
      <c r="O5748" s="94">
        <v>0.57782813412812084</v>
      </c>
      <c r="P5748" s="94">
        <v>0.59500201236690931</v>
      </c>
      <c r="Q5748" s="94">
        <v>0.53080228385046579</v>
      </c>
      <c r="R5748" s="94">
        <v>0.57141033689670939</v>
      </c>
      <c r="S5748" s="94">
        <v>0.57715814741429361</v>
      </c>
      <c r="T5748" s="94">
        <v>0.61635532244577085</v>
      </c>
      <c r="U5748" s="94">
        <v>0.56419477698265508</v>
      </c>
      <c r="V5748" s="94">
        <v>0.57419903915534476</v>
      </c>
      <c r="W5748" s="94">
        <v>0.56597185599614641</v>
      </c>
      <c r="X5748" s="94">
        <v>0.53302555361162907</v>
      </c>
      <c r="Y5748" s="94">
        <v>0.55010356061610421</v>
      </c>
      <c r="Z5748" s="94">
        <v>0.51730595846828953</v>
      </c>
      <c r="AA5748" s="94">
        <v>0.53001626845741168</v>
      </c>
      <c r="AB5748" s="94">
        <v>0.54347161138021272</v>
      </c>
      <c r="AC5748" s="94">
        <v>0.54685648948860932</v>
      </c>
      <c r="AD5748" s="94">
        <v>0.56623937687643022</v>
      </c>
      <c r="AE5748" s="94">
        <v>0.57574372776721694</v>
      </c>
      <c r="AF5748" s="94">
        <v>0.76127495925488353</v>
      </c>
      <c r="AG5748" s="94">
        <v>0.74324908360411712</v>
      </c>
      <c r="AH5748" s="94">
        <v>0.78147437264519803</v>
      </c>
      <c r="AI5748" s="94">
        <v>0.7737370258187537</v>
      </c>
      <c r="AJ5748" s="94">
        <v>0.78649940294181486</v>
      </c>
      <c r="AK5748" s="94">
        <v>0.80799297846312401</v>
      </c>
    </row>
    <row r="5749" spans="1:37">
      <c r="A5749" s="94">
        <v>22</v>
      </c>
      <c r="B5749" s="94">
        <v>0.82013640176519931</v>
      </c>
      <c r="C5749" s="94">
        <v>0.70965955611885967</v>
      </c>
      <c r="D5749" s="94">
        <v>0.70941257125523594</v>
      </c>
      <c r="E5749" s="94">
        <v>0.5338278175692891</v>
      </c>
      <c r="F5749" s="94">
        <v>0.66826787327074177</v>
      </c>
      <c r="G5749" s="94">
        <v>0.70750708704374454</v>
      </c>
      <c r="H5749" s="94">
        <v>0.67324784340033206</v>
      </c>
      <c r="I5749" s="94">
        <v>0.57108070302753033</v>
      </c>
      <c r="J5749" s="94">
        <v>0.63134172461247529</v>
      </c>
      <c r="K5749" s="94">
        <v>0.65022447527257698</v>
      </c>
      <c r="L5749" s="94">
        <v>0.57555602424625507</v>
      </c>
      <c r="M5749" s="94">
        <v>0.53479161165696176</v>
      </c>
      <c r="N5749" s="94">
        <v>0.40883204517719124</v>
      </c>
      <c r="O5749" s="94">
        <v>0.46751616889058928</v>
      </c>
      <c r="P5749" s="94">
        <v>0.48583773131179825</v>
      </c>
      <c r="Q5749" s="94">
        <v>0.41732451246705182</v>
      </c>
      <c r="R5749" s="94">
        <v>0.45605266102283759</v>
      </c>
      <c r="S5749" s="94">
        <v>0.46299378041699341</v>
      </c>
      <c r="T5749" s="94">
        <v>0.48885823252397487</v>
      </c>
      <c r="U5749" s="94">
        <v>0.44376019968132346</v>
      </c>
      <c r="V5749" s="94">
        <v>0.45298213371651996</v>
      </c>
      <c r="W5749" s="94">
        <v>0.44340108275231299</v>
      </c>
      <c r="X5749" s="94">
        <v>0.41899653262582165</v>
      </c>
      <c r="Y5749" s="94">
        <v>0.43741809148542654</v>
      </c>
      <c r="Z5749" s="94">
        <v>0.40456593065962215</v>
      </c>
      <c r="AA5749" s="94">
        <v>0.42646534004076764</v>
      </c>
      <c r="AB5749" s="94">
        <v>0.44008602023871757</v>
      </c>
      <c r="AC5749" s="94">
        <v>0.4470736106926001</v>
      </c>
      <c r="AD5749" s="94">
        <v>0.45784056778308824</v>
      </c>
      <c r="AE5749" s="94">
        <v>0.46529220229244705</v>
      </c>
      <c r="AF5749" s="94">
        <v>0.73838235915602957</v>
      </c>
      <c r="AG5749" s="94">
        <v>0.64389714030879952</v>
      </c>
      <c r="AH5749" s="94">
        <v>0.69294184283968197</v>
      </c>
      <c r="AI5749" s="94">
        <v>0.7918556053079181</v>
      </c>
      <c r="AJ5749" s="94">
        <v>0.71621768721757784</v>
      </c>
      <c r="AK5749" s="94">
        <v>0.7277835284102252</v>
      </c>
    </row>
    <row r="5750" spans="1:37">
      <c r="A5750" s="94">
        <v>23</v>
      </c>
      <c r="B5750" s="94">
        <v>0.81978190305992193</v>
      </c>
      <c r="C5750" s="94">
        <v>0.65117674067013398</v>
      </c>
      <c r="D5750" s="94">
        <v>0.67303960571032628</v>
      </c>
      <c r="E5750" s="94">
        <v>0.47592975304098362</v>
      </c>
      <c r="F5750" s="94">
        <v>0.58782729869020167</v>
      </c>
      <c r="G5750" s="94">
        <v>0.64001874915835966</v>
      </c>
      <c r="H5750" s="94">
        <v>0.73305295387499891</v>
      </c>
      <c r="I5750" s="94">
        <v>0.49365906661776127</v>
      </c>
      <c r="J5750" s="94">
        <v>0.5833734856260292</v>
      </c>
      <c r="K5750" s="94">
        <v>0.68831937867353132</v>
      </c>
      <c r="L5750" s="94">
        <v>0.53688817090697549</v>
      </c>
      <c r="M5750" s="94">
        <v>0.48664526499622462</v>
      </c>
      <c r="N5750" s="94">
        <v>0.31172808909642202</v>
      </c>
      <c r="O5750" s="94">
        <v>0.3733159021232817</v>
      </c>
      <c r="P5750" s="94">
        <v>0.38849342479614529</v>
      </c>
      <c r="Q5750" s="94">
        <v>0.31785990527020469</v>
      </c>
      <c r="R5750" s="94">
        <v>0.34658813407294337</v>
      </c>
      <c r="S5750" s="94">
        <v>0.3511340712229053</v>
      </c>
      <c r="T5750" s="94">
        <v>0.39852970859759274</v>
      </c>
      <c r="U5750" s="94">
        <v>0.33956338878837949</v>
      </c>
      <c r="V5750" s="94">
        <v>0.35104811007160075</v>
      </c>
      <c r="W5750" s="94">
        <v>0.32023682648728896</v>
      </c>
      <c r="X5750" s="94">
        <v>0.31886403387329509</v>
      </c>
      <c r="Y5750" s="94">
        <v>0.32938741667880123</v>
      </c>
      <c r="Z5750" s="94">
        <v>0.31280704054594338</v>
      </c>
      <c r="AA5750" s="94">
        <v>0.32693303139876589</v>
      </c>
      <c r="AB5750" s="94">
        <v>0.33872644265618618</v>
      </c>
      <c r="AC5750" s="94">
        <v>0.34115272371533178</v>
      </c>
      <c r="AD5750" s="94">
        <v>0.35476739513122157</v>
      </c>
      <c r="AE5750" s="94">
        <v>0.35671303005778171</v>
      </c>
      <c r="AF5750" s="94">
        <v>0.70969448971679616</v>
      </c>
      <c r="AG5750" s="94">
        <v>0.55579545247267759</v>
      </c>
      <c r="AH5750" s="94">
        <v>0.60631646857473953</v>
      </c>
      <c r="AI5750" s="94">
        <v>0.77990320186636464</v>
      </c>
      <c r="AJ5750" s="94">
        <v>0.64726386037297634</v>
      </c>
      <c r="AK5750" s="94">
        <v>0.64038104853426292</v>
      </c>
    </row>
    <row r="5751" spans="1:37">
      <c r="A5751" s="94">
        <v>24</v>
      </c>
      <c r="B5751" s="94">
        <v>0.81808818702359687</v>
      </c>
      <c r="C5751" s="94">
        <v>0.62196466199147715</v>
      </c>
      <c r="D5751" s="94">
        <v>0.62052860208556682</v>
      </c>
      <c r="E5751" s="94">
        <v>0.48064056469344807</v>
      </c>
      <c r="F5751" s="94">
        <v>0.53245598012499373</v>
      </c>
      <c r="G5751" s="94">
        <v>0.6205332633548909</v>
      </c>
      <c r="H5751" s="94">
        <v>0.44320423837414313</v>
      </c>
      <c r="I5751" s="94">
        <v>0.43917693087386755</v>
      </c>
      <c r="J5751" s="94">
        <v>0.47118770481794497</v>
      </c>
      <c r="K5751" s="94">
        <v>0.26513736480965722</v>
      </c>
      <c r="L5751" s="94">
        <v>0.35783566325574473</v>
      </c>
      <c r="M5751" s="94">
        <v>0.36644292193022682</v>
      </c>
      <c r="N5751" s="94">
        <v>0.23932015437363474</v>
      </c>
      <c r="O5751" s="94">
        <v>0.31220983885393461</v>
      </c>
      <c r="P5751" s="94">
        <v>0.33589684064703584</v>
      </c>
      <c r="Q5751" s="94">
        <v>0.23492854997642657</v>
      </c>
      <c r="R5751" s="94">
        <v>0.27604418539880171</v>
      </c>
      <c r="S5751" s="94">
        <v>0.27951009559840295</v>
      </c>
      <c r="T5751" s="94">
        <v>0.21267929041138717</v>
      </c>
      <c r="U5751" s="94">
        <v>0.23407828167178246</v>
      </c>
      <c r="V5751" s="94">
        <v>0.25920357202326261</v>
      </c>
      <c r="W5751" s="94">
        <v>0.22079457458916651</v>
      </c>
      <c r="X5751" s="94">
        <v>0.24072023501391937</v>
      </c>
      <c r="Y5751" s="94">
        <v>0.25370177585266362</v>
      </c>
      <c r="Z5751" s="94">
        <v>0.22645449203859541</v>
      </c>
      <c r="AA5751" s="94">
        <v>0.26545423076346014</v>
      </c>
      <c r="AB5751" s="94">
        <v>0.28407427511617628</v>
      </c>
      <c r="AC5751" s="94">
        <v>0.29630233508488774</v>
      </c>
      <c r="AD5751" s="94">
        <v>0.3244167904778732</v>
      </c>
      <c r="AE5751" s="94">
        <v>0.32513523178558656</v>
      </c>
      <c r="AF5751" s="94">
        <v>0.72962698236246348</v>
      </c>
      <c r="AG5751" s="94">
        <v>0.49517354287749993</v>
      </c>
      <c r="AH5751" s="94">
        <v>0.55478504942934381</v>
      </c>
      <c r="AI5751" s="94">
        <v>0.8234162000163342</v>
      </c>
      <c r="AJ5751" s="94">
        <v>0.59884050710273029</v>
      </c>
      <c r="AK5751" s="94">
        <v>0.59198661827340904</v>
      </c>
    </row>
    <row r="5761" spans="1:50">
      <c r="A5761" s="94" t="s">
        <v>249</v>
      </c>
      <c r="B5761" s="95"/>
      <c r="C5761" s="95"/>
      <c r="D5761" s="95">
        <v>2015</v>
      </c>
      <c r="E5761" s="95"/>
      <c r="F5761" s="94" t="s">
        <v>0</v>
      </c>
      <c r="G5761" s="166">
        <v>1778268.9070000073</v>
      </c>
      <c r="H5761" s="95" t="s">
        <v>102</v>
      </c>
      <c r="I5761" s="95"/>
      <c r="J5761" s="95"/>
      <c r="K5761" s="96" t="s">
        <v>1</v>
      </c>
      <c r="L5761" s="95" t="s">
        <v>103</v>
      </c>
      <c r="M5761" s="95"/>
      <c r="N5761" s="95"/>
      <c r="O5761" s="95"/>
      <c r="P5761" s="95"/>
      <c r="Q5761" s="95"/>
      <c r="R5761" s="95"/>
      <c r="S5761" s="95"/>
      <c r="T5761" s="97"/>
      <c r="U5761" s="95"/>
      <c r="V5761" s="95"/>
      <c r="W5761" s="95"/>
      <c r="X5761" s="95"/>
      <c r="Y5761" s="95"/>
      <c r="Z5761" s="95"/>
      <c r="AA5761" s="95"/>
      <c r="AB5761" s="95"/>
      <c r="AC5761" s="96"/>
      <c r="AD5761" s="95"/>
      <c r="AE5761" s="95"/>
      <c r="AF5761" s="95"/>
      <c r="AG5761" s="95"/>
      <c r="AH5761" s="95"/>
      <c r="AI5761" s="95"/>
      <c r="AJ5761" s="95"/>
      <c r="AK5761" s="95"/>
    </row>
    <row r="5762" spans="1:50">
      <c r="A5762" s="96">
        <v>1145</v>
      </c>
      <c r="B5762" s="94" t="s">
        <v>104</v>
      </c>
      <c r="C5762" s="95"/>
      <c r="D5762" s="95"/>
      <c r="E5762" s="95"/>
      <c r="F5762" s="95" t="s">
        <v>3</v>
      </c>
      <c r="G5762" s="95">
        <v>0</v>
      </c>
      <c r="H5762" s="95" t="s">
        <v>102</v>
      </c>
      <c r="I5762" s="95"/>
      <c r="J5762" s="95"/>
      <c r="K5762" s="96" t="s">
        <v>4</v>
      </c>
      <c r="L5762" s="95" t="s">
        <v>103</v>
      </c>
      <c r="M5762" s="95"/>
      <c r="N5762" s="95" t="s">
        <v>105</v>
      </c>
      <c r="O5762" s="95"/>
      <c r="P5762" s="95"/>
      <c r="Q5762" s="95"/>
      <c r="R5762" s="95"/>
      <c r="S5762" s="95"/>
      <c r="T5762" s="96"/>
      <c r="U5762" s="95"/>
      <c r="V5762" s="95"/>
      <c r="W5762" s="95"/>
      <c r="X5762" s="95"/>
      <c r="Y5762" s="95"/>
      <c r="Z5762" s="95"/>
      <c r="AA5762" s="95"/>
      <c r="AB5762" s="95"/>
      <c r="AC5762" s="96"/>
      <c r="AD5762" s="95"/>
      <c r="AE5762" s="95"/>
      <c r="AF5762" s="95"/>
      <c r="AG5762" s="95"/>
      <c r="AH5762" s="95"/>
      <c r="AI5762" s="95"/>
      <c r="AJ5762" s="95"/>
      <c r="AK5762" s="95"/>
    </row>
    <row r="5763" spans="1:50">
      <c r="A5763" s="94"/>
      <c r="B5763" s="94">
        <v>1</v>
      </c>
      <c r="C5763" s="94" t="s">
        <v>5</v>
      </c>
      <c r="D5763" s="94" t="s">
        <v>6</v>
      </c>
      <c r="E5763" s="94">
        <v>2</v>
      </c>
      <c r="F5763" s="94" t="s">
        <v>7</v>
      </c>
      <c r="G5763" s="94" t="s">
        <v>8</v>
      </c>
      <c r="H5763" s="94">
        <v>3</v>
      </c>
      <c r="I5763" s="94" t="s">
        <v>9</v>
      </c>
      <c r="J5763" s="94" t="s">
        <v>10</v>
      </c>
      <c r="K5763" s="94">
        <v>4</v>
      </c>
      <c r="L5763" s="94" t="s">
        <v>11</v>
      </c>
      <c r="M5763" s="94" t="s">
        <v>12</v>
      </c>
      <c r="N5763" s="94">
        <v>5</v>
      </c>
      <c r="O5763" s="94" t="s">
        <v>13</v>
      </c>
      <c r="P5763" s="94" t="s">
        <v>13</v>
      </c>
      <c r="Q5763" s="94">
        <v>6</v>
      </c>
      <c r="R5763" s="94" t="s">
        <v>14</v>
      </c>
      <c r="S5763" s="94" t="s">
        <v>87</v>
      </c>
      <c r="T5763" s="94">
        <v>7</v>
      </c>
      <c r="U5763" s="94" t="s">
        <v>15</v>
      </c>
      <c r="V5763" s="94" t="s">
        <v>88</v>
      </c>
      <c r="W5763" s="94">
        <v>8</v>
      </c>
      <c r="X5763" s="94" t="s">
        <v>89</v>
      </c>
      <c r="Y5763" s="94" t="s">
        <v>90</v>
      </c>
      <c r="Z5763" s="94">
        <v>9</v>
      </c>
      <c r="AA5763" s="94" t="s">
        <v>91</v>
      </c>
      <c r="AB5763" s="94" t="s">
        <v>92</v>
      </c>
      <c r="AC5763" s="94">
        <v>10</v>
      </c>
      <c r="AD5763" s="94" t="s">
        <v>93</v>
      </c>
      <c r="AE5763" s="94" t="s">
        <v>94</v>
      </c>
      <c r="AF5763" s="94">
        <v>11</v>
      </c>
      <c r="AG5763" s="94" t="s">
        <v>95</v>
      </c>
      <c r="AH5763" s="94" t="s">
        <v>96</v>
      </c>
      <c r="AI5763" s="94">
        <v>12</v>
      </c>
      <c r="AJ5763" s="94" t="s">
        <v>97</v>
      </c>
      <c r="AK5763" s="94" t="s">
        <v>98</v>
      </c>
    </row>
    <row r="5764" spans="1:50">
      <c r="A5764" s="96"/>
      <c r="B5764" s="94">
        <v>31</v>
      </c>
      <c r="C5764" s="95"/>
      <c r="D5764" s="95"/>
      <c r="E5764" s="94">
        <v>28</v>
      </c>
      <c r="F5764" s="95"/>
      <c r="G5764" s="95"/>
      <c r="H5764" s="94">
        <v>31</v>
      </c>
      <c r="I5764" s="95"/>
      <c r="J5764" s="95"/>
      <c r="K5764" s="94">
        <v>30</v>
      </c>
      <c r="L5764" s="95"/>
      <c r="M5764" s="95"/>
      <c r="N5764" s="94">
        <v>31</v>
      </c>
      <c r="O5764" s="95"/>
      <c r="P5764" s="95"/>
      <c r="Q5764" s="94">
        <v>30</v>
      </c>
      <c r="R5764" s="95"/>
      <c r="S5764" s="95"/>
      <c r="T5764" s="94">
        <v>31</v>
      </c>
      <c r="U5764" s="95"/>
      <c r="V5764" s="95"/>
      <c r="W5764" s="94">
        <v>31</v>
      </c>
      <c r="X5764" s="95"/>
      <c r="Y5764" s="95"/>
      <c r="Z5764" s="94">
        <v>30</v>
      </c>
      <c r="AA5764" s="95"/>
      <c r="AB5764" s="95"/>
      <c r="AC5764" s="94">
        <v>31</v>
      </c>
      <c r="AD5764" s="95"/>
      <c r="AE5764" s="95"/>
      <c r="AF5764" s="94">
        <v>30</v>
      </c>
      <c r="AG5764" s="95"/>
      <c r="AH5764" s="95"/>
      <c r="AI5764" s="94">
        <v>31</v>
      </c>
      <c r="AJ5764" s="95"/>
      <c r="AK5764" s="95"/>
    </row>
    <row r="5765" spans="1:50">
      <c r="A5765" s="94" t="s">
        <v>16</v>
      </c>
      <c r="B5765" s="94" t="s">
        <v>17</v>
      </c>
      <c r="C5765" s="94" t="s">
        <v>18</v>
      </c>
      <c r="D5765" s="94" t="s">
        <v>19</v>
      </c>
      <c r="E5765" s="94" t="s">
        <v>17</v>
      </c>
      <c r="F5765" s="94" t="s">
        <v>18</v>
      </c>
      <c r="G5765" s="94" t="s">
        <v>19</v>
      </c>
      <c r="H5765" s="94" t="s">
        <v>17</v>
      </c>
      <c r="I5765" s="94" t="s">
        <v>18</v>
      </c>
      <c r="J5765" s="94" t="s">
        <v>19</v>
      </c>
      <c r="K5765" s="94" t="s">
        <v>17</v>
      </c>
      <c r="L5765" s="94" t="s">
        <v>18</v>
      </c>
      <c r="M5765" s="94" t="s">
        <v>19</v>
      </c>
      <c r="N5765" s="94" t="s">
        <v>17</v>
      </c>
      <c r="O5765" s="94" t="s">
        <v>18</v>
      </c>
      <c r="P5765" s="94" t="s">
        <v>19</v>
      </c>
      <c r="Q5765" s="94" t="s">
        <v>17</v>
      </c>
      <c r="R5765" s="94" t="s">
        <v>18</v>
      </c>
      <c r="S5765" s="94" t="s">
        <v>19</v>
      </c>
      <c r="T5765" s="94" t="s">
        <v>17</v>
      </c>
      <c r="U5765" s="94" t="s">
        <v>18</v>
      </c>
      <c r="V5765" s="94" t="s">
        <v>19</v>
      </c>
      <c r="W5765" s="94" t="s">
        <v>17</v>
      </c>
      <c r="X5765" s="94" t="s">
        <v>18</v>
      </c>
      <c r="Y5765" s="94" t="s">
        <v>19</v>
      </c>
      <c r="Z5765" s="94" t="s">
        <v>17</v>
      </c>
      <c r="AA5765" s="94" t="s">
        <v>18</v>
      </c>
      <c r="AB5765" s="94" t="s">
        <v>19</v>
      </c>
      <c r="AC5765" s="94" t="s">
        <v>17</v>
      </c>
      <c r="AD5765" s="94" t="s">
        <v>18</v>
      </c>
      <c r="AE5765" s="94" t="s">
        <v>19</v>
      </c>
      <c r="AF5765" s="94" t="s">
        <v>17</v>
      </c>
      <c r="AG5765" s="94" t="s">
        <v>18</v>
      </c>
      <c r="AH5765" s="94" t="s">
        <v>19</v>
      </c>
      <c r="AI5765" s="94" t="s">
        <v>17</v>
      </c>
      <c r="AJ5765" s="94" t="s">
        <v>18</v>
      </c>
      <c r="AK5765" s="94" t="s">
        <v>19</v>
      </c>
    </row>
    <row r="5766" spans="1:50">
      <c r="A5766" s="96"/>
      <c r="B5766" s="134">
        <v>8.3683467533388414E-2</v>
      </c>
      <c r="C5766" s="167">
        <v>1.0749078975874704</v>
      </c>
      <c r="D5766" s="167">
        <v>0.53983421197166426</v>
      </c>
      <c r="E5766" s="134">
        <v>7.7980725597432937E-2</v>
      </c>
      <c r="F5766" s="167">
        <v>1.0195700549463627</v>
      </c>
      <c r="G5766" s="167">
        <v>0.49189654748670614</v>
      </c>
      <c r="H5766" s="134">
        <v>8.7351148957924507E-2</v>
      </c>
      <c r="I5766" s="167">
        <v>1.0359313539737527</v>
      </c>
      <c r="J5766" s="167">
        <v>0.48534261542337198</v>
      </c>
      <c r="K5766" s="134">
        <v>8.5849305155202726E-2</v>
      </c>
      <c r="L5766" s="167">
        <v>1.0246595013043573</v>
      </c>
      <c r="M5766" s="167">
        <v>0.51215905577091125</v>
      </c>
      <c r="N5766" s="134">
        <v>8.3116937602285113E-2</v>
      </c>
      <c r="O5766" s="167">
        <v>1.0216707286496913</v>
      </c>
      <c r="P5766" s="167">
        <v>0.4773162832446714</v>
      </c>
      <c r="Q5766" s="134">
        <v>8.2123603816868215E-2</v>
      </c>
      <c r="R5766" s="167">
        <v>1.0452367038724111</v>
      </c>
      <c r="S5766" s="167">
        <v>0.48077436637509102</v>
      </c>
      <c r="T5766" s="134">
        <v>8.2379059502062521E-2</v>
      </c>
      <c r="U5766" s="167">
        <v>1.0846961203815639</v>
      </c>
      <c r="V5766" s="167">
        <v>0.46020940602338067</v>
      </c>
      <c r="W5766" s="134">
        <v>8.4056081072028013E-2</v>
      </c>
      <c r="X5766" s="167">
        <v>1.0587650092053076</v>
      </c>
      <c r="Y5766" s="167">
        <v>0.47354093284393273</v>
      </c>
      <c r="Z5766" s="134">
        <v>8.2139786462021039E-2</v>
      </c>
      <c r="AA5766" s="167">
        <v>1.0922546785298766</v>
      </c>
      <c r="AB5766" s="167">
        <v>0.49312463845744026</v>
      </c>
      <c r="AC5766" s="134">
        <v>8.4303974338717641E-2</v>
      </c>
      <c r="AD5766" s="167">
        <v>1.0567796190043384</v>
      </c>
      <c r="AE5766" s="167">
        <v>0.51799180898991348</v>
      </c>
      <c r="AF5766" s="134">
        <v>8.071140238351257E-2</v>
      </c>
      <c r="AG5766" s="167">
        <v>1.0666900746614216</v>
      </c>
      <c r="AH5766" s="167">
        <v>0.51028112762891509</v>
      </c>
      <c r="AI5766" s="134">
        <v>8.6304507578556483E-2</v>
      </c>
      <c r="AJ5766" s="167">
        <v>1.0282316508806975</v>
      </c>
      <c r="AK5766" s="167">
        <v>0.49954189252821107</v>
      </c>
      <c r="AM5766" t="str">
        <f>A5761</f>
        <v>PreNResSpltPkgAC-65to-PEYes-cDXGF-OfL1985-CZ01</v>
      </c>
      <c r="AN5766" s="93">
        <f>1/($T5766*(1/$T5764)*(1/(5/7+2/7*$V5766))*$T5776/SUM($T5768:$T5791))</f>
        <v>4784.082997935333</v>
      </c>
      <c r="AO5766" s="93">
        <f>1/(T5766*(1/T5764)*(1/(5/7+2/7*V5766)))</f>
        <v>318.2726017350397</v>
      </c>
      <c r="AP5766" s="93"/>
      <c r="AR5766" s="217">
        <f>CHOOSE($AV$3,C5766,F5766,I5766,L5766,O5766,R5766,U5766,X5766,AA5766,AD5766,AG5766,AJ5766)</f>
        <v>1.0846961203815639</v>
      </c>
      <c r="AS5766" s="92"/>
      <c r="AT5766" s="92"/>
      <c r="AV5766" s="151">
        <f>AN5766/AR5766</f>
        <v>4410.5283572439021</v>
      </c>
      <c r="AW5766" s="152">
        <f>AO5766/AR5766</f>
        <v>293.4209828491696</v>
      </c>
      <c r="AX5766" s="93"/>
    </row>
    <row r="5767" spans="1:50">
      <c r="A5767" s="94" t="s">
        <v>20</v>
      </c>
      <c r="B5767" s="94" t="s">
        <v>21</v>
      </c>
      <c r="C5767" s="94" t="s">
        <v>22</v>
      </c>
      <c r="D5767" s="94" t="s">
        <v>23</v>
      </c>
      <c r="E5767" s="94" t="s">
        <v>21</v>
      </c>
      <c r="F5767" s="94" t="s">
        <v>22</v>
      </c>
      <c r="G5767" s="94" t="s">
        <v>23</v>
      </c>
      <c r="H5767" s="94" t="s">
        <v>21</v>
      </c>
      <c r="I5767" s="94" t="s">
        <v>22</v>
      </c>
      <c r="J5767" s="94" t="s">
        <v>23</v>
      </c>
      <c r="K5767" s="94" t="s">
        <v>21</v>
      </c>
      <c r="L5767" s="94" t="s">
        <v>22</v>
      </c>
      <c r="M5767" s="94" t="s">
        <v>23</v>
      </c>
      <c r="N5767" s="94" t="s">
        <v>21</v>
      </c>
      <c r="O5767" s="94" t="s">
        <v>22</v>
      </c>
      <c r="P5767" s="94" t="s">
        <v>23</v>
      </c>
      <c r="Q5767" s="94" t="s">
        <v>21</v>
      </c>
      <c r="R5767" s="94" t="s">
        <v>22</v>
      </c>
      <c r="S5767" s="94" t="s">
        <v>23</v>
      </c>
      <c r="T5767" s="94" t="s">
        <v>21</v>
      </c>
      <c r="U5767" s="94" t="s">
        <v>22</v>
      </c>
      <c r="V5767" s="94" t="s">
        <v>23</v>
      </c>
      <c r="W5767" s="94" t="s">
        <v>21</v>
      </c>
      <c r="X5767" s="94" t="s">
        <v>22</v>
      </c>
      <c r="Y5767" s="94" t="s">
        <v>23</v>
      </c>
      <c r="Z5767" s="94" t="s">
        <v>21</v>
      </c>
      <c r="AA5767" s="94" t="s">
        <v>22</v>
      </c>
      <c r="AB5767" s="94" t="s">
        <v>23</v>
      </c>
      <c r="AC5767" s="94" t="s">
        <v>21</v>
      </c>
      <c r="AD5767" s="94" t="s">
        <v>22</v>
      </c>
      <c r="AE5767" s="94" t="s">
        <v>23</v>
      </c>
      <c r="AF5767" s="94" t="s">
        <v>21</v>
      </c>
      <c r="AG5767" s="94" t="s">
        <v>22</v>
      </c>
      <c r="AH5767" s="94" t="s">
        <v>23</v>
      </c>
      <c r="AI5767" s="94" t="s">
        <v>21</v>
      </c>
      <c r="AJ5767" s="94" t="s">
        <v>22</v>
      </c>
      <c r="AK5767" s="94" t="s">
        <v>23</v>
      </c>
    </row>
    <row r="5768" spans="1:50">
      <c r="A5768" s="94">
        <v>1</v>
      </c>
      <c r="B5768" s="94">
        <v>0.21685804944130779</v>
      </c>
      <c r="C5768" s="94">
        <v>0.22660386546639327</v>
      </c>
      <c r="D5768" s="94">
        <v>0.60769616905616031</v>
      </c>
      <c r="E5768" s="94">
        <v>0.2323322095535639</v>
      </c>
      <c r="F5768" s="94">
        <v>0.23338458044467425</v>
      </c>
      <c r="G5768" s="94">
        <v>0.65845870493672121</v>
      </c>
      <c r="H5768" s="94">
        <v>0.22791832220720901</v>
      </c>
      <c r="I5768" s="94">
        <v>0.23271076085309281</v>
      </c>
      <c r="J5768" s="94">
        <v>0.639228373717043</v>
      </c>
      <c r="K5768" s="94">
        <v>0.23047552146474659</v>
      </c>
      <c r="L5768" s="94">
        <v>0.23509686627167609</v>
      </c>
      <c r="M5768" s="94">
        <v>0.61506576230144927</v>
      </c>
      <c r="N5768" s="94">
        <v>0.23811846379917292</v>
      </c>
      <c r="O5768" s="94">
        <v>0.22566592834076693</v>
      </c>
      <c r="P5768" s="94">
        <v>0.62883177923206091</v>
      </c>
      <c r="Q5768" s="94">
        <v>0.17415845451247949</v>
      </c>
      <c r="R5768" s="94">
        <v>0.20915679153302877</v>
      </c>
      <c r="S5768" s="94">
        <v>0.56912374717287784</v>
      </c>
      <c r="T5768" s="94">
        <v>0.15526703416159054</v>
      </c>
      <c r="U5768" s="94">
        <v>0.19466356466314427</v>
      </c>
      <c r="V5768" s="94">
        <v>0.55693734341522039</v>
      </c>
      <c r="W5768" s="94">
        <v>0.17209349080534012</v>
      </c>
      <c r="X5768" s="94">
        <v>0.18908514229983947</v>
      </c>
      <c r="Y5768" s="94">
        <v>0.50915611489555912</v>
      </c>
      <c r="Z5768" s="94">
        <v>0.16422992289255167</v>
      </c>
      <c r="AA5768" s="94">
        <v>0.20761538768899224</v>
      </c>
      <c r="AB5768" s="94">
        <v>0.54962124049088934</v>
      </c>
      <c r="AC5768" s="94">
        <v>0.21790287965268543</v>
      </c>
      <c r="AD5768" s="94">
        <v>0.2358286214442209</v>
      </c>
      <c r="AE5768" s="94">
        <v>0.56691226107326398</v>
      </c>
      <c r="AF5768" s="94">
        <v>0.23220901643987713</v>
      </c>
      <c r="AG5768" s="94">
        <v>0.23663970976808843</v>
      </c>
      <c r="AH5768" s="94">
        <v>0.67770822820133214</v>
      </c>
      <c r="AI5768" s="94">
        <v>0.23220901643987713</v>
      </c>
      <c r="AJ5768" s="94">
        <v>0.22692662869582417</v>
      </c>
      <c r="AK5768" s="94">
        <v>0.63591660659704174</v>
      </c>
    </row>
    <row r="5769" spans="1:50">
      <c r="A5769" s="94">
        <v>2</v>
      </c>
      <c r="B5769" s="94">
        <v>0.23126252019141311</v>
      </c>
      <c r="C5769" s="94">
        <v>0.22725508640747805</v>
      </c>
      <c r="D5769" s="94">
        <v>0.63130991588819363</v>
      </c>
      <c r="E5769" s="94">
        <v>0.23059779491283716</v>
      </c>
      <c r="F5769" s="94">
        <v>0.23420067231233221</v>
      </c>
      <c r="G5769" s="94">
        <v>0.65596529008210314</v>
      </c>
      <c r="H5769" s="94">
        <v>0.22653368829906309</v>
      </c>
      <c r="I5769" s="94">
        <v>0.23170687569264464</v>
      </c>
      <c r="J5769" s="94">
        <v>0.63630998576018238</v>
      </c>
      <c r="K5769" s="94">
        <v>0.22972094129910151</v>
      </c>
      <c r="L5769" s="94">
        <v>0.2320948271586985</v>
      </c>
      <c r="M5769" s="94">
        <v>0.61220296627417548</v>
      </c>
      <c r="N5769" s="94">
        <v>0.23733886053061404</v>
      </c>
      <c r="O5769" s="94">
        <v>0.22487769689660497</v>
      </c>
      <c r="P5769" s="94">
        <v>0.63880338261367542</v>
      </c>
      <c r="Q5769" s="94">
        <v>0.17349600040848021</v>
      </c>
      <c r="R5769" s="94">
        <v>0.20838394810745678</v>
      </c>
      <c r="S5769" s="94">
        <v>0.56599065948232241</v>
      </c>
      <c r="T5769" s="94">
        <v>0.15462445406420652</v>
      </c>
      <c r="U5769" s="94">
        <v>0.1938859408674741</v>
      </c>
      <c r="V5769" s="94">
        <v>0.55367244447971342</v>
      </c>
      <c r="W5769" s="94">
        <v>0.17138127360689887</v>
      </c>
      <c r="X5769" s="94">
        <v>0.18831232196979125</v>
      </c>
      <c r="Y5769" s="94">
        <v>0.50624681416417294</v>
      </c>
      <c r="Z5769" s="94">
        <v>0.17689127730979987</v>
      </c>
      <c r="AA5769" s="94">
        <v>0.2091887182025311</v>
      </c>
      <c r="AB5769" s="94">
        <v>0.53252423418893036</v>
      </c>
      <c r="AC5769" s="94">
        <v>0.21713606735052918</v>
      </c>
      <c r="AD5769" s="94">
        <v>0.22787509930175773</v>
      </c>
      <c r="AE5769" s="94">
        <v>0.56400762198811782</v>
      </c>
      <c r="AF5769" s="94">
        <v>0.23047552146474659</v>
      </c>
      <c r="AG5769" s="94">
        <v>0.23482296101688269</v>
      </c>
      <c r="AH5769" s="94">
        <v>0.68930410691548549</v>
      </c>
      <c r="AI5769" s="94">
        <v>0.23047552146474659</v>
      </c>
      <c r="AJ5769" s="94">
        <v>0.22739321836163964</v>
      </c>
      <c r="AK5769" s="94">
        <v>0.63345235500868902</v>
      </c>
    </row>
    <row r="5770" spans="1:50">
      <c r="A5770" s="94">
        <v>3</v>
      </c>
      <c r="B5770" s="94">
        <v>0.23060866692729881</v>
      </c>
      <c r="C5770" s="94">
        <v>0.228897576968355</v>
      </c>
      <c r="D5770" s="94">
        <v>0.62837151217601062</v>
      </c>
      <c r="E5770" s="94">
        <v>0.22984281442216786</v>
      </c>
      <c r="F5770" s="94">
        <v>0.23343390467843381</v>
      </c>
      <c r="G5770" s="94">
        <v>0.65291212903563245</v>
      </c>
      <c r="H5770" s="94">
        <v>0.22572877229126811</v>
      </c>
      <c r="I5770" s="94">
        <v>0.23527751508896752</v>
      </c>
      <c r="J5770" s="94">
        <v>0.63422894415484343</v>
      </c>
      <c r="K5770" s="94">
        <v>0.22877601658716759</v>
      </c>
      <c r="L5770" s="94">
        <v>0.23336328403095485</v>
      </c>
      <c r="M5770" s="94">
        <v>0.61050318113298119</v>
      </c>
      <c r="N5770" s="94">
        <v>0.23636260058169797</v>
      </c>
      <c r="O5770" s="94">
        <v>0.22640527996714521</v>
      </c>
      <c r="P5770" s="94">
        <v>0.62357650006526155</v>
      </c>
      <c r="Q5770" s="94">
        <v>0.17266644076473328</v>
      </c>
      <c r="R5770" s="94">
        <v>0.20965756791047765</v>
      </c>
      <c r="S5770" s="94">
        <v>0.58146599131220877</v>
      </c>
      <c r="T5770" s="94">
        <v>0.16748634758501801</v>
      </c>
      <c r="U5770" s="94">
        <v>0.19516743855859159</v>
      </c>
      <c r="V5770" s="94">
        <v>0.56779162084849588</v>
      </c>
      <c r="W5770" s="94">
        <v>0.170489398016058</v>
      </c>
      <c r="X5770" s="94">
        <v>0.18499647738481045</v>
      </c>
      <c r="Y5770" s="94">
        <v>0.50451941685491253</v>
      </c>
      <c r="Z5770" s="94">
        <v>0.17610900970924781</v>
      </c>
      <c r="AA5770" s="94">
        <v>0.21056734161449273</v>
      </c>
      <c r="AB5770" s="94">
        <v>0.55922530841081486</v>
      </c>
      <c r="AC5770" s="94">
        <v>0.2161758249180992</v>
      </c>
      <c r="AD5770" s="94">
        <v>0.22923821242205372</v>
      </c>
      <c r="AE5770" s="94">
        <v>0.54799714377156616</v>
      </c>
      <c r="AF5770" s="94">
        <v>0.22972094129910151</v>
      </c>
      <c r="AG5770" s="94">
        <v>0.2365804375337589</v>
      </c>
      <c r="AH5770" s="94">
        <v>0.68613794878136014</v>
      </c>
      <c r="AI5770" s="94">
        <v>0.22972094129910151</v>
      </c>
      <c r="AJ5770" s="94">
        <v>0.22886376278948994</v>
      </c>
      <c r="AK5770" s="94">
        <v>0.6304349040841758</v>
      </c>
    </row>
    <row r="5771" spans="1:50">
      <c r="A5771" s="94">
        <v>4</v>
      </c>
      <c r="B5771" s="94">
        <v>0.22973661002463885</v>
      </c>
      <c r="C5771" s="94">
        <v>0.22791289117148611</v>
      </c>
      <c r="D5771" s="94">
        <v>0.61362011337340983</v>
      </c>
      <c r="E5771" s="94">
        <v>0.22889738840232071</v>
      </c>
      <c r="F5771" s="94">
        <v>0.23247383937169414</v>
      </c>
      <c r="G5771" s="94">
        <v>0.63608299226744558</v>
      </c>
      <c r="H5771" s="94">
        <v>0.2254129003583846</v>
      </c>
      <c r="I5771" s="94">
        <v>0.23355685634727175</v>
      </c>
      <c r="J5771" s="94">
        <v>0.63327046780125107</v>
      </c>
      <c r="K5771" s="94">
        <v>0.22974284602863473</v>
      </c>
      <c r="L5771" s="94">
        <v>0.23432022142783288</v>
      </c>
      <c r="M5771" s="94">
        <v>0.60987843554161281</v>
      </c>
      <c r="N5771" s="94">
        <v>0.23732013132296095</v>
      </c>
      <c r="O5771" s="94">
        <v>0.22737340807724191</v>
      </c>
      <c r="P5771" s="94">
        <v>0.62280023007068852</v>
      </c>
      <c r="Q5771" s="94">
        <v>0.17348008559517092</v>
      </c>
      <c r="R5771" s="94">
        <v>0.21508962546842963</v>
      </c>
      <c r="S5771" s="94">
        <v>0.58072841025172395</v>
      </c>
      <c r="T5771" s="94">
        <v>0.16827558259952272</v>
      </c>
      <c r="U5771" s="94">
        <v>0.19612253805537583</v>
      </c>
      <c r="V5771" s="94">
        <v>0.56702300922409521</v>
      </c>
      <c r="W5771" s="94">
        <v>0.17136416328381321</v>
      </c>
      <c r="X5771" s="94">
        <v>0.18829375571561585</v>
      </c>
      <c r="Y5771" s="94">
        <v>0.50383451897439868</v>
      </c>
      <c r="Z5771" s="94">
        <v>0.17687626977789481</v>
      </c>
      <c r="AA5771" s="94">
        <v>0.21151537976383922</v>
      </c>
      <c r="AB5771" s="94">
        <v>0.55854522645324889</v>
      </c>
      <c r="AC5771" s="94">
        <v>0.21711764543336026</v>
      </c>
      <c r="AD5771" s="94">
        <v>0.23255782006437734</v>
      </c>
      <c r="AE5771" s="94">
        <v>0.57588504083976333</v>
      </c>
      <c r="AF5771" s="94">
        <v>0.22877601658716759</v>
      </c>
      <c r="AG5771" s="94">
        <v>0.23558145088206089</v>
      </c>
      <c r="AH5771" s="94">
        <v>0.68424507146748104</v>
      </c>
      <c r="AI5771" s="94">
        <v>0.22877601658716759</v>
      </c>
      <c r="AJ5771" s="94">
        <v>0.22790185074581459</v>
      </c>
      <c r="AK5771" s="94">
        <v>0.62864329259774576</v>
      </c>
    </row>
    <row r="5772" spans="1:50">
      <c r="A5772" s="94">
        <v>5</v>
      </c>
      <c r="B5772" s="94">
        <v>0.23497122439516679</v>
      </c>
      <c r="C5772" s="94">
        <v>0.23210355221502893</v>
      </c>
      <c r="D5772" s="94">
        <v>0.61394578645151032</v>
      </c>
      <c r="E5772" s="94">
        <v>0.22993652571430301</v>
      </c>
      <c r="F5772" s="94">
        <v>0.23368004108817733</v>
      </c>
      <c r="G5772" s="94">
        <v>0.63538048252666046</v>
      </c>
      <c r="H5772" s="94">
        <v>0.22751549258927284</v>
      </c>
      <c r="I5772" s="94">
        <v>0.23802491785624474</v>
      </c>
      <c r="J5772" s="94">
        <v>0.63430148130724628</v>
      </c>
      <c r="K5772" s="94">
        <v>0.2370628023702428</v>
      </c>
      <c r="L5772" s="94">
        <v>0.23960144839220227</v>
      </c>
      <c r="M5772" s="94">
        <v>0.61157001996502025</v>
      </c>
      <c r="N5772" s="94">
        <v>0.24158492798229467</v>
      </c>
      <c r="O5772" s="94">
        <v>0.23178904275445467</v>
      </c>
      <c r="P5772" s="94">
        <v>0.63629658634801489</v>
      </c>
      <c r="Q5772" s="94">
        <v>0.17958010091317875</v>
      </c>
      <c r="R5772" s="94">
        <v>0.22194468124744904</v>
      </c>
      <c r="S5772" s="94">
        <v>0.58091117370033962</v>
      </c>
      <c r="T5772" s="94">
        <v>0.17284954363305399</v>
      </c>
      <c r="U5772" s="94">
        <v>0.20332749956267945</v>
      </c>
      <c r="V5772" s="94">
        <v>0.56855267483647165</v>
      </c>
      <c r="W5772" s="94">
        <v>0.19068956027895531</v>
      </c>
      <c r="X5772" s="94">
        <v>0.19501418715999858</v>
      </c>
      <c r="Y5772" s="94">
        <v>0.50418787779239826</v>
      </c>
      <c r="Z5772" s="94">
        <v>0.18034801215860213</v>
      </c>
      <c r="AA5772" s="94">
        <v>0.21574153934728085</v>
      </c>
      <c r="AB5772" s="94">
        <v>0.55880000641965277</v>
      </c>
      <c r="AC5772" s="94">
        <v>0.23792750361530124</v>
      </c>
      <c r="AD5772" s="94">
        <v>0.241736524585345</v>
      </c>
      <c r="AE5772" s="94">
        <v>0.59044185477342459</v>
      </c>
      <c r="AF5772" s="94">
        <v>0.23094836148846409</v>
      </c>
      <c r="AG5772" s="94">
        <v>0.24197275035094751</v>
      </c>
      <c r="AH5772" s="94">
        <v>0.68427247541164404</v>
      </c>
      <c r="AI5772" s="94">
        <v>0.23109263056918306</v>
      </c>
      <c r="AJ5772" s="94">
        <v>0.22976514599492404</v>
      </c>
      <c r="AK5772" s="94">
        <v>0.62793293435926667</v>
      </c>
    </row>
    <row r="5773" spans="1:50">
      <c r="A5773" s="94">
        <v>6</v>
      </c>
      <c r="B5773" s="94">
        <v>0.24754293611179301</v>
      </c>
      <c r="C5773" s="94">
        <v>0.23960021641141446</v>
      </c>
      <c r="D5773" s="94">
        <v>0.61931449490064527</v>
      </c>
      <c r="E5773" s="94">
        <v>0.23602775970308637</v>
      </c>
      <c r="F5773" s="94">
        <v>0.24185804752141485</v>
      </c>
      <c r="G5773" s="94">
        <v>0.63728376092900907</v>
      </c>
      <c r="H5773" s="94">
        <v>0.24422994882131463</v>
      </c>
      <c r="I5773" s="94">
        <v>0.26876183687067212</v>
      </c>
      <c r="J5773" s="94">
        <v>0.65070473716902277</v>
      </c>
      <c r="K5773" s="94">
        <v>0.27905190287896126</v>
      </c>
      <c r="L5773" s="94">
        <v>0.27729194281405994</v>
      </c>
      <c r="M5773" s="94">
        <v>0.62981810807949612</v>
      </c>
      <c r="N5773" s="94">
        <v>0.27603964661106695</v>
      </c>
      <c r="O5773" s="94">
        <v>0.26539776395545428</v>
      </c>
      <c r="P5773" s="94">
        <v>0.63871407721606965</v>
      </c>
      <c r="Q5773" s="94">
        <v>0.22356665554840124</v>
      </c>
      <c r="R5773" s="94">
        <v>0.25765857136211079</v>
      </c>
      <c r="S5773" s="94">
        <v>0.60009970398848589</v>
      </c>
      <c r="T5773" s="94">
        <v>0.21974566949899335</v>
      </c>
      <c r="U5773" s="94">
        <v>0.24275300477401146</v>
      </c>
      <c r="V5773" s="94">
        <v>0.59158381607735999</v>
      </c>
      <c r="W5773" s="94">
        <v>0.2266369232217027</v>
      </c>
      <c r="X5773" s="94">
        <v>0.23318983166043647</v>
      </c>
      <c r="Y5773" s="94">
        <v>0.52374565195914125</v>
      </c>
      <c r="Z5773" s="94">
        <v>0.20925939705989949</v>
      </c>
      <c r="AA5773" s="94">
        <v>0.25117977712880313</v>
      </c>
      <c r="AB5773" s="94">
        <v>0.60274654141210959</v>
      </c>
      <c r="AC5773" s="94">
        <v>0.27343728411815815</v>
      </c>
      <c r="AD5773" s="94">
        <v>0.27724659861115475</v>
      </c>
      <c r="AE5773" s="94">
        <v>0.60534292222828845</v>
      </c>
      <c r="AF5773" s="94">
        <v>0.23878119063535044</v>
      </c>
      <c r="AG5773" s="94">
        <v>0.24945748257797951</v>
      </c>
      <c r="AH5773" s="94">
        <v>0.68856286364532604</v>
      </c>
      <c r="AI5773" s="94">
        <v>0.24191583296510724</v>
      </c>
      <c r="AJ5773" s="94">
        <v>0.23924810295437773</v>
      </c>
      <c r="AK5773" s="94">
        <v>0.63051383277734008</v>
      </c>
    </row>
    <row r="5774" spans="1:50">
      <c r="A5774" s="94">
        <v>7</v>
      </c>
      <c r="B5774" s="94">
        <v>0.28781817575696966</v>
      </c>
      <c r="C5774" s="94">
        <v>0.27624623682542371</v>
      </c>
      <c r="D5774" s="94">
        <v>0.64458415465798213</v>
      </c>
      <c r="E5774" s="94">
        <v>0.27585959327787746</v>
      </c>
      <c r="F5774" s="94">
        <v>0.28307020207908307</v>
      </c>
      <c r="G5774" s="94">
        <v>0.6617408530616774</v>
      </c>
      <c r="H5774" s="94">
        <v>0.42753526245613094</v>
      </c>
      <c r="I5774" s="94">
        <v>0.66878605033522065</v>
      </c>
      <c r="J5774" s="94">
        <v>0.89042664522008341</v>
      </c>
      <c r="K5774" s="94">
        <v>0.7584172699908982</v>
      </c>
      <c r="L5774" s="94">
        <v>0.77306242240906142</v>
      </c>
      <c r="M5774" s="94">
        <v>0.93731893187887394</v>
      </c>
      <c r="N5774" s="94">
        <v>0.79018683165017578</v>
      </c>
      <c r="O5774" s="94">
        <v>0.77996377212536683</v>
      </c>
      <c r="P5774" s="94">
        <v>0.96674279483427594</v>
      </c>
      <c r="Q5774" s="94">
        <v>0.64944838593952769</v>
      </c>
      <c r="R5774" s="94">
        <v>0.76284097918397009</v>
      </c>
      <c r="S5774" s="94">
        <v>0.95375595205070374</v>
      </c>
      <c r="T5774" s="94">
        <v>0.63033698469771715</v>
      </c>
      <c r="U5774" s="94">
        <v>0.75520475091412731</v>
      </c>
      <c r="V5774" s="94">
        <v>0.91359883310093615</v>
      </c>
      <c r="W5774" s="94">
        <v>0.68349965993232853</v>
      </c>
      <c r="X5774" s="94">
        <v>0.74619057486317064</v>
      </c>
      <c r="Y5774" s="94">
        <v>0.82957801198995562</v>
      </c>
      <c r="Z5774" s="94">
        <v>0.62142312673172861</v>
      </c>
      <c r="AA5774" s="94">
        <v>0.76240612060228496</v>
      </c>
      <c r="AB5774" s="94">
        <v>0.86823328482929074</v>
      </c>
      <c r="AC5774" s="94">
        <v>0.76214311373384624</v>
      </c>
      <c r="AD5774" s="94">
        <v>0.79170391820472441</v>
      </c>
      <c r="AE5774" s="94">
        <v>0.96971913753735006</v>
      </c>
      <c r="AF5774" s="94">
        <v>0.27820743778867979</v>
      </c>
      <c r="AG5774" s="94">
        <v>0.29213738598005962</v>
      </c>
      <c r="AH5774" s="94">
        <v>0.69635093089861544</v>
      </c>
      <c r="AI5774" s="94">
        <v>0.28469879108553042</v>
      </c>
      <c r="AJ5774" s="94">
        <v>0.27856057985993227</v>
      </c>
      <c r="AK5774" s="94">
        <v>0.65289046653144023</v>
      </c>
    </row>
    <row r="5775" spans="1:50">
      <c r="A5775" s="94">
        <v>8</v>
      </c>
      <c r="B5775" s="94">
        <v>0.77433122100088791</v>
      </c>
      <c r="C5775" s="94">
        <v>0.78075049575031508</v>
      </c>
      <c r="D5775" s="94">
        <v>0.96348788520636175</v>
      </c>
      <c r="E5775" s="94">
        <v>0.76717429469027287</v>
      </c>
      <c r="F5775" s="94">
        <v>0.77865695565012116</v>
      </c>
      <c r="G5775" s="94">
        <v>0.95573199182714053</v>
      </c>
      <c r="H5775" s="94">
        <v>0.80216978004908268</v>
      </c>
      <c r="I5775" s="94">
        <v>0.89514765556939313</v>
      </c>
      <c r="J5775" s="94">
        <v>1</v>
      </c>
      <c r="K5775" s="94">
        <v>0.90769875709543268</v>
      </c>
      <c r="L5775" s="94">
        <v>0.92115625942963686</v>
      </c>
      <c r="M5775" s="94">
        <v>0.98853837861372096</v>
      </c>
      <c r="N5775" s="94">
        <v>0.93770977688051005</v>
      </c>
      <c r="O5775" s="94">
        <v>0.91780900063259718</v>
      </c>
      <c r="P5775" s="94">
        <v>0.99218171837324276</v>
      </c>
      <c r="Q5775" s="94">
        <v>0.77756528554822213</v>
      </c>
      <c r="R5775" s="94">
        <v>0.88625002254917851</v>
      </c>
      <c r="S5775" s="94">
        <v>0.98442349554677266</v>
      </c>
      <c r="T5775" s="94">
        <v>0.73197205837894852</v>
      </c>
      <c r="U5775" s="94">
        <v>0.88580224111899675</v>
      </c>
      <c r="V5775" s="94">
        <v>0.94071412106577812</v>
      </c>
      <c r="W5775" s="94">
        <v>0.81139148276633988</v>
      </c>
      <c r="X5775" s="94">
        <v>0.88034524391692692</v>
      </c>
      <c r="Y5775" s="94">
        <v>0.87254232274933774</v>
      </c>
      <c r="Z5775" s="94">
        <v>0.73816359085215899</v>
      </c>
      <c r="AA5775" s="94">
        <v>0.90266554463571991</v>
      </c>
      <c r="AB5775" s="94">
        <v>0.89627847383456571</v>
      </c>
      <c r="AC5775" s="94">
        <v>0.92241302552356608</v>
      </c>
      <c r="AD5775" s="94">
        <v>0.93465545068227684</v>
      </c>
      <c r="AE5775" s="94">
        <v>1</v>
      </c>
      <c r="AF5775" s="94">
        <v>0.76931449526593476</v>
      </c>
      <c r="AG5775" s="94">
        <v>0.78260258904040547</v>
      </c>
      <c r="AH5775" s="94">
        <v>0.97886019643949262</v>
      </c>
      <c r="AI5775" s="94">
        <v>0.7721666421182628</v>
      </c>
      <c r="AJ5775" s="94">
        <v>0.78292372669190757</v>
      </c>
      <c r="AK5775" s="94">
        <v>0.94972102548628456</v>
      </c>
    </row>
    <row r="5776" spans="1:50">
      <c r="A5776" s="94">
        <v>9</v>
      </c>
      <c r="B5776" s="94">
        <v>0.91048195728663772</v>
      </c>
      <c r="C5776" s="94">
        <v>0.91948642947039227</v>
      </c>
      <c r="D5776" s="94">
        <v>0.98933971619917493</v>
      </c>
      <c r="E5776" s="94">
        <v>0.90711699476954977</v>
      </c>
      <c r="F5776" s="94">
        <v>0.92218877923369791</v>
      </c>
      <c r="G5776" s="94">
        <v>0.99753697540579855</v>
      </c>
      <c r="H5776" s="94">
        <v>0.89458647533003055</v>
      </c>
      <c r="I5776" s="94">
        <v>0.96757766299429071</v>
      </c>
      <c r="J5776" s="94">
        <v>0.99645272197424972</v>
      </c>
      <c r="K5776" s="94">
        <v>0.96022705385164453</v>
      </c>
      <c r="L5776" s="94">
        <v>0.96831925734597579</v>
      </c>
      <c r="M5776" s="94">
        <v>0.99155326067994398</v>
      </c>
      <c r="N5776" s="94">
        <v>0.99206974132623083</v>
      </c>
      <c r="O5776" s="94">
        <v>0.96817485955928895</v>
      </c>
      <c r="P5776" s="94">
        <v>0.9762272778653136</v>
      </c>
      <c r="Q5776" s="94">
        <v>0.87151241786464329</v>
      </c>
      <c r="R5776" s="94">
        <v>0.95028019530173302</v>
      </c>
      <c r="S5776" s="94">
        <v>0.97287023468784961</v>
      </c>
      <c r="T5776" s="94">
        <v>0.79393376086243372</v>
      </c>
      <c r="U5776" s="94">
        <v>0.9427779914845632</v>
      </c>
      <c r="V5776" s="94">
        <v>0.9462379975286529</v>
      </c>
      <c r="W5776" s="94">
        <v>0.90361113368723189</v>
      </c>
      <c r="X5776" s="94">
        <v>0.9409620745578775</v>
      </c>
      <c r="Y5776" s="94">
        <v>0.87876337747995159</v>
      </c>
      <c r="Z5776" s="94">
        <v>0.75618951261164191</v>
      </c>
      <c r="AA5776" s="94">
        <v>0.94335105050220958</v>
      </c>
      <c r="AB5776" s="94">
        <v>0.86527288873671937</v>
      </c>
      <c r="AC5776" s="94">
        <v>0.95948406350648907</v>
      </c>
      <c r="AD5776" s="94">
        <v>0.98198937229673877</v>
      </c>
      <c r="AE5776" s="94">
        <v>0.96113498772252071</v>
      </c>
      <c r="AF5776" s="94">
        <v>0.90769875709543268</v>
      </c>
      <c r="AG5776" s="94">
        <v>0.93401442445199956</v>
      </c>
      <c r="AH5776" s="94">
        <v>1</v>
      </c>
      <c r="AI5776" s="94">
        <v>0.90769875709543268</v>
      </c>
      <c r="AJ5776" s="94">
        <v>0.92418377442623845</v>
      </c>
      <c r="AK5776" s="94">
        <v>0.98586966847154955</v>
      </c>
    </row>
    <row r="5777" spans="1:37">
      <c r="A5777" s="94">
        <v>10</v>
      </c>
      <c r="B5777" s="94">
        <v>0.96317131713171322</v>
      </c>
      <c r="C5777" s="94">
        <v>0.97140310737961011</v>
      </c>
      <c r="D5777" s="94">
        <v>0.99160779656451625</v>
      </c>
      <c r="E5777" s="94">
        <v>0.95967240346036509</v>
      </c>
      <c r="F5777" s="94">
        <v>0.97299043740051816</v>
      </c>
      <c r="G5777" s="94">
        <v>1</v>
      </c>
      <c r="H5777" s="94">
        <v>0.94108653999087322</v>
      </c>
      <c r="I5777" s="94">
        <v>1</v>
      </c>
      <c r="J5777" s="94">
        <v>0.95376636839577389</v>
      </c>
      <c r="K5777" s="94">
        <v>0.99694315722686111</v>
      </c>
      <c r="L5777" s="94">
        <v>0.99684361953480327</v>
      </c>
      <c r="M5777" s="94">
        <v>0.99678308206831046</v>
      </c>
      <c r="N5777" s="94">
        <v>0.99684178735950169</v>
      </c>
      <c r="O5777" s="94">
        <v>0.99368325996429285</v>
      </c>
      <c r="P5777" s="94">
        <v>0.98509723983870068</v>
      </c>
      <c r="Q5777" s="94">
        <v>1</v>
      </c>
      <c r="R5777" s="94">
        <v>1</v>
      </c>
      <c r="S5777" s="94">
        <v>0.99658868759525721</v>
      </c>
      <c r="T5777" s="94">
        <v>0.87019689065846761</v>
      </c>
      <c r="U5777" s="94">
        <v>0.98836196721200109</v>
      </c>
      <c r="V5777" s="94">
        <v>0.96917542407787394</v>
      </c>
      <c r="W5777" s="94">
        <v>0.99739851796084855</v>
      </c>
      <c r="X5777" s="94">
        <v>0.99162938220236663</v>
      </c>
      <c r="Y5777" s="94">
        <v>0.89936304497112207</v>
      </c>
      <c r="Z5777" s="94">
        <v>0.83257722469464368</v>
      </c>
      <c r="AA5777" s="94">
        <v>0.99205442703682489</v>
      </c>
      <c r="AB5777" s="94">
        <v>0.97159103067524044</v>
      </c>
      <c r="AC5777" s="94">
        <v>0.98048658423882173</v>
      </c>
      <c r="AD5777" s="94">
        <v>0.99888002471361503</v>
      </c>
      <c r="AE5777" s="94">
        <v>0.9421647360678177</v>
      </c>
      <c r="AF5777" s="94">
        <v>0.96022705385164453</v>
      </c>
      <c r="AG5777" s="94">
        <v>0.97223308812235487</v>
      </c>
      <c r="AH5777" s="94">
        <v>0.98835332373081297</v>
      </c>
      <c r="AI5777" s="94">
        <v>0.96022705385164453</v>
      </c>
      <c r="AJ5777" s="94">
        <v>0.97356685563354461</v>
      </c>
      <c r="AK5777" s="94">
        <v>0.9881984141619029</v>
      </c>
    </row>
    <row r="5778" spans="1:37">
      <c r="A5778" s="94">
        <v>11</v>
      </c>
      <c r="B5778" s="94">
        <v>1</v>
      </c>
      <c r="C5778" s="94">
        <v>0.99935028063256426</v>
      </c>
      <c r="D5778" s="94">
        <v>1</v>
      </c>
      <c r="E5778" s="94">
        <v>0.99640874144978941</v>
      </c>
      <c r="F5778" s="94">
        <v>1</v>
      </c>
      <c r="G5778" s="94">
        <v>0.99013023286713742</v>
      </c>
      <c r="H5778" s="94">
        <v>0.97842483214193876</v>
      </c>
      <c r="I5778" s="94">
        <v>0.99025968940728604</v>
      </c>
      <c r="J5778" s="94">
        <v>0.94757817462720861</v>
      </c>
      <c r="K5778" s="94">
        <v>1</v>
      </c>
      <c r="L5778" s="94">
        <v>1</v>
      </c>
      <c r="M5778" s="94">
        <v>1</v>
      </c>
      <c r="N5778" s="94">
        <v>1</v>
      </c>
      <c r="O5778" s="94">
        <v>1</v>
      </c>
      <c r="P5778" s="94">
        <v>0.98880497512251386</v>
      </c>
      <c r="Q5778" s="94">
        <v>0.89097888701079364</v>
      </c>
      <c r="R5778" s="94">
        <v>0.98604778147203409</v>
      </c>
      <c r="S5778" s="94">
        <v>1</v>
      </c>
      <c r="T5778" s="94">
        <v>0.88669299594126072</v>
      </c>
      <c r="U5778" s="94">
        <v>0.99413353645384861</v>
      </c>
      <c r="V5778" s="94">
        <v>0.97316434458287526</v>
      </c>
      <c r="W5778" s="94">
        <v>0.99566253309778119</v>
      </c>
      <c r="X5778" s="94">
        <v>1</v>
      </c>
      <c r="Y5778" s="94">
        <v>0.90396822558717893</v>
      </c>
      <c r="Z5778" s="94">
        <v>0.87555066699099604</v>
      </c>
      <c r="AA5778" s="94">
        <v>0.99801694569901522</v>
      </c>
      <c r="AB5778" s="94">
        <v>0.9891440998042007</v>
      </c>
      <c r="AC5778" s="94">
        <v>0.98359298002143081</v>
      </c>
      <c r="AD5778" s="94">
        <v>1</v>
      </c>
      <c r="AE5778" s="94">
        <v>0.94905249597250274</v>
      </c>
      <c r="AF5778" s="94">
        <v>0.99694315722686111</v>
      </c>
      <c r="AG5778" s="94">
        <v>1</v>
      </c>
      <c r="AH5778" s="94">
        <v>0.99579382876545208</v>
      </c>
      <c r="AI5778" s="94">
        <v>0.99694315722686111</v>
      </c>
      <c r="AJ5778" s="94">
        <v>1</v>
      </c>
      <c r="AK5778" s="94">
        <v>0.99301585838096984</v>
      </c>
    </row>
    <row r="5779" spans="1:37">
      <c r="A5779" s="94">
        <v>12</v>
      </c>
      <c r="B5779" s="94">
        <v>0.98696839380907808</v>
      </c>
      <c r="C5779" s="94">
        <v>1</v>
      </c>
      <c r="D5779" s="94">
        <v>0.99290559153739755</v>
      </c>
      <c r="E5779" s="94">
        <v>1</v>
      </c>
      <c r="F5779" s="94">
        <v>0.99550798022473908</v>
      </c>
      <c r="G5779" s="94">
        <v>0.96836161865594483</v>
      </c>
      <c r="H5779" s="94">
        <v>1</v>
      </c>
      <c r="I5779" s="94">
        <v>0.92569344907256457</v>
      </c>
      <c r="J5779" s="94">
        <v>0.87135993780115251</v>
      </c>
      <c r="K5779" s="94">
        <v>0.91793657447796873</v>
      </c>
      <c r="L5779" s="94">
        <v>0.91182496408858105</v>
      </c>
      <c r="M5779" s="94">
        <v>0.9050289783545783</v>
      </c>
      <c r="N5779" s="94">
        <v>0.8986344066469959</v>
      </c>
      <c r="O5779" s="94">
        <v>0.91097529438846658</v>
      </c>
      <c r="P5779" s="94">
        <v>0.95042613662976394</v>
      </c>
      <c r="Q5779" s="94">
        <v>0.80273920461741788</v>
      </c>
      <c r="R5779" s="94">
        <v>0.89833163506810298</v>
      </c>
      <c r="S5779" s="94">
        <v>0.92748452222044542</v>
      </c>
      <c r="T5779" s="94">
        <v>0.81485331292171326</v>
      </c>
      <c r="U5779" s="94">
        <v>0.9120659912400032</v>
      </c>
      <c r="V5779" s="94">
        <v>0.926489893550691</v>
      </c>
      <c r="W5779" s="94">
        <v>0.91373117686228034</v>
      </c>
      <c r="X5779" s="94">
        <v>0.90845311606395396</v>
      </c>
      <c r="Y5779" s="94">
        <v>0.85542836119695909</v>
      </c>
      <c r="Z5779" s="94">
        <v>0.83329821153991657</v>
      </c>
      <c r="AA5779" s="94">
        <v>0.91656039088002517</v>
      </c>
      <c r="AB5779" s="94">
        <v>0.93957100670853699</v>
      </c>
      <c r="AC5779" s="94">
        <v>0.92975185677573469</v>
      </c>
      <c r="AD5779" s="94">
        <v>0.92081658573054526</v>
      </c>
      <c r="AE5779" s="94">
        <v>0.91650843555600969</v>
      </c>
      <c r="AF5779" s="94">
        <v>1</v>
      </c>
      <c r="AG5779" s="94">
        <v>0.99597021831899069</v>
      </c>
      <c r="AH5779" s="94">
        <v>0.9777306192288796</v>
      </c>
      <c r="AI5779" s="94">
        <v>1</v>
      </c>
      <c r="AJ5779" s="94">
        <v>0.99382088238581234</v>
      </c>
      <c r="AK5779" s="94">
        <v>1</v>
      </c>
    </row>
    <row r="5780" spans="1:37">
      <c r="A5780" s="94">
        <v>13</v>
      </c>
      <c r="B5780" s="94">
        <v>0.90465334412229104</v>
      </c>
      <c r="C5780" s="94">
        <v>0.91341845484837325</v>
      </c>
      <c r="D5780" s="94">
        <v>0.94480698360615623</v>
      </c>
      <c r="E5780" s="94">
        <v>0.91789303762886254</v>
      </c>
      <c r="F5780" s="94">
        <v>0.8974482525769184</v>
      </c>
      <c r="G5780" s="94">
        <v>0.88072600211883734</v>
      </c>
      <c r="H5780" s="94">
        <v>0.88083749912670717</v>
      </c>
      <c r="I5780" s="94">
        <v>0.89270048706315175</v>
      </c>
      <c r="J5780" s="94">
        <v>0.86679573115336883</v>
      </c>
      <c r="K5780" s="94">
        <v>0.91187727308777378</v>
      </c>
      <c r="L5780" s="94">
        <v>0.90176619459996465</v>
      </c>
      <c r="M5780" s="94">
        <v>0.87770940532867736</v>
      </c>
      <c r="N5780" s="94">
        <v>0.89237416898895849</v>
      </c>
      <c r="O5780" s="94">
        <v>0.90364912102133943</v>
      </c>
      <c r="P5780" s="94">
        <v>0.95368921846535848</v>
      </c>
      <c r="Q5780" s="94">
        <v>0.79761198226294061</v>
      </c>
      <c r="R5780" s="94">
        <v>0.89362969617632404</v>
      </c>
      <c r="S5780" s="94">
        <v>0.93026840117882414</v>
      </c>
      <c r="T5780" s="94">
        <v>0.85424430908166993</v>
      </c>
      <c r="U5780" s="94">
        <v>0.91450511452702288</v>
      </c>
      <c r="V5780" s="94">
        <v>0.92811931996387453</v>
      </c>
      <c r="W5780" s="94">
        <v>0.94159890265794588</v>
      </c>
      <c r="X5780" s="94">
        <v>0.91109250801912955</v>
      </c>
      <c r="Y5780" s="94">
        <v>0.86117665455872272</v>
      </c>
      <c r="Z5780" s="94">
        <v>0.8572070858061891</v>
      </c>
      <c r="AA5780" s="94">
        <v>0.92519759349086628</v>
      </c>
      <c r="AB5780" s="94">
        <v>0.94724917881942583</v>
      </c>
      <c r="AC5780" s="94">
        <v>0.94194486320191351</v>
      </c>
      <c r="AD5780" s="94">
        <v>0.91572297654764134</v>
      </c>
      <c r="AE5780" s="94">
        <v>0.93844854620124296</v>
      </c>
      <c r="AF5780" s="94">
        <v>0.91793657447796873</v>
      </c>
      <c r="AG5780" s="94">
        <v>0.90956760965911021</v>
      </c>
      <c r="AH5780" s="94">
        <v>0.94804813736728299</v>
      </c>
      <c r="AI5780" s="94">
        <v>0.91793657447796873</v>
      </c>
      <c r="AJ5780" s="94">
        <v>0.91069281540648006</v>
      </c>
      <c r="AK5780" s="94">
        <v>0.91410392883286118</v>
      </c>
    </row>
    <row r="5781" spans="1:37">
      <c r="A5781" s="94">
        <v>14</v>
      </c>
      <c r="B5781" s="94">
        <v>0.89857546360696683</v>
      </c>
      <c r="C5781" s="94">
        <v>0.90376934257871444</v>
      </c>
      <c r="D5781" s="94">
        <v>0.95032750958042056</v>
      </c>
      <c r="E5781" s="94">
        <v>0.91183052161670131</v>
      </c>
      <c r="F5781" s="94">
        <v>0.89264986507943622</v>
      </c>
      <c r="G5781" s="94">
        <v>0.87204569564366208</v>
      </c>
      <c r="H5781" s="94">
        <v>0.94790045500422915</v>
      </c>
      <c r="I5781" s="94">
        <v>0.94440395932476595</v>
      </c>
      <c r="J5781" s="94">
        <v>0.88769206499892261</v>
      </c>
      <c r="K5781" s="94">
        <v>0.96641778361903885</v>
      </c>
      <c r="L5781" s="94">
        <v>0.95876112539536162</v>
      </c>
      <c r="M5781" s="94">
        <v>0.89147766497234859</v>
      </c>
      <c r="N5781" s="94">
        <v>0.94874440172277497</v>
      </c>
      <c r="O5781" s="94">
        <v>0.96420955831226185</v>
      </c>
      <c r="P5781" s="94">
        <v>0.9843603141801357</v>
      </c>
      <c r="Q5781" s="94">
        <v>0.85278068259960516</v>
      </c>
      <c r="R5781" s="94">
        <v>0.95209541736340586</v>
      </c>
      <c r="S5781" s="94">
        <v>0.96203742081610411</v>
      </c>
      <c r="T5781" s="94">
        <v>0.98637202750422925</v>
      </c>
      <c r="U5781" s="94">
        <v>0.99396200491497311</v>
      </c>
      <c r="V5781" s="94">
        <v>0.9576893282394866</v>
      </c>
      <c r="W5781" s="94">
        <v>0.97349468368003111</v>
      </c>
      <c r="X5781" s="94">
        <v>0.97119511972747397</v>
      </c>
      <c r="Y5781" s="94">
        <v>0.89326866604318744</v>
      </c>
      <c r="Z5781" s="94">
        <v>1</v>
      </c>
      <c r="AA5781" s="94">
        <v>1</v>
      </c>
      <c r="AB5781" s="94">
        <v>0.99230711618501444</v>
      </c>
      <c r="AC5781" s="94">
        <v>1</v>
      </c>
      <c r="AD5781" s="94">
        <v>0.9718234857298641</v>
      </c>
      <c r="AE5781" s="94">
        <v>0.97380244151051976</v>
      </c>
      <c r="AF5781" s="94">
        <v>0.91187727308777378</v>
      </c>
      <c r="AG5781" s="94">
        <v>0.90575751254271031</v>
      </c>
      <c r="AH5781" s="94">
        <v>0.94042382539008829</v>
      </c>
      <c r="AI5781" s="94">
        <v>0.89582865969491998</v>
      </c>
      <c r="AJ5781" s="94">
        <v>0.90113031531404963</v>
      </c>
      <c r="AK5781" s="94">
        <v>0.9178394213199671</v>
      </c>
    </row>
    <row r="5782" spans="1:37">
      <c r="A5782" s="94">
        <v>15</v>
      </c>
      <c r="B5782" s="94">
        <v>0.96938102901199208</v>
      </c>
      <c r="C5782" s="94">
        <v>0.95946779147623606</v>
      </c>
      <c r="D5782" s="94">
        <v>0.98020985099844515</v>
      </c>
      <c r="E5782" s="94">
        <v>0.95087336657061272</v>
      </c>
      <c r="F5782" s="94">
        <v>0.94321896009002948</v>
      </c>
      <c r="G5782" s="94">
        <v>0.90081961825592438</v>
      </c>
      <c r="H5782" s="94">
        <v>0.98475193276461526</v>
      </c>
      <c r="I5782" s="94">
        <v>0.95462409442912488</v>
      </c>
      <c r="J5782" s="94">
        <v>0.89016114515740541</v>
      </c>
      <c r="K5782" s="94">
        <v>0.95983730073305296</v>
      </c>
      <c r="L5782" s="94">
        <v>0.95054552155819827</v>
      </c>
      <c r="M5782" s="94">
        <v>0.89105346420684894</v>
      </c>
      <c r="N5782" s="94">
        <v>0.9424693367753455</v>
      </c>
      <c r="O5782" s="94">
        <v>0.96146424050764001</v>
      </c>
      <c r="P5782" s="94">
        <v>0.98576297098448873</v>
      </c>
      <c r="Q5782" s="94">
        <v>0.84372117512329015</v>
      </c>
      <c r="R5782" s="94">
        <v>0.94993744778744282</v>
      </c>
      <c r="S5782" s="94">
        <v>0.96639600270228798</v>
      </c>
      <c r="T5782" s="94">
        <v>1</v>
      </c>
      <c r="U5782" s="94">
        <v>0.99690478980593167</v>
      </c>
      <c r="V5782" s="94">
        <v>0.96636171603692667</v>
      </c>
      <c r="W5782" s="94">
        <v>1</v>
      </c>
      <c r="X5782" s="94">
        <v>0.97766457520023653</v>
      </c>
      <c r="Y5782" s="94">
        <v>0.89703014944714199</v>
      </c>
      <c r="Z5782" s="94">
        <v>0.97919018107212563</v>
      </c>
      <c r="AA5782" s="94">
        <v>0.98933183896000798</v>
      </c>
      <c r="AB5782" s="94">
        <v>0.98106202454447222</v>
      </c>
      <c r="AC5782" s="94">
        <v>0.98627720686891895</v>
      </c>
      <c r="AD5782" s="94">
        <v>0.96422188242738893</v>
      </c>
      <c r="AE5782" s="94">
        <v>0.95334221758436222</v>
      </c>
      <c r="AF5782" s="94">
        <v>0.96641778361903885</v>
      </c>
      <c r="AG5782" s="94">
        <v>0.95929567546370464</v>
      </c>
      <c r="AH5782" s="94">
        <v>0.96498711680429916</v>
      </c>
      <c r="AI5782" s="94">
        <v>0.96641778361903885</v>
      </c>
      <c r="AJ5782" s="94">
        <v>0.95392424409199472</v>
      </c>
      <c r="AK5782" s="94">
        <v>0.94254689621645182</v>
      </c>
    </row>
    <row r="5783" spans="1:37">
      <c r="A5783" s="94">
        <v>16</v>
      </c>
      <c r="B5783" s="94">
        <v>0.96278036894598551</v>
      </c>
      <c r="C5783" s="94">
        <v>0.94703175851369104</v>
      </c>
      <c r="D5783" s="94">
        <v>0.98044063812333948</v>
      </c>
      <c r="E5783" s="94">
        <v>0.94428939256189304</v>
      </c>
      <c r="F5783" s="94">
        <v>0.93573428029398675</v>
      </c>
      <c r="G5783" s="94">
        <v>0.89865554901418965</v>
      </c>
      <c r="H5783" s="94">
        <v>0.97991128829668483</v>
      </c>
      <c r="I5783" s="94">
        <v>0.946159964644955</v>
      </c>
      <c r="J5783" s="94">
        <v>0.89907053850736862</v>
      </c>
      <c r="K5783" s="94">
        <v>0.95366923103069301</v>
      </c>
      <c r="L5783" s="94">
        <v>0.94377131255500168</v>
      </c>
      <c r="M5783" s="94">
        <v>0.90119626106910522</v>
      </c>
      <c r="N5783" s="94">
        <v>0.94838230370814902</v>
      </c>
      <c r="O5783" s="94">
        <v>0.95550670203845423</v>
      </c>
      <c r="P5783" s="94">
        <v>1</v>
      </c>
      <c r="Q5783" s="94">
        <v>0.89164067799757163</v>
      </c>
      <c r="R5783" s="94">
        <v>0.95581320988374563</v>
      </c>
      <c r="S5783" s="94">
        <v>0.98154741895583331</v>
      </c>
      <c r="T5783" s="94">
        <v>0.98276997690828261</v>
      </c>
      <c r="U5783" s="94">
        <v>1</v>
      </c>
      <c r="V5783" s="94">
        <v>1</v>
      </c>
      <c r="W5783" s="94">
        <v>0.98907434577966746</v>
      </c>
      <c r="X5783" s="94">
        <v>0.97840291534395907</v>
      </c>
      <c r="Y5783" s="94">
        <v>1</v>
      </c>
      <c r="Z5783" s="94">
        <v>0.96503682785798128</v>
      </c>
      <c r="AA5783" s="94">
        <v>0.98872475899477286</v>
      </c>
      <c r="AB5783" s="94">
        <v>1</v>
      </c>
      <c r="AC5783" s="94">
        <v>0.97785762314284053</v>
      </c>
      <c r="AD5783" s="94">
        <v>0.95683359711424321</v>
      </c>
      <c r="AE5783" s="94">
        <v>0.97383807712892556</v>
      </c>
      <c r="AF5783" s="94">
        <v>0.94378868734019938</v>
      </c>
      <c r="AG5783" s="94">
        <v>0.95091346180762504</v>
      </c>
      <c r="AH5783" s="94">
        <v>0.96490891530510259</v>
      </c>
      <c r="AI5783" s="94">
        <v>0.94378868734019938</v>
      </c>
      <c r="AJ5783" s="94">
        <v>0.94191270283762973</v>
      </c>
      <c r="AK5783" s="94">
        <v>0.94100115110164884</v>
      </c>
    </row>
    <row r="5784" spans="1:37">
      <c r="A5784" s="94">
        <v>17</v>
      </c>
      <c r="B5784" s="94">
        <v>0.95659338661138849</v>
      </c>
      <c r="C5784" s="94">
        <v>0.94062962600189604</v>
      </c>
      <c r="D5784" s="94">
        <v>0.98576404618191182</v>
      </c>
      <c r="E5784" s="94">
        <v>0.93811805053305852</v>
      </c>
      <c r="F5784" s="94">
        <v>0.92869872976161261</v>
      </c>
      <c r="G5784" s="94">
        <v>0.90508344246735006</v>
      </c>
      <c r="H5784" s="94">
        <v>0.97256670843608461</v>
      </c>
      <c r="I5784" s="94">
        <v>0.827352071394162</v>
      </c>
      <c r="J5784" s="94">
        <v>0.81434784874524813</v>
      </c>
      <c r="K5784" s="94">
        <v>0.79381380224561249</v>
      </c>
      <c r="L5784" s="94">
        <v>0.78294289559085939</v>
      </c>
      <c r="M5784" s="94">
        <v>0.79850463638762847</v>
      </c>
      <c r="N5784" s="94">
        <v>0.78091431309460357</v>
      </c>
      <c r="O5784" s="94">
        <v>0.78580496952704337</v>
      </c>
      <c r="P5784" s="94">
        <v>0.87715449271723844</v>
      </c>
      <c r="Q5784" s="94">
        <v>0.73394477161911342</v>
      </c>
      <c r="R5784" s="94">
        <v>0.78405830568795276</v>
      </c>
      <c r="S5784" s="94">
        <v>0.85188001579598382</v>
      </c>
      <c r="T5784" s="94">
        <v>0.75692783677565012</v>
      </c>
      <c r="U5784" s="94">
        <v>0.8069653480816491</v>
      </c>
      <c r="V5784" s="94">
        <v>0.89422029754414623</v>
      </c>
      <c r="W5784" s="94">
        <v>0.79374075864320826</v>
      </c>
      <c r="X5784" s="94">
        <v>0.79556830143639823</v>
      </c>
      <c r="Y5784" s="94">
        <v>0.8099438686790138</v>
      </c>
      <c r="Z5784" s="94">
        <v>0.77798357550695751</v>
      </c>
      <c r="AA5784" s="94">
        <v>0.80803689986558136</v>
      </c>
      <c r="AB5784" s="94">
        <v>0.86718541026930451</v>
      </c>
      <c r="AC5784" s="94">
        <v>0.78717312610723411</v>
      </c>
      <c r="AD5784" s="94">
        <v>0.78729136300031866</v>
      </c>
      <c r="AE5784" s="94">
        <v>0.81207119593135346</v>
      </c>
      <c r="AF5784" s="94">
        <v>0.95366923103069301</v>
      </c>
      <c r="AG5784" s="94">
        <v>0.94802251030448415</v>
      </c>
      <c r="AH5784" s="94">
        <v>0.96409615442456731</v>
      </c>
      <c r="AI5784" s="94">
        <v>0.95366923103069301</v>
      </c>
      <c r="AJ5784" s="94">
        <v>0.93990817363262424</v>
      </c>
      <c r="AK5784" s="94">
        <v>0.94665398219703956</v>
      </c>
    </row>
    <row r="5785" spans="1:37">
      <c r="A5785" s="94">
        <v>18</v>
      </c>
      <c r="B5785" s="94">
        <v>0.79624780659884187</v>
      </c>
      <c r="C5785" s="94">
        <v>0.78224721816155618</v>
      </c>
      <c r="D5785" s="94">
        <v>0.86222988111708332</v>
      </c>
      <c r="E5785" s="94">
        <v>0.79423494176674514</v>
      </c>
      <c r="F5785" s="94">
        <v>0.76543624315611103</v>
      </c>
      <c r="G5785" s="94">
        <v>0.79954230854312636</v>
      </c>
      <c r="H5785" s="94">
        <v>0.6555502043133985</v>
      </c>
      <c r="I5785" s="94">
        <v>0.53958933202162929</v>
      </c>
      <c r="J5785" s="94">
        <v>0.60654580897235266</v>
      </c>
      <c r="K5785" s="94">
        <v>0.50055857060309761</v>
      </c>
      <c r="L5785" s="94">
        <v>0.48269958469673446</v>
      </c>
      <c r="M5785" s="94">
        <v>0.55975266635156018</v>
      </c>
      <c r="N5785" s="94">
        <v>0.47240368309868508</v>
      </c>
      <c r="O5785" s="94">
        <v>0.47665160229344583</v>
      </c>
      <c r="P5785" s="94">
        <v>0.61285985235257268</v>
      </c>
      <c r="Q5785" s="94">
        <v>0.41029051828578894</v>
      </c>
      <c r="R5785" s="94">
        <v>0.46964226506208662</v>
      </c>
      <c r="S5785" s="94">
        <v>0.57737502733292634</v>
      </c>
      <c r="T5785" s="94">
        <v>0.40053323213286418</v>
      </c>
      <c r="U5785" s="94">
        <v>0.47315319125087257</v>
      </c>
      <c r="V5785" s="94">
        <v>0.61692079219145013</v>
      </c>
      <c r="W5785" s="94">
        <v>0.43621913190775818</v>
      </c>
      <c r="X5785" s="94">
        <v>0.46779357198705884</v>
      </c>
      <c r="Y5785" s="94">
        <v>0.53162137148073096</v>
      </c>
      <c r="Z5785" s="94">
        <v>0.3840083491902499</v>
      </c>
      <c r="AA5785" s="94">
        <v>0.46610529062463213</v>
      </c>
      <c r="AB5785" s="94">
        <v>0.5214851064057433</v>
      </c>
      <c r="AC5785" s="94">
        <v>0.4736781506851418</v>
      </c>
      <c r="AD5785" s="94">
        <v>0.47649676912594013</v>
      </c>
      <c r="AE5785" s="94">
        <v>0.51484795021233432</v>
      </c>
      <c r="AF5785" s="94">
        <v>0.79381380224561249</v>
      </c>
      <c r="AG5785" s="94">
        <v>0.7842263074761151</v>
      </c>
      <c r="AH5785" s="94">
        <v>0.85519622226603875</v>
      </c>
      <c r="AI5785" s="94">
        <v>0.79381380224561249</v>
      </c>
      <c r="AJ5785" s="94">
        <v>0.78943031271542941</v>
      </c>
      <c r="AK5785" s="94">
        <v>0.83440061690107803</v>
      </c>
    </row>
    <row r="5786" spans="1:37">
      <c r="A5786" s="94">
        <v>19</v>
      </c>
      <c r="B5786" s="94">
        <v>0.49830210293756649</v>
      </c>
      <c r="C5786" s="94">
        <v>0.47945373674687974</v>
      </c>
      <c r="D5786" s="94">
        <v>0.59835816692581745</v>
      </c>
      <c r="E5786" s="94">
        <v>0.49704242627604173</v>
      </c>
      <c r="F5786" s="94">
        <v>0.46875364326726621</v>
      </c>
      <c r="G5786" s="94">
        <v>0.58568745949437673</v>
      </c>
      <c r="H5786" s="94">
        <v>0.43936819667598676</v>
      </c>
      <c r="I5786" s="94">
        <v>0.40611207955562367</v>
      </c>
      <c r="J5786" s="94">
        <v>0.55017951184609148</v>
      </c>
      <c r="K5786" s="94">
        <v>0.41773376689591107</v>
      </c>
      <c r="L5786" s="94">
        <v>0.39937038394328817</v>
      </c>
      <c r="M5786" s="94">
        <v>0.56693873169189757</v>
      </c>
      <c r="N5786" s="94">
        <v>0.38577563501768741</v>
      </c>
      <c r="O5786" s="94">
        <v>0.39016024413871225</v>
      </c>
      <c r="P5786" s="94">
        <v>0.60157926915710058</v>
      </c>
      <c r="Q5786" s="94">
        <v>0.33619181063494136</v>
      </c>
      <c r="R5786" s="94">
        <v>0.38570815655744362</v>
      </c>
      <c r="S5786" s="94">
        <v>0.56606490713332247</v>
      </c>
      <c r="T5786" s="94">
        <v>0.3299375430155595</v>
      </c>
      <c r="U5786" s="94">
        <v>0.38934145900311312</v>
      </c>
      <c r="V5786" s="94">
        <v>0.60289910933254731</v>
      </c>
      <c r="W5786" s="94">
        <v>0.35805418554149177</v>
      </c>
      <c r="X5786" s="94">
        <v>0.38172793254260989</v>
      </c>
      <c r="Y5786" s="94">
        <v>0.51722700000787925</v>
      </c>
      <c r="Z5786" s="94">
        <v>0.30832036328232232</v>
      </c>
      <c r="AA5786" s="94">
        <v>0.37986914005025751</v>
      </c>
      <c r="AB5786" s="94">
        <v>0.50893736023881098</v>
      </c>
      <c r="AC5786" s="94">
        <v>0.39188790877466617</v>
      </c>
      <c r="AD5786" s="94">
        <v>0.39669328078488525</v>
      </c>
      <c r="AE5786" s="94">
        <v>0.51003646935740221</v>
      </c>
      <c r="AF5786" s="94">
        <v>0.49677887175536189</v>
      </c>
      <c r="AG5786" s="94">
        <v>0.48369234618976886</v>
      </c>
      <c r="AH5786" s="94">
        <v>0.63911010704247917</v>
      </c>
      <c r="AI5786" s="94">
        <v>0.49677887175536189</v>
      </c>
      <c r="AJ5786" s="94">
        <v>0.49153071621989053</v>
      </c>
      <c r="AK5786" s="94">
        <v>0.63819995082672543</v>
      </c>
    </row>
    <row r="5787" spans="1:37">
      <c r="A5787" s="94">
        <v>20</v>
      </c>
      <c r="B5787" s="94">
        <v>0.41901462873560097</v>
      </c>
      <c r="C5787" s="94">
        <v>0.40615037636365986</v>
      </c>
      <c r="D5787" s="94">
        <v>0.60701237802563768</v>
      </c>
      <c r="E5787" s="94">
        <v>0.41795538586758152</v>
      </c>
      <c r="F5787" s="94">
        <v>0.40388136879475089</v>
      </c>
      <c r="G5787" s="94">
        <v>0.62621393188482521</v>
      </c>
      <c r="H5787" s="94">
        <v>0.35626117629221354</v>
      </c>
      <c r="I5787" s="94">
        <v>0.31424282972431355</v>
      </c>
      <c r="J5787" s="94">
        <v>0.57199558861434319</v>
      </c>
      <c r="K5787" s="94">
        <v>0.2983990664053206</v>
      </c>
      <c r="L5787" s="94">
        <v>0.28429141244295986</v>
      </c>
      <c r="M5787" s="94">
        <v>0.60496918766671703</v>
      </c>
      <c r="N5787" s="94">
        <v>0.25865347922345583</v>
      </c>
      <c r="O5787" s="94">
        <v>0.2615785103964296</v>
      </c>
      <c r="P5787" s="94">
        <v>0.58319484751571737</v>
      </c>
      <c r="Q5787" s="94">
        <v>0.22267940470640818</v>
      </c>
      <c r="R5787" s="94">
        <v>0.25754537712301184</v>
      </c>
      <c r="S5787" s="94">
        <v>0.54563538039274551</v>
      </c>
      <c r="T5787" s="94">
        <v>0.21820000385933996</v>
      </c>
      <c r="U5787" s="94">
        <v>0.25961383325436094</v>
      </c>
      <c r="V5787" s="94">
        <v>0.57153340664240682</v>
      </c>
      <c r="W5787" s="94">
        <v>0.23691024637439381</v>
      </c>
      <c r="X5787" s="94">
        <v>0.25642914570365288</v>
      </c>
      <c r="Y5787" s="94">
        <v>0.50224652565851713</v>
      </c>
      <c r="Z5787" s="94">
        <v>0.20717522606658217</v>
      </c>
      <c r="AA5787" s="94">
        <v>0.25835193021626845</v>
      </c>
      <c r="AB5787" s="94">
        <v>0.49858433283759351</v>
      </c>
      <c r="AC5787" s="94">
        <v>0.27061873079131349</v>
      </c>
      <c r="AD5787" s="94">
        <v>0.28250929859816576</v>
      </c>
      <c r="AE5787" s="94">
        <v>0.50131044943910874</v>
      </c>
      <c r="AF5787" s="94">
        <v>0.40168515350305722</v>
      </c>
      <c r="AG5787" s="94">
        <v>0.4184556455038419</v>
      </c>
      <c r="AH5787" s="94">
        <v>0.64855912066758681</v>
      </c>
      <c r="AI5787" s="94">
        <v>0.41773376689591107</v>
      </c>
      <c r="AJ5787" s="94">
        <v>0.41495254560208866</v>
      </c>
      <c r="AK5787" s="94">
        <v>0.60404897211093045</v>
      </c>
    </row>
    <row r="5788" spans="1:37">
      <c r="A5788" s="94">
        <v>21</v>
      </c>
      <c r="B5788" s="94">
        <v>0.29931402231132209</v>
      </c>
      <c r="C5788" s="94">
        <v>0.28923461787953764</v>
      </c>
      <c r="D5788" s="94">
        <v>0.59818492354028685</v>
      </c>
      <c r="E5788" s="94">
        <v>0.2985573751164779</v>
      </c>
      <c r="F5788" s="94">
        <v>0.30321860621591984</v>
      </c>
      <c r="G5788" s="94">
        <v>0.64707437203474116</v>
      </c>
      <c r="H5788" s="94">
        <v>0.25870877499661832</v>
      </c>
      <c r="I5788" s="94">
        <v>0.25132496755311079</v>
      </c>
      <c r="J5788" s="94">
        <v>0.61025928862885059</v>
      </c>
      <c r="K5788" s="94">
        <v>0.24011737913687808</v>
      </c>
      <c r="L5788" s="94">
        <v>0.22930575599735398</v>
      </c>
      <c r="M5788" s="94">
        <v>0.61525065121154421</v>
      </c>
      <c r="N5788" s="94">
        <v>0.23149924966111843</v>
      </c>
      <c r="O5788" s="94">
        <v>0.20556200251026868</v>
      </c>
      <c r="P5788" s="94">
        <v>0.60250667136300651</v>
      </c>
      <c r="Q5788" s="94">
        <v>0.16863269870804873</v>
      </c>
      <c r="R5788" s="94">
        <v>0.19663358434041581</v>
      </c>
      <c r="S5788" s="94">
        <v>0.53478543244769206</v>
      </c>
      <c r="T5788" s="94">
        <v>0.16365337981693867</v>
      </c>
      <c r="U5788" s="94">
        <v>0.19786300998789094</v>
      </c>
      <c r="V5788" s="94">
        <v>0.55738702278249519</v>
      </c>
      <c r="W5788" s="94">
        <v>0.18119404389653387</v>
      </c>
      <c r="X5788" s="94">
        <v>0.19661199015325453</v>
      </c>
      <c r="Y5788" s="94">
        <v>0.49646610876784453</v>
      </c>
      <c r="Z5788" s="94">
        <v>0.15892601099176651</v>
      </c>
      <c r="AA5788" s="94">
        <v>0.20340699899180573</v>
      </c>
      <c r="AB5788" s="94">
        <v>0.492975161293774</v>
      </c>
      <c r="AC5788" s="94">
        <v>0.21139226709323641</v>
      </c>
      <c r="AD5788" s="94">
        <v>0.23157387687799405</v>
      </c>
      <c r="AE5788" s="94">
        <v>0.52424230606827527</v>
      </c>
      <c r="AF5788" s="94">
        <v>0.2983990664053206</v>
      </c>
      <c r="AG5788" s="94">
        <v>0.30167047899511279</v>
      </c>
      <c r="AH5788" s="94">
        <v>0.6673234701413977</v>
      </c>
      <c r="AI5788" s="94">
        <v>0.2983990664053206</v>
      </c>
      <c r="AJ5788" s="94">
        <v>0.29480977360101795</v>
      </c>
      <c r="AK5788" s="94">
        <v>0.59498404662520465</v>
      </c>
    </row>
    <row r="5789" spans="1:37">
      <c r="A5789" s="94">
        <v>22</v>
      </c>
      <c r="B5789" s="94">
        <v>0.2408536308176272</v>
      </c>
      <c r="C5789" s="94">
        <v>0.22725670348679253</v>
      </c>
      <c r="D5789" s="94">
        <v>0.57947280140063917</v>
      </c>
      <c r="E5789" s="94">
        <v>0.24024476784916712</v>
      </c>
      <c r="F5789" s="94">
        <v>0.24399559257067957</v>
      </c>
      <c r="G5789" s="94">
        <v>0.64114615100284333</v>
      </c>
      <c r="H5789" s="94">
        <v>0.21876175229397349</v>
      </c>
      <c r="I5789" s="94">
        <v>0.23581173523338469</v>
      </c>
      <c r="J5789" s="94">
        <v>0.62131169707358358</v>
      </c>
      <c r="K5789" s="94">
        <v>0.23488743612694168</v>
      </c>
      <c r="L5789" s="94">
        <v>0.23290025997429675</v>
      </c>
      <c r="M5789" s="94">
        <v>0.61210753973993282</v>
      </c>
      <c r="N5789" s="94">
        <v>0.24267668471173798</v>
      </c>
      <c r="O5789" s="94">
        <v>0.21267206317213452</v>
      </c>
      <c r="P5789" s="94">
        <v>0.62542443483110344</v>
      </c>
      <c r="Q5789" s="94">
        <v>0.17803172220162872</v>
      </c>
      <c r="R5789" s="94">
        <v>0.20022700033894988</v>
      </c>
      <c r="S5789" s="94">
        <v>0.53121501793366332</v>
      </c>
      <c r="T5789" s="94">
        <v>0.15902410157782679</v>
      </c>
      <c r="U5789" s="94">
        <v>0.19244437537894041</v>
      </c>
      <c r="V5789" s="94">
        <v>0.55356361451519653</v>
      </c>
      <c r="W5789" s="94">
        <v>0.17625771568631643</v>
      </c>
      <c r="X5789" s="94">
        <v>0.19125562582367037</v>
      </c>
      <c r="Y5789" s="94">
        <v>0.49327193900651017</v>
      </c>
      <c r="Z5789" s="94">
        <v>0.15459633803715239</v>
      </c>
      <c r="AA5789" s="94">
        <v>0.19805718958180132</v>
      </c>
      <c r="AB5789" s="94">
        <v>0.48980345163326666</v>
      </c>
      <c r="AC5789" s="94">
        <v>0.22238631374367129</v>
      </c>
      <c r="AD5789" s="94">
        <v>0.23559374828633611</v>
      </c>
      <c r="AE5789" s="94">
        <v>0.54962495192553362</v>
      </c>
      <c r="AF5789" s="94">
        <v>0.24011737913687808</v>
      </c>
      <c r="AG5789" s="94">
        <v>0.24208034101860113</v>
      </c>
      <c r="AH5789" s="94">
        <v>0.66110812192749968</v>
      </c>
      <c r="AI5789" s="94">
        <v>0.24011737913687808</v>
      </c>
      <c r="AJ5789" s="94">
        <v>0.23952613419739918</v>
      </c>
      <c r="AK5789" s="94">
        <v>0.58912516274677429</v>
      </c>
    </row>
    <row r="5790" spans="1:37">
      <c r="A5790" s="94">
        <v>23</v>
      </c>
      <c r="B5790" s="94">
        <v>0.23560765167425834</v>
      </c>
      <c r="C5790" s="94">
        <v>0.22677238823209794</v>
      </c>
      <c r="D5790" s="94">
        <v>0.58925340059012943</v>
      </c>
      <c r="E5790" s="94">
        <v>0.23501205021413787</v>
      </c>
      <c r="F5790" s="94">
        <v>0.23868117906005695</v>
      </c>
      <c r="G5790" s="94">
        <v>0.65281035700074985</v>
      </c>
      <c r="H5790" s="94">
        <v>0.21543580664772924</v>
      </c>
      <c r="I5790" s="94">
        <v>0.23484414910414408</v>
      </c>
      <c r="J5790" s="94">
        <v>0.61894754930061502</v>
      </c>
      <c r="K5790" s="94">
        <v>0.23520694304392653</v>
      </c>
      <c r="L5790" s="94">
        <v>0.23545850203364954</v>
      </c>
      <c r="M5790" s="94">
        <v>0.61014533162957207</v>
      </c>
      <c r="N5790" s="94">
        <v>0.24300678699662329</v>
      </c>
      <c r="O5790" s="94">
        <v>0.2180351141722475</v>
      </c>
      <c r="P5790" s="94">
        <v>0.62316432130708155</v>
      </c>
      <c r="Q5790" s="94">
        <v>0.17831222078620504</v>
      </c>
      <c r="R5790" s="94">
        <v>0.20279565507130762</v>
      </c>
      <c r="S5790" s="94">
        <v>0.58107435535088947</v>
      </c>
      <c r="T5790" s="94">
        <v>0.15929618504248488</v>
      </c>
      <c r="U5790" s="94">
        <v>0.19277363950863854</v>
      </c>
      <c r="V5790" s="94">
        <v>0.55132579836981799</v>
      </c>
      <c r="W5790" s="94">
        <v>0.17655928513070146</v>
      </c>
      <c r="X5790" s="94">
        <v>0.19158285605351058</v>
      </c>
      <c r="Y5790" s="94">
        <v>0.49127785579687272</v>
      </c>
      <c r="Z5790" s="94">
        <v>0.18143293165257315</v>
      </c>
      <c r="AA5790" s="94">
        <v>0.20776483973861562</v>
      </c>
      <c r="AB5790" s="94">
        <v>0.51623971518140888</v>
      </c>
      <c r="AC5790" s="94">
        <v>0.2227110000337735</v>
      </c>
      <c r="AD5790" s="94">
        <v>0.24063363707506855</v>
      </c>
      <c r="AE5790" s="94">
        <v>0.56191991264566898</v>
      </c>
      <c r="AF5790" s="94">
        <v>0.23488743612694168</v>
      </c>
      <c r="AG5790" s="94">
        <v>0.23667902174280805</v>
      </c>
      <c r="AH5790" s="94">
        <v>0.65758771768590385</v>
      </c>
      <c r="AI5790" s="94">
        <v>0.23488743612694168</v>
      </c>
      <c r="AJ5790" s="94">
        <v>0.23191798669886698</v>
      </c>
      <c r="AK5790" s="94">
        <v>0.60065294285283222</v>
      </c>
    </row>
    <row r="5791" spans="1:37">
      <c r="A5791" s="94">
        <v>24</v>
      </c>
      <c r="B5791" s="94">
        <v>0.23592813826837231</v>
      </c>
      <c r="C5791" s="94">
        <v>0.22706011284441471</v>
      </c>
      <c r="D5791" s="94">
        <v>0.60027792401777746</v>
      </c>
      <c r="E5791" s="94">
        <v>0.23533172663811497</v>
      </c>
      <c r="F5791" s="94">
        <v>0.23900584643657255</v>
      </c>
      <c r="G5791" s="94">
        <v>0.65071766953348131</v>
      </c>
      <c r="H5791" s="94">
        <v>0.23045347317912843</v>
      </c>
      <c r="I5791" s="94">
        <v>0.23511856131382586</v>
      </c>
      <c r="J5791" s="94">
        <v>0.6365057656472497</v>
      </c>
      <c r="K5791" s="94">
        <v>0.23299758670307383</v>
      </c>
      <c r="L5791" s="94">
        <v>0.23507154546440243</v>
      </c>
      <c r="M5791" s="94">
        <v>0.61429042171072945</v>
      </c>
      <c r="N5791" s="94">
        <v>0.24072416481390579</v>
      </c>
      <c r="O5791" s="94">
        <v>0.22055059031552332</v>
      </c>
      <c r="P5791" s="94">
        <v>0.6415337546299853</v>
      </c>
      <c r="Q5791" s="94">
        <v>0.17568030853518068</v>
      </c>
      <c r="R5791" s="94">
        <v>0.20464853821719192</v>
      </c>
      <c r="S5791" s="94">
        <v>0.5856108052361727</v>
      </c>
      <c r="T5791" s="94">
        <v>0.15674323168260787</v>
      </c>
      <c r="U5791" s="94">
        <v>0.19249352086316032</v>
      </c>
      <c r="V5791" s="94">
        <v>0.57250531868663401</v>
      </c>
      <c r="W5791" s="94">
        <v>0.17372966545040786</v>
      </c>
      <c r="X5791" s="94">
        <v>0.1983662801459882</v>
      </c>
      <c r="Y5791" s="94">
        <v>0.49549028081419205</v>
      </c>
      <c r="Z5791" s="94">
        <v>0.17960388870164212</v>
      </c>
      <c r="AA5791" s="94">
        <v>0.20984955233923355</v>
      </c>
      <c r="AB5791" s="94">
        <v>0.52077158875704821</v>
      </c>
      <c r="AC5791" s="94">
        <v>0.23677459863247965</v>
      </c>
      <c r="AD5791" s="94">
        <v>0.2405059813359044</v>
      </c>
      <c r="AE5791" s="94">
        <v>0.56717851965606914</v>
      </c>
      <c r="AF5791" s="94">
        <v>0.23520694304392653</v>
      </c>
      <c r="AG5791" s="94">
        <v>0.24213693565712946</v>
      </c>
      <c r="AH5791" s="94">
        <v>0.66958797167367923</v>
      </c>
      <c r="AI5791" s="94">
        <v>0.23520694304392653</v>
      </c>
      <c r="AJ5791" s="94">
        <v>0.23224566637814237</v>
      </c>
      <c r="AK5791" s="94">
        <v>0.59858473169832205</v>
      </c>
    </row>
    <row r="5801" spans="1:50">
      <c r="A5801" s="94" t="s">
        <v>258</v>
      </c>
      <c r="B5801" s="95"/>
      <c r="C5801" s="95"/>
      <c r="D5801" s="95">
        <v>2015</v>
      </c>
      <c r="E5801" s="95"/>
      <c r="F5801" s="94" t="s">
        <v>0</v>
      </c>
      <c r="G5801" s="166">
        <v>1966520.1129999761</v>
      </c>
      <c r="H5801" s="95" t="s">
        <v>102</v>
      </c>
      <c r="I5801" s="95"/>
      <c r="J5801" s="95"/>
      <c r="K5801" s="96" t="s">
        <v>1</v>
      </c>
      <c r="L5801" s="95" t="s">
        <v>103</v>
      </c>
      <c r="M5801" s="95"/>
      <c r="N5801" s="95"/>
      <c r="O5801" s="95"/>
      <c r="P5801" s="95"/>
      <c r="Q5801" s="95"/>
      <c r="R5801" s="95"/>
      <c r="S5801" s="95"/>
      <c r="T5801" s="97"/>
      <c r="U5801" s="95"/>
      <c r="V5801" s="95"/>
      <c r="W5801" s="95"/>
      <c r="X5801" s="95"/>
      <c r="Y5801" s="95"/>
      <c r="Z5801" s="95"/>
      <c r="AA5801" s="95"/>
      <c r="AB5801" s="95"/>
      <c r="AC5801" s="96"/>
      <c r="AD5801" s="95"/>
      <c r="AE5801" s="95"/>
      <c r="AF5801" s="95"/>
      <c r="AG5801" s="95"/>
      <c r="AH5801" s="95"/>
      <c r="AI5801" s="95"/>
      <c r="AJ5801" s="95"/>
      <c r="AK5801" s="95"/>
    </row>
    <row r="5802" spans="1:50">
      <c r="A5802" s="96">
        <v>1146</v>
      </c>
      <c r="B5802" s="94" t="s">
        <v>104</v>
      </c>
      <c r="C5802" s="95"/>
      <c r="D5802" s="95"/>
      <c r="E5802" s="95"/>
      <c r="F5802" s="95" t="s">
        <v>3</v>
      </c>
      <c r="G5802" s="95">
        <v>0</v>
      </c>
      <c r="H5802" s="95" t="s">
        <v>102</v>
      </c>
      <c r="I5802" s="95"/>
      <c r="J5802" s="95"/>
      <c r="K5802" s="96" t="s">
        <v>4</v>
      </c>
      <c r="L5802" s="95" t="s">
        <v>103</v>
      </c>
      <c r="M5802" s="95"/>
      <c r="N5802" s="95" t="s">
        <v>105</v>
      </c>
      <c r="O5802" s="95"/>
      <c r="P5802" s="95"/>
      <c r="Q5802" s="95"/>
      <c r="R5802" s="95"/>
      <c r="S5802" s="95"/>
      <c r="T5802" s="96"/>
      <c r="U5802" s="95"/>
      <c r="V5802" s="95"/>
      <c r="W5802" s="95"/>
      <c r="X5802" s="95"/>
      <c r="Y5802" s="95"/>
      <c r="Z5802" s="95"/>
      <c r="AA5802" s="95"/>
      <c r="AB5802" s="95"/>
      <c r="AC5802" s="96"/>
      <c r="AD5802" s="95"/>
      <c r="AE5802" s="95"/>
      <c r="AF5802" s="95"/>
      <c r="AG5802" s="95"/>
      <c r="AH5802" s="95"/>
      <c r="AI5802" s="95"/>
      <c r="AJ5802" s="95"/>
      <c r="AK5802" s="95"/>
    </row>
    <row r="5803" spans="1:50">
      <c r="A5803" s="94"/>
      <c r="B5803" s="94">
        <v>1</v>
      </c>
      <c r="C5803" s="94" t="s">
        <v>5</v>
      </c>
      <c r="D5803" s="94" t="s">
        <v>6</v>
      </c>
      <c r="E5803" s="94">
        <v>2</v>
      </c>
      <c r="F5803" s="94" t="s">
        <v>7</v>
      </c>
      <c r="G5803" s="94" t="s">
        <v>8</v>
      </c>
      <c r="H5803" s="94">
        <v>3</v>
      </c>
      <c r="I5803" s="94" t="s">
        <v>9</v>
      </c>
      <c r="J5803" s="94" t="s">
        <v>10</v>
      </c>
      <c r="K5803" s="94">
        <v>4</v>
      </c>
      <c r="L5803" s="94" t="s">
        <v>11</v>
      </c>
      <c r="M5803" s="94" t="s">
        <v>12</v>
      </c>
      <c r="N5803" s="94">
        <v>5</v>
      </c>
      <c r="O5803" s="94" t="s">
        <v>13</v>
      </c>
      <c r="P5803" s="94" t="s">
        <v>13</v>
      </c>
      <c r="Q5803" s="94">
        <v>6</v>
      </c>
      <c r="R5803" s="94" t="s">
        <v>14</v>
      </c>
      <c r="S5803" s="94" t="s">
        <v>87</v>
      </c>
      <c r="T5803" s="94">
        <v>7</v>
      </c>
      <c r="U5803" s="94" t="s">
        <v>15</v>
      </c>
      <c r="V5803" s="94" t="s">
        <v>88</v>
      </c>
      <c r="W5803" s="94">
        <v>8</v>
      </c>
      <c r="X5803" s="94" t="s">
        <v>89</v>
      </c>
      <c r="Y5803" s="94" t="s">
        <v>90</v>
      </c>
      <c r="Z5803" s="94">
        <v>9</v>
      </c>
      <c r="AA5803" s="94" t="s">
        <v>91</v>
      </c>
      <c r="AB5803" s="94" t="s">
        <v>92</v>
      </c>
      <c r="AC5803" s="94">
        <v>10</v>
      </c>
      <c r="AD5803" s="94" t="s">
        <v>93</v>
      </c>
      <c r="AE5803" s="94" t="s">
        <v>94</v>
      </c>
      <c r="AF5803" s="94">
        <v>11</v>
      </c>
      <c r="AG5803" s="94" t="s">
        <v>95</v>
      </c>
      <c r="AH5803" s="94" t="s">
        <v>96</v>
      </c>
      <c r="AI5803" s="94">
        <v>12</v>
      </c>
      <c r="AJ5803" s="94" t="s">
        <v>97</v>
      </c>
      <c r="AK5803" s="94" t="s">
        <v>98</v>
      </c>
    </row>
    <row r="5804" spans="1:50">
      <c r="A5804" s="96"/>
      <c r="B5804" s="94">
        <v>31</v>
      </c>
      <c r="C5804" s="95"/>
      <c r="D5804" s="95"/>
      <c r="E5804" s="94">
        <v>28</v>
      </c>
      <c r="F5804" s="95"/>
      <c r="G5804" s="95"/>
      <c r="H5804" s="94">
        <v>31</v>
      </c>
      <c r="I5804" s="95"/>
      <c r="J5804" s="95"/>
      <c r="K5804" s="94">
        <v>30</v>
      </c>
      <c r="L5804" s="95"/>
      <c r="M5804" s="95"/>
      <c r="N5804" s="94">
        <v>31</v>
      </c>
      <c r="O5804" s="95"/>
      <c r="P5804" s="95"/>
      <c r="Q5804" s="94">
        <v>30</v>
      </c>
      <c r="R5804" s="95"/>
      <c r="S5804" s="95"/>
      <c r="T5804" s="94">
        <v>31</v>
      </c>
      <c r="U5804" s="95"/>
      <c r="V5804" s="95"/>
      <c r="W5804" s="94">
        <v>31</v>
      </c>
      <c r="X5804" s="95"/>
      <c r="Y5804" s="95"/>
      <c r="Z5804" s="94">
        <v>30</v>
      </c>
      <c r="AA5804" s="95"/>
      <c r="AB5804" s="95"/>
      <c r="AC5804" s="94">
        <v>31</v>
      </c>
      <c r="AD5804" s="95"/>
      <c r="AE5804" s="95"/>
      <c r="AF5804" s="94">
        <v>30</v>
      </c>
      <c r="AG5804" s="95"/>
      <c r="AH5804" s="95"/>
      <c r="AI5804" s="94">
        <v>31</v>
      </c>
      <c r="AJ5804" s="95"/>
      <c r="AK5804" s="95"/>
    </row>
    <row r="5805" spans="1:50">
      <c r="A5805" s="94" t="s">
        <v>16</v>
      </c>
      <c r="B5805" s="94" t="s">
        <v>17</v>
      </c>
      <c r="C5805" s="94" t="s">
        <v>18</v>
      </c>
      <c r="D5805" s="94" t="s">
        <v>19</v>
      </c>
      <c r="E5805" s="94" t="s">
        <v>17</v>
      </c>
      <c r="F5805" s="94" t="s">
        <v>18</v>
      </c>
      <c r="G5805" s="94" t="s">
        <v>19</v>
      </c>
      <c r="H5805" s="94" t="s">
        <v>17</v>
      </c>
      <c r="I5805" s="94" t="s">
        <v>18</v>
      </c>
      <c r="J5805" s="94" t="s">
        <v>19</v>
      </c>
      <c r="K5805" s="94" t="s">
        <v>17</v>
      </c>
      <c r="L5805" s="94" t="s">
        <v>18</v>
      </c>
      <c r="M5805" s="94" t="s">
        <v>19</v>
      </c>
      <c r="N5805" s="94" t="s">
        <v>17</v>
      </c>
      <c r="O5805" s="94" t="s">
        <v>18</v>
      </c>
      <c r="P5805" s="94" t="s">
        <v>19</v>
      </c>
      <c r="Q5805" s="94" t="s">
        <v>17</v>
      </c>
      <c r="R5805" s="94" t="s">
        <v>18</v>
      </c>
      <c r="S5805" s="94" t="s">
        <v>19</v>
      </c>
      <c r="T5805" s="94" t="s">
        <v>17</v>
      </c>
      <c r="U5805" s="94" t="s">
        <v>18</v>
      </c>
      <c r="V5805" s="94" t="s">
        <v>19</v>
      </c>
      <c r="W5805" s="94" t="s">
        <v>17</v>
      </c>
      <c r="X5805" s="94" t="s">
        <v>18</v>
      </c>
      <c r="Y5805" s="94" t="s">
        <v>19</v>
      </c>
      <c r="Z5805" s="94" t="s">
        <v>17</v>
      </c>
      <c r="AA5805" s="94" t="s">
        <v>18</v>
      </c>
      <c r="AB5805" s="94" t="s">
        <v>19</v>
      </c>
      <c r="AC5805" s="94" t="s">
        <v>17</v>
      </c>
      <c r="AD5805" s="94" t="s">
        <v>18</v>
      </c>
      <c r="AE5805" s="94" t="s">
        <v>19</v>
      </c>
      <c r="AF5805" s="94" t="s">
        <v>17</v>
      </c>
      <c r="AG5805" s="94" t="s">
        <v>18</v>
      </c>
      <c r="AH5805" s="94" t="s">
        <v>19</v>
      </c>
      <c r="AI5805" s="94" t="s">
        <v>17</v>
      </c>
      <c r="AJ5805" s="94" t="s">
        <v>18</v>
      </c>
      <c r="AK5805" s="94" t="s">
        <v>19</v>
      </c>
    </row>
    <row r="5806" spans="1:50">
      <c r="A5806" s="96"/>
      <c r="B5806" s="134">
        <v>7.4368315502620227E-2</v>
      </c>
      <c r="C5806" s="167">
        <v>1.0492225616183204</v>
      </c>
      <c r="D5806" s="167">
        <v>0.51468285397006641</v>
      </c>
      <c r="E5806" s="134">
        <v>6.8350101209475336E-2</v>
      </c>
      <c r="F5806" s="167">
        <v>1.0234781497537286</v>
      </c>
      <c r="G5806" s="167">
        <v>0.48339259248797345</v>
      </c>
      <c r="H5806" s="134">
        <v>8.0959011214934776E-2</v>
      </c>
      <c r="I5806" s="167">
        <v>1.1645087286498295</v>
      </c>
      <c r="J5806" s="167">
        <v>0.49701353403316983</v>
      </c>
      <c r="K5806" s="134">
        <v>7.8794204599283005E-2</v>
      </c>
      <c r="L5806" s="167">
        <v>1.15089156825091</v>
      </c>
      <c r="M5806" s="167">
        <v>0.49429004170872931</v>
      </c>
      <c r="N5806" s="134">
        <v>8.5229344310298841E-2</v>
      </c>
      <c r="O5806" s="167">
        <v>1.1887853432239055</v>
      </c>
      <c r="P5806" s="167">
        <v>0.44552483413086658</v>
      </c>
      <c r="Q5806" s="134">
        <v>9.5941480768020115E-2</v>
      </c>
      <c r="R5806" s="167">
        <v>1.1732223036519309</v>
      </c>
      <c r="S5806" s="167">
        <v>0.47030494150745361</v>
      </c>
      <c r="T5806" s="134">
        <v>9.404851477221679E-2</v>
      </c>
      <c r="U5806" s="167">
        <v>1.2064824961134426</v>
      </c>
      <c r="V5806" s="167">
        <v>0.47698823395162404</v>
      </c>
      <c r="W5806" s="134">
        <v>9.8586990797256913E-2</v>
      </c>
      <c r="X5806" s="167">
        <v>1.1210789221103303</v>
      </c>
      <c r="Y5806" s="167">
        <v>0.4722363649470856</v>
      </c>
      <c r="Z5806" s="134">
        <v>9.1078179765093845E-2</v>
      </c>
      <c r="AA5806" s="167">
        <v>1.1265671318574999</v>
      </c>
      <c r="AB5806" s="167">
        <v>0.44640601626239002</v>
      </c>
      <c r="AC5806" s="134">
        <v>8.5243906356163704E-2</v>
      </c>
      <c r="AD5806" s="167">
        <v>1.1521409883215272</v>
      </c>
      <c r="AE5806" s="167">
        <v>0.50709811586740183</v>
      </c>
      <c r="AF5806" s="134">
        <v>7.1517836663788525E-2</v>
      </c>
      <c r="AG5806" s="167">
        <v>1.0957532597500965</v>
      </c>
      <c r="AH5806" s="167">
        <v>0.48835462622076076</v>
      </c>
      <c r="AI5806" s="134">
        <v>7.588211404084784E-2</v>
      </c>
      <c r="AJ5806" s="167">
        <v>1.0362525326745768</v>
      </c>
      <c r="AK5806" s="167">
        <v>0.4965751415211449</v>
      </c>
      <c r="AM5806" t="str">
        <f>A5801</f>
        <v>PreNResSpltPkgAC-65to-PEYes-cDXGF-OfL1985-CZ02</v>
      </c>
      <c r="AN5806" s="93">
        <f>1/($T5806*(1/$T5804)*(1/(5/7+2/7*$V5806))*$T5816/SUM($T5808:$T5831))</f>
        <v>4360.8183050837988</v>
      </c>
      <c r="AO5806" s="93">
        <f>1/(T5806*(1/T5804)*(1/(5/7+2/7*V5806)))</f>
        <v>280.36179131594656</v>
      </c>
      <c r="AP5806" s="93"/>
      <c r="AR5806" s="217">
        <f>CHOOSE($AV$3,C5806,F5806,I5806,L5806,O5806,R5806,U5806,X5806,AA5806,AD5806,AG5806,AJ5806)</f>
        <v>1.2064824961134426</v>
      </c>
      <c r="AS5806" s="92"/>
      <c r="AT5806" s="92"/>
      <c r="AV5806" s="151">
        <f>AN5806/AR5806</f>
        <v>3614.4894924971723</v>
      </c>
      <c r="AW5806" s="152">
        <f>AO5806/AR5806</f>
        <v>232.37949346062027</v>
      </c>
      <c r="AX5806" s="93"/>
    </row>
    <row r="5807" spans="1:50">
      <c r="A5807" s="94" t="s">
        <v>20</v>
      </c>
      <c r="B5807" s="94" t="s">
        <v>21</v>
      </c>
      <c r="C5807" s="94" t="s">
        <v>22</v>
      </c>
      <c r="D5807" s="94" t="s">
        <v>23</v>
      </c>
      <c r="E5807" s="94" t="s">
        <v>21</v>
      </c>
      <c r="F5807" s="94" t="s">
        <v>22</v>
      </c>
      <c r="G5807" s="94" t="s">
        <v>23</v>
      </c>
      <c r="H5807" s="94" t="s">
        <v>21</v>
      </c>
      <c r="I5807" s="94" t="s">
        <v>22</v>
      </c>
      <c r="J5807" s="94" t="s">
        <v>23</v>
      </c>
      <c r="K5807" s="94" t="s">
        <v>21</v>
      </c>
      <c r="L5807" s="94" t="s">
        <v>22</v>
      </c>
      <c r="M5807" s="94" t="s">
        <v>23</v>
      </c>
      <c r="N5807" s="94" t="s">
        <v>21</v>
      </c>
      <c r="O5807" s="94" t="s">
        <v>22</v>
      </c>
      <c r="P5807" s="94" t="s">
        <v>23</v>
      </c>
      <c r="Q5807" s="94" t="s">
        <v>21</v>
      </c>
      <c r="R5807" s="94" t="s">
        <v>22</v>
      </c>
      <c r="S5807" s="94" t="s">
        <v>23</v>
      </c>
      <c r="T5807" s="94" t="s">
        <v>21</v>
      </c>
      <c r="U5807" s="94" t="s">
        <v>22</v>
      </c>
      <c r="V5807" s="94" t="s">
        <v>23</v>
      </c>
      <c r="W5807" s="94" t="s">
        <v>21</v>
      </c>
      <c r="X5807" s="94" t="s">
        <v>22</v>
      </c>
      <c r="Y5807" s="94" t="s">
        <v>23</v>
      </c>
      <c r="Z5807" s="94" t="s">
        <v>21</v>
      </c>
      <c r="AA5807" s="94" t="s">
        <v>22</v>
      </c>
      <c r="AB5807" s="94" t="s">
        <v>23</v>
      </c>
      <c r="AC5807" s="94" t="s">
        <v>21</v>
      </c>
      <c r="AD5807" s="94" t="s">
        <v>22</v>
      </c>
      <c r="AE5807" s="94" t="s">
        <v>23</v>
      </c>
      <c r="AF5807" s="94" t="s">
        <v>21</v>
      </c>
      <c r="AG5807" s="94" t="s">
        <v>22</v>
      </c>
      <c r="AH5807" s="94" t="s">
        <v>23</v>
      </c>
      <c r="AI5807" s="94" t="s">
        <v>21</v>
      </c>
      <c r="AJ5807" s="94" t="s">
        <v>22</v>
      </c>
      <c r="AK5807" s="94" t="s">
        <v>23</v>
      </c>
    </row>
    <row r="5808" spans="1:50">
      <c r="A5808" s="94">
        <v>1</v>
      </c>
      <c r="B5808" s="94">
        <v>0.23339279527300991</v>
      </c>
      <c r="C5808" s="94">
        <v>0.24240087797132603</v>
      </c>
      <c r="D5808" s="94">
        <v>0.62793373348242076</v>
      </c>
      <c r="E5808" s="94">
        <v>0.21290919160410657</v>
      </c>
      <c r="F5808" s="94">
        <v>0.23052105162076156</v>
      </c>
      <c r="G5808" s="94">
        <v>0.63348975937774876</v>
      </c>
      <c r="H5808" s="94">
        <v>0.13813277454671677</v>
      </c>
      <c r="I5808" s="94">
        <v>0.20095584179107409</v>
      </c>
      <c r="J5808" s="94">
        <v>0.53506593330892049</v>
      </c>
      <c r="K5808" s="94">
        <v>0.14664781804156954</v>
      </c>
      <c r="L5808" s="94">
        <v>0.2007799432044591</v>
      </c>
      <c r="M5808" s="94">
        <v>0.55619157163655097</v>
      </c>
      <c r="N5808" s="94">
        <v>0.11494238095850313</v>
      </c>
      <c r="O5808" s="94">
        <v>0.15832358007705702</v>
      </c>
      <c r="P5808" s="94">
        <v>0.43318855491238684</v>
      </c>
      <c r="Q5808" s="94">
        <v>0.10354918789114229</v>
      </c>
      <c r="R5808" s="94">
        <v>0.12395002429930643</v>
      </c>
      <c r="S5808" s="94">
        <v>0.31511124873632729</v>
      </c>
      <c r="T5808" s="94">
        <v>0.10105831380664326</v>
      </c>
      <c r="U5808" s="94">
        <v>0.12419584623279206</v>
      </c>
      <c r="V5808" s="94">
        <v>0.29659884535259251</v>
      </c>
      <c r="W5808" s="94">
        <v>0.10283091850001447</v>
      </c>
      <c r="X5808" s="94">
        <v>0.11655671979627233</v>
      </c>
      <c r="Y5808" s="94">
        <v>0.29317858507317113</v>
      </c>
      <c r="Z5808" s="94">
        <v>0.10391314978811772</v>
      </c>
      <c r="AA5808" s="94">
        <v>0.12200503448255609</v>
      </c>
      <c r="AB5808" s="94">
        <v>0.35176464581663847</v>
      </c>
      <c r="AC5808" s="94">
        <v>0.12923442955833866</v>
      </c>
      <c r="AD5808" s="94">
        <v>0.16269575767817693</v>
      </c>
      <c r="AE5808" s="94">
        <v>0.39564660630332238</v>
      </c>
      <c r="AF5808" s="94">
        <v>0.17654723086050275</v>
      </c>
      <c r="AG5808" s="94">
        <v>0.22149001669039234</v>
      </c>
      <c r="AH5808" s="94">
        <v>0.6643092601069589</v>
      </c>
      <c r="AI5808" s="94">
        <v>0.20313171834803012</v>
      </c>
      <c r="AJ5808" s="94">
        <v>0.21915981384454949</v>
      </c>
      <c r="AK5808" s="94">
        <v>0.64119263329320353</v>
      </c>
    </row>
    <row r="5809" spans="1:37">
      <c r="A5809" s="94">
        <v>2</v>
      </c>
      <c r="B5809" s="94">
        <v>0.23160191401897165</v>
      </c>
      <c r="C5809" s="94">
        <v>0.23841813384392668</v>
      </c>
      <c r="D5809" s="94">
        <v>0.6254580411743379</v>
      </c>
      <c r="E5809" s="94">
        <v>0.21127548616084207</v>
      </c>
      <c r="F5809" s="94">
        <v>0.23101422763921889</v>
      </c>
      <c r="G5809" s="94">
        <v>0.64460851070796554</v>
      </c>
      <c r="H5809" s="94">
        <v>0.13760173589571442</v>
      </c>
      <c r="I5809" s="94">
        <v>0.20003472398558333</v>
      </c>
      <c r="J5809" s="94">
        <v>0.52140430515320391</v>
      </c>
      <c r="K5809" s="94">
        <v>0.14612145455465117</v>
      </c>
      <c r="L5809" s="94">
        <v>0.20008038348019216</v>
      </c>
      <c r="M5809" s="94">
        <v>0.55347345385333802</v>
      </c>
      <c r="N5809" s="94">
        <v>0.11446668638013567</v>
      </c>
      <c r="O5809" s="94">
        <v>0.15939898813836478</v>
      </c>
      <c r="P5809" s="94">
        <v>0.43928338608713413</v>
      </c>
      <c r="Q5809" s="94">
        <v>0.10312064459089558</v>
      </c>
      <c r="R5809" s="94">
        <v>0.1272819363328373</v>
      </c>
      <c r="S5809" s="94">
        <v>0.32177433309957287</v>
      </c>
      <c r="T5809" s="94">
        <v>0.10064007910873725</v>
      </c>
      <c r="U5809" s="94">
        <v>0.12368185574280895</v>
      </c>
      <c r="V5809" s="94">
        <v>0.29486011250245514</v>
      </c>
      <c r="W5809" s="94">
        <v>0.10240534779222946</v>
      </c>
      <c r="X5809" s="94">
        <v>0.11607434419889028</v>
      </c>
      <c r="Y5809" s="94">
        <v>0.2914599026008321</v>
      </c>
      <c r="Z5809" s="94">
        <v>0.10348310021403469</v>
      </c>
      <c r="AA5809" s="94">
        <v>0.12280734134549574</v>
      </c>
      <c r="AB5809" s="94">
        <v>0.34984805332895286</v>
      </c>
      <c r="AC5809" s="94">
        <v>0.12873759977003593</v>
      </c>
      <c r="AD5809" s="94">
        <v>0.16514630736359986</v>
      </c>
      <c r="AE5809" s="94">
        <v>0.40240002977136158</v>
      </c>
      <c r="AF5809" s="94">
        <v>0.1751033815014901</v>
      </c>
      <c r="AG5809" s="94">
        <v>0.22410582223895337</v>
      </c>
      <c r="AH5809" s="94">
        <v>0.68734927484452979</v>
      </c>
      <c r="AI5809" s="94">
        <v>0.20147045410784678</v>
      </c>
      <c r="AJ5809" s="94">
        <v>0.2173402509158899</v>
      </c>
      <c r="AK5809" s="94">
        <v>0.62497576353169026</v>
      </c>
    </row>
    <row r="5810" spans="1:37">
      <c r="A5810" s="94">
        <v>3</v>
      </c>
      <c r="B5810" s="94">
        <v>0.23082235394368442</v>
      </c>
      <c r="C5810" s="94">
        <v>0.23974758324382395</v>
      </c>
      <c r="D5810" s="94">
        <v>0.6341924919027272</v>
      </c>
      <c r="E5810" s="94">
        <v>0.21056434379142105</v>
      </c>
      <c r="F5810" s="94">
        <v>0.23022105919265554</v>
      </c>
      <c r="G5810" s="94">
        <v>0.64139887450642441</v>
      </c>
      <c r="H5810" s="94">
        <v>0.14675537510518447</v>
      </c>
      <c r="I5810" s="94">
        <v>0.20097924358225297</v>
      </c>
      <c r="J5810" s="94">
        <v>0.5307773374569601</v>
      </c>
      <c r="K5810" s="94">
        <v>0.15519503374205978</v>
      </c>
      <c r="L5810" s="94">
        <v>0.20273347758052412</v>
      </c>
      <c r="M5810" s="94">
        <v>0.56494869047424889</v>
      </c>
      <c r="N5810" s="94">
        <v>0.12266587050917416</v>
      </c>
      <c r="O5810" s="94">
        <v>0.16705024010677397</v>
      </c>
      <c r="P5810" s="94">
        <v>0.45489931192904276</v>
      </c>
      <c r="Q5810" s="94">
        <v>0.10258400027797403</v>
      </c>
      <c r="R5810" s="94">
        <v>0.13048627094381582</v>
      </c>
      <c r="S5810" s="94">
        <v>0.32073470614486471</v>
      </c>
      <c r="T5810" s="94">
        <v>0.1001163437663144</v>
      </c>
      <c r="U5810" s="94">
        <v>0.12303820999409111</v>
      </c>
      <c r="V5810" s="94">
        <v>0.30126122529147925</v>
      </c>
      <c r="W5810" s="94">
        <v>0.10187242591491311</v>
      </c>
      <c r="X5810" s="94">
        <v>0.11674434479625508</v>
      </c>
      <c r="Y5810" s="94">
        <v>0.29043943488288076</v>
      </c>
      <c r="Z5810" s="94">
        <v>0.10294456966630909</v>
      </c>
      <c r="AA5810" s="94">
        <v>0.12994302055250667</v>
      </c>
      <c r="AB5810" s="94">
        <v>0.3569075245234602</v>
      </c>
      <c r="AC5810" s="94">
        <v>0.13730157269753709</v>
      </c>
      <c r="AD5810" s="94">
        <v>0.17053941284110988</v>
      </c>
      <c r="AE5810" s="94">
        <v>0.39236173731162693</v>
      </c>
      <c r="AF5810" s="94">
        <v>0.17447488236874337</v>
      </c>
      <c r="AG5810" s="94">
        <v>0.22110501817019687</v>
      </c>
      <c r="AH5810" s="94">
        <v>0.68400610716000299</v>
      </c>
      <c r="AI5810" s="94">
        <v>0.20074731555623754</v>
      </c>
      <c r="AJ5810" s="94">
        <v>0.21854496807061671</v>
      </c>
      <c r="AK5810" s="94">
        <v>0.64902866132862302</v>
      </c>
    </row>
    <row r="5811" spans="1:37">
      <c r="A5811" s="94">
        <v>4</v>
      </c>
      <c r="B5811" s="94">
        <v>0.22984848910488714</v>
      </c>
      <c r="C5811" s="94">
        <v>0.23877551020408175</v>
      </c>
      <c r="D5811" s="94">
        <v>0.62067809459951129</v>
      </c>
      <c r="E5811" s="94">
        <v>0.2096759497203125</v>
      </c>
      <c r="F5811" s="94">
        <v>0.23154538849082126</v>
      </c>
      <c r="G5811" s="94">
        <v>0.65322905922608565</v>
      </c>
      <c r="H5811" s="94">
        <v>0.14740654862618333</v>
      </c>
      <c r="I5811" s="94">
        <v>0.20339759050885492</v>
      </c>
      <c r="J5811" s="94">
        <v>0.52995369984300733</v>
      </c>
      <c r="K5811" s="94">
        <v>0.15583994756386965</v>
      </c>
      <c r="L5811" s="94">
        <v>0.20535439155157964</v>
      </c>
      <c r="M5811" s="94">
        <v>0.5643076316493012</v>
      </c>
      <c r="N5811" s="94">
        <v>0.13204405341302525</v>
      </c>
      <c r="O5811" s="94">
        <v>0.17117019404881978</v>
      </c>
      <c r="P5811" s="94">
        <v>0.45432503394615831</v>
      </c>
      <c r="Q5811" s="94">
        <v>0.10318584837631853</v>
      </c>
      <c r="R5811" s="94">
        <v>0.13139310318255426</v>
      </c>
      <c r="S5811" s="94">
        <v>0.32038133316332568</v>
      </c>
      <c r="T5811" s="94">
        <v>0.10068654963072679</v>
      </c>
      <c r="U5811" s="94">
        <v>0.12512153426512063</v>
      </c>
      <c r="V5811" s="94">
        <v>0.30834374426459649</v>
      </c>
      <c r="W5811" s="94">
        <v>0.10239512387132171</v>
      </c>
      <c r="X5811" s="94">
        <v>0.11865542958468242</v>
      </c>
      <c r="Y5811" s="94">
        <v>0.29664781725535716</v>
      </c>
      <c r="Z5811" s="94">
        <v>0.1034727686927354</v>
      </c>
      <c r="AA5811" s="94">
        <v>0.13185335821631156</v>
      </c>
      <c r="AB5811" s="94">
        <v>0.36465558384592667</v>
      </c>
      <c r="AC5811" s="94">
        <v>0.13791079841392434</v>
      </c>
      <c r="AD5811" s="94">
        <v>0.17277905524348686</v>
      </c>
      <c r="AE5811" s="94">
        <v>0.40068817647547145</v>
      </c>
      <c r="AF5811" s="94">
        <v>0.17368910117074479</v>
      </c>
      <c r="AG5811" s="94">
        <v>0.22013533950446906</v>
      </c>
      <c r="AH5811" s="94">
        <v>0.68201109225495993</v>
      </c>
      <c r="AI5811" s="94">
        <v>0.21321295018813183</v>
      </c>
      <c r="AJ5811" s="94">
        <v>0.22554212271962709</v>
      </c>
      <c r="AK5811" s="94">
        <v>0.64713176602942901</v>
      </c>
    </row>
    <row r="5812" spans="1:37">
      <c r="A5812" s="94">
        <v>5</v>
      </c>
      <c r="B5812" s="94">
        <v>0.23224881622358937</v>
      </c>
      <c r="C5812" s="94">
        <v>0.24023560453929863</v>
      </c>
      <c r="D5812" s="94">
        <v>0.62133209897943564</v>
      </c>
      <c r="E5812" s="94">
        <v>0.21058285200123578</v>
      </c>
      <c r="F5812" s="94">
        <v>0.23259843337008959</v>
      </c>
      <c r="G5812" s="94">
        <v>0.65247223102831886</v>
      </c>
      <c r="H5812" s="94">
        <v>0.1503929101290174</v>
      </c>
      <c r="I5812" s="94">
        <v>0.20713498279385728</v>
      </c>
      <c r="J5812" s="94">
        <v>0.52995309556009185</v>
      </c>
      <c r="K5812" s="94">
        <v>0.15878895300559348</v>
      </c>
      <c r="L5812" s="94">
        <v>0.20935971951149987</v>
      </c>
      <c r="M5812" s="94">
        <v>0.56484870231681794</v>
      </c>
      <c r="N5812" s="94">
        <v>0.13616673975887666</v>
      </c>
      <c r="O5812" s="94">
        <v>0.17718543062037992</v>
      </c>
      <c r="P5812" s="94">
        <v>0.46325383225446387</v>
      </c>
      <c r="Q5812" s="94">
        <v>0.11103990171387293</v>
      </c>
      <c r="R5812" s="94">
        <v>0.13739977532236861</v>
      </c>
      <c r="S5812" s="94">
        <v>0.33186458893068244</v>
      </c>
      <c r="T5812" s="94">
        <v>0.10735695347630905</v>
      </c>
      <c r="U5812" s="94">
        <v>0.13229130168968589</v>
      </c>
      <c r="V5812" s="94">
        <v>0.3109329267703681</v>
      </c>
      <c r="W5812" s="94">
        <v>0.10714967309012897</v>
      </c>
      <c r="X5812" s="94">
        <v>0.12753678312246902</v>
      </c>
      <c r="Y5812" s="94">
        <v>0.30523012979275199</v>
      </c>
      <c r="Z5812" s="94">
        <v>0.10796827189808988</v>
      </c>
      <c r="AA5812" s="94">
        <v>0.13473854486032125</v>
      </c>
      <c r="AB5812" s="94">
        <v>0.37407783132476624</v>
      </c>
      <c r="AC5812" s="94">
        <v>0.1414756391772419</v>
      </c>
      <c r="AD5812" s="94">
        <v>0.17462416130880937</v>
      </c>
      <c r="AE5812" s="94">
        <v>0.40086231985702103</v>
      </c>
      <c r="AF5812" s="94">
        <v>0.1744597832904792</v>
      </c>
      <c r="AG5812" s="94">
        <v>0.22123489432841256</v>
      </c>
      <c r="AH5812" s="94">
        <v>0.68124071923811214</v>
      </c>
      <c r="AI5812" s="94">
        <v>0.21471786014688612</v>
      </c>
      <c r="AJ5812" s="94">
        <v>0.22694414839157331</v>
      </c>
      <c r="AK5812" s="94">
        <v>0.64648300277125137</v>
      </c>
    </row>
    <row r="5813" spans="1:37">
      <c r="A5813" s="94">
        <v>6</v>
      </c>
      <c r="B5813" s="94">
        <v>0.24088016156167968</v>
      </c>
      <c r="C5813" s="94">
        <v>0.2467756736561903</v>
      </c>
      <c r="D5813" s="94">
        <v>0.6373126642551048</v>
      </c>
      <c r="E5813" s="94">
        <v>0.2158420310055226</v>
      </c>
      <c r="F5813" s="94">
        <v>0.2384958607814496</v>
      </c>
      <c r="G5813" s="94">
        <v>0.65339277820691999</v>
      </c>
      <c r="H5813" s="94">
        <v>0.17614855048774225</v>
      </c>
      <c r="I5813" s="94">
        <v>0.23749846698847205</v>
      </c>
      <c r="J5813" s="94">
        <v>0.54026820492925676</v>
      </c>
      <c r="K5813" s="94">
        <v>0.18274823913235907</v>
      </c>
      <c r="L5813" s="94">
        <v>0.24035138027449746</v>
      </c>
      <c r="M5813" s="94">
        <v>0.58103472851087856</v>
      </c>
      <c r="N5813" s="94">
        <v>0.16514363452561728</v>
      </c>
      <c r="O5813" s="94">
        <v>0.212384577360716</v>
      </c>
      <c r="P5813" s="94">
        <v>0.47966949678371995</v>
      </c>
      <c r="Q5813" s="94">
        <v>0.15618708853515836</v>
      </c>
      <c r="R5813" s="94">
        <v>0.17412765905547112</v>
      </c>
      <c r="S5813" s="94">
        <v>0.35279419666845785</v>
      </c>
      <c r="T5813" s="94">
        <v>0.14607610866733847</v>
      </c>
      <c r="U5813" s="94">
        <v>0.16958760506952061</v>
      </c>
      <c r="V5813" s="94">
        <v>0.32952609870206812</v>
      </c>
      <c r="W5813" s="94">
        <v>0.13241724162021881</v>
      </c>
      <c r="X5813" s="94">
        <v>0.15614083518785474</v>
      </c>
      <c r="Y5813" s="94">
        <v>0.32147060497981089</v>
      </c>
      <c r="Z5813" s="94">
        <v>0.13365587768856318</v>
      </c>
      <c r="AA5813" s="94">
        <v>0.16194531869046405</v>
      </c>
      <c r="AB5813" s="94">
        <v>0.38868069444845244</v>
      </c>
      <c r="AC5813" s="94">
        <v>0.1667040490881756</v>
      </c>
      <c r="AD5813" s="94">
        <v>0.20202938380892393</v>
      </c>
      <c r="AE5813" s="94">
        <v>0.4215639125294493</v>
      </c>
      <c r="AF5813" s="94">
        <v>0.1779722063716852</v>
      </c>
      <c r="AG5813" s="94">
        <v>0.2264489353419738</v>
      </c>
      <c r="AH5813" s="94">
        <v>0.69553727935511955</v>
      </c>
      <c r="AI5813" s="94">
        <v>0.20906449469336463</v>
      </c>
      <c r="AJ5813" s="94">
        <v>0.23269690795390088</v>
      </c>
      <c r="AK5813" s="94">
        <v>0.65064688331919085</v>
      </c>
    </row>
    <row r="5814" spans="1:37">
      <c r="A5814" s="94">
        <v>7</v>
      </c>
      <c r="B5814" s="94">
        <v>0.28051755297731085</v>
      </c>
      <c r="C5814" s="94">
        <v>0.28541376733759877</v>
      </c>
      <c r="D5814" s="94">
        <v>0.65845795926505146</v>
      </c>
      <c r="E5814" s="94">
        <v>0.25148955496297648</v>
      </c>
      <c r="F5814" s="94">
        <v>0.27668102317852072</v>
      </c>
      <c r="G5814" s="94">
        <v>0.67237004061719086</v>
      </c>
      <c r="H5814" s="94">
        <v>0.50882805244897067</v>
      </c>
      <c r="I5814" s="94">
        <v>0.58935604970773503</v>
      </c>
      <c r="J5814" s="94">
        <v>0.71359950787199367</v>
      </c>
      <c r="K5814" s="94">
        <v>0.51136133720562638</v>
      </c>
      <c r="L5814" s="94">
        <v>0.66839780483773337</v>
      </c>
      <c r="M5814" s="94">
        <v>0.84132730378742382</v>
      </c>
      <c r="N5814" s="94">
        <v>0.44029318785364607</v>
      </c>
      <c r="O5814" s="94">
        <v>0.5803898716212843</v>
      </c>
      <c r="P5814" s="94">
        <v>0.68416466577991619</v>
      </c>
      <c r="Q5814" s="94">
        <v>0.44762398692835692</v>
      </c>
      <c r="R5814" s="94">
        <v>0.48936474828614196</v>
      </c>
      <c r="S5814" s="94">
        <v>0.50147906629386418</v>
      </c>
      <c r="T5814" s="94">
        <v>0.39534189535257103</v>
      </c>
      <c r="U5814" s="94">
        <v>0.47915405837096608</v>
      </c>
      <c r="V5814" s="94">
        <v>0.4612636884963503</v>
      </c>
      <c r="W5814" s="94">
        <v>0.39391531867109475</v>
      </c>
      <c r="X5814" s="94">
        <v>0.45197579471948757</v>
      </c>
      <c r="Y5814" s="94">
        <v>0.48769262223323462</v>
      </c>
      <c r="Z5814" s="94">
        <v>0.39807782046226675</v>
      </c>
      <c r="AA5814" s="94">
        <v>0.46437452713462501</v>
      </c>
      <c r="AB5814" s="94">
        <v>0.55010688432740562</v>
      </c>
      <c r="AC5814" s="94">
        <v>0.47211810126475251</v>
      </c>
      <c r="AD5814" s="94">
        <v>0.56680384233815673</v>
      </c>
      <c r="AE5814" s="94">
        <v>0.64413537572508039</v>
      </c>
      <c r="AF5814" s="94">
        <v>0.21929083404162689</v>
      </c>
      <c r="AG5814" s="94">
        <v>0.26657924362927177</v>
      </c>
      <c r="AH5814" s="94">
        <v>0.71397738564426616</v>
      </c>
      <c r="AI5814" s="94">
        <v>0.24493694434511443</v>
      </c>
      <c r="AJ5814" s="94">
        <v>0.27342506179270304</v>
      </c>
      <c r="AK5814" s="94">
        <v>0.67259793560582337</v>
      </c>
    </row>
    <row r="5815" spans="1:37">
      <c r="A5815" s="94">
        <v>8</v>
      </c>
      <c r="B5815" s="94">
        <v>0.76476482100551546</v>
      </c>
      <c r="C5815" s="94">
        <v>0.77194087703731429</v>
      </c>
      <c r="D5815" s="94">
        <v>0.94789299472415278</v>
      </c>
      <c r="E5815" s="94">
        <v>0.6876981624195071</v>
      </c>
      <c r="F5815" s="94">
        <v>0.76133063753844255</v>
      </c>
      <c r="G5815" s="94">
        <v>0.95344278691379303</v>
      </c>
      <c r="H5815" s="94">
        <v>0.62007506834664117</v>
      </c>
      <c r="I5815" s="94">
        <v>0.7920008987841457</v>
      </c>
      <c r="J5815" s="94">
        <v>0.80018962397891291</v>
      </c>
      <c r="K5815" s="94">
        <v>0.59148871822324145</v>
      </c>
      <c r="L5815" s="94">
        <v>0.80378037262297908</v>
      </c>
      <c r="M5815" s="94">
        <v>0.87553672721032338</v>
      </c>
      <c r="N5815" s="94">
        <v>0.56853168463973158</v>
      </c>
      <c r="O5815" s="94">
        <v>0.69611193860493636</v>
      </c>
      <c r="P5815" s="94">
        <v>0.70524108356044957</v>
      </c>
      <c r="Q5815" s="94">
        <v>0.64236581640072543</v>
      </c>
      <c r="R5815" s="94">
        <v>0.6239073021477568</v>
      </c>
      <c r="S5815" s="94">
        <v>0.54766345777283942</v>
      </c>
      <c r="T5815" s="94">
        <v>0.55883482073891477</v>
      </c>
      <c r="U5815" s="94">
        <v>0.60016822910140355</v>
      </c>
      <c r="V5815" s="94">
        <v>0.49342622137933045</v>
      </c>
      <c r="W5815" s="94">
        <v>0.49787896240834678</v>
      </c>
      <c r="X5815" s="94">
        <v>0.54318582559345718</v>
      </c>
      <c r="Y5815" s="94">
        <v>0.50409386584322691</v>
      </c>
      <c r="Z5815" s="94">
        <v>0.49573179026323</v>
      </c>
      <c r="AA5815" s="94">
        <v>0.553931436460666</v>
      </c>
      <c r="AB5815" s="94">
        <v>0.56328684290556663</v>
      </c>
      <c r="AC5815" s="94">
        <v>0.56736270911983544</v>
      </c>
      <c r="AD5815" s="94">
        <v>0.67402042257802353</v>
      </c>
      <c r="AE5815" s="94">
        <v>0.67960862109930742</v>
      </c>
      <c r="AF5815" s="94">
        <v>0.59931324359028393</v>
      </c>
      <c r="AG5815" s="94">
        <v>0.72789674584244923</v>
      </c>
      <c r="AH5815" s="94">
        <v>0.98138893230765778</v>
      </c>
      <c r="AI5815" s="94">
        <v>0.69571357632912001</v>
      </c>
      <c r="AJ5815" s="94">
        <v>0.76796896774886891</v>
      </c>
      <c r="AK5815" s="94">
        <v>0.95251200396335378</v>
      </c>
    </row>
    <row r="5816" spans="1:37">
      <c r="A5816" s="94">
        <v>9</v>
      </c>
      <c r="B5816" s="94">
        <v>0.90464318154151568</v>
      </c>
      <c r="C5816" s="94">
        <v>0.91210000934012037</v>
      </c>
      <c r="D5816" s="94">
        <v>0.98775487915840399</v>
      </c>
      <c r="E5816" s="94">
        <v>0.82524761849169481</v>
      </c>
      <c r="F5816" s="94">
        <v>0.91802384093606637</v>
      </c>
      <c r="G5816" s="94">
        <v>1</v>
      </c>
      <c r="H5816" s="94">
        <v>0.67446852280356517</v>
      </c>
      <c r="I5816" s="94">
        <v>0.86285938621082992</v>
      </c>
      <c r="J5816" s="94">
        <v>0.82490902520705744</v>
      </c>
      <c r="K5816" s="94">
        <v>0.64054748125324035</v>
      </c>
      <c r="L5816" s="94">
        <v>0.85087412976384091</v>
      </c>
      <c r="M5816" s="94">
        <v>0.861802183712993</v>
      </c>
      <c r="N5816" s="94">
        <v>0.68426546138326649</v>
      </c>
      <c r="O5816" s="94">
        <v>0.76514204420237653</v>
      </c>
      <c r="P5816" s="94">
        <v>0.71293308206169037</v>
      </c>
      <c r="Q5816" s="94">
        <v>0.76370276854414976</v>
      </c>
      <c r="R5816" s="94">
        <v>0.72346086432629664</v>
      </c>
      <c r="S5816" s="94">
        <v>0.60028324483829554</v>
      </c>
      <c r="T5816" s="94">
        <v>0.69684431663422808</v>
      </c>
      <c r="U5816" s="94">
        <v>0.68167676523038845</v>
      </c>
      <c r="V5816" s="94">
        <v>0.52810790447272926</v>
      </c>
      <c r="W5816" s="94">
        <v>0.61156896290250284</v>
      </c>
      <c r="X5816" s="94">
        <v>0.62054354410656787</v>
      </c>
      <c r="Y5816" s="94">
        <v>0.53816065885692588</v>
      </c>
      <c r="Z5816" s="94">
        <v>0.63638469075173887</v>
      </c>
      <c r="AA5816" s="94">
        <v>0.61419883199892822</v>
      </c>
      <c r="AB5816" s="94">
        <v>0.58916727896698462</v>
      </c>
      <c r="AC5816" s="94">
        <v>0.61092906175758377</v>
      </c>
      <c r="AD5816" s="94">
        <v>0.71291086065224396</v>
      </c>
      <c r="AE5816" s="94">
        <v>0.64357477716803746</v>
      </c>
      <c r="AF5816" s="94">
        <v>0.71772461923584829</v>
      </c>
      <c r="AG5816" s="94">
        <v>0.87290775029444689</v>
      </c>
      <c r="AH5816" s="94">
        <v>0.99682430471044015</v>
      </c>
      <c r="AI5816" s="94">
        <v>0.83916862954024596</v>
      </c>
      <c r="AJ5816" s="94">
        <v>0.91314111483528637</v>
      </c>
      <c r="AK5816" s="94">
        <v>0.9906659186229706</v>
      </c>
    </row>
    <row r="5817" spans="1:37">
      <c r="A5817" s="94">
        <v>10</v>
      </c>
      <c r="B5817" s="94">
        <v>0.95891039507074571</v>
      </c>
      <c r="C5817" s="94">
        <v>0.96421414561247876</v>
      </c>
      <c r="D5817" s="94">
        <v>0.99006167324798255</v>
      </c>
      <c r="E5817" s="94">
        <v>0.86160486111012247</v>
      </c>
      <c r="F5817" s="94">
        <v>0.96870363155062889</v>
      </c>
      <c r="G5817" s="94">
        <v>0.97525834110998488</v>
      </c>
      <c r="H5817" s="94">
        <v>0.74293742514826822</v>
      </c>
      <c r="I5817" s="94">
        <v>0.90601996027133269</v>
      </c>
      <c r="J5817" s="94">
        <v>0.81055911881048126</v>
      </c>
      <c r="K5817" s="94">
        <v>0.70824709894158266</v>
      </c>
      <c r="L5817" s="94">
        <v>0.89082322977538564</v>
      </c>
      <c r="M5817" s="94">
        <v>0.87391635175124649</v>
      </c>
      <c r="N5817" s="94">
        <v>0.84309031006810675</v>
      </c>
      <c r="O5817" s="94">
        <v>0.85282518412800012</v>
      </c>
      <c r="P5817" s="94">
        <v>0.76786187020578389</v>
      </c>
      <c r="Q5817" s="94">
        <v>0.87171026526358419</v>
      </c>
      <c r="R5817" s="94">
        <v>0.81939423523294819</v>
      </c>
      <c r="S5817" s="94">
        <v>0.65430969316660448</v>
      </c>
      <c r="T5817" s="94">
        <v>0.82836887211856591</v>
      </c>
      <c r="U5817" s="94">
        <v>0.76844903825686106</v>
      </c>
      <c r="V5817" s="94">
        <v>0.58606204378386906</v>
      </c>
      <c r="W5817" s="94">
        <v>0.80788443220603234</v>
      </c>
      <c r="X5817" s="94">
        <v>0.72795761496066558</v>
      </c>
      <c r="Y5817" s="94">
        <v>0.63307310809760831</v>
      </c>
      <c r="Z5817" s="94">
        <v>0.79185557566375731</v>
      </c>
      <c r="AA5817" s="94">
        <v>0.70664078814554554</v>
      </c>
      <c r="AB5817" s="94">
        <v>0.6467010146796689</v>
      </c>
      <c r="AC5817" s="94">
        <v>0.72701764367407362</v>
      </c>
      <c r="AD5817" s="94">
        <v>0.7739135468093159</v>
      </c>
      <c r="AE5817" s="94">
        <v>0.66218474084125079</v>
      </c>
      <c r="AF5817" s="94">
        <v>0.73826628608601064</v>
      </c>
      <c r="AG5817" s="94">
        <v>0.91647431580254524</v>
      </c>
      <c r="AH5817" s="94">
        <v>0.98900055265890319</v>
      </c>
      <c r="AI5817" s="94">
        <v>0.87703387241780184</v>
      </c>
      <c r="AJ5817" s="94">
        <v>0.96641430637028647</v>
      </c>
      <c r="AK5817" s="94">
        <v>0.9795079278132921</v>
      </c>
    </row>
    <row r="5818" spans="1:37">
      <c r="A5818" s="94">
        <v>11</v>
      </c>
      <c r="B5818" s="94">
        <v>0.99684430335889729</v>
      </c>
      <c r="C5818" s="94">
        <v>1</v>
      </c>
      <c r="D5818" s="94">
        <v>1</v>
      </c>
      <c r="E5818" s="94">
        <v>0.89620880677571335</v>
      </c>
      <c r="F5818" s="94">
        <v>0.99572213054045744</v>
      </c>
      <c r="G5818" s="94">
        <v>0.94411303753778553</v>
      </c>
      <c r="H5818" s="94">
        <v>0.83844252051462365</v>
      </c>
      <c r="I5818" s="94">
        <v>0.92881311067386774</v>
      </c>
      <c r="J5818" s="94">
        <v>0.82209306682039618</v>
      </c>
      <c r="K5818" s="94">
        <v>0.7899230107780697</v>
      </c>
      <c r="L5818" s="94">
        <v>0.90698462544191583</v>
      </c>
      <c r="M5818" s="94">
        <v>0.88091835931488982</v>
      </c>
      <c r="N5818" s="94">
        <v>0.92364125867166469</v>
      </c>
      <c r="O5818" s="94">
        <v>0.90812632934788462</v>
      </c>
      <c r="P5818" s="94">
        <v>0.8136451775202741</v>
      </c>
      <c r="Q5818" s="94">
        <v>0.90632875662815782</v>
      </c>
      <c r="R5818" s="94">
        <v>0.87690947747794235</v>
      </c>
      <c r="S5818" s="94">
        <v>0.70648321022960137</v>
      </c>
      <c r="T5818" s="94">
        <v>0.88288591151928886</v>
      </c>
      <c r="U5818" s="94">
        <v>0.83115244020598356</v>
      </c>
      <c r="V5818" s="94">
        <v>0.66529956113094924</v>
      </c>
      <c r="W5818" s="94">
        <v>0.85258384041141044</v>
      </c>
      <c r="X5818" s="94">
        <v>0.8139343569104841</v>
      </c>
      <c r="Y5818" s="94">
        <v>0.74713347037439015</v>
      </c>
      <c r="Z5818" s="94">
        <v>0.85830619874058756</v>
      </c>
      <c r="AA5818" s="94">
        <v>0.79940391871951932</v>
      </c>
      <c r="AB5818" s="94">
        <v>0.70314259900951637</v>
      </c>
      <c r="AC5818" s="94">
        <v>0.84214290296799843</v>
      </c>
      <c r="AD5818" s="94">
        <v>0.83118285802821157</v>
      </c>
      <c r="AE5818" s="94">
        <v>0.76053996853014383</v>
      </c>
      <c r="AF5818" s="94">
        <v>0.79320868624807406</v>
      </c>
      <c r="AG5818" s="94">
        <v>0.94892851575888093</v>
      </c>
      <c r="AH5818" s="94">
        <v>1</v>
      </c>
      <c r="AI5818" s="94">
        <v>0.90577338184176659</v>
      </c>
      <c r="AJ5818" s="94">
        <v>1</v>
      </c>
      <c r="AK5818" s="94">
        <v>1</v>
      </c>
    </row>
    <row r="5819" spans="1:37">
      <c r="A5819" s="94">
        <v>12</v>
      </c>
      <c r="B5819" s="94">
        <v>1</v>
      </c>
      <c r="C5819" s="94">
        <v>0.99712394339886978</v>
      </c>
      <c r="D5819" s="94">
        <v>0.97147588469966262</v>
      </c>
      <c r="E5819" s="94">
        <v>0.87845373872956822</v>
      </c>
      <c r="F5819" s="94">
        <v>0.99280582303731235</v>
      </c>
      <c r="G5819" s="94">
        <v>0.95698060525418849</v>
      </c>
      <c r="H5819" s="94">
        <v>0.82810613756293128</v>
      </c>
      <c r="I5819" s="94">
        <v>0.87457115732150292</v>
      </c>
      <c r="J5819" s="94">
        <v>0.82153531368930444</v>
      </c>
      <c r="K5819" s="94">
        <v>0.78960318831905107</v>
      </c>
      <c r="L5819" s="94">
        <v>0.84636280030530064</v>
      </c>
      <c r="M5819" s="94">
        <v>0.88200191892165969</v>
      </c>
      <c r="N5819" s="94">
        <v>0.89050215538689592</v>
      </c>
      <c r="O5819" s="94">
        <v>0.85603164681227872</v>
      </c>
      <c r="P5819" s="94">
        <v>0.78453487410468303</v>
      </c>
      <c r="Q5819" s="94">
        <v>0.86993603594444469</v>
      </c>
      <c r="R5819" s="94">
        <v>0.85557244807214317</v>
      </c>
      <c r="S5819" s="94">
        <v>0.75967631763495136</v>
      </c>
      <c r="T5819" s="94">
        <v>0.85806018644308357</v>
      </c>
      <c r="U5819" s="94">
        <v>0.8233238023621674</v>
      </c>
      <c r="V5819" s="94">
        <v>0.71284585489308416</v>
      </c>
      <c r="W5819" s="94">
        <v>0.83623706887003513</v>
      </c>
      <c r="X5819" s="94">
        <v>0.80694932648833206</v>
      </c>
      <c r="Y5819" s="94">
        <v>0.81359563769743837</v>
      </c>
      <c r="Z5819" s="94">
        <v>0.83757772317377466</v>
      </c>
      <c r="AA5819" s="94">
        <v>0.80684741921596237</v>
      </c>
      <c r="AB5819" s="94">
        <v>0.73090721818831628</v>
      </c>
      <c r="AC5819" s="94">
        <v>0.8547645678301965</v>
      </c>
      <c r="AD5819" s="94">
        <v>0.81618274284422587</v>
      </c>
      <c r="AE5819" s="94">
        <v>0.80233819694328257</v>
      </c>
      <c r="AF5819" s="94">
        <v>0.84432724483973276</v>
      </c>
      <c r="AG5819" s="94">
        <v>0.96307551966193261</v>
      </c>
      <c r="AH5819" s="94">
        <v>0.98033594962430348</v>
      </c>
      <c r="AI5819" s="94">
        <v>0.9351658151631802</v>
      </c>
      <c r="AJ5819" s="94">
        <v>0.99661332093046573</v>
      </c>
      <c r="AK5819" s="94">
        <v>0.99083474451629183</v>
      </c>
    </row>
    <row r="5820" spans="1:37">
      <c r="A5820" s="94">
        <v>13</v>
      </c>
      <c r="B5820" s="94">
        <v>0.9152199155359535</v>
      </c>
      <c r="C5820" s="94">
        <v>0.90600032690421706</v>
      </c>
      <c r="D5820" s="94">
        <v>0.88908974654472961</v>
      </c>
      <c r="E5820" s="94">
        <v>0.82675532573737431</v>
      </c>
      <c r="F5820" s="94">
        <v>0.91543197154572464</v>
      </c>
      <c r="G5820" s="94">
        <v>0.9194018899123807</v>
      </c>
      <c r="H5820" s="94">
        <v>0.86667634124469295</v>
      </c>
      <c r="I5820" s="94">
        <v>0.87982053836354701</v>
      </c>
      <c r="J5820" s="94">
        <v>0.88167113231741301</v>
      </c>
      <c r="K5820" s="94">
        <v>0.85628432690808087</v>
      </c>
      <c r="L5820" s="94">
        <v>0.87752615208443674</v>
      </c>
      <c r="M5820" s="94">
        <v>0.90135494590357024</v>
      </c>
      <c r="N5820" s="94">
        <v>0.92029568298837139</v>
      </c>
      <c r="O5820" s="94">
        <v>0.89612308518353756</v>
      </c>
      <c r="P5820" s="94">
        <v>0.8285094136774257</v>
      </c>
      <c r="Q5820" s="94">
        <v>0.89998296980078107</v>
      </c>
      <c r="R5820" s="94">
        <v>0.90166850617925864</v>
      </c>
      <c r="S5820" s="94">
        <v>0.80439712565688226</v>
      </c>
      <c r="T5820" s="94">
        <v>0.90782844088049497</v>
      </c>
      <c r="U5820" s="94">
        <v>0.89485302299514591</v>
      </c>
      <c r="V5820" s="94">
        <v>0.82711481432587097</v>
      </c>
      <c r="W5820" s="94">
        <v>0.89011968803409314</v>
      </c>
      <c r="X5820" s="94">
        <v>0.87892200056259917</v>
      </c>
      <c r="Y5820" s="94">
        <v>0.87381397482201795</v>
      </c>
      <c r="Z5820" s="94">
        <v>0.88453448747905716</v>
      </c>
      <c r="AA5820" s="94">
        <v>0.87749069230357268</v>
      </c>
      <c r="AB5820" s="94">
        <v>0.79635505575077636</v>
      </c>
      <c r="AC5820" s="94">
        <v>0.88796363941993761</v>
      </c>
      <c r="AD5820" s="94">
        <v>0.86923083128490186</v>
      </c>
      <c r="AE5820" s="94">
        <v>0.84605915913079066</v>
      </c>
      <c r="AF5820" s="94">
        <v>0.80367675138298122</v>
      </c>
      <c r="AG5820" s="94">
        <v>0.89884546743485927</v>
      </c>
      <c r="AH5820" s="94">
        <v>0.94728806368416896</v>
      </c>
      <c r="AI5820" s="94">
        <v>0.88095503511456563</v>
      </c>
      <c r="AJ5820" s="94">
        <v>0.91158481012001313</v>
      </c>
      <c r="AK5820" s="94">
        <v>0.94408250499289681</v>
      </c>
    </row>
    <row r="5821" spans="1:37">
      <c r="A5821" s="94">
        <v>14</v>
      </c>
      <c r="B5821" s="94">
        <v>0.9089600247211842</v>
      </c>
      <c r="C5821" s="94">
        <v>0.89520606640825673</v>
      </c>
      <c r="D5821" s="94">
        <v>0.90002431880364164</v>
      </c>
      <c r="E5821" s="94">
        <v>0.8564318164668967</v>
      </c>
      <c r="F5821" s="94">
        <v>0.92284377778346105</v>
      </c>
      <c r="G5821" s="94">
        <v>0.94169743839329179</v>
      </c>
      <c r="H5821" s="94">
        <v>0.962379712303565</v>
      </c>
      <c r="I5821" s="94">
        <v>0.9543836944087295</v>
      </c>
      <c r="J5821" s="94">
        <v>0.96390195147124758</v>
      </c>
      <c r="K5821" s="94">
        <v>0.96223460531695626</v>
      </c>
      <c r="L5821" s="94">
        <v>0.96983996162829944</v>
      </c>
      <c r="M5821" s="94">
        <v>0.95318710478971647</v>
      </c>
      <c r="N5821" s="94">
        <v>0.9931383795052301</v>
      </c>
      <c r="O5821" s="94">
        <v>0.98936166531341352</v>
      </c>
      <c r="P5821" s="94">
        <v>0.91445152294547782</v>
      </c>
      <c r="Q5821" s="94">
        <v>0.97163292156284897</v>
      </c>
      <c r="R5821" s="94">
        <v>0.98153606127264359</v>
      </c>
      <c r="S5821" s="94">
        <v>0.8815490122860864</v>
      </c>
      <c r="T5821" s="94">
        <v>0.97343644486272574</v>
      </c>
      <c r="U5821" s="94">
        <v>0.98217092856879262</v>
      </c>
      <c r="V5821" s="94">
        <v>0.91864823180528776</v>
      </c>
      <c r="W5821" s="94">
        <v>0.97499015947612622</v>
      </c>
      <c r="X5821" s="94">
        <v>0.97083769457988611</v>
      </c>
      <c r="Y5821" s="94">
        <v>0.95011201871072348</v>
      </c>
      <c r="Z5821" s="94">
        <v>0.97757973782042795</v>
      </c>
      <c r="AA5821" s="94">
        <v>0.97533220999186632</v>
      </c>
      <c r="AB5821" s="94">
        <v>0.90084064579000056</v>
      </c>
      <c r="AC5821" s="94">
        <v>0.97246647890910298</v>
      </c>
      <c r="AD5821" s="94">
        <v>0.97449302621263156</v>
      </c>
      <c r="AE5821" s="94">
        <v>0.95920512372767974</v>
      </c>
      <c r="AF5821" s="94">
        <v>0.87965908797792525</v>
      </c>
      <c r="AG5821" s="94">
        <v>0.91589082282482048</v>
      </c>
      <c r="AH5821" s="94">
        <v>0.94629648754563622</v>
      </c>
      <c r="AI5821" s="94">
        <v>0.90062744394047534</v>
      </c>
      <c r="AJ5821" s="94">
        <v>0.91419814791630283</v>
      </c>
      <c r="AK5821" s="94">
        <v>0.95123806883820505</v>
      </c>
    </row>
    <row r="5822" spans="1:37">
      <c r="A5822" s="94">
        <v>15</v>
      </c>
      <c r="B5822" s="94">
        <v>0.96530840613909419</v>
      </c>
      <c r="C5822" s="94">
        <v>0.94696294307196605</v>
      </c>
      <c r="D5822" s="94">
        <v>0.9193091935872012</v>
      </c>
      <c r="E5822" s="94">
        <v>0.96206955954731788</v>
      </c>
      <c r="F5822" s="94">
        <v>0.99807029525874091</v>
      </c>
      <c r="G5822" s="94">
        <v>0.97844937288188583</v>
      </c>
      <c r="H5822" s="94">
        <v>0.9984435623922574</v>
      </c>
      <c r="I5822" s="94">
        <v>1</v>
      </c>
      <c r="J5822" s="94">
        <v>1</v>
      </c>
      <c r="K5822" s="94">
        <v>0.99545504360544768</v>
      </c>
      <c r="L5822" s="94">
        <v>0.99339447939855818</v>
      </c>
      <c r="M5822" s="94">
        <v>0.97442217836610845</v>
      </c>
      <c r="N5822" s="94">
        <v>0.99873386197809899</v>
      </c>
      <c r="O5822" s="94">
        <v>0.99680246186394827</v>
      </c>
      <c r="P5822" s="94">
        <v>0.98854354694965063</v>
      </c>
      <c r="Q5822" s="94">
        <v>0.99552453228080706</v>
      </c>
      <c r="R5822" s="94">
        <v>0.99629956176704959</v>
      </c>
      <c r="S5822" s="94">
        <v>0.95083425167806623</v>
      </c>
      <c r="T5822" s="94">
        <v>0.98591482665030017</v>
      </c>
      <c r="U5822" s="94">
        <v>1</v>
      </c>
      <c r="V5822" s="94">
        <v>0.972724835866839</v>
      </c>
      <c r="W5822" s="94">
        <v>0.99894182418604816</v>
      </c>
      <c r="X5822" s="94">
        <v>0.99572511613090753</v>
      </c>
      <c r="Y5822" s="94">
        <v>0.98340683684726327</v>
      </c>
      <c r="Z5822" s="94">
        <v>1</v>
      </c>
      <c r="AA5822" s="94">
        <v>1</v>
      </c>
      <c r="AB5822" s="94">
        <v>0.98806713623256626</v>
      </c>
      <c r="AC5822" s="94">
        <v>1</v>
      </c>
      <c r="AD5822" s="94">
        <v>1</v>
      </c>
      <c r="AE5822" s="94">
        <v>1</v>
      </c>
      <c r="AF5822" s="94">
        <v>0.99813715121915625</v>
      </c>
      <c r="AG5822" s="94">
        <v>1</v>
      </c>
      <c r="AH5822" s="94">
        <v>0.98821203679926761</v>
      </c>
      <c r="AI5822" s="94">
        <v>1</v>
      </c>
      <c r="AJ5822" s="94">
        <v>0.98229520943569304</v>
      </c>
      <c r="AK5822" s="94">
        <v>0.96316425432404407</v>
      </c>
    </row>
    <row r="5823" spans="1:37">
      <c r="A5823" s="94">
        <v>16</v>
      </c>
      <c r="B5823" s="94">
        <v>0.94409563227862536</v>
      </c>
      <c r="C5823" s="94">
        <v>0.93838742819782406</v>
      </c>
      <c r="D5823" s="94">
        <v>0.90004590729773615</v>
      </c>
      <c r="E5823" s="94">
        <v>1</v>
      </c>
      <c r="F5823" s="94">
        <v>1</v>
      </c>
      <c r="G5823" s="94">
        <v>0.98266811334711557</v>
      </c>
      <c r="H5823" s="94">
        <v>1</v>
      </c>
      <c r="I5823" s="94">
        <v>0.99774391196576317</v>
      </c>
      <c r="J5823" s="94">
        <v>0.99051094537645035</v>
      </c>
      <c r="K5823" s="94">
        <v>1</v>
      </c>
      <c r="L5823" s="94">
        <v>1</v>
      </c>
      <c r="M5823" s="94">
        <v>1</v>
      </c>
      <c r="N5823" s="94">
        <v>1</v>
      </c>
      <c r="O5823" s="94">
        <v>1</v>
      </c>
      <c r="P5823" s="94">
        <v>1</v>
      </c>
      <c r="Q5823" s="94">
        <v>1</v>
      </c>
      <c r="R5823" s="94">
        <v>1</v>
      </c>
      <c r="S5823" s="94">
        <v>1</v>
      </c>
      <c r="T5823" s="94">
        <v>1</v>
      </c>
      <c r="U5823" s="94">
        <v>0.9956728258995079</v>
      </c>
      <c r="V5823" s="94">
        <v>1</v>
      </c>
      <c r="W5823" s="94">
        <v>1</v>
      </c>
      <c r="X5823" s="94">
        <v>1</v>
      </c>
      <c r="Y5823" s="94">
        <v>1</v>
      </c>
      <c r="Z5823" s="94">
        <v>0.99525869268373335</v>
      </c>
      <c r="AA5823" s="94">
        <v>0.9856301359768912</v>
      </c>
      <c r="AB5823" s="94">
        <v>1</v>
      </c>
      <c r="AC5823" s="94">
        <v>0.99031206779165371</v>
      </c>
      <c r="AD5823" s="94">
        <v>0.99199816437478272</v>
      </c>
      <c r="AE5823" s="94">
        <v>0.9873605302355849</v>
      </c>
      <c r="AF5823" s="94">
        <v>1</v>
      </c>
      <c r="AG5823" s="94">
        <v>0.98928129929343356</v>
      </c>
      <c r="AH5823" s="94">
        <v>0.94920073799502036</v>
      </c>
      <c r="AI5823" s="94">
        <v>0.98467800428236985</v>
      </c>
      <c r="AJ5823" s="94">
        <v>0.96607753046281319</v>
      </c>
      <c r="AK5823" s="94">
        <v>0.96249042521270944</v>
      </c>
    </row>
    <row r="5824" spans="1:37">
      <c r="A5824" s="94">
        <v>17</v>
      </c>
      <c r="B5824" s="94">
        <v>0.93772493312482641</v>
      </c>
      <c r="C5824" s="94">
        <v>0.92389296221921269</v>
      </c>
      <c r="D5824" s="94">
        <v>0.90441249770622245</v>
      </c>
      <c r="E5824" s="94">
        <v>0.9605554456136256</v>
      </c>
      <c r="F5824" s="94">
        <v>0.9745608176041024</v>
      </c>
      <c r="G5824" s="94">
        <v>0.973290736631229</v>
      </c>
      <c r="H5824" s="94">
        <v>0.85241218592837931</v>
      </c>
      <c r="I5824" s="94">
        <v>0.84166163592891596</v>
      </c>
      <c r="J5824" s="94">
        <v>0.88994255686604373</v>
      </c>
      <c r="K5824" s="94">
        <v>0.84038857111544807</v>
      </c>
      <c r="L5824" s="94">
        <v>0.81288286117826469</v>
      </c>
      <c r="M5824" s="94">
        <v>0.86214327806564761</v>
      </c>
      <c r="N5824" s="94">
        <v>0.84295412523385949</v>
      </c>
      <c r="O5824" s="94">
        <v>0.82815563829279559</v>
      </c>
      <c r="P5824" s="94">
        <v>0.86603337465239538</v>
      </c>
      <c r="Q5824" s="94">
        <v>0.85780898980032638</v>
      </c>
      <c r="R5824" s="94">
        <v>0.84471312161856604</v>
      </c>
      <c r="S5824" s="94">
        <v>0.89210011020136792</v>
      </c>
      <c r="T5824" s="94">
        <v>0.85251554145903197</v>
      </c>
      <c r="U5824" s="94">
        <v>0.8348743459530652</v>
      </c>
      <c r="V5824" s="94">
        <v>0.89239698812831858</v>
      </c>
      <c r="W5824" s="94">
        <v>0.85613835691367079</v>
      </c>
      <c r="X5824" s="94">
        <v>0.84373058650333355</v>
      </c>
      <c r="Y5824" s="94">
        <v>0.86417467256413483</v>
      </c>
      <c r="Z5824" s="94">
        <v>0.85622999343948414</v>
      </c>
      <c r="AA5824" s="94">
        <v>0.82228406612697613</v>
      </c>
      <c r="AB5824" s="94">
        <v>0.85874575736924719</v>
      </c>
      <c r="AC5824" s="94">
        <v>0.82194694613798136</v>
      </c>
      <c r="AD5824" s="94">
        <v>0.7713775863274861</v>
      </c>
      <c r="AE5824" s="94">
        <v>0.79616445623848375</v>
      </c>
      <c r="AF5824" s="94">
        <v>0.90499471217696625</v>
      </c>
      <c r="AG5824" s="94">
        <v>0.93670424883797032</v>
      </c>
      <c r="AH5824" s="94">
        <v>0.92112189757388307</v>
      </c>
      <c r="AI5824" s="94">
        <v>0.92691016433124529</v>
      </c>
      <c r="AJ5824" s="94">
        <v>0.942521272020441</v>
      </c>
      <c r="AK5824" s="94">
        <v>0.97097226758240607</v>
      </c>
    </row>
    <row r="5825" spans="1:37">
      <c r="A5825" s="94">
        <v>18</v>
      </c>
      <c r="B5825" s="94">
        <v>0.77257602856670193</v>
      </c>
      <c r="C5825" s="94">
        <v>0.75832578340260604</v>
      </c>
      <c r="D5825" s="94">
        <v>0.81248741994002194</v>
      </c>
      <c r="E5825" s="94">
        <v>0.70577712413741067</v>
      </c>
      <c r="F5825" s="94">
        <v>0.76180162439694377</v>
      </c>
      <c r="G5825" s="94">
        <v>0.8103270956401637</v>
      </c>
      <c r="H5825" s="94">
        <v>0.36615513664278321</v>
      </c>
      <c r="I5825" s="94">
        <v>0.49452131053526327</v>
      </c>
      <c r="J5825" s="94">
        <v>0.56380804590616462</v>
      </c>
      <c r="K5825" s="94">
        <v>0.36327352776290778</v>
      </c>
      <c r="L5825" s="94">
        <v>0.43931605861978179</v>
      </c>
      <c r="M5825" s="94">
        <v>0.51893924620275467</v>
      </c>
      <c r="N5825" s="94">
        <v>0.34384908815682402</v>
      </c>
      <c r="O5825" s="94">
        <v>0.39812673732723247</v>
      </c>
      <c r="P5825" s="94">
        <v>0.50845870349930733</v>
      </c>
      <c r="Q5825" s="94">
        <v>0.35630179572083004</v>
      </c>
      <c r="R5825" s="94">
        <v>0.36367971261886234</v>
      </c>
      <c r="S5825" s="94">
        <v>0.47190912485541758</v>
      </c>
      <c r="T5825" s="94">
        <v>0.3516236004941784</v>
      </c>
      <c r="U5825" s="94">
        <v>0.36089997307267946</v>
      </c>
      <c r="V5825" s="94">
        <v>0.50644377614136549</v>
      </c>
      <c r="W5825" s="94">
        <v>0.33547836873933939</v>
      </c>
      <c r="X5825" s="94">
        <v>0.34613239344245089</v>
      </c>
      <c r="Y5825" s="94">
        <v>0.4386292504718321</v>
      </c>
      <c r="Z5825" s="94">
        <v>0.3252285418607414</v>
      </c>
      <c r="AA5825" s="94">
        <v>0.32667689894554952</v>
      </c>
      <c r="AB5825" s="94">
        <v>0.41221122918086428</v>
      </c>
      <c r="AC5825" s="94">
        <v>0.3192536711444342</v>
      </c>
      <c r="AD5825" s="94">
        <v>0.36229147436416148</v>
      </c>
      <c r="AE5825" s="94">
        <v>0.37559864769314877</v>
      </c>
      <c r="AF5825" s="94">
        <v>0.64639405700279529</v>
      </c>
      <c r="AG5825" s="94">
        <v>0.73891722460585718</v>
      </c>
      <c r="AH5825" s="94">
        <v>0.81483554210814257</v>
      </c>
      <c r="AI5825" s="94">
        <v>0.71772768006439469</v>
      </c>
      <c r="AJ5825" s="94">
        <v>0.76580657451439937</v>
      </c>
      <c r="AK5825" s="94">
        <v>0.85260246220401126</v>
      </c>
    </row>
    <row r="5826" spans="1:37">
      <c r="A5826" s="94">
        <v>19</v>
      </c>
      <c r="B5826" s="94">
        <v>0.50672107200044947</v>
      </c>
      <c r="C5826" s="94">
        <v>0.48084714892822134</v>
      </c>
      <c r="D5826" s="94">
        <v>0.57486794508649031</v>
      </c>
      <c r="E5826" s="94">
        <v>0.4228072398421962</v>
      </c>
      <c r="F5826" s="94">
        <v>0.47157556073386192</v>
      </c>
      <c r="G5826" s="94">
        <v>0.56941759205099696</v>
      </c>
      <c r="H5826" s="94">
        <v>0.271599425691533</v>
      </c>
      <c r="I5826" s="94">
        <v>0.3711346382728819</v>
      </c>
      <c r="J5826" s="94">
        <v>0.48436297099321141</v>
      </c>
      <c r="K5826" s="94">
        <v>0.28330948276225443</v>
      </c>
      <c r="L5826" s="94">
        <v>0.35293475617249742</v>
      </c>
      <c r="M5826" s="94">
        <v>0.49034759712856707</v>
      </c>
      <c r="N5826" s="94">
        <v>0.26926217818595127</v>
      </c>
      <c r="O5826" s="94">
        <v>0.31322678151285288</v>
      </c>
      <c r="P5826" s="94">
        <v>0.45739462599626601</v>
      </c>
      <c r="Q5826" s="94">
        <v>0.30053497132105872</v>
      </c>
      <c r="R5826" s="94">
        <v>0.29708991117603872</v>
      </c>
      <c r="S5826" s="94">
        <v>0.4167506079290339</v>
      </c>
      <c r="T5826" s="94">
        <v>0.29402820300166077</v>
      </c>
      <c r="U5826" s="94">
        <v>0.29327444215614445</v>
      </c>
      <c r="V5826" s="94">
        <v>0.42523046259953451</v>
      </c>
      <c r="W5826" s="94">
        <v>0.25354471857805705</v>
      </c>
      <c r="X5826" s="94">
        <v>0.2639772002514727</v>
      </c>
      <c r="Y5826" s="94">
        <v>0.34374150729168951</v>
      </c>
      <c r="Z5826" s="94">
        <v>0.25012182585532083</v>
      </c>
      <c r="AA5826" s="94">
        <v>0.25279950983497057</v>
      </c>
      <c r="AB5826" s="94">
        <v>0.36169523204887155</v>
      </c>
      <c r="AC5826" s="94">
        <v>0.24755402091459444</v>
      </c>
      <c r="AD5826" s="94">
        <v>0.29306673078159368</v>
      </c>
      <c r="AE5826" s="94">
        <v>0.36274543481932492</v>
      </c>
      <c r="AF5826" s="94">
        <v>0.37367198888204539</v>
      </c>
      <c r="AG5826" s="94">
        <v>0.46105205149126677</v>
      </c>
      <c r="AH5826" s="94">
        <v>0.60604142708810149</v>
      </c>
      <c r="AI5826" s="94">
        <v>0.44330854345852777</v>
      </c>
      <c r="AJ5826" s="94">
        <v>0.47889469174138977</v>
      </c>
      <c r="AK5826" s="94">
        <v>0.63203475011924726</v>
      </c>
    </row>
    <row r="5827" spans="1:37">
      <c r="A5827" s="94">
        <v>20</v>
      </c>
      <c r="B5827" s="94">
        <v>0.4250592278375519</v>
      </c>
      <c r="C5827" s="94">
        <v>0.41224898426189732</v>
      </c>
      <c r="D5827" s="94">
        <v>0.59381057874307952</v>
      </c>
      <c r="E5827" s="94">
        <v>0.34831240719200562</v>
      </c>
      <c r="F5827" s="94">
        <v>0.39543414783847525</v>
      </c>
      <c r="G5827" s="94">
        <v>0.57825171942138731</v>
      </c>
      <c r="H5827" s="94">
        <v>0.17809090807609324</v>
      </c>
      <c r="I5827" s="94">
        <v>0.26544069117044611</v>
      </c>
      <c r="J5827" s="94">
        <v>0.47474520410864041</v>
      </c>
      <c r="K5827" s="94">
        <v>0.17701988695040066</v>
      </c>
      <c r="L5827" s="94">
        <v>0.23784438587087986</v>
      </c>
      <c r="M5827" s="94">
        <v>0.47017906389810565</v>
      </c>
      <c r="N5827" s="94">
        <v>0.16488983551633812</v>
      </c>
      <c r="O5827" s="94">
        <v>0.20374406654143151</v>
      </c>
      <c r="P5827" s="94">
        <v>0.42423989018954872</v>
      </c>
      <c r="Q5827" s="94">
        <v>0.17529308458089196</v>
      </c>
      <c r="R5827" s="94">
        <v>0.18411078293938524</v>
      </c>
      <c r="S5827" s="94">
        <v>0.33895937121467407</v>
      </c>
      <c r="T5827" s="94">
        <v>0.16940347339939404</v>
      </c>
      <c r="U5827" s="94">
        <v>0.18236208588369954</v>
      </c>
      <c r="V5827" s="94">
        <v>0.33352759916412034</v>
      </c>
      <c r="W5827" s="94">
        <v>0.15905524154865136</v>
      </c>
      <c r="X5827" s="94">
        <v>0.16701342801773772</v>
      </c>
      <c r="Y5827" s="94">
        <v>0.30298366857786546</v>
      </c>
      <c r="Z5827" s="94">
        <v>0.1539052289551216</v>
      </c>
      <c r="AA5827" s="94">
        <v>0.16427687444848399</v>
      </c>
      <c r="AB5827" s="94">
        <v>0.33706943818578561</v>
      </c>
      <c r="AC5827" s="94">
        <v>0.16484354834939616</v>
      </c>
      <c r="AD5827" s="94">
        <v>0.19978450199060388</v>
      </c>
      <c r="AE5827" s="94">
        <v>0.35576156956145449</v>
      </c>
      <c r="AF5827" s="94">
        <v>0.30783434549585059</v>
      </c>
      <c r="AG5827" s="94">
        <v>0.38667005246925584</v>
      </c>
      <c r="AH5827" s="94">
        <v>0.60103051347036274</v>
      </c>
      <c r="AI5827" s="94">
        <v>0.36755706569340946</v>
      </c>
      <c r="AJ5827" s="94">
        <v>0.40990233606797555</v>
      </c>
      <c r="AK5827" s="94">
        <v>0.65455420748776005</v>
      </c>
    </row>
    <row r="5828" spans="1:37">
      <c r="A5828" s="94">
        <v>21</v>
      </c>
      <c r="B5828" s="94">
        <v>0.30177402590105912</v>
      </c>
      <c r="C5828" s="94">
        <v>0.30204863867743914</v>
      </c>
      <c r="D5828" s="94">
        <v>0.59637833962891906</v>
      </c>
      <c r="E5828" s="94">
        <v>0.24899450590910194</v>
      </c>
      <c r="F5828" s="94">
        <v>0.27925809979555899</v>
      </c>
      <c r="G5828" s="94">
        <v>0.60982566905249869</v>
      </c>
      <c r="H5828" s="94">
        <v>0.13537764609011499</v>
      </c>
      <c r="I5828" s="94">
        <v>0.20427831352127337</v>
      </c>
      <c r="J5828" s="94">
        <v>0.48008464795081623</v>
      </c>
      <c r="K5828" s="94">
        <v>0.13397557757723161</v>
      </c>
      <c r="L5828" s="94">
        <v>0.1903307592094613</v>
      </c>
      <c r="M5828" s="94">
        <v>0.47778525522154475</v>
      </c>
      <c r="N5828" s="94">
        <v>0.1212511672135488</v>
      </c>
      <c r="O5828" s="94">
        <v>0.15437510495450843</v>
      </c>
      <c r="P5828" s="94">
        <v>0.41643007923003328</v>
      </c>
      <c r="Q5828" s="94">
        <v>0.12410939994071603</v>
      </c>
      <c r="R5828" s="94">
        <v>0.1339330095874329</v>
      </c>
      <c r="S5828" s="94">
        <v>0.30997732219783425</v>
      </c>
      <c r="T5828" s="94">
        <v>0.11765415130383305</v>
      </c>
      <c r="U5828" s="94">
        <v>0.13427050885900429</v>
      </c>
      <c r="V5828" s="94">
        <v>0.3083381094822118</v>
      </c>
      <c r="W5828" s="94">
        <v>0.11330362148318419</v>
      </c>
      <c r="X5828" s="94">
        <v>0.12368136529194106</v>
      </c>
      <c r="Y5828" s="94">
        <v>0.29355562104054056</v>
      </c>
      <c r="Z5828" s="94">
        <v>0.10989467014035373</v>
      </c>
      <c r="AA5828" s="94">
        <v>0.1244573976873484</v>
      </c>
      <c r="AB5828" s="94">
        <v>0.32751400151391719</v>
      </c>
      <c r="AC5828" s="94">
        <v>0.12639767569199337</v>
      </c>
      <c r="AD5828" s="94">
        <v>0.15476976883613697</v>
      </c>
      <c r="AE5828" s="94">
        <v>0.35172144310950421</v>
      </c>
      <c r="AF5828" s="94">
        <v>0.20843900066750509</v>
      </c>
      <c r="AG5828" s="94">
        <v>0.27648152903414763</v>
      </c>
      <c r="AH5828" s="94">
        <v>0.60385521453213786</v>
      </c>
      <c r="AI5828" s="94">
        <v>0.26656378168888684</v>
      </c>
      <c r="AJ5828" s="94">
        <v>0.29462648362490673</v>
      </c>
      <c r="AK5828" s="94">
        <v>0.63136534439376402</v>
      </c>
    </row>
    <row r="5829" spans="1:37">
      <c r="A5829" s="94">
        <v>22</v>
      </c>
      <c r="B5829" s="94">
        <v>0.24156295942541975</v>
      </c>
      <c r="C5829" s="94">
        <v>0.24403913510484287</v>
      </c>
      <c r="D5829" s="94">
        <v>0.60218754940749109</v>
      </c>
      <c r="E5829" s="94">
        <v>0.19406783401267955</v>
      </c>
      <c r="F5829" s="94">
        <v>0.22725723930745753</v>
      </c>
      <c r="G5829" s="94">
        <v>0.61732771926064511</v>
      </c>
      <c r="H5829" s="94">
        <v>0.13142010579310542</v>
      </c>
      <c r="I5829" s="94">
        <v>0.19510393745332391</v>
      </c>
      <c r="J5829" s="94">
        <v>0.48788956608860967</v>
      </c>
      <c r="K5829" s="94">
        <v>0.13026310797880636</v>
      </c>
      <c r="L5829" s="94">
        <v>0.18899771883944139</v>
      </c>
      <c r="M5829" s="94">
        <v>0.54028069015939251</v>
      </c>
      <c r="N5829" s="94">
        <v>0.11772369430409312</v>
      </c>
      <c r="O5829" s="94">
        <v>0.15346015662764273</v>
      </c>
      <c r="P5829" s="94">
        <v>0.41362891478093583</v>
      </c>
      <c r="Q5829" s="94">
        <v>0.10930170606562506</v>
      </c>
      <c r="R5829" s="94">
        <v>0.12635431472594799</v>
      </c>
      <c r="S5829" s="94">
        <v>0.29869762019690521</v>
      </c>
      <c r="T5829" s="94">
        <v>0.10403577644078504</v>
      </c>
      <c r="U5829" s="94">
        <v>0.12736510345549509</v>
      </c>
      <c r="V5829" s="94">
        <v>0.29612391369445312</v>
      </c>
      <c r="W5829" s="94">
        <v>0.10568509642009408</v>
      </c>
      <c r="X5829" s="94">
        <v>0.11944207498902189</v>
      </c>
      <c r="Y5829" s="94">
        <v>0.29140261318508748</v>
      </c>
      <c r="Z5829" s="94">
        <v>0.10655027059976203</v>
      </c>
      <c r="AA5829" s="94">
        <v>0.12100984119273865</v>
      </c>
      <c r="AB5829" s="94">
        <v>0.32518407856386533</v>
      </c>
      <c r="AC5829" s="94">
        <v>0.12295418274483785</v>
      </c>
      <c r="AD5829" s="94">
        <v>0.15376704442301181</v>
      </c>
      <c r="AE5829" s="94">
        <v>0.34945853335966948</v>
      </c>
      <c r="AF5829" s="94">
        <v>0.15989546404815097</v>
      </c>
      <c r="AG5829" s="94">
        <v>0.2227415289937838</v>
      </c>
      <c r="AH5829" s="94">
        <v>0.63601479897730184</v>
      </c>
      <c r="AI5829" s="94">
        <v>0.22407957274744872</v>
      </c>
      <c r="AJ5829" s="94">
        <v>0.23744463739235322</v>
      </c>
      <c r="AK5829" s="94">
        <v>0.62518145097377165</v>
      </c>
    </row>
    <row r="5830" spans="1:37">
      <c r="A5830" s="94">
        <v>23</v>
      </c>
      <c r="B5830" s="94">
        <v>0.23615988238709257</v>
      </c>
      <c r="C5830" s="94">
        <v>0.24074464110587029</v>
      </c>
      <c r="D5830" s="94">
        <v>0.59884133282282881</v>
      </c>
      <c r="E5830" s="94">
        <v>0.18913895536816389</v>
      </c>
      <c r="F5830" s="94">
        <v>0.2240751633347825</v>
      </c>
      <c r="G5830" s="94">
        <v>0.62754229531034411</v>
      </c>
      <c r="H5830" s="94">
        <v>0.13164495999668302</v>
      </c>
      <c r="I5830" s="94">
        <v>0.19780291166833699</v>
      </c>
      <c r="J5830" s="94">
        <v>0.49702148950904435</v>
      </c>
      <c r="K5830" s="94">
        <v>0.13048598260840244</v>
      </c>
      <c r="L5830" s="94">
        <v>0.19282113835345255</v>
      </c>
      <c r="M5830" s="94">
        <v>0.56460830525746242</v>
      </c>
      <c r="N5830" s="94">
        <v>0.11792511453096943</v>
      </c>
      <c r="O5830" s="94">
        <v>0.15539887812964776</v>
      </c>
      <c r="P5830" s="94">
        <v>0.41193010533357799</v>
      </c>
      <c r="Q5830" s="94">
        <v>0.10686771739135097</v>
      </c>
      <c r="R5830" s="94">
        <v>0.12600151914842866</v>
      </c>
      <c r="S5830" s="94">
        <v>0.29550861118953731</v>
      </c>
      <c r="T5830" s="94">
        <v>0.10372597296085466</v>
      </c>
      <c r="U5830" s="94">
        <v>0.12743210603779562</v>
      </c>
      <c r="V5830" s="94">
        <v>0.29369974981566221</v>
      </c>
      <c r="W5830" s="94">
        <v>0.10549936185693666</v>
      </c>
      <c r="X5830" s="94">
        <v>0.1195813451636414</v>
      </c>
      <c r="Y5830" s="94">
        <v>0.2902245995738385</v>
      </c>
      <c r="Z5830" s="94">
        <v>0.10660967684723298</v>
      </c>
      <c r="AA5830" s="94">
        <v>0.12119692494711526</v>
      </c>
      <c r="AB5830" s="94">
        <v>0.32386950122867036</v>
      </c>
      <c r="AC5830" s="94">
        <v>0.12316455211465975</v>
      </c>
      <c r="AD5830" s="94">
        <v>0.15705789662732139</v>
      </c>
      <c r="AE5830" s="94">
        <v>0.34804582499592074</v>
      </c>
      <c r="AF5830" s="94">
        <v>0.16715874982148482</v>
      </c>
      <c r="AG5830" s="94">
        <v>0.21966557720276908</v>
      </c>
      <c r="AH5830" s="94">
        <v>0.65811278149318364</v>
      </c>
      <c r="AI5830" s="94">
        <v>0.2190675493927518</v>
      </c>
      <c r="AJ5830" s="94">
        <v>0.22995826573489464</v>
      </c>
      <c r="AK5830" s="94">
        <v>0.6216847644583896</v>
      </c>
    </row>
    <row r="5831" spans="1:37">
      <c r="A5831" s="94">
        <v>24</v>
      </c>
      <c r="B5831" s="94">
        <v>0.2364899663829349</v>
      </c>
      <c r="C5831" s="94">
        <v>0.24534803623966758</v>
      </c>
      <c r="D5831" s="94">
        <v>0.60849329455023859</v>
      </c>
      <c r="E5831" s="94">
        <v>0.1894400697047656</v>
      </c>
      <c r="F5831" s="94">
        <v>0.22672632918082636</v>
      </c>
      <c r="G5831" s="94">
        <v>0.63908299510480249</v>
      </c>
      <c r="H5831" s="94">
        <v>0.1295351577886466</v>
      </c>
      <c r="I5831" s="94">
        <v>0.20137173337455683</v>
      </c>
      <c r="J5831" s="94">
        <v>0.5104087732210818</v>
      </c>
      <c r="K5831" s="94">
        <v>0.12894482825481263</v>
      </c>
      <c r="L5831" s="94">
        <v>0.19573138701800119</v>
      </c>
      <c r="M5831" s="94">
        <v>0.56855110068523795</v>
      </c>
      <c r="N5831" s="94">
        <v>0.1160351928277257</v>
      </c>
      <c r="O5831" s="94">
        <v>0.15682844504864241</v>
      </c>
      <c r="P5831" s="94">
        <v>0.43276905015900063</v>
      </c>
      <c r="Q5831" s="94">
        <v>0.10509434601675652</v>
      </c>
      <c r="R5831" s="94">
        <v>0.12414405840204742</v>
      </c>
      <c r="S5831" s="94">
        <v>0.29786063625351777</v>
      </c>
      <c r="T5831" s="94">
        <v>0.10245619734649133</v>
      </c>
      <c r="U5831" s="94">
        <v>0.12574286920632885</v>
      </c>
      <c r="V5831" s="94">
        <v>0.29633803542507187</v>
      </c>
      <c r="W5831" s="94">
        <v>0.10469806205579192</v>
      </c>
      <c r="X5831" s="94">
        <v>0.11795293951121756</v>
      </c>
      <c r="Y5831" s="94">
        <v>0.29271310857024602</v>
      </c>
      <c r="Z5831" s="94">
        <v>0.10535052268888176</v>
      </c>
      <c r="AA5831" s="94">
        <v>0.12083771854577476</v>
      </c>
      <c r="AB5831" s="94">
        <v>0.32687824509919261</v>
      </c>
      <c r="AC5831" s="94">
        <v>0.12170987030206157</v>
      </c>
      <c r="AD5831" s="94">
        <v>0.15980376640820826</v>
      </c>
      <c r="AE5831" s="94">
        <v>0.36058891951903976</v>
      </c>
      <c r="AF5831" s="94">
        <v>0.16742487107589113</v>
      </c>
      <c r="AG5831" s="94">
        <v>0.21994456163769324</v>
      </c>
      <c r="AH5831" s="94">
        <v>0.65581701407884596</v>
      </c>
      <c r="AI5831" s="94">
        <v>0.21937374319388361</v>
      </c>
      <c r="AJ5831" s="94">
        <v>0.23428716054556181</v>
      </c>
      <c r="AK5831" s="94">
        <v>0.61950182354081729</v>
      </c>
    </row>
    <row r="5841" spans="1:50">
      <c r="A5841" s="94" t="s">
        <v>259</v>
      </c>
      <c r="B5841" s="95"/>
      <c r="C5841" s="95"/>
      <c r="D5841" s="95">
        <v>2015</v>
      </c>
      <c r="E5841" s="95"/>
      <c r="F5841" s="94" t="s">
        <v>0</v>
      </c>
      <c r="G5841" s="166">
        <v>1861342.2119999849</v>
      </c>
      <c r="H5841" s="95" t="s">
        <v>102</v>
      </c>
      <c r="I5841" s="95"/>
      <c r="J5841" s="95"/>
      <c r="K5841" s="96" t="s">
        <v>1</v>
      </c>
      <c r="L5841" s="95" t="s">
        <v>103</v>
      </c>
      <c r="M5841" s="95"/>
      <c r="N5841" s="95"/>
      <c r="O5841" s="95"/>
      <c r="P5841" s="95"/>
      <c r="Q5841" s="95"/>
      <c r="R5841" s="95"/>
      <c r="S5841" s="95"/>
      <c r="T5841" s="97"/>
      <c r="U5841" s="95"/>
      <c r="V5841" s="95"/>
      <c r="W5841" s="95"/>
      <c r="X5841" s="95"/>
      <c r="Y5841" s="95"/>
      <c r="Z5841" s="95"/>
      <c r="AA5841" s="95"/>
      <c r="AB5841" s="95"/>
      <c r="AC5841" s="96"/>
      <c r="AD5841" s="95"/>
      <c r="AE5841" s="95"/>
      <c r="AF5841" s="95"/>
      <c r="AG5841" s="95"/>
      <c r="AH5841" s="95"/>
      <c r="AI5841" s="95"/>
      <c r="AJ5841" s="95"/>
      <c r="AK5841" s="95"/>
    </row>
    <row r="5842" spans="1:50">
      <c r="A5842" s="96">
        <v>1147</v>
      </c>
      <c r="B5842" s="94" t="s">
        <v>104</v>
      </c>
      <c r="C5842" s="95"/>
      <c r="D5842" s="95"/>
      <c r="E5842" s="95"/>
      <c r="F5842" s="95" t="s">
        <v>3</v>
      </c>
      <c r="G5842" s="95">
        <v>0</v>
      </c>
      <c r="H5842" s="95" t="s">
        <v>102</v>
      </c>
      <c r="I5842" s="95"/>
      <c r="J5842" s="95"/>
      <c r="K5842" s="96" t="s">
        <v>4</v>
      </c>
      <c r="L5842" s="95" t="s">
        <v>103</v>
      </c>
      <c r="M5842" s="95"/>
      <c r="N5842" s="95" t="s">
        <v>105</v>
      </c>
      <c r="O5842" s="95"/>
      <c r="P5842" s="95"/>
      <c r="Q5842" s="95"/>
      <c r="R5842" s="95"/>
      <c r="S5842" s="95"/>
      <c r="T5842" s="96"/>
      <c r="U5842" s="95"/>
      <c r="V5842" s="95"/>
      <c r="W5842" s="95"/>
      <c r="X5842" s="95"/>
      <c r="Y5842" s="95"/>
      <c r="Z5842" s="95"/>
      <c r="AA5842" s="95"/>
      <c r="AB5842" s="95"/>
      <c r="AC5842" s="96"/>
      <c r="AD5842" s="95"/>
      <c r="AE5842" s="95"/>
      <c r="AF5842" s="95"/>
      <c r="AG5842" s="95"/>
      <c r="AH5842" s="95"/>
      <c r="AI5842" s="95"/>
      <c r="AJ5842" s="95"/>
      <c r="AK5842" s="95"/>
    </row>
    <row r="5843" spans="1:50">
      <c r="A5843" s="94"/>
      <c r="B5843" s="94">
        <v>1</v>
      </c>
      <c r="C5843" s="94" t="s">
        <v>5</v>
      </c>
      <c r="D5843" s="94" t="s">
        <v>6</v>
      </c>
      <c r="E5843" s="94">
        <v>2</v>
      </c>
      <c r="F5843" s="94" t="s">
        <v>7</v>
      </c>
      <c r="G5843" s="94" t="s">
        <v>8</v>
      </c>
      <c r="H5843" s="94">
        <v>3</v>
      </c>
      <c r="I5843" s="94" t="s">
        <v>9</v>
      </c>
      <c r="J5843" s="94" t="s">
        <v>10</v>
      </c>
      <c r="K5843" s="94">
        <v>4</v>
      </c>
      <c r="L5843" s="94" t="s">
        <v>11</v>
      </c>
      <c r="M5843" s="94" t="s">
        <v>12</v>
      </c>
      <c r="N5843" s="94">
        <v>5</v>
      </c>
      <c r="O5843" s="94" t="s">
        <v>13</v>
      </c>
      <c r="P5843" s="94" t="s">
        <v>13</v>
      </c>
      <c r="Q5843" s="94">
        <v>6</v>
      </c>
      <c r="R5843" s="94" t="s">
        <v>14</v>
      </c>
      <c r="S5843" s="94" t="s">
        <v>87</v>
      </c>
      <c r="T5843" s="94">
        <v>7</v>
      </c>
      <c r="U5843" s="94" t="s">
        <v>15</v>
      </c>
      <c r="V5843" s="94" t="s">
        <v>88</v>
      </c>
      <c r="W5843" s="94">
        <v>8</v>
      </c>
      <c r="X5843" s="94" t="s">
        <v>89</v>
      </c>
      <c r="Y5843" s="94" t="s">
        <v>90</v>
      </c>
      <c r="Z5843" s="94">
        <v>9</v>
      </c>
      <c r="AA5843" s="94" t="s">
        <v>91</v>
      </c>
      <c r="AB5843" s="94" t="s">
        <v>92</v>
      </c>
      <c r="AC5843" s="94">
        <v>10</v>
      </c>
      <c r="AD5843" s="94" t="s">
        <v>93</v>
      </c>
      <c r="AE5843" s="94" t="s">
        <v>94</v>
      </c>
      <c r="AF5843" s="94">
        <v>11</v>
      </c>
      <c r="AG5843" s="94" t="s">
        <v>95</v>
      </c>
      <c r="AH5843" s="94" t="s">
        <v>96</v>
      </c>
      <c r="AI5843" s="94">
        <v>12</v>
      </c>
      <c r="AJ5843" s="94" t="s">
        <v>97</v>
      </c>
      <c r="AK5843" s="94" t="s">
        <v>98</v>
      </c>
    </row>
    <row r="5844" spans="1:50">
      <c r="A5844" s="96"/>
      <c r="B5844" s="94">
        <v>31</v>
      </c>
      <c r="C5844" s="95"/>
      <c r="D5844" s="95"/>
      <c r="E5844" s="94">
        <v>28</v>
      </c>
      <c r="F5844" s="95"/>
      <c r="G5844" s="95"/>
      <c r="H5844" s="94">
        <v>31</v>
      </c>
      <c r="I5844" s="95"/>
      <c r="J5844" s="95"/>
      <c r="K5844" s="94">
        <v>30</v>
      </c>
      <c r="L5844" s="95"/>
      <c r="M5844" s="95"/>
      <c r="N5844" s="94">
        <v>31</v>
      </c>
      <c r="O5844" s="95"/>
      <c r="P5844" s="95"/>
      <c r="Q5844" s="94">
        <v>30</v>
      </c>
      <c r="R5844" s="95"/>
      <c r="S5844" s="95"/>
      <c r="T5844" s="94">
        <v>31</v>
      </c>
      <c r="U5844" s="95"/>
      <c r="V5844" s="95"/>
      <c r="W5844" s="94">
        <v>31</v>
      </c>
      <c r="X5844" s="95"/>
      <c r="Y5844" s="95"/>
      <c r="Z5844" s="94">
        <v>30</v>
      </c>
      <c r="AA5844" s="95"/>
      <c r="AB5844" s="95"/>
      <c r="AC5844" s="94">
        <v>31</v>
      </c>
      <c r="AD5844" s="95"/>
      <c r="AE5844" s="95"/>
      <c r="AF5844" s="94">
        <v>30</v>
      </c>
      <c r="AG5844" s="95"/>
      <c r="AH5844" s="95"/>
      <c r="AI5844" s="94">
        <v>31</v>
      </c>
      <c r="AJ5844" s="95"/>
      <c r="AK5844" s="95"/>
    </row>
    <row r="5845" spans="1:50">
      <c r="A5845" s="94" t="s">
        <v>16</v>
      </c>
      <c r="B5845" s="94" t="s">
        <v>17</v>
      </c>
      <c r="C5845" s="94" t="s">
        <v>18</v>
      </c>
      <c r="D5845" s="94" t="s">
        <v>19</v>
      </c>
      <c r="E5845" s="94" t="s">
        <v>17</v>
      </c>
      <c r="F5845" s="94" t="s">
        <v>18</v>
      </c>
      <c r="G5845" s="94" t="s">
        <v>19</v>
      </c>
      <c r="H5845" s="94" t="s">
        <v>17</v>
      </c>
      <c r="I5845" s="94" t="s">
        <v>18</v>
      </c>
      <c r="J5845" s="94" t="s">
        <v>19</v>
      </c>
      <c r="K5845" s="94" t="s">
        <v>17</v>
      </c>
      <c r="L5845" s="94" t="s">
        <v>18</v>
      </c>
      <c r="M5845" s="94" t="s">
        <v>19</v>
      </c>
      <c r="N5845" s="94" t="s">
        <v>17</v>
      </c>
      <c r="O5845" s="94" t="s">
        <v>18</v>
      </c>
      <c r="P5845" s="94" t="s">
        <v>19</v>
      </c>
      <c r="Q5845" s="94" t="s">
        <v>17</v>
      </c>
      <c r="R5845" s="94" t="s">
        <v>18</v>
      </c>
      <c r="S5845" s="94" t="s">
        <v>19</v>
      </c>
      <c r="T5845" s="94" t="s">
        <v>17</v>
      </c>
      <c r="U5845" s="94" t="s">
        <v>18</v>
      </c>
      <c r="V5845" s="94" t="s">
        <v>19</v>
      </c>
      <c r="W5845" s="94" t="s">
        <v>17</v>
      </c>
      <c r="X5845" s="94" t="s">
        <v>18</v>
      </c>
      <c r="Y5845" s="94" t="s">
        <v>19</v>
      </c>
      <c r="Z5845" s="94" t="s">
        <v>17</v>
      </c>
      <c r="AA5845" s="94" t="s">
        <v>18</v>
      </c>
      <c r="AB5845" s="94" t="s">
        <v>19</v>
      </c>
      <c r="AC5845" s="94" t="s">
        <v>17</v>
      </c>
      <c r="AD5845" s="94" t="s">
        <v>18</v>
      </c>
      <c r="AE5845" s="94" t="s">
        <v>19</v>
      </c>
      <c r="AF5845" s="94" t="s">
        <v>17</v>
      </c>
      <c r="AG5845" s="94" t="s">
        <v>18</v>
      </c>
      <c r="AH5845" s="94" t="s">
        <v>19</v>
      </c>
      <c r="AI5845" s="94" t="s">
        <v>17</v>
      </c>
      <c r="AJ5845" s="94" t="s">
        <v>18</v>
      </c>
      <c r="AK5845" s="94" t="s">
        <v>19</v>
      </c>
    </row>
    <row r="5846" spans="1:50">
      <c r="A5846" s="96"/>
      <c r="B5846" s="134">
        <v>8.0147800624976381E-2</v>
      </c>
      <c r="C5846" s="167">
        <v>1.0735774922797361</v>
      </c>
      <c r="D5846" s="167">
        <v>0.52026930757507106</v>
      </c>
      <c r="E5846" s="134">
        <v>7.256409112892831E-2</v>
      </c>
      <c r="F5846" s="167">
        <v>1.0204135968278099</v>
      </c>
      <c r="G5846" s="167">
        <v>0.47835685195141819</v>
      </c>
      <c r="H5846" s="134">
        <v>8.3828606380545276E-2</v>
      </c>
      <c r="I5846" s="167">
        <v>1.1053774170601196</v>
      </c>
      <c r="J5846" s="167">
        <v>0.49611136625607288</v>
      </c>
      <c r="K5846" s="134">
        <v>8.0779278924100875E-2</v>
      </c>
      <c r="L5846" s="167">
        <v>1.0786826479095197</v>
      </c>
      <c r="M5846" s="167">
        <v>0.48511225397438951</v>
      </c>
      <c r="N5846" s="134">
        <v>8.453844898318591E-2</v>
      </c>
      <c r="O5846" s="167">
        <v>1.1982313871187529</v>
      </c>
      <c r="P5846" s="167">
        <v>0.43233194953813586</v>
      </c>
      <c r="Q5846" s="134">
        <v>8.6574271771593311E-2</v>
      </c>
      <c r="R5846" s="167">
        <v>1.2083705853957778</v>
      </c>
      <c r="S5846" s="167">
        <v>0.42983481556831699</v>
      </c>
      <c r="T5846" s="134">
        <v>8.9631044836406021E-2</v>
      </c>
      <c r="U5846" s="167">
        <v>1.2017202992169045</v>
      </c>
      <c r="V5846" s="167">
        <v>0.4182312912398406</v>
      </c>
      <c r="W5846" s="134">
        <v>9.0347064049304329E-2</v>
      </c>
      <c r="X5846" s="167">
        <v>1.1003876474692136</v>
      </c>
      <c r="Y5846" s="167">
        <v>0.45167518590130173</v>
      </c>
      <c r="Z5846" s="134">
        <v>9.0501272967991112E-2</v>
      </c>
      <c r="AA5846" s="167">
        <v>1.168480269108791</v>
      </c>
      <c r="AB5846" s="167">
        <v>0.43225863644398921</v>
      </c>
      <c r="AC5846" s="134">
        <v>8.4507301179015462E-2</v>
      </c>
      <c r="AD5846" s="167">
        <v>1.1750772725263863</v>
      </c>
      <c r="AE5846" s="167">
        <v>0.51859614765336692</v>
      </c>
      <c r="AF5846" s="134">
        <v>7.5185575820696196E-2</v>
      </c>
      <c r="AG5846" s="167">
        <v>1.07076854836312</v>
      </c>
      <c r="AH5846" s="167">
        <v>0.48740982431810759</v>
      </c>
      <c r="AI5846" s="134">
        <v>8.1395243333256928E-2</v>
      </c>
      <c r="AJ5846" s="167">
        <v>1.028809588287793</v>
      </c>
      <c r="AK5846" s="167">
        <v>0.48968259405956605</v>
      </c>
      <c r="AM5846" t="str">
        <f>A5841</f>
        <v>PreNResSpltPkgAC-65to-PEYes-cDXGF-OfL1985-CZ03</v>
      </c>
      <c r="AN5846" s="93">
        <f>1/($T5846*(1/$T5844)*(1/(5/7+2/7*$V5846))*$T5856/SUM($T5848:$T5871))</f>
        <v>4351.461564134087</v>
      </c>
      <c r="AO5846" s="93">
        <f>1/(T5846*(1/T5844)*(1/(5/7+2/7*V5846)))</f>
        <v>288.37320243083019</v>
      </c>
      <c r="AP5846" s="93"/>
      <c r="AR5846" s="217">
        <f>CHOOSE($AV$3,C5846,F5846,I5846,L5846,O5846,R5846,U5846,X5846,AA5846,AD5846,AG5846,AJ5846)</f>
        <v>1.2017202992169045</v>
      </c>
      <c r="AS5846" s="92"/>
      <c r="AT5846" s="92"/>
      <c r="AV5846" s="151">
        <f>AN5846/AR5846</f>
        <v>3621.0269286203261</v>
      </c>
      <c r="AW5846" s="152">
        <f>AO5846/AR5846</f>
        <v>239.966989505584</v>
      </c>
      <c r="AX5846" s="93"/>
    </row>
    <row r="5847" spans="1:50">
      <c r="A5847" s="94" t="s">
        <v>20</v>
      </c>
      <c r="B5847" s="94" t="s">
        <v>21</v>
      </c>
      <c r="C5847" s="94" t="s">
        <v>22</v>
      </c>
      <c r="D5847" s="94" t="s">
        <v>23</v>
      </c>
      <c r="E5847" s="94" t="s">
        <v>21</v>
      </c>
      <c r="F5847" s="94" t="s">
        <v>22</v>
      </c>
      <c r="G5847" s="94" t="s">
        <v>23</v>
      </c>
      <c r="H5847" s="94" t="s">
        <v>21</v>
      </c>
      <c r="I5847" s="94" t="s">
        <v>22</v>
      </c>
      <c r="J5847" s="94" t="s">
        <v>23</v>
      </c>
      <c r="K5847" s="94" t="s">
        <v>21</v>
      </c>
      <c r="L5847" s="94" t="s">
        <v>22</v>
      </c>
      <c r="M5847" s="94" t="s">
        <v>23</v>
      </c>
      <c r="N5847" s="94" t="s">
        <v>21</v>
      </c>
      <c r="O5847" s="94" t="s">
        <v>22</v>
      </c>
      <c r="P5847" s="94" t="s">
        <v>23</v>
      </c>
      <c r="Q5847" s="94" t="s">
        <v>21</v>
      </c>
      <c r="R5847" s="94" t="s">
        <v>22</v>
      </c>
      <c r="S5847" s="94" t="s">
        <v>23</v>
      </c>
      <c r="T5847" s="94" t="s">
        <v>21</v>
      </c>
      <c r="U5847" s="94" t="s">
        <v>22</v>
      </c>
      <c r="V5847" s="94" t="s">
        <v>23</v>
      </c>
      <c r="W5847" s="94" t="s">
        <v>21</v>
      </c>
      <c r="X5847" s="94" t="s">
        <v>22</v>
      </c>
      <c r="Y5847" s="94" t="s">
        <v>23</v>
      </c>
      <c r="Z5847" s="94" t="s">
        <v>21</v>
      </c>
      <c r="AA5847" s="94" t="s">
        <v>22</v>
      </c>
      <c r="AB5847" s="94" t="s">
        <v>23</v>
      </c>
      <c r="AC5847" s="94" t="s">
        <v>21</v>
      </c>
      <c r="AD5847" s="94" t="s">
        <v>22</v>
      </c>
      <c r="AE5847" s="94" t="s">
        <v>23</v>
      </c>
      <c r="AF5847" s="94" t="s">
        <v>21</v>
      </c>
      <c r="AG5847" s="94" t="s">
        <v>22</v>
      </c>
      <c r="AH5847" s="94" t="s">
        <v>23</v>
      </c>
      <c r="AI5847" s="94" t="s">
        <v>21</v>
      </c>
      <c r="AJ5847" s="94" t="s">
        <v>22</v>
      </c>
      <c r="AK5847" s="94" t="s">
        <v>23</v>
      </c>
    </row>
    <row r="5848" spans="1:50">
      <c r="A5848" s="94">
        <v>1</v>
      </c>
      <c r="B5848" s="94">
        <v>0.23186396261170605</v>
      </c>
      <c r="C5848" s="94">
        <v>0.23456605024109123</v>
      </c>
      <c r="D5848" s="94">
        <v>0.58231202627158507</v>
      </c>
      <c r="E5848" s="94">
        <v>0.23749192786672765</v>
      </c>
      <c r="F5848" s="94">
        <v>0.22646834056679005</v>
      </c>
      <c r="G5848" s="94">
        <v>0.62893665267560184</v>
      </c>
      <c r="H5848" s="94">
        <v>0.1520872953465762</v>
      </c>
      <c r="I5848" s="94">
        <v>0.20096162732315212</v>
      </c>
      <c r="J5848" s="94">
        <v>0.53796279776052036</v>
      </c>
      <c r="K5848" s="94">
        <v>0.14344553575248753</v>
      </c>
      <c r="L5848" s="94">
        <v>0.20851779844184898</v>
      </c>
      <c r="M5848" s="94">
        <v>0.5502685132006655</v>
      </c>
      <c r="N5848" s="94">
        <v>0.12080116743084143</v>
      </c>
      <c r="O5848" s="94">
        <v>0.15799663184789767</v>
      </c>
      <c r="P5848" s="94">
        <v>0.53805508511280176</v>
      </c>
      <c r="Q5848" s="94">
        <v>0.11778192955499919</v>
      </c>
      <c r="R5848" s="94">
        <v>0.15319734703921845</v>
      </c>
      <c r="S5848" s="94">
        <v>0.50746155341926857</v>
      </c>
      <c r="T5848" s="94">
        <v>0.11691481926537919</v>
      </c>
      <c r="U5848" s="94">
        <v>0.1434160246435757</v>
      </c>
      <c r="V5848" s="94">
        <v>0.45973053247815415</v>
      </c>
      <c r="W5848" s="94">
        <v>0.1263872337841036</v>
      </c>
      <c r="X5848" s="94">
        <v>0.14243515019340633</v>
      </c>
      <c r="Y5848" s="94">
        <v>0.42027460541511608</v>
      </c>
      <c r="Z5848" s="94">
        <v>0.11135981886366286</v>
      </c>
      <c r="AA5848" s="94">
        <v>0.13116476482804582</v>
      </c>
      <c r="AB5848" s="94">
        <v>0.40931518079864554</v>
      </c>
      <c r="AC5848" s="94">
        <v>0.12602563647412859</v>
      </c>
      <c r="AD5848" s="94">
        <v>0.16790260861099973</v>
      </c>
      <c r="AE5848" s="94">
        <v>0.38561908524572142</v>
      </c>
      <c r="AF5848" s="94">
        <v>0.23739209137144454</v>
      </c>
      <c r="AG5848" s="94">
        <v>0.22578703558234303</v>
      </c>
      <c r="AH5848" s="94">
        <v>0.61104127505592798</v>
      </c>
      <c r="AI5848" s="94">
        <v>0.23256735073241319</v>
      </c>
      <c r="AJ5848" s="94">
        <v>0.22615151255541061</v>
      </c>
      <c r="AK5848" s="94">
        <v>0.63357114661217673</v>
      </c>
    </row>
    <row r="5849" spans="1:50">
      <c r="A5849" s="94">
        <v>2</v>
      </c>
      <c r="B5849" s="94">
        <v>0.23014756529601682</v>
      </c>
      <c r="C5849" s="94">
        <v>0.23784944702351191</v>
      </c>
      <c r="D5849" s="94">
        <v>0.5933968750076184</v>
      </c>
      <c r="E5849" s="94">
        <v>0.23573386894762366</v>
      </c>
      <c r="F5849" s="94">
        <v>0.2246703876725373</v>
      </c>
      <c r="G5849" s="94">
        <v>0.61046254070722694</v>
      </c>
      <c r="H5849" s="94">
        <v>0.15118854116683542</v>
      </c>
      <c r="I5849" s="94">
        <v>0.21379756419557325</v>
      </c>
      <c r="J5849" s="94">
        <v>0.54966484644927371</v>
      </c>
      <c r="K5849" s="94">
        <v>0.1428518794955051</v>
      </c>
      <c r="L5849" s="94">
        <v>0.21006629487254799</v>
      </c>
      <c r="M5849" s="94">
        <v>0.54742943757290119</v>
      </c>
      <c r="N5849" s="94">
        <v>0.12030122598254259</v>
      </c>
      <c r="O5849" s="94">
        <v>0.15951390062272433</v>
      </c>
      <c r="P5849" s="94">
        <v>0.56132213828926103</v>
      </c>
      <c r="Q5849" s="94">
        <v>0.11729448336803358</v>
      </c>
      <c r="R5849" s="94">
        <v>0.15256333244165127</v>
      </c>
      <c r="S5849" s="94">
        <v>0.50448669331129037</v>
      </c>
      <c r="T5849" s="94">
        <v>0.11643096165610076</v>
      </c>
      <c r="U5849" s="94">
        <v>0.14282249051973864</v>
      </c>
      <c r="V5849" s="94">
        <v>0.45703548294726121</v>
      </c>
      <c r="W5849" s="94">
        <v>0.12586417413121834</v>
      </c>
      <c r="X5849" s="94">
        <v>0.14184567546571289</v>
      </c>
      <c r="Y5849" s="94">
        <v>0.41781085589631711</v>
      </c>
      <c r="Z5849" s="94">
        <v>0.11089895089103445</v>
      </c>
      <c r="AA5849" s="94">
        <v>0.13062193313288492</v>
      </c>
      <c r="AB5849" s="94">
        <v>0.40691567802894169</v>
      </c>
      <c r="AC5849" s="94">
        <v>0.1255040733091225</v>
      </c>
      <c r="AD5849" s="94">
        <v>0.16513308895936385</v>
      </c>
      <c r="AE5849" s="94">
        <v>0.39493041619462005</v>
      </c>
      <c r="AF5849" s="94">
        <v>0.235634771502474</v>
      </c>
      <c r="AG5849" s="94">
        <v>0.22396202730824669</v>
      </c>
      <c r="AH5849" s="94">
        <v>0.65393901697256684</v>
      </c>
      <c r="AI5849" s="94">
        <v>0.23084574651234491</v>
      </c>
      <c r="AJ5849" s="94">
        <v>0.22670969746990335</v>
      </c>
      <c r="AK5849" s="94">
        <v>0.63100676868062977</v>
      </c>
    </row>
    <row r="5850" spans="1:50">
      <c r="A5850" s="94">
        <v>3</v>
      </c>
      <c r="B5850" s="94">
        <v>0.22940042764095209</v>
      </c>
      <c r="C5850" s="94">
        <v>0.23702799373352759</v>
      </c>
      <c r="D5850" s="94">
        <v>0.57701126586814955</v>
      </c>
      <c r="E5850" s="94">
        <v>0.23496859624166069</v>
      </c>
      <c r="F5850" s="94">
        <v>0.22662321067505312</v>
      </c>
      <c r="G5850" s="94">
        <v>0.60735434898330065</v>
      </c>
      <c r="H5850" s="94">
        <v>0.1782334424483295</v>
      </c>
      <c r="I5850" s="94">
        <v>0.21288548939418706</v>
      </c>
      <c r="J5850" s="94">
        <v>0.56214177900312168</v>
      </c>
      <c r="K5850" s="94">
        <v>0.15524972783326757</v>
      </c>
      <c r="L5850" s="94">
        <v>0.21605252992463067</v>
      </c>
      <c r="M5850" s="94">
        <v>0.56210884998194122</v>
      </c>
      <c r="N5850" s="94">
        <v>0.11967517317791609</v>
      </c>
      <c r="O5850" s="94">
        <v>0.15869508209146671</v>
      </c>
      <c r="P5850" s="94">
        <v>0.55944932808827008</v>
      </c>
      <c r="Q5850" s="94">
        <v>0.1166840777825541</v>
      </c>
      <c r="R5850" s="94">
        <v>0.1536831998853477</v>
      </c>
      <c r="S5850" s="94">
        <v>0.50272037012217841</v>
      </c>
      <c r="T5850" s="94">
        <v>0.11582504987511243</v>
      </c>
      <c r="U5850" s="94">
        <v>0.14207923607637485</v>
      </c>
      <c r="V5850" s="94">
        <v>0.45543529728829357</v>
      </c>
      <c r="W5850" s="94">
        <v>0.12520917150283048</v>
      </c>
      <c r="X5850" s="94">
        <v>0.14110750441031281</v>
      </c>
      <c r="Y5850" s="94">
        <v>0.41634800461953031</v>
      </c>
      <c r="Z5850" s="94">
        <v>0.11032182793431961</v>
      </c>
      <c r="AA5850" s="94">
        <v>0.12994217092002555</v>
      </c>
      <c r="AB5850" s="94">
        <v>0.40549097325943007</v>
      </c>
      <c r="AC5850" s="94">
        <v>0.14794173110938938</v>
      </c>
      <c r="AD5850" s="94">
        <v>0.1725667129704167</v>
      </c>
      <c r="AE5850" s="94">
        <v>0.41673203366814843</v>
      </c>
      <c r="AF5850" s="94">
        <v>0.23486982050068678</v>
      </c>
      <c r="AG5850" s="94">
        <v>0.22583349522889992</v>
      </c>
      <c r="AH5850" s="94">
        <v>0.68104151560658277</v>
      </c>
      <c r="AI5850" s="94">
        <v>0.23009634232243281</v>
      </c>
      <c r="AJ5850" s="94">
        <v>0.22359974972526506</v>
      </c>
      <c r="AK5850" s="94">
        <v>0.64392299029396749</v>
      </c>
    </row>
    <row r="5851" spans="1:50">
      <c r="A5851" s="94">
        <v>4</v>
      </c>
      <c r="B5851" s="94">
        <v>0.22846482282965486</v>
      </c>
      <c r="C5851" s="94">
        <v>0.23603819947656662</v>
      </c>
      <c r="D5851" s="94">
        <v>0.57529005770679487</v>
      </c>
      <c r="E5851" s="94">
        <v>0.23401028177203148</v>
      </c>
      <c r="F5851" s="94">
        <v>0.22837861139898424</v>
      </c>
      <c r="G5851" s="94">
        <v>0.62143593415387677</v>
      </c>
      <c r="H5851" s="94">
        <v>0.17848466653770501</v>
      </c>
      <c r="I5851" s="94">
        <v>0.21570767012815412</v>
      </c>
      <c r="J5851" s="94">
        <v>0.57565536291262553</v>
      </c>
      <c r="K5851" s="94">
        <v>0.15597827895545022</v>
      </c>
      <c r="L5851" s="94">
        <v>0.2169932718730618</v>
      </c>
      <c r="M5851" s="94">
        <v>0.56143978732096644</v>
      </c>
      <c r="N5851" s="94">
        <v>0.12028921537717806</v>
      </c>
      <c r="O5851" s="94">
        <v>0.15949809369424317</v>
      </c>
      <c r="P5851" s="94">
        <v>0.55870677527173662</v>
      </c>
      <c r="Q5851" s="94">
        <v>0.11728277294912751</v>
      </c>
      <c r="R5851" s="94">
        <v>0.15254810085972764</v>
      </c>
      <c r="S5851" s="94">
        <v>0.50202003847175858</v>
      </c>
      <c r="T5851" s="94">
        <v>0.11641933744927124</v>
      </c>
      <c r="U5851" s="94">
        <v>0.14282791869149633</v>
      </c>
      <c r="V5851" s="94">
        <v>0.45487195707384992</v>
      </c>
      <c r="W5851" s="94">
        <v>0.12585160813355142</v>
      </c>
      <c r="X5851" s="94">
        <v>0.14185756105653294</v>
      </c>
      <c r="Y5851" s="94">
        <v>0.41576799692031297</v>
      </c>
      <c r="Z5851" s="94">
        <v>0.11088787898778814</v>
      </c>
      <c r="AA5851" s="94">
        <v>0.13063450838451021</v>
      </c>
      <c r="AB5851" s="94">
        <v>0.40492609031572896</v>
      </c>
      <c r="AC5851" s="94">
        <v>0.1485812855409534</v>
      </c>
      <c r="AD5851" s="94">
        <v>0.17542974497991212</v>
      </c>
      <c r="AE5851" s="94">
        <v>0.41619985295695189</v>
      </c>
      <c r="AF5851" s="94">
        <v>0.23391190888583618</v>
      </c>
      <c r="AG5851" s="94">
        <v>0.22212625995810562</v>
      </c>
      <c r="AH5851" s="94">
        <v>0.66388406833013169</v>
      </c>
      <c r="AI5851" s="94">
        <v>0.22915789923776816</v>
      </c>
      <c r="AJ5851" s="94">
        <v>0.22496669007226303</v>
      </c>
      <c r="AK5851" s="94">
        <v>0.64206174824687712</v>
      </c>
    </row>
    <row r="5852" spans="1:50">
      <c r="A5852" s="94">
        <v>5</v>
      </c>
      <c r="B5852" s="94">
        <v>0.23059629662038003</v>
      </c>
      <c r="C5852" s="94">
        <v>0.2373273944143707</v>
      </c>
      <c r="D5852" s="94">
        <v>0.61528742469714282</v>
      </c>
      <c r="E5852" s="94">
        <v>0.23504903030985502</v>
      </c>
      <c r="F5852" s="94">
        <v>0.22935434256030968</v>
      </c>
      <c r="G5852" s="94">
        <v>0.62070336613922239</v>
      </c>
      <c r="H5852" s="94">
        <v>0.1811771607155867</v>
      </c>
      <c r="I5852" s="94">
        <v>0.21956726562079168</v>
      </c>
      <c r="J5852" s="94">
        <v>0.57563582802527025</v>
      </c>
      <c r="K5852" s="94">
        <v>0.15927993477506433</v>
      </c>
      <c r="L5852" s="94">
        <v>0.22121404507624101</v>
      </c>
      <c r="M5852" s="94">
        <v>0.56172547115629412</v>
      </c>
      <c r="N5852" s="94">
        <v>0.12353708324450489</v>
      </c>
      <c r="O5852" s="94">
        <v>0.16582646132844767</v>
      </c>
      <c r="P5852" s="94">
        <v>0.57224537099264916</v>
      </c>
      <c r="Q5852" s="94">
        <v>0.12196206117034901</v>
      </c>
      <c r="R5852" s="94">
        <v>0.15731887463880162</v>
      </c>
      <c r="S5852" s="94">
        <v>0.50279706573433725</v>
      </c>
      <c r="T5852" s="94">
        <v>0.12110631451132078</v>
      </c>
      <c r="U5852" s="94">
        <v>0.14790836338677088</v>
      </c>
      <c r="V5852" s="94">
        <v>0.45810476880280526</v>
      </c>
      <c r="W5852" s="94">
        <v>0.12924861616950695</v>
      </c>
      <c r="X5852" s="94">
        <v>0.14688305859916592</v>
      </c>
      <c r="Y5852" s="94">
        <v>0.41659489285255991</v>
      </c>
      <c r="Z5852" s="94">
        <v>0.11581902789612154</v>
      </c>
      <c r="AA5852" s="94">
        <v>0.13513295534093445</v>
      </c>
      <c r="AB5852" s="94">
        <v>0.40575869555919791</v>
      </c>
      <c r="AC5852" s="94">
        <v>0.15252094083938778</v>
      </c>
      <c r="AD5852" s="94">
        <v>0.18170443355287047</v>
      </c>
      <c r="AE5852" s="94">
        <v>0.40488172453761229</v>
      </c>
      <c r="AF5852" s="94">
        <v>0.23591425810472857</v>
      </c>
      <c r="AG5852" s="94">
        <v>0.22593497287795866</v>
      </c>
      <c r="AH5852" s="94">
        <v>0.64790875570019135</v>
      </c>
      <c r="AI5852" s="94">
        <v>0.2303011344584148</v>
      </c>
      <c r="AJ5852" s="94">
        <v>0.22600098009834149</v>
      </c>
      <c r="AK5852" s="94">
        <v>0.64132378210189012</v>
      </c>
    </row>
    <row r="5853" spans="1:50">
      <c r="A5853" s="94">
        <v>6</v>
      </c>
      <c r="B5853" s="94">
        <v>0.23854856357363641</v>
      </c>
      <c r="C5853" s="94">
        <v>0.24307238949243989</v>
      </c>
      <c r="D5853" s="94">
        <v>0.60554102253417419</v>
      </c>
      <c r="E5853" s="94">
        <v>0.24083721906486591</v>
      </c>
      <c r="F5853" s="94">
        <v>0.23962203282108271</v>
      </c>
      <c r="G5853" s="94">
        <v>0.62098141063642642</v>
      </c>
      <c r="H5853" s="94">
        <v>0.20599307626409685</v>
      </c>
      <c r="I5853" s="94">
        <v>0.24881961121274804</v>
      </c>
      <c r="J5853" s="94">
        <v>0.58774355120810262</v>
      </c>
      <c r="K5853" s="94">
        <v>0.20007939186780066</v>
      </c>
      <c r="L5853" s="94">
        <v>0.26553771350072547</v>
      </c>
      <c r="M5853" s="94">
        <v>0.57805015601593912</v>
      </c>
      <c r="N5853" s="94">
        <v>0.15815114746321002</v>
      </c>
      <c r="O5853" s="94">
        <v>0.20577714763877386</v>
      </c>
      <c r="P5853" s="94">
        <v>0.59244722827077201</v>
      </c>
      <c r="Q5853" s="94">
        <v>0.1721821926490773</v>
      </c>
      <c r="R5853" s="94">
        <v>0.19878625062408381</v>
      </c>
      <c r="S5853" s="94">
        <v>0.53308640961499576</v>
      </c>
      <c r="T5853" s="94">
        <v>0.16232865798047813</v>
      </c>
      <c r="U5853" s="94">
        <v>0.18791828316811446</v>
      </c>
      <c r="V5853" s="94">
        <v>0.48705471636787179</v>
      </c>
      <c r="W5853" s="94">
        <v>0.15994996638595627</v>
      </c>
      <c r="X5853" s="94">
        <v>0.18398237088707978</v>
      </c>
      <c r="Y5853" s="94">
        <v>0.43903605800076989</v>
      </c>
      <c r="Z5853" s="94">
        <v>0.14551341107347174</v>
      </c>
      <c r="AA5853" s="94">
        <v>0.16701253783637049</v>
      </c>
      <c r="AB5853" s="94">
        <v>0.4292366081917468</v>
      </c>
      <c r="AC5853" s="94">
        <v>0.19001449308654711</v>
      </c>
      <c r="AD5853" s="94">
        <v>0.21700296169269537</v>
      </c>
      <c r="AE5853" s="94">
        <v>0.43043006166912162</v>
      </c>
      <c r="AF5853" s="94">
        <v>0.24308672660697139</v>
      </c>
      <c r="AG5853" s="94">
        <v>0.23334443066820837</v>
      </c>
      <c r="AH5853" s="94">
        <v>0.6633198052226984</v>
      </c>
      <c r="AI5853" s="94">
        <v>0.24090081534275676</v>
      </c>
      <c r="AJ5853" s="94">
        <v>0.22766085132495512</v>
      </c>
      <c r="AK5853" s="94">
        <v>0.64364217131844148</v>
      </c>
    </row>
    <row r="5854" spans="1:50">
      <c r="A5854" s="94">
        <v>7</v>
      </c>
      <c r="B5854" s="94">
        <v>0.2801265123180488</v>
      </c>
      <c r="C5854" s="94">
        <v>0.27973320890906889</v>
      </c>
      <c r="D5854" s="94">
        <v>0.62646491636537394</v>
      </c>
      <c r="E5854" s="94">
        <v>0.27905642411581894</v>
      </c>
      <c r="F5854" s="94">
        <v>0.27039887959145958</v>
      </c>
      <c r="G5854" s="94">
        <v>0.62129186964755334</v>
      </c>
      <c r="H5854" s="94">
        <v>0.48688735865504679</v>
      </c>
      <c r="I5854" s="94">
        <v>0.65299335885767484</v>
      </c>
      <c r="J5854" s="94">
        <v>0.80126507930513113</v>
      </c>
      <c r="K5854" s="94">
        <v>0.58456957247241492</v>
      </c>
      <c r="L5854" s="94">
        <v>0.76314622474413107</v>
      </c>
      <c r="M5854" s="94">
        <v>0.89750611333803043</v>
      </c>
      <c r="N5854" s="94">
        <v>0.48549168916152968</v>
      </c>
      <c r="O5854" s="94">
        <v>0.63576330332209618</v>
      </c>
      <c r="P5854" s="94">
        <v>0.90317720607782193</v>
      </c>
      <c r="Q5854" s="94">
        <v>0.49980946172571561</v>
      </c>
      <c r="R5854" s="94">
        <v>0.62192972200026342</v>
      </c>
      <c r="S5854" s="94">
        <v>0.86737701781120014</v>
      </c>
      <c r="T5854" s="94">
        <v>0.47648979951633613</v>
      </c>
      <c r="U5854" s="94">
        <v>0.577233567101196</v>
      </c>
      <c r="V5854" s="94">
        <v>0.75104729499999701</v>
      </c>
      <c r="W5854" s="94">
        <v>0.50767782457448396</v>
      </c>
      <c r="X5854" s="94">
        <v>0.57267027246831848</v>
      </c>
      <c r="Y5854" s="94">
        <v>0.71830257923777741</v>
      </c>
      <c r="Z5854" s="94">
        <v>0.44779851350472327</v>
      </c>
      <c r="AA5854" s="94">
        <v>0.52680515796456673</v>
      </c>
      <c r="AB5854" s="94">
        <v>0.66825096799385464</v>
      </c>
      <c r="AC5854" s="94">
        <v>0.53618311826901599</v>
      </c>
      <c r="AD5854" s="94">
        <v>0.65677164263489551</v>
      </c>
      <c r="AE5854" s="94">
        <v>0.74501531916452335</v>
      </c>
      <c r="AF5854" s="94">
        <v>0.28087637809866406</v>
      </c>
      <c r="AG5854" s="94">
        <v>0.26869410858670861</v>
      </c>
      <c r="AH5854" s="94">
        <v>0.67959752439011811</v>
      </c>
      <c r="AI5854" s="94">
        <v>0.28313375477004393</v>
      </c>
      <c r="AJ5854" s="94">
        <v>0.26365543300159511</v>
      </c>
      <c r="AK5854" s="94">
        <v>0.66594224562299742</v>
      </c>
    </row>
    <row r="5855" spans="1:50">
      <c r="A5855" s="94">
        <v>8</v>
      </c>
      <c r="B5855" s="94">
        <v>0.77440630976072877</v>
      </c>
      <c r="C5855" s="94">
        <v>0.78579285085945383</v>
      </c>
      <c r="D5855" s="94">
        <v>0.9614489598392888</v>
      </c>
      <c r="E5855" s="94">
        <v>0.76181327499182261</v>
      </c>
      <c r="F5855" s="94">
        <v>0.79088873918661529</v>
      </c>
      <c r="G5855" s="94">
        <v>0.95752474127815446</v>
      </c>
      <c r="H5855" s="94">
        <v>0.71941409517875854</v>
      </c>
      <c r="I5855" s="94">
        <v>0.87475047919351512</v>
      </c>
      <c r="J5855" s="94">
        <v>0.90563216848970574</v>
      </c>
      <c r="K5855" s="94">
        <v>0.68253533413517542</v>
      </c>
      <c r="L5855" s="94">
        <v>0.90908384572041456</v>
      </c>
      <c r="M5855" s="94">
        <v>0.90907112787386102</v>
      </c>
      <c r="N5855" s="94">
        <v>0.64745570338608993</v>
      </c>
      <c r="O5855" s="94">
        <v>0.77055605141748396</v>
      </c>
      <c r="P5855" s="94">
        <v>0.92674832955485698</v>
      </c>
      <c r="Q5855" s="94">
        <v>0.65816164964671131</v>
      </c>
      <c r="R5855" s="94">
        <v>0.76703174287635778</v>
      </c>
      <c r="S5855" s="94">
        <v>0.9219819695588144</v>
      </c>
      <c r="T5855" s="94">
        <v>0.67007982439698222</v>
      </c>
      <c r="U5855" s="94">
        <v>0.71136652684668433</v>
      </c>
      <c r="V5855" s="94">
        <v>0.78644914123369647</v>
      </c>
      <c r="W5855" s="94">
        <v>0.62978005315417018</v>
      </c>
      <c r="X5855" s="94">
        <v>0.68844680110702883</v>
      </c>
      <c r="Y5855" s="94">
        <v>0.75551956884383409</v>
      </c>
      <c r="Z5855" s="94">
        <v>0.57317859118335113</v>
      </c>
      <c r="AA5855" s="94">
        <v>0.6326859821496631</v>
      </c>
      <c r="AB5855" s="94">
        <v>0.72015354595964276</v>
      </c>
      <c r="AC5855" s="94">
        <v>0.62273963190901527</v>
      </c>
      <c r="AD5855" s="94">
        <v>0.76789820913069973</v>
      </c>
      <c r="AE5855" s="94">
        <v>0.73301064099779956</v>
      </c>
      <c r="AF5855" s="94">
        <v>0.76577338154285779</v>
      </c>
      <c r="AG5855" s="94">
        <v>0.78091733594029022</v>
      </c>
      <c r="AH5855" s="94">
        <v>1</v>
      </c>
      <c r="AI5855" s="94">
        <v>0.76072927004731217</v>
      </c>
      <c r="AJ5855" s="94">
        <v>0.7793909340586499</v>
      </c>
      <c r="AK5855" s="94">
        <v>0.96829575535225032</v>
      </c>
    </row>
    <row r="5856" spans="1:50">
      <c r="A5856" s="94">
        <v>9</v>
      </c>
      <c r="B5856" s="94">
        <v>0.9086113784801918</v>
      </c>
      <c r="C5856" s="94">
        <v>0.93138408378156168</v>
      </c>
      <c r="D5856" s="94">
        <v>1</v>
      </c>
      <c r="E5856" s="94">
        <v>0.91372565241604808</v>
      </c>
      <c r="F5856" s="94">
        <v>0.93537178845534885</v>
      </c>
      <c r="G5856" s="94">
        <v>1</v>
      </c>
      <c r="H5856" s="94">
        <v>0.79622837274620595</v>
      </c>
      <c r="I5856" s="94">
        <v>0.94226839483691072</v>
      </c>
      <c r="J5856" s="94">
        <v>0.8809674197148688</v>
      </c>
      <c r="K5856" s="94">
        <v>0.73867477382825697</v>
      </c>
      <c r="L5856" s="94">
        <v>0.95885782785993046</v>
      </c>
      <c r="M5856" s="94">
        <v>0.92121787167022917</v>
      </c>
      <c r="N5856" s="94">
        <v>0.71901088661287915</v>
      </c>
      <c r="O5856" s="94">
        <v>0.83444137283861131</v>
      </c>
      <c r="P5856" s="94">
        <v>0.94065909776547163</v>
      </c>
      <c r="Q5856" s="94">
        <v>0.80127711876853225</v>
      </c>
      <c r="R5856" s="94">
        <v>0.85197810217777881</v>
      </c>
      <c r="S5856" s="94">
        <v>0.9384684273603463</v>
      </c>
      <c r="T5856" s="94">
        <v>0.76353457257064972</v>
      </c>
      <c r="U5856" s="94">
        <v>0.78185806157231941</v>
      </c>
      <c r="V5856" s="94">
        <v>0.80295756731853174</v>
      </c>
      <c r="W5856" s="94">
        <v>0.70763478603247476</v>
      </c>
      <c r="X5856" s="94">
        <v>0.75534514407021958</v>
      </c>
      <c r="Y5856" s="94">
        <v>0.76579751058642354</v>
      </c>
      <c r="Z5856" s="94">
        <v>0.76312862460665909</v>
      </c>
      <c r="AA5856" s="94">
        <v>0.72502326033425635</v>
      </c>
      <c r="AB5856" s="94">
        <v>0.79863783782582831</v>
      </c>
      <c r="AC5856" s="94">
        <v>0.65048689670438908</v>
      </c>
      <c r="AD5856" s="94">
        <v>0.81216886890297535</v>
      </c>
      <c r="AE5856" s="94">
        <v>0.72725503072990383</v>
      </c>
      <c r="AF5856" s="94">
        <v>0.91334154181655569</v>
      </c>
      <c r="AG5856" s="94">
        <v>0.91859768648076867</v>
      </c>
      <c r="AH5856" s="94">
        <v>0.99714981838425576</v>
      </c>
      <c r="AI5856" s="94">
        <v>0.91136776391742602</v>
      </c>
      <c r="AJ5856" s="94">
        <v>0.92246353073930909</v>
      </c>
      <c r="AK5856" s="94">
        <v>0.98980053870802986</v>
      </c>
    </row>
    <row r="5857" spans="1:37">
      <c r="A5857" s="94">
        <v>10</v>
      </c>
      <c r="B5857" s="94">
        <v>0.96061933897388618</v>
      </c>
      <c r="C5857" s="94">
        <v>0.9798087494728559</v>
      </c>
      <c r="D5857" s="94">
        <v>0.98877984382352002</v>
      </c>
      <c r="E5857" s="94">
        <v>0.95005733800004144</v>
      </c>
      <c r="F5857" s="94">
        <v>0.97617499035772803</v>
      </c>
      <c r="G5857" s="94">
        <v>0.92305370652763452</v>
      </c>
      <c r="H5857" s="94">
        <v>0.9077040379247886</v>
      </c>
      <c r="I5857" s="94">
        <v>0.99122578623212954</v>
      </c>
      <c r="J5857" s="94">
        <v>0.90731151763935203</v>
      </c>
      <c r="K5857" s="94">
        <v>0.78285967606216333</v>
      </c>
      <c r="L5857" s="94">
        <v>0.99693065138107617</v>
      </c>
      <c r="M5857" s="94">
        <v>0.92609670027769053</v>
      </c>
      <c r="N5857" s="94">
        <v>0.79333301305052362</v>
      </c>
      <c r="O5857" s="94">
        <v>0.88823706308446981</v>
      </c>
      <c r="P5857" s="94">
        <v>0.96471470260550618</v>
      </c>
      <c r="Q5857" s="94">
        <v>0.86083338172013368</v>
      </c>
      <c r="R5857" s="94">
        <v>0.91314363494259898</v>
      </c>
      <c r="S5857" s="94">
        <v>0.97159550889088064</v>
      </c>
      <c r="T5857" s="94">
        <v>0.950676068712624</v>
      </c>
      <c r="U5857" s="94">
        <v>0.86734982233674873</v>
      </c>
      <c r="V5857" s="94">
        <v>0.84089912342266282</v>
      </c>
      <c r="W5857" s="94">
        <v>0.77255858372828967</v>
      </c>
      <c r="X5857" s="94">
        <v>0.81326388102135794</v>
      </c>
      <c r="Y5857" s="94">
        <v>0.80120415757731278</v>
      </c>
      <c r="Z5857" s="94">
        <v>0.87985923920339493</v>
      </c>
      <c r="AA5857" s="94">
        <v>0.79850123183128419</v>
      </c>
      <c r="AB5857" s="94">
        <v>0.85052375257793789</v>
      </c>
      <c r="AC5857" s="94">
        <v>0.75470189976380875</v>
      </c>
      <c r="AD5857" s="94">
        <v>0.86983603979376711</v>
      </c>
      <c r="AE5857" s="94">
        <v>0.76014767098987168</v>
      </c>
      <c r="AF5857" s="94">
        <v>0.96659024813815964</v>
      </c>
      <c r="AG5857" s="94">
        <v>0.96169194295586824</v>
      </c>
      <c r="AH5857" s="94">
        <v>0.95706102082825029</v>
      </c>
      <c r="AI5857" s="94">
        <v>0.96353349701701141</v>
      </c>
      <c r="AJ5857" s="94">
        <v>0.97166303082366012</v>
      </c>
      <c r="AK5857" s="94">
        <v>0.99380601866901985</v>
      </c>
    </row>
    <row r="5858" spans="1:37">
      <c r="A5858" s="94">
        <v>11</v>
      </c>
      <c r="B5858" s="94">
        <v>0.99697555087379208</v>
      </c>
      <c r="C5858" s="94">
        <v>0.9995479072732385</v>
      </c>
      <c r="D5858" s="94">
        <v>0.98278730889347765</v>
      </c>
      <c r="E5858" s="94">
        <v>0.98729754553525817</v>
      </c>
      <c r="F5858" s="94">
        <v>0.9978727625784336</v>
      </c>
      <c r="G5858" s="94">
        <v>0.94577051820723224</v>
      </c>
      <c r="H5858" s="94">
        <v>0.9282277899063186</v>
      </c>
      <c r="I5858" s="94">
        <v>0.99556767487711095</v>
      </c>
      <c r="J5858" s="94">
        <v>0.86865327788898206</v>
      </c>
      <c r="K5858" s="94">
        <v>0.79866257980784328</v>
      </c>
      <c r="L5858" s="94">
        <v>0.98946586820879645</v>
      </c>
      <c r="M5858" s="94">
        <v>0.91631757976943984</v>
      </c>
      <c r="N5858" s="94">
        <v>0.88203683852842074</v>
      </c>
      <c r="O5858" s="94">
        <v>0.91577067072528373</v>
      </c>
      <c r="P5858" s="94">
        <v>0.96933131416316476</v>
      </c>
      <c r="Q5858" s="94">
        <v>0.92639660163643345</v>
      </c>
      <c r="R5858" s="94">
        <v>0.9497639061530313</v>
      </c>
      <c r="S5858" s="94">
        <v>1</v>
      </c>
      <c r="T5858" s="94">
        <v>0.96588343729733328</v>
      </c>
      <c r="U5858" s="94">
        <v>0.89986724474265378</v>
      </c>
      <c r="V5858" s="94">
        <v>0.84788753658124227</v>
      </c>
      <c r="W5858" s="94">
        <v>0.83931858783318225</v>
      </c>
      <c r="X5858" s="94">
        <v>0.8393418788202478</v>
      </c>
      <c r="Y5858" s="94">
        <v>0.81512331579622732</v>
      </c>
      <c r="Z5858" s="94">
        <v>0.9230378165468669</v>
      </c>
      <c r="AA5858" s="94">
        <v>0.8608705986425248</v>
      </c>
      <c r="AB5858" s="94">
        <v>0.86942483585345909</v>
      </c>
      <c r="AC5858" s="94">
        <v>0.76901852149633798</v>
      </c>
      <c r="AD5858" s="94">
        <v>0.88856191285659203</v>
      </c>
      <c r="AE5858" s="94">
        <v>0.79967608666643974</v>
      </c>
      <c r="AF5858" s="94">
        <v>0.9869192612977673</v>
      </c>
      <c r="AG5858" s="94">
        <v>0.99401599752345604</v>
      </c>
      <c r="AH5858" s="94">
        <v>0.96754765480293747</v>
      </c>
      <c r="AI5858" s="94">
        <v>1</v>
      </c>
      <c r="AJ5858" s="94">
        <v>1</v>
      </c>
      <c r="AK5858" s="94">
        <v>1</v>
      </c>
    </row>
    <row r="5859" spans="1:37">
      <c r="A5859" s="94">
        <v>12</v>
      </c>
      <c r="B5859" s="94">
        <v>1</v>
      </c>
      <c r="C5859" s="94">
        <v>1</v>
      </c>
      <c r="D5859" s="94">
        <v>0.95172449942341941</v>
      </c>
      <c r="E5859" s="94">
        <v>1</v>
      </c>
      <c r="F5859" s="94">
        <v>1</v>
      </c>
      <c r="G5859" s="94">
        <v>0.95533063884684988</v>
      </c>
      <c r="H5859" s="94">
        <v>0.88322601877648854</v>
      </c>
      <c r="I5859" s="94">
        <v>0.93569184999588995</v>
      </c>
      <c r="J5859" s="94">
        <v>0.90451477293298088</v>
      </c>
      <c r="K5859" s="94">
        <v>0.7393807434311549</v>
      </c>
      <c r="L5859" s="94">
        <v>0.90429835509427381</v>
      </c>
      <c r="M5859" s="94">
        <v>0.85573928463583437</v>
      </c>
      <c r="N5859" s="94">
        <v>0.89017952852368643</v>
      </c>
      <c r="O5859" s="94">
        <v>0.87373651342553138</v>
      </c>
      <c r="P5859" s="94">
        <v>0.91511002386563556</v>
      </c>
      <c r="Q5859" s="94">
        <v>0.90298113109960354</v>
      </c>
      <c r="R5859" s="94">
        <v>0.88578468480015349</v>
      </c>
      <c r="S5859" s="94">
        <v>0.99837467278475578</v>
      </c>
      <c r="T5859" s="94">
        <v>0.91607710142653254</v>
      </c>
      <c r="U5859" s="94">
        <v>0.86683949317403353</v>
      </c>
      <c r="V5859" s="94">
        <v>0.82550989151801768</v>
      </c>
      <c r="W5859" s="94">
        <v>0.89001977050299597</v>
      </c>
      <c r="X5859" s="94">
        <v>0.79853839265001803</v>
      </c>
      <c r="Y5859" s="94">
        <v>0.8092277685102014</v>
      </c>
      <c r="Z5859" s="94">
        <v>0.8794195923786553</v>
      </c>
      <c r="AA5859" s="94">
        <v>0.82510557389489525</v>
      </c>
      <c r="AB5859" s="94">
        <v>0.84136009593567551</v>
      </c>
      <c r="AC5859" s="94">
        <v>0.74908374038580006</v>
      </c>
      <c r="AD5859" s="94">
        <v>0.8354697334476574</v>
      </c>
      <c r="AE5859" s="94">
        <v>0.79109735453334762</v>
      </c>
      <c r="AF5859" s="94">
        <v>1</v>
      </c>
      <c r="AG5859" s="94">
        <v>1</v>
      </c>
      <c r="AH5859" s="94">
        <v>0.96265554177162116</v>
      </c>
      <c r="AI5859" s="94">
        <v>0.9864454611536323</v>
      </c>
      <c r="AJ5859" s="94">
        <v>0.99067131877101733</v>
      </c>
      <c r="AK5859" s="94">
        <v>0.97509418682951765</v>
      </c>
    </row>
    <row r="5860" spans="1:37">
      <c r="A5860" s="94">
        <v>13</v>
      </c>
      <c r="B5860" s="94">
        <v>0.91874597544093473</v>
      </c>
      <c r="C5860" s="94">
        <v>0.91413563587262037</v>
      </c>
      <c r="D5860" s="94">
        <v>0.90691518539557292</v>
      </c>
      <c r="E5860" s="94">
        <v>0.91386200731260592</v>
      </c>
      <c r="F5860" s="94">
        <v>0.91619547972253046</v>
      </c>
      <c r="G5860" s="94">
        <v>0.90273196726566296</v>
      </c>
      <c r="H5860" s="94">
        <v>0.88923090257278603</v>
      </c>
      <c r="I5860" s="94">
        <v>0.928098936673315</v>
      </c>
      <c r="J5860" s="94">
        <v>0.90553644754166462</v>
      </c>
      <c r="K5860" s="94">
        <v>0.83287655277657613</v>
      </c>
      <c r="L5860" s="94">
        <v>0.9164372142184809</v>
      </c>
      <c r="M5860" s="94">
        <v>0.87626041339783167</v>
      </c>
      <c r="N5860" s="94">
        <v>0.90997150483877265</v>
      </c>
      <c r="O5860" s="94">
        <v>0.89078836024912922</v>
      </c>
      <c r="P5860" s="94">
        <v>0.93044914588504468</v>
      </c>
      <c r="Q5860" s="94">
        <v>0.91548151534772382</v>
      </c>
      <c r="R5860" s="94">
        <v>0.90413692361335707</v>
      </c>
      <c r="S5860" s="94">
        <v>0.94357759465516788</v>
      </c>
      <c r="T5860" s="94">
        <v>0.92818516586532285</v>
      </c>
      <c r="U5860" s="94">
        <v>0.90551521694782144</v>
      </c>
      <c r="V5860" s="94">
        <v>0.84993689716202558</v>
      </c>
      <c r="W5860" s="94">
        <v>0.94103405594801037</v>
      </c>
      <c r="X5860" s="94">
        <v>0.86140996487934351</v>
      </c>
      <c r="Y5860" s="94">
        <v>0.85367226998588464</v>
      </c>
      <c r="Z5860" s="94">
        <v>0.90961820848301533</v>
      </c>
      <c r="AA5860" s="94">
        <v>0.88146994755499064</v>
      </c>
      <c r="AB5860" s="94">
        <v>0.87778921367960949</v>
      </c>
      <c r="AC5860" s="94">
        <v>0.8821439535218828</v>
      </c>
      <c r="AD5860" s="94">
        <v>0.88377115962812181</v>
      </c>
      <c r="AE5860" s="94">
        <v>0.87092498449768574</v>
      </c>
      <c r="AF5860" s="94">
        <v>0.92532577417788808</v>
      </c>
      <c r="AG5860" s="94">
        <v>0.9197859530725786</v>
      </c>
      <c r="AH5860" s="94">
        <v>0.92816195244657196</v>
      </c>
      <c r="AI5860" s="94">
        <v>0.90494419226755907</v>
      </c>
      <c r="AJ5860" s="94">
        <v>0.9130025922217293</v>
      </c>
      <c r="AK5860" s="94">
        <v>0.96197116054428111</v>
      </c>
    </row>
    <row r="5861" spans="1:37">
      <c r="A5861" s="94">
        <v>14</v>
      </c>
      <c r="B5861" s="94">
        <v>0.8962084446747931</v>
      </c>
      <c r="C5861" s="94">
        <v>0.90297346759954145</v>
      </c>
      <c r="D5861" s="94">
        <v>0.91421264478505604</v>
      </c>
      <c r="E5861" s="94">
        <v>0.92288594372526178</v>
      </c>
      <c r="F5861" s="94">
        <v>0.91663906135849771</v>
      </c>
      <c r="G5861" s="94">
        <v>0.92188678402641533</v>
      </c>
      <c r="H5861" s="94">
        <v>0.94654579438313191</v>
      </c>
      <c r="I5861" s="94">
        <v>0.98632721313846161</v>
      </c>
      <c r="J5861" s="94">
        <v>0.95147403748354187</v>
      </c>
      <c r="K5861" s="94">
        <v>0.91796847144507454</v>
      </c>
      <c r="L5861" s="94">
        <v>0.98327973596397622</v>
      </c>
      <c r="M5861" s="94">
        <v>1</v>
      </c>
      <c r="N5861" s="94">
        <v>0.9990001171034022</v>
      </c>
      <c r="O5861" s="94">
        <v>0.9725541649931122</v>
      </c>
      <c r="P5861" s="94">
        <v>0.95023522137691885</v>
      </c>
      <c r="Q5861" s="94">
        <v>1</v>
      </c>
      <c r="R5861" s="94">
        <v>1</v>
      </c>
      <c r="S5861" s="94">
        <v>0.98256917905481567</v>
      </c>
      <c r="T5861" s="94">
        <v>0.99874458566241275</v>
      </c>
      <c r="U5861" s="94">
        <v>0.99158892633517215</v>
      </c>
      <c r="V5861" s="94">
        <v>0.89593116144781548</v>
      </c>
      <c r="W5861" s="94">
        <v>1</v>
      </c>
      <c r="X5861" s="94">
        <v>0.97211025040326715</v>
      </c>
      <c r="Y5861" s="94">
        <v>0.97010753240087244</v>
      </c>
      <c r="Z5861" s="94">
        <v>0.99921943082113363</v>
      </c>
      <c r="AA5861" s="94">
        <v>0.99048177651976965</v>
      </c>
      <c r="AB5861" s="94">
        <v>0.95260315501287773</v>
      </c>
      <c r="AC5861" s="94">
        <v>0.9931089967818667</v>
      </c>
      <c r="AD5861" s="94">
        <v>0.98060699723300759</v>
      </c>
      <c r="AE5861" s="94">
        <v>0.95996190486157784</v>
      </c>
      <c r="AF5861" s="94">
        <v>0.93527013720112151</v>
      </c>
      <c r="AG5861" s="94">
        <v>0.92397441247192102</v>
      </c>
      <c r="AH5861" s="94">
        <v>0.94984312660868253</v>
      </c>
      <c r="AI5861" s="94">
        <v>0.88233904125773877</v>
      </c>
      <c r="AJ5861" s="94">
        <v>0.90473313130645172</v>
      </c>
      <c r="AK5861" s="94">
        <v>0.94791352226814662</v>
      </c>
    </row>
    <row r="5862" spans="1:37">
      <c r="A5862" s="94">
        <v>15</v>
      </c>
      <c r="B5862" s="94">
        <v>0.96675125252130911</v>
      </c>
      <c r="C5862" s="94">
        <v>0.96064468952137894</v>
      </c>
      <c r="D5862" s="94">
        <v>0.94338968299051373</v>
      </c>
      <c r="E5862" s="94">
        <v>0.97759260067855724</v>
      </c>
      <c r="F5862" s="94">
        <v>0.97720848856422793</v>
      </c>
      <c r="G5862" s="94">
        <v>0.94953276278986654</v>
      </c>
      <c r="H5862" s="94">
        <v>1</v>
      </c>
      <c r="I5862" s="94">
        <v>1</v>
      </c>
      <c r="J5862" s="94">
        <v>0.98094501971070114</v>
      </c>
      <c r="K5862" s="94">
        <v>0.97235546639156833</v>
      </c>
      <c r="L5862" s="94">
        <v>0.99419072998496616</v>
      </c>
      <c r="M5862" s="94">
        <v>0.90773448277903768</v>
      </c>
      <c r="N5862" s="94">
        <v>1</v>
      </c>
      <c r="O5862" s="94">
        <v>1</v>
      </c>
      <c r="P5862" s="94">
        <v>0.97324480048746831</v>
      </c>
      <c r="Q5862" s="94">
        <v>0.97187010998523027</v>
      </c>
      <c r="R5862" s="94">
        <v>0.99451914025682009</v>
      </c>
      <c r="S5862" s="94">
        <v>0.9629645410619786</v>
      </c>
      <c r="T5862" s="94">
        <v>1</v>
      </c>
      <c r="U5862" s="94">
        <v>1</v>
      </c>
      <c r="V5862" s="94">
        <v>0.92741832346708153</v>
      </c>
      <c r="W5862" s="94">
        <v>0.99632130418301124</v>
      </c>
      <c r="X5862" s="94">
        <v>1</v>
      </c>
      <c r="Y5862" s="94">
        <v>1</v>
      </c>
      <c r="Z5862" s="94">
        <v>1</v>
      </c>
      <c r="AA5862" s="94">
        <v>1</v>
      </c>
      <c r="AB5862" s="94">
        <v>0.99738942985703505</v>
      </c>
      <c r="AC5862" s="94">
        <v>1</v>
      </c>
      <c r="AD5862" s="94">
        <v>1</v>
      </c>
      <c r="AE5862" s="94">
        <v>0.98725487374444321</v>
      </c>
      <c r="AF5862" s="94">
        <v>0.9903527350635466</v>
      </c>
      <c r="AG5862" s="94">
        <v>0.9836507281143585</v>
      </c>
      <c r="AH5862" s="94">
        <v>0.97035178815047463</v>
      </c>
      <c r="AI5862" s="94">
        <v>0.91991727297891535</v>
      </c>
      <c r="AJ5862" s="94">
        <v>0.96351230568504598</v>
      </c>
      <c r="AK5862" s="94">
        <v>0.95653256048855273</v>
      </c>
    </row>
    <row r="5863" spans="1:37">
      <c r="A5863" s="94">
        <v>16</v>
      </c>
      <c r="B5863" s="94">
        <v>0.96023567369155549</v>
      </c>
      <c r="C5863" s="94">
        <v>0.95160364044532642</v>
      </c>
      <c r="D5863" s="94">
        <v>0.93879227748020966</v>
      </c>
      <c r="E5863" s="94">
        <v>0.97365209737578118</v>
      </c>
      <c r="F5863" s="94">
        <v>0.97011650141003525</v>
      </c>
      <c r="G5863" s="94">
        <v>0.94249377101090781</v>
      </c>
      <c r="H5863" s="94">
        <v>0.97839661249437893</v>
      </c>
      <c r="I5863" s="94">
        <v>0.99038476866338554</v>
      </c>
      <c r="J5863" s="94">
        <v>1</v>
      </c>
      <c r="K5863" s="94">
        <v>1</v>
      </c>
      <c r="L5863" s="94">
        <v>1</v>
      </c>
      <c r="M5863" s="94">
        <v>0.94360334649748667</v>
      </c>
      <c r="N5863" s="94">
        <v>0.96741022322710957</v>
      </c>
      <c r="O5863" s="94">
        <v>0.97535837301346928</v>
      </c>
      <c r="P5863" s="94">
        <v>1</v>
      </c>
      <c r="Q5863" s="94">
        <v>0.95323883350565553</v>
      </c>
      <c r="R5863" s="94">
        <v>0.97566763442022519</v>
      </c>
      <c r="S5863" s="94">
        <v>0.96625702946273562</v>
      </c>
      <c r="T5863" s="94">
        <v>0.98308241998549895</v>
      </c>
      <c r="U5863" s="94">
        <v>0.98551269568356681</v>
      </c>
      <c r="V5863" s="94">
        <v>1</v>
      </c>
      <c r="W5863" s="94">
        <v>0.95560328307632403</v>
      </c>
      <c r="X5863" s="94">
        <v>0.96586669053900231</v>
      </c>
      <c r="Y5863" s="94">
        <v>0.97901911972282818</v>
      </c>
      <c r="Z5863" s="94">
        <v>0.99132516380650171</v>
      </c>
      <c r="AA5863" s="94">
        <v>0.98688455592982893</v>
      </c>
      <c r="AB5863" s="94">
        <v>1</v>
      </c>
      <c r="AC5863" s="94">
        <v>0.95262076353923664</v>
      </c>
      <c r="AD5863" s="94">
        <v>0.95875852282300578</v>
      </c>
      <c r="AE5863" s="94">
        <v>1</v>
      </c>
      <c r="AF5863" s="94">
        <v>0.98995839095351634</v>
      </c>
      <c r="AG5863" s="94">
        <v>0.97711972443071937</v>
      </c>
      <c r="AH5863" s="94">
        <v>0.94926511774954536</v>
      </c>
      <c r="AI5863" s="94">
        <v>0.91338192833175413</v>
      </c>
      <c r="AJ5863" s="94">
        <v>0.9500847048776847</v>
      </c>
      <c r="AK5863" s="94">
        <v>0.95684675846375344</v>
      </c>
    </row>
    <row r="5864" spans="1:37">
      <c r="A5864" s="94">
        <v>17</v>
      </c>
      <c r="B5864" s="94">
        <v>0.93758969952202631</v>
      </c>
      <c r="C5864" s="94">
        <v>0.9426815691955589</v>
      </c>
      <c r="D5864" s="94">
        <v>0.9406183184332616</v>
      </c>
      <c r="E5864" s="94">
        <v>0.94218245970444714</v>
      </c>
      <c r="F5864" s="94">
        <v>0.95347229420768487</v>
      </c>
      <c r="G5864" s="94">
        <v>0.94100918627324559</v>
      </c>
      <c r="H5864" s="94">
        <v>0.85564852242551837</v>
      </c>
      <c r="I5864" s="94">
        <v>0.84231399857697986</v>
      </c>
      <c r="J5864" s="94">
        <v>0.89826751595674703</v>
      </c>
      <c r="K5864" s="94">
        <v>0.81336374311263682</v>
      </c>
      <c r="L5864" s="94">
        <v>0.82253799486466317</v>
      </c>
      <c r="M5864" s="94">
        <v>0.79632222768261551</v>
      </c>
      <c r="N5864" s="94">
        <v>0.81441162546528578</v>
      </c>
      <c r="O5864" s="94">
        <v>0.78803065994319144</v>
      </c>
      <c r="P5864" s="94">
        <v>0.88645692387190822</v>
      </c>
      <c r="Q5864" s="94">
        <v>0.81364380906747491</v>
      </c>
      <c r="R5864" s="94">
        <v>0.80354175820400275</v>
      </c>
      <c r="S5864" s="94">
        <v>0.84341080106630151</v>
      </c>
      <c r="T5864" s="94">
        <v>0.83934861819663031</v>
      </c>
      <c r="U5864" s="94">
        <v>0.79178286600015191</v>
      </c>
      <c r="V5864" s="94">
        <v>0.86571978097731717</v>
      </c>
      <c r="W5864" s="94">
        <v>0.77496078361561449</v>
      </c>
      <c r="X5864" s="94">
        <v>0.76908640436769315</v>
      </c>
      <c r="Y5864" s="94">
        <v>0.85209803669960205</v>
      </c>
      <c r="Z5864" s="94">
        <v>0.83730899236915191</v>
      </c>
      <c r="AA5864" s="94">
        <v>0.79089118634768552</v>
      </c>
      <c r="AB5864" s="94">
        <v>0.84066912800847371</v>
      </c>
      <c r="AC5864" s="94">
        <v>0.75605984349972544</v>
      </c>
      <c r="AD5864" s="94">
        <v>0.73953270030740181</v>
      </c>
      <c r="AE5864" s="94">
        <v>0.80767815887451877</v>
      </c>
      <c r="AF5864" s="94">
        <v>0.94159495729597842</v>
      </c>
      <c r="AG5864" s="94">
        <v>0.95417232689838694</v>
      </c>
      <c r="AH5864" s="94">
        <v>0.94474001628871551</v>
      </c>
      <c r="AI5864" s="94">
        <v>0.90725616795655706</v>
      </c>
      <c r="AJ5864" s="94">
        <v>0.9373615959694066</v>
      </c>
      <c r="AK5864" s="94">
        <v>0.96400437700274011</v>
      </c>
    </row>
    <row r="5865" spans="1:37">
      <c r="A5865" s="94">
        <v>18</v>
      </c>
      <c r="B5865" s="94">
        <v>0.77931094313601867</v>
      </c>
      <c r="C5865" s="94">
        <v>0.78025566424779569</v>
      </c>
      <c r="D5865" s="94">
        <v>0.81847775472539885</v>
      </c>
      <c r="E5865" s="94">
        <v>0.76434656512057075</v>
      </c>
      <c r="F5865" s="94">
        <v>0.78169116179052589</v>
      </c>
      <c r="G5865" s="94">
        <v>0.81092325899844919</v>
      </c>
      <c r="H5865" s="94">
        <v>0.49389839492929305</v>
      </c>
      <c r="I5865" s="94">
        <v>0.53117365189478494</v>
      </c>
      <c r="J5865" s="94">
        <v>0.57857127043186429</v>
      </c>
      <c r="K5865" s="94">
        <v>0.38366833215275564</v>
      </c>
      <c r="L5865" s="94">
        <v>0.47083453884220267</v>
      </c>
      <c r="M5865" s="94">
        <v>0.51849247748574534</v>
      </c>
      <c r="N5865" s="94">
        <v>0.33721526107552968</v>
      </c>
      <c r="O5865" s="94">
        <v>0.407516361398224</v>
      </c>
      <c r="P5865" s="94">
        <v>0.59157086062648057</v>
      </c>
      <c r="Q5865" s="94">
        <v>0.34455321580301512</v>
      </c>
      <c r="R5865" s="94">
        <v>0.40277296141502783</v>
      </c>
      <c r="S5865" s="94">
        <v>0.5555520263523025</v>
      </c>
      <c r="T5865" s="94">
        <v>0.34622506304921358</v>
      </c>
      <c r="U5865" s="94">
        <v>0.37876389024593193</v>
      </c>
      <c r="V5865" s="94">
        <v>0.52588152138041444</v>
      </c>
      <c r="W5865" s="94">
        <v>0.34588903386326941</v>
      </c>
      <c r="X5865" s="94">
        <v>0.36907701390799569</v>
      </c>
      <c r="Y5865" s="94">
        <v>0.49809418709097897</v>
      </c>
      <c r="Z5865" s="94">
        <v>0.31697797936843092</v>
      </c>
      <c r="AA5865" s="94">
        <v>0.33645613573695554</v>
      </c>
      <c r="AB5865" s="94">
        <v>0.45204688139624394</v>
      </c>
      <c r="AC5865" s="94">
        <v>0.31602603325891881</v>
      </c>
      <c r="AD5865" s="94">
        <v>0.39857400674711774</v>
      </c>
      <c r="AE5865" s="94">
        <v>0.40369177474679541</v>
      </c>
      <c r="AF5865" s="94">
        <v>0.76450918324060491</v>
      </c>
      <c r="AG5865" s="94">
        <v>0.78617656793054413</v>
      </c>
      <c r="AH5865" s="94">
        <v>0.83081453888157697</v>
      </c>
      <c r="AI5865" s="94">
        <v>0.76508616647875294</v>
      </c>
      <c r="AJ5865" s="94">
        <v>0.77529476103738304</v>
      </c>
      <c r="AK5865" s="94">
        <v>0.84749860678957911</v>
      </c>
    </row>
    <row r="5866" spans="1:37">
      <c r="A5866" s="94">
        <v>19</v>
      </c>
      <c r="B5866" s="94">
        <v>0.49382433514845159</v>
      </c>
      <c r="C5866" s="94">
        <v>0.4755812970078917</v>
      </c>
      <c r="D5866" s="94">
        <v>0.5450013043149663</v>
      </c>
      <c r="E5866" s="94">
        <v>0.4549902444965862</v>
      </c>
      <c r="F5866" s="94">
        <v>0.46531490956303123</v>
      </c>
      <c r="G5866" s="94">
        <v>0.55106186345998265</v>
      </c>
      <c r="H5866" s="94">
        <v>0.35146375715674627</v>
      </c>
      <c r="I5866" s="94">
        <v>0.39572460508796892</v>
      </c>
      <c r="J5866" s="94">
        <v>0.52383842303970651</v>
      </c>
      <c r="K5866" s="94">
        <v>0.29981899129541861</v>
      </c>
      <c r="L5866" s="94">
        <v>0.38152321660866084</v>
      </c>
      <c r="M5866" s="94">
        <v>0.50092736229447044</v>
      </c>
      <c r="N5866" s="94">
        <v>0.26176663994306976</v>
      </c>
      <c r="O5866" s="94">
        <v>0.32579758472096404</v>
      </c>
      <c r="P5866" s="94">
        <v>0.56201152360726547</v>
      </c>
      <c r="Q5866" s="94">
        <v>0.27401257991750982</v>
      </c>
      <c r="R5866" s="94">
        <v>0.32637861610519969</v>
      </c>
      <c r="S5866" s="94">
        <v>0.53934910990481222</v>
      </c>
      <c r="T5866" s="94">
        <v>0.27726833076874269</v>
      </c>
      <c r="U5866" s="94">
        <v>0.30553477456964728</v>
      </c>
      <c r="V5866" s="94">
        <v>0.49992919256440826</v>
      </c>
      <c r="W5866" s="94">
        <v>0.2619366506170952</v>
      </c>
      <c r="X5866" s="94">
        <v>0.29316863444845459</v>
      </c>
      <c r="Y5866" s="94">
        <v>0.45344539971769532</v>
      </c>
      <c r="Z5866" s="94">
        <v>0.24312700072751628</v>
      </c>
      <c r="AA5866" s="94">
        <v>0.27000718652342881</v>
      </c>
      <c r="AB5866" s="94">
        <v>0.43035359894866221</v>
      </c>
      <c r="AC5866" s="94">
        <v>0.2559230571641582</v>
      </c>
      <c r="AD5866" s="94">
        <v>0.32862573340272666</v>
      </c>
      <c r="AE5866" s="94">
        <v>0.39712454964795996</v>
      </c>
      <c r="AF5866" s="94">
        <v>0.47173203590292545</v>
      </c>
      <c r="AG5866" s="94">
        <v>0.47571254732006696</v>
      </c>
      <c r="AH5866" s="94">
        <v>0.59942061656569257</v>
      </c>
      <c r="AI5866" s="94">
        <v>0.4787334994175052</v>
      </c>
      <c r="AJ5866" s="94">
        <v>0.46478887373939637</v>
      </c>
      <c r="AK5866" s="94">
        <v>0.58717433706404132</v>
      </c>
    </row>
    <row r="5867" spans="1:37">
      <c r="A5867" s="94">
        <v>20</v>
      </c>
      <c r="B5867" s="94">
        <v>0.41555886120964503</v>
      </c>
      <c r="C5867" s="94">
        <v>0.4003119428308094</v>
      </c>
      <c r="D5867" s="94">
        <v>0.55414613691162573</v>
      </c>
      <c r="E5867" s="94">
        <v>0.37482505590167742</v>
      </c>
      <c r="F5867" s="94">
        <v>0.38333060785033135</v>
      </c>
      <c r="G5867" s="94">
        <v>0.56234067366003782</v>
      </c>
      <c r="H5867" s="94">
        <v>0.25555142431497474</v>
      </c>
      <c r="I5867" s="94">
        <v>0.28296448690791343</v>
      </c>
      <c r="J5867" s="94">
        <v>0.51617618905603502</v>
      </c>
      <c r="K5867" s="94">
        <v>0.19721688717322167</v>
      </c>
      <c r="L5867" s="94">
        <v>0.25913587239417679</v>
      </c>
      <c r="M5867" s="94">
        <v>0.49050582321351388</v>
      </c>
      <c r="N5867" s="94">
        <v>0.16733725879951999</v>
      </c>
      <c r="O5867" s="94">
        <v>0.21722607648373798</v>
      </c>
      <c r="P5867" s="94">
        <v>0.54461977771206516</v>
      </c>
      <c r="Q5867" s="94">
        <v>0.17079987528403867</v>
      </c>
      <c r="R5867" s="94">
        <v>0.21282146102199245</v>
      </c>
      <c r="S5867" s="94">
        <v>0.51601814974547133</v>
      </c>
      <c r="T5867" s="94">
        <v>0.17487117714952169</v>
      </c>
      <c r="U5867" s="94">
        <v>0.20017258345490016</v>
      </c>
      <c r="V5867" s="94">
        <v>0.47090687792860492</v>
      </c>
      <c r="W5867" s="94">
        <v>0.17365371042496111</v>
      </c>
      <c r="X5867" s="94">
        <v>0.19562991271087229</v>
      </c>
      <c r="Y5867" s="94">
        <v>0.42999461054792754</v>
      </c>
      <c r="Z5867" s="94">
        <v>0.15393590013881397</v>
      </c>
      <c r="AA5867" s="94">
        <v>0.1802724420502132</v>
      </c>
      <c r="AB5867" s="94">
        <v>0.41484736773990716</v>
      </c>
      <c r="AC5867" s="94">
        <v>0.17297415260343033</v>
      </c>
      <c r="AD5867" s="94">
        <v>0.22484536294776419</v>
      </c>
      <c r="AE5867" s="94">
        <v>0.39015439520043116</v>
      </c>
      <c r="AF5867" s="94">
        <v>0.39160054702802372</v>
      </c>
      <c r="AG5867" s="94">
        <v>0.3945930263336947</v>
      </c>
      <c r="AH5867" s="94">
        <v>0.59447901882824317</v>
      </c>
      <c r="AI5867" s="94">
        <v>0.41681951061430889</v>
      </c>
      <c r="AJ5867" s="94">
        <v>0.39540069997064381</v>
      </c>
      <c r="AK5867" s="94">
        <v>0.59857761923559194</v>
      </c>
    </row>
    <row r="5868" spans="1:37">
      <c r="A5868" s="94">
        <v>21</v>
      </c>
      <c r="B5868" s="94">
        <v>0.29740117253495052</v>
      </c>
      <c r="C5868" s="94">
        <v>0.28658571034882713</v>
      </c>
      <c r="D5868" s="94">
        <v>0.58579223115874346</v>
      </c>
      <c r="E5868" s="94">
        <v>0.25379936066406372</v>
      </c>
      <c r="F5868" s="94">
        <v>0.25955859050388963</v>
      </c>
      <c r="G5868" s="94">
        <v>0.55299232784471564</v>
      </c>
      <c r="H5868" s="94">
        <v>0.18966665075580769</v>
      </c>
      <c r="I5868" s="94">
        <v>0.21219471307099885</v>
      </c>
      <c r="J5868" s="94">
        <v>0.51005004838140444</v>
      </c>
      <c r="K5868" s="94">
        <v>0.15103114348059654</v>
      </c>
      <c r="L5868" s="94">
        <v>0.21137238061640176</v>
      </c>
      <c r="M5868" s="94">
        <v>0.48498753648759868</v>
      </c>
      <c r="N5868" s="94">
        <v>0.12726587576830342</v>
      </c>
      <c r="O5868" s="94">
        <v>0.16636674410752564</v>
      </c>
      <c r="P5868" s="94">
        <v>0.53825879429255885</v>
      </c>
      <c r="Q5868" s="94">
        <v>0.12445540452910209</v>
      </c>
      <c r="R5868" s="94">
        <v>0.16142594954417333</v>
      </c>
      <c r="S5868" s="94">
        <v>0.50779312636880358</v>
      </c>
      <c r="T5868" s="94">
        <v>0.12365250014893517</v>
      </c>
      <c r="U5868" s="94">
        <v>0.15110758198929378</v>
      </c>
      <c r="V5868" s="94">
        <v>0.4603044782115851</v>
      </c>
      <c r="W5868" s="94">
        <v>0.13307077379319301</v>
      </c>
      <c r="X5868" s="94">
        <v>0.14996732726949036</v>
      </c>
      <c r="Y5868" s="94">
        <v>0.42081303734120357</v>
      </c>
      <c r="Z5868" s="94">
        <v>0.11746458951610708</v>
      </c>
      <c r="AA5868" s="94">
        <v>0.13813727610424295</v>
      </c>
      <c r="AB5868" s="94">
        <v>0.40960512071665145</v>
      </c>
      <c r="AC5868" s="94">
        <v>0.13269005469365083</v>
      </c>
      <c r="AD5868" s="94">
        <v>0.17419966900931194</v>
      </c>
      <c r="AE5868" s="94">
        <v>0.3857650817240143</v>
      </c>
      <c r="AF5868" s="94">
        <v>0.28755878790106326</v>
      </c>
      <c r="AG5868" s="94">
        <v>0.27478521277478907</v>
      </c>
      <c r="AH5868" s="94">
        <v>0.59976700950862372</v>
      </c>
      <c r="AI5868" s="94">
        <v>0.29830337591959544</v>
      </c>
      <c r="AJ5868" s="94">
        <v>0.2753474209881544</v>
      </c>
      <c r="AK5868" s="94">
        <v>0.60520697882320174</v>
      </c>
    </row>
    <row r="5869" spans="1:37">
      <c r="A5869" s="94">
        <v>22</v>
      </c>
      <c r="B5869" s="94">
        <v>0.22315408760581643</v>
      </c>
      <c r="C5869" s="94">
        <v>0.2272876910304642</v>
      </c>
      <c r="D5869" s="94">
        <v>0.58011175663189296</v>
      </c>
      <c r="E5869" s="94">
        <v>0.21163122588414279</v>
      </c>
      <c r="F5869" s="94">
        <v>0.20184510663648109</v>
      </c>
      <c r="G5869" s="94">
        <v>0.56287947491368739</v>
      </c>
      <c r="H5869" s="94">
        <v>0.17061318775734766</v>
      </c>
      <c r="I5869" s="94">
        <v>0.19931585012841885</v>
      </c>
      <c r="J5869" s="94">
        <v>0.52083395736445726</v>
      </c>
      <c r="K5869" s="94">
        <v>0.14691655296673622</v>
      </c>
      <c r="L5869" s="94">
        <v>0.20837182846454358</v>
      </c>
      <c r="M5869" s="94">
        <v>0.4982340890386221</v>
      </c>
      <c r="N5869" s="94">
        <v>0.1237242485114356</v>
      </c>
      <c r="O5869" s="94">
        <v>0.16181974858736625</v>
      </c>
      <c r="P5869" s="94">
        <v>0.53479573823669102</v>
      </c>
      <c r="Q5869" s="94">
        <v>0.12067684269540663</v>
      </c>
      <c r="R5869" s="94">
        <v>0.15691229525313816</v>
      </c>
      <c r="S5869" s="94">
        <v>0.50438753130769121</v>
      </c>
      <c r="T5869" s="94">
        <v>0.11987366424544126</v>
      </c>
      <c r="U5869" s="94">
        <v>0.14690804045106007</v>
      </c>
      <c r="V5869" s="94">
        <v>0.45694564796289816</v>
      </c>
      <c r="W5869" s="94">
        <v>0.12944548346628856</v>
      </c>
      <c r="X5869" s="94">
        <v>0.14588171864631719</v>
      </c>
      <c r="Y5869" s="94">
        <v>0.41772873091235718</v>
      </c>
      <c r="Z5869" s="94">
        <v>0.11405444331623799</v>
      </c>
      <c r="AA5869" s="94">
        <v>0.13433861861326646</v>
      </c>
      <c r="AB5869" s="94">
        <v>0.40683569460328495</v>
      </c>
      <c r="AC5869" s="94">
        <v>0.1290751364208759</v>
      </c>
      <c r="AD5869" s="94">
        <v>0.16961344481179585</v>
      </c>
      <c r="AE5869" s="94">
        <v>0.38328314159303611</v>
      </c>
      <c r="AF5869" s="94">
        <v>0.2284745544677273</v>
      </c>
      <c r="AG5869" s="94">
        <v>0.21492379211949034</v>
      </c>
      <c r="AH5869" s="94">
        <v>0.59336148921473952</v>
      </c>
      <c r="AI5869" s="94">
        <v>0.24041921625374421</v>
      </c>
      <c r="AJ5869" s="94">
        <v>0.22725277632028321</v>
      </c>
      <c r="AK5869" s="94">
        <v>0.59912039079552315</v>
      </c>
    </row>
    <row r="5870" spans="1:37">
      <c r="A5870" s="94">
        <v>23</v>
      </c>
      <c r="B5870" s="94">
        <v>0.23451596473869252</v>
      </c>
      <c r="C5870" s="94">
        <v>0.23209490150097314</v>
      </c>
      <c r="D5870" s="94">
        <v>0.60385638395131869</v>
      </c>
      <c r="E5870" s="94">
        <v>0.24020830125546092</v>
      </c>
      <c r="F5870" s="94">
        <v>0.2155690474523497</v>
      </c>
      <c r="G5870" s="94">
        <v>0.57539219761040195</v>
      </c>
      <c r="H5870" s="94">
        <v>0.16934136580488432</v>
      </c>
      <c r="I5870" s="94">
        <v>0.19605940759731008</v>
      </c>
      <c r="J5870" s="94">
        <v>0.51864670114357225</v>
      </c>
      <c r="K5870" s="94">
        <v>0.14716792093140449</v>
      </c>
      <c r="L5870" s="94">
        <v>0.21101133005560571</v>
      </c>
      <c r="M5870" s="94">
        <v>0.52901763246552558</v>
      </c>
      <c r="N5870" s="94">
        <v>0.12393593543098556</v>
      </c>
      <c r="O5870" s="94">
        <v>0.16209661528498565</v>
      </c>
      <c r="P5870" s="94">
        <v>0.53263379242572251</v>
      </c>
      <c r="Q5870" s="94">
        <v>0.12083834888948634</v>
      </c>
      <c r="R5870" s="94">
        <v>0.15717278992126224</v>
      </c>
      <c r="S5870" s="94">
        <v>0.50234851260868119</v>
      </c>
      <c r="T5870" s="94">
        <v>0.11994873724788187</v>
      </c>
      <c r="U5870" s="94">
        <v>0.14713764401466287</v>
      </c>
      <c r="V5870" s="94">
        <v>0.45509841609693202</v>
      </c>
      <c r="W5870" s="94">
        <v>0.12966695917516793</v>
      </c>
      <c r="X5870" s="94">
        <v>0.14613131605353874</v>
      </c>
      <c r="Y5870" s="94">
        <v>0.41604003592968053</v>
      </c>
      <c r="Z5870" s="94">
        <v>0.11424958561095452</v>
      </c>
      <c r="AA5870" s="94">
        <v>0.13456846626797422</v>
      </c>
      <c r="AB5870" s="94">
        <v>0.40519103541321716</v>
      </c>
      <c r="AC5870" s="94">
        <v>0.12929597848173432</v>
      </c>
      <c r="AD5870" s="94">
        <v>0.16985981570857833</v>
      </c>
      <c r="AE5870" s="94">
        <v>0.38173369509760569</v>
      </c>
      <c r="AF5870" s="94">
        <v>0.22317426334223092</v>
      </c>
      <c r="AG5870" s="94">
        <v>0.21490569730977868</v>
      </c>
      <c r="AH5870" s="94">
        <v>0.60493816129952338</v>
      </c>
      <c r="AI5870" s="94">
        <v>0.23522739803714615</v>
      </c>
      <c r="AJ5870" s="94">
        <v>0.2265624397540057</v>
      </c>
      <c r="AK5870" s="94">
        <v>0.5956787256768683</v>
      </c>
    </row>
    <row r="5871" spans="1:37">
      <c r="A5871" s="94">
        <v>24</v>
      </c>
      <c r="B5871" s="94">
        <v>0.23483007666574676</v>
      </c>
      <c r="C5871" s="94">
        <v>0.23492447957269241</v>
      </c>
      <c r="D5871" s="94">
        <v>0.60184627611982144</v>
      </c>
      <c r="E5871" s="94">
        <v>0.24053003752823812</v>
      </c>
      <c r="F5871" s="94">
        <v>0.22410545813225166</v>
      </c>
      <c r="G5871" s="94">
        <v>0.57325716162669005</v>
      </c>
      <c r="H5871" s="94">
        <v>0.16776744688494694</v>
      </c>
      <c r="I5871" s="94">
        <v>0.1987237412529016</v>
      </c>
      <c r="J5871" s="94">
        <v>0.5210468876366301</v>
      </c>
      <c r="K5871" s="94">
        <v>0.14605013572681591</v>
      </c>
      <c r="L5871" s="94">
        <v>0.20840177639389032</v>
      </c>
      <c r="M5871" s="94">
        <v>0.53313488421663424</v>
      </c>
      <c r="N5871" s="94">
        <v>0.12194968156882527</v>
      </c>
      <c r="O5871" s="94">
        <v>0.16001127888163921</v>
      </c>
      <c r="P5871" s="94">
        <v>0.53751265715028196</v>
      </c>
      <c r="Q5871" s="94">
        <v>0.11941114158530773</v>
      </c>
      <c r="R5871" s="94">
        <v>0.15501527095902456</v>
      </c>
      <c r="S5871" s="94">
        <v>0.50665586214002445</v>
      </c>
      <c r="T5871" s="94">
        <v>0.11853203704053508</v>
      </c>
      <c r="U5871" s="94">
        <v>0.14520246027428962</v>
      </c>
      <c r="V5871" s="94">
        <v>0.45932627504852019</v>
      </c>
      <c r="W5871" s="94">
        <v>0.12868209910802361</v>
      </c>
      <c r="X5871" s="94">
        <v>0.14414136468836486</v>
      </c>
      <c r="Y5871" s="94">
        <v>0.41960733992044136</v>
      </c>
      <c r="Z5871" s="94">
        <v>0.11241856961159299</v>
      </c>
      <c r="AA5871" s="94">
        <v>0.13273597265612447</v>
      </c>
      <c r="AB5871" s="94">
        <v>0.40895525538318994</v>
      </c>
      <c r="AC5871" s="94">
        <v>0.12722382212346689</v>
      </c>
      <c r="AD5871" s="94">
        <v>0.16776397817857772</v>
      </c>
      <c r="AE5871" s="94">
        <v>0.385826306053621</v>
      </c>
      <c r="AF5871" s="94">
        <v>0.22349663008072185</v>
      </c>
      <c r="AG5871" s="94">
        <v>0.22600674080566655</v>
      </c>
      <c r="AH5871" s="94">
        <v>0.61787291365262431</v>
      </c>
      <c r="AI5871" s="94">
        <v>0.2355424628617338</v>
      </c>
      <c r="AJ5871" s="94">
        <v>0.23156043423913036</v>
      </c>
      <c r="AK5871" s="94">
        <v>0.59352723145869157</v>
      </c>
    </row>
    <row r="5881" spans="1:50">
      <c r="A5881" s="94" t="s">
        <v>260</v>
      </c>
      <c r="B5881" s="95"/>
      <c r="C5881" s="95"/>
      <c r="D5881" s="95">
        <v>2015</v>
      </c>
      <c r="E5881" s="95"/>
      <c r="F5881" s="94" t="s">
        <v>0</v>
      </c>
      <c r="G5881" s="166">
        <v>1975258.5629999763</v>
      </c>
      <c r="H5881" s="95" t="s">
        <v>102</v>
      </c>
      <c r="I5881" s="95"/>
      <c r="J5881" s="95"/>
      <c r="K5881" s="96" t="s">
        <v>1</v>
      </c>
      <c r="L5881" s="95" t="s">
        <v>103</v>
      </c>
      <c r="M5881" s="95"/>
      <c r="N5881" s="95"/>
      <c r="O5881" s="95"/>
      <c r="P5881" s="95"/>
      <c r="Q5881" s="95"/>
      <c r="R5881" s="95"/>
      <c r="S5881" s="95"/>
      <c r="T5881" s="97"/>
      <c r="U5881" s="95"/>
      <c r="V5881" s="95"/>
      <c r="W5881" s="95"/>
      <c r="X5881" s="95"/>
      <c r="Y5881" s="95"/>
      <c r="Z5881" s="95"/>
      <c r="AA5881" s="95"/>
      <c r="AB5881" s="95"/>
      <c r="AC5881" s="96"/>
      <c r="AD5881" s="95"/>
      <c r="AE5881" s="95"/>
      <c r="AF5881" s="95"/>
      <c r="AG5881" s="95"/>
      <c r="AH5881" s="95"/>
      <c r="AI5881" s="95"/>
      <c r="AJ5881" s="95"/>
      <c r="AK5881" s="95"/>
    </row>
    <row r="5882" spans="1:50">
      <c r="A5882" s="96">
        <v>1148</v>
      </c>
      <c r="B5882" s="94" t="s">
        <v>104</v>
      </c>
      <c r="C5882" s="95"/>
      <c r="D5882" s="95"/>
      <c r="E5882" s="95"/>
      <c r="F5882" s="95" t="s">
        <v>3</v>
      </c>
      <c r="G5882" s="95">
        <v>0</v>
      </c>
      <c r="H5882" s="95" t="s">
        <v>102</v>
      </c>
      <c r="I5882" s="95"/>
      <c r="J5882" s="95"/>
      <c r="K5882" s="96" t="s">
        <v>4</v>
      </c>
      <c r="L5882" s="95" t="s">
        <v>103</v>
      </c>
      <c r="M5882" s="95"/>
      <c r="N5882" s="95" t="s">
        <v>105</v>
      </c>
      <c r="O5882" s="95"/>
      <c r="P5882" s="95"/>
      <c r="Q5882" s="95"/>
      <c r="R5882" s="95"/>
      <c r="S5882" s="95"/>
      <c r="T5882" s="96"/>
      <c r="U5882" s="95"/>
      <c r="V5882" s="95"/>
      <c r="W5882" s="95"/>
      <c r="X5882" s="95"/>
      <c r="Y5882" s="95"/>
      <c r="Z5882" s="95"/>
      <c r="AA5882" s="95"/>
      <c r="AB5882" s="95"/>
      <c r="AC5882" s="96"/>
      <c r="AD5882" s="95"/>
      <c r="AE5882" s="95"/>
      <c r="AF5882" s="95"/>
      <c r="AG5882" s="95"/>
      <c r="AH5882" s="95"/>
      <c r="AI5882" s="95"/>
      <c r="AJ5882" s="95"/>
      <c r="AK5882" s="95"/>
    </row>
    <row r="5883" spans="1:50">
      <c r="A5883" s="94"/>
      <c r="B5883" s="94">
        <v>1</v>
      </c>
      <c r="C5883" s="94" t="s">
        <v>5</v>
      </c>
      <c r="D5883" s="94" t="s">
        <v>6</v>
      </c>
      <c r="E5883" s="94">
        <v>2</v>
      </c>
      <c r="F5883" s="94" t="s">
        <v>7</v>
      </c>
      <c r="G5883" s="94" t="s">
        <v>8</v>
      </c>
      <c r="H5883" s="94">
        <v>3</v>
      </c>
      <c r="I5883" s="94" t="s">
        <v>9</v>
      </c>
      <c r="J5883" s="94" t="s">
        <v>10</v>
      </c>
      <c r="K5883" s="94">
        <v>4</v>
      </c>
      <c r="L5883" s="94" t="s">
        <v>11</v>
      </c>
      <c r="M5883" s="94" t="s">
        <v>12</v>
      </c>
      <c r="N5883" s="94">
        <v>5</v>
      </c>
      <c r="O5883" s="94" t="s">
        <v>13</v>
      </c>
      <c r="P5883" s="94" t="s">
        <v>13</v>
      </c>
      <c r="Q5883" s="94">
        <v>6</v>
      </c>
      <c r="R5883" s="94" t="s">
        <v>14</v>
      </c>
      <c r="S5883" s="94" t="s">
        <v>87</v>
      </c>
      <c r="T5883" s="94">
        <v>7</v>
      </c>
      <c r="U5883" s="94" t="s">
        <v>15</v>
      </c>
      <c r="V5883" s="94" t="s">
        <v>88</v>
      </c>
      <c r="W5883" s="94">
        <v>8</v>
      </c>
      <c r="X5883" s="94" t="s">
        <v>89</v>
      </c>
      <c r="Y5883" s="94" t="s">
        <v>90</v>
      </c>
      <c r="Z5883" s="94">
        <v>9</v>
      </c>
      <c r="AA5883" s="94" t="s">
        <v>91</v>
      </c>
      <c r="AB5883" s="94" t="s">
        <v>92</v>
      </c>
      <c r="AC5883" s="94">
        <v>10</v>
      </c>
      <c r="AD5883" s="94" t="s">
        <v>93</v>
      </c>
      <c r="AE5883" s="94" t="s">
        <v>94</v>
      </c>
      <c r="AF5883" s="94">
        <v>11</v>
      </c>
      <c r="AG5883" s="94" t="s">
        <v>95</v>
      </c>
      <c r="AH5883" s="94" t="s">
        <v>96</v>
      </c>
      <c r="AI5883" s="94">
        <v>12</v>
      </c>
      <c r="AJ5883" s="94" t="s">
        <v>97</v>
      </c>
      <c r="AK5883" s="94" t="s">
        <v>98</v>
      </c>
    </row>
    <row r="5884" spans="1:50">
      <c r="A5884" s="96"/>
      <c r="B5884" s="94">
        <v>31</v>
      </c>
      <c r="C5884" s="95"/>
      <c r="D5884" s="95"/>
      <c r="E5884" s="94">
        <v>28</v>
      </c>
      <c r="F5884" s="95"/>
      <c r="G5884" s="95"/>
      <c r="H5884" s="94">
        <v>31</v>
      </c>
      <c r="I5884" s="95"/>
      <c r="J5884" s="95"/>
      <c r="K5884" s="94">
        <v>30</v>
      </c>
      <c r="L5884" s="95"/>
      <c r="M5884" s="95"/>
      <c r="N5884" s="94">
        <v>31</v>
      </c>
      <c r="O5884" s="95"/>
      <c r="P5884" s="95"/>
      <c r="Q5884" s="94">
        <v>30</v>
      </c>
      <c r="R5884" s="95"/>
      <c r="S5884" s="95"/>
      <c r="T5884" s="94">
        <v>31</v>
      </c>
      <c r="U5884" s="95"/>
      <c r="V5884" s="95"/>
      <c r="W5884" s="94">
        <v>31</v>
      </c>
      <c r="X5884" s="95"/>
      <c r="Y5884" s="95"/>
      <c r="Z5884" s="94">
        <v>30</v>
      </c>
      <c r="AA5884" s="95"/>
      <c r="AB5884" s="95"/>
      <c r="AC5884" s="94">
        <v>31</v>
      </c>
      <c r="AD5884" s="95"/>
      <c r="AE5884" s="95"/>
      <c r="AF5884" s="94">
        <v>30</v>
      </c>
      <c r="AG5884" s="95"/>
      <c r="AH5884" s="95"/>
      <c r="AI5884" s="94">
        <v>31</v>
      </c>
      <c r="AJ5884" s="95"/>
      <c r="AK5884" s="95"/>
    </row>
    <row r="5885" spans="1:50">
      <c r="A5885" s="94" t="s">
        <v>16</v>
      </c>
      <c r="B5885" s="94" t="s">
        <v>17</v>
      </c>
      <c r="C5885" s="94" t="s">
        <v>18</v>
      </c>
      <c r="D5885" s="94" t="s">
        <v>19</v>
      </c>
      <c r="E5885" s="94" t="s">
        <v>17</v>
      </c>
      <c r="F5885" s="94" t="s">
        <v>18</v>
      </c>
      <c r="G5885" s="94" t="s">
        <v>19</v>
      </c>
      <c r="H5885" s="94" t="s">
        <v>17</v>
      </c>
      <c r="I5885" s="94" t="s">
        <v>18</v>
      </c>
      <c r="J5885" s="94" t="s">
        <v>19</v>
      </c>
      <c r="K5885" s="94" t="s">
        <v>17</v>
      </c>
      <c r="L5885" s="94" t="s">
        <v>18</v>
      </c>
      <c r="M5885" s="94" t="s">
        <v>19</v>
      </c>
      <c r="N5885" s="94" t="s">
        <v>17</v>
      </c>
      <c r="O5885" s="94" t="s">
        <v>18</v>
      </c>
      <c r="P5885" s="94" t="s">
        <v>19</v>
      </c>
      <c r="Q5885" s="94" t="s">
        <v>17</v>
      </c>
      <c r="R5885" s="94" t="s">
        <v>18</v>
      </c>
      <c r="S5885" s="94" t="s">
        <v>19</v>
      </c>
      <c r="T5885" s="94" t="s">
        <v>17</v>
      </c>
      <c r="U5885" s="94" t="s">
        <v>18</v>
      </c>
      <c r="V5885" s="94" t="s">
        <v>19</v>
      </c>
      <c r="W5885" s="94" t="s">
        <v>17</v>
      </c>
      <c r="X5885" s="94" t="s">
        <v>18</v>
      </c>
      <c r="Y5885" s="94" t="s">
        <v>19</v>
      </c>
      <c r="Z5885" s="94" t="s">
        <v>17</v>
      </c>
      <c r="AA5885" s="94" t="s">
        <v>18</v>
      </c>
      <c r="AB5885" s="94" t="s">
        <v>19</v>
      </c>
      <c r="AC5885" s="94" t="s">
        <v>17</v>
      </c>
      <c r="AD5885" s="94" t="s">
        <v>18</v>
      </c>
      <c r="AE5885" s="94" t="s">
        <v>19</v>
      </c>
      <c r="AF5885" s="94" t="s">
        <v>17</v>
      </c>
      <c r="AG5885" s="94" t="s">
        <v>18</v>
      </c>
      <c r="AH5885" s="94" t="s">
        <v>19</v>
      </c>
      <c r="AI5885" s="94" t="s">
        <v>17</v>
      </c>
      <c r="AJ5885" s="94" t="s">
        <v>18</v>
      </c>
      <c r="AK5885" s="94" t="s">
        <v>19</v>
      </c>
    </row>
    <row r="5886" spans="1:50">
      <c r="A5886" s="96"/>
      <c r="B5886" s="134">
        <v>7.3303390623716491E-2</v>
      </c>
      <c r="C5886" s="167">
        <v>1.0538756765511301</v>
      </c>
      <c r="D5886" s="167">
        <v>0.51959469822163884</v>
      </c>
      <c r="E5886" s="134">
        <v>6.7366192501625941E-2</v>
      </c>
      <c r="F5886" s="167">
        <v>1.031853450878087</v>
      </c>
      <c r="G5886" s="167">
        <v>0.48001097157218525</v>
      </c>
      <c r="H5886" s="134">
        <v>7.9514240424964369E-2</v>
      </c>
      <c r="I5886" s="167">
        <v>1.13375915944896</v>
      </c>
      <c r="J5886" s="167">
        <v>0.48219882179687512</v>
      </c>
      <c r="K5886" s="134">
        <v>7.8002925751353147E-2</v>
      </c>
      <c r="L5886" s="167">
        <v>1.158390114117789</v>
      </c>
      <c r="M5886" s="167">
        <v>0.48687682585237679</v>
      </c>
      <c r="N5886" s="134">
        <v>8.7682513728382441E-2</v>
      </c>
      <c r="O5886" s="167">
        <v>1.2023999024585399</v>
      </c>
      <c r="P5886" s="167">
        <v>0.43482171107185152</v>
      </c>
      <c r="Q5886" s="134">
        <v>9.2054416608115239E-2</v>
      </c>
      <c r="R5886" s="167">
        <v>1.1392439449326035</v>
      </c>
      <c r="S5886" s="167">
        <v>0.44556233364783365</v>
      </c>
      <c r="T5886" s="134">
        <v>9.72083505801693E-2</v>
      </c>
      <c r="U5886" s="167">
        <v>1.1131895327370642</v>
      </c>
      <c r="V5886" s="167">
        <v>0.45707116464696229</v>
      </c>
      <c r="W5886" s="134">
        <v>9.80508097857056E-2</v>
      </c>
      <c r="X5886" s="167">
        <v>1.0895430544635911</v>
      </c>
      <c r="Y5886" s="167">
        <v>0.47068361849551915</v>
      </c>
      <c r="Z5886" s="134">
        <v>9.6310421716351513E-2</v>
      </c>
      <c r="AA5886" s="167">
        <v>1.1183313120558369</v>
      </c>
      <c r="AB5886" s="167">
        <v>0.44194962199577625</v>
      </c>
      <c r="AC5886" s="134">
        <v>8.5028988809036532E-2</v>
      </c>
      <c r="AD5886" s="167">
        <v>1.1576682310846365</v>
      </c>
      <c r="AE5886" s="167">
        <v>0.50473321033542939</v>
      </c>
      <c r="AF5886" s="134">
        <v>7.054732579784502E-2</v>
      </c>
      <c r="AG5886" s="167">
        <v>1.097875208195908</v>
      </c>
      <c r="AH5886" s="167">
        <v>0.48470286231847981</v>
      </c>
      <c r="AI5886" s="134">
        <v>7.4930423672734475E-2</v>
      </c>
      <c r="AJ5886" s="167">
        <v>1.0273006257162314</v>
      </c>
      <c r="AK5886" s="167">
        <v>0.48546687950587869</v>
      </c>
      <c r="AM5886" t="str">
        <f>A5881</f>
        <v>PreNResSpltPkgAC-65to-PEYes-cDXGF-OfL1985-CZ04</v>
      </c>
      <c r="AN5886" s="93">
        <f>1/($T5886*(1/$T5884)*(1/(5/7+2/7*$V5886))*$T5896/SUM($T5888:$T5911))</f>
        <v>3884.6895953567873</v>
      </c>
      <c r="AO5886" s="93">
        <f>1/(T5886*(1/T5884)*(1/(5/7+2/7*V5886)))</f>
        <v>269.43366066494099</v>
      </c>
      <c r="AP5886" s="93"/>
      <c r="AR5886" s="217">
        <f>CHOOSE($AV$3,C5886,F5886,I5886,L5886,O5886,R5886,U5886,X5886,AA5886,AD5886,AG5886,AJ5886)</f>
        <v>1.1131895327370642</v>
      </c>
      <c r="AS5886" s="92"/>
      <c r="AT5886" s="92"/>
      <c r="AV5886" s="151">
        <f>AN5886/AR5886</f>
        <v>3489.6928879714433</v>
      </c>
      <c r="AW5886" s="152">
        <f>AO5886/AR5886</f>
        <v>242.03754413901888</v>
      </c>
      <c r="AX5886" s="93"/>
    </row>
    <row r="5887" spans="1:50">
      <c r="A5887" s="94" t="s">
        <v>20</v>
      </c>
      <c r="B5887" s="94" t="s">
        <v>21</v>
      </c>
      <c r="C5887" s="94" t="s">
        <v>22</v>
      </c>
      <c r="D5887" s="94" t="s">
        <v>23</v>
      </c>
      <c r="E5887" s="94" t="s">
        <v>21</v>
      </c>
      <c r="F5887" s="94" t="s">
        <v>22</v>
      </c>
      <c r="G5887" s="94" t="s">
        <v>23</v>
      </c>
      <c r="H5887" s="94" t="s">
        <v>21</v>
      </c>
      <c r="I5887" s="94" t="s">
        <v>22</v>
      </c>
      <c r="J5887" s="94" t="s">
        <v>23</v>
      </c>
      <c r="K5887" s="94" t="s">
        <v>21</v>
      </c>
      <c r="L5887" s="94" t="s">
        <v>22</v>
      </c>
      <c r="M5887" s="94" t="s">
        <v>23</v>
      </c>
      <c r="N5887" s="94" t="s">
        <v>21</v>
      </c>
      <c r="O5887" s="94" t="s">
        <v>22</v>
      </c>
      <c r="P5887" s="94" t="s">
        <v>23</v>
      </c>
      <c r="Q5887" s="94" t="s">
        <v>21</v>
      </c>
      <c r="R5887" s="94" t="s">
        <v>22</v>
      </c>
      <c r="S5887" s="94" t="s">
        <v>23</v>
      </c>
      <c r="T5887" s="94" t="s">
        <v>21</v>
      </c>
      <c r="U5887" s="94" t="s">
        <v>22</v>
      </c>
      <c r="V5887" s="94" t="s">
        <v>23</v>
      </c>
      <c r="W5887" s="94" t="s">
        <v>21</v>
      </c>
      <c r="X5887" s="94" t="s">
        <v>22</v>
      </c>
      <c r="Y5887" s="94" t="s">
        <v>23</v>
      </c>
      <c r="Z5887" s="94" t="s">
        <v>21</v>
      </c>
      <c r="AA5887" s="94" t="s">
        <v>22</v>
      </c>
      <c r="AB5887" s="94" t="s">
        <v>23</v>
      </c>
      <c r="AC5887" s="94" t="s">
        <v>21</v>
      </c>
      <c r="AD5887" s="94" t="s">
        <v>22</v>
      </c>
      <c r="AE5887" s="94" t="s">
        <v>23</v>
      </c>
      <c r="AF5887" s="94" t="s">
        <v>21</v>
      </c>
      <c r="AG5887" s="94" t="s">
        <v>22</v>
      </c>
      <c r="AH5887" s="94" t="s">
        <v>23</v>
      </c>
      <c r="AI5887" s="94" t="s">
        <v>21</v>
      </c>
      <c r="AJ5887" s="94" t="s">
        <v>22</v>
      </c>
      <c r="AK5887" s="94" t="s">
        <v>23</v>
      </c>
    </row>
    <row r="5888" spans="1:50">
      <c r="A5888" s="94">
        <v>1</v>
      </c>
      <c r="B5888" s="94">
        <v>0.21697725896849279</v>
      </c>
      <c r="C5888" s="94">
        <v>0.24044524376425047</v>
      </c>
      <c r="D5888" s="94">
        <v>0.63568062865924646</v>
      </c>
      <c r="E5888" s="94">
        <v>0.22131132985681559</v>
      </c>
      <c r="F5888" s="94">
        <v>0.2312085558888623</v>
      </c>
      <c r="G5888" s="94">
        <v>0.65247414011037885</v>
      </c>
      <c r="H5888" s="94">
        <v>0.1530158314797854</v>
      </c>
      <c r="I5888" s="94">
        <v>0.20195648265257146</v>
      </c>
      <c r="J5888" s="94">
        <v>0.53893202652405137</v>
      </c>
      <c r="K5888" s="94">
        <v>0.14050789713155504</v>
      </c>
      <c r="L5888" s="94">
        <v>0.20181811544644807</v>
      </c>
      <c r="M5888" s="94">
        <v>0.50384120876276406</v>
      </c>
      <c r="N5888" s="94">
        <v>0.11325702446069087</v>
      </c>
      <c r="O5888" s="94">
        <v>0.14250045531948186</v>
      </c>
      <c r="P5888" s="94">
        <v>0.42512035193854764</v>
      </c>
      <c r="Q5888" s="94">
        <v>0.1148629647130032</v>
      </c>
      <c r="R5888" s="94">
        <v>0.12881619729133093</v>
      </c>
      <c r="S5888" s="94">
        <v>0.36738555797410738</v>
      </c>
      <c r="T5888" s="94">
        <v>0.10924724583922815</v>
      </c>
      <c r="U5888" s="94">
        <v>0.12127752239476149</v>
      </c>
      <c r="V5888" s="94">
        <v>0.31040077638103325</v>
      </c>
      <c r="W5888" s="94">
        <v>0.1106575807793601</v>
      </c>
      <c r="X5888" s="94">
        <v>0.12188078307319174</v>
      </c>
      <c r="Y5888" s="94">
        <v>0.29155463640594459</v>
      </c>
      <c r="Z5888" s="94">
        <v>0.1016724918308706</v>
      </c>
      <c r="AA5888" s="94">
        <v>0.11571233197818138</v>
      </c>
      <c r="AB5888" s="94">
        <v>0.30135033509951159</v>
      </c>
      <c r="AC5888" s="94">
        <v>0.12249039289543644</v>
      </c>
      <c r="AD5888" s="94">
        <v>0.15180665687967798</v>
      </c>
      <c r="AE5888" s="94">
        <v>0.36436332749816136</v>
      </c>
      <c r="AF5888" s="94">
        <v>0.19338008491314404</v>
      </c>
      <c r="AG5888" s="94">
        <v>0.2244863044706927</v>
      </c>
      <c r="AH5888" s="94">
        <v>0.67300799195603567</v>
      </c>
      <c r="AI5888" s="94">
        <v>0.22206730351618442</v>
      </c>
      <c r="AJ5888" s="94">
        <v>0.22493397944606341</v>
      </c>
      <c r="AK5888" s="94">
        <v>0.68162849982120099</v>
      </c>
    </row>
    <row r="5889" spans="1:37">
      <c r="A5889" s="94">
        <v>2</v>
      </c>
      <c r="B5889" s="94">
        <v>0.21520285080513285</v>
      </c>
      <c r="C5889" s="94">
        <v>0.23857824294425503</v>
      </c>
      <c r="D5889" s="94">
        <v>0.63316105536698031</v>
      </c>
      <c r="E5889" s="94">
        <v>0.21961327193195337</v>
      </c>
      <c r="F5889" s="94">
        <v>0.22938108911990282</v>
      </c>
      <c r="G5889" s="94">
        <v>0.66368753136606395</v>
      </c>
      <c r="H5889" s="94">
        <v>0.15246663888635395</v>
      </c>
      <c r="I5889" s="94">
        <v>0.20282597461683111</v>
      </c>
      <c r="J5889" s="94">
        <v>0.53635620000944795</v>
      </c>
      <c r="K5889" s="94">
        <v>0.14995763648917607</v>
      </c>
      <c r="L5889" s="94">
        <v>0.20468676516026571</v>
      </c>
      <c r="M5889" s="94">
        <v>0.51422059239644191</v>
      </c>
      <c r="N5889" s="94">
        <v>0.11278830481134385</v>
      </c>
      <c r="O5889" s="94">
        <v>0.14512261078459687</v>
      </c>
      <c r="P5889" s="94">
        <v>0.42277267211761155</v>
      </c>
      <c r="Q5889" s="94">
        <v>0.11438759880259182</v>
      </c>
      <c r="R5889" s="94">
        <v>0.12828308525601029</v>
      </c>
      <c r="S5889" s="94">
        <v>0.36523185660835783</v>
      </c>
      <c r="T5889" s="94">
        <v>0.10879512085178719</v>
      </c>
      <c r="U5889" s="94">
        <v>0.12077560952850686</v>
      </c>
      <c r="V5889" s="94">
        <v>0.30858113333434423</v>
      </c>
      <c r="W5889" s="94">
        <v>0.11019961905285815</v>
      </c>
      <c r="X5889" s="94">
        <v>0.12137637358357085</v>
      </c>
      <c r="Y5889" s="94">
        <v>0.2898454739062517</v>
      </c>
      <c r="Z5889" s="94">
        <v>0.10125171532763706</v>
      </c>
      <c r="AA5889" s="94">
        <v>0.11523345092044394</v>
      </c>
      <c r="AB5889" s="94">
        <v>0.29958374788837622</v>
      </c>
      <c r="AC5889" s="94">
        <v>0.12198346050621181</v>
      </c>
      <c r="AD5889" s="94">
        <v>0.15271173534627133</v>
      </c>
      <c r="AE5889" s="94">
        <v>0.37102841844868539</v>
      </c>
      <c r="AF5889" s="94">
        <v>0.1918963353648957</v>
      </c>
      <c r="AG5889" s="94">
        <v>0.22270794435056443</v>
      </c>
      <c r="AH5889" s="94">
        <v>0.67028968673612666</v>
      </c>
      <c r="AI5889" s="94">
        <v>0.22036344522373999</v>
      </c>
      <c r="AJ5889" s="94">
        <v>0.22311626086972486</v>
      </c>
      <c r="AK5889" s="94">
        <v>0.67892118869989215</v>
      </c>
    </row>
    <row r="5890" spans="1:37">
      <c r="A5890" s="94">
        <v>3</v>
      </c>
      <c r="B5890" s="94">
        <v>0.21445210992207292</v>
      </c>
      <c r="C5890" s="94">
        <v>0.23773207229476429</v>
      </c>
      <c r="D5890" s="94">
        <v>0.6301073582466854</v>
      </c>
      <c r="E5890" s="94">
        <v>0.21887411730583686</v>
      </c>
      <c r="F5890" s="94">
        <v>0.22858560358517924</v>
      </c>
      <c r="G5890" s="94">
        <v>0.64658688465315239</v>
      </c>
      <c r="H5890" s="94">
        <v>0.15177891122430914</v>
      </c>
      <c r="I5890" s="94">
        <v>0.20197930802560429</v>
      </c>
      <c r="J5890" s="94">
        <v>0.5345194318263754</v>
      </c>
      <c r="K5890" s="94">
        <v>0.15927112052161999</v>
      </c>
      <c r="L5890" s="94">
        <v>0.20737647527133124</v>
      </c>
      <c r="M5890" s="94">
        <v>0.5257062781938624</v>
      </c>
      <c r="N5890" s="94">
        <v>0.11220134957477414</v>
      </c>
      <c r="O5890" s="94">
        <v>0.14440067837409043</v>
      </c>
      <c r="P5890" s="94">
        <v>0.42137873722393088</v>
      </c>
      <c r="Q5890" s="94">
        <v>0.11379232077063524</v>
      </c>
      <c r="R5890" s="94">
        <v>0.127615494509077</v>
      </c>
      <c r="S5890" s="94">
        <v>0.36395309642244411</v>
      </c>
      <c r="T5890" s="94">
        <v>0.1082289463179647</v>
      </c>
      <c r="U5890" s="94">
        <v>0.12141290047607725</v>
      </c>
      <c r="V5890" s="94">
        <v>0.30750072027537262</v>
      </c>
      <c r="W5890" s="94">
        <v>0.10962613544940074</v>
      </c>
      <c r="X5890" s="94">
        <v>0.12074472566413548</v>
      </c>
      <c r="Y5890" s="94">
        <v>0.28883065867205909</v>
      </c>
      <c r="Z5890" s="94">
        <v>0.10072479700376805</v>
      </c>
      <c r="AA5890" s="94">
        <v>0.11463377103733111</v>
      </c>
      <c r="AB5890" s="94">
        <v>0.29853483673176456</v>
      </c>
      <c r="AC5890" s="94">
        <v>0.1307241115616613</v>
      </c>
      <c r="AD5890" s="94">
        <v>0.15348775191028474</v>
      </c>
      <c r="AE5890" s="94">
        <v>0.38721890181373714</v>
      </c>
      <c r="AF5890" s="94">
        <v>0.19125046791448169</v>
      </c>
      <c r="AG5890" s="94">
        <v>0.22410065754171468</v>
      </c>
      <c r="AH5890" s="94">
        <v>0.67985298961565788</v>
      </c>
      <c r="AI5890" s="94">
        <v>0.21962176573173475</v>
      </c>
      <c r="AJ5890" s="94">
        <v>0.22232501866590682</v>
      </c>
      <c r="AK5890" s="94">
        <v>0.67560611385747327</v>
      </c>
    </row>
    <row r="5891" spans="1:37">
      <c r="A5891" s="94">
        <v>4</v>
      </c>
      <c r="B5891" s="94">
        <v>0.21354132438114132</v>
      </c>
      <c r="C5891" s="94">
        <v>0.23671457350476932</v>
      </c>
      <c r="D5891" s="94">
        <v>0.61643288840154287</v>
      </c>
      <c r="E5891" s="94">
        <v>0.21796848641257699</v>
      </c>
      <c r="F5891" s="94">
        <v>0.22759284970780022</v>
      </c>
      <c r="G5891" s="94">
        <v>0.64466272432596261</v>
      </c>
      <c r="H5891" s="94">
        <v>0.15245344507029551</v>
      </c>
      <c r="I5891" s="94">
        <v>0.20246018834221147</v>
      </c>
      <c r="J5891" s="94">
        <v>0.53372318815716502</v>
      </c>
      <c r="K5891" s="94">
        <v>0.15993455418825617</v>
      </c>
      <c r="L5891" s="94">
        <v>0.20824774071806484</v>
      </c>
      <c r="M5891" s="94">
        <v>0.52506519027333454</v>
      </c>
      <c r="N5891" s="94">
        <v>0.11287838906827542</v>
      </c>
      <c r="O5891" s="94">
        <v>0.1453585805389182</v>
      </c>
      <c r="P5891" s="94">
        <v>0.42082605426608538</v>
      </c>
      <c r="Q5891" s="94">
        <v>0.11443803802832114</v>
      </c>
      <c r="R5891" s="94">
        <v>0.12966090989111304</v>
      </c>
      <c r="S5891" s="94">
        <v>0.36344607922592387</v>
      </c>
      <c r="T5891" s="94">
        <v>0.10878878476587711</v>
      </c>
      <c r="U5891" s="94">
        <v>0.12219296871183714</v>
      </c>
      <c r="V5891" s="94">
        <v>0.30713889773437586</v>
      </c>
      <c r="W5891" s="94">
        <v>0.11027204943602863</v>
      </c>
      <c r="X5891" s="94">
        <v>0.12154963135478052</v>
      </c>
      <c r="Y5891" s="94">
        <v>0.28842829333358966</v>
      </c>
      <c r="Z5891" s="94">
        <v>0.10130562863335668</v>
      </c>
      <c r="AA5891" s="94">
        <v>0.11677178698236522</v>
      </c>
      <c r="AB5891" s="94">
        <v>0.29811895265914312</v>
      </c>
      <c r="AC5891" s="94">
        <v>0.14079273264974421</v>
      </c>
      <c r="AD5891" s="94">
        <v>0.15572638777944187</v>
      </c>
      <c r="AE5891" s="94">
        <v>0.38674006616124457</v>
      </c>
      <c r="AF5891" s="94">
        <v>0.19044167894504438</v>
      </c>
      <c r="AG5891" s="94">
        <v>0.22312575830790951</v>
      </c>
      <c r="AH5891" s="94">
        <v>0.6780978797912729</v>
      </c>
      <c r="AI5891" s="94">
        <v>0.21869299591742192</v>
      </c>
      <c r="AJ5891" s="94">
        <v>0.22333216220270768</v>
      </c>
      <c r="AK5891" s="94">
        <v>0.67365850738755217</v>
      </c>
    </row>
    <row r="5892" spans="1:37">
      <c r="A5892" s="94">
        <v>5</v>
      </c>
      <c r="B5892" s="94">
        <v>0.21717054961809634</v>
      </c>
      <c r="C5892" s="94">
        <v>0.23810018984109782</v>
      </c>
      <c r="D5892" s="94">
        <v>0.61687767021742246</v>
      </c>
      <c r="E5892" s="94">
        <v>0.21931213486205403</v>
      </c>
      <c r="F5892" s="94">
        <v>0.22867260785102853</v>
      </c>
      <c r="G5892" s="94">
        <v>0.64398608003156677</v>
      </c>
      <c r="H5892" s="94">
        <v>0.15561666247030015</v>
      </c>
      <c r="I5892" s="94">
        <v>0.20622850268164281</v>
      </c>
      <c r="J5892" s="94">
        <v>0.53379466982926438</v>
      </c>
      <c r="K5892" s="94">
        <v>0.16292730508053932</v>
      </c>
      <c r="L5892" s="94">
        <v>0.21234514776896304</v>
      </c>
      <c r="M5892" s="94">
        <v>0.52559635714554176</v>
      </c>
      <c r="N5892" s="94">
        <v>0.1246911564472646</v>
      </c>
      <c r="O5892" s="94">
        <v>0.15176032051721516</v>
      </c>
      <c r="P5892" s="94">
        <v>0.42318573926792402</v>
      </c>
      <c r="Q5892" s="94">
        <v>0.1269536277937264</v>
      </c>
      <c r="R5892" s="94">
        <v>0.13602572618504272</v>
      </c>
      <c r="S5892" s="94">
        <v>0.36736368444461154</v>
      </c>
      <c r="T5892" s="94">
        <v>0.11539958525791943</v>
      </c>
      <c r="U5892" s="94">
        <v>0.12912184637067872</v>
      </c>
      <c r="V5892" s="94">
        <v>0.31138725879199286</v>
      </c>
      <c r="W5892" s="94">
        <v>0.11749858462779725</v>
      </c>
      <c r="X5892" s="94">
        <v>0.12861323960583204</v>
      </c>
      <c r="Y5892" s="94">
        <v>0.29177148639809314</v>
      </c>
      <c r="Z5892" s="94">
        <v>0.10897648116277524</v>
      </c>
      <c r="AA5892" s="94">
        <v>0.1229887492055457</v>
      </c>
      <c r="AB5892" s="94">
        <v>0.30251006688904392</v>
      </c>
      <c r="AC5892" s="94">
        <v>0.1454246434093461</v>
      </c>
      <c r="AD5892" s="94">
        <v>0.15978521598784956</v>
      </c>
      <c r="AE5892" s="94">
        <v>0.37831265284368104</v>
      </c>
      <c r="AF5892" s="94">
        <v>0.19123495157933662</v>
      </c>
      <c r="AG5892" s="94">
        <v>0.2242143143752782</v>
      </c>
      <c r="AH5892" s="94">
        <v>0.67750914480869573</v>
      </c>
      <c r="AI5892" s="94">
        <v>0.21968709886015964</v>
      </c>
      <c r="AJ5892" s="94">
        <v>0.22275703734121011</v>
      </c>
      <c r="AK5892" s="94">
        <v>0.659813465649839</v>
      </c>
    </row>
    <row r="5893" spans="1:37">
      <c r="A5893" s="94">
        <v>6</v>
      </c>
      <c r="B5893" s="94">
        <v>0.22738557386834121</v>
      </c>
      <c r="C5893" s="94">
        <v>0.24409703169237457</v>
      </c>
      <c r="D5893" s="94">
        <v>0.62151831286287151</v>
      </c>
      <c r="E5893" s="94">
        <v>0.22638182700674189</v>
      </c>
      <c r="F5893" s="94">
        <v>0.23439188104354325</v>
      </c>
      <c r="G5893" s="94">
        <v>0.64612328579069489</v>
      </c>
      <c r="H5893" s="94">
        <v>0.18418567217545134</v>
      </c>
      <c r="I5893" s="94">
        <v>0.23330539159490449</v>
      </c>
      <c r="J5893" s="94">
        <v>0.54576629595649939</v>
      </c>
      <c r="K5893" s="94">
        <v>0.17854746416403844</v>
      </c>
      <c r="L5893" s="94">
        <v>0.24346011094449027</v>
      </c>
      <c r="M5893" s="94">
        <v>0.53251641901336277</v>
      </c>
      <c r="N5893" s="94">
        <v>0.19795874704059141</v>
      </c>
      <c r="O5893" s="94">
        <v>0.19713048313725162</v>
      </c>
      <c r="P5893" s="94">
        <v>0.44723211661565948</v>
      </c>
      <c r="Q5893" s="94">
        <v>0.22318548454251863</v>
      </c>
      <c r="R5893" s="94">
        <v>0.19051427337251653</v>
      </c>
      <c r="S5893" s="94">
        <v>0.40728624093300148</v>
      </c>
      <c r="T5893" s="94">
        <v>0.16725501750117447</v>
      </c>
      <c r="U5893" s="94">
        <v>0.17093113332075924</v>
      </c>
      <c r="V5893" s="94">
        <v>0.34192230124190631</v>
      </c>
      <c r="W5893" s="94">
        <v>0.15532374776806693</v>
      </c>
      <c r="X5893" s="94">
        <v>0.16775687303912881</v>
      </c>
      <c r="Y5893" s="94">
        <v>0.32045728642679278</v>
      </c>
      <c r="Z5893" s="94">
        <v>0.15220947677979196</v>
      </c>
      <c r="AA5893" s="94">
        <v>0.164649141386739</v>
      </c>
      <c r="AB5893" s="94">
        <v>0.32974495306071461</v>
      </c>
      <c r="AC5893" s="94">
        <v>0.15818878486936214</v>
      </c>
      <c r="AD5893" s="94">
        <v>0.18802443736537022</v>
      </c>
      <c r="AE5893" s="94">
        <v>0.38373757357919525</v>
      </c>
      <c r="AF5893" s="94">
        <v>0.19489874621546888</v>
      </c>
      <c r="AG5893" s="94">
        <v>0.22696816941492229</v>
      </c>
      <c r="AH5893" s="94">
        <v>0.66492935526931674</v>
      </c>
      <c r="AI5893" s="94">
        <v>0.22605188192818848</v>
      </c>
      <c r="AJ5893" s="94">
        <v>0.22986968480673473</v>
      </c>
      <c r="AK5893" s="94">
        <v>0.66417831419235729</v>
      </c>
    </row>
    <row r="5894" spans="1:37">
      <c r="A5894" s="94">
        <v>7</v>
      </c>
      <c r="B5894" s="94">
        <v>0.26337397333671458</v>
      </c>
      <c r="C5894" s="94">
        <v>0.28109308305464747</v>
      </c>
      <c r="D5894" s="94">
        <v>0.64146921974856963</v>
      </c>
      <c r="E5894" s="94">
        <v>0.26356448624684065</v>
      </c>
      <c r="F5894" s="94">
        <v>0.27120549816668688</v>
      </c>
      <c r="G5894" s="94">
        <v>0.66483677644257655</v>
      </c>
      <c r="H5894" s="94">
        <v>0.52482911259492671</v>
      </c>
      <c r="I5894" s="94">
        <v>0.57997657691169013</v>
      </c>
      <c r="J5894" s="94">
        <v>0.722339700796368</v>
      </c>
      <c r="K5894" s="94">
        <v>0.50943108535476944</v>
      </c>
      <c r="L5894" s="94">
        <v>0.68274967037059364</v>
      </c>
      <c r="M5894" s="94">
        <v>0.78190316593894205</v>
      </c>
      <c r="N5894" s="94">
        <v>0.51539549334737145</v>
      </c>
      <c r="O5894" s="94">
        <v>0.55700573944922604</v>
      </c>
      <c r="P5894" s="94">
        <v>0.65461672570696061</v>
      </c>
      <c r="Q5894" s="94">
        <v>0.56528429879245645</v>
      </c>
      <c r="R5894" s="94">
        <v>0.53040004796989548</v>
      </c>
      <c r="S5894" s="94">
        <v>0.60766964464488338</v>
      </c>
      <c r="T5894" s="94">
        <v>0.45216752973208318</v>
      </c>
      <c r="U5894" s="94">
        <v>0.47842531723585635</v>
      </c>
      <c r="V5894" s="94">
        <v>0.48461980411879579</v>
      </c>
      <c r="W5894" s="94">
        <v>0.43836197313199526</v>
      </c>
      <c r="X5894" s="94">
        <v>0.4788193456655549</v>
      </c>
      <c r="Y5894" s="94">
        <v>0.48119974661665949</v>
      </c>
      <c r="Z5894" s="94">
        <v>0.41943119777675014</v>
      </c>
      <c r="AA5894" s="94">
        <v>0.46075363264460872</v>
      </c>
      <c r="AB5894" s="94">
        <v>0.4761222429278239</v>
      </c>
      <c r="AC5894" s="94">
        <v>0.47239958653802733</v>
      </c>
      <c r="AD5894" s="94">
        <v>0.54841190932895445</v>
      </c>
      <c r="AE5894" s="94">
        <v>0.60397278217168215</v>
      </c>
      <c r="AF5894" s="94">
        <v>0.2246752398728436</v>
      </c>
      <c r="AG5894" s="94">
        <v>0.26170581989704644</v>
      </c>
      <c r="AH5894" s="94">
        <v>0.680787060312397</v>
      </c>
      <c r="AI5894" s="94">
        <v>0.26281661510546478</v>
      </c>
      <c r="AJ5894" s="94">
        <v>0.2675057477384632</v>
      </c>
      <c r="AK5894" s="94">
        <v>0.68386310582609056</v>
      </c>
    </row>
    <row r="5895" spans="1:37">
      <c r="A5895" s="94">
        <v>8</v>
      </c>
      <c r="B5895" s="94">
        <v>0.74355356354507407</v>
      </c>
      <c r="C5895" s="94">
        <v>0.7745539400475242</v>
      </c>
      <c r="D5895" s="94">
        <v>0.94728885558024434</v>
      </c>
      <c r="E5895" s="94">
        <v>0.70849265728677713</v>
      </c>
      <c r="F5895" s="94">
        <v>0.76315779216868551</v>
      </c>
      <c r="G5895" s="94">
        <v>0.93963612740416902</v>
      </c>
      <c r="H5895" s="94">
        <v>0.64520399288853314</v>
      </c>
      <c r="I5895" s="94">
        <v>0.78282818171434221</v>
      </c>
      <c r="J5895" s="94">
        <v>0.80065688548760439</v>
      </c>
      <c r="K5895" s="94">
        <v>0.61460938247680819</v>
      </c>
      <c r="L5895" s="94">
        <v>0.81463532292933838</v>
      </c>
      <c r="M5895" s="94">
        <v>0.84011877146563063</v>
      </c>
      <c r="N5895" s="94">
        <v>0.6830291582095378</v>
      </c>
      <c r="O5895" s="94">
        <v>0.69857711796271693</v>
      </c>
      <c r="P5895" s="94">
        <v>0.67809708100695887</v>
      </c>
      <c r="Q5895" s="94">
        <v>0.74055299473385927</v>
      </c>
      <c r="R5895" s="94">
        <v>0.67214606774932706</v>
      </c>
      <c r="S5895" s="94">
        <v>0.72782374646448056</v>
      </c>
      <c r="T5895" s="94">
        <v>0.6251114472253827</v>
      </c>
      <c r="U5895" s="94">
        <v>0.62414029608748434</v>
      </c>
      <c r="V5895" s="94">
        <v>0.53301767581037296</v>
      </c>
      <c r="W5895" s="94">
        <v>0.59260568303455807</v>
      </c>
      <c r="X5895" s="94">
        <v>0.61136536356433779</v>
      </c>
      <c r="Y5895" s="94">
        <v>0.52628389260335029</v>
      </c>
      <c r="Z5895" s="94">
        <v>0.59429647769210625</v>
      </c>
      <c r="AA5895" s="94">
        <v>0.59576857602084432</v>
      </c>
      <c r="AB5895" s="94">
        <v>0.5176726194930632</v>
      </c>
      <c r="AC5895" s="94">
        <v>0.57058005954298963</v>
      </c>
      <c r="AD5895" s="94">
        <v>0.65180480608757607</v>
      </c>
      <c r="AE5895" s="94">
        <v>0.62009923245046139</v>
      </c>
      <c r="AF5895" s="94">
        <v>0.62788660403670393</v>
      </c>
      <c r="AG5895" s="94">
        <v>0.72612086606030612</v>
      </c>
      <c r="AH5895" s="94">
        <v>0.93310888823396831</v>
      </c>
      <c r="AI5895" s="94">
        <v>0.71378150374588978</v>
      </c>
      <c r="AJ5895" s="94">
        <v>0.75347912739571876</v>
      </c>
      <c r="AK5895" s="94">
        <v>0.9704482564394562</v>
      </c>
    </row>
    <row r="5896" spans="1:37">
      <c r="A5896" s="94">
        <v>9</v>
      </c>
      <c r="B5896" s="94">
        <v>0.88218934906667679</v>
      </c>
      <c r="C5896" s="94">
        <v>0.92090398437868082</v>
      </c>
      <c r="D5896" s="94">
        <v>1</v>
      </c>
      <c r="E5896" s="94">
        <v>0.85785886364039943</v>
      </c>
      <c r="F5896" s="94">
        <v>0.91162139364489181</v>
      </c>
      <c r="G5896" s="94">
        <v>0.96662163206303775</v>
      </c>
      <c r="H5896" s="94">
        <v>0.68651548019443287</v>
      </c>
      <c r="I5896" s="94">
        <v>0.84427099095293123</v>
      </c>
      <c r="J5896" s="94">
        <v>0.7894870972473963</v>
      </c>
      <c r="K5896" s="94">
        <v>0.70519916797740323</v>
      </c>
      <c r="L5896" s="94">
        <v>0.86888462046067827</v>
      </c>
      <c r="M5896" s="94">
        <v>0.86983504041903315</v>
      </c>
      <c r="N5896" s="94">
        <v>0.81962035115969412</v>
      </c>
      <c r="O5896" s="94">
        <v>0.79077152241522219</v>
      </c>
      <c r="P5896" s="94">
        <v>0.70617230813831233</v>
      </c>
      <c r="Q5896" s="94">
        <v>0.85445380742398802</v>
      </c>
      <c r="R5896" s="94">
        <v>0.76361727940834034</v>
      </c>
      <c r="S5896" s="94">
        <v>0.80619043319123029</v>
      </c>
      <c r="T5896" s="94">
        <v>0.78431873046562095</v>
      </c>
      <c r="U5896" s="94">
        <v>0.72855386132749023</v>
      </c>
      <c r="V5896" s="94">
        <v>0.58493394527255049</v>
      </c>
      <c r="W5896" s="94">
        <v>0.6988165883914268</v>
      </c>
      <c r="X5896" s="94">
        <v>0.69403882185869659</v>
      </c>
      <c r="Y5896" s="94">
        <v>0.58177648213764954</v>
      </c>
      <c r="Z5896" s="94">
        <v>0.77604328564532987</v>
      </c>
      <c r="AA5896" s="94">
        <v>0.72306513186417565</v>
      </c>
      <c r="AB5896" s="94">
        <v>0.5804289944397486</v>
      </c>
      <c r="AC5896" s="94">
        <v>0.68865217384685562</v>
      </c>
      <c r="AD5896" s="94">
        <v>0.71221638770294249</v>
      </c>
      <c r="AE5896" s="94">
        <v>0.6245005654686514</v>
      </c>
      <c r="AF5896" s="94">
        <v>0.74959027177507509</v>
      </c>
      <c r="AG5896" s="94">
        <v>0.86885633585618161</v>
      </c>
      <c r="AH5896" s="94">
        <v>0.95222925298614836</v>
      </c>
      <c r="AI5896" s="94">
        <v>0.86078920934293435</v>
      </c>
      <c r="AJ5896" s="94">
        <v>0.90434296493768818</v>
      </c>
      <c r="AK5896" s="94">
        <v>0.99598430864574594</v>
      </c>
    </row>
    <row r="5897" spans="1:37">
      <c r="A5897" s="94">
        <v>10</v>
      </c>
      <c r="B5897" s="94">
        <v>0.93978377734772744</v>
      </c>
      <c r="C5897" s="94">
        <v>0.97232479437053754</v>
      </c>
      <c r="D5897" s="94">
        <v>0.99050596502549471</v>
      </c>
      <c r="E5897" s="94">
        <v>0.90931334828906774</v>
      </c>
      <c r="F5897" s="94">
        <v>0.96004756568476313</v>
      </c>
      <c r="G5897" s="94">
        <v>0.95547425488485438</v>
      </c>
      <c r="H5897" s="94">
        <v>0.76002097816753278</v>
      </c>
      <c r="I5897" s="94">
        <v>0.88444297046696552</v>
      </c>
      <c r="J5897" s="94">
        <v>0.80205481836196324</v>
      </c>
      <c r="K5897" s="94">
        <v>0.78513616611038084</v>
      </c>
      <c r="L5897" s="94">
        <v>0.90979894760661983</v>
      </c>
      <c r="M5897" s="94">
        <v>0.9200760511820768</v>
      </c>
      <c r="N5897" s="94">
        <v>0.90999832030395911</v>
      </c>
      <c r="O5897" s="94">
        <v>0.86799474530155296</v>
      </c>
      <c r="P5897" s="94">
        <v>0.76902609970791835</v>
      </c>
      <c r="Q5897" s="94">
        <v>0.90367582995128826</v>
      </c>
      <c r="R5897" s="94">
        <v>0.83321365116105783</v>
      </c>
      <c r="S5897" s="94">
        <v>0.81718945336928084</v>
      </c>
      <c r="T5897" s="94">
        <v>0.87927131391413538</v>
      </c>
      <c r="U5897" s="94">
        <v>0.81969002941116231</v>
      </c>
      <c r="V5897" s="94">
        <v>0.67981063918331719</v>
      </c>
      <c r="W5897" s="94">
        <v>0.84928108260501856</v>
      </c>
      <c r="X5897" s="94">
        <v>0.80653144289533474</v>
      </c>
      <c r="Y5897" s="94">
        <v>0.62559193104383903</v>
      </c>
      <c r="Z5897" s="94">
        <v>0.83689245390622968</v>
      </c>
      <c r="AA5897" s="94">
        <v>0.83350367748192777</v>
      </c>
      <c r="AB5897" s="94">
        <v>0.65780346962635461</v>
      </c>
      <c r="AC5897" s="94">
        <v>0.81981522086064829</v>
      </c>
      <c r="AD5897" s="94">
        <v>0.78984305036202718</v>
      </c>
      <c r="AE5897" s="94">
        <v>0.69590734412416388</v>
      </c>
      <c r="AF5897" s="94">
        <v>0.75887421230354857</v>
      </c>
      <c r="AG5897" s="94">
        <v>0.90444343416147932</v>
      </c>
      <c r="AH5897" s="94">
        <v>0.93135863252604767</v>
      </c>
      <c r="AI5897" s="94">
        <v>0.89870246922104358</v>
      </c>
      <c r="AJ5897" s="94">
        <v>0.95742844771693736</v>
      </c>
      <c r="AK5897" s="94">
        <v>1</v>
      </c>
    </row>
    <row r="5898" spans="1:37">
      <c r="A5898" s="94">
        <v>11</v>
      </c>
      <c r="B5898" s="94">
        <v>0.98751728984860709</v>
      </c>
      <c r="C5898" s="94">
        <v>1</v>
      </c>
      <c r="D5898" s="94">
        <v>0.98944735859376942</v>
      </c>
      <c r="E5898" s="94">
        <v>0.91793829871613497</v>
      </c>
      <c r="F5898" s="94">
        <v>0.98151335370892812</v>
      </c>
      <c r="G5898" s="94">
        <v>0.93779448467385695</v>
      </c>
      <c r="H5898" s="94">
        <v>0.81777580847856601</v>
      </c>
      <c r="I5898" s="94">
        <v>0.91658322348622545</v>
      </c>
      <c r="J5898" s="94">
        <v>0.82040571753924019</v>
      </c>
      <c r="K5898" s="94">
        <v>0.85997548485538278</v>
      </c>
      <c r="L5898" s="94">
        <v>0.92455391218810135</v>
      </c>
      <c r="M5898" s="94">
        <v>0.97048087976552055</v>
      </c>
      <c r="N5898" s="94">
        <v>0.94214479355221925</v>
      </c>
      <c r="O5898" s="94">
        <v>0.91498717834188903</v>
      </c>
      <c r="P5898" s="94">
        <v>0.77681790674997975</v>
      </c>
      <c r="Q5898" s="94">
        <v>0.93397743272906197</v>
      </c>
      <c r="R5898" s="94">
        <v>0.8964191550079641</v>
      </c>
      <c r="S5898" s="94">
        <v>0.84686958945628599</v>
      </c>
      <c r="T5898" s="94">
        <v>0.92687659024441904</v>
      </c>
      <c r="U5898" s="94">
        <v>0.90222359183672907</v>
      </c>
      <c r="V5898" s="94">
        <v>0.75762775831770623</v>
      </c>
      <c r="W5898" s="94">
        <v>0.90375652389171235</v>
      </c>
      <c r="X5898" s="94">
        <v>0.88176671858148459</v>
      </c>
      <c r="Y5898" s="94">
        <v>0.67342640435295209</v>
      </c>
      <c r="Z5898" s="94">
        <v>0.87648545899177066</v>
      </c>
      <c r="AA5898" s="94">
        <v>0.89848563880699228</v>
      </c>
      <c r="AB5898" s="94">
        <v>0.73997717340321179</v>
      </c>
      <c r="AC5898" s="94">
        <v>0.9012425679094036</v>
      </c>
      <c r="AD5898" s="94">
        <v>0.84795438529559664</v>
      </c>
      <c r="AE5898" s="94">
        <v>0.79258930025961638</v>
      </c>
      <c r="AF5898" s="94">
        <v>0.81640037833997192</v>
      </c>
      <c r="AG5898" s="94">
        <v>0.94350528635326947</v>
      </c>
      <c r="AH5898" s="94">
        <v>0.93382660402544948</v>
      </c>
      <c r="AI5898" s="94">
        <v>0.92251936421956993</v>
      </c>
      <c r="AJ5898" s="94">
        <v>0.98048884857194618</v>
      </c>
      <c r="AK5898" s="94">
        <v>0.98267412967774703</v>
      </c>
    </row>
    <row r="5899" spans="1:37">
      <c r="A5899" s="94">
        <v>12</v>
      </c>
      <c r="B5899" s="94">
        <v>0.97849448232511638</v>
      </c>
      <c r="C5899" s="94">
        <v>0.99973456036009312</v>
      </c>
      <c r="D5899" s="94">
        <v>0.96430176003763934</v>
      </c>
      <c r="E5899" s="94">
        <v>0.92361698916202506</v>
      </c>
      <c r="F5899" s="94">
        <v>0.98903167898242217</v>
      </c>
      <c r="G5899" s="94">
        <v>0.9428633156020525</v>
      </c>
      <c r="H5899" s="94">
        <v>0.78829422649604119</v>
      </c>
      <c r="I5899" s="94">
        <v>0.87013349264669948</v>
      </c>
      <c r="J5899" s="94">
        <v>0.80412467895405515</v>
      </c>
      <c r="K5899" s="94">
        <v>0.82608305410904426</v>
      </c>
      <c r="L5899" s="94">
        <v>0.85249750980560957</v>
      </c>
      <c r="M5899" s="94">
        <v>0.92553877269958307</v>
      </c>
      <c r="N5899" s="94">
        <v>0.89019479782183775</v>
      </c>
      <c r="O5899" s="94">
        <v>0.86909054175054568</v>
      </c>
      <c r="P5899" s="94">
        <v>0.77071571776086478</v>
      </c>
      <c r="Q5899" s="94">
        <v>0.8705758018290406</v>
      </c>
      <c r="R5899" s="94">
        <v>0.8722755690021331</v>
      </c>
      <c r="S5899" s="94">
        <v>0.85933245353136933</v>
      </c>
      <c r="T5899" s="94">
        <v>0.88105854271834383</v>
      </c>
      <c r="U5899" s="94">
        <v>0.8773752053536823</v>
      </c>
      <c r="V5899" s="94">
        <v>0.78973308532272557</v>
      </c>
      <c r="W5899" s="94">
        <v>0.86752299550060641</v>
      </c>
      <c r="X5899" s="94">
        <v>0.8603350496576101</v>
      </c>
      <c r="Y5899" s="94">
        <v>0.75543344539029966</v>
      </c>
      <c r="Z5899" s="94">
        <v>0.84937001459871253</v>
      </c>
      <c r="AA5899" s="94">
        <v>0.87229619324141516</v>
      </c>
      <c r="AB5899" s="94">
        <v>0.78990043727122805</v>
      </c>
      <c r="AC5899" s="94">
        <v>0.87963222790949502</v>
      </c>
      <c r="AD5899" s="94">
        <v>0.83170846125391396</v>
      </c>
      <c r="AE5899" s="94">
        <v>0.81505078859570745</v>
      </c>
      <c r="AF5899" s="94">
        <v>0.87775326053155078</v>
      </c>
      <c r="AG5899" s="94">
        <v>0.97137491886760619</v>
      </c>
      <c r="AH5899" s="94">
        <v>0.95821091136036596</v>
      </c>
      <c r="AI5899" s="94">
        <v>0.94967344572116263</v>
      </c>
      <c r="AJ5899" s="94">
        <v>0.99220962323759321</v>
      </c>
      <c r="AK5899" s="94">
        <v>0.98599304141234478</v>
      </c>
    </row>
    <row r="5900" spans="1:37">
      <c r="A5900" s="94">
        <v>13</v>
      </c>
      <c r="B5900" s="94">
        <v>0.91816151212048336</v>
      </c>
      <c r="C5900" s="94">
        <v>0.91407001419644007</v>
      </c>
      <c r="D5900" s="94">
        <v>0.91713367686086911</v>
      </c>
      <c r="E5900" s="94">
        <v>0.87461081548214492</v>
      </c>
      <c r="F5900" s="94">
        <v>0.91585555933998952</v>
      </c>
      <c r="G5900" s="94">
        <v>0.92618800959304592</v>
      </c>
      <c r="H5900" s="94">
        <v>0.82280595085083608</v>
      </c>
      <c r="I5900" s="94">
        <v>0.87386989015095795</v>
      </c>
      <c r="J5900" s="94">
        <v>0.83011044229129227</v>
      </c>
      <c r="K5900" s="94">
        <v>0.8746575368389522</v>
      </c>
      <c r="L5900" s="94">
        <v>0.88289942577623037</v>
      </c>
      <c r="M5900" s="94">
        <v>0.93479696164039083</v>
      </c>
      <c r="N5900" s="94">
        <v>0.90289198616080601</v>
      </c>
      <c r="O5900" s="94">
        <v>0.89269600032132035</v>
      </c>
      <c r="P5900" s="94">
        <v>0.8241436637766788</v>
      </c>
      <c r="Q5900" s="94">
        <v>0.89277286788396493</v>
      </c>
      <c r="R5900" s="94">
        <v>0.90854785404577187</v>
      </c>
      <c r="S5900" s="94">
        <v>0.92365577346202477</v>
      </c>
      <c r="T5900" s="94">
        <v>0.91376225014324086</v>
      </c>
      <c r="U5900" s="94">
        <v>0.91581504421813975</v>
      </c>
      <c r="V5900" s="94">
        <v>0.87113894491030686</v>
      </c>
      <c r="W5900" s="94">
        <v>0.89930663952819412</v>
      </c>
      <c r="X5900" s="94">
        <v>0.90683658430887559</v>
      </c>
      <c r="Y5900" s="94">
        <v>0.8390015215107004</v>
      </c>
      <c r="Z5900" s="94">
        <v>0.88867871123612285</v>
      </c>
      <c r="AA5900" s="94">
        <v>0.90784145304825625</v>
      </c>
      <c r="AB5900" s="94">
        <v>0.86353890765206254</v>
      </c>
      <c r="AC5900" s="94">
        <v>0.91725990611348285</v>
      </c>
      <c r="AD5900" s="94">
        <v>0.88736194427602233</v>
      </c>
      <c r="AE5900" s="94">
        <v>0.86095262399112571</v>
      </c>
      <c r="AF5900" s="94">
        <v>0.83687159650804865</v>
      </c>
      <c r="AG5900" s="94">
        <v>0.90500599974647611</v>
      </c>
      <c r="AH5900" s="94">
        <v>0.94558050032071839</v>
      </c>
      <c r="AI5900" s="94">
        <v>0.88922248380220981</v>
      </c>
      <c r="AJ5900" s="94">
        <v>0.91699581989530243</v>
      </c>
      <c r="AK5900" s="94">
        <v>0.93320814833118215</v>
      </c>
    </row>
    <row r="5901" spans="1:37">
      <c r="A5901" s="94">
        <v>14</v>
      </c>
      <c r="B5901" s="94">
        <v>0.95371307472075284</v>
      </c>
      <c r="C5901" s="94">
        <v>0.92051147636790021</v>
      </c>
      <c r="D5901" s="94">
        <v>0.92225123873663994</v>
      </c>
      <c r="E5901" s="94">
        <v>0.90100285303327143</v>
      </c>
      <c r="F5901" s="94">
        <v>0.92611514763127756</v>
      </c>
      <c r="G5901" s="94">
        <v>0.95250812235709281</v>
      </c>
      <c r="H5901" s="94">
        <v>0.9298770666188757</v>
      </c>
      <c r="I5901" s="94">
        <v>0.94981135699647479</v>
      </c>
      <c r="J5901" s="94">
        <v>0.88789125337828612</v>
      </c>
      <c r="K5901" s="94">
        <v>0.97688850151043349</v>
      </c>
      <c r="L5901" s="94">
        <v>0.97831916260139085</v>
      </c>
      <c r="M5901" s="94">
        <v>0.9677924236740153</v>
      </c>
      <c r="N5901" s="94">
        <v>0.98334942651048307</v>
      </c>
      <c r="O5901" s="94">
        <v>0.98454527953153659</v>
      </c>
      <c r="P5901" s="94">
        <v>0.93157358130997869</v>
      </c>
      <c r="Q5901" s="94">
        <v>0.97082947306711898</v>
      </c>
      <c r="R5901" s="94">
        <v>0.9843157653294089</v>
      </c>
      <c r="S5901" s="94">
        <v>0.98735766081110432</v>
      </c>
      <c r="T5901" s="94">
        <v>0.98037985740186084</v>
      </c>
      <c r="U5901" s="94">
        <v>0.98974976910021328</v>
      </c>
      <c r="V5901" s="94">
        <v>0.94765325016890678</v>
      </c>
      <c r="W5901" s="94">
        <v>0.97704094379539819</v>
      </c>
      <c r="X5901" s="94">
        <v>0.98672543966503645</v>
      </c>
      <c r="Y5901" s="94">
        <v>0.93777900742524301</v>
      </c>
      <c r="Z5901" s="94">
        <v>0.96878082640673724</v>
      </c>
      <c r="AA5901" s="94">
        <v>0.98209088933752431</v>
      </c>
      <c r="AB5901" s="94">
        <v>0.94873298484129143</v>
      </c>
      <c r="AC5901" s="94">
        <v>0.99890494484890202</v>
      </c>
      <c r="AD5901" s="94">
        <v>0.980358489381841</v>
      </c>
      <c r="AE5901" s="94">
        <v>0.96207970047582214</v>
      </c>
      <c r="AF5901" s="94">
        <v>0.88714581540603976</v>
      </c>
      <c r="AG5901" s="94">
        <v>0.92109106271283869</v>
      </c>
      <c r="AH5901" s="94">
        <v>0.96251373888320646</v>
      </c>
      <c r="AI5901" s="94">
        <v>0.90883430108029817</v>
      </c>
      <c r="AJ5901" s="94">
        <v>0.92667595434815431</v>
      </c>
      <c r="AK5901" s="94">
        <v>0.93960731710686052</v>
      </c>
    </row>
    <row r="5902" spans="1:37">
      <c r="A5902" s="94">
        <v>15</v>
      </c>
      <c r="B5902" s="94">
        <v>1</v>
      </c>
      <c r="C5902" s="94">
        <v>0.97359535910140271</v>
      </c>
      <c r="D5902" s="94">
        <v>0.95141080035659686</v>
      </c>
      <c r="E5902" s="94">
        <v>0.99251152755663152</v>
      </c>
      <c r="F5902" s="94">
        <v>1</v>
      </c>
      <c r="G5902" s="94">
        <v>0.99253815876235629</v>
      </c>
      <c r="H5902" s="94">
        <v>0.99157190025035258</v>
      </c>
      <c r="I5902" s="94">
        <v>1</v>
      </c>
      <c r="J5902" s="94">
        <v>0.9666018980559471</v>
      </c>
      <c r="K5902" s="94">
        <v>0.99389554515377121</v>
      </c>
      <c r="L5902" s="94">
        <v>1</v>
      </c>
      <c r="M5902" s="94">
        <v>0.98118860820805287</v>
      </c>
      <c r="N5902" s="94">
        <v>0.99764936392069192</v>
      </c>
      <c r="O5902" s="94">
        <v>1</v>
      </c>
      <c r="P5902" s="94">
        <v>0.94999441981406219</v>
      </c>
      <c r="Q5902" s="94">
        <v>0.99198634905181415</v>
      </c>
      <c r="R5902" s="94">
        <v>1</v>
      </c>
      <c r="S5902" s="94">
        <v>1</v>
      </c>
      <c r="T5902" s="94">
        <v>0.9874563602082943</v>
      </c>
      <c r="U5902" s="94">
        <v>1</v>
      </c>
      <c r="V5902" s="94">
        <v>0.98798108919115157</v>
      </c>
      <c r="W5902" s="94">
        <v>0.99928761509210806</v>
      </c>
      <c r="X5902" s="94">
        <v>1</v>
      </c>
      <c r="Y5902" s="94">
        <v>0.96732793451628729</v>
      </c>
      <c r="Z5902" s="94">
        <v>1</v>
      </c>
      <c r="AA5902" s="94">
        <v>1</v>
      </c>
      <c r="AB5902" s="94">
        <v>1</v>
      </c>
      <c r="AC5902" s="94">
        <v>0.99816053061968057</v>
      </c>
      <c r="AD5902" s="94">
        <v>1</v>
      </c>
      <c r="AE5902" s="94">
        <v>0.99313103900274091</v>
      </c>
      <c r="AF5902" s="94">
        <v>1</v>
      </c>
      <c r="AG5902" s="94">
        <v>1</v>
      </c>
      <c r="AH5902" s="94">
        <v>1</v>
      </c>
      <c r="AI5902" s="94">
        <v>1</v>
      </c>
      <c r="AJ5902" s="94">
        <v>1</v>
      </c>
      <c r="AK5902" s="94">
        <v>0.98867963331588826</v>
      </c>
    </row>
    <row r="5903" spans="1:37">
      <c r="A5903" s="94">
        <v>16</v>
      </c>
      <c r="B5903" s="94">
        <v>0.97981581720580579</v>
      </c>
      <c r="C5903" s="94">
        <v>0.96131719929888715</v>
      </c>
      <c r="D5903" s="94">
        <v>0.93974620441066725</v>
      </c>
      <c r="E5903" s="94">
        <v>1</v>
      </c>
      <c r="F5903" s="94">
        <v>0.99926260112831455</v>
      </c>
      <c r="G5903" s="94">
        <v>1</v>
      </c>
      <c r="H5903" s="94">
        <v>1</v>
      </c>
      <c r="I5903" s="94">
        <v>0.99267518304546742</v>
      </c>
      <c r="J5903" s="94">
        <v>1</v>
      </c>
      <c r="K5903" s="94">
        <v>1</v>
      </c>
      <c r="L5903" s="94">
        <v>0.99744246118642188</v>
      </c>
      <c r="M5903" s="94">
        <v>1</v>
      </c>
      <c r="N5903" s="94">
        <v>1</v>
      </c>
      <c r="O5903" s="94">
        <v>0.99751019881014469</v>
      </c>
      <c r="P5903" s="94">
        <v>1</v>
      </c>
      <c r="Q5903" s="94">
        <v>1</v>
      </c>
      <c r="R5903" s="94">
        <v>0.99975782188731266</v>
      </c>
      <c r="S5903" s="94">
        <v>0.99755296899511336</v>
      </c>
      <c r="T5903" s="94">
        <v>1</v>
      </c>
      <c r="U5903" s="94">
        <v>0.99370320643944743</v>
      </c>
      <c r="V5903" s="94">
        <v>1</v>
      </c>
      <c r="W5903" s="94">
        <v>1</v>
      </c>
      <c r="X5903" s="94">
        <v>0.99444529238006241</v>
      </c>
      <c r="Y5903" s="94">
        <v>1</v>
      </c>
      <c r="Z5903" s="94">
        <v>0.99568862033323491</v>
      </c>
      <c r="AA5903" s="94">
        <v>0.99840831797154361</v>
      </c>
      <c r="AB5903" s="94">
        <v>0.99698208018097723</v>
      </c>
      <c r="AC5903" s="94">
        <v>1</v>
      </c>
      <c r="AD5903" s="94">
        <v>0.99028465758330808</v>
      </c>
      <c r="AE5903" s="94">
        <v>1</v>
      </c>
      <c r="AF5903" s="94">
        <v>0.96334912335938994</v>
      </c>
      <c r="AG5903" s="94">
        <v>0.97766393032478693</v>
      </c>
      <c r="AH5903" s="94">
        <v>0.97106461175736336</v>
      </c>
      <c r="AI5903" s="94">
        <v>0.98174904209012559</v>
      </c>
      <c r="AJ5903" s="94">
        <v>0.98471139910436034</v>
      </c>
      <c r="AK5903" s="94">
        <v>0.97260765935764304</v>
      </c>
    </row>
    <row r="5904" spans="1:37">
      <c r="A5904" s="94">
        <v>17</v>
      </c>
      <c r="B5904" s="94">
        <v>0.93289799124625294</v>
      </c>
      <c r="C5904" s="94">
        <v>0.94253035482533754</v>
      </c>
      <c r="D5904" s="94">
        <v>0.92997964416169254</v>
      </c>
      <c r="E5904" s="94">
        <v>0.96420094351349273</v>
      </c>
      <c r="F5904" s="94">
        <v>0.97872393659601842</v>
      </c>
      <c r="G5904" s="94">
        <v>0.98078165168722242</v>
      </c>
      <c r="H5904" s="94">
        <v>0.84024432748370825</v>
      </c>
      <c r="I5904" s="94">
        <v>0.82710060408897201</v>
      </c>
      <c r="J5904" s="94">
        <v>0.88250526478054492</v>
      </c>
      <c r="K5904" s="94">
        <v>0.84097868090787131</v>
      </c>
      <c r="L5904" s="94">
        <v>0.80797660074207633</v>
      </c>
      <c r="M5904" s="94">
        <v>0.87076334140130185</v>
      </c>
      <c r="N5904" s="94">
        <v>0.85780434637772141</v>
      </c>
      <c r="O5904" s="94">
        <v>0.8298526496131341</v>
      </c>
      <c r="P5904" s="94">
        <v>0.87183446723008018</v>
      </c>
      <c r="Q5904" s="94">
        <v>0.86102994043888792</v>
      </c>
      <c r="R5904" s="94">
        <v>0.84257556713922455</v>
      </c>
      <c r="S5904" s="94">
        <v>0.84373214012295195</v>
      </c>
      <c r="T5904" s="94">
        <v>0.86742962192575379</v>
      </c>
      <c r="U5904" s="94">
        <v>0.84180392937621473</v>
      </c>
      <c r="V5904" s="94">
        <v>0.9004811102518353</v>
      </c>
      <c r="W5904" s="94">
        <v>0.8533138046350861</v>
      </c>
      <c r="X5904" s="94">
        <v>0.83992215373979973</v>
      </c>
      <c r="Y5904" s="94">
        <v>0.89015070184265543</v>
      </c>
      <c r="Z5904" s="94">
        <v>0.8621857970450455</v>
      </c>
      <c r="AA5904" s="94">
        <v>0.84425490990044294</v>
      </c>
      <c r="AB5904" s="94">
        <v>0.87653313802730282</v>
      </c>
      <c r="AC5904" s="94">
        <v>0.80988766804504242</v>
      </c>
      <c r="AD5904" s="94">
        <v>0.76664357700697638</v>
      </c>
      <c r="AE5904" s="94">
        <v>0.78009955261589281</v>
      </c>
      <c r="AF5904" s="94">
        <v>0.8766897450601483</v>
      </c>
      <c r="AG5904" s="94">
        <v>0.92723103360525194</v>
      </c>
      <c r="AH5904" s="94">
        <v>0.91595998821143121</v>
      </c>
      <c r="AI5904" s="94">
        <v>0.90122373404071288</v>
      </c>
      <c r="AJ5904" s="94">
        <v>0.94048921146763309</v>
      </c>
      <c r="AK5904" s="94">
        <v>0.96996941229555111</v>
      </c>
    </row>
    <row r="5905" spans="1:37">
      <c r="A5905" s="94">
        <v>18</v>
      </c>
      <c r="B5905" s="94">
        <v>0.75382348233980645</v>
      </c>
      <c r="C5905" s="94">
        <v>0.76917542621444246</v>
      </c>
      <c r="D5905" s="94">
        <v>0.81075433581926959</v>
      </c>
      <c r="E5905" s="94">
        <v>0.71460122644915725</v>
      </c>
      <c r="F5905" s="94">
        <v>0.76324303623262457</v>
      </c>
      <c r="G5905" s="94">
        <v>0.81980407321861404</v>
      </c>
      <c r="H5905" s="94">
        <v>0.35092802003700863</v>
      </c>
      <c r="I5905" s="94">
        <v>0.48723147665365713</v>
      </c>
      <c r="J5905" s="94">
        <v>0.56323330871877486</v>
      </c>
      <c r="K5905" s="94">
        <v>0.35784541400802072</v>
      </c>
      <c r="L5905" s="94">
        <v>0.44032872599360146</v>
      </c>
      <c r="M5905" s="94">
        <v>0.5238702421028818</v>
      </c>
      <c r="N5905" s="94">
        <v>0.35254849301237062</v>
      </c>
      <c r="O5905" s="94">
        <v>0.38838630620598713</v>
      </c>
      <c r="P5905" s="94">
        <v>0.52735869568600491</v>
      </c>
      <c r="Q5905" s="94">
        <v>0.36208607120781489</v>
      </c>
      <c r="R5905" s="94">
        <v>0.36936884949096027</v>
      </c>
      <c r="S5905" s="94">
        <v>0.46486241830376962</v>
      </c>
      <c r="T5905" s="94">
        <v>0.35903928644810795</v>
      </c>
      <c r="U5905" s="94">
        <v>0.35862989708456866</v>
      </c>
      <c r="V5905" s="94">
        <v>0.51117774711342279</v>
      </c>
      <c r="W5905" s="94">
        <v>0.34374176276299001</v>
      </c>
      <c r="X5905" s="94">
        <v>0.35304920693815856</v>
      </c>
      <c r="Y5905" s="94">
        <v>0.44448088283940329</v>
      </c>
      <c r="Z5905" s="94">
        <v>0.32673864092980243</v>
      </c>
      <c r="AA5905" s="94">
        <v>0.32665296654591575</v>
      </c>
      <c r="AB5905" s="94">
        <v>0.39396407857550914</v>
      </c>
      <c r="AC5905" s="94">
        <v>0.31560524631890463</v>
      </c>
      <c r="AD5905" s="94">
        <v>0.35677530158246007</v>
      </c>
      <c r="AE5905" s="94">
        <v>0.37004955972544867</v>
      </c>
      <c r="AF5905" s="94">
        <v>0.64688053779617605</v>
      </c>
      <c r="AG5905" s="94">
        <v>0.73607942063131238</v>
      </c>
      <c r="AH5905" s="94">
        <v>0.79706603332004256</v>
      </c>
      <c r="AI5905" s="94">
        <v>0.70785474960707317</v>
      </c>
      <c r="AJ5905" s="94">
        <v>0.75557960219504328</v>
      </c>
      <c r="AK5905" s="94">
        <v>0.84517295942563264</v>
      </c>
    </row>
    <row r="5906" spans="1:37">
      <c r="A5906" s="94">
        <v>19</v>
      </c>
      <c r="B5906" s="94">
        <v>0.47350642382144886</v>
      </c>
      <c r="C5906" s="94">
        <v>0.48342519218496183</v>
      </c>
      <c r="D5906" s="94">
        <v>0.5700611703546492</v>
      </c>
      <c r="E5906" s="94">
        <v>0.43946183032146935</v>
      </c>
      <c r="F5906" s="94">
        <v>0.47295317749762894</v>
      </c>
      <c r="G5906" s="94">
        <v>0.58784635823589393</v>
      </c>
      <c r="H5906" s="94">
        <v>0.27593272033397942</v>
      </c>
      <c r="I5906" s="94">
        <v>0.36695046536196452</v>
      </c>
      <c r="J5906" s="94">
        <v>0.49797240683141014</v>
      </c>
      <c r="K5906" s="94">
        <v>0.28415831787394108</v>
      </c>
      <c r="L5906" s="94">
        <v>0.3561377397275064</v>
      </c>
      <c r="M5906" s="94">
        <v>0.49786079456607069</v>
      </c>
      <c r="N5906" s="94">
        <v>0.25459359332025233</v>
      </c>
      <c r="O5906" s="94">
        <v>0.29685878032548935</v>
      </c>
      <c r="P5906" s="94">
        <v>0.44435843201666136</v>
      </c>
      <c r="Q5906" s="94">
        <v>0.2922139441618738</v>
      </c>
      <c r="R5906" s="94">
        <v>0.29251150054955805</v>
      </c>
      <c r="S5906" s="94">
        <v>0.42534928941876432</v>
      </c>
      <c r="T5906" s="94">
        <v>0.29712577040016003</v>
      </c>
      <c r="U5906" s="94">
        <v>0.28287709115802318</v>
      </c>
      <c r="V5906" s="94">
        <v>0.4293249798238653</v>
      </c>
      <c r="W5906" s="94">
        <v>0.26215397874305785</v>
      </c>
      <c r="X5906" s="94">
        <v>0.27200027467343568</v>
      </c>
      <c r="Y5906" s="94">
        <v>0.35687704676660281</v>
      </c>
      <c r="Z5906" s="94">
        <v>0.25257246495845731</v>
      </c>
      <c r="AA5906" s="94">
        <v>0.25356810215252684</v>
      </c>
      <c r="AB5906" s="94">
        <v>0.34304997192680275</v>
      </c>
      <c r="AC5906" s="94">
        <v>0.2514927611171186</v>
      </c>
      <c r="AD5906" s="94">
        <v>0.2909439426330126</v>
      </c>
      <c r="AE5906" s="94">
        <v>0.35761160354856292</v>
      </c>
      <c r="AF5906" s="94">
        <v>0.38399826217046373</v>
      </c>
      <c r="AG5906" s="94">
        <v>0.45828389141936171</v>
      </c>
      <c r="AH5906" s="94">
        <v>0.60226479205311778</v>
      </c>
      <c r="AI5906" s="94">
        <v>0.44096298061610628</v>
      </c>
      <c r="AJ5906" s="94">
        <v>0.47442130828431434</v>
      </c>
      <c r="AK5906" s="94">
        <v>0.62955112965779525</v>
      </c>
    </row>
    <row r="5907" spans="1:37">
      <c r="A5907" s="94">
        <v>20</v>
      </c>
      <c r="B5907" s="94">
        <v>0.40688068322832488</v>
      </c>
      <c r="C5907" s="94">
        <v>0.40473096484870064</v>
      </c>
      <c r="D5907" s="94">
        <v>0.61299289955965308</v>
      </c>
      <c r="E5907" s="94">
        <v>0.36203260863131348</v>
      </c>
      <c r="F5907" s="94">
        <v>0.38962308167852366</v>
      </c>
      <c r="G5907" s="94">
        <v>0.56904509886733345</v>
      </c>
      <c r="H5907" s="94">
        <v>0.18253534568347812</v>
      </c>
      <c r="I5907" s="94">
        <v>0.26231295888308881</v>
      </c>
      <c r="J5907" s="94">
        <v>0.48843799493288176</v>
      </c>
      <c r="K5907" s="94">
        <v>0.18350834753110218</v>
      </c>
      <c r="L5907" s="94">
        <v>0.24328775569941524</v>
      </c>
      <c r="M5907" s="94">
        <v>0.47363348634816044</v>
      </c>
      <c r="N5907" s="94">
        <v>0.16655922242272223</v>
      </c>
      <c r="O5907" s="94">
        <v>0.19565718701892809</v>
      </c>
      <c r="P5907" s="94">
        <v>0.41468918364325225</v>
      </c>
      <c r="Q5907" s="94">
        <v>0.17829647701041954</v>
      </c>
      <c r="R5907" s="94">
        <v>0.18523263652791105</v>
      </c>
      <c r="S5907" s="94">
        <v>0.38241715961563161</v>
      </c>
      <c r="T5907" s="94">
        <v>0.17526247235882522</v>
      </c>
      <c r="U5907" s="94">
        <v>0.17697011933070883</v>
      </c>
      <c r="V5907" s="94">
        <v>0.34612475000968784</v>
      </c>
      <c r="W5907" s="94">
        <v>0.1674420843447228</v>
      </c>
      <c r="X5907" s="94">
        <v>0.17352638567266424</v>
      </c>
      <c r="Y5907" s="94">
        <v>0.31159314241276059</v>
      </c>
      <c r="Z5907" s="94">
        <v>0.15505466724960432</v>
      </c>
      <c r="AA5907" s="94">
        <v>0.16351586487815928</v>
      </c>
      <c r="AB5907" s="94">
        <v>0.31953636900081089</v>
      </c>
      <c r="AC5907" s="94">
        <v>0.16842942805949426</v>
      </c>
      <c r="AD5907" s="94">
        <v>0.19768400924672194</v>
      </c>
      <c r="AE5907" s="94">
        <v>0.35107740375968377</v>
      </c>
      <c r="AF5907" s="94">
        <v>0.31634122231223127</v>
      </c>
      <c r="AG5907" s="94">
        <v>0.38364018295652647</v>
      </c>
      <c r="AH5907" s="94">
        <v>0.59728238822530022</v>
      </c>
      <c r="AI5907" s="94">
        <v>0.36326926974638124</v>
      </c>
      <c r="AJ5907" s="94">
        <v>0.39552670582843968</v>
      </c>
      <c r="AK5907" s="94">
        <v>0.65299684300511518</v>
      </c>
    </row>
    <row r="5908" spans="1:37">
      <c r="A5908" s="94">
        <v>21</v>
      </c>
      <c r="B5908" s="94">
        <v>0.28472949746750587</v>
      </c>
      <c r="C5908" s="94">
        <v>0.29463240833587545</v>
      </c>
      <c r="D5908" s="94">
        <v>0.5918490518498617</v>
      </c>
      <c r="E5908" s="94">
        <v>0.24513741321037272</v>
      </c>
      <c r="F5908" s="94">
        <v>0.26381931376516882</v>
      </c>
      <c r="G5908" s="94">
        <v>0.55930952275572776</v>
      </c>
      <c r="H5908" s="94">
        <v>0.13971921360458353</v>
      </c>
      <c r="I5908" s="94">
        <v>0.1944868793275723</v>
      </c>
      <c r="J5908" s="94">
        <v>0.48235521542711235</v>
      </c>
      <c r="K5908" s="94">
        <v>0.13755840189805832</v>
      </c>
      <c r="L5908" s="94">
        <v>0.19301695946562908</v>
      </c>
      <c r="M5908" s="94">
        <v>0.47803245578514469</v>
      </c>
      <c r="N5908" s="94">
        <v>0.12310905168490403</v>
      </c>
      <c r="O5908" s="94">
        <v>0.14753312059699131</v>
      </c>
      <c r="P5908" s="94">
        <v>0.40187787707495104</v>
      </c>
      <c r="Q5908" s="94">
        <v>0.12716061895591757</v>
      </c>
      <c r="R5908" s="94">
        <v>0.13701772499278125</v>
      </c>
      <c r="S5908" s="94">
        <v>0.36902495096683818</v>
      </c>
      <c r="T5908" s="94">
        <v>0.12522911739228429</v>
      </c>
      <c r="U5908" s="94">
        <v>0.12975153257785149</v>
      </c>
      <c r="V5908" s="94">
        <v>0.3238160105000143</v>
      </c>
      <c r="W5908" s="94">
        <v>0.11745182577283911</v>
      </c>
      <c r="X5908" s="94">
        <v>0.12862139036692563</v>
      </c>
      <c r="Y5908" s="94">
        <v>0.2977022802720275</v>
      </c>
      <c r="Z5908" s="94">
        <v>0.11506110315047458</v>
      </c>
      <c r="AA5908" s="94">
        <v>0.12334333895486145</v>
      </c>
      <c r="AB5908" s="94">
        <v>0.30752766528733827</v>
      </c>
      <c r="AC5908" s="94">
        <v>0.12896786231330654</v>
      </c>
      <c r="AD5908" s="94">
        <v>0.15309028402420113</v>
      </c>
      <c r="AE5908" s="94">
        <v>0.34709652328591428</v>
      </c>
      <c r="AF5908" s="94">
        <v>0.21419912759405646</v>
      </c>
      <c r="AG5908" s="94">
        <v>0.26646129806111463</v>
      </c>
      <c r="AH5908" s="94">
        <v>0.60009500199365484</v>
      </c>
      <c r="AI5908" s="94">
        <v>0.259691761269779</v>
      </c>
      <c r="AJ5908" s="94">
        <v>0.27438499711465536</v>
      </c>
      <c r="AK5908" s="94">
        <v>0.64303780566601532</v>
      </c>
    </row>
    <row r="5909" spans="1:37">
      <c r="A5909" s="94">
        <v>22</v>
      </c>
      <c r="B5909" s="94">
        <v>0.22507227137388672</v>
      </c>
      <c r="C5909" s="94">
        <v>0.23991400755081177</v>
      </c>
      <c r="D5909" s="94">
        <v>0.60960947256718168</v>
      </c>
      <c r="E5909" s="94">
        <v>0.21538773432459465</v>
      </c>
      <c r="F5909" s="94">
        <v>0.21631599044109784</v>
      </c>
      <c r="G5909" s="94">
        <v>0.58073709218490865</v>
      </c>
      <c r="H5909" s="94">
        <v>0.13591279767173123</v>
      </c>
      <c r="I5909" s="94">
        <v>0.18004112629288574</v>
      </c>
      <c r="J5909" s="94">
        <v>0.47890358303435354</v>
      </c>
      <c r="K5909" s="94">
        <v>0.13367620652198006</v>
      </c>
      <c r="L5909" s="94">
        <v>0.18986460139896305</v>
      </c>
      <c r="M5909" s="94">
        <v>0.47482205200613004</v>
      </c>
      <c r="N5909" s="94">
        <v>0.11654556902753106</v>
      </c>
      <c r="O5909" s="94">
        <v>0.14277364700863754</v>
      </c>
      <c r="P5909" s="94">
        <v>0.39812825890639919</v>
      </c>
      <c r="Q5909" s="94">
        <v>0.11847460361192441</v>
      </c>
      <c r="R5909" s="94">
        <v>0.13214316277629265</v>
      </c>
      <c r="S5909" s="94">
        <v>0.36526775163112046</v>
      </c>
      <c r="T5909" s="94">
        <v>0.11295385609662713</v>
      </c>
      <c r="U5909" s="94">
        <v>0.12443020112345998</v>
      </c>
      <c r="V5909" s="94">
        <v>0.31190787888590671</v>
      </c>
      <c r="W5909" s="94">
        <v>0.11359330339849776</v>
      </c>
      <c r="X5909" s="94">
        <v>0.1248705976513113</v>
      </c>
      <c r="Y5909" s="94">
        <v>0.29010362865880956</v>
      </c>
      <c r="Z5909" s="94">
        <v>0.10484158333270154</v>
      </c>
      <c r="AA5909" s="94">
        <v>0.11864807213908631</v>
      </c>
      <c r="AB5909" s="94">
        <v>0.30008387199930653</v>
      </c>
      <c r="AC5909" s="94">
        <v>0.12545434893693894</v>
      </c>
      <c r="AD5909" s="94">
        <v>0.14904996373681342</v>
      </c>
      <c r="AE5909" s="94">
        <v>0.34486336940216639</v>
      </c>
      <c r="AF5909" s="94">
        <v>0.16431411010262115</v>
      </c>
      <c r="AG5909" s="94">
        <v>0.21033150148063642</v>
      </c>
      <c r="AH5909" s="94">
        <v>0.60644418632872765</v>
      </c>
      <c r="AI5909" s="94">
        <v>0.21612347367334772</v>
      </c>
      <c r="AJ5909" s="94">
        <v>0.22724009513483245</v>
      </c>
      <c r="AK5909" s="94">
        <v>0.63660103534698553</v>
      </c>
    </row>
    <row r="5910" spans="1:37">
      <c r="A5910" s="94">
        <v>23</v>
      </c>
      <c r="B5910" s="94">
        <v>0.21971889354246865</v>
      </c>
      <c r="C5910" s="94">
        <v>0.23875575793427745</v>
      </c>
      <c r="D5910" s="94">
        <v>0.61809760646964718</v>
      </c>
      <c r="E5910" s="94">
        <v>0.22393499582699491</v>
      </c>
      <c r="F5910" s="94">
        <v>0.21544846235676204</v>
      </c>
      <c r="G5910" s="94">
        <v>0.59103903907508282</v>
      </c>
      <c r="H5910" s="94">
        <v>0.13614533867976078</v>
      </c>
      <c r="I5910" s="94">
        <v>0.18630466011907298</v>
      </c>
      <c r="J5910" s="94">
        <v>0.48830124738625719</v>
      </c>
      <c r="K5910" s="94">
        <v>0.13390492081781311</v>
      </c>
      <c r="L5910" s="94">
        <v>0.19374298172831059</v>
      </c>
      <c r="M5910" s="94">
        <v>0.48605811064865478</v>
      </c>
      <c r="N5910" s="94">
        <v>0.11644610099383577</v>
      </c>
      <c r="O5910" s="94">
        <v>0.14296278637517906</v>
      </c>
      <c r="P5910" s="94">
        <v>0.39643997476244203</v>
      </c>
      <c r="Q5910" s="94">
        <v>0.11811106051327147</v>
      </c>
      <c r="R5910" s="94">
        <v>0.13219985050158811</v>
      </c>
      <c r="S5910" s="94">
        <v>0.36368388375172545</v>
      </c>
      <c r="T5910" s="94">
        <v>0.1123772722788095</v>
      </c>
      <c r="U5910" s="94">
        <v>0.12446932100424499</v>
      </c>
      <c r="V5910" s="94">
        <v>0.30769489977641973</v>
      </c>
      <c r="W5910" s="94">
        <v>0.11352912457796697</v>
      </c>
      <c r="X5910" s="94">
        <v>0.12504356690000437</v>
      </c>
      <c r="Y5910" s="94">
        <v>0.28865297698719528</v>
      </c>
      <c r="Z5910" s="94">
        <v>0.1046638379029072</v>
      </c>
      <c r="AA5910" s="94">
        <v>0.11877243192756777</v>
      </c>
      <c r="AB5910" s="94">
        <v>0.29840438735205349</v>
      </c>
      <c r="AC5910" s="94">
        <v>0.12566899598462863</v>
      </c>
      <c r="AD5910" s="94">
        <v>0.14926646528403442</v>
      </c>
      <c r="AE5910" s="94">
        <v>0.34346923728119283</v>
      </c>
      <c r="AF5910" s="94">
        <v>0.15983764741326528</v>
      </c>
      <c r="AG5910" s="94">
        <v>0.20944666992625888</v>
      </c>
      <c r="AH5910" s="94">
        <v>0.60278973007645231</v>
      </c>
      <c r="AI5910" s="94">
        <v>0.22469993162294175</v>
      </c>
      <c r="AJ5910" s="94">
        <v>0.22574703859298423</v>
      </c>
      <c r="AK5910" s="94">
        <v>0.63296135942624654</v>
      </c>
    </row>
    <row r="5911" spans="1:37">
      <c r="A5911" s="94">
        <v>24</v>
      </c>
      <c r="B5911" s="94">
        <v>0.22004594132159774</v>
      </c>
      <c r="C5911" s="94">
        <v>0.23905213182177495</v>
      </c>
      <c r="D5911" s="94">
        <v>0.63973379936869257</v>
      </c>
      <c r="E5911" s="94">
        <v>0.22424797120922441</v>
      </c>
      <c r="F5911" s="94">
        <v>0.22507714399193426</v>
      </c>
      <c r="G5911" s="94">
        <v>0.61653772667021256</v>
      </c>
      <c r="H5911" s="94">
        <v>0.13396341134910064</v>
      </c>
      <c r="I5911" s="94">
        <v>0.19700917976538418</v>
      </c>
      <c r="J5911" s="94">
        <v>0.50207607638966578</v>
      </c>
      <c r="K5911" s="94">
        <v>0.13288787214059816</v>
      </c>
      <c r="L5911" s="94">
        <v>0.19848507485882119</v>
      </c>
      <c r="M5911" s="94">
        <v>0.49000108502712209</v>
      </c>
      <c r="N5911" s="94">
        <v>0.11482364599139133</v>
      </c>
      <c r="O5911" s="94">
        <v>0.14107805803297827</v>
      </c>
      <c r="P5911" s="94">
        <v>0.40007131966728759</v>
      </c>
      <c r="Q5911" s="94">
        <v>0.11645180032347725</v>
      </c>
      <c r="R5911" s="94">
        <v>0.13034480108793861</v>
      </c>
      <c r="S5911" s="94">
        <v>0.36680226385421694</v>
      </c>
      <c r="T5911" s="94">
        <v>0.11075840232878315</v>
      </c>
      <c r="U5911" s="94">
        <v>0.12278819379810814</v>
      </c>
      <c r="V5911" s="94">
        <v>0.31012782992402987</v>
      </c>
      <c r="W5911" s="94">
        <v>0.11218824564901982</v>
      </c>
      <c r="X5911" s="94">
        <v>0.12334077913774465</v>
      </c>
      <c r="Y5911" s="94">
        <v>0.29109173822894446</v>
      </c>
      <c r="Z5911" s="94">
        <v>0.1026391405545152</v>
      </c>
      <c r="AA5911" s="94">
        <v>0.11709843686730843</v>
      </c>
      <c r="AB5911" s="94">
        <v>0.30108534701784129</v>
      </c>
      <c r="AC5911" s="94">
        <v>0.12365496730311461</v>
      </c>
      <c r="AD5911" s="94">
        <v>0.1489445097157126</v>
      </c>
      <c r="AE5911" s="94">
        <v>0.35585069367607358</v>
      </c>
      <c r="AF5911" s="94">
        <v>0.17205611482605218</v>
      </c>
      <c r="AG5911" s="94">
        <v>0.22073253139740245</v>
      </c>
      <c r="AH5911" s="94">
        <v>0.6389445763916578</v>
      </c>
      <c r="AI5911" s="94">
        <v>0.22501397609252954</v>
      </c>
      <c r="AJ5911" s="94">
        <v>0.23206855185935976</v>
      </c>
      <c r="AK5911" s="94">
        <v>0.63068915187800523</v>
      </c>
    </row>
    <row r="5921" spans="1:50">
      <c r="A5921" s="94" t="s">
        <v>261</v>
      </c>
      <c r="B5921" s="95"/>
      <c r="C5921" s="95"/>
      <c r="D5921" s="95">
        <v>2015</v>
      </c>
      <c r="E5921" s="95"/>
      <c r="F5921" s="94" t="s">
        <v>0</v>
      </c>
      <c r="G5921" s="166">
        <v>1889522.3309999751</v>
      </c>
      <c r="H5921" s="95" t="s">
        <v>102</v>
      </c>
      <c r="I5921" s="95"/>
      <c r="J5921" s="95"/>
      <c r="K5921" s="96" t="s">
        <v>1</v>
      </c>
      <c r="L5921" s="95" t="s">
        <v>103</v>
      </c>
      <c r="M5921" s="95"/>
      <c r="N5921" s="95"/>
      <c r="O5921" s="95"/>
      <c r="P5921" s="95"/>
      <c r="Q5921" s="95"/>
      <c r="R5921" s="95"/>
      <c r="S5921" s="95"/>
      <c r="T5921" s="97"/>
      <c r="U5921" s="95"/>
      <c r="V5921" s="95"/>
      <c r="W5921" s="95"/>
      <c r="X5921" s="95"/>
      <c r="Y5921" s="95"/>
      <c r="Z5921" s="95"/>
      <c r="AA5921" s="95"/>
      <c r="AB5921" s="95"/>
      <c r="AC5921" s="96"/>
      <c r="AD5921" s="95"/>
      <c r="AE5921" s="95"/>
      <c r="AF5921" s="95"/>
      <c r="AG5921" s="95"/>
      <c r="AH5921" s="95"/>
      <c r="AI5921" s="95"/>
      <c r="AJ5921" s="95"/>
      <c r="AK5921" s="95"/>
    </row>
    <row r="5922" spans="1:50">
      <c r="A5922" s="96">
        <v>1149</v>
      </c>
      <c r="B5922" s="94" t="s">
        <v>104</v>
      </c>
      <c r="C5922" s="95"/>
      <c r="D5922" s="95"/>
      <c r="E5922" s="95"/>
      <c r="F5922" s="95" t="s">
        <v>3</v>
      </c>
      <c r="G5922" s="95">
        <v>0</v>
      </c>
      <c r="H5922" s="95" t="s">
        <v>102</v>
      </c>
      <c r="I5922" s="95"/>
      <c r="J5922" s="95"/>
      <c r="K5922" s="96" t="s">
        <v>4</v>
      </c>
      <c r="L5922" s="95" t="s">
        <v>103</v>
      </c>
      <c r="M5922" s="95"/>
      <c r="N5922" s="95" t="s">
        <v>105</v>
      </c>
      <c r="O5922" s="95"/>
      <c r="P5922" s="95"/>
      <c r="Q5922" s="95"/>
      <c r="R5922" s="95"/>
      <c r="S5922" s="95"/>
      <c r="T5922" s="96"/>
      <c r="U5922" s="95"/>
      <c r="V5922" s="95"/>
      <c r="W5922" s="95"/>
      <c r="X5922" s="95"/>
      <c r="Y5922" s="95"/>
      <c r="Z5922" s="95"/>
      <c r="AA5922" s="95"/>
      <c r="AB5922" s="95"/>
      <c r="AC5922" s="96"/>
      <c r="AD5922" s="95"/>
      <c r="AE5922" s="95"/>
      <c r="AF5922" s="95"/>
      <c r="AG5922" s="95"/>
      <c r="AH5922" s="95"/>
      <c r="AI5922" s="95"/>
      <c r="AJ5922" s="95"/>
      <c r="AK5922" s="95"/>
    </row>
    <row r="5923" spans="1:50">
      <c r="A5923" s="94"/>
      <c r="B5923" s="94">
        <v>1</v>
      </c>
      <c r="C5923" s="94" t="s">
        <v>5</v>
      </c>
      <c r="D5923" s="94" t="s">
        <v>6</v>
      </c>
      <c r="E5923" s="94">
        <v>2</v>
      </c>
      <c r="F5923" s="94" t="s">
        <v>7</v>
      </c>
      <c r="G5923" s="94" t="s">
        <v>8</v>
      </c>
      <c r="H5923" s="94">
        <v>3</v>
      </c>
      <c r="I5923" s="94" t="s">
        <v>9</v>
      </c>
      <c r="J5923" s="94" t="s">
        <v>10</v>
      </c>
      <c r="K5923" s="94">
        <v>4</v>
      </c>
      <c r="L5923" s="94" t="s">
        <v>11</v>
      </c>
      <c r="M5923" s="94" t="s">
        <v>12</v>
      </c>
      <c r="N5923" s="94">
        <v>5</v>
      </c>
      <c r="O5923" s="94" t="s">
        <v>13</v>
      </c>
      <c r="P5923" s="94" t="s">
        <v>13</v>
      </c>
      <c r="Q5923" s="94">
        <v>6</v>
      </c>
      <c r="R5923" s="94" t="s">
        <v>14</v>
      </c>
      <c r="S5923" s="94" t="s">
        <v>87</v>
      </c>
      <c r="T5923" s="94">
        <v>7</v>
      </c>
      <c r="U5923" s="94" t="s">
        <v>15</v>
      </c>
      <c r="V5923" s="94" t="s">
        <v>88</v>
      </c>
      <c r="W5923" s="94">
        <v>8</v>
      </c>
      <c r="X5923" s="94" t="s">
        <v>89</v>
      </c>
      <c r="Y5923" s="94" t="s">
        <v>90</v>
      </c>
      <c r="Z5923" s="94">
        <v>9</v>
      </c>
      <c r="AA5923" s="94" t="s">
        <v>91</v>
      </c>
      <c r="AB5923" s="94" t="s">
        <v>92</v>
      </c>
      <c r="AC5923" s="94">
        <v>10</v>
      </c>
      <c r="AD5923" s="94" t="s">
        <v>93</v>
      </c>
      <c r="AE5923" s="94" t="s">
        <v>94</v>
      </c>
      <c r="AF5923" s="94">
        <v>11</v>
      </c>
      <c r="AG5923" s="94" t="s">
        <v>95</v>
      </c>
      <c r="AH5923" s="94" t="s">
        <v>96</v>
      </c>
      <c r="AI5923" s="94">
        <v>12</v>
      </c>
      <c r="AJ5923" s="94" t="s">
        <v>97</v>
      </c>
      <c r="AK5923" s="94" t="s">
        <v>98</v>
      </c>
    </row>
    <row r="5924" spans="1:50">
      <c r="A5924" s="96"/>
      <c r="B5924" s="94">
        <v>31</v>
      </c>
      <c r="C5924" s="95"/>
      <c r="D5924" s="95"/>
      <c r="E5924" s="94">
        <v>28</v>
      </c>
      <c r="F5924" s="95"/>
      <c r="G5924" s="95"/>
      <c r="H5924" s="94">
        <v>31</v>
      </c>
      <c r="I5924" s="95"/>
      <c r="J5924" s="95"/>
      <c r="K5924" s="94">
        <v>30</v>
      </c>
      <c r="L5924" s="95"/>
      <c r="M5924" s="95"/>
      <c r="N5924" s="94">
        <v>31</v>
      </c>
      <c r="O5924" s="95"/>
      <c r="P5924" s="95"/>
      <c r="Q5924" s="94">
        <v>30</v>
      </c>
      <c r="R5924" s="95"/>
      <c r="S5924" s="95"/>
      <c r="T5924" s="94">
        <v>31</v>
      </c>
      <c r="U5924" s="95"/>
      <c r="V5924" s="95"/>
      <c r="W5924" s="94">
        <v>31</v>
      </c>
      <c r="X5924" s="95"/>
      <c r="Y5924" s="95"/>
      <c r="Z5924" s="94">
        <v>30</v>
      </c>
      <c r="AA5924" s="95"/>
      <c r="AB5924" s="95"/>
      <c r="AC5924" s="94">
        <v>31</v>
      </c>
      <c r="AD5924" s="95"/>
      <c r="AE5924" s="95"/>
      <c r="AF5924" s="94">
        <v>30</v>
      </c>
      <c r="AG5924" s="95"/>
      <c r="AH5924" s="95"/>
      <c r="AI5924" s="94">
        <v>31</v>
      </c>
      <c r="AJ5924" s="95"/>
      <c r="AK5924" s="95"/>
    </row>
    <row r="5925" spans="1:50">
      <c r="A5925" s="94" t="s">
        <v>16</v>
      </c>
      <c r="B5925" s="94" t="s">
        <v>17</v>
      </c>
      <c r="C5925" s="94" t="s">
        <v>18</v>
      </c>
      <c r="D5925" s="94" t="s">
        <v>19</v>
      </c>
      <c r="E5925" s="94" t="s">
        <v>17</v>
      </c>
      <c r="F5925" s="94" t="s">
        <v>18</v>
      </c>
      <c r="G5925" s="94" t="s">
        <v>19</v>
      </c>
      <c r="H5925" s="94" t="s">
        <v>17</v>
      </c>
      <c r="I5925" s="94" t="s">
        <v>18</v>
      </c>
      <c r="J5925" s="94" t="s">
        <v>19</v>
      </c>
      <c r="K5925" s="94" t="s">
        <v>17</v>
      </c>
      <c r="L5925" s="94" t="s">
        <v>18</v>
      </c>
      <c r="M5925" s="94" t="s">
        <v>19</v>
      </c>
      <c r="N5925" s="94" t="s">
        <v>17</v>
      </c>
      <c r="O5925" s="94" t="s">
        <v>18</v>
      </c>
      <c r="P5925" s="94" t="s">
        <v>19</v>
      </c>
      <c r="Q5925" s="94" t="s">
        <v>17</v>
      </c>
      <c r="R5925" s="94" t="s">
        <v>18</v>
      </c>
      <c r="S5925" s="94" t="s">
        <v>19</v>
      </c>
      <c r="T5925" s="94" t="s">
        <v>17</v>
      </c>
      <c r="U5925" s="94" t="s">
        <v>18</v>
      </c>
      <c r="V5925" s="94" t="s">
        <v>19</v>
      </c>
      <c r="W5925" s="94" t="s">
        <v>17</v>
      </c>
      <c r="X5925" s="94" t="s">
        <v>18</v>
      </c>
      <c r="Y5925" s="94" t="s">
        <v>19</v>
      </c>
      <c r="Z5925" s="94" t="s">
        <v>17</v>
      </c>
      <c r="AA5925" s="94" t="s">
        <v>18</v>
      </c>
      <c r="AB5925" s="94" t="s">
        <v>19</v>
      </c>
      <c r="AC5925" s="94" t="s">
        <v>17</v>
      </c>
      <c r="AD5925" s="94" t="s">
        <v>18</v>
      </c>
      <c r="AE5925" s="94" t="s">
        <v>19</v>
      </c>
      <c r="AF5925" s="94" t="s">
        <v>17</v>
      </c>
      <c r="AG5925" s="94" t="s">
        <v>18</v>
      </c>
      <c r="AH5925" s="94" t="s">
        <v>19</v>
      </c>
      <c r="AI5925" s="94" t="s">
        <v>17</v>
      </c>
      <c r="AJ5925" s="94" t="s">
        <v>18</v>
      </c>
      <c r="AK5925" s="94" t="s">
        <v>19</v>
      </c>
    </row>
    <row r="5926" spans="1:50">
      <c r="A5926" s="96"/>
      <c r="B5926" s="134">
        <v>7.9969279862751694E-2</v>
      </c>
      <c r="C5926" s="167">
        <v>1.047393368817499</v>
      </c>
      <c r="D5926" s="167">
        <v>0.52156456631460946</v>
      </c>
      <c r="E5926" s="134">
        <v>7.2797211873818032E-2</v>
      </c>
      <c r="F5926" s="167">
        <v>1.0424144006609626</v>
      </c>
      <c r="G5926" s="167">
        <v>0.47944316652759039</v>
      </c>
      <c r="H5926" s="134">
        <v>8.4976482015007473E-2</v>
      </c>
      <c r="I5926" s="167">
        <v>1.1446952992268811</v>
      </c>
      <c r="J5926" s="167">
        <v>0.47530927603445716</v>
      </c>
      <c r="K5926" s="134">
        <v>8.2342724342596138E-2</v>
      </c>
      <c r="L5926" s="167">
        <v>1.1342261205031239</v>
      </c>
      <c r="M5926" s="167">
        <v>0.50269010457117913</v>
      </c>
      <c r="N5926" s="134">
        <v>8.5834996878771885E-2</v>
      </c>
      <c r="O5926" s="167">
        <v>1.236332672922156</v>
      </c>
      <c r="P5926" s="167">
        <v>0.4283630733621423</v>
      </c>
      <c r="Q5926" s="134">
        <v>8.4301826656407272E-2</v>
      </c>
      <c r="R5926" s="167">
        <v>1.167275395368139</v>
      </c>
      <c r="S5926" s="167">
        <v>0.44663955248204074</v>
      </c>
      <c r="T5926" s="134">
        <v>8.872385303861513E-2</v>
      </c>
      <c r="U5926" s="167">
        <v>1.1492819226996678</v>
      </c>
      <c r="V5926" s="167">
        <v>0.44001315362595439</v>
      </c>
      <c r="W5926" s="134">
        <v>8.7444679807835088E-2</v>
      </c>
      <c r="X5926" s="167">
        <v>1.0974173238490934</v>
      </c>
      <c r="Y5926" s="167">
        <v>0.44369340646466865</v>
      </c>
      <c r="Z5926" s="134">
        <v>8.6288771947540518E-2</v>
      </c>
      <c r="AA5926" s="167">
        <v>1.1660761287735442</v>
      </c>
      <c r="AB5926" s="167">
        <v>0.42648778839435136</v>
      </c>
      <c r="AC5926" s="134">
        <v>8.734312063190916E-2</v>
      </c>
      <c r="AD5926" s="167">
        <v>1.2460911440670741</v>
      </c>
      <c r="AE5926" s="167">
        <v>0.52240838530939082</v>
      </c>
      <c r="AF5926" s="134">
        <v>7.7124554478047377E-2</v>
      </c>
      <c r="AG5926" s="167">
        <v>1.0972973609638186</v>
      </c>
      <c r="AH5926" s="167">
        <v>0.49302088723660314</v>
      </c>
      <c r="AI5926" s="134">
        <v>8.2852498466700189E-2</v>
      </c>
      <c r="AJ5926" s="167">
        <v>1.0920164232337475</v>
      </c>
      <c r="AK5926" s="167">
        <v>0.47294685699529582</v>
      </c>
      <c r="AM5926" t="str">
        <f>A5921</f>
        <v>PreNResSpltPkgAC-65to-PEYes-cDXGF-OfL1985-CZ05</v>
      </c>
      <c r="AN5926" s="93">
        <f>1/($T5926*(1/$T5924)*(1/(5/7+2/7*$V5926))*$T5936/SUM($T5928:$T5951))</f>
        <v>4294.4287527280385</v>
      </c>
      <c r="AO5926" s="93">
        <f>1/(T5926*(1/T5924)*(1/(5/7+2/7*V5926)))</f>
        <v>293.4962314160407</v>
      </c>
      <c r="AP5926" s="93"/>
      <c r="AR5926" s="217">
        <f>CHOOSE($AV$3,C5926,F5926,I5926,L5926,O5926,R5926,U5926,X5926,AA5926,AD5926,AG5926,AJ5926)</f>
        <v>1.1492819226996678</v>
      </c>
      <c r="AS5926" s="92"/>
      <c r="AT5926" s="92"/>
      <c r="AV5926" s="151">
        <f>AN5926/AR5926</f>
        <v>3736.6190730994954</v>
      </c>
      <c r="AW5926" s="152">
        <f>AO5926/AR5926</f>
        <v>255.37357337581443</v>
      </c>
      <c r="AX5926" s="93"/>
    </row>
    <row r="5927" spans="1:50">
      <c r="A5927" s="94" t="s">
        <v>20</v>
      </c>
      <c r="B5927" s="94" t="s">
        <v>21</v>
      </c>
      <c r="C5927" s="94" t="s">
        <v>22</v>
      </c>
      <c r="D5927" s="94" t="s">
        <v>23</v>
      </c>
      <c r="E5927" s="94" t="s">
        <v>21</v>
      </c>
      <c r="F5927" s="94" t="s">
        <v>22</v>
      </c>
      <c r="G5927" s="94" t="s">
        <v>23</v>
      </c>
      <c r="H5927" s="94" t="s">
        <v>21</v>
      </c>
      <c r="I5927" s="94" t="s">
        <v>22</v>
      </c>
      <c r="J5927" s="94" t="s">
        <v>23</v>
      </c>
      <c r="K5927" s="94" t="s">
        <v>21</v>
      </c>
      <c r="L5927" s="94" t="s">
        <v>22</v>
      </c>
      <c r="M5927" s="94" t="s">
        <v>23</v>
      </c>
      <c r="N5927" s="94" t="s">
        <v>21</v>
      </c>
      <c r="O5927" s="94" t="s">
        <v>22</v>
      </c>
      <c r="P5927" s="94" t="s">
        <v>23</v>
      </c>
      <c r="Q5927" s="94" t="s">
        <v>21</v>
      </c>
      <c r="R5927" s="94" t="s">
        <v>22</v>
      </c>
      <c r="S5927" s="94" t="s">
        <v>23</v>
      </c>
      <c r="T5927" s="94" t="s">
        <v>21</v>
      </c>
      <c r="U5927" s="94" t="s">
        <v>22</v>
      </c>
      <c r="V5927" s="94" t="s">
        <v>23</v>
      </c>
      <c r="W5927" s="94" t="s">
        <v>21</v>
      </c>
      <c r="X5927" s="94" t="s">
        <v>22</v>
      </c>
      <c r="Y5927" s="94" t="s">
        <v>23</v>
      </c>
      <c r="Z5927" s="94" t="s">
        <v>21</v>
      </c>
      <c r="AA5927" s="94" t="s">
        <v>22</v>
      </c>
      <c r="AB5927" s="94" t="s">
        <v>23</v>
      </c>
      <c r="AC5927" s="94" t="s">
        <v>21</v>
      </c>
      <c r="AD5927" s="94" t="s">
        <v>22</v>
      </c>
      <c r="AE5927" s="94" t="s">
        <v>23</v>
      </c>
      <c r="AF5927" s="94" t="s">
        <v>21</v>
      </c>
      <c r="AG5927" s="94" t="s">
        <v>22</v>
      </c>
      <c r="AH5927" s="94" t="s">
        <v>23</v>
      </c>
      <c r="AI5927" s="94" t="s">
        <v>21</v>
      </c>
      <c r="AJ5927" s="94" t="s">
        <v>22</v>
      </c>
      <c r="AK5927" s="94" t="s">
        <v>23</v>
      </c>
    </row>
    <row r="5928" spans="1:50">
      <c r="A5928" s="94">
        <v>1</v>
      </c>
      <c r="B5928" s="94">
        <v>0.21724656819552884</v>
      </c>
      <c r="C5928" s="94">
        <v>0.24284429538213845</v>
      </c>
      <c r="D5928" s="94">
        <v>0.61998472270521088</v>
      </c>
      <c r="E5928" s="94">
        <v>0.21316996698080096</v>
      </c>
      <c r="F5928" s="94">
        <v>0.2200083499193386</v>
      </c>
      <c r="G5928" s="94">
        <v>0.65634310591615308</v>
      </c>
      <c r="H5928" s="94">
        <v>0.15374750004174453</v>
      </c>
      <c r="I5928" s="94">
        <v>0.22061990010545374</v>
      </c>
      <c r="J5928" s="94">
        <v>0.6679715686015617</v>
      </c>
      <c r="K5928" s="94">
        <v>0.17973070295017879</v>
      </c>
      <c r="L5928" s="94">
        <v>0.21799455330051343</v>
      </c>
      <c r="M5928" s="94">
        <v>0.52383926418943405</v>
      </c>
      <c r="N5928" s="94">
        <v>0.11885720532016095</v>
      </c>
      <c r="O5928" s="94">
        <v>0.17522498723890675</v>
      </c>
      <c r="P5928" s="94">
        <v>0.58892389098643372</v>
      </c>
      <c r="Q5928" s="94">
        <v>0.12796970574108649</v>
      </c>
      <c r="R5928" s="94">
        <v>0.1616881605686537</v>
      </c>
      <c r="S5928" s="94">
        <v>0.49021649334504336</v>
      </c>
      <c r="T5928" s="94">
        <v>0.1238863068086172</v>
      </c>
      <c r="U5928" s="94">
        <v>0.1435382349328056</v>
      </c>
      <c r="V5928" s="94">
        <v>0.45592851848597971</v>
      </c>
      <c r="W5928" s="94">
        <v>0.12971445398688608</v>
      </c>
      <c r="X5928" s="94">
        <v>0.14947722606528163</v>
      </c>
      <c r="Y5928" s="94">
        <v>0.45606782421448328</v>
      </c>
      <c r="Z5928" s="94">
        <v>0.11834395241709171</v>
      </c>
      <c r="AA5928" s="94">
        <v>0.14167758305358494</v>
      </c>
      <c r="AB5928" s="94">
        <v>0.43897417812968359</v>
      </c>
      <c r="AC5928" s="94">
        <v>0.1293975304663583</v>
      </c>
      <c r="AD5928" s="94">
        <v>0.16837509328207959</v>
      </c>
      <c r="AE5928" s="94">
        <v>0.3953159349628888</v>
      </c>
      <c r="AF5928" s="94">
        <v>0.19489084436592335</v>
      </c>
      <c r="AG5928" s="94">
        <v>0.22239082847408478</v>
      </c>
      <c r="AH5928" s="94">
        <v>0.64794757198000075</v>
      </c>
      <c r="AI5928" s="94">
        <v>0.14686856571161672</v>
      </c>
      <c r="AJ5928" s="94">
        <v>0.20513217812806198</v>
      </c>
      <c r="AK5928" s="94">
        <v>0.62838984479483939</v>
      </c>
    </row>
    <row r="5929" spans="1:50">
      <c r="A5929" s="94">
        <v>2</v>
      </c>
      <c r="B5929" s="94">
        <v>0.21551377214222669</v>
      </c>
      <c r="C5929" s="94">
        <v>0.2410323709031231</v>
      </c>
      <c r="D5929" s="94">
        <v>0.61764854494169963</v>
      </c>
      <c r="E5929" s="94">
        <v>0.21159057844846929</v>
      </c>
      <c r="F5929" s="94">
        <v>0.22090887621436975</v>
      </c>
      <c r="G5929" s="94">
        <v>0.65374962124852631</v>
      </c>
      <c r="H5929" s="94">
        <v>0.15320939968144889</v>
      </c>
      <c r="I5929" s="94">
        <v>0.21528654551866813</v>
      </c>
      <c r="J5929" s="94">
        <v>0.64929874308324653</v>
      </c>
      <c r="K5929" s="94">
        <v>0.17914672328366096</v>
      </c>
      <c r="L5929" s="94">
        <v>0.2194733944919052</v>
      </c>
      <c r="M5929" s="94">
        <v>0.56770988266111011</v>
      </c>
      <c r="N5929" s="94">
        <v>0.14005404457889936</v>
      </c>
      <c r="O5929" s="94">
        <v>0.18112852678905461</v>
      </c>
      <c r="P5929" s="94">
        <v>0.58578144515580288</v>
      </c>
      <c r="Q5929" s="94">
        <v>0.13911587670664974</v>
      </c>
      <c r="R5929" s="94">
        <v>0.1629823646423941</v>
      </c>
      <c r="S5929" s="94">
        <v>0.48743692760603285</v>
      </c>
      <c r="T5929" s="94">
        <v>0.12337359736244605</v>
      </c>
      <c r="U5929" s="94">
        <v>0.14294419503580183</v>
      </c>
      <c r="V5929" s="94">
        <v>0.45325575726378536</v>
      </c>
      <c r="W5929" s="94">
        <v>0.12917762447297743</v>
      </c>
      <c r="X5929" s="94">
        <v>0.14885860736749842</v>
      </c>
      <c r="Y5929" s="94">
        <v>0.45339424634903441</v>
      </c>
      <c r="Z5929" s="94">
        <v>0.11785418027144848</v>
      </c>
      <c r="AA5929" s="94">
        <v>0.13927590895836781</v>
      </c>
      <c r="AB5929" s="94">
        <v>0.43640080727596781</v>
      </c>
      <c r="AC5929" s="94">
        <v>0.12890678728763935</v>
      </c>
      <c r="AD5929" s="94">
        <v>0.16967710531166508</v>
      </c>
      <c r="AE5929" s="94">
        <v>0.39313021342421778</v>
      </c>
      <c r="AF5929" s="94">
        <v>0.19344688690321146</v>
      </c>
      <c r="AG5929" s="94">
        <v>0.22573944369749691</v>
      </c>
      <c r="AH5929" s="94">
        <v>0.64545399156917238</v>
      </c>
      <c r="AI5929" s="94">
        <v>0.16994729583700677</v>
      </c>
      <c r="AJ5929" s="94">
        <v>0.20351846654635908</v>
      </c>
      <c r="AK5929" s="94">
        <v>0.62590681509120139</v>
      </c>
    </row>
    <row r="5930" spans="1:50">
      <c r="A5930" s="94">
        <v>3</v>
      </c>
      <c r="B5930" s="94">
        <v>0.23138829807716266</v>
      </c>
      <c r="C5930" s="94">
        <v>0.24783681526187001</v>
      </c>
      <c r="D5930" s="94">
        <v>0.61480114252764939</v>
      </c>
      <c r="E5930" s="94">
        <v>0.21090307991086604</v>
      </c>
      <c r="F5930" s="94">
        <v>0.22279638606256089</v>
      </c>
      <c r="G5930" s="94">
        <v>0.65058534985631267</v>
      </c>
      <c r="H5930" s="94">
        <v>0.15253556229333096</v>
      </c>
      <c r="I5930" s="94">
        <v>0.21880272993952243</v>
      </c>
      <c r="J5930" s="94">
        <v>0.64719115397819049</v>
      </c>
      <c r="K5930" s="94">
        <v>0.17841543343099456</v>
      </c>
      <c r="L5930" s="94">
        <v>0.2185503512826367</v>
      </c>
      <c r="M5930" s="94">
        <v>0.58162757485059491</v>
      </c>
      <c r="N5930" s="94">
        <v>0.12859369860693401</v>
      </c>
      <c r="O5930" s="94">
        <v>0.17592293482189064</v>
      </c>
      <c r="P5930" s="94">
        <v>0.59703194919196378</v>
      </c>
      <c r="Q5930" s="94">
        <v>0.1384526729074621</v>
      </c>
      <c r="R5930" s="94">
        <v>0.16605312752629764</v>
      </c>
      <c r="S5930" s="94">
        <v>0.48578613055342967</v>
      </c>
      <c r="T5930" s="94">
        <v>0.12273155580372722</v>
      </c>
      <c r="U5930" s="94">
        <v>0.14220030723685087</v>
      </c>
      <c r="V5930" s="94">
        <v>0.45166880528810754</v>
      </c>
      <c r="W5930" s="94">
        <v>0.12850537850510982</v>
      </c>
      <c r="X5930" s="94">
        <v>0.14808394070991379</v>
      </c>
      <c r="Y5930" s="94">
        <v>0.45180680949142416</v>
      </c>
      <c r="Z5930" s="94">
        <v>0.12803840127389784</v>
      </c>
      <c r="AA5930" s="94">
        <v>0.14219686841297405</v>
      </c>
      <c r="AB5930" s="94">
        <v>0.4479922941839436</v>
      </c>
      <c r="AC5930" s="94">
        <v>0.12829225303681113</v>
      </c>
      <c r="AD5930" s="94">
        <v>0.17478010483384601</v>
      </c>
      <c r="AE5930" s="94">
        <v>0.40298013362361551</v>
      </c>
      <c r="AF5930" s="94">
        <v>0.19281834071356035</v>
      </c>
      <c r="AG5930" s="94">
        <v>0.22242417663393341</v>
      </c>
      <c r="AH5930" s="94">
        <v>0.6424133339595316</v>
      </c>
      <c r="AI5930" s="94">
        <v>0.16939510434429331</v>
      </c>
      <c r="AJ5930" s="94">
        <v>0.20492775548443812</v>
      </c>
      <c r="AK5930" s="94">
        <v>0.62287730812888431</v>
      </c>
    </row>
    <row r="5931" spans="1:50">
      <c r="A5931" s="94">
        <v>4</v>
      </c>
      <c r="B5931" s="94">
        <v>0.23044375434614697</v>
      </c>
      <c r="C5931" s="94">
        <v>0.24684408432001226</v>
      </c>
      <c r="D5931" s="94">
        <v>0.6131069678136527</v>
      </c>
      <c r="E5931" s="94">
        <v>0.21004215831873232</v>
      </c>
      <c r="F5931" s="94">
        <v>0.22184367277166342</v>
      </c>
      <c r="G5931" s="94">
        <v>0.6325454079914542</v>
      </c>
      <c r="H5931" s="94">
        <v>0.14133294838599519</v>
      </c>
      <c r="I5931" s="94">
        <v>0.2170921591199477</v>
      </c>
      <c r="J5931" s="94">
        <v>0.63049744955310971</v>
      </c>
      <c r="K5931" s="94">
        <v>0.17913094004943075</v>
      </c>
      <c r="L5931" s="94">
        <v>0.21945377454141388</v>
      </c>
      <c r="M5931" s="94">
        <v>0.58098469927944363</v>
      </c>
      <c r="N5931" s="94">
        <v>0.11835349172491624</v>
      </c>
      <c r="O5931" s="94">
        <v>0.18111163454971696</v>
      </c>
      <c r="P5931" s="94">
        <v>0.60940577635863413</v>
      </c>
      <c r="Q5931" s="94">
        <v>0.13910262323344455</v>
      </c>
      <c r="R5931" s="94">
        <v>0.16878409359971269</v>
      </c>
      <c r="S5931" s="94">
        <v>0.48513087996895338</v>
      </c>
      <c r="T5931" s="94">
        <v>0.1233612800183939</v>
      </c>
      <c r="U5931" s="94">
        <v>0.14294054614208554</v>
      </c>
      <c r="V5931" s="94">
        <v>0.45103959275038263</v>
      </c>
      <c r="W5931" s="94">
        <v>0.12916472766783849</v>
      </c>
      <c r="X5931" s="94">
        <v>0.15079266436587338</v>
      </c>
      <c r="Y5931" s="94">
        <v>0.4511774047022663</v>
      </c>
      <c r="Z5931" s="94">
        <v>0.12863946298616871</v>
      </c>
      <c r="AA5931" s="94">
        <v>0.14473883397841206</v>
      </c>
      <c r="AB5931" s="94">
        <v>0.44738588410776703</v>
      </c>
      <c r="AC5931" s="94">
        <v>0.12889450642731107</v>
      </c>
      <c r="AD5931" s="94">
        <v>0.17553772533102832</v>
      </c>
      <c r="AE5931" s="94">
        <v>0.41361160872243613</v>
      </c>
      <c r="AF5931" s="94">
        <v>0.19203124233192526</v>
      </c>
      <c r="AG5931" s="94">
        <v>0.22148030871656513</v>
      </c>
      <c r="AH5931" s="94">
        <v>0.64060455203770394</v>
      </c>
      <c r="AI5931" s="94">
        <v>0.16870362130386837</v>
      </c>
      <c r="AJ5931" s="94">
        <v>0.20193639636821897</v>
      </c>
      <c r="AK5931" s="94">
        <v>0.62107561896627295</v>
      </c>
    </row>
    <row r="5932" spans="1:50">
      <c r="A5932" s="94">
        <v>5</v>
      </c>
      <c r="B5932" s="94">
        <v>0.23139131820100284</v>
      </c>
      <c r="C5932" s="94">
        <v>0.24284002333691299</v>
      </c>
      <c r="D5932" s="94">
        <v>0.59937048034311502</v>
      </c>
      <c r="E5932" s="94">
        <v>0.21093060737983915</v>
      </c>
      <c r="F5932" s="94">
        <v>0.22543916439240386</v>
      </c>
      <c r="G5932" s="94">
        <v>0.61563750200839151</v>
      </c>
      <c r="H5932" s="94">
        <v>0.16803166766404656</v>
      </c>
      <c r="I5932" s="94">
        <v>0.22479201919585251</v>
      </c>
      <c r="J5932" s="94">
        <v>0.64624762780247624</v>
      </c>
      <c r="K5932" s="94">
        <v>0.1822946016662419</v>
      </c>
      <c r="L5932" s="94">
        <v>0.22585591530942734</v>
      </c>
      <c r="M5932" s="94">
        <v>0.58116656539496658</v>
      </c>
      <c r="N5932" s="94">
        <v>0.12126646301471848</v>
      </c>
      <c r="O5932" s="94">
        <v>0.18502179049191489</v>
      </c>
      <c r="P5932" s="94">
        <v>0.60966903660449068</v>
      </c>
      <c r="Q5932" s="94">
        <v>0.14204436414606808</v>
      </c>
      <c r="R5932" s="94">
        <v>0.17252080187820726</v>
      </c>
      <c r="S5932" s="94">
        <v>0.50141729615371522</v>
      </c>
      <c r="T5932" s="94">
        <v>0.12645242015281719</v>
      </c>
      <c r="U5932" s="94">
        <v>0.14902179240957131</v>
      </c>
      <c r="V5932" s="94">
        <v>0.45254487702204904</v>
      </c>
      <c r="W5932" s="94">
        <v>0.1322422277941197</v>
      </c>
      <c r="X5932" s="94">
        <v>0.15511052202907996</v>
      </c>
      <c r="Y5932" s="94">
        <v>0.45173997004478794</v>
      </c>
      <c r="Z5932" s="94">
        <v>0.13166732361829345</v>
      </c>
      <c r="AA5932" s="94">
        <v>0.14834362123653647</v>
      </c>
      <c r="AB5932" s="94">
        <v>0.46081387618750336</v>
      </c>
      <c r="AC5932" s="94">
        <v>0.13406966096965742</v>
      </c>
      <c r="AD5932" s="94">
        <v>0.18142662078172619</v>
      </c>
      <c r="AE5932" s="94">
        <v>0.42496946418438619</v>
      </c>
      <c r="AF5932" s="94">
        <v>0.19280135297870493</v>
      </c>
      <c r="AG5932" s="94">
        <v>0.22747883771773478</v>
      </c>
      <c r="AH5932" s="94">
        <v>0.63988167392929629</v>
      </c>
      <c r="AI5932" s="94">
        <v>0.16938018024989565</v>
      </c>
      <c r="AJ5932" s="94">
        <v>0.20506784060748429</v>
      </c>
      <c r="AK5932" s="94">
        <v>0.60488710819406832</v>
      </c>
    </row>
    <row r="5933" spans="1:50">
      <c r="A5933" s="94">
        <v>6</v>
      </c>
      <c r="B5933" s="94">
        <v>0.23690681936412802</v>
      </c>
      <c r="C5933" s="94">
        <v>0.25168973821253243</v>
      </c>
      <c r="D5933" s="94">
        <v>0.61529691154921884</v>
      </c>
      <c r="E5933" s="94">
        <v>0.21701968351668921</v>
      </c>
      <c r="F5933" s="94">
        <v>0.22523017591586977</v>
      </c>
      <c r="G5933" s="94">
        <v>0.61629486049840376</v>
      </c>
      <c r="H5933" s="94">
        <v>0.16977793529976068</v>
      </c>
      <c r="I5933" s="94">
        <v>0.24708632604356523</v>
      </c>
      <c r="J5933" s="94">
        <v>0.66015429008219817</v>
      </c>
      <c r="K5933" s="94">
        <v>0.20830127972801396</v>
      </c>
      <c r="L5933" s="94">
        <v>0.26320425183444024</v>
      </c>
      <c r="M5933" s="94">
        <v>0.59520620656889134</v>
      </c>
      <c r="N5933" s="94">
        <v>0.16222482859950882</v>
      </c>
      <c r="O5933" s="94">
        <v>0.21864718401898764</v>
      </c>
      <c r="P5933" s="94">
        <v>0.62724016898687085</v>
      </c>
      <c r="Q5933" s="94">
        <v>0.15970382198358901</v>
      </c>
      <c r="R5933" s="94">
        <v>0.20113593747950012</v>
      </c>
      <c r="S5933" s="94">
        <v>0.50616261364615456</v>
      </c>
      <c r="T5933" s="94">
        <v>0.15626039275904399</v>
      </c>
      <c r="U5933" s="94">
        <v>0.18410720287565263</v>
      </c>
      <c r="V5933" s="94">
        <v>0.47468053697752771</v>
      </c>
      <c r="W5933" s="94">
        <v>0.15897945431467989</v>
      </c>
      <c r="X5933" s="94">
        <v>0.18757592852295737</v>
      </c>
      <c r="Y5933" s="94">
        <v>0.472210664567908</v>
      </c>
      <c r="Z5933" s="94">
        <v>0.15698202305802159</v>
      </c>
      <c r="AA5933" s="94">
        <v>0.17806902489316953</v>
      </c>
      <c r="AB5933" s="94">
        <v>0.46446722883700314</v>
      </c>
      <c r="AC5933" s="94">
        <v>0.16987475487402784</v>
      </c>
      <c r="AD5933" s="94">
        <v>0.21306548625688768</v>
      </c>
      <c r="AE5933" s="94">
        <v>0.43175947546732579</v>
      </c>
      <c r="AF5933" s="94">
        <v>0.19629453460527424</v>
      </c>
      <c r="AG5933" s="94">
        <v>0.2295663175305987</v>
      </c>
      <c r="AH5933" s="94">
        <v>0.64134329665419765</v>
      </c>
      <c r="AI5933" s="94">
        <v>0.17249378853663724</v>
      </c>
      <c r="AJ5933" s="94">
        <v>0.20860487011060017</v>
      </c>
      <c r="AK5933" s="94">
        <v>0.62125332943728284</v>
      </c>
    </row>
    <row r="5934" spans="1:50">
      <c r="A5934" s="94">
        <v>7</v>
      </c>
      <c r="B5934" s="94">
        <v>0.27511742619006097</v>
      </c>
      <c r="C5934" s="94">
        <v>0.29142888020342328</v>
      </c>
      <c r="D5934" s="94">
        <v>0.63942552616013826</v>
      </c>
      <c r="E5934" s="94">
        <v>0.25479907012209807</v>
      </c>
      <c r="F5934" s="94">
        <v>0.26741638777487153</v>
      </c>
      <c r="G5934" s="94">
        <v>0.63696863827748584</v>
      </c>
      <c r="H5934" s="94">
        <v>0.52965934853767593</v>
      </c>
      <c r="I5934" s="94">
        <v>0.62973235095892099</v>
      </c>
      <c r="J5934" s="94">
        <v>0.87518618940324489</v>
      </c>
      <c r="K5934" s="94">
        <v>0.59849088898189962</v>
      </c>
      <c r="L5934" s="94">
        <v>0.75210363599940977</v>
      </c>
      <c r="M5934" s="94">
        <v>0.89486305763464091</v>
      </c>
      <c r="N5934" s="94">
        <v>0.54182152289902696</v>
      </c>
      <c r="O5934" s="94">
        <v>0.67117815320724472</v>
      </c>
      <c r="P5934" s="94">
        <v>0.92973750809287004</v>
      </c>
      <c r="Q5934" s="94">
        <v>0.51329747473622933</v>
      </c>
      <c r="R5934" s="94">
        <v>0.63095838638164103</v>
      </c>
      <c r="S5934" s="94">
        <v>0.80465930227759308</v>
      </c>
      <c r="T5934" s="94">
        <v>0.4969540234604346</v>
      </c>
      <c r="U5934" s="94">
        <v>0.57575829079331398</v>
      </c>
      <c r="V5934" s="94">
        <v>0.74414312636344859</v>
      </c>
      <c r="W5934" s="94">
        <v>0.52029580972053702</v>
      </c>
      <c r="X5934" s="94">
        <v>0.60151419598544498</v>
      </c>
      <c r="Y5934" s="94">
        <v>0.77766470771388474</v>
      </c>
      <c r="Z5934" s="94">
        <v>0.48548480088482554</v>
      </c>
      <c r="AA5934" s="94">
        <v>0.56586891446433207</v>
      </c>
      <c r="AB5934" s="94">
        <v>0.72850103530521859</v>
      </c>
      <c r="AC5934" s="94">
        <v>0.49379521812772875</v>
      </c>
      <c r="AD5934" s="94">
        <v>0.63413900416794156</v>
      </c>
      <c r="AE5934" s="94">
        <v>0.74082039979772718</v>
      </c>
      <c r="AF5934" s="94">
        <v>0.22503904033139926</v>
      </c>
      <c r="AG5934" s="94">
        <v>0.26390192789161898</v>
      </c>
      <c r="AH5934" s="94">
        <v>0.65977954439004705</v>
      </c>
      <c r="AI5934" s="94">
        <v>0.18570935049788434</v>
      </c>
      <c r="AJ5934" s="94">
        <v>0.24584517209232046</v>
      </c>
      <c r="AK5934" s="94">
        <v>0.63986656964002742</v>
      </c>
    </row>
    <row r="5935" spans="1:50">
      <c r="A5935" s="94">
        <v>8</v>
      </c>
      <c r="B5935" s="94">
        <v>0.7629519898463436</v>
      </c>
      <c r="C5935" s="94">
        <v>0.78446804435121875</v>
      </c>
      <c r="D5935" s="94">
        <v>0.945558141401172</v>
      </c>
      <c r="E5935" s="94">
        <v>0.69824250874341232</v>
      </c>
      <c r="F5935" s="94">
        <v>0.7619481766296532</v>
      </c>
      <c r="G5935" s="94">
        <v>0.9778970544323643</v>
      </c>
      <c r="H5935" s="94">
        <v>0.62002034978139342</v>
      </c>
      <c r="I5935" s="94">
        <v>0.84253543058414992</v>
      </c>
      <c r="J5935" s="94">
        <v>0.98894104531566374</v>
      </c>
      <c r="K5935" s="94">
        <v>0.67095580928241239</v>
      </c>
      <c r="L5935" s="94">
        <v>0.88436705486331824</v>
      </c>
      <c r="M5935" s="94">
        <v>0.92177289856523137</v>
      </c>
      <c r="N5935" s="94">
        <v>0.71101463576041546</v>
      </c>
      <c r="O5935" s="94">
        <v>0.79241723274713616</v>
      </c>
      <c r="P5935" s="94">
        <v>0.94454917278508499</v>
      </c>
      <c r="Q5935" s="94">
        <v>0.63288038263307267</v>
      </c>
      <c r="R5935" s="94">
        <v>0.74506521959071703</v>
      </c>
      <c r="S5935" s="94">
        <v>0.84655551782534999</v>
      </c>
      <c r="T5935" s="94">
        <v>0.64389993800270162</v>
      </c>
      <c r="U5935" s="94">
        <v>0.69321017911608385</v>
      </c>
      <c r="V5935" s="94">
        <v>0.77951452262133536</v>
      </c>
      <c r="W5935" s="94">
        <v>0.61680851361096578</v>
      </c>
      <c r="X5935" s="94">
        <v>0.71059932766683453</v>
      </c>
      <c r="Y5935" s="94">
        <v>0.81571696167927421</v>
      </c>
      <c r="Z5935" s="94">
        <v>0.57611765121163461</v>
      </c>
      <c r="AA5935" s="94">
        <v>0.66938862467098781</v>
      </c>
      <c r="AB5935" s="94">
        <v>0.74861085628915169</v>
      </c>
      <c r="AC5935" s="94">
        <v>0.5636855942560941</v>
      </c>
      <c r="AD5935" s="94">
        <v>0.74151898122547144</v>
      </c>
      <c r="AE5935" s="94">
        <v>0.75714244496086913</v>
      </c>
      <c r="AF5935" s="94">
        <v>0.64483679820206852</v>
      </c>
      <c r="AG5935" s="94">
        <v>0.75225560053596252</v>
      </c>
      <c r="AH5935" s="94">
        <v>0.92495522471418068</v>
      </c>
      <c r="AI5935" s="94">
        <v>0.55024251653396195</v>
      </c>
      <c r="AJ5935" s="94">
        <v>0.69977974706629065</v>
      </c>
      <c r="AK5935" s="94">
        <v>0.93661004281909233</v>
      </c>
    </row>
    <row r="5936" spans="1:50">
      <c r="A5936" s="94">
        <v>9</v>
      </c>
      <c r="B5936" s="94">
        <v>0.91627310677874352</v>
      </c>
      <c r="C5936" s="94">
        <v>0.9386866832383538</v>
      </c>
      <c r="D5936" s="94">
        <v>1</v>
      </c>
      <c r="E5936" s="94">
        <v>0.83515381661475441</v>
      </c>
      <c r="F5936" s="94">
        <v>0.9085294233649599</v>
      </c>
      <c r="G5936" s="94">
        <v>0.98481105712195816</v>
      </c>
      <c r="H5936" s="94">
        <v>0.68961466304629448</v>
      </c>
      <c r="I5936" s="94">
        <v>0.90365660664392911</v>
      </c>
      <c r="J5936" s="94">
        <v>0.99813650011740562</v>
      </c>
      <c r="K5936" s="94">
        <v>0.76692313448017035</v>
      </c>
      <c r="L5936" s="94">
        <v>0.93190388075577668</v>
      </c>
      <c r="M5936" s="94">
        <v>0.93593660344586938</v>
      </c>
      <c r="N5936" s="94">
        <v>0.84223030396136522</v>
      </c>
      <c r="O5936" s="94">
        <v>0.88001969038910077</v>
      </c>
      <c r="P5936" s="94">
        <v>0.92372659768295229</v>
      </c>
      <c r="Q5936" s="94">
        <v>0.75643138040754954</v>
      </c>
      <c r="R5936" s="94">
        <v>0.81391242082817938</v>
      </c>
      <c r="S5936" s="94">
        <v>0.87456910938774957</v>
      </c>
      <c r="T5936" s="94">
        <v>0.79524160470358318</v>
      </c>
      <c r="U5936" s="94">
        <v>0.76822656873035944</v>
      </c>
      <c r="V5936" s="94">
        <v>0.80923971079733659</v>
      </c>
      <c r="W5936" s="94">
        <v>0.68958572237692417</v>
      </c>
      <c r="X5936" s="94">
        <v>0.76512402406995572</v>
      </c>
      <c r="Y5936" s="94">
        <v>0.82000471218098769</v>
      </c>
      <c r="Z5936" s="94">
        <v>0.73525584834026569</v>
      </c>
      <c r="AA5936" s="94">
        <v>0.73467406732451135</v>
      </c>
      <c r="AB5936" s="94">
        <v>0.75222251079981794</v>
      </c>
      <c r="AC5936" s="94">
        <v>0.69475332172710147</v>
      </c>
      <c r="AD5936" s="94">
        <v>0.79265858848330961</v>
      </c>
      <c r="AE5936" s="94">
        <v>0.76173306761816573</v>
      </c>
      <c r="AF5936" s="94">
        <v>0.74968383937907956</v>
      </c>
      <c r="AG5936" s="94">
        <v>0.87328745699812327</v>
      </c>
      <c r="AH5936" s="94">
        <v>0.92102413867074195</v>
      </c>
      <c r="AI5936" s="94">
        <v>0.65861355163045732</v>
      </c>
      <c r="AJ5936" s="94">
        <v>0.84259331793004266</v>
      </c>
      <c r="AK5936" s="94">
        <v>0.98089507074702997</v>
      </c>
    </row>
    <row r="5937" spans="1:37">
      <c r="A5937" s="94">
        <v>10</v>
      </c>
      <c r="B5937" s="94">
        <v>0.96878022483311921</v>
      </c>
      <c r="C5937" s="94">
        <v>0.98477408443431824</v>
      </c>
      <c r="D5937" s="94">
        <v>0.98926487678594266</v>
      </c>
      <c r="E5937" s="94">
        <v>0.88301238598466447</v>
      </c>
      <c r="F5937" s="94">
        <v>0.94631870045241584</v>
      </c>
      <c r="G5937" s="94">
        <v>0.97343347289973581</v>
      </c>
      <c r="H5937" s="94">
        <v>0.77279075867841696</v>
      </c>
      <c r="I5937" s="94">
        <v>0.94797971822903637</v>
      </c>
      <c r="J5937" s="94">
        <v>0.95899158320409206</v>
      </c>
      <c r="K5937" s="94">
        <v>0.93654672188070676</v>
      </c>
      <c r="L5937" s="94">
        <v>0.98675804264532097</v>
      </c>
      <c r="M5937" s="94">
        <v>0.97577444654193546</v>
      </c>
      <c r="N5937" s="94">
        <v>0.96898591571487958</v>
      </c>
      <c r="O5937" s="94">
        <v>0.97289888613567432</v>
      </c>
      <c r="P5937" s="94">
        <v>0.95904278098117435</v>
      </c>
      <c r="Q5937" s="94">
        <v>0.94399877431879797</v>
      </c>
      <c r="R5937" s="94">
        <v>0.90642503024843191</v>
      </c>
      <c r="S5937" s="94">
        <v>0.93381172659615053</v>
      </c>
      <c r="T5937" s="94">
        <v>0.97125901732229147</v>
      </c>
      <c r="U5937" s="94">
        <v>0.86480159545850566</v>
      </c>
      <c r="V5937" s="94">
        <v>0.94071728991911185</v>
      </c>
      <c r="W5937" s="94">
        <v>0.80879035490933016</v>
      </c>
      <c r="X5937" s="94">
        <v>0.84405014518033417</v>
      </c>
      <c r="Y5937" s="94">
        <v>0.8471604653585072</v>
      </c>
      <c r="Z5937" s="94">
        <v>0.93996491682207972</v>
      </c>
      <c r="AA5937" s="94">
        <v>0.83392544058763873</v>
      </c>
      <c r="AB5937" s="94">
        <v>0.78653531355809025</v>
      </c>
      <c r="AC5937" s="94">
        <v>0.93951086807015605</v>
      </c>
      <c r="AD5937" s="94">
        <v>0.87962271984595208</v>
      </c>
      <c r="AE5937" s="94">
        <v>0.78610502700768248</v>
      </c>
      <c r="AF5937" s="94">
        <v>0.77965146201479574</v>
      </c>
      <c r="AG5937" s="94">
        <v>0.90380953278998111</v>
      </c>
      <c r="AH5937" s="94">
        <v>0.88679817674782291</v>
      </c>
      <c r="AI5937" s="94">
        <v>0.68507231276479896</v>
      </c>
      <c r="AJ5937" s="94">
        <v>0.87463119786779142</v>
      </c>
      <c r="AK5937" s="94">
        <v>0.95374470380651621</v>
      </c>
    </row>
    <row r="5938" spans="1:37">
      <c r="A5938" s="94">
        <v>11</v>
      </c>
      <c r="B5938" s="94">
        <v>0.98885347793686296</v>
      </c>
      <c r="C5938" s="94">
        <v>1</v>
      </c>
      <c r="D5938" s="94">
        <v>0.96089963649549559</v>
      </c>
      <c r="E5938" s="94">
        <v>0.87099664577790548</v>
      </c>
      <c r="F5938" s="94">
        <v>0.96431816367188694</v>
      </c>
      <c r="G5938" s="94">
        <v>0.97031175373120637</v>
      </c>
      <c r="H5938" s="94">
        <v>0.91085362969969275</v>
      </c>
      <c r="I5938" s="94">
        <v>0.9977542406863803</v>
      </c>
      <c r="J5938" s="94">
        <v>0.95924138211596821</v>
      </c>
      <c r="K5938" s="94">
        <v>0.99062125148187041</v>
      </c>
      <c r="L5938" s="94">
        <v>1</v>
      </c>
      <c r="M5938" s="94">
        <v>1</v>
      </c>
      <c r="N5938" s="94">
        <v>1</v>
      </c>
      <c r="O5938" s="94">
        <v>1</v>
      </c>
      <c r="P5938" s="94">
        <v>0.98203219041458745</v>
      </c>
      <c r="Q5938" s="94">
        <v>1</v>
      </c>
      <c r="R5938" s="94">
        <v>0.95388211472135553</v>
      </c>
      <c r="S5938" s="94">
        <v>1</v>
      </c>
      <c r="T5938" s="94">
        <v>1</v>
      </c>
      <c r="U5938" s="94">
        <v>0.91692612328152323</v>
      </c>
      <c r="V5938" s="94">
        <v>0.98009164106301638</v>
      </c>
      <c r="W5938" s="94">
        <v>0.91102332924576246</v>
      </c>
      <c r="X5938" s="94">
        <v>0.90539742823408287</v>
      </c>
      <c r="Y5938" s="94">
        <v>0.8742109464075748</v>
      </c>
      <c r="Z5938" s="94">
        <v>0.98895732952105275</v>
      </c>
      <c r="AA5938" s="94">
        <v>0.92063781882271223</v>
      </c>
      <c r="AB5938" s="94">
        <v>0.87977235198947779</v>
      </c>
      <c r="AC5938" s="94">
        <v>0.97939615501000132</v>
      </c>
      <c r="AD5938" s="94">
        <v>0.9388593010957621</v>
      </c>
      <c r="AE5938" s="94">
        <v>0.89626073562336339</v>
      </c>
      <c r="AF5938" s="94">
        <v>0.85271445127728884</v>
      </c>
      <c r="AG5938" s="94">
        <v>0.94975409756889628</v>
      </c>
      <c r="AH5938" s="94">
        <v>0.90804660437687146</v>
      </c>
      <c r="AI5938" s="94">
        <v>0.75006121642424206</v>
      </c>
      <c r="AJ5938" s="94">
        <v>0.90349486972994453</v>
      </c>
      <c r="AK5938" s="94">
        <v>0.92769712516436453</v>
      </c>
    </row>
    <row r="5939" spans="1:37">
      <c r="A5939" s="94">
        <v>12</v>
      </c>
      <c r="B5939" s="94">
        <v>0.97955225154007441</v>
      </c>
      <c r="C5939" s="94">
        <v>0.99939348503866254</v>
      </c>
      <c r="D5939" s="94">
        <v>0.93412989267254587</v>
      </c>
      <c r="E5939" s="94">
        <v>0.90696747767178187</v>
      </c>
      <c r="F5939" s="94">
        <v>0.98039632776704122</v>
      </c>
      <c r="G5939" s="94">
        <v>0.97360221447641315</v>
      </c>
      <c r="H5939" s="94">
        <v>0.87466624581006192</v>
      </c>
      <c r="I5939" s="94">
        <v>0.95058492655354854</v>
      </c>
      <c r="J5939" s="94">
        <v>0.9716913598838649</v>
      </c>
      <c r="K5939" s="94">
        <v>1</v>
      </c>
      <c r="L5939" s="94">
        <v>0.94144933882276083</v>
      </c>
      <c r="M5939" s="94">
        <v>0.92366980444458224</v>
      </c>
      <c r="N5939" s="94">
        <v>0.9380619385538348</v>
      </c>
      <c r="O5939" s="94">
        <v>0.94540726344430936</v>
      </c>
      <c r="P5939" s="94">
        <v>0.93200559636486446</v>
      </c>
      <c r="Q5939" s="94">
        <v>0.93482684072187949</v>
      </c>
      <c r="R5939" s="94">
        <v>0.90131046747640864</v>
      </c>
      <c r="S5939" s="94">
        <v>0.92586328359462511</v>
      </c>
      <c r="T5939" s="94">
        <v>0.91697391597107869</v>
      </c>
      <c r="U5939" s="94">
        <v>0.89875228106536353</v>
      </c>
      <c r="V5939" s="94">
        <v>0.97719986190733688</v>
      </c>
      <c r="W5939" s="94">
        <v>0.93082529880285403</v>
      </c>
      <c r="X5939" s="94">
        <v>0.88360299523620278</v>
      </c>
      <c r="Y5939" s="94">
        <v>0.82775474601845767</v>
      </c>
      <c r="Z5939" s="94">
        <v>0.92883056727282698</v>
      </c>
      <c r="AA5939" s="94">
        <v>0.9310933820582028</v>
      </c>
      <c r="AB5939" s="94">
        <v>0.91950710417148185</v>
      </c>
      <c r="AC5939" s="94">
        <v>0.94682976959141085</v>
      </c>
      <c r="AD5939" s="94">
        <v>0.91752602502912528</v>
      </c>
      <c r="AE5939" s="94">
        <v>0.916921321617434</v>
      </c>
      <c r="AF5939" s="94">
        <v>0.97689668059660928</v>
      </c>
      <c r="AG5939" s="94">
        <v>0.99545269092051514</v>
      </c>
      <c r="AH5939" s="94">
        <v>0.93955495079478513</v>
      </c>
      <c r="AI5939" s="94">
        <v>0.84740721497052485</v>
      </c>
      <c r="AJ5939" s="94">
        <v>0.94697581532466046</v>
      </c>
      <c r="AK5939" s="94">
        <v>0.95505681115768892</v>
      </c>
    </row>
    <row r="5940" spans="1:37">
      <c r="A5940" s="94">
        <v>13</v>
      </c>
      <c r="B5940" s="94">
        <v>0.93040124610309638</v>
      </c>
      <c r="C5940" s="94">
        <v>0.93348644959211746</v>
      </c>
      <c r="D5940" s="94">
        <v>0.90272227126412186</v>
      </c>
      <c r="E5940" s="94">
        <v>0.87924662822914423</v>
      </c>
      <c r="F5940" s="94">
        <v>0.9186475679897953</v>
      </c>
      <c r="G5940" s="94">
        <v>0.96128261206091414</v>
      </c>
      <c r="H5940" s="94">
        <v>0.91979557572698756</v>
      </c>
      <c r="I5940" s="94">
        <v>0.95284941547194879</v>
      </c>
      <c r="J5940" s="94">
        <v>0.97139374232314435</v>
      </c>
      <c r="K5940" s="94">
        <v>0.92562823117878534</v>
      </c>
      <c r="L5940" s="94">
        <v>0.91619041332997575</v>
      </c>
      <c r="M5940" s="94">
        <v>0.8490652222643601</v>
      </c>
      <c r="N5940" s="94">
        <v>0.91820488882848927</v>
      </c>
      <c r="O5940" s="94">
        <v>0.93752315851488577</v>
      </c>
      <c r="P5940" s="94">
        <v>0.93195437378309132</v>
      </c>
      <c r="Q5940" s="94">
        <v>0.92748812753870291</v>
      </c>
      <c r="R5940" s="94">
        <v>0.90909048483519139</v>
      </c>
      <c r="S5940" s="94">
        <v>0.87256498384318582</v>
      </c>
      <c r="T5940" s="94">
        <v>0.92274253876884027</v>
      </c>
      <c r="U5940" s="94">
        <v>0.93173811808712015</v>
      </c>
      <c r="V5940" s="94">
        <v>0.9883258491894481</v>
      </c>
      <c r="W5940" s="94">
        <v>0.9414253978933067</v>
      </c>
      <c r="X5940" s="94">
        <v>0.93320457312523286</v>
      </c>
      <c r="Y5940" s="94">
        <v>0.88683914585871138</v>
      </c>
      <c r="Z5940" s="94">
        <v>0.92814959278804388</v>
      </c>
      <c r="AA5940" s="94">
        <v>0.94742496454847003</v>
      </c>
      <c r="AB5940" s="94">
        <v>0.95983516130031477</v>
      </c>
      <c r="AC5940" s="94">
        <v>0.95491745296921715</v>
      </c>
      <c r="AD5940" s="94">
        <v>0.946355511651088</v>
      </c>
      <c r="AE5940" s="94">
        <v>0.94105891577480472</v>
      </c>
      <c r="AF5940" s="94">
        <v>0.91756670202632218</v>
      </c>
      <c r="AG5940" s="94">
        <v>0.93220813575506933</v>
      </c>
      <c r="AH5940" s="94">
        <v>0.93029017939308722</v>
      </c>
      <c r="AI5940" s="94">
        <v>0.87787834652088959</v>
      </c>
      <c r="AJ5940" s="94">
        <v>0.91317512567629944</v>
      </c>
      <c r="AK5940" s="94">
        <v>0.95676086492318424</v>
      </c>
    </row>
    <row r="5941" spans="1:37">
      <c r="A5941" s="94">
        <v>14</v>
      </c>
      <c r="B5941" s="94">
        <v>0.95524327475048121</v>
      </c>
      <c r="C5941" s="94">
        <v>0.94659828007459224</v>
      </c>
      <c r="D5941" s="94">
        <v>0.89577021046405547</v>
      </c>
      <c r="E5941" s="94">
        <v>0.92538679534840829</v>
      </c>
      <c r="F5941" s="94">
        <v>0.93303506581333306</v>
      </c>
      <c r="G5941" s="94">
        <v>0.97115546161459265</v>
      </c>
      <c r="H5941" s="94">
        <v>0.9931194254230068</v>
      </c>
      <c r="I5941" s="94">
        <v>1</v>
      </c>
      <c r="J5941" s="94">
        <v>1</v>
      </c>
      <c r="K5941" s="94">
        <v>0.9703444720098956</v>
      </c>
      <c r="L5941" s="94">
        <v>0.97883158264682801</v>
      </c>
      <c r="M5941" s="94">
        <v>0.9513092245595387</v>
      </c>
      <c r="N5941" s="94">
        <v>0.97016764848964709</v>
      </c>
      <c r="O5941" s="94">
        <v>0.99889256466224985</v>
      </c>
      <c r="P5941" s="94">
        <v>0.94386183721106143</v>
      </c>
      <c r="Q5941" s="94">
        <v>0.98932247184697186</v>
      </c>
      <c r="R5941" s="94">
        <v>1</v>
      </c>
      <c r="S5941" s="94">
        <v>0.96677770931636009</v>
      </c>
      <c r="T5941" s="94">
        <v>0.98335003017749278</v>
      </c>
      <c r="U5941" s="94">
        <v>1</v>
      </c>
      <c r="V5941" s="94">
        <v>0.99827817257375751</v>
      </c>
      <c r="W5941" s="94">
        <v>0.99565323930129412</v>
      </c>
      <c r="X5941" s="94">
        <v>0.99925912604119305</v>
      </c>
      <c r="Y5941" s="94">
        <v>0.98153337488518921</v>
      </c>
      <c r="Z5941" s="94">
        <v>1</v>
      </c>
      <c r="AA5941" s="94">
        <v>1</v>
      </c>
      <c r="AB5941" s="94">
        <v>1</v>
      </c>
      <c r="AC5941" s="94">
        <v>1</v>
      </c>
      <c r="AD5941" s="94">
        <v>1</v>
      </c>
      <c r="AE5941" s="94">
        <v>0.99238642017990952</v>
      </c>
      <c r="AF5941" s="94">
        <v>0.91913712373740242</v>
      </c>
      <c r="AG5941" s="94">
        <v>0.93962246663229154</v>
      </c>
      <c r="AH5941" s="94">
        <v>0.9890851117573366</v>
      </c>
      <c r="AI5941" s="94">
        <v>0.94312261801780384</v>
      </c>
      <c r="AJ5941" s="94">
        <v>0.95042444066388276</v>
      </c>
      <c r="AK5941" s="94">
        <v>0.97898731723215593</v>
      </c>
    </row>
    <row r="5942" spans="1:37">
      <c r="A5942" s="94">
        <v>15</v>
      </c>
      <c r="B5942" s="94">
        <v>1</v>
      </c>
      <c r="C5942" s="94">
        <v>0.99593393663079033</v>
      </c>
      <c r="D5942" s="94">
        <v>0.92569706372771943</v>
      </c>
      <c r="E5942" s="94">
        <v>1</v>
      </c>
      <c r="F5942" s="94">
        <v>1</v>
      </c>
      <c r="G5942" s="94">
        <v>1</v>
      </c>
      <c r="H5942" s="94">
        <v>1</v>
      </c>
      <c r="I5942" s="94">
        <v>0.9938443360629079</v>
      </c>
      <c r="J5942" s="94">
        <v>0.97776147344245057</v>
      </c>
      <c r="K5942" s="94">
        <v>0.93422483275617363</v>
      </c>
      <c r="L5942" s="94">
        <v>0.96207030924965997</v>
      </c>
      <c r="M5942" s="94">
        <v>0.95448412759952239</v>
      </c>
      <c r="N5942" s="94">
        <v>0.96367402689229897</v>
      </c>
      <c r="O5942" s="94">
        <v>0.98354149374892708</v>
      </c>
      <c r="P5942" s="94">
        <v>0.97212836378992307</v>
      </c>
      <c r="Q5942" s="94">
        <v>0.99168265035535197</v>
      </c>
      <c r="R5942" s="94">
        <v>0.99614054573709954</v>
      </c>
      <c r="S5942" s="94">
        <v>0.93787934845646859</v>
      </c>
      <c r="T5942" s="94">
        <v>0.994316058942597</v>
      </c>
      <c r="U5942" s="94">
        <v>0.99020693687130068</v>
      </c>
      <c r="V5942" s="94">
        <v>0.99607623803908418</v>
      </c>
      <c r="W5942" s="94">
        <v>1</v>
      </c>
      <c r="X5942" s="94">
        <v>1</v>
      </c>
      <c r="Y5942" s="94">
        <v>1</v>
      </c>
      <c r="Z5942" s="94">
        <v>0.99832771492613681</v>
      </c>
      <c r="AA5942" s="94">
        <v>0.97953333677095733</v>
      </c>
      <c r="AB5942" s="94">
        <v>0.99820459727937538</v>
      </c>
      <c r="AC5942" s="94">
        <v>0.9775309379433389</v>
      </c>
      <c r="AD5942" s="94">
        <v>0.97509167145380427</v>
      </c>
      <c r="AE5942" s="94">
        <v>1</v>
      </c>
      <c r="AF5942" s="94">
        <v>1</v>
      </c>
      <c r="AG5942" s="94">
        <v>1</v>
      </c>
      <c r="AH5942" s="94">
        <v>1</v>
      </c>
      <c r="AI5942" s="94">
        <v>1</v>
      </c>
      <c r="AJ5942" s="94">
        <v>1</v>
      </c>
      <c r="AK5942" s="94">
        <v>1</v>
      </c>
    </row>
    <row r="5943" spans="1:37">
      <c r="A5943" s="94">
        <v>16</v>
      </c>
      <c r="B5943" s="94">
        <v>0.99754388428697516</v>
      </c>
      <c r="C5943" s="94">
        <v>0.97967868908712996</v>
      </c>
      <c r="D5943" s="94">
        <v>0.90708194752813998</v>
      </c>
      <c r="E5943" s="94">
        <v>0.95056066572430953</v>
      </c>
      <c r="F5943" s="94">
        <v>0.9855023563510853</v>
      </c>
      <c r="G5943" s="94">
        <v>0.97636884267489132</v>
      </c>
      <c r="H5943" s="94">
        <v>0.94413074707613276</v>
      </c>
      <c r="I5943" s="94">
        <v>0.95937170146006245</v>
      </c>
      <c r="J5943" s="94">
        <v>0.97472605980756921</v>
      </c>
      <c r="K5943" s="94">
        <v>0.92814887214177322</v>
      </c>
      <c r="L5943" s="94">
        <v>0.9514470619023524</v>
      </c>
      <c r="M5943" s="94">
        <v>0.88603832158722584</v>
      </c>
      <c r="N5943" s="94">
        <v>0.9606778419196067</v>
      </c>
      <c r="O5943" s="94">
        <v>0.96685832071466482</v>
      </c>
      <c r="P5943" s="94">
        <v>1</v>
      </c>
      <c r="Q5943" s="94">
        <v>0.9996914591437831</v>
      </c>
      <c r="R5943" s="94">
        <v>0.96954402684491647</v>
      </c>
      <c r="S5943" s="94">
        <v>0.94150892987081058</v>
      </c>
      <c r="T5943" s="94">
        <v>0.9935842034168314</v>
      </c>
      <c r="U5943" s="94">
        <v>0.96475874122897165</v>
      </c>
      <c r="V5943" s="94">
        <v>1</v>
      </c>
      <c r="W5943" s="94">
        <v>0.96174431438971786</v>
      </c>
      <c r="X5943" s="94">
        <v>0.94819658893667724</v>
      </c>
      <c r="Y5943" s="94">
        <v>0.99002755456187574</v>
      </c>
      <c r="Z5943" s="94">
        <v>0.99648089643500792</v>
      </c>
      <c r="AA5943" s="94">
        <v>0.92856242461402683</v>
      </c>
      <c r="AB5943" s="94">
        <v>0.8895988162494074</v>
      </c>
      <c r="AC5943" s="94">
        <v>0.95941077414613618</v>
      </c>
      <c r="AD5943" s="94">
        <v>0.93538025981184258</v>
      </c>
      <c r="AE5943" s="94">
        <v>0.9801148946444761</v>
      </c>
      <c r="AF5943" s="94">
        <v>0.92385405144892796</v>
      </c>
      <c r="AG5943" s="94">
        <v>0.96724497742214621</v>
      </c>
      <c r="AH5943" s="94">
        <v>0.93288847875728453</v>
      </c>
      <c r="AI5943" s="94">
        <v>0.89962330480251818</v>
      </c>
      <c r="AJ5943" s="94">
        <v>0.94016898235397273</v>
      </c>
      <c r="AK5943" s="94">
        <v>0.93102164555681688</v>
      </c>
    </row>
    <row r="5944" spans="1:37">
      <c r="A5944" s="94">
        <v>17</v>
      </c>
      <c r="B5944" s="94">
        <v>0.92463884981603672</v>
      </c>
      <c r="C5944" s="94">
        <v>0.94392744358389058</v>
      </c>
      <c r="D5944" s="94">
        <v>0.89205669838042867</v>
      </c>
      <c r="E5944" s="94">
        <v>0.87023413488735057</v>
      </c>
      <c r="F5944" s="94">
        <v>0.94528229557367716</v>
      </c>
      <c r="G5944" s="94">
        <v>0.97030808543606117</v>
      </c>
      <c r="H5944" s="94">
        <v>0.7679898692777013</v>
      </c>
      <c r="I5944" s="94">
        <v>0.81563921999166167</v>
      </c>
      <c r="J5944" s="94">
        <v>0.87924577857681718</v>
      </c>
      <c r="K5944" s="94">
        <v>0.6986676612052779</v>
      </c>
      <c r="L5944" s="94">
        <v>0.7666900127308327</v>
      </c>
      <c r="M5944" s="94">
        <v>0.78884850552576924</v>
      </c>
      <c r="N5944" s="94">
        <v>0.80951994075579692</v>
      </c>
      <c r="O5944" s="94">
        <v>0.7790168180128505</v>
      </c>
      <c r="P5944" s="94">
        <v>0.87254809115475362</v>
      </c>
      <c r="Q5944" s="94">
        <v>0.83742335516445443</v>
      </c>
      <c r="R5944" s="94">
        <v>0.77048702242984746</v>
      </c>
      <c r="S5944" s="94">
        <v>0.81278440952509889</v>
      </c>
      <c r="T5944" s="94">
        <v>0.84141470855111089</v>
      </c>
      <c r="U5944" s="94">
        <v>0.76283058470278342</v>
      </c>
      <c r="V5944" s="94">
        <v>0.88604571164123613</v>
      </c>
      <c r="W5944" s="94">
        <v>0.70669440912749892</v>
      </c>
      <c r="X5944" s="94">
        <v>0.72648171916728077</v>
      </c>
      <c r="Y5944" s="94">
        <v>0.82597180377943635</v>
      </c>
      <c r="Z5944" s="94">
        <v>0.83430258211405062</v>
      </c>
      <c r="AA5944" s="94">
        <v>0.74461829091219989</v>
      </c>
      <c r="AB5944" s="94">
        <v>0.73265595699611374</v>
      </c>
      <c r="AC5944" s="94">
        <v>0.7907935793697265</v>
      </c>
      <c r="AD5944" s="94">
        <v>0.71080971529503989</v>
      </c>
      <c r="AE5944" s="94">
        <v>0.78940031353309914</v>
      </c>
      <c r="AF5944" s="94">
        <v>0.78511270418313539</v>
      </c>
      <c r="AG5944" s="94">
        <v>0.90554800686098191</v>
      </c>
      <c r="AH5944" s="94">
        <v>0.87638403550036004</v>
      </c>
      <c r="AI5944" s="94">
        <v>0.75975303387493043</v>
      </c>
      <c r="AJ5944" s="94">
        <v>0.8772835145506831</v>
      </c>
      <c r="AK5944" s="94">
        <v>0.90706374537812307</v>
      </c>
    </row>
    <row r="5945" spans="1:37">
      <c r="A5945" s="94">
        <v>18</v>
      </c>
      <c r="B5945" s="94">
        <v>0.75254992830981038</v>
      </c>
      <c r="C5945" s="94">
        <v>0.77700512772433827</v>
      </c>
      <c r="D5945" s="94">
        <v>0.77102188457617415</v>
      </c>
      <c r="E5945" s="94">
        <v>0.68592603093812232</v>
      </c>
      <c r="F5945" s="94">
        <v>0.75961563435818658</v>
      </c>
      <c r="G5945" s="94">
        <v>0.82760920331232368</v>
      </c>
      <c r="H5945" s="94">
        <v>0.32540313089304729</v>
      </c>
      <c r="I5945" s="94">
        <v>0.50506660715700047</v>
      </c>
      <c r="J5945" s="94">
        <v>0.61691409843647305</v>
      </c>
      <c r="K5945" s="94">
        <v>0.36073926330877387</v>
      </c>
      <c r="L5945" s="94">
        <v>0.44728295379461419</v>
      </c>
      <c r="M5945" s="94">
        <v>0.50636742876558027</v>
      </c>
      <c r="N5945" s="94">
        <v>0.34609900163276081</v>
      </c>
      <c r="O5945" s="94">
        <v>0.41567538203538168</v>
      </c>
      <c r="P5945" s="94">
        <v>0.58266699306172265</v>
      </c>
      <c r="Q5945" s="94">
        <v>0.35750819859852467</v>
      </c>
      <c r="R5945" s="94">
        <v>0.40278170225434351</v>
      </c>
      <c r="S5945" s="94">
        <v>0.52516270849458169</v>
      </c>
      <c r="T5945" s="94">
        <v>0.35587834980435951</v>
      </c>
      <c r="U5945" s="94">
        <v>0.3751447090432965</v>
      </c>
      <c r="V5945" s="94">
        <v>0.51856764746279482</v>
      </c>
      <c r="W5945" s="94">
        <v>0.33371450557410665</v>
      </c>
      <c r="X5945" s="94">
        <v>0.38065378610477846</v>
      </c>
      <c r="Y5945" s="94">
        <v>0.50964075468419179</v>
      </c>
      <c r="Z5945" s="94">
        <v>0.31421260915692517</v>
      </c>
      <c r="AA5945" s="94">
        <v>0.35322983657740459</v>
      </c>
      <c r="AB5945" s="94">
        <v>0.46404369488399588</v>
      </c>
      <c r="AC5945" s="94">
        <v>0.30307836957333339</v>
      </c>
      <c r="AD5945" s="94">
        <v>0.38212661666568226</v>
      </c>
      <c r="AE5945" s="94">
        <v>0.39247469943797897</v>
      </c>
      <c r="AF5945" s="94">
        <v>0.62833541590379149</v>
      </c>
      <c r="AG5945" s="94">
        <v>0.73873004687601374</v>
      </c>
      <c r="AH5945" s="94">
        <v>0.76746680409178214</v>
      </c>
      <c r="AI5945" s="94">
        <v>0.56854166724244182</v>
      </c>
      <c r="AJ5945" s="94">
        <v>0.70389149951775665</v>
      </c>
      <c r="AK5945" s="94">
        <v>0.78847537059306139</v>
      </c>
    </row>
    <row r="5946" spans="1:37">
      <c r="A5946" s="94">
        <v>19</v>
      </c>
      <c r="B5946" s="94">
        <v>0.44845214878036077</v>
      </c>
      <c r="C5946" s="94">
        <v>0.46954395455375192</v>
      </c>
      <c r="D5946" s="94">
        <v>0.51834850659985088</v>
      </c>
      <c r="E5946" s="94">
        <v>0.40874988128779005</v>
      </c>
      <c r="F5946" s="94">
        <v>0.45233090691860067</v>
      </c>
      <c r="G5946" s="94">
        <v>0.56132399043015146</v>
      </c>
      <c r="H5946" s="94">
        <v>0.26411409235827465</v>
      </c>
      <c r="I5946" s="94">
        <v>0.37716910990043939</v>
      </c>
      <c r="J5946" s="94">
        <v>0.5424533250733159</v>
      </c>
      <c r="K5946" s="94">
        <v>0.29042670850587721</v>
      </c>
      <c r="L5946" s="94">
        <v>0.36884269357571392</v>
      </c>
      <c r="M5946" s="94">
        <v>0.49218610119932948</v>
      </c>
      <c r="N5946" s="94">
        <v>0.25831102812720957</v>
      </c>
      <c r="O5946" s="94">
        <v>0.33104675344574347</v>
      </c>
      <c r="P5946" s="94">
        <v>0.55797949548139381</v>
      </c>
      <c r="Q5946" s="94">
        <v>0.26810238891203825</v>
      </c>
      <c r="R5946" s="94">
        <v>0.31847968972210183</v>
      </c>
      <c r="S5946" s="94">
        <v>0.49202006152839195</v>
      </c>
      <c r="T5946" s="94">
        <v>0.26364453787378012</v>
      </c>
      <c r="U5946" s="94">
        <v>0.29558690630978862</v>
      </c>
      <c r="V5946" s="94">
        <v>0.47632007800503123</v>
      </c>
      <c r="W5946" s="94">
        <v>0.26819389916632902</v>
      </c>
      <c r="X5946" s="94">
        <v>0.30783361642827634</v>
      </c>
      <c r="Y5946" s="94">
        <v>0.48096663207725299</v>
      </c>
      <c r="Z5946" s="94">
        <v>0.24507531411112479</v>
      </c>
      <c r="AA5946" s="94">
        <v>0.28473714054863003</v>
      </c>
      <c r="AB5946" s="94">
        <v>0.45286382817507492</v>
      </c>
      <c r="AC5946" s="94">
        <v>0.24136606395479071</v>
      </c>
      <c r="AD5946" s="94">
        <v>0.31421332560232934</v>
      </c>
      <c r="AE5946" s="94">
        <v>0.38413220831272726</v>
      </c>
      <c r="AF5946" s="94">
        <v>0.37369996640203551</v>
      </c>
      <c r="AG5946" s="94">
        <v>0.44487779164345709</v>
      </c>
      <c r="AH5946" s="94">
        <v>0.55351900109542373</v>
      </c>
      <c r="AI5946" s="94">
        <v>0.32838922038189094</v>
      </c>
      <c r="AJ5946" s="94">
        <v>0.42398282236142093</v>
      </c>
      <c r="AK5946" s="94">
        <v>0.53732060373796064</v>
      </c>
    </row>
    <row r="5947" spans="1:37">
      <c r="A5947" s="94">
        <v>20</v>
      </c>
      <c r="B5947" s="94">
        <v>0.36943891384266209</v>
      </c>
      <c r="C5947" s="94">
        <v>0.39908118698661144</v>
      </c>
      <c r="D5947" s="94">
        <v>0.55339830641973331</v>
      </c>
      <c r="E5947" s="94">
        <v>0.3367318287736375</v>
      </c>
      <c r="F5947" s="94">
        <v>0.37528257935549791</v>
      </c>
      <c r="G5947" s="94">
        <v>0.55652806135737176</v>
      </c>
      <c r="H5947" s="94">
        <v>0.17845864141239764</v>
      </c>
      <c r="I5947" s="94">
        <v>0.27267505082148769</v>
      </c>
      <c r="J5947" s="94">
        <v>0.54991089315957797</v>
      </c>
      <c r="K5947" s="94">
        <v>0.19375030689622116</v>
      </c>
      <c r="L5947" s="94">
        <v>0.25998285719402725</v>
      </c>
      <c r="M5947" s="94">
        <v>0.48269804726545257</v>
      </c>
      <c r="N5947" s="94">
        <v>0.16382509173200666</v>
      </c>
      <c r="O5947" s="94">
        <v>0.21965197416123328</v>
      </c>
      <c r="P5947" s="94">
        <v>0.54296234485067119</v>
      </c>
      <c r="Q5947" s="94">
        <v>0.17586775790463643</v>
      </c>
      <c r="R5947" s="94">
        <v>0.21399159815183649</v>
      </c>
      <c r="S5947" s="94">
        <v>0.47992942118566323</v>
      </c>
      <c r="T5947" s="94">
        <v>0.1706059927984595</v>
      </c>
      <c r="U5947" s="94">
        <v>0.1971626202462517</v>
      </c>
      <c r="V5947" s="94">
        <v>0.46161741650405297</v>
      </c>
      <c r="W5947" s="94">
        <v>0.1781113273714269</v>
      </c>
      <c r="X5947" s="94">
        <v>0.20526454861933391</v>
      </c>
      <c r="Y5947" s="94">
        <v>0.46248831005928104</v>
      </c>
      <c r="Z5947" s="94">
        <v>0.1627362329413195</v>
      </c>
      <c r="AA5947" s="94">
        <v>0.19202169444120512</v>
      </c>
      <c r="AB5947" s="94">
        <v>0.44416857485292477</v>
      </c>
      <c r="AC5947" s="94">
        <v>0.16275283835243906</v>
      </c>
      <c r="AD5947" s="94">
        <v>0.2149327384755248</v>
      </c>
      <c r="AE5947" s="94">
        <v>0.37740749533420842</v>
      </c>
      <c r="AF5947" s="94">
        <v>0.30785739362846692</v>
      </c>
      <c r="AG5947" s="94">
        <v>0.3761787424569914</v>
      </c>
      <c r="AH5947" s="94">
        <v>0.576856730509264</v>
      </c>
      <c r="AI5947" s="94">
        <v>0.27045941337254131</v>
      </c>
      <c r="AJ5947" s="94">
        <v>0.36305519037433998</v>
      </c>
      <c r="AK5947" s="94">
        <v>0.54829580575191894</v>
      </c>
    </row>
    <row r="5948" spans="1:37">
      <c r="A5948" s="94">
        <v>21</v>
      </c>
      <c r="B5948" s="94">
        <v>0.28340993122422981</v>
      </c>
      <c r="C5948" s="94">
        <v>0.29001910527901253</v>
      </c>
      <c r="D5948" s="94">
        <v>0.54482637681417867</v>
      </c>
      <c r="E5948" s="94">
        <v>0.25831914521703342</v>
      </c>
      <c r="F5948" s="94">
        <v>0.27350242561308907</v>
      </c>
      <c r="G5948" s="94">
        <v>0.59548095384477662</v>
      </c>
      <c r="H5948" s="94">
        <v>0.13689725622680149</v>
      </c>
      <c r="I5948" s="94">
        <v>0.22043429769212416</v>
      </c>
      <c r="J5948" s="94">
        <v>0.55891507336594037</v>
      </c>
      <c r="K5948" s="94">
        <v>0.14856933750166601</v>
      </c>
      <c r="L5948" s="94">
        <v>0.21411624247159869</v>
      </c>
      <c r="M5948" s="94">
        <v>0.52401690086040997</v>
      </c>
      <c r="N5948" s="94">
        <v>0.12514254651595635</v>
      </c>
      <c r="O5948" s="94">
        <v>0.16836196849438378</v>
      </c>
      <c r="P5948" s="94">
        <v>0.53665839362409895</v>
      </c>
      <c r="Q5948" s="94">
        <v>0.13473692915965557</v>
      </c>
      <c r="R5948" s="94">
        <v>0.16411296610564238</v>
      </c>
      <c r="S5948" s="94">
        <v>0.47445065745888754</v>
      </c>
      <c r="T5948" s="94">
        <v>0.13043759417635972</v>
      </c>
      <c r="U5948" s="94">
        <v>0.1511287447278554</v>
      </c>
      <c r="V5948" s="94">
        <v>0.45610113431491311</v>
      </c>
      <c r="W5948" s="94">
        <v>0.1365739422201635</v>
      </c>
      <c r="X5948" s="94">
        <v>0.15738179831473514</v>
      </c>
      <c r="Y5948" s="94">
        <v>0.45627446950366696</v>
      </c>
      <c r="Z5948" s="94">
        <v>0.12460215205586639</v>
      </c>
      <c r="AA5948" s="94">
        <v>0.1472504237505928</v>
      </c>
      <c r="AB5948" s="94">
        <v>0.43914037499731945</v>
      </c>
      <c r="AC5948" s="94">
        <v>0.12484919103516845</v>
      </c>
      <c r="AD5948" s="94">
        <v>0.16849052146695803</v>
      </c>
      <c r="AE5948" s="94">
        <v>0.37316158698164409</v>
      </c>
      <c r="AF5948" s="94">
        <v>0.20845460688494019</v>
      </c>
      <c r="AG5948" s="94">
        <v>0.26854847649506713</v>
      </c>
      <c r="AH5948" s="94">
        <v>0.58168268760876485</v>
      </c>
      <c r="AI5948" s="94">
        <v>0.18313190412098465</v>
      </c>
      <c r="AJ5948" s="94">
        <v>0.25618989751349397</v>
      </c>
      <c r="AK5948" s="94">
        <v>0.5855897177985816</v>
      </c>
    </row>
    <row r="5949" spans="1:37">
      <c r="A5949" s="94">
        <v>22</v>
      </c>
      <c r="B5949" s="94">
        <v>0.24177827911833524</v>
      </c>
      <c r="C5949" s="94">
        <v>0.23814585385887493</v>
      </c>
      <c r="D5949" s="94">
        <v>0.56547034153967801</v>
      </c>
      <c r="E5949" s="94">
        <v>0.2203732174243373</v>
      </c>
      <c r="F5949" s="94">
        <v>0.2253321449769175</v>
      </c>
      <c r="G5949" s="94">
        <v>0.62164323482004435</v>
      </c>
      <c r="H5949" s="94">
        <v>0.13316771979568345</v>
      </c>
      <c r="I5949" s="94">
        <v>0.20810244695312671</v>
      </c>
      <c r="J5949" s="94">
        <v>0.6021081600739977</v>
      </c>
      <c r="K5949" s="94">
        <v>0.15739625738596907</v>
      </c>
      <c r="L5949" s="94">
        <v>0.21122456361457045</v>
      </c>
      <c r="M5949" s="94">
        <v>0.53656989227604746</v>
      </c>
      <c r="N5949" s="94">
        <v>0.1217332474607517</v>
      </c>
      <c r="O5949" s="94">
        <v>0.17034054655138475</v>
      </c>
      <c r="P5949" s="94">
        <v>0.57255887172138253</v>
      </c>
      <c r="Q5949" s="94">
        <v>0.13106624722074664</v>
      </c>
      <c r="R5949" s="94">
        <v>0.15964198324755058</v>
      </c>
      <c r="S5949" s="94">
        <v>0.48734425128027276</v>
      </c>
      <c r="T5949" s="94">
        <v>0.12688404041731161</v>
      </c>
      <c r="U5949" s="94">
        <v>0.14701149523150411</v>
      </c>
      <c r="V5949" s="94">
        <v>0.45316666522304561</v>
      </c>
      <c r="W5949" s="94">
        <v>0.13285321393757729</v>
      </c>
      <c r="X5949" s="94">
        <v>0.15309419484781656</v>
      </c>
      <c r="Y5949" s="94">
        <v>0.45330512708685283</v>
      </c>
      <c r="Z5949" s="94">
        <v>0.12120757514251927</v>
      </c>
      <c r="AA5949" s="94">
        <v>0.14323883261274287</v>
      </c>
      <c r="AB5949" s="94">
        <v>0.43631502824751067</v>
      </c>
      <c r="AC5949" s="94">
        <v>0.12144788395864198</v>
      </c>
      <c r="AD5949" s="94">
        <v>0.164106487421907</v>
      </c>
      <c r="AE5949" s="94">
        <v>0.37076073537026927</v>
      </c>
      <c r="AF5949" s="94">
        <v>0.15990743572029884</v>
      </c>
      <c r="AG5949" s="94">
        <v>0.21477790355528187</v>
      </c>
      <c r="AH5949" s="94">
        <v>0.58974541235785205</v>
      </c>
      <c r="AI5949" s="94">
        <v>0.15265524512825049</v>
      </c>
      <c r="AJ5949" s="94">
        <v>0.20615764725262015</v>
      </c>
      <c r="AK5949" s="94">
        <v>0.59516782049697137</v>
      </c>
    </row>
    <row r="5950" spans="1:37">
      <c r="A5950" s="94">
        <v>23</v>
      </c>
      <c r="B5950" s="94">
        <v>0.23655270984386717</v>
      </c>
      <c r="C5950" s="94">
        <v>0.24292835075846694</v>
      </c>
      <c r="D5950" s="94">
        <v>0.58852181770085643</v>
      </c>
      <c r="E5950" s="94">
        <v>0.21561027710526645</v>
      </c>
      <c r="F5950" s="94">
        <v>0.21741222724478634</v>
      </c>
      <c r="G5950" s="94">
        <v>0.63432159650073983</v>
      </c>
      <c r="H5950" s="94">
        <v>0.1333955640923852</v>
      </c>
      <c r="I5950" s="94">
        <v>0.21377303405151746</v>
      </c>
      <c r="J5950" s="94">
        <v>0.63114621301281038</v>
      </c>
      <c r="K5950" s="94">
        <v>0.17051680154512019</v>
      </c>
      <c r="L5950" s="94">
        <v>0.21818290482523003</v>
      </c>
      <c r="M5950" s="94">
        <v>0.53471105139761999</v>
      </c>
      <c r="N5950" s="94">
        <v>0.1219415278623045</v>
      </c>
      <c r="O5950" s="94">
        <v>0.17280880081694835</v>
      </c>
      <c r="P5950" s="94">
        <v>0.57040156717275781</v>
      </c>
      <c r="Q5950" s="94">
        <v>0.13129049598737844</v>
      </c>
      <c r="R5950" s="94">
        <v>0.16379350955512323</v>
      </c>
      <c r="S5950" s="94">
        <v>0.48543787029803398</v>
      </c>
      <c r="T5950" s="94">
        <v>0.12710113360623093</v>
      </c>
      <c r="U5950" s="94">
        <v>0.14726302563834354</v>
      </c>
      <c r="V5950" s="94">
        <v>0.45133471013533333</v>
      </c>
      <c r="W5950" s="94">
        <v>0.13308052012815125</v>
      </c>
      <c r="X5950" s="94">
        <v>0.15335613249462565</v>
      </c>
      <c r="Y5950" s="94">
        <v>0.4514726122582432</v>
      </c>
      <c r="Z5950" s="94">
        <v>0.12141495614112498</v>
      </c>
      <c r="AA5950" s="94">
        <v>0.14348390815452655</v>
      </c>
      <c r="AB5950" s="94">
        <v>0.43455119697485967</v>
      </c>
      <c r="AC5950" s="94">
        <v>0.12165567611539685</v>
      </c>
      <c r="AD5950" s="94">
        <v>0.16434190723153094</v>
      </c>
      <c r="AE5950" s="94">
        <v>0.36926191149903148</v>
      </c>
      <c r="AF5950" s="94">
        <v>0.18326494197115611</v>
      </c>
      <c r="AG5950" s="94">
        <v>0.21980600110485904</v>
      </c>
      <c r="AH5950" s="94">
        <v>0.61435627038052976</v>
      </c>
      <c r="AI5950" s="94">
        <v>0.16100223585043846</v>
      </c>
      <c r="AJ5950" s="94">
        <v>0.20551379263163766</v>
      </c>
      <c r="AK5950" s="94">
        <v>0.59183627597523025</v>
      </c>
    </row>
    <row r="5951" spans="1:37">
      <c r="A5951" s="94">
        <v>24</v>
      </c>
      <c r="B5951" s="94">
        <v>0.23686982284708583</v>
      </c>
      <c r="C5951" s="94">
        <v>0.24321400048516584</v>
      </c>
      <c r="D5951" s="94">
        <v>0.59965284279544773</v>
      </c>
      <c r="E5951" s="94">
        <v>0.21589931552948399</v>
      </c>
      <c r="F5951" s="94">
        <v>0.22038123442206151</v>
      </c>
      <c r="G5951" s="94">
        <v>0.64830220295796637</v>
      </c>
      <c r="H5951" s="94">
        <v>0.13125770590418365</v>
      </c>
      <c r="I5951" s="94">
        <v>0.21191551553486226</v>
      </c>
      <c r="J5951" s="94">
        <v>0.63377837983280605</v>
      </c>
      <c r="K5951" s="94">
        <v>0.1688081202986422</v>
      </c>
      <c r="L5951" s="94">
        <v>0.21789212709743561</v>
      </c>
      <c r="M5951" s="94">
        <v>0.53863386121500667</v>
      </c>
      <c r="N5951" s="94">
        <v>0.1199872372860325</v>
      </c>
      <c r="O5951" s="94">
        <v>0.17726397989306814</v>
      </c>
      <c r="P5951" s="94">
        <v>0.56214996661598016</v>
      </c>
      <c r="Q5951" s="94">
        <v>0.12973983962237143</v>
      </c>
      <c r="R5951" s="94">
        <v>0.15771996076002834</v>
      </c>
      <c r="S5951" s="94">
        <v>0.48946422223203689</v>
      </c>
      <c r="T5951" s="94">
        <v>0.12559995729987397</v>
      </c>
      <c r="U5951" s="94">
        <v>0.14532619285376333</v>
      </c>
      <c r="V5951" s="94">
        <v>0.45552760430265055</v>
      </c>
      <c r="W5951" s="94">
        <v>0.13206973302538627</v>
      </c>
      <c r="X5951" s="94">
        <v>0.15126779678769436</v>
      </c>
      <c r="Y5951" s="94">
        <v>0.45534373020925756</v>
      </c>
      <c r="Z5951" s="94">
        <v>0.11946910464356941</v>
      </c>
      <c r="AA5951" s="94">
        <v>0.14153000801440893</v>
      </c>
      <c r="AB5951" s="94">
        <v>0.43858817250162624</v>
      </c>
      <c r="AC5951" s="94">
        <v>0.11970596672967565</v>
      </c>
      <c r="AD5951" s="94">
        <v>0.16627993750771752</v>
      </c>
      <c r="AE5951" s="94">
        <v>0.3732208110251885</v>
      </c>
      <c r="AF5951" s="94">
        <v>0.19738615386357716</v>
      </c>
      <c r="AG5951" s="94">
        <v>0.22513986678215109</v>
      </c>
      <c r="AH5951" s="94">
        <v>0.61226379529412067</v>
      </c>
      <c r="AI5951" s="94">
        <v>0.16123494117419457</v>
      </c>
      <c r="AJ5951" s="94">
        <v>0.20792141579364365</v>
      </c>
      <c r="AK5951" s="94">
        <v>0.58975291922813267</v>
      </c>
    </row>
    <row r="5961" spans="1:50">
      <c r="A5961" s="94" t="s">
        <v>262</v>
      </c>
      <c r="B5961" s="95"/>
      <c r="C5961" s="95"/>
      <c r="D5961" s="95">
        <v>2015</v>
      </c>
      <c r="E5961" s="95"/>
      <c r="F5961" s="94" t="s">
        <v>0</v>
      </c>
      <c r="G5961" s="166">
        <v>2072711.9779999799</v>
      </c>
      <c r="H5961" s="95" t="s">
        <v>102</v>
      </c>
      <c r="I5961" s="95"/>
      <c r="J5961" s="95"/>
      <c r="K5961" s="96" t="s">
        <v>1</v>
      </c>
      <c r="L5961" s="95" t="s">
        <v>103</v>
      </c>
      <c r="M5961" s="95"/>
      <c r="N5961" s="95"/>
      <c r="O5961" s="95"/>
      <c r="P5961" s="95"/>
      <c r="Q5961" s="95"/>
      <c r="R5961" s="95"/>
      <c r="S5961" s="95"/>
      <c r="T5961" s="97"/>
      <c r="U5961" s="95"/>
      <c r="V5961" s="95"/>
      <c r="W5961" s="95"/>
      <c r="X5961" s="95"/>
      <c r="Y5961" s="95"/>
      <c r="Z5961" s="95"/>
      <c r="AA5961" s="95"/>
      <c r="AB5961" s="95"/>
      <c r="AC5961" s="96"/>
      <c r="AD5961" s="95"/>
      <c r="AE5961" s="95"/>
      <c r="AF5961" s="95"/>
      <c r="AG5961" s="95"/>
      <c r="AH5961" s="95"/>
      <c r="AI5961" s="95"/>
      <c r="AJ5961" s="95"/>
      <c r="AK5961" s="95"/>
    </row>
    <row r="5962" spans="1:50">
      <c r="A5962" s="96">
        <v>1150</v>
      </c>
      <c r="B5962" s="94" t="s">
        <v>104</v>
      </c>
      <c r="C5962" s="95"/>
      <c r="D5962" s="95"/>
      <c r="E5962" s="95"/>
      <c r="F5962" s="95" t="s">
        <v>3</v>
      </c>
      <c r="G5962" s="95">
        <v>0</v>
      </c>
      <c r="H5962" s="95" t="s">
        <v>102</v>
      </c>
      <c r="I5962" s="95"/>
      <c r="J5962" s="95"/>
      <c r="K5962" s="96" t="s">
        <v>4</v>
      </c>
      <c r="L5962" s="95" t="s">
        <v>103</v>
      </c>
      <c r="M5962" s="95"/>
      <c r="N5962" s="95" t="s">
        <v>105</v>
      </c>
      <c r="O5962" s="95"/>
      <c r="P5962" s="95"/>
      <c r="Q5962" s="95"/>
      <c r="R5962" s="95"/>
      <c r="S5962" s="95"/>
      <c r="T5962" s="96"/>
      <c r="U5962" s="95"/>
      <c r="V5962" s="95"/>
      <c r="W5962" s="95"/>
      <c r="X5962" s="95"/>
      <c r="Y5962" s="95"/>
      <c r="Z5962" s="95"/>
      <c r="AA5962" s="95"/>
      <c r="AB5962" s="95"/>
      <c r="AC5962" s="96"/>
      <c r="AD5962" s="95"/>
      <c r="AE5962" s="95"/>
      <c r="AF5962" s="95"/>
      <c r="AG5962" s="95"/>
      <c r="AH5962" s="95"/>
      <c r="AI5962" s="95"/>
      <c r="AJ5962" s="95"/>
      <c r="AK5962" s="95"/>
    </row>
    <row r="5963" spans="1:50">
      <c r="A5963" s="94"/>
      <c r="B5963" s="94">
        <v>1</v>
      </c>
      <c r="C5963" s="94" t="s">
        <v>5</v>
      </c>
      <c r="D5963" s="94" t="s">
        <v>6</v>
      </c>
      <c r="E5963" s="94">
        <v>2</v>
      </c>
      <c r="F5963" s="94" t="s">
        <v>7</v>
      </c>
      <c r="G5963" s="94" t="s">
        <v>8</v>
      </c>
      <c r="H5963" s="94">
        <v>3</v>
      </c>
      <c r="I5963" s="94" t="s">
        <v>9</v>
      </c>
      <c r="J5963" s="94" t="s">
        <v>10</v>
      </c>
      <c r="K5963" s="94">
        <v>4</v>
      </c>
      <c r="L5963" s="94" t="s">
        <v>11</v>
      </c>
      <c r="M5963" s="94" t="s">
        <v>12</v>
      </c>
      <c r="N5963" s="94">
        <v>5</v>
      </c>
      <c r="O5963" s="94" t="s">
        <v>13</v>
      </c>
      <c r="P5963" s="94" t="s">
        <v>13</v>
      </c>
      <c r="Q5963" s="94">
        <v>6</v>
      </c>
      <c r="R5963" s="94" t="s">
        <v>14</v>
      </c>
      <c r="S5963" s="94" t="s">
        <v>87</v>
      </c>
      <c r="T5963" s="94">
        <v>7</v>
      </c>
      <c r="U5963" s="94" t="s">
        <v>15</v>
      </c>
      <c r="V5963" s="94" t="s">
        <v>88</v>
      </c>
      <c r="W5963" s="94">
        <v>8</v>
      </c>
      <c r="X5963" s="94" t="s">
        <v>89</v>
      </c>
      <c r="Y5963" s="94" t="s">
        <v>90</v>
      </c>
      <c r="Z5963" s="94">
        <v>9</v>
      </c>
      <c r="AA5963" s="94" t="s">
        <v>91</v>
      </c>
      <c r="AB5963" s="94" t="s">
        <v>92</v>
      </c>
      <c r="AC5963" s="94">
        <v>10</v>
      </c>
      <c r="AD5963" s="94" t="s">
        <v>93</v>
      </c>
      <c r="AE5963" s="94" t="s">
        <v>94</v>
      </c>
      <c r="AF5963" s="94">
        <v>11</v>
      </c>
      <c r="AG5963" s="94" t="s">
        <v>95</v>
      </c>
      <c r="AH5963" s="94" t="s">
        <v>96</v>
      </c>
      <c r="AI5963" s="94">
        <v>12</v>
      </c>
      <c r="AJ5963" s="94" t="s">
        <v>97</v>
      </c>
      <c r="AK5963" s="94" t="s">
        <v>98</v>
      </c>
    </row>
    <row r="5964" spans="1:50">
      <c r="A5964" s="96"/>
      <c r="B5964" s="94">
        <v>31</v>
      </c>
      <c r="C5964" s="95"/>
      <c r="D5964" s="95"/>
      <c r="E5964" s="94">
        <v>28</v>
      </c>
      <c r="F5964" s="95"/>
      <c r="G5964" s="95"/>
      <c r="H5964" s="94">
        <v>31</v>
      </c>
      <c r="I5964" s="95"/>
      <c r="J5964" s="95"/>
      <c r="K5964" s="94">
        <v>30</v>
      </c>
      <c r="L5964" s="95"/>
      <c r="M5964" s="95"/>
      <c r="N5964" s="94">
        <v>31</v>
      </c>
      <c r="O5964" s="95"/>
      <c r="P5964" s="95"/>
      <c r="Q5964" s="94">
        <v>30</v>
      </c>
      <c r="R5964" s="95"/>
      <c r="S5964" s="95"/>
      <c r="T5964" s="94">
        <v>31</v>
      </c>
      <c r="U5964" s="95"/>
      <c r="V5964" s="95"/>
      <c r="W5964" s="94">
        <v>31</v>
      </c>
      <c r="X5964" s="95"/>
      <c r="Y5964" s="95"/>
      <c r="Z5964" s="94">
        <v>30</v>
      </c>
      <c r="AA5964" s="95"/>
      <c r="AB5964" s="95"/>
      <c r="AC5964" s="94">
        <v>31</v>
      </c>
      <c r="AD5964" s="95"/>
      <c r="AE5964" s="95"/>
      <c r="AF5964" s="94">
        <v>30</v>
      </c>
      <c r="AG5964" s="95"/>
      <c r="AH5964" s="95"/>
      <c r="AI5964" s="94">
        <v>31</v>
      </c>
      <c r="AJ5964" s="95"/>
      <c r="AK5964" s="95"/>
    </row>
    <row r="5965" spans="1:50">
      <c r="A5965" s="94" t="s">
        <v>16</v>
      </c>
      <c r="B5965" s="94" t="s">
        <v>17</v>
      </c>
      <c r="C5965" s="94" t="s">
        <v>18</v>
      </c>
      <c r="D5965" s="94" t="s">
        <v>19</v>
      </c>
      <c r="E5965" s="94" t="s">
        <v>17</v>
      </c>
      <c r="F5965" s="94" t="s">
        <v>18</v>
      </c>
      <c r="G5965" s="94" t="s">
        <v>19</v>
      </c>
      <c r="H5965" s="94" t="s">
        <v>17</v>
      </c>
      <c r="I5965" s="94" t="s">
        <v>18</v>
      </c>
      <c r="J5965" s="94" t="s">
        <v>19</v>
      </c>
      <c r="K5965" s="94" t="s">
        <v>17</v>
      </c>
      <c r="L5965" s="94" t="s">
        <v>18</v>
      </c>
      <c r="M5965" s="94" t="s">
        <v>19</v>
      </c>
      <c r="N5965" s="94" t="s">
        <v>17</v>
      </c>
      <c r="O5965" s="94" t="s">
        <v>18</v>
      </c>
      <c r="P5965" s="94" t="s">
        <v>19</v>
      </c>
      <c r="Q5965" s="94" t="s">
        <v>17</v>
      </c>
      <c r="R5965" s="94" t="s">
        <v>18</v>
      </c>
      <c r="S5965" s="94" t="s">
        <v>19</v>
      </c>
      <c r="T5965" s="94" t="s">
        <v>17</v>
      </c>
      <c r="U5965" s="94" t="s">
        <v>18</v>
      </c>
      <c r="V5965" s="94" t="s">
        <v>19</v>
      </c>
      <c r="W5965" s="94" t="s">
        <v>17</v>
      </c>
      <c r="X5965" s="94" t="s">
        <v>18</v>
      </c>
      <c r="Y5965" s="94" t="s">
        <v>19</v>
      </c>
      <c r="Z5965" s="94" t="s">
        <v>17</v>
      </c>
      <c r="AA5965" s="94" t="s">
        <v>18</v>
      </c>
      <c r="AB5965" s="94" t="s">
        <v>19</v>
      </c>
      <c r="AC5965" s="94" t="s">
        <v>17</v>
      </c>
      <c r="AD5965" s="94" t="s">
        <v>18</v>
      </c>
      <c r="AE5965" s="94" t="s">
        <v>19</v>
      </c>
      <c r="AF5965" s="94" t="s">
        <v>17</v>
      </c>
      <c r="AG5965" s="94" t="s">
        <v>18</v>
      </c>
      <c r="AH5965" s="94" t="s">
        <v>19</v>
      </c>
      <c r="AI5965" s="94" t="s">
        <v>17</v>
      </c>
      <c r="AJ5965" s="94" t="s">
        <v>18</v>
      </c>
      <c r="AK5965" s="94" t="s">
        <v>19</v>
      </c>
    </row>
    <row r="5966" spans="1:50">
      <c r="A5966" s="96"/>
      <c r="B5966" s="134">
        <v>7.3983412577791188E-2</v>
      </c>
      <c r="C5966" s="167">
        <v>1.1508323933191478</v>
      </c>
      <c r="D5966" s="167">
        <v>0.50082481048132477</v>
      </c>
      <c r="E5966" s="134">
        <v>6.7361819408525286E-2</v>
      </c>
      <c r="F5966" s="167">
        <v>1.0959639405778023</v>
      </c>
      <c r="G5966" s="167">
        <v>0.47175571400969152</v>
      </c>
      <c r="H5966" s="134">
        <v>7.6849124346706696E-2</v>
      </c>
      <c r="I5966" s="167">
        <v>1.1428028493441034</v>
      </c>
      <c r="J5966" s="167">
        <v>0.4565882530531592</v>
      </c>
      <c r="K5966" s="134">
        <v>7.4731052989482821E-2</v>
      </c>
      <c r="L5966" s="167">
        <v>1.1973928409602752</v>
      </c>
      <c r="M5966" s="167">
        <v>0.46553731014470295</v>
      </c>
      <c r="N5966" s="134">
        <v>8.1474545904069037E-2</v>
      </c>
      <c r="O5966" s="167">
        <v>1.1694765671352167</v>
      </c>
      <c r="P5966" s="167">
        <v>0.4358194876529074</v>
      </c>
      <c r="Q5966" s="134">
        <v>9.1065363485825668E-2</v>
      </c>
      <c r="R5966" s="167">
        <v>1.1134403412322862</v>
      </c>
      <c r="S5966" s="167">
        <v>0.4756560354991804</v>
      </c>
      <c r="T5966" s="134">
        <v>0.10049860278308419</v>
      </c>
      <c r="U5966" s="167">
        <v>1.0690674479699538</v>
      </c>
      <c r="V5966" s="167">
        <v>0.4494680722682361</v>
      </c>
      <c r="W5966" s="134">
        <v>0.10105425006861928</v>
      </c>
      <c r="X5966" s="167">
        <v>1.0397020468085592</v>
      </c>
      <c r="Y5966" s="167">
        <v>0.4556903788361617</v>
      </c>
      <c r="Z5966" s="134">
        <v>9.5845441851101804E-2</v>
      </c>
      <c r="AA5966" s="167">
        <v>1.1282998782478464</v>
      </c>
      <c r="AB5966" s="167">
        <v>0.43419213562026254</v>
      </c>
      <c r="AC5966" s="134">
        <v>8.7042301824311871E-2</v>
      </c>
      <c r="AD5966" s="167">
        <v>1.2360802297655058</v>
      </c>
      <c r="AE5966" s="167">
        <v>0.50370540635936012</v>
      </c>
      <c r="AF5966" s="134">
        <v>7.2786803505106537E-2</v>
      </c>
      <c r="AG5966" s="167">
        <v>1.1545874502139886</v>
      </c>
      <c r="AH5966" s="167">
        <v>0.47530231117054195</v>
      </c>
      <c r="AI5966" s="134">
        <v>7.7307281255375698E-2</v>
      </c>
      <c r="AJ5966" s="167">
        <v>1.1225470284461816</v>
      </c>
      <c r="AK5966" s="167">
        <v>0.46973151634625199</v>
      </c>
      <c r="AM5966" t="str">
        <f>A5961</f>
        <v>PreNResSpltPkgAC-65to-PEYes-cDXGF-OfL1985-CZ06</v>
      </c>
      <c r="AN5966" s="93">
        <f>1/($T5966*(1/$T5964)*(1/(5/7+2/7*$V5966))*$T5976/SUM($T5968:$T5991))</f>
        <v>3413.0436579571033</v>
      </c>
      <c r="AO5966" s="93">
        <f>1/(T5966*(1/T5964)*(1/(5/7+2/7*V5966)))</f>
        <v>259.94252004724052</v>
      </c>
      <c r="AP5966" s="93"/>
      <c r="AR5966" s="217">
        <f>CHOOSE($AV$3,C5966,F5966,I5966,L5966,O5966,R5966,U5966,X5966,AA5966,AD5966,AG5966,AJ5966)</f>
        <v>1.0690674479699538</v>
      </c>
      <c r="AS5966" s="92"/>
      <c r="AT5966" s="92"/>
      <c r="AV5966" s="151">
        <f>AN5966/AR5966</f>
        <v>3192.5428694308416</v>
      </c>
      <c r="AW5966" s="152">
        <f>AO5966/AR5966</f>
        <v>243.14884953315521</v>
      </c>
      <c r="AX5966" s="93"/>
    </row>
    <row r="5967" spans="1:50">
      <c r="A5967" s="94" t="s">
        <v>20</v>
      </c>
      <c r="B5967" s="94" t="s">
        <v>21</v>
      </c>
      <c r="C5967" s="94" t="s">
        <v>22</v>
      </c>
      <c r="D5967" s="94" t="s">
        <v>23</v>
      </c>
      <c r="E5967" s="94" t="s">
        <v>21</v>
      </c>
      <c r="F5967" s="94" t="s">
        <v>22</v>
      </c>
      <c r="G5967" s="94" t="s">
        <v>23</v>
      </c>
      <c r="H5967" s="94" t="s">
        <v>21</v>
      </c>
      <c r="I5967" s="94" t="s">
        <v>22</v>
      </c>
      <c r="J5967" s="94" t="s">
        <v>23</v>
      </c>
      <c r="K5967" s="94" t="s">
        <v>21</v>
      </c>
      <c r="L5967" s="94" t="s">
        <v>22</v>
      </c>
      <c r="M5967" s="94" t="s">
        <v>23</v>
      </c>
      <c r="N5967" s="94" t="s">
        <v>21</v>
      </c>
      <c r="O5967" s="94" t="s">
        <v>22</v>
      </c>
      <c r="P5967" s="94" t="s">
        <v>23</v>
      </c>
      <c r="Q5967" s="94" t="s">
        <v>21</v>
      </c>
      <c r="R5967" s="94" t="s">
        <v>22</v>
      </c>
      <c r="S5967" s="94" t="s">
        <v>23</v>
      </c>
      <c r="T5967" s="94" t="s">
        <v>21</v>
      </c>
      <c r="U5967" s="94" t="s">
        <v>22</v>
      </c>
      <c r="V5967" s="94" t="s">
        <v>23</v>
      </c>
      <c r="W5967" s="94" t="s">
        <v>21</v>
      </c>
      <c r="X5967" s="94" t="s">
        <v>22</v>
      </c>
      <c r="Y5967" s="94" t="s">
        <v>23</v>
      </c>
      <c r="Z5967" s="94" t="s">
        <v>21</v>
      </c>
      <c r="AA5967" s="94" t="s">
        <v>22</v>
      </c>
      <c r="AB5967" s="94" t="s">
        <v>23</v>
      </c>
      <c r="AC5967" s="94" t="s">
        <v>21</v>
      </c>
      <c r="AD5967" s="94" t="s">
        <v>22</v>
      </c>
      <c r="AE5967" s="94" t="s">
        <v>23</v>
      </c>
      <c r="AF5967" s="94" t="s">
        <v>21</v>
      </c>
      <c r="AG5967" s="94" t="s">
        <v>22</v>
      </c>
      <c r="AH5967" s="94" t="s">
        <v>23</v>
      </c>
      <c r="AI5967" s="94" t="s">
        <v>21</v>
      </c>
      <c r="AJ5967" s="94" t="s">
        <v>22</v>
      </c>
      <c r="AK5967" s="94" t="s">
        <v>23</v>
      </c>
    </row>
    <row r="5968" spans="1:50">
      <c r="A5968" s="94">
        <v>1</v>
      </c>
      <c r="B5968" s="94">
        <v>0.15047565147002123</v>
      </c>
      <c r="C5968" s="94">
        <v>0.21361606720426174</v>
      </c>
      <c r="D5968" s="94">
        <v>0.58758373816218445</v>
      </c>
      <c r="E5968" s="94">
        <v>0.16620428809354176</v>
      </c>
      <c r="F5968" s="94">
        <v>0.19200391869202554</v>
      </c>
      <c r="G5968" s="94">
        <v>0.5737908364972919</v>
      </c>
      <c r="H5968" s="94">
        <v>0.12697139436618976</v>
      </c>
      <c r="I5968" s="94">
        <v>0.18608116758806548</v>
      </c>
      <c r="J5968" s="94">
        <v>0.59000994318181821</v>
      </c>
      <c r="K5968" s="94">
        <v>0.14341026041192509</v>
      </c>
      <c r="L5968" s="94">
        <v>0.19227807756113699</v>
      </c>
      <c r="M5968" s="94">
        <v>0.51719755676385371</v>
      </c>
      <c r="N5968" s="94">
        <v>0.1236672758095478</v>
      </c>
      <c r="O5968" s="94">
        <v>0.14720381656289316</v>
      </c>
      <c r="P5968" s="94">
        <v>0.44282873893026492</v>
      </c>
      <c r="Q5968" s="94">
        <v>0.11740436020948929</v>
      </c>
      <c r="R5968" s="94">
        <v>0.12699329832799677</v>
      </c>
      <c r="S5968" s="94">
        <v>0.31658117080516895</v>
      </c>
      <c r="T5968" s="94">
        <v>0.11366981886402228</v>
      </c>
      <c r="U5968" s="94">
        <v>0.11999814530831469</v>
      </c>
      <c r="V5968" s="94">
        <v>0.30871021782561464</v>
      </c>
      <c r="W5968" s="94">
        <v>0.11746274742995952</v>
      </c>
      <c r="X5968" s="94">
        <v>0.12014189021283883</v>
      </c>
      <c r="Y5968" s="94">
        <v>0.31124275110006899</v>
      </c>
      <c r="Z5968" s="94">
        <v>0.10603877488444585</v>
      </c>
      <c r="AA5968" s="94">
        <v>0.11730783943380865</v>
      </c>
      <c r="AB5968" s="94">
        <v>0.33891461046113486</v>
      </c>
      <c r="AC5968" s="94">
        <v>0.10917945234104257</v>
      </c>
      <c r="AD5968" s="94">
        <v>0.13817517050362874</v>
      </c>
      <c r="AE5968" s="94">
        <v>0.33659120784959268</v>
      </c>
      <c r="AF5968" s="94">
        <v>0.17081286210639662</v>
      </c>
      <c r="AG5968" s="94">
        <v>0.20329200742439005</v>
      </c>
      <c r="AH5968" s="94">
        <v>0.53003005088740407</v>
      </c>
      <c r="AI5968" s="94">
        <v>0.15183637250244339</v>
      </c>
      <c r="AJ5968" s="94">
        <v>0.1930158020446445</v>
      </c>
      <c r="AK5968" s="94">
        <v>0.56290423890732966</v>
      </c>
    </row>
    <row r="5969" spans="1:37">
      <c r="A5969" s="94">
        <v>2</v>
      </c>
      <c r="B5969" s="94">
        <v>0.14918195613499077</v>
      </c>
      <c r="C5969" s="94">
        <v>0.21442048210883868</v>
      </c>
      <c r="D5969" s="94">
        <v>0.58524240841567021</v>
      </c>
      <c r="E5969" s="94">
        <v>0.16488988822732989</v>
      </c>
      <c r="F5969" s="94">
        <v>0.19039018941418012</v>
      </c>
      <c r="G5969" s="94">
        <v>0.57142464867167309</v>
      </c>
      <c r="H5969" s="94">
        <v>0.12644591713660672</v>
      </c>
      <c r="I5969" s="94">
        <v>0.18518060717290774</v>
      </c>
      <c r="J5969" s="94">
        <v>0.58706676136363622</v>
      </c>
      <c r="K5969" s="94">
        <v>0.14286890966866517</v>
      </c>
      <c r="L5969" s="94">
        <v>0.19834391886490441</v>
      </c>
      <c r="M5969" s="94">
        <v>0.51445961952876362</v>
      </c>
      <c r="N5969" s="94">
        <v>0.1231554728337132</v>
      </c>
      <c r="O5969" s="94">
        <v>0.1487004548525237</v>
      </c>
      <c r="P5969" s="94">
        <v>0.44023277172598391</v>
      </c>
      <c r="Q5969" s="94">
        <v>0.11691847661144099</v>
      </c>
      <c r="R5969" s="94">
        <v>0.12646773044781315</v>
      </c>
      <c r="S5969" s="94">
        <v>0.31472529681901257</v>
      </c>
      <c r="T5969" s="94">
        <v>0.11319939084515995</v>
      </c>
      <c r="U5969" s="94">
        <v>0.1195015272057376</v>
      </c>
      <c r="V5969" s="94">
        <v>0.30690048523455093</v>
      </c>
      <c r="W5969" s="94">
        <v>0.11697662219358781</v>
      </c>
      <c r="X5969" s="94">
        <v>0.11964467721505266</v>
      </c>
      <c r="Y5969" s="94">
        <v>0.30941817219767481</v>
      </c>
      <c r="Z5969" s="94">
        <v>0.10559992830854736</v>
      </c>
      <c r="AA5969" s="94">
        <v>0.11682235529163833</v>
      </c>
      <c r="AB5969" s="94">
        <v>0.33692781254929621</v>
      </c>
      <c r="AC5969" s="94">
        <v>0.10872760792025828</v>
      </c>
      <c r="AD5969" s="94">
        <v>0.13759231810996414</v>
      </c>
      <c r="AE5969" s="94">
        <v>0.33461803027548664</v>
      </c>
      <c r="AF5969" s="94">
        <v>0.16956224633479666</v>
      </c>
      <c r="AG5969" s="94">
        <v>0.20173680298017471</v>
      </c>
      <c r="AH5969" s="94">
        <v>0.52775887056818871</v>
      </c>
      <c r="AI5969" s="94">
        <v>0.15063559898454845</v>
      </c>
      <c r="AJ5969" s="94">
        <v>0.19146104824401963</v>
      </c>
      <c r="AK5969" s="94">
        <v>0.57586353709208171</v>
      </c>
    </row>
    <row r="5970" spans="1:37">
      <c r="A5970" s="94">
        <v>3</v>
      </c>
      <c r="B5970" s="94">
        <v>0.14861881816562461</v>
      </c>
      <c r="C5970" s="94">
        <v>0.2136613593995233</v>
      </c>
      <c r="D5970" s="94">
        <v>0.58238475792546374</v>
      </c>
      <c r="E5970" s="94">
        <v>0.16431773769733182</v>
      </c>
      <c r="F5970" s="94">
        <v>0.18968774255205931</v>
      </c>
      <c r="G5970" s="94">
        <v>0.56853472496164059</v>
      </c>
      <c r="H5970" s="94">
        <v>0.12578788709235406</v>
      </c>
      <c r="I5970" s="94">
        <v>0.18655755512372452</v>
      </c>
      <c r="J5970" s="94">
        <v>0.60148792613636359</v>
      </c>
      <c r="K5970" s="94">
        <v>0.15479434090682478</v>
      </c>
      <c r="L5970" s="94">
        <v>0.1997119580162344</v>
      </c>
      <c r="M5970" s="94">
        <v>0.51283269826319022</v>
      </c>
      <c r="N5970" s="94">
        <v>0.12251456640451491</v>
      </c>
      <c r="O5970" s="94">
        <v>0.14794843874603378</v>
      </c>
      <c r="P5970" s="94">
        <v>0.4386914161984421</v>
      </c>
      <c r="Q5970" s="94">
        <v>0.11631002778145258</v>
      </c>
      <c r="R5970" s="94">
        <v>0.12580958688614152</v>
      </c>
      <c r="S5970" s="94">
        <v>0.31362337163973225</v>
      </c>
      <c r="T5970" s="94">
        <v>0.11261029629901705</v>
      </c>
      <c r="U5970" s="94">
        <v>0.11887963606827597</v>
      </c>
      <c r="V5970" s="94">
        <v>0.30582595650860689</v>
      </c>
      <c r="W5970" s="94">
        <v>0.1163678707714647</v>
      </c>
      <c r="X5970" s="94">
        <v>0.11902204111872565</v>
      </c>
      <c r="Y5970" s="94">
        <v>0.30833482847437832</v>
      </c>
      <c r="Z5970" s="94">
        <v>0.10505038169548528</v>
      </c>
      <c r="AA5970" s="94">
        <v>0.11621440668117258</v>
      </c>
      <c r="AB5970" s="94">
        <v>0.33574815128914209</v>
      </c>
      <c r="AC5970" s="94">
        <v>0.10816178472666352</v>
      </c>
      <c r="AD5970" s="94">
        <v>0.13688709245179242</v>
      </c>
      <c r="AE5970" s="94">
        <v>0.33344645609086115</v>
      </c>
      <c r="AF5970" s="94">
        <v>0.16901786064598254</v>
      </c>
      <c r="AG5970" s="94">
        <v>0.20345078893259544</v>
      </c>
      <c r="AH5970" s="94">
        <v>0.55190607824343541</v>
      </c>
      <c r="AI5970" s="94">
        <v>0.15011290933558244</v>
      </c>
      <c r="AJ5970" s="94">
        <v>0.19293284488998239</v>
      </c>
      <c r="AK5970" s="94">
        <v>0.57302910125913609</v>
      </c>
    </row>
    <row r="5971" spans="1:37">
      <c r="A5971" s="94">
        <v>4</v>
      </c>
      <c r="B5971" s="94">
        <v>0.14791362737515701</v>
      </c>
      <c r="C5971" s="94">
        <v>0.2127443519250353</v>
      </c>
      <c r="D5971" s="94">
        <v>0.58068554993525134</v>
      </c>
      <c r="E5971" s="94">
        <v>0.16360126090751437</v>
      </c>
      <c r="F5971" s="94">
        <v>0.18880810188688077</v>
      </c>
      <c r="G5971" s="94">
        <v>0.58239363372912678</v>
      </c>
      <c r="H5971" s="94">
        <v>0.12643329305901915</v>
      </c>
      <c r="I5971" s="94">
        <v>0.18701922761992021</v>
      </c>
      <c r="J5971" s="94">
        <v>0.60052130681818172</v>
      </c>
      <c r="K5971" s="94">
        <v>0.15545815938579718</v>
      </c>
      <c r="L5971" s="94">
        <v>0.20058470949129126</v>
      </c>
      <c r="M5971" s="94">
        <v>0.51218763825262947</v>
      </c>
      <c r="N5971" s="94">
        <v>0.12314317726672619</v>
      </c>
      <c r="O5971" s="94">
        <v>0.14871325896368934</v>
      </c>
      <c r="P5971" s="94">
        <v>0.43808028225243417</v>
      </c>
      <c r="Q5971" s="94">
        <v>0.11700115950600377</v>
      </c>
      <c r="R5971" s="94">
        <v>0.12652835082165356</v>
      </c>
      <c r="S5971" s="94">
        <v>0.31318646797215799</v>
      </c>
      <c r="T5971" s="94">
        <v>0.11749869796449233</v>
      </c>
      <c r="U5971" s="94">
        <v>0.1214833900022086</v>
      </c>
      <c r="V5971" s="94">
        <v>0.3055854966689609</v>
      </c>
      <c r="W5971" s="94">
        <v>0.11773135717017694</v>
      </c>
      <c r="X5971" s="94">
        <v>0.11980152718975824</v>
      </c>
      <c r="Y5971" s="94">
        <v>0.30790529219110629</v>
      </c>
      <c r="Z5971" s="94">
        <v>0.10570403905778455</v>
      </c>
      <c r="AA5971" s="94">
        <v>0.11700001207982848</v>
      </c>
      <c r="AB5971" s="94">
        <v>0.33528042594739677</v>
      </c>
      <c r="AC5971" s="94">
        <v>0.10871675279903824</v>
      </c>
      <c r="AD5971" s="94">
        <v>0.13938447417869529</v>
      </c>
      <c r="AE5971" s="94">
        <v>0.33298193720362368</v>
      </c>
      <c r="AF5971" s="94">
        <v>0.1683361524410712</v>
      </c>
      <c r="AG5971" s="94">
        <v>0.2025981197310508</v>
      </c>
      <c r="AH5971" s="94">
        <v>0.5637180680381727</v>
      </c>
      <c r="AI5971" s="94">
        <v>0.14945837004543577</v>
      </c>
      <c r="AJ5971" s="94">
        <v>0.19423392347156287</v>
      </c>
      <c r="AK5971" s="94">
        <v>0.57134381430700232</v>
      </c>
    </row>
    <row r="5972" spans="1:37">
      <c r="A5972" s="94">
        <v>5</v>
      </c>
      <c r="B5972" s="94">
        <v>0.14860472562384866</v>
      </c>
      <c r="C5972" s="94">
        <v>0.2136040530773495</v>
      </c>
      <c r="D5972" s="94">
        <v>0.58001182887246516</v>
      </c>
      <c r="E5972" s="94">
        <v>0.1643028468927473</v>
      </c>
      <c r="F5972" s="94">
        <v>0.18966997876227909</v>
      </c>
      <c r="G5972" s="94">
        <v>0.56613571992587319</v>
      </c>
      <c r="H5972" s="94">
        <v>0.12928002255501864</v>
      </c>
      <c r="I5972" s="94">
        <v>0.19020574568177673</v>
      </c>
      <c r="J5972" s="94">
        <v>0.60057883522727273</v>
      </c>
      <c r="K5972" s="94">
        <v>0.15851497574488563</v>
      </c>
      <c r="L5972" s="94">
        <v>0.20471379045436208</v>
      </c>
      <c r="M5972" s="94">
        <v>0.5126721468225085</v>
      </c>
      <c r="N5972" s="94">
        <v>0.12765718729683495</v>
      </c>
      <c r="O5972" s="94">
        <v>0.15374635668935457</v>
      </c>
      <c r="P5972" s="94">
        <v>0.43883793101413821</v>
      </c>
      <c r="Q5972" s="94">
        <v>0.12641095927721535</v>
      </c>
      <c r="R5972" s="94">
        <v>0.13429816098590391</v>
      </c>
      <c r="S5972" s="94">
        <v>0.32070227431557391</v>
      </c>
      <c r="T5972" s="94">
        <v>0.15658377903915899</v>
      </c>
      <c r="U5972" s="94">
        <v>0.14553933769881847</v>
      </c>
      <c r="V5972" s="94">
        <v>0.33121751016822548</v>
      </c>
      <c r="W5972" s="94">
        <v>0.14709594915100829</v>
      </c>
      <c r="X5972" s="94">
        <v>0.13356443700564438</v>
      </c>
      <c r="Y5972" s="94">
        <v>0.31990303883616183</v>
      </c>
      <c r="Z5972" s="94">
        <v>0.1340015164147948</v>
      </c>
      <c r="AA5972" s="94">
        <v>0.13044985975596796</v>
      </c>
      <c r="AB5972" s="94">
        <v>0.35111042227274047</v>
      </c>
      <c r="AC5972" s="94">
        <v>0.11515067360550138</v>
      </c>
      <c r="AD5972" s="94">
        <v>0.14211123753142005</v>
      </c>
      <c r="AE5972" s="94">
        <v>0.33345148038561007</v>
      </c>
      <c r="AF5972" s="94">
        <v>0.16900314751925785</v>
      </c>
      <c r="AG5972" s="94">
        <v>0.20349986117036759</v>
      </c>
      <c r="AH5972" s="94">
        <v>0.56306403293095708</v>
      </c>
      <c r="AI5972" s="94">
        <v>0.15009930580117492</v>
      </c>
      <c r="AJ5972" s="94">
        <v>0.19292369927939043</v>
      </c>
      <c r="AK5972" s="94">
        <v>0.57067561281369994</v>
      </c>
    </row>
    <row r="5973" spans="1:37">
      <c r="A5973" s="94">
        <v>6</v>
      </c>
      <c r="B5973" s="94">
        <v>0.15165547906750218</v>
      </c>
      <c r="C5973" s="94">
        <v>0.21768566663625927</v>
      </c>
      <c r="D5973" s="94">
        <v>0.58021096412465145</v>
      </c>
      <c r="E5973" s="94">
        <v>0.16753357876433814</v>
      </c>
      <c r="F5973" s="94">
        <v>0.19357423770859539</v>
      </c>
      <c r="G5973" s="94">
        <v>0.55081008278643551</v>
      </c>
      <c r="H5973" s="94">
        <v>0.15410527113099637</v>
      </c>
      <c r="I5973" s="94">
        <v>0.21464191995759035</v>
      </c>
      <c r="J5973" s="94">
        <v>0.59843749999999984</v>
      </c>
      <c r="K5973" s="94">
        <v>0.17555153832481479</v>
      </c>
      <c r="L5973" s="94">
        <v>0.23724376827763535</v>
      </c>
      <c r="M5973" s="94">
        <v>0.53200967590015835</v>
      </c>
      <c r="N5973" s="94">
        <v>0.16807476524432571</v>
      </c>
      <c r="O5973" s="94">
        <v>0.19300592559837576</v>
      </c>
      <c r="P5973" s="94">
        <v>0.46516192345436702</v>
      </c>
      <c r="Q5973" s="94">
        <v>0.19201156782331932</v>
      </c>
      <c r="R5973" s="94">
        <v>0.18865139253248819</v>
      </c>
      <c r="S5973" s="94">
        <v>0.37872443461088989</v>
      </c>
      <c r="T5973" s="94">
        <v>0.30213910542390793</v>
      </c>
      <c r="U5973" s="94">
        <v>0.2455413849096699</v>
      </c>
      <c r="V5973" s="94">
        <v>0.44393703973829257</v>
      </c>
      <c r="W5973" s="94">
        <v>0.26333146149975722</v>
      </c>
      <c r="X5973" s="94">
        <v>0.20413803793195509</v>
      </c>
      <c r="Y5973" s="94">
        <v>0.3895696426562219</v>
      </c>
      <c r="Z5973" s="94">
        <v>0.25827680456435587</v>
      </c>
      <c r="AA5973" s="94">
        <v>0.19921143712608932</v>
      </c>
      <c r="AB5973" s="94">
        <v>0.43486637174368653</v>
      </c>
      <c r="AC5973" s="94">
        <v>0.15138913890846328</v>
      </c>
      <c r="AD5973" s="94">
        <v>0.17624565688002933</v>
      </c>
      <c r="AE5973" s="94">
        <v>0.35129686182549985</v>
      </c>
      <c r="AF5973" s="94">
        <v>0.1720738315597658</v>
      </c>
      <c r="AG5973" s="94">
        <v>0.20752545166514813</v>
      </c>
      <c r="AH5973" s="94">
        <v>0.54976454736140246</v>
      </c>
      <c r="AI5973" s="94">
        <v>0.15294506055665663</v>
      </c>
      <c r="AJ5973" s="94">
        <v>0.19522266559444387</v>
      </c>
      <c r="AK5973" s="94">
        <v>0.57086220988754244</v>
      </c>
    </row>
    <row r="5974" spans="1:37">
      <c r="A5974" s="94">
        <v>7</v>
      </c>
      <c r="B5974" s="94">
        <v>0.17598202468111399</v>
      </c>
      <c r="C5974" s="94">
        <v>0.24737874077915767</v>
      </c>
      <c r="D5974" s="94">
        <v>0.59556703464953398</v>
      </c>
      <c r="E5974" s="94">
        <v>0.19536792887235374</v>
      </c>
      <c r="F5974" s="94">
        <v>0.22661999378933498</v>
      </c>
      <c r="G5974" s="94">
        <v>0.56447476724895995</v>
      </c>
      <c r="H5974" s="94">
        <v>0.5168250024064649</v>
      </c>
      <c r="I5974" s="94">
        <v>0.58930163466999996</v>
      </c>
      <c r="J5974" s="94">
        <v>0.8453061079545453</v>
      </c>
      <c r="K5974" s="94">
        <v>0.54769847359682322</v>
      </c>
      <c r="L5974" s="94">
        <v>0.71599841360299477</v>
      </c>
      <c r="M5974" s="94">
        <v>0.85446404361290695</v>
      </c>
      <c r="N5974" s="94">
        <v>0.50666291651873552</v>
      </c>
      <c r="O5974" s="94">
        <v>0.59391517979677155</v>
      </c>
      <c r="P5974" s="94">
        <v>0.74089297338543658</v>
      </c>
      <c r="Q5974" s="94">
        <v>0.53052847015244786</v>
      </c>
      <c r="R5974" s="94">
        <v>0.53427755723280679</v>
      </c>
      <c r="S5974" s="94">
        <v>0.60266462907168605</v>
      </c>
      <c r="T5974" s="94">
        <v>0.73378294762002971</v>
      </c>
      <c r="U5974" s="94">
        <v>0.65363619219323954</v>
      </c>
      <c r="V5974" s="94">
        <v>0.67480697232994269</v>
      </c>
      <c r="W5974" s="94">
        <v>0.69002873929575592</v>
      </c>
      <c r="X5974" s="94">
        <v>0.58884722734251982</v>
      </c>
      <c r="Y5974" s="94">
        <v>0.6571502206219989</v>
      </c>
      <c r="Z5974" s="94">
        <v>0.65833048529666294</v>
      </c>
      <c r="AA5974" s="94">
        <v>0.56740634557556824</v>
      </c>
      <c r="AB5974" s="94">
        <v>0.70324965633455117</v>
      </c>
      <c r="AC5974" s="94">
        <v>0.45197468223894111</v>
      </c>
      <c r="AD5974" s="94">
        <v>0.55479147876507984</v>
      </c>
      <c r="AE5974" s="94">
        <v>0.61197234628170227</v>
      </c>
      <c r="AF5974" s="94">
        <v>0.19798310279135259</v>
      </c>
      <c r="AG5974" s="94">
        <v>0.23653985504415204</v>
      </c>
      <c r="AH5974" s="94">
        <v>0.53709536642172184</v>
      </c>
      <c r="AI5974" s="94">
        <v>0.17744502602460777</v>
      </c>
      <c r="AJ5974" s="94">
        <v>0.22752902692089</v>
      </c>
      <c r="AK5974" s="94">
        <v>0.57045419304649947</v>
      </c>
    </row>
    <row r="5975" spans="1:37">
      <c r="A5975" s="94">
        <v>8</v>
      </c>
      <c r="B5975" s="94">
        <v>0.5674142102426849</v>
      </c>
      <c r="C5975" s="94">
        <v>0.7251155004139026</v>
      </c>
      <c r="D5975" s="94">
        <v>0.93040878770751223</v>
      </c>
      <c r="E5975" s="94">
        <v>0.58955902600392673</v>
      </c>
      <c r="F5975" s="94">
        <v>0.70631326199025246</v>
      </c>
      <c r="G5975" s="94">
        <v>0.87504144009954976</v>
      </c>
      <c r="H5975" s="94">
        <v>0.61152294242000416</v>
      </c>
      <c r="I5975" s="94">
        <v>0.79027252348021915</v>
      </c>
      <c r="J5975" s="94">
        <v>0.94110369318181819</v>
      </c>
      <c r="K5975" s="94">
        <v>0.67563878303919389</v>
      </c>
      <c r="L5975" s="94">
        <v>0.84535018703690634</v>
      </c>
      <c r="M5975" s="94">
        <v>0.86987127342267134</v>
      </c>
      <c r="N5975" s="94">
        <v>0.71604361442536402</v>
      </c>
      <c r="O5975" s="94">
        <v>0.72752319437686697</v>
      </c>
      <c r="P5975" s="94">
        <v>0.77578316593933716</v>
      </c>
      <c r="Q5975" s="94">
        <v>0.88541853108487745</v>
      </c>
      <c r="R5975" s="94">
        <v>0.70265850111426686</v>
      </c>
      <c r="S5975" s="94">
        <v>0.63479638065908661</v>
      </c>
      <c r="T5975" s="94">
        <v>0.87455864998931065</v>
      </c>
      <c r="U5975" s="94">
        <v>0.80834249268122138</v>
      </c>
      <c r="V5975" s="94">
        <v>0.74531281353512413</v>
      </c>
      <c r="W5975" s="94">
        <v>0.82387570765528029</v>
      </c>
      <c r="X5975" s="94">
        <v>0.79287150282681906</v>
      </c>
      <c r="Y5975" s="94">
        <v>0.71050508905465515</v>
      </c>
      <c r="Z5975" s="94">
        <v>0.81912931785055676</v>
      </c>
      <c r="AA5975" s="94">
        <v>0.73349308790824419</v>
      </c>
      <c r="AB5975" s="94">
        <v>0.76872522538888577</v>
      </c>
      <c r="AC5975" s="94">
        <v>0.60062968749010603</v>
      </c>
      <c r="AD5975" s="94">
        <v>0.67362652584407934</v>
      </c>
      <c r="AE5975" s="94">
        <v>0.64129824122278556</v>
      </c>
      <c r="AF5975" s="94">
        <v>0.5399178026653646</v>
      </c>
      <c r="AG5975" s="94">
        <v>0.67046877531426796</v>
      </c>
      <c r="AH5975" s="94">
        <v>0.7918669287437432</v>
      </c>
      <c r="AI5975" s="94">
        <v>0.52638876389914957</v>
      </c>
      <c r="AJ5975" s="94">
        <v>0.68008700339449946</v>
      </c>
      <c r="AK5975" s="94">
        <v>0.87896354523927811</v>
      </c>
    </row>
    <row r="5976" spans="1:37">
      <c r="A5976" s="94">
        <v>9</v>
      </c>
      <c r="B5976" s="94">
        <v>0.65535054352115141</v>
      </c>
      <c r="C5976" s="94">
        <v>0.84944576599840527</v>
      </c>
      <c r="D5976" s="94">
        <v>0.9421327266266486</v>
      </c>
      <c r="E5976" s="94">
        <v>0.66586580865087031</v>
      </c>
      <c r="F5976" s="94">
        <v>0.82267052599802815</v>
      </c>
      <c r="G5976" s="94">
        <v>0.86932387840486913</v>
      </c>
      <c r="H5976" s="94">
        <v>0.66299393676073548</v>
      </c>
      <c r="I5976" s="94">
        <v>0.85416342105110732</v>
      </c>
      <c r="J5976" s="94">
        <v>0.91769105113636362</v>
      </c>
      <c r="K5976" s="94">
        <v>0.81364799954914524</v>
      </c>
      <c r="L5976" s="94">
        <v>0.91168095042392761</v>
      </c>
      <c r="M5976" s="94">
        <v>0.92696978778667338</v>
      </c>
      <c r="N5976" s="94">
        <v>0.95983960432865423</v>
      </c>
      <c r="O5976" s="94">
        <v>0.84631577030073757</v>
      </c>
      <c r="P5976" s="94">
        <v>0.80042272965951544</v>
      </c>
      <c r="Q5976" s="94">
        <v>0.94616468098021078</v>
      </c>
      <c r="R5976" s="94">
        <v>0.82047423354325399</v>
      </c>
      <c r="S5976" s="94">
        <v>0.73281310865658866</v>
      </c>
      <c r="T5976" s="94">
        <v>0.93629726530162494</v>
      </c>
      <c r="U5976" s="94">
        <v>0.89421078598118842</v>
      </c>
      <c r="V5976" s="94">
        <v>0.77709163405028614</v>
      </c>
      <c r="W5976" s="94">
        <v>0.90320998371796757</v>
      </c>
      <c r="X5976" s="94">
        <v>0.88676541010118115</v>
      </c>
      <c r="Y5976" s="94">
        <v>0.78827776476920608</v>
      </c>
      <c r="Z5976" s="94">
        <v>0.91382046035401177</v>
      </c>
      <c r="AA5976" s="94">
        <v>0.88587096049493408</v>
      </c>
      <c r="AB5976" s="94">
        <v>0.82649459402406122</v>
      </c>
      <c r="AC5976" s="94">
        <v>0.86156237759720078</v>
      </c>
      <c r="AD5976" s="94">
        <v>0.79067690431986215</v>
      </c>
      <c r="AE5976" s="94">
        <v>0.80298872456907533</v>
      </c>
      <c r="AF5976" s="94">
        <v>0.63561306874408752</v>
      </c>
      <c r="AG5976" s="94">
        <v>0.78148601363082992</v>
      </c>
      <c r="AH5976" s="94">
        <v>0.81632031745590772</v>
      </c>
      <c r="AI5976" s="94">
        <v>0.62299374028132115</v>
      </c>
      <c r="AJ5976" s="94">
        <v>0.80953083479563026</v>
      </c>
      <c r="AK5976" s="94">
        <v>0.88240639265806231</v>
      </c>
    </row>
    <row r="5977" spans="1:37">
      <c r="A5977" s="94">
        <v>10</v>
      </c>
      <c r="B5977" s="94">
        <v>0.7413731096264462</v>
      </c>
      <c r="C5977" s="94">
        <v>0.89138346817861802</v>
      </c>
      <c r="D5977" s="94">
        <v>0.91793779348601157</v>
      </c>
      <c r="E5977" s="94">
        <v>0.72267193724785861</v>
      </c>
      <c r="F5977" s="94">
        <v>0.8716109881030345</v>
      </c>
      <c r="G5977" s="94">
        <v>0.86339534893066117</v>
      </c>
      <c r="H5977" s="94">
        <v>0.80792834152758697</v>
      </c>
      <c r="I5977" s="94">
        <v>0.92129646902659823</v>
      </c>
      <c r="J5977" s="94">
        <v>0.94246946022727263</v>
      </c>
      <c r="K5977" s="94">
        <v>0.93968680773215774</v>
      </c>
      <c r="L5977" s="94">
        <v>0.97548418280010329</v>
      </c>
      <c r="M5977" s="94">
        <v>1</v>
      </c>
      <c r="N5977" s="94">
        <v>1</v>
      </c>
      <c r="O5977" s="94">
        <v>0.93585284577682526</v>
      </c>
      <c r="P5977" s="94">
        <v>0.89848293249895295</v>
      </c>
      <c r="Q5977" s="94">
        <v>0.99031053749717901</v>
      </c>
      <c r="R5977" s="94">
        <v>0.9167848704173146</v>
      </c>
      <c r="S5977" s="94">
        <v>0.85957220171417015</v>
      </c>
      <c r="T5977" s="94">
        <v>0.98805894524293203</v>
      </c>
      <c r="U5977" s="94">
        <v>0.97188196568576357</v>
      </c>
      <c r="V5977" s="94">
        <v>0.81649479094446664</v>
      </c>
      <c r="W5977" s="94">
        <v>0.96706513688877904</v>
      </c>
      <c r="X5977" s="94">
        <v>0.97797082633131383</v>
      </c>
      <c r="Y5977" s="94">
        <v>0.88740789677748955</v>
      </c>
      <c r="Z5977" s="94">
        <v>0.99905729254066256</v>
      </c>
      <c r="AA5977" s="94">
        <v>0.96261300020035823</v>
      </c>
      <c r="AB5977" s="94">
        <v>0.97107231438501485</v>
      </c>
      <c r="AC5977" s="94">
        <v>0.93936329286483822</v>
      </c>
      <c r="AD5977" s="94">
        <v>0.89437939362136576</v>
      </c>
      <c r="AE5977" s="94">
        <v>0.95678010306198791</v>
      </c>
      <c r="AF5977" s="94">
        <v>0.73798482477211014</v>
      </c>
      <c r="AG5977" s="94">
        <v>0.84235736362267721</v>
      </c>
      <c r="AH5977" s="94">
        <v>0.81068172452272813</v>
      </c>
      <c r="AI5977" s="94">
        <v>0.70768882228970509</v>
      </c>
      <c r="AJ5977" s="94">
        <v>0.85266652286194755</v>
      </c>
      <c r="AK5977" s="94">
        <v>0.87303514595307763</v>
      </c>
    </row>
    <row r="5978" spans="1:37">
      <c r="A5978" s="94">
        <v>11</v>
      </c>
      <c r="B5978" s="94">
        <v>0.88405727659939093</v>
      </c>
      <c r="C5978" s="94">
        <v>0.95623487469265667</v>
      </c>
      <c r="D5978" s="94">
        <v>0.93038493917431608</v>
      </c>
      <c r="E5978" s="94">
        <v>0.80217222475493177</v>
      </c>
      <c r="F5978" s="94">
        <v>0.92340242744407786</v>
      </c>
      <c r="G5978" s="94">
        <v>0.9060155285680509</v>
      </c>
      <c r="H5978" s="94">
        <v>0.8758479829617033</v>
      </c>
      <c r="I5978" s="94">
        <v>0.95811283321376173</v>
      </c>
      <c r="J5978" s="94">
        <v>0.97254758522727258</v>
      </c>
      <c r="K5978" s="94">
        <v>1</v>
      </c>
      <c r="L5978" s="94">
        <v>1</v>
      </c>
      <c r="M5978" s="94">
        <v>0.90725977936664215</v>
      </c>
      <c r="N5978" s="94">
        <v>0.98500094522171189</v>
      </c>
      <c r="O5978" s="94">
        <v>0.97006209452896519</v>
      </c>
      <c r="P5978" s="94">
        <v>0.96533646291601871</v>
      </c>
      <c r="Q5978" s="94">
        <v>1</v>
      </c>
      <c r="R5978" s="94">
        <v>0.95847733960207759</v>
      </c>
      <c r="S5978" s="94">
        <v>0.87012748501043435</v>
      </c>
      <c r="T5978" s="94">
        <v>1</v>
      </c>
      <c r="U5978" s="94">
        <v>1</v>
      </c>
      <c r="V5978" s="94">
        <v>0.83043978596560764</v>
      </c>
      <c r="W5978" s="94">
        <v>0.99218452710573968</v>
      </c>
      <c r="X5978" s="94">
        <v>1</v>
      </c>
      <c r="Y5978" s="94">
        <v>0.89104831180837041</v>
      </c>
      <c r="Z5978" s="94">
        <v>1</v>
      </c>
      <c r="AA5978" s="94">
        <v>0.99108515598738056</v>
      </c>
      <c r="AB5978" s="94">
        <v>1</v>
      </c>
      <c r="AC5978" s="94">
        <v>0.99651641068180097</v>
      </c>
      <c r="AD5978" s="94">
        <v>0.96782987043252899</v>
      </c>
      <c r="AE5978" s="94">
        <v>1</v>
      </c>
      <c r="AF5978" s="94">
        <v>0.90671441712041212</v>
      </c>
      <c r="AG5978" s="94">
        <v>0.9357557932068814</v>
      </c>
      <c r="AH5978" s="94">
        <v>0.88235529039158767</v>
      </c>
      <c r="AI5978" s="94">
        <v>0.84028299537270545</v>
      </c>
      <c r="AJ5978" s="94">
        <v>0.92928955695983273</v>
      </c>
      <c r="AK5978" s="94">
        <v>0.90884141614038416</v>
      </c>
    </row>
    <row r="5979" spans="1:37">
      <c r="A5979" s="94">
        <v>12</v>
      </c>
      <c r="B5979" s="94">
        <v>0.93358805132841949</v>
      </c>
      <c r="C5979" s="94">
        <v>0.99655045710031742</v>
      </c>
      <c r="D5979" s="94">
        <v>0.95425314741016853</v>
      </c>
      <c r="E5979" s="94">
        <v>0.86611792142695154</v>
      </c>
      <c r="F5979" s="94">
        <v>0.95909920710214069</v>
      </c>
      <c r="G5979" s="94">
        <v>0.96096962130948671</v>
      </c>
      <c r="H5979" s="94">
        <v>0.90487599736787971</v>
      </c>
      <c r="I5979" s="94">
        <v>0.9154903891330477</v>
      </c>
      <c r="J5979" s="94">
        <v>0.94794815340909089</v>
      </c>
      <c r="K5979" s="94">
        <v>0.93026437857920086</v>
      </c>
      <c r="L5979" s="94">
        <v>0.9137180504723299</v>
      </c>
      <c r="M5979" s="94">
        <v>0.85787558333690117</v>
      </c>
      <c r="N5979" s="94">
        <v>0.90865162201582739</v>
      </c>
      <c r="O5979" s="94">
        <v>0.8890229813958066</v>
      </c>
      <c r="P5979" s="94">
        <v>0.92008698456776172</v>
      </c>
      <c r="Q5979" s="94">
        <v>0.92995202446635505</v>
      </c>
      <c r="R5979" s="94">
        <v>0.90763506793212312</v>
      </c>
      <c r="S5979" s="94">
        <v>0.87038460088559988</v>
      </c>
      <c r="T5979" s="94">
        <v>0.92864468698878033</v>
      </c>
      <c r="U5979" s="94">
        <v>0.9325894139675911</v>
      </c>
      <c r="V5979" s="94">
        <v>0.82972385240122593</v>
      </c>
      <c r="W5979" s="94">
        <v>0.93031183060457634</v>
      </c>
      <c r="X5979" s="94">
        <v>0.92852333854389058</v>
      </c>
      <c r="Y5979" s="94">
        <v>0.89901906076760041</v>
      </c>
      <c r="Z5979" s="94">
        <v>0.93513636751006612</v>
      </c>
      <c r="AA5979" s="94">
        <v>0.93469380897681198</v>
      </c>
      <c r="AB5979" s="94">
        <v>0.96784146824365713</v>
      </c>
      <c r="AC5979" s="94">
        <v>0.96507319517779333</v>
      </c>
      <c r="AD5979" s="94">
        <v>0.92766835332226671</v>
      </c>
      <c r="AE5979" s="94">
        <v>0.95892410665755612</v>
      </c>
      <c r="AF5979" s="94">
        <v>0.96443728284514818</v>
      </c>
      <c r="AG5979" s="94">
        <v>0.98066147501144763</v>
      </c>
      <c r="AH5979" s="94">
        <v>0.95004271485921465</v>
      </c>
      <c r="AI5979" s="94">
        <v>0.96662896045975766</v>
      </c>
      <c r="AJ5979" s="94">
        <v>0.99802713474948634</v>
      </c>
      <c r="AK5979" s="94">
        <v>0.9807831295220224</v>
      </c>
    </row>
    <row r="5980" spans="1:37">
      <c r="A5980" s="94">
        <v>13</v>
      </c>
      <c r="B5980" s="94">
        <v>0.95719756841647197</v>
      </c>
      <c r="C5980" s="94">
        <v>0.94168693651884217</v>
      </c>
      <c r="D5980" s="94">
        <v>0.96862486972738715</v>
      </c>
      <c r="E5980" s="94">
        <v>0.86110716568425549</v>
      </c>
      <c r="F5980" s="94">
        <v>0.90182697247178756</v>
      </c>
      <c r="G5980" s="94">
        <v>0.94165836748444032</v>
      </c>
      <c r="H5980" s="94">
        <v>0.9427129879140238</v>
      </c>
      <c r="I5980" s="94">
        <v>0.9343546899821249</v>
      </c>
      <c r="J5980" s="94">
        <v>0.93563281249999974</v>
      </c>
      <c r="K5980" s="94">
        <v>0.98771366826633344</v>
      </c>
      <c r="L5980" s="94">
        <v>0.93172198577041099</v>
      </c>
      <c r="M5980" s="94">
        <v>0.85026829929642789</v>
      </c>
      <c r="N5980" s="94">
        <v>0.9251635438488095</v>
      </c>
      <c r="O5980" s="94">
        <v>0.92794224949117154</v>
      </c>
      <c r="P5980" s="94">
        <v>0.93271823332631898</v>
      </c>
      <c r="Q5980" s="94">
        <v>0.93286003050512445</v>
      </c>
      <c r="R5980" s="94">
        <v>0.92491919196556927</v>
      </c>
      <c r="S5980" s="94">
        <v>0.89143572151450912</v>
      </c>
      <c r="T5980" s="94">
        <v>0.93859713561606284</v>
      </c>
      <c r="U5980" s="94">
        <v>0.94174851329785481</v>
      </c>
      <c r="V5980" s="94">
        <v>0.9019204530363919</v>
      </c>
      <c r="W5980" s="94">
        <v>0.9328806545513294</v>
      </c>
      <c r="X5980" s="94">
        <v>0.9315029192510591</v>
      </c>
      <c r="Y5980" s="94">
        <v>0.91562500950301506</v>
      </c>
      <c r="Z5980" s="94">
        <v>0.93646257152672052</v>
      </c>
      <c r="AA5980" s="94">
        <v>0.93831088452253197</v>
      </c>
      <c r="AB5980" s="94">
        <v>0.95437539350786182</v>
      </c>
      <c r="AC5980" s="94">
        <v>0.95271373507533919</v>
      </c>
      <c r="AD5980" s="94">
        <v>0.94070247089481784</v>
      </c>
      <c r="AE5980" s="94">
        <v>0.97571895374086159</v>
      </c>
      <c r="AF5980" s="94">
        <v>0.96517729862633905</v>
      </c>
      <c r="AG5980" s="94">
        <v>0.9381359530198442</v>
      </c>
      <c r="AH5980" s="94">
        <v>0.93455944658211676</v>
      </c>
      <c r="AI5980" s="94">
        <v>0.91297295826644931</v>
      </c>
      <c r="AJ5980" s="94">
        <v>0.9537002078085961</v>
      </c>
      <c r="AK5980" s="94">
        <v>0.95624955650343391</v>
      </c>
    </row>
    <row r="5981" spans="1:37">
      <c r="A5981" s="94">
        <v>14</v>
      </c>
      <c r="B5981" s="94">
        <v>0.97565428852957303</v>
      </c>
      <c r="C5981" s="94">
        <v>0.96215720134209515</v>
      </c>
      <c r="D5981" s="94">
        <v>0.98928425782172247</v>
      </c>
      <c r="E5981" s="94">
        <v>0.92695602172682934</v>
      </c>
      <c r="F5981" s="94">
        <v>0.93163161408344319</v>
      </c>
      <c r="G5981" s="94">
        <v>0.9653316313033321</v>
      </c>
      <c r="H5981" s="94">
        <v>1</v>
      </c>
      <c r="I5981" s="94">
        <v>0.99414531300835141</v>
      </c>
      <c r="J5981" s="94">
        <v>0.97392187499999994</v>
      </c>
      <c r="K5981" s="94">
        <v>0.96893329518409177</v>
      </c>
      <c r="L5981" s="94">
        <v>0.98917574475521008</v>
      </c>
      <c r="M5981" s="94">
        <v>0.8805190449686745</v>
      </c>
      <c r="N5981" s="94">
        <v>0.9834055954051466</v>
      </c>
      <c r="O5981" s="94">
        <v>1</v>
      </c>
      <c r="P5981" s="94">
        <v>0.99367577156275289</v>
      </c>
      <c r="Q5981" s="94">
        <v>0.98253737266834262</v>
      </c>
      <c r="R5981" s="94">
        <v>0.99365609581261682</v>
      </c>
      <c r="S5981" s="94">
        <v>0.96594761215713454</v>
      </c>
      <c r="T5981" s="94">
        <v>0.99495243450031501</v>
      </c>
      <c r="U5981" s="94">
        <v>0.99863846920689858</v>
      </c>
      <c r="V5981" s="94">
        <v>0.97607298919648278</v>
      </c>
      <c r="W5981" s="94">
        <v>1</v>
      </c>
      <c r="X5981" s="94">
        <v>0.99067702521153589</v>
      </c>
      <c r="Y5981" s="94">
        <v>0.97807388328168765</v>
      </c>
      <c r="Z5981" s="94">
        <v>0.98304971573811872</v>
      </c>
      <c r="AA5981" s="94">
        <v>1</v>
      </c>
      <c r="AB5981" s="94">
        <v>0.97756252089702078</v>
      </c>
      <c r="AC5981" s="94">
        <v>1</v>
      </c>
      <c r="AD5981" s="94">
        <v>1</v>
      </c>
      <c r="AE5981" s="94">
        <v>0.98640928270427619</v>
      </c>
      <c r="AF5981" s="94">
        <v>0.97837769795149676</v>
      </c>
      <c r="AG5981" s="94">
        <v>0.95999841635241157</v>
      </c>
      <c r="AH5981" s="94">
        <v>0.9610687049410328</v>
      </c>
      <c r="AI5981" s="94">
        <v>0.94946391610177117</v>
      </c>
      <c r="AJ5981" s="94">
        <v>0.96706305344223631</v>
      </c>
      <c r="AK5981" s="94">
        <v>0.96854656648243509</v>
      </c>
    </row>
    <row r="5982" spans="1:37">
      <c r="A5982" s="94">
        <v>15</v>
      </c>
      <c r="B5982" s="94">
        <v>1</v>
      </c>
      <c r="C5982" s="94">
        <v>1</v>
      </c>
      <c r="D5982" s="94">
        <v>1</v>
      </c>
      <c r="E5982" s="94">
        <v>1</v>
      </c>
      <c r="F5982" s="94">
        <v>1</v>
      </c>
      <c r="G5982" s="94">
        <v>1</v>
      </c>
      <c r="H5982" s="94">
        <v>0.95860459758385674</v>
      </c>
      <c r="I5982" s="94">
        <v>1</v>
      </c>
      <c r="J5982" s="94">
        <v>1</v>
      </c>
      <c r="K5982" s="94">
        <v>0.96750053105478306</v>
      </c>
      <c r="L5982" s="94">
        <v>0.98385948866379846</v>
      </c>
      <c r="M5982" s="94">
        <v>0.89077150318962195</v>
      </c>
      <c r="N5982" s="94">
        <v>0.99248126078743881</v>
      </c>
      <c r="O5982" s="94">
        <v>0.97347980034242843</v>
      </c>
      <c r="P5982" s="94">
        <v>1</v>
      </c>
      <c r="Q5982" s="94">
        <v>0.98552173879209071</v>
      </c>
      <c r="R5982" s="94">
        <v>1</v>
      </c>
      <c r="S5982" s="94">
        <v>1</v>
      </c>
      <c r="T5982" s="94">
        <v>0.9804115468181831</v>
      </c>
      <c r="U5982" s="94">
        <v>0.99326881139344692</v>
      </c>
      <c r="V5982" s="94">
        <v>0.99831468652457189</v>
      </c>
      <c r="W5982" s="94">
        <v>0.9973066034201028</v>
      </c>
      <c r="X5982" s="94">
        <v>0.98885014250524095</v>
      </c>
      <c r="Y5982" s="94">
        <v>1</v>
      </c>
      <c r="Z5982" s="94">
        <v>0.97971070390287907</v>
      </c>
      <c r="AA5982" s="94">
        <v>0.99488544226543141</v>
      </c>
      <c r="AB5982" s="94">
        <v>0.99373100871845554</v>
      </c>
      <c r="AC5982" s="94">
        <v>0.9948365806729994</v>
      </c>
      <c r="AD5982" s="94">
        <v>0.97507625515660212</v>
      </c>
      <c r="AE5982" s="94">
        <v>0.96939839094676905</v>
      </c>
      <c r="AF5982" s="94">
        <v>1</v>
      </c>
      <c r="AG5982" s="94">
        <v>1</v>
      </c>
      <c r="AH5982" s="94">
        <v>1</v>
      </c>
      <c r="AI5982" s="94">
        <v>1</v>
      </c>
      <c r="AJ5982" s="94">
        <v>1</v>
      </c>
      <c r="AK5982" s="94">
        <v>1</v>
      </c>
    </row>
    <row r="5983" spans="1:37">
      <c r="A5983" s="94">
        <v>16</v>
      </c>
      <c r="B5983" s="94">
        <v>0.93709371202059999</v>
      </c>
      <c r="C5983" s="94">
        <v>0.96959309534304816</v>
      </c>
      <c r="D5983" s="94">
        <v>0.96459804489724854</v>
      </c>
      <c r="E5983" s="94">
        <v>0.96671962447681736</v>
      </c>
      <c r="F5983" s="94">
        <v>0.97977537021680805</v>
      </c>
      <c r="G5983" s="94">
        <v>0.96418369868711062</v>
      </c>
      <c r="H5983" s="94">
        <v>0.8975466683218235</v>
      </c>
      <c r="I5983" s="94">
        <v>0.96832915283808974</v>
      </c>
      <c r="J5983" s="94">
        <v>0.99871803977272711</v>
      </c>
      <c r="K5983" s="94">
        <v>0.96245280115141341</v>
      </c>
      <c r="L5983" s="94">
        <v>0.96980250756020348</v>
      </c>
      <c r="M5983" s="94">
        <v>0.90227269483809269</v>
      </c>
      <c r="N5983" s="94">
        <v>0.9936334578771806</v>
      </c>
      <c r="O5983" s="94">
        <v>0.93634977152776822</v>
      </c>
      <c r="P5983" s="94">
        <v>0.95832833478537072</v>
      </c>
      <c r="Q5983" s="94">
        <v>0.97829428106736827</v>
      </c>
      <c r="R5983" s="94">
        <v>0.97130044978165175</v>
      </c>
      <c r="S5983" s="94">
        <v>0.99156543937333308</v>
      </c>
      <c r="T5983" s="94">
        <v>0.97704273596038416</v>
      </c>
      <c r="U5983" s="94">
        <v>0.98594827010005204</v>
      </c>
      <c r="V5983" s="94">
        <v>1</v>
      </c>
      <c r="W5983" s="94">
        <v>0.98151458910982159</v>
      </c>
      <c r="X5983" s="94">
        <v>0.9770585937041727</v>
      </c>
      <c r="Y5983" s="94">
        <v>0.99714643462077646</v>
      </c>
      <c r="Z5983" s="94">
        <v>0.97435493067629819</v>
      </c>
      <c r="AA5983" s="94">
        <v>0.96873490455338684</v>
      </c>
      <c r="AB5983" s="94">
        <v>0.96191464771359592</v>
      </c>
      <c r="AC5983" s="94">
        <v>0.97577589240403828</v>
      </c>
      <c r="AD5983" s="94">
        <v>0.94166383026914047</v>
      </c>
      <c r="AE5983" s="94">
        <v>0.9487823393299053</v>
      </c>
      <c r="AF5983" s="94">
        <v>0.91344322040917747</v>
      </c>
      <c r="AG5983" s="94">
        <v>0.94985671635881919</v>
      </c>
      <c r="AH5983" s="94">
        <v>0.97039188857556946</v>
      </c>
      <c r="AI5983" s="94">
        <v>0.912907033445859</v>
      </c>
      <c r="AJ5983" s="94">
        <v>0.95000787538689824</v>
      </c>
      <c r="AK5983" s="94">
        <v>0.98396973448024849</v>
      </c>
    </row>
    <row r="5984" spans="1:37">
      <c r="A5984" s="94">
        <v>17</v>
      </c>
      <c r="B5984" s="94">
        <v>0.85436259997249153</v>
      </c>
      <c r="C5984" s="94">
        <v>0.91936660247082769</v>
      </c>
      <c r="D5984" s="94">
        <v>0.91387877313605836</v>
      </c>
      <c r="E5984" s="94">
        <v>0.83397153794520651</v>
      </c>
      <c r="F5984" s="94">
        <v>0.92800569151824541</v>
      </c>
      <c r="G5984" s="94">
        <v>0.92188030558850276</v>
      </c>
      <c r="H5984" s="94">
        <v>0.72494554551532286</v>
      </c>
      <c r="I5984" s="94">
        <v>0.80360311506942517</v>
      </c>
      <c r="J5984" s="94">
        <v>0.88277840909090921</v>
      </c>
      <c r="K5984" s="94">
        <v>0.78293244116129745</v>
      </c>
      <c r="L5984" s="94">
        <v>0.78767020232195606</v>
      </c>
      <c r="M5984" s="94">
        <v>0.77657875583336899</v>
      </c>
      <c r="N5984" s="94">
        <v>0.85561930465494795</v>
      </c>
      <c r="O5984" s="94">
        <v>0.75339345013808579</v>
      </c>
      <c r="P5984" s="94">
        <v>0.82982254990845283</v>
      </c>
      <c r="Q5984" s="94">
        <v>0.83315029610203672</v>
      </c>
      <c r="R5984" s="94">
        <v>0.80428041535788808</v>
      </c>
      <c r="S5984" s="94">
        <v>0.88231632405492988</v>
      </c>
      <c r="T5984" s="94">
        <v>0.82742684820761758</v>
      </c>
      <c r="U5984" s="94">
        <v>0.83287729790944542</v>
      </c>
      <c r="V5984" s="94">
        <v>0.8799171209500426</v>
      </c>
      <c r="W5984" s="94">
        <v>0.82126844137251787</v>
      </c>
      <c r="X5984" s="94">
        <v>0.81806860515507418</v>
      </c>
      <c r="Y5984" s="94">
        <v>0.86927348309071484</v>
      </c>
      <c r="Z5984" s="94">
        <v>0.85919526344412422</v>
      </c>
      <c r="AA5984" s="94">
        <v>0.805035177987942</v>
      </c>
      <c r="AB5984" s="94">
        <v>0.83058960527568437</v>
      </c>
      <c r="AC5984" s="94">
        <v>0.81097118055775419</v>
      </c>
      <c r="AD5984" s="94">
        <v>0.72649084017786503</v>
      </c>
      <c r="AE5984" s="94">
        <v>0.77156998248804909</v>
      </c>
      <c r="AF5984" s="94">
        <v>0.77343855580307519</v>
      </c>
      <c r="AG5984" s="94">
        <v>0.86696255871607864</v>
      </c>
      <c r="AH5984" s="94">
        <v>0.91038387809248644</v>
      </c>
      <c r="AI5984" s="94">
        <v>0.75615089040364825</v>
      </c>
      <c r="AJ5984" s="94">
        <v>0.86744194962246657</v>
      </c>
      <c r="AK5984" s="94">
        <v>0.94406292789205759</v>
      </c>
    </row>
    <row r="5985" spans="1:37">
      <c r="A5985" s="94">
        <v>18</v>
      </c>
      <c r="B5985" s="94">
        <v>0.62453015465719042</v>
      </c>
      <c r="C5985" s="94">
        <v>0.73661482730383654</v>
      </c>
      <c r="D5985" s="94">
        <v>0.78843191124529877</v>
      </c>
      <c r="E5985" s="94">
        <v>0.60220704632872946</v>
      </c>
      <c r="F5985" s="94">
        <v>0.71937997268151188</v>
      </c>
      <c r="G5985" s="94">
        <v>0.76780685263532245</v>
      </c>
      <c r="H5985" s="94">
        <v>0.31507593645670545</v>
      </c>
      <c r="I5985" s="94">
        <v>0.48110868993332767</v>
      </c>
      <c r="J5985" s="94">
        <v>0.61445667613636357</v>
      </c>
      <c r="K5985" s="94">
        <v>0.35086085064138411</v>
      </c>
      <c r="L5985" s="94">
        <v>0.43431950202753222</v>
      </c>
      <c r="M5985" s="94">
        <v>0.49882975838792076</v>
      </c>
      <c r="N5985" s="94">
        <v>0.34576312692662564</v>
      </c>
      <c r="O5985" s="94">
        <v>0.37166024597599234</v>
      </c>
      <c r="P5985" s="94">
        <v>0.48313899634401292</v>
      </c>
      <c r="Q5985" s="94">
        <v>0.33549994941752337</v>
      </c>
      <c r="R5985" s="94">
        <v>0.34398998852732515</v>
      </c>
      <c r="S5985" s="94">
        <v>0.41393239399044801</v>
      </c>
      <c r="T5985" s="94">
        <v>0.32243531967914829</v>
      </c>
      <c r="U5985" s="94">
        <v>0.33500138085049824</v>
      </c>
      <c r="V5985" s="94">
        <v>0.44051823703559101</v>
      </c>
      <c r="W5985" s="94">
        <v>0.32147281834877034</v>
      </c>
      <c r="X5985" s="94">
        <v>0.32729129123577649</v>
      </c>
      <c r="Y5985" s="94">
        <v>0.40388232378369004</v>
      </c>
      <c r="Z5985" s="94">
        <v>0.30550925970668003</v>
      </c>
      <c r="AA5985" s="94">
        <v>0.30637090155370189</v>
      </c>
      <c r="AB5985" s="94">
        <v>0.38065300344516273</v>
      </c>
      <c r="AC5985" s="94">
        <v>0.28658469844020956</v>
      </c>
      <c r="AD5985" s="94">
        <v>0.33454456087106677</v>
      </c>
      <c r="AE5985" s="94">
        <v>0.35758134104821399</v>
      </c>
      <c r="AF5985" s="94">
        <v>0.56940454341353264</v>
      </c>
      <c r="AG5985" s="94">
        <v>0.68225330130614492</v>
      </c>
      <c r="AH5985" s="94">
        <v>0.75914723082693192</v>
      </c>
      <c r="AI5985" s="94">
        <v>0.53733646982003569</v>
      </c>
      <c r="AJ5985" s="94">
        <v>0.68894642104081683</v>
      </c>
      <c r="AK5985" s="94">
        <v>0.76656443249522355</v>
      </c>
    </row>
    <row r="5986" spans="1:37">
      <c r="A5986" s="94">
        <v>19</v>
      </c>
      <c r="B5986" s="94">
        <v>0.33486359546964245</v>
      </c>
      <c r="C5986" s="94">
        <v>0.43003854939943187</v>
      </c>
      <c r="D5986" s="94">
        <v>0.50675748188107683</v>
      </c>
      <c r="E5986" s="94">
        <v>0.34021994863817873</v>
      </c>
      <c r="F5986" s="94">
        <v>0.41764701506713531</v>
      </c>
      <c r="G5986" s="94">
        <v>0.5124092587395912</v>
      </c>
      <c r="H5986" s="94">
        <v>0.25757536705820594</v>
      </c>
      <c r="I5986" s="94">
        <v>0.35727194940380846</v>
      </c>
      <c r="J5986" s="94">
        <v>0.53976349431818171</v>
      </c>
      <c r="K5986" s="94">
        <v>0.27536328482310451</v>
      </c>
      <c r="L5986" s="94">
        <v>0.35071855566770249</v>
      </c>
      <c r="M5986" s="94">
        <v>0.48217522227455001</v>
      </c>
      <c r="N5986" s="94">
        <v>0.27695815869785845</v>
      </c>
      <c r="O5986" s="94">
        <v>0.30102420265553659</v>
      </c>
      <c r="P5986" s="94">
        <v>0.46183731545524814</v>
      </c>
      <c r="Q5986" s="94">
        <v>0.25380584499972764</v>
      </c>
      <c r="R5986" s="94">
        <v>0.26758579110090036</v>
      </c>
      <c r="S5986" s="94">
        <v>0.34247592921773939</v>
      </c>
      <c r="T5986" s="94">
        <v>0.24907350637926765</v>
      </c>
      <c r="U5986" s="94">
        <v>0.25994134401968366</v>
      </c>
      <c r="V5986" s="94">
        <v>0.35981966349865713</v>
      </c>
      <c r="W5986" s="94">
        <v>0.25056763272094856</v>
      </c>
      <c r="X5986" s="94">
        <v>0.25395966196910713</v>
      </c>
      <c r="Y5986" s="94">
        <v>0.34848506734216622</v>
      </c>
      <c r="Z5986" s="94">
        <v>0.23479170382292913</v>
      </c>
      <c r="AA5986" s="94">
        <v>0.2417895696651346</v>
      </c>
      <c r="AB5986" s="94">
        <v>0.35087954899687396</v>
      </c>
      <c r="AC5986" s="94">
        <v>0.22873142530455401</v>
      </c>
      <c r="AD5986" s="94">
        <v>0.27508644122947939</v>
      </c>
      <c r="AE5986" s="94">
        <v>0.34676403445387283</v>
      </c>
      <c r="AF5986" s="94">
        <v>0.32366263127378625</v>
      </c>
      <c r="AG5986" s="94">
        <v>0.40077661244236479</v>
      </c>
      <c r="AH5986" s="94">
        <v>0.49216546972454123</v>
      </c>
      <c r="AI5986" s="94">
        <v>0.31076332570837789</v>
      </c>
      <c r="AJ5986" s="94">
        <v>0.40237434831750774</v>
      </c>
      <c r="AK5986" s="94">
        <v>0.51792514566398329</v>
      </c>
    </row>
    <row r="5987" spans="1:37">
      <c r="A5987" s="94">
        <v>20</v>
      </c>
      <c r="B5987" s="94">
        <v>0.27582091874353154</v>
      </c>
      <c r="C5987" s="94">
        <v>0.35577816775846399</v>
      </c>
      <c r="D5987" s="94">
        <v>0.53025186435908245</v>
      </c>
      <c r="E5987" s="94">
        <v>0.28023520598564527</v>
      </c>
      <c r="F5987" s="94">
        <v>0.34405341038673221</v>
      </c>
      <c r="G5987" s="94">
        <v>0.50804055135591986</v>
      </c>
      <c r="H5987" s="94">
        <v>0.17427223507715681</v>
      </c>
      <c r="I5987" s="94">
        <v>0.2556572918574283</v>
      </c>
      <c r="J5987" s="94">
        <v>0.53158451704545451</v>
      </c>
      <c r="K5987" s="94">
        <v>0.18141048150412056</v>
      </c>
      <c r="L5987" s="94">
        <v>0.23633682553722302</v>
      </c>
      <c r="M5987" s="94">
        <v>0.47294458477829626</v>
      </c>
      <c r="N5987" s="94">
        <v>0.17742451930737019</v>
      </c>
      <c r="O5987" s="94">
        <v>0.20055953965793907</v>
      </c>
      <c r="P5987" s="94">
        <v>0.4483196028956834</v>
      </c>
      <c r="Q5987" s="94">
        <v>0.16206771437242717</v>
      </c>
      <c r="R5987" s="94">
        <v>0.17486388035819531</v>
      </c>
      <c r="S5987" s="94">
        <v>0.32433282780099226</v>
      </c>
      <c r="T5987" s="94">
        <v>0.15822156547519822</v>
      </c>
      <c r="U5987" s="94">
        <v>0.16649071047571354</v>
      </c>
      <c r="V5987" s="94">
        <v>0.32697343589043243</v>
      </c>
      <c r="W5987" s="94">
        <v>0.16201790147667233</v>
      </c>
      <c r="X5987" s="94">
        <v>0.16546883104463433</v>
      </c>
      <c r="Y5987" s="94">
        <v>0.3176074905045872</v>
      </c>
      <c r="Z5987" s="94">
        <v>0.15377465162434736</v>
      </c>
      <c r="AA5987" s="94">
        <v>0.16245251898442245</v>
      </c>
      <c r="AB5987" s="94">
        <v>0.34299076552887225</v>
      </c>
      <c r="AC5987" s="94">
        <v>0.15119736510024251</v>
      </c>
      <c r="AD5987" s="94">
        <v>0.18758277159143283</v>
      </c>
      <c r="AE5987" s="94">
        <v>0.34059694102665522</v>
      </c>
      <c r="AF5987" s="94">
        <v>0.26663618688068635</v>
      </c>
      <c r="AG5987" s="94">
        <v>0.33164956170990195</v>
      </c>
      <c r="AH5987" s="94">
        <v>0.4878349470057925</v>
      </c>
      <c r="AI5987" s="94">
        <v>0.25600962293095475</v>
      </c>
      <c r="AJ5987" s="94">
        <v>0.34007389468598465</v>
      </c>
      <c r="AK5987" s="94">
        <v>0.51368269036186687</v>
      </c>
    </row>
    <row r="5988" spans="1:37">
      <c r="A5988" s="94">
        <v>21</v>
      </c>
      <c r="B5988" s="94">
        <v>0.18676225543803004</v>
      </c>
      <c r="C5988" s="94">
        <v>0.24364255994889866</v>
      </c>
      <c r="D5988" s="94">
        <v>0.50778773851514258</v>
      </c>
      <c r="E5988" s="94">
        <v>0.18975123192771778</v>
      </c>
      <c r="F5988" s="94">
        <v>0.2329634431198456</v>
      </c>
      <c r="G5988" s="94">
        <v>0.49934867883939588</v>
      </c>
      <c r="H5988" s="94">
        <v>0.13368582563308434</v>
      </c>
      <c r="I5988" s="94">
        <v>0.1891495855912613</v>
      </c>
      <c r="J5988" s="94">
        <v>0.52490269886363639</v>
      </c>
      <c r="K5988" s="94">
        <v>0.13800217190568465</v>
      </c>
      <c r="L5988" s="94">
        <v>0.18334735790396664</v>
      </c>
      <c r="M5988" s="94">
        <v>0.4675885887171583</v>
      </c>
      <c r="N5988" s="94">
        <v>0.13089911845907856</v>
      </c>
      <c r="O5988" s="94">
        <v>0.15290191654100002</v>
      </c>
      <c r="P5988" s="94">
        <v>0.44299639514554151</v>
      </c>
      <c r="Q5988" s="94">
        <v>0.12361287285121751</v>
      </c>
      <c r="R5988" s="94">
        <v>0.13370888790812219</v>
      </c>
      <c r="S5988" s="94">
        <v>0.31690111574757401</v>
      </c>
      <c r="T5988" s="94">
        <v>0.12009052560795404</v>
      </c>
      <c r="U5988" s="94">
        <v>0.12652264696499638</v>
      </c>
      <c r="V5988" s="94">
        <v>0.3131185085792636</v>
      </c>
      <c r="W5988" s="94">
        <v>0.12367434767248689</v>
      </c>
      <c r="X5988" s="94">
        <v>0.12649516740677436</v>
      </c>
      <c r="Y5988" s="94">
        <v>0.31172018257952883</v>
      </c>
      <c r="Z5988" s="94">
        <v>0.1156692388318159</v>
      </c>
      <c r="AA5988" s="94">
        <v>0.12414703567256667</v>
      </c>
      <c r="AB5988" s="94">
        <v>0.33910547183461009</v>
      </c>
      <c r="AC5988" s="94">
        <v>0.11507287857009108</v>
      </c>
      <c r="AD5988" s="94">
        <v>0.14516744936679449</v>
      </c>
      <c r="AE5988" s="94">
        <v>0.33671864223458708</v>
      </c>
      <c r="AF5988" s="94">
        <v>0.1805431432470018</v>
      </c>
      <c r="AG5988" s="94">
        <v>0.22724978237869087</v>
      </c>
      <c r="AH5988" s="94">
        <v>0.47948876448716699</v>
      </c>
      <c r="AI5988" s="94">
        <v>0.17334774610363382</v>
      </c>
      <c r="AJ5988" s="94">
        <v>0.23304383010781202</v>
      </c>
      <c r="AK5988" s="94">
        <v>0.52043697880940554</v>
      </c>
    </row>
    <row r="5989" spans="1:37">
      <c r="A5989" s="94">
        <v>22</v>
      </c>
      <c r="B5989" s="94">
        <v>0.14326703450079711</v>
      </c>
      <c r="C5989" s="94">
        <v>0.19379796746489383</v>
      </c>
      <c r="D5989" s="94">
        <v>0.51609775990727702</v>
      </c>
      <c r="E5989" s="94">
        <v>0.1455599057068436</v>
      </c>
      <c r="F5989" s="94">
        <v>0.18129046605189891</v>
      </c>
      <c r="G5989" s="94">
        <v>0.49373090825312643</v>
      </c>
      <c r="H5989" s="94">
        <v>0.13004377924906727</v>
      </c>
      <c r="I5989" s="94">
        <v>0.17763179192820286</v>
      </c>
      <c r="J5989" s="94">
        <v>0.52095880681818185</v>
      </c>
      <c r="K5989" s="94">
        <v>0.13397211637252732</v>
      </c>
      <c r="L5989" s="94">
        <v>0.18062468413147439</v>
      </c>
      <c r="M5989" s="94">
        <v>0.46458021149976453</v>
      </c>
      <c r="N5989" s="94">
        <v>0.12665970942501317</v>
      </c>
      <c r="O5989" s="94">
        <v>0.1486178593185255</v>
      </c>
      <c r="P5989" s="94">
        <v>0.44014623948584125</v>
      </c>
      <c r="Q5989" s="94">
        <v>0.12024524719267256</v>
      </c>
      <c r="R5989" s="94">
        <v>0.13006621323105302</v>
      </c>
      <c r="S5989" s="94">
        <v>0.31466343435280741</v>
      </c>
      <c r="T5989" s="94">
        <v>0.1164203394427759</v>
      </c>
      <c r="U5989" s="94">
        <v>0.12290179529545529</v>
      </c>
      <c r="V5989" s="94">
        <v>0.30731353994167798</v>
      </c>
      <c r="W5989" s="94">
        <v>0.1203050472354121</v>
      </c>
      <c r="X5989" s="94">
        <v>0.12304901846115671</v>
      </c>
      <c r="Y5989" s="94">
        <v>0.30938738242869696</v>
      </c>
      <c r="Z5989" s="94">
        <v>0.10896397943790738</v>
      </c>
      <c r="AA5989" s="94">
        <v>0.12020317993848727</v>
      </c>
      <c r="AB5989" s="94">
        <v>0.33686158595223498</v>
      </c>
      <c r="AC5989" s="94">
        <v>0.11182131746797061</v>
      </c>
      <c r="AD5989" s="94">
        <v>0.14132544362453237</v>
      </c>
      <c r="AE5989" s="94">
        <v>0.33455225768968311</v>
      </c>
      <c r="AF5989" s="94">
        <v>0.13849629665151034</v>
      </c>
      <c r="AG5989" s="94">
        <v>0.17866149480704249</v>
      </c>
      <c r="AH5989" s="94">
        <v>0.5010175165650308</v>
      </c>
      <c r="AI5989" s="94">
        <v>0.13297664168499657</v>
      </c>
      <c r="AJ5989" s="94">
        <v>0.18936513296008767</v>
      </c>
      <c r="AK5989" s="94">
        <v>0.51492579481155032</v>
      </c>
    </row>
    <row r="5990" spans="1:37">
      <c r="A5990" s="94">
        <v>23</v>
      </c>
      <c r="B5990" s="94">
        <v>0.13936396413053528</v>
      </c>
      <c r="C5990" s="94">
        <v>0.19872556693389068</v>
      </c>
      <c r="D5990" s="94">
        <v>0.52682244528550271</v>
      </c>
      <c r="E5990" s="94">
        <v>0.14159436990133126</v>
      </c>
      <c r="F5990" s="94">
        <v>0.17900415528350067</v>
      </c>
      <c r="G5990" s="94">
        <v>0.52170791477437495</v>
      </c>
      <c r="H5990" s="94">
        <v>0.13026627861654838</v>
      </c>
      <c r="I5990" s="94">
        <v>0.17676398434281823</v>
      </c>
      <c r="J5990" s="94">
        <v>0.53509303977272726</v>
      </c>
      <c r="K5990" s="94">
        <v>0.13420133695751127</v>
      </c>
      <c r="L5990" s="94">
        <v>0.18318485225925091</v>
      </c>
      <c r="M5990" s="94">
        <v>0.47929742689557742</v>
      </c>
      <c r="N5990" s="94">
        <v>0.12687641879315936</v>
      </c>
      <c r="O5990" s="94">
        <v>0.14887213814589972</v>
      </c>
      <c r="P5990" s="94">
        <v>0.43836692029790708</v>
      </c>
      <c r="Q5990" s="94">
        <v>0.12045098168914346</v>
      </c>
      <c r="R5990" s="94">
        <v>0.13028875098212175</v>
      </c>
      <c r="S5990" s="94">
        <v>0.31339138739146277</v>
      </c>
      <c r="T5990" s="94">
        <v>0.11661952968499688</v>
      </c>
      <c r="U5990" s="94">
        <v>0.12311207503258252</v>
      </c>
      <c r="V5990" s="94">
        <v>0.3057371455573788</v>
      </c>
      <c r="W5990" s="94">
        <v>0.12051088404720915</v>
      </c>
      <c r="X5990" s="94">
        <v>0.12325955009084995</v>
      </c>
      <c r="Y5990" s="94">
        <v>0.30810675611157912</v>
      </c>
      <c r="Z5990" s="94">
        <v>0.10892356513862544</v>
      </c>
      <c r="AA5990" s="94">
        <v>0.12037299178057916</v>
      </c>
      <c r="AB5990" s="94">
        <v>0.33549980155016229</v>
      </c>
      <c r="AC5990" s="94">
        <v>0.11201263897947387</v>
      </c>
      <c r="AD5990" s="94">
        <v>0.14153072497072869</v>
      </c>
      <c r="AE5990" s="94">
        <v>0.33319980889409795</v>
      </c>
      <c r="AF5990" s="94">
        <v>0.13472319704255253</v>
      </c>
      <c r="AG5990" s="94">
        <v>0.1837306257127066</v>
      </c>
      <c r="AH5990" s="94">
        <v>0.51142882940449241</v>
      </c>
      <c r="AI5990" s="94">
        <v>0.12935391582970049</v>
      </c>
      <c r="AJ5990" s="94">
        <v>0.18682376177439625</v>
      </c>
      <c r="AK5990" s="94">
        <v>0.52709074136857137</v>
      </c>
    </row>
    <row r="5991" spans="1:37">
      <c r="A5991" s="94">
        <v>24</v>
      </c>
      <c r="B5991" s="94">
        <v>0.15271241970069699</v>
      </c>
      <c r="C5991" s="94">
        <v>0.21629851341659018</v>
      </c>
      <c r="D5991" s="94">
        <v>0.56645751503053821</v>
      </c>
      <c r="E5991" s="94">
        <v>0.18179610594005652</v>
      </c>
      <c r="F5991" s="94">
        <v>0.19221175503245383</v>
      </c>
      <c r="G5991" s="94">
        <v>0.51972347816885323</v>
      </c>
      <c r="H5991" s="94">
        <v>0.12817857178550218</v>
      </c>
      <c r="I5991" s="94">
        <v>0.17940879908094615</v>
      </c>
      <c r="J5991" s="94">
        <v>0.53770951704545455</v>
      </c>
      <c r="K5991" s="94">
        <v>0.1331820369093912</v>
      </c>
      <c r="L5991" s="94">
        <v>0.1875410331609621</v>
      </c>
      <c r="M5991" s="94">
        <v>0.49986156898003448</v>
      </c>
      <c r="N5991" s="94">
        <v>0.12484303940268134</v>
      </c>
      <c r="O5991" s="94">
        <v>0.14695693165886814</v>
      </c>
      <c r="P5991" s="94">
        <v>0.4423823112368015</v>
      </c>
      <c r="Q5991" s="94">
        <v>0.11852057928608671</v>
      </c>
      <c r="R5991" s="94">
        <v>0.12850027060360961</v>
      </c>
      <c r="S5991" s="94">
        <v>0.31607853826725163</v>
      </c>
      <c r="T5991" s="94">
        <v>0.11524215035049008</v>
      </c>
      <c r="U5991" s="94">
        <v>0.12149288038363923</v>
      </c>
      <c r="V5991" s="94">
        <v>0.30843875793695508</v>
      </c>
      <c r="W5991" s="94">
        <v>0.11857952162162426</v>
      </c>
      <c r="X5991" s="94">
        <v>0.12158105627721633</v>
      </c>
      <c r="Y5991" s="94">
        <v>0.31074859431400392</v>
      </c>
      <c r="Z5991" s="94">
        <v>0.10704693593718563</v>
      </c>
      <c r="AA5991" s="94">
        <v>0.11871305672562499</v>
      </c>
      <c r="AB5991" s="94">
        <v>0.33861659077435907</v>
      </c>
      <c r="AC5991" s="94">
        <v>0.11021747330770922</v>
      </c>
      <c r="AD5991" s="94">
        <v>0.13978442962827548</v>
      </c>
      <c r="AE5991" s="94">
        <v>0.33677208246055246</v>
      </c>
      <c r="AF5991" s="94">
        <v>0.14762715411073862</v>
      </c>
      <c r="AG5991" s="94">
        <v>0.18882111502334581</v>
      </c>
      <c r="AH5991" s="94">
        <v>0.52298383549338556</v>
      </c>
      <c r="AI5991" s="94">
        <v>0.12957523487025369</v>
      </c>
      <c r="AJ5991" s="94">
        <v>0.19140645172018309</v>
      </c>
      <c r="AK5991" s="94">
        <v>0.52514329866832776</v>
      </c>
    </row>
    <row r="5995" spans="1:37">
      <c r="A5995">
        <v>1151</v>
      </c>
    </row>
    <row r="6001" spans="1:50">
      <c r="A6001" s="94" t="s">
        <v>263</v>
      </c>
      <c r="B6001" s="95"/>
      <c r="C6001" s="95"/>
      <c r="D6001" s="95">
        <v>2015</v>
      </c>
      <c r="E6001" s="95"/>
      <c r="F6001" s="94" t="s">
        <v>0</v>
      </c>
      <c r="G6001" s="166">
        <v>1986122.0279999773</v>
      </c>
      <c r="H6001" s="95" t="s">
        <v>102</v>
      </c>
      <c r="I6001" s="95"/>
      <c r="J6001" s="95"/>
      <c r="K6001" s="96" t="s">
        <v>1</v>
      </c>
      <c r="L6001" s="95" t="s">
        <v>103</v>
      </c>
      <c r="M6001" s="95"/>
      <c r="N6001" s="95"/>
      <c r="O6001" s="95"/>
      <c r="P6001" s="95"/>
      <c r="Q6001" s="95"/>
      <c r="R6001" s="95"/>
      <c r="S6001" s="95"/>
      <c r="T6001" s="97"/>
      <c r="U6001" s="95"/>
      <c r="V6001" s="95"/>
      <c r="W6001" s="95"/>
      <c r="X6001" s="95"/>
      <c r="Y6001" s="95"/>
      <c r="Z6001" s="95"/>
      <c r="AA6001" s="95"/>
      <c r="AB6001" s="95"/>
      <c r="AC6001" s="96"/>
      <c r="AD6001" s="95"/>
      <c r="AE6001" s="95"/>
      <c r="AF6001" s="95"/>
      <c r="AG6001" s="95"/>
      <c r="AH6001" s="95"/>
      <c r="AI6001" s="95"/>
      <c r="AJ6001" s="95"/>
      <c r="AK6001" s="95"/>
    </row>
    <row r="6002" spans="1:50">
      <c r="A6002" s="96">
        <v>1151</v>
      </c>
      <c r="B6002" s="94" t="s">
        <v>104</v>
      </c>
      <c r="C6002" s="95"/>
      <c r="D6002" s="95"/>
      <c r="E6002" s="95"/>
      <c r="F6002" s="95" t="s">
        <v>3</v>
      </c>
      <c r="G6002" s="95">
        <v>0</v>
      </c>
      <c r="H6002" s="95" t="s">
        <v>102</v>
      </c>
      <c r="I6002" s="95"/>
      <c r="J6002" s="95"/>
      <c r="K6002" s="96" t="s">
        <v>4</v>
      </c>
      <c r="L6002" s="95" t="s">
        <v>103</v>
      </c>
      <c r="M6002" s="95"/>
      <c r="N6002" s="95" t="s">
        <v>105</v>
      </c>
      <c r="O6002" s="95"/>
      <c r="P6002" s="95"/>
      <c r="Q6002" s="95"/>
      <c r="R6002" s="95"/>
      <c r="S6002" s="95"/>
      <c r="T6002" s="96"/>
      <c r="U6002" s="95"/>
      <c r="V6002" s="95"/>
      <c r="W6002" s="95"/>
      <c r="X6002" s="95"/>
      <c r="Y6002" s="95"/>
      <c r="Z6002" s="95"/>
      <c r="AA6002" s="95"/>
      <c r="AB6002" s="95"/>
      <c r="AC6002" s="96"/>
      <c r="AD6002" s="95"/>
      <c r="AE6002" s="95"/>
      <c r="AF6002" s="95"/>
      <c r="AG6002" s="95"/>
      <c r="AH6002" s="95"/>
      <c r="AI6002" s="95"/>
      <c r="AJ6002" s="95"/>
      <c r="AK6002" s="95"/>
    </row>
    <row r="6003" spans="1:50">
      <c r="A6003" s="94"/>
      <c r="B6003" s="94">
        <v>1</v>
      </c>
      <c r="C6003" s="94" t="s">
        <v>5</v>
      </c>
      <c r="D6003" s="94" t="s">
        <v>6</v>
      </c>
      <c r="E6003" s="94">
        <v>2</v>
      </c>
      <c r="F6003" s="94" t="s">
        <v>7</v>
      </c>
      <c r="G6003" s="94" t="s">
        <v>8</v>
      </c>
      <c r="H6003" s="94">
        <v>3</v>
      </c>
      <c r="I6003" s="94" t="s">
        <v>9</v>
      </c>
      <c r="J6003" s="94" t="s">
        <v>10</v>
      </c>
      <c r="K6003" s="94">
        <v>4</v>
      </c>
      <c r="L6003" s="94" t="s">
        <v>11</v>
      </c>
      <c r="M6003" s="94" t="s">
        <v>12</v>
      </c>
      <c r="N6003" s="94">
        <v>5</v>
      </c>
      <c r="O6003" s="94" t="s">
        <v>13</v>
      </c>
      <c r="P6003" s="94" t="s">
        <v>13</v>
      </c>
      <c r="Q6003" s="94">
        <v>6</v>
      </c>
      <c r="R6003" s="94" t="s">
        <v>14</v>
      </c>
      <c r="S6003" s="94" t="s">
        <v>87</v>
      </c>
      <c r="T6003" s="94">
        <v>7</v>
      </c>
      <c r="U6003" s="94" t="s">
        <v>15</v>
      </c>
      <c r="V6003" s="94" t="s">
        <v>88</v>
      </c>
      <c r="W6003" s="94">
        <v>8</v>
      </c>
      <c r="X6003" s="94" t="s">
        <v>89</v>
      </c>
      <c r="Y6003" s="94" t="s">
        <v>90</v>
      </c>
      <c r="Z6003" s="94">
        <v>9</v>
      </c>
      <c r="AA6003" s="94" t="s">
        <v>91</v>
      </c>
      <c r="AB6003" s="94" t="s">
        <v>92</v>
      </c>
      <c r="AC6003" s="94">
        <v>10</v>
      </c>
      <c r="AD6003" s="94" t="s">
        <v>93</v>
      </c>
      <c r="AE6003" s="94" t="s">
        <v>94</v>
      </c>
      <c r="AF6003" s="94">
        <v>11</v>
      </c>
      <c r="AG6003" s="94" t="s">
        <v>95</v>
      </c>
      <c r="AH6003" s="94" t="s">
        <v>96</v>
      </c>
      <c r="AI6003" s="94">
        <v>12</v>
      </c>
      <c r="AJ6003" s="94" t="s">
        <v>97</v>
      </c>
      <c r="AK6003" s="94" t="s">
        <v>98</v>
      </c>
    </row>
    <row r="6004" spans="1:50">
      <c r="A6004" s="96"/>
      <c r="B6004" s="94">
        <v>31</v>
      </c>
      <c r="C6004" s="95"/>
      <c r="D6004" s="95"/>
      <c r="E6004" s="94">
        <v>28</v>
      </c>
      <c r="F6004" s="95"/>
      <c r="G6004" s="95"/>
      <c r="H6004" s="94">
        <v>31</v>
      </c>
      <c r="I6004" s="95"/>
      <c r="J6004" s="95"/>
      <c r="K6004" s="94">
        <v>30</v>
      </c>
      <c r="L6004" s="95"/>
      <c r="M6004" s="95"/>
      <c r="N6004" s="94">
        <v>31</v>
      </c>
      <c r="O6004" s="95"/>
      <c r="P6004" s="95"/>
      <c r="Q6004" s="94">
        <v>30</v>
      </c>
      <c r="R6004" s="95"/>
      <c r="S6004" s="95"/>
      <c r="T6004" s="94">
        <v>31</v>
      </c>
      <c r="U6004" s="95"/>
      <c r="V6004" s="95"/>
      <c r="W6004" s="94">
        <v>31</v>
      </c>
      <c r="X6004" s="95"/>
      <c r="Y6004" s="95"/>
      <c r="Z6004" s="94">
        <v>30</v>
      </c>
      <c r="AA6004" s="95"/>
      <c r="AB6004" s="95"/>
      <c r="AC6004" s="94">
        <v>31</v>
      </c>
      <c r="AD6004" s="95"/>
      <c r="AE6004" s="95"/>
      <c r="AF6004" s="94">
        <v>30</v>
      </c>
      <c r="AG6004" s="95"/>
      <c r="AH6004" s="95"/>
      <c r="AI6004" s="94">
        <v>31</v>
      </c>
      <c r="AJ6004" s="95"/>
      <c r="AK6004" s="95"/>
    </row>
    <row r="6005" spans="1:50">
      <c r="A6005" s="94" t="s">
        <v>16</v>
      </c>
      <c r="B6005" s="94" t="s">
        <v>17</v>
      </c>
      <c r="C6005" s="94" t="s">
        <v>18</v>
      </c>
      <c r="D6005" s="94" t="s">
        <v>19</v>
      </c>
      <c r="E6005" s="94" t="s">
        <v>17</v>
      </c>
      <c r="F6005" s="94" t="s">
        <v>18</v>
      </c>
      <c r="G6005" s="94" t="s">
        <v>19</v>
      </c>
      <c r="H6005" s="94" t="s">
        <v>17</v>
      </c>
      <c r="I6005" s="94" t="s">
        <v>18</v>
      </c>
      <c r="J6005" s="94" t="s">
        <v>19</v>
      </c>
      <c r="K6005" s="94" t="s">
        <v>17</v>
      </c>
      <c r="L6005" s="94" t="s">
        <v>18</v>
      </c>
      <c r="M6005" s="94" t="s">
        <v>19</v>
      </c>
      <c r="N6005" s="94" t="s">
        <v>17</v>
      </c>
      <c r="O6005" s="94" t="s">
        <v>18</v>
      </c>
      <c r="P6005" s="94" t="s">
        <v>19</v>
      </c>
      <c r="Q6005" s="94" t="s">
        <v>17</v>
      </c>
      <c r="R6005" s="94" t="s">
        <v>18</v>
      </c>
      <c r="S6005" s="94" t="s">
        <v>19</v>
      </c>
      <c r="T6005" s="94" t="s">
        <v>17</v>
      </c>
      <c r="U6005" s="94" t="s">
        <v>18</v>
      </c>
      <c r="V6005" s="94" t="s">
        <v>19</v>
      </c>
      <c r="W6005" s="94" t="s">
        <v>17</v>
      </c>
      <c r="X6005" s="94" t="s">
        <v>18</v>
      </c>
      <c r="Y6005" s="94" t="s">
        <v>19</v>
      </c>
      <c r="Z6005" s="94" t="s">
        <v>17</v>
      </c>
      <c r="AA6005" s="94" t="s">
        <v>18</v>
      </c>
      <c r="AB6005" s="94" t="s">
        <v>19</v>
      </c>
      <c r="AC6005" s="94" t="s">
        <v>17</v>
      </c>
      <c r="AD6005" s="94" t="s">
        <v>18</v>
      </c>
      <c r="AE6005" s="94" t="s">
        <v>19</v>
      </c>
      <c r="AF6005" s="94" t="s">
        <v>17</v>
      </c>
      <c r="AG6005" s="94" t="s">
        <v>18</v>
      </c>
      <c r="AH6005" s="94" t="s">
        <v>19</v>
      </c>
      <c r="AI6005" s="94" t="s">
        <v>17</v>
      </c>
      <c r="AJ6005" s="94" t="s">
        <v>18</v>
      </c>
      <c r="AK6005" s="94" t="s">
        <v>19</v>
      </c>
    </row>
    <row r="6006" spans="1:50">
      <c r="A6006" s="96"/>
      <c r="B6006" s="134">
        <v>7.4805480454660664E-2</v>
      </c>
      <c r="C6006" s="167">
        <v>1.1144876464838527</v>
      </c>
      <c r="D6006" s="167">
        <v>0.48957686700497838</v>
      </c>
      <c r="E6006" s="134">
        <v>6.8309068225616221E-2</v>
      </c>
      <c r="F6006" s="167">
        <v>1.0736861425678499</v>
      </c>
      <c r="G6006" s="167">
        <v>0.4629028926034981</v>
      </c>
      <c r="H6006" s="134">
        <v>7.7409183009381807E-2</v>
      </c>
      <c r="I6006" s="167">
        <v>1.0983281474325759</v>
      </c>
      <c r="J6006" s="167">
        <v>0.45691290032837512</v>
      </c>
      <c r="K6006" s="134">
        <v>7.5813491798757182E-2</v>
      </c>
      <c r="L6006" s="167">
        <v>1.1856036426568308</v>
      </c>
      <c r="M6006" s="167">
        <v>0.4704751887332308</v>
      </c>
      <c r="N6006" s="134">
        <v>7.9887606290624039E-2</v>
      </c>
      <c r="O6006" s="167">
        <v>1.1903757884226369</v>
      </c>
      <c r="P6006" s="167">
        <v>0.42679091642256151</v>
      </c>
      <c r="Q6006" s="134">
        <v>8.2216968656553535E-2</v>
      </c>
      <c r="R6006" s="167">
        <v>1.1563994412505374</v>
      </c>
      <c r="S6006" s="167">
        <v>0.43939490650635266</v>
      </c>
      <c r="T6006" s="134">
        <v>9.6757773712547582E-2</v>
      </c>
      <c r="U6006" s="167">
        <v>1.1059414957797711</v>
      </c>
      <c r="V6006" s="167">
        <v>0.44070837290228326</v>
      </c>
      <c r="W6006" s="134">
        <v>0.10750048261265137</v>
      </c>
      <c r="X6006" s="167">
        <v>1.0464754516763219</v>
      </c>
      <c r="Y6006" s="167">
        <v>0.43831975880317442</v>
      </c>
      <c r="Z6006" s="134">
        <v>9.8237004045236331E-2</v>
      </c>
      <c r="AA6006" s="167">
        <v>1.0959568400807509</v>
      </c>
      <c r="AB6006" s="167">
        <v>0.44554527179953846</v>
      </c>
      <c r="AC6006" s="134">
        <v>8.6759310466001813E-2</v>
      </c>
      <c r="AD6006" s="167">
        <v>1.2404138507679872</v>
      </c>
      <c r="AE6006" s="167">
        <v>0.49615874111900982</v>
      </c>
      <c r="AF6006" s="134">
        <v>7.4397262283706397E-2</v>
      </c>
      <c r="AG6006" s="167">
        <v>1.1616948311980899</v>
      </c>
      <c r="AH6006" s="167">
        <v>0.47371425131588035</v>
      </c>
      <c r="AI6006" s="134">
        <v>7.7906368444263144E-2</v>
      </c>
      <c r="AJ6006" s="167">
        <v>1.1631585941307738</v>
      </c>
      <c r="AK6006" s="167">
        <v>0.4643995545458125</v>
      </c>
      <c r="AM6006" t="str">
        <f>A6001</f>
        <v>PreNResSpltPkgAC-65to-PEYes-cDXGF-OfL1985-CZ07</v>
      </c>
      <c r="AN6006" s="93">
        <f>1/($T6006*(1/$T6004)*(1/(5/7+2/7*$V6006))*$T6016/SUM($T6008:$T6031))</f>
        <v>3493.2379003918745</v>
      </c>
      <c r="AO6006" s="93">
        <f>1/(T6006*(1/T6004)*(1/(5/7+2/7*V6006)))</f>
        <v>269.19050698056691</v>
      </c>
      <c r="AP6006" s="93"/>
      <c r="AR6006" s="217">
        <f>CHOOSE($AV$3,C6006,F6006,I6006,L6006,O6006,R6006,U6006,X6006,AA6006,AD6006,AG6006,AJ6006)</f>
        <v>1.1059414957797711</v>
      </c>
      <c r="AS6006" s="92"/>
      <c r="AT6006" s="92"/>
      <c r="AV6006" s="151">
        <f>AN6006/AR6006</f>
        <v>3158.6100293025734</v>
      </c>
      <c r="AW6006" s="152">
        <f>AO6006/AR6006</f>
        <v>243.40393050426917</v>
      </c>
      <c r="AX6006" s="93"/>
    </row>
    <row r="6007" spans="1:50">
      <c r="A6007" s="94" t="s">
        <v>20</v>
      </c>
      <c r="B6007" s="94" t="s">
        <v>21</v>
      </c>
      <c r="C6007" s="94" t="s">
        <v>22</v>
      </c>
      <c r="D6007" s="94" t="s">
        <v>23</v>
      </c>
      <c r="E6007" s="94" t="s">
        <v>21</v>
      </c>
      <c r="F6007" s="94" t="s">
        <v>22</v>
      </c>
      <c r="G6007" s="94" t="s">
        <v>23</v>
      </c>
      <c r="H6007" s="94" t="s">
        <v>21</v>
      </c>
      <c r="I6007" s="94" t="s">
        <v>22</v>
      </c>
      <c r="J6007" s="94" t="s">
        <v>23</v>
      </c>
      <c r="K6007" s="94" t="s">
        <v>21</v>
      </c>
      <c r="L6007" s="94" t="s">
        <v>22</v>
      </c>
      <c r="M6007" s="94" t="s">
        <v>23</v>
      </c>
      <c r="N6007" s="94" t="s">
        <v>21</v>
      </c>
      <c r="O6007" s="94" t="s">
        <v>22</v>
      </c>
      <c r="P6007" s="94" t="s">
        <v>23</v>
      </c>
      <c r="Q6007" s="94" t="s">
        <v>21</v>
      </c>
      <c r="R6007" s="94" t="s">
        <v>22</v>
      </c>
      <c r="S6007" s="94" t="s">
        <v>23</v>
      </c>
      <c r="T6007" s="94" t="s">
        <v>21</v>
      </c>
      <c r="U6007" s="94" t="s">
        <v>22</v>
      </c>
      <c r="V6007" s="94" t="s">
        <v>23</v>
      </c>
      <c r="W6007" s="94" t="s">
        <v>21</v>
      </c>
      <c r="X6007" s="94" t="s">
        <v>22</v>
      </c>
      <c r="Y6007" s="94" t="s">
        <v>23</v>
      </c>
      <c r="Z6007" s="94" t="s">
        <v>21</v>
      </c>
      <c r="AA6007" s="94" t="s">
        <v>22</v>
      </c>
      <c r="AB6007" s="94" t="s">
        <v>23</v>
      </c>
      <c r="AC6007" s="94" t="s">
        <v>21</v>
      </c>
      <c r="AD6007" s="94" t="s">
        <v>22</v>
      </c>
      <c r="AE6007" s="94" t="s">
        <v>23</v>
      </c>
      <c r="AF6007" s="94" t="s">
        <v>21</v>
      </c>
      <c r="AG6007" s="94" t="s">
        <v>22</v>
      </c>
      <c r="AH6007" s="94" t="s">
        <v>23</v>
      </c>
      <c r="AI6007" s="94" t="s">
        <v>21</v>
      </c>
      <c r="AJ6007" s="94" t="s">
        <v>22</v>
      </c>
      <c r="AK6007" s="94" t="s">
        <v>23</v>
      </c>
    </row>
    <row r="6008" spans="1:50">
      <c r="A6008" s="94">
        <v>1</v>
      </c>
      <c r="B6008" s="94">
        <v>0.14384996590939278</v>
      </c>
      <c r="C6008" s="94">
        <v>0.18864270582793363</v>
      </c>
      <c r="D6008" s="94">
        <v>0.5266359427486218</v>
      </c>
      <c r="E6008" s="94">
        <v>0.15607792751795463</v>
      </c>
      <c r="F6008" s="94">
        <v>0.17904806365732631</v>
      </c>
      <c r="G6008" s="94">
        <v>0.51382034385703901</v>
      </c>
      <c r="H6008" s="94">
        <v>0.14097453232166551</v>
      </c>
      <c r="I6008" s="94">
        <v>0.18117614306030908</v>
      </c>
      <c r="J6008" s="94">
        <v>0.52970709374263991</v>
      </c>
      <c r="K6008" s="94">
        <v>0.13305189425695618</v>
      </c>
      <c r="L6008" s="94">
        <v>0.18047379744361075</v>
      </c>
      <c r="M6008" s="94">
        <v>0.47587843247225176</v>
      </c>
      <c r="N6008" s="94">
        <v>0.12330297442393839</v>
      </c>
      <c r="O6008" s="94">
        <v>0.16435052253286039</v>
      </c>
      <c r="P6008" s="94">
        <v>0.52444392686619301</v>
      </c>
      <c r="Q6008" s="94">
        <v>0.1244549049531597</v>
      </c>
      <c r="R6008" s="94">
        <v>0.15226663783366431</v>
      </c>
      <c r="S6008" s="94">
        <v>0.45475846163565586</v>
      </c>
      <c r="T6008" s="94">
        <v>0.11994222238122496</v>
      </c>
      <c r="U6008" s="94">
        <v>0.13045373822705025</v>
      </c>
      <c r="V6008" s="94">
        <v>0.36068860335217401</v>
      </c>
      <c r="W6008" s="94">
        <v>0.11587007559738928</v>
      </c>
      <c r="X6008" s="94">
        <v>0.12123417392522809</v>
      </c>
      <c r="Y6008" s="94">
        <v>0.31713472571022217</v>
      </c>
      <c r="Z6008" s="94">
        <v>0.11198336966541239</v>
      </c>
      <c r="AA6008" s="94">
        <v>0.1222254877289002</v>
      </c>
      <c r="AB6008" s="94">
        <v>0.34478821996975639</v>
      </c>
      <c r="AC6008" s="94">
        <v>0.11475577394269175</v>
      </c>
      <c r="AD6008" s="94">
        <v>0.14956856431390936</v>
      </c>
      <c r="AE6008" s="94">
        <v>0.34382109284457224</v>
      </c>
      <c r="AF6008" s="94">
        <v>0.12998171495383934</v>
      </c>
      <c r="AG6008" s="94">
        <v>0.17164613107699572</v>
      </c>
      <c r="AH6008" s="94">
        <v>0.48858010797829343</v>
      </c>
      <c r="AI6008" s="94">
        <v>0.12872947760504133</v>
      </c>
      <c r="AJ6008" s="94">
        <v>0.17452098922247769</v>
      </c>
      <c r="AK6008" s="94">
        <v>0.49743204923478757</v>
      </c>
    </row>
    <row r="6009" spans="1:50">
      <c r="A6009" s="94">
        <v>2</v>
      </c>
      <c r="B6009" s="94">
        <v>0.14249519632352725</v>
      </c>
      <c r="C6009" s="94">
        <v>0.18940614686293225</v>
      </c>
      <c r="D6009" s="94">
        <v>0.52419430687750268</v>
      </c>
      <c r="E6009" s="94">
        <v>0.15460799578811718</v>
      </c>
      <c r="F6009" s="94">
        <v>0.17736180068522484</v>
      </c>
      <c r="G6009" s="94">
        <v>0.51137215279821024</v>
      </c>
      <c r="H6009" s="94">
        <v>0.14039110243136668</v>
      </c>
      <c r="I6009" s="94">
        <v>0.18023161858895068</v>
      </c>
      <c r="J6009" s="94">
        <v>0.52673150164002214</v>
      </c>
      <c r="K6009" s="94">
        <v>0.13250125258578352</v>
      </c>
      <c r="L6009" s="94">
        <v>0.17973638909875742</v>
      </c>
      <c r="M6009" s="94">
        <v>0.47308872011774905</v>
      </c>
      <c r="N6009" s="94">
        <v>0.12279267912693019</v>
      </c>
      <c r="O6009" s="94">
        <v>0.16367034998145871</v>
      </c>
      <c r="P6009" s="94">
        <v>0.52136951205310345</v>
      </c>
      <c r="Q6009" s="94">
        <v>0.12393984233618789</v>
      </c>
      <c r="R6009" s="94">
        <v>0.15163647502096034</v>
      </c>
      <c r="S6009" s="94">
        <v>0.45209255956451372</v>
      </c>
      <c r="T6009" s="94">
        <v>0.11944583571837436</v>
      </c>
      <c r="U6009" s="94">
        <v>0.12991384914971535</v>
      </c>
      <c r="V6009" s="94">
        <v>0.35857416112441332</v>
      </c>
      <c r="W6009" s="94">
        <v>0.1153905417100879</v>
      </c>
      <c r="X6009" s="94">
        <v>0.12073244045870193</v>
      </c>
      <c r="Y6009" s="94">
        <v>0.31527560665378707</v>
      </c>
      <c r="Z6009" s="94">
        <v>0.11151992109776537</v>
      </c>
      <c r="AA6009" s="94">
        <v>0.12171965166246325</v>
      </c>
      <c r="AB6009" s="94">
        <v>0.34276698956446222</v>
      </c>
      <c r="AC6009" s="94">
        <v>0.11428085164644483</v>
      </c>
      <c r="AD6009" s="94">
        <v>0.14893765215067775</v>
      </c>
      <c r="AE6009" s="94">
        <v>0.34180553196810182</v>
      </c>
      <c r="AF6009" s="94">
        <v>0.12875755564990859</v>
      </c>
      <c r="AG6009" s="94">
        <v>0.17009178719765031</v>
      </c>
      <c r="AH6009" s="94">
        <v>0.48631490991503773</v>
      </c>
      <c r="AI6009" s="94">
        <v>0.12751711179069336</v>
      </c>
      <c r="AJ6009" s="94">
        <v>0.17508800168675245</v>
      </c>
      <c r="AK6009" s="94">
        <v>0.5103682061831013</v>
      </c>
    </row>
    <row r="6010" spans="1:50">
      <c r="A6010" s="94">
        <v>3</v>
      </c>
      <c r="B6010" s="94">
        <v>0.15535517690221162</v>
      </c>
      <c r="C6010" s="94">
        <v>0.19599550848649969</v>
      </c>
      <c r="D6010" s="94">
        <v>0.54958731993714016</v>
      </c>
      <c r="E6010" s="94">
        <v>0.15396814315277618</v>
      </c>
      <c r="F6010" s="94">
        <v>0.17662778033266316</v>
      </c>
      <c r="G6010" s="94">
        <v>0.52418490781811211</v>
      </c>
      <c r="H6010" s="94">
        <v>0.1396605010372087</v>
      </c>
      <c r="I6010" s="94">
        <v>0.17935997962392075</v>
      </c>
      <c r="J6010" s="94">
        <v>0.54096968112911648</v>
      </c>
      <c r="K6010" s="94">
        <v>0.13181171031287359</v>
      </c>
      <c r="L6010" s="94">
        <v>0.18110632188246678</v>
      </c>
      <c r="M6010" s="94">
        <v>0.47143232840726307</v>
      </c>
      <c r="N6010" s="94">
        <v>0.12215366069193792</v>
      </c>
      <c r="O6010" s="94">
        <v>0.16281860237204554</v>
      </c>
      <c r="P6010" s="94">
        <v>0.51954407825783155</v>
      </c>
      <c r="Q6010" s="94">
        <v>0.12329485401403401</v>
      </c>
      <c r="R6010" s="94">
        <v>0.15084735221946588</v>
      </c>
      <c r="S6010" s="94">
        <v>0.45050968020977311</v>
      </c>
      <c r="T6010" s="94">
        <v>0.11882423440183171</v>
      </c>
      <c r="U6010" s="94">
        <v>0.12923777183665605</v>
      </c>
      <c r="V6010" s="94">
        <v>0.35731871105168045</v>
      </c>
      <c r="W6010" s="94">
        <v>0.11479004431968348</v>
      </c>
      <c r="X6010" s="94">
        <v>0.12010414359521403</v>
      </c>
      <c r="Y6010" s="94">
        <v>0.31417175471402875</v>
      </c>
      <c r="Z6010" s="94">
        <v>0.1109395665851263</v>
      </c>
      <c r="AA6010" s="94">
        <v>0.12108621730899695</v>
      </c>
      <c r="AB6010" s="94">
        <v>0.34156688401131885</v>
      </c>
      <c r="AC6010" s="94">
        <v>0.11368612913132481</v>
      </c>
      <c r="AD6010" s="94">
        <v>0.1481742762936</v>
      </c>
      <c r="AE6010" s="94">
        <v>0.34060879269769756</v>
      </c>
      <c r="AF6010" s="94">
        <v>0.1282246863058446</v>
      </c>
      <c r="AG6010" s="94">
        <v>0.16938297639931829</v>
      </c>
      <c r="AH6010" s="94">
        <v>0.49670708388687174</v>
      </c>
      <c r="AI6010" s="94">
        <v>0.12698937608327129</v>
      </c>
      <c r="AJ6010" s="94">
        <v>0.17656010089279228</v>
      </c>
      <c r="AK6010" s="94">
        <v>0.50746603553412351</v>
      </c>
    </row>
    <row r="6011" spans="1:50">
      <c r="A6011" s="94">
        <v>4</v>
      </c>
      <c r="B6011" s="94">
        <v>0.15461669465736727</v>
      </c>
      <c r="C6011" s="94">
        <v>0.19751969935149494</v>
      </c>
      <c r="D6011" s="94">
        <v>0.56200353663481528</v>
      </c>
      <c r="E6011" s="94">
        <v>0.15316688624906089</v>
      </c>
      <c r="F6011" s="94">
        <v>0.17835186385714871</v>
      </c>
      <c r="G6011" s="94">
        <v>0.52240497299217814</v>
      </c>
      <c r="H6011" s="94">
        <v>0.14037708609766583</v>
      </c>
      <c r="I6011" s="94">
        <v>0.17984468815507973</v>
      </c>
      <c r="J6011" s="94">
        <v>0.53999241741008575</v>
      </c>
      <c r="K6011" s="94">
        <v>0.13248802395704665</v>
      </c>
      <c r="L6011" s="94">
        <v>0.18201202762734695</v>
      </c>
      <c r="M6011" s="94">
        <v>0.47077558362380723</v>
      </c>
      <c r="N6011" s="94">
        <v>0.12278041978045552</v>
      </c>
      <c r="O6011" s="94">
        <v>0.16370946500956482</v>
      </c>
      <c r="P6011" s="94">
        <v>0.51882030977058335</v>
      </c>
      <c r="Q6011" s="94">
        <v>0.12401666348726777</v>
      </c>
      <c r="R6011" s="94">
        <v>0.15167139804880056</v>
      </c>
      <c r="S6011" s="94">
        <v>0.44988208243052513</v>
      </c>
      <c r="T6011" s="94">
        <v>0.12388250890415317</v>
      </c>
      <c r="U6011" s="94">
        <v>0.13081860183910132</v>
      </c>
      <c r="V6011" s="94">
        <v>0.35702748579114396</v>
      </c>
      <c r="W6011" s="94">
        <v>0.1209318221855705</v>
      </c>
      <c r="X6011" s="94">
        <v>0.12276656680068468</v>
      </c>
      <c r="Y6011" s="94">
        <v>0.31373408710282624</v>
      </c>
      <c r="Z6011" s="94">
        <v>0.11192816408027727</v>
      </c>
      <c r="AA6011" s="94">
        <v>0.12332555277943287</v>
      </c>
      <c r="AB6011" s="94">
        <v>0.34109105268673923</v>
      </c>
      <c r="AC6011" s="94">
        <v>0.11426944210179026</v>
      </c>
      <c r="AD6011" s="94">
        <v>0.14913242190319689</v>
      </c>
      <c r="AE6011" s="94">
        <v>0.34013429607469514</v>
      </c>
      <c r="AF6011" s="94">
        <v>0.1275573994695843</v>
      </c>
      <c r="AG6011" s="94">
        <v>0.17090077075755078</v>
      </c>
      <c r="AH6011" s="94">
        <v>0.49506019243782112</v>
      </c>
      <c r="AI6011" s="94">
        <v>0.13836448417928646</v>
      </c>
      <c r="AJ6011" s="94">
        <v>0.18219575148245562</v>
      </c>
      <c r="AK6011" s="94">
        <v>0.50574287171129306</v>
      </c>
    </row>
    <row r="6012" spans="1:50">
      <c r="A6012" s="94">
        <v>5</v>
      </c>
      <c r="B6012" s="94">
        <v>0.15534100937713066</v>
      </c>
      <c r="C6012" s="94">
        <v>0.20084075397229934</v>
      </c>
      <c r="D6012" s="94">
        <v>0.56129969772298749</v>
      </c>
      <c r="E6012" s="94">
        <v>0.16854576675674135</v>
      </c>
      <c r="F6012" s="94">
        <v>0.18191152032587862</v>
      </c>
      <c r="G6012" s="94">
        <v>0.52169924444715854</v>
      </c>
      <c r="H6012" s="94">
        <v>0.14363705171092714</v>
      </c>
      <c r="I6012" s="94">
        <v>0.1859417798142794</v>
      </c>
      <c r="J6012" s="94">
        <v>0.54012382024666383</v>
      </c>
      <c r="K6012" s="94">
        <v>0.13573399873335878</v>
      </c>
      <c r="L6012" s="94">
        <v>0.18893929758382511</v>
      </c>
      <c r="M6012" s="94">
        <v>0.47283226999766065</v>
      </c>
      <c r="N6012" s="94">
        <v>0.12863272530380193</v>
      </c>
      <c r="O6012" s="94">
        <v>0.17018713834556504</v>
      </c>
      <c r="P6012" s="94">
        <v>0.51973914056131354</v>
      </c>
      <c r="Q6012" s="94">
        <v>0.13292482354336269</v>
      </c>
      <c r="R6012" s="94">
        <v>0.15991194235945655</v>
      </c>
      <c r="S6012" s="94">
        <v>0.45158853745418842</v>
      </c>
      <c r="T6012" s="94">
        <v>0.15944347055269353</v>
      </c>
      <c r="U6012" s="94">
        <v>0.14888557785744366</v>
      </c>
      <c r="V6012" s="94">
        <v>0.37967697979337195</v>
      </c>
      <c r="W6012" s="94">
        <v>0.1711705570993336</v>
      </c>
      <c r="X6012" s="94">
        <v>0.16196591986370176</v>
      </c>
      <c r="Y6012" s="94">
        <v>0.33237020637770792</v>
      </c>
      <c r="Z6012" s="94">
        <v>0.14146918298981387</v>
      </c>
      <c r="AA6012" s="94">
        <v>0.14885591571048121</v>
      </c>
      <c r="AB6012" s="94">
        <v>0.36010371906394567</v>
      </c>
      <c r="AC6012" s="94">
        <v>0.12435975815568515</v>
      </c>
      <c r="AD6012" s="94">
        <v>0.15646241733155311</v>
      </c>
      <c r="AE6012" s="94">
        <v>0.34206167616281991</v>
      </c>
      <c r="AF6012" s="94">
        <v>0.12821188463992117</v>
      </c>
      <c r="AG6012" s="94">
        <v>0.17169819592188568</v>
      </c>
      <c r="AH6012" s="94">
        <v>0.49440721442468871</v>
      </c>
      <c r="AI6012" s="94">
        <v>0.15104863039641458</v>
      </c>
      <c r="AJ6012" s="94">
        <v>0.18305265073565435</v>
      </c>
      <c r="AK6012" s="94">
        <v>0.52036591534932519</v>
      </c>
    </row>
    <row r="6013" spans="1:50">
      <c r="A6013" s="94">
        <v>6</v>
      </c>
      <c r="B6013" s="94">
        <v>0.15853578628288417</v>
      </c>
      <c r="C6013" s="94">
        <v>0.2098335769591515</v>
      </c>
      <c r="D6013" s="94">
        <v>0.54728271465062472</v>
      </c>
      <c r="E6013" s="94">
        <v>0.17227215577817673</v>
      </c>
      <c r="F6013" s="94">
        <v>0.18901563543400587</v>
      </c>
      <c r="G6013" s="94">
        <v>0.52187411523707472</v>
      </c>
      <c r="H6013" s="94">
        <v>0.17219416359864695</v>
      </c>
      <c r="I6013" s="94">
        <v>0.21820666008241046</v>
      </c>
      <c r="J6013" s="94">
        <v>0.57107529167121418</v>
      </c>
      <c r="K6013" s="94">
        <v>0.16763318335375502</v>
      </c>
      <c r="L6013" s="94">
        <v>0.23151290303553348</v>
      </c>
      <c r="M6013" s="94">
        <v>0.501161653660117</v>
      </c>
      <c r="N6013" s="94">
        <v>0.18144496830448129</v>
      </c>
      <c r="O6013" s="94">
        <v>0.22122612234343342</v>
      </c>
      <c r="P6013" s="94">
        <v>0.55323745196226848</v>
      </c>
      <c r="Q6013" s="94">
        <v>0.18537614007228406</v>
      </c>
      <c r="R6013" s="94">
        <v>0.21562544003230119</v>
      </c>
      <c r="S6013" s="94">
        <v>0.49274270643211354</v>
      </c>
      <c r="T6013" s="94">
        <v>0.29118419274311519</v>
      </c>
      <c r="U6013" s="94">
        <v>0.24132437458426845</v>
      </c>
      <c r="V6013" s="94">
        <v>0.48561787721747235</v>
      </c>
      <c r="W6013" s="94">
        <v>0.30706249252978368</v>
      </c>
      <c r="X6013" s="94">
        <v>0.28926645534023271</v>
      </c>
      <c r="Y6013" s="94">
        <v>0.43170487414538616</v>
      </c>
      <c r="Z6013" s="94">
        <v>0.25829951024759473</v>
      </c>
      <c r="AA6013" s="94">
        <v>0.25457804063860773</v>
      </c>
      <c r="AB6013" s="94">
        <v>0.4650706120585108</v>
      </c>
      <c r="AC6013" s="94">
        <v>0.17168987716674383</v>
      </c>
      <c r="AD6013" s="94">
        <v>0.20474783986667522</v>
      </c>
      <c r="AE6013" s="94">
        <v>0.36863442018098996</v>
      </c>
      <c r="AF6013" s="94">
        <v>0.13393956333517537</v>
      </c>
      <c r="AG6013" s="94">
        <v>0.17649336813625244</v>
      </c>
      <c r="AH6013" s="94">
        <v>0.49456901428634981</v>
      </c>
      <c r="AI6013" s="94">
        <v>0.14187162868536757</v>
      </c>
      <c r="AJ6013" s="94">
        <v>0.18471949977196644</v>
      </c>
      <c r="AK6013" s="94">
        <v>0.52060910650092929</v>
      </c>
    </row>
    <row r="6014" spans="1:50">
      <c r="A6014" s="94">
        <v>7</v>
      </c>
      <c r="B6014" s="94">
        <v>0.18526105140745511</v>
      </c>
      <c r="C6014" s="94">
        <v>0.24076391899300703</v>
      </c>
      <c r="D6014" s="94">
        <v>0.57875241127113919</v>
      </c>
      <c r="E6014" s="94">
        <v>0.20599027603332357</v>
      </c>
      <c r="F6014" s="94">
        <v>0.23245822453157042</v>
      </c>
      <c r="G6014" s="94">
        <v>0.53935703063847273</v>
      </c>
      <c r="H6014" s="94">
        <v>0.57043908501373608</v>
      </c>
      <c r="I6014" s="94">
        <v>0.6076309332859644</v>
      </c>
      <c r="J6014" s="94">
        <v>0.81021624742220644</v>
      </c>
      <c r="K6014" s="94">
        <v>0.53881858423908091</v>
      </c>
      <c r="L6014" s="94">
        <v>0.72823190898573209</v>
      </c>
      <c r="M6014" s="94">
        <v>0.82171849186987722</v>
      </c>
      <c r="N6014" s="94">
        <v>0.51879357814567162</v>
      </c>
      <c r="O6014" s="94">
        <v>0.67171206273764561</v>
      </c>
      <c r="P6014" s="94">
        <v>0.87219110282985901</v>
      </c>
      <c r="Q6014" s="94">
        <v>0.51040643029124999</v>
      </c>
      <c r="R6014" s="94">
        <v>0.62371031021540713</v>
      </c>
      <c r="S6014" s="94">
        <v>0.7878087742890405</v>
      </c>
      <c r="T6014" s="94">
        <v>0.74707236214462902</v>
      </c>
      <c r="U6014" s="94">
        <v>0.64693811556456138</v>
      </c>
      <c r="V6014" s="94">
        <v>0.73209087011255491</v>
      </c>
      <c r="W6014" s="94">
        <v>0.75272131880939264</v>
      </c>
      <c r="X6014" s="94">
        <v>0.72014745066233765</v>
      </c>
      <c r="Y6014" s="94">
        <v>0.65025284019167517</v>
      </c>
      <c r="Z6014" s="94">
        <v>0.6908069711200564</v>
      </c>
      <c r="AA6014" s="94">
        <v>0.65479144226354746</v>
      </c>
      <c r="AB6014" s="94">
        <v>0.72771312751718042</v>
      </c>
      <c r="AC6014" s="94">
        <v>0.48030569973311177</v>
      </c>
      <c r="AD6014" s="94">
        <v>0.60080677059170906</v>
      </c>
      <c r="AE6014" s="94">
        <v>0.62064998105746016</v>
      </c>
      <c r="AF6014" s="94">
        <v>0.1699063771498798</v>
      </c>
      <c r="AG6014" s="94">
        <v>0.21631412345345286</v>
      </c>
      <c r="AH6014" s="94">
        <v>0.5130396242082641</v>
      </c>
      <c r="AI6014" s="94">
        <v>0.16721826229679668</v>
      </c>
      <c r="AJ6014" s="94">
        <v>0.21764745823854156</v>
      </c>
      <c r="AK6014" s="94">
        <v>0.55122028886003138</v>
      </c>
    </row>
    <row r="6015" spans="1:50">
      <c r="A6015" s="94">
        <v>8</v>
      </c>
      <c r="B6015" s="94">
        <v>0.59049654223840997</v>
      </c>
      <c r="C6015" s="94">
        <v>0.73070564794581938</v>
      </c>
      <c r="D6015" s="94">
        <v>0.93740816615082934</v>
      </c>
      <c r="E6015" s="94">
        <v>0.64069168133929677</v>
      </c>
      <c r="F6015" s="94">
        <v>0.72944870628187752</v>
      </c>
      <c r="G6015" s="94">
        <v>0.85878836748402576</v>
      </c>
      <c r="H6015" s="94">
        <v>0.6755767721317909</v>
      </c>
      <c r="I6015" s="94">
        <v>0.81862252566401261</v>
      </c>
      <c r="J6015" s="94">
        <v>0.91310036017302076</v>
      </c>
      <c r="K6015" s="94">
        <v>0.66757117415655087</v>
      </c>
      <c r="L6015" s="94">
        <v>0.86394202033781475</v>
      </c>
      <c r="M6015" s="94">
        <v>0.87139643992020266</v>
      </c>
      <c r="N6015" s="94">
        <v>0.68060622468317256</v>
      </c>
      <c r="O6015" s="94">
        <v>0.8146373541573706</v>
      </c>
      <c r="P6015" s="94">
        <v>0.91215500174682673</v>
      </c>
      <c r="Q6015" s="94">
        <v>0.66729739065875415</v>
      </c>
      <c r="R6015" s="94">
        <v>0.77208311646219052</v>
      </c>
      <c r="S6015" s="94">
        <v>0.82663375018137175</v>
      </c>
      <c r="T6015" s="94">
        <v>0.89578215432805453</v>
      </c>
      <c r="U6015" s="94">
        <v>0.80764052849878853</v>
      </c>
      <c r="V6015" s="94">
        <v>0.77717743498579595</v>
      </c>
      <c r="W6015" s="94">
        <v>0.87772749898837077</v>
      </c>
      <c r="X6015" s="94">
        <v>0.86764446218053903</v>
      </c>
      <c r="Y6015" s="94">
        <v>0.70416768014476327</v>
      </c>
      <c r="Z6015" s="94">
        <v>0.83210265084230273</v>
      </c>
      <c r="AA6015" s="94">
        <v>0.81287074662430581</v>
      </c>
      <c r="AB6015" s="94">
        <v>0.81321585243520844</v>
      </c>
      <c r="AC6015" s="94">
        <v>0.64286889197157882</v>
      </c>
      <c r="AD6015" s="94">
        <v>0.72296691658037682</v>
      </c>
      <c r="AE6015" s="94">
        <v>0.65704811778340555</v>
      </c>
      <c r="AF6015" s="94">
        <v>0.52141505347895944</v>
      </c>
      <c r="AG6015" s="94">
        <v>0.65398432993950384</v>
      </c>
      <c r="AH6015" s="94">
        <v>0.77739459461333571</v>
      </c>
      <c r="AI6015" s="94">
        <v>0.51639176690035304</v>
      </c>
      <c r="AJ6015" s="94">
        <v>0.68910975138588981</v>
      </c>
      <c r="AK6015" s="94">
        <v>0.84600424173737887</v>
      </c>
    </row>
    <row r="6016" spans="1:50">
      <c r="A6016" s="94">
        <v>9</v>
      </c>
      <c r="B6016" s="94">
        <v>0.69631319675445613</v>
      </c>
      <c r="C6016" s="94">
        <v>0.84662887281892651</v>
      </c>
      <c r="D6016" s="94">
        <v>0.94894614137445399</v>
      </c>
      <c r="E6016" s="94">
        <v>0.74091092213717191</v>
      </c>
      <c r="F6016" s="94">
        <v>0.85263036141134241</v>
      </c>
      <c r="G6016" s="94">
        <v>0.88038560397039978</v>
      </c>
      <c r="H6016" s="94">
        <v>0.72324165093722559</v>
      </c>
      <c r="I6016" s="94">
        <v>0.88816495702692488</v>
      </c>
      <c r="J6016" s="94">
        <v>0.91714799836859395</v>
      </c>
      <c r="K6016" s="94">
        <v>0.82459169010614319</v>
      </c>
      <c r="L6016" s="94">
        <v>0.93631896141983428</v>
      </c>
      <c r="M6016" s="94">
        <v>0.89243697356892826</v>
      </c>
      <c r="N6016" s="94">
        <v>0.87411694394924622</v>
      </c>
      <c r="O6016" s="94">
        <v>0.91881497192552042</v>
      </c>
      <c r="P6016" s="94">
        <v>0.92836380575288235</v>
      </c>
      <c r="Q6016" s="94">
        <v>0.76272111859845215</v>
      </c>
      <c r="R6016" s="94">
        <v>0.85134720740932446</v>
      </c>
      <c r="S6016" s="94">
        <v>0.85872107513608942</v>
      </c>
      <c r="T6016" s="94">
        <v>0.95754477914520142</v>
      </c>
      <c r="U6016" s="94">
        <v>0.8764394646976954</v>
      </c>
      <c r="V6016" s="94">
        <v>0.80974718710660087</v>
      </c>
      <c r="W6016" s="94">
        <v>0.93930656231804466</v>
      </c>
      <c r="X6016" s="94">
        <v>0.94386403934256191</v>
      </c>
      <c r="Y6016" s="94">
        <v>0.7565537819904038</v>
      </c>
      <c r="Z6016" s="94">
        <v>0.91462386671980012</v>
      </c>
      <c r="AA6016" s="94">
        <v>0.88212992500273257</v>
      </c>
      <c r="AB6016" s="94">
        <v>0.87855773981524454</v>
      </c>
      <c r="AC6016" s="94">
        <v>0.88267517691925168</v>
      </c>
      <c r="AD6016" s="94">
        <v>0.84353538760404922</v>
      </c>
      <c r="AE6016" s="94">
        <v>0.68780175092519857</v>
      </c>
      <c r="AF6016" s="94">
        <v>0.64773442517319602</v>
      </c>
      <c r="AG6016" s="94">
        <v>0.78211508017621689</v>
      </c>
      <c r="AH6016" s="94">
        <v>0.81611445722213904</v>
      </c>
      <c r="AI6016" s="94">
        <v>0.61109681863588505</v>
      </c>
      <c r="AJ6016" s="94">
        <v>0.8123097320347088</v>
      </c>
      <c r="AK6016" s="94">
        <v>0.86676282346270606</v>
      </c>
    </row>
    <row r="6017" spans="1:37">
      <c r="A6017" s="94">
        <v>10</v>
      </c>
      <c r="B6017" s="94">
        <v>0.73546574262919751</v>
      </c>
      <c r="C6017" s="94">
        <v>0.89143000837825959</v>
      </c>
      <c r="D6017" s="94">
        <v>0.92898514526176257</v>
      </c>
      <c r="E6017" s="94">
        <v>0.82405077317128006</v>
      </c>
      <c r="F6017" s="94">
        <v>0.91091426892872251</v>
      </c>
      <c r="G6017" s="94">
        <v>0.8977103029428255</v>
      </c>
      <c r="H6017" s="94">
        <v>0.80119933095367135</v>
      </c>
      <c r="I6017" s="94">
        <v>0.93871035867336039</v>
      </c>
      <c r="J6017" s="94">
        <v>0.94303722936760037</v>
      </c>
      <c r="K6017" s="94">
        <v>0.89156493024378702</v>
      </c>
      <c r="L6017" s="94">
        <v>0.98333795345932695</v>
      </c>
      <c r="M6017" s="94">
        <v>0.94566090755735976</v>
      </c>
      <c r="N6017" s="94">
        <v>1</v>
      </c>
      <c r="O6017" s="94">
        <v>0.99572481934320856</v>
      </c>
      <c r="P6017" s="94">
        <v>0.94478455805287032</v>
      </c>
      <c r="Q6017" s="94">
        <v>0.89361765752202804</v>
      </c>
      <c r="R6017" s="94">
        <v>0.94108115328912556</v>
      </c>
      <c r="S6017" s="94">
        <v>1</v>
      </c>
      <c r="T6017" s="94">
        <v>1</v>
      </c>
      <c r="U6017" s="94">
        <v>0.98242788545508186</v>
      </c>
      <c r="V6017" s="94">
        <v>0.84306825145416842</v>
      </c>
      <c r="W6017" s="94">
        <v>0.98102601051326443</v>
      </c>
      <c r="X6017" s="94">
        <v>0.99179095744707524</v>
      </c>
      <c r="Y6017" s="94">
        <v>0.89693818584063933</v>
      </c>
      <c r="Z6017" s="94">
        <v>0.98373940365906309</v>
      </c>
      <c r="AA6017" s="94">
        <v>0.93841675553578752</v>
      </c>
      <c r="AB6017" s="94">
        <v>0.98510699420580605</v>
      </c>
      <c r="AC6017" s="94">
        <v>0.96356124215712657</v>
      </c>
      <c r="AD6017" s="94">
        <v>0.93728540607213917</v>
      </c>
      <c r="AE6017" s="94">
        <v>0.75469877629327153</v>
      </c>
      <c r="AF6017" s="94">
        <v>0.75186957662757192</v>
      </c>
      <c r="AG6017" s="94">
        <v>0.85693392835814863</v>
      </c>
      <c r="AH6017" s="94">
        <v>0.82780103008726214</v>
      </c>
      <c r="AI6017" s="94">
        <v>0.68807121843556729</v>
      </c>
      <c r="AJ6017" s="94">
        <v>0.86586450687676375</v>
      </c>
      <c r="AK6017" s="94">
        <v>0.87194440730890155</v>
      </c>
    </row>
    <row r="6018" spans="1:37">
      <c r="A6018" s="94">
        <v>11</v>
      </c>
      <c r="B6018" s="94">
        <v>0.84070920269301053</v>
      </c>
      <c r="C6018" s="94">
        <v>0.9458781450363577</v>
      </c>
      <c r="D6018" s="94">
        <v>0.96523284922088748</v>
      </c>
      <c r="E6018" s="94">
        <v>0.8945517733013002</v>
      </c>
      <c r="F6018" s="94">
        <v>0.96656013491031889</v>
      </c>
      <c r="G6018" s="94">
        <v>0.93254845031171429</v>
      </c>
      <c r="H6018" s="94">
        <v>0.85698725915266605</v>
      </c>
      <c r="I6018" s="94">
        <v>0.96028606167248953</v>
      </c>
      <c r="J6018" s="94">
        <v>0.960619359730703</v>
      </c>
      <c r="K6018" s="94">
        <v>0.91548118861433969</v>
      </c>
      <c r="L6018" s="94">
        <v>0.99420420795841347</v>
      </c>
      <c r="M6018" s="94">
        <v>0.93569059184038184</v>
      </c>
      <c r="N6018" s="94">
        <v>0.98640796040231082</v>
      </c>
      <c r="O6018" s="94">
        <v>0.9972070031628022</v>
      </c>
      <c r="P6018" s="94">
        <v>0.94507511354372908</v>
      </c>
      <c r="Q6018" s="94">
        <v>1</v>
      </c>
      <c r="R6018" s="94">
        <v>0.97880894755498815</v>
      </c>
      <c r="S6018" s="94">
        <v>0.99985490272581545</v>
      </c>
      <c r="T6018" s="94">
        <v>0.99541426175030212</v>
      </c>
      <c r="U6018" s="94">
        <v>1</v>
      </c>
      <c r="V6018" s="94">
        <v>0.85949727178218116</v>
      </c>
      <c r="W6018" s="94">
        <v>1</v>
      </c>
      <c r="X6018" s="94">
        <v>1</v>
      </c>
      <c r="Y6018" s="94">
        <v>0.9186228730516045</v>
      </c>
      <c r="Z6018" s="94">
        <v>0.99359893559920565</v>
      </c>
      <c r="AA6018" s="94">
        <v>0.96692658186974445</v>
      </c>
      <c r="AB6018" s="94">
        <v>0.98584670838885502</v>
      </c>
      <c r="AC6018" s="94">
        <v>1</v>
      </c>
      <c r="AD6018" s="94">
        <v>0.97695731148512588</v>
      </c>
      <c r="AE6018" s="94">
        <v>0.86299318255196122</v>
      </c>
      <c r="AF6018" s="94">
        <v>0.83655366351674565</v>
      </c>
      <c r="AG6018" s="94">
        <v>0.92554935440112995</v>
      </c>
      <c r="AH6018" s="94">
        <v>0.88138047641969264</v>
      </c>
      <c r="AI6018" s="94">
        <v>0.76607731777138111</v>
      </c>
      <c r="AJ6018" s="94">
        <v>0.92776552615642549</v>
      </c>
      <c r="AK6018" s="94">
        <v>0.97568693102843629</v>
      </c>
    </row>
    <row r="6019" spans="1:37">
      <c r="A6019" s="94">
        <v>12</v>
      </c>
      <c r="B6019" s="94">
        <v>0.88220647396864849</v>
      </c>
      <c r="C6019" s="94">
        <v>0.98449618327924171</v>
      </c>
      <c r="D6019" s="94">
        <v>1</v>
      </c>
      <c r="E6019" s="94">
        <v>0.95762369363420285</v>
      </c>
      <c r="F6019" s="94">
        <v>0.9937811874539717</v>
      </c>
      <c r="G6019" s="94">
        <v>0.95716914724120505</v>
      </c>
      <c r="H6019" s="94">
        <v>0.78666497691977055</v>
      </c>
      <c r="I6019" s="94">
        <v>0.90537350386815985</v>
      </c>
      <c r="J6019" s="94">
        <v>0.93298311724866834</v>
      </c>
      <c r="K6019" s="94">
        <v>0.83800607083820444</v>
      </c>
      <c r="L6019" s="94">
        <v>0.91072940213959119</v>
      </c>
      <c r="M6019" s="94">
        <v>0.9572091543248531</v>
      </c>
      <c r="N6019" s="94">
        <v>0.90299332376423214</v>
      </c>
      <c r="O6019" s="94">
        <v>0.93513676421491698</v>
      </c>
      <c r="P6019" s="94">
        <v>0.89513799930126936</v>
      </c>
      <c r="Q6019" s="94">
        <v>0.91102821759462127</v>
      </c>
      <c r="R6019" s="94">
        <v>0.92284118271392679</v>
      </c>
      <c r="S6019" s="94">
        <v>0.915214594703047</v>
      </c>
      <c r="T6019" s="94">
        <v>0.92214828595051845</v>
      </c>
      <c r="U6019" s="94">
        <v>0.91702304307896265</v>
      </c>
      <c r="V6019" s="94">
        <v>0.87693750452745145</v>
      </c>
      <c r="W6019" s="94">
        <v>0.930947600242503</v>
      </c>
      <c r="X6019" s="94">
        <v>0.92714784147346174</v>
      </c>
      <c r="Y6019" s="94">
        <v>0.88044896175947029</v>
      </c>
      <c r="Z6019" s="94">
        <v>0.91055628209404516</v>
      </c>
      <c r="AA6019" s="94">
        <v>0.90411437204463285</v>
      </c>
      <c r="AB6019" s="94">
        <v>0.9333031396445628</v>
      </c>
      <c r="AC6019" s="94">
        <v>0.93210370135136567</v>
      </c>
      <c r="AD6019" s="94">
        <v>0.90026758679263519</v>
      </c>
      <c r="AE6019" s="94">
        <v>0.84523385171817245</v>
      </c>
      <c r="AF6019" s="94">
        <v>0.94751530332480616</v>
      </c>
      <c r="AG6019" s="94">
        <v>0.98228764389811996</v>
      </c>
      <c r="AH6019" s="94">
        <v>0.96342398555820663</v>
      </c>
      <c r="AI6019" s="94">
        <v>0.91212751447047091</v>
      </c>
      <c r="AJ6019" s="94">
        <v>0.98372948496240809</v>
      </c>
      <c r="AK6019" s="94">
        <v>0.9993611193779679</v>
      </c>
    </row>
    <row r="6020" spans="1:37">
      <c r="A6020" s="94">
        <v>13</v>
      </c>
      <c r="B6020" s="94">
        <v>0.83007293323848963</v>
      </c>
      <c r="C6020" s="94">
        <v>0.91884412960455752</v>
      </c>
      <c r="D6020" s="94">
        <v>0.96248663173217242</v>
      </c>
      <c r="E6020" s="94">
        <v>0.98081594981608244</v>
      </c>
      <c r="F6020" s="94">
        <v>0.94950329781295106</v>
      </c>
      <c r="G6020" s="94">
        <v>0.93314176192035891</v>
      </c>
      <c r="H6020" s="94">
        <v>0.86324380010839308</v>
      </c>
      <c r="I6020" s="94">
        <v>0.91325240718822354</v>
      </c>
      <c r="J6020" s="94">
        <v>0.94425432121459274</v>
      </c>
      <c r="K6020" s="94">
        <v>0.91678696450924269</v>
      </c>
      <c r="L6020" s="94">
        <v>0.92476512346405959</v>
      </c>
      <c r="M6020" s="94">
        <v>0.95698249019604975</v>
      </c>
      <c r="N6020" s="94">
        <v>0.89580270625073433</v>
      </c>
      <c r="O6020" s="94">
        <v>0.93821908970648704</v>
      </c>
      <c r="P6020" s="94">
        <v>0.90321066728776067</v>
      </c>
      <c r="Q6020" s="94">
        <v>0.91360662414865135</v>
      </c>
      <c r="R6020" s="94">
        <v>0.90290589697689583</v>
      </c>
      <c r="S6020" s="94">
        <v>0.82727592711257114</v>
      </c>
      <c r="T6020" s="94">
        <v>0.91624978137123958</v>
      </c>
      <c r="U6020" s="94">
        <v>0.92458296406030793</v>
      </c>
      <c r="V6020" s="94">
        <v>0.89690919449540207</v>
      </c>
      <c r="W6020" s="94">
        <v>0.9262933854564428</v>
      </c>
      <c r="X6020" s="94">
        <v>0.92840407646065004</v>
      </c>
      <c r="Y6020" s="94">
        <v>0.89080580416969424</v>
      </c>
      <c r="Z6020" s="94">
        <v>0.90829934787822675</v>
      </c>
      <c r="AA6020" s="94">
        <v>0.91755233790225388</v>
      </c>
      <c r="AB6020" s="94">
        <v>0.96190448563429221</v>
      </c>
      <c r="AC6020" s="94">
        <v>0.93899506632273222</v>
      </c>
      <c r="AD6020" s="94">
        <v>0.92093082550040084</v>
      </c>
      <c r="AE6020" s="94">
        <v>0.87749075734699933</v>
      </c>
      <c r="AF6020" s="94">
        <v>0.92573273535329403</v>
      </c>
      <c r="AG6020" s="94">
        <v>0.91598983236057119</v>
      </c>
      <c r="AH6020" s="94">
        <v>0.93488537924442927</v>
      </c>
      <c r="AI6020" s="94">
        <v>0.91202186167619215</v>
      </c>
      <c r="AJ6020" s="94">
        <v>0.92635447078471578</v>
      </c>
      <c r="AK6020" s="94">
        <v>0.9711502739931247</v>
      </c>
    </row>
    <row r="6021" spans="1:37">
      <c r="A6021" s="94">
        <v>14</v>
      </c>
      <c r="B6021" s="94">
        <v>0.89569336753216489</v>
      </c>
      <c r="C6021" s="94">
        <v>0.93827419912699439</v>
      </c>
      <c r="D6021" s="94">
        <v>0.96922106209914627</v>
      </c>
      <c r="E6021" s="94">
        <v>0.93635355733086012</v>
      </c>
      <c r="F6021" s="94">
        <v>0.92662696823491242</v>
      </c>
      <c r="G6021" s="94">
        <v>0.94893287182248676</v>
      </c>
      <c r="H6021" s="94">
        <v>0.9394716309405895</v>
      </c>
      <c r="I6021" s="94">
        <v>0.97392172514815811</v>
      </c>
      <c r="J6021" s="94">
        <v>0.96506982301545785</v>
      </c>
      <c r="K6021" s="94">
        <v>0.99471791878393645</v>
      </c>
      <c r="L6021" s="94">
        <v>0.99745792414014789</v>
      </c>
      <c r="M6021" s="94">
        <v>0.88264610028725321</v>
      </c>
      <c r="N6021" s="94">
        <v>0.95027864472924728</v>
      </c>
      <c r="O6021" s="94">
        <v>1</v>
      </c>
      <c r="P6021" s="94">
        <v>0.95404681495283583</v>
      </c>
      <c r="Q6021" s="94">
        <v>0.97448248838660123</v>
      </c>
      <c r="R6021" s="94">
        <v>0.9865674508606761</v>
      </c>
      <c r="S6021" s="94">
        <v>0.89088962679453743</v>
      </c>
      <c r="T6021" s="94">
        <v>0.97783004992685874</v>
      </c>
      <c r="U6021" s="94">
        <v>0.99229843735790701</v>
      </c>
      <c r="V6021" s="94">
        <v>0.96061215060310534</v>
      </c>
      <c r="W6021" s="94">
        <v>0.9853418154989767</v>
      </c>
      <c r="X6021" s="94">
        <v>0.98559379936932068</v>
      </c>
      <c r="Y6021" s="94">
        <v>1</v>
      </c>
      <c r="Z6021" s="94">
        <v>0.98239916050397602</v>
      </c>
      <c r="AA6021" s="94">
        <v>0.990512806954714</v>
      </c>
      <c r="AB6021" s="94">
        <v>0.9941651008369391</v>
      </c>
      <c r="AC6021" s="94">
        <v>0.99940670367796169</v>
      </c>
      <c r="AD6021" s="94">
        <v>1</v>
      </c>
      <c r="AE6021" s="94">
        <v>0.94548934272186569</v>
      </c>
      <c r="AF6021" s="94">
        <v>0.90450010561374405</v>
      </c>
      <c r="AG6021" s="94">
        <v>0.92987792147559267</v>
      </c>
      <c r="AH6021" s="94">
        <v>0.96646235581754292</v>
      </c>
      <c r="AI6021" s="94">
        <v>0.93644720292151118</v>
      </c>
      <c r="AJ6021" s="94">
        <v>0.93948070457726818</v>
      </c>
      <c r="AK6021" s="94">
        <v>0.9761571901613727</v>
      </c>
    </row>
    <row r="6022" spans="1:37">
      <c r="A6022" s="94">
        <v>15</v>
      </c>
      <c r="B6022" s="94">
        <v>1</v>
      </c>
      <c r="C6022" s="94">
        <v>1</v>
      </c>
      <c r="D6022" s="94">
        <v>0.99511299105999984</v>
      </c>
      <c r="E6022" s="94">
        <v>1</v>
      </c>
      <c r="F6022" s="94">
        <v>0.98656871530312329</v>
      </c>
      <c r="G6022" s="94">
        <v>0.99323069620780202</v>
      </c>
      <c r="H6022" s="94">
        <v>1</v>
      </c>
      <c r="I6022" s="94">
        <v>1</v>
      </c>
      <c r="J6022" s="94">
        <v>0.97646812152823637</v>
      </c>
      <c r="K6022" s="94">
        <v>1</v>
      </c>
      <c r="L6022" s="94">
        <v>0.99960794355675631</v>
      </c>
      <c r="M6022" s="94">
        <v>0.89361751590644567</v>
      </c>
      <c r="N6022" s="94">
        <v>0.8917959431779291</v>
      </c>
      <c r="O6022" s="94">
        <v>0.98574149991119953</v>
      </c>
      <c r="P6022" s="94">
        <v>0.97191626877838599</v>
      </c>
      <c r="Q6022" s="94">
        <v>0.98449914156230489</v>
      </c>
      <c r="R6022" s="94">
        <v>1</v>
      </c>
      <c r="S6022" s="94">
        <v>0.92943273908247148</v>
      </c>
      <c r="T6022" s="94">
        <v>0.98402370333269751</v>
      </c>
      <c r="U6022" s="94">
        <v>0.98770576914885466</v>
      </c>
      <c r="V6022" s="94">
        <v>0.97803818917601359</v>
      </c>
      <c r="W6022" s="94">
        <v>0.98500148564302414</v>
      </c>
      <c r="X6022" s="94">
        <v>0.99101342483206822</v>
      </c>
      <c r="Y6022" s="94">
        <v>0.98652603463848665</v>
      </c>
      <c r="Z6022" s="94">
        <v>1</v>
      </c>
      <c r="AA6022" s="94">
        <v>1</v>
      </c>
      <c r="AB6022" s="94">
        <v>1</v>
      </c>
      <c r="AC6022" s="94">
        <v>0.98104684473796566</v>
      </c>
      <c r="AD6022" s="94">
        <v>0.99873142162923589</v>
      </c>
      <c r="AE6022" s="94">
        <v>1</v>
      </c>
      <c r="AF6022" s="94">
        <v>1</v>
      </c>
      <c r="AG6022" s="94">
        <v>1</v>
      </c>
      <c r="AH6022" s="94">
        <v>1</v>
      </c>
      <c r="AI6022" s="94">
        <v>1</v>
      </c>
      <c r="AJ6022" s="94">
        <v>1</v>
      </c>
      <c r="AK6022" s="94">
        <v>1</v>
      </c>
    </row>
    <row r="6023" spans="1:37">
      <c r="A6023" s="94">
        <v>16</v>
      </c>
      <c r="B6023" s="94">
        <v>0.96913899817888272</v>
      </c>
      <c r="C6023" s="94">
        <v>0.98848713264917132</v>
      </c>
      <c r="D6023" s="94">
        <v>0.99511174532741264</v>
      </c>
      <c r="E6023" s="94">
        <v>0.99205852570010722</v>
      </c>
      <c r="F6023" s="94">
        <v>1</v>
      </c>
      <c r="G6023" s="94">
        <v>1</v>
      </c>
      <c r="H6023" s="94">
        <v>0.98034384402623864</v>
      </c>
      <c r="I6023" s="94">
        <v>0.99651374285097261</v>
      </c>
      <c r="J6023" s="94">
        <v>1</v>
      </c>
      <c r="K6023" s="94">
        <v>0.97737077696697294</v>
      </c>
      <c r="L6023" s="94">
        <v>1</v>
      </c>
      <c r="M6023" s="94">
        <v>1</v>
      </c>
      <c r="N6023" s="94">
        <v>0.88890222660380347</v>
      </c>
      <c r="O6023" s="94">
        <v>0.98720959006531384</v>
      </c>
      <c r="P6023" s="94">
        <v>1</v>
      </c>
      <c r="Q6023" s="94">
        <v>0.98566331712699184</v>
      </c>
      <c r="R6023" s="94">
        <v>0.96818133687587016</v>
      </c>
      <c r="S6023" s="94">
        <v>0.94772749204568407</v>
      </c>
      <c r="T6023" s="94">
        <v>0.98112090965464616</v>
      </c>
      <c r="U6023" s="94">
        <v>0.99135344723523888</v>
      </c>
      <c r="V6023" s="94">
        <v>1</v>
      </c>
      <c r="W6023" s="94">
        <v>0.98111337304328339</v>
      </c>
      <c r="X6023" s="94">
        <v>0.98523505958201485</v>
      </c>
      <c r="Y6023" s="94">
        <v>0.97939786232293813</v>
      </c>
      <c r="Z6023" s="94">
        <v>0.99739420359912556</v>
      </c>
      <c r="AA6023" s="94">
        <v>0.9886436077851446</v>
      </c>
      <c r="AB6023" s="94">
        <v>0.98913822595858714</v>
      </c>
      <c r="AC6023" s="94">
        <v>0.96192920187382758</v>
      </c>
      <c r="AD6023" s="94">
        <v>0.9734857327146067</v>
      </c>
      <c r="AE6023" s="94">
        <v>0.98462948205684253</v>
      </c>
      <c r="AF6023" s="94">
        <v>0.98349385199994033</v>
      </c>
      <c r="AG6023" s="94">
        <v>0.97789368337847549</v>
      </c>
      <c r="AH6023" s="94">
        <v>0.98329300857019197</v>
      </c>
      <c r="AI6023" s="94">
        <v>0.98505911009707914</v>
      </c>
      <c r="AJ6023" s="94">
        <v>0.97528448474289808</v>
      </c>
      <c r="AK6023" s="94">
        <v>0.99077485940931398</v>
      </c>
    </row>
    <row r="6024" spans="1:37">
      <c r="A6024" s="94">
        <v>17</v>
      </c>
      <c r="B6024" s="94">
        <v>0.84828292547586659</v>
      </c>
      <c r="C6024" s="94">
        <v>0.91777701299712067</v>
      </c>
      <c r="D6024" s="94">
        <v>0.96355173309431863</v>
      </c>
      <c r="E6024" s="94">
        <v>0.89368390511222406</v>
      </c>
      <c r="F6024" s="94">
        <v>0.93959825756306636</v>
      </c>
      <c r="G6024" s="94">
        <v>0.97053149617227286</v>
      </c>
      <c r="H6024" s="94">
        <v>0.8035891158496703</v>
      </c>
      <c r="I6024" s="94">
        <v>0.83639035923892013</v>
      </c>
      <c r="J6024" s="94">
        <v>0.89678558503702244</v>
      </c>
      <c r="K6024" s="94">
        <v>0.81649632051203602</v>
      </c>
      <c r="L6024" s="94">
        <v>0.81714145255553383</v>
      </c>
      <c r="M6024" s="94">
        <v>0.776621774576712</v>
      </c>
      <c r="N6024" s="94">
        <v>0.74500712574513839</v>
      </c>
      <c r="O6024" s="94">
        <v>0.82162158242654715</v>
      </c>
      <c r="P6024" s="94">
        <v>0.87895714452078721</v>
      </c>
      <c r="Q6024" s="94">
        <v>0.83691127414839361</v>
      </c>
      <c r="R6024" s="94">
        <v>0.77894119056730715</v>
      </c>
      <c r="S6024" s="94">
        <v>0.80947131135306327</v>
      </c>
      <c r="T6024" s="94">
        <v>0.83289607581250402</v>
      </c>
      <c r="U6024" s="94">
        <v>0.82438703871209562</v>
      </c>
      <c r="V6024" s="94">
        <v>0.88603352174057737</v>
      </c>
      <c r="W6024" s="94">
        <v>0.83383790794581403</v>
      </c>
      <c r="X6024" s="94">
        <v>0.82141574648117499</v>
      </c>
      <c r="Y6024" s="94">
        <v>0.85932743269601708</v>
      </c>
      <c r="Z6024" s="94">
        <v>0.84413654057680099</v>
      </c>
      <c r="AA6024" s="94">
        <v>0.8109711669102051</v>
      </c>
      <c r="AB6024" s="94">
        <v>0.86050983665463909</v>
      </c>
      <c r="AC6024" s="94">
        <v>0.78743162592666904</v>
      </c>
      <c r="AD6024" s="94">
        <v>0.74727581955050992</v>
      </c>
      <c r="AE6024" s="94">
        <v>0.76908997426427372</v>
      </c>
      <c r="AF6024" s="94">
        <v>0.79941869768652585</v>
      </c>
      <c r="AG6024" s="94">
        <v>0.8852427299514164</v>
      </c>
      <c r="AH6024" s="94">
        <v>0.91874237590384011</v>
      </c>
      <c r="AI6024" s="94">
        <v>0.91025270563599558</v>
      </c>
      <c r="AJ6024" s="94">
        <v>0.9239280497942457</v>
      </c>
      <c r="AK6024" s="94">
        <v>0.9569182172341909</v>
      </c>
    </row>
    <row r="6025" spans="1:37">
      <c r="A6025" s="94">
        <v>18</v>
      </c>
      <c r="B6025" s="94">
        <v>0.62678901898743522</v>
      </c>
      <c r="C6025" s="94">
        <v>0.73718865314770332</v>
      </c>
      <c r="D6025" s="94">
        <v>0.81777859719299062</v>
      </c>
      <c r="E6025" s="94">
        <v>0.66659066148208834</v>
      </c>
      <c r="F6025" s="94">
        <v>0.74433260182661654</v>
      </c>
      <c r="G6025" s="94">
        <v>0.7964962000299779</v>
      </c>
      <c r="H6025" s="94">
        <v>0.35493853837672162</v>
      </c>
      <c r="I6025" s="94">
        <v>0.50620318388186847</v>
      </c>
      <c r="J6025" s="94">
        <v>0.62739038274845882</v>
      </c>
      <c r="K6025" s="94">
        <v>0.36085439303468597</v>
      </c>
      <c r="L6025" s="94">
        <v>0.44998980351278556</v>
      </c>
      <c r="M6025" s="94">
        <v>0.49916453926883386</v>
      </c>
      <c r="N6025" s="94">
        <v>0.33505151479549877</v>
      </c>
      <c r="O6025" s="94">
        <v>0.42442899973885861</v>
      </c>
      <c r="P6025" s="94">
        <v>0.5737131710725516</v>
      </c>
      <c r="Q6025" s="94">
        <v>0.35759575576029734</v>
      </c>
      <c r="R6025" s="94">
        <v>0.39458135676307221</v>
      </c>
      <c r="S6025" s="94">
        <v>0.50434354591356778</v>
      </c>
      <c r="T6025" s="94">
        <v>0.34359397856643137</v>
      </c>
      <c r="U6025" s="94">
        <v>0.35601373496678645</v>
      </c>
      <c r="V6025" s="94">
        <v>0.47489589308753588</v>
      </c>
      <c r="W6025" s="94">
        <v>0.3302687645834223</v>
      </c>
      <c r="X6025" s="94">
        <v>0.33352977924086208</v>
      </c>
      <c r="Y6025" s="94">
        <v>0.41688924453147874</v>
      </c>
      <c r="Z6025" s="94">
        <v>0.29536472567231359</v>
      </c>
      <c r="AA6025" s="94">
        <v>0.31700861295670907</v>
      </c>
      <c r="AB6025" s="94">
        <v>0.40087128131035615</v>
      </c>
      <c r="AC6025" s="94">
        <v>0.29397785217223471</v>
      </c>
      <c r="AD6025" s="94">
        <v>0.36217405931992686</v>
      </c>
      <c r="AE6025" s="94">
        <v>0.36825276999651002</v>
      </c>
      <c r="AF6025" s="94">
        <v>0.58080411530887222</v>
      </c>
      <c r="AG6025" s="94">
        <v>0.68578876521868426</v>
      </c>
      <c r="AH6025" s="94">
        <v>0.76036111417696184</v>
      </c>
      <c r="AI6025" s="94">
        <v>0.72235185233120258</v>
      </c>
      <c r="AJ6025" s="94">
        <v>0.7484908316636748</v>
      </c>
      <c r="AK6025" s="94">
        <v>0.81570678939982155</v>
      </c>
    </row>
    <row r="6026" spans="1:37">
      <c r="A6026" s="94">
        <v>19</v>
      </c>
      <c r="B6026" s="94">
        <v>0.35073007027682757</v>
      </c>
      <c r="C6026" s="94">
        <v>0.43542254448265832</v>
      </c>
      <c r="D6026" s="94">
        <v>0.52944942979705123</v>
      </c>
      <c r="E6026" s="94">
        <v>0.38054899228013633</v>
      </c>
      <c r="F6026" s="94">
        <v>0.43643977738312395</v>
      </c>
      <c r="G6026" s="94">
        <v>0.53141428833139959</v>
      </c>
      <c r="H6026" s="94">
        <v>0.28624448690874432</v>
      </c>
      <c r="I6026" s="94">
        <v>0.37482825356867672</v>
      </c>
      <c r="J6026" s="94">
        <v>0.54603479374780983</v>
      </c>
      <c r="K6026" s="94">
        <v>0.28105324137231591</v>
      </c>
      <c r="L6026" s="94">
        <v>0.36358680411491168</v>
      </c>
      <c r="M6026" s="94">
        <v>0.48989819002881246</v>
      </c>
      <c r="N6026" s="94">
        <v>0.26493980150074831</v>
      </c>
      <c r="O6026" s="94">
        <v>0.34133182891965003</v>
      </c>
      <c r="P6026" s="94">
        <v>0.54721846977989974</v>
      </c>
      <c r="Q6026" s="94">
        <v>0.2847409477358383</v>
      </c>
      <c r="R6026" s="94">
        <v>0.32024769200504366</v>
      </c>
      <c r="S6026" s="94">
        <v>0.48515946468131016</v>
      </c>
      <c r="T6026" s="94">
        <v>0.27270857183743569</v>
      </c>
      <c r="U6026" s="94">
        <v>0.28470040135734276</v>
      </c>
      <c r="V6026" s="94">
        <v>0.42601410019715213</v>
      </c>
      <c r="W6026" s="94">
        <v>0.25236394845994736</v>
      </c>
      <c r="X6026" s="94">
        <v>0.25845644744723989</v>
      </c>
      <c r="Y6026" s="94">
        <v>0.36178844154697293</v>
      </c>
      <c r="Z6026" s="94">
        <v>0.23305849611635671</v>
      </c>
      <c r="AA6026" s="94">
        <v>0.25130851537005999</v>
      </c>
      <c r="AB6026" s="94">
        <v>0.36688279483762787</v>
      </c>
      <c r="AC6026" s="94">
        <v>0.23567745597579656</v>
      </c>
      <c r="AD6026" s="94">
        <v>0.29713835364260394</v>
      </c>
      <c r="AE6026" s="94">
        <v>0.35484135856268106</v>
      </c>
      <c r="AF6026" s="94">
        <v>0.3169591136126515</v>
      </c>
      <c r="AG6026" s="94">
        <v>0.40058285552557427</v>
      </c>
      <c r="AH6026" s="94">
        <v>0.49483309477484677</v>
      </c>
      <c r="AI6026" s="94">
        <v>0.3144633920991784</v>
      </c>
      <c r="AJ6026" s="94">
        <v>0.41493684534415992</v>
      </c>
      <c r="AK6026" s="94">
        <v>0.51411012528375089</v>
      </c>
    </row>
    <row r="6027" spans="1:37">
      <c r="A6027" s="94">
        <v>20</v>
      </c>
      <c r="B6027" s="94">
        <v>0.28884218852843691</v>
      </c>
      <c r="C6027" s="94">
        <v>0.36022371018348759</v>
      </c>
      <c r="D6027" s="94">
        <v>0.52498285560526703</v>
      </c>
      <c r="E6027" s="94">
        <v>0.31339520923949771</v>
      </c>
      <c r="F6027" s="94">
        <v>0.35951787844799316</v>
      </c>
      <c r="G6027" s="94">
        <v>0.5263923045749529</v>
      </c>
      <c r="H6027" s="94">
        <v>0.1935311115887047</v>
      </c>
      <c r="I6027" s="94">
        <v>0.26814478207980408</v>
      </c>
      <c r="J6027" s="94">
        <v>0.53743831965211986</v>
      </c>
      <c r="K6027" s="94">
        <v>0.18482047924014755</v>
      </c>
      <c r="L6027" s="94">
        <v>0.24496622677833085</v>
      </c>
      <c r="M6027" s="94">
        <v>0.48147529288347285</v>
      </c>
      <c r="N6027" s="94">
        <v>0.17006369752105796</v>
      </c>
      <c r="O6027" s="94">
        <v>0.22585098930893349</v>
      </c>
      <c r="P6027" s="94">
        <v>0.53088505880982884</v>
      </c>
      <c r="Q6027" s="94">
        <v>0.17927478771067812</v>
      </c>
      <c r="R6027" s="94">
        <v>0.21062740423757392</v>
      </c>
      <c r="S6027" s="94">
        <v>0.46532487557388053</v>
      </c>
      <c r="T6027" s="94">
        <v>0.17198530814730012</v>
      </c>
      <c r="U6027" s="94">
        <v>0.1809904068358241</v>
      </c>
      <c r="V6027" s="94">
        <v>0.37476432779336416</v>
      </c>
      <c r="W6027" s="94">
        <v>0.1602843218339603</v>
      </c>
      <c r="X6027" s="94">
        <v>0.16726536749770168</v>
      </c>
      <c r="Y6027" s="94">
        <v>0.33195267922295013</v>
      </c>
      <c r="Z6027" s="94">
        <v>0.1546424417755044</v>
      </c>
      <c r="AA6027" s="94">
        <v>0.16820181245988597</v>
      </c>
      <c r="AB6027" s="94">
        <v>0.3524169611175158</v>
      </c>
      <c r="AC6027" s="94">
        <v>0.15802124267055606</v>
      </c>
      <c r="AD6027" s="94">
        <v>0.20290035547379423</v>
      </c>
      <c r="AE6027" s="94">
        <v>0.34803464151943425</v>
      </c>
      <c r="AF6027" s="94">
        <v>0.26099556422275755</v>
      </c>
      <c r="AG6027" s="94">
        <v>0.33146604502630278</v>
      </c>
      <c r="AH6027" s="94">
        <v>0.48726375053235038</v>
      </c>
      <c r="AI6027" s="94">
        <v>0.25872361915759856</v>
      </c>
      <c r="AJ6027" s="94">
        <v>0.34176604860022486</v>
      </c>
      <c r="AK6027" s="94">
        <v>0.50964266352085685</v>
      </c>
    </row>
    <row r="6028" spans="1:37">
      <c r="A6028" s="94">
        <v>21</v>
      </c>
      <c r="B6028" s="94">
        <v>0.1955791418611996</v>
      </c>
      <c r="C6028" s="94">
        <v>0.24668693825805202</v>
      </c>
      <c r="D6028" s="94">
        <v>0.51600112365079354</v>
      </c>
      <c r="E6028" s="94">
        <v>0.21220434036573441</v>
      </c>
      <c r="F6028" s="94">
        <v>0.24343465374240178</v>
      </c>
      <c r="G6028" s="94">
        <v>0.51738645889426149</v>
      </c>
      <c r="H6028" s="94">
        <v>0.14842946980881722</v>
      </c>
      <c r="I6028" s="94">
        <v>0.19838359462754174</v>
      </c>
      <c r="J6028" s="94">
        <v>0.53068292136509587</v>
      </c>
      <c r="K6028" s="94">
        <v>0.14041142137757429</v>
      </c>
      <c r="L6028" s="94">
        <v>0.18766196863266624</v>
      </c>
      <c r="M6028" s="94">
        <v>0.47605860139514672</v>
      </c>
      <c r="N6028" s="94">
        <v>0.1298234143301544</v>
      </c>
      <c r="O6028" s="94">
        <v>0.17304161624521672</v>
      </c>
      <c r="P6028" s="94">
        <v>0.52467858390590438</v>
      </c>
      <c r="Q6028" s="94">
        <v>0.13182664198765703</v>
      </c>
      <c r="R6028" s="94">
        <v>0.16045058275437235</v>
      </c>
      <c r="S6028" s="94">
        <v>0.4553298255430907</v>
      </c>
      <c r="T6028" s="94">
        <v>0.12716740602938373</v>
      </c>
      <c r="U6028" s="94">
        <v>0.13755932994798467</v>
      </c>
      <c r="V6028" s="94">
        <v>0.36156032131690602</v>
      </c>
      <c r="W6028" s="94">
        <v>0.12225762058069202</v>
      </c>
      <c r="X6028" s="94">
        <v>0.12777622443449876</v>
      </c>
      <c r="Y6028" s="94">
        <v>0.31830403413342584</v>
      </c>
      <c r="Z6028" s="94">
        <v>0.1181673230255073</v>
      </c>
      <c r="AA6028" s="94">
        <v>0.12872981764367489</v>
      </c>
      <c r="AB6028" s="94">
        <v>0.34533797592490006</v>
      </c>
      <c r="AC6028" s="94">
        <v>0.12082422550584693</v>
      </c>
      <c r="AD6028" s="94">
        <v>0.15711502686210063</v>
      </c>
      <c r="AE6028" s="94">
        <v>0.34395126448451097</v>
      </c>
      <c r="AF6028" s="94">
        <v>0.17672379765686844</v>
      </c>
      <c r="AG6028" s="94">
        <v>0.22712403480888932</v>
      </c>
      <c r="AH6028" s="94">
        <v>0.47877041350843924</v>
      </c>
      <c r="AI6028" s="94">
        <v>0.17502124941824931</v>
      </c>
      <c r="AJ6028" s="94">
        <v>0.23137955922923259</v>
      </c>
      <c r="AK6028" s="94">
        <v>0.5008844230693007</v>
      </c>
    </row>
    <row r="6029" spans="1:37">
      <c r="A6029" s="94">
        <v>22</v>
      </c>
      <c r="B6029" s="94">
        <v>0.15003054872595581</v>
      </c>
      <c r="C6029" s="94">
        <v>0.1912123760121488</v>
      </c>
      <c r="D6029" s="94">
        <v>0.51019600979394963</v>
      </c>
      <c r="E6029" s="94">
        <v>0.16278389057303</v>
      </c>
      <c r="F6029" s="94">
        <v>0.18674094963462565</v>
      </c>
      <c r="G6029" s="94">
        <v>0.51156575974418905</v>
      </c>
      <c r="H6029" s="94">
        <v>0.14438575753611543</v>
      </c>
      <c r="I6029" s="94">
        <v>0.18167210304258169</v>
      </c>
      <c r="J6029" s="94">
        <v>0.52669559922565667</v>
      </c>
      <c r="K6029" s="94">
        <v>0.13627141177579458</v>
      </c>
      <c r="L6029" s="94">
        <v>0.18249195705517401</v>
      </c>
      <c r="M6029" s="94">
        <v>0.47299572970593234</v>
      </c>
      <c r="N6029" s="94">
        <v>0.12628659287221161</v>
      </c>
      <c r="O6029" s="94">
        <v>0.1683273872703358</v>
      </c>
      <c r="P6029" s="94">
        <v>0.52126703155933385</v>
      </c>
      <c r="Q6029" s="94">
        <v>0.12746639719112998</v>
      </c>
      <c r="R6029" s="94">
        <v>0.1559511032881235</v>
      </c>
      <c r="S6029" s="94">
        <v>0.45206131852461756</v>
      </c>
      <c r="T6029" s="94">
        <v>0.12297420578133944</v>
      </c>
      <c r="U6029" s="94">
        <v>0.13362962135396167</v>
      </c>
      <c r="V6029" s="94">
        <v>0.35891971580330206</v>
      </c>
      <c r="W6029" s="94">
        <v>0.11867383679431355</v>
      </c>
      <c r="X6029" s="94">
        <v>0.12416773266194463</v>
      </c>
      <c r="Y6029" s="94">
        <v>0.31575897760846022</v>
      </c>
      <c r="Z6029" s="94">
        <v>0.11469308246183507</v>
      </c>
      <c r="AA6029" s="94">
        <v>0.12518303373896908</v>
      </c>
      <c r="AB6029" s="94">
        <v>0.34282547424054138</v>
      </c>
      <c r="AC6029" s="94">
        <v>0.11753257187300035</v>
      </c>
      <c r="AD6029" s="94">
        <v>0.15297859685573917</v>
      </c>
      <c r="AE6029" s="94">
        <v>0.34173834660555286</v>
      </c>
      <c r="AF6029" s="94">
        <v>0.13556644171294827</v>
      </c>
      <c r="AG6029" s="94">
        <v>0.1761408891363474</v>
      </c>
      <c r="AH6029" s="94">
        <v>0.47332815959013791</v>
      </c>
      <c r="AI6029" s="94">
        <v>0.13426040138553075</v>
      </c>
      <c r="AJ6029" s="94">
        <v>0.17749337636304641</v>
      </c>
      <c r="AK6029" s="94">
        <v>0.49524937505920219</v>
      </c>
    </row>
    <row r="6030" spans="1:37">
      <c r="A6030" s="94">
        <v>23</v>
      </c>
      <c r="B6030" s="94">
        <v>0.14594321774010266</v>
      </c>
      <c r="C6030" s="94">
        <v>0.18618660449480759</v>
      </c>
      <c r="D6030" s="94">
        <v>0.50691350442639926</v>
      </c>
      <c r="E6030" s="94">
        <v>0.15834911615150737</v>
      </c>
      <c r="F6030" s="94">
        <v>0.18165350526912225</v>
      </c>
      <c r="G6030" s="94">
        <v>0.50827444166254931</v>
      </c>
      <c r="H6030" s="94">
        <v>0.1446327954175933</v>
      </c>
      <c r="I6030" s="94">
        <v>0.18076173120601913</v>
      </c>
      <c r="J6030" s="94">
        <v>0.52428511112515297</v>
      </c>
      <c r="K6030" s="94">
        <v>0.13650456635728211</v>
      </c>
      <c r="L6030" s="94">
        <v>0.18280419302101278</v>
      </c>
      <c r="M6030" s="94">
        <v>0.47108361436295032</v>
      </c>
      <c r="N6030" s="94">
        <v>0.12650266385382772</v>
      </c>
      <c r="O6030" s="94">
        <v>0.16861538826056893</v>
      </c>
      <c r="P6030" s="94">
        <v>0.51915977640619559</v>
      </c>
      <c r="Q6030" s="94">
        <v>0.1276844867676856</v>
      </c>
      <c r="R6030" s="94">
        <v>0.15621792898359274</v>
      </c>
      <c r="S6030" s="94">
        <v>0.45017644245088045</v>
      </c>
      <c r="T6030" s="94">
        <v>0.12305470091585577</v>
      </c>
      <c r="U6030" s="94">
        <v>0.13383898865790766</v>
      </c>
      <c r="V6030" s="94">
        <v>0.35718949513776183</v>
      </c>
      <c r="W6030" s="94">
        <v>0.11887688267452225</v>
      </c>
      <c r="X6030" s="94">
        <v>0.12438017836398724</v>
      </c>
      <c r="Y6030" s="94">
        <v>0.31404858807653996</v>
      </c>
      <c r="Z6030" s="94">
        <v>0.11488931744092887</v>
      </c>
      <c r="AA6030" s="94">
        <v>0.12539721657791086</v>
      </c>
      <c r="AB6030" s="94">
        <v>0.34131423021065715</v>
      </c>
      <c r="AC6030" s="94">
        <v>0.11773366509753735</v>
      </c>
      <c r="AD6030" s="94">
        <v>0.15320080491322952</v>
      </c>
      <c r="AE6030" s="94">
        <v>0.34035684758813883</v>
      </c>
      <c r="AF6030" s="94">
        <v>0.13187316109403038</v>
      </c>
      <c r="AG6030" s="94">
        <v>0.17151971763360288</v>
      </c>
      <c r="AH6030" s="94">
        <v>0.47028285505101608</v>
      </c>
      <c r="AI6030" s="94">
        <v>0.13060270164760249</v>
      </c>
      <c r="AJ6030" s="94">
        <v>0.17265786664083968</v>
      </c>
      <c r="AK6030" s="94">
        <v>0.49206303353417868</v>
      </c>
    </row>
    <row r="6031" spans="1:37">
      <c r="A6031" s="94">
        <v>24</v>
      </c>
      <c r="B6031" s="94">
        <v>0.14619292036965437</v>
      </c>
      <c r="C6031" s="94">
        <v>0.18645475616121779</v>
      </c>
      <c r="D6031" s="94">
        <v>0.51905565995486713</v>
      </c>
      <c r="E6031" s="94">
        <v>0.15862004474484998</v>
      </c>
      <c r="F6031" s="94">
        <v>0.1819643066796664</v>
      </c>
      <c r="G6031" s="94">
        <v>0.50621970988103238</v>
      </c>
      <c r="H6031" s="94">
        <v>0.14231484423181148</v>
      </c>
      <c r="I6031" s="94">
        <v>0.18117295680866632</v>
      </c>
      <c r="J6031" s="94">
        <v>0.52693111906389467</v>
      </c>
      <c r="K6031" s="94">
        <v>0.13546777258002904</v>
      </c>
      <c r="L6031" s="94">
        <v>0.18029483047157296</v>
      </c>
      <c r="M6031" s="94">
        <v>0.47512288537624064</v>
      </c>
      <c r="N6031" s="94">
        <v>0.12500855600222713</v>
      </c>
      <c r="O6031" s="94">
        <v>0.16644618931285515</v>
      </c>
      <c r="P6031" s="94">
        <v>0.52391522068242702</v>
      </c>
      <c r="Q6031" s="94">
        <v>0.12563815691106789</v>
      </c>
      <c r="R6031" s="94">
        <v>0.15407351744650388</v>
      </c>
      <c r="S6031" s="94">
        <v>0.45403644649138825</v>
      </c>
      <c r="T6031" s="94">
        <v>0.12160131654264456</v>
      </c>
      <c r="U6031" s="94">
        <v>0.13207871149421346</v>
      </c>
      <c r="V6031" s="94">
        <v>0.36037143701800989</v>
      </c>
      <c r="W6031" s="94">
        <v>0.11747284201350472</v>
      </c>
      <c r="X6031" s="94">
        <v>0.12268642433220048</v>
      </c>
      <c r="Y6031" s="94">
        <v>0.31663121429910435</v>
      </c>
      <c r="Z6031" s="94">
        <v>0.11304804880730419</v>
      </c>
      <c r="AA6031" s="94">
        <v>0.12368961297139304</v>
      </c>
      <c r="AB6031" s="94">
        <v>0.34448503540896225</v>
      </c>
      <c r="AC6031" s="94">
        <v>0.11584681165028604</v>
      </c>
      <c r="AD6031" s="94">
        <v>0.15131051676459334</v>
      </c>
      <c r="AE6031" s="94">
        <v>0.34400585259158206</v>
      </c>
      <c r="AF6031" s="94">
        <v>0.13209879045593134</v>
      </c>
      <c r="AG6031" s="94">
        <v>0.17413691325653213</v>
      </c>
      <c r="AH6031" s="94">
        <v>0.49471347844854741</v>
      </c>
      <c r="AI6031" s="94">
        <v>0.13082615730750194</v>
      </c>
      <c r="AJ6031" s="94">
        <v>0.17512304713298241</v>
      </c>
      <c r="AK6031" s="94">
        <v>0.49007383740185856</v>
      </c>
    </row>
    <row r="6037" spans="1:50">
      <c r="A6037">
        <v>1152</v>
      </c>
    </row>
    <row r="6041" spans="1:50">
      <c r="A6041" s="94" t="s">
        <v>264</v>
      </c>
      <c r="B6041" s="95"/>
      <c r="C6041" s="95"/>
      <c r="D6041" s="95">
        <v>2015</v>
      </c>
      <c r="E6041" s="95"/>
      <c r="F6041" s="94" t="s">
        <v>0</v>
      </c>
      <c r="G6041" s="166">
        <v>2077743.2079999687</v>
      </c>
      <c r="H6041" s="95" t="s">
        <v>102</v>
      </c>
      <c r="I6041" s="95"/>
      <c r="J6041" s="95"/>
      <c r="K6041" s="96" t="s">
        <v>1</v>
      </c>
      <c r="L6041" s="95" t="s">
        <v>103</v>
      </c>
      <c r="M6041" s="95"/>
      <c r="N6041" s="95"/>
      <c r="O6041" s="95"/>
      <c r="P6041" s="95"/>
      <c r="Q6041" s="95"/>
      <c r="R6041" s="95"/>
      <c r="S6041" s="95"/>
      <c r="T6041" s="97"/>
      <c r="U6041" s="95"/>
      <c r="V6041" s="95"/>
      <c r="W6041" s="95"/>
      <c r="X6041" s="95"/>
      <c r="Y6041" s="95"/>
      <c r="Z6041" s="95"/>
      <c r="AA6041" s="95"/>
      <c r="AB6041" s="95"/>
      <c r="AC6041" s="96"/>
      <c r="AD6041" s="95"/>
      <c r="AE6041" s="95"/>
      <c r="AF6041" s="95"/>
      <c r="AG6041" s="95"/>
      <c r="AH6041" s="95"/>
      <c r="AI6041" s="95"/>
      <c r="AJ6041" s="95"/>
      <c r="AK6041" s="95"/>
    </row>
    <row r="6042" spans="1:50">
      <c r="A6042" s="96">
        <v>1152</v>
      </c>
      <c r="B6042" s="94" t="s">
        <v>104</v>
      </c>
      <c r="C6042" s="95"/>
      <c r="D6042" s="95"/>
      <c r="E6042" s="95"/>
      <c r="F6042" s="95" t="s">
        <v>3</v>
      </c>
      <c r="G6042" s="95">
        <v>0</v>
      </c>
      <c r="H6042" s="95" t="s">
        <v>102</v>
      </c>
      <c r="I6042" s="95"/>
      <c r="J6042" s="95"/>
      <c r="K6042" s="96" t="s">
        <v>4</v>
      </c>
      <c r="L6042" s="95" t="s">
        <v>103</v>
      </c>
      <c r="M6042" s="95"/>
      <c r="N6042" s="95" t="s">
        <v>105</v>
      </c>
      <c r="O6042" s="95"/>
      <c r="P6042" s="95"/>
      <c r="Q6042" s="95"/>
      <c r="R6042" s="95"/>
      <c r="S6042" s="95"/>
      <c r="T6042" s="96"/>
      <c r="U6042" s="95"/>
      <c r="V6042" s="95"/>
      <c r="W6042" s="95"/>
      <c r="X6042" s="95"/>
      <c r="Y6042" s="95"/>
      <c r="Z6042" s="95"/>
      <c r="AA6042" s="95"/>
      <c r="AB6042" s="95"/>
      <c r="AC6042" s="96"/>
      <c r="AD6042" s="95"/>
      <c r="AE6042" s="95"/>
      <c r="AF6042" s="95"/>
      <c r="AG6042" s="95"/>
      <c r="AH6042" s="95"/>
      <c r="AI6042" s="95"/>
      <c r="AJ6042" s="95"/>
      <c r="AK6042" s="95"/>
    </row>
    <row r="6043" spans="1:50">
      <c r="A6043" s="94"/>
      <c r="B6043" s="94">
        <v>1</v>
      </c>
      <c r="C6043" s="94" t="s">
        <v>5</v>
      </c>
      <c r="D6043" s="94" t="s">
        <v>6</v>
      </c>
      <c r="E6043" s="94">
        <v>2</v>
      </c>
      <c r="F6043" s="94" t="s">
        <v>7</v>
      </c>
      <c r="G6043" s="94" t="s">
        <v>8</v>
      </c>
      <c r="H6043" s="94">
        <v>3</v>
      </c>
      <c r="I6043" s="94" t="s">
        <v>9</v>
      </c>
      <c r="J6043" s="94" t="s">
        <v>10</v>
      </c>
      <c r="K6043" s="94">
        <v>4</v>
      </c>
      <c r="L6043" s="94" t="s">
        <v>11</v>
      </c>
      <c r="M6043" s="94" t="s">
        <v>12</v>
      </c>
      <c r="N6043" s="94">
        <v>5</v>
      </c>
      <c r="O6043" s="94" t="s">
        <v>13</v>
      </c>
      <c r="P6043" s="94" t="s">
        <v>13</v>
      </c>
      <c r="Q6043" s="94">
        <v>6</v>
      </c>
      <c r="R6043" s="94" t="s">
        <v>14</v>
      </c>
      <c r="S6043" s="94" t="s">
        <v>87</v>
      </c>
      <c r="T6043" s="94">
        <v>7</v>
      </c>
      <c r="U6043" s="94" t="s">
        <v>15</v>
      </c>
      <c r="V6043" s="94" t="s">
        <v>88</v>
      </c>
      <c r="W6043" s="94">
        <v>8</v>
      </c>
      <c r="X6043" s="94" t="s">
        <v>89</v>
      </c>
      <c r="Y6043" s="94" t="s">
        <v>90</v>
      </c>
      <c r="Z6043" s="94">
        <v>9</v>
      </c>
      <c r="AA6043" s="94" t="s">
        <v>91</v>
      </c>
      <c r="AB6043" s="94" t="s">
        <v>92</v>
      </c>
      <c r="AC6043" s="94">
        <v>10</v>
      </c>
      <c r="AD6043" s="94" t="s">
        <v>93</v>
      </c>
      <c r="AE6043" s="94" t="s">
        <v>94</v>
      </c>
      <c r="AF6043" s="94">
        <v>11</v>
      </c>
      <c r="AG6043" s="94" t="s">
        <v>95</v>
      </c>
      <c r="AH6043" s="94" t="s">
        <v>96</v>
      </c>
      <c r="AI6043" s="94">
        <v>12</v>
      </c>
      <c r="AJ6043" s="94" t="s">
        <v>97</v>
      </c>
      <c r="AK6043" s="94" t="s">
        <v>98</v>
      </c>
    </row>
    <row r="6044" spans="1:50">
      <c r="A6044" s="96"/>
      <c r="B6044" s="94">
        <v>31</v>
      </c>
      <c r="C6044" s="95"/>
      <c r="D6044" s="95"/>
      <c r="E6044" s="94">
        <v>28</v>
      </c>
      <c r="F6044" s="95"/>
      <c r="G6044" s="95"/>
      <c r="H6044" s="94">
        <v>31</v>
      </c>
      <c r="I6044" s="95"/>
      <c r="J6044" s="95"/>
      <c r="K6044" s="94">
        <v>30</v>
      </c>
      <c r="L6044" s="95"/>
      <c r="M6044" s="95"/>
      <c r="N6044" s="94">
        <v>31</v>
      </c>
      <c r="O6044" s="95"/>
      <c r="P6044" s="95"/>
      <c r="Q6044" s="94">
        <v>30</v>
      </c>
      <c r="R6044" s="95"/>
      <c r="S6044" s="95"/>
      <c r="T6044" s="94">
        <v>31</v>
      </c>
      <c r="U6044" s="95"/>
      <c r="V6044" s="95"/>
      <c r="W6044" s="94">
        <v>31</v>
      </c>
      <c r="X6044" s="95"/>
      <c r="Y6044" s="95"/>
      <c r="Z6044" s="94">
        <v>30</v>
      </c>
      <c r="AA6044" s="95"/>
      <c r="AB6044" s="95"/>
      <c r="AC6044" s="94">
        <v>31</v>
      </c>
      <c r="AD6044" s="95"/>
      <c r="AE6044" s="95"/>
      <c r="AF6044" s="94">
        <v>30</v>
      </c>
      <c r="AG6044" s="95"/>
      <c r="AH6044" s="95"/>
      <c r="AI6044" s="94">
        <v>31</v>
      </c>
      <c r="AJ6044" s="95"/>
      <c r="AK6044" s="95"/>
    </row>
    <row r="6045" spans="1:50">
      <c r="A6045" s="94" t="s">
        <v>16</v>
      </c>
      <c r="B6045" s="94" t="s">
        <v>17</v>
      </c>
      <c r="C6045" s="94" t="s">
        <v>18</v>
      </c>
      <c r="D6045" s="94" t="s">
        <v>19</v>
      </c>
      <c r="E6045" s="94" t="s">
        <v>17</v>
      </c>
      <c r="F6045" s="94" t="s">
        <v>18</v>
      </c>
      <c r="G6045" s="94" t="s">
        <v>19</v>
      </c>
      <c r="H6045" s="94" t="s">
        <v>17</v>
      </c>
      <c r="I6045" s="94" t="s">
        <v>18</v>
      </c>
      <c r="J6045" s="94" t="s">
        <v>19</v>
      </c>
      <c r="K6045" s="94" t="s">
        <v>17</v>
      </c>
      <c r="L6045" s="94" t="s">
        <v>18</v>
      </c>
      <c r="M6045" s="94" t="s">
        <v>19</v>
      </c>
      <c r="N6045" s="94" t="s">
        <v>17</v>
      </c>
      <c r="O6045" s="94" t="s">
        <v>18</v>
      </c>
      <c r="P6045" s="94" t="s">
        <v>19</v>
      </c>
      <c r="Q6045" s="94" t="s">
        <v>17</v>
      </c>
      <c r="R6045" s="94" t="s">
        <v>18</v>
      </c>
      <c r="S6045" s="94" t="s">
        <v>19</v>
      </c>
      <c r="T6045" s="94" t="s">
        <v>17</v>
      </c>
      <c r="U6045" s="94" t="s">
        <v>18</v>
      </c>
      <c r="V6045" s="94" t="s">
        <v>19</v>
      </c>
      <c r="W6045" s="94" t="s">
        <v>17</v>
      </c>
      <c r="X6045" s="94" t="s">
        <v>18</v>
      </c>
      <c r="Y6045" s="94" t="s">
        <v>19</v>
      </c>
      <c r="Z6045" s="94" t="s">
        <v>17</v>
      </c>
      <c r="AA6045" s="94" t="s">
        <v>18</v>
      </c>
      <c r="AB6045" s="94" t="s">
        <v>19</v>
      </c>
      <c r="AC6045" s="94" t="s">
        <v>17</v>
      </c>
      <c r="AD6045" s="94" t="s">
        <v>18</v>
      </c>
      <c r="AE6045" s="94" t="s">
        <v>19</v>
      </c>
      <c r="AF6045" s="94" t="s">
        <v>17</v>
      </c>
      <c r="AG6045" s="94" t="s">
        <v>18</v>
      </c>
      <c r="AH6045" s="94" t="s">
        <v>19</v>
      </c>
      <c r="AI6045" s="94" t="s">
        <v>17</v>
      </c>
      <c r="AJ6045" s="94" t="s">
        <v>18</v>
      </c>
      <c r="AK6045" s="94" t="s">
        <v>19</v>
      </c>
    </row>
    <row r="6046" spans="1:50">
      <c r="A6046" s="96"/>
      <c r="B6046" s="134">
        <v>7.3151941007664215E-2</v>
      </c>
      <c r="C6046" s="167">
        <v>1.1770401214481574</v>
      </c>
      <c r="D6046" s="167">
        <v>0.49546504276777442</v>
      </c>
      <c r="E6046" s="134">
        <v>6.591449653257947E-2</v>
      </c>
      <c r="F6046" s="167">
        <v>1.1059425229720188</v>
      </c>
      <c r="G6046" s="167">
        <v>0.46283182472537637</v>
      </c>
      <c r="H6046" s="134">
        <v>7.8218942471784125E-2</v>
      </c>
      <c r="I6046" s="167">
        <v>1.1448426895993895</v>
      </c>
      <c r="J6046" s="167">
        <v>0.44384834139951995</v>
      </c>
      <c r="K6046" s="134">
        <v>7.5919257264744605E-2</v>
      </c>
      <c r="L6046" s="167">
        <v>1.2225367512086807</v>
      </c>
      <c r="M6046" s="167">
        <v>0.46976502199940046</v>
      </c>
      <c r="N6046" s="134">
        <v>8.3467023821980749E-2</v>
      </c>
      <c r="O6046" s="167">
        <v>1.1844249110080958</v>
      </c>
      <c r="P6046" s="167">
        <v>0.43072545630997805</v>
      </c>
      <c r="Q6046" s="134">
        <v>8.9710538956441793E-2</v>
      </c>
      <c r="R6046" s="167">
        <v>1.094165591372406</v>
      </c>
      <c r="S6046" s="167">
        <v>0.46529080375557913</v>
      </c>
      <c r="T6046" s="134">
        <v>9.9494495470832306E-2</v>
      </c>
      <c r="U6046" s="167">
        <v>1.0721683456749878</v>
      </c>
      <c r="V6046" s="167">
        <v>0.45344047513447444</v>
      </c>
      <c r="W6046" s="134">
        <v>0.10497330334510578</v>
      </c>
      <c r="X6046" s="167">
        <v>1.0677963878252767</v>
      </c>
      <c r="Y6046" s="167">
        <v>0.4623592666669446</v>
      </c>
      <c r="Z6046" s="134">
        <v>9.5941389633404567E-2</v>
      </c>
      <c r="AA6046" s="167">
        <v>1.1331235936188557</v>
      </c>
      <c r="AB6046" s="167">
        <v>0.46004143101071188</v>
      </c>
      <c r="AC6046" s="134">
        <v>8.5816954580983124E-2</v>
      </c>
      <c r="AD6046" s="167">
        <v>1.2656063456992128</v>
      </c>
      <c r="AE6046" s="167">
        <v>0.48910163603246321</v>
      </c>
      <c r="AF6046" s="134">
        <v>7.1246315262653945E-2</v>
      </c>
      <c r="AG6046" s="167">
        <v>1.1552585197952787</v>
      </c>
      <c r="AH6046" s="167">
        <v>0.4705934757404111</v>
      </c>
      <c r="AI6046" s="134">
        <v>7.6145341651825266E-2</v>
      </c>
      <c r="AJ6046" s="167">
        <v>1.171435136614899</v>
      </c>
      <c r="AK6046" s="167">
        <v>0.46145506422350452</v>
      </c>
      <c r="AM6046" t="str">
        <f>A6041</f>
        <v>PreNResSpltPkgAC-65to-PEYes-cDXGF-OfL1985-CZ08</v>
      </c>
      <c r="AN6046" s="93">
        <f>1/($T6046*(1/$T6044)*(1/(5/7+2/7*$V6046))*$T6056/SUM($T6048:$T6071))</f>
        <v>3551.8151232408172</v>
      </c>
      <c r="AO6046" s="93">
        <f>1/(T6046*(1/T6044)*(1/(5/7+2/7*V6046)))</f>
        <v>262.91951212519768</v>
      </c>
      <c r="AP6046" s="93"/>
      <c r="AR6046" s="217">
        <f>CHOOSE($AV$3,C6046,F6046,I6046,L6046,O6046,R6046,U6046,X6046,AA6046,AD6046,AG6046,AJ6046)</f>
        <v>1.0721683456749878</v>
      </c>
      <c r="AS6046" s="92"/>
      <c r="AT6046" s="92"/>
      <c r="AV6046" s="151">
        <f>AN6046/AR6046</f>
        <v>3312.7401471685475</v>
      </c>
      <c r="AW6046" s="152">
        <f>AO6046/AR6046</f>
        <v>245.2222294994875</v>
      </c>
      <c r="AX6046" s="93"/>
    </row>
    <row r="6047" spans="1:50">
      <c r="A6047" s="94" t="s">
        <v>20</v>
      </c>
      <c r="B6047" s="94" t="s">
        <v>21</v>
      </c>
      <c r="C6047" s="94" t="s">
        <v>22</v>
      </c>
      <c r="D6047" s="94" t="s">
        <v>23</v>
      </c>
      <c r="E6047" s="94" t="s">
        <v>21</v>
      </c>
      <c r="F6047" s="94" t="s">
        <v>22</v>
      </c>
      <c r="G6047" s="94" t="s">
        <v>23</v>
      </c>
      <c r="H6047" s="94" t="s">
        <v>21</v>
      </c>
      <c r="I6047" s="94" t="s">
        <v>22</v>
      </c>
      <c r="J6047" s="94" t="s">
        <v>23</v>
      </c>
      <c r="K6047" s="94" t="s">
        <v>21</v>
      </c>
      <c r="L6047" s="94" t="s">
        <v>22</v>
      </c>
      <c r="M6047" s="94" t="s">
        <v>23</v>
      </c>
      <c r="N6047" s="94" t="s">
        <v>21</v>
      </c>
      <c r="O6047" s="94" t="s">
        <v>22</v>
      </c>
      <c r="P6047" s="94" t="s">
        <v>23</v>
      </c>
      <c r="Q6047" s="94" t="s">
        <v>21</v>
      </c>
      <c r="R6047" s="94" t="s">
        <v>22</v>
      </c>
      <c r="S6047" s="94" t="s">
        <v>23</v>
      </c>
      <c r="T6047" s="94" t="s">
        <v>21</v>
      </c>
      <c r="U6047" s="94" t="s">
        <v>22</v>
      </c>
      <c r="V6047" s="94" t="s">
        <v>23</v>
      </c>
      <c r="W6047" s="94" t="s">
        <v>21</v>
      </c>
      <c r="X6047" s="94" t="s">
        <v>22</v>
      </c>
      <c r="Y6047" s="94" t="s">
        <v>23</v>
      </c>
      <c r="Z6047" s="94" t="s">
        <v>21</v>
      </c>
      <c r="AA6047" s="94" t="s">
        <v>22</v>
      </c>
      <c r="AB6047" s="94" t="s">
        <v>23</v>
      </c>
      <c r="AC6047" s="94" t="s">
        <v>21</v>
      </c>
      <c r="AD6047" s="94" t="s">
        <v>22</v>
      </c>
      <c r="AE6047" s="94" t="s">
        <v>23</v>
      </c>
      <c r="AF6047" s="94" t="s">
        <v>21</v>
      </c>
      <c r="AG6047" s="94" t="s">
        <v>22</v>
      </c>
      <c r="AH6047" s="94" t="s">
        <v>23</v>
      </c>
      <c r="AI6047" s="94" t="s">
        <v>21</v>
      </c>
      <c r="AJ6047" s="94" t="s">
        <v>22</v>
      </c>
      <c r="AK6047" s="94" t="s">
        <v>23</v>
      </c>
    </row>
    <row r="6048" spans="1:50">
      <c r="A6048" s="94">
        <v>1</v>
      </c>
      <c r="B6048" s="94">
        <v>0.14388019695566312</v>
      </c>
      <c r="C6048" s="94">
        <v>0.18117527482009771</v>
      </c>
      <c r="D6048" s="94">
        <v>0.49346353122047104</v>
      </c>
      <c r="E6048" s="94">
        <v>0.14085299981098909</v>
      </c>
      <c r="F6048" s="94">
        <v>0.17699778248740927</v>
      </c>
      <c r="G6048" s="94">
        <v>0.5265669957077489</v>
      </c>
      <c r="H6048" s="94">
        <v>0.12531765631805761</v>
      </c>
      <c r="I6048" s="94">
        <v>0.16169945463200286</v>
      </c>
      <c r="J6048" s="94">
        <v>0.48764934955408379</v>
      </c>
      <c r="K6048" s="94">
        <v>0.11829587371658566</v>
      </c>
      <c r="L6048" s="94">
        <v>0.16538451038293467</v>
      </c>
      <c r="M6048" s="94">
        <v>0.4524766228930901</v>
      </c>
      <c r="N6048" s="94">
        <v>0.11266703041635026</v>
      </c>
      <c r="O6048" s="94">
        <v>0.1377317878711706</v>
      </c>
      <c r="P6048" s="94">
        <v>0.41803527874665536</v>
      </c>
      <c r="Q6048" s="94">
        <v>0.11776848315185066</v>
      </c>
      <c r="R6048" s="94">
        <v>0.1275269199411766</v>
      </c>
      <c r="S6048" s="94">
        <v>0.32153431715190023</v>
      </c>
      <c r="T6048" s="94">
        <v>0.11363525094104068</v>
      </c>
      <c r="U6048" s="94">
        <v>0.11942019693357105</v>
      </c>
      <c r="V6048" s="94">
        <v>0.30721973890574539</v>
      </c>
      <c r="W6048" s="94">
        <v>0.10671820379861612</v>
      </c>
      <c r="X6048" s="94">
        <v>0.11454046964681586</v>
      </c>
      <c r="Y6048" s="94">
        <v>0.28116992511979255</v>
      </c>
      <c r="Z6048" s="94">
        <v>0.10136130148131134</v>
      </c>
      <c r="AA6048" s="94">
        <v>0.11483407425912745</v>
      </c>
      <c r="AB6048" s="94">
        <v>0.29132074337944236</v>
      </c>
      <c r="AC6048" s="94">
        <v>0.10420697640083609</v>
      </c>
      <c r="AD6048" s="94">
        <v>0.13599852425423167</v>
      </c>
      <c r="AE6048" s="94">
        <v>0.33892068946803455</v>
      </c>
      <c r="AF6048" s="94">
        <v>0.13431688187992041</v>
      </c>
      <c r="AG6048" s="94">
        <v>0.17684351349983113</v>
      </c>
      <c r="AH6048" s="94">
        <v>0.501658110428991</v>
      </c>
      <c r="AI6048" s="94">
        <v>0.1376654946118398</v>
      </c>
      <c r="AJ6048" s="94">
        <v>0.18647476065715549</v>
      </c>
      <c r="AK6048" s="94">
        <v>0.54615222624147319</v>
      </c>
    </row>
    <row r="6049" spans="1:37">
      <c r="A6049" s="94">
        <v>2</v>
      </c>
      <c r="B6049" s="94">
        <v>0.15342433284982784</v>
      </c>
      <c r="C6049" s="94">
        <v>0.18951951132391237</v>
      </c>
      <c r="D6049" s="94">
        <v>0.51339266982314868</v>
      </c>
      <c r="E6049" s="94">
        <v>0.15095438941677711</v>
      </c>
      <c r="F6049" s="94">
        <v>0.1797940780527307</v>
      </c>
      <c r="G6049" s="94">
        <v>0.5241852621459635</v>
      </c>
      <c r="H6049" s="94">
        <v>0.12479902316301848</v>
      </c>
      <c r="I6049" s="94">
        <v>0.1660942035830606</v>
      </c>
      <c r="J6049" s="94">
        <v>0.48498151377791671</v>
      </c>
      <c r="K6049" s="94">
        <v>0.11780630054695958</v>
      </c>
      <c r="L6049" s="94">
        <v>0.16472224878942451</v>
      </c>
      <c r="M6049" s="94">
        <v>0.44982409750241248</v>
      </c>
      <c r="N6049" s="94">
        <v>0.11220075248576547</v>
      </c>
      <c r="O6049" s="94">
        <v>0.1371617782349267</v>
      </c>
      <c r="P6049" s="94">
        <v>0.41558465669244926</v>
      </c>
      <c r="Q6049" s="94">
        <v>0.11728109261347196</v>
      </c>
      <c r="R6049" s="94">
        <v>0.12699914364225159</v>
      </c>
      <c r="S6049" s="94">
        <v>0.31964940664588026</v>
      </c>
      <c r="T6049" s="94">
        <v>0.11316496598319216</v>
      </c>
      <c r="U6049" s="94">
        <v>0.11892597069817254</v>
      </c>
      <c r="V6049" s="94">
        <v>0.30541874385598039</v>
      </c>
      <c r="W6049" s="94">
        <v>0.10627654537344008</v>
      </c>
      <c r="X6049" s="94">
        <v>0.11406643839776495</v>
      </c>
      <c r="Y6049" s="94">
        <v>0.27952164026320359</v>
      </c>
      <c r="Z6049" s="94">
        <v>0.10094181285432406</v>
      </c>
      <c r="AA6049" s="94">
        <v>0.11435882791325067</v>
      </c>
      <c r="AB6049" s="94">
        <v>0.2896129520162018</v>
      </c>
      <c r="AC6049" s="94">
        <v>0.10377571081116782</v>
      </c>
      <c r="AD6049" s="94">
        <v>0.13542485341954036</v>
      </c>
      <c r="AE6049" s="94">
        <v>0.33693385591961417</v>
      </c>
      <c r="AF6049" s="94">
        <v>0.13305189425695618</v>
      </c>
      <c r="AG6049" s="94">
        <v>0.17529499369678672</v>
      </c>
      <c r="AH6049" s="94">
        <v>0.49937748134771198</v>
      </c>
      <c r="AI6049" s="94">
        <v>0.14679738500616335</v>
      </c>
      <c r="AJ6049" s="94">
        <v>0.18856698103708797</v>
      </c>
      <c r="AK6049" s="94">
        <v>0.55697688056960215</v>
      </c>
    </row>
    <row r="6050" spans="1:37">
      <c r="A6050" s="94">
        <v>3</v>
      </c>
      <c r="B6050" s="94">
        <v>0.15287875080826971</v>
      </c>
      <c r="C6050" s="94">
        <v>0.19673807908878935</v>
      </c>
      <c r="D6050" s="94">
        <v>0.53283339851060152</v>
      </c>
      <c r="E6050" s="94">
        <v>0.13894901850168115</v>
      </c>
      <c r="F6050" s="94">
        <v>0.18129739302774511</v>
      </c>
      <c r="G6050" s="94">
        <v>0.54796614265827925</v>
      </c>
      <c r="H6050" s="94">
        <v>0.12414956362652804</v>
      </c>
      <c r="I6050" s="94">
        <v>0.16706616925309192</v>
      </c>
      <c r="J6050" s="94">
        <v>0.48307977949152753</v>
      </c>
      <c r="K6050" s="94">
        <v>0.11719323144265305</v>
      </c>
      <c r="L6050" s="94">
        <v>0.16746793147843433</v>
      </c>
      <c r="M6050" s="94">
        <v>0.44824916055169767</v>
      </c>
      <c r="N6050" s="94">
        <v>0.11161685489701513</v>
      </c>
      <c r="O6050" s="94">
        <v>0.13644798238413461</v>
      </c>
      <c r="P6050" s="94">
        <v>0.41412959984776443</v>
      </c>
      <c r="Q6050" s="94">
        <v>0.11667075671406078</v>
      </c>
      <c r="R6050" s="94">
        <v>0.12633823458323715</v>
      </c>
      <c r="S6050" s="94">
        <v>0.31853024103293093</v>
      </c>
      <c r="T6050" s="94">
        <v>0.11257605058552597</v>
      </c>
      <c r="U6050" s="94">
        <v>0.11830707478177235</v>
      </c>
      <c r="V6050" s="94">
        <v>0.30434940304518243</v>
      </c>
      <c r="W6050" s="94">
        <v>0.10572347761578721</v>
      </c>
      <c r="X6050" s="94">
        <v>0.11347283169850282</v>
      </c>
      <c r="Y6050" s="94">
        <v>0.27854297112960397</v>
      </c>
      <c r="Z6050" s="94">
        <v>0.10041650727638506</v>
      </c>
      <c r="AA6050" s="94">
        <v>0.11376369960625164</v>
      </c>
      <c r="AB6050" s="94">
        <v>0.28859895089427778</v>
      </c>
      <c r="AC6050" s="94">
        <v>0.10323565750518683</v>
      </c>
      <c r="AD6050" s="94">
        <v>0.13473073704227811</v>
      </c>
      <c r="AE6050" s="94">
        <v>0.33575417350023962</v>
      </c>
      <c r="AF6050" s="94">
        <v>0.13250125258578352</v>
      </c>
      <c r="AG6050" s="94">
        <v>0.17869090685768022</v>
      </c>
      <c r="AH6050" s="94">
        <v>0.51959246554621064</v>
      </c>
      <c r="AI6050" s="94">
        <v>0.14627536861202689</v>
      </c>
      <c r="AJ6050" s="94">
        <v>0.18789211283951027</v>
      </c>
      <c r="AK6050" s="94">
        <v>0.5541012797922904</v>
      </c>
    </row>
    <row r="6051" spans="1:37">
      <c r="A6051" s="94">
        <v>4</v>
      </c>
      <c r="B6051" s="94">
        <v>0.15219663672427955</v>
      </c>
      <c r="C6051" s="94">
        <v>0.19190640263602532</v>
      </c>
      <c r="D6051" s="94">
        <v>0.53123501692091402</v>
      </c>
      <c r="E6051" s="94">
        <v>0.13822592177492213</v>
      </c>
      <c r="F6051" s="94">
        <v>0.1804119982068462</v>
      </c>
      <c r="G6051" s="94">
        <v>0.53288453047849349</v>
      </c>
      <c r="H6051" s="94">
        <v>0.14531488404473639</v>
      </c>
      <c r="I6051" s="94">
        <v>0.17272703137958531</v>
      </c>
      <c r="J6051" s="94">
        <v>0.49493117640355905</v>
      </c>
      <c r="K6051" s="94">
        <v>0.11779453902937097</v>
      </c>
      <c r="L6051" s="94">
        <v>0.17365527720158594</v>
      </c>
      <c r="M6051" s="94">
        <v>0.46128176381886288</v>
      </c>
      <c r="N6051" s="94">
        <v>0.11218955061355923</v>
      </c>
      <c r="O6051" s="94">
        <v>0.1373244791836504</v>
      </c>
      <c r="P6051" s="94">
        <v>0.41355268257250333</v>
      </c>
      <c r="Q6051" s="94">
        <v>0.11739086525725095</v>
      </c>
      <c r="R6051" s="94">
        <v>0.12723529580002885</v>
      </c>
      <c r="S6051" s="94">
        <v>0.31808650168463876</v>
      </c>
      <c r="T6051" s="94">
        <v>0.11462713322951601</v>
      </c>
      <c r="U6051" s="94">
        <v>0.1202324387946412</v>
      </c>
      <c r="V6051" s="94">
        <v>0.30526324127413723</v>
      </c>
      <c r="W6051" s="94">
        <v>0.11166000347491013</v>
      </c>
      <c r="X6051" s="94">
        <v>0.1155248657284287</v>
      </c>
      <c r="Y6051" s="94">
        <v>0.27815493740294861</v>
      </c>
      <c r="Z6051" s="94">
        <v>0.10194287480301041</v>
      </c>
      <c r="AA6051" s="94">
        <v>0.11501845054060378</v>
      </c>
      <c r="AB6051" s="94">
        <v>0.2881969083441816</v>
      </c>
      <c r="AC6051" s="94">
        <v>0.10469738451881724</v>
      </c>
      <c r="AD6051" s="94">
        <v>0.13554714134134727</v>
      </c>
      <c r="AE6051" s="94">
        <v>0.33528643976904904</v>
      </c>
      <c r="AF6051" s="94">
        <v>0.14270989562060729</v>
      </c>
      <c r="AG6051" s="94">
        <v>0.18604458641543437</v>
      </c>
      <c r="AH6051" s="94">
        <v>0.51793202794468773</v>
      </c>
      <c r="AI6051" s="94">
        <v>0.14562271748462299</v>
      </c>
      <c r="AJ6051" s="94">
        <v>0.18886968604626628</v>
      </c>
      <c r="AK6051" s="94">
        <v>0.55238858129919843</v>
      </c>
    </row>
    <row r="6052" spans="1:37">
      <c r="A6052" s="94">
        <v>5</v>
      </c>
      <c r="B6052" s="94">
        <v>0.15286564373219622</v>
      </c>
      <c r="C6052" s="94">
        <v>0.18874712537575805</v>
      </c>
      <c r="D6052" s="94">
        <v>0.50848059759442721</v>
      </c>
      <c r="E6052" s="94">
        <v>0.15036308010304852</v>
      </c>
      <c r="F6052" s="94">
        <v>0.18570200302966502</v>
      </c>
      <c r="G6052" s="94">
        <v>0.53219795932420333</v>
      </c>
      <c r="H6052" s="94">
        <v>0.1483301206458047</v>
      </c>
      <c r="I6052" s="94">
        <v>0.1813750562386216</v>
      </c>
      <c r="J6052" s="94">
        <v>0.49510821666380167</v>
      </c>
      <c r="K6052" s="94">
        <v>0.13050628922649887</v>
      </c>
      <c r="L6052" s="94">
        <v>0.18334720352222647</v>
      </c>
      <c r="M6052" s="94">
        <v>0.49170429591683779</v>
      </c>
      <c r="N6052" s="94">
        <v>0.11864649645110688</v>
      </c>
      <c r="O6052" s="94">
        <v>0.14375420499788902</v>
      </c>
      <c r="P6052" s="94">
        <v>0.41682528410739111</v>
      </c>
      <c r="Q6052" s="94">
        <v>0.12744701518423995</v>
      </c>
      <c r="R6052" s="94">
        <v>0.13688583599268661</v>
      </c>
      <c r="S6052" s="94">
        <v>0.32456588154908228</v>
      </c>
      <c r="T6052" s="94">
        <v>0.14345291783806383</v>
      </c>
      <c r="U6052" s="94">
        <v>0.1417327641973502</v>
      </c>
      <c r="V6052" s="94">
        <v>0.33544158147376418</v>
      </c>
      <c r="W6052" s="94">
        <v>0.15614327416996732</v>
      </c>
      <c r="X6052" s="94">
        <v>0.14093986846158185</v>
      </c>
      <c r="Y6052" s="94">
        <v>0.30334073001162731</v>
      </c>
      <c r="Z6052" s="94">
        <v>0.14814541096658326</v>
      </c>
      <c r="AA6052" s="94">
        <v>0.1335075246318693</v>
      </c>
      <c r="AB6052" s="94">
        <v>0.30075352340682232</v>
      </c>
      <c r="AC6052" s="94">
        <v>0.11462599042150058</v>
      </c>
      <c r="AD6052" s="94">
        <v>0.14122926920338744</v>
      </c>
      <c r="AE6052" s="94">
        <v>0.33707964902953302</v>
      </c>
      <c r="AF6052" s="94">
        <v>0.14338565807191633</v>
      </c>
      <c r="AG6052" s="94">
        <v>0.18889140630122139</v>
      </c>
      <c r="AH6052" s="94">
        <v>0.51727460170442119</v>
      </c>
      <c r="AI6052" s="94">
        <v>0.14626282767763321</v>
      </c>
      <c r="AJ6052" s="94">
        <v>0.19151849305597846</v>
      </c>
      <c r="AK6052" s="94">
        <v>0.55171083251807995</v>
      </c>
    </row>
    <row r="6053" spans="1:37">
      <c r="A6053" s="94">
        <v>6</v>
      </c>
      <c r="B6053" s="94">
        <v>0.1558212893867636</v>
      </c>
      <c r="C6053" s="94">
        <v>0.19443215886788973</v>
      </c>
      <c r="D6053" s="94">
        <v>0.50866633882221035</v>
      </c>
      <c r="E6053" s="94">
        <v>0.1536820420575252</v>
      </c>
      <c r="F6053" s="94">
        <v>0.18741665877400213</v>
      </c>
      <c r="G6053" s="94">
        <v>0.54571537743861032</v>
      </c>
      <c r="H6053" s="94">
        <v>0.17365021697970687</v>
      </c>
      <c r="I6053" s="94">
        <v>0.20731251580436458</v>
      </c>
      <c r="J6053" s="94">
        <v>0.52280053227958967</v>
      </c>
      <c r="K6053" s="94">
        <v>0.15804588266023967</v>
      </c>
      <c r="L6053" s="94">
        <v>0.21628979106487425</v>
      </c>
      <c r="M6053" s="94">
        <v>0.49545236955481087</v>
      </c>
      <c r="N6053" s="94">
        <v>0.16732423212332889</v>
      </c>
      <c r="O6053" s="94">
        <v>0.18682998726550543</v>
      </c>
      <c r="P6053" s="94">
        <v>0.45007112837685748</v>
      </c>
      <c r="Q6053" s="94">
        <v>0.18546405287431128</v>
      </c>
      <c r="R6053" s="94">
        <v>0.19181253697081621</v>
      </c>
      <c r="S6053" s="94">
        <v>0.37195960008482098</v>
      </c>
      <c r="T6053" s="94">
        <v>0.30575818973714891</v>
      </c>
      <c r="U6053" s="94">
        <v>0.24310068338279306</v>
      </c>
      <c r="V6053" s="94">
        <v>0.4444743220629398</v>
      </c>
      <c r="W6053" s="94">
        <v>0.27920195549904525</v>
      </c>
      <c r="X6053" s="94">
        <v>0.23604648041457157</v>
      </c>
      <c r="Y6053" s="94">
        <v>0.39649698260853439</v>
      </c>
      <c r="Z6053" s="94">
        <v>0.2536075392058102</v>
      </c>
      <c r="AA6053" s="94">
        <v>0.20136268547553932</v>
      </c>
      <c r="AB6053" s="94">
        <v>0.35652042253604638</v>
      </c>
      <c r="AC6053" s="94">
        <v>0.17782258795616374</v>
      </c>
      <c r="AD6053" s="94">
        <v>0.18181250812757915</v>
      </c>
      <c r="AE6053" s="94">
        <v>0.36098925914104402</v>
      </c>
      <c r="AF6053" s="94">
        <v>0.14832379494082118</v>
      </c>
      <c r="AG6053" s="94">
        <v>0.19707998150946815</v>
      </c>
      <c r="AH6053" s="94">
        <v>0.52894013581378907</v>
      </c>
      <c r="AI6053" s="94">
        <v>0.15942192562912383</v>
      </c>
      <c r="AJ6053" s="94">
        <v>0.19915566858425904</v>
      </c>
      <c r="AK6053" s="94">
        <v>0.55189476434068441</v>
      </c>
    </row>
    <row r="6054" spans="1:37">
      <c r="A6054" s="94">
        <v>7</v>
      </c>
      <c r="B6054" s="94">
        <v>0.18033316002866076</v>
      </c>
      <c r="C6054" s="94">
        <v>0.22653383528051915</v>
      </c>
      <c r="D6054" s="94">
        <v>0.53498900378363845</v>
      </c>
      <c r="E6054" s="94">
        <v>0.18297410666341438</v>
      </c>
      <c r="F6054" s="94">
        <v>0.22300018237925645</v>
      </c>
      <c r="G6054" s="94">
        <v>0.54664835810255219</v>
      </c>
      <c r="H6054" s="94">
        <v>0.50548873776942049</v>
      </c>
      <c r="I6054" s="94">
        <v>0.53191332853348094</v>
      </c>
      <c r="J6054" s="94">
        <v>0.73002969769892712</v>
      </c>
      <c r="K6054" s="94">
        <v>0.47216367327876319</v>
      </c>
      <c r="L6054" s="94">
        <v>0.63912600995796998</v>
      </c>
      <c r="M6054" s="94">
        <v>0.77593413447889292</v>
      </c>
      <c r="N6054" s="94">
        <v>0.46185179082930733</v>
      </c>
      <c r="O6054" s="94">
        <v>0.54444650138612483</v>
      </c>
      <c r="P6054" s="94">
        <v>0.66797459336150622</v>
      </c>
      <c r="Q6054" s="94">
        <v>0.50554303063242201</v>
      </c>
      <c r="R6054" s="94">
        <v>0.52118543484379709</v>
      </c>
      <c r="S6054" s="94">
        <v>0.602783089996623</v>
      </c>
      <c r="T6054" s="94">
        <v>0.69874788395306764</v>
      </c>
      <c r="U6054" s="94">
        <v>0.61152198810902181</v>
      </c>
      <c r="V6054" s="94">
        <v>0.65889487275052805</v>
      </c>
      <c r="W6054" s="94">
        <v>0.65043023012658652</v>
      </c>
      <c r="X6054" s="94">
        <v>0.60223911131308483</v>
      </c>
      <c r="Y6054" s="94">
        <v>0.58891020212779843</v>
      </c>
      <c r="Z6054" s="94">
        <v>0.60659945050769049</v>
      </c>
      <c r="AA6054" s="94">
        <v>0.52136780424499041</v>
      </c>
      <c r="AB6054" s="94">
        <v>0.51046121040503512</v>
      </c>
      <c r="AC6054" s="94">
        <v>0.4433613159514736</v>
      </c>
      <c r="AD6054" s="94">
        <v>0.5296404274504064</v>
      </c>
      <c r="AE6054" s="94">
        <v>0.58402374266090373</v>
      </c>
      <c r="AF6054" s="94">
        <v>0.18191293688235391</v>
      </c>
      <c r="AG6054" s="94">
        <v>0.227650461723852</v>
      </c>
      <c r="AH6054" s="94">
        <v>0.54370837270133532</v>
      </c>
      <c r="AI6054" s="94">
        <v>0.18268379131258125</v>
      </c>
      <c r="AJ6054" s="94">
        <v>0.22682692283776648</v>
      </c>
      <c r="AK6054" s="94">
        <v>0.58133052015386288</v>
      </c>
    </row>
    <row r="6055" spans="1:37">
      <c r="A6055" s="94">
        <v>8</v>
      </c>
      <c r="B6055" s="94">
        <v>0.53523673563901364</v>
      </c>
      <c r="C6055" s="94">
        <v>0.65490823276329135</v>
      </c>
      <c r="D6055" s="94">
        <v>0.81622024433922835</v>
      </c>
      <c r="E6055" s="94">
        <v>0.55499147716927566</v>
      </c>
      <c r="F6055" s="94">
        <v>0.68123359942515316</v>
      </c>
      <c r="G6055" s="94">
        <v>0.84017204109435528</v>
      </c>
      <c r="H6055" s="94">
        <v>0.58248681223351262</v>
      </c>
      <c r="I6055" s="94">
        <v>0.70725858141169407</v>
      </c>
      <c r="J6055" s="94">
        <v>0.78972638588725186</v>
      </c>
      <c r="K6055" s="94">
        <v>0.58404412921399251</v>
      </c>
      <c r="L6055" s="94">
        <v>0.75480808606399452</v>
      </c>
      <c r="M6055" s="94">
        <v>0.81614061700227336</v>
      </c>
      <c r="N6055" s="94">
        <v>0.63751348308680678</v>
      </c>
      <c r="O6055" s="94">
        <v>0.67718839409028375</v>
      </c>
      <c r="P6055" s="94">
        <v>0.70606041618802973</v>
      </c>
      <c r="Q6055" s="94">
        <v>0.72711252574168483</v>
      </c>
      <c r="R6055" s="94">
        <v>0.68060795276611041</v>
      </c>
      <c r="S6055" s="94">
        <v>0.64616450163751604</v>
      </c>
      <c r="T6055" s="94">
        <v>0.83620478626749106</v>
      </c>
      <c r="U6055" s="94">
        <v>0.77986073290256175</v>
      </c>
      <c r="V6055" s="94">
        <v>0.7054818620621226</v>
      </c>
      <c r="W6055" s="94">
        <v>0.77738160658446831</v>
      </c>
      <c r="X6055" s="94">
        <v>0.76459837290620947</v>
      </c>
      <c r="Y6055" s="94">
        <v>0.63364327956490796</v>
      </c>
      <c r="Z6055" s="94">
        <v>0.74769669670552352</v>
      </c>
      <c r="AA6055" s="94">
        <v>0.67245951163459883</v>
      </c>
      <c r="AB6055" s="94">
        <v>0.64949796073107702</v>
      </c>
      <c r="AC6055" s="94">
        <v>0.57262831986006091</v>
      </c>
      <c r="AD6055" s="94">
        <v>0.65051378583293273</v>
      </c>
      <c r="AE6055" s="94">
        <v>0.61395640188123723</v>
      </c>
      <c r="AF6055" s="94">
        <v>0.52930279063435137</v>
      </c>
      <c r="AG6055" s="94">
        <v>0.63741108485809683</v>
      </c>
      <c r="AH6055" s="94">
        <v>0.76925037118401873</v>
      </c>
      <c r="AI6055" s="94">
        <v>0.52215800218734809</v>
      </c>
      <c r="AJ6055" s="94">
        <v>0.66116273544733695</v>
      </c>
      <c r="AK6055" s="94">
        <v>0.83370697261548388</v>
      </c>
    </row>
    <row r="6056" spans="1:37">
      <c r="A6056" s="94">
        <v>9</v>
      </c>
      <c r="B6056" s="94">
        <v>0.63313403295992732</v>
      </c>
      <c r="C6056" s="94">
        <v>0.76933854545016711</v>
      </c>
      <c r="D6056" s="94">
        <v>0.8363356836312188</v>
      </c>
      <c r="E6056" s="94">
        <v>0.65670650538507658</v>
      </c>
      <c r="F6056" s="94">
        <v>0.80371127809392506</v>
      </c>
      <c r="G6056" s="94">
        <v>0.82255139832333501</v>
      </c>
      <c r="H6056" s="94">
        <v>0.65845281191059979</v>
      </c>
      <c r="I6056" s="94">
        <v>0.77869823455930609</v>
      </c>
      <c r="J6056" s="94">
        <v>0.81281436717119915</v>
      </c>
      <c r="K6056" s="94">
        <v>0.72376360721823951</v>
      </c>
      <c r="L6056" s="94">
        <v>0.82581290667029206</v>
      </c>
      <c r="M6056" s="94">
        <v>0.85451658070135816</v>
      </c>
      <c r="N6056" s="94">
        <v>0.82225662649084086</v>
      </c>
      <c r="O6056" s="94">
        <v>0.79538280212457824</v>
      </c>
      <c r="P6056" s="94">
        <v>0.73709791581092154</v>
      </c>
      <c r="Q6056" s="94">
        <v>0.83514441932954764</v>
      </c>
      <c r="R6056" s="94">
        <v>0.7935602934712862</v>
      </c>
      <c r="S6056" s="94">
        <v>0.6738393074524649</v>
      </c>
      <c r="T6056" s="94">
        <v>0.90427559169285654</v>
      </c>
      <c r="U6056" s="94">
        <v>0.86549760506709394</v>
      </c>
      <c r="V6056" s="94">
        <v>0.73650566938233375</v>
      </c>
      <c r="W6056" s="94">
        <v>0.84957441192893324</v>
      </c>
      <c r="X6056" s="94">
        <v>0.86239244988134656</v>
      </c>
      <c r="Y6056" s="94">
        <v>0.67258813001396234</v>
      </c>
      <c r="Z6056" s="94">
        <v>0.82699978290728726</v>
      </c>
      <c r="AA6056" s="94">
        <v>0.80309211188928686</v>
      </c>
      <c r="AB6056" s="94">
        <v>0.7154234512170583</v>
      </c>
      <c r="AC6056" s="94">
        <v>0.76419226415729657</v>
      </c>
      <c r="AD6056" s="94">
        <v>0.76018286842172744</v>
      </c>
      <c r="AE6056" s="94">
        <v>0.70077090981339407</v>
      </c>
      <c r="AF6056" s="94">
        <v>0.63932474464612599</v>
      </c>
      <c r="AG6056" s="94">
        <v>0.75333968634148862</v>
      </c>
      <c r="AH6056" s="94">
        <v>0.79645152732333269</v>
      </c>
      <c r="AI6056" s="94">
        <v>0.59545506086794764</v>
      </c>
      <c r="AJ6056" s="94">
        <v>0.77511274748276293</v>
      </c>
      <c r="AK6056" s="94">
        <v>0.86328334297420428</v>
      </c>
    </row>
    <row r="6057" spans="1:37">
      <c r="A6057" s="94">
        <v>10</v>
      </c>
      <c r="B6057" s="94">
        <v>0.68971728036909519</v>
      </c>
      <c r="C6057" s="94">
        <v>0.81173358403936369</v>
      </c>
      <c r="D6057" s="94">
        <v>0.82933681989758512</v>
      </c>
      <c r="E6057" s="94">
        <v>0.72114823829707542</v>
      </c>
      <c r="F6057" s="94">
        <v>0.85018522508854211</v>
      </c>
      <c r="G6057" s="94">
        <v>0.83805764497317836</v>
      </c>
      <c r="H6057" s="94">
        <v>0.78933214689726017</v>
      </c>
      <c r="I6057" s="94">
        <v>0.8438046758251937</v>
      </c>
      <c r="J6057" s="94">
        <v>0.83317528466464374</v>
      </c>
      <c r="K6057" s="94">
        <v>0.82484649994388792</v>
      </c>
      <c r="L6057" s="94">
        <v>0.88708846625241111</v>
      </c>
      <c r="M6057" s="94">
        <v>0.93472162644015211</v>
      </c>
      <c r="N6057" s="94">
        <v>0.93051478670468468</v>
      </c>
      <c r="O6057" s="94">
        <v>0.88000458404145898</v>
      </c>
      <c r="P6057" s="94">
        <v>0.8028511688028388</v>
      </c>
      <c r="Q6057" s="94">
        <v>0.9573501566821534</v>
      </c>
      <c r="R6057" s="94">
        <v>0.88661490578299762</v>
      </c>
      <c r="S6057" s="94">
        <v>0.71879196871048556</v>
      </c>
      <c r="T6057" s="94">
        <v>0.96321750232082592</v>
      </c>
      <c r="U6057" s="94">
        <v>0.93807930840169085</v>
      </c>
      <c r="V6057" s="94">
        <v>0.77795273555305955</v>
      </c>
      <c r="W6057" s="94">
        <v>0.90752008573213394</v>
      </c>
      <c r="X6057" s="94">
        <v>0.93490153870014692</v>
      </c>
      <c r="Y6057" s="94">
        <v>0.81570080607997342</v>
      </c>
      <c r="Z6057" s="94">
        <v>0.89689397855359154</v>
      </c>
      <c r="AA6057" s="94">
        <v>0.90175924739137836</v>
      </c>
      <c r="AB6057" s="94">
        <v>0.83984988830174778</v>
      </c>
      <c r="AC6057" s="94">
        <v>0.893861609937326</v>
      </c>
      <c r="AD6057" s="94">
        <v>0.85869074083143793</v>
      </c>
      <c r="AE6057" s="94">
        <v>0.79884230152590663</v>
      </c>
      <c r="AF6057" s="94">
        <v>0.75416632906103742</v>
      </c>
      <c r="AG6057" s="94">
        <v>0.82822229470156616</v>
      </c>
      <c r="AH6057" s="94">
        <v>0.80506962900215495</v>
      </c>
      <c r="AI6057" s="94">
        <v>0.68631883340047972</v>
      </c>
      <c r="AJ6057" s="94">
        <v>0.82428849353407907</v>
      </c>
      <c r="AK6057" s="94">
        <v>0.8492292190361439</v>
      </c>
    </row>
    <row r="6058" spans="1:37">
      <c r="A6058" s="94">
        <v>11</v>
      </c>
      <c r="B6058" s="94">
        <v>0.77764610020796554</v>
      </c>
      <c r="C6058" s="94">
        <v>0.87686062938718823</v>
      </c>
      <c r="D6058" s="94">
        <v>0.84345762890133524</v>
      </c>
      <c r="E6058" s="94">
        <v>0.82800355363603195</v>
      </c>
      <c r="F6058" s="94">
        <v>0.9183740447592913</v>
      </c>
      <c r="G6058" s="94">
        <v>0.88890576625256368</v>
      </c>
      <c r="H6058" s="94">
        <v>0.89474031222858053</v>
      </c>
      <c r="I6058" s="94">
        <v>0.90531255090802476</v>
      </c>
      <c r="J6058" s="94">
        <v>0.87193551356804355</v>
      </c>
      <c r="K6058" s="94">
        <v>0.90420979018922809</v>
      </c>
      <c r="L6058" s="94">
        <v>0.92814317072337271</v>
      </c>
      <c r="M6058" s="94">
        <v>0.96440780643748569</v>
      </c>
      <c r="N6058" s="94">
        <v>0.94403684669164389</v>
      </c>
      <c r="O6058" s="94">
        <v>0.92969316278576541</v>
      </c>
      <c r="P6058" s="94">
        <v>0.92714087131681477</v>
      </c>
      <c r="Q6058" s="94">
        <v>0.97806888940820835</v>
      </c>
      <c r="R6058" s="94">
        <v>0.94410527689128665</v>
      </c>
      <c r="S6058" s="94">
        <v>0.80720408868503923</v>
      </c>
      <c r="T6058" s="94">
        <v>0.99266562598270269</v>
      </c>
      <c r="U6058" s="94">
        <v>0.97057330040920387</v>
      </c>
      <c r="V6058" s="94">
        <v>0.82097650618633455</v>
      </c>
      <c r="W6058" s="94">
        <v>0.93604883265566674</v>
      </c>
      <c r="X6058" s="94">
        <v>0.9609085212556886</v>
      </c>
      <c r="Y6058" s="94">
        <v>0.88410016352359366</v>
      </c>
      <c r="Z6058" s="94">
        <v>0.93710316018964757</v>
      </c>
      <c r="AA6058" s="94">
        <v>0.95054746775182075</v>
      </c>
      <c r="AB6058" s="94">
        <v>0.87513633670055491</v>
      </c>
      <c r="AC6058" s="94">
        <v>0.94116440845815852</v>
      </c>
      <c r="AD6058" s="94">
        <v>0.89891886115784003</v>
      </c>
      <c r="AE6058" s="94">
        <v>0.8814352480828439</v>
      </c>
      <c r="AF6058" s="94">
        <v>0.9019201905804447</v>
      </c>
      <c r="AG6058" s="94">
        <v>0.92212834487331719</v>
      </c>
      <c r="AH6058" s="94">
        <v>0.87469514039831886</v>
      </c>
      <c r="AI6058" s="94">
        <v>0.91889150680894349</v>
      </c>
      <c r="AJ6058" s="94">
        <v>0.92778735258675993</v>
      </c>
      <c r="AK6058" s="94">
        <v>0.91953982390527211</v>
      </c>
    </row>
    <row r="6059" spans="1:37">
      <c r="A6059" s="94">
        <v>12</v>
      </c>
      <c r="B6059" s="94">
        <v>0.9005314919347791</v>
      </c>
      <c r="C6059" s="94">
        <v>0.93990389825134546</v>
      </c>
      <c r="D6059" s="94">
        <v>0.89724593872889247</v>
      </c>
      <c r="E6059" s="94">
        <v>0.87412047797213854</v>
      </c>
      <c r="F6059" s="94">
        <v>0.95866398193069968</v>
      </c>
      <c r="G6059" s="94">
        <v>0.93612930490915236</v>
      </c>
      <c r="H6059" s="94">
        <v>0.8849501380166408</v>
      </c>
      <c r="I6059" s="94">
        <v>0.88772067788166853</v>
      </c>
      <c r="J6059" s="94">
        <v>0.88311673262221091</v>
      </c>
      <c r="K6059" s="94">
        <v>0.88757361362336595</v>
      </c>
      <c r="L6059" s="94">
        <v>0.88078025733645005</v>
      </c>
      <c r="M6059" s="94">
        <v>0.9325201685182537</v>
      </c>
      <c r="N6059" s="94">
        <v>0.87856097015681234</v>
      </c>
      <c r="O6059" s="94">
        <v>0.88576364986927014</v>
      </c>
      <c r="P6059" s="94">
        <v>0.8910243646599878</v>
      </c>
      <c r="Q6059" s="94">
        <v>0.92232341362673687</v>
      </c>
      <c r="R6059" s="94">
        <v>0.89150112301949702</v>
      </c>
      <c r="S6059" s="94">
        <v>0.830179380649823</v>
      </c>
      <c r="T6059" s="94">
        <v>0.94634279301247903</v>
      </c>
      <c r="U6059" s="94">
        <v>0.92116639550336399</v>
      </c>
      <c r="V6059" s="94">
        <v>0.83798465318755266</v>
      </c>
      <c r="W6059" s="94">
        <v>0.89644812016645958</v>
      </c>
      <c r="X6059" s="94">
        <v>0.91048191346750362</v>
      </c>
      <c r="Y6059" s="94">
        <v>0.85955617183094912</v>
      </c>
      <c r="Z6059" s="94">
        <v>0.91925074880189594</v>
      </c>
      <c r="AA6059" s="94">
        <v>0.90886517588056526</v>
      </c>
      <c r="AB6059" s="94">
        <v>0.8609672028947063</v>
      </c>
      <c r="AC6059" s="94">
        <v>0.9133138896875288</v>
      </c>
      <c r="AD6059" s="94">
        <v>0.87089711739809361</v>
      </c>
      <c r="AE6059" s="94">
        <v>0.88881688661343317</v>
      </c>
      <c r="AF6059" s="94">
        <v>0.97171002625331604</v>
      </c>
      <c r="AG6059" s="94">
        <v>0.9689002407586762</v>
      </c>
      <c r="AH6059" s="94">
        <v>0.92787568709768997</v>
      </c>
      <c r="AI6059" s="94">
        <v>0.96428498646362903</v>
      </c>
      <c r="AJ6059" s="94">
        <v>0.9717043590903115</v>
      </c>
      <c r="AK6059" s="94">
        <v>0.96618053574808271</v>
      </c>
    </row>
    <row r="6060" spans="1:37">
      <c r="A6060" s="94">
        <v>13</v>
      </c>
      <c r="B6060" s="94">
        <v>0.90505015641110775</v>
      </c>
      <c r="C6060" s="94">
        <v>0.89554368024144826</v>
      </c>
      <c r="D6060" s="94">
        <v>0.91954159960121606</v>
      </c>
      <c r="E6060" s="94">
        <v>0.87915903446067456</v>
      </c>
      <c r="F6060" s="94">
        <v>0.90136536200828765</v>
      </c>
      <c r="G6060" s="94">
        <v>0.93793180734961923</v>
      </c>
      <c r="H6060" s="94">
        <v>0.90738167091246724</v>
      </c>
      <c r="I6060" s="94">
        <v>0.91138751274602403</v>
      </c>
      <c r="J6060" s="94">
        <v>0.89585461840098513</v>
      </c>
      <c r="K6060" s="94">
        <v>0.91319411943723106</v>
      </c>
      <c r="L6060" s="94">
        <v>0.90326153438942025</v>
      </c>
      <c r="M6060" s="94">
        <v>0.94788961902413327</v>
      </c>
      <c r="N6060" s="94">
        <v>0.89518034780879718</v>
      </c>
      <c r="O6060" s="94">
        <v>0.90363918629669449</v>
      </c>
      <c r="P6060" s="94">
        <v>0.91346844243939018</v>
      </c>
      <c r="Q6060" s="94">
        <v>0.93559029141465699</v>
      </c>
      <c r="R6060" s="94">
        <v>0.91154487960814579</v>
      </c>
      <c r="S6060" s="94">
        <v>0.89595294006769977</v>
      </c>
      <c r="T6060" s="94">
        <v>0.95022464462651202</v>
      </c>
      <c r="U6060" s="94">
        <v>0.94039581679250661</v>
      </c>
      <c r="V6060" s="94">
        <v>0.91030127478765377</v>
      </c>
      <c r="W6060" s="94">
        <v>0.91354724219902561</v>
      </c>
      <c r="X6060" s="94">
        <v>0.93064366298920187</v>
      </c>
      <c r="Y6060" s="94">
        <v>0.91067257576787775</v>
      </c>
      <c r="Z6060" s="94">
        <v>0.95245753569957392</v>
      </c>
      <c r="AA6060" s="94">
        <v>0.94222763246582952</v>
      </c>
      <c r="AB6060" s="94">
        <v>0.90396282707466002</v>
      </c>
      <c r="AC6060" s="94">
        <v>0.94209903308441667</v>
      </c>
      <c r="AD6060" s="94">
        <v>0.91701946949611057</v>
      </c>
      <c r="AE6060" s="94">
        <v>0.91715593975847098</v>
      </c>
      <c r="AF6060" s="94">
        <v>0.94134150421634988</v>
      </c>
      <c r="AG6060" s="94">
        <v>0.92429546342932967</v>
      </c>
      <c r="AH6060" s="94">
        <v>0.90621901951566863</v>
      </c>
      <c r="AI6060" s="94">
        <v>0.91670050106258316</v>
      </c>
      <c r="AJ6060" s="94">
        <v>0.91326543443189323</v>
      </c>
      <c r="AK6060" s="94">
        <v>0.94378616992634723</v>
      </c>
    </row>
    <row r="6061" spans="1:37">
      <c r="A6061" s="94">
        <v>14</v>
      </c>
      <c r="B6061" s="94">
        <v>0.93856058090561156</v>
      </c>
      <c r="C6061" s="94">
        <v>0.92918180066863842</v>
      </c>
      <c r="D6061" s="94">
        <v>0.95322118367513653</v>
      </c>
      <c r="E6061" s="94">
        <v>0.93474731208588846</v>
      </c>
      <c r="F6061" s="94">
        <v>0.92750161776326989</v>
      </c>
      <c r="G6061" s="94">
        <v>0.94804809913628407</v>
      </c>
      <c r="H6061" s="94">
        <v>0.99082034890149961</v>
      </c>
      <c r="I6061" s="94">
        <v>0.980625778311212</v>
      </c>
      <c r="J6061" s="94">
        <v>0.97373688212144438</v>
      </c>
      <c r="K6061" s="94">
        <v>0.98437090337766298</v>
      </c>
      <c r="L6061" s="94">
        <v>0.98875755349755645</v>
      </c>
      <c r="M6061" s="94">
        <v>0.95595840784926467</v>
      </c>
      <c r="N6061" s="94">
        <v>0.9786795699787959</v>
      </c>
      <c r="O6061" s="94">
        <v>0.9850235531234004</v>
      </c>
      <c r="P6061" s="94">
        <v>0.97547614240527647</v>
      </c>
      <c r="Q6061" s="94">
        <v>0.99787236222435483</v>
      </c>
      <c r="R6061" s="94">
        <v>0.99729692949604576</v>
      </c>
      <c r="S6061" s="94">
        <v>0.96190468243184868</v>
      </c>
      <c r="T6061" s="94">
        <v>1</v>
      </c>
      <c r="U6061" s="94">
        <v>1</v>
      </c>
      <c r="V6061" s="94">
        <v>0.95522067609020633</v>
      </c>
      <c r="W6061" s="94">
        <v>0.96861705208253657</v>
      </c>
      <c r="X6061" s="94">
        <v>0.98986265905432891</v>
      </c>
      <c r="Y6061" s="94">
        <v>0.95986769766884461</v>
      </c>
      <c r="Z6061" s="94">
        <v>1</v>
      </c>
      <c r="AA6061" s="94">
        <v>1</v>
      </c>
      <c r="AB6061" s="94">
        <v>0.97700648683992553</v>
      </c>
      <c r="AC6061" s="94">
        <v>1</v>
      </c>
      <c r="AD6061" s="94">
        <v>1</v>
      </c>
      <c r="AE6061" s="94">
        <v>0.9847459934489684</v>
      </c>
      <c r="AF6061" s="94">
        <v>0.97384148905854606</v>
      </c>
      <c r="AG6061" s="94">
        <v>0.96501996778265486</v>
      </c>
      <c r="AH6061" s="94">
        <v>0.93269351603189155</v>
      </c>
      <c r="AI6061" s="94">
        <v>0.93377028038916621</v>
      </c>
      <c r="AJ6061" s="94">
        <v>0.92945591492128443</v>
      </c>
      <c r="AK6061" s="94">
        <v>0.96309834488016433</v>
      </c>
    </row>
    <row r="6062" spans="1:37">
      <c r="A6062" s="94">
        <v>15</v>
      </c>
      <c r="B6062" s="94">
        <v>1</v>
      </c>
      <c r="C6062" s="94">
        <v>1</v>
      </c>
      <c r="D6062" s="94">
        <v>1</v>
      </c>
      <c r="E6062" s="94">
        <v>1</v>
      </c>
      <c r="F6062" s="94">
        <v>1</v>
      </c>
      <c r="G6062" s="94">
        <v>1</v>
      </c>
      <c r="H6062" s="94">
        <v>1</v>
      </c>
      <c r="I6062" s="94">
        <v>1</v>
      </c>
      <c r="J6062" s="94">
        <v>1</v>
      </c>
      <c r="K6062" s="94">
        <v>1</v>
      </c>
      <c r="L6062" s="94">
        <v>1</v>
      </c>
      <c r="M6062" s="94">
        <v>0.97938145042022495</v>
      </c>
      <c r="N6062" s="94">
        <v>1</v>
      </c>
      <c r="O6062" s="94">
        <v>1</v>
      </c>
      <c r="P6062" s="94">
        <v>1</v>
      </c>
      <c r="Q6062" s="94">
        <v>1</v>
      </c>
      <c r="R6062" s="94">
        <v>1</v>
      </c>
      <c r="S6062" s="94">
        <v>0.98225926158630916</v>
      </c>
      <c r="T6062" s="94">
        <v>0.9903278531091535</v>
      </c>
      <c r="U6062" s="94">
        <v>0.99567278823134397</v>
      </c>
      <c r="V6062" s="94">
        <v>0.99018666146379208</v>
      </c>
      <c r="W6062" s="94">
        <v>1</v>
      </c>
      <c r="X6062" s="94">
        <v>1</v>
      </c>
      <c r="Y6062" s="94">
        <v>0.9888706432912403</v>
      </c>
      <c r="Z6062" s="94">
        <v>0.97241746802711437</v>
      </c>
      <c r="AA6062" s="94">
        <v>0.99402669779429476</v>
      </c>
      <c r="AB6062" s="94">
        <v>1</v>
      </c>
      <c r="AC6062" s="94">
        <v>0.99778107594504994</v>
      </c>
      <c r="AD6062" s="94">
        <v>0.99331469664381455</v>
      </c>
      <c r="AE6062" s="94">
        <v>1</v>
      </c>
      <c r="AF6062" s="94">
        <v>1</v>
      </c>
      <c r="AG6062" s="94">
        <v>1</v>
      </c>
      <c r="AH6062" s="94">
        <v>1</v>
      </c>
      <c r="AI6062" s="94">
        <v>1</v>
      </c>
      <c r="AJ6062" s="94">
        <v>1</v>
      </c>
      <c r="AK6062" s="94">
        <v>1</v>
      </c>
    </row>
    <row r="6063" spans="1:37">
      <c r="A6063" s="94">
        <v>16</v>
      </c>
      <c r="B6063" s="94">
        <v>0.9984085825134128</v>
      </c>
      <c r="C6063" s="94">
        <v>0.96822551903773846</v>
      </c>
      <c r="D6063" s="94">
        <v>0.9599520653361554</v>
      </c>
      <c r="E6063" s="94">
        <v>0.98757672426200482</v>
      </c>
      <c r="F6063" s="94">
        <v>0.99458598622840932</v>
      </c>
      <c r="G6063" s="94">
        <v>0.97986125456870221</v>
      </c>
      <c r="H6063" s="94">
        <v>0.98486774854546488</v>
      </c>
      <c r="I6063" s="94">
        <v>0.99229095395431655</v>
      </c>
      <c r="J6063" s="94">
        <v>0.97915817678145944</v>
      </c>
      <c r="K6063" s="94">
        <v>0.98634536814285156</v>
      </c>
      <c r="L6063" s="94">
        <v>0.99746666408728735</v>
      </c>
      <c r="M6063" s="94">
        <v>1</v>
      </c>
      <c r="N6063" s="94">
        <v>0.98698715845374962</v>
      </c>
      <c r="O6063" s="94">
        <v>0.98682832687707545</v>
      </c>
      <c r="P6063" s="94">
        <v>0.99445268280457</v>
      </c>
      <c r="Q6063" s="94">
        <v>0.98807039695251608</v>
      </c>
      <c r="R6063" s="94">
        <v>0.99230430690962634</v>
      </c>
      <c r="S6063" s="94">
        <v>1</v>
      </c>
      <c r="T6063" s="94">
        <v>0.98256838668250934</v>
      </c>
      <c r="U6063" s="94">
        <v>0.98899250369573422</v>
      </c>
      <c r="V6063" s="94">
        <v>1</v>
      </c>
      <c r="W6063" s="94">
        <v>0.99964897218259274</v>
      </c>
      <c r="X6063" s="94">
        <v>0.99189720415786364</v>
      </c>
      <c r="Y6063" s="94">
        <v>1</v>
      </c>
      <c r="Z6063" s="94">
        <v>0.93543948257190612</v>
      </c>
      <c r="AA6063" s="94">
        <v>0.97561564212217189</v>
      </c>
      <c r="AB6063" s="94">
        <v>0.99242365243599417</v>
      </c>
      <c r="AC6063" s="94">
        <v>0.97141127886867673</v>
      </c>
      <c r="AD6063" s="94">
        <v>0.94959864535996041</v>
      </c>
      <c r="AE6063" s="94">
        <v>0.99362235629260554</v>
      </c>
      <c r="AF6063" s="94">
        <v>0.93631186933201482</v>
      </c>
      <c r="AG6063" s="94">
        <v>0.95883232042066768</v>
      </c>
      <c r="AH6063" s="94">
        <v>0.93959823693408961</v>
      </c>
      <c r="AI6063" s="94">
        <v>0.98440639315933842</v>
      </c>
      <c r="AJ6063" s="94">
        <v>0.97714715360105198</v>
      </c>
      <c r="AK6063" s="94">
        <v>0.97648671559075439</v>
      </c>
    </row>
    <row r="6064" spans="1:37">
      <c r="A6064" s="94">
        <v>17</v>
      </c>
      <c r="B6064" s="94">
        <v>0.90838645339997548</v>
      </c>
      <c r="C6064" s="94">
        <v>0.89068902686193374</v>
      </c>
      <c r="D6064" s="94">
        <v>0.89226169596286964</v>
      </c>
      <c r="E6064" s="94">
        <v>0.93015671719866211</v>
      </c>
      <c r="F6064" s="94">
        <v>0.95501505495474992</v>
      </c>
      <c r="G6064" s="94">
        <v>0.91007538105711694</v>
      </c>
      <c r="H6064" s="94">
        <v>0.80335289326176629</v>
      </c>
      <c r="I6064" s="94">
        <v>0.81314894915252411</v>
      </c>
      <c r="J6064" s="94">
        <v>0.85699782208290753</v>
      </c>
      <c r="K6064" s="94">
        <v>0.83288941772156866</v>
      </c>
      <c r="L6064" s="94">
        <v>0.81566193525384967</v>
      </c>
      <c r="M6064" s="94">
        <v>0.87665687857167041</v>
      </c>
      <c r="N6064" s="94">
        <v>0.83944636613599366</v>
      </c>
      <c r="O6064" s="94">
        <v>0.80263570401710438</v>
      </c>
      <c r="P6064" s="94">
        <v>0.855874182835899</v>
      </c>
      <c r="Q6064" s="94">
        <v>0.84766777041027153</v>
      </c>
      <c r="R6064" s="94">
        <v>0.83075022399514842</v>
      </c>
      <c r="S6064" s="94">
        <v>0.87999550370306379</v>
      </c>
      <c r="T6064" s="94">
        <v>0.83228574495208651</v>
      </c>
      <c r="U6064" s="94">
        <v>0.83787746899769266</v>
      </c>
      <c r="V6064" s="94">
        <v>0.90352961677993748</v>
      </c>
      <c r="W6064" s="94">
        <v>0.84532538377641375</v>
      </c>
      <c r="X6064" s="94">
        <v>0.83808087638772599</v>
      </c>
      <c r="Y6064" s="94">
        <v>0.87309236782300714</v>
      </c>
      <c r="Z6064" s="94">
        <v>0.79088302985843628</v>
      </c>
      <c r="AA6064" s="94">
        <v>0.81091182736127743</v>
      </c>
      <c r="AB6064" s="94">
        <v>0.84528003232153259</v>
      </c>
      <c r="AC6064" s="94">
        <v>0.80039180845764046</v>
      </c>
      <c r="AD6064" s="94">
        <v>0.72320309298626162</v>
      </c>
      <c r="AE6064" s="94">
        <v>0.80697130221301994</v>
      </c>
      <c r="AF6064" s="94">
        <v>0.84748107617099544</v>
      </c>
      <c r="AG6064" s="94">
        <v>0.87365740314256057</v>
      </c>
      <c r="AH6064" s="94">
        <v>0.88180814324212353</v>
      </c>
      <c r="AI6064" s="94">
        <v>0.9100057322520958</v>
      </c>
      <c r="AJ6064" s="94">
        <v>0.91871246644428395</v>
      </c>
      <c r="AK6064" s="94">
        <v>0.9381302663812614</v>
      </c>
    </row>
    <row r="6065" spans="1:37">
      <c r="A6065" s="94">
        <v>18</v>
      </c>
      <c r="B6065" s="94">
        <v>0.69692453382499431</v>
      </c>
      <c r="C6065" s="94">
        <v>0.69287173456733142</v>
      </c>
      <c r="D6065" s="94">
        <v>0.74362899196781096</v>
      </c>
      <c r="E6065" s="94">
        <v>0.65935959409476796</v>
      </c>
      <c r="F6065" s="94">
        <v>0.71741547459477073</v>
      </c>
      <c r="G6065" s="94">
        <v>0.74299758181133269</v>
      </c>
      <c r="H6065" s="94">
        <v>0.32232245899605289</v>
      </c>
      <c r="I6065" s="94">
        <v>0.44350670043321255</v>
      </c>
      <c r="J6065" s="94">
        <v>0.55242033349234765</v>
      </c>
      <c r="K6065" s="94">
        <v>0.34362449786896004</v>
      </c>
      <c r="L6065" s="94">
        <v>0.41236424134526423</v>
      </c>
      <c r="M6065" s="94">
        <v>0.50672353017972938</v>
      </c>
      <c r="N6065" s="94">
        <v>0.3289401768682273</v>
      </c>
      <c r="O6065" s="94">
        <v>0.36639791482601053</v>
      </c>
      <c r="P6065" s="94">
        <v>0.47772184975551812</v>
      </c>
      <c r="Q6065" s="94">
        <v>0.34459096517475063</v>
      </c>
      <c r="R6065" s="94">
        <v>0.355160382111193</v>
      </c>
      <c r="S6065" s="94">
        <v>0.44326223032035628</v>
      </c>
      <c r="T6065" s="94">
        <v>0.32808472096425839</v>
      </c>
      <c r="U6065" s="94">
        <v>0.33906847596914325</v>
      </c>
      <c r="V6065" s="94">
        <v>0.48087026415427853</v>
      </c>
      <c r="W6065" s="94">
        <v>0.3147127960249857</v>
      </c>
      <c r="X6065" s="94">
        <v>0.32265252512982479</v>
      </c>
      <c r="Y6065" s="94">
        <v>0.41933809000871536</v>
      </c>
      <c r="Z6065" s="94">
        <v>0.27633508869098128</v>
      </c>
      <c r="AA6065" s="94">
        <v>0.30508776596431514</v>
      </c>
      <c r="AB6065" s="94">
        <v>0.36320017963435075</v>
      </c>
      <c r="AC6065" s="94">
        <v>0.28555135082398059</v>
      </c>
      <c r="AD6065" s="94">
        <v>0.33573316023156863</v>
      </c>
      <c r="AE6065" s="94">
        <v>0.36630311905272189</v>
      </c>
      <c r="AF6065" s="94">
        <v>0.63267460274152298</v>
      </c>
      <c r="AG6065" s="94">
        <v>0.66951317533389587</v>
      </c>
      <c r="AH6065" s="94">
        <v>0.73594213252782126</v>
      </c>
      <c r="AI6065" s="94">
        <v>0.67593441718358838</v>
      </c>
      <c r="AJ6065" s="94">
        <v>0.71228561350687059</v>
      </c>
      <c r="AK6065" s="94">
        <v>0.79192446000016004</v>
      </c>
    </row>
    <row r="6066" spans="1:37">
      <c r="A6066" s="94">
        <v>19</v>
      </c>
      <c r="B6066" s="94">
        <v>0.32456178675661035</v>
      </c>
      <c r="C6066" s="94">
        <v>0.40586613983617142</v>
      </c>
      <c r="D6066" s="94">
        <v>0.47564188419929587</v>
      </c>
      <c r="E6066" s="94">
        <v>0.34345013667163954</v>
      </c>
      <c r="F6066" s="94">
        <v>0.42067704413208989</v>
      </c>
      <c r="G6066" s="94">
        <v>0.51672951796899147</v>
      </c>
      <c r="H6066" s="94">
        <v>0.25550340382210307</v>
      </c>
      <c r="I6066" s="94">
        <v>0.33221663121461575</v>
      </c>
      <c r="J6066" s="94">
        <v>0.48953177035753759</v>
      </c>
      <c r="K6066" s="94">
        <v>0.26075137474988402</v>
      </c>
      <c r="L6066" s="94">
        <v>0.32992071844625442</v>
      </c>
      <c r="M6066" s="94">
        <v>0.47567447711057098</v>
      </c>
      <c r="N6066" s="94">
        <v>0.258475266499541</v>
      </c>
      <c r="O6066" s="94">
        <v>0.29263515882770758</v>
      </c>
      <c r="P6066" s="94">
        <v>0.44578486044682086</v>
      </c>
      <c r="Q6066" s="94">
        <v>0.26479210768842715</v>
      </c>
      <c r="R6066" s="94">
        <v>0.27424498488244375</v>
      </c>
      <c r="S6066" s="94">
        <v>0.35925608865362407</v>
      </c>
      <c r="T6066" s="94">
        <v>0.25439544609752929</v>
      </c>
      <c r="U6066" s="94">
        <v>0.26316386689460708</v>
      </c>
      <c r="V6066" s="94">
        <v>0.37644465233708296</v>
      </c>
      <c r="W6066" s="94">
        <v>0.24340640223455284</v>
      </c>
      <c r="X6066" s="94">
        <v>0.25111935907558691</v>
      </c>
      <c r="Y6066" s="94">
        <v>0.33972078054529381</v>
      </c>
      <c r="Z6066" s="94">
        <v>0.2225317881259104</v>
      </c>
      <c r="AA6066" s="94">
        <v>0.24116703050343505</v>
      </c>
      <c r="AB6066" s="94">
        <v>0.32213570378991313</v>
      </c>
      <c r="AC6066" s="94">
        <v>0.22681418626356503</v>
      </c>
      <c r="AD6066" s="94">
        <v>0.27312358664563696</v>
      </c>
      <c r="AE6066" s="94">
        <v>0.35351241816959278</v>
      </c>
      <c r="AF6066" s="94">
        <v>0.32748848420308807</v>
      </c>
      <c r="AG6066" s="94">
        <v>0.39907400030374923</v>
      </c>
      <c r="AH6066" s="94">
        <v>0.49499657905637801</v>
      </c>
      <c r="AI6066" s="94">
        <v>0.31065253094344936</v>
      </c>
      <c r="AJ6066" s="94">
        <v>0.40131710763244977</v>
      </c>
      <c r="AK6066" s="94">
        <v>0.52300813831673054</v>
      </c>
    </row>
    <row r="6067" spans="1:37">
      <c r="A6067" s="94">
        <v>20</v>
      </c>
      <c r="B6067" s="94">
        <v>0.26722215183236919</v>
      </c>
      <c r="C6067" s="94">
        <v>0.33575460642230198</v>
      </c>
      <c r="D6067" s="94">
        <v>0.4715421501113608</v>
      </c>
      <c r="E6067" s="94">
        <v>0.28282445858782851</v>
      </c>
      <c r="F6067" s="94">
        <v>0.34652271192027922</v>
      </c>
      <c r="G6067" s="94">
        <v>0.51210309503845997</v>
      </c>
      <c r="H6067" s="94">
        <v>0.17213325393764045</v>
      </c>
      <c r="I6067" s="94">
        <v>0.23754091274279632</v>
      </c>
      <c r="J6067" s="94">
        <v>0.48185272954235414</v>
      </c>
      <c r="K6067" s="94">
        <v>0.16725172048949477</v>
      </c>
      <c r="L6067" s="94">
        <v>0.22060045774335313</v>
      </c>
      <c r="M6067" s="94">
        <v>0.45808491811363999</v>
      </c>
      <c r="N6067" s="94">
        <v>0.16281221134758994</v>
      </c>
      <c r="O6067" s="94">
        <v>0.19145305641135457</v>
      </c>
      <c r="P6067" s="94">
        <v>0.4260527115808137</v>
      </c>
      <c r="Q6067" s="94">
        <v>0.16770039971878689</v>
      </c>
      <c r="R6067" s="94">
        <v>0.17731468197155492</v>
      </c>
      <c r="S6067" s="94">
        <v>0.33625723530751528</v>
      </c>
      <c r="T6067" s="94">
        <v>0.16464681081834293</v>
      </c>
      <c r="U6067" s="94">
        <v>0.16819795170682442</v>
      </c>
      <c r="V6067" s="94">
        <v>0.33890766315055731</v>
      </c>
      <c r="W6067" s="94">
        <v>0.15809956899619748</v>
      </c>
      <c r="X6067" s="94">
        <v>0.16180869934447714</v>
      </c>
      <c r="Y6067" s="94">
        <v>0.30356839935744356</v>
      </c>
      <c r="Z6067" s="94">
        <v>0.14493437039544046</v>
      </c>
      <c r="AA6067" s="94">
        <v>0.15907575085592601</v>
      </c>
      <c r="AB6067" s="94">
        <v>0.30210315297027218</v>
      </c>
      <c r="AC6067" s="94">
        <v>0.14455556332610672</v>
      </c>
      <c r="AD6067" s="94">
        <v>0.1847623875822412</v>
      </c>
      <c r="AE6067" s="94">
        <v>0.34316708626260978</v>
      </c>
      <c r="AF6067" s="94">
        <v>0.26970032195175186</v>
      </c>
      <c r="AG6067" s="94">
        <v>0.33022405246397968</v>
      </c>
      <c r="AH6067" s="94">
        <v>0.49054411620968741</v>
      </c>
      <c r="AI6067" s="94">
        <v>0.25567986756773281</v>
      </c>
      <c r="AJ6067" s="94">
        <v>0.33054557925864558</v>
      </c>
      <c r="AK6067" s="94">
        <v>0.51869906887846884</v>
      </c>
    </row>
    <row r="6068" spans="1:37">
      <c r="A6068" s="94">
        <v>21</v>
      </c>
      <c r="B6068" s="94">
        <v>0.1809399084252285</v>
      </c>
      <c r="C6068" s="94">
        <v>0.22993010599487093</v>
      </c>
      <c r="D6068" s="94">
        <v>0.4745358287555394</v>
      </c>
      <c r="E6068" s="94">
        <v>0.19150445158228707</v>
      </c>
      <c r="F6068" s="94">
        <v>0.2346354422048412</v>
      </c>
      <c r="G6068" s="94">
        <v>0.50334171800760696</v>
      </c>
      <c r="H6068" s="94">
        <v>0.13194463552133534</v>
      </c>
      <c r="I6068" s="94">
        <v>0.17747343433485488</v>
      </c>
      <c r="J6068" s="94">
        <v>0.47579602129375875</v>
      </c>
      <c r="K6068" s="94">
        <v>0.12514646764872073</v>
      </c>
      <c r="L6068" s="94">
        <v>0.16859466209562132</v>
      </c>
      <c r="M6068" s="94">
        <v>0.45264793182457141</v>
      </c>
      <c r="N6068" s="94">
        <v>0.11901195753183549</v>
      </c>
      <c r="O6068" s="94">
        <v>0.14513866083510865</v>
      </c>
      <c r="P6068" s="94">
        <v>0.41843304069749909</v>
      </c>
      <c r="Q6068" s="94">
        <v>0.1245524325373922</v>
      </c>
      <c r="R6068" s="94">
        <v>0.13447885620516453</v>
      </c>
      <c r="S6068" s="94">
        <v>0.32229318997541762</v>
      </c>
      <c r="T6068" s="94">
        <v>0.12036376235498372</v>
      </c>
      <c r="U6068" s="94">
        <v>0.1261523597076496</v>
      </c>
      <c r="V6068" s="94">
        <v>0.31311758079672353</v>
      </c>
      <c r="W6068" s="94">
        <v>0.11332009094892015</v>
      </c>
      <c r="X6068" s="94">
        <v>0.12104899393934138</v>
      </c>
      <c r="Y6068" s="94">
        <v>0.28607528953153682</v>
      </c>
      <c r="Z6068" s="94">
        <v>0.10731560451502453</v>
      </c>
      <c r="AA6068" s="94">
        <v>0.12102355816456645</v>
      </c>
      <c r="AB6068" s="94">
        <v>0.29210862027456697</v>
      </c>
      <c r="AC6068" s="94">
        <v>0.10982897016885408</v>
      </c>
      <c r="AD6068" s="94">
        <v>0.14288825493984098</v>
      </c>
      <c r="AE6068" s="94">
        <v>0.33908855850626918</v>
      </c>
      <c r="AF6068" s="94">
        <v>0.1826179125554569</v>
      </c>
      <c r="AG6068" s="94">
        <v>0.22832404242199417</v>
      </c>
      <c r="AH6068" s="94">
        <v>0.5049801492183027</v>
      </c>
      <c r="AI6068" s="94">
        <v>0.17312446407100679</v>
      </c>
      <c r="AJ6068" s="94">
        <v>0.2274596923776466</v>
      </c>
      <c r="AK6068" s="94">
        <v>0.51004960827853141</v>
      </c>
    </row>
    <row r="6069" spans="1:37">
      <c r="A6069" s="94">
        <v>22</v>
      </c>
      <c r="B6069" s="94">
        <v>0.13880065884902396</v>
      </c>
      <c r="C6069" s="94">
        <v>0.17822379325983398</v>
      </c>
      <c r="D6069" s="94">
        <v>0.48038276120000045</v>
      </c>
      <c r="E6069" s="94">
        <v>0.14690481654093879</v>
      </c>
      <c r="F6069" s="94">
        <v>0.17999099397589355</v>
      </c>
      <c r="G6069" s="94">
        <v>0.49767902494744387</v>
      </c>
      <c r="H6069" s="94">
        <v>0.12835002494526834</v>
      </c>
      <c r="I6069" s="94">
        <v>0.16267027370006429</v>
      </c>
      <c r="J6069" s="94">
        <v>0.4722210956023844</v>
      </c>
      <c r="K6069" s="94">
        <v>0.12139650379088415</v>
      </c>
      <c r="L6069" s="94">
        <v>0.16572603704144986</v>
      </c>
      <c r="M6069" s="94">
        <v>0.4497356799893899</v>
      </c>
      <c r="N6069" s="94">
        <v>0.11539328606454427</v>
      </c>
      <c r="O6069" s="94">
        <v>0.14106454691551612</v>
      </c>
      <c r="P6069" s="94">
        <v>0.41553592273114409</v>
      </c>
      <c r="Q6069" s="94">
        <v>0.12061818098435323</v>
      </c>
      <c r="R6069" s="94">
        <v>0.13061274713038751</v>
      </c>
      <c r="S6069" s="94">
        <v>0.31983593424803852</v>
      </c>
      <c r="T6069" s="94">
        <v>0.11662360821073287</v>
      </c>
      <c r="U6069" s="94">
        <v>0.12238022485202389</v>
      </c>
      <c r="V6069" s="94">
        <v>0.30608369457458579</v>
      </c>
      <c r="W6069" s="94">
        <v>0.10942164851328225</v>
      </c>
      <c r="X6069" s="94">
        <v>0.11734988264794821</v>
      </c>
      <c r="Y6069" s="94">
        <v>0.28015451296959809</v>
      </c>
      <c r="Z6069" s="94">
        <v>0.10413647699258147</v>
      </c>
      <c r="AA6069" s="94">
        <v>0.11766496036487617</v>
      </c>
      <c r="AB6069" s="94">
        <v>0.28969201643116671</v>
      </c>
      <c r="AC6069" s="94">
        <v>0.1067285202539416</v>
      </c>
      <c r="AD6069" s="94">
        <v>0.13909917174306119</v>
      </c>
      <c r="AE6069" s="94">
        <v>0.33686762813466686</v>
      </c>
      <c r="AF6069" s="94">
        <v>0.14008787116638474</v>
      </c>
      <c r="AG6069" s="94">
        <v>0.17753192894921829</v>
      </c>
      <c r="AH6069" s="94">
        <v>0.52256310128320294</v>
      </c>
      <c r="AI6069" s="94">
        <v>0.13280535999535986</v>
      </c>
      <c r="AJ6069" s="94">
        <v>0.17715603393059698</v>
      </c>
      <c r="AK6069" s="94">
        <v>0.50445968027851007</v>
      </c>
    </row>
    <row r="6070" spans="1:37">
      <c r="A6070" s="94">
        <v>23</v>
      </c>
      <c r="B6070" s="94">
        <v>0.13501926740182799</v>
      </c>
      <c r="C6070" s="94">
        <v>0.17353940994449421</v>
      </c>
      <c r="D6070" s="94">
        <v>0.47743439893970857</v>
      </c>
      <c r="E6070" s="94">
        <v>0.14290264089259383</v>
      </c>
      <c r="F6070" s="94">
        <v>0.17508744084555095</v>
      </c>
      <c r="G6070" s="94">
        <v>0.49447705151106408</v>
      </c>
      <c r="H6070" s="94">
        <v>0.12856962637127592</v>
      </c>
      <c r="I6070" s="94">
        <v>0.16535147010689585</v>
      </c>
      <c r="J6070" s="94">
        <v>0.47005991686189391</v>
      </c>
      <c r="K6070" s="94">
        <v>0.12136562980721405</v>
      </c>
      <c r="L6070" s="94">
        <v>0.16596252029679004</v>
      </c>
      <c r="M6070" s="94">
        <v>0.44791759487786303</v>
      </c>
      <c r="N6070" s="94">
        <v>0.11559071906217928</v>
      </c>
      <c r="O6070" s="94">
        <v>0.14130590234707885</v>
      </c>
      <c r="P6070" s="94">
        <v>0.41382327209098879</v>
      </c>
      <c r="Q6070" s="94">
        <v>0.12082455355465774</v>
      </c>
      <c r="R6070" s="94">
        <v>0.13083621997768005</v>
      </c>
      <c r="S6070" s="94">
        <v>0.31829462721967849</v>
      </c>
      <c r="T6070" s="94">
        <v>0.11658406473079366</v>
      </c>
      <c r="U6070" s="94">
        <v>0.12251912900417863</v>
      </c>
      <c r="V6070" s="94">
        <v>0.30430104299292027</v>
      </c>
      <c r="W6070" s="94">
        <v>0.1094875214916118</v>
      </c>
      <c r="X6070" s="94">
        <v>0.11751277369491936</v>
      </c>
      <c r="Y6070" s="94">
        <v>0.27845162867713474</v>
      </c>
      <c r="Z6070" s="94">
        <v>0.1041222001023737</v>
      </c>
      <c r="AA6070" s="94">
        <v>0.11783513294460951</v>
      </c>
      <c r="AB6070" s="94">
        <v>0.28843805480982443</v>
      </c>
      <c r="AC6070" s="94">
        <v>0.10691112820632366</v>
      </c>
      <c r="AD6070" s="94">
        <v>0.13930121933263798</v>
      </c>
      <c r="AE6070" s="94">
        <v>0.33550581930668716</v>
      </c>
      <c r="AF6070" s="94">
        <v>0.13627141177579458</v>
      </c>
      <c r="AG6070" s="94">
        <v>0.17292807282680234</v>
      </c>
      <c r="AH6070" s="94">
        <v>0.51949705147240199</v>
      </c>
      <c r="AI6070" s="94">
        <v>0.12918730042278626</v>
      </c>
      <c r="AJ6070" s="94">
        <v>0.17794245896509342</v>
      </c>
      <c r="AK6070" s="94">
        <v>0.51447463473539146</v>
      </c>
    </row>
    <row r="6071" spans="1:37">
      <c r="A6071" s="94">
        <v>24</v>
      </c>
      <c r="B6071" s="94">
        <v>0.1352502796176229</v>
      </c>
      <c r="C6071" s="94">
        <v>0.17775682986639266</v>
      </c>
      <c r="D6071" s="94">
        <v>0.48665488440685634</v>
      </c>
      <c r="E6071" s="94">
        <v>0.14314714122466343</v>
      </c>
      <c r="F6071" s="94">
        <v>0.17538700799952764</v>
      </c>
      <c r="G6071" s="94">
        <v>0.49247809655742286</v>
      </c>
      <c r="H6071" s="94">
        <v>0.12650911086341776</v>
      </c>
      <c r="I6071" s="94">
        <v>0.16196237928376003</v>
      </c>
      <c r="J6071" s="94">
        <v>0.48516048538645312</v>
      </c>
      <c r="K6071" s="94">
        <v>0.12044382086620636</v>
      </c>
      <c r="L6071" s="94">
        <v>0.16370887826482042</v>
      </c>
      <c r="M6071" s="94">
        <v>0.4517582305997816</v>
      </c>
      <c r="N6071" s="94">
        <v>0.1137382094460721</v>
      </c>
      <c r="O6071" s="94">
        <v>0.1394880337774359</v>
      </c>
      <c r="P6071" s="94">
        <v>0.41761384601460638</v>
      </c>
      <c r="Q6071" s="94">
        <v>0.1193975091855309</v>
      </c>
      <c r="R6071" s="94">
        <v>0.12904022446413885</v>
      </c>
      <c r="S6071" s="94">
        <v>0.32102382055651985</v>
      </c>
      <c r="T6071" s="94">
        <v>0.11520710426862454</v>
      </c>
      <c r="U6071" s="94">
        <v>0.12090773290006573</v>
      </c>
      <c r="V6071" s="94">
        <v>0.30694958964828062</v>
      </c>
      <c r="W6071" s="94">
        <v>0.10865593040276682</v>
      </c>
      <c r="X6071" s="94">
        <v>0.11591253693010505</v>
      </c>
      <c r="Y6071" s="94">
        <v>0.28072351463779971</v>
      </c>
      <c r="Z6071" s="94">
        <v>0.10232499157033614</v>
      </c>
      <c r="AA6071" s="94">
        <v>0.11620965859873758</v>
      </c>
      <c r="AB6071" s="94">
        <v>0.29106892321777933</v>
      </c>
      <c r="AC6071" s="94">
        <v>0.10519772167439835</v>
      </c>
      <c r="AD6071" s="94">
        <v>0.13758243303680753</v>
      </c>
      <c r="AE6071" s="94">
        <v>0.33910281587663976</v>
      </c>
      <c r="AF6071" s="94">
        <v>0.13650456635728211</v>
      </c>
      <c r="AG6071" s="94">
        <v>0.17317186069691376</v>
      </c>
      <c r="AH6071" s="94">
        <v>0.51758295206490013</v>
      </c>
      <c r="AI6071" s="94">
        <v>0.1294083343914747</v>
      </c>
      <c r="AJ6071" s="94">
        <v>0.18004951060080132</v>
      </c>
      <c r="AK6071" s="94">
        <v>0.52567714900343621</v>
      </c>
    </row>
    <row r="6075" spans="1:37">
      <c r="A6075">
        <v>1153</v>
      </c>
    </row>
    <row r="6081" spans="1:50">
      <c r="A6081" s="94" t="s">
        <v>265</v>
      </c>
      <c r="B6081" s="95"/>
      <c r="C6081" s="95"/>
      <c r="D6081" s="95">
        <v>2015</v>
      </c>
      <c r="E6081" s="95"/>
      <c r="F6081" s="94" t="s">
        <v>0</v>
      </c>
      <c r="G6081" s="166">
        <v>2152736.0659999792</v>
      </c>
      <c r="H6081" s="95" t="s">
        <v>102</v>
      </c>
      <c r="I6081" s="95"/>
      <c r="J6081" s="95"/>
      <c r="K6081" s="96" t="s">
        <v>1</v>
      </c>
      <c r="L6081" s="95" t="s">
        <v>103</v>
      </c>
      <c r="M6081" s="95"/>
      <c r="N6081" s="95"/>
      <c r="O6081" s="95"/>
      <c r="P6081" s="95"/>
      <c r="Q6081" s="95"/>
      <c r="R6081" s="95"/>
      <c r="S6081" s="95"/>
      <c r="T6081" s="97"/>
      <c r="U6081" s="95"/>
      <c r="V6081" s="95"/>
      <c r="W6081" s="95"/>
      <c r="X6081" s="95"/>
      <c r="Y6081" s="95"/>
      <c r="Z6081" s="95"/>
      <c r="AA6081" s="95"/>
      <c r="AB6081" s="95"/>
      <c r="AC6081" s="96"/>
      <c r="AD6081" s="95"/>
      <c r="AE6081" s="95"/>
      <c r="AF6081" s="95"/>
      <c r="AG6081" s="95"/>
      <c r="AH6081" s="95"/>
      <c r="AI6081" s="95"/>
      <c r="AJ6081" s="95"/>
      <c r="AK6081" s="95"/>
    </row>
    <row r="6082" spans="1:50">
      <c r="A6082" s="96">
        <v>1153</v>
      </c>
      <c r="B6082" s="94" t="s">
        <v>104</v>
      </c>
      <c r="C6082" s="95"/>
      <c r="D6082" s="95"/>
      <c r="E6082" s="95"/>
      <c r="F6082" s="95" t="s">
        <v>3</v>
      </c>
      <c r="G6082" s="95">
        <v>0</v>
      </c>
      <c r="H6082" s="95" t="s">
        <v>102</v>
      </c>
      <c r="I6082" s="95"/>
      <c r="J6082" s="95"/>
      <c r="K6082" s="96" t="s">
        <v>4</v>
      </c>
      <c r="L6082" s="95" t="s">
        <v>103</v>
      </c>
      <c r="M6082" s="95"/>
      <c r="N6082" s="95" t="s">
        <v>105</v>
      </c>
      <c r="O6082" s="95"/>
      <c r="P6082" s="95"/>
      <c r="Q6082" s="95"/>
      <c r="R6082" s="95"/>
      <c r="S6082" s="95"/>
      <c r="T6082" s="96"/>
      <c r="U6082" s="95"/>
      <c r="V6082" s="95"/>
      <c r="W6082" s="95"/>
      <c r="X6082" s="95"/>
      <c r="Y6082" s="95"/>
      <c r="Z6082" s="95"/>
      <c r="AA6082" s="95"/>
      <c r="AB6082" s="95"/>
      <c r="AC6082" s="96"/>
      <c r="AD6082" s="95"/>
      <c r="AE6082" s="95"/>
      <c r="AF6082" s="95"/>
      <c r="AG6082" s="95"/>
      <c r="AH6082" s="95"/>
      <c r="AI6082" s="95"/>
      <c r="AJ6082" s="95"/>
      <c r="AK6082" s="95"/>
    </row>
    <row r="6083" spans="1:50">
      <c r="A6083" s="94"/>
      <c r="B6083" s="94">
        <v>1</v>
      </c>
      <c r="C6083" s="94" t="s">
        <v>5</v>
      </c>
      <c r="D6083" s="94" t="s">
        <v>6</v>
      </c>
      <c r="E6083" s="94">
        <v>2</v>
      </c>
      <c r="F6083" s="94" t="s">
        <v>7</v>
      </c>
      <c r="G6083" s="94" t="s">
        <v>8</v>
      </c>
      <c r="H6083" s="94">
        <v>3</v>
      </c>
      <c r="I6083" s="94" t="s">
        <v>9</v>
      </c>
      <c r="J6083" s="94" t="s">
        <v>10</v>
      </c>
      <c r="K6083" s="94">
        <v>4</v>
      </c>
      <c r="L6083" s="94" t="s">
        <v>11</v>
      </c>
      <c r="M6083" s="94" t="s">
        <v>12</v>
      </c>
      <c r="N6083" s="94">
        <v>5</v>
      </c>
      <c r="O6083" s="94" t="s">
        <v>13</v>
      </c>
      <c r="P6083" s="94" t="s">
        <v>13</v>
      </c>
      <c r="Q6083" s="94">
        <v>6</v>
      </c>
      <c r="R6083" s="94" t="s">
        <v>14</v>
      </c>
      <c r="S6083" s="94" t="s">
        <v>87</v>
      </c>
      <c r="T6083" s="94">
        <v>7</v>
      </c>
      <c r="U6083" s="94" t="s">
        <v>15</v>
      </c>
      <c r="V6083" s="94" t="s">
        <v>88</v>
      </c>
      <c r="W6083" s="94">
        <v>8</v>
      </c>
      <c r="X6083" s="94" t="s">
        <v>89</v>
      </c>
      <c r="Y6083" s="94" t="s">
        <v>90</v>
      </c>
      <c r="Z6083" s="94">
        <v>9</v>
      </c>
      <c r="AA6083" s="94" t="s">
        <v>91</v>
      </c>
      <c r="AB6083" s="94" t="s">
        <v>92</v>
      </c>
      <c r="AC6083" s="94">
        <v>10</v>
      </c>
      <c r="AD6083" s="94" t="s">
        <v>93</v>
      </c>
      <c r="AE6083" s="94" t="s">
        <v>94</v>
      </c>
      <c r="AF6083" s="94">
        <v>11</v>
      </c>
      <c r="AG6083" s="94" t="s">
        <v>95</v>
      </c>
      <c r="AH6083" s="94" t="s">
        <v>96</v>
      </c>
      <c r="AI6083" s="94">
        <v>12</v>
      </c>
      <c r="AJ6083" s="94" t="s">
        <v>97</v>
      </c>
      <c r="AK6083" s="94" t="s">
        <v>98</v>
      </c>
    </row>
    <row r="6084" spans="1:50">
      <c r="A6084" s="96"/>
      <c r="B6084" s="94">
        <v>31</v>
      </c>
      <c r="C6084" s="95"/>
      <c r="D6084" s="95"/>
      <c r="E6084" s="94">
        <v>28</v>
      </c>
      <c r="F6084" s="95"/>
      <c r="G6084" s="95"/>
      <c r="H6084" s="94">
        <v>31</v>
      </c>
      <c r="I6084" s="95"/>
      <c r="J6084" s="95"/>
      <c r="K6084" s="94">
        <v>30</v>
      </c>
      <c r="L6084" s="95"/>
      <c r="M6084" s="95"/>
      <c r="N6084" s="94">
        <v>31</v>
      </c>
      <c r="O6084" s="95"/>
      <c r="P6084" s="95"/>
      <c r="Q6084" s="94">
        <v>30</v>
      </c>
      <c r="R6084" s="95"/>
      <c r="S6084" s="95"/>
      <c r="T6084" s="94">
        <v>31</v>
      </c>
      <c r="U6084" s="95"/>
      <c r="V6084" s="95"/>
      <c r="W6084" s="94">
        <v>31</v>
      </c>
      <c r="X6084" s="95"/>
      <c r="Y6084" s="95"/>
      <c r="Z6084" s="94">
        <v>30</v>
      </c>
      <c r="AA6084" s="95"/>
      <c r="AB6084" s="95"/>
      <c r="AC6084" s="94">
        <v>31</v>
      </c>
      <c r="AD6084" s="95"/>
      <c r="AE6084" s="95"/>
      <c r="AF6084" s="94">
        <v>30</v>
      </c>
      <c r="AG6084" s="95"/>
      <c r="AH6084" s="95"/>
      <c r="AI6084" s="94">
        <v>31</v>
      </c>
      <c r="AJ6084" s="95"/>
      <c r="AK6084" s="95"/>
    </row>
    <row r="6085" spans="1:50">
      <c r="A6085" s="94" t="s">
        <v>16</v>
      </c>
      <c r="B6085" s="94" t="s">
        <v>17</v>
      </c>
      <c r="C6085" s="94" t="s">
        <v>18</v>
      </c>
      <c r="D6085" s="94" t="s">
        <v>19</v>
      </c>
      <c r="E6085" s="94" t="s">
        <v>17</v>
      </c>
      <c r="F6085" s="94" t="s">
        <v>18</v>
      </c>
      <c r="G6085" s="94" t="s">
        <v>19</v>
      </c>
      <c r="H6085" s="94" t="s">
        <v>17</v>
      </c>
      <c r="I6085" s="94" t="s">
        <v>18</v>
      </c>
      <c r="J6085" s="94" t="s">
        <v>19</v>
      </c>
      <c r="K6085" s="94" t="s">
        <v>17</v>
      </c>
      <c r="L6085" s="94" t="s">
        <v>18</v>
      </c>
      <c r="M6085" s="94" t="s">
        <v>19</v>
      </c>
      <c r="N6085" s="94" t="s">
        <v>17</v>
      </c>
      <c r="O6085" s="94" t="s">
        <v>18</v>
      </c>
      <c r="P6085" s="94" t="s">
        <v>19</v>
      </c>
      <c r="Q6085" s="94" t="s">
        <v>17</v>
      </c>
      <c r="R6085" s="94" t="s">
        <v>18</v>
      </c>
      <c r="S6085" s="94" t="s">
        <v>19</v>
      </c>
      <c r="T6085" s="94" t="s">
        <v>17</v>
      </c>
      <c r="U6085" s="94" t="s">
        <v>18</v>
      </c>
      <c r="V6085" s="94" t="s">
        <v>19</v>
      </c>
      <c r="W6085" s="94" t="s">
        <v>17</v>
      </c>
      <c r="X6085" s="94" t="s">
        <v>18</v>
      </c>
      <c r="Y6085" s="94" t="s">
        <v>19</v>
      </c>
      <c r="Z6085" s="94" t="s">
        <v>17</v>
      </c>
      <c r="AA6085" s="94" t="s">
        <v>18</v>
      </c>
      <c r="AB6085" s="94" t="s">
        <v>19</v>
      </c>
      <c r="AC6085" s="94" t="s">
        <v>17</v>
      </c>
      <c r="AD6085" s="94" t="s">
        <v>18</v>
      </c>
      <c r="AE6085" s="94" t="s">
        <v>19</v>
      </c>
      <c r="AF6085" s="94" t="s">
        <v>17</v>
      </c>
      <c r="AG6085" s="94" t="s">
        <v>18</v>
      </c>
      <c r="AH6085" s="94" t="s">
        <v>19</v>
      </c>
      <c r="AI6085" s="94" t="s">
        <v>17</v>
      </c>
      <c r="AJ6085" s="94" t="s">
        <v>18</v>
      </c>
      <c r="AK6085" s="94" t="s">
        <v>19</v>
      </c>
    </row>
    <row r="6086" spans="1:50">
      <c r="A6086" s="96"/>
      <c r="B6086" s="134">
        <v>7.2370488364646615E-2</v>
      </c>
      <c r="C6086" s="167">
        <v>1.1480674459391349</v>
      </c>
      <c r="D6086" s="167">
        <v>0.50182377558887781</v>
      </c>
      <c r="E6086" s="134">
        <v>6.4149746086417075E-2</v>
      </c>
      <c r="F6086" s="167">
        <v>1.0940838588411026</v>
      </c>
      <c r="G6086" s="167">
        <v>0.47427382806201979</v>
      </c>
      <c r="H6086" s="134">
        <v>7.805687369215851E-2</v>
      </c>
      <c r="I6086" s="167">
        <v>1.1356199169371948</v>
      </c>
      <c r="J6086" s="167">
        <v>0.47028169741245079</v>
      </c>
      <c r="K6086" s="134">
        <v>7.5638171905909768E-2</v>
      </c>
      <c r="L6086" s="167">
        <v>1.2141188152877511</v>
      </c>
      <c r="M6086" s="167">
        <v>0.48992633337988656</v>
      </c>
      <c r="N6086" s="134">
        <v>8.4475162675426665E-2</v>
      </c>
      <c r="O6086" s="167">
        <v>1.2611578204240614</v>
      </c>
      <c r="P6086" s="167">
        <v>0.43735936364391637</v>
      </c>
      <c r="Q6086" s="134">
        <v>9.0911194781716359E-2</v>
      </c>
      <c r="R6086" s="167">
        <v>1.1297310241233067</v>
      </c>
      <c r="S6086" s="167">
        <v>0.4842956570129926</v>
      </c>
      <c r="T6086" s="134">
        <v>0.10114847496221871</v>
      </c>
      <c r="U6086" s="167">
        <v>1.1179893359226274</v>
      </c>
      <c r="V6086" s="167">
        <v>0.46311169135970082</v>
      </c>
      <c r="W6086" s="134">
        <v>0.10818420749670028</v>
      </c>
      <c r="X6086" s="167">
        <v>1.0949729447776515</v>
      </c>
      <c r="Y6086" s="167">
        <v>0.46259430481070063</v>
      </c>
      <c r="Z6086" s="134">
        <v>9.7599846655520558E-2</v>
      </c>
      <c r="AA6086" s="167">
        <v>1.2193270603523787</v>
      </c>
      <c r="AB6086" s="167">
        <v>0.45838773888689011</v>
      </c>
      <c r="AC6086" s="134">
        <v>8.2901493166495546E-2</v>
      </c>
      <c r="AD6086" s="167">
        <v>1.2787105226745759</v>
      </c>
      <c r="AE6086" s="167">
        <v>0.4927824865696066</v>
      </c>
      <c r="AF6086" s="134">
        <v>6.9480295593932415E-2</v>
      </c>
      <c r="AG6086" s="167">
        <v>1.1520292109988184</v>
      </c>
      <c r="AH6086" s="167">
        <v>0.47719625819976014</v>
      </c>
      <c r="AI6086" s="134">
        <v>7.5084044618857274E-2</v>
      </c>
      <c r="AJ6086" s="167">
        <v>1.1554512008123561</v>
      </c>
      <c r="AK6086" s="167">
        <v>0.46634636083171693</v>
      </c>
      <c r="AM6086" t="str">
        <f>A6081</f>
        <v>PreNResSpltPkgAC-65to-PEYes-cDXGF-OfL1985-CZ09</v>
      </c>
      <c r="AN6086" s="93">
        <f>1/($T6086*(1/$T6084)*(1/(5/7+2/7*$V6086))*$T6096/SUM($T6088:$T6111))</f>
        <v>3616.9892757130356</v>
      </c>
      <c r="AO6086" s="93">
        <f>1/(T6086*(1/T6084)*(1/(5/7+2/7*V6086)))</f>
        <v>259.4671206050914</v>
      </c>
      <c r="AP6086" s="93"/>
      <c r="AR6086" s="217">
        <f>CHOOSE($AV$3,C6086,F6086,I6086,L6086,O6086,R6086,U6086,X6086,AA6086,AD6086,AG6086,AJ6086)</f>
        <v>1.1179893359226274</v>
      </c>
      <c r="AS6086" s="92"/>
      <c r="AT6086" s="92"/>
      <c r="AV6086" s="151">
        <f>AN6086/AR6086</f>
        <v>3235.2627699512836</v>
      </c>
      <c r="AW6086" s="152">
        <f>AO6086/AR6086</f>
        <v>232.08371696225939</v>
      </c>
      <c r="AX6086" s="93"/>
    </row>
    <row r="6087" spans="1:50">
      <c r="A6087" s="94" t="s">
        <v>20</v>
      </c>
      <c r="B6087" s="94" t="s">
        <v>21</v>
      </c>
      <c r="C6087" s="94" t="s">
        <v>22</v>
      </c>
      <c r="D6087" s="94" t="s">
        <v>23</v>
      </c>
      <c r="E6087" s="94" t="s">
        <v>21</v>
      </c>
      <c r="F6087" s="94" t="s">
        <v>22</v>
      </c>
      <c r="G6087" s="94" t="s">
        <v>23</v>
      </c>
      <c r="H6087" s="94" t="s">
        <v>21</v>
      </c>
      <c r="I6087" s="94" t="s">
        <v>22</v>
      </c>
      <c r="J6087" s="94" t="s">
        <v>23</v>
      </c>
      <c r="K6087" s="94" t="s">
        <v>21</v>
      </c>
      <c r="L6087" s="94" t="s">
        <v>22</v>
      </c>
      <c r="M6087" s="94" t="s">
        <v>23</v>
      </c>
      <c r="N6087" s="94" t="s">
        <v>21</v>
      </c>
      <c r="O6087" s="94" t="s">
        <v>22</v>
      </c>
      <c r="P6087" s="94" t="s">
        <v>23</v>
      </c>
      <c r="Q6087" s="94" t="s">
        <v>21</v>
      </c>
      <c r="R6087" s="94" t="s">
        <v>22</v>
      </c>
      <c r="S6087" s="94" t="s">
        <v>23</v>
      </c>
      <c r="T6087" s="94" t="s">
        <v>21</v>
      </c>
      <c r="U6087" s="94" t="s">
        <v>22</v>
      </c>
      <c r="V6087" s="94" t="s">
        <v>23</v>
      </c>
      <c r="W6087" s="94" t="s">
        <v>21</v>
      </c>
      <c r="X6087" s="94" t="s">
        <v>22</v>
      </c>
      <c r="Y6087" s="94" t="s">
        <v>23</v>
      </c>
      <c r="Z6087" s="94" t="s">
        <v>21</v>
      </c>
      <c r="AA6087" s="94" t="s">
        <v>22</v>
      </c>
      <c r="AB6087" s="94" t="s">
        <v>23</v>
      </c>
      <c r="AC6087" s="94" t="s">
        <v>21</v>
      </c>
      <c r="AD6087" s="94" t="s">
        <v>22</v>
      </c>
      <c r="AE6087" s="94" t="s">
        <v>23</v>
      </c>
      <c r="AF6087" s="94" t="s">
        <v>21</v>
      </c>
      <c r="AG6087" s="94" t="s">
        <v>22</v>
      </c>
      <c r="AH6087" s="94" t="s">
        <v>23</v>
      </c>
      <c r="AI6087" s="94" t="s">
        <v>21</v>
      </c>
      <c r="AJ6087" s="94" t="s">
        <v>22</v>
      </c>
      <c r="AK6087" s="94" t="s">
        <v>23</v>
      </c>
    </row>
    <row r="6088" spans="1:50">
      <c r="A6088" s="94">
        <v>1</v>
      </c>
      <c r="B6088" s="94">
        <v>0.14499637337408089</v>
      </c>
      <c r="C6088" s="94">
        <v>0.19385567906296977</v>
      </c>
      <c r="D6088" s="94">
        <v>0.51348642014500423</v>
      </c>
      <c r="E6088" s="94">
        <v>0.13658368163431395</v>
      </c>
      <c r="F6088" s="94">
        <v>0.18773433133817438</v>
      </c>
      <c r="G6088" s="94">
        <v>0.49727937586333465</v>
      </c>
      <c r="H6088" s="94">
        <v>0.12442411278059842</v>
      </c>
      <c r="I6088" s="94">
        <v>0.16071660019236964</v>
      </c>
      <c r="J6088" s="94">
        <v>0.43197786728212112</v>
      </c>
      <c r="K6088" s="94">
        <v>0.11649755894157095</v>
      </c>
      <c r="L6088" s="94">
        <v>0.1632481980116462</v>
      </c>
      <c r="M6088" s="94">
        <v>0.41058324960244802</v>
      </c>
      <c r="N6088" s="94">
        <v>0.10026762790624258</v>
      </c>
      <c r="O6088" s="94">
        <v>0.13243363237870062</v>
      </c>
      <c r="P6088" s="94">
        <v>0.38908946060609884</v>
      </c>
      <c r="Q6088" s="94">
        <v>0.10692354883647791</v>
      </c>
      <c r="R6088" s="94">
        <v>0.11881670991498448</v>
      </c>
      <c r="S6088" s="94">
        <v>0.28791018102510857</v>
      </c>
      <c r="T6088" s="94">
        <v>0.10091230722216392</v>
      </c>
      <c r="U6088" s="94">
        <v>0.10923077711012764</v>
      </c>
      <c r="V6088" s="94">
        <v>0.26996363337962653</v>
      </c>
      <c r="W6088" s="94">
        <v>9.5709413929565917E-2</v>
      </c>
      <c r="X6088" s="94">
        <v>0.10391488799582595</v>
      </c>
      <c r="Y6088" s="94">
        <v>0.25318444059782202</v>
      </c>
      <c r="Z6088" s="94">
        <v>8.8284520506345374E-2</v>
      </c>
      <c r="AA6088" s="94">
        <v>0.10700234854350293</v>
      </c>
      <c r="AB6088" s="94">
        <v>0.27429454541258641</v>
      </c>
      <c r="AC6088" s="94">
        <v>0.10419784506965041</v>
      </c>
      <c r="AD6088" s="94">
        <v>0.1364617656209211</v>
      </c>
      <c r="AE6088" s="94">
        <v>0.33602011414980637</v>
      </c>
      <c r="AF6088" s="94">
        <v>0.13093532756399168</v>
      </c>
      <c r="AG6088" s="94">
        <v>0.17723691643866596</v>
      </c>
      <c r="AH6088" s="94">
        <v>0.50036649295255964</v>
      </c>
      <c r="AI6088" s="94">
        <v>0.12382921118103322</v>
      </c>
      <c r="AJ6088" s="94">
        <v>0.18379456484613482</v>
      </c>
      <c r="AK6088" s="94">
        <v>0.533290156522365</v>
      </c>
    </row>
    <row r="6089" spans="1:50">
      <c r="A6089" s="94">
        <v>2</v>
      </c>
      <c r="B6089" s="94">
        <v>0.14374571875584116</v>
      </c>
      <c r="C6089" s="94">
        <v>0.20127241597986117</v>
      </c>
      <c r="D6089" s="94">
        <v>0.52388245445473158</v>
      </c>
      <c r="E6089" s="94">
        <v>0.14784683014813324</v>
      </c>
      <c r="F6089" s="94">
        <v>0.19378580108019328</v>
      </c>
      <c r="G6089" s="94">
        <v>0.5095751497858898</v>
      </c>
      <c r="H6089" s="94">
        <v>0.12390917759851548</v>
      </c>
      <c r="I6089" s="94">
        <v>0.15991771273957686</v>
      </c>
      <c r="J6089" s="94">
        <v>0.44234746389310553</v>
      </c>
      <c r="K6089" s="94">
        <v>0.11601542818423474</v>
      </c>
      <c r="L6089" s="94">
        <v>0.16457051345410323</v>
      </c>
      <c r="M6089" s="94">
        <v>0.42221050790747577</v>
      </c>
      <c r="N6089" s="94">
        <v>9.9852665500008916E-2</v>
      </c>
      <c r="O6089" s="94">
        <v>0.13188554941408209</v>
      </c>
      <c r="P6089" s="94">
        <v>0.37742609230795165</v>
      </c>
      <c r="Q6089" s="94">
        <v>0.1064810405809748</v>
      </c>
      <c r="R6089" s="94">
        <v>0.11832498123967185</v>
      </c>
      <c r="S6089" s="94">
        <v>0.28622238318812698</v>
      </c>
      <c r="T6089" s="94">
        <v>0.10049467677953836</v>
      </c>
      <c r="U6089" s="94">
        <v>0.10877872027931516</v>
      </c>
      <c r="V6089" s="94">
        <v>0.26838104246582317</v>
      </c>
      <c r="W6089" s="94">
        <v>9.5557556531196367E-2</v>
      </c>
      <c r="X6089" s="94">
        <v>0.10352271410652621</v>
      </c>
      <c r="Y6089" s="94">
        <v>0.25170021329583181</v>
      </c>
      <c r="Z6089" s="94">
        <v>8.7764657245694447E-2</v>
      </c>
      <c r="AA6089" s="94">
        <v>0.10653269047989181</v>
      </c>
      <c r="AB6089" s="94">
        <v>0.27268656566419802</v>
      </c>
      <c r="AC6089" s="94">
        <v>0.10376661727043594</v>
      </c>
      <c r="AD6089" s="94">
        <v>0.13588614073516234</v>
      </c>
      <c r="AE6089" s="94">
        <v>0.33405028446255786</v>
      </c>
      <c r="AF6089" s="94">
        <v>0.12970218719876719</v>
      </c>
      <c r="AG6089" s="94">
        <v>0.17800810747776299</v>
      </c>
      <c r="AH6089" s="94">
        <v>0.53781508624721863</v>
      </c>
      <c r="AI6089" s="94">
        <v>0.12266299575589053</v>
      </c>
      <c r="AJ6089" s="94">
        <v>0.18430274011578532</v>
      </c>
      <c r="AK6089" s="94">
        <v>0.53102337394652122</v>
      </c>
    </row>
    <row r="6090" spans="1:50">
      <c r="A6090" s="94">
        <v>3</v>
      </c>
      <c r="B6090" s="94">
        <v>0.15540269171390905</v>
      </c>
      <c r="C6090" s="94">
        <v>0.20280359643665694</v>
      </c>
      <c r="D6090" s="94">
        <v>0.52118072382740654</v>
      </c>
      <c r="E6090" s="94">
        <v>0.1598363802779719</v>
      </c>
      <c r="F6090" s="94">
        <v>0.203355136713089</v>
      </c>
      <c r="G6090" s="94">
        <v>0.5359502432492862</v>
      </c>
      <c r="H6090" s="94">
        <v>0.1232643488569882</v>
      </c>
      <c r="I6090" s="94">
        <v>0.16672299415538788</v>
      </c>
      <c r="J6090" s="94">
        <v>0.46611751641170818</v>
      </c>
      <c r="K6090" s="94">
        <v>0.11541167885748038</v>
      </c>
      <c r="L6090" s="94">
        <v>0.17359217383075934</v>
      </c>
      <c r="M6090" s="94">
        <v>0.43481558416160571</v>
      </c>
      <c r="N6090" s="94">
        <v>9.9333027892202802E-2</v>
      </c>
      <c r="O6090" s="94">
        <v>0.13119921128721726</v>
      </c>
      <c r="P6090" s="94">
        <v>0.38554239720787309</v>
      </c>
      <c r="Q6090" s="94">
        <v>0.10592690862138081</v>
      </c>
      <c r="R6090" s="94">
        <v>0.11770921289851433</v>
      </c>
      <c r="S6090" s="94">
        <v>0.28522025322241917</v>
      </c>
      <c r="T6090" s="94">
        <v>9.9971698117151384E-2</v>
      </c>
      <c r="U6090" s="94">
        <v>0.10821263109478399</v>
      </c>
      <c r="V6090" s="94">
        <v>0.26744137911075239</v>
      </c>
      <c r="W6090" s="94">
        <v>9.4817301275958984E-2</v>
      </c>
      <c r="X6090" s="94">
        <v>0.10294629167208871</v>
      </c>
      <c r="Y6090" s="94">
        <v>0.25081895333527521</v>
      </c>
      <c r="Z6090" s="94">
        <v>8.7180631338567696E-2</v>
      </c>
      <c r="AA6090" s="94">
        <v>0.10595618837162075</v>
      </c>
      <c r="AB6090" s="94">
        <v>0.27173182768859244</v>
      </c>
      <c r="AC6090" s="94">
        <v>0.10322661128763584</v>
      </c>
      <c r="AD6090" s="94">
        <v>0.13518966004239732</v>
      </c>
      <c r="AE6090" s="94">
        <v>0.33288069808575405</v>
      </c>
      <c r="AF6090" s="94">
        <v>0.14119591510836052</v>
      </c>
      <c r="AG6090" s="94">
        <v>0.19118676308397467</v>
      </c>
      <c r="AH6090" s="94">
        <v>0.5349731376651734</v>
      </c>
      <c r="AI6090" s="94">
        <v>0.13353293656601134</v>
      </c>
      <c r="AJ6090" s="94">
        <v>0.18977238774833297</v>
      </c>
      <c r="AK6090" s="94">
        <v>0.54263356701497245</v>
      </c>
    </row>
    <row r="6091" spans="1:50">
      <c r="A6091" s="94">
        <v>4</v>
      </c>
      <c r="B6091" s="94">
        <v>0.15472096233377056</v>
      </c>
      <c r="C6091" s="94">
        <v>0.20193760093240362</v>
      </c>
      <c r="D6091" s="94">
        <v>0.53217901892280872</v>
      </c>
      <c r="E6091" s="94">
        <v>0.15913520094028649</v>
      </c>
      <c r="F6091" s="94">
        <v>0.19987003740103768</v>
      </c>
      <c r="G6091" s="94">
        <v>0.53427816923214322</v>
      </c>
      <c r="H6091" s="94">
        <v>0.12389680678333032</v>
      </c>
      <c r="I6091" s="94">
        <v>0.17090422589229101</v>
      </c>
      <c r="J6091" s="94">
        <v>0.4653440306620889</v>
      </c>
      <c r="K6091" s="94">
        <v>0.11600384546333778</v>
      </c>
      <c r="L6091" s="94">
        <v>0.17832877375607634</v>
      </c>
      <c r="M6091" s="94">
        <v>0.44828314599135377</v>
      </c>
      <c r="N6091" s="94">
        <v>9.9871772878073736E-2</v>
      </c>
      <c r="O6091" s="94">
        <v>0.13193072922603036</v>
      </c>
      <c r="P6091" s="94">
        <v>0.39445621178687262</v>
      </c>
      <c r="Q6091" s="94">
        <v>0.10649167140993583</v>
      </c>
      <c r="R6091" s="94">
        <v>0.11858776007721607</v>
      </c>
      <c r="S6091" s="94">
        <v>0.28482291748162974</v>
      </c>
      <c r="T6091" s="94">
        <v>0.10769472594204091</v>
      </c>
      <c r="U6091" s="94">
        <v>0.11091028609471096</v>
      </c>
      <c r="V6091" s="94">
        <v>0.26847409295010699</v>
      </c>
      <c r="W6091" s="94">
        <v>0.10753882771639382</v>
      </c>
      <c r="X6091" s="94">
        <v>0.10613669421703099</v>
      </c>
      <c r="Y6091" s="94">
        <v>0.25109229853005838</v>
      </c>
      <c r="Z6091" s="94">
        <v>0.10277652915809495</v>
      </c>
      <c r="AA6091" s="94">
        <v>0.10989789810926545</v>
      </c>
      <c r="AB6091" s="94">
        <v>0.27180329345518739</v>
      </c>
      <c r="AC6091" s="94">
        <v>0.10474993751729336</v>
      </c>
      <c r="AD6091" s="94">
        <v>0.13604404666528486</v>
      </c>
      <c r="AE6091" s="94">
        <v>0.33241696734688098</v>
      </c>
      <c r="AF6091" s="94">
        <v>0.15255423937000767</v>
      </c>
      <c r="AG6091" s="94">
        <v>0.19496594018190516</v>
      </c>
      <c r="AH6091" s="94">
        <v>0.54654223668458279</v>
      </c>
      <c r="AI6091" s="94">
        <v>0.132897234824463</v>
      </c>
      <c r="AJ6091" s="94">
        <v>0.19098030939648059</v>
      </c>
      <c r="AK6091" s="94">
        <v>0.54098552356059637</v>
      </c>
    </row>
    <row r="6092" spans="1:50">
      <c r="A6092" s="94">
        <v>5</v>
      </c>
      <c r="B6092" s="94">
        <v>0.15538961297280332</v>
      </c>
      <c r="C6092" s="94">
        <v>0.2050054841361672</v>
      </c>
      <c r="D6092" s="94">
        <v>0.5567478818150452</v>
      </c>
      <c r="E6092" s="94">
        <v>0.14727344368734016</v>
      </c>
      <c r="F6092" s="94">
        <v>0.20333766120438207</v>
      </c>
      <c r="G6092" s="94">
        <v>0.54821081561358598</v>
      </c>
      <c r="H6092" s="94">
        <v>0.12712868225045743</v>
      </c>
      <c r="I6092" s="94">
        <v>0.17224269503494735</v>
      </c>
      <c r="J6092" s="94">
        <v>0.46546678813594472</v>
      </c>
      <c r="K6092" s="94">
        <v>0.11902452255059234</v>
      </c>
      <c r="L6092" s="94">
        <v>0.18439225367529782</v>
      </c>
      <c r="M6092" s="94">
        <v>0.45221823643011194</v>
      </c>
      <c r="N6092" s="94">
        <v>0.11723622576114863</v>
      </c>
      <c r="O6092" s="94">
        <v>0.14394279857251549</v>
      </c>
      <c r="P6092" s="94">
        <v>0.39793161733866966</v>
      </c>
      <c r="Q6092" s="94">
        <v>0.11941255810966143</v>
      </c>
      <c r="R6092" s="94">
        <v>0.12885049864214157</v>
      </c>
      <c r="S6092" s="94">
        <v>0.29571448789840149</v>
      </c>
      <c r="T6092" s="94">
        <v>0.15905699965761827</v>
      </c>
      <c r="U6092" s="94">
        <v>0.13382066943779275</v>
      </c>
      <c r="V6092" s="94">
        <v>0.30096006852032503</v>
      </c>
      <c r="W6092" s="94">
        <v>0.16472523128516162</v>
      </c>
      <c r="X6092" s="94">
        <v>0.13926201200887242</v>
      </c>
      <c r="Y6092" s="94">
        <v>0.28009966586332863</v>
      </c>
      <c r="Z6092" s="94">
        <v>0.17067008770231742</v>
      </c>
      <c r="AA6092" s="94">
        <v>0.13613937780307378</v>
      </c>
      <c r="AB6092" s="94">
        <v>0.29138677458990009</v>
      </c>
      <c r="AC6092" s="94">
        <v>0.11390068638170525</v>
      </c>
      <c r="AD6092" s="94">
        <v>0.14186584574069547</v>
      </c>
      <c r="AE6092" s="94">
        <v>0.33311689525658622</v>
      </c>
      <c r="AF6092" s="94">
        <v>0.16524403283645928</v>
      </c>
      <c r="AG6092" s="94">
        <v>0.20039083461718771</v>
      </c>
      <c r="AH6092" s="94">
        <v>0.5591297006125584</v>
      </c>
      <c r="AI6092" s="94">
        <v>0.13352074084914711</v>
      </c>
      <c r="AJ6092" s="94">
        <v>0.1938514082715761</v>
      </c>
      <c r="AK6092" s="94">
        <v>0.58348962439387042</v>
      </c>
    </row>
    <row r="6093" spans="1:50">
      <c r="A6093" s="94">
        <v>6</v>
      </c>
      <c r="B6093" s="94">
        <v>0.15833886909215553</v>
      </c>
      <c r="C6093" s="94">
        <v>0.21338460562213324</v>
      </c>
      <c r="D6093" s="94">
        <v>0.57045635044598242</v>
      </c>
      <c r="E6093" s="94">
        <v>0.15038699382390475</v>
      </c>
      <c r="F6093" s="94">
        <v>0.20991075188721117</v>
      </c>
      <c r="G6093" s="94">
        <v>0.54839594973478223</v>
      </c>
      <c r="H6093" s="94">
        <v>0.1566506017886137</v>
      </c>
      <c r="I6093" s="94">
        <v>0.19736587790496779</v>
      </c>
      <c r="J6093" s="94">
        <v>0.49105546989685533</v>
      </c>
      <c r="K6093" s="94">
        <v>0.15998778022945367</v>
      </c>
      <c r="L6093" s="94">
        <v>0.21978613671990277</v>
      </c>
      <c r="M6093" s="94">
        <v>0.49627959074557987</v>
      </c>
      <c r="N6093" s="94">
        <v>0.20226405814956677</v>
      </c>
      <c r="O6093" s="94">
        <v>0.20197902389386613</v>
      </c>
      <c r="P6093" s="94">
        <v>0.41917606122109174</v>
      </c>
      <c r="Q6093" s="94">
        <v>0.19938739848112028</v>
      </c>
      <c r="R6093" s="94">
        <v>0.18139888283755504</v>
      </c>
      <c r="S6093" s="94">
        <v>0.33072530474860157</v>
      </c>
      <c r="T6093" s="94">
        <v>0.29814925752497734</v>
      </c>
      <c r="U6093" s="94">
        <v>0.21943397622363719</v>
      </c>
      <c r="V6093" s="94">
        <v>0.36713361646568615</v>
      </c>
      <c r="W6093" s="94">
        <v>0.24836138730258045</v>
      </c>
      <c r="X6093" s="94">
        <v>0.22014595485886046</v>
      </c>
      <c r="Y6093" s="94">
        <v>0.35190132609525149</v>
      </c>
      <c r="Z6093" s="94">
        <v>0.2587533708174431</v>
      </c>
      <c r="AA6093" s="94">
        <v>0.19750767276960521</v>
      </c>
      <c r="AB6093" s="94">
        <v>0.34157398139880102</v>
      </c>
      <c r="AC6093" s="94">
        <v>0.159145504201989</v>
      </c>
      <c r="AD6093" s="94">
        <v>0.17858197855822336</v>
      </c>
      <c r="AE6093" s="94">
        <v>0.35165882914600116</v>
      </c>
      <c r="AF6093" s="94">
        <v>0.16883652803554025</v>
      </c>
      <c r="AG6093" s="94">
        <v>0.20439145917549414</v>
      </c>
      <c r="AH6093" s="94">
        <v>0.55929548094651083</v>
      </c>
      <c r="AI6093" s="94">
        <v>0.13627087500203264</v>
      </c>
      <c r="AJ6093" s="94">
        <v>0.19782897653774875</v>
      </c>
      <c r="AK6093" s="94">
        <v>0.58367145530910947</v>
      </c>
    </row>
    <row r="6094" spans="1:50">
      <c r="A6094" s="94">
        <v>7</v>
      </c>
      <c r="B6094" s="94">
        <v>0.18297594765015893</v>
      </c>
      <c r="C6094" s="94">
        <v>0.24000164263031304</v>
      </c>
      <c r="D6094" s="94">
        <v>0.57290985957192198</v>
      </c>
      <c r="E6094" s="94">
        <v>0.17601619158170029</v>
      </c>
      <c r="F6094" s="94">
        <v>0.24244026164055696</v>
      </c>
      <c r="G6094" s="94">
        <v>0.56208870401552002</v>
      </c>
      <c r="H6094" s="94">
        <v>0.50266694157367076</v>
      </c>
      <c r="I6094" s="94">
        <v>0.52951559005367443</v>
      </c>
      <c r="J6094" s="94">
        <v>0.68214282263761483</v>
      </c>
      <c r="K6094" s="94">
        <v>0.46925511521911611</v>
      </c>
      <c r="L6094" s="94">
        <v>0.64835740227163685</v>
      </c>
      <c r="M6094" s="94">
        <v>0.75451943068430338</v>
      </c>
      <c r="N6094" s="94">
        <v>0.45502725501329827</v>
      </c>
      <c r="O6094" s="94">
        <v>0.5643558440991997</v>
      </c>
      <c r="P6094" s="94">
        <v>0.62513546494350614</v>
      </c>
      <c r="Q6094" s="94">
        <v>0.52756507506915573</v>
      </c>
      <c r="R6094" s="94">
        <v>0.50268598230958106</v>
      </c>
      <c r="S6094" s="94">
        <v>0.54797257680139455</v>
      </c>
      <c r="T6094" s="94">
        <v>0.65553431404722351</v>
      </c>
      <c r="U6094" s="94">
        <v>0.53207946697526165</v>
      </c>
      <c r="V6094" s="94">
        <v>0.54194873357924556</v>
      </c>
      <c r="W6094" s="94">
        <v>0.6200769754446982</v>
      </c>
      <c r="X6094" s="94">
        <v>0.56052423261956896</v>
      </c>
      <c r="Y6094" s="94">
        <v>0.49785838368883678</v>
      </c>
      <c r="Z6094" s="94">
        <v>0.58763469143053171</v>
      </c>
      <c r="AA6094" s="94">
        <v>0.51349228874628361</v>
      </c>
      <c r="AB6094" s="94">
        <v>0.51420772939487491</v>
      </c>
      <c r="AC6094" s="94">
        <v>0.48842095085082243</v>
      </c>
      <c r="AD6094" s="94">
        <v>0.54579090959438747</v>
      </c>
      <c r="AE6094" s="94">
        <v>0.60256907741293875</v>
      </c>
      <c r="AF6094" s="94">
        <v>0.19485659571587161</v>
      </c>
      <c r="AG6094" s="94">
        <v>0.23746287551645667</v>
      </c>
      <c r="AH6094" s="94">
        <v>0.57459404540723347</v>
      </c>
      <c r="AI6094" s="94">
        <v>0.15932077987544105</v>
      </c>
      <c r="AJ6094" s="94">
        <v>0.23261732108094721</v>
      </c>
      <c r="AK6094" s="94">
        <v>0.59874478842398871</v>
      </c>
    </row>
    <row r="6095" spans="1:50">
      <c r="A6095" s="94">
        <v>8</v>
      </c>
      <c r="B6095" s="94">
        <v>0.55426669405936335</v>
      </c>
      <c r="C6095" s="94">
        <v>0.6895287136999787</v>
      </c>
      <c r="D6095" s="94">
        <v>0.89866483849560863</v>
      </c>
      <c r="E6095" s="94">
        <v>0.55364414279845098</v>
      </c>
      <c r="F6095" s="94">
        <v>0.73265207975224311</v>
      </c>
      <c r="G6095" s="94">
        <v>0.85523945860003414</v>
      </c>
      <c r="H6095" s="94">
        <v>0.61539341769542022</v>
      </c>
      <c r="I6095" s="94">
        <v>0.70604133581460637</v>
      </c>
      <c r="J6095" s="94">
        <v>0.75649975249592671</v>
      </c>
      <c r="K6095" s="94">
        <v>0.60248439710972501</v>
      </c>
      <c r="L6095" s="94">
        <v>0.76793126979325566</v>
      </c>
      <c r="M6095" s="94">
        <v>0.82165164734118135</v>
      </c>
      <c r="N6095" s="94">
        <v>0.69683444744577971</v>
      </c>
      <c r="O6095" s="94">
        <v>0.71536800767316133</v>
      </c>
      <c r="P6095" s="94">
        <v>0.72328901084773334</v>
      </c>
      <c r="Q6095" s="94">
        <v>0.7242779341641622</v>
      </c>
      <c r="R6095" s="94">
        <v>0.6439383667842179</v>
      </c>
      <c r="S6095" s="94">
        <v>0.65121262121157519</v>
      </c>
      <c r="T6095" s="94">
        <v>0.78151489903919913</v>
      </c>
      <c r="U6095" s="94">
        <v>0.69755984955380812</v>
      </c>
      <c r="V6095" s="94">
        <v>0.68010305890645173</v>
      </c>
      <c r="W6095" s="94">
        <v>0.73527052622355227</v>
      </c>
      <c r="X6095" s="94">
        <v>0.71448904483733844</v>
      </c>
      <c r="Y6095" s="94">
        <v>0.6140520456672004</v>
      </c>
      <c r="Z6095" s="94">
        <v>0.70442638411770342</v>
      </c>
      <c r="AA6095" s="94">
        <v>0.65092025130124398</v>
      </c>
      <c r="AB6095" s="94">
        <v>0.57010400874562339</v>
      </c>
      <c r="AC6095" s="94">
        <v>0.61254592317065959</v>
      </c>
      <c r="AD6095" s="94">
        <v>0.65890870980610483</v>
      </c>
      <c r="AE6095" s="94">
        <v>0.63435401213725151</v>
      </c>
      <c r="AF6095" s="94">
        <v>0.54650470527676631</v>
      </c>
      <c r="AG6095" s="94">
        <v>0.67401962481240763</v>
      </c>
      <c r="AH6095" s="94">
        <v>0.85286995361703088</v>
      </c>
      <c r="AI6095" s="94">
        <v>0.50507087744117607</v>
      </c>
      <c r="AJ6095" s="94">
        <v>0.6836195825522956</v>
      </c>
      <c r="AK6095" s="94">
        <v>0.89056991462942159</v>
      </c>
    </row>
    <row r="6096" spans="1:50">
      <c r="A6096" s="94">
        <v>9</v>
      </c>
      <c r="B6096" s="94">
        <v>0.63975043582179991</v>
      </c>
      <c r="C6096" s="94">
        <v>0.81363134154702033</v>
      </c>
      <c r="D6096" s="94">
        <v>0.91497822573972543</v>
      </c>
      <c r="E6096" s="94">
        <v>0.65800272064308951</v>
      </c>
      <c r="F6096" s="94">
        <v>0.86940667313796993</v>
      </c>
      <c r="G6096" s="94">
        <v>0.88017194005565746</v>
      </c>
      <c r="H6096" s="94">
        <v>0.70024329269864172</v>
      </c>
      <c r="I6096" s="94">
        <v>0.76439229096346784</v>
      </c>
      <c r="J6096" s="94">
        <v>0.76887779777638476</v>
      </c>
      <c r="K6096" s="94">
        <v>0.72552474551796953</v>
      </c>
      <c r="L6096" s="94">
        <v>0.82820432828324242</v>
      </c>
      <c r="M6096" s="94">
        <v>0.85283275740273989</v>
      </c>
      <c r="N6096" s="94">
        <v>0.81358883497746781</v>
      </c>
      <c r="O6096" s="94">
        <v>0.80992005477537887</v>
      </c>
      <c r="P6096" s="94">
        <v>0.75205752860517994</v>
      </c>
      <c r="Q6096" s="94">
        <v>0.8418996405450957</v>
      </c>
      <c r="R6096" s="94">
        <v>0.74760451751389101</v>
      </c>
      <c r="S6096" s="94">
        <v>0.68705283246760418</v>
      </c>
      <c r="T6096" s="94">
        <v>0.85165047634535307</v>
      </c>
      <c r="U6096" s="94">
        <v>0.81175831533734522</v>
      </c>
      <c r="V6096" s="94">
        <v>0.70082547502455395</v>
      </c>
      <c r="W6096" s="94">
        <v>0.8008990909570306</v>
      </c>
      <c r="X6096" s="94">
        <v>0.80992234993890755</v>
      </c>
      <c r="Y6096" s="94">
        <v>0.69667155843248285</v>
      </c>
      <c r="Z6096" s="94">
        <v>0.78777584925277855</v>
      </c>
      <c r="AA6096" s="94">
        <v>0.78200922251462257</v>
      </c>
      <c r="AB6096" s="94">
        <v>0.70189767665537239</v>
      </c>
      <c r="AC6096" s="94">
        <v>0.78171887659762573</v>
      </c>
      <c r="AD6096" s="94">
        <v>0.75286312336543304</v>
      </c>
      <c r="AE6096" s="94">
        <v>0.66294116547344517</v>
      </c>
      <c r="AF6096" s="94">
        <v>0.61876082020222434</v>
      </c>
      <c r="AG6096" s="94">
        <v>0.77864864141518031</v>
      </c>
      <c r="AH6096" s="94">
        <v>0.83997638814386411</v>
      </c>
      <c r="AI6096" s="94">
        <v>0.58517945997365728</v>
      </c>
      <c r="AJ6096" s="94">
        <v>0.808923356658517</v>
      </c>
      <c r="AK6096" s="94">
        <v>0.89512018509487679</v>
      </c>
    </row>
    <row r="6097" spans="1:37">
      <c r="A6097" s="94">
        <v>10</v>
      </c>
      <c r="B6097" s="94">
        <v>0.68053104048469815</v>
      </c>
      <c r="C6097" s="94">
        <v>0.84971569242088785</v>
      </c>
      <c r="D6097" s="94">
        <v>0.90618240396614058</v>
      </c>
      <c r="E6097" s="94">
        <v>0.68443734982235105</v>
      </c>
      <c r="F6097" s="94">
        <v>0.90202413528711012</v>
      </c>
      <c r="G6097" s="94">
        <v>0.84253756299612192</v>
      </c>
      <c r="H6097" s="94">
        <v>0.83052601737068632</v>
      </c>
      <c r="I6097" s="94">
        <v>0.82023693253494012</v>
      </c>
      <c r="J6097" s="94">
        <v>0.80486221894363774</v>
      </c>
      <c r="K6097" s="94">
        <v>0.81927866675160654</v>
      </c>
      <c r="L6097" s="94">
        <v>0.87804018876878054</v>
      </c>
      <c r="M6097" s="94">
        <v>0.89124595944938811</v>
      </c>
      <c r="N6097" s="94">
        <v>0.87325120760706265</v>
      </c>
      <c r="O6097" s="94">
        <v>0.87325787180043213</v>
      </c>
      <c r="P6097" s="94">
        <v>0.78074385059760509</v>
      </c>
      <c r="Q6097" s="94">
        <v>0.89538599875530722</v>
      </c>
      <c r="R6097" s="94">
        <v>0.84240042259401338</v>
      </c>
      <c r="S6097" s="94">
        <v>0.73610753381968841</v>
      </c>
      <c r="T6097" s="94">
        <v>0.92762201058749605</v>
      </c>
      <c r="U6097" s="94">
        <v>0.88635417153242768</v>
      </c>
      <c r="V6097" s="94">
        <v>0.74763646274811779</v>
      </c>
      <c r="W6097" s="94">
        <v>0.87231092465295823</v>
      </c>
      <c r="X6097" s="94">
        <v>0.88677502563859067</v>
      </c>
      <c r="Y6097" s="94">
        <v>0.7656547328607306</v>
      </c>
      <c r="Z6097" s="94">
        <v>0.86476665029790056</v>
      </c>
      <c r="AA6097" s="94">
        <v>0.86444073219059137</v>
      </c>
      <c r="AB6097" s="94">
        <v>0.85533951636286898</v>
      </c>
      <c r="AC6097" s="94">
        <v>0.8871663758001348</v>
      </c>
      <c r="AD6097" s="94">
        <v>0.82912768219590627</v>
      </c>
      <c r="AE6097" s="94">
        <v>0.77550553262234001</v>
      </c>
      <c r="AF6097" s="94">
        <v>0.70240964761737945</v>
      </c>
      <c r="AG6097" s="94">
        <v>0.82837501481569242</v>
      </c>
      <c r="AH6097" s="94">
        <v>0.84884563601033036</v>
      </c>
      <c r="AI6097" s="94">
        <v>0.67169181016960178</v>
      </c>
      <c r="AJ6097" s="94">
        <v>0.85583177278130951</v>
      </c>
      <c r="AK6097" s="94">
        <v>0.87498706944463212</v>
      </c>
    </row>
    <row r="6098" spans="1:37">
      <c r="A6098" s="94">
        <v>11</v>
      </c>
      <c r="B6098" s="94">
        <v>0.75440249498784506</v>
      </c>
      <c r="C6098" s="94">
        <v>0.88802743393433281</v>
      </c>
      <c r="D6098" s="94">
        <v>0.90282606652223651</v>
      </c>
      <c r="E6098" s="94">
        <v>0.74188697392632952</v>
      </c>
      <c r="F6098" s="94">
        <v>0.93782133522773969</v>
      </c>
      <c r="G6098" s="94">
        <v>0.86376345074356775</v>
      </c>
      <c r="H6098" s="94">
        <v>0.91527692585242637</v>
      </c>
      <c r="I6098" s="94">
        <v>0.86981932729903533</v>
      </c>
      <c r="J6098" s="94">
        <v>0.86888876638400236</v>
      </c>
      <c r="K6098" s="94">
        <v>0.91930559657769195</v>
      </c>
      <c r="L6098" s="94">
        <v>0.92663958249101264</v>
      </c>
      <c r="M6098" s="94">
        <v>0.92029592782700642</v>
      </c>
      <c r="N6098" s="94">
        <v>0.90339932717106552</v>
      </c>
      <c r="O6098" s="94">
        <v>0.91609582234870024</v>
      </c>
      <c r="P6098" s="94">
        <v>0.86757967193351848</v>
      </c>
      <c r="Q6098" s="94">
        <v>0.92908439770817053</v>
      </c>
      <c r="R6098" s="94">
        <v>0.89737758130706136</v>
      </c>
      <c r="S6098" s="94">
        <v>0.84013214050565355</v>
      </c>
      <c r="T6098" s="94">
        <v>0.97647264896844443</v>
      </c>
      <c r="U6098" s="94">
        <v>0.93606209629353498</v>
      </c>
      <c r="V6098" s="94">
        <v>0.78354442482894637</v>
      </c>
      <c r="W6098" s="94">
        <v>0.92534761665165943</v>
      </c>
      <c r="X6098" s="94">
        <v>0.92877914306469023</v>
      </c>
      <c r="Y6098" s="94">
        <v>0.82887013815064037</v>
      </c>
      <c r="Z6098" s="94">
        <v>0.91956118582778379</v>
      </c>
      <c r="AA6098" s="94">
        <v>0.92502168529010642</v>
      </c>
      <c r="AB6098" s="94">
        <v>0.89183991221621695</v>
      </c>
      <c r="AC6098" s="94">
        <v>0.93351624183462167</v>
      </c>
      <c r="AD6098" s="94">
        <v>0.88611408372234035</v>
      </c>
      <c r="AE6098" s="94">
        <v>0.90167585996517197</v>
      </c>
      <c r="AF6098" s="94">
        <v>0.7913859637999423</v>
      </c>
      <c r="AG6098" s="94">
        <v>0.89427748968481602</v>
      </c>
      <c r="AH6098" s="94">
        <v>0.92595539798529514</v>
      </c>
      <c r="AI6098" s="94">
        <v>0.85772425890693849</v>
      </c>
      <c r="AJ6098" s="94">
        <v>0.92514889032709369</v>
      </c>
      <c r="AK6098" s="94">
        <v>0.8840921079600178</v>
      </c>
    </row>
    <row r="6099" spans="1:37">
      <c r="A6099" s="94">
        <v>12</v>
      </c>
      <c r="B6099" s="94">
        <v>0.85806732172994693</v>
      </c>
      <c r="C6099" s="94">
        <v>0.93687821522794645</v>
      </c>
      <c r="D6099" s="94">
        <v>0.91428309296373644</v>
      </c>
      <c r="E6099" s="94">
        <v>0.79770051290904209</v>
      </c>
      <c r="F6099" s="94">
        <v>0.9647479899428445</v>
      </c>
      <c r="G6099" s="94">
        <v>0.8995425753068893</v>
      </c>
      <c r="H6099" s="94">
        <v>0.89741913868199263</v>
      </c>
      <c r="I6099" s="94">
        <v>0.85944440182101878</v>
      </c>
      <c r="J6099" s="94">
        <v>0.86301459393134794</v>
      </c>
      <c r="K6099" s="94">
        <v>0.89111373652784776</v>
      </c>
      <c r="L6099" s="94">
        <v>0.86626268045559118</v>
      </c>
      <c r="M6099" s="94">
        <v>0.92193816053639566</v>
      </c>
      <c r="N6099" s="94">
        <v>0.88080859100948017</v>
      </c>
      <c r="O6099" s="94">
        <v>0.87777651135317636</v>
      </c>
      <c r="P6099" s="94">
        <v>0.8669288500812472</v>
      </c>
      <c r="Q6099" s="94">
        <v>0.89629316282664884</v>
      </c>
      <c r="R6099" s="94">
        <v>0.86233275117025532</v>
      </c>
      <c r="S6099" s="94">
        <v>0.8518816748228909</v>
      </c>
      <c r="T6099" s="94">
        <v>0.95572741064527023</v>
      </c>
      <c r="U6099" s="94">
        <v>0.90184023413162329</v>
      </c>
      <c r="V6099" s="94">
        <v>0.81316232070838534</v>
      </c>
      <c r="W6099" s="94">
        <v>0.90834157050683506</v>
      </c>
      <c r="X6099" s="94">
        <v>0.89392043759152462</v>
      </c>
      <c r="Y6099" s="94">
        <v>0.84457264457765391</v>
      </c>
      <c r="Z6099" s="94">
        <v>0.89924094860098103</v>
      </c>
      <c r="AA6099" s="94">
        <v>0.89366200873893131</v>
      </c>
      <c r="AB6099" s="94">
        <v>0.89578653473292102</v>
      </c>
      <c r="AC6099" s="94">
        <v>0.91098534472971859</v>
      </c>
      <c r="AD6099" s="94">
        <v>0.86354562899824561</v>
      </c>
      <c r="AE6099" s="94">
        <v>0.89015144433657989</v>
      </c>
      <c r="AF6099" s="94">
        <v>0.87168193898023871</v>
      </c>
      <c r="AG6099" s="94">
        <v>0.94216986890578991</v>
      </c>
      <c r="AH6099" s="94">
        <v>0.94293308039990953</v>
      </c>
      <c r="AI6099" s="94">
        <v>0.9341873384067515</v>
      </c>
      <c r="AJ6099" s="94">
        <v>0.97029094039570196</v>
      </c>
      <c r="AK6099" s="94">
        <v>0.89515295321034383</v>
      </c>
    </row>
    <row r="6100" spans="1:37">
      <c r="A6100" s="94">
        <v>13</v>
      </c>
      <c r="B6100" s="94">
        <v>0.84628882546910444</v>
      </c>
      <c r="C6100" s="94">
        <v>0.89189243462311274</v>
      </c>
      <c r="D6100" s="94">
        <v>0.93477515691144908</v>
      </c>
      <c r="E6100" s="94">
        <v>0.75464440230767016</v>
      </c>
      <c r="F6100" s="94">
        <v>0.89299424101508795</v>
      </c>
      <c r="G6100" s="94">
        <v>0.89250095989434319</v>
      </c>
      <c r="H6100" s="94">
        <v>0.91235741346872501</v>
      </c>
      <c r="I6100" s="94">
        <v>0.87425186413388623</v>
      </c>
      <c r="J6100" s="94">
        <v>0.92743498826699977</v>
      </c>
      <c r="K6100" s="94">
        <v>0.92412497369757118</v>
      </c>
      <c r="L6100" s="94">
        <v>0.88899344442632267</v>
      </c>
      <c r="M6100" s="94">
        <v>0.95004227809017094</v>
      </c>
      <c r="N6100" s="94">
        <v>0.90499520861726124</v>
      </c>
      <c r="O6100" s="94">
        <v>0.91014286778239128</v>
      </c>
      <c r="P6100" s="94">
        <v>0.89045707168102983</v>
      </c>
      <c r="Q6100" s="94">
        <v>0.93144842829838081</v>
      </c>
      <c r="R6100" s="94">
        <v>0.90776194318070491</v>
      </c>
      <c r="S6100" s="94">
        <v>0.89625625342284498</v>
      </c>
      <c r="T6100" s="94">
        <v>0.94296648045393361</v>
      </c>
      <c r="U6100" s="94">
        <v>0.92371068930521505</v>
      </c>
      <c r="V6100" s="94">
        <v>0.86350116734396909</v>
      </c>
      <c r="W6100" s="94">
        <v>0.94497369853649904</v>
      </c>
      <c r="X6100" s="94">
        <v>0.92529668566632406</v>
      </c>
      <c r="Y6100" s="94">
        <v>0.89168263757086408</v>
      </c>
      <c r="Z6100" s="94">
        <v>0.90751537807292615</v>
      </c>
      <c r="AA6100" s="94">
        <v>0.91678633874828375</v>
      </c>
      <c r="AB6100" s="94">
        <v>0.94463561950583652</v>
      </c>
      <c r="AC6100" s="94">
        <v>0.93118571241724557</v>
      </c>
      <c r="AD6100" s="94">
        <v>0.91160641708132384</v>
      </c>
      <c r="AE6100" s="94">
        <v>0.91972670437005788</v>
      </c>
      <c r="AF6100" s="94">
        <v>0.91804371818417263</v>
      </c>
      <c r="AG6100" s="94">
        <v>0.92014726514453127</v>
      </c>
      <c r="AH6100" s="94">
        <v>0.93540250873011088</v>
      </c>
      <c r="AI6100" s="94">
        <v>0.90491456900336598</v>
      </c>
      <c r="AJ6100" s="94">
        <v>0.92443698795743423</v>
      </c>
      <c r="AK6100" s="94">
        <v>0.92405957114889536</v>
      </c>
    </row>
    <row r="6101" spans="1:37">
      <c r="A6101" s="94">
        <v>14</v>
      </c>
      <c r="B6101" s="94">
        <v>0.92318964338087639</v>
      </c>
      <c r="C6101" s="94">
        <v>0.92957644235190939</v>
      </c>
      <c r="D6101" s="94">
        <v>0.95781585341760456</v>
      </c>
      <c r="E6101" s="94">
        <v>0.8270698942962339</v>
      </c>
      <c r="F6101" s="94">
        <v>0.91278031089619804</v>
      </c>
      <c r="G6101" s="94">
        <v>0.95608996736033303</v>
      </c>
      <c r="H6101" s="94">
        <v>0.99363985464292148</v>
      </c>
      <c r="I6101" s="94">
        <v>0.96603178723149485</v>
      </c>
      <c r="J6101" s="94">
        <v>0.96975051248403721</v>
      </c>
      <c r="K6101" s="94">
        <v>0.98938733197815476</v>
      </c>
      <c r="L6101" s="94">
        <v>0.98122301538130907</v>
      </c>
      <c r="M6101" s="94">
        <v>0.98635254473987211</v>
      </c>
      <c r="N6101" s="94">
        <v>0.9806791177542018</v>
      </c>
      <c r="O6101" s="94">
        <v>0.99856798923913992</v>
      </c>
      <c r="P6101" s="94">
        <v>0.94783772448401071</v>
      </c>
      <c r="Q6101" s="94">
        <v>0.99047964971418578</v>
      </c>
      <c r="R6101" s="94">
        <v>0.99872517025249608</v>
      </c>
      <c r="S6101" s="94">
        <v>0.96098110281765525</v>
      </c>
      <c r="T6101" s="94">
        <v>1</v>
      </c>
      <c r="U6101" s="94">
        <v>0.99089802144610428</v>
      </c>
      <c r="V6101" s="94">
        <v>0.9401982121851441</v>
      </c>
      <c r="W6101" s="94">
        <v>0.99439951500791202</v>
      </c>
      <c r="X6101" s="94">
        <v>0.99076770883121223</v>
      </c>
      <c r="Y6101" s="94">
        <v>0.96583246908014408</v>
      </c>
      <c r="Z6101" s="94">
        <v>0.97165542179831133</v>
      </c>
      <c r="AA6101" s="94">
        <v>0.9876736911984304</v>
      </c>
      <c r="AB6101" s="94">
        <v>0.98752364046615049</v>
      </c>
      <c r="AC6101" s="94">
        <v>0.99185976592834213</v>
      </c>
      <c r="AD6101" s="94">
        <v>0.992690958144684</v>
      </c>
      <c r="AE6101" s="94">
        <v>0.97636158777392357</v>
      </c>
      <c r="AF6101" s="94">
        <v>0.93815975696119835</v>
      </c>
      <c r="AG6101" s="94">
        <v>0.93668865675426605</v>
      </c>
      <c r="AH6101" s="94">
        <v>0.95772542276945516</v>
      </c>
      <c r="AI6101" s="94">
        <v>0.93232545896547803</v>
      </c>
      <c r="AJ6101" s="94">
        <v>0.93252392102554105</v>
      </c>
      <c r="AK6101" s="94">
        <v>0.96330613579749591</v>
      </c>
    </row>
    <row r="6102" spans="1:37">
      <c r="A6102" s="94">
        <v>15</v>
      </c>
      <c r="B6102" s="94">
        <v>0.99657227993519482</v>
      </c>
      <c r="C6102" s="94">
        <v>1</v>
      </c>
      <c r="D6102" s="94">
        <v>1</v>
      </c>
      <c r="E6102" s="94">
        <v>0.96577112632045625</v>
      </c>
      <c r="F6102" s="94">
        <v>0.99832442063227522</v>
      </c>
      <c r="G6102" s="94">
        <v>1</v>
      </c>
      <c r="H6102" s="94">
        <v>1</v>
      </c>
      <c r="I6102" s="94">
        <v>1</v>
      </c>
      <c r="J6102" s="94">
        <v>0.98253092948435594</v>
      </c>
      <c r="K6102" s="94">
        <v>1</v>
      </c>
      <c r="L6102" s="94">
        <v>1</v>
      </c>
      <c r="M6102" s="94">
        <v>0.99852261736792702</v>
      </c>
      <c r="N6102" s="94">
        <v>1</v>
      </c>
      <c r="O6102" s="94">
        <v>0.99821642611228556</v>
      </c>
      <c r="P6102" s="94">
        <v>0.99271576915213999</v>
      </c>
      <c r="Q6102" s="94">
        <v>1</v>
      </c>
      <c r="R6102" s="94">
        <v>1</v>
      </c>
      <c r="S6102" s="94">
        <v>0.97236626619560673</v>
      </c>
      <c r="T6102" s="94">
        <v>0.99769613476545604</v>
      </c>
      <c r="U6102" s="94">
        <v>1</v>
      </c>
      <c r="V6102" s="94">
        <v>0.98594974321363393</v>
      </c>
      <c r="W6102" s="94">
        <v>1</v>
      </c>
      <c r="X6102" s="94">
        <v>1</v>
      </c>
      <c r="Y6102" s="94">
        <v>0.99837755403051187</v>
      </c>
      <c r="Z6102" s="94">
        <v>1</v>
      </c>
      <c r="AA6102" s="94">
        <v>1</v>
      </c>
      <c r="AB6102" s="94">
        <v>0.9992976255126832</v>
      </c>
      <c r="AC6102" s="94">
        <v>1</v>
      </c>
      <c r="AD6102" s="94">
        <v>1</v>
      </c>
      <c r="AE6102" s="94">
        <v>0.99807759213855518</v>
      </c>
      <c r="AF6102" s="94">
        <v>1</v>
      </c>
      <c r="AG6102" s="94">
        <v>1</v>
      </c>
      <c r="AH6102" s="94">
        <v>1</v>
      </c>
      <c r="AI6102" s="94">
        <v>1</v>
      </c>
      <c r="AJ6102" s="94">
        <v>1</v>
      </c>
      <c r="AK6102" s="94">
        <v>1</v>
      </c>
    </row>
    <row r="6103" spans="1:37">
      <c r="A6103" s="94">
        <v>16</v>
      </c>
      <c r="B6103" s="94">
        <v>1</v>
      </c>
      <c r="C6103" s="94">
        <v>0.98379549212441109</v>
      </c>
      <c r="D6103" s="94">
        <v>0.99317869302655171</v>
      </c>
      <c r="E6103" s="94">
        <v>1</v>
      </c>
      <c r="F6103" s="94">
        <v>1</v>
      </c>
      <c r="G6103" s="94">
        <v>0.9562177359791868</v>
      </c>
      <c r="H6103" s="94">
        <v>0.99734336743898344</v>
      </c>
      <c r="I6103" s="94">
        <v>0.97765161618064589</v>
      </c>
      <c r="J6103" s="94">
        <v>1</v>
      </c>
      <c r="K6103" s="94">
        <v>0.9884607143063977</v>
      </c>
      <c r="L6103" s="94">
        <v>0.98654159561620436</v>
      </c>
      <c r="M6103" s="94">
        <v>1</v>
      </c>
      <c r="N6103" s="94">
        <v>0.99851003988872866</v>
      </c>
      <c r="O6103" s="94">
        <v>1</v>
      </c>
      <c r="P6103" s="94">
        <v>1</v>
      </c>
      <c r="Q6103" s="94">
        <v>0.98065366309574187</v>
      </c>
      <c r="R6103" s="94">
        <v>0.99961962511561597</v>
      </c>
      <c r="S6103" s="94">
        <v>1</v>
      </c>
      <c r="T6103" s="94">
        <v>0.97724185819209908</v>
      </c>
      <c r="U6103" s="94">
        <v>0.9918236087327803</v>
      </c>
      <c r="V6103" s="94">
        <v>1</v>
      </c>
      <c r="W6103" s="94">
        <v>0.998185244615307</v>
      </c>
      <c r="X6103" s="94">
        <v>0.98825839862185028</v>
      </c>
      <c r="Y6103" s="94">
        <v>1</v>
      </c>
      <c r="Z6103" s="94">
        <v>0.98201076255482544</v>
      </c>
      <c r="AA6103" s="94">
        <v>0.98550313670822087</v>
      </c>
      <c r="AB6103" s="94">
        <v>1</v>
      </c>
      <c r="AC6103" s="94">
        <v>0.99382295314638736</v>
      </c>
      <c r="AD6103" s="94">
        <v>0.98656705806539979</v>
      </c>
      <c r="AE6103" s="94">
        <v>1</v>
      </c>
      <c r="AF6103" s="94">
        <v>0.95849125947959879</v>
      </c>
      <c r="AG6103" s="94">
        <v>0.95655909707303921</v>
      </c>
      <c r="AH6103" s="94">
        <v>0.98029108658351594</v>
      </c>
      <c r="AI6103" s="94">
        <v>0.9833960396442103</v>
      </c>
      <c r="AJ6103" s="94">
        <v>0.98171391615126302</v>
      </c>
      <c r="AK6103" s="94">
        <v>0.98154062828685096</v>
      </c>
    </row>
    <row r="6104" spans="1:37">
      <c r="A6104" s="94">
        <v>17</v>
      </c>
      <c r="B6104" s="94">
        <v>0.93339269628601895</v>
      </c>
      <c r="C6104" s="94">
        <v>0.9053645133215712</v>
      </c>
      <c r="D6104" s="94">
        <v>0.92076049214274835</v>
      </c>
      <c r="E6104" s="94">
        <v>0.9427146009527293</v>
      </c>
      <c r="F6104" s="94">
        <v>0.96899361879500123</v>
      </c>
      <c r="G6104" s="94">
        <v>0.93012360310112696</v>
      </c>
      <c r="H6104" s="94">
        <v>0.81441870054895471</v>
      </c>
      <c r="I6104" s="94">
        <v>0.81042525387162723</v>
      </c>
      <c r="J6104" s="94">
        <v>0.8672082392997823</v>
      </c>
      <c r="K6104" s="94">
        <v>0.841076382252955</v>
      </c>
      <c r="L6104" s="94">
        <v>0.80884202772122293</v>
      </c>
      <c r="M6104" s="94">
        <v>0.86201672444776778</v>
      </c>
      <c r="N6104" s="94">
        <v>0.86172115107829983</v>
      </c>
      <c r="O6104" s="94">
        <v>0.83310972481050627</v>
      </c>
      <c r="P6104" s="94">
        <v>0.88255616183713848</v>
      </c>
      <c r="Q6104" s="94">
        <v>0.85158432572859932</v>
      </c>
      <c r="R6104" s="94">
        <v>0.84624243042569514</v>
      </c>
      <c r="S6104" s="94">
        <v>0.89426473988134414</v>
      </c>
      <c r="T6104" s="94">
        <v>0.82667333314660507</v>
      </c>
      <c r="U6104" s="94">
        <v>0.84594704147439392</v>
      </c>
      <c r="V6104" s="94">
        <v>0.91719898992600279</v>
      </c>
      <c r="W6104" s="94">
        <v>0.85852362096234769</v>
      </c>
      <c r="X6104" s="94">
        <v>0.84595782307269007</v>
      </c>
      <c r="Y6104" s="94">
        <v>0.88404814338625226</v>
      </c>
      <c r="Z6104" s="94">
        <v>0.84421163611467476</v>
      </c>
      <c r="AA6104" s="94">
        <v>0.83258082549430545</v>
      </c>
      <c r="AB6104" s="94">
        <v>0.86619784627490304</v>
      </c>
      <c r="AC6104" s="94">
        <v>0.82773765982731029</v>
      </c>
      <c r="AD6104" s="94">
        <v>0.75211742223883948</v>
      </c>
      <c r="AE6104" s="94">
        <v>0.82852495778773516</v>
      </c>
      <c r="AF6104" s="94">
        <v>0.89006728271744406</v>
      </c>
      <c r="AG6104" s="94">
        <v>0.88612867781812521</v>
      </c>
      <c r="AH6104" s="94">
        <v>0.92367295803034011</v>
      </c>
      <c r="AI6104" s="94">
        <v>0.9190499130038865</v>
      </c>
      <c r="AJ6104" s="94">
        <v>0.93553586488094831</v>
      </c>
      <c r="AK6104" s="94">
        <v>0.92972074497989254</v>
      </c>
    </row>
    <row r="6105" spans="1:37">
      <c r="A6105" s="94">
        <v>18</v>
      </c>
      <c r="B6105" s="94">
        <v>0.74280819099757556</v>
      </c>
      <c r="C6105" s="94">
        <v>0.72183732417530111</v>
      </c>
      <c r="D6105" s="94">
        <v>0.78132924021143302</v>
      </c>
      <c r="E6105" s="94">
        <v>0.6989911649161471</v>
      </c>
      <c r="F6105" s="94">
        <v>0.75946514366075302</v>
      </c>
      <c r="G6105" s="94">
        <v>0.75465165776523579</v>
      </c>
      <c r="H6105" s="94">
        <v>0.31749387902373644</v>
      </c>
      <c r="I6105" s="94">
        <v>0.42981197679335548</v>
      </c>
      <c r="J6105" s="94">
        <v>0.50221332862005252</v>
      </c>
      <c r="K6105" s="94">
        <v>0.34153486495512653</v>
      </c>
      <c r="L6105" s="94">
        <v>0.40303251242216348</v>
      </c>
      <c r="M6105" s="94">
        <v>0.47798311258257392</v>
      </c>
      <c r="N6105" s="94">
        <v>0.31744831765766807</v>
      </c>
      <c r="O6105" s="94">
        <v>0.3621412926610787</v>
      </c>
      <c r="P6105" s="94">
        <v>0.46585861906899589</v>
      </c>
      <c r="Q6105" s="94">
        <v>0.32927752443429592</v>
      </c>
      <c r="R6105" s="94">
        <v>0.34434317372399575</v>
      </c>
      <c r="S6105" s="94">
        <v>0.43705788707050153</v>
      </c>
      <c r="T6105" s="94">
        <v>0.31388376663362688</v>
      </c>
      <c r="U6105" s="94">
        <v>0.3284000970755947</v>
      </c>
      <c r="V6105" s="94">
        <v>0.46375225711533979</v>
      </c>
      <c r="W6105" s="94">
        <v>0.30745056803786364</v>
      </c>
      <c r="X6105" s="94">
        <v>0.31281460931067678</v>
      </c>
      <c r="Y6105" s="94">
        <v>0.41680627679726012</v>
      </c>
      <c r="Z6105" s="94">
        <v>0.28453144316009787</v>
      </c>
      <c r="AA6105" s="94">
        <v>0.29986344470263676</v>
      </c>
      <c r="AB6105" s="94">
        <v>0.35386050999013258</v>
      </c>
      <c r="AC6105" s="94">
        <v>0.28856305314461761</v>
      </c>
      <c r="AD6105" s="94">
        <v>0.33874827430000876</v>
      </c>
      <c r="AE6105" s="94">
        <v>0.36749908690186367</v>
      </c>
      <c r="AF6105" s="94">
        <v>0.62687429275773177</v>
      </c>
      <c r="AG6105" s="94">
        <v>0.68553003599477047</v>
      </c>
      <c r="AH6105" s="94">
        <v>0.76813370420762328</v>
      </c>
      <c r="AI6105" s="94">
        <v>0.72176742361416013</v>
      </c>
      <c r="AJ6105" s="94">
        <v>0.74025443677682667</v>
      </c>
      <c r="AK6105" s="94">
        <v>0.79007267454000973</v>
      </c>
    </row>
    <row r="6106" spans="1:37">
      <c r="A6106" s="94">
        <v>19</v>
      </c>
      <c r="B6106" s="94">
        <v>0.32404869869250741</v>
      </c>
      <c r="C6106" s="94">
        <v>0.40617608916631087</v>
      </c>
      <c r="D6106" s="94">
        <v>0.49117687948986816</v>
      </c>
      <c r="E6106" s="94">
        <v>0.33311623490796949</v>
      </c>
      <c r="F6106" s="94">
        <v>0.43252677345658752</v>
      </c>
      <c r="G6106" s="94">
        <v>0.49880608048249592</v>
      </c>
      <c r="H6106" s="94">
        <v>0.25362799927836915</v>
      </c>
      <c r="I6106" s="94">
        <v>0.31760921939364573</v>
      </c>
      <c r="J6106" s="94">
        <v>0.43257119507242398</v>
      </c>
      <c r="K6106" s="94">
        <v>0.26193358081746981</v>
      </c>
      <c r="L6106" s="94">
        <v>0.32166894396819978</v>
      </c>
      <c r="M6106" s="94">
        <v>0.44449472824496089</v>
      </c>
      <c r="N6106" s="94">
        <v>0.24710118228978667</v>
      </c>
      <c r="O6106" s="94">
        <v>0.28862386325247746</v>
      </c>
      <c r="P6106" s="94">
        <v>0.42271806641839327</v>
      </c>
      <c r="Q6106" s="94">
        <v>0.2424768059674387</v>
      </c>
      <c r="R6106" s="94">
        <v>0.26058720163023569</v>
      </c>
      <c r="S6106" s="94">
        <v>0.32712510889372759</v>
      </c>
      <c r="T6106" s="94">
        <v>0.23066243545853854</v>
      </c>
      <c r="U6106" s="94">
        <v>0.24793003201853248</v>
      </c>
      <c r="V6106" s="94">
        <v>0.35441574003892734</v>
      </c>
      <c r="W6106" s="94">
        <v>0.23307731682647378</v>
      </c>
      <c r="X6106" s="94">
        <v>0.24099180819652644</v>
      </c>
      <c r="Y6106" s="94">
        <v>0.33336951137381937</v>
      </c>
      <c r="Z6106" s="94">
        <v>0.22349162185306826</v>
      </c>
      <c r="AA6106" s="94">
        <v>0.2378825054776561</v>
      </c>
      <c r="AB6106" s="94">
        <v>0.31310827324191431</v>
      </c>
      <c r="AC6106" s="94">
        <v>0.23442432383783246</v>
      </c>
      <c r="AD6106" s="94">
        <v>0.27675255747910665</v>
      </c>
      <c r="AE6106" s="94">
        <v>0.35352651951613306</v>
      </c>
      <c r="AF6106" s="94">
        <v>0.31930490644790027</v>
      </c>
      <c r="AG6106" s="94">
        <v>0.39753900880199394</v>
      </c>
      <c r="AH6106" s="94">
        <v>0.50367617890539973</v>
      </c>
      <c r="AI6106" s="94">
        <v>0.30250052848106412</v>
      </c>
      <c r="AJ6106" s="94">
        <v>0.39825513085650283</v>
      </c>
      <c r="AK6106" s="94">
        <v>0.5061029008777358</v>
      </c>
    </row>
    <row r="6107" spans="1:37">
      <c r="A6107" s="94">
        <v>20</v>
      </c>
      <c r="B6107" s="94">
        <v>0.26674092485227835</v>
      </c>
      <c r="C6107" s="94">
        <v>0.3360044483553416</v>
      </c>
      <c r="D6107" s="94">
        <v>0.48700945999721929</v>
      </c>
      <c r="E6107" s="94">
        <v>0.27425192123699016</v>
      </c>
      <c r="F6107" s="94">
        <v>0.35628411820020195</v>
      </c>
      <c r="G6107" s="94">
        <v>0.49449388959617935</v>
      </c>
      <c r="H6107" s="94">
        <v>0.17125692636787712</v>
      </c>
      <c r="I6107" s="94">
        <v>0.22879350056295214</v>
      </c>
      <c r="J6107" s="94">
        <v>0.42537226488107588</v>
      </c>
      <c r="K6107" s="94">
        <v>0.16787561316028746</v>
      </c>
      <c r="L6107" s="94">
        <v>0.21481174122012914</v>
      </c>
      <c r="M6107" s="94">
        <v>0.42164011410383301</v>
      </c>
      <c r="N6107" s="94">
        <v>0.15528316926603161</v>
      </c>
      <c r="O6107" s="94">
        <v>0.18763801342144912</v>
      </c>
      <c r="P6107" s="94">
        <v>0.38855455585834503</v>
      </c>
      <c r="Q6107" s="94">
        <v>0.1555144103101323</v>
      </c>
      <c r="R6107" s="94">
        <v>0.16730836609958344</v>
      </c>
      <c r="S6107" s="94">
        <v>0.30368537690195913</v>
      </c>
      <c r="T6107" s="94">
        <v>0.15096776135451054</v>
      </c>
      <c r="U6107" s="94">
        <v>0.15892315200481899</v>
      </c>
      <c r="V6107" s="94">
        <v>0.30310279404227786</v>
      </c>
      <c r="W6107" s="94">
        <v>0.14961601488916193</v>
      </c>
      <c r="X6107" s="94">
        <v>0.15431326090159769</v>
      </c>
      <c r="Y6107" s="94">
        <v>0.28963242492438168</v>
      </c>
      <c r="Z6107" s="94">
        <v>0.13992706602810251</v>
      </c>
      <c r="AA6107" s="94">
        <v>0.15387928699069947</v>
      </c>
      <c r="AB6107" s="94">
        <v>0.2857822951752047</v>
      </c>
      <c r="AC6107" s="94">
        <v>0.14503412483850539</v>
      </c>
      <c r="AD6107" s="94">
        <v>0.18559146131000465</v>
      </c>
      <c r="AE6107" s="94">
        <v>0.34063781443748353</v>
      </c>
      <c r="AF6107" s="94">
        <v>0.26291036171042753</v>
      </c>
      <c r="AG6107" s="94">
        <v>0.32893721029314255</v>
      </c>
      <c r="AH6107" s="94">
        <v>0.52563970486363965</v>
      </c>
      <c r="AI6107" s="94">
        <v>0.24874130038863687</v>
      </c>
      <c r="AJ6107" s="94">
        <v>0.33206859232799751</v>
      </c>
      <c r="AK6107" s="94">
        <v>0.50177301205159885</v>
      </c>
    </row>
    <row r="6108" spans="1:37">
      <c r="A6108" s="94">
        <v>21</v>
      </c>
      <c r="B6108" s="94">
        <v>0.18054875127994555</v>
      </c>
      <c r="C6108" s="94">
        <v>0.2300890313662067</v>
      </c>
      <c r="D6108" s="94">
        <v>0.49149545855967358</v>
      </c>
      <c r="E6108" s="94">
        <v>0.18569986497673663</v>
      </c>
      <c r="F6108" s="94">
        <v>0.24124502882136781</v>
      </c>
      <c r="G6108" s="94">
        <v>0.48603378176207268</v>
      </c>
      <c r="H6108" s="94">
        <v>0.13100384010721372</v>
      </c>
      <c r="I6108" s="94">
        <v>0.17156592299503132</v>
      </c>
      <c r="J6108" s="94">
        <v>0.43275021638846389</v>
      </c>
      <c r="K6108" s="94">
        <v>0.12338059083459293</v>
      </c>
      <c r="L6108" s="94">
        <v>0.1676657182348037</v>
      </c>
      <c r="M6108" s="94">
        <v>0.411315986257897</v>
      </c>
      <c r="N6108" s="94">
        <v>0.10910063648337845</v>
      </c>
      <c r="O6108" s="94">
        <v>0.14055513562378796</v>
      </c>
      <c r="P6108" s="94">
        <v>0.38068357370325645</v>
      </c>
      <c r="Q6108" s="94">
        <v>0.11333260984636236</v>
      </c>
      <c r="R6108" s="94">
        <v>0.12557411974123503</v>
      </c>
      <c r="S6108" s="94">
        <v>0.28882088860797989</v>
      </c>
      <c r="T6108" s="94">
        <v>0.10735945105216532</v>
      </c>
      <c r="U6108" s="94">
        <v>0.11605741529009726</v>
      </c>
      <c r="V6108" s="94">
        <v>0.28018123596686961</v>
      </c>
      <c r="W6108" s="94">
        <v>0.10616021629568659</v>
      </c>
      <c r="X6108" s="94">
        <v>0.11114658189429642</v>
      </c>
      <c r="Y6108" s="94">
        <v>0.26523729393204593</v>
      </c>
      <c r="Z6108" s="94">
        <v>9.9806454835147579E-2</v>
      </c>
      <c r="AA6108" s="94">
        <v>0.11471834947724903</v>
      </c>
      <c r="AB6108" s="94">
        <v>0.2752366279920242</v>
      </c>
      <c r="AC6108" s="94">
        <v>0.1100878383832454</v>
      </c>
      <c r="AD6108" s="94">
        <v>0.14346316050798882</v>
      </c>
      <c r="AE6108" s="94">
        <v>0.33625813523701559</v>
      </c>
      <c r="AF6108" s="94">
        <v>0.17802033418909874</v>
      </c>
      <c r="AG6108" s="94">
        <v>0.22539125054160597</v>
      </c>
      <c r="AH6108" s="94">
        <v>0.53026023959994828</v>
      </c>
      <c r="AI6108" s="94">
        <v>0.16835882238157959</v>
      </c>
      <c r="AJ6108" s="94">
        <v>0.224111326212238</v>
      </c>
      <c r="AK6108" s="94">
        <v>0.49343449043331661</v>
      </c>
    </row>
    <row r="6109" spans="1:37">
      <c r="A6109" s="94">
        <v>22</v>
      </c>
      <c r="B6109" s="94">
        <v>0.13850059862487937</v>
      </c>
      <c r="C6109" s="94">
        <v>0.17834697974905919</v>
      </c>
      <c r="D6109" s="94">
        <v>0.48624959825828434</v>
      </c>
      <c r="E6109" s="94">
        <v>0.14245206506002622</v>
      </c>
      <c r="F6109" s="94">
        <v>0.18506126832873315</v>
      </c>
      <c r="G6109" s="94">
        <v>0.48056580637969576</v>
      </c>
      <c r="H6109" s="94">
        <v>0.12743485992629056</v>
      </c>
      <c r="I6109" s="94">
        <v>0.15743102184577371</v>
      </c>
      <c r="J6109" s="94">
        <v>0.44231904781119447</v>
      </c>
      <c r="K6109" s="94">
        <v>0.1196142760895962</v>
      </c>
      <c r="L6109" s="94">
        <v>0.16313153861022403</v>
      </c>
      <c r="M6109" s="94">
        <v>0.40809608189601404</v>
      </c>
      <c r="N6109" s="94">
        <v>0.10349926706590011</v>
      </c>
      <c r="O6109" s="94">
        <v>0.1358526496231518</v>
      </c>
      <c r="P6109" s="94">
        <v>0.37741513287261552</v>
      </c>
      <c r="Q6109" s="94">
        <v>0.10963263841671521</v>
      </c>
      <c r="R6109" s="94">
        <v>0.12174513338962555</v>
      </c>
      <c r="S6109" s="94">
        <v>0.28643159979500288</v>
      </c>
      <c r="T6109" s="94">
        <v>0.10397367632261136</v>
      </c>
      <c r="U6109" s="94">
        <v>0.1120809688948988</v>
      </c>
      <c r="V6109" s="94">
        <v>0.27310060698955679</v>
      </c>
      <c r="W6109" s="94">
        <v>9.8871854162974296E-2</v>
      </c>
      <c r="X6109" s="94">
        <v>0.10676403714391636</v>
      </c>
      <c r="Y6109" s="94">
        <v>0.25570546251305659</v>
      </c>
      <c r="Z6109" s="94">
        <v>9.4712815650144402E-2</v>
      </c>
      <c r="AA6109" s="94">
        <v>0.11056174902181996</v>
      </c>
      <c r="AB6109" s="94">
        <v>0.27291175727247935</v>
      </c>
      <c r="AC6109" s="94">
        <v>0.10671916796776021</v>
      </c>
      <c r="AD6109" s="94">
        <v>0.13957297460803322</v>
      </c>
      <c r="AE6109" s="94">
        <v>0.33398462347298291</v>
      </c>
      <c r="AF6109" s="94">
        <v>0.13656102674651902</v>
      </c>
      <c r="AG6109" s="94">
        <v>0.17711064075197483</v>
      </c>
      <c r="AH6109" s="94">
        <v>0.52474212276981058</v>
      </c>
      <c r="AI6109" s="94">
        <v>0.12914959266305676</v>
      </c>
      <c r="AJ6109" s="94">
        <v>0.17648698618887465</v>
      </c>
      <c r="AK6109" s="94">
        <v>0.48804509920707606</v>
      </c>
    </row>
    <row r="6110" spans="1:37">
      <c r="A6110" s="94">
        <v>23</v>
      </c>
      <c r="B6110" s="94">
        <v>0.1347273818158633</v>
      </c>
      <c r="C6110" s="94">
        <v>0.17815550688800283</v>
      </c>
      <c r="D6110" s="94">
        <v>0.48328332317370049</v>
      </c>
      <c r="E6110" s="94">
        <v>0.13857119716703367</v>
      </c>
      <c r="F6110" s="94">
        <v>0.18001958406679688</v>
      </c>
      <c r="G6110" s="94">
        <v>0.4920695452414991</v>
      </c>
      <c r="H6110" s="94">
        <v>0.12765289554392928</v>
      </c>
      <c r="I6110" s="94">
        <v>0.15854681984936345</v>
      </c>
      <c r="J6110" s="94">
        <v>0.42768647059191273</v>
      </c>
      <c r="K6110" s="94">
        <v>0.11952064909567905</v>
      </c>
      <c r="L6110" s="94">
        <v>0.16728010141731073</v>
      </c>
      <c r="M6110" s="94">
        <v>0.40644632751009313</v>
      </c>
      <c r="N6110" s="94">
        <v>0.10286955434532931</v>
      </c>
      <c r="O6110" s="94">
        <v>0.1358702606973903</v>
      </c>
      <c r="P6110" s="94">
        <v>0.37582643626561463</v>
      </c>
      <c r="Q6110" s="94">
        <v>0.10969819519530827</v>
      </c>
      <c r="R6110" s="94">
        <v>0.12189998160883742</v>
      </c>
      <c r="S6110" s="94">
        <v>0.2850092784927965</v>
      </c>
      <c r="T6110" s="94">
        <v>0.10353096297051879</v>
      </c>
      <c r="U6110" s="94">
        <v>0.11208115401235606</v>
      </c>
      <c r="V6110" s="94">
        <v>0.26775753095302385</v>
      </c>
      <c r="W6110" s="94">
        <v>9.8308038965894726E-2</v>
      </c>
      <c r="X6110" s="94">
        <v>0.10664725210145425</v>
      </c>
      <c r="Y6110" s="94">
        <v>0.25117733238590162</v>
      </c>
      <c r="Z6110" s="94">
        <v>9.0928677750034728E-2</v>
      </c>
      <c r="AA6110" s="94">
        <v>0.10987954220111894</v>
      </c>
      <c r="AB6110" s="94">
        <v>0.27153083022004393</v>
      </c>
      <c r="AC6110" s="94">
        <v>0.10690175991877895</v>
      </c>
      <c r="AD6110" s="94">
        <v>0.13977571041685391</v>
      </c>
      <c r="AE6110" s="94">
        <v>0.33263446937484803</v>
      </c>
      <c r="AF6110" s="94">
        <v>0.13284065032437772</v>
      </c>
      <c r="AG6110" s="94">
        <v>0.17252482862105606</v>
      </c>
      <c r="AH6110" s="94">
        <v>0.50836539406577452</v>
      </c>
      <c r="AI6110" s="94">
        <v>0.12563112834772427</v>
      </c>
      <c r="AJ6110" s="94">
        <v>0.17798564624219468</v>
      </c>
      <c r="AK6110" s="94">
        <v>0.49938350967077055</v>
      </c>
    </row>
    <row r="6111" spans="1:37">
      <c r="A6111" s="94">
        <v>24</v>
      </c>
      <c r="B6111" s="94">
        <v>0.1349578946278526</v>
      </c>
      <c r="C6111" s="94">
        <v>0.18964538463052266</v>
      </c>
      <c r="D6111" s="94">
        <v>0.50663640728364068</v>
      </c>
      <c r="E6111" s="94">
        <v>0.13880828658337335</v>
      </c>
      <c r="F6111" s="94">
        <v>0.18547573680826152</v>
      </c>
      <c r="G6111" s="94">
        <v>0.49013932646381453</v>
      </c>
      <c r="H6111" s="94">
        <v>0.12560707198268084</v>
      </c>
      <c r="I6111" s="94">
        <v>0.16074675006672137</v>
      </c>
      <c r="J6111" s="94">
        <v>0.44250545730853097</v>
      </c>
      <c r="K6111" s="94">
        <v>0.11810900498636134</v>
      </c>
      <c r="L6111" s="94">
        <v>0.16312671071926974</v>
      </c>
      <c r="M6111" s="94">
        <v>0.40993137096971333</v>
      </c>
      <c r="N6111" s="94">
        <v>0.10122091992056315</v>
      </c>
      <c r="O6111" s="94">
        <v>0.13412232043184991</v>
      </c>
      <c r="P6111" s="94">
        <v>0.3792689635114031</v>
      </c>
      <c r="Q6111" s="94">
        <v>0.10886500397548707</v>
      </c>
      <c r="R6111" s="94">
        <v>0.12022665429849799</v>
      </c>
      <c r="S6111" s="94">
        <v>0.28745306911092605</v>
      </c>
      <c r="T6111" s="94">
        <v>0.10230817113400252</v>
      </c>
      <c r="U6111" s="94">
        <v>0.11059139042154148</v>
      </c>
      <c r="V6111" s="94">
        <v>0.2699383558858644</v>
      </c>
      <c r="W6111" s="94">
        <v>9.7447249378792206E-2</v>
      </c>
      <c r="X6111" s="94">
        <v>0.10515967264273172</v>
      </c>
      <c r="Y6111" s="94">
        <v>0.25289377941784896</v>
      </c>
      <c r="Z6111" s="94">
        <v>8.9281958010651738E-2</v>
      </c>
      <c r="AA6111" s="94">
        <v>0.10831144127552546</v>
      </c>
      <c r="AB6111" s="94">
        <v>0.27405781506074034</v>
      </c>
      <c r="AC6111" s="94">
        <v>0.10518850352730526</v>
      </c>
      <c r="AD6111" s="94">
        <v>0.13805106955078386</v>
      </c>
      <c r="AE6111" s="94">
        <v>0.3362006818711375</v>
      </c>
      <c r="AF6111" s="94">
        <v>0.1330679350191446</v>
      </c>
      <c r="AG6111" s="94">
        <v>0.17508113626210942</v>
      </c>
      <c r="AH6111" s="94">
        <v>0.51967398113182972</v>
      </c>
      <c r="AI6111" s="94">
        <v>0.12584607785745647</v>
      </c>
      <c r="AJ6111" s="94">
        <v>0.18236125467011696</v>
      </c>
      <c r="AK6111" s="94">
        <v>0.49748103143747313</v>
      </c>
    </row>
    <row r="6119" spans="1:50">
      <c r="A6119">
        <v>1154</v>
      </c>
    </row>
    <row r="6121" spans="1:50">
      <c r="A6121" s="94" t="s">
        <v>266</v>
      </c>
      <c r="B6121" s="95"/>
      <c r="C6121" s="95"/>
      <c r="D6121" s="95">
        <v>2015</v>
      </c>
      <c r="E6121" s="95"/>
      <c r="F6121" s="94" t="s">
        <v>0</v>
      </c>
      <c r="G6121" s="166">
        <v>2177164.3469999847</v>
      </c>
      <c r="H6121" s="95" t="s">
        <v>102</v>
      </c>
      <c r="I6121" s="95"/>
      <c r="J6121" s="95"/>
      <c r="K6121" s="96" t="s">
        <v>1</v>
      </c>
      <c r="L6121" s="95" t="s">
        <v>103</v>
      </c>
      <c r="M6121" s="95"/>
      <c r="N6121" s="95"/>
      <c r="O6121" s="95"/>
      <c r="P6121" s="95"/>
      <c r="Q6121" s="95"/>
      <c r="R6121" s="95"/>
      <c r="S6121" s="95"/>
      <c r="T6121" s="97"/>
      <c r="U6121" s="95"/>
      <c r="V6121" s="95"/>
      <c r="W6121" s="95"/>
      <c r="X6121" s="95"/>
      <c r="Y6121" s="95"/>
      <c r="Z6121" s="95"/>
      <c r="AA6121" s="95"/>
      <c r="AB6121" s="95"/>
      <c r="AC6121" s="96"/>
      <c r="AD6121" s="95"/>
      <c r="AE6121" s="95"/>
      <c r="AF6121" s="95"/>
      <c r="AG6121" s="95"/>
      <c r="AH6121" s="95"/>
      <c r="AI6121" s="95"/>
      <c r="AJ6121" s="95"/>
      <c r="AK6121" s="95"/>
    </row>
    <row r="6122" spans="1:50">
      <c r="A6122" s="96">
        <v>1154</v>
      </c>
      <c r="B6122" s="94" t="s">
        <v>104</v>
      </c>
      <c r="C6122" s="95"/>
      <c r="D6122" s="95"/>
      <c r="E6122" s="95"/>
      <c r="F6122" s="95" t="s">
        <v>3</v>
      </c>
      <c r="G6122" s="95">
        <v>0</v>
      </c>
      <c r="H6122" s="95" t="s">
        <v>102</v>
      </c>
      <c r="I6122" s="95"/>
      <c r="J6122" s="95"/>
      <c r="K6122" s="96" t="s">
        <v>4</v>
      </c>
      <c r="L6122" s="95" t="s">
        <v>103</v>
      </c>
      <c r="M6122" s="95"/>
      <c r="N6122" s="95" t="s">
        <v>105</v>
      </c>
      <c r="O6122" s="95"/>
      <c r="P6122" s="95"/>
      <c r="Q6122" s="95"/>
      <c r="R6122" s="95"/>
      <c r="S6122" s="95"/>
      <c r="T6122" s="96"/>
      <c r="U6122" s="95"/>
      <c r="V6122" s="95"/>
      <c r="W6122" s="95"/>
      <c r="X6122" s="95"/>
      <c r="Y6122" s="95"/>
      <c r="Z6122" s="95"/>
      <c r="AA6122" s="95"/>
      <c r="AB6122" s="95"/>
      <c r="AC6122" s="96"/>
      <c r="AD6122" s="95"/>
      <c r="AE6122" s="95"/>
      <c r="AF6122" s="95"/>
      <c r="AG6122" s="95"/>
      <c r="AH6122" s="95"/>
      <c r="AI6122" s="95"/>
      <c r="AJ6122" s="95"/>
      <c r="AK6122" s="95"/>
    </row>
    <row r="6123" spans="1:50">
      <c r="A6123" s="94"/>
      <c r="B6123" s="94">
        <v>1</v>
      </c>
      <c r="C6123" s="94" t="s">
        <v>5</v>
      </c>
      <c r="D6123" s="94" t="s">
        <v>6</v>
      </c>
      <c r="E6123" s="94">
        <v>2</v>
      </c>
      <c r="F6123" s="94" t="s">
        <v>7</v>
      </c>
      <c r="G6123" s="94" t="s">
        <v>8</v>
      </c>
      <c r="H6123" s="94">
        <v>3</v>
      </c>
      <c r="I6123" s="94" t="s">
        <v>9</v>
      </c>
      <c r="J6123" s="94" t="s">
        <v>10</v>
      </c>
      <c r="K6123" s="94">
        <v>4</v>
      </c>
      <c r="L6123" s="94" t="s">
        <v>11</v>
      </c>
      <c r="M6123" s="94" t="s">
        <v>12</v>
      </c>
      <c r="N6123" s="94">
        <v>5</v>
      </c>
      <c r="O6123" s="94" t="s">
        <v>13</v>
      </c>
      <c r="P6123" s="94" t="s">
        <v>13</v>
      </c>
      <c r="Q6123" s="94">
        <v>6</v>
      </c>
      <c r="R6123" s="94" t="s">
        <v>14</v>
      </c>
      <c r="S6123" s="94" t="s">
        <v>87</v>
      </c>
      <c r="T6123" s="94">
        <v>7</v>
      </c>
      <c r="U6123" s="94" t="s">
        <v>15</v>
      </c>
      <c r="V6123" s="94" t="s">
        <v>88</v>
      </c>
      <c r="W6123" s="94">
        <v>8</v>
      </c>
      <c r="X6123" s="94" t="s">
        <v>89</v>
      </c>
      <c r="Y6123" s="94" t="s">
        <v>90</v>
      </c>
      <c r="Z6123" s="94">
        <v>9</v>
      </c>
      <c r="AA6123" s="94" t="s">
        <v>91</v>
      </c>
      <c r="AB6123" s="94" t="s">
        <v>92</v>
      </c>
      <c r="AC6123" s="94">
        <v>10</v>
      </c>
      <c r="AD6123" s="94" t="s">
        <v>93</v>
      </c>
      <c r="AE6123" s="94" t="s">
        <v>94</v>
      </c>
      <c r="AF6123" s="94">
        <v>11</v>
      </c>
      <c r="AG6123" s="94" t="s">
        <v>95</v>
      </c>
      <c r="AH6123" s="94" t="s">
        <v>96</v>
      </c>
      <c r="AI6123" s="94">
        <v>12</v>
      </c>
      <c r="AJ6123" s="94" t="s">
        <v>97</v>
      </c>
      <c r="AK6123" s="94" t="s">
        <v>98</v>
      </c>
    </row>
    <row r="6124" spans="1:50">
      <c r="A6124" s="96"/>
      <c r="B6124" s="94">
        <v>31</v>
      </c>
      <c r="C6124" s="95"/>
      <c r="D6124" s="95"/>
      <c r="E6124" s="94">
        <v>28</v>
      </c>
      <c r="F6124" s="95"/>
      <c r="G6124" s="95"/>
      <c r="H6124" s="94">
        <v>31</v>
      </c>
      <c r="I6124" s="95"/>
      <c r="J6124" s="95"/>
      <c r="K6124" s="94">
        <v>30</v>
      </c>
      <c r="L6124" s="95"/>
      <c r="M6124" s="95"/>
      <c r="N6124" s="94">
        <v>31</v>
      </c>
      <c r="O6124" s="95"/>
      <c r="P6124" s="95"/>
      <c r="Q6124" s="94">
        <v>30</v>
      </c>
      <c r="R6124" s="95"/>
      <c r="S6124" s="95"/>
      <c r="T6124" s="94">
        <v>31</v>
      </c>
      <c r="U6124" s="95"/>
      <c r="V6124" s="95"/>
      <c r="W6124" s="94">
        <v>31</v>
      </c>
      <c r="X6124" s="95"/>
      <c r="Y6124" s="95"/>
      <c r="Z6124" s="94">
        <v>30</v>
      </c>
      <c r="AA6124" s="95"/>
      <c r="AB6124" s="95"/>
      <c r="AC6124" s="94">
        <v>31</v>
      </c>
      <c r="AD6124" s="95"/>
      <c r="AE6124" s="95"/>
      <c r="AF6124" s="94">
        <v>30</v>
      </c>
      <c r="AG6124" s="95"/>
      <c r="AH6124" s="95"/>
      <c r="AI6124" s="94">
        <v>31</v>
      </c>
      <c r="AJ6124" s="95"/>
      <c r="AK6124" s="95"/>
    </row>
    <row r="6125" spans="1:50">
      <c r="A6125" s="94" t="s">
        <v>16</v>
      </c>
      <c r="B6125" s="94" t="s">
        <v>17</v>
      </c>
      <c r="C6125" s="94" t="s">
        <v>18</v>
      </c>
      <c r="D6125" s="94" t="s">
        <v>19</v>
      </c>
      <c r="E6125" s="94" t="s">
        <v>17</v>
      </c>
      <c r="F6125" s="94" t="s">
        <v>18</v>
      </c>
      <c r="G6125" s="94" t="s">
        <v>19</v>
      </c>
      <c r="H6125" s="94" t="s">
        <v>17</v>
      </c>
      <c r="I6125" s="94" t="s">
        <v>18</v>
      </c>
      <c r="J6125" s="94" t="s">
        <v>19</v>
      </c>
      <c r="K6125" s="94" t="s">
        <v>17</v>
      </c>
      <c r="L6125" s="94" t="s">
        <v>18</v>
      </c>
      <c r="M6125" s="94" t="s">
        <v>19</v>
      </c>
      <c r="N6125" s="94" t="s">
        <v>17</v>
      </c>
      <c r="O6125" s="94" t="s">
        <v>18</v>
      </c>
      <c r="P6125" s="94" t="s">
        <v>19</v>
      </c>
      <c r="Q6125" s="94" t="s">
        <v>17</v>
      </c>
      <c r="R6125" s="94" t="s">
        <v>18</v>
      </c>
      <c r="S6125" s="94" t="s">
        <v>19</v>
      </c>
      <c r="T6125" s="94" t="s">
        <v>17</v>
      </c>
      <c r="U6125" s="94" t="s">
        <v>18</v>
      </c>
      <c r="V6125" s="94" t="s">
        <v>19</v>
      </c>
      <c r="W6125" s="94" t="s">
        <v>17</v>
      </c>
      <c r="X6125" s="94" t="s">
        <v>18</v>
      </c>
      <c r="Y6125" s="94" t="s">
        <v>19</v>
      </c>
      <c r="Z6125" s="94" t="s">
        <v>17</v>
      </c>
      <c r="AA6125" s="94" t="s">
        <v>18</v>
      </c>
      <c r="AB6125" s="94" t="s">
        <v>19</v>
      </c>
      <c r="AC6125" s="94" t="s">
        <v>17</v>
      </c>
      <c r="AD6125" s="94" t="s">
        <v>18</v>
      </c>
      <c r="AE6125" s="94" t="s">
        <v>19</v>
      </c>
      <c r="AF6125" s="94" t="s">
        <v>17</v>
      </c>
      <c r="AG6125" s="94" t="s">
        <v>18</v>
      </c>
      <c r="AH6125" s="94" t="s">
        <v>19</v>
      </c>
      <c r="AI6125" s="94" t="s">
        <v>17</v>
      </c>
      <c r="AJ6125" s="94" t="s">
        <v>18</v>
      </c>
      <c r="AK6125" s="94" t="s">
        <v>19</v>
      </c>
    </row>
    <row r="6126" spans="1:50">
      <c r="A6126" s="96"/>
      <c r="B6126" s="134">
        <v>7.2184838432836365E-2</v>
      </c>
      <c r="C6126" s="167">
        <v>1.1587784849737626</v>
      </c>
      <c r="D6126" s="167">
        <v>0.50470923139030488</v>
      </c>
      <c r="E6126" s="134">
        <v>6.3110329755339589E-2</v>
      </c>
      <c r="F6126" s="167">
        <v>1.0678245374953645</v>
      </c>
      <c r="G6126" s="167">
        <v>0.48406130758012877</v>
      </c>
      <c r="H6126" s="134">
        <v>7.7397355210548691E-2</v>
      </c>
      <c r="I6126" s="167">
        <v>1.1308121942886278</v>
      </c>
      <c r="J6126" s="167">
        <v>0.45899092330872487</v>
      </c>
      <c r="K6126" s="134">
        <v>7.5977509007023353E-2</v>
      </c>
      <c r="L6126" s="167">
        <v>1.2068098318240137</v>
      </c>
      <c r="M6126" s="167">
        <v>0.49245492278689174</v>
      </c>
      <c r="N6126" s="134">
        <v>8.5084192660754079E-2</v>
      </c>
      <c r="O6126" s="167">
        <v>1.2681793701715212</v>
      </c>
      <c r="P6126" s="167">
        <v>0.44405238197865771</v>
      </c>
      <c r="Q6126" s="134">
        <v>9.3022943138638917E-2</v>
      </c>
      <c r="R6126" s="167">
        <v>1.1113493634582052</v>
      </c>
      <c r="S6126" s="167">
        <v>0.50244009790121302</v>
      </c>
      <c r="T6126" s="134">
        <v>0.10236592616582142</v>
      </c>
      <c r="U6126" s="167">
        <v>1.104204564583033</v>
      </c>
      <c r="V6126" s="167">
        <v>0.47026180557557895</v>
      </c>
      <c r="W6126" s="134">
        <v>0.10829238186303607</v>
      </c>
      <c r="X6126" s="167">
        <v>1.0848241090372255</v>
      </c>
      <c r="Y6126" s="167">
        <v>0.46767855564347177</v>
      </c>
      <c r="Z6126" s="134">
        <v>9.6519856601398973E-2</v>
      </c>
      <c r="AA6126" s="167">
        <v>1.1936237745953071</v>
      </c>
      <c r="AB6126" s="167">
        <v>0.46871675734514806</v>
      </c>
      <c r="AC6126" s="134">
        <v>8.4069163454401033E-2</v>
      </c>
      <c r="AD6126" s="167">
        <v>1.2507611712100435</v>
      </c>
      <c r="AE6126" s="167">
        <v>0.48991791678119312</v>
      </c>
      <c r="AF6126" s="134">
        <v>6.8520207268849678E-2</v>
      </c>
      <c r="AG6126" s="167">
        <v>1.1353157753828931</v>
      </c>
      <c r="AH6126" s="167">
        <v>0.47210442455517071</v>
      </c>
      <c r="AI6126" s="134">
        <v>7.3455296441351806E-2</v>
      </c>
      <c r="AJ6126" s="167">
        <v>1.163416502203019</v>
      </c>
      <c r="AK6126" s="167">
        <v>0.48207716545933949</v>
      </c>
      <c r="AM6126" t="str">
        <f>A6121</f>
        <v>PreNResSpltPkgAC-65to-PEYes-cDXGF-OfL1985-CZ10</v>
      </c>
      <c r="AN6126" s="93">
        <f>1/($T6126*(1/$T6124)*(1/(5/7+2/7*$V6126))*$T6136/SUM($T6128:$T6151))</f>
        <v>3556.7808720562057</v>
      </c>
      <c r="AO6126" s="93">
        <f>1/(T6126*(1/T6124)*(1/(5/7+2/7*V6126)))</f>
        <v>256.99990339052761</v>
      </c>
      <c r="AP6126" s="93"/>
      <c r="AR6126" s="217">
        <f>CHOOSE($AV$3,C6126,F6126,I6126,L6126,O6126,R6126,U6126,X6126,AA6126,AD6126,AG6126,AJ6126)</f>
        <v>1.104204564583033</v>
      </c>
      <c r="AS6126" s="92"/>
      <c r="AT6126" s="92"/>
      <c r="AV6126" s="151">
        <f>AN6126/AR6126</f>
        <v>3221.1249492518705</v>
      </c>
      <c r="AW6126" s="152">
        <f>AO6126/AR6126</f>
        <v>232.74664100630238</v>
      </c>
      <c r="AX6126" s="93"/>
    </row>
    <row r="6127" spans="1:50">
      <c r="A6127" s="94" t="s">
        <v>20</v>
      </c>
      <c r="B6127" s="94" t="s">
        <v>21</v>
      </c>
      <c r="C6127" s="94" t="s">
        <v>22</v>
      </c>
      <c r="D6127" s="94" t="s">
        <v>23</v>
      </c>
      <c r="E6127" s="94" t="s">
        <v>21</v>
      </c>
      <c r="F6127" s="94" t="s">
        <v>22</v>
      </c>
      <c r="G6127" s="94" t="s">
        <v>23</v>
      </c>
      <c r="H6127" s="94" t="s">
        <v>21</v>
      </c>
      <c r="I6127" s="94" t="s">
        <v>22</v>
      </c>
      <c r="J6127" s="94" t="s">
        <v>23</v>
      </c>
      <c r="K6127" s="94" t="s">
        <v>21</v>
      </c>
      <c r="L6127" s="94" t="s">
        <v>22</v>
      </c>
      <c r="M6127" s="94" t="s">
        <v>23</v>
      </c>
      <c r="N6127" s="94" t="s">
        <v>21</v>
      </c>
      <c r="O6127" s="94" t="s">
        <v>22</v>
      </c>
      <c r="P6127" s="94" t="s">
        <v>23</v>
      </c>
      <c r="Q6127" s="94" t="s">
        <v>21</v>
      </c>
      <c r="R6127" s="94" t="s">
        <v>22</v>
      </c>
      <c r="S6127" s="94" t="s">
        <v>23</v>
      </c>
      <c r="T6127" s="94" t="s">
        <v>21</v>
      </c>
      <c r="U6127" s="94" t="s">
        <v>22</v>
      </c>
      <c r="V6127" s="94" t="s">
        <v>23</v>
      </c>
      <c r="W6127" s="94" t="s">
        <v>21</v>
      </c>
      <c r="X6127" s="94" t="s">
        <v>22</v>
      </c>
      <c r="Y6127" s="94" t="s">
        <v>23</v>
      </c>
      <c r="Z6127" s="94" t="s">
        <v>21</v>
      </c>
      <c r="AA6127" s="94" t="s">
        <v>22</v>
      </c>
      <c r="AB6127" s="94" t="s">
        <v>23</v>
      </c>
      <c r="AC6127" s="94" t="s">
        <v>21</v>
      </c>
      <c r="AD6127" s="94" t="s">
        <v>22</v>
      </c>
      <c r="AE6127" s="94" t="s">
        <v>23</v>
      </c>
      <c r="AF6127" s="94" t="s">
        <v>21</v>
      </c>
      <c r="AG6127" s="94" t="s">
        <v>22</v>
      </c>
      <c r="AH6127" s="94" t="s">
        <v>23</v>
      </c>
      <c r="AI6127" s="94" t="s">
        <v>21</v>
      </c>
      <c r="AJ6127" s="94" t="s">
        <v>22</v>
      </c>
      <c r="AK6127" s="94" t="s">
        <v>23</v>
      </c>
    </row>
    <row r="6128" spans="1:50">
      <c r="A6128" s="94">
        <v>1</v>
      </c>
      <c r="B6128" s="94">
        <v>0.15373144838715397</v>
      </c>
      <c r="C6128" s="94">
        <v>0.19925067456024378</v>
      </c>
      <c r="D6128" s="94">
        <v>0.51641553390455441</v>
      </c>
      <c r="E6128" s="94">
        <v>0.18114458109872233</v>
      </c>
      <c r="F6128" s="94">
        <v>0.19546925414846344</v>
      </c>
      <c r="G6128" s="94">
        <v>0.51949315849265842</v>
      </c>
      <c r="H6128" s="94">
        <v>0.13330899430385465</v>
      </c>
      <c r="I6128" s="94">
        <v>0.16662158831495275</v>
      </c>
      <c r="J6128" s="94">
        <v>0.47220285377315396</v>
      </c>
      <c r="K6128" s="94">
        <v>0.11554937519596178</v>
      </c>
      <c r="L6128" s="94">
        <v>0.16809240359749719</v>
      </c>
      <c r="M6128" s="94">
        <v>0.44963230492184814</v>
      </c>
      <c r="N6128" s="94">
        <v>9.6263190931227288E-2</v>
      </c>
      <c r="O6128" s="94">
        <v>0.12660329080758434</v>
      </c>
      <c r="P6128" s="94">
        <v>0.36670582685751324</v>
      </c>
      <c r="Q6128" s="94">
        <v>0.10195475688764487</v>
      </c>
      <c r="R6128" s="94">
        <v>0.11355506832506355</v>
      </c>
      <c r="S6128" s="94">
        <v>0.2649045188737999</v>
      </c>
      <c r="T6128" s="94">
        <v>9.8817076845641824E-2</v>
      </c>
      <c r="U6128" s="94">
        <v>0.10488791414773779</v>
      </c>
      <c r="V6128" s="94">
        <v>0.25392427962269026</v>
      </c>
      <c r="W6128" s="94">
        <v>9.1983100185824826E-2</v>
      </c>
      <c r="X6128" s="94">
        <v>9.9936939292403562E-2</v>
      </c>
      <c r="Y6128" s="94">
        <v>0.23605759597768003</v>
      </c>
      <c r="Z6128" s="94">
        <v>8.6794327980293115E-2</v>
      </c>
      <c r="AA6128" s="94">
        <v>0.1045165736646561</v>
      </c>
      <c r="AB6128" s="94">
        <v>0.25661571055619919</v>
      </c>
      <c r="AC6128" s="94">
        <v>0.1026514102879771</v>
      </c>
      <c r="AD6128" s="94">
        <v>0.13007639221739778</v>
      </c>
      <c r="AE6128" s="94">
        <v>0.31900967262677787</v>
      </c>
      <c r="AF6128" s="94">
        <v>0.14799800831878968</v>
      </c>
      <c r="AG6128" s="94">
        <v>0.19077605777691675</v>
      </c>
      <c r="AH6128" s="94">
        <v>0.60867146278054973</v>
      </c>
      <c r="AI6128" s="94">
        <v>0.13890730491484105</v>
      </c>
      <c r="AJ6128" s="94">
        <v>0.18597295880841291</v>
      </c>
      <c r="AK6128" s="94">
        <v>0.53923757406878969</v>
      </c>
    </row>
    <row r="6129" spans="1:37">
      <c r="A6129" s="94">
        <v>2</v>
      </c>
      <c r="B6129" s="94">
        <v>0.15249776512498364</v>
      </c>
      <c r="C6129" s="94">
        <v>0.19978796019479308</v>
      </c>
      <c r="D6129" s="94">
        <v>0.52578542886166924</v>
      </c>
      <c r="E6129" s="94">
        <v>0.17969090951701999</v>
      </c>
      <c r="F6129" s="94">
        <v>0.20119383526454318</v>
      </c>
      <c r="G6129" s="94">
        <v>0.53088080772049273</v>
      </c>
      <c r="H6129" s="94">
        <v>0.13280173372424725</v>
      </c>
      <c r="I6129" s="94">
        <v>0.17292506081381545</v>
      </c>
      <c r="J6129" s="94">
        <v>0.46976036627881956</v>
      </c>
      <c r="K6129" s="94">
        <v>0.12519536345381041</v>
      </c>
      <c r="L6129" s="94">
        <v>0.16927764548406893</v>
      </c>
      <c r="M6129" s="94">
        <v>0.40986343598535951</v>
      </c>
      <c r="N6129" s="94">
        <v>9.5864801080238649E-2</v>
      </c>
      <c r="O6129" s="94">
        <v>0.12607933699230378</v>
      </c>
      <c r="P6129" s="94">
        <v>0.36465254177637929</v>
      </c>
      <c r="Q6129" s="94">
        <v>0.1015328122168821</v>
      </c>
      <c r="R6129" s="94">
        <v>0.11308511520683234</v>
      </c>
      <c r="S6129" s="94">
        <v>0.26335158569036771</v>
      </c>
      <c r="T6129" s="94">
        <v>9.8290033900023749E-2</v>
      </c>
      <c r="U6129" s="94">
        <v>0.10443672116113477</v>
      </c>
      <c r="V6129" s="94">
        <v>0.2524357152086833</v>
      </c>
      <c r="W6129" s="94">
        <v>9.156300429122434E-2</v>
      </c>
      <c r="X6129" s="94">
        <v>9.9517224538758817E-2</v>
      </c>
      <c r="Y6129" s="94">
        <v>0.2346737703051191</v>
      </c>
      <c r="Z6129" s="94">
        <v>8.6435125474576976E-2</v>
      </c>
      <c r="AA6129" s="94">
        <v>0.10408402679180367</v>
      </c>
      <c r="AB6129" s="94">
        <v>0.25511136833505882</v>
      </c>
      <c r="AC6129" s="94">
        <v>0.10222658248357139</v>
      </c>
      <c r="AD6129" s="94">
        <v>0.12952770220104515</v>
      </c>
      <c r="AE6129" s="94">
        <v>0.31713956218636685</v>
      </c>
      <c r="AF6129" s="94">
        <v>0.13489616601367013</v>
      </c>
      <c r="AG6129" s="94">
        <v>0.18707224342407924</v>
      </c>
      <c r="AH6129" s="94">
        <v>0.61971525851327292</v>
      </c>
      <c r="AI6129" s="94">
        <v>0.1487968856868315</v>
      </c>
      <c r="AJ6129" s="94">
        <v>0.19031120745873556</v>
      </c>
      <c r="AK6129" s="94">
        <v>0.53704418668412424</v>
      </c>
    </row>
    <row r="6130" spans="1:37">
      <c r="A6130" s="94">
        <v>3</v>
      </c>
      <c r="B6130" s="94">
        <v>0.15196075005792131</v>
      </c>
      <c r="C6130" s="94">
        <v>0.19908509844494293</v>
      </c>
      <c r="D6130" s="94">
        <v>0.53467676853368473</v>
      </c>
      <c r="E6130" s="94">
        <v>0.17905813482851429</v>
      </c>
      <c r="F6130" s="94">
        <v>0.20292858873247016</v>
      </c>
      <c r="G6130" s="94">
        <v>0.55542415794595801</v>
      </c>
      <c r="H6130" s="94">
        <v>0.12142721496169902</v>
      </c>
      <c r="I6130" s="94">
        <v>0.1739653175581761</v>
      </c>
      <c r="J6130" s="94">
        <v>0.49295044119787984</v>
      </c>
      <c r="K6130" s="94">
        <v>0.1245965280952392</v>
      </c>
      <c r="L6130" s="94">
        <v>0.17393116028698907</v>
      </c>
      <c r="M6130" s="94">
        <v>0.42101574029256034</v>
      </c>
      <c r="N6130" s="94">
        <v>9.536591649206369E-2</v>
      </c>
      <c r="O6130" s="94">
        <v>0.13041493680613486</v>
      </c>
      <c r="P6130" s="94">
        <v>0.3798830171935404</v>
      </c>
      <c r="Q6130" s="94">
        <v>0.10100443105259356</v>
      </c>
      <c r="R6130" s="94">
        <v>0.11249661535607411</v>
      </c>
      <c r="S6130" s="94">
        <v>0.26242953161270488</v>
      </c>
      <c r="T6130" s="94">
        <v>9.7839859902253773E-2</v>
      </c>
      <c r="U6130" s="94">
        <v>0.10390211434507549</v>
      </c>
      <c r="V6130" s="94">
        <v>0.25155188008786666</v>
      </c>
      <c r="W6130" s="94">
        <v>9.1141384930097644E-2</v>
      </c>
      <c r="X6130" s="94">
        <v>9.9007853935244181E-2</v>
      </c>
      <c r="Y6130" s="94">
        <v>0.23385212381203607</v>
      </c>
      <c r="Z6130" s="94">
        <v>8.5985313327779284E-2</v>
      </c>
      <c r="AA6130" s="94">
        <v>0.10354236899606939</v>
      </c>
      <c r="AB6130" s="94">
        <v>0.25421816514125667</v>
      </c>
      <c r="AC6130" s="94">
        <v>0.10169459090868496</v>
      </c>
      <c r="AD6130" s="94">
        <v>0.12886381151084542</v>
      </c>
      <c r="AE6130" s="94">
        <v>0.31602918411237285</v>
      </c>
      <c r="AF6130" s="94">
        <v>0.15797653236230488</v>
      </c>
      <c r="AG6130" s="94">
        <v>0.19723014190546093</v>
      </c>
      <c r="AH6130" s="94">
        <v>0.61663863520990259</v>
      </c>
      <c r="AI6130" s="94">
        <v>0.14827290312564254</v>
      </c>
      <c r="AJ6130" s="94">
        <v>0.193565731446217</v>
      </c>
      <c r="AK6130" s="94">
        <v>0.56065667332516411</v>
      </c>
    </row>
    <row r="6131" spans="1:37">
      <c r="A6131" s="94">
        <v>4</v>
      </c>
      <c r="B6131" s="94">
        <v>0.16265750963697459</v>
      </c>
      <c r="C6131" s="94">
        <v>0.20031805970781036</v>
      </c>
      <c r="D6131" s="94">
        <v>0.53312690198535184</v>
      </c>
      <c r="E6131" s="94">
        <v>0.17826574129966474</v>
      </c>
      <c r="F6131" s="94">
        <v>0.20695177027243697</v>
      </c>
      <c r="G6131" s="94">
        <v>0.5537666094117738</v>
      </c>
      <c r="H6131" s="94">
        <v>0.13278954728389633</v>
      </c>
      <c r="I6131" s="94">
        <v>0.17259895257659497</v>
      </c>
      <c r="J6131" s="94">
        <v>0.50461414414802042</v>
      </c>
      <c r="K6131" s="94">
        <v>0.13530806991678052</v>
      </c>
      <c r="L6131" s="94">
        <v>0.17834083626428629</v>
      </c>
      <c r="M6131" s="94">
        <v>0.45798087146363498</v>
      </c>
      <c r="N6131" s="94">
        <v>9.5859616827923502E-2</v>
      </c>
      <c r="O6131" s="94">
        <v>0.13290253735255741</v>
      </c>
      <c r="P6131" s="94">
        <v>0.37939963966402335</v>
      </c>
      <c r="Q6131" s="94">
        <v>0.10223858753704687</v>
      </c>
      <c r="R6131" s="94">
        <v>0.1136379483999687</v>
      </c>
      <c r="S6131" s="94">
        <v>0.26206394525910526</v>
      </c>
      <c r="T6131" s="94">
        <v>0.10276765011217551</v>
      </c>
      <c r="U6131" s="94">
        <v>0.10571713529184026</v>
      </c>
      <c r="V6131" s="94">
        <v>0.2525738898221131</v>
      </c>
      <c r="W6131" s="94">
        <v>9.5048314836545369E-2</v>
      </c>
      <c r="X6131" s="94">
        <v>0.10103687936610238</v>
      </c>
      <c r="Y6131" s="94">
        <v>0.23403173285245388</v>
      </c>
      <c r="Z6131" s="94">
        <v>8.9511538526536233E-2</v>
      </c>
      <c r="AA6131" s="94">
        <v>0.10527441211541956</v>
      </c>
      <c r="AB6131" s="94">
        <v>0.25427980138503947</v>
      </c>
      <c r="AC6131" s="94">
        <v>0.10520377913887105</v>
      </c>
      <c r="AD6131" s="94">
        <v>0.13310773384929137</v>
      </c>
      <c r="AE6131" s="94">
        <v>0.31558892894619278</v>
      </c>
      <c r="AF6131" s="94">
        <v>0.1572774321394981</v>
      </c>
      <c r="AG6131" s="94">
        <v>0.19855882126778113</v>
      </c>
      <c r="AH6131" s="94">
        <v>0.61481189012352633</v>
      </c>
      <c r="AI6131" s="94">
        <v>0.15871006927689357</v>
      </c>
      <c r="AJ6131" s="94">
        <v>0.19468016443283787</v>
      </c>
      <c r="AK6131" s="94">
        <v>0.55906199117049682</v>
      </c>
    </row>
    <row r="6132" spans="1:37">
      <c r="A6132" s="94">
        <v>5</v>
      </c>
      <c r="B6132" s="94">
        <v>0.16331708670132447</v>
      </c>
      <c r="C6132" s="94">
        <v>0.19903016891323197</v>
      </c>
      <c r="D6132" s="94">
        <v>0.55551567594846407</v>
      </c>
      <c r="E6132" s="94">
        <v>0.1790429330341958</v>
      </c>
      <c r="F6132" s="94">
        <v>0.2078612197225658</v>
      </c>
      <c r="G6132" s="94">
        <v>0.55310940595786928</v>
      </c>
      <c r="H6132" s="94">
        <v>0.13592704790591256</v>
      </c>
      <c r="I6132" s="94">
        <v>0.17920428079580819</v>
      </c>
      <c r="J6132" s="94">
        <v>0.50459646204743402</v>
      </c>
      <c r="K6132" s="94">
        <v>0.14815981388714033</v>
      </c>
      <c r="L6132" s="94">
        <v>0.18600195379717238</v>
      </c>
      <c r="M6132" s="94">
        <v>0.45909669290147259</v>
      </c>
      <c r="N6132" s="94">
        <v>0.10238539412680042</v>
      </c>
      <c r="O6132" s="94">
        <v>0.13898268309038977</v>
      </c>
      <c r="P6132" s="94">
        <v>0.3825627875522703</v>
      </c>
      <c r="Q6132" s="94">
        <v>0.10977657206067389</v>
      </c>
      <c r="R6132" s="94">
        <v>0.12201845826510316</v>
      </c>
      <c r="S6132" s="94">
        <v>0.27332230642930511</v>
      </c>
      <c r="T6132" s="94">
        <v>0.13277025466109996</v>
      </c>
      <c r="U6132" s="94">
        <v>0.12388428819359586</v>
      </c>
      <c r="V6132" s="94">
        <v>0.27746117069388809</v>
      </c>
      <c r="W6132" s="94">
        <v>0.12430763207216967</v>
      </c>
      <c r="X6132" s="94">
        <v>0.12181479999264298</v>
      </c>
      <c r="Y6132" s="94">
        <v>0.2440811902053972</v>
      </c>
      <c r="Z6132" s="94">
        <v>0.1267024814456984</v>
      </c>
      <c r="AA6132" s="94">
        <v>0.12148152839908669</v>
      </c>
      <c r="AB6132" s="94">
        <v>0.27250741463119066</v>
      </c>
      <c r="AC6132" s="94">
        <v>0.13865503514503891</v>
      </c>
      <c r="AD6132" s="94">
        <v>0.14238032346058416</v>
      </c>
      <c r="AE6132" s="94">
        <v>0.32536804812417536</v>
      </c>
      <c r="AF6132" s="94">
        <v>0.16978244068126225</v>
      </c>
      <c r="AG6132" s="94">
        <v>0.20158053504240392</v>
      </c>
      <c r="AH6132" s="94">
        <v>0.61408760172085808</v>
      </c>
      <c r="AI6132" s="94">
        <v>0.15935363944964523</v>
      </c>
      <c r="AJ6132" s="94">
        <v>0.19760378296771208</v>
      </c>
      <c r="AK6132" s="94">
        <v>0.55842971368461125</v>
      </c>
    </row>
    <row r="6133" spans="1:37">
      <c r="A6133" s="94">
        <v>6</v>
      </c>
      <c r="B6133" s="94">
        <v>0.16630749192461577</v>
      </c>
      <c r="C6133" s="94">
        <v>0.20494651261459645</v>
      </c>
      <c r="D6133" s="94">
        <v>0.54502607038678152</v>
      </c>
      <c r="E6133" s="94">
        <v>0.1825374455031509</v>
      </c>
      <c r="F6133" s="94">
        <v>0.21200271980507285</v>
      </c>
      <c r="G6133" s="94">
        <v>0.55334592165514473</v>
      </c>
      <c r="H6133" s="94">
        <v>0.16388324983929131</v>
      </c>
      <c r="I6133" s="94">
        <v>0.20346468602767187</v>
      </c>
      <c r="J6133" s="94">
        <v>0.51631733712280392</v>
      </c>
      <c r="K6133" s="94">
        <v>0.17283891520328568</v>
      </c>
      <c r="L6133" s="94">
        <v>0.21710066376632217</v>
      </c>
      <c r="M6133" s="94">
        <v>0.46314450064922125</v>
      </c>
      <c r="N6133" s="94">
        <v>0.14615444126920066</v>
      </c>
      <c r="O6133" s="94">
        <v>0.17973370244017731</v>
      </c>
      <c r="P6133" s="94">
        <v>0.39816114321313445</v>
      </c>
      <c r="Q6133" s="94">
        <v>0.15305694479113741</v>
      </c>
      <c r="R6133" s="94">
        <v>0.16782066907185667</v>
      </c>
      <c r="S6133" s="94">
        <v>0.33084877504306959</v>
      </c>
      <c r="T6133" s="94">
        <v>0.26442509182363816</v>
      </c>
      <c r="U6133" s="94">
        <v>0.19649229444015423</v>
      </c>
      <c r="V6133" s="94">
        <v>0.34108799586509886</v>
      </c>
      <c r="W6133" s="94">
        <v>0.20849210711036106</v>
      </c>
      <c r="X6133" s="94">
        <v>0.17793894803290267</v>
      </c>
      <c r="Y6133" s="94">
        <v>0.30550546394917899</v>
      </c>
      <c r="Z6133" s="94">
        <v>0.20524845559102836</v>
      </c>
      <c r="AA6133" s="94">
        <v>0.17287135042828511</v>
      </c>
      <c r="AB6133" s="94">
        <v>0.31388692430616566</v>
      </c>
      <c r="AC6133" s="94">
        <v>0.20690262257813063</v>
      </c>
      <c r="AD6133" s="94">
        <v>0.18043964512612307</v>
      </c>
      <c r="AE6133" s="94">
        <v>0.33257792992626917</v>
      </c>
      <c r="AF6133" s="94">
        <v>0.17349532787576916</v>
      </c>
      <c r="AG6133" s="94">
        <v>0.20584243168650812</v>
      </c>
      <c r="AH6133" s="94">
        <v>0.61428373645644796</v>
      </c>
      <c r="AI6133" s="94">
        <v>0.16219227170305345</v>
      </c>
      <c r="AJ6133" s="94">
        <v>0.19823953832547703</v>
      </c>
      <c r="AK6133" s="94">
        <v>0.55886180105205518</v>
      </c>
    </row>
    <row r="6134" spans="1:37">
      <c r="A6134" s="94">
        <v>7</v>
      </c>
      <c r="B6134" s="94">
        <v>0.19127519845098839</v>
      </c>
      <c r="C6134" s="94">
        <v>0.23905489704650404</v>
      </c>
      <c r="D6134" s="94">
        <v>0.57169301983611664</v>
      </c>
      <c r="E6134" s="94">
        <v>0.21273327628437746</v>
      </c>
      <c r="F6134" s="94">
        <v>0.24295091828530566</v>
      </c>
      <c r="G6134" s="94">
        <v>0.58165672137546165</v>
      </c>
      <c r="H6134" s="94">
        <v>0.49887275426753908</v>
      </c>
      <c r="I6134" s="94">
        <v>0.51973966056043108</v>
      </c>
      <c r="J6134" s="94">
        <v>0.70645650114845249</v>
      </c>
      <c r="K6134" s="94">
        <v>0.46775312282347747</v>
      </c>
      <c r="L6134" s="94">
        <v>0.62277722133826352</v>
      </c>
      <c r="M6134" s="94">
        <v>0.70205794588384229</v>
      </c>
      <c r="N6134" s="94">
        <v>0.47315434635750442</v>
      </c>
      <c r="O6134" s="94">
        <v>0.52949033926717604</v>
      </c>
      <c r="P6134" s="94">
        <v>0.59473985694669507</v>
      </c>
      <c r="Q6134" s="94">
        <v>0.43678664847109472</v>
      </c>
      <c r="R6134" s="94">
        <v>0.47203891206687049</v>
      </c>
      <c r="S6134" s="94">
        <v>0.50037650541504564</v>
      </c>
      <c r="T6134" s="94">
        <v>0.64054199150271018</v>
      </c>
      <c r="U6134" s="94">
        <v>0.5200061967944325</v>
      </c>
      <c r="V6134" s="94">
        <v>0.49719877675840995</v>
      </c>
      <c r="W6134" s="94">
        <v>0.50558940825132326</v>
      </c>
      <c r="X6134" s="94">
        <v>0.49549582848954193</v>
      </c>
      <c r="Y6134" s="94">
        <v>0.45669216653765377</v>
      </c>
      <c r="Z6134" s="94">
        <v>0.49016903372368592</v>
      </c>
      <c r="AA6134" s="94">
        <v>0.4575136045362434</v>
      </c>
      <c r="AB6134" s="94">
        <v>0.45963679189270984</v>
      </c>
      <c r="AC6134" s="94">
        <v>0.48650565735404988</v>
      </c>
      <c r="AD6134" s="94">
        <v>0.51685476168659084</v>
      </c>
      <c r="AE6134" s="94">
        <v>0.5875666226844396</v>
      </c>
      <c r="AF6134" s="94">
        <v>0.20036346505588606</v>
      </c>
      <c r="AG6134" s="94">
        <v>0.23237936783320859</v>
      </c>
      <c r="AH6134" s="94">
        <v>0.63049049067013974</v>
      </c>
      <c r="AI6134" s="94">
        <v>0.17407288130614848</v>
      </c>
      <c r="AJ6134" s="94">
        <v>0.22833090396371888</v>
      </c>
      <c r="AK6134" s="94">
        <v>0.57396309911711185</v>
      </c>
    </row>
    <row r="6135" spans="1:37">
      <c r="A6135" s="94">
        <v>8</v>
      </c>
      <c r="B6135" s="94">
        <v>0.54221911397351918</v>
      </c>
      <c r="C6135" s="94">
        <v>0.66717497812170512</v>
      </c>
      <c r="D6135" s="94">
        <v>0.84596828048560291</v>
      </c>
      <c r="E6135" s="94">
        <v>0.62277824192515541</v>
      </c>
      <c r="F6135" s="94">
        <v>0.73172727517428859</v>
      </c>
      <c r="G6135" s="94">
        <v>0.85413185168527139</v>
      </c>
      <c r="H6135" s="94">
        <v>0.59251183861903256</v>
      </c>
      <c r="I6135" s="94">
        <v>0.69843153350846054</v>
      </c>
      <c r="J6135" s="94">
        <v>0.79301097292222056</v>
      </c>
      <c r="K6135" s="94">
        <v>0.56296555140960858</v>
      </c>
      <c r="L6135" s="94">
        <v>0.73435817660001212</v>
      </c>
      <c r="M6135" s="94">
        <v>0.72888434995422657</v>
      </c>
      <c r="N6135" s="94">
        <v>0.64548567272054402</v>
      </c>
      <c r="O6135" s="94">
        <v>0.6714404418708646</v>
      </c>
      <c r="P6135" s="94">
        <v>0.61623440738031554</v>
      </c>
      <c r="Q6135" s="94">
        <v>0.65546549282419531</v>
      </c>
      <c r="R6135" s="94">
        <v>0.62431635966077914</v>
      </c>
      <c r="S6135" s="94">
        <v>0.61287195580610987</v>
      </c>
      <c r="T6135" s="94">
        <v>0.76427319387616166</v>
      </c>
      <c r="U6135" s="94">
        <v>0.676183011600624</v>
      </c>
      <c r="V6135" s="94">
        <v>0.62455028642804844</v>
      </c>
      <c r="W6135" s="94">
        <v>0.70531625070317516</v>
      </c>
      <c r="X6135" s="94">
        <v>0.67039357439599234</v>
      </c>
      <c r="Y6135" s="94">
        <v>0.53081304082718184</v>
      </c>
      <c r="Z6135" s="94">
        <v>0.67230448003549592</v>
      </c>
      <c r="AA6135" s="94">
        <v>0.62233660175391481</v>
      </c>
      <c r="AB6135" s="94">
        <v>0.50399190441019515</v>
      </c>
      <c r="AC6135" s="94">
        <v>0.61997685772861288</v>
      </c>
      <c r="AD6135" s="94">
        <v>0.6236936581331527</v>
      </c>
      <c r="AE6135" s="94">
        <v>0.6411201788379689</v>
      </c>
      <c r="AF6135" s="94">
        <v>0.56545025463230725</v>
      </c>
      <c r="AG6135" s="94">
        <v>0.65690505178430814</v>
      </c>
      <c r="AH6135" s="94">
        <v>0.90910180546510855</v>
      </c>
      <c r="AI6135" s="94">
        <v>0.53536069302069911</v>
      </c>
      <c r="AJ6135" s="94">
        <v>0.67783971967208734</v>
      </c>
      <c r="AK6135" s="94">
        <v>0.849153637211986</v>
      </c>
    </row>
    <row r="6136" spans="1:37">
      <c r="A6136" s="94">
        <v>9</v>
      </c>
      <c r="B6136" s="94">
        <v>0.62229725262231617</v>
      </c>
      <c r="C6136" s="94">
        <v>0.78956338897491463</v>
      </c>
      <c r="D6136" s="94">
        <v>0.8886336594035027</v>
      </c>
      <c r="E6136" s="94">
        <v>0.74666083086673674</v>
      </c>
      <c r="F6136" s="94">
        <v>0.86693213243718648</v>
      </c>
      <c r="G6136" s="94">
        <v>0.82906118777407722</v>
      </c>
      <c r="H6136" s="94">
        <v>0.65221320989823306</v>
      </c>
      <c r="I6136" s="94">
        <v>0.75211385020957455</v>
      </c>
      <c r="J6136" s="94">
        <v>0.78502691510410927</v>
      </c>
      <c r="K6136" s="94">
        <v>0.6903906311705531</v>
      </c>
      <c r="L6136" s="94">
        <v>0.79580624656083487</v>
      </c>
      <c r="M6136" s="94">
        <v>0.76341157676561899</v>
      </c>
      <c r="N6136" s="94">
        <v>0.78997158232153997</v>
      </c>
      <c r="O6136" s="94">
        <v>0.76575433143021143</v>
      </c>
      <c r="P6136" s="94">
        <v>0.64141514896622143</v>
      </c>
      <c r="Q6136" s="94">
        <v>0.79957248008433823</v>
      </c>
      <c r="R6136" s="94">
        <v>0.72430334389669382</v>
      </c>
      <c r="S6136" s="94">
        <v>0.65262502325355676</v>
      </c>
      <c r="T6136" s="94">
        <v>0.84593091362424422</v>
      </c>
      <c r="U6136" s="94">
        <v>0.7800258239263208</v>
      </c>
      <c r="V6136" s="94">
        <v>0.65167351509669635</v>
      </c>
      <c r="W6136" s="94">
        <v>0.77051490502519249</v>
      </c>
      <c r="X6136" s="94">
        <v>0.77749263222301002</v>
      </c>
      <c r="Y6136" s="94">
        <v>0.59875282711260436</v>
      </c>
      <c r="Z6136" s="94">
        <v>0.75299380366688595</v>
      </c>
      <c r="AA6136" s="94">
        <v>0.75221441360239605</v>
      </c>
      <c r="AB6136" s="94">
        <v>0.68547721252350968</v>
      </c>
      <c r="AC6136" s="94">
        <v>0.74732654034099333</v>
      </c>
      <c r="AD6136" s="94">
        <v>0.71793067283654732</v>
      </c>
      <c r="AE6136" s="94">
        <v>0.66432469965680019</v>
      </c>
      <c r="AF6136" s="94">
        <v>0.63545360204264678</v>
      </c>
      <c r="AG6136" s="94">
        <v>0.76239605383666709</v>
      </c>
      <c r="AH6136" s="94">
        <v>0.92113717124998062</v>
      </c>
      <c r="AI6136" s="94">
        <v>0.59610175856729852</v>
      </c>
      <c r="AJ6136" s="94">
        <v>0.79246077151220462</v>
      </c>
      <c r="AK6136" s="94">
        <v>0.87579943934332694</v>
      </c>
    </row>
    <row r="6137" spans="1:37">
      <c r="A6137" s="94">
        <v>10</v>
      </c>
      <c r="B6137" s="94">
        <v>0.65220076730260934</v>
      </c>
      <c r="C6137" s="94">
        <v>0.81533616774967099</v>
      </c>
      <c r="D6137" s="94">
        <v>0.84592096876991718</v>
      </c>
      <c r="E6137" s="94">
        <v>0.7855546216305066</v>
      </c>
      <c r="F6137" s="94">
        <v>0.90532983488068097</v>
      </c>
      <c r="G6137" s="94">
        <v>0.80827171647066898</v>
      </c>
      <c r="H6137" s="94">
        <v>0.76066694356967235</v>
      </c>
      <c r="I6137" s="94">
        <v>0.81101087763145041</v>
      </c>
      <c r="J6137" s="94">
        <v>0.78805291191779459</v>
      </c>
      <c r="K6137" s="94">
        <v>0.82818882221865864</v>
      </c>
      <c r="L6137" s="94">
        <v>0.86143395748870699</v>
      </c>
      <c r="M6137" s="94">
        <v>0.8233012830173515</v>
      </c>
      <c r="N6137" s="94">
        <v>0.86741434219415081</v>
      </c>
      <c r="O6137" s="94">
        <v>0.84167303645554226</v>
      </c>
      <c r="P6137" s="94">
        <v>0.73747933590227288</v>
      </c>
      <c r="Q6137" s="94">
        <v>0.8660036348907274</v>
      </c>
      <c r="R6137" s="94">
        <v>0.83945532908297082</v>
      </c>
      <c r="S6137" s="94">
        <v>0.77620291660263507</v>
      </c>
      <c r="T6137" s="94">
        <v>0.91439007147585516</v>
      </c>
      <c r="U6137" s="94">
        <v>0.8547757527609352</v>
      </c>
      <c r="V6137" s="94">
        <v>0.71867166300555629</v>
      </c>
      <c r="W6137" s="94">
        <v>0.84582214061519856</v>
      </c>
      <c r="X6137" s="94">
        <v>0.8665185846936998</v>
      </c>
      <c r="Y6137" s="94">
        <v>0.69322891215445803</v>
      </c>
      <c r="Z6137" s="94">
        <v>0.82939319226754571</v>
      </c>
      <c r="AA6137" s="94">
        <v>0.84050519099545418</v>
      </c>
      <c r="AB6137" s="94">
        <v>0.77729571502743866</v>
      </c>
      <c r="AC6137" s="94">
        <v>0.86228690037724187</v>
      </c>
      <c r="AD6137" s="94">
        <v>0.80911909150501837</v>
      </c>
      <c r="AE6137" s="94">
        <v>0.74347712404719601</v>
      </c>
      <c r="AF6137" s="94">
        <v>0.73572893911680892</v>
      </c>
      <c r="AG6137" s="94">
        <v>0.81392729468993352</v>
      </c>
      <c r="AH6137" s="94">
        <v>0.92721670709007842</v>
      </c>
      <c r="AI6137" s="94">
        <v>0.68838982624129841</v>
      </c>
      <c r="AJ6137" s="94">
        <v>0.85370117190408035</v>
      </c>
      <c r="AK6137" s="94">
        <v>0.84057406070734275</v>
      </c>
    </row>
    <row r="6138" spans="1:37">
      <c r="A6138" s="94">
        <v>11</v>
      </c>
      <c r="B6138" s="94">
        <v>0.79518707637493879</v>
      </c>
      <c r="C6138" s="94">
        <v>0.87338112924485667</v>
      </c>
      <c r="D6138" s="94">
        <v>0.86791493462282243</v>
      </c>
      <c r="E6138" s="94">
        <v>0.83000846866625166</v>
      </c>
      <c r="F6138" s="94">
        <v>0.95479552894006015</v>
      </c>
      <c r="G6138" s="94">
        <v>0.85044517940943443</v>
      </c>
      <c r="H6138" s="94">
        <v>0.89660008469576036</v>
      </c>
      <c r="I6138" s="94">
        <v>0.8664440749968384</v>
      </c>
      <c r="J6138" s="94">
        <v>0.82540399179314783</v>
      </c>
      <c r="K6138" s="94">
        <v>0.93225453614193965</v>
      </c>
      <c r="L6138" s="94">
        <v>0.90052936345891721</v>
      </c>
      <c r="M6138" s="94">
        <v>0.88164255062123709</v>
      </c>
      <c r="N6138" s="94">
        <v>0.90687447808536792</v>
      </c>
      <c r="O6138" s="94">
        <v>0.88477956649351563</v>
      </c>
      <c r="P6138" s="94">
        <v>0.83580446970607314</v>
      </c>
      <c r="Q6138" s="94">
        <v>0.90058197954138552</v>
      </c>
      <c r="R6138" s="94">
        <v>0.88820382391473729</v>
      </c>
      <c r="S6138" s="94">
        <v>0.84699038313773367</v>
      </c>
      <c r="T6138" s="94">
        <v>0.95524346399282678</v>
      </c>
      <c r="U6138" s="94">
        <v>0.9142502278625293</v>
      </c>
      <c r="V6138" s="94">
        <v>0.78092707929534411</v>
      </c>
      <c r="W6138" s="94">
        <v>0.89016377646023315</v>
      </c>
      <c r="X6138" s="94">
        <v>0.90468832084114681</v>
      </c>
      <c r="Y6138" s="94">
        <v>0.80260735820471663</v>
      </c>
      <c r="Z6138" s="94">
        <v>0.87562819987767693</v>
      </c>
      <c r="AA6138" s="94">
        <v>0.88925810386741333</v>
      </c>
      <c r="AB6138" s="94">
        <v>0.83936480542621805</v>
      </c>
      <c r="AC6138" s="94">
        <v>0.91100048861576299</v>
      </c>
      <c r="AD6138" s="94">
        <v>0.8644428751503701</v>
      </c>
      <c r="AE6138" s="94">
        <v>0.84611372003061447</v>
      </c>
      <c r="AF6138" s="94">
        <v>0.85359243071726776</v>
      </c>
      <c r="AG6138" s="94">
        <v>0.880188273721911</v>
      </c>
      <c r="AH6138" s="94">
        <v>0.95905847635358632</v>
      </c>
      <c r="AI6138" s="94">
        <v>0.88495461964845434</v>
      </c>
      <c r="AJ6138" s="94">
        <v>0.94156001262577438</v>
      </c>
      <c r="AK6138" s="94">
        <v>0.87577767954784413</v>
      </c>
    </row>
    <row r="6139" spans="1:37">
      <c r="A6139" s="94">
        <v>12</v>
      </c>
      <c r="B6139" s="94">
        <v>0.92725945460986314</v>
      </c>
      <c r="C6139" s="94">
        <v>0.93844988467751533</v>
      </c>
      <c r="D6139" s="94">
        <v>0.89911510777282544</v>
      </c>
      <c r="E6139" s="94">
        <v>0.88643246191158787</v>
      </c>
      <c r="F6139" s="94">
        <v>0.98189714596014166</v>
      </c>
      <c r="G6139" s="94">
        <v>0.89061730596988886</v>
      </c>
      <c r="H6139" s="94">
        <v>0.87436338543375092</v>
      </c>
      <c r="I6139" s="94">
        <v>0.8398058321680516</v>
      </c>
      <c r="J6139" s="94">
        <v>0.8480182196364443</v>
      </c>
      <c r="K6139" s="94">
        <v>0.89061896407705876</v>
      </c>
      <c r="L6139" s="94">
        <v>0.86272997285020991</v>
      </c>
      <c r="M6139" s="94">
        <v>0.87792570685928772</v>
      </c>
      <c r="N6139" s="94">
        <v>0.89130736474883898</v>
      </c>
      <c r="O6139" s="94">
        <v>0.85302812263099737</v>
      </c>
      <c r="P6139" s="94">
        <v>0.81898853154728624</v>
      </c>
      <c r="Q6139" s="94">
        <v>0.87620422122064923</v>
      </c>
      <c r="R6139" s="94">
        <v>0.85924570535915268</v>
      </c>
      <c r="S6139" s="94">
        <v>0.84941724564652943</v>
      </c>
      <c r="T6139" s="94">
        <v>0.93369521707504666</v>
      </c>
      <c r="U6139" s="94">
        <v>0.88351229095075456</v>
      </c>
      <c r="V6139" s="94">
        <v>0.82041676357841231</v>
      </c>
      <c r="W6139" s="94">
        <v>0.88423672994004021</v>
      </c>
      <c r="X6139" s="94">
        <v>0.8798463762388814</v>
      </c>
      <c r="Y6139" s="94">
        <v>0.81712859055913734</v>
      </c>
      <c r="Z6139" s="94">
        <v>0.85858963217160034</v>
      </c>
      <c r="AA6139" s="94">
        <v>0.86784013691070361</v>
      </c>
      <c r="AB6139" s="94">
        <v>0.83224599338298355</v>
      </c>
      <c r="AC6139" s="94">
        <v>0.88488399734471979</v>
      </c>
      <c r="AD6139" s="94">
        <v>0.84377033816867786</v>
      </c>
      <c r="AE6139" s="94">
        <v>0.86902993215654911</v>
      </c>
      <c r="AF6139" s="94">
        <v>0.90515540310588249</v>
      </c>
      <c r="AG6139" s="94">
        <v>0.91949919608841413</v>
      </c>
      <c r="AH6139" s="94">
        <v>0.97676252057491841</v>
      </c>
      <c r="AI6139" s="94">
        <v>0.95628023783248506</v>
      </c>
      <c r="AJ6139" s="94">
        <v>0.98082851429779616</v>
      </c>
      <c r="AK6139" s="94">
        <v>0.91578026585496441</v>
      </c>
    </row>
    <row r="6140" spans="1:37">
      <c r="A6140" s="94">
        <v>13</v>
      </c>
      <c r="B6140" s="94">
        <v>0.90286854204440936</v>
      </c>
      <c r="C6140" s="94">
        <v>0.89410403338297995</v>
      </c>
      <c r="D6140" s="94">
        <v>0.89940822288494882</v>
      </c>
      <c r="E6140" s="94">
        <v>0.85742870516816672</v>
      </c>
      <c r="F6140" s="94">
        <v>0.91361353723289118</v>
      </c>
      <c r="G6140" s="94">
        <v>0.91466500717947941</v>
      </c>
      <c r="H6140" s="94">
        <v>0.90175444119585524</v>
      </c>
      <c r="I6140" s="94">
        <v>0.86903917822066923</v>
      </c>
      <c r="J6140" s="94">
        <v>0.88036880146596408</v>
      </c>
      <c r="K6140" s="94">
        <v>0.91249344799442811</v>
      </c>
      <c r="L6140" s="94">
        <v>0.89629553608617407</v>
      </c>
      <c r="M6140" s="94">
        <v>0.90962260058497868</v>
      </c>
      <c r="N6140" s="94">
        <v>0.92115988473413157</v>
      </c>
      <c r="O6140" s="94">
        <v>0.89785197816953544</v>
      </c>
      <c r="P6140" s="94">
        <v>0.86682268522245287</v>
      </c>
      <c r="Q6140" s="94">
        <v>0.92043829872246641</v>
      </c>
      <c r="R6140" s="94">
        <v>0.9029886157289061</v>
      </c>
      <c r="S6140" s="94">
        <v>0.9153287446314613</v>
      </c>
      <c r="T6140" s="94">
        <v>0.95860975148023841</v>
      </c>
      <c r="U6140" s="94">
        <v>0.91766350043647082</v>
      </c>
      <c r="V6140" s="94">
        <v>0.86191635439548608</v>
      </c>
      <c r="W6140" s="94">
        <v>0.93539206982351786</v>
      </c>
      <c r="X6140" s="94">
        <v>0.92348671600143417</v>
      </c>
      <c r="Y6140" s="94">
        <v>0.8843681033948414</v>
      </c>
      <c r="Z6140" s="94">
        <v>0.89981162543268789</v>
      </c>
      <c r="AA6140" s="94">
        <v>0.90869846627402417</v>
      </c>
      <c r="AB6140" s="94">
        <v>0.88925882242737475</v>
      </c>
      <c r="AC6140" s="94">
        <v>0.91056290321963307</v>
      </c>
      <c r="AD6140" s="94">
        <v>0.89856437492951369</v>
      </c>
      <c r="AE6140" s="94">
        <v>0.89141021911460672</v>
      </c>
      <c r="AF6140" s="94">
        <v>0.89971683926227308</v>
      </c>
      <c r="AG6140" s="94">
        <v>0.88575780357864642</v>
      </c>
      <c r="AH6140" s="94">
        <v>0.95202326439987905</v>
      </c>
      <c r="AI6140" s="94">
        <v>0.91942207713191149</v>
      </c>
      <c r="AJ6140" s="94">
        <v>0.91817832267785582</v>
      </c>
      <c r="AK6140" s="94">
        <v>0.9001517590307816</v>
      </c>
    </row>
    <row r="6141" spans="1:37">
      <c r="A6141" s="94">
        <v>14</v>
      </c>
      <c r="B6141" s="94">
        <v>0.93721277891589605</v>
      </c>
      <c r="C6141" s="94">
        <v>0.9241059923393975</v>
      </c>
      <c r="D6141" s="94">
        <v>0.94211166870052654</v>
      </c>
      <c r="E6141" s="94">
        <v>0.89094486119178284</v>
      </c>
      <c r="F6141" s="94">
        <v>0.92282120090394881</v>
      </c>
      <c r="G6141" s="94">
        <v>0.95327199434430232</v>
      </c>
      <c r="H6141" s="94">
        <v>0.98187571658808104</v>
      </c>
      <c r="I6141" s="94">
        <v>0.96132126369207738</v>
      </c>
      <c r="J6141" s="94">
        <v>0.94484776006096793</v>
      </c>
      <c r="K6141" s="94">
        <v>0.98195356273530354</v>
      </c>
      <c r="L6141" s="94">
        <v>0.98778833898260887</v>
      </c>
      <c r="M6141" s="94">
        <v>0.9682115001710967</v>
      </c>
      <c r="N6141" s="94">
        <v>1</v>
      </c>
      <c r="O6141" s="94">
        <v>0.98959314435541246</v>
      </c>
      <c r="P6141" s="94">
        <v>0.93384961008971834</v>
      </c>
      <c r="Q6141" s="94">
        <v>0.99491089956154077</v>
      </c>
      <c r="R6141" s="94">
        <v>0.9898622016116837</v>
      </c>
      <c r="S6141" s="94">
        <v>0.97539409723626425</v>
      </c>
      <c r="T6141" s="94">
        <v>1</v>
      </c>
      <c r="U6141" s="94">
        <v>0.99092536920838892</v>
      </c>
      <c r="V6141" s="94">
        <v>0.9533080070637896</v>
      </c>
      <c r="W6141" s="94">
        <v>1</v>
      </c>
      <c r="X6141" s="94">
        <v>0.99543831508980674</v>
      </c>
      <c r="Y6141" s="94">
        <v>0.96131025227430289</v>
      </c>
      <c r="Z6141" s="94">
        <v>0.98125782721676302</v>
      </c>
      <c r="AA6141" s="94">
        <v>0.98878965677934494</v>
      </c>
      <c r="AB6141" s="94">
        <v>0.97562547728913351</v>
      </c>
      <c r="AC6141" s="94">
        <v>0.98215935848024738</v>
      </c>
      <c r="AD6141" s="94">
        <v>0.98853382509116183</v>
      </c>
      <c r="AE6141" s="94">
        <v>0.96954274068148227</v>
      </c>
      <c r="AF6141" s="94">
        <v>0.93970526024019752</v>
      </c>
      <c r="AG6141" s="94">
        <v>0.92051895903895709</v>
      </c>
      <c r="AH6141" s="94">
        <v>0.96438936718986357</v>
      </c>
      <c r="AI6141" s="94">
        <v>0.94561438659947383</v>
      </c>
      <c r="AJ6141" s="94">
        <v>0.93818861089687688</v>
      </c>
      <c r="AK6141" s="94">
        <v>0.93737593030897082</v>
      </c>
    </row>
    <row r="6142" spans="1:37">
      <c r="A6142" s="94">
        <v>15</v>
      </c>
      <c r="B6142" s="94">
        <v>1</v>
      </c>
      <c r="C6142" s="94">
        <v>1</v>
      </c>
      <c r="D6142" s="94">
        <v>1</v>
      </c>
      <c r="E6142" s="94">
        <v>0.9979566254803609</v>
      </c>
      <c r="F6142" s="94">
        <v>1</v>
      </c>
      <c r="G6142" s="94">
        <v>0.99972406501984534</v>
      </c>
      <c r="H6142" s="94">
        <v>1</v>
      </c>
      <c r="I6142" s="94">
        <v>1</v>
      </c>
      <c r="J6142" s="94">
        <v>0.97880210841367399</v>
      </c>
      <c r="K6142" s="94">
        <v>0.99815131722238015</v>
      </c>
      <c r="L6142" s="94">
        <v>1</v>
      </c>
      <c r="M6142" s="94">
        <v>0.9785210283287441</v>
      </c>
      <c r="N6142" s="94">
        <v>0.99855718270182492</v>
      </c>
      <c r="O6142" s="94">
        <v>1</v>
      </c>
      <c r="P6142" s="94">
        <v>0.99577637703291755</v>
      </c>
      <c r="Q6142" s="94">
        <v>1</v>
      </c>
      <c r="R6142" s="94">
        <v>1</v>
      </c>
      <c r="S6142" s="94">
        <v>0.99671538455316766</v>
      </c>
      <c r="T6142" s="94">
        <v>0.99496671942547832</v>
      </c>
      <c r="U6142" s="94">
        <v>1</v>
      </c>
      <c r="V6142" s="94">
        <v>0.99682611879226435</v>
      </c>
      <c r="W6142" s="94">
        <v>0.99559642000601001</v>
      </c>
      <c r="X6142" s="94">
        <v>1</v>
      </c>
      <c r="Y6142" s="94">
        <v>0.99504215623103554</v>
      </c>
      <c r="Z6142" s="94">
        <v>1</v>
      </c>
      <c r="AA6142" s="94">
        <v>1</v>
      </c>
      <c r="AB6142" s="94">
        <v>1</v>
      </c>
      <c r="AC6142" s="94">
        <v>1</v>
      </c>
      <c r="AD6142" s="94">
        <v>1</v>
      </c>
      <c r="AE6142" s="94">
        <v>1</v>
      </c>
      <c r="AF6142" s="94">
        <v>1</v>
      </c>
      <c r="AG6142" s="94">
        <v>1</v>
      </c>
      <c r="AH6142" s="94">
        <v>1</v>
      </c>
      <c r="AI6142" s="94">
        <v>1</v>
      </c>
      <c r="AJ6142" s="94">
        <v>1</v>
      </c>
      <c r="AK6142" s="94">
        <v>1</v>
      </c>
    </row>
    <row r="6143" spans="1:37">
      <c r="A6143" s="94">
        <v>16</v>
      </c>
      <c r="B6143" s="94">
        <v>0.98316600216203665</v>
      </c>
      <c r="C6143" s="94">
        <v>0.98113987637902145</v>
      </c>
      <c r="D6143" s="94">
        <v>0.97026594622343754</v>
      </c>
      <c r="E6143" s="94">
        <v>1</v>
      </c>
      <c r="F6143" s="94">
        <v>0.9973946514401274</v>
      </c>
      <c r="G6143" s="94">
        <v>1</v>
      </c>
      <c r="H6143" s="94">
        <v>0.99681476915327583</v>
      </c>
      <c r="I6143" s="94">
        <v>0.99615836776029865</v>
      </c>
      <c r="J6143" s="94">
        <v>1</v>
      </c>
      <c r="K6143" s="94">
        <v>1</v>
      </c>
      <c r="L6143" s="94">
        <v>0.99805494810194106</v>
      </c>
      <c r="M6143" s="94">
        <v>1</v>
      </c>
      <c r="N6143" s="94">
        <v>0.96778904399994581</v>
      </c>
      <c r="O6143" s="94">
        <v>0.9904680528208385</v>
      </c>
      <c r="P6143" s="94">
        <v>1</v>
      </c>
      <c r="Q6143" s="94">
        <v>0.97621482263329806</v>
      </c>
      <c r="R6143" s="94">
        <v>0.98875820309069529</v>
      </c>
      <c r="S6143" s="94">
        <v>1</v>
      </c>
      <c r="T6143" s="94">
        <v>0.97886226597391934</v>
      </c>
      <c r="U6143" s="94">
        <v>0.98760338975319162</v>
      </c>
      <c r="V6143" s="94">
        <v>1</v>
      </c>
      <c r="W6143" s="94">
        <v>0.97363831609721396</v>
      </c>
      <c r="X6143" s="94">
        <v>0.98339557101284414</v>
      </c>
      <c r="Y6143" s="94">
        <v>1</v>
      </c>
      <c r="Z6143" s="94">
        <v>0.99381804936859086</v>
      </c>
      <c r="AA6143" s="94">
        <v>0.98100090591756028</v>
      </c>
      <c r="AB6143" s="94">
        <v>0.98325583533302896</v>
      </c>
      <c r="AC6143" s="94">
        <v>0.9835805541982896</v>
      </c>
      <c r="AD6143" s="94">
        <v>0.98621042794443803</v>
      </c>
      <c r="AE6143" s="94">
        <v>0.97595046631550164</v>
      </c>
      <c r="AF6143" s="94">
        <v>0.97780873713216909</v>
      </c>
      <c r="AG6143" s="94">
        <v>0.96804937816840841</v>
      </c>
      <c r="AH6143" s="94">
        <v>0.98247478450817616</v>
      </c>
      <c r="AI6143" s="94">
        <v>0.9726768532932748</v>
      </c>
      <c r="AJ6143" s="94">
        <v>0.96914427626622568</v>
      </c>
      <c r="AK6143" s="94">
        <v>0.96150070470651972</v>
      </c>
    </row>
    <row r="6144" spans="1:37">
      <c r="A6144" s="94">
        <v>17</v>
      </c>
      <c r="B6144" s="94">
        <v>0.88946681768311608</v>
      </c>
      <c r="C6144" s="94">
        <v>0.8906251630412847</v>
      </c>
      <c r="D6144" s="94">
        <v>0.89987263903662484</v>
      </c>
      <c r="E6144" s="94">
        <v>0.9255884836273508</v>
      </c>
      <c r="F6144" s="94">
        <v>0.96286635154065736</v>
      </c>
      <c r="G6144" s="94">
        <v>0.9420387911592244</v>
      </c>
      <c r="H6144" s="94">
        <v>0.8357049500305167</v>
      </c>
      <c r="I6144" s="94">
        <v>0.84796768524160504</v>
      </c>
      <c r="J6144" s="94">
        <v>0.89306690730040894</v>
      </c>
      <c r="K6144" s="94">
        <v>0.85540974268269621</v>
      </c>
      <c r="L6144" s="94">
        <v>0.82187831002203271</v>
      </c>
      <c r="M6144" s="94">
        <v>0.85559568493883376</v>
      </c>
      <c r="N6144" s="94">
        <v>0.82215422432818064</v>
      </c>
      <c r="O6144" s="94">
        <v>0.82554973454580161</v>
      </c>
      <c r="P6144" s="94">
        <v>0.86178669245717154</v>
      </c>
      <c r="Q6144" s="94">
        <v>0.83071613598360217</v>
      </c>
      <c r="R6144" s="94">
        <v>0.84259720238692004</v>
      </c>
      <c r="S6144" s="94">
        <v>0.88684819269312565</v>
      </c>
      <c r="T6144" s="94">
        <v>0.83395653060999198</v>
      </c>
      <c r="U6144" s="94">
        <v>0.84256723832983926</v>
      </c>
      <c r="V6144" s="94">
        <v>0.91035844424344237</v>
      </c>
      <c r="W6144" s="94">
        <v>0.83195364396054072</v>
      </c>
      <c r="X6144" s="94">
        <v>0.83839852415589378</v>
      </c>
      <c r="Y6144" s="94">
        <v>0.88718966628179008</v>
      </c>
      <c r="Z6144" s="94">
        <v>0.83929373380397621</v>
      </c>
      <c r="AA6144" s="94">
        <v>0.82293060062841483</v>
      </c>
      <c r="AB6144" s="94">
        <v>0.86708962362541619</v>
      </c>
      <c r="AC6144" s="94">
        <v>0.80877177986690429</v>
      </c>
      <c r="AD6144" s="94">
        <v>0.77136946801811968</v>
      </c>
      <c r="AE6144" s="94">
        <v>0.78992469342309879</v>
      </c>
      <c r="AF6144" s="94">
        <v>0.8788276575448335</v>
      </c>
      <c r="AG6144" s="94">
        <v>0.88341007991479736</v>
      </c>
      <c r="AH6144" s="94">
        <v>0.92795766053564033</v>
      </c>
      <c r="AI6144" s="94">
        <v>0.90411800989430136</v>
      </c>
      <c r="AJ6144" s="94">
        <v>0.91528215552333014</v>
      </c>
      <c r="AK6144" s="94">
        <v>0.86604172534040114</v>
      </c>
    </row>
    <row r="6145" spans="1:37">
      <c r="A6145" s="94">
        <v>18</v>
      </c>
      <c r="B6145" s="94">
        <v>0.67378027966712595</v>
      </c>
      <c r="C6145" s="94">
        <v>0.6918120543743298</v>
      </c>
      <c r="D6145" s="94">
        <v>0.74016514507838527</v>
      </c>
      <c r="E6145" s="94">
        <v>0.660813764718029</v>
      </c>
      <c r="F6145" s="94">
        <v>0.74529657461382626</v>
      </c>
      <c r="G6145" s="94">
        <v>0.73917035980112011</v>
      </c>
      <c r="H6145" s="94">
        <v>0.33131681596748652</v>
      </c>
      <c r="I6145" s="94">
        <v>0.43384807132488989</v>
      </c>
      <c r="J6145" s="94">
        <v>0.52493205652849684</v>
      </c>
      <c r="K6145" s="94">
        <v>0.33574510963090959</v>
      </c>
      <c r="L6145" s="94">
        <v>0.39696154874350126</v>
      </c>
      <c r="M6145" s="94">
        <v>0.46141107677359749</v>
      </c>
      <c r="N6145" s="94">
        <v>0.3084251278316984</v>
      </c>
      <c r="O6145" s="94">
        <v>0.35284827902413057</v>
      </c>
      <c r="P6145" s="94">
        <v>0.44875945415282742</v>
      </c>
      <c r="Q6145" s="94">
        <v>0.32732347275246881</v>
      </c>
      <c r="R6145" s="94">
        <v>0.33854438596865993</v>
      </c>
      <c r="S6145" s="94">
        <v>0.43558926534936948</v>
      </c>
      <c r="T6145" s="94">
        <v>0.30665517448637847</v>
      </c>
      <c r="U6145" s="94">
        <v>0.32179366985007724</v>
      </c>
      <c r="V6145" s="94">
        <v>0.46677107292070463</v>
      </c>
      <c r="W6145" s="94">
        <v>0.31160451113673077</v>
      </c>
      <c r="X6145" s="94">
        <v>0.30579652865086926</v>
      </c>
      <c r="Y6145" s="94">
        <v>0.40805559519639506</v>
      </c>
      <c r="Z6145" s="94">
        <v>0.26664799340994644</v>
      </c>
      <c r="AA6145" s="94">
        <v>0.29363314260364648</v>
      </c>
      <c r="AB6145" s="94">
        <v>0.35464728572438436</v>
      </c>
      <c r="AC6145" s="94">
        <v>0.28262785977365479</v>
      </c>
      <c r="AD6145" s="94">
        <v>0.32244374917766244</v>
      </c>
      <c r="AE6145" s="94">
        <v>0.35280023064695426</v>
      </c>
      <c r="AF6145" s="94">
        <v>0.63672103554010928</v>
      </c>
      <c r="AG6145" s="94">
        <v>0.67450723007106739</v>
      </c>
      <c r="AH6145" s="94">
        <v>0.78488249862833892</v>
      </c>
      <c r="AI6145" s="94">
        <v>0.6752677084076385</v>
      </c>
      <c r="AJ6145" s="94">
        <v>0.71544699408315759</v>
      </c>
      <c r="AK6145" s="94">
        <v>0.70476185147260995</v>
      </c>
    </row>
    <row r="6146" spans="1:37">
      <c r="A6146" s="94">
        <v>19</v>
      </c>
      <c r="B6146" s="94">
        <v>0.31949547461327121</v>
      </c>
      <c r="C6146" s="94">
        <v>0.40028685422115723</v>
      </c>
      <c r="D6146" s="94">
        <v>0.46240350041438527</v>
      </c>
      <c r="E6146" s="94">
        <v>0.37626594525707191</v>
      </c>
      <c r="F6146" s="94">
        <v>0.44025416835874265</v>
      </c>
      <c r="G6146" s="94">
        <v>0.49472040096519082</v>
      </c>
      <c r="H6146" s="94">
        <v>0.25747968164955659</v>
      </c>
      <c r="I6146" s="94">
        <v>0.32154238622443609</v>
      </c>
      <c r="J6146" s="94">
        <v>0.45078039950938059</v>
      </c>
      <c r="K6146" s="94">
        <v>0.25618090476315836</v>
      </c>
      <c r="L6146" s="94">
        <v>0.31642777492270296</v>
      </c>
      <c r="M6146" s="94">
        <v>0.41313761541630245</v>
      </c>
      <c r="N6146" s="94">
        <v>0.23555926517610107</v>
      </c>
      <c r="O6146" s="94">
        <v>0.27790730643368089</v>
      </c>
      <c r="P6146" s="94">
        <v>0.39487822036182152</v>
      </c>
      <c r="Q6146" s="94">
        <v>0.24515027608021425</v>
      </c>
      <c r="R6146" s="94">
        <v>0.25695459730707743</v>
      </c>
      <c r="S6146" s="94">
        <v>0.33344225434133795</v>
      </c>
      <c r="T6146" s="94">
        <v>0.22866181383731018</v>
      </c>
      <c r="U6146" s="94">
        <v>0.24580870685163439</v>
      </c>
      <c r="V6146" s="94">
        <v>0.35794633242882373</v>
      </c>
      <c r="W6146" s="94">
        <v>0.22989109880404071</v>
      </c>
      <c r="X6146" s="94">
        <v>0.23364338131951767</v>
      </c>
      <c r="Y6146" s="94">
        <v>0.32359869632089761</v>
      </c>
      <c r="Z6146" s="94">
        <v>0.21593643805590543</v>
      </c>
      <c r="AA6146" s="94">
        <v>0.23432207787773571</v>
      </c>
      <c r="AB6146" s="94">
        <v>0.30738551938285757</v>
      </c>
      <c r="AC6146" s="94">
        <v>0.22423210992281234</v>
      </c>
      <c r="AD6146" s="94">
        <v>0.26291400288053085</v>
      </c>
      <c r="AE6146" s="94">
        <v>0.33714151887599431</v>
      </c>
      <c r="AF6146" s="94">
        <v>0.33201392835647731</v>
      </c>
      <c r="AG6146" s="94">
        <v>0.39494311328403203</v>
      </c>
      <c r="AH6146" s="94">
        <v>0.55861287874514787</v>
      </c>
      <c r="AI6146" s="94">
        <v>0.31171402615821647</v>
      </c>
      <c r="AJ6146" s="94">
        <v>0.40536867110752473</v>
      </c>
      <c r="AK6146" s="94">
        <v>0.48886364752612887</v>
      </c>
    </row>
    <row r="6147" spans="1:37">
      <c r="A6147" s="94">
        <v>20</v>
      </c>
      <c r="B6147" s="94">
        <v>0.26302610946829058</v>
      </c>
      <c r="C6147" s="94">
        <v>0.33149234087416718</v>
      </c>
      <c r="D6147" s="94">
        <v>0.48138800609940458</v>
      </c>
      <c r="E6147" s="94">
        <v>0.30992848189181266</v>
      </c>
      <c r="F6147" s="94">
        <v>0.36267020725055105</v>
      </c>
      <c r="G6147" s="94">
        <v>0.49024405059626502</v>
      </c>
      <c r="H6147" s="94">
        <v>0.16848363107176695</v>
      </c>
      <c r="I6147" s="94">
        <v>0.22959715058941599</v>
      </c>
      <c r="J6147" s="94">
        <v>0.44123913803296066</v>
      </c>
      <c r="K6147" s="94">
        <v>0.16412636335567996</v>
      </c>
      <c r="L6147" s="94">
        <v>0.21122795483528789</v>
      </c>
      <c r="M6147" s="94">
        <v>0.39564380473834049</v>
      </c>
      <c r="N6147" s="94">
        <v>0.14949509370336664</v>
      </c>
      <c r="O6147" s="94">
        <v>0.18093989761973922</v>
      </c>
      <c r="P6147" s="94">
        <v>0.36227181994556462</v>
      </c>
      <c r="Q6147" s="94">
        <v>0.15598648256532224</v>
      </c>
      <c r="R6147" s="94">
        <v>0.16514034541105146</v>
      </c>
      <c r="S6147" s="94">
        <v>0.28917071750365986</v>
      </c>
      <c r="T6147" s="94">
        <v>0.14610292833892338</v>
      </c>
      <c r="U6147" s="94">
        <v>0.15665845857996841</v>
      </c>
      <c r="V6147" s="94">
        <v>0.29887547917474261</v>
      </c>
      <c r="W6147" s="94">
        <v>0.14591419608004444</v>
      </c>
      <c r="X6147" s="94">
        <v>0.14966447362701615</v>
      </c>
      <c r="Y6147" s="94">
        <v>0.27839718391475632</v>
      </c>
      <c r="Z6147" s="94">
        <v>0.13729266302813825</v>
      </c>
      <c r="AA6147" s="94">
        <v>0.15070723547683518</v>
      </c>
      <c r="AB6147" s="94">
        <v>0.27588347894460641</v>
      </c>
      <c r="AC6147" s="94">
        <v>0.14243213280142678</v>
      </c>
      <c r="AD6147" s="94">
        <v>0.17692327121160867</v>
      </c>
      <c r="AE6147" s="94">
        <v>0.32355334836348015</v>
      </c>
      <c r="AF6147" s="94">
        <v>0.27343871808154824</v>
      </c>
      <c r="AG6147" s="94">
        <v>0.32897226312532879</v>
      </c>
      <c r="AH6147" s="94">
        <v>0.56739471538670583</v>
      </c>
      <c r="AI6147" s="94">
        <v>0.2566428820194781</v>
      </c>
      <c r="AJ6147" s="94">
        <v>0.341776385336236</v>
      </c>
      <c r="AK6147" s="94">
        <v>0.51105366525103657</v>
      </c>
    </row>
    <row r="6148" spans="1:37">
      <c r="A6148" s="94">
        <v>21</v>
      </c>
      <c r="B6148" s="94">
        <v>0.17809870863734173</v>
      </c>
      <c r="C6148" s="94">
        <v>0.23183146674646876</v>
      </c>
      <c r="D6148" s="94">
        <v>0.47351414022104904</v>
      </c>
      <c r="E6148" s="94">
        <v>0.20985697011770624</v>
      </c>
      <c r="F6148" s="94">
        <v>0.24556914027710661</v>
      </c>
      <c r="G6148" s="94">
        <v>0.48181155514886925</v>
      </c>
      <c r="H6148" s="94">
        <v>0.1290513567062489</v>
      </c>
      <c r="I6148" s="94">
        <v>0.17074913171374081</v>
      </c>
      <c r="J6148" s="94">
        <v>0.43560621018948736</v>
      </c>
      <c r="K6148" s="94">
        <v>0.12207146293419749</v>
      </c>
      <c r="L6148" s="94">
        <v>0.16531192078633392</v>
      </c>
      <c r="M6148" s="94">
        <v>0.38766461764499027</v>
      </c>
      <c r="N6148" s="94">
        <v>0.10559404752124944</v>
      </c>
      <c r="O6148" s="94">
        <v>0.13450775561787057</v>
      </c>
      <c r="P6148" s="94">
        <v>0.35167562451171286</v>
      </c>
      <c r="Q6148" s="94">
        <v>0.11141957983771814</v>
      </c>
      <c r="R6148" s="94">
        <v>0.12069577694585511</v>
      </c>
      <c r="S6148" s="94">
        <v>0.27112433980119216</v>
      </c>
      <c r="T6148" s="94">
        <v>0.10745011389279481</v>
      </c>
      <c r="U6148" s="94">
        <v>0.11282330634528645</v>
      </c>
      <c r="V6148" s="94">
        <v>0.2720882112245338</v>
      </c>
      <c r="W6148" s="94">
        <v>0.10399715721146209</v>
      </c>
      <c r="X6148" s="94">
        <v>0.10723277278516782</v>
      </c>
      <c r="Y6148" s="94">
        <v>0.25344536555340769</v>
      </c>
      <c r="Z6148" s="94">
        <v>9.632236321449926E-2</v>
      </c>
      <c r="AA6148" s="94">
        <v>0.11126920373891712</v>
      </c>
      <c r="AB6148" s="94">
        <v>0.2628597754560299</v>
      </c>
      <c r="AC6148" s="94">
        <v>0.10831322949504174</v>
      </c>
      <c r="AD6148" s="94">
        <v>0.13671522569640243</v>
      </c>
      <c r="AE6148" s="94">
        <v>0.31962525064674657</v>
      </c>
      <c r="AF6148" s="94">
        <v>0.18514923358832885</v>
      </c>
      <c r="AG6148" s="94">
        <v>0.22827013277245875</v>
      </c>
      <c r="AH6148" s="94">
        <v>0.58521861972423206</v>
      </c>
      <c r="AI6148" s="94">
        <v>0.17377653481258315</v>
      </c>
      <c r="AJ6148" s="94">
        <v>0.23789980376450576</v>
      </c>
      <c r="AK6148" s="94">
        <v>0.50298513308601778</v>
      </c>
    </row>
    <row r="6149" spans="1:37">
      <c r="A6149" s="94">
        <v>22</v>
      </c>
      <c r="B6149" s="94">
        <v>0.13662114850267407</v>
      </c>
      <c r="C6149" s="94">
        <v>0.18318418029486724</v>
      </c>
      <c r="D6149" s="94">
        <v>0.47994744592869099</v>
      </c>
      <c r="E6149" s="94">
        <v>0.16098320138387004</v>
      </c>
      <c r="F6149" s="94">
        <v>0.18837833378000246</v>
      </c>
      <c r="G6149" s="94">
        <v>0.47639108064409819</v>
      </c>
      <c r="H6149" s="94">
        <v>0.1255355686650059</v>
      </c>
      <c r="I6149" s="94">
        <v>0.15843942690547375</v>
      </c>
      <c r="J6149" s="94">
        <v>0.44479913428435536</v>
      </c>
      <c r="K6149" s="94">
        <v>0.11834537625864323</v>
      </c>
      <c r="L6149" s="94">
        <v>0.16451147097057628</v>
      </c>
      <c r="M6149" s="94">
        <v>0.38478818600412407</v>
      </c>
      <c r="N6149" s="94">
        <v>9.9402455102381007E-2</v>
      </c>
      <c r="O6149" s="94">
        <v>0.1298514111036041</v>
      </c>
      <c r="P6149" s="94">
        <v>0.34822198345005562</v>
      </c>
      <c r="Q6149" s="94">
        <v>0.10502958892283311</v>
      </c>
      <c r="R6149" s="94">
        <v>0.11653400402045341</v>
      </c>
      <c r="S6149" s="94">
        <v>0.26364276066226128</v>
      </c>
      <c r="T6149" s="94">
        <v>0.10164773496240986</v>
      </c>
      <c r="U6149" s="94">
        <v>0.10778239772697315</v>
      </c>
      <c r="V6149" s="94">
        <v>0.25867149071800843</v>
      </c>
      <c r="W6149" s="94">
        <v>9.5103921364751792E-2</v>
      </c>
      <c r="X6149" s="94">
        <v>0.10283963614155049</v>
      </c>
      <c r="Y6149" s="94">
        <v>0.24084880407190706</v>
      </c>
      <c r="Z6149" s="94">
        <v>8.9949844687164826E-2</v>
      </c>
      <c r="AA6149" s="94">
        <v>0.10735116905178774</v>
      </c>
      <c r="AB6149" s="94">
        <v>0.25579911738291816</v>
      </c>
      <c r="AC6149" s="94">
        <v>0.10513531339661948</v>
      </c>
      <c r="AD6149" s="94">
        <v>0.13304745357317396</v>
      </c>
      <c r="AE6149" s="94">
        <v>0.31719150969860055</v>
      </c>
      <c r="AF6149" s="94">
        <v>0.14202967068523556</v>
      </c>
      <c r="AG6149" s="94">
        <v>0.18017588215963068</v>
      </c>
      <c r="AH6149" s="94">
        <v>0.57924484281018784</v>
      </c>
      <c r="AI6149" s="94">
        <v>0.13330556942585359</v>
      </c>
      <c r="AJ6149" s="94">
        <v>0.18918151336575148</v>
      </c>
      <c r="AK6149" s="94">
        <v>0.49777024267145648</v>
      </c>
    </row>
    <row r="6150" spans="1:37">
      <c r="A6150" s="94">
        <v>23</v>
      </c>
      <c r="B6150" s="94">
        <v>0.13289913416399546</v>
      </c>
      <c r="C6150" s="94">
        <v>0.18691633681056302</v>
      </c>
      <c r="D6150" s="94">
        <v>0.51158647602764318</v>
      </c>
      <c r="E6150" s="94">
        <v>0.18339064620927423</v>
      </c>
      <c r="F6150" s="94">
        <v>0.18819670135861524</v>
      </c>
      <c r="G6150" s="94">
        <v>0.48699357530310849</v>
      </c>
      <c r="H6150" s="94">
        <v>0.12575035467619103</v>
      </c>
      <c r="I6150" s="94">
        <v>0.1612219206835282</v>
      </c>
      <c r="J6150" s="94">
        <v>0.467752269055558</v>
      </c>
      <c r="K6150" s="94">
        <v>0.11854786015686516</v>
      </c>
      <c r="L6150" s="94">
        <v>0.1665907885510983</v>
      </c>
      <c r="M6150" s="94">
        <v>0.39573245580596533</v>
      </c>
      <c r="N6150" s="94">
        <v>9.9103363622659785E-2</v>
      </c>
      <c r="O6150" s="94">
        <v>0.12995612319491617</v>
      </c>
      <c r="P6150" s="94">
        <v>0.34675629567149624</v>
      </c>
      <c r="Q6150" s="94">
        <v>0.10471999388412528</v>
      </c>
      <c r="R6150" s="94">
        <v>0.11651995546286496</v>
      </c>
      <c r="S6150" s="94">
        <v>0.26231751013046256</v>
      </c>
      <c r="T6150" s="94">
        <v>0.10140036414619656</v>
      </c>
      <c r="U6150" s="94">
        <v>0.10769525160259112</v>
      </c>
      <c r="V6150" s="94">
        <v>0.25226928543739502</v>
      </c>
      <c r="W6150" s="94">
        <v>9.4665924738468396E-2</v>
      </c>
      <c r="X6150" s="94">
        <v>0.10257622772775109</v>
      </c>
      <c r="Y6150" s="94">
        <v>0.23537923310111011</v>
      </c>
      <c r="Z6150" s="94">
        <v>8.9294363037594721E-2</v>
      </c>
      <c r="AA6150" s="94">
        <v>0.10727137705036061</v>
      </c>
      <c r="AB6150" s="94">
        <v>0.25422721905277285</v>
      </c>
      <c r="AC6150" s="94">
        <v>0.1053151954399264</v>
      </c>
      <c r="AD6150" s="94">
        <v>0.13323526958572982</v>
      </c>
      <c r="AE6150" s="94">
        <v>0.31579542030732149</v>
      </c>
      <c r="AF6150" s="94">
        <v>0.13816031021943698</v>
      </c>
      <c r="AG6150" s="94">
        <v>0.17779109673949972</v>
      </c>
      <c r="AH6150" s="94">
        <v>0.5894233382388383</v>
      </c>
      <c r="AI6150" s="94">
        <v>0.12967388248524037</v>
      </c>
      <c r="AJ6150" s="94">
        <v>0.18445652594685868</v>
      </c>
      <c r="AK6150" s="94">
        <v>0.53426888019740493</v>
      </c>
    </row>
    <row r="6151" spans="1:37">
      <c r="A6151" s="94">
        <v>24</v>
      </c>
      <c r="B6151" s="94">
        <v>0.14449575682839655</v>
      </c>
      <c r="C6151" s="94">
        <v>0.19548957667837771</v>
      </c>
      <c r="D6151" s="94">
        <v>0.5212989730638633</v>
      </c>
      <c r="E6151" s="94">
        <v>0.19705515907727639</v>
      </c>
      <c r="F6151" s="94">
        <v>0.20088627727265812</v>
      </c>
      <c r="G6151" s="94">
        <v>0.49874762999639416</v>
      </c>
      <c r="H6151" s="94">
        <v>0.12373502210315616</v>
      </c>
      <c r="I6151" s="94">
        <v>0.16143138186729108</v>
      </c>
      <c r="J6151" s="94">
        <v>0.48239010132433036</v>
      </c>
      <c r="K6151" s="94">
        <v>0.11714770554150081</v>
      </c>
      <c r="L6151" s="94">
        <v>0.16626669897273894</v>
      </c>
      <c r="M6151" s="94">
        <v>0.42401805644945378</v>
      </c>
      <c r="N6151" s="94">
        <v>9.7178410859174155E-2</v>
      </c>
      <c r="O6151" s="94">
        <v>0.12821763499520578</v>
      </c>
      <c r="P6151" s="94">
        <v>0.35812791732727611</v>
      </c>
      <c r="Q6151" s="94">
        <v>0.10336504042686104</v>
      </c>
      <c r="R6151" s="94">
        <v>0.11490257517758434</v>
      </c>
      <c r="S6151" s="94">
        <v>0.26448393280328703</v>
      </c>
      <c r="T6151" s="94">
        <v>0.10006374398388043</v>
      </c>
      <c r="U6151" s="94">
        <v>0.10617703696660397</v>
      </c>
      <c r="V6151" s="94">
        <v>0.25403075332730329</v>
      </c>
      <c r="W6151" s="94">
        <v>9.3713377292959948E-2</v>
      </c>
      <c r="X6151" s="94">
        <v>0.10114344918237235</v>
      </c>
      <c r="Y6151" s="94">
        <v>0.23612707555832319</v>
      </c>
      <c r="Z6151" s="94">
        <v>8.7741774028903763E-2</v>
      </c>
      <c r="AA6151" s="94">
        <v>0.1057895962858741</v>
      </c>
      <c r="AB6151" s="94">
        <v>0.25639005922302815</v>
      </c>
      <c r="AC6151" s="94">
        <v>0.10362736605485508</v>
      </c>
      <c r="AD6151" s="94">
        <v>0.13159132880342847</v>
      </c>
      <c r="AE6151" s="94">
        <v>0.31918109941714895</v>
      </c>
      <c r="AF6151" s="94">
        <v>0.13839669662570978</v>
      </c>
      <c r="AG6151" s="94">
        <v>0.18671774413199985</v>
      </c>
      <c r="AH6151" s="94">
        <v>0.58731456934965331</v>
      </c>
      <c r="AI6151" s="94">
        <v>0.12989574897511319</v>
      </c>
      <c r="AJ6151" s="94">
        <v>0.19064955735347111</v>
      </c>
      <c r="AK6151" s="94">
        <v>0.50612973438750242</v>
      </c>
    </row>
    <row r="6161" spans="1:50">
      <c r="A6161" s="94" t="s">
        <v>267</v>
      </c>
      <c r="B6161" s="95"/>
      <c r="C6161" s="95"/>
      <c r="D6161" s="95">
        <v>2015</v>
      </c>
      <c r="E6161" s="95"/>
      <c r="F6161" s="94" t="s">
        <v>0</v>
      </c>
      <c r="G6161" s="166">
        <v>2228518.9049999914</v>
      </c>
      <c r="H6161" s="95" t="s">
        <v>102</v>
      </c>
      <c r="I6161" s="95"/>
      <c r="J6161" s="95"/>
      <c r="K6161" s="96" t="s">
        <v>1</v>
      </c>
      <c r="L6161" s="95" t="s">
        <v>103</v>
      </c>
      <c r="M6161" s="95"/>
      <c r="N6161" s="95"/>
      <c r="O6161" s="95"/>
      <c r="P6161" s="95"/>
      <c r="Q6161" s="95"/>
      <c r="R6161" s="95"/>
      <c r="S6161" s="95"/>
      <c r="T6161" s="97"/>
      <c r="U6161" s="95"/>
      <c r="V6161" s="95"/>
      <c r="W6161" s="95"/>
      <c r="X6161" s="95"/>
      <c r="Y6161" s="95"/>
      <c r="Z6161" s="95"/>
      <c r="AA6161" s="95"/>
      <c r="AB6161" s="95"/>
      <c r="AC6161" s="96"/>
      <c r="AD6161" s="95"/>
      <c r="AE6161" s="95"/>
      <c r="AF6161" s="95"/>
      <c r="AG6161" s="95"/>
      <c r="AH6161" s="95"/>
      <c r="AI6161" s="95"/>
      <c r="AJ6161" s="95"/>
      <c r="AK6161" s="95"/>
    </row>
    <row r="6162" spans="1:50">
      <c r="A6162" s="96">
        <v>1155</v>
      </c>
      <c r="B6162" s="94" t="s">
        <v>104</v>
      </c>
      <c r="C6162" s="95"/>
      <c r="D6162" s="95"/>
      <c r="E6162" s="95"/>
      <c r="F6162" s="95" t="s">
        <v>3</v>
      </c>
      <c r="G6162" s="95">
        <v>0</v>
      </c>
      <c r="H6162" s="95" t="s">
        <v>102</v>
      </c>
      <c r="I6162" s="95"/>
      <c r="J6162" s="95"/>
      <c r="K6162" s="96" t="s">
        <v>4</v>
      </c>
      <c r="L6162" s="95" t="s">
        <v>103</v>
      </c>
      <c r="M6162" s="95"/>
      <c r="N6162" s="95" t="s">
        <v>105</v>
      </c>
      <c r="O6162" s="95"/>
      <c r="P6162" s="95"/>
      <c r="Q6162" s="95"/>
      <c r="R6162" s="95"/>
      <c r="S6162" s="95"/>
      <c r="T6162" s="96"/>
      <c r="U6162" s="95"/>
      <c r="V6162" s="95"/>
      <c r="W6162" s="95"/>
      <c r="X6162" s="95"/>
      <c r="Y6162" s="95"/>
      <c r="Z6162" s="95"/>
      <c r="AA6162" s="95"/>
      <c r="AB6162" s="95"/>
      <c r="AC6162" s="96"/>
      <c r="AD6162" s="95"/>
      <c r="AE6162" s="95"/>
      <c r="AF6162" s="95"/>
      <c r="AG6162" s="95"/>
      <c r="AH6162" s="95"/>
      <c r="AI6162" s="95"/>
      <c r="AJ6162" s="95"/>
      <c r="AK6162" s="95"/>
    </row>
    <row r="6163" spans="1:50">
      <c r="A6163" s="94"/>
      <c r="B6163" s="94">
        <v>1</v>
      </c>
      <c r="C6163" s="94" t="s">
        <v>5</v>
      </c>
      <c r="D6163" s="94" t="s">
        <v>6</v>
      </c>
      <c r="E6163" s="94">
        <v>2</v>
      </c>
      <c r="F6163" s="94" t="s">
        <v>7</v>
      </c>
      <c r="G6163" s="94" t="s">
        <v>8</v>
      </c>
      <c r="H6163" s="94">
        <v>3</v>
      </c>
      <c r="I6163" s="94" t="s">
        <v>9</v>
      </c>
      <c r="J6163" s="94" t="s">
        <v>10</v>
      </c>
      <c r="K6163" s="94">
        <v>4</v>
      </c>
      <c r="L6163" s="94" t="s">
        <v>11</v>
      </c>
      <c r="M6163" s="94" t="s">
        <v>12</v>
      </c>
      <c r="N6163" s="94">
        <v>5</v>
      </c>
      <c r="O6163" s="94" t="s">
        <v>13</v>
      </c>
      <c r="P6163" s="94" t="s">
        <v>13</v>
      </c>
      <c r="Q6163" s="94">
        <v>6</v>
      </c>
      <c r="R6163" s="94" t="s">
        <v>14</v>
      </c>
      <c r="S6163" s="94" t="s">
        <v>87</v>
      </c>
      <c r="T6163" s="94">
        <v>7</v>
      </c>
      <c r="U6163" s="94" t="s">
        <v>15</v>
      </c>
      <c r="V6163" s="94" t="s">
        <v>88</v>
      </c>
      <c r="W6163" s="94">
        <v>8</v>
      </c>
      <c r="X6163" s="94" t="s">
        <v>89</v>
      </c>
      <c r="Y6163" s="94" t="s">
        <v>90</v>
      </c>
      <c r="Z6163" s="94">
        <v>9</v>
      </c>
      <c r="AA6163" s="94" t="s">
        <v>91</v>
      </c>
      <c r="AB6163" s="94" t="s">
        <v>92</v>
      </c>
      <c r="AC6163" s="94">
        <v>10</v>
      </c>
      <c r="AD6163" s="94" t="s">
        <v>93</v>
      </c>
      <c r="AE6163" s="94" t="s">
        <v>94</v>
      </c>
      <c r="AF6163" s="94">
        <v>11</v>
      </c>
      <c r="AG6163" s="94" t="s">
        <v>95</v>
      </c>
      <c r="AH6163" s="94" t="s">
        <v>96</v>
      </c>
      <c r="AI6163" s="94">
        <v>12</v>
      </c>
      <c r="AJ6163" s="94" t="s">
        <v>97</v>
      </c>
      <c r="AK6163" s="94" t="s">
        <v>98</v>
      </c>
    </row>
    <row r="6164" spans="1:50">
      <c r="A6164" s="96"/>
      <c r="B6164" s="94">
        <v>31</v>
      </c>
      <c r="C6164" s="95"/>
      <c r="D6164" s="95"/>
      <c r="E6164" s="94">
        <v>28</v>
      </c>
      <c r="F6164" s="95"/>
      <c r="G6164" s="95"/>
      <c r="H6164" s="94">
        <v>31</v>
      </c>
      <c r="I6164" s="95"/>
      <c r="J6164" s="95"/>
      <c r="K6164" s="94">
        <v>30</v>
      </c>
      <c r="L6164" s="95"/>
      <c r="M6164" s="95"/>
      <c r="N6164" s="94">
        <v>31</v>
      </c>
      <c r="O6164" s="95"/>
      <c r="P6164" s="95"/>
      <c r="Q6164" s="94">
        <v>30</v>
      </c>
      <c r="R6164" s="95"/>
      <c r="S6164" s="95"/>
      <c r="T6164" s="94">
        <v>31</v>
      </c>
      <c r="U6164" s="95"/>
      <c r="V6164" s="95"/>
      <c r="W6164" s="94">
        <v>31</v>
      </c>
      <c r="X6164" s="95"/>
      <c r="Y6164" s="95"/>
      <c r="Z6164" s="94">
        <v>30</v>
      </c>
      <c r="AA6164" s="95"/>
      <c r="AB6164" s="95"/>
      <c r="AC6164" s="94">
        <v>31</v>
      </c>
      <c r="AD6164" s="95"/>
      <c r="AE6164" s="95"/>
      <c r="AF6164" s="94">
        <v>30</v>
      </c>
      <c r="AG6164" s="95"/>
      <c r="AH6164" s="95"/>
      <c r="AI6164" s="94">
        <v>31</v>
      </c>
      <c r="AJ6164" s="95"/>
      <c r="AK6164" s="95"/>
    </row>
    <row r="6165" spans="1:50">
      <c r="A6165" s="94" t="s">
        <v>16</v>
      </c>
      <c r="B6165" s="94" t="s">
        <v>17</v>
      </c>
      <c r="C6165" s="94" t="s">
        <v>18</v>
      </c>
      <c r="D6165" s="94" t="s">
        <v>19</v>
      </c>
      <c r="E6165" s="94" t="s">
        <v>17</v>
      </c>
      <c r="F6165" s="94" t="s">
        <v>18</v>
      </c>
      <c r="G6165" s="94" t="s">
        <v>19</v>
      </c>
      <c r="H6165" s="94" t="s">
        <v>17</v>
      </c>
      <c r="I6165" s="94" t="s">
        <v>18</v>
      </c>
      <c r="J6165" s="94" t="s">
        <v>19</v>
      </c>
      <c r="K6165" s="94" t="s">
        <v>17</v>
      </c>
      <c r="L6165" s="94" t="s">
        <v>18</v>
      </c>
      <c r="M6165" s="94" t="s">
        <v>19</v>
      </c>
      <c r="N6165" s="94" t="s">
        <v>17</v>
      </c>
      <c r="O6165" s="94" t="s">
        <v>18</v>
      </c>
      <c r="P6165" s="94" t="s">
        <v>19</v>
      </c>
      <c r="Q6165" s="94" t="s">
        <v>17</v>
      </c>
      <c r="R6165" s="94" t="s">
        <v>18</v>
      </c>
      <c r="S6165" s="94" t="s">
        <v>19</v>
      </c>
      <c r="T6165" s="94" t="s">
        <v>17</v>
      </c>
      <c r="U6165" s="94" t="s">
        <v>18</v>
      </c>
      <c r="V6165" s="94" t="s">
        <v>19</v>
      </c>
      <c r="W6165" s="94" t="s">
        <v>17</v>
      </c>
      <c r="X6165" s="94" t="s">
        <v>18</v>
      </c>
      <c r="Y6165" s="94" t="s">
        <v>19</v>
      </c>
      <c r="Z6165" s="94" t="s">
        <v>17</v>
      </c>
      <c r="AA6165" s="94" t="s">
        <v>18</v>
      </c>
      <c r="AB6165" s="94" t="s">
        <v>19</v>
      </c>
      <c r="AC6165" s="94" t="s">
        <v>17</v>
      </c>
      <c r="AD6165" s="94" t="s">
        <v>18</v>
      </c>
      <c r="AE6165" s="94" t="s">
        <v>19</v>
      </c>
      <c r="AF6165" s="94" t="s">
        <v>17</v>
      </c>
      <c r="AG6165" s="94" t="s">
        <v>18</v>
      </c>
      <c r="AH6165" s="94" t="s">
        <v>19</v>
      </c>
      <c r="AI6165" s="94" t="s">
        <v>17</v>
      </c>
      <c r="AJ6165" s="94" t="s">
        <v>18</v>
      </c>
      <c r="AK6165" s="94" t="s">
        <v>19</v>
      </c>
    </row>
    <row r="6166" spans="1:50">
      <c r="A6166" s="96"/>
      <c r="B6166" s="134">
        <v>7.0048320535224265E-2</v>
      </c>
      <c r="C6166" s="167">
        <v>1.0385661945627205</v>
      </c>
      <c r="D6166" s="167">
        <v>0.52780916596813854</v>
      </c>
      <c r="E6166" s="134">
        <v>6.2393246685712313E-2</v>
      </c>
      <c r="F6166" s="167">
        <v>1.0199661640114421</v>
      </c>
      <c r="G6166" s="167">
        <v>0.48152141300555124</v>
      </c>
      <c r="H6166" s="134">
        <v>7.3809648627284341E-2</v>
      </c>
      <c r="I6166" s="167">
        <v>1.1073864798829465</v>
      </c>
      <c r="J6166" s="167">
        <v>0.4871124656478022</v>
      </c>
      <c r="K6166" s="134">
        <v>7.3110401849053402E-2</v>
      </c>
      <c r="L6166" s="167">
        <v>1.1501648133241948</v>
      </c>
      <c r="M6166" s="167">
        <v>0.49711402467576904</v>
      </c>
      <c r="N6166" s="134">
        <v>8.3271712573363202E-2</v>
      </c>
      <c r="O6166" s="167">
        <v>1.2639178570631266</v>
      </c>
      <c r="P6166" s="167">
        <v>0.46056448888638457</v>
      </c>
      <c r="Q6166" s="134">
        <v>0.10558740380948702</v>
      </c>
      <c r="R6166" s="167">
        <v>1.1499576054053047</v>
      </c>
      <c r="S6166" s="167">
        <v>0.52616539975926557</v>
      </c>
      <c r="T6166" s="134">
        <v>0.11366542894740227</v>
      </c>
      <c r="U6166" s="167">
        <v>1.1391736159799926</v>
      </c>
      <c r="V6166" s="167">
        <v>0.50590927189963675</v>
      </c>
      <c r="W6166" s="134">
        <v>0.1085331177605751</v>
      </c>
      <c r="X6166" s="167">
        <v>1.1582270781346689</v>
      </c>
      <c r="Y6166" s="167">
        <v>0.52804488285702778</v>
      </c>
      <c r="Z6166" s="134">
        <v>9.4615693931955278E-2</v>
      </c>
      <c r="AA6166" s="167">
        <v>1.1411211947389552</v>
      </c>
      <c r="AB6166" s="167">
        <v>0.4790710906315121</v>
      </c>
      <c r="AC6166" s="134">
        <v>7.913335277891409E-2</v>
      </c>
      <c r="AD6166" s="167">
        <v>1.1516483222841196</v>
      </c>
      <c r="AE6166" s="167">
        <v>0.53136035395600134</v>
      </c>
      <c r="AF6166" s="134">
        <v>6.5505291391085907E-2</v>
      </c>
      <c r="AG6166" s="167">
        <v>1.1395138651287695</v>
      </c>
      <c r="AH6166" s="167">
        <v>0.49263811033114424</v>
      </c>
      <c r="AI6166" s="134">
        <v>7.0326381109942937E-2</v>
      </c>
      <c r="AJ6166" s="167">
        <v>1.0341156198308554</v>
      </c>
      <c r="AK6166" s="167">
        <v>0.5171431544361087</v>
      </c>
      <c r="AM6166" t="str">
        <f>A6161</f>
        <v>PreNResSpltPkgAC-65to-PEYes-cDXGF-OfL1985-CZ11</v>
      </c>
      <c r="AN6166" s="93">
        <f>1/($T6166*(1/$T6164)*(1/(5/7+2/7*$V6166))*$T6176/SUM($T6168:$T6191))</f>
        <v>3506.7574388204639</v>
      </c>
      <c r="AO6166" s="93">
        <f>1/(T6166*(1/T6164)*(1/(5/7+2/7*V6166)))</f>
        <v>234.229247039971</v>
      </c>
      <c r="AP6166" s="93"/>
      <c r="AR6166" s="217">
        <f>CHOOSE($AV$3,C6166,F6166,I6166,L6166,O6166,R6166,U6166,X6166,AA6166,AD6166,AG6166,AJ6166)</f>
        <v>1.1391736159799926</v>
      </c>
      <c r="AS6166" s="92"/>
      <c r="AT6166" s="92"/>
      <c r="AV6166" s="151">
        <f>AN6166/AR6166</f>
        <v>3078.3344958386515</v>
      </c>
      <c r="AW6166" s="152">
        <f>AO6166/AR6166</f>
        <v>205.61330051387426</v>
      </c>
      <c r="AX6166" s="93"/>
    </row>
    <row r="6167" spans="1:50">
      <c r="A6167" s="94" t="s">
        <v>20</v>
      </c>
      <c r="B6167" s="94" t="s">
        <v>21</v>
      </c>
      <c r="C6167" s="94" t="s">
        <v>22</v>
      </c>
      <c r="D6167" s="94" t="s">
        <v>23</v>
      </c>
      <c r="E6167" s="94" t="s">
        <v>21</v>
      </c>
      <c r="F6167" s="94" t="s">
        <v>22</v>
      </c>
      <c r="G6167" s="94" t="s">
        <v>23</v>
      </c>
      <c r="H6167" s="94" t="s">
        <v>21</v>
      </c>
      <c r="I6167" s="94" t="s">
        <v>22</v>
      </c>
      <c r="J6167" s="94" t="s">
        <v>23</v>
      </c>
      <c r="K6167" s="94" t="s">
        <v>21</v>
      </c>
      <c r="L6167" s="94" t="s">
        <v>22</v>
      </c>
      <c r="M6167" s="94" t="s">
        <v>23</v>
      </c>
      <c r="N6167" s="94" t="s">
        <v>21</v>
      </c>
      <c r="O6167" s="94" t="s">
        <v>22</v>
      </c>
      <c r="P6167" s="94" t="s">
        <v>23</v>
      </c>
      <c r="Q6167" s="94" t="s">
        <v>21</v>
      </c>
      <c r="R6167" s="94" t="s">
        <v>22</v>
      </c>
      <c r="S6167" s="94" t="s">
        <v>23</v>
      </c>
      <c r="T6167" s="94" t="s">
        <v>21</v>
      </c>
      <c r="U6167" s="94" t="s">
        <v>22</v>
      </c>
      <c r="V6167" s="94" t="s">
        <v>23</v>
      </c>
      <c r="W6167" s="94" t="s">
        <v>21</v>
      </c>
      <c r="X6167" s="94" t="s">
        <v>22</v>
      </c>
      <c r="Y6167" s="94" t="s">
        <v>23</v>
      </c>
      <c r="Z6167" s="94" t="s">
        <v>21</v>
      </c>
      <c r="AA6167" s="94" t="s">
        <v>22</v>
      </c>
      <c r="AB6167" s="94" t="s">
        <v>23</v>
      </c>
      <c r="AC6167" s="94" t="s">
        <v>21</v>
      </c>
      <c r="AD6167" s="94" t="s">
        <v>22</v>
      </c>
      <c r="AE6167" s="94" t="s">
        <v>23</v>
      </c>
      <c r="AF6167" s="94" t="s">
        <v>21</v>
      </c>
      <c r="AG6167" s="94" t="s">
        <v>22</v>
      </c>
      <c r="AH6167" s="94" t="s">
        <v>23</v>
      </c>
      <c r="AI6167" s="94" t="s">
        <v>21</v>
      </c>
      <c r="AJ6167" s="94" t="s">
        <v>22</v>
      </c>
      <c r="AK6167" s="94" t="s">
        <v>23</v>
      </c>
    </row>
    <row r="6168" spans="1:50">
      <c r="A6168" s="94">
        <v>1</v>
      </c>
      <c r="B6168" s="94">
        <v>0.23182949268574063</v>
      </c>
      <c r="C6168" s="94">
        <v>0.23943063656902627</v>
      </c>
      <c r="D6168" s="94">
        <v>0.6044553886790669</v>
      </c>
      <c r="E6168" s="94">
        <v>0.22358208375836494</v>
      </c>
      <c r="F6168" s="94">
        <v>0.2381660392670657</v>
      </c>
      <c r="G6168" s="94">
        <v>0.5920822205834767</v>
      </c>
      <c r="H6168" s="94">
        <v>0.14171495974427986</v>
      </c>
      <c r="I6168" s="94">
        <v>0.19291692291262433</v>
      </c>
      <c r="J6168" s="94">
        <v>0.48293583978476118</v>
      </c>
      <c r="K6168" s="94">
        <v>0.12026868870763062</v>
      </c>
      <c r="L6168" s="94">
        <v>0.18227680715163019</v>
      </c>
      <c r="M6168" s="94">
        <v>0.46011051498500416</v>
      </c>
      <c r="N6168" s="94">
        <v>0.10204682107975867</v>
      </c>
      <c r="O6168" s="94">
        <v>0.13233815754737596</v>
      </c>
      <c r="P6168" s="94">
        <v>0.35092843482659547</v>
      </c>
      <c r="Q6168" s="94">
        <v>9.0265330872189992E-2</v>
      </c>
      <c r="R6168" s="94">
        <v>0.10230404851659894</v>
      </c>
      <c r="S6168" s="94">
        <v>0.21562367139370081</v>
      </c>
      <c r="T6168" s="94">
        <v>8.9921565479697693E-2</v>
      </c>
      <c r="U6168" s="94">
        <v>9.77340805527835E-2</v>
      </c>
      <c r="V6168" s="94">
        <v>0.21171766165229947</v>
      </c>
      <c r="W6168" s="94">
        <v>8.6564738032416128E-2</v>
      </c>
      <c r="X6168" s="94">
        <v>9.9406431359977385E-2</v>
      </c>
      <c r="Y6168" s="94">
        <v>0.20569062578940403</v>
      </c>
      <c r="Z6168" s="94">
        <v>9.1692347898292045E-2</v>
      </c>
      <c r="AA6168" s="94">
        <v>0.10410377866479172</v>
      </c>
      <c r="AB6168" s="94">
        <v>0.24050105365256974</v>
      </c>
      <c r="AC6168" s="94">
        <v>0.11452715541720575</v>
      </c>
      <c r="AD6168" s="94">
        <v>0.14159468603204997</v>
      </c>
      <c r="AE6168" s="94">
        <v>0.31045581953647799</v>
      </c>
      <c r="AF6168" s="94">
        <v>0.15174551042459597</v>
      </c>
      <c r="AG6168" s="94">
        <v>0.20972098294199618</v>
      </c>
      <c r="AH6168" s="94">
        <v>0.63857305413867049</v>
      </c>
      <c r="AI6168" s="94">
        <v>0.23046826660659542</v>
      </c>
      <c r="AJ6168" s="94">
        <v>0.22380348587817545</v>
      </c>
      <c r="AK6168" s="94">
        <v>0.63104510707356365</v>
      </c>
    </row>
    <row r="6169" spans="1:50">
      <c r="A6169" s="94">
        <v>2</v>
      </c>
      <c r="B6169" s="94">
        <v>0.23011765267012016</v>
      </c>
      <c r="C6169" s="94">
        <v>0.24018051209879515</v>
      </c>
      <c r="D6169" s="94">
        <v>0.60219265662637067</v>
      </c>
      <c r="E6169" s="94">
        <v>0.22193227817663055</v>
      </c>
      <c r="F6169" s="94">
        <v>0.23640861910907549</v>
      </c>
      <c r="G6169" s="94">
        <v>0.58963243493972062</v>
      </c>
      <c r="H6169" s="94">
        <v>0.14117836004604337</v>
      </c>
      <c r="I6169" s="94">
        <v>0.19204058252339293</v>
      </c>
      <c r="J6169" s="94">
        <v>0.48051848760829785</v>
      </c>
      <c r="K6169" s="94">
        <v>0.119770950948168</v>
      </c>
      <c r="L6169" s="94">
        <v>0.18362802456554192</v>
      </c>
      <c r="M6169" s="94">
        <v>0.45774083649156622</v>
      </c>
      <c r="N6169" s="94">
        <v>0.1016244953969037</v>
      </c>
      <c r="O6169" s="94">
        <v>0.13179800345747283</v>
      </c>
      <c r="P6169" s="94">
        <v>0.3489696160410854</v>
      </c>
      <c r="Q6169" s="94">
        <v>8.955678612723636E-2</v>
      </c>
      <c r="R6169" s="94">
        <v>0.10153430339849431</v>
      </c>
      <c r="S6169" s="94">
        <v>0.21390204385816597</v>
      </c>
      <c r="T6169" s="94">
        <v>8.5033998106523317E-2</v>
      </c>
      <c r="U6169" s="94">
        <v>9.5670185651141423E-2</v>
      </c>
      <c r="V6169" s="94">
        <v>0.20873450970995344</v>
      </c>
      <c r="W6169" s="94">
        <v>8.5926880946669851E-2</v>
      </c>
      <c r="X6169" s="94">
        <v>9.8715893295670418E-2</v>
      </c>
      <c r="Y6169" s="94">
        <v>0.20414389507492064</v>
      </c>
      <c r="Z6169" s="94">
        <v>9.131287470129304E-2</v>
      </c>
      <c r="AA6169" s="94">
        <v>0.10367232661764024</v>
      </c>
      <c r="AB6169" s="94">
        <v>0.23909117937615015</v>
      </c>
      <c r="AC6169" s="94">
        <v>0.11405317926973513</v>
      </c>
      <c r="AD6169" s="94">
        <v>0.14277634652233342</v>
      </c>
      <c r="AE6169" s="94">
        <v>0.3178667913889307</v>
      </c>
      <c r="AF6169" s="94">
        <v>0.16323494613079709</v>
      </c>
      <c r="AG6169" s="94">
        <v>0.21315998556927016</v>
      </c>
      <c r="AH6169" s="94">
        <v>0.63607554209390915</v>
      </c>
      <c r="AI6169" s="94">
        <v>0.22876764808534067</v>
      </c>
      <c r="AJ6169" s="94">
        <v>0.22438902965229124</v>
      </c>
      <c r="AK6169" s="94">
        <v>0.62864694847373481</v>
      </c>
    </row>
    <row r="6170" spans="1:50">
      <c r="A6170" s="94">
        <v>3</v>
      </c>
      <c r="B6170" s="94">
        <v>0.22938581684280659</v>
      </c>
      <c r="C6170" s="94">
        <v>0.23942897067255903</v>
      </c>
      <c r="D6170" s="94">
        <v>0.59947276034261943</v>
      </c>
      <c r="E6170" s="94">
        <v>0.2212141275116403</v>
      </c>
      <c r="F6170" s="94">
        <v>0.23564700991917686</v>
      </c>
      <c r="G6170" s="94">
        <v>0.63339457797442722</v>
      </c>
      <c r="H6170" s="94">
        <v>0.14050693900220387</v>
      </c>
      <c r="I6170" s="94">
        <v>0.19123269756621081</v>
      </c>
      <c r="J6170" s="94">
        <v>0.49189323263950691</v>
      </c>
      <c r="K6170" s="94">
        <v>0.11914765771784994</v>
      </c>
      <c r="L6170" s="94">
        <v>0.18682138056901279</v>
      </c>
      <c r="M6170" s="94">
        <v>0.45632990174729821</v>
      </c>
      <c r="N6170" s="94">
        <v>0.10109563710936459</v>
      </c>
      <c r="O6170" s="94">
        <v>0.13294214065661161</v>
      </c>
      <c r="P6170" s="94">
        <v>0.34780538441354747</v>
      </c>
      <c r="Q6170" s="94">
        <v>8.8851956876488059E-2</v>
      </c>
      <c r="R6170" s="94">
        <v>0.10085788685701325</v>
      </c>
      <c r="S6170" s="94">
        <v>0.21304319991595411</v>
      </c>
      <c r="T6170" s="94">
        <v>8.4414289334594703E-2</v>
      </c>
      <c r="U6170" s="94">
        <v>9.4877634882865228E-2</v>
      </c>
      <c r="V6170" s="94">
        <v>0.2077689292289483</v>
      </c>
      <c r="W6170" s="94">
        <v>8.5465353687649182E-2</v>
      </c>
      <c r="X6170" s="94">
        <v>9.8107901098217362E-2</v>
      </c>
      <c r="Y6170" s="94">
        <v>0.20327780606823656</v>
      </c>
      <c r="Z6170" s="94">
        <v>9.0837678535681671E-2</v>
      </c>
      <c r="AA6170" s="94">
        <v>0.1031328113274922</v>
      </c>
      <c r="AB6170" s="94">
        <v>0.23825406652452608</v>
      </c>
      <c r="AC6170" s="94">
        <v>0.11345964157155117</v>
      </c>
      <c r="AD6170" s="94">
        <v>0.14560595458389083</v>
      </c>
      <c r="AE6170" s="94">
        <v>0.3168173091389585</v>
      </c>
      <c r="AF6170" s="94">
        <v>0.16266532100571046</v>
      </c>
      <c r="AG6170" s="94">
        <v>0.21496049909027654</v>
      </c>
      <c r="AH6170" s="94">
        <v>0.64732326598121004</v>
      </c>
      <c r="AI6170" s="94">
        <v>0.22802737884667681</v>
      </c>
      <c r="AJ6170" s="94">
        <v>0.22362505927131668</v>
      </c>
      <c r="AK6170" s="94">
        <v>0.62578013799789245</v>
      </c>
    </row>
    <row r="6171" spans="1:50">
      <c r="A6171" s="94">
        <v>4</v>
      </c>
      <c r="B6171" s="94">
        <v>0.22842071766116598</v>
      </c>
      <c r="C6171" s="94">
        <v>0.23846874794886505</v>
      </c>
      <c r="D6171" s="94">
        <v>0.59785421425186391</v>
      </c>
      <c r="E6171" s="94">
        <v>0.22031697833255337</v>
      </c>
      <c r="F6171" s="94">
        <v>0.23469134091823066</v>
      </c>
      <c r="G6171" s="94">
        <v>0.61603915212974414</v>
      </c>
      <c r="H6171" s="94">
        <v>0.14116546876200162</v>
      </c>
      <c r="I6171" s="94">
        <v>0.19592757618530679</v>
      </c>
      <c r="J6171" s="94">
        <v>0.51729644079617376</v>
      </c>
      <c r="K6171" s="94">
        <v>0.11975899328427701</v>
      </c>
      <c r="L6171" s="94">
        <v>0.18966010791328647</v>
      </c>
      <c r="M6171" s="94">
        <v>0.45577145822329712</v>
      </c>
      <c r="N6171" s="94">
        <v>0.10191746005978509</v>
      </c>
      <c r="O6171" s="94">
        <v>0.135851592258278</v>
      </c>
      <c r="P6171" s="94">
        <v>0.34767511813963425</v>
      </c>
      <c r="Q6171" s="94">
        <v>0.10020279167372613</v>
      </c>
      <c r="R6171" s="94">
        <v>0.10886660580470398</v>
      </c>
      <c r="S6171" s="94">
        <v>0.21885910986866189</v>
      </c>
      <c r="T6171" s="94">
        <v>0.12806520121432075</v>
      </c>
      <c r="U6171" s="94">
        <v>0.11538741827411067</v>
      </c>
      <c r="V6171" s="94">
        <v>0.21705379423101898</v>
      </c>
      <c r="W6171" s="94">
        <v>0.10017461650047402</v>
      </c>
      <c r="X6171" s="94">
        <v>0.10458883546353223</v>
      </c>
      <c r="Y6171" s="94">
        <v>0.20703135963945032</v>
      </c>
      <c r="Z6171" s="94">
        <v>9.3583636234486303E-2</v>
      </c>
      <c r="AA6171" s="94">
        <v>0.10451674783115714</v>
      </c>
      <c r="AB6171" s="94">
        <v>0.23880626728279036</v>
      </c>
      <c r="AC6171" s="94">
        <v>0.11476485516683817</v>
      </c>
      <c r="AD6171" s="94">
        <v>0.14817479546271414</v>
      </c>
      <c r="AE6171" s="94">
        <v>0.31640152283267814</v>
      </c>
      <c r="AF6171" s="94">
        <v>0.16195314705052216</v>
      </c>
      <c r="AG6171" s="94">
        <v>0.21401394144355038</v>
      </c>
      <c r="AH6171" s="94">
        <v>0.65980190651914339</v>
      </c>
      <c r="AI6171" s="94">
        <v>0.22710259805603372</v>
      </c>
      <c r="AJ6171" s="94">
        <v>0.22501086358373451</v>
      </c>
      <c r="AK6171" s="94">
        <v>0.62405616859684288</v>
      </c>
    </row>
    <row r="6172" spans="1:50">
      <c r="A6172" s="94">
        <v>5</v>
      </c>
      <c r="B6172" s="94">
        <v>0.23235414892039311</v>
      </c>
      <c r="C6172" s="94">
        <v>0.24059831893276901</v>
      </c>
      <c r="D6172" s="94">
        <v>0.59867272293827323</v>
      </c>
      <c r="E6172" s="94">
        <v>0.22130398620345587</v>
      </c>
      <c r="F6172" s="94">
        <v>0.23576997492094326</v>
      </c>
      <c r="G6172" s="94">
        <v>0.61531629871275151</v>
      </c>
      <c r="H6172" s="94">
        <v>0.14416967508055709</v>
      </c>
      <c r="I6172" s="94">
        <v>0.1997300398602771</v>
      </c>
      <c r="J6172" s="94">
        <v>0.5303782730113894</v>
      </c>
      <c r="K6172" s="94">
        <v>0.1228146746444214</v>
      </c>
      <c r="L6172" s="94">
        <v>0.19440979039640924</v>
      </c>
      <c r="M6172" s="94">
        <v>0.45630148537328924</v>
      </c>
      <c r="N6172" s="94">
        <v>0.11454284196014922</v>
      </c>
      <c r="O6172" s="94">
        <v>0.14461563291906651</v>
      </c>
      <c r="P6172" s="94">
        <v>0.35451428308457172</v>
      </c>
      <c r="Q6172" s="94">
        <v>0.18095051258958061</v>
      </c>
      <c r="R6172" s="94">
        <v>0.14799916872587576</v>
      </c>
      <c r="S6172" s="94">
        <v>0.26928861391583264</v>
      </c>
      <c r="T6172" s="94">
        <v>0.18700448272369016</v>
      </c>
      <c r="U6172" s="94">
        <v>0.16505989346834118</v>
      </c>
      <c r="V6172" s="94">
        <v>0.24919281508067867</v>
      </c>
      <c r="W6172" s="94">
        <v>0.14788754012038971</v>
      </c>
      <c r="X6172" s="94">
        <v>0.13160898591142994</v>
      </c>
      <c r="Y6172" s="94">
        <v>0.24558359763750162</v>
      </c>
      <c r="Z6172" s="94">
        <v>0.13775598771859118</v>
      </c>
      <c r="AA6172" s="94">
        <v>0.1226005216115396</v>
      </c>
      <c r="AB6172" s="94">
        <v>0.27309330006204097</v>
      </c>
      <c r="AC6172" s="94">
        <v>0.12050855410705787</v>
      </c>
      <c r="AD6172" s="94">
        <v>0.1579525387942485</v>
      </c>
      <c r="AE6172" s="94">
        <v>0.32699896319166888</v>
      </c>
      <c r="AF6172" s="94">
        <v>0.16265163631802071</v>
      </c>
      <c r="AG6172" s="94">
        <v>0.21772856917295025</v>
      </c>
      <c r="AH6172" s="94">
        <v>0.65909979981676425</v>
      </c>
      <c r="AI6172" s="94">
        <v>0.23092176487893001</v>
      </c>
      <c r="AJ6172" s="94">
        <v>0.2289026701108946</v>
      </c>
      <c r="AK6172" s="94">
        <v>0.62595889521345749</v>
      </c>
    </row>
    <row r="6173" spans="1:50">
      <c r="A6173" s="94">
        <v>6</v>
      </c>
      <c r="B6173" s="94">
        <v>0.24589683797736078</v>
      </c>
      <c r="C6173" s="94">
        <v>0.25047875087973215</v>
      </c>
      <c r="D6173" s="94">
        <v>0.60601505755824669</v>
      </c>
      <c r="E6173" s="94">
        <v>0.2274718868096785</v>
      </c>
      <c r="F6173" s="94">
        <v>0.24210551388609788</v>
      </c>
      <c r="G6173" s="94">
        <v>0.61645161603915199</v>
      </c>
      <c r="H6173" s="94">
        <v>0.18221615138234848</v>
      </c>
      <c r="I6173" s="94">
        <v>0.22870488696955008</v>
      </c>
      <c r="J6173" s="94">
        <v>0.54090268435812072</v>
      </c>
      <c r="K6173" s="94">
        <v>0.14964767241581181</v>
      </c>
      <c r="L6173" s="94">
        <v>0.22765667405684897</v>
      </c>
      <c r="M6173" s="94">
        <v>0.47450526166229617</v>
      </c>
      <c r="N6173" s="94">
        <v>0.18328173688729485</v>
      </c>
      <c r="O6173" s="94">
        <v>0.18872959569952991</v>
      </c>
      <c r="P6173" s="94">
        <v>0.39349655833535285</v>
      </c>
      <c r="Q6173" s="94">
        <v>0.27689088931096906</v>
      </c>
      <c r="R6173" s="94">
        <v>0.23283490238049406</v>
      </c>
      <c r="S6173" s="94">
        <v>0.36423551890950456</v>
      </c>
      <c r="T6173" s="94">
        <v>0.27967758319187169</v>
      </c>
      <c r="U6173" s="94">
        <v>0.25233204457624031</v>
      </c>
      <c r="V6173" s="94">
        <v>0.31069264552849823</v>
      </c>
      <c r="W6173" s="94">
        <v>0.23118410832790776</v>
      </c>
      <c r="X6173" s="94">
        <v>0.18880805760143149</v>
      </c>
      <c r="Y6173" s="94">
        <v>0.31042073481236737</v>
      </c>
      <c r="Z6173" s="94">
        <v>0.21582528582992383</v>
      </c>
      <c r="AA6173" s="94">
        <v>0.17735242097397874</v>
      </c>
      <c r="AB6173" s="94">
        <v>0.30817403984134994</v>
      </c>
      <c r="AC6173" s="94">
        <v>0.15050664207114767</v>
      </c>
      <c r="AD6173" s="94">
        <v>0.18799932693022567</v>
      </c>
      <c r="AE6173" s="94">
        <v>0.35184434138140813</v>
      </c>
      <c r="AF6173" s="94">
        <v>0.16619939160159311</v>
      </c>
      <c r="AG6173" s="94">
        <v>0.2229986083342054</v>
      </c>
      <c r="AH6173" s="94">
        <v>0.6607703295569084</v>
      </c>
      <c r="AI6173" s="94">
        <v>0.24215770328319408</v>
      </c>
      <c r="AJ6173" s="94">
        <v>0.23447550346597079</v>
      </c>
      <c r="AK6173" s="94">
        <v>0.63365081150419844</v>
      </c>
    </row>
    <row r="6174" spans="1:50">
      <c r="A6174" s="94">
        <v>7</v>
      </c>
      <c r="B6174" s="94">
        <v>0.28555309871362339</v>
      </c>
      <c r="C6174" s="94">
        <v>0.29031022435071963</v>
      </c>
      <c r="D6174" s="94">
        <v>0.62963232335826391</v>
      </c>
      <c r="E6174" s="94">
        <v>0.26532396215008125</v>
      </c>
      <c r="F6174" s="94">
        <v>0.28062269863805078</v>
      </c>
      <c r="G6174" s="94">
        <v>0.6508354130124725</v>
      </c>
      <c r="H6174" s="94">
        <v>0.54421307573683086</v>
      </c>
      <c r="I6174" s="94">
        <v>0.58731665884648809</v>
      </c>
      <c r="J6174" s="94">
        <v>0.71983285136085506</v>
      </c>
      <c r="K6174" s="94">
        <v>0.48480554596451264</v>
      </c>
      <c r="L6174" s="94">
        <v>0.66059695764716753</v>
      </c>
      <c r="M6174" s="94">
        <v>0.76442331748811609</v>
      </c>
      <c r="N6174" s="94">
        <v>0.49767002202096583</v>
      </c>
      <c r="O6174" s="94">
        <v>0.55328405170718298</v>
      </c>
      <c r="P6174" s="94">
        <v>0.59165234418056756</v>
      </c>
      <c r="Q6174" s="94">
        <v>0.61079529410365951</v>
      </c>
      <c r="R6174" s="94">
        <v>0.54241062135555662</v>
      </c>
      <c r="S6174" s="94">
        <v>0.51768722781525012</v>
      </c>
      <c r="T6174" s="94">
        <v>0.58490693677743733</v>
      </c>
      <c r="U6174" s="94">
        <v>0.55094011884858163</v>
      </c>
      <c r="V6174" s="94">
        <v>0.44270657012567327</v>
      </c>
      <c r="W6174" s="94">
        <v>0.4696598476281853</v>
      </c>
      <c r="X6174" s="94">
        <v>0.45036181335635467</v>
      </c>
      <c r="Y6174" s="94">
        <v>0.43258213811713858</v>
      </c>
      <c r="Z6174" s="94">
        <v>0.43024549522771616</v>
      </c>
      <c r="AA6174" s="94">
        <v>0.44354718272841315</v>
      </c>
      <c r="AB6174" s="94">
        <v>0.41404254360901055</v>
      </c>
      <c r="AC6174" s="94">
        <v>0.46166130774716152</v>
      </c>
      <c r="AD6174" s="94">
        <v>0.55951939913684778</v>
      </c>
      <c r="AE6174" s="94">
        <v>0.55747663092894117</v>
      </c>
      <c r="AF6174" s="94">
        <v>0.19216551629760772</v>
      </c>
      <c r="AG6174" s="94">
        <v>0.25701547356110382</v>
      </c>
      <c r="AH6174" s="94">
        <v>0.6784434128756941</v>
      </c>
      <c r="AI6174" s="94">
        <v>0.28085399949166695</v>
      </c>
      <c r="AJ6174" s="94">
        <v>0.27412844442344902</v>
      </c>
      <c r="AK6174" s="94">
        <v>0.65493831871808994</v>
      </c>
    </row>
    <row r="6175" spans="1:50">
      <c r="A6175" s="94">
        <v>8</v>
      </c>
      <c r="B6175" s="94">
        <v>0.77515946494007071</v>
      </c>
      <c r="C6175" s="94">
        <v>0.78127878877332368</v>
      </c>
      <c r="D6175" s="94">
        <v>0.94167634965906055</v>
      </c>
      <c r="E6175" s="94">
        <v>0.73339069912218835</v>
      </c>
      <c r="F6175" s="94">
        <v>0.7816561124729553</v>
      </c>
      <c r="G6175" s="94">
        <v>0.9531443776447337</v>
      </c>
      <c r="H6175" s="94">
        <v>0.64242371179815683</v>
      </c>
      <c r="I6175" s="94">
        <v>0.78781458204171084</v>
      </c>
      <c r="J6175" s="94">
        <v>0.81467044463055427</v>
      </c>
      <c r="K6175" s="94">
        <v>0.58416426641475849</v>
      </c>
      <c r="L6175" s="94">
        <v>0.78694664456314856</v>
      </c>
      <c r="M6175" s="94">
        <v>0.80027860401473949</v>
      </c>
      <c r="N6175" s="94">
        <v>0.7558970235551199</v>
      </c>
      <c r="O6175" s="94">
        <v>0.7153966219282285</v>
      </c>
      <c r="P6175" s="94">
        <v>0.65267968117051112</v>
      </c>
      <c r="Q6175" s="94">
        <v>0.73420394793552279</v>
      </c>
      <c r="R6175" s="94">
        <v>0.6940365512198502</v>
      </c>
      <c r="S6175" s="94">
        <v>0.64048418312154975</v>
      </c>
      <c r="T6175" s="94">
        <v>0.70648131953102633</v>
      </c>
      <c r="U6175" s="94">
        <v>0.70077624164981511</v>
      </c>
      <c r="V6175" s="94">
        <v>0.55971633479634253</v>
      </c>
      <c r="W6175" s="94">
        <v>0.6713993734937006</v>
      </c>
      <c r="X6175" s="94">
        <v>0.62954410896101276</v>
      </c>
      <c r="Y6175" s="94">
        <v>0.54361670348881508</v>
      </c>
      <c r="Z6175" s="94">
        <v>0.61675334280180349</v>
      </c>
      <c r="AA6175" s="94">
        <v>0.57985417746374945</v>
      </c>
      <c r="AB6175" s="94">
        <v>0.48982720228399634</v>
      </c>
      <c r="AC6175" s="94">
        <v>0.54670942415456469</v>
      </c>
      <c r="AD6175" s="94">
        <v>0.65591920195139719</v>
      </c>
      <c r="AE6175" s="94">
        <v>0.5934664721697096</v>
      </c>
      <c r="AF6175" s="94">
        <v>0.57562586063856169</v>
      </c>
      <c r="AG6175" s="94">
        <v>0.73847021871919016</v>
      </c>
      <c r="AH6175" s="94">
        <v>0.95705043827513647</v>
      </c>
      <c r="AI6175" s="94">
        <v>0.77003043329092291</v>
      </c>
      <c r="AJ6175" s="94">
        <v>0.78207249542905632</v>
      </c>
      <c r="AK6175" s="94">
        <v>0.94457923765068819</v>
      </c>
    </row>
    <row r="6176" spans="1:50">
      <c r="A6176" s="94">
        <v>9</v>
      </c>
      <c r="B6176" s="94">
        <v>0.90893339027045883</v>
      </c>
      <c r="C6176" s="94">
        <v>0.91489823427191042</v>
      </c>
      <c r="D6176" s="94">
        <v>0.97809767729400354</v>
      </c>
      <c r="E6176" s="94">
        <v>0.87675844474013942</v>
      </c>
      <c r="F6176" s="94">
        <v>0.93394820670598155</v>
      </c>
      <c r="G6176" s="94">
        <v>1</v>
      </c>
      <c r="H6176" s="94">
        <v>0.6795173073545312</v>
      </c>
      <c r="I6176" s="94">
        <v>0.85089981940145198</v>
      </c>
      <c r="J6176" s="94">
        <v>0.79430679128889459</v>
      </c>
      <c r="K6176" s="94">
        <v>0.66140678926261565</v>
      </c>
      <c r="L6176" s="94">
        <v>0.84035195106982463</v>
      </c>
      <c r="M6176" s="94">
        <v>0.81804254425386946</v>
      </c>
      <c r="N6176" s="94">
        <v>0.85519132959877386</v>
      </c>
      <c r="O6176" s="94">
        <v>0.80152370493798986</v>
      </c>
      <c r="P6176" s="94">
        <v>0.69695425575463332</v>
      </c>
      <c r="Q6176" s="94">
        <v>0.80000572186107621</v>
      </c>
      <c r="R6176" s="94">
        <v>0.78274073424920698</v>
      </c>
      <c r="S6176" s="94">
        <v>0.66692580816197222</v>
      </c>
      <c r="T6176" s="94">
        <v>0.77512633401251285</v>
      </c>
      <c r="U6176" s="94">
        <v>0.78932465285590281</v>
      </c>
      <c r="V6176" s="94">
        <v>0.66313776420223336</v>
      </c>
      <c r="W6176" s="94">
        <v>0.7579498338073537</v>
      </c>
      <c r="X6176" s="94">
        <v>0.74750332438979028</v>
      </c>
      <c r="Y6176" s="94">
        <v>0.62704668660809859</v>
      </c>
      <c r="Z6176" s="94">
        <v>0.75323948177408084</v>
      </c>
      <c r="AA6176" s="94">
        <v>0.72377266894523618</v>
      </c>
      <c r="AB6176" s="94">
        <v>0.58621332246337665</v>
      </c>
      <c r="AC6176" s="94">
        <v>0.63544354725836338</v>
      </c>
      <c r="AD6176" s="94">
        <v>0.70432316315012422</v>
      </c>
      <c r="AE6176" s="94">
        <v>0.58667120747286972</v>
      </c>
      <c r="AF6176" s="94">
        <v>0.6826321356380628</v>
      </c>
      <c r="AG6176" s="94">
        <v>0.88052168189604374</v>
      </c>
      <c r="AH6176" s="94">
        <v>1</v>
      </c>
      <c r="AI6176" s="94">
        <v>0.90376203493270513</v>
      </c>
      <c r="AJ6176" s="94">
        <v>0.92567588071675588</v>
      </c>
      <c r="AK6176" s="94">
        <v>0.97919520421840245</v>
      </c>
    </row>
    <row r="6177" spans="1:37">
      <c r="A6177" s="94">
        <v>10</v>
      </c>
      <c r="B6177" s="94">
        <v>0.96075809844905968</v>
      </c>
      <c r="C6177" s="94">
        <v>0.96642663319769628</v>
      </c>
      <c r="D6177" s="94">
        <v>0.98023341928251806</v>
      </c>
      <c r="E6177" s="94">
        <v>0.92674863217099335</v>
      </c>
      <c r="F6177" s="94">
        <v>0.98448537151753346</v>
      </c>
      <c r="G6177" s="94">
        <v>0.955594857672176</v>
      </c>
      <c r="H6177" s="94">
        <v>0.72492631825464904</v>
      </c>
      <c r="I6177" s="94">
        <v>0.87887120780233063</v>
      </c>
      <c r="J6177" s="94">
        <v>0.80033324676310014</v>
      </c>
      <c r="K6177" s="94">
        <v>0.75226909128231489</v>
      </c>
      <c r="L6177" s="94">
        <v>0.8793151663005534</v>
      </c>
      <c r="M6177" s="94">
        <v>0.82651124145578325</v>
      </c>
      <c r="N6177" s="94">
        <v>0.91992721963006974</v>
      </c>
      <c r="O6177" s="94">
        <v>0.87182727396964188</v>
      </c>
      <c r="P6177" s="94">
        <v>0.72920907588511474</v>
      </c>
      <c r="Q6177" s="94">
        <v>0.85971259909223052</v>
      </c>
      <c r="R6177" s="94">
        <v>0.85881232227030335</v>
      </c>
      <c r="S6177" s="94">
        <v>0.74813219499303174</v>
      </c>
      <c r="T6177" s="94">
        <v>0.84410889348685381</v>
      </c>
      <c r="U6177" s="94">
        <v>0.86063007434937633</v>
      </c>
      <c r="V6177" s="94">
        <v>0.74476356637733354</v>
      </c>
      <c r="W6177" s="94">
        <v>0.83438310260539805</v>
      </c>
      <c r="X6177" s="94">
        <v>0.84342185601305908</v>
      </c>
      <c r="Y6177" s="94">
        <v>0.70109328700826368</v>
      </c>
      <c r="Z6177" s="94">
        <v>0.83264016482583525</v>
      </c>
      <c r="AA6177" s="94">
        <v>0.82508793538581993</v>
      </c>
      <c r="AB6177" s="94">
        <v>0.70056130619629953</v>
      </c>
      <c r="AC6177" s="94">
        <v>0.7730346951488849</v>
      </c>
      <c r="AD6177" s="94">
        <v>0.78705707660099122</v>
      </c>
      <c r="AE6177" s="94">
        <v>0.70977584334709209</v>
      </c>
      <c r="AF6177" s="94">
        <v>0.70016963310782099</v>
      </c>
      <c r="AG6177" s="94">
        <v>0.91900695557501699</v>
      </c>
      <c r="AH6177" s="94">
        <v>0.93133243541828858</v>
      </c>
      <c r="AI6177" s="94">
        <v>0.95529188764209816</v>
      </c>
      <c r="AJ6177" s="94">
        <v>0.97183372809307655</v>
      </c>
      <c r="AK6177" s="94">
        <v>0.98142464814286656</v>
      </c>
    </row>
    <row r="6178" spans="1:37">
      <c r="A6178" s="94">
        <v>11</v>
      </c>
      <c r="B6178" s="94">
        <v>0.99698620765208124</v>
      </c>
      <c r="C6178" s="94">
        <v>1</v>
      </c>
      <c r="D6178" s="94">
        <v>1</v>
      </c>
      <c r="E6178" s="94">
        <v>0.92942426457849436</v>
      </c>
      <c r="F6178" s="94">
        <v>1</v>
      </c>
      <c r="G6178" s="94">
        <v>0.97664648787675512</v>
      </c>
      <c r="H6178" s="94">
        <v>0.79498829847404806</v>
      </c>
      <c r="I6178" s="94">
        <v>0.90227086345580221</v>
      </c>
      <c r="J6178" s="94">
        <v>0.82383677328423155</v>
      </c>
      <c r="K6178" s="94">
        <v>0.84885363370985012</v>
      </c>
      <c r="L6178" s="94">
        <v>0.90859616116263842</v>
      </c>
      <c r="M6178" s="94">
        <v>0.89447764835972676</v>
      </c>
      <c r="N6178" s="94">
        <v>0.95204257245802426</v>
      </c>
      <c r="O6178" s="94">
        <v>0.90393586602880893</v>
      </c>
      <c r="P6178" s="94">
        <v>0.75378523730544011</v>
      </c>
      <c r="Q6178" s="94">
        <v>0.89611701131590915</v>
      </c>
      <c r="R6178" s="94">
        <v>0.89980645389821368</v>
      </c>
      <c r="S6178" s="94">
        <v>0.79961227266981949</v>
      </c>
      <c r="T6178" s="94">
        <v>0.88082138051345393</v>
      </c>
      <c r="U6178" s="94">
        <v>0.89300845540547347</v>
      </c>
      <c r="V6178" s="94">
        <v>0.79902253807533696</v>
      </c>
      <c r="W6178" s="94">
        <v>0.87333093467658107</v>
      </c>
      <c r="X6178" s="94">
        <v>0.88887662515470756</v>
      </c>
      <c r="Y6178" s="94">
        <v>0.75752364703665231</v>
      </c>
      <c r="Z6178" s="94">
        <v>0.86956036187840369</v>
      </c>
      <c r="AA6178" s="94">
        <v>0.87587088253784218</v>
      </c>
      <c r="AB6178" s="94">
        <v>0.75832470383665307</v>
      </c>
      <c r="AC6178" s="94">
        <v>0.86528924169035359</v>
      </c>
      <c r="AD6178" s="94">
        <v>0.84735262116005705</v>
      </c>
      <c r="AE6178" s="94">
        <v>0.78990158497576424</v>
      </c>
      <c r="AF6178" s="94">
        <v>0.77389132647388359</v>
      </c>
      <c r="AG6178" s="94">
        <v>0.9564825601142708</v>
      </c>
      <c r="AH6178" s="94">
        <v>0.92722109735072589</v>
      </c>
      <c r="AI6178" s="94">
        <v>0.99131387786224445</v>
      </c>
      <c r="AJ6178" s="94">
        <v>0.9949780887746934</v>
      </c>
      <c r="AK6178" s="94">
        <v>1</v>
      </c>
    </row>
    <row r="6179" spans="1:37">
      <c r="A6179" s="94">
        <v>12</v>
      </c>
      <c r="B6179" s="94">
        <v>1</v>
      </c>
      <c r="C6179" s="94">
        <v>0.9986329653590158</v>
      </c>
      <c r="D6179" s="94">
        <v>0.96859073930729267</v>
      </c>
      <c r="E6179" s="94">
        <v>0.92560059752435697</v>
      </c>
      <c r="F6179" s="94">
        <v>0.98643286147176423</v>
      </c>
      <c r="G6179" s="94">
        <v>0.91001342938048491</v>
      </c>
      <c r="H6179" s="94">
        <v>0.79780074694248282</v>
      </c>
      <c r="I6179" s="94">
        <v>0.86927589950299133</v>
      </c>
      <c r="J6179" s="94">
        <v>0.8072946607565461</v>
      </c>
      <c r="K6179" s="94">
        <v>0.84731956507983486</v>
      </c>
      <c r="L6179" s="94">
        <v>0.85551161127336617</v>
      </c>
      <c r="M6179" s="94">
        <v>0.87437059275938456</v>
      </c>
      <c r="N6179" s="94">
        <v>0.91043102161808653</v>
      </c>
      <c r="O6179" s="94">
        <v>0.86246849608043596</v>
      </c>
      <c r="P6179" s="94">
        <v>0.75271787034311977</v>
      </c>
      <c r="Q6179" s="94">
        <v>0.86170670483222322</v>
      </c>
      <c r="R6179" s="94">
        <v>0.86131896797800522</v>
      </c>
      <c r="S6179" s="94">
        <v>0.81499201399889354</v>
      </c>
      <c r="T6179" s="94">
        <v>0.85765100231234082</v>
      </c>
      <c r="U6179" s="94">
        <v>0.86449688584432804</v>
      </c>
      <c r="V6179" s="94">
        <v>0.80366767090447611</v>
      </c>
      <c r="W6179" s="94">
        <v>0.85009894459102897</v>
      </c>
      <c r="X6179" s="94">
        <v>0.86124408865554958</v>
      </c>
      <c r="Y6179" s="94">
        <v>0.7946183695072514</v>
      </c>
      <c r="Z6179" s="94">
        <v>0.8499170211012167</v>
      </c>
      <c r="AA6179" s="94">
        <v>0.85036191944963369</v>
      </c>
      <c r="AB6179" s="94">
        <v>0.76878975674120598</v>
      </c>
      <c r="AC6179" s="94">
        <v>0.85922481414583951</v>
      </c>
      <c r="AD6179" s="94">
        <v>0.83860074097657933</v>
      </c>
      <c r="AE6179" s="94">
        <v>0.81828421303958176</v>
      </c>
      <c r="AF6179" s="94">
        <v>0.84777552550626223</v>
      </c>
      <c r="AG6179" s="94">
        <v>0.97825246800362031</v>
      </c>
      <c r="AH6179" s="94">
        <v>0.9452089181567852</v>
      </c>
      <c r="AI6179" s="94">
        <v>0.99431052330884784</v>
      </c>
      <c r="AJ6179" s="94">
        <v>1</v>
      </c>
      <c r="AK6179" s="94">
        <v>0.97402463502061398</v>
      </c>
    </row>
    <row r="6180" spans="1:37">
      <c r="A6180" s="94">
        <v>13</v>
      </c>
      <c r="B6180" s="94">
        <v>0.9190322775371863</v>
      </c>
      <c r="C6180" s="94">
        <v>0.92106393921654661</v>
      </c>
      <c r="D6180" s="94">
        <v>0.89052936962709384</v>
      </c>
      <c r="E6180" s="94">
        <v>0.87334740879881922</v>
      </c>
      <c r="F6180" s="94">
        <v>0.90678648318402222</v>
      </c>
      <c r="G6180" s="94">
        <v>0.88084445388806265</v>
      </c>
      <c r="H6180" s="94">
        <v>0.86496863389451595</v>
      </c>
      <c r="I6180" s="94">
        <v>0.87594138921661591</v>
      </c>
      <c r="J6180" s="94">
        <v>0.85460227786710419</v>
      </c>
      <c r="K6180" s="94">
        <v>0.88044279229388345</v>
      </c>
      <c r="L6180" s="94">
        <v>0.87477917260879656</v>
      </c>
      <c r="M6180" s="94">
        <v>0.89559515315498972</v>
      </c>
      <c r="N6180" s="94">
        <v>0.92800298291293126</v>
      </c>
      <c r="O6180" s="94">
        <v>0.88484085122120648</v>
      </c>
      <c r="P6180" s="94">
        <v>0.79378069468665768</v>
      </c>
      <c r="Q6180" s="94">
        <v>0.89814641425085251</v>
      </c>
      <c r="R6180" s="94">
        <v>0.88894813691319485</v>
      </c>
      <c r="S6180" s="94">
        <v>0.85567186645895943</v>
      </c>
      <c r="T6180" s="94">
        <v>0.87613080201461424</v>
      </c>
      <c r="U6180" s="94">
        <v>0.88908292244060705</v>
      </c>
      <c r="V6180" s="94">
        <v>0.84236024594019887</v>
      </c>
      <c r="W6180" s="94">
        <v>0.88527674502278719</v>
      </c>
      <c r="X6180" s="94">
        <v>0.88776462863323369</v>
      </c>
      <c r="Y6180" s="94">
        <v>0.84585620516686244</v>
      </c>
      <c r="Z6180" s="94">
        <v>0.88527336314673311</v>
      </c>
      <c r="AA6180" s="94">
        <v>0.88711549755052521</v>
      </c>
      <c r="AB6180" s="94">
        <v>0.80736254623294312</v>
      </c>
      <c r="AC6180" s="94">
        <v>0.88829772344369529</v>
      </c>
      <c r="AD6180" s="94">
        <v>0.88111297390923293</v>
      </c>
      <c r="AE6180" s="94">
        <v>0.87998452964225204</v>
      </c>
      <c r="AF6180" s="94">
        <v>0.84138762733174255</v>
      </c>
      <c r="AG6180" s="94">
        <v>0.91855324131448146</v>
      </c>
      <c r="AH6180" s="94">
        <v>0.87946701054179455</v>
      </c>
      <c r="AI6180" s="94">
        <v>0.9083214709942653</v>
      </c>
      <c r="AJ6180" s="94">
        <v>0.92284222426545559</v>
      </c>
      <c r="AK6180" s="94">
        <v>0.93335167770676586</v>
      </c>
    </row>
    <row r="6181" spans="1:37">
      <c r="A6181" s="94">
        <v>14</v>
      </c>
      <c r="B6181" s="94">
        <v>0.91305387936334748</v>
      </c>
      <c r="C6181" s="94">
        <v>0.90884136789646475</v>
      </c>
      <c r="D6181" s="94">
        <v>0.89906425639524878</v>
      </c>
      <c r="E6181" s="94">
        <v>0.89517516334512981</v>
      </c>
      <c r="F6181" s="94">
        <v>0.91182224459854777</v>
      </c>
      <c r="G6181" s="94">
        <v>0.90667066631669735</v>
      </c>
      <c r="H6181" s="94">
        <v>0.96219416100032051</v>
      </c>
      <c r="I6181" s="94">
        <v>0.95219307277218923</v>
      </c>
      <c r="J6181" s="94">
        <v>0.92511752638689915</v>
      </c>
      <c r="K6181" s="94">
        <v>0.96568349757682903</v>
      </c>
      <c r="L6181" s="94">
        <v>0.96427232442373489</v>
      </c>
      <c r="M6181" s="94">
        <v>0.93978199699157094</v>
      </c>
      <c r="N6181" s="94">
        <v>0.98494254637444612</v>
      </c>
      <c r="O6181" s="94">
        <v>0.96817908460102564</v>
      </c>
      <c r="P6181" s="94">
        <v>0.87808004584185251</v>
      </c>
      <c r="Q6181" s="94">
        <v>0.96492201920761889</v>
      </c>
      <c r="R6181" s="94">
        <v>0.96249462052474255</v>
      </c>
      <c r="S6181" s="94">
        <v>0.92678059918810363</v>
      </c>
      <c r="T6181" s="94">
        <v>0.95003983591738106</v>
      </c>
      <c r="U6181" s="94">
        <v>0.96013811592244835</v>
      </c>
      <c r="V6181" s="94">
        <v>0.91212705981738385</v>
      </c>
      <c r="W6181" s="94">
        <v>0.95157711681458368</v>
      </c>
      <c r="X6181" s="94">
        <v>0.95887024762236839</v>
      </c>
      <c r="Y6181" s="94">
        <v>0.91271095883270459</v>
      </c>
      <c r="Z6181" s="94">
        <v>0.96163446209199488</v>
      </c>
      <c r="AA6181" s="94">
        <v>0.96565708243044435</v>
      </c>
      <c r="AB6181" s="94">
        <v>0.91431456449081494</v>
      </c>
      <c r="AC6181" s="94">
        <v>0.96591404568295025</v>
      </c>
      <c r="AD6181" s="94">
        <v>0.97175750925036863</v>
      </c>
      <c r="AE6181" s="94">
        <v>0.95766911096138641</v>
      </c>
      <c r="AF6181" s="94">
        <v>0.90833939165861266</v>
      </c>
      <c r="AG6181" s="94">
        <v>0.9329042210802484</v>
      </c>
      <c r="AH6181" s="94">
        <v>0.89673870799624344</v>
      </c>
      <c r="AI6181" s="94">
        <v>0.91824285721695809</v>
      </c>
      <c r="AJ6181" s="94">
        <v>0.92461908630769263</v>
      </c>
      <c r="AK6181" s="94">
        <v>0.92895840112047967</v>
      </c>
    </row>
    <row r="6182" spans="1:37">
      <c r="A6182" s="94">
        <v>15</v>
      </c>
      <c r="B6182" s="94">
        <v>0.9668684059318946</v>
      </c>
      <c r="C6182" s="94">
        <v>0.96205132271624194</v>
      </c>
      <c r="D6182" s="94">
        <v>0.92768146735864732</v>
      </c>
      <c r="E6182" s="94">
        <v>0.97176568016200437</v>
      </c>
      <c r="F6182" s="94">
        <v>0.97544968071417848</v>
      </c>
      <c r="G6182" s="94">
        <v>0.93878660617195986</v>
      </c>
      <c r="H6182" s="94">
        <v>0.98309200670561614</v>
      </c>
      <c r="I6182" s="94">
        <v>0.98582445976331057</v>
      </c>
      <c r="J6182" s="94">
        <v>0.97123922857167877</v>
      </c>
      <c r="K6182" s="94">
        <v>0.99419355770893147</v>
      </c>
      <c r="L6182" s="94">
        <v>0.99246333664278352</v>
      </c>
      <c r="M6182" s="94">
        <v>0.96999601553016634</v>
      </c>
      <c r="N6182" s="94">
        <v>1</v>
      </c>
      <c r="O6182" s="94">
        <v>0.99067009521229654</v>
      </c>
      <c r="P6182" s="94">
        <v>0.95429323866080318</v>
      </c>
      <c r="Q6182" s="94">
        <v>0.99031853674921022</v>
      </c>
      <c r="R6182" s="94">
        <v>0.98439515146831236</v>
      </c>
      <c r="S6182" s="94">
        <v>0.9744579286299373</v>
      </c>
      <c r="T6182" s="94">
        <v>0.98548731787730115</v>
      </c>
      <c r="U6182" s="94">
        <v>0.98640471020738507</v>
      </c>
      <c r="V6182" s="94">
        <v>0.97580989235355176</v>
      </c>
      <c r="W6182" s="94">
        <v>0.99448308946989683</v>
      </c>
      <c r="X6182" s="94">
        <v>0.98704510285074387</v>
      </c>
      <c r="Y6182" s="94">
        <v>0.97347978323716799</v>
      </c>
      <c r="Z6182" s="94">
        <v>0.98577792195311309</v>
      </c>
      <c r="AA6182" s="94">
        <v>0.99083341527410473</v>
      </c>
      <c r="AB6182" s="94">
        <v>0.97207600397245131</v>
      </c>
      <c r="AC6182" s="94">
        <v>0.98723063660357901</v>
      </c>
      <c r="AD6182" s="94">
        <v>0.99856649081719073</v>
      </c>
      <c r="AE6182" s="94">
        <v>1</v>
      </c>
      <c r="AF6182" s="94">
        <v>0.9939918519088714</v>
      </c>
      <c r="AG6182" s="94">
        <v>1</v>
      </c>
      <c r="AH6182" s="94">
        <v>0.92089958854763321</v>
      </c>
      <c r="AI6182" s="94">
        <v>0.99160138983882296</v>
      </c>
      <c r="AJ6182" s="94">
        <v>0.98710823445569007</v>
      </c>
      <c r="AK6182" s="94">
        <v>0.95768408310938458</v>
      </c>
    </row>
    <row r="6183" spans="1:37">
      <c r="A6183" s="94">
        <v>16</v>
      </c>
      <c r="B6183" s="94">
        <v>0.96037578502806975</v>
      </c>
      <c r="C6183" s="94">
        <v>0.95032752079843985</v>
      </c>
      <c r="D6183" s="94">
        <v>0.92419616732441756</v>
      </c>
      <c r="E6183" s="94">
        <v>1</v>
      </c>
      <c r="F6183" s="94">
        <v>0.97546963078821158</v>
      </c>
      <c r="G6183" s="94">
        <v>0.94915306021834189</v>
      </c>
      <c r="H6183" s="94">
        <v>1</v>
      </c>
      <c r="I6183" s="94">
        <v>1</v>
      </c>
      <c r="J6183" s="94">
        <v>1</v>
      </c>
      <c r="K6183" s="94">
        <v>1</v>
      </c>
      <c r="L6183" s="94">
        <v>1</v>
      </c>
      <c r="M6183" s="94">
        <v>1</v>
      </c>
      <c r="N6183" s="94">
        <v>0.99798222173747086</v>
      </c>
      <c r="O6183" s="94">
        <v>1</v>
      </c>
      <c r="P6183" s="94">
        <v>1</v>
      </c>
      <c r="Q6183" s="94">
        <v>1</v>
      </c>
      <c r="R6183" s="94">
        <v>1</v>
      </c>
      <c r="S6183" s="94">
        <v>1</v>
      </c>
      <c r="T6183" s="94">
        <v>1</v>
      </c>
      <c r="U6183" s="94">
        <v>1</v>
      </c>
      <c r="V6183" s="94">
        <v>1</v>
      </c>
      <c r="W6183" s="94">
        <v>1</v>
      </c>
      <c r="X6183" s="94">
        <v>1</v>
      </c>
      <c r="Y6183" s="94">
        <v>1</v>
      </c>
      <c r="Z6183" s="94">
        <v>1</v>
      </c>
      <c r="AA6183" s="94">
        <v>1</v>
      </c>
      <c r="AB6183" s="94">
        <v>1</v>
      </c>
      <c r="AC6183" s="94">
        <v>1</v>
      </c>
      <c r="AD6183" s="94">
        <v>1</v>
      </c>
      <c r="AE6183" s="94">
        <v>0.99607680885440852</v>
      </c>
      <c r="AF6183" s="94">
        <v>1</v>
      </c>
      <c r="AG6183" s="94">
        <v>0.99323857888523548</v>
      </c>
      <c r="AH6183" s="94">
        <v>0.89853347621820601</v>
      </c>
      <c r="AI6183" s="94">
        <v>1</v>
      </c>
      <c r="AJ6183" s="94">
        <v>0.97859433412619001</v>
      </c>
      <c r="AK6183" s="94">
        <v>0.94815438196199098</v>
      </c>
    </row>
    <row r="6184" spans="1:37">
      <c r="A6184" s="94">
        <v>17</v>
      </c>
      <c r="B6184" s="94">
        <v>0.95429007080623429</v>
      </c>
      <c r="C6184" s="94">
        <v>0.94046807914696329</v>
      </c>
      <c r="D6184" s="94">
        <v>0.92126962357258868</v>
      </c>
      <c r="E6184" s="94">
        <v>0.97044583569661691</v>
      </c>
      <c r="F6184" s="94">
        <v>0.9547879331312209</v>
      </c>
      <c r="G6184" s="94">
        <v>0.9324093864009122</v>
      </c>
      <c r="H6184" s="94">
        <v>0.8523115415128889</v>
      </c>
      <c r="I6184" s="94">
        <v>0.86975046840236758</v>
      </c>
      <c r="J6184" s="94">
        <v>0.9408700016633158</v>
      </c>
      <c r="K6184" s="94">
        <v>0.84646210093165131</v>
      </c>
      <c r="L6184" s="94">
        <v>0.83153771294365098</v>
      </c>
      <c r="M6184" s="94">
        <v>0.88716475628326186</v>
      </c>
      <c r="N6184" s="94">
        <v>0.8662288683912267</v>
      </c>
      <c r="O6184" s="94">
        <v>0.85980024842221858</v>
      </c>
      <c r="P6184" s="94">
        <v>0.91053416223755146</v>
      </c>
      <c r="Q6184" s="94">
        <v>0.88526813978580943</v>
      </c>
      <c r="R6184" s="94">
        <v>0.88240076061352379</v>
      </c>
      <c r="S6184" s="94">
        <v>0.93093299145916475</v>
      </c>
      <c r="T6184" s="94">
        <v>0.91146226383680351</v>
      </c>
      <c r="U6184" s="94">
        <v>0.8820920963332467</v>
      </c>
      <c r="V6184" s="94">
        <v>0.95209248424784898</v>
      </c>
      <c r="W6184" s="94">
        <v>0.89140724051673914</v>
      </c>
      <c r="X6184" s="94">
        <v>0.8816684201072591</v>
      </c>
      <c r="Y6184" s="94">
        <v>0.92506124772952336</v>
      </c>
      <c r="Z6184" s="94">
        <v>0.88699561687565531</v>
      </c>
      <c r="AA6184" s="94">
        <v>0.87239388300435006</v>
      </c>
      <c r="AB6184" s="94">
        <v>0.90935063214258793</v>
      </c>
      <c r="AC6184" s="94">
        <v>0.84822420257901843</v>
      </c>
      <c r="AD6184" s="94">
        <v>0.81916924500481691</v>
      </c>
      <c r="AE6184" s="94">
        <v>0.8183978694733538</v>
      </c>
      <c r="AF6184" s="94">
        <v>0.91218763987603935</v>
      </c>
      <c r="AG6184" s="94">
        <v>0.95104200517376536</v>
      </c>
      <c r="AH6184" s="94">
        <v>0.89405197118686619</v>
      </c>
      <c r="AI6184" s="94">
        <v>0.95850639010188143</v>
      </c>
      <c r="AJ6184" s="94">
        <v>0.94915488253303648</v>
      </c>
      <c r="AK6184" s="94">
        <v>0.95332227314905937</v>
      </c>
    </row>
    <row r="6185" spans="1:37">
      <c r="A6185" s="94">
        <v>18</v>
      </c>
      <c r="B6185" s="94">
        <v>0.79656901651549261</v>
      </c>
      <c r="C6185" s="94">
        <v>0.78584401145203842</v>
      </c>
      <c r="D6185" s="94">
        <v>0.8179891816009871</v>
      </c>
      <c r="E6185" s="94">
        <v>0.72687989774799733</v>
      </c>
      <c r="F6185" s="94">
        <v>0.76809175486413017</v>
      </c>
      <c r="G6185" s="94">
        <v>0.78845878763385979</v>
      </c>
      <c r="H6185" s="94">
        <v>0.35439643813821931</v>
      </c>
      <c r="I6185" s="94">
        <v>0.49042293724429098</v>
      </c>
      <c r="J6185" s="94">
        <v>0.56645880083691047</v>
      </c>
      <c r="K6185" s="94">
        <v>0.34588539276690872</v>
      </c>
      <c r="L6185" s="94">
        <v>0.42171710875043528</v>
      </c>
      <c r="M6185" s="94">
        <v>0.51563178556757083</v>
      </c>
      <c r="N6185" s="94">
        <v>0.33674744966440118</v>
      </c>
      <c r="O6185" s="94">
        <v>0.38199413373193353</v>
      </c>
      <c r="P6185" s="94">
        <v>0.51966593937756467</v>
      </c>
      <c r="Q6185" s="94">
        <v>0.3562103742543003</v>
      </c>
      <c r="R6185" s="94">
        <v>0.35729410841939924</v>
      </c>
      <c r="S6185" s="94">
        <v>0.45208251599252119</v>
      </c>
      <c r="T6185" s="94">
        <v>0.37927263435464942</v>
      </c>
      <c r="U6185" s="94">
        <v>0.36005758053390297</v>
      </c>
      <c r="V6185" s="94">
        <v>0.51960338717787569</v>
      </c>
      <c r="W6185" s="94">
        <v>0.36476216176084247</v>
      </c>
      <c r="X6185" s="94">
        <v>0.35434597251744038</v>
      </c>
      <c r="Y6185" s="94">
        <v>0.45038583062346382</v>
      </c>
      <c r="Z6185" s="94">
        <v>0.33247929705913964</v>
      </c>
      <c r="AA6185" s="94">
        <v>0.32213856048917039</v>
      </c>
      <c r="AB6185" s="94">
        <v>0.4108716319262114</v>
      </c>
      <c r="AC6185" s="94">
        <v>0.32157217745780831</v>
      </c>
      <c r="AD6185" s="94">
        <v>0.35161944786495286</v>
      </c>
      <c r="AE6185" s="94">
        <v>0.34034991463502384</v>
      </c>
      <c r="AF6185" s="94">
        <v>0.6661352446280473</v>
      </c>
      <c r="AG6185" s="94">
        <v>0.76215355232791882</v>
      </c>
      <c r="AH6185" s="94">
        <v>0.78766305504338163</v>
      </c>
      <c r="AI6185" s="94">
        <v>0.77540498062628693</v>
      </c>
      <c r="AJ6185" s="94">
        <v>0.78252883372924031</v>
      </c>
      <c r="AK6185" s="94">
        <v>0.86085391049820359</v>
      </c>
    </row>
    <row r="6186" spans="1:37">
      <c r="A6186" s="94">
        <v>19</v>
      </c>
      <c r="B6186" s="94">
        <v>0.49282435716569378</v>
      </c>
      <c r="C6186" s="94">
        <v>0.48659181016421188</v>
      </c>
      <c r="D6186" s="94">
        <v>0.56835557679753002</v>
      </c>
      <c r="E6186" s="94">
        <v>0.42697399777006667</v>
      </c>
      <c r="F6186" s="94">
        <v>0.45482493145033637</v>
      </c>
      <c r="G6186" s="94">
        <v>0.53130073340804895</v>
      </c>
      <c r="H6186" s="94">
        <v>0.27139053446726502</v>
      </c>
      <c r="I6186" s="94">
        <v>0.35795391609876842</v>
      </c>
      <c r="J6186" s="94">
        <v>0.4734286773138327</v>
      </c>
      <c r="K6186" s="94">
        <v>0.26694737282650771</v>
      </c>
      <c r="L6186" s="94">
        <v>0.33683332515578229</v>
      </c>
      <c r="M6186" s="94">
        <v>0.46575178297303227</v>
      </c>
      <c r="N6186" s="94">
        <v>0.27752589017080309</v>
      </c>
      <c r="O6186" s="94">
        <v>0.30735911284962503</v>
      </c>
      <c r="P6186" s="94">
        <v>0.4454037716354281</v>
      </c>
      <c r="Q6186" s="94">
        <v>0.31611387543879993</v>
      </c>
      <c r="R6186" s="94">
        <v>0.31322852930954342</v>
      </c>
      <c r="S6186" s="94">
        <v>0.42303054378675986</v>
      </c>
      <c r="T6186" s="94">
        <v>0.3341776047484834</v>
      </c>
      <c r="U6186" s="94">
        <v>0.3169888667442381</v>
      </c>
      <c r="V6186" s="94">
        <v>0.48628645478471128</v>
      </c>
      <c r="W6186" s="94">
        <v>0.28962138345383726</v>
      </c>
      <c r="X6186" s="94">
        <v>0.27392262997576111</v>
      </c>
      <c r="Y6186" s="94">
        <v>0.36800913804095475</v>
      </c>
      <c r="Z6186" s="94">
        <v>0.26357509333939072</v>
      </c>
      <c r="AA6186" s="94">
        <v>0.25185605088854601</v>
      </c>
      <c r="AB6186" s="94">
        <v>0.32766130903562962</v>
      </c>
      <c r="AC6186" s="94">
        <v>0.24979823988317129</v>
      </c>
      <c r="AD6186" s="94">
        <v>0.28329260556138103</v>
      </c>
      <c r="AE6186" s="94">
        <v>0.32055529753455481</v>
      </c>
      <c r="AF6186" s="94">
        <v>0.33874277633803457</v>
      </c>
      <c r="AG6186" s="94">
        <v>0.44914234923467555</v>
      </c>
      <c r="AH6186" s="94">
        <v>0.59878424681535358</v>
      </c>
      <c r="AI6186" s="94">
        <v>0.47338846943592072</v>
      </c>
      <c r="AJ6186" s="94">
        <v>0.47294083859670971</v>
      </c>
      <c r="AK6186" s="94">
        <v>0.61733436168944988</v>
      </c>
    </row>
    <row r="6187" spans="1:37">
      <c r="A6187" s="94">
        <v>20</v>
      </c>
      <c r="B6187" s="94">
        <v>0.41483465503479938</v>
      </c>
      <c r="C6187" s="94">
        <v>0.41900194809932861</v>
      </c>
      <c r="D6187" s="94">
        <v>0.59016785200347033</v>
      </c>
      <c r="E6187" s="94">
        <v>0.35174501985158219</v>
      </c>
      <c r="F6187" s="94">
        <v>0.38283031337576295</v>
      </c>
      <c r="G6187" s="94">
        <v>0.54232129688652231</v>
      </c>
      <c r="H6187" s="94">
        <v>0.17817151101425938</v>
      </c>
      <c r="I6187" s="94">
        <v>0.25712645528996525</v>
      </c>
      <c r="J6187" s="94">
        <v>0.46314354998263729</v>
      </c>
      <c r="K6187" s="94">
        <v>0.17082469516676207</v>
      </c>
      <c r="L6187" s="94">
        <v>0.23097845782828014</v>
      </c>
      <c r="M6187" s="94">
        <v>0.43253118851484301</v>
      </c>
      <c r="N6187" s="94">
        <v>0.16080335729894193</v>
      </c>
      <c r="O6187" s="94">
        <v>0.19476204630807517</v>
      </c>
      <c r="P6187" s="94">
        <v>0.38290156805707659</v>
      </c>
      <c r="Q6187" s="94">
        <v>0.19349216327962215</v>
      </c>
      <c r="R6187" s="94">
        <v>0.18929329738659292</v>
      </c>
      <c r="S6187" s="94">
        <v>0.32749301943068759</v>
      </c>
      <c r="T6187" s="94">
        <v>0.21589980627090596</v>
      </c>
      <c r="U6187" s="94">
        <v>0.19322097094410892</v>
      </c>
      <c r="V6187" s="94">
        <v>0.38174566831841472</v>
      </c>
      <c r="W6187" s="94">
        <v>0.18667903117111559</v>
      </c>
      <c r="X6187" s="94">
        <v>0.17048457411663909</v>
      </c>
      <c r="Y6187" s="94">
        <v>0.30077897889709976</v>
      </c>
      <c r="Z6187" s="94">
        <v>0.16929214763976408</v>
      </c>
      <c r="AA6187" s="94">
        <v>0.16176753267588492</v>
      </c>
      <c r="AB6187" s="94">
        <v>0.28059011071103024</v>
      </c>
      <c r="AC6187" s="94">
        <v>0.15814861785424023</v>
      </c>
      <c r="AD6187" s="94">
        <v>0.19114510730837919</v>
      </c>
      <c r="AE6187" s="94">
        <v>0.30529916989919736</v>
      </c>
      <c r="AF6187" s="94">
        <v>0.27899828086110895</v>
      </c>
      <c r="AG6187" s="94">
        <v>0.37814444407725034</v>
      </c>
      <c r="AH6187" s="94">
        <v>0.59420016539646092</v>
      </c>
      <c r="AI6187" s="94">
        <v>0.41247446293429674</v>
      </c>
      <c r="AJ6187" s="94">
        <v>0.39759329516401332</v>
      </c>
      <c r="AK6187" s="94">
        <v>0.62808255771447852</v>
      </c>
    </row>
    <row r="6188" spans="1:37">
      <c r="A6188" s="94">
        <v>21</v>
      </c>
      <c r="B6188" s="94">
        <v>0.29709330012497853</v>
      </c>
      <c r="C6188" s="94">
        <v>0.30435961773673298</v>
      </c>
      <c r="D6188" s="94">
        <v>0.59479548538777294</v>
      </c>
      <c r="E6188" s="94">
        <v>0.25430656766395437</v>
      </c>
      <c r="F6188" s="94">
        <v>0.27270384925192065</v>
      </c>
      <c r="G6188" s="94">
        <v>0.54889433285698608</v>
      </c>
      <c r="H6188" s="94">
        <v>0.13651547518078683</v>
      </c>
      <c r="I6188" s="94">
        <v>0.19650367345151468</v>
      </c>
      <c r="J6188" s="94">
        <v>0.45753029714989407</v>
      </c>
      <c r="K6188" s="94">
        <v>0.12678760847220416</v>
      </c>
      <c r="L6188" s="94">
        <v>0.17866930064243375</v>
      </c>
      <c r="M6188" s="94">
        <v>0.42126038973674707</v>
      </c>
      <c r="N6188" s="94">
        <v>0.11265527021445607</v>
      </c>
      <c r="O6188" s="94">
        <v>0.14399461792411322</v>
      </c>
      <c r="P6188" s="94">
        <v>0.3527376886309459</v>
      </c>
      <c r="Q6188" s="94">
        <v>0.12297431255926214</v>
      </c>
      <c r="R6188" s="94">
        <v>0.1294013653228962</v>
      </c>
      <c r="S6188" s="94">
        <v>0.27061791786155742</v>
      </c>
      <c r="T6188" s="94">
        <v>0.14509842959207533</v>
      </c>
      <c r="U6188" s="94">
        <v>0.13039126704239407</v>
      </c>
      <c r="V6188" s="94">
        <v>0.31586135776476498</v>
      </c>
      <c r="W6188" s="94">
        <v>0.12398556808187414</v>
      </c>
      <c r="X6188" s="94">
        <v>0.11978823030683508</v>
      </c>
      <c r="Y6188" s="94">
        <v>0.2615050000601451</v>
      </c>
      <c r="Z6188" s="94">
        <v>0.10951353359439367</v>
      </c>
      <c r="AA6188" s="94">
        <v>0.11302275439775503</v>
      </c>
      <c r="AB6188" s="94">
        <v>0.25451200563427534</v>
      </c>
      <c r="AC6188" s="94">
        <v>0.12058351730155274</v>
      </c>
      <c r="AD6188" s="94">
        <v>0.14690434469380614</v>
      </c>
      <c r="AE6188" s="94">
        <v>0.30142790093737948</v>
      </c>
      <c r="AF6188" s="94">
        <v>0.1889136923853266</v>
      </c>
      <c r="AG6188" s="94">
        <v>0.26573782613724617</v>
      </c>
      <c r="AH6188" s="94">
        <v>0.58501034046440981</v>
      </c>
      <c r="AI6188" s="94">
        <v>0.29540299471881998</v>
      </c>
      <c r="AJ6188" s="94">
        <v>0.2837953915045785</v>
      </c>
      <c r="AK6188" s="94">
        <v>0.61938839591174888</v>
      </c>
    </row>
    <row r="6189" spans="1:37">
      <c r="A6189" s="94">
        <v>22</v>
      </c>
      <c r="B6189" s="94">
        <v>0.23958978440653109</v>
      </c>
      <c r="C6189" s="94">
        <v>0.24712696718772575</v>
      </c>
      <c r="D6189" s="94">
        <v>0.60238891399828809</v>
      </c>
      <c r="E6189" s="94">
        <v>0.21497362108243059</v>
      </c>
      <c r="F6189" s="94">
        <v>0.2244730339081131</v>
      </c>
      <c r="G6189" s="94">
        <v>0.58982616798807874</v>
      </c>
      <c r="H6189" s="94">
        <v>0.13279633973475108</v>
      </c>
      <c r="I6189" s="94">
        <v>0.18514561468127907</v>
      </c>
      <c r="J6189" s="94">
        <v>0.48048813939169333</v>
      </c>
      <c r="K6189" s="94">
        <v>0.12317888515710126</v>
      </c>
      <c r="L6189" s="94">
        <v>0.17808114257636115</v>
      </c>
      <c r="M6189" s="94">
        <v>0.4162152478556449</v>
      </c>
      <c r="N6189" s="94">
        <v>0.1054338815112242</v>
      </c>
      <c r="O6189" s="94">
        <v>0.13645103353132221</v>
      </c>
      <c r="P6189" s="94">
        <v>0.34138930651208893</v>
      </c>
      <c r="Q6189" s="94">
        <v>0.10891079544272343</v>
      </c>
      <c r="R6189" s="94">
        <v>0.1152339378816955</v>
      </c>
      <c r="S6189" s="94">
        <v>0.24043165444006889</v>
      </c>
      <c r="T6189" s="94">
        <v>0.10825309775520311</v>
      </c>
      <c r="U6189" s="94">
        <v>0.1115135839722692</v>
      </c>
      <c r="V6189" s="94">
        <v>0.26916330475817707</v>
      </c>
      <c r="W6189" s="94">
        <v>0.10671167003620827</v>
      </c>
      <c r="X6189" s="94">
        <v>0.1069690153631391</v>
      </c>
      <c r="Y6189" s="94">
        <v>0.22874322866754609</v>
      </c>
      <c r="Z6189" s="94">
        <v>9.8482221167918965E-2</v>
      </c>
      <c r="AA6189" s="94">
        <v>0.10765939205122765</v>
      </c>
      <c r="AB6189" s="94">
        <v>0.24245855965024674</v>
      </c>
      <c r="AC6189" s="94">
        <v>0.11729842136052504</v>
      </c>
      <c r="AD6189" s="94">
        <v>0.14656023303620291</v>
      </c>
      <c r="AE6189" s="94">
        <v>0.29945444911789526</v>
      </c>
      <c r="AF6189" s="94">
        <v>0.14491742146272205</v>
      </c>
      <c r="AG6189" s="94">
        <v>0.2147067908884446</v>
      </c>
      <c r="AH6189" s="94">
        <v>0.59337254597142386</v>
      </c>
      <c r="AI6189" s="94">
        <v>0.23822664391271195</v>
      </c>
      <c r="AJ6189" s="94">
        <v>0.22946965167810177</v>
      </c>
      <c r="AK6189" s="94">
        <v>0.61377260743174755</v>
      </c>
    </row>
    <row r="6190" spans="1:37">
      <c r="A6190" s="94">
        <v>23</v>
      </c>
      <c r="B6190" s="94">
        <v>0.23442967109867041</v>
      </c>
      <c r="C6190" s="94">
        <v>0.24194191996344797</v>
      </c>
      <c r="D6190" s="94">
        <v>0.59936193265024229</v>
      </c>
      <c r="E6190" s="94">
        <v>0.20999616842538096</v>
      </c>
      <c r="F6190" s="94">
        <v>0.22731235262638497</v>
      </c>
      <c r="G6190" s="94">
        <v>0.60211814799538366</v>
      </c>
      <c r="H6190" s="94">
        <v>0.13302354861598636</v>
      </c>
      <c r="I6190" s="94">
        <v>0.1863744866881899</v>
      </c>
      <c r="J6190" s="94">
        <v>0.47852892856204915</v>
      </c>
      <c r="K6190" s="94">
        <v>0.12338963898318005</v>
      </c>
      <c r="L6190" s="94">
        <v>0.18036433268636828</v>
      </c>
      <c r="M6190" s="94">
        <v>0.42835336378827338</v>
      </c>
      <c r="N6190" s="94">
        <v>0.10498915016151104</v>
      </c>
      <c r="O6190" s="94">
        <v>0.13589044117855784</v>
      </c>
      <c r="P6190" s="94">
        <v>0.33470972703091995</v>
      </c>
      <c r="Q6190" s="94">
        <v>0.10209917991611901</v>
      </c>
      <c r="R6190" s="94">
        <v>0.10839898535793667</v>
      </c>
      <c r="S6190" s="94">
        <v>0.22445341444637232</v>
      </c>
      <c r="T6190" s="94">
        <v>0.1004604702566078</v>
      </c>
      <c r="U6190" s="94">
        <v>0.10433076512886824</v>
      </c>
      <c r="V6190" s="94">
        <v>0.23538362140149302</v>
      </c>
      <c r="W6190" s="94">
        <v>9.7483266513609501E-2</v>
      </c>
      <c r="X6190" s="94">
        <v>0.1035950043171078</v>
      </c>
      <c r="Y6190" s="94">
        <v>0.2158676728268584</v>
      </c>
      <c r="Z6190" s="94">
        <v>9.4757382159137898E-2</v>
      </c>
      <c r="AA6190" s="94">
        <v>0.10696924128267246</v>
      </c>
      <c r="AB6190" s="94">
        <v>0.23831574852411949</v>
      </c>
      <c r="AC6190" s="94">
        <v>0.11749911396350811</v>
      </c>
      <c r="AD6190" s="94">
        <v>0.14676172777516183</v>
      </c>
      <c r="AE6190" s="94">
        <v>0.30742021154814786</v>
      </c>
      <c r="AF6190" s="94">
        <v>0.14096938906422393</v>
      </c>
      <c r="AG6190" s="94">
        <v>0.21218990454788303</v>
      </c>
      <c r="AH6190" s="94">
        <v>0.61861525699526354</v>
      </c>
      <c r="AI6190" s="94">
        <v>0.23309588894924005</v>
      </c>
      <c r="AJ6190" s="94">
        <v>0.22651523659983341</v>
      </c>
      <c r="AK6190" s="94">
        <v>0.61063130085709727</v>
      </c>
    </row>
    <row r="6191" spans="1:37">
      <c r="A6191" s="94">
        <v>24</v>
      </c>
      <c r="B6191" s="94">
        <v>0.23474491198966188</v>
      </c>
      <c r="C6191" s="94">
        <v>0.24221856983676776</v>
      </c>
      <c r="D6191" s="94">
        <v>0.59747901633496303</v>
      </c>
      <c r="E6191" s="94">
        <v>0.21030025023848498</v>
      </c>
      <c r="F6191" s="94">
        <v>0.23577771313147733</v>
      </c>
      <c r="G6191" s="94">
        <v>0.60006207790151689</v>
      </c>
      <c r="H6191" s="94">
        <v>0.14294768878076922</v>
      </c>
      <c r="I6191" s="94">
        <v>0.19294528433993771</v>
      </c>
      <c r="J6191" s="94">
        <v>0.48067956660412209</v>
      </c>
      <c r="K6191" s="94">
        <v>0.12193229869646517</v>
      </c>
      <c r="L6191" s="94">
        <v>0.17613032746220922</v>
      </c>
      <c r="M6191" s="94">
        <v>0.45946805783349859</v>
      </c>
      <c r="N6191" s="94">
        <v>0.10359365758983509</v>
      </c>
      <c r="O6191" s="94">
        <v>0.1340283694443104</v>
      </c>
      <c r="P6191" s="94">
        <v>0.34271201021643871</v>
      </c>
      <c r="Q6191" s="94">
        <v>9.2444468223607371E-2</v>
      </c>
      <c r="R6191" s="94">
        <v>0.10401035711435173</v>
      </c>
      <c r="S6191" s="94">
        <v>0.21924650889458316</v>
      </c>
      <c r="T6191" s="94">
        <v>9.5289687562325753E-2</v>
      </c>
      <c r="U6191" s="94">
        <v>9.9127081310112164E-2</v>
      </c>
      <c r="V6191" s="94">
        <v>0.22940196828336731</v>
      </c>
      <c r="W6191" s="94">
        <v>9.1529457789352231E-2</v>
      </c>
      <c r="X6191" s="94">
        <v>0.10092236950810746</v>
      </c>
      <c r="Y6191" s="94">
        <v>0.21089994065686435</v>
      </c>
      <c r="Z6191" s="94">
        <v>9.2923831486551089E-2</v>
      </c>
      <c r="AA6191" s="94">
        <v>0.10540854682908928</v>
      </c>
      <c r="AB6191" s="94">
        <v>0.2402895725111068</v>
      </c>
      <c r="AC6191" s="94">
        <v>0.11561601953977342</v>
      </c>
      <c r="AD6191" s="94">
        <v>0.1432231392043728</v>
      </c>
      <c r="AE6191" s="94">
        <v>0.31061771862918897</v>
      </c>
      <c r="AF6191" s="94">
        <v>0.15400861565129134</v>
      </c>
      <c r="AG6191" s="94">
        <v>0.21503508540017738</v>
      </c>
      <c r="AH6191" s="94">
        <v>0.60221896299732036</v>
      </c>
      <c r="AI6191" s="94">
        <v>0.23340933628453012</v>
      </c>
      <c r="AJ6191" s="94">
        <v>0.2291793304194841</v>
      </c>
      <c r="AK6191" s="94">
        <v>0.62373079029435352</v>
      </c>
    </row>
    <row r="6195" spans="1:50">
      <c r="A6195">
        <v>1156</v>
      </c>
    </row>
    <row r="6201" spans="1:50">
      <c r="A6201" s="94" t="s">
        <v>268</v>
      </c>
      <c r="B6201" s="95"/>
      <c r="C6201" s="95"/>
      <c r="D6201" s="95">
        <v>2015</v>
      </c>
      <c r="E6201" s="95"/>
      <c r="F6201" s="94" t="s">
        <v>0</v>
      </c>
      <c r="G6201" s="166">
        <v>2099514.719999976</v>
      </c>
      <c r="H6201" s="95" t="s">
        <v>102</v>
      </c>
      <c r="I6201" s="95"/>
      <c r="J6201" s="95"/>
      <c r="K6201" s="96" t="s">
        <v>1</v>
      </c>
      <c r="L6201" s="95" t="s">
        <v>103</v>
      </c>
      <c r="M6201" s="95"/>
      <c r="N6201" s="95"/>
      <c r="O6201" s="95"/>
      <c r="P6201" s="95"/>
      <c r="Q6201" s="95"/>
      <c r="R6201" s="95"/>
      <c r="S6201" s="95"/>
      <c r="T6201" s="97"/>
      <c r="U6201" s="95"/>
      <c r="V6201" s="95"/>
      <c r="W6201" s="95"/>
      <c r="X6201" s="95"/>
      <c r="Y6201" s="95"/>
      <c r="Z6201" s="95"/>
      <c r="AA6201" s="95"/>
      <c r="AB6201" s="95"/>
      <c r="AC6201" s="96"/>
      <c r="AD6201" s="95"/>
      <c r="AE6201" s="95"/>
      <c r="AF6201" s="95"/>
      <c r="AG6201" s="95"/>
      <c r="AH6201" s="95"/>
      <c r="AI6201" s="95"/>
      <c r="AJ6201" s="95"/>
      <c r="AK6201" s="95"/>
    </row>
    <row r="6202" spans="1:50">
      <c r="A6202" s="96">
        <v>1156</v>
      </c>
      <c r="B6202" s="94" t="s">
        <v>104</v>
      </c>
      <c r="C6202" s="95"/>
      <c r="D6202" s="95"/>
      <c r="E6202" s="95"/>
      <c r="F6202" s="95" t="s">
        <v>3</v>
      </c>
      <c r="G6202" s="95">
        <v>0</v>
      </c>
      <c r="H6202" s="95" t="s">
        <v>102</v>
      </c>
      <c r="I6202" s="95"/>
      <c r="J6202" s="95"/>
      <c r="K6202" s="96" t="s">
        <v>4</v>
      </c>
      <c r="L6202" s="95" t="s">
        <v>103</v>
      </c>
      <c r="M6202" s="95"/>
      <c r="N6202" s="95" t="s">
        <v>105</v>
      </c>
      <c r="O6202" s="95"/>
      <c r="P6202" s="95"/>
      <c r="Q6202" s="95"/>
      <c r="R6202" s="95"/>
      <c r="S6202" s="95"/>
      <c r="T6202" s="96"/>
      <c r="U6202" s="95"/>
      <c r="V6202" s="95"/>
      <c r="W6202" s="95"/>
      <c r="X6202" s="95"/>
      <c r="Y6202" s="95"/>
      <c r="Z6202" s="95"/>
      <c r="AA6202" s="95"/>
      <c r="AB6202" s="95"/>
      <c r="AC6202" s="96"/>
      <c r="AD6202" s="95"/>
      <c r="AE6202" s="95"/>
      <c r="AF6202" s="95"/>
      <c r="AG6202" s="95"/>
      <c r="AH6202" s="95"/>
      <c r="AI6202" s="95"/>
      <c r="AJ6202" s="95"/>
      <c r="AK6202" s="95"/>
    </row>
    <row r="6203" spans="1:50">
      <c r="A6203" s="94"/>
      <c r="B6203" s="94">
        <v>1</v>
      </c>
      <c r="C6203" s="94" t="s">
        <v>5</v>
      </c>
      <c r="D6203" s="94" t="s">
        <v>6</v>
      </c>
      <c r="E6203" s="94">
        <v>2</v>
      </c>
      <c r="F6203" s="94" t="s">
        <v>7</v>
      </c>
      <c r="G6203" s="94" t="s">
        <v>8</v>
      </c>
      <c r="H6203" s="94">
        <v>3</v>
      </c>
      <c r="I6203" s="94" t="s">
        <v>9</v>
      </c>
      <c r="J6203" s="94" t="s">
        <v>10</v>
      </c>
      <c r="K6203" s="94">
        <v>4</v>
      </c>
      <c r="L6203" s="94" t="s">
        <v>11</v>
      </c>
      <c r="M6203" s="94" t="s">
        <v>12</v>
      </c>
      <c r="N6203" s="94">
        <v>5</v>
      </c>
      <c r="O6203" s="94" t="s">
        <v>13</v>
      </c>
      <c r="P6203" s="94" t="s">
        <v>13</v>
      </c>
      <c r="Q6203" s="94">
        <v>6</v>
      </c>
      <c r="R6203" s="94" t="s">
        <v>14</v>
      </c>
      <c r="S6203" s="94" t="s">
        <v>87</v>
      </c>
      <c r="T6203" s="94">
        <v>7</v>
      </c>
      <c r="U6203" s="94" t="s">
        <v>15</v>
      </c>
      <c r="V6203" s="94" t="s">
        <v>88</v>
      </c>
      <c r="W6203" s="94">
        <v>8</v>
      </c>
      <c r="X6203" s="94" t="s">
        <v>89</v>
      </c>
      <c r="Y6203" s="94" t="s">
        <v>90</v>
      </c>
      <c r="Z6203" s="94">
        <v>9</v>
      </c>
      <c r="AA6203" s="94" t="s">
        <v>91</v>
      </c>
      <c r="AB6203" s="94" t="s">
        <v>92</v>
      </c>
      <c r="AC6203" s="94">
        <v>10</v>
      </c>
      <c r="AD6203" s="94" t="s">
        <v>93</v>
      </c>
      <c r="AE6203" s="94" t="s">
        <v>94</v>
      </c>
      <c r="AF6203" s="94">
        <v>11</v>
      </c>
      <c r="AG6203" s="94" t="s">
        <v>95</v>
      </c>
      <c r="AH6203" s="94" t="s">
        <v>96</v>
      </c>
      <c r="AI6203" s="94">
        <v>12</v>
      </c>
      <c r="AJ6203" s="94" t="s">
        <v>97</v>
      </c>
      <c r="AK6203" s="94" t="s">
        <v>98</v>
      </c>
    </row>
    <row r="6204" spans="1:50">
      <c r="A6204" s="96"/>
      <c r="B6204" s="94">
        <v>31</v>
      </c>
      <c r="C6204" s="95"/>
      <c r="D6204" s="95"/>
      <c r="E6204" s="94">
        <v>28</v>
      </c>
      <c r="F6204" s="95"/>
      <c r="G6204" s="95"/>
      <c r="H6204" s="94">
        <v>31</v>
      </c>
      <c r="I6204" s="95"/>
      <c r="J6204" s="95"/>
      <c r="K6204" s="94">
        <v>30</v>
      </c>
      <c r="L6204" s="95"/>
      <c r="M6204" s="95"/>
      <c r="N6204" s="94">
        <v>31</v>
      </c>
      <c r="O6204" s="95"/>
      <c r="P6204" s="95"/>
      <c r="Q6204" s="94">
        <v>30</v>
      </c>
      <c r="R6204" s="95"/>
      <c r="S6204" s="95"/>
      <c r="T6204" s="94">
        <v>31</v>
      </c>
      <c r="U6204" s="95"/>
      <c r="V6204" s="95"/>
      <c r="W6204" s="94">
        <v>31</v>
      </c>
      <c r="X6204" s="95"/>
      <c r="Y6204" s="95"/>
      <c r="Z6204" s="94">
        <v>30</v>
      </c>
      <c r="AA6204" s="95"/>
      <c r="AB6204" s="95"/>
      <c r="AC6204" s="94">
        <v>31</v>
      </c>
      <c r="AD6204" s="95"/>
      <c r="AE6204" s="95"/>
      <c r="AF6204" s="94">
        <v>30</v>
      </c>
      <c r="AG6204" s="95"/>
      <c r="AH6204" s="95"/>
      <c r="AI6204" s="94">
        <v>31</v>
      </c>
      <c r="AJ6204" s="95"/>
      <c r="AK6204" s="95"/>
    </row>
    <row r="6205" spans="1:50">
      <c r="A6205" s="94" t="s">
        <v>16</v>
      </c>
      <c r="B6205" s="94" t="s">
        <v>17</v>
      </c>
      <c r="C6205" s="94" t="s">
        <v>18</v>
      </c>
      <c r="D6205" s="94" t="s">
        <v>19</v>
      </c>
      <c r="E6205" s="94" t="s">
        <v>17</v>
      </c>
      <c r="F6205" s="94" t="s">
        <v>18</v>
      </c>
      <c r="G6205" s="94" t="s">
        <v>19</v>
      </c>
      <c r="H6205" s="94" t="s">
        <v>17</v>
      </c>
      <c r="I6205" s="94" t="s">
        <v>18</v>
      </c>
      <c r="J6205" s="94" t="s">
        <v>19</v>
      </c>
      <c r="K6205" s="94" t="s">
        <v>17</v>
      </c>
      <c r="L6205" s="94" t="s">
        <v>18</v>
      </c>
      <c r="M6205" s="94" t="s">
        <v>19</v>
      </c>
      <c r="N6205" s="94" t="s">
        <v>17</v>
      </c>
      <c r="O6205" s="94" t="s">
        <v>18</v>
      </c>
      <c r="P6205" s="94" t="s">
        <v>19</v>
      </c>
      <c r="Q6205" s="94" t="s">
        <v>17</v>
      </c>
      <c r="R6205" s="94" t="s">
        <v>18</v>
      </c>
      <c r="S6205" s="94" t="s">
        <v>19</v>
      </c>
      <c r="T6205" s="94" t="s">
        <v>17</v>
      </c>
      <c r="U6205" s="94" t="s">
        <v>18</v>
      </c>
      <c r="V6205" s="94" t="s">
        <v>19</v>
      </c>
      <c r="W6205" s="94" t="s">
        <v>17</v>
      </c>
      <c r="X6205" s="94" t="s">
        <v>18</v>
      </c>
      <c r="Y6205" s="94" t="s">
        <v>19</v>
      </c>
      <c r="Z6205" s="94" t="s">
        <v>17</v>
      </c>
      <c r="AA6205" s="94" t="s">
        <v>18</v>
      </c>
      <c r="AB6205" s="94" t="s">
        <v>19</v>
      </c>
      <c r="AC6205" s="94" t="s">
        <v>17</v>
      </c>
      <c r="AD6205" s="94" t="s">
        <v>18</v>
      </c>
      <c r="AE6205" s="94" t="s">
        <v>19</v>
      </c>
      <c r="AF6205" s="94" t="s">
        <v>17</v>
      </c>
      <c r="AG6205" s="94" t="s">
        <v>18</v>
      </c>
      <c r="AH6205" s="94" t="s">
        <v>19</v>
      </c>
      <c r="AI6205" s="94" t="s">
        <v>17</v>
      </c>
      <c r="AJ6205" s="94" t="s">
        <v>18</v>
      </c>
      <c r="AK6205" s="94" t="s">
        <v>19</v>
      </c>
    </row>
    <row r="6206" spans="1:50">
      <c r="A6206" s="96"/>
      <c r="B6206" s="134">
        <v>7.2500530844552352E-2</v>
      </c>
      <c r="C6206" s="167">
        <v>1.0459263478552905</v>
      </c>
      <c r="D6206" s="167">
        <v>0.52569381444824681</v>
      </c>
      <c r="E6206" s="134">
        <v>6.4787953448135815E-2</v>
      </c>
      <c r="F6206" s="167">
        <v>1.0154001131526273</v>
      </c>
      <c r="G6206" s="167">
        <v>0.48032306756845317</v>
      </c>
      <c r="H6206" s="134">
        <v>7.6292725843647061E-2</v>
      </c>
      <c r="I6206" s="167">
        <v>1.1163044971964229</v>
      </c>
      <c r="J6206" s="167">
        <v>0.48277719662931429</v>
      </c>
      <c r="K6206" s="134">
        <v>7.6274439992135762E-2</v>
      </c>
      <c r="L6206" s="167">
        <v>1.1577854787099342</v>
      </c>
      <c r="M6206" s="167">
        <v>0.50555837689582195</v>
      </c>
      <c r="N6206" s="134">
        <v>8.770253098282986E-2</v>
      </c>
      <c r="O6206" s="167">
        <v>1.2243650949150882</v>
      </c>
      <c r="P6206" s="167">
        <v>0.45488364126303799</v>
      </c>
      <c r="Q6206" s="134">
        <v>9.8153878394143704E-2</v>
      </c>
      <c r="R6206" s="167">
        <v>1.1490375236780026</v>
      </c>
      <c r="S6206" s="167">
        <v>0.47970157705663047</v>
      </c>
      <c r="T6206" s="134">
        <v>0.10411587541920124</v>
      </c>
      <c r="U6206" s="167">
        <v>1.1742791124236895</v>
      </c>
      <c r="V6206" s="167">
        <v>0.48706570698989088</v>
      </c>
      <c r="W6206" s="134">
        <v>0.10291284824735217</v>
      </c>
      <c r="X6206" s="167">
        <v>1.1192101543822917</v>
      </c>
      <c r="Y6206" s="167">
        <v>0.49937964205309621</v>
      </c>
      <c r="Z6206" s="134">
        <v>9.4663134953540673E-2</v>
      </c>
      <c r="AA6206" s="167">
        <v>1.1246157968058161</v>
      </c>
      <c r="AB6206" s="167">
        <v>0.45383209271571123</v>
      </c>
      <c r="AC6206" s="134">
        <v>8.2477673919762615E-2</v>
      </c>
      <c r="AD6206" s="167">
        <v>1.1593224696343516</v>
      </c>
      <c r="AE6206" s="167">
        <v>0.50689446511510983</v>
      </c>
      <c r="AF6206" s="134">
        <v>6.7353062976118469E-2</v>
      </c>
      <c r="AG6206" s="167">
        <v>1.0691066411551875</v>
      </c>
      <c r="AH6206" s="167">
        <v>0.49829939072938334</v>
      </c>
      <c r="AI6206" s="134">
        <v>7.2765344978580393E-2</v>
      </c>
      <c r="AJ6206" s="167">
        <v>1.0307482990286336</v>
      </c>
      <c r="AK6206" s="167">
        <v>0.49666808336437851</v>
      </c>
      <c r="AM6206" t="str">
        <f>A6201</f>
        <v>PreNResSpltPkgAC-65to-PEYes-cDXGF-OfL1985-CZ12</v>
      </c>
      <c r="AN6206" s="93">
        <f>1/($T6206*(1/$T6204)*(1/(5/7+2/7*$V6206))*$T6216/SUM($T6208:$T6231))</f>
        <v>3713.14196320461</v>
      </c>
      <c r="AO6206" s="93">
        <f>1/(T6206*(1/T6204)*(1/(5/7+2/7*V6206)))</f>
        <v>254.10983276045786</v>
      </c>
      <c r="AP6206" s="93"/>
      <c r="AR6206" s="217">
        <f>CHOOSE($AV$3,C6206,F6206,I6206,L6206,O6206,R6206,U6206,X6206,AA6206,AD6206,AG6206,AJ6206)</f>
        <v>1.1742791124236895</v>
      </c>
      <c r="AS6206" s="92"/>
      <c r="AT6206" s="92"/>
      <c r="AV6206" s="151">
        <f>AN6206/AR6206</f>
        <v>3162.0608115397335</v>
      </c>
      <c r="AW6206" s="152">
        <f>AO6206/AR6206</f>
        <v>216.39645129681313</v>
      </c>
      <c r="AX6206" s="93"/>
    </row>
    <row r="6207" spans="1:50">
      <c r="A6207" s="94" t="s">
        <v>20</v>
      </c>
      <c r="B6207" s="94" t="s">
        <v>21</v>
      </c>
      <c r="C6207" s="94" t="s">
        <v>22</v>
      </c>
      <c r="D6207" s="94" t="s">
        <v>23</v>
      </c>
      <c r="E6207" s="94" t="s">
        <v>21</v>
      </c>
      <c r="F6207" s="94" t="s">
        <v>22</v>
      </c>
      <c r="G6207" s="94" t="s">
        <v>23</v>
      </c>
      <c r="H6207" s="94" t="s">
        <v>21</v>
      </c>
      <c r="I6207" s="94" t="s">
        <v>22</v>
      </c>
      <c r="J6207" s="94" t="s">
        <v>23</v>
      </c>
      <c r="K6207" s="94" t="s">
        <v>21</v>
      </c>
      <c r="L6207" s="94" t="s">
        <v>22</v>
      </c>
      <c r="M6207" s="94" t="s">
        <v>23</v>
      </c>
      <c r="N6207" s="94" t="s">
        <v>21</v>
      </c>
      <c r="O6207" s="94" t="s">
        <v>22</v>
      </c>
      <c r="P6207" s="94" t="s">
        <v>23</v>
      </c>
      <c r="Q6207" s="94" t="s">
        <v>21</v>
      </c>
      <c r="R6207" s="94" t="s">
        <v>22</v>
      </c>
      <c r="S6207" s="94" t="s">
        <v>23</v>
      </c>
      <c r="T6207" s="94" t="s">
        <v>21</v>
      </c>
      <c r="U6207" s="94" t="s">
        <v>22</v>
      </c>
      <c r="V6207" s="94" t="s">
        <v>23</v>
      </c>
      <c r="W6207" s="94" t="s">
        <v>21</v>
      </c>
      <c r="X6207" s="94" t="s">
        <v>22</v>
      </c>
      <c r="Y6207" s="94" t="s">
        <v>23</v>
      </c>
      <c r="Z6207" s="94" t="s">
        <v>21</v>
      </c>
      <c r="AA6207" s="94" t="s">
        <v>22</v>
      </c>
      <c r="AB6207" s="94" t="s">
        <v>23</v>
      </c>
      <c r="AC6207" s="94" t="s">
        <v>21</v>
      </c>
      <c r="AD6207" s="94" t="s">
        <v>22</v>
      </c>
      <c r="AE6207" s="94" t="s">
        <v>23</v>
      </c>
      <c r="AF6207" s="94" t="s">
        <v>21</v>
      </c>
      <c r="AG6207" s="94" t="s">
        <v>22</v>
      </c>
      <c r="AH6207" s="94" t="s">
        <v>23</v>
      </c>
      <c r="AI6207" s="94" t="s">
        <v>21</v>
      </c>
      <c r="AJ6207" s="94" t="s">
        <v>22</v>
      </c>
      <c r="AK6207" s="94" t="s">
        <v>23</v>
      </c>
    </row>
    <row r="6208" spans="1:50">
      <c r="A6208" s="94">
        <v>1</v>
      </c>
      <c r="B6208" s="94">
        <v>0.23234731306446557</v>
      </c>
      <c r="C6208" s="94">
        <v>0.24247154942887775</v>
      </c>
      <c r="D6208" s="94">
        <v>0.60670771743686314</v>
      </c>
      <c r="E6208" s="94">
        <v>0.23323498323232167</v>
      </c>
      <c r="F6208" s="94">
        <v>0.23271323735504909</v>
      </c>
      <c r="G6208" s="94">
        <v>0.62593465589565511</v>
      </c>
      <c r="H6208" s="94">
        <v>0.13016006535260477</v>
      </c>
      <c r="I6208" s="94">
        <v>0.18599023838605552</v>
      </c>
      <c r="J6208" s="94">
        <v>0.51202150766286436</v>
      </c>
      <c r="K6208" s="94">
        <v>0.12369465193536634</v>
      </c>
      <c r="L6208" s="94">
        <v>0.18677315636847261</v>
      </c>
      <c r="M6208" s="94">
        <v>0.47192133324819618</v>
      </c>
      <c r="N6208" s="94">
        <v>0.10657595671070594</v>
      </c>
      <c r="O6208" s="94">
        <v>0.12899042226516752</v>
      </c>
      <c r="P6208" s="94">
        <v>0.35958838924123898</v>
      </c>
      <c r="Q6208" s="94">
        <v>9.7957131453991125E-2</v>
      </c>
      <c r="R6208" s="94">
        <v>0.11102084733622179</v>
      </c>
      <c r="S6208" s="94">
        <v>0.25965799382646304</v>
      </c>
      <c r="T6208" s="94">
        <v>9.0257098629255988E-2</v>
      </c>
      <c r="U6208" s="94">
        <v>0.10579771037035034</v>
      </c>
      <c r="V6208" s="94">
        <v>0.23852558034503973</v>
      </c>
      <c r="W6208" s="94">
        <v>9.428569084992619E-2</v>
      </c>
      <c r="X6208" s="94">
        <v>0.10628823115171038</v>
      </c>
      <c r="Y6208" s="94">
        <v>0.23573552477929305</v>
      </c>
      <c r="Z6208" s="94">
        <v>9.579590019310856E-2</v>
      </c>
      <c r="AA6208" s="94">
        <v>0.10810093420276086</v>
      </c>
      <c r="AB6208" s="94">
        <v>0.26740702061362237</v>
      </c>
      <c r="AC6208" s="94">
        <v>0.11808060860755876</v>
      </c>
      <c r="AD6208" s="94">
        <v>0.14196620853053915</v>
      </c>
      <c r="AE6208" s="94">
        <v>0.32002271614112721</v>
      </c>
      <c r="AF6208" s="94">
        <v>0.22553340745446843</v>
      </c>
      <c r="AG6208" s="94">
        <v>0.22944894967625387</v>
      </c>
      <c r="AH6208" s="94">
        <v>0.62793625160496103</v>
      </c>
      <c r="AI6208" s="94">
        <v>0.23234731306446557</v>
      </c>
      <c r="AJ6208" s="94">
        <v>0.22511566692168045</v>
      </c>
      <c r="AK6208" s="94">
        <v>0.65179440291148982</v>
      </c>
    </row>
    <row r="6209" spans="1:37">
      <c r="A6209" s="94">
        <v>2</v>
      </c>
      <c r="B6209" s="94">
        <v>0.23060874782395266</v>
      </c>
      <c r="C6209" s="94">
        <v>0.24069741361317654</v>
      </c>
      <c r="D6209" s="94">
        <v>0.60437215287484303</v>
      </c>
      <c r="E6209" s="94">
        <v>0.23148977589864864</v>
      </c>
      <c r="F6209" s="94">
        <v>0.23093343540714856</v>
      </c>
      <c r="G6209" s="94">
        <v>0.63856239792015368</v>
      </c>
      <c r="H6209" s="94">
        <v>0.14094971569999271</v>
      </c>
      <c r="I6209" s="94">
        <v>0.19106290097824571</v>
      </c>
      <c r="J6209" s="94">
        <v>0.50950559715661392</v>
      </c>
      <c r="K6209" s="94">
        <v>0.13394835026141549</v>
      </c>
      <c r="L6209" s="94">
        <v>0.19378502334318246</v>
      </c>
      <c r="M6209" s="94">
        <v>0.46947193665794007</v>
      </c>
      <c r="N6209" s="94">
        <v>0.10613488698195278</v>
      </c>
      <c r="O6209" s="94">
        <v>0.13014056802724638</v>
      </c>
      <c r="P6209" s="94">
        <v>0.35757511720882218</v>
      </c>
      <c r="Q6209" s="94">
        <v>9.7551731148581441E-2</v>
      </c>
      <c r="R6209" s="94">
        <v>0.11056138221358215</v>
      </c>
      <c r="S6209" s="94">
        <v>0.25813581701849159</v>
      </c>
      <c r="T6209" s="94">
        <v>8.9883565280467828E-2</v>
      </c>
      <c r="U6209" s="94">
        <v>0.10532104023414966</v>
      </c>
      <c r="V6209" s="94">
        <v>0.23701021609146014</v>
      </c>
      <c r="W6209" s="94">
        <v>9.3895484978245722E-2</v>
      </c>
      <c r="X6209" s="94">
        <v>0.10584083563142715</v>
      </c>
      <c r="Y6209" s="94">
        <v>0.23435358716456342</v>
      </c>
      <c r="Z6209" s="94">
        <v>9.5399444247340884E-2</v>
      </c>
      <c r="AA6209" s="94">
        <v>0.10765355328122533</v>
      </c>
      <c r="AB6209" s="94">
        <v>0.26583941717084586</v>
      </c>
      <c r="AC6209" s="94">
        <v>0.11759192632295196</v>
      </c>
      <c r="AD6209" s="94">
        <v>0.14303819432482678</v>
      </c>
      <c r="AE6209" s="94">
        <v>0.31819909135435487</v>
      </c>
      <c r="AF6209" s="94">
        <v>0.22384582803896649</v>
      </c>
      <c r="AG6209" s="94">
        <v>0.22762492955398927</v>
      </c>
      <c r="AH6209" s="94">
        <v>0.65315101857122049</v>
      </c>
      <c r="AI6209" s="94">
        <v>0.23060874782395266</v>
      </c>
      <c r="AJ6209" s="94">
        <v>0.22336007249989742</v>
      </c>
      <c r="AK6209" s="94">
        <v>0.64949030997328727</v>
      </c>
    </row>
    <row r="6210" spans="1:37">
      <c r="A6210" s="94">
        <v>3</v>
      </c>
      <c r="B6210" s="94">
        <v>0.22985196060161175</v>
      </c>
      <c r="C6210" s="94">
        <v>0.23989483642607742</v>
      </c>
      <c r="D6210" s="94">
        <v>0.60157367282068419</v>
      </c>
      <c r="E6210" s="94">
        <v>0.23073009741222628</v>
      </c>
      <c r="F6210" s="94">
        <v>0.23015869808865067</v>
      </c>
      <c r="G6210" s="94">
        <v>0.63544681807050751</v>
      </c>
      <c r="H6210" s="94">
        <v>0.15160456281965215</v>
      </c>
      <c r="I6210" s="94">
        <v>0.19819651927481036</v>
      </c>
      <c r="J6210" s="94">
        <v>0.52047389765633312</v>
      </c>
      <c r="K6210" s="94">
        <v>0.13330781438397615</v>
      </c>
      <c r="L6210" s="94">
        <v>0.19486847607752264</v>
      </c>
      <c r="M6210" s="94">
        <v>0.48142838899176305</v>
      </c>
      <c r="N6210" s="94">
        <v>0.10558255642072135</v>
      </c>
      <c r="O6210" s="94">
        <v>0.13620839047725156</v>
      </c>
      <c r="P6210" s="94">
        <v>0.35637852108042295</v>
      </c>
      <c r="Q6210" s="94">
        <v>9.7044067703068421E-2</v>
      </c>
      <c r="R6210" s="94">
        <v>0.10998601597892507</v>
      </c>
      <c r="S6210" s="94">
        <v>0.25723202453875854</v>
      </c>
      <c r="T6210" s="94">
        <v>8.9415807303156514E-2</v>
      </c>
      <c r="U6210" s="94">
        <v>0.10476724500134083</v>
      </c>
      <c r="V6210" s="94">
        <v>0.2361803891677984</v>
      </c>
      <c r="W6210" s="94">
        <v>9.3406848796591807E-2</v>
      </c>
      <c r="X6210" s="94">
        <v>0.10529003532619426</v>
      </c>
      <c r="Y6210" s="94">
        <v>0.23353306170581772</v>
      </c>
      <c r="Z6210" s="94">
        <v>9.4902981396334504E-2</v>
      </c>
      <c r="AA6210" s="94">
        <v>0.1070933195146176</v>
      </c>
      <c r="AB6210" s="94">
        <v>0.26490865262669738</v>
      </c>
      <c r="AC6210" s="94">
        <v>0.11697997283141731</v>
      </c>
      <c r="AD6210" s="94">
        <v>0.14565005096605033</v>
      </c>
      <c r="AE6210" s="94">
        <v>0.31711564120319546</v>
      </c>
      <c r="AF6210" s="94">
        <v>0.22314800108240385</v>
      </c>
      <c r="AG6210" s="94">
        <v>0.22936646735679714</v>
      </c>
      <c r="AH6210" s="94">
        <v>0.67778998504242383</v>
      </c>
      <c r="AI6210" s="94">
        <v>0.22985196060161175</v>
      </c>
      <c r="AJ6210" s="94">
        <v>0.2247966111001399</v>
      </c>
      <c r="AK6210" s="94">
        <v>0.646591010953943</v>
      </c>
    </row>
    <row r="6211" spans="1:37">
      <c r="A6211" s="94">
        <v>4</v>
      </c>
      <c r="B6211" s="94">
        <v>0.22890654473226096</v>
      </c>
      <c r="C6211" s="94">
        <v>0.23893185668161307</v>
      </c>
      <c r="D6211" s="94">
        <v>0.59984373603982988</v>
      </c>
      <c r="E6211" s="94">
        <v>0.22978106963339234</v>
      </c>
      <c r="F6211" s="94">
        <v>0.23176327495313553</v>
      </c>
      <c r="G6211" s="94">
        <v>0.64876514538048291</v>
      </c>
      <c r="H6211" s="94">
        <v>0.15226509863552171</v>
      </c>
      <c r="I6211" s="94">
        <v>0.1986569727627551</v>
      </c>
      <c r="J6211" s="94">
        <v>0.51964579187994586</v>
      </c>
      <c r="K6211" s="94">
        <v>0.13393605197256866</v>
      </c>
      <c r="L6211" s="94">
        <v>0.19569973560389492</v>
      </c>
      <c r="M6211" s="94">
        <v>0.49426601111040153</v>
      </c>
      <c r="N6211" s="94">
        <v>0.10698523763017957</v>
      </c>
      <c r="O6211" s="94">
        <v>0.14057556182724809</v>
      </c>
      <c r="P6211" s="94">
        <v>0.36397387399999148</v>
      </c>
      <c r="Q6211" s="94">
        <v>9.8681495363056468E-2</v>
      </c>
      <c r="R6211" s="94">
        <v>0.11116735436959427</v>
      </c>
      <c r="S6211" s="94">
        <v>0.25695533719189295</v>
      </c>
      <c r="T6211" s="94">
        <v>9.0234664193893338E-2</v>
      </c>
      <c r="U6211" s="94">
        <v>0.10688015004923518</v>
      </c>
      <c r="V6211" s="94">
        <v>0.23858640196751471</v>
      </c>
      <c r="W6211" s="94">
        <v>9.4122812122708219E-2</v>
      </c>
      <c r="X6211" s="94">
        <v>0.10674430663569386</v>
      </c>
      <c r="Y6211" s="94">
        <v>0.23348958825168767</v>
      </c>
      <c r="Z6211" s="94">
        <v>9.5608188819386736E-2</v>
      </c>
      <c r="AA6211" s="94">
        <v>0.10813963940189275</v>
      </c>
      <c r="AB6211" s="94">
        <v>0.26453961264954373</v>
      </c>
      <c r="AC6211" s="94">
        <v>0.11830367079152344</v>
      </c>
      <c r="AD6211" s="94">
        <v>0.1497657446527621</v>
      </c>
      <c r="AE6211" s="94">
        <v>0.3432983161343714</v>
      </c>
      <c r="AF6211" s="94">
        <v>0.22223325215304246</v>
      </c>
      <c r="AG6211" s="94">
        <v>0.22836555968469505</v>
      </c>
      <c r="AH6211" s="94">
        <v>0.6758971236448833</v>
      </c>
      <c r="AI6211" s="94">
        <v>0.22890654473226096</v>
      </c>
      <c r="AJ6211" s="94">
        <v>0.22394506066627551</v>
      </c>
      <c r="AK6211" s="94">
        <v>0.64474802344968529</v>
      </c>
    </row>
    <row r="6212" spans="1:37">
      <c r="A6212" s="94">
        <v>5</v>
      </c>
      <c r="B6212" s="94">
        <v>0.23126856931610379</v>
      </c>
      <c r="C6212" s="94">
        <v>0.24063928038513777</v>
      </c>
      <c r="D6212" s="94">
        <v>0.60042058151060329</v>
      </c>
      <c r="E6212" s="94">
        <v>0.23071184687801799</v>
      </c>
      <c r="F6212" s="94">
        <v>0.23020167782609233</v>
      </c>
      <c r="G6212" s="94">
        <v>0.63285423377178751</v>
      </c>
      <c r="H6212" s="94">
        <v>0.15536071995707865</v>
      </c>
      <c r="I6212" s="94">
        <v>0.20614303693898095</v>
      </c>
      <c r="J6212" s="94">
        <v>0.5323918161520117</v>
      </c>
      <c r="K6212" s="94">
        <v>0.13691531244571459</v>
      </c>
      <c r="L6212" s="94">
        <v>0.20164588289332064</v>
      </c>
      <c r="M6212" s="94">
        <v>0.4955232743758381</v>
      </c>
      <c r="N6212" s="94">
        <v>0.135695830544454</v>
      </c>
      <c r="O6212" s="94">
        <v>0.15150030338711473</v>
      </c>
      <c r="P6212" s="94">
        <v>0.36744541412258069</v>
      </c>
      <c r="Q6212" s="94">
        <v>0.11164010192226298</v>
      </c>
      <c r="R6212" s="94">
        <v>0.12021886745923885</v>
      </c>
      <c r="S6212" s="94">
        <v>0.26383961964607006</v>
      </c>
      <c r="T6212" s="94">
        <v>0.10300770996761963</v>
      </c>
      <c r="U6212" s="94">
        <v>0.12193376214727737</v>
      </c>
      <c r="V6212" s="94">
        <v>0.26319651272110112</v>
      </c>
      <c r="W6212" s="94">
        <v>0.10531574451397495</v>
      </c>
      <c r="X6212" s="94">
        <v>0.11716208712620492</v>
      </c>
      <c r="Y6212" s="94">
        <v>0.24423789595391701</v>
      </c>
      <c r="Z6212" s="94">
        <v>0.10771973937883013</v>
      </c>
      <c r="AA6212" s="94">
        <v>0.11788426505704221</v>
      </c>
      <c r="AB6212" s="94">
        <v>0.27025555927700096</v>
      </c>
      <c r="AC6212" s="94">
        <v>0.12473480792438192</v>
      </c>
      <c r="AD6212" s="94">
        <v>0.15235487228076461</v>
      </c>
      <c r="AE6212" s="94">
        <v>0.3437636170176831</v>
      </c>
      <c r="AF6212" s="94">
        <v>0.22448629935526376</v>
      </c>
      <c r="AG6212" s="94">
        <v>0.22953412030834452</v>
      </c>
      <c r="AH6212" s="94">
        <v>0.67514924484095973</v>
      </c>
      <c r="AI6212" s="94">
        <v>0.23023755088806974</v>
      </c>
      <c r="AJ6212" s="94">
        <v>0.22548196694186945</v>
      </c>
      <c r="AK6212" s="94">
        <v>0.64693020670861778</v>
      </c>
    </row>
    <row r="6213" spans="1:37">
      <c r="A6213" s="94">
        <v>6</v>
      </c>
      <c r="B6213" s="94">
        <v>0.24041440728939881</v>
      </c>
      <c r="C6213" s="94">
        <v>0.24836400115092502</v>
      </c>
      <c r="D6213" s="94">
        <v>0.60527639712632608</v>
      </c>
      <c r="E6213" s="94">
        <v>0.23513379922891486</v>
      </c>
      <c r="F6213" s="94">
        <v>0.23314560616674748</v>
      </c>
      <c r="G6213" s="94">
        <v>0.6187124051799674</v>
      </c>
      <c r="H6213" s="94">
        <v>0.18161715344112195</v>
      </c>
      <c r="I6213" s="94">
        <v>0.23258453111244423</v>
      </c>
      <c r="J6213" s="94">
        <v>0.55581815696340964</v>
      </c>
      <c r="K6213" s="94">
        <v>0.17337000273124498</v>
      </c>
      <c r="L6213" s="94">
        <v>0.23569690197234464</v>
      </c>
      <c r="M6213" s="94">
        <v>0.51211608454121704</v>
      </c>
      <c r="N6213" s="94">
        <v>0.22184659427059694</v>
      </c>
      <c r="O6213" s="94">
        <v>0.19571346469688145</v>
      </c>
      <c r="P6213" s="94">
        <v>0.39210360989058984</v>
      </c>
      <c r="Q6213" s="94">
        <v>0.17274151652178715</v>
      </c>
      <c r="R6213" s="94">
        <v>0.1677472292076824</v>
      </c>
      <c r="S6213" s="94">
        <v>0.30938996782419481</v>
      </c>
      <c r="T6213" s="94">
        <v>0.15359025747253655</v>
      </c>
      <c r="U6213" s="94">
        <v>0.17371469174544601</v>
      </c>
      <c r="V6213" s="94">
        <v>0.29381825852165921</v>
      </c>
      <c r="W6213" s="94">
        <v>0.14468474373161022</v>
      </c>
      <c r="X6213" s="94">
        <v>0.1561717309432655</v>
      </c>
      <c r="Y6213" s="94">
        <v>0.2850347096664233</v>
      </c>
      <c r="Z6213" s="94">
        <v>0.14645693789968039</v>
      </c>
      <c r="AA6213" s="94">
        <v>0.15472739224520546</v>
      </c>
      <c r="AB6213" s="94">
        <v>0.29473702545069508</v>
      </c>
      <c r="AC6213" s="94">
        <v>0.15513925977596923</v>
      </c>
      <c r="AD6213" s="94">
        <v>0.18386362021862143</v>
      </c>
      <c r="AE6213" s="94">
        <v>0.35697233528686517</v>
      </c>
      <c r="AF6213" s="94">
        <v>0.23158810414607747</v>
      </c>
      <c r="AG6213" s="94">
        <v>0.23482117588749749</v>
      </c>
      <c r="AH6213" s="94">
        <v>0.67642659536447491</v>
      </c>
      <c r="AI6213" s="94">
        <v>0.24000684820469467</v>
      </c>
      <c r="AJ6213" s="94">
        <v>0.23424765555913571</v>
      </c>
      <c r="AK6213" s="94">
        <v>0.65501640402301931</v>
      </c>
    </row>
    <row r="6214" spans="1:37">
      <c r="A6214" s="94">
        <v>7</v>
      </c>
      <c r="B6214" s="94">
        <v>0.27926357558099901</v>
      </c>
      <c r="C6214" s="94">
        <v>0.28719959372210807</v>
      </c>
      <c r="D6214" s="94">
        <v>0.64021632304785459</v>
      </c>
      <c r="E6214" s="94">
        <v>0.27188581249096971</v>
      </c>
      <c r="F6214" s="94">
        <v>0.2736475801122103</v>
      </c>
      <c r="G6214" s="94">
        <v>0.65355590020609211</v>
      </c>
      <c r="H6214" s="94">
        <v>0.52916575674487953</v>
      </c>
      <c r="I6214" s="94">
        <v>0.591147525886771</v>
      </c>
      <c r="J6214" s="94">
        <v>0.74922611905159719</v>
      </c>
      <c r="K6214" s="94">
        <v>0.50042813418048049</v>
      </c>
      <c r="L6214" s="94">
        <v>0.66843421290170746</v>
      </c>
      <c r="M6214" s="94">
        <v>0.77861694655513702</v>
      </c>
      <c r="N6214" s="94">
        <v>0.53410144515459068</v>
      </c>
      <c r="O6214" s="94">
        <v>0.54482586701785307</v>
      </c>
      <c r="P6214" s="94">
        <v>0.58408729315613384</v>
      </c>
      <c r="Q6214" s="94">
        <v>0.51040385418412493</v>
      </c>
      <c r="R6214" s="94">
        <v>0.47451639978784099</v>
      </c>
      <c r="S6214" s="94">
        <v>0.47982065268880236</v>
      </c>
      <c r="T6214" s="94">
        <v>0.49566379755165529</v>
      </c>
      <c r="U6214" s="94">
        <v>0.46760205290160317</v>
      </c>
      <c r="V6214" s="94">
        <v>0.42255919270295811</v>
      </c>
      <c r="W6214" s="94">
        <v>0.38102451110016572</v>
      </c>
      <c r="X6214" s="94">
        <v>0.42628459059881935</v>
      </c>
      <c r="Y6214" s="94">
        <v>0.41726166758411964</v>
      </c>
      <c r="Z6214" s="94">
        <v>0.39147028405929618</v>
      </c>
      <c r="AA6214" s="94">
        <v>0.43438633866409504</v>
      </c>
      <c r="AB6214" s="94">
        <v>0.43021969309082414</v>
      </c>
      <c r="AC6214" s="94">
        <v>0.46861206893599827</v>
      </c>
      <c r="AD6214" s="94">
        <v>0.55353977454561198</v>
      </c>
      <c r="AE6214" s="94">
        <v>0.57995955006840172</v>
      </c>
      <c r="AF6214" s="94">
        <v>0.26714933643936184</v>
      </c>
      <c r="AG6214" s="94">
        <v>0.2713715966573032</v>
      </c>
      <c r="AH6214" s="94">
        <v>0.69539359603955153</v>
      </c>
      <c r="AI6214" s="94">
        <v>0.2805862487443696</v>
      </c>
      <c r="AJ6214" s="94">
        <v>0.27594884986098139</v>
      </c>
      <c r="AK6214" s="94">
        <v>0.67739328421090372</v>
      </c>
    </row>
    <row r="6215" spans="1:37">
      <c r="A6215" s="94">
        <v>8</v>
      </c>
      <c r="B6215" s="94">
        <v>0.77146540974838929</v>
      </c>
      <c r="C6215" s="94">
        <v>0.77650471652375497</v>
      </c>
      <c r="D6215" s="94">
        <v>0.95226393858334646</v>
      </c>
      <c r="E6215" s="94">
        <v>0.75757207059914966</v>
      </c>
      <c r="F6215" s="94">
        <v>0.77091371370768358</v>
      </c>
      <c r="G6215" s="94">
        <v>0.96763495488440998</v>
      </c>
      <c r="H6215" s="94">
        <v>0.63457055735742529</v>
      </c>
      <c r="I6215" s="94">
        <v>0.78914205198538812</v>
      </c>
      <c r="J6215" s="94">
        <v>0.84128438416088225</v>
      </c>
      <c r="K6215" s="94">
        <v>0.58677185803060328</v>
      </c>
      <c r="L6215" s="94">
        <v>0.78980934687077964</v>
      </c>
      <c r="M6215" s="94">
        <v>0.82588276610688971</v>
      </c>
      <c r="N6215" s="94">
        <v>0.6988663757401935</v>
      </c>
      <c r="O6215" s="94">
        <v>0.67241886498752401</v>
      </c>
      <c r="P6215" s="94">
        <v>0.67610999834833874</v>
      </c>
      <c r="Q6215" s="94">
        <v>0.69140027862647613</v>
      </c>
      <c r="R6215" s="94">
        <v>0.626907923277227</v>
      </c>
      <c r="S6215" s="94">
        <v>0.5617748105900694</v>
      </c>
      <c r="T6215" s="94">
        <v>0.67644309505470257</v>
      </c>
      <c r="U6215" s="94">
        <v>0.6175157964564153</v>
      </c>
      <c r="V6215" s="94">
        <v>0.47880948791429073</v>
      </c>
      <c r="W6215" s="94">
        <v>0.54445280754882353</v>
      </c>
      <c r="X6215" s="94">
        <v>0.5523470999234904</v>
      </c>
      <c r="Y6215" s="94">
        <v>0.47404260513666224</v>
      </c>
      <c r="Z6215" s="94">
        <v>0.57944239006979059</v>
      </c>
      <c r="AA6215" s="94">
        <v>0.56024777724997987</v>
      </c>
      <c r="AB6215" s="94">
        <v>0.46395655125791108</v>
      </c>
      <c r="AC6215" s="94">
        <v>0.55859026656420152</v>
      </c>
      <c r="AD6215" s="94">
        <v>0.64225293463634714</v>
      </c>
      <c r="AE6215" s="94">
        <v>0.59021854785590033</v>
      </c>
      <c r="AF6215" s="94">
        <v>0.73624494093839699</v>
      </c>
      <c r="AG6215" s="94">
        <v>0.7716634007741362</v>
      </c>
      <c r="AH6215" s="94">
        <v>0.97314717990125332</v>
      </c>
      <c r="AI6215" s="94">
        <v>0.77097755091837161</v>
      </c>
      <c r="AJ6215" s="94">
        <v>0.77868287163677796</v>
      </c>
      <c r="AK6215" s="94">
        <v>0.97068000501981022</v>
      </c>
    </row>
    <row r="6216" spans="1:37">
      <c r="A6216" s="94">
        <v>9</v>
      </c>
      <c r="B6216" s="94">
        <v>0.90742878700416818</v>
      </c>
      <c r="C6216" s="94">
        <v>0.91332617899548252</v>
      </c>
      <c r="D6216" s="94">
        <v>0.99005151433928695</v>
      </c>
      <c r="E6216" s="94">
        <v>0.91089556892238188</v>
      </c>
      <c r="F6216" s="94">
        <v>0.92380684391706303</v>
      </c>
      <c r="G6216" s="94">
        <v>1</v>
      </c>
      <c r="H6216" s="94">
        <v>0.66009689656009107</v>
      </c>
      <c r="I6216" s="94">
        <v>0.84704919424429381</v>
      </c>
      <c r="J6216" s="94">
        <v>0.82169600680468435</v>
      </c>
      <c r="K6216" s="94">
        <v>0.66649192847930128</v>
      </c>
      <c r="L6216" s="94">
        <v>0.8423531024837696</v>
      </c>
      <c r="M6216" s="94">
        <v>0.82456739671796186</v>
      </c>
      <c r="N6216" s="94">
        <v>0.8627416611772103</v>
      </c>
      <c r="O6216" s="94">
        <v>0.77259151910777724</v>
      </c>
      <c r="P6216" s="94">
        <v>0.69230886598771824</v>
      </c>
      <c r="Q6216" s="94">
        <v>0.80132950198256581</v>
      </c>
      <c r="R6216" s="94">
        <v>0.72324313387826533</v>
      </c>
      <c r="S6216" s="94">
        <v>0.60835104251273342</v>
      </c>
      <c r="T6216" s="94">
        <v>0.75905939890669516</v>
      </c>
      <c r="U6216" s="94">
        <v>0.72392548939040036</v>
      </c>
      <c r="V6216" s="94">
        <v>0.53088864919705747</v>
      </c>
      <c r="W6216" s="94">
        <v>0.74475067641543369</v>
      </c>
      <c r="X6216" s="94">
        <v>0.66489943444375643</v>
      </c>
      <c r="Y6216" s="94">
        <v>0.53442896034530007</v>
      </c>
      <c r="Z6216" s="94">
        <v>0.73471104750883598</v>
      </c>
      <c r="AA6216" s="94">
        <v>0.68791933964452023</v>
      </c>
      <c r="AB6216" s="94">
        <v>0.541020226801737</v>
      </c>
      <c r="AC6216" s="94">
        <v>0.68719490987749676</v>
      </c>
      <c r="AD6216" s="94">
        <v>0.69942986606592394</v>
      </c>
      <c r="AE6216" s="94">
        <v>0.58706699994933209</v>
      </c>
      <c r="AF6216" s="94">
        <v>0.88081718551461241</v>
      </c>
      <c r="AG6216" s="94">
        <v>0.92445853717667503</v>
      </c>
      <c r="AH6216" s="94">
        <v>1</v>
      </c>
      <c r="AI6216" s="94">
        <v>0.90742878700416818</v>
      </c>
      <c r="AJ6216" s="94">
        <v>0.9155452206246335</v>
      </c>
      <c r="AK6216" s="94">
        <v>0.99272701195790536</v>
      </c>
    </row>
    <row r="6217" spans="1:37">
      <c r="A6217" s="94">
        <v>10</v>
      </c>
      <c r="B6217" s="94">
        <v>0.96011072274316067</v>
      </c>
      <c r="C6217" s="94">
        <v>0.96334502432057245</v>
      </c>
      <c r="D6217" s="94">
        <v>0.97961193050750983</v>
      </c>
      <c r="E6217" s="94">
        <v>0.94780271172520769</v>
      </c>
      <c r="F6217" s="94">
        <v>0.97259325409143282</v>
      </c>
      <c r="G6217" s="94">
        <v>0.97228629238774189</v>
      </c>
      <c r="H6217" s="94">
        <v>0.73484151184515956</v>
      </c>
      <c r="I6217" s="94">
        <v>0.88896457843114562</v>
      </c>
      <c r="J6217" s="94">
        <v>0.81486276713702033</v>
      </c>
      <c r="K6217" s="94">
        <v>0.74677208349923208</v>
      </c>
      <c r="L6217" s="94">
        <v>0.87807157661888313</v>
      </c>
      <c r="M6217" s="94">
        <v>0.87379605389183324</v>
      </c>
      <c r="N6217" s="94">
        <v>0.93032069610428159</v>
      </c>
      <c r="O6217" s="94">
        <v>0.84621848200637906</v>
      </c>
      <c r="P6217" s="94">
        <v>0.73009452613534553</v>
      </c>
      <c r="Q6217" s="94">
        <v>0.85855222176817048</v>
      </c>
      <c r="R6217" s="94">
        <v>0.82006678487994755</v>
      </c>
      <c r="S6217" s="94">
        <v>0.68395249064198183</v>
      </c>
      <c r="T6217" s="94">
        <v>0.82346978455463904</v>
      </c>
      <c r="U6217" s="94">
        <v>0.82332462454983202</v>
      </c>
      <c r="V6217" s="94">
        <v>0.60868144545821001</v>
      </c>
      <c r="W6217" s="94">
        <v>0.81288046537225611</v>
      </c>
      <c r="X6217" s="94">
        <v>0.78730025705272211</v>
      </c>
      <c r="Y6217" s="94">
        <v>0.62132865240353496</v>
      </c>
      <c r="Z6217" s="94">
        <v>0.83396155131346372</v>
      </c>
      <c r="AA6217" s="94">
        <v>0.80295471011885089</v>
      </c>
      <c r="AB6217" s="94">
        <v>0.63055288139664767</v>
      </c>
      <c r="AC6217" s="94">
        <v>0.86093442509880047</v>
      </c>
      <c r="AD6217" s="94">
        <v>0.78437183145082445</v>
      </c>
      <c r="AE6217" s="94">
        <v>0.62300199294026248</v>
      </c>
      <c r="AF6217" s="94">
        <v>0.90105710856981502</v>
      </c>
      <c r="AG6217" s="94">
        <v>0.97068834978173357</v>
      </c>
      <c r="AH6217" s="94">
        <v>0.96112486266827257</v>
      </c>
      <c r="AI6217" s="94">
        <v>0.96011072274316067</v>
      </c>
      <c r="AJ6217" s="94">
        <v>0.96695394289058345</v>
      </c>
      <c r="AK6217" s="94">
        <v>0.98005127377686929</v>
      </c>
    </row>
    <row r="6218" spans="1:37">
      <c r="A6218" s="94">
        <v>11</v>
      </c>
      <c r="B6218" s="94">
        <v>0.996934216327514</v>
      </c>
      <c r="C6218" s="94">
        <v>1</v>
      </c>
      <c r="D6218" s="94">
        <v>1</v>
      </c>
      <c r="E6218" s="94">
        <v>0.96879082606480449</v>
      </c>
      <c r="F6218" s="94">
        <v>1</v>
      </c>
      <c r="G6218" s="94">
        <v>0.94928749079881791</v>
      </c>
      <c r="H6218" s="94">
        <v>0.79882721191876216</v>
      </c>
      <c r="I6218" s="94">
        <v>0.91228740028718658</v>
      </c>
      <c r="J6218" s="94">
        <v>0.82307274025244159</v>
      </c>
      <c r="K6218" s="94">
        <v>0.84213813950461469</v>
      </c>
      <c r="L6218" s="94">
        <v>0.904603417268242</v>
      </c>
      <c r="M6218" s="94">
        <v>0.90667390332673525</v>
      </c>
      <c r="N6218" s="94">
        <v>0.95516718264613587</v>
      </c>
      <c r="O6218" s="94">
        <v>0.8934018713013423</v>
      </c>
      <c r="P6218" s="94">
        <v>0.75637463033113717</v>
      </c>
      <c r="Q6218" s="94">
        <v>0.89728154543953076</v>
      </c>
      <c r="R6218" s="94">
        <v>0.88688709996163628</v>
      </c>
      <c r="S6218" s="94">
        <v>0.77134446662964273</v>
      </c>
      <c r="T6218" s="94">
        <v>0.86669159381706951</v>
      </c>
      <c r="U6218" s="94">
        <v>0.88691411735165915</v>
      </c>
      <c r="V6218" s="94">
        <v>0.73861584222094667</v>
      </c>
      <c r="W6218" s="94">
        <v>0.85948135819766291</v>
      </c>
      <c r="X6218" s="94">
        <v>0.86324132236353635</v>
      </c>
      <c r="Y6218" s="94">
        <v>0.75337077616526138</v>
      </c>
      <c r="Z6218" s="94">
        <v>0.87752209874808818</v>
      </c>
      <c r="AA6218" s="94">
        <v>0.86952618118831371</v>
      </c>
      <c r="AB6218" s="94">
        <v>0.72188682846608176</v>
      </c>
      <c r="AC6218" s="94">
        <v>0.93684405165063567</v>
      </c>
      <c r="AD6218" s="94">
        <v>0.84617249356994639</v>
      </c>
      <c r="AE6218" s="94">
        <v>0.6912846864496951</v>
      </c>
      <c r="AF6218" s="94">
        <v>0.94857257988611221</v>
      </c>
      <c r="AG6218" s="94">
        <v>0.9975086673643242</v>
      </c>
      <c r="AH6218" s="94">
        <v>0.95542245224826927</v>
      </c>
      <c r="AI6218" s="94">
        <v>0.996934216327514</v>
      </c>
      <c r="AJ6218" s="94">
        <v>1</v>
      </c>
      <c r="AK6218" s="94">
        <v>1</v>
      </c>
    </row>
    <row r="6219" spans="1:37">
      <c r="A6219" s="94">
        <v>12</v>
      </c>
      <c r="B6219" s="94">
        <v>1</v>
      </c>
      <c r="C6219" s="94">
        <v>0.9960074324743049</v>
      </c>
      <c r="D6219" s="94">
        <v>0.9933872641874304</v>
      </c>
      <c r="E6219" s="94">
        <v>0.9777480361664751</v>
      </c>
      <c r="F6219" s="94">
        <v>0.98398986412892775</v>
      </c>
      <c r="G6219" s="94">
        <v>0.92630458133989435</v>
      </c>
      <c r="H6219" s="94">
        <v>0.76161073680748215</v>
      </c>
      <c r="I6219" s="94">
        <v>0.87407250834974604</v>
      </c>
      <c r="J6219" s="94">
        <v>0.80955389826389401</v>
      </c>
      <c r="K6219" s="94">
        <v>0.83616424569726433</v>
      </c>
      <c r="L6219" s="94">
        <v>0.84727868537777562</v>
      </c>
      <c r="M6219" s="94">
        <v>0.90694336249281648</v>
      </c>
      <c r="N6219" s="94">
        <v>0.90227810969611655</v>
      </c>
      <c r="O6219" s="94">
        <v>0.84998304719292805</v>
      </c>
      <c r="P6219" s="94">
        <v>0.78119150763864709</v>
      </c>
      <c r="Q6219" s="94">
        <v>0.86464540053266103</v>
      </c>
      <c r="R6219" s="94">
        <v>0.85852337593096428</v>
      </c>
      <c r="S6219" s="94">
        <v>0.77813044183163826</v>
      </c>
      <c r="T6219" s="94">
        <v>0.84899344166672908</v>
      </c>
      <c r="U6219" s="94">
        <v>0.86243702520795817</v>
      </c>
      <c r="V6219" s="94">
        <v>0.76193414053547603</v>
      </c>
      <c r="W6219" s="94">
        <v>0.8404659503387838</v>
      </c>
      <c r="X6219" s="94">
        <v>0.84323337705183654</v>
      </c>
      <c r="Y6219" s="94">
        <v>0.77737618414779353</v>
      </c>
      <c r="Z6219" s="94">
        <v>0.85099447342792722</v>
      </c>
      <c r="AA6219" s="94">
        <v>0.84568384249862849</v>
      </c>
      <c r="AB6219" s="94">
        <v>0.76892182630155548</v>
      </c>
      <c r="AC6219" s="94">
        <v>0.89724660062525885</v>
      </c>
      <c r="AD6219" s="94">
        <v>0.82697510967144838</v>
      </c>
      <c r="AE6219" s="94">
        <v>0.73958984276039119</v>
      </c>
      <c r="AF6219" s="94">
        <v>0.97682685067532582</v>
      </c>
      <c r="AG6219" s="94">
        <v>0.99915330371627431</v>
      </c>
      <c r="AH6219" s="94">
        <v>0.93697301017909362</v>
      </c>
      <c r="AI6219" s="94">
        <v>1</v>
      </c>
      <c r="AJ6219" s="94">
        <v>0.9958166836903265</v>
      </c>
      <c r="AK6219" s="94">
        <v>0.98949640545725093</v>
      </c>
    </row>
    <row r="6220" spans="1:37">
      <c r="A6220" s="94">
        <v>13</v>
      </c>
      <c r="B6220" s="94">
        <v>0.91769654877755014</v>
      </c>
      <c r="C6220" s="94">
        <v>0.90954266533061834</v>
      </c>
      <c r="D6220" s="94">
        <v>0.91217197910164383</v>
      </c>
      <c r="E6220" s="94">
        <v>0.91272594541569374</v>
      </c>
      <c r="F6220" s="94">
        <v>0.90138072712654493</v>
      </c>
      <c r="G6220" s="94">
        <v>0.88852031989412961</v>
      </c>
      <c r="H6220" s="94">
        <v>0.82879990078482413</v>
      </c>
      <c r="I6220" s="94">
        <v>0.87944209712119936</v>
      </c>
      <c r="J6220" s="94">
        <v>0.82185761805671576</v>
      </c>
      <c r="K6220" s="94">
        <v>0.88114831172677721</v>
      </c>
      <c r="L6220" s="94">
        <v>0.87338072810619727</v>
      </c>
      <c r="M6220" s="94">
        <v>0.93379733094949247</v>
      </c>
      <c r="N6220" s="94">
        <v>0.92179423103753366</v>
      </c>
      <c r="O6220" s="94">
        <v>0.87855778502558135</v>
      </c>
      <c r="P6220" s="94">
        <v>0.8435861570191977</v>
      </c>
      <c r="Q6220" s="94">
        <v>0.88413139839568633</v>
      </c>
      <c r="R6220" s="94">
        <v>0.89066197660189872</v>
      </c>
      <c r="S6220" s="94">
        <v>0.83379137377646106</v>
      </c>
      <c r="T6220" s="94">
        <v>0.87546345804386672</v>
      </c>
      <c r="U6220" s="94">
        <v>0.88607625563211834</v>
      </c>
      <c r="V6220" s="94">
        <v>0.80960955753563746</v>
      </c>
      <c r="W6220" s="94">
        <v>0.87955137652054327</v>
      </c>
      <c r="X6220" s="94">
        <v>0.87984426887156197</v>
      </c>
      <c r="Y6220" s="94">
        <v>0.82872437945243027</v>
      </c>
      <c r="Z6220" s="94">
        <v>0.87744431559956915</v>
      </c>
      <c r="AA6220" s="94">
        <v>0.88499130732407949</v>
      </c>
      <c r="AB6220" s="94">
        <v>0.82959134537751111</v>
      </c>
      <c r="AC6220" s="94">
        <v>0.92467982505272051</v>
      </c>
      <c r="AD6220" s="94">
        <v>0.88006311538110349</v>
      </c>
      <c r="AE6220" s="94">
        <v>0.81338394500836009</v>
      </c>
      <c r="AF6220" s="94">
        <v>0.92012197632829762</v>
      </c>
      <c r="AG6220" s="94">
        <v>0.92506218555906849</v>
      </c>
      <c r="AH6220" s="94">
        <v>0.90650456007518487</v>
      </c>
      <c r="AI6220" s="94">
        <v>0.91769654877755014</v>
      </c>
      <c r="AJ6220" s="94">
        <v>0.90761438949104245</v>
      </c>
      <c r="AK6220" s="94">
        <v>0.92975420857311886</v>
      </c>
    </row>
    <row r="6221" spans="1:37">
      <c r="A6221" s="94">
        <v>14</v>
      </c>
      <c r="B6221" s="94">
        <v>0.91161952465580975</v>
      </c>
      <c r="C6221" s="94">
        <v>0.89983069120633896</v>
      </c>
      <c r="D6221" s="94">
        <v>0.9200871144594529</v>
      </c>
      <c r="E6221" s="94">
        <v>0.92733397717162325</v>
      </c>
      <c r="F6221" s="94">
        <v>0.90728009405093091</v>
      </c>
      <c r="G6221" s="94">
        <v>0.90552056477740528</v>
      </c>
      <c r="H6221" s="94">
        <v>0.92533357058701404</v>
      </c>
      <c r="I6221" s="94">
        <v>0.95665143064604086</v>
      </c>
      <c r="J6221" s="94">
        <v>0.89645336209122528</v>
      </c>
      <c r="K6221" s="94">
        <v>0.96565856568131747</v>
      </c>
      <c r="L6221" s="94">
        <v>0.95885173936988299</v>
      </c>
      <c r="M6221" s="94">
        <v>0.97748738905561594</v>
      </c>
      <c r="N6221" s="94">
        <v>0.97581004067201549</v>
      </c>
      <c r="O6221" s="94">
        <v>0.96118376281780538</v>
      </c>
      <c r="P6221" s="94">
        <v>0.92081600455904267</v>
      </c>
      <c r="Q6221" s="94">
        <v>0.95562429009293381</v>
      </c>
      <c r="R6221" s="94">
        <v>0.9671747730442366</v>
      </c>
      <c r="S6221" s="94">
        <v>0.91960409132585152</v>
      </c>
      <c r="T6221" s="94">
        <v>0.95379141957628821</v>
      </c>
      <c r="U6221" s="94">
        <v>0.96449921647234305</v>
      </c>
      <c r="V6221" s="94">
        <v>0.89753271265083268</v>
      </c>
      <c r="W6221" s="94">
        <v>0.95971739564336522</v>
      </c>
      <c r="X6221" s="94">
        <v>0.9611740820812591</v>
      </c>
      <c r="Y6221" s="94">
        <v>0.9100396040288089</v>
      </c>
      <c r="Z6221" s="94">
        <v>0.9600643060274795</v>
      </c>
      <c r="AA6221" s="94">
        <v>0.96456663771773687</v>
      </c>
      <c r="AB6221" s="94">
        <v>0.92794684953438189</v>
      </c>
      <c r="AC6221" s="94">
        <v>0.99740739128286671</v>
      </c>
      <c r="AD6221" s="94">
        <v>0.97603657169502933</v>
      </c>
      <c r="AE6221" s="94">
        <v>0.91896713337499358</v>
      </c>
      <c r="AF6221" s="94">
        <v>0.9095994223257563</v>
      </c>
      <c r="AG6221" s="94">
        <v>0.92859792765310778</v>
      </c>
      <c r="AH6221" s="94">
        <v>0.91094748964220951</v>
      </c>
      <c r="AI6221" s="94">
        <v>0.91161952465580975</v>
      </c>
      <c r="AJ6221" s="94">
        <v>0.89295209994688729</v>
      </c>
      <c r="AK6221" s="94">
        <v>0.91804801090015931</v>
      </c>
    </row>
    <row r="6222" spans="1:37">
      <c r="A6222" s="94">
        <v>15</v>
      </c>
      <c r="B6222" s="94">
        <v>0.96631955965437788</v>
      </c>
      <c r="C6222" s="94">
        <v>0.94701240924302543</v>
      </c>
      <c r="D6222" s="94">
        <v>0.94688284580296922</v>
      </c>
      <c r="E6222" s="94">
        <v>0.98523455738652344</v>
      </c>
      <c r="F6222" s="94">
        <v>0.96836691324301272</v>
      </c>
      <c r="G6222" s="94">
        <v>0.93776858602662794</v>
      </c>
      <c r="H6222" s="94">
        <v>0.98262656001035287</v>
      </c>
      <c r="I6222" s="94">
        <v>0.99826496199079617</v>
      </c>
      <c r="J6222" s="94">
        <v>0.95933289791454668</v>
      </c>
      <c r="K6222" s="94">
        <v>0.98820030428016326</v>
      </c>
      <c r="L6222" s="94">
        <v>0.98659143831938223</v>
      </c>
      <c r="M6222" s="94">
        <v>0.97911499904220667</v>
      </c>
      <c r="N6222" s="94">
        <v>0.99699110089944687</v>
      </c>
      <c r="O6222" s="94">
        <v>0.9843651835031153</v>
      </c>
      <c r="P6222" s="94">
        <v>0.97014422092132169</v>
      </c>
      <c r="Q6222" s="94">
        <v>0.98423118611850913</v>
      </c>
      <c r="R6222" s="94">
        <v>0.99114410139541098</v>
      </c>
      <c r="S6222" s="94">
        <v>0.97739488160120302</v>
      </c>
      <c r="T6222" s="94">
        <v>0.97923506053558473</v>
      </c>
      <c r="U6222" s="94">
        <v>0.98919113576352824</v>
      </c>
      <c r="V6222" s="94">
        <v>0.9609356953690803</v>
      </c>
      <c r="W6222" s="94">
        <v>0.98575494680662001</v>
      </c>
      <c r="X6222" s="94">
        <v>0.98722686733065446</v>
      </c>
      <c r="Y6222" s="94">
        <v>0.96510262038404071</v>
      </c>
      <c r="Z6222" s="94">
        <v>0.9873423799897294</v>
      </c>
      <c r="AA6222" s="94">
        <v>0.99109511722717258</v>
      </c>
      <c r="AB6222" s="94">
        <v>0.98216125341507121</v>
      </c>
      <c r="AC6222" s="94">
        <v>1</v>
      </c>
      <c r="AD6222" s="94">
        <v>1</v>
      </c>
      <c r="AE6222" s="94">
        <v>0.97736450539613906</v>
      </c>
      <c r="AF6222" s="94">
        <v>1</v>
      </c>
      <c r="AG6222" s="94">
        <v>1</v>
      </c>
      <c r="AH6222" s="94">
        <v>0.93846479674904348</v>
      </c>
      <c r="AI6222" s="94">
        <v>0.96631955965437788</v>
      </c>
      <c r="AJ6222" s="94">
        <v>0.94806130281232182</v>
      </c>
      <c r="AK6222" s="94">
        <v>0.94544255006364386</v>
      </c>
    </row>
    <row r="6223" spans="1:37">
      <c r="A6223" s="94">
        <v>16</v>
      </c>
      <c r="B6223" s="94">
        <v>0.95971982964333291</v>
      </c>
      <c r="C6223" s="94">
        <v>0.93111946197753881</v>
      </c>
      <c r="D6223" s="94">
        <v>0.93073177225277326</v>
      </c>
      <c r="E6223" s="94">
        <v>1</v>
      </c>
      <c r="F6223" s="94">
        <v>0.96391746959795821</v>
      </c>
      <c r="G6223" s="94">
        <v>0.93808715099618367</v>
      </c>
      <c r="H6223" s="94">
        <v>1</v>
      </c>
      <c r="I6223" s="94">
        <v>1</v>
      </c>
      <c r="J6223" s="94">
        <v>1</v>
      </c>
      <c r="K6223" s="94">
        <v>1</v>
      </c>
      <c r="L6223" s="94">
        <v>1</v>
      </c>
      <c r="M6223" s="94">
        <v>1</v>
      </c>
      <c r="N6223" s="94">
        <v>1</v>
      </c>
      <c r="O6223" s="94">
        <v>1</v>
      </c>
      <c r="P6223" s="94">
        <v>1</v>
      </c>
      <c r="Q6223" s="94">
        <v>1</v>
      </c>
      <c r="R6223" s="94">
        <v>1</v>
      </c>
      <c r="S6223" s="94">
        <v>1</v>
      </c>
      <c r="T6223" s="94">
        <v>1</v>
      </c>
      <c r="U6223" s="94">
        <v>1</v>
      </c>
      <c r="V6223" s="94">
        <v>1</v>
      </c>
      <c r="W6223" s="94">
        <v>1</v>
      </c>
      <c r="X6223" s="94">
        <v>1</v>
      </c>
      <c r="Y6223" s="94">
        <v>1</v>
      </c>
      <c r="Z6223" s="94">
        <v>1</v>
      </c>
      <c r="AA6223" s="94">
        <v>1</v>
      </c>
      <c r="AB6223" s="94">
        <v>1</v>
      </c>
      <c r="AC6223" s="94">
        <v>0.97764046191482246</v>
      </c>
      <c r="AD6223" s="94">
        <v>0.99573494422640696</v>
      </c>
      <c r="AE6223" s="94">
        <v>1</v>
      </c>
      <c r="AF6223" s="94">
        <v>0.9795247717539648</v>
      </c>
      <c r="AG6223" s="94">
        <v>0.98570990760513832</v>
      </c>
      <c r="AH6223" s="94">
        <v>0.91469416389797054</v>
      </c>
      <c r="AI6223" s="94">
        <v>0.95971982964333291</v>
      </c>
      <c r="AJ6223" s="94">
        <v>0.93736259156056945</v>
      </c>
      <c r="AK6223" s="94">
        <v>0.94478854049014838</v>
      </c>
    </row>
    <row r="6224" spans="1:37">
      <c r="A6224" s="94">
        <v>17</v>
      </c>
      <c r="B6224" s="94">
        <v>0.95353371907512863</v>
      </c>
      <c r="C6224" s="94">
        <v>0.92602800712182853</v>
      </c>
      <c r="D6224" s="94">
        <v>0.92273328812112054</v>
      </c>
      <c r="E6224" s="94">
        <v>0.97306525326418392</v>
      </c>
      <c r="F6224" s="94">
        <v>0.94061265595307952</v>
      </c>
      <c r="G6224" s="94">
        <v>0.93081722389049459</v>
      </c>
      <c r="H6224" s="94">
        <v>0.84864023984190273</v>
      </c>
      <c r="I6224" s="94">
        <v>0.84638561065796325</v>
      </c>
      <c r="J6224" s="94">
        <v>0.88938256603429688</v>
      </c>
      <c r="K6224" s="94">
        <v>0.85997117076122831</v>
      </c>
      <c r="L6224" s="94">
        <v>0.82226850487087544</v>
      </c>
      <c r="M6224" s="94">
        <v>0.88752442372773155</v>
      </c>
      <c r="N6224" s="94">
        <v>0.8629509375049671</v>
      </c>
      <c r="O6224" s="94">
        <v>0.84075959797399935</v>
      </c>
      <c r="P6224" s="94">
        <v>0.90173645666410973</v>
      </c>
      <c r="Q6224" s="94">
        <v>0.8852291039273511</v>
      </c>
      <c r="R6224" s="94">
        <v>0.86744631906409631</v>
      </c>
      <c r="S6224" s="94">
        <v>0.89503599908510834</v>
      </c>
      <c r="T6224" s="94">
        <v>0.89553816471362446</v>
      </c>
      <c r="U6224" s="94">
        <v>0.87149626690038751</v>
      </c>
      <c r="V6224" s="94">
        <v>0.93010463260181286</v>
      </c>
      <c r="W6224" s="94">
        <v>0.87053328526392804</v>
      </c>
      <c r="X6224" s="94">
        <v>0.86797190258011281</v>
      </c>
      <c r="Y6224" s="94">
        <v>0.91237968505641776</v>
      </c>
      <c r="Z6224" s="94">
        <v>0.87600493049916917</v>
      </c>
      <c r="AA6224" s="94">
        <v>0.86122445976658546</v>
      </c>
      <c r="AB6224" s="94">
        <v>0.89516289105264935</v>
      </c>
      <c r="AC6224" s="94">
        <v>0.80559543661732058</v>
      </c>
      <c r="AD6224" s="94">
        <v>0.80144330025905519</v>
      </c>
      <c r="AE6224" s="94">
        <v>0.78018840041209947</v>
      </c>
      <c r="AF6224" s="94">
        <v>0.91577030095533907</v>
      </c>
      <c r="AG6224" s="94">
        <v>0.95513927170189228</v>
      </c>
      <c r="AH6224" s="94">
        <v>0.91017777012985279</v>
      </c>
      <c r="AI6224" s="94">
        <v>0.95353371907512863</v>
      </c>
      <c r="AJ6224" s="94">
        <v>0.93005118436481626</v>
      </c>
      <c r="AK6224" s="94">
        <v>0.95303824019792382</v>
      </c>
    </row>
    <row r="6225" spans="1:37">
      <c r="A6225" s="94">
        <v>18</v>
      </c>
      <c r="B6225" s="94">
        <v>0.79321073228822458</v>
      </c>
      <c r="C6225" s="94">
        <v>0.76907754758148272</v>
      </c>
      <c r="D6225" s="94">
        <v>0.80277881214205749</v>
      </c>
      <c r="E6225" s="94">
        <v>0.75252199569591549</v>
      </c>
      <c r="F6225" s="94">
        <v>0.76382426111892554</v>
      </c>
      <c r="G6225" s="94">
        <v>0.79999898868263641</v>
      </c>
      <c r="H6225" s="94">
        <v>0.34130505700828501</v>
      </c>
      <c r="I6225" s="94">
        <v>0.48136963500628882</v>
      </c>
      <c r="J6225" s="94">
        <v>0.5502468216960068</v>
      </c>
      <c r="K6225" s="94">
        <v>0.36618206284323118</v>
      </c>
      <c r="L6225" s="94">
        <v>0.42486072929449425</v>
      </c>
      <c r="M6225" s="94">
        <v>0.5155539237596577</v>
      </c>
      <c r="N6225" s="94">
        <v>0.33684040428301221</v>
      </c>
      <c r="O6225" s="94">
        <v>0.37142662480432143</v>
      </c>
      <c r="P6225" s="94">
        <v>0.49868649067002135</v>
      </c>
      <c r="Q6225" s="94">
        <v>0.36105137870597365</v>
      </c>
      <c r="R6225" s="94">
        <v>0.35398946616938742</v>
      </c>
      <c r="S6225" s="94">
        <v>0.43301014824178663</v>
      </c>
      <c r="T6225" s="94">
        <v>0.36937288275016267</v>
      </c>
      <c r="U6225" s="94">
        <v>0.34927614422787334</v>
      </c>
      <c r="V6225" s="94">
        <v>0.50464897188811664</v>
      </c>
      <c r="W6225" s="94">
        <v>0.33971698161110891</v>
      </c>
      <c r="X6225" s="94">
        <v>0.34150663036009771</v>
      </c>
      <c r="Y6225" s="94">
        <v>0.43844331637388784</v>
      </c>
      <c r="Z6225" s="94">
        <v>0.32433628353703781</v>
      </c>
      <c r="AA6225" s="94">
        <v>0.31529421549199588</v>
      </c>
      <c r="AB6225" s="94">
        <v>0.38176260315066518</v>
      </c>
      <c r="AC6225" s="94">
        <v>0.2997691599898839</v>
      </c>
      <c r="AD6225" s="94">
        <v>0.3440282447982832</v>
      </c>
      <c r="AE6225" s="94">
        <v>0.33774890641625427</v>
      </c>
      <c r="AF6225" s="94">
        <v>0.74173931714433616</v>
      </c>
      <c r="AG6225" s="94">
        <v>0.77591252328445304</v>
      </c>
      <c r="AH6225" s="94">
        <v>0.80175652242974571</v>
      </c>
      <c r="AI6225" s="94">
        <v>0.79321073228822458</v>
      </c>
      <c r="AJ6225" s="94">
        <v>0.7686569177737822</v>
      </c>
      <c r="AK6225" s="94">
        <v>0.85296617006400244</v>
      </c>
    </row>
    <row r="6226" spans="1:37">
      <c r="A6226" s="94">
        <v>19</v>
      </c>
      <c r="B6226" s="94">
        <v>0.49769100354985485</v>
      </c>
      <c r="C6226" s="94">
        <v>0.48264971479161045</v>
      </c>
      <c r="D6226" s="94">
        <v>0.54745573370606404</v>
      </c>
      <c r="E6226" s="94">
        <v>0.45166422058812339</v>
      </c>
      <c r="F6226" s="94">
        <v>0.46061739719363132</v>
      </c>
      <c r="G6226" s="94">
        <v>0.55267988265829104</v>
      </c>
      <c r="H6226" s="94">
        <v>0.26980165053072031</v>
      </c>
      <c r="I6226" s="94">
        <v>0.35956377053423605</v>
      </c>
      <c r="J6226" s="94">
        <v>0.48953992435864324</v>
      </c>
      <c r="K6226" s="94">
        <v>0.29035901267287423</v>
      </c>
      <c r="L6226" s="94">
        <v>0.34371173740462208</v>
      </c>
      <c r="M6226" s="94">
        <v>0.46651427111934102</v>
      </c>
      <c r="N6226" s="94">
        <v>0.26929933932258043</v>
      </c>
      <c r="O6226" s="94">
        <v>0.28733741536621676</v>
      </c>
      <c r="P6226" s="94">
        <v>0.41393147627615623</v>
      </c>
      <c r="Q6226" s="94">
        <v>0.30686327702232463</v>
      </c>
      <c r="R6226" s="94">
        <v>0.29326273985587759</v>
      </c>
      <c r="S6226" s="94">
        <v>0.37790932979427216</v>
      </c>
      <c r="T6226" s="94">
        <v>0.32146451994047393</v>
      </c>
      <c r="U6226" s="94">
        <v>0.2859682685487499</v>
      </c>
      <c r="V6226" s="94">
        <v>0.44793442652650944</v>
      </c>
      <c r="W6226" s="94">
        <v>0.25928223211820067</v>
      </c>
      <c r="X6226" s="94">
        <v>0.25978238198834569</v>
      </c>
      <c r="Y6226" s="94">
        <v>0.3469843818017242</v>
      </c>
      <c r="Z6226" s="94">
        <v>0.25150466738576394</v>
      </c>
      <c r="AA6226" s="94">
        <v>0.24795273487418418</v>
      </c>
      <c r="AB6226" s="94">
        <v>0.32117436721618664</v>
      </c>
      <c r="AC6226" s="94">
        <v>0.24214231660839816</v>
      </c>
      <c r="AD6226" s="94">
        <v>0.28065041090808907</v>
      </c>
      <c r="AE6226" s="94">
        <v>0.32386334847742743</v>
      </c>
      <c r="AF6226" s="94">
        <v>0.4521984858110969</v>
      </c>
      <c r="AG6226" s="94">
        <v>0.47261770288084448</v>
      </c>
      <c r="AH6226" s="94">
        <v>0.57644181767641323</v>
      </c>
      <c r="AI6226" s="94">
        <v>0.49769100354985485</v>
      </c>
      <c r="AJ6226" s="94">
        <v>0.47713795484483501</v>
      </c>
      <c r="AK6226" s="94">
        <v>0.60883128058946889</v>
      </c>
    </row>
    <row r="6227" spans="1:37">
      <c r="A6227" s="94">
        <v>20</v>
      </c>
      <c r="B6227" s="94">
        <v>0.41841470121676844</v>
      </c>
      <c r="C6227" s="94">
        <v>0.41093216236080071</v>
      </c>
      <c r="D6227" s="94">
        <v>0.60618543842954098</v>
      </c>
      <c r="E6227" s="94">
        <v>0.37208504748941079</v>
      </c>
      <c r="F6227" s="94">
        <v>0.3794607549078638</v>
      </c>
      <c r="G6227" s="94">
        <v>0.56314123841590125</v>
      </c>
      <c r="H6227" s="94">
        <v>0.17899388262952567</v>
      </c>
      <c r="I6227" s="94">
        <v>0.25719074863673563</v>
      </c>
      <c r="J6227" s="94">
        <v>0.48041921715752534</v>
      </c>
      <c r="K6227" s="94">
        <v>0.18204439579787968</v>
      </c>
      <c r="L6227" s="94">
        <v>0.23029737134969985</v>
      </c>
      <c r="M6227" s="94">
        <v>0.42858565864248777</v>
      </c>
      <c r="N6227" s="94">
        <v>0.16570579103802827</v>
      </c>
      <c r="O6227" s="94">
        <v>0.18636433225578145</v>
      </c>
      <c r="P6227" s="94">
        <v>0.36520022291704729</v>
      </c>
      <c r="Q6227" s="94">
        <v>0.17312743813384379</v>
      </c>
      <c r="R6227" s="94">
        <v>0.17560166192661647</v>
      </c>
      <c r="S6227" s="94">
        <v>0.2967535219167694</v>
      </c>
      <c r="T6227" s="94">
        <v>0.19569707529744321</v>
      </c>
      <c r="U6227" s="94">
        <v>0.17352226731773543</v>
      </c>
      <c r="V6227" s="94">
        <v>0.33550792201632734</v>
      </c>
      <c r="W6227" s="94">
        <v>0.15544177046442312</v>
      </c>
      <c r="X6227" s="94">
        <v>0.16181584589013784</v>
      </c>
      <c r="Y6227" s="94">
        <v>0.28140798713876725</v>
      </c>
      <c r="Z6227" s="94">
        <v>0.15421937863963622</v>
      </c>
      <c r="AA6227" s="94">
        <v>0.15635640131213827</v>
      </c>
      <c r="AB6227" s="94">
        <v>0.29013364182220835</v>
      </c>
      <c r="AC6227" s="94">
        <v>0.16217354531415323</v>
      </c>
      <c r="AD6227" s="94">
        <v>0.19094533133793196</v>
      </c>
      <c r="AE6227" s="94">
        <v>0.31496985255619919</v>
      </c>
      <c r="AF6227" s="94">
        <v>0.37524707045037409</v>
      </c>
      <c r="AG6227" s="94">
        <v>0.39410932047765945</v>
      </c>
      <c r="AH6227" s="94">
        <v>0.58564205064396979</v>
      </c>
      <c r="AI6227" s="94">
        <v>0.41841470121676844</v>
      </c>
      <c r="AJ6227" s="94">
        <v>0.40539081503486807</v>
      </c>
      <c r="AK6227" s="94">
        <v>0.61931192742788488</v>
      </c>
    </row>
    <row r="6228" spans="1:37">
      <c r="A6228" s="94">
        <v>21</v>
      </c>
      <c r="B6228" s="94">
        <v>0.29873096100614066</v>
      </c>
      <c r="C6228" s="94">
        <v>0.30136321855350773</v>
      </c>
      <c r="D6228" s="94">
        <v>0.61013161311058206</v>
      </c>
      <c r="E6228" s="94">
        <v>0.26792012349528138</v>
      </c>
      <c r="F6228" s="94">
        <v>0.28009111214540056</v>
      </c>
      <c r="G6228" s="94">
        <v>0.56894186586608853</v>
      </c>
      <c r="H6228" s="94">
        <v>0.13704311816042122</v>
      </c>
      <c r="I6228" s="94">
        <v>0.19274753543691736</v>
      </c>
      <c r="J6228" s="94">
        <v>0.4745544298798548</v>
      </c>
      <c r="K6228" s="94">
        <v>0.1306109021256055</v>
      </c>
      <c r="L6228" s="94">
        <v>0.17813067154782555</v>
      </c>
      <c r="M6228" s="94">
        <v>0.41879573462741843</v>
      </c>
      <c r="N6228" s="94">
        <v>0.12043940964649079</v>
      </c>
      <c r="O6228" s="94">
        <v>0.13842764517895029</v>
      </c>
      <c r="P6228" s="94">
        <v>0.34905475771884609</v>
      </c>
      <c r="Q6228" s="94">
        <v>0.12149104527944013</v>
      </c>
      <c r="R6228" s="94">
        <v>0.12431378921563989</v>
      </c>
      <c r="S6228" s="94">
        <v>0.26932976256023788</v>
      </c>
      <c r="T6228" s="94">
        <v>0.12055106451395796</v>
      </c>
      <c r="U6228" s="94">
        <v>0.11995401886571862</v>
      </c>
      <c r="V6228" s="94">
        <v>0.2758781445264098</v>
      </c>
      <c r="W6228" s="94">
        <v>0.11074386363183626</v>
      </c>
      <c r="X6228" s="94">
        <v>0.11639334425415337</v>
      </c>
      <c r="Y6228" s="94">
        <v>0.25024702134863297</v>
      </c>
      <c r="Z6228" s="94">
        <v>0.10650060758163461</v>
      </c>
      <c r="AA6228" s="94">
        <v>0.11520688888569014</v>
      </c>
      <c r="AB6228" s="94">
        <v>0.27336717953667883</v>
      </c>
      <c r="AC6228" s="94">
        <v>0.12432488224420124</v>
      </c>
      <c r="AD6228" s="94">
        <v>0.1474126978206203</v>
      </c>
      <c r="AE6228" s="94">
        <v>0.31126982384434798</v>
      </c>
      <c r="AF6228" s="94">
        <v>0.25907322109275727</v>
      </c>
      <c r="AG6228" s="94">
        <v>0.28193299942861144</v>
      </c>
      <c r="AH6228" s="94">
        <v>0.59000158841515871</v>
      </c>
      <c r="AI6228" s="94">
        <v>0.29873096100614066</v>
      </c>
      <c r="AJ6228" s="94">
        <v>0.29257691801735231</v>
      </c>
      <c r="AK6228" s="94">
        <v>0.62512271643450035</v>
      </c>
    </row>
    <row r="6229" spans="1:37">
      <c r="A6229" s="94">
        <v>22</v>
      </c>
      <c r="B6229" s="94">
        <v>0.24027880677608648</v>
      </c>
      <c r="C6229" s="94">
        <v>0.24793550846425452</v>
      </c>
      <c r="D6229" s="94">
        <v>0.61714070532250853</v>
      </c>
      <c r="E6229" s="94">
        <v>0.20924465601545209</v>
      </c>
      <c r="F6229" s="94">
        <v>0.22797016006217499</v>
      </c>
      <c r="G6229" s="94">
        <v>0.57805889189956472</v>
      </c>
      <c r="H6229" s="94">
        <v>0.1333096079652531</v>
      </c>
      <c r="I6229" s="94">
        <v>0.17684616267916478</v>
      </c>
      <c r="J6229" s="94">
        <v>0.47118064310342217</v>
      </c>
      <c r="K6229" s="94">
        <v>0.12668774798346497</v>
      </c>
      <c r="L6229" s="94">
        <v>0.17532546772059485</v>
      </c>
      <c r="M6229" s="94">
        <v>0.42918268309814195</v>
      </c>
      <c r="N6229" s="94">
        <v>0.1110374277908367</v>
      </c>
      <c r="O6229" s="94">
        <v>0.13426895728614016</v>
      </c>
      <c r="P6229" s="94">
        <v>0.34203882128606045</v>
      </c>
      <c r="Q6229" s="94">
        <v>0.10785433670788171</v>
      </c>
      <c r="R6229" s="94">
        <v>0.11525192781242236</v>
      </c>
      <c r="S6229" s="94">
        <v>0.25905744750769311</v>
      </c>
      <c r="T6229" s="94">
        <v>0.10549082805500926</v>
      </c>
      <c r="U6229" s="94">
        <v>0.11064936284574042</v>
      </c>
      <c r="V6229" s="94">
        <v>0.25071190415029931</v>
      </c>
      <c r="W6229" s="94">
        <v>9.7559279849479735E-2</v>
      </c>
      <c r="X6229" s="94">
        <v>0.1092747047491478</v>
      </c>
      <c r="Y6229" s="94">
        <v>0.23815909787112513</v>
      </c>
      <c r="Z6229" s="94">
        <v>9.8842142274903094E-2</v>
      </c>
      <c r="AA6229" s="94">
        <v>0.11083409704129145</v>
      </c>
      <c r="AB6229" s="94">
        <v>0.26638880411815236</v>
      </c>
      <c r="AC6229" s="94">
        <v>0.12093785908242195</v>
      </c>
      <c r="AD6229" s="94">
        <v>0.14350837603734784</v>
      </c>
      <c r="AE6229" s="94">
        <v>0.30926717222043948</v>
      </c>
      <c r="AF6229" s="94">
        <v>0.20233525695326837</v>
      </c>
      <c r="AG6229" s="94">
        <v>0.22467157373332819</v>
      </c>
      <c r="AH6229" s="94">
        <v>0.59773783207804398</v>
      </c>
      <c r="AI6229" s="94">
        <v>0.24027880677608648</v>
      </c>
      <c r="AJ6229" s="94">
        <v>0.23317101276548757</v>
      </c>
      <c r="AK6229" s="94">
        <v>0.63416984886785333</v>
      </c>
    </row>
    <row r="6230" spans="1:37">
      <c r="A6230" s="94">
        <v>23</v>
      </c>
      <c r="B6230" s="94">
        <v>0.23503356680863055</v>
      </c>
      <c r="C6230" s="94">
        <v>0.24266547736241312</v>
      </c>
      <c r="D6230" s="94">
        <v>0.61398064749405012</v>
      </c>
      <c r="E6230" s="94">
        <v>0.20397937689634454</v>
      </c>
      <c r="F6230" s="94">
        <v>0.22517304854542991</v>
      </c>
      <c r="G6230" s="94">
        <v>0.63533774026914058</v>
      </c>
      <c r="H6230" s="94">
        <v>0.1335376950265697</v>
      </c>
      <c r="I6230" s="94">
        <v>0.17996085576891371</v>
      </c>
      <c r="J6230" s="94">
        <v>0.46914106049789644</v>
      </c>
      <c r="K6230" s="94">
        <v>0.12690450532439043</v>
      </c>
      <c r="L6230" s="94">
        <v>0.17944977273817925</v>
      </c>
      <c r="M6230" s="94">
        <v>0.46770704297299032</v>
      </c>
      <c r="N6230" s="94">
        <v>0.10964445982865832</v>
      </c>
      <c r="O6230" s="94">
        <v>0.13410199417913549</v>
      </c>
      <c r="P6230" s="94">
        <v>0.3401334984740253</v>
      </c>
      <c r="Q6230" s="94">
        <v>0.10152213814370491</v>
      </c>
      <c r="R6230" s="94">
        <v>0.11412816367545005</v>
      </c>
      <c r="S6230" s="94">
        <v>0.25718009611119497</v>
      </c>
      <c r="T6230" s="94">
        <v>9.6254571016205132E-2</v>
      </c>
      <c r="U6230" s="94">
        <v>0.10911456744918267</v>
      </c>
      <c r="V6230" s="94">
        <v>0.24098141511210266</v>
      </c>
      <c r="W6230" s="94">
        <v>9.7099547806468831E-2</v>
      </c>
      <c r="X6230" s="94">
        <v>0.10910651472788563</v>
      </c>
      <c r="Y6230" s="94">
        <v>0.23525904420588112</v>
      </c>
      <c r="Z6230" s="94">
        <v>9.8642128464425702E-2</v>
      </c>
      <c r="AA6230" s="94">
        <v>0.11096422328101734</v>
      </c>
      <c r="AB6230" s="94">
        <v>0.26485785066327416</v>
      </c>
      <c r="AC6230" s="94">
        <v>0.12114477860833656</v>
      </c>
      <c r="AD6230" s="94">
        <v>0.14537342224416452</v>
      </c>
      <c r="AE6230" s="94">
        <v>0.30801693999223095</v>
      </c>
      <c r="AF6230" s="94">
        <v>0.19724384088662991</v>
      </c>
      <c r="AG6230" s="94">
        <v>0.22181585253969785</v>
      </c>
      <c r="AH6230" s="94">
        <v>0.62205911551749249</v>
      </c>
      <c r="AI6230" s="94">
        <v>0.23503356680863055</v>
      </c>
      <c r="AJ6230" s="94">
        <v>0.22784018736419276</v>
      </c>
      <c r="AK6230" s="94">
        <v>0.64585525018376089</v>
      </c>
    </row>
    <row r="6231" spans="1:37">
      <c r="A6231" s="94">
        <v>24</v>
      </c>
      <c r="B6231" s="94">
        <v>0.23535400824511726</v>
      </c>
      <c r="C6231" s="94">
        <v>0.2429466615780338</v>
      </c>
      <c r="D6231" s="94">
        <v>0.61200785996926266</v>
      </c>
      <c r="E6231" s="94">
        <v>0.22027710394439667</v>
      </c>
      <c r="F6231" s="94">
        <v>0.22807362980046017</v>
      </c>
      <c r="G6231" s="94">
        <v>0.63319880404498041</v>
      </c>
      <c r="H6231" s="94">
        <v>0.13139755898315228</v>
      </c>
      <c r="I6231" s="94">
        <v>0.18615537633450982</v>
      </c>
      <c r="J6231" s="94">
        <v>0.4841441742485228</v>
      </c>
      <c r="K6231" s="94">
        <v>0.12540565137118237</v>
      </c>
      <c r="L6231" s="94">
        <v>0.18101174357462624</v>
      </c>
      <c r="M6231" s="94">
        <v>0.49808696762658833</v>
      </c>
      <c r="N6231" s="94">
        <v>0.1085111004755959</v>
      </c>
      <c r="O6231" s="94">
        <v>0.1323191840850414</v>
      </c>
      <c r="P6231" s="94">
        <v>0.34321443788399697</v>
      </c>
      <c r="Q6231" s="94">
        <v>9.9766620905264183E-2</v>
      </c>
      <c r="R6231" s="94">
        <v>0.11240852482783073</v>
      </c>
      <c r="S6231" s="94">
        <v>0.25924573760763747</v>
      </c>
      <c r="T6231" s="94">
        <v>9.2072792264606684E-2</v>
      </c>
      <c r="U6231" s="94">
        <v>0.10715985547318455</v>
      </c>
      <c r="V6231" s="94">
        <v>0.23914253159003895</v>
      </c>
      <c r="W6231" s="94">
        <v>9.5997675169821564E-2</v>
      </c>
      <c r="X6231" s="94">
        <v>0.10755380759816346</v>
      </c>
      <c r="Y6231" s="94">
        <v>0.23546028887102605</v>
      </c>
      <c r="Z6231" s="94">
        <v>9.6706677365818103E-2</v>
      </c>
      <c r="AA6231" s="94">
        <v>0.10939586302198043</v>
      </c>
      <c r="AB6231" s="94">
        <v>0.26717188009720588</v>
      </c>
      <c r="AC6231" s="94">
        <v>0.11920325709922304</v>
      </c>
      <c r="AD6231" s="94">
        <v>0.14692786500201596</v>
      </c>
      <c r="AE6231" s="94">
        <v>0.31131922511780308</v>
      </c>
      <c r="AF6231" s="94">
        <v>0.21300340604263726</v>
      </c>
      <c r="AG6231" s="94">
        <v>0.22723744594658657</v>
      </c>
      <c r="AH6231" s="94">
        <v>0.63378625226680052</v>
      </c>
      <c r="AI6231" s="94">
        <v>0.23535400824511726</v>
      </c>
      <c r="AJ6231" s="94">
        <v>0.23257720568202825</v>
      </c>
      <c r="AK6231" s="94">
        <v>0.6136675092776851</v>
      </c>
    </row>
    <row r="6237" spans="1:37">
      <c r="A6237">
        <v>1157</v>
      </c>
    </row>
    <row r="6241" spans="1:50">
      <c r="A6241" s="94" t="s">
        <v>269</v>
      </c>
      <c r="B6241" s="95"/>
      <c r="C6241" s="95"/>
      <c r="D6241" s="95">
        <v>2015</v>
      </c>
      <c r="E6241" s="95"/>
      <c r="F6241" s="94" t="s">
        <v>0</v>
      </c>
      <c r="G6241" s="202">
        <v>2244820.2539999965</v>
      </c>
      <c r="H6241" s="95" t="s">
        <v>102</v>
      </c>
      <c r="I6241" s="95"/>
      <c r="J6241" s="95"/>
      <c r="K6241" s="96" t="s">
        <v>1</v>
      </c>
      <c r="L6241" s="95" t="s">
        <v>103</v>
      </c>
      <c r="M6241" s="95"/>
      <c r="N6241" s="95"/>
      <c r="O6241" s="95"/>
      <c r="P6241" s="95"/>
      <c r="Q6241" s="95"/>
      <c r="R6241" s="95"/>
      <c r="S6241" s="95"/>
      <c r="T6241" s="97"/>
      <c r="U6241" s="95"/>
      <c r="V6241" s="95"/>
      <c r="W6241" s="95"/>
      <c r="X6241" s="95"/>
      <c r="Y6241" s="95"/>
      <c r="Z6241" s="95"/>
      <c r="AA6241" s="95"/>
      <c r="AB6241" s="95"/>
      <c r="AC6241" s="96"/>
      <c r="AD6241" s="95"/>
      <c r="AE6241" s="95"/>
      <c r="AF6241" s="95"/>
      <c r="AG6241" s="95"/>
      <c r="AH6241" s="95"/>
      <c r="AI6241" s="95"/>
      <c r="AJ6241" s="95"/>
      <c r="AK6241" s="95"/>
    </row>
    <row r="6242" spans="1:50">
      <c r="A6242" s="96">
        <v>1157</v>
      </c>
      <c r="B6242" s="94" t="s">
        <v>104</v>
      </c>
      <c r="C6242" s="95"/>
      <c r="D6242" s="95"/>
      <c r="E6242" s="95"/>
      <c r="F6242" s="95" t="s">
        <v>3</v>
      </c>
      <c r="G6242" s="95">
        <v>0</v>
      </c>
      <c r="H6242" s="95" t="s">
        <v>102</v>
      </c>
      <c r="I6242" s="95"/>
      <c r="J6242" s="95"/>
      <c r="K6242" s="96" t="s">
        <v>4</v>
      </c>
      <c r="L6242" s="95" t="s">
        <v>103</v>
      </c>
      <c r="M6242" s="95"/>
      <c r="N6242" s="95" t="s">
        <v>105</v>
      </c>
      <c r="O6242" s="95"/>
      <c r="P6242" s="95"/>
      <c r="Q6242" s="95"/>
      <c r="R6242" s="95"/>
      <c r="S6242" s="95"/>
      <c r="T6242" s="96"/>
      <c r="U6242" s="95"/>
      <c r="V6242" s="95"/>
      <c r="W6242" s="95"/>
      <c r="X6242" s="95"/>
      <c r="Y6242" s="95"/>
      <c r="Z6242" s="95"/>
      <c r="AA6242" s="95"/>
      <c r="AB6242" s="95"/>
      <c r="AC6242" s="96"/>
      <c r="AD6242" s="95"/>
      <c r="AE6242" s="95"/>
      <c r="AF6242" s="95"/>
      <c r="AG6242" s="95"/>
      <c r="AH6242" s="95"/>
      <c r="AI6242" s="95"/>
      <c r="AJ6242" s="95"/>
      <c r="AK6242" s="95"/>
    </row>
    <row r="6243" spans="1:50">
      <c r="A6243" s="94"/>
      <c r="B6243" s="94">
        <v>1</v>
      </c>
      <c r="C6243" s="94" t="s">
        <v>5</v>
      </c>
      <c r="D6243" s="94" t="s">
        <v>6</v>
      </c>
      <c r="E6243" s="94">
        <v>2</v>
      </c>
      <c r="F6243" s="94" t="s">
        <v>7</v>
      </c>
      <c r="G6243" s="94" t="s">
        <v>8</v>
      </c>
      <c r="H6243" s="94">
        <v>3</v>
      </c>
      <c r="I6243" s="94" t="s">
        <v>9</v>
      </c>
      <c r="J6243" s="94" t="s">
        <v>10</v>
      </c>
      <c r="K6243" s="94">
        <v>4</v>
      </c>
      <c r="L6243" s="94" t="s">
        <v>11</v>
      </c>
      <c r="M6243" s="94" t="s">
        <v>12</v>
      </c>
      <c r="N6243" s="94">
        <v>5</v>
      </c>
      <c r="O6243" s="94" t="s">
        <v>13</v>
      </c>
      <c r="P6243" s="94" t="s">
        <v>13</v>
      </c>
      <c r="Q6243" s="94">
        <v>6</v>
      </c>
      <c r="R6243" s="94" t="s">
        <v>14</v>
      </c>
      <c r="S6243" s="94" t="s">
        <v>87</v>
      </c>
      <c r="T6243" s="94">
        <v>7</v>
      </c>
      <c r="U6243" s="94" t="s">
        <v>15</v>
      </c>
      <c r="V6243" s="94" t="s">
        <v>88</v>
      </c>
      <c r="W6243" s="94">
        <v>8</v>
      </c>
      <c r="X6243" s="94" t="s">
        <v>89</v>
      </c>
      <c r="Y6243" s="94" t="s">
        <v>90</v>
      </c>
      <c r="Z6243" s="94">
        <v>9</v>
      </c>
      <c r="AA6243" s="94" t="s">
        <v>91</v>
      </c>
      <c r="AB6243" s="94" t="s">
        <v>92</v>
      </c>
      <c r="AC6243" s="94">
        <v>10</v>
      </c>
      <c r="AD6243" s="94" t="s">
        <v>93</v>
      </c>
      <c r="AE6243" s="94" t="s">
        <v>94</v>
      </c>
      <c r="AF6243" s="94">
        <v>11</v>
      </c>
      <c r="AG6243" s="94" t="s">
        <v>95</v>
      </c>
      <c r="AH6243" s="94" t="s">
        <v>96</v>
      </c>
      <c r="AI6243" s="94">
        <v>12</v>
      </c>
      <c r="AJ6243" s="94" t="s">
        <v>97</v>
      </c>
      <c r="AK6243" s="94" t="s">
        <v>98</v>
      </c>
    </row>
    <row r="6244" spans="1:50">
      <c r="A6244" s="96"/>
      <c r="B6244" s="94">
        <v>31</v>
      </c>
      <c r="C6244" s="95"/>
      <c r="D6244" s="95"/>
      <c r="E6244" s="94">
        <v>28</v>
      </c>
      <c r="F6244" s="95"/>
      <c r="G6244" s="95"/>
      <c r="H6244" s="94">
        <v>31</v>
      </c>
      <c r="I6244" s="95"/>
      <c r="J6244" s="95"/>
      <c r="K6244" s="94">
        <v>30</v>
      </c>
      <c r="L6244" s="95"/>
      <c r="M6244" s="95"/>
      <c r="N6244" s="94">
        <v>31</v>
      </c>
      <c r="O6244" s="95"/>
      <c r="P6244" s="95"/>
      <c r="Q6244" s="94">
        <v>30</v>
      </c>
      <c r="R6244" s="95"/>
      <c r="S6244" s="95"/>
      <c r="T6244" s="94">
        <v>31</v>
      </c>
      <c r="U6244" s="95"/>
      <c r="V6244" s="95"/>
      <c r="W6244" s="94">
        <v>31</v>
      </c>
      <c r="X6244" s="95"/>
      <c r="Y6244" s="95"/>
      <c r="Z6244" s="94">
        <v>30</v>
      </c>
      <c r="AA6244" s="95"/>
      <c r="AB6244" s="95"/>
      <c r="AC6244" s="94">
        <v>31</v>
      </c>
      <c r="AD6244" s="95"/>
      <c r="AE6244" s="95"/>
      <c r="AF6244" s="94">
        <v>30</v>
      </c>
      <c r="AG6244" s="95"/>
      <c r="AH6244" s="95"/>
      <c r="AI6244" s="94">
        <v>31</v>
      </c>
      <c r="AJ6244" s="95"/>
      <c r="AK6244" s="95"/>
    </row>
    <row r="6245" spans="1:50">
      <c r="A6245" s="94" t="s">
        <v>16</v>
      </c>
      <c r="B6245" s="94" t="s">
        <v>17</v>
      </c>
      <c r="C6245" s="94" t="s">
        <v>18</v>
      </c>
      <c r="D6245" s="94" t="s">
        <v>19</v>
      </c>
      <c r="E6245" s="94" t="s">
        <v>17</v>
      </c>
      <c r="F6245" s="94" t="s">
        <v>18</v>
      </c>
      <c r="G6245" s="94" t="s">
        <v>19</v>
      </c>
      <c r="H6245" s="94" t="s">
        <v>17</v>
      </c>
      <c r="I6245" s="94" t="s">
        <v>18</v>
      </c>
      <c r="J6245" s="94" t="s">
        <v>19</v>
      </c>
      <c r="K6245" s="94" t="s">
        <v>17</v>
      </c>
      <c r="L6245" s="94" t="s">
        <v>18</v>
      </c>
      <c r="M6245" s="94" t="s">
        <v>19</v>
      </c>
      <c r="N6245" s="94" t="s">
        <v>17</v>
      </c>
      <c r="O6245" s="94" t="s">
        <v>18</v>
      </c>
      <c r="P6245" s="94" t="s">
        <v>19</v>
      </c>
      <c r="Q6245" s="94" t="s">
        <v>17</v>
      </c>
      <c r="R6245" s="94" t="s">
        <v>18</v>
      </c>
      <c r="S6245" s="94" t="s">
        <v>19</v>
      </c>
      <c r="T6245" s="94" t="s">
        <v>17</v>
      </c>
      <c r="U6245" s="94" t="s">
        <v>18</v>
      </c>
      <c r="V6245" s="94" t="s">
        <v>19</v>
      </c>
      <c r="W6245" s="94" t="s">
        <v>17</v>
      </c>
      <c r="X6245" s="94" t="s">
        <v>18</v>
      </c>
      <c r="Y6245" s="94" t="s">
        <v>19</v>
      </c>
      <c r="Z6245" s="94" t="s">
        <v>17</v>
      </c>
      <c r="AA6245" s="94" t="s">
        <v>18</v>
      </c>
      <c r="AB6245" s="94" t="s">
        <v>19</v>
      </c>
      <c r="AC6245" s="94" t="s">
        <v>17</v>
      </c>
      <c r="AD6245" s="94" t="s">
        <v>18</v>
      </c>
      <c r="AE6245" s="94" t="s">
        <v>19</v>
      </c>
      <c r="AF6245" s="94" t="s">
        <v>17</v>
      </c>
      <c r="AG6245" s="94" t="s">
        <v>18</v>
      </c>
      <c r="AH6245" s="94" t="s">
        <v>19</v>
      </c>
      <c r="AI6245" s="94" t="s">
        <v>17</v>
      </c>
      <c r="AJ6245" s="94" t="s">
        <v>18</v>
      </c>
      <c r="AK6245" s="94" t="s">
        <v>19</v>
      </c>
    </row>
    <row r="6246" spans="1:50">
      <c r="A6246" s="96"/>
      <c r="B6246" s="134">
        <v>6.9673613980100912E-2</v>
      </c>
      <c r="C6246" s="167">
        <v>1.0475409336688357</v>
      </c>
      <c r="D6246" s="167">
        <v>0.54033981525347174</v>
      </c>
      <c r="E6246" s="134">
        <v>6.1394852918695876E-2</v>
      </c>
      <c r="F6246" s="167">
        <v>1.0213780268743147</v>
      </c>
      <c r="G6246" s="167">
        <v>0.47937328561981463</v>
      </c>
      <c r="H6246" s="134">
        <v>7.2609677270952772E-2</v>
      </c>
      <c r="I6246" s="167">
        <v>1.0910815884177802</v>
      </c>
      <c r="J6246" s="167">
        <v>0.47475997068296788</v>
      </c>
      <c r="K6246" s="134">
        <v>7.4163903622382385E-2</v>
      </c>
      <c r="L6246" s="167">
        <v>1.1897761186712599</v>
      </c>
      <c r="M6246" s="167">
        <v>0.50692082198628075</v>
      </c>
      <c r="N6246" s="134">
        <v>8.7609693683899412E-2</v>
      </c>
      <c r="O6246" s="167">
        <v>1.2977505646430121</v>
      </c>
      <c r="P6246" s="167">
        <v>0.45976662089098125</v>
      </c>
      <c r="Q6246" s="134">
        <v>0.10072274094948849</v>
      </c>
      <c r="R6246" s="167">
        <v>1.1398334898598739</v>
      </c>
      <c r="S6246" s="167">
        <v>0.53100691799006161</v>
      </c>
      <c r="T6246" s="134">
        <v>0.11279358778293497</v>
      </c>
      <c r="U6246" s="167">
        <v>1.1195345677720951</v>
      </c>
      <c r="V6246" s="167">
        <v>0.51641482415472495</v>
      </c>
      <c r="W6246" s="134">
        <v>0.11104849397485801</v>
      </c>
      <c r="X6246" s="167">
        <v>1.1013351803366336</v>
      </c>
      <c r="Y6246" s="167">
        <v>0.53390519756564858</v>
      </c>
      <c r="Z6246" s="134">
        <v>9.606290028230817E-2</v>
      </c>
      <c r="AA6246" s="167">
        <v>1.1463303885454676</v>
      </c>
      <c r="AB6246" s="167">
        <v>0.46140008575437608</v>
      </c>
      <c r="AC6246" s="134">
        <v>8.0273897387269075E-2</v>
      </c>
      <c r="AD6246" s="167">
        <v>1.1986226626075576</v>
      </c>
      <c r="AE6246" s="167">
        <v>0.50360174770890431</v>
      </c>
      <c r="AF6246" s="134">
        <v>6.3706602162338075E-2</v>
      </c>
      <c r="AG6246" s="167">
        <v>1.0856604801485641</v>
      </c>
      <c r="AH6246" s="167">
        <v>0.50421294699620234</v>
      </c>
      <c r="AI6246" s="134">
        <v>6.9940035984771776E-2</v>
      </c>
      <c r="AJ6246" s="167">
        <v>1.0253730383294188</v>
      </c>
      <c r="AK6246" s="167">
        <v>0.50389456244284903</v>
      </c>
      <c r="AM6246" t="str">
        <f>A6241</f>
        <v>PreNResSpltPkgAC-65to-PEYes-cDXGF-OfL1985-CZ13</v>
      </c>
      <c r="AN6246" s="93">
        <f>1/($T6246*(1/$T6244)*(1/(5/7+2/7*$V6246))*$T6256/SUM($T6248:$T6271))</f>
        <v>3398.1840026496816</v>
      </c>
      <c r="AO6246" s="93">
        <f>1/(T6246*(1/T6244)*(1/(5/7+2/7*V6246)))</f>
        <v>236.8646794475311</v>
      </c>
      <c r="AP6246" s="93"/>
      <c r="AR6246" s="217">
        <f>CHOOSE($AV$3,C6246,F6246,I6246,L6246,O6246,R6246,U6246,X6246,AA6246,AD6246,AG6246,AJ6246)</f>
        <v>1.1195345677720951</v>
      </c>
      <c r="AS6246" s="92"/>
      <c r="AT6246" s="92"/>
      <c r="AV6246" s="151">
        <f>AN6246/AR6246</f>
        <v>3035.3542449449883</v>
      </c>
      <c r="AW6246" s="152">
        <f>AO6246/AR6246</f>
        <v>211.57424367779763</v>
      </c>
      <c r="AX6246" s="93"/>
    </row>
    <row r="6247" spans="1:50">
      <c r="A6247" s="94" t="s">
        <v>20</v>
      </c>
      <c r="B6247" s="94" t="s">
        <v>21</v>
      </c>
      <c r="C6247" s="94" t="s">
        <v>22</v>
      </c>
      <c r="D6247" s="94" t="s">
        <v>23</v>
      </c>
      <c r="E6247" s="94" t="s">
        <v>21</v>
      </c>
      <c r="F6247" s="94" t="s">
        <v>22</v>
      </c>
      <c r="G6247" s="94" t="s">
        <v>23</v>
      </c>
      <c r="H6247" s="94" t="s">
        <v>21</v>
      </c>
      <c r="I6247" s="94" t="s">
        <v>22</v>
      </c>
      <c r="J6247" s="94" t="s">
        <v>23</v>
      </c>
      <c r="K6247" s="94" t="s">
        <v>21</v>
      </c>
      <c r="L6247" s="94" t="s">
        <v>22</v>
      </c>
      <c r="M6247" s="94" t="s">
        <v>23</v>
      </c>
      <c r="N6247" s="94" t="s">
        <v>21</v>
      </c>
      <c r="O6247" s="94" t="s">
        <v>22</v>
      </c>
      <c r="P6247" s="94" t="s">
        <v>23</v>
      </c>
      <c r="Q6247" s="94" t="s">
        <v>21</v>
      </c>
      <c r="R6247" s="94" t="s">
        <v>22</v>
      </c>
      <c r="S6247" s="94" t="s">
        <v>23</v>
      </c>
      <c r="T6247" s="94" t="s">
        <v>21</v>
      </c>
      <c r="U6247" s="94" t="s">
        <v>22</v>
      </c>
      <c r="V6247" s="94" t="s">
        <v>23</v>
      </c>
      <c r="W6247" s="94" t="s">
        <v>21</v>
      </c>
      <c r="X6247" s="94" t="s">
        <v>22</v>
      </c>
      <c r="Y6247" s="94" t="s">
        <v>23</v>
      </c>
      <c r="Z6247" s="94" t="s">
        <v>21</v>
      </c>
      <c r="AA6247" s="94" t="s">
        <v>22</v>
      </c>
      <c r="AB6247" s="94" t="s">
        <v>23</v>
      </c>
      <c r="AC6247" s="94" t="s">
        <v>21</v>
      </c>
      <c r="AD6247" s="94" t="s">
        <v>22</v>
      </c>
      <c r="AE6247" s="94" t="s">
        <v>23</v>
      </c>
      <c r="AF6247" s="94" t="s">
        <v>21</v>
      </c>
      <c r="AG6247" s="94" t="s">
        <v>22</v>
      </c>
      <c r="AH6247" s="94" t="s">
        <v>23</v>
      </c>
      <c r="AI6247" s="94" t="s">
        <v>21</v>
      </c>
      <c r="AJ6247" s="94" t="s">
        <v>22</v>
      </c>
      <c r="AK6247" s="94" t="s">
        <v>23</v>
      </c>
    </row>
    <row r="6248" spans="1:50">
      <c r="A6248" s="94">
        <v>1</v>
      </c>
      <c r="B6248" s="94">
        <v>0.22643783634156281</v>
      </c>
      <c r="C6248" s="94">
        <v>0.24320884001539886</v>
      </c>
      <c r="D6248" s="94">
        <v>0.60354293096179334</v>
      </c>
      <c r="E6248" s="94">
        <v>0.23240191220585965</v>
      </c>
      <c r="F6248" s="94">
        <v>0.22984102819390734</v>
      </c>
      <c r="G6248" s="94">
        <v>0.63429295992380519</v>
      </c>
      <c r="H6248" s="94">
        <v>0.1292613613544466</v>
      </c>
      <c r="I6248" s="94">
        <v>0.17363127680536231</v>
      </c>
      <c r="J6248" s="94">
        <v>0.55725253648863349</v>
      </c>
      <c r="K6248" s="94">
        <v>0.11471530868093245</v>
      </c>
      <c r="L6248" s="94">
        <v>0.1717255042124777</v>
      </c>
      <c r="M6248" s="94">
        <v>0.40476170482669971</v>
      </c>
      <c r="N6248" s="94">
        <v>9.214290260968136E-2</v>
      </c>
      <c r="O6248" s="94">
        <v>0.11968296166159528</v>
      </c>
      <c r="P6248" s="94">
        <v>0.31767091126527386</v>
      </c>
      <c r="Q6248" s="94">
        <v>9.3142622897184571E-2</v>
      </c>
      <c r="R6248" s="94">
        <v>0.10442187427615743</v>
      </c>
      <c r="S6248" s="94">
        <v>0.21592053208789411</v>
      </c>
      <c r="T6248" s="94">
        <v>9.2319553237926233E-2</v>
      </c>
      <c r="U6248" s="94">
        <v>9.6582257846998365E-2</v>
      </c>
      <c r="V6248" s="94">
        <v>0.2036860003211397</v>
      </c>
      <c r="W6248" s="94">
        <v>9.1494746500801E-2</v>
      </c>
      <c r="X6248" s="94">
        <v>9.7364348584979901E-2</v>
      </c>
      <c r="Y6248" s="94">
        <v>0.19991568339969992</v>
      </c>
      <c r="Z6248" s="94">
        <v>8.8229152291895277E-2</v>
      </c>
      <c r="AA6248" s="94">
        <v>0.10107756483552971</v>
      </c>
      <c r="AB6248" s="94">
        <v>0.2429203447931442</v>
      </c>
      <c r="AC6248" s="94">
        <v>0.10636477200372778</v>
      </c>
      <c r="AD6248" s="94">
        <v>0.13296274248884005</v>
      </c>
      <c r="AE6248" s="94">
        <v>0.3018832678703981</v>
      </c>
      <c r="AF6248" s="94">
        <v>0.22664136042846078</v>
      </c>
      <c r="AG6248" s="94">
        <v>0.22428699024197907</v>
      </c>
      <c r="AH6248" s="94">
        <v>0.65625212430518887</v>
      </c>
      <c r="AI6248" s="94">
        <v>0.23170321006487934</v>
      </c>
      <c r="AJ6248" s="94">
        <v>0.22811739002207645</v>
      </c>
      <c r="AK6248" s="94">
        <v>0.63961479408523769</v>
      </c>
    </row>
    <row r="6249" spans="1:50">
      <c r="A6249" s="94">
        <v>2</v>
      </c>
      <c r="B6249" s="94">
        <v>0.22477043223909479</v>
      </c>
      <c r="C6249" s="94">
        <v>0.24146370134974696</v>
      </c>
      <c r="D6249" s="94">
        <v>0.6012882653281314</v>
      </c>
      <c r="E6249" s="94">
        <v>0.23069059086445215</v>
      </c>
      <c r="F6249" s="94">
        <v>0.22808819471779079</v>
      </c>
      <c r="G6249" s="94">
        <v>0.64814021384971465</v>
      </c>
      <c r="H6249" s="94">
        <v>0.12872640698621488</v>
      </c>
      <c r="I6249" s="94">
        <v>0.17277903945321693</v>
      </c>
      <c r="J6249" s="94">
        <v>0.56906322612907001</v>
      </c>
      <c r="K6249" s="94">
        <v>0.11424055385211983</v>
      </c>
      <c r="L6249" s="94">
        <v>0.1730443222625431</v>
      </c>
      <c r="M6249" s="94">
        <v>0.41529805020788857</v>
      </c>
      <c r="N6249" s="94">
        <v>9.1626813316323483E-2</v>
      </c>
      <c r="O6249" s="94">
        <v>0.1191603987746689</v>
      </c>
      <c r="P6249" s="94">
        <v>0.3158543533397829</v>
      </c>
      <c r="Q6249" s="94">
        <v>9.2528690283505993E-2</v>
      </c>
      <c r="R6249" s="94">
        <v>0.10393386072588369</v>
      </c>
      <c r="S6249" s="94">
        <v>0.21454306807129997</v>
      </c>
      <c r="T6249" s="94">
        <v>8.9835387193079111E-2</v>
      </c>
      <c r="U6249" s="94">
        <v>9.5695658689197508E-2</v>
      </c>
      <c r="V6249" s="94">
        <v>0.20198115080922516</v>
      </c>
      <c r="W6249" s="94">
        <v>9.0771967298189649E-2</v>
      </c>
      <c r="X6249" s="94">
        <v>9.6797831551350702E-2</v>
      </c>
      <c r="Y6249" s="94">
        <v>0.19855193919646619</v>
      </c>
      <c r="Z6249" s="94">
        <v>8.7760032769002627E-2</v>
      </c>
      <c r="AA6249" s="94">
        <v>0.10064221591464367</v>
      </c>
      <c r="AB6249" s="94">
        <v>0.24149628805766898</v>
      </c>
      <c r="AC6249" s="94">
        <v>0.10592457627305353</v>
      </c>
      <c r="AD6249" s="94">
        <v>0.13240896078524519</v>
      </c>
      <c r="AE6249" s="94">
        <v>0.30011355648083049</v>
      </c>
      <c r="AF6249" s="94">
        <v>0.22497245765022847</v>
      </c>
      <c r="AG6249" s="94">
        <v>0.22522351031068147</v>
      </c>
      <c r="AH6249" s="94">
        <v>0.65368988543131878</v>
      </c>
      <c r="AI6249" s="94">
        <v>0.22999703370646182</v>
      </c>
      <c r="AJ6249" s="94">
        <v>0.22871721302748504</v>
      </c>
      <c r="AK6249" s="94">
        <v>0.63722537417652036</v>
      </c>
    </row>
    <row r="6250" spans="1:50">
      <c r="A6250" s="94">
        <v>3</v>
      </c>
      <c r="B6250" s="94">
        <v>0.22404462104154996</v>
      </c>
      <c r="C6250" s="94">
        <v>0.240667903855807</v>
      </c>
      <c r="D6250" s="94">
        <v>0.598527450266505</v>
      </c>
      <c r="E6250" s="94">
        <v>0.22994566275113362</v>
      </c>
      <c r="F6250" s="94">
        <v>0.23005797676105788</v>
      </c>
      <c r="G6250" s="94">
        <v>0.64501367138591248</v>
      </c>
      <c r="H6250" s="94">
        <v>0.12805650917374448</v>
      </c>
      <c r="I6250" s="94">
        <v>0.17402846648845682</v>
      </c>
      <c r="J6250" s="94">
        <v>0.56717843983066885</v>
      </c>
      <c r="K6250" s="94">
        <v>0.11364604104847158</v>
      </c>
      <c r="L6250" s="94">
        <v>0.17420421134250602</v>
      </c>
      <c r="M6250" s="94">
        <v>0.40133561515384092</v>
      </c>
      <c r="N6250" s="94">
        <v>9.1149983400525325E-2</v>
      </c>
      <c r="O6250" s="94">
        <v>0.11854110078303381</v>
      </c>
      <c r="P6250" s="94">
        <v>0.32257217721348264</v>
      </c>
      <c r="Q6250" s="94">
        <v>9.2047166960802604E-2</v>
      </c>
      <c r="R6250" s="94">
        <v>0.10336209509167996</v>
      </c>
      <c r="S6250" s="94">
        <v>0.21379190376662774</v>
      </c>
      <c r="T6250" s="94">
        <v>8.6660696241576698E-2</v>
      </c>
      <c r="U6250" s="94">
        <v>9.4727258599491437E-2</v>
      </c>
      <c r="V6250" s="94">
        <v>0.20112542101382638</v>
      </c>
      <c r="W6250" s="94">
        <v>9.0044299370482625E-2</v>
      </c>
      <c r="X6250" s="94">
        <v>9.6206208753225303E-2</v>
      </c>
      <c r="Y6250" s="94">
        <v>0.19778314150778464</v>
      </c>
      <c r="Z6250" s="94">
        <v>8.7377070605956397E-2</v>
      </c>
      <c r="AA6250" s="94">
        <v>0.1001305508482635</v>
      </c>
      <c r="AB6250" s="94">
        <v>0.2406507543709806</v>
      </c>
      <c r="AC6250" s="94">
        <v>0.1053733401778849</v>
      </c>
      <c r="AD6250" s="94">
        <v>0.13173890937832611</v>
      </c>
      <c r="AE6250" s="94">
        <v>0.29906279034327476</v>
      </c>
      <c r="AF6250" s="94">
        <v>0.22424599408793919</v>
      </c>
      <c r="AG6250" s="94">
        <v>0.22439924187162569</v>
      </c>
      <c r="AH6250" s="94">
        <v>0.66536441311657157</v>
      </c>
      <c r="AI6250" s="94">
        <v>0.22925434517397425</v>
      </c>
      <c r="AJ6250" s="94">
        <v>0.22796360243965735</v>
      </c>
      <c r="AK6250" s="94">
        <v>0.6189518655152122</v>
      </c>
    </row>
    <row r="6251" spans="1:50">
      <c r="A6251" s="94">
        <v>4</v>
      </c>
      <c r="B6251" s="94">
        <v>0.22313572233471443</v>
      </c>
      <c r="C6251" s="94">
        <v>0.23970664020693855</v>
      </c>
      <c r="D6251" s="94">
        <v>0.59690432107819025</v>
      </c>
      <c r="E6251" s="94">
        <v>0.22901282484346441</v>
      </c>
      <c r="F6251" s="94">
        <v>0.22636973052551962</v>
      </c>
      <c r="G6251" s="94">
        <v>0.64315728679802964</v>
      </c>
      <c r="H6251" s="94">
        <v>0.12871355522962072</v>
      </c>
      <c r="I6251" s="94">
        <v>0.1785376160461398</v>
      </c>
      <c r="J6251" s="94">
        <v>0.56631035382318207</v>
      </c>
      <c r="K6251" s="94">
        <v>0.11516535154668377</v>
      </c>
      <c r="L6251" s="94">
        <v>0.1770963229959556</v>
      </c>
      <c r="M6251" s="94">
        <v>0.400829539162948</v>
      </c>
      <c r="N6251" s="94">
        <v>9.7674282096542275E-2</v>
      </c>
      <c r="O6251" s="94">
        <v>0.12257795113263721</v>
      </c>
      <c r="P6251" s="94">
        <v>0.32241357244006374</v>
      </c>
      <c r="Q6251" s="94">
        <v>0.10141396956510861</v>
      </c>
      <c r="R6251" s="94">
        <v>0.10887275824669231</v>
      </c>
      <c r="S6251" s="94">
        <v>0.21765875264554793</v>
      </c>
      <c r="T6251" s="94">
        <v>0.12975620125838561</v>
      </c>
      <c r="U6251" s="94">
        <v>0.11407029412368958</v>
      </c>
      <c r="V6251" s="94">
        <v>0.22051608741719156</v>
      </c>
      <c r="W6251" s="94">
        <v>0.11871930444723562</v>
      </c>
      <c r="X6251" s="94">
        <v>0.10554170397821809</v>
      </c>
      <c r="Y6251" s="94">
        <v>0.20493859249796825</v>
      </c>
      <c r="Z6251" s="94">
        <v>9.7963108586749129E-2</v>
      </c>
      <c r="AA6251" s="94">
        <v>0.10370479001038402</v>
      </c>
      <c r="AB6251" s="94">
        <v>0.24075788826890407</v>
      </c>
      <c r="AC6251" s="94">
        <v>0.10723370691953318</v>
      </c>
      <c r="AD6251" s="94">
        <v>0.13259814915528101</v>
      </c>
      <c r="AE6251" s="94">
        <v>0.29864617078698075</v>
      </c>
      <c r="AF6251" s="94">
        <v>0.22333627845588311</v>
      </c>
      <c r="AG6251" s="94">
        <v>0.2261493743455015</v>
      </c>
      <c r="AH6251" s="94">
        <v>0.6635015608740894</v>
      </c>
      <c r="AI6251" s="94">
        <v>0.22832431178644472</v>
      </c>
      <c r="AJ6251" s="94">
        <v>0.22701989188372923</v>
      </c>
      <c r="AK6251" s="94">
        <v>0.63257927990957052</v>
      </c>
    </row>
    <row r="6252" spans="1:50">
      <c r="A6252" s="94">
        <v>5</v>
      </c>
      <c r="B6252" s="94">
        <v>0.2260767470871286</v>
      </c>
      <c r="C6252" s="94">
        <v>0.24160309404995958</v>
      </c>
      <c r="D6252" s="94">
        <v>0.59663629194929069</v>
      </c>
      <c r="E6252" s="94">
        <v>0.23001873878226997</v>
      </c>
      <c r="F6252" s="94">
        <v>0.23007618645179709</v>
      </c>
      <c r="G6252" s="94">
        <v>0.62602064965499493</v>
      </c>
      <c r="H6252" s="94">
        <v>0.13272009034784885</v>
      </c>
      <c r="I6252" s="94">
        <v>0.18821508293007932</v>
      </c>
      <c r="J6252" s="94">
        <v>0.56629121893690404</v>
      </c>
      <c r="K6252" s="94">
        <v>0.12157335366050706</v>
      </c>
      <c r="L6252" s="94">
        <v>0.18552747045967971</v>
      </c>
      <c r="M6252" s="94">
        <v>0.41517097139159143</v>
      </c>
      <c r="N6252" s="94">
        <v>0.15298426537509668</v>
      </c>
      <c r="O6252" s="94">
        <v>0.14148665274900574</v>
      </c>
      <c r="P6252" s="94">
        <v>0.33225601356363244</v>
      </c>
      <c r="Q6252" s="94">
        <v>0.14577762552420032</v>
      </c>
      <c r="R6252" s="94">
        <v>0.13331834715232899</v>
      </c>
      <c r="S6252" s="94">
        <v>0.25452510601959349</v>
      </c>
      <c r="T6252" s="94">
        <v>0.19863884362393794</v>
      </c>
      <c r="U6252" s="94">
        <v>0.16513979682201491</v>
      </c>
      <c r="V6252" s="94">
        <v>0.25724994828990377</v>
      </c>
      <c r="W6252" s="94">
        <v>0.19271091088230205</v>
      </c>
      <c r="X6252" s="94">
        <v>0.14520036669353228</v>
      </c>
      <c r="Y6252" s="94">
        <v>0.24658948129685662</v>
      </c>
      <c r="Z6252" s="94">
        <v>0.14349325745644489</v>
      </c>
      <c r="AA6252" s="94">
        <v>0.1312943924020698</v>
      </c>
      <c r="AB6252" s="94">
        <v>0.25587794251491713</v>
      </c>
      <c r="AC6252" s="94">
        <v>0.11714494072339274</v>
      </c>
      <c r="AD6252" s="94">
        <v>0.1381251469581615</v>
      </c>
      <c r="AE6252" s="94">
        <v>0.3086180028806968</v>
      </c>
      <c r="AF6252" s="94">
        <v>0.22517679825183345</v>
      </c>
      <c r="AG6252" s="94">
        <v>0.22449393526362529</v>
      </c>
      <c r="AH6252" s="94">
        <v>0.66276295630075466</v>
      </c>
      <c r="AI6252" s="94">
        <v>0.23093896200542263</v>
      </c>
      <c r="AJ6252" s="94">
        <v>0.22851271154664937</v>
      </c>
      <c r="AK6252" s="94">
        <v>0.61772193735358216</v>
      </c>
    </row>
    <row r="6253" spans="1:50">
      <c r="A6253" s="94">
        <v>6</v>
      </c>
      <c r="B6253" s="94">
        <v>0.23560964871173959</v>
      </c>
      <c r="C6253" s="94">
        <v>0.25053135806485932</v>
      </c>
      <c r="D6253" s="94">
        <v>0.60115367559387733</v>
      </c>
      <c r="E6253" s="94">
        <v>0.23674098797302751</v>
      </c>
      <c r="F6253" s="94">
        <v>0.23560566154962295</v>
      </c>
      <c r="G6253" s="94">
        <v>0.62678925801067953</v>
      </c>
      <c r="H6253" s="94">
        <v>0.16054146592490609</v>
      </c>
      <c r="I6253" s="94">
        <v>0.21790135069647898</v>
      </c>
      <c r="J6253" s="94">
        <v>0.59230509683209198</v>
      </c>
      <c r="K6253" s="94">
        <v>0.15693949941166524</v>
      </c>
      <c r="L6253" s="94">
        <v>0.21857472018009194</v>
      </c>
      <c r="M6253" s="94">
        <v>0.42288415170411564</v>
      </c>
      <c r="N6253" s="94">
        <v>0.25646855419147219</v>
      </c>
      <c r="O6253" s="94">
        <v>0.1990028477000578</v>
      </c>
      <c r="P6253" s="94">
        <v>0.36802534648778151</v>
      </c>
      <c r="Q6253" s="94">
        <v>0.27294635691617219</v>
      </c>
      <c r="R6253" s="94">
        <v>0.21226644455370403</v>
      </c>
      <c r="S6253" s="94">
        <v>0.34465889233575203</v>
      </c>
      <c r="T6253" s="94">
        <v>0.32482607605900238</v>
      </c>
      <c r="U6253" s="94">
        <v>0.25970437024579268</v>
      </c>
      <c r="V6253" s="94">
        <v>0.32996549814243009</v>
      </c>
      <c r="W6253" s="94">
        <v>0.27345760723230467</v>
      </c>
      <c r="X6253" s="94">
        <v>0.21512618289371338</v>
      </c>
      <c r="Y6253" s="94">
        <v>0.31587709867992581</v>
      </c>
      <c r="Z6253" s="94">
        <v>0.22187309020894619</v>
      </c>
      <c r="AA6253" s="94">
        <v>0.19196417303860627</v>
      </c>
      <c r="AB6253" s="94">
        <v>0.30236119814595724</v>
      </c>
      <c r="AC6253" s="94">
        <v>0.15682204239362488</v>
      </c>
      <c r="AD6253" s="94">
        <v>0.17822152112933229</v>
      </c>
      <c r="AE6253" s="94">
        <v>0.31620645977429623</v>
      </c>
      <c r="AF6253" s="94">
        <v>0.2329206525809818</v>
      </c>
      <c r="AG6253" s="94">
        <v>0.23773175662781085</v>
      </c>
      <c r="AH6253" s="94">
        <v>0.66549513958972817</v>
      </c>
      <c r="AI6253" s="94">
        <v>0.24395719913494263</v>
      </c>
      <c r="AJ6253" s="94">
        <v>0.23692453226715515</v>
      </c>
      <c r="AK6253" s="94">
        <v>0.62328167318993677</v>
      </c>
    </row>
    <row r="6254" spans="1:50">
      <c r="A6254" s="94">
        <v>7</v>
      </c>
      <c r="B6254" s="94">
        <v>0.27448232370016945</v>
      </c>
      <c r="C6254" s="94">
        <v>0.28771867856611605</v>
      </c>
      <c r="D6254" s="94">
        <v>0.61063880083997801</v>
      </c>
      <c r="E6254" s="94">
        <v>0.27487549111939807</v>
      </c>
      <c r="F6254" s="94">
        <v>0.27485466013722631</v>
      </c>
      <c r="G6254" s="94">
        <v>0.64581629536562468</v>
      </c>
      <c r="H6254" s="94">
        <v>0.52246567376137176</v>
      </c>
      <c r="I6254" s="94">
        <v>0.57344846713172259</v>
      </c>
      <c r="J6254" s="94">
        <v>0.81323394248180736</v>
      </c>
      <c r="K6254" s="94">
        <v>0.46367151337962714</v>
      </c>
      <c r="L6254" s="94">
        <v>0.63692779980728997</v>
      </c>
      <c r="M6254" s="94">
        <v>0.67401092653892725</v>
      </c>
      <c r="N6254" s="94">
        <v>0.57580280662622063</v>
      </c>
      <c r="O6254" s="94">
        <v>0.5395245436144086</v>
      </c>
      <c r="P6254" s="94">
        <v>0.59692265454160121</v>
      </c>
      <c r="Q6254" s="94">
        <v>0.62881056810899139</v>
      </c>
      <c r="R6254" s="94">
        <v>0.51827239431117667</v>
      </c>
      <c r="S6254" s="94">
        <v>0.50155075893951406</v>
      </c>
      <c r="T6254" s="94">
        <v>0.63106938356916997</v>
      </c>
      <c r="U6254" s="94">
        <v>0.5579638329878408</v>
      </c>
      <c r="V6254" s="94">
        <v>0.47682382404631024</v>
      </c>
      <c r="W6254" s="94">
        <v>0.60080212697147239</v>
      </c>
      <c r="X6254" s="94">
        <v>0.49474924712867913</v>
      </c>
      <c r="Y6254" s="94">
        <v>0.4516392605204953</v>
      </c>
      <c r="Z6254" s="94">
        <v>0.44572049822318699</v>
      </c>
      <c r="AA6254" s="94">
        <v>0.45509961111062602</v>
      </c>
      <c r="AB6254" s="94">
        <v>0.40754624805551964</v>
      </c>
      <c r="AC6254" s="94">
        <v>0.43555494845656101</v>
      </c>
      <c r="AD6254" s="94">
        <v>0.5202735013194647</v>
      </c>
      <c r="AE6254" s="94">
        <v>0.55292829883215422</v>
      </c>
      <c r="AF6254" s="94">
        <v>0.26908166715752047</v>
      </c>
      <c r="AG6254" s="94">
        <v>0.2704773854742758</v>
      </c>
      <c r="AH6254" s="94">
        <v>0.68574924570825002</v>
      </c>
      <c r="AI6254" s="94">
        <v>0.28423857326484842</v>
      </c>
      <c r="AJ6254" s="94">
        <v>0.27886934957933701</v>
      </c>
      <c r="AK6254" s="94">
        <v>0.64578136672380626</v>
      </c>
    </row>
    <row r="6255" spans="1:50">
      <c r="A6255" s="94">
        <v>8</v>
      </c>
      <c r="B6255" s="94">
        <v>0.74966415793186658</v>
      </c>
      <c r="C6255" s="94">
        <v>0.77623961727734059</v>
      </c>
      <c r="D6255" s="94">
        <v>0.92828725360444553</v>
      </c>
      <c r="E6255" s="94">
        <v>0.75258692878591626</v>
      </c>
      <c r="F6255" s="94">
        <v>0.77891011503700802</v>
      </c>
      <c r="G6255" s="94">
        <v>0.96632670342284044</v>
      </c>
      <c r="H6255" s="94">
        <v>0.61845544376312278</v>
      </c>
      <c r="I6255" s="94">
        <v>0.7638198381377922</v>
      </c>
      <c r="J6255" s="94">
        <v>0.90944032371124928</v>
      </c>
      <c r="K6255" s="94">
        <v>0.58181180509484642</v>
      </c>
      <c r="L6255" s="94">
        <v>0.75766694679904323</v>
      </c>
      <c r="M6255" s="94">
        <v>0.7353328933159341</v>
      </c>
      <c r="N6255" s="94">
        <v>0.71957140956792964</v>
      </c>
      <c r="O6255" s="94">
        <v>0.67368810356738396</v>
      </c>
      <c r="P6255" s="94">
        <v>0.62714838938744832</v>
      </c>
      <c r="Q6255" s="94">
        <v>0.74560787989245603</v>
      </c>
      <c r="R6255" s="94">
        <v>0.67373176299845927</v>
      </c>
      <c r="S6255" s="94">
        <v>0.57917304717048268</v>
      </c>
      <c r="T6255" s="94">
        <v>0.74303280837161811</v>
      </c>
      <c r="U6255" s="94">
        <v>0.70166957481471715</v>
      </c>
      <c r="V6255" s="94">
        <v>0.56098059418549928</v>
      </c>
      <c r="W6255" s="94">
        <v>0.72324250332809348</v>
      </c>
      <c r="X6255" s="94">
        <v>0.65578256132916013</v>
      </c>
      <c r="Y6255" s="94">
        <v>0.57633029674908065</v>
      </c>
      <c r="Z6255" s="94">
        <v>0.65816410348521126</v>
      </c>
      <c r="AA6255" s="94">
        <v>0.614194252820079</v>
      </c>
      <c r="AB6255" s="94">
        <v>0.47824209426002939</v>
      </c>
      <c r="AC6255" s="94">
        <v>0.54141563245639346</v>
      </c>
      <c r="AD6255" s="94">
        <v>0.61881492790352099</v>
      </c>
      <c r="AE6255" s="94">
        <v>0.5797394263841027</v>
      </c>
      <c r="AF6255" s="94">
        <v>0.74050925168435555</v>
      </c>
      <c r="AG6255" s="94">
        <v>0.78547769062433681</v>
      </c>
      <c r="AH6255" s="94">
        <v>0.96597778172862236</v>
      </c>
      <c r="AI6255" s="94">
        <v>0.77570508946088557</v>
      </c>
      <c r="AJ6255" s="94">
        <v>0.77840670098272824</v>
      </c>
      <c r="AK6255" s="94">
        <v>0.95920444778866931</v>
      </c>
    </row>
    <row r="6256" spans="1:50">
      <c r="A6256" s="94">
        <v>9</v>
      </c>
      <c r="B6256" s="94">
        <v>0.888495347615612</v>
      </c>
      <c r="C6256" s="94">
        <v>0.91588068385991872</v>
      </c>
      <c r="D6256" s="94">
        <v>0.97837821670902814</v>
      </c>
      <c r="E6256" s="94">
        <v>0.91189715070589206</v>
      </c>
      <c r="F6256" s="94">
        <v>0.92407186050460388</v>
      </c>
      <c r="G6256" s="94">
        <v>0.99689299842659684</v>
      </c>
      <c r="H6256" s="94">
        <v>0.66727658961503089</v>
      </c>
      <c r="I6256" s="94">
        <v>0.81957373398371447</v>
      </c>
      <c r="J6256" s="94">
        <v>0.88526148141013894</v>
      </c>
      <c r="K6256" s="94">
        <v>0.67153856682019786</v>
      </c>
      <c r="L6256" s="94">
        <v>0.81032498222369165</v>
      </c>
      <c r="M6256" s="94">
        <v>0.77039209133104136</v>
      </c>
      <c r="N6256" s="94">
        <v>0.80462589815355157</v>
      </c>
      <c r="O6256" s="94">
        <v>0.7645535213920277</v>
      </c>
      <c r="P6256" s="94">
        <v>0.6630412344887282</v>
      </c>
      <c r="Q6256" s="94">
        <v>0.8040850575730224</v>
      </c>
      <c r="R6256" s="94">
        <v>0.78105902712494857</v>
      </c>
      <c r="S6256" s="94">
        <v>0.66123247612747127</v>
      </c>
      <c r="T6256" s="94">
        <v>0.81095956030476468</v>
      </c>
      <c r="U6256" s="94">
        <v>0.79999062821228395</v>
      </c>
      <c r="V6256" s="94">
        <v>0.66823793750115346</v>
      </c>
      <c r="W6256" s="94">
        <v>0.80269970442015959</v>
      </c>
      <c r="X6256" s="94">
        <v>0.77698894099691485</v>
      </c>
      <c r="Y6256" s="94">
        <v>0.64891840430468184</v>
      </c>
      <c r="Z6256" s="94">
        <v>0.75908467297075677</v>
      </c>
      <c r="AA6256" s="94">
        <v>0.72981512712798546</v>
      </c>
      <c r="AB6256" s="94">
        <v>0.59294986430255658</v>
      </c>
      <c r="AC6256" s="94">
        <v>0.67644159695432138</v>
      </c>
      <c r="AD6256" s="94">
        <v>0.67751067528539599</v>
      </c>
      <c r="AE6256" s="94">
        <v>0.58222890233651059</v>
      </c>
      <c r="AF6256" s="94">
        <v>0.88929393413833346</v>
      </c>
      <c r="AG6256" s="94">
        <v>0.92889858265062053</v>
      </c>
      <c r="AH6256" s="94">
        <v>1</v>
      </c>
      <c r="AI6256" s="94">
        <v>0.90915558767181648</v>
      </c>
      <c r="AJ6256" s="94">
        <v>0.91615027813950178</v>
      </c>
      <c r="AK6256" s="94">
        <v>0.99425536857547125</v>
      </c>
    </row>
    <row r="6257" spans="1:37">
      <c r="A6257" s="94">
        <v>10</v>
      </c>
      <c r="B6257" s="94">
        <v>0.93901878172699471</v>
      </c>
      <c r="C6257" s="94">
        <v>0.96954219359094473</v>
      </c>
      <c r="D6257" s="94">
        <v>0.98050634498569844</v>
      </c>
      <c r="E6257" s="94">
        <v>0.96375130586121982</v>
      </c>
      <c r="F6257" s="94">
        <v>0.97346606871348429</v>
      </c>
      <c r="G6257" s="94">
        <v>1</v>
      </c>
      <c r="H6257" s="94">
        <v>0.73214368906460092</v>
      </c>
      <c r="I6257" s="94">
        <v>0.85788299785584055</v>
      </c>
      <c r="J6257" s="94">
        <v>0.87474813705936338</v>
      </c>
      <c r="K6257" s="94">
        <v>0.79171094226715166</v>
      </c>
      <c r="L6257" s="94">
        <v>0.87108194508419312</v>
      </c>
      <c r="M6257" s="94">
        <v>0.82414419135046713</v>
      </c>
      <c r="N6257" s="94">
        <v>0.87350819129760626</v>
      </c>
      <c r="O6257" s="94">
        <v>0.84283608887108363</v>
      </c>
      <c r="P6257" s="94">
        <v>0.70826526975197102</v>
      </c>
      <c r="Q6257" s="94">
        <v>0.85422468394017725</v>
      </c>
      <c r="R6257" s="94">
        <v>0.85847548103224558</v>
      </c>
      <c r="S6257" s="94">
        <v>0.74511512581343187</v>
      </c>
      <c r="T6257" s="94">
        <v>0.86558715444129963</v>
      </c>
      <c r="U6257" s="94">
        <v>0.87135210038317024</v>
      </c>
      <c r="V6257" s="94">
        <v>0.74913593875100914</v>
      </c>
      <c r="W6257" s="94">
        <v>0.86270504441218698</v>
      </c>
      <c r="X6257" s="94">
        <v>0.85611800191895349</v>
      </c>
      <c r="Y6257" s="94">
        <v>0.73351565355484205</v>
      </c>
      <c r="Z6257" s="94">
        <v>0.83189968946843096</v>
      </c>
      <c r="AA6257" s="94">
        <v>0.83120812405703814</v>
      </c>
      <c r="AB6257" s="94">
        <v>0.72658605143020438</v>
      </c>
      <c r="AC6257" s="94">
        <v>0.82857350585715883</v>
      </c>
      <c r="AD6257" s="94">
        <v>0.77021601488074354</v>
      </c>
      <c r="AE6257" s="94">
        <v>0.66747368783274263</v>
      </c>
      <c r="AF6257" s="94">
        <v>0.92338463664096049</v>
      </c>
      <c r="AG6257" s="94">
        <v>0.97129954692481391</v>
      </c>
      <c r="AH6257" s="94">
        <v>0.95838649543241705</v>
      </c>
      <c r="AI6257" s="94">
        <v>0.96085384647981265</v>
      </c>
      <c r="AJ6257" s="94">
        <v>0.96799130066336492</v>
      </c>
      <c r="AK6257" s="94">
        <v>0.98116300002235013</v>
      </c>
    </row>
    <row r="6258" spans="1:37">
      <c r="A6258" s="94">
        <v>11</v>
      </c>
      <c r="B6258" s="94">
        <v>0.95787316249525012</v>
      </c>
      <c r="C6258" s="94">
        <v>0.99562679080899585</v>
      </c>
      <c r="D6258" s="94">
        <v>1</v>
      </c>
      <c r="E6258" s="94">
        <v>1</v>
      </c>
      <c r="F6258" s="94">
        <v>1</v>
      </c>
      <c r="G6258" s="94">
        <v>0.97474231355457497</v>
      </c>
      <c r="H6258" s="94">
        <v>0.78433145965431983</v>
      </c>
      <c r="I6258" s="94">
        <v>0.87383994288949618</v>
      </c>
      <c r="J6258" s="94">
        <v>0.8832248916805977</v>
      </c>
      <c r="K6258" s="94">
        <v>0.87898076458813723</v>
      </c>
      <c r="L6258" s="94">
        <v>0.90676571289791164</v>
      </c>
      <c r="M6258" s="94">
        <v>0.8617970288189003</v>
      </c>
      <c r="N6258" s="94">
        <v>0.90078812247553652</v>
      </c>
      <c r="O6258" s="94">
        <v>0.88077565642129596</v>
      </c>
      <c r="P6258" s="94">
        <v>0.78437595042448272</v>
      </c>
      <c r="Q6258" s="94">
        <v>0.87115652202362959</v>
      </c>
      <c r="R6258" s="94">
        <v>0.88858031789485603</v>
      </c>
      <c r="S6258" s="94">
        <v>0.77652038290929881</v>
      </c>
      <c r="T6258" s="94">
        <v>0.88522923056924696</v>
      </c>
      <c r="U6258" s="94">
        <v>0.89782497415343987</v>
      </c>
      <c r="V6258" s="94">
        <v>0.7978384491212589</v>
      </c>
      <c r="W6258" s="94">
        <v>0.88776652953165991</v>
      </c>
      <c r="X6258" s="94">
        <v>0.88991461225008506</v>
      </c>
      <c r="Y6258" s="94">
        <v>0.80005359395241737</v>
      </c>
      <c r="Z6258" s="94">
        <v>0.86421235014643105</v>
      </c>
      <c r="AA6258" s="94">
        <v>0.88198886334517612</v>
      </c>
      <c r="AB6258" s="94">
        <v>0.76249997115625812</v>
      </c>
      <c r="AC6258" s="94">
        <v>0.89621074756162844</v>
      </c>
      <c r="AD6258" s="94">
        <v>0.83775285418408274</v>
      </c>
      <c r="AE6258" s="94">
        <v>0.77573537243412316</v>
      </c>
      <c r="AF6258" s="94">
        <v>0.96485050776094328</v>
      </c>
      <c r="AG6258" s="94">
        <v>0.99889903795388646</v>
      </c>
      <c r="AH6258" s="94">
        <v>0.96643467075230471</v>
      </c>
      <c r="AI6258" s="94">
        <v>0.99699356113575599</v>
      </c>
      <c r="AJ6258" s="94">
        <v>1</v>
      </c>
      <c r="AK6258" s="94">
        <v>1</v>
      </c>
    </row>
    <row r="6259" spans="1:37">
      <c r="A6259" s="94">
        <v>12</v>
      </c>
      <c r="B6259" s="94">
        <v>0.96924493112785537</v>
      </c>
      <c r="C6259" s="94">
        <v>1</v>
      </c>
      <c r="D6259" s="94">
        <v>0.99168361979665487</v>
      </c>
      <c r="E6259" s="94">
        <v>0.96922156876342691</v>
      </c>
      <c r="F6259" s="94">
        <v>0.98238230510083624</v>
      </c>
      <c r="G6259" s="94">
        <v>0.96796162458620372</v>
      </c>
      <c r="H6259" s="94">
        <v>0.78314374314907653</v>
      </c>
      <c r="I6259" s="94">
        <v>0.83941758570124325</v>
      </c>
      <c r="J6259" s="94">
        <v>0.85439818550251712</v>
      </c>
      <c r="K6259" s="94">
        <v>0.86974229224367539</v>
      </c>
      <c r="L6259" s="94">
        <v>0.85448324176570778</v>
      </c>
      <c r="M6259" s="94">
        <v>0.85366902294304459</v>
      </c>
      <c r="N6259" s="94">
        <v>0.85505285341348869</v>
      </c>
      <c r="O6259" s="94">
        <v>0.84495370284656235</v>
      </c>
      <c r="P6259" s="94">
        <v>0.78979431610034545</v>
      </c>
      <c r="Q6259" s="94">
        <v>0.84417581952305698</v>
      </c>
      <c r="R6259" s="94">
        <v>0.85487873865235897</v>
      </c>
      <c r="S6259" s="94">
        <v>0.77971052499795723</v>
      </c>
      <c r="T6259" s="94">
        <v>0.85653420414401127</v>
      </c>
      <c r="U6259" s="94">
        <v>0.86184431929195415</v>
      </c>
      <c r="V6259" s="94">
        <v>0.80131011763461657</v>
      </c>
      <c r="W6259" s="94">
        <v>0.85857143931587931</v>
      </c>
      <c r="X6259" s="94">
        <v>0.8548099743536286</v>
      </c>
      <c r="Y6259" s="94">
        <v>0.80755869793516977</v>
      </c>
      <c r="Z6259" s="94">
        <v>0.83326579472497919</v>
      </c>
      <c r="AA6259" s="94">
        <v>0.84598636285504214</v>
      </c>
      <c r="AB6259" s="94">
        <v>0.78203130485461581</v>
      </c>
      <c r="AC6259" s="94">
        <v>0.86887190480491927</v>
      </c>
      <c r="AD6259" s="94">
        <v>0.82240910677078738</v>
      </c>
      <c r="AE6259" s="94">
        <v>0.79737460038114327</v>
      </c>
      <c r="AF6259" s="94">
        <v>0.97077711239823872</v>
      </c>
      <c r="AG6259" s="94">
        <v>1</v>
      </c>
      <c r="AH6259" s="94">
        <v>0.97913213309000779</v>
      </c>
      <c r="AI6259" s="94">
        <v>1</v>
      </c>
      <c r="AJ6259" s="94">
        <v>0.99838919080060184</v>
      </c>
      <c r="AK6259" s="94">
        <v>0.97469097716302477</v>
      </c>
    </row>
    <row r="6260" spans="1:37">
      <c r="A6260" s="94">
        <v>13</v>
      </c>
      <c r="B6260" s="94">
        <v>0.90837559966608317</v>
      </c>
      <c r="C6260" s="94">
        <v>0.91969487372481018</v>
      </c>
      <c r="D6260" s="94">
        <v>0.94987797772597427</v>
      </c>
      <c r="E6260" s="94">
        <v>0.87669836525935674</v>
      </c>
      <c r="F6260" s="94">
        <v>0.90323913014116253</v>
      </c>
      <c r="G6260" s="94">
        <v>0.91060259763569706</v>
      </c>
      <c r="H6260" s="94">
        <v>0.85611762356026833</v>
      </c>
      <c r="I6260" s="94">
        <v>0.8590180565430644</v>
      </c>
      <c r="J6260" s="94">
        <v>0.84016565708880553</v>
      </c>
      <c r="K6260" s="94">
        <v>0.89157863821876193</v>
      </c>
      <c r="L6260" s="94">
        <v>0.88106815404001215</v>
      </c>
      <c r="M6260" s="94">
        <v>0.91312175550147701</v>
      </c>
      <c r="N6260" s="94">
        <v>0.88264381033985295</v>
      </c>
      <c r="O6260" s="94">
        <v>0.88271578638836701</v>
      </c>
      <c r="P6260" s="94">
        <v>0.83420640501810339</v>
      </c>
      <c r="Q6260" s="94">
        <v>0.87469385162846103</v>
      </c>
      <c r="R6260" s="94">
        <v>0.88443214377869406</v>
      </c>
      <c r="S6260" s="94">
        <v>0.83039863103600065</v>
      </c>
      <c r="T6260" s="94">
        <v>0.87694041807817891</v>
      </c>
      <c r="U6260" s="94">
        <v>0.88555537359596437</v>
      </c>
      <c r="V6260" s="94">
        <v>0.84068360334128489</v>
      </c>
      <c r="W6260" s="94">
        <v>0.88676170849660418</v>
      </c>
      <c r="X6260" s="94">
        <v>0.88453721027617427</v>
      </c>
      <c r="Y6260" s="94">
        <v>0.85035022599433496</v>
      </c>
      <c r="Z6260" s="94">
        <v>0.87462643848108956</v>
      </c>
      <c r="AA6260" s="94">
        <v>0.88127857295028045</v>
      </c>
      <c r="AB6260" s="94">
        <v>0.84177411097819188</v>
      </c>
      <c r="AC6260" s="94">
        <v>0.90406156571320295</v>
      </c>
      <c r="AD6260" s="94">
        <v>0.87573051128212598</v>
      </c>
      <c r="AE6260" s="94">
        <v>0.85870657038125808</v>
      </c>
      <c r="AF6260" s="94">
        <v>0.91266729932262181</v>
      </c>
      <c r="AG6260" s="94">
        <v>0.92310085257958352</v>
      </c>
      <c r="AH6260" s="94">
        <v>0.92718012539283301</v>
      </c>
      <c r="AI6260" s="94">
        <v>0.91922983422210647</v>
      </c>
      <c r="AJ6260" s="94">
        <v>0.91224746818834423</v>
      </c>
      <c r="AK6260" s="94">
        <v>0.90191661547609947</v>
      </c>
    </row>
    <row r="6261" spans="1:37">
      <c r="A6261" s="94">
        <v>14</v>
      </c>
      <c r="B6261" s="94">
        <v>0.92332193395626683</v>
      </c>
      <c r="C6261" s="94">
        <v>0.90593109811028738</v>
      </c>
      <c r="D6261" s="94">
        <v>0.93448068205936097</v>
      </c>
      <c r="E6261" s="94">
        <v>0.88699239189035028</v>
      </c>
      <c r="F6261" s="94">
        <v>0.9055949335093042</v>
      </c>
      <c r="G6261" s="94">
        <v>0.93160760734100612</v>
      </c>
      <c r="H6261" s="94">
        <v>0.94747861922869092</v>
      </c>
      <c r="I6261" s="94">
        <v>0.94577844236598907</v>
      </c>
      <c r="J6261" s="94">
        <v>0.90587485656808153</v>
      </c>
      <c r="K6261" s="94">
        <v>0.96352276637120049</v>
      </c>
      <c r="L6261" s="94">
        <v>0.9642708239091089</v>
      </c>
      <c r="M6261" s="94">
        <v>0.9741498175271357</v>
      </c>
      <c r="N6261" s="94">
        <v>0.95498550261722848</v>
      </c>
      <c r="O6261" s="94">
        <v>0.96560096702388742</v>
      </c>
      <c r="P6261" s="94">
        <v>0.91396293120887784</v>
      </c>
      <c r="Q6261" s="94">
        <v>0.94683766967346106</v>
      </c>
      <c r="R6261" s="94">
        <v>0.95423871005995153</v>
      </c>
      <c r="S6261" s="94">
        <v>0.90837706339563185</v>
      </c>
      <c r="T6261" s="94">
        <v>0.95984506100534395</v>
      </c>
      <c r="U6261" s="94">
        <v>0.9599861871280706</v>
      </c>
      <c r="V6261" s="94">
        <v>0.90151340510226496</v>
      </c>
      <c r="W6261" s="94">
        <v>0.95532194135034099</v>
      </c>
      <c r="X6261" s="94">
        <v>0.95987851797397516</v>
      </c>
      <c r="Y6261" s="94">
        <v>0.92995406964141547</v>
      </c>
      <c r="Z6261" s="94">
        <v>0.95229766345620981</v>
      </c>
      <c r="AA6261" s="94">
        <v>0.96223618746546791</v>
      </c>
      <c r="AB6261" s="94">
        <v>0.92472805296172478</v>
      </c>
      <c r="AC6261" s="94">
        <v>0.98390311287561483</v>
      </c>
      <c r="AD6261" s="94">
        <v>0.97572749523564706</v>
      </c>
      <c r="AE6261" s="94">
        <v>0.96312486788612872</v>
      </c>
      <c r="AF6261" s="94">
        <v>0.92005410299202639</v>
      </c>
      <c r="AG6261" s="94">
        <v>0.9246607506304011</v>
      </c>
      <c r="AH6261" s="94">
        <v>0.92259293344976701</v>
      </c>
      <c r="AI6261" s="94">
        <v>0.91326602300327209</v>
      </c>
      <c r="AJ6261" s="94">
        <v>0.89844639566654383</v>
      </c>
      <c r="AK6261" s="94">
        <v>0.89179815361775661</v>
      </c>
    </row>
    <row r="6262" spans="1:37">
      <c r="A6262" s="94">
        <v>15</v>
      </c>
      <c r="B6262" s="94">
        <v>0.98811166303761067</v>
      </c>
      <c r="C6262" s="94">
        <v>0.96210234499526137</v>
      </c>
      <c r="D6262" s="94">
        <v>0.96438145951638587</v>
      </c>
      <c r="E6262" s="94">
        <v>0.96978977218920148</v>
      </c>
      <c r="F6262" s="94">
        <v>0.96652624703821166</v>
      </c>
      <c r="G6262" s="94">
        <v>0.96079590770330858</v>
      </c>
      <c r="H6262" s="94">
        <v>0.98440760631214019</v>
      </c>
      <c r="I6262" s="94">
        <v>0.98415418901700902</v>
      </c>
      <c r="J6262" s="94">
        <v>0.96020709049589326</v>
      </c>
      <c r="K6262" s="94">
        <v>0.988527946378842</v>
      </c>
      <c r="L6262" s="94">
        <v>0.98984531601580883</v>
      </c>
      <c r="M6262" s="94">
        <v>0.98804339489658211</v>
      </c>
      <c r="N6262" s="94">
        <v>0.97802199058765948</v>
      </c>
      <c r="O6262" s="94">
        <v>0.98395543076900549</v>
      </c>
      <c r="P6262" s="94">
        <v>0.95762052930644637</v>
      </c>
      <c r="Q6262" s="94">
        <v>0.98167709453984886</v>
      </c>
      <c r="R6262" s="94">
        <v>0.98143803919456107</v>
      </c>
      <c r="S6262" s="94">
        <v>0.96202271415430751</v>
      </c>
      <c r="T6262" s="94">
        <v>0.98694968971265129</v>
      </c>
      <c r="U6262" s="94">
        <v>0.9883805469942577</v>
      </c>
      <c r="V6262" s="94">
        <v>0.96166980507703648</v>
      </c>
      <c r="W6262" s="94">
        <v>0.98616716431381091</v>
      </c>
      <c r="X6262" s="94">
        <v>0.98756443118696635</v>
      </c>
      <c r="Y6262" s="94">
        <v>0.980666676582442</v>
      </c>
      <c r="Z6262" s="94">
        <v>0.98194601730302644</v>
      </c>
      <c r="AA6262" s="94">
        <v>0.98885060588201301</v>
      </c>
      <c r="AB6262" s="94">
        <v>0.97587311654486908</v>
      </c>
      <c r="AC6262" s="94">
        <v>1</v>
      </c>
      <c r="AD6262" s="94">
        <v>1</v>
      </c>
      <c r="AE6262" s="94">
        <v>0.99548764561201697</v>
      </c>
      <c r="AF6262" s="94">
        <v>1</v>
      </c>
      <c r="AG6262" s="94">
        <v>0.98855844689274841</v>
      </c>
      <c r="AH6262" s="94">
        <v>0.94546222266378732</v>
      </c>
      <c r="AI6262" s="94">
        <v>0.96694924515635494</v>
      </c>
      <c r="AJ6262" s="94">
        <v>0.94579990682221238</v>
      </c>
      <c r="AK6262" s="94">
        <v>0.93006883127701911</v>
      </c>
    </row>
    <row r="6263" spans="1:37">
      <c r="A6263" s="94">
        <v>16</v>
      </c>
      <c r="B6263" s="94">
        <v>1</v>
      </c>
      <c r="C6263" s="94">
        <v>0.95960241324308648</v>
      </c>
      <c r="D6263" s="94">
        <v>0.96413011031181695</v>
      </c>
      <c r="E6263" s="94">
        <v>0.95853233502526736</v>
      </c>
      <c r="F6263" s="94">
        <v>0.9557371861662306</v>
      </c>
      <c r="G6263" s="94">
        <v>0.95739724024728667</v>
      </c>
      <c r="H6263" s="94">
        <v>1</v>
      </c>
      <c r="I6263" s="94">
        <v>1</v>
      </c>
      <c r="J6263" s="94">
        <v>1</v>
      </c>
      <c r="K6263" s="94">
        <v>1</v>
      </c>
      <c r="L6263" s="94">
        <v>1</v>
      </c>
      <c r="M6263" s="94">
        <v>1</v>
      </c>
      <c r="N6263" s="94">
        <v>1</v>
      </c>
      <c r="O6263" s="94">
        <v>1</v>
      </c>
      <c r="P6263" s="94">
        <v>1</v>
      </c>
      <c r="Q6263" s="94">
        <v>1</v>
      </c>
      <c r="R6263" s="94">
        <v>1</v>
      </c>
      <c r="S6263" s="94">
        <v>1</v>
      </c>
      <c r="T6263" s="94">
        <v>1</v>
      </c>
      <c r="U6263" s="94">
        <v>1</v>
      </c>
      <c r="V6263" s="94">
        <v>1</v>
      </c>
      <c r="W6263" s="94">
        <v>1</v>
      </c>
      <c r="X6263" s="94">
        <v>1</v>
      </c>
      <c r="Y6263" s="94">
        <v>1</v>
      </c>
      <c r="Z6263" s="94">
        <v>1</v>
      </c>
      <c r="AA6263" s="94">
        <v>1</v>
      </c>
      <c r="AB6263" s="94">
        <v>1</v>
      </c>
      <c r="AC6263" s="94">
        <v>0.98864347891224491</v>
      </c>
      <c r="AD6263" s="94">
        <v>0.99579531997029613</v>
      </c>
      <c r="AE6263" s="94">
        <v>1</v>
      </c>
      <c r="AF6263" s="94">
        <v>0.98109158603939195</v>
      </c>
      <c r="AG6263" s="94">
        <v>0.97589217643679627</v>
      </c>
      <c r="AH6263" s="94">
        <v>0.91778154560523739</v>
      </c>
      <c r="AI6263" s="94">
        <v>0.96047246588204871</v>
      </c>
      <c r="AJ6263" s="94">
        <v>0.93417305125158923</v>
      </c>
      <c r="AK6263" s="94">
        <v>0.92931434891355247</v>
      </c>
    </row>
    <row r="6264" spans="1:37">
      <c r="A6264" s="94">
        <v>17</v>
      </c>
      <c r="B6264" s="94">
        <v>0.97691135731053147</v>
      </c>
      <c r="C6264" s="94">
        <v>0.94882527386877169</v>
      </c>
      <c r="D6264" s="94">
        <v>0.95934872372696256</v>
      </c>
      <c r="E6264" s="94">
        <v>0.93081787737991117</v>
      </c>
      <c r="F6264" s="94">
        <v>0.93657251171208722</v>
      </c>
      <c r="G6264" s="94">
        <v>0.94770061618941082</v>
      </c>
      <c r="H6264" s="94">
        <v>0.8231244869337796</v>
      </c>
      <c r="I6264" s="94">
        <v>0.85481032553023151</v>
      </c>
      <c r="J6264" s="94">
        <v>0.90223922817522717</v>
      </c>
      <c r="K6264" s="94">
        <v>0.86206875248307713</v>
      </c>
      <c r="L6264" s="94">
        <v>0.8335441779536622</v>
      </c>
      <c r="M6264" s="94">
        <v>0.86904220080356354</v>
      </c>
      <c r="N6264" s="94">
        <v>0.88472455735051814</v>
      </c>
      <c r="O6264" s="94">
        <v>0.8611235592808113</v>
      </c>
      <c r="P6264" s="94">
        <v>0.91837255676399443</v>
      </c>
      <c r="Q6264" s="94">
        <v>0.89077696155319197</v>
      </c>
      <c r="R6264" s="94">
        <v>0.88248362590767304</v>
      </c>
      <c r="S6264" s="94">
        <v>0.94266705498786296</v>
      </c>
      <c r="T6264" s="94">
        <v>0.88759705232404906</v>
      </c>
      <c r="U6264" s="94">
        <v>0.88979031083329596</v>
      </c>
      <c r="V6264" s="94">
        <v>0.94723945203547733</v>
      </c>
      <c r="W6264" s="94">
        <v>0.88666995088711553</v>
      </c>
      <c r="X6264" s="94">
        <v>0.88113828042518461</v>
      </c>
      <c r="Y6264" s="94">
        <v>0.93727118027879097</v>
      </c>
      <c r="Z6264" s="94">
        <v>0.87653942392852724</v>
      </c>
      <c r="AA6264" s="94">
        <v>0.86623896929662714</v>
      </c>
      <c r="AB6264" s="94">
        <v>0.8930408127408247</v>
      </c>
      <c r="AC6264" s="94">
        <v>0.81510853975311148</v>
      </c>
      <c r="AD6264" s="94">
        <v>0.79104837405082562</v>
      </c>
      <c r="AE6264" s="94">
        <v>0.8088994361502877</v>
      </c>
      <c r="AF6264" s="94">
        <v>0.96315833487861369</v>
      </c>
      <c r="AG6264" s="94">
        <v>0.96048330926038417</v>
      </c>
      <c r="AH6264" s="94">
        <v>0.91725144975658734</v>
      </c>
      <c r="AI6264" s="94">
        <v>0.95440160046033318</v>
      </c>
      <c r="AJ6264" s="94">
        <v>0.9358071086072598</v>
      </c>
      <c r="AK6264" s="94">
        <v>0.93694789533961553</v>
      </c>
    </row>
    <row r="6265" spans="1:37">
      <c r="A6265" s="94">
        <v>18</v>
      </c>
      <c r="B6265" s="94">
        <v>0.76294526773278803</v>
      </c>
      <c r="C6265" s="94">
        <v>0.78321716346440451</v>
      </c>
      <c r="D6265" s="94">
        <v>0.87035787640406148</v>
      </c>
      <c r="E6265" s="94">
        <v>0.76567350374962062</v>
      </c>
      <c r="F6265" s="94">
        <v>0.76983457400418354</v>
      </c>
      <c r="G6265" s="94">
        <v>0.8197266012312211</v>
      </c>
      <c r="H6265" s="94">
        <v>0.33437700306675039</v>
      </c>
      <c r="I6265" s="94">
        <v>0.45884536303280776</v>
      </c>
      <c r="J6265" s="94">
        <v>0.56520053041904761</v>
      </c>
      <c r="K6265" s="94">
        <v>0.34441728240641301</v>
      </c>
      <c r="L6265" s="94">
        <v>0.40027628528644532</v>
      </c>
      <c r="M6265" s="94">
        <v>0.45812976930436372</v>
      </c>
      <c r="N6265" s="94">
        <v>0.34990396698858089</v>
      </c>
      <c r="O6265" s="94">
        <v>0.36538700473541008</v>
      </c>
      <c r="P6265" s="94">
        <v>0.51350342462454357</v>
      </c>
      <c r="Q6265" s="94">
        <v>0.35529146402720546</v>
      </c>
      <c r="R6265" s="94">
        <v>0.35561771376024948</v>
      </c>
      <c r="S6265" s="94">
        <v>0.46623285829878419</v>
      </c>
      <c r="T6265" s="94">
        <v>0.33612691294789859</v>
      </c>
      <c r="U6265" s="94">
        <v>0.35351601920537046</v>
      </c>
      <c r="V6265" s="94">
        <v>0.51046168922218382</v>
      </c>
      <c r="W6265" s="94">
        <v>0.35160462999872139</v>
      </c>
      <c r="X6265" s="94">
        <v>0.34355176248499042</v>
      </c>
      <c r="Y6265" s="94">
        <v>0.44722519627748797</v>
      </c>
      <c r="Z6265" s="94">
        <v>0.3185697586206645</v>
      </c>
      <c r="AA6265" s="94">
        <v>0.30319411777160205</v>
      </c>
      <c r="AB6265" s="94">
        <v>0.38100242386323513</v>
      </c>
      <c r="AC6265" s="94">
        <v>0.2837535168290044</v>
      </c>
      <c r="AD6265" s="94">
        <v>0.32484398999383984</v>
      </c>
      <c r="AE6265" s="94">
        <v>0.33561347536905844</v>
      </c>
      <c r="AF6265" s="94">
        <v>0.75806290927204589</v>
      </c>
      <c r="AG6265" s="94">
        <v>0.78775105858009331</v>
      </c>
      <c r="AH6265" s="94">
        <v>0.81038190431867985</v>
      </c>
      <c r="AI6265" s="94">
        <v>0.79706537666352217</v>
      </c>
      <c r="AJ6265" s="94">
        <v>0.77848292613227565</v>
      </c>
      <c r="AK6265" s="94">
        <v>0.84355530511497068</v>
      </c>
    </row>
    <row r="6266" spans="1:37">
      <c r="A6266" s="94">
        <v>19</v>
      </c>
      <c r="B6266" s="94">
        <v>0.4644566841834914</v>
      </c>
      <c r="C6266" s="94">
        <v>0.49107814292375912</v>
      </c>
      <c r="D6266" s="94">
        <v>0.60617663349662421</v>
      </c>
      <c r="E6266" s="94">
        <v>0.45979215088858227</v>
      </c>
      <c r="F6266" s="94">
        <v>0.45637066633479195</v>
      </c>
      <c r="G6266" s="94">
        <v>0.55363250677779408</v>
      </c>
      <c r="H6266" s="94">
        <v>0.26707288927301359</v>
      </c>
      <c r="I6266" s="94">
        <v>0.34118719556053156</v>
      </c>
      <c r="J6266" s="94">
        <v>0.5001202308687811</v>
      </c>
      <c r="K6266" s="94">
        <v>0.26491081832715219</v>
      </c>
      <c r="L6266" s="94">
        <v>0.31809659166159554</v>
      </c>
      <c r="M6266" s="94">
        <v>0.41490673702466496</v>
      </c>
      <c r="N6266" s="94">
        <v>0.24798433588951269</v>
      </c>
      <c r="O6266" s="94">
        <v>0.27755874203915071</v>
      </c>
      <c r="P6266" s="94">
        <v>0.41316853116153729</v>
      </c>
      <c r="Q6266" s="94">
        <v>0.2774136308436666</v>
      </c>
      <c r="R6266" s="94">
        <v>0.26910976780338863</v>
      </c>
      <c r="S6266" s="94">
        <v>0.35800293085862034</v>
      </c>
      <c r="T6266" s="94">
        <v>0.27401809369162589</v>
      </c>
      <c r="U6266" s="94">
        <v>0.2640303292188238</v>
      </c>
      <c r="V6266" s="94">
        <v>0.40275045382322838</v>
      </c>
      <c r="W6266" s="94">
        <v>0.27935829842282206</v>
      </c>
      <c r="X6266" s="94">
        <v>0.26497399427714952</v>
      </c>
      <c r="Y6266" s="94">
        <v>0.35635662557065484</v>
      </c>
      <c r="Z6266" s="94">
        <v>0.23893370775277512</v>
      </c>
      <c r="AA6266" s="94">
        <v>0.23560719960296467</v>
      </c>
      <c r="AB6266" s="94">
        <v>0.31021889268380959</v>
      </c>
      <c r="AC6266" s="94">
        <v>0.22120650643659576</v>
      </c>
      <c r="AD6266" s="94">
        <v>0.26296709167232518</v>
      </c>
      <c r="AE6266" s="94">
        <v>0.3185840997986133</v>
      </c>
      <c r="AF6266" s="94">
        <v>0.44839527180572381</v>
      </c>
      <c r="AG6266" s="94">
        <v>0.47403306179821519</v>
      </c>
      <c r="AH6266" s="94">
        <v>0.61480921778507525</v>
      </c>
      <c r="AI6266" s="94">
        <v>0.49210363738957258</v>
      </c>
      <c r="AJ6266" s="94">
        <v>0.48069184044234881</v>
      </c>
      <c r="AK6266" s="94">
        <v>0.62552344753740086</v>
      </c>
    </row>
    <row r="6267" spans="1:37">
      <c r="A6267" s="94">
        <v>20</v>
      </c>
      <c r="B6267" s="94">
        <v>0.38842523672415757</v>
      </c>
      <c r="C6267" s="94">
        <v>0.41578714255549948</v>
      </c>
      <c r="D6267" s="94">
        <v>0.61512109912648971</v>
      </c>
      <c r="E6267" s="94">
        <v>0.38175813474176201</v>
      </c>
      <c r="F6267" s="94">
        <v>0.37917653125410034</v>
      </c>
      <c r="G6267" s="94">
        <v>0.54900131575328681</v>
      </c>
      <c r="H6267" s="94">
        <v>0.17759092751662828</v>
      </c>
      <c r="I6267" s="94">
        <v>0.24401767291946194</v>
      </c>
      <c r="J6267" s="94">
        <v>0.50641943543155854</v>
      </c>
      <c r="K6267" s="94">
        <v>0.16954069965270191</v>
      </c>
      <c r="L6267" s="94">
        <v>0.21330004998350507</v>
      </c>
      <c r="M6267" s="94">
        <v>0.38387711310518491</v>
      </c>
      <c r="N6267" s="94">
        <v>0.15129878025306673</v>
      </c>
      <c r="O6267" s="94">
        <v>0.17725395582261683</v>
      </c>
      <c r="P6267" s="94">
        <v>0.35552962984879904</v>
      </c>
      <c r="Q6267" s="94">
        <v>0.16066443290139937</v>
      </c>
      <c r="R6267" s="94">
        <v>0.16597482298015731</v>
      </c>
      <c r="S6267" s="94">
        <v>0.28895149323556779</v>
      </c>
      <c r="T6267" s="94">
        <v>0.18122741789648086</v>
      </c>
      <c r="U6267" s="94">
        <v>0.16524208842901816</v>
      </c>
      <c r="V6267" s="94">
        <v>0.33100603472660034</v>
      </c>
      <c r="W6267" s="94">
        <v>0.16746327815341569</v>
      </c>
      <c r="X6267" s="94">
        <v>0.16029818064786772</v>
      </c>
      <c r="Y6267" s="94">
        <v>0.28837691519744546</v>
      </c>
      <c r="Z6267" s="94">
        <v>0.15017118299166096</v>
      </c>
      <c r="AA6267" s="94">
        <v>0.15089873026919626</v>
      </c>
      <c r="AB6267" s="94">
        <v>0.27827453110789302</v>
      </c>
      <c r="AC6267" s="94">
        <v>0.14692534958987771</v>
      </c>
      <c r="AD6267" s="94">
        <v>0.17853275934090723</v>
      </c>
      <c r="AE6267" s="94">
        <v>0.30660167893174972</v>
      </c>
      <c r="AF6267" s="94">
        <v>0.38877435634528473</v>
      </c>
      <c r="AG6267" s="94">
        <v>0.40192259069495756</v>
      </c>
      <c r="AH6267" s="94">
        <v>0.62497385470536881</v>
      </c>
      <c r="AI6267" s="94">
        <v>0.41430422574162928</v>
      </c>
      <c r="AJ6267" s="94">
        <v>0.40641048364291638</v>
      </c>
      <c r="AK6267" s="94">
        <v>0.62118957622337578</v>
      </c>
    </row>
    <row r="6268" spans="1:37">
      <c r="A6268" s="94">
        <v>21</v>
      </c>
      <c r="B6268" s="94">
        <v>0.27364026646497974</v>
      </c>
      <c r="C6268" s="94">
        <v>0.29826695094903477</v>
      </c>
      <c r="D6268" s="94">
        <v>0.60682715054551983</v>
      </c>
      <c r="E6268" s="94">
        <v>0.29774530616992861</v>
      </c>
      <c r="F6268" s="94">
        <v>0.27490723911181097</v>
      </c>
      <c r="G6268" s="94">
        <v>0.57240985497764385</v>
      </c>
      <c r="H6268" s="94">
        <v>0.13609688939296333</v>
      </c>
      <c r="I6268" s="94">
        <v>0.18307183140829755</v>
      </c>
      <c r="J6268" s="94">
        <v>0.50030392577705185</v>
      </c>
      <c r="K6268" s="94">
        <v>0.12142223050178592</v>
      </c>
      <c r="L6268" s="94">
        <v>0.1701556506300915</v>
      </c>
      <c r="M6268" s="94">
        <v>0.36942707607318614</v>
      </c>
      <c r="N6268" s="94">
        <v>0.10742166134251063</v>
      </c>
      <c r="O6268" s="94">
        <v>0.13045461261010868</v>
      </c>
      <c r="P6268" s="94">
        <v>0.32989483230555594</v>
      </c>
      <c r="Q6268" s="94">
        <v>0.11605635862902496</v>
      </c>
      <c r="R6268" s="94">
        <v>0.11959650238095212</v>
      </c>
      <c r="S6268" s="94">
        <v>0.24723222310370546</v>
      </c>
      <c r="T6268" s="94">
        <v>0.12049067127064483</v>
      </c>
      <c r="U6268" s="94">
        <v>0.11680801008529459</v>
      </c>
      <c r="V6268" s="94">
        <v>0.28353162192882658</v>
      </c>
      <c r="W6268" s="94">
        <v>0.11561684429034515</v>
      </c>
      <c r="X6268" s="94">
        <v>0.11479234516622973</v>
      </c>
      <c r="Y6268" s="94">
        <v>0.25387148033665197</v>
      </c>
      <c r="Z6268" s="94">
        <v>0.10465600213787077</v>
      </c>
      <c r="AA6268" s="94">
        <v>0.10964734165625895</v>
      </c>
      <c r="AB6268" s="94">
        <v>0.26072599862802681</v>
      </c>
      <c r="AC6268" s="94">
        <v>0.11198949522900974</v>
      </c>
      <c r="AD6268" s="94">
        <v>0.13794003432661062</v>
      </c>
      <c r="AE6268" s="94">
        <v>0.30216347217374628</v>
      </c>
      <c r="AF6268" s="94">
        <v>0.27388621646287142</v>
      </c>
      <c r="AG6268" s="94">
        <v>0.28332844124505102</v>
      </c>
      <c r="AH6268" s="94">
        <v>0.61554847599077611</v>
      </c>
      <c r="AI6268" s="94">
        <v>0.29685015310981311</v>
      </c>
      <c r="AJ6268" s="94">
        <v>0.28956020969014018</v>
      </c>
      <c r="AK6268" s="94">
        <v>0.61239992441630919</v>
      </c>
    </row>
    <row r="6269" spans="1:37">
      <c r="A6269" s="94">
        <v>22</v>
      </c>
      <c r="B6269" s="94">
        <v>0.21757916173529177</v>
      </c>
      <c r="C6269" s="94">
        <v>0.24589407157609014</v>
      </c>
      <c r="D6269" s="94">
        <v>0.60146656796752829</v>
      </c>
      <c r="E6269" s="94">
        <v>0.24020687973549462</v>
      </c>
      <c r="F6269" s="94">
        <v>0.22143972809434503</v>
      </c>
      <c r="G6269" s="94">
        <v>0.5991403455697909</v>
      </c>
      <c r="H6269" s="94">
        <v>0.13238915761554931</v>
      </c>
      <c r="I6269" s="94">
        <v>0.17002880860524347</v>
      </c>
      <c r="J6269" s="94">
        <v>0.51121591359195617</v>
      </c>
      <c r="K6269" s="94">
        <v>0.11749112745480088</v>
      </c>
      <c r="L6269" s="94">
        <v>0.1656649612189233</v>
      </c>
      <c r="M6269" s="94">
        <v>0.36493565165401198</v>
      </c>
      <c r="N6269" s="94">
        <v>0.10071402516487987</v>
      </c>
      <c r="O6269" s="94">
        <v>0.12599870073080729</v>
      </c>
      <c r="P6269" s="94">
        <v>0.31653177806616395</v>
      </c>
      <c r="Q6269" s="94">
        <v>0.10639432949513185</v>
      </c>
      <c r="R6269" s="94">
        <v>0.11069644366608512</v>
      </c>
      <c r="S6269" s="94">
        <v>0.2286860423129535</v>
      </c>
      <c r="T6269" s="94">
        <v>0.10580148647784898</v>
      </c>
      <c r="U6269" s="94">
        <v>0.10513840884839115</v>
      </c>
      <c r="V6269" s="94">
        <v>0.24685064168717863</v>
      </c>
      <c r="W6269" s="94">
        <v>0.10464917756601658</v>
      </c>
      <c r="X6269" s="94">
        <v>0.10476365507988714</v>
      </c>
      <c r="Y6269" s="94">
        <v>0.22685822644005704</v>
      </c>
      <c r="Z6269" s="94">
        <v>9.3919188777346757E-2</v>
      </c>
      <c r="AA6269" s="94">
        <v>0.10446286770955034</v>
      </c>
      <c r="AB6269" s="94">
        <v>0.24932332581857716</v>
      </c>
      <c r="AC6269" s="94">
        <v>0.10893852902361589</v>
      </c>
      <c r="AD6269" s="94">
        <v>0.13429995523357063</v>
      </c>
      <c r="AE6269" s="94">
        <v>0.30009061577763241</v>
      </c>
      <c r="AF6269" s="94">
        <v>0.21777472357661498</v>
      </c>
      <c r="AG6269" s="94">
        <v>0.2240398429106859</v>
      </c>
      <c r="AH6269" s="94">
        <v>0.60945662234167719</v>
      </c>
      <c r="AI6269" s="94">
        <v>0.23948471243679903</v>
      </c>
      <c r="AJ6269" s="94">
        <v>0.23834462429076411</v>
      </c>
      <c r="AK6269" s="94">
        <v>0.60671895667415521</v>
      </c>
    </row>
    <row r="6270" spans="1:37">
      <c r="A6270" s="94">
        <v>23</v>
      </c>
      <c r="B6270" s="94">
        <v>0.21255006753168249</v>
      </c>
      <c r="C6270" s="94">
        <v>0.24069397731052303</v>
      </c>
      <c r="D6270" s="94">
        <v>0.59843542309778397</v>
      </c>
      <c r="E6270" s="94">
        <v>0.23504607145493631</v>
      </c>
      <c r="F6270" s="94">
        <v>0.22435098732702</v>
      </c>
      <c r="G6270" s="94">
        <v>0.62850885636577081</v>
      </c>
      <c r="H6270" s="94">
        <v>0.13261566982552134</v>
      </c>
      <c r="I6270" s="94">
        <v>0.16920765644431049</v>
      </c>
      <c r="J6270" s="94">
        <v>0.50907471981742769</v>
      </c>
      <c r="K6270" s="94">
        <v>0.11769214976970353</v>
      </c>
      <c r="L6270" s="94">
        <v>0.16982884863529202</v>
      </c>
      <c r="M6270" s="94">
        <v>0.36306977634688148</v>
      </c>
      <c r="N6270" s="94">
        <v>9.782407758567789E-2</v>
      </c>
      <c r="O6270" s="94">
        <v>0.12525731277611979</v>
      </c>
      <c r="P6270" s="94">
        <v>0.31024985928556975</v>
      </c>
      <c r="Q6270" s="94">
        <v>9.7747694865868248E-2</v>
      </c>
      <c r="R6270" s="94">
        <v>0.10828130704174085</v>
      </c>
      <c r="S6270" s="94">
        <v>0.22112234489774943</v>
      </c>
      <c r="T6270" s="94">
        <v>0.1014989022700782</v>
      </c>
      <c r="U6270" s="94">
        <v>0.10187063147569367</v>
      </c>
      <c r="V6270" s="94">
        <v>0.2336571996566065</v>
      </c>
      <c r="W6270" s="94">
        <v>0.10033581780849736</v>
      </c>
      <c r="X6270" s="94">
        <v>0.10148336001993752</v>
      </c>
      <c r="Y6270" s="94">
        <v>0.21113018136846962</v>
      </c>
      <c r="Z6270" s="94">
        <v>9.1406387473011941E-2</v>
      </c>
      <c r="AA6270" s="94">
        <v>0.10392727908658904</v>
      </c>
      <c r="AB6270" s="94">
        <v>0.24287518373463496</v>
      </c>
      <c r="AC6270" s="94">
        <v>0.10912491820687437</v>
      </c>
      <c r="AD6270" s="94">
        <v>0.13447165498028935</v>
      </c>
      <c r="AE6270" s="94">
        <v>0.29884157641957887</v>
      </c>
      <c r="AF6270" s="94">
        <v>0.21274110918405564</v>
      </c>
      <c r="AG6270" s="94">
        <v>0.22141082982410756</v>
      </c>
      <c r="AH6270" s="94">
        <v>0.60601197977400001</v>
      </c>
      <c r="AI6270" s="94">
        <v>0.23433941981082632</v>
      </c>
      <c r="AJ6270" s="94">
        <v>0.23079236814463561</v>
      </c>
      <c r="AK6270" s="94">
        <v>0.61885433817199897</v>
      </c>
    </row>
    <row r="6271" spans="1:37">
      <c r="A6271" s="94">
        <v>24</v>
      </c>
      <c r="B6271" s="94">
        <v>0.22931928499968393</v>
      </c>
      <c r="C6271" s="94">
        <v>0.24601931329874321</v>
      </c>
      <c r="D6271" s="94">
        <v>0.59654311444096075</v>
      </c>
      <c r="E6271" s="94">
        <v>0.23535925444552072</v>
      </c>
      <c r="F6271" s="94">
        <v>0.23013780997476208</v>
      </c>
      <c r="G6271" s="94">
        <v>0.64276646899005452</v>
      </c>
      <c r="H6271" s="94">
        <v>0.13049031057876276</v>
      </c>
      <c r="I6271" s="94">
        <v>0.1777108937064347</v>
      </c>
      <c r="J6271" s="94">
        <v>0.51142512168193088</v>
      </c>
      <c r="K6271" s="94">
        <v>0.1163021018475044</v>
      </c>
      <c r="L6271" s="94">
        <v>0.17158317334369011</v>
      </c>
      <c r="M6271" s="94">
        <v>0.37880739609907216</v>
      </c>
      <c r="N6271" s="94">
        <v>9.4102822215623966E-2</v>
      </c>
      <c r="O6271" s="94">
        <v>0.12297567294284917</v>
      </c>
      <c r="P6271" s="94">
        <v>0.30984457420295075</v>
      </c>
      <c r="Q6271" s="94">
        <v>9.5447083435174288E-2</v>
      </c>
      <c r="R6271" s="94">
        <v>0.10583758508262815</v>
      </c>
      <c r="S6271" s="94">
        <v>0.21586979555152591</v>
      </c>
      <c r="T6271" s="94">
        <v>8.9503231426747251E-2</v>
      </c>
      <c r="U6271" s="94">
        <v>9.7234562311900335E-2</v>
      </c>
      <c r="V6271" s="94">
        <v>0.22055134117123446</v>
      </c>
      <c r="W6271" s="94">
        <v>9.3381042276190401E-2</v>
      </c>
      <c r="X6271" s="94">
        <v>9.8620613464238741E-2</v>
      </c>
      <c r="Y6271" s="94">
        <v>0.20672148139731483</v>
      </c>
      <c r="Z6271" s="94">
        <v>8.9335325174669439E-2</v>
      </c>
      <c r="AA6271" s="94">
        <v>0.10235071670788898</v>
      </c>
      <c r="AB6271" s="94">
        <v>0.2433564621683835</v>
      </c>
      <c r="AC6271" s="94">
        <v>0.10737603246608751</v>
      </c>
      <c r="AD6271" s="94">
        <v>0.13281245889525112</v>
      </c>
      <c r="AE6271" s="94">
        <v>0.30204549141444181</v>
      </c>
      <c r="AF6271" s="94">
        <v>0.21304725649108647</v>
      </c>
      <c r="AG6271" s="94">
        <v>0.22443835435962561</v>
      </c>
      <c r="AH6271" s="94">
        <v>0.61867349233158508</v>
      </c>
      <c r="AI6271" s="94">
        <v>0.2346516612358962</v>
      </c>
      <c r="AJ6271" s="94">
        <v>0.23344049773273898</v>
      </c>
      <c r="AK6271" s="94">
        <v>0.61684893217718284</v>
      </c>
    </row>
    <row r="6277" spans="1:50">
      <c r="A6277">
        <v>1158</v>
      </c>
    </row>
    <row r="6281" spans="1:50">
      <c r="A6281" s="94" t="s">
        <v>270</v>
      </c>
      <c r="B6281" s="95"/>
      <c r="C6281" s="95"/>
      <c r="D6281" s="95">
        <v>2015</v>
      </c>
      <c r="E6281" s="95"/>
      <c r="F6281" s="94" t="s">
        <v>0</v>
      </c>
      <c r="G6281" s="166">
        <v>2263962.8479999998</v>
      </c>
      <c r="H6281" s="95" t="s">
        <v>102</v>
      </c>
      <c r="I6281" s="95"/>
      <c r="J6281" s="95"/>
      <c r="K6281" s="96" t="s">
        <v>1</v>
      </c>
      <c r="L6281" s="95" t="s">
        <v>103</v>
      </c>
      <c r="M6281" s="95"/>
      <c r="N6281" s="95"/>
      <c r="O6281" s="95"/>
      <c r="P6281" s="95"/>
      <c r="Q6281" s="95"/>
      <c r="R6281" s="95"/>
      <c r="S6281" s="95"/>
      <c r="T6281" s="97"/>
      <c r="U6281" s="95"/>
      <c r="V6281" s="95"/>
      <c r="W6281" s="95"/>
      <c r="X6281" s="95"/>
      <c r="Y6281" s="95"/>
      <c r="Z6281" s="95"/>
      <c r="AA6281" s="95"/>
      <c r="AB6281" s="95"/>
      <c r="AC6281" s="96"/>
      <c r="AD6281" s="95"/>
      <c r="AE6281" s="95"/>
      <c r="AF6281" s="95"/>
      <c r="AG6281" s="95"/>
      <c r="AH6281" s="95"/>
      <c r="AI6281" s="95"/>
      <c r="AJ6281" s="95"/>
      <c r="AK6281" s="95"/>
    </row>
    <row r="6282" spans="1:50">
      <c r="A6282" s="96">
        <v>1158</v>
      </c>
      <c r="B6282" s="94" t="s">
        <v>104</v>
      </c>
      <c r="C6282" s="95"/>
      <c r="D6282" s="95"/>
      <c r="E6282" s="95"/>
      <c r="F6282" s="95" t="s">
        <v>3</v>
      </c>
      <c r="G6282" s="95">
        <v>0</v>
      </c>
      <c r="H6282" s="95" t="s">
        <v>102</v>
      </c>
      <c r="I6282" s="95"/>
      <c r="J6282" s="95"/>
      <c r="K6282" s="96" t="s">
        <v>4</v>
      </c>
      <c r="L6282" s="95" t="s">
        <v>103</v>
      </c>
      <c r="M6282" s="95"/>
      <c r="N6282" s="95" t="s">
        <v>105</v>
      </c>
      <c r="O6282" s="95"/>
      <c r="P6282" s="95"/>
      <c r="Q6282" s="95"/>
      <c r="R6282" s="95"/>
      <c r="S6282" s="95"/>
      <c r="T6282" s="96"/>
      <c r="U6282" s="95"/>
      <c r="V6282" s="95"/>
      <c r="W6282" s="95"/>
      <c r="X6282" s="95"/>
      <c r="Y6282" s="95"/>
      <c r="Z6282" s="95"/>
      <c r="AA6282" s="95"/>
      <c r="AB6282" s="95"/>
      <c r="AC6282" s="96"/>
      <c r="AD6282" s="95"/>
      <c r="AE6282" s="95"/>
      <c r="AF6282" s="95"/>
      <c r="AG6282" s="95"/>
      <c r="AH6282" s="95"/>
      <c r="AI6282" s="95"/>
      <c r="AJ6282" s="95"/>
      <c r="AK6282" s="95"/>
    </row>
    <row r="6283" spans="1:50">
      <c r="A6283" s="94"/>
      <c r="B6283" s="94">
        <v>1</v>
      </c>
      <c r="C6283" s="94" t="s">
        <v>5</v>
      </c>
      <c r="D6283" s="94" t="s">
        <v>6</v>
      </c>
      <c r="E6283" s="94">
        <v>2</v>
      </c>
      <c r="F6283" s="94" t="s">
        <v>7</v>
      </c>
      <c r="G6283" s="94" t="s">
        <v>8</v>
      </c>
      <c r="H6283" s="94">
        <v>3</v>
      </c>
      <c r="I6283" s="94" t="s">
        <v>9</v>
      </c>
      <c r="J6283" s="94" t="s">
        <v>10</v>
      </c>
      <c r="K6283" s="94">
        <v>4</v>
      </c>
      <c r="L6283" s="94" t="s">
        <v>11</v>
      </c>
      <c r="M6283" s="94" t="s">
        <v>12</v>
      </c>
      <c r="N6283" s="94">
        <v>5</v>
      </c>
      <c r="O6283" s="94" t="s">
        <v>13</v>
      </c>
      <c r="P6283" s="94" t="s">
        <v>13</v>
      </c>
      <c r="Q6283" s="94">
        <v>6</v>
      </c>
      <c r="R6283" s="94" t="s">
        <v>14</v>
      </c>
      <c r="S6283" s="94" t="s">
        <v>87</v>
      </c>
      <c r="T6283" s="94">
        <v>7</v>
      </c>
      <c r="U6283" s="94" t="s">
        <v>15</v>
      </c>
      <c r="V6283" s="94" t="s">
        <v>88</v>
      </c>
      <c r="W6283" s="94">
        <v>8</v>
      </c>
      <c r="X6283" s="94" t="s">
        <v>89</v>
      </c>
      <c r="Y6283" s="94" t="s">
        <v>90</v>
      </c>
      <c r="Z6283" s="94">
        <v>9</v>
      </c>
      <c r="AA6283" s="94" t="s">
        <v>91</v>
      </c>
      <c r="AB6283" s="94" t="s">
        <v>92</v>
      </c>
      <c r="AC6283" s="94">
        <v>10</v>
      </c>
      <c r="AD6283" s="94" t="s">
        <v>93</v>
      </c>
      <c r="AE6283" s="94" t="s">
        <v>94</v>
      </c>
      <c r="AF6283" s="94">
        <v>11</v>
      </c>
      <c r="AG6283" s="94" t="s">
        <v>95</v>
      </c>
      <c r="AH6283" s="94" t="s">
        <v>96</v>
      </c>
      <c r="AI6283" s="94">
        <v>12</v>
      </c>
      <c r="AJ6283" s="94" t="s">
        <v>97</v>
      </c>
      <c r="AK6283" s="94" t="s">
        <v>98</v>
      </c>
    </row>
    <row r="6284" spans="1:50">
      <c r="A6284" s="96"/>
      <c r="B6284" s="94">
        <v>31</v>
      </c>
      <c r="C6284" s="95"/>
      <c r="D6284" s="95"/>
      <c r="E6284" s="94">
        <v>28</v>
      </c>
      <c r="F6284" s="95"/>
      <c r="G6284" s="95"/>
      <c r="H6284" s="94">
        <v>31</v>
      </c>
      <c r="I6284" s="95"/>
      <c r="J6284" s="95"/>
      <c r="K6284" s="94">
        <v>30</v>
      </c>
      <c r="L6284" s="95"/>
      <c r="M6284" s="95"/>
      <c r="N6284" s="94">
        <v>31</v>
      </c>
      <c r="O6284" s="95"/>
      <c r="P6284" s="95"/>
      <c r="Q6284" s="94">
        <v>30</v>
      </c>
      <c r="R6284" s="95"/>
      <c r="S6284" s="95"/>
      <c r="T6284" s="94">
        <v>31</v>
      </c>
      <c r="U6284" s="95"/>
      <c r="V6284" s="95"/>
      <c r="W6284" s="94">
        <v>31</v>
      </c>
      <c r="X6284" s="95"/>
      <c r="Y6284" s="95"/>
      <c r="Z6284" s="94">
        <v>30</v>
      </c>
      <c r="AA6284" s="95"/>
      <c r="AB6284" s="95"/>
      <c r="AC6284" s="94">
        <v>31</v>
      </c>
      <c r="AD6284" s="95"/>
      <c r="AE6284" s="95"/>
      <c r="AF6284" s="94">
        <v>30</v>
      </c>
      <c r="AG6284" s="95"/>
      <c r="AH6284" s="95"/>
      <c r="AI6284" s="94">
        <v>31</v>
      </c>
      <c r="AJ6284" s="95"/>
      <c r="AK6284" s="95"/>
    </row>
    <row r="6285" spans="1:50">
      <c r="A6285" s="94" t="s">
        <v>16</v>
      </c>
      <c r="B6285" s="94" t="s">
        <v>17</v>
      </c>
      <c r="C6285" s="94" t="s">
        <v>18</v>
      </c>
      <c r="D6285" s="94" t="s">
        <v>19</v>
      </c>
      <c r="E6285" s="94" t="s">
        <v>17</v>
      </c>
      <c r="F6285" s="94" t="s">
        <v>18</v>
      </c>
      <c r="G6285" s="94" t="s">
        <v>19</v>
      </c>
      <c r="H6285" s="94" t="s">
        <v>17</v>
      </c>
      <c r="I6285" s="94" t="s">
        <v>18</v>
      </c>
      <c r="J6285" s="94" t="s">
        <v>19</v>
      </c>
      <c r="K6285" s="94" t="s">
        <v>17</v>
      </c>
      <c r="L6285" s="94" t="s">
        <v>18</v>
      </c>
      <c r="M6285" s="94" t="s">
        <v>19</v>
      </c>
      <c r="N6285" s="94" t="s">
        <v>17</v>
      </c>
      <c r="O6285" s="94" t="s">
        <v>18</v>
      </c>
      <c r="P6285" s="94" t="s">
        <v>19</v>
      </c>
      <c r="Q6285" s="94" t="s">
        <v>17</v>
      </c>
      <c r="R6285" s="94" t="s">
        <v>18</v>
      </c>
      <c r="S6285" s="94" t="s">
        <v>19</v>
      </c>
      <c r="T6285" s="94" t="s">
        <v>17</v>
      </c>
      <c r="U6285" s="94" t="s">
        <v>18</v>
      </c>
      <c r="V6285" s="94" t="s">
        <v>19</v>
      </c>
      <c r="W6285" s="94" t="s">
        <v>17</v>
      </c>
      <c r="X6285" s="94" t="s">
        <v>18</v>
      </c>
      <c r="Y6285" s="94" t="s">
        <v>19</v>
      </c>
      <c r="Z6285" s="94" t="s">
        <v>17</v>
      </c>
      <c r="AA6285" s="94" t="s">
        <v>18</v>
      </c>
      <c r="AB6285" s="94" t="s">
        <v>19</v>
      </c>
      <c r="AC6285" s="94" t="s">
        <v>17</v>
      </c>
      <c r="AD6285" s="94" t="s">
        <v>18</v>
      </c>
      <c r="AE6285" s="94" t="s">
        <v>19</v>
      </c>
      <c r="AF6285" s="94" t="s">
        <v>17</v>
      </c>
      <c r="AG6285" s="94" t="s">
        <v>18</v>
      </c>
      <c r="AH6285" s="94" t="s">
        <v>19</v>
      </c>
      <c r="AI6285" s="94" t="s">
        <v>17</v>
      </c>
      <c r="AJ6285" s="94" t="s">
        <v>18</v>
      </c>
      <c r="AK6285" s="94" t="s">
        <v>19</v>
      </c>
    </row>
    <row r="6286" spans="1:50">
      <c r="A6286" s="96"/>
      <c r="B6286" s="134">
        <v>6.832778753777223E-2</v>
      </c>
      <c r="C6286" s="167">
        <v>1.0478013070216796</v>
      </c>
      <c r="D6286" s="167">
        <v>0.52988488842106352</v>
      </c>
      <c r="E6286" s="134">
        <v>6.1980396551537607E-2</v>
      </c>
      <c r="F6286" s="167">
        <v>1.02769168663206</v>
      </c>
      <c r="G6286" s="167">
        <v>0.49150807805710628</v>
      </c>
      <c r="H6286" s="134">
        <v>7.3567654811615785E-2</v>
      </c>
      <c r="I6286" s="167">
        <v>1.0838389364578607</v>
      </c>
      <c r="J6286" s="167">
        <v>0.47792506670683538</v>
      </c>
      <c r="K6286" s="134">
        <v>7.5577923363743221E-2</v>
      </c>
      <c r="L6286" s="167">
        <v>1.1821974667758512</v>
      </c>
      <c r="M6286" s="167">
        <v>0.50177623975977592</v>
      </c>
      <c r="N6286" s="134">
        <v>8.8232612891694623E-2</v>
      </c>
      <c r="O6286" s="167">
        <v>1.3240874083409886</v>
      </c>
      <c r="P6286" s="167">
        <v>0.49153031617923576</v>
      </c>
      <c r="Q6286" s="134">
        <v>9.55106461431936E-2</v>
      </c>
      <c r="R6286" s="167">
        <v>1.0934525564799944</v>
      </c>
      <c r="S6286" s="167">
        <v>0.51250184151276124</v>
      </c>
      <c r="T6286" s="134">
        <v>0.10991897150338091</v>
      </c>
      <c r="U6286" s="167">
        <v>1.0894854453474643</v>
      </c>
      <c r="V6286" s="167">
        <v>0.50364459500359282</v>
      </c>
      <c r="W6286" s="134">
        <v>0.11574667223534471</v>
      </c>
      <c r="X6286" s="167">
        <v>1.0911061291430793</v>
      </c>
      <c r="Y6286" s="167">
        <v>0.51211952530394222</v>
      </c>
      <c r="Z6286" s="134">
        <v>9.5900979767189823E-2</v>
      </c>
      <c r="AA6286" s="167">
        <v>1.1726307049611107</v>
      </c>
      <c r="AB6286" s="167">
        <v>0.48754139103515209</v>
      </c>
      <c r="AC6286" s="134">
        <v>7.9702804129768684E-2</v>
      </c>
      <c r="AD6286" s="167">
        <v>1.175439476568656</v>
      </c>
      <c r="AE6286" s="167">
        <v>0.48199564311571869</v>
      </c>
      <c r="AF6286" s="134">
        <v>6.5546269802323892E-2</v>
      </c>
      <c r="AG6286" s="167">
        <v>1.0673882828188879</v>
      </c>
      <c r="AH6286" s="167">
        <v>0.49984391887330321</v>
      </c>
      <c r="AI6286" s="134">
        <v>6.9987281262434919E-2</v>
      </c>
      <c r="AJ6286" s="167">
        <v>1.0138151322917472</v>
      </c>
      <c r="AK6286" s="167">
        <v>0.49977926502076969</v>
      </c>
      <c r="AM6286" t="str">
        <f>A6281</f>
        <v>PreNResSpltPkgAC-65to-PEYes-cDXGF-OfL1985-CZ14</v>
      </c>
      <c r="AN6286" s="93">
        <f>1/($T6286*(1/$T6284)*(1/(5/7+2/7*$V6286))*$T6296/SUM($T6288:$T6311))</f>
        <v>3366.5071539155792</v>
      </c>
      <c r="AO6286" s="93">
        <f>1/(T6286*(1/T6284)*(1/(5/7+2/7*V6286)))</f>
        <v>242.03018738410904</v>
      </c>
      <c r="AP6286" s="93"/>
      <c r="AR6286" s="217">
        <f>CHOOSE($AV$3,C6286,F6286,I6286,L6286,O6286,R6286,U6286,X6286,AA6286,AD6286,AG6286,AJ6286)</f>
        <v>1.0894854453474643</v>
      </c>
      <c r="AS6286" s="92"/>
      <c r="AT6286" s="92"/>
      <c r="AV6286" s="151">
        <f>AN6286/AR6286</f>
        <v>3089.9973637021976</v>
      </c>
      <c r="AW6286" s="152">
        <f>AO6286/AR6286</f>
        <v>222.15091391782616</v>
      </c>
      <c r="AX6286" s="93"/>
    </row>
    <row r="6287" spans="1:50">
      <c r="A6287" s="94" t="s">
        <v>20</v>
      </c>
      <c r="B6287" s="94" t="s">
        <v>21</v>
      </c>
      <c r="C6287" s="94" t="s">
        <v>22</v>
      </c>
      <c r="D6287" s="94" t="s">
        <v>23</v>
      </c>
      <c r="E6287" s="94" t="s">
        <v>21</v>
      </c>
      <c r="F6287" s="94" t="s">
        <v>22</v>
      </c>
      <c r="G6287" s="94" t="s">
        <v>23</v>
      </c>
      <c r="H6287" s="94" t="s">
        <v>21</v>
      </c>
      <c r="I6287" s="94" t="s">
        <v>22</v>
      </c>
      <c r="J6287" s="94" t="s">
        <v>23</v>
      </c>
      <c r="K6287" s="94" t="s">
        <v>21</v>
      </c>
      <c r="L6287" s="94" t="s">
        <v>22</v>
      </c>
      <c r="M6287" s="94" t="s">
        <v>23</v>
      </c>
      <c r="N6287" s="94" t="s">
        <v>21</v>
      </c>
      <c r="O6287" s="94" t="s">
        <v>22</v>
      </c>
      <c r="P6287" s="94" t="s">
        <v>23</v>
      </c>
      <c r="Q6287" s="94" t="s">
        <v>21</v>
      </c>
      <c r="R6287" s="94" t="s">
        <v>22</v>
      </c>
      <c r="S6287" s="94" t="s">
        <v>23</v>
      </c>
      <c r="T6287" s="94" t="s">
        <v>21</v>
      </c>
      <c r="U6287" s="94" t="s">
        <v>22</v>
      </c>
      <c r="V6287" s="94" t="s">
        <v>23</v>
      </c>
      <c r="W6287" s="94" t="s">
        <v>21</v>
      </c>
      <c r="X6287" s="94" t="s">
        <v>22</v>
      </c>
      <c r="Y6287" s="94" t="s">
        <v>23</v>
      </c>
      <c r="Z6287" s="94" t="s">
        <v>21</v>
      </c>
      <c r="AA6287" s="94" t="s">
        <v>22</v>
      </c>
      <c r="AB6287" s="94" t="s">
        <v>23</v>
      </c>
      <c r="AC6287" s="94" t="s">
        <v>21</v>
      </c>
      <c r="AD6287" s="94" t="s">
        <v>22</v>
      </c>
      <c r="AE6287" s="94" t="s">
        <v>23</v>
      </c>
      <c r="AF6287" s="94" t="s">
        <v>21</v>
      </c>
      <c r="AG6287" s="94" t="s">
        <v>22</v>
      </c>
      <c r="AH6287" s="94" t="s">
        <v>23</v>
      </c>
      <c r="AI6287" s="94" t="s">
        <v>21</v>
      </c>
      <c r="AJ6287" s="94" t="s">
        <v>22</v>
      </c>
      <c r="AK6287" s="94" t="s">
        <v>23</v>
      </c>
    </row>
    <row r="6288" spans="1:50">
      <c r="A6288" s="94">
        <v>1</v>
      </c>
      <c r="B6288" s="94">
        <v>0.2308878413829247</v>
      </c>
      <c r="C6288" s="94">
        <v>0.2438392835810764</v>
      </c>
      <c r="D6288" s="94">
        <v>0.61748167179574054</v>
      </c>
      <c r="E6288" s="94">
        <v>0.23169168414880736</v>
      </c>
      <c r="F6288" s="94">
        <v>0.23074579697626052</v>
      </c>
      <c r="G6288" s="94">
        <v>0.63122940843694342</v>
      </c>
      <c r="H6288" s="94">
        <v>0.14450179446029124</v>
      </c>
      <c r="I6288" s="94">
        <v>0.18496181844057041</v>
      </c>
      <c r="J6288" s="94">
        <v>0.55148942556747271</v>
      </c>
      <c r="K6288" s="94">
        <v>0.1157527267147313</v>
      </c>
      <c r="L6288" s="94">
        <v>0.17443654797296465</v>
      </c>
      <c r="M6288" s="94">
        <v>0.43791379257703977</v>
      </c>
      <c r="N6288" s="94">
        <v>8.9897862978092727E-2</v>
      </c>
      <c r="O6288" s="94">
        <v>0.12490819083822201</v>
      </c>
      <c r="P6288" s="94">
        <v>0.32881639890219627</v>
      </c>
      <c r="Q6288" s="94">
        <v>9.705508428576827E-2</v>
      </c>
      <c r="R6288" s="94">
        <v>0.11045070689842443</v>
      </c>
      <c r="S6288" s="94">
        <v>0.24746507061400197</v>
      </c>
      <c r="T6288" s="94">
        <v>9.4061329108598005E-2</v>
      </c>
      <c r="U6288" s="94">
        <v>9.8762434956274472E-2</v>
      </c>
      <c r="V6288" s="94">
        <v>0.22389208746654771</v>
      </c>
      <c r="W6288" s="94">
        <v>9.2848310430359987E-2</v>
      </c>
      <c r="X6288" s="94">
        <v>9.5550316069584196E-2</v>
      </c>
      <c r="Y6288" s="94">
        <v>0.20668136111755683</v>
      </c>
      <c r="Z6288" s="94">
        <v>9.0376013547285403E-2</v>
      </c>
      <c r="AA6288" s="94">
        <v>0.10443226321541181</v>
      </c>
      <c r="AB6288" s="94">
        <v>0.24942941481297692</v>
      </c>
      <c r="AC6288" s="94">
        <v>0.11309512933209455</v>
      </c>
      <c r="AD6288" s="94">
        <v>0.14108907665799805</v>
      </c>
      <c r="AE6288" s="94">
        <v>0.35235983477305621</v>
      </c>
      <c r="AF6288" s="94">
        <v>0.20441322446260707</v>
      </c>
      <c r="AG6288" s="94">
        <v>0.23257195464145095</v>
      </c>
      <c r="AH6288" s="94">
        <v>0.64097263215082378</v>
      </c>
      <c r="AI6288" s="94">
        <v>0.23171620744928689</v>
      </c>
      <c r="AJ6288" s="94">
        <v>0.23115722867835845</v>
      </c>
      <c r="AK6288" s="94">
        <v>0.64092726958185375</v>
      </c>
    </row>
    <row r="6289" spans="1:37">
      <c r="A6289" s="94">
        <v>2</v>
      </c>
      <c r="B6289" s="94">
        <v>0.22919510985384112</v>
      </c>
      <c r="C6289" s="94">
        <v>0.2420879147624751</v>
      </c>
      <c r="D6289" s="94">
        <v>0.60183858475206331</v>
      </c>
      <c r="E6289" s="94">
        <v>0.22998620007000284</v>
      </c>
      <c r="F6289" s="94">
        <v>0.23172549881248092</v>
      </c>
      <c r="G6289" s="94">
        <v>0.62875315672960697</v>
      </c>
      <c r="H6289" s="94">
        <v>0.15637494398296317</v>
      </c>
      <c r="I6289" s="94">
        <v>0.19020096630311109</v>
      </c>
      <c r="J6289" s="94">
        <v>0.5489404654189638</v>
      </c>
      <c r="K6289" s="94">
        <v>0.11527367848143145</v>
      </c>
      <c r="L6289" s="94">
        <v>0.17381777738211898</v>
      </c>
      <c r="M6289" s="94">
        <v>0.43565914412605372</v>
      </c>
      <c r="N6289" s="94">
        <v>8.9275501431283197E-2</v>
      </c>
      <c r="O6289" s="94">
        <v>0.12609251181452541</v>
      </c>
      <c r="P6289" s="94">
        <v>0.32707553951706686</v>
      </c>
      <c r="Q6289" s="94">
        <v>9.6653417146000176E-2</v>
      </c>
      <c r="R6289" s="94">
        <v>0.109997012178197</v>
      </c>
      <c r="S6289" s="94">
        <v>0.24590287742617625</v>
      </c>
      <c r="T6289" s="94">
        <v>9.2860922261360543E-2</v>
      </c>
      <c r="U6289" s="94">
        <v>9.7925942619010151E-2</v>
      </c>
      <c r="V6289" s="94">
        <v>0.22215482704805997</v>
      </c>
      <c r="W6289" s="94">
        <v>9.0253417045111611E-2</v>
      </c>
      <c r="X6289" s="94">
        <v>9.4456602101726531E-2</v>
      </c>
      <c r="Y6289" s="94">
        <v>0.20508775647546604</v>
      </c>
      <c r="Z6289" s="94">
        <v>9.0001988063382915E-2</v>
      </c>
      <c r="AA6289" s="94">
        <v>0.10403034940605388</v>
      </c>
      <c r="AB6289" s="94">
        <v>0.24796720036365805</v>
      </c>
      <c r="AC6289" s="94">
        <v>0.11262707969353289</v>
      </c>
      <c r="AD6289" s="94">
        <v>0.14224247386542085</v>
      </c>
      <c r="AE6289" s="94">
        <v>0.35041408077311298</v>
      </c>
      <c r="AF6289" s="94">
        <v>0.20290853731296316</v>
      </c>
      <c r="AG6289" s="94">
        <v>0.23086959165692403</v>
      </c>
      <c r="AH6289" s="94">
        <v>0.6532343584305409</v>
      </c>
      <c r="AI6289" s="94">
        <v>0.2300315310193741</v>
      </c>
      <c r="AJ6289" s="94">
        <v>0.23411161455713261</v>
      </c>
      <c r="AK6289" s="94">
        <v>0.63853379059094106</v>
      </c>
    </row>
    <row r="6290" spans="1:37">
      <c r="A6290" s="94">
        <v>3</v>
      </c>
      <c r="B6290" s="94">
        <v>0.22842635841705206</v>
      </c>
      <c r="C6290" s="94">
        <v>0.24128619489976214</v>
      </c>
      <c r="D6290" s="94">
        <v>0.59903818101395656</v>
      </c>
      <c r="E6290" s="94">
        <v>0.22924381288275858</v>
      </c>
      <c r="F6290" s="94">
        <v>0.23368406523515295</v>
      </c>
      <c r="G6290" s="94">
        <v>0.62572101178184836</v>
      </c>
      <c r="H6290" s="94">
        <v>0.16811020541495286</v>
      </c>
      <c r="I6290" s="94">
        <v>0.1914474629894895</v>
      </c>
      <c r="J6290" s="94">
        <v>0.57504577856154737</v>
      </c>
      <c r="K6290" s="94">
        <v>0.13644243149346519</v>
      </c>
      <c r="L6290" s="94">
        <v>0.17879429433715954</v>
      </c>
      <c r="M6290" s="94">
        <v>0.43432044660828073</v>
      </c>
      <c r="N6290" s="94">
        <v>8.8695421896593032E-2</v>
      </c>
      <c r="O6290" s="94">
        <v>0.12889249045804296</v>
      </c>
      <c r="P6290" s="94">
        <v>0.32596022192308455</v>
      </c>
      <c r="Q6290" s="94">
        <v>9.6150428565569837E-2</v>
      </c>
      <c r="R6290" s="94">
        <v>0.11082728848963636</v>
      </c>
      <c r="S6290" s="94">
        <v>0.24504191526319766</v>
      </c>
      <c r="T6290" s="94">
        <v>9.2130072766019408E-2</v>
      </c>
      <c r="U6290" s="94">
        <v>9.7310648023432658E-2</v>
      </c>
      <c r="V6290" s="94">
        <v>0.22123620591292664</v>
      </c>
      <c r="W6290" s="94">
        <v>8.868492525558834E-2</v>
      </c>
      <c r="X6290" s="94">
        <v>9.3801681884314189E-2</v>
      </c>
      <c r="Y6290" s="94">
        <v>0.20414598948704155</v>
      </c>
      <c r="Z6290" s="94">
        <v>8.9533613808766274E-2</v>
      </c>
      <c r="AA6290" s="94">
        <v>0.1034588444091088</v>
      </c>
      <c r="AB6290" s="94">
        <v>0.247099010534375</v>
      </c>
      <c r="AC6290" s="94">
        <v>0.11204096347947819</v>
      </c>
      <c r="AD6290" s="94">
        <v>0.146716064137521</v>
      </c>
      <c r="AE6290" s="94">
        <v>0.34925878933564675</v>
      </c>
      <c r="AF6290" s="94">
        <v>0.20225355584782406</v>
      </c>
      <c r="AG6290" s="94">
        <v>0.23015140548679144</v>
      </c>
      <c r="AH6290" s="94">
        <v>0.66493778372137979</v>
      </c>
      <c r="AI6290" s="94">
        <v>0.229351566778805</v>
      </c>
      <c r="AJ6290" s="94">
        <v>0.23336533350717331</v>
      </c>
      <c r="AK6290" s="94">
        <v>0.63562403112608168</v>
      </c>
    </row>
    <row r="6291" spans="1:37">
      <c r="A6291" s="94">
        <v>4</v>
      </c>
      <c r="B6291" s="94">
        <v>0.22755116447363072</v>
      </c>
      <c r="C6291" s="94">
        <v>0.24033397811810539</v>
      </c>
      <c r="D6291" s="94">
        <v>0.5975888647336175</v>
      </c>
      <c r="E6291" s="94">
        <v>0.22831415685548861</v>
      </c>
      <c r="F6291" s="94">
        <v>0.23274287688828241</v>
      </c>
      <c r="G6291" s="94">
        <v>0.6398689158818418</v>
      </c>
      <c r="H6291" s="94">
        <v>0.1687815890945841</v>
      </c>
      <c r="I6291" s="94">
        <v>0.19594920758424936</v>
      </c>
      <c r="J6291" s="94">
        <v>0.57420863214211693</v>
      </c>
      <c r="K6291" s="94">
        <v>0.12690462432596375</v>
      </c>
      <c r="L6291" s="94">
        <v>0.18352696871838464</v>
      </c>
      <c r="M6291" s="94">
        <v>0.4337896647854444</v>
      </c>
      <c r="N6291" s="94">
        <v>9.2342059994466263E-2</v>
      </c>
      <c r="O6291" s="94">
        <v>0.13602434700183905</v>
      </c>
      <c r="P6291" s="94">
        <v>0.32590998850740915</v>
      </c>
      <c r="Q6291" s="94">
        <v>9.7783633692434757E-2</v>
      </c>
      <c r="R6291" s="94">
        <v>0.11282461835396032</v>
      </c>
      <c r="S6291" s="94">
        <v>0.24520353447624801</v>
      </c>
      <c r="T6291" s="94">
        <v>0.12640583818869214</v>
      </c>
      <c r="U6291" s="94">
        <v>0.10821477064139806</v>
      </c>
      <c r="V6291" s="94">
        <v>0.22982949458567967</v>
      </c>
      <c r="W6291" s="94">
        <v>0.12590918793196088</v>
      </c>
      <c r="X6291" s="94">
        <v>0.10910970822088394</v>
      </c>
      <c r="Y6291" s="94">
        <v>0.2138900815476589</v>
      </c>
      <c r="Z6291" s="94">
        <v>9.4678242611873506E-2</v>
      </c>
      <c r="AA6291" s="94">
        <v>0.10657928517808865</v>
      </c>
      <c r="AB6291" s="94">
        <v>0.24807415864282117</v>
      </c>
      <c r="AC6291" s="94">
        <v>0.12334958622818988</v>
      </c>
      <c r="AD6291" s="94">
        <v>0.14909376691270457</v>
      </c>
      <c r="AE6291" s="94">
        <v>0.35902404222286188</v>
      </c>
      <c r="AF6291" s="94">
        <v>0.20143335383292008</v>
      </c>
      <c r="AG6291" s="94">
        <v>0.23185788349632649</v>
      </c>
      <c r="AH6291" s="94">
        <v>0.67791713899147998</v>
      </c>
      <c r="AI6291" s="94">
        <v>0.22854972916615574</v>
      </c>
      <c r="AJ6291" s="94">
        <v>0.23244782556807372</v>
      </c>
      <c r="AK6291" s="94">
        <v>0.63389947795292434</v>
      </c>
    </row>
    <row r="6292" spans="1:37">
      <c r="A6292" s="94">
        <v>5</v>
      </c>
      <c r="B6292" s="94">
        <v>0.23309134910702869</v>
      </c>
      <c r="C6292" s="94">
        <v>0.24240308746438827</v>
      </c>
      <c r="D6292" s="94">
        <v>0.61101445081265238</v>
      </c>
      <c r="E6292" s="94">
        <v>0.22922597775513703</v>
      </c>
      <c r="F6292" s="94">
        <v>0.23400832010977057</v>
      </c>
      <c r="G6292" s="94">
        <v>0.63955587499140198</v>
      </c>
      <c r="H6292" s="94">
        <v>0.17174289999447351</v>
      </c>
      <c r="I6292" s="94">
        <v>0.20136276128694527</v>
      </c>
      <c r="J6292" s="94">
        <v>0.57430397210906137</v>
      </c>
      <c r="K6292" s="94">
        <v>0.14448171440765134</v>
      </c>
      <c r="L6292" s="94">
        <v>0.18820491154857691</v>
      </c>
      <c r="M6292" s="94">
        <v>0.44758999217918827</v>
      </c>
      <c r="N6292" s="94">
        <v>0.12774471456303765</v>
      </c>
      <c r="O6292" s="94">
        <v>0.14851253477121407</v>
      </c>
      <c r="P6292" s="94">
        <v>0.34574098700515843</v>
      </c>
      <c r="Q6292" s="94">
        <v>0.10819400965126931</v>
      </c>
      <c r="R6292" s="94">
        <v>0.12840115846879027</v>
      </c>
      <c r="S6292" s="94">
        <v>0.26144248923797297</v>
      </c>
      <c r="T6292" s="94">
        <v>0.21182531390600631</v>
      </c>
      <c r="U6292" s="94">
        <v>0.15251919773481096</v>
      </c>
      <c r="V6292" s="94">
        <v>0.281527383362838</v>
      </c>
      <c r="W6292" s="94">
        <v>0.20661990387375517</v>
      </c>
      <c r="X6292" s="94">
        <v>0.1572206002177477</v>
      </c>
      <c r="Y6292" s="94">
        <v>0.26335172404767526</v>
      </c>
      <c r="Z6292" s="94">
        <v>0.1572464535907008</v>
      </c>
      <c r="AA6292" s="94">
        <v>0.13634878084084348</v>
      </c>
      <c r="AB6292" s="94">
        <v>0.28136255370337954</v>
      </c>
      <c r="AC6292" s="94">
        <v>0.12868928766030932</v>
      </c>
      <c r="AD6292" s="94">
        <v>0.15972805128674433</v>
      </c>
      <c r="AE6292" s="94">
        <v>0.36966083075588496</v>
      </c>
      <c r="AF6292" s="94">
        <v>0.20223782055737022</v>
      </c>
      <c r="AG6292" s="94">
        <v>0.23599291209803624</v>
      </c>
      <c r="AH6292" s="94">
        <v>0.67723477111618424</v>
      </c>
      <c r="AI6292" s="94">
        <v>0.23392553388339837</v>
      </c>
      <c r="AJ6292" s="94">
        <v>0.23469172300564259</v>
      </c>
      <c r="AK6292" s="94">
        <v>0.63389744268167347</v>
      </c>
    </row>
    <row r="6293" spans="1:37">
      <c r="A6293" s="94">
        <v>6</v>
      </c>
      <c r="B6293" s="94">
        <v>0.24567374041185855</v>
      </c>
      <c r="C6293" s="94">
        <v>0.25282399429987334</v>
      </c>
      <c r="D6293" s="94">
        <v>0.61771342123342454</v>
      </c>
      <c r="E6293" s="94">
        <v>0.23394634153229013</v>
      </c>
      <c r="F6293" s="94">
        <v>0.24060513064265984</v>
      </c>
      <c r="G6293" s="94">
        <v>0.65981509530901905</v>
      </c>
      <c r="H6293" s="94">
        <v>0.19650530294615418</v>
      </c>
      <c r="I6293" s="94">
        <v>0.22671060752231792</v>
      </c>
      <c r="J6293" s="94">
        <v>0.58716010532913498</v>
      </c>
      <c r="K6293" s="94">
        <v>0.1798890852288666</v>
      </c>
      <c r="L6293" s="94">
        <v>0.22279550518826383</v>
      </c>
      <c r="M6293" s="94">
        <v>0.47821856937858609</v>
      </c>
      <c r="N6293" s="94">
        <v>0.22505973261448969</v>
      </c>
      <c r="O6293" s="94">
        <v>0.19807066517334468</v>
      </c>
      <c r="P6293" s="94">
        <v>0.40691646250856173</v>
      </c>
      <c r="Q6293" s="94">
        <v>0.16220838925445913</v>
      </c>
      <c r="R6293" s="94">
        <v>0.19700276989610749</v>
      </c>
      <c r="S6293" s="94">
        <v>0.34232950683483115</v>
      </c>
      <c r="T6293" s="94">
        <v>0.30131095647910372</v>
      </c>
      <c r="U6293" s="94">
        <v>0.23925011692039072</v>
      </c>
      <c r="V6293" s="94">
        <v>0.3644786900801944</v>
      </c>
      <c r="W6293" s="94">
        <v>0.3085858548685072</v>
      </c>
      <c r="X6293" s="94">
        <v>0.24692007206079053</v>
      </c>
      <c r="Y6293" s="94">
        <v>0.35715745427950307</v>
      </c>
      <c r="Z6293" s="94">
        <v>0.24849294686778933</v>
      </c>
      <c r="AA6293" s="94">
        <v>0.19115182700512223</v>
      </c>
      <c r="AB6293" s="94">
        <v>0.32795303854593594</v>
      </c>
      <c r="AC6293" s="94">
        <v>0.1793215763387086</v>
      </c>
      <c r="AD6293" s="94">
        <v>0.19242650227240082</v>
      </c>
      <c r="AE6293" s="94">
        <v>0.38468412350313197</v>
      </c>
      <c r="AF6293" s="94">
        <v>0.20645422276188444</v>
      </c>
      <c r="AG6293" s="94">
        <v>0.2420067925346131</v>
      </c>
      <c r="AH6293" s="94">
        <v>0.67987608982964964</v>
      </c>
      <c r="AI6293" s="94">
        <v>0.24844481402792237</v>
      </c>
      <c r="AJ6293" s="94">
        <v>0.24487157415996444</v>
      </c>
      <c r="AK6293" s="94">
        <v>0.64033364880037724</v>
      </c>
    </row>
    <row r="6294" spans="1:37">
      <c r="A6294" s="94">
        <v>7</v>
      </c>
      <c r="B6294" s="94">
        <v>0.28520530468058741</v>
      </c>
      <c r="C6294" s="94">
        <v>0.29348417560623585</v>
      </c>
      <c r="D6294" s="94">
        <v>0.62886268669358247</v>
      </c>
      <c r="E6294" s="94">
        <v>0.27161784672045441</v>
      </c>
      <c r="F6294" s="94">
        <v>0.27924815449219786</v>
      </c>
      <c r="G6294" s="94">
        <v>0.66533893344301454</v>
      </c>
      <c r="H6294" s="94">
        <v>0.56494775299865552</v>
      </c>
      <c r="I6294" s="94">
        <v>0.57182597461666451</v>
      </c>
      <c r="J6294" s="94">
        <v>0.79678501329531215</v>
      </c>
      <c r="K6294" s="94">
        <v>0.48039522678066637</v>
      </c>
      <c r="L6294" s="94">
        <v>0.62916417995666418</v>
      </c>
      <c r="M6294" s="94">
        <v>0.73220002019789243</v>
      </c>
      <c r="N6294" s="94">
        <v>0.53365944880575578</v>
      </c>
      <c r="O6294" s="94">
        <v>0.55336389839638211</v>
      </c>
      <c r="P6294" s="94">
        <v>0.60292589281411013</v>
      </c>
      <c r="Q6294" s="94">
        <v>0.4685417030204243</v>
      </c>
      <c r="R6294" s="94">
        <v>0.51483395191247716</v>
      </c>
      <c r="S6294" s="94">
        <v>0.55792462804924103</v>
      </c>
      <c r="T6294" s="94">
        <v>0.64924065813342879</v>
      </c>
      <c r="U6294" s="94">
        <v>0.5481119228410819</v>
      </c>
      <c r="V6294" s="94">
        <v>0.53945904970582603</v>
      </c>
      <c r="W6294" s="94">
        <v>0.59249648543017586</v>
      </c>
      <c r="X6294" s="94">
        <v>0.53099170238725835</v>
      </c>
      <c r="Y6294" s="94">
        <v>0.50743774447057965</v>
      </c>
      <c r="Z6294" s="94">
        <v>0.52948268044857616</v>
      </c>
      <c r="AA6294" s="94">
        <v>0.47948212388982364</v>
      </c>
      <c r="AB6294" s="94">
        <v>0.48800154886419428</v>
      </c>
      <c r="AC6294" s="94">
        <v>0.49793828585136063</v>
      </c>
      <c r="AD6294" s="94">
        <v>0.55525435495513098</v>
      </c>
      <c r="AE6294" s="94">
        <v>0.64469631148999296</v>
      </c>
      <c r="AF6294" s="94">
        <v>0.23818968105877528</v>
      </c>
      <c r="AG6294" s="94">
        <v>0.27465254329120614</v>
      </c>
      <c r="AH6294" s="94">
        <v>0.70113397134185529</v>
      </c>
      <c r="AI6294" s="94">
        <v>0.28779430747314139</v>
      </c>
      <c r="AJ6294" s="94">
        <v>0.28542016448302532</v>
      </c>
      <c r="AK6294" s="94">
        <v>0.66317278435283478</v>
      </c>
    </row>
    <row r="6295" spans="1:37">
      <c r="A6295" s="94">
        <v>8</v>
      </c>
      <c r="B6295" s="94">
        <v>0.74946464593452455</v>
      </c>
      <c r="C6295" s="94">
        <v>0.76349353365649264</v>
      </c>
      <c r="D6295" s="94">
        <v>0.94828517180044591</v>
      </c>
      <c r="E6295" s="94">
        <v>0.77598187951033648</v>
      </c>
      <c r="F6295" s="94">
        <v>0.77558512695158444</v>
      </c>
      <c r="G6295" s="94">
        <v>0.98653222285703868</v>
      </c>
      <c r="H6295" s="94">
        <v>0.65702854447629599</v>
      </c>
      <c r="I6295" s="94">
        <v>0.76728048106333357</v>
      </c>
      <c r="J6295" s="94">
        <v>0.89058969922393272</v>
      </c>
      <c r="K6295" s="94">
        <v>0.62348966737556855</v>
      </c>
      <c r="L6295" s="94">
        <v>0.75127905438745157</v>
      </c>
      <c r="M6295" s="94">
        <v>0.78580252567598363</v>
      </c>
      <c r="N6295" s="94">
        <v>0.73223617693464316</v>
      </c>
      <c r="O6295" s="94">
        <v>0.72123908291348315</v>
      </c>
      <c r="P6295" s="94">
        <v>0.71434564527198352</v>
      </c>
      <c r="Q6295" s="94">
        <v>0.66957670957817317</v>
      </c>
      <c r="R6295" s="94">
        <v>0.70272820136309277</v>
      </c>
      <c r="S6295" s="94">
        <v>0.68247337814364484</v>
      </c>
      <c r="T6295" s="94">
        <v>0.79252481602919711</v>
      </c>
      <c r="U6295" s="94">
        <v>0.7430784071411437</v>
      </c>
      <c r="V6295" s="94">
        <v>0.6708706510545509</v>
      </c>
      <c r="W6295" s="94">
        <v>0.74763401367554072</v>
      </c>
      <c r="X6295" s="94">
        <v>0.71941602248475545</v>
      </c>
      <c r="Y6295" s="94">
        <v>0.63542342518287964</v>
      </c>
      <c r="Z6295" s="94">
        <v>0.7216078528129225</v>
      </c>
      <c r="AA6295" s="94">
        <v>0.65568316509566149</v>
      </c>
      <c r="AB6295" s="94">
        <v>0.60888843608379695</v>
      </c>
      <c r="AC6295" s="94">
        <v>0.59515627188858256</v>
      </c>
      <c r="AD6295" s="94">
        <v>0.63789850346996424</v>
      </c>
      <c r="AE6295" s="94">
        <v>0.66802599203051605</v>
      </c>
      <c r="AF6295" s="94">
        <v>0.68240545385167128</v>
      </c>
      <c r="AG6295" s="94">
        <v>0.75712768053872082</v>
      </c>
      <c r="AH6295" s="94">
        <v>0.98088978159004137</v>
      </c>
      <c r="AI6295" s="94">
        <v>0.75237039993044297</v>
      </c>
      <c r="AJ6295" s="94">
        <v>0.76784944906716934</v>
      </c>
      <c r="AK6295" s="94">
        <v>0.94028514150223386</v>
      </c>
    </row>
    <row r="6296" spans="1:37">
      <c r="A6296" s="94">
        <v>9</v>
      </c>
      <c r="B6296" s="94">
        <v>0.90436436452714775</v>
      </c>
      <c r="C6296" s="94">
        <v>0.92259345043660845</v>
      </c>
      <c r="D6296" s="94">
        <v>0.98804372888374414</v>
      </c>
      <c r="E6296" s="94">
        <v>0.9091924477152088</v>
      </c>
      <c r="F6296" s="94">
        <v>0.9240537911446961</v>
      </c>
      <c r="G6296" s="94">
        <v>1</v>
      </c>
      <c r="H6296" s="94">
        <v>0.68454104879213862</v>
      </c>
      <c r="I6296" s="94">
        <v>0.81679940342654289</v>
      </c>
      <c r="J6296" s="94">
        <v>0.82782524614626651</v>
      </c>
      <c r="K6296" s="94">
        <v>0.72315711487327261</v>
      </c>
      <c r="L6296" s="94">
        <v>0.81583500329318415</v>
      </c>
      <c r="M6296" s="94">
        <v>0.84645902763588399</v>
      </c>
      <c r="N6296" s="94">
        <v>0.8008617370785801</v>
      </c>
      <c r="O6296" s="94">
        <v>0.82419063750782695</v>
      </c>
      <c r="P6296" s="94">
        <v>0.7807382682912426</v>
      </c>
      <c r="Q6296" s="94">
        <v>0.78518688578902451</v>
      </c>
      <c r="R6296" s="94">
        <v>0.81174252026044491</v>
      </c>
      <c r="S6296" s="94">
        <v>0.75902839664677901</v>
      </c>
      <c r="T6296" s="94">
        <v>0.86033396978463761</v>
      </c>
      <c r="U6296" s="94">
        <v>0.83526185897709615</v>
      </c>
      <c r="V6296" s="94">
        <v>0.75841597237349945</v>
      </c>
      <c r="W6296" s="94">
        <v>0.8445879304888011</v>
      </c>
      <c r="X6296" s="94">
        <v>0.82009696620717931</v>
      </c>
      <c r="Y6296" s="94">
        <v>0.73103743863539949</v>
      </c>
      <c r="Z6296" s="94">
        <v>0.82266736704404952</v>
      </c>
      <c r="AA6296" s="94">
        <v>0.78083367418442651</v>
      </c>
      <c r="AB6296" s="94">
        <v>0.73537743241235232</v>
      </c>
      <c r="AC6296" s="94">
        <v>0.76760374983191892</v>
      </c>
      <c r="AD6296" s="94">
        <v>0.71705685456574086</v>
      </c>
      <c r="AE6296" s="94">
        <v>0.63966932991745429</v>
      </c>
      <c r="AF6296" s="94">
        <v>0.80214773601952249</v>
      </c>
      <c r="AG6296" s="94">
        <v>0.89279502557488022</v>
      </c>
      <c r="AH6296" s="94">
        <v>1</v>
      </c>
      <c r="AI6296" s="94">
        <v>0.9091924477152088</v>
      </c>
      <c r="AJ6296" s="94">
        <v>0.92367695509904912</v>
      </c>
      <c r="AK6296" s="94">
        <v>0.99656378370494014</v>
      </c>
    </row>
    <row r="6297" spans="1:37">
      <c r="A6297" s="94">
        <v>10</v>
      </c>
      <c r="B6297" s="94">
        <v>0.93898922491375547</v>
      </c>
      <c r="C6297" s="94">
        <v>0.96937030436773808</v>
      </c>
      <c r="D6297" s="94">
        <v>0.99013006201944331</v>
      </c>
      <c r="E6297" s="94">
        <v>0.96086972999846154</v>
      </c>
      <c r="F6297" s="94">
        <v>0.97675005235801271</v>
      </c>
      <c r="G6297" s="94">
        <v>0.97583338363512073</v>
      </c>
      <c r="H6297" s="94">
        <v>0.75714624181084278</v>
      </c>
      <c r="I6297" s="94">
        <v>0.8613992050454865</v>
      </c>
      <c r="J6297" s="94">
        <v>0.84910205128552119</v>
      </c>
      <c r="K6297" s="94">
        <v>0.83627243890216896</v>
      </c>
      <c r="L6297" s="94">
        <v>0.87904284990564707</v>
      </c>
      <c r="M6297" s="94">
        <v>0.91965759875242792</v>
      </c>
      <c r="N6297" s="94">
        <v>0.86504434789639573</v>
      </c>
      <c r="O6297" s="94">
        <v>0.89515160425275486</v>
      </c>
      <c r="P6297" s="94">
        <v>0.85353056058455412</v>
      </c>
      <c r="Q6297" s="94">
        <v>0.86167653210482431</v>
      </c>
      <c r="R6297" s="94">
        <v>0.88903944804468604</v>
      </c>
      <c r="S6297" s="94">
        <v>0.85652858545427091</v>
      </c>
      <c r="T6297" s="94">
        <v>0.91536862749769365</v>
      </c>
      <c r="U6297" s="94">
        <v>0.90267665348500414</v>
      </c>
      <c r="V6297" s="94">
        <v>0.83611338426752224</v>
      </c>
      <c r="W6297" s="94">
        <v>0.91950383842547256</v>
      </c>
      <c r="X6297" s="94">
        <v>0.8972976644533176</v>
      </c>
      <c r="Y6297" s="94">
        <v>0.82106829899566691</v>
      </c>
      <c r="Z6297" s="94">
        <v>0.90346024116594115</v>
      </c>
      <c r="AA6297" s="94">
        <v>0.87866498361009937</v>
      </c>
      <c r="AB6297" s="94">
        <v>0.84182664432276599</v>
      </c>
      <c r="AC6297" s="94">
        <v>0.89007720710704541</v>
      </c>
      <c r="AD6297" s="94">
        <v>0.81522296436945807</v>
      </c>
      <c r="AE6297" s="94">
        <v>0.69409324035151521</v>
      </c>
      <c r="AF6297" s="94">
        <v>0.81801349825666103</v>
      </c>
      <c r="AG6297" s="94">
        <v>0.92011250478371653</v>
      </c>
      <c r="AH6297" s="94">
        <v>0.96348189145845209</v>
      </c>
      <c r="AI6297" s="94">
        <v>0.96086972999846154</v>
      </c>
      <c r="AJ6297" s="94">
        <v>0.97337597226702066</v>
      </c>
      <c r="AK6297" s="94">
        <v>1</v>
      </c>
    </row>
    <row r="6298" spans="1:37">
      <c r="A6298" s="94">
        <v>11</v>
      </c>
      <c r="B6298" s="94">
        <v>0.98409719383550032</v>
      </c>
      <c r="C6298" s="94">
        <v>1</v>
      </c>
      <c r="D6298" s="94">
        <v>1</v>
      </c>
      <c r="E6298" s="94">
        <v>0.99699478099577965</v>
      </c>
      <c r="F6298" s="94">
        <v>1</v>
      </c>
      <c r="G6298" s="94">
        <v>0.97160241841634987</v>
      </c>
      <c r="H6298" s="94">
        <v>0.83549622476634267</v>
      </c>
      <c r="I6298" s="94">
        <v>0.89751730470657953</v>
      </c>
      <c r="J6298" s="94">
        <v>0.87189814493028195</v>
      </c>
      <c r="K6298" s="94">
        <v>0.9219429505822665</v>
      </c>
      <c r="L6298" s="94">
        <v>0.92807218415883097</v>
      </c>
      <c r="M6298" s="94">
        <v>0.94675917771092133</v>
      </c>
      <c r="N6298" s="94">
        <v>0.90739905540501353</v>
      </c>
      <c r="O6298" s="94">
        <v>0.93107921985198239</v>
      </c>
      <c r="P6298" s="94">
        <v>0.89180740508430079</v>
      </c>
      <c r="Q6298" s="94">
        <v>0.87741512922102316</v>
      </c>
      <c r="R6298" s="94">
        <v>0.92525591607745705</v>
      </c>
      <c r="S6298" s="94">
        <v>0.88311872215089504</v>
      </c>
      <c r="T6298" s="94">
        <v>0.95027149406463363</v>
      </c>
      <c r="U6298" s="94">
        <v>0.93429839281458349</v>
      </c>
      <c r="V6298" s="94">
        <v>0.89116278590643683</v>
      </c>
      <c r="W6298" s="94">
        <v>0.95366987332827902</v>
      </c>
      <c r="X6298" s="94">
        <v>0.93120112032446967</v>
      </c>
      <c r="Y6298" s="94">
        <v>0.86748593515549233</v>
      </c>
      <c r="Z6298" s="94">
        <v>0.94697000046051194</v>
      </c>
      <c r="AA6298" s="94">
        <v>0.91885982559054391</v>
      </c>
      <c r="AB6298" s="94">
        <v>0.88838531246202701</v>
      </c>
      <c r="AC6298" s="94">
        <v>0.93874874729957847</v>
      </c>
      <c r="AD6298" s="94">
        <v>0.88214325973611185</v>
      </c>
      <c r="AE6298" s="94">
        <v>0.75165738154659523</v>
      </c>
      <c r="AF6298" s="94">
        <v>0.86258567537833553</v>
      </c>
      <c r="AG6298" s="94">
        <v>0.94763059146168871</v>
      </c>
      <c r="AH6298" s="94">
        <v>0.99246979297807547</v>
      </c>
      <c r="AI6298" s="94">
        <v>0.99699478099577965</v>
      </c>
      <c r="AJ6298" s="94">
        <v>0.99868681353876587</v>
      </c>
      <c r="AK6298" s="94">
        <v>0.99306786611985731</v>
      </c>
    </row>
    <row r="6299" spans="1:37">
      <c r="A6299" s="94">
        <v>12</v>
      </c>
      <c r="B6299" s="94">
        <v>1</v>
      </c>
      <c r="C6299" s="94">
        <v>0.98263156143679431</v>
      </c>
      <c r="D6299" s="94">
        <v>0.96944554241132364</v>
      </c>
      <c r="E6299" s="94">
        <v>1</v>
      </c>
      <c r="F6299" s="94">
        <v>0.99020668945820023</v>
      </c>
      <c r="G6299" s="94">
        <v>0.97847317464172268</v>
      </c>
      <c r="H6299" s="94">
        <v>0.81214772191911766</v>
      </c>
      <c r="I6299" s="94">
        <v>0.85784940703802182</v>
      </c>
      <c r="J6299" s="94">
        <v>0.84388603244880389</v>
      </c>
      <c r="K6299" s="94">
        <v>0.88556453604490282</v>
      </c>
      <c r="L6299" s="94">
        <v>0.87876370210292465</v>
      </c>
      <c r="M6299" s="94">
        <v>0.9126253267478811</v>
      </c>
      <c r="N6299" s="94">
        <v>0.86528913849287625</v>
      </c>
      <c r="O6299" s="94">
        <v>0.87393770240659696</v>
      </c>
      <c r="P6299" s="94">
        <v>0.87786084393496022</v>
      </c>
      <c r="Q6299" s="94">
        <v>0.84258025502445799</v>
      </c>
      <c r="R6299" s="94">
        <v>0.88462366079107435</v>
      </c>
      <c r="S6299" s="94">
        <v>0.87774563854693755</v>
      </c>
      <c r="T6299" s="94">
        <v>0.91542780248312072</v>
      </c>
      <c r="U6299" s="94">
        <v>0.89767222786661249</v>
      </c>
      <c r="V6299" s="94">
        <v>0.86896620886087628</v>
      </c>
      <c r="W6299" s="94">
        <v>0.91831955720100389</v>
      </c>
      <c r="X6299" s="94">
        <v>0.8984223494668816</v>
      </c>
      <c r="Y6299" s="94">
        <v>0.8598400556503254</v>
      </c>
      <c r="Z6299" s="94">
        <v>0.92399270519266452</v>
      </c>
      <c r="AA6299" s="94">
        <v>0.88687964946539832</v>
      </c>
      <c r="AB6299" s="94">
        <v>0.90212132792088306</v>
      </c>
      <c r="AC6299" s="94">
        <v>0.90577162832079783</v>
      </c>
      <c r="AD6299" s="94">
        <v>0.85851486681652356</v>
      </c>
      <c r="AE6299" s="94">
        <v>0.77855788100182921</v>
      </c>
      <c r="AF6299" s="94">
        <v>0.9193743386260731</v>
      </c>
      <c r="AG6299" s="94">
        <v>0.97489548979542384</v>
      </c>
      <c r="AH6299" s="94">
        <v>0.9979463665379853</v>
      </c>
      <c r="AI6299" s="94">
        <v>1</v>
      </c>
      <c r="AJ6299" s="94">
        <v>1</v>
      </c>
      <c r="AK6299" s="94">
        <v>0.97891933880821325</v>
      </c>
    </row>
    <row r="6300" spans="1:37">
      <c r="A6300" s="94">
        <v>13</v>
      </c>
      <c r="B6300" s="94">
        <v>0.92259560052422929</v>
      </c>
      <c r="C6300" s="94">
        <v>0.90375063330398575</v>
      </c>
      <c r="D6300" s="94">
        <v>0.90403396952671344</v>
      </c>
      <c r="E6300" s="94">
        <v>0.91926260664848969</v>
      </c>
      <c r="F6300" s="94">
        <v>0.89948589276002644</v>
      </c>
      <c r="G6300" s="94">
        <v>0.96250668545847851</v>
      </c>
      <c r="H6300" s="94">
        <v>0.84730097741863653</v>
      </c>
      <c r="I6300" s="94">
        <v>0.88129318131270473</v>
      </c>
      <c r="J6300" s="94">
        <v>0.84042980487291807</v>
      </c>
      <c r="K6300" s="94">
        <v>0.91030625040460145</v>
      </c>
      <c r="L6300" s="94">
        <v>0.90734742355446618</v>
      </c>
      <c r="M6300" s="94">
        <v>0.94157055053348271</v>
      </c>
      <c r="N6300" s="94">
        <v>0.88974038102769037</v>
      </c>
      <c r="O6300" s="94">
        <v>0.90615233444251397</v>
      </c>
      <c r="P6300" s="94">
        <v>0.89921751272636441</v>
      </c>
      <c r="Q6300" s="94">
        <v>0.88167223800567229</v>
      </c>
      <c r="R6300" s="94">
        <v>0.9107580239299008</v>
      </c>
      <c r="S6300" s="94">
        <v>0.90433615285854541</v>
      </c>
      <c r="T6300" s="94">
        <v>0.92080043005612799</v>
      </c>
      <c r="U6300" s="94">
        <v>0.91958317007361479</v>
      </c>
      <c r="V6300" s="94">
        <v>0.90122489887441626</v>
      </c>
      <c r="W6300" s="94">
        <v>0.92424758764343484</v>
      </c>
      <c r="X6300" s="94">
        <v>0.9205174512618326</v>
      </c>
      <c r="Y6300" s="94">
        <v>0.90251956645497489</v>
      </c>
      <c r="Z6300" s="94">
        <v>0.95284096503816451</v>
      </c>
      <c r="AA6300" s="94">
        <v>0.92042193100827763</v>
      </c>
      <c r="AB6300" s="94">
        <v>0.93159578029280121</v>
      </c>
      <c r="AC6300" s="94">
        <v>0.93059137767295452</v>
      </c>
      <c r="AD6300" s="94">
        <v>0.89717045339532886</v>
      </c>
      <c r="AE6300" s="94">
        <v>0.87797960471467029</v>
      </c>
      <c r="AF6300" s="94">
        <v>0.86686370747046038</v>
      </c>
      <c r="AG6300" s="94">
        <v>0.91343141876460543</v>
      </c>
      <c r="AH6300" s="94">
        <v>0.97033952535927193</v>
      </c>
      <c r="AI6300" s="94">
        <v>0.91926260664848969</v>
      </c>
      <c r="AJ6300" s="94">
        <v>0.9245313360163695</v>
      </c>
      <c r="AK6300" s="94">
        <v>0.92644394014945697</v>
      </c>
    </row>
    <row r="6301" spans="1:37">
      <c r="A6301" s="94">
        <v>14</v>
      </c>
      <c r="B6301" s="94">
        <v>0.91428938908653834</v>
      </c>
      <c r="C6301" s="94">
        <v>0.90656820803943838</v>
      </c>
      <c r="D6301" s="94">
        <v>0.91670548763846149</v>
      </c>
      <c r="E6301" s="94">
        <v>0.91330121524100816</v>
      </c>
      <c r="F6301" s="94">
        <v>0.89865091552664167</v>
      </c>
      <c r="G6301" s="94">
        <v>0.94629032507120625</v>
      </c>
      <c r="H6301" s="94">
        <v>0.94176635738513848</v>
      </c>
      <c r="I6301" s="94">
        <v>0.96232932185002129</v>
      </c>
      <c r="J6301" s="94">
        <v>0.91810542878073731</v>
      </c>
      <c r="K6301" s="94">
        <v>0.98576953416275626</v>
      </c>
      <c r="L6301" s="94">
        <v>0.98845029133570816</v>
      </c>
      <c r="M6301" s="94">
        <v>0.98586088819057427</v>
      </c>
      <c r="N6301" s="94">
        <v>0.96433771904122212</v>
      </c>
      <c r="O6301" s="94">
        <v>0.97594703225211288</v>
      </c>
      <c r="P6301" s="94">
        <v>0.96234971553631321</v>
      </c>
      <c r="Q6301" s="94">
        <v>0.95541655576257645</v>
      </c>
      <c r="R6301" s="94">
        <v>0.9822253613726486</v>
      </c>
      <c r="S6301" s="94">
        <v>0.97322369911638085</v>
      </c>
      <c r="T6301" s="94">
        <v>0.9709835074704577</v>
      </c>
      <c r="U6301" s="94">
        <v>0.98400971562144068</v>
      </c>
      <c r="V6301" s="94">
        <v>0.96196508573140804</v>
      </c>
      <c r="W6301" s="94">
        <v>0.98828231380140275</v>
      </c>
      <c r="X6301" s="94">
        <v>0.98670956398749443</v>
      </c>
      <c r="Y6301" s="94">
        <v>0.958897231627868</v>
      </c>
      <c r="Z6301" s="94">
        <v>0.99392386428603263</v>
      </c>
      <c r="AA6301" s="94">
        <v>0.9880093962417752</v>
      </c>
      <c r="AB6301" s="94">
        <v>0.98285282777720018</v>
      </c>
      <c r="AC6301" s="94">
        <v>0.99277826113234258</v>
      </c>
      <c r="AD6301" s="94">
        <v>0.97895642893376289</v>
      </c>
      <c r="AE6301" s="94">
        <v>0.96746041719307896</v>
      </c>
      <c r="AF6301" s="94">
        <v>0.88665280212741138</v>
      </c>
      <c r="AG6301" s="94">
        <v>0.92608843554522036</v>
      </c>
      <c r="AH6301" s="94">
        <v>0.97797225080839401</v>
      </c>
      <c r="AI6301" s="94">
        <v>0.91330121524100816</v>
      </c>
      <c r="AJ6301" s="94">
        <v>0.91793136462982683</v>
      </c>
      <c r="AK6301" s="94">
        <v>0.91585510225541977</v>
      </c>
    </row>
    <row r="6302" spans="1:37">
      <c r="A6302" s="94">
        <v>15</v>
      </c>
      <c r="B6302" s="94">
        <v>0.97479456226627914</v>
      </c>
      <c r="C6302" s="94">
        <v>0.97167453723872099</v>
      </c>
      <c r="D6302" s="94">
        <v>0.94910217679776387</v>
      </c>
      <c r="E6302" s="94">
        <v>0.96696265547215143</v>
      </c>
      <c r="F6302" s="94">
        <v>0.95525222926721398</v>
      </c>
      <c r="G6302" s="94">
        <v>0.97836438240401358</v>
      </c>
      <c r="H6302" s="94">
        <v>0.98132601286189458</v>
      </c>
      <c r="I6302" s="94">
        <v>1</v>
      </c>
      <c r="J6302" s="94">
        <v>0.96555336239459544</v>
      </c>
      <c r="K6302" s="94">
        <v>1</v>
      </c>
      <c r="L6302" s="94">
        <v>1</v>
      </c>
      <c r="M6302" s="94">
        <v>1</v>
      </c>
      <c r="N6302" s="94">
        <v>0.99270783648878314</v>
      </c>
      <c r="O6302" s="94">
        <v>1</v>
      </c>
      <c r="P6302" s="94">
        <v>0.98181414586562032</v>
      </c>
      <c r="Q6302" s="94">
        <v>0.99368670928064184</v>
      </c>
      <c r="R6302" s="94">
        <v>1</v>
      </c>
      <c r="S6302" s="94">
        <v>1</v>
      </c>
      <c r="T6302" s="94">
        <v>0.98503948777517802</v>
      </c>
      <c r="U6302" s="94">
        <v>0.99968314768212629</v>
      </c>
      <c r="V6302" s="94">
        <v>0.99887808243291587</v>
      </c>
      <c r="W6302" s="94">
        <v>1</v>
      </c>
      <c r="X6302" s="94">
        <v>1</v>
      </c>
      <c r="Y6302" s="94">
        <v>1</v>
      </c>
      <c r="Z6302" s="94">
        <v>1</v>
      </c>
      <c r="AA6302" s="94">
        <v>1</v>
      </c>
      <c r="AB6302" s="94">
        <v>1</v>
      </c>
      <c r="AC6302" s="94">
        <v>1</v>
      </c>
      <c r="AD6302" s="94">
        <v>1</v>
      </c>
      <c r="AE6302" s="94">
        <v>1</v>
      </c>
      <c r="AF6302" s="94">
        <v>1</v>
      </c>
      <c r="AG6302" s="94">
        <v>1</v>
      </c>
      <c r="AH6302" s="94">
        <v>0.99333564924854678</v>
      </c>
      <c r="AI6302" s="94">
        <v>0.96696265547215143</v>
      </c>
      <c r="AJ6302" s="94">
        <v>0.97504048329717818</v>
      </c>
      <c r="AK6302" s="94">
        <v>0.95311345619587462</v>
      </c>
    </row>
    <row r="6303" spans="1:37">
      <c r="A6303" s="94">
        <v>16</v>
      </c>
      <c r="B6303" s="94">
        <v>0.96694147066584946</v>
      </c>
      <c r="C6303" s="94">
        <v>0.96770010117233518</v>
      </c>
      <c r="D6303" s="94">
        <v>0.94355842438615811</v>
      </c>
      <c r="E6303" s="94">
        <v>0.96048850414555231</v>
      </c>
      <c r="F6303" s="94">
        <v>0.94746353388535187</v>
      </c>
      <c r="G6303" s="94">
        <v>0.98700950493214867</v>
      </c>
      <c r="H6303" s="94">
        <v>1</v>
      </c>
      <c r="I6303" s="94">
        <v>0.98994462279351125</v>
      </c>
      <c r="J6303" s="94">
        <v>1</v>
      </c>
      <c r="K6303" s="94">
        <v>0.99903471061698434</v>
      </c>
      <c r="L6303" s="94">
        <v>0.99495101441720268</v>
      </c>
      <c r="M6303" s="94">
        <v>0.98036635688736395</v>
      </c>
      <c r="N6303" s="94">
        <v>1</v>
      </c>
      <c r="O6303" s="94">
        <v>0.9956236039308779</v>
      </c>
      <c r="P6303" s="94">
        <v>1</v>
      </c>
      <c r="Q6303" s="94">
        <v>1</v>
      </c>
      <c r="R6303" s="94">
        <v>0.99817935652837175</v>
      </c>
      <c r="S6303" s="94">
        <v>0.98565893814666561</v>
      </c>
      <c r="T6303" s="94">
        <v>1</v>
      </c>
      <c r="U6303" s="94">
        <v>1</v>
      </c>
      <c r="V6303" s="94">
        <v>1</v>
      </c>
      <c r="W6303" s="94">
        <v>0.98447627389355441</v>
      </c>
      <c r="X6303" s="94">
        <v>0.99229530947985167</v>
      </c>
      <c r="Y6303" s="94">
        <v>0.99239187171029652</v>
      </c>
      <c r="Z6303" s="94">
        <v>0.96755375727131387</v>
      </c>
      <c r="AA6303" s="94">
        <v>0.98873695726957189</v>
      </c>
      <c r="AB6303" s="94">
        <v>0.98896061938320923</v>
      </c>
      <c r="AC6303" s="94">
        <v>0.99469168928438068</v>
      </c>
      <c r="AD6303" s="94">
        <v>0.99272015076208331</v>
      </c>
      <c r="AE6303" s="94">
        <v>0.99210978736782318</v>
      </c>
      <c r="AF6303" s="94">
        <v>0.96814587138760355</v>
      </c>
      <c r="AG6303" s="94">
        <v>0.98154068365196612</v>
      </c>
      <c r="AH6303" s="94">
        <v>0.97245976314978411</v>
      </c>
      <c r="AI6303" s="94">
        <v>0.96048850414555231</v>
      </c>
      <c r="AJ6303" s="94">
        <v>0.96798624491077068</v>
      </c>
      <c r="AK6303" s="94">
        <v>0.95168537420158039</v>
      </c>
    </row>
    <row r="6304" spans="1:37">
      <c r="A6304" s="94">
        <v>17</v>
      </c>
      <c r="B6304" s="94">
        <v>0.94792300363013304</v>
      </c>
      <c r="C6304" s="94">
        <v>0.92747276597483486</v>
      </c>
      <c r="D6304" s="94">
        <v>0.94458835653180495</v>
      </c>
      <c r="E6304" s="94">
        <v>0.95442010197234206</v>
      </c>
      <c r="F6304" s="94">
        <v>0.94142791991155772</v>
      </c>
      <c r="G6304" s="94">
        <v>0.99664428588073284</v>
      </c>
      <c r="H6304" s="94">
        <v>0.81920956199191397</v>
      </c>
      <c r="I6304" s="94">
        <v>0.84299451698789762</v>
      </c>
      <c r="J6304" s="94">
        <v>0.91854768320804858</v>
      </c>
      <c r="K6304" s="94">
        <v>0.85894211380632335</v>
      </c>
      <c r="L6304" s="94">
        <v>0.83041057278426311</v>
      </c>
      <c r="M6304" s="94">
        <v>0.8382454137867057</v>
      </c>
      <c r="N6304" s="94">
        <v>0.87939093132436918</v>
      </c>
      <c r="O6304" s="94">
        <v>0.84688442425539534</v>
      </c>
      <c r="P6304" s="94">
        <v>0.91212648231003135</v>
      </c>
      <c r="Q6304" s="94">
        <v>0.87746578994135427</v>
      </c>
      <c r="R6304" s="94">
        <v>0.86397219085948629</v>
      </c>
      <c r="S6304" s="94">
        <v>0.87967071973415911</v>
      </c>
      <c r="T6304" s="94">
        <v>0.88347369460558534</v>
      </c>
      <c r="U6304" s="94">
        <v>0.87211948027347586</v>
      </c>
      <c r="V6304" s="94">
        <v>0.92646971049800342</v>
      </c>
      <c r="W6304" s="94">
        <v>0.85851556347202684</v>
      </c>
      <c r="X6304" s="94">
        <v>0.86295938404515982</v>
      </c>
      <c r="Y6304" s="94">
        <v>0.91191836073148791</v>
      </c>
      <c r="Z6304" s="94">
        <v>0.83597129251451086</v>
      </c>
      <c r="AA6304" s="94">
        <v>0.84703400216785008</v>
      </c>
      <c r="AB6304" s="94">
        <v>0.88751610720604313</v>
      </c>
      <c r="AC6304" s="94">
        <v>0.83059789007533291</v>
      </c>
      <c r="AD6304" s="94">
        <v>0.77709790262766987</v>
      </c>
      <c r="AE6304" s="94">
        <v>0.79727900716100542</v>
      </c>
      <c r="AF6304" s="94">
        <v>0.884937655467948</v>
      </c>
      <c r="AG6304" s="94">
        <v>0.92356443923411147</v>
      </c>
      <c r="AH6304" s="94">
        <v>0.95448704219318936</v>
      </c>
      <c r="AI6304" s="94">
        <v>0.95442010197234206</v>
      </c>
      <c r="AJ6304" s="94">
        <v>0.9508120847812408</v>
      </c>
      <c r="AK6304" s="94">
        <v>0.91994464062197923</v>
      </c>
    </row>
    <row r="6305" spans="1:37">
      <c r="A6305" s="94">
        <v>18</v>
      </c>
      <c r="B6305" s="94">
        <v>0.7761366248707352</v>
      </c>
      <c r="C6305" s="94">
        <v>0.76480301315374311</v>
      </c>
      <c r="D6305" s="94">
        <v>0.85075571491760549</v>
      </c>
      <c r="E6305" s="94">
        <v>0.79714771721513378</v>
      </c>
      <c r="F6305" s="94">
        <v>0.77456667241179489</v>
      </c>
      <c r="G6305" s="94">
        <v>0.83249434631306618</v>
      </c>
      <c r="H6305" s="94">
        <v>0.33087451144115493</v>
      </c>
      <c r="I6305" s="94">
        <v>0.45944952475078998</v>
      </c>
      <c r="J6305" s="94">
        <v>0.56532848309191819</v>
      </c>
      <c r="K6305" s="94">
        <v>0.34961362050652511</v>
      </c>
      <c r="L6305" s="94">
        <v>0.40462571136235442</v>
      </c>
      <c r="M6305" s="94">
        <v>0.46884533816203883</v>
      </c>
      <c r="N6305" s="94">
        <v>0.34111235814199492</v>
      </c>
      <c r="O6305" s="94">
        <v>0.36737333777801101</v>
      </c>
      <c r="P6305" s="94">
        <v>0.49283427113689771</v>
      </c>
      <c r="Q6305" s="94">
        <v>0.34722133990368031</v>
      </c>
      <c r="R6305" s="94">
        <v>0.35249197377729369</v>
      </c>
      <c r="S6305" s="94">
        <v>0.42698285627973726</v>
      </c>
      <c r="T6305" s="94">
        <v>0.35350636765111043</v>
      </c>
      <c r="U6305" s="94">
        <v>0.34842237600643877</v>
      </c>
      <c r="V6305" s="94">
        <v>0.50324410811492082</v>
      </c>
      <c r="W6305" s="94">
        <v>0.341111266496397</v>
      </c>
      <c r="X6305" s="94">
        <v>0.33855674367965655</v>
      </c>
      <c r="Y6305" s="94">
        <v>0.45032040714937566</v>
      </c>
      <c r="Z6305" s="94">
        <v>0.27615323588203561</v>
      </c>
      <c r="AA6305" s="94">
        <v>0.30375747075757203</v>
      </c>
      <c r="AB6305" s="94">
        <v>0.3765212361263095</v>
      </c>
      <c r="AC6305" s="94">
        <v>0.30928617042160539</v>
      </c>
      <c r="AD6305" s="94">
        <v>0.3312424962894322</v>
      </c>
      <c r="AE6305" s="94">
        <v>0.35508839443316181</v>
      </c>
      <c r="AF6305" s="94">
        <v>0.6654572347587322</v>
      </c>
      <c r="AG6305" s="94">
        <v>0.74076142593846561</v>
      </c>
      <c r="AH6305" s="94">
        <v>0.85468829174263061</v>
      </c>
      <c r="AI6305" s="94">
        <v>0.79714771721513378</v>
      </c>
      <c r="AJ6305" s="94">
        <v>0.78565374477848249</v>
      </c>
      <c r="AK6305" s="94">
        <v>0.81537986641836369</v>
      </c>
    </row>
    <row r="6306" spans="1:37">
      <c r="A6306" s="94">
        <v>19</v>
      </c>
      <c r="B6306" s="94">
        <v>0.4725958592386551</v>
      </c>
      <c r="C6306" s="94">
        <v>0.461702664978898</v>
      </c>
      <c r="D6306" s="94">
        <v>0.58004884384087618</v>
      </c>
      <c r="E6306" s="94">
        <v>0.49198645422057141</v>
      </c>
      <c r="F6306" s="94">
        <v>0.46349979732575242</v>
      </c>
      <c r="G6306" s="94">
        <v>0.55304007625283036</v>
      </c>
      <c r="H6306" s="94">
        <v>0.26821367620046083</v>
      </c>
      <c r="I6306" s="94">
        <v>0.34089083034700945</v>
      </c>
      <c r="J6306" s="94">
        <v>0.48340869291365701</v>
      </c>
      <c r="K6306" s="94">
        <v>0.26600124197690106</v>
      </c>
      <c r="L6306" s="94">
        <v>0.31978809092126886</v>
      </c>
      <c r="M6306" s="94">
        <v>0.44612799357425192</v>
      </c>
      <c r="N6306" s="94">
        <v>0.27434535205709404</v>
      </c>
      <c r="O6306" s="94">
        <v>0.29179823876333116</v>
      </c>
      <c r="P6306" s="94">
        <v>0.42364962056800431</v>
      </c>
      <c r="Q6306" s="94">
        <v>0.24729910008869649</v>
      </c>
      <c r="R6306" s="94">
        <v>0.25901445303426751</v>
      </c>
      <c r="S6306" s="94">
        <v>0.31477343100974253</v>
      </c>
      <c r="T6306" s="94">
        <v>0.27211002243654159</v>
      </c>
      <c r="U6306" s="94">
        <v>0.26013758288815614</v>
      </c>
      <c r="V6306" s="94">
        <v>0.38796412408777908</v>
      </c>
      <c r="W6306" s="94">
        <v>0.2667105834553925</v>
      </c>
      <c r="X6306" s="94">
        <v>0.25909689213382958</v>
      </c>
      <c r="Y6306" s="94">
        <v>0.35765853874608589</v>
      </c>
      <c r="Z6306" s="94">
        <v>0.22752842537517681</v>
      </c>
      <c r="AA6306" s="94">
        <v>0.24178771361289425</v>
      </c>
      <c r="AB6306" s="94">
        <v>0.31644723859785812</v>
      </c>
      <c r="AC6306" s="94">
        <v>0.23908294130076568</v>
      </c>
      <c r="AD6306" s="94">
        <v>0.26876738239666631</v>
      </c>
      <c r="AE6306" s="94">
        <v>0.342761232112688</v>
      </c>
      <c r="AF6306" s="94">
        <v>0.38946614093312903</v>
      </c>
      <c r="AG6306" s="94">
        <v>0.44230403450768513</v>
      </c>
      <c r="AH6306" s="94">
        <v>0.61432828881726387</v>
      </c>
      <c r="AI6306" s="94">
        <v>0.49198645422057141</v>
      </c>
      <c r="AJ6306" s="94">
        <v>0.47737479059518756</v>
      </c>
      <c r="AK6306" s="94">
        <v>0.56520432427298417</v>
      </c>
    </row>
    <row r="6307" spans="1:37">
      <c r="A6307" s="94">
        <v>20</v>
      </c>
      <c r="B6307" s="94">
        <v>0.39524098509583155</v>
      </c>
      <c r="C6307" s="94">
        <v>0.40400618779023428</v>
      </c>
      <c r="D6307" s="94">
        <v>0.6025685366611141</v>
      </c>
      <c r="E6307" s="94">
        <v>0.41421860961803841</v>
      </c>
      <c r="F6307" s="94">
        <v>0.39237148245955766</v>
      </c>
      <c r="G6307" s="94">
        <v>0.58021988665954471</v>
      </c>
      <c r="H6307" s="94">
        <v>0.18128672569954951</v>
      </c>
      <c r="I6307" s="94">
        <v>0.24884727662285941</v>
      </c>
      <c r="J6307" s="94">
        <v>0.48834545791171025</v>
      </c>
      <c r="K6307" s="94">
        <v>0.16945839737026974</v>
      </c>
      <c r="L6307" s="94">
        <v>0.2188768781663849</v>
      </c>
      <c r="M6307" s="94">
        <v>0.4224078001442037</v>
      </c>
      <c r="N6307" s="94">
        <v>0.16016240743391952</v>
      </c>
      <c r="O6307" s="94">
        <v>0.18526067682609015</v>
      </c>
      <c r="P6307" s="94">
        <v>0.3547269983565528</v>
      </c>
      <c r="Q6307" s="94">
        <v>0.15843135110532847</v>
      </c>
      <c r="R6307" s="94">
        <v>0.16583059855198265</v>
      </c>
      <c r="S6307" s="94">
        <v>0.27398572615361377</v>
      </c>
      <c r="T6307" s="94">
        <v>0.16163954671961162</v>
      </c>
      <c r="U6307" s="94">
        <v>0.16079500985879833</v>
      </c>
      <c r="V6307" s="94">
        <v>0.31379031503069588</v>
      </c>
      <c r="W6307" s="94">
        <v>0.16378705019026515</v>
      </c>
      <c r="X6307" s="94">
        <v>0.15883299534455986</v>
      </c>
      <c r="Y6307" s="94">
        <v>0.29374497594240884</v>
      </c>
      <c r="Z6307" s="94">
        <v>0.14077398190375603</v>
      </c>
      <c r="AA6307" s="94">
        <v>0.15515072045970585</v>
      </c>
      <c r="AB6307" s="94">
        <v>0.27903451875374646</v>
      </c>
      <c r="AC6307" s="94">
        <v>0.15604512579478247</v>
      </c>
      <c r="AD6307" s="94">
        <v>0.18215388083880357</v>
      </c>
      <c r="AE6307" s="94">
        <v>0.33589884601474002</v>
      </c>
      <c r="AF6307" s="94">
        <v>0.32080520103800469</v>
      </c>
      <c r="AG6307" s="94">
        <v>0.37683272926290307</v>
      </c>
      <c r="AH6307" s="94">
        <v>0.63929577023335016</v>
      </c>
      <c r="AI6307" s="94">
        <v>0.41421860961803841</v>
      </c>
      <c r="AJ6307" s="94">
        <v>0.41460466341590019</v>
      </c>
      <c r="AK6307" s="94">
        <v>0.62242054809854785</v>
      </c>
    </row>
    <row r="6308" spans="1:37">
      <c r="A6308" s="94">
        <v>21</v>
      </c>
      <c r="B6308" s="94">
        <v>0.29523603256253678</v>
      </c>
      <c r="C6308" s="94">
        <v>0.306527279129583</v>
      </c>
      <c r="D6308" s="94">
        <v>0.60745292074875057</v>
      </c>
      <c r="E6308" s="94">
        <v>0.29681219387675478</v>
      </c>
      <c r="F6308" s="94">
        <v>0.28626717812261576</v>
      </c>
      <c r="G6308" s="94">
        <v>0.57111081787898654</v>
      </c>
      <c r="H6308" s="94">
        <v>0.13906670555256739</v>
      </c>
      <c r="I6308" s="94">
        <v>0.19028061551048078</v>
      </c>
      <c r="J6308" s="94">
        <v>0.49647949483349652</v>
      </c>
      <c r="K6308" s="94">
        <v>0.12229588301440739</v>
      </c>
      <c r="L6308" s="94">
        <v>0.17285642782369615</v>
      </c>
      <c r="M6308" s="94">
        <v>0.42660767003219924</v>
      </c>
      <c r="N6308" s="94">
        <v>0.11245642912830071</v>
      </c>
      <c r="O6308" s="94">
        <v>0.13681075815971375</v>
      </c>
      <c r="P6308" s="94">
        <v>0.32452449659668614</v>
      </c>
      <c r="Q6308" s="94">
        <v>0.11419006776474447</v>
      </c>
      <c r="R6308" s="94">
        <v>0.12025149860569354</v>
      </c>
      <c r="S6308" s="94">
        <v>0.25750245449739445</v>
      </c>
      <c r="T6308" s="94">
        <v>0.11670229333808782</v>
      </c>
      <c r="U6308" s="94">
        <v>0.11582427239584162</v>
      </c>
      <c r="V6308" s="94">
        <v>0.26908085471758303</v>
      </c>
      <c r="W6308" s="94">
        <v>0.1136288025437389</v>
      </c>
      <c r="X6308" s="94">
        <v>0.11376861442305945</v>
      </c>
      <c r="Y6308" s="94">
        <v>0.25136093131745202</v>
      </c>
      <c r="Z6308" s="94">
        <v>9.9715044248450277E-2</v>
      </c>
      <c r="AA6308" s="94">
        <v>0.11272535881453287</v>
      </c>
      <c r="AB6308" s="94">
        <v>0.26409556112987204</v>
      </c>
      <c r="AC6308" s="94">
        <v>0.11907576360260476</v>
      </c>
      <c r="AD6308" s="94">
        <v>0.14098256260390052</v>
      </c>
      <c r="AE6308" s="94">
        <v>0.33203886643614894</v>
      </c>
      <c r="AF6308" s="94">
        <v>0.23210340183866873</v>
      </c>
      <c r="AG6308" s="94">
        <v>0.28045507147112603</v>
      </c>
      <c r="AH6308" s="94">
        <v>0.64470116857947335</v>
      </c>
      <c r="AI6308" s="94">
        <v>0.29681219387675478</v>
      </c>
      <c r="AJ6308" s="94">
        <v>0.29978053045058767</v>
      </c>
      <c r="AK6308" s="94">
        <v>0.61361596466769119</v>
      </c>
    </row>
    <row r="6309" spans="1:37">
      <c r="A6309" s="94">
        <v>22</v>
      </c>
      <c r="B6309" s="94">
        <v>0.23820058942538044</v>
      </c>
      <c r="C6309" s="94">
        <v>0.24899324483191568</v>
      </c>
      <c r="D6309" s="94">
        <v>0.60197151717063357</v>
      </c>
      <c r="E6309" s="94">
        <v>0.23947225857368021</v>
      </c>
      <c r="F6309" s="94">
        <v>0.23053241789241027</v>
      </c>
      <c r="G6309" s="94">
        <v>0.59708619293145249</v>
      </c>
      <c r="H6309" s="94">
        <v>0.13527806610858467</v>
      </c>
      <c r="I6309" s="94">
        <v>0.17730628704894952</v>
      </c>
      <c r="J6309" s="94">
        <v>0.49306386363063209</v>
      </c>
      <c r="K6309" s="94">
        <v>0.11855364836708807</v>
      </c>
      <c r="L6309" s="94">
        <v>0.1684687818158814</v>
      </c>
      <c r="M6309" s="94">
        <v>0.44908310962993242</v>
      </c>
      <c r="N6309" s="94">
        <v>0.10216928975862906</v>
      </c>
      <c r="O6309" s="94">
        <v>0.13028127374589182</v>
      </c>
      <c r="P6309" s="94">
        <v>0.3271288276674793</v>
      </c>
      <c r="Q6309" s="94">
        <v>0.10336797293591742</v>
      </c>
      <c r="R6309" s="94">
        <v>0.11402448865916048</v>
      </c>
      <c r="S6309" s="94">
        <v>0.24756249527981272</v>
      </c>
      <c r="T6309" s="94">
        <v>0.10629863924431239</v>
      </c>
      <c r="U6309" s="94">
        <v>0.10578708522373578</v>
      </c>
      <c r="V6309" s="94">
        <v>0.24960136023794463</v>
      </c>
      <c r="W6309" s="94">
        <v>0.10510035844932025</v>
      </c>
      <c r="X6309" s="94">
        <v>0.10394352536033892</v>
      </c>
      <c r="Y6309" s="94">
        <v>0.23022327075524085</v>
      </c>
      <c r="Z6309" s="94">
        <v>9.3558412559468743E-2</v>
      </c>
      <c r="AA6309" s="94">
        <v>0.10786123139271324</v>
      </c>
      <c r="AB6309" s="94">
        <v>0.25410782409966337</v>
      </c>
      <c r="AC6309" s="94">
        <v>0.11583174388548664</v>
      </c>
      <c r="AD6309" s="94">
        <v>0.13727085842145875</v>
      </c>
      <c r="AE6309" s="94">
        <v>0.32990259069037792</v>
      </c>
      <c r="AF6309" s="94">
        <v>0.18151444302972528</v>
      </c>
      <c r="AG6309" s="94">
        <v>0.2296784062233809</v>
      </c>
      <c r="AH6309" s="94">
        <v>0.65345506689164157</v>
      </c>
      <c r="AI6309" s="94">
        <v>0.23947225857368021</v>
      </c>
      <c r="AJ6309" s="94">
        <v>0.24141485397389245</v>
      </c>
      <c r="AK6309" s="94">
        <v>0.62332420853389248</v>
      </c>
    </row>
    <row r="6310" spans="1:37">
      <c r="A6310" s="94">
        <v>23</v>
      </c>
      <c r="B6310" s="94">
        <v>0.23308247889814265</v>
      </c>
      <c r="C6310" s="94">
        <v>0.24631500255554481</v>
      </c>
      <c r="D6310" s="94">
        <v>0.59889524925416682</v>
      </c>
      <c r="E6310" s="94">
        <v>0.2343268242548818</v>
      </c>
      <c r="F6310" s="94">
        <v>0.2334319334477335</v>
      </c>
      <c r="G6310" s="94">
        <v>0.59375715045755906</v>
      </c>
      <c r="H6310" s="94">
        <v>0.13550952111794412</v>
      </c>
      <c r="I6310" s="94">
        <v>0.17851800983895658</v>
      </c>
      <c r="J6310" s="94">
        <v>0.51892190795572046</v>
      </c>
      <c r="K6310" s="94">
        <v>0.11875648861001684</v>
      </c>
      <c r="L6310" s="94">
        <v>0.1706479083847891</v>
      </c>
      <c r="M6310" s="94">
        <v>0.44742911361784188</v>
      </c>
      <c r="N6310" s="94">
        <v>9.4861177769156563E-2</v>
      </c>
      <c r="O6310" s="94">
        <v>0.12876429037044471</v>
      </c>
      <c r="P6310" s="94">
        <v>0.31963081154798351</v>
      </c>
      <c r="Q6310" s="94">
        <v>0.10035567042226114</v>
      </c>
      <c r="R6310" s="94">
        <v>0.11349118523939909</v>
      </c>
      <c r="S6310" s="94">
        <v>0.24533569972056493</v>
      </c>
      <c r="T6310" s="94">
        <v>9.9136160488708547E-2</v>
      </c>
      <c r="U6310" s="94">
        <v>0.10274205348915179</v>
      </c>
      <c r="V6310" s="94">
        <v>0.23581658965539279</v>
      </c>
      <c r="W6310" s="94">
        <v>0.10066868831101917</v>
      </c>
      <c r="X6310" s="94">
        <v>9.9475700447375096E-2</v>
      </c>
      <c r="Y6310" s="94">
        <v>0.21814061673405682</v>
      </c>
      <c r="Z6310" s="94">
        <v>9.3080303907873696E-2</v>
      </c>
      <c r="AA6310" s="94">
        <v>0.10724671055518489</v>
      </c>
      <c r="AB6310" s="94">
        <v>0.24771097435946032</v>
      </c>
      <c r="AC6310" s="94">
        <v>0.11602992706577854</v>
      </c>
      <c r="AD6310" s="94">
        <v>0.13747025030651197</v>
      </c>
      <c r="AE6310" s="94">
        <v>0.32856893846958352</v>
      </c>
      <c r="AF6310" s="94">
        <v>0.20673811362715494</v>
      </c>
      <c r="AG6310" s="94">
        <v>0.23238917894734912</v>
      </c>
      <c r="AH6310" s="94">
        <v>0.65003212679374611</v>
      </c>
      <c r="AI6310" s="94">
        <v>0.2343268242548818</v>
      </c>
      <c r="AJ6310" s="94">
        <v>0.23617737414075823</v>
      </c>
      <c r="AK6310" s="94">
        <v>0.62010644468641574</v>
      </c>
    </row>
    <row r="6311" spans="1:37">
      <c r="A6311" s="94">
        <v>24</v>
      </c>
      <c r="B6311" s="94">
        <v>0.23341437254729486</v>
      </c>
      <c r="C6311" s="94">
        <v>0.24659601201027939</v>
      </c>
      <c r="D6311" s="94">
        <v>0.61036861100915718</v>
      </c>
      <c r="E6311" s="94">
        <v>0.23464116837921042</v>
      </c>
      <c r="F6311" s="94">
        <v>0.23646720307265887</v>
      </c>
      <c r="G6311" s="94">
        <v>0.59167886777461631</v>
      </c>
      <c r="H6311" s="94">
        <v>0.13333778368969926</v>
      </c>
      <c r="I6311" s="94">
        <v>0.17887951533233837</v>
      </c>
      <c r="J6311" s="94">
        <v>0.52118853878276084</v>
      </c>
      <c r="K6311" s="94">
        <v>0.11735386990891369</v>
      </c>
      <c r="L6311" s="94">
        <v>0.17237651320491576</v>
      </c>
      <c r="M6311" s="94">
        <v>0.45063024469981477</v>
      </c>
      <c r="N6311" s="94">
        <v>9.1385151299133369E-2</v>
      </c>
      <c r="O6311" s="94">
        <v>0.12826426413379194</v>
      </c>
      <c r="P6311" s="94">
        <v>0.32099492031554738</v>
      </c>
      <c r="Q6311" s="94">
        <v>9.8667783882975341E-2</v>
      </c>
      <c r="R6311" s="94">
        <v>0.11179307428021974</v>
      </c>
      <c r="S6311" s="94">
        <v>0.2470028698738766</v>
      </c>
      <c r="T6311" s="94">
        <v>9.5321679447566934E-2</v>
      </c>
      <c r="U6311" s="94">
        <v>9.9831769940152984E-2</v>
      </c>
      <c r="V6311" s="94">
        <v>0.22937472864773936</v>
      </c>
      <c r="W6311" s="94">
        <v>9.2237032893429396E-2</v>
      </c>
      <c r="X6311" s="94">
        <v>9.6330294462527985E-2</v>
      </c>
      <c r="Y6311" s="94">
        <v>0.21517840469403654</v>
      </c>
      <c r="Z6311" s="94">
        <v>9.1356192443037873E-2</v>
      </c>
      <c r="AA6311" s="94">
        <v>0.10571995723632126</v>
      </c>
      <c r="AB6311" s="94">
        <v>0.24936171969958257</v>
      </c>
      <c r="AC6311" s="94">
        <v>0.11465951145737727</v>
      </c>
      <c r="AD6311" s="94">
        <v>0.1409326388758419</v>
      </c>
      <c r="AE6311" s="94">
        <v>0.34231487974834923</v>
      </c>
      <c r="AF6311" s="94">
        <v>0.20701544812140299</v>
      </c>
      <c r="AG6311" s="94">
        <v>0.23265779863536631</v>
      </c>
      <c r="AH6311" s="94">
        <v>0.64789034054401384</v>
      </c>
      <c r="AI6311" s="94">
        <v>0.23464116837921042</v>
      </c>
      <c r="AJ6311" s="94">
        <v>0.23649734149624865</v>
      </c>
      <c r="AK6311" s="94">
        <v>0.61809763196189982</v>
      </c>
    </row>
    <row r="6319" spans="1:37">
      <c r="A6319">
        <v>1159</v>
      </c>
    </row>
    <row r="6321" spans="1:50">
      <c r="A6321" s="94" t="s">
        <v>271</v>
      </c>
      <c r="B6321" s="95"/>
      <c r="C6321" s="95"/>
      <c r="D6321" s="95">
        <v>2015</v>
      </c>
      <c r="E6321" s="95"/>
      <c r="F6321" s="94" t="s">
        <v>0</v>
      </c>
      <c r="G6321" s="166">
        <v>2711430.8699999875</v>
      </c>
      <c r="H6321" s="95" t="s">
        <v>102</v>
      </c>
      <c r="I6321" s="95"/>
      <c r="J6321" s="95"/>
      <c r="K6321" s="96" t="s">
        <v>1</v>
      </c>
      <c r="L6321" s="95" t="s">
        <v>103</v>
      </c>
      <c r="M6321" s="95"/>
      <c r="N6321" s="95"/>
      <c r="O6321" s="95"/>
      <c r="P6321" s="95"/>
      <c r="Q6321" s="95"/>
      <c r="R6321" s="95"/>
      <c r="S6321" s="95"/>
      <c r="T6321" s="97"/>
      <c r="U6321" s="95"/>
      <c r="V6321" s="95"/>
      <c r="W6321" s="95"/>
      <c r="X6321" s="95"/>
      <c r="Y6321" s="95"/>
      <c r="Z6321" s="95"/>
      <c r="AA6321" s="95"/>
      <c r="AB6321" s="95"/>
      <c r="AC6321" s="96"/>
      <c r="AD6321" s="95"/>
      <c r="AE6321" s="95"/>
      <c r="AF6321" s="95"/>
      <c r="AG6321" s="95"/>
      <c r="AH6321" s="95"/>
      <c r="AI6321" s="95"/>
      <c r="AJ6321" s="95"/>
      <c r="AK6321" s="95"/>
    </row>
    <row r="6322" spans="1:50">
      <c r="A6322" s="96">
        <v>1159</v>
      </c>
      <c r="B6322" s="94" t="s">
        <v>104</v>
      </c>
      <c r="C6322" s="95"/>
      <c r="D6322" s="95"/>
      <c r="E6322" s="95"/>
      <c r="F6322" s="95" t="s">
        <v>3</v>
      </c>
      <c r="G6322" s="95">
        <v>0</v>
      </c>
      <c r="H6322" s="95" t="s">
        <v>102</v>
      </c>
      <c r="I6322" s="95"/>
      <c r="J6322" s="95"/>
      <c r="K6322" s="96" t="s">
        <v>4</v>
      </c>
      <c r="L6322" s="95" t="s">
        <v>103</v>
      </c>
      <c r="M6322" s="95"/>
      <c r="N6322" s="95" t="s">
        <v>105</v>
      </c>
      <c r="O6322" s="95"/>
      <c r="P6322" s="95"/>
      <c r="Q6322" s="95"/>
      <c r="R6322" s="95"/>
      <c r="S6322" s="95"/>
      <c r="T6322" s="96"/>
      <c r="U6322" s="95"/>
      <c r="V6322" s="95"/>
      <c r="W6322" s="95"/>
      <c r="X6322" s="95"/>
      <c r="Y6322" s="95"/>
      <c r="Z6322" s="95"/>
      <c r="AA6322" s="95"/>
      <c r="AB6322" s="95"/>
      <c r="AC6322" s="96"/>
      <c r="AD6322" s="95"/>
      <c r="AE6322" s="95"/>
      <c r="AF6322" s="95"/>
      <c r="AG6322" s="95"/>
      <c r="AH6322" s="95"/>
      <c r="AI6322" s="95"/>
      <c r="AJ6322" s="95"/>
      <c r="AK6322" s="95"/>
    </row>
    <row r="6323" spans="1:50">
      <c r="A6323" s="94"/>
      <c r="B6323" s="94">
        <v>1</v>
      </c>
      <c r="C6323" s="94" t="s">
        <v>5</v>
      </c>
      <c r="D6323" s="94" t="s">
        <v>6</v>
      </c>
      <c r="E6323" s="94">
        <v>2</v>
      </c>
      <c r="F6323" s="94" t="s">
        <v>7</v>
      </c>
      <c r="G6323" s="94" t="s">
        <v>8</v>
      </c>
      <c r="H6323" s="94">
        <v>3</v>
      </c>
      <c r="I6323" s="94" t="s">
        <v>9</v>
      </c>
      <c r="J6323" s="94" t="s">
        <v>10</v>
      </c>
      <c r="K6323" s="94">
        <v>4</v>
      </c>
      <c r="L6323" s="94" t="s">
        <v>11</v>
      </c>
      <c r="M6323" s="94" t="s">
        <v>12</v>
      </c>
      <c r="N6323" s="94">
        <v>5</v>
      </c>
      <c r="O6323" s="94" t="s">
        <v>13</v>
      </c>
      <c r="P6323" s="94" t="s">
        <v>13</v>
      </c>
      <c r="Q6323" s="94">
        <v>6</v>
      </c>
      <c r="R6323" s="94" t="s">
        <v>14</v>
      </c>
      <c r="S6323" s="94" t="s">
        <v>87</v>
      </c>
      <c r="T6323" s="94">
        <v>7</v>
      </c>
      <c r="U6323" s="94" t="s">
        <v>15</v>
      </c>
      <c r="V6323" s="94" t="s">
        <v>88</v>
      </c>
      <c r="W6323" s="94">
        <v>8</v>
      </c>
      <c r="X6323" s="94" t="s">
        <v>89</v>
      </c>
      <c r="Y6323" s="94" t="s">
        <v>90</v>
      </c>
      <c r="Z6323" s="94">
        <v>9</v>
      </c>
      <c r="AA6323" s="94" t="s">
        <v>91</v>
      </c>
      <c r="AB6323" s="94" t="s">
        <v>92</v>
      </c>
      <c r="AC6323" s="94">
        <v>10</v>
      </c>
      <c r="AD6323" s="94" t="s">
        <v>93</v>
      </c>
      <c r="AE6323" s="94" t="s">
        <v>94</v>
      </c>
      <c r="AF6323" s="94">
        <v>11</v>
      </c>
      <c r="AG6323" s="94" t="s">
        <v>95</v>
      </c>
      <c r="AH6323" s="94" t="s">
        <v>96</v>
      </c>
      <c r="AI6323" s="94">
        <v>12</v>
      </c>
      <c r="AJ6323" s="94" t="s">
        <v>97</v>
      </c>
      <c r="AK6323" s="94" t="s">
        <v>98</v>
      </c>
    </row>
    <row r="6324" spans="1:50">
      <c r="A6324" s="96"/>
      <c r="B6324" s="94">
        <v>31</v>
      </c>
      <c r="C6324" s="95"/>
      <c r="D6324" s="95"/>
      <c r="E6324" s="94">
        <v>28</v>
      </c>
      <c r="F6324" s="95"/>
      <c r="G6324" s="95"/>
      <c r="H6324" s="94">
        <v>31</v>
      </c>
      <c r="I6324" s="95"/>
      <c r="J6324" s="95"/>
      <c r="K6324" s="94">
        <v>30</v>
      </c>
      <c r="L6324" s="95"/>
      <c r="M6324" s="95"/>
      <c r="N6324" s="94">
        <v>31</v>
      </c>
      <c r="O6324" s="95"/>
      <c r="P6324" s="95"/>
      <c r="Q6324" s="94">
        <v>30</v>
      </c>
      <c r="R6324" s="95"/>
      <c r="S6324" s="95"/>
      <c r="T6324" s="94">
        <v>31</v>
      </c>
      <c r="U6324" s="95"/>
      <c r="V6324" s="95"/>
      <c r="W6324" s="94">
        <v>31</v>
      </c>
      <c r="X6324" s="95"/>
      <c r="Y6324" s="95"/>
      <c r="Z6324" s="94">
        <v>30</v>
      </c>
      <c r="AA6324" s="95"/>
      <c r="AB6324" s="95"/>
      <c r="AC6324" s="94">
        <v>31</v>
      </c>
      <c r="AD6324" s="95"/>
      <c r="AE6324" s="95"/>
      <c r="AF6324" s="94">
        <v>30</v>
      </c>
      <c r="AG6324" s="95"/>
      <c r="AH6324" s="95"/>
      <c r="AI6324" s="94">
        <v>31</v>
      </c>
      <c r="AJ6324" s="95"/>
      <c r="AK6324" s="95"/>
    </row>
    <row r="6325" spans="1:50">
      <c r="A6325" s="94" t="s">
        <v>16</v>
      </c>
      <c r="B6325" s="94" t="s">
        <v>17</v>
      </c>
      <c r="C6325" s="94" t="s">
        <v>18</v>
      </c>
      <c r="D6325" s="94" t="s">
        <v>19</v>
      </c>
      <c r="E6325" s="94" t="s">
        <v>17</v>
      </c>
      <c r="F6325" s="94" t="s">
        <v>18</v>
      </c>
      <c r="G6325" s="94" t="s">
        <v>19</v>
      </c>
      <c r="H6325" s="94" t="s">
        <v>17</v>
      </c>
      <c r="I6325" s="94" t="s">
        <v>18</v>
      </c>
      <c r="J6325" s="94" t="s">
        <v>19</v>
      </c>
      <c r="K6325" s="94" t="s">
        <v>17</v>
      </c>
      <c r="L6325" s="94" t="s">
        <v>18</v>
      </c>
      <c r="M6325" s="94" t="s">
        <v>19</v>
      </c>
      <c r="N6325" s="94" t="s">
        <v>17</v>
      </c>
      <c r="O6325" s="94" t="s">
        <v>18</v>
      </c>
      <c r="P6325" s="94" t="s">
        <v>19</v>
      </c>
      <c r="Q6325" s="94" t="s">
        <v>17</v>
      </c>
      <c r="R6325" s="94" t="s">
        <v>18</v>
      </c>
      <c r="S6325" s="94" t="s">
        <v>19</v>
      </c>
      <c r="T6325" s="94" t="s">
        <v>17</v>
      </c>
      <c r="U6325" s="94" t="s">
        <v>18</v>
      </c>
      <c r="V6325" s="94" t="s">
        <v>19</v>
      </c>
      <c r="W6325" s="94" t="s">
        <v>17</v>
      </c>
      <c r="X6325" s="94" t="s">
        <v>18</v>
      </c>
      <c r="Y6325" s="94" t="s">
        <v>19</v>
      </c>
      <c r="Z6325" s="94" t="s">
        <v>17</v>
      </c>
      <c r="AA6325" s="94" t="s">
        <v>18</v>
      </c>
      <c r="AB6325" s="94" t="s">
        <v>19</v>
      </c>
      <c r="AC6325" s="94" t="s">
        <v>17</v>
      </c>
      <c r="AD6325" s="94" t="s">
        <v>18</v>
      </c>
      <c r="AE6325" s="94" t="s">
        <v>19</v>
      </c>
      <c r="AF6325" s="94" t="s">
        <v>17</v>
      </c>
      <c r="AG6325" s="94" t="s">
        <v>18</v>
      </c>
      <c r="AH6325" s="94" t="s">
        <v>19</v>
      </c>
      <c r="AI6325" s="94" t="s">
        <v>17</v>
      </c>
      <c r="AJ6325" s="94" t="s">
        <v>18</v>
      </c>
      <c r="AK6325" s="94" t="s">
        <v>19</v>
      </c>
    </row>
    <row r="6326" spans="1:50">
      <c r="A6326" s="96"/>
      <c r="B6326" s="134">
        <v>6.0558667806152613E-2</v>
      </c>
      <c r="C6326" s="167">
        <v>1.1868817484781296</v>
      </c>
      <c r="D6326" s="167">
        <v>0.50456643794872769</v>
      </c>
      <c r="E6326" s="134">
        <v>5.4632503343316846E-2</v>
      </c>
      <c r="F6326" s="167">
        <v>1.1011078200143998</v>
      </c>
      <c r="G6326" s="167">
        <v>0.48983095732881099</v>
      </c>
      <c r="H6326" s="134">
        <v>7.0640153879780371E-2</v>
      </c>
      <c r="I6326" s="167">
        <v>1.1689052694660989</v>
      </c>
      <c r="J6326" s="167">
        <v>0.45894299689009127</v>
      </c>
      <c r="K6326" s="134">
        <v>7.3658768045508666E-2</v>
      </c>
      <c r="L6326" s="167">
        <v>1.2427693242378466</v>
      </c>
      <c r="M6326" s="167">
        <v>0.51028864951609243</v>
      </c>
      <c r="N6326" s="134">
        <v>9.1760622379627912E-2</v>
      </c>
      <c r="O6326" s="167">
        <v>1.2704470732481543</v>
      </c>
      <c r="P6326" s="167">
        <v>0.48254863379635504</v>
      </c>
      <c r="Q6326" s="134">
        <v>0.10645703925483742</v>
      </c>
      <c r="R6326" s="167">
        <v>1.0999604435086763</v>
      </c>
      <c r="S6326" s="167">
        <v>0.56993326957968105</v>
      </c>
      <c r="T6326" s="134">
        <v>0.11639015202035194</v>
      </c>
      <c r="U6326" s="167">
        <v>1.080671553184497</v>
      </c>
      <c r="V6326" s="167">
        <v>0.55096897814874346</v>
      </c>
      <c r="W6326" s="134">
        <v>0.11900229712130621</v>
      </c>
      <c r="X6326" s="167">
        <v>1.0702847386868204</v>
      </c>
      <c r="Y6326" s="167">
        <v>0.52378689218069163</v>
      </c>
      <c r="Z6326" s="134">
        <v>0.10046928411222525</v>
      </c>
      <c r="AA6326" s="167">
        <v>1.1272795979582508</v>
      </c>
      <c r="AB6326" s="167">
        <v>0.49268781835674658</v>
      </c>
      <c r="AC6326" s="134">
        <v>8.3899108607701722E-2</v>
      </c>
      <c r="AD6326" s="167">
        <v>1.199651540527561</v>
      </c>
      <c r="AE6326" s="167">
        <v>0.51560271232712007</v>
      </c>
      <c r="AF6326" s="134">
        <v>6.0726396808467149E-2</v>
      </c>
      <c r="AG6326" s="167">
        <v>1.1438290829602642</v>
      </c>
      <c r="AH6326" s="167">
        <v>0.45111484578479888</v>
      </c>
      <c r="AI6326" s="134">
        <v>6.1805006620723746E-2</v>
      </c>
      <c r="AJ6326" s="167">
        <v>1.1444864193009827</v>
      </c>
      <c r="AK6326" s="167">
        <v>0.48661583209497022</v>
      </c>
      <c r="AM6326" t="str">
        <f>A6321</f>
        <v>PreNResSpltPkgAC-65to-PEYes-cDXGF-OfL1985-CZ15</v>
      </c>
      <c r="AN6326" s="93">
        <f>1/($T6326*(1/$T6324)*(1/(5/7+2/7*$V6326))*$T6336/SUM($T6328:$T6351))</f>
        <v>3462.1807256362736</v>
      </c>
      <c r="AO6326" s="93">
        <f>1/(T6326*(1/T6324)*(1/(5/7+2/7*V6326)))</f>
        <v>232.17486722974107</v>
      </c>
      <c r="AP6326" s="93"/>
      <c r="AR6326" s="217">
        <f>CHOOSE($AV$3,C6326,F6326,I6326,L6326,O6326,R6326,U6326,X6326,AA6326,AD6326,AG6326,AJ6326)</f>
        <v>1.080671553184497</v>
      </c>
      <c r="AS6326" s="92"/>
      <c r="AT6326" s="92"/>
      <c r="AV6326" s="151">
        <f>AN6326/AR6326</f>
        <v>3203.7307870592153</v>
      </c>
      <c r="AW6326" s="152">
        <f>AO6326/AR6326</f>
        <v>214.84313762638956</v>
      </c>
      <c r="AX6326" s="93"/>
    </row>
    <row r="6327" spans="1:50">
      <c r="A6327" s="94" t="s">
        <v>20</v>
      </c>
      <c r="B6327" s="94" t="s">
        <v>21</v>
      </c>
      <c r="C6327" s="94" t="s">
        <v>22</v>
      </c>
      <c r="D6327" s="94" t="s">
        <v>23</v>
      </c>
      <c r="E6327" s="94" t="s">
        <v>21</v>
      </c>
      <c r="F6327" s="94" t="s">
        <v>22</v>
      </c>
      <c r="G6327" s="94" t="s">
        <v>23</v>
      </c>
      <c r="H6327" s="94" t="s">
        <v>21</v>
      </c>
      <c r="I6327" s="94" t="s">
        <v>22</v>
      </c>
      <c r="J6327" s="94" t="s">
        <v>23</v>
      </c>
      <c r="K6327" s="94" t="s">
        <v>21</v>
      </c>
      <c r="L6327" s="94" t="s">
        <v>22</v>
      </c>
      <c r="M6327" s="94" t="s">
        <v>23</v>
      </c>
      <c r="N6327" s="94" t="s">
        <v>21</v>
      </c>
      <c r="O6327" s="94" t="s">
        <v>22</v>
      </c>
      <c r="P6327" s="94" t="s">
        <v>23</v>
      </c>
      <c r="Q6327" s="94" t="s">
        <v>21</v>
      </c>
      <c r="R6327" s="94" t="s">
        <v>22</v>
      </c>
      <c r="S6327" s="94" t="s">
        <v>23</v>
      </c>
      <c r="T6327" s="94" t="s">
        <v>21</v>
      </c>
      <c r="U6327" s="94" t="s">
        <v>22</v>
      </c>
      <c r="V6327" s="94" t="s">
        <v>23</v>
      </c>
      <c r="W6327" s="94" t="s">
        <v>21</v>
      </c>
      <c r="X6327" s="94" t="s">
        <v>22</v>
      </c>
      <c r="Y6327" s="94" t="s">
        <v>23</v>
      </c>
      <c r="Z6327" s="94" t="s">
        <v>21</v>
      </c>
      <c r="AA6327" s="94" t="s">
        <v>22</v>
      </c>
      <c r="AB6327" s="94" t="s">
        <v>23</v>
      </c>
      <c r="AC6327" s="94" t="s">
        <v>21</v>
      </c>
      <c r="AD6327" s="94" t="s">
        <v>22</v>
      </c>
      <c r="AE6327" s="94" t="s">
        <v>23</v>
      </c>
      <c r="AF6327" s="94" t="s">
        <v>21</v>
      </c>
      <c r="AG6327" s="94" t="s">
        <v>22</v>
      </c>
      <c r="AH6327" s="94" t="s">
        <v>23</v>
      </c>
      <c r="AI6327" s="94" t="s">
        <v>21</v>
      </c>
      <c r="AJ6327" s="94" t="s">
        <v>22</v>
      </c>
      <c r="AK6327" s="94" t="s">
        <v>23</v>
      </c>
    </row>
    <row r="6328" spans="1:50">
      <c r="A6328" s="94">
        <v>1</v>
      </c>
      <c r="B6328" s="94">
        <v>0.12130733790816974</v>
      </c>
      <c r="C6328" s="94">
        <v>0.17091804485050088</v>
      </c>
      <c r="D6328" s="94">
        <v>0.44194673086566022</v>
      </c>
      <c r="E6328" s="94">
        <v>0.13161386913471027</v>
      </c>
      <c r="F6328" s="94">
        <v>0.16498255132244916</v>
      </c>
      <c r="G6328" s="94">
        <v>0.39701846700960236</v>
      </c>
      <c r="H6328" s="94">
        <v>0.10523889690556357</v>
      </c>
      <c r="I6328" s="94">
        <v>0.13191431126480807</v>
      </c>
      <c r="J6328" s="94">
        <v>0.32896103369101015</v>
      </c>
      <c r="K6328" s="94">
        <v>9.8002532892706287E-2</v>
      </c>
      <c r="L6328" s="94">
        <v>0.12170858160812371</v>
      </c>
      <c r="M6328" s="94">
        <v>0.27514793023682699</v>
      </c>
      <c r="N6328" s="94">
        <v>7.9856679308280179E-2</v>
      </c>
      <c r="O6328" s="94">
        <v>9.8644653878428551E-2</v>
      </c>
      <c r="P6328" s="94">
        <v>0.22458385971326844</v>
      </c>
      <c r="Q6328" s="94">
        <v>8.8091062227825104E-2</v>
      </c>
      <c r="R6328" s="94">
        <v>9.0690147059190415E-2</v>
      </c>
      <c r="S6328" s="94">
        <v>0.16687546893699345</v>
      </c>
      <c r="T6328" s="94">
        <v>0.10658767707351502</v>
      </c>
      <c r="U6328" s="94">
        <v>9.4612520615152879E-2</v>
      </c>
      <c r="V6328" s="94">
        <v>0.18502917070912264</v>
      </c>
      <c r="W6328" s="94">
        <v>0.10274643815810221</v>
      </c>
      <c r="X6328" s="94">
        <v>9.4419562182459588E-2</v>
      </c>
      <c r="Y6328" s="94">
        <v>0.1764063364357136</v>
      </c>
      <c r="Z6328" s="94">
        <v>8.5743256007618202E-2</v>
      </c>
      <c r="AA6328" s="94">
        <v>8.8560302153939549E-2</v>
      </c>
      <c r="AB6328" s="94">
        <v>0.20357502556083809</v>
      </c>
      <c r="AC6328" s="94">
        <v>9.0602613200327101E-2</v>
      </c>
      <c r="AD6328" s="94">
        <v>0.10626032819415278</v>
      </c>
      <c r="AE6328" s="94">
        <v>0.22977266562109278</v>
      </c>
      <c r="AF6328" s="94">
        <v>0.11717497916725769</v>
      </c>
      <c r="AG6328" s="94">
        <v>0.15412469921263425</v>
      </c>
      <c r="AH6328" s="94">
        <v>0.45174015857264421</v>
      </c>
      <c r="AI6328" s="94">
        <v>0.12060984977470166</v>
      </c>
      <c r="AJ6328" s="94">
        <v>0.17262698021014281</v>
      </c>
      <c r="AK6328" s="94">
        <v>0.46734320998525114</v>
      </c>
    </row>
    <row r="6329" spans="1:50">
      <c r="A6329" s="94">
        <v>2</v>
      </c>
      <c r="B6329" s="94">
        <v>0.13369922068483159</v>
      </c>
      <c r="C6329" s="94">
        <v>0.17450553213559966</v>
      </c>
      <c r="D6329" s="94">
        <v>0.46660586920334801</v>
      </c>
      <c r="E6329" s="94">
        <v>0.13037433830927994</v>
      </c>
      <c r="F6329" s="94">
        <v>0.16628891746948479</v>
      </c>
      <c r="G6329" s="94">
        <v>0.39519379860998333</v>
      </c>
      <c r="H6329" s="94">
        <v>0.10473524060480581</v>
      </c>
      <c r="I6329" s="94">
        <v>0.13121857688701721</v>
      </c>
      <c r="J6329" s="94">
        <v>0.32711311837048113</v>
      </c>
      <c r="K6329" s="94">
        <v>9.7297696390970828E-2</v>
      </c>
      <c r="L6329" s="94">
        <v>0.12116231504979931</v>
      </c>
      <c r="M6329" s="94">
        <v>0.27353494774398773</v>
      </c>
      <c r="N6329" s="94">
        <v>7.6448427958260581E-2</v>
      </c>
      <c r="O6329" s="94">
        <v>9.6992720132895907E-2</v>
      </c>
      <c r="P6329" s="94">
        <v>0.2227815414391621</v>
      </c>
      <c r="Q6329" s="94">
        <v>8.1218495786808176E-2</v>
      </c>
      <c r="R6329" s="94">
        <v>8.7124543660530074E-2</v>
      </c>
      <c r="S6329" s="94">
        <v>0.1629575429871829</v>
      </c>
      <c r="T6329" s="94">
        <v>9.624733234443579E-2</v>
      </c>
      <c r="U6329" s="94">
        <v>8.7308330134284087E-2</v>
      </c>
      <c r="V6329" s="94">
        <v>0.17135656585886905</v>
      </c>
      <c r="W6329" s="94">
        <v>9.50130325890923E-2</v>
      </c>
      <c r="X6329" s="94">
        <v>8.7527300162063296E-2</v>
      </c>
      <c r="Y6329" s="94">
        <v>0.16910493203755236</v>
      </c>
      <c r="Z6329" s="94">
        <v>8.256772265038162E-2</v>
      </c>
      <c r="AA6329" s="94">
        <v>8.6858173288258386E-2</v>
      </c>
      <c r="AB6329" s="94">
        <v>0.20073250760278075</v>
      </c>
      <c r="AC6329" s="94">
        <v>9.0227446324151681E-2</v>
      </c>
      <c r="AD6329" s="94">
        <v>0.1057798920007734</v>
      </c>
      <c r="AE6329" s="94">
        <v>0.2284256837024542</v>
      </c>
      <c r="AF6329" s="94">
        <v>0.11607143286471482</v>
      </c>
      <c r="AG6329" s="94">
        <v>0.15521392315590399</v>
      </c>
      <c r="AH6329" s="94">
        <v>0.47855835706111738</v>
      </c>
      <c r="AI6329" s="94">
        <v>0.13293048219390705</v>
      </c>
      <c r="AJ6329" s="94">
        <v>0.17590423525346538</v>
      </c>
      <c r="AK6329" s="94">
        <v>0.4803641006449908</v>
      </c>
    </row>
    <row r="6330" spans="1:50">
      <c r="A6330" s="94">
        <v>3</v>
      </c>
      <c r="B6330" s="94">
        <v>0.13320191257034616</v>
      </c>
      <c r="C6330" s="94">
        <v>0.17132160122934903</v>
      </c>
      <c r="D6330" s="94">
        <v>0.4642624300022774</v>
      </c>
      <c r="E6330" s="94">
        <v>0.12983477783232794</v>
      </c>
      <c r="F6330" s="94">
        <v>0.171250547933394</v>
      </c>
      <c r="G6330" s="94">
        <v>0.40702207703948573</v>
      </c>
      <c r="H6330" s="94">
        <v>0.1041901938641069</v>
      </c>
      <c r="I6330" s="94">
        <v>0.13254858092983696</v>
      </c>
      <c r="J6330" s="94">
        <v>0.33791967722127758</v>
      </c>
      <c r="K6330" s="94">
        <v>9.6600525540942839E-2</v>
      </c>
      <c r="L6330" s="94">
        <v>0.12418849917424032</v>
      </c>
      <c r="M6330" s="94">
        <v>0.28399749147618564</v>
      </c>
      <c r="N6330" s="94">
        <v>7.5652201893150486E-2</v>
      </c>
      <c r="O6330" s="94">
        <v>9.6210551343265518E-2</v>
      </c>
      <c r="P6330" s="94">
        <v>0.2216297567317432</v>
      </c>
      <c r="Q6330" s="94">
        <v>7.7638197893179314E-2</v>
      </c>
      <c r="R6330" s="94">
        <v>8.4667272080708372E-2</v>
      </c>
      <c r="S6330" s="94">
        <v>0.16163404002009063</v>
      </c>
      <c r="T6330" s="94">
        <v>9.0028582296696774E-2</v>
      </c>
      <c r="U6330" s="94">
        <v>8.3717615025892519E-2</v>
      </c>
      <c r="V6330" s="94">
        <v>0.16342294797131565</v>
      </c>
      <c r="W6330" s="94">
        <v>8.7407449335246218E-2</v>
      </c>
      <c r="X6330" s="94">
        <v>8.3242665011733344E-2</v>
      </c>
      <c r="Y6330" s="94">
        <v>0.16716524791688356</v>
      </c>
      <c r="Z6330" s="94">
        <v>7.8304013303569939E-2</v>
      </c>
      <c r="AA6330" s="94">
        <v>8.5315172973088674E-2</v>
      </c>
      <c r="AB6330" s="94">
        <v>0.19975917707741142</v>
      </c>
      <c r="AC6330" s="94">
        <v>8.9732345981066997E-2</v>
      </c>
      <c r="AD6330" s="94">
        <v>0.10523363113303263</v>
      </c>
      <c r="AE6330" s="94">
        <v>0.22762591318826256</v>
      </c>
      <c r="AF6330" s="94">
        <v>0.11559106565066675</v>
      </c>
      <c r="AG6330" s="94">
        <v>0.15460901596965634</v>
      </c>
      <c r="AH6330" s="94">
        <v>0.47600867222384907</v>
      </c>
      <c r="AI6330" s="94">
        <v>0.11897950537310834</v>
      </c>
      <c r="AJ6330" s="94">
        <v>0.17526465587075996</v>
      </c>
      <c r="AK6330" s="94">
        <v>0.47798941158341945</v>
      </c>
    </row>
    <row r="6331" spans="1:50">
      <c r="A6331" s="94">
        <v>4</v>
      </c>
      <c r="B6331" s="94">
        <v>0.13257965516983894</v>
      </c>
      <c r="C6331" s="94">
        <v>0.17556576035132304</v>
      </c>
      <c r="D6331" s="94">
        <v>0.44957964712057547</v>
      </c>
      <c r="E6331" s="94">
        <v>0.12915911200983846</v>
      </c>
      <c r="F6331" s="94">
        <v>0.17043292030299095</v>
      </c>
      <c r="G6331" s="94">
        <v>0.41975596611743871</v>
      </c>
      <c r="H6331" s="94">
        <v>0.10762298624617464</v>
      </c>
      <c r="I6331" s="94">
        <v>0.13341860961048399</v>
      </c>
      <c r="J6331" s="94">
        <v>0.33731232667432759</v>
      </c>
      <c r="K6331" s="94">
        <v>0.10603936352497327</v>
      </c>
      <c r="L6331" s="94">
        <v>0.12471128858421973</v>
      </c>
      <c r="M6331" s="94">
        <v>0.27255707710770394</v>
      </c>
      <c r="N6331" s="94">
        <v>0.11871907289506406</v>
      </c>
      <c r="O6331" s="94">
        <v>0.1158530290345194</v>
      </c>
      <c r="P6331" s="94">
        <v>0.23557189078984558</v>
      </c>
      <c r="Q6331" s="94">
        <v>0.12572657570034154</v>
      </c>
      <c r="R6331" s="94">
        <v>0.12037209934291722</v>
      </c>
      <c r="S6331" s="94">
        <v>0.19256645728565314</v>
      </c>
      <c r="T6331" s="94">
        <v>0.16000769934662493</v>
      </c>
      <c r="U6331" s="94">
        <v>0.14761008065313166</v>
      </c>
      <c r="V6331" s="94">
        <v>0.22709455575467991</v>
      </c>
      <c r="W6331" s="94">
        <v>0.16114817405356283</v>
      </c>
      <c r="X6331" s="94">
        <v>0.15358095861125179</v>
      </c>
      <c r="Y6331" s="94">
        <v>0.22027074623264889</v>
      </c>
      <c r="Z6331" s="94">
        <v>0.14656512927672119</v>
      </c>
      <c r="AA6331" s="94">
        <v>0.1292199750263329</v>
      </c>
      <c r="AB6331" s="94">
        <v>0.24248042154377641</v>
      </c>
      <c r="AC6331" s="94">
        <v>0.10237295860121598</v>
      </c>
      <c r="AD6331" s="94">
        <v>0.10997456637696019</v>
      </c>
      <c r="AE6331" s="94">
        <v>0.22767704861295163</v>
      </c>
      <c r="AF6331" s="94">
        <v>0.11498952472496692</v>
      </c>
      <c r="AG6331" s="94">
        <v>0.15629621559329335</v>
      </c>
      <c r="AH6331" s="94">
        <v>0.48894312719881738</v>
      </c>
      <c r="AI6331" s="94">
        <v>0.11836033085993491</v>
      </c>
      <c r="AJ6331" s="94">
        <v>0.17921187162700664</v>
      </c>
      <c r="AK6331" s="94">
        <v>0.47657505448301674</v>
      </c>
    </row>
    <row r="6332" spans="1:50">
      <c r="A6332" s="94">
        <v>5</v>
      </c>
      <c r="B6332" s="94">
        <v>0.14672431259224966</v>
      </c>
      <c r="C6332" s="94">
        <v>0.18640001090743044</v>
      </c>
      <c r="D6332" s="94">
        <v>0.48888980117665576</v>
      </c>
      <c r="E6332" s="94">
        <v>0.1299422578472563</v>
      </c>
      <c r="F6332" s="94">
        <v>0.17407713559783211</v>
      </c>
      <c r="G6332" s="94">
        <v>0.4051684456493968</v>
      </c>
      <c r="H6332" s="94">
        <v>0.12363324410425859</v>
      </c>
      <c r="I6332" s="94">
        <v>0.13906824112520247</v>
      </c>
      <c r="J6332" s="94">
        <v>0.3390880020619596</v>
      </c>
      <c r="K6332" s="94">
        <v>0.1373458850983362</v>
      </c>
      <c r="L6332" s="94">
        <v>0.13730106161364461</v>
      </c>
      <c r="M6332" s="94">
        <v>0.30554676956150817</v>
      </c>
      <c r="N6332" s="94">
        <v>0.18591310788736995</v>
      </c>
      <c r="O6332" s="94">
        <v>0.15546863587982293</v>
      </c>
      <c r="P6332" s="94">
        <v>0.27900214758045727</v>
      </c>
      <c r="Q6332" s="94">
        <v>0.1846056181456561</v>
      </c>
      <c r="R6332" s="94">
        <v>0.17444814661357394</v>
      </c>
      <c r="S6332" s="94">
        <v>0.25571709379980029</v>
      </c>
      <c r="T6332" s="94">
        <v>0.21376319315124787</v>
      </c>
      <c r="U6332" s="94">
        <v>0.21022242902396415</v>
      </c>
      <c r="V6332" s="94">
        <v>0.27657551741268943</v>
      </c>
      <c r="W6332" s="94">
        <v>0.21741207395282891</v>
      </c>
      <c r="X6332" s="94">
        <v>0.21243017898250308</v>
      </c>
      <c r="Y6332" s="94">
        <v>0.29007802838519881</v>
      </c>
      <c r="Z6332" s="94">
        <v>0.20568389628047506</v>
      </c>
      <c r="AA6332" s="94">
        <v>0.19191510552566296</v>
      </c>
      <c r="AB6332" s="94">
        <v>0.31047443316045442</v>
      </c>
      <c r="AC6332" s="94">
        <v>0.17452268354130546</v>
      </c>
      <c r="AD6332" s="94">
        <v>0.14158581712071003</v>
      </c>
      <c r="AE6332" s="94">
        <v>0.26221435096985823</v>
      </c>
      <c r="AF6332" s="94">
        <v>0.11557952529717611</v>
      </c>
      <c r="AG6332" s="94">
        <v>0.15699736407272535</v>
      </c>
      <c r="AH6332" s="94">
        <v>0.47389164184927357</v>
      </c>
      <c r="AI6332" s="94">
        <v>0.1189676267253736</v>
      </c>
      <c r="AJ6332" s="94">
        <v>0.17762287567496968</v>
      </c>
      <c r="AK6332" s="94">
        <v>0.47601536531137872</v>
      </c>
    </row>
    <row r="6333" spans="1:50">
      <c r="A6333" s="94">
        <v>6</v>
      </c>
      <c r="B6333" s="94">
        <v>0.14956628659184643</v>
      </c>
      <c r="C6333" s="94">
        <v>0.18749520597096481</v>
      </c>
      <c r="D6333" s="94">
        <v>0.47573917301765561</v>
      </c>
      <c r="E6333" s="94">
        <v>0.13861843352469097</v>
      </c>
      <c r="F6333" s="94">
        <v>0.17917971853907144</v>
      </c>
      <c r="G6333" s="94">
        <v>0.4052987791065123</v>
      </c>
      <c r="H6333" s="94">
        <v>0.16556045269813383</v>
      </c>
      <c r="I6333" s="94">
        <v>0.17527247191740752</v>
      </c>
      <c r="J6333" s="94">
        <v>0.35587754350337808</v>
      </c>
      <c r="K6333" s="94">
        <v>0.21408147942236491</v>
      </c>
      <c r="L6333" s="94">
        <v>0.18563631529201316</v>
      </c>
      <c r="M6333" s="94">
        <v>0.37835780740232949</v>
      </c>
      <c r="N6333" s="94">
        <v>0.27680874864430211</v>
      </c>
      <c r="O6333" s="94">
        <v>0.24946221007533989</v>
      </c>
      <c r="P6333" s="94">
        <v>0.33977648868856514</v>
      </c>
      <c r="Q6333" s="94">
        <v>0.30837956680643208</v>
      </c>
      <c r="R6333" s="94">
        <v>0.29202943371589429</v>
      </c>
      <c r="S6333" s="94">
        <v>0.36934116290173552</v>
      </c>
      <c r="T6333" s="94">
        <v>0.30865091865120892</v>
      </c>
      <c r="U6333" s="94">
        <v>0.31546845818852803</v>
      </c>
      <c r="V6333" s="94">
        <v>0.38281863006477457</v>
      </c>
      <c r="W6333" s="94">
        <v>0.30944134184196614</v>
      </c>
      <c r="X6333" s="94">
        <v>0.30560746243357934</v>
      </c>
      <c r="Y6333" s="94">
        <v>0.37830062969251216</v>
      </c>
      <c r="Z6333" s="94">
        <v>0.27817916382333702</v>
      </c>
      <c r="AA6333" s="94">
        <v>0.26577590782610311</v>
      </c>
      <c r="AB6333" s="94">
        <v>0.38249243541046291</v>
      </c>
      <c r="AC6333" s="94">
        <v>0.27445949359592764</v>
      </c>
      <c r="AD6333" s="94">
        <v>0.21198027058257532</v>
      </c>
      <c r="AE6333" s="94">
        <v>0.33588833769335585</v>
      </c>
      <c r="AF6333" s="94">
        <v>0.11868676547453211</v>
      </c>
      <c r="AG6333" s="94">
        <v>0.16621733327906621</v>
      </c>
      <c r="AH6333" s="94">
        <v>0.47430888233233692</v>
      </c>
      <c r="AI6333" s="94">
        <v>0.13526562636109504</v>
      </c>
      <c r="AJ6333" s="94">
        <v>0.18361515654722468</v>
      </c>
      <c r="AK6333" s="94">
        <v>0.50613126554692134</v>
      </c>
    </row>
    <row r="6334" spans="1:50">
      <c r="A6334" s="94">
        <v>7</v>
      </c>
      <c r="B6334" s="94">
        <v>0.16083810604759521</v>
      </c>
      <c r="C6334" s="94">
        <v>0.22459707200415954</v>
      </c>
      <c r="D6334" s="94">
        <v>0.48931596989059384</v>
      </c>
      <c r="E6334" s="94">
        <v>0.19483534223743146</v>
      </c>
      <c r="F6334" s="94">
        <v>0.21944400701561259</v>
      </c>
      <c r="G6334" s="94">
        <v>0.43039831352644059</v>
      </c>
      <c r="H6334" s="94">
        <v>0.45054888080250399</v>
      </c>
      <c r="I6334" s="94">
        <v>0.46619354228065224</v>
      </c>
      <c r="J6334" s="94">
        <v>0.52582599897347948</v>
      </c>
      <c r="K6334" s="94">
        <v>0.57532854378035259</v>
      </c>
      <c r="L6334" s="94">
        <v>0.54595607811192293</v>
      </c>
      <c r="M6334" s="94">
        <v>0.56553392450821893</v>
      </c>
      <c r="N6334" s="94">
        <v>0.59175874476411949</v>
      </c>
      <c r="O6334" s="94">
        <v>0.56069993187232237</v>
      </c>
      <c r="P6334" s="94">
        <v>0.54347844446221805</v>
      </c>
      <c r="Q6334" s="94">
        <v>0.59977696189085972</v>
      </c>
      <c r="R6334" s="94">
        <v>0.5997639211485315</v>
      </c>
      <c r="S6334" s="94">
        <v>0.57158958014249472</v>
      </c>
      <c r="T6334" s="94">
        <v>0.63335772478196661</v>
      </c>
      <c r="U6334" s="94">
        <v>0.64543289525469172</v>
      </c>
      <c r="V6334" s="94">
        <v>0.59223410610352323</v>
      </c>
      <c r="W6334" s="94">
        <v>0.65994847920990252</v>
      </c>
      <c r="X6334" s="94">
        <v>0.64083065846541631</v>
      </c>
      <c r="Y6334" s="94">
        <v>0.58603552288200977</v>
      </c>
      <c r="Z6334" s="94">
        <v>0.60650791570121976</v>
      </c>
      <c r="AA6334" s="94">
        <v>0.57468400405291897</v>
      </c>
      <c r="AB6334" s="94">
        <v>0.63351241378332057</v>
      </c>
      <c r="AC6334" s="94">
        <v>0.56649073926239413</v>
      </c>
      <c r="AD6334" s="94">
        <v>0.49150792758686312</v>
      </c>
      <c r="AE6334" s="94">
        <v>0.52796078785970202</v>
      </c>
      <c r="AF6334" s="94">
        <v>0.14801897811131534</v>
      </c>
      <c r="AG6334" s="94">
        <v>0.19822293962320689</v>
      </c>
      <c r="AH6334" s="94">
        <v>0.51048761858798364</v>
      </c>
      <c r="AI6334" s="94">
        <v>0.1609913127489567</v>
      </c>
      <c r="AJ6334" s="94">
        <v>0.21215859089295175</v>
      </c>
      <c r="AK6334" s="94">
        <v>0.49039282805380052</v>
      </c>
    </row>
    <row r="6335" spans="1:50">
      <c r="A6335" s="94">
        <v>8</v>
      </c>
      <c r="B6335" s="94">
        <v>0.54014879418960926</v>
      </c>
      <c r="C6335" s="94">
        <v>0.67317016027523047</v>
      </c>
      <c r="D6335" s="94">
        <v>0.82372840932527513</v>
      </c>
      <c r="E6335" s="94">
        <v>0.55879777932246544</v>
      </c>
      <c r="F6335" s="94">
        <v>0.69008081791676357</v>
      </c>
      <c r="G6335" s="94">
        <v>0.69320435148243953</v>
      </c>
      <c r="H6335" s="94">
        <v>0.58164416769489236</v>
      </c>
      <c r="I6335" s="94">
        <v>0.64179144532396371</v>
      </c>
      <c r="J6335" s="94">
        <v>0.61530853363192506</v>
      </c>
      <c r="K6335" s="94">
        <v>0.75503683749100803</v>
      </c>
      <c r="L6335" s="94">
        <v>0.68911404549154198</v>
      </c>
      <c r="M6335" s="94">
        <v>0.67263386179512352</v>
      </c>
      <c r="N6335" s="94">
        <v>0.70842384463623109</v>
      </c>
      <c r="O6335" s="94">
        <v>0.70716980637156235</v>
      </c>
      <c r="P6335" s="94">
        <v>0.61358504850809492</v>
      </c>
      <c r="Q6335" s="94">
        <v>0.71875459578597323</v>
      </c>
      <c r="R6335" s="94">
        <v>0.73569680539821547</v>
      </c>
      <c r="S6335" s="94">
        <v>0.64321872151498416</v>
      </c>
      <c r="T6335" s="94">
        <v>0.73675475595057149</v>
      </c>
      <c r="U6335" s="94">
        <v>0.75620797615139879</v>
      </c>
      <c r="V6335" s="94">
        <v>0.65682908452786271</v>
      </c>
      <c r="W6335" s="94">
        <v>0.76780065690095889</v>
      </c>
      <c r="X6335" s="94">
        <v>0.75599670226518056</v>
      </c>
      <c r="Y6335" s="94">
        <v>0.67566234110932122</v>
      </c>
      <c r="Z6335" s="94">
        <v>0.73404876005125064</v>
      </c>
      <c r="AA6335" s="94">
        <v>0.71324599922531118</v>
      </c>
      <c r="AB6335" s="94">
        <v>0.7084171266890068</v>
      </c>
      <c r="AC6335" s="94">
        <v>0.74314598976217949</v>
      </c>
      <c r="AD6335" s="94">
        <v>0.64149052721187827</v>
      </c>
      <c r="AE6335" s="94">
        <v>0.57111316207123419</v>
      </c>
      <c r="AF6335" s="94">
        <v>0.49560192319990914</v>
      </c>
      <c r="AG6335" s="94">
        <v>0.59609244353888569</v>
      </c>
      <c r="AH6335" s="94">
        <v>0.77673541478753405</v>
      </c>
      <c r="AI6335" s="94">
        <v>0.50988600457723898</v>
      </c>
      <c r="AJ6335" s="94">
        <v>0.68065450464768862</v>
      </c>
      <c r="AK6335" s="94">
        <v>0.82724426002157303</v>
      </c>
    </row>
    <row r="6336" spans="1:50">
      <c r="A6336" s="94">
        <v>9</v>
      </c>
      <c r="B6336" s="94">
        <v>0.6039421250836936</v>
      </c>
      <c r="C6336" s="94">
        <v>0.77646612421986583</v>
      </c>
      <c r="D6336" s="94">
        <v>0.81877615292810157</v>
      </c>
      <c r="E6336" s="94">
        <v>0.65588787944090943</v>
      </c>
      <c r="F6336" s="94">
        <v>0.80576800254850345</v>
      </c>
      <c r="G6336" s="94">
        <v>0.69665922248852075</v>
      </c>
      <c r="H6336" s="94">
        <v>0.75319229214156758</v>
      </c>
      <c r="I6336" s="94">
        <v>0.75679863207828924</v>
      </c>
      <c r="J6336" s="94">
        <v>0.66545910038095413</v>
      </c>
      <c r="K6336" s="94">
        <v>0.86755569398556998</v>
      </c>
      <c r="L6336" s="94">
        <v>0.80169942078424516</v>
      </c>
      <c r="M6336" s="94">
        <v>0.74409780722590957</v>
      </c>
      <c r="N6336" s="94">
        <v>0.79074396663169233</v>
      </c>
      <c r="O6336" s="94">
        <v>0.79732196380016218</v>
      </c>
      <c r="P6336" s="94">
        <v>0.70091328057197266</v>
      </c>
      <c r="Q6336" s="94">
        <v>0.78288913021559492</v>
      </c>
      <c r="R6336" s="94">
        <v>0.81165838796229117</v>
      </c>
      <c r="S6336" s="94">
        <v>0.71215720318226061</v>
      </c>
      <c r="T6336" s="94">
        <v>0.78884572434200384</v>
      </c>
      <c r="U6336" s="94">
        <v>0.81524874264586211</v>
      </c>
      <c r="V6336" s="94">
        <v>0.70709209343297064</v>
      </c>
      <c r="W6336" s="94">
        <v>0.8276597537912066</v>
      </c>
      <c r="X6336" s="94">
        <v>0.8294641668693592</v>
      </c>
      <c r="Y6336" s="94">
        <v>0.7400358092431828</v>
      </c>
      <c r="Z6336" s="94">
        <v>0.8233868200586788</v>
      </c>
      <c r="AA6336" s="94">
        <v>0.81254940184822955</v>
      </c>
      <c r="AB6336" s="94">
        <v>0.78237906204545626</v>
      </c>
      <c r="AC6336" s="94">
        <v>0.84121596044594249</v>
      </c>
      <c r="AD6336" s="94">
        <v>0.78435177233535203</v>
      </c>
      <c r="AE6336" s="94">
        <v>0.76744856056897537</v>
      </c>
      <c r="AF6336" s="94">
        <v>0.60257859581787188</v>
      </c>
      <c r="AG6336" s="94">
        <v>0.70372131223003809</v>
      </c>
      <c r="AH6336" s="94">
        <v>0.82554723614057313</v>
      </c>
      <c r="AI6336" s="94">
        <v>0.59894220641922125</v>
      </c>
      <c r="AJ6336" s="94">
        <v>0.79000049151404939</v>
      </c>
      <c r="AK6336" s="94">
        <v>0.81108756906685442</v>
      </c>
    </row>
    <row r="6337" spans="1:37">
      <c r="A6337" s="94">
        <v>10</v>
      </c>
      <c r="B6337" s="94">
        <v>0.69874528017761717</v>
      </c>
      <c r="C6337" s="94">
        <v>0.81990274022294007</v>
      </c>
      <c r="D6337" s="94">
        <v>0.81036127573018035</v>
      </c>
      <c r="E6337" s="94">
        <v>0.75527880801962943</v>
      </c>
      <c r="F6337" s="94">
        <v>0.85877201995226182</v>
      </c>
      <c r="G6337" s="94">
        <v>0.73875020558551274</v>
      </c>
      <c r="H6337" s="94">
        <v>0.91563190566813746</v>
      </c>
      <c r="I6337" s="94">
        <v>0.86579273752576513</v>
      </c>
      <c r="J6337" s="94">
        <v>0.75819822905142276</v>
      </c>
      <c r="K6337" s="94">
        <v>0.92773630480890557</v>
      </c>
      <c r="L6337" s="94">
        <v>0.88494444981945608</v>
      </c>
      <c r="M6337" s="94">
        <v>0.81163304816306914</v>
      </c>
      <c r="N6337" s="94">
        <v>0.863483507962576</v>
      </c>
      <c r="O6337" s="94">
        <v>0.88513681967679425</v>
      </c>
      <c r="P6337" s="94">
        <v>0.77892812734262873</v>
      </c>
      <c r="Q6337" s="94">
        <v>0.85425233425789571</v>
      </c>
      <c r="R6337" s="94">
        <v>0.86727605325826818</v>
      </c>
      <c r="S6337" s="94">
        <v>0.77712641611220989</v>
      </c>
      <c r="T6337" s="94">
        <v>0.84371365152207234</v>
      </c>
      <c r="U6337" s="94">
        <v>0.86888439371016946</v>
      </c>
      <c r="V6337" s="94">
        <v>0.75550597676574038</v>
      </c>
      <c r="W6337" s="94">
        <v>0.89107641628524714</v>
      </c>
      <c r="X6337" s="94">
        <v>0.89237570951342438</v>
      </c>
      <c r="Y6337" s="94">
        <v>0.80323926442635041</v>
      </c>
      <c r="Z6337" s="94">
        <v>0.91536226911199459</v>
      </c>
      <c r="AA6337" s="94">
        <v>0.89149194201667392</v>
      </c>
      <c r="AB6337" s="94">
        <v>0.8645649310757596</v>
      </c>
      <c r="AC6337" s="94">
        <v>0.90680420036984477</v>
      </c>
      <c r="AD6337" s="94">
        <v>0.88900431187586815</v>
      </c>
      <c r="AE6337" s="94">
        <v>0.8440450615340005</v>
      </c>
      <c r="AF6337" s="94">
        <v>0.7416965954514656</v>
      </c>
      <c r="AG6337" s="94">
        <v>0.80626236673957796</v>
      </c>
      <c r="AH6337" s="94">
        <v>0.85886428735059728</v>
      </c>
      <c r="AI6337" s="94">
        <v>0.69941527356525746</v>
      </c>
      <c r="AJ6337" s="94">
        <v>0.84598167185142692</v>
      </c>
      <c r="AK6337" s="94">
        <v>0.77216468179716902</v>
      </c>
    </row>
    <row r="6338" spans="1:37">
      <c r="A6338" s="94">
        <v>11</v>
      </c>
      <c r="B6338" s="94">
        <v>0.83499675181636923</v>
      </c>
      <c r="C6338" s="94">
        <v>0.88233006459777286</v>
      </c>
      <c r="D6338" s="94">
        <v>0.84897304091903869</v>
      </c>
      <c r="E6338" s="94">
        <v>0.82031987996804767</v>
      </c>
      <c r="F6338" s="94">
        <v>0.91472168597750014</v>
      </c>
      <c r="G6338" s="94">
        <v>0.80261308237591666</v>
      </c>
      <c r="H6338" s="94">
        <v>0.95818694188259401</v>
      </c>
      <c r="I6338" s="94">
        <v>0.93008042643236577</v>
      </c>
      <c r="J6338" s="94">
        <v>0.79617146192665678</v>
      </c>
      <c r="K6338" s="94">
        <v>0.96011803489808112</v>
      </c>
      <c r="L6338" s="94">
        <v>0.92155669054750455</v>
      </c>
      <c r="M6338" s="94">
        <v>0.8663181952406096</v>
      </c>
      <c r="N6338" s="94">
        <v>0.90170299001184229</v>
      </c>
      <c r="O6338" s="94">
        <v>0.92731569730519048</v>
      </c>
      <c r="P6338" s="94">
        <v>0.81554131894128223</v>
      </c>
      <c r="Q6338" s="94">
        <v>0.89987271479057984</v>
      </c>
      <c r="R6338" s="94">
        <v>0.89863602404179521</v>
      </c>
      <c r="S6338" s="94">
        <v>0.81660331495823735</v>
      </c>
      <c r="T6338" s="94">
        <v>0.87182879341766972</v>
      </c>
      <c r="U6338" s="94">
        <v>0.89671546635941324</v>
      </c>
      <c r="V6338" s="94">
        <v>0.80092215682041434</v>
      </c>
      <c r="W6338" s="94">
        <v>0.92378524482638402</v>
      </c>
      <c r="X6338" s="94">
        <v>0.92320473674637715</v>
      </c>
      <c r="Y6338" s="94">
        <v>0.85493732375547149</v>
      </c>
      <c r="Z6338" s="94">
        <v>0.97202934701729915</v>
      </c>
      <c r="AA6338" s="94">
        <v>0.92510875935354731</v>
      </c>
      <c r="AB6338" s="94">
        <v>0.91515738601830354</v>
      </c>
      <c r="AC6338" s="94">
        <v>0.94151369527754469</v>
      </c>
      <c r="AD6338" s="94">
        <v>0.93822965797247393</v>
      </c>
      <c r="AE6338" s="94">
        <v>0.87394275950448552</v>
      </c>
      <c r="AF6338" s="94">
        <v>0.87861038756834653</v>
      </c>
      <c r="AG6338" s="94">
        <v>0.90493599642974154</v>
      </c>
      <c r="AH6338" s="94">
        <v>0.889994679519445</v>
      </c>
      <c r="AI6338" s="94">
        <v>0.8457513046714763</v>
      </c>
      <c r="AJ6338" s="94">
        <v>0.92526803884934039</v>
      </c>
      <c r="AK6338" s="94">
        <v>0.83520318312897623</v>
      </c>
    </row>
    <row r="6339" spans="1:37">
      <c r="A6339" s="94">
        <v>12</v>
      </c>
      <c r="B6339" s="94">
        <v>0.91814676811951323</v>
      </c>
      <c r="C6339" s="94">
        <v>0.93151459967921357</v>
      </c>
      <c r="D6339" s="94">
        <v>0.89923749033545164</v>
      </c>
      <c r="E6339" s="94">
        <v>0.89838439714243579</v>
      </c>
      <c r="F6339" s="94">
        <v>0.95113585495422115</v>
      </c>
      <c r="G6339" s="94">
        <v>0.85453286316745469</v>
      </c>
      <c r="H6339" s="94">
        <v>0.9002006782803883</v>
      </c>
      <c r="I6339" s="94">
        <v>0.9036437464848962</v>
      </c>
      <c r="J6339" s="94">
        <v>0.80710377177175574</v>
      </c>
      <c r="K6339" s="94">
        <v>0.90606833161932032</v>
      </c>
      <c r="L6339" s="94">
        <v>0.88046444159230541</v>
      </c>
      <c r="M6339" s="94">
        <v>0.8624323355944491</v>
      </c>
      <c r="N6339" s="94">
        <v>0.87574583101205861</v>
      </c>
      <c r="O6339" s="94">
        <v>0.88927790437242049</v>
      </c>
      <c r="P6339" s="94">
        <v>0.82437357268861888</v>
      </c>
      <c r="Q6339" s="94">
        <v>0.87340066648128312</v>
      </c>
      <c r="R6339" s="94">
        <v>0.86360883318533821</v>
      </c>
      <c r="S6339" s="94">
        <v>0.81472521067285075</v>
      </c>
      <c r="T6339" s="94">
        <v>0.86347561338891943</v>
      </c>
      <c r="U6339" s="94">
        <v>0.86920676379201867</v>
      </c>
      <c r="V6339" s="94">
        <v>0.8085438661745491</v>
      </c>
      <c r="W6339" s="94">
        <v>0.89215808541454067</v>
      </c>
      <c r="X6339" s="94">
        <v>0.89280931342748227</v>
      </c>
      <c r="Y6339" s="94">
        <v>0.85616553528495243</v>
      </c>
      <c r="Z6339" s="94">
        <v>0.9451327336959946</v>
      </c>
      <c r="AA6339" s="94">
        <v>0.89761160901487513</v>
      </c>
      <c r="AB6339" s="94">
        <v>0.92189240769454894</v>
      </c>
      <c r="AC6339" s="94">
        <v>0.91533259424334346</v>
      </c>
      <c r="AD6339" s="94">
        <v>0.90385742783190703</v>
      </c>
      <c r="AE6339" s="94">
        <v>0.86237711128502714</v>
      </c>
      <c r="AF6339" s="94">
        <v>0.9436051775795935</v>
      </c>
      <c r="AG6339" s="94">
        <v>0.96015299433056134</v>
      </c>
      <c r="AH6339" s="94">
        <v>0.92601927597880096</v>
      </c>
      <c r="AI6339" s="94">
        <v>0.9209956088598874</v>
      </c>
      <c r="AJ6339" s="94">
        <v>0.9659171237470866</v>
      </c>
      <c r="AK6339" s="94">
        <v>0.88756906685451376</v>
      </c>
    </row>
    <row r="6340" spans="1:37">
      <c r="A6340" s="94">
        <v>13</v>
      </c>
      <c r="B6340" s="94">
        <v>0.90341569532286436</v>
      </c>
      <c r="C6340" s="94">
        <v>0.89491441979936048</v>
      </c>
      <c r="D6340" s="94">
        <v>0.88474824278714359</v>
      </c>
      <c r="E6340" s="94">
        <v>0.86534806511668605</v>
      </c>
      <c r="F6340" s="94">
        <v>0.90100706156422128</v>
      </c>
      <c r="G6340" s="94">
        <v>0.8648209311394558</v>
      </c>
      <c r="H6340" s="94">
        <v>0.91342383461948684</v>
      </c>
      <c r="I6340" s="94">
        <v>0.91458547534009738</v>
      </c>
      <c r="J6340" s="94">
        <v>0.84382217025703599</v>
      </c>
      <c r="K6340" s="94">
        <v>0.92886840052949471</v>
      </c>
      <c r="L6340" s="94">
        <v>0.90642807027989236</v>
      </c>
      <c r="M6340" s="94">
        <v>0.9044270068715573</v>
      </c>
      <c r="N6340" s="94">
        <v>0.91376310192513821</v>
      </c>
      <c r="O6340" s="94">
        <v>0.91795524076552315</v>
      </c>
      <c r="P6340" s="94">
        <v>0.86670669058497352</v>
      </c>
      <c r="Q6340" s="94">
        <v>0.89914734322630108</v>
      </c>
      <c r="R6340" s="94">
        <v>0.8868923414036225</v>
      </c>
      <c r="S6340" s="94">
        <v>0.8538196429567988</v>
      </c>
      <c r="T6340" s="94">
        <v>0.90511930168148247</v>
      </c>
      <c r="U6340" s="94">
        <v>0.90326097669676397</v>
      </c>
      <c r="V6340" s="94">
        <v>0.85372161719047368</v>
      </c>
      <c r="W6340" s="94">
        <v>0.91317163862298967</v>
      </c>
      <c r="X6340" s="94">
        <v>0.91977131602938689</v>
      </c>
      <c r="Y6340" s="94">
        <v>0.89132331686790145</v>
      </c>
      <c r="Z6340" s="94">
        <v>0.9560013211041245</v>
      </c>
      <c r="AA6340" s="94">
        <v>0.92570943926368399</v>
      </c>
      <c r="AB6340" s="94">
        <v>0.95041224694224724</v>
      </c>
      <c r="AC6340" s="94">
        <v>0.93382895838533564</v>
      </c>
      <c r="AD6340" s="94">
        <v>0.93315899986061701</v>
      </c>
      <c r="AE6340" s="94">
        <v>0.9075745906827517</v>
      </c>
      <c r="AF6340" s="94">
        <v>0.90438480539357657</v>
      </c>
      <c r="AG6340" s="94">
        <v>0.91917748618453121</v>
      </c>
      <c r="AH6340" s="94">
        <v>0.9155127885536849</v>
      </c>
      <c r="AI6340" s="94">
        <v>0.91005339452156786</v>
      </c>
      <c r="AJ6340" s="94">
        <v>0.9128238285312642</v>
      </c>
      <c r="AK6340" s="94">
        <v>0.90408567591960731</v>
      </c>
    </row>
    <row r="6341" spans="1:37">
      <c r="A6341" s="94">
        <v>14</v>
      </c>
      <c r="B6341" s="94">
        <v>0.92396014565801232</v>
      </c>
      <c r="C6341" s="94">
        <v>0.92691288830707641</v>
      </c>
      <c r="D6341" s="94">
        <v>0.94068484139388453</v>
      </c>
      <c r="E6341" s="94">
        <v>0.93598457904831034</v>
      </c>
      <c r="F6341" s="94">
        <v>0.92752233941872808</v>
      </c>
      <c r="G6341" s="94">
        <v>0.91831091977148194</v>
      </c>
      <c r="H6341" s="94">
        <v>0.98227312810646161</v>
      </c>
      <c r="I6341" s="94">
        <v>0.98005506141709897</v>
      </c>
      <c r="J6341" s="94">
        <v>0.9539060176310028</v>
      </c>
      <c r="K6341" s="94">
        <v>0.9950661444878518</v>
      </c>
      <c r="L6341" s="94">
        <v>0.98401781286344758</v>
      </c>
      <c r="M6341" s="94">
        <v>0.98624764405844889</v>
      </c>
      <c r="N6341" s="94">
        <v>0.98461744239821769</v>
      </c>
      <c r="O6341" s="94">
        <v>0.98570209169537815</v>
      </c>
      <c r="P6341" s="94">
        <v>0.94333974345281069</v>
      </c>
      <c r="Q6341" s="94">
        <v>0.96943613679756302</v>
      </c>
      <c r="R6341" s="94">
        <v>0.96009779957200103</v>
      </c>
      <c r="S6341" s="94">
        <v>0.92724280549888694</v>
      </c>
      <c r="T6341" s="94">
        <v>0.9598616561844544</v>
      </c>
      <c r="U6341" s="94">
        <v>0.96925330323038195</v>
      </c>
      <c r="V6341" s="94">
        <v>0.91795743478098768</v>
      </c>
      <c r="W6341" s="94">
        <v>0.98231729106260768</v>
      </c>
      <c r="X6341" s="94">
        <v>0.98315984642964116</v>
      </c>
      <c r="Y6341" s="94">
        <v>0.95521105845493437</v>
      </c>
      <c r="Z6341" s="94">
        <v>0.99491766873956655</v>
      </c>
      <c r="AA6341" s="94">
        <v>0.98752511120904218</v>
      </c>
      <c r="AB6341" s="94">
        <v>0.99120019728493147</v>
      </c>
      <c r="AC6341" s="94">
        <v>0.99391862364353367</v>
      </c>
      <c r="AD6341" s="94">
        <v>0.99147414598030359</v>
      </c>
      <c r="AE6341" s="94">
        <v>0.97790637852062756</v>
      </c>
      <c r="AF6341" s="94">
        <v>0.93964731718036454</v>
      </c>
      <c r="AG6341" s="94">
        <v>0.94252679693513686</v>
      </c>
      <c r="AH6341" s="94">
        <v>0.96865328059980593</v>
      </c>
      <c r="AI6341" s="94">
        <v>0.93028471138845548</v>
      </c>
      <c r="AJ6341" s="94">
        <v>0.93441351766652536</v>
      </c>
      <c r="AK6341" s="94">
        <v>0.97038765491888079</v>
      </c>
    </row>
    <row r="6342" spans="1:37">
      <c r="A6342" s="94">
        <v>15</v>
      </c>
      <c r="B6342" s="94">
        <v>0.99380978337975379</v>
      </c>
      <c r="C6342" s="94">
        <v>1</v>
      </c>
      <c r="D6342" s="94">
        <v>0.99402141986513115</v>
      </c>
      <c r="E6342" s="94">
        <v>1</v>
      </c>
      <c r="F6342" s="94">
        <v>1</v>
      </c>
      <c r="G6342" s="94">
        <v>0.98598294700496814</v>
      </c>
      <c r="H6342" s="94">
        <v>0.99626135405120919</v>
      </c>
      <c r="I6342" s="94">
        <v>1</v>
      </c>
      <c r="J6342" s="94">
        <v>0.99135885543407054</v>
      </c>
      <c r="K6342" s="94">
        <v>1</v>
      </c>
      <c r="L6342" s="94">
        <v>1</v>
      </c>
      <c r="M6342" s="94">
        <v>0.98864107485120889</v>
      </c>
      <c r="N6342" s="94">
        <v>0.98784335671747914</v>
      </c>
      <c r="O6342" s="94">
        <v>0.99805471535697943</v>
      </c>
      <c r="P6342" s="94">
        <v>0.98211069950118324</v>
      </c>
      <c r="Q6342" s="94">
        <v>0.98995076207363142</v>
      </c>
      <c r="R6342" s="94">
        <v>0.98100075248154806</v>
      </c>
      <c r="S6342" s="94">
        <v>0.96343426200943771</v>
      </c>
      <c r="T6342" s="94">
        <v>1</v>
      </c>
      <c r="U6342" s="94">
        <v>0.99797192263787482</v>
      </c>
      <c r="V6342" s="94">
        <v>0.97310542118272947</v>
      </c>
      <c r="W6342" s="94">
        <v>1</v>
      </c>
      <c r="X6342" s="94">
        <v>0.99630843369696676</v>
      </c>
      <c r="Y6342" s="94">
        <v>0.9812473707432724</v>
      </c>
      <c r="Z6342" s="94">
        <v>1</v>
      </c>
      <c r="AA6342" s="94">
        <v>1</v>
      </c>
      <c r="AB6342" s="94">
        <v>1</v>
      </c>
      <c r="AC6342" s="94">
        <v>1</v>
      </c>
      <c r="AD6342" s="94">
        <v>1</v>
      </c>
      <c r="AE6342" s="94">
        <v>1</v>
      </c>
      <c r="AF6342" s="94">
        <v>1</v>
      </c>
      <c r="AG6342" s="94">
        <v>1</v>
      </c>
      <c r="AH6342" s="94">
        <v>1</v>
      </c>
      <c r="AI6342" s="94">
        <v>1</v>
      </c>
      <c r="AJ6342" s="94">
        <v>1</v>
      </c>
      <c r="AK6342" s="94">
        <v>1</v>
      </c>
    </row>
    <row r="6343" spans="1:37">
      <c r="A6343" s="94">
        <v>16</v>
      </c>
      <c r="B6343" s="94">
        <v>1</v>
      </c>
      <c r="C6343" s="94">
        <v>0.99903270754424067</v>
      </c>
      <c r="D6343" s="94">
        <v>1</v>
      </c>
      <c r="E6343" s="94">
        <v>0.97654181161615916</v>
      </c>
      <c r="F6343" s="94">
        <v>0.98856178391107474</v>
      </c>
      <c r="G6343" s="94">
        <v>1</v>
      </c>
      <c r="H6343" s="94">
        <v>1</v>
      </c>
      <c r="I6343" s="94">
        <v>0.99620520326207362</v>
      </c>
      <c r="J6343" s="94">
        <v>1</v>
      </c>
      <c r="K6343" s="94">
        <v>0.99632815283211551</v>
      </c>
      <c r="L6343" s="94">
        <v>0.99126832756778782</v>
      </c>
      <c r="M6343" s="94">
        <v>1</v>
      </c>
      <c r="N6343" s="94">
        <v>1</v>
      </c>
      <c r="O6343" s="94">
        <v>1</v>
      </c>
      <c r="P6343" s="94">
        <v>1</v>
      </c>
      <c r="Q6343" s="94">
        <v>1</v>
      </c>
      <c r="R6343" s="94">
        <v>1</v>
      </c>
      <c r="S6343" s="94">
        <v>1</v>
      </c>
      <c r="T6343" s="94">
        <v>0.98938040119095449</v>
      </c>
      <c r="U6343" s="94">
        <v>1</v>
      </c>
      <c r="V6343" s="94">
        <v>1</v>
      </c>
      <c r="W6343" s="94">
        <v>0.98553399715929668</v>
      </c>
      <c r="X6343" s="94">
        <v>1</v>
      </c>
      <c r="Y6343" s="94">
        <v>1</v>
      </c>
      <c r="Z6343" s="94">
        <v>0.98760244018726806</v>
      </c>
      <c r="AA6343" s="94">
        <v>0.99720750651483092</v>
      </c>
      <c r="AB6343" s="94">
        <v>0.99985596454108905</v>
      </c>
      <c r="AC6343" s="94">
        <v>0.98978953925309932</v>
      </c>
      <c r="AD6343" s="94">
        <v>0.98320997201851823</v>
      </c>
      <c r="AE6343" s="94">
        <v>0.98315617818824719</v>
      </c>
      <c r="AF6343" s="94">
        <v>0.98009769870925956</v>
      </c>
      <c r="AG6343" s="94">
        <v>0.98042578285582671</v>
      </c>
      <c r="AH6343" s="94">
        <v>0.97541045035927865</v>
      </c>
      <c r="AI6343" s="94">
        <v>0.98425237770932172</v>
      </c>
      <c r="AJ6343" s="94">
        <v>0.98609032701224142</v>
      </c>
      <c r="AK6343" s="94">
        <v>0.9914142470337024</v>
      </c>
    </row>
    <row r="6344" spans="1:37">
      <c r="A6344" s="94">
        <v>17</v>
      </c>
      <c r="B6344" s="94">
        <v>0.94591438235974934</v>
      </c>
      <c r="C6344" s="94">
        <v>0.93112671809421199</v>
      </c>
      <c r="D6344" s="94">
        <v>0.90490719589783286</v>
      </c>
      <c r="E6344" s="94">
        <v>0.94738988294400184</v>
      </c>
      <c r="F6344" s="94">
        <v>0.96534809840651392</v>
      </c>
      <c r="G6344" s="94">
        <v>0.95163335750363842</v>
      </c>
      <c r="H6344" s="94">
        <v>0.86061311876529267</v>
      </c>
      <c r="I6344" s="94">
        <v>0.8757474960343713</v>
      </c>
      <c r="J6344" s="94">
        <v>0.9128358320769383</v>
      </c>
      <c r="K6344" s="94">
        <v>0.87439506913005749</v>
      </c>
      <c r="L6344" s="94">
        <v>0.84223701365260462</v>
      </c>
      <c r="M6344" s="94">
        <v>0.88504853439118103</v>
      </c>
      <c r="N6344" s="94">
        <v>0.89086844793331366</v>
      </c>
      <c r="O6344" s="94">
        <v>0.87650276156540119</v>
      </c>
      <c r="P6344" s="94">
        <v>0.92698996454480265</v>
      </c>
      <c r="Q6344" s="94">
        <v>0.89762692075757167</v>
      </c>
      <c r="R6344" s="94">
        <v>0.89318125248164426</v>
      </c>
      <c r="S6344" s="94">
        <v>0.93906652859508022</v>
      </c>
      <c r="T6344" s="94">
        <v>0.89426322294038663</v>
      </c>
      <c r="U6344" s="94">
        <v>0.89885318663979363</v>
      </c>
      <c r="V6344" s="94">
        <v>0.95677606657979175</v>
      </c>
      <c r="W6344" s="94">
        <v>0.90012816441868382</v>
      </c>
      <c r="X6344" s="94">
        <v>0.89459053673176248</v>
      </c>
      <c r="Y6344" s="94">
        <v>0.92545587712004429</v>
      </c>
      <c r="Z6344" s="94">
        <v>0.88221836257625608</v>
      </c>
      <c r="AA6344" s="94">
        <v>0.87462249357981581</v>
      </c>
      <c r="AB6344" s="94">
        <v>0.91527796115625559</v>
      </c>
      <c r="AC6344" s="94">
        <v>0.83400346157968863</v>
      </c>
      <c r="AD6344" s="94">
        <v>0.80254677943188757</v>
      </c>
      <c r="AE6344" s="94">
        <v>0.79610341827842002</v>
      </c>
      <c r="AF6344" s="94">
        <v>0.90661882549014039</v>
      </c>
      <c r="AG6344" s="94">
        <v>0.9029802453859721</v>
      </c>
      <c r="AH6344" s="94">
        <v>0.89934511847237886</v>
      </c>
      <c r="AI6344" s="94">
        <v>0.90562612352209826</v>
      </c>
      <c r="AJ6344" s="94">
        <v>0.92894094960688922</v>
      </c>
      <c r="AK6344" s="94">
        <v>0.88692847865806679</v>
      </c>
    </row>
    <row r="6345" spans="1:37">
      <c r="A6345" s="94">
        <v>18</v>
      </c>
      <c r="B6345" s="94">
        <v>0.7255461553204251</v>
      </c>
      <c r="C6345" s="94">
        <v>0.72567292863859945</v>
      </c>
      <c r="D6345" s="94">
        <v>0.72783116290299099</v>
      </c>
      <c r="E6345" s="94">
        <v>0.72294136614120275</v>
      </c>
      <c r="F6345" s="94">
        <v>0.75188336776256759</v>
      </c>
      <c r="G6345" s="94">
        <v>0.73915310147080282</v>
      </c>
      <c r="H6345" s="94">
        <v>0.31700850813169651</v>
      </c>
      <c r="I6345" s="94">
        <v>0.40786403486116901</v>
      </c>
      <c r="J6345" s="94">
        <v>0.4763041871959624</v>
      </c>
      <c r="K6345" s="94">
        <v>0.30965400072379889</v>
      </c>
      <c r="L6345" s="94">
        <v>0.3295703817167816</v>
      </c>
      <c r="M6345" s="94">
        <v>0.40421593299065856</v>
      </c>
      <c r="N6345" s="94">
        <v>0.33807462190303078</v>
      </c>
      <c r="O6345" s="94">
        <v>0.33204247307079671</v>
      </c>
      <c r="P6345" s="94">
        <v>0.45136597145600788</v>
      </c>
      <c r="Q6345" s="94">
        <v>0.34620806315195934</v>
      </c>
      <c r="R6345" s="94">
        <v>0.34267368726897568</v>
      </c>
      <c r="S6345" s="94">
        <v>0.45639124692284311</v>
      </c>
      <c r="T6345" s="94">
        <v>0.33500162694526897</v>
      </c>
      <c r="U6345" s="94">
        <v>0.34085595023839871</v>
      </c>
      <c r="V6345" s="94">
        <v>0.49908226495448599</v>
      </c>
      <c r="W6345" s="94">
        <v>0.34025958193083844</v>
      </c>
      <c r="X6345" s="94">
        <v>0.32530119408280045</v>
      </c>
      <c r="Y6345" s="94">
        <v>0.41484249027892417</v>
      </c>
      <c r="Z6345" s="94">
        <v>0.27764808767607763</v>
      </c>
      <c r="AA6345" s="94">
        <v>0.2822813446423254</v>
      </c>
      <c r="AB6345" s="94">
        <v>0.36564546981202284</v>
      </c>
      <c r="AC6345" s="94">
        <v>0.26603041962471319</v>
      </c>
      <c r="AD6345" s="94">
        <v>0.27885981832269968</v>
      </c>
      <c r="AE6345" s="94">
        <v>0.27793880586311298</v>
      </c>
      <c r="AF6345" s="94">
        <v>0.69874003382285255</v>
      </c>
      <c r="AG6345" s="94">
        <v>0.69357980820345522</v>
      </c>
      <c r="AH6345" s="94">
        <v>0.74897483747553029</v>
      </c>
      <c r="AI6345" s="94">
        <v>0.69603728311569013</v>
      </c>
      <c r="AJ6345" s="94">
        <v>0.73369812464255002</v>
      </c>
      <c r="AK6345" s="94">
        <v>0.69988718163206909</v>
      </c>
    </row>
    <row r="6346" spans="1:37">
      <c r="A6346" s="94">
        <v>19</v>
      </c>
      <c r="B6346" s="94">
        <v>0.29610541538170515</v>
      </c>
      <c r="C6346" s="94">
        <v>0.37526597296274267</v>
      </c>
      <c r="D6346" s="94">
        <v>0.4170852601339694</v>
      </c>
      <c r="E6346" s="94">
        <v>0.32113354148809592</v>
      </c>
      <c r="F6346" s="94">
        <v>0.38859823535759325</v>
      </c>
      <c r="G6346" s="94">
        <v>0.40633575760459512</v>
      </c>
      <c r="H6346" s="94">
        <v>0.24038739709029563</v>
      </c>
      <c r="I6346" s="94">
        <v>0.28246678669118713</v>
      </c>
      <c r="J6346" s="94">
        <v>0.37741217831490992</v>
      </c>
      <c r="K6346" s="94">
        <v>0.23264607403647802</v>
      </c>
      <c r="L6346" s="94">
        <v>0.25845363398516807</v>
      </c>
      <c r="M6346" s="94">
        <v>0.34345899895114135</v>
      </c>
      <c r="N6346" s="94">
        <v>0.27155914565321765</v>
      </c>
      <c r="O6346" s="94">
        <v>0.26012487747967544</v>
      </c>
      <c r="P6346" s="94">
        <v>0.37098098673448043</v>
      </c>
      <c r="Q6346" s="94">
        <v>0.28965926481552956</v>
      </c>
      <c r="R6346" s="94">
        <v>0.28242795339412163</v>
      </c>
      <c r="S6346" s="94">
        <v>0.39463678698323923</v>
      </c>
      <c r="T6346" s="94">
        <v>0.28522962843014293</v>
      </c>
      <c r="U6346" s="94">
        <v>0.28363379066281091</v>
      </c>
      <c r="V6346" s="94">
        <v>0.43325504190715486</v>
      </c>
      <c r="W6346" s="94">
        <v>0.2733571955721853</v>
      </c>
      <c r="X6346" s="94">
        <v>0.25912385650744968</v>
      </c>
      <c r="Y6346" s="94">
        <v>0.35061280686912383</v>
      </c>
      <c r="Z6346" s="94">
        <v>0.23848371173713631</v>
      </c>
      <c r="AA6346" s="94">
        <v>0.2321811073211229</v>
      </c>
      <c r="AB6346" s="94">
        <v>0.31333031804556977</v>
      </c>
      <c r="AC6346" s="94">
        <v>0.21597806117056559</v>
      </c>
      <c r="AD6346" s="94">
        <v>0.2257406250046835</v>
      </c>
      <c r="AE6346" s="94">
        <v>0.2577025851451592</v>
      </c>
      <c r="AF6346" s="94">
        <v>0.28615123921758323</v>
      </c>
      <c r="AG6346" s="94">
        <v>0.3420134744919695</v>
      </c>
      <c r="AH6346" s="94">
        <v>0.46845157007328009</v>
      </c>
      <c r="AI6346" s="94">
        <v>0.294258851572337</v>
      </c>
      <c r="AJ6346" s="94">
        <v>0.38034081741318154</v>
      </c>
      <c r="AK6346" s="94">
        <v>0.43729390010346264</v>
      </c>
    </row>
    <row r="6347" spans="1:37">
      <c r="A6347" s="94">
        <v>20</v>
      </c>
      <c r="B6347" s="94">
        <v>0.24370885322939143</v>
      </c>
      <c r="C6347" s="94">
        <v>0.31040154277071552</v>
      </c>
      <c r="D6347" s="94">
        <v>0.4252948725843515</v>
      </c>
      <c r="E6347" s="94">
        <v>0.2642728328869402</v>
      </c>
      <c r="F6347" s="94">
        <v>0.320009624007976</v>
      </c>
      <c r="G6347" s="94">
        <v>0.39330758385561526</v>
      </c>
      <c r="H6347" s="94">
        <v>0.15218524095335689</v>
      </c>
      <c r="I6347" s="94">
        <v>0.19635082846064369</v>
      </c>
      <c r="J6347" s="94">
        <v>0.35045285965341777</v>
      </c>
      <c r="K6347" s="94">
        <v>0.15297897311736638</v>
      </c>
      <c r="L6347" s="94">
        <v>0.17170699165715517</v>
      </c>
      <c r="M6347" s="94">
        <v>0.3143954907058184</v>
      </c>
      <c r="N6347" s="94">
        <v>0.18514432701547087</v>
      </c>
      <c r="O6347" s="94">
        <v>0.16757351159313602</v>
      </c>
      <c r="P6347" s="94">
        <v>0.31341584519934051</v>
      </c>
      <c r="Q6347" s="94">
        <v>0.19001459734011161</v>
      </c>
      <c r="R6347" s="94">
        <v>0.17741964270464244</v>
      </c>
      <c r="S6347" s="94">
        <v>0.31251337826860703</v>
      </c>
      <c r="T6347" s="94">
        <v>0.19598656280696183</v>
      </c>
      <c r="U6347" s="94">
        <v>0.1882926693350967</v>
      </c>
      <c r="V6347" s="94">
        <v>0.34642807289512673</v>
      </c>
      <c r="W6347" s="94">
        <v>0.19359793692917307</v>
      </c>
      <c r="X6347" s="94">
        <v>0.17455964931222309</v>
      </c>
      <c r="Y6347" s="94">
        <v>0.30371099512118693</v>
      </c>
      <c r="Z6347" s="94">
        <v>0.16296937428756123</v>
      </c>
      <c r="AA6347" s="94">
        <v>0.15359073523615785</v>
      </c>
      <c r="AB6347" s="94">
        <v>0.27582544866499858</v>
      </c>
      <c r="AC6347" s="94">
        <v>0.14068083230827699</v>
      </c>
      <c r="AD6347" s="94">
        <v>0.14989345455144953</v>
      </c>
      <c r="AE6347" s="94">
        <v>0.24451619340415387</v>
      </c>
      <c r="AF6347" s="94">
        <v>0.23540638152697146</v>
      </c>
      <c r="AG6347" s="94">
        <v>0.28532335386066227</v>
      </c>
      <c r="AH6347" s="94">
        <v>0.46278028860285014</v>
      </c>
      <c r="AI6347" s="94">
        <v>0.24225660650791514</v>
      </c>
      <c r="AJ6347" s="94">
        <v>0.31327534049570288</v>
      </c>
      <c r="AK6347" s="94">
        <v>0.4325126026371981</v>
      </c>
    </row>
    <row r="6348" spans="1:37">
      <c r="A6348" s="94">
        <v>21</v>
      </c>
      <c r="B6348" s="94">
        <v>0.16493007071333099</v>
      </c>
      <c r="C6348" s="94">
        <v>0.21254677279646023</v>
      </c>
      <c r="D6348" s="94">
        <v>0.43145086010816469</v>
      </c>
      <c r="E6348" s="94">
        <v>0.17894288274362452</v>
      </c>
      <c r="F6348" s="94">
        <v>0.21667669167497502</v>
      </c>
      <c r="G6348" s="94">
        <v>0.38585375137962102</v>
      </c>
      <c r="H6348" s="94">
        <v>0.11147011871649554</v>
      </c>
      <c r="I6348" s="94">
        <v>0.14394833732180645</v>
      </c>
      <c r="J6348" s="94">
        <v>0.33945633653463259</v>
      </c>
      <c r="K6348" s="94">
        <v>0.11149932481746672</v>
      </c>
      <c r="L6348" s="94">
        <v>0.12814862726339668</v>
      </c>
      <c r="M6348" s="94">
        <v>0.29612678378431734</v>
      </c>
      <c r="N6348" s="94">
        <v>0.13095521259929951</v>
      </c>
      <c r="O6348" s="94">
        <v>0.12098131530456632</v>
      </c>
      <c r="P6348" s="94">
        <v>0.27884889091354387</v>
      </c>
      <c r="Q6348" s="94">
        <v>0.13822037038583088</v>
      </c>
      <c r="R6348" s="94">
        <v>0.12488694065490266</v>
      </c>
      <c r="S6348" s="94">
        <v>0.26700878656158339</v>
      </c>
      <c r="T6348" s="94">
        <v>0.14469791521858355</v>
      </c>
      <c r="U6348" s="94">
        <v>0.13095476049060861</v>
      </c>
      <c r="V6348" s="94">
        <v>0.3070601872925125</v>
      </c>
      <c r="W6348" s="94">
        <v>0.1472345128959032</v>
      </c>
      <c r="X6348" s="94">
        <v>0.12733711102633413</v>
      </c>
      <c r="Y6348" s="94">
        <v>0.27166411888459302</v>
      </c>
      <c r="Z6348" s="94">
        <v>0.12069339974837337</v>
      </c>
      <c r="AA6348" s="94">
        <v>0.11164517815438313</v>
      </c>
      <c r="AB6348" s="94">
        <v>0.25199685522581378</v>
      </c>
      <c r="AC6348" s="94">
        <v>9.8395290212754477E-2</v>
      </c>
      <c r="AD6348" s="94">
        <v>0.11299374875417215</v>
      </c>
      <c r="AE6348" s="94">
        <v>0.23301945328747781</v>
      </c>
      <c r="AF6348" s="94">
        <v>0.15931169484997298</v>
      </c>
      <c r="AG6348" s="94">
        <v>0.19624630519633679</v>
      </c>
      <c r="AH6348" s="94">
        <v>0.4692722316093948</v>
      </c>
      <c r="AI6348" s="94">
        <v>0.16398176231617795</v>
      </c>
      <c r="AJ6348" s="94">
        <v>0.21686088746833865</v>
      </c>
      <c r="AK6348" s="94">
        <v>0.44024754000924565</v>
      </c>
    </row>
    <row r="6349" spans="1:37">
      <c r="A6349" s="94">
        <v>22</v>
      </c>
      <c r="B6349" s="94">
        <v>0.12651936589481858</v>
      </c>
      <c r="C6349" s="94">
        <v>0.16474959609580767</v>
      </c>
      <c r="D6349" s="94">
        <v>0.42689496016397721</v>
      </c>
      <c r="E6349" s="94">
        <v>0.13726872218144465</v>
      </c>
      <c r="F6349" s="94">
        <v>0.16621467217190214</v>
      </c>
      <c r="G6349" s="94">
        <v>0.38127656449282182</v>
      </c>
      <c r="H6349" s="94">
        <v>0.10784693031069842</v>
      </c>
      <c r="I6349" s="94">
        <v>0.13164861345130713</v>
      </c>
      <c r="J6349" s="94">
        <v>0.34327613446794625</v>
      </c>
      <c r="K6349" s="94">
        <v>0.10085254150647809</v>
      </c>
      <c r="L6349" s="94">
        <v>0.12302336957293918</v>
      </c>
      <c r="M6349" s="94">
        <v>0.28188885290481763</v>
      </c>
      <c r="N6349" s="94">
        <v>0.11257797431760838</v>
      </c>
      <c r="O6349" s="94">
        <v>0.11155425920716325</v>
      </c>
      <c r="P6349" s="94">
        <v>0.25435688584439958</v>
      </c>
      <c r="Q6349" s="94">
        <v>0.11363255418772832</v>
      </c>
      <c r="R6349" s="94">
        <v>0.10802058778769082</v>
      </c>
      <c r="S6349" s="94">
        <v>0.2320247536724355</v>
      </c>
      <c r="T6349" s="94">
        <v>0.12768297023683131</v>
      </c>
      <c r="U6349" s="94">
        <v>0.11414194171366183</v>
      </c>
      <c r="V6349" s="94">
        <v>0.27317096749301834</v>
      </c>
      <c r="W6349" s="94">
        <v>0.13124739340443073</v>
      </c>
      <c r="X6349" s="94">
        <v>0.11257018919388695</v>
      </c>
      <c r="Y6349" s="94">
        <v>0.24920369643540752</v>
      </c>
      <c r="Z6349" s="94">
        <v>9.9425294003498116E-2</v>
      </c>
      <c r="AA6349" s="94">
        <v>0.10133345575029286</v>
      </c>
      <c r="AB6349" s="94">
        <v>0.23683494081997641</v>
      </c>
      <c r="AC6349" s="94">
        <v>9.3895161659069623E-2</v>
      </c>
      <c r="AD6349" s="94">
        <v>0.10931955691241514</v>
      </c>
      <c r="AE6349" s="94">
        <v>0.22915498710701343</v>
      </c>
      <c r="AF6349" s="94">
        <v>0.12220945837755132</v>
      </c>
      <c r="AG6349" s="94">
        <v>0.15273670959283098</v>
      </c>
      <c r="AH6349" s="94">
        <v>0.46427225552763912</v>
      </c>
      <c r="AI6349" s="94">
        <v>0.12579190984898281</v>
      </c>
      <c r="AJ6349" s="94">
        <v>0.17458229817826385</v>
      </c>
      <c r="AK6349" s="94">
        <v>0.43563024192660754</v>
      </c>
    </row>
    <row r="6350" spans="1:37">
      <c r="A6350" s="94">
        <v>23</v>
      </c>
      <c r="B6350" s="94">
        <v>0.12307255770192874</v>
      </c>
      <c r="C6350" s="94">
        <v>0.16294105878687665</v>
      </c>
      <c r="D6350" s="94">
        <v>0.43760684763197794</v>
      </c>
      <c r="E6350" s="94">
        <v>0.13352906578263005</v>
      </c>
      <c r="F6350" s="94">
        <v>0.16168643185257506</v>
      </c>
      <c r="G6350" s="94">
        <v>0.37882350263925252</v>
      </c>
      <c r="H6350" s="94">
        <v>0.10789964866051822</v>
      </c>
      <c r="I6350" s="94">
        <v>0.13096723526816353</v>
      </c>
      <c r="J6350" s="94">
        <v>0.33838656123203875</v>
      </c>
      <c r="K6350" s="94">
        <v>0.10058585751812825</v>
      </c>
      <c r="L6350" s="94">
        <v>0.12484470915060758</v>
      </c>
      <c r="M6350" s="94">
        <v>0.27803995744078486</v>
      </c>
      <c r="N6350" s="94">
        <v>9.9120681246478631E-2</v>
      </c>
      <c r="O6350" s="94">
        <v>0.10688988367758548</v>
      </c>
      <c r="P6350" s="94">
        <v>0.24114874441308659</v>
      </c>
      <c r="Q6350" s="94">
        <v>0.10272661359048969</v>
      </c>
      <c r="R6350" s="94">
        <v>0.10139261861851603</v>
      </c>
      <c r="S6350" s="94">
        <v>0.21682679250196876</v>
      </c>
      <c r="T6350" s="94">
        <v>0.11208690484738032</v>
      </c>
      <c r="U6350" s="94">
        <v>0.10439358261446886</v>
      </c>
      <c r="V6350" s="94">
        <v>0.24659653384868685</v>
      </c>
      <c r="W6350" s="94">
        <v>0.12220062132219277</v>
      </c>
      <c r="X6350" s="94">
        <v>0.10532433713475847</v>
      </c>
      <c r="Y6350" s="94">
        <v>0.23063311394415795</v>
      </c>
      <c r="Z6350" s="94">
        <v>9.2434237158752264E-2</v>
      </c>
      <c r="AA6350" s="94">
        <v>9.6122704308734486E-2</v>
      </c>
      <c r="AB6350" s="94">
        <v>0.22171640072847029</v>
      </c>
      <c r="AC6350" s="94">
        <v>9.3435666563973632E-2</v>
      </c>
      <c r="AD6350" s="94">
        <v>0.10900140431966929</v>
      </c>
      <c r="AE6350" s="94">
        <v>0.22768671445542343</v>
      </c>
      <c r="AF6350" s="94">
        <v>0.1188800663955004</v>
      </c>
      <c r="AG6350" s="94">
        <v>0.14879294934331097</v>
      </c>
      <c r="AH6350" s="94">
        <v>0.47592203502800295</v>
      </c>
      <c r="AI6350" s="94">
        <v>0.12236491997750977</v>
      </c>
      <c r="AJ6350" s="94">
        <v>0.16777583257721945</v>
      </c>
      <c r="AK6350" s="94">
        <v>0.43302001012613656</v>
      </c>
    </row>
    <row r="6351" spans="1:37">
      <c r="A6351" s="94">
        <v>24</v>
      </c>
      <c r="B6351" s="94">
        <v>0.12328312960626041</v>
      </c>
      <c r="C6351" s="94">
        <v>0.16821548779077314</v>
      </c>
      <c r="D6351" s="94">
        <v>0.43599894044292237</v>
      </c>
      <c r="E6351" s="94">
        <v>0.13375752832692506</v>
      </c>
      <c r="F6351" s="94">
        <v>0.16196307045093944</v>
      </c>
      <c r="G6351" s="94">
        <v>0.37729208451814378</v>
      </c>
      <c r="H6351" s="94">
        <v>0.10617039964866051</v>
      </c>
      <c r="I6351" s="94">
        <v>0.13158289237932788</v>
      </c>
      <c r="J6351" s="94">
        <v>0.33957316901870077</v>
      </c>
      <c r="K6351" s="94">
        <v>9.8962353177553836E-2</v>
      </c>
      <c r="L6351" s="94">
        <v>0.12306491127058736</v>
      </c>
      <c r="M6351" s="94">
        <v>0.27855535575294993</v>
      </c>
      <c r="N6351" s="94">
        <v>9.0371027466013679E-2</v>
      </c>
      <c r="O6351" s="94">
        <v>0.10196650986792472</v>
      </c>
      <c r="P6351" s="94">
        <v>0.23631780613950679</v>
      </c>
      <c r="Q6351" s="94">
        <v>9.2118014325044795E-2</v>
      </c>
      <c r="R6351" s="94">
        <v>9.448066970665886E-2</v>
      </c>
      <c r="S6351" s="94">
        <v>0.19794827276165911</v>
      </c>
      <c r="T6351" s="94">
        <v>0.10065856911309333</v>
      </c>
      <c r="U6351" s="94">
        <v>9.5343111545702366E-2</v>
      </c>
      <c r="V6351" s="94">
        <v>0.22964574646929942</v>
      </c>
      <c r="W6351" s="94">
        <v>0.10609314359235442</v>
      </c>
      <c r="X6351" s="94">
        <v>9.6684761559120549E-2</v>
      </c>
      <c r="Y6351" s="94">
        <v>0.2166584067645678</v>
      </c>
      <c r="Z6351" s="94">
        <v>8.5464063526088624E-2</v>
      </c>
      <c r="AA6351" s="94">
        <v>9.0737589681262582E-2</v>
      </c>
      <c r="AB6351" s="94">
        <v>0.21755546729140229</v>
      </c>
      <c r="AC6351" s="94">
        <v>9.1841675830333133E-2</v>
      </c>
      <c r="AD6351" s="94">
        <v>0.10752478541785629</v>
      </c>
      <c r="AE6351" s="94">
        <v>0.22989613896363467</v>
      </c>
      <c r="AF6351" s="94">
        <v>0.11908346512577302</v>
      </c>
      <c r="AG6351" s="94">
        <v>0.14900178317432042</v>
      </c>
      <c r="AH6351" s="94">
        <v>0.47417334561490876</v>
      </c>
      <c r="AI6351" s="94">
        <v>0.1225742811438346</v>
      </c>
      <c r="AJ6351" s="94">
        <v>0.17516740069299117</v>
      </c>
      <c r="AK6351" s="94">
        <v>0.43139047262641167</v>
      </c>
    </row>
    <row r="6355" spans="1:50">
      <c r="A6355">
        <v>1160</v>
      </c>
    </row>
    <row r="6361" spans="1:50">
      <c r="A6361" s="94" t="s">
        <v>272</v>
      </c>
      <c r="B6361" s="95"/>
      <c r="C6361" s="95"/>
      <c r="D6361" s="95">
        <v>2015</v>
      </c>
      <c r="E6361" s="95"/>
      <c r="F6361" s="94" t="s">
        <v>0</v>
      </c>
      <c r="G6361" s="166">
        <v>2015657.2589999803</v>
      </c>
      <c r="H6361" s="95" t="s">
        <v>102</v>
      </c>
      <c r="I6361" s="95"/>
      <c r="J6361" s="95"/>
      <c r="K6361" s="96" t="s">
        <v>1</v>
      </c>
      <c r="L6361" s="95" t="s">
        <v>103</v>
      </c>
      <c r="M6361" s="95"/>
      <c r="N6361" s="95"/>
      <c r="O6361" s="95"/>
      <c r="P6361" s="95"/>
      <c r="Q6361" s="95"/>
      <c r="R6361" s="95"/>
      <c r="S6361" s="95"/>
      <c r="T6361" s="97"/>
      <c r="U6361" s="95"/>
      <c r="V6361" s="95"/>
      <c r="W6361" s="95"/>
      <c r="X6361" s="95"/>
      <c r="Y6361" s="95"/>
      <c r="Z6361" s="95"/>
      <c r="AA6361" s="95"/>
      <c r="AB6361" s="95"/>
      <c r="AC6361" s="96"/>
      <c r="AD6361" s="95"/>
      <c r="AE6361" s="95"/>
      <c r="AF6361" s="95"/>
      <c r="AG6361" s="95"/>
      <c r="AH6361" s="95"/>
      <c r="AI6361" s="95"/>
      <c r="AJ6361" s="95"/>
      <c r="AK6361" s="95"/>
    </row>
    <row r="6362" spans="1:50">
      <c r="A6362" s="96">
        <v>1160</v>
      </c>
      <c r="B6362" s="94" t="s">
        <v>104</v>
      </c>
      <c r="C6362" s="95"/>
      <c r="D6362" s="95"/>
      <c r="E6362" s="95"/>
      <c r="F6362" s="95" t="s">
        <v>3</v>
      </c>
      <c r="G6362" s="95">
        <v>0</v>
      </c>
      <c r="H6362" s="95" t="s">
        <v>102</v>
      </c>
      <c r="I6362" s="95"/>
      <c r="J6362" s="95"/>
      <c r="K6362" s="96" t="s">
        <v>4</v>
      </c>
      <c r="L6362" s="95" t="s">
        <v>103</v>
      </c>
      <c r="M6362" s="95"/>
      <c r="N6362" s="95" t="s">
        <v>105</v>
      </c>
      <c r="O6362" s="95"/>
      <c r="P6362" s="95"/>
      <c r="Q6362" s="95"/>
      <c r="R6362" s="95"/>
      <c r="S6362" s="95"/>
      <c r="T6362" s="96"/>
      <c r="U6362" s="95"/>
      <c r="V6362" s="95"/>
      <c r="W6362" s="95"/>
      <c r="X6362" s="95"/>
      <c r="Y6362" s="95"/>
      <c r="Z6362" s="95"/>
      <c r="AA6362" s="95"/>
      <c r="AB6362" s="95"/>
      <c r="AC6362" s="96"/>
      <c r="AD6362" s="95"/>
      <c r="AE6362" s="95"/>
      <c r="AF6362" s="95"/>
      <c r="AG6362" s="95"/>
      <c r="AH6362" s="95"/>
      <c r="AI6362" s="95"/>
      <c r="AJ6362" s="95"/>
      <c r="AK6362" s="95"/>
    </row>
    <row r="6363" spans="1:50">
      <c r="A6363" s="94"/>
      <c r="B6363" s="94">
        <v>1</v>
      </c>
      <c r="C6363" s="94" t="s">
        <v>5</v>
      </c>
      <c r="D6363" s="94" t="s">
        <v>6</v>
      </c>
      <c r="E6363" s="94">
        <v>2</v>
      </c>
      <c r="F6363" s="94" t="s">
        <v>7</v>
      </c>
      <c r="G6363" s="94" t="s">
        <v>8</v>
      </c>
      <c r="H6363" s="94">
        <v>3</v>
      </c>
      <c r="I6363" s="94" t="s">
        <v>9</v>
      </c>
      <c r="J6363" s="94" t="s">
        <v>10</v>
      </c>
      <c r="K6363" s="94">
        <v>4</v>
      </c>
      <c r="L6363" s="94" t="s">
        <v>11</v>
      </c>
      <c r="M6363" s="94" t="s">
        <v>12</v>
      </c>
      <c r="N6363" s="94">
        <v>5</v>
      </c>
      <c r="O6363" s="94" t="s">
        <v>13</v>
      </c>
      <c r="P6363" s="94" t="s">
        <v>13</v>
      </c>
      <c r="Q6363" s="94">
        <v>6</v>
      </c>
      <c r="R6363" s="94" t="s">
        <v>14</v>
      </c>
      <c r="S6363" s="94" t="s">
        <v>87</v>
      </c>
      <c r="T6363" s="94">
        <v>7</v>
      </c>
      <c r="U6363" s="94" t="s">
        <v>15</v>
      </c>
      <c r="V6363" s="94" t="s">
        <v>88</v>
      </c>
      <c r="W6363" s="94">
        <v>8</v>
      </c>
      <c r="X6363" s="94" t="s">
        <v>89</v>
      </c>
      <c r="Y6363" s="94" t="s">
        <v>90</v>
      </c>
      <c r="Z6363" s="94">
        <v>9</v>
      </c>
      <c r="AA6363" s="94" t="s">
        <v>91</v>
      </c>
      <c r="AB6363" s="94" t="s">
        <v>92</v>
      </c>
      <c r="AC6363" s="94">
        <v>10</v>
      </c>
      <c r="AD6363" s="94" t="s">
        <v>93</v>
      </c>
      <c r="AE6363" s="94" t="s">
        <v>94</v>
      </c>
      <c r="AF6363" s="94">
        <v>11</v>
      </c>
      <c r="AG6363" s="94" t="s">
        <v>95</v>
      </c>
      <c r="AH6363" s="94" t="s">
        <v>96</v>
      </c>
      <c r="AI6363" s="94">
        <v>12</v>
      </c>
      <c r="AJ6363" s="94" t="s">
        <v>97</v>
      </c>
      <c r="AK6363" s="94" t="s">
        <v>98</v>
      </c>
    </row>
    <row r="6364" spans="1:50">
      <c r="A6364" s="96"/>
      <c r="B6364" s="94">
        <v>31</v>
      </c>
      <c r="C6364" s="95"/>
      <c r="D6364" s="95"/>
      <c r="E6364" s="94">
        <v>28</v>
      </c>
      <c r="F6364" s="95"/>
      <c r="G6364" s="95"/>
      <c r="H6364" s="94">
        <v>31</v>
      </c>
      <c r="I6364" s="95"/>
      <c r="J6364" s="95"/>
      <c r="K6364" s="94">
        <v>30</v>
      </c>
      <c r="L6364" s="95"/>
      <c r="M6364" s="95"/>
      <c r="N6364" s="94">
        <v>31</v>
      </c>
      <c r="O6364" s="95"/>
      <c r="P6364" s="95"/>
      <c r="Q6364" s="94">
        <v>30</v>
      </c>
      <c r="R6364" s="95"/>
      <c r="S6364" s="95"/>
      <c r="T6364" s="94">
        <v>31</v>
      </c>
      <c r="U6364" s="95"/>
      <c r="V6364" s="95"/>
      <c r="W6364" s="94">
        <v>31</v>
      </c>
      <c r="X6364" s="95"/>
      <c r="Y6364" s="95"/>
      <c r="Z6364" s="94">
        <v>30</v>
      </c>
      <c r="AA6364" s="95"/>
      <c r="AB6364" s="95"/>
      <c r="AC6364" s="94">
        <v>31</v>
      </c>
      <c r="AD6364" s="95"/>
      <c r="AE6364" s="95"/>
      <c r="AF6364" s="94">
        <v>30</v>
      </c>
      <c r="AG6364" s="95"/>
      <c r="AH6364" s="95"/>
      <c r="AI6364" s="94">
        <v>31</v>
      </c>
      <c r="AJ6364" s="95"/>
      <c r="AK6364" s="95"/>
    </row>
    <row r="6365" spans="1:50">
      <c r="A6365" s="94" t="s">
        <v>16</v>
      </c>
      <c r="B6365" s="94" t="s">
        <v>17</v>
      </c>
      <c r="C6365" s="94" t="s">
        <v>18</v>
      </c>
      <c r="D6365" s="94" t="s">
        <v>19</v>
      </c>
      <c r="E6365" s="94" t="s">
        <v>17</v>
      </c>
      <c r="F6365" s="94" t="s">
        <v>18</v>
      </c>
      <c r="G6365" s="94" t="s">
        <v>19</v>
      </c>
      <c r="H6365" s="94" t="s">
        <v>17</v>
      </c>
      <c r="I6365" s="94" t="s">
        <v>18</v>
      </c>
      <c r="J6365" s="94" t="s">
        <v>19</v>
      </c>
      <c r="K6365" s="94" t="s">
        <v>17</v>
      </c>
      <c r="L6365" s="94" t="s">
        <v>18</v>
      </c>
      <c r="M6365" s="94" t="s">
        <v>19</v>
      </c>
      <c r="N6365" s="94" t="s">
        <v>17</v>
      </c>
      <c r="O6365" s="94" t="s">
        <v>18</v>
      </c>
      <c r="P6365" s="94" t="s">
        <v>19</v>
      </c>
      <c r="Q6365" s="94" t="s">
        <v>17</v>
      </c>
      <c r="R6365" s="94" t="s">
        <v>18</v>
      </c>
      <c r="S6365" s="94" t="s">
        <v>19</v>
      </c>
      <c r="T6365" s="94" t="s">
        <v>17</v>
      </c>
      <c r="U6365" s="94" t="s">
        <v>18</v>
      </c>
      <c r="V6365" s="94" t="s">
        <v>19</v>
      </c>
      <c r="W6365" s="94" t="s">
        <v>17</v>
      </c>
      <c r="X6365" s="94" t="s">
        <v>18</v>
      </c>
      <c r="Y6365" s="94" t="s">
        <v>19</v>
      </c>
      <c r="Z6365" s="94" t="s">
        <v>17</v>
      </c>
      <c r="AA6365" s="94" t="s">
        <v>18</v>
      </c>
      <c r="AB6365" s="94" t="s">
        <v>19</v>
      </c>
      <c r="AC6365" s="94" t="s">
        <v>17</v>
      </c>
      <c r="AD6365" s="94" t="s">
        <v>18</v>
      </c>
      <c r="AE6365" s="94" t="s">
        <v>19</v>
      </c>
      <c r="AF6365" s="94" t="s">
        <v>17</v>
      </c>
      <c r="AG6365" s="94" t="s">
        <v>18</v>
      </c>
      <c r="AH6365" s="94" t="s">
        <v>19</v>
      </c>
      <c r="AI6365" s="94" t="s">
        <v>17</v>
      </c>
      <c r="AJ6365" s="94" t="s">
        <v>18</v>
      </c>
      <c r="AK6365" s="94" t="s">
        <v>19</v>
      </c>
    </row>
    <row r="6366" spans="1:50">
      <c r="A6366" s="96"/>
      <c r="B6366" s="134">
        <v>7.9380784645898497E-2</v>
      </c>
      <c r="C6366" s="167">
        <v>1.0365595409146107</v>
      </c>
      <c r="D6366" s="167">
        <v>0.54022378589497522</v>
      </c>
      <c r="E6366" s="134">
        <v>7.2887643250003201E-2</v>
      </c>
      <c r="F6366" s="167">
        <v>1.0052715002967638</v>
      </c>
      <c r="G6366" s="167">
        <v>0.51435210384598384</v>
      </c>
      <c r="H6366" s="134">
        <v>8.1213528428611403E-2</v>
      </c>
      <c r="I6366" s="167">
        <v>1.0172201791178956</v>
      </c>
      <c r="J6366" s="167">
        <v>0.51015783989369068</v>
      </c>
      <c r="K6366" s="134">
        <v>7.8522802756463839E-2</v>
      </c>
      <c r="L6366" s="167">
        <v>1.0193898869482974</v>
      </c>
      <c r="M6366" s="167">
        <v>0.51764368593391297</v>
      </c>
      <c r="N6366" s="134">
        <v>8.2428345726806324E-2</v>
      </c>
      <c r="O6366" s="167">
        <v>1.2124659179849593</v>
      </c>
      <c r="P6366" s="167">
        <v>0.48137246857493599</v>
      </c>
      <c r="Q6366" s="134">
        <v>8.4760173925376547E-2</v>
      </c>
      <c r="R6366" s="167">
        <v>1.1790173591989168</v>
      </c>
      <c r="S6366" s="167">
        <v>0.493555349710737</v>
      </c>
      <c r="T6366" s="134">
        <v>0.10150325578998805</v>
      </c>
      <c r="U6366" s="167">
        <v>1.1423402875884321</v>
      </c>
      <c r="V6366" s="167">
        <v>0.43884046080845796</v>
      </c>
      <c r="W6366" s="134">
        <v>0.10049757708027014</v>
      </c>
      <c r="X6366" s="167">
        <v>1.1192778736170585</v>
      </c>
      <c r="Y6366" s="167">
        <v>0.47718413251362957</v>
      </c>
      <c r="Z6366" s="134">
        <v>8.6716752434633573E-2</v>
      </c>
      <c r="AA6366" s="167">
        <v>1.1668095988696277</v>
      </c>
      <c r="AB6366" s="167">
        <v>0.46023005106869941</v>
      </c>
      <c r="AC6366" s="134">
        <v>7.7802238427026313E-2</v>
      </c>
      <c r="AD6366" s="167">
        <v>1.0644426487763157</v>
      </c>
      <c r="AE6366" s="167">
        <v>0.51879905755497246</v>
      </c>
      <c r="AF6366" s="134">
        <v>7.5091612211859213E-2</v>
      </c>
      <c r="AG6366" s="167">
        <v>1.0439735493546545</v>
      </c>
      <c r="AH6366" s="167">
        <v>0.51046632002948944</v>
      </c>
      <c r="AI6366" s="134">
        <v>7.9195285323062886E-2</v>
      </c>
      <c r="AJ6366" s="167">
        <v>1.0218639782402179</v>
      </c>
      <c r="AK6366" s="167">
        <v>0.50059044275155751</v>
      </c>
      <c r="AM6366" t="str">
        <f>A6361</f>
        <v>PreNResSpltPkgAC-65to-PEYes-cDXGF-OfL1985-CZ16</v>
      </c>
      <c r="AN6366" s="93">
        <f>1/($T6366*(1/$T6364)*(1/(5/7+2/7*$V6366))*$T6376/SUM($T6368:$T6391))</f>
        <v>3435.2708732293718</v>
      </c>
      <c r="AO6366" s="93">
        <f>1/(T6366*(1/T6364)*(1/(5/7+2/7*V6366)))</f>
        <v>256.44231402377875</v>
      </c>
      <c r="AP6366" s="93"/>
      <c r="AR6366" s="217">
        <f>CHOOSE($AV$3,C6366,F6366,I6366,L6366,O6366,R6366,U6366,X6366,AA6366,AD6366,AG6366,AJ6366)</f>
        <v>1.1423402875884321</v>
      </c>
      <c r="AS6366" s="92"/>
      <c r="AT6366" s="92"/>
      <c r="AV6366" s="151">
        <f>AN6366/AR6366</f>
        <v>3007.2220253051669</v>
      </c>
      <c r="AW6366" s="152">
        <f>AO6366/AR6366</f>
        <v>224.48854934911569</v>
      </c>
      <c r="AX6366" s="93"/>
    </row>
    <row r="6367" spans="1:50">
      <c r="A6367" s="94" t="s">
        <v>20</v>
      </c>
      <c r="B6367" s="94" t="s">
        <v>21</v>
      </c>
      <c r="C6367" s="94" t="s">
        <v>22</v>
      </c>
      <c r="D6367" s="94" t="s">
        <v>23</v>
      </c>
      <c r="E6367" s="94" t="s">
        <v>21</v>
      </c>
      <c r="F6367" s="94" t="s">
        <v>22</v>
      </c>
      <c r="G6367" s="94" t="s">
        <v>23</v>
      </c>
      <c r="H6367" s="94" t="s">
        <v>21</v>
      </c>
      <c r="I6367" s="94" t="s">
        <v>22</v>
      </c>
      <c r="J6367" s="94" t="s">
        <v>23</v>
      </c>
      <c r="K6367" s="94" t="s">
        <v>21</v>
      </c>
      <c r="L6367" s="94" t="s">
        <v>22</v>
      </c>
      <c r="M6367" s="94" t="s">
        <v>23</v>
      </c>
      <c r="N6367" s="94" t="s">
        <v>21</v>
      </c>
      <c r="O6367" s="94" t="s">
        <v>22</v>
      </c>
      <c r="P6367" s="94" t="s">
        <v>23</v>
      </c>
      <c r="Q6367" s="94" t="s">
        <v>21</v>
      </c>
      <c r="R6367" s="94" t="s">
        <v>22</v>
      </c>
      <c r="S6367" s="94" t="s">
        <v>23</v>
      </c>
      <c r="T6367" s="94" t="s">
        <v>21</v>
      </c>
      <c r="U6367" s="94" t="s">
        <v>22</v>
      </c>
      <c r="V6367" s="94" t="s">
        <v>23</v>
      </c>
      <c r="W6367" s="94" t="s">
        <v>21</v>
      </c>
      <c r="X6367" s="94" t="s">
        <v>22</v>
      </c>
      <c r="Y6367" s="94" t="s">
        <v>23</v>
      </c>
      <c r="Z6367" s="94" t="s">
        <v>21</v>
      </c>
      <c r="AA6367" s="94" t="s">
        <v>22</v>
      </c>
      <c r="AB6367" s="94" t="s">
        <v>23</v>
      </c>
      <c r="AC6367" s="94" t="s">
        <v>21</v>
      </c>
      <c r="AD6367" s="94" t="s">
        <v>22</v>
      </c>
      <c r="AE6367" s="94" t="s">
        <v>23</v>
      </c>
      <c r="AF6367" s="94" t="s">
        <v>21</v>
      </c>
      <c r="AG6367" s="94" t="s">
        <v>22</v>
      </c>
      <c r="AH6367" s="94" t="s">
        <v>23</v>
      </c>
      <c r="AI6367" s="94" t="s">
        <v>21</v>
      </c>
      <c r="AJ6367" s="94" t="s">
        <v>22</v>
      </c>
      <c r="AK6367" s="94" t="s">
        <v>23</v>
      </c>
    </row>
    <row r="6368" spans="1:50">
      <c r="A6368" s="94">
        <v>1</v>
      </c>
      <c r="B6368" s="94">
        <v>0.23815836570201371</v>
      </c>
      <c r="C6368" s="94">
        <v>0.24172124145007215</v>
      </c>
      <c r="D6368" s="94">
        <v>0.60496964772211193</v>
      </c>
      <c r="E6368" s="94">
        <v>0.23352364202522621</v>
      </c>
      <c r="F6368" s="94">
        <v>0.23170056104162143</v>
      </c>
      <c r="G6368" s="94">
        <v>0.62149327735370952</v>
      </c>
      <c r="H6368" s="94">
        <v>0.23244419608299927</v>
      </c>
      <c r="I6368" s="94">
        <v>0.23213007904913074</v>
      </c>
      <c r="J6368" s="94">
        <v>0.6285670201127882</v>
      </c>
      <c r="K6368" s="94">
        <v>0.2300393137692463</v>
      </c>
      <c r="L6368" s="94">
        <v>0.22478663530020612</v>
      </c>
      <c r="M6368" s="94">
        <v>0.56168721189863913</v>
      </c>
      <c r="N6368" s="94">
        <v>0.12323454890475026</v>
      </c>
      <c r="O6368" s="94">
        <v>0.1926994007023089</v>
      </c>
      <c r="P6368" s="94">
        <v>0.51107395083866625</v>
      </c>
      <c r="Q6368" s="94">
        <v>0.12204548246818155</v>
      </c>
      <c r="R6368" s="94">
        <v>0.1537751467993228</v>
      </c>
      <c r="S6368" s="94">
        <v>0.36924256345792861</v>
      </c>
      <c r="T6368" s="94">
        <v>0.11061161987470462</v>
      </c>
      <c r="U6368" s="94">
        <v>0.12206442034841367</v>
      </c>
      <c r="V6368" s="94">
        <v>0.34173911512493987</v>
      </c>
      <c r="W6368" s="94">
        <v>0.11442677348249625</v>
      </c>
      <c r="X6368" s="94">
        <v>0.1254683554228769</v>
      </c>
      <c r="Y6368" s="94">
        <v>0.30951396328320674</v>
      </c>
      <c r="Z6368" s="94">
        <v>0.11707358948753477</v>
      </c>
      <c r="AA6368" s="94">
        <v>0.1479843155865932</v>
      </c>
      <c r="AB6368" s="94">
        <v>0.37809843180193103</v>
      </c>
      <c r="AC6368" s="94">
        <v>0.20669575683543698</v>
      </c>
      <c r="AD6368" s="94">
        <v>0.21607904240214409</v>
      </c>
      <c r="AE6368" s="94">
        <v>0.47246401969258067</v>
      </c>
      <c r="AF6368" s="94">
        <v>0.23282397771679653</v>
      </c>
      <c r="AG6368" s="94">
        <v>0.24408897641736185</v>
      </c>
      <c r="AH6368" s="94">
        <v>0.65349752451830601</v>
      </c>
      <c r="AI6368" s="94">
        <v>0.23443025967120196</v>
      </c>
      <c r="AJ6368" s="94">
        <v>0.23077148363556363</v>
      </c>
      <c r="AK6368" s="94">
        <v>0.5896525104790038</v>
      </c>
    </row>
    <row r="6369" spans="1:37">
      <c r="A6369" s="94">
        <v>2</v>
      </c>
      <c r="B6369" s="94">
        <v>0.23688055772819733</v>
      </c>
      <c r="C6369" s="94">
        <v>0.24008142736348831</v>
      </c>
      <c r="D6369" s="94">
        <v>0.60305557090945139</v>
      </c>
      <c r="E6369" s="94">
        <v>0.23231800994848995</v>
      </c>
      <c r="F6369" s="94">
        <v>0.23010079119823068</v>
      </c>
      <c r="G6369" s="94">
        <v>0.61930722604514654</v>
      </c>
      <c r="H6369" s="94">
        <v>0.23214119839639766</v>
      </c>
      <c r="I6369" s="94">
        <v>0.23127562243687066</v>
      </c>
      <c r="J6369" s="94">
        <v>0.62600424877026706</v>
      </c>
      <c r="K6369" s="94">
        <v>0.22965781259896564</v>
      </c>
      <c r="L6369" s="94">
        <v>0.22410312604342647</v>
      </c>
      <c r="M6369" s="94">
        <v>0.55907542221933682</v>
      </c>
      <c r="N6369" s="94">
        <v>0.12272453679004808</v>
      </c>
      <c r="O6369" s="94">
        <v>0.19202373457836966</v>
      </c>
      <c r="P6369" s="94">
        <v>0.52020711134493847</v>
      </c>
      <c r="Q6369" s="94">
        <v>0.1215403913621837</v>
      </c>
      <c r="R6369" s="94">
        <v>0.15315518263301478</v>
      </c>
      <c r="S6369" s="94">
        <v>0.36707797588514146</v>
      </c>
      <c r="T6369" s="94">
        <v>0.10969183245185138</v>
      </c>
      <c r="U6369" s="94">
        <v>0.121489434321663</v>
      </c>
      <c r="V6369" s="94">
        <v>0.339574001212056</v>
      </c>
      <c r="W6369" s="94">
        <v>0.11395321277049607</v>
      </c>
      <c r="X6369" s="94">
        <v>0.1249415565048084</v>
      </c>
      <c r="Y6369" s="94">
        <v>0.30769951894544489</v>
      </c>
      <c r="Z6369" s="94">
        <v>0.11658907480004675</v>
      </c>
      <c r="AA6369" s="94">
        <v>0.14350906392161783</v>
      </c>
      <c r="AB6369" s="94">
        <v>0.37595035149952905</v>
      </c>
      <c r="AC6369" s="94">
        <v>0.2059796139423487</v>
      </c>
      <c r="AD6369" s="94">
        <v>0.21529261314247164</v>
      </c>
      <c r="AE6369" s="94">
        <v>0.46986020148248864</v>
      </c>
      <c r="AF6369" s="94">
        <v>0.23197996161420659</v>
      </c>
      <c r="AG6369" s="94">
        <v>0.2424879735645388</v>
      </c>
      <c r="AH6369" s="94">
        <v>0.6514767746207939</v>
      </c>
      <c r="AI6369" s="94">
        <v>0.23353027042393765</v>
      </c>
      <c r="AJ6369" s="94">
        <v>0.22923027972294857</v>
      </c>
      <c r="AK6369" s="94">
        <v>0.58730986946231634</v>
      </c>
    </row>
    <row r="6370" spans="1:37">
      <c r="A6370" s="94">
        <v>3</v>
      </c>
      <c r="B6370" s="94">
        <v>0.23699103104005464</v>
      </c>
      <c r="C6370" s="94">
        <v>0.23954696457734667</v>
      </c>
      <c r="D6370" s="94">
        <v>0.60163782065345306</v>
      </c>
      <c r="E6370" s="94">
        <v>0.23184739363997778</v>
      </c>
      <c r="F6370" s="94">
        <v>0.22941283318460129</v>
      </c>
      <c r="G6370" s="94">
        <v>0.61695211313941511</v>
      </c>
      <c r="H6370" s="94">
        <v>0.23152119583086983</v>
      </c>
      <c r="I6370" s="94">
        <v>0.22805498606965444</v>
      </c>
      <c r="J6370" s="94">
        <v>0.6242122954749536</v>
      </c>
      <c r="K6370" s="94">
        <v>0.22907745946734184</v>
      </c>
      <c r="L6370" s="94">
        <v>0.22323385963512304</v>
      </c>
      <c r="M6370" s="94">
        <v>0.55754617384456007</v>
      </c>
      <c r="N6370" s="94">
        <v>0.12208587297073632</v>
      </c>
      <c r="O6370" s="94">
        <v>0.19359031415895092</v>
      </c>
      <c r="P6370" s="94">
        <v>0.51864433837423407</v>
      </c>
      <c r="Q6370" s="94">
        <v>0.12090788988710532</v>
      </c>
      <c r="R6370" s="94">
        <v>0.15237883110943962</v>
      </c>
      <c r="S6370" s="94">
        <v>0.36579275201379918</v>
      </c>
      <c r="T6370" s="94">
        <v>0.10906252821608664</v>
      </c>
      <c r="U6370" s="94">
        <v>0.12084836349150202</v>
      </c>
      <c r="V6370" s="94">
        <v>0.33824287083077725</v>
      </c>
      <c r="W6370" s="94">
        <v>0.11336019530231564</v>
      </c>
      <c r="X6370" s="94">
        <v>0.12429135521861705</v>
      </c>
      <c r="Y6370" s="94">
        <v>0.30662219261989881</v>
      </c>
      <c r="Z6370" s="94">
        <v>0.11598234019139057</v>
      </c>
      <c r="AA6370" s="94">
        <v>0.14473003211720492</v>
      </c>
      <c r="AB6370" s="94">
        <v>0.38634666237050608</v>
      </c>
      <c r="AC6370" s="94">
        <v>0.20508282239154452</v>
      </c>
      <c r="AD6370" s="94">
        <v>0.2168112750782851</v>
      </c>
      <c r="AE6370" s="94">
        <v>0.46831418442024658</v>
      </c>
      <c r="AF6370" s="94">
        <v>0.23218912441798975</v>
      </c>
      <c r="AG6370" s="94">
        <v>0.24184489535575326</v>
      </c>
      <c r="AH6370" s="94">
        <v>0.64880010091135565</v>
      </c>
      <c r="AI6370" s="94">
        <v>0.23342274306706318</v>
      </c>
      <c r="AJ6370" s="94">
        <v>0.2287260693983621</v>
      </c>
      <c r="AK6370" s="94">
        <v>0.58455248331988774</v>
      </c>
    </row>
    <row r="6371" spans="1:37">
      <c r="A6371" s="94">
        <v>4</v>
      </c>
      <c r="B6371" s="94">
        <v>0.23631493437148787</v>
      </c>
      <c r="C6371" s="94">
        <v>0.23866312108327706</v>
      </c>
      <c r="D6371" s="94">
        <v>0.60070500024787843</v>
      </c>
      <c r="E6371" s="94">
        <v>0.23172071757571472</v>
      </c>
      <c r="F6371" s="94">
        <v>0.22864405522177106</v>
      </c>
      <c r="G6371" s="94">
        <v>0.61596058971818279</v>
      </c>
      <c r="H6371" s="94">
        <v>0.24025799773820705</v>
      </c>
      <c r="I6371" s="94">
        <v>0.23232311882635867</v>
      </c>
      <c r="J6371" s="94">
        <v>0.62444208401651824</v>
      </c>
      <c r="K6371" s="94">
        <v>0.2373099306669495</v>
      </c>
      <c r="L6371" s="94">
        <v>0.22632957557025771</v>
      </c>
      <c r="M6371" s="94">
        <v>0.55920456502163673</v>
      </c>
      <c r="N6371" s="94">
        <v>0.12271943156367468</v>
      </c>
      <c r="O6371" s="94">
        <v>0.19491935809241748</v>
      </c>
      <c r="P6371" s="94">
        <v>0.51877185020672967</v>
      </c>
      <c r="Q6371" s="94">
        <v>0.12154140255558911</v>
      </c>
      <c r="R6371" s="94">
        <v>0.15336183735511744</v>
      </c>
      <c r="S6371" s="94">
        <v>0.36534066888010769</v>
      </c>
      <c r="T6371" s="94">
        <v>0.1309814683583094</v>
      </c>
      <c r="U6371" s="94">
        <v>0.12600463200032916</v>
      </c>
      <c r="V6371" s="94">
        <v>0.34513667136786264</v>
      </c>
      <c r="W6371" s="94">
        <v>0.11428219288473844</v>
      </c>
      <c r="X6371" s="94">
        <v>0.12662746154126589</v>
      </c>
      <c r="Y6371" s="94">
        <v>0.30666679770986877</v>
      </c>
      <c r="Z6371" s="94">
        <v>0.11668364973904591</v>
      </c>
      <c r="AA6371" s="94">
        <v>0.1455404709140585</v>
      </c>
      <c r="AB6371" s="94">
        <v>0.3858409684659822</v>
      </c>
      <c r="AC6371" s="94">
        <v>0.20608785976502772</v>
      </c>
      <c r="AD6371" s="94">
        <v>0.21772167244553089</v>
      </c>
      <c r="AE6371" s="94">
        <v>0.48184921722715041</v>
      </c>
      <c r="AF6371" s="94">
        <v>0.23111385084924518</v>
      </c>
      <c r="AG6371" s="94">
        <v>0.24086776566113671</v>
      </c>
      <c r="AH6371" s="94">
        <v>0.64798082684242042</v>
      </c>
      <c r="AI6371" s="94">
        <v>0.23349491896414329</v>
      </c>
      <c r="AJ6371" s="94">
        <v>0.22573876864103629</v>
      </c>
      <c r="AK6371" s="94">
        <v>0.58308548967351526</v>
      </c>
    </row>
    <row r="6372" spans="1:37">
      <c r="A6372" s="94">
        <v>5</v>
      </c>
      <c r="B6372" s="94">
        <v>0.24938540014170041</v>
      </c>
      <c r="C6372" s="94">
        <v>0.24402590711548711</v>
      </c>
      <c r="D6372" s="94">
        <v>0.60773334898481013</v>
      </c>
      <c r="E6372" s="94">
        <v>0.24377924780931423</v>
      </c>
      <c r="F6372" s="94">
        <v>0.23314252848060124</v>
      </c>
      <c r="G6372" s="94">
        <v>0.62104745082526858</v>
      </c>
      <c r="H6372" s="94">
        <v>0.25239633571848791</v>
      </c>
      <c r="I6372" s="94">
        <v>0.23881530871230924</v>
      </c>
      <c r="J6372" s="94">
        <v>0.63069272967596512</v>
      </c>
      <c r="K6372" s="94">
        <v>0.25425506372837114</v>
      </c>
      <c r="L6372" s="94">
        <v>0.23589718422779826</v>
      </c>
      <c r="M6372" s="94">
        <v>0.56525451717528707</v>
      </c>
      <c r="N6372" s="94">
        <v>0.13168523012063141</v>
      </c>
      <c r="O6372" s="94">
        <v>0.2036870237743052</v>
      </c>
      <c r="P6372" s="94">
        <v>0.52348727793362537</v>
      </c>
      <c r="Q6372" s="94">
        <v>0.13403671946613036</v>
      </c>
      <c r="R6372" s="94">
        <v>0.16251819864782474</v>
      </c>
      <c r="S6372" s="94">
        <v>0.37690824741686901</v>
      </c>
      <c r="T6372" s="94">
        <v>0.20478791079202041</v>
      </c>
      <c r="U6372" s="94">
        <v>0.15660423892323255</v>
      </c>
      <c r="V6372" s="94">
        <v>0.38319458318429733</v>
      </c>
      <c r="W6372" s="94">
        <v>0.1584224123628262</v>
      </c>
      <c r="X6372" s="94">
        <v>0.14806814038199936</v>
      </c>
      <c r="Y6372" s="94">
        <v>0.3389461404878889</v>
      </c>
      <c r="Z6372" s="94">
        <v>0.14715569508457665</v>
      </c>
      <c r="AA6372" s="94">
        <v>0.15903948731947032</v>
      </c>
      <c r="AB6372" s="94">
        <v>0.38930176450874093</v>
      </c>
      <c r="AC6372" s="94">
        <v>0.21576403270887681</v>
      </c>
      <c r="AD6372" s="94">
        <v>0.22313196478716421</v>
      </c>
      <c r="AE6372" s="94">
        <v>0.48235129606256866</v>
      </c>
      <c r="AF6372" s="94">
        <v>0.24232689200276328</v>
      </c>
      <c r="AG6372" s="94">
        <v>0.24424494470691352</v>
      </c>
      <c r="AH6372" s="94">
        <v>0.65218693828639895</v>
      </c>
      <c r="AI6372" s="94">
        <v>0.24698886576314227</v>
      </c>
      <c r="AJ6372" s="94">
        <v>0.23190827841716533</v>
      </c>
      <c r="AK6372" s="94">
        <v>0.58570975600945618</v>
      </c>
    </row>
    <row r="6373" spans="1:37">
      <c r="A6373" s="94">
        <v>6</v>
      </c>
      <c r="B6373" s="94">
        <v>0.26460346709441934</v>
      </c>
      <c r="C6373" s="94">
        <v>0.25582729610616617</v>
      </c>
      <c r="D6373" s="94">
        <v>0.61968393514590359</v>
      </c>
      <c r="E6373" s="94">
        <v>0.25986931743696023</v>
      </c>
      <c r="F6373" s="94">
        <v>0.24578835034506044</v>
      </c>
      <c r="G6373" s="94">
        <v>0.63399991905931263</v>
      </c>
      <c r="H6373" s="94">
        <v>0.2853390404041149</v>
      </c>
      <c r="I6373" s="94">
        <v>0.27051270332316912</v>
      </c>
      <c r="J6373" s="94">
        <v>0.65133396552774536</v>
      </c>
      <c r="K6373" s="94">
        <v>0.29257457316794744</v>
      </c>
      <c r="L6373" s="94">
        <v>0.27365425179564407</v>
      </c>
      <c r="M6373" s="94">
        <v>0.58684747599919829</v>
      </c>
      <c r="N6373" s="94">
        <v>0.21641667223987213</v>
      </c>
      <c r="O6373" s="94">
        <v>0.26057526345871102</v>
      </c>
      <c r="P6373" s="94">
        <v>0.56586889775559079</v>
      </c>
      <c r="Q6373" s="94">
        <v>0.23577036000002027</v>
      </c>
      <c r="R6373" s="94">
        <v>0.23506060687095637</v>
      </c>
      <c r="S6373" s="94">
        <v>0.46758248262411134</v>
      </c>
      <c r="T6373" s="94">
        <v>0.37830487327727969</v>
      </c>
      <c r="U6373" s="94">
        <v>0.2749532324254908</v>
      </c>
      <c r="V6373" s="94">
        <v>0.48004416406124029</v>
      </c>
      <c r="W6373" s="94">
        <v>0.33972695598587377</v>
      </c>
      <c r="X6373" s="94">
        <v>0.24145017235865654</v>
      </c>
      <c r="Y6373" s="94">
        <v>0.42979801454428329</v>
      </c>
      <c r="Z6373" s="94">
        <v>0.27256206419746859</v>
      </c>
      <c r="AA6373" s="94">
        <v>0.23484820451466182</v>
      </c>
      <c r="AB6373" s="94">
        <v>0.41963743189043995</v>
      </c>
      <c r="AC6373" s="94">
        <v>0.25939355098629147</v>
      </c>
      <c r="AD6373" s="94">
        <v>0.25981200204915711</v>
      </c>
      <c r="AE6373" s="94">
        <v>0.49983786409756603</v>
      </c>
      <c r="AF6373" s="94">
        <v>0.25729528927068462</v>
      </c>
      <c r="AG6373" s="94">
        <v>0.25424076615348445</v>
      </c>
      <c r="AH6373" s="94">
        <v>0.66146195326542834</v>
      </c>
      <c r="AI6373" s="94">
        <v>0.26130620697985107</v>
      </c>
      <c r="AJ6373" s="94">
        <v>0.24563482028948064</v>
      </c>
      <c r="AK6373" s="94">
        <v>0.59346950352332672</v>
      </c>
    </row>
    <row r="6374" spans="1:37">
      <c r="A6374" s="94">
        <v>7</v>
      </c>
      <c r="B6374" s="94">
        <v>0.3052451255492365</v>
      </c>
      <c r="C6374" s="94">
        <v>0.29546373889863037</v>
      </c>
      <c r="D6374" s="94">
        <v>0.64577954325420417</v>
      </c>
      <c r="E6374" s="94">
        <v>0.30054706384031749</v>
      </c>
      <c r="F6374" s="94">
        <v>0.28561235124187112</v>
      </c>
      <c r="G6374" s="94">
        <v>0.65744856676235941</v>
      </c>
      <c r="H6374" s="94">
        <v>0.6155084684535912</v>
      </c>
      <c r="I6374" s="94">
        <v>0.65945718267403719</v>
      </c>
      <c r="J6374" s="94">
        <v>0.88171585156852184</v>
      </c>
      <c r="K6374" s="94">
        <v>0.77776157502537202</v>
      </c>
      <c r="L6374" s="94">
        <v>0.77028725133054143</v>
      </c>
      <c r="M6374" s="94">
        <v>0.90429671511521248</v>
      </c>
      <c r="N6374" s="94">
        <v>0.56904895248412657</v>
      </c>
      <c r="O6374" s="94">
        <v>0.71943232488685327</v>
      </c>
      <c r="P6374" s="94">
        <v>0.82665017379762351</v>
      </c>
      <c r="Q6374" s="94">
        <v>0.58282761023145713</v>
      </c>
      <c r="R6374" s="94">
        <v>0.64285545035327607</v>
      </c>
      <c r="S6374" s="94">
        <v>0.69746675610622244</v>
      </c>
      <c r="T6374" s="94">
        <v>0.71924731565262034</v>
      </c>
      <c r="U6374" s="94">
        <v>0.61432205846651433</v>
      </c>
      <c r="V6374" s="94">
        <v>0.68816753431842226</v>
      </c>
      <c r="W6374" s="94">
        <v>0.6416458486407054</v>
      </c>
      <c r="X6374" s="94">
        <v>0.58692683331035311</v>
      </c>
      <c r="Y6374" s="94">
        <v>0.61000484607841865</v>
      </c>
      <c r="Z6374" s="94">
        <v>0.58488731274768324</v>
      </c>
      <c r="AA6374" s="94">
        <v>0.62720047657252731</v>
      </c>
      <c r="AB6374" s="94">
        <v>0.63349424045968927</v>
      </c>
      <c r="AC6374" s="94">
        <v>0.74042795093525104</v>
      </c>
      <c r="AD6374" s="94">
        <v>0.76042026661772466</v>
      </c>
      <c r="AE6374" s="94">
        <v>0.8362807108905902</v>
      </c>
      <c r="AF6374" s="94">
        <v>0.29705021527566039</v>
      </c>
      <c r="AG6374" s="94">
        <v>0.29378827188299117</v>
      </c>
      <c r="AH6374" s="94">
        <v>0.68232474535650078</v>
      </c>
      <c r="AI6374" s="94">
        <v>0.30104493023242107</v>
      </c>
      <c r="AJ6374" s="94">
        <v>0.28231461622155124</v>
      </c>
      <c r="AK6374" s="94">
        <v>0.61134501844277933</v>
      </c>
    </row>
    <row r="6375" spans="1:37">
      <c r="A6375" s="94">
        <v>8</v>
      </c>
      <c r="B6375" s="94">
        <v>0.7777483182279491</v>
      </c>
      <c r="C6375" s="94">
        <v>0.77737743508180424</v>
      </c>
      <c r="D6375" s="94">
        <v>0.9522512198749441</v>
      </c>
      <c r="E6375" s="94">
        <v>0.77798399462657808</v>
      </c>
      <c r="F6375" s="94">
        <v>0.76689154381452929</v>
      </c>
      <c r="G6375" s="94">
        <v>0.92395361315312274</v>
      </c>
      <c r="H6375" s="94">
        <v>0.86685795085097384</v>
      </c>
      <c r="I6375" s="94">
        <v>0.88498098907427258</v>
      </c>
      <c r="J6375" s="94">
        <v>0.97820452372185895</v>
      </c>
      <c r="K6375" s="94">
        <v>0.91000402122855151</v>
      </c>
      <c r="L6375" s="94">
        <v>0.9115738163127427</v>
      </c>
      <c r="M6375" s="94">
        <v>0.9425236902943892</v>
      </c>
      <c r="N6375" s="94">
        <v>0.74004085202143988</v>
      </c>
      <c r="O6375" s="94">
        <v>0.8663229450870622</v>
      </c>
      <c r="P6375" s="94">
        <v>0.89400152210974826</v>
      </c>
      <c r="Q6375" s="94">
        <v>0.75010124573971582</v>
      </c>
      <c r="R6375" s="94">
        <v>0.79623556675015206</v>
      </c>
      <c r="S6375" s="94">
        <v>0.79876156278713195</v>
      </c>
      <c r="T6375" s="94">
        <v>0.86743797477128437</v>
      </c>
      <c r="U6375" s="94">
        <v>0.78736308334740823</v>
      </c>
      <c r="V6375" s="94">
        <v>0.78741991441475667</v>
      </c>
      <c r="W6375" s="94">
        <v>0.82736839610343427</v>
      </c>
      <c r="X6375" s="94">
        <v>0.75556366853114121</v>
      </c>
      <c r="Y6375" s="94">
        <v>0.69303268494668924</v>
      </c>
      <c r="Z6375" s="94">
        <v>0.75527691784638806</v>
      </c>
      <c r="AA6375" s="94">
        <v>0.77288854890136927</v>
      </c>
      <c r="AB6375" s="94">
        <v>0.69099019540569384</v>
      </c>
      <c r="AC6375" s="94">
        <v>0.86917524568575888</v>
      </c>
      <c r="AD6375" s="94">
        <v>0.89838961429291264</v>
      </c>
      <c r="AE6375" s="94">
        <v>0.87600882887248643</v>
      </c>
      <c r="AF6375" s="94">
        <v>0.76826823509309961</v>
      </c>
      <c r="AG6375" s="94">
        <v>0.77536422669408922</v>
      </c>
      <c r="AH6375" s="94">
        <v>0.94272523729935986</v>
      </c>
      <c r="AI6375" s="94">
        <v>0.77786615642726364</v>
      </c>
      <c r="AJ6375" s="94">
        <v>0.77732802611403307</v>
      </c>
      <c r="AK6375" s="94">
        <v>0.91490165857913697</v>
      </c>
    </row>
    <row r="6376" spans="1:37">
      <c r="A6376" s="94">
        <v>9</v>
      </c>
      <c r="B6376" s="94">
        <v>0.91000402122855151</v>
      </c>
      <c r="C6376" s="94">
        <v>0.91286790805839924</v>
      </c>
      <c r="D6376" s="94">
        <v>0.98658436725202048</v>
      </c>
      <c r="E6376" s="94">
        <v>0.91000402122855151</v>
      </c>
      <c r="F6376" s="94">
        <v>0.90885067985276102</v>
      </c>
      <c r="G6376" s="94">
        <v>0.97196580125405851</v>
      </c>
      <c r="H6376" s="94">
        <v>0.94508590832218908</v>
      </c>
      <c r="I6376" s="94">
        <v>0.95377340126470922</v>
      </c>
      <c r="J6376" s="94">
        <v>0.99068594859623693</v>
      </c>
      <c r="K6376" s="94">
        <v>0.96121944860560582</v>
      </c>
      <c r="L6376" s="94">
        <v>0.96384904230122292</v>
      </c>
      <c r="M6376" s="94">
        <v>0.95621565013168341</v>
      </c>
      <c r="N6376" s="94">
        <v>0.86023319653028407</v>
      </c>
      <c r="O6376" s="94">
        <v>0.94010655258901998</v>
      </c>
      <c r="P6376" s="94">
        <v>0.93127313034520554</v>
      </c>
      <c r="Q6376" s="94">
        <v>0.84840694062929611</v>
      </c>
      <c r="R6376" s="94">
        <v>0.88012604414794782</v>
      </c>
      <c r="S6376" s="94">
        <v>0.84421395595289761</v>
      </c>
      <c r="T6376" s="94">
        <v>0.9365255474718841</v>
      </c>
      <c r="U6376" s="94">
        <v>0.89632431361904463</v>
      </c>
      <c r="V6376" s="94">
        <v>0.82889252546893022</v>
      </c>
      <c r="W6376" s="94">
        <v>0.90900713422293844</v>
      </c>
      <c r="X6376" s="94">
        <v>0.85021684884850801</v>
      </c>
      <c r="Y6376" s="94">
        <v>0.76940907328011465</v>
      </c>
      <c r="Z6376" s="94">
        <v>0.86416759261190268</v>
      </c>
      <c r="AA6376" s="94">
        <v>0.86693495996342718</v>
      </c>
      <c r="AB6376" s="94">
        <v>0.75732957817073066</v>
      </c>
      <c r="AC6376" s="94">
        <v>0.9221526151402214</v>
      </c>
      <c r="AD6376" s="94">
        <v>0.9453967842378237</v>
      </c>
      <c r="AE6376" s="94">
        <v>0.88203739131168557</v>
      </c>
      <c r="AF6376" s="94">
        <v>0.91000402122855151</v>
      </c>
      <c r="AG6376" s="94">
        <v>0.92067836894415289</v>
      </c>
      <c r="AH6376" s="94">
        <v>0.99287376620100265</v>
      </c>
      <c r="AI6376" s="94">
        <v>0.91000402122855151</v>
      </c>
      <c r="AJ6376" s="94">
        <v>0.91985535561981746</v>
      </c>
      <c r="AK6376" s="94">
        <v>0.96476004318700859</v>
      </c>
    </row>
    <row r="6377" spans="1:37">
      <c r="A6377" s="94">
        <v>10</v>
      </c>
      <c r="B6377" s="94">
        <v>0.96121944860560582</v>
      </c>
      <c r="C6377" s="94">
        <v>0.96362677739504632</v>
      </c>
      <c r="D6377" s="94">
        <v>0.97419899674794996</v>
      </c>
      <c r="E6377" s="94">
        <v>0.96121944860560582</v>
      </c>
      <c r="F6377" s="94">
        <v>0.96121944860560593</v>
      </c>
      <c r="G6377" s="94">
        <v>0.974289582280778</v>
      </c>
      <c r="H6377" s="94">
        <v>0.98606652974021824</v>
      </c>
      <c r="I6377" s="94">
        <v>0.98947887661984613</v>
      </c>
      <c r="J6377" s="94">
        <v>0.99160377833286084</v>
      </c>
      <c r="K6377" s="94">
        <v>0.99702163951232659</v>
      </c>
      <c r="L6377" s="94">
        <v>1</v>
      </c>
      <c r="M6377" s="94">
        <v>0.98250079743916208</v>
      </c>
      <c r="N6377" s="94">
        <v>0.95862469285681828</v>
      </c>
      <c r="O6377" s="94">
        <v>0.99742673155180239</v>
      </c>
      <c r="P6377" s="94">
        <v>0.96525503370529264</v>
      </c>
      <c r="Q6377" s="94">
        <v>0.91495661221895797</v>
      </c>
      <c r="R6377" s="94">
        <v>0.93926720675593334</v>
      </c>
      <c r="S6377" s="94">
        <v>0.88612691022034806</v>
      </c>
      <c r="T6377" s="94">
        <v>0.98476901342424505</v>
      </c>
      <c r="U6377" s="94">
        <v>0.96032858273869093</v>
      </c>
      <c r="V6377" s="94">
        <v>0.87948289314446992</v>
      </c>
      <c r="W6377" s="94">
        <v>0.96649759427366022</v>
      </c>
      <c r="X6377" s="94">
        <v>0.92605569723563097</v>
      </c>
      <c r="Y6377" s="94">
        <v>0.84257880925578277</v>
      </c>
      <c r="Z6377" s="94">
        <v>0.94989807731574027</v>
      </c>
      <c r="AA6377" s="94">
        <v>0.93824552611731915</v>
      </c>
      <c r="AB6377" s="94">
        <v>0.83137370729820215</v>
      </c>
      <c r="AC6377" s="94">
        <v>0.97960390631216521</v>
      </c>
      <c r="AD6377" s="94">
        <v>0.9873219984248266</v>
      </c>
      <c r="AE6377" s="94">
        <v>0.92607085037568515</v>
      </c>
      <c r="AF6377" s="94">
        <v>0.96121944860560582</v>
      </c>
      <c r="AG6377" s="94">
        <v>0.96378753859924193</v>
      </c>
      <c r="AH6377" s="94">
        <v>0.99508877045820054</v>
      </c>
      <c r="AI6377" s="94">
        <v>0.96121944860560582</v>
      </c>
      <c r="AJ6377" s="94">
        <v>0.96470884889629915</v>
      </c>
      <c r="AK6377" s="94">
        <v>0.95133969365051974</v>
      </c>
    </row>
    <row r="6378" spans="1:37">
      <c r="A6378" s="94">
        <v>11</v>
      </c>
      <c r="B6378" s="94">
        <v>0.99702163951232659</v>
      </c>
      <c r="C6378" s="94">
        <v>0.99678480051717955</v>
      </c>
      <c r="D6378" s="94">
        <v>0.98014864723946149</v>
      </c>
      <c r="E6378" s="94">
        <v>0.99702163951232659</v>
      </c>
      <c r="F6378" s="94">
        <v>0.99429201840787707</v>
      </c>
      <c r="G6378" s="94">
        <v>0.99343009661968207</v>
      </c>
      <c r="H6378" s="94">
        <v>1</v>
      </c>
      <c r="I6378" s="94">
        <v>1</v>
      </c>
      <c r="J6378" s="94">
        <v>1</v>
      </c>
      <c r="K6378" s="94">
        <v>1</v>
      </c>
      <c r="L6378" s="94">
        <v>0.99759407986279924</v>
      </c>
      <c r="M6378" s="94">
        <v>0.98103365052122882</v>
      </c>
      <c r="N6378" s="94">
        <v>0.95911734720185104</v>
      </c>
      <c r="O6378" s="94">
        <v>1</v>
      </c>
      <c r="P6378" s="94">
        <v>0.96728367667818604</v>
      </c>
      <c r="Q6378" s="94">
        <v>0.95219633735636644</v>
      </c>
      <c r="R6378" s="94">
        <v>0.95711863741252678</v>
      </c>
      <c r="S6378" s="94">
        <v>0.9126245060625362</v>
      </c>
      <c r="T6378" s="94">
        <v>1</v>
      </c>
      <c r="U6378" s="94">
        <v>0.97727351190839229</v>
      </c>
      <c r="V6378" s="94">
        <v>0.90811864435050282</v>
      </c>
      <c r="W6378" s="94">
        <v>0.98068118793107539</v>
      </c>
      <c r="X6378" s="94">
        <v>0.96193608663172936</v>
      </c>
      <c r="Y6378" s="94">
        <v>0.88312143395536002</v>
      </c>
      <c r="Z6378" s="94">
        <v>0.98070186244729873</v>
      </c>
      <c r="AA6378" s="94">
        <v>0.96809295487412395</v>
      </c>
      <c r="AB6378" s="94">
        <v>0.86893428365997083</v>
      </c>
      <c r="AC6378" s="94">
        <v>0.99777558418693413</v>
      </c>
      <c r="AD6378" s="94">
        <v>0.99818109951503009</v>
      </c>
      <c r="AE6378" s="94">
        <v>0.95876624824754586</v>
      </c>
      <c r="AF6378" s="94">
        <v>0.99702163951232659</v>
      </c>
      <c r="AG6378" s="94">
        <v>1</v>
      </c>
      <c r="AH6378" s="94">
        <v>0.98607675569991482</v>
      </c>
      <c r="AI6378" s="94">
        <v>0.99702163951232659</v>
      </c>
      <c r="AJ6378" s="94">
        <v>0.99394478197929248</v>
      </c>
      <c r="AK6378" s="94">
        <v>0.98839850852301236</v>
      </c>
    </row>
    <row r="6379" spans="1:37">
      <c r="A6379" s="94">
        <v>12</v>
      </c>
      <c r="B6379" s="94">
        <v>1</v>
      </c>
      <c r="C6379" s="94">
        <v>1</v>
      </c>
      <c r="D6379" s="94">
        <v>1</v>
      </c>
      <c r="E6379" s="94">
        <v>1</v>
      </c>
      <c r="F6379" s="94">
        <v>1</v>
      </c>
      <c r="G6379" s="94">
        <v>1</v>
      </c>
      <c r="H6379" s="94">
        <v>0.94759688185154445</v>
      </c>
      <c r="I6379" s="94">
        <v>0.93360919699400513</v>
      </c>
      <c r="J6379" s="94">
        <v>0.97088704999192088</v>
      </c>
      <c r="K6379" s="94">
        <v>0.919984180221742</v>
      </c>
      <c r="L6379" s="94">
        <v>0.91273581246801583</v>
      </c>
      <c r="M6379" s="94">
        <v>0.93185211949449409</v>
      </c>
      <c r="N6379" s="94">
        <v>0.90673057729389306</v>
      </c>
      <c r="O6379" s="94">
        <v>0.91755242939015536</v>
      </c>
      <c r="P6379" s="94">
        <v>0.91724532272541959</v>
      </c>
      <c r="Q6379" s="94">
        <v>0.89761818449324815</v>
      </c>
      <c r="R6379" s="94">
        <v>0.88365762271583925</v>
      </c>
      <c r="S6379" s="94">
        <v>0.87749956313662247</v>
      </c>
      <c r="T6379" s="94">
        <v>0.93552641299321726</v>
      </c>
      <c r="U6379" s="94">
        <v>0.91440708666143344</v>
      </c>
      <c r="V6379" s="94">
        <v>0.90225018023310755</v>
      </c>
      <c r="W6379" s="94">
        <v>0.91821004479628343</v>
      </c>
      <c r="X6379" s="94">
        <v>0.90604275854930771</v>
      </c>
      <c r="Y6379" s="94">
        <v>0.86644366641743242</v>
      </c>
      <c r="Z6379" s="94">
        <v>0.91565467440273496</v>
      </c>
      <c r="AA6379" s="94">
        <v>0.90769867075757937</v>
      </c>
      <c r="AB6379" s="94">
        <v>0.86137125092859712</v>
      </c>
      <c r="AC6379" s="94">
        <v>0.9242845560451709</v>
      </c>
      <c r="AD6379" s="94">
        <v>0.92308852333147151</v>
      </c>
      <c r="AE6379" s="94">
        <v>0.9243862041031834</v>
      </c>
      <c r="AF6379" s="94">
        <v>1</v>
      </c>
      <c r="AG6379" s="94">
        <v>0.99891276134872986</v>
      </c>
      <c r="AH6379" s="94">
        <v>0.99831667244804667</v>
      </c>
      <c r="AI6379" s="94">
        <v>1</v>
      </c>
      <c r="AJ6379" s="94">
        <v>1</v>
      </c>
      <c r="AK6379" s="94">
        <v>0.97920989715658746</v>
      </c>
    </row>
    <row r="6380" spans="1:37">
      <c r="A6380" s="94">
        <v>13</v>
      </c>
      <c r="B6380" s="94">
        <v>0.919984180221742</v>
      </c>
      <c r="C6380" s="94">
        <v>0.92088824083422538</v>
      </c>
      <c r="D6380" s="94">
        <v>0.95676089653329299</v>
      </c>
      <c r="E6380" s="94">
        <v>0.919984180221742</v>
      </c>
      <c r="F6380" s="94">
        <v>0.91998418022174155</v>
      </c>
      <c r="G6380" s="94">
        <v>0.96054598410168246</v>
      </c>
      <c r="H6380" s="94">
        <v>0.91695578003105171</v>
      </c>
      <c r="I6380" s="94">
        <v>0.91079983151787869</v>
      </c>
      <c r="J6380" s="94">
        <v>0.9365637938021989</v>
      </c>
      <c r="K6380" s="94">
        <v>0.91407606750361248</v>
      </c>
      <c r="L6380" s="94">
        <v>0.9052027110404538</v>
      </c>
      <c r="M6380" s="94">
        <v>0.94114193287961645</v>
      </c>
      <c r="N6380" s="94">
        <v>0.92343028328390631</v>
      </c>
      <c r="O6380" s="94">
        <v>0.92070189204056418</v>
      </c>
      <c r="P6380" s="94">
        <v>0.92810742319671136</v>
      </c>
      <c r="Q6380" s="94">
        <v>0.91084965020292141</v>
      </c>
      <c r="R6380" s="94">
        <v>0.90069072775296743</v>
      </c>
      <c r="S6380" s="94">
        <v>0.91538040935507681</v>
      </c>
      <c r="T6380" s="94">
        <v>0.9328901754664376</v>
      </c>
      <c r="U6380" s="94">
        <v>0.92946808210805987</v>
      </c>
      <c r="V6380" s="94">
        <v>0.90250778847953672</v>
      </c>
      <c r="W6380" s="94">
        <v>0.93018368846436428</v>
      </c>
      <c r="X6380" s="94">
        <v>0.91976677991915279</v>
      </c>
      <c r="Y6380" s="94">
        <v>0.88894580027957548</v>
      </c>
      <c r="Z6380" s="94">
        <v>0.92772680161621301</v>
      </c>
      <c r="AA6380" s="94">
        <v>0.93017971861976501</v>
      </c>
      <c r="AB6380" s="94">
        <v>0.92420409149628702</v>
      </c>
      <c r="AC6380" s="94">
        <v>0.92985742376375746</v>
      </c>
      <c r="AD6380" s="94">
        <v>0.93369621541573933</v>
      </c>
      <c r="AE6380" s="94">
        <v>0.93794594907365536</v>
      </c>
      <c r="AF6380" s="94">
        <v>0.919984180221742</v>
      </c>
      <c r="AG6380" s="94">
        <v>0.91993891629973357</v>
      </c>
      <c r="AH6380" s="94">
        <v>0.94640913247768921</v>
      </c>
      <c r="AI6380" s="94">
        <v>0.919984180221742</v>
      </c>
      <c r="AJ6380" s="94">
        <v>0.92121593774038246</v>
      </c>
      <c r="AK6380" s="94">
        <v>0.94330902391741478</v>
      </c>
    </row>
    <row r="6381" spans="1:37">
      <c r="A6381" s="94">
        <v>14</v>
      </c>
      <c r="B6381" s="94">
        <v>0.91407606750361248</v>
      </c>
      <c r="C6381" s="94">
        <v>0.91517487084180593</v>
      </c>
      <c r="D6381" s="94">
        <v>0.96214128154821976</v>
      </c>
      <c r="E6381" s="94">
        <v>0.91407606750361248</v>
      </c>
      <c r="F6381" s="94">
        <v>0.91407606750361214</v>
      </c>
      <c r="G6381" s="94">
        <v>0.96564590015835661</v>
      </c>
      <c r="H6381" s="94">
        <v>0.95047425404328667</v>
      </c>
      <c r="I6381" s="94">
        <v>0.94611527946784579</v>
      </c>
      <c r="J6381" s="94">
        <v>0.94272371603169092</v>
      </c>
      <c r="K6381" s="94">
        <v>0.96725791983172704</v>
      </c>
      <c r="L6381" s="94">
        <v>0.9586155981861908</v>
      </c>
      <c r="M6381" s="94">
        <v>0.97704010342715364</v>
      </c>
      <c r="N6381" s="94">
        <v>0.98206431870498789</v>
      </c>
      <c r="O6381" s="94">
        <v>0.98979649221142074</v>
      </c>
      <c r="P6381" s="94">
        <v>0.9555154389720335</v>
      </c>
      <c r="Q6381" s="94">
        <v>0.97657621036058673</v>
      </c>
      <c r="R6381" s="94">
        <v>0.97250815194487283</v>
      </c>
      <c r="S6381" s="94">
        <v>0.97378819736078126</v>
      </c>
      <c r="T6381" s="94">
        <v>0.98754388028991757</v>
      </c>
      <c r="U6381" s="94">
        <v>0.99190085598081612</v>
      </c>
      <c r="V6381" s="94">
        <v>0.95658698726229152</v>
      </c>
      <c r="W6381" s="94">
        <v>0.98670711763172214</v>
      </c>
      <c r="X6381" s="94">
        <v>0.99614482686061168</v>
      </c>
      <c r="Y6381" s="94">
        <v>0.96605325847742407</v>
      </c>
      <c r="Z6381" s="94">
        <v>0.99292579456286256</v>
      </c>
      <c r="AA6381" s="94">
        <v>0.99943548059236342</v>
      </c>
      <c r="AB6381" s="94">
        <v>0.97218335456551608</v>
      </c>
      <c r="AC6381" s="94">
        <v>0.9928299687520834</v>
      </c>
      <c r="AD6381" s="94">
        <v>0.99702276593263806</v>
      </c>
      <c r="AE6381" s="94">
        <v>0.9791935637471354</v>
      </c>
      <c r="AF6381" s="94">
        <v>0.91407606750361248</v>
      </c>
      <c r="AG6381" s="94">
        <v>0.91474051648782673</v>
      </c>
      <c r="AH6381" s="94">
        <v>0.95343760840087033</v>
      </c>
      <c r="AI6381" s="94">
        <v>0.91407606750361248</v>
      </c>
      <c r="AJ6381" s="94">
        <v>0.91925083387060658</v>
      </c>
      <c r="AK6381" s="94">
        <v>0.96507846041257772</v>
      </c>
    </row>
    <row r="6382" spans="1:37">
      <c r="A6382" s="94">
        <v>15</v>
      </c>
      <c r="B6382" s="94">
        <v>0.96725791983172704</v>
      </c>
      <c r="C6382" s="94">
        <v>0.96777941979175008</v>
      </c>
      <c r="D6382" s="94">
        <v>0.98903294958724008</v>
      </c>
      <c r="E6382" s="94">
        <v>0.96725791983172704</v>
      </c>
      <c r="F6382" s="94">
        <v>0.96452829872727786</v>
      </c>
      <c r="G6382" s="94">
        <v>0.9755213167744351</v>
      </c>
      <c r="H6382" s="94">
        <v>0.96393590308792243</v>
      </c>
      <c r="I6382" s="94">
        <v>0.94617146042031652</v>
      </c>
      <c r="J6382" s="94">
        <v>0.94991338230191147</v>
      </c>
      <c r="K6382" s="94">
        <v>0.96083942041281667</v>
      </c>
      <c r="L6382" s="94">
        <v>0.95683437772723079</v>
      </c>
      <c r="M6382" s="94">
        <v>0.98601446963944461</v>
      </c>
      <c r="N6382" s="94">
        <v>1</v>
      </c>
      <c r="O6382" s="94">
        <v>0.99749101682901886</v>
      </c>
      <c r="P6382" s="94">
        <v>0.9716205850283034</v>
      </c>
      <c r="Q6382" s="94">
        <v>0.99912026173730117</v>
      </c>
      <c r="R6382" s="94">
        <v>0.99360318163646832</v>
      </c>
      <c r="S6382" s="94">
        <v>0.97698885575616801</v>
      </c>
      <c r="T6382" s="94">
        <v>0.99170093638646217</v>
      </c>
      <c r="U6382" s="94">
        <v>1</v>
      </c>
      <c r="V6382" s="94">
        <v>1</v>
      </c>
      <c r="W6382" s="94">
        <v>1</v>
      </c>
      <c r="X6382" s="94">
        <v>1</v>
      </c>
      <c r="Y6382" s="94">
        <v>0.99358631727524882</v>
      </c>
      <c r="Z6382" s="94">
        <v>1</v>
      </c>
      <c r="AA6382" s="94">
        <v>1</v>
      </c>
      <c r="AB6382" s="94">
        <v>1</v>
      </c>
      <c r="AC6382" s="94">
        <v>1</v>
      </c>
      <c r="AD6382" s="94">
        <v>1</v>
      </c>
      <c r="AE6382" s="94">
        <v>0.98841903632205841</v>
      </c>
      <c r="AF6382" s="94">
        <v>0.96725791983172704</v>
      </c>
      <c r="AG6382" s="94">
        <v>0.96462604274695085</v>
      </c>
      <c r="AH6382" s="94">
        <v>1</v>
      </c>
      <c r="AI6382" s="94">
        <v>0.96725791983172704</v>
      </c>
      <c r="AJ6382" s="94">
        <v>0.96869426363556776</v>
      </c>
      <c r="AK6382" s="94">
        <v>0.96971691638336899</v>
      </c>
    </row>
    <row r="6383" spans="1:37">
      <c r="A6383" s="94">
        <v>16</v>
      </c>
      <c r="B6383" s="94">
        <v>0.96083942041281667</v>
      </c>
      <c r="C6383" s="94">
        <v>0.96131018859338668</v>
      </c>
      <c r="D6383" s="94">
        <v>0.9871513533873576</v>
      </c>
      <c r="E6383" s="94">
        <v>0.96083942041281667</v>
      </c>
      <c r="F6383" s="94">
        <v>0.95810991559606373</v>
      </c>
      <c r="G6383" s="94">
        <v>0.99017484493983632</v>
      </c>
      <c r="H6383" s="94">
        <v>0.95778232233350979</v>
      </c>
      <c r="I6383" s="94">
        <v>0.94476997341679325</v>
      </c>
      <c r="J6383" s="94">
        <v>0.95818841865750493</v>
      </c>
      <c r="K6383" s="94">
        <v>0.95482746278154129</v>
      </c>
      <c r="L6383" s="94">
        <v>0.95455256607991301</v>
      </c>
      <c r="M6383" s="94">
        <v>1</v>
      </c>
      <c r="N6383" s="94">
        <v>0.9936490983914964</v>
      </c>
      <c r="O6383" s="94">
        <v>0.99712511700075246</v>
      </c>
      <c r="P6383" s="94">
        <v>1</v>
      </c>
      <c r="Q6383" s="94">
        <v>1</v>
      </c>
      <c r="R6383" s="94">
        <v>1</v>
      </c>
      <c r="S6383" s="94">
        <v>1</v>
      </c>
      <c r="T6383" s="94">
        <v>0.98930593215005891</v>
      </c>
      <c r="U6383" s="94">
        <v>0.99465857000341185</v>
      </c>
      <c r="V6383" s="94">
        <v>0.99661727013097234</v>
      </c>
      <c r="W6383" s="94">
        <v>0.992523998009054</v>
      </c>
      <c r="X6383" s="94">
        <v>0.99538711256055656</v>
      </c>
      <c r="Y6383" s="94">
        <v>1</v>
      </c>
      <c r="Z6383" s="94">
        <v>0.99290833457412431</v>
      </c>
      <c r="AA6383" s="94">
        <v>0.98623423904791707</v>
      </c>
      <c r="AB6383" s="94">
        <v>0.99354979220306516</v>
      </c>
      <c r="AC6383" s="94">
        <v>0.99314538704333355</v>
      </c>
      <c r="AD6383" s="94">
        <v>0.99161089504973687</v>
      </c>
      <c r="AE6383" s="94">
        <v>1</v>
      </c>
      <c r="AF6383" s="94">
        <v>0.96083942041281667</v>
      </c>
      <c r="AG6383" s="94">
        <v>0.96342799677355129</v>
      </c>
      <c r="AH6383" s="94">
        <v>0.99731575793888538</v>
      </c>
      <c r="AI6383" s="94">
        <v>0.96083942041281667</v>
      </c>
      <c r="AJ6383" s="94">
        <v>0.96034912865802491</v>
      </c>
      <c r="AK6383" s="94">
        <v>0.98068960073423272</v>
      </c>
    </row>
    <row r="6384" spans="1:37">
      <c r="A6384" s="94">
        <v>17</v>
      </c>
      <c r="B6384" s="94">
        <v>0.95482746278154129</v>
      </c>
      <c r="C6384" s="94">
        <v>0.95478079478094802</v>
      </c>
      <c r="D6384" s="94">
        <v>0.99172314209470325</v>
      </c>
      <c r="E6384" s="94">
        <v>0.95482746278154129</v>
      </c>
      <c r="F6384" s="94">
        <v>0.95209784167709199</v>
      </c>
      <c r="G6384" s="94">
        <v>0.99606719643652109</v>
      </c>
      <c r="H6384" s="94">
        <v>0.85176040918694873</v>
      </c>
      <c r="I6384" s="94">
        <v>0.81961794320419523</v>
      </c>
      <c r="J6384" s="94">
        <v>0.87916698673716154</v>
      </c>
      <c r="K6384" s="94">
        <v>0.79895845761580919</v>
      </c>
      <c r="L6384" s="94">
        <v>0.80026665074076253</v>
      </c>
      <c r="M6384" s="94">
        <v>0.88557806576544307</v>
      </c>
      <c r="N6384" s="94">
        <v>0.85222615948625091</v>
      </c>
      <c r="O6384" s="94">
        <v>0.83267574206930706</v>
      </c>
      <c r="P6384" s="94">
        <v>0.88008616586980104</v>
      </c>
      <c r="Q6384" s="94">
        <v>0.8554569810517525</v>
      </c>
      <c r="R6384" s="94">
        <v>0.83314112131089157</v>
      </c>
      <c r="S6384" s="94">
        <v>0.85475279169790463</v>
      </c>
      <c r="T6384" s="94">
        <v>0.85479944803634267</v>
      </c>
      <c r="U6384" s="94">
        <v>0.8489047115708428</v>
      </c>
      <c r="V6384" s="94">
        <v>0.88527815204075766</v>
      </c>
      <c r="W6384" s="94">
        <v>0.84946315564930897</v>
      </c>
      <c r="X6384" s="94">
        <v>0.83831059930560547</v>
      </c>
      <c r="Y6384" s="94">
        <v>0.89447683143585288</v>
      </c>
      <c r="Z6384" s="94">
        <v>0.84514929987870169</v>
      </c>
      <c r="AA6384" s="94">
        <v>0.81991341380749427</v>
      </c>
      <c r="AB6384" s="94">
        <v>0.86069102549950338</v>
      </c>
      <c r="AC6384" s="94">
        <v>0.8070063004803677</v>
      </c>
      <c r="AD6384" s="94">
        <v>0.79638490897710124</v>
      </c>
      <c r="AE6384" s="94">
        <v>0.80450207401353235</v>
      </c>
      <c r="AF6384" s="94">
        <v>0.95482746278154129</v>
      </c>
      <c r="AG6384" s="94">
        <v>0.95492283643465836</v>
      </c>
      <c r="AH6384" s="94">
        <v>0.99832361010374937</v>
      </c>
      <c r="AI6384" s="94">
        <v>0.95482746278154129</v>
      </c>
      <c r="AJ6384" s="94">
        <v>0.95581868511009094</v>
      </c>
      <c r="AK6384" s="94">
        <v>1</v>
      </c>
    </row>
    <row r="6385" spans="1:37">
      <c r="A6385" s="94">
        <v>18</v>
      </c>
      <c r="B6385" s="94">
        <v>0.79895845761580919</v>
      </c>
      <c r="C6385" s="94">
        <v>0.80294217060148376</v>
      </c>
      <c r="D6385" s="94">
        <v>0.87807347798412794</v>
      </c>
      <c r="E6385" s="94">
        <v>0.79895845761580919</v>
      </c>
      <c r="F6385" s="94">
        <v>0.79895845761580908</v>
      </c>
      <c r="G6385" s="94">
        <v>0.88613538243822065</v>
      </c>
      <c r="H6385" s="94">
        <v>0.59310949348518116</v>
      </c>
      <c r="I6385" s="94">
        <v>0.54679331776665441</v>
      </c>
      <c r="J6385" s="94">
        <v>0.66481864585016448</v>
      </c>
      <c r="K6385" s="94">
        <v>0.49101631027976256</v>
      </c>
      <c r="L6385" s="94">
        <v>0.4900362885518334</v>
      </c>
      <c r="M6385" s="94">
        <v>0.60083865194673958</v>
      </c>
      <c r="N6385" s="94">
        <v>0.3698292352830363</v>
      </c>
      <c r="O6385" s="94">
        <v>0.45051906491853355</v>
      </c>
      <c r="P6385" s="94">
        <v>0.55794910771838135</v>
      </c>
      <c r="Q6385" s="94">
        <v>0.36588213226308625</v>
      </c>
      <c r="R6385" s="94">
        <v>0.40567007412828426</v>
      </c>
      <c r="S6385" s="94">
        <v>0.45972401508446947</v>
      </c>
      <c r="T6385" s="94">
        <v>0.34611322551254092</v>
      </c>
      <c r="U6385" s="94">
        <v>0.35522097855537799</v>
      </c>
      <c r="V6385" s="94">
        <v>0.50774631703605955</v>
      </c>
      <c r="W6385" s="94">
        <v>0.35162902040719585</v>
      </c>
      <c r="X6385" s="94">
        <v>0.36414806294292967</v>
      </c>
      <c r="Y6385" s="94">
        <v>0.4767448717376857</v>
      </c>
      <c r="Z6385" s="94">
        <v>0.33992415574891954</v>
      </c>
      <c r="AA6385" s="94">
        <v>0.36781202267038265</v>
      </c>
      <c r="AB6385" s="94">
        <v>0.41117538777324625</v>
      </c>
      <c r="AC6385" s="94">
        <v>0.45984904367324669</v>
      </c>
      <c r="AD6385" s="94">
        <v>0.46512886579494711</v>
      </c>
      <c r="AE6385" s="94">
        <v>0.49048039240504798</v>
      </c>
      <c r="AF6385" s="94">
        <v>0.79895845761580919</v>
      </c>
      <c r="AG6385" s="94">
        <v>0.80682838483196739</v>
      </c>
      <c r="AH6385" s="94">
        <v>0.89466494276434028</v>
      </c>
      <c r="AI6385" s="94">
        <v>0.79895845761580919</v>
      </c>
      <c r="AJ6385" s="94">
        <v>0.79983758325184962</v>
      </c>
      <c r="AK6385" s="94">
        <v>0.89245056840150527</v>
      </c>
    </row>
    <row r="6386" spans="1:37">
      <c r="A6386" s="94">
        <v>19</v>
      </c>
      <c r="B6386" s="94">
        <v>0.48930176447973694</v>
      </c>
      <c r="C6386" s="94">
        <v>0.49635348926753636</v>
      </c>
      <c r="D6386" s="94">
        <v>0.62035349163738185</v>
      </c>
      <c r="E6386" s="94">
        <v>0.48930176447973694</v>
      </c>
      <c r="F6386" s="94">
        <v>0.48930176447973672</v>
      </c>
      <c r="G6386" s="94">
        <v>0.63755674007464824</v>
      </c>
      <c r="H6386" s="94">
        <v>0.4383550837998712</v>
      </c>
      <c r="I6386" s="94">
        <v>0.42130541656252962</v>
      </c>
      <c r="J6386" s="94">
        <v>0.59667078122806416</v>
      </c>
      <c r="K6386" s="94">
        <v>0.41229450122772671</v>
      </c>
      <c r="L6386" s="94">
        <v>0.40706296954505422</v>
      </c>
      <c r="M6386" s="94">
        <v>0.5837219379041888</v>
      </c>
      <c r="N6386" s="94">
        <v>0.27313369515774383</v>
      </c>
      <c r="O6386" s="94">
        <v>0.35938740980584699</v>
      </c>
      <c r="P6386" s="94">
        <v>0.52603149040247532</v>
      </c>
      <c r="Q6386" s="94">
        <v>0.29694553863997525</v>
      </c>
      <c r="R6386" s="94">
        <v>0.331769854678233</v>
      </c>
      <c r="S6386" s="94">
        <v>0.43550430944583168</v>
      </c>
      <c r="T6386" s="94">
        <v>0.30303963066225603</v>
      </c>
      <c r="U6386" s="94">
        <v>0.28967801540513266</v>
      </c>
      <c r="V6386" s="94">
        <v>0.45906252837860617</v>
      </c>
      <c r="W6386" s="94">
        <v>0.26663506435021683</v>
      </c>
      <c r="X6386" s="94">
        <v>0.28108943352744331</v>
      </c>
      <c r="Y6386" s="94">
        <v>0.38630578376813218</v>
      </c>
      <c r="Z6386" s="94">
        <v>0.25675980438992618</v>
      </c>
      <c r="AA6386" s="94">
        <v>0.29483104657616982</v>
      </c>
      <c r="AB6386" s="94">
        <v>0.38654754765804555</v>
      </c>
      <c r="AC6386" s="94">
        <v>0.38459095624073014</v>
      </c>
      <c r="AD6386" s="94">
        <v>0.38917261706567291</v>
      </c>
      <c r="AE6386" s="94">
        <v>0.49973238535062936</v>
      </c>
      <c r="AF6386" s="94">
        <v>0.48930176447973694</v>
      </c>
      <c r="AG6386" s="94">
        <v>0.49964313524196596</v>
      </c>
      <c r="AH6386" s="94">
        <v>0.669328624136735</v>
      </c>
      <c r="AI6386" s="94">
        <v>0.48930176447973694</v>
      </c>
      <c r="AJ6386" s="94">
        <v>0.48759332381038095</v>
      </c>
      <c r="AK6386" s="94">
        <v>0.6379709865716231</v>
      </c>
    </row>
    <row r="6387" spans="1:37">
      <c r="A6387" s="94">
        <v>20</v>
      </c>
      <c r="B6387" s="94">
        <v>0.41222895372935803</v>
      </c>
      <c r="C6387" s="94">
        <v>0.41739344927580624</v>
      </c>
      <c r="D6387" s="94">
        <v>0.61657548351950819</v>
      </c>
      <c r="E6387" s="94">
        <v>0.41222895372935803</v>
      </c>
      <c r="F6387" s="94">
        <v>0.41222895372935808</v>
      </c>
      <c r="G6387" s="94">
        <v>0.633664406854893</v>
      </c>
      <c r="H6387" s="94">
        <v>0.33499011387110145</v>
      </c>
      <c r="I6387" s="94">
        <v>0.31774509294809611</v>
      </c>
      <c r="J6387" s="94">
        <v>0.62063633546213315</v>
      </c>
      <c r="K6387" s="94">
        <v>0.29587183328251559</v>
      </c>
      <c r="L6387" s="94">
        <v>0.28689664794527964</v>
      </c>
      <c r="M6387" s="94">
        <v>0.56886134156083545</v>
      </c>
      <c r="N6387" s="94">
        <v>0.17492394489010235</v>
      </c>
      <c r="O6387" s="94">
        <v>0.24633241142948892</v>
      </c>
      <c r="P6387" s="94">
        <v>0.50814017466108952</v>
      </c>
      <c r="Q6387" s="94">
        <v>0.18596301762358428</v>
      </c>
      <c r="R6387" s="94">
        <v>0.21484821794575384</v>
      </c>
      <c r="S6387" s="94">
        <v>0.39107558581969659</v>
      </c>
      <c r="T6387" s="94">
        <v>0.17887516884050242</v>
      </c>
      <c r="U6387" s="94">
        <v>0.18115091887852644</v>
      </c>
      <c r="V6387" s="94">
        <v>0.37756056110412001</v>
      </c>
      <c r="W6387" s="94">
        <v>0.17148728401791849</v>
      </c>
      <c r="X6387" s="94">
        <v>0.18036911860935184</v>
      </c>
      <c r="Y6387" s="94">
        <v>0.33615114018926162</v>
      </c>
      <c r="Z6387" s="94">
        <v>0.16725602211986573</v>
      </c>
      <c r="AA6387" s="94">
        <v>0.1995669860687164</v>
      </c>
      <c r="AB6387" s="94">
        <v>0.38294354626179333</v>
      </c>
      <c r="AC6387" s="94">
        <v>0.27115937010967239</v>
      </c>
      <c r="AD6387" s="94">
        <v>0.27502356235932579</v>
      </c>
      <c r="AE6387" s="94">
        <v>0.50598395999763723</v>
      </c>
      <c r="AF6387" s="94">
        <v>0.41222895372935803</v>
      </c>
      <c r="AG6387" s="94">
        <v>0.42241985965181833</v>
      </c>
      <c r="AH6387" s="94">
        <v>0.66492258206931365</v>
      </c>
      <c r="AI6387" s="94">
        <v>0.41222895372935803</v>
      </c>
      <c r="AJ6387" s="94">
        <v>0.40928040890324624</v>
      </c>
      <c r="AK6387" s="94">
        <v>0.63402555632707081</v>
      </c>
    </row>
    <row r="6388" spans="1:37">
      <c r="A6388" s="94">
        <v>21</v>
      </c>
      <c r="B6388" s="94">
        <v>0.29591528611851281</v>
      </c>
      <c r="C6388" s="94">
        <v>0.30202966782579976</v>
      </c>
      <c r="D6388" s="94">
        <v>0.6095192128522936</v>
      </c>
      <c r="E6388" s="94">
        <v>0.29587183328251559</v>
      </c>
      <c r="F6388" s="94">
        <v>0.29587183328251565</v>
      </c>
      <c r="G6388" s="94">
        <v>0.62549005017017134</v>
      </c>
      <c r="H6388" s="94">
        <v>0.25824175824175827</v>
      </c>
      <c r="I6388" s="94">
        <v>0.24920463461477538</v>
      </c>
      <c r="J6388" s="94">
        <v>0.63000535069572283</v>
      </c>
      <c r="K6388" s="94">
        <v>0.23904215219687228</v>
      </c>
      <c r="L6388" s="94">
        <v>0.23182046368513601</v>
      </c>
      <c r="M6388" s="94">
        <v>0.5619504373918518</v>
      </c>
      <c r="N6388" s="94">
        <v>0.13017714624993043</v>
      </c>
      <c r="O6388" s="94">
        <v>0.19430529439303407</v>
      </c>
      <c r="P6388" s="94">
        <v>0.50048846068117414</v>
      </c>
      <c r="Q6388" s="94">
        <v>0.13198551364327421</v>
      </c>
      <c r="R6388" s="94">
        <v>0.15916145572934556</v>
      </c>
      <c r="S6388" s="94">
        <v>0.3721162789386756</v>
      </c>
      <c r="T6388" s="94">
        <v>0.12828640456601265</v>
      </c>
      <c r="U6388" s="94">
        <v>0.1321285363897452</v>
      </c>
      <c r="V6388" s="94">
        <v>0.35613181758370865</v>
      </c>
      <c r="W6388" s="94">
        <v>0.12148278068782441</v>
      </c>
      <c r="X6388" s="94">
        <v>0.13264373535849835</v>
      </c>
      <c r="Y6388" s="94">
        <v>0.31563468884925666</v>
      </c>
      <c r="Z6388" s="94">
        <v>0.12356725029912356</v>
      </c>
      <c r="AA6388" s="94">
        <v>0.15350995168729412</v>
      </c>
      <c r="AB6388" s="94">
        <v>0.39014210147889361</v>
      </c>
      <c r="AC6388" s="94">
        <v>0.21584503786094786</v>
      </c>
      <c r="AD6388" s="94">
        <v>0.21807410809261291</v>
      </c>
      <c r="AE6388" s="94">
        <v>0.50092821297304202</v>
      </c>
      <c r="AF6388" s="94">
        <v>0.29587183328251559</v>
      </c>
      <c r="AG6388" s="94">
        <v>0.30579876133243483</v>
      </c>
      <c r="AH6388" s="94">
        <v>0.65610292958279459</v>
      </c>
      <c r="AI6388" s="94">
        <v>0.29587183328251559</v>
      </c>
      <c r="AJ6388" s="94">
        <v>0.29105109841520205</v>
      </c>
      <c r="AK6388" s="94">
        <v>0.62592531644384153</v>
      </c>
    </row>
    <row r="6389" spans="1:37">
      <c r="A6389" s="94">
        <v>22</v>
      </c>
      <c r="B6389" s="94">
        <v>0.23917913910357533</v>
      </c>
      <c r="C6389" s="94">
        <v>0.24824363452196435</v>
      </c>
      <c r="D6389" s="94">
        <v>0.60498218409897364</v>
      </c>
      <c r="E6389" s="94">
        <v>0.23904215219687228</v>
      </c>
      <c r="F6389" s="94">
        <v>0.23904482681389624</v>
      </c>
      <c r="G6389" s="94">
        <v>0.62056311219554239</v>
      </c>
      <c r="H6389" s="94">
        <v>0.23589438871875476</v>
      </c>
      <c r="I6389" s="94">
        <v>0.23697054893244551</v>
      </c>
      <c r="J6389" s="94">
        <v>0.62666580137263872</v>
      </c>
      <c r="K6389" s="94">
        <v>0.23394491358777544</v>
      </c>
      <c r="L6389" s="94">
        <v>0.22905610930632178</v>
      </c>
      <c r="M6389" s="94">
        <v>0.55890393751464329</v>
      </c>
      <c r="N6389" s="94">
        <v>0.12632525295120373</v>
      </c>
      <c r="O6389" s="94">
        <v>0.18947100027169045</v>
      </c>
      <c r="P6389" s="94">
        <v>0.50841527892962335</v>
      </c>
      <c r="Q6389" s="94">
        <v>0.12529343568632983</v>
      </c>
      <c r="R6389" s="94">
        <v>0.15554491346735486</v>
      </c>
      <c r="S6389" s="94">
        <v>0.36728259705413152</v>
      </c>
      <c r="T6389" s="94">
        <v>0.11998004467148041</v>
      </c>
      <c r="U6389" s="94">
        <v>0.12619441046601368</v>
      </c>
      <c r="V6389" s="94">
        <v>0.34547211807724171</v>
      </c>
      <c r="W6389" s="94">
        <v>0.11760612452892796</v>
      </c>
      <c r="X6389" s="94">
        <v>0.12862513946806453</v>
      </c>
      <c r="Y6389" s="94">
        <v>0.30968935956919047</v>
      </c>
      <c r="Z6389" s="94">
        <v>0.11990647266032513</v>
      </c>
      <c r="AA6389" s="94">
        <v>0.1494291334826218</v>
      </c>
      <c r="AB6389" s="94">
        <v>0.38755048237331052</v>
      </c>
      <c r="AC6389" s="94">
        <v>0.21088293465178179</v>
      </c>
      <c r="AD6389" s="94">
        <v>0.21291901325595824</v>
      </c>
      <c r="AE6389" s="94">
        <v>0.49806943756321193</v>
      </c>
      <c r="AF6389" s="94">
        <v>0.23908634152161518</v>
      </c>
      <c r="AG6389" s="94">
        <v>0.24881807462966266</v>
      </c>
      <c r="AH6389" s="94">
        <v>0.65027782157610914</v>
      </c>
      <c r="AI6389" s="94">
        <v>0.23904215219687228</v>
      </c>
      <c r="AJ6389" s="94">
        <v>0.23332161842840271</v>
      </c>
      <c r="AK6389" s="94">
        <v>0.6204319503590221</v>
      </c>
    </row>
    <row r="6390" spans="1:37">
      <c r="A6390" s="94">
        <v>23</v>
      </c>
      <c r="B6390" s="94">
        <v>0.23423361717609592</v>
      </c>
      <c r="C6390" s="94">
        <v>0.2431680976253269</v>
      </c>
      <c r="D6390" s="94">
        <v>0.60250738933940706</v>
      </c>
      <c r="E6390" s="94">
        <v>0.23394491358777544</v>
      </c>
      <c r="F6390" s="94">
        <v>0.23395421660351085</v>
      </c>
      <c r="G6390" s="94">
        <v>0.6175428496082862</v>
      </c>
      <c r="H6390" s="94">
        <v>0.23440004246390939</v>
      </c>
      <c r="I6390" s="94">
        <v>0.23604381628403384</v>
      </c>
      <c r="J6390" s="94">
        <v>0.6246036644319124</v>
      </c>
      <c r="K6390" s="94">
        <v>0.2342719145908731</v>
      </c>
      <c r="L6390" s="94">
        <v>0.22937601313440953</v>
      </c>
      <c r="M6390" s="94">
        <v>0.55712416621737215</v>
      </c>
      <c r="N6390" s="94">
        <v>0.12643246270504505</v>
      </c>
      <c r="O6390" s="94">
        <v>0.189739182351122</v>
      </c>
      <c r="P6390" s="94">
        <v>0.51830196408383244</v>
      </c>
      <c r="Q6390" s="94">
        <v>0.1253475345335188</v>
      </c>
      <c r="R6390" s="94">
        <v>0.15570536283390132</v>
      </c>
      <c r="S6390" s="94">
        <v>0.36552217856720087</v>
      </c>
      <c r="T6390" s="94">
        <v>0.11385116863620652</v>
      </c>
      <c r="U6390" s="94">
        <v>0.12532621188607199</v>
      </c>
      <c r="V6390" s="94">
        <v>0.33949152950726397</v>
      </c>
      <c r="W6390" s="94">
        <v>0.11739612713611906</v>
      </c>
      <c r="X6390" s="94">
        <v>0.1287164661303935</v>
      </c>
      <c r="Y6390" s="94">
        <v>0.3065961099825435</v>
      </c>
      <c r="Z6390" s="94">
        <v>0.12011162752800025</v>
      </c>
      <c r="AA6390" s="94">
        <v>0.14967455505931018</v>
      </c>
      <c r="AB6390" s="94">
        <v>0.39774988588323407</v>
      </c>
      <c r="AC6390" s="94">
        <v>0.21118473260772788</v>
      </c>
      <c r="AD6390" s="94">
        <v>0.21566514888169819</v>
      </c>
      <c r="AE6390" s="94">
        <v>0.49628473716504479</v>
      </c>
      <c r="AF6390" s="94">
        <v>0.2340200354398384</v>
      </c>
      <c r="AG6390" s="94">
        <v>0.24368729987464344</v>
      </c>
      <c r="AH6390" s="94">
        <v>0.64728832266405967</v>
      </c>
      <c r="AI6390" s="94">
        <v>0.23414155608288148</v>
      </c>
      <c r="AJ6390" s="94">
        <v>0.22818542857673502</v>
      </c>
      <c r="AK6390" s="94">
        <v>0.61720028309699548</v>
      </c>
    </row>
    <row r="6391" spans="1:37">
      <c r="A6391" s="94">
        <v>24</v>
      </c>
      <c r="B6391" s="94">
        <v>0.23511077527224303</v>
      </c>
      <c r="C6391" s="94">
        <v>0.24096505208441574</v>
      </c>
      <c r="D6391" s="94">
        <v>0.60112895771992936</v>
      </c>
      <c r="E6391" s="94">
        <v>0.23428738085453318</v>
      </c>
      <c r="F6391" s="94">
        <v>0.23427586837256059</v>
      </c>
      <c r="G6391" s="94">
        <v>0.61585288638407931</v>
      </c>
      <c r="H6391" s="94">
        <v>0.23261228239089499</v>
      </c>
      <c r="I6391" s="94">
        <v>0.23416474057103945</v>
      </c>
      <c r="J6391" s="94">
        <v>0.62726841685628087</v>
      </c>
      <c r="K6391" s="94">
        <v>0.23140770985878562</v>
      </c>
      <c r="L6391" s="94">
        <v>0.22686981252621718</v>
      </c>
      <c r="M6391" s="94">
        <v>0.56108736828139871</v>
      </c>
      <c r="N6391" s="94">
        <v>0.12493918399082694</v>
      </c>
      <c r="O6391" s="94">
        <v>0.18997042361314836</v>
      </c>
      <c r="P6391" s="94">
        <v>0.53419676581799347</v>
      </c>
      <c r="Q6391" s="94">
        <v>0.12373366985849868</v>
      </c>
      <c r="R6391" s="94">
        <v>0.15555278361033414</v>
      </c>
      <c r="S6391" s="94">
        <v>0.36865632099029877</v>
      </c>
      <c r="T6391" s="94">
        <v>0.11225282708087653</v>
      </c>
      <c r="U6391" s="94">
        <v>0.12360180508676578</v>
      </c>
      <c r="V6391" s="94">
        <v>0.34144953750979928</v>
      </c>
      <c r="W6391" s="94">
        <v>0.11650446777748807</v>
      </c>
      <c r="X6391" s="94">
        <v>0.12696366245754701</v>
      </c>
      <c r="Y6391" s="94">
        <v>0.30917526700682452</v>
      </c>
      <c r="Z6391" s="94">
        <v>0.11818666376960187</v>
      </c>
      <c r="AA6391" s="94">
        <v>0.14771616057109052</v>
      </c>
      <c r="AB6391" s="94">
        <v>0.40111968685762706</v>
      </c>
      <c r="AC6391" s="94">
        <v>0.20834094996820726</v>
      </c>
      <c r="AD6391" s="94">
        <v>0.21330996530997715</v>
      </c>
      <c r="AE6391" s="94">
        <v>0.51514674806009519</v>
      </c>
      <c r="AF6391" s="94">
        <v>0.23439859065513619</v>
      </c>
      <c r="AG6391" s="94">
        <v>0.24401809232158791</v>
      </c>
      <c r="AH6391" s="94">
        <v>0.64566301914162283</v>
      </c>
      <c r="AI6391" s="94">
        <v>0.23446192868726773</v>
      </c>
      <c r="AJ6391" s="94">
        <v>0.2285219769779667</v>
      </c>
      <c r="AK6391" s="94">
        <v>0.61558277710660425</v>
      </c>
    </row>
    <row r="6401" spans="1:50">
      <c r="A6401" s="94" t="s">
        <v>250</v>
      </c>
      <c r="B6401" s="95"/>
      <c r="C6401" s="95"/>
      <c r="D6401" s="95">
        <v>2015</v>
      </c>
      <c r="E6401" s="95"/>
      <c r="F6401" s="94" t="s">
        <v>0</v>
      </c>
      <c r="G6401" s="166">
        <v>94139.427999998225</v>
      </c>
      <c r="H6401" s="95" t="s">
        <v>102</v>
      </c>
      <c r="I6401" s="95"/>
      <c r="J6401" s="95"/>
      <c r="K6401" s="96" t="s">
        <v>1</v>
      </c>
      <c r="L6401" s="95" t="s">
        <v>103</v>
      </c>
      <c r="M6401" s="95"/>
      <c r="N6401" s="95"/>
      <c r="O6401" s="95"/>
      <c r="P6401" s="95"/>
      <c r="Q6401" s="95"/>
      <c r="R6401" s="95"/>
      <c r="S6401" s="95"/>
      <c r="T6401" s="97"/>
      <c r="U6401" s="95"/>
      <c r="V6401" s="95"/>
      <c r="W6401" s="95"/>
      <c r="X6401" s="95"/>
      <c r="Y6401" s="95"/>
      <c r="Z6401" s="95"/>
      <c r="AA6401" s="95"/>
      <c r="AB6401" s="95"/>
      <c r="AC6401" s="96"/>
      <c r="AD6401" s="95"/>
      <c r="AE6401" s="95"/>
      <c r="AF6401" s="95"/>
      <c r="AG6401" s="95"/>
      <c r="AH6401" s="95"/>
      <c r="AI6401" s="95"/>
      <c r="AJ6401" s="95"/>
      <c r="AK6401" s="95"/>
    </row>
    <row r="6402" spans="1:50">
      <c r="A6402" s="96">
        <v>1161</v>
      </c>
      <c r="B6402" s="94" t="s">
        <v>104</v>
      </c>
      <c r="C6402" s="95"/>
      <c r="D6402" s="95"/>
      <c r="E6402" s="95"/>
      <c r="F6402" s="95" t="s">
        <v>3</v>
      </c>
      <c r="G6402" s="95">
        <v>0</v>
      </c>
      <c r="H6402" s="95" t="s">
        <v>102</v>
      </c>
      <c r="I6402" s="95"/>
      <c r="J6402" s="95"/>
      <c r="K6402" s="96" t="s">
        <v>4</v>
      </c>
      <c r="L6402" s="95" t="s">
        <v>103</v>
      </c>
      <c r="M6402" s="95"/>
      <c r="N6402" s="95" t="s">
        <v>105</v>
      </c>
      <c r="O6402" s="95"/>
      <c r="P6402" s="95"/>
      <c r="Q6402" s="95"/>
      <c r="R6402" s="95"/>
      <c r="S6402" s="95"/>
      <c r="T6402" s="96"/>
      <c r="U6402" s="95"/>
      <c r="V6402" s="95"/>
      <c r="W6402" s="95"/>
      <c r="X6402" s="95"/>
      <c r="Y6402" s="95"/>
      <c r="Z6402" s="95"/>
      <c r="AA6402" s="95"/>
      <c r="AB6402" s="95"/>
      <c r="AC6402" s="96"/>
      <c r="AD6402" s="95"/>
      <c r="AE6402" s="95"/>
      <c r="AF6402" s="95"/>
      <c r="AG6402" s="95"/>
      <c r="AH6402" s="95"/>
      <c r="AI6402" s="95"/>
      <c r="AJ6402" s="95"/>
      <c r="AK6402" s="95"/>
    </row>
    <row r="6403" spans="1:50">
      <c r="A6403" s="94"/>
      <c r="B6403" s="94">
        <v>1</v>
      </c>
      <c r="C6403" s="94" t="s">
        <v>5</v>
      </c>
      <c r="D6403" s="94" t="s">
        <v>6</v>
      </c>
      <c r="E6403" s="94">
        <v>2</v>
      </c>
      <c r="F6403" s="94" t="s">
        <v>7</v>
      </c>
      <c r="G6403" s="94" t="s">
        <v>8</v>
      </c>
      <c r="H6403" s="94">
        <v>3</v>
      </c>
      <c r="I6403" s="94" t="s">
        <v>9</v>
      </c>
      <c r="J6403" s="94" t="s">
        <v>10</v>
      </c>
      <c r="K6403" s="94">
        <v>4</v>
      </c>
      <c r="L6403" s="94" t="s">
        <v>11</v>
      </c>
      <c r="M6403" s="94" t="s">
        <v>12</v>
      </c>
      <c r="N6403" s="94">
        <v>5</v>
      </c>
      <c r="O6403" s="94" t="s">
        <v>13</v>
      </c>
      <c r="P6403" s="94" t="s">
        <v>13</v>
      </c>
      <c r="Q6403" s="94">
        <v>6</v>
      </c>
      <c r="R6403" s="94" t="s">
        <v>14</v>
      </c>
      <c r="S6403" s="94" t="s">
        <v>87</v>
      </c>
      <c r="T6403" s="94">
        <v>7</v>
      </c>
      <c r="U6403" s="94" t="s">
        <v>15</v>
      </c>
      <c r="V6403" s="94" t="s">
        <v>88</v>
      </c>
      <c r="W6403" s="94">
        <v>8</v>
      </c>
      <c r="X6403" s="94" t="s">
        <v>89</v>
      </c>
      <c r="Y6403" s="94" t="s">
        <v>90</v>
      </c>
      <c r="Z6403" s="94">
        <v>9</v>
      </c>
      <c r="AA6403" s="94" t="s">
        <v>91</v>
      </c>
      <c r="AB6403" s="94" t="s">
        <v>92</v>
      </c>
      <c r="AC6403" s="94">
        <v>10</v>
      </c>
      <c r="AD6403" s="94" t="s">
        <v>93</v>
      </c>
      <c r="AE6403" s="94" t="s">
        <v>94</v>
      </c>
      <c r="AF6403" s="94">
        <v>11</v>
      </c>
      <c r="AG6403" s="94" t="s">
        <v>95</v>
      </c>
      <c r="AH6403" s="94" t="s">
        <v>96</v>
      </c>
      <c r="AI6403" s="94">
        <v>12</v>
      </c>
      <c r="AJ6403" s="94" t="s">
        <v>97</v>
      </c>
      <c r="AK6403" s="94" t="s">
        <v>98</v>
      </c>
    </row>
    <row r="6404" spans="1:50">
      <c r="A6404" s="96"/>
      <c r="B6404" s="94">
        <v>31</v>
      </c>
      <c r="C6404" s="95"/>
      <c r="D6404" s="95"/>
      <c r="E6404" s="94">
        <v>28</v>
      </c>
      <c r="F6404" s="95"/>
      <c r="G6404" s="95"/>
      <c r="H6404" s="94">
        <v>31</v>
      </c>
      <c r="I6404" s="95"/>
      <c r="J6404" s="95"/>
      <c r="K6404" s="94">
        <v>30</v>
      </c>
      <c r="L6404" s="95"/>
      <c r="M6404" s="95"/>
      <c r="N6404" s="94">
        <v>31</v>
      </c>
      <c r="O6404" s="95"/>
      <c r="P6404" s="95"/>
      <c r="Q6404" s="94">
        <v>30</v>
      </c>
      <c r="R6404" s="95"/>
      <c r="S6404" s="95"/>
      <c r="T6404" s="94">
        <v>31</v>
      </c>
      <c r="U6404" s="95"/>
      <c r="V6404" s="95"/>
      <c r="W6404" s="94">
        <v>31</v>
      </c>
      <c r="X6404" s="95"/>
      <c r="Y6404" s="95"/>
      <c r="Z6404" s="94">
        <v>30</v>
      </c>
      <c r="AA6404" s="95"/>
      <c r="AB6404" s="95"/>
      <c r="AC6404" s="94">
        <v>31</v>
      </c>
      <c r="AD6404" s="95"/>
      <c r="AE6404" s="95"/>
      <c r="AF6404" s="94">
        <v>30</v>
      </c>
      <c r="AG6404" s="95"/>
      <c r="AH6404" s="95"/>
      <c r="AI6404" s="94">
        <v>31</v>
      </c>
      <c r="AJ6404" s="95"/>
      <c r="AK6404" s="95"/>
    </row>
    <row r="6405" spans="1:50">
      <c r="A6405" s="94" t="s">
        <v>16</v>
      </c>
      <c r="B6405" s="94" t="s">
        <v>17</v>
      </c>
      <c r="C6405" s="94" t="s">
        <v>18</v>
      </c>
      <c r="D6405" s="94" t="s">
        <v>19</v>
      </c>
      <c r="E6405" s="94" t="s">
        <v>17</v>
      </c>
      <c r="F6405" s="94" t="s">
        <v>18</v>
      </c>
      <c r="G6405" s="94" t="s">
        <v>19</v>
      </c>
      <c r="H6405" s="94" t="s">
        <v>17</v>
      </c>
      <c r="I6405" s="94" t="s">
        <v>18</v>
      </c>
      <c r="J6405" s="94" t="s">
        <v>19</v>
      </c>
      <c r="K6405" s="94" t="s">
        <v>17</v>
      </c>
      <c r="L6405" s="94" t="s">
        <v>18</v>
      </c>
      <c r="M6405" s="94" t="s">
        <v>19</v>
      </c>
      <c r="N6405" s="94" t="s">
        <v>17</v>
      </c>
      <c r="O6405" s="94" t="s">
        <v>18</v>
      </c>
      <c r="P6405" s="94" t="s">
        <v>19</v>
      </c>
      <c r="Q6405" s="94" t="s">
        <v>17</v>
      </c>
      <c r="R6405" s="94" t="s">
        <v>18</v>
      </c>
      <c r="S6405" s="94" t="s">
        <v>19</v>
      </c>
      <c r="T6405" s="94" t="s">
        <v>17</v>
      </c>
      <c r="U6405" s="94" t="s">
        <v>18</v>
      </c>
      <c r="V6405" s="94" t="s">
        <v>19</v>
      </c>
      <c r="W6405" s="94" t="s">
        <v>17</v>
      </c>
      <c r="X6405" s="94" t="s">
        <v>18</v>
      </c>
      <c r="Y6405" s="94" t="s">
        <v>19</v>
      </c>
      <c r="Z6405" s="94" t="s">
        <v>17</v>
      </c>
      <c r="AA6405" s="94" t="s">
        <v>18</v>
      </c>
      <c r="AB6405" s="94" t="s">
        <v>19</v>
      </c>
      <c r="AC6405" s="94" t="s">
        <v>17</v>
      </c>
      <c r="AD6405" s="94" t="s">
        <v>18</v>
      </c>
      <c r="AE6405" s="94" t="s">
        <v>19</v>
      </c>
      <c r="AF6405" s="94" t="s">
        <v>17</v>
      </c>
      <c r="AG6405" s="94" t="s">
        <v>18</v>
      </c>
      <c r="AH6405" s="94" t="s">
        <v>19</v>
      </c>
      <c r="AI6405" s="94" t="s">
        <v>17</v>
      </c>
      <c r="AJ6405" s="94" t="s">
        <v>18</v>
      </c>
      <c r="AK6405" s="94" t="s">
        <v>19</v>
      </c>
    </row>
    <row r="6406" spans="1:50">
      <c r="A6406" s="96"/>
      <c r="B6406" s="134">
        <v>8.3927321065497884E-2</v>
      </c>
      <c r="C6406" s="167">
        <v>1.0960385176279239</v>
      </c>
      <c r="D6406" s="167">
        <v>0.49395379855020821</v>
      </c>
      <c r="E6406" s="134">
        <v>7.8683289246673435E-2</v>
      </c>
      <c r="F6406" s="167">
        <v>1.0243404986659945</v>
      </c>
      <c r="G6406" s="167">
        <v>0.43320826966226117</v>
      </c>
      <c r="H6406" s="134">
        <v>8.8081383973078312E-2</v>
      </c>
      <c r="I6406" s="167">
        <v>1.0447303183969827</v>
      </c>
      <c r="J6406" s="167">
        <v>0.42522892189654987</v>
      </c>
      <c r="K6406" s="134">
        <v>8.7001147886834537E-2</v>
      </c>
      <c r="L6406" s="167">
        <v>1.0321004196810892</v>
      </c>
      <c r="M6406" s="167">
        <v>0.46185416968026655</v>
      </c>
      <c r="N6406" s="134">
        <v>8.2489468395540055E-2</v>
      </c>
      <c r="O6406" s="167">
        <v>1.029823791918099</v>
      </c>
      <c r="P6406" s="167">
        <v>0.41389142075783375</v>
      </c>
      <c r="Q6406" s="134">
        <v>8.1536143785068807E-2</v>
      </c>
      <c r="R6406" s="167">
        <v>1.0477403997418877</v>
      </c>
      <c r="S6406" s="167">
        <v>0.42013107131055294</v>
      </c>
      <c r="T6406" s="134">
        <v>8.1227060886010338E-2</v>
      </c>
      <c r="U6406" s="167">
        <v>1.0969416981088305</v>
      </c>
      <c r="V6406" s="167">
        <v>0.39137518100435292</v>
      </c>
      <c r="W6406" s="134">
        <v>8.3081463196532632E-2</v>
      </c>
      <c r="X6406" s="167">
        <v>1.0645532170745484</v>
      </c>
      <c r="Y6406" s="167">
        <v>0.41074428323801465</v>
      </c>
      <c r="Z6406" s="134">
        <v>8.1886827643742874E-2</v>
      </c>
      <c r="AA6406" s="167">
        <v>1.1103112048051547</v>
      </c>
      <c r="AB6406" s="167">
        <v>0.43541428066889881</v>
      </c>
      <c r="AC6406" s="134">
        <v>8.4323743283458652E-2</v>
      </c>
      <c r="AD6406" s="167">
        <v>1.0717556479351706</v>
      </c>
      <c r="AE6406" s="167">
        <v>0.46757043937312043</v>
      </c>
      <c r="AF6406" s="134">
        <v>8.0689995398544448E-2</v>
      </c>
      <c r="AG6406" s="167">
        <v>1.0830240789152503</v>
      </c>
      <c r="AH6406" s="167">
        <v>0.45156883445808271</v>
      </c>
      <c r="AI6406" s="134">
        <v>8.7072155239017901E-2</v>
      </c>
      <c r="AJ6406" s="167">
        <v>1.0366188696108836</v>
      </c>
      <c r="AK6406" s="167">
        <v>0.44277913473815278</v>
      </c>
      <c r="AM6406" t="str">
        <f>A6401</f>
        <v>PreNResSpltPkgAC-65to-PEYes-cDXGF-OfS1985-CZ01</v>
      </c>
      <c r="AN6406" s="93">
        <f>1/($T6406*(1/$T6404)*(1/(5/7+2/7*$V6406))*$T6416/SUM($T6408:$T6431))</f>
        <v>4305.0026327473197</v>
      </c>
      <c r="AO6406" s="93">
        <f>1/(T6406*(1/T6404)*(1/(5/7+2/7*V6406)))</f>
        <v>315.28068050734447</v>
      </c>
      <c r="AP6406" s="93"/>
      <c r="AR6406" s="217">
        <f>CHOOSE($AV$3,C6406,F6406,I6406,L6406,O6406,R6406,U6406,X6406,AA6406,AD6406,AG6406,AJ6406)</f>
        <v>1.0969416981088305</v>
      </c>
      <c r="AS6406" s="92"/>
      <c r="AT6406" s="92"/>
      <c r="AV6406" s="151">
        <f>AN6406/AR6406</f>
        <v>3924.5500833538458</v>
      </c>
      <c r="AW6406" s="152">
        <f>AO6406/AR6406</f>
        <v>287.4179011071422</v>
      </c>
      <c r="AX6406" s="93"/>
    </row>
    <row r="6407" spans="1:50">
      <c r="A6407" s="94" t="s">
        <v>20</v>
      </c>
      <c r="B6407" s="94" t="s">
        <v>21</v>
      </c>
      <c r="C6407" s="94" t="s">
        <v>22</v>
      </c>
      <c r="D6407" s="94" t="s">
        <v>23</v>
      </c>
      <c r="E6407" s="94" t="s">
        <v>21</v>
      </c>
      <c r="F6407" s="94" t="s">
        <v>22</v>
      </c>
      <c r="G6407" s="94" t="s">
        <v>23</v>
      </c>
      <c r="H6407" s="94" t="s">
        <v>21</v>
      </c>
      <c r="I6407" s="94" t="s">
        <v>22</v>
      </c>
      <c r="J6407" s="94" t="s">
        <v>23</v>
      </c>
      <c r="K6407" s="94" t="s">
        <v>21</v>
      </c>
      <c r="L6407" s="94" t="s">
        <v>22</v>
      </c>
      <c r="M6407" s="94" t="s">
        <v>23</v>
      </c>
      <c r="N6407" s="94" t="s">
        <v>21</v>
      </c>
      <c r="O6407" s="94" t="s">
        <v>22</v>
      </c>
      <c r="P6407" s="94" t="s">
        <v>23</v>
      </c>
      <c r="Q6407" s="94" t="s">
        <v>21</v>
      </c>
      <c r="R6407" s="94" t="s">
        <v>22</v>
      </c>
      <c r="S6407" s="94" t="s">
        <v>23</v>
      </c>
      <c r="T6407" s="94" t="s">
        <v>21</v>
      </c>
      <c r="U6407" s="94" t="s">
        <v>22</v>
      </c>
      <c r="V6407" s="94" t="s">
        <v>23</v>
      </c>
      <c r="W6407" s="94" t="s">
        <v>21</v>
      </c>
      <c r="X6407" s="94" t="s">
        <v>22</v>
      </c>
      <c r="Y6407" s="94" t="s">
        <v>23</v>
      </c>
      <c r="Z6407" s="94" t="s">
        <v>21</v>
      </c>
      <c r="AA6407" s="94" t="s">
        <v>22</v>
      </c>
      <c r="AB6407" s="94" t="s">
        <v>23</v>
      </c>
      <c r="AC6407" s="94" t="s">
        <v>21</v>
      </c>
      <c r="AD6407" s="94" t="s">
        <v>22</v>
      </c>
      <c r="AE6407" s="94" t="s">
        <v>23</v>
      </c>
      <c r="AF6407" s="94" t="s">
        <v>21</v>
      </c>
      <c r="AG6407" s="94" t="s">
        <v>22</v>
      </c>
      <c r="AH6407" s="94" t="s">
        <v>23</v>
      </c>
      <c r="AI6407" s="94" t="s">
        <v>21</v>
      </c>
      <c r="AJ6407" s="94" t="s">
        <v>22</v>
      </c>
      <c r="AK6407" s="94" t="s">
        <v>23</v>
      </c>
    </row>
    <row r="6408" spans="1:50">
      <c r="A6408" s="94">
        <v>1</v>
      </c>
      <c r="B6408" s="94">
        <v>0.15873135832325672</v>
      </c>
      <c r="C6408" s="94">
        <v>0.15966154036670979</v>
      </c>
      <c r="D6408" s="94">
        <v>0.4247683325298624</v>
      </c>
      <c r="E6408" s="94">
        <v>0.17134859667620625</v>
      </c>
      <c r="F6408" s="94">
        <v>0.17180684320695336</v>
      </c>
      <c r="G6408" s="94">
        <v>0.47940150126779313</v>
      </c>
      <c r="H6408" s="94">
        <v>0.16768281417433392</v>
      </c>
      <c r="I6408" s="94">
        <v>0.17068687246824149</v>
      </c>
      <c r="J6408" s="94">
        <v>0.46033043303324461</v>
      </c>
      <c r="K6408" s="94">
        <v>0.170344429381935</v>
      </c>
      <c r="L6408" s="94">
        <v>0.17419907414705388</v>
      </c>
      <c r="M6408" s="94">
        <v>0.43852644950548952</v>
      </c>
      <c r="N6408" s="94">
        <v>0.17677886997105829</v>
      </c>
      <c r="O6408" s="94">
        <v>0.16162221001726979</v>
      </c>
      <c r="P6408" s="94">
        <v>0.43083230268883704</v>
      </c>
      <c r="Q6408" s="94">
        <v>0.11826937026414754</v>
      </c>
      <c r="R6408" s="94">
        <v>0.14450267708956308</v>
      </c>
      <c r="S6408" s="94">
        <v>0.36056851206569984</v>
      </c>
      <c r="T6408" s="94">
        <v>9.7066808623902046E-2</v>
      </c>
      <c r="U6408" s="94">
        <v>0.12630711862605296</v>
      </c>
      <c r="V6408" s="94">
        <v>0.34070144008819681</v>
      </c>
      <c r="W6408" s="94">
        <v>0.10704096368567503</v>
      </c>
      <c r="X6408" s="94">
        <v>0.12098372926324065</v>
      </c>
      <c r="Y6408" s="94">
        <v>0.31275724610282291</v>
      </c>
      <c r="Z6408" s="94">
        <v>0.10866288667192993</v>
      </c>
      <c r="AA6408" s="94">
        <v>0.14189964685108886</v>
      </c>
      <c r="AB6408" s="94">
        <v>0.36328398193478034</v>
      </c>
      <c r="AC6408" s="94">
        <v>0.15365636525499174</v>
      </c>
      <c r="AD6408" s="94">
        <v>0.16933143488529584</v>
      </c>
      <c r="AE6408" s="94">
        <v>0.37524381270512391</v>
      </c>
      <c r="AF6408" s="94">
        <v>0.17305568107646732</v>
      </c>
      <c r="AG6408" s="94">
        <v>0.17027929451262663</v>
      </c>
      <c r="AH6408" s="94">
        <v>0.49960450258594458</v>
      </c>
      <c r="AI6408" s="94">
        <v>0.17313099362353765</v>
      </c>
      <c r="AJ6408" s="94">
        <v>0.16426917260899759</v>
      </c>
      <c r="AK6408" s="94">
        <v>0.45322540781018289</v>
      </c>
    </row>
    <row r="6409" spans="1:50">
      <c r="A6409" s="94">
        <v>2</v>
      </c>
      <c r="B6409" s="94">
        <v>0.1773352478839178</v>
      </c>
      <c r="C6409" s="94">
        <v>0.161807388373335</v>
      </c>
      <c r="D6409" s="94">
        <v>0.45660720981305908</v>
      </c>
      <c r="E6409" s="94">
        <v>0.1706205753878596</v>
      </c>
      <c r="F6409" s="94">
        <v>0.17403933299825794</v>
      </c>
      <c r="G6409" s="94">
        <v>0.47902492907890448</v>
      </c>
      <c r="H6409" s="94">
        <v>0.16699306556306887</v>
      </c>
      <c r="I6409" s="94">
        <v>0.17041140302239427</v>
      </c>
      <c r="J6409" s="94">
        <v>0.45948800482824548</v>
      </c>
      <c r="K6409" s="94">
        <v>0.17025656474368631</v>
      </c>
      <c r="L6409" s="94">
        <v>0.17153326222166171</v>
      </c>
      <c r="M6409" s="94">
        <v>0.43756724175923878</v>
      </c>
      <c r="N6409" s="94">
        <v>0.17670064923213305</v>
      </c>
      <c r="O6409" s="94">
        <v>0.16153100333300952</v>
      </c>
      <c r="P6409" s="94">
        <v>0.44653245385002993</v>
      </c>
      <c r="Q6409" s="94">
        <v>0.1181800935173922</v>
      </c>
      <c r="R6409" s="94">
        <v>0.14440359115728832</v>
      </c>
      <c r="S6409" s="94">
        <v>0.35941182424128515</v>
      </c>
      <c r="T6409" s="94">
        <v>9.6970987490018618E-2</v>
      </c>
      <c r="U6409" s="94">
        <v>0.12619551642589527</v>
      </c>
      <c r="V6409" s="94">
        <v>0.33946117274167992</v>
      </c>
      <c r="W6409" s="94">
        <v>0.10693529639674544</v>
      </c>
      <c r="X6409" s="94">
        <v>0.12086885956623723</v>
      </c>
      <c r="Y6409" s="94">
        <v>0.31167694750829139</v>
      </c>
      <c r="Z6409" s="94">
        <v>0.12377603018527442</v>
      </c>
      <c r="AA6409" s="94">
        <v>0.14452619187757504</v>
      </c>
      <c r="AB6409" s="94">
        <v>0.34466163274498884</v>
      </c>
      <c r="AC6409" s="94">
        <v>0.1535546229174615</v>
      </c>
      <c r="AD6409" s="94">
        <v>0.16088409149318947</v>
      </c>
      <c r="AE6409" s="94">
        <v>0.374192644156087</v>
      </c>
      <c r="AF6409" s="94">
        <v>0.17171260732037955</v>
      </c>
      <c r="AG6409" s="94">
        <v>0.16929004570941375</v>
      </c>
      <c r="AH6409" s="94">
        <v>0.51766352296927276</v>
      </c>
      <c r="AI6409" s="94">
        <v>0.172691670432294</v>
      </c>
      <c r="AJ6409" s="94">
        <v>0.16626776971367543</v>
      </c>
      <c r="AK6409" s="94">
        <v>0.45236035590706875</v>
      </c>
    </row>
    <row r="6410" spans="1:50">
      <c r="A6410" s="94">
        <v>3</v>
      </c>
      <c r="B6410" s="94">
        <v>0.17856962918178154</v>
      </c>
      <c r="C6410" s="94">
        <v>0.1648858772629119</v>
      </c>
      <c r="D6410" s="94">
        <v>0.45632867320156406</v>
      </c>
      <c r="E6410" s="94">
        <v>0.17055781493196767</v>
      </c>
      <c r="F6410" s="94">
        <v>0.17433201927288652</v>
      </c>
      <c r="G6410" s="94">
        <v>0.4783722039514976</v>
      </c>
      <c r="H6410" s="94">
        <v>0.16707928413947704</v>
      </c>
      <c r="I6410" s="94">
        <v>0.17582543713116228</v>
      </c>
      <c r="J6410" s="94">
        <v>0.46025499170145356</v>
      </c>
      <c r="K6410" s="94">
        <v>0.17044484611136215</v>
      </c>
      <c r="L6410" s="94">
        <v>0.17430066224933571</v>
      </c>
      <c r="M6410" s="94">
        <v>0.43820239283445883</v>
      </c>
      <c r="N6410" s="94">
        <v>0.17681798034052093</v>
      </c>
      <c r="O6410" s="94">
        <v>0.16461418581180895</v>
      </c>
      <c r="P6410" s="94">
        <v>0.42995052906417497</v>
      </c>
      <c r="Q6410" s="94">
        <v>0.11830284904418081</v>
      </c>
      <c r="R6410" s="94">
        <v>0.14716207273615195</v>
      </c>
      <c r="S6410" s="94">
        <v>0.38117201393808842</v>
      </c>
      <c r="T6410" s="94">
        <v>0.11286664892201223</v>
      </c>
      <c r="U6410" s="94">
        <v>0.12896962825838568</v>
      </c>
      <c r="V6410" s="94">
        <v>0.36024254116998561</v>
      </c>
      <c r="W6410" s="94">
        <v>0.10707618611531824</v>
      </c>
      <c r="X6410" s="94">
        <v>0.11827873317251575</v>
      </c>
      <c r="Y6410" s="94">
        <v>0.31200103708665083</v>
      </c>
      <c r="Z6410" s="94">
        <v>0.12387856168807868</v>
      </c>
      <c r="AA6410" s="94">
        <v>0.14738633019423192</v>
      </c>
      <c r="AB6410" s="94">
        <v>0.38009269686229419</v>
      </c>
      <c r="AC6410" s="94">
        <v>0.15377082538471326</v>
      </c>
      <c r="AD6410" s="94">
        <v>0.16381805664203569</v>
      </c>
      <c r="AE6410" s="94">
        <v>0.35721043226386673</v>
      </c>
      <c r="AF6410" s="94">
        <v>0.17201385750866097</v>
      </c>
      <c r="AG6410" s="94">
        <v>0.17241484811461416</v>
      </c>
      <c r="AH6410" s="94">
        <v>0.51850319440219039</v>
      </c>
      <c r="AI6410" s="94">
        <v>0.17289250389114827</v>
      </c>
      <c r="AJ6410" s="94">
        <v>0.16923041674450748</v>
      </c>
      <c r="AK6410" s="94">
        <v>0.45142115669797322</v>
      </c>
    </row>
    <row r="6411" spans="1:50">
      <c r="A6411" s="94">
        <v>4</v>
      </c>
      <c r="B6411" s="94">
        <v>0.17933796856106407</v>
      </c>
      <c r="C6411" s="94">
        <v>0.1653831567378467</v>
      </c>
      <c r="D6411" s="94">
        <v>0.44235899084043062</v>
      </c>
      <c r="E6411" s="94">
        <v>0.17093437766731934</v>
      </c>
      <c r="F6411" s="94">
        <v>0.17503244780596314</v>
      </c>
      <c r="G6411" s="94">
        <v>0.46082393994928839</v>
      </c>
      <c r="H6411" s="94">
        <v>0.16887755730456094</v>
      </c>
      <c r="I6411" s="94">
        <v>0.17794973035779243</v>
      </c>
      <c r="J6411" s="94">
        <v>0.46230448121510848</v>
      </c>
      <c r="K6411" s="94">
        <v>0.17865391374202938</v>
      </c>
      <c r="L6411" s="94">
        <v>0.17987574724179539</v>
      </c>
      <c r="M6411" s="94">
        <v>0.43933011004964534</v>
      </c>
      <c r="N6411" s="94">
        <v>0.18006414100591869</v>
      </c>
      <c r="O6411" s="94">
        <v>0.16812167764781927</v>
      </c>
      <c r="P6411" s="94">
        <v>0.42801520773212415</v>
      </c>
      <c r="Q6411" s="94">
        <v>0.12044549096630917</v>
      </c>
      <c r="R6411" s="94">
        <v>0.15497924503597174</v>
      </c>
      <c r="S6411" s="94">
        <v>0.37897430707170021</v>
      </c>
      <c r="T6411" s="94">
        <v>0.11491083311152514</v>
      </c>
      <c r="U6411" s="94">
        <v>0.13146384885873463</v>
      </c>
      <c r="V6411" s="94">
        <v>0.35788603321160345</v>
      </c>
      <c r="W6411" s="94">
        <v>0.10933042161248284</v>
      </c>
      <c r="X6411" s="94">
        <v>0.12351271533436345</v>
      </c>
      <c r="Y6411" s="94">
        <v>0.30994846975704093</v>
      </c>
      <c r="Z6411" s="94">
        <v>0.12589843229332212</v>
      </c>
      <c r="AA6411" s="94">
        <v>0.14998712477928189</v>
      </c>
      <c r="AB6411" s="94">
        <v>0.37824350114389355</v>
      </c>
      <c r="AC6411" s="94">
        <v>0.15764975200305231</v>
      </c>
      <c r="AD6411" s="94">
        <v>0.17033693700791835</v>
      </c>
      <c r="AE6411" s="94">
        <v>0.39068431072542315</v>
      </c>
      <c r="AF6411" s="94">
        <v>0.17212682632926649</v>
      </c>
      <c r="AG6411" s="94">
        <v>0.17286153984225053</v>
      </c>
      <c r="AH6411" s="94">
        <v>0.52040158198965625</v>
      </c>
      <c r="AI6411" s="94">
        <v>0.17365818145303008</v>
      </c>
      <c r="AJ6411" s="94">
        <v>0.16978382017560867</v>
      </c>
      <c r="AK6411" s="94">
        <v>0.45274345032130497</v>
      </c>
    </row>
    <row r="6412" spans="1:50">
      <c r="A6412" s="94">
        <v>5</v>
      </c>
      <c r="B6412" s="94">
        <v>0.19166918581217252</v>
      </c>
      <c r="C6412" s="94">
        <v>0.17696957500986824</v>
      </c>
      <c r="D6412" s="94">
        <v>0.45254700305318979</v>
      </c>
      <c r="E6412" s="94">
        <v>0.17899282020384594</v>
      </c>
      <c r="F6412" s="94">
        <v>0.18508874449699336</v>
      </c>
      <c r="G6412" s="94">
        <v>0.46509175809002584</v>
      </c>
      <c r="H6412" s="94">
        <v>0.17947012526327455</v>
      </c>
      <c r="I6412" s="94">
        <v>0.19165080362913334</v>
      </c>
      <c r="J6412" s="94">
        <v>0.47567017049740995</v>
      </c>
      <c r="K6412" s="94">
        <v>0.19554902846814282</v>
      </c>
      <c r="L6412" s="94">
        <v>0.19474088903601638</v>
      </c>
      <c r="M6412" s="94">
        <v>0.45151464088039711</v>
      </c>
      <c r="N6412" s="94">
        <v>0.19106719161473673</v>
      </c>
      <c r="O6412" s="94">
        <v>0.17744062147441558</v>
      </c>
      <c r="P6412" s="94">
        <v>0.4513879345884293</v>
      </c>
      <c r="Q6412" s="94">
        <v>0.12447410416364425</v>
      </c>
      <c r="R6412" s="94">
        <v>0.16341393502086116</v>
      </c>
      <c r="S6412" s="94">
        <v>0.37984182294001123</v>
      </c>
      <c r="T6412" s="94">
        <v>0.118626563747671</v>
      </c>
      <c r="U6412" s="94">
        <v>0.13857450332592272</v>
      </c>
      <c r="V6412" s="94">
        <v>0.35836835940191553</v>
      </c>
      <c r="W6412" s="94">
        <v>0.13062825073673581</v>
      </c>
      <c r="X6412" s="94">
        <v>0.13065316391905765</v>
      </c>
      <c r="Y6412" s="94">
        <v>0.31053183099808784</v>
      </c>
      <c r="Z6412" s="94">
        <v>0.13088146332960801</v>
      </c>
      <c r="AA6412" s="94">
        <v>0.15636219835197174</v>
      </c>
      <c r="AB6412" s="94">
        <v>0.38182335439361792</v>
      </c>
      <c r="AC6412" s="94">
        <v>0.1887574717029124</v>
      </c>
      <c r="AD6412" s="94">
        <v>0.18752051805870565</v>
      </c>
      <c r="AE6412" s="94">
        <v>0.41709200060734181</v>
      </c>
      <c r="AF6412" s="94">
        <v>0.18167896771602146</v>
      </c>
      <c r="AG6412" s="94">
        <v>0.18825914647205322</v>
      </c>
      <c r="AH6412" s="94">
        <v>0.52855491329479776</v>
      </c>
      <c r="AI6412" s="94">
        <v>0.18736506501983227</v>
      </c>
      <c r="AJ6412" s="94">
        <v>0.18130835850672725</v>
      </c>
      <c r="AK6412" s="94">
        <v>0.45863816114681166</v>
      </c>
    </row>
    <row r="6413" spans="1:50">
      <c r="A6413" s="94">
        <v>6</v>
      </c>
      <c r="B6413" s="94">
        <v>0.20934099153567112</v>
      </c>
      <c r="C6413" s="94">
        <v>0.19277416159067515</v>
      </c>
      <c r="D6413" s="94">
        <v>0.47389790561894041</v>
      </c>
      <c r="E6413" s="94">
        <v>0.19620173720941911</v>
      </c>
      <c r="F6413" s="94">
        <v>0.20298499629600472</v>
      </c>
      <c r="G6413" s="94">
        <v>0.48221324027816137</v>
      </c>
      <c r="H6413" s="94">
        <v>0.20411632117651404</v>
      </c>
      <c r="I6413" s="94">
        <v>0.22601385116880274</v>
      </c>
      <c r="J6413" s="94">
        <v>0.49885580646783678</v>
      </c>
      <c r="K6413" s="94">
        <v>0.23402118792990911</v>
      </c>
      <c r="L6413" s="94">
        <v>0.23362461094384099</v>
      </c>
      <c r="M6413" s="94">
        <v>0.47395232478255794</v>
      </c>
      <c r="N6413" s="94">
        <v>0.22708784188981304</v>
      </c>
      <c r="O6413" s="94">
        <v>0.20827641177042089</v>
      </c>
      <c r="P6413" s="94">
        <v>0.45076954789061424</v>
      </c>
      <c r="Q6413" s="94">
        <v>0.15077726567643873</v>
      </c>
      <c r="R6413" s="94">
        <v>0.19089612609392637</v>
      </c>
      <c r="S6413" s="94">
        <v>0.38945679048045923</v>
      </c>
      <c r="T6413" s="94">
        <v>0.15721054032472714</v>
      </c>
      <c r="U6413" s="94">
        <v>0.16631030726034313</v>
      </c>
      <c r="V6413" s="94">
        <v>0.36349479776751892</v>
      </c>
      <c r="W6413" s="94">
        <v>0.15589447360078898</v>
      </c>
      <c r="X6413" s="94">
        <v>0.15929092047682045</v>
      </c>
      <c r="Y6413" s="94">
        <v>0.31784545248306645</v>
      </c>
      <c r="Z6413" s="94">
        <v>0.15610421301945021</v>
      </c>
      <c r="AA6413" s="94">
        <v>0.18946806945261918</v>
      </c>
      <c r="AB6413" s="94">
        <v>0.43102855584926697</v>
      </c>
      <c r="AC6413" s="94">
        <v>0.22810632074271908</v>
      </c>
      <c r="AD6413" s="94">
        <v>0.22654563122459281</v>
      </c>
      <c r="AE6413" s="94">
        <v>0.43929501629311252</v>
      </c>
      <c r="AF6413" s="94">
        <v>0.19793392579203695</v>
      </c>
      <c r="AG6413" s="94">
        <v>0.20500090766127305</v>
      </c>
      <c r="AH6413" s="94">
        <v>0.54338910860967449</v>
      </c>
      <c r="AI6413" s="94">
        <v>0.20510116985489782</v>
      </c>
      <c r="AJ6413" s="94">
        <v>0.19906309151600815</v>
      </c>
      <c r="AK6413" s="94">
        <v>0.47567968363816115</v>
      </c>
    </row>
    <row r="6414" spans="1:50">
      <c r="A6414" s="94">
        <v>7</v>
      </c>
      <c r="B6414" s="94">
        <v>0.24749345022168484</v>
      </c>
      <c r="C6414" s="94">
        <v>0.22789525011029163</v>
      </c>
      <c r="D6414" s="94">
        <v>0.49682361133429748</v>
      </c>
      <c r="E6414" s="94">
        <v>0.23385801074459006</v>
      </c>
      <c r="F6414" s="94">
        <v>0.24159132518252524</v>
      </c>
      <c r="G6414" s="94">
        <v>0.50652725127406939</v>
      </c>
      <c r="H6414" s="94">
        <v>0.37197157250366425</v>
      </c>
      <c r="I6414" s="94">
        <v>0.58410294081291747</v>
      </c>
      <c r="J6414" s="94">
        <v>0.77615299502087221</v>
      </c>
      <c r="K6414" s="94">
        <v>0.6637169252397449</v>
      </c>
      <c r="L6414" s="94">
        <v>0.6743278107939108</v>
      </c>
      <c r="M6414" s="94">
        <v>0.82328541615357687</v>
      </c>
      <c r="N6414" s="94">
        <v>0.67938622793523307</v>
      </c>
      <c r="O6414" s="94">
        <v>0.66008458428588146</v>
      </c>
      <c r="P6414" s="94">
        <v>0.85049929000045832</v>
      </c>
      <c r="Q6414" s="94">
        <v>0.54943141871910173</v>
      </c>
      <c r="R6414" s="94">
        <v>0.63372354317138679</v>
      </c>
      <c r="S6414" s="94">
        <v>0.79026358023798848</v>
      </c>
      <c r="T6414" s="94">
        <v>0.51632685653446897</v>
      </c>
      <c r="U6414" s="94">
        <v>0.6322353212106181</v>
      </c>
      <c r="V6414" s="94">
        <v>0.74884586233032457</v>
      </c>
      <c r="W6414" s="94">
        <v>0.57497094149554429</v>
      </c>
      <c r="X6414" s="94">
        <v>0.6221935665558731</v>
      </c>
      <c r="Y6414" s="94">
        <v>0.68079337128782391</v>
      </c>
      <c r="Z6414" s="94">
        <v>0.50814612789779656</v>
      </c>
      <c r="AA6414" s="94">
        <v>0.64477817834020013</v>
      </c>
      <c r="AB6414" s="94">
        <v>0.74272471876815138</v>
      </c>
      <c r="AC6414" s="94">
        <v>0.67591250158972416</v>
      </c>
      <c r="AD6414" s="94">
        <v>0.69122643119908034</v>
      </c>
      <c r="AE6414" s="94">
        <v>0.84018734159473962</v>
      </c>
      <c r="AF6414" s="94">
        <v>0.23648139780087363</v>
      </c>
      <c r="AG6414" s="94">
        <v>0.24677780248066877</v>
      </c>
      <c r="AH6414" s="94">
        <v>0.54632187404928489</v>
      </c>
      <c r="AI6414" s="94">
        <v>0.24270723502535521</v>
      </c>
      <c r="AJ6414" s="94">
        <v>0.23495148026605664</v>
      </c>
      <c r="AK6414" s="94">
        <v>0.49603311913000486</v>
      </c>
    </row>
    <row r="6415" spans="1:50">
      <c r="A6415" s="94">
        <v>8</v>
      </c>
      <c r="B6415" s="94">
        <v>0.67325423216444991</v>
      </c>
      <c r="C6415" s="94">
        <v>0.67726175088813756</v>
      </c>
      <c r="D6415" s="94">
        <v>0.84887246237077507</v>
      </c>
      <c r="E6415" s="94">
        <v>0.66326504995732283</v>
      </c>
      <c r="F6415" s="94">
        <v>0.67770800406127463</v>
      </c>
      <c r="G6415" s="94">
        <v>0.83236261391308719</v>
      </c>
      <c r="H6415" s="94">
        <v>0.73108426018302963</v>
      </c>
      <c r="I6415" s="94">
        <v>0.86548968225658895</v>
      </c>
      <c r="J6415" s="94">
        <v>0.9735075189860688</v>
      </c>
      <c r="K6415" s="94">
        <v>0.89328212080132541</v>
      </c>
      <c r="L6415" s="94">
        <v>0.90890174503838417</v>
      </c>
      <c r="M6415" s="94">
        <v>0.98029735440133758</v>
      </c>
      <c r="N6415" s="94">
        <v>0.9277761843923551</v>
      </c>
      <c r="O6415" s="94">
        <v>0.90339229382828157</v>
      </c>
      <c r="P6415" s="94">
        <v>0.99958774220145707</v>
      </c>
      <c r="Q6415" s="94">
        <v>0.76459953799283553</v>
      </c>
      <c r="R6415" s="94">
        <v>0.87115997777644072</v>
      </c>
      <c r="S6415" s="94">
        <v>0.96947790003325474</v>
      </c>
      <c r="T6415" s="94">
        <v>0.710385946233697</v>
      </c>
      <c r="U6415" s="94">
        <v>0.86635370811595969</v>
      </c>
      <c r="V6415" s="94">
        <v>0.91963067594570402</v>
      </c>
      <c r="W6415" s="94">
        <v>0.78338205769433966</v>
      </c>
      <c r="X6415" s="94">
        <v>0.86389423094737849</v>
      </c>
      <c r="Y6415" s="94">
        <v>0.85962600062657346</v>
      </c>
      <c r="Z6415" s="94">
        <v>0.71449077729132282</v>
      </c>
      <c r="AA6415" s="94">
        <v>0.8856533254855794</v>
      </c>
      <c r="AB6415" s="94">
        <v>0.87867616552672445</v>
      </c>
      <c r="AC6415" s="94">
        <v>0.90507439908431897</v>
      </c>
      <c r="AD6415" s="94">
        <v>0.92345239904177134</v>
      </c>
      <c r="AE6415" s="94">
        <v>1</v>
      </c>
      <c r="AF6415" s="94">
        <v>0.66693026058141291</v>
      </c>
      <c r="AG6415" s="94">
        <v>0.67501851017090542</v>
      </c>
      <c r="AH6415" s="94">
        <v>0.87292972315181006</v>
      </c>
      <c r="AI6415" s="94">
        <v>0.670921825576141</v>
      </c>
      <c r="AJ6415" s="94">
        <v>0.68017159031226793</v>
      </c>
      <c r="AK6415" s="94">
        <v>0.82972071181413742</v>
      </c>
    </row>
    <row r="6416" spans="1:50">
      <c r="A6416" s="94">
        <v>9</v>
      </c>
      <c r="B6416" s="94">
        <v>0.89638754534461906</v>
      </c>
      <c r="C6416" s="94">
        <v>0.90661981532936531</v>
      </c>
      <c r="D6416" s="94">
        <v>0.98327709036370448</v>
      </c>
      <c r="E6416" s="94">
        <v>0.8894411809007382</v>
      </c>
      <c r="F6416" s="94">
        <v>0.90916834708958805</v>
      </c>
      <c r="G6416" s="94">
        <v>0.98772374664223139</v>
      </c>
      <c r="H6416" s="94">
        <v>0.87844412420401785</v>
      </c>
      <c r="I6416" s="94">
        <v>0.96279396651280369</v>
      </c>
      <c r="J6416" s="94">
        <v>1</v>
      </c>
      <c r="K6416" s="94">
        <v>0.95485012803132996</v>
      </c>
      <c r="L6416" s="94">
        <v>0.96412188470450932</v>
      </c>
      <c r="M6416" s="94">
        <v>0.9925726210999779</v>
      </c>
      <c r="N6416" s="94">
        <v>0.99172163846374461</v>
      </c>
      <c r="O6416" s="94">
        <v>0.96404275610737777</v>
      </c>
      <c r="P6416" s="94">
        <v>0.98555952544546777</v>
      </c>
      <c r="Q6416" s="94">
        <v>0.86648662522737674</v>
      </c>
      <c r="R6416" s="94">
        <v>0.94538595740012643</v>
      </c>
      <c r="S6416" s="94">
        <v>0.96969477900033274</v>
      </c>
      <c r="T6416" s="94">
        <v>0.78430662762842696</v>
      </c>
      <c r="U6416" s="94">
        <v>0.93411041531961603</v>
      </c>
      <c r="V6416" s="94">
        <v>0.94274099083580243</v>
      </c>
      <c r="W6416" s="94">
        <v>0.87740246322191318</v>
      </c>
      <c r="X6416" s="94">
        <v>0.93565073683352373</v>
      </c>
      <c r="Y6416" s="94">
        <v>0.8728272494517485</v>
      </c>
      <c r="Z6416" s="94">
        <v>0.73517138140693716</v>
      </c>
      <c r="AA6416" s="94">
        <v>0.93379377575044098</v>
      </c>
      <c r="AB6416" s="94">
        <v>0.84725169213262064</v>
      </c>
      <c r="AC6416" s="94">
        <v>0.94862011954724668</v>
      </c>
      <c r="AD6416" s="94">
        <v>0.97974551041426283</v>
      </c>
      <c r="AE6416" s="94">
        <v>0.96132867704598279</v>
      </c>
      <c r="AF6416" s="94">
        <v>0.89328212080132541</v>
      </c>
      <c r="AG6416" s="94">
        <v>0.92239394131000985</v>
      </c>
      <c r="AH6416" s="94">
        <v>0.99721326437480962</v>
      </c>
      <c r="AI6416" s="94">
        <v>0.89328212080132541</v>
      </c>
      <c r="AJ6416" s="94">
        <v>0.91195421908431096</v>
      </c>
      <c r="AK6416" s="94">
        <v>0.97354176964903583</v>
      </c>
    </row>
    <row r="6417" spans="1:37">
      <c r="A6417" s="94">
        <v>10</v>
      </c>
      <c r="B6417" s="94">
        <v>0.95816958887545345</v>
      </c>
      <c r="C6417" s="94">
        <v>0.96722792814408332</v>
      </c>
      <c r="D6417" s="94">
        <v>0.99400074990626164</v>
      </c>
      <c r="E6417" s="94">
        <v>0.95485012803132996</v>
      </c>
      <c r="F6417" s="94">
        <v>0.96950209018370559</v>
      </c>
      <c r="G6417" s="94">
        <v>1</v>
      </c>
      <c r="H6417" s="94">
        <v>0.93235536833807531</v>
      </c>
      <c r="I6417" s="94">
        <v>1</v>
      </c>
      <c r="J6417" s="94">
        <v>0.9478574661771364</v>
      </c>
      <c r="K6417" s="94">
        <v>0.99653562283476416</v>
      </c>
      <c r="L6417" s="94">
        <v>0.99640237996402337</v>
      </c>
      <c r="M6417" s="94">
        <v>0.99471139512878015</v>
      </c>
      <c r="N6417" s="94">
        <v>0.99640184600943871</v>
      </c>
      <c r="O6417" s="94">
        <v>0.99370673878603932</v>
      </c>
      <c r="P6417" s="94">
        <v>0.99377032659978926</v>
      </c>
      <c r="Q6417" s="94">
        <v>1</v>
      </c>
      <c r="R6417" s="94">
        <v>1</v>
      </c>
      <c r="S6417" s="94">
        <v>0.99540216589795127</v>
      </c>
      <c r="T6417" s="94">
        <v>0.86778812882619105</v>
      </c>
      <c r="U6417" s="94">
        <v>0.98559800178917811</v>
      </c>
      <c r="V6417" s="94">
        <v>0.96987528422793379</v>
      </c>
      <c r="W6417" s="94">
        <v>0.95418735984408198</v>
      </c>
      <c r="X6417" s="94">
        <v>0.99241304178663148</v>
      </c>
      <c r="Y6417" s="94">
        <v>0.89459526613155882</v>
      </c>
      <c r="Z6417" s="94">
        <v>0.8136797531041412</v>
      </c>
      <c r="AA6417" s="94">
        <v>0.98653619776338997</v>
      </c>
      <c r="AB6417" s="94">
        <v>0.96178328848638606</v>
      </c>
      <c r="AC6417" s="94">
        <v>0.97202085717919395</v>
      </c>
      <c r="AD6417" s="94">
        <v>0.99885755449127422</v>
      </c>
      <c r="AE6417" s="94">
        <v>0.93168572396313909</v>
      </c>
      <c r="AF6417" s="94">
        <v>0.95485012803132996</v>
      </c>
      <c r="AG6417" s="94">
        <v>0.96817678386035444</v>
      </c>
      <c r="AH6417" s="94">
        <v>0.9906419227258898</v>
      </c>
      <c r="AI6417" s="94">
        <v>0.95485012803132996</v>
      </c>
      <c r="AJ6417" s="94">
        <v>0.9701285517396957</v>
      </c>
      <c r="AK6417" s="94">
        <v>0.98533119130004931</v>
      </c>
    </row>
    <row r="6418" spans="1:37">
      <c r="A6418" s="94">
        <v>11</v>
      </c>
      <c r="B6418" s="94">
        <v>1</v>
      </c>
      <c r="C6418" s="94">
        <v>0.99928987717003503</v>
      </c>
      <c r="D6418" s="94">
        <v>1</v>
      </c>
      <c r="E6418" s="94">
        <v>0.99653562283476416</v>
      </c>
      <c r="F6418" s="94">
        <v>1</v>
      </c>
      <c r="G6418" s="94">
        <v>0.98794968995556465</v>
      </c>
      <c r="H6418" s="94">
        <v>0.97386345440884836</v>
      </c>
      <c r="I6418" s="94">
        <v>0.98826252944521142</v>
      </c>
      <c r="J6418" s="94">
        <v>0.94071568676759054</v>
      </c>
      <c r="K6418" s="94">
        <v>1</v>
      </c>
      <c r="L6418" s="94">
        <v>1</v>
      </c>
      <c r="M6418" s="94">
        <v>1</v>
      </c>
      <c r="N6418" s="94">
        <v>1</v>
      </c>
      <c r="O6418" s="94">
        <v>1</v>
      </c>
      <c r="P6418" s="94">
        <v>1</v>
      </c>
      <c r="Q6418" s="94">
        <v>0.89026771864433252</v>
      </c>
      <c r="R6418" s="94">
        <v>0.98632614134608243</v>
      </c>
      <c r="S6418" s="94">
        <v>1</v>
      </c>
      <c r="T6418" s="94">
        <v>0.87691243013042308</v>
      </c>
      <c r="U6418" s="94">
        <v>0.99079370421874002</v>
      </c>
      <c r="V6418" s="94">
        <v>0.97582856749121483</v>
      </c>
      <c r="W6418" s="94">
        <v>0.96730184448123224</v>
      </c>
      <c r="X6418" s="94">
        <v>1</v>
      </c>
      <c r="Y6418" s="94">
        <v>0.90209253837760761</v>
      </c>
      <c r="Z6418" s="94">
        <v>0.86337677251335476</v>
      </c>
      <c r="AA6418" s="94">
        <v>0.99343179811653914</v>
      </c>
      <c r="AB6418" s="94">
        <v>0.9932907386114439</v>
      </c>
      <c r="AC6418" s="94">
        <v>0.97553096782398596</v>
      </c>
      <c r="AD6418" s="94">
        <v>1</v>
      </c>
      <c r="AE6418" s="94">
        <v>0.9412747170604655</v>
      </c>
      <c r="AF6418" s="94">
        <v>0.99653562283476416</v>
      </c>
      <c r="AG6418" s="94">
        <v>1</v>
      </c>
      <c r="AH6418" s="94">
        <v>1</v>
      </c>
      <c r="AI6418" s="94">
        <v>0.99653562283476416</v>
      </c>
      <c r="AJ6418" s="94">
        <v>1</v>
      </c>
      <c r="AK6418" s="94">
        <v>0.9894463667820067</v>
      </c>
    </row>
    <row r="6419" spans="1:37">
      <c r="A6419" s="94">
        <v>12</v>
      </c>
      <c r="B6419" s="94">
        <v>0.98482214832728732</v>
      </c>
      <c r="C6419" s="94">
        <v>1</v>
      </c>
      <c r="D6419" s="94">
        <v>0.99291874230006982</v>
      </c>
      <c r="E6419" s="94">
        <v>1</v>
      </c>
      <c r="F6419" s="94">
        <v>0.99471953590049444</v>
      </c>
      <c r="G6419" s="94">
        <v>0.96155197951447313</v>
      </c>
      <c r="H6419" s="94">
        <v>1</v>
      </c>
      <c r="I6419" s="94">
        <v>0.9222399197606943</v>
      </c>
      <c r="J6419" s="94">
        <v>0.83616657446059472</v>
      </c>
      <c r="K6419" s="94">
        <v>0.91681729176080728</v>
      </c>
      <c r="L6419" s="94">
        <v>0.90968642555255996</v>
      </c>
      <c r="M6419" s="94">
        <v>0.87097359586244449</v>
      </c>
      <c r="N6419" s="94">
        <v>0.89429770813234943</v>
      </c>
      <c r="O6419" s="94">
        <v>0.90852960945694328</v>
      </c>
      <c r="P6419" s="94">
        <v>0.93337455911318801</v>
      </c>
      <c r="Q6419" s="94">
        <v>0.79754265754555886</v>
      </c>
      <c r="R6419" s="94">
        <v>0.89627826160809365</v>
      </c>
      <c r="S6419" s="94">
        <v>0.8933967583823722</v>
      </c>
      <c r="T6419" s="94">
        <v>0.79672078786265621</v>
      </c>
      <c r="U6419" s="94">
        <v>0.9051700162088907</v>
      </c>
      <c r="V6419" s="94">
        <v>0.89825673534072914</v>
      </c>
      <c r="W6419" s="94">
        <v>0.86547380038275046</v>
      </c>
      <c r="X6419" s="94">
        <v>0.90565121854515662</v>
      </c>
      <c r="Y6419" s="94">
        <v>0.82719543681873697</v>
      </c>
      <c r="Z6419" s="94">
        <v>0.82160543827090859</v>
      </c>
      <c r="AA6419" s="94">
        <v>0.91013463802236572</v>
      </c>
      <c r="AB6419" s="94">
        <v>0.91992745462950887</v>
      </c>
      <c r="AC6419" s="94">
        <v>0.92658018567976608</v>
      </c>
      <c r="AD6419" s="94">
        <v>0.91981120572085673</v>
      </c>
      <c r="AE6419" s="94">
        <v>0.89363342248799915</v>
      </c>
      <c r="AF6419" s="94">
        <v>1</v>
      </c>
      <c r="AG6419" s="94">
        <v>0.99513534351409694</v>
      </c>
      <c r="AH6419" s="94">
        <v>0.9805171889260722</v>
      </c>
      <c r="AI6419" s="94">
        <v>1</v>
      </c>
      <c r="AJ6419" s="94">
        <v>0.99328513671179675</v>
      </c>
      <c r="AK6419" s="94">
        <v>1</v>
      </c>
    </row>
    <row r="6420" spans="1:37">
      <c r="A6420" s="94">
        <v>13</v>
      </c>
      <c r="B6420" s="94">
        <v>0.90135026199113277</v>
      </c>
      <c r="C6420" s="94">
        <v>0.91075478123572973</v>
      </c>
      <c r="D6420" s="94">
        <v>0.92007070544753333</v>
      </c>
      <c r="E6420" s="94">
        <v>0.91681729176080728</v>
      </c>
      <c r="F6420" s="94">
        <v>0.89303628704247562</v>
      </c>
      <c r="G6420" s="94">
        <v>0.83915346571937866</v>
      </c>
      <c r="H6420" s="94">
        <v>0.87482294399487603</v>
      </c>
      <c r="I6420" s="94">
        <v>0.88846665936790403</v>
      </c>
      <c r="J6420" s="94">
        <v>0.86470854498818084</v>
      </c>
      <c r="K6420" s="94">
        <v>0.91131947582467254</v>
      </c>
      <c r="L6420" s="94">
        <v>0.89939274836101613</v>
      </c>
      <c r="M6420" s="94">
        <v>0.8920113549457529</v>
      </c>
      <c r="N6420" s="94">
        <v>0.88858759419080635</v>
      </c>
      <c r="O6420" s="94">
        <v>0.90201427979434923</v>
      </c>
      <c r="P6420" s="94">
        <v>0.99696532453850062</v>
      </c>
      <c r="Q6420" s="94">
        <v>0.79423941791561092</v>
      </c>
      <c r="R6420" s="94">
        <v>0.89271116804620254</v>
      </c>
      <c r="S6420" s="94">
        <v>0.95552535315125153</v>
      </c>
      <c r="T6420" s="94">
        <v>0.83568804897524618</v>
      </c>
      <c r="U6420" s="94">
        <v>0.90912392272876263</v>
      </c>
      <c r="V6420" s="94">
        <v>0.95727968028663968</v>
      </c>
      <c r="W6420" s="94">
        <v>0.87841217287168472</v>
      </c>
      <c r="X6420" s="94">
        <v>0.90738538042249828</v>
      </c>
      <c r="Y6420" s="94">
        <v>0.88984195231562013</v>
      </c>
      <c r="Z6420" s="94">
        <v>0.84962729798730663</v>
      </c>
      <c r="AA6420" s="94">
        <v>0.92209755738669796</v>
      </c>
      <c r="AB6420" s="94">
        <v>0.98303718542928631</v>
      </c>
      <c r="AC6420" s="94">
        <v>0.94104031540124644</v>
      </c>
      <c r="AD6420" s="94">
        <v>0.91462611641688607</v>
      </c>
      <c r="AE6420" s="94">
        <v>0.98726918090610738</v>
      </c>
      <c r="AF6420" s="94">
        <v>0.91681729176080728</v>
      </c>
      <c r="AG6420" s="94">
        <v>0.90645377760463042</v>
      </c>
      <c r="AH6420" s="94">
        <v>0.93070885305749906</v>
      </c>
      <c r="AI6420" s="94">
        <v>0.91681729176080728</v>
      </c>
      <c r="AJ6420" s="94">
        <v>0.90920482624189702</v>
      </c>
      <c r="AK6420" s="94">
        <v>0.88015323776569465</v>
      </c>
    </row>
    <row r="6421" spans="1:37">
      <c r="A6421" s="94">
        <v>14</v>
      </c>
      <c r="B6421" s="94">
        <v>0.89583333333333337</v>
      </c>
      <c r="C6421" s="94">
        <v>0.90065633150933078</v>
      </c>
      <c r="D6421" s="94">
        <v>0.98228078633028015</v>
      </c>
      <c r="E6421" s="94">
        <v>0.91131947582467254</v>
      </c>
      <c r="F6421" s="94">
        <v>0.88932825472183719</v>
      </c>
      <c r="G6421" s="94">
        <v>0.87893204127231184</v>
      </c>
      <c r="H6421" s="94">
        <v>0.94385938981881778</v>
      </c>
      <c r="I6421" s="94">
        <v>0.94173821220329645</v>
      </c>
      <c r="J6421" s="94">
        <v>0.87260473771563651</v>
      </c>
      <c r="K6421" s="94">
        <v>0.9667118541949089</v>
      </c>
      <c r="L6421" s="94">
        <v>0.95698619627872261</v>
      </c>
      <c r="M6421" s="94">
        <v>0.86714972714428284</v>
      </c>
      <c r="N6421" s="94">
        <v>0.94607983730086298</v>
      </c>
      <c r="O6421" s="94">
        <v>0.96375922228456889</v>
      </c>
      <c r="P6421" s="94">
        <v>0.99014016765150503</v>
      </c>
      <c r="Q6421" s="94">
        <v>0.84856431831624046</v>
      </c>
      <c r="R6421" s="94">
        <v>0.95321197665818558</v>
      </c>
      <c r="S6421" s="94">
        <v>0.95071064008212491</v>
      </c>
      <c r="T6421" s="94">
        <v>0.97952621772690962</v>
      </c>
      <c r="U6421" s="94">
        <v>0.99195224134418669</v>
      </c>
      <c r="V6421" s="94">
        <v>0.95140908151312653</v>
      </c>
      <c r="W6421" s="94">
        <v>0.94301010883730751</v>
      </c>
      <c r="X6421" s="94">
        <v>0.9709009119171752</v>
      </c>
      <c r="Y6421" s="94">
        <v>0.88780018797195537</v>
      </c>
      <c r="Z6421" s="94">
        <v>1</v>
      </c>
      <c r="AA6421" s="94">
        <v>1</v>
      </c>
      <c r="AB6421" s="94">
        <v>1</v>
      </c>
      <c r="AC6421" s="94">
        <v>1</v>
      </c>
      <c r="AD6421" s="94">
        <v>0.97220799636818644</v>
      </c>
      <c r="AE6421" s="94">
        <v>0.98294771020451066</v>
      </c>
      <c r="AF6421" s="94">
        <v>0.91131947582467254</v>
      </c>
      <c r="AG6421" s="94">
        <v>0.90341668179435475</v>
      </c>
      <c r="AH6421" s="94">
        <v>0.96514755095832039</v>
      </c>
      <c r="AI6421" s="94">
        <v>0.89272982878947638</v>
      </c>
      <c r="AJ6421" s="94">
        <v>0.89992915026136877</v>
      </c>
      <c r="AK6421" s="94">
        <v>0.93404597132970835</v>
      </c>
    </row>
    <row r="6422" spans="1:37">
      <c r="A6422" s="94">
        <v>15</v>
      </c>
      <c r="B6422" s="94">
        <v>0.97007255139056836</v>
      </c>
      <c r="C6422" s="94">
        <v>0.95769835065749265</v>
      </c>
      <c r="D6422" s="94">
        <v>0.97679575767314808</v>
      </c>
      <c r="E6422" s="94">
        <v>0.9481096550685344</v>
      </c>
      <c r="F6422" s="94">
        <v>0.93975910910335059</v>
      </c>
      <c r="G6422" s="94">
        <v>0.87470188035046348</v>
      </c>
      <c r="H6422" s="94">
        <v>0.98400029560654756</v>
      </c>
      <c r="I6422" s="94">
        <v>0.95478946011520249</v>
      </c>
      <c r="J6422" s="94">
        <v>0.86263390836392895</v>
      </c>
      <c r="K6422" s="94">
        <v>0.9625320078325047</v>
      </c>
      <c r="L6422" s="94">
        <v>0.95176491812524389</v>
      </c>
      <c r="M6422" s="94">
        <v>0.86394804723450025</v>
      </c>
      <c r="N6422" s="94">
        <v>0.94250775688994315</v>
      </c>
      <c r="O6422" s="94">
        <v>0.96400904928928188</v>
      </c>
      <c r="P6422" s="94">
        <v>0.99074710274380495</v>
      </c>
      <c r="Q6422" s="94">
        <v>0.84934548985034986</v>
      </c>
      <c r="R6422" s="94">
        <v>0.95443108750349448</v>
      </c>
      <c r="S6422" s="94">
        <v>0.95347223226291511</v>
      </c>
      <c r="T6422" s="94">
        <v>1</v>
      </c>
      <c r="U6422" s="94">
        <v>1</v>
      </c>
      <c r="V6422" s="94">
        <v>0.96123475504719935</v>
      </c>
      <c r="W6422" s="94">
        <v>0.98892841628215511</v>
      </c>
      <c r="X6422" s="94">
        <v>0.98069633269228629</v>
      </c>
      <c r="Y6422" s="94">
        <v>0.88952866572320599</v>
      </c>
      <c r="Z6422" s="94">
        <v>0.98322584614122699</v>
      </c>
      <c r="AA6422" s="94">
        <v>0.99188677163037076</v>
      </c>
      <c r="AB6422" s="94">
        <v>0.98371285309562473</v>
      </c>
      <c r="AC6422" s="94">
        <v>0.98698969858832519</v>
      </c>
      <c r="AD6422" s="94">
        <v>0.96730804945719773</v>
      </c>
      <c r="AE6422" s="94">
        <v>0.95025636832945959</v>
      </c>
      <c r="AF6422" s="94">
        <v>0.9667118541949089</v>
      </c>
      <c r="AG6422" s="94">
        <v>0.95845358995331154</v>
      </c>
      <c r="AH6422" s="94">
        <v>0.95732278673562499</v>
      </c>
      <c r="AI6422" s="94">
        <v>0.9667118541949089</v>
      </c>
      <c r="AJ6422" s="94">
        <v>0.95252186296039143</v>
      </c>
      <c r="AK6422" s="94">
        <v>0.92523479980227363</v>
      </c>
    </row>
    <row r="6423" spans="1:37">
      <c r="A6423" s="94">
        <v>16</v>
      </c>
      <c r="B6423" s="94">
        <v>0.96587817412333732</v>
      </c>
      <c r="C6423" s="94">
        <v>0.94705424796637827</v>
      </c>
      <c r="D6423" s="94">
        <v>0.97352830896137965</v>
      </c>
      <c r="E6423" s="94">
        <v>0.94394236079730887</v>
      </c>
      <c r="F6423" s="94">
        <v>0.93472692370577115</v>
      </c>
      <c r="G6423" s="94">
        <v>0.86871438254713429</v>
      </c>
      <c r="H6423" s="94">
        <v>0.97428223035140227</v>
      </c>
      <c r="I6423" s="94">
        <v>0.93007314066953228</v>
      </c>
      <c r="J6423" s="94">
        <v>0.86440677966101709</v>
      </c>
      <c r="K6423" s="94">
        <v>0.93568308480192797</v>
      </c>
      <c r="L6423" s="94">
        <v>0.92375637771857644</v>
      </c>
      <c r="M6423" s="94">
        <v>0.86215925441041108</v>
      </c>
      <c r="N6423" s="94">
        <v>0.92818032487680224</v>
      </c>
      <c r="O6423" s="94">
        <v>0.93741040430336964</v>
      </c>
      <c r="P6423" s="94">
        <v>0.994090971554212</v>
      </c>
      <c r="Q6423" s="94">
        <v>0.88709839413451752</v>
      </c>
      <c r="R6423" s="94">
        <v>0.94090054957304592</v>
      </c>
      <c r="S6423" s="94">
        <v>0.95979063950378085</v>
      </c>
      <c r="T6423" s="94">
        <v>0.96882619110992818</v>
      </c>
      <c r="U6423" s="94">
        <v>0.98369190706902498</v>
      </c>
      <c r="V6423" s="94">
        <v>1</v>
      </c>
      <c r="W6423" s="94">
        <v>1</v>
      </c>
      <c r="X6423" s="94">
        <v>0.96288411870856794</v>
      </c>
      <c r="Y6423" s="94">
        <v>1</v>
      </c>
      <c r="Z6423" s="94">
        <v>0.9456788098143154</v>
      </c>
      <c r="AA6423" s="94">
        <v>0.96979473219540901</v>
      </c>
      <c r="AB6423" s="94">
        <v>0.99666907694313744</v>
      </c>
      <c r="AC6423" s="94">
        <v>0.95265165967188092</v>
      </c>
      <c r="AD6423" s="94">
        <v>0.93784271020340826</v>
      </c>
      <c r="AE6423" s="94">
        <v>0.95802333594178868</v>
      </c>
      <c r="AF6423" s="94">
        <v>0.94394236079730887</v>
      </c>
      <c r="AG6423" s="94">
        <v>0.95152272926605852</v>
      </c>
      <c r="AH6423" s="94">
        <v>0.95271067843017931</v>
      </c>
      <c r="AI6423" s="94">
        <v>0.94394236079730887</v>
      </c>
      <c r="AJ6423" s="94">
        <v>0.94181333032545056</v>
      </c>
      <c r="AK6423" s="94">
        <v>0.91964903608502213</v>
      </c>
    </row>
    <row r="6424" spans="1:37">
      <c r="A6424" s="94">
        <v>17</v>
      </c>
      <c r="B6424" s="94">
        <v>0.93893591293833134</v>
      </c>
      <c r="C6424" s="94">
        <v>0.9193014094099986</v>
      </c>
      <c r="D6424" s="94">
        <v>0.96519363650972201</v>
      </c>
      <c r="E6424" s="94">
        <v>0.91709343776673191</v>
      </c>
      <c r="F6424" s="94">
        <v>0.90574290841341842</v>
      </c>
      <c r="G6424" s="94">
        <v>0.86263901789973152</v>
      </c>
      <c r="H6424" s="94">
        <v>0.94804714924435562</v>
      </c>
      <c r="I6424" s="94">
        <v>0.79642631368906569</v>
      </c>
      <c r="J6424" s="94">
        <v>0.69866217371624018</v>
      </c>
      <c r="K6424" s="94">
        <v>0.76378219611387255</v>
      </c>
      <c r="L6424" s="94">
        <v>0.75044532370698502</v>
      </c>
      <c r="M6424" s="94">
        <v>0.66139966557351548</v>
      </c>
      <c r="N6424" s="94">
        <v>0.74822047818945059</v>
      </c>
      <c r="O6424" s="94">
        <v>0.75391246934166622</v>
      </c>
      <c r="P6424" s="94">
        <v>0.75164903119417348</v>
      </c>
      <c r="Q6424" s="94">
        <v>0.72096552801615899</v>
      </c>
      <c r="R6424" s="94">
        <v>0.75556562142804073</v>
      </c>
      <c r="S6424" s="94">
        <v>0.71486199268394957</v>
      </c>
      <c r="T6424" s="94">
        <v>0.72765504391801961</v>
      </c>
      <c r="U6424" s="94">
        <v>0.77585672403255956</v>
      </c>
      <c r="V6424" s="94">
        <v>0.78511679184179706</v>
      </c>
      <c r="W6424" s="94">
        <v>0.79768236412947768</v>
      </c>
      <c r="X6424" s="94">
        <v>0.76760563380281688</v>
      </c>
      <c r="Y6424" s="94">
        <v>0.69021357503213887</v>
      </c>
      <c r="Z6424" s="94">
        <v>0.74991541151018648</v>
      </c>
      <c r="AA6424" s="94">
        <v>0.77693312242495594</v>
      </c>
      <c r="AB6424" s="94">
        <v>0.75639217173812556</v>
      </c>
      <c r="AC6424" s="94">
        <v>0.74933231590995808</v>
      </c>
      <c r="AD6424" s="94">
        <v>0.75303292081483231</v>
      </c>
      <c r="AE6424" s="94">
        <v>0.67342529111528981</v>
      </c>
      <c r="AF6424" s="94">
        <v>0.93568308480192797</v>
      </c>
      <c r="AG6424" s="94">
        <v>0.92787662333688936</v>
      </c>
      <c r="AH6424" s="94">
        <v>0.93870398539701827</v>
      </c>
      <c r="AI6424" s="94">
        <v>0.93568308480192797</v>
      </c>
      <c r="AJ6424" s="94">
        <v>0.91907091671102159</v>
      </c>
      <c r="AK6424" s="94">
        <v>0.91454522985664843</v>
      </c>
    </row>
    <row r="6425" spans="1:37">
      <c r="A6425" s="94">
        <v>18</v>
      </c>
      <c r="B6425" s="94">
        <v>0.76643742442563489</v>
      </c>
      <c r="C6425" s="94">
        <v>0.74766646285302996</v>
      </c>
      <c r="D6425" s="94">
        <v>0.73529380256039423</v>
      </c>
      <c r="E6425" s="94">
        <v>0.76378219611387255</v>
      </c>
      <c r="F6425" s="94">
        <v>0.73006251375120867</v>
      </c>
      <c r="G6425" s="94">
        <v>0.65755780383099438</v>
      </c>
      <c r="H6425" s="94">
        <v>0.58574437423788928</v>
      </c>
      <c r="I6425" s="94">
        <v>0.40222600502201983</v>
      </c>
      <c r="J6425" s="94">
        <v>0.41773122768193938</v>
      </c>
      <c r="K6425" s="94">
        <v>0.33878094090475469</v>
      </c>
      <c r="L6425" s="94">
        <v>0.31662559354600261</v>
      </c>
      <c r="M6425" s="94">
        <v>0.36679326480614921</v>
      </c>
      <c r="N6425" s="94">
        <v>0.30383542356530119</v>
      </c>
      <c r="O6425" s="94">
        <v>0.30683713063771317</v>
      </c>
      <c r="P6425" s="94">
        <v>0.40893683294397881</v>
      </c>
      <c r="Q6425" s="94">
        <v>0.27325380263143212</v>
      </c>
      <c r="R6425" s="94">
        <v>0.30457069250450314</v>
      </c>
      <c r="S6425" s="94">
        <v>0.36954730130271962</v>
      </c>
      <c r="T6425" s="94">
        <v>0.26426404045781199</v>
      </c>
      <c r="U6425" s="94">
        <v>0.30601854722278804</v>
      </c>
      <c r="V6425" s="94">
        <v>0.42268311169296502</v>
      </c>
      <c r="W6425" s="94">
        <v>0.28602961032252006</v>
      </c>
      <c r="X6425" s="94">
        <v>0.30176084129083902</v>
      </c>
      <c r="Y6425" s="94">
        <v>0.33913813778128277</v>
      </c>
      <c r="Z6425" s="94">
        <v>0.25023838574401985</v>
      </c>
      <c r="AA6425" s="94">
        <v>0.29837036492054142</v>
      </c>
      <c r="AB6425" s="94">
        <v>0.3256836689939665</v>
      </c>
      <c r="AC6425" s="94">
        <v>0.30567213531730897</v>
      </c>
      <c r="AD6425" s="94">
        <v>0.30209335787058655</v>
      </c>
      <c r="AE6425" s="94">
        <v>0.30635723379156493</v>
      </c>
      <c r="AF6425" s="94">
        <v>0.76378219611387255</v>
      </c>
      <c r="AG6425" s="94">
        <v>0.74991178348301246</v>
      </c>
      <c r="AH6425" s="94">
        <v>0.72550045634316984</v>
      </c>
      <c r="AI6425" s="94">
        <v>0.76378219611387255</v>
      </c>
      <c r="AJ6425" s="94">
        <v>0.75773090493798045</v>
      </c>
      <c r="AK6425" s="94">
        <v>0.70159416707859601</v>
      </c>
    </row>
    <row r="6426" spans="1:37">
      <c r="A6426" s="94">
        <v>19</v>
      </c>
      <c r="B6426" s="94">
        <v>0.33706166868198306</v>
      </c>
      <c r="C6426" s="94">
        <v>0.30784695401809553</v>
      </c>
      <c r="D6426" s="94">
        <v>0.40657774920992018</v>
      </c>
      <c r="E6426" s="94">
        <v>0.33589395993372495</v>
      </c>
      <c r="F6426" s="94">
        <v>0.3002476731441166</v>
      </c>
      <c r="G6426" s="94">
        <v>0.38286094444304974</v>
      </c>
      <c r="H6426" s="94">
        <v>0.26026924829718312</v>
      </c>
      <c r="I6426" s="94">
        <v>0.19725024986491396</v>
      </c>
      <c r="J6426" s="94">
        <v>0.34423879696222909</v>
      </c>
      <c r="K6426" s="94">
        <v>0.20931867249083697</v>
      </c>
      <c r="L6426" s="94">
        <v>0.18331923360534416</v>
      </c>
      <c r="M6426" s="94">
        <v>0.37622979506656123</v>
      </c>
      <c r="N6426" s="94">
        <v>0.16503272234245042</v>
      </c>
      <c r="O6426" s="94">
        <v>0.16717392123311439</v>
      </c>
      <c r="P6426" s="94">
        <v>0.39394668132472171</v>
      </c>
      <c r="Q6426" s="94">
        <v>0.15218337443783547</v>
      </c>
      <c r="R6426" s="94">
        <v>0.16817713733664091</v>
      </c>
      <c r="S6426" s="94">
        <v>0.35497303471509334</v>
      </c>
      <c r="T6426" s="94">
        <v>0.15050306095288793</v>
      </c>
      <c r="U6426" s="94">
        <v>0.1701189537736601</v>
      </c>
      <c r="V6426" s="94">
        <v>0.4017225935368291</v>
      </c>
      <c r="W6426" s="94">
        <v>0.15628192032686414</v>
      </c>
      <c r="X6426" s="94">
        <v>0.16269439843480774</v>
      </c>
      <c r="Y6426" s="94">
        <v>0.32027612432076236</v>
      </c>
      <c r="Z6426" s="94">
        <v>0.12964083214567676</v>
      </c>
      <c r="AA6426" s="94">
        <v>0.1597943643319599</v>
      </c>
      <c r="AB6426" s="94">
        <v>0.30891051552257565</v>
      </c>
      <c r="AC6426" s="94">
        <v>0.17427190639704948</v>
      </c>
      <c r="AD6426" s="94">
        <v>0.17142498034956205</v>
      </c>
      <c r="AE6426" s="94">
        <v>0.3011597892991042</v>
      </c>
      <c r="AF6426" s="94">
        <v>0.33589395993372495</v>
      </c>
      <c r="AG6426" s="94">
        <v>0.3123211448362232</v>
      </c>
      <c r="AH6426" s="94">
        <v>0.44284758138119862</v>
      </c>
      <c r="AI6426" s="94">
        <v>0.33589395993372495</v>
      </c>
      <c r="AJ6426" s="94">
        <v>0.32497823397333087</v>
      </c>
      <c r="AK6426" s="94">
        <v>0.45176717745921902</v>
      </c>
    </row>
    <row r="6427" spans="1:37">
      <c r="A6427" s="94">
        <v>20</v>
      </c>
      <c r="B6427" s="94">
        <v>0.20990779927448611</v>
      </c>
      <c r="C6427" s="94">
        <v>0.18621278143696354</v>
      </c>
      <c r="D6427" s="94">
        <v>0.4197868123627404</v>
      </c>
      <c r="E6427" s="94">
        <v>0.20918059948787465</v>
      </c>
      <c r="F6427" s="94">
        <v>0.1891298336128992</v>
      </c>
      <c r="G6427" s="94">
        <v>0.43520447869856654</v>
      </c>
      <c r="H6427" s="94">
        <v>0.18246314155858551</v>
      </c>
      <c r="I6427" s="94">
        <v>0.17875671456774248</v>
      </c>
      <c r="J6427" s="94">
        <v>0.37734496806316953</v>
      </c>
      <c r="K6427" s="94">
        <v>0.19204699502937186</v>
      </c>
      <c r="L6427" s="94">
        <v>0.17317443552921266</v>
      </c>
      <c r="M6427" s="94">
        <v>0.42826033416723924</v>
      </c>
      <c r="N6427" s="94">
        <v>0.14234870805412875</v>
      </c>
      <c r="O6427" s="94">
        <v>0.14441785351016859</v>
      </c>
      <c r="P6427" s="94">
        <v>0.37564701571160275</v>
      </c>
      <c r="Q6427" s="94">
        <v>0.12628195828544006</v>
      </c>
      <c r="R6427" s="94">
        <v>0.14337026643499431</v>
      </c>
      <c r="S6427" s="94">
        <v>0.33458641180978266</v>
      </c>
      <c r="T6427" s="94">
        <v>0.12214000532339631</v>
      </c>
      <c r="U6427" s="94">
        <v>0.14388712234612624</v>
      </c>
      <c r="V6427" s="94">
        <v>0.36499689933163376</v>
      </c>
      <c r="W6427" s="94">
        <v>0.12986509809446653</v>
      </c>
      <c r="X6427" s="94">
        <v>0.14131196015874253</v>
      </c>
      <c r="Y6427" s="94">
        <v>0.30760422180690744</v>
      </c>
      <c r="Z6427" s="94">
        <v>0.11131845259455968</v>
      </c>
      <c r="AA6427" s="94">
        <v>0.14265744555620952</v>
      </c>
      <c r="AB6427" s="94">
        <v>0.30234349995851167</v>
      </c>
      <c r="AC6427" s="94">
        <v>0.15691212005595831</v>
      </c>
      <c r="AD6427" s="94">
        <v>0.16455529980283906</v>
      </c>
      <c r="AE6427" s="94">
        <v>0.29790116679708945</v>
      </c>
      <c r="AF6427" s="94">
        <v>0.1905909524526786</v>
      </c>
      <c r="AG6427" s="94">
        <v>0.19997715549155468</v>
      </c>
      <c r="AH6427" s="94">
        <v>0.4576817766960754</v>
      </c>
      <c r="AI6427" s="94">
        <v>0.20918059948787465</v>
      </c>
      <c r="AJ6427" s="94">
        <v>0.19972576568828238</v>
      </c>
      <c r="AK6427" s="94">
        <v>0.41182649530400395</v>
      </c>
    </row>
    <row r="6428" spans="1:37">
      <c r="A6428" s="94">
        <v>21</v>
      </c>
      <c r="B6428" s="94">
        <v>0.1929287585650947</v>
      </c>
      <c r="C6428" s="94">
        <v>0.17432257764912581</v>
      </c>
      <c r="D6428" s="94">
        <v>0.41752638063099251</v>
      </c>
      <c r="E6428" s="94">
        <v>0.19204699502937186</v>
      </c>
      <c r="F6428" s="94">
        <v>0.19559517249314201</v>
      </c>
      <c r="G6428" s="94">
        <v>0.46892024201039345</v>
      </c>
      <c r="H6428" s="94">
        <v>0.1671901365948589</v>
      </c>
      <c r="I6428" s="94">
        <v>0.18031064477508632</v>
      </c>
      <c r="J6428" s="94">
        <v>0.429173163003571</v>
      </c>
      <c r="K6428" s="94">
        <v>0.18282120801325502</v>
      </c>
      <c r="L6428" s="94">
        <v>0.16892174738541998</v>
      </c>
      <c r="M6428" s="94">
        <v>0.44362062037409095</v>
      </c>
      <c r="N6428" s="94">
        <v>0.17057335801632206</v>
      </c>
      <c r="O6428" s="94">
        <v>0.13966915766661581</v>
      </c>
      <c r="P6428" s="94">
        <v>0.40326828821400768</v>
      </c>
      <c r="Q6428" s="94">
        <v>0.11373857536631364</v>
      </c>
      <c r="R6428" s="94">
        <v>0.13146933821213594</v>
      </c>
      <c r="S6428" s="94">
        <v>0.32450876913956889</v>
      </c>
      <c r="T6428" s="94">
        <v>0.10920415224913493</v>
      </c>
      <c r="U6428" s="94">
        <v>0.1318358561925935</v>
      </c>
      <c r="V6428" s="94">
        <v>0.34912147729621729</v>
      </c>
      <c r="W6428" s="94">
        <v>0.1193688140607939</v>
      </c>
      <c r="X6428" s="94">
        <v>0.13135720399746548</v>
      </c>
      <c r="Y6428" s="94">
        <v>0.3021595168904686</v>
      </c>
      <c r="Z6428" s="94">
        <v>0.10378238713844828</v>
      </c>
      <c r="AA6428" s="94">
        <v>0.1384950706297822</v>
      </c>
      <c r="AB6428" s="94">
        <v>0.29839617832884868</v>
      </c>
      <c r="AC6428" s="94">
        <v>0.14756454279537076</v>
      </c>
      <c r="AD6428" s="94">
        <v>0.16594724490542476</v>
      </c>
      <c r="AE6428" s="94">
        <v>0.32860696807951512</v>
      </c>
      <c r="AF6428" s="94">
        <v>0.19204699502937186</v>
      </c>
      <c r="AG6428" s="94">
        <v>0.1883223768079286</v>
      </c>
      <c r="AH6428" s="94">
        <v>0.49087922117432314</v>
      </c>
      <c r="AI6428" s="94">
        <v>0.19204699502937186</v>
      </c>
      <c r="AJ6428" s="94">
        <v>0.18469398905177667</v>
      </c>
      <c r="AK6428" s="94">
        <v>0.4082056351952546</v>
      </c>
    </row>
    <row r="6429" spans="1:37">
      <c r="A6429" s="94">
        <v>22</v>
      </c>
      <c r="B6429" s="94">
        <v>0.1839354091092302</v>
      </c>
      <c r="C6429" s="94">
        <v>0.16195250884267398</v>
      </c>
      <c r="D6429" s="94">
        <v>0.39888585355402006</v>
      </c>
      <c r="E6429" s="94">
        <v>0.18282120801325502</v>
      </c>
      <c r="F6429" s="94">
        <v>0.18619893381455002</v>
      </c>
      <c r="G6429" s="94">
        <v>0.46529259659076644</v>
      </c>
      <c r="H6429" s="94">
        <v>0.15933192920223183</v>
      </c>
      <c r="I6429" s="94">
        <v>0.1763198694698625</v>
      </c>
      <c r="J6429" s="94">
        <v>0.44579540310818289</v>
      </c>
      <c r="K6429" s="94">
        <v>0.1772480795300497</v>
      </c>
      <c r="L6429" s="94">
        <v>0.17359480009037828</v>
      </c>
      <c r="M6429" s="94">
        <v>0.44227254462260351</v>
      </c>
      <c r="N6429" s="94">
        <v>0.1840925090605689</v>
      </c>
      <c r="O6429" s="94">
        <v>0.14848249922176907</v>
      </c>
      <c r="P6429" s="94">
        <v>0.43549310613347991</v>
      </c>
      <c r="Q6429" s="94">
        <v>0.12452990213036634</v>
      </c>
      <c r="R6429" s="94">
        <v>0.13605914014643486</v>
      </c>
      <c r="S6429" s="94">
        <v>0.32202189031707701</v>
      </c>
      <c r="T6429" s="94">
        <v>0.10303965930263508</v>
      </c>
      <c r="U6429" s="94">
        <v>0.12572430713634067</v>
      </c>
      <c r="V6429" s="94">
        <v>0.34542823675325568</v>
      </c>
      <c r="W6429" s="94">
        <v>0.11362755802895284</v>
      </c>
      <c r="X6429" s="94">
        <v>0.1255155240837289</v>
      </c>
      <c r="Y6429" s="94">
        <v>0.30075512871757754</v>
      </c>
      <c r="Z6429" s="94">
        <v>9.9229988413940193E-2</v>
      </c>
      <c r="AA6429" s="94">
        <v>0.13277847263095938</v>
      </c>
      <c r="AB6429" s="94">
        <v>0.29700928154004808</v>
      </c>
      <c r="AC6429" s="94">
        <v>0.16075289329772355</v>
      </c>
      <c r="AD6429" s="94">
        <v>0.17120549574443733</v>
      </c>
      <c r="AE6429" s="94">
        <v>0.3618355738796295</v>
      </c>
      <c r="AF6429" s="94">
        <v>0.18282120801325502</v>
      </c>
      <c r="AG6429" s="94">
        <v>0.17875215951993903</v>
      </c>
      <c r="AH6429" s="94">
        <v>0.4872284758138119</v>
      </c>
      <c r="AI6429" s="94">
        <v>0.18321032283978508</v>
      </c>
      <c r="AJ6429" s="94">
        <v>0.18047825336007539</v>
      </c>
      <c r="AK6429" s="94">
        <v>0.40452298566485417</v>
      </c>
    </row>
    <row r="6430" spans="1:37">
      <c r="A6430" s="94">
        <v>23</v>
      </c>
      <c r="B6430" s="94">
        <v>0.17844367190648935</v>
      </c>
      <c r="C6430" s="94">
        <v>0.16196605341981224</v>
      </c>
      <c r="D6430" s="94">
        <v>0.41454818147731531</v>
      </c>
      <c r="E6430" s="94">
        <v>0.1772480795300497</v>
      </c>
      <c r="F6430" s="94">
        <v>0.18053293124294773</v>
      </c>
      <c r="G6430" s="94">
        <v>0.48324253759445696</v>
      </c>
      <c r="H6430" s="94">
        <v>0.15470075995516633</v>
      </c>
      <c r="I6430" s="94">
        <v>0.17261162692961046</v>
      </c>
      <c r="J6430" s="94">
        <v>0.44445003269124378</v>
      </c>
      <c r="K6430" s="94">
        <v>0.17423557764723602</v>
      </c>
      <c r="L6430" s="94">
        <v>0.17310612628802322</v>
      </c>
      <c r="M6430" s="94">
        <v>0.44071707260165655</v>
      </c>
      <c r="N6430" s="94">
        <v>0.18096367950355902</v>
      </c>
      <c r="O6430" s="94">
        <v>0.15118301017747635</v>
      </c>
      <c r="P6430" s="94">
        <v>0.43360359122348946</v>
      </c>
      <c r="Q6430" s="94">
        <v>0.12185159972770591</v>
      </c>
      <c r="R6430" s="94">
        <v>0.13556547987670883</v>
      </c>
      <c r="S6430" s="94">
        <v>0.38452640862889115</v>
      </c>
      <c r="T6430" s="94">
        <v>0.10048442906574391</v>
      </c>
      <c r="U6430" s="94">
        <v>0.12260653138590448</v>
      </c>
      <c r="V6430" s="94">
        <v>0.34343002825053404</v>
      </c>
      <c r="W6430" s="94">
        <v>0.11080976365749706</v>
      </c>
      <c r="X6430" s="94">
        <v>0.12240292584234691</v>
      </c>
      <c r="Y6430" s="94">
        <v>0.29913468082578026</v>
      </c>
      <c r="Z6430" s="94">
        <v>0.12713906347725337</v>
      </c>
      <c r="AA6430" s="94">
        <v>0.14058453502060034</v>
      </c>
      <c r="AB6430" s="94">
        <v>0.33052002702670669</v>
      </c>
      <c r="AC6430" s="94">
        <v>0.15770062317181738</v>
      </c>
      <c r="AD6430" s="94">
        <v>0.17358230766489016</v>
      </c>
      <c r="AE6430" s="94">
        <v>0.3775563835130053</v>
      </c>
      <c r="AF6430" s="94">
        <v>0.17746146508008231</v>
      </c>
      <c r="AG6430" s="94">
        <v>0.17303695303209854</v>
      </c>
      <c r="AH6430" s="94">
        <v>0.4862914511712807</v>
      </c>
      <c r="AI6430" s="94">
        <v>0.17782547572425567</v>
      </c>
      <c r="AJ6430" s="94">
        <v>0.17219835106926704</v>
      </c>
      <c r="AK6430" s="94">
        <v>0.4229733069698467</v>
      </c>
    </row>
    <row r="6431" spans="1:37">
      <c r="A6431" s="94">
        <v>24</v>
      </c>
      <c r="B6431" s="94">
        <v>0.17576078194276504</v>
      </c>
      <c r="C6431" s="94">
        <v>0.15893206814083269</v>
      </c>
      <c r="D6431" s="94">
        <v>0.42977127859017616</v>
      </c>
      <c r="E6431" s="94">
        <v>0.1743736506501983</v>
      </c>
      <c r="F6431" s="94">
        <v>0.17750716072109821</v>
      </c>
      <c r="G6431" s="94">
        <v>0.48238897396630936</v>
      </c>
      <c r="H6431" s="94">
        <v>0.1699860818583798</v>
      </c>
      <c r="I6431" s="94">
        <v>0.17047497289451277</v>
      </c>
      <c r="J6431" s="94">
        <v>0.47712870291203541</v>
      </c>
      <c r="K6431" s="94">
        <v>0.17122307576442233</v>
      </c>
      <c r="L6431" s="94">
        <v>0.17045257499566488</v>
      </c>
      <c r="M6431" s="94">
        <v>0.45544220773328831</v>
      </c>
      <c r="N6431" s="94">
        <v>0.17379344510207803</v>
      </c>
      <c r="O6431" s="94">
        <v>0.15079835590037849</v>
      </c>
      <c r="P6431" s="94">
        <v>0.46666437634556368</v>
      </c>
      <c r="Q6431" s="94">
        <v>0.11915097813835661</v>
      </c>
      <c r="R6431" s="94">
        <v>0.13547701029432058</v>
      </c>
      <c r="S6431" s="94">
        <v>0.40092245853997083</v>
      </c>
      <c r="T6431" s="94">
        <v>9.7897258450891658E-2</v>
      </c>
      <c r="U6431" s="94">
        <v>0.11933640977493552</v>
      </c>
      <c r="V6431" s="94">
        <v>0.37927375456487294</v>
      </c>
      <c r="W6431" s="94">
        <v>0.10432883660314887</v>
      </c>
      <c r="X6431" s="94">
        <v>0.12794446235423587</v>
      </c>
      <c r="Y6431" s="94">
        <v>0.31442090593840144</v>
      </c>
      <c r="Z6431" s="94">
        <v>0.12149983082302035</v>
      </c>
      <c r="AA6431" s="94">
        <v>0.14064339317245433</v>
      </c>
      <c r="AB6431" s="94">
        <v>0.34379630397932703</v>
      </c>
      <c r="AC6431" s="94">
        <v>0.16954088770189496</v>
      </c>
      <c r="AD6431" s="94">
        <v>0.1708509436900052</v>
      </c>
      <c r="AE6431" s="94">
        <v>0.38704025975542811</v>
      </c>
      <c r="AF6431" s="94">
        <v>0.17458703620023094</v>
      </c>
      <c r="AG6431" s="94">
        <v>0.17601489788300759</v>
      </c>
      <c r="AH6431" s="94">
        <v>0.50334043200486756</v>
      </c>
      <c r="AI6431" s="94">
        <v>0.17505146357383139</v>
      </c>
      <c r="AJ6431" s="94">
        <v>0.1692039802748688</v>
      </c>
      <c r="AK6431" s="94">
        <v>0.42261492832427089</v>
      </c>
    </row>
    <row r="6436" spans="1:50">
      <c r="A6436">
        <v>1162</v>
      </c>
    </row>
    <row r="6441" spans="1:50">
      <c r="A6441" s="94" t="s">
        <v>273</v>
      </c>
      <c r="B6441" s="95"/>
      <c r="C6441" s="95"/>
      <c r="D6441" s="95">
        <v>2015</v>
      </c>
      <c r="E6441" s="95"/>
      <c r="F6441" s="94" t="s">
        <v>0</v>
      </c>
      <c r="G6441" s="166">
        <v>107553.69499999832</v>
      </c>
      <c r="H6441" s="95" t="s">
        <v>102</v>
      </c>
      <c r="I6441" s="95"/>
      <c r="J6441" s="95"/>
      <c r="K6441" s="96" t="s">
        <v>1</v>
      </c>
      <c r="L6441" s="95" t="s">
        <v>103</v>
      </c>
      <c r="M6441" s="95"/>
      <c r="N6441" s="95"/>
      <c r="O6441" s="95"/>
      <c r="P6441" s="95"/>
      <c r="Q6441" s="95"/>
      <c r="R6441" s="95"/>
      <c r="S6441" s="95"/>
      <c r="T6441" s="97"/>
      <c r="U6441" s="95"/>
      <c r="V6441" s="95"/>
      <c r="W6441" s="95"/>
      <c r="X6441" s="95"/>
      <c r="Y6441" s="95"/>
      <c r="Z6441" s="95"/>
      <c r="AA6441" s="95"/>
      <c r="AB6441" s="95"/>
      <c r="AC6441" s="96"/>
      <c r="AD6441" s="95"/>
      <c r="AE6441" s="95"/>
      <c r="AF6441" s="95"/>
      <c r="AG6441" s="95"/>
      <c r="AH6441" s="95"/>
      <c r="AI6441" s="95"/>
      <c r="AJ6441" s="95"/>
      <c r="AK6441" s="95"/>
    </row>
    <row r="6442" spans="1:50">
      <c r="A6442" s="96">
        <v>1162</v>
      </c>
      <c r="B6442" s="94" t="s">
        <v>104</v>
      </c>
      <c r="C6442" s="95"/>
      <c r="D6442" s="95"/>
      <c r="E6442" s="95"/>
      <c r="F6442" s="95" t="s">
        <v>3</v>
      </c>
      <c r="G6442" s="95">
        <v>0</v>
      </c>
      <c r="H6442" s="95" t="s">
        <v>102</v>
      </c>
      <c r="I6442" s="95"/>
      <c r="J6442" s="95"/>
      <c r="K6442" s="96" t="s">
        <v>4</v>
      </c>
      <c r="L6442" s="95" t="s">
        <v>103</v>
      </c>
      <c r="M6442" s="95"/>
      <c r="N6442" s="95" t="s">
        <v>105</v>
      </c>
      <c r="O6442" s="95"/>
      <c r="P6442" s="95"/>
      <c r="Q6442" s="95"/>
      <c r="R6442" s="95"/>
      <c r="S6442" s="95"/>
      <c r="T6442" s="96"/>
      <c r="U6442" s="95"/>
      <c r="V6442" s="95"/>
      <c r="W6442" s="95"/>
      <c r="X6442" s="95"/>
      <c r="Y6442" s="95"/>
      <c r="Z6442" s="95"/>
      <c r="AA6442" s="95"/>
      <c r="AB6442" s="95"/>
      <c r="AC6442" s="96"/>
      <c r="AD6442" s="95"/>
      <c r="AE6442" s="95"/>
      <c r="AF6442" s="95"/>
      <c r="AG6442" s="95"/>
      <c r="AH6442" s="95"/>
      <c r="AI6442" s="95"/>
      <c r="AJ6442" s="95"/>
      <c r="AK6442" s="95"/>
    </row>
    <row r="6443" spans="1:50">
      <c r="A6443" s="94"/>
      <c r="B6443" s="94">
        <v>1</v>
      </c>
      <c r="C6443" s="94" t="s">
        <v>5</v>
      </c>
      <c r="D6443" s="94" t="s">
        <v>6</v>
      </c>
      <c r="E6443" s="94">
        <v>2</v>
      </c>
      <c r="F6443" s="94" t="s">
        <v>7</v>
      </c>
      <c r="G6443" s="94" t="s">
        <v>8</v>
      </c>
      <c r="H6443" s="94">
        <v>3</v>
      </c>
      <c r="I6443" s="94" t="s">
        <v>9</v>
      </c>
      <c r="J6443" s="94" t="s">
        <v>10</v>
      </c>
      <c r="K6443" s="94">
        <v>4</v>
      </c>
      <c r="L6443" s="94" t="s">
        <v>11</v>
      </c>
      <c r="M6443" s="94" t="s">
        <v>12</v>
      </c>
      <c r="N6443" s="94">
        <v>5</v>
      </c>
      <c r="O6443" s="94" t="s">
        <v>13</v>
      </c>
      <c r="P6443" s="94" t="s">
        <v>13</v>
      </c>
      <c r="Q6443" s="94">
        <v>6</v>
      </c>
      <c r="R6443" s="94" t="s">
        <v>14</v>
      </c>
      <c r="S6443" s="94" t="s">
        <v>87</v>
      </c>
      <c r="T6443" s="94">
        <v>7</v>
      </c>
      <c r="U6443" s="94" t="s">
        <v>15</v>
      </c>
      <c r="V6443" s="94" t="s">
        <v>88</v>
      </c>
      <c r="W6443" s="94">
        <v>8</v>
      </c>
      <c r="X6443" s="94" t="s">
        <v>89</v>
      </c>
      <c r="Y6443" s="94" t="s">
        <v>90</v>
      </c>
      <c r="Z6443" s="94">
        <v>9</v>
      </c>
      <c r="AA6443" s="94" t="s">
        <v>91</v>
      </c>
      <c r="AB6443" s="94" t="s">
        <v>92</v>
      </c>
      <c r="AC6443" s="94">
        <v>10</v>
      </c>
      <c r="AD6443" s="94" t="s">
        <v>93</v>
      </c>
      <c r="AE6443" s="94" t="s">
        <v>94</v>
      </c>
      <c r="AF6443" s="94">
        <v>11</v>
      </c>
      <c r="AG6443" s="94" t="s">
        <v>95</v>
      </c>
      <c r="AH6443" s="94" t="s">
        <v>96</v>
      </c>
      <c r="AI6443" s="94">
        <v>12</v>
      </c>
      <c r="AJ6443" s="94" t="s">
        <v>97</v>
      </c>
      <c r="AK6443" s="94" t="s">
        <v>98</v>
      </c>
    </row>
    <row r="6444" spans="1:50">
      <c r="A6444" s="96"/>
      <c r="B6444" s="94">
        <v>31</v>
      </c>
      <c r="C6444" s="95"/>
      <c r="D6444" s="95"/>
      <c r="E6444" s="94">
        <v>28</v>
      </c>
      <c r="F6444" s="95"/>
      <c r="G6444" s="95"/>
      <c r="H6444" s="94">
        <v>31</v>
      </c>
      <c r="I6444" s="95"/>
      <c r="J6444" s="95"/>
      <c r="K6444" s="94">
        <v>30</v>
      </c>
      <c r="L6444" s="95"/>
      <c r="M6444" s="95"/>
      <c r="N6444" s="94">
        <v>31</v>
      </c>
      <c r="O6444" s="95"/>
      <c r="P6444" s="95"/>
      <c r="Q6444" s="94">
        <v>30</v>
      </c>
      <c r="R6444" s="95"/>
      <c r="S6444" s="95"/>
      <c r="T6444" s="94">
        <v>31</v>
      </c>
      <c r="U6444" s="95"/>
      <c r="V6444" s="95"/>
      <c r="W6444" s="94">
        <v>31</v>
      </c>
      <c r="X6444" s="95"/>
      <c r="Y6444" s="95"/>
      <c r="Z6444" s="94">
        <v>30</v>
      </c>
      <c r="AA6444" s="95"/>
      <c r="AB6444" s="95"/>
      <c r="AC6444" s="94">
        <v>31</v>
      </c>
      <c r="AD6444" s="95"/>
      <c r="AE6444" s="95"/>
      <c r="AF6444" s="94">
        <v>30</v>
      </c>
      <c r="AG6444" s="95"/>
      <c r="AH6444" s="95"/>
      <c r="AI6444" s="94">
        <v>31</v>
      </c>
      <c r="AJ6444" s="95"/>
      <c r="AK6444" s="95"/>
    </row>
    <row r="6445" spans="1:50">
      <c r="A6445" s="94" t="s">
        <v>16</v>
      </c>
      <c r="B6445" s="94" t="s">
        <v>17</v>
      </c>
      <c r="C6445" s="94" t="s">
        <v>18</v>
      </c>
      <c r="D6445" s="94" t="s">
        <v>19</v>
      </c>
      <c r="E6445" s="94" t="s">
        <v>17</v>
      </c>
      <c r="F6445" s="94" t="s">
        <v>18</v>
      </c>
      <c r="G6445" s="94" t="s">
        <v>19</v>
      </c>
      <c r="H6445" s="94" t="s">
        <v>17</v>
      </c>
      <c r="I6445" s="94" t="s">
        <v>18</v>
      </c>
      <c r="J6445" s="94" t="s">
        <v>19</v>
      </c>
      <c r="K6445" s="94" t="s">
        <v>17</v>
      </c>
      <c r="L6445" s="94" t="s">
        <v>18</v>
      </c>
      <c r="M6445" s="94" t="s">
        <v>19</v>
      </c>
      <c r="N6445" s="94" t="s">
        <v>17</v>
      </c>
      <c r="O6445" s="94" t="s">
        <v>18</v>
      </c>
      <c r="P6445" s="94" t="s">
        <v>19</v>
      </c>
      <c r="Q6445" s="94" t="s">
        <v>17</v>
      </c>
      <c r="R6445" s="94" t="s">
        <v>18</v>
      </c>
      <c r="S6445" s="94" t="s">
        <v>19</v>
      </c>
      <c r="T6445" s="94" t="s">
        <v>17</v>
      </c>
      <c r="U6445" s="94" t="s">
        <v>18</v>
      </c>
      <c r="V6445" s="94" t="s">
        <v>19</v>
      </c>
      <c r="W6445" s="94" t="s">
        <v>17</v>
      </c>
      <c r="X6445" s="94" t="s">
        <v>18</v>
      </c>
      <c r="Y6445" s="94" t="s">
        <v>19</v>
      </c>
      <c r="Z6445" s="94" t="s">
        <v>17</v>
      </c>
      <c r="AA6445" s="94" t="s">
        <v>18</v>
      </c>
      <c r="AB6445" s="94" t="s">
        <v>19</v>
      </c>
      <c r="AC6445" s="94" t="s">
        <v>17</v>
      </c>
      <c r="AD6445" s="94" t="s">
        <v>18</v>
      </c>
      <c r="AE6445" s="94" t="s">
        <v>19</v>
      </c>
      <c r="AF6445" s="94" t="s">
        <v>17</v>
      </c>
      <c r="AG6445" s="94" t="s">
        <v>18</v>
      </c>
      <c r="AH6445" s="94" t="s">
        <v>19</v>
      </c>
      <c r="AI6445" s="94" t="s">
        <v>17</v>
      </c>
      <c r="AJ6445" s="94" t="s">
        <v>18</v>
      </c>
      <c r="AK6445" s="94" t="s">
        <v>19</v>
      </c>
    </row>
    <row r="6446" spans="1:50">
      <c r="A6446" s="96"/>
      <c r="B6446" s="134">
        <v>7.2468387672124712E-2</v>
      </c>
      <c r="C6446" s="167">
        <v>1.0628991121705151</v>
      </c>
      <c r="D6446" s="167">
        <v>0.46175651996096828</v>
      </c>
      <c r="E6446" s="134">
        <v>6.6608850298617142E-2</v>
      </c>
      <c r="F6446" s="167">
        <v>1.0280961623499754</v>
      </c>
      <c r="G6446" s="167">
        <v>0.42348510794820532</v>
      </c>
      <c r="H6446" s="134">
        <v>7.9814568859976995E-2</v>
      </c>
      <c r="I6446" s="167">
        <v>1.1981311558134309</v>
      </c>
      <c r="J6446" s="167">
        <v>0.44911889196549831</v>
      </c>
      <c r="K6446" s="134">
        <v>7.7689974240664594E-2</v>
      </c>
      <c r="L6446" s="167">
        <v>1.1864549864775051</v>
      </c>
      <c r="M6446" s="167">
        <v>0.44699013421769712</v>
      </c>
      <c r="N6446" s="134">
        <v>8.4610454512416652E-2</v>
      </c>
      <c r="O6446" s="167">
        <v>1.2374315581259117</v>
      </c>
      <c r="P6446" s="167">
        <v>0.39224820619821615</v>
      </c>
      <c r="Q6446" s="134">
        <v>9.9062234107420419E-2</v>
      </c>
      <c r="R6446" s="167">
        <v>1.2157145815519499</v>
      </c>
      <c r="S6446" s="167">
        <v>0.43687561150827142</v>
      </c>
      <c r="T6446" s="134">
        <v>9.6158881118755507E-2</v>
      </c>
      <c r="U6446" s="167">
        <v>1.2663348001442158</v>
      </c>
      <c r="V6446" s="167">
        <v>0.44049136147452667</v>
      </c>
      <c r="W6446" s="134">
        <v>0.10195171813977871</v>
      </c>
      <c r="X6446" s="167">
        <v>1.1551559956846988</v>
      </c>
      <c r="Y6446" s="167">
        <v>0.4367240759295854</v>
      </c>
      <c r="Z6446" s="134">
        <v>9.3421316191036496E-2</v>
      </c>
      <c r="AA6446" s="167">
        <v>1.1581401218818628</v>
      </c>
      <c r="AB6446" s="167">
        <v>0.4029401987100647</v>
      </c>
      <c r="AC6446" s="134">
        <v>8.5114689562584028E-2</v>
      </c>
      <c r="AD6446" s="167">
        <v>1.1825167906553082</v>
      </c>
      <c r="AE6446" s="167">
        <v>0.47269907142660744</v>
      </c>
      <c r="AF6446" s="134">
        <v>6.9077604850220728E-2</v>
      </c>
      <c r="AG6446" s="167">
        <v>1.1098712495907221</v>
      </c>
      <c r="AH6446" s="167">
        <v>0.4251513194628293</v>
      </c>
      <c r="AI6446" s="134">
        <v>7.4021320446404068E-2</v>
      </c>
      <c r="AJ6446" s="167">
        <v>1.0429330716566818</v>
      </c>
      <c r="AK6446" s="167">
        <v>0.43923858975271796</v>
      </c>
      <c r="AM6446" t="str">
        <f>A6441</f>
        <v>PreNResSpltPkgAC-65to-PEYes-cDXGF-OfS1985-CZ02</v>
      </c>
      <c r="AN6446" s="93">
        <f>1/($T6446*(1/$T6444)*(1/(5/7+2/7*$V6446))*$T6456/SUM($T6448:$T6471))</f>
        <v>4147.6725907808814</v>
      </c>
      <c r="AO6446" s="93">
        <f>1/(T6446*(1/T6444)*(1/(5/7+2/7*V6446)))</f>
        <v>270.84707887365909</v>
      </c>
      <c r="AP6446" s="93"/>
      <c r="AR6446" s="217">
        <f>CHOOSE($AV$3,C6446,F6446,I6446,L6446,O6446,R6446,U6446,X6446,AA6446,AD6446,AG6446,AJ6446)</f>
        <v>1.2663348001442158</v>
      </c>
      <c r="AS6446" s="92"/>
      <c r="AT6446" s="92"/>
      <c r="AV6446" s="151">
        <f>AN6446/AR6446</f>
        <v>3275.3364989326092</v>
      </c>
      <c r="AW6446" s="152">
        <f>AO6446/AR6446</f>
        <v>213.88267845344993</v>
      </c>
      <c r="AX6446" s="93"/>
    </row>
    <row r="6447" spans="1:50">
      <c r="A6447" s="94" t="s">
        <v>20</v>
      </c>
      <c r="B6447" s="94" t="s">
        <v>21</v>
      </c>
      <c r="C6447" s="94" t="s">
        <v>22</v>
      </c>
      <c r="D6447" s="94" t="s">
        <v>23</v>
      </c>
      <c r="E6447" s="94" t="s">
        <v>21</v>
      </c>
      <c r="F6447" s="94" t="s">
        <v>22</v>
      </c>
      <c r="G6447" s="94" t="s">
        <v>23</v>
      </c>
      <c r="H6447" s="94" t="s">
        <v>21</v>
      </c>
      <c r="I6447" s="94" t="s">
        <v>22</v>
      </c>
      <c r="J6447" s="94" t="s">
        <v>23</v>
      </c>
      <c r="K6447" s="94" t="s">
        <v>21</v>
      </c>
      <c r="L6447" s="94" t="s">
        <v>22</v>
      </c>
      <c r="M6447" s="94" t="s">
        <v>23</v>
      </c>
      <c r="N6447" s="94" t="s">
        <v>21</v>
      </c>
      <c r="O6447" s="94" t="s">
        <v>22</v>
      </c>
      <c r="P6447" s="94" t="s">
        <v>23</v>
      </c>
      <c r="Q6447" s="94" t="s">
        <v>21</v>
      </c>
      <c r="R6447" s="94" t="s">
        <v>22</v>
      </c>
      <c r="S6447" s="94" t="s">
        <v>23</v>
      </c>
      <c r="T6447" s="94" t="s">
        <v>21</v>
      </c>
      <c r="U6447" s="94" t="s">
        <v>22</v>
      </c>
      <c r="V6447" s="94" t="s">
        <v>23</v>
      </c>
      <c r="W6447" s="94" t="s">
        <v>21</v>
      </c>
      <c r="X6447" s="94" t="s">
        <v>22</v>
      </c>
      <c r="Y6447" s="94" t="s">
        <v>23</v>
      </c>
      <c r="Z6447" s="94" t="s">
        <v>21</v>
      </c>
      <c r="AA6447" s="94" t="s">
        <v>22</v>
      </c>
      <c r="AB6447" s="94" t="s">
        <v>23</v>
      </c>
      <c r="AC6447" s="94" t="s">
        <v>21</v>
      </c>
      <c r="AD6447" s="94" t="s">
        <v>22</v>
      </c>
      <c r="AE6447" s="94" t="s">
        <v>23</v>
      </c>
      <c r="AF6447" s="94" t="s">
        <v>21</v>
      </c>
      <c r="AG6447" s="94" t="s">
        <v>22</v>
      </c>
      <c r="AH6447" s="94" t="s">
        <v>23</v>
      </c>
      <c r="AI6447" s="94" t="s">
        <v>21</v>
      </c>
      <c r="AJ6447" s="94" t="s">
        <v>22</v>
      </c>
      <c r="AK6447" s="94" t="s">
        <v>23</v>
      </c>
    </row>
    <row r="6448" spans="1:50">
      <c r="A6448" s="94">
        <v>1</v>
      </c>
      <c r="B6448" s="94">
        <v>0.1736492939931335</v>
      </c>
      <c r="C6448" s="94">
        <v>0.17682009845869645</v>
      </c>
      <c r="D6448" s="94">
        <v>0.43873984143261979</v>
      </c>
      <c r="E6448" s="94">
        <v>0.15381749598342143</v>
      </c>
      <c r="F6448" s="94">
        <v>0.16544853533549822</v>
      </c>
      <c r="G6448" s="94">
        <v>0.43687564015589875</v>
      </c>
      <c r="H6448" s="94">
        <v>8.8385460693152992E-2</v>
      </c>
      <c r="I6448" s="94">
        <v>0.14105866479331844</v>
      </c>
      <c r="J6448" s="94">
        <v>0.3599289340101523</v>
      </c>
      <c r="K6448" s="94">
        <v>9.8700451034702069E-2</v>
      </c>
      <c r="L6448" s="94">
        <v>0.14361886055423365</v>
      </c>
      <c r="M6448" s="94">
        <v>0.38063842445877194</v>
      </c>
      <c r="N6448" s="94">
        <v>6.7905556383137208E-2</v>
      </c>
      <c r="O6448" s="94">
        <v>0.10365365350575208</v>
      </c>
      <c r="P6448" s="94">
        <v>0.25684570518376237</v>
      </c>
      <c r="Q6448" s="94">
        <v>6.027649038366182E-2</v>
      </c>
      <c r="R6448" s="94">
        <v>7.4667784907903878E-2</v>
      </c>
      <c r="S6448" s="94">
        <v>0.17615913913956827</v>
      </c>
      <c r="T6448" s="94">
        <v>5.8784463415263208E-2</v>
      </c>
      <c r="U6448" s="94">
        <v>7.3847764784630052E-2</v>
      </c>
      <c r="V6448" s="94">
        <v>0.15657278927935858</v>
      </c>
      <c r="W6448" s="94">
        <v>5.937440980521131E-2</v>
      </c>
      <c r="X6448" s="94">
        <v>6.8916699332959727E-2</v>
      </c>
      <c r="Y6448" s="94">
        <v>0.15272820273320659</v>
      </c>
      <c r="Z6448" s="94">
        <v>6.0149235022068571E-2</v>
      </c>
      <c r="AA6448" s="94">
        <v>7.398456091980099E-2</v>
      </c>
      <c r="AB6448" s="94">
        <v>0.20124922973502882</v>
      </c>
      <c r="AC6448" s="94">
        <v>8.1697712214026733E-2</v>
      </c>
      <c r="AD6448" s="94">
        <v>0.10676686910122261</v>
      </c>
      <c r="AE6448" s="94">
        <v>0.23593995238846205</v>
      </c>
      <c r="AF6448" s="94">
        <v>0.12137847839865872</v>
      </c>
      <c r="AG6448" s="94">
        <v>0.15484175142624923</v>
      </c>
      <c r="AH6448" s="94">
        <v>0.4647044025157232</v>
      </c>
      <c r="AI6448" s="94">
        <v>0.14207344646214626</v>
      </c>
      <c r="AJ6448" s="94">
        <v>0.15258913755213702</v>
      </c>
      <c r="AK6448" s="94">
        <v>0.44660320942196441</v>
      </c>
    </row>
    <row r="6449" spans="1:37">
      <c r="A6449" s="94">
        <v>2</v>
      </c>
      <c r="B6449" s="94">
        <v>0.1743333591471127</v>
      </c>
      <c r="C6449" s="94">
        <v>0.17355625282578793</v>
      </c>
      <c r="D6449" s="94">
        <v>0.43866265286093908</v>
      </c>
      <c r="E6449" s="94">
        <v>0.15290939995808789</v>
      </c>
      <c r="F6449" s="94">
        <v>0.16730895409582819</v>
      </c>
      <c r="G6449" s="94">
        <v>0.45362278356412195</v>
      </c>
      <c r="H6449" s="94">
        <v>8.8309382924767518E-2</v>
      </c>
      <c r="I6449" s="94">
        <v>0.14076874184591712</v>
      </c>
      <c r="J6449" s="94">
        <v>0.34555329949238589</v>
      </c>
      <c r="K6449" s="94">
        <v>9.8625139117846428E-2</v>
      </c>
      <c r="L6449" s="94">
        <v>0.14351465161847529</v>
      </c>
      <c r="M6449" s="94">
        <v>0.37958207360458479</v>
      </c>
      <c r="N6449" s="94">
        <v>6.7838522270221968E-2</v>
      </c>
      <c r="O6449" s="94">
        <v>0.10554342333503745</v>
      </c>
      <c r="P6449" s="94">
        <v>0.26641837077291863</v>
      </c>
      <c r="Q6449" s="94">
        <v>6.0216987431654254E-2</v>
      </c>
      <c r="R6449" s="94">
        <v>7.8993670477226982E-2</v>
      </c>
      <c r="S6449" s="94">
        <v>0.18513358055918769</v>
      </c>
      <c r="T6449" s="94">
        <v>5.8726433342790096E-2</v>
      </c>
      <c r="U6449" s="94">
        <v>7.3774864720676805E-2</v>
      </c>
      <c r="V6449" s="94">
        <v>0.15600281188846177</v>
      </c>
      <c r="W6449" s="94">
        <v>5.9315797357229853E-2</v>
      </c>
      <c r="X6449" s="94">
        <v>6.8848667053262813E-2</v>
      </c>
      <c r="Y6449" s="94">
        <v>0.15217222092493141</v>
      </c>
      <c r="Z6449" s="94">
        <v>6.0089857692333062E-2</v>
      </c>
      <c r="AA6449" s="94">
        <v>7.5376215789393339E-2</v>
      </c>
      <c r="AB6449" s="94">
        <v>0.2005980057139656</v>
      </c>
      <c r="AC6449" s="94">
        <v>8.1627390923865464E-2</v>
      </c>
      <c r="AD6449" s="94">
        <v>0.11024404313618665</v>
      </c>
      <c r="AE6449" s="94">
        <v>0.24527451731362782</v>
      </c>
      <c r="AF6449" s="94">
        <v>0.12058107914698725</v>
      </c>
      <c r="AG6449" s="94">
        <v>0.1592191334401212</v>
      </c>
      <c r="AH6449" s="94">
        <v>0.49757232704402504</v>
      </c>
      <c r="AI6449" s="94">
        <v>0.14139514958231189</v>
      </c>
      <c r="AJ6449" s="94">
        <v>0.15181414540072657</v>
      </c>
      <c r="AK6449" s="94">
        <v>0.42834945878543346</v>
      </c>
    </row>
    <row r="6450" spans="1:37">
      <c r="A6450" s="94">
        <v>3</v>
      </c>
      <c r="B6450" s="94">
        <v>0.17482382095562607</v>
      </c>
      <c r="C6450" s="94">
        <v>0.17621855734918301</v>
      </c>
      <c r="D6450" s="94">
        <v>0.45401215168657022</v>
      </c>
      <c r="E6450" s="94">
        <v>0.15292104221482292</v>
      </c>
      <c r="F6450" s="94">
        <v>0.16730272501515744</v>
      </c>
      <c r="G6450" s="94">
        <v>0.45265174188914159</v>
      </c>
      <c r="H6450" s="94">
        <v>9.9729501267962789E-2</v>
      </c>
      <c r="I6450" s="94">
        <v>0.14300369731407106</v>
      </c>
      <c r="J6450" s="94">
        <v>0.35939086294416256</v>
      </c>
      <c r="K6450" s="94">
        <v>0.10993029463695472</v>
      </c>
      <c r="L6450" s="94">
        <v>0.14788195338071156</v>
      </c>
      <c r="M6450" s="94">
        <v>0.39621656406707223</v>
      </c>
      <c r="N6450" s="94">
        <v>7.7901087442276182E-2</v>
      </c>
      <c r="O6450" s="94">
        <v>0.11555373654333172</v>
      </c>
      <c r="P6450" s="94">
        <v>0.28760941025821218</v>
      </c>
      <c r="Q6450" s="94">
        <v>6.0296324700997682E-2</v>
      </c>
      <c r="R6450" s="94">
        <v>8.3488168139102786E-2</v>
      </c>
      <c r="S6450" s="94">
        <v>0.18532650246868596</v>
      </c>
      <c r="T6450" s="94">
        <v>5.8803806772754257E-2</v>
      </c>
      <c r="U6450" s="94">
        <v>7.3872064805947768E-2</v>
      </c>
      <c r="V6450" s="94">
        <v>0.16465380206585145</v>
      </c>
      <c r="W6450" s="94">
        <v>5.9393947287871798E-2</v>
      </c>
      <c r="X6450" s="94">
        <v>7.0385332672448314E-2</v>
      </c>
      <c r="Y6450" s="94">
        <v>0.15233901546741396</v>
      </c>
      <c r="Z6450" s="94">
        <v>6.0169027465313746E-2</v>
      </c>
      <c r="AA6450" s="94">
        <v>8.4230020045937701E-2</v>
      </c>
      <c r="AB6450" s="94">
        <v>0.21018430340036973</v>
      </c>
      <c r="AC6450" s="94">
        <v>9.2183397924740562E-2</v>
      </c>
      <c r="AD6450" s="94">
        <v>0.11751352679453694</v>
      </c>
      <c r="AE6450" s="94">
        <v>0.23546684089185271</v>
      </c>
      <c r="AF6450" s="94">
        <v>0.12048907154102516</v>
      </c>
      <c r="AG6450" s="94">
        <v>0.15648696846075544</v>
      </c>
      <c r="AH6450" s="94">
        <v>0.49665408805031452</v>
      </c>
      <c r="AI6450" s="94">
        <v>0.14149034914439393</v>
      </c>
      <c r="AJ6450" s="94">
        <v>0.15436157330582589</v>
      </c>
      <c r="AK6450" s="94">
        <v>0.46275477561466044</v>
      </c>
    </row>
    <row r="6451" spans="1:37">
      <c r="A6451" s="94">
        <v>4</v>
      </c>
      <c r="B6451" s="94">
        <v>0.17599834791811864</v>
      </c>
      <c r="C6451" s="94">
        <v>0.17655425609739536</v>
      </c>
      <c r="D6451" s="94">
        <v>0.44037182837672423</v>
      </c>
      <c r="E6451" s="94">
        <v>0.15311896057931867</v>
      </c>
      <c r="F6451" s="94">
        <v>0.17038196722673024</v>
      </c>
      <c r="G6451" s="94">
        <v>0.4713276667065725</v>
      </c>
      <c r="H6451" s="94">
        <v>0.10146238377007608</v>
      </c>
      <c r="I6451" s="94">
        <v>0.14783521544301662</v>
      </c>
      <c r="J6451" s="94">
        <v>0.35836548223350251</v>
      </c>
      <c r="K6451" s="94">
        <v>0.11155368484473194</v>
      </c>
      <c r="L6451" s="94">
        <v>0.15287292983422893</v>
      </c>
      <c r="M6451" s="94">
        <v>0.39525734892361492</v>
      </c>
      <c r="N6451" s="94">
        <v>8.928943840309847E-2</v>
      </c>
      <c r="O6451" s="94">
        <v>0.12137966495370876</v>
      </c>
      <c r="P6451" s="94">
        <v>0.28606341695751641</v>
      </c>
      <c r="Q6451" s="94">
        <v>6.1565721010492368E-2</v>
      </c>
      <c r="R6451" s="94">
        <v>8.5022100227845288E-2</v>
      </c>
      <c r="S6451" s="94">
        <v>0.18424042357077017</v>
      </c>
      <c r="T6451" s="94">
        <v>6.0041781652180659E-2</v>
      </c>
      <c r="U6451" s="94">
        <v>7.6905149284971872E-2</v>
      </c>
      <c r="V6451" s="94">
        <v>0.17205084198326803</v>
      </c>
      <c r="W6451" s="94">
        <v>6.0644346178142787E-2</v>
      </c>
      <c r="X6451" s="94">
        <v>7.328048413066085E-2</v>
      </c>
      <c r="Y6451" s="94">
        <v>0.15872724644449634</v>
      </c>
      <c r="Z6451" s="94">
        <v>6.1435743833004562E-2</v>
      </c>
      <c r="AA6451" s="94">
        <v>8.7144206418626372E-2</v>
      </c>
      <c r="AB6451" s="94">
        <v>0.21836311691221774</v>
      </c>
      <c r="AC6451" s="94">
        <v>9.366795849481184E-2</v>
      </c>
      <c r="AD6451" s="94">
        <v>0.12106147280486693</v>
      </c>
      <c r="AE6451" s="94">
        <v>0.24429074578893217</v>
      </c>
      <c r="AF6451" s="94">
        <v>0.1206117483489746</v>
      </c>
      <c r="AG6451" s="94">
        <v>0.15679470689886452</v>
      </c>
      <c r="AH6451" s="94">
        <v>0.49777358490566037</v>
      </c>
      <c r="AI6451" s="94">
        <v>0.15799557322036317</v>
      </c>
      <c r="AJ6451" s="94">
        <v>0.16446876261380458</v>
      </c>
      <c r="AK6451" s="94">
        <v>0.4637862822672254</v>
      </c>
    </row>
    <row r="6452" spans="1:37">
      <c r="A6452" s="94">
        <v>5</v>
      </c>
      <c r="B6452" s="94">
        <v>0.18827280002065097</v>
      </c>
      <c r="C6452" s="94">
        <v>0.18454505057796466</v>
      </c>
      <c r="D6452" s="94">
        <v>0.44654691411117353</v>
      </c>
      <c r="E6452" s="94">
        <v>0.15947563275665355</v>
      </c>
      <c r="F6452" s="94">
        <v>0.176783385796035</v>
      </c>
      <c r="G6452" s="94">
        <v>0.47232531226305913</v>
      </c>
      <c r="H6452" s="94">
        <v>0.10546069315300081</v>
      </c>
      <c r="I6452" s="94">
        <v>0.15463566084112707</v>
      </c>
      <c r="J6452" s="94">
        <v>0.36153299492385788</v>
      </c>
      <c r="K6452" s="94">
        <v>0.11503476900161505</v>
      </c>
      <c r="L6452" s="94">
        <v>0.16069965247898846</v>
      </c>
      <c r="M6452" s="94">
        <v>0.39940990055731612</v>
      </c>
      <c r="N6452" s="94">
        <v>9.176970058096233E-2</v>
      </c>
      <c r="O6452" s="94">
        <v>0.12708000271866809</v>
      </c>
      <c r="P6452" s="94">
        <v>0.29797849663863574</v>
      </c>
      <c r="Q6452" s="94">
        <v>6.4514422854422729E-2</v>
      </c>
      <c r="R6452" s="94">
        <v>8.8058212777511954E-2</v>
      </c>
      <c r="S6452" s="94">
        <v>0.19427950812058331</v>
      </c>
      <c r="T6452" s="94">
        <v>6.2730508343434868E-2</v>
      </c>
      <c r="U6452" s="94">
        <v>8.1295721318519198E-2</v>
      </c>
      <c r="V6452" s="94">
        <v>0.17229783218598993</v>
      </c>
      <c r="W6452" s="94">
        <v>6.2904181672538764E-2</v>
      </c>
      <c r="X6452" s="94">
        <v>8.0224096169566689E-2</v>
      </c>
      <c r="Y6452" s="94">
        <v>0.16634419721786706</v>
      </c>
      <c r="Z6452" s="94">
        <v>6.3751459692689333E-2</v>
      </c>
      <c r="AA6452" s="94">
        <v>8.831773356571207E-2</v>
      </c>
      <c r="AB6452" s="94">
        <v>0.22782337123970642</v>
      </c>
      <c r="AC6452" s="94">
        <v>9.6371421427678447E-2</v>
      </c>
      <c r="AD6452" s="94">
        <v>0.12298032806148884</v>
      </c>
      <c r="AE6452" s="94">
        <v>0.24582272587319101</v>
      </c>
      <c r="AF6452" s="94">
        <v>0.12346398413379951</v>
      </c>
      <c r="AG6452" s="94">
        <v>0.16195918914866922</v>
      </c>
      <c r="AH6452" s="94">
        <v>0.49883018867924522</v>
      </c>
      <c r="AI6452" s="94">
        <v>0.16630173501201895</v>
      </c>
      <c r="AJ6452" s="94">
        <v>0.17243216576221021</v>
      </c>
      <c r="AK6452" s="94">
        <v>0.47112434225129585</v>
      </c>
    </row>
    <row r="6453" spans="1:37">
      <c r="A6453" s="94">
        <v>6</v>
      </c>
      <c r="B6453" s="94">
        <v>0.20272851648209811</v>
      </c>
      <c r="C6453" s="94">
        <v>0.19918966591182966</v>
      </c>
      <c r="D6453" s="94">
        <v>0.47722385788481247</v>
      </c>
      <c r="E6453" s="94">
        <v>0.17252660255663957</v>
      </c>
      <c r="F6453" s="94">
        <v>0.19052473775570369</v>
      </c>
      <c r="G6453" s="94">
        <v>0.48477592880801307</v>
      </c>
      <c r="H6453" s="94">
        <v>0.12541842772612002</v>
      </c>
      <c r="I6453" s="94">
        <v>0.18502818783821029</v>
      </c>
      <c r="J6453" s="94">
        <v>0.37412182741116751</v>
      </c>
      <c r="K6453" s="94">
        <v>0.13490874706074327</v>
      </c>
      <c r="L6453" s="94">
        <v>0.18858817418049934</v>
      </c>
      <c r="M6453" s="94">
        <v>0.41245036972279892</v>
      </c>
      <c r="N6453" s="94">
        <v>0.10916132876508267</v>
      </c>
      <c r="O6453" s="94">
        <v>0.15377318624944961</v>
      </c>
      <c r="P6453" s="94">
        <v>0.30411562155957927</v>
      </c>
      <c r="Q6453" s="94">
        <v>9.4153504393301293E-2</v>
      </c>
      <c r="R6453" s="94">
        <v>0.11094675689968345</v>
      </c>
      <c r="S6453" s="94">
        <v>0.20284666995348438</v>
      </c>
      <c r="T6453" s="94">
        <v>8.893430995796045E-2</v>
      </c>
      <c r="U6453" s="94">
        <v>0.10430673696000106</v>
      </c>
      <c r="V6453" s="94">
        <v>0.17744662795042462</v>
      </c>
      <c r="W6453" s="94">
        <v>7.7342381358636567E-2</v>
      </c>
      <c r="X6453" s="94">
        <v>9.6434136654172484E-2</v>
      </c>
      <c r="Y6453" s="94">
        <v>0.16913522589540875</v>
      </c>
      <c r="Z6453" s="94">
        <v>7.8252723110316474E-2</v>
      </c>
      <c r="AA6453" s="94">
        <v>0.10646159752381412</v>
      </c>
      <c r="AB6453" s="94">
        <v>0.23098145762142172</v>
      </c>
      <c r="AC6453" s="94">
        <v>0.11391267658457306</v>
      </c>
      <c r="AD6453" s="94">
        <v>0.14512127378873096</v>
      </c>
      <c r="AE6453" s="94">
        <v>0.26464955955572572</v>
      </c>
      <c r="AF6453" s="94">
        <v>0.13234782964280603</v>
      </c>
      <c r="AG6453" s="94">
        <v>0.174024114068381</v>
      </c>
      <c r="AH6453" s="94">
        <v>0.52647798742138352</v>
      </c>
      <c r="AI6453" s="94">
        <v>0.16375514672632502</v>
      </c>
      <c r="AJ6453" s="94">
        <v>0.1843871372830426</v>
      </c>
      <c r="AK6453" s="94">
        <v>0.48492564012169154</v>
      </c>
    </row>
    <row r="6454" spans="1:37">
      <c r="A6454" s="94">
        <v>7</v>
      </c>
      <c r="B6454" s="94">
        <v>0.23815792870234126</v>
      </c>
      <c r="C6454" s="94">
        <v>0.2352724302066779</v>
      </c>
      <c r="D6454" s="94">
        <v>0.49679667427525437</v>
      </c>
      <c r="E6454" s="94">
        <v>0.20545090460334833</v>
      </c>
      <c r="F6454" s="94">
        <v>0.22745903341278875</v>
      </c>
      <c r="G6454" s="94">
        <v>0.50523431368636684</v>
      </c>
      <c r="H6454" s="94">
        <v>0.40698224852071002</v>
      </c>
      <c r="I6454" s="94">
        <v>0.49266192276261556</v>
      </c>
      <c r="J6454" s="94">
        <v>0.57437563451776663</v>
      </c>
      <c r="K6454" s="94">
        <v>0.40852530898805905</v>
      </c>
      <c r="L6454" s="94">
        <v>0.5680239617395314</v>
      </c>
      <c r="M6454" s="94">
        <v>0.71246615427579263</v>
      </c>
      <c r="N6454" s="94">
        <v>0.34665574258900644</v>
      </c>
      <c r="O6454" s="94">
        <v>0.46965434499307035</v>
      </c>
      <c r="P6454" s="94">
        <v>0.54824982627095487</v>
      </c>
      <c r="Q6454" s="94">
        <v>0.34124942976337658</v>
      </c>
      <c r="R6454" s="94">
        <v>0.38882933938001119</v>
      </c>
      <c r="S6454" s="94">
        <v>0.37214636342200597</v>
      </c>
      <c r="T6454" s="94">
        <v>0.30792690789982724</v>
      </c>
      <c r="U6454" s="94">
        <v>0.38370617297859716</v>
      </c>
      <c r="V6454" s="94">
        <v>0.32417147453151024</v>
      </c>
      <c r="W6454" s="94">
        <v>0.305729041165476</v>
      </c>
      <c r="X6454" s="94">
        <v>0.3573962426743813</v>
      </c>
      <c r="Y6454" s="94">
        <v>0.34345220224394268</v>
      </c>
      <c r="Z6454" s="94">
        <v>0.30751519070019062</v>
      </c>
      <c r="AA6454" s="94">
        <v>0.36199495252450109</v>
      </c>
      <c r="AB6454" s="94">
        <v>0.40686796257912711</v>
      </c>
      <c r="AC6454" s="94">
        <v>0.36438929866233277</v>
      </c>
      <c r="AD6454" s="94">
        <v>0.45790135721954267</v>
      </c>
      <c r="AE6454" s="94">
        <v>0.51182403256208642</v>
      </c>
      <c r="AF6454" s="94">
        <v>0.17596965793616717</v>
      </c>
      <c r="AG6454" s="94">
        <v>0.21436941237739776</v>
      </c>
      <c r="AH6454" s="94">
        <v>0.54576100628930801</v>
      </c>
      <c r="AI6454" s="94">
        <v>0.19645619630149699</v>
      </c>
      <c r="AJ6454" s="94">
        <v>0.22365340628784144</v>
      </c>
      <c r="AK6454" s="94">
        <v>0.50375390079256266</v>
      </c>
    </row>
    <row r="6455" spans="1:37">
      <c r="A6455" s="94">
        <v>8</v>
      </c>
      <c r="B6455" s="94">
        <v>0.66158135212576452</v>
      </c>
      <c r="C6455" s="94">
        <v>0.6712422600093535</v>
      </c>
      <c r="D6455" s="94">
        <v>0.82531123534795492</v>
      </c>
      <c r="E6455" s="94">
        <v>0.58853936247002114</v>
      </c>
      <c r="F6455" s="94">
        <v>0.65940840344509688</v>
      </c>
      <c r="G6455" s="94">
        <v>0.83295422802186836</v>
      </c>
      <c r="H6455" s="94">
        <v>0.58170752324598474</v>
      </c>
      <c r="I6455" s="94">
        <v>0.75380762815948354</v>
      </c>
      <c r="J6455" s="94">
        <v>0.73425380710659893</v>
      </c>
      <c r="K6455" s="94">
        <v>0.55458021974343752</v>
      </c>
      <c r="L6455" s="94">
        <v>0.78994794289981907</v>
      </c>
      <c r="M6455" s="94">
        <v>0.85772046770844712</v>
      </c>
      <c r="N6455" s="94">
        <v>0.52232235960077478</v>
      </c>
      <c r="O6455" s="94">
        <v>0.66634259355025549</v>
      </c>
      <c r="P6455" s="94">
        <v>0.66100583261108903</v>
      </c>
      <c r="Q6455" s="94">
        <v>0.57982982155725837</v>
      </c>
      <c r="R6455" s="94">
        <v>0.57738473885381014</v>
      </c>
      <c r="S6455" s="94">
        <v>0.48338370738748004</v>
      </c>
      <c r="T6455" s="94">
        <v>0.50408789621643935</v>
      </c>
      <c r="U6455" s="94">
        <v>0.55294146235319208</v>
      </c>
      <c r="V6455" s="94">
        <v>0.42279656240302471</v>
      </c>
      <c r="W6455" s="94">
        <v>0.44412605583812548</v>
      </c>
      <c r="X6455" s="94">
        <v>0.49800816603331849</v>
      </c>
      <c r="Y6455" s="94">
        <v>0.43300419210283447</v>
      </c>
      <c r="Z6455" s="94">
        <v>0.4413253019996965</v>
      </c>
      <c r="AA6455" s="94">
        <v>0.50881454126649328</v>
      </c>
      <c r="AB6455" s="94">
        <v>0.49099490224637266</v>
      </c>
      <c r="AC6455" s="94">
        <v>0.52848012251531429</v>
      </c>
      <c r="AD6455" s="94">
        <v>0.63965847848264901</v>
      </c>
      <c r="AE6455" s="94">
        <v>0.62454472405584205</v>
      </c>
      <c r="AF6455" s="94">
        <v>0.50795354638205636</v>
      </c>
      <c r="AG6455" s="94">
        <v>0.62205774435615591</v>
      </c>
      <c r="AH6455" s="94">
        <v>0.85825157232704397</v>
      </c>
      <c r="AI6455" s="94">
        <v>0.5913558797629529</v>
      </c>
      <c r="AJ6455" s="94">
        <v>0.66389020944521715</v>
      </c>
      <c r="AK6455" s="94">
        <v>0.83102876467285569</v>
      </c>
    </row>
    <row r="6456" spans="1:37">
      <c r="A6456" s="94">
        <v>9</v>
      </c>
      <c r="B6456" s="94">
        <v>0.89026562378997898</v>
      </c>
      <c r="C6456" s="94">
        <v>0.89809699559322687</v>
      </c>
      <c r="D6456" s="94">
        <v>0.98165117381763634</v>
      </c>
      <c r="E6456" s="94">
        <v>0.80303630055649988</v>
      </c>
      <c r="F6456" s="94">
        <v>0.90427356461217767</v>
      </c>
      <c r="G6456" s="94">
        <v>1</v>
      </c>
      <c r="H6456" s="94">
        <v>0.63799661876584945</v>
      </c>
      <c r="I6456" s="94">
        <v>0.84631216417922395</v>
      </c>
      <c r="J6456" s="94">
        <v>0.78621319796954325</v>
      </c>
      <c r="K6456" s="94">
        <v>0.60957465502958097</v>
      </c>
      <c r="L6456" s="94">
        <v>0.84349080987711245</v>
      </c>
      <c r="M6456" s="94">
        <v>0.84605204045702354</v>
      </c>
      <c r="N6456" s="94">
        <v>0.63510353046328027</v>
      </c>
      <c r="O6456" s="94">
        <v>0.73933292159302122</v>
      </c>
      <c r="P6456" s="94">
        <v>0.67536483099482314</v>
      </c>
      <c r="Q6456" s="94">
        <v>0.72055430305514612</v>
      </c>
      <c r="R6456" s="94">
        <v>0.68624793203837786</v>
      </c>
      <c r="S6456" s="94">
        <v>0.55112073338906631</v>
      </c>
      <c r="T6456" s="94">
        <v>0.64881489696438244</v>
      </c>
      <c r="U6456" s="94">
        <v>0.63793520509770274</v>
      </c>
      <c r="V6456" s="94">
        <v>0.47093431960532239</v>
      </c>
      <c r="W6456" s="94">
        <v>0.55740438030361261</v>
      </c>
      <c r="X6456" s="94">
        <v>0.57791153859859967</v>
      </c>
      <c r="Y6456" s="94">
        <v>0.48168595923541391</v>
      </c>
      <c r="Z6456" s="94">
        <v>0.57989879464020622</v>
      </c>
      <c r="AA6456" s="94">
        <v>0.57067338209215002</v>
      </c>
      <c r="AB6456" s="94">
        <v>0.524634474259145</v>
      </c>
      <c r="AC6456" s="94">
        <v>0.56864920615076875</v>
      </c>
      <c r="AD6456" s="94">
        <v>0.67958455515139859</v>
      </c>
      <c r="AE6456" s="94">
        <v>0.58469822245251979</v>
      </c>
      <c r="AF6456" s="94">
        <v>0.69145760493978603</v>
      </c>
      <c r="AG6456" s="94">
        <v>0.85708705841506816</v>
      </c>
      <c r="AH6456" s="94">
        <v>0.98427672955974821</v>
      </c>
      <c r="AI6456" s="94">
        <v>0.82081062427112828</v>
      </c>
      <c r="AJ6456" s="94">
        <v>0.90022334843252483</v>
      </c>
      <c r="AK6456" s="94">
        <v>0.98264718555368391</v>
      </c>
    </row>
    <row r="6457" spans="1:37">
      <c r="A6457" s="94">
        <v>10</v>
      </c>
      <c r="B6457" s="94">
        <v>0.95357391775729861</v>
      </c>
      <c r="C6457" s="94">
        <v>0.95917476321595552</v>
      </c>
      <c r="D6457" s="94">
        <v>0.99321843263091703</v>
      </c>
      <c r="E6457" s="94">
        <v>0.84456423033040728</v>
      </c>
      <c r="F6457" s="94">
        <v>0.96322143135968386</v>
      </c>
      <c r="G6457" s="94">
        <v>0.97862378120967841</v>
      </c>
      <c r="H6457" s="94">
        <v>0.70988165680473359</v>
      </c>
      <c r="I6457" s="94">
        <v>0.89328764657436943</v>
      </c>
      <c r="J6457" s="94">
        <v>0.76982741116751285</v>
      </c>
      <c r="K6457" s="94">
        <v>0.67861894680468282</v>
      </c>
      <c r="L6457" s="94">
        <v>0.88585332118615023</v>
      </c>
      <c r="M6457" s="94">
        <v>0.86024599618742348</v>
      </c>
      <c r="N6457" s="94">
        <v>0.80351556681066594</v>
      </c>
      <c r="O6457" s="94">
        <v>0.83107910437616905</v>
      </c>
      <c r="P6457" s="94">
        <v>0.73063018747120789</v>
      </c>
      <c r="Q6457" s="94">
        <v>0.84488902699450597</v>
      </c>
      <c r="R6457" s="94">
        <v>0.79074253918862558</v>
      </c>
      <c r="S6457" s="94">
        <v>0.61414903574771529</v>
      </c>
      <c r="T6457" s="94">
        <v>0.80238825987156015</v>
      </c>
      <c r="U6457" s="94">
        <v>0.72945129447318102</v>
      </c>
      <c r="V6457" s="94">
        <v>0.52788772712015752</v>
      </c>
      <c r="W6457" s="94">
        <v>0.76780353107436627</v>
      </c>
      <c r="X6457" s="94">
        <v>0.68763464722023349</v>
      </c>
      <c r="Y6457" s="94">
        <v>0.57985010730448916</v>
      </c>
      <c r="Z6457" s="94">
        <v>0.74897244232152149</v>
      </c>
      <c r="AA6457" s="94">
        <v>0.66516522084341256</v>
      </c>
      <c r="AB6457" s="94">
        <v>0.58689989356338568</v>
      </c>
      <c r="AC6457" s="94">
        <v>0.68604669333666701</v>
      </c>
      <c r="AD6457" s="94">
        <v>0.74163288306333142</v>
      </c>
      <c r="AE6457" s="94">
        <v>0.60429855588347936</v>
      </c>
      <c r="AF6457" s="94">
        <v>0.71425504508372695</v>
      </c>
      <c r="AG6457" s="94">
        <v>0.90804538747425645</v>
      </c>
      <c r="AH6457" s="94">
        <v>0.9845911949685533</v>
      </c>
      <c r="AI6457" s="94">
        <v>0.86354332770069231</v>
      </c>
      <c r="AJ6457" s="94">
        <v>0.9624003229133965</v>
      </c>
      <c r="AK6457" s="94">
        <v>0.9775157663833286</v>
      </c>
    </row>
    <row r="6458" spans="1:37">
      <c r="A6458" s="94">
        <v>11</v>
      </c>
      <c r="B6458" s="94">
        <v>0.99643769844342889</v>
      </c>
      <c r="C6458" s="94">
        <v>1</v>
      </c>
      <c r="D6458" s="94">
        <v>1</v>
      </c>
      <c r="E6458" s="94">
        <v>0.88322816494749345</v>
      </c>
      <c r="F6458" s="94">
        <v>0.99302550600898654</v>
      </c>
      <c r="G6458" s="94">
        <v>0.93627040185163035</v>
      </c>
      <c r="H6458" s="94">
        <v>0.81124260355029576</v>
      </c>
      <c r="I6458" s="94">
        <v>0.9168239737603805</v>
      </c>
      <c r="J6458" s="94">
        <v>0.78477157360406102</v>
      </c>
      <c r="K6458" s="94">
        <v>0.75757093964168276</v>
      </c>
      <c r="L6458" s="94">
        <v>0.89933732590397286</v>
      </c>
      <c r="M6458" s="94">
        <v>0.8608288104518026</v>
      </c>
      <c r="N6458" s="94">
        <v>0.89748249664829449</v>
      </c>
      <c r="O6458" s="94">
        <v>0.89039334990144825</v>
      </c>
      <c r="P6458" s="94">
        <v>0.78649676356452958</v>
      </c>
      <c r="Q6458" s="94">
        <v>0.88606506978373978</v>
      </c>
      <c r="R6458" s="94">
        <v>0.85208558924999378</v>
      </c>
      <c r="S6458" s="94">
        <v>0.66875308139161005</v>
      </c>
      <c r="T6458" s="94">
        <v>0.86616975730534163</v>
      </c>
      <c r="U6458" s="94">
        <v>0.79692582639402065</v>
      </c>
      <c r="V6458" s="94">
        <v>0.62475855124413404</v>
      </c>
      <c r="W6458" s="94">
        <v>0.82233264517977755</v>
      </c>
      <c r="X6458" s="94">
        <v>0.78160882303076251</v>
      </c>
      <c r="Y6458" s="94">
        <v>0.70296671892895679</v>
      </c>
      <c r="Z6458" s="94">
        <v>0.82733072512914563</v>
      </c>
      <c r="AA6458" s="94">
        <v>0.76284281498188444</v>
      </c>
      <c r="AB6458" s="94">
        <v>0.65594364461374699</v>
      </c>
      <c r="AC6458" s="94">
        <v>0.81780535066883353</v>
      </c>
      <c r="AD6458" s="94">
        <v>0.80362913348395726</v>
      </c>
      <c r="AE6458" s="94">
        <v>0.72150254203558084</v>
      </c>
      <c r="AF6458" s="94">
        <v>0.77119753010693326</v>
      </c>
      <c r="AG6458" s="94">
        <v>0.94379828139918376</v>
      </c>
      <c r="AH6458" s="94">
        <v>1</v>
      </c>
      <c r="AI6458" s="94">
        <v>0.89423328652688183</v>
      </c>
      <c r="AJ6458" s="94">
        <v>1</v>
      </c>
      <c r="AK6458" s="94">
        <v>1</v>
      </c>
    </row>
    <row r="6459" spans="1:37">
      <c r="A6459" s="94">
        <v>12</v>
      </c>
      <c r="B6459" s="94">
        <v>1</v>
      </c>
      <c r="C6459" s="94">
        <v>0.99633059923196832</v>
      </c>
      <c r="D6459" s="94">
        <v>0.96559595090806827</v>
      </c>
      <c r="E6459" s="94">
        <v>0.86134072228560776</v>
      </c>
      <c r="F6459" s="94">
        <v>0.98865476773834537</v>
      </c>
      <c r="G6459" s="94">
        <v>0.95728746824161637</v>
      </c>
      <c r="H6459" s="94">
        <v>0.80810650887573943</v>
      </c>
      <c r="I6459" s="94">
        <v>0.86353549883473324</v>
      </c>
      <c r="J6459" s="94">
        <v>0.77686294416243662</v>
      </c>
      <c r="K6459" s="94">
        <v>0.76413981238964734</v>
      </c>
      <c r="L6459" s="94">
        <v>0.83806089275479478</v>
      </c>
      <c r="M6459" s="94">
        <v>0.8495125001517746</v>
      </c>
      <c r="N6459" s="94">
        <v>0.87297035602562201</v>
      </c>
      <c r="O6459" s="94">
        <v>0.84068309490811188</v>
      </c>
      <c r="P6459" s="94">
        <v>0.74025750938917656</v>
      </c>
      <c r="Q6459" s="94">
        <v>0.8564524340013091</v>
      </c>
      <c r="R6459" s="94">
        <v>0.83763421905776492</v>
      </c>
      <c r="S6459" s="94">
        <v>0.71774810114824261</v>
      </c>
      <c r="T6459" s="94">
        <v>0.84991488922703951</v>
      </c>
      <c r="U6459" s="94">
        <v>0.79714563113230386</v>
      </c>
      <c r="V6459" s="94">
        <v>0.66660122481808226</v>
      </c>
      <c r="W6459" s="94">
        <v>0.8164127879336508</v>
      </c>
      <c r="X6459" s="94">
        <v>0.78326103553768711</v>
      </c>
      <c r="Y6459" s="94">
        <v>0.77253672259843675</v>
      </c>
      <c r="Z6459" s="94">
        <v>0.8170386546416577</v>
      </c>
      <c r="AA6459" s="94">
        <v>0.78086343677677028</v>
      </c>
      <c r="AB6459" s="94">
        <v>0.6838552462046944</v>
      </c>
      <c r="AC6459" s="94">
        <v>0.83141642705338148</v>
      </c>
      <c r="AD6459" s="94">
        <v>0.79481468425016411</v>
      </c>
      <c r="AE6459" s="94">
        <v>0.7539444732316517</v>
      </c>
      <c r="AF6459" s="94">
        <v>0.82938722934429232</v>
      </c>
      <c r="AG6459" s="94">
        <v>0.96064498820335997</v>
      </c>
      <c r="AH6459" s="94">
        <v>0.97899371069182384</v>
      </c>
      <c r="AI6459" s="94">
        <v>0.92851702882166731</v>
      </c>
      <c r="AJ6459" s="94">
        <v>0.99579315602995955</v>
      </c>
      <c r="AK6459" s="94">
        <v>0.98909736639377432</v>
      </c>
    </row>
    <row r="6460" spans="1:37">
      <c r="A6460" s="94">
        <v>13</v>
      </c>
      <c r="B6460" s="94">
        <v>0.91446604197320513</v>
      </c>
      <c r="C6460" s="94">
        <v>0.90257944708669791</v>
      </c>
      <c r="D6460" s="94">
        <v>0.85018800930673621</v>
      </c>
      <c r="E6460" s="94">
        <v>0.81529559689850284</v>
      </c>
      <c r="F6460" s="94">
        <v>0.9126786707972393</v>
      </c>
      <c r="G6460" s="94">
        <v>0.9014858267821273</v>
      </c>
      <c r="H6460" s="94">
        <v>0.84977176669484367</v>
      </c>
      <c r="I6460" s="94">
        <v>0.87133793068292809</v>
      </c>
      <c r="J6460" s="94">
        <v>0.8766802030456855</v>
      </c>
      <c r="K6460" s="94">
        <v>0.83894964979958686</v>
      </c>
      <c r="L6460" s="94">
        <v>0.87111880923922724</v>
      </c>
      <c r="M6460" s="94">
        <v>0.93019584987675896</v>
      </c>
      <c r="N6460" s="94">
        <v>0.90939222404290188</v>
      </c>
      <c r="O6460" s="94">
        <v>0.88539927482483771</v>
      </c>
      <c r="P6460" s="94">
        <v>0.83225191882754357</v>
      </c>
      <c r="Q6460" s="94">
        <v>0.89151950705109984</v>
      </c>
      <c r="R6460" s="94">
        <v>0.89082257518840191</v>
      </c>
      <c r="S6460" s="94">
        <v>0.80135474052003164</v>
      </c>
      <c r="T6460" s="94">
        <v>0.90691976375312733</v>
      </c>
      <c r="U6460" s="94">
        <v>0.87939568056075601</v>
      </c>
      <c r="V6460" s="94">
        <v>0.82742984528280394</v>
      </c>
      <c r="W6460" s="94">
        <v>0.87844429538068791</v>
      </c>
      <c r="X6460" s="94">
        <v>0.86583818468280249</v>
      </c>
      <c r="Y6460" s="94">
        <v>0.88100321357485201</v>
      </c>
      <c r="Z6460" s="94">
        <v>0.87120397432260344</v>
      </c>
      <c r="AA6460" s="94">
        <v>0.86104827820882235</v>
      </c>
      <c r="AB6460" s="94">
        <v>0.79375805277015288</v>
      </c>
      <c r="AC6460" s="94">
        <v>0.87577353419177395</v>
      </c>
      <c r="AD6460" s="94">
        <v>0.85470914053444846</v>
      </c>
      <c r="AE6460" s="94">
        <v>0.85285481484819115</v>
      </c>
      <c r="AF6460" s="94">
        <v>0.7950070539164571</v>
      </c>
      <c r="AG6460" s="94">
        <v>0.89997514420307567</v>
      </c>
      <c r="AH6460" s="94">
        <v>0.92461635220125771</v>
      </c>
      <c r="AI6460" s="94">
        <v>0.88190494323726099</v>
      </c>
      <c r="AJ6460" s="94">
        <v>0.91085078710140388</v>
      </c>
      <c r="AK6460" s="94">
        <v>0.91634350477235016</v>
      </c>
    </row>
    <row r="6461" spans="1:37">
      <c r="A6461" s="94">
        <v>14</v>
      </c>
      <c r="B6461" s="94">
        <v>0.89153049898035552</v>
      </c>
      <c r="C6461" s="94">
        <v>0.89120061784093341</v>
      </c>
      <c r="D6461" s="94">
        <v>0.92057295974064624</v>
      </c>
      <c r="E6461" s="94">
        <v>0.85702144503690592</v>
      </c>
      <c r="F6461" s="94">
        <v>0.92450354227054143</v>
      </c>
      <c r="G6461" s="94">
        <v>0.98644532237253424</v>
      </c>
      <c r="H6461" s="94">
        <v>0.95234150464919687</v>
      </c>
      <c r="I6461" s="94">
        <v>0.94837937851352383</v>
      </c>
      <c r="J6461" s="94">
        <v>0.96514720812182742</v>
      </c>
      <c r="K6461" s="94">
        <v>0.95580864078726091</v>
      </c>
      <c r="L6461" s="94">
        <v>0.96769996668471892</v>
      </c>
      <c r="M6461" s="94">
        <v>0.95486832040214187</v>
      </c>
      <c r="N6461" s="94">
        <v>0.98842544316996883</v>
      </c>
      <c r="O6461" s="94">
        <v>0.98632096240850364</v>
      </c>
      <c r="P6461" s="94">
        <v>0.90541331896652688</v>
      </c>
      <c r="Q6461" s="94">
        <v>0.96774278857278873</v>
      </c>
      <c r="R6461" s="94">
        <v>0.97690342797143237</v>
      </c>
      <c r="S6461" s="94">
        <v>0.866826720398991</v>
      </c>
      <c r="T6461" s="94">
        <v>0.97575632527789957</v>
      </c>
      <c r="U6461" s="94">
        <v>0.9741260000287183</v>
      </c>
      <c r="V6461" s="94">
        <v>0.91335710350156141</v>
      </c>
      <c r="W6461" s="94">
        <v>0.96826461566515376</v>
      </c>
      <c r="X6461" s="94">
        <v>0.96615880029934209</v>
      </c>
      <c r="Y6461" s="94">
        <v>0.9472428862127632</v>
      </c>
      <c r="Z6461" s="94">
        <v>0.97025195780251083</v>
      </c>
      <c r="AA6461" s="94">
        <v>0.96691984024325617</v>
      </c>
      <c r="AB6461" s="94">
        <v>0.89374544843426118</v>
      </c>
      <c r="AC6461" s="94">
        <v>0.9643314789348667</v>
      </c>
      <c r="AD6461" s="94">
        <v>0.96683999124029896</v>
      </c>
      <c r="AE6461" s="94">
        <v>0.95912466863420953</v>
      </c>
      <c r="AF6461" s="94">
        <v>0.86962522235171436</v>
      </c>
      <c r="AG6461" s="94">
        <v>0.91621426486021551</v>
      </c>
      <c r="AH6461" s="94">
        <v>0.97681761006289303</v>
      </c>
      <c r="AI6461" s="94">
        <v>0.90200395078182638</v>
      </c>
      <c r="AJ6461" s="94">
        <v>0.91501457595192193</v>
      </c>
      <c r="AK6461" s="94">
        <v>0.97780302140049846</v>
      </c>
    </row>
    <row r="6462" spans="1:37">
      <c r="A6462" s="94">
        <v>15</v>
      </c>
      <c r="B6462" s="94">
        <v>0.94877255478974665</v>
      </c>
      <c r="C6462" s="94">
        <v>0.94232579078400236</v>
      </c>
      <c r="D6462" s="94">
        <v>0.89954458742708421</v>
      </c>
      <c r="E6462" s="94">
        <v>0.9582159405779217</v>
      </c>
      <c r="F6462" s="94">
        <v>0.9971886082572694</v>
      </c>
      <c r="G6462" s="94">
        <v>0.98921212604919051</v>
      </c>
      <c r="H6462" s="94">
        <v>1</v>
      </c>
      <c r="I6462" s="94">
        <v>1</v>
      </c>
      <c r="J6462" s="94">
        <v>1</v>
      </c>
      <c r="K6462" s="94">
        <v>1</v>
      </c>
      <c r="L6462" s="94">
        <v>1</v>
      </c>
      <c r="M6462" s="94">
        <v>0.97876370524168566</v>
      </c>
      <c r="N6462" s="94">
        <v>1</v>
      </c>
      <c r="O6462" s="94">
        <v>1</v>
      </c>
      <c r="P6462" s="94">
        <v>0.99682212488190325</v>
      </c>
      <c r="Q6462" s="94">
        <v>1</v>
      </c>
      <c r="R6462" s="94">
        <v>1</v>
      </c>
      <c r="S6462" s="94">
        <v>0.95151229341278853</v>
      </c>
      <c r="T6462" s="94">
        <v>0.99499651819565182</v>
      </c>
      <c r="U6462" s="94">
        <v>1</v>
      </c>
      <c r="V6462" s="94">
        <v>0.97830286065319405</v>
      </c>
      <c r="W6462" s="94">
        <v>1</v>
      </c>
      <c r="X6462" s="94">
        <v>1</v>
      </c>
      <c r="Y6462" s="94">
        <v>0.99109317143143094</v>
      </c>
      <c r="Z6462" s="94">
        <v>1</v>
      </c>
      <c r="AA6462" s="94">
        <v>1</v>
      </c>
      <c r="AB6462" s="94">
        <v>0.99653380762982446</v>
      </c>
      <c r="AC6462" s="94">
        <v>1</v>
      </c>
      <c r="AD6462" s="94">
        <v>1</v>
      </c>
      <c r="AE6462" s="94">
        <v>1</v>
      </c>
      <c r="AF6462" s="94">
        <v>0.99797583266883383</v>
      </c>
      <c r="AG6462" s="94">
        <v>1</v>
      </c>
      <c r="AH6462" s="94">
        <v>0.9879874213836477</v>
      </c>
      <c r="AI6462" s="94">
        <v>1</v>
      </c>
      <c r="AJ6462" s="94">
        <v>0.98172130779925559</v>
      </c>
      <c r="AK6462" s="94">
        <v>0.95039628135323229</v>
      </c>
    </row>
    <row r="6463" spans="1:37">
      <c r="A6463" s="94">
        <v>16</v>
      </c>
      <c r="B6463" s="94">
        <v>0.94420351583675355</v>
      </c>
      <c r="C6463" s="94">
        <v>0.93471338506586898</v>
      </c>
      <c r="D6463" s="94">
        <v>0.87173464774443943</v>
      </c>
      <c r="E6463" s="94">
        <v>1</v>
      </c>
      <c r="F6463" s="94">
        <v>1</v>
      </c>
      <c r="G6463" s="94">
        <v>0.9915399656809929</v>
      </c>
      <c r="H6463" s="94">
        <v>0.98773457311918833</v>
      </c>
      <c r="I6463" s="94">
        <v>0.98182884032414053</v>
      </c>
      <c r="J6463" s="94">
        <v>0.97896446700507611</v>
      </c>
      <c r="K6463" s="94">
        <v>0.98935591575106918</v>
      </c>
      <c r="L6463" s="94">
        <v>0.98841701889813238</v>
      </c>
      <c r="M6463" s="94">
        <v>1</v>
      </c>
      <c r="N6463" s="94">
        <v>0.98711455385073754</v>
      </c>
      <c r="O6463" s="94">
        <v>0.98777929143235388</v>
      </c>
      <c r="P6463" s="94">
        <v>1</v>
      </c>
      <c r="Q6463" s="94">
        <v>0.99420176789881876</v>
      </c>
      <c r="R6463" s="94">
        <v>0.99130990793122842</v>
      </c>
      <c r="S6463" s="94">
        <v>1</v>
      </c>
      <c r="T6463" s="94">
        <v>1</v>
      </c>
      <c r="U6463" s="94">
        <v>0.98151983378785435</v>
      </c>
      <c r="V6463" s="94">
        <v>1</v>
      </c>
      <c r="W6463" s="94">
        <v>0.989384634421137</v>
      </c>
      <c r="X6463" s="94">
        <v>0.99169250273478959</v>
      </c>
      <c r="Y6463" s="94">
        <v>1</v>
      </c>
      <c r="Z6463" s="94">
        <v>0.98407368066872047</v>
      </c>
      <c r="AA6463" s="94">
        <v>0.97039897741723691</v>
      </c>
      <c r="AB6463" s="94">
        <v>1</v>
      </c>
      <c r="AC6463" s="94">
        <v>0.97362170271283899</v>
      </c>
      <c r="AD6463" s="94">
        <v>0.97217993707970785</v>
      </c>
      <c r="AE6463" s="94">
        <v>0.96681460788068563</v>
      </c>
      <c r="AF6463" s="94">
        <v>1</v>
      </c>
      <c r="AG6463" s="94">
        <v>0.98692308906266013</v>
      </c>
      <c r="AH6463" s="94">
        <v>0.92859119496855358</v>
      </c>
      <c r="AI6463" s="94">
        <v>0.98275697931789507</v>
      </c>
      <c r="AJ6463" s="94">
        <v>0.96344261559851108</v>
      </c>
      <c r="AK6463" s="94">
        <v>0.9462833117892071</v>
      </c>
    </row>
    <row r="6464" spans="1:37">
      <c r="A6464" s="94">
        <v>17</v>
      </c>
      <c r="B6464" s="94">
        <v>0.91659567877332893</v>
      </c>
      <c r="C6464" s="94">
        <v>0.89738872944815395</v>
      </c>
      <c r="D6464" s="94">
        <v>0.86119289424062961</v>
      </c>
      <c r="E6464" s="94">
        <v>0.92574568654387945</v>
      </c>
      <c r="F6464" s="94">
        <v>0.9443140951637421</v>
      </c>
      <c r="G6464" s="94">
        <v>0.95884379530973574</v>
      </c>
      <c r="H6464" s="94">
        <v>0.82767540152155528</v>
      </c>
      <c r="I6464" s="94">
        <v>0.80912874968339465</v>
      </c>
      <c r="J6464" s="94">
        <v>0.80494416243654832</v>
      </c>
      <c r="K6464" s="94">
        <v>0.81539375580529383</v>
      </c>
      <c r="L6464" s="94">
        <v>0.78577011192987034</v>
      </c>
      <c r="M6464" s="94">
        <v>0.75923699899221708</v>
      </c>
      <c r="N6464" s="94">
        <v>0.81809921048711454</v>
      </c>
      <c r="O6464" s="94">
        <v>0.80066548266701354</v>
      </c>
      <c r="P6464" s="94">
        <v>0.7854895255049853</v>
      </c>
      <c r="Q6464" s="94">
        <v>0.84509398160697646</v>
      </c>
      <c r="R6464" s="94">
        <v>0.82516130374373597</v>
      </c>
      <c r="S6464" s="94">
        <v>0.84201839188870553</v>
      </c>
      <c r="T6464" s="94">
        <v>0.84442782348541523</v>
      </c>
      <c r="U6464" s="94">
        <v>0.80984349681724965</v>
      </c>
      <c r="V6464" s="94">
        <v>0.83686613764320705</v>
      </c>
      <c r="W6464" s="94">
        <v>0.83697273218670032</v>
      </c>
      <c r="X6464" s="94">
        <v>0.82330073183295172</v>
      </c>
      <c r="Y6464" s="94">
        <v>0.79314140841311698</v>
      </c>
      <c r="Z6464" s="94">
        <v>0.83720715430848491</v>
      </c>
      <c r="AA6464" s="94">
        <v>0.7938191328550519</v>
      </c>
      <c r="AB6464" s="94">
        <v>0.78864629432524769</v>
      </c>
      <c r="AC6464" s="94">
        <v>0.77726903362920363</v>
      </c>
      <c r="AD6464" s="94">
        <v>0.72593352241468634</v>
      </c>
      <c r="AE6464" s="94">
        <v>0.6814833171874648</v>
      </c>
      <c r="AF6464" s="94">
        <v>0.85562984317814716</v>
      </c>
      <c r="AG6464" s="94">
        <v>0.90385541027846383</v>
      </c>
      <c r="AH6464" s="94">
        <v>0.87379874213836473</v>
      </c>
      <c r="AI6464" s="94">
        <v>0.88928290929861709</v>
      </c>
      <c r="AJ6464" s="94">
        <v>0.91679777548549157</v>
      </c>
      <c r="AK6464" s="94">
        <v>0.94325407706268671</v>
      </c>
    </row>
    <row r="6465" spans="1:37">
      <c r="A6465" s="94">
        <v>18</v>
      </c>
      <c r="B6465" s="94">
        <v>0.75710524277859514</v>
      </c>
      <c r="C6465" s="94">
        <v>0.72048713187139446</v>
      </c>
      <c r="D6465" s="94">
        <v>0.66998577524893288</v>
      </c>
      <c r="E6465" s="94">
        <v>0.65317717186299395</v>
      </c>
      <c r="F6465" s="94">
        <v>0.72193176249761193</v>
      </c>
      <c r="G6465" s="94">
        <v>0.66530986870984465</v>
      </c>
      <c r="H6465" s="94">
        <v>0.2574218089602705</v>
      </c>
      <c r="I6465" s="94">
        <v>0.36593214210047592</v>
      </c>
      <c r="J6465" s="94">
        <v>0.39937055837563462</v>
      </c>
      <c r="K6465" s="94">
        <v>0.25823619490724087</v>
      </c>
      <c r="L6465" s="94">
        <v>0.29220817155948675</v>
      </c>
      <c r="M6465" s="94">
        <v>0.33935574739858426</v>
      </c>
      <c r="N6465" s="94">
        <v>0.25824519588857442</v>
      </c>
      <c r="O6465" s="94">
        <v>0.27446136388485853</v>
      </c>
      <c r="P6465" s="94">
        <v>0.36264474167076582</v>
      </c>
      <c r="Q6465" s="94">
        <v>0.28628853642572377</v>
      </c>
      <c r="R6465" s="94">
        <v>0.26702462065016386</v>
      </c>
      <c r="S6465" s="94">
        <v>0.3811279500975327</v>
      </c>
      <c r="T6465" s="94">
        <v>0.28441183297655587</v>
      </c>
      <c r="U6465" s="94">
        <v>0.25825179019361594</v>
      </c>
      <c r="V6465" s="94">
        <v>0.41913604093704282</v>
      </c>
      <c r="W6465" s="94">
        <v>0.25992666931508102</v>
      </c>
      <c r="X6465" s="94">
        <v>0.2525315027250708</v>
      </c>
      <c r="Y6465" s="94">
        <v>0.34075569047380777</v>
      </c>
      <c r="Z6465" s="94">
        <v>0.2407486821531539</v>
      </c>
      <c r="AA6465" s="94">
        <v>0.22099283014176119</v>
      </c>
      <c r="AB6465" s="94">
        <v>0.28056551453700068</v>
      </c>
      <c r="AC6465" s="94">
        <v>0.19939211151393918</v>
      </c>
      <c r="AD6465" s="94">
        <v>0.2260723957248385</v>
      </c>
      <c r="AE6465" s="94">
        <v>0.21359857615968633</v>
      </c>
      <c r="AF6465" s="94">
        <v>0.58035330920689432</v>
      </c>
      <c r="AG6465" s="94">
        <v>0.69576701833016363</v>
      </c>
      <c r="AH6465" s="94">
        <v>0.66391194968553457</v>
      </c>
      <c r="AI6465" s="94">
        <v>0.67206130851798074</v>
      </c>
      <c r="AJ6465" s="94">
        <v>0.72939857379916573</v>
      </c>
      <c r="AK6465" s="94">
        <v>0.71933879117865951</v>
      </c>
    </row>
    <row r="6466" spans="1:37">
      <c r="A6466" s="94">
        <v>19</v>
      </c>
      <c r="B6466" s="94">
        <v>0.33985131263068219</v>
      </c>
      <c r="C6466" s="94">
        <v>0.30470385743087608</v>
      </c>
      <c r="D6466" s="94">
        <v>0.36352509179926557</v>
      </c>
      <c r="E6466" s="94">
        <v>0.25982024355601091</v>
      </c>
      <c r="F6466" s="94">
        <v>0.29347483036136957</v>
      </c>
      <c r="G6466" s="94">
        <v>0.34789895845803903</v>
      </c>
      <c r="H6466" s="94">
        <v>0.11770921386306001</v>
      </c>
      <c r="I6466" s="94">
        <v>0.17691193829420174</v>
      </c>
      <c r="J6466" s="94">
        <v>0.30335025380710667</v>
      </c>
      <c r="K6466" s="94">
        <v>0.13315146900077823</v>
      </c>
      <c r="L6466" s="94">
        <v>0.154385538325994</v>
      </c>
      <c r="M6466" s="94">
        <v>0.29745383018249377</v>
      </c>
      <c r="N6466" s="94">
        <v>0.13467153284671535</v>
      </c>
      <c r="O6466" s="94">
        <v>0.14084917006746434</v>
      </c>
      <c r="P6466" s="94">
        <v>0.29050619568527319</v>
      </c>
      <c r="Q6466" s="94">
        <v>0.1869384408904286</v>
      </c>
      <c r="R6466" s="94">
        <v>0.15874828513837688</v>
      </c>
      <c r="S6466" s="94">
        <v>0.30736032811015124</v>
      </c>
      <c r="T6466" s="94">
        <v>0.18470972068191785</v>
      </c>
      <c r="U6466" s="94">
        <v>0.15026028636470576</v>
      </c>
      <c r="V6466" s="94">
        <v>0.31050468331422854</v>
      </c>
      <c r="W6466" s="94">
        <v>0.13317399430808005</v>
      </c>
      <c r="X6466" s="94">
        <v>0.12738018489661793</v>
      </c>
      <c r="Y6466" s="94">
        <v>0.21702749886023734</v>
      </c>
      <c r="Z6466" s="94">
        <v>0.12528616574191975</v>
      </c>
      <c r="AA6466" s="94">
        <v>0.11093212519658763</v>
      </c>
      <c r="AB6466" s="94">
        <v>0.21409164752674914</v>
      </c>
      <c r="AC6466" s="94">
        <v>0.10313007875984495</v>
      </c>
      <c r="AD6466" s="94">
        <v>0.12133521346430151</v>
      </c>
      <c r="AE6466" s="94">
        <v>0.19703216407206317</v>
      </c>
      <c r="AF6466" s="94">
        <v>0.22814819358400293</v>
      </c>
      <c r="AG6466" s="94">
        <v>0.28981070140691678</v>
      </c>
      <c r="AH6466" s="94">
        <v>0.38122012578616343</v>
      </c>
      <c r="AI6466" s="94">
        <v>0.28149320513125636</v>
      </c>
      <c r="AJ6466" s="94">
        <v>0.30319773960622493</v>
      </c>
      <c r="AK6466" s="94">
        <v>0.4284408581090785</v>
      </c>
    </row>
    <row r="6467" spans="1:37">
      <c r="A6467" s="94">
        <v>20</v>
      </c>
      <c r="B6467" s="94">
        <v>0.2095949818012855</v>
      </c>
      <c r="C6467" s="94">
        <v>0.18965038818806115</v>
      </c>
      <c r="D6467" s="94">
        <v>0.38972509841542891</v>
      </c>
      <c r="E6467" s="94">
        <v>0.14229166181572636</v>
      </c>
      <c r="F6467" s="94">
        <v>0.16906347848475531</v>
      </c>
      <c r="G6467" s="94">
        <v>0.36093486039613176</v>
      </c>
      <c r="H6467" s="94">
        <v>9.6475063398140312E-2</v>
      </c>
      <c r="I6467" s="94">
        <v>0.13560588320565575</v>
      </c>
      <c r="J6467" s="94">
        <v>0.28778680203045687</v>
      </c>
      <c r="K6467" s="94">
        <v>9.5579190480573742E-2</v>
      </c>
      <c r="L6467" s="94">
        <v>0.13367164395911849</v>
      </c>
      <c r="M6467" s="94">
        <v>0.27777170679585722</v>
      </c>
      <c r="N6467" s="94">
        <v>9.0332191270668855E-2</v>
      </c>
      <c r="O6467" s="94">
        <v>0.11088324207079765</v>
      </c>
      <c r="P6467" s="94">
        <v>0.25066954002795278</v>
      </c>
      <c r="Q6467" s="94">
        <v>0.11885384091555211</v>
      </c>
      <c r="R6467" s="94">
        <v>0.10870005551060448</v>
      </c>
      <c r="S6467" s="94">
        <v>0.21520081741727576</v>
      </c>
      <c r="T6467" s="94">
        <v>0.1145578108477549</v>
      </c>
      <c r="U6467" s="94">
        <v>0.1054764516225235</v>
      </c>
      <c r="V6467" s="94">
        <v>0.20678779741736913</v>
      </c>
      <c r="W6467" s="94">
        <v>9.5662027599950517E-2</v>
      </c>
      <c r="X6467" s="94">
        <v>9.3015244630039379E-2</v>
      </c>
      <c r="Y6467" s="94">
        <v>0.16839577009040266</v>
      </c>
      <c r="Z6467" s="94">
        <v>8.9514623316817629E-2</v>
      </c>
      <c r="AA6467" s="94">
        <v>8.734706520055753E-2</v>
      </c>
      <c r="AB6467" s="94">
        <v>0.18669822418912102</v>
      </c>
      <c r="AC6467" s="94">
        <v>8.5010626328291025E-2</v>
      </c>
      <c r="AD6467" s="94">
        <v>0.10531671126636435</v>
      </c>
      <c r="AE6467" s="94">
        <v>0.19176035025270158</v>
      </c>
      <c r="AF6467" s="94">
        <v>0.1249463288965221</v>
      </c>
      <c r="AG6467" s="94">
        <v>0.16891486692285226</v>
      </c>
      <c r="AH6467" s="94">
        <v>0.37724528301886795</v>
      </c>
      <c r="AI6467" s="94">
        <v>0.16137515767427468</v>
      </c>
      <c r="AJ6467" s="94">
        <v>0.18721262950172662</v>
      </c>
      <c r="AK6467" s="94">
        <v>0.46030005092248022</v>
      </c>
    </row>
    <row r="6468" spans="1:37">
      <c r="A6468" s="94">
        <v>21</v>
      </c>
      <c r="B6468" s="94">
        <v>0.19193835669480366</v>
      </c>
      <c r="C6468" s="94">
        <v>0.18749066155938857</v>
      </c>
      <c r="D6468" s="94">
        <v>0.40151289600494006</v>
      </c>
      <c r="E6468" s="94">
        <v>0.14197732088388015</v>
      </c>
      <c r="F6468" s="94">
        <v>0.16221979518782756</v>
      </c>
      <c r="G6468" s="94">
        <v>0.41047128776088432</v>
      </c>
      <c r="H6468" s="94">
        <v>8.7328825021132706E-2</v>
      </c>
      <c r="I6468" s="94">
        <v>0.13331676630776759</v>
      </c>
      <c r="J6468" s="94">
        <v>0.29794923857868028</v>
      </c>
      <c r="K6468" s="94">
        <v>8.5261457871350518E-2</v>
      </c>
      <c r="L6468" s="94">
        <v>0.13209429961332167</v>
      </c>
      <c r="M6468" s="94">
        <v>0.28794667249480937</v>
      </c>
      <c r="N6468" s="94">
        <v>7.6992402800536278E-2</v>
      </c>
      <c r="O6468" s="94">
        <v>0.10020360459927719</v>
      </c>
      <c r="P6468" s="94">
        <v>0.24114372272063589</v>
      </c>
      <c r="Q6468" s="94">
        <v>8.4242957164486001E-2</v>
      </c>
      <c r="R6468" s="94">
        <v>8.8117336498277202E-2</v>
      </c>
      <c r="S6468" s="94">
        <v>0.17607339606868022</v>
      </c>
      <c r="T6468" s="94">
        <v>7.8579165914425014E-2</v>
      </c>
      <c r="U6468" s="94">
        <v>8.6897980778683132E-2</v>
      </c>
      <c r="V6468" s="94">
        <v>0.1711895428148017</v>
      </c>
      <c r="W6468" s="94">
        <v>7.2510110647276818E-2</v>
      </c>
      <c r="X6468" s="94">
        <v>7.8446617877803201E-2</v>
      </c>
      <c r="Y6468" s="94">
        <v>0.1568202288421123</v>
      </c>
      <c r="Z6468" s="94">
        <v>6.9959689390590662E-2</v>
      </c>
      <c r="AA6468" s="94">
        <v>7.780179606366712E-2</v>
      </c>
      <c r="AB6468" s="94">
        <v>0.17664976752002687</v>
      </c>
      <c r="AC6468" s="94">
        <v>7.9088011001375164E-2</v>
      </c>
      <c r="AD6468" s="94">
        <v>9.8347674673247135E-2</v>
      </c>
      <c r="AE6468" s="94">
        <v>0.18904183657377158</v>
      </c>
      <c r="AF6468" s="94">
        <v>0.11099184199227136</v>
      </c>
      <c r="AG6468" s="94">
        <v>0.16234978024319224</v>
      </c>
      <c r="AH6468" s="94">
        <v>0.39018867924528305</v>
      </c>
      <c r="AI6468" s="94">
        <v>0.16104195920698763</v>
      </c>
      <c r="AJ6468" s="94">
        <v>0.18123693770462387</v>
      </c>
      <c r="AK6468" s="94">
        <v>0.43929126353036418</v>
      </c>
    </row>
    <row r="6469" spans="1:37">
      <c r="A6469" s="94">
        <v>22</v>
      </c>
      <c r="B6469" s="94">
        <v>0.18272283745063114</v>
      </c>
      <c r="C6469" s="94">
        <v>0.18054965333768005</v>
      </c>
      <c r="D6469" s="94">
        <v>0.41298091236891715</v>
      </c>
      <c r="E6469" s="94">
        <v>0.13342026218362169</v>
      </c>
      <c r="F6469" s="94">
        <v>0.16366701826366456</v>
      </c>
      <c r="G6469" s="94">
        <v>0.42390624792157178</v>
      </c>
      <c r="H6469" s="94">
        <v>8.1808960270498735E-2</v>
      </c>
      <c r="I6469" s="94">
        <v>0.13555968669205884</v>
      </c>
      <c r="J6469" s="94">
        <v>0.31004060913705589</v>
      </c>
      <c r="K6469" s="94">
        <v>8.0985414592102317E-2</v>
      </c>
      <c r="L6469" s="94">
        <v>0.13108694656765763</v>
      </c>
      <c r="M6469" s="94">
        <v>0.3679743561723674</v>
      </c>
      <c r="N6469" s="94">
        <v>7.2173394905407431E-2</v>
      </c>
      <c r="O6469" s="94">
        <v>9.9305262100289296E-2</v>
      </c>
      <c r="P6469" s="94">
        <v>0.23921513511825279</v>
      </c>
      <c r="Q6469" s="94">
        <v>7.1833285951353035E-2</v>
      </c>
      <c r="R6469" s="94">
        <v>8.0224319776118186E-2</v>
      </c>
      <c r="S6469" s="94">
        <v>0.16238308575021612</v>
      </c>
      <c r="T6469" s="94">
        <v>6.5664250896242254E-2</v>
      </c>
      <c r="U6469" s="94">
        <v>7.9438978780558653E-2</v>
      </c>
      <c r="V6469" s="94">
        <v>0.16110727607804892</v>
      </c>
      <c r="W6469" s="94">
        <v>6.511191721317347E-2</v>
      </c>
      <c r="X6469" s="94">
        <v>7.3522376680694265E-2</v>
      </c>
      <c r="Y6469" s="94">
        <v>0.15482425415040421</v>
      </c>
      <c r="Z6469" s="94">
        <v>6.4239673292736832E-2</v>
      </c>
      <c r="AA6469" s="94">
        <v>7.3950751122812436E-2</v>
      </c>
      <c r="AB6469" s="94">
        <v>0.17545235561032987</v>
      </c>
      <c r="AC6469" s="94">
        <v>7.5618827353419182E-2</v>
      </c>
      <c r="AD6469" s="94">
        <v>9.7756127784810437E-2</v>
      </c>
      <c r="AE6469" s="94">
        <v>0.18816320093721128</v>
      </c>
      <c r="AF6469" s="94">
        <v>0.10347788750536711</v>
      </c>
      <c r="AG6469" s="94">
        <v>0.15837285273532128</v>
      </c>
      <c r="AH6469" s="94">
        <v>0.43622641509433963</v>
      </c>
      <c r="AI6469" s="94">
        <v>0.16821762619891945</v>
      </c>
      <c r="AJ6469" s="94">
        <v>0.17636812127192009</v>
      </c>
      <c r="AK6469" s="94">
        <v>0.4349954953190488</v>
      </c>
    </row>
    <row r="6470" spans="1:37">
      <c r="A6470" s="94">
        <v>23</v>
      </c>
      <c r="B6470" s="94">
        <v>0.17726322310849529</v>
      </c>
      <c r="C6470" s="94">
        <v>0.17744492503051365</v>
      </c>
      <c r="D6470" s="94">
        <v>0.41248470012239902</v>
      </c>
      <c r="E6470" s="94">
        <v>0.1282627424499965</v>
      </c>
      <c r="F6470" s="94">
        <v>0.16063137961678697</v>
      </c>
      <c r="G6470" s="94">
        <v>0.44018782340343454</v>
      </c>
      <c r="H6470" s="94">
        <v>7.9780219780219763E-2</v>
      </c>
      <c r="I6470" s="94">
        <v>0.13647405906463214</v>
      </c>
      <c r="J6470" s="94">
        <v>0.32261928934010148</v>
      </c>
      <c r="K6470" s="94">
        <v>7.8977096809285122E-2</v>
      </c>
      <c r="L6470" s="94">
        <v>0.13251902997270043</v>
      </c>
      <c r="M6470" s="94">
        <v>0.39893636396750815</v>
      </c>
      <c r="N6470" s="94">
        <v>7.029643974378072E-2</v>
      </c>
      <c r="O6470" s="94">
        <v>9.8897461886932977E-2</v>
      </c>
      <c r="P6470" s="94">
        <v>0.23782530275702135</v>
      </c>
      <c r="Q6470" s="94">
        <v>6.4878052005580056E-2</v>
      </c>
      <c r="R6470" s="94">
        <v>7.6326533740484093E-2</v>
      </c>
      <c r="S6470" s="94">
        <v>0.15882474830836066</v>
      </c>
      <c r="T6470" s="94">
        <v>6.1054084027544961E-2</v>
      </c>
      <c r="U6470" s="94">
        <v>7.6503094386805554E-2</v>
      </c>
      <c r="V6470" s="94">
        <v>0.15816872597386974</v>
      </c>
      <c r="W6470" s="94">
        <v>6.1464920449883095E-2</v>
      </c>
      <c r="X6470" s="94">
        <v>7.1343183975482463E-2</v>
      </c>
      <c r="Y6470" s="94">
        <v>0.1539513627114121</v>
      </c>
      <c r="Z6470" s="94">
        <v>6.2267026449301641E-2</v>
      </c>
      <c r="AA6470" s="94">
        <v>7.2054130575617242E-2</v>
      </c>
      <c r="AB6470" s="94">
        <v>0.17450703041846394</v>
      </c>
      <c r="AC6470" s="94">
        <v>7.3743592949118614E-2</v>
      </c>
      <c r="AD6470" s="94">
        <v>9.9063406348646771E-2</v>
      </c>
      <c r="AE6470" s="94">
        <v>0.1871493905873341</v>
      </c>
      <c r="AF6470" s="94">
        <v>0.11262753276493077</v>
      </c>
      <c r="AG6470" s="94">
        <v>0.15546117366705853</v>
      </c>
      <c r="AH6470" s="94">
        <v>0.46867924528301891</v>
      </c>
      <c r="AI6470" s="94">
        <v>0.16296975033914843</v>
      </c>
      <c r="AJ6470" s="94">
        <v>0.16815715118625818</v>
      </c>
      <c r="AK6470" s="94">
        <v>0.4337942470654288</v>
      </c>
    </row>
    <row r="6471" spans="1:37">
      <c r="A6471" s="94">
        <v>24</v>
      </c>
      <c r="B6471" s="94">
        <v>0.17448824182348535</v>
      </c>
      <c r="C6471" s="94">
        <v>0.17953867618265895</v>
      </c>
      <c r="D6471" s="94">
        <v>0.42640069690253279</v>
      </c>
      <c r="E6471" s="94">
        <v>0.12545695857685055</v>
      </c>
      <c r="F6471" s="94">
        <v>0.16022856573341199</v>
      </c>
      <c r="G6471" s="94">
        <v>0.4561900581294811</v>
      </c>
      <c r="H6471" s="94">
        <v>7.7726120033812338E-2</v>
      </c>
      <c r="I6471" s="94">
        <v>0.13857042499199526</v>
      </c>
      <c r="J6471" s="94">
        <v>0.34755329949238584</v>
      </c>
      <c r="K6471" s="94">
        <v>7.435796590880564E-2</v>
      </c>
      <c r="L6471" s="94">
        <v>0.1341137424744569</v>
      </c>
      <c r="M6471" s="94">
        <v>0.41277820274651217</v>
      </c>
      <c r="N6471" s="94">
        <v>6.8486518695069276E-2</v>
      </c>
      <c r="O6471" s="94">
        <v>9.8182333976554417E-2</v>
      </c>
      <c r="P6471" s="94">
        <v>0.2696821344077206</v>
      </c>
      <c r="Q6471" s="94">
        <v>5.9079819904398596E-2</v>
      </c>
      <c r="R6471" s="94">
        <v>7.254042584407322E-2</v>
      </c>
      <c r="S6471" s="94">
        <v>0.16651304366465886</v>
      </c>
      <c r="T6471" s="94">
        <v>5.7359502746756774E-2</v>
      </c>
      <c r="U6471" s="94">
        <v>7.2784086578766852E-2</v>
      </c>
      <c r="V6471" s="94">
        <v>0.16491345843281552</v>
      </c>
      <c r="W6471" s="94">
        <v>5.5857662926324159E-2</v>
      </c>
      <c r="X6471" s="94">
        <v>6.8171583888660292E-2</v>
      </c>
      <c r="Y6471" s="94">
        <v>0.16181850529850669</v>
      </c>
      <c r="Z6471" s="94">
        <v>5.8625216892190551E-2</v>
      </c>
      <c r="AA6471" s="94">
        <v>7.0311290072789204E-2</v>
      </c>
      <c r="AB6471" s="94">
        <v>0.18234272589770878</v>
      </c>
      <c r="AC6471" s="94">
        <v>6.9430553819227386E-2</v>
      </c>
      <c r="AD6471" s="94">
        <v>0.10049353437915616</v>
      </c>
      <c r="AE6471" s="94">
        <v>0.20328774941612032</v>
      </c>
      <c r="AF6471" s="94">
        <v>0.11016377353861252</v>
      </c>
      <c r="AG6471" s="94">
        <v>0.15242324293187931</v>
      </c>
      <c r="AH6471" s="94">
        <v>0.46740880503144655</v>
      </c>
      <c r="AI6471" s="94">
        <v>0.16007806364090724</v>
      </c>
      <c r="AJ6471" s="94">
        <v>0.16978786383818448</v>
      </c>
      <c r="AK6471" s="94">
        <v>0.43268439813545373</v>
      </c>
    </row>
    <row r="6477" spans="1:37">
      <c r="A6477">
        <v>1163</v>
      </c>
    </row>
    <row r="6481" spans="1:50">
      <c r="A6481" s="94" t="s">
        <v>274</v>
      </c>
      <c r="B6481" s="95"/>
      <c r="C6481" s="95"/>
      <c r="D6481" s="95">
        <v>2015</v>
      </c>
      <c r="E6481" s="95"/>
      <c r="F6481" s="94" t="s">
        <v>0</v>
      </c>
      <c r="G6481" s="166">
        <v>99406.655999998882</v>
      </c>
      <c r="H6481" s="95" t="s">
        <v>102</v>
      </c>
      <c r="I6481" s="95"/>
      <c r="J6481" s="95"/>
      <c r="K6481" s="96" t="s">
        <v>1</v>
      </c>
      <c r="L6481" s="95" t="s">
        <v>103</v>
      </c>
      <c r="M6481" s="95"/>
      <c r="N6481" s="95"/>
      <c r="O6481" s="95"/>
      <c r="P6481" s="95"/>
      <c r="Q6481" s="95"/>
      <c r="R6481" s="95"/>
      <c r="S6481" s="95"/>
      <c r="T6481" s="97"/>
      <c r="U6481" s="95"/>
      <c r="V6481" s="95"/>
      <c r="W6481" s="95"/>
      <c r="X6481" s="95"/>
      <c r="Y6481" s="95"/>
      <c r="Z6481" s="95"/>
      <c r="AA6481" s="95"/>
      <c r="AB6481" s="95"/>
      <c r="AC6481" s="96"/>
      <c r="AD6481" s="95"/>
      <c r="AE6481" s="95"/>
      <c r="AF6481" s="95"/>
      <c r="AG6481" s="95"/>
      <c r="AH6481" s="95"/>
      <c r="AI6481" s="95"/>
      <c r="AJ6481" s="95"/>
      <c r="AK6481" s="95"/>
    </row>
    <row r="6482" spans="1:50">
      <c r="A6482" s="96">
        <v>1163</v>
      </c>
      <c r="B6482" s="94" t="s">
        <v>104</v>
      </c>
      <c r="C6482" s="95"/>
      <c r="D6482" s="95"/>
      <c r="E6482" s="95"/>
      <c r="F6482" s="95" t="s">
        <v>3</v>
      </c>
      <c r="G6482" s="95">
        <v>0</v>
      </c>
      <c r="H6482" s="95" t="s">
        <v>102</v>
      </c>
      <c r="I6482" s="95"/>
      <c r="J6482" s="95"/>
      <c r="K6482" s="96" t="s">
        <v>4</v>
      </c>
      <c r="L6482" s="95" t="s">
        <v>103</v>
      </c>
      <c r="M6482" s="95"/>
      <c r="N6482" s="95" t="s">
        <v>105</v>
      </c>
      <c r="O6482" s="95"/>
      <c r="P6482" s="95"/>
      <c r="Q6482" s="95"/>
      <c r="R6482" s="95"/>
      <c r="S6482" s="95"/>
      <c r="T6482" s="96"/>
      <c r="U6482" s="95"/>
      <c r="V6482" s="95"/>
      <c r="W6482" s="95"/>
      <c r="X6482" s="95"/>
      <c r="Y6482" s="95"/>
      <c r="Z6482" s="95"/>
      <c r="AA6482" s="95"/>
      <c r="AB6482" s="95"/>
      <c r="AC6482" s="96"/>
      <c r="AD6482" s="95"/>
      <c r="AE6482" s="95"/>
      <c r="AF6482" s="95"/>
      <c r="AG6482" s="95"/>
      <c r="AH6482" s="95"/>
      <c r="AI6482" s="95"/>
      <c r="AJ6482" s="95"/>
      <c r="AK6482" s="95"/>
    </row>
    <row r="6483" spans="1:50">
      <c r="A6483" s="94"/>
      <c r="B6483" s="94">
        <v>1</v>
      </c>
      <c r="C6483" s="94" t="s">
        <v>5</v>
      </c>
      <c r="D6483" s="94" t="s">
        <v>6</v>
      </c>
      <c r="E6483" s="94">
        <v>2</v>
      </c>
      <c r="F6483" s="94" t="s">
        <v>7</v>
      </c>
      <c r="G6483" s="94" t="s">
        <v>8</v>
      </c>
      <c r="H6483" s="94">
        <v>3</v>
      </c>
      <c r="I6483" s="94" t="s">
        <v>9</v>
      </c>
      <c r="J6483" s="94" t="s">
        <v>10</v>
      </c>
      <c r="K6483" s="94">
        <v>4</v>
      </c>
      <c r="L6483" s="94" t="s">
        <v>11</v>
      </c>
      <c r="M6483" s="94" t="s">
        <v>12</v>
      </c>
      <c r="N6483" s="94">
        <v>5</v>
      </c>
      <c r="O6483" s="94" t="s">
        <v>13</v>
      </c>
      <c r="P6483" s="94" t="s">
        <v>13</v>
      </c>
      <c r="Q6483" s="94">
        <v>6</v>
      </c>
      <c r="R6483" s="94" t="s">
        <v>14</v>
      </c>
      <c r="S6483" s="94" t="s">
        <v>87</v>
      </c>
      <c r="T6483" s="94">
        <v>7</v>
      </c>
      <c r="U6483" s="94" t="s">
        <v>15</v>
      </c>
      <c r="V6483" s="94" t="s">
        <v>88</v>
      </c>
      <c r="W6483" s="94">
        <v>8</v>
      </c>
      <c r="X6483" s="94" t="s">
        <v>89</v>
      </c>
      <c r="Y6483" s="94" t="s">
        <v>90</v>
      </c>
      <c r="Z6483" s="94">
        <v>9</v>
      </c>
      <c r="AA6483" s="94" t="s">
        <v>91</v>
      </c>
      <c r="AB6483" s="94" t="s">
        <v>92</v>
      </c>
      <c r="AC6483" s="94">
        <v>10</v>
      </c>
      <c r="AD6483" s="94" t="s">
        <v>93</v>
      </c>
      <c r="AE6483" s="94" t="s">
        <v>94</v>
      </c>
      <c r="AF6483" s="94">
        <v>11</v>
      </c>
      <c r="AG6483" s="94" t="s">
        <v>95</v>
      </c>
      <c r="AH6483" s="94" t="s">
        <v>96</v>
      </c>
      <c r="AI6483" s="94">
        <v>12</v>
      </c>
      <c r="AJ6483" s="94" t="s">
        <v>97</v>
      </c>
      <c r="AK6483" s="94" t="s">
        <v>98</v>
      </c>
    </row>
    <row r="6484" spans="1:50">
      <c r="A6484" s="96"/>
      <c r="B6484" s="94">
        <v>31</v>
      </c>
      <c r="C6484" s="95"/>
      <c r="D6484" s="95"/>
      <c r="E6484" s="94">
        <v>28</v>
      </c>
      <c r="F6484" s="95"/>
      <c r="G6484" s="95"/>
      <c r="H6484" s="94">
        <v>31</v>
      </c>
      <c r="I6484" s="95"/>
      <c r="J6484" s="95"/>
      <c r="K6484" s="94">
        <v>30</v>
      </c>
      <c r="L6484" s="95"/>
      <c r="M6484" s="95"/>
      <c r="N6484" s="94">
        <v>31</v>
      </c>
      <c r="O6484" s="95"/>
      <c r="P6484" s="95"/>
      <c r="Q6484" s="94">
        <v>30</v>
      </c>
      <c r="R6484" s="95"/>
      <c r="S6484" s="95"/>
      <c r="T6484" s="94">
        <v>31</v>
      </c>
      <c r="U6484" s="95"/>
      <c r="V6484" s="95"/>
      <c r="W6484" s="94">
        <v>31</v>
      </c>
      <c r="X6484" s="95"/>
      <c r="Y6484" s="95"/>
      <c r="Z6484" s="94">
        <v>30</v>
      </c>
      <c r="AA6484" s="95"/>
      <c r="AB6484" s="95"/>
      <c r="AC6484" s="94">
        <v>31</v>
      </c>
      <c r="AD6484" s="95"/>
      <c r="AE6484" s="95"/>
      <c r="AF6484" s="94">
        <v>30</v>
      </c>
      <c r="AG6484" s="95"/>
      <c r="AH6484" s="95"/>
      <c r="AI6484" s="94">
        <v>31</v>
      </c>
      <c r="AJ6484" s="95"/>
      <c r="AK6484" s="95"/>
    </row>
    <row r="6485" spans="1:50">
      <c r="A6485" s="94" t="s">
        <v>16</v>
      </c>
      <c r="B6485" s="94" t="s">
        <v>17</v>
      </c>
      <c r="C6485" s="94" t="s">
        <v>18</v>
      </c>
      <c r="D6485" s="94" t="s">
        <v>19</v>
      </c>
      <c r="E6485" s="94" t="s">
        <v>17</v>
      </c>
      <c r="F6485" s="94" t="s">
        <v>18</v>
      </c>
      <c r="G6485" s="94" t="s">
        <v>19</v>
      </c>
      <c r="H6485" s="94" t="s">
        <v>17</v>
      </c>
      <c r="I6485" s="94" t="s">
        <v>18</v>
      </c>
      <c r="J6485" s="94" t="s">
        <v>19</v>
      </c>
      <c r="K6485" s="94" t="s">
        <v>17</v>
      </c>
      <c r="L6485" s="94" t="s">
        <v>18</v>
      </c>
      <c r="M6485" s="94" t="s">
        <v>19</v>
      </c>
      <c r="N6485" s="94" t="s">
        <v>17</v>
      </c>
      <c r="O6485" s="94" t="s">
        <v>18</v>
      </c>
      <c r="P6485" s="94" t="s">
        <v>19</v>
      </c>
      <c r="Q6485" s="94" t="s">
        <v>17</v>
      </c>
      <c r="R6485" s="94" t="s">
        <v>18</v>
      </c>
      <c r="S6485" s="94" t="s">
        <v>19</v>
      </c>
      <c r="T6485" s="94" t="s">
        <v>17</v>
      </c>
      <c r="U6485" s="94" t="s">
        <v>18</v>
      </c>
      <c r="V6485" s="94" t="s">
        <v>19</v>
      </c>
      <c r="W6485" s="94" t="s">
        <v>17</v>
      </c>
      <c r="X6485" s="94" t="s">
        <v>18</v>
      </c>
      <c r="Y6485" s="94" t="s">
        <v>19</v>
      </c>
      <c r="Z6485" s="94" t="s">
        <v>17</v>
      </c>
      <c r="AA6485" s="94" t="s">
        <v>18</v>
      </c>
      <c r="AB6485" s="94" t="s">
        <v>19</v>
      </c>
      <c r="AC6485" s="94" t="s">
        <v>17</v>
      </c>
      <c r="AD6485" s="94" t="s">
        <v>18</v>
      </c>
      <c r="AE6485" s="94" t="s">
        <v>19</v>
      </c>
      <c r="AF6485" s="94" t="s">
        <v>17</v>
      </c>
      <c r="AG6485" s="94" t="s">
        <v>18</v>
      </c>
      <c r="AH6485" s="94" t="s">
        <v>19</v>
      </c>
      <c r="AI6485" s="94" t="s">
        <v>17</v>
      </c>
      <c r="AJ6485" s="94" t="s">
        <v>18</v>
      </c>
      <c r="AK6485" s="94" t="s">
        <v>19</v>
      </c>
    </row>
    <row r="6486" spans="1:50">
      <c r="A6486" s="96"/>
      <c r="B6486" s="134">
        <v>7.9844542754480538E-2</v>
      </c>
      <c r="C6486" s="167">
        <v>1.0924853175565643</v>
      </c>
      <c r="D6486" s="167">
        <v>0.46829036156058357</v>
      </c>
      <c r="E6486" s="134">
        <v>7.1944428993046053E-2</v>
      </c>
      <c r="F6486" s="167">
        <v>1.0278124395001098</v>
      </c>
      <c r="G6486" s="167">
        <v>0.41441181303493929</v>
      </c>
      <c r="H6486" s="134">
        <v>8.3637432474949161E-2</v>
      </c>
      <c r="I6486" s="167">
        <v>1.1262842980972798</v>
      </c>
      <c r="J6486" s="167">
        <v>0.4410495997447626</v>
      </c>
      <c r="K6486" s="134">
        <v>8.0516644902949311E-2</v>
      </c>
      <c r="L6486" s="167">
        <v>1.0902108996000532</v>
      </c>
      <c r="M6486" s="167">
        <v>0.42919662032020839</v>
      </c>
      <c r="N6486" s="134">
        <v>8.4005304775269976E-2</v>
      </c>
      <c r="O6486" s="167">
        <v>1.2413333105723185</v>
      </c>
      <c r="P6486" s="167">
        <v>0.36789744156519855</v>
      </c>
      <c r="Q6486" s="134">
        <v>8.7058804416553712E-2</v>
      </c>
      <c r="R6486" s="167">
        <v>1.2543998102680527</v>
      </c>
      <c r="S6486" s="167">
        <v>0.36877846011531296</v>
      </c>
      <c r="T6486" s="134">
        <v>9.026052136521516E-2</v>
      </c>
      <c r="U6486" s="167">
        <v>1.2538478042560266</v>
      </c>
      <c r="V6486" s="167">
        <v>0.35759294730919916</v>
      </c>
      <c r="W6486" s="134">
        <v>9.1068170065570608E-2</v>
      </c>
      <c r="X6486" s="167">
        <v>1.1264817257711006</v>
      </c>
      <c r="Y6486" s="167">
        <v>0.40110472370543432</v>
      </c>
      <c r="Z6486" s="134">
        <v>9.2403752514492427E-2</v>
      </c>
      <c r="AA6486" s="167">
        <v>1.2102788632792367</v>
      </c>
      <c r="AB6486" s="167">
        <v>0.37873547366069371</v>
      </c>
      <c r="AC6486" s="134">
        <v>8.4419741091724246E-2</v>
      </c>
      <c r="AD6486" s="167">
        <v>1.2068401894740839</v>
      </c>
      <c r="AE6486" s="167">
        <v>0.47841586378735185</v>
      </c>
      <c r="AF6486" s="134">
        <v>7.3767595010353404E-2</v>
      </c>
      <c r="AG6486" s="167">
        <v>1.0902135394307049</v>
      </c>
      <c r="AH6486" s="167">
        <v>0.41993802195843993</v>
      </c>
      <c r="AI6486" s="134">
        <v>8.1073061635395446E-2</v>
      </c>
      <c r="AJ6486" s="167">
        <v>1.0397222259230878</v>
      </c>
      <c r="AK6486" s="167">
        <v>0.42957072140025598</v>
      </c>
      <c r="AM6486" t="str">
        <f>A6481</f>
        <v>PreNResSpltPkgAC-65to-PEYes-cDXGF-OfS1985-CZ03</v>
      </c>
      <c r="AN6486" s="93">
        <f>1/($T6486*(1/$T6484)*(1/(5/7+2/7*$V6486))*$T6496/SUM($T6488:$T6511))</f>
        <v>4041.5045749396459</v>
      </c>
      <c r="AO6486" s="93">
        <f>1/(T6486*(1/T6484)*(1/(5/7+2/7*V6486)))</f>
        <v>280.41173016795312</v>
      </c>
      <c r="AP6486" s="93"/>
      <c r="AR6486" s="217">
        <f>CHOOSE($AV$3,C6486,F6486,I6486,L6486,O6486,R6486,U6486,X6486,AA6486,AD6486,AG6486,AJ6486)</f>
        <v>1.2538478042560266</v>
      </c>
      <c r="AS6486" s="92"/>
      <c r="AT6486" s="92"/>
      <c r="AV6486" s="151">
        <f>AN6486/AR6486</f>
        <v>3223.2816145797547</v>
      </c>
      <c r="AW6486" s="152">
        <f>AO6486/AR6486</f>
        <v>223.64096281552773</v>
      </c>
      <c r="AX6486" s="93"/>
    </row>
    <row r="6487" spans="1:50">
      <c r="A6487" s="94" t="s">
        <v>20</v>
      </c>
      <c r="B6487" s="94" t="s">
        <v>21</v>
      </c>
      <c r="C6487" s="94" t="s">
        <v>22</v>
      </c>
      <c r="D6487" s="94" t="s">
        <v>23</v>
      </c>
      <c r="E6487" s="94" t="s">
        <v>21</v>
      </c>
      <c r="F6487" s="94" t="s">
        <v>22</v>
      </c>
      <c r="G6487" s="94" t="s">
        <v>23</v>
      </c>
      <c r="H6487" s="94" t="s">
        <v>21</v>
      </c>
      <c r="I6487" s="94" t="s">
        <v>22</v>
      </c>
      <c r="J6487" s="94" t="s">
        <v>23</v>
      </c>
      <c r="K6487" s="94" t="s">
        <v>21</v>
      </c>
      <c r="L6487" s="94" t="s">
        <v>22</v>
      </c>
      <c r="M6487" s="94" t="s">
        <v>23</v>
      </c>
      <c r="N6487" s="94" t="s">
        <v>21</v>
      </c>
      <c r="O6487" s="94" t="s">
        <v>22</v>
      </c>
      <c r="P6487" s="94" t="s">
        <v>23</v>
      </c>
      <c r="Q6487" s="94" t="s">
        <v>21</v>
      </c>
      <c r="R6487" s="94" t="s">
        <v>22</v>
      </c>
      <c r="S6487" s="94" t="s">
        <v>23</v>
      </c>
      <c r="T6487" s="94" t="s">
        <v>21</v>
      </c>
      <c r="U6487" s="94" t="s">
        <v>22</v>
      </c>
      <c r="V6487" s="94" t="s">
        <v>23</v>
      </c>
      <c r="W6487" s="94" t="s">
        <v>21</v>
      </c>
      <c r="X6487" s="94" t="s">
        <v>22</v>
      </c>
      <c r="Y6487" s="94" t="s">
        <v>23</v>
      </c>
      <c r="Z6487" s="94" t="s">
        <v>21</v>
      </c>
      <c r="AA6487" s="94" t="s">
        <v>22</v>
      </c>
      <c r="AB6487" s="94" t="s">
        <v>23</v>
      </c>
      <c r="AC6487" s="94" t="s">
        <v>21</v>
      </c>
      <c r="AD6487" s="94" t="s">
        <v>22</v>
      </c>
      <c r="AE6487" s="94" t="s">
        <v>23</v>
      </c>
      <c r="AF6487" s="94" t="s">
        <v>21</v>
      </c>
      <c r="AG6487" s="94" t="s">
        <v>22</v>
      </c>
      <c r="AH6487" s="94" t="s">
        <v>23</v>
      </c>
      <c r="AI6487" s="94" t="s">
        <v>21</v>
      </c>
      <c r="AJ6487" s="94" t="s">
        <v>22</v>
      </c>
      <c r="AK6487" s="94" t="s">
        <v>23</v>
      </c>
    </row>
    <row r="6488" spans="1:50">
      <c r="A6488" s="94">
        <v>1</v>
      </c>
      <c r="B6488" s="94">
        <v>0.17308907138344914</v>
      </c>
      <c r="C6488" s="94">
        <v>0.16836873075199227</v>
      </c>
      <c r="D6488" s="94">
        <v>0.39477167438782279</v>
      </c>
      <c r="E6488" s="94">
        <v>0.17639343427268908</v>
      </c>
      <c r="F6488" s="94">
        <v>0.16183613271050018</v>
      </c>
      <c r="G6488" s="94">
        <v>0.44177070921618417</v>
      </c>
      <c r="H6488" s="94">
        <v>9.3478105286834548E-2</v>
      </c>
      <c r="I6488" s="94">
        <v>0.13431896768677581</v>
      </c>
      <c r="J6488" s="94">
        <v>0.35418335813208196</v>
      </c>
      <c r="K6488" s="94">
        <v>8.9438471197614181E-2</v>
      </c>
      <c r="L6488" s="94">
        <v>0.14379310886608956</v>
      </c>
      <c r="M6488" s="94">
        <v>0.36178298156421712</v>
      </c>
      <c r="N6488" s="94">
        <v>7.2723646950903359E-2</v>
      </c>
      <c r="O6488" s="94">
        <v>9.7782597014397149E-2</v>
      </c>
      <c r="P6488" s="94">
        <v>0.32415413332189058</v>
      </c>
      <c r="Q6488" s="94">
        <v>7.0926234226945287E-2</v>
      </c>
      <c r="R6488" s="94">
        <v>9.5256006394282777E-2</v>
      </c>
      <c r="S6488" s="94">
        <v>0.2984288216841619</v>
      </c>
      <c r="T6488" s="94">
        <v>6.9702900655973329E-2</v>
      </c>
      <c r="U6488" s="94">
        <v>8.8096706354853532E-2</v>
      </c>
      <c r="V6488" s="94">
        <v>0.2646350470440898</v>
      </c>
      <c r="W6488" s="94">
        <v>7.6400935213817051E-2</v>
      </c>
      <c r="X6488" s="94">
        <v>8.7236744440996744E-2</v>
      </c>
      <c r="Y6488" s="94">
        <v>0.2329841821805691</v>
      </c>
      <c r="Z6488" s="94">
        <v>6.5767357980162311E-2</v>
      </c>
      <c r="AA6488" s="94">
        <v>7.920161731690703E-2</v>
      </c>
      <c r="AB6488" s="94">
        <v>0.22698102294323402</v>
      </c>
      <c r="AC6488" s="94">
        <v>7.6523417827765658E-2</v>
      </c>
      <c r="AD6488" s="94">
        <v>0.10449540242933367</v>
      </c>
      <c r="AE6488" s="94">
        <v>0.21349372204279721</v>
      </c>
      <c r="AF6488" s="94">
        <v>0.17716800875217847</v>
      </c>
      <c r="AG6488" s="94">
        <v>0.15683431431579029</v>
      </c>
      <c r="AH6488" s="94">
        <v>0.40953761267274374</v>
      </c>
      <c r="AI6488" s="94">
        <v>0.17304895782840521</v>
      </c>
      <c r="AJ6488" s="94">
        <v>0.16248702292762746</v>
      </c>
      <c r="AK6488" s="94">
        <v>0.44182673004442491</v>
      </c>
    </row>
    <row r="6489" spans="1:50">
      <c r="A6489" s="94">
        <v>2</v>
      </c>
      <c r="B6489" s="94">
        <v>0.17253167849578238</v>
      </c>
      <c r="C6489" s="94">
        <v>0.17345664882208445</v>
      </c>
      <c r="D6489" s="94">
        <v>0.4109113810550587</v>
      </c>
      <c r="E6489" s="94">
        <v>0.17547657553260579</v>
      </c>
      <c r="F6489" s="94">
        <v>0.16082881105081401</v>
      </c>
      <c r="G6489" s="94">
        <v>0.42063409832668497</v>
      </c>
      <c r="H6489" s="94">
        <v>9.3150937030334641E-2</v>
      </c>
      <c r="I6489" s="94">
        <v>0.15005671103572626</v>
      </c>
      <c r="J6489" s="94">
        <v>0.37092823623669452</v>
      </c>
      <c r="K6489" s="94">
        <v>8.9350180505415155E-2</v>
      </c>
      <c r="L6489" s="94">
        <v>0.14638553270381954</v>
      </c>
      <c r="M6489" s="94">
        <v>0.36075591845118893</v>
      </c>
      <c r="N6489" s="94">
        <v>7.2651856578789933E-2</v>
      </c>
      <c r="O6489" s="94">
        <v>0.10018131126494775</v>
      </c>
      <c r="P6489" s="94">
        <v>0.35625093865991553</v>
      </c>
      <c r="Q6489" s="94">
        <v>7.0856218201054907E-2</v>
      </c>
      <c r="R6489" s="94">
        <v>9.5161972824298294E-2</v>
      </c>
      <c r="S6489" s="94">
        <v>0.29734244082619266</v>
      </c>
      <c r="T6489" s="94">
        <v>6.9634092264407713E-2</v>
      </c>
      <c r="U6489" s="94">
        <v>8.8009740208402534E-2</v>
      </c>
      <c r="V6489" s="94">
        <v>0.2636716868437109</v>
      </c>
      <c r="W6489" s="94">
        <v>7.6325514744701728E-2</v>
      </c>
      <c r="X6489" s="94">
        <v>8.7150627220423202E-2</v>
      </c>
      <c r="Y6489" s="94">
        <v>0.2321360417285103</v>
      </c>
      <c r="Z6489" s="94">
        <v>6.5702434625788994E-2</v>
      </c>
      <c r="AA6489" s="94">
        <v>7.9123432107314817E-2</v>
      </c>
      <c r="AB6489" s="94">
        <v>0.22615473600132202</v>
      </c>
      <c r="AC6489" s="94">
        <v>7.6447876447876456E-2</v>
      </c>
      <c r="AD6489" s="94">
        <v>0.1020040928657117</v>
      </c>
      <c r="AE6489" s="94">
        <v>0.22611008445449995</v>
      </c>
      <c r="AF6489" s="94">
        <v>0.17639201618135325</v>
      </c>
      <c r="AG6489" s="94">
        <v>0.15583899599824697</v>
      </c>
      <c r="AH6489" s="94">
        <v>0.46754897847616878</v>
      </c>
      <c r="AI6489" s="94">
        <v>0.1720546378811042</v>
      </c>
      <c r="AJ6489" s="94">
        <v>0.16424662596118317</v>
      </c>
      <c r="AK6489" s="94">
        <v>0.44081648512479127</v>
      </c>
    </row>
    <row r="6490" spans="1:50">
      <c r="A6490" s="94">
        <v>3</v>
      </c>
      <c r="B6490" s="94">
        <v>0.1723211078493305</v>
      </c>
      <c r="C6490" s="94">
        <v>0.17337970488151591</v>
      </c>
      <c r="D6490" s="94">
        <v>0.3939710936999638</v>
      </c>
      <c r="E6490" s="94">
        <v>0.17541290478676666</v>
      </c>
      <c r="F6490" s="94">
        <v>0.16392095827665426</v>
      </c>
      <c r="G6490" s="94">
        <v>0.41953323317619023</v>
      </c>
      <c r="H6490" s="94">
        <v>0.12491692993487306</v>
      </c>
      <c r="I6490" s="94">
        <v>0.1501515167185512</v>
      </c>
      <c r="J6490" s="94">
        <v>0.38869177063065136</v>
      </c>
      <c r="K6490" s="94">
        <v>0.10468333071731281</v>
      </c>
      <c r="L6490" s="94">
        <v>0.1546620858450167</v>
      </c>
      <c r="M6490" s="94">
        <v>0.38097622348893345</v>
      </c>
      <c r="N6490" s="94">
        <v>7.2747577074941186E-2</v>
      </c>
      <c r="O6490" s="94">
        <v>0.10031001491353526</v>
      </c>
      <c r="P6490" s="94">
        <v>0.35660494754232025</v>
      </c>
      <c r="Q6490" s="94">
        <v>7.0949572902242089E-2</v>
      </c>
      <c r="R6490" s="94">
        <v>9.7497139812246295E-2</v>
      </c>
      <c r="S6490" s="94">
        <v>0.29766835508358347</v>
      </c>
      <c r="T6490" s="94">
        <v>6.9725836786495216E-2</v>
      </c>
      <c r="U6490" s="94">
        <v>8.8125695070337157E-2</v>
      </c>
      <c r="V6490" s="94">
        <v>0.26396069490382457</v>
      </c>
      <c r="W6490" s="94">
        <v>7.642607537018882E-2</v>
      </c>
      <c r="X6490" s="94">
        <v>8.7265450181187892E-2</v>
      </c>
      <c r="Y6490" s="94">
        <v>0.23239048386412797</v>
      </c>
      <c r="Z6490" s="94">
        <v>6.5788999098286755E-2</v>
      </c>
      <c r="AA6490" s="94">
        <v>7.9227679053437722E-2</v>
      </c>
      <c r="AB6490" s="94">
        <v>0.22640262208389564</v>
      </c>
      <c r="AC6490" s="94">
        <v>0.10258519388954174</v>
      </c>
      <c r="AD6490" s="94">
        <v>0.11165484930952066</v>
      </c>
      <c r="AE6490" s="94">
        <v>0.25313034317196603</v>
      </c>
      <c r="AF6490" s="94">
        <v>0.1771934511315498</v>
      </c>
      <c r="AG6490" s="94">
        <v>0.15902565299844765</v>
      </c>
      <c r="AH6490" s="94">
        <v>0.5059308135321714</v>
      </c>
      <c r="AI6490" s="94">
        <v>0.1722162148725406</v>
      </c>
      <c r="AJ6490" s="94">
        <v>0.16151044324400418</v>
      </c>
      <c r="AK6490" s="94">
        <v>0.45989457187633576</v>
      </c>
    </row>
    <row r="6491" spans="1:50">
      <c r="A6491" s="94">
        <v>4</v>
      </c>
      <c r="B6491" s="94">
        <v>0.17347305315050845</v>
      </c>
      <c r="C6491" s="94">
        <v>0.17382597973681316</v>
      </c>
      <c r="D6491" s="94">
        <v>0.39508123225379482</v>
      </c>
      <c r="E6491" s="94">
        <v>0.17580766341096921</v>
      </c>
      <c r="F6491" s="94">
        <v>0.16734131071538411</v>
      </c>
      <c r="G6491" s="94">
        <v>0.43998342226596904</v>
      </c>
      <c r="H6491" s="94">
        <v>0.12635851506507578</v>
      </c>
      <c r="I6491" s="94">
        <v>0.15548821479175504</v>
      </c>
      <c r="J6491" s="94">
        <v>0.40504749914158178</v>
      </c>
      <c r="K6491" s="94">
        <v>0.10656686548422539</v>
      </c>
      <c r="L6491" s="94">
        <v>0.15734703390052426</v>
      </c>
      <c r="M6491" s="94">
        <v>0.37916602475222105</v>
      </c>
      <c r="N6491" s="94">
        <v>7.4279105013360991E-2</v>
      </c>
      <c r="O6491" s="94">
        <v>0.10236927329093619</v>
      </c>
      <c r="P6491" s="94">
        <v>0.35436289128709042</v>
      </c>
      <c r="Q6491" s="94">
        <v>7.2443248121236647E-2</v>
      </c>
      <c r="R6491" s="94">
        <v>9.7293400410613226E-2</v>
      </c>
      <c r="S6491" s="94">
        <v>0.29560423145344183</v>
      </c>
      <c r="T6491" s="94">
        <v>7.119374913989511E-2</v>
      </c>
      <c r="U6491" s="94">
        <v>8.9980972861291628E-2</v>
      </c>
      <c r="V6491" s="94">
        <v>0.26213031052310459</v>
      </c>
      <c r="W6491" s="94">
        <v>7.8035045377982282E-2</v>
      </c>
      <c r="X6491" s="94">
        <v>8.9102617553423441E-2</v>
      </c>
      <c r="Y6491" s="94">
        <v>0.23077901700521608</v>
      </c>
      <c r="Z6491" s="94">
        <v>6.7174030658250686E-2</v>
      </c>
      <c r="AA6491" s="94">
        <v>8.0895630191404846E-2</v>
      </c>
      <c r="AB6491" s="94">
        <v>0.22483267689426278</v>
      </c>
      <c r="AC6491" s="94">
        <v>0.10419674332717814</v>
      </c>
      <c r="AD6491" s="94">
        <v>0.11606679900470343</v>
      </c>
      <c r="AE6491" s="94">
        <v>0.25165368473774208</v>
      </c>
      <c r="AF6491" s="94">
        <v>0.17746059611494863</v>
      </c>
      <c r="AG6491" s="94">
        <v>0.15602945814543115</v>
      </c>
      <c r="AH6491" s="94">
        <v>0.48687338698399391</v>
      </c>
      <c r="AI6491" s="94">
        <v>0.17332239581391304</v>
      </c>
      <c r="AJ6491" s="94">
        <v>0.16465133465890089</v>
      </c>
      <c r="AK6491" s="94">
        <v>0.46032198318848849</v>
      </c>
    </row>
    <row r="6492" spans="1:50">
      <c r="A6492" s="94">
        <v>5</v>
      </c>
      <c r="B6492" s="94">
        <v>0.18501727917951766</v>
      </c>
      <c r="C6492" s="94">
        <v>0.18165117849262963</v>
      </c>
      <c r="D6492" s="94">
        <v>0.45112188040391976</v>
      </c>
      <c r="E6492" s="94">
        <v>0.1839320505800405</v>
      </c>
      <c r="F6492" s="94">
        <v>0.17199604502397542</v>
      </c>
      <c r="G6492" s="94">
        <v>0.43896026524374443</v>
      </c>
      <c r="H6492" s="94">
        <v>0.13041744624727786</v>
      </c>
      <c r="I6492" s="94">
        <v>0.16216425860232292</v>
      </c>
      <c r="J6492" s="94">
        <v>0.40715348517797867</v>
      </c>
      <c r="K6492" s="94">
        <v>0.1105595667870036</v>
      </c>
      <c r="L6492" s="94">
        <v>0.16468961616415537</v>
      </c>
      <c r="M6492" s="94">
        <v>0.382414111847173</v>
      </c>
      <c r="N6492" s="94">
        <v>7.6935348781557847E-2</v>
      </c>
      <c r="O6492" s="94">
        <v>0.10859692108696671</v>
      </c>
      <c r="P6492" s="94">
        <v>0.37221352099379934</v>
      </c>
      <c r="Q6492" s="94">
        <v>7.5033841079180347E-2</v>
      </c>
      <c r="R6492" s="94">
        <v>0.10082535828927291</v>
      </c>
      <c r="S6492" s="94">
        <v>0.29582150762503562</v>
      </c>
      <c r="T6492" s="94">
        <v>7.3892567164635534E-2</v>
      </c>
      <c r="U6492" s="94">
        <v>9.3244838690975079E-2</v>
      </c>
      <c r="V6492" s="94">
        <v>0.26232298256318032</v>
      </c>
      <c r="W6492" s="94">
        <v>8.0825602735249025E-2</v>
      </c>
      <c r="X6492" s="94">
        <v>9.2338164554972207E-2</v>
      </c>
      <c r="Y6492" s="94">
        <v>0.23094864509562779</v>
      </c>
      <c r="Z6492" s="94">
        <v>6.9727682596934168E-2</v>
      </c>
      <c r="AA6492" s="94">
        <v>8.3840606419378044E-2</v>
      </c>
      <c r="AB6492" s="94">
        <v>0.22499793428264511</v>
      </c>
      <c r="AC6492" s="94">
        <v>0.1072267920094007</v>
      </c>
      <c r="AD6492" s="94">
        <v>0.1223134816051152</v>
      </c>
      <c r="AE6492" s="94">
        <v>0.23924457263259699</v>
      </c>
      <c r="AF6492" s="94">
        <v>0.18579297535905556</v>
      </c>
      <c r="AG6492" s="94">
        <v>0.16309908537209747</v>
      </c>
      <c r="AH6492" s="94">
        <v>0.46547668993223745</v>
      </c>
      <c r="AI6492" s="94">
        <v>0.18619883913146154</v>
      </c>
      <c r="AJ6492" s="94">
        <v>0.17149091165033167</v>
      </c>
      <c r="AK6492" s="94">
        <v>0.46449248144646349</v>
      </c>
    </row>
    <row r="6493" spans="1:50">
      <c r="A6493" s="94">
        <v>6</v>
      </c>
      <c r="B6493" s="94">
        <v>0.20244509680056483</v>
      </c>
      <c r="C6493" s="94">
        <v>0.1973996795284875</v>
      </c>
      <c r="D6493" s="94">
        <v>0.44941397493648733</v>
      </c>
      <c r="E6493" s="94">
        <v>0.19911115638808594</v>
      </c>
      <c r="F6493" s="94">
        <v>0.1913890511566653</v>
      </c>
      <c r="G6493" s="94">
        <v>0.45026679790706114</v>
      </c>
      <c r="H6493" s="94">
        <v>0.14967947734871023</v>
      </c>
      <c r="I6493" s="94">
        <v>0.19075248132328046</v>
      </c>
      <c r="J6493" s="94">
        <v>0.42017855099004231</v>
      </c>
      <c r="K6493" s="94">
        <v>0.14815178150996702</v>
      </c>
      <c r="L6493" s="94">
        <v>0.20949054070803724</v>
      </c>
      <c r="M6493" s="94">
        <v>0.39579160889436665</v>
      </c>
      <c r="N6493" s="94">
        <v>9.6406493040322269E-2</v>
      </c>
      <c r="O6493" s="94">
        <v>0.13775151508326322</v>
      </c>
      <c r="P6493" s="94">
        <v>0.37960479735673364</v>
      </c>
      <c r="Q6493" s="94">
        <v>0.10426164210919389</v>
      </c>
      <c r="R6493" s="94">
        <v>0.12764914650287723</v>
      </c>
      <c r="S6493" s="94">
        <v>0.30312741889487915</v>
      </c>
      <c r="T6493" s="94">
        <v>9.8839431795593222E-2</v>
      </c>
      <c r="U6493" s="94">
        <v>0.11540012333380771</v>
      </c>
      <c r="V6493" s="94">
        <v>0.26839215182556758</v>
      </c>
      <c r="W6493" s="94">
        <v>9.8029849745665434E-2</v>
      </c>
      <c r="X6493" s="94">
        <v>0.11242671492876195</v>
      </c>
      <c r="Y6493" s="94">
        <v>0.23390017386879272</v>
      </c>
      <c r="Z6493" s="94">
        <v>8.5807033363390434E-2</v>
      </c>
      <c r="AA6493" s="94">
        <v>0.10231093140923256</v>
      </c>
      <c r="AB6493" s="94">
        <v>0.22847752040469696</v>
      </c>
      <c r="AC6493" s="94">
        <v>0.13943260030216553</v>
      </c>
      <c r="AD6493" s="94">
        <v>0.14937425789962969</v>
      </c>
      <c r="AE6493" s="94">
        <v>0.26136854285763639</v>
      </c>
      <c r="AF6493" s="94">
        <v>0.19926471523616884</v>
      </c>
      <c r="AG6493" s="94">
        <v>0.1775312009764769</v>
      </c>
      <c r="AH6493" s="94">
        <v>0.49457772353382401</v>
      </c>
      <c r="AI6493" s="94">
        <v>0.20455647115850703</v>
      </c>
      <c r="AJ6493" s="94">
        <v>0.18117576674702182</v>
      </c>
      <c r="AK6493" s="94">
        <v>0.48099314846714764</v>
      </c>
    </row>
    <row r="6494" spans="1:50">
      <c r="A6494" s="94">
        <v>7</v>
      </c>
      <c r="B6494" s="94">
        <v>0.23933211945548905</v>
      </c>
      <c r="C6494" s="94">
        <v>0.23331134019032077</v>
      </c>
      <c r="D6494" s="94">
        <v>0.47315386093379741</v>
      </c>
      <c r="E6494" s="94">
        <v>0.23809038699079324</v>
      </c>
      <c r="F6494" s="94">
        <v>0.2237038474320521</v>
      </c>
      <c r="G6494" s="94">
        <v>0.45271460394757301</v>
      </c>
      <c r="H6494" s="94">
        <v>0.40036192988375296</v>
      </c>
      <c r="I6494" s="94">
        <v>0.54801132152226895</v>
      </c>
      <c r="J6494" s="94">
        <v>0.67396131395215741</v>
      </c>
      <c r="K6494" s="94">
        <v>0.47464095118505722</v>
      </c>
      <c r="L6494" s="94">
        <v>0.64138486059393574</v>
      </c>
      <c r="M6494" s="94">
        <v>0.75798541570379496</v>
      </c>
      <c r="N6494" s="94">
        <v>0.39636262114625292</v>
      </c>
      <c r="O6494" s="94">
        <v>0.5190360740239035</v>
      </c>
      <c r="P6494" s="94">
        <v>0.76299641700100829</v>
      </c>
      <c r="Q6494" s="94">
        <v>0.40277107871357221</v>
      </c>
      <c r="R6494" s="94">
        <v>0.51774171257926949</v>
      </c>
      <c r="S6494" s="94">
        <v>0.69672320373715013</v>
      </c>
      <c r="T6494" s="94">
        <v>0.38166485726081439</v>
      </c>
      <c r="U6494" s="94">
        <v>0.47941142366217088</v>
      </c>
      <c r="V6494" s="94">
        <v>0.58306840927822912</v>
      </c>
      <c r="W6494" s="94">
        <v>0.41038791261281654</v>
      </c>
      <c r="X6494" s="94">
        <v>0.47163121052106383</v>
      </c>
      <c r="Y6494" s="94">
        <v>0.5465417073067298</v>
      </c>
      <c r="Z6494" s="94">
        <v>0.35779981965734897</v>
      </c>
      <c r="AA6494" s="94">
        <v>0.42380354911210155</v>
      </c>
      <c r="AB6494" s="94">
        <v>0.49450519183628483</v>
      </c>
      <c r="AC6494" s="94">
        <v>0.42178949135470872</v>
      </c>
      <c r="AD6494" s="94">
        <v>0.54174630982441185</v>
      </c>
      <c r="AE6494" s="94">
        <v>0.61034351738311954</v>
      </c>
      <c r="AF6494" s="94">
        <v>0.23601623223803883</v>
      </c>
      <c r="AG6494" s="94">
        <v>0.21546593594737504</v>
      </c>
      <c r="AH6494" s="94">
        <v>0.51536417610638607</v>
      </c>
      <c r="AI6494" s="94">
        <v>0.24089886523236012</v>
      </c>
      <c r="AJ6494" s="94">
        <v>0.21710510108919423</v>
      </c>
      <c r="AK6494" s="94">
        <v>0.50369775544301842</v>
      </c>
    </row>
    <row r="6495" spans="1:50">
      <c r="A6495" s="94">
        <v>8</v>
      </c>
      <c r="B6495" s="94">
        <v>0.67522574411950498</v>
      </c>
      <c r="C6495" s="94">
        <v>0.6919683991236083</v>
      </c>
      <c r="D6495" s="94">
        <v>0.84817787835443326</v>
      </c>
      <c r="E6495" s="94">
        <v>0.6626469202460239</v>
      </c>
      <c r="F6495" s="94">
        <v>0.68349251630189067</v>
      </c>
      <c r="G6495" s="94">
        <v>0.8297673936693778</v>
      </c>
      <c r="H6495" s="94">
        <v>0.66704495496324456</v>
      </c>
      <c r="I6495" s="94">
        <v>0.83341952031771949</v>
      </c>
      <c r="J6495" s="94">
        <v>0.86847888291175468</v>
      </c>
      <c r="K6495" s="94">
        <v>0.66215076126196815</v>
      </c>
      <c r="L6495" s="94">
        <v>0.89610752361549717</v>
      </c>
      <c r="M6495" s="94">
        <v>0.89254352179941465</v>
      </c>
      <c r="N6495" s="94">
        <v>0.60467435089538546</v>
      </c>
      <c r="O6495" s="94">
        <v>0.74113191641341547</v>
      </c>
      <c r="P6495" s="94">
        <v>0.90552253856551312</v>
      </c>
      <c r="Q6495" s="94">
        <v>0.61798478318370653</v>
      </c>
      <c r="R6495" s="94">
        <v>0.74251613886763612</v>
      </c>
      <c r="S6495" s="94">
        <v>0.89705183394668586</v>
      </c>
      <c r="T6495" s="94">
        <v>0.62375571491918835</v>
      </c>
      <c r="U6495" s="94">
        <v>0.67924249851103402</v>
      </c>
      <c r="V6495" s="94">
        <v>0.73178981621228179</v>
      </c>
      <c r="W6495" s="94">
        <v>0.58849754045470171</v>
      </c>
      <c r="X6495" s="94">
        <v>0.65320185193032421</v>
      </c>
      <c r="Y6495" s="94">
        <v>0.68601840464780972</v>
      </c>
      <c r="Z6495" s="94">
        <v>0.52173850315599635</v>
      </c>
      <c r="AA6495" s="94">
        <v>0.59271835081331226</v>
      </c>
      <c r="AB6495" s="94">
        <v>0.64354899422517231</v>
      </c>
      <c r="AC6495" s="94">
        <v>0.59322645626993453</v>
      </c>
      <c r="AD6495" s="94">
        <v>0.7371852497292386</v>
      </c>
      <c r="AE6495" s="94">
        <v>0.68838189323155063</v>
      </c>
      <c r="AF6495" s="94">
        <v>0.65520487475988742</v>
      </c>
      <c r="AG6495" s="94">
        <v>0.66386502992098895</v>
      </c>
      <c r="AH6495" s="94">
        <v>0.87928601395934258</v>
      </c>
      <c r="AI6495" s="94">
        <v>0.669612339510546</v>
      </c>
      <c r="AJ6495" s="94">
        <v>0.67264345163731032</v>
      </c>
      <c r="AK6495" s="94">
        <v>0.85032832959888094</v>
      </c>
    </row>
    <row r="6496" spans="1:50">
      <c r="A6496" s="94">
        <v>9</v>
      </c>
      <c r="B6496" s="94">
        <v>0.89465274423098373</v>
      </c>
      <c r="C6496" s="94">
        <v>0.92006486374189911</v>
      </c>
      <c r="D6496" s="94">
        <v>1</v>
      </c>
      <c r="E6496" s="94">
        <v>0.90001146073425098</v>
      </c>
      <c r="F6496" s="94">
        <v>0.92503916788625484</v>
      </c>
      <c r="G6496" s="94">
        <v>1</v>
      </c>
      <c r="H6496" s="94">
        <v>0.7699393716324674</v>
      </c>
      <c r="I6496" s="94">
        <v>0.92840791954962132</v>
      </c>
      <c r="J6496" s="94">
        <v>0.86425546526267594</v>
      </c>
      <c r="K6496" s="94">
        <v>0.72800580756553135</v>
      </c>
      <c r="L6496" s="94">
        <v>0.95504545033980814</v>
      </c>
      <c r="M6496" s="94">
        <v>0.90987521183176712</v>
      </c>
      <c r="N6496" s="94">
        <v>0.68798308937901331</v>
      </c>
      <c r="O6496" s="94">
        <v>0.81501263708949578</v>
      </c>
      <c r="P6496" s="94">
        <v>0.93647149692119547</v>
      </c>
      <c r="Q6496" s="94">
        <v>0.76940610850928115</v>
      </c>
      <c r="R6496" s="94">
        <v>0.83875522349357501</v>
      </c>
      <c r="S6496" s="94">
        <v>0.93627018291937703</v>
      </c>
      <c r="T6496" s="94">
        <v>0.72511812107218754</v>
      </c>
      <c r="U6496" s="94">
        <v>0.75655144969930777</v>
      </c>
      <c r="V6496" s="94">
        <v>0.76432998298063648</v>
      </c>
      <c r="W6496" s="94">
        <v>0.67667244890263223</v>
      </c>
      <c r="X6496" s="94">
        <v>0.7274718034449621</v>
      </c>
      <c r="Y6496" s="94">
        <v>0.71443110979178159</v>
      </c>
      <c r="Z6496" s="94">
        <v>0.7167682596934174</v>
      </c>
      <c r="AA6496" s="94">
        <v>0.68899536969814301</v>
      </c>
      <c r="AB6496" s="94">
        <v>0.73886578345773524</v>
      </c>
      <c r="AC6496" s="94">
        <v>0.62030384421688767</v>
      </c>
      <c r="AD6496" s="94">
        <v>0.78767568794813669</v>
      </c>
      <c r="AE6496" s="94">
        <v>0.68956494706481775</v>
      </c>
      <c r="AF6496" s="94">
        <v>0.89909552341334942</v>
      </c>
      <c r="AG6496" s="94">
        <v>0.9042794591694211</v>
      </c>
      <c r="AH6496" s="94">
        <v>1</v>
      </c>
      <c r="AI6496" s="94">
        <v>0.89772176442074669</v>
      </c>
      <c r="AJ6496" s="94">
        <v>0.91017930354911925</v>
      </c>
      <c r="AK6496" s="94">
        <v>0.98024841663536633</v>
      </c>
    </row>
    <row r="6497" spans="1:37">
      <c r="A6497" s="94">
        <v>10</v>
      </c>
      <c r="B6497" s="94">
        <v>0.95544572851250409</v>
      </c>
      <c r="C6497" s="94">
        <v>0.97725537116795069</v>
      </c>
      <c r="D6497" s="94">
        <v>0.99475886509681721</v>
      </c>
      <c r="E6497" s="94">
        <v>0.94275999949063416</v>
      </c>
      <c r="F6497" s="94">
        <v>0.97319451009695424</v>
      </c>
      <c r="G6497" s="94">
        <v>0.91392529658602306</v>
      </c>
      <c r="H6497" s="94">
        <v>0.88758703186823307</v>
      </c>
      <c r="I6497" s="94">
        <v>0.98293325335181203</v>
      </c>
      <c r="J6497" s="94">
        <v>0.89935904772805331</v>
      </c>
      <c r="K6497" s="94">
        <v>0.77662454873646203</v>
      </c>
      <c r="L6497" s="94">
        <v>0.99824902282205841</v>
      </c>
      <c r="M6497" s="94">
        <v>0.91589636933189555</v>
      </c>
      <c r="N6497" s="94">
        <v>0.75907151118733296</v>
      </c>
      <c r="O6497" s="94">
        <v>0.87264130454018218</v>
      </c>
      <c r="P6497" s="94">
        <v>0.96574695874187388</v>
      </c>
      <c r="Q6497" s="94">
        <v>0.83613138118280406</v>
      </c>
      <c r="R6497" s="94">
        <v>0.90651353442269789</v>
      </c>
      <c r="S6497" s="94">
        <v>0.97049117994540957</v>
      </c>
      <c r="T6497" s="94">
        <v>0.9253581859049832</v>
      </c>
      <c r="U6497" s="94">
        <v>0.84871316456630241</v>
      </c>
      <c r="V6497" s="94">
        <v>0.81288333707973393</v>
      </c>
      <c r="W6497" s="94">
        <v>0.7456737980910243</v>
      </c>
      <c r="X6497" s="94">
        <v>0.7902649266431645</v>
      </c>
      <c r="Y6497" s="94">
        <v>0.75638013655061287</v>
      </c>
      <c r="Z6497" s="94">
        <v>0.84425608656447237</v>
      </c>
      <c r="AA6497" s="94">
        <v>0.7685208971690749</v>
      </c>
      <c r="AB6497" s="94">
        <v>0.81124851956922872</v>
      </c>
      <c r="AC6497" s="94">
        <v>0.72481114655027701</v>
      </c>
      <c r="AD6497" s="94">
        <v>0.84883089469308148</v>
      </c>
      <c r="AE6497" s="94">
        <v>0.72520336436331001</v>
      </c>
      <c r="AF6497" s="94">
        <v>0.96153112239056604</v>
      </c>
      <c r="AG6497" s="94">
        <v>0.9560237238012147</v>
      </c>
      <c r="AH6497" s="94">
        <v>0.96085535934500432</v>
      </c>
      <c r="AI6497" s="94">
        <v>0.95872329318766547</v>
      </c>
      <c r="AJ6497" s="94">
        <v>0.96805264732276375</v>
      </c>
      <c r="AK6497" s="94">
        <v>0.99352407102798923</v>
      </c>
    </row>
    <row r="6498" spans="1:37">
      <c r="A6498" s="94">
        <v>11</v>
      </c>
      <c r="B6498" s="94">
        <v>0.99658132362231044</v>
      </c>
      <c r="C6498" s="94">
        <v>0.99948062840116259</v>
      </c>
      <c r="D6498" s="94">
        <v>0.98363613074016354</v>
      </c>
      <c r="E6498" s="94">
        <v>0.98505010887697542</v>
      </c>
      <c r="F6498" s="94">
        <v>0.99741770615518921</v>
      </c>
      <c r="G6498" s="94">
        <v>0.94125265502771593</v>
      </c>
      <c r="H6498" s="94">
        <v>0.91312660389125755</v>
      </c>
      <c r="I6498" s="94">
        <v>0.98790968983028082</v>
      </c>
      <c r="J6498" s="94">
        <v>0.85378276296211519</v>
      </c>
      <c r="K6498" s="94">
        <v>0.79101593156490335</v>
      </c>
      <c r="L6498" s="94">
        <v>0.98869807951147226</v>
      </c>
      <c r="M6498" s="94">
        <v>0.90669131618137933</v>
      </c>
      <c r="N6498" s="94">
        <v>0.85136999960116466</v>
      </c>
      <c r="O6498" s="94">
        <v>0.89971411702057502</v>
      </c>
      <c r="P6498" s="94">
        <v>0.97110000214550807</v>
      </c>
      <c r="Q6498" s="94">
        <v>0.90792892595416286</v>
      </c>
      <c r="R6498" s="94">
        <v>0.94341316213524573</v>
      </c>
      <c r="S6498" s="94">
        <v>1</v>
      </c>
      <c r="T6498" s="94">
        <v>0.94759094175751912</v>
      </c>
      <c r="U6498" s="94">
        <v>0.88147041306284235</v>
      </c>
      <c r="V6498" s="94">
        <v>0.81931644241781998</v>
      </c>
      <c r="W6498" s="94">
        <v>0.81477570790490339</v>
      </c>
      <c r="X6498" s="94">
        <v>0.81504071430817127</v>
      </c>
      <c r="Y6498" s="94">
        <v>0.77440312115686372</v>
      </c>
      <c r="Z6498" s="94">
        <v>0.89656988277727678</v>
      </c>
      <c r="AA6498" s="94">
        <v>0.83378817268754857</v>
      </c>
      <c r="AB6498" s="94">
        <v>0.83825892160373083</v>
      </c>
      <c r="AC6498" s="94">
        <v>0.74463656202786643</v>
      </c>
      <c r="AD6498" s="94">
        <v>0.86984748399210887</v>
      </c>
      <c r="AE6498" s="94">
        <v>0.7785012348664101</v>
      </c>
      <c r="AF6498" s="94">
        <v>0.98404762813418301</v>
      </c>
      <c r="AG6498" s="94">
        <v>0.99314336270136772</v>
      </c>
      <c r="AH6498" s="94">
        <v>0.97675985608401028</v>
      </c>
      <c r="AI6498" s="94">
        <v>1</v>
      </c>
      <c r="AJ6498" s="94">
        <v>1</v>
      </c>
      <c r="AK6498" s="94">
        <v>1</v>
      </c>
    </row>
    <row r="6499" spans="1:37">
      <c r="A6499" s="94">
        <v>12</v>
      </c>
      <c r="B6499" s="94">
        <v>1</v>
      </c>
      <c r="C6499" s="94">
        <v>1</v>
      </c>
      <c r="D6499" s="94">
        <v>0.94720437223799681</v>
      </c>
      <c r="E6499" s="94">
        <v>1</v>
      </c>
      <c r="F6499" s="94">
        <v>1</v>
      </c>
      <c r="G6499" s="94">
        <v>0.95595244262549872</v>
      </c>
      <c r="H6499" s="94">
        <v>0.87012442617755004</v>
      </c>
      <c r="I6499" s="94">
        <v>0.92809419892645495</v>
      </c>
      <c r="J6499" s="94">
        <v>0.8801075884170767</v>
      </c>
      <c r="K6499" s="94">
        <v>0.72864346256474655</v>
      </c>
      <c r="L6499" s="94">
        <v>0.90107589953615697</v>
      </c>
      <c r="M6499" s="94">
        <v>0.81385764905253433</v>
      </c>
      <c r="N6499" s="94">
        <v>0.87014717026283239</v>
      </c>
      <c r="O6499" s="94">
        <v>0.85977415727264106</v>
      </c>
      <c r="P6499" s="94">
        <v>0.8846896522130917</v>
      </c>
      <c r="Q6499" s="94">
        <v>0.89253317981671365</v>
      </c>
      <c r="R6499" s="94">
        <v>0.87782617182212841</v>
      </c>
      <c r="S6499" s="94">
        <v>0.98039082551365464</v>
      </c>
      <c r="T6499" s="94">
        <v>0.90283490573250358</v>
      </c>
      <c r="U6499" s="94">
        <v>0.84802929441466512</v>
      </c>
      <c r="V6499" s="94">
        <v>0.77613649743639146</v>
      </c>
      <c r="W6499" s="94">
        <v>0.87617634981689596</v>
      </c>
      <c r="X6499" s="94">
        <v>0.77472008485963562</v>
      </c>
      <c r="Y6499" s="94">
        <v>0.75274161401128026</v>
      </c>
      <c r="Z6499" s="94">
        <v>0.86068890892696104</v>
      </c>
      <c r="AA6499" s="94">
        <v>0.80355407624174868</v>
      </c>
      <c r="AB6499" s="94">
        <v>0.79775249951799898</v>
      </c>
      <c r="AC6499" s="94">
        <v>0.72957864696995134</v>
      </c>
      <c r="AD6499" s="94">
        <v>0.82263072471949761</v>
      </c>
      <c r="AE6499" s="94">
        <v>0.76381236938912989</v>
      </c>
      <c r="AF6499" s="94">
        <v>1</v>
      </c>
      <c r="AG6499" s="94">
        <v>1</v>
      </c>
      <c r="AH6499" s="94">
        <v>0.97317466976874289</v>
      </c>
      <c r="AI6499" s="94">
        <v>0.98415302583988973</v>
      </c>
      <c r="AJ6499" s="94">
        <v>0.98898840421600875</v>
      </c>
      <c r="AK6499" s="94">
        <v>0.97056042689323774</v>
      </c>
    </row>
    <row r="6500" spans="1:37">
      <c r="A6500" s="94">
        <v>13</v>
      </c>
      <c r="B6500" s="94">
        <v>0.91791460740960951</v>
      </c>
      <c r="C6500" s="94">
        <v>0.91192227123123748</v>
      </c>
      <c r="D6500" s="94">
        <v>0.87931512990755989</v>
      </c>
      <c r="E6500" s="94">
        <v>0.91398082237135336</v>
      </c>
      <c r="F6500" s="94">
        <v>0.91525906537889112</v>
      </c>
      <c r="G6500" s="94">
        <v>0.87693622752939937</v>
      </c>
      <c r="H6500" s="94">
        <v>0.87899886513511027</v>
      </c>
      <c r="I6500" s="94">
        <v>0.92289367628858143</v>
      </c>
      <c r="J6500" s="94">
        <v>0.9167792148334668</v>
      </c>
      <c r="K6500" s="94">
        <v>0.83059959190080046</v>
      </c>
      <c r="L6500" s="94">
        <v>0.91450063981369467</v>
      </c>
      <c r="M6500" s="94">
        <v>0.89360909977918157</v>
      </c>
      <c r="N6500" s="94">
        <v>0.89520998683843167</v>
      </c>
      <c r="O6500" s="94">
        <v>0.8776301797185575</v>
      </c>
      <c r="P6500" s="94">
        <v>0.95751893411143751</v>
      </c>
      <c r="Q6500" s="94">
        <v>0.90887025252446674</v>
      </c>
      <c r="R6500" s="94">
        <v>0.89583075097203613</v>
      </c>
      <c r="S6500" s="94">
        <v>0.97596382351742972</v>
      </c>
      <c r="T6500" s="94">
        <v>0.91786571660117133</v>
      </c>
      <c r="U6500" s="94">
        <v>0.8909339109993728</v>
      </c>
      <c r="V6500" s="94">
        <v>0.84781049634458316</v>
      </c>
      <c r="W6500" s="94">
        <v>0.93569148000100577</v>
      </c>
      <c r="X6500" s="94">
        <v>0.84293449213394356</v>
      </c>
      <c r="Y6500" s="94">
        <v>0.85590093719519955</v>
      </c>
      <c r="Z6500" s="94">
        <v>0.89739224526600547</v>
      </c>
      <c r="AA6500" s="94">
        <v>0.86567656888551314</v>
      </c>
      <c r="AB6500" s="94">
        <v>0.8851277531421855</v>
      </c>
      <c r="AC6500" s="94">
        <v>0.8673409434278998</v>
      </c>
      <c r="AD6500" s="94">
        <v>0.87524583273249423</v>
      </c>
      <c r="AE6500" s="94">
        <v>0.9044057961002403</v>
      </c>
      <c r="AF6500" s="94">
        <v>0.92815072065539561</v>
      </c>
      <c r="AG6500" s="94">
        <v>0.91864603941132861</v>
      </c>
      <c r="AH6500" s="94">
        <v>0.91484546829907065</v>
      </c>
      <c r="AI6500" s="94">
        <v>0.90178604720533961</v>
      </c>
      <c r="AJ6500" s="94">
        <v>0.91217997219827185</v>
      </c>
      <c r="AK6500" s="94">
        <v>0.93974795684440948</v>
      </c>
    </row>
    <row r="6501" spans="1:37">
      <c r="A6501" s="94">
        <v>14</v>
      </c>
      <c r="B6501" s="94">
        <v>0.89327784177473901</v>
      </c>
      <c r="C6501" s="94">
        <v>0.90020563268116882</v>
      </c>
      <c r="D6501" s="94">
        <v>0.94350035225550288</v>
      </c>
      <c r="E6501" s="94">
        <v>0.92709699601421136</v>
      </c>
      <c r="F6501" s="94">
        <v>0.91782897412132802</v>
      </c>
      <c r="G6501" s="94">
        <v>0.9559524426254985</v>
      </c>
      <c r="H6501" s="94">
        <v>0.93849236777801637</v>
      </c>
      <c r="I6501" s="94">
        <v>0.98355897085845689</v>
      </c>
      <c r="J6501" s="94">
        <v>0.95955133340963716</v>
      </c>
      <c r="K6501" s="94">
        <v>0.92034217548265573</v>
      </c>
      <c r="L6501" s="94">
        <v>0.98317979550402146</v>
      </c>
      <c r="M6501" s="94">
        <v>1</v>
      </c>
      <c r="N6501" s="94">
        <v>0.99264547521237989</v>
      </c>
      <c r="O6501" s="94">
        <v>0.96310549033676918</v>
      </c>
      <c r="P6501" s="94">
        <v>0.94208200133021514</v>
      </c>
      <c r="Q6501" s="94">
        <v>1</v>
      </c>
      <c r="R6501" s="94">
        <v>0.99837008478693534</v>
      </c>
      <c r="S6501" s="94">
        <v>0.98040440527437911</v>
      </c>
      <c r="T6501" s="94">
        <v>0.99288979953821921</v>
      </c>
      <c r="U6501" s="94">
        <v>0.98290324620906688</v>
      </c>
      <c r="V6501" s="94">
        <v>0.87238688545647225</v>
      </c>
      <c r="W6501" s="94">
        <v>0.99839941004433053</v>
      </c>
      <c r="X6501" s="94">
        <v>0.96186647456603058</v>
      </c>
      <c r="Y6501" s="94">
        <v>0.95585428947033624</v>
      </c>
      <c r="Z6501" s="94">
        <v>0.99365193868349855</v>
      </c>
      <c r="AA6501" s="94">
        <v>0.98276202283752734</v>
      </c>
      <c r="AB6501" s="94">
        <v>0.94701664509139638</v>
      </c>
      <c r="AC6501" s="94">
        <v>0.98673829108611721</v>
      </c>
      <c r="AD6501" s="94">
        <v>0.97839279851994132</v>
      </c>
      <c r="AE6501" s="94">
        <v>0.96829933852610495</v>
      </c>
      <c r="AF6501" s="94">
        <v>0.93958707018280341</v>
      </c>
      <c r="AG6501" s="94">
        <v>0.92472444428060596</v>
      </c>
      <c r="AH6501" s="94">
        <v>0.9950036233265952</v>
      </c>
      <c r="AI6501" s="94">
        <v>0.87706476751556739</v>
      </c>
      <c r="AJ6501" s="94">
        <v>0.90386936707078858</v>
      </c>
      <c r="AK6501" s="94">
        <v>0.97267157973811347</v>
      </c>
    </row>
    <row r="6502" spans="1:37">
      <c r="A6502" s="94">
        <v>15</v>
      </c>
      <c r="B6502" s="94">
        <v>0.96711381962766152</v>
      </c>
      <c r="C6502" s="94">
        <v>0.95942361294120126</v>
      </c>
      <c r="D6502" s="94">
        <v>0.93664738156743055</v>
      </c>
      <c r="E6502" s="94">
        <v>0.97981637356899987</v>
      </c>
      <c r="F6502" s="94">
        <v>0.98049552794595107</v>
      </c>
      <c r="G6502" s="94">
        <v>0.94723618090452277</v>
      </c>
      <c r="H6502" s="94">
        <v>1</v>
      </c>
      <c r="I6502" s="94">
        <v>1</v>
      </c>
      <c r="J6502" s="94">
        <v>0.98668879478081728</v>
      </c>
      <c r="K6502" s="94">
        <v>0.98871841155234663</v>
      </c>
      <c r="L6502" s="94">
        <v>1</v>
      </c>
      <c r="M6502" s="94">
        <v>0.89027114466183954</v>
      </c>
      <c r="N6502" s="94">
        <v>1</v>
      </c>
      <c r="O6502" s="94">
        <v>1</v>
      </c>
      <c r="P6502" s="94">
        <v>0.97012379583342268</v>
      </c>
      <c r="Q6502" s="94">
        <v>0.97494982184811196</v>
      </c>
      <c r="R6502" s="94">
        <v>1</v>
      </c>
      <c r="S6502" s="94">
        <v>0.95674846209209807</v>
      </c>
      <c r="T6502" s="94">
        <v>1</v>
      </c>
      <c r="U6502" s="94">
        <v>1</v>
      </c>
      <c r="V6502" s="94">
        <v>0.91715102276741278</v>
      </c>
      <c r="W6502" s="94">
        <v>1</v>
      </c>
      <c r="X6502" s="94">
        <v>1</v>
      </c>
      <c r="Y6502" s="94">
        <v>1</v>
      </c>
      <c r="Z6502" s="94">
        <v>1</v>
      </c>
      <c r="AA6502" s="94">
        <v>1</v>
      </c>
      <c r="AB6502" s="94">
        <v>1</v>
      </c>
      <c r="AC6502" s="94">
        <v>1</v>
      </c>
      <c r="AD6502" s="94">
        <v>1</v>
      </c>
      <c r="AE6502" s="94">
        <v>1</v>
      </c>
      <c r="AF6502" s="94">
        <v>0.9901792415626709</v>
      </c>
      <c r="AG6502" s="94">
        <v>0.98547572529214444</v>
      </c>
      <c r="AH6502" s="94">
        <v>0.9761877518847657</v>
      </c>
      <c r="AI6502" s="94">
        <v>0.91259927663223861</v>
      </c>
      <c r="AJ6502" s="94">
        <v>0.96325948865935851</v>
      </c>
      <c r="AK6502" s="94">
        <v>0.94314134362574331</v>
      </c>
    </row>
    <row r="6503" spans="1:37">
      <c r="A6503" s="94">
        <v>16</v>
      </c>
      <c r="B6503" s="94">
        <v>0.96302627178477196</v>
      </c>
      <c r="C6503" s="94">
        <v>0.95235631199998438</v>
      </c>
      <c r="D6503" s="94">
        <v>0.9265280416728936</v>
      </c>
      <c r="E6503" s="94">
        <v>0.97352570388009529</v>
      </c>
      <c r="F6503" s="94">
        <v>0.97322960122034519</v>
      </c>
      <c r="G6503" s="94">
        <v>0.93247163653318121</v>
      </c>
      <c r="H6503" s="94">
        <v>0.96640390966066514</v>
      </c>
      <c r="I6503" s="94">
        <v>0.97314068818583277</v>
      </c>
      <c r="J6503" s="94">
        <v>1</v>
      </c>
      <c r="K6503" s="94">
        <v>1</v>
      </c>
      <c r="L6503" s="94">
        <v>0.98725609830610861</v>
      </c>
      <c r="M6503" s="94">
        <v>0.91943973707184312</v>
      </c>
      <c r="N6503" s="94">
        <v>0.95032903920551992</v>
      </c>
      <c r="O6503" s="94">
        <v>0.95645312050039977</v>
      </c>
      <c r="P6503" s="94">
        <v>1</v>
      </c>
      <c r="Q6503" s="94">
        <v>0.94104650620030816</v>
      </c>
      <c r="R6503" s="94">
        <v>0.96641719275599547</v>
      </c>
      <c r="S6503" s="94">
        <v>0.95188690775268536</v>
      </c>
      <c r="T6503" s="94">
        <v>0.96878392635973021</v>
      </c>
      <c r="U6503" s="94">
        <v>0.9696488148886041</v>
      </c>
      <c r="V6503" s="94">
        <v>1</v>
      </c>
      <c r="W6503" s="94">
        <v>0.93938708298765616</v>
      </c>
      <c r="X6503" s="94">
        <v>0.9446649014914682</v>
      </c>
      <c r="Y6503" s="94">
        <v>0.97380942284042238</v>
      </c>
      <c r="Z6503" s="94">
        <v>0.97713255184851222</v>
      </c>
      <c r="AA6503" s="94">
        <v>0.96867255165498256</v>
      </c>
      <c r="AB6503" s="94">
        <v>0.99158105415851849</v>
      </c>
      <c r="AC6503" s="94">
        <v>0.9333557159644118</v>
      </c>
      <c r="AD6503" s="94">
        <v>0.93138773919793316</v>
      </c>
      <c r="AE6503" s="94">
        <v>0.99885148788449241</v>
      </c>
      <c r="AF6503" s="94">
        <v>0.99211286239489094</v>
      </c>
      <c r="AG6503" s="94">
        <v>0.98023494427446201</v>
      </c>
      <c r="AH6503" s="94">
        <v>0.94515427743239666</v>
      </c>
      <c r="AI6503" s="94">
        <v>0.9084977068496215</v>
      </c>
      <c r="AJ6503" s="94">
        <v>0.95048301103271093</v>
      </c>
      <c r="AK6503" s="94">
        <v>0.93889313422010423</v>
      </c>
    </row>
    <row r="6504" spans="1:37">
      <c r="A6504" s="94">
        <v>17</v>
      </c>
      <c r="B6504" s="94">
        <v>0.91732005499609803</v>
      </c>
      <c r="C6504" s="94">
        <v>0.92194229589177001</v>
      </c>
      <c r="D6504" s="94">
        <v>0.91454068017335244</v>
      </c>
      <c r="E6504" s="94">
        <v>0.91631117166906484</v>
      </c>
      <c r="F6504" s="94">
        <v>0.93367984097528489</v>
      </c>
      <c r="G6504" s="94">
        <v>0.91623063772470603</v>
      </c>
      <c r="H6504" s="94">
        <v>0.82670306413520234</v>
      </c>
      <c r="I6504" s="94">
        <v>0.8094061027279903</v>
      </c>
      <c r="J6504" s="94">
        <v>0.81573766739155318</v>
      </c>
      <c r="K6504" s="94">
        <v>0.79496939256003762</v>
      </c>
      <c r="L6504" s="94">
        <v>0.79547958095258031</v>
      </c>
      <c r="M6504" s="94">
        <v>0.66951676680532024</v>
      </c>
      <c r="N6504" s="94">
        <v>0.78432576875523474</v>
      </c>
      <c r="O6504" s="94">
        <v>0.75485976933088583</v>
      </c>
      <c r="P6504" s="94">
        <v>0.77495762620953035</v>
      </c>
      <c r="Q6504" s="94">
        <v>0.79128222682080573</v>
      </c>
      <c r="R6504" s="94">
        <v>0.78248895461740431</v>
      </c>
      <c r="S6504" s="94">
        <v>0.72050136476595272</v>
      </c>
      <c r="T6504" s="94">
        <v>0.816197495374547</v>
      </c>
      <c r="U6504" s="94">
        <v>0.76325706665823345</v>
      </c>
      <c r="V6504" s="94">
        <v>0.77224024062597019</v>
      </c>
      <c r="W6504" s="94">
        <v>0.74196981505224968</v>
      </c>
      <c r="X6504" s="94">
        <v>0.73286301484086758</v>
      </c>
      <c r="Y6504" s="94">
        <v>0.7517747338959333</v>
      </c>
      <c r="Z6504" s="94">
        <v>0.81157799819657339</v>
      </c>
      <c r="AA6504" s="94">
        <v>0.75417204965629558</v>
      </c>
      <c r="AB6504" s="94">
        <v>0.7389392311859051</v>
      </c>
      <c r="AC6504" s="94">
        <v>0.71329528286050026</v>
      </c>
      <c r="AD6504" s="94">
        <v>0.69533615804475146</v>
      </c>
      <c r="AE6504" s="94">
        <v>0.69630921745738428</v>
      </c>
      <c r="AF6504" s="94">
        <v>0.91354679489625867</v>
      </c>
      <c r="AG6504" s="94">
        <v>0.93310682673678924</v>
      </c>
      <c r="AH6504" s="94">
        <v>0.92211754834280502</v>
      </c>
      <c r="AI6504" s="94">
        <v>0.88191207725865994</v>
      </c>
      <c r="AJ6504" s="94">
        <v>0.91644349034857708</v>
      </c>
      <c r="AK6504" s="94">
        <v>0.93420456164436794</v>
      </c>
    </row>
    <row r="6505" spans="1:37">
      <c r="A6505" s="94">
        <v>18</v>
      </c>
      <c r="B6505" s="94">
        <v>0.74768681951618288</v>
      </c>
      <c r="C6505" s="94">
        <v>0.74596573301606739</v>
      </c>
      <c r="D6505" s="94">
        <v>0.68537178967144174</v>
      </c>
      <c r="E6505" s="94">
        <v>0.72918284964790081</v>
      </c>
      <c r="F6505" s="94">
        <v>0.74858448600793004</v>
      </c>
      <c r="G6505" s="94">
        <v>0.67533544008703317</v>
      </c>
      <c r="H6505" s="94">
        <v>0.39746853561533191</v>
      </c>
      <c r="I6505" s="94">
        <v>0.39329706585030361</v>
      </c>
      <c r="J6505" s="94">
        <v>0.40413185303880045</v>
      </c>
      <c r="K6505" s="94">
        <v>0.26291006121487992</v>
      </c>
      <c r="L6505" s="94">
        <v>0.3066636639939388</v>
      </c>
      <c r="M6505" s="94">
        <v>0.32278025984696768</v>
      </c>
      <c r="N6505" s="94">
        <v>0.23236150440713119</v>
      </c>
      <c r="O6505" s="94">
        <v>0.26598539535347654</v>
      </c>
      <c r="P6505" s="94">
        <v>0.39381879036237633</v>
      </c>
      <c r="Q6505" s="94">
        <v>0.25080518429773924</v>
      </c>
      <c r="R6505" s="94">
        <v>0.27071979848321004</v>
      </c>
      <c r="S6505" s="94">
        <v>0.35955132470565876</v>
      </c>
      <c r="T6505" s="94">
        <v>0.25507270753375433</v>
      </c>
      <c r="U6505" s="94">
        <v>0.25373427362185008</v>
      </c>
      <c r="V6505" s="94">
        <v>0.35398135362812161</v>
      </c>
      <c r="W6505" s="94">
        <v>0.23678675281360254</v>
      </c>
      <c r="X6505" s="94">
        <v>0.24055683668210856</v>
      </c>
      <c r="Y6505" s="94">
        <v>0.33695772019846493</v>
      </c>
      <c r="Z6505" s="94">
        <v>0.22565915238954012</v>
      </c>
      <c r="AA6505" s="94">
        <v>0.21699125938998168</v>
      </c>
      <c r="AB6505" s="94">
        <v>0.28100182701223819</v>
      </c>
      <c r="AC6505" s="94">
        <v>0.20049521571260703</v>
      </c>
      <c r="AD6505" s="94">
        <v>0.24768434003307419</v>
      </c>
      <c r="AE6505" s="94">
        <v>0.23338975147234076</v>
      </c>
      <c r="AF6505" s="94">
        <v>0.7287460723326844</v>
      </c>
      <c r="AG6505" s="94">
        <v>0.75208791568875588</v>
      </c>
      <c r="AH6505" s="94">
        <v>0.69815782447843167</v>
      </c>
      <c r="AI6505" s="94">
        <v>0.7309743092583616</v>
      </c>
      <c r="AJ6505" s="94">
        <v>0.74161109253752311</v>
      </c>
      <c r="AK6505" s="94">
        <v>0.71158802730251658</v>
      </c>
    </row>
    <row r="6506" spans="1:37">
      <c r="A6506" s="94">
        <v>19</v>
      </c>
      <c r="B6506" s="94">
        <v>0.3340641373416075</v>
      </c>
      <c r="C6506" s="94">
        <v>0.30369580982535627</v>
      </c>
      <c r="D6506" s="94">
        <v>0.34220020921841982</v>
      </c>
      <c r="E6506" s="94">
        <v>0.28418800697831376</v>
      </c>
      <c r="F6506" s="94">
        <v>0.29175379242155552</v>
      </c>
      <c r="G6506" s="94">
        <v>0.33761591462466978</v>
      </c>
      <c r="H6506" s="94">
        <v>0.18458424071404472</v>
      </c>
      <c r="I6506" s="94">
        <v>0.18777730662226308</v>
      </c>
      <c r="J6506" s="94">
        <v>0.332711457021861</v>
      </c>
      <c r="K6506" s="94">
        <v>0.131602181761105</v>
      </c>
      <c r="L6506" s="94">
        <v>0.16395815112172524</v>
      </c>
      <c r="M6506" s="94">
        <v>0.29940173573666101</v>
      </c>
      <c r="N6506" s="94">
        <v>0.11949108602879591</v>
      </c>
      <c r="O6506" s="94">
        <v>0.13839020693937901</v>
      </c>
      <c r="P6506" s="94">
        <v>0.35070479950224198</v>
      </c>
      <c r="Q6506" s="94">
        <v>0.14077110983180594</v>
      </c>
      <c r="R6506" s="94">
        <v>0.14873261269424695</v>
      </c>
      <c r="S6506" s="94">
        <v>0.33707682070641914</v>
      </c>
      <c r="T6506" s="94">
        <v>0.14533861374027127</v>
      </c>
      <c r="U6506" s="94">
        <v>0.13776623499833973</v>
      </c>
      <c r="V6506" s="94">
        <v>0.31596073771983346</v>
      </c>
      <c r="W6506" s="94">
        <v>0.10880659677703197</v>
      </c>
      <c r="X6506" s="94">
        <v>0.12260768411656718</v>
      </c>
      <c r="Y6506" s="94">
        <v>0.27212586404308553</v>
      </c>
      <c r="Z6506" s="94">
        <v>0.10656807935076645</v>
      </c>
      <c r="AA6506" s="94">
        <v>0.11083436028985615</v>
      </c>
      <c r="AB6506" s="94">
        <v>0.24786772064156587</v>
      </c>
      <c r="AC6506" s="94">
        <v>0.10258519388954172</v>
      </c>
      <c r="AD6506" s="94">
        <v>0.13566745312686959</v>
      </c>
      <c r="AE6506" s="94">
        <v>0.22383896651180471</v>
      </c>
      <c r="AF6506" s="94">
        <v>0.30362935541731861</v>
      </c>
      <c r="AG6506" s="94">
        <v>0.3017452886218322</v>
      </c>
      <c r="AH6506" s="94">
        <v>0.38800106792783862</v>
      </c>
      <c r="AI6506" s="94">
        <v>0.31593273425556512</v>
      </c>
      <c r="AJ6506" s="94">
        <v>0.29343140187573663</v>
      </c>
      <c r="AK6506" s="94">
        <v>0.37780569622712379</v>
      </c>
    </row>
    <row r="6507" spans="1:37">
      <c r="A6507" s="94">
        <v>20</v>
      </c>
      <c r="B6507" s="94">
        <v>0.2090223328750325</v>
      </c>
      <c r="C6507" s="94">
        <v>0.18014692445451544</v>
      </c>
      <c r="D6507" s="94">
        <v>0.35570333682030719</v>
      </c>
      <c r="E6507" s="94">
        <v>0.15563677112913701</v>
      </c>
      <c r="F6507" s="94">
        <v>0.1597802057165503</v>
      </c>
      <c r="G6507" s="94">
        <v>0.35403823239910903</v>
      </c>
      <c r="H6507" s="94">
        <v>0.13494668179819852</v>
      </c>
      <c r="I6507" s="94">
        <v>0.14441491103779469</v>
      </c>
      <c r="J6507" s="94">
        <v>0.32837358360993468</v>
      </c>
      <c r="K6507" s="94">
        <v>0.10897033432742113</v>
      </c>
      <c r="L6507" s="94">
        <v>0.1450832106951013</v>
      </c>
      <c r="M6507" s="94">
        <v>0.29106968623221902</v>
      </c>
      <c r="N6507" s="94">
        <v>8.8940294340525666E-2</v>
      </c>
      <c r="O6507" s="94">
        <v>0.11737129232942344</v>
      </c>
      <c r="P6507" s="94">
        <v>0.33684481537900401</v>
      </c>
      <c r="Q6507" s="94">
        <v>9.5400725054845883E-2</v>
      </c>
      <c r="R6507" s="94">
        <v>0.1178511334607061</v>
      </c>
      <c r="S6507" s="94">
        <v>0.31263325140211029</v>
      </c>
      <c r="T6507" s="94">
        <v>9.9688068624902537E-2</v>
      </c>
      <c r="U6507" s="94">
        <v>0.10993047978959464</v>
      </c>
      <c r="V6507" s="94">
        <v>0.28161159457521168</v>
      </c>
      <c r="W6507" s="94">
        <v>9.2188953415290251E-2</v>
      </c>
      <c r="X6507" s="94">
        <v>0.10474724595761666</v>
      </c>
      <c r="Y6507" s="94">
        <v>0.24728383020228151</v>
      </c>
      <c r="Z6507" s="94">
        <v>8.5172227231740297E-2</v>
      </c>
      <c r="AA6507" s="94">
        <v>9.5811630732496142E-2</v>
      </c>
      <c r="AB6507" s="94">
        <v>0.23700663783843334</v>
      </c>
      <c r="AC6507" s="94">
        <v>9.1128084606345486E-2</v>
      </c>
      <c r="AD6507" s="94">
        <v>0.12093436381096728</v>
      </c>
      <c r="AE6507" s="94">
        <v>0.22025526329424366</v>
      </c>
      <c r="AF6507" s="94">
        <v>0.17520894554058694</v>
      </c>
      <c r="AG6507" s="94">
        <v>0.17074624298054819</v>
      </c>
      <c r="AH6507" s="94">
        <v>0.38395819825317523</v>
      </c>
      <c r="AI6507" s="94">
        <v>0.20973936388381373</v>
      </c>
      <c r="AJ6507" s="94">
        <v>0.17681371082683739</v>
      </c>
      <c r="AK6507" s="94">
        <v>0.39468196712818454</v>
      </c>
    </row>
    <row r="6508" spans="1:37">
      <c r="A6508" s="94">
        <v>21</v>
      </c>
      <c r="B6508" s="94">
        <v>0.19211474861580766</v>
      </c>
      <c r="C6508" s="94">
        <v>0.17153689750490028</v>
      </c>
      <c r="D6508" s="94">
        <v>0.40242522576375411</v>
      </c>
      <c r="E6508" s="94">
        <v>0.13825465751505814</v>
      </c>
      <c r="F6508" s="94">
        <v>0.14193533738050954</v>
      </c>
      <c r="G6508" s="94">
        <v>0.35042480443454382</v>
      </c>
      <c r="H6508" s="94">
        <v>0.12184972753018639</v>
      </c>
      <c r="I6508" s="94">
        <v>0.13540837116941945</v>
      </c>
      <c r="J6508" s="94">
        <v>0.32461943458853154</v>
      </c>
      <c r="K6508" s="94">
        <v>9.9415319416104223E-2</v>
      </c>
      <c r="L6508" s="94">
        <v>0.14855723321165523</v>
      </c>
      <c r="M6508" s="94">
        <v>0.28726955271401433</v>
      </c>
      <c r="N6508" s="94">
        <v>8.1234794400350988E-2</v>
      </c>
      <c r="O6508" s="94">
        <v>0.10866127291126045</v>
      </c>
      <c r="P6508" s="94">
        <v>0.33010791907142395</v>
      </c>
      <c r="Q6508" s="94">
        <v>8.19265298501657E-2</v>
      </c>
      <c r="R6508" s="94">
        <v>0.10669960691118244</v>
      </c>
      <c r="S6508" s="94">
        <v>0.30428169855647152</v>
      </c>
      <c r="T6508" s="94">
        <v>8.125506506215692E-2</v>
      </c>
      <c r="U6508" s="94">
        <v>9.8578762339969109E-2</v>
      </c>
      <c r="V6508" s="94">
        <v>0.27143208845787442</v>
      </c>
      <c r="W6508" s="94">
        <v>8.4822887598360874E-2</v>
      </c>
      <c r="X6508" s="94">
        <v>9.6853167405042101E-2</v>
      </c>
      <c r="Y6508" s="94">
        <v>0.23924345871676353</v>
      </c>
      <c r="Z6508" s="94">
        <v>7.3832281334535621E-2</v>
      </c>
      <c r="AA6508" s="94">
        <v>8.8072536017940406E-2</v>
      </c>
      <c r="AB6508" s="94">
        <v>0.2313419818033253</v>
      </c>
      <c r="AC6508" s="94">
        <v>8.4958871915393669E-2</v>
      </c>
      <c r="AD6508" s="94">
        <v>0.11298487726005041</v>
      </c>
      <c r="AE6508" s="94">
        <v>0.21737966529075495</v>
      </c>
      <c r="AF6508" s="94">
        <v>0.17757508682211956</v>
      </c>
      <c r="AG6508" s="94">
        <v>0.15615438493014339</v>
      </c>
      <c r="AH6508" s="94">
        <v>0.39977370100563203</v>
      </c>
      <c r="AI6508" s="94">
        <v>0.19277377978298968</v>
      </c>
      <c r="AJ6508" s="94">
        <v>0.16192922876599039</v>
      </c>
      <c r="AK6508" s="94">
        <v>0.41118263414886869</v>
      </c>
    </row>
    <row r="6509" spans="1:37">
      <c r="A6509" s="94">
        <v>22</v>
      </c>
      <c r="B6509" s="94">
        <v>0.16379918992233661</v>
      </c>
      <c r="C6509" s="94">
        <v>0.16204201523874731</v>
      </c>
      <c r="D6509" s="94">
        <v>0.39874255459960295</v>
      </c>
      <c r="E6509" s="94">
        <v>0.148645723236002</v>
      </c>
      <c r="F6509" s="94">
        <v>0.13552811108611151</v>
      </c>
      <c r="G6509" s="94">
        <v>0.36619955447339797</v>
      </c>
      <c r="H6509" s="94">
        <v>0.11631853919373472</v>
      </c>
      <c r="I6509" s="94">
        <v>0.13430690150896171</v>
      </c>
      <c r="J6509" s="94">
        <v>0.34087215291289913</v>
      </c>
      <c r="K6509" s="94">
        <v>9.4941924344686873E-2</v>
      </c>
      <c r="L6509" s="94">
        <v>0.14555979770365365</v>
      </c>
      <c r="M6509" s="94">
        <v>0.30584655677091349</v>
      </c>
      <c r="N6509" s="94">
        <v>7.7198580145973764E-2</v>
      </c>
      <c r="O6509" s="94">
        <v>0.10379949258586545</v>
      </c>
      <c r="P6509" s="94">
        <v>0.3285202428715483</v>
      </c>
      <c r="Q6509" s="94">
        <v>7.5453937234522581E-2</v>
      </c>
      <c r="R6509" s="94">
        <v>0.10114735202891673</v>
      </c>
      <c r="S6509" s="94">
        <v>0.3024484308586482</v>
      </c>
      <c r="T6509" s="94">
        <v>7.4450679674001125E-2</v>
      </c>
      <c r="U6509" s="94">
        <v>9.3596656283435845E-2</v>
      </c>
      <c r="V6509" s="94">
        <v>0.26826370379885034</v>
      </c>
      <c r="W6509" s="94">
        <v>8.1102144455338532E-2</v>
      </c>
      <c r="X6509" s="94">
        <v>9.2604717856747426E-2</v>
      </c>
      <c r="Y6509" s="94">
        <v>0.23617319028031036</v>
      </c>
      <c r="Z6509" s="94">
        <v>6.9814247069431928E-2</v>
      </c>
      <c r="AA6509" s="94">
        <v>8.4075162048154642E-2</v>
      </c>
      <c r="AB6509" s="94">
        <v>0.2300382846283085</v>
      </c>
      <c r="AC6509" s="94">
        <v>8.1232163840859503E-2</v>
      </c>
      <c r="AD6509" s="94">
        <v>0.10819708344966601</v>
      </c>
      <c r="AE6509" s="94">
        <v>0.21636932004628587</v>
      </c>
      <c r="AF6509" s="94">
        <v>0.16822501240315993</v>
      </c>
      <c r="AG6509" s="94">
        <v>0.14654526240768731</v>
      </c>
      <c r="AH6509" s="94">
        <v>0.3951841539850236</v>
      </c>
      <c r="AI6509" s="94">
        <v>0.18363846526716135</v>
      </c>
      <c r="AJ6509" s="94">
        <v>0.16609068994034937</v>
      </c>
      <c r="AK6509" s="94">
        <v>0.40719346190210992</v>
      </c>
    </row>
    <row r="6510" spans="1:37">
      <c r="A6510" s="94">
        <v>23</v>
      </c>
      <c r="B6510" s="94">
        <v>0.17751105495893871</v>
      </c>
      <c r="C6510" s="94">
        <v>0.16825716203816798</v>
      </c>
      <c r="D6510" s="94">
        <v>0.4310326423432464</v>
      </c>
      <c r="E6510" s="94">
        <v>0.18249309172407646</v>
      </c>
      <c r="F6510" s="94">
        <v>0.15213446918483312</v>
      </c>
      <c r="G6510" s="94">
        <v>0.38477179712997978</v>
      </c>
      <c r="H6510" s="94">
        <v>0.11316954472492305</v>
      </c>
      <c r="I6510" s="94">
        <v>0.12801352790906931</v>
      </c>
      <c r="J6510" s="94">
        <v>0.33949868375872722</v>
      </c>
      <c r="K6510" s="94">
        <v>9.2587505886046126E-2</v>
      </c>
      <c r="L6510" s="94">
        <v>0.14519493805241759</v>
      </c>
      <c r="M6510" s="94">
        <v>0.34413033430904333</v>
      </c>
      <c r="N6510" s="94">
        <v>7.5284170222948976E-2</v>
      </c>
      <c r="O6510" s="94">
        <v>0.1012254196141143</v>
      </c>
      <c r="P6510" s="94">
        <v>0.32675019845952491</v>
      </c>
      <c r="Q6510" s="94">
        <v>7.3423472483701818E-2</v>
      </c>
      <c r="R6510" s="94">
        <v>9.8609870390396037E-2</v>
      </c>
      <c r="S6510" s="94">
        <v>0.30081885957169435</v>
      </c>
      <c r="T6510" s="94">
        <v>7.2157066621813773E-2</v>
      </c>
      <c r="U6510" s="94">
        <v>9.1198498911605516E-2</v>
      </c>
      <c r="V6510" s="94">
        <v>0.26675443948492344</v>
      </c>
      <c r="W6510" s="94">
        <v>7.9090931945596701E-2</v>
      </c>
      <c r="X6510" s="94">
        <v>9.0308258641453004E-2</v>
      </c>
      <c r="Y6510" s="94">
        <v>0.23485009117509859</v>
      </c>
      <c r="Z6510" s="94">
        <v>6.8082957619476997E-2</v>
      </c>
      <c r="AA6510" s="94">
        <v>8.199022312569576E-2</v>
      </c>
      <c r="AB6510" s="94">
        <v>0.22879885421544052</v>
      </c>
      <c r="AC6510" s="94">
        <v>7.9217727043813996E-2</v>
      </c>
      <c r="AD6510" s="94">
        <v>0.10559685579551628</v>
      </c>
      <c r="AE6510" s="94">
        <v>0.21520353707189863</v>
      </c>
      <c r="AF6510" s="94">
        <v>0.16257680418272719</v>
      </c>
      <c r="AG6510" s="94">
        <v>0.14711255288908548</v>
      </c>
      <c r="AH6510" s="94">
        <v>0.41352962864080756</v>
      </c>
      <c r="AI6510" s="94">
        <v>0.17811998955964056</v>
      </c>
      <c r="AJ6510" s="94">
        <v>0.16581971107318186</v>
      </c>
      <c r="AK6510" s="94">
        <v>0.40567809452265935</v>
      </c>
    </row>
    <row r="6511" spans="1:37">
      <c r="A6511" s="94">
        <v>24</v>
      </c>
      <c r="B6511" s="94">
        <v>0.17461261194307162</v>
      </c>
      <c r="C6511" s="94">
        <v>0.16814559332434367</v>
      </c>
      <c r="D6511" s="94">
        <v>0.43039217779295924</v>
      </c>
      <c r="E6511" s="94">
        <v>0.17943689592379886</v>
      </c>
      <c r="F6511" s="94">
        <v>0.15860155680736826</v>
      </c>
      <c r="G6511" s="94">
        <v>0.38302336424389988</v>
      </c>
      <c r="H6511" s="94">
        <v>0.11069533478514247</v>
      </c>
      <c r="I6511" s="94">
        <v>0.12869957630478471</v>
      </c>
      <c r="J6511" s="94">
        <v>0.35242073938422808</v>
      </c>
      <c r="K6511" s="94">
        <v>8.4141029665672579E-2</v>
      </c>
      <c r="L6511" s="94">
        <v>0.13992629485897037</v>
      </c>
      <c r="M6511" s="94">
        <v>0.35866327735839371</v>
      </c>
      <c r="N6511" s="94">
        <v>7.3345830175886403E-2</v>
      </c>
      <c r="O6511" s="94">
        <v>9.6133581516869002E-2</v>
      </c>
      <c r="P6511" s="94">
        <v>0.3417902121907786</v>
      </c>
      <c r="Q6511" s="94">
        <v>6.9129156229092437E-2</v>
      </c>
      <c r="R6511" s="94">
        <v>9.4309971690196392E-2</v>
      </c>
      <c r="S6511" s="94">
        <v>0.31619114871195975</v>
      </c>
      <c r="T6511" s="94">
        <v>6.7936818605789068E-2</v>
      </c>
      <c r="U6511" s="94">
        <v>8.6814614529144171E-2</v>
      </c>
      <c r="V6511" s="94">
        <v>0.27873221797630138</v>
      </c>
      <c r="W6511" s="94">
        <v>7.187570706689797E-2</v>
      </c>
      <c r="X6511" s="94">
        <v>8.6293555834715055E-2</v>
      </c>
      <c r="Y6511" s="94">
        <v>0.2468512785717315</v>
      </c>
      <c r="Z6511" s="94">
        <v>6.633002705139765E-2</v>
      </c>
      <c r="AA6511" s="94">
        <v>7.8345303116611364E-2</v>
      </c>
      <c r="AB6511" s="94">
        <v>0.2390723551932134</v>
      </c>
      <c r="AC6511" s="94">
        <v>7.7178109786805435E-2</v>
      </c>
      <c r="AD6511" s="94">
        <v>0.10107138583696647</v>
      </c>
      <c r="AE6511" s="94">
        <v>0.22219823491822252</v>
      </c>
      <c r="AF6511" s="94">
        <v>0.15952371865816889</v>
      </c>
      <c r="AG6511" s="94">
        <v>0.15667457186976488</v>
      </c>
      <c r="AH6511" s="94">
        <v>0.43167168847019338</v>
      </c>
      <c r="AI6511" s="94">
        <v>0.17513702971773742</v>
      </c>
      <c r="AJ6511" s="94">
        <v>0.16818109834421358</v>
      </c>
      <c r="AK6511" s="94">
        <v>0.40430519758059302</v>
      </c>
    </row>
    <row r="6516" spans="1:50">
      <c r="A6516">
        <v>1164</v>
      </c>
    </row>
    <row r="6521" spans="1:50">
      <c r="A6521" s="94" t="s">
        <v>275</v>
      </c>
      <c r="B6521" s="95"/>
      <c r="C6521" s="95"/>
      <c r="D6521" s="95">
        <v>2015</v>
      </c>
      <c r="E6521" s="95"/>
      <c r="F6521" s="94" t="s">
        <v>0</v>
      </c>
      <c r="G6521" s="166">
        <v>107956.91499999874</v>
      </c>
      <c r="H6521" s="95" t="s">
        <v>102</v>
      </c>
      <c r="I6521" s="95"/>
      <c r="J6521" s="95"/>
      <c r="K6521" s="96" t="s">
        <v>1</v>
      </c>
      <c r="L6521" s="95" t="s">
        <v>103</v>
      </c>
      <c r="M6521" s="95"/>
      <c r="N6521" s="95"/>
      <c r="O6521" s="95"/>
      <c r="P6521" s="95"/>
      <c r="Q6521" s="95"/>
      <c r="R6521" s="95"/>
      <c r="S6521" s="95"/>
      <c r="T6521" s="97"/>
      <c r="U6521" s="95"/>
      <c r="V6521" s="95"/>
      <c r="W6521" s="95"/>
      <c r="X6521" s="95"/>
      <c r="Y6521" s="95"/>
      <c r="Z6521" s="95"/>
      <c r="AA6521" s="95"/>
      <c r="AB6521" s="95"/>
      <c r="AC6521" s="96"/>
      <c r="AD6521" s="95"/>
      <c r="AE6521" s="95"/>
      <c r="AF6521" s="95"/>
      <c r="AG6521" s="95"/>
      <c r="AH6521" s="95"/>
      <c r="AI6521" s="95"/>
      <c r="AJ6521" s="95"/>
      <c r="AK6521" s="95"/>
    </row>
    <row r="6522" spans="1:50">
      <c r="A6522" s="96">
        <v>1164</v>
      </c>
      <c r="B6522" s="94" t="s">
        <v>104</v>
      </c>
      <c r="C6522" s="95"/>
      <c r="D6522" s="95"/>
      <c r="E6522" s="95"/>
      <c r="F6522" s="95" t="s">
        <v>3</v>
      </c>
      <c r="G6522" s="95">
        <v>0</v>
      </c>
      <c r="H6522" s="95" t="s">
        <v>102</v>
      </c>
      <c r="I6522" s="95"/>
      <c r="J6522" s="95"/>
      <c r="K6522" s="96" t="s">
        <v>4</v>
      </c>
      <c r="L6522" s="95" t="s">
        <v>103</v>
      </c>
      <c r="M6522" s="95"/>
      <c r="N6522" s="95" t="s">
        <v>105</v>
      </c>
      <c r="O6522" s="95"/>
      <c r="P6522" s="95"/>
      <c r="Q6522" s="95"/>
      <c r="R6522" s="95"/>
      <c r="S6522" s="95"/>
      <c r="T6522" s="96"/>
      <c r="U6522" s="95"/>
      <c r="V6522" s="95"/>
      <c r="W6522" s="95"/>
      <c r="X6522" s="95"/>
      <c r="Y6522" s="95"/>
      <c r="Z6522" s="95"/>
      <c r="AA6522" s="95"/>
      <c r="AB6522" s="95"/>
      <c r="AC6522" s="96"/>
      <c r="AD6522" s="95"/>
      <c r="AE6522" s="95"/>
      <c r="AF6522" s="95"/>
      <c r="AG6522" s="95"/>
      <c r="AH6522" s="95"/>
      <c r="AI6522" s="95"/>
      <c r="AJ6522" s="95"/>
      <c r="AK6522" s="95"/>
    </row>
    <row r="6523" spans="1:50">
      <c r="A6523" s="94"/>
      <c r="B6523" s="94">
        <v>1</v>
      </c>
      <c r="C6523" s="94" t="s">
        <v>5</v>
      </c>
      <c r="D6523" s="94" t="s">
        <v>6</v>
      </c>
      <c r="E6523" s="94">
        <v>2</v>
      </c>
      <c r="F6523" s="94" t="s">
        <v>7</v>
      </c>
      <c r="G6523" s="94" t="s">
        <v>8</v>
      </c>
      <c r="H6523" s="94">
        <v>3</v>
      </c>
      <c r="I6523" s="94" t="s">
        <v>9</v>
      </c>
      <c r="J6523" s="94" t="s">
        <v>10</v>
      </c>
      <c r="K6523" s="94">
        <v>4</v>
      </c>
      <c r="L6523" s="94" t="s">
        <v>11</v>
      </c>
      <c r="M6523" s="94" t="s">
        <v>12</v>
      </c>
      <c r="N6523" s="94">
        <v>5</v>
      </c>
      <c r="O6523" s="94" t="s">
        <v>13</v>
      </c>
      <c r="P6523" s="94" t="s">
        <v>13</v>
      </c>
      <c r="Q6523" s="94">
        <v>6</v>
      </c>
      <c r="R6523" s="94" t="s">
        <v>14</v>
      </c>
      <c r="S6523" s="94" t="s">
        <v>87</v>
      </c>
      <c r="T6523" s="94">
        <v>7</v>
      </c>
      <c r="U6523" s="94" t="s">
        <v>15</v>
      </c>
      <c r="V6523" s="94" t="s">
        <v>88</v>
      </c>
      <c r="W6523" s="94">
        <v>8</v>
      </c>
      <c r="X6523" s="94" t="s">
        <v>89</v>
      </c>
      <c r="Y6523" s="94" t="s">
        <v>90</v>
      </c>
      <c r="Z6523" s="94">
        <v>9</v>
      </c>
      <c r="AA6523" s="94" t="s">
        <v>91</v>
      </c>
      <c r="AB6523" s="94" t="s">
        <v>92</v>
      </c>
      <c r="AC6523" s="94">
        <v>10</v>
      </c>
      <c r="AD6523" s="94" t="s">
        <v>93</v>
      </c>
      <c r="AE6523" s="94" t="s">
        <v>94</v>
      </c>
      <c r="AF6523" s="94">
        <v>11</v>
      </c>
      <c r="AG6523" s="94" t="s">
        <v>95</v>
      </c>
      <c r="AH6523" s="94" t="s">
        <v>96</v>
      </c>
      <c r="AI6523" s="94">
        <v>12</v>
      </c>
      <c r="AJ6523" s="94" t="s">
        <v>97</v>
      </c>
      <c r="AK6523" s="94" t="s">
        <v>98</v>
      </c>
    </row>
    <row r="6524" spans="1:50">
      <c r="A6524" s="96"/>
      <c r="B6524" s="94">
        <v>31</v>
      </c>
      <c r="C6524" s="95"/>
      <c r="D6524" s="95"/>
      <c r="E6524" s="94">
        <v>28</v>
      </c>
      <c r="F6524" s="95"/>
      <c r="G6524" s="95"/>
      <c r="H6524" s="94">
        <v>31</v>
      </c>
      <c r="I6524" s="95"/>
      <c r="J6524" s="95"/>
      <c r="K6524" s="94">
        <v>30</v>
      </c>
      <c r="L6524" s="95"/>
      <c r="M6524" s="95"/>
      <c r="N6524" s="94">
        <v>31</v>
      </c>
      <c r="O6524" s="95"/>
      <c r="P6524" s="95"/>
      <c r="Q6524" s="94">
        <v>30</v>
      </c>
      <c r="R6524" s="95"/>
      <c r="S6524" s="95"/>
      <c r="T6524" s="94">
        <v>31</v>
      </c>
      <c r="U6524" s="95"/>
      <c r="V6524" s="95"/>
      <c r="W6524" s="94">
        <v>31</v>
      </c>
      <c r="X6524" s="95"/>
      <c r="Y6524" s="95"/>
      <c r="Z6524" s="94">
        <v>30</v>
      </c>
      <c r="AA6524" s="95"/>
      <c r="AB6524" s="95"/>
      <c r="AC6524" s="94">
        <v>31</v>
      </c>
      <c r="AD6524" s="95"/>
      <c r="AE6524" s="95"/>
      <c r="AF6524" s="94">
        <v>30</v>
      </c>
      <c r="AG6524" s="95"/>
      <c r="AH6524" s="95"/>
      <c r="AI6524" s="94">
        <v>31</v>
      </c>
      <c r="AJ6524" s="95"/>
      <c r="AK6524" s="95"/>
    </row>
    <row r="6525" spans="1:50">
      <c r="A6525" s="94" t="s">
        <v>16</v>
      </c>
      <c r="B6525" s="94" t="s">
        <v>17</v>
      </c>
      <c r="C6525" s="94" t="s">
        <v>18</v>
      </c>
      <c r="D6525" s="94" t="s">
        <v>19</v>
      </c>
      <c r="E6525" s="94" t="s">
        <v>17</v>
      </c>
      <c r="F6525" s="94" t="s">
        <v>18</v>
      </c>
      <c r="G6525" s="94" t="s">
        <v>19</v>
      </c>
      <c r="H6525" s="94" t="s">
        <v>17</v>
      </c>
      <c r="I6525" s="94" t="s">
        <v>18</v>
      </c>
      <c r="J6525" s="94" t="s">
        <v>19</v>
      </c>
      <c r="K6525" s="94" t="s">
        <v>17</v>
      </c>
      <c r="L6525" s="94" t="s">
        <v>18</v>
      </c>
      <c r="M6525" s="94" t="s">
        <v>19</v>
      </c>
      <c r="N6525" s="94" t="s">
        <v>17</v>
      </c>
      <c r="O6525" s="94" t="s">
        <v>18</v>
      </c>
      <c r="P6525" s="94" t="s">
        <v>19</v>
      </c>
      <c r="Q6525" s="94" t="s">
        <v>17</v>
      </c>
      <c r="R6525" s="94" t="s">
        <v>18</v>
      </c>
      <c r="S6525" s="94" t="s">
        <v>19</v>
      </c>
      <c r="T6525" s="94" t="s">
        <v>17</v>
      </c>
      <c r="U6525" s="94" t="s">
        <v>18</v>
      </c>
      <c r="V6525" s="94" t="s">
        <v>19</v>
      </c>
      <c r="W6525" s="94" t="s">
        <v>17</v>
      </c>
      <c r="X6525" s="94" t="s">
        <v>18</v>
      </c>
      <c r="Y6525" s="94" t="s">
        <v>19</v>
      </c>
      <c r="Z6525" s="94" t="s">
        <v>17</v>
      </c>
      <c r="AA6525" s="94" t="s">
        <v>18</v>
      </c>
      <c r="AB6525" s="94" t="s">
        <v>19</v>
      </c>
      <c r="AC6525" s="94" t="s">
        <v>17</v>
      </c>
      <c r="AD6525" s="94" t="s">
        <v>18</v>
      </c>
      <c r="AE6525" s="94" t="s">
        <v>19</v>
      </c>
      <c r="AF6525" s="94" t="s">
        <v>17</v>
      </c>
      <c r="AG6525" s="94" t="s">
        <v>18</v>
      </c>
      <c r="AH6525" s="94" t="s">
        <v>19</v>
      </c>
      <c r="AI6525" s="94" t="s">
        <v>17</v>
      </c>
      <c r="AJ6525" s="94" t="s">
        <v>18</v>
      </c>
      <c r="AK6525" s="94" t="s">
        <v>19</v>
      </c>
    </row>
    <row r="6526" spans="1:50">
      <c r="A6526" s="96"/>
      <c r="B6526" s="134">
        <v>7.1174635904237588E-2</v>
      </c>
      <c r="C6526" s="167">
        <v>1.0656530841625658</v>
      </c>
      <c r="D6526" s="167">
        <v>0.46897811478639689</v>
      </c>
      <c r="E6526" s="134">
        <v>6.5350032897602314E-2</v>
      </c>
      <c r="F6526" s="167">
        <v>1.0443941573149098</v>
      </c>
      <c r="G6526" s="167">
        <v>0.41950661520973503</v>
      </c>
      <c r="H6526" s="134">
        <v>7.8013319811434181E-2</v>
      </c>
      <c r="I6526" s="167">
        <v>1.1616038681172296</v>
      </c>
      <c r="J6526" s="167">
        <v>0.4301132148851386</v>
      </c>
      <c r="K6526" s="134">
        <v>7.6793691757626084E-2</v>
      </c>
      <c r="L6526" s="167">
        <v>1.193437725536864</v>
      </c>
      <c r="M6526" s="167">
        <v>0.43693436804743346</v>
      </c>
      <c r="N6526" s="134">
        <v>8.7730587095691329E-2</v>
      </c>
      <c r="O6526" s="167">
        <v>1.2510701844026575</v>
      </c>
      <c r="P6526" s="167">
        <v>0.38197204984120031</v>
      </c>
      <c r="Q6526" s="134">
        <v>9.3780766416078576E-2</v>
      </c>
      <c r="R6526" s="167">
        <v>1.1750057665177205</v>
      </c>
      <c r="S6526" s="167">
        <v>0.40196978545871997</v>
      </c>
      <c r="T6526" s="134">
        <v>0.10030355603664216</v>
      </c>
      <c r="U6526" s="167">
        <v>1.1459278115670988</v>
      </c>
      <c r="V6526" s="167">
        <v>0.4199017035788597</v>
      </c>
      <c r="W6526" s="134">
        <v>0.10100341965755977</v>
      </c>
      <c r="X6526" s="167">
        <v>1.1140507068992151</v>
      </c>
      <c r="Y6526" s="167">
        <v>0.43900734691017274</v>
      </c>
      <c r="Z6526" s="134">
        <v>0.10014231268867549</v>
      </c>
      <c r="AA6526" s="167">
        <v>1.1488820460329578</v>
      </c>
      <c r="AB6526" s="167">
        <v>0.40352711630368721</v>
      </c>
      <c r="AC6526" s="134">
        <v>8.4727382903544077E-2</v>
      </c>
      <c r="AD6526" s="167">
        <v>1.1900508998512203</v>
      </c>
      <c r="AE6526" s="167">
        <v>0.47077092795992626</v>
      </c>
      <c r="AF6526" s="134">
        <v>6.7965980243295226E-2</v>
      </c>
      <c r="AG6526" s="167">
        <v>1.1143513491159311</v>
      </c>
      <c r="AH6526" s="167">
        <v>0.42054750387538986</v>
      </c>
      <c r="AI6526" s="134">
        <v>7.3014314587613149E-2</v>
      </c>
      <c r="AJ6526" s="167">
        <v>1.0349294454517854</v>
      </c>
      <c r="AK6526" s="167">
        <v>0.42598649310477399</v>
      </c>
      <c r="AM6526" t="str">
        <f>A6521</f>
        <v>PreNResSpltPkgAC-65to-PEYes-cDXGF-OfS1985-CZ04</v>
      </c>
      <c r="AN6526" s="93">
        <f>1/($T6526*(1/$T6524)*(1/(5/7+2/7*$V6526))*$T6536/SUM($T6528:$T6551))</f>
        <v>3583.6046663063471</v>
      </c>
      <c r="AO6526" s="93">
        <f>1/(T6526*(1/T6524)*(1/(5/7+2/7*V6526)))</f>
        <v>257.83718483485313</v>
      </c>
      <c r="AP6526" s="93"/>
      <c r="AR6526" s="217">
        <f>CHOOSE($AV$3,C6526,F6526,I6526,L6526,O6526,R6526,U6526,X6526,AA6526,AD6526,AG6526,AJ6526)</f>
        <v>1.1459278115670988</v>
      </c>
      <c r="AS6526" s="92"/>
      <c r="AT6526" s="92"/>
      <c r="AV6526" s="151">
        <f>AN6526/AR6526</f>
        <v>3127.2516733891248</v>
      </c>
      <c r="AW6526" s="152">
        <f>AO6526/AR6526</f>
        <v>225.00299079245769</v>
      </c>
      <c r="AX6526" s="93"/>
    </row>
    <row r="6527" spans="1:50">
      <c r="A6527" s="94" t="s">
        <v>20</v>
      </c>
      <c r="B6527" s="94" t="s">
        <v>21</v>
      </c>
      <c r="C6527" s="94" t="s">
        <v>22</v>
      </c>
      <c r="D6527" s="94" t="s">
        <v>23</v>
      </c>
      <c r="E6527" s="94" t="s">
        <v>21</v>
      </c>
      <c r="F6527" s="94" t="s">
        <v>22</v>
      </c>
      <c r="G6527" s="94" t="s">
        <v>23</v>
      </c>
      <c r="H6527" s="94" t="s">
        <v>21</v>
      </c>
      <c r="I6527" s="94" t="s">
        <v>22</v>
      </c>
      <c r="J6527" s="94" t="s">
        <v>23</v>
      </c>
      <c r="K6527" s="94" t="s">
        <v>21</v>
      </c>
      <c r="L6527" s="94" t="s">
        <v>22</v>
      </c>
      <c r="M6527" s="94" t="s">
        <v>23</v>
      </c>
      <c r="N6527" s="94" t="s">
        <v>21</v>
      </c>
      <c r="O6527" s="94" t="s">
        <v>22</v>
      </c>
      <c r="P6527" s="94" t="s">
        <v>23</v>
      </c>
      <c r="Q6527" s="94" t="s">
        <v>21</v>
      </c>
      <c r="R6527" s="94" t="s">
        <v>22</v>
      </c>
      <c r="S6527" s="94" t="s">
        <v>23</v>
      </c>
      <c r="T6527" s="94" t="s">
        <v>21</v>
      </c>
      <c r="U6527" s="94" t="s">
        <v>22</v>
      </c>
      <c r="V6527" s="94" t="s">
        <v>23</v>
      </c>
      <c r="W6527" s="94" t="s">
        <v>21</v>
      </c>
      <c r="X6527" s="94" t="s">
        <v>22</v>
      </c>
      <c r="Y6527" s="94" t="s">
        <v>23</v>
      </c>
      <c r="Z6527" s="94" t="s">
        <v>21</v>
      </c>
      <c r="AA6527" s="94" t="s">
        <v>22</v>
      </c>
      <c r="AB6527" s="94" t="s">
        <v>23</v>
      </c>
      <c r="AC6527" s="94" t="s">
        <v>21</v>
      </c>
      <c r="AD6527" s="94" t="s">
        <v>22</v>
      </c>
      <c r="AE6527" s="94" t="s">
        <v>23</v>
      </c>
      <c r="AF6527" s="94" t="s">
        <v>21</v>
      </c>
      <c r="AG6527" s="94" t="s">
        <v>22</v>
      </c>
      <c r="AH6527" s="94" t="s">
        <v>23</v>
      </c>
      <c r="AI6527" s="94" t="s">
        <v>21</v>
      </c>
      <c r="AJ6527" s="94" t="s">
        <v>22</v>
      </c>
      <c r="AK6527" s="94" t="s">
        <v>23</v>
      </c>
    </row>
    <row r="6528" spans="1:50">
      <c r="A6528" s="94">
        <v>1</v>
      </c>
      <c r="B6528" s="94">
        <v>0.17643032943313286</v>
      </c>
      <c r="C6528" s="94">
        <v>0.17313810075447639</v>
      </c>
      <c r="D6528" s="94">
        <v>0.44615298340062809</v>
      </c>
      <c r="E6528" s="94">
        <v>0.16066424871723337</v>
      </c>
      <c r="F6528" s="94">
        <v>0.16696133960760029</v>
      </c>
      <c r="G6528" s="94">
        <v>0.45326007810948571</v>
      </c>
      <c r="H6528" s="94">
        <v>0.10450072563803051</v>
      </c>
      <c r="I6528" s="94">
        <v>0.14307109071116178</v>
      </c>
      <c r="J6528" s="94">
        <v>0.36113399666223034</v>
      </c>
      <c r="K6528" s="94">
        <v>9.030259092399838E-2</v>
      </c>
      <c r="L6528" s="94">
        <v>0.14282917636872658</v>
      </c>
      <c r="M6528" s="94">
        <v>0.31518367742560816</v>
      </c>
      <c r="N6528" s="94">
        <v>6.4348329357293108E-2</v>
      </c>
      <c r="O6528" s="94">
        <v>8.8039392468271055E-2</v>
      </c>
      <c r="P6528" s="94">
        <v>0.25378585822664768</v>
      </c>
      <c r="Q6528" s="94">
        <v>6.7938954051596931E-2</v>
      </c>
      <c r="R6528" s="94">
        <v>7.7118278478442964E-2</v>
      </c>
      <c r="S6528" s="94">
        <v>0.198843637745546</v>
      </c>
      <c r="T6528" s="94">
        <v>6.4253999577137205E-2</v>
      </c>
      <c r="U6528" s="94">
        <v>7.1740054166112302E-2</v>
      </c>
      <c r="V6528" s="94">
        <v>0.16422986734334627</v>
      </c>
      <c r="W6528" s="94">
        <v>6.4508140464583155E-2</v>
      </c>
      <c r="X6528" s="94">
        <v>7.2012024007393163E-2</v>
      </c>
      <c r="Y6528" s="94">
        <v>0.15181157017485686</v>
      </c>
      <c r="Z6528" s="94">
        <v>5.8403746244466793E-2</v>
      </c>
      <c r="AA6528" s="94">
        <v>6.7631524287113165E-2</v>
      </c>
      <c r="AB6528" s="94">
        <v>0.15580511598888322</v>
      </c>
      <c r="AC6528" s="94">
        <v>7.3009009009009015E-2</v>
      </c>
      <c r="AD6528" s="94">
        <v>9.4732878299521844E-2</v>
      </c>
      <c r="AE6528" s="94">
        <v>0.20428008315760451</v>
      </c>
      <c r="AF6528" s="94">
        <v>0.13902193093017393</v>
      </c>
      <c r="AG6528" s="94">
        <v>0.15812254219945812</v>
      </c>
      <c r="AH6528" s="94">
        <v>0.47473947374935033</v>
      </c>
      <c r="AI6528" s="94">
        <v>0.16138117707304583</v>
      </c>
      <c r="AJ6528" s="94">
        <v>0.15914623799955355</v>
      </c>
      <c r="AK6528" s="94">
        <v>0.48291445011399403</v>
      </c>
    </row>
    <row r="6529" spans="1:37">
      <c r="A6529" s="94">
        <v>2</v>
      </c>
      <c r="B6529" s="94">
        <v>0.17653562168493922</v>
      </c>
      <c r="C6529" s="94">
        <v>0.17230156001931402</v>
      </c>
      <c r="D6529" s="94">
        <v>0.44637729923732611</v>
      </c>
      <c r="E6529" s="94">
        <v>0.16003347929984596</v>
      </c>
      <c r="F6529" s="94">
        <v>0.1660030422801618</v>
      </c>
      <c r="G6529" s="94">
        <v>0.47011319255974054</v>
      </c>
      <c r="H6529" s="94">
        <v>0.10443878092810874</v>
      </c>
      <c r="I6529" s="94">
        <v>0.14498889108167123</v>
      </c>
      <c r="J6529" s="94">
        <v>0.36092274542112929</v>
      </c>
      <c r="K6529" s="94">
        <v>0.10185904406814766</v>
      </c>
      <c r="L6529" s="94">
        <v>0.14703892866976606</v>
      </c>
      <c r="M6529" s="94">
        <v>0.33052243869341869</v>
      </c>
      <c r="N6529" s="94">
        <v>6.4284806820908799E-2</v>
      </c>
      <c r="O6529" s="94">
        <v>9.1695679312018871E-2</v>
      </c>
      <c r="P6529" s="94">
        <v>0.25297089853010912</v>
      </c>
      <c r="Q6529" s="94">
        <v>6.7871886969611148E-2</v>
      </c>
      <c r="R6529" s="94">
        <v>7.7042149871850221E-2</v>
      </c>
      <c r="S6529" s="94">
        <v>0.19811978030926808</v>
      </c>
      <c r="T6529" s="94">
        <v>6.4190570159983071E-2</v>
      </c>
      <c r="U6529" s="94">
        <v>7.1669234764171419E-2</v>
      </c>
      <c r="V6529" s="94">
        <v>0.16363201562385829</v>
      </c>
      <c r="W6529" s="94">
        <v>6.4444460167974477E-2</v>
      </c>
      <c r="X6529" s="94">
        <v>7.1940936125845872E-2</v>
      </c>
      <c r="Y6529" s="94">
        <v>0.15125892521608422</v>
      </c>
      <c r="Z6529" s="94">
        <v>5.8346092003356755E-2</v>
      </c>
      <c r="AA6529" s="94">
        <v>6.75647606895938E-2</v>
      </c>
      <c r="AB6529" s="94">
        <v>0.15523793318586582</v>
      </c>
      <c r="AC6529" s="94">
        <v>7.2936936936936939E-2</v>
      </c>
      <c r="AD6529" s="94">
        <v>9.6414238766352828E-2</v>
      </c>
      <c r="AE6529" s="94">
        <v>0.21363903936573703</v>
      </c>
      <c r="AF6529" s="94">
        <v>0.13817116208721955</v>
      </c>
      <c r="AG6529" s="94">
        <v>0.15722007049570635</v>
      </c>
      <c r="AH6529" s="94">
        <v>0.47487561573306275</v>
      </c>
      <c r="AI6529" s="94">
        <v>0.16045453991245717</v>
      </c>
      <c r="AJ6529" s="94">
        <v>0.15832283991962495</v>
      </c>
      <c r="AK6529" s="94">
        <v>0.48231733796547599</v>
      </c>
    </row>
    <row r="6530" spans="1:37">
      <c r="A6530" s="94">
        <v>3</v>
      </c>
      <c r="B6530" s="94">
        <v>0.1778254517695679</v>
      </c>
      <c r="C6530" s="94">
        <v>0.17242873010731974</v>
      </c>
      <c r="D6530" s="94">
        <v>0.44697173620457603</v>
      </c>
      <c r="E6530" s="94">
        <v>0.16061572799281895</v>
      </c>
      <c r="F6530" s="94">
        <v>0.16608255166540778</v>
      </c>
      <c r="G6530" s="94">
        <v>0.45169788839610769</v>
      </c>
      <c r="H6530" s="94">
        <v>0.10452727337085414</v>
      </c>
      <c r="I6530" s="94">
        <v>0.14508438321630246</v>
      </c>
      <c r="J6530" s="94">
        <v>0.36196843906457948</v>
      </c>
      <c r="K6530" s="94">
        <v>0.11356221842473201</v>
      </c>
      <c r="L6530" s="94">
        <v>0.15143330526831802</v>
      </c>
      <c r="M6530" s="94">
        <v>0.34712125617912182</v>
      </c>
      <c r="N6530" s="94">
        <v>6.4369503536087877E-2</v>
      </c>
      <c r="O6530" s="94">
        <v>9.1801095776406105E-2</v>
      </c>
      <c r="P6530" s="94">
        <v>0.25321538643907071</v>
      </c>
      <c r="Q6530" s="94">
        <v>6.796130974559221E-2</v>
      </c>
      <c r="R6530" s="94">
        <v>7.7143654680640508E-2</v>
      </c>
      <c r="S6530" s="94">
        <v>0.19833693754015147</v>
      </c>
      <c r="T6530" s="94">
        <v>6.4275142716188602E-2</v>
      </c>
      <c r="U6530" s="94">
        <v>7.3207947224523257E-2</v>
      </c>
      <c r="V6530" s="94">
        <v>0.1638113711397047</v>
      </c>
      <c r="W6530" s="94">
        <v>6.4529367230119386E-2</v>
      </c>
      <c r="X6530" s="94">
        <v>7.203571996790889E-2</v>
      </c>
      <c r="Y6530" s="94">
        <v>0.15142471870371602</v>
      </c>
      <c r="Z6530" s="94">
        <v>5.8422964324836811E-2</v>
      </c>
      <c r="AA6530" s="94">
        <v>6.7653778819619592E-2</v>
      </c>
      <c r="AB6530" s="94">
        <v>0.15540808802677103</v>
      </c>
      <c r="AC6530" s="94">
        <v>8.3811811811811826E-2</v>
      </c>
      <c r="AD6530" s="94">
        <v>9.8295729844740817E-2</v>
      </c>
      <c r="AE6530" s="94">
        <v>0.23389939122076256</v>
      </c>
      <c r="AF6530" s="94">
        <v>0.13810814217292663</v>
      </c>
      <c r="AG6530" s="94">
        <v>0.15986217515471654</v>
      </c>
      <c r="AH6530" s="94">
        <v>0.49231416619223251</v>
      </c>
      <c r="AI6530" s="94">
        <v>0.16056427326042164</v>
      </c>
      <c r="AJ6530" s="94">
        <v>0.15865505693235099</v>
      </c>
      <c r="AK6530" s="94">
        <v>0.48271088915427202</v>
      </c>
    </row>
    <row r="6531" spans="1:37">
      <c r="A6531" s="94">
        <v>4</v>
      </c>
      <c r="B6531" s="94">
        <v>0.17944432014109163</v>
      </c>
      <c r="C6531" s="94">
        <v>0.17289170870896536</v>
      </c>
      <c r="D6531" s="94">
        <v>0.43392777030058322</v>
      </c>
      <c r="E6531" s="94">
        <v>0.161379929402346</v>
      </c>
      <c r="F6531" s="94">
        <v>0.16647591388715105</v>
      </c>
      <c r="G6531" s="94">
        <v>0.45333951148474222</v>
      </c>
      <c r="H6531" s="94">
        <v>0.10629712222576193</v>
      </c>
      <c r="I6531" s="94">
        <v>0.14771200845423704</v>
      </c>
      <c r="J6531" s="94">
        <v>0.36142974839977188</v>
      </c>
      <c r="K6531" s="94">
        <v>0.11521930505929262</v>
      </c>
      <c r="L6531" s="94">
        <v>0.15399098842437495</v>
      </c>
      <c r="M6531" s="94">
        <v>0.34578850441019671</v>
      </c>
      <c r="N6531" s="94">
        <v>6.5724650978952887E-2</v>
      </c>
      <c r="O6531" s="94">
        <v>9.3576530966086396E-2</v>
      </c>
      <c r="P6531" s="94">
        <v>0.25166696301564723</v>
      </c>
      <c r="Q6531" s="94">
        <v>6.9392074161288883E-2</v>
      </c>
      <c r="R6531" s="94">
        <v>8.0320293810282925E-2</v>
      </c>
      <c r="S6531" s="94">
        <v>0.1969616084112234</v>
      </c>
      <c r="T6531" s="94">
        <v>6.562830361547678E-2</v>
      </c>
      <c r="U6531" s="94">
        <v>7.471876113259536E-2</v>
      </c>
      <c r="V6531" s="94">
        <v>0.16267545287267754</v>
      </c>
      <c r="W6531" s="94">
        <v>6.5887880224437687E-2</v>
      </c>
      <c r="X6531" s="94">
        <v>7.3552261440917505E-2</v>
      </c>
      <c r="Y6531" s="94">
        <v>0.15037469328204789</v>
      </c>
      <c r="Z6531" s="94">
        <v>5.965292146851759E-2</v>
      </c>
      <c r="AA6531" s="94">
        <v>7.052037455437947E-2</v>
      </c>
      <c r="AB6531" s="94">
        <v>0.15433044070103794</v>
      </c>
      <c r="AC6531" s="94">
        <v>9.612812812812814E-2</v>
      </c>
      <c r="AD6531" s="94">
        <v>0.10181249868335127</v>
      </c>
      <c r="AE6531" s="94">
        <v>0.23262520211917767</v>
      </c>
      <c r="AF6531" s="94">
        <v>0.13820267204436601</v>
      </c>
      <c r="AG6531" s="94">
        <v>0.16014914532367269</v>
      </c>
      <c r="AH6531" s="94">
        <v>0.49430678977202414</v>
      </c>
      <c r="AI6531" s="94">
        <v>0.16113732518868043</v>
      </c>
      <c r="AJ6531" s="94">
        <v>0.16161643223933914</v>
      </c>
      <c r="AK6531" s="94">
        <v>0.48515362067093698</v>
      </c>
    </row>
    <row r="6532" spans="1:37">
      <c r="A6532" s="94">
        <v>5</v>
      </c>
      <c r="B6532" s="94">
        <v>0.19111859856012847</v>
      </c>
      <c r="C6532" s="94">
        <v>0.17927207046812502</v>
      </c>
      <c r="D6532" s="94">
        <v>0.44116195603409603</v>
      </c>
      <c r="E6532" s="94">
        <v>0.17056247649777415</v>
      </c>
      <c r="F6532" s="94">
        <v>0.17273413944690763</v>
      </c>
      <c r="G6532" s="94">
        <v>0.45699344674654135</v>
      </c>
      <c r="H6532" s="94">
        <v>0.11064210116456054</v>
      </c>
      <c r="I6532" s="94">
        <v>0.15380440664370612</v>
      </c>
      <c r="J6532" s="94">
        <v>0.3644612037095718</v>
      </c>
      <c r="K6532" s="94">
        <v>0.11827455854176375</v>
      </c>
      <c r="L6532" s="94">
        <v>0.16094304817898375</v>
      </c>
      <c r="M6532" s="94">
        <v>0.34902345643113297</v>
      </c>
      <c r="N6532" s="94">
        <v>6.8442003924281139E-2</v>
      </c>
      <c r="O6532" s="94">
        <v>9.7089950759414678E-2</v>
      </c>
      <c r="P6532" s="94">
        <v>0.25214853010905641</v>
      </c>
      <c r="Q6532" s="94">
        <v>7.4407201514225654E-2</v>
      </c>
      <c r="R6532" s="94">
        <v>8.2186598135541272E-2</v>
      </c>
      <c r="S6532" s="94">
        <v>0.19734163356526926</v>
      </c>
      <c r="T6532" s="94">
        <v>6.8334625414053121E-2</v>
      </c>
      <c r="U6532" s="94">
        <v>7.7655620270658893E-2</v>
      </c>
      <c r="V6532" s="94">
        <v>0.16302087831060391</v>
      </c>
      <c r="W6532" s="94">
        <v>6.8527074739441446E-2</v>
      </c>
      <c r="X6532" s="94">
        <v>7.6493945682088213E-2</v>
      </c>
      <c r="Y6532" s="94">
        <v>0.15068417445896057</v>
      </c>
      <c r="Z6532" s="94">
        <v>6.2561257631179409E-2</v>
      </c>
      <c r="AA6532" s="94">
        <v>7.211740219662835E-2</v>
      </c>
      <c r="AB6532" s="94">
        <v>0.15470856256971618</v>
      </c>
      <c r="AC6532" s="94">
        <v>9.8890890890890898E-2</v>
      </c>
      <c r="AD6532" s="94">
        <v>0.10498298889801774</v>
      </c>
      <c r="AE6532" s="94">
        <v>0.22366117001855393</v>
      </c>
      <c r="AF6532" s="94">
        <v>0.14151121754474416</v>
      </c>
      <c r="AG6532" s="94">
        <v>0.16484160236225931</v>
      </c>
      <c r="AH6532" s="94">
        <v>0.49356419713359245</v>
      </c>
      <c r="AI6532" s="94">
        <v>0.16919662996695808</v>
      </c>
      <c r="AJ6532" s="94">
        <v>0.16681937932574234</v>
      </c>
      <c r="AK6532" s="94">
        <v>0.47270926066659419</v>
      </c>
    </row>
    <row r="6533" spans="1:37">
      <c r="A6533" s="94">
        <v>6</v>
      </c>
      <c r="B6533" s="94">
        <v>0.20653075191829323</v>
      </c>
      <c r="C6533" s="94">
        <v>0.19231097855395698</v>
      </c>
      <c r="D6533" s="94">
        <v>0.45398160610139082</v>
      </c>
      <c r="E6533" s="94">
        <v>0.18417253969601768</v>
      </c>
      <c r="F6533" s="94">
        <v>0.18435924851076829</v>
      </c>
      <c r="G6533" s="94">
        <v>0.46776990798967372</v>
      </c>
      <c r="H6533" s="94">
        <v>0.13155286538529609</v>
      </c>
      <c r="I6533" s="94">
        <v>0.17843978584297274</v>
      </c>
      <c r="J6533" s="94">
        <v>0.37381963369034793</v>
      </c>
      <c r="K6533" s="94">
        <v>0.12533443805775635</v>
      </c>
      <c r="L6533" s="94">
        <v>0.18799846570842416</v>
      </c>
      <c r="M6533" s="94">
        <v>0.34149946689929239</v>
      </c>
      <c r="N6533" s="94">
        <v>0.10274417357180166</v>
      </c>
      <c r="O6533" s="94">
        <v>0.12635550315555863</v>
      </c>
      <c r="P6533" s="94">
        <v>0.26112049549549554</v>
      </c>
      <c r="Q6533" s="94">
        <v>0.14748796518473256</v>
      </c>
      <c r="R6533" s="94">
        <v>0.11862797795500113</v>
      </c>
      <c r="S6533" s="94">
        <v>0.21382748667649906</v>
      </c>
      <c r="T6533" s="94">
        <v>0.1038410035943336</v>
      </c>
      <c r="U6533" s="94">
        <v>0.10236408039933559</v>
      </c>
      <c r="V6533" s="94">
        <v>0.17441327496529144</v>
      </c>
      <c r="W6533" s="94">
        <v>8.8317495807713808E-2</v>
      </c>
      <c r="X6533" s="94">
        <v>9.7162465147191415E-2</v>
      </c>
      <c r="Y6533" s="94">
        <v>0.15792934986847051</v>
      </c>
      <c r="Z6533" s="94">
        <v>8.5552487780503908E-2</v>
      </c>
      <c r="AA6533" s="94">
        <v>9.4878490252514755E-2</v>
      </c>
      <c r="AB6533" s="94">
        <v>0.16146433995676809</v>
      </c>
      <c r="AC6533" s="94">
        <v>9.4462462462462454E-2</v>
      </c>
      <c r="AD6533" s="94">
        <v>0.12165176220270076</v>
      </c>
      <c r="AE6533" s="94">
        <v>0.21873579577207664</v>
      </c>
      <c r="AF6533" s="94">
        <v>0.15142635072682967</v>
      </c>
      <c r="AG6533" s="94">
        <v>0.17307269844976733</v>
      </c>
      <c r="AH6533" s="94">
        <v>0.48519765340726256</v>
      </c>
      <c r="AI6533" s="94">
        <v>0.18307180218735142</v>
      </c>
      <c r="AJ6533" s="94">
        <v>0.18002768475106048</v>
      </c>
      <c r="AK6533" s="94">
        <v>0.48613071327760277</v>
      </c>
    </row>
    <row r="6534" spans="1:37">
      <c r="A6534" s="94">
        <v>7</v>
      </c>
      <c r="B6534" s="94">
        <v>0.2425538635675647</v>
      </c>
      <c r="C6534" s="94">
        <v>0.22866970152782953</v>
      </c>
      <c r="D6534" s="94">
        <v>0.47064827276805749</v>
      </c>
      <c r="E6534" s="94">
        <v>0.21637817052608602</v>
      </c>
      <c r="F6534" s="94">
        <v>0.21923666805459366</v>
      </c>
      <c r="G6534" s="94">
        <v>0.48363010524922229</v>
      </c>
      <c r="H6534" s="94">
        <v>0.42701143322360274</v>
      </c>
      <c r="I6534" s="94">
        <v>0.48311858213278502</v>
      </c>
      <c r="J6534" s="94">
        <v>0.57994803219468916</v>
      </c>
      <c r="K6534" s="94">
        <v>0.40728082440060059</v>
      </c>
      <c r="L6534" s="94">
        <v>0.56739662233030885</v>
      </c>
      <c r="M6534" s="94">
        <v>0.63722496849859434</v>
      </c>
      <c r="N6534" s="94">
        <v>0.36229019917844191</v>
      </c>
      <c r="O6534" s="94">
        <v>0.44650669255842973</v>
      </c>
      <c r="P6534" s="94">
        <v>0.50928313181602647</v>
      </c>
      <c r="Q6534" s="94">
        <v>0.45540039047945507</v>
      </c>
      <c r="R6534" s="94">
        <v>0.42701227516108142</v>
      </c>
      <c r="S6534" s="94">
        <v>0.46215582840959468</v>
      </c>
      <c r="T6534" s="94">
        <v>0.35201212206638943</v>
      </c>
      <c r="U6534" s="94">
        <v>0.37565615248919465</v>
      </c>
      <c r="V6534" s="94">
        <v>0.35115817163658586</v>
      </c>
      <c r="W6534" s="94">
        <v>0.3368333911173062</v>
      </c>
      <c r="X6534" s="94">
        <v>0.37461959520529159</v>
      </c>
      <c r="Y6534" s="94">
        <v>0.34465702853858565</v>
      </c>
      <c r="Z6534" s="94">
        <v>0.31366469574575756</v>
      </c>
      <c r="AA6534" s="94">
        <v>0.3545305989224567</v>
      </c>
      <c r="AB6534" s="94">
        <v>0.32832952060449083</v>
      </c>
      <c r="AC6534" s="94">
        <v>0.37089089089089089</v>
      </c>
      <c r="AD6534" s="94">
        <v>0.43634793233478703</v>
      </c>
      <c r="AE6534" s="94">
        <v>0.45380505651885572</v>
      </c>
      <c r="AF6534" s="94">
        <v>0.17885051676329716</v>
      </c>
      <c r="AG6534" s="94">
        <v>0.20609999623970118</v>
      </c>
      <c r="AH6534" s="94">
        <v>0.49986385801628763</v>
      </c>
      <c r="AI6534" s="94">
        <v>0.21487008790860429</v>
      </c>
      <c r="AJ6534" s="94">
        <v>0.21496048225050235</v>
      </c>
      <c r="AK6534" s="94">
        <v>0.50185919009879476</v>
      </c>
    </row>
    <row r="6535" spans="1:37">
      <c r="A6535" s="94">
        <v>8</v>
      </c>
      <c r="B6535" s="94">
        <v>0.67629213335263694</v>
      </c>
      <c r="C6535" s="94">
        <v>0.67478634431698759</v>
      </c>
      <c r="D6535" s="94">
        <v>0.82421489457155683</v>
      </c>
      <c r="E6535" s="94">
        <v>0.59462147769866214</v>
      </c>
      <c r="F6535" s="94">
        <v>0.65451707464048159</v>
      </c>
      <c r="G6535" s="94">
        <v>0.79687562057324424</v>
      </c>
      <c r="H6535" s="94">
        <v>0.61210222646985957</v>
      </c>
      <c r="I6535" s="94">
        <v>0.7438662218855242</v>
      </c>
      <c r="J6535" s="94">
        <v>0.73772102161100206</v>
      </c>
      <c r="K6535" s="94">
        <v>0.57599295738180301</v>
      </c>
      <c r="L6535" s="94">
        <v>0.79556360545787641</v>
      </c>
      <c r="M6535" s="94">
        <v>0.81449306969080149</v>
      </c>
      <c r="N6535" s="94">
        <v>0.57980547987747211</v>
      </c>
      <c r="O6535" s="94">
        <v>0.65499826617657231</v>
      </c>
      <c r="P6535" s="94">
        <v>0.62014728544333819</v>
      </c>
      <c r="Q6535" s="94">
        <v>0.68993397618373398</v>
      </c>
      <c r="R6535" s="94">
        <v>0.62655919460548082</v>
      </c>
      <c r="S6535" s="94">
        <v>0.65527194419059154</v>
      </c>
      <c r="T6535" s="94">
        <v>0.57238706039890053</v>
      </c>
      <c r="U6535" s="94">
        <v>0.56814114092202561</v>
      </c>
      <c r="V6535" s="94">
        <v>0.46500906741774561</v>
      </c>
      <c r="W6535" s="94">
        <v>0.52678464031245797</v>
      </c>
      <c r="X6535" s="94">
        <v>0.55099314284037826</v>
      </c>
      <c r="Y6535" s="94">
        <v>0.45533523443199153</v>
      </c>
      <c r="Z6535" s="94">
        <v>0.52389768294011008</v>
      </c>
      <c r="AA6535" s="94">
        <v>0.53091260539110741</v>
      </c>
      <c r="AB6535" s="94">
        <v>0.43563420490424065</v>
      </c>
      <c r="AC6535" s="94">
        <v>0.52313913913913912</v>
      </c>
      <c r="AD6535" s="94">
        <v>0.60907249994733414</v>
      </c>
      <c r="AE6535" s="94">
        <v>0.56136599032808498</v>
      </c>
      <c r="AF6535" s="94">
        <v>0.5198932862784641</v>
      </c>
      <c r="AG6535" s="94">
        <v>0.61287526297352557</v>
      </c>
      <c r="AH6535" s="94">
        <v>0.77400430703730305</v>
      </c>
      <c r="AI6535" s="94">
        <v>0.60859334040503799</v>
      </c>
      <c r="AJ6535" s="94">
        <v>0.64448135744585833</v>
      </c>
      <c r="AK6535" s="94">
        <v>0.84665074367603932</v>
      </c>
    </row>
    <row r="6536" spans="1:37">
      <c r="A6536" s="94">
        <v>9</v>
      </c>
      <c r="B6536" s="94">
        <v>0.90944866344647868</v>
      </c>
      <c r="C6536" s="94">
        <v>0.91058750593626048</v>
      </c>
      <c r="D6536" s="94">
        <v>1</v>
      </c>
      <c r="E6536" s="94">
        <v>0.83818338407792448</v>
      </c>
      <c r="F6536" s="94">
        <v>0.90157784282668418</v>
      </c>
      <c r="G6536" s="94">
        <v>0.9437214536307672</v>
      </c>
      <c r="H6536" s="94">
        <v>0.65445470956780294</v>
      </c>
      <c r="I6536" s="94">
        <v>0.82964839796028822</v>
      </c>
      <c r="J6536" s="94">
        <v>0.74692101316095227</v>
      </c>
      <c r="K6536" s="94">
        <v>0.67587558041185503</v>
      </c>
      <c r="L6536" s="94">
        <v>0.85630659092826267</v>
      </c>
      <c r="M6536" s="94">
        <v>0.86367160996413661</v>
      </c>
      <c r="N6536" s="94">
        <v>0.72102313631936321</v>
      </c>
      <c r="O6536" s="94">
        <v>0.75675983077883324</v>
      </c>
      <c r="P6536" s="94">
        <v>0.65714645566619256</v>
      </c>
      <c r="Q6536" s="94">
        <v>0.82321862378347754</v>
      </c>
      <c r="R6536" s="94">
        <v>0.72597162017823325</v>
      </c>
      <c r="S6536" s="94">
        <v>0.76327147368325798</v>
      </c>
      <c r="T6536" s="94">
        <v>0.74611318627105483</v>
      </c>
      <c r="U6536" s="94">
        <v>0.68050256022868216</v>
      </c>
      <c r="V6536" s="94">
        <v>0.53188874643780037</v>
      </c>
      <c r="W6536" s="94">
        <v>0.63613786076656931</v>
      </c>
      <c r="X6536" s="94">
        <v>0.63804645987991782</v>
      </c>
      <c r="Y6536" s="94">
        <v>0.5271182881269757</v>
      </c>
      <c r="Z6536" s="94">
        <v>0.72559143642338719</v>
      </c>
      <c r="AA6536" s="94">
        <v>0.66835235919239355</v>
      </c>
      <c r="AB6536" s="94">
        <v>0.51322481235702266</v>
      </c>
      <c r="AC6536" s="94">
        <v>0.62958958958958955</v>
      </c>
      <c r="AD6536" s="94">
        <v>0.66945532874086255</v>
      </c>
      <c r="AE6536" s="94">
        <v>0.56894406235330064</v>
      </c>
      <c r="AF6536" s="94">
        <v>0.72576884295437361</v>
      </c>
      <c r="AG6536" s="94">
        <v>0.85289909139307218</v>
      </c>
      <c r="AH6536" s="94">
        <v>0.91949058145003593</v>
      </c>
      <c r="AI6536" s="94">
        <v>0.84249606788836473</v>
      </c>
      <c r="AJ6536" s="94">
        <v>0.88822862246037104</v>
      </c>
      <c r="AK6536" s="94">
        <v>0.98587286939528807</v>
      </c>
    </row>
    <row r="6537" spans="1:37">
      <c r="A6537" s="94">
        <v>10</v>
      </c>
      <c r="B6537" s="94">
        <v>0.97400597533528976</v>
      </c>
      <c r="C6537" s="94">
        <v>0.97057204682243725</v>
      </c>
      <c r="D6537" s="94">
        <v>0.99710632570659485</v>
      </c>
      <c r="E6537" s="94">
        <v>0.89768192239110123</v>
      </c>
      <c r="F6537" s="94">
        <v>0.95822200275772051</v>
      </c>
      <c r="G6537" s="94">
        <v>0.93952472363804862</v>
      </c>
      <c r="H6537" s="94">
        <v>0.73508017415312721</v>
      </c>
      <c r="I6537" s="94">
        <v>0.87225221382598783</v>
      </c>
      <c r="J6537" s="94">
        <v>0.76282823161586089</v>
      </c>
      <c r="K6537" s="94">
        <v>0.75579548789118445</v>
      </c>
      <c r="L6537" s="94">
        <v>0.89966624383458305</v>
      </c>
      <c r="M6537" s="94">
        <v>0.90280604826984567</v>
      </c>
      <c r="N6537" s="94">
        <v>0.82721870103471162</v>
      </c>
      <c r="O6537" s="94">
        <v>0.83999306470629009</v>
      </c>
      <c r="P6537" s="94">
        <v>0.73141891891891886</v>
      </c>
      <c r="Q6537" s="94">
        <v>0.883169143180768</v>
      </c>
      <c r="R6537" s="94">
        <v>0.79854640499957352</v>
      </c>
      <c r="S6537" s="94">
        <v>0.78902270197884539</v>
      </c>
      <c r="T6537" s="94">
        <v>0.85822820494749441</v>
      </c>
      <c r="U6537" s="94">
        <v>0.77843398987926349</v>
      </c>
      <c r="V6537" s="94">
        <v>0.63479895575232992</v>
      </c>
      <c r="W6537" s="94">
        <v>0.81152047321535981</v>
      </c>
      <c r="X6537" s="94">
        <v>0.7599362240148404</v>
      </c>
      <c r="Y6537" s="94">
        <v>0.57712160399672841</v>
      </c>
      <c r="Z6537" s="94">
        <v>0.7997604145980538</v>
      </c>
      <c r="AA6537" s="94">
        <v>0.79196039117109729</v>
      </c>
      <c r="AB6537" s="94">
        <v>0.60029367465134009</v>
      </c>
      <c r="AC6537" s="94">
        <v>0.77842642642642645</v>
      </c>
      <c r="AD6537" s="94">
        <v>0.75230413533042639</v>
      </c>
      <c r="AE6537" s="94">
        <v>0.65023136591581399</v>
      </c>
      <c r="AF6537" s="94">
        <v>0.73501176371733468</v>
      </c>
      <c r="AG6537" s="94">
        <v>0.8936904165817301</v>
      </c>
      <c r="AH6537" s="94">
        <v>0.90590113616673695</v>
      </c>
      <c r="AI6537" s="94">
        <v>0.88588951071119382</v>
      </c>
      <c r="AJ6537" s="94">
        <v>0.95008350078142434</v>
      </c>
      <c r="AK6537" s="94">
        <v>1</v>
      </c>
    </row>
    <row r="6538" spans="1:37">
      <c r="A6538" s="94">
        <v>11</v>
      </c>
      <c r="B6538" s="94">
        <v>1</v>
      </c>
      <c r="C6538" s="94">
        <v>1</v>
      </c>
      <c r="D6538" s="94">
        <v>0.99129654553611457</v>
      </c>
      <c r="E6538" s="94">
        <v>0.9053118063052682</v>
      </c>
      <c r="F6538" s="94">
        <v>0.97999920490614711</v>
      </c>
      <c r="G6538" s="94">
        <v>0.9161580724167605</v>
      </c>
      <c r="H6538" s="94">
        <v>0.79744079855580341</v>
      </c>
      <c r="I6538" s="94">
        <v>0.90398265862835114</v>
      </c>
      <c r="J6538" s="94">
        <v>0.78682637260493904</v>
      </c>
      <c r="K6538" s="94">
        <v>0.83413598467194849</v>
      </c>
      <c r="L6538" s="94">
        <v>0.91261381849203349</v>
      </c>
      <c r="M6538" s="94">
        <v>0.96407628186488303</v>
      </c>
      <c r="N6538" s="94">
        <v>0.86660973165257416</v>
      </c>
      <c r="O6538" s="94">
        <v>0.89267355572508478</v>
      </c>
      <c r="P6538" s="94">
        <v>0.74212452584163124</v>
      </c>
      <c r="Q6538" s="94">
        <v>0.92053295974484695</v>
      </c>
      <c r="R6538" s="94">
        <v>0.86571605875282909</v>
      </c>
      <c r="S6538" s="94">
        <v>0.81833892814810116</v>
      </c>
      <c r="T6538" s="94">
        <v>0.91499753330044387</v>
      </c>
      <c r="U6538" s="94">
        <v>0.87486211677046355</v>
      </c>
      <c r="V6538" s="94">
        <v>0.71683749725984625</v>
      </c>
      <c r="W6538" s="94">
        <v>0.87663711429198132</v>
      </c>
      <c r="X6538" s="94">
        <v>0.84675822334458295</v>
      </c>
      <c r="Y6538" s="94">
        <v>0.62701439087472655</v>
      </c>
      <c r="Z6538" s="94">
        <v>0.84813232288937435</v>
      </c>
      <c r="AA6538" s="94">
        <v>0.86896955156057265</v>
      </c>
      <c r="AB6538" s="94">
        <v>0.69570012415001348</v>
      </c>
      <c r="AC6538" s="94">
        <v>0.87670070070070083</v>
      </c>
      <c r="AD6538" s="94">
        <v>0.81801939160294102</v>
      </c>
      <c r="AE6538" s="94">
        <v>0.75848527976274738</v>
      </c>
      <c r="AF6538" s="94">
        <v>0.79310562137635499</v>
      </c>
      <c r="AG6538" s="94">
        <v>0.9370723897094474</v>
      </c>
      <c r="AH6538" s="94">
        <v>0.91085175375628125</v>
      </c>
      <c r="AI6538" s="94">
        <v>0.91323749954277766</v>
      </c>
      <c r="AJ6538" s="94">
        <v>0.97526769368162503</v>
      </c>
      <c r="AK6538" s="94">
        <v>0.97665834328520218</v>
      </c>
    </row>
    <row r="6539" spans="1:37">
      <c r="A6539" s="94">
        <v>12</v>
      </c>
      <c r="B6539" s="94">
        <v>0.99111596625383325</v>
      </c>
      <c r="C6539" s="94">
        <v>0.99865676594544084</v>
      </c>
      <c r="D6539" s="94">
        <v>0.96156348138178549</v>
      </c>
      <c r="E6539" s="94">
        <v>0.91309938257378198</v>
      </c>
      <c r="F6539" s="94">
        <v>0.98653989801875175</v>
      </c>
      <c r="G6539" s="94">
        <v>0.92498841596610848</v>
      </c>
      <c r="H6539" s="94">
        <v>0.77158330678560061</v>
      </c>
      <c r="I6539" s="94">
        <v>0.85995760149222356</v>
      </c>
      <c r="J6539" s="94">
        <v>0.75893064621754669</v>
      </c>
      <c r="K6539" s="94">
        <v>0.80475721954671764</v>
      </c>
      <c r="L6539" s="94">
        <v>0.83842509107866781</v>
      </c>
      <c r="M6539" s="94">
        <v>0.89676020160899472</v>
      </c>
      <c r="N6539" s="94">
        <v>0.83932327324571943</v>
      </c>
      <c r="O6539" s="94">
        <v>0.85284277689160115</v>
      </c>
      <c r="P6539" s="94">
        <v>0.71880186107159783</v>
      </c>
      <c r="Q6539" s="94">
        <v>0.86038869099959747</v>
      </c>
      <c r="R6539" s="94">
        <v>0.85149039049361352</v>
      </c>
      <c r="S6539" s="94">
        <v>0.81819415666084561</v>
      </c>
      <c r="T6539" s="94">
        <v>0.87506519134540828</v>
      </c>
      <c r="U6539" s="94">
        <v>0.85942348714735162</v>
      </c>
      <c r="V6539" s="94">
        <v>0.75032383634805611</v>
      </c>
      <c r="W6539" s="94">
        <v>0.84875221996589589</v>
      </c>
      <c r="X6539" s="94">
        <v>0.83783725839993584</v>
      </c>
      <c r="Y6539" s="94">
        <v>0.71643787165373485</v>
      </c>
      <c r="Z6539" s="94">
        <v>0.83011857555588298</v>
      </c>
      <c r="AA6539" s="94">
        <v>0.85363511892398269</v>
      </c>
      <c r="AB6539" s="94">
        <v>0.75234278007801914</v>
      </c>
      <c r="AC6539" s="94">
        <v>0.86291891891891903</v>
      </c>
      <c r="AD6539" s="94">
        <v>0.81094635446291319</v>
      </c>
      <c r="AE6539" s="94">
        <v>0.78147284337905998</v>
      </c>
      <c r="AF6539" s="94">
        <v>0.86440215107974117</v>
      </c>
      <c r="AG6539" s="94">
        <v>0.9691714874356544</v>
      </c>
      <c r="AH6539" s="94">
        <v>0.94701601524790235</v>
      </c>
      <c r="AI6539" s="94">
        <v>0.94320689613128983</v>
      </c>
      <c r="AJ6539" s="94">
        <v>0.98785621790578237</v>
      </c>
      <c r="AK6539" s="94">
        <v>0.97626479209640626</v>
      </c>
    </row>
    <row r="6540" spans="1:37">
      <c r="A6540" s="94">
        <v>13</v>
      </c>
      <c r="B6540" s="94">
        <v>0.91117282406980882</v>
      </c>
      <c r="C6540" s="94">
        <v>0.91058353187101038</v>
      </c>
      <c r="D6540" s="94">
        <v>0.89109466128308679</v>
      </c>
      <c r="E6540" s="94">
        <v>0.87400380887686646</v>
      </c>
      <c r="F6540" s="94">
        <v>0.91670554954585515</v>
      </c>
      <c r="G6540" s="94">
        <v>0.89516118355729146</v>
      </c>
      <c r="H6540" s="94">
        <v>0.81001557466992324</v>
      </c>
      <c r="I6540" s="94">
        <v>0.86756991615790602</v>
      </c>
      <c r="J6540" s="94">
        <v>0.82415446690749294</v>
      </c>
      <c r="K6540" s="94">
        <v>0.86393765211537443</v>
      </c>
      <c r="L6540" s="94">
        <v>0.87174500201336003</v>
      </c>
      <c r="M6540" s="94">
        <v>0.96588155471551784</v>
      </c>
      <c r="N6540" s="94">
        <v>0.87055518696799883</v>
      </c>
      <c r="O6540" s="94">
        <v>0.87739094250641492</v>
      </c>
      <c r="P6540" s="94">
        <v>0.82792496443812236</v>
      </c>
      <c r="Q6540" s="94">
        <v>0.88647778589206661</v>
      </c>
      <c r="R6540" s="94">
        <v>0.89420084571961167</v>
      </c>
      <c r="S6540" s="94">
        <v>0.93861688940363175</v>
      </c>
      <c r="T6540" s="94">
        <v>0.91317922334202539</v>
      </c>
      <c r="U6540" s="94">
        <v>0.90420817470502646</v>
      </c>
      <c r="V6540" s="94">
        <v>0.88127329130657184</v>
      </c>
      <c r="W6540" s="94">
        <v>0.88653586262037343</v>
      </c>
      <c r="X6540" s="94">
        <v>0.89369202247279755</v>
      </c>
      <c r="Y6540" s="94">
        <v>0.84863607224174908</v>
      </c>
      <c r="Z6540" s="94">
        <v>0.87555652357738167</v>
      </c>
      <c r="AA6540" s="94">
        <v>0.89601728647305934</v>
      </c>
      <c r="AB6540" s="94">
        <v>0.86950384108798273</v>
      </c>
      <c r="AC6540" s="94">
        <v>0.90860460460460468</v>
      </c>
      <c r="AD6540" s="94">
        <v>0.87336077229349696</v>
      </c>
      <c r="AE6540" s="94">
        <v>0.881954948846151</v>
      </c>
      <c r="AF6540" s="94">
        <v>0.82876438954709686</v>
      </c>
      <c r="AG6540" s="94">
        <v>0.90530776066292096</v>
      </c>
      <c r="AH6540" s="94">
        <v>0.92428030396792027</v>
      </c>
      <c r="AI6540" s="94">
        <v>0.89074216321006627</v>
      </c>
      <c r="AJ6540" s="94">
        <v>0.9167421299397186</v>
      </c>
      <c r="AK6540" s="94">
        <v>0.89771740310498316</v>
      </c>
    </row>
    <row r="6541" spans="1:37">
      <c r="A6541" s="94">
        <v>14</v>
      </c>
      <c r="B6541" s="94">
        <v>0.91288382316166305</v>
      </c>
      <c r="C6541" s="94">
        <v>0.91939006046540317</v>
      </c>
      <c r="D6541" s="94">
        <v>0.9576940331987438</v>
      </c>
      <c r="E6541" s="94">
        <v>0.90367423185628171</v>
      </c>
      <c r="F6541" s="94">
        <v>0.92929314064164081</v>
      </c>
      <c r="G6541" s="94">
        <v>0.98758191566823317</v>
      </c>
      <c r="H6541" s="94">
        <v>0.9267636543839155</v>
      </c>
      <c r="I6541" s="94">
        <v>0.94592439569394171</v>
      </c>
      <c r="J6541" s="94">
        <v>0.88223799564822447</v>
      </c>
      <c r="K6541" s="94">
        <v>0.97528179103447077</v>
      </c>
      <c r="L6541" s="94">
        <v>0.97106491613123003</v>
      </c>
      <c r="M6541" s="94">
        <v>0.97146699621983135</v>
      </c>
      <c r="N6541" s="94">
        <v>0.96602250109399934</v>
      </c>
      <c r="O6541" s="94">
        <v>0.9761023649351549</v>
      </c>
      <c r="P6541" s="94">
        <v>0.92385312944523468</v>
      </c>
      <c r="Q6541" s="94">
        <v>0.97038615735427802</v>
      </c>
      <c r="R6541" s="94">
        <v>0.97595950880900295</v>
      </c>
      <c r="S6541" s="94">
        <v>0.98233787855481847</v>
      </c>
      <c r="T6541" s="94">
        <v>0.98397350059905553</v>
      </c>
      <c r="U6541" s="94">
        <v>0.98294754642962912</v>
      </c>
      <c r="V6541" s="94">
        <v>0.94673805459050508</v>
      </c>
      <c r="W6541" s="94">
        <v>0.96970940557980911</v>
      </c>
      <c r="X6541" s="94">
        <v>0.97947704143520797</v>
      </c>
      <c r="Y6541" s="94">
        <v>0.93778323054137114</v>
      </c>
      <c r="Z6541" s="94">
        <v>0.96052606291999509</v>
      </c>
      <c r="AA6541" s="94">
        <v>0.97493821717880325</v>
      </c>
      <c r="AB6541" s="94">
        <v>0.94130288191884237</v>
      </c>
      <c r="AC6541" s="94">
        <v>0.9978458458458459</v>
      </c>
      <c r="AD6541" s="94">
        <v>0.97269007141502895</v>
      </c>
      <c r="AE6541" s="94">
        <v>0.96406190621670151</v>
      </c>
      <c r="AF6541" s="94">
        <v>0.8799155533148475</v>
      </c>
      <c r="AG6541" s="94">
        <v>0.92175214089641566</v>
      </c>
      <c r="AH6541" s="94">
        <v>0.9977227159088099</v>
      </c>
      <c r="AI6541" s="94">
        <v>0.91250594388968154</v>
      </c>
      <c r="AJ6541" s="94">
        <v>0.92875373967403407</v>
      </c>
      <c r="AK6541" s="94">
        <v>0.95980349582021507</v>
      </c>
    </row>
    <row r="6542" spans="1:37">
      <c r="A6542" s="94">
        <v>15</v>
      </c>
      <c r="B6542" s="94">
        <v>0.9623316969162532</v>
      </c>
      <c r="C6542" s="94">
        <v>0.97174439607123964</v>
      </c>
      <c r="D6542" s="94">
        <v>0.94669134140870337</v>
      </c>
      <c r="E6542" s="94">
        <v>0.99156952413299548</v>
      </c>
      <c r="F6542" s="94">
        <v>1</v>
      </c>
      <c r="G6542" s="94">
        <v>0.99306281856093204</v>
      </c>
      <c r="H6542" s="94">
        <v>1</v>
      </c>
      <c r="I6542" s="94">
        <v>1</v>
      </c>
      <c r="J6542" s="94">
        <v>0.97167120856835032</v>
      </c>
      <c r="K6542" s="94">
        <v>1</v>
      </c>
      <c r="L6542" s="94">
        <v>1</v>
      </c>
      <c r="M6542" s="94">
        <v>0.99092517204613717</v>
      </c>
      <c r="N6542" s="94">
        <v>1</v>
      </c>
      <c r="O6542" s="94">
        <v>1</v>
      </c>
      <c r="P6542" s="94">
        <v>0.94685721906116649</v>
      </c>
      <c r="Q6542" s="94">
        <v>1</v>
      </c>
      <c r="R6542" s="94">
        <v>1</v>
      </c>
      <c r="S6542" s="94">
        <v>1</v>
      </c>
      <c r="T6542" s="94">
        <v>0.99718796250616659</v>
      </c>
      <c r="U6542" s="94">
        <v>1</v>
      </c>
      <c r="V6542" s="94">
        <v>0.9954098273537092</v>
      </c>
      <c r="W6542" s="94">
        <v>1</v>
      </c>
      <c r="X6542" s="94">
        <v>1</v>
      </c>
      <c r="Y6542" s="94">
        <v>0.97713707805557382</v>
      </c>
      <c r="Z6542" s="94">
        <v>1</v>
      </c>
      <c r="AA6542" s="94">
        <v>1</v>
      </c>
      <c r="AB6542" s="94">
        <v>1</v>
      </c>
      <c r="AC6542" s="94">
        <v>1</v>
      </c>
      <c r="AD6542" s="94">
        <v>1</v>
      </c>
      <c r="AE6542" s="94">
        <v>1</v>
      </c>
      <c r="AF6542" s="94">
        <v>1</v>
      </c>
      <c r="AG6542" s="94">
        <v>1</v>
      </c>
      <c r="AH6542" s="94">
        <v>1</v>
      </c>
      <c r="AI6542" s="94">
        <v>1</v>
      </c>
      <c r="AJ6542" s="94">
        <v>1</v>
      </c>
      <c r="AK6542" s="94">
        <v>0.97820540657908994</v>
      </c>
    </row>
    <row r="6543" spans="1:37">
      <c r="A6543" s="94">
        <v>16</v>
      </c>
      <c r="B6543" s="94">
        <v>0.94605088248068536</v>
      </c>
      <c r="C6543" s="94">
        <v>0.96036863429260677</v>
      </c>
      <c r="D6543" s="94">
        <v>0.92451772095109919</v>
      </c>
      <c r="E6543" s="94">
        <v>1</v>
      </c>
      <c r="F6543" s="94">
        <v>0.99874668100625408</v>
      </c>
      <c r="G6543" s="94">
        <v>1</v>
      </c>
      <c r="H6543" s="94">
        <v>0.99461081023680575</v>
      </c>
      <c r="I6543" s="94">
        <v>0.97713281682698749</v>
      </c>
      <c r="J6543" s="94">
        <v>1</v>
      </c>
      <c r="K6543" s="94">
        <v>0.99162826023164674</v>
      </c>
      <c r="L6543" s="94">
        <v>0.97941120764981249</v>
      </c>
      <c r="M6543" s="94">
        <v>1</v>
      </c>
      <c r="N6543" s="94">
        <v>0.99340071427563137</v>
      </c>
      <c r="O6543" s="94">
        <v>0.98332477980442445</v>
      </c>
      <c r="P6543" s="94">
        <v>1</v>
      </c>
      <c r="Q6543" s="94">
        <v>0.99710121167861443</v>
      </c>
      <c r="R6543" s="94">
        <v>0.98588160386825618</v>
      </c>
      <c r="S6543" s="94">
        <v>0.98917833132764499</v>
      </c>
      <c r="T6543" s="94">
        <v>1</v>
      </c>
      <c r="U6543" s="94">
        <v>0.97982720065926443</v>
      </c>
      <c r="V6543" s="94">
        <v>1</v>
      </c>
      <c r="W6543" s="94">
        <v>0.98885594809348265</v>
      </c>
      <c r="X6543" s="94">
        <v>0.9800446161085139</v>
      </c>
      <c r="Y6543" s="94">
        <v>1</v>
      </c>
      <c r="Z6543" s="94">
        <v>0.98358135333721974</v>
      </c>
      <c r="AA6543" s="94">
        <v>0.98449494928086079</v>
      </c>
      <c r="AB6543" s="94">
        <v>0.98672162037824784</v>
      </c>
      <c r="AC6543" s="94">
        <v>0.98902102102102118</v>
      </c>
      <c r="AD6543" s="94">
        <v>0.97027402093998238</v>
      </c>
      <c r="AE6543" s="94">
        <v>0.99199719827425625</v>
      </c>
      <c r="AF6543" s="94">
        <v>0.95371187295185278</v>
      </c>
      <c r="AG6543" s="94">
        <v>0.97206098017135101</v>
      </c>
      <c r="AH6543" s="94">
        <v>0.94837743508502692</v>
      </c>
      <c r="AI6543" s="94">
        <v>0.9757489300998573</v>
      </c>
      <c r="AJ6543" s="94">
        <v>0.98093145791471303</v>
      </c>
      <c r="AK6543" s="94">
        <v>0.9486754966887414</v>
      </c>
    </row>
    <row r="6544" spans="1:37">
      <c r="A6544" s="94">
        <v>17</v>
      </c>
      <c r="B6544" s="94">
        <v>0.91896445070348387</v>
      </c>
      <c r="C6544" s="94">
        <v>0.91873433969912399</v>
      </c>
      <c r="D6544" s="94">
        <v>0.89673620457604286</v>
      </c>
      <c r="E6544" s="94">
        <v>0.92817719768556162</v>
      </c>
      <c r="F6544" s="94">
        <v>0.94900937583040235</v>
      </c>
      <c r="G6544" s="94">
        <v>0.95068511286158741</v>
      </c>
      <c r="H6544" s="94">
        <v>0.81768786945594829</v>
      </c>
      <c r="I6544" s="94">
        <v>0.79455185541217588</v>
      </c>
      <c r="J6544" s="94">
        <v>0.79937469632634084</v>
      </c>
      <c r="K6544" s="94">
        <v>0.81786719141076736</v>
      </c>
      <c r="L6544" s="94">
        <v>0.77825666915485059</v>
      </c>
      <c r="M6544" s="94">
        <v>0.77076669574488688</v>
      </c>
      <c r="N6544" s="94">
        <v>0.84611312657924098</v>
      </c>
      <c r="O6544" s="94">
        <v>0.80603647964491298</v>
      </c>
      <c r="P6544" s="94">
        <v>0.797593646277857</v>
      </c>
      <c r="Q6544" s="94">
        <v>0.85034353249772709</v>
      </c>
      <c r="R6544" s="94">
        <v>0.81847941182577189</v>
      </c>
      <c r="S6544" s="94">
        <v>0.76187804811842319</v>
      </c>
      <c r="T6544" s="94">
        <v>0.86037775741771794</v>
      </c>
      <c r="U6544" s="94">
        <v>0.81800379420311009</v>
      </c>
      <c r="V6544" s="94">
        <v>0.84345584865051604</v>
      </c>
      <c r="W6544" s="94">
        <v>0.83318592523933177</v>
      </c>
      <c r="X6544" s="94">
        <v>0.81411083164922748</v>
      </c>
      <c r="Y6544" s="94">
        <v>0.83037668280389931</v>
      </c>
      <c r="Z6544" s="94">
        <v>0.8424437710998508</v>
      </c>
      <c r="AA6544" s="94">
        <v>0.81853442246308916</v>
      </c>
      <c r="AB6544" s="94">
        <v>0.80823549429981278</v>
      </c>
      <c r="AC6544" s="94">
        <v>0.77499899899899893</v>
      </c>
      <c r="AD6544" s="94">
        <v>0.71764335671701562</v>
      </c>
      <c r="AE6544" s="94">
        <v>0.6682637496926298</v>
      </c>
      <c r="AF6544" s="94">
        <v>0.81880724308881592</v>
      </c>
      <c r="AG6544" s="94">
        <v>0.89138673881162689</v>
      </c>
      <c r="AH6544" s="94">
        <v>0.86165499146018465</v>
      </c>
      <c r="AI6544" s="94">
        <v>0.85760269212480345</v>
      </c>
      <c r="AJ6544" s="94">
        <v>0.90735253404777849</v>
      </c>
      <c r="AK6544" s="94">
        <v>0.93043643469764392</v>
      </c>
    </row>
    <row r="6545" spans="1:37">
      <c r="A6545" s="94">
        <v>18</v>
      </c>
      <c r="B6545" s="94">
        <v>0.73823030047776361</v>
      </c>
      <c r="C6545" s="94">
        <v>0.73394030556587719</v>
      </c>
      <c r="D6545" s="94">
        <v>0.66886496186630773</v>
      </c>
      <c r="E6545" s="94">
        <v>0.66848215043850612</v>
      </c>
      <c r="F6545" s="94">
        <v>0.72712378983577119</v>
      </c>
      <c r="G6545" s="94">
        <v>0.67146355993910101</v>
      </c>
      <c r="H6545" s="94">
        <v>0.23715974655764394</v>
      </c>
      <c r="I6545" s="94">
        <v>0.35891037108243512</v>
      </c>
      <c r="J6545" s="94">
        <v>0.38811078015083333</v>
      </c>
      <c r="K6545" s="94">
        <v>0.24491222619232556</v>
      </c>
      <c r="L6545" s="94">
        <v>0.28719741907964791</v>
      </c>
      <c r="M6545" s="94">
        <v>0.34853881942425119</v>
      </c>
      <c r="N6545" s="94">
        <v>0.2682627292104855</v>
      </c>
      <c r="O6545" s="94">
        <v>0.27203412164505159</v>
      </c>
      <c r="P6545" s="94">
        <v>0.3885801920341394</v>
      </c>
      <c r="Q6545" s="94">
        <v>0.280556507742522</v>
      </c>
      <c r="R6545" s="94">
        <v>0.26368642396251707</v>
      </c>
      <c r="S6545" s="94">
        <v>0.33111048778942981</v>
      </c>
      <c r="T6545" s="94">
        <v>0.28832898724363942</v>
      </c>
      <c r="U6545" s="94">
        <v>0.26129676763081205</v>
      </c>
      <c r="V6545" s="94">
        <v>0.41673586246753336</v>
      </c>
      <c r="W6545" s="94">
        <v>0.26147129787520079</v>
      </c>
      <c r="X6545" s="94">
        <v>0.25312589212470393</v>
      </c>
      <c r="Y6545" s="94">
        <v>0.34821606207308181</v>
      </c>
      <c r="Z6545" s="94">
        <v>0.24737513052279583</v>
      </c>
      <c r="AA6545" s="94">
        <v>0.22457048752262543</v>
      </c>
      <c r="AB6545" s="94">
        <v>0.27979127672848964</v>
      </c>
      <c r="AC6545" s="94">
        <v>0.20072872872872874</v>
      </c>
      <c r="AD6545" s="94">
        <v>0.22204754682002989</v>
      </c>
      <c r="AE6545" s="94">
        <v>0.21188050937758471</v>
      </c>
      <c r="AF6545" s="94">
        <v>0.5856440635240735</v>
      </c>
      <c r="AG6545" s="94">
        <v>0.69445989245545525</v>
      </c>
      <c r="AH6545" s="94">
        <v>0.63823361964405056</v>
      </c>
      <c r="AI6545" s="94">
        <v>0.66800785203067647</v>
      </c>
      <c r="AJ6545" s="94">
        <v>0.71743335565974542</v>
      </c>
      <c r="AK6545" s="94">
        <v>0.69490283356855909</v>
      </c>
    </row>
    <row r="6546" spans="1:37">
      <c r="A6546" s="94">
        <v>19</v>
      </c>
      <c r="B6546" s="94">
        <v>0.31144131931191515</v>
      </c>
      <c r="C6546" s="94">
        <v>0.30405771932369358</v>
      </c>
      <c r="D6546" s="94">
        <v>0.35491251682368768</v>
      </c>
      <c r="E6546" s="94">
        <v>0.27070925168912774</v>
      </c>
      <c r="F6546" s="94">
        <v>0.29573515842244996</v>
      </c>
      <c r="G6546" s="94">
        <v>0.36412259217581255</v>
      </c>
      <c r="H6546" s="94">
        <v>0.11582775830944039</v>
      </c>
      <c r="I6546" s="94">
        <v>0.17309063476804959</v>
      </c>
      <c r="J6546" s="94">
        <v>0.31013794706043901</v>
      </c>
      <c r="K6546" s="94">
        <v>0.12964113717570297</v>
      </c>
      <c r="L6546" s="94">
        <v>0.15388116879913039</v>
      </c>
      <c r="M6546" s="94">
        <v>0.30883493263545597</v>
      </c>
      <c r="N6546" s="94">
        <v>0.12221030194378965</v>
      </c>
      <c r="O6546" s="94">
        <v>0.13120327345863095</v>
      </c>
      <c r="P6546" s="94">
        <v>0.27919778330962547</v>
      </c>
      <c r="Q6546" s="94">
        <v>0.16433670655916061</v>
      </c>
      <c r="R6546" s="94">
        <v>0.14390613573499866</v>
      </c>
      <c r="S6546" s="94">
        <v>0.27873940227472205</v>
      </c>
      <c r="T6546" s="94">
        <v>0.17623511170625128</v>
      </c>
      <c r="U6546" s="94">
        <v>0.1425680402769253</v>
      </c>
      <c r="V6546" s="94">
        <v>0.31281594802675722</v>
      </c>
      <c r="W6546" s="94">
        <v>0.13445033290643951</v>
      </c>
      <c r="X6546" s="94">
        <v>0.12822335586706338</v>
      </c>
      <c r="Y6546" s="94">
        <v>0.24181532816057655</v>
      </c>
      <c r="Z6546" s="94">
        <v>0.12936330499734147</v>
      </c>
      <c r="AA6546" s="94">
        <v>0.1135394456289979</v>
      </c>
      <c r="AB6546" s="94">
        <v>0.20755739574864979</v>
      </c>
      <c r="AC6546" s="94">
        <v>0.10424824824824824</v>
      </c>
      <c r="AD6546" s="94">
        <v>0.11921069540120921</v>
      </c>
      <c r="AE6546" s="94">
        <v>0.19597922550166538</v>
      </c>
      <c r="AF6546" s="94">
        <v>0.23440257121250316</v>
      </c>
      <c r="AG6546" s="94">
        <v>0.28545813303145379</v>
      </c>
      <c r="AH6546" s="94">
        <v>0.37517017747964065</v>
      </c>
      <c r="AI6546" s="94">
        <v>0.27210212516917226</v>
      </c>
      <c r="AJ6546" s="94">
        <v>0.29711989283322154</v>
      </c>
      <c r="AK6546" s="94">
        <v>0.40842470958636407</v>
      </c>
    </row>
    <row r="6547" spans="1:37">
      <c r="A6547" s="94">
        <v>20</v>
      </c>
      <c r="B6547" s="94">
        <v>0.19629108043011884</v>
      </c>
      <c r="C6547" s="94">
        <v>0.17562387856846223</v>
      </c>
      <c r="D6547" s="94">
        <v>0.41193360251233735</v>
      </c>
      <c r="E6547" s="94">
        <v>0.14825507344824659</v>
      </c>
      <c r="F6547" s="94">
        <v>0.16196061774607629</v>
      </c>
      <c r="G6547" s="94">
        <v>0.34136493016482433</v>
      </c>
      <c r="H6547" s="94">
        <v>9.8704470638207503E-2</v>
      </c>
      <c r="I6547" s="94">
        <v>0.13295051597583413</v>
      </c>
      <c r="J6547" s="94">
        <v>0.29969157318799244</v>
      </c>
      <c r="K6547" s="94">
        <v>0.10020195743358705</v>
      </c>
      <c r="L6547" s="94">
        <v>0.13718221940687855</v>
      </c>
      <c r="M6547" s="94">
        <v>0.28228894058350296</v>
      </c>
      <c r="N6547" s="94">
        <v>9.1867703730890302E-2</v>
      </c>
      <c r="O6547" s="94">
        <v>0.10655801373188152</v>
      </c>
      <c r="P6547" s="94">
        <v>0.24179854196301567</v>
      </c>
      <c r="Q6547" s="94">
        <v>0.10638329582544673</v>
      </c>
      <c r="R6547" s="94">
        <v>0.10294894538810595</v>
      </c>
      <c r="S6547" s="94">
        <v>0.22445009455387757</v>
      </c>
      <c r="T6547" s="94">
        <v>0.1119317781379942</v>
      </c>
      <c r="U6547" s="94">
        <v>9.9910080819959904E-2</v>
      </c>
      <c r="V6547" s="94">
        <v>0.21306771002863051</v>
      </c>
      <c r="W6547" s="94">
        <v>9.486241518138272E-2</v>
      </c>
      <c r="X6547" s="94">
        <v>9.4575091934684913E-2</v>
      </c>
      <c r="Y6547" s="94">
        <v>0.17958750580277208</v>
      </c>
      <c r="Z6547" s="94">
        <v>9.6154462117960582E-2</v>
      </c>
      <c r="AA6547" s="94">
        <v>8.9527864794177348E-2</v>
      </c>
      <c r="AB6547" s="94">
        <v>0.17874450935536523</v>
      </c>
      <c r="AC6547" s="94">
        <v>8.7447447447447452E-2</v>
      </c>
      <c r="AD6547" s="94">
        <v>0.10407055130716891</v>
      </c>
      <c r="AE6547" s="94">
        <v>0.19019694045587651</v>
      </c>
      <c r="AF6547" s="94">
        <v>0.12837156541467104</v>
      </c>
      <c r="AG6547" s="94">
        <v>0.16419245604903426</v>
      </c>
      <c r="AH6547" s="94">
        <v>0.37124681303992679</v>
      </c>
      <c r="AI6547" s="94">
        <v>0.14901788653571821</v>
      </c>
      <c r="AJ6547" s="94">
        <v>0.16970216566197807</v>
      </c>
      <c r="AK6547" s="94">
        <v>0.44133373140809895</v>
      </c>
    </row>
    <row r="6548" spans="1:37">
      <c r="A6548" s="94">
        <v>21</v>
      </c>
      <c r="B6548" s="94">
        <v>0.19604101133207857</v>
      </c>
      <c r="C6548" s="94">
        <v>0.17620210506236311</v>
      </c>
      <c r="D6548" s="94">
        <v>0.39344997756841632</v>
      </c>
      <c r="E6548" s="94">
        <v>0.13169737624182731</v>
      </c>
      <c r="F6548" s="94">
        <v>0.14387223260261423</v>
      </c>
      <c r="G6548" s="94">
        <v>0.33767127821539689</v>
      </c>
      <c r="H6548" s="94">
        <v>8.9572050546883303E-2</v>
      </c>
      <c r="I6548" s="94">
        <v>0.12222834079233008</v>
      </c>
      <c r="J6548" s="94">
        <v>0.2951074212560999</v>
      </c>
      <c r="K6548" s="94">
        <v>8.8308908566792674E-2</v>
      </c>
      <c r="L6548" s="94">
        <v>0.13331147551420253</v>
      </c>
      <c r="M6548" s="94">
        <v>0.28875884462537554</v>
      </c>
      <c r="N6548" s="94">
        <v>7.8132719752685598E-2</v>
      </c>
      <c r="O6548" s="94">
        <v>9.5748664955960877E-2</v>
      </c>
      <c r="P6548" s="94">
        <v>0.22989272166903749</v>
      </c>
      <c r="Q6548" s="94">
        <v>8.659850663964111E-2</v>
      </c>
      <c r="R6548" s="94">
        <v>8.9321924808005992E-2</v>
      </c>
      <c r="S6548" s="94">
        <v>0.20584695844153492</v>
      </c>
      <c r="T6548" s="94">
        <v>8.4826273874127819E-2</v>
      </c>
      <c r="U6548" s="94">
        <v>8.412379231459266E-2</v>
      </c>
      <c r="V6548" s="94">
        <v>0.18225177528746705</v>
      </c>
      <c r="W6548" s="94">
        <v>7.7852700398355637E-2</v>
      </c>
      <c r="X6548" s="94">
        <v>8.1875185477309972E-2</v>
      </c>
      <c r="Y6548" s="94">
        <v>0.16190839357163384</v>
      </c>
      <c r="Z6548" s="94">
        <v>7.4406001165896865E-2</v>
      </c>
      <c r="AA6548" s="94">
        <v>7.7825159914712172E-2</v>
      </c>
      <c r="AB6548" s="94">
        <v>0.16383390366715195</v>
      </c>
      <c r="AC6548" s="94">
        <v>8.1057057057057055E-2</v>
      </c>
      <c r="AD6548" s="94">
        <v>9.6998830815900938E-2</v>
      </c>
      <c r="AE6548" s="94">
        <v>0.18757404827015789</v>
      </c>
      <c r="AF6548" s="94">
        <v>0.11403453491303252</v>
      </c>
      <c r="AG6548" s="94">
        <v>0.14968561923214699</v>
      </c>
      <c r="AH6548" s="94">
        <v>0.38409366568479419</v>
      </c>
      <c r="AI6548" s="94">
        <v>0.14878622724557106</v>
      </c>
      <c r="AJ6548" s="94">
        <v>0.15663139093547668</v>
      </c>
      <c r="AK6548" s="94">
        <v>0.43764249267180533</v>
      </c>
    </row>
    <row r="6549" spans="1:37">
      <c r="A6549" s="94">
        <v>22</v>
      </c>
      <c r="B6549" s="94">
        <v>0.18636728569736372</v>
      </c>
      <c r="C6549" s="94">
        <v>0.17441576273240836</v>
      </c>
      <c r="D6549" s="94">
        <v>0.41951547779273218</v>
      </c>
      <c r="E6549" s="94">
        <v>0.1554361406615801</v>
      </c>
      <c r="F6549" s="94">
        <v>0.15103016962699636</v>
      </c>
      <c r="G6549" s="94">
        <v>0.3689018335870789</v>
      </c>
      <c r="H6549" s="94">
        <v>8.5642986088988016E-2</v>
      </c>
      <c r="I6549" s="94">
        <v>0.11841661308496888</v>
      </c>
      <c r="J6549" s="94">
        <v>0.29337516107907124</v>
      </c>
      <c r="K6549" s="94">
        <v>8.3596568449760919E-2</v>
      </c>
      <c r="L6549" s="94">
        <v>0.13010919890562359</v>
      </c>
      <c r="M6549" s="94">
        <v>0.28616603663855761</v>
      </c>
      <c r="N6549" s="94">
        <v>7.1039369856439077E-2</v>
      </c>
      <c r="O6549" s="94">
        <v>9.0042305291629085E-2</v>
      </c>
      <c r="P6549" s="94">
        <v>0.22714408487434798</v>
      </c>
      <c r="Q6549" s="94">
        <v>7.678435697572171E-2</v>
      </c>
      <c r="R6549" s="94">
        <v>8.2958265375094889E-2</v>
      </c>
      <c r="S6549" s="94">
        <v>0.20181145323428545</v>
      </c>
      <c r="T6549" s="94">
        <v>7.481852138980899E-2</v>
      </c>
      <c r="U6549" s="94">
        <v>7.7445308107319297E-2</v>
      </c>
      <c r="V6549" s="94">
        <v>0.17149044433668353</v>
      </c>
      <c r="W6549" s="94">
        <v>6.9199255648088528E-2</v>
      </c>
      <c r="X6549" s="94">
        <v>7.6567290321779849E-2</v>
      </c>
      <c r="Y6549" s="94">
        <v>0.15498375223821206</v>
      </c>
      <c r="Z6549" s="94">
        <v>6.6180662767531692E-2</v>
      </c>
      <c r="AA6549" s="94">
        <v>7.2567791544973226E-2</v>
      </c>
      <c r="AB6549" s="94">
        <v>0.15977539561000506</v>
      </c>
      <c r="AC6549" s="94">
        <v>7.7501501501501507E-2</v>
      </c>
      <c r="AD6549" s="94">
        <v>9.2863237059975984E-2</v>
      </c>
      <c r="AE6549" s="94">
        <v>0.18670223467433658</v>
      </c>
      <c r="AF6549" s="94">
        <v>0.10631459541215024</v>
      </c>
      <c r="AG6549" s="94">
        <v>0.1430635351954069</v>
      </c>
      <c r="AH6549" s="94">
        <v>0.39618554914725623</v>
      </c>
      <c r="AI6549" s="94">
        <v>0.15623590231293513</v>
      </c>
      <c r="AJ6549" s="94">
        <v>0.1638329984371511</v>
      </c>
      <c r="AK6549" s="94">
        <v>0.4332591466724568</v>
      </c>
    </row>
    <row r="6550" spans="1:37">
      <c r="A6550" s="94">
        <v>23</v>
      </c>
      <c r="B6550" s="94">
        <v>0.18052356572210743</v>
      </c>
      <c r="C6550" s="94">
        <v>0.17385939359738359</v>
      </c>
      <c r="D6550" s="94">
        <v>0.43354643337819648</v>
      </c>
      <c r="E6550" s="94">
        <v>0.1663775640170308</v>
      </c>
      <c r="F6550" s="94">
        <v>0.15077908735779852</v>
      </c>
      <c r="G6550" s="94">
        <v>0.38521215330641417</v>
      </c>
      <c r="H6550" s="94">
        <v>8.3519167463098634E-2</v>
      </c>
      <c r="I6550" s="94">
        <v>0.12364321592044869</v>
      </c>
      <c r="J6550" s="94">
        <v>0.30640936265500557</v>
      </c>
      <c r="K6550" s="94">
        <v>8.1456164880120113E-2</v>
      </c>
      <c r="L6550" s="94">
        <v>0.13157982693063699</v>
      </c>
      <c r="M6550" s="94">
        <v>0.3010080449743141</v>
      </c>
      <c r="N6550" s="94">
        <v>6.7058624243023113E-2</v>
      </c>
      <c r="O6550" s="94">
        <v>8.7361120743463486E-2</v>
      </c>
      <c r="P6550" s="94">
        <v>0.2256623399715505</v>
      </c>
      <c r="Q6550" s="94">
        <v>7.1299760048884442E-2</v>
      </c>
      <c r="R6550" s="94">
        <v>8.0003091282813174E-2</v>
      </c>
      <c r="S6550" s="94">
        <v>0.20043612410535744</v>
      </c>
      <c r="T6550" s="94">
        <v>6.7199943618295857E-2</v>
      </c>
      <c r="U6550" s="94">
        <v>7.4370029229098633E-2</v>
      </c>
      <c r="V6550" s="94">
        <v>0.16662127422129822</v>
      </c>
      <c r="W6550" s="94">
        <v>6.6779404376959048E-2</v>
      </c>
      <c r="X6550" s="94">
        <v>7.4547491782579398E-2</v>
      </c>
      <c r="Y6550" s="94">
        <v>0.15313791807591129</v>
      </c>
      <c r="Z6550" s="94">
        <v>6.1260834192808589E-2</v>
      </c>
      <c r="AA6550" s="94">
        <v>7.0145226720699269E-2</v>
      </c>
      <c r="AB6550" s="94">
        <v>0.15719156284070354</v>
      </c>
      <c r="AC6550" s="94">
        <v>7.5579579579579573E-2</v>
      </c>
      <c r="AD6550" s="94">
        <v>9.0631517411363244E-2</v>
      </c>
      <c r="AE6550" s="94">
        <v>0.18569629590992751</v>
      </c>
      <c r="AF6550" s="94">
        <v>0.10165112175447442</v>
      </c>
      <c r="AG6550" s="94">
        <v>0.14280031428181264</v>
      </c>
      <c r="AH6550" s="94">
        <v>0.39461372806257583</v>
      </c>
      <c r="AI6550" s="94">
        <v>0.16723362229781633</v>
      </c>
      <c r="AJ6550" s="94">
        <v>0.16282563072114314</v>
      </c>
      <c r="AK6550" s="94">
        <v>0.43179350776245784</v>
      </c>
    </row>
    <row r="6551" spans="1:37">
      <c r="A6551" s="94">
        <v>24</v>
      </c>
      <c r="B6551" s="94">
        <v>0.17770699798628567</v>
      </c>
      <c r="C6551" s="94">
        <v>0.17070795985399292</v>
      </c>
      <c r="D6551" s="94">
        <v>0.46281965006729492</v>
      </c>
      <c r="E6551" s="94">
        <v>0.16346632055216587</v>
      </c>
      <c r="F6551" s="94">
        <v>0.15886393642596947</v>
      </c>
      <c r="G6551" s="94">
        <v>0.41902429337393265</v>
      </c>
      <c r="H6551" s="94">
        <v>8.1368801104385685E-2</v>
      </c>
      <c r="I6551" s="94">
        <v>0.13434947574818085</v>
      </c>
      <c r="J6551" s="94">
        <v>0.33243551555865386</v>
      </c>
      <c r="K6551" s="94">
        <v>7.4025167003262379E-2</v>
      </c>
      <c r="L6551" s="94">
        <v>0.13536780820718669</v>
      </c>
      <c r="M6551" s="94">
        <v>0.31474750411941455</v>
      </c>
      <c r="N6551" s="94">
        <v>6.4898858005957016E-2</v>
      </c>
      <c r="O6551" s="94">
        <v>8.2883695124488482E-2</v>
      </c>
      <c r="P6551" s="94">
        <v>0.23604937174016125</v>
      </c>
      <c r="Q6551" s="94">
        <v>6.621756561396186E-2</v>
      </c>
      <c r="R6551" s="94">
        <v>7.635237855757053E-2</v>
      </c>
      <c r="S6551" s="94">
        <v>0.21067870682869011</v>
      </c>
      <c r="T6551" s="94">
        <v>6.2625977870181107E-2</v>
      </c>
      <c r="U6551" s="94">
        <v>7.0696004498105022E-2</v>
      </c>
      <c r="V6551" s="94">
        <v>0.17302493041670267</v>
      </c>
      <c r="W6551" s="94">
        <v>6.2873679518293937E-2</v>
      </c>
      <c r="X6551" s="94">
        <v>7.1233442447589584E-2</v>
      </c>
      <c r="Y6551" s="94">
        <v>0.1608473152507903</v>
      </c>
      <c r="Z6551" s="94">
        <v>5.8903416334087105E-2</v>
      </c>
      <c r="AA6551" s="94">
        <v>6.6900303933329644E-2</v>
      </c>
      <c r="AB6551" s="94">
        <v>0.16410489100637135</v>
      </c>
      <c r="AC6551" s="94">
        <v>7.3633633633633636E-2</v>
      </c>
      <c r="AD6551" s="94">
        <v>8.8520929448692831E-2</v>
      </c>
      <c r="AE6551" s="94">
        <v>0.20176896194570912</v>
      </c>
      <c r="AF6551" s="94">
        <v>0.11326779262246869</v>
      </c>
      <c r="AG6551" s="94">
        <v>0.15308176274889715</v>
      </c>
      <c r="AH6551" s="94">
        <v>0.44278323720884194</v>
      </c>
      <c r="AI6551" s="94">
        <v>0.16430739968543107</v>
      </c>
      <c r="AJ6551" s="94">
        <v>0.16689439607055148</v>
      </c>
      <c r="AK6551" s="94">
        <v>0.43030072739116265</v>
      </c>
    </row>
    <row r="6556" spans="1:37">
      <c r="A6556">
        <v>1165</v>
      </c>
    </row>
    <row r="6561" spans="1:50">
      <c r="A6561" s="94" t="s">
        <v>276</v>
      </c>
      <c r="B6561" s="95"/>
      <c r="C6561" s="95"/>
      <c r="D6561" s="95">
        <v>2015</v>
      </c>
      <c r="E6561" s="95"/>
      <c r="F6561" s="94" t="s">
        <v>0</v>
      </c>
      <c r="G6561" s="166">
        <v>101193.70399999809</v>
      </c>
      <c r="H6561" s="95" t="s">
        <v>102</v>
      </c>
      <c r="I6561" s="95"/>
      <c r="J6561" s="95"/>
      <c r="K6561" s="96" t="s">
        <v>1</v>
      </c>
      <c r="L6561" s="95" t="s">
        <v>103</v>
      </c>
      <c r="M6561" s="95"/>
      <c r="N6561" s="95"/>
      <c r="O6561" s="95"/>
      <c r="P6561" s="95"/>
      <c r="Q6561" s="95"/>
      <c r="R6561" s="95"/>
      <c r="S6561" s="95"/>
      <c r="T6561" s="97"/>
      <c r="U6561" s="95"/>
      <c r="V6561" s="95"/>
      <c r="W6561" s="95"/>
      <c r="X6561" s="95"/>
      <c r="Y6561" s="95"/>
      <c r="Z6561" s="95"/>
      <c r="AA6561" s="95"/>
      <c r="AB6561" s="95"/>
      <c r="AC6561" s="96"/>
      <c r="AD6561" s="95"/>
      <c r="AE6561" s="95"/>
      <c r="AF6561" s="95"/>
      <c r="AG6561" s="95"/>
      <c r="AH6561" s="95"/>
      <c r="AI6561" s="95"/>
      <c r="AJ6561" s="95"/>
      <c r="AK6561" s="95"/>
    </row>
    <row r="6562" spans="1:50">
      <c r="A6562" s="96">
        <v>1165</v>
      </c>
      <c r="B6562" s="94" t="s">
        <v>104</v>
      </c>
      <c r="C6562" s="95"/>
      <c r="D6562" s="95"/>
      <c r="E6562" s="95"/>
      <c r="F6562" s="95" t="s">
        <v>3</v>
      </c>
      <c r="G6562" s="95">
        <v>0</v>
      </c>
      <c r="H6562" s="95" t="s">
        <v>102</v>
      </c>
      <c r="I6562" s="95"/>
      <c r="J6562" s="95"/>
      <c r="K6562" s="96" t="s">
        <v>4</v>
      </c>
      <c r="L6562" s="95" t="s">
        <v>103</v>
      </c>
      <c r="M6562" s="95"/>
      <c r="N6562" s="95" t="s">
        <v>105</v>
      </c>
      <c r="O6562" s="95"/>
      <c r="P6562" s="95"/>
      <c r="Q6562" s="95"/>
      <c r="R6562" s="95"/>
      <c r="S6562" s="95"/>
      <c r="T6562" s="96"/>
      <c r="U6562" s="95"/>
      <c r="V6562" s="95"/>
      <c r="W6562" s="95"/>
      <c r="X6562" s="95"/>
      <c r="Y6562" s="95"/>
      <c r="Z6562" s="95"/>
      <c r="AA6562" s="95"/>
      <c r="AB6562" s="95"/>
      <c r="AC6562" s="96"/>
      <c r="AD6562" s="95"/>
      <c r="AE6562" s="95"/>
      <c r="AF6562" s="95"/>
      <c r="AG6562" s="95"/>
      <c r="AH6562" s="95"/>
      <c r="AI6562" s="95"/>
      <c r="AJ6562" s="95"/>
      <c r="AK6562" s="95"/>
    </row>
    <row r="6563" spans="1:50">
      <c r="A6563" s="94"/>
      <c r="B6563" s="94">
        <v>1</v>
      </c>
      <c r="C6563" s="94" t="s">
        <v>5</v>
      </c>
      <c r="D6563" s="94" t="s">
        <v>6</v>
      </c>
      <c r="E6563" s="94">
        <v>2</v>
      </c>
      <c r="F6563" s="94" t="s">
        <v>7</v>
      </c>
      <c r="G6563" s="94" t="s">
        <v>8</v>
      </c>
      <c r="H6563" s="94">
        <v>3</v>
      </c>
      <c r="I6563" s="94" t="s">
        <v>9</v>
      </c>
      <c r="J6563" s="94" t="s">
        <v>10</v>
      </c>
      <c r="K6563" s="94">
        <v>4</v>
      </c>
      <c r="L6563" s="94" t="s">
        <v>11</v>
      </c>
      <c r="M6563" s="94" t="s">
        <v>12</v>
      </c>
      <c r="N6563" s="94">
        <v>5</v>
      </c>
      <c r="O6563" s="94" t="s">
        <v>13</v>
      </c>
      <c r="P6563" s="94" t="s">
        <v>13</v>
      </c>
      <c r="Q6563" s="94">
        <v>6</v>
      </c>
      <c r="R6563" s="94" t="s">
        <v>14</v>
      </c>
      <c r="S6563" s="94" t="s">
        <v>87</v>
      </c>
      <c r="T6563" s="94">
        <v>7</v>
      </c>
      <c r="U6563" s="94" t="s">
        <v>15</v>
      </c>
      <c r="V6563" s="94" t="s">
        <v>88</v>
      </c>
      <c r="W6563" s="94">
        <v>8</v>
      </c>
      <c r="X6563" s="94" t="s">
        <v>89</v>
      </c>
      <c r="Y6563" s="94" t="s">
        <v>90</v>
      </c>
      <c r="Z6563" s="94">
        <v>9</v>
      </c>
      <c r="AA6563" s="94" t="s">
        <v>91</v>
      </c>
      <c r="AB6563" s="94" t="s">
        <v>92</v>
      </c>
      <c r="AC6563" s="94">
        <v>10</v>
      </c>
      <c r="AD6563" s="94" t="s">
        <v>93</v>
      </c>
      <c r="AE6563" s="94" t="s">
        <v>94</v>
      </c>
      <c r="AF6563" s="94">
        <v>11</v>
      </c>
      <c r="AG6563" s="94" t="s">
        <v>95</v>
      </c>
      <c r="AH6563" s="94" t="s">
        <v>96</v>
      </c>
      <c r="AI6563" s="94">
        <v>12</v>
      </c>
      <c r="AJ6563" s="94" t="s">
        <v>97</v>
      </c>
      <c r="AK6563" s="94" t="s">
        <v>98</v>
      </c>
    </row>
    <row r="6564" spans="1:50">
      <c r="A6564" s="96"/>
      <c r="B6564" s="94">
        <v>31</v>
      </c>
      <c r="C6564" s="95"/>
      <c r="D6564" s="95"/>
      <c r="E6564" s="94">
        <v>28</v>
      </c>
      <c r="F6564" s="95"/>
      <c r="G6564" s="95"/>
      <c r="H6564" s="94">
        <v>31</v>
      </c>
      <c r="I6564" s="95"/>
      <c r="J6564" s="95"/>
      <c r="K6564" s="94">
        <v>30</v>
      </c>
      <c r="L6564" s="95"/>
      <c r="M6564" s="95"/>
      <c r="N6564" s="94">
        <v>31</v>
      </c>
      <c r="O6564" s="95"/>
      <c r="P6564" s="95"/>
      <c r="Q6564" s="94">
        <v>30</v>
      </c>
      <c r="R6564" s="95"/>
      <c r="S6564" s="95"/>
      <c r="T6564" s="94">
        <v>31</v>
      </c>
      <c r="U6564" s="95"/>
      <c r="V6564" s="95"/>
      <c r="W6564" s="94">
        <v>31</v>
      </c>
      <c r="X6564" s="95"/>
      <c r="Y6564" s="95"/>
      <c r="Z6564" s="94">
        <v>30</v>
      </c>
      <c r="AA6564" s="95"/>
      <c r="AB6564" s="95"/>
      <c r="AC6564" s="94">
        <v>31</v>
      </c>
      <c r="AD6564" s="95"/>
      <c r="AE6564" s="95"/>
      <c r="AF6564" s="94">
        <v>30</v>
      </c>
      <c r="AG6564" s="95"/>
      <c r="AH6564" s="95"/>
      <c r="AI6564" s="94">
        <v>31</v>
      </c>
      <c r="AJ6564" s="95"/>
      <c r="AK6564" s="95"/>
    </row>
    <row r="6565" spans="1:50">
      <c r="A6565" s="94" t="s">
        <v>16</v>
      </c>
      <c r="B6565" s="94" t="s">
        <v>17</v>
      </c>
      <c r="C6565" s="94" t="s">
        <v>18</v>
      </c>
      <c r="D6565" s="94" t="s">
        <v>19</v>
      </c>
      <c r="E6565" s="94" t="s">
        <v>17</v>
      </c>
      <c r="F6565" s="94" t="s">
        <v>18</v>
      </c>
      <c r="G6565" s="94" t="s">
        <v>19</v>
      </c>
      <c r="H6565" s="94" t="s">
        <v>17</v>
      </c>
      <c r="I6565" s="94" t="s">
        <v>18</v>
      </c>
      <c r="J6565" s="94" t="s">
        <v>19</v>
      </c>
      <c r="K6565" s="94" t="s">
        <v>17</v>
      </c>
      <c r="L6565" s="94" t="s">
        <v>18</v>
      </c>
      <c r="M6565" s="94" t="s">
        <v>19</v>
      </c>
      <c r="N6565" s="94" t="s">
        <v>17</v>
      </c>
      <c r="O6565" s="94" t="s">
        <v>18</v>
      </c>
      <c r="P6565" s="94" t="s">
        <v>19</v>
      </c>
      <c r="Q6565" s="94" t="s">
        <v>17</v>
      </c>
      <c r="R6565" s="94" t="s">
        <v>18</v>
      </c>
      <c r="S6565" s="94" t="s">
        <v>19</v>
      </c>
      <c r="T6565" s="94" t="s">
        <v>17</v>
      </c>
      <c r="U6565" s="94" t="s">
        <v>18</v>
      </c>
      <c r="V6565" s="94" t="s">
        <v>19</v>
      </c>
      <c r="W6565" s="94" t="s">
        <v>17</v>
      </c>
      <c r="X6565" s="94" t="s">
        <v>18</v>
      </c>
      <c r="Y6565" s="94" t="s">
        <v>19</v>
      </c>
      <c r="Z6565" s="94" t="s">
        <v>17</v>
      </c>
      <c r="AA6565" s="94" t="s">
        <v>18</v>
      </c>
      <c r="AB6565" s="94" t="s">
        <v>19</v>
      </c>
      <c r="AC6565" s="94" t="s">
        <v>17</v>
      </c>
      <c r="AD6565" s="94" t="s">
        <v>18</v>
      </c>
      <c r="AE6565" s="94" t="s">
        <v>19</v>
      </c>
      <c r="AF6565" s="94" t="s">
        <v>17</v>
      </c>
      <c r="AG6565" s="94" t="s">
        <v>18</v>
      </c>
      <c r="AH6565" s="94" t="s">
        <v>19</v>
      </c>
      <c r="AI6565" s="94" t="s">
        <v>17</v>
      </c>
      <c r="AJ6565" s="94" t="s">
        <v>18</v>
      </c>
      <c r="AK6565" s="94" t="s">
        <v>19</v>
      </c>
    </row>
    <row r="6566" spans="1:50">
      <c r="A6566" s="96"/>
      <c r="B6566" s="134">
        <v>7.9751238395391458E-2</v>
      </c>
      <c r="C6566" s="167">
        <v>1.0581681675645254</v>
      </c>
      <c r="D6566" s="167">
        <v>0.47159223395001715</v>
      </c>
      <c r="E6566" s="134">
        <v>7.2296527827658594E-2</v>
      </c>
      <c r="F6566" s="167">
        <v>1.05687284992438</v>
      </c>
      <c r="G6566" s="167">
        <v>0.41868369342438944</v>
      </c>
      <c r="H6566" s="134">
        <v>8.5229520234565675E-2</v>
      </c>
      <c r="I6566" s="167">
        <v>1.1671981930059694</v>
      </c>
      <c r="J6566" s="167">
        <v>0.42036464994037687</v>
      </c>
      <c r="K6566" s="134">
        <v>8.2601684039743051E-2</v>
      </c>
      <c r="L6566" s="167">
        <v>1.1522717318053111</v>
      </c>
      <c r="M6566" s="167">
        <v>0.45434362811996382</v>
      </c>
      <c r="N6566" s="134">
        <v>8.5516048574058007E-2</v>
      </c>
      <c r="O6566" s="167">
        <v>1.2791116635686401</v>
      </c>
      <c r="P6566" s="167">
        <v>0.36786224713372867</v>
      </c>
      <c r="Q6566" s="134">
        <v>8.4064247983369422E-2</v>
      </c>
      <c r="R6566" s="167">
        <v>1.2006229812479146</v>
      </c>
      <c r="S6566" s="167">
        <v>0.38996972509276961</v>
      </c>
      <c r="T6566" s="134">
        <v>8.8890565196156832E-2</v>
      </c>
      <c r="U6566" s="167">
        <v>1.1832754068878357</v>
      </c>
      <c r="V6566" s="167">
        <v>0.38475096041479234</v>
      </c>
      <c r="W6566" s="134">
        <v>8.7274758094885094E-2</v>
      </c>
      <c r="X6566" s="167">
        <v>1.1218351910113724</v>
      </c>
      <c r="Y6566" s="167">
        <v>0.38828370921672761</v>
      </c>
      <c r="Z6566" s="134">
        <v>8.6836600579659293E-2</v>
      </c>
      <c r="AA6566" s="167">
        <v>1.2038724394280491</v>
      </c>
      <c r="AB6566" s="167">
        <v>0.36738651759098412</v>
      </c>
      <c r="AC6566" s="134">
        <v>8.8070896447071945E-2</v>
      </c>
      <c r="AD6566" s="167">
        <v>1.2907925748876481</v>
      </c>
      <c r="AE6566" s="167">
        <v>0.482283716199021</v>
      </c>
      <c r="AF6566" s="134">
        <v>7.6450634981447399E-2</v>
      </c>
      <c r="AG6566" s="167">
        <v>1.1157876625284375</v>
      </c>
      <c r="AH6566" s="167">
        <v>0.43303223928093409</v>
      </c>
      <c r="AI6566" s="134">
        <v>8.3017277645993148E-2</v>
      </c>
      <c r="AJ6566" s="167">
        <v>1.1034467441065148</v>
      </c>
      <c r="AK6566" s="167">
        <v>0.41346343805532781</v>
      </c>
      <c r="AM6566" t="str">
        <f>A6561</f>
        <v>PreNResSpltPkgAC-65to-PEYes-cDXGF-OfS1985-CZ05</v>
      </c>
      <c r="AN6566" s="93">
        <f>1/($T6566*(1/$T6564)*(1/(5/7+2/7*$V6566))*$T6576/SUM($T6568:$T6591))</f>
        <v>3970.6968261167549</v>
      </c>
      <c r="AO6566" s="93">
        <f>1/(T6566*(1/T6564)*(1/(5/7+2/7*V6566)))</f>
        <v>287.43940717769846</v>
      </c>
      <c r="AP6566" s="93"/>
      <c r="AR6566" s="217">
        <f>CHOOSE($AV$3,C6566,F6566,I6566,L6566,O6566,R6566,U6566,X6566,AA6566,AD6566,AG6566,AJ6566)</f>
        <v>1.1832754068878357</v>
      </c>
      <c r="AS6566" s="92"/>
      <c r="AT6566" s="92"/>
      <c r="AV6566" s="151">
        <f>AN6566/AR6566</f>
        <v>3355.6827117367297</v>
      </c>
      <c r="AW6566" s="152">
        <f>AO6566/AR6566</f>
        <v>242.9184326020098</v>
      </c>
      <c r="AX6566" s="93"/>
    </row>
    <row r="6567" spans="1:50">
      <c r="A6567" s="94" t="s">
        <v>20</v>
      </c>
      <c r="B6567" s="94" t="s">
        <v>21</v>
      </c>
      <c r="C6567" s="94" t="s">
        <v>22</v>
      </c>
      <c r="D6567" s="94" t="s">
        <v>23</v>
      </c>
      <c r="E6567" s="94" t="s">
        <v>21</v>
      </c>
      <c r="F6567" s="94" t="s">
        <v>22</v>
      </c>
      <c r="G6567" s="94" t="s">
        <v>23</v>
      </c>
      <c r="H6567" s="94" t="s">
        <v>21</v>
      </c>
      <c r="I6567" s="94" t="s">
        <v>22</v>
      </c>
      <c r="J6567" s="94" t="s">
        <v>23</v>
      </c>
      <c r="K6567" s="94" t="s">
        <v>21</v>
      </c>
      <c r="L6567" s="94" t="s">
        <v>22</v>
      </c>
      <c r="M6567" s="94" t="s">
        <v>23</v>
      </c>
      <c r="N6567" s="94" t="s">
        <v>21</v>
      </c>
      <c r="O6567" s="94" t="s">
        <v>22</v>
      </c>
      <c r="P6567" s="94" t="s">
        <v>23</v>
      </c>
      <c r="Q6567" s="94" t="s">
        <v>21</v>
      </c>
      <c r="R6567" s="94" t="s">
        <v>22</v>
      </c>
      <c r="S6567" s="94" t="s">
        <v>23</v>
      </c>
      <c r="T6567" s="94" t="s">
        <v>21</v>
      </c>
      <c r="U6567" s="94" t="s">
        <v>22</v>
      </c>
      <c r="V6567" s="94" t="s">
        <v>23</v>
      </c>
      <c r="W6567" s="94" t="s">
        <v>21</v>
      </c>
      <c r="X6567" s="94" t="s">
        <v>22</v>
      </c>
      <c r="Y6567" s="94" t="s">
        <v>23</v>
      </c>
      <c r="Z6567" s="94" t="s">
        <v>21</v>
      </c>
      <c r="AA6567" s="94" t="s">
        <v>22</v>
      </c>
      <c r="AB6567" s="94" t="s">
        <v>23</v>
      </c>
      <c r="AC6567" s="94" t="s">
        <v>21</v>
      </c>
      <c r="AD6567" s="94" t="s">
        <v>22</v>
      </c>
      <c r="AE6567" s="94" t="s">
        <v>23</v>
      </c>
      <c r="AF6567" s="94" t="s">
        <v>21</v>
      </c>
      <c r="AG6567" s="94" t="s">
        <v>22</v>
      </c>
      <c r="AH6567" s="94" t="s">
        <v>23</v>
      </c>
      <c r="AI6567" s="94" t="s">
        <v>21</v>
      </c>
      <c r="AJ6567" s="94" t="s">
        <v>22</v>
      </c>
      <c r="AK6567" s="94" t="s">
        <v>23</v>
      </c>
    </row>
    <row r="6568" spans="1:50">
      <c r="A6568" s="94">
        <v>1</v>
      </c>
      <c r="B6568" s="94">
        <v>0.15171093267449043</v>
      </c>
      <c r="C6568" s="94">
        <v>0.17662583302738541</v>
      </c>
      <c r="D6568" s="94">
        <v>0.44572417868361303</v>
      </c>
      <c r="E6568" s="94">
        <v>0.15534209639366359</v>
      </c>
      <c r="F6568" s="94">
        <v>0.15610850255704753</v>
      </c>
      <c r="G6568" s="94">
        <v>0.45892194266859149</v>
      </c>
      <c r="H6568" s="94">
        <v>0.10572965854250241</v>
      </c>
      <c r="I6568" s="94">
        <v>0.16133782043566217</v>
      </c>
      <c r="J6568" s="94">
        <v>0.47801606256728818</v>
      </c>
      <c r="K6568" s="94">
        <v>0.13218070273284996</v>
      </c>
      <c r="L6568" s="94">
        <v>0.15858667618535291</v>
      </c>
      <c r="M6568" s="94">
        <v>0.34269156784922933</v>
      </c>
      <c r="N6568" s="94">
        <v>7.3109708667794676E-2</v>
      </c>
      <c r="O6568" s="94">
        <v>0.11829829991951601</v>
      </c>
      <c r="P6568" s="94">
        <v>0.38969147238672497</v>
      </c>
      <c r="Q6568" s="94">
        <v>7.8791126167780084E-2</v>
      </c>
      <c r="R6568" s="94">
        <v>0.10423808516998276</v>
      </c>
      <c r="S6568" s="94">
        <v>0.29539431542722211</v>
      </c>
      <c r="T6568" s="94">
        <v>7.550873357020399E-2</v>
      </c>
      <c r="U6568" s="94">
        <v>8.955535760928536E-2</v>
      </c>
      <c r="V6568" s="94">
        <v>0.26104722987741136</v>
      </c>
      <c r="W6568" s="94">
        <v>7.8668070272322504E-2</v>
      </c>
      <c r="X6568" s="94">
        <v>9.263280431267476E-2</v>
      </c>
      <c r="Y6568" s="94">
        <v>0.25836609544590955</v>
      </c>
      <c r="Z6568" s="94">
        <v>7.100909714000872E-2</v>
      </c>
      <c r="AA6568" s="94">
        <v>8.8143117603271037E-2</v>
      </c>
      <c r="AB6568" s="94">
        <v>0.2512423401725557</v>
      </c>
      <c r="AC6568" s="94">
        <v>8.3556071140234681E-2</v>
      </c>
      <c r="AD6568" s="94">
        <v>0.10858493572407986</v>
      </c>
      <c r="AE6568" s="94">
        <v>0.22726455493445782</v>
      </c>
      <c r="AF6568" s="94">
        <v>0.14419376036549109</v>
      </c>
      <c r="AG6568" s="94">
        <v>0.15718025700445593</v>
      </c>
      <c r="AH6568" s="94">
        <v>0.45339386315156144</v>
      </c>
      <c r="AI6568" s="94">
        <v>9.6356783919597983E-2</v>
      </c>
      <c r="AJ6568" s="94">
        <v>0.1449787746907461</v>
      </c>
      <c r="AK6568" s="94">
        <v>0.4359985306722175</v>
      </c>
    </row>
    <row r="6569" spans="1:50">
      <c r="A6569" s="94">
        <v>2</v>
      </c>
      <c r="B6569" s="94">
        <v>0.15074737492279186</v>
      </c>
      <c r="C6569" s="94">
        <v>0.17580890395028451</v>
      </c>
      <c r="D6569" s="94">
        <v>0.44502959745389326</v>
      </c>
      <c r="E6569" s="94">
        <v>0.15453319851702055</v>
      </c>
      <c r="F6569" s="94">
        <v>0.15821196080190608</v>
      </c>
      <c r="G6569" s="94">
        <v>0.45787791297174674</v>
      </c>
      <c r="H6569" s="94">
        <v>0.10565168042835978</v>
      </c>
      <c r="I6569" s="94">
        <v>0.15595098923458181</v>
      </c>
      <c r="J6569" s="94">
        <v>0.45775841799799522</v>
      </c>
      <c r="K6569" s="94">
        <v>0.13209415927841989</v>
      </c>
      <c r="L6569" s="94">
        <v>0.16106186978504186</v>
      </c>
      <c r="M6569" s="94">
        <v>0.39798875063916817</v>
      </c>
      <c r="N6569" s="94">
        <v>9.7784335581341267E-2</v>
      </c>
      <c r="O6569" s="94">
        <v>0.12584925523352763</v>
      </c>
      <c r="P6569" s="94">
        <v>0.38847064115058</v>
      </c>
      <c r="Q6569" s="94">
        <v>9.2048292729299722E-2</v>
      </c>
      <c r="R6569" s="94">
        <v>0.10639175859026985</v>
      </c>
      <c r="S6569" s="94">
        <v>0.29437697032115451</v>
      </c>
      <c r="T6569" s="94">
        <v>7.5434193852957979E-2</v>
      </c>
      <c r="U6569" s="94">
        <v>8.9466951530697711E-2</v>
      </c>
      <c r="V6569" s="94">
        <v>0.26009693053311789</v>
      </c>
      <c r="W6569" s="94">
        <v>7.8590411762675588E-2</v>
      </c>
      <c r="X6569" s="94">
        <v>9.2541360280776752E-2</v>
      </c>
      <c r="Y6569" s="94">
        <v>0.25742555632888775</v>
      </c>
      <c r="Z6569" s="94">
        <v>7.0938999314599044E-2</v>
      </c>
      <c r="AA6569" s="94">
        <v>8.5977366144153286E-2</v>
      </c>
      <c r="AB6569" s="94">
        <v>0.25032773391055152</v>
      </c>
      <c r="AC6569" s="94">
        <v>8.3485526614881761E-2</v>
      </c>
      <c r="AD6569" s="94">
        <v>0.11073380091860333</v>
      </c>
      <c r="AE6569" s="94">
        <v>0.22651269981367073</v>
      </c>
      <c r="AF6569" s="94">
        <v>0.14338016709953999</v>
      </c>
      <c r="AG6569" s="94">
        <v>0.16217841147349474</v>
      </c>
      <c r="AH6569" s="94">
        <v>0.45240934201170485</v>
      </c>
      <c r="AI6569" s="94">
        <v>0.1233488872936109</v>
      </c>
      <c r="AJ6569" s="94">
        <v>0.14413385318820188</v>
      </c>
      <c r="AK6569" s="94">
        <v>0.43500673441900328</v>
      </c>
    </row>
    <row r="6570" spans="1:50">
      <c r="A6570" s="94">
        <v>3</v>
      </c>
      <c r="B6570" s="94">
        <v>0.16978381717109328</v>
      </c>
      <c r="C6570" s="94">
        <v>0.18466633733212107</v>
      </c>
      <c r="D6570" s="94">
        <v>0.44455272078871239</v>
      </c>
      <c r="E6570" s="94">
        <v>0.15447702505336477</v>
      </c>
      <c r="F6570" s="94">
        <v>0.16120864112609776</v>
      </c>
      <c r="G6570" s="94">
        <v>0.45669210146421946</v>
      </c>
      <c r="H6570" s="94">
        <v>0.10575565124721661</v>
      </c>
      <c r="I6570" s="94">
        <v>0.16112676613699728</v>
      </c>
      <c r="J6570" s="94">
        <v>0.4578202922941752</v>
      </c>
      <c r="K6570" s="94">
        <v>0.13220955055099332</v>
      </c>
      <c r="L6570" s="94">
        <v>0.16120934238949189</v>
      </c>
      <c r="M6570" s="94">
        <v>0.41715162287857022</v>
      </c>
      <c r="N6570" s="94">
        <v>8.5507165024097262E-2</v>
      </c>
      <c r="O6570" s="94">
        <v>0.12088139100198485</v>
      </c>
      <c r="P6570" s="94">
        <v>0.40539093372171481</v>
      </c>
      <c r="Q6570" s="94">
        <v>9.2151999377760127E-2</v>
      </c>
      <c r="R6570" s="94">
        <v>0.11101989632621519</v>
      </c>
      <c r="S6570" s="94">
        <v>0.2946909657242619</v>
      </c>
      <c r="T6570" s="94">
        <v>7.5533580142619336E-2</v>
      </c>
      <c r="U6570" s="94">
        <v>8.9584826302147869E-2</v>
      </c>
      <c r="V6570" s="94">
        <v>0.26038202033640595</v>
      </c>
      <c r="W6570" s="94">
        <v>7.8693956442204824E-2</v>
      </c>
      <c r="X6570" s="94">
        <v>9.2663285656640712E-2</v>
      </c>
      <c r="Y6570" s="94">
        <v>0.25770771806399434</v>
      </c>
      <c r="Z6570" s="94">
        <v>8.3050345815938689E-2</v>
      </c>
      <c r="AA6570" s="94">
        <v>9.0252230481266085E-2</v>
      </c>
      <c r="AB6570" s="94">
        <v>0.26628253203662489</v>
      </c>
      <c r="AC6570" s="94">
        <v>8.3579585982018992E-2</v>
      </c>
      <c r="AD6570" s="94">
        <v>0.11762771129776839</v>
      </c>
      <c r="AE6570" s="94">
        <v>0.23935961557320787</v>
      </c>
      <c r="AF6570" s="94">
        <v>0.1432862909534687</v>
      </c>
      <c r="AG6570" s="94">
        <v>0.15917038626772756</v>
      </c>
      <c r="AH6570" s="94">
        <v>0.45138106437674325</v>
      </c>
      <c r="AI6570" s="94">
        <v>0.12326812634601578</v>
      </c>
      <c r="AJ6570" s="94">
        <v>0.1466764847489308</v>
      </c>
      <c r="AK6570" s="94">
        <v>0.43406391575854042</v>
      </c>
    </row>
    <row r="6571" spans="1:50">
      <c r="A6571" s="94">
        <v>4</v>
      </c>
      <c r="B6571" s="94">
        <v>0.17012970969734406</v>
      </c>
      <c r="C6571" s="94">
        <v>0.18503539705636424</v>
      </c>
      <c r="D6571" s="94">
        <v>0.44563087672738205</v>
      </c>
      <c r="E6571" s="94">
        <v>0.15499382091899785</v>
      </c>
      <c r="F6571" s="94">
        <v>0.16145786603662607</v>
      </c>
      <c r="G6571" s="94">
        <v>0.43724221488966808</v>
      </c>
      <c r="H6571" s="94">
        <v>9.404160565601255E-2</v>
      </c>
      <c r="I6571" s="94">
        <v>0.16066178713525117</v>
      </c>
      <c r="J6571" s="94">
        <v>0.43761214716182595</v>
      </c>
      <c r="K6571" s="94">
        <v>0.13402696309402465</v>
      </c>
      <c r="L6571" s="94">
        <v>0.16415376700333986</v>
      </c>
      <c r="M6571" s="94">
        <v>0.41547152353356542</v>
      </c>
      <c r="N6571" s="94">
        <v>7.4673424055556006E-2</v>
      </c>
      <c r="O6571" s="94">
        <v>0.12810181642700494</v>
      </c>
      <c r="P6571" s="94">
        <v>0.41980530954497269</v>
      </c>
      <c r="Q6571" s="94">
        <v>9.3802663532421296E-2</v>
      </c>
      <c r="R6571" s="94">
        <v>0.11531266176245436</v>
      </c>
      <c r="S6571" s="94">
        <v>0.29278187367336944</v>
      </c>
      <c r="T6571" s="94">
        <v>7.7123760777200803E-2</v>
      </c>
      <c r="U6571" s="94">
        <v>9.1470822645350974E-2</v>
      </c>
      <c r="V6571" s="94">
        <v>0.2585764515822484</v>
      </c>
      <c r="W6571" s="94">
        <v>8.0350671314672287E-2</v>
      </c>
      <c r="X6571" s="94">
        <v>9.6852293213111049E-2</v>
      </c>
      <c r="Y6571" s="94">
        <v>0.25592069374165272</v>
      </c>
      <c r="Z6571" s="94">
        <v>8.4537977444077511E-2</v>
      </c>
      <c r="AA6571" s="94">
        <v>9.4141413051686731E-2</v>
      </c>
      <c r="AB6571" s="94">
        <v>0.26454478013881688</v>
      </c>
      <c r="AC6571" s="94">
        <v>8.5076697575619809E-2</v>
      </c>
      <c r="AD6571" s="94">
        <v>0.11955145728143701</v>
      </c>
      <c r="AE6571" s="94">
        <v>0.25057206367885981</v>
      </c>
      <c r="AF6571" s="94">
        <v>0.14341145914823042</v>
      </c>
      <c r="AG6571" s="94">
        <v>0.1593891863301331</v>
      </c>
      <c r="AH6571" s="94">
        <v>0.45234370726904777</v>
      </c>
      <c r="AI6571" s="94">
        <v>0.12339375448671931</v>
      </c>
      <c r="AJ6571" s="94">
        <v>0.14462161048017341</v>
      </c>
      <c r="AK6571" s="94">
        <v>0.43466389126974408</v>
      </c>
    </row>
    <row r="6572" spans="1:50">
      <c r="A6572" s="94">
        <v>5</v>
      </c>
      <c r="B6572" s="94">
        <v>0.17654107473749228</v>
      </c>
      <c r="C6572" s="94">
        <v>0.1870959805167221</v>
      </c>
      <c r="D6572" s="94">
        <v>0.43526399270171362</v>
      </c>
      <c r="E6572" s="94">
        <v>0.16258847320525782</v>
      </c>
      <c r="F6572" s="94">
        <v>0.16940714378283533</v>
      </c>
      <c r="G6572" s="94">
        <v>0.41744431841616825</v>
      </c>
      <c r="H6572" s="94">
        <v>0.12474765415839954</v>
      </c>
      <c r="I6572" s="94">
        <v>0.17278421841481728</v>
      </c>
      <c r="J6572" s="94">
        <v>0.46322810578029661</v>
      </c>
      <c r="K6572" s="94">
        <v>0.13891186029963268</v>
      </c>
      <c r="L6572" s="94">
        <v>0.17613256446480013</v>
      </c>
      <c r="M6572" s="94">
        <v>0.41964742263020771</v>
      </c>
      <c r="N6572" s="94">
        <v>7.7512168913338092E-2</v>
      </c>
      <c r="O6572" s="94">
        <v>0.13258545437117519</v>
      </c>
      <c r="P6572" s="94">
        <v>0.4220863363282964</v>
      </c>
      <c r="Q6572" s="94">
        <v>9.6965716310463135E-2</v>
      </c>
      <c r="R6572" s="94">
        <v>0.11922776882641567</v>
      </c>
      <c r="S6572" s="94">
        <v>0.31255102425300491</v>
      </c>
      <c r="T6572" s="94">
        <v>7.9881730315303004E-2</v>
      </c>
      <c r="U6572" s="94">
        <v>9.683412474633489E-2</v>
      </c>
      <c r="V6572" s="94">
        <v>0.25876651145110702</v>
      </c>
      <c r="W6572" s="94">
        <v>8.3224036171608035E-2</v>
      </c>
      <c r="X6572" s="94">
        <v>0.10023572239333708</v>
      </c>
      <c r="Y6572" s="94">
        <v>0.256108801565057</v>
      </c>
      <c r="Z6572" s="94">
        <v>8.7178328867842228E-2</v>
      </c>
      <c r="AA6572" s="94">
        <v>9.7305082368679435E-2</v>
      </c>
      <c r="AB6572" s="94">
        <v>0.28040811763868984</v>
      </c>
      <c r="AC6572" s="94">
        <v>8.7921993431520851E-2</v>
      </c>
      <c r="AD6572" s="94">
        <v>0.12614861960992982</v>
      </c>
      <c r="AE6572" s="94">
        <v>0.26429341963322533</v>
      </c>
      <c r="AF6572" s="94">
        <v>0.14704133679632003</v>
      </c>
      <c r="AG6572" s="94">
        <v>0.16919333173514162</v>
      </c>
      <c r="AH6572" s="94">
        <v>0.45363452387463765</v>
      </c>
      <c r="AI6572" s="94">
        <v>0.12632806891600862</v>
      </c>
      <c r="AJ6572" s="94">
        <v>0.15339494809318363</v>
      </c>
      <c r="AK6572" s="94">
        <v>0.41766866658503732</v>
      </c>
    </row>
    <row r="6573" spans="1:50">
      <c r="A6573" s="94">
        <v>6</v>
      </c>
      <c r="B6573" s="94">
        <v>0.19120444718962326</v>
      </c>
      <c r="C6573" s="94">
        <v>0.20580461747536241</v>
      </c>
      <c r="D6573" s="94">
        <v>0.47008635614393385</v>
      </c>
      <c r="E6573" s="94">
        <v>0.17850803280530275</v>
      </c>
      <c r="F6573" s="94">
        <v>0.17588101005871734</v>
      </c>
      <c r="G6573" s="94">
        <v>0.42941843679109087</v>
      </c>
      <c r="H6573" s="94">
        <v>0.11887330289298804</v>
      </c>
      <c r="I6573" s="94">
        <v>0.19674877448353523</v>
      </c>
      <c r="J6573" s="94">
        <v>0.48493360888019893</v>
      </c>
      <c r="K6573" s="94">
        <v>0.16329788257014827</v>
      </c>
      <c r="L6573" s="94">
        <v>0.21600211824286392</v>
      </c>
      <c r="M6573" s="94">
        <v>0.43587620833231883</v>
      </c>
      <c r="N6573" s="94">
        <v>0.10120847132787503</v>
      </c>
      <c r="O6573" s="94">
        <v>0.15675875780257117</v>
      </c>
      <c r="P6573" s="94">
        <v>0.43314878077512059</v>
      </c>
      <c r="Q6573" s="94">
        <v>0.10306712412821599</v>
      </c>
      <c r="R6573" s="94">
        <v>0.13846501556564911</v>
      </c>
      <c r="S6573" s="94">
        <v>0.3009583139702835</v>
      </c>
      <c r="T6573" s="94">
        <v>9.8251629521040898E-2</v>
      </c>
      <c r="U6573" s="94">
        <v>0.11950492595990922</v>
      </c>
      <c r="V6573" s="94">
        <v>0.26391924567349828</v>
      </c>
      <c r="W6573" s="94">
        <v>0.10152555827839713</v>
      </c>
      <c r="X6573" s="94">
        <v>0.12147831615249961</v>
      </c>
      <c r="Y6573" s="94">
        <v>0.25972047177442115</v>
      </c>
      <c r="Z6573" s="94">
        <v>0.10383824537354353</v>
      </c>
      <c r="AA6573" s="94">
        <v>0.11735514008609063</v>
      </c>
      <c r="AB6573" s="94">
        <v>0.2694836539536396</v>
      </c>
      <c r="AC6573" s="94">
        <v>0.11723716285595592</v>
      </c>
      <c r="AD6573" s="94">
        <v>0.15342751307591779</v>
      </c>
      <c r="AE6573" s="94">
        <v>0.26231571377202451</v>
      </c>
      <c r="AF6573" s="94">
        <v>0.15743029696154204</v>
      </c>
      <c r="AG6573" s="94">
        <v>0.17771321590429112</v>
      </c>
      <c r="AH6573" s="94">
        <v>0.46552535141935131</v>
      </c>
      <c r="AI6573" s="94">
        <v>0.13522074659009331</v>
      </c>
      <c r="AJ6573" s="94">
        <v>0.16438836808997384</v>
      </c>
      <c r="AK6573" s="94">
        <v>0.44923472511326062</v>
      </c>
    </row>
    <row r="6574" spans="1:50">
      <c r="A6574" s="94">
        <v>7</v>
      </c>
      <c r="B6574" s="94">
        <v>0.22854848672019765</v>
      </c>
      <c r="C6574" s="94">
        <v>0.2447096634059984</v>
      </c>
      <c r="D6574" s="94">
        <v>0.4924995594074289</v>
      </c>
      <c r="E6574" s="94">
        <v>0.21350410066284684</v>
      </c>
      <c r="F6574" s="94">
        <v>0.21900888237581123</v>
      </c>
      <c r="G6574" s="94">
        <v>0.45129150340276342</v>
      </c>
      <c r="H6574" s="94">
        <v>0.42377639342557855</v>
      </c>
      <c r="I6574" s="94">
        <v>0.53442575917715207</v>
      </c>
      <c r="J6574" s="94">
        <v>0.72114492197651237</v>
      </c>
      <c r="K6574" s="94">
        <v>0.48529722868627034</v>
      </c>
      <c r="L6574" s="94">
        <v>0.64135165345278611</v>
      </c>
      <c r="M6574" s="94">
        <v>0.78453334631960836</v>
      </c>
      <c r="N6574" s="94">
        <v>0.43555487839105717</v>
      </c>
      <c r="O6574" s="94">
        <v>0.55159654199630148</v>
      </c>
      <c r="P6574" s="94">
        <v>0.80106876278392347</v>
      </c>
      <c r="Q6574" s="94">
        <v>0.41650318465832986</v>
      </c>
      <c r="R6574" s="94">
        <v>0.51647771596882508</v>
      </c>
      <c r="S6574" s="94">
        <v>0.62866903628530868</v>
      </c>
      <c r="T6574" s="94">
        <v>0.41069727764388231</v>
      </c>
      <c r="U6574" s="94">
        <v>0.48120768061294888</v>
      </c>
      <c r="V6574" s="94">
        <v>0.57036966644493003</v>
      </c>
      <c r="W6574" s="94">
        <v>0.41843267870085932</v>
      </c>
      <c r="X6574" s="94">
        <v>0.4933782908965289</v>
      </c>
      <c r="Y6574" s="94">
        <v>0.59954666014559532</v>
      </c>
      <c r="Z6574" s="94">
        <v>0.39124711820051095</v>
      </c>
      <c r="AA6574" s="94">
        <v>0.46066450541033294</v>
      </c>
      <c r="AB6574" s="94">
        <v>0.57687265632145357</v>
      </c>
      <c r="AC6574" s="94">
        <v>0.39678160198778795</v>
      </c>
      <c r="AD6574" s="94">
        <v>0.52401905034776519</v>
      </c>
      <c r="AE6574" s="94">
        <v>0.57307704880520416</v>
      </c>
      <c r="AF6574" s="94">
        <v>0.18705343638848035</v>
      </c>
      <c r="AG6574" s="94">
        <v>0.21293241551463676</v>
      </c>
      <c r="AH6574" s="94">
        <v>0.48453754854236175</v>
      </c>
      <c r="AI6574" s="94">
        <v>0.14782842785355349</v>
      </c>
      <c r="AJ6574" s="94">
        <v>0.20150040436652911</v>
      </c>
      <c r="AK6574" s="94">
        <v>0.46976858087425</v>
      </c>
    </row>
    <row r="6575" spans="1:50">
      <c r="A6575" s="94">
        <v>8</v>
      </c>
      <c r="B6575" s="94">
        <v>0.64150710315009263</v>
      </c>
      <c r="C6575" s="94">
        <v>0.67135615993356934</v>
      </c>
      <c r="D6575" s="94">
        <v>0.8359855278299001</v>
      </c>
      <c r="E6575" s="94">
        <v>0.5876980114593866</v>
      </c>
      <c r="F6575" s="94">
        <v>0.64624816819690745</v>
      </c>
      <c r="G6575" s="94">
        <v>0.82020777479892759</v>
      </c>
      <c r="H6575" s="94">
        <v>0.5847752064253966</v>
      </c>
      <c r="I6575" s="94">
        <v>0.80673527030614434</v>
      </c>
      <c r="J6575" s="94">
        <v>0.93711096536276894</v>
      </c>
      <c r="K6575" s="94">
        <v>0.64907590822547445</v>
      </c>
      <c r="L6575" s="94">
        <v>0.8726875709083477</v>
      </c>
      <c r="M6575" s="94">
        <v>0.9196961211619471</v>
      </c>
      <c r="N6575" s="94">
        <v>0.67420992277651692</v>
      </c>
      <c r="O6575" s="94">
        <v>0.77308627325897517</v>
      </c>
      <c r="P6575" s="94">
        <v>0.933571788089399</v>
      </c>
      <c r="Q6575" s="94">
        <v>0.60529249595976187</v>
      </c>
      <c r="R6575" s="94">
        <v>0.72433417662455046</v>
      </c>
      <c r="S6575" s="94">
        <v>0.81425287933784651</v>
      </c>
      <c r="T6575" s="94">
        <v>0.61068733901491623</v>
      </c>
      <c r="U6575" s="94">
        <v>0.67292831740461168</v>
      </c>
      <c r="V6575" s="94">
        <v>0.71824680329859469</v>
      </c>
      <c r="W6575" s="94">
        <v>0.58155869257584636</v>
      </c>
      <c r="X6575" s="94">
        <v>0.68419731009396945</v>
      </c>
      <c r="Y6575" s="94">
        <v>0.75720923233197246</v>
      </c>
      <c r="Z6575" s="94">
        <v>0.53607701414418341</v>
      </c>
      <c r="AA6575" s="94">
        <v>0.63991482636229247</v>
      </c>
      <c r="AB6575" s="94">
        <v>0.68961312155117216</v>
      </c>
      <c r="AC6575" s="94">
        <v>0.52708517859522341</v>
      </c>
      <c r="AD6575" s="94">
        <v>0.71226402682719314</v>
      </c>
      <c r="AE6575" s="94">
        <v>0.68265176032166319</v>
      </c>
      <c r="AF6575" s="94">
        <v>0.55109470017002005</v>
      </c>
      <c r="AG6575" s="94">
        <v>0.63423478959044421</v>
      </c>
      <c r="AH6575" s="94">
        <v>0.75960181589454667</v>
      </c>
      <c r="AI6575" s="94">
        <v>0.45903625269203152</v>
      </c>
      <c r="AJ6575" s="94">
        <v>0.59446285334868965</v>
      </c>
      <c r="AK6575" s="94">
        <v>0.80901187706624222</v>
      </c>
    </row>
    <row r="6576" spans="1:50">
      <c r="A6576" s="94">
        <v>9</v>
      </c>
      <c r="B6576" s="94">
        <v>0.89066090179122925</v>
      </c>
      <c r="C6576" s="94">
        <v>0.92373534573399685</v>
      </c>
      <c r="D6576" s="94">
        <v>1</v>
      </c>
      <c r="E6576" s="94">
        <v>0.81001011122345801</v>
      </c>
      <c r="F6576" s="94">
        <v>0.8921354587233703</v>
      </c>
      <c r="G6576" s="94">
        <v>0.95294132810888821</v>
      </c>
      <c r="H6576" s="94">
        <v>0.65992877998908306</v>
      </c>
      <c r="I6576" s="94">
        <v>0.89083051515386313</v>
      </c>
      <c r="J6576" s="94">
        <v>0.97390142187132622</v>
      </c>
      <c r="K6576" s="94">
        <v>0.75727445814181593</v>
      </c>
      <c r="L6576" s="94">
        <v>0.9286065011957011</v>
      </c>
      <c r="M6576" s="94">
        <v>0.93915118459178448</v>
      </c>
      <c r="N6576" s="94">
        <v>0.81919440590843839</v>
      </c>
      <c r="O6576" s="94">
        <v>0.87125034499057163</v>
      </c>
      <c r="P6576" s="94">
        <v>0.92008909926214666</v>
      </c>
      <c r="Q6576" s="94">
        <v>0.73875431030757666</v>
      </c>
      <c r="R6576" s="94">
        <v>0.80368034645416686</v>
      </c>
      <c r="S6576" s="94">
        <v>0.86254537233574902</v>
      </c>
      <c r="T6576" s="94">
        <v>0.76725387399474909</v>
      </c>
      <c r="U6576" s="94">
        <v>0.75538172003402304</v>
      </c>
      <c r="V6576" s="94">
        <v>0.77073500374840287</v>
      </c>
      <c r="W6576" s="94">
        <v>0.66206468090981263</v>
      </c>
      <c r="X6576" s="94">
        <v>0.74783800181726856</v>
      </c>
      <c r="Y6576" s="94">
        <v>0.77807038994751787</v>
      </c>
      <c r="Z6576" s="94">
        <v>0.69373481213782784</v>
      </c>
      <c r="AA6576" s="94">
        <v>0.71120796608158099</v>
      </c>
      <c r="AB6576" s="94">
        <v>0.70343383839923568</v>
      </c>
      <c r="AC6576" s="94">
        <v>0.65398694142452918</v>
      </c>
      <c r="AD6576" s="94">
        <v>0.7665659964741065</v>
      </c>
      <c r="AE6576" s="94">
        <v>0.70252688699290644</v>
      </c>
      <c r="AF6576" s="94">
        <v>0.73595769315017046</v>
      </c>
      <c r="AG6576" s="94">
        <v>0.85099335228332162</v>
      </c>
      <c r="AH6576" s="94">
        <v>0.86072307608160581</v>
      </c>
      <c r="AI6576" s="94">
        <v>0.63313890882986368</v>
      </c>
      <c r="AJ6576" s="94">
        <v>0.81977210720590599</v>
      </c>
      <c r="AK6576" s="94">
        <v>0.96215256520142023</v>
      </c>
    </row>
    <row r="6577" spans="1:37">
      <c r="A6577" s="94">
        <v>10</v>
      </c>
      <c r="B6577" s="94">
        <v>0.95129092032118601</v>
      </c>
      <c r="C6577" s="94">
        <v>0.97804671296572154</v>
      </c>
      <c r="D6577" s="94">
        <v>0.99573921066545024</v>
      </c>
      <c r="E6577" s="94">
        <v>0.86514998314796088</v>
      </c>
      <c r="F6577" s="94">
        <v>0.93603493136345928</v>
      </c>
      <c r="G6577" s="94">
        <v>0.95078882243761587</v>
      </c>
      <c r="H6577" s="94">
        <v>0.74949964043425144</v>
      </c>
      <c r="I6577" s="94">
        <v>0.93982314309316561</v>
      </c>
      <c r="J6577" s="94">
        <v>0.93014391961291421</v>
      </c>
      <c r="K6577" s="94">
        <v>0.93011135257803323</v>
      </c>
      <c r="L6577" s="94">
        <v>0.98726540544073349</v>
      </c>
      <c r="M6577" s="94">
        <v>0.96451094499500833</v>
      </c>
      <c r="N6577" s="94">
        <v>0.95957595246305227</v>
      </c>
      <c r="O6577" s="94">
        <v>0.97262386194427586</v>
      </c>
      <c r="P6577" s="94">
        <v>0.96459589415178992</v>
      </c>
      <c r="Q6577" s="94">
        <v>0.92740534607772818</v>
      </c>
      <c r="R6577" s="94">
        <v>0.89962307069793879</v>
      </c>
      <c r="S6577" s="94">
        <v>0.92250593451311869</v>
      </c>
      <c r="T6577" s="94">
        <v>0.94976851276699703</v>
      </c>
      <c r="U6577" s="94">
        <v>0.85635351715546759</v>
      </c>
      <c r="V6577" s="94">
        <v>0.9194357333671217</v>
      </c>
      <c r="W6577" s="94">
        <v>0.78277189107099709</v>
      </c>
      <c r="X6577" s="94">
        <v>0.83010424619636358</v>
      </c>
      <c r="Y6577" s="94">
        <v>0.8067192114520042</v>
      </c>
      <c r="Z6577" s="94">
        <v>0.90683999003053128</v>
      </c>
      <c r="AA6577" s="94">
        <v>0.81394630662509559</v>
      </c>
      <c r="AB6577" s="94">
        <v>0.74275174537361666</v>
      </c>
      <c r="AC6577" s="94">
        <v>0.90522734932865134</v>
      </c>
      <c r="AD6577" s="94">
        <v>0.85963963384506525</v>
      </c>
      <c r="AE6577" s="94">
        <v>0.74665751364780486</v>
      </c>
      <c r="AF6577" s="94">
        <v>0.7823220786264875</v>
      </c>
      <c r="AG6577" s="94">
        <v>0.8861326423056578</v>
      </c>
      <c r="AH6577" s="94">
        <v>0.83350653612645631</v>
      </c>
      <c r="AI6577" s="94">
        <v>0.66355886575735823</v>
      </c>
      <c r="AJ6577" s="94">
        <v>0.85701316315324028</v>
      </c>
      <c r="AK6577" s="94">
        <v>0.93945145096118499</v>
      </c>
    </row>
    <row r="6578" spans="1:37">
      <c r="A6578" s="94">
        <v>11</v>
      </c>
      <c r="B6578" s="94">
        <v>0.97325509573811009</v>
      </c>
      <c r="C6578" s="94">
        <v>0.99529448851589952</v>
      </c>
      <c r="D6578" s="94">
        <v>0.95869833404173688</v>
      </c>
      <c r="E6578" s="94">
        <v>0.85045500505561167</v>
      </c>
      <c r="F6578" s="94">
        <v>0.95641754144610258</v>
      </c>
      <c r="G6578" s="94">
        <v>0.9471540523819344</v>
      </c>
      <c r="H6578" s="94">
        <v>0.88945302685046401</v>
      </c>
      <c r="I6578" s="94">
        <v>0.99179031755427627</v>
      </c>
      <c r="J6578" s="94">
        <v>0.93735846254748845</v>
      </c>
      <c r="K6578" s="94">
        <v>0.98766274977402546</v>
      </c>
      <c r="L6578" s="94">
        <v>1</v>
      </c>
      <c r="M6578" s="94">
        <v>1</v>
      </c>
      <c r="N6578" s="94">
        <v>1</v>
      </c>
      <c r="O6578" s="94">
        <v>0.99965624891544902</v>
      </c>
      <c r="P6578" s="94">
        <v>0.98986924254918129</v>
      </c>
      <c r="Q6578" s="94">
        <v>0.990398492796709</v>
      </c>
      <c r="R6578" s="94">
        <v>0.9459452759895306</v>
      </c>
      <c r="S6578" s="94">
        <v>1</v>
      </c>
      <c r="T6578" s="94">
        <v>0.98770922884521417</v>
      </c>
      <c r="U6578" s="94">
        <v>0.90817823201237691</v>
      </c>
      <c r="V6578" s="94">
        <v>0.96362465287676702</v>
      </c>
      <c r="W6578" s="94">
        <v>0.88819763227832804</v>
      </c>
      <c r="X6578" s="94">
        <v>0.8883366766045524</v>
      </c>
      <c r="Y6578" s="94">
        <v>0.8429017512838356</v>
      </c>
      <c r="Z6578" s="94">
        <v>0.96943734812137827</v>
      </c>
      <c r="AA6578" s="94">
        <v>0.90285404507352229</v>
      </c>
      <c r="AB6578" s="94">
        <v>0.85054317449671246</v>
      </c>
      <c r="AC6578" s="94">
        <v>0.95844927456713092</v>
      </c>
      <c r="AD6578" s="94">
        <v>0.92482333989200138</v>
      </c>
      <c r="AE6578" s="94">
        <v>0.86411035925599033</v>
      </c>
      <c r="AF6578" s="94">
        <v>0.83706230246894253</v>
      </c>
      <c r="AG6578" s="94">
        <v>0.93763437177745568</v>
      </c>
      <c r="AH6578" s="94">
        <v>0.8621889186676146</v>
      </c>
      <c r="AI6578" s="94">
        <v>0.7342067480258434</v>
      </c>
      <c r="AJ6578" s="94">
        <v>0.88902420220214506</v>
      </c>
      <c r="AK6578" s="94">
        <v>0.89943675768335973</v>
      </c>
    </row>
    <row r="6579" spans="1:37">
      <c r="A6579" s="94">
        <v>12</v>
      </c>
      <c r="B6579" s="94">
        <v>0.96496602841260048</v>
      </c>
      <c r="C6579" s="94">
        <v>0.9956789257286528</v>
      </c>
      <c r="D6579" s="94">
        <v>0.92975399384207091</v>
      </c>
      <c r="E6579" s="94">
        <v>0.8963262554769128</v>
      </c>
      <c r="F6579" s="94">
        <v>0.97565969833816857</v>
      </c>
      <c r="G6579" s="94">
        <v>0.95626675603217148</v>
      </c>
      <c r="H6579" s="94">
        <v>0.85872098564336274</v>
      </c>
      <c r="I6579" s="94">
        <v>0.94655544544823478</v>
      </c>
      <c r="J6579" s="94">
        <v>0.95157717580962509</v>
      </c>
      <c r="K6579" s="94">
        <v>1</v>
      </c>
      <c r="L6579" s="94">
        <v>0.94147516175901258</v>
      </c>
      <c r="M6579" s="94">
        <v>0.89846356132362626</v>
      </c>
      <c r="N6579" s="94">
        <v>0.94126845384633895</v>
      </c>
      <c r="O6579" s="94">
        <v>0.94367109631806234</v>
      </c>
      <c r="P6579" s="94">
        <v>0.9046038188457789</v>
      </c>
      <c r="Q6579" s="94">
        <v>0.92795844820285023</v>
      </c>
      <c r="R6579" s="94">
        <v>0.89060301397627617</v>
      </c>
      <c r="S6579" s="94">
        <v>0.89443474547532642</v>
      </c>
      <c r="T6579" s="94">
        <v>0.90568241111138725</v>
      </c>
      <c r="U6579" s="94">
        <v>0.89163290045609522</v>
      </c>
      <c r="V6579" s="94">
        <v>0.94184168012924052</v>
      </c>
      <c r="W6579" s="94">
        <v>0.91574051703309978</v>
      </c>
      <c r="X6579" s="94">
        <v>0.86580080296568951</v>
      </c>
      <c r="Y6579" s="94">
        <v>0.76725419010176632</v>
      </c>
      <c r="Z6579" s="94">
        <v>0.91586703221384502</v>
      </c>
      <c r="AA6579" s="94">
        <v>0.92172143527558714</v>
      </c>
      <c r="AB6579" s="94">
        <v>0.88831641311748621</v>
      </c>
      <c r="AC6579" s="94">
        <v>0.93565555459754346</v>
      </c>
      <c r="AD6579" s="94">
        <v>0.91010580602910174</v>
      </c>
      <c r="AE6579" s="94">
        <v>0.87295282926350892</v>
      </c>
      <c r="AF6579" s="94">
        <v>0.96973015823345943</v>
      </c>
      <c r="AG6579" s="94">
        <v>0.99074761127410127</v>
      </c>
      <c r="AH6579" s="94">
        <v>0.91286987912268247</v>
      </c>
      <c r="AI6579" s="94">
        <v>0.83649497487437174</v>
      </c>
      <c r="AJ6579" s="94">
        <v>0.93921914777787219</v>
      </c>
      <c r="AK6579" s="94">
        <v>0.94341863597404174</v>
      </c>
    </row>
    <row r="6580" spans="1:37">
      <c r="A6580" s="94">
        <v>13</v>
      </c>
      <c r="B6580" s="94">
        <v>0.92653489808523792</v>
      </c>
      <c r="C6580" s="94">
        <v>0.93395176466291585</v>
      </c>
      <c r="D6580" s="94">
        <v>0.88212852862815017</v>
      </c>
      <c r="E6580" s="94">
        <v>0.87782271654870236</v>
      </c>
      <c r="F6580" s="94">
        <v>0.91714368314541739</v>
      </c>
      <c r="G6580" s="94">
        <v>0.934007011755001</v>
      </c>
      <c r="H6580" s="94">
        <v>0.90564648188741681</v>
      </c>
      <c r="I6580" s="94">
        <v>0.95127943424257055</v>
      </c>
      <c r="J6580" s="94">
        <v>0.98341768862379164</v>
      </c>
      <c r="K6580" s="94">
        <v>0.92323595592053387</v>
      </c>
      <c r="L6580" s="94">
        <v>0.91534569757055639</v>
      </c>
      <c r="M6580" s="94">
        <v>0.8633519199396138</v>
      </c>
      <c r="N6580" s="94">
        <v>0.92130101120261731</v>
      </c>
      <c r="O6580" s="94">
        <v>0.93624904766075756</v>
      </c>
      <c r="P6580" s="94">
        <v>0.96068709238693917</v>
      </c>
      <c r="Q6580" s="94">
        <v>0.92194346259214766</v>
      </c>
      <c r="R6580" s="94">
        <v>0.89986949643120129</v>
      </c>
      <c r="S6580" s="94">
        <v>0.88708725304261549</v>
      </c>
      <c r="T6580" s="94">
        <v>0.91506613329357889</v>
      </c>
      <c r="U6580" s="94">
        <v>0.92612466596566911</v>
      </c>
      <c r="V6580" s="94">
        <v>1</v>
      </c>
      <c r="W6580" s="94">
        <v>0.93077175301142434</v>
      </c>
      <c r="X6580" s="94">
        <v>0.91991534895332894</v>
      </c>
      <c r="Y6580" s="94">
        <v>0.88899757340907803</v>
      </c>
      <c r="Z6580" s="94">
        <v>0.91814131721602588</v>
      </c>
      <c r="AA6580" s="94">
        <v>0.94252937114992497</v>
      </c>
      <c r="AB6580" s="94">
        <v>0.98580327835533466</v>
      </c>
      <c r="AC6580" s="94">
        <v>0.95059531741117276</v>
      </c>
      <c r="AD6580" s="94">
        <v>0.9414500016079943</v>
      </c>
      <c r="AE6580" s="94">
        <v>0.95765094308783638</v>
      </c>
      <c r="AF6580" s="94">
        <v>0.92803871869491272</v>
      </c>
      <c r="AG6580" s="94">
        <v>0.93184663447451832</v>
      </c>
      <c r="AH6580" s="94">
        <v>0.89119947492205853</v>
      </c>
      <c r="AI6580" s="94">
        <v>0.86628679109834894</v>
      </c>
      <c r="AJ6580" s="94">
        <v>0.90964846859944393</v>
      </c>
      <c r="AK6580" s="94">
        <v>0.92091343210481191</v>
      </c>
    </row>
    <row r="6581" spans="1:37">
      <c r="A6581" s="94">
        <v>14</v>
      </c>
      <c r="B6581" s="94">
        <v>0.95901173563928366</v>
      </c>
      <c r="C6581" s="94">
        <v>0.95146480188989335</v>
      </c>
      <c r="D6581" s="94">
        <v>0.93146452970630622</v>
      </c>
      <c r="E6581" s="94">
        <v>0.92395236490281984</v>
      </c>
      <c r="F6581" s="94">
        <v>0.93213705376279743</v>
      </c>
      <c r="G6581" s="94">
        <v>1</v>
      </c>
      <c r="H6581" s="94">
        <v>0.98573000511189857</v>
      </c>
      <c r="I6581" s="94">
        <v>1</v>
      </c>
      <c r="J6581" s="94">
        <v>1</v>
      </c>
      <c r="K6581" s="94">
        <v>0.97005596476719824</v>
      </c>
      <c r="L6581" s="94">
        <v>0.98075817676937782</v>
      </c>
      <c r="M6581" s="94">
        <v>0.94626117022571754</v>
      </c>
      <c r="N6581" s="94">
        <v>0.9780759083582593</v>
      </c>
      <c r="O6581" s="94">
        <v>1</v>
      </c>
      <c r="P6581" s="94">
        <v>0.93830518639094429</v>
      </c>
      <c r="Q6581" s="94">
        <v>0.98982810623017714</v>
      </c>
      <c r="R6581" s="94">
        <v>0.99599157194829435</v>
      </c>
      <c r="S6581" s="94">
        <v>0.96122784762431079</v>
      </c>
      <c r="T6581" s="94">
        <v>0.98095096114824309</v>
      </c>
      <c r="U6581" s="94">
        <v>1</v>
      </c>
      <c r="V6581" s="94">
        <v>0.98294740621073384</v>
      </c>
      <c r="W6581" s="94">
        <v>0.98890346184378564</v>
      </c>
      <c r="X6581" s="94">
        <v>0.99003695500082733</v>
      </c>
      <c r="Y6581" s="94">
        <v>0.96843550723274574</v>
      </c>
      <c r="Z6581" s="94">
        <v>0.99612125366066429</v>
      </c>
      <c r="AA6581" s="94">
        <v>1</v>
      </c>
      <c r="AB6581" s="94">
        <v>0.99878052498399439</v>
      </c>
      <c r="AC6581" s="94">
        <v>1</v>
      </c>
      <c r="AD6581" s="94">
        <v>1</v>
      </c>
      <c r="AE6581" s="94">
        <v>0.98907358373377774</v>
      </c>
      <c r="AF6581" s="94">
        <v>0.93835466407985713</v>
      </c>
      <c r="AG6581" s="94">
        <v>0.94196661301308637</v>
      </c>
      <c r="AH6581" s="94">
        <v>1</v>
      </c>
      <c r="AI6581" s="94">
        <v>0.9394921033740129</v>
      </c>
      <c r="AJ6581" s="94">
        <v>0.9504690337056021</v>
      </c>
      <c r="AK6581" s="94">
        <v>1</v>
      </c>
    </row>
    <row r="6582" spans="1:37">
      <c r="A6582" s="94">
        <v>15</v>
      </c>
      <c r="B6582" s="94">
        <v>1</v>
      </c>
      <c r="C6582" s="94">
        <v>1</v>
      </c>
      <c r="D6582" s="94">
        <v>0.92412477581613284</v>
      </c>
      <c r="E6582" s="94">
        <v>1</v>
      </c>
      <c r="F6582" s="94">
        <v>1</v>
      </c>
      <c r="G6582" s="94">
        <v>0.98820633120230972</v>
      </c>
      <c r="H6582" s="94">
        <v>1</v>
      </c>
      <c r="I6582" s="94">
        <v>0.99679461283902637</v>
      </c>
      <c r="J6582" s="94">
        <v>0.95749235852442172</v>
      </c>
      <c r="K6582" s="94">
        <v>0.93674635075100487</v>
      </c>
      <c r="L6582" s="94">
        <v>0.96576959751709746</v>
      </c>
      <c r="M6582" s="94">
        <v>0.94931700309235667</v>
      </c>
      <c r="N6582" s="94">
        <v>0.97708154575270845</v>
      </c>
      <c r="O6582" s="94">
        <v>0.99173840542465663</v>
      </c>
      <c r="P6582" s="94">
        <v>0.97629017230854909</v>
      </c>
      <c r="Q6582" s="94">
        <v>1</v>
      </c>
      <c r="R6582" s="94">
        <v>1</v>
      </c>
      <c r="S6582" s="94">
        <v>0.93433728130220184</v>
      </c>
      <c r="T6582" s="94">
        <v>1</v>
      </c>
      <c r="U6582" s="94">
        <v>0.99673165406433573</v>
      </c>
      <c r="V6582" s="94">
        <v>0.99064483089951094</v>
      </c>
      <c r="W6582" s="94">
        <v>1</v>
      </c>
      <c r="X6582" s="94">
        <v>1</v>
      </c>
      <c r="Y6582" s="94">
        <v>1</v>
      </c>
      <c r="Z6582" s="94">
        <v>1</v>
      </c>
      <c r="AA6582" s="94">
        <v>0.98411287799510194</v>
      </c>
      <c r="AB6582" s="94">
        <v>1</v>
      </c>
      <c r="AC6582" s="94">
        <v>0.98076485942043756</v>
      </c>
      <c r="AD6582" s="94">
        <v>0.9780114079891008</v>
      </c>
      <c r="AE6582" s="94">
        <v>1</v>
      </c>
      <c r="AF6582" s="94">
        <v>1</v>
      </c>
      <c r="AG6582" s="94">
        <v>1</v>
      </c>
      <c r="AH6582" s="94">
        <v>0.97091286987912262</v>
      </c>
      <c r="AI6582" s="94">
        <v>1</v>
      </c>
      <c r="AJ6582" s="94">
        <v>1</v>
      </c>
      <c r="AK6582" s="94">
        <v>0.98486592383984317</v>
      </c>
    </row>
    <row r="6583" spans="1:37">
      <c r="A6583" s="94">
        <v>16</v>
      </c>
      <c r="B6583" s="94">
        <v>0.99132798023471302</v>
      </c>
      <c r="C6583" s="94">
        <v>0.98087232647945877</v>
      </c>
      <c r="D6583" s="94">
        <v>0.8936254030126165</v>
      </c>
      <c r="E6583" s="94">
        <v>0.94762386248736086</v>
      </c>
      <c r="F6583" s="94">
        <v>0.98758062425855586</v>
      </c>
      <c r="G6583" s="94">
        <v>0.95099505052588162</v>
      </c>
      <c r="H6583" s="94">
        <v>0.92372874013360262</v>
      </c>
      <c r="I6583" s="94">
        <v>0.9446213306643757</v>
      </c>
      <c r="J6583" s="94">
        <v>0.94037792820106669</v>
      </c>
      <c r="K6583" s="94">
        <v>0.91552397253687712</v>
      </c>
      <c r="L6583" s="94">
        <v>0.93494782318705039</v>
      </c>
      <c r="M6583" s="94">
        <v>0.86099004115025923</v>
      </c>
      <c r="N6583" s="94">
        <v>0.96112362974427223</v>
      </c>
      <c r="O6583" s="94">
        <v>0.96015131658318054</v>
      </c>
      <c r="P6583" s="94">
        <v>1</v>
      </c>
      <c r="Q6583" s="94">
        <v>0.99604186291709529</v>
      </c>
      <c r="R6583" s="94">
        <v>0.95860047681192184</v>
      </c>
      <c r="S6583" s="94">
        <v>0.93516622916640513</v>
      </c>
      <c r="T6583" s="94">
        <v>0.98621843450029389</v>
      </c>
      <c r="U6583" s="94">
        <v>0.95566569107433486</v>
      </c>
      <c r="V6583" s="94">
        <v>0.99346405228758139</v>
      </c>
      <c r="W6583" s="94">
        <v>0.94108307734787555</v>
      </c>
      <c r="X6583" s="94">
        <v>0.92731941255192696</v>
      </c>
      <c r="Y6583" s="94">
        <v>0.98084121818626424</v>
      </c>
      <c r="Z6583" s="94">
        <v>0.98390865474484379</v>
      </c>
      <c r="AA6583" s="94">
        <v>0.91206590573182444</v>
      </c>
      <c r="AB6583" s="94">
        <v>0.86021767629035695</v>
      </c>
      <c r="AC6583" s="94">
        <v>0.94518690380078219</v>
      </c>
      <c r="AD6583" s="94">
        <v>0.9146827427121309</v>
      </c>
      <c r="AE6583" s="94">
        <v>0.96167990585466312</v>
      </c>
      <c r="AF6583" s="94">
        <v>0.91568879014509064</v>
      </c>
      <c r="AG6583" s="94">
        <v>0.96320163472185771</v>
      </c>
      <c r="AH6583" s="94">
        <v>0.88855220696822157</v>
      </c>
      <c r="AI6583" s="94">
        <v>0.89595297918162231</v>
      </c>
      <c r="AJ6583" s="94">
        <v>0.93499768708638953</v>
      </c>
      <c r="AK6583" s="94">
        <v>0.90037957634382271</v>
      </c>
    </row>
    <row r="6584" spans="1:37">
      <c r="A6584" s="94">
        <v>17</v>
      </c>
      <c r="B6584" s="94">
        <v>0.88785670166769626</v>
      </c>
      <c r="C6584" s="94">
        <v>0.91837821317427915</v>
      </c>
      <c r="D6584" s="94">
        <v>0.85628388675215883</v>
      </c>
      <c r="E6584" s="94">
        <v>0.8340411189753959</v>
      </c>
      <c r="F6584" s="94">
        <v>0.92002272931184015</v>
      </c>
      <c r="G6584" s="94">
        <v>0.92932821200247473</v>
      </c>
      <c r="H6584" s="94">
        <v>0.73209319251063543</v>
      </c>
      <c r="I6584" s="94">
        <v>0.78469163812761855</v>
      </c>
      <c r="J6584" s="94">
        <v>0.76164783625586252</v>
      </c>
      <c r="K6584" s="94">
        <v>0.67513510394830467</v>
      </c>
      <c r="L6584" s="94">
        <v>0.73765964328387978</v>
      </c>
      <c r="M6584" s="94">
        <v>0.67305023253548901</v>
      </c>
      <c r="N6584" s="94">
        <v>0.79575471319855973</v>
      </c>
      <c r="O6584" s="94">
        <v>0.7592602080024593</v>
      </c>
      <c r="P6584" s="94">
        <v>0.75844675997815358</v>
      </c>
      <c r="Q6584" s="94">
        <v>0.81901461399521236</v>
      </c>
      <c r="R6584" s="94">
        <v>0.74779128177834819</v>
      </c>
      <c r="S6584" s="94">
        <v>0.70303570755724132</v>
      </c>
      <c r="T6584" s="94">
        <v>0.82196602645331751</v>
      </c>
      <c r="U6584" s="94">
        <v>0.74295128959018408</v>
      </c>
      <c r="V6584" s="94">
        <v>0.79398566103878265</v>
      </c>
      <c r="W6584" s="94">
        <v>0.66286715217616399</v>
      </c>
      <c r="X6584" s="94">
        <v>0.69723316486342901</v>
      </c>
      <c r="Y6584" s="94">
        <v>0.72083858467673656</v>
      </c>
      <c r="Z6584" s="94">
        <v>0.80765935572309799</v>
      </c>
      <c r="AA6584" s="94">
        <v>0.71694059961377876</v>
      </c>
      <c r="AB6584" s="94">
        <v>0.6122882432446165</v>
      </c>
      <c r="AC6584" s="94">
        <v>0.758142013967816</v>
      </c>
      <c r="AD6584" s="94">
        <v>0.67193991363608441</v>
      </c>
      <c r="AE6584" s="94">
        <v>0.6692491255598052</v>
      </c>
      <c r="AF6584" s="94">
        <v>0.75727800899124853</v>
      </c>
      <c r="AG6584" s="94">
        <v>0.87341369954755943</v>
      </c>
      <c r="AH6584" s="94">
        <v>0.80022972159929995</v>
      </c>
      <c r="AI6584" s="94">
        <v>0.72393216080402012</v>
      </c>
      <c r="AJ6584" s="94">
        <v>0.84423392210358683</v>
      </c>
      <c r="AK6584" s="94">
        <v>0.85289580017142153</v>
      </c>
    </row>
    <row r="6585" spans="1:37">
      <c r="A6585" s="94">
        <v>18</v>
      </c>
      <c r="B6585" s="94">
        <v>0.70610253242742449</v>
      </c>
      <c r="C6585" s="94">
        <v>0.73816750313796875</v>
      </c>
      <c r="D6585" s="94">
        <v>0.63220368853733633</v>
      </c>
      <c r="E6585" s="94">
        <v>0.6421638018200202</v>
      </c>
      <c r="F6585" s="94">
        <v>0.72201652859606613</v>
      </c>
      <c r="G6585" s="94">
        <v>0.67347648999793763</v>
      </c>
      <c r="H6585" s="94">
        <v>0.20681528717606593</v>
      </c>
      <c r="I6585" s="94">
        <v>0.3726806698995348</v>
      </c>
      <c r="J6585" s="94">
        <v>0.41567152173644023</v>
      </c>
      <c r="K6585" s="94">
        <v>0.23422505144527567</v>
      </c>
      <c r="L6585" s="94">
        <v>0.28720122134129689</v>
      </c>
      <c r="M6585" s="94">
        <v>0.31980325793177339</v>
      </c>
      <c r="N6585" s="94">
        <v>0.25390728370608567</v>
      </c>
      <c r="O6585" s="94">
        <v>0.27812933304026355</v>
      </c>
      <c r="P6585" s="94">
        <v>0.38338384433330835</v>
      </c>
      <c r="Q6585" s="94">
        <v>0.25308743334687284</v>
      </c>
      <c r="R6585" s="94">
        <v>0.26666326433898846</v>
      </c>
      <c r="S6585" s="94">
        <v>0.34244338662881973</v>
      </c>
      <c r="T6585" s="94">
        <v>0.25655742456994723</v>
      </c>
      <c r="U6585" s="94">
        <v>0.25114157697691397</v>
      </c>
      <c r="V6585" s="94">
        <v>0.34727105704963718</v>
      </c>
      <c r="W6585" s="94">
        <v>0.21344009940289235</v>
      </c>
      <c r="X6585" s="94">
        <v>0.24568108385853174</v>
      </c>
      <c r="Y6585" s="94">
        <v>0.32729820733244291</v>
      </c>
      <c r="Z6585" s="94">
        <v>0.20710013084927406</v>
      </c>
      <c r="AA6585" s="94">
        <v>0.22476346649693071</v>
      </c>
      <c r="AB6585" s="94">
        <v>0.28035730617968962</v>
      </c>
      <c r="AC6585" s="94">
        <v>0.19645082654668874</v>
      </c>
      <c r="AD6585" s="94">
        <v>0.23770688309296242</v>
      </c>
      <c r="AE6585" s="94">
        <v>0.22587525742865547</v>
      </c>
      <c r="AF6585" s="94">
        <v>0.59648903213693383</v>
      </c>
      <c r="AG6585" s="94">
        <v>0.69744137109632154</v>
      </c>
      <c r="AH6585" s="94">
        <v>0.60080949515943771</v>
      </c>
      <c r="AI6585" s="94">
        <v>0.52216439339554921</v>
      </c>
      <c r="AJ6585" s="94">
        <v>0.66114871562491129</v>
      </c>
      <c r="AK6585" s="94">
        <v>0.6342843149259213</v>
      </c>
    </row>
    <row r="6586" spans="1:37">
      <c r="A6586" s="94">
        <v>19</v>
      </c>
      <c r="B6586" s="94">
        <v>0.27568869672637436</v>
      </c>
      <c r="C6586" s="94">
        <v>0.29451158213212708</v>
      </c>
      <c r="D6586" s="94">
        <v>0.31611739459470661</v>
      </c>
      <c r="E6586" s="94">
        <v>0.25072463768115943</v>
      </c>
      <c r="F6586" s="94">
        <v>0.28180558463179489</v>
      </c>
      <c r="G6586" s="94">
        <v>0.33651268302742832</v>
      </c>
      <c r="H6586" s="94">
        <v>0.10732387776497399</v>
      </c>
      <c r="I6586" s="94">
        <v>0.17844640952118698</v>
      </c>
      <c r="J6586" s="94">
        <v>0.32068210224108701</v>
      </c>
      <c r="K6586" s="94">
        <v>0.12228590110967939</v>
      </c>
      <c r="L6586" s="94">
        <v>0.15966088004276704</v>
      </c>
      <c r="M6586" s="94">
        <v>0.30083517981932845</v>
      </c>
      <c r="N6586" s="94">
        <v>0.11694987289800567</v>
      </c>
      <c r="O6586" s="94">
        <v>0.14296905083384423</v>
      </c>
      <c r="P6586" s="94">
        <v>0.34801186562289171</v>
      </c>
      <c r="Q6586" s="94">
        <v>0.11506252646680092</v>
      </c>
      <c r="R6586" s="94">
        <v>0.1348619505544579</v>
      </c>
      <c r="S6586" s="94">
        <v>0.29612278476243103</v>
      </c>
      <c r="T6586" s="94">
        <v>0.11515558095427403</v>
      </c>
      <c r="U6586" s="94">
        <v>0.12572817809806378</v>
      </c>
      <c r="V6586" s="94">
        <v>0.28543824638094328</v>
      </c>
      <c r="W6586" s="94">
        <v>0.11151761985296654</v>
      </c>
      <c r="X6586" s="94">
        <v>0.1301814656010776</v>
      </c>
      <c r="Y6586" s="94">
        <v>0.28717480860028965</v>
      </c>
      <c r="Z6586" s="94">
        <v>0.10372141566452739</v>
      </c>
      <c r="AA6586" s="94">
        <v>0.11782577972446676</v>
      </c>
      <c r="AB6586" s="94">
        <v>0.26408747700781487</v>
      </c>
      <c r="AC6586" s="94">
        <v>9.8723144091112172E-2</v>
      </c>
      <c r="AD6586" s="94">
        <v>0.12981338494507963</v>
      </c>
      <c r="AE6586" s="94">
        <v>0.21179431859043513</v>
      </c>
      <c r="AF6586" s="94">
        <v>0.2327815502080921</v>
      </c>
      <c r="AG6586" s="94">
        <v>0.27735856954227017</v>
      </c>
      <c r="AH6586" s="94">
        <v>0.33382924027785366</v>
      </c>
      <c r="AI6586" s="94">
        <v>0.20026022972002872</v>
      </c>
      <c r="AJ6586" s="94">
        <v>0.2647798326520463</v>
      </c>
      <c r="AK6586" s="94">
        <v>0.31902779478388632</v>
      </c>
    </row>
    <row r="6587" spans="1:37">
      <c r="A6587" s="94">
        <v>20</v>
      </c>
      <c r="B6587" s="94">
        <v>0.15098208770846203</v>
      </c>
      <c r="C6587" s="94">
        <v>0.17695644903035324</v>
      </c>
      <c r="D6587" s="94">
        <v>0.3609541680057225</v>
      </c>
      <c r="E6587" s="94">
        <v>0.13731041456016177</v>
      </c>
      <c r="F6587" s="94">
        <v>0.15740845969036288</v>
      </c>
      <c r="G6587" s="94">
        <v>0.33234945349556611</v>
      </c>
      <c r="H6587" s="94">
        <v>9.406759836072677E-2</v>
      </c>
      <c r="I6587" s="94">
        <v>0.1401186191112965</v>
      </c>
      <c r="J6587" s="94">
        <v>0.33548243388731452</v>
      </c>
      <c r="K6587" s="94">
        <v>0.10492913052676116</v>
      </c>
      <c r="L6587" s="94">
        <v>0.15161859562509114</v>
      </c>
      <c r="M6587" s="94">
        <v>0.29491830821300735</v>
      </c>
      <c r="N6587" s="94">
        <v>9.1778064681683674E-2</v>
      </c>
      <c r="O6587" s="94">
        <v>0.12088965424920962</v>
      </c>
      <c r="P6587" s="94">
        <v>0.33542873665385148</v>
      </c>
      <c r="Q6587" s="94">
        <v>9.5228629948751642E-2</v>
      </c>
      <c r="R6587" s="94">
        <v>0.11641793221105126</v>
      </c>
      <c r="S6587" s="94">
        <v>0.28520830455042134</v>
      </c>
      <c r="T6587" s="94">
        <v>9.3671578005814105E-2</v>
      </c>
      <c r="U6587" s="94">
        <v>0.10761430838987082</v>
      </c>
      <c r="V6587" s="94">
        <v>0.27166946477029147</v>
      </c>
      <c r="W6587" s="94">
        <v>9.4199772201705029E-2</v>
      </c>
      <c r="X6587" s="94">
        <v>0.11103047263501058</v>
      </c>
      <c r="Y6587" s="94">
        <v>0.26956791632964017</v>
      </c>
      <c r="Z6587" s="94">
        <v>8.6453984671942166E-2</v>
      </c>
      <c r="AA6587" s="94">
        <v>0.10291230189981983</v>
      </c>
      <c r="AB6587" s="94">
        <v>0.25924006381919246</v>
      </c>
      <c r="AC6587" s="94">
        <v>8.510021241740412E-2</v>
      </c>
      <c r="AD6587" s="94">
        <v>0.11523910876181509</v>
      </c>
      <c r="AE6587" s="94">
        <v>0.20844365989997057</v>
      </c>
      <c r="AF6587" s="94">
        <v>0.14357835007457939</v>
      </c>
      <c r="AG6587" s="94">
        <v>0.16446725038718099</v>
      </c>
      <c r="AH6587" s="94">
        <v>0.36401028277634961</v>
      </c>
      <c r="AI6587" s="94">
        <v>0.10967336683417085</v>
      </c>
      <c r="AJ6587" s="94">
        <v>0.16287160025300437</v>
      </c>
      <c r="AK6587" s="94">
        <v>0.33460266927880494</v>
      </c>
    </row>
    <row r="6588" spans="1:37">
      <c r="A6588" s="94">
        <v>21</v>
      </c>
      <c r="B6588" s="94">
        <v>0.17224212476837555</v>
      </c>
      <c r="C6588" s="94">
        <v>0.17423271137799604</v>
      </c>
      <c r="D6588" s="94">
        <v>0.35777153460984235</v>
      </c>
      <c r="E6588" s="94">
        <v>0.15664532075047746</v>
      </c>
      <c r="F6588" s="94">
        <v>0.16170709094715435</v>
      </c>
      <c r="G6588" s="94">
        <v>0.38837904722623223</v>
      </c>
      <c r="H6588" s="94">
        <v>8.7699385705745259E-2</v>
      </c>
      <c r="I6588" s="94">
        <v>0.14985349863721578</v>
      </c>
      <c r="J6588" s="94">
        <v>0.35061688673291341</v>
      </c>
      <c r="K6588" s="94">
        <v>9.7332538415677822E-2</v>
      </c>
      <c r="L6588" s="94">
        <v>0.15542271848988048</v>
      </c>
      <c r="M6588" s="94">
        <v>0.34756142102315613</v>
      </c>
      <c r="N6588" s="94">
        <v>8.1281123950506393E-2</v>
      </c>
      <c r="O6588" s="94">
        <v>0.11154392163797394</v>
      </c>
      <c r="P6588" s="94">
        <v>0.32948521616209209</v>
      </c>
      <c r="Q6588" s="94">
        <v>8.7476557976337604E-2</v>
      </c>
      <c r="R6588" s="94">
        <v>0.10823484809822033</v>
      </c>
      <c r="S6588" s="94">
        <v>0.28103844559715646</v>
      </c>
      <c r="T6588" s="94">
        <v>8.3832335329341326E-2</v>
      </c>
      <c r="U6588" s="94">
        <v>9.9427369718239109E-2</v>
      </c>
      <c r="V6588" s="94">
        <v>0.26585152100689491</v>
      </c>
      <c r="W6588" s="94">
        <v>8.7339937182894414E-2</v>
      </c>
      <c r="X6588" s="94">
        <v>0.1028440545412848</v>
      </c>
      <c r="Y6588" s="94">
        <v>0.26324749346325316</v>
      </c>
      <c r="Z6588" s="94">
        <v>7.8836687644089978E-2</v>
      </c>
      <c r="AA6588" s="94">
        <v>9.5549286353877841E-2</v>
      </c>
      <c r="AB6588" s="94">
        <v>0.25581537148257677</v>
      </c>
      <c r="AC6588" s="94">
        <v>7.9339076180249102E-2</v>
      </c>
      <c r="AD6588" s="94">
        <v>0.10991957104557641</v>
      </c>
      <c r="AE6588" s="94">
        <v>0.20572227125625184</v>
      </c>
      <c r="AF6588" s="94">
        <v>0.12934046792043474</v>
      </c>
      <c r="AG6588" s="94">
        <v>0.15676739079974281</v>
      </c>
      <c r="AH6588" s="94">
        <v>0.37748728326861014</v>
      </c>
      <c r="AI6588" s="94">
        <v>9.7424623115577896E-2</v>
      </c>
      <c r="AJ6588" s="94">
        <v>0.15197730512522775</v>
      </c>
      <c r="AK6588" s="94">
        <v>0.38782906820129787</v>
      </c>
    </row>
    <row r="6589" spans="1:37">
      <c r="A6589" s="94">
        <v>22</v>
      </c>
      <c r="B6589" s="94">
        <v>0.18222359481161213</v>
      </c>
      <c r="C6589" s="94">
        <v>0.17364260025641962</v>
      </c>
      <c r="D6589" s="94">
        <v>0.3860212935797887</v>
      </c>
      <c r="E6589" s="94">
        <v>0.16572295247724972</v>
      </c>
      <c r="F6589" s="94">
        <v>0.16473168446132527</v>
      </c>
      <c r="G6589" s="94">
        <v>0.42390183542998561</v>
      </c>
      <c r="H6589" s="94">
        <v>8.3852465408042157E-2</v>
      </c>
      <c r="I6589" s="94">
        <v>0.14877349421826644</v>
      </c>
      <c r="J6589" s="94">
        <v>0.40585825836231104</v>
      </c>
      <c r="K6589" s="94">
        <v>0.10790045579552666</v>
      </c>
      <c r="L6589" s="94">
        <v>0.15255203017825747</v>
      </c>
      <c r="M6589" s="94">
        <v>0.36508071781635776</v>
      </c>
      <c r="N6589" s="94">
        <v>7.7608397552584946E-2</v>
      </c>
      <c r="O6589" s="94">
        <v>0.11427905646937886</v>
      </c>
      <c r="P6589" s="94">
        <v>0.37752599620899763</v>
      </c>
      <c r="Q6589" s="94">
        <v>8.3639411983303241E-2</v>
      </c>
      <c r="R6589" s="94">
        <v>0.10348714284672755</v>
      </c>
      <c r="S6589" s="94">
        <v>0.2991120210000125</v>
      </c>
      <c r="T6589" s="94">
        <v>8.0155042611871702E-2</v>
      </c>
      <c r="U6589" s="94">
        <v>9.5066003174581915E-2</v>
      </c>
      <c r="V6589" s="94">
        <v>0.26456333745129706</v>
      </c>
      <c r="W6589" s="94">
        <v>8.3508784040313394E-2</v>
      </c>
      <c r="X6589" s="94">
        <v>9.833281563431677E-2</v>
      </c>
      <c r="Y6589" s="94">
        <v>0.26184609017889043</v>
      </c>
      <c r="Z6589" s="94">
        <v>7.5378528257212293E-2</v>
      </c>
      <c r="AA6589" s="94">
        <v>9.1358031350803171E-2</v>
      </c>
      <c r="AB6589" s="94">
        <v>0.25462638334197119</v>
      </c>
      <c r="AC6589" s="94">
        <v>7.5858879596171797E-2</v>
      </c>
      <c r="AD6589" s="94">
        <v>0.10535725249312215</v>
      </c>
      <c r="AE6589" s="94">
        <v>0.20476610767872899</v>
      </c>
      <c r="AF6589" s="94">
        <v>0.12167391599127993</v>
      </c>
      <c r="AG6589" s="94">
        <v>0.15077607430830645</v>
      </c>
      <c r="AH6589" s="94">
        <v>0.39039544932450915</v>
      </c>
      <c r="AI6589" s="94">
        <v>0.1046751615218952</v>
      </c>
      <c r="AJ6589" s="94">
        <v>0.14835216705844589</v>
      </c>
      <c r="AK6589" s="94">
        <v>0.40269376760132231</v>
      </c>
    </row>
    <row r="6590" spans="1:37">
      <c r="A6590" s="94">
        <v>23</v>
      </c>
      <c r="B6590" s="94">
        <v>0.1767387276096356</v>
      </c>
      <c r="C6590" s="94">
        <v>0.179791673474409</v>
      </c>
      <c r="D6590" s="94">
        <v>0.41664506899161308</v>
      </c>
      <c r="E6590" s="94">
        <v>0.16073474890461745</v>
      </c>
      <c r="F6590" s="94">
        <v>0.15604868857852078</v>
      </c>
      <c r="G6590" s="94">
        <v>0.44228191379665899</v>
      </c>
      <c r="H6590" s="94">
        <v>8.177304903090532E-2</v>
      </c>
      <c r="I6590" s="94">
        <v>0.15292367913810703</v>
      </c>
      <c r="J6590" s="94">
        <v>0.44236409310844083</v>
      </c>
      <c r="K6590" s="94">
        <v>0.12041079293036135</v>
      </c>
      <c r="L6590" s="94">
        <v>0.15733315904752809</v>
      </c>
      <c r="M6590" s="94">
        <v>0.36355888869950564</v>
      </c>
      <c r="N6590" s="94">
        <v>7.5683824767647914E-2</v>
      </c>
      <c r="O6590" s="94">
        <v>0.11417824485323649</v>
      </c>
      <c r="P6590" s="94">
        <v>0.37572687649257319</v>
      </c>
      <c r="Q6590" s="94">
        <v>8.1565279014095451E-2</v>
      </c>
      <c r="R6590" s="94">
        <v>0.1054177207806884</v>
      </c>
      <c r="S6590" s="94">
        <v>0.29759228324897319</v>
      </c>
      <c r="T6590" s="94">
        <v>7.8167316818644861E-2</v>
      </c>
      <c r="U6590" s="94">
        <v>9.2708507745578039E-2</v>
      </c>
      <c r="V6590" s="94">
        <v>0.26313788843485697</v>
      </c>
      <c r="W6590" s="94">
        <v>8.1437890449729031E-2</v>
      </c>
      <c r="X6590" s="94">
        <v>9.5894308117036739E-2</v>
      </c>
      <c r="Y6590" s="94">
        <v>0.26043528150335765</v>
      </c>
      <c r="Z6590" s="94">
        <v>7.3509252912954071E-2</v>
      </c>
      <c r="AA6590" s="94">
        <v>8.9092488105897941E-2</v>
      </c>
      <c r="AB6590" s="94">
        <v>0.25325447394896494</v>
      </c>
      <c r="AC6590" s="94">
        <v>7.3977692253427277E-2</v>
      </c>
      <c r="AD6590" s="94">
        <v>0.10287801754760395</v>
      </c>
      <c r="AE6590" s="94">
        <v>0.20366284201235657</v>
      </c>
      <c r="AF6590" s="94">
        <v>0.13313723649487327</v>
      </c>
      <c r="AG6590" s="94">
        <v>0.15714410742892806</v>
      </c>
      <c r="AH6590" s="94">
        <v>0.42279713394957052</v>
      </c>
      <c r="AI6590" s="94">
        <v>0.1145369705671213</v>
      </c>
      <c r="AJ6590" s="94">
        <v>0.1480846872531712</v>
      </c>
      <c r="AK6590" s="94">
        <v>0.40129790620790973</v>
      </c>
    </row>
    <row r="6591" spans="1:37">
      <c r="A6591" s="94">
        <v>24</v>
      </c>
      <c r="B6591" s="94">
        <v>0.17373687461395923</v>
      </c>
      <c r="C6591" s="94">
        <v>0.17666043237653323</v>
      </c>
      <c r="D6591" s="94">
        <v>0.43150081380039601</v>
      </c>
      <c r="E6591" s="94">
        <v>0.15800471857094706</v>
      </c>
      <c r="F6591" s="94">
        <v>0.15607062037064728</v>
      </c>
      <c r="G6591" s="94">
        <v>0.46033976077541766</v>
      </c>
      <c r="H6591" s="94">
        <v>7.9667639949054306E-2</v>
      </c>
      <c r="I6591" s="94">
        <v>0.14847999683418553</v>
      </c>
      <c r="J6591" s="94">
        <v>0.45619918573426221</v>
      </c>
      <c r="K6591" s="94">
        <v>0.11512202627074636</v>
      </c>
      <c r="L6591" s="94">
        <v>0.15488813029874934</v>
      </c>
      <c r="M6591" s="94">
        <v>0.37740144634639267</v>
      </c>
      <c r="N6591" s="94">
        <v>7.3735194822899211E-2</v>
      </c>
      <c r="O6591" s="94">
        <v>0.11660433423843432</v>
      </c>
      <c r="P6591" s="94">
        <v>0.37424902815408173</v>
      </c>
      <c r="Q6591" s="94">
        <v>7.6794773184917592E-2</v>
      </c>
      <c r="R6591" s="94">
        <v>9.6520147855439942E-2</v>
      </c>
      <c r="S6591" s="94">
        <v>0.31182255491779604</v>
      </c>
      <c r="T6591" s="94">
        <v>7.359554749422316E-2</v>
      </c>
      <c r="U6591" s="94">
        <v>8.8252037693137123E-2</v>
      </c>
      <c r="V6591" s="94">
        <v>0.27495327694890553</v>
      </c>
      <c r="W6591" s="94">
        <v>7.4008559693507739E-2</v>
      </c>
      <c r="X6591" s="94">
        <v>9.1631274439506125E-2</v>
      </c>
      <c r="Y6591" s="94">
        <v>0.27374391000921727</v>
      </c>
      <c r="Z6591" s="94">
        <v>7.1616611626892632E-2</v>
      </c>
      <c r="AA6591" s="94">
        <v>8.5131833040251112E-2</v>
      </c>
      <c r="AB6591" s="94">
        <v>0.26462607847321729</v>
      </c>
      <c r="AC6591" s="94">
        <v>7.2072990068898488E-2</v>
      </c>
      <c r="AD6591" s="94">
        <v>0.10307828593648127</v>
      </c>
      <c r="AE6591" s="94">
        <v>0.21028243601059135</v>
      </c>
      <c r="AF6591" s="94">
        <v>0.14669712426072531</v>
      </c>
      <c r="AG6591" s="94">
        <v>0.16006841782820966</v>
      </c>
      <c r="AH6591" s="94">
        <v>0.42115626538314277</v>
      </c>
      <c r="AI6591" s="94">
        <v>0.11236539842067478</v>
      </c>
      <c r="AJ6591" s="94">
        <v>0.14771808257888297</v>
      </c>
      <c r="AK6591" s="94">
        <v>0.39958369046161368</v>
      </c>
    </row>
    <row r="6595" spans="1:49">
      <c r="A6595">
        <v>1166</v>
      </c>
    </row>
    <row r="6601" spans="1:49">
      <c r="A6601" s="94" t="s">
        <v>277</v>
      </c>
      <c r="B6601" s="95"/>
      <c r="C6601" s="95"/>
      <c r="D6601" s="95">
        <v>2015</v>
      </c>
      <c r="E6601" s="95"/>
      <c r="F6601" s="94" t="s">
        <v>0</v>
      </c>
      <c r="G6601" s="166">
        <v>113059.95299999895</v>
      </c>
      <c r="H6601" s="95" t="s">
        <v>102</v>
      </c>
      <c r="I6601" s="95"/>
      <c r="J6601" s="95"/>
      <c r="K6601" s="96" t="s">
        <v>1</v>
      </c>
      <c r="L6601" s="95" t="s">
        <v>103</v>
      </c>
      <c r="M6601" s="95"/>
      <c r="N6601" s="95"/>
      <c r="O6601" s="95"/>
      <c r="P6601" s="95"/>
      <c r="Q6601" s="95"/>
      <c r="R6601" s="95"/>
      <c r="S6601" s="95"/>
      <c r="T6601" s="97"/>
      <c r="U6601" s="95"/>
      <c r="V6601" s="95"/>
      <c r="W6601" s="95"/>
      <c r="X6601" s="95"/>
      <c r="Y6601" s="95"/>
      <c r="Z6601" s="95"/>
      <c r="AA6601" s="95"/>
      <c r="AB6601" s="95"/>
      <c r="AC6601" s="96"/>
      <c r="AD6601" s="95"/>
      <c r="AE6601" s="95"/>
      <c r="AF6601" s="95"/>
      <c r="AG6601" s="95"/>
      <c r="AH6601" s="95"/>
      <c r="AI6601" s="95"/>
      <c r="AJ6601" s="95"/>
      <c r="AK6601" s="95"/>
    </row>
    <row r="6602" spans="1:49">
      <c r="A6602" s="96">
        <v>1166</v>
      </c>
      <c r="B6602" s="94" t="s">
        <v>104</v>
      </c>
      <c r="C6602" s="95"/>
      <c r="D6602" s="95"/>
      <c r="E6602" s="95"/>
      <c r="F6602" s="95" t="s">
        <v>3</v>
      </c>
      <c r="G6602" s="95">
        <v>0</v>
      </c>
      <c r="H6602" s="95" t="s">
        <v>102</v>
      </c>
      <c r="I6602" s="95"/>
      <c r="J6602" s="95"/>
      <c r="K6602" s="96" t="s">
        <v>4</v>
      </c>
      <c r="L6602" s="95" t="s">
        <v>103</v>
      </c>
      <c r="M6602" s="95"/>
      <c r="N6602" s="95" t="s">
        <v>105</v>
      </c>
      <c r="O6602" s="95"/>
      <c r="P6602" s="95"/>
      <c r="Q6602" s="95"/>
      <c r="R6602" s="95"/>
      <c r="S6602" s="95"/>
      <c r="T6602" s="96"/>
      <c r="U6602" s="95"/>
      <c r="V6602" s="95"/>
      <c r="W6602" s="95"/>
      <c r="X6602" s="95"/>
      <c r="Y6602" s="95"/>
      <c r="Z6602" s="95"/>
      <c r="AA6602" s="95"/>
      <c r="AB6602" s="95"/>
      <c r="AC6602" s="96"/>
      <c r="AD6602" s="95"/>
      <c r="AE6602" s="95"/>
      <c r="AF6602" s="95"/>
      <c r="AG6602" s="95"/>
      <c r="AH6602" s="95"/>
      <c r="AI6602" s="95"/>
      <c r="AJ6602" s="95"/>
      <c r="AK6602" s="95"/>
    </row>
    <row r="6603" spans="1:49">
      <c r="A6603" s="94"/>
      <c r="B6603" s="94">
        <v>1</v>
      </c>
      <c r="C6603" s="94" t="s">
        <v>5</v>
      </c>
      <c r="D6603" s="94" t="s">
        <v>6</v>
      </c>
      <c r="E6603" s="94">
        <v>2</v>
      </c>
      <c r="F6603" s="94" t="s">
        <v>7</v>
      </c>
      <c r="G6603" s="94" t="s">
        <v>8</v>
      </c>
      <c r="H6603" s="94">
        <v>3</v>
      </c>
      <c r="I6603" s="94" t="s">
        <v>9</v>
      </c>
      <c r="J6603" s="94" t="s">
        <v>10</v>
      </c>
      <c r="K6603" s="94">
        <v>4</v>
      </c>
      <c r="L6603" s="94" t="s">
        <v>11</v>
      </c>
      <c r="M6603" s="94" t="s">
        <v>12</v>
      </c>
      <c r="N6603" s="94">
        <v>5</v>
      </c>
      <c r="O6603" s="94" t="s">
        <v>13</v>
      </c>
      <c r="P6603" s="94" t="s">
        <v>13</v>
      </c>
      <c r="Q6603" s="94">
        <v>6</v>
      </c>
      <c r="R6603" s="94" t="s">
        <v>14</v>
      </c>
      <c r="S6603" s="94" t="s">
        <v>87</v>
      </c>
      <c r="T6603" s="94">
        <v>7</v>
      </c>
      <c r="U6603" s="94" t="s">
        <v>15</v>
      </c>
      <c r="V6603" s="94" t="s">
        <v>88</v>
      </c>
      <c r="W6603" s="94">
        <v>8</v>
      </c>
      <c r="X6603" s="94" t="s">
        <v>89</v>
      </c>
      <c r="Y6603" s="94" t="s">
        <v>90</v>
      </c>
      <c r="Z6603" s="94">
        <v>9</v>
      </c>
      <c r="AA6603" s="94" t="s">
        <v>91</v>
      </c>
      <c r="AB6603" s="94" t="s">
        <v>92</v>
      </c>
      <c r="AC6603" s="94">
        <v>10</v>
      </c>
      <c r="AD6603" s="94" t="s">
        <v>93</v>
      </c>
      <c r="AE6603" s="94" t="s">
        <v>94</v>
      </c>
      <c r="AF6603" s="94">
        <v>11</v>
      </c>
      <c r="AG6603" s="94" t="s">
        <v>95</v>
      </c>
      <c r="AH6603" s="94" t="s">
        <v>96</v>
      </c>
      <c r="AI6603" s="94">
        <v>12</v>
      </c>
      <c r="AJ6603" s="94" t="s">
        <v>97</v>
      </c>
      <c r="AK6603" s="94" t="s">
        <v>98</v>
      </c>
    </row>
    <row r="6604" spans="1:49">
      <c r="A6604" s="96"/>
      <c r="B6604" s="94">
        <v>31</v>
      </c>
      <c r="C6604" s="95"/>
      <c r="D6604" s="95"/>
      <c r="E6604" s="94">
        <v>28</v>
      </c>
      <c r="F6604" s="95"/>
      <c r="G6604" s="95"/>
      <c r="H6604" s="94">
        <v>31</v>
      </c>
      <c r="I6604" s="95"/>
      <c r="J6604" s="95"/>
      <c r="K6604" s="94">
        <v>30</v>
      </c>
      <c r="L6604" s="95"/>
      <c r="M6604" s="95"/>
      <c r="N6604" s="94">
        <v>31</v>
      </c>
      <c r="O6604" s="95"/>
      <c r="P6604" s="95"/>
      <c r="Q6604" s="94">
        <v>30</v>
      </c>
      <c r="R6604" s="95"/>
      <c r="S6604" s="95"/>
      <c r="T6604" s="94">
        <v>31</v>
      </c>
      <c r="U6604" s="95"/>
      <c r="V6604" s="95"/>
      <c r="W6604" s="94">
        <v>31</v>
      </c>
      <c r="X6604" s="95"/>
      <c r="Y6604" s="95"/>
      <c r="Z6604" s="94">
        <v>30</v>
      </c>
      <c r="AA6604" s="95"/>
      <c r="AB6604" s="95"/>
      <c r="AC6604" s="94">
        <v>31</v>
      </c>
      <c r="AD6604" s="95"/>
      <c r="AE6604" s="95"/>
      <c r="AF6604" s="94">
        <v>30</v>
      </c>
      <c r="AG6604" s="95"/>
      <c r="AH6604" s="95"/>
      <c r="AI6604" s="94">
        <v>31</v>
      </c>
      <c r="AJ6604" s="95"/>
      <c r="AK6604" s="95"/>
    </row>
    <row r="6605" spans="1:49">
      <c r="A6605" s="94" t="s">
        <v>16</v>
      </c>
      <c r="B6605" s="94" t="s">
        <v>17</v>
      </c>
      <c r="C6605" s="94" t="s">
        <v>18</v>
      </c>
      <c r="D6605" s="94" t="s">
        <v>19</v>
      </c>
      <c r="E6605" s="94" t="s">
        <v>17</v>
      </c>
      <c r="F6605" s="94" t="s">
        <v>18</v>
      </c>
      <c r="G6605" s="94" t="s">
        <v>19</v>
      </c>
      <c r="H6605" s="94" t="s">
        <v>17</v>
      </c>
      <c r="I6605" s="94" t="s">
        <v>18</v>
      </c>
      <c r="J6605" s="94" t="s">
        <v>19</v>
      </c>
      <c r="K6605" s="94" t="s">
        <v>17</v>
      </c>
      <c r="L6605" s="94" t="s">
        <v>18</v>
      </c>
      <c r="M6605" s="94" t="s">
        <v>19</v>
      </c>
      <c r="N6605" s="94" t="s">
        <v>17</v>
      </c>
      <c r="O6605" s="94" t="s">
        <v>18</v>
      </c>
      <c r="P6605" s="94" t="s">
        <v>19</v>
      </c>
      <c r="Q6605" s="94" t="s">
        <v>17</v>
      </c>
      <c r="R6605" s="94" t="s">
        <v>18</v>
      </c>
      <c r="S6605" s="94" t="s">
        <v>19</v>
      </c>
      <c r="T6605" s="94" t="s">
        <v>17</v>
      </c>
      <c r="U6605" s="94" t="s">
        <v>18</v>
      </c>
      <c r="V6605" s="94" t="s">
        <v>19</v>
      </c>
      <c r="W6605" s="94" t="s">
        <v>17</v>
      </c>
      <c r="X6605" s="94" t="s">
        <v>18</v>
      </c>
      <c r="Y6605" s="94" t="s">
        <v>19</v>
      </c>
      <c r="Z6605" s="94" t="s">
        <v>17</v>
      </c>
      <c r="AA6605" s="94" t="s">
        <v>18</v>
      </c>
      <c r="AB6605" s="94" t="s">
        <v>19</v>
      </c>
      <c r="AC6605" s="94" t="s">
        <v>17</v>
      </c>
      <c r="AD6605" s="94" t="s">
        <v>18</v>
      </c>
      <c r="AE6605" s="94" t="s">
        <v>19</v>
      </c>
      <c r="AF6605" s="94" t="s">
        <v>17</v>
      </c>
      <c r="AG6605" s="94" t="s">
        <v>18</v>
      </c>
      <c r="AH6605" s="94" t="s">
        <v>19</v>
      </c>
      <c r="AI6605" s="94" t="s">
        <v>17</v>
      </c>
      <c r="AJ6605" s="94" t="s">
        <v>18</v>
      </c>
      <c r="AK6605" s="94" t="s">
        <v>19</v>
      </c>
    </row>
    <row r="6606" spans="1:49">
      <c r="A6606" s="96"/>
      <c r="B6606" s="134">
        <v>7.2382742439462536E-2</v>
      </c>
      <c r="C6606" s="167">
        <v>1.1704746904078114</v>
      </c>
      <c r="D6606" s="167">
        <v>0.4483453261184594</v>
      </c>
      <c r="E6606" s="134">
        <v>6.5597509317985164E-2</v>
      </c>
      <c r="F6606" s="167">
        <v>1.1161141333188662</v>
      </c>
      <c r="G6606" s="167">
        <v>0.41492623308623922</v>
      </c>
      <c r="H6606" s="134">
        <v>7.5142639023443092E-2</v>
      </c>
      <c r="I6606" s="167">
        <v>1.1698470394117915</v>
      </c>
      <c r="J6606" s="167">
        <v>0.39589291773032365</v>
      </c>
      <c r="K6606" s="134">
        <v>7.3307382146470604E-2</v>
      </c>
      <c r="L6606" s="167">
        <v>1.2409864697980653</v>
      </c>
      <c r="M6606" s="167">
        <v>0.40787659998374803</v>
      </c>
      <c r="N6606" s="134">
        <v>8.0352520716084425E-2</v>
      </c>
      <c r="O6606" s="167">
        <v>1.2036872313373546</v>
      </c>
      <c r="P6606" s="167">
        <v>0.37945288106948272</v>
      </c>
      <c r="Q6606" s="134">
        <v>9.2555590901702345E-2</v>
      </c>
      <c r="R6606" s="167">
        <v>1.1384208170275649</v>
      </c>
      <c r="S6606" s="167">
        <v>0.43951088883409978</v>
      </c>
      <c r="T6606" s="134">
        <v>0.10320936881407193</v>
      </c>
      <c r="U6606" s="167">
        <v>1.0899218750639714</v>
      </c>
      <c r="V6606" s="167">
        <v>0.41212160119134861</v>
      </c>
      <c r="W6606" s="134">
        <v>0.10390199565476022</v>
      </c>
      <c r="X6606" s="167">
        <v>1.0418244395359941</v>
      </c>
      <c r="Y6606" s="167">
        <v>0.42028778442925274</v>
      </c>
      <c r="Z6606" s="134">
        <v>9.8682136756889055E-2</v>
      </c>
      <c r="AA6606" s="167">
        <v>1.1569433885473404</v>
      </c>
      <c r="AB6606" s="167">
        <v>0.38845558000320501</v>
      </c>
      <c r="AC6606" s="134">
        <v>8.7504829301516346E-2</v>
      </c>
      <c r="AD6606" s="167">
        <v>1.2923444702528708</v>
      </c>
      <c r="AE6606" s="167">
        <v>0.46791046440837764</v>
      </c>
      <c r="AF6606" s="134">
        <v>7.1216096663449302E-2</v>
      </c>
      <c r="AG6606" s="167">
        <v>1.1777105638409764</v>
      </c>
      <c r="AH6606" s="167">
        <v>0.41636530395340859</v>
      </c>
      <c r="AI6606" s="134">
        <v>7.6147188264164944E-2</v>
      </c>
      <c r="AJ6606" s="167">
        <v>1.1411761526036948</v>
      </c>
      <c r="AK6606" s="167">
        <v>0.41145412096551542</v>
      </c>
      <c r="AM6606" t="str">
        <f>A6601</f>
        <v>PreNResSpltPkgAC-65to-PEYes-cDXGF-OfS1985-CZ06</v>
      </c>
      <c r="AN6606" s="93">
        <f>1/($T6606*(1/$T6604)*(1/(5/7+2/7*$V6606))*$T6616/SUM($T6608:$T6631))</f>
        <v>3078.4663800470826</v>
      </c>
      <c r="AO6606" s="93">
        <f>1/(T6606*(1/T6604)*(1/(5/7+2/7*V6606)))</f>
        <v>249.9102294248955</v>
      </c>
      <c r="AP6606" s="93"/>
      <c r="AR6606" s="217">
        <f>CHOOSE($AV$3,C6606,F6606,I6606,L6606,O6606,R6606,U6606,X6606,AA6606,AD6606,AG6606,AJ6606)</f>
        <v>1.0899218750639714</v>
      </c>
      <c r="AS6606" s="92"/>
      <c r="AT6606" s="92"/>
      <c r="AV6606" s="151">
        <f>AN6606/AR6606</f>
        <v>2824.4835253594633</v>
      </c>
      <c r="AW6606" s="152">
        <f>AO6606/AR6606</f>
        <v>229.29187416320769</v>
      </c>
    </row>
    <row r="6607" spans="1:49">
      <c r="A6607" s="94" t="s">
        <v>20</v>
      </c>
      <c r="B6607" s="94" t="s">
        <v>21</v>
      </c>
      <c r="C6607" s="94" t="s">
        <v>22</v>
      </c>
      <c r="D6607" s="94" t="s">
        <v>23</v>
      </c>
      <c r="E6607" s="94" t="s">
        <v>21</v>
      </c>
      <c r="F6607" s="94" t="s">
        <v>22</v>
      </c>
      <c r="G6607" s="94" t="s">
        <v>23</v>
      </c>
      <c r="H6607" s="94" t="s">
        <v>21</v>
      </c>
      <c r="I6607" s="94" t="s">
        <v>22</v>
      </c>
      <c r="J6607" s="94" t="s">
        <v>23</v>
      </c>
      <c r="K6607" s="94" t="s">
        <v>21</v>
      </c>
      <c r="L6607" s="94" t="s">
        <v>22</v>
      </c>
      <c r="M6607" s="94" t="s">
        <v>23</v>
      </c>
      <c r="N6607" s="94" t="s">
        <v>21</v>
      </c>
      <c r="O6607" s="94" t="s">
        <v>22</v>
      </c>
      <c r="P6607" s="94" t="s">
        <v>23</v>
      </c>
      <c r="Q6607" s="94" t="s">
        <v>21</v>
      </c>
      <c r="R6607" s="94" t="s">
        <v>22</v>
      </c>
      <c r="S6607" s="94" t="s">
        <v>23</v>
      </c>
      <c r="T6607" s="94" t="s">
        <v>21</v>
      </c>
      <c r="U6607" s="94" t="s">
        <v>22</v>
      </c>
      <c r="V6607" s="94" t="s">
        <v>23</v>
      </c>
      <c r="W6607" s="94" t="s">
        <v>21</v>
      </c>
      <c r="X6607" s="94" t="s">
        <v>22</v>
      </c>
      <c r="Y6607" s="94" t="s">
        <v>23</v>
      </c>
      <c r="Z6607" s="94" t="s">
        <v>21</v>
      </c>
      <c r="AA6607" s="94" t="s">
        <v>22</v>
      </c>
      <c r="AB6607" s="94" t="s">
        <v>23</v>
      </c>
      <c r="AC6607" s="94" t="s">
        <v>21</v>
      </c>
      <c r="AD6607" s="94" t="s">
        <v>22</v>
      </c>
      <c r="AE6607" s="94" t="s">
        <v>23</v>
      </c>
      <c r="AF6607" s="94" t="s">
        <v>21</v>
      </c>
      <c r="AG6607" s="94" t="s">
        <v>22</v>
      </c>
      <c r="AH6607" s="94" t="s">
        <v>23</v>
      </c>
      <c r="AI6607" s="94" t="s">
        <v>21</v>
      </c>
      <c r="AJ6607" s="94" t="s">
        <v>22</v>
      </c>
      <c r="AK6607" s="94" t="s">
        <v>23</v>
      </c>
    </row>
    <row r="6608" spans="1:49">
      <c r="A6608" s="94">
        <v>1</v>
      </c>
      <c r="B6608" s="94">
        <v>9.8639920563344349E-2</v>
      </c>
      <c r="C6608" s="94">
        <v>0.14930188428224322</v>
      </c>
      <c r="D6608" s="94">
        <v>0.38809372138392317</v>
      </c>
      <c r="E6608" s="94">
        <v>0.11535185973747061</v>
      </c>
      <c r="F6608" s="94">
        <v>0.13060458129928645</v>
      </c>
      <c r="G6608" s="94">
        <v>0.37989721607669613</v>
      </c>
      <c r="H6608" s="94">
        <v>7.7166580615673705E-2</v>
      </c>
      <c r="I6608" s="94">
        <v>0.12485358728693148</v>
      </c>
      <c r="J6608" s="94">
        <v>0.39256618505454227</v>
      </c>
      <c r="K6608" s="94">
        <v>9.4338794745109755E-2</v>
      </c>
      <c r="L6608" s="94">
        <v>0.13141823080492962</v>
      </c>
      <c r="M6608" s="94">
        <v>0.33134015534459382</v>
      </c>
      <c r="N6608" s="94">
        <v>7.5368908361922879E-2</v>
      </c>
      <c r="O6608" s="94">
        <v>9.2190410353899063E-2</v>
      </c>
      <c r="P6608" s="94">
        <v>0.25431117918851359</v>
      </c>
      <c r="Q6608" s="94">
        <v>7.1205423389931105E-2</v>
      </c>
      <c r="R6608" s="94">
        <v>7.6728508833338316E-2</v>
      </c>
      <c r="S6608" s="94">
        <v>0.16993241675816953</v>
      </c>
      <c r="T6608" s="94">
        <v>6.7508330248056275E-2</v>
      </c>
      <c r="U6608" s="94">
        <v>7.2232065687121899E-2</v>
      </c>
      <c r="V6608" s="94">
        <v>0.16503234161287522</v>
      </c>
      <c r="W6608" s="94">
        <v>7.0894245723172628E-2</v>
      </c>
      <c r="X6608" s="94">
        <v>7.2766101548042722E-2</v>
      </c>
      <c r="Y6608" s="94">
        <v>0.16461521866797699</v>
      </c>
      <c r="Z6608" s="94">
        <v>6.2857655024062001E-2</v>
      </c>
      <c r="AA6608" s="94">
        <v>7.007540196262517E-2</v>
      </c>
      <c r="AB6608" s="94">
        <v>0.18401935243766282</v>
      </c>
      <c r="AC6608" s="94">
        <v>6.4447947519846172E-2</v>
      </c>
      <c r="AD6608" s="94">
        <v>8.389385661442679E-2</v>
      </c>
      <c r="AE6608" s="94">
        <v>0.1807501096651557</v>
      </c>
      <c r="AF6608" s="94">
        <v>0.12395451307353368</v>
      </c>
      <c r="AG6608" s="94">
        <v>0.14339329070204837</v>
      </c>
      <c r="AH6608" s="94">
        <v>0.33804995587462439</v>
      </c>
      <c r="AI6608" s="94">
        <v>0.10462372904125002</v>
      </c>
      <c r="AJ6608" s="94">
        <v>0.13403073294986437</v>
      </c>
      <c r="AK6608" s="94">
        <v>0.37653467947326941</v>
      </c>
    </row>
    <row r="6609" spans="1:37">
      <c r="A6609" s="94">
        <v>2</v>
      </c>
      <c r="B6609" s="94">
        <v>9.7929363322492788E-2</v>
      </c>
      <c r="C6609" s="94">
        <v>0.1512432341593552</v>
      </c>
      <c r="D6609" s="94">
        <v>0.38719791376358631</v>
      </c>
      <c r="E6609" s="94">
        <v>0.11462981134171402</v>
      </c>
      <c r="F6609" s="94">
        <v>0.12969967852138153</v>
      </c>
      <c r="G6609" s="94">
        <v>0.37896386430678458</v>
      </c>
      <c r="H6609" s="94">
        <v>7.7090404326813217E-2</v>
      </c>
      <c r="I6609" s="94">
        <v>0.12457128953923081</v>
      </c>
      <c r="J6609" s="94">
        <v>0.39146153170229603</v>
      </c>
      <c r="K6609" s="94">
        <v>9.4259813428578962E-2</v>
      </c>
      <c r="L6609" s="94">
        <v>0.13920615686072291</v>
      </c>
      <c r="M6609" s="94">
        <v>0.33035384046356808</v>
      </c>
      <c r="N6609" s="94">
        <v>7.5294506675484651E-2</v>
      </c>
      <c r="O6609" s="94">
        <v>9.4513892889375367E-2</v>
      </c>
      <c r="P6609" s="94">
        <v>0.253385401324704</v>
      </c>
      <c r="Q6609" s="94">
        <v>7.1135131757759401E-2</v>
      </c>
      <c r="R6609" s="94">
        <v>7.6652764994411024E-2</v>
      </c>
      <c r="S6609" s="94">
        <v>0.16931380584896616</v>
      </c>
      <c r="T6609" s="94">
        <v>6.7441688263606067E-2</v>
      </c>
      <c r="U6609" s="94">
        <v>7.2160760587726899E-2</v>
      </c>
      <c r="V6609" s="94">
        <v>0.16443156861828886</v>
      </c>
      <c r="W6609" s="94">
        <v>7.0824261275272166E-2</v>
      </c>
      <c r="X6609" s="94">
        <v>7.2694269266159156E-2</v>
      </c>
      <c r="Y6609" s="94">
        <v>0.16401596414060907</v>
      </c>
      <c r="Z6609" s="94">
        <v>6.2795604031935584E-2</v>
      </c>
      <c r="AA6609" s="94">
        <v>7.0006225850125045E-2</v>
      </c>
      <c r="AB6609" s="94">
        <v>0.18334946036471902</v>
      </c>
      <c r="AC6609" s="94">
        <v>6.4384326643716017E-2</v>
      </c>
      <c r="AD6609" s="94">
        <v>8.3801853917361432E-2</v>
      </c>
      <c r="AE6609" s="94">
        <v>0.18009211873080858</v>
      </c>
      <c r="AF6609" s="94">
        <v>0.12326851534260308</v>
      </c>
      <c r="AG6609" s="94">
        <v>0.1426461033409705</v>
      </c>
      <c r="AH6609" s="94">
        <v>0.33721702743705928</v>
      </c>
      <c r="AI6609" s="94">
        <v>0.10396883369856343</v>
      </c>
      <c r="AJ6609" s="94">
        <v>0.13316603804959903</v>
      </c>
      <c r="AK6609" s="94">
        <v>0.39440834180381223</v>
      </c>
    </row>
    <row r="6610" spans="1:37">
      <c r="A6610" s="94">
        <v>3</v>
      </c>
      <c r="B6610" s="94">
        <v>9.7847375948548365E-2</v>
      </c>
      <c r="C6610" s="94">
        <v>0.1511417027861609</v>
      </c>
      <c r="D6610" s="94">
        <v>0.38625233905323086</v>
      </c>
      <c r="E6610" s="94">
        <v>0.11454649806528056</v>
      </c>
      <c r="F6610" s="94">
        <v>0.12959526666239249</v>
      </c>
      <c r="G6610" s="94">
        <v>0.37792680678466067</v>
      </c>
      <c r="H6610" s="94">
        <v>7.7191972711960544E-2</v>
      </c>
      <c r="I6610" s="94">
        <v>0.12720086966422167</v>
      </c>
      <c r="J6610" s="94">
        <v>0.41197293599286999</v>
      </c>
      <c r="K6610" s="94">
        <v>0.10869584295003994</v>
      </c>
      <c r="L6610" s="94">
        <v>0.14197938689217768</v>
      </c>
      <c r="M6610" s="94">
        <v>0.3306497349278758</v>
      </c>
      <c r="N6610" s="94">
        <v>7.5393708924068964E-2</v>
      </c>
      <c r="O6610" s="94">
        <v>9.4632061104784199E-2</v>
      </c>
      <c r="P6610" s="94">
        <v>0.25366313468384688</v>
      </c>
      <c r="Q6610" s="94">
        <v>7.1228853933988354E-2</v>
      </c>
      <c r="R6610" s="94">
        <v>7.6753756779647367E-2</v>
      </c>
      <c r="S6610" s="94">
        <v>0.16949938912172718</v>
      </c>
      <c r="T6610" s="94">
        <v>6.7530544242873011E-2</v>
      </c>
      <c r="U6610" s="94">
        <v>7.2255834053586862E-2</v>
      </c>
      <c r="V6610" s="94">
        <v>0.16461180051666477</v>
      </c>
      <c r="W6610" s="94">
        <v>7.09175738724728E-2</v>
      </c>
      <c r="X6610" s="94">
        <v>7.2790045642003864E-2</v>
      </c>
      <c r="Y6610" s="94">
        <v>0.16419574049881946</v>
      </c>
      <c r="Z6610" s="94">
        <v>6.2878338688104149E-2</v>
      </c>
      <c r="AA6610" s="94">
        <v>7.0098460666791845E-2</v>
      </c>
      <c r="AB6610" s="94">
        <v>0.18355042798660218</v>
      </c>
      <c r="AC6610" s="94">
        <v>6.4469154478556237E-2</v>
      </c>
      <c r="AD6610" s="94">
        <v>8.3911500967288596E-2</v>
      </c>
      <c r="AE6610" s="94">
        <v>0.18028951601111273</v>
      </c>
      <c r="AF6610" s="94">
        <v>0.12318936175826493</v>
      </c>
      <c r="AG6610" s="94">
        <v>0.14542112642341756</v>
      </c>
      <c r="AH6610" s="94">
        <v>0.36898729784132717</v>
      </c>
      <c r="AI6610" s="94">
        <v>0.10389326885133035</v>
      </c>
      <c r="AJ6610" s="94">
        <v>0.13556662459089502</v>
      </c>
      <c r="AK6610" s="94">
        <v>0.39376877305588237</v>
      </c>
    </row>
    <row r="6611" spans="1:37">
      <c r="A6611" s="94">
        <v>4</v>
      </c>
      <c r="B6611" s="94">
        <v>9.7956692447140919E-2</v>
      </c>
      <c r="C6611" s="94">
        <v>0.15130975471420671</v>
      </c>
      <c r="D6611" s="94">
        <v>0.38666042919138438</v>
      </c>
      <c r="E6611" s="94">
        <v>0.1146575824338585</v>
      </c>
      <c r="F6611" s="94">
        <v>0.12973448247437788</v>
      </c>
      <c r="G6611" s="94">
        <v>0.3970547566371681</v>
      </c>
      <c r="H6611" s="94">
        <v>7.8817066874317609E-2</v>
      </c>
      <c r="I6611" s="94">
        <v>0.12894612480055895</v>
      </c>
      <c r="J6611" s="94">
        <v>0.41037872035951445</v>
      </c>
      <c r="K6611" s="94">
        <v>0.11038077770269679</v>
      </c>
      <c r="L6611" s="94">
        <v>0.14427725210127362</v>
      </c>
      <c r="M6611" s="94">
        <v>0.32877573665392684</v>
      </c>
      <c r="N6611" s="94">
        <v>7.6980944901417783E-2</v>
      </c>
      <c r="O6611" s="94">
        <v>9.6522752551325641E-2</v>
      </c>
      <c r="P6611" s="94">
        <v>0.25190415674260852</v>
      </c>
      <c r="Q6611" s="94">
        <v>7.2728408753651261E-2</v>
      </c>
      <c r="R6611" s="94">
        <v>7.8369625343429422E-2</v>
      </c>
      <c r="S6611" s="94">
        <v>0.16832402839424074</v>
      </c>
      <c r="T6611" s="94">
        <v>6.895223991114402E-2</v>
      </c>
      <c r="U6611" s="94">
        <v>7.3875324114088148E-2</v>
      </c>
      <c r="V6611" s="94">
        <v>0.16347033182695067</v>
      </c>
      <c r="W6611" s="94">
        <v>7.2410575427682755E-2</v>
      </c>
      <c r="X6611" s="94">
        <v>7.4322467655519753E-2</v>
      </c>
      <c r="Y6611" s="94">
        <v>0.16305715689682032</v>
      </c>
      <c r="Z6611" s="94">
        <v>6.4202093186801076E-2</v>
      </c>
      <c r="AA6611" s="94">
        <v>7.1574217733461148E-2</v>
      </c>
      <c r="AB6611" s="94">
        <v>0.18227763304800895</v>
      </c>
      <c r="AC6611" s="94">
        <v>6.5826399835999513E-2</v>
      </c>
      <c r="AD6611" s="94">
        <v>8.7639500664813977E-2</v>
      </c>
      <c r="AE6611" s="94">
        <v>0.17903933323585317</v>
      </c>
      <c r="AF6611" s="94">
        <v>0.1232948998707158</v>
      </c>
      <c r="AG6611" s="94">
        <v>0.14562288410901758</v>
      </c>
      <c r="AH6611" s="94">
        <v>0.38576485636942359</v>
      </c>
      <c r="AI6611" s="94">
        <v>0.10399402198097445</v>
      </c>
      <c r="AJ6611" s="94">
        <v>0.13820152530971053</v>
      </c>
      <c r="AK6611" s="94">
        <v>0.39461391747278984</v>
      </c>
    </row>
    <row r="6612" spans="1:37">
      <c r="A6612" s="94">
        <v>5</v>
      </c>
      <c r="B6612" s="94">
        <v>9.9723975841053802E-2</v>
      </c>
      <c r="C6612" s="94">
        <v>0.15442396700580477</v>
      </c>
      <c r="D6612" s="94">
        <v>0.38554564637496513</v>
      </c>
      <c r="E6612" s="94">
        <v>0.11655527373039823</v>
      </c>
      <c r="F6612" s="94">
        <v>0.13209931949112955</v>
      </c>
      <c r="G6612" s="94">
        <v>0.37691279498525077</v>
      </c>
      <c r="H6612" s="94">
        <v>8.180487020406782E-2</v>
      </c>
      <c r="I6612" s="94">
        <v>0.13304022197025114</v>
      </c>
      <c r="J6612" s="94">
        <v>0.4111444459786851</v>
      </c>
      <c r="K6612" s="94">
        <v>0.11368044159331644</v>
      </c>
      <c r="L6612" s="94">
        <v>0.14944180890011863</v>
      </c>
      <c r="M6612" s="94">
        <v>0.32992232770311919</v>
      </c>
      <c r="N6612" s="94">
        <v>7.9733807299632128E-2</v>
      </c>
      <c r="O6612" s="94">
        <v>9.9831462582773173E-2</v>
      </c>
      <c r="P6612" s="94">
        <v>0.25208931231537035</v>
      </c>
      <c r="Q6612" s="94">
        <v>7.5875911838672885E-2</v>
      </c>
      <c r="R6612" s="94">
        <v>8.1462498766293509E-2</v>
      </c>
      <c r="S6612" s="94">
        <v>0.16897356984890427</v>
      </c>
      <c r="T6612" s="94">
        <v>7.6542021473528302E-2</v>
      </c>
      <c r="U6612" s="94">
        <v>7.9970829732065693E-2</v>
      </c>
      <c r="V6612" s="94">
        <v>0.16590012482727776</v>
      </c>
      <c r="W6612" s="94">
        <v>7.623639191290825E-2</v>
      </c>
      <c r="X6612" s="94">
        <v>7.8028101244750847E-2</v>
      </c>
      <c r="Y6612" s="94">
        <v>0.16368637415055665</v>
      </c>
      <c r="Z6612" s="94">
        <v>6.9993519118600134E-2</v>
      </c>
      <c r="AA6612" s="94">
        <v>7.5400864591602917E-2</v>
      </c>
      <c r="AB6612" s="94">
        <v>0.18319315221436544</v>
      </c>
      <c r="AC6612" s="94">
        <v>6.8321751977548875E-2</v>
      </c>
      <c r="AD6612" s="94">
        <v>8.8570870433736029E-2</v>
      </c>
      <c r="AE6612" s="94">
        <v>0.17917093142272256</v>
      </c>
      <c r="AF6612" s="94">
        <v>0.12498350966992955</v>
      </c>
      <c r="AG6612" s="94">
        <v>0.14847997811442057</v>
      </c>
      <c r="AH6612" s="94">
        <v>0.38426756834475295</v>
      </c>
      <c r="AI6612" s="94">
        <v>0.10567324080837594</v>
      </c>
      <c r="AJ6612" s="94">
        <v>0.13979183830810049</v>
      </c>
      <c r="AK6612" s="94">
        <v>0.39376877305588237</v>
      </c>
    </row>
    <row r="6613" spans="1:37">
      <c r="A6613" s="94">
        <v>6</v>
      </c>
      <c r="B6613" s="94">
        <v>0.10499849689814435</v>
      </c>
      <c r="C6613" s="94">
        <v>0.16375259955326196</v>
      </c>
      <c r="D6613" s="94">
        <v>0.39262252657562602</v>
      </c>
      <c r="E6613" s="94">
        <v>0.12296113898505916</v>
      </c>
      <c r="F6613" s="94">
        <v>0.13844096608446368</v>
      </c>
      <c r="G6613" s="94">
        <v>0.36450267330383479</v>
      </c>
      <c r="H6613" s="94">
        <v>0.10136524837702185</v>
      </c>
      <c r="I6613" s="94">
        <v>0.1526310617982522</v>
      </c>
      <c r="J6613" s="94">
        <v>0.40013557109323028</v>
      </c>
      <c r="K6613" s="94">
        <v>0.1200164983194531</v>
      </c>
      <c r="L6613" s="94">
        <v>0.17523881039550349</v>
      </c>
      <c r="M6613" s="94">
        <v>0.34089508075453101</v>
      </c>
      <c r="N6613" s="94">
        <v>0.10128549580457159</v>
      </c>
      <c r="O6613" s="94">
        <v>0.12222433940274828</v>
      </c>
      <c r="P6613" s="94">
        <v>0.25612907026653986</v>
      </c>
      <c r="Q6613" s="94">
        <v>0.12129992658429527</v>
      </c>
      <c r="R6613" s="94">
        <v>0.11016597081796459</v>
      </c>
      <c r="S6613" s="94">
        <v>0.18688235567034225</v>
      </c>
      <c r="T6613" s="94">
        <v>0.18624213254350239</v>
      </c>
      <c r="U6613" s="94">
        <v>0.14499243733794298</v>
      </c>
      <c r="V6613" s="94">
        <v>0.22390141982684383</v>
      </c>
      <c r="W6613" s="94">
        <v>0.12437791601866252</v>
      </c>
      <c r="X6613" s="94">
        <v>0.11362156701552835</v>
      </c>
      <c r="Y6613" s="94">
        <v>0.18638613564725479</v>
      </c>
      <c r="Z6613" s="94">
        <v>0.15386577680947588</v>
      </c>
      <c r="AA6613" s="94">
        <v>0.1133280408117103</v>
      </c>
      <c r="AB6613" s="94">
        <v>0.21440267956829176</v>
      </c>
      <c r="AC6613" s="94">
        <v>8.5690251161080977E-2</v>
      </c>
      <c r="AD6613" s="94">
        <v>0.10815610211039063</v>
      </c>
      <c r="AE6613" s="94">
        <v>0.18160549787980701</v>
      </c>
      <c r="AF6613" s="94">
        <v>0.128765292032752</v>
      </c>
      <c r="AG6613" s="94">
        <v>0.15507984816879256</v>
      </c>
      <c r="AH6613" s="94">
        <v>0.37164473618974903</v>
      </c>
      <c r="AI6613" s="94">
        <v>0.1109124035498686</v>
      </c>
      <c r="AJ6613" s="94">
        <v>0.14776607886561707</v>
      </c>
      <c r="AK6613" s="94">
        <v>0.4002672483696707</v>
      </c>
    </row>
    <row r="6614" spans="1:37">
      <c r="A6614" s="94">
        <v>7</v>
      </c>
      <c r="B6614" s="94">
        <v>0.13049657019485664</v>
      </c>
      <c r="C6614" s="94">
        <v>0.19390216576922265</v>
      </c>
      <c r="D6614" s="94">
        <v>0.41074770076044115</v>
      </c>
      <c r="E6614" s="94">
        <v>0.14698313369003757</v>
      </c>
      <c r="F6614" s="94">
        <v>0.16878634952327737</v>
      </c>
      <c r="G6614" s="94">
        <v>0.38185610250737462</v>
      </c>
      <c r="H6614" s="94">
        <v>0.40791556281581426</v>
      </c>
      <c r="I6614" s="94">
        <v>0.47916221514831542</v>
      </c>
      <c r="J6614" s="94">
        <v>0.70281058960872678</v>
      </c>
      <c r="K6614" s="94">
        <v>0.44689384033488072</v>
      </c>
      <c r="L6614" s="94">
        <v>0.59711461609859229</v>
      </c>
      <c r="M6614" s="94">
        <v>0.71550980150413024</v>
      </c>
      <c r="N6614" s="94">
        <v>0.41921216880915968</v>
      </c>
      <c r="O6614" s="94">
        <v>0.49882791901341372</v>
      </c>
      <c r="P6614" s="94">
        <v>0.57767697085482939</v>
      </c>
      <c r="Q6614" s="94">
        <v>0.42381168090723065</v>
      </c>
      <c r="R6614" s="94">
        <v>0.43323524888736892</v>
      </c>
      <c r="S6614" s="94">
        <v>0.45914848208348152</v>
      </c>
      <c r="T6614" s="94">
        <v>0.60836727138096991</v>
      </c>
      <c r="U6614" s="94">
        <v>0.52965968020743315</v>
      </c>
      <c r="V6614" s="94">
        <v>0.51451534307475599</v>
      </c>
      <c r="W6614" s="94">
        <v>0.54792379471228614</v>
      </c>
      <c r="X6614" s="94">
        <v>0.47387186261106928</v>
      </c>
      <c r="Y6614" s="94">
        <v>0.47913994990232134</v>
      </c>
      <c r="Z6614" s="94">
        <v>0.54056066518663559</v>
      </c>
      <c r="AA6614" s="94">
        <v>0.45757033728296004</v>
      </c>
      <c r="AB6614" s="94">
        <v>0.52205433569036097</v>
      </c>
      <c r="AC6614" s="94">
        <v>0.36063847083689721</v>
      </c>
      <c r="AD6614" s="94">
        <v>0.45363631207818972</v>
      </c>
      <c r="AE6614" s="94">
        <v>0.46998830238338923</v>
      </c>
      <c r="AF6614" s="94">
        <v>0.15096347501824928</v>
      </c>
      <c r="AG6614" s="94">
        <v>0.18007899326334514</v>
      </c>
      <c r="AH6614" s="94">
        <v>0.35173378020605062</v>
      </c>
      <c r="AI6614" s="94">
        <v>0.13310328035397934</v>
      </c>
      <c r="AJ6614" s="94">
        <v>0.17967211132190991</v>
      </c>
      <c r="AK6614" s="94">
        <v>0.39821149167989583</v>
      </c>
    </row>
    <row r="6615" spans="1:37">
      <c r="A6615" s="94">
        <v>8</v>
      </c>
      <c r="B6615" s="94">
        <v>0.46120630756196873</v>
      </c>
      <c r="C6615" s="94">
        <v>0.60593048251909842</v>
      </c>
      <c r="D6615" s="94">
        <v>0.76821475494684843</v>
      </c>
      <c r="E6615" s="94">
        <v>0.48178216355321862</v>
      </c>
      <c r="F6615" s="94">
        <v>0.58418435104366062</v>
      </c>
      <c r="G6615" s="94">
        <v>0.7081028761061946</v>
      </c>
      <c r="H6615" s="94">
        <v>0.57973541435669129</v>
      </c>
      <c r="I6615" s="94">
        <v>0.7437594261713405</v>
      </c>
      <c r="J6615" s="94">
        <v>0.88556795501048158</v>
      </c>
      <c r="K6615" s="94">
        <v>0.64504918780879505</v>
      </c>
      <c r="L6615" s="94">
        <v>0.82815158820192836</v>
      </c>
      <c r="M6615" s="94">
        <v>0.84725681173714729</v>
      </c>
      <c r="N6615" s="94">
        <v>0.67085520605133708</v>
      </c>
      <c r="O6615" s="94">
        <v>0.69806396150079553</v>
      </c>
      <c r="P6615" s="94">
        <v>0.72438751378146593</v>
      </c>
      <c r="Q6615" s="94">
        <v>0.84730314437901222</v>
      </c>
      <c r="R6615" s="94">
        <v>0.65284303351779605</v>
      </c>
      <c r="S6615" s="94">
        <v>0.5653253120118773</v>
      </c>
      <c r="T6615" s="94">
        <v>0.82807108478341329</v>
      </c>
      <c r="U6615" s="94">
        <v>0.75301210025929122</v>
      </c>
      <c r="V6615" s="94">
        <v>0.66968833232091962</v>
      </c>
      <c r="W6615" s="94">
        <v>0.77808709175738744</v>
      </c>
      <c r="X6615" s="94">
        <v>0.73972883883686436</v>
      </c>
      <c r="Y6615" s="94">
        <v>0.61672878938600362</v>
      </c>
      <c r="Z6615" s="94">
        <v>0.77603728575171349</v>
      </c>
      <c r="AA6615" s="94">
        <v>0.68177011789586051</v>
      </c>
      <c r="AB6615" s="94">
        <v>0.6843915147004096</v>
      </c>
      <c r="AC6615" s="94">
        <v>0.54171762227578923</v>
      </c>
      <c r="AD6615" s="94">
        <v>0.63387337656199771</v>
      </c>
      <c r="AE6615" s="94">
        <v>0.58463225617780368</v>
      </c>
      <c r="AF6615" s="94">
        <v>0.44201120462960514</v>
      </c>
      <c r="AG6615" s="94">
        <v>0.5577864788154433</v>
      </c>
      <c r="AH6615" s="94">
        <v>0.6309730388997411</v>
      </c>
      <c r="AI6615" s="94">
        <v>0.42904041040108143</v>
      </c>
      <c r="AJ6615" s="94">
        <v>0.56539859865004827</v>
      </c>
      <c r="AK6615" s="94">
        <v>0.73617789147888857</v>
      </c>
    </row>
    <row r="6616" spans="1:37">
      <c r="A6616" s="94">
        <v>9</v>
      </c>
      <c r="B6616" s="94">
        <v>0.62471646033177552</v>
      </c>
      <c r="C6616" s="94">
        <v>0.82554984490207461</v>
      </c>
      <c r="D6616" s="94">
        <v>0.88927817812636856</v>
      </c>
      <c r="E6616" s="94">
        <v>0.63484716642289818</v>
      </c>
      <c r="F6616" s="94">
        <v>0.80114120330087979</v>
      </c>
      <c r="G6616" s="94">
        <v>0.81765071902654873</v>
      </c>
      <c r="H6616" s="94">
        <v>0.63574191473334085</v>
      </c>
      <c r="I6616" s="94">
        <v>0.83547968002096173</v>
      </c>
      <c r="J6616" s="94">
        <v>0.89500772002058671</v>
      </c>
      <c r="K6616" s="94">
        <v>0.79841335310791484</v>
      </c>
      <c r="L6616" s="94">
        <v>0.90488191615531366</v>
      </c>
      <c r="M6616" s="94">
        <v>0.91390703982246346</v>
      </c>
      <c r="N6616" s="94">
        <v>0.92921092878105249</v>
      </c>
      <c r="O6616" s="94">
        <v>0.82250395494245976</v>
      </c>
      <c r="P6616" s="94">
        <v>0.77012935641606139</v>
      </c>
      <c r="Q6616" s="94">
        <v>0.92891172933035493</v>
      </c>
      <c r="R6616" s="94">
        <v>0.78100046134883705</v>
      </c>
      <c r="S6616" s="94">
        <v>0.67925797621441053</v>
      </c>
      <c r="T6616" s="94">
        <v>0.90922621251388358</v>
      </c>
      <c r="U6616" s="94">
        <v>0.85736387208297349</v>
      </c>
      <c r="V6616" s="94">
        <v>0.72305032475117981</v>
      </c>
      <c r="W6616" s="94">
        <v>0.89479782270606534</v>
      </c>
      <c r="X6616" s="94">
        <v>0.85354537918893358</v>
      </c>
      <c r="Y6616" s="94">
        <v>0.71826647650322983</v>
      </c>
      <c r="Z6616" s="94">
        <v>0.89170033507535751</v>
      </c>
      <c r="AA6616" s="94">
        <v>0.84607875755309825</v>
      </c>
      <c r="AB6616" s="94">
        <v>0.77555638258280613</v>
      </c>
      <c r="AC6616" s="94">
        <v>0.81726670578172367</v>
      </c>
      <c r="AD6616" s="94">
        <v>0.75819926775935598</v>
      </c>
      <c r="AE6616" s="94">
        <v>0.75530779353706667</v>
      </c>
      <c r="AF6616" s="94">
        <v>0.60366920837620819</v>
      </c>
      <c r="AG6616" s="94">
        <v>0.75337345689566726</v>
      </c>
      <c r="AH6616" s="94">
        <v>0.75386964669952083</v>
      </c>
      <c r="AI6616" s="94">
        <v>0.59048890456159797</v>
      </c>
      <c r="AJ6616" s="94">
        <v>0.78509913001413478</v>
      </c>
      <c r="AK6616" s="94">
        <v>0.84127274180838063</v>
      </c>
    </row>
    <row r="6617" spans="1:37">
      <c r="A6617" s="94">
        <v>10</v>
      </c>
      <c r="B6617" s="94">
        <v>0.71441064742696292</v>
      </c>
      <c r="C6617" s="94">
        <v>0.87209847842983479</v>
      </c>
      <c r="D6617" s="94">
        <v>0.87179002269379291</v>
      </c>
      <c r="E6617" s="94">
        <v>0.69325903023346225</v>
      </c>
      <c r="F6617" s="94">
        <v>0.8558695034941336</v>
      </c>
      <c r="G6617" s="94">
        <v>0.82393067846607648</v>
      </c>
      <c r="H6617" s="94">
        <v>0.78262672772055164</v>
      </c>
      <c r="I6617" s="94">
        <v>0.90692908399839645</v>
      </c>
      <c r="J6617" s="94">
        <v>0.93003025243839677</v>
      </c>
      <c r="K6617" s="94">
        <v>0.93183034813209198</v>
      </c>
      <c r="L6617" s="94">
        <v>0.97532937142267795</v>
      </c>
      <c r="M6617" s="94">
        <v>1</v>
      </c>
      <c r="N6617" s="94">
        <v>0.98650022733848652</v>
      </c>
      <c r="O6617" s="94">
        <v>0.92152448814698962</v>
      </c>
      <c r="P6617" s="94">
        <v>0.86568646428601492</v>
      </c>
      <c r="Q6617" s="94">
        <v>0.98570736812508775</v>
      </c>
      <c r="R6617" s="94">
        <v>0.88840981548341746</v>
      </c>
      <c r="S6617" s="94">
        <v>0.81941974296716713</v>
      </c>
      <c r="T6617" s="94">
        <v>0.97079600148093281</v>
      </c>
      <c r="U6617" s="94">
        <v>0.95114412273120152</v>
      </c>
      <c r="V6617" s="94">
        <v>0.77161280848024472</v>
      </c>
      <c r="W6617" s="94">
        <v>0.97527216174183506</v>
      </c>
      <c r="X6617" s="94">
        <v>0.96183425442082104</v>
      </c>
      <c r="Y6617" s="94">
        <v>0.83227465033498305</v>
      </c>
      <c r="Z6617" s="94">
        <v>0.99352601315481048</v>
      </c>
      <c r="AA6617" s="94">
        <v>0.94092030582429942</v>
      </c>
      <c r="AB6617" s="94">
        <v>0.95234090063267585</v>
      </c>
      <c r="AC6617" s="94">
        <v>0.91264146808706137</v>
      </c>
      <c r="AD6617" s="94">
        <v>0.87350007246787764</v>
      </c>
      <c r="AE6617" s="94">
        <v>0.91691036701272111</v>
      </c>
      <c r="AF6617" s="94">
        <v>0.70639297116171074</v>
      </c>
      <c r="AG6617" s="94">
        <v>0.81950210306740101</v>
      </c>
      <c r="AH6617" s="94">
        <v>0.76038433697904784</v>
      </c>
      <c r="AI6617" s="94">
        <v>0.67743045935031021</v>
      </c>
      <c r="AJ6617" s="94">
        <v>0.83156589897279698</v>
      </c>
      <c r="AK6617" s="94">
        <v>0.84651492136730677</v>
      </c>
    </row>
    <row r="6618" spans="1:37">
      <c r="A6618" s="94">
        <v>11</v>
      </c>
      <c r="B6618" s="94">
        <v>0.86283512339099777</v>
      </c>
      <c r="C6618" s="94">
        <v>0.9430811620790821</v>
      </c>
      <c r="D6618" s="94">
        <v>0.88828283632599425</v>
      </c>
      <c r="E6618" s="94">
        <v>0.7801732916149815</v>
      </c>
      <c r="F6618" s="94">
        <v>0.91240577745619711</v>
      </c>
      <c r="G6618" s="94">
        <v>0.87509218289085544</v>
      </c>
      <c r="H6618" s="94">
        <v>0.85639076743379017</v>
      </c>
      <c r="I6618" s="94">
        <v>0.94419394635095055</v>
      </c>
      <c r="J6618" s="94">
        <v>0.96834163915494031</v>
      </c>
      <c r="K6618" s="94">
        <v>1</v>
      </c>
      <c r="L6618" s="94">
        <v>1</v>
      </c>
      <c r="M6618" s="94">
        <v>0.89815065959807694</v>
      </c>
      <c r="N6618" s="94">
        <v>0.97454635638407816</v>
      </c>
      <c r="O6618" s="94">
        <v>0.95848307461879678</v>
      </c>
      <c r="P6618" s="94">
        <v>0.95239818547538679</v>
      </c>
      <c r="Q6618" s="94">
        <v>1</v>
      </c>
      <c r="R6618" s="94">
        <v>0.9369535827983444</v>
      </c>
      <c r="S6618" s="94">
        <v>0.83618409860657894</v>
      </c>
      <c r="T6618" s="94">
        <v>0.9977045538689373</v>
      </c>
      <c r="U6618" s="94">
        <v>0.98857173725151259</v>
      </c>
      <c r="V6618" s="94">
        <v>0.79406169271128857</v>
      </c>
      <c r="W6618" s="94">
        <v>1</v>
      </c>
      <c r="X6618" s="94">
        <v>0.99418842633713533</v>
      </c>
      <c r="Y6618" s="94">
        <v>0.85503433728441802</v>
      </c>
      <c r="Z6618" s="94">
        <v>1</v>
      </c>
      <c r="AA6618" s="94">
        <v>0.97815462288587385</v>
      </c>
      <c r="AB6618" s="94">
        <v>1</v>
      </c>
      <c r="AC6618" s="94">
        <v>0.98097028905084704</v>
      </c>
      <c r="AD6618" s="94">
        <v>0.95509638227750782</v>
      </c>
      <c r="AE6618" s="94">
        <v>0.9813496125164497</v>
      </c>
      <c r="AF6618" s="94">
        <v>0.88596606949684698</v>
      </c>
      <c r="AG6618" s="94">
        <v>0.92281058714906128</v>
      </c>
      <c r="AH6618" s="94">
        <v>0.85699411992186347</v>
      </c>
      <c r="AI6618" s="94">
        <v>0.81841767209893945</v>
      </c>
      <c r="AJ6618" s="94">
        <v>0.91610494251744135</v>
      </c>
      <c r="AK6618" s="94">
        <v>0.89232403293779061</v>
      </c>
    </row>
    <row r="6619" spans="1:37">
      <c r="A6619" s="94">
        <v>12</v>
      </c>
      <c r="B6619" s="94">
        <v>0.91962504440982751</v>
      </c>
      <c r="C6619" s="94">
        <v>0.99003242001778546</v>
      </c>
      <c r="D6619" s="94">
        <v>0.92259226818489459</v>
      </c>
      <c r="E6619" s="94">
        <v>0.84962879306833528</v>
      </c>
      <c r="F6619" s="94">
        <v>0.95063334035518332</v>
      </c>
      <c r="G6619" s="94">
        <v>0.95477276917404119</v>
      </c>
      <c r="H6619" s="94">
        <v>0.89572312458208847</v>
      </c>
      <c r="I6619" s="94">
        <v>0.90563145015261248</v>
      </c>
      <c r="J6619" s="94">
        <v>0.9289632577231588</v>
      </c>
      <c r="K6619" s="94">
        <v>0.93202341357250063</v>
      </c>
      <c r="L6619" s="94">
        <v>0.91143228226679729</v>
      </c>
      <c r="M6619" s="94">
        <v>0.8191221797558873</v>
      </c>
      <c r="N6619" s="94">
        <v>0.89952465589220021</v>
      </c>
      <c r="O6619" s="94">
        <v>0.87761317930106486</v>
      </c>
      <c r="P6619" s="94">
        <v>0.88942845841153351</v>
      </c>
      <c r="Q6619" s="94">
        <v>0.93169996407316569</v>
      </c>
      <c r="R6619" s="94">
        <v>0.89073721707954701</v>
      </c>
      <c r="S6619" s="94">
        <v>0.83515565797002833</v>
      </c>
      <c r="T6619" s="94">
        <v>0.92531654942613828</v>
      </c>
      <c r="U6619" s="94">
        <v>0.92598206568712194</v>
      </c>
      <c r="V6619" s="94">
        <v>0.79344756920571125</v>
      </c>
      <c r="W6619" s="94">
        <v>0.93217729393468118</v>
      </c>
      <c r="X6619" s="94">
        <v>0.92693516737491766</v>
      </c>
      <c r="Y6619" s="94">
        <v>0.86722916691635599</v>
      </c>
      <c r="Z6619" s="94">
        <v>0.93865914700569486</v>
      </c>
      <c r="AA6619" s="94">
        <v>0.92765825682784731</v>
      </c>
      <c r="AB6619" s="94">
        <v>0.95807964272422785</v>
      </c>
      <c r="AC6619" s="94">
        <v>0.95866056848787307</v>
      </c>
      <c r="AD6619" s="94">
        <v>0.92041892734937703</v>
      </c>
      <c r="AE6619" s="94">
        <v>0.92941219476531634</v>
      </c>
      <c r="AF6619" s="94">
        <v>0.94980783268691249</v>
      </c>
      <c r="AG6619" s="94">
        <v>0.9735851314844578</v>
      </c>
      <c r="AH6619" s="94">
        <v>0.93575543634542713</v>
      </c>
      <c r="AI6619" s="94">
        <v>0.94651688034726245</v>
      </c>
      <c r="AJ6619" s="94">
        <v>0.98925480533026966</v>
      </c>
      <c r="AK6619" s="94">
        <v>0.9712536689546476</v>
      </c>
    </row>
    <row r="6620" spans="1:37">
      <c r="A6620" s="94">
        <v>13</v>
      </c>
      <c r="B6620" s="94">
        <v>0.94560593224199008</v>
      </c>
      <c r="C6620" s="94">
        <v>0.93988117328254417</v>
      </c>
      <c r="D6620" s="94">
        <v>0.92054186407612359</v>
      </c>
      <c r="E6620" s="94">
        <v>0.84735156351248764</v>
      </c>
      <c r="F6620" s="94">
        <v>0.8949671652180281</v>
      </c>
      <c r="G6620" s="94">
        <v>0.91959347345132758</v>
      </c>
      <c r="H6620" s="94">
        <v>0.93850880682539561</v>
      </c>
      <c r="I6620" s="94">
        <v>0.92902785077834626</v>
      </c>
      <c r="J6620" s="94">
        <v>0.94761683592131851</v>
      </c>
      <c r="K6620" s="94">
        <v>0.9976568876095866</v>
      </c>
      <c r="L6620" s="94">
        <v>0.93227743257876516</v>
      </c>
      <c r="M6620" s="94">
        <v>0.86554062384416253</v>
      </c>
      <c r="N6620" s="94">
        <v>0.92082833877567893</v>
      </c>
      <c r="O6620" s="94">
        <v>0.92312862167116461</v>
      </c>
      <c r="P6620" s="94">
        <v>0.95277691278330912</v>
      </c>
      <c r="Q6620" s="94">
        <v>0.93721395210796787</v>
      </c>
      <c r="R6620" s="94">
        <v>0.91313558835748287</v>
      </c>
      <c r="S6620" s="94">
        <v>0.90757179752864936</v>
      </c>
      <c r="T6620" s="94">
        <v>0.93665309144761189</v>
      </c>
      <c r="U6620" s="94">
        <v>0.93935609334485737</v>
      </c>
      <c r="V6620" s="94">
        <v>0.91049817431762203</v>
      </c>
      <c r="W6620" s="94">
        <v>0.9312519440124416</v>
      </c>
      <c r="X6620" s="94">
        <v>0.93373072928009238</v>
      </c>
      <c r="Y6620" s="94">
        <v>0.93412394980644065</v>
      </c>
      <c r="Z6620" s="94">
        <v>0.94233394465051512</v>
      </c>
      <c r="AA6620" s="94">
        <v>0.9347526514764708</v>
      </c>
      <c r="AB6620" s="94">
        <v>0.97662820989951615</v>
      </c>
      <c r="AC6620" s="94">
        <v>0.95018485399008901</v>
      </c>
      <c r="AD6620" s="94">
        <v>0.93892407256870258</v>
      </c>
      <c r="AE6620" s="94">
        <v>1</v>
      </c>
      <c r="AF6620" s="94">
        <v>0.95723947477199356</v>
      </c>
      <c r="AG6620" s="94">
        <v>0.93687378175973757</v>
      </c>
      <c r="AH6620" s="94">
        <v>0.90948844311792854</v>
      </c>
      <c r="AI6620" s="94">
        <v>0.90159777671427255</v>
      </c>
      <c r="AJ6620" s="94">
        <v>0.94921580335749567</v>
      </c>
      <c r="AK6620" s="94">
        <v>0.93197729530944851</v>
      </c>
    </row>
    <row r="6621" spans="1:37">
      <c r="A6621" s="94">
        <v>14</v>
      </c>
      <c r="B6621" s="94">
        <v>0.97268909476829457</v>
      </c>
      <c r="C6621" s="94">
        <v>0.96398787225252591</v>
      </c>
      <c r="D6621" s="94">
        <v>1</v>
      </c>
      <c r="E6621" s="94">
        <v>0.92051913428248755</v>
      </c>
      <c r="F6621" s="94">
        <v>0.92853283020250399</v>
      </c>
      <c r="G6621" s="94">
        <v>0.99953908554572268</v>
      </c>
      <c r="H6621" s="94">
        <v>1</v>
      </c>
      <c r="I6621" s="94">
        <v>0.99107252868597384</v>
      </c>
      <c r="J6621" s="94">
        <v>0.97892371615429996</v>
      </c>
      <c r="K6621" s="94">
        <v>0.97541925915525107</v>
      </c>
      <c r="L6621" s="94">
        <v>0.99023487856443027</v>
      </c>
      <c r="M6621" s="94">
        <v>0.86460362470718788</v>
      </c>
      <c r="N6621" s="94">
        <v>0.9839623031455379</v>
      </c>
      <c r="O6621" s="94">
        <v>1</v>
      </c>
      <c r="P6621" s="94">
        <v>0.99262744173911577</v>
      </c>
      <c r="Q6621" s="94">
        <v>0.98980771333510353</v>
      </c>
      <c r="R6621" s="94">
        <v>0.98746554229145767</v>
      </c>
      <c r="S6621" s="94">
        <v>0.95909435362892614</v>
      </c>
      <c r="T6621" s="94">
        <v>1</v>
      </c>
      <c r="U6621" s="94">
        <v>1</v>
      </c>
      <c r="V6621" s="94">
        <v>0.97433364262017119</v>
      </c>
      <c r="W6621" s="94">
        <v>0.98930015552099515</v>
      </c>
      <c r="X6621" s="94">
        <v>0.99724300860961212</v>
      </c>
      <c r="Y6621" s="94">
        <v>0.97632944616896544</v>
      </c>
      <c r="Z6621" s="94">
        <v>0.99043725265785088</v>
      </c>
      <c r="AA6621" s="94">
        <v>1</v>
      </c>
      <c r="AB6621" s="94">
        <v>0.96962411611462607</v>
      </c>
      <c r="AC6621" s="94">
        <v>1</v>
      </c>
      <c r="AD6621" s="94">
        <v>1</v>
      </c>
      <c r="AE6621" s="94">
        <v>0.99089048106448308</v>
      </c>
      <c r="AF6621" s="94">
        <v>0.97842625084650359</v>
      </c>
      <c r="AG6621" s="94">
        <v>0.96252265499435774</v>
      </c>
      <c r="AH6621" s="94">
        <v>0.98709952503247422</v>
      </c>
      <c r="AI6621" s="94">
        <v>0.94759158039679947</v>
      </c>
      <c r="AJ6621" s="94">
        <v>0.96805617493443008</v>
      </c>
      <c r="AK6621" s="94">
        <v>0.99789855982823017</v>
      </c>
    </row>
    <row r="6622" spans="1:37">
      <c r="A6622" s="94">
        <v>15</v>
      </c>
      <c r="B6622" s="94">
        <v>1</v>
      </c>
      <c r="C6622" s="94">
        <v>1</v>
      </c>
      <c r="D6622" s="94">
        <v>0.96708404666162362</v>
      </c>
      <c r="E6622" s="94">
        <v>1</v>
      </c>
      <c r="F6622" s="94">
        <v>1</v>
      </c>
      <c r="G6622" s="94">
        <v>1</v>
      </c>
      <c r="H6622" s="94">
        <v>0.96012594479758295</v>
      </c>
      <c r="I6622" s="94">
        <v>1</v>
      </c>
      <c r="J6622" s="94">
        <v>1</v>
      </c>
      <c r="K6622" s="94">
        <v>0.97950873621117862</v>
      </c>
      <c r="L6622" s="94">
        <v>0.99160296240911683</v>
      </c>
      <c r="M6622" s="94">
        <v>0.87487362840586858</v>
      </c>
      <c r="N6622" s="94">
        <v>1</v>
      </c>
      <c r="O6622" s="94">
        <v>0.97573858827387283</v>
      </c>
      <c r="P6622" s="94">
        <v>1</v>
      </c>
      <c r="Q6622" s="94">
        <v>0.99834424155328871</v>
      </c>
      <c r="R6622" s="94">
        <v>1</v>
      </c>
      <c r="S6622" s="94">
        <v>1</v>
      </c>
      <c r="T6622" s="94">
        <v>0.98950758978156228</v>
      </c>
      <c r="U6622" s="94">
        <v>0.99897039757994821</v>
      </c>
      <c r="V6622" s="94">
        <v>1</v>
      </c>
      <c r="W6622" s="94">
        <v>0.99242612752721615</v>
      </c>
      <c r="X6622" s="94">
        <v>1</v>
      </c>
      <c r="Y6622" s="94">
        <v>1</v>
      </c>
      <c r="Z6622" s="94">
        <v>0.99098192247762729</v>
      </c>
      <c r="AA6622" s="94">
        <v>0.99851985079920369</v>
      </c>
      <c r="AB6622" s="94">
        <v>0.98643096390026053</v>
      </c>
      <c r="AC6622" s="94">
        <v>0.99785809717028473</v>
      </c>
      <c r="AD6622" s="94">
        <v>0.97767107145332743</v>
      </c>
      <c r="AE6622" s="94">
        <v>0.96628893113028191</v>
      </c>
      <c r="AF6622" s="94">
        <v>1</v>
      </c>
      <c r="AG6622" s="94">
        <v>1</v>
      </c>
      <c r="AH6622" s="94">
        <v>1</v>
      </c>
      <c r="AI6622" s="94">
        <v>1</v>
      </c>
      <c r="AJ6622" s="94">
        <v>1</v>
      </c>
      <c r="AK6622" s="94">
        <v>1</v>
      </c>
    </row>
    <row r="6623" spans="1:37">
      <c r="A6623" s="94">
        <v>16</v>
      </c>
      <c r="B6623" s="94">
        <v>0.93249706211910033</v>
      </c>
      <c r="C6623" s="94">
        <v>0.96563688179647489</v>
      </c>
      <c r="D6623" s="94">
        <v>0.92435402317155679</v>
      </c>
      <c r="E6623" s="94">
        <v>0.96693388628663479</v>
      </c>
      <c r="F6623" s="94">
        <v>0.98217671249187122</v>
      </c>
      <c r="G6623" s="94">
        <v>0.94648783185840712</v>
      </c>
      <c r="H6623" s="94">
        <v>0.87762702396167502</v>
      </c>
      <c r="I6623" s="94">
        <v>0.9513621256240572</v>
      </c>
      <c r="J6623" s="94">
        <v>0.98761030842423703</v>
      </c>
      <c r="K6623" s="94">
        <v>0.95740274328439412</v>
      </c>
      <c r="L6623" s="94">
        <v>0.95996944773887471</v>
      </c>
      <c r="M6623" s="94">
        <v>0.87839970410553603</v>
      </c>
      <c r="N6623" s="94">
        <v>0.98639275823585326</v>
      </c>
      <c r="O6623" s="94">
        <v>0.92001193498975653</v>
      </c>
      <c r="P6623" s="94">
        <v>0.94718858095085789</v>
      </c>
      <c r="Q6623" s="94">
        <v>0.97725675190177896</v>
      </c>
      <c r="R6623" s="94">
        <v>0.95322244129278655</v>
      </c>
      <c r="S6623" s="94">
        <v>0.99661310527211133</v>
      </c>
      <c r="T6623" s="94">
        <v>0.97226212513883736</v>
      </c>
      <c r="U6623" s="94">
        <v>0.97739196197061351</v>
      </c>
      <c r="V6623" s="94">
        <v>0.99212987377091855</v>
      </c>
      <c r="W6623" s="94">
        <v>0.98184292379471227</v>
      </c>
      <c r="X6623" s="94">
        <v>0.97194094246234242</v>
      </c>
      <c r="Y6623" s="94">
        <v>0.98634898186655762</v>
      </c>
      <c r="Z6623" s="94">
        <v>0.971904689676094</v>
      </c>
      <c r="AA6623" s="94">
        <v>0.95413623741241838</v>
      </c>
      <c r="AB6623" s="94">
        <v>0.94666914774841837</v>
      </c>
      <c r="AC6623" s="94">
        <v>0.96120540353307904</v>
      </c>
      <c r="AD6623" s="94">
        <v>0.92149523287395008</v>
      </c>
      <c r="AE6623" s="94">
        <v>0.92843983038455902</v>
      </c>
      <c r="AF6623" s="94">
        <v>0.90421536810814118</v>
      </c>
      <c r="AG6623" s="94">
        <v>0.94291796327326205</v>
      </c>
      <c r="AH6623" s="94">
        <v>0.95122410732877871</v>
      </c>
      <c r="AI6623" s="94">
        <v>0.90467914326255416</v>
      </c>
      <c r="AJ6623" s="94">
        <v>0.94412891814876709</v>
      </c>
      <c r="AK6623" s="94">
        <v>0.97185897509108155</v>
      </c>
    </row>
    <row r="6624" spans="1:37">
      <c r="A6624" s="94">
        <v>17</v>
      </c>
      <c r="B6624" s="94">
        <v>0.81041786231586987</v>
      </c>
      <c r="C6624" s="94">
        <v>0.88572643946979601</v>
      </c>
      <c r="D6624" s="94">
        <v>0.84583150854003253</v>
      </c>
      <c r="E6624" s="94">
        <v>0.79603984226019653</v>
      </c>
      <c r="F6624" s="94">
        <v>0.90069333137942675</v>
      </c>
      <c r="G6624" s="94">
        <v>0.87365182522123885</v>
      </c>
      <c r="H6624" s="94">
        <v>0.68776185599295803</v>
      </c>
      <c r="I6624" s="94">
        <v>0.76948127398945965</v>
      </c>
      <c r="J6624" s="94">
        <v>0.78175564565733169</v>
      </c>
      <c r="K6624" s="94">
        <v>0.75966862949864422</v>
      </c>
      <c r="L6624" s="94">
        <v>0.76499574588769137</v>
      </c>
      <c r="M6624" s="94">
        <v>0.65269387251880162</v>
      </c>
      <c r="N6624" s="94">
        <v>0.83582027859298136</v>
      </c>
      <c r="O6624" s="94">
        <v>0.72539331551947484</v>
      </c>
      <c r="P6624" s="94">
        <v>0.73446166017219472</v>
      </c>
      <c r="Q6624" s="94">
        <v>0.82014714381667919</v>
      </c>
      <c r="R6624" s="94">
        <v>0.77589234275693775</v>
      </c>
      <c r="S6624" s="94">
        <v>0.81231345014769318</v>
      </c>
      <c r="T6624" s="94">
        <v>0.8116031099592742</v>
      </c>
      <c r="U6624" s="94">
        <v>0.81151901469317211</v>
      </c>
      <c r="V6624" s="94">
        <v>0.81646385015386469</v>
      </c>
      <c r="W6624" s="94">
        <v>0.80188958009331268</v>
      </c>
      <c r="X6624" s="94">
        <v>0.79714791635073778</v>
      </c>
      <c r="Y6624" s="94">
        <v>0.79729017102724198</v>
      </c>
      <c r="Z6624" s="94">
        <v>0.84798196384495528</v>
      </c>
      <c r="AA6624" s="94">
        <v>0.77477355803491521</v>
      </c>
      <c r="AB6624" s="94">
        <v>0.73751395608485315</v>
      </c>
      <c r="AC6624" s="94">
        <v>0.77800555622318179</v>
      </c>
      <c r="AD6624" s="94">
        <v>0.68643968467020811</v>
      </c>
      <c r="AE6624" s="94">
        <v>0.65847346103231463</v>
      </c>
      <c r="AF6624" s="94">
        <v>0.72358688864849652</v>
      </c>
      <c r="AG6624" s="94">
        <v>0.82744759429607107</v>
      </c>
      <c r="AH6624" s="94">
        <v>0.85259149818044788</v>
      </c>
      <c r="AI6624" s="94">
        <v>0.71187123750031489</v>
      </c>
      <c r="AJ6624" s="94">
        <v>0.83291131586306999</v>
      </c>
      <c r="AK6624" s="94">
        <v>0.90315101817060517</v>
      </c>
    </row>
    <row r="6625" spans="1:37">
      <c r="A6625" s="94">
        <v>18</v>
      </c>
      <c r="B6625" s="94">
        <v>0.56644165687373027</v>
      </c>
      <c r="C6625" s="94">
        <v>0.69207285051080758</v>
      </c>
      <c r="D6625" s="94">
        <v>0.62628896763148456</v>
      </c>
      <c r="E6625" s="94">
        <v>0.55118212282228352</v>
      </c>
      <c r="F6625" s="94">
        <v>0.67968090270463333</v>
      </c>
      <c r="G6625" s="94">
        <v>0.61778668879056042</v>
      </c>
      <c r="H6625" s="94">
        <v>0.19483355480883985</v>
      </c>
      <c r="I6625" s="94">
        <v>0.35213602696333401</v>
      </c>
      <c r="J6625" s="94">
        <v>0.41981848536961952</v>
      </c>
      <c r="K6625" s="94">
        <v>0.23678598695930708</v>
      </c>
      <c r="L6625" s="94">
        <v>0.28050230753364613</v>
      </c>
      <c r="M6625" s="94">
        <v>0.30907409690543708</v>
      </c>
      <c r="N6625" s="94">
        <v>0.24279750341007733</v>
      </c>
      <c r="O6625" s="94">
        <v>0.24103214027748857</v>
      </c>
      <c r="P6625" s="94">
        <v>0.3045977495181747</v>
      </c>
      <c r="Q6625" s="94">
        <v>0.24190474702822598</v>
      </c>
      <c r="R6625" s="94">
        <v>0.2331200264414855</v>
      </c>
      <c r="S6625" s="94">
        <v>0.29914477041802634</v>
      </c>
      <c r="T6625" s="94">
        <v>0.22875231395779336</v>
      </c>
      <c r="U6625" s="94">
        <v>0.23376404494382028</v>
      </c>
      <c r="V6625" s="94">
        <v>0.33519127944622079</v>
      </c>
      <c r="W6625" s="94">
        <v>0.22150077760497666</v>
      </c>
      <c r="X6625" s="94">
        <v>0.22494450101078289</v>
      </c>
      <c r="Y6625" s="94">
        <v>0.29673286431678986</v>
      </c>
      <c r="Z6625" s="94">
        <v>0.2182402338632948</v>
      </c>
      <c r="AA6625" s="94">
        <v>0.19861450128964039</v>
      </c>
      <c r="AB6625" s="94">
        <v>0.23429847413472274</v>
      </c>
      <c r="AC6625" s="94">
        <v>0.18481157617186114</v>
      </c>
      <c r="AD6625" s="94">
        <v>0.20683466611212975</v>
      </c>
      <c r="AE6625" s="94">
        <v>0.2014622020763269</v>
      </c>
      <c r="AF6625" s="94">
        <v>0.51956412759557802</v>
      </c>
      <c r="AG6625" s="94">
        <v>0.63817665766166265</v>
      </c>
      <c r="AH6625" s="94">
        <v>0.60276254598459078</v>
      </c>
      <c r="AI6625" s="94">
        <v>0.49251488207685779</v>
      </c>
      <c r="AJ6625" s="94">
        <v>0.64753403224465411</v>
      </c>
      <c r="AK6625" s="94">
        <v>0.62852476615767661</v>
      </c>
    </row>
    <row r="6626" spans="1:37">
      <c r="A6626" s="94">
        <v>19</v>
      </c>
      <c r="B6626" s="94">
        <v>0.20330135825749501</v>
      </c>
      <c r="C6626" s="94">
        <v>0.26551329360772463</v>
      </c>
      <c r="D6626" s="94">
        <v>0.28820121829836359</v>
      </c>
      <c r="E6626" s="94">
        <v>0.20658915446281448</v>
      </c>
      <c r="F6626" s="94">
        <v>0.2589066063398146</v>
      </c>
      <c r="G6626" s="94">
        <v>0.30057383849557523</v>
      </c>
      <c r="H6626" s="94">
        <v>0.10364207301074085</v>
      </c>
      <c r="I6626" s="94">
        <v>0.16617199575149683</v>
      </c>
      <c r="J6626" s="94">
        <v>0.32460489813338694</v>
      </c>
      <c r="K6626" s="94">
        <v>0.12024466656720871</v>
      </c>
      <c r="L6626" s="94">
        <v>0.14798187490331563</v>
      </c>
      <c r="M6626" s="94">
        <v>0.28522993465663921</v>
      </c>
      <c r="N6626" s="94">
        <v>0.13308808332988881</v>
      </c>
      <c r="O6626" s="94">
        <v>0.12880187769294285</v>
      </c>
      <c r="P6626" s="94">
        <v>0.27674025197990215</v>
      </c>
      <c r="Q6626" s="94">
        <v>0.11267748637123352</v>
      </c>
      <c r="R6626" s="94">
        <v>0.11471748695714042</v>
      </c>
      <c r="S6626" s="94">
        <v>0.20118000030930541</v>
      </c>
      <c r="T6626" s="94">
        <v>0.11443169196593851</v>
      </c>
      <c r="U6626" s="94">
        <v>0.11709161624891966</v>
      </c>
      <c r="V6626" s="94">
        <v>0.235930230229562</v>
      </c>
      <c r="W6626" s="94">
        <v>0.11079315707620528</v>
      </c>
      <c r="X6626" s="94">
        <v>0.11155553376516315</v>
      </c>
      <c r="Y6626" s="94">
        <v>0.21088366072605677</v>
      </c>
      <c r="Z6626" s="94">
        <v>0.10818935204975112</v>
      </c>
      <c r="AA6626" s="94">
        <v>0.10155492528430832</v>
      </c>
      <c r="AB6626" s="94">
        <v>0.19641979903237813</v>
      </c>
      <c r="AC6626" s="94">
        <v>9.7827700529467057E-2</v>
      </c>
      <c r="AD6626" s="94">
        <v>0.11349982040569404</v>
      </c>
      <c r="AE6626" s="94">
        <v>0.18994736072525226</v>
      </c>
      <c r="AF6626" s="94">
        <v>0.19627450463048468</v>
      </c>
      <c r="AG6626" s="94">
        <v>0.24661628423896309</v>
      </c>
      <c r="AH6626" s="94">
        <v>0.28778669099346538</v>
      </c>
      <c r="AI6626" s="94">
        <v>0.18737563285559558</v>
      </c>
      <c r="AJ6626" s="94">
        <v>0.24740251396436902</v>
      </c>
      <c r="AK6626" s="94">
        <v>0.31638095455635629</v>
      </c>
    </row>
    <row r="6627" spans="1:37">
      <c r="A6627" s="94">
        <v>20</v>
      </c>
      <c r="B6627" s="94">
        <v>0.11133885381651225</v>
      </c>
      <c r="C6627" s="94">
        <v>0.14764937365645978</v>
      </c>
      <c r="D6627" s="94">
        <v>0.31767328900744524</v>
      </c>
      <c r="E6627" s="94">
        <v>0.11313942939662672</v>
      </c>
      <c r="F6627" s="94">
        <v>0.14179130450711186</v>
      </c>
      <c r="G6627" s="94">
        <v>0.29711698008849557</v>
      </c>
      <c r="H6627" s="94">
        <v>9.1893996462034597E-2</v>
      </c>
      <c r="I6627" s="94">
        <v>0.12772491410194223</v>
      </c>
      <c r="J6627" s="94">
        <v>0.32095201034357229</v>
      </c>
      <c r="K6627" s="94">
        <v>9.9858711200428274E-2</v>
      </c>
      <c r="L6627" s="94">
        <v>0.12913809106378588</v>
      </c>
      <c r="M6627" s="94">
        <v>0.27966958451485641</v>
      </c>
      <c r="N6627" s="94">
        <v>0.10107882445335428</v>
      </c>
      <c r="O6627" s="94">
        <v>0.10913130113544885</v>
      </c>
      <c r="P6627" s="94">
        <v>0.26442740639123374</v>
      </c>
      <c r="Q6627" s="94">
        <v>9.0699636045548968E-2</v>
      </c>
      <c r="R6627" s="94">
        <v>9.479226678357229E-2</v>
      </c>
      <c r="S6627" s="94">
        <v>0.18271446466958446</v>
      </c>
      <c r="T6627" s="94">
        <v>8.8537578674564965E-2</v>
      </c>
      <c r="U6627" s="94">
        <v>9.1850691443388088E-2</v>
      </c>
      <c r="V6627" s="94">
        <v>0.18954387979199905</v>
      </c>
      <c r="W6627" s="94">
        <v>8.7208398133748061E-2</v>
      </c>
      <c r="X6627" s="94">
        <v>8.9780090599890783E-2</v>
      </c>
      <c r="Y6627" s="94">
        <v>0.17684001102628324</v>
      </c>
      <c r="Z6627" s="94">
        <v>8.8774286068862812E-2</v>
      </c>
      <c r="AA6627" s="94">
        <v>8.5833281176740592E-2</v>
      </c>
      <c r="AB6627" s="94">
        <v>0.19033866765909935</v>
      </c>
      <c r="AC6627" s="94">
        <v>7.9815923598396746E-2</v>
      </c>
      <c r="AD6627" s="94">
        <v>9.9901065592881769E-2</v>
      </c>
      <c r="AE6627" s="94">
        <v>0.18662085100160838</v>
      </c>
      <c r="AF6627" s="94">
        <v>0.10749056753119969</v>
      </c>
      <c r="AG6627" s="94">
        <v>0.13724823034572373</v>
      </c>
      <c r="AH6627" s="94">
        <v>0.28420708187488225</v>
      </c>
      <c r="AI6627" s="94">
        <v>0.10261706254250522</v>
      </c>
      <c r="AJ6627" s="94">
        <v>0.14536549232432103</v>
      </c>
      <c r="AK6627" s="94">
        <v>0.3131374273347115</v>
      </c>
    </row>
    <row r="6628" spans="1:37">
      <c r="A6628" s="94">
        <v>21</v>
      </c>
      <c r="B6628" s="94">
        <v>9.8904102101609687E-2</v>
      </c>
      <c r="C6628" s="94">
        <v>0.1316651845420235</v>
      </c>
      <c r="D6628" s="94">
        <v>0.29833379782617347</v>
      </c>
      <c r="E6628" s="94">
        <v>0.10050358247088663</v>
      </c>
      <c r="F6628" s="94">
        <v>0.12595550589377466</v>
      </c>
      <c r="G6628" s="94">
        <v>0.29390210176991149</v>
      </c>
      <c r="H6628" s="94">
        <v>8.5672932871761462E-2</v>
      </c>
      <c r="I6628" s="94">
        <v>0.11768072904563084</v>
      </c>
      <c r="J6628" s="94">
        <v>0.31692253618367378</v>
      </c>
      <c r="K6628" s="94">
        <v>9.0600345762652371E-2</v>
      </c>
      <c r="L6628" s="94">
        <v>0.12256838807817254</v>
      </c>
      <c r="M6628" s="94">
        <v>0.27587227222290722</v>
      </c>
      <c r="N6628" s="94">
        <v>8.8199065845492503E-2</v>
      </c>
      <c r="O6628" s="94">
        <v>0.10048286487021441</v>
      </c>
      <c r="P6628" s="94">
        <v>0.25908314326833254</v>
      </c>
      <c r="Q6628" s="94">
        <v>7.9499835986191592E-2</v>
      </c>
      <c r="R6628" s="94">
        <v>8.5334615622970081E-2</v>
      </c>
      <c r="S6628" s="94">
        <v>0.17349716212245403</v>
      </c>
      <c r="T6628" s="94">
        <v>7.7149203998519059E-2</v>
      </c>
      <c r="U6628" s="94">
        <v>8.1264044943820224E-2</v>
      </c>
      <c r="V6628" s="94">
        <v>0.17496512179003651</v>
      </c>
      <c r="W6628" s="94">
        <v>7.9090202177293942E-2</v>
      </c>
      <c r="X6628" s="94">
        <v>8.0894551350389907E-2</v>
      </c>
      <c r="Y6628" s="94">
        <v>0.16901973944413146</v>
      </c>
      <c r="Z6628" s="94">
        <v>7.4592187090635823E-2</v>
      </c>
      <c r="AA6628" s="94">
        <v>7.8565397230100628E-2</v>
      </c>
      <c r="AB6628" s="94">
        <v>0.18736881280238185</v>
      </c>
      <c r="AC6628" s="94">
        <v>7.1729003343630485E-2</v>
      </c>
      <c r="AD6628" s="94">
        <v>9.2854667246409672E-2</v>
      </c>
      <c r="AE6628" s="94">
        <v>0.18404006433689135</v>
      </c>
      <c r="AF6628" s="94">
        <v>9.5485607239914505E-2</v>
      </c>
      <c r="AG6628" s="94">
        <v>0.12241391102144104</v>
      </c>
      <c r="AH6628" s="94">
        <v>0.28101418953088281</v>
      </c>
      <c r="AI6628" s="94">
        <v>9.1156394045490044E-2</v>
      </c>
      <c r="AJ6628" s="94">
        <v>0.13023333156967826</v>
      </c>
      <c r="AK6628" s="94">
        <v>0.32860128599001814</v>
      </c>
    </row>
    <row r="6629" spans="1:37">
      <c r="A6629" s="94">
        <v>22</v>
      </c>
      <c r="B6629" s="94">
        <v>9.2208466562815991E-2</v>
      </c>
      <c r="C6629" s="94">
        <v>0.12874003066947684</v>
      </c>
      <c r="D6629" s="94">
        <v>0.31090496476490032</v>
      </c>
      <c r="E6629" s="94">
        <v>9.3699664895488116E-2</v>
      </c>
      <c r="F6629" s="94">
        <v>0.12041984558035593</v>
      </c>
      <c r="G6629" s="94">
        <v>0.2900649889380531</v>
      </c>
      <c r="H6629" s="94">
        <v>8.1914902621310764E-2</v>
      </c>
      <c r="I6629" s="94">
        <v>0.11693989241492464</v>
      </c>
      <c r="J6629" s="94">
        <v>0.31485131114821174</v>
      </c>
      <c r="K6629" s="94">
        <v>8.4931242376109051E-2</v>
      </c>
      <c r="L6629" s="94">
        <v>0.11962757180425923</v>
      </c>
      <c r="M6629" s="94">
        <v>0.27459006287757365</v>
      </c>
      <c r="N6629" s="94">
        <v>8.0196751126358864E-2</v>
      </c>
      <c r="O6629" s="94">
        <v>9.5336639089159389E-2</v>
      </c>
      <c r="P6629" s="94">
        <v>0.25773655728460931</v>
      </c>
      <c r="Q6629" s="94">
        <v>7.5586935128633681E-2</v>
      </c>
      <c r="R6629" s="94">
        <v>8.1449874793138949E-2</v>
      </c>
      <c r="S6629" s="94">
        <v>0.17232953403133261</v>
      </c>
      <c r="T6629" s="94">
        <v>7.1832654572380597E-2</v>
      </c>
      <c r="U6629" s="94">
        <v>7.6726447709593776E-2</v>
      </c>
      <c r="V6629" s="94">
        <v>0.16987190184704315</v>
      </c>
      <c r="W6629" s="94">
        <v>7.5256609642301714E-2</v>
      </c>
      <c r="X6629" s="94">
        <v>7.7243647118784384E-2</v>
      </c>
      <c r="Y6629" s="94">
        <v>0.16713208768292237</v>
      </c>
      <c r="Z6629" s="94">
        <v>6.8855917596282457E-2</v>
      </c>
      <c r="AA6629" s="94">
        <v>7.4726672003109632E-2</v>
      </c>
      <c r="AB6629" s="94">
        <v>0.18649795310755485</v>
      </c>
      <c r="AC6629" s="94">
        <v>6.8413648798625784E-2</v>
      </c>
      <c r="AD6629" s="94">
        <v>8.8889729096167991E-2</v>
      </c>
      <c r="AE6629" s="94">
        <v>0.18318467612224001</v>
      </c>
      <c r="AF6629" s="94">
        <v>8.90213978522994E-2</v>
      </c>
      <c r="AG6629" s="94">
        <v>0.11718359949389603</v>
      </c>
      <c r="AH6629" s="94">
        <v>0.30973038899741195</v>
      </c>
      <c r="AI6629" s="94">
        <v>8.498526485478955E-2</v>
      </c>
      <c r="AJ6629" s="94">
        <v>0.1319596979614667</v>
      </c>
      <c r="AK6629" s="94">
        <v>0.32479813611393465</v>
      </c>
    </row>
    <row r="6630" spans="1:37">
      <c r="A6630" s="94">
        <v>23</v>
      </c>
      <c r="B6630" s="94">
        <v>8.8163756114891648E-2</v>
      </c>
      <c r="C6630" s="94">
        <v>0.13497020579359018</v>
      </c>
      <c r="D6630" s="94">
        <v>0.32586495202452509</v>
      </c>
      <c r="E6630" s="94">
        <v>8.9589543258104531E-2</v>
      </c>
      <c r="F6630" s="94">
        <v>0.11826016870758263</v>
      </c>
      <c r="G6630" s="94">
        <v>0.3263504793510324</v>
      </c>
      <c r="H6630" s="94">
        <v>7.9883534918364404E-2</v>
      </c>
      <c r="I6630" s="94">
        <v>0.11366461467917097</v>
      </c>
      <c r="J6630" s="94">
        <v>0.33370573541041632</v>
      </c>
      <c r="K6630" s="94">
        <v>8.2825073935287971E-2</v>
      </c>
      <c r="L6630" s="94">
        <v>0.11942292321971845</v>
      </c>
      <c r="M6630" s="94">
        <v>0.29324374306497353</v>
      </c>
      <c r="N6630" s="94">
        <v>7.8022568511552912E-2</v>
      </c>
      <c r="O6630" s="94">
        <v>9.2939301419052572E-2</v>
      </c>
      <c r="P6630" s="94">
        <v>0.25634789048889484</v>
      </c>
      <c r="Q6630" s="94">
        <v>7.3712491604055019E-2</v>
      </c>
      <c r="R6630" s="94">
        <v>7.9430039088411411E-2</v>
      </c>
      <c r="S6630" s="94">
        <v>0.17129336075841697</v>
      </c>
      <c r="T6630" s="94">
        <v>6.988522769344685E-2</v>
      </c>
      <c r="U6630" s="94">
        <v>7.4775280898876417E-2</v>
      </c>
      <c r="V6630" s="94">
        <v>0.16680128431915731</v>
      </c>
      <c r="W6630" s="94">
        <v>7.3390357698289249E-2</v>
      </c>
      <c r="X6630" s="94">
        <v>7.5328119601889537E-2</v>
      </c>
      <c r="Y6630" s="94">
        <v>0.16593357862818647</v>
      </c>
      <c r="Z6630" s="94">
        <v>6.5463796693371587E-2</v>
      </c>
      <c r="AA6630" s="94">
        <v>7.2605271219772519E-2</v>
      </c>
      <c r="AB6630" s="94">
        <v>0.1854931149981392</v>
      </c>
      <c r="AC6630" s="94">
        <v>6.6717092101821654E-2</v>
      </c>
      <c r="AD6630" s="94">
        <v>8.6753502088965345E-2</v>
      </c>
      <c r="AE6630" s="94">
        <v>0.18219768972071937</v>
      </c>
      <c r="AF6630" s="94">
        <v>8.5116487691617643E-2</v>
      </c>
      <c r="AG6630" s="94">
        <v>0.12352186848134597</v>
      </c>
      <c r="AH6630" s="94">
        <v>0.32466360598518568</v>
      </c>
      <c r="AI6630" s="94">
        <v>8.1257399057958243E-2</v>
      </c>
      <c r="AJ6630" s="94">
        <v>0.12950620176718239</v>
      </c>
      <c r="AK6630" s="94">
        <v>0.34211217579003861</v>
      </c>
    </row>
    <row r="6631" spans="1:37">
      <c r="A6631" s="94">
        <v>24</v>
      </c>
      <c r="B6631" s="94">
        <v>0.10085357965984348</v>
      </c>
      <c r="C6631" s="94">
        <v>0.15215351543626976</v>
      </c>
      <c r="D6631" s="94">
        <v>0.37316359437830948</v>
      </c>
      <c r="E6631" s="94">
        <v>0.13271804935848774</v>
      </c>
      <c r="F6631" s="94">
        <v>0.13043239332130457</v>
      </c>
      <c r="G6631" s="94">
        <v>0.32479489306784659</v>
      </c>
      <c r="H6631" s="94">
        <v>7.7826775119131261E-2</v>
      </c>
      <c r="I6631" s="94">
        <v>0.1145411413875012</v>
      </c>
      <c r="J6631" s="94">
        <v>0.34770219549853765</v>
      </c>
      <c r="K6631" s="94">
        <v>7.526919465384245E-2</v>
      </c>
      <c r="L6631" s="94">
        <v>0.12245397823957095</v>
      </c>
      <c r="M6631" s="94">
        <v>0.32733325114042666</v>
      </c>
      <c r="N6631" s="94">
        <v>7.6013722977720827E-2</v>
      </c>
      <c r="O6631" s="94">
        <v>8.8264271396940319E-2</v>
      </c>
      <c r="P6631" s="94">
        <v>0.26814735017126895</v>
      </c>
      <c r="Q6631" s="94">
        <v>7.1814617535419165E-2</v>
      </c>
      <c r="R6631" s="94">
        <v>7.5966479908372866E-2</v>
      </c>
      <c r="S6631" s="94">
        <v>0.18004670512364487</v>
      </c>
      <c r="T6631" s="94">
        <v>6.5797852647167698E-2</v>
      </c>
      <c r="U6631" s="94">
        <v>7.1180855661192713E-2</v>
      </c>
      <c r="V6631" s="94">
        <v>0.17399053448770752</v>
      </c>
      <c r="W6631" s="94">
        <v>7.1500777604976667E-2</v>
      </c>
      <c r="X6631" s="94">
        <v>7.1979367032175154E-2</v>
      </c>
      <c r="Y6631" s="94">
        <v>0.17441303019044307</v>
      </c>
      <c r="Z6631" s="94">
        <v>6.3395430289157631E-2</v>
      </c>
      <c r="AA6631" s="94">
        <v>6.9317758825719014E-2</v>
      </c>
      <c r="AB6631" s="94">
        <v>0.19382210643840717</v>
      </c>
      <c r="AC6631" s="94">
        <v>6.49993284463075E-2</v>
      </c>
      <c r="AD6631" s="94">
        <v>8.3035584878789565E-2</v>
      </c>
      <c r="AE6631" s="94">
        <v>0.18811960812984352</v>
      </c>
      <c r="AF6631" s="94">
        <v>9.7367703578621484E-2</v>
      </c>
      <c r="AG6631" s="94">
        <v>0.12648155114044388</v>
      </c>
      <c r="AH6631" s="94">
        <v>0.33937867504883534</v>
      </c>
      <c r="AI6631" s="94">
        <v>7.9242336465076432E-2</v>
      </c>
      <c r="AJ6631" s="94">
        <v>0.13178282855004875</v>
      </c>
      <c r="AK6631" s="94">
        <v>0.34059320001370502</v>
      </c>
    </row>
    <row r="6637" spans="1:37">
      <c r="A6637">
        <v>1167</v>
      </c>
    </row>
    <row r="6641" spans="1:49">
      <c r="A6641" s="94" t="s">
        <v>278</v>
      </c>
      <c r="B6641" s="95"/>
      <c r="C6641" s="95"/>
      <c r="D6641" s="95">
        <v>2015</v>
      </c>
      <c r="E6641" s="95"/>
      <c r="F6641" s="94" t="s">
        <v>0</v>
      </c>
      <c r="G6641" s="166">
        <v>107070.84599999897</v>
      </c>
      <c r="H6641" s="95" t="s">
        <v>102</v>
      </c>
      <c r="I6641" s="95"/>
      <c r="J6641" s="95"/>
      <c r="K6641" s="96" t="s">
        <v>1</v>
      </c>
      <c r="L6641" s="95" t="s">
        <v>103</v>
      </c>
      <c r="M6641" s="95"/>
      <c r="N6641" s="95"/>
      <c r="O6641" s="95"/>
      <c r="P6641" s="95"/>
      <c r="Q6641" s="95"/>
      <c r="R6641" s="95"/>
      <c r="S6641" s="95"/>
      <c r="T6641" s="97"/>
      <c r="U6641" s="95"/>
      <c r="V6641" s="95"/>
      <c r="W6641" s="95"/>
      <c r="X6641" s="95"/>
      <c r="Y6641" s="95"/>
      <c r="Z6641" s="95"/>
      <c r="AA6641" s="95"/>
      <c r="AB6641" s="95"/>
      <c r="AC6641" s="96"/>
      <c r="AD6641" s="95"/>
      <c r="AE6641" s="95"/>
      <c r="AF6641" s="95"/>
      <c r="AG6641" s="95"/>
      <c r="AH6641" s="95"/>
      <c r="AI6641" s="95"/>
      <c r="AJ6641" s="95"/>
      <c r="AK6641" s="95"/>
    </row>
    <row r="6642" spans="1:49">
      <c r="A6642" s="96">
        <v>1167</v>
      </c>
      <c r="B6642" s="94" t="s">
        <v>104</v>
      </c>
      <c r="C6642" s="95"/>
      <c r="D6642" s="95"/>
      <c r="E6642" s="95"/>
      <c r="F6642" s="95" t="s">
        <v>3</v>
      </c>
      <c r="G6642" s="95">
        <v>0</v>
      </c>
      <c r="H6642" s="95" t="s">
        <v>102</v>
      </c>
      <c r="I6642" s="95"/>
      <c r="J6642" s="95"/>
      <c r="K6642" s="96" t="s">
        <v>4</v>
      </c>
      <c r="L6642" s="95" t="s">
        <v>103</v>
      </c>
      <c r="M6642" s="95"/>
      <c r="N6642" s="95" t="s">
        <v>105</v>
      </c>
      <c r="O6642" s="95"/>
      <c r="P6642" s="95"/>
      <c r="Q6642" s="95"/>
      <c r="R6642" s="95"/>
      <c r="S6642" s="95"/>
      <c r="T6642" s="96"/>
      <c r="U6642" s="95"/>
      <c r="V6642" s="95"/>
      <c r="W6642" s="95"/>
      <c r="X6642" s="95"/>
      <c r="Y6642" s="95"/>
      <c r="Z6642" s="95"/>
      <c r="AA6642" s="95"/>
      <c r="AB6642" s="95"/>
      <c r="AC6642" s="96"/>
      <c r="AD6642" s="95"/>
      <c r="AE6642" s="95"/>
      <c r="AF6642" s="95"/>
      <c r="AG6642" s="95"/>
      <c r="AH6642" s="95"/>
      <c r="AI6642" s="95"/>
      <c r="AJ6642" s="95"/>
      <c r="AK6642" s="95"/>
    </row>
    <row r="6643" spans="1:49">
      <c r="A6643" s="94"/>
      <c r="B6643" s="94">
        <v>1</v>
      </c>
      <c r="C6643" s="94" t="s">
        <v>5</v>
      </c>
      <c r="D6643" s="94" t="s">
        <v>6</v>
      </c>
      <c r="E6643" s="94">
        <v>2</v>
      </c>
      <c r="F6643" s="94" t="s">
        <v>7</v>
      </c>
      <c r="G6643" s="94" t="s">
        <v>8</v>
      </c>
      <c r="H6643" s="94">
        <v>3</v>
      </c>
      <c r="I6643" s="94" t="s">
        <v>9</v>
      </c>
      <c r="J6643" s="94" t="s">
        <v>10</v>
      </c>
      <c r="K6643" s="94">
        <v>4</v>
      </c>
      <c r="L6643" s="94" t="s">
        <v>11</v>
      </c>
      <c r="M6643" s="94" t="s">
        <v>12</v>
      </c>
      <c r="N6643" s="94">
        <v>5</v>
      </c>
      <c r="O6643" s="94" t="s">
        <v>13</v>
      </c>
      <c r="P6643" s="94" t="s">
        <v>13</v>
      </c>
      <c r="Q6643" s="94">
        <v>6</v>
      </c>
      <c r="R6643" s="94" t="s">
        <v>14</v>
      </c>
      <c r="S6643" s="94" t="s">
        <v>87</v>
      </c>
      <c r="T6643" s="94">
        <v>7</v>
      </c>
      <c r="U6643" s="94" t="s">
        <v>15</v>
      </c>
      <c r="V6643" s="94" t="s">
        <v>88</v>
      </c>
      <c r="W6643" s="94">
        <v>8</v>
      </c>
      <c r="X6643" s="94" t="s">
        <v>89</v>
      </c>
      <c r="Y6643" s="94" t="s">
        <v>90</v>
      </c>
      <c r="Z6643" s="94">
        <v>9</v>
      </c>
      <c r="AA6643" s="94" t="s">
        <v>91</v>
      </c>
      <c r="AB6643" s="94" t="s">
        <v>92</v>
      </c>
      <c r="AC6643" s="94">
        <v>10</v>
      </c>
      <c r="AD6643" s="94" t="s">
        <v>93</v>
      </c>
      <c r="AE6643" s="94" t="s">
        <v>94</v>
      </c>
      <c r="AF6643" s="94">
        <v>11</v>
      </c>
      <c r="AG6643" s="94" t="s">
        <v>95</v>
      </c>
      <c r="AH6643" s="94" t="s">
        <v>96</v>
      </c>
      <c r="AI6643" s="94">
        <v>12</v>
      </c>
      <c r="AJ6643" s="94" t="s">
        <v>97</v>
      </c>
      <c r="AK6643" s="94" t="s">
        <v>98</v>
      </c>
    </row>
    <row r="6644" spans="1:49">
      <c r="A6644" s="96"/>
      <c r="B6644" s="94">
        <v>31</v>
      </c>
      <c r="C6644" s="95"/>
      <c r="D6644" s="95"/>
      <c r="E6644" s="94">
        <v>28</v>
      </c>
      <c r="F6644" s="95"/>
      <c r="G6644" s="95"/>
      <c r="H6644" s="94">
        <v>31</v>
      </c>
      <c r="I6644" s="95"/>
      <c r="J6644" s="95"/>
      <c r="K6644" s="94">
        <v>30</v>
      </c>
      <c r="L6644" s="95"/>
      <c r="M6644" s="95"/>
      <c r="N6644" s="94">
        <v>31</v>
      </c>
      <c r="O6644" s="95"/>
      <c r="P6644" s="95"/>
      <c r="Q6644" s="94">
        <v>30</v>
      </c>
      <c r="R6644" s="95"/>
      <c r="S6644" s="95"/>
      <c r="T6644" s="94">
        <v>31</v>
      </c>
      <c r="U6644" s="95"/>
      <c r="V6644" s="95"/>
      <c r="W6644" s="94">
        <v>31</v>
      </c>
      <c r="X6644" s="95"/>
      <c r="Y6644" s="95"/>
      <c r="Z6644" s="94">
        <v>30</v>
      </c>
      <c r="AA6644" s="95"/>
      <c r="AB6644" s="95"/>
      <c r="AC6644" s="94">
        <v>31</v>
      </c>
      <c r="AD6644" s="95"/>
      <c r="AE6644" s="95"/>
      <c r="AF6644" s="94">
        <v>30</v>
      </c>
      <c r="AG6644" s="95"/>
      <c r="AH6644" s="95"/>
      <c r="AI6644" s="94">
        <v>31</v>
      </c>
      <c r="AJ6644" s="95"/>
      <c r="AK6644" s="95"/>
    </row>
    <row r="6645" spans="1:49">
      <c r="A6645" s="94" t="s">
        <v>16</v>
      </c>
      <c r="B6645" s="94" t="s">
        <v>17</v>
      </c>
      <c r="C6645" s="94" t="s">
        <v>18</v>
      </c>
      <c r="D6645" s="94" t="s">
        <v>19</v>
      </c>
      <c r="E6645" s="94" t="s">
        <v>17</v>
      </c>
      <c r="F6645" s="94" t="s">
        <v>18</v>
      </c>
      <c r="G6645" s="94" t="s">
        <v>19</v>
      </c>
      <c r="H6645" s="94" t="s">
        <v>17</v>
      </c>
      <c r="I6645" s="94" t="s">
        <v>18</v>
      </c>
      <c r="J6645" s="94" t="s">
        <v>19</v>
      </c>
      <c r="K6645" s="94" t="s">
        <v>17</v>
      </c>
      <c r="L6645" s="94" t="s">
        <v>18</v>
      </c>
      <c r="M6645" s="94" t="s">
        <v>19</v>
      </c>
      <c r="N6645" s="94" t="s">
        <v>17</v>
      </c>
      <c r="O6645" s="94" t="s">
        <v>18</v>
      </c>
      <c r="P6645" s="94" t="s">
        <v>19</v>
      </c>
      <c r="Q6645" s="94" t="s">
        <v>17</v>
      </c>
      <c r="R6645" s="94" t="s">
        <v>18</v>
      </c>
      <c r="S6645" s="94" t="s">
        <v>19</v>
      </c>
      <c r="T6645" s="94" t="s">
        <v>17</v>
      </c>
      <c r="U6645" s="94" t="s">
        <v>18</v>
      </c>
      <c r="V6645" s="94" t="s">
        <v>19</v>
      </c>
      <c r="W6645" s="94" t="s">
        <v>17</v>
      </c>
      <c r="X6645" s="94" t="s">
        <v>18</v>
      </c>
      <c r="Y6645" s="94" t="s">
        <v>19</v>
      </c>
      <c r="Z6645" s="94" t="s">
        <v>17</v>
      </c>
      <c r="AA6645" s="94" t="s">
        <v>18</v>
      </c>
      <c r="AB6645" s="94" t="s">
        <v>19</v>
      </c>
      <c r="AC6645" s="94" t="s">
        <v>17</v>
      </c>
      <c r="AD6645" s="94" t="s">
        <v>18</v>
      </c>
      <c r="AE6645" s="94" t="s">
        <v>19</v>
      </c>
      <c r="AF6645" s="94" t="s">
        <v>17</v>
      </c>
      <c r="AG6645" s="94" t="s">
        <v>18</v>
      </c>
      <c r="AH6645" s="94" t="s">
        <v>19</v>
      </c>
      <c r="AI6645" s="94" t="s">
        <v>17</v>
      </c>
      <c r="AJ6645" s="94" t="s">
        <v>18</v>
      </c>
      <c r="AK6645" s="94" t="s">
        <v>19</v>
      </c>
    </row>
    <row r="6646" spans="1:49">
      <c r="A6646" s="96"/>
      <c r="B6646" s="134">
        <v>7.3323196462056456E-2</v>
      </c>
      <c r="C6646" s="167">
        <v>1.1339898632932914</v>
      </c>
      <c r="D6646" s="167">
        <v>0.43115324646268449</v>
      </c>
      <c r="E6646" s="134">
        <v>6.6669228303049735E-2</v>
      </c>
      <c r="F6646" s="167">
        <v>1.0858450041890819</v>
      </c>
      <c r="G6646" s="167">
        <v>0.40023716272555071</v>
      </c>
      <c r="H6646" s="134">
        <v>7.5930118340052477E-2</v>
      </c>
      <c r="I6646" s="167">
        <v>1.1187443710633262</v>
      </c>
      <c r="J6646" s="167">
        <v>0.39171484192815664</v>
      </c>
      <c r="K6646" s="134">
        <v>7.45617034974492E-2</v>
      </c>
      <c r="L6646" s="167">
        <v>1.225303287886395</v>
      </c>
      <c r="M6646" s="167">
        <v>0.41067275689083088</v>
      </c>
      <c r="N6646" s="134">
        <v>7.863516576719555E-2</v>
      </c>
      <c r="O6646" s="167">
        <v>1.2318405201872271</v>
      </c>
      <c r="P6646" s="167">
        <v>0.36228976122460993</v>
      </c>
      <c r="Q6646" s="134">
        <v>8.1832051595223179E-2</v>
      </c>
      <c r="R6646" s="167">
        <v>1.1937732719420922</v>
      </c>
      <c r="S6646" s="167">
        <v>0.38578575644814711</v>
      </c>
      <c r="T6646" s="134">
        <v>9.8837957643903851E-2</v>
      </c>
      <c r="U6646" s="167">
        <v>1.1222198724144139</v>
      </c>
      <c r="V6646" s="167">
        <v>0.39859968213313046</v>
      </c>
      <c r="W6646" s="134">
        <v>0.1116890421299355</v>
      </c>
      <c r="X6646" s="167">
        <v>1.0586137571693799</v>
      </c>
      <c r="Y6646" s="167">
        <v>0.40646399947821765</v>
      </c>
      <c r="Z6646" s="134">
        <v>0.10120696415510244</v>
      </c>
      <c r="AA6646" s="167">
        <v>1.118633683499147</v>
      </c>
      <c r="AB6646" s="167">
        <v>0.40451018895165664</v>
      </c>
      <c r="AC6646" s="134">
        <v>8.7457632458646142E-2</v>
      </c>
      <c r="AD6646" s="167">
        <v>1.2988169785788217</v>
      </c>
      <c r="AE6646" s="167">
        <v>0.45971479447943142</v>
      </c>
      <c r="AF6646" s="134">
        <v>7.2997307012666934E-2</v>
      </c>
      <c r="AG6646" s="167">
        <v>1.1864884003965297</v>
      </c>
      <c r="AH6646" s="167">
        <v>0.41405524231246632</v>
      </c>
      <c r="AI6646" s="134">
        <v>7.685963263471865E-2</v>
      </c>
      <c r="AJ6646" s="167">
        <v>1.1922364542276245</v>
      </c>
      <c r="AK6646" s="167">
        <v>0.401177767364303</v>
      </c>
      <c r="AM6646" t="str">
        <f>A6641</f>
        <v>PreNResSpltPkgAC-65to-PEYes-cDXGF-OfS1985-CZ07</v>
      </c>
      <c r="AN6646" s="93">
        <f>1/($T6646*(1/$T6644)*(1/(5/7+2/7*$V6646))*$T6656/SUM($T6648:$T6671))</f>
        <v>3137.8744784588575</v>
      </c>
      <c r="AO6646" s="93">
        <f>1/(T6646*(1/T6644)*(1/(5/7+2/7*V6646)))</f>
        <v>259.75153759063437</v>
      </c>
      <c r="AP6646" s="93"/>
      <c r="AR6646" s="217">
        <f>CHOOSE($AV$3,C6646,F6646,I6646,L6646,O6646,R6646,U6646,X6646,AA6646,AD6646,AG6646,AJ6646)</f>
        <v>1.1222198724144139</v>
      </c>
      <c r="AS6646" s="92"/>
      <c r="AT6646" s="92"/>
      <c r="AV6646" s="151">
        <f>AN6646/AR6646</f>
        <v>2796.1316276710004</v>
      </c>
      <c r="AW6646" s="152">
        <f>AO6646/AR6646</f>
        <v>231.46225082593546</v>
      </c>
    </row>
    <row r="6647" spans="1:49">
      <c r="A6647" s="94" t="s">
        <v>20</v>
      </c>
      <c r="B6647" s="94" t="s">
        <v>21</v>
      </c>
      <c r="C6647" s="94" t="s">
        <v>22</v>
      </c>
      <c r="D6647" s="94" t="s">
        <v>23</v>
      </c>
      <c r="E6647" s="94" t="s">
        <v>21</v>
      </c>
      <c r="F6647" s="94" t="s">
        <v>22</v>
      </c>
      <c r="G6647" s="94" t="s">
        <v>23</v>
      </c>
      <c r="H6647" s="94" t="s">
        <v>21</v>
      </c>
      <c r="I6647" s="94" t="s">
        <v>22</v>
      </c>
      <c r="J6647" s="94" t="s">
        <v>23</v>
      </c>
      <c r="K6647" s="94" t="s">
        <v>21</v>
      </c>
      <c r="L6647" s="94" t="s">
        <v>22</v>
      </c>
      <c r="M6647" s="94" t="s">
        <v>23</v>
      </c>
      <c r="N6647" s="94" t="s">
        <v>21</v>
      </c>
      <c r="O6647" s="94" t="s">
        <v>22</v>
      </c>
      <c r="P6647" s="94" t="s">
        <v>23</v>
      </c>
      <c r="Q6647" s="94" t="s">
        <v>21</v>
      </c>
      <c r="R6647" s="94" t="s">
        <v>22</v>
      </c>
      <c r="S6647" s="94" t="s">
        <v>23</v>
      </c>
      <c r="T6647" s="94" t="s">
        <v>21</v>
      </c>
      <c r="U6647" s="94" t="s">
        <v>22</v>
      </c>
      <c r="V6647" s="94" t="s">
        <v>23</v>
      </c>
      <c r="W6647" s="94" t="s">
        <v>21</v>
      </c>
      <c r="X6647" s="94" t="s">
        <v>22</v>
      </c>
      <c r="Y6647" s="94" t="s">
        <v>23</v>
      </c>
      <c r="Z6647" s="94" t="s">
        <v>21</v>
      </c>
      <c r="AA6647" s="94" t="s">
        <v>22</v>
      </c>
      <c r="AB6647" s="94" t="s">
        <v>23</v>
      </c>
      <c r="AC6647" s="94" t="s">
        <v>21</v>
      </c>
      <c r="AD6647" s="94" t="s">
        <v>22</v>
      </c>
      <c r="AE6647" s="94" t="s">
        <v>23</v>
      </c>
      <c r="AF6647" s="94" t="s">
        <v>21</v>
      </c>
      <c r="AG6647" s="94" t="s">
        <v>22</v>
      </c>
      <c r="AH6647" s="94" t="s">
        <v>23</v>
      </c>
      <c r="AI6647" s="94" t="s">
        <v>21</v>
      </c>
      <c r="AJ6647" s="94" t="s">
        <v>22</v>
      </c>
      <c r="AK6647" s="94" t="s">
        <v>23</v>
      </c>
    </row>
    <row r="6648" spans="1:49">
      <c r="A6648" s="94">
        <v>1</v>
      </c>
      <c r="B6648" s="94">
        <v>8.8003062640570437E-2</v>
      </c>
      <c r="C6648" s="94">
        <v>0.11913540981921847</v>
      </c>
      <c r="D6648" s="94">
        <v>0.31127270397539797</v>
      </c>
      <c r="E6648" s="94">
        <v>9.7093017116670011E-2</v>
      </c>
      <c r="F6648" s="94">
        <v>0.11167040595217546</v>
      </c>
      <c r="G6648" s="94">
        <v>0.3014620984698404</v>
      </c>
      <c r="H6648" s="94">
        <v>8.599564220832509E-2</v>
      </c>
      <c r="I6648" s="94">
        <v>0.11519557144686428</v>
      </c>
      <c r="J6648" s="94">
        <v>0.31653488907653338</v>
      </c>
      <c r="K6648" s="94">
        <v>8.0797965206448247E-2</v>
      </c>
      <c r="L6648" s="94">
        <v>0.11374914001402567</v>
      </c>
      <c r="M6648" s="94">
        <v>0.27856862173433561</v>
      </c>
      <c r="N6648" s="94">
        <v>7.5714416217518038E-2</v>
      </c>
      <c r="O6648" s="94">
        <v>0.10308002014792104</v>
      </c>
      <c r="P6648" s="94">
        <v>0.31333734290099141</v>
      </c>
      <c r="Q6648" s="94">
        <v>7.6441291880470871E-2</v>
      </c>
      <c r="R6648" s="94">
        <v>9.4033358509035853E-2</v>
      </c>
      <c r="S6648" s="94">
        <v>0.26154120797381736</v>
      </c>
      <c r="T6648" s="94">
        <v>7.3349102143270895E-2</v>
      </c>
      <c r="U6648" s="94">
        <v>8.0313382921063298E-2</v>
      </c>
      <c r="V6648" s="94">
        <v>0.19714996571027574</v>
      </c>
      <c r="W6648" s="94">
        <v>7.0066092837380883E-2</v>
      </c>
      <c r="X6648" s="94">
        <v>7.3415085874679376E-2</v>
      </c>
      <c r="Y6648" s="94">
        <v>0.16874086268535696</v>
      </c>
      <c r="Z6648" s="94">
        <v>6.6322336594769576E-2</v>
      </c>
      <c r="AA6648" s="94">
        <v>7.3105521260156417E-2</v>
      </c>
      <c r="AB6648" s="94">
        <v>0.18772637189913208</v>
      </c>
      <c r="AC6648" s="94">
        <v>6.8110506813291907E-2</v>
      </c>
      <c r="AD6648" s="94">
        <v>9.0864293251177022E-2</v>
      </c>
      <c r="AE6648" s="94">
        <v>0.1834377040422627</v>
      </c>
      <c r="AF6648" s="94">
        <v>7.8973812816174382E-2</v>
      </c>
      <c r="AG6648" s="94">
        <v>0.10680506394787231</v>
      </c>
      <c r="AH6648" s="94">
        <v>0.28827839914557812</v>
      </c>
      <c r="AI6648" s="94">
        <v>7.7724806004970337E-2</v>
      </c>
      <c r="AJ6648" s="94">
        <v>0.11012407907623778</v>
      </c>
      <c r="AK6648" s="94">
        <v>0.28812378031781433</v>
      </c>
    </row>
    <row r="6649" spans="1:49">
      <c r="A6649" s="94">
        <v>2</v>
      </c>
      <c r="B6649" s="94">
        <v>8.7256544001531336E-2</v>
      </c>
      <c r="C6649" s="94">
        <v>0.12101711072091118</v>
      </c>
      <c r="D6649" s="94">
        <v>0.31031168914373569</v>
      </c>
      <c r="E6649" s="94">
        <v>9.6269389565272478E-2</v>
      </c>
      <c r="F6649" s="94">
        <v>0.11072312028993848</v>
      </c>
      <c r="G6649" s="94">
        <v>0.30047764314102016</v>
      </c>
      <c r="H6649" s="94">
        <v>8.5910750162709756E-2</v>
      </c>
      <c r="I6649" s="94">
        <v>0.11489843024076649</v>
      </c>
      <c r="J6649" s="94">
        <v>0.31540902228704493</v>
      </c>
      <c r="K6649" s="94">
        <v>8.0718204135168434E-2</v>
      </c>
      <c r="L6649" s="94">
        <v>0.11363946064338583</v>
      </c>
      <c r="M6649" s="94">
        <v>0.27755453865557939</v>
      </c>
      <c r="N6649" s="94">
        <v>7.563967345718485E-2</v>
      </c>
      <c r="O6649" s="94">
        <v>0.10297826297107215</v>
      </c>
      <c r="P6649" s="94">
        <v>0.31219669003276801</v>
      </c>
      <c r="Q6649" s="94">
        <v>7.6365831572592816E-2</v>
      </c>
      <c r="R6649" s="94">
        <v>9.3940531896489904E-2</v>
      </c>
      <c r="S6649" s="94">
        <v>0.26058911038381438</v>
      </c>
      <c r="T6649" s="94">
        <v>7.3276694342537169E-2</v>
      </c>
      <c r="U6649" s="94">
        <v>8.0234100213342596E-2</v>
      </c>
      <c r="V6649" s="94">
        <v>0.1964322738074353</v>
      </c>
      <c r="W6649" s="94">
        <v>6.9996925914540417E-2</v>
      </c>
      <c r="X6649" s="94">
        <v>7.3342612936994594E-2</v>
      </c>
      <c r="Y6649" s="94">
        <v>0.16812658943204301</v>
      </c>
      <c r="Z6649" s="94">
        <v>6.6256865383915911E-2</v>
      </c>
      <c r="AA6649" s="94">
        <v>7.3033353914391211E-2</v>
      </c>
      <c r="AB6649" s="94">
        <v>0.18704298503382766</v>
      </c>
      <c r="AC6649" s="94">
        <v>6.8043270380109974E-2</v>
      </c>
      <c r="AD6649" s="94">
        <v>9.0764646383296496E-2</v>
      </c>
      <c r="AE6649" s="94">
        <v>0.18276992936427852</v>
      </c>
      <c r="AF6649" s="94">
        <v>7.8303888139756597E-2</v>
      </c>
      <c r="AG6649" s="94">
        <v>0.10594662306765475</v>
      </c>
      <c r="AH6649" s="94">
        <v>0.28738837630165848</v>
      </c>
      <c r="AI6649" s="94">
        <v>7.7065476492367002E-2</v>
      </c>
      <c r="AJ6649" s="94">
        <v>0.11171327689783597</v>
      </c>
      <c r="AK6649" s="94">
        <v>0.30566397174983734</v>
      </c>
    </row>
    <row r="6650" spans="1:49">
      <c r="A6650" s="94">
        <v>3</v>
      </c>
      <c r="B6650" s="94">
        <v>0.10239747332152942</v>
      </c>
      <c r="C6650" s="94">
        <v>0.12935010445034667</v>
      </c>
      <c r="D6650" s="94">
        <v>0.34322110815688034</v>
      </c>
      <c r="E6650" s="94">
        <v>9.6174355617034302E-2</v>
      </c>
      <c r="F6650" s="94">
        <v>0.1106138180981419</v>
      </c>
      <c r="G6650" s="94">
        <v>0.31872045114792358</v>
      </c>
      <c r="H6650" s="94">
        <v>8.6023939556863535E-2</v>
      </c>
      <c r="I6650" s="94">
        <v>0.11498543843923709</v>
      </c>
      <c r="J6650" s="94">
        <v>0.33577697602415502</v>
      </c>
      <c r="K6650" s="94">
        <v>8.0824552230208194E-2</v>
      </c>
      <c r="L6650" s="94">
        <v>0.11642963736011722</v>
      </c>
      <c r="M6650" s="94">
        <v>0.27785876357920625</v>
      </c>
      <c r="N6650" s="94">
        <v>7.5739330470962443E-2</v>
      </c>
      <c r="O6650" s="94">
        <v>0.10311393920687063</v>
      </c>
      <c r="P6650" s="94">
        <v>0.31253888589323509</v>
      </c>
      <c r="Q6650" s="94">
        <v>7.6466445316430237E-2</v>
      </c>
      <c r="R6650" s="94">
        <v>9.406430071321778E-2</v>
      </c>
      <c r="S6650" s="94">
        <v>0.26087473966081526</v>
      </c>
      <c r="T6650" s="94">
        <v>7.3373238076848826E-2</v>
      </c>
      <c r="U6650" s="94">
        <v>8.033981049030349E-2</v>
      </c>
      <c r="V6650" s="94">
        <v>0.19664758137828744</v>
      </c>
      <c r="W6650" s="94">
        <v>7.0089148478327701E-2</v>
      </c>
      <c r="X6650" s="94">
        <v>7.3439243520574266E-2</v>
      </c>
      <c r="Y6650" s="94">
        <v>0.16831087140803722</v>
      </c>
      <c r="Z6650" s="94">
        <v>6.6344160331720817E-2</v>
      </c>
      <c r="AA6650" s="94">
        <v>7.312957704207812E-2</v>
      </c>
      <c r="AB6650" s="94">
        <v>0.18724800109341899</v>
      </c>
      <c r="AC6650" s="94">
        <v>6.813291895768589E-2</v>
      </c>
      <c r="AD6650" s="94">
        <v>9.0883403609400643E-2</v>
      </c>
      <c r="AE6650" s="94">
        <v>0.18297026176767378</v>
      </c>
      <c r="AF6650" s="94">
        <v>7.8226589138631467E-2</v>
      </c>
      <c r="AG6650" s="94">
        <v>0.105832278059753</v>
      </c>
      <c r="AH6650" s="94">
        <v>0.3021330880825942</v>
      </c>
      <c r="AI6650" s="94">
        <v>7.6989400010143538E-2</v>
      </c>
      <c r="AJ6650" s="94">
        <v>0.11409161514900094</v>
      </c>
      <c r="AK6650" s="94">
        <v>0.30461852987640559</v>
      </c>
    </row>
    <row r="6651" spans="1:49">
      <c r="A6651" s="94">
        <v>4</v>
      </c>
      <c r="B6651" s="94">
        <v>0.10251232234292007</v>
      </c>
      <c r="C6651" s="94">
        <v>0.13231617536318421</v>
      </c>
      <c r="D6651" s="94">
        <v>0.36053005306937463</v>
      </c>
      <c r="E6651" s="94">
        <v>9.6301067548018551E-2</v>
      </c>
      <c r="F6651" s="94">
        <v>0.11381042781261384</v>
      </c>
      <c r="G6651" s="94">
        <v>0.31904860292419701</v>
      </c>
      <c r="H6651" s="94">
        <v>8.7834969863323828E-2</v>
      </c>
      <c r="I6651" s="94">
        <v>0.11680932727887604</v>
      </c>
      <c r="J6651" s="94">
        <v>0.33415214554387046</v>
      </c>
      <c r="K6651" s="94">
        <v>8.2526121750844159E-2</v>
      </c>
      <c r="L6651" s="94">
        <v>0.11876946393376692</v>
      </c>
      <c r="M6651" s="94">
        <v>0.27593200572956944</v>
      </c>
      <c r="N6651" s="94">
        <v>7.7333842691403767E-2</v>
      </c>
      <c r="O6651" s="94">
        <v>0.10528475897964686</v>
      </c>
      <c r="P6651" s="94">
        <v>0.31037164544361034</v>
      </c>
      <c r="Q6651" s="94">
        <v>7.8076265217828775E-2</v>
      </c>
      <c r="R6651" s="94">
        <v>9.6044601780864478E-2</v>
      </c>
      <c r="S6651" s="94">
        <v>0.2590657542398096</v>
      </c>
      <c r="T6651" s="94">
        <v>7.4917937825835113E-2</v>
      </c>
      <c r="U6651" s="94">
        <v>8.2031174921678301E-2</v>
      </c>
      <c r="V6651" s="94">
        <v>0.19528396676289056</v>
      </c>
      <c r="W6651" s="94">
        <v>7.238702735936059E-2</v>
      </c>
      <c r="X6651" s="94">
        <v>7.5216556039986657E-2</v>
      </c>
      <c r="Y6651" s="94">
        <v>0.16714375222674055</v>
      </c>
      <c r="Z6651" s="94">
        <v>6.7740879496599155E-2</v>
      </c>
      <c r="AA6651" s="94">
        <v>7.4669147085069248E-2</v>
      </c>
      <c r="AB6651" s="94">
        <v>0.18594956604934051</v>
      </c>
      <c r="AC6651" s="94">
        <v>6.9567296198900327E-2</v>
      </c>
      <c r="AD6651" s="94">
        <v>9.2692062512711795E-2</v>
      </c>
      <c r="AE6651" s="94">
        <v>0.18170148987950377</v>
      </c>
      <c r="AF6651" s="94">
        <v>7.8329654473464988E-2</v>
      </c>
      <c r="AG6651" s="94">
        <v>0.10868237004775183</v>
      </c>
      <c r="AH6651" s="94">
        <v>0.30242976236390073</v>
      </c>
      <c r="AI6651" s="94">
        <v>9.0539466788389047E-2</v>
      </c>
      <c r="AJ6651" s="94">
        <v>0.12167266579746852</v>
      </c>
      <c r="AK6651" s="94">
        <v>0.30493216243843513</v>
      </c>
    </row>
    <row r="6652" spans="1:49">
      <c r="A6652" s="94">
        <v>5</v>
      </c>
      <c r="B6652" s="94">
        <v>0.10434990668517015</v>
      </c>
      <c r="C6652" s="94">
        <v>0.13741554936984277</v>
      </c>
      <c r="D6652" s="94">
        <v>0.3585012439803098</v>
      </c>
      <c r="E6652" s="94">
        <v>0.11512834862675946</v>
      </c>
      <c r="F6652" s="94">
        <v>0.11919308136301748</v>
      </c>
      <c r="G6652" s="94">
        <v>0.31697030834113199</v>
      </c>
      <c r="H6652" s="94">
        <v>9.1051435147193369E-2</v>
      </c>
      <c r="I6652" s="94">
        <v>0.12335956712600435</v>
      </c>
      <c r="J6652" s="94">
        <v>0.33384509096491893</v>
      </c>
      <c r="K6652" s="94">
        <v>8.5477281388197129E-2</v>
      </c>
      <c r="L6652" s="94">
        <v>0.1258238416362833</v>
      </c>
      <c r="M6652" s="94">
        <v>0.27623623065319619</v>
      </c>
      <c r="N6652" s="94">
        <v>8.0099324823731652E-2</v>
      </c>
      <c r="O6652" s="94">
        <v>0.10912609240569232</v>
      </c>
      <c r="P6652" s="94">
        <v>0.31059977601725497</v>
      </c>
      <c r="Q6652" s="94">
        <v>8.1530670422913107E-2</v>
      </c>
      <c r="R6652" s="94">
        <v>9.9737975789131697E-2</v>
      </c>
      <c r="S6652" s="94">
        <v>0.25925617375781013</v>
      </c>
      <c r="T6652" s="94">
        <v>8.4990667439016537E-2</v>
      </c>
      <c r="U6652" s="94">
        <v>8.7279449922158817E-2</v>
      </c>
      <c r="V6652" s="94">
        <v>0.19813081131082436</v>
      </c>
      <c r="W6652" s="94">
        <v>8.7511527820473417E-2</v>
      </c>
      <c r="X6652" s="94">
        <v>8.5184460881869137E-2</v>
      </c>
      <c r="Y6652" s="94">
        <v>0.1690172856493482</v>
      </c>
      <c r="Z6652" s="94">
        <v>7.5320990797657583E-2</v>
      </c>
      <c r="AA6652" s="94">
        <v>8.040015074956669E-2</v>
      </c>
      <c r="AB6652" s="94">
        <v>0.18796935389568475</v>
      </c>
      <c r="AC6652" s="94">
        <v>7.2891764284006691E-2</v>
      </c>
      <c r="AD6652" s="94">
        <v>9.6220653656152844E-2</v>
      </c>
      <c r="AE6652" s="94">
        <v>0.18183504481510057</v>
      </c>
      <c r="AF6652" s="94">
        <v>7.9978699830801095E-2</v>
      </c>
      <c r="AG6652" s="94">
        <v>0.11077300638625402</v>
      </c>
      <c r="AH6652" s="94">
        <v>0.30055082524895926</v>
      </c>
      <c r="AI6652" s="94">
        <v>0.10561106321110378</v>
      </c>
      <c r="AJ6652" s="94">
        <v>0.12390440483839772</v>
      </c>
      <c r="AK6652" s="94">
        <v>0.32146176005947408</v>
      </c>
    </row>
    <row r="6653" spans="1:49">
      <c r="A6653" s="94">
        <v>6</v>
      </c>
      <c r="B6653" s="94">
        <v>0.10878116476049195</v>
      </c>
      <c r="C6653" s="94">
        <v>0.14878371602262996</v>
      </c>
      <c r="D6653" s="94">
        <v>0.34228144921036607</v>
      </c>
      <c r="E6653" s="94">
        <v>0.11890858790112244</v>
      </c>
      <c r="F6653" s="94">
        <v>0.12644154250321199</v>
      </c>
      <c r="G6653" s="94">
        <v>0.31795476366995218</v>
      </c>
      <c r="H6653" s="94">
        <v>0.11234990614712734</v>
      </c>
      <c r="I6653" s="94">
        <v>0.14764470448404141</v>
      </c>
      <c r="J6653" s="94">
        <v>0.36091706967580162</v>
      </c>
      <c r="K6653" s="94">
        <v>0.10578976754078895</v>
      </c>
      <c r="L6653" s="94">
        <v>0.15872100559364785</v>
      </c>
      <c r="M6653" s="94">
        <v>0.28921649406127603</v>
      </c>
      <c r="N6653" s="94">
        <v>0.11365051946218431</v>
      </c>
      <c r="O6653" s="94">
        <v>0.13933779821212641</v>
      </c>
      <c r="P6653" s="94">
        <v>0.31732962793977365</v>
      </c>
      <c r="Q6653" s="94">
        <v>0.11055773552000536</v>
      </c>
      <c r="R6653" s="94">
        <v>0.13037779024842369</v>
      </c>
      <c r="S6653" s="94">
        <v>0.26665873252008332</v>
      </c>
      <c r="T6653" s="94">
        <v>0.17415685138701165</v>
      </c>
      <c r="U6653" s="94">
        <v>0.14573483057525613</v>
      </c>
      <c r="V6653" s="94">
        <v>0.25810593132485921</v>
      </c>
      <c r="W6653" s="94">
        <v>0.19674146941284967</v>
      </c>
      <c r="X6653" s="94">
        <v>0.16924386568348881</v>
      </c>
      <c r="Y6653" s="94">
        <v>0.21379166308340605</v>
      </c>
      <c r="Z6653" s="94">
        <v>0.14602262394063945</v>
      </c>
      <c r="AA6653" s="94">
        <v>0.13963235892143036</v>
      </c>
      <c r="AB6653" s="94">
        <v>0.23142516534165547</v>
      </c>
      <c r="AC6653" s="94">
        <v>9.9345565383695933E-2</v>
      </c>
      <c r="AD6653" s="94">
        <v>0.12184081890615044</v>
      </c>
      <c r="AE6653" s="94">
        <v>0.18623493797115212</v>
      </c>
      <c r="AF6653" s="94">
        <v>8.2838762872430874E-2</v>
      </c>
      <c r="AG6653" s="94">
        <v>0.11495427906325839</v>
      </c>
      <c r="AH6653" s="94">
        <v>0.30077827553129421</v>
      </c>
      <c r="AI6653" s="94">
        <v>9.505333806698113E-2</v>
      </c>
      <c r="AJ6653" s="94">
        <v>0.12658841803856494</v>
      </c>
      <c r="AK6653" s="94">
        <v>0.32286729857819901</v>
      </c>
    </row>
    <row r="6654" spans="1:49">
      <c r="A6654" s="94">
        <v>7</v>
      </c>
      <c r="B6654" s="94">
        <v>0.13434464277168973</v>
      </c>
      <c r="C6654" s="94">
        <v>0.17676117104873812</v>
      </c>
      <c r="D6654" s="94">
        <v>0.37205155310674737</v>
      </c>
      <c r="E6654" s="94">
        <v>0.14356461780513816</v>
      </c>
      <c r="F6654" s="94">
        <v>0.1598304857235997</v>
      </c>
      <c r="G6654" s="94">
        <v>0.32783577826662946</v>
      </c>
      <c r="H6654" s="94">
        <v>0.46628370921644641</v>
      </c>
      <c r="I6654" s="94">
        <v>0.49950421743512963</v>
      </c>
      <c r="J6654" s="94">
        <v>0.64002968194263188</v>
      </c>
      <c r="K6654" s="94">
        <v>0.43830481136506644</v>
      </c>
      <c r="L6654" s="94">
        <v>0.60485181652303088</v>
      </c>
      <c r="M6654" s="94">
        <v>0.66850891759307385</v>
      </c>
      <c r="N6654" s="94">
        <v>0.42533613480272059</v>
      </c>
      <c r="O6654" s="94">
        <v>0.5696756829178532</v>
      </c>
      <c r="P6654" s="94">
        <v>0.72371313617321342</v>
      </c>
      <c r="Q6654" s="94">
        <v>0.42265318442499245</v>
      </c>
      <c r="R6654" s="94">
        <v>0.52037473822192037</v>
      </c>
      <c r="S6654" s="94">
        <v>0.64648616483189536</v>
      </c>
      <c r="T6654" s="94">
        <v>0.62712396215485611</v>
      </c>
      <c r="U6654" s="94">
        <v>0.53364710065540388</v>
      </c>
      <c r="V6654" s="94">
        <v>0.56843591011307626</v>
      </c>
      <c r="W6654" s="94">
        <v>0.63976329541961263</v>
      </c>
      <c r="X6654" s="94">
        <v>0.59194745136835825</v>
      </c>
      <c r="Y6654" s="94">
        <v>0.49456368170817105</v>
      </c>
      <c r="Z6654" s="94">
        <v>0.56050631069726842</v>
      </c>
      <c r="AA6654" s="94">
        <v>0.523419449214235</v>
      </c>
      <c r="AB6654" s="94">
        <v>0.54623871462523821</v>
      </c>
      <c r="AC6654" s="94">
        <v>0.38016973464021042</v>
      </c>
      <c r="AD6654" s="94">
        <v>0.49110481075967788</v>
      </c>
      <c r="AE6654" s="94">
        <v>0.4791876892028254</v>
      </c>
      <c r="AF6654" s="94">
        <v>0.10421623107248071</v>
      </c>
      <c r="AG6654" s="94">
        <v>0.1429278465933721</v>
      </c>
      <c r="AH6654" s="94">
        <v>0.30594040802602834</v>
      </c>
      <c r="AI6654" s="94">
        <v>0.11517979408632148</v>
      </c>
      <c r="AJ6654" s="94">
        <v>0.15626540071490508</v>
      </c>
      <c r="AK6654" s="94">
        <v>0.35390530619830868</v>
      </c>
    </row>
    <row r="6655" spans="1:49">
      <c r="A6655" s="94">
        <v>8</v>
      </c>
      <c r="B6655" s="94">
        <v>0.48633775183040634</v>
      </c>
      <c r="C6655" s="94">
        <v>0.61078203985591351</v>
      </c>
      <c r="D6655" s="94">
        <v>0.77721540613554552</v>
      </c>
      <c r="E6655" s="94">
        <v>0.54670918555906356</v>
      </c>
      <c r="F6655" s="94">
        <v>0.61652955953134292</v>
      </c>
      <c r="G6655" s="94">
        <v>0.70262156807933973</v>
      </c>
      <c r="H6655" s="94">
        <v>0.6412367827801202</v>
      </c>
      <c r="I6655" s="94">
        <v>0.77242595273977299</v>
      </c>
      <c r="J6655" s="94">
        <v>0.85579949335994476</v>
      </c>
      <c r="K6655" s="94">
        <v>0.63335608000921684</v>
      </c>
      <c r="L6655" s="94">
        <v>0.83971523247041113</v>
      </c>
      <c r="M6655" s="94">
        <v>0.84824246726413066</v>
      </c>
      <c r="N6655" s="94">
        <v>0.65283648775464431</v>
      </c>
      <c r="O6655" s="94">
        <v>0.79287835438293597</v>
      </c>
      <c r="P6655" s="94">
        <v>0.88389190758637881</v>
      </c>
      <c r="Q6655" s="94">
        <v>0.62865144045343258</v>
      </c>
      <c r="R6655" s="94">
        <v>0.73632881999091404</v>
      </c>
      <c r="S6655" s="94">
        <v>0.78939601309134189</v>
      </c>
      <c r="T6655" s="94">
        <v>0.86476636416296582</v>
      </c>
      <c r="U6655" s="94">
        <v>0.77020387668415691</v>
      </c>
      <c r="V6655" s="94">
        <v>0.70548316613770123</v>
      </c>
      <c r="W6655" s="94">
        <v>0.84196126652320935</v>
      </c>
      <c r="X6655" s="94">
        <v>0.82053514937477734</v>
      </c>
      <c r="Y6655" s="94">
        <v>0.63575438898239511</v>
      </c>
      <c r="Z6655" s="94">
        <v>0.77844542247117443</v>
      </c>
      <c r="AA6655" s="94">
        <v>0.75356684242660965</v>
      </c>
      <c r="AB6655" s="94">
        <v>0.738179305527081</v>
      </c>
      <c r="AC6655" s="94">
        <v>0.58725047812574704</v>
      </c>
      <c r="AD6655" s="94">
        <v>0.67883677979543733</v>
      </c>
      <c r="AE6655" s="94">
        <v>0.5946830296195168</v>
      </c>
      <c r="AF6655" s="94">
        <v>0.4266131872095919</v>
      </c>
      <c r="AG6655" s="94">
        <v>0.54472084458294801</v>
      </c>
      <c r="AH6655" s="94">
        <v>0.62201718733003042</v>
      </c>
      <c r="AI6655" s="94">
        <v>0.42328109414887322</v>
      </c>
      <c r="AJ6655" s="94">
        <v>0.57568886033150146</v>
      </c>
      <c r="AK6655" s="94">
        <v>0.69229160858656258</v>
      </c>
    </row>
    <row r="6656" spans="1:49">
      <c r="A6656" s="94">
        <v>9</v>
      </c>
      <c r="B6656" s="94">
        <v>0.66665071541369592</v>
      </c>
      <c r="C6656" s="94">
        <v>0.81774078949932894</v>
      </c>
      <c r="D6656" s="94">
        <v>0.90953647051286146</v>
      </c>
      <c r="E6656" s="94">
        <v>0.71696778349154722</v>
      </c>
      <c r="F6656" s="94">
        <v>0.82712420180636226</v>
      </c>
      <c r="G6656" s="94">
        <v>0.83705441242601397</v>
      </c>
      <c r="H6656" s="94">
        <v>0.69517152909439039</v>
      </c>
      <c r="I6656" s="94">
        <v>0.86948113563757301</v>
      </c>
      <c r="J6656" s="94">
        <v>0.89634349172232008</v>
      </c>
      <c r="K6656" s="94">
        <v>0.80043779965791373</v>
      </c>
      <c r="L6656" s="94">
        <v>0.92236694729075308</v>
      </c>
      <c r="M6656" s="94">
        <v>0.89051705560978078</v>
      </c>
      <c r="N6656" s="94">
        <v>0.85725793726590971</v>
      </c>
      <c r="O6656" s="94">
        <v>0.90843380441253041</v>
      </c>
      <c r="P6656" s="94">
        <v>0.91912771164295515</v>
      </c>
      <c r="Q6656" s="94">
        <v>0.74263004326390991</v>
      </c>
      <c r="R6656" s="94">
        <v>0.8258755588935629</v>
      </c>
      <c r="S6656" s="94">
        <v>0.83934543290687302</v>
      </c>
      <c r="T6656" s="94">
        <v>0.94599182596382825</v>
      </c>
      <c r="U6656" s="94">
        <v>0.85490063233965663</v>
      </c>
      <c r="V6656" s="94">
        <v>0.76149503197716162</v>
      </c>
      <c r="W6656" s="94">
        <v>0.92194897018137112</v>
      </c>
      <c r="X6656" s="94">
        <v>0.91679071426106384</v>
      </c>
      <c r="Y6656" s="94">
        <v>0.71320810349275776</v>
      </c>
      <c r="Z6656" s="94">
        <v>0.88164259993452887</v>
      </c>
      <c r="AA6656" s="94">
        <v>0.84223187253642973</v>
      </c>
      <c r="AB6656" s="94">
        <v>0.84177316111984313</v>
      </c>
      <c r="AC6656" s="94">
        <v>0.8466710494860149</v>
      </c>
      <c r="AD6656" s="94">
        <v>0.80861249244117117</v>
      </c>
      <c r="AE6656" s="94">
        <v>0.64243633881403228</v>
      </c>
      <c r="AF6656" s="94">
        <v>0.6062732433801995</v>
      </c>
      <c r="AG6656" s="94">
        <v>0.74858604717840893</v>
      </c>
      <c r="AH6656" s="94">
        <v>0.75405702079686721</v>
      </c>
      <c r="AI6656" s="94">
        <v>0.57540024682592006</v>
      </c>
      <c r="AJ6656" s="94">
        <v>0.78297546490664405</v>
      </c>
      <c r="AK6656" s="94">
        <v>0.81534011708948984</v>
      </c>
    </row>
    <row r="6657" spans="1:37">
      <c r="A6657" s="94">
        <v>10</v>
      </c>
      <c r="B6657" s="94">
        <v>0.70942240512992305</v>
      </c>
      <c r="C6657" s="94">
        <v>0.86955489445996725</v>
      </c>
      <c r="D6657" s="94">
        <v>0.89832463081013525</v>
      </c>
      <c r="E6657" s="94">
        <v>0.80682766121453375</v>
      </c>
      <c r="F6657" s="94">
        <v>0.8946422750196551</v>
      </c>
      <c r="G6657" s="94">
        <v>0.87095127553810792</v>
      </c>
      <c r="H6657" s="94">
        <v>0.77975230387579353</v>
      </c>
      <c r="I6657" s="94">
        <v>0.92674073855185524</v>
      </c>
      <c r="J6657" s="94">
        <v>0.93308768967017197</v>
      </c>
      <c r="K6657" s="94">
        <v>0.87448266082933801</v>
      </c>
      <c r="L6657" s="94">
        <v>0.9756943867427551</v>
      </c>
      <c r="M6657" s="94">
        <v>0.9429958549354156</v>
      </c>
      <c r="N6657" s="94">
        <v>1</v>
      </c>
      <c r="O6657" s="94">
        <v>0.99440844313215371</v>
      </c>
      <c r="P6657" s="94">
        <v>0.93533535194325812</v>
      </c>
      <c r="Q6657" s="94">
        <v>0.87973303819968485</v>
      </c>
      <c r="R6657" s="94">
        <v>0.92283998801692813</v>
      </c>
      <c r="S6657" s="94">
        <v>0.99815531091936927</v>
      </c>
      <c r="T6657" s="94">
        <v>0.99997586406642214</v>
      </c>
      <c r="U6657" s="94">
        <v>0.9751160410540276</v>
      </c>
      <c r="V6657" s="94">
        <v>0.80592813511746231</v>
      </c>
      <c r="W6657" s="94">
        <v>0.97465416538579774</v>
      </c>
      <c r="X6657" s="94">
        <v>0.97921062016128113</v>
      </c>
      <c r="Y6657" s="94">
        <v>0.86431932380800269</v>
      </c>
      <c r="Z6657" s="94">
        <v>0.96487833266649692</v>
      </c>
      <c r="AA6657" s="94">
        <v>0.91134986156470243</v>
      </c>
      <c r="AB6657" s="94">
        <v>0.96564082704997078</v>
      </c>
      <c r="AC6657" s="94">
        <v>0.94375298828591936</v>
      </c>
      <c r="AD6657" s="94">
        <v>0.91328947961129536</v>
      </c>
      <c r="AE6657" s="94">
        <v>0.71882234225678154</v>
      </c>
      <c r="AF6657" s="94">
        <v>0.72036656904089125</v>
      </c>
      <c r="AG6657" s="94">
        <v>0.8313701262573685</v>
      </c>
      <c r="AH6657" s="94">
        <v>0.78781855400955314</v>
      </c>
      <c r="AI6657" s="94">
        <v>0.65799394769319208</v>
      </c>
      <c r="AJ6657" s="94">
        <v>0.844138526896276</v>
      </c>
      <c r="AK6657" s="94">
        <v>0.8397221447820834</v>
      </c>
    </row>
    <row r="6658" spans="1:37">
      <c r="A6658" s="94">
        <v>11</v>
      </c>
      <c r="B6658" s="94">
        <v>0.82711393979997139</v>
      </c>
      <c r="C6658" s="94">
        <v>0.9317006359156812</v>
      </c>
      <c r="D6658" s="94">
        <v>0.94170911148839831</v>
      </c>
      <c r="E6658" s="94">
        <v>0.89071095952609736</v>
      </c>
      <c r="F6658" s="94">
        <v>0.95697137049607861</v>
      </c>
      <c r="G6658" s="94">
        <v>0.91423084869772342</v>
      </c>
      <c r="H6658" s="94">
        <v>0.83670543403416431</v>
      </c>
      <c r="I6658" s="94">
        <v>0.94918885375727691</v>
      </c>
      <c r="J6658" s="94">
        <v>0.95609119520994867</v>
      </c>
      <c r="K6658" s="94">
        <v>0.89645240479629906</v>
      </c>
      <c r="L6658" s="94">
        <v>0.98530130252561687</v>
      </c>
      <c r="M6658" s="94">
        <v>0.93442685291992544</v>
      </c>
      <c r="N6658" s="94">
        <v>0.98985159409698287</v>
      </c>
      <c r="O6658" s="94">
        <v>0.99348075686988102</v>
      </c>
      <c r="P6658" s="94">
        <v>0.93548052594466824</v>
      </c>
      <c r="Q6658" s="94">
        <v>0.99971492772579407</v>
      </c>
      <c r="R6658" s="94">
        <v>0.96242350594863879</v>
      </c>
      <c r="S6658" s="94">
        <v>1</v>
      </c>
      <c r="T6658" s="94">
        <v>0.99738527386239295</v>
      </c>
      <c r="U6658" s="94">
        <v>0.99814526514059487</v>
      </c>
      <c r="V6658" s="94">
        <v>0.82782571250857229</v>
      </c>
      <c r="W6658" s="94">
        <v>1</v>
      </c>
      <c r="X6658" s="94">
        <v>0.99380068791772602</v>
      </c>
      <c r="Y6658" s="94">
        <v>0.89949875302529581</v>
      </c>
      <c r="Z6658" s="94">
        <v>0.98000945695267883</v>
      </c>
      <c r="AA6658" s="94">
        <v>0.94690430724502872</v>
      </c>
      <c r="AB6658" s="94">
        <v>0.97756972444322943</v>
      </c>
      <c r="AC6658" s="94">
        <v>0.98892092995457814</v>
      </c>
      <c r="AD6658" s="94">
        <v>0.96175880816885917</v>
      </c>
      <c r="AE6658" s="94">
        <v>0.82822609366652822</v>
      </c>
      <c r="AF6658" s="94">
        <v>0.81477441574838316</v>
      </c>
      <c r="AG6658" s="94">
        <v>0.90787546975318534</v>
      </c>
      <c r="AH6658" s="94">
        <v>0.85779412782705877</v>
      </c>
      <c r="AI6658" s="94">
        <v>0.7454819022501733</v>
      </c>
      <c r="AJ6658" s="94">
        <v>0.91505979376298319</v>
      </c>
      <c r="AK6658" s="94">
        <v>0.95589396896199241</v>
      </c>
    </row>
    <row r="6659" spans="1:37">
      <c r="A6659" s="94">
        <v>12</v>
      </c>
      <c r="B6659" s="94">
        <v>0.87058429439632501</v>
      </c>
      <c r="C6659" s="94">
        <v>0.97650354457876976</v>
      </c>
      <c r="D6659" s="94">
        <v>0.99360391239815882</v>
      </c>
      <c r="E6659" s="94">
        <v>0.95161716101918636</v>
      </c>
      <c r="F6659" s="94">
        <v>0.98460948436211626</v>
      </c>
      <c r="G6659" s="94">
        <v>0.95132415318611085</v>
      </c>
      <c r="H6659" s="94">
        <v>0.76559419715705979</v>
      </c>
      <c r="I6659" s="94">
        <v>0.8942144473009398</v>
      </c>
      <c r="J6659" s="94">
        <v>0.91239988741332101</v>
      </c>
      <c r="K6659" s="94">
        <v>0.81684199331779461</v>
      </c>
      <c r="L6659" s="94">
        <v>0.89934923573420344</v>
      </c>
      <c r="M6659" s="94">
        <v>0.94351557251327811</v>
      </c>
      <c r="N6659" s="94">
        <v>0.90545040817851885</v>
      </c>
      <c r="O6659" s="94">
        <v>0.93116805367351874</v>
      </c>
      <c r="P6659" s="94">
        <v>0.85828943548052616</v>
      </c>
      <c r="Q6659" s="94">
        <v>0.91010161988127569</v>
      </c>
      <c r="R6659" s="94">
        <v>0.90707774791386231</v>
      </c>
      <c r="S6659" s="94">
        <v>0.88209461469800654</v>
      </c>
      <c r="T6659" s="94">
        <v>0.9246315247473772</v>
      </c>
      <c r="U6659" s="94">
        <v>0.91515068519479548</v>
      </c>
      <c r="V6659" s="94">
        <v>0.84037734645380446</v>
      </c>
      <c r="W6659" s="94">
        <v>0.93293882569935438</v>
      </c>
      <c r="X6659" s="94">
        <v>0.9233742479494762</v>
      </c>
      <c r="Y6659" s="94">
        <v>0.8521259997297197</v>
      </c>
      <c r="Z6659" s="94">
        <v>0.8983086603862801</v>
      </c>
      <c r="AA6659" s="94">
        <v>0.88862172970236109</v>
      </c>
      <c r="AB6659" s="94">
        <v>0.90730996150253995</v>
      </c>
      <c r="AC6659" s="94">
        <v>0.92552444417881918</v>
      </c>
      <c r="AD6659" s="94">
        <v>0.88791228891585572</v>
      </c>
      <c r="AE6659" s="94">
        <v>0.80354810945568933</v>
      </c>
      <c r="AF6659" s="94">
        <v>0.92993274986902119</v>
      </c>
      <c r="AG6659" s="94">
        <v>0.97177384946735734</v>
      </c>
      <c r="AH6659" s="94">
        <v>0.94977304417480057</v>
      </c>
      <c r="AI6659" s="94">
        <v>0.89280823654714214</v>
      </c>
      <c r="AJ6659" s="94">
        <v>0.97804910761629671</v>
      </c>
      <c r="AK6659" s="94">
        <v>0.98755924170616138</v>
      </c>
    </row>
    <row r="6660" spans="1:37">
      <c r="A6660" s="94">
        <v>13</v>
      </c>
      <c r="B6660" s="94">
        <v>0.82302722878882151</v>
      </c>
      <c r="C6660" s="94">
        <v>0.91689863089426848</v>
      </c>
      <c r="D6660" s="94">
        <v>0.93572946364694431</v>
      </c>
      <c r="E6660" s="94">
        <v>0.97790988669841494</v>
      </c>
      <c r="F6660" s="94">
        <v>0.94088093731423428</v>
      </c>
      <c r="G6660" s="94">
        <v>0.91419438738924874</v>
      </c>
      <c r="H6660" s="94">
        <v>0.84681701991190095</v>
      </c>
      <c r="I6660" s="94">
        <v>0.90653841986544925</v>
      </c>
      <c r="J6660" s="94">
        <v>0.96764412374299547</v>
      </c>
      <c r="K6660" s="94">
        <v>0.90363976355273534</v>
      </c>
      <c r="L6660" s="94">
        <v>0.91590915889217173</v>
      </c>
      <c r="M6660" s="94">
        <v>1</v>
      </c>
      <c r="N6660" s="94">
        <v>0.89859898848131015</v>
      </c>
      <c r="O6660" s="94">
        <v>0.9351874621590498</v>
      </c>
      <c r="P6660" s="94">
        <v>0.92213488738645377</v>
      </c>
      <c r="Q6660" s="94">
        <v>0.9155934533990675</v>
      </c>
      <c r="R6660" s="94">
        <v>0.88423396244460284</v>
      </c>
      <c r="S6660" s="94">
        <v>0.83532282058911045</v>
      </c>
      <c r="T6660" s="94">
        <v>0.91945838965051163</v>
      </c>
      <c r="U6660" s="94">
        <v>0.92520877779699817</v>
      </c>
      <c r="V6660" s="94">
        <v>0.90504138689973035</v>
      </c>
      <c r="W6660" s="94">
        <v>0.93014140793114042</v>
      </c>
      <c r="X6660" s="94">
        <v>0.92754086668430602</v>
      </c>
      <c r="Y6660" s="94">
        <v>0.90941312333378388</v>
      </c>
      <c r="Z6660" s="94">
        <v>0.89734841596042636</v>
      </c>
      <c r="AA6660" s="94">
        <v>0.90613090240111038</v>
      </c>
      <c r="AB6660" s="94">
        <v>0.98980234933217925</v>
      </c>
      <c r="AC6660" s="94">
        <v>0.93625239062873555</v>
      </c>
      <c r="AD6660" s="94">
        <v>0.9110330923153156</v>
      </c>
      <c r="AE6660" s="94">
        <v>0.88921618092241939</v>
      </c>
      <c r="AF6660" s="94">
        <v>0.91615635011294227</v>
      </c>
      <c r="AG6660" s="94">
        <v>0.91027671491912221</v>
      </c>
      <c r="AH6660" s="94">
        <v>0.91059226075691513</v>
      </c>
      <c r="AI6660" s="94">
        <v>0.89986644350898548</v>
      </c>
      <c r="AJ6660" s="94">
        <v>0.9248679047541809</v>
      </c>
      <c r="AK6660" s="94">
        <v>0.94449865254158538</v>
      </c>
    </row>
    <row r="6661" spans="1:37">
      <c r="A6661" s="94">
        <v>14</v>
      </c>
      <c r="B6661" s="94">
        <v>0.89285543379432464</v>
      </c>
      <c r="C6661" s="94">
        <v>0.94043938247608438</v>
      </c>
      <c r="D6661" s="94">
        <v>1</v>
      </c>
      <c r="E6661" s="94">
        <v>0.93504957604299743</v>
      </c>
      <c r="F6661" s="94">
        <v>0.92331013058735534</v>
      </c>
      <c r="G6661" s="94">
        <v>0.9825350332405598</v>
      </c>
      <c r="H6661" s="94">
        <v>0.9269551109727685</v>
      </c>
      <c r="I6661" s="94">
        <v>0.96928774760399083</v>
      </c>
      <c r="J6661" s="94">
        <v>0.97580665796678712</v>
      </c>
      <c r="K6661" s="94">
        <v>0.98864734085450712</v>
      </c>
      <c r="L6661" s="94">
        <v>0.99127550460819513</v>
      </c>
      <c r="M6661" s="94">
        <v>0.8691072266095401</v>
      </c>
      <c r="N6661" s="94">
        <v>0.95456470646857061</v>
      </c>
      <c r="O6661" s="94">
        <v>1</v>
      </c>
      <c r="P6661" s="94">
        <v>0.94765440292007164</v>
      </c>
      <c r="Q6661" s="94">
        <v>0.98173860549351044</v>
      </c>
      <c r="R6661" s="94">
        <v>0.97539672828384683</v>
      </c>
      <c r="S6661" s="94">
        <v>0.88047604879500152</v>
      </c>
      <c r="T6661" s="94">
        <v>0.98685396151123128</v>
      </c>
      <c r="U6661" s="94">
        <v>0.99954592631032713</v>
      </c>
      <c r="V6661" s="94">
        <v>0.94862920846557486</v>
      </c>
      <c r="W6661" s="94">
        <v>0.99285275130648631</v>
      </c>
      <c r="X6661" s="94">
        <v>0.98844459271359408</v>
      </c>
      <c r="Y6661" s="94">
        <v>1</v>
      </c>
      <c r="Z6661" s="94">
        <v>0.9756592587204016</v>
      </c>
      <c r="AA6661" s="94">
        <v>0.9833293431282365</v>
      </c>
      <c r="AB6661" s="94">
        <v>0.99181454399113111</v>
      </c>
      <c r="AC6661" s="94">
        <v>1</v>
      </c>
      <c r="AD6661" s="94">
        <v>0.99612196230618388</v>
      </c>
      <c r="AE6661" s="94">
        <v>0.93838665637799012</v>
      </c>
      <c r="AF6661" s="94">
        <v>0.90074808255533323</v>
      </c>
      <c r="AG6661" s="94">
        <v>0.92757011738283068</v>
      </c>
      <c r="AH6661" s="94">
        <v>0.994916980646948</v>
      </c>
      <c r="AI6661" s="94">
        <v>0.93278220148433666</v>
      </c>
      <c r="AJ6661" s="94">
        <v>0.94018128395955092</v>
      </c>
      <c r="AK6661" s="94">
        <v>1</v>
      </c>
    </row>
    <row r="6662" spans="1:37">
      <c r="A6662" s="94">
        <v>15</v>
      </c>
      <c r="B6662" s="94">
        <v>1</v>
      </c>
      <c r="C6662" s="94">
        <v>1</v>
      </c>
      <c r="D6662" s="94">
        <v>0.98420732293301705</v>
      </c>
      <c r="E6662" s="94">
        <v>1</v>
      </c>
      <c r="F6662" s="94">
        <v>0.98333045695986476</v>
      </c>
      <c r="G6662" s="94">
        <v>0.99686432747116505</v>
      </c>
      <c r="H6662" s="94">
        <v>1</v>
      </c>
      <c r="I6662" s="94">
        <v>1</v>
      </c>
      <c r="J6662" s="94">
        <v>0.97601136101942132</v>
      </c>
      <c r="K6662" s="94">
        <v>1</v>
      </c>
      <c r="L6662" s="94">
        <v>1</v>
      </c>
      <c r="M6662" s="94">
        <v>0.88396354371331853</v>
      </c>
      <c r="N6662" s="94">
        <v>0.89481202195776222</v>
      </c>
      <c r="O6662" s="94">
        <v>0.9929957143269017</v>
      </c>
      <c r="P6662" s="94">
        <v>0.97503007175743528</v>
      </c>
      <c r="Q6662" s="94">
        <v>1</v>
      </c>
      <c r="R6662" s="94">
        <v>1</v>
      </c>
      <c r="S6662" s="94">
        <v>0.93625706634930106</v>
      </c>
      <c r="T6662" s="94">
        <v>1</v>
      </c>
      <c r="U6662" s="94">
        <v>1</v>
      </c>
      <c r="V6662" s="94">
        <v>0.97220937465112189</v>
      </c>
      <c r="W6662" s="94">
        <v>0.99766369505072239</v>
      </c>
      <c r="X6662" s="94">
        <v>1</v>
      </c>
      <c r="Y6662" s="94">
        <v>0.98729068638893325</v>
      </c>
      <c r="Z6662" s="94">
        <v>1</v>
      </c>
      <c r="AA6662" s="94">
        <v>1</v>
      </c>
      <c r="AB6662" s="94">
        <v>1</v>
      </c>
      <c r="AC6662" s="94">
        <v>0.98437873535739928</v>
      </c>
      <c r="AD6662" s="94">
        <v>1</v>
      </c>
      <c r="AE6662" s="94">
        <v>1</v>
      </c>
      <c r="AF6662" s="94">
        <v>1</v>
      </c>
      <c r="AG6662" s="94">
        <v>1</v>
      </c>
      <c r="AH6662" s="94">
        <v>1</v>
      </c>
      <c r="AI6662" s="94">
        <v>1</v>
      </c>
      <c r="AJ6662" s="94">
        <v>1</v>
      </c>
      <c r="AK6662" s="94">
        <v>0.99291422730229528</v>
      </c>
    </row>
    <row r="6663" spans="1:37">
      <c r="A6663" s="94">
        <v>16</v>
      </c>
      <c r="B6663" s="94">
        <v>0.97163229171651433</v>
      </c>
      <c r="C6663" s="94">
        <v>0.98584117523029535</v>
      </c>
      <c r="D6663" s="94">
        <v>0.98254156389146907</v>
      </c>
      <c r="E6663" s="94">
        <v>0.99451970898493181</v>
      </c>
      <c r="F6663" s="94">
        <v>1</v>
      </c>
      <c r="G6663" s="94">
        <v>1</v>
      </c>
      <c r="H6663" s="94">
        <v>0.96159106558382157</v>
      </c>
      <c r="I6663" s="94">
        <v>0.98226017749672456</v>
      </c>
      <c r="J6663" s="94">
        <v>1</v>
      </c>
      <c r="K6663" s="94">
        <v>0.95750507369036764</v>
      </c>
      <c r="L6663" s="94">
        <v>0.98219039674019581</v>
      </c>
      <c r="M6663" s="94">
        <v>0.99239437690932841</v>
      </c>
      <c r="N6663" s="94">
        <v>0.88223032396834222</v>
      </c>
      <c r="O6663" s="94">
        <v>0.97934329309967627</v>
      </c>
      <c r="P6663" s="94">
        <v>1</v>
      </c>
      <c r="Q6663" s="94">
        <v>0.98818626957775757</v>
      </c>
      <c r="R6663" s="94">
        <v>0.95067953299775088</v>
      </c>
      <c r="S6663" s="94">
        <v>0.94924129723296657</v>
      </c>
      <c r="T6663" s="94">
        <v>0.98419900881766098</v>
      </c>
      <c r="U6663" s="94">
        <v>0.99038156604970295</v>
      </c>
      <c r="V6663" s="94">
        <v>1</v>
      </c>
      <c r="W6663" s="94">
        <v>0.97964186904395933</v>
      </c>
      <c r="X6663" s="94">
        <v>0.97899665244049761</v>
      </c>
      <c r="Y6663" s="94">
        <v>0.9652505620600268</v>
      </c>
      <c r="Z6663" s="94">
        <v>0.98390863128796435</v>
      </c>
      <c r="AA6663" s="94">
        <v>0.97177340369840448</v>
      </c>
      <c r="AB6663" s="94">
        <v>0.97377313074709371</v>
      </c>
      <c r="AC6663" s="94">
        <v>0.94806359072436053</v>
      </c>
      <c r="AD6663" s="94">
        <v>0.9529475680021624</v>
      </c>
      <c r="AE6663" s="94">
        <v>0.9657208998634772</v>
      </c>
      <c r="AF6663" s="94">
        <v>0.98163719284383033</v>
      </c>
      <c r="AG6663" s="94">
        <v>0.97613431954480445</v>
      </c>
      <c r="AH6663" s="94">
        <v>0.97042157415373664</v>
      </c>
      <c r="AI6663" s="94">
        <v>0.98403239167554246</v>
      </c>
      <c r="AJ6663" s="94">
        <v>0.97182020074734354</v>
      </c>
      <c r="AK6663" s="94">
        <v>0.97381748908094046</v>
      </c>
    </row>
    <row r="6664" spans="1:37">
      <c r="A6664" s="94">
        <v>17</v>
      </c>
      <c r="B6664" s="94">
        <v>0.80165574005838169</v>
      </c>
      <c r="C6664" s="94">
        <v>0.88232281978727178</v>
      </c>
      <c r="D6664" s="94">
        <v>0.91693628471666055</v>
      </c>
      <c r="E6664" s="94">
        <v>0.86471389501916518</v>
      </c>
      <c r="F6664" s="94">
        <v>0.91174902682697645</v>
      </c>
      <c r="G6664" s="94">
        <v>0.94258559292164446</v>
      </c>
      <c r="H6664" s="94">
        <v>0.76857485120310898</v>
      </c>
      <c r="I6664" s="94">
        <v>0.80587157589905734</v>
      </c>
      <c r="J6664" s="94">
        <v>0.80293493001714389</v>
      </c>
      <c r="K6664" s="94">
        <v>0.78756968015810414</v>
      </c>
      <c r="L6664" s="94">
        <v>0.78799143836185526</v>
      </c>
      <c r="M6664" s="94">
        <v>0.6492159870197366</v>
      </c>
      <c r="N6664" s="94">
        <v>0.72688995374253607</v>
      </c>
      <c r="O6664" s="94">
        <v>0.80227902157082542</v>
      </c>
      <c r="P6664" s="94">
        <v>0.76788751088805041</v>
      </c>
      <c r="Q6664" s="94">
        <v>0.82598014555454957</v>
      </c>
      <c r="R6664" s="94">
        <v>0.75067334455691459</v>
      </c>
      <c r="S6664" s="94">
        <v>0.7034692055935734</v>
      </c>
      <c r="T6664" s="94">
        <v>0.82283420222694192</v>
      </c>
      <c r="U6664" s="94">
        <v>0.80915450998481642</v>
      </c>
      <c r="V6664" s="94">
        <v>0.81347187445176317</v>
      </c>
      <c r="W6664" s="94">
        <v>0.81917460805410403</v>
      </c>
      <c r="X6664" s="94">
        <v>0.79932128518676182</v>
      </c>
      <c r="Y6664" s="94">
        <v>0.79094438369964493</v>
      </c>
      <c r="Z6664" s="94">
        <v>0.81921943767504468</v>
      </c>
      <c r="AA6664" s="94">
        <v>0.77714379973676084</v>
      </c>
      <c r="AB6664" s="94">
        <v>0.7748999597561067</v>
      </c>
      <c r="AC6664" s="94">
        <v>0.75115049007889079</v>
      </c>
      <c r="AD6664" s="94">
        <v>0.70144160352285823</v>
      </c>
      <c r="AE6664" s="94">
        <v>0.65775063809580347</v>
      </c>
      <c r="AF6664" s="94">
        <v>0.75448978364868469</v>
      </c>
      <c r="AG6664" s="94">
        <v>0.84439351066480539</v>
      </c>
      <c r="AH6664" s="94">
        <v>0.86284747975198051</v>
      </c>
      <c r="AI6664" s="94">
        <v>0.87066998022011477</v>
      </c>
      <c r="AJ6664" s="94">
        <v>0.89071028876925262</v>
      </c>
      <c r="AK6664" s="94">
        <v>0.90901170894898242</v>
      </c>
    </row>
    <row r="6665" spans="1:37">
      <c r="A6665" s="94">
        <v>18</v>
      </c>
      <c r="B6665" s="94">
        <v>0.57099105134708339</v>
      </c>
      <c r="C6665" s="94">
        <v>0.6908836729667619</v>
      </c>
      <c r="D6665" s="94">
        <v>0.66337786035386681</v>
      </c>
      <c r="E6665" s="94">
        <v>0.62232453037390567</v>
      </c>
      <c r="F6665" s="94">
        <v>0.70406143933728371</v>
      </c>
      <c r="G6665" s="94">
        <v>0.65019020649254367</v>
      </c>
      <c r="H6665" s="94">
        <v>0.22407727062640898</v>
      </c>
      <c r="I6665" s="94">
        <v>0.37244598104206267</v>
      </c>
      <c r="J6665" s="94">
        <v>0.44013715104526502</v>
      </c>
      <c r="K6665" s="94">
        <v>0.24535391759795103</v>
      </c>
      <c r="L6665" s="94">
        <v>0.28919791143889356</v>
      </c>
      <c r="M6665" s="94">
        <v>0.30176577216088424</v>
      </c>
      <c r="N6665" s="94">
        <v>0.23151985250761961</v>
      </c>
      <c r="O6665" s="94">
        <v>0.28215060401364217</v>
      </c>
      <c r="P6665" s="94">
        <v>0.37864490439255066</v>
      </c>
      <c r="Q6665" s="94">
        <v>0.26183049937954855</v>
      </c>
      <c r="R6665" s="94">
        <v>0.25942928510850166</v>
      </c>
      <c r="S6665" s="94">
        <v>0.32716453436477244</v>
      </c>
      <c r="T6665" s="94">
        <v>0.24984713908733988</v>
      </c>
      <c r="U6665" s="94">
        <v>0.24804435987622292</v>
      </c>
      <c r="V6665" s="94">
        <v>0.3554648251224064</v>
      </c>
      <c r="W6665" s="94">
        <v>0.2356209652628343</v>
      </c>
      <c r="X6665" s="94">
        <v>0.23081365252102293</v>
      </c>
      <c r="Y6665" s="94">
        <v>0.31202009902084848</v>
      </c>
      <c r="Z6665" s="94">
        <v>0.19127777979849414</v>
      </c>
      <c r="AA6665" s="94">
        <v>0.20393117297138155</v>
      </c>
      <c r="AB6665" s="94">
        <v>0.26399234606710859</v>
      </c>
      <c r="AC6665" s="94">
        <v>0.18728334927085821</v>
      </c>
      <c r="AD6665" s="94">
        <v>0.22498488234161942</v>
      </c>
      <c r="AE6665" s="94">
        <v>0.20920638689380899</v>
      </c>
      <c r="AF6665" s="94">
        <v>0.51904561499944168</v>
      </c>
      <c r="AG6665" s="94">
        <v>0.63566267198683846</v>
      </c>
      <c r="AH6665" s="94">
        <v>0.6045430721610745</v>
      </c>
      <c r="AI6665" s="94">
        <v>0.657004953424287</v>
      </c>
      <c r="AJ6665" s="94">
        <v>0.70151153143149436</v>
      </c>
      <c r="AK6665" s="94">
        <v>0.6614510733203236</v>
      </c>
    </row>
    <row r="6666" spans="1:37">
      <c r="A6666" s="94">
        <v>19</v>
      </c>
      <c r="B6666" s="94">
        <v>0.21359046753122463</v>
      </c>
      <c r="C6666" s="94">
        <v>0.26874480627517111</v>
      </c>
      <c r="D6666" s="94">
        <v>0.30927592871405529</v>
      </c>
      <c r="E6666" s="94">
        <v>0.23572642894100501</v>
      </c>
      <c r="F6666" s="94">
        <v>0.27104642466777873</v>
      </c>
      <c r="G6666" s="94">
        <v>0.31898783407673892</v>
      </c>
      <c r="H6666" s="94">
        <v>0.11764151032381598</v>
      </c>
      <c r="I6666" s="94">
        <v>0.17568761101753624</v>
      </c>
      <c r="J6666" s="94">
        <v>0.33429287889255643</v>
      </c>
      <c r="K6666" s="94">
        <v>0.12208761310563024</v>
      </c>
      <c r="L6666" s="94">
        <v>0.15281659947420367</v>
      </c>
      <c r="M6666" s="94">
        <v>0.29132071644969526</v>
      </c>
      <c r="N6666" s="94">
        <v>0.12085073870761461</v>
      </c>
      <c r="O6666" s="94">
        <v>0.1489301080830813</v>
      </c>
      <c r="P6666" s="94">
        <v>0.33994566344518651</v>
      </c>
      <c r="Q6666" s="94">
        <v>0.14539524432370796</v>
      </c>
      <c r="R6666" s="94">
        <v>0.14123147159716629</v>
      </c>
      <c r="S6666" s="94">
        <v>0.29855400178518299</v>
      </c>
      <c r="T6666" s="94">
        <v>0.13823453691188775</v>
      </c>
      <c r="U6666" s="94">
        <v>0.13477219435314922</v>
      </c>
      <c r="V6666" s="94">
        <v>0.28751535063236633</v>
      </c>
      <c r="W6666" s="94">
        <v>0.11448662772825084</v>
      </c>
      <c r="X6666" s="94">
        <v>0.11563919980673884</v>
      </c>
      <c r="Y6666" s="94">
        <v>0.22377360344975861</v>
      </c>
      <c r="Z6666" s="94">
        <v>9.9334376022987669E-2</v>
      </c>
      <c r="AA6666" s="94">
        <v>0.10453611861104202</v>
      </c>
      <c r="AB6666" s="94">
        <v>0.21447717108210509</v>
      </c>
      <c r="AC6666" s="94">
        <v>9.8210016734401176E-2</v>
      </c>
      <c r="AD6666" s="94">
        <v>0.12272262543561376</v>
      </c>
      <c r="AE6666" s="94">
        <v>0.19688965394432245</v>
      </c>
      <c r="AF6666" s="94">
        <v>0.19167575645661381</v>
      </c>
      <c r="AG6666" s="94">
        <v>0.24615920238383734</v>
      </c>
      <c r="AH6666" s="94">
        <v>0.29106713738985973</v>
      </c>
      <c r="AI6666" s="94">
        <v>0.18971784078037565</v>
      </c>
      <c r="AJ6666" s="94">
        <v>0.25544600470365109</v>
      </c>
      <c r="AK6666" s="94">
        <v>0.30359632004460557</v>
      </c>
    </row>
    <row r="6667" spans="1:37">
      <c r="A6667" s="94">
        <v>20</v>
      </c>
      <c r="B6667" s="94">
        <v>0.11697372828635691</v>
      </c>
      <c r="C6667" s="94">
        <v>0.14944638658499626</v>
      </c>
      <c r="D6667" s="94">
        <v>0.30592305474581161</v>
      </c>
      <c r="E6667" s="94">
        <v>0.12905610170744325</v>
      </c>
      <c r="F6667" s="94">
        <v>0.14843237645975949</v>
      </c>
      <c r="G6667" s="94">
        <v>0.31344571518856579</v>
      </c>
      <c r="H6667" s="94">
        <v>0.10240810436062142</v>
      </c>
      <c r="I6667" s="94">
        <v>0.13444079995009339</v>
      </c>
      <c r="J6667" s="94">
        <v>0.32711547810956731</v>
      </c>
      <c r="K6667" s="94">
        <v>0.10205872187314445</v>
      </c>
      <c r="L6667" s="94">
        <v>0.13341332172283021</v>
      </c>
      <c r="M6667" s="94">
        <v>0.28739114451951481</v>
      </c>
      <c r="N6667" s="94">
        <v>9.5712256982219523E-2</v>
      </c>
      <c r="O6667" s="94">
        <v>0.12463219020451495</v>
      </c>
      <c r="P6667" s="94">
        <v>0.32589489402297911</v>
      </c>
      <c r="Q6667" s="94">
        <v>0.10285239963779051</v>
      </c>
      <c r="R6667" s="94">
        <v>0.11545661551357729</v>
      </c>
      <c r="S6667" s="94">
        <v>0.2763225230586136</v>
      </c>
      <c r="T6667" s="94">
        <v>9.9351547917873456E-2</v>
      </c>
      <c r="U6667" s="94">
        <v>0.10167526763920121</v>
      </c>
      <c r="V6667" s="94">
        <v>0.22141592638075946</v>
      </c>
      <c r="W6667" s="94">
        <v>9.1492468490624035E-2</v>
      </c>
      <c r="X6667" s="94">
        <v>9.2564046520723822E-2</v>
      </c>
      <c r="Y6667" s="94">
        <v>0.19149968672064083</v>
      </c>
      <c r="Z6667" s="94">
        <v>8.3053868257374611E-2</v>
      </c>
      <c r="AA6667" s="94">
        <v>8.8934225764658828E-2</v>
      </c>
      <c r="AB6667" s="94">
        <v>0.19954896466889904</v>
      </c>
      <c r="AC6667" s="94">
        <v>8.2902522113315807E-2</v>
      </c>
      <c r="AD6667" s="94">
        <v>0.10795987370783267</v>
      </c>
      <c r="AE6667" s="94">
        <v>0.18969252685938148</v>
      </c>
      <c r="AF6667" s="94">
        <v>0.10497204352792641</v>
      </c>
      <c r="AG6667" s="94">
        <v>0.13699385267584382</v>
      </c>
      <c r="AH6667" s="94">
        <v>0.28393706549579228</v>
      </c>
      <c r="AI6667" s="94">
        <v>0.10331186285946138</v>
      </c>
      <c r="AJ6667" s="94">
        <v>0.13978078739371549</v>
      </c>
      <c r="AK6667" s="94">
        <v>0.29967010500882824</v>
      </c>
    </row>
    <row r="6668" spans="1:37">
      <c r="A6668" s="94">
        <v>21</v>
      </c>
      <c r="B6668" s="94">
        <v>0.10390965210317273</v>
      </c>
      <c r="C6668" s="94">
        <v>0.13326765689257117</v>
      </c>
      <c r="D6668" s="94">
        <v>0.30261289254786383</v>
      </c>
      <c r="E6668" s="94">
        <v>0.11464261955798655</v>
      </c>
      <c r="F6668" s="94">
        <v>0.13185487737061116</v>
      </c>
      <c r="G6668" s="94">
        <v>0.30999404465294911</v>
      </c>
      <c r="H6668" s="94">
        <v>9.5475253968703142E-2</v>
      </c>
      <c r="I6668" s="94">
        <v>0.12386848300385134</v>
      </c>
      <c r="J6668" s="94">
        <v>0.32300862311609224</v>
      </c>
      <c r="K6668" s="94">
        <v>9.1734094313035627E-2</v>
      </c>
      <c r="L6668" s="94">
        <v>0.12373328635954223</v>
      </c>
      <c r="M6668" s="94">
        <v>0.28363903712811678</v>
      </c>
      <c r="N6668" s="94">
        <v>8.4475928678797135E-2</v>
      </c>
      <c r="O6668" s="94">
        <v>0.11462776376732203</v>
      </c>
      <c r="P6668" s="94">
        <v>0.31925836824422432</v>
      </c>
      <c r="Q6668" s="94">
        <v>9.0049300734480336E-2</v>
      </c>
      <c r="R6668" s="94">
        <v>0.10531038546954091</v>
      </c>
      <c r="S6668" s="94">
        <v>0.26889616185659032</v>
      </c>
      <c r="T6668" s="94">
        <v>8.7219218639376969E-2</v>
      </c>
      <c r="U6668" s="94">
        <v>9.0616531165311653E-2</v>
      </c>
      <c r="V6668" s="94">
        <v>0.20679096027176605</v>
      </c>
      <c r="W6668" s="94">
        <v>7.8881032892714406E-2</v>
      </c>
      <c r="X6668" s="94">
        <v>8.2046267643709245E-2</v>
      </c>
      <c r="Y6668" s="94">
        <v>0.17753111294028037</v>
      </c>
      <c r="Z6668" s="94">
        <v>7.4113410686356532E-2</v>
      </c>
      <c r="AA6668" s="94">
        <v>8.123981208997777E-2</v>
      </c>
      <c r="AB6668" s="94">
        <v>0.19217597971100328</v>
      </c>
      <c r="AC6668" s="94">
        <v>7.5618575185273734E-2</v>
      </c>
      <c r="AD6668" s="94">
        <v>0.10053549953793886</v>
      </c>
      <c r="AE6668" s="94">
        <v>0.18677657743218379</v>
      </c>
      <c r="AF6668" s="94">
        <v>9.3248361690615053E-2</v>
      </c>
      <c r="AG6668" s="94">
        <v>0.12218702747352146</v>
      </c>
      <c r="AH6668" s="94">
        <v>0.28051542211805663</v>
      </c>
      <c r="AI6668" s="94">
        <v>9.1773596388902992E-2</v>
      </c>
      <c r="AJ6668" s="94">
        <v>0.12416953106967515</v>
      </c>
      <c r="AK6668" s="94">
        <v>0.29627822693058264</v>
      </c>
    </row>
    <row r="6669" spans="1:37">
      <c r="A6669" s="94">
        <v>22</v>
      </c>
      <c r="B6669" s="94">
        <v>9.6875149542996628E-2</v>
      </c>
      <c r="C6669" s="94">
        <v>0.12452005110005084</v>
      </c>
      <c r="D6669" s="94">
        <v>0.29866205379547467</v>
      </c>
      <c r="E6669" s="94">
        <v>0.10688151378520216</v>
      </c>
      <c r="F6669" s="94">
        <v>0.12292853170722355</v>
      </c>
      <c r="G6669" s="94">
        <v>0.30594683941224371</v>
      </c>
      <c r="H6669" s="94">
        <v>9.1287246385013746E-2</v>
      </c>
      <c r="I6669" s="94">
        <v>0.11772701752312283</v>
      </c>
      <c r="J6669" s="94">
        <v>0.3208976228858012</v>
      </c>
      <c r="K6669" s="94">
        <v>8.5769738649556448E-2</v>
      </c>
      <c r="L6669" s="94">
        <v>0.11794188322803001</v>
      </c>
      <c r="M6669" s="94">
        <v>0.28232072912573358</v>
      </c>
      <c r="N6669" s="94">
        <v>8.0373381611620012E-2</v>
      </c>
      <c r="O6669" s="94">
        <v>0.10942288417150155</v>
      </c>
      <c r="P6669" s="94">
        <v>0.31755775851341822</v>
      </c>
      <c r="Q6669" s="94">
        <v>8.1144984404869711E-2</v>
      </c>
      <c r="R6669" s="94">
        <v>9.9819550691065975E-2</v>
      </c>
      <c r="S6669" s="94">
        <v>0.26538530199345434</v>
      </c>
      <c r="T6669" s="94">
        <v>7.8498101306558529E-2</v>
      </c>
      <c r="U6669" s="94">
        <v>8.5350237367621901E-2</v>
      </c>
      <c r="V6669" s="94">
        <v>0.20100157892218626</v>
      </c>
      <c r="W6669" s="94">
        <v>7.4377497694435912E-2</v>
      </c>
      <c r="X6669" s="94">
        <v>7.7932565657030453E-2</v>
      </c>
      <c r="Y6669" s="94">
        <v>0.17213165104365027</v>
      </c>
      <c r="Z6669" s="94">
        <v>7.0570690721274504E-2</v>
      </c>
      <c r="AA6669" s="94">
        <v>7.7630299288292473E-2</v>
      </c>
      <c r="AB6669" s="94">
        <v>0.19048269892252667</v>
      </c>
      <c r="AC6669" s="94">
        <v>7.2301577814965351E-2</v>
      </c>
      <c r="AD6669" s="94">
        <v>9.6275254679648953E-2</v>
      </c>
      <c r="AE6669" s="94">
        <v>0.18590847035080424</v>
      </c>
      <c r="AF6669" s="94">
        <v>8.6935609932062771E-2</v>
      </c>
      <c r="AG6669" s="94">
        <v>0.11417946363658089</v>
      </c>
      <c r="AH6669" s="94">
        <v>0.27659932160481016</v>
      </c>
      <c r="AI6669" s="94">
        <v>8.556068367398692E-2</v>
      </c>
      <c r="AJ6669" s="94">
        <v>0.11576346997211492</v>
      </c>
      <c r="AK6669" s="94">
        <v>0.2924100919988849</v>
      </c>
    </row>
    <row r="6670" spans="1:37">
      <c r="A6670" s="94">
        <v>23</v>
      </c>
      <c r="B6670" s="94">
        <v>9.2625735751543314E-2</v>
      </c>
      <c r="C6670" s="94">
        <v>0.11925235168316546</v>
      </c>
      <c r="D6670" s="94">
        <v>0.29727392126085134</v>
      </c>
      <c r="E6670" s="94">
        <v>0.10219317233878547</v>
      </c>
      <c r="F6670" s="94">
        <v>0.11753629024525876</v>
      </c>
      <c r="G6670" s="94">
        <v>0.3045248483817255</v>
      </c>
      <c r="H6670" s="94">
        <v>8.9023458501938352E-2</v>
      </c>
      <c r="I6670" s="94">
        <v>0.11427952286673956</v>
      </c>
      <c r="J6670" s="94">
        <v>0.3192216166423581</v>
      </c>
      <c r="K6670" s="94">
        <v>8.3642776748761472E-2</v>
      </c>
      <c r="L6670" s="94">
        <v>0.11501710001096792</v>
      </c>
      <c r="M6670" s="94">
        <v>0.28079960450759933</v>
      </c>
      <c r="N6670" s="94">
        <v>7.8380241336068343E-2</v>
      </c>
      <c r="O6670" s="94">
        <v>0.10670935945553127</v>
      </c>
      <c r="P6670" s="94">
        <v>0.31584677921108306</v>
      </c>
      <c r="Q6670" s="94">
        <v>7.9132709528121528E-2</v>
      </c>
      <c r="R6670" s="94">
        <v>9.7344174356507635E-2</v>
      </c>
      <c r="S6670" s="94">
        <v>0.26363582267182389</v>
      </c>
      <c r="T6670" s="94">
        <v>7.5931647036107344E-2</v>
      </c>
      <c r="U6670" s="94">
        <v>8.3141132829768039E-2</v>
      </c>
      <c r="V6670" s="94">
        <v>0.19924722093746508</v>
      </c>
      <c r="W6670" s="94">
        <v>7.2533046418690419E-2</v>
      </c>
      <c r="X6670" s="94">
        <v>7.5999953985436394E-2</v>
      </c>
      <c r="Y6670" s="94">
        <v>0.17046082779463614</v>
      </c>
      <c r="Z6670" s="94">
        <v>6.8657476448550525E-2</v>
      </c>
      <c r="AA6670" s="94">
        <v>7.5679489925782162E-2</v>
      </c>
      <c r="AB6670" s="94">
        <v>0.18922982300280189</v>
      </c>
      <c r="AC6670" s="94">
        <v>7.0508606263447279E-2</v>
      </c>
      <c r="AD6670" s="94">
        <v>9.3961536308998131E-2</v>
      </c>
      <c r="AE6670" s="94">
        <v>0.184906808333828</v>
      </c>
      <c r="AF6670" s="94">
        <v>8.3122192543223034E-2</v>
      </c>
      <c r="AG6670" s="94">
        <v>0.10935820024370846</v>
      </c>
      <c r="AH6670" s="94">
        <v>0.27531373305248169</v>
      </c>
      <c r="AI6670" s="94">
        <v>8.1807577217629476E-2</v>
      </c>
      <c r="AJ6670" s="94">
        <v>0.11068552286011936</v>
      </c>
      <c r="AK6670" s="94">
        <v>0.29105101756342339</v>
      </c>
    </row>
    <row r="6671" spans="1:37">
      <c r="A6671" s="94">
        <v>24</v>
      </c>
      <c r="B6671" s="94">
        <v>9.0328755323730678E-2</v>
      </c>
      <c r="C6671" s="94">
        <v>0.11639081970931087</v>
      </c>
      <c r="D6671" s="94">
        <v>0.31266083651002113</v>
      </c>
      <c r="E6671" s="94">
        <v>9.9658933719100742E-2</v>
      </c>
      <c r="F6671" s="94">
        <v>0.11462156513068325</v>
      </c>
      <c r="G6671" s="94">
        <v>0.30288408950035856</v>
      </c>
      <c r="H6671" s="94">
        <v>8.6731373270324569E-2</v>
      </c>
      <c r="I6671" s="94">
        <v>0.11245235069885638</v>
      </c>
      <c r="J6671" s="94">
        <v>0.33348686062280908</v>
      </c>
      <c r="K6671" s="94">
        <v>7.6012300929659604E-2</v>
      </c>
      <c r="L6671" s="94">
        <v>0.11000176151716477</v>
      </c>
      <c r="M6671" s="94">
        <v>0.29514888007199996</v>
      </c>
      <c r="N6671" s="94">
        <v>7.3796018702299571E-2</v>
      </c>
      <c r="O6671" s="94">
        <v>0.10134166837675253</v>
      </c>
      <c r="P6671" s="94">
        <v>0.33038491849516793</v>
      </c>
      <c r="Q6671" s="94">
        <v>7.7095281215414022E-2</v>
      </c>
      <c r="R6671" s="94">
        <v>9.30994665282706E-2</v>
      </c>
      <c r="S6671" s="94">
        <v>0.27710800357036602</v>
      </c>
      <c r="T6671" s="94">
        <v>7.1490635257771759E-2</v>
      </c>
      <c r="U6671" s="94">
        <v>7.9144563608756643E-2</v>
      </c>
      <c r="V6671" s="94">
        <v>0.20765219055517459</v>
      </c>
      <c r="W6671" s="94">
        <v>6.8290808484475857E-2</v>
      </c>
      <c r="X6671" s="94">
        <v>7.2621334652417477E-2</v>
      </c>
      <c r="Y6671" s="94">
        <v>0.17878423037704094</v>
      </c>
      <c r="Z6671" s="94">
        <v>6.6889753755501408E-2</v>
      </c>
      <c r="AA6671" s="94">
        <v>7.2315116997013609E-2</v>
      </c>
      <c r="AB6671" s="94">
        <v>0.19772659969475387</v>
      </c>
      <c r="AC6671" s="94">
        <v>6.8693222567535267E-2</v>
      </c>
      <c r="AD6671" s="94">
        <v>8.993471082615441E-2</v>
      </c>
      <c r="AE6671" s="94">
        <v>0.19091678043568588</v>
      </c>
      <c r="AF6671" s="94">
        <v>8.1060885846552883E-2</v>
      </c>
      <c r="AG6671" s="94">
        <v>0.10945377219061145</v>
      </c>
      <c r="AH6671" s="94">
        <v>0.30529761374986408</v>
      </c>
      <c r="AI6671" s="94">
        <v>7.9778871025003792E-2</v>
      </c>
      <c r="AJ6671" s="94">
        <v>0.11042195619490831</v>
      </c>
      <c r="AK6671" s="94">
        <v>0.28948285475327573</v>
      </c>
    </row>
    <row r="6681" spans="1:49">
      <c r="A6681" s="94" t="s">
        <v>279</v>
      </c>
      <c r="B6681" s="95"/>
      <c r="C6681" s="95"/>
      <c r="D6681" s="95">
        <v>2015</v>
      </c>
      <c r="E6681" s="95"/>
      <c r="F6681" s="94" t="s">
        <v>0</v>
      </c>
      <c r="G6681" s="166">
        <v>113996.12899999892</v>
      </c>
      <c r="H6681" s="95" t="s">
        <v>102</v>
      </c>
      <c r="I6681" s="95"/>
      <c r="J6681" s="95"/>
      <c r="K6681" s="96" t="s">
        <v>1</v>
      </c>
      <c r="L6681" s="95" t="s">
        <v>103</v>
      </c>
      <c r="M6681" s="95"/>
      <c r="N6681" s="95"/>
      <c r="O6681" s="95"/>
      <c r="P6681" s="95"/>
      <c r="Q6681" s="95"/>
      <c r="R6681" s="95"/>
      <c r="S6681" s="95"/>
      <c r="T6681" s="97"/>
      <c r="U6681" s="95"/>
      <c r="V6681" s="95"/>
      <c r="W6681" s="95"/>
      <c r="X6681" s="95"/>
      <c r="Y6681" s="95"/>
      <c r="Z6681" s="95"/>
      <c r="AA6681" s="95"/>
      <c r="AB6681" s="95"/>
      <c r="AC6681" s="96"/>
      <c r="AD6681" s="95"/>
      <c r="AE6681" s="95"/>
      <c r="AF6681" s="95"/>
      <c r="AG6681" s="95"/>
      <c r="AH6681" s="95"/>
      <c r="AI6681" s="95"/>
      <c r="AJ6681" s="95"/>
      <c r="AK6681" s="95"/>
    </row>
    <row r="6682" spans="1:49">
      <c r="A6682" s="96">
        <v>1168</v>
      </c>
      <c r="B6682" s="94" t="s">
        <v>104</v>
      </c>
      <c r="C6682" s="95"/>
      <c r="D6682" s="95"/>
      <c r="E6682" s="95"/>
      <c r="F6682" s="95" t="s">
        <v>3</v>
      </c>
      <c r="G6682" s="95">
        <v>0</v>
      </c>
      <c r="H6682" s="95" t="s">
        <v>102</v>
      </c>
      <c r="I6682" s="95"/>
      <c r="J6682" s="95"/>
      <c r="K6682" s="96" t="s">
        <v>4</v>
      </c>
      <c r="L6682" s="95" t="s">
        <v>103</v>
      </c>
      <c r="M6682" s="95"/>
      <c r="N6682" s="95" t="s">
        <v>105</v>
      </c>
      <c r="O6682" s="95"/>
      <c r="P6682" s="95"/>
      <c r="Q6682" s="95"/>
      <c r="R6682" s="95"/>
      <c r="S6682" s="95"/>
      <c r="T6682" s="96"/>
      <c r="U6682" s="95"/>
      <c r="V6682" s="95"/>
      <c r="W6682" s="95"/>
      <c r="X6682" s="95"/>
      <c r="Y6682" s="95"/>
      <c r="Z6682" s="95"/>
      <c r="AA6682" s="95"/>
      <c r="AB6682" s="95"/>
      <c r="AC6682" s="96"/>
      <c r="AD6682" s="95"/>
      <c r="AE6682" s="95"/>
      <c r="AF6682" s="95"/>
      <c r="AG6682" s="95"/>
      <c r="AH6682" s="95"/>
      <c r="AI6682" s="95"/>
      <c r="AJ6682" s="95"/>
      <c r="AK6682" s="95"/>
    </row>
    <row r="6683" spans="1:49">
      <c r="A6683" s="94"/>
      <c r="B6683" s="94">
        <v>1</v>
      </c>
      <c r="C6683" s="94" t="s">
        <v>5</v>
      </c>
      <c r="D6683" s="94" t="s">
        <v>6</v>
      </c>
      <c r="E6683" s="94">
        <v>2</v>
      </c>
      <c r="F6683" s="94" t="s">
        <v>7</v>
      </c>
      <c r="G6683" s="94" t="s">
        <v>8</v>
      </c>
      <c r="H6683" s="94">
        <v>3</v>
      </c>
      <c r="I6683" s="94" t="s">
        <v>9</v>
      </c>
      <c r="J6683" s="94" t="s">
        <v>10</v>
      </c>
      <c r="K6683" s="94">
        <v>4</v>
      </c>
      <c r="L6683" s="94" t="s">
        <v>11</v>
      </c>
      <c r="M6683" s="94" t="s">
        <v>12</v>
      </c>
      <c r="N6683" s="94">
        <v>5</v>
      </c>
      <c r="O6683" s="94" t="s">
        <v>13</v>
      </c>
      <c r="P6683" s="94" t="s">
        <v>13</v>
      </c>
      <c r="Q6683" s="94">
        <v>6</v>
      </c>
      <c r="R6683" s="94" t="s">
        <v>14</v>
      </c>
      <c r="S6683" s="94" t="s">
        <v>87</v>
      </c>
      <c r="T6683" s="94">
        <v>7</v>
      </c>
      <c r="U6683" s="94" t="s">
        <v>15</v>
      </c>
      <c r="V6683" s="94" t="s">
        <v>88</v>
      </c>
      <c r="W6683" s="94">
        <v>8</v>
      </c>
      <c r="X6683" s="94" t="s">
        <v>89</v>
      </c>
      <c r="Y6683" s="94" t="s">
        <v>90</v>
      </c>
      <c r="Z6683" s="94">
        <v>9</v>
      </c>
      <c r="AA6683" s="94" t="s">
        <v>91</v>
      </c>
      <c r="AB6683" s="94" t="s">
        <v>92</v>
      </c>
      <c r="AC6683" s="94">
        <v>10</v>
      </c>
      <c r="AD6683" s="94" t="s">
        <v>93</v>
      </c>
      <c r="AE6683" s="94" t="s">
        <v>94</v>
      </c>
      <c r="AF6683" s="94">
        <v>11</v>
      </c>
      <c r="AG6683" s="94" t="s">
        <v>95</v>
      </c>
      <c r="AH6683" s="94" t="s">
        <v>96</v>
      </c>
      <c r="AI6683" s="94">
        <v>12</v>
      </c>
      <c r="AJ6683" s="94" t="s">
        <v>97</v>
      </c>
      <c r="AK6683" s="94" t="s">
        <v>98</v>
      </c>
    </row>
    <row r="6684" spans="1:49">
      <c r="A6684" s="96"/>
      <c r="B6684" s="94">
        <v>31</v>
      </c>
      <c r="C6684" s="95"/>
      <c r="D6684" s="95"/>
      <c r="E6684" s="94">
        <v>28</v>
      </c>
      <c r="F6684" s="95"/>
      <c r="G6684" s="95"/>
      <c r="H6684" s="94">
        <v>31</v>
      </c>
      <c r="I6684" s="95"/>
      <c r="J6684" s="95"/>
      <c r="K6684" s="94">
        <v>30</v>
      </c>
      <c r="L6684" s="95"/>
      <c r="M6684" s="95"/>
      <c r="N6684" s="94">
        <v>31</v>
      </c>
      <c r="O6684" s="95"/>
      <c r="P6684" s="95"/>
      <c r="Q6684" s="94">
        <v>30</v>
      </c>
      <c r="R6684" s="95"/>
      <c r="S6684" s="95"/>
      <c r="T6684" s="94">
        <v>31</v>
      </c>
      <c r="U6684" s="95"/>
      <c r="V6684" s="95"/>
      <c r="W6684" s="94">
        <v>31</v>
      </c>
      <c r="X6684" s="95"/>
      <c r="Y6684" s="95"/>
      <c r="Z6684" s="94">
        <v>30</v>
      </c>
      <c r="AA6684" s="95"/>
      <c r="AB6684" s="95"/>
      <c r="AC6684" s="94">
        <v>31</v>
      </c>
      <c r="AD6684" s="95"/>
      <c r="AE6684" s="95"/>
      <c r="AF6684" s="94">
        <v>30</v>
      </c>
      <c r="AG6684" s="95"/>
      <c r="AH6684" s="95"/>
      <c r="AI6684" s="94">
        <v>31</v>
      </c>
      <c r="AJ6684" s="95"/>
      <c r="AK6684" s="95"/>
    </row>
    <row r="6685" spans="1:49">
      <c r="A6685" s="94" t="s">
        <v>16</v>
      </c>
      <c r="B6685" s="94" t="s">
        <v>17</v>
      </c>
      <c r="C6685" s="94" t="s">
        <v>18</v>
      </c>
      <c r="D6685" s="94" t="s">
        <v>19</v>
      </c>
      <c r="E6685" s="94" t="s">
        <v>17</v>
      </c>
      <c r="F6685" s="94" t="s">
        <v>18</v>
      </c>
      <c r="G6685" s="94" t="s">
        <v>19</v>
      </c>
      <c r="H6685" s="94" t="s">
        <v>17</v>
      </c>
      <c r="I6685" s="94" t="s">
        <v>18</v>
      </c>
      <c r="J6685" s="94" t="s">
        <v>19</v>
      </c>
      <c r="K6685" s="94" t="s">
        <v>17</v>
      </c>
      <c r="L6685" s="94" t="s">
        <v>18</v>
      </c>
      <c r="M6685" s="94" t="s">
        <v>19</v>
      </c>
      <c r="N6685" s="94" t="s">
        <v>17</v>
      </c>
      <c r="O6685" s="94" t="s">
        <v>18</v>
      </c>
      <c r="P6685" s="94" t="s">
        <v>19</v>
      </c>
      <c r="Q6685" s="94" t="s">
        <v>17</v>
      </c>
      <c r="R6685" s="94" t="s">
        <v>18</v>
      </c>
      <c r="S6685" s="94" t="s">
        <v>19</v>
      </c>
      <c r="T6685" s="94" t="s">
        <v>17</v>
      </c>
      <c r="U6685" s="94" t="s">
        <v>18</v>
      </c>
      <c r="V6685" s="94" t="s">
        <v>19</v>
      </c>
      <c r="W6685" s="94" t="s">
        <v>17</v>
      </c>
      <c r="X6685" s="94" t="s">
        <v>18</v>
      </c>
      <c r="Y6685" s="94" t="s">
        <v>19</v>
      </c>
      <c r="Z6685" s="94" t="s">
        <v>17</v>
      </c>
      <c r="AA6685" s="94" t="s">
        <v>18</v>
      </c>
      <c r="AB6685" s="94" t="s">
        <v>19</v>
      </c>
      <c r="AC6685" s="94" t="s">
        <v>17</v>
      </c>
      <c r="AD6685" s="94" t="s">
        <v>18</v>
      </c>
      <c r="AE6685" s="94" t="s">
        <v>19</v>
      </c>
      <c r="AF6685" s="94" t="s">
        <v>17</v>
      </c>
      <c r="AG6685" s="94" t="s">
        <v>18</v>
      </c>
      <c r="AH6685" s="94" t="s">
        <v>19</v>
      </c>
      <c r="AI6685" s="94" t="s">
        <v>17</v>
      </c>
      <c r="AJ6685" s="94" t="s">
        <v>18</v>
      </c>
      <c r="AK6685" s="94" t="s">
        <v>19</v>
      </c>
    </row>
    <row r="6686" spans="1:49">
      <c r="A6686" s="96"/>
      <c r="B6686" s="134">
        <v>7.0889053055610579E-2</v>
      </c>
      <c r="C6686" s="167">
        <v>1.2093273536123004</v>
      </c>
      <c r="D6686" s="167">
        <v>0.44436536087488043</v>
      </c>
      <c r="E6686" s="134">
        <v>6.3391905829845122E-2</v>
      </c>
      <c r="F6686" s="167">
        <v>1.1230246128732788</v>
      </c>
      <c r="G6686" s="167">
        <v>0.40407191160957495</v>
      </c>
      <c r="H6686" s="134">
        <v>7.6577476958934174E-2</v>
      </c>
      <c r="I6686" s="167">
        <v>1.1787303711606052</v>
      </c>
      <c r="J6686" s="167">
        <v>0.38421917082870632</v>
      </c>
      <c r="K6686" s="134">
        <v>7.4465293659799855E-2</v>
      </c>
      <c r="L6686" s="167">
        <v>1.2825880903565947</v>
      </c>
      <c r="M6686" s="167">
        <v>0.4171504009034141</v>
      </c>
      <c r="N6686" s="134">
        <v>8.2685084101910153E-2</v>
      </c>
      <c r="O6686" s="167">
        <v>1.233956197871459</v>
      </c>
      <c r="P6686" s="167">
        <v>0.37772590542619683</v>
      </c>
      <c r="Q6686" s="134">
        <v>9.1103921850530428E-2</v>
      </c>
      <c r="R6686" s="167">
        <v>1.1193931063580846</v>
      </c>
      <c r="S6686" s="167">
        <v>0.42937894308261043</v>
      </c>
      <c r="T6686" s="134">
        <v>0.10251866167033798</v>
      </c>
      <c r="U6686" s="167">
        <v>1.0874288547108519</v>
      </c>
      <c r="V6686" s="167">
        <v>0.41665457002418804</v>
      </c>
      <c r="W6686" s="134">
        <v>0.10948924363055955</v>
      </c>
      <c r="X6686" s="167">
        <v>1.0814303678609587</v>
      </c>
      <c r="Y6686" s="167">
        <v>0.43489596206991721</v>
      </c>
      <c r="Z6686" s="134">
        <v>9.9552476637989509E-2</v>
      </c>
      <c r="AA6686" s="167">
        <v>1.1604191233358847</v>
      </c>
      <c r="AB6686" s="167">
        <v>0.42707360379106457</v>
      </c>
      <c r="AC6686" s="134">
        <v>8.6026957330006856E-2</v>
      </c>
      <c r="AD6686" s="167">
        <v>1.3249906687123503</v>
      </c>
      <c r="AE6686" s="167">
        <v>0.45423446310270538</v>
      </c>
      <c r="AF6686" s="134">
        <v>6.8908628152411985E-2</v>
      </c>
      <c r="AG6686" s="167">
        <v>1.1792496211835544</v>
      </c>
      <c r="AH6686" s="167">
        <v>0.41147209410517427</v>
      </c>
      <c r="AI6686" s="134">
        <v>7.439129712206391E-2</v>
      </c>
      <c r="AJ6686" s="167">
        <v>1.2009048825174744</v>
      </c>
      <c r="AK6686" s="167">
        <v>0.40157999662092947</v>
      </c>
      <c r="AM6686" t="str">
        <f>A6681</f>
        <v>PreNResSpltPkgAC-65to-PEYes-cDXGF-OfS1985-CZ08</v>
      </c>
      <c r="AN6686" s="93">
        <f>1/($T6686*(1/$T6684)*(1/(5/7+2/7*$V6686))*$T6696/SUM($T6688:$T6711))</f>
        <v>3200.609010056221</v>
      </c>
      <c r="AO6686" s="93">
        <f>1/(T6686*(1/T6684)*(1/(5/7+2/7*V6686)))</f>
        <v>251.98559726338303</v>
      </c>
      <c r="AP6686" s="93"/>
      <c r="AR6686" s="217">
        <f>CHOOSE($AV$3,C6686,F6686,I6686,L6686,O6686,R6686,U6686,X6686,AA6686,AD6686,AG6686,AJ6686)</f>
        <v>1.0874288547108519</v>
      </c>
      <c r="AS6686" s="92"/>
      <c r="AT6686" s="92"/>
      <c r="AV6686" s="151">
        <f>AN6686/AR6686</f>
        <v>2943.2812971541621</v>
      </c>
      <c r="AW6686" s="152">
        <f>AO6686/AR6686</f>
        <v>231.72605377515586</v>
      </c>
    </row>
    <row r="6687" spans="1:49">
      <c r="A6687" s="94" t="s">
        <v>20</v>
      </c>
      <c r="B6687" s="94" t="s">
        <v>21</v>
      </c>
      <c r="C6687" s="94" t="s">
        <v>22</v>
      </c>
      <c r="D6687" s="94" t="s">
        <v>23</v>
      </c>
      <c r="E6687" s="94" t="s">
        <v>21</v>
      </c>
      <c r="F6687" s="94" t="s">
        <v>22</v>
      </c>
      <c r="G6687" s="94" t="s">
        <v>23</v>
      </c>
      <c r="H6687" s="94" t="s">
        <v>21</v>
      </c>
      <c r="I6687" s="94" t="s">
        <v>22</v>
      </c>
      <c r="J6687" s="94" t="s">
        <v>23</v>
      </c>
      <c r="K6687" s="94" t="s">
        <v>21</v>
      </c>
      <c r="L6687" s="94" t="s">
        <v>22</v>
      </c>
      <c r="M6687" s="94" t="s">
        <v>23</v>
      </c>
      <c r="N6687" s="94" t="s">
        <v>21</v>
      </c>
      <c r="O6687" s="94" t="s">
        <v>22</v>
      </c>
      <c r="P6687" s="94" t="s">
        <v>23</v>
      </c>
      <c r="Q6687" s="94" t="s">
        <v>21</v>
      </c>
      <c r="R6687" s="94" t="s">
        <v>22</v>
      </c>
      <c r="S6687" s="94" t="s">
        <v>23</v>
      </c>
      <c r="T6687" s="94" t="s">
        <v>21</v>
      </c>
      <c r="U6687" s="94" t="s">
        <v>22</v>
      </c>
      <c r="V6687" s="94" t="s">
        <v>23</v>
      </c>
      <c r="W6687" s="94" t="s">
        <v>21</v>
      </c>
      <c r="X6687" s="94" t="s">
        <v>22</v>
      </c>
      <c r="Y6687" s="94" t="s">
        <v>23</v>
      </c>
      <c r="Z6687" s="94" t="s">
        <v>21</v>
      </c>
      <c r="AA6687" s="94" t="s">
        <v>22</v>
      </c>
      <c r="AB6687" s="94" t="s">
        <v>23</v>
      </c>
      <c r="AC6687" s="94" t="s">
        <v>21</v>
      </c>
      <c r="AD6687" s="94" t="s">
        <v>22</v>
      </c>
      <c r="AE6687" s="94" t="s">
        <v>23</v>
      </c>
      <c r="AF6687" s="94" t="s">
        <v>21</v>
      </c>
      <c r="AG6687" s="94" t="s">
        <v>22</v>
      </c>
      <c r="AH6687" s="94" t="s">
        <v>23</v>
      </c>
      <c r="AI6687" s="94" t="s">
        <v>21</v>
      </c>
      <c r="AJ6687" s="94" t="s">
        <v>22</v>
      </c>
      <c r="AK6687" s="94" t="s">
        <v>23</v>
      </c>
    </row>
    <row r="6688" spans="1:49">
      <c r="A6688" s="94">
        <v>1</v>
      </c>
      <c r="B6688" s="94">
        <v>9.3009800655714722E-2</v>
      </c>
      <c r="C6688" s="94">
        <v>0.11719880183086567</v>
      </c>
      <c r="D6688" s="94">
        <v>0.29749600127210996</v>
      </c>
      <c r="E6688" s="94">
        <v>8.3595468843755114E-2</v>
      </c>
      <c r="F6688" s="94">
        <v>0.11306825756565789</v>
      </c>
      <c r="G6688" s="94">
        <v>0.32044993332173705</v>
      </c>
      <c r="H6688" s="94">
        <v>7.4814747950533805E-2</v>
      </c>
      <c r="I6688" s="94">
        <v>0.10208767160196232</v>
      </c>
      <c r="J6688" s="94">
        <v>0.28826485628636916</v>
      </c>
      <c r="K6688" s="94">
        <v>6.9811783083449486E-2</v>
      </c>
      <c r="L6688" s="94">
        <v>0.10477308962952271</v>
      </c>
      <c r="M6688" s="94">
        <v>0.25929771568812532</v>
      </c>
      <c r="N6688" s="94">
        <v>6.6461578836102278E-2</v>
      </c>
      <c r="O6688" s="94">
        <v>8.3623635853324316E-2</v>
      </c>
      <c r="P6688" s="94">
        <v>0.23423667850110846</v>
      </c>
      <c r="Q6688" s="94">
        <v>6.9645926435201108E-2</v>
      </c>
      <c r="R6688" s="94">
        <v>7.6332548596950739E-2</v>
      </c>
      <c r="S6688" s="94">
        <v>0.17131809535688669</v>
      </c>
      <c r="T6688" s="94">
        <v>6.7192394148210932E-2</v>
      </c>
      <c r="U6688" s="94">
        <v>7.1067770450399928E-2</v>
      </c>
      <c r="V6688" s="94">
        <v>0.16322367248311512</v>
      </c>
      <c r="W6688" s="94">
        <v>6.218411737021956E-2</v>
      </c>
      <c r="X6688" s="94">
        <v>6.734910324667448E-2</v>
      </c>
      <c r="Y6688" s="94">
        <v>0.14517723037570618</v>
      </c>
      <c r="Z6688" s="94">
        <v>5.8661158939119017E-2</v>
      </c>
      <c r="AA6688" s="94">
        <v>6.763252770730406E-2</v>
      </c>
      <c r="AB6688" s="94">
        <v>0.15057830400701638</v>
      </c>
      <c r="AC6688" s="94">
        <v>6.0810810810810807E-2</v>
      </c>
      <c r="AD6688" s="94">
        <v>8.1621792623801148E-2</v>
      </c>
      <c r="AE6688" s="94">
        <v>0.17848221891739699</v>
      </c>
      <c r="AF6688" s="94">
        <v>8.1202091207743132E-2</v>
      </c>
      <c r="AG6688" s="94">
        <v>0.11328643516716612</v>
      </c>
      <c r="AH6688" s="94">
        <v>0.29917895607316547</v>
      </c>
      <c r="AI6688" s="94">
        <v>8.8223310577650635E-2</v>
      </c>
      <c r="AJ6688" s="94">
        <v>0.12709286918814741</v>
      </c>
      <c r="AK6688" s="94">
        <v>0.35058000368256304</v>
      </c>
    </row>
    <row r="6689" spans="1:37">
      <c r="A6689" s="94">
        <v>2</v>
      </c>
      <c r="B6689" s="94">
        <v>0.10473026281185897</v>
      </c>
      <c r="C6689" s="94">
        <v>0.12798924415826643</v>
      </c>
      <c r="D6689" s="94">
        <v>0.32312527476639019</v>
      </c>
      <c r="E6689" s="94">
        <v>8.2886339254868449E-2</v>
      </c>
      <c r="F6689" s="94">
        <v>0.11739360677835552</v>
      </c>
      <c r="G6689" s="94">
        <v>0.31951063953151265</v>
      </c>
      <c r="H6689" s="94">
        <v>7.4740893312872855E-2</v>
      </c>
      <c r="I6689" s="94">
        <v>0.10791199877322245</v>
      </c>
      <c r="J6689" s="94">
        <v>0.28729500969846583</v>
      </c>
      <c r="K6689" s="94">
        <v>6.9742867206762954E-2</v>
      </c>
      <c r="L6689" s="94">
        <v>0.10467583601271964</v>
      </c>
      <c r="M6689" s="94">
        <v>0.25835378516141211</v>
      </c>
      <c r="N6689" s="94">
        <v>6.6395970169926447E-2</v>
      </c>
      <c r="O6689" s="94">
        <v>8.3541085373706025E-2</v>
      </c>
      <c r="P6689" s="94">
        <v>0.23338397854296833</v>
      </c>
      <c r="Q6689" s="94">
        <v>6.9577174286696464E-2</v>
      </c>
      <c r="R6689" s="94">
        <v>7.6257195636835293E-2</v>
      </c>
      <c r="S6689" s="94">
        <v>0.17069444011350524</v>
      </c>
      <c r="T6689" s="94">
        <v>6.7126064045399267E-2</v>
      </c>
      <c r="U6689" s="94">
        <v>7.0997614704644343E-2</v>
      </c>
      <c r="V6689" s="94">
        <v>0.16262948364990393</v>
      </c>
      <c r="W6689" s="94">
        <v>6.2122731272124573E-2</v>
      </c>
      <c r="X6689" s="94">
        <v>6.7282618445838674E-2</v>
      </c>
      <c r="Y6689" s="94">
        <v>0.14464873663571456</v>
      </c>
      <c r="Z6689" s="94">
        <v>5.860325058873489E-2</v>
      </c>
      <c r="AA6689" s="94">
        <v>6.7565763119241562E-2</v>
      </c>
      <c r="AB6689" s="94">
        <v>0.15003014855012883</v>
      </c>
      <c r="AC6689" s="94">
        <v>6.0750780395400328E-2</v>
      </c>
      <c r="AD6689" s="94">
        <v>8.1532281599230982E-2</v>
      </c>
      <c r="AE6689" s="94">
        <v>0.17783248386491285</v>
      </c>
      <c r="AF6689" s="94">
        <v>8.0513264332897683E-2</v>
      </c>
      <c r="AG6689" s="94">
        <v>0.11243322620065373</v>
      </c>
      <c r="AH6689" s="94">
        <v>0.29829293744708502</v>
      </c>
      <c r="AI6689" s="94">
        <v>9.9340611825748548E-2</v>
      </c>
      <c r="AJ6689" s="94">
        <v>0.13049716935678143</v>
      </c>
      <c r="AK6689" s="94">
        <v>0.36593168845516472</v>
      </c>
    </row>
    <row r="6690" spans="1:37">
      <c r="A6690" s="94">
        <v>3</v>
      </c>
      <c r="B6690" s="94">
        <v>0.1046513666567316</v>
      </c>
      <c r="C6690" s="94">
        <v>0.13720124034890577</v>
      </c>
      <c r="D6690" s="94">
        <v>0.34866101076616568</v>
      </c>
      <c r="E6690" s="94">
        <v>8.2804516609996909E-2</v>
      </c>
      <c r="F6690" s="94">
        <v>0.11990808632923021</v>
      </c>
      <c r="G6690" s="94">
        <v>0.35128428132428829</v>
      </c>
      <c r="H6690" s="94">
        <v>7.4839366163087465E-2</v>
      </c>
      <c r="I6690" s="94">
        <v>0.11001586498567568</v>
      </c>
      <c r="J6690" s="94">
        <v>0.28730603068241933</v>
      </c>
      <c r="K6690" s="94">
        <v>6.9834755042345001E-2</v>
      </c>
      <c r="L6690" s="94">
        <v>0.10897562470713404</v>
      </c>
      <c r="M6690" s="94">
        <v>0.25863696431942607</v>
      </c>
      <c r="N6690" s="94">
        <v>6.6483448391494213E-2</v>
      </c>
      <c r="O6690" s="94">
        <v>8.3651152679863713E-2</v>
      </c>
      <c r="P6690" s="94">
        <v>0.2336397885304104</v>
      </c>
      <c r="Q6690" s="94">
        <v>6.9668843818035994E-2</v>
      </c>
      <c r="R6690" s="94">
        <v>7.6357666250322517E-2</v>
      </c>
      <c r="S6690" s="94">
        <v>0.1708815366865197</v>
      </c>
      <c r="T6690" s="94">
        <v>6.7214504182481496E-2</v>
      </c>
      <c r="U6690" s="94">
        <v>7.1091155698985081E-2</v>
      </c>
      <c r="V6690" s="94">
        <v>0.1628077402998673</v>
      </c>
      <c r="W6690" s="94">
        <v>6.2204579402917889E-2</v>
      </c>
      <c r="X6690" s="94">
        <v>6.737126484695305E-2</v>
      </c>
      <c r="Y6690" s="94">
        <v>0.14480728475771207</v>
      </c>
      <c r="Z6690" s="94">
        <v>5.8680461722580401E-2</v>
      </c>
      <c r="AA6690" s="94">
        <v>6.7654782569991523E-2</v>
      </c>
      <c r="AB6690" s="94">
        <v>0.15019459518719511</v>
      </c>
      <c r="AC6690" s="94">
        <v>6.0830820949280974E-2</v>
      </c>
      <c r="AD6690" s="94">
        <v>8.163895912166387E-2</v>
      </c>
      <c r="AE6690" s="94">
        <v>0.17802740438065809</v>
      </c>
      <c r="AF6690" s="94">
        <v>8.0433784308877043E-2</v>
      </c>
      <c r="AG6690" s="94">
        <v>0.1171292747553823</v>
      </c>
      <c r="AH6690" s="94">
        <v>0.32516883577152539</v>
      </c>
      <c r="AI6690" s="94">
        <v>9.926577584128117E-2</v>
      </c>
      <c r="AJ6690" s="94">
        <v>0.1303977957118766</v>
      </c>
      <c r="AK6690" s="94">
        <v>0.36489596759344506</v>
      </c>
    </row>
    <row r="6691" spans="1:37">
      <c r="A6691" s="94">
        <v>4</v>
      </c>
      <c r="B6691" s="94">
        <v>0.10475656153023477</v>
      </c>
      <c r="C6691" s="94">
        <v>0.13267515314881878</v>
      </c>
      <c r="D6691" s="94">
        <v>0.3489416232496797</v>
      </c>
      <c r="E6691" s="94">
        <v>8.2913613469825634E-2</v>
      </c>
      <c r="F6691" s="94">
        <v>0.12004880830704054</v>
      </c>
      <c r="G6691" s="94">
        <v>0.33518872847451736</v>
      </c>
      <c r="H6691" s="94">
        <v>9.9621700133758956E-2</v>
      </c>
      <c r="I6691" s="94">
        <v>0.11768465797125957</v>
      </c>
      <c r="J6691" s="94">
        <v>0.30150105801445948</v>
      </c>
      <c r="K6691" s="94">
        <v>7.1304960411657528E-2</v>
      </c>
      <c r="L6691" s="94">
        <v>0.11729375602309332</v>
      </c>
      <c r="M6691" s="94">
        <v>0.27353926750991125</v>
      </c>
      <c r="N6691" s="94">
        <v>6.7883099936578303E-2</v>
      </c>
      <c r="O6691" s="94">
        <v>8.5412229578387164E-2</v>
      </c>
      <c r="P6691" s="94">
        <v>0.232019658609944</v>
      </c>
      <c r="Q6691" s="94">
        <v>7.1135556319468329E-2</v>
      </c>
      <c r="R6691" s="94">
        <v>7.7965196066118791E-2</v>
      </c>
      <c r="S6691" s="94">
        <v>0.1696965917240949</v>
      </c>
      <c r="T6691" s="94">
        <v>6.8769576592843717E-2</v>
      </c>
      <c r="U6691" s="94">
        <v>7.2643085832366033E-2</v>
      </c>
      <c r="V6691" s="94">
        <v>0.16167878151676601</v>
      </c>
      <c r="W6691" s="94">
        <v>6.4052983023333537E-2</v>
      </c>
      <c r="X6691" s="94">
        <v>6.8872977094403154E-2</v>
      </c>
      <c r="Y6691" s="94">
        <v>0.14380314665172791</v>
      </c>
      <c r="Z6691" s="94">
        <v>6.0359803883720031E-2</v>
      </c>
      <c r="AA6691" s="94">
        <v>6.9164933966643125E-2</v>
      </c>
      <c r="AB6691" s="94">
        <v>0.14915309981910871</v>
      </c>
      <c r="AC6691" s="94">
        <v>6.2111469811371098E-2</v>
      </c>
      <c r="AD6691" s="94">
        <v>8.3263645526533273E-2</v>
      </c>
      <c r="AE6691" s="94">
        <v>0.1767929077809382</v>
      </c>
      <c r="AF6691" s="94">
        <v>9.3035783673036859E-2</v>
      </c>
      <c r="AG6691" s="94">
        <v>0.12688339080879793</v>
      </c>
      <c r="AH6691" s="94">
        <v>0.32546417531355221</v>
      </c>
      <c r="AI6691" s="94">
        <v>9.9365557153904341E-2</v>
      </c>
      <c r="AJ6691" s="94">
        <v>0.13266833293182362</v>
      </c>
      <c r="AK6691" s="94">
        <v>0.36547136807217828</v>
      </c>
    </row>
    <row r="6692" spans="1:37">
      <c r="A6692" s="94">
        <v>5</v>
      </c>
      <c r="B6692" s="94">
        <v>0.10642214702736821</v>
      </c>
      <c r="C6692" s="94">
        <v>0.13036350395270593</v>
      </c>
      <c r="D6692" s="94">
        <v>0.32119840237959391</v>
      </c>
      <c r="E6692" s="94">
        <v>8.4659163227085124E-2</v>
      </c>
      <c r="F6692" s="94">
        <v>0.12753299560058659</v>
      </c>
      <c r="G6692" s="94">
        <v>0.33320577491737685</v>
      </c>
      <c r="H6692" s="94">
        <v>0.10251844314423808</v>
      </c>
      <c r="I6692" s="94">
        <v>0.12743581989873357</v>
      </c>
      <c r="J6692" s="94">
        <v>0.30135778522306456</v>
      </c>
      <c r="K6692" s="94">
        <v>8.4689955128106953E-2</v>
      </c>
      <c r="L6692" s="94">
        <v>0.12776325522590845</v>
      </c>
      <c r="M6692" s="94">
        <v>0.30766235605059461</v>
      </c>
      <c r="N6692" s="94">
        <v>7.0434548065637828E-2</v>
      </c>
      <c r="O6692" s="94">
        <v>8.8642705014116127E-2</v>
      </c>
      <c r="P6692" s="94">
        <v>0.23219019860157197</v>
      </c>
      <c r="Q6692" s="94">
        <v>7.4450937702914319E-2</v>
      </c>
      <c r="R6692" s="94">
        <v>8.1462258442385818E-2</v>
      </c>
      <c r="S6692" s="94">
        <v>0.17028906420530726</v>
      </c>
      <c r="T6692" s="94">
        <v>7.591111766223238E-2</v>
      </c>
      <c r="U6692" s="94">
        <v>7.856912041702277E-2</v>
      </c>
      <c r="V6692" s="94">
        <v>0.16764047614331834</v>
      </c>
      <c r="W6692" s="94">
        <v>7.6855394814920916E-2</v>
      </c>
      <c r="X6692" s="94">
        <v>7.5308283689589861E-2</v>
      </c>
      <c r="Y6692" s="94">
        <v>0.14619193835649014</v>
      </c>
      <c r="Z6692" s="94">
        <v>7.7860994222033478E-2</v>
      </c>
      <c r="AA6692" s="94">
        <v>7.5137715209820946E-2</v>
      </c>
      <c r="AB6692" s="94">
        <v>0.15051739784514001</v>
      </c>
      <c r="AC6692" s="94">
        <v>6.496624956644699E-2</v>
      </c>
      <c r="AD6692" s="94">
        <v>8.6346258071319487E-2</v>
      </c>
      <c r="AE6692" s="94">
        <v>0.17692285479143499</v>
      </c>
      <c r="AF6692" s="94">
        <v>9.4722526405030205E-2</v>
      </c>
      <c r="AG6692" s="94">
        <v>0.13167461805301797</v>
      </c>
      <c r="AH6692" s="94">
        <v>0.32368229340999038</v>
      </c>
      <c r="AI6692" s="94">
        <v>0.1009703732652603</v>
      </c>
      <c r="AJ6692" s="94">
        <v>0.13777101903155864</v>
      </c>
      <c r="AK6692" s="94">
        <v>0.36380270668385195</v>
      </c>
    </row>
    <row r="6693" spans="1:37">
      <c r="A6693" s="94">
        <v>6</v>
      </c>
      <c r="B6693" s="94">
        <v>0.11145396847660291</v>
      </c>
      <c r="C6693" s="94">
        <v>0.13922619891057558</v>
      </c>
      <c r="D6693" s="94">
        <v>0.32569755586526866</v>
      </c>
      <c r="E6693" s="94">
        <v>8.7795697947160745E-2</v>
      </c>
      <c r="F6693" s="94">
        <v>0.12990860477862215</v>
      </c>
      <c r="G6693" s="94">
        <v>0.35192207340407011</v>
      </c>
      <c r="H6693" s="94">
        <v>0.12122007861415873</v>
      </c>
      <c r="I6693" s="94">
        <v>0.14731649571559396</v>
      </c>
      <c r="J6693" s="94">
        <v>0.32328954329042492</v>
      </c>
      <c r="K6693" s="94">
        <v>0.10184235110341977</v>
      </c>
      <c r="L6693" s="94">
        <v>0.15027009981757583</v>
      </c>
      <c r="M6693" s="94">
        <v>0.29021144043798375</v>
      </c>
      <c r="N6693" s="94">
        <v>0.10029378102743171</v>
      </c>
      <c r="O6693" s="94">
        <v>0.1130886537117447</v>
      </c>
      <c r="P6693" s="94">
        <v>0.241143548162044</v>
      </c>
      <c r="Q6693" s="94">
        <v>0.11231045414613652</v>
      </c>
      <c r="R6693" s="94">
        <v>0.11296550432822837</v>
      </c>
      <c r="S6693" s="94">
        <v>0.18894415167295522</v>
      </c>
      <c r="T6693" s="94">
        <v>0.19759737627593321</v>
      </c>
      <c r="U6693" s="94">
        <v>0.14479189254690875</v>
      </c>
      <c r="V6693" s="94">
        <v>0.22927766444175957</v>
      </c>
      <c r="W6693" s="94">
        <v>0.1713695238484991</v>
      </c>
      <c r="X6693" s="94">
        <v>0.13759398892975302</v>
      </c>
      <c r="Y6693" s="94">
        <v>0.19289493015955225</v>
      </c>
      <c r="Z6693" s="94">
        <v>0.15727907964328455</v>
      </c>
      <c r="AA6693" s="94">
        <v>0.11789460520933348</v>
      </c>
      <c r="AB6693" s="94">
        <v>0.17611016706560206</v>
      </c>
      <c r="AC6693" s="94">
        <v>9.8563272057842641E-2</v>
      </c>
      <c r="AD6693" s="94">
        <v>0.10983861039652158</v>
      </c>
      <c r="AE6693" s="94">
        <v>0.18051805541518071</v>
      </c>
      <c r="AF6693" s="94">
        <v>9.7698611748913783E-2</v>
      </c>
      <c r="AG6693" s="94">
        <v>0.14165138425506538</v>
      </c>
      <c r="AH6693" s="94">
        <v>0.34109748173817167</v>
      </c>
      <c r="AI6693" s="94">
        <v>0.11777520933287877</v>
      </c>
      <c r="AJ6693" s="94">
        <v>0.15065947964345938</v>
      </c>
      <c r="AK6693" s="94">
        <v>0.36919996317436926</v>
      </c>
    </row>
    <row r="6694" spans="1:37">
      <c r="A6694" s="94">
        <v>7</v>
      </c>
      <c r="B6694" s="94">
        <v>0.13423742482949666</v>
      </c>
      <c r="C6694" s="94">
        <v>0.17081654106101901</v>
      </c>
      <c r="D6694" s="94">
        <v>0.35251475553975814</v>
      </c>
      <c r="E6694" s="94">
        <v>0.10835136461988835</v>
      </c>
      <c r="F6694" s="94">
        <v>0.16169510731902412</v>
      </c>
      <c r="G6694" s="94">
        <v>0.3481880906824375</v>
      </c>
      <c r="H6694" s="94">
        <v>0.39721485955309743</v>
      </c>
      <c r="I6694" s="94">
        <v>0.43156200601063677</v>
      </c>
      <c r="J6694" s="94">
        <v>0.57201110915182485</v>
      </c>
      <c r="K6694" s="94">
        <v>0.37236779637655637</v>
      </c>
      <c r="L6694" s="94">
        <v>0.52716617696032364</v>
      </c>
      <c r="M6694" s="94">
        <v>0.62754861242212556</v>
      </c>
      <c r="N6694" s="94">
        <v>0.36044672211813933</v>
      </c>
      <c r="O6694" s="94">
        <v>0.44325480031038972</v>
      </c>
      <c r="P6694" s="94">
        <v>0.50864327684842092</v>
      </c>
      <c r="Q6694" s="94">
        <v>0.38893090409075287</v>
      </c>
      <c r="R6694" s="94">
        <v>0.41072044280139469</v>
      </c>
      <c r="S6694" s="94">
        <v>0.4612943964576382</v>
      </c>
      <c r="T6694" s="94">
        <v>0.57906916755720972</v>
      </c>
      <c r="U6694" s="94">
        <v>0.48588381358130206</v>
      </c>
      <c r="V6694" s="94">
        <v>0.49853103316233893</v>
      </c>
      <c r="W6694" s="94">
        <v>0.53061461125548215</v>
      </c>
      <c r="X6694" s="94">
        <v>0.47632666198810675</v>
      </c>
      <c r="Y6694" s="94">
        <v>0.43192736382037544</v>
      </c>
      <c r="Z6694" s="94">
        <v>0.48796793164240948</v>
      </c>
      <c r="AA6694" s="94">
        <v>0.40994304874662713</v>
      </c>
      <c r="AB6694" s="94">
        <v>0.36636274491890347</v>
      </c>
      <c r="AC6694" s="94">
        <v>0.34152637336250363</v>
      </c>
      <c r="AD6694" s="94">
        <v>0.42412285326813332</v>
      </c>
      <c r="AE6694" s="94">
        <v>0.42830534659755404</v>
      </c>
      <c r="AF6694" s="94">
        <v>0.11831926242537712</v>
      </c>
      <c r="AG6694" s="94">
        <v>0.1655990223788894</v>
      </c>
      <c r="AH6694" s="94">
        <v>0.35188721967355141</v>
      </c>
      <c r="AI6694" s="94">
        <v>0.14072491123620728</v>
      </c>
      <c r="AJ6694" s="94">
        <v>0.17694079739821722</v>
      </c>
      <c r="AK6694" s="94">
        <v>0.39834975142699325</v>
      </c>
    </row>
    <row r="6695" spans="1:37">
      <c r="A6695" s="94">
        <v>8</v>
      </c>
      <c r="B6695" s="94">
        <v>0.43710223188456615</v>
      </c>
      <c r="C6695" s="94">
        <v>0.54188154733855531</v>
      </c>
      <c r="D6695" s="94">
        <v>0.6507216417701035</v>
      </c>
      <c r="E6695" s="94">
        <v>0.44171500263650743</v>
      </c>
      <c r="F6695" s="94">
        <v>0.56638929624198253</v>
      </c>
      <c r="G6695" s="94">
        <v>0.67145590537484756</v>
      </c>
      <c r="H6695" s="94">
        <v>0.5407390387408606</v>
      </c>
      <c r="I6695" s="94">
        <v>0.65711136875987963</v>
      </c>
      <c r="J6695" s="94">
        <v>0.71225312995944257</v>
      </c>
      <c r="K6695" s="94">
        <v>0.53677810619170863</v>
      </c>
      <c r="L6695" s="94">
        <v>0.72500361017213888</v>
      </c>
      <c r="M6695" s="94">
        <v>0.78080753256560309</v>
      </c>
      <c r="N6695" s="94">
        <v>0.58225504275498097</v>
      </c>
      <c r="O6695" s="94">
        <v>0.63306036641406205</v>
      </c>
      <c r="P6695" s="94">
        <v>0.63990480767740032</v>
      </c>
      <c r="Q6695" s="94">
        <v>0.66970703945609422</v>
      </c>
      <c r="R6695" s="94">
        <v>0.62164022843364009</v>
      </c>
      <c r="S6695" s="94">
        <v>0.58190152483706992</v>
      </c>
      <c r="T6695" s="94">
        <v>0.79088329586910866</v>
      </c>
      <c r="U6695" s="94">
        <v>0.72372348431700229</v>
      </c>
      <c r="V6695" s="94">
        <v>0.62525170499184646</v>
      </c>
      <c r="W6695" s="94">
        <v>0.72369435179690744</v>
      </c>
      <c r="X6695" s="94">
        <v>0.70074241360933331</v>
      </c>
      <c r="Y6695" s="94">
        <v>0.55169461517728324</v>
      </c>
      <c r="Z6695" s="94">
        <v>0.69311148000875056</v>
      </c>
      <c r="AA6695" s="94">
        <v>0.61036292382266466</v>
      </c>
      <c r="AB6695" s="94">
        <v>0.5559088112944387</v>
      </c>
      <c r="AC6695" s="94">
        <v>0.51211280382060231</v>
      </c>
      <c r="AD6695" s="94">
        <v>0.60014321763931222</v>
      </c>
      <c r="AE6695" s="94">
        <v>0.54596514532407325</v>
      </c>
      <c r="AF6695" s="94">
        <v>0.42990744992758495</v>
      </c>
      <c r="AG6695" s="94">
        <v>0.52782871914978235</v>
      </c>
      <c r="AH6695" s="94">
        <v>0.59883045541357394</v>
      </c>
      <c r="AI6695" s="94">
        <v>0.42441981324264316</v>
      </c>
      <c r="AJ6695" s="94">
        <v>0.5540306552637918</v>
      </c>
      <c r="AK6695" s="94">
        <v>0.68402458110845143</v>
      </c>
    </row>
    <row r="6696" spans="1:37">
      <c r="A6696" s="94">
        <v>9</v>
      </c>
      <c r="B6696" s="94">
        <v>0.60245980679208233</v>
      </c>
      <c r="C6696" s="94">
        <v>0.74263584028365881</v>
      </c>
      <c r="D6696" s="94">
        <v>0.78557464759748952</v>
      </c>
      <c r="E6696" s="94">
        <v>0.6045420659308689</v>
      </c>
      <c r="F6696" s="94">
        <v>0.78393251270201003</v>
      </c>
      <c r="G6696" s="94">
        <v>0.76295007827448225</v>
      </c>
      <c r="H6696" s="94">
        <v>0.61711294015312523</v>
      </c>
      <c r="I6696" s="94">
        <v>0.75071908370033957</v>
      </c>
      <c r="J6696" s="94">
        <v>0.76912140715923094</v>
      </c>
      <c r="K6696" s="94">
        <v>0.68446482993093105</v>
      </c>
      <c r="L6696" s="94">
        <v>0.80344896690135237</v>
      </c>
      <c r="M6696" s="94">
        <v>0.82783887105908993</v>
      </c>
      <c r="N6696" s="94">
        <v>0.77970067868520232</v>
      </c>
      <c r="O6696" s="94">
        <v>0.75816011491026758</v>
      </c>
      <c r="P6696" s="94">
        <v>0.68788080804948759</v>
      </c>
      <c r="Q6696" s="94">
        <v>0.79226920285703362</v>
      </c>
      <c r="R6696" s="94">
        <v>0.74780848474330897</v>
      </c>
      <c r="S6696" s="94">
        <v>0.62501948922635575</v>
      </c>
      <c r="T6696" s="94">
        <v>0.87567527729667982</v>
      </c>
      <c r="U6696" s="94">
        <v>0.82728505767652682</v>
      </c>
      <c r="V6696" s="94">
        <v>0.68012174268982684</v>
      </c>
      <c r="W6696" s="94">
        <v>0.81130595513358283</v>
      </c>
      <c r="X6696" s="94">
        <v>0.81968899887609048</v>
      </c>
      <c r="Y6696" s="94">
        <v>0.61200632078513029</v>
      </c>
      <c r="Z6696" s="94">
        <v>0.78759217079102795</v>
      </c>
      <c r="AA6696" s="94">
        <v>0.7565106070914589</v>
      </c>
      <c r="AB6696" s="94">
        <v>0.65590454786310737</v>
      </c>
      <c r="AC6696" s="94">
        <v>0.71434860329233474</v>
      </c>
      <c r="AD6696" s="94">
        <v>0.71935841440416315</v>
      </c>
      <c r="AE6696" s="94">
        <v>0.64276122958749038</v>
      </c>
      <c r="AF6696" s="94">
        <v>0.59767211840757362</v>
      </c>
      <c r="AG6696" s="94">
        <v>0.7227427778920299</v>
      </c>
      <c r="AH6696" s="94">
        <v>0.72482230404221382</v>
      </c>
      <c r="AI6696" s="94">
        <v>0.55961517673764993</v>
      </c>
      <c r="AJ6696" s="94">
        <v>0.74905293905083092</v>
      </c>
      <c r="AK6696" s="94">
        <v>0.82079727490333276</v>
      </c>
    </row>
    <row r="6697" spans="1:37">
      <c r="A6697" s="94">
        <v>10</v>
      </c>
      <c r="B6697" s="94">
        <v>0.66035205217665738</v>
      </c>
      <c r="C6697" s="94">
        <v>0.79083117216925958</v>
      </c>
      <c r="D6697" s="94">
        <v>0.7874453974875828</v>
      </c>
      <c r="E6697" s="94">
        <v>0.67484590068549188</v>
      </c>
      <c r="F6697" s="94">
        <v>0.83701062080611499</v>
      </c>
      <c r="G6697" s="94">
        <v>0.79327419261320797</v>
      </c>
      <c r="H6697" s="94">
        <v>0.75092113145304895</v>
      </c>
      <c r="I6697" s="94">
        <v>0.81950748319988309</v>
      </c>
      <c r="J6697" s="94">
        <v>0.79710368541703369</v>
      </c>
      <c r="K6697" s="94">
        <v>0.78859671960426969</v>
      </c>
      <c r="L6697" s="94">
        <v>0.86852931901838681</v>
      </c>
      <c r="M6697" s="94">
        <v>0.92373041344157059</v>
      </c>
      <c r="N6697" s="94">
        <v>0.90348965205537379</v>
      </c>
      <c r="O6697" s="94">
        <v>0.84890648131332314</v>
      </c>
      <c r="P6697" s="94">
        <v>0.76125951535635106</v>
      </c>
      <c r="Q6697" s="94">
        <v>0.93428058515717505</v>
      </c>
      <c r="R6697" s="94">
        <v>0.85180812852931587</v>
      </c>
      <c r="S6697" s="94">
        <v>0.67258099722473408</v>
      </c>
      <c r="T6697" s="94">
        <v>0.94636842687106149</v>
      </c>
      <c r="U6697" s="94">
        <v>0.91442593466586752</v>
      </c>
      <c r="V6697" s="94">
        <v>0.73318280549558645</v>
      </c>
      <c r="W6697" s="94">
        <v>0.88005156432239995</v>
      </c>
      <c r="X6697" s="94">
        <v>0.90761884158149442</v>
      </c>
      <c r="Y6697" s="94">
        <v>0.77722403378131977</v>
      </c>
      <c r="Z6697" s="94">
        <v>0.87101236664993731</v>
      </c>
      <c r="AA6697" s="94">
        <v>0.87192326523345343</v>
      </c>
      <c r="AB6697" s="94">
        <v>0.80020951719685485</v>
      </c>
      <c r="AC6697" s="94">
        <v>0.86168325284810954</v>
      </c>
      <c r="AD6697" s="94">
        <v>0.82870287489792083</v>
      </c>
      <c r="AE6697" s="94">
        <v>0.75125254479562209</v>
      </c>
      <c r="AF6697" s="94">
        <v>0.71508177611360357</v>
      </c>
      <c r="AG6697" s="94">
        <v>0.80159832213567417</v>
      </c>
      <c r="AH6697" s="94">
        <v>0.74774065250349508</v>
      </c>
      <c r="AI6697" s="94">
        <v>0.64900260262923748</v>
      </c>
      <c r="AJ6697" s="94">
        <v>0.80197843893037801</v>
      </c>
      <c r="AK6697" s="94">
        <v>0.81581430675750333</v>
      </c>
    </row>
    <row r="6698" spans="1:37">
      <c r="A6698" s="94">
        <v>11</v>
      </c>
      <c r="B6698" s="94">
        <v>0.75285341094377345</v>
      </c>
      <c r="C6698" s="94">
        <v>0.86126974293406433</v>
      </c>
      <c r="D6698" s="94">
        <v>0.80507721520171383</v>
      </c>
      <c r="E6698" s="94">
        <v>0.78385184646435246</v>
      </c>
      <c r="F6698" s="94">
        <v>0.90774563391547791</v>
      </c>
      <c r="G6698" s="94">
        <v>0.85895518061112064</v>
      </c>
      <c r="H6698" s="94">
        <v>0.86403361206620655</v>
      </c>
      <c r="I6698" s="94">
        <v>0.88338590610278855</v>
      </c>
      <c r="J6698" s="94">
        <v>0.85008155528125517</v>
      </c>
      <c r="K6698" s="94">
        <v>0.87621942815136999</v>
      </c>
      <c r="L6698" s="94">
        <v>0.90901040024283952</v>
      </c>
      <c r="M6698" s="94">
        <v>0.96210118935246347</v>
      </c>
      <c r="N6698" s="94">
        <v>0.92223915087806263</v>
      </c>
      <c r="O6698" s="94">
        <v>0.90478214928428724</v>
      </c>
      <c r="P6698" s="94">
        <v>0.90744329545278346</v>
      </c>
      <c r="Q6698" s="94">
        <v>0.96097169703219887</v>
      </c>
      <c r="R6698" s="94">
        <v>0.92005050931750754</v>
      </c>
      <c r="S6698" s="94">
        <v>0.77378465184446044</v>
      </c>
      <c r="T6698" s="94">
        <v>0.98266573313188643</v>
      </c>
      <c r="U6698" s="94">
        <v>0.95547236076210407</v>
      </c>
      <c r="V6698" s="94">
        <v>0.79324869443509127</v>
      </c>
      <c r="W6698" s="94">
        <v>0.91525308124109039</v>
      </c>
      <c r="X6698" s="94">
        <v>0.94127175926170226</v>
      </c>
      <c r="Y6698" s="94">
        <v>0.86704682983030057</v>
      </c>
      <c r="Z6698" s="94">
        <v>0.91869667606068772</v>
      </c>
      <c r="AA6698" s="94">
        <v>0.93158749234326754</v>
      </c>
      <c r="AB6698" s="94">
        <v>0.85317351556456977</v>
      </c>
      <c r="AC6698" s="94">
        <v>0.91939249219604591</v>
      </c>
      <c r="AD6698" s="94">
        <v>0.87624794308570275</v>
      </c>
      <c r="AE6698" s="94">
        <v>0.84928312565875896</v>
      </c>
      <c r="AF6698" s="94">
        <v>0.8756579179766153</v>
      </c>
      <c r="AG6698" s="94">
        <v>0.90521562222218466</v>
      </c>
      <c r="AH6698" s="94">
        <v>0.839138396109394</v>
      </c>
      <c r="AI6698" s="94">
        <v>0.88726374695459109</v>
      </c>
      <c r="AJ6698" s="94">
        <v>0.9134304986750178</v>
      </c>
      <c r="AK6698" s="94">
        <v>0.88878659547044736</v>
      </c>
    </row>
    <row r="6699" spans="1:37">
      <c r="A6699" s="94">
        <v>12</v>
      </c>
      <c r="B6699" s="94">
        <v>0.88309343058014977</v>
      </c>
      <c r="C6699" s="94">
        <v>0.93040008172330724</v>
      </c>
      <c r="D6699" s="94">
        <v>0.87717591596591504</v>
      </c>
      <c r="E6699" s="94">
        <v>0.83014528065167181</v>
      </c>
      <c r="F6699" s="94">
        <v>0.94950302922573304</v>
      </c>
      <c r="G6699" s="94">
        <v>0.92297790920160017</v>
      </c>
      <c r="H6699" s="94">
        <v>0.86422235169578443</v>
      </c>
      <c r="I6699" s="94">
        <v>0.87219729335032103</v>
      </c>
      <c r="J6699" s="94">
        <v>0.85393889966496184</v>
      </c>
      <c r="K6699" s="94">
        <v>0.8690598342956033</v>
      </c>
      <c r="L6699" s="94">
        <v>0.86535089399650489</v>
      </c>
      <c r="M6699" s="94">
        <v>0.91036199735699441</v>
      </c>
      <c r="N6699" s="94">
        <v>0.85985259919665835</v>
      </c>
      <c r="O6699" s="94">
        <v>0.86591188011469</v>
      </c>
      <c r="P6699" s="94">
        <v>0.85294026449202343</v>
      </c>
      <c r="Q6699" s="94">
        <v>0.90985065505519269</v>
      </c>
      <c r="R6699" s="94">
        <v>0.87312388254985274</v>
      </c>
      <c r="S6699" s="94">
        <v>0.79375721101375152</v>
      </c>
      <c r="T6699" s="94">
        <v>0.9418800899141393</v>
      </c>
      <c r="U6699" s="94">
        <v>0.91298030111696471</v>
      </c>
      <c r="V6699" s="94">
        <v>0.81372180078829048</v>
      </c>
      <c r="W6699" s="94">
        <v>0.88248654621350064</v>
      </c>
      <c r="X6699" s="94">
        <v>0.89724721265110807</v>
      </c>
      <c r="Y6699" s="94">
        <v>0.8404530248339207</v>
      </c>
      <c r="Z6699" s="94">
        <v>0.91039004491114273</v>
      </c>
      <c r="AA6699" s="94">
        <v>0.89852630418794122</v>
      </c>
      <c r="AB6699" s="94">
        <v>0.83538891629666179</v>
      </c>
      <c r="AC6699" s="94">
        <v>0.90063632240335112</v>
      </c>
      <c r="AD6699" s="94">
        <v>0.85557334876683266</v>
      </c>
      <c r="AE6699" s="94">
        <v>0.85554223999768975</v>
      </c>
      <c r="AF6699" s="94">
        <v>0.95230315447384239</v>
      </c>
      <c r="AG6699" s="94">
        <v>0.95968672614201711</v>
      </c>
      <c r="AH6699" s="94">
        <v>0.89955502175667967</v>
      </c>
      <c r="AI6699" s="94">
        <v>0.94182749474069316</v>
      </c>
      <c r="AJ6699" s="94">
        <v>0.96284479643459386</v>
      </c>
      <c r="AK6699" s="94">
        <v>0.95090683115448327</v>
      </c>
    </row>
    <row r="6700" spans="1:37">
      <c r="A6700" s="94">
        <v>13</v>
      </c>
      <c r="B6700" s="94">
        <v>0.88998369479460704</v>
      </c>
      <c r="C6700" s="94">
        <v>0.89133106836747811</v>
      </c>
      <c r="D6700" s="94">
        <v>0.89200160884490565</v>
      </c>
      <c r="E6700" s="94">
        <v>0.82844518791934096</v>
      </c>
      <c r="F6700" s="94">
        <v>0.89432890429424206</v>
      </c>
      <c r="G6700" s="94">
        <v>0.91920913782107017</v>
      </c>
      <c r="H6700" s="94">
        <v>0.89287795110822976</v>
      </c>
      <c r="I6700" s="94">
        <v>0.90092194627688782</v>
      </c>
      <c r="J6700" s="94">
        <v>0.90102054311408886</v>
      </c>
      <c r="K6700" s="94">
        <v>0.9009295986033049</v>
      </c>
      <c r="L6700" s="94">
        <v>0.89022276972406522</v>
      </c>
      <c r="M6700" s="94">
        <v>0.99096186520672069</v>
      </c>
      <c r="N6700" s="94">
        <v>0.88076718400314924</v>
      </c>
      <c r="O6700" s="94">
        <v>0.88821701970755096</v>
      </c>
      <c r="P6700" s="94">
        <v>0.92475310460302929</v>
      </c>
      <c r="Q6700" s="94">
        <v>0.92677896184255759</v>
      </c>
      <c r="R6700" s="94">
        <v>0.89845275255229595</v>
      </c>
      <c r="S6700" s="94">
        <v>0.91109794505597286</v>
      </c>
      <c r="T6700" s="94">
        <v>0.94819618970409414</v>
      </c>
      <c r="U6700" s="94">
        <v>0.93699482548226787</v>
      </c>
      <c r="V6700" s="94">
        <v>0.92911327219790429</v>
      </c>
      <c r="W6700" s="94">
        <v>0.90370567412166714</v>
      </c>
      <c r="X6700" s="94">
        <v>0.9222507743368672</v>
      </c>
      <c r="Y6700" s="94">
        <v>0.93433465280603734</v>
      </c>
      <c r="Z6700" s="94">
        <v>0.95001865935734586</v>
      </c>
      <c r="AA6700" s="94">
        <v>0.93921243220215023</v>
      </c>
      <c r="AB6700" s="94">
        <v>0.91325135363944776</v>
      </c>
      <c r="AC6700" s="94">
        <v>0.93658120114191179</v>
      </c>
      <c r="AD6700" s="94">
        <v>0.91154226269155991</v>
      </c>
      <c r="AE6700" s="94">
        <v>0.93730056743527901</v>
      </c>
      <c r="AF6700" s="94">
        <v>0.93034017450280859</v>
      </c>
      <c r="AG6700" s="94">
        <v>0.92057168399995271</v>
      </c>
      <c r="AH6700" s="94">
        <v>0.87091693083147947</v>
      </c>
      <c r="AI6700" s="94">
        <v>0.90472547666364533</v>
      </c>
      <c r="AJ6700" s="94">
        <v>0.90947362081426142</v>
      </c>
      <c r="AK6700" s="94">
        <v>0.91692367888050097</v>
      </c>
    </row>
    <row r="6701" spans="1:37">
      <c r="A6701" s="94">
        <v>14</v>
      </c>
      <c r="B6701" s="94">
        <v>0.93451619124428031</v>
      </c>
      <c r="C6701" s="94">
        <v>0.92726625651232608</v>
      </c>
      <c r="D6701" s="94">
        <v>0.98805526195175342</v>
      </c>
      <c r="E6701" s="94">
        <v>0.89377602414677171</v>
      </c>
      <c r="F6701" s="94">
        <v>0.92272326652742609</v>
      </c>
      <c r="G6701" s="94">
        <v>0.98258247811213539</v>
      </c>
      <c r="H6701" s="94">
        <v>0.9836699190060807</v>
      </c>
      <c r="I6701" s="94">
        <v>0.97424340356252781</v>
      </c>
      <c r="J6701" s="94">
        <v>0.97576485628636911</v>
      </c>
      <c r="K6701" s="94">
        <v>0.97700506914559637</v>
      </c>
      <c r="L6701" s="94">
        <v>0.98156307191757641</v>
      </c>
      <c r="M6701" s="94">
        <v>0.96322210685293541</v>
      </c>
      <c r="N6701" s="94">
        <v>0.97054899873885569</v>
      </c>
      <c r="O6701" s="94">
        <v>0.97615942148623847</v>
      </c>
      <c r="P6701" s="94">
        <v>0.96782995612471112</v>
      </c>
      <c r="Q6701" s="94">
        <v>0.99230739849509186</v>
      </c>
      <c r="R6701" s="94">
        <v>0.99122823041565156</v>
      </c>
      <c r="S6701" s="94">
        <v>0.96210514827403393</v>
      </c>
      <c r="T6701" s="94">
        <v>1</v>
      </c>
      <c r="U6701" s="94">
        <v>0.99984799588419648</v>
      </c>
      <c r="V6701" s="94">
        <v>0.95629411026824318</v>
      </c>
      <c r="W6701" s="94">
        <v>0.96097208296672176</v>
      </c>
      <c r="X6701" s="94">
        <v>0.98419561305845915</v>
      </c>
      <c r="Y6701" s="94">
        <v>0.96709069481071985</v>
      </c>
      <c r="Z6701" s="94">
        <v>1</v>
      </c>
      <c r="AA6701" s="94">
        <v>1</v>
      </c>
      <c r="AB6701" s="94">
        <v>0.977062739437349</v>
      </c>
      <c r="AC6701" s="94">
        <v>0.99790560550679008</v>
      </c>
      <c r="AD6701" s="94">
        <v>1</v>
      </c>
      <c r="AE6701" s="94">
        <v>0.98131650760189992</v>
      </c>
      <c r="AF6701" s="94">
        <v>0.97323289413260794</v>
      </c>
      <c r="AG6701" s="94">
        <v>0.96741319618537447</v>
      </c>
      <c r="AH6701" s="94">
        <v>0.94845340526491995</v>
      </c>
      <c r="AI6701" s="94">
        <v>0.93016139627316796</v>
      </c>
      <c r="AJ6701" s="94">
        <v>0.92903968923151015</v>
      </c>
      <c r="AK6701" s="94">
        <v>0.99249677775731926</v>
      </c>
    </row>
    <row r="6702" spans="1:37">
      <c r="A6702" s="94">
        <v>15</v>
      </c>
      <c r="B6702" s="94">
        <v>1</v>
      </c>
      <c r="C6702" s="94">
        <v>1</v>
      </c>
      <c r="D6702" s="94">
        <v>1</v>
      </c>
      <c r="E6702" s="94">
        <v>1</v>
      </c>
      <c r="F6702" s="94">
        <v>1</v>
      </c>
      <c r="G6702" s="94">
        <v>1</v>
      </c>
      <c r="H6702" s="94">
        <v>1</v>
      </c>
      <c r="I6702" s="94">
        <v>1</v>
      </c>
      <c r="J6702" s="94">
        <v>1</v>
      </c>
      <c r="K6702" s="94">
        <v>1</v>
      </c>
      <c r="L6702" s="94">
        <v>1</v>
      </c>
      <c r="M6702" s="94">
        <v>0.9888734189163676</v>
      </c>
      <c r="N6702" s="94">
        <v>1</v>
      </c>
      <c r="O6702" s="94">
        <v>1</v>
      </c>
      <c r="P6702" s="94">
        <v>1</v>
      </c>
      <c r="Q6702" s="94">
        <v>1</v>
      </c>
      <c r="R6702" s="94">
        <v>1</v>
      </c>
      <c r="S6702" s="94">
        <v>0.98582743459415612</v>
      </c>
      <c r="T6702" s="94">
        <v>0.99417032096399749</v>
      </c>
      <c r="U6702" s="94">
        <v>1</v>
      </c>
      <c r="V6702" s="94">
        <v>0.9952332851380169</v>
      </c>
      <c r="W6702" s="94">
        <v>1</v>
      </c>
      <c r="X6702" s="94">
        <v>1</v>
      </c>
      <c r="Y6702" s="94">
        <v>0.99692945137064837</v>
      </c>
      <c r="Z6702" s="94">
        <v>0.97407636181137303</v>
      </c>
      <c r="AA6702" s="94">
        <v>0.99752229195412545</v>
      </c>
      <c r="AB6702" s="94">
        <v>1</v>
      </c>
      <c r="AC6702" s="94">
        <v>1</v>
      </c>
      <c r="AD6702" s="94">
        <v>0.99630184588899184</v>
      </c>
      <c r="AE6702" s="94">
        <v>1</v>
      </c>
      <c r="AF6702" s="94">
        <v>1</v>
      </c>
      <c r="AG6702" s="94">
        <v>1</v>
      </c>
      <c r="AH6702" s="94">
        <v>1</v>
      </c>
      <c r="AI6702" s="94">
        <v>1</v>
      </c>
      <c r="AJ6702" s="94">
        <v>1</v>
      </c>
      <c r="AK6702" s="94">
        <v>1</v>
      </c>
    </row>
    <row r="6703" spans="1:37">
      <c r="A6703" s="94">
        <v>16</v>
      </c>
      <c r="B6703" s="94">
        <v>0.99964058418219759</v>
      </c>
      <c r="C6703" s="94">
        <v>0.96444871368173379</v>
      </c>
      <c r="D6703" s="94">
        <v>0.93784433490164543</v>
      </c>
      <c r="E6703" s="94">
        <v>0.97061657908613197</v>
      </c>
      <c r="F6703" s="94">
        <v>0.99782991897376672</v>
      </c>
      <c r="G6703" s="94">
        <v>0.96809879979126778</v>
      </c>
      <c r="H6703" s="94">
        <v>0.96759422620854907</v>
      </c>
      <c r="I6703" s="94">
        <v>0.97666972883342951</v>
      </c>
      <c r="J6703" s="94">
        <v>0.96817139834244381</v>
      </c>
      <c r="K6703" s="94">
        <v>0.97092515735791851</v>
      </c>
      <c r="L6703" s="94">
        <v>0.98034592816788957</v>
      </c>
      <c r="M6703" s="94">
        <v>1</v>
      </c>
      <c r="N6703" s="94">
        <v>0.97385130160303857</v>
      </c>
      <c r="O6703" s="94">
        <v>0.97002592085059969</v>
      </c>
      <c r="P6703" s="94">
        <v>0.98703896063626895</v>
      </c>
      <c r="Q6703" s="94">
        <v>0.97372904014361561</v>
      </c>
      <c r="R6703" s="94">
        <v>0.97681298080326251</v>
      </c>
      <c r="S6703" s="94">
        <v>1</v>
      </c>
      <c r="T6703" s="94">
        <v>0.97324685853263082</v>
      </c>
      <c r="U6703" s="94">
        <v>0.97922008070036692</v>
      </c>
      <c r="V6703" s="94">
        <v>1</v>
      </c>
      <c r="W6703" s="94">
        <v>0.9876272908950775</v>
      </c>
      <c r="X6703" s="94">
        <v>0.97746692908815613</v>
      </c>
      <c r="Y6703" s="94">
        <v>1</v>
      </c>
      <c r="Z6703" s="94">
        <v>0.92071703406297845</v>
      </c>
      <c r="AA6703" s="94">
        <v>0.96260759166354026</v>
      </c>
      <c r="AB6703" s="94">
        <v>0.97482139268029744</v>
      </c>
      <c r="AC6703" s="94">
        <v>0.95709159307382385</v>
      </c>
      <c r="AD6703" s="94">
        <v>0.93064612245598644</v>
      </c>
      <c r="AE6703" s="94">
        <v>0.97642183687318596</v>
      </c>
      <c r="AF6703" s="94">
        <v>0.92568617754071159</v>
      </c>
      <c r="AG6703" s="94">
        <v>0.95051897880064684</v>
      </c>
      <c r="AH6703" s="94">
        <v>0.90824784894366906</v>
      </c>
      <c r="AI6703" s="94">
        <v>0.98025161520999793</v>
      </c>
      <c r="AJ6703" s="94">
        <v>0.9741237051312932</v>
      </c>
      <c r="AK6703" s="94">
        <v>0.96070014730252262</v>
      </c>
    </row>
    <row r="6704" spans="1:37">
      <c r="A6704" s="94">
        <v>17</v>
      </c>
      <c r="B6704" s="94">
        <v>0.86293984606483509</v>
      </c>
      <c r="C6704" s="94">
        <v>0.84764040426674758</v>
      </c>
      <c r="D6704" s="94">
        <v>0.83390547100805357</v>
      </c>
      <c r="E6704" s="94">
        <v>0.87164754441151338</v>
      </c>
      <c r="F6704" s="94">
        <v>0.92830955872550336</v>
      </c>
      <c r="G6704" s="94">
        <v>0.8610656925842175</v>
      </c>
      <c r="H6704" s="94">
        <v>0.76796514061102406</v>
      </c>
      <c r="I6704" s="94">
        <v>0.77563871973721743</v>
      </c>
      <c r="J6704" s="94">
        <v>0.75770366778345954</v>
      </c>
      <c r="K6704" s="94">
        <v>0.80636935846976132</v>
      </c>
      <c r="L6704" s="94">
        <v>0.78810499854119587</v>
      </c>
      <c r="M6704" s="94">
        <v>0.78424107985652258</v>
      </c>
      <c r="N6704" s="94">
        <v>0.8169007924068904</v>
      </c>
      <c r="O6704" s="94">
        <v>0.76996483349568234</v>
      </c>
      <c r="P6704" s="94">
        <v>0.77040666036185479</v>
      </c>
      <c r="Q6704" s="94">
        <v>0.82547649058477524</v>
      </c>
      <c r="R6704" s="94">
        <v>0.80302964568124768</v>
      </c>
      <c r="S6704" s="94">
        <v>0.81233434157597673</v>
      </c>
      <c r="T6704" s="94">
        <v>0.81230054906585114</v>
      </c>
      <c r="U6704" s="94">
        <v>0.81719538587786111</v>
      </c>
      <c r="V6704" s="94">
        <v>0.84971643988459511</v>
      </c>
      <c r="W6704" s="94">
        <v>0.82370594694876986</v>
      </c>
      <c r="X6704" s="94">
        <v>0.81241366209891486</v>
      </c>
      <c r="Y6704" s="94">
        <v>0.81193021768657136</v>
      </c>
      <c r="Z6704" s="94">
        <v>0.76583793383005827</v>
      </c>
      <c r="AA6704" s="94">
        <v>0.78252548181777704</v>
      </c>
      <c r="AB6704" s="94">
        <v>0.76568181402912538</v>
      </c>
      <c r="AC6704" s="94">
        <v>0.76908967210053092</v>
      </c>
      <c r="AD6704" s="94">
        <v>0.6771692935495659</v>
      </c>
      <c r="AE6704" s="94">
        <v>0.69997401059790043</v>
      </c>
      <c r="AF6704" s="94">
        <v>0.79607192059062504</v>
      </c>
      <c r="AG6704" s="94">
        <v>0.82738324889057346</v>
      </c>
      <c r="AH6704" s="94">
        <v>0.81181948847191332</v>
      </c>
      <c r="AI6704" s="94">
        <v>0.86708297647655541</v>
      </c>
      <c r="AJ6704" s="94">
        <v>0.88163093230546852</v>
      </c>
      <c r="AK6704" s="94">
        <v>0.89225050635242131</v>
      </c>
    </row>
    <row r="6705" spans="1:37">
      <c r="A6705" s="94">
        <v>18</v>
      </c>
      <c r="B6705" s="94">
        <v>0.62802216105335151</v>
      </c>
      <c r="C6705" s="94">
        <v>0.64399119497269841</v>
      </c>
      <c r="D6705" s="94">
        <v>0.5864987980431956</v>
      </c>
      <c r="E6705" s="94">
        <v>0.58191355892139573</v>
      </c>
      <c r="F6705" s="94">
        <v>0.6725399576352783</v>
      </c>
      <c r="G6705" s="94">
        <v>0.58617730619817932</v>
      </c>
      <c r="H6705" s="94">
        <v>0.20644833047488534</v>
      </c>
      <c r="I6705" s="94">
        <v>0.32229567919193203</v>
      </c>
      <c r="J6705" s="94">
        <v>0.36843149356374527</v>
      </c>
      <c r="K6705" s="94">
        <v>0.24558555523224654</v>
      </c>
      <c r="L6705" s="94">
        <v>0.26887088550891647</v>
      </c>
      <c r="M6705" s="94">
        <v>0.33268831414007921</v>
      </c>
      <c r="N6705" s="94">
        <v>0.23896863176771621</v>
      </c>
      <c r="O6705" s="94">
        <v>0.24491626629684049</v>
      </c>
      <c r="P6705" s="94">
        <v>0.3121191919505123</v>
      </c>
      <c r="Q6705" s="94">
        <v>0.25028837706733897</v>
      </c>
      <c r="R6705" s="94">
        <v>0.24691109949102497</v>
      </c>
      <c r="S6705" s="94">
        <v>0.3298122797717421</v>
      </c>
      <c r="T6705" s="94">
        <v>0.23717433762022327</v>
      </c>
      <c r="U6705" s="94">
        <v>0.23951809380460987</v>
      </c>
      <c r="V6705" s="94">
        <v>0.38519281427637703</v>
      </c>
      <c r="W6705" s="94">
        <v>0.23253736026136834</v>
      </c>
      <c r="X6705" s="94">
        <v>0.22493074499912941</v>
      </c>
      <c r="Y6705" s="94">
        <v>0.31755074861138272</v>
      </c>
      <c r="Z6705" s="94">
        <v>0.18389761803652083</v>
      </c>
      <c r="AA6705" s="94">
        <v>0.20044954822628747</v>
      </c>
      <c r="AB6705" s="94">
        <v>0.24147465999135134</v>
      </c>
      <c r="AC6705" s="94">
        <v>0.18374643152530618</v>
      </c>
      <c r="AD6705" s="94">
        <v>0.2084724024023287</v>
      </c>
      <c r="AE6705" s="94">
        <v>0.21181362710983404</v>
      </c>
      <c r="AF6705" s="94">
        <v>0.56557985093079943</v>
      </c>
      <c r="AG6705" s="94">
        <v>0.61926314698139107</v>
      </c>
      <c r="AH6705" s="94">
        <v>0.57178719801531841</v>
      </c>
      <c r="AI6705" s="94">
        <v>0.60495746821549423</v>
      </c>
      <c r="AJ6705" s="94">
        <v>0.66110575764875901</v>
      </c>
      <c r="AK6705" s="94">
        <v>0.64187074203645733</v>
      </c>
    </row>
    <row r="6706" spans="1:37">
      <c r="A6706" s="94">
        <v>19</v>
      </c>
      <c r="B6706" s="94">
        <v>0.19563616599751041</v>
      </c>
      <c r="C6706" s="94">
        <v>0.24991514616279401</v>
      </c>
      <c r="D6706" s="94">
        <v>0.27145516280200921</v>
      </c>
      <c r="E6706" s="94">
        <v>0.20289288506645817</v>
      </c>
      <c r="F6706" s="94">
        <v>0.26170769823282808</v>
      </c>
      <c r="G6706" s="94">
        <v>0.30293964167681331</v>
      </c>
      <c r="H6706" s="94">
        <v>0.10594037468919507</v>
      </c>
      <c r="I6706" s="94">
        <v>0.15379004045786318</v>
      </c>
      <c r="J6706" s="94">
        <v>0.28736113560218651</v>
      </c>
      <c r="K6706" s="94">
        <v>0.11674349510697277</v>
      </c>
      <c r="L6706" s="94">
        <v>0.13880448781235361</v>
      </c>
      <c r="M6706" s="94">
        <v>0.28809939588446287</v>
      </c>
      <c r="N6706" s="94">
        <v>0.12580826231802711</v>
      </c>
      <c r="O6706" s="94">
        <v>0.12932220552868076</v>
      </c>
      <c r="P6706" s="94">
        <v>0.26903458861102925</v>
      </c>
      <c r="Q6706" s="94">
        <v>0.12638936633436462</v>
      </c>
      <c r="R6706" s="94">
        <v>0.12185372848730074</v>
      </c>
      <c r="S6706" s="94">
        <v>0.22103900963547349</v>
      </c>
      <c r="T6706" s="94">
        <v>0.11928363488963409</v>
      </c>
      <c r="U6706" s="94">
        <v>0.12222406469635318</v>
      </c>
      <c r="V6706" s="94">
        <v>0.25938323199112678</v>
      </c>
      <c r="W6706" s="94">
        <v>0.11722698532872255</v>
      </c>
      <c r="X6706" s="94">
        <v>0.11368373285773839</v>
      </c>
      <c r="Y6706" s="94">
        <v>0.22326218045947244</v>
      </c>
      <c r="Z6706" s="94">
        <v>9.74018453460989E-2</v>
      </c>
      <c r="AA6706" s="94">
        <v>0.1016125237650141</v>
      </c>
      <c r="AB6706" s="94">
        <v>0.18318137245945174</v>
      </c>
      <c r="AC6706" s="94">
        <v>9.6435527333849136E-2</v>
      </c>
      <c r="AD6706" s="94">
        <v>0.11294819886652066</v>
      </c>
      <c r="AE6706" s="94">
        <v>0.19353441429994656</v>
      </c>
      <c r="AF6706" s="94">
        <v>0.19708396622982094</v>
      </c>
      <c r="AG6706" s="94">
        <v>0.24514631174080118</v>
      </c>
      <c r="AH6706" s="94">
        <v>0.28741459764909727</v>
      </c>
      <c r="AI6706" s="94">
        <v>0.18556829615093584</v>
      </c>
      <c r="AJ6706" s="94">
        <v>0.24641351481570684</v>
      </c>
      <c r="AK6706" s="94">
        <v>0.31637819922666172</v>
      </c>
    </row>
    <row r="6707" spans="1:37">
      <c r="A6707" s="94">
        <v>20</v>
      </c>
      <c r="B6707" s="94">
        <v>0.10714097866297317</v>
      </c>
      <c r="C6707" s="94">
        <v>0.13897081357529578</v>
      </c>
      <c r="D6707" s="94">
        <v>0.26804104425258873</v>
      </c>
      <c r="E6707" s="94">
        <v>0.1111151517355492</v>
      </c>
      <c r="F6707" s="94">
        <v>0.14332533439985776</v>
      </c>
      <c r="G6707" s="94">
        <v>0.29900852322142979</v>
      </c>
      <c r="H6707" s="94">
        <v>8.909331123164918E-2</v>
      </c>
      <c r="I6707" s="94">
        <v>0.11736506521555314</v>
      </c>
      <c r="J6707" s="94">
        <v>0.28178451772174212</v>
      </c>
      <c r="K6707" s="94">
        <v>9.1972066097983071E-2</v>
      </c>
      <c r="L6707" s="94">
        <v>0.11936407922927986</v>
      </c>
      <c r="M6707" s="94">
        <v>0.26989333585048142</v>
      </c>
      <c r="N6707" s="94">
        <v>8.8753945632285308E-2</v>
      </c>
      <c r="O6707" s="94">
        <v>0.10335870384740269</v>
      </c>
      <c r="P6707" s="94">
        <v>0.24660857971194239</v>
      </c>
      <c r="Q6707" s="94">
        <v>9.3625148008097486E-2</v>
      </c>
      <c r="R6707" s="94">
        <v>9.736173302674575E-2</v>
      </c>
      <c r="S6707" s="94">
        <v>0.19145436402756555</v>
      </c>
      <c r="T6707" s="94">
        <v>9.1292331503113847E-2</v>
      </c>
      <c r="U6707" s="94">
        <v>9.3598394496388085E-2</v>
      </c>
      <c r="V6707" s="94">
        <v>0.2025721774379898</v>
      </c>
      <c r="W6707" s="94">
        <v>8.6724915253081236E-2</v>
      </c>
      <c r="X6707" s="94">
        <v>8.8139850250901E-2</v>
      </c>
      <c r="Y6707" s="94">
        <v>0.17329838228066186</v>
      </c>
      <c r="Z6707" s="94">
        <v>7.8948384357024268E-2</v>
      </c>
      <c r="AA6707" s="94">
        <v>8.3973955452123411E-2</v>
      </c>
      <c r="AB6707" s="94">
        <v>0.16393502530651027</v>
      </c>
      <c r="AC6707" s="94">
        <v>7.6638830340705955E-2</v>
      </c>
      <c r="AD6707" s="94">
        <v>9.755598117570892E-2</v>
      </c>
      <c r="AE6707" s="94">
        <v>0.18503732366912601</v>
      </c>
      <c r="AF6707" s="94">
        <v>0.10793387262001485</v>
      </c>
      <c r="AG6707" s="94">
        <v>0.13643015328867866</v>
      </c>
      <c r="AH6707" s="94">
        <v>0.28254149520565491</v>
      </c>
      <c r="AI6707" s="94">
        <v>0.10162726690669614</v>
      </c>
      <c r="AJ6707" s="94">
        <v>0.13494940978077563</v>
      </c>
      <c r="AK6707" s="94">
        <v>0.31301786043086</v>
      </c>
    </row>
    <row r="6708" spans="1:37">
      <c r="A6708" s="94">
        <v>21</v>
      </c>
      <c r="B6708" s="94">
        <v>9.5175061801988203E-2</v>
      </c>
      <c r="C6708" s="94">
        <v>0.12392614585633176</v>
      </c>
      <c r="D6708" s="94">
        <v>0.27831146114920163</v>
      </c>
      <c r="E6708" s="94">
        <v>9.8705383930032545E-2</v>
      </c>
      <c r="F6708" s="94">
        <v>0.12731820942392869</v>
      </c>
      <c r="G6708" s="94">
        <v>0.29577317794399022</v>
      </c>
      <c r="H6708" s="94">
        <v>8.3061849156005618E-2</v>
      </c>
      <c r="I6708" s="94">
        <v>0.1101634795768764</v>
      </c>
      <c r="J6708" s="94">
        <v>0.27824678187268553</v>
      </c>
      <c r="K6708" s="94">
        <v>8.0577974485810999E-2</v>
      </c>
      <c r="L6708" s="94">
        <v>0.10996879043024411</v>
      </c>
      <c r="M6708" s="94">
        <v>0.26408816311119498</v>
      </c>
      <c r="N6708" s="94">
        <v>7.6164371578325826E-2</v>
      </c>
      <c r="O6708" s="94">
        <v>9.361637141111788E-2</v>
      </c>
      <c r="P6708" s="94">
        <v>0.2397172136866095</v>
      </c>
      <c r="Q6708" s="94">
        <v>7.9974026966120465E-2</v>
      </c>
      <c r="R6708" s="94">
        <v>8.5938909300153646E-2</v>
      </c>
      <c r="S6708" s="94">
        <v>0.17786647541239203</v>
      </c>
      <c r="T6708" s="94">
        <v>7.9205512768544789E-2</v>
      </c>
      <c r="U6708" s="94">
        <v>8.1346650169436791E-2</v>
      </c>
      <c r="V6708" s="94">
        <v>0.17773508420976183</v>
      </c>
      <c r="W6708" s="94">
        <v>7.5034273904769688E-2</v>
      </c>
      <c r="X6708" s="94">
        <v>7.7596205089780879E-2</v>
      </c>
      <c r="Y6708" s="94">
        <v>0.15700492027671931</v>
      </c>
      <c r="Z6708" s="94">
        <v>6.7868586650194948E-2</v>
      </c>
      <c r="AA6708" s="94">
        <v>7.5601888060160188E-2</v>
      </c>
      <c r="AB6708" s="94">
        <v>0.15487827903549006</v>
      </c>
      <c r="AC6708" s="94">
        <v>6.7674288306075081E-2</v>
      </c>
      <c r="AD6708" s="94">
        <v>9.0349730608601436E-2</v>
      </c>
      <c r="AE6708" s="94">
        <v>0.18186084119031462</v>
      </c>
      <c r="AF6708" s="94">
        <v>9.587940231021938E-2</v>
      </c>
      <c r="AG6708" s="94">
        <v>0.12408921642444259</v>
      </c>
      <c r="AH6708" s="94">
        <v>0.30683809486306102</v>
      </c>
      <c r="AI6708" s="94">
        <v>9.027714259581085E-2</v>
      </c>
      <c r="AJ6708" s="94">
        <v>0.12413876174415801</v>
      </c>
      <c r="AK6708" s="94">
        <v>0.30979561774995396</v>
      </c>
    </row>
    <row r="6709" spans="1:37">
      <c r="A6709" s="94">
        <v>22</v>
      </c>
      <c r="B6709" s="94">
        <v>8.8731875799919369E-2</v>
      </c>
      <c r="C6709" s="94">
        <v>0.11579171101584049</v>
      </c>
      <c r="D6709" s="94">
        <v>0.28809548307439042</v>
      </c>
      <c r="E6709" s="94">
        <v>9.2023201265523574E-2</v>
      </c>
      <c r="F6709" s="94">
        <v>0.11869898828304377</v>
      </c>
      <c r="G6709" s="94">
        <v>0.29191163680640109</v>
      </c>
      <c r="H6709" s="94">
        <v>7.9418353698065838E-2</v>
      </c>
      <c r="I6709" s="94">
        <v>0.10480206029841078</v>
      </c>
      <c r="J6709" s="94">
        <v>0.27642831952036662</v>
      </c>
      <c r="K6709" s="94">
        <v>7.4612922492610687E-2</v>
      </c>
      <c r="L6709" s="94">
        <v>0.10676236815503995</v>
      </c>
      <c r="M6709" s="94">
        <v>0.2627902586369642</v>
      </c>
      <c r="N6709" s="94">
        <v>7.055118569439485E-2</v>
      </c>
      <c r="O6709" s="94">
        <v>8.8769282416197484E-2</v>
      </c>
      <c r="P6709" s="94">
        <v>0.23746143470643855</v>
      </c>
      <c r="Q6709" s="94">
        <v>7.3931477025323725E-2</v>
      </c>
      <c r="R6709" s="94">
        <v>8.1056950853886034E-2</v>
      </c>
      <c r="S6709" s="94">
        <v>0.17433502759674446</v>
      </c>
      <c r="T6709" s="94">
        <v>7.1990271584920967E-2</v>
      </c>
      <c r="U6709" s="94">
        <v>7.56119494368407E-2</v>
      </c>
      <c r="V6709" s="94">
        <v>0.16871001604309852</v>
      </c>
      <c r="W6709" s="94">
        <v>6.6760792017078976E-2</v>
      </c>
      <c r="X6709" s="94">
        <v>7.1670615301002036E-2</v>
      </c>
      <c r="Y6709" s="94">
        <v>0.14969056691523486</v>
      </c>
      <c r="Z6709" s="94">
        <v>6.4072372569457831E-2</v>
      </c>
      <c r="AA6709" s="94">
        <v>7.2090918532365961E-2</v>
      </c>
      <c r="AB6709" s="94">
        <v>0.15283792261263074</v>
      </c>
      <c r="AC6709" s="94">
        <v>6.45527067047304E-2</v>
      </c>
      <c r="AD6709" s="94">
        <v>8.648236387580284E-2</v>
      </c>
      <c r="AE6709" s="94">
        <v>0.18088623861158831</v>
      </c>
      <c r="AF6709" s="94">
        <v>8.9388533681867971E-2</v>
      </c>
      <c r="AG6709" s="94">
        <v>0.11611460194062555</v>
      </c>
      <c r="AH6709" s="94">
        <v>0.33107562661206175</v>
      </c>
      <c r="AI6709" s="94">
        <v>8.4165537197641832E-2</v>
      </c>
      <c r="AJ6709" s="94">
        <v>0.11815375813057093</v>
      </c>
      <c r="AK6709" s="94">
        <v>0.30597495857116558</v>
      </c>
    </row>
    <row r="6710" spans="1:37">
      <c r="A6710" s="94">
        <v>23</v>
      </c>
      <c r="B6710" s="94">
        <v>8.4839665480302279E-2</v>
      </c>
      <c r="C6710" s="94">
        <v>0.11089325552044234</v>
      </c>
      <c r="D6710" s="94">
        <v>0.2868794956458296</v>
      </c>
      <c r="E6710" s="94">
        <v>8.798661745186101E-2</v>
      </c>
      <c r="F6710" s="94">
        <v>0.11349227510406019</v>
      </c>
      <c r="G6710" s="94">
        <v>0.29055487910941019</v>
      </c>
      <c r="H6710" s="94">
        <v>7.7448896693774041E-2</v>
      </c>
      <c r="I6710" s="94">
        <v>0.1058482607991539</v>
      </c>
      <c r="J6710" s="94">
        <v>0.27498457062246501</v>
      </c>
      <c r="K6710" s="94">
        <v>7.2430586397537411E-2</v>
      </c>
      <c r="L6710" s="94">
        <v>0.10410262908944094</v>
      </c>
      <c r="M6710" s="94">
        <v>0.26137436284689447</v>
      </c>
      <c r="N6710" s="94">
        <v>6.8801621263039722E-2</v>
      </c>
      <c r="O6710" s="94">
        <v>8.6567936293043185E-2</v>
      </c>
      <c r="P6710" s="94">
        <v>0.23611261840901684</v>
      </c>
      <c r="Q6710" s="94">
        <v>7.2098086398533281E-2</v>
      </c>
      <c r="R6710" s="94">
        <v>7.9020137507735108E-2</v>
      </c>
      <c r="S6710" s="94">
        <v>0.17276029810720633</v>
      </c>
      <c r="T6710" s="94">
        <v>6.9735048089324542E-2</v>
      </c>
      <c r="U6710" s="94">
        <v>7.3595503229290246E-2</v>
      </c>
      <c r="V6710" s="94">
        <v>0.16541556906784977</v>
      </c>
      <c r="W6710" s="94">
        <v>6.4373554868940669E-2</v>
      </c>
      <c r="X6710" s="94">
        <v>6.9720394476484981E-2</v>
      </c>
      <c r="Y6710" s="94">
        <v>0.14710623252667571</v>
      </c>
      <c r="Z6710" s="94">
        <v>6.1093309655252288E-2</v>
      </c>
      <c r="AA6710" s="94">
        <v>7.007420407073231E-2</v>
      </c>
      <c r="AB6710" s="94">
        <v>0.15178424601216908</v>
      </c>
      <c r="AC6710" s="94">
        <v>6.2951895627117727E-2</v>
      </c>
      <c r="AD6710" s="94">
        <v>8.4403991455988814E-2</v>
      </c>
      <c r="AE6710" s="94">
        <v>0.17991163603286214</v>
      </c>
      <c r="AF6710" s="94">
        <v>8.5467519163516928E-2</v>
      </c>
      <c r="AG6710" s="94">
        <v>0.11131317697967427</v>
      </c>
      <c r="AH6710" s="94">
        <v>0.32979582192994544</v>
      </c>
      <c r="AI6710" s="94">
        <v>8.0473628630584632E-2</v>
      </c>
      <c r="AJ6710" s="94">
        <v>0.11964285714285709</v>
      </c>
      <c r="AK6710" s="94">
        <v>0.32091235499907927</v>
      </c>
    </row>
    <row r="6711" spans="1:37">
      <c r="A6711" s="94">
        <v>24</v>
      </c>
      <c r="B6711" s="94">
        <v>8.2735768010238964E-2</v>
      </c>
      <c r="C6711" s="94">
        <v>0.11289514701957076</v>
      </c>
      <c r="D6711" s="94">
        <v>0.29871198870067062</v>
      </c>
      <c r="E6711" s="94">
        <v>8.5804680255286633E-2</v>
      </c>
      <c r="F6711" s="94">
        <v>0.1106778355478529</v>
      </c>
      <c r="G6711" s="94">
        <v>0.28898938945903629</v>
      </c>
      <c r="H6711" s="94">
        <v>7.5454821476928627E-2</v>
      </c>
      <c r="I6711" s="94">
        <v>9.9945110302495241E-2</v>
      </c>
      <c r="J6711" s="94">
        <v>0.30286766002468696</v>
      </c>
      <c r="K6711" s="94">
        <v>6.5676830482258003E-2</v>
      </c>
      <c r="L6711" s="94">
        <v>9.9624542097554211E-2</v>
      </c>
      <c r="M6711" s="94">
        <v>0.27473097979988675</v>
      </c>
      <c r="N6711" s="94">
        <v>6.7030187276292674E-2</v>
      </c>
      <c r="O6711" s="94">
        <v>8.2213398493178547E-2</v>
      </c>
      <c r="P6711" s="94">
        <v>0.24698066696640361</v>
      </c>
      <c r="Q6711" s="94">
        <v>6.7881287956915323E-2</v>
      </c>
      <c r="R6711" s="94">
        <v>7.5574452149728591E-2</v>
      </c>
      <c r="S6711" s="94">
        <v>0.18151485858617356</v>
      </c>
      <c r="T6711" s="94">
        <v>6.5489921509378338E-2</v>
      </c>
      <c r="U6711" s="94">
        <v>7.0033504683427505E-2</v>
      </c>
      <c r="V6711" s="94">
        <v>0.17208368819610873</v>
      </c>
      <c r="W6711" s="94">
        <v>5.8500951484520468E-2</v>
      </c>
      <c r="X6711" s="94">
        <v>6.6620936380377485E-2</v>
      </c>
      <c r="Y6711" s="94">
        <v>0.1539502264595676</v>
      </c>
      <c r="Z6711" s="94">
        <v>5.9163031309114766E-2</v>
      </c>
      <c r="AA6711" s="94">
        <v>6.6901296504714824E-2</v>
      </c>
      <c r="AB6711" s="94">
        <v>0.15859964552613789</v>
      </c>
      <c r="AC6711" s="94">
        <v>6.1331074411034921E-2</v>
      </c>
      <c r="AD6711" s="94">
        <v>8.0786765120619164E-2</v>
      </c>
      <c r="AE6711" s="94">
        <v>0.18575925150521949</v>
      </c>
      <c r="AF6711" s="94">
        <v>8.334805185630012E-2</v>
      </c>
      <c r="AG6711" s="94">
        <v>0.10870426111593619</v>
      </c>
      <c r="AH6711" s="94">
        <v>0.32831912421981141</v>
      </c>
      <c r="AI6711" s="94">
        <v>7.8478002378121262E-2</v>
      </c>
      <c r="AJ6711" s="94">
        <v>0.11912340399903637</v>
      </c>
      <c r="AK6711" s="94">
        <v>0.33564260725464928</v>
      </c>
    </row>
    <row r="6717" spans="1:37">
      <c r="A6717">
        <v>1169</v>
      </c>
    </row>
    <row r="6721" spans="1:49">
      <c r="A6721" s="94" t="s">
        <v>280</v>
      </c>
      <c r="B6721" s="95"/>
      <c r="C6721" s="95"/>
      <c r="D6721" s="95">
        <v>2015</v>
      </c>
      <c r="E6721" s="95"/>
      <c r="F6721" s="94" t="s">
        <v>0</v>
      </c>
      <c r="G6721" s="166">
        <v>120121.72499999954</v>
      </c>
      <c r="H6721" s="95" t="s">
        <v>102</v>
      </c>
      <c r="I6721" s="95"/>
      <c r="J6721" s="95"/>
      <c r="K6721" s="96" t="s">
        <v>1</v>
      </c>
      <c r="L6721" s="95" t="s">
        <v>103</v>
      </c>
      <c r="M6721" s="95"/>
      <c r="N6721" s="95"/>
      <c r="O6721" s="95"/>
      <c r="P6721" s="95"/>
      <c r="Q6721" s="95"/>
      <c r="R6721" s="95"/>
      <c r="S6721" s="95"/>
      <c r="T6721" s="97"/>
      <c r="U6721" s="95"/>
      <c r="V6721" s="95"/>
      <c r="W6721" s="95"/>
      <c r="X6721" s="95"/>
      <c r="Y6721" s="95"/>
      <c r="Z6721" s="95"/>
      <c r="AA6721" s="95"/>
      <c r="AB6721" s="95"/>
      <c r="AC6721" s="96"/>
      <c r="AD6721" s="95"/>
      <c r="AE6721" s="95"/>
      <c r="AF6721" s="95"/>
      <c r="AG6721" s="95"/>
      <c r="AH6721" s="95"/>
      <c r="AI6721" s="95"/>
      <c r="AJ6721" s="95"/>
      <c r="AK6721" s="95"/>
    </row>
    <row r="6722" spans="1:49">
      <c r="A6722" s="96">
        <v>1169</v>
      </c>
      <c r="B6722" s="94" t="s">
        <v>104</v>
      </c>
      <c r="C6722" s="95"/>
      <c r="D6722" s="95"/>
      <c r="E6722" s="95"/>
      <c r="F6722" s="95" t="s">
        <v>3</v>
      </c>
      <c r="G6722" s="95">
        <v>0</v>
      </c>
      <c r="H6722" s="95" t="s">
        <v>102</v>
      </c>
      <c r="I6722" s="95"/>
      <c r="J6722" s="95"/>
      <c r="K6722" s="96" t="s">
        <v>4</v>
      </c>
      <c r="L6722" s="95" t="s">
        <v>103</v>
      </c>
      <c r="M6722" s="95"/>
      <c r="N6722" s="95" t="s">
        <v>105</v>
      </c>
      <c r="O6722" s="95"/>
      <c r="P6722" s="95"/>
      <c r="Q6722" s="95"/>
      <c r="R6722" s="95"/>
      <c r="S6722" s="95"/>
      <c r="T6722" s="96"/>
      <c r="U6722" s="95"/>
      <c r="V6722" s="95"/>
      <c r="W6722" s="95"/>
      <c r="X6722" s="95"/>
      <c r="Y6722" s="95"/>
      <c r="Z6722" s="95"/>
      <c r="AA6722" s="95"/>
      <c r="AB6722" s="95"/>
      <c r="AC6722" s="96"/>
      <c r="AD6722" s="95"/>
      <c r="AE6722" s="95"/>
      <c r="AF6722" s="95"/>
      <c r="AG6722" s="95"/>
      <c r="AH6722" s="95"/>
      <c r="AI6722" s="95"/>
      <c r="AJ6722" s="95"/>
      <c r="AK6722" s="95"/>
    </row>
    <row r="6723" spans="1:49">
      <c r="A6723" s="94"/>
      <c r="B6723" s="94">
        <v>1</v>
      </c>
      <c r="C6723" s="94" t="s">
        <v>5</v>
      </c>
      <c r="D6723" s="94" t="s">
        <v>6</v>
      </c>
      <c r="E6723" s="94">
        <v>2</v>
      </c>
      <c r="F6723" s="94" t="s">
        <v>7</v>
      </c>
      <c r="G6723" s="94" t="s">
        <v>8</v>
      </c>
      <c r="H6723" s="94">
        <v>3</v>
      </c>
      <c r="I6723" s="94" t="s">
        <v>9</v>
      </c>
      <c r="J6723" s="94" t="s">
        <v>10</v>
      </c>
      <c r="K6723" s="94">
        <v>4</v>
      </c>
      <c r="L6723" s="94" t="s">
        <v>11</v>
      </c>
      <c r="M6723" s="94" t="s">
        <v>12</v>
      </c>
      <c r="N6723" s="94">
        <v>5</v>
      </c>
      <c r="O6723" s="94" t="s">
        <v>13</v>
      </c>
      <c r="P6723" s="94" t="s">
        <v>13</v>
      </c>
      <c r="Q6723" s="94">
        <v>6</v>
      </c>
      <c r="R6723" s="94" t="s">
        <v>14</v>
      </c>
      <c r="S6723" s="94" t="s">
        <v>87</v>
      </c>
      <c r="T6723" s="94">
        <v>7</v>
      </c>
      <c r="U6723" s="94" t="s">
        <v>15</v>
      </c>
      <c r="V6723" s="94" t="s">
        <v>88</v>
      </c>
      <c r="W6723" s="94">
        <v>8</v>
      </c>
      <c r="X6723" s="94" t="s">
        <v>89</v>
      </c>
      <c r="Y6723" s="94" t="s">
        <v>90</v>
      </c>
      <c r="Z6723" s="94">
        <v>9</v>
      </c>
      <c r="AA6723" s="94" t="s">
        <v>91</v>
      </c>
      <c r="AB6723" s="94" t="s">
        <v>92</v>
      </c>
      <c r="AC6723" s="94">
        <v>10</v>
      </c>
      <c r="AD6723" s="94" t="s">
        <v>93</v>
      </c>
      <c r="AE6723" s="94" t="s">
        <v>94</v>
      </c>
      <c r="AF6723" s="94">
        <v>11</v>
      </c>
      <c r="AG6723" s="94" t="s">
        <v>95</v>
      </c>
      <c r="AH6723" s="94" t="s">
        <v>96</v>
      </c>
      <c r="AI6723" s="94">
        <v>12</v>
      </c>
      <c r="AJ6723" s="94" t="s">
        <v>97</v>
      </c>
      <c r="AK6723" s="94" t="s">
        <v>98</v>
      </c>
    </row>
    <row r="6724" spans="1:49">
      <c r="A6724" s="96"/>
      <c r="B6724" s="94">
        <v>31</v>
      </c>
      <c r="C6724" s="95"/>
      <c r="D6724" s="95"/>
      <c r="E6724" s="94">
        <v>28</v>
      </c>
      <c r="F6724" s="95"/>
      <c r="G6724" s="95"/>
      <c r="H6724" s="94">
        <v>31</v>
      </c>
      <c r="I6724" s="95"/>
      <c r="J6724" s="95"/>
      <c r="K6724" s="94">
        <v>30</v>
      </c>
      <c r="L6724" s="95"/>
      <c r="M6724" s="95"/>
      <c r="N6724" s="94">
        <v>31</v>
      </c>
      <c r="O6724" s="95"/>
      <c r="P6724" s="95"/>
      <c r="Q6724" s="94">
        <v>30</v>
      </c>
      <c r="R6724" s="95"/>
      <c r="S6724" s="95"/>
      <c r="T6724" s="94">
        <v>31</v>
      </c>
      <c r="U6724" s="95"/>
      <c r="V6724" s="95"/>
      <c r="W6724" s="94">
        <v>31</v>
      </c>
      <c r="X6724" s="95"/>
      <c r="Y6724" s="95"/>
      <c r="Z6724" s="94">
        <v>30</v>
      </c>
      <c r="AA6724" s="95"/>
      <c r="AB6724" s="95"/>
      <c r="AC6724" s="94">
        <v>31</v>
      </c>
      <c r="AD6724" s="95"/>
      <c r="AE6724" s="95"/>
      <c r="AF6724" s="94">
        <v>30</v>
      </c>
      <c r="AG6724" s="95"/>
      <c r="AH6724" s="95"/>
      <c r="AI6724" s="94">
        <v>31</v>
      </c>
      <c r="AJ6724" s="95"/>
      <c r="AK6724" s="95"/>
    </row>
    <row r="6725" spans="1:49">
      <c r="A6725" s="94" t="s">
        <v>16</v>
      </c>
      <c r="B6725" s="94" t="s">
        <v>17</v>
      </c>
      <c r="C6725" s="94" t="s">
        <v>18</v>
      </c>
      <c r="D6725" s="94" t="s">
        <v>19</v>
      </c>
      <c r="E6725" s="94" t="s">
        <v>17</v>
      </c>
      <c r="F6725" s="94" t="s">
        <v>18</v>
      </c>
      <c r="G6725" s="94" t="s">
        <v>19</v>
      </c>
      <c r="H6725" s="94" t="s">
        <v>17</v>
      </c>
      <c r="I6725" s="94" t="s">
        <v>18</v>
      </c>
      <c r="J6725" s="94" t="s">
        <v>19</v>
      </c>
      <c r="K6725" s="94" t="s">
        <v>17</v>
      </c>
      <c r="L6725" s="94" t="s">
        <v>18</v>
      </c>
      <c r="M6725" s="94" t="s">
        <v>19</v>
      </c>
      <c r="N6725" s="94" t="s">
        <v>17</v>
      </c>
      <c r="O6725" s="94" t="s">
        <v>18</v>
      </c>
      <c r="P6725" s="94" t="s">
        <v>19</v>
      </c>
      <c r="Q6725" s="94" t="s">
        <v>17</v>
      </c>
      <c r="R6725" s="94" t="s">
        <v>18</v>
      </c>
      <c r="S6725" s="94" t="s">
        <v>19</v>
      </c>
      <c r="T6725" s="94" t="s">
        <v>17</v>
      </c>
      <c r="U6725" s="94" t="s">
        <v>18</v>
      </c>
      <c r="V6725" s="94" t="s">
        <v>19</v>
      </c>
      <c r="W6725" s="94" t="s">
        <v>17</v>
      </c>
      <c r="X6725" s="94" t="s">
        <v>18</v>
      </c>
      <c r="Y6725" s="94" t="s">
        <v>19</v>
      </c>
      <c r="Z6725" s="94" t="s">
        <v>17</v>
      </c>
      <c r="AA6725" s="94" t="s">
        <v>18</v>
      </c>
      <c r="AB6725" s="94" t="s">
        <v>19</v>
      </c>
      <c r="AC6725" s="94" t="s">
        <v>17</v>
      </c>
      <c r="AD6725" s="94" t="s">
        <v>18</v>
      </c>
      <c r="AE6725" s="94" t="s">
        <v>19</v>
      </c>
      <c r="AF6725" s="94" t="s">
        <v>17</v>
      </c>
      <c r="AG6725" s="94" t="s">
        <v>18</v>
      </c>
      <c r="AH6725" s="94" t="s">
        <v>19</v>
      </c>
      <c r="AI6725" s="94" t="s">
        <v>17</v>
      </c>
      <c r="AJ6725" s="94" t="s">
        <v>18</v>
      </c>
      <c r="AK6725" s="94" t="s">
        <v>19</v>
      </c>
    </row>
    <row r="6726" spans="1:49">
      <c r="A6726" s="96"/>
      <c r="B6726" s="134">
        <v>6.986061458797635E-2</v>
      </c>
      <c r="C6726" s="167">
        <v>1.1705941131119117</v>
      </c>
      <c r="D6726" s="167">
        <v>0.45334523646312158</v>
      </c>
      <c r="E6726" s="134">
        <v>6.1346057218135228E-2</v>
      </c>
      <c r="F6726" s="167">
        <v>1.1075691956645997</v>
      </c>
      <c r="G6726" s="167">
        <v>0.41580793555955881</v>
      </c>
      <c r="H6726" s="134">
        <v>7.6243747259145511E-2</v>
      </c>
      <c r="I6726" s="167">
        <v>1.1627765978278883</v>
      </c>
      <c r="J6726" s="167">
        <v>0.41940408764768211</v>
      </c>
      <c r="K6726" s="134">
        <v>7.4014014662239572E-2</v>
      </c>
      <c r="L6726" s="167">
        <v>1.2671086078508387</v>
      </c>
      <c r="M6726" s="167">
        <v>0.44531523364599407</v>
      </c>
      <c r="N6726" s="134">
        <v>8.3918680361554615E-2</v>
      </c>
      <c r="O6726" s="167">
        <v>1.3213329666072804</v>
      </c>
      <c r="P6726" s="167">
        <v>0.38817659886815009</v>
      </c>
      <c r="Q6726" s="134">
        <v>9.2533867408138348E-2</v>
      </c>
      <c r="R6726" s="167">
        <v>1.1581477354014249</v>
      </c>
      <c r="S6726" s="167">
        <v>0.45372943612199756</v>
      </c>
      <c r="T6726" s="134">
        <v>0.1048340068596841</v>
      </c>
      <c r="U6726" s="167">
        <v>1.1362975022688744</v>
      </c>
      <c r="V6726" s="167">
        <v>0.43438347506384262</v>
      </c>
      <c r="W6726" s="134">
        <v>0.11365764112227938</v>
      </c>
      <c r="X6726" s="167">
        <v>1.1134382603762771</v>
      </c>
      <c r="Y6726" s="167">
        <v>0.43985029008204496</v>
      </c>
      <c r="Z6726" s="134">
        <v>0.10169293378147823</v>
      </c>
      <c r="AA6726" s="167">
        <v>1.264555945530073</v>
      </c>
      <c r="AB6726" s="167">
        <v>0.42814123326316861</v>
      </c>
      <c r="AC6726" s="134">
        <v>8.2339767304624223E-2</v>
      </c>
      <c r="AD6726" s="167">
        <v>1.3343446398168528</v>
      </c>
      <c r="AE6726" s="167">
        <v>0.45599830472625769</v>
      </c>
      <c r="AF6726" s="134">
        <v>6.668219089861431E-2</v>
      </c>
      <c r="AG6726" s="167">
        <v>1.1778586370334578</v>
      </c>
      <c r="AH6726" s="167">
        <v>0.41762727706456498</v>
      </c>
      <c r="AI6726" s="134">
        <v>7.287647853613001E-2</v>
      </c>
      <c r="AJ6726" s="167">
        <v>1.1773481729994355</v>
      </c>
      <c r="AK6726" s="167">
        <v>0.41005199191384506</v>
      </c>
      <c r="AM6726" t="str">
        <f>A6721</f>
        <v>PreNResSpltPkgAC-65to-PEYes-cDXGF-OfS1985-CZ09</v>
      </c>
      <c r="AN6726" s="93">
        <f>1/($T6726*(1/$T6724)*(1/(5/7+2/7*$V6726))*$T6736/SUM($T6728:$T6751))</f>
        <v>3277.4705618259613</v>
      </c>
      <c r="AO6726" s="93">
        <f>1/(T6726*(1/T6724)*(1/(5/7+2/7*V6726)))</f>
        <v>247.9181557094027</v>
      </c>
      <c r="AP6726" s="93"/>
      <c r="AR6726" s="217">
        <f>CHOOSE($AV$3,C6726,F6726,I6726,L6726,O6726,R6726,U6726,X6726,AA6726,AD6726,AG6726,AJ6726)</f>
        <v>1.1362975022688744</v>
      </c>
      <c r="AS6726" s="92"/>
      <c r="AT6726" s="92"/>
      <c r="AV6726" s="151">
        <f>AN6726/AR6726</f>
        <v>2884.3419573498595</v>
      </c>
      <c r="AW6726" s="152">
        <f>AO6726/AR6726</f>
        <v>218.18067470392054</v>
      </c>
    </row>
    <row r="6727" spans="1:49">
      <c r="A6727" s="94" t="s">
        <v>20</v>
      </c>
      <c r="B6727" s="94" t="s">
        <v>21</v>
      </c>
      <c r="C6727" s="94" t="s">
        <v>22</v>
      </c>
      <c r="D6727" s="94" t="s">
        <v>23</v>
      </c>
      <c r="E6727" s="94" t="s">
        <v>21</v>
      </c>
      <c r="F6727" s="94" t="s">
        <v>22</v>
      </c>
      <c r="G6727" s="94" t="s">
        <v>23</v>
      </c>
      <c r="H6727" s="94" t="s">
        <v>21</v>
      </c>
      <c r="I6727" s="94" t="s">
        <v>22</v>
      </c>
      <c r="J6727" s="94" t="s">
        <v>23</v>
      </c>
      <c r="K6727" s="94" t="s">
        <v>21</v>
      </c>
      <c r="L6727" s="94" t="s">
        <v>22</v>
      </c>
      <c r="M6727" s="94" t="s">
        <v>23</v>
      </c>
      <c r="N6727" s="94" t="s">
        <v>21</v>
      </c>
      <c r="O6727" s="94" t="s">
        <v>22</v>
      </c>
      <c r="P6727" s="94" t="s">
        <v>23</v>
      </c>
      <c r="Q6727" s="94" t="s">
        <v>21</v>
      </c>
      <c r="R6727" s="94" t="s">
        <v>22</v>
      </c>
      <c r="S6727" s="94" t="s">
        <v>23</v>
      </c>
      <c r="T6727" s="94" t="s">
        <v>21</v>
      </c>
      <c r="U6727" s="94" t="s">
        <v>22</v>
      </c>
      <c r="V6727" s="94" t="s">
        <v>23</v>
      </c>
      <c r="W6727" s="94" t="s">
        <v>21</v>
      </c>
      <c r="X6727" s="94" t="s">
        <v>22</v>
      </c>
      <c r="Y6727" s="94" t="s">
        <v>23</v>
      </c>
      <c r="Z6727" s="94" t="s">
        <v>21</v>
      </c>
      <c r="AA6727" s="94" t="s">
        <v>22</v>
      </c>
      <c r="AB6727" s="94" t="s">
        <v>23</v>
      </c>
      <c r="AC6727" s="94" t="s">
        <v>21</v>
      </c>
      <c r="AD6727" s="94" t="s">
        <v>22</v>
      </c>
      <c r="AE6727" s="94" t="s">
        <v>23</v>
      </c>
      <c r="AF6727" s="94" t="s">
        <v>21</v>
      </c>
      <c r="AG6727" s="94" t="s">
        <v>22</v>
      </c>
      <c r="AH6727" s="94" t="s">
        <v>23</v>
      </c>
      <c r="AI6727" s="94" t="s">
        <v>21</v>
      </c>
      <c r="AJ6727" s="94" t="s">
        <v>22</v>
      </c>
      <c r="AK6727" s="94" t="s">
        <v>23</v>
      </c>
    </row>
    <row r="6728" spans="1:49">
      <c r="A6728" s="94">
        <v>1</v>
      </c>
      <c r="B6728" s="94">
        <v>9.3286511764350613E-2</v>
      </c>
      <c r="C6728" s="94">
        <v>0.13156570004345294</v>
      </c>
      <c r="D6728" s="94">
        <v>0.32097950251384272</v>
      </c>
      <c r="E6728" s="94">
        <v>8.2875915961387672E-2</v>
      </c>
      <c r="F6728" s="94">
        <v>0.12203093821786508</v>
      </c>
      <c r="G6728" s="94">
        <v>0.29516712842970777</v>
      </c>
      <c r="H6728" s="94">
        <v>7.4024455595069927E-2</v>
      </c>
      <c r="I6728" s="94">
        <v>0.10391824212991069</v>
      </c>
      <c r="J6728" s="94">
        <v>0.25028011470459766</v>
      </c>
      <c r="K6728" s="94">
        <v>6.8503031805784098E-2</v>
      </c>
      <c r="L6728" s="94">
        <v>0.1038867936290247</v>
      </c>
      <c r="M6728" s="94">
        <v>0.22670861917779955</v>
      </c>
      <c r="N6728" s="94">
        <v>5.8245542302605945E-2</v>
      </c>
      <c r="O6728" s="94">
        <v>7.9783149452294894E-2</v>
      </c>
      <c r="P6728" s="94">
        <v>0.22194334637077942</v>
      </c>
      <c r="Q6728" s="94">
        <v>6.2277567916498744E-2</v>
      </c>
      <c r="R6728" s="94">
        <v>7.0319254336974585E-2</v>
      </c>
      <c r="S6728" s="94">
        <v>0.15080356285082963</v>
      </c>
      <c r="T6728" s="94">
        <v>5.8612132589297199E-2</v>
      </c>
      <c r="U6728" s="94">
        <v>6.3801463297792696E-2</v>
      </c>
      <c r="V6728" s="94">
        <v>0.14010223048327139</v>
      </c>
      <c r="W6728" s="94">
        <v>5.5089185706199036E-2</v>
      </c>
      <c r="X6728" s="94">
        <v>6.022113464728903E-2</v>
      </c>
      <c r="Y6728" s="94">
        <v>0.12696079790724973</v>
      </c>
      <c r="Z6728" s="94">
        <v>5.0879427893473592E-2</v>
      </c>
      <c r="AA6728" s="94">
        <v>6.2166926472516454E-2</v>
      </c>
      <c r="AB6728" s="94">
        <v>0.14072024998719326</v>
      </c>
      <c r="AC6728" s="94">
        <v>6.0550714627278047E-2</v>
      </c>
      <c r="AD6728" s="94">
        <v>8.1132634293730729E-2</v>
      </c>
      <c r="AE6728" s="94">
        <v>0.17759755186483531</v>
      </c>
      <c r="AF6728" s="94">
        <v>7.8674469941988789E-2</v>
      </c>
      <c r="AG6728" s="94">
        <v>0.11347778988871392</v>
      </c>
      <c r="AH6728" s="94">
        <v>0.29548124443004131</v>
      </c>
      <c r="AI6728" s="94">
        <v>7.4062439590179788E-2</v>
      </c>
      <c r="AJ6728" s="94">
        <v>0.12406211416088891</v>
      </c>
      <c r="AK6728" s="94">
        <v>0.34210324796796893</v>
      </c>
    </row>
    <row r="6729" spans="1:49">
      <c r="A6729" s="94">
        <v>2</v>
      </c>
      <c r="B6729" s="94">
        <v>9.2613523610667728E-2</v>
      </c>
      <c r="C6729" s="94">
        <v>0.1413089996802519</v>
      </c>
      <c r="D6729" s="94">
        <v>0.33538339637591619</v>
      </c>
      <c r="E6729" s="94">
        <v>9.6747154097828733E-2</v>
      </c>
      <c r="F6729" s="94">
        <v>0.13024831295806633</v>
      </c>
      <c r="G6729" s="94">
        <v>0.31232683885959428</v>
      </c>
      <c r="H6729" s="94">
        <v>7.395138110780923E-2</v>
      </c>
      <c r="I6729" s="94">
        <v>0.10367297935998615</v>
      </c>
      <c r="J6729" s="94">
        <v>0.26478910686138596</v>
      </c>
      <c r="K6729" s="94">
        <v>6.8435407884949173E-2</v>
      </c>
      <c r="L6729" s="94">
        <v>0.10608421905682137</v>
      </c>
      <c r="M6729" s="94">
        <v>0.24255428895651726</v>
      </c>
      <c r="N6729" s="94">
        <v>5.8188044235179877E-2</v>
      </c>
      <c r="O6729" s="94">
        <v>7.9704390173467352E-2</v>
      </c>
      <c r="P6729" s="94">
        <v>0.2099028814847351</v>
      </c>
      <c r="Q6729" s="94">
        <v>6.2216089567124114E-2</v>
      </c>
      <c r="R6729" s="94">
        <v>7.0249837501498782E-2</v>
      </c>
      <c r="S6729" s="94">
        <v>0.15025458737630898</v>
      </c>
      <c r="T6729" s="94">
        <v>5.8554272636099469E-2</v>
      </c>
      <c r="U6729" s="94">
        <v>6.373848060944344E-2</v>
      </c>
      <c r="V6729" s="94">
        <v>0.13959221144256054</v>
      </c>
      <c r="W6729" s="94">
        <v>5.4848306013561519E-2</v>
      </c>
      <c r="X6729" s="94">
        <v>6.0132477064566314E-2</v>
      </c>
      <c r="Y6729" s="94">
        <v>0.12649861808232349</v>
      </c>
      <c r="Z6729" s="94">
        <v>4.9988245135399637E-2</v>
      </c>
      <c r="AA6729" s="94">
        <v>6.1956168082244363E-2</v>
      </c>
      <c r="AB6729" s="94">
        <v>0.14020798114850674</v>
      </c>
      <c r="AC6729" s="94">
        <v>6.0490940970192877E-2</v>
      </c>
      <c r="AD6729" s="94">
        <v>8.1043659707553964E-2</v>
      </c>
      <c r="AE6729" s="94">
        <v>0.17695103729670705</v>
      </c>
      <c r="AF6729" s="94">
        <v>7.8007084552595099E-2</v>
      </c>
      <c r="AG6729" s="94">
        <v>0.11535162084695813</v>
      </c>
      <c r="AH6729" s="94">
        <v>0.34369683221259018</v>
      </c>
      <c r="AI6729" s="94">
        <v>7.3434177459887895E-2</v>
      </c>
      <c r="AJ6729" s="94">
        <v>0.12561289058790009</v>
      </c>
      <c r="AK6729" s="94">
        <v>0.3412171401691263</v>
      </c>
    </row>
    <row r="6730" spans="1:49">
      <c r="A6730" s="94">
        <v>3</v>
      </c>
      <c r="B6730" s="94">
        <v>0.10648743324043797</v>
      </c>
      <c r="C6730" s="94">
        <v>0.14387682317928036</v>
      </c>
      <c r="D6730" s="94">
        <v>0.33450614547272522</v>
      </c>
      <c r="E6730" s="94">
        <v>0.11124029959711219</v>
      </c>
      <c r="F6730" s="94">
        <v>0.14233956598983816</v>
      </c>
      <c r="G6730" s="94">
        <v>0.34740593439985701</v>
      </c>
      <c r="H6730" s="94">
        <v>7.4048813757490159E-2</v>
      </c>
      <c r="I6730" s="94">
        <v>0.11250921429190876</v>
      </c>
      <c r="J6730" s="94">
        <v>0.29549727481626376</v>
      </c>
      <c r="K6730" s="94">
        <v>6.8525573112729082E-2</v>
      </c>
      <c r="L6730" s="94">
        <v>0.1176635601408846</v>
      </c>
      <c r="M6730" s="94">
        <v>0.2594934750090267</v>
      </c>
      <c r="N6730" s="94">
        <v>5.8264708325081307E-2</v>
      </c>
      <c r="O6730" s="94">
        <v>7.9809402545237371E-2</v>
      </c>
      <c r="P6730" s="94">
        <v>0.22140651035675202</v>
      </c>
      <c r="Q6730" s="94">
        <v>6.2298060699623625E-2</v>
      </c>
      <c r="R6730" s="94">
        <v>7.0342393282133139E-2</v>
      </c>
      <c r="S6730" s="94">
        <v>0.15041928001866517</v>
      </c>
      <c r="T6730" s="94">
        <v>5.8631419240363108E-2</v>
      </c>
      <c r="U6730" s="94">
        <v>6.3822457527242415E-2</v>
      </c>
      <c r="V6730" s="94">
        <v>0.13974521715477381</v>
      </c>
      <c r="W6730" s="94">
        <v>5.4920569921352781E-2</v>
      </c>
      <c r="X6730" s="94">
        <v>6.0211702989552543E-2</v>
      </c>
      <c r="Y6730" s="94">
        <v>0.12663727202980138</v>
      </c>
      <c r="Z6730" s="94">
        <v>4.9862495421070185E-2</v>
      </c>
      <c r="AA6730" s="94">
        <v>6.2003758686499322E-2</v>
      </c>
      <c r="AB6730" s="94">
        <v>0.1403616618001127</v>
      </c>
      <c r="AC6730" s="94">
        <v>6.0570639179639778E-2</v>
      </c>
      <c r="AD6730" s="94">
        <v>8.1149697912997462E-2</v>
      </c>
      <c r="AE6730" s="94">
        <v>0.17714499166714556</v>
      </c>
      <c r="AF6730" s="94">
        <v>9.1765491041634561E-2</v>
      </c>
      <c r="AG6730" s="94">
        <v>0.13156009042832345</v>
      </c>
      <c r="AH6730" s="94">
        <v>0.3426436036619947</v>
      </c>
      <c r="AI6730" s="94">
        <v>8.6386042915136296E-2</v>
      </c>
      <c r="AJ6730" s="94">
        <v>0.13271826621711463</v>
      </c>
      <c r="AK6730" s="94">
        <v>0.35793285272013231</v>
      </c>
    </row>
    <row r="6731" spans="1:49">
      <c r="A6731" s="94">
        <v>4</v>
      </c>
      <c r="B6731" s="94">
        <v>0.10659096987946609</v>
      </c>
      <c r="C6731" s="94">
        <v>0.14403751711472396</v>
      </c>
      <c r="D6731" s="94">
        <v>0.35029666173016527</v>
      </c>
      <c r="E6731" s="94">
        <v>0.11134845739934564</v>
      </c>
      <c r="F6731" s="94">
        <v>0.13943321426281266</v>
      </c>
      <c r="G6731" s="94">
        <v>0.3477522566806685</v>
      </c>
      <c r="H6731" s="94">
        <v>7.5607736152384683E-2</v>
      </c>
      <c r="I6731" s="94">
        <v>0.11849579394675223</v>
      </c>
      <c r="J6731" s="94">
        <v>0.29431034810186679</v>
      </c>
      <c r="K6731" s="94">
        <v>6.9968216757207602E-2</v>
      </c>
      <c r="L6731" s="94">
        <v>0.12426292032313908</v>
      </c>
      <c r="M6731" s="94">
        <v>0.27460669520812914</v>
      </c>
      <c r="N6731" s="94">
        <v>5.9491333763504073E-2</v>
      </c>
      <c r="O6731" s="94">
        <v>8.1489600493558148E-2</v>
      </c>
      <c r="P6731" s="94">
        <v>0.23122294032753976</v>
      </c>
      <c r="Q6731" s="94">
        <v>6.3609598819615712E-2</v>
      </c>
      <c r="R6731" s="94">
        <v>7.1823285772283321E-2</v>
      </c>
      <c r="S6731" s="94">
        <v>0.14937622661707589</v>
      </c>
      <c r="T6731" s="94">
        <v>6.0431506673181271E-2</v>
      </c>
      <c r="U6731" s="94">
        <v>6.5278693624529677E-2</v>
      </c>
      <c r="V6731" s="94">
        <v>0.1388441835161846</v>
      </c>
      <c r="W6731" s="94">
        <v>5.9696009827891458E-2</v>
      </c>
      <c r="X6731" s="94">
        <v>6.2263088547232323E-2</v>
      </c>
      <c r="Y6731" s="94">
        <v>0.12575913036244141</v>
      </c>
      <c r="Z6731" s="94">
        <v>6.2120358878749928E-2</v>
      </c>
      <c r="AA6731" s="94">
        <v>6.5437080850609203E-2</v>
      </c>
      <c r="AB6731" s="94">
        <v>0.13938835100660826</v>
      </c>
      <c r="AC6731" s="94">
        <v>6.1845810530790087E-2</v>
      </c>
      <c r="AD6731" s="94">
        <v>8.276464759360308E-2</v>
      </c>
      <c r="AE6731" s="94">
        <v>0.17591661398770184</v>
      </c>
      <c r="AF6731" s="94">
        <v>0.10570357821243387</v>
      </c>
      <c r="AG6731" s="94">
        <v>0.13716139840943034</v>
      </c>
      <c r="AH6731" s="94">
        <v>0.35936360690269786</v>
      </c>
      <c r="AI6731" s="94">
        <v>8.6482698627488905E-2</v>
      </c>
      <c r="AJ6731" s="94">
        <v>0.13525886836356724</v>
      </c>
      <c r="AK6731" s="94">
        <v>0.35861110807233271</v>
      </c>
    </row>
    <row r="6732" spans="1:49">
      <c r="A6732" s="94">
        <v>5</v>
      </c>
      <c r="B6732" s="94">
        <v>0.10855816602100068</v>
      </c>
      <c r="C6732" s="94">
        <v>0.14959785522788202</v>
      </c>
      <c r="D6732" s="94">
        <v>0.38113250261760356</v>
      </c>
      <c r="E6732" s="94">
        <v>9.8495705233936331E-2</v>
      </c>
      <c r="F6732" s="94">
        <v>0.14480647582692399</v>
      </c>
      <c r="G6732" s="94">
        <v>0.36400706050585391</v>
      </c>
      <c r="H6732" s="94">
        <v>7.8311492181029868E-2</v>
      </c>
      <c r="I6732" s="94">
        <v>0.1203115514699506</v>
      </c>
      <c r="J6732" s="94">
        <v>0.29544030233397267</v>
      </c>
      <c r="K6732" s="94">
        <v>7.2470301828099992E-2</v>
      </c>
      <c r="L6732" s="94">
        <v>0.13133123461022972</v>
      </c>
      <c r="M6732" s="94">
        <v>0.27546293908289055</v>
      </c>
      <c r="N6732" s="94">
        <v>6.301149322481106E-2</v>
      </c>
      <c r="O6732" s="94">
        <v>8.7333538982561396E-2</v>
      </c>
      <c r="P6732" s="94">
        <v>0.23159245083070143</v>
      </c>
      <c r="Q6732" s="94">
        <v>6.6813303914804667E-2</v>
      </c>
      <c r="R6732" s="94">
        <v>7.5241539034348701E-2</v>
      </c>
      <c r="S6732" s="94">
        <v>0.15043986659895967</v>
      </c>
      <c r="T6732" s="94">
        <v>7.8014503561601556E-2</v>
      </c>
      <c r="U6732" s="94">
        <v>7.2550331279397903E-2</v>
      </c>
      <c r="V6732" s="94">
        <v>0.14924290506845586</v>
      </c>
      <c r="W6732" s="94">
        <v>8.9101398306615759E-2</v>
      </c>
      <c r="X6732" s="94">
        <v>7.5109949550062768E-2</v>
      </c>
      <c r="Y6732" s="94">
        <v>0.13516448979969123</v>
      </c>
      <c r="Z6732" s="94">
        <v>0.10628584550280749</v>
      </c>
      <c r="AA6732" s="94">
        <v>7.9007201721031678E-2</v>
      </c>
      <c r="AB6732" s="94">
        <v>0.1450233082321602</v>
      </c>
      <c r="AC6732" s="94">
        <v>6.4834493385048625E-2</v>
      </c>
      <c r="AD6732" s="94">
        <v>8.5914104178270986E-2</v>
      </c>
      <c r="AE6732" s="94">
        <v>0.17604591690132745</v>
      </c>
      <c r="AF6732" s="94">
        <v>0.12115611684378046</v>
      </c>
      <c r="AG6732" s="94">
        <v>0.14510415405110808</v>
      </c>
      <c r="AH6732" s="94">
        <v>0.37390626265899701</v>
      </c>
      <c r="AI6732" s="94">
        <v>8.8045299310522601E-2</v>
      </c>
      <c r="AJ6732" s="94">
        <v>0.14069029584955833</v>
      </c>
      <c r="AK6732" s="94">
        <v>0.41069455535985827</v>
      </c>
    </row>
    <row r="6733" spans="1:49">
      <c r="A6733" s="94">
        <v>6</v>
      </c>
      <c r="B6733" s="94">
        <v>0.11467545577691307</v>
      </c>
      <c r="C6733" s="94">
        <v>0.16343557075042425</v>
      </c>
      <c r="D6733" s="94">
        <v>0.40339392338675456</v>
      </c>
      <c r="E6733" s="94">
        <v>0.1029121488251359</v>
      </c>
      <c r="F6733" s="94">
        <v>0.15468354525874264</v>
      </c>
      <c r="G6733" s="94">
        <v>0.36936947001519355</v>
      </c>
      <c r="H6733" s="94">
        <v>9.5216056900667437E-2</v>
      </c>
      <c r="I6733" s="94">
        <v>0.13990818229121499</v>
      </c>
      <c r="J6733" s="94">
        <v>0.31785897411550212</v>
      </c>
      <c r="K6733" s="94">
        <v>0.10246526760288228</v>
      </c>
      <c r="L6733" s="94">
        <v>0.15926446461309163</v>
      </c>
      <c r="M6733" s="94">
        <v>0.31051735699179861</v>
      </c>
      <c r="N6733" s="94">
        <v>0.12685990276437931</v>
      </c>
      <c r="O6733" s="94">
        <v>0.12773311105714644</v>
      </c>
      <c r="P6733" s="94">
        <v>0.23375373867938343</v>
      </c>
      <c r="Q6733" s="94">
        <v>0.12307282452029811</v>
      </c>
      <c r="R6733" s="94">
        <v>0.10944300351922318</v>
      </c>
      <c r="S6733" s="94">
        <v>0.16827470732745017</v>
      </c>
      <c r="T6733" s="94">
        <v>0.20373132409288452</v>
      </c>
      <c r="U6733" s="94">
        <v>0.13632507464879995</v>
      </c>
      <c r="V6733" s="94">
        <v>0.19815373107262674</v>
      </c>
      <c r="W6733" s="94">
        <v>0.16777872791434315</v>
      </c>
      <c r="X6733" s="94">
        <v>0.13602902686984972</v>
      </c>
      <c r="Y6733" s="94">
        <v>0.18216817799469417</v>
      </c>
      <c r="Z6733" s="94">
        <v>0.17908399534179315</v>
      </c>
      <c r="AA6733" s="94">
        <v>0.12209029588729768</v>
      </c>
      <c r="AB6733" s="94">
        <v>0.17612371861641879</v>
      </c>
      <c r="AC6733" s="94">
        <v>9.1765846660645037E-2</v>
      </c>
      <c r="AD6733" s="94">
        <v>0.10880373059470369</v>
      </c>
      <c r="AE6733" s="94">
        <v>0.17904143440032183</v>
      </c>
      <c r="AF6733" s="94">
        <v>0.12409090131252458</v>
      </c>
      <c r="AG6733" s="94">
        <v>0.15098300431956721</v>
      </c>
      <c r="AH6733" s="94">
        <v>0.37708620270598714</v>
      </c>
      <c r="AI6733" s="94">
        <v>9.1895418519234495E-2</v>
      </c>
      <c r="AJ6733" s="94">
        <v>0.1501863899705575</v>
      </c>
      <c r="AK6733" s="94">
        <v>0.41538764481298751</v>
      </c>
    </row>
    <row r="6734" spans="1:49">
      <c r="A6734" s="94">
        <v>7</v>
      </c>
      <c r="B6734" s="94">
        <v>0.13772098601392568</v>
      </c>
      <c r="C6734" s="94">
        <v>0.18840544063752859</v>
      </c>
      <c r="D6734" s="94">
        <v>0.40623319781536238</v>
      </c>
      <c r="E6734" s="94">
        <v>0.12686910201984697</v>
      </c>
      <c r="F6734" s="94">
        <v>0.18780954249007012</v>
      </c>
      <c r="G6734" s="94">
        <v>0.38607114129949061</v>
      </c>
      <c r="H6734" s="94">
        <v>0.40616423896981219</v>
      </c>
      <c r="I6734" s="94">
        <v>0.43398095351660737</v>
      </c>
      <c r="J6734" s="94">
        <v>0.530831608333175</v>
      </c>
      <c r="K6734" s="94">
        <v>0.37528270555793491</v>
      </c>
      <c r="L6734" s="94">
        <v>0.53501004496859017</v>
      </c>
      <c r="M6734" s="94">
        <v>0.61119306751947178</v>
      </c>
      <c r="N6734" s="94">
        <v>0.35653912743488342</v>
      </c>
      <c r="O6734" s="94">
        <v>0.46502891121860296</v>
      </c>
      <c r="P6734" s="94">
        <v>0.4794991389708087</v>
      </c>
      <c r="Q6734" s="94">
        <v>0.42087394889099888</v>
      </c>
      <c r="R6734" s="94">
        <v>0.40610847116782262</v>
      </c>
      <c r="S6734" s="94">
        <v>0.41285700561327426</v>
      </c>
      <c r="T6734" s="94">
        <v>0.54972741533160185</v>
      </c>
      <c r="U6734" s="94">
        <v>0.42946654617251345</v>
      </c>
      <c r="V6734" s="94">
        <v>0.41373311270287433</v>
      </c>
      <c r="W6734" s="94">
        <v>0.51370003251875851</v>
      </c>
      <c r="X6734" s="94">
        <v>0.45289688651546467</v>
      </c>
      <c r="Y6734" s="94">
        <v>0.36912453897562464</v>
      </c>
      <c r="Z6734" s="94">
        <v>0.48557978819374192</v>
      </c>
      <c r="AA6734" s="94">
        <v>0.41104976131855125</v>
      </c>
      <c r="AB6734" s="94">
        <v>0.38750291708644247</v>
      </c>
      <c r="AC6734" s="94">
        <v>0.38587880558950111</v>
      </c>
      <c r="AD6734" s="94">
        <v>0.44396855906267119</v>
      </c>
      <c r="AE6734" s="94">
        <v>0.44888224814665817</v>
      </c>
      <c r="AF6734" s="94">
        <v>0.14444615568903263</v>
      </c>
      <c r="AG6734" s="94">
        <v>0.18117624103454308</v>
      </c>
      <c r="AH6734" s="94">
        <v>0.38952240136109539</v>
      </c>
      <c r="AI6734" s="94">
        <v>0.11200786133127134</v>
      </c>
      <c r="AJ6734" s="94">
        <v>0.18284767071896663</v>
      </c>
      <c r="AK6734" s="94">
        <v>0.43051711500804057</v>
      </c>
    </row>
    <row r="6735" spans="1:49">
      <c r="A6735" s="94">
        <v>8</v>
      </c>
      <c r="B6735" s="94">
        <v>0.45394776576561036</v>
      </c>
      <c r="C6735" s="94">
        <v>0.5809741659902764</v>
      </c>
      <c r="D6735" s="94">
        <v>0.75847301746012286</v>
      </c>
      <c r="E6735" s="94">
        <v>0.44432126472523414</v>
      </c>
      <c r="F6735" s="94">
        <v>0.61164275826169601</v>
      </c>
      <c r="G6735" s="94">
        <v>0.70164894092412178</v>
      </c>
      <c r="H6735" s="94">
        <v>0.5728471444114257</v>
      </c>
      <c r="I6735" s="94">
        <v>0.6590752645043797</v>
      </c>
      <c r="J6735" s="94">
        <v>0.68952845775490434</v>
      </c>
      <c r="K6735" s="94">
        <v>0.55325383765750735</v>
      </c>
      <c r="L6735" s="94">
        <v>0.73820601678033948</v>
      </c>
      <c r="M6735" s="94">
        <v>0.77665445917367304</v>
      </c>
      <c r="N6735" s="94">
        <v>0.64732602043097998</v>
      </c>
      <c r="O6735" s="94">
        <v>0.67906250205102314</v>
      </c>
      <c r="P6735" s="94">
        <v>0.66686885165896281</v>
      </c>
      <c r="Q6735" s="94">
        <v>0.6731469400859329</v>
      </c>
      <c r="R6735" s="94">
        <v>0.59681860539473974</v>
      </c>
      <c r="S6735" s="94">
        <v>0.5816052042874984</v>
      </c>
      <c r="T6735" s="94">
        <v>0.737148661506416</v>
      </c>
      <c r="U6735" s="94">
        <v>0.64407337674049336</v>
      </c>
      <c r="V6735" s="94">
        <v>0.61999047964457343</v>
      </c>
      <c r="W6735" s="94">
        <v>0.68453793252959805</v>
      </c>
      <c r="X6735" s="94">
        <v>0.65966523274030198</v>
      </c>
      <c r="Y6735" s="94">
        <v>0.53638741761644615</v>
      </c>
      <c r="Z6735" s="94">
        <v>0.65248246338222982</v>
      </c>
      <c r="AA6735" s="94">
        <v>0.5947485225059852</v>
      </c>
      <c r="AB6735" s="94">
        <v>0.5001451428376279</v>
      </c>
      <c r="AC6735" s="94">
        <v>0.55817969289623293</v>
      </c>
      <c r="AD6735" s="94">
        <v>0.61275822435977911</v>
      </c>
      <c r="AE6735" s="94">
        <v>0.57358054134819825</v>
      </c>
      <c r="AF6735" s="94">
        <v>0.45052791895545624</v>
      </c>
      <c r="AG6735" s="94">
        <v>0.56516524699581483</v>
      </c>
      <c r="AH6735" s="94">
        <v>0.70569351049177664</v>
      </c>
      <c r="AI6735" s="94">
        <v>0.4088456086088022</v>
      </c>
      <c r="AJ6735" s="94">
        <v>0.57652970367556255</v>
      </c>
      <c r="AK6735" s="94">
        <v>0.74719672687094552</v>
      </c>
    </row>
    <row r="6736" spans="1:49">
      <c r="A6736" s="94">
        <v>9</v>
      </c>
      <c r="B6736" s="94">
        <v>0.60343741641573412</v>
      </c>
      <c r="C6736" s="94">
        <v>0.79182428610079447</v>
      </c>
      <c r="D6736" s="94">
        <v>0.88416514955712999</v>
      </c>
      <c r="E6736" s="94">
        <v>0.63037071086715524</v>
      </c>
      <c r="F6736" s="94">
        <v>0.85156294203516303</v>
      </c>
      <c r="G6736" s="94">
        <v>0.84323889534364094</v>
      </c>
      <c r="H6736" s="94">
        <v>0.66022799240025343</v>
      </c>
      <c r="I6736" s="94">
        <v>0.73770298543057866</v>
      </c>
      <c r="J6736" s="94">
        <v>0.72498433256736972</v>
      </c>
      <c r="K6736" s="94">
        <v>0.68788555027087139</v>
      </c>
      <c r="L6736" s="94">
        <v>0.80661664489548401</v>
      </c>
      <c r="M6736" s="94">
        <v>0.81860009284572133</v>
      </c>
      <c r="N6736" s="94">
        <v>0.77439036076842993</v>
      </c>
      <c r="O6736" s="94">
        <v>0.78315339025878994</v>
      </c>
      <c r="P6736" s="94">
        <v>0.71609741133490912</v>
      </c>
      <c r="Q6736" s="94">
        <v>0.80533905309680098</v>
      </c>
      <c r="R6736" s="94">
        <v>0.7086123153880296</v>
      </c>
      <c r="S6736" s="94">
        <v>0.63891824382745699</v>
      </c>
      <c r="T6736" s="94">
        <v>0.82078843829557435</v>
      </c>
      <c r="U6736" s="94">
        <v>0.77084703127281362</v>
      </c>
      <c r="V6736" s="94">
        <v>0.65978896545471033</v>
      </c>
      <c r="W6736" s="94">
        <v>0.76281178865215771</v>
      </c>
      <c r="X6736" s="94">
        <v>0.76895645309306504</v>
      </c>
      <c r="Y6736" s="94">
        <v>0.63441575848331067</v>
      </c>
      <c r="Z6736" s="94">
        <v>0.74942455837247057</v>
      </c>
      <c r="AA6736" s="94">
        <v>0.74039034007857329</v>
      </c>
      <c r="AB6736" s="94">
        <v>0.65180517846877151</v>
      </c>
      <c r="AC6736" s="94">
        <v>0.72743212369162102</v>
      </c>
      <c r="AD6736" s="94">
        <v>0.71503877707478392</v>
      </c>
      <c r="AE6736" s="94">
        <v>0.61624331934946264</v>
      </c>
      <c r="AF6736" s="94">
        <v>0.58400499683419738</v>
      </c>
      <c r="AG6736" s="94">
        <v>0.75170225936242641</v>
      </c>
      <c r="AH6736" s="94">
        <v>0.78045248318885208</v>
      </c>
      <c r="AI6736" s="94">
        <v>0.55030929827952846</v>
      </c>
      <c r="AJ6736" s="94">
        <v>0.78509948713078159</v>
      </c>
      <c r="AK6736" s="94">
        <v>0.85572852282548084</v>
      </c>
    </row>
    <row r="6737" spans="1:37">
      <c r="A6737" s="94">
        <v>10</v>
      </c>
      <c r="B6737" s="94">
        <v>0.64436890104485722</v>
      </c>
      <c r="C6737" s="94">
        <v>0.83186167203679584</v>
      </c>
      <c r="D6737" s="94">
        <v>0.88386329978398881</v>
      </c>
      <c r="E6737" s="94">
        <v>0.66035746153638153</v>
      </c>
      <c r="F6737" s="94">
        <v>0.88972837587558351</v>
      </c>
      <c r="G6737" s="94">
        <v>0.80922111001876851</v>
      </c>
      <c r="H6737" s="94">
        <v>0.79496110813400245</v>
      </c>
      <c r="I6737" s="94">
        <v>0.79632620761425732</v>
      </c>
      <c r="J6737" s="94">
        <v>0.7745693829880167</v>
      </c>
      <c r="K6737" s="94">
        <v>0.78370113232498551</v>
      </c>
      <c r="L6737" s="94">
        <v>0.85876264121752377</v>
      </c>
      <c r="M6737" s="94">
        <v>0.86282560478671277</v>
      </c>
      <c r="N6737" s="94">
        <v>0.84517048176991827</v>
      </c>
      <c r="O6737" s="94">
        <v>0.85286979122227868</v>
      </c>
      <c r="P6737" s="94">
        <v>0.75159830722358179</v>
      </c>
      <c r="Q6737" s="94">
        <v>0.86875738594058471</v>
      </c>
      <c r="R6737" s="94">
        <v>0.81035215370990898</v>
      </c>
      <c r="S6737" s="94">
        <v>0.69977903737150537</v>
      </c>
      <c r="T6737" s="94">
        <v>0.90809910767094382</v>
      </c>
      <c r="U6737" s="94">
        <v>0.85608073998933165</v>
      </c>
      <c r="V6737" s="94">
        <v>0.71905884486354166</v>
      </c>
      <c r="W6737" s="94">
        <v>0.84468077418733201</v>
      </c>
      <c r="X6737" s="94">
        <v>0.85747633361282494</v>
      </c>
      <c r="Y6737" s="94">
        <v>0.71801946701422592</v>
      </c>
      <c r="Z6737" s="94">
        <v>0.83706117450233175</v>
      </c>
      <c r="AA6737" s="94">
        <v>0.8337708755214327</v>
      </c>
      <c r="AB6737" s="94">
        <v>0.82932340670161486</v>
      </c>
      <c r="AC6737" s="94">
        <v>0.85642367568141986</v>
      </c>
      <c r="AD6737" s="94">
        <v>0.79827998717790905</v>
      </c>
      <c r="AE6737" s="94">
        <v>0.7365237630021263</v>
      </c>
      <c r="AF6737" s="94">
        <v>0.66962711980423351</v>
      </c>
      <c r="AG6737" s="94">
        <v>0.80541762544911388</v>
      </c>
      <c r="AH6737" s="94">
        <v>0.81020618974317438</v>
      </c>
      <c r="AI6737" s="94">
        <v>0.63910367936078372</v>
      </c>
      <c r="AJ6737" s="94">
        <v>0.83579874631968842</v>
      </c>
      <c r="AK6737" s="94">
        <v>0.84737066654997772</v>
      </c>
    </row>
    <row r="6738" spans="1:37">
      <c r="A6738" s="94">
        <v>11</v>
      </c>
      <c r="B6738" s="94">
        <v>0.72608519339781363</v>
      </c>
      <c r="C6738" s="94">
        <v>0.87299440030826991</v>
      </c>
      <c r="D6738" s="94">
        <v>0.876977351834209</v>
      </c>
      <c r="E6738" s="94">
        <v>0.71681583430224705</v>
      </c>
      <c r="F6738" s="94">
        <v>0.92827101305500737</v>
      </c>
      <c r="G6738" s="94">
        <v>0.83124050406649386</v>
      </c>
      <c r="H6738" s="94">
        <v>0.8876276773680194</v>
      </c>
      <c r="I6738" s="94">
        <v>0.84687066386263132</v>
      </c>
      <c r="J6738" s="94">
        <v>0.84441764627684823</v>
      </c>
      <c r="K6738" s="94">
        <v>0.89223001149606662</v>
      </c>
      <c r="L6738" s="94">
        <v>0.90809632969032017</v>
      </c>
      <c r="M6738" s="94">
        <v>0.8987672151441688</v>
      </c>
      <c r="N6738" s="94">
        <v>0.88152842640566809</v>
      </c>
      <c r="O6738" s="94">
        <v>0.89766806901938168</v>
      </c>
      <c r="P6738" s="94">
        <v>0.84728061185361814</v>
      </c>
      <c r="Q6738" s="94">
        <v>0.90823331716680455</v>
      </c>
      <c r="R6738" s="94">
        <v>0.87089941079831457</v>
      </c>
      <c r="S6738" s="94">
        <v>0.81287484731619608</v>
      </c>
      <c r="T6738" s="94">
        <v>0.96493043947848911</v>
      </c>
      <c r="U6738" s="94">
        <v>0.91447714348696996</v>
      </c>
      <c r="V6738" s="94">
        <v>0.76213278629068826</v>
      </c>
      <c r="W6738" s="94">
        <v>0.90572571029399351</v>
      </c>
      <c r="X6738" s="94">
        <v>0.9075046757443227</v>
      </c>
      <c r="Y6738" s="94">
        <v>0.80090217501825611</v>
      </c>
      <c r="Z6738" s="94">
        <v>0.8994603697041601</v>
      </c>
      <c r="AA6738" s="94">
        <v>0.90302880202794256</v>
      </c>
      <c r="AB6738" s="94">
        <v>0.87971358480041451</v>
      </c>
      <c r="AC6738" s="94">
        <v>0.90826736092662452</v>
      </c>
      <c r="AD6738" s="94">
        <v>0.86217470952235276</v>
      </c>
      <c r="AE6738" s="94">
        <v>0.87397276018619596</v>
      </c>
      <c r="AF6738" s="94">
        <v>0.76669746906925396</v>
      </c>
      <c r="AG6738" s="94">
        <v>0.87882335526758404</v>
      </c>
      <c r="AH6738" s="94">
        <v>0.89108198979178488</v>
      </c>
      <c r="AI6738" s="94">
        <v>0.82780784844384325</v>
      </c>
      <c r="AJ6738" s="94">
        <v>0.91028350270680991</v>
      </c>
      <c r="AK6738" s="94">
        <v>0.85875879270547317</v>
      </c>
    </row>
    <row r="6739" spans="1:37">
      <c r="A6739" s="94">
        <v>12</v>
      </c>
      <c r="B6739" s="94">
        <v>0.85306425311257028</v>
      </c>
      <c r="C6739" s="94">
        <v>0.92747784309385028</v>
      </c>
      <c r="D6739" s="94">
        <v>0.90122909454500877</v>
      </c>
      <c r="E6739" s="94">
        <v>0.77743828245410052</v>
      </c>
      <c r="F6739" s="94">
        <v>0.95697241511981868</v>
      </c>
      <c r="G6739" s="94">
        <v>0.88095450889266236</v>
      </c>
      <c r="H6739" s="94">
        <v>0.88004416946785546</v>
      </c>
      <c r="I6739" s="94">
        <v>0.84242070288786752</v>
      </c>
      <c r="J6739" s="94">
        <v>0.83184571851795586</v>
      </c>
      <c r="K6739" s="94">
        <v>0.87311498320672642</v>
      </c>
      <c r="L6739" s="94">
        <v>0.84969950101016367</v>
      </c>
      <c r="M6739" s="94">
        <v>0.89486769484706241</v>
      </c>
      <c r="N6739" s="94">
        <v>0.86556312968369664</v>
      </c>
      <c r="O6739" s="94">
        <v>0.86328570584722031</v>
      </c>
      <c r="P6739" s="94">
        <v>0.83854482580717149</v>
      </c>
      <c r="Q6739" s="94">
        <v>0.88166100838154826</v>
      </c>
      <c r="R6739" s="94">
        <v>0.84246375073886859</v>
      </c>
      <c r="S6739" s="94">
        <v>0.82664040733980204</v>
      </c>
      <c r="T6739" s="94">
        <v>0.95203409879908452</v>
      </c>
      <c r="U6739" s="94">
        <v>0.88789940328674244</v>
      </c>
      <c r="V6739" s="94">
        <v>0.78706138362498879</v>
      </c>
      <c r="W6739" s="94">
        <v>0.89725878909778511</v>
      </c>
      <c r="X6739" s="94">
        <v>0.88003402942111297</v>
      </c>
      <c r="Y6739" s="94">
        <v>0.81459656323082175</v>
      </c>
      <c r="Z6739" s="94">
        <v>0.88700568060666019</v>
      </c>
      <c r="AA6739" s="94">
        <v>0.88089042991797906</v>
      </c>
      <c r="AB6739" s="94">
        <v>0.886703208510493</v>
      </c>
      <c r="AC6739" s="94">
        <v>0.89292545560809744</v>
      </c>
      <c r="AD6739" s="94">
        <v>0.84853965889825067</v>
      </c>
      <c r="AE6739" s="94">
        <v>0.86002959600022988</v>
      </c>
      <c r="AF6739" s="94">
        <v>0.85030032342522721</v>
      </c>
      <c r="AG6739" s="94">
        <v>0.93154629741767903</v>
      </c>
      <c r="AH6739" s="94">
        <v>0.92209146884874005</v>
      </c>
      <c r="AI6739" s="94">
        <v>0.9081287454088538</v>
      </c>
      <c r="AJ6739" s="94">
        <v>0.95994544828568718</v>
      </c>
      <c r="AK6739" s="94">
        <v>0.87314436993359668</v>
      </c>
    </row>
    <row r="6740" spans="1:37">
      <c r="A6740" s="94">
        <v>13</v>
      </c>
      <c r="B6740" s="94">
        <v>0.84936281826731441</v>
      </c>
      <c r="C6740" s="94">
        <v>0.88877848013052274</v>
      </c>
      <c r="D6740" s="94">
        <v>0.91090715289634305</v>
      </c>
      <c r="E6740" s="94">
        <v>0.73838430269763589</v>
      </c>
      <c r="F6740" s="94">
        <v>0.88765375751106124</v>
      </c>
      <c r="G6740" s="94">
        <v>0.86786129234069176</v>
      </c>
      <c r="H6740" s="94">
        <v>0.89767135967262646</v>
      </c>
      <c r="I6740" s="94">
        <v>0.86002948573410809</v>
      </c>
      <c r="J6740" s="94">
        <v>0.93811838881820053</v>
      </c>
      <c r="K6740" s="94">
        <v>0.91317839941693157</v>
      </c>
      <c r="L6740" s="94">
        <v>0.87555431508615422</v>
      </c>
      <c r="M6740" s="94">
        <v>0.97975963274359101</v>
      </c>
      <c r="N6740" s="94">
        <v>0.89468270649792048</v>
      </c>
      <c r="O6740" s="94">
        <v>0.90033669591698784</v>
      </c>
      <c r="P6740" s="94">
        <v>0.90991612808767863</v>
      </c>
      <c r="Q6740" s="94">
        <v>0.92233918288442762</v>
      </c>
      <c r="R6740" s="94">
        <v>0.8935450757169392</v>
      </c>
      <c r="S6740" s="94">
        <v>0.91116204383569188</v>
      </c>
      <c r="T6740" s="94">
        <v>0.93915704477074602</v>
      </c>
      <c r="U6740" s="94">
        <v>0.91388071651396563</v>
      </c>
      <c r="V6740" s="94">
        <v>0.87238190225768442</v>
      </c>
      <c r="W6740" s="94">
        <v>0.93915378963976437</v>
      </c>
      <c r="X6740" s="94">
        <v>0.91685616439002182</v>
      </c>
      <c r="Y6740" s="94">
        <v>0.90233215939657796</v>
      </c>
      <c r="Z6740" s="94">
        <v>0.89870587141818337</v>
      </c>
      <c r="AA6740" s="94">
        <v>0.90859593148895479</v>
      </c>
      <c r="AB6740" s="94">
        <v>0.96507464895354855</v>
      </c>
      <c r="AC6740" s="94">
        <v>0.92734179905424807</v>
      </c>
      <c r="AD6740" s="94">
        <v>0.90229127841854362</v>
      </c>
      <c r="AE6740" s="94">
        <v>0.94035543934256638</v>
      </c>
      <c r="AF6740" s="94">
        <v>0.90606978455430609</v>
      </c>
      <c r="AG6740" s="94">
        <v>0.91666162044325983</v>
      </c>
      <c r="AH6740" s="94">
        <v>0.90988819573847513</v>
      </c>
      <c r="AI6740" s="94">
        <v>0.89036825826406363</v>
      </c>
      <c r="AJ6740" s="94">
        <v>0.92085549434894076</v>
      </c>
      <c r="AK6740" s="94">
        <v>0.89085558630799366</v>
      </c>
    </row>
    <row r="6741" spans="1:37">
      <c r="A6741" s="94">
        <v>14</v>
      </c>
      <c r="B6741" s="94">
        <v>0.91879276278893196</v>
      </c>
      <c r="C6741" s="94">
        <v>0.9302670306876224</v>
      </c>
      <c r="D6741" s="94">
        <v>0.99139728146548078</v>
      </c>
      <c r="E6741" s="94">
        <v>0.81611370990274812</v>
      </c>
      <c r="F6741" s="94">
        <v>0.90842823140670459</v>
      </c>
      <c r="G6741" s="94">
        <v>0.98708553043167402</v>
      </c>
      <c r="H6741" s="94">
        <v>0.98627823516993895</v>
      </c>
      <c r="I6741" s="94">
        <v>0.95855465701153408</v>
      </c>
      <c r="J6741" s="94">
        <v>0.97630894278063673</v>
      </c>
      <c r="K6741" s="94">
        <v>0.98296628571857936</v>
      </c>
      <c r="L6741" s="94">
        <v>0.97399359048830714</v>
      </c>
      <c r="M6741" s="94">
        <v>0.98771341620673658</v>
      </c>
      <c r="N6741" s="94">
        <v>0.97426642048975576</v>
      </c>
      <c r="O6741" s="94">
        <v>0.99467981071519995</v>
      </c>
      <c r="P6741" s="94">
        <v>0.94789204715790665</v>
      </c>
      <c r="Q6741" s="94">
        <v>0.98401562916259655</v>
      </c>
      <c r="R6741" s="94">
        <v>0.99273121590949709</v>
      </c>
      <c r="S6741" s="94">
        <v>0.96262163237857346</v>
      </c>
      <c r="T6741" s="94">
        <v>0.99798775940545692</v>
      </c>
      <c r="U6741" s="94">
        <v>0.98474005803950182</v>
      </c>
      <c r="V6741" s="94">
        <v>0.94424925197207354</v>
      </c>
      <c r="W6741" s="94">
        <v>0.9897987450168011</v>
      </c>
      <c r="X6741" s="94">
        <v>0.98538658950313085</v>
      </c>
      <c r="Y6741" s="94">
        <v>0.96145420260114789</v>
      </c>
      <c r="Z6741" s="94">
        <v>0.96491582970208234</v>
      </c>
      <c r="AA6741" s="94">
        <v>0.98261388965778496</v>
      </c>
      <c r="AB6741" s="94">
        <v>0.98893499308437061</v>
      </c>
      <c r="AC6741" s="94">
        <v>0.98833749535093796</v>
      </c>
      <c r="AD6741" s="94">
        <v>0.98752771314593402</v>
      </c>
      <c r="AE6741" s="94">
        <v>0.97543962990632704</v>
      </c>
      <c r="AF6741" s="94">
        <v>0.93489569964234975</v>
      </c>
      <c r="AG6741" s="94">
        <v>0.93614508901538074</v>
      </c>
      <c r="AH6741" s="94">
        <v>0.9809203597180588</v>
      </c>
      <c r="AI6741" s="94">
        <v>0.92799149429731298</v>
      </c>
      <c r="AJ6741" s="94">
        <v>0.93301091034286276</v>
      </c>
      <c r="AK6741" s="94">
        <v>0.99061382109374152</v>
      </c>
    </row>
    <row r="6742" spans="1:37">
      <c r="A6742" s="94">
        <v>15</v>
      </c>
      <c r="B6742" s="94">
        <v>1</v>
      </c>
      <c r="C6742" s="94">
        <v>1</v>
      </c>
      <c r="D6742" s="94">
        <v>1</v>
      </c>
      <c r="E6742" s="94">
        <v>0.96049536273422931</v>
      </c>
      <c r="F6742" s="94">
        <v>0.99474367147097997</v>
      </c>
      <c r="G6742" s="94">
        <v>1</v>
      </c>
      <c r="H6742" s="94">
        <v>1</v>
      </c>
      <c r="I6742" s="94">
        <v>1</v>
      </c>
      <c r="J6742" s="94">
        <v>0.98981142108361631</v>
      </c>
      <c r="K6742" s="94">
        <v>1</v>
      </c>
      <c r="L6742" s="94">
        <v>1</v>
      </c>
      <c r="M6742" s="94">
        <v>1</v>
      </c>
      <c r="N6742" s="94">
        <v>1</v>
      </c>
      <c r="O6742" s="94">
        <v>1</v>
      </c>
      <c r="P6742" s="94">
        <v>0.99997908431114191</v>
      </c>
      <c r="Q6742" s="94">
        <v>1</v>
      </c>
      <c r="R6742" s="94">
        <v>1</v>
      </c>
      <c r="S6742" s="94">
        <v>0.97073960720804786</v>
      </c>
      <c r="T6742" s="94">
        <v>1</v>
      </c>
      <c r="U6742" s="94">
        <v>1</v>
      </c>
      <c r="V6742" s="94">
        <v>0.99577250884033008</v>
      </c>
      <c r="W6742" s="94">
        <v>1</v>
      </c>
      <c r="X6742" s="94">
        <v>1</v>
      </c>
      <c r="Y6742" s="94">
        <v>1</v>
      </c>
      <c r="Z6742" s="94">
        <v>1</v>
      </c>
      <c r="AA6742" s="94">
        <v>1</v>
      </c>
      <c r="AB6742" s="94">
        <v>1</v>
      </c>
      <c r="AC6742" s="94">
        <v>1</v>
      </c>
      <c r="AD6742" s="94">
        <v>1</v>
      </c>
      <c r="AE6742" s="94">
        <v>1</v>
      </c>
      <c r="AF6742" s="94">
        <v>1</v>
      </c>
      <c r="AG6742" s="94">
        <v>1</v>
      </c>
      <c r="AH6742" s="94">
        <v>1</v>
      </c>
      <c r="AI6742" s="94">
        <v>1</v>
      </c>
      <c r="AJ6742" s="94">
        <v>1</v>
      </c>
      <c r="AK6742" s="94">
        <v>1</v>
      </c>
    </row>
    <row r="6743" spans="1:37">
      <c r="A6743" s="94">
        <v>16</v>
      </c>
      <c r="B6743" s="94">
        <v>0.99981881088170077</v>
      </c>
      <c r="C6743" s="94">
        <v>0.9821744513039985</v>
      </c>
      <c r="D6743" s="94">
        <v>0.98377557469366972</v>
      </c>
      <c r="E6743" s="94">
        <v>1</v>
      </c>
      <c r="F6743" s="94">
        <v>1</v>
      </c>
      <c r="G6743" s="94">
        <v>0.94667754044150487</v>
      </c>
      <c r="H6743" s="94">
        <v>0.98281937610626668</v>
      </c>
      <c r="I6743" s="94">
        <v>0.96166854565952631</v>
      </c>
      <c r="J6743" s="94">
        <v>1</v>
      </c>
      <c r="K6743" s="94">
        <v>0.97315330342853268</v>
      </c>
      <c r="L6743" s="94">
        <v>0.96789152000634693</v>
      </c>
      <c r="M6743" s="94">
        <v>0.98540258936400693</v>
      </c>
      <c r="N6743" s="94">
        <v>0.98739514588537447</v>
      </c>
      <c r="O6743" s="94">
        <v>0.98812178809816054</v>
      </c>
      <c r="P6743" s="94">
        <v>1</v>
      </c>
      <c r="Q6743" s="94">
        <v>0.96738232019290538</v>
      </c>
      <c r="R6743" s="94">
        <v>0.98697487741617906</v>
      </c>
      <c r="S6743" s="94">
        <v>1</v>
      </c>
      <c r="T6743" s="94">
        <v>0.96632550723892296</v>
      </c>
      <c r="U6743" s="94">
        <v>0.97906970752175548</v>
      </c>
      <c r="V6743" s="94">
        <v>1</v>
      </c>
      <c r="W6743" s="94">
        <v>0.98734177215189856</v>
      </c>
      <c r="X6743" s="94">
        <v>0.97530131788553553</v>
      </c>
      <c r="Y6743" s="94">
        <v>0.99071942911548017</v>
      </c>
      <c r="Z6743" s="94">
        <v>0.97017544818838397</v>
      </c>
      <c r="AA6743" s="94">
        <v>0.97181470743918852</v>
      </c>
      <c r="AB6743" s="94">
        <v>0.99175247169714664</v>
      </c>
      <c r="AC6743" s="94">
        <v>0.97876706869985641</v>
      </c>
      <c r="AD6743" s="94">
        <v>0.96613237224529214</v>
      </c>
      <c r="AE6743" s="94">
        <v>0.99012269409804021</v>
      </c>
      <c r="AF6743" s="94">
        <v>0.95527662268768054</v>
      </c>
      <c r="AG6743" s="94">
        <v>0.95076063407479172</v>
      </c>
      <c r="AH6743" s="94">
        <v>0.9660738880337032</v>
      </c>
      <c r="AI6743" s="94">
        <v>0.98068496681487216</v>
      </c>
      <c r="AJ6743" s="94">
        <v>0.97856960537562909</v>
      </c>
      <c r="AK6743" s="94">
        <v>0.96909562306505803</v>
      </c>
    </row>
    <row r="6744" spans="1:37">
      <c r="A6744" s="94">
        <v>17</v>
      </c>
      <c r="B6744" s="94">
        <v>0.84333180904392535</v>
      </c>
      <c r="C6744" s="94">
        <v>0.8667994851235129</v>
      </c>
      <c r="D6744" s="94">
        <v>0.87009140388442952</v>
      </c>
      <c r="E6744" s="94">
        <v>0.91476263868984853</v>
      </c>
      <c r="F6744" s="94">
        <v>0.94106197828063187</v>
      </c>
      <c r="G6744" s="94">
        <v>0.89841585485744913</v>
      </c>
      <c r="H6744" s="94">
        <v>0.78312304119777199</v>
      </c>
      <c r="I6744" s="94">
        <v>0.77565773783713476</v>
      </c>
      <c r="J6744" s="94">
        <v>0.78419773249520497</v>
      </c>
      <c r="K6744" s="94">
        <v>0.81565719180398089</v>
      </c>
      <c r="L6744" s="94">
        <v>0.77919628917041872</v>
      </c>
      <c r="M6744" s="94">
        <v>0.76589467168721315</v>
      </c>
      <c r="N6744" s="94">
        <v>0.84357970190446374</v>
      </c>
      <c r="O6744" s="94">
        <v>0.81127570341880917</v>
      </c>
      <c r="P6744" s="94">
        <v>0.81720385127550854</v>
      </c>
      <c r="Q6744" s="94">
        <v>0.83227340105059666</v>
      </c>
      <c r="R6744" s="94">
        <v>0.82346772853389527</v>
      </c>
      <c r="S6744" s="94">
        <v>0.84043341613713418</v>
      </c>
      <c r="T6744" s="94">
        <v>0.80827140175379941</v>
      </c>
      <c r="U6744" s="94">
        <v>0.82505604027838386</v>
      </c>
      <c r="V6744" s="94">
        <v>0.87275591622087234</v>
      </c>
      <c r="W6744" s="94">
        <v>0.84112779872092891</v>
      </c>
      <c r="X6744" s="94">
        <v>0.82507481662499438</v>
      </c>
      <c r="Y6744" s="94">
        <v>0.82673802723163514</v>
      </c>
      <c r="Z6744" s="94">
        <v>0.82453540947934145</v>
      </c>
      <c r="AA6744" s="94">
        <v>0.80817587156364268</v>
      </c>
      <c r="AB6744" s="94">
        <v>0.79802378065786705</v>
      </c>
      <c r="AC6744" s="94">
        <v>0.79604564050794324</v>
      </c>
      <c r="AD6744" s="94">
        <v>0.70618885282506505</v>
      </c>
      <c r="AE6744" s="94">
        <v>0.73377966783518178</v>
      </c>
      <c r="AF6744" s="94">
        <v>0.84995807450758909</v>
      </c>
      <c r="AG6744" s="94">
        <v>0.84467724355092599</v>
      </c>
      <c r="AH6744" s="94">
        <v>0.87088835777363682</v>
      </c>
      <c r="AI6744" s="94">
        <v>0.88000998775694317</v>
      </c>
      <c r="AJ6744" s="94">
        <v>0.90068056083198744</v>
      </c>
      <c r="AK6744" s="94">
        <v>0.88389799914671119</v>
      </c>
    </row>
    <row r="6745" spans="1:37">
      <c r="A6745" s="94">
        <v>18</v>
      </c>
      <c r="B6745" s="94">
        <v>0.62808776455768289</v>
      </c>
      <c r="C6745" s="94">
        <v>0.67567208598765272</v>
      </c>
      <c r="D6745" s="94">
        <v>0.63137539735692794</v>
      </c>
      <c r="E6745" s="94">
        <v>0.63810399372684756</v>
      </c>
      <c r="F6745" s="94">
        <v>0.71793111512623131</v>
      </c>
      <c r="G6745" s="94">
        <v>0.61275583162034142</v>
      </c>
      <c r="H6745" s="94">
        <v>0.19996427469511702</v>
      </c>
      <c r="I6745" s="94">
        <v>0.3134607254357818</v>
      </c>
      <c r="J6745" s="94">
        <v>0.33931860911179906</v>
      </c>
      <c r="K6745" s="94">
        <v>0.2452569333303278</v>
      </c>
      <c r="L6745" s="94">
        <v>0.26208867341242731</v>
      </c>
      <c r="M6745" s="94">
        <v>0.32062722442874086</v>
      </c>
      <c r="N6745" s="94">
        <v>0.24370875312246454</v>
      </c>
      <c r="O6745" s="94">
        <v>0.24863122936670978</v>
      </c>
      <c r="P6745" s="94">
        <v>0.32917808314683511</v>
      </c>
      <c r="Q6745" s="94">
        <v>0.24551037276372506</v>
      </c>
      <c r="R6745" s="94">
        <v>0.24664853414782414</v>
      </c>
      <c r="S6745" s="94">
        <v>0.34715836570001235</v>
      </c>
      <c r="T6745" s="94">
        <v>0.24015737907269777</v>
      </c>
      <c r="U6745" s="94">
        <v>0.24253488143508931</v>
      </c>
      <c r="V6745" s="94">
        <v>0.38661710037174724</v>
      </c>
      <c r="W6745" s="94">
        <v>0.23995832781317369</v>
      </c>
      <c r="X6745" s="94">
        <v>0.23168395646724058</v>
      </c>
      <c r="Y6745" s="94">
        <v>0.33041235683979925</v>
      </c>
      <c r="Z6745" s="94">
        <v>0.21708774596370747</v>
      </c>
      <c r="AA6745" s="94">
        <v>0.20646843723139233</v>
      </c>
      <c r="AB6745" s="94">
        <v>0.23901894825515543</v>
      </c>
      <c r="AC6745" s="94">
        <v>0.18571675256362574</v>
      </c>
      <c r="AD6745" s="94">
        <v>0.20984473325297173</v>
      </c>
      <c r="AE6745" s="94">
        <v>0.21608671915407157</v>
      </c>
      <c r="AF6745" s="94">
        <v>0.56131389359481143</v>
      </c>
      <c r="AG6745" s="94">
        <v>0.63792169606932836</v>
      </c>
      <c r="AH6745" s="94">
        <v>0.61382970104512691</v>
      </c>
      <c r="AI6745" s="94">
        <v>0.65768574006057112</v>
      </c>
      <c r="AJ6745" s="94">
        <v>0.69159137857346364</v>
      </c>
      <c r="AK6745" s="94">
        <v>0.64453949743466332</v>
      </c>
    </row>
    <row r="6746" spans="1:37">
      <c r="A6746" s="94">
        <v>19</v>
      </c>
      <c r="B6746" s="94">
        <v>0.19273345355087534</v>
      </c>
      <c r="C6746" s="94">
        <v>0.24874109419452153</v>
      </c>
      <c r="D6746" s="94">
        <v>0.28926641072321319</v>
      </c>
      <c r="E6746" s="94">
        <v>0.20114647270367467</v>
      </c>
      <c r="F6746" s="94">
        <v>0.2665714856907912</v>
      </c>
      <c r="G6746" s="94">
        <v>0.29179327911341496</v>
      </c>
      <c r="H6746" s="94">
        <v>0.10491872493139119</v>
      </c>
      <c r="I6746" s="94">
        <v>0.14634734628393026</v>
      </c>
      <c r="J6746" s="94">
        <v>0.25075488539035651</v>
      </c>
      <c r="K6746" s="94">
        <v>0.12215134233482856</v>
      </c>
      <c r="L6746" s="94">
        <v>0.13566516393558747</v>
      </c>
      <c r="M6746" s="94">
        <v>0.26948986434208488</v>
      </c>
      <c r="N6746" s="94">
        <v>0.13385550096788412</v>
      </c>
      <c r="O6746" s="94">
        <v>0.13282096046940534</v>
      </c>
      <c r="P6746" s="94">
        <v>0.26844589459887191</v>
      </c>
      <c r="Q6746" s="94">
        <v>0.11671323082387819</v>
      </c>
      <c r="R6746" s="94">
        <v>0.11939064639695071</v>
      </c>
      <c r="S6746" s="94">
        <v>0.20915279359894595</v>
      </c>
      <c r="T6746" s="94">
        <v>0.11116825674389899</v>
      </c>
      <c r="U6746" s="94">
        <v>0.11925676610615259</v>
      </c>
      <c r="V6746" s="94">
        <v>0.24788058754193493</v>
      </c>
      <c r="W6746" s="94">
        <v>0.1249503185633935</v>
      </c>
      <c r="X6746" s="94">
        <v>0.11893320405674462</v>
      </c>
      <c r="Y6746" s="94">
        <v>0.22859876320678846</v>
      </c>
      <c r="Z6746" s="94">
        <v>0.11840155710950612</v>
      </c>
      <c r="AA6746" s="94">
        <v>0.10698076465474959</v>
      </c>
      <c r="AB6746" s="94">
        <v>0.18373375680890666</v>
      </c>
      <c r="AC6746" s="94">
        <v>9.8686307847617033E-2</v>
      </c>
      <c r="AD6746" s="94">
        <v>0.11414098693536176</v>
      </c>
      <c r="AE6746" s="94">
        <v>0.19445721510258027</v>
      </c>
      <c r="AF6746" s="94">
        <v>0.19094922737306841</v>
      </c>
      <c r="AG6746" s="94">
        <v>0.24261569308196396</v>
      </c>
      <c r="AH6746" s="94">
        <v>0.295592643603662</v>
      </c>
      <c r="AI6746" s="94">
        <v>0.18058508924544112</v>
      </c>
      <c r="AJ6746" s="94">
        <v>0.24303263605280637</v>
      </c>
      <c r="AK6746" s="94">
        <v>0.30333329686799182</v>
      </c>
    </row>
    <row r="6747" spans="1:37">
      <c r="A6747" s="94">
        <v>20</v>
      </c>
      <c r="B6747" s="94">
        <v>0.10545206685015661</v>
      </c>
      <c r="C6747" s="94">
        <v>0.13830336719384109</v>
      </c>
      <c r="D6747" s="94">
        <v>0.28562534783469967</v>
      </c>
      <c r="E6747" s="94">
        <v>0.1101587215747776</v>
      </c>
      <c r="F6747" s="94">
        <v>0.14598900829470138</v>
      </c>
      <c r="G6747" s="94">
        <v>0.28806193582983292</v>
      </c>
      <c r="H6747" s="94">
        <v>8.8330816323216585E-2</v>
      </c>
      <c r="I6747" s="94">
        <v>0.11338321698031394</v>
      </c>
      <c r="J6747" s="94">
        <v>0.24298763697134282</v>
      </c>
      <c r="K6747" s="94">
        <v>9.3869515887864519E-2</v>
      </c>
      <c r="L6747" s="94">
        <v>0.11558231065446721</v>
      </c>
      <c r="M6747" s="94">
        <v>0.24302883375457779</v>
      </c>
      <c r="N6747" s="94">
        <v>9.0080305634171742E-2</v>
      </c>
      <c r="O6747" s="94">
        <v>0.10358814147791789</v>
      </c>
      <c r="P6747" s="94">
        <v>0.22782065493993711</v>
      </c>
      <c r="Q6747" s="94">
        <v>8.6090181907604882E-2</v>
      </c>
      <c r="R6747" s="94">
        <v>9.1683863110000444E-2</v>
      </c>
      <c r="S6747" s="94">
        <v>0.17476634231365715</v>
      </c>
      <c r="T6747" s="94">
        <v>8.356263018489471E-2</v>
      </c>
      <c r="U6747" s="94">
        <v>8.8674853779963328E-2</v>
      </c>
      <c r="V6747" s="94">
        <v>0.1847345634237012</v>
      </c>
      <c r="W6747" s="94">
        <v>8.8854496621662296E-2</v>
      </c>
      <c r="X6747" s="94">
        <v>8.7173982960767102E-2</v>
      </c>
      <c r="Y6747" s="94">
        <v>0.17196324746032185</v>
      </c>
      <c r="Z6747" s="94">
        <v>8.4963067855639313E-2</v>
      </c>
      <c r="AA6747" s="94">
        <v>8.499099177848031E-2</v>
      </c>
      <c r="AB6747" s="94">
        <v>0.15591186699224197</v>
      </c>
      <c r="AC6747" s="94">
        <v>7.9538813028000629E-2</v>
      </c>
      <c r="AD6747" s="94">
        <v>9.8215754839669003E-2</v>
      </c>
      <c r="AE6747" s="94">
        <v>0.18595914027929425</v>
      </c>
      <c r="AF6747" s="94">
        <v>0.10457415678422916</v>
      </c>
      <c r="AG6747" s="94">
        <v>0.13502179968511557</v>
      </c>
      <c r="AH6747" s="94">
        <v>0.32326014745199722</v>
      </c>
      <c r="AI6747" s="94">
        <v>9.8443843031123149E-2</v>
      </c>
      <c r="AJ6747" s="94">
        <v>0.13780689049292424</v>
      </c>
      <c r="AK6747" s="94">
        <v>0.29981074487753123</v>
      </c>
    </row>
    <row r="6748" spans="1:37">
      <c r="A6748" s="94">
        <v>21</v>
      </c>
      <c r="B6748" s="94">
        <v>9.3674774160706131E-2</v>
      </c>
      <c r="C6748" s="94">
        <v>0.12333095571898239</v>
      </c>
      <c r="D6748" s="94">
        <v>0.29781253242526867</v>
      </c>
      <c r="E6748" s="94">
        <v>9.78557715707217E-2</v>
      </c>
      <c r="F6748" s="94">
        <v>0.12968439396625542</v>
      </c>
      <c r="G6748" s="94">
        <v>0.28494503530252929</v>
      </c>
      <c r="H6748" s="94">
        <v>8.2184440005845974E-2</v>
      </c>
      <c r="I6748" s="94">
        <v>0.10662155277079179</v>
      </c>
      <c r="J6748" s="94">
        <v>0.25507529863076134</v>
      </c>
      <c r="K6748" s="94">
        <v>8.0765502783851417E-2</v>
      </c>
      <c r="L6748" s="94">
        <v>0.11063208212788987</v>
      </c>
      <c r="M6748" s="94">
        <v>0.23477588074482902</v>
      </c>
      <c r="N6748" s="94">
        <v>7.3635858350316566E-2</v>
      </c>
      <c r="O6748" s="94">
        <v>9.1742745942256343E-2</v>
      </c>
      <c r="P6748" s="94">
        <v>0.21581504953532316</v>
      </c>
      <c r="Q6748" s="94">
        <v>7.35895842014304E-2</v>
      </c>
      <c r="R6748" s="94">
        <v>8.0727572577405024E-2</v>
      </c>
      <c r="S6748" s="94">
        <v>0.15805690130793407</v>
      </c>
      <c r="T6748" s="94">
        <v>7.2093501684367525E-2</v>
      </c>
      <c r="U6748" s="94">
        <v>7.5520060463380848E-2</v>
      </c>
      <c r="V6748" s="94">
        <v>0.15823057394142717</v>
      </c>
      <c r="W6748" s="94">
        <v>7.0607859904370768E-2</v>
      </c>
      <c r="X6748" s="94">
        <v>7.3005746709058822E-2</v>
      </c>
      <c r="Y6748" s="94">
        <v>0.14695469713356071</v>
      </c>
      <c r="Z6748" s="94">
        <v>7.1961640869750626E-2</v>
      </c>
      <c r="AA6748" s="94">
        <v>7.4044181563011402E-2</v>
      </c>
      <c r="AB6748" s="94">
        <v>0.14689593543135884</v>
      </c>
      <c r="AC6748" s="94">
        <v>6.837442218798151E-2</v>
      </c>
      <c r="AD6748" s="94">
        <v>9.0043500040830809E-2</v>
      </c>
      <c r="AE6748" s="94">
        <v>0.18118929946554793</v>
      </c>
      <c r="AF6748" s="94">
        <v>9.2894912469839303E-2</v>
      </c>
      <c r="AG6748" s="94">
        <v>0.12042812159379916</v>
      </c>
      <c r="AH6748" s="94">
        <v>0.33616219719679175</v>
      </c>
      <c r="AI6748" s="94">
        <v>8.7449255751014907E-2</v>
      </c>
      <c r="AJ6748" s="94">
        <v>0.1205509782505461</v>
      </c>
      <c r="AK6748" s="94">
        <v>0.29670389778035472</v>
      </c>
    </row>
    <row r="6749" spans="1:37">
      <c r="A6749" s="94">
        <v>22</v>
      </c>
      <c r="B6749" s="94">
        <v>8.7333155020232797E-2</v>
      </c>
      <c r="C6749" s="94">
        <v>0.11523558878749866</v>
      </c>
      <c r="D6749" s="94">
        <v>0.29434126003414685</v>
      </c>
      <c r="E6749" s="94">
        <v>9.1231106183922356E-2</v>
      </c>
      <c r="F6749" s="94">
        <v>0.12090498625093832</v>
      </c>
      <c r="G6749" s="94">
        <v>0.28122486370542499</v>
      </c>
      <c r="H6749" s="94">
        <v>7.857943196765238E-2</v>
      </c>
      <c r="I6749" s="94">
        <v>0.1015523371780418</v>
      </c>
      <c r="J6749" s="94">
        <v>0.26887213475891142</v>
      </c>
      <c r="K6749" s="94">
        <v>7.4438909301294626E-2</v>
      </c>
      <c r="L6749" s="94">
        <v>0.10545800239719134</v>
      </c>
      <c r="M6749" s="94">
        <v>0.23045339660597303</v>
      </c>
      <c r="N6749" s="94">
        <v>6.5119755697100185E-2</v>
      </c>
      <c r="O6749" s="94">
        <v>8.5729475003773883E-2</v>
      </c>
      <c r="P6749" s="94">
        <v>0.2136607335829272</v>
      </c>
      <c r="Q6749" s="94">
        <v>6.6874782264179297E-2</v>
      </c>
      <c r="R6749" s="94">
        <v>7.487657476298358E-2</v>
      </c>
      <c r="S6749" s="94">
        <v>0.15363764873804261</v>
      </c>
      <c r="T6749" s="94">
        <v>6.3568801913235787E-2</v>
      </c>
      <c r="U6749" s="94">
        <v>6.862918178807853E-2</v>
      </c>
      <c r="V6749" s="94">
        <v>0.14843820835977878</v>
      </c>
      <c r="W6749" s="94">
        <v>6.226137855448096E-2</v>
      </c>
      <c r="X6749" s="94">
        <v>6.5415148562756847E-2</v>
      </c>
      <c r="Y6749" s="94">
        <v>0.13518759879093759</v>
      </c>
      <c r="Z6749" s="94">
        <v>6.0398134530324818E-2</v>
      </c>
      <c r="AA6749" s="94">
        <v>6.8084672426101014E-2</v>
      </c>
      <c r="AB6749" s="94">
        <v>0.14314498915697621</v>
      </c>
      <c r="AC6749" s="94">
        <v>6.4276605918920371E-2</v>
      </c>
      <c r="AD6749" s="94">
        <v>8.5964076206123619E-2</v>
      </c>
      <c r="AE6749" s="94">
        <v>0.17998965576690987</v>
      </c>
      <c r="AF6749" s="94">
        <v>8.6606088608244772E-2</v>
      </c>
      <c r="AG6749" s="94">
        <v>0.1152540605277677</v>
      </c>
      <c r="AH6749" s="94">
        <v>0.33238475249129068</v>
      </c>
      <c r="AI6749" s="94">
        <v>8.1529093369418146E-2</v>
      </c>
      <c r="AJ6749" s="94">
        <v>0.11734851362902457</v>
      </c>
      <c r="AK6749" s="94">
        <v>0.29307194976534562</v>
      </c>
    </row>
    <row r="6750" spans="1:37">
      <c r="A6750" s="94">
        <v>23</v>
      </c>
      <c r="B6750" s="94">
        <v>8.3502299376191774E-2</v>
      </c>
      <c r="C6750" s="94">
        <v>0.11566355937067005</v>
      </c>
      <c r="D6750" s="94">
        <v>0.29314329374699327</v>
      </c>
      <c r="E6750" s="94">
        <v>8.7229267501284388E-2</v>
      </c>
      <c r="F6750" s="94">
        <v>0.11560150730454265</v>
      </c>
      <c r="G6750" s="94">
        <v>0.29798239342211097</v>
      </c>
      <c r="H6750" s="94">
        <v>7.6630778974034197E-2</v>
      </c>
      <c r="I6750" s="94">
        <v>0.10090056152978927</v>
      </c>
      <c r="J6750" s="94">
        <v>0.2522646561710693</v>
      </c>
      <c r="K6750" s="94">
        <v>7.1080254566493112E-2</v>
      </c>
      <c r="L6750" s="94">
        <v>0.10724739525038747</v>
      </c>
      <c r="M6750" s="94">
        <v>0.22852426883994431</v>
      </c>
      <c r="N6750" s="94">
        <v>6.0666849808659211E-2</v>
      </c>
      <c r="O6750" s="94">
        <v>8.2701180732855123E-2</v>
      </c>
      <c r="P6750" s="94">
        <v>0.21239184845886233</v>
      </c>
      <c r="Q6750" s="94">
        <v>6.4470295710860478E-2</v>
      </c>
      <c r="R6750" s="94">
        <v>7.2795121468944388E-2</v>
      </c>
      <c r="S6750" s="94">
        <v>0.15205934424879569</v>
      </c>
      <c r="T6750" s="94">
        <v>6.0675804253349438E-2</v>
      </c>
      <c r="U6750" s="94">
        <v>6.6123234218303753E-2</v>
      </c>
      <c r="V6750" s="94">
        <v>0.14268632695620637</v>
      </c>
      <c r="W6750" s="94">
        <v>5.7353454816991653E-2</v>
      </c>
      <c r="X6750" s="94">
        <v>6.2445119541545982E-2</v>
      </c>
      <c r="Y6750" s="94">
        <v>0.12934102400562006</v>
      </c>
      <c r="Z6750" s="94">
        <v>5.4269202801484923E-2</v>
      </c>
      <c r="AA6750" s="94">
        <v>6.4725164260427459E-2</v>
      </c>
      <c r="AB6750" s="94">
        <v>0.14184724143230368</v>
      </c>
      <c r="AC6750" s="94">
        <v>6.2682641729982461E-2</v>
      </c>
      <c r="AD6750" s="94">
        <v>8.3898159444896106E-2</v>
      </c>
      <c r="AE6750" s="94">
        <v>0.17901988391471751</v>
      </c>
      <c r="AF6750" s="94">
        <v>8.2807125622465214E-2</v>
      </c>
      <c r="AG6750" s="94">
        <v>0.11050388222787395</v>
      </c>
      <c r="AH6750" s="94">
        <v>0.3146925382808069</v>
      </c>
      <c r="AI6750" s="94">
        <v>7.795283201237195E-2</v>
      </c>
      <c r="AJ6750" s="94">
        <v>0.11971994016525783</v>
      </c>
      <c r="AK6750" s="94">
        <v>0.30948135344761568</v>
      </c>
    </row>
    <row r="6751" spans="1:37">
      <c r="A6751" s="94">
        <v>24</v>
      </c>
      <c r="B6751" s="94">
        <v>8.1431566595629015E-2</v>
      </c>
      <c r="C6751" s="94">
        <v>0.12626116043977667</v>
      </c>
      <c r="D6751" s="94">
        <v>0.3222057672172281</v>
      </c>
      <c r="E6751" s="94">
        <v>8.506611145661519E-2</v>
      </c>
      <c r="F6751" s="94">
        <v>0.11883036788641656</v>
      </c>
      <c r="G6751" s="94">
        <v>0.2964630440611315</v>
      </c>
      <c r="H6751" s="94">
        <v>7.4657767817995824E-2</v>
      </c>
      <c r="I6751" s="94">
        <v>0.10161331410979098</v>
      </c>
      <c r="J6751" s="94">
        <v>0.27820612644092901</v>
      </c>
      <c r="K6751" s="94">
        <v>6.6767351171020894E-2</v>
      </c>
      <c r="L6751" s="94">
        <v>0.1006551189669975</v>
      </c>
      <c r="M6751" s="94">
        <v>0.24020219734873888</v>
      </c>
      <c r="N6751" s="94">
        <v>5.8743858886965192E-2</v>
      </c>
      <c r="O6751" s="94">
        <v>7.843767843899109E-2</v>
      </c>
      <c r="P6751" s="94">
        <v>0.22213158757050336</v>
      </c>
      <c r="Q6751" s="94">
        <v>5.8588866954021025E-2</v>
      </c>
      <c r="R6751" s="94">
        <v>6.9620878901278729E-2</v>
      </c>
      <c r="S6751" s="94">
        <v>0.15977931185924271</v>
      </c>
      <c r="T6751" s="94">
        <v>5.7127060457222205E-2</v>
      </c>
      <c r="U6751" s="94">
        <v>6.2872945786219575E-2</v>
      </c>
      <c r="V6751" s="94">
        <v>0.1479451899537583</v>
      </c>
      <c r="W6751" s="94">
        <v>5.1650628093798549E-2</v>
      </c>
      <c r="X6751" s="94">
        <v>5.9541112124490321E-2</v>
      </c>
      <c r="Y6751" s="94">
        <v>0.13485020751874141</v>
      </c>
      <c r="Z6751" s="94">
        <v>5.1994773185786998E-2</v>
      </c>
      <c r="AA6751" s="94">
        <v>6.1619148905173289E-2</v>
      </c>
      <c r="AB6751" s="94">
        <v>0.14821645065997302</v>
      </c>
      <c r="AC6751" s="94">
        <v>6.1068752988682855E-2</v>
      </c>
      <c r="AD6751" s="94">
        <v>8.0302611099396778E-2</v>
      </c>
      <c r="AE6751" s="94">
        <v>0.18483851502787194</v>
      </c>
      <c r="AF6751" s="94">
        <v>8.0753632116638399E-2</v>
      </c>
      <c r="AG6751" s="94">
        <v>0.11063844818537805</v>
      </c>
      <c r="AH6751" s="94">
        <v>0.3295592643603662</v>
      </c>
      <c r="AI6751" s="94">
        <v>7.6019717765319933E-2</v>
      </c>
      <c r="AJ6751" s="94">
        <v>0.12189547915281601</v>
      </c>
      <c r="AK6751" s="94">
        <v>0.30798262791130177</v>
      </c>
    </row>
    <row r="6756" spans="1:49">
      <c r="A6756">
        <v>1170</v>
      </c>
    </row>
    <row r="6761" spans="1:49">
      <c r="A6761" s="94" t="s">
        <v>281</v>
      </c>
      <c r="B6761" s="95"/>
      <c r="C6761" s="95"/>
      <c r="D6761" s="95">
        <v>2015</v>
      </c>
      <c r="E6761" s="95"/>
      <c r="F6761" s="94" t="s">
        <v>0</v>
      </c>
      <c r="G6761" s="166">
        <v>122399.19199999936</v>
      </c>
      <c r="H6761" s="95" t="s">
        <v>102</v>
      </c>
      <c r="I6761" s="95"/>
      <c r="J6761" s="95"/>
      <c r="K6761" s="96" t="s">
        <v>1</v>
      </c>
      <c r="L6761" s="95" t="s">
        <v>103</v>
      </c>
      <c r="M6761" s="95"/>
      <c r="N6761" s="95"/>
      <c r="O6761" s="95"/>
      <c r="P6761" s="95"/>
      <c r="Q6761" s="95"/>
      <c r="R6761" s="95"/>
      <c r="S6761" s="95"/>
      <c r="T6761" s="97"/>
      <c r="U6761" s="95"/>
      <c r="V6761" s="95"/>
      <c r="W6761" s="95"/>
      <c r="X6761" s="95"/>
      <c r="Y6761" s="95"/>
      <c r="Z6761" s="95"/>
      <c r="AA6761" s="95"/>
      <c r="AB6761" s="95"/>
      <c r="AC6761" s="96"/>
      <c r="AD6761" s="95"/>
      <c r="AE6761" s="95"/>
      <c r="AF6761" s="95"/>
      <c r="AG6761" s="95"/>
      <c r="AH6761" s="95"/>
      <c r="AI6761" s="95"/>
      <c r="AJ6761" s="95"/>
      <c r="AK6761" s="95"/>
    </row>
    <row r="6762" spans="1:49">
      <c r="A6762" s="96">
        <v>1170</v>
      </c>
      <c r="B6762" s="94" t="s">
        <v>104</v>
      </c>
      <c r="C6762" s="95"/>
      <c r="D6762" s="95"/>
      <c r="E6762" s="95"/>
      <c r="F6762" s="95" t="s">
        <v>3</v>
      </c>
      <c r="G6762" s="95">
        <v>0</v>
      </c>
      <c r="H6762" s="95" t="s">
        <v>102</v>
      </c>
      <c r="I6762" s="95"/>
      <c r="J6762" s="95"/>
      <c r="K6762" s="96" t="s">
        <v>4</v>
      </c>
      <c r="L6762" s="95" t="s">
        <v>103</v>
      </c>
      <c r="M6762" s="95"/>
      <c r="N6762" s="95" t="s">
        <v>105</v>
      </c>
      <c r="O6762" s="95"/>
      <c r="P6762" s="95"/>
      <c r="Q6762" s="95"/>
      <c r="R6762" s="95"/>
      <c r="S6762" s="95"/>
      <c r="T6762" s="96"/>
      <c r="U6762" s="95"/>
      <c r="V6762" s="95"/>
      <c r="W6762" s="95"/>
      <c r="X6762" s="95"/>
      <c r="Y6762" s="95"/>
      <c r="Z6762" s="95"/>
      <c r="AA6762" s="95"/>
      <c r="AB6762" s="95"/>
      <c r="AC6762" s="96"/>
      <c r="AD6762" s="95"/>
      <c r="AE6762" s="95"/>
      <c r="AF6762" s="95"/>
      <c r="AG6762" s="95"/>
      <c r="AH6762" s="95"/>
      <c r="AI6762" s="95"/>
      <c r="AJ6762" s="95"/>
      <c r="AK6762" s="95"/>
    </row>
    <row r="6763" spans="1:49">
      <c r="A6763" s="94"/>
      <c r="B6763" s="94">
        <v>1</v>
      </c>
      <c r="C6763" s="94" t="s">
        <v>5</v>
      </c>
      <c r="D6763" s="94" t="s">
        <v>6</v>
      </c>
      <c r="E6763" s="94">
        <v>2</v>
      </c>
      <c r="F6763" s="94" t="s">
        <v>7</v>
      </c>
      <c r="G6763" s="94" t="s">
        <v>8</v>
      </c>
      <c r="H6763" s="94">
        <v>3</v>
      </c>
      <c r="I6763" s="94" t="s">
        <v>9</v>
      </c>
      <c r="J6763" s="94" t="s">
        <v>10</v>
      </c>
      <c r="K6763" s="94">
        <v>4</v>
      </c>
      <c r="L6763" s="94" t="s">
        <v>11</v>
      </c>
      <c r="M6763" s="94" t="s">
        <v>12</v>
      </c>
      <c r="N6763" s="94">
        <v>5</v>
      </c>
      <c r="O6763" s="94" t="s">
        <v>13</v>
      </c>
      <c r="P6763" s="94" t="s">
        <v>13</v>
      </c>
      <c r="Q6763" s="94">
        <v>6</v>
      </c>
      <c r="R6763" s="94" t="s">
        <v>14</v>
      </c>
      <c r="S6763" s="94" t="s">
        <v>87</v>
      </c>
      <c r="T6763" s="94">
        <v>7</v>
      </c>
      <c r="U6763" s="94" t="s">
        <v>15</v>
      </c>
      <c r="V6763" s="94" t="s">
        <v>88</v>
      </c>
      <c r="W6763" s="94">
        <v>8</v>
      </c>
      <c r="X6763" s="94" t="s">
        <v>89</v>
      </c>
      <c r="Y6763" s="94" t="s">
        <v>90</v>
      </c>
      <c r="Z6763" s="94">
        <v>9</v>
      </c>
      <c r="AA6763" s="94" t="s">
        <v>91</v>
      </c>
      <c r="AB6763" s="94" t="s">
        <v>92</v>
      </c>
      <c r="AC6763" s="94">
        <v>10</v>
      </c>
      <c r="AD6763" s="94" t="s">
        <v>93</v>
      </c>
      <c r="AE6763" s="94" t="s">
        <v>94</v>
      </c>
      <c r="AF6763" s="94">
        <v>11</v>
      </c>
      <c r="AG6763" s="94" t="s">
        <v>95</v>
      </c>
      <c r="AH6763" s="94" t="s">
        <v>96</v>
      </c>
      <c r="AI6763" s="94">
        <v>12</v>
      </c>
      <c r="AJ6763" s="94" t="s">
        <v>97</v>
      </c>
      <c r="AK6763" s="94" t="s">
        <v>98</v>
      </c>
    </row>
    <row r="6764" spans="1:49">
      <c r="A6764" s="96"/>
      <c r="B6764" s="94">
        <v>31</v>
      </c>
      <c r="C6764" s="95"/>
      <c r="D6764" s="95"/>
      <c r="E6764" s="94">
        <v>28</v>
      </c>
      <c r="F6764" s="95"/>
      <c r="G6764" s="95"/>
      <c r="H6764" s="94">
        <v>31</v>
      </c>
      <c r="I6764" s="95"/>
      <c r="J6764" s="95"/>
      <c r="K6764" s="94">
        <v>30</v>
      </c>
      <c r="L6764" s="95"/>
      <c r="M6764" s="95"/>
      <c r="N6764" s="94">
        <v>31</v>
      </c>
      <c r="O6764" s="95"/>
      <c r="P6764" s="95"/>
      <c r="Q6764" s="94">
        <v>30</v>
      </c>
      <c r="R6764" s="95"/>
      <c r="S6764" s="95"/>
      <c r="T6764" s="94">
        <v>31</v>
      </c>
      <c r="U6764" s="95"/>
      <c r="V6764" s="95"/>
      <c r="W6764" s="94">
        <v>31</v>
      </c>
      <c r="X6764" s="95"/>
      <c r="Y6764" s="95"/>
      <c r="Z6764" s="94">
        <v>30</v>
      </c>
      <c r="AA6764" s="95"/>
      <c r="AB6764" s="95"/>
      <c r="AC6764" s="94">
        <v>31</v>
      </c>
      <c r="AD6764" s="95"/>
      <c r="AE6764" s="95"/>
      <c r="AF6764" s="94">
        <v>30</v>
      </c>
      <c r="AG6764" s="95"/>
      <c r="AH6764" s="95"/>
      <c r="AI6764" s="94">
        <v>31</v>
      </c>
      <c r="AJ6764" s="95"/>
      <c r="AK6764" s="95"/>
    </row>
    <row r="6765" spans="1:49">
      <c r="A6765" s="94" t="s">
        <v>16</v>
      </c>
      <c r="B6765" s="94" t="s">
        <v>17</v>
      </c>
      <c r="C6765" s="94" t="s">
        <v>18</v>
      </c>
      <c r="D6765" s="94" t="s">
        <v>19</v>
      </c>
      <c r="E6765" s="94" t="s">
        <v>17</v>
      </c>
      <c r="F6765" s="94" t="s">
        <v>18</v>
      </c>
      <c r="G6765" s="94" t="s">
        <v>19</v>
      </c>
      <c r="H6765" s="94" t="s">
        <v>17</v>
      </c>
      <c r="I6765" s="94" t="s">
        <v>18</v>
      </c>
      <c r="J6765" s="94" t="s">
        <v>19</v>
      </c>
      <c r="K6765" s="94" t="s">
        <v>17</v>
      </c>
      <c r="L6765" s="94" t="s">
        <v>18</v>
      </c>
      <c r="M6765" s="94" t="s">
        <v>19</v>
      </c>
      <c r="N6765" s="94" t="s">
        <v>17</v>
      </c>
      <c r="O6765" s="94" t="s">
        <v>18</v>
      </c>
      <c r="P6765" s="94" t="s">
        <v>19</v>
      </c>
      <c r="Q6765" s="94" t="s">
        <v>17</v>
      </c>
      <c r="R6765" s="94" t="s">
        <v>18</v>
      </c>
      <c r="S6765" s="94" t="s">
        <v>19</v>
      </c>
      <c r="T6765" s="94" t="s">
        <v>17</v>
      </c>
      <c r="U6765" s="94" t="s">
        <v>18</v>
      </c>
      <c r="V6765" s="94" t="s">
        <v>19</v>
      </c>
      <c r="W6765" s="94" t="s">
        <v>17</v>
      </c>
      <c r="X6765" s="94" t="s">
        <v>18</v>
      </c>
      <c r="Y6765" s="94" t="s">
        <v>19</v>
      </c>
      <c r="Z6765" s="94" t="s">
        <v>17</v>
      </c>
      <c r="AA6765" s="94" t="s">
        <v>18</v>
      </c>
      <c r="AB6765" s="94" t="s">
        <v>19</v>
      </c>
      <c r="AC6765" s="94" t="s">
        <v>17</v>
      </c>
      <c r="AD6765" s="94" t="s">
        <v>18</v>
      </c>
      <c r="AE6765" s="94" t="s">
        <v>19</v>
      </c>
      <c r="AF6765" s="94" t="s">
        <v>17</v>
      </c>
      <c r="AG6765" s="94" t="s">
        <v>18</v>
      </c>
      <c r="AH6765" s="94" t="s">
        <v>19</v>
      </c>
      <c r="AI6765" s="94" t="s">
        <v>17</v>
      </c>
      <c r="AJ6765" s="94" t="s">
        <v>18</v>
      </c>
      <c r="AK6765" s="94" t="s">
        <v>19</v>
      </c>
    </row>
    <row r="6766" spans="1:49">
      <c r="A6766" s="96"/>
      <c r="B6766" s="134">
        <v>6.9582386570942484E-2</v>
      </c>
      <c r="C6766" s="167">
        <v>1.1845671829922304</v>
      </c>
      <c r="D6766" s="167">
        <v>0.45995858424814295</v>
      </c>
      <c r="E6766" s="134">
        <v>5.9948688197628393E-2</v>
      </c>
      <c r="F6766" s="167">
        <v>1.0841364249406868</v>
      </c>
      <c r="G6766" s="167">
        <v>0.4299419977240998</v>
      </c>
      <c r="H6766" s="134">
        <v>7.5354050945103529E-2</v>
      </c>
      <c r="I6766" s="167">
        <v>1.1615647631236106</v>
      </c>
      <c r="J6766" s="167">
        <v>0.40685136854825654</v>
      </c>
      <c r="K6766" s="134">
        <v>7.4306564404402267E-2</v>
      </c>
      <c r="L6766" s="167">
        <v>1.2561030028879356</v>
      </c>
      <c r="M6766" s="167">
        <v>0.45142947742744033</v>
      </c>
      <c r="N6766" s="134">
        <v>8.4596024698126826E-2</v>
      </c>
      <c r="O6766" s="167">
        <v>1.3354894305034275</v>
      </c>
      <c r="P6766" s="167">
        <v>0.40007589798070653</v>
      </c>
      <c r="Q6766" s="134">
        <v>9.5271935564660182E-2</v>
      </c>
      <c r="R6766" s="167">
        <v>1.1383625151716521</v>
      </c>
      <c r="S6766" s="167">
        <v>0.47903253183869227</v>
      </c>
      <c r="T6766" s="134">
        <v>0.1065850498772046</v>
      </c>
      <c r="U6766" s="167">
        <v>1.12547249713315</v>
      </c>
      <c r="V6766" s="167">
        <v>0.44510889284283744</v>
      </c>
      <c r="W6766" s="134">
        <v>0.11427954850986725</v>
      </c>
      <c r="X6766" s="167">
        <v>1.1014875498065537</v>
      </c>
      <c r="Y6766" s="167">
        <v>0.44833410249501832</v>
      </c>
      <c r="Z6766" s="134">
        <v>0.10024173211768297</v>
      </c>
      <c r="AA6766" s="167">
        <v>1.2372796139403297</v>
      </c>
      <c r="AB6766" s="167">
        <v>0.44016982579817532</v>
      </c>
      <c r="AC6766" s="134">
        <v>8.3553973193881678E-2</v>
      </c>
      <c r="AD6766" s="167">
        <v>1.2982348576414251</v>
      </c>
      <c r="AE6766" s="167">
        <v>0.45354287767525731</v>
      </c>
      <c r="AF6766" s="134">
        <v>6.5469864636159961E-2</v>
      </c>
      <c r="AG6766" s="167">
        <v>1.1548675877652763</v>
      </c>
      <c r="AH6766" s="167">
        <v>0.41200383057610135</v>
      </c>
      <c r="AI6766" s="134">
        <v>7.081018128434001E-2</v>
      </c>
      <c r="AJ6766" s="167">
        <v>1.187679945994615</v>
      </c>
      <c r="AK6766" s="167">
        <v>0.43081047604202838</v>
      </c>
      <c r="AM6766" t="str">
        <f>A6761</f>
        <v>PreNResSpltPkgAC-65to-PEYes-cDXGF-OfS1985-CZ10</v>
      </c>
      <c r="AN6766" s="93">
        <f>1/($T6766*(1/$T6764)*(1/(5/7+2/7*$V6766))*$T6776/SUM($T6768:$T6791))</f>
        <v>3277.8547839817284</v>
      </c>
      <c r="AO6766" s="93">
        <f>1/(T6766*(1/T6764)*(1/(5/7+2/7*V6766)))</f>
        <v>244.73648249734234</v>
      </c>
      <c r="AP6766" s="93"/>
      <c r="AR6766" s="217">
        <f>CHOOSE($AV$3,C6766,F6766,I6766,L6766,O6766,R6766,U6766,X6766,AA6766,AD6766,AG6766,AJ6766)</f>
        <v>1.12547249713315</v>
      </c>
      <c r="AS6766" s="92"/>
      <c r="AT6766" s="92"/>
      <c r="AV6766" s="151">
        <f>AN6766/AR6766</f>
        <v>2912.4254855904655</v>
      </c>
      <c r="AW6766" s="152">
        <f>AO6766/AR6766</f>
        <v>217.45221062331171</v>
      </c>
    </row>
    <row r="6767" spans="1:49">
      <c r="A6767" s="94" t="s">
        <v>20</v>
      </c>
      <c r="B6767" s="94" t="s">
        <v>21</v>
      </c>
      <c r="C6767" s="94" t="s">
        <v>22</v>
      </c>
      <c r="D6767" s="94" t="s">
        <v>23</v>
      </c>
      <c r="E6767" s="94" t="s">
        <v>21</v>
      </c>
      <c r="F6767" s="94" t="s">
        <v>22</v>
      </c>
      <c r="G6767" s="94" t="s">
        <v>23</v>
      </c>
      <c r="H6767" s="94" t="s">
        <v>21</v>
      </c>
      <c r="I6767" s="94" t="s">
        <v>22</v>
      </c>
      <c r="J6767" s="94" t="s">
        <v>23</v>
      </c>
      <c r="K6767" s="94" t="s">
        <v>21</v>
      </c>
      <c r="L6767" s="94" t="s">
        <v>22</v>
      </c>
      <c r="M6767" s="94" t="s">
        <v>23</v>
      </c>
      <c r="N6767" s="94" t="s">
        <v>21</v>
      </c>
      <c r="O6767" s="94" t="s">
        <v>22</v>
      </c>
      <c r="P6767" s="94" t="s">
        <v>23</v>
      </c>
      <c r="Q6767" s="94" t="s">
        <v>21</v>
      </c>
      <c r="R6767" s="94" t="s">
        <v>22</v>
      </c>
      <c r="S6767" s="94" t="s">
        <v>23</v>
      </c>
      <c r="T6767" s="94" t="s">
        <v>21</v>
      </c>
      <c r="U6767" s="94" t="s">
        <v>22</v>
      </c>
      <c r="V6767" s="94" t="s">
        <v>23</v>
      </c>
      <c r="W6767" s="94" t="s">
        <v>21</v>
      </c>
      <c r="X6767" s="94" t="s">
        <v>22</v>
      </c>
      <c r="Y6767" s="94" t="s">
        <v>23</v>
      </c>
      <c r="Z6767" s="94" t="s">
        <v>21</v>
      </c>
      <c r="AA6767" s="94" t="s">
        <v>22</v>
      </c>
      <c r="AB6767" s="94" t="s">
        <v>23</v>
      </c>
      <c r="AC6767" s="94" t="s">
        <v>21</v>
      </c>
      <c r="AD6767" s="94" t="s">
        <v>22</v>
      </c>
      <c r="AE6767" s="94" t="s">
        <v>23</v>
      </c>
      <c r="AF6767" s="94" t="s">
        <v>21</v>
      </c>
      <c r="AG6767" s="94" t="s">
        <v>22</v>
      </c>
      <c r="AH6767" s="94" t="s">
        <v>23</v>
      </c>
      <c r="AI6767" s="94" t="s">
        <v>21</v>
      </c>
      <c r="AJ6767" s="94" t="s">
        <v>22</v>
      </c>
      <c r="AK6767" s="94" t="s">
        <v>23</v>
      </c>
    </row>
    <row r="6768" spans="1:49">
      <c r="A6768" s="94">
        <v>1</v>
      </c>
      <c r="B6768" s="94">
        <v>0.10515008602021689</v>
      </c>
      <c r="C6768" s="94">
        <v>0.13965892028774396</v>
      </c>
      <c r="D6768" s="94">
        <v>0.33073510659315009</v>
      </c>
      <c r="E6768" s="94">
        <v>0.1254813437790466</v>
      </c>
      <c r="F6768" s="94">
        <v>0.13019914171367949</v>
      </c>
      <c r="G6768" s="94">
        <v>0.32044541684354899</v>
      </c>
      <c r="H6768" s="94">
        <v>7.2166417325639387E-2</v>
      </c>
      <c r="I6768" s="94">
        <v>0.11081076358318338</v>
      </c>
      <c r="J6768" s="94">
        <v>0.28918509184698077</v>
      </c>
      <c r="K6768" s="94">
        <v>6.7897464922994422E-2</v>
      </c>
      <c r="L6768" s="94">
        <v>0.11121653368733288</v>
      </c>
      <c r="M6768" s="94">
        <v>0.28647074142304618</v>
      </c>
      <c r="N6768" s="94">
        <v>5.5342086573306866E-2</v>
      </c>
      <c r="O6768" s="94">
        <v>7.5485007942195231E-2</v>
      </c>
      <c r="P6768" s="94">
        <v>0.20854804676004485</v>
      </c>
      <c r="Q6768" s="94">
        <v>5.8863787504116007E-2</v>
      </c>
      <c r="R6768" s="94">
        <v>6.6358519424293369E-2</v>
      </c>
      <c r="S6768" s="94">
        <v>0.13520197856553998</v>
      </c>
      <c r="T6768" s="94">
        <v>5.5677355921024504E-2</v>
      </c>
      <c r="U6768" s="94">
        <v>6.0656705481855804E-2</v>
      </c>
      <c r="V6768" s="94">
        <v>0.12858881537885405</v>
      </c>
      <c r="W6768" s="94">
        <v>5.249813143218536E-2</v>
      </c>
      <c r="X6768" s="94">
        <v>5.7296089184895316E-2</v>
      </c>
      <c r="Y6768" s="94">
        <v>0.11715334848749782</v>
      </c>
      <c r="Z6768" s="94">
        <v>4.8710770118504429E-2</v>
      </c>
      <c r="AA6768" s="94">
        <v>6.0094352059360832E-2</v>
      </c>
      <c r="AB6768" s="94">
        <v>0.12914094085937253</v>
      </c>
      <c r="AC6768" s="94">
        <v>5.9283679918848274E-2</v>
      </c>
      <c r="AD6768" s="94">
        <v>7.6649379122296357E-2</v>
      </c>
      <c r="AE6768" s="94">
        <v>0.1660610294265813</v>
      </c>
      <c r="AF6768" s="94">
        <v>9.4762476177031138E-2</v>
      </c>
      <c r="AG6768" s="94">
        <v>0.12978962747988965</v>
      </c>
      <c r="AH6768" s="94">
        <v>0.41219460330606267</v>
      </c>
      <c r="AI6768" s="94">
        <v>8.9539546633096281E-2</v>
      </c>
      <c r="AJ6768" s="94">
        <v>0.12531736628300608</v>
      </c>
      <c r="AK6768" s="94">
        <v>0.35601295580399128</v>
      </c>
    </row>
    <row r="6769" spans="1:37">
      <c r="A6769" s="94">
        <v>2</v>
      </c>
      <c r="B6769" s="94">
        <v>0.10448246642643774</v>
      </c>
      <c r="C6769" s="94">
        <v>0.14131885862831789</v>
      </c>
      <c r="D6769" s="94">
        <v>0.34380107401354199</v>
      </c>
      <c r="E6769" s="94">
        <v>0.12468463683441774</v>
      </c>
      <c r="F6769" s="94">
        <v>0.13818602632720961</v>
      </c>
      <c r="G6769" s="94">
        <v>0.33638115142213376</v>
      </c>
      <c r="H6769" s="94">
        <v>8.4324760751347635E-2</v>
      </c>
      <c r="I6769" s="94">
        <v>0.11887444502542503</v>
      </c>
      <c r="J6769" s="94">
        <v>0.28829910810970449</v>
      </c>
      <c r="K6769" s="94">
        <v>7.9336590306532812E-2</v>
      </c>
      <c r="L6769" s="94">
        <v>0.11325322441605229</v>
      </c>
      <c r="M6769" s="94">
        <v>0.24097454643659763</v>
      </c>
      <c r="N6769" s="94">
        <v>5.5287454701072603E-2</v>
      </c>
      <c r="O6769" s="94">
        <v>7.5410491646102251E-2</v>
      </c>
      <c r="P6769" s="94">
        <v>0.2078467713153298</v>
      </c>
      <c r="Q6769" s="94">
        <v>5.8805679125533465E-2</v>
      </c>
      <c r="R6769" s="94">
        <v>6.6293012494950523E-2</v>
      </c>
      <c r="S6769" s="94">
        <v>0.13470979808295702</v>
      </c>
      <c r="T6769" s="94">
        <v>5.5622393082010661E-2</v>
      </c>
      <c r="U6769" s="94">
        <v>6.0568743329158937E-2</v>
      </c>
      <c r="V6769" s="94">
        <v>0.12812070902509048</v>
      </c>
      <c r="W6769" s="94">
        <v>5.236589432530328E-2</v>
      </c>
      <c r="X6769" s="94">
        <v>5.7226974481415345E-2</v>
      </c>
      <c r="Y6769" s="94">
        <v>0.11672687106308031</v>
      </c>
      <c r="Z6769" s="94">
        <v>4.8662684461921506E-2</v>
      </c>
      <c r="AA6769" s="94">
        <v>6.003502890826571E-2</v>
      </c>
      <c r="AB6769" s="94">
        <v>0.1286708245839471</v>
      </c>
      <c r="AC6769" s="94">
        <v>5.922515703640123E-2</v>
      </c>
      <c r="AD6769" s="94">
        <v>7.6565321124580893E-2</v>
      </c>
      <c r="AE6769" s="94">
        <v>0.16545651166383438</v>
      </c>
      <c r="AF6769" s="94">
        <v>8.0442224888826144E-2</v>
      </c>
      <c r="AG6769" s="94">
        <v>0.12644483420808281</v>
      </c>
      <c r="AH6769" s="94">
        <v>0.42847869637720903</v>
      </c>
      <c r="AI6769" s="94">
        <v>0.10176994839387395</v>
      </c>
      <c r="AJ6769" s="94">
        <v>0.1315090313376536</v>
      </c>
      <c r="AK6769" s="94">
        <v>0.35518754571100197</v>
      </c>
    </row>
    <row r="6770" spans="1:37">
      <c r="A6770" s="94">
        <v>3</v>
      </c>
      <c r="B6770" s="94">
        <v>0.10440543339638629</v>
      </c>
      <c r="C6770" s="94">
        <v>0.14120520807655246</v>
      </c>
      <c r="D6770" s="94">
        <v>0.35685806138759674</v>
      </c>
      <c r="E6770" s="94">
        <v>0.12459270911003749</v>
      </c>
      <c r="F6770" s="94">
        <v>0.14105598148416029</v>
      </c>
      <c r="G6770" s="94">
        <v>0.36897103484309179</v>
      </c>
      <c r="H6770" s="94">
        <v>8.441974780936097E-2</v>
      </c>
      <c r="I6770" s="94">
        <v>0.12102243018040114</v>
      </c>
      <c r="J6770" s="94">
        <v>0.31872772735327126</v>
      </c>
      <c r="K6770" s="94">
        <v>7.9425958473591698E-2</v>
      </c>
      <c r="L6770" s="94">
        <v>0.11975713943413327</v>
      </c>
      <c r="M6770" s="94">
        <v>0.25612708455907185</v>
      </c>
      <c r="N6770" s="94">
        <v>5.5360297197384958E-2</v>
      </c>
      <c r="O6770" s="94">
        <v>8.1266230580742727E-2</v>
      </c>
      <c r="P6770" s="94">
        <v>0.2274136085004603</v>
      </c>
      <c r="Q6770" s="94">
        <v>5.8883156963643532E-2</v>
      </c>
      <c r="R6770" s="94">
        <v>6.6380355067407609E-2</v>
      </c>
      <c r="S6770" s="94">
        <v>0.13485745222773191</v>
      </c>
      <c r="T6770" s="94">
        <v>5.5695676867362459E-2</v>
      </c>
      <c r="U6770" s="94">
        <v>6.0648544045007607E-2</v>
      </c>
      <c r="V6770" s="94">
        <v>0.12826114093121957</v>
      </c>
      <c r="W6770" s="94">
        <v>5.2434887598459157E-2</v>
      </c>
      <c r="X6770" s="94">
        <v>5.7302372339757109E-2</v>
      </c>
      <c r="Y6770" s="94">
        <v>0.11685481429040558</v>
      </c>
      <c r="Z6770" s="94">
        <v>4.8726798670698748E-2</v>
      </c>
      <c r="AA6770" s="94">
        <v>6.0114126443059183E-2</v>
      </c>
      <c r="AB6770" s="94">
        <v>0.12881185946657472</v>
      </c>
      <c r="AC6770" s="94">
        <v>5.9303187546330627E-2</v>
      </c>
      <c r="AD6770" s="94">
        <v>7.6665499834186954E-2</v>
      </c>
      <c r="AE6770" s="94">
        <v>0.16563786699265848</v>
      </c>
      <c r="AF6770" s="94">
        <v>0.1076268793675443</v>
      </c>
      <c r="AG6770" s="94">
        <v>0.13927319805502772</v>
      </c>
      <c r="AH6770" s="94">
        <v>0.42728117200702836</v>
      </c>
      <c r="AI6770" s="94">
        <v>0.10169491525423728</v>
      </c>
      <c r="AJ6770" s="94">
        <v>0.13616978189380022</v>
      </c>
      <c r="AK6770" s="94">
        <v>0.3868770243443736</v>
      </c>
    </row>
    <row r="6771" spans="1:37">
      <c r="A6771" s="94">
        <v>4</v>
      </c>
      <c r="B6771" s="94">
        <v>0.11773214759528558</v>
      </c>
      <c r="C6771" s="94">
        <v>0.14383037575113405</v>
      </c>
      <c r="D6771" s="94">
        <v>0.35745074444584135</v>
      </c>
      <c r="E6771" s="94">
        <v>0.12471527940921118</v>
      </c>
      <c r="F6771" s="94">
        <v>0.14716235112589804</v>
      </c>
      <c r="G6771" s="94">
        <v>0.36933024197498621</v>
      </c>
      <c r="H6771" s="94">
        <v>9.8153293280457202E-2</v>
      </c>
      <c r="I6771" s="94">
        <v>0.1205654120623211</v>
      </c>
      <c r="J6771" s="94">
        <v>0.33270658187474161</v>
      </c>
      <c r="K6771" s="94">
        <v>9.2347105960856726E-2</v>
      </c>
      <c r="L6771" s="94">
        <v>0.12622111933988631</v>
      </c>
      <c r="M6771" s="94">
        <v>0.29945311972530597</v>
      </c>
      <c r="N6771" s="94">
        <v>5.6525777138382541E-2</v>
      </c>
      <c r="O6771" s="94">
        <v>8.4769738435381298E-2</v>
      </c>
      <c r="P6771" s="94">
        <v>0.22610497842951871</v>
      </c>
      <c r="Q6771" s="94">
        <v>6.0122802373404449E-2</v>
      </c>
      <c r="R6771" s="94">
        <v>6.7794709223673408E-2</v>
      </c>
      <c r="S6771" s="94">
        <v>0.13392230931082427</v>
      </c>
      <c r="T6771" s="94">
        <v>5.7204101449186855E-2</v>
      </c>
      <c r="U6771" s="94">
        <v>6.2132111898740149E-2</v>
      </c>
      <c r="V6771" s="94">
        <v>0.12768380976157784</v>
      </c>
      <c r="W6771" s="94">
        <v>5.4648421778876563E-2</v>
      </c>
      <c r="X6771" s="94">
        <v>5.8881239397176162E-2</v>
      </c>
      <c r="Y6771" s="94">
        <v>0.11638995389779043</v>
      </c>
      <c r="Z6771" s="94">
        <v>5.1857709199320388E-2</v>
      </c>
      <c r="AA6771" s="94">
        <v>6.1863688581705857E-2</v>
      </c>
      <c r="AB6771" s="94">
        <v>0.12791863854326638</v>
      </c>
      <c r="AC6771" s="94">
        <v>6.0831285032447689E-2</v>
      </c>
      <c r="AD6771" s="94">
        <v>8.1796492133092591E-2</v>
      </c>
      <c r="AE6771" s="94">
        <v>0.16448928324343931</v>
      </c>
      <c r="AF6771" s="94">
        <v>0.10773275922919462</v>
      </c>
      <c r="AG6771" s="94">
        <v>0.14206551801029729</v>
      </c>
      <c r="AH6771" s="94">
        <v>0.42769526921914697</v>
      </c>
      <c r="AI6771" s="94">
        <v>0.11467564841138168</v>
      </c>
      <c r="AJ6771" s="94">
        <v>0.13868604313763422</v>
      </c>
      <c r="AK6771" s="94">
        <v>0.3875143663149096</v>
      </c>
    </row>
    <row r="6772" spans="1:37">
      <c r="A6772" s="94">
        <v>5</v>
      </c>
      <c r="B6772" s="94">
        <v>0.12004313849682881</v>
      </c>
      <c r="C6772" s="94">
        <v>0.14423695659829486</v>
      </c>
      <c r="D6772" s="94">
        <v>0.3852350078126402</v>
      </c>
      <c r="E6772" s="94">
        <v>0.12706454347670657</v>
      </c>
      <c r="F6772" s="94">
        <v>0.14973913882057951</v>
      </c>
      <c r="G6772" s="94">
        <v>0.36779544786598312</v>
      </c>
      <c r="H6772" s="94">
        <v>0.10097124266818647</v>
      </c>
      <c r="I6772" s="94">
        <v>0.12871646461537223</v>
      </c>
      <c r="J6772" s="94">
        <v>0.33349412297454273</v>
      </c>
      <c r="K6772" s="94">
        <v>0.10645982900890703</v>
      </c>
      <c r="L6772" s="94">
        <v>0.13563203512086569</v>
      </c>
      <c r="M6772" s="94">
        <v>0.30263602079495366</v>
      </c>
      <c r="N6772" s="94">
        <v>5.8856737020377678E-2</v>
      </c>
      <c r="O6772" s="94">
        <v>8.7819938822120899E-2</v>
      </c>
      <c r="P6772" s="94">
        <v>0.2265057072550701</v>
      </c>
      <c r="Q6772" s="94">
        <v>6.2698940490563848E-2</v>
      </c>
      <c r="R6772" s="94">
        <v>7.1089906275464562E-2</v>
      </c>
      <c r="S6772" s="94">
        <v>0.13504817216473278</v>
      </c>
      <c r="T6772" s="94">
        <v>6.6272969886471189E-2</v>
      </c>
      <c r="U6772" s="94">
        <v>6.9267928182983052E-2</v>
      </c>
      <c r="V6772" s="94">
        <v>0.13662984230017058</v>
      </c>
      <c r="W6772" s="94">
        <v>6.7596159374460993E-2</v>
      </c>
      <c r="X6772" s="94">
        <v>6.7414661293073275E-2</v>
      </c>
      <c r="Y6772" s="94">
        <v>0.11884219908819124</v>
      </c>
      <c r="Z6772" s="94">
        <v>7.4388510733787119E-2</v>
      </c>
      <c r="AA6772" s="94">
        <v>6.9387370760277969E-2</v>
      </c>
      <c r="AB6772" s="94">
        <v>0.13344511653660115</v>
      </c>
      <c r="AC6772" s="94">
        <v>7.3816862393195751E-2</v>
      </c>
      <c r="AD6772" s="94">
        <v>8.6484164855005735E-2</v>
      </c>
      <c r="AE6772" s="94">
        <v>0.17498774172314427</v>
      </c>
      <c r="AF6772" s="94">
        <v>0.12303239923766499</v>
      </c>
      <c r="AG6772" s="94">
        <v>0.14776997141116993</v>
      </c>
      <c r="AH6772" s="94">
        <v>0.42581504403979797</v>
      </c>
      <c r="AI6772" s="94">
        <v>0.11625134434375181</v>
      </c>
      <c r="AJ6772" s="94">
        <v>0.14471600251474995</v>
      </c>
      <c r="AK6772" s="94">
        <v>0.38759795214711101</v>
      </c>
    </row>
    <row r="6773" spans="1:37">
      <c r="A6773" s="94">
        <v>6</v>
      </c>
      <c r="B6773" s="94">
        <v>0.12703602578038739</v>
      </c>
      <c r="C6773" s="94">
        <v>0.15578769436645415</v>
      </c>
      <c r="D6773" s="94">
        <v>0.3812119470536468</v>
      </c>
      <c r="E6773" s="94">
        <v>0.13420426340357292</v>
      </c>
      <c r="F6773" s="94">
        <v>0.15724576884131347</v>
      </c>
      <c r="G6773" s="94">
        <v>0.3747292340180039</v>
      </c>
      <c r="H6773" s="94">
        <v>0.11909002398423217</v>
      </c>
      <c r="I6773" s="94">
        <v>0.14864514290553305</v>
      </c>
      <c r="J6773" s="94">
        <v>0.34230473902856801</v>
      </c>
      <c r="K6773" s="94">
        <v>0.12333551788852809</v>
      </c>
      <c r="L6773" s="94">
        <v>0.16038078818141008</v>
      </c>
      <c r="M6773" s="94">
        <v>0.2977073467143781</v>
      </c>
      <c r="N6773" s="94">
        <v>8.7799488888484198E-2</v>
      </c>
      <c r="O6773" s="94">
        <v>0.1153549521667476</v>
      </c>
      <c r="P6773" s="94">
        <v>0.22506558803824456</v>
      </c>
      <c r="Q6773" s="94">
        <v>9.1979106809656319E-2</v>
      </c>
      <c r="R6773" s="94">
        <v>0.10084791772329676</v>
      </c>
      <c r="S6773" s="94">
        <v>0.1654464692202631</v>
      </c>
      <c r="T6773" s="94">
        <v>0.16182891900309623</v>
      </c>
      <c r="U6773" s="94">
        <v>0.12348707364427199</v>
      </c>
      <c r="V6773" s="94">
        <v>0.18123517663213079</v>
      </c>
      <c r="W6773" s="94">
        <v>0.13711263151842698</v>
      </c>
      <c r="X6773" s="94">
        <v>0.10950282293172009</v>
      </c>
      <c r="Y6773" s="94">
        <v>0.15600117707769143</v>
      </c>
      <c r="Z6773" s="94">
        <v>0.13251872669181369</v>
      </c>
      <c r="AA6773" s="94">
        <v>0.10382398915233806</v>
      </c>
      <c r="AB6773" s="94">
        <v>0.15962014604945624</v>
      </c>
      <c r="AC6773" s="94">
        <v>0.13621526016672519</v>
      </c>
      <c r="AD6773" s="94">
        <v>0.11483473967353255</v>
      </c>
      <c r="AE6773" s="94">
        <v>0.16731708300028886</v>
      </c>
      <c r="AF6773" s="94">
        <v>0.12652643467212538</v>
      </c>
      <c r="AG6773" s="94">
        <v>0.15450282393740414</v>
      </c>
      <c r="AH6773" s="94">
        <v>0.43287708027890009</v>
      </c>
      <c r="AI6773" s="94">
        <v>0.12095342109431663</v>
      </c>
      <c r="AJ6773" s="94">
        <v>0.14885536560595802</v>
      </c>
      <c r="AK6773" s="94">
        <v>0.39456692090690637</v>
      </c>
    </row>
    <row r="6774" spans="1:37">
      <c r="A6774" s="94">
        <v>7</v>
      </c>
      <c r="B6774" s="94">
        <v>0.15085635051740517</v>
      </c>
      <c r="C6774" s="94">
        <v>0.19100335829376902</v>
      </c>
      <c r="D6774" s="94">
        <v>0.41171716446056861</v>
      </c>
      <c r="E6774" s="94">
        <v>0.16212986323197454</v>
      </c>
      <c r="F6774" s="94">
        <v>0.1872259993249433</v>
      </c>
      <c r="G6774" s="94">
        <v>0.40531626555203604</v>
      </c>
      <c r="H6774" s="94">
        <v>0.39796411072324733</v>
      </c>
      <c r="I6774" s="94">
        <v>0.42099433700784866</v>
      </c>
      <c r="J6774" s="94">
        <v>0.56592703431710334</v>
      </c>
      <c r="K6774" s="94">
        <v>0.36790640173970024</v>
      </c>
      <c r="L6774" s="94">
        <v>0.51434909898124148</v>
      </c>
      <c r="M6774" s="94">
        <v>0.56168558724524742</v>
      </c>
      <c r="N6774" s="94">
        <v>0.3726500707179235</v>
      </c>
      <c r="O6774" s="94">
        <v>0.4280712822888425</v>
      </c>
      <c r="P6774" s="94">
        <v>0.45391931575553035</v>
      </c>
      <c r="Q6774" s="94">
        <v>0.33928190957044996</v>
      </c>
      <c r="R6774" s="94">
        <v>0.37310364883521729</v>
      </c>
      <c r="S6774" s="94">
        <v>0.36896925102435058</v>
      </c>
      <c r="T6774" s="94">
        <v>0.50819251650411912</v>
      </c>
      <c r="U6774" s="94">
        <v>0.41445680650230737</v>
      </c>
      <c r="V6774" s="94">
        <v>0.3680408188740481</v>
      </c>
      <c r="W6774" s="94">
        <v>0.39588915080779624</v>
      </c>
      <c r="X6774" s="94">
        <v>0.38974409607841387</v>
      </c>
      <c r="Y6774" s="94">
        <v>0.33597038540764845</v>
      </c>
      <c r="Z6774" s="94">
        <v>0.376895376296977</v>
      </c>
      <c r="AA6774" s="94">
        <v>0.35761972918510698</v>
      </c>
      <c r="AB6774" s="94">
        <v>0.33101409304123436</v>
      </c>
      <c r="AC6774" s="94">
        <v>0.38342241816550271</v>
      </c>
      <c r="AD6774" s="94">
        <v>0.41558043774641656</v>
      </c>
      <c r="AE6774" s="94">
        <v>0.43054426749239305</v>
      </c>
      <c r="AF6774" s="94">
        <v>0.14885826215853742</v>
      </c>
      <c r="AG6774" s="94">
        <v>0.17696286114614918</v>
      </c>
      <c r="AH6774" s="94">
        <v>0.44753835995120367</v>
      </c>
      <c r="AI6774" s="94">
        <v>0.13102453583666115</v>
      </c>
      <c r="AJ6774" s="94">
        <v>0.17713119015378659</v>
      </c>
      <c r="AK6774" s="94">
        <v>0.4098422317417198</v>
      </c>
    </row>
    <row r="6775" spans="1:37">
      <c r="A6775" s="94">
        <v>8</v>
      </c>
      <c r="B6775" s="94">
        <v>0.44988145472597652</v>
      </c>
      <c r="C6775" s="94">
        <v>0.56299441991797938</v>
      </c>
      <c r="D6775" s="94">
        <v>0.71790980441459085</v>
      </c>
      <c r="E6775" s="94">
        <v>0.52135276753521342</v>
      </c>
      <c r="F6775" s="94">
        <v>0.61100342350161541</v>
      </c>
      <c r="G6775" s="94">
        <v>0.70472085251825978</v>
      </c>
      <c r="H6775" s="94">
        <v>0.54551858975881207</v>
      </c>
      <c r="I6775" s="94">
        <v>0.65014590975505171</v>
      </c>
      <c r="J6775" s="94">
        <v>0.7277076647437537</v>
      </c>
      <c r="K6775" s="94">
        <v>0.51953439184962302</v>
      </c>
      <c r="L6775" s="94">
        <v>0.70338539586712889</v>
      </c>
      <c r="M6775" s="94">
        <v>0.68143018354729512</v>
      </c>
      <c r="N6775" s="94">
        <v>0.58704981819726954</v>
      </c>
      <c r="O6775" s="94">
        <v>0.62885792598793089</v>
      </c>
      <c r="P6775" s="94">
        <v>0.55251739100489017</v>
      </c>
      <c r="Q6775" s="94">
        <v>0.58890904747454531</v>
      </c>
      <c r="R6775" s="94">
        <v>0.56813862060272335</v>
      </c>
      <c r="S6775" s="94">
        <v>0.54392095581449718</v>
      </c>
      <c r="T6775" s="94">
        <v>0.68940499673276456</v>
      </c>
      <c r="U6775" s="94">
        <v>0.6199119108916189</v>
      </c>
      <c r="V6775" s="94">
        <v>0.55218865726292998</v>
      </c>
      <c r="W6775" s="94">
        <v>0.6557120680733628</v>
      </c>
      <c r="X6775" s="94">
        <v>0.6114164923839186</v>
      </c>
      <c r="Y6775" s="94">
        <v>0.4616106346410554</v>
      </c>
      <c r="Z6775" s="94">
        <v>0.61598794652874989</v>
      </c>
      <c r="AA6775" s="94">
        <v>0.5606348518804497</v>
      </c>
      <c r="AB6775" s="94">
        <v>0.42516271246643883</v>
      </c>
      <c r="AC6775" s="94">
        <v>0.56488887154877554</v>
      </c>
      <c r="AD6775" s="94">
        <v>0.57674264895537786</v>
      </c>
      <c r="AE6775" s="94">
        <v>0.57174618314201475</v>
      </c>
      <c r="AF6775" s="94">
        <v>0.46370085409755069</v>
      </c>
      <c r="AG6775" s="94">
        <v>0.55140997181054829</v>
      </c>
      <c r="AH6775" s="94">
        <v>0.77085874808340138</v>
      </c>
      <c r="AI6775" s="94">
        <v>0.43856870117635288</v>
      </c>
      <c r="AJ6775" s="94">
        <v>0.56730583228552112</v>
      </c>
      <c r="AK6775" s="94">
        <v>0.70517187336746423</v>
      </c>
    </row>
    <row r="6776" spans="1:37">
      <c r="A6776" s="94">
        <v>9</v>
      </c>
      <c r="B6776" s="94">
        <v>0.59060368217883663</v>
      </c>
      <c r="C6776" s="94">
        <v>0.76644971683404728</v>
      </c>
      <c r="D6776" s="94">
        <v>0.85200883636559588</v>
      </c>
      <c r="E6776" s="94">
        <v>0.72075421590758204</v>
      </c>
      <c r="F6776" s="94">
        <v>0.85330054486715812</v>
      </c>
      <c r="G6776" s="94">
        <v>0.77169665501964768</v>
      </c>
      <c r="H6776" s="94">
        <v>0.58271393855920472</v>
      </c>
      <c r="I6776" s="94">
        <v>0.72285211565784391</v>
      </c>
      <c r="J6776" s="94">
        <v>0.74101710933039311</v>
      </c>
      <c r="K6776" s="94">
        <v>0.64836605201227315</v>
      </c>
      <c r="L6776" s="94">
        <v>0.76985807887322388</v>
      </c>
      <c r="M6776" s="94">
        <v>0.72033873783504865</v>
      </c>
      <c r="N6776" s="94">
        <v>0.74833524544886154</v>
      </c>
      <c r="O6776" s="94">
        <v>0.73145817214009545</v>
      </c>
      <c r="P6776" s="94">
        <v>0.5923961705351608</v>
      </c>
      <c r="Q6776" s="94">
        <v>0.7525486980494952</v>
      </c>
      <c r="R6776" s="94">
        <v>0.67791433877206264</v>
      </c>
      <c r="S6776" s="94">
        <v>0.60445300291616932</v>
      </c>
      <c r="T6776" s="94">
        <v>0.78652433327022775</v>
      </c>
      <c r="U6776" s="94">
        <v>0.73531100061936239</v>
      </c>
      <c r="V6776" s="94">
        <v>0.59377730620396951</v>
      </c>
      <c r="W6776" s="94">
        <v>0.73304777784166042</v>
      </c>
      <c r="X6776" s="94">
        <v>0.7337252825175703</v>
      </c>
      <c r="Y6776" s="94">
        <v>0.54885512135415115</v>
      </c>
      <c r="Z6776" s="94">
        <v>0.70957331994058748</v>
      </c>
      <c r="AA6776" s="94">
        <v>0.70405469029548573</v>
      </c>
      <c r="AB6776" s="94">
        <v>0.62244961920581676</v>
      </c>
      <c r="AC6776" s="94">
        <v>0.6997581054192189</v>
      </c>
      <c r="AD6776" s="94">
        <v>0.67718965326651681</v>
      </c>
      <c r="AE6776" s="94">
        <v>0.60980393473894912</v>
      </c>
      <c r="AF6776" s="94">
        <v>0.59546834192136655</v>
      </c>
      <c r="AG6776" s="94">
        <v>0.7336795721327134</v>
      </c>
      <c r="AH6776" s="94">
        <v>0.88533983950935069</v>
      </c>
      <c r="AI6776" s="94">
        <v>0.56239839262340863</v>
      </c>
      <c r="AJ6776" s="94">
        <v>0.7670425693974271</v>
      </c>
      <c r="AK6776" s="94">
        <v>0.8369867307491381</v>
      </c>
    </row>
    <row r="6777" spans="1:37">
      <c r="A6777" s="94">
        <v>10</v>
      </c>
      <c r="B6777" s="94">
        <v>0.62442118237141908</v>
      </c>
      <c r="C6777" s="94">
        <v>0.79497280390317582</v>
      </c>
      <c r="D6777" s="94">
        <v>0.8103773415470823</v>
      </c>
      <c r="E6777" s="94">
        <v>0.76104920176092672</v>
      </c>
      <c r="F6777" s="94">
        <v>0.89697478181204471</v>
      </c>
      <c r="G6777" s="94">
        <v>0.75977750927951759</v>
      </c>
      <c r="H6777" s="94">
        <v>0.68985142441009073</v>
      </c>
      <c r="I6777" s="94">
        <v>0.78343255555122437</v>
      </c>
      <c r="J6777" s="94">
        <v>0.74717961843633696</v>
      </c>
      <c r="K6777" s="94">
        <v>0.78976138699395271</v>
      </c>
      <c r="L6777" s="94">
        <v>0.8385106681832829</v>
      </c>
      <c r="M6777" s="94">
        <v>0.78926301372505514</v>
      </c>
      <c r="N6777" s="94">
        <v>0.83739126739873382</v>
      </c>
      <c r="O6777" s="94">
        <v>0.81221396609260121</v>
      </c>
      <c r="P6777" s="94">
        <v>0.69518937567701267</v>
      </c>
      <c r="Q6777" s="94">
        <v>0.82863839156008068</v>
      </c>
      <c r="R6777" s="94">
        <v>0.80201622388283378</v>
      </c>
      <c r="S6777" s="94">
        <v>0.73256143027648235</v>
      </c>
      <c r="T6777" s="94">
        <v>0.87130756594013925</v>
      </c>
      <c r="U6777" s="94">
        <v>0.82124095554102627</v>
      </c>
      <c r="V6777" s="94">
        <v>0.67643968709690838</v>
      </c>
      <c r="W6777" s="94">
        <v>0.81886966020812968</v>
      </c>
      <c r="X6777" s="94">
        <v>0.83481675627642271</v>
      </c>
      <c r="Y6777" s="94">
        <v>0.64943129235453911</v>
      </c>
      <c r="Z6777" s="94">
        <v>0.79655492984836984</v>
      </c>
      <c r="AA6777" s="94">
        <v>0.80451044275786732</v>
      </c>
      <c r="AB6777" s="94">
        <v>0.73170986512886393</v>
      </c>
      <c r="AC6777" s="94">
        <v>0.82722744593135922</v>
      </c>
      <c r="AD6777" s="94">
        <v>0.77425821695714658</v>
      </c>
      <c r="AE6777" s="94">
        <v>0.69584024610589812</v>
      </c>
      <c r="AF6777" s="94">
        <v>0.68481329851062334</v>
      </c>
      <c r="AG6777" s="94">
        <v>0.78935623546013378</v>
      </c>
      <c r="AH6777" s="94">
        <v>0.90742129355015622</v>
      </c>
      <c r="AI6777" s="94">
        <v>0.65184623208583781</v>
      </c>
      <c r="AJ6777" s="94">
        <v>0.83244118144888291</v>
      </c>
      <c r="AK6777" s="94">
        <v>0.80414794692299663</v>
      </c>
    </row>
    <row r="6778" spans="1:37">
      <c r="A6778" s="94">
        <v>11</v>
      </c>
      <c r="B6778" s="94">
        <v>0.77383958299453071</v>
      </c>
      <c r="C6778" s="94">
        <v>0.85726451125460612</v>
      </c>
      <c r="D6778" s="94">
        <v>0.83673377754629208</v>
      </c>
      <c r="E6778" s="94">
        <v>0.80909675903700595</v>
      </c>
      <c r="F6778" s="94">
        <v>0.94982207435266897</v>
      </c>
      <c r="G6778" s="94">
        <v>0.80762825327368315</v>
      </c>
      <c r="H6778" s="94">
        <v>0.85907878384903402</v>
      </c>
      <c r="I6778" s="94">
        <v>0.84246585469781021</v>
      </c>
      <c r="J6778" s="94">
        <v>0.79289637927979373</v>
      </c>
      <c r="K6778" s="94">
        <v>0.90701986952247604</v>
      </c>
      <c r="L6778" s="94">
        <v>0.87768839044972446</v>
      </c>
      <c r="M6778" s="94">
        <v>0.85503332400968379</v>
      </c>
      <c r="N6778" s="94">
        <v>0.88283284468158729</v>
      </c>
      <c r="O6778" s="94">
        <v>0.85912197448313599</v>
      </c>
      <c r="P6778" s="94">
        <v>0.80703028633326857</v>
      </c>
      <c r="Q6778" s="94">
        <v>0.87265226009310237</v>
      </c>
      <c r="R6778" s="94">
        <v>0.85901221505726399</v>
      </c>
      <c r="S6778" s="94">
        <v>0.81894525722582467</v>
      </c>
      <c r="T6778" s="94">
        <v>0.91594349820149379</v>
      </c>
      <c r="U6778" s="94">
        <v>0.89069841042414988</v>
      </c>
      <c r="V6778" s="94">
        <v>0.75358361419714559</v>
      </c>
      <c r="W6778" s="94">
        <v>0.870148910481228</v>
      </c>
      <c r="X6778" s="94">
        <v>0.88050426805733828</v>
      </c>
      <c r="Y6778" s="94">
        <v>0.77794173465427618</v>
      </c>
      <c r="Z6778" s="94">
        <v>0.85070472201147651</v>
      </c>
      <c r="AA6778" s="94">
        <v>0.86139851974613457</v>
      </c>
      <c r="AB6778" s="94">
        <v>0.81309743943335311</v>
      </c>
      <c r="AC6778" s="94">
        <v>0.88492450548164325</v>
      </c>
      <c r="AD6778" s="94">
        <v>0.83811926563248462</v>
      </c>
      <c r="AE6778" s="94">
        <v>0.80658790024113536</v>
      </c>
      <c r="AF6778" s="94">
        <v>0.79349897649467072</v>
      </c>
      <c r="AG6778" s="94">
        <v>0.86175852922284324</v>
      </c>
      <c r="AH6778" s="94">
        <v>0.94782375127306928</v>
      </c>
      <c r="AI6778" s="94">
        <v>0.86208075233227988</v>
      </c>
      <c r="AJ6778" s="94">
        <v>0.9279926129219459</v>
      </c>
      <c r="AK6778" s="94">
        <v>0.84667223905548017</v>
      </c>
    </row>
    <row r="6779" spans="1:37">
      <c r="A6779" s="94">
        <v>12</v>
      </c>
      <c r="B6779" s="94">
        <v>0.90796264753965061</v>
      </c>
      <c r="C6779" s="94">
        <v>0.92908365641037094</v>
      </c>
      <c r="D6779" s="94">
        <v>0.88111316654393934</v>
      </c>
      <c r="E6779" s="94">
        <v>0.86943198880524608</v>
      </c>
      <c r="F6779" s="94">
        <v>0.97918511017888987</v>
      </c>
      <c r="G6779" s="94">
        <v>0.8676158443000358</v>
      </c>
      <c r="H6779" s="94">
        <v>0.85353787213158883</v>
      </c>
      <c r="I6779" s="94">
        <v>0.81946708999089979</v>
      </c>
      <c r="J6779" s="94">
        <v>0.80911972593569736</v>
      </c>
      <c r="K6779" s="94">
        <v>0.87273228276088055</v>
      </c>
      <c r="L6779" s="94">
        <v>0.84379725081178436</v>
      </c>
      <c r="M6779" s="94">
        <v>0.8479151997993809</v>
      </c>
      <c r="N6779" s="94">
        <v>0.87632558167768404</v>
      </c>
      <c r="O6779" s="94">
        <v>0.83352935259000005</v>
      </c>
      <c r="P6779" s="94">
        <v>0.78393202637296588</v>
      </c>
      <c r="Q6779" s="94">
        <v>0.85474842300317022</v>
      </c>
      <c r="R6779" s="94">
        <v>0.83744455483575164</v>
      </c>
      <c r="S6779" s="94">
        <v>0.82367634211465346</v>
      </c>
      <c r="T6779" s="94">
        <v>0.90710058810237726</v>
      </c>
      <c r="U6779" s="94">
        <v>0.86782825072296732</v>
      </c>
      <c r="V6779" s="94">
        <v>0.79740877127283305</v>
      </c>
      <c r="W6779" s="94">
        <v>0.87414477088483888</v>
      </c>
      <c r="X6779" s="94">
        <v>0.86469405523790732</v>
      </c>
      <c r="Y6779" s="94">
        <v>0.79409669949121242</v>
      </c>
      <c r="Z6779" s="94">
        <v>0.8425942746011561</v>
      </c>
      <c r="AA6779" s="94">
        <v>0.84996515941919792</v>
      </c>
      <c r="AB6779" s="94">
        <v>0.80450998213558167</v>
      </c>
      <c r="AC6779" s="94">
        <v>0.86690596023045008</v>
      </c>
      <c r="AD6779" s="94">
        <v>0.82516512214893722</v>
      </c>
      <c r="AE6779" s="94">
        <v>0.82912297906353483</v>
      </c>
      <c r="AF6779" s="94">
        <v>0.85434460365638465</v>
      </c>
      <c r="AG6779" s="94">
        <v>0.90766373678307444</v>
      </c>
      <c r="AH6779" s="94">
        <v>0.9738894920034471</v>
      </c>
      <c r="AI6779" s="94">
        <v>0.93422094758518337</v>
      </c>
      <c r="AJ6779" s="94">
        <v>0.97105770625785859</v>
      </c>
      <c r="AK6779" s="94">
        <v>0.8928116184306758</v>
      </c>
    </row>
    <row r="6780" spans="1:37">
      <c r="A6780" s="94">
        <v>13</v>
      </c>
      <c r="B6780" s="94">
        <v>0.8888755745380158</v>
      </c>
      <c r="C6780" s="94">
        <v>0.89033362039435127</v>
      </c>
      <c r="D6780" s="94">
        <v>0.868154959679592</v>
      </c>
      <c r="E6780" s="94">
        <v>0.84517328376045675</v>
      </c>
      <c r="F6780" s="94">
        <v>0.9133092241670282</v>
      </c>
      <c r="G6780" s="94">
        <v>0.88469451066192084</v>
      </c>
      <c r="H6780" s="94">
        <v>0.88611843303016635</v>
      </c>
      <c r="I6780" s="94">
        <v>0.85378242980403352</v>
      </c>
      <c r="J6780" s="94">
        <v>0.88018546592900315</v>
      </c>
      <c r="K6780" s="94">
        <v>0.90126307009443241</v>
      </c>
      <c r="L6780" s="94">
        <v>0.88268027949070327</v>
      </c>
      <c r="M6780" s="94">
        <v>0.93452868951282342</v>
      </c>
      <c r="N6780" s="94">
        <v>0.91229156423190616</v>
      </c>
      <c r="O6780" s="94">
        <v>0.88476551584526908</v>
      </c>
      <c r="P6780" s="94">
        <v>0.87691363667670585</v>
      </c>
      <c r="Q6780" s="94">
        <v>0.90825978319118306</v>
      </c>
      <c r="R6780" s="94">
        <v>0.88869380175419632</v>
      </c>
      <c r="S6780" s="94">
        <v>0.92545926591281014</v>
      </c>
      <c r="T6780" s="94">
        <v>0.94349820149376773</v>
      </c>
      <c r="U6780" s="94">
        <v>0.90766966493674439</v>
      </c>
      <c r="V6780" s="94">
        <v>0.86856093704489656</v>
      </c>
      <c r="W6780" s="94">
        <v>0.93228310239751622</v>
      </c>
      <c r="X6780" s="94">
        <v>0.91521600588821372</v>
      </c>
      <c r="Y6780" s="94">
        <v>0.89600774483002754</v>
      </c>
      <c r="Z6780" s="94">
        <v>0.89037538869239063</v>
      </c>
      <c r="AA6780" s="94">
        <v>0.89877492984801965</v>
      </c>
      <c r="AB6780" s="94">
        <v>0.89391565069316026</v>
      </c>
      <c r="AC6780" s="94">
        <v>0.89924960659617903</v>
      </c>
      <c r="AD6780" s="94">
        <v>0.88701568775562833</v>
      </c>
      <c r="AE6780" s="94">
        <v>0.90809314947037523</v>
      </c>
      <c r="AF6780" s="94">
        <v>0.88519093668384274</v>
      </c>
      <c r="AG6780" s="94">
        <v>0.88058755204398487</v>
      </c>
      <c r="AH6780" s="94">
        <v>0.93190898814786616</v>
      </c>
      <c r="AI6780" s="94">
        <v>0.90803438185198448</v>
      </c>
      <c r="AJ6780" s="94">
        <v>0.91415846551890889</v>
      </c>
      <c r="AK6780" s="94">
        <v>0.86879113990178647</v>
      </c>
    </row>
    <row r="6781" spans="1:37">
      <c r="A6781" s="94">
        <v>14</v>
      </c>
      <c r="B6781" s="94">
        <v>0.93330651442657475</v>
      </c>
      <c r="C6781" s="94">
        <v>0.9236012178216868</v>
      </c>
      <c r="D6781" s="94">
        <v>0.97035686704143398</v>
      </c>
      <c r="E6781" s="94">
        <v>0.88086166920319109</v>
      </c>
      <c r="F6781" s="94">
        <v>0.92153527171030414</v>
      </c>
      <c r="G6781" s="94">
        <v>0.98611065756675265</v>
      </c>
      <c r="H6781" s="94">
        <v>0.9735698511077866</v>
      </c>
      <c r="I6781" s="94">
        <v>0.95268787141123179</v>
      </c>
      <c r="J6781" s="94">
        <v>0.94937095154653373</v>
      </c>
      <c r="K6781" s="94">
        <v>0.97597485775566739</v>
      </c>
      <c r="L6781" s="94">
        <v>0.98062183101112954</v>
      </c>
      <c r="M6781" s="94">
        <v>0.97520230712101796</v>
      </c>
      <c r="N6781" s="94">
        <v>0.9966310345455538</v>
      </c>
      <c r="O6781" s="94">
        <v>0.98269607410893989</v>
      </c>
      <c r="P6781" s="94">
        <v>0.92627215748642855</v>
      </c>
      <c r="Q6781" s="94">
        <v>0.98218009723468669</v>
      </c>
      <c r="R6781" s="94">
        <v>0.98270815571195591</v>
      </c>
      <c r="S6781" s="94">
        <v>0.97076447933457188</v>
      </c>
      <c r="T6781" s="94">
        <v>1</v>
      </c>
      <c r="U6781" s="94">
        <v>0.98483060937821643</v>
      </c>
      <c r="V6781" s="94">
        <v>0.95005825323513493</v>
      </c>
      <c r="W6781" s="94">
        <v>1</v>
      </c>
      <c r="X6781" s="94">
        <v>0.99060488829448246</v>
      </c>
      <c r="Y6781" s="94">
        <v>0.96211174561474633</v>
      </c>
      <c r="Z6781" s="94">
        <v>0.97564728636611353</v>
      </c>
      <c r="AA6781" s="94">
        <v>0.98316729128608826</v>
      </c>
      <c r="AB6781" s="94">
        <v>0.97320337230074916</v>
      </c>
      <c r="AC6781" s="94">
        <v>0.97547240971219762</v>
      </c>
      <c r="AD6781" s="94">
        <v>0.98318840045690725</v>
      </c>
      <c r="AE6781" s="94">
        <v>0.96556263811551668</v>
      </c>
      <c r="AF6781" s="94">
        <v>0.93470741864897311</v>
      </c>
      <c r="AG6781" s="94">
        <v>0.91872318757134752</v>
      </c>
      <c r="AH6781" s="94">
        <v>0.99147183579366771</v>
      </c>
      <c r="AI6781" s="94">
        <v>0.94365844914837382</v>
      </c>
      <c r="AJ6781" s="94">
        <v>0.93815135651416992</v>
      </c>
      <c r="AK6781" s="94">
        <v>0.95909518336641952</v>
      </c>
    </row>
    <row r="6782" spans="1:37">
      <c r="A6782" s="94">
        <v>15</v>
      </c>
      <c r="B6782" s="94">
        <v>1</v>
      </c>
      <c r="C6782" s="94">
        <v>1</v>
      </c>
      <c r="D6782" s="94">
        <v>1</v>
      </c>
      <c r="E6782" s="94">
        <v>0.9956589685709325</v>
      </c>
      <c r="F6782" s="94">
        <v>0.99994985293408556</v>
      </c>
      <c r="G6782" s="94">
        <v>1</v>
      </c>
      <c r="H6782" s="94">
        <v>1</v>
      </c>
      <c r="I6782" s="94">
        <v>1</v>
      </c>
      <c r="J6782" s="94">
        <v>0.9834911696954185</v>
      </c>
      <c r="K6782" s="94">
        <v>1</v>
      </c>
      <c r="L6782" s="94">
        <v>1</v>
      </c>
      <c r="M6782" s="94">
        <v>0.98569623549609864</v>
      </c>
      <c r="N6782" s="94">
        <v>1</v>
      </c>
      <c r="O6782" s="94">
        <v>1</v>
      </c>
      <c r="P6782" s="94">
        <v>0.99884790462653938</v>
      </c>
      <c r="Q6782" s="94">
        <v>1</v>
      </c>
      <c r="R6782" s="94">
        <v>1</v>
      </c>
      <c r="S6782" s="94">
        <v>1</v>
      </c>
      <c r="T6782" s="94">
        <v>0.99812515649141653</v>
      </c>
      <c r="U6782" s="94">
        <v>1</v>
      </c>
      <c r="V6782" s="94">
        <v>1</v>
      </c>
      <c r="W6782" s="94">
        <v>0.99952854596676832</v>
      </c>
      <c r="X6782" s="94">
        <v>1</v>
      </c>
      <c r="Y6782" s="94">
        <v>1</v>
      </c>
      <c r="Z6782" s="94">
        <v>1</v>
      </c>
      <c r="AA6782" s="94">
        <v>1</v>
      </c>
      <c r="AB6782" s="94">
        <v>1</v>
      </c>
      <c r="AC6782" s="94">
        <v>1</v>
      </c>
      <c r="AD6782" s="94">
        <v>1</v>
      </c>
      <c r="AE6782" s="94">
        <v>1</v>
      </c>
      <c r="AF6782" s="94">
        <v>1</v>
      </c>
      <c r="AG6782" s="94">
        <v>1</v>
      </c>
      <c r="AH6782" s="94">
        <v>1</v>
      </c>
      <c r="AI6782" s="94">
        <v>1</v>
      </c>
      <c r="AJ6782" s="94">
        <v>1</v>
      </c>
      <c r="AK6782" s="94">
        <v>1</v>
      </c>
    </row>
    <row r="6783" spans="1:37">
      <c r="A6783" s="94">
        <v>16</v>
      </c>
      <c r="B6783" s="94">
        <v>0.98008268211892191</v>
      </c>
      <c r="C6783" s="94">
        <v>0.97877135749981559</v>
      </c>
      <c r="D6783" s="94">
        <v>0.95685087735052721</v>
      </c>
      <c r="E6783" s="94">
        <v>1</v>
      </c>
      <c r="F6783" s="94">
        <v>1</v>
      </c>
      <c r="G6783" s="94">
        <v>0.9901599015990159</v>
      </c>
      <c r="H6783" s="94">
        <v>0.98726381863804391</v>
      </c>
      <c r="I6783" s="94">
        <v>0.98217360505300721</v>
      </c>
      <c r="J6783" s="94">
        <v>1</v>
      </c>
      <c r="K6783" s="94">
        <v>0.98894813667371684</v>
      </c>
      <c r="L6783" s="94">
        <v>0.98048963201859607</v>
      </c>
      <c r="M6783" s="94">
        <v>1</v>
      </c>
      <c r="N6783" s="94">
        <v>0.95568748140998783</v>
      </c>
      <c r="O6783" s="94">
        <v>0.97574742949826909</v>
      </c>
      <c r="P6783" s="94">
        <v>1</v>
      </c>
      <c r="Q6783" s="94">
        <v>0.97913909208886707</v>
      </c>
      <c r="R6783" s="94">
        <v>0.97569990680150509</v>
      </c>
      <c r="S6783" s="94">
        <v>0.99496130230955682</v>
      </c>
      <c r="T6783" s="94">
        <v>0.97447281476912551</v>
      </c>
      <c r="U6783" s="94">
        <v>0.97502781689725748</v>
      </c>
      <c r="V6783" s="94">
        <v>0.99565181209170717</v>
      </c>
      <c r="W6783" s="94">
        <v>0.96477318461450012</v>
      </c>
      <c r="X6783" s="94">
        <v>0.97003294168334697</v>
      </c>
      <c r="Y6783" s="94">
        <v>0.99647729647431116</v>
      </c>
      <c r="Z6783" s="94">
        <v>0.98277999209258093</v>
      </c>
      <c r="AA6783" s="94">
        <v>0.96648712781784973</v>
      </c>
      <c r="AB6783" s="94">
        <v>0.96954691238077317</v>
      </c>
      <c r="AC6783" s="94">
        <v>0.96863823755088241</v>
      </c>
      <c r="AD6783" s="94">
        <v>0.96649885773241451</v>
      </c>
      <c r="AE6783" s="94">
        <v>0.96055185754874761</v>
      </c>
      <c r="AF6783" s="94">
        <v>0.98336803839909637</v>
      </c>
      <c r="AG6783" s="94">
        <v>0.96017366299793327</v>
      </c>
      <c r="AH6783" s="94">
        <v>0.97028572707636207</v>
      </c>
      <c r="AI6783" s="94">
        <v>0.96807756759235308</v>
      </c>
      <c r="AJ6783" s="94">
        <v>0.96479803414256715</v>
      </c>
      <c r="AK6783" s="94">
        <v>0.94796781945460251</v>
      </c>
    </row>
    <row r="6784" spans="1:37">
      <c r="A6784" s="94">
        <v>17</v>
      </c>
      <c r="B6784" s="94">
        <v>0.84698672464115454</v>
      </c>
      <c r="C6784" s="94">
        <v>0.84862706932043352</v>
      </c>
      <c r="D6784" s="94">
        <v>0.84691715009249469</v>
      </c>
      <c r="E6784" s="94">
        <v>0.88702082673666804</v>
      </c>
      <c r="F6784" s="94">
        <v>0.93547808476782879</v>
      </c>
      <c r="G6784" s="94">
        <v>0.89491558632400481</v>
      </c>
      <c r="H6784" s="94">
        <v>0.81198894983891801</v>
      </c>
      <c r="I6784" s="94">
        <v>0.81549506487641021</v>
      </c>
      <c r="J6784" s="94">
        <v>0.81675887460376828</v>
      </c>
      <c r="K6784" s="94">
        <v>0.83472102237183099</v>
      </c>
      <c r="L6784" s="94">
        <v>0.79318018447267735</v>
      </c>
      <c r="M6784" s="94">
        <v>0.77086970360439444</v>
      </c>
      <c r="N6784" s="94">
        <v>0.80251185208117082</v>
      </c>
      <c r="O6784" s="94">
        <v>0.80084153737054309</v>
      </c>
      <c r="P6784" s="94">
        <v>0.79641723384405394</v>
      </c>
      <c r="Q6784" s="94">
        <v>0.83350658238799613</v>
      </c>
      <c r="R6784" s="94">
        <v>0.82195712869233273</v>
      </c>
      <c r="S6784" s="94">
        <v>0.83207417159872532</v>
      </c>
      <c r="T6784" s="94">
        <v>0.81798139813248483</v>
      </c>
      <c r="U6784" s="94">
        <v>0.82273177800529063</v>
      </c>
      <c r="V6784" s="94">
        <v>0.86497732284775086</v>
      </c>
      <c r="W6784" s="94">
        <v>0.81559247973322602</v>
      </c>
      <c r="X6784" s="94">
        <v>0.81744473067705481</v>
      </c>
      <c r="Y6784" s="94">
        <v>0.84028420455563191</v>
      </c>
      <c r="Z6784" s="94">
        <v>0.81964138785890617</v>
      </c>
      <c r="AA6784" s="94">
        <v>0.79723441119418426</v>
      </c>
      <c r="AB6784" s="94">
        <v>0.80180942530897092</v>
      </c>
      <c r="AC6784" s="94">
        <v>0.7768457466869545</v>
      </c>
      <c r="AD6784" s="94">
        <v>0.72452236633626865</v>
      </c>
      <c r="AE6784" s="94">
        <v>0.69168250727100533</v>
      </c>
      <c r="AF6784" s="94">
        <v>0.83661855015176123</v>
      </c>
      <c r="AG6784" s="94">
        <v>0.83670086898062013</v>
      </c>
      <c r="AH6784" s="94">
        <v>0.87885977773052348</v>
      </c>
      <c r="AI6784" s="94">
        <v>0.86146381318415632</v>
      </c>
      <c r="AJ6784" s="94">
        <v>0.88050857191217735</v>
      </c>
      <c r="AK6784" s="94">
        <v>0.80953923309998954</v>
      </c>
    </row>
    <row r="6785" spans="1:37">
      <c r="A6785" s="94">
        <v>18</v>
      </c>
      <c r="B6785" s="94">
        <v>0.60916864242123359</v>
      </c>
      <c r="C6785" s="94">
        <v>0.64297399483290163</v>
      </c>
      <c r="D6785" s="94">
        <v>0.58970168286068347</v>
      </c>
      <c r="E6785" s="94">
        <v>0.60200402439148948</v>
      </c>
      <c r="F6785" s="94">
        <v>0.70534934181975995</v>
      </c>
      <c r="G6785" s="94">
        <v>0.58844659243052599</v>
      </c>
      <c r="H6785" s="94">
        <v>0.23100060950028892</v>
      </c>
      <c r="I6785" s="94">
        <v>0.31881046248889383</v>
      </c>
      <c r="J6785" s="94">
        <v>0.35760272489220535</v>
      </c>
      <c r="K6785" s="94">
        <v>0.24019929101254131</v>
      </c>
      <c r="L6785" s="94">
        <v>0.25909212341877613</v>
      </c>
      <c r="M6785" s="94">
        <v>0.31267662689647857</v>
      </c>
      <c r="N6785" s="94">
        <v>0.23453462750168447</v>
      </c>
      <c r="O6785" s="94">
        <v>0.2450455977635175</v>
      </c>
      <c r="P6785" s="94">
        <v>0.32078968624185233</v>
      </c>
      <c r="Q6785" s="94">
        <v>0.25780750631121557</v>
      </c>
      <c r="R6785" s="94">
        <v>0.2471179432412233</v>
      </c>
      <c r="S6785" s="94">
        <v>0.35062322353607073</v>
      </c>
      <c r="T6785" s="94">
        <v>0.23385466603968319</v>
      </c>
      <c r="U6785" s="94">
        <v>0.24128834628432452</v>
      </c>
      <c r="V6785" s="94">
        <v>0.39049432030957432</v>
      </c>
      <c r="W6785" s="94">
        <v>0.24462714885298686</v>
      </c>
      <c r="X6785" s="94">
        <v>0.22927591128185332</v>
      </c>
      <c r="Y6785" s="94">
        <v>0.32918512958516544</v>
      </c>
      <c r="Z6785" s="94">
        <v>0.19441565241550282</v>
      </c>
      <c r="AA6785" s="94">
        <v>0.2002693082732255</v>
      </c>
      <c r="AB6785" s="94">
        <v>0.25174726549033122</v>
      </c>
      <c r="AC6785" s="94">
        <v>0.18080969659136722</v>
      </c>
      <c r="AD6785" s="94">
        <v>0.19867280481963223</v>
      </c>
      <c r="AE6785" s="94">
        <v>0.20645624970613718</v>
      </c>
      <c r="AF6785" s="94">
        <v>0.56963365567868995</v>
      </c>
      <c r="AG6785" s="94">
        <v>0.6225142860946461</v>
      </c>
      <c r="AH6785" s="94">
        <v>0.63691508768788263</v>
      </c>
      <c r="AI6785" s="94">
        <v>0.60952754133075437</v>
      </c>
      <c r="AJ6785" s="94">
        <v>0.66781724538156528</v>
      </c>
      <c r="AK6785" s="94">
        <v>0.5604221084526172</v>
      </c>
    </row>
    <row r="6786" spans="1:37">
      <c r="A6786" s="94">
        <v>19</v>
      </c>
      <c r="B6786" s="94">
        <v>0.19101623685088973</v>
      </c>
      <c r="C6786" s="94">
        <v>0.24525949142178427</v>
      </c>
      <c r="D6786" s="94">
        <v>0.26105892706406364</v>
      </c>
      <c r="E6786" s="94">
        <v>0.22795011388823633</v>
      </c>
      <c r="F6786" s="94">
        <v>0.27260909397753008</v>
      </c>
      <c r="G6786" s="94">
        <v>0.28535196856393347</v>
      </c>
      <c r="H6786" s="94">
        <v>0.10975754553442096</v>
      </c>
      <c r="I6786" s="94">
        <v>0.15125955537513794</v>
      </c>
      <c r="J6786" s="94">
        <v>0.26256620267370206</v>
      </c>
      <c r="K6786" s="94">
        <v>0.11614138044028716</v>
      </c>
      <c r="L6786" s="94">
        <v>0.13362288584892407</v>
      </c>
      <c r="M6786" s="94">
        <v>0.2449001244224964</v>
      </c>
      <c r="N6786" s="94">
        <v>0.12730440272188126</v>
      </c>
      <c r="O6786" s="94">
        <v>0.1282822876006125</v>
      </c>
      <c r="P6786" s="94">
        <v>0.24983563856764487</v>
      </c>
      <c r="Q6786" s="94">
        <v>0.1284647120729841</v>
      </c>
      <c r="R6786" s="94">
        <v>0.12259919585281585</v>
      </c>
      <c r="S6786" s="94">
        <v>0.22609540918654872</v>
      </c>
      <c r="T6786" s="94">
        <v>0.11256389430035357</v>
      </c>
      <c r="U6786" s="94">
        <v>0.12377091028132474</v>
      </c>
      <c r="V6786" s="94">
        <v>0.25873278408854489</v>
      </c>
      <c r="W6786" s="94">
        <v>0.12833323750934286</v>
      </c>
      <c r="X6786" s="94">
        <v>0.11597537003294169</v>
      </c>
      <c r="Y6786" s="94">
        <v>0.22630598049292264</v>
      </c>
      <c r="Z6786" s="94">
        <v>0.11038863896220467</v>
      </c>
      <c r="AA6786" s="94">
        <v>0.10502081018474922</v>
      </c>
      <c r="AB6786" s="94">
        <v>0.18475569624220389</v>
      </c>
      <c r="AC6786" s="94">
        <v>9.5554861951022849E-2</v>
      </c>
      <c r="AD6786" s="94">
        <v>0.1079431353402852</v>
      </c>
      <c r="AE6786" s="94">
        <v>0.18230240665238212</v>
      </c>
      <c r="AF6786" s="94">
        <v>0.19691007270417166</v>
      </c>
      <c r="AG6786" s="94">
        <v>0.24001970266285472</v>
      </c>
      <c r="AH6786" s="94">
        <v>0.3425367371378048</v>
      </c>
      <c r="AI6786" s="94">
        <v>0.18611553436100942</v>
      </c>
      <c r="AJ6786" s="94">
        <v>0.24734167956282027</v>
      </c>
      <c r="AK6786" s="94">
        <v>0.2888308431720823</v>
      </c>
    </row>
    <row r="6787" spans="1:37">
      <c r="A6787" s="94">
        <v>20</v>
      </c>
      <c r="B6787" s="94">
        <v>0.1046108548098568</v>
      </c>
      <c r="C6787" s="94">
        <v>0.13748515339623057</v>
      </c>
      <c r="D6787" s="94">
        <v>0.28513443129366556</v>
      </c>
      <c r="E6787" s="94">
        <v>0.12483784970838484</v>
      </c>
      <c r="F6787" s="94">
        <v>0.14929553016056699</v>
      </c>
      <c r="G6787" s="94">
        <v>0.28084555181835019</v>
      </c>
      <c r="H6787" s="94">
        <v>8.742767131311692E-2</v>
      </c>
      <c r="I6787" s="94">
        <v>0.11453277290366462</v>
      </c>
      <c r="J6787" s="94">
        <v>0.25232816837628713</v>
      </c>
      <c r="K6787" s="94">
        <v>8.9137299293991473E-2</v>
      </c>
      <c r="L6787" s="94">
        <v>0.11402025398731437</v>
      </c>
      <c r="M6787" s="94">
        <v>0.22597633079022758</v>
      </c>
      <c r="N6787" s="94">
        <v>8.6366919794341343E-2</v>
      </c>
      <c r="O6787" s="94">
        <v>9.8802398927958876E-2</v>
      </c>
      <c r="P6787" s="94">
        <v>0.20844160316575772</v>
      </c>
      <c r="Q6787" s="94">
        <v>9.1320545185720817E-2</v>
      </c>
      <c r="R6787" s="94">
        <v>9.0592113164212978E-2</v>
      </c>
      <c r="S6787" s="94">
        <v>0.16923010668011962</v>
      </c>
      <c r="T6787" s="94">
        <v>8.0715982582886994E-2</v>
      </c>
      <c r="U6787" s="94">
        <v>8.7913184075767162E-2</v>
      </c>
      <c r="V6787" s="94">
        <v>0.18578100944534598</v>
      </c>
      <c r="W6787" s="94">
        <v>9.0875639625136562E-2</v>
      </c>
      <c r="X6787" s="94">
        <v>8.4413287974939188E-2</v>
      </c>
      <c r="Y6787" s="94">
        <v>0.16807901773719608</v>
      </c>
      <c r="Z6787" s="94">
        <v>8.1307502430997089E-2</v>
      </c>
      <c r="AA6787" s="94">
        <v>8.2372549388877378E-2</v>
      </c>
      <c r="AB6787" s="94">
        <v>0.15281913059830129</v>
      </c>
      <c r="AC6787" s="94">
        <v>7.555954378161861E-2</v>
      </c>
      <c r="AD6787" s="94">
        <v>9.2028538265964119E-2</v>
      </c>
      <c r="AE6787" s="94">
        <v>0.1751489464598768</v>
      </c>
      <c r="AF6787" s="94">
        <v>0.10783863909084491</v>
      </c>
      <c r="AG6787" s="94">
        <v>0.13614806284883196</v>
      </c>
      <c r="AH6787" s="94">
        <v>0.35547447706237201</v>
      </c>
      <c r="AI6787" s="94">
        <v>0.10189500362660174</v>
      </c>
      <c r="AJ6787" s="94">
        <v>0.14479156591546571</v>
      </c>
      <c r="AK6787" s="94">
        <v>0.31780378225890715</v>
      </c>
    </row>
    <row r="6788" spans="1:37">
      <c r="A6788" s="94">
        <v>21</v>
      </c>
      <c r="B6788" s="94">
        <v>9.2927511918721603E-2</v>
      </c>
      <c r="C6788" s="94">
        <v>0.1278152522241893</v>
      </c>
      <c r="D6788" s="94">
        <v>0.28222489628046482</v>
      </c>
      <c r="E6788" s="94">
        <v>0.11089547817737967</v>
      </c>
      <c r="F6788" s="94">
        <v>0.13262163074400887</v>
      </c>
      <c r="G6788" s="94">
        <v>0.27763445776050683</v>
      </c>
      <c r="H6788" s="94">
        <v>8.0121583434257085E-2</v>
      </c>
      <c r="I6788" s="94">
        <v>0.10557521778929582</v>
      </c>
      <c r="J6788" s="94">
        <v>0.24853812683349413</v>
      </c>
      <c r="K6788" s="94">
        <v>7.799606780064941E-2</v>
      </c>
      <c r="L6788" s="94">
        <v>0.10908344785989108</v>
      </c>
      <c r="M6788" s="94">
        <v>0.21854956162771633</v>
      </c>
      <c r="N6788" s="94">
        <v>6.978918167525601E-2</v>
      </c>
      <c r="O6788" s="94">
        <v>8.6770500985477991E-2</v>
      </c>
      <c r="P6788" s="94">
        <v>0.19491700530339556</v>
      </c>
      <c r="Q6788" s="94">
        <v>7.422376890943487E-2</v>
      </c>
      <c r="R6788" s="94">
        <v>7.8205348343022091E-2</v>
      </c>
      <c r="S6788" s="94">
        <v>0.14527322169039389</v>
      </c>
      <c r="T6788" s="94">
        <v>6.8343236822659345E-2</v>
      </c>
      <c r="U6788" s="94">
        <v>7.3758532102105021E-2</v>
      </c>
      <c r="V6788" s="94">
        <v>0.15145841135105895</v>
      </c>
      <c r="W6788" s="94">
        <v>6.8412579773472079E-2</v>
      </c>
      <c r="X6788" s="94">
        <v>6.9917152115179196E-2</v>
      </c>
      <c r="Y6788" s="94">
        <v>0.13971826901342976</v>
      </c>
      <c r="Z6788" s="94">
        <v>6.4787407969396166E-2</v>
      </c>
      <c r="AA6788" s="94">
        <v>7.0420346899188288E-2</v>
      </c>
      <c r="AB6788" s="94">
        <v>0.13724783485337594</v>
      </c>
      <c r="AC6788" s="94">
        <v>6.6462486832351453E-2</v>
      </c>
      <c r="AD6788" s="94">
        <v>8.4979181252072683E-2</v>
      </c>
      <c r="AE6788" s="94">
        <v>0.17005756352474155</v>
      </c>
      <c r="AF6788" s="94">
        <v>9.5794804828121694E-2</v>
      </c>
      <c r="AG6788" s="94">
        <v>0.1242815350770634</v>
      </c>
      <c r="AH6788" s="94">
        <v>0.38629673982384083</v>
      </c>
      <c r="AI6788" s="94">
        <v>9.051497744837303E-2</v>
      </c>
      <c r="AJ6788" s="94">
        <v>0.13433359125640779</v>
      </c>
      <c r="AK6788" s="94">
        <v>0.31492007104795738</v>
      </c>
    </row>
    <row r="6789" spans="1:37">
      <c r="A6789" s="94">
        <v>22</v>
      </c>
      <c r="B6789" s="94">
        <v>8.6636481131187257E-2</v>
      </c>
      <c r="C6789" s="94">
        <v>0.12238563713139598</v>
      </c>
      <c r="D6789" s="94">
        <v>0.2927944108191598</v>
      </c>
      <c r="E6789" s="94">
        <v>0.10338804735299226</v>
      </c>
      <c r="F6789" s="94">
        <v>0.12364337721201601</v>
      </c>
      <c r="G6789" s="94">
        <v>0.27400973124775496</v>
      </c>
      <c r="H6789" s="94">
        <v>7.6607062287763303E-2</v>
      </c>
      <c r="I6789" s="94">
        <v>0.10262341841487298</v>
      </c>
      <c r="J6789" s="94">
        <v>0.26212321080506384</v>
      </c>
      <c r="K6789" s="94">
        <v>7.2231821025350765E-2</v>
      </c>
      <c r="L6789" s="94">
        <v>0.10840041973180128</v>
      </c>
      <c r="M6789" s="94">
        <v>0.2149422737487823</v>
      </c>
      <c r="N6789" s="94">
        <v>6.2911635981765079E-2</v>
      </c>
      <c r="O6789" s="94">
        <v>8.1058826889950572E-2</v>
      </c>
      <c r="P6789" s="94">
        <v>0.19207433519713976</v>
      </c>
      <c r="Q6789" s="94">
        <v>6.531381752677827E-2</v>
      </c>
      <c r="R6789" s="94">
        <v>7.1245733364961927E-2</v>
      </c>
      <c r="S6789" s="94">
        <v>0.13876413480823416</v>
      </c>
      <c r="T6789" s="94">
        <v>6.1460667981703479E-2</v>
      </c>
      <c r="U6789" s="94">
        <v>6.6135750085921804E-2</v>
      </c>
      <c r="V6789" s="94">
        <v>0.13847106062497397</v>
      </c>
      <c r="W6789" s="94">
        <v>6.1041798424653591E-2</v>
      </c>
      <c r="X6789" s="94">
        <v>6.2780385785708534E-2</v>
      </c>
      <c r="Y6789" s="94">
        <v>0.12621599375637052</v>
      </c>
      <c r="Z6789" s="94">
        <v>5.4940534071359119E-2</v>
      </c>
      <c r="AA6789" s="94">
        <v>6.4662234693685372E-2</v>
      </c>
      <c r="AB6789" s="94">
        <v>0.13396746795374051</v>
      </c>
      <c r="AC6789" s="94">
        <v>6.2931606258046904E-2</v>
      </c>
      <c r="AD6789" s="94">
        <v>8.1223055381554207E-2</v>
      </c>
      <c r="AE6789" s="94">
        <v>0.16847238361353845</v>
      </c>
      <c r="AF6789" s="94">
        <v>8.930966330203996E-2</v>
      </c>
      <c r="AG6789" s="94">
        <v>0.11904468710374184</v>
      </c>
      <c r="AH6789" s="94">
        <v>0.38220053496883077</v>
      </c>
      <c r="AI6789" s="94">
        <v>8.4387271044711415E-2</v>
      </c>
      <c r="AJ6789" s="94">
        <v>0.1308576748234839</v>
      </c>
      <c r="AK6789" s="94">
        <v>0.3114721554696479</v>
      </c>
    </row>
    <row r="6790" spans="1:37">
      <c r="A6790" s="94">
        <v>23</v>
      </c>
      <c r="B6790" s="94">
        <v>8.2836184981982836E-2</v>
      </c>
      <c r="C6790" s="94">
        <v>0.12751912050480052</v>
      </c>
      <c r="D6790" s="94">
        <v>0.33328543975286912</v>
      </c>
      <c r="E6790" s="94">
        <v>0.13041479832078692</v>
      </c>
      <c r="F6790" s="94">
        <v>0.12417956507063982</v>
      </c>
      <c r="G6790" s="94">
        <v>0.28955360350063669</v>
      </c>
      <c r="H6790" s="94">
        <v>7.4707321127496368E-2</v>
      </c>
      <c r="I6790" s="94">
        <v>0.10395280347011171</v>
      </c>
      <c r="J6790" s="94">
        <v>0.29124254297021118</v>
      </c>
      <c r="K6790" s="94">
        <v>7.0288063391819811E-2</v>
      </c>
      <c r="L6790" s="94">
        <v>0.10806716810478974</v>
      </c>
      <c r="M6790" s="94">
        <v>0.2285515871102152</v>
      </c>
      <c r="N6790" s="94">
        <v>5.8249716217774777E-2</v>
      </c>
      <c r="O6790" s="94">
        <v>7.8351401465238765E-2</v>
      </c>
      <c r="P6790" s="94">
        <v>0.19081579622939218</v>
      </c>
      <c r="Q6790" s="94">
        <v>6.164007670305973E-2</v>
      </c>
      <c r="R6790" s="94">
        <v>6.8819991920812049E-2</v>
      </c>
      <c r="S6790" s="94">
        <v>0.13657393166074</v>
      </c>
      <c r="T6790" s="94">
        <v>5.8181218587210759E-2</v>
      </c>
      <c r="U6790" s="94">
        <v>6.3068863483645848E-2</v>
      </c>
      <c r="V6790" s="94">
        <v>0.13222444139308454</v>
      </c>
      <c r="W6790" s="94">
        <v>5.4912895992640723E-2</v>
      </c>
      <c r="X6790" s="94">
        <v>5.9470958360635144E-2</v>
      </c>
      <c r="Y6790" s="94">
        <v>0.12055237356010562</v>
      </c>
      <c r="Z6790" s="94">
        <v>5.146768109592554E-2</v>
      </c>
      <c r="AA6790" s="94">
        <v>6.2393830392286111E-2</v>
      </c>
      <c r="AB6790" s="94">
        <v>0.13056696022816311</v>
      </c>
      <c r="AC6790" s="94">
        <v>6.137099605945924E-2</v>
      </c>
      <c r="AD6790" s="94">
        <v>7.9262085928000311E-2</v>
      </c>
      <c r="AE6790" s="94">
        <v>0.16739096850462457</v>
      </c>
      <c r="AF6790" s="94">
        <v>8.5392108420978344E-2</v>
      </c>
      <c r="AG6790" s="94">
        <v>0.11691466949781507</v>
      </c>
      <c r="AH6790" s="94">
        <v>0.39810410627748988</v>
      </c>
      <c r="AI6790" s="94">
        <v>8.0685636155968896E-2</v>
      </c>
      <c r="AJ6790" s="94">
        <v>0.12593698616887514</v>
      </c>
      <c r="AK6790" s="94">
        <v>0.35868770243443737</v>
      </c>
    </row>
    <row r="6791" spans="1:37">
      <c r="A6791" s="94">
        <v>24</v>
      </c>
      <c r="B6791" s="94">
        <v>9.3997415113880489E-2</v>
      </c>
      <c r="C6791" s="94">
        <v>0.134807162225758</v>
      </c>
      <c r="D6791" s="94">
        <v>0.3457587241150164</v>
      </c>
      <c r="E6791" s="94">
        <v>0.14371367578113034</v>
      </c>
      <c r="F6791" s="94">
        <v>0.13613385409132553</v>
      </c>
      <c r="G6791" s="94">
        <v>0.30487977446146142</v>
      </c>
      <c r="H6791" s="94">
        <v>7.2783833202726134E-2</v>
      </c>
      <c r="I6791" s="94">
        <v>0.10239087684302635</v>
      </c>
      <c r="J6791" s="94">
        <v>0.31741844027485189</v>
      </c>
      <c r="K6791" s="94">
        <v>6.6177127707110719E-2</v>
      </c>
      <c r="L6791" s="94">
        <v>0.10604700225013697</v>
      </c>
      <c r="M6791" s="94">
        <v>0.26928307564694881</v>
      </c>
      <c r="N6791" s="94">
        <v>5.5876264879597418E-2</v>
      </c>
      <c r="O6791" s="94">
        <v>7.4224440599955518E-2</v>
      </c>
      <c r="P6791" s="94">
        <v>0.20916792416206978</v>
      </c>
      <c r="Q6791" s="94">
        <v>5.7372339120497398E-2</v>
      </c>
      <c r="R6791" s="94">
        <v>6.5699480013935094E-2</v>
      </c>
      <c r="S6791" s="94">
        <v>0.14329219524799747</v>
      </c>
      <c r="T6791" s="94">
        <v>5.4266643053002488E-2</v>
      </c>
      <c r="U6791" s="94">
        <v>5.977799078120366E-2</v>
      </c>
      <c r="V6791" s="94">
        <v>0.13627616194399367</v>
      </c>
      <c r="W6791" s="94">
        <v>4.9473926292186519E-2</v>
      </c>
      <c r="X6791" s="94">
        <v>5.6689315943954245E-2</v>
      </c>
      <c r="Y6791" s="94">
        <v>0.12464655683451399</v>
      </c>
      <c r="Z6791" s="94">
        <v>4.9464112071636944E-2</v>
      </c>
      <c r="AA6791" s="94">
        <v>5.950394546036647E-2</v>
      </c>
      <c r="AB6791" s="94">
        <v>0.13602030902309839</v>
      </c>
      <c r="AC6791" s="94">
        <v>5.9790878233389251E-2</v>
      </c>
      <c r="AD6791" s="94">
        <v>7.5865221636758892E-2</v>
      </c>
      <c r="AE6791" s="94">
        <v>0.1728316283693469</v>
      </c>
      <c r="AF6791" s="94">
        <v>8.3274511187972036E-2</v>
      </c>
      <c r="AG6791" s="94">
        <v>0.12463099109053574</v>
      </c>
      <c r="AH6791" s="94">
        <v>0.39640295016284088</v>
      </c>
      <c r="AI6791" s="94">
        <v>7.8684752432324256E-2</v>
      </c>
      <c r="AJ6791" s="94">
        <v>0.13026525776187253</v>
      </c>
      <c r="AK6791" s="94">
        <v>0.3250444049733569</v>
      </c>
    </row>
    <row r="6797" spans="1:37">
      <c r="A6797">
        <v>1171</v>
      </c>
    </row>
    <row r="6801" spans="1:49">
      <c r="A6801" s="94" t="s">
        <v>282</v>
      </c>
      <c r="B6801" s="95"/>
      <c r="C6801" s="95"/>
      <c r="D6801" s="95">
        <v>2015</v>
      </c>
      <c r="E6801" s="95"/>
      <c r="F6801" s="94" t="s">
        <v>0</v>
      </c>
      <c r="G6801" s="166">
        <v>127455.87299999873</v>
      </c>
      <c r="H6801" s="95" t="s">
        <v>102</v>
      </c>
      <c r="I6801" s="95"/>
      <c r="J6801" s="95"/>
      <c r="K6801" s="96" t="s">
        <v>1</v>
      </c>
      <c r="L6801" s="95" t="s">
        <v>103</v>
      </c>
      <c r="M6801" s="95"/>
      <c r="N6801" s="95"/>
      <c r="O6801" s="95"/>
      <c r="P6801" s="95"/>
      <c r="Q6801" s="95"/>
      <c r="R6801" s="95"/>
      <c r="S6801" s="95"/>
      <c r="T6801" s="97"/>
      <c r="U6801" s="95"/>
      <c r="V6801" s="95"/>
      <c r="W6801" s="95"/>
      <c r="X6801" s="95"/>
      <c r="Y6801" s="95"/>
      <c r="Z6801" s="95"/>
      <c r="AA6801" s="95"/>
      <c r="AB6801" s="95"/>
      <c r="AC6801" s="96"/>
      <c r="AD6801" s="95"/>
      <c r="AE6801" s="95"/>
      <c r="AF6801" s="95"/>
      <c r="AG6801" s="95"/>
      <c r="AH6801" s="95"/>
      <c r="AI6801" s="95"/>
      <c r="AJ6801" s="95"/>
      <c r="AK6801" s="95"/>
    </row>
    <row r="6802" spans="1:49">
      <c r="A6802" s="96">
        <v>1171</v>
      </c>
      <c r="B6802" s="94" t="s">
        <v>104</v>
      </c>
      <c r="C6802" s="95"/>
      <c r="D6802" s="95"/>
      <c r="E6802" s="95"/>
      <c r="F6802" s="95" t="s">
        <v>3</v>
      </c>
      <c r="G6802" s="95">
        <v>0</v>
      </c>
      <c r="H6802" s="95" t="s">
        <v>102</v>
      </c>
      <c r="I6802" s="95"/>
      <c r="J6802" s="95"/>
      <c r="K6802" s="96" t="s">
        <v>4</v>
      </c>
      <c r="L6802" s="95" t="s">
        <v>103</v>
      </c>
      <c r="M6802" s="95"/>
      <c r="N6802" s="95" t="s">
        <v>105</v>
      </c>
      <c r="O6802" s="95"/>
      <c r="P6802" s="95"/>
      <c r="Q6802" s="95"/>
      <c r="R6802" s="95"/>
      <c r="S6802" s="95"/>
      <c r="T6802" s="96"/>
      <c r="U6802" s="95"/>
      <c r="V6802" s="95"/>
      <c r="W6802" s="95"/>
      <c r="X6802" s="95"/>
      <c r="Y6802" s="95"/>
      <c r="Z6802" s="95"/>
      <c r="AA6802" s="95"/>
      <c r="AB6802" s="95"/>
      <c r="AC6802" s="96"/>
      <c r="AD6802" s="95"/>
      <c r="AE6802" s="95"/>
      <c r="AF6802" s="95"/>
      <c r="AG6802" s="95"/>
      <c r="AH6802" s="95"/>
      <c r="AI6802" s="95"/>
      <c r="AJ6802" s="95"/>
      <c r="AK6802" s="95"/>
    </row>
    <row r="6803" spans="1:49">
      <c r="A6803" s="94"/>
      <c r="B6803" s="94">
        <v>1</v>
      </c>
      <c r="C6803" s="94" t="s">
        <v>5</v>
      </c>
      <c r="D6803" s="94" t="s">
        <v>6</v>
      </c>
      <c r="E6803" s="94">
        <v>2</v>
      </c>
      <c r="F6803" s="94" t="s">
        <v>7</v>
      </c>
      <c r="G6803" s="94" t="s">
        <v>8</v>
      </c>
      <c r="H6803" s="94">
        <v>3</v>
      </c>
      <c r="I6803" s="94" t="s">
        <v>9</v>
      </c>
      <c r="J6803" s="94" t="s">
        <v>10</v>
      </c>
      <c r="K6803" s="94">
        <v>4</v>
      </c>
      <c r="L6803" s="94" t="s">
        <v>11</v>
      </c>
      <c r="M6803" s="94" t="s">
        <v>12</v>
      </c>
      <c r="N6803" s="94">
        <v>5</v>
      </c>
      <c r="O6803" s="94" t="s">
        <v>13</v>
      </c>
      <c r="P6803" s="94" t="s">
        <v>13</v>
      </c>
      <c r="Q6803" s="94">
        <v>6</v>
      </c>
      <c r="R6803" s="94" t="s">
        <v>14</v>
      </c>
      <c r="S6803" s="94" t="s">
        <v>87</v>
      </c>
      <c r="T6803" s="94">
        <v>7</v>
      </c>
      <c r="U6803" s="94" t="s">
        <v>15</v>
      </c>
      <c r="V6803" s="94" t="s">
        <v>88</v>
      </c>
      <c r="W6803" s="94">
        <v>8</v>
      </c>
      <c r="X6803" s="94" t="s">
        <v>89</v>
      </c>
      <c r="Y6803" s="94" t="s">
        <v>90</v>
      </c>
      <c r="Z6803" s="94">
        <v>9</v>
      </c>
      <c r="AA6803" s="94" t="s">
        <v>91</v>
      </c>
      <c r="AB6803" s="94" t="s">
        <v>92</v>
      </c>
      <c r="AC6803" s="94">
        <v>10</v>
      </c>
      <c r="AD6803" s="94" t="s">
        <v>93</v>
      </c>
      <c r="AE6803" s="94" t="s">
        <v>94</v>
      </c>
      <c r="AF6803" s="94">
        <v>11</v>
      </c>
      <c r="AG6803" s="94" t="s">
        <v>95</v>
      </c>
      <c r="AH6803" s="94" t="s">
        <v>96</v>
      </c>
      <c r="AI6803" s="94">
        <v>12</v>
      </c>
      <c r="AJ6803" s="94" t="s">
        <v>97</v>
      </c>
      <c r="AK6803" s="94" t="s">
        <v>98</v>
      </c>
    </row>
    <row r="6804" spans="1:49">
      <c r="A6804" s="96"/>
      <c r="B6804" s="94">
        <v>31</v>
      </c>
      <c r="C6804" s="95"/>
      <c r="D6804" s="95"/>
      <c r="E6804" s="94">
        <v>28</v>
      </c>
      <c r="F6804" s="95"/>
      <c r="G6804" s="95"/>
      <c r="H6804" s="94">
        <v>31</v>
      </c>
      <c r="I6804" s="95"/>
      <c r="J6804" s="95"/>
      <c r="K6804" s="94">
        <v>30</v>
      </c>
      <c r="L6804" s="95"/>
      <c r="M6804" s="95"/>
      <c r="N6804" s="94">
        <v>31</v>
      </c>
      <c r="O6804" s="95"/>
      <c r="P6804" s="95"/>
      <c r="Q6804" s="94">
        <v>30</v>
      </c>
      <c r="R6804" s="95"/>
      <c r="S6804" s="95"/>
      <c r="T6804" s="94">
        <v>31</v>
      </c>
      <c r="U6804" s="95"/>
      <c r="V6804" s="95"/>
      <c r="W6804" s="94">
        <v>31</v>
      </c>
      <c r="X6804" s="95"/>
      <c r="Y6804" s="95"/>
      <c r="Z6804" s="94">
        <v>30</v>
      </c>
      <c r="AA6804" s="95"/>
      <c r="AB6804" s="95"/>
      <c r="AC6804" s="94">
        <v>31</v>
      </c>
      <c r="AD6804" s="95"/>
      <c r="AE6804" s="95"/>
      <c r="AF6804" s="94">
        <v>30</v>
      </c>
      <c r="AG6804" s="95"/>
      <c r="AH6804" s="95"/>
      <c r="AI6804" s="94">
        <v>31</v>
      </c>
      <c r="AJ6804" s="95"/>
      <c r="AK6804" s="95"/>
    </row>
    <row r="6805" spans="1:49">
      <c r="A6805" s="94" t="s">
        <v>16</v>
      </c>
      <c r="B6805" s="94" t="s">
        <v>17</v>
      </c>
      <c r="C6805" s="94" t="s">
        <v>18</v>
      </c>
      <c r="D6805" s="94" t="s">
        <v>19</v>
      </c>
      <c r="E6805" s="94" t="s">
        <v>17</v>
      </c>
      <c r="F6805" s="94" t="s">
        <v>18</v>
      </c>
      <c r="G6805" s="94" t="s">
        <v>19</v>
      </c>
      <c r="H6805" s="94" t="s">
        <v>17</v>
      </c>
      <c r="I6805" s="94" t="s">
        <v>18</v>
      </c>
      <c r="J6805" s="94" t="s">
        <v>19</v>
      </c>
      <c r="K6805" s="94" t="s">
        <v>17</v>
      </c>
      <c r="L6805" s="94" t="s">
        <v>18</v>
      </c>
      <c r="M6805" s="94" t="s">
        <v>19</v>
      </c>
      <c r="N6805" s="94" t="s">
        <v>17</v>
      </c>
      <c r="O6805" s="94" t="s">
        <v>18</v>
      </c>
      <c r="P6805" s="94" t="s">
        <v>19</v>
      </c>
      <c r="Q6805" s="94" t="s">
        <v>17</v>
      </c>
      <c r="R6805" s="94" t="s">
        <v>18</v>
      </c>
      <c r="S6805" s="94" t="s">
        <v>19</v>
      </c>
      <c r="T6805" s="94" t="s">
        <v>17</v>
      </c>
      <c r="U6805" s="94" t="s">
        <v>18</v>
      </c>
      <c r="V6805" s="94" t="s">
        <v>19</v>
      </c>
      <c r="W6805" s="94" t="s">
        <v>17</v>
      </c>
      <c r="X6805" s="94" t="s">
        <v>18</v>
      </c>
      <c r="Y6805" s="94" t="s">
        <v>19</v>
      </c>
      <c r="Z6805" s="94" t="s">
        <v>17</v>
      </c>
      <c r="AA6805" s="94" t="s">
        <v>18</v>
      </c>
      <c r="AB6805" s="94" t="s">
        <v>19</v>
      </c>
      <c r="AC6805" s="94" t="s">
        <v>17</v>
      </c>
      <c r="AD6805" s="94" t="s">
        <v>18</v>
      </c>
      <c r="AE6805" s="94" t="s">
        <v>19</v>
      </c>
      <c r="AF6805" s="94" t="s">
        <v>17</v>
      </c>
      <c r="AG6805" s="94" t="s">
        <v>18</v>
      </c>
      <c r="AH6805" s="94" t="s">
        <v>19</v>
      </c>
      <c r="AI6805" s="94" t="s">
        <v>17</v>
      </c>
      <c r="AJ6805" s="94" t="s">
        <v>18</v>
      </c>
      <c r="AK6805" s="94" t="s">
        <v>19</v>
      </c>
    </row>
    <row r="6806" spans="1:49">
      <c r="A6806" s="96"/>
      <c r="B6806" s="134">
        <v>6.7155356762336776E-2</v>
      </c>
      <c r="C6806" s="167">
        <v>1.0479800887682147</v>
      </c>
      <c r="D6806" s="167">
        <v>0.48449384541724483</v>
      </c>
      <c r="E6806" s="134">
        <v>5.9109789600062523E-2</v>
      </c>
      <c r="F6806" s="167">
        <v>1.0271975013441692</v>
      </c>
      <c r="G6806" s="167">
        <v>0.42307642428250908</v>
      </c>
      <c r="H6806" s="134">
        <v>7.0571525299253091E-2</v>
      </c>
      <c r="I6806" s="167">
        <v>1.1283960691364963</v>
      </c>
      <c r="J6806" s="167">
        <v>0.43926883412226381</v>
      </c>
      <c r="K6806" s="134">
        <v>7.0301878236427806E-2</v>
      </c>
      <c r="L6806" s="167">
        <v>1.1835674725865728</v>
      </c>
      <c r="M6806" s="167">
        <v>0.45592656865496606</v>
      </c>
      <c r="N6806" s="134">
        <v>8.2046890200562481E-2</v>
      </c>
      <c r="O6806" s="167">
        <v>1.3239426462929951</v>
      </c>
      <c r="P6806" s="167">
        <v>0.42045095959390644</v>
      </c>
      <c r="Q6806" s="134">
        <v>0.11085691643580198</v>
      </c>
      <c r="R6806" s="167">
        <v>1.1843452294283001</v>
      </c>
      <c r="S6806" s="167">
        <v>0.52034261076885291</v>
      </c>
      <c r="T6806" s="134">
        <v>0.12163142931792749</v>
      </c>
      <c r="U6806" s="167">
        <v>1.1665302356564635</v>
      </c>
      <c r="V6806" s="167">
        <v>0.50238577949289587</v>
      </c>
      <c r="W6806" s="134">
        <v>0.11473579159007939</v>
      </c>
      <c r="X6806" s="167">
        <v>1.1981162466997946</v>
      </c>
      <c r="Y6806" s="167">
        <v>0.52563245659989133</v>
      </c>
      <c r="Z6806" s="134">
        <v>9.7782698409777644E-2</v>
      </c>
      <c r="AA6806" s="167">
        <v>1.1716249453790228</v>
      </c>
      <c r="AB6806" s="167">
        <v>0.45789224660720634</v>
      </c>
      <c r="AC6806" s="134">
        <v>7.7134735509852406E-2</v>
      </c>
      <c r="AD6806" s="167">
        <v>1.1809854792873018</v>
      </c>
      <c r="AE6806" s="167">
        <v>0.50531590834672502</v>
      </c>
      <c r="AF6806" s="134">
        <v>6.1557459808381704E-2</v>
      </c>
      <c r="AG6806" s="167">
        <v>1.1654217350518201</v>
      </c>
      <c r="AH6806" s="167">
        <v>0.43370427597994954</v>
      </c>
      <c r="AI6806" s="134">
        <v>6.7115528829536905E-2</v>
      </c>
      <c r="AJ6806" s="167">
        <v>1.0450124374390368</v>
      </c>
      <c r="AK6806" s="167">
        <v>0.47188103048302615</v>
      </c>
      <c r="AM6806" t="str">
        <f>A6801</f>
        <v>PreNResSpltPkgAC-65to-PEYes-cDXGF-OfS1985-CZ11</v>
      </c>
      <c r="AN6806" s="93">
        <f>1/($T6806*(1/$T6804)*(1/(5/7+2/7*$V6806))*$T6816/SUM($T6808:$T6831))</f>
        <v>3196.9740672607149</v>
      </c>
      <c r="AO6806" s="93">
        <f>1/(T6806*(1/T6804)*(1/(5/7+2/7*V6806)))</f>
        <v>218.63230507399177</v>
      </c>
      <c r="AP6806" s="93"/>
      <c r="AR6806" s="217">
        <f>CHOOSE($AV$3,C6806,F6806,I6806,L6806,O6806,R6806,U6806,X6806,AA6806,AD6806,AG6806,AJ6806)</f>
        <v>1.1665302356564635</v>
      </c>
      <c r="AS6806" s="92"/>
      <c r="AT6806" s="92"/>
      <c r="AV6806" s="151">
        <f>AN6806/AR6806</f>
        <v>2740.5839724862526</v>
      </c>
      <c r="AW6806" s="152">
        <f>AO6806/AR6806</f>
        <v>187.42103581306378</v>
      </c>
    </row>
    <row r="6807" spans="1:49">
      <c r="A6807" s="94" t="s">
        <v>20</v>
      </c>
      <c r="B6807" s="94" t="s">
        <v>21</v>
      </c>
      <c r="C6807" s="94" t="s">
        <v>22</v>
      </c>
      <c r="D6807" s="94" t="s">
        <v>23</v>
      </c>
      <c r="E6807" s="94" t="s">
        <v>21</v>
      </c>
      <c r="F6807" s="94" t="s">
        <v>22</v>
      </c>
      <c r="G6807" s="94" t="s">
        <v>23</v>
      </c>
      <c r="H6807" s="94" t="s">
        <v>21</v>
      </c>
      <c r="I6807" s="94" t="s">
        <v>22</v>
      </c>
      <c r="J6807" s="94" t="s">
        <v>23</v>
      </c>
      <c r="K6807" s="94" t="s">
        <v>21</v>
      </c>
      <c r="L6807" s="94" t="s">
        <v>22</v>
      </c>
      <c r="M6807" s="94" t="s">
        <v>23</v>
      </c>
      <c r="N6807" s="94" t="s">
        <v>21</v>
      </c>
      <c r="O6807" s="94" t="s">
        <v>22</v>
      </c>
      <c r="P6807" s="94" t="s">
        <v>23</v>
      </c>
      <c r="Q6807" s="94" t="s">
        <v>21</v>
      </c>
      <c r="R6807" s="94" t="s">
        <v>22</v>
      </c>
      <c r="S6807" s="94" t="s">
        <v>23</v>
      </c>
      <c r="T6807" s="94" t="s">
        <v>21</v>
      </c>
      <c r="U6807" s="94" t="s">
        <v>22</v>
      </c>
      <c r="V6807" s="94" t="s">
        <v>23</v>
      </c>
      <c r="W6807" s="94" t="s">
        <v>21</v>
      </c>
      <c r="X6807" s="94" t="s">
        <v>22</v>
      </c>
      <c r="Y6807" s="94" t="s">
        <v>23</v>
      </c>
      <c r="Z6807" s="94" t="s">
        <v>21</v>
      </c>
      <c r="AA6807" s="94" t="s">
        <v>22</v>
      </c>
      <c r="AB6807" s="94" t="s">
        <v>23</v>
      </c>
      <c r="AC6807" s="94" t="s">
        <v>21</v>
      </c>
      <c r="AD6807" s="94" t="s">
        <v>22</v>
      </c>
      <c r="AE6807" s="94" t="s">
        <v>23</v>
      </c>
      <c r="AF6807" s="94" t="s">
        <v>21</v>
      </c>
      <c r="AG6807" s="94" t="s">
        <v>22</v>
      </c>
      <c r="AH6807" s="94" t="s">
        <v>23</v>
      </c>
      <c r="AI6807" s="94" t="s">
        <v>21</v>
      </c>
      <c r="AJ6807" s="94" t="s">
        <v>22</v>
      </c>
      <c r="AK6807" s="94" t="s">
        <v>23</v>
      </c>
    </row>
    <row r="6808" spans="1:49">
      <c r="A6808" s="94">
        <v>1</v>
      </c>
      <c r="B6808" s="94">
        <v>0.17713771158081748</v>
      </c>
      <c r="C6808" s="94">
        <v>0.17814323839205426</v>
      </c>
      <c r="D6808" s="94">
        <v>0.43087358044394275</v>
      </c>
      <c r="E6808" s="94">
        <v>0.17119961438814246</v>
      </c>
      <c r="F6808" s="94">
        <v>0.17796371343857056</v>
      </c>
      <c r="G6808" s="94">
        <v>0.39966146777898692</v>
      </c>
      <c r="H6808" s="94">
        <v>9.245645975748E-2</v>
      </c>
      <c r="I6808" s="94">
        <v>0.13720376442662485</v>
      </c>
      <c r="J6808" s="94">
        <v>0.30550031196381228</v>
      </c>
      <c r="K6808" s="94">
        <v>7.1163738262315313E-2</v>
      </c>
      <c r="L6808" s="94">
        <v>0.12609767527149002</v>
      </c>
      <c r="M6808" s="94">
        <v>0.28959477813139811</v>
      </c>
      <c r="N6808" s="94">
        <v>5.7897109907346846E-2</v>
      </c>
      <c r="O6808" s="94">
        <v>8.0455444651360647E-2</v>
      </c>
      <c r="P6808" s="94">
        <v>0.19712722378621092</v>
      </c>
      <c r="Q6808" s="94">
        <v>5.3540936460860965E-2</v>
      </c>
      <c r="R6808" s="94">
        <v>6.0154535124185692E-2</v>
      </c>
      <c r="S6808" s="94">
        <v>0.10779530403371464</v>
      </c>
      <c r="T6808" s="94">
        <v>5.2630200421167332E-2</v>
      </c>
      <c r="U6808" s="94">
        <v>5.7524119466560136E-2</v>
      </c>
      <c r="V6808" s="94">
        <v>0.10678056374959032</v>
      </c>
      <c r="W6808" s="94">
        <v>5.0198017170347928E-2</v>
      </c>
      <c r="X6808" s="94">
        <v>5.7590746437203785E-2</v>
      </c>
      <c r="Y6808" s="94">
        <v>0.10110296774939649</v>
      </c>
      <c r="Z6808" s="94">
        <v>5.2117692118606763E-2</v>
      </c>
      <c r="AA6808" s="94">
        <v>6.0127133854217245E-2</v>
      </c>
      <c r="AB6808" s="94">
        <v>0.11875210144579471</v>
      </c>
      <c r="AC6808" s="94">
        <v>6.7850471462911829E-2</v>
      </c>
      <c r="AD6808" s="94">
        <v>8.504031046601071E-2</v>
      </c>
      <c r="AE6808" s="94">
        <v>0.16500547473799465</v>
      </c>
      <c r="AF6808" s="94">
        <v>0.11725348147592059</v>
      </c>
      <c r="AG6808" s="94">
        <v>0.14304070375582265</v>
      </c>
      <c r="AH6808" s="94">
        <v>0.45807292837552266</v>
      </c>
      <c r="AI6808" s="94">
        <v>0.1735291283187973</v>
      </c>
      <c r="AJ6808" s="94">
        <v>0.16115387709757317</v>
      </c>
      <c r="AK6808" s="94">
        <v>0.45843039601574426</v>
      </c>
    </row>
    <row r="6809" spans="1:49">
      <c r="A6809" s="94">
        <v>2</v>
      </c>
      <c r="B6809" s="94">
        <v>0.17696735175653144</v>
      </c>
      <c r="C6809" s="94">
        <v>0.18068091210619647</v>
      </c>
      <c r="D6809" s="94">
        <v>0.43150611613355266</v>
      </c>
      <c r="E6809" s="94">
        <v>0.17056094474905104</v>
      </c>
      <c r="F6809" s="94">
        <v>0.17705277864880004</v>
      </c>
      <c r="G6809" s="94">
        <v>0.39886349897231294</v>
      </c>
      <c r="H6809" s="94">
        <v>9.2387757205180179E-2</v>
      </c>
      <c r="I6809" s="94">
        <v>0.13697248195007647</v>
      </c>
      <c r="J6809" s="94">
        <v>0.30491537981594147</v>
      </c>
      <c r="K6809" s="94">
        <v>7.1093487780318945E-2</v>
      </c>
      <c r="L6809" s="94">
        <v>0.12842036633320436</v>
      </c>
      <c r="M6809" s="94">
        <v>0.28878392896961341</v>
      </c>
      <c r="N6809" s="94">
        <v>5.7839955800824294E-2</v>
      </c>
      <c r="O6809" s="94">
        <v>8.0379408334353641E-2</v>
      </c>
      <c r="P6809" s="94">
        <v>0.1963279243486592</v>
      </c>
      <c r="Q6809" s="94">
        <v>5.1737889817560889E-2</v>
      </c>
      <c r="R6809" s="94">
        <v>5.9202586054784304E-2</v>
      </c>
      <c r="S6809" s="94">
        <v>0.10590246839253462</v>
      </c>
      <c r="T6809" s="94">
        <v>4.9015704721893372E-2</v>
      </c>
      <c r="U6809" s="94">
        <v>5.561044125097913E-2</v>
      </c>
      <c r="V6809" s="94">
        <v>0.10315880039331368</v>
      </c>
      <c r="W6809" s="94">
        <v>4.8778672620471517E-2</v>
      </c>
      <c r="X6809" s="94">
        <v>5.6916571522210378E-2</v>
      </c>
      <c r="Y6809" s="94">
        <v>9.9364673229541636E-2</v>
      </c>
      <c r="Z6809" s="94">
        <v>5.2066243261628863E-2</v>
      </c>
      <c r="AA6809" s="94">
        <v>6.0067778342021566E-2</v>
      </c>
      <c r="AB6809" s="94">
        <v>0.11831980402516933</v>
      </c>
      <c r="AC6809" s="94">
        <v>6.7783491728002743E-2</v>
      </c>
      <c r="AD6809" s="94">
        <v>8.7007526033193353E-2</v>
      </c>
      <c r="AE6809" s="94">
        <v>0.17475989363366179</v>
      </c>
      <c r="AF6809" s="94">
        <v>0.13197702788934348</v>
      </c>
      <c r="AG6809" s="94">
        <v>0.14838170776674922</v>
      </c>
      <c r="AH6809" s="94">
        <v>0.45706128321568268</v>
      </c>
      <c r="AI6809" s="94">
        <v>0.17246904062063315</v>
      </c>
      <c r="AJ6809" s="94">
        <v>0.16299061773028156</v>
      </c>
      <c r="AK6809" s="94">
        <v>0.45816646202219341</v>
      </c>
    </row>
    <row r="6810" spans="1:49">
      <c r="A6810" s="94">
        <v>3</v>
      </c>
      <c r="B6810" s="94">
        <v>0.17716204869857261</v>
      </c>
      <c r="C6810" s="94">
        <v>0.18112509602746665</v>
      </c>
      <c r="D6810" s="94">
        <v>0.43230408423429123</v>
      </c>
      <c r="E6810" s="94">
        <v>0.17101885882990905</v>
      </c>
      <c r="F6810" s="94">
        <v>0.17713811676636024</v>
      </c>
      <c r="G6810" s="94">
        <v>0.45822754201426685</v>
      </c>
      <c r="H6810" s="94">
        <v>9.2482223214592429E-2</v>
      </c>
      <c r="I6810" s="94">
        <v>0.13706529925974387</v>
      </c>
      <c r="J6810" s="94">
        <v>0.32099126501325853</v>
      </c>
      <c r="K6810" s="94">
        <v>7.118715508964743E-2</v>
      </c>
      <c r="L6810" s="94">
        <v>0.13335826781966845</v>
      </c>
      <c r="M6810" s="94">
        <v>0.28902718371814884</v>
      </c>
      <c r="N6810" s="94">
        <v>5.7916161276187705E-2</v>
      </c>
      <c r="O6810" s="94">
        <v>8.2606370296863837E-2</v>
      </c>
      <c r="P6810" s="94">
        <v>0.19652187200630045</v>
      </c>
      <c r="Q6810" s="94">
        <v>5.1226745753572396E-2</v>
      </c>
      <c r="R6810" s="94">
        <v>5.9030547066338243E-2</v>
      </c>
      <c r="S6810" s="94">
        <v>0.10557495484647804</v>
      </c>
      <c r="T6810" s="94">
        <v>4.8470911167220194E-2</v>
      </c>
      <c r="U6810" s="94">
        <v>5.4999832205289048E-2</v>
      </c>
      <c r="V6810" s="94">
        <v>0.10153638151425766</v>
      </c>
      <c r="W6810" s="94">
        <v>4.8645775190707806E-2</v>
      </c>
      <c r="X6810" s="94">
        <v>5.6902322118458845E-2</v>
      </c>
      <c r="Y6810" s="94">
        <v>9.9118926810934302E-2</v>
      </c>
      <c r="Z6810" s="94">
        <v>5.2134841737599399E-2</v>
      </c>
      <c r="AA6810" s="94">
        <v>6.0146919024949105E-2</v>
      </c>
      <c r="AB6810" s="94">
        <v>0.11844949325135695</v>
      </c>
      <c r="AC6810" s="94">
        <v>6.7872798041214877E-2</v>
      </c>
      <c r="AD6810" s="94">
        <v>9.122494698615842E-2</v>
      </c>
      <c r="AE6810" s="94">
        <v>0.1749288284060691</v>
      </c>
      <c r="AF6810" s="94">
        <v>0.13192072369655794</v>
      </c>
      <c r="AG6810" s="94">
        <v>0.15148208628383517</v>
      </c>
      <c r="AH6810" s="94">
        <v>0.47467514949867357</v>
      </c>
      <c r="AI6810" s="94">
        <v>0.17244494771840219</v>
      </c>
      <c r="AJ6810" s="94">
        <v>0.16304368293029456</v>
      </c>
      <c r="AK6810" s="94">
        <v>0.4577877741184031</v>
      </c>
    </row>
    <row r="6811" spans="1:49">
      <c r="A6811" s="94">
        <v>4</v>
      </c>
      <c r="B6811" s="94">
        <v>0.17811119629102326</v>
      </c>
      <c r="C6811" s="94">
        <v>0.18188421363062104</v>
      </c>
      <c r="D6811" s="94">
        <v>0.43444497426066309</v>
      </c>
      <c r="E6811" s="94">
        <v>0.17182623365668495</v>
      </c>
      <c r="F6811" s="94">
        <v>0.17746756159229021</v>
      </c>
      <c r="G6811" s="94">
        <v>0.43908838109055737</v>
      </c>
      <c r="H6811" s="94">
        <v>9.4131084469788073E-2</v>
      </c>
      <c r="I6811" s="94">
        <v>0.14465958110483024</v>
      </c>
      <c r="J6811" s="94">
        <v>0.35214865075651236</v>
      </c>
      <c r="K6811" s="94">
        <v>7.2685832038903178E-2</v>
      </c>
      <c r="L6811" s="94">
        <v>0.13869201640436948</v>
      </c>
      <c r="M6811" s="94">
        <v>0.28795280857878419</v>
      </c>
      <c r="N6811" s="94">
        <v>5.9135448882002187E-2</v>
      </c>
      <c r="O6811" s="94">
        <v>8.6403031142671213E-2</v>
      </c>
      <c r="P6811" s="94">
        <v>0.19561678293730797</v>
      </c>
      <c r="Q6811" s="94">
        <v>6.1601285162218029E-2</v>
      </c>
      <c r="R6811" s="94">
        <v>6.4269354827325806E-2</v>
      </c>
      <c r="S6811" s="94">
        <v>0.10862372065021073</v>
      </c>
      <c r="T6811" s="94">
        <v>7.1965133212500934E-2</v>
      </c>
      <c r="U6811" s="94">
        <v>6.803052390419824E-2</v>
      </c>
      <c r="V6811" s="94">
        <v>0.10573172730252377</v>
      </c>
      <c r="W6811" s="94">
        <v>6.3296387847859015E-2</v>
      </c>
      <c r="X6811" s="94">
        <v>6.1925236940866754E-2</v>
      </c>
      <c r="Y6811" s="94">
        <v>0.10188357402026686</v>
      </c>
      <c r="Z6811" s="94">
        <v>5.3964134430146742E-2</v>
      </c>
      <c r="AA6811" s="94">
        <v>6.1650592000572838E-2</v>
      </c>
      <c r="AB6811" s="94">
        <v>0.1181276718382247</v>
      </c>
      <c r="AC6811" s="94">
        <v>6.930169905260887E-2</v>
      </c>
      <c r="AD6811" s="94">
        <v>9.4936227558720387E-2</v>
      </c>
      <c r="AE6811" s="94">
        <v>0.17385890818082278</v>
      </c>
      <c r="AF6811" s="94">
        <v>0.13200517998573627</v>
      </c>
      <c r="AG6811" s="94">
        <v>0.15161001452361778</v>
      </c>
      <c r="AH6811" s="94">
        <v>0.49424486309068832</v>
      </c>
      <c r="AI6811" s="94">
        <v>0.1726256444851347</v>
      </c>
      <c r="AJ6811" s="94">
        <v>0.1661728179504165</v>
      </c>
      <c r="AK6811" s="94">
        <v>0.45984186911169</v>
      </c>
    </row>
    <row r="6812" spans="1:49">
      <c r="A6812" s="94">
        <v>5</v>
      </c>
      <c r="B6812" s="94">
        <v>0.1918008250282919</v>
      </c>
      <c r="C6812" s="94">
        <v>0.19358773178572863</v>
      </c>
      <c r="D6812" s="94">
        <v>0.44438065024668888</v>
      </c>
      <c r="E6812" s="94">
        <v>0.1820208471410496</v>
      </c>
      <c r="F6812" s="94">
        <v>0.184695501688901</v>
      </c>
      <c r="G6812" s="94">
        <v>0.44000725426187887</v>
      </c>
      <c r="H6812" s="94">
        <v>9.784102229397823E-2</v>
      </c>
      <c r="I6812" s="94">
        <v>0.15141242078194772</v>
      </c>
      <c r="J6812" s="94">
        <v>0.36977460614568719</v>
      </c>
      <c r="K6812" s="94">
        <v>7.5285099872768574E-2</v>
      </c>
      <c r="L6812" s="94">
        <v>0.14571248111722024</v>
      </c>
      <c r="M6812" s="94">
        <v>0.2907907806450305</v>
      </c>
      <c r="N6812" s="94">
        <v>6.2704405311521619E-2</v>
      </c>
      <c r="O6812" s="94">
        <v>9.228489132606052E-2</v>
      </c>
      <c r="P6812" s="94">
        <v>0.19923126201153107</v>
      </c>
      <c r="Q6812" s="94">
        <v>0.11599038375123574</v>
      </c>
      <c r="R6812" s="94">
        <v>8.7382572362245323E-2</v>
      </c>
      <c r="S6812" s="94">
        <v>0.1363371462974112</v>
      </c>
      <c r="T6812" s="94">
        <v>0.12195518025332901</v>
      </c>
      <c r="U6812" s="94">
        <v>0.10543155571889395</v>
      </c>
      <c r="V6812" s="94">
        <v>0.12660603080957061</v>
      </c>
      <c r="W6812" s="94">
        <v>9.6414427344975143E-2</v>
      </c>
      <c r="X6812" s="94">
        <v>7.8577446399977199E-2</v>
      </c>
      <c r="Y6812" s="94">
        <v>0.12542824927360249</v>
      </c>
      <c r="Z6812" s="94">
        <v>8.1397808278692738E-2</v>
      </c>
      <c r="AA6812" s="94">
        <v>7.100897775675738E-2</v>
      </c>
      <c r="AB6812" s="94">
        <v>0.14016043037609874</v>
      </c>
      <c r="AC6812" s="94">
        <v>7.1928793099598848E-2</v>
      </c>
      <c r="AD6812" s="94">
        <v>0.10448557562248412</v>
      </c>
      <c r="AE6812" s="94">
        <v>0.18496480525574843</v>
      </c>
      <c r="AF6812" s="94">
        <v>0.135336511392215</v>
      </c>
      <c r="AG6812" s="94">
        <v>0.1594305688291556</v>
      </c>
      <c r="AH6812" s="94">
        <v>0.49517782473809618</v>
      </c>
      <c r="AI6812" s="94">
        <v>0.18375656531585796</v>
      </c>
      <c r="AJ6812" s="94">
        <v>0.17770337237904985</v>
      </c>
      <c r="AK6812" s="94">
        <v>0.46972218078331018</v>
      </c>
    </row>
    <row r="6813" spans="1:49">
      <c r="A6813" s="94">
        <v>6</v>
      </c>
      <c r="B6813" s="94">
        <v>0.20673164677107286</v>
      </c>
      <c r="C6813" s="94">
        <v>0.20915965499288217</v>
      </c>
      <c r="D6813" s="94">
        <v>0.46213057482897218</v>
      </c>
      <c r="E6813" s="94">
        <v>0.19758992589022112</v>
      </c>
      <c r="F6813" s="94">
        <v>0.19963959529886213</v>
      </c>
      <c r="G6813" s="94">
        <v>0.45299238302502726</v>
      </c>
      <c r="H6813" s="94">
        <v>0.13324001236645944</v>
      </c>
      <c r="I6813" s="94">
        <v>0.17942498915863384</v>
      </c>
      <c r="J6813" s="94">
        <v>0.38145375136484172</v>
      </c>
      <c r="K6813" s="94">
        <v>9.1637850959699632E-2</v>
      </c>
      <c r="L6813" s="94">
        <v>0.17351637380772891</v>
      </c>
      <c r="M6813" s="94">
        <v>0.29915266262593504</v>
      </c>
      <c r="N6813" s="94">
        <v>0.10537947151502834</v>
      </c>
      <c r="O6813" s="94">
        <v>0.12494055635386533</v>
      </c>
      <c r="P6813" s="94">
        <v>0.2274241987904719</v>
      </c>
      <c r="Q6813" s="94">
        <v>0.22154444144872837</v>
      </c>
      <c r="R6813" s="94">
        <v>0.16712926039115497</v>
      </c>
      <c r="S6813" s="94">
        <v>0.23095484647802531</v>
      </c>
      <c r="T6813" s="94">
        <v>0.21381575501052921</v>
      </c>
      <c r="U6813" s="94">
        <v>0.18726544550314261</v>
      </c>
      <c r="V6813" s="94">
        <v>0.18277204195345786</v>
      </c>
      <c r="W6813" s="94">
        <v>0.17261249767429498</v>
      </c>
      <c r="X6813" s="94">
        <v>0.12383889624118539</v>
      </c>
      <c r="Y6813" s="94">
        <v>0.17726990184598926</v>
      </c>
      <c r="Z6813" s="94">
        <v>0.14789259765278881</v>
      </c>
      <c r="AA6813" s="94">
        <v>0.11105510546909228</v>
      </c>
      <c r="AB6813" s="94">
        <v>0.16612229213699026</v>
      </c>
      <c r="AC6813" s="94">
        <v>8.863651586303388E-2</v>
      </c>
      <c r="AD6813" s="94">
        <v>0.12481596311907141</v>
      </c>
      <c r="AE6813" s="94">
        <v>0.20071328015016421</v>
      </c>
      <c r="AF6813" s="94">
        <v>0.14551818625426974</v>
      </c>
      <c r="AG6813" s="94">
        <v>0.16998276731358225</v>
      </c>
      <c r="AH6813" s="94">
        <v>0.50467604873881566</v>
      </c>
      <c r="AI6813" s="94">
        <v>0.19997108851732284</v>
      </c>
      <c r="AJ6813" s="94">
        <v>0.19072659953062965</v>
      </c>
      <c r="AK6813" s="94">
        <v>0.48506477858233016</v>
      </c>
    </row>
    <row r="6814" spans="1:49">
      <c r="A6814" s="94">
        <v>7</v>
      </c>
      <c r="B6814" s="94">
        <v>0.24220299589919567</v>
      </c>
      <c r="C6814" s="94">
        <v>0.24445043162298255</v>
      </c>
      <c r="D6814" s="94">
        <v>0.48054222905577026</v>
      </c>
      <c r="E6814" s="94">
        <v>0.23304211604506836</v>
      </c>
      <c r="F6814" s="94">
        <v>0.23620995558448682</v>
      </c>
      <c r="G6814" s="94">
        <v>0.49413613831459319</v>
      </c>
      <c r="H6814" s="94">
        <v>0.44808663391845016</v>
      </c>
      <c r="I6814" s="94">
        <v>0.5052091813056806</v>
      </c>
      <c r="J6814" s="94">
        <v>0.59746919357354566</v>
      </c>
      <c r="K6814" s="94">
        <v>0.38573759103291633</v>
      </c>
      <c r="L6814" s="94">
        <v>0.56096481908914431</v>
      </c>
      <c r="M6814" s="94">
        <v>0.61907319940808014</v>
      </c>
      <c r="N6814" s="94">
        <v>0.36662454197334077</v>
      </c>
      <c r="O6814" s="94">
        <v>0.45201141833506248</v>
      </c>
      <c r="P6814" s="94">
        <v>0.45055804030584967</v>
      </c>
      <c r="Q6814" s="94">
        <v>0.52493933674844961</v>
      </c>
      <c r="R6814" s="94">
        <v>0.44388705772746218</v>
      </c>
      <c r="S6814" s="94">
        <v>0.40302468392534618</v>
      </c>
      <c r="T6814" s="94">
        <v>0.49827656654338975</v>
      </c>
      <c r="U6814" s="94">
        <v>0.45213799109623976</v>
      </c>
      <c r="V6814" s="94">
        <v>0.32554080629301879</v>
      </c>
      <c r="W6814" s="94">
        <v>0.36459612471094804</v>
      </c>
      <c r="X6814" s="94">
        <v>0.34937044353050362</v>
      </c>
      <c r="Y6814" s="94">
        <v>0.31582028708963972</v>
      </c>
      <c r="Z6814" s="94">
        <v>0.3263686825091035</v>
      </c>
      <c r="AA6814" s="94">
        <v>0.34905940356189619</v>
      </c>
      <c r="AB6814" s="94">
        <v>0.29012440559104663</v>
      </c>
      <c r="AC6814" s="94">
        <v>0.3686118077830452</v>
      </c>
      <c r="AD6814" s="94">
        <v>0.45731528681080474</v>
      </c>
      <c r="AE6814" s="94">
        <v>0.41766932582512117</v>
      </c>
      <c r="AF6814" s="94">
        <v>0.17262865508051503</v>
      </c>
      <c r="AG6814" s="94">
        <v>0.20371067147275507</v>
      </c>
      <c r="AH6814" s="94">
        <v>0.52393102828110238</v>
      </c>
      <c r="AI6814" s="94">
        <v>0.23459258902327376</v>
      </c>
      <c r="AJ6814" s="94">
        <v>0.22717383303633934</v>
      </c>
      <c r="AK6814" s="94">
        <v>0.50320737179119379</v>
      </c>
    </row>
    <row r="6815" spans="1:49">
      <c r="A6815" s="94">
        <v>8</v>
      </c>
      <c r="B6815" s="94">
        <v>0.6809403862300587</v>
      </c>
      <c r="C6815" s="94">
        <v>0.68744015349831267</v>
      </c>
      <c r="D6815" s="94">
        <v>0.83456758887126448</v>
      </c>
      <c r="E6815" s="94">
        <v>0.66416822317286262</v>
      </c>
      <c r="F6815" s="94">
        <v>0.6837547977883538</v>
      </c>
      <c r="G6815" s="94">
        <v>0.84712852133962036</v>
      </c>
      <c r="H6815" s="94">
        <v>0.61803957267012477</v>
      </c>
      <c r="I6815" s="94">
        <v>0.76135300248780813</v>
      </c>
      <c r="J6815" s="94">
        <v>0.76300499142099543</v>
      </c>
      <c r="K6815" s="94">
        <v>0.54488615519112038</v>
      </c>
      <c r="L6815" s="94">
        <v>0.77097625790602753</v>
      </c>
      <c r="M6815" s="94">
        <v>0.76338407897670824</v>
      </c>
      <c r="N6815" s="94">
        <v>0.65610374105379476</v>
      </c>
      <c r="O6815" s="94">
        <v>0.68100574138630987</v>
      </c>
      <c r="P6815" s="94">
        <v>0.58659762913681557</v>
      </c>
      <c r="Q6815" s="94">
        <v>0.69826772715017515</v>
      </c>
      <c r="R6815" s="94">
        <v>0.64826937600135526</v>
      </c>
      <c r="S6815" s="94">
        <v>0.5839084888621312</v>
      </c>
      <c r="T6815" s="94">
        <v>0.6653343670441807</v>
      </c>
      <c r="U6815" s="94">
        <v>0.6556336869572762</v>
      </c>
      <c r="V6815" s="94">
        <v>0.49047443461160284</v>
      </c>
      <c r="W6815" s="94">
        <v>0.62547909523429812</v>
      </c>
      <c r="X6815" s="94">
        <v>0.57305313068306296</v>
      </c>
      <c r="Y6815" s="94">
        <v>0.47783222747444959</v>
      </c>
      <c r="Z6815" s="94">
        <v>0.56055244639314927</v>
      </c>
      <c r="AA6815" s="94">
        <v>0.52623278101301962</v>
      </c>
      <c r="AB6815" s="94">
        <v>0.41402564964695715</v>
      </c>
      <c r="AC6815" s="94">
        <v>0.50975299362204074</v>
      </c>
      <c r="AD6815" s="94">
        <v>0.61598281616009021</v>
      </c>
      <c r="AE6815" s="94">
        <v>0.52845925230721091</v>
      </c>
      <c r="AF6815" s="94">
        <v>0.50759168199391913</v>
      </c>
      <c r="AG6815" s="94">
        <v>0.63657844634915384</v>
      </c>
      <c r="AH6815" s="94">
        <v>0.84122791241401018</v>
      </c>
      <c r="AI6815" s="94">
        <v>0.67332433864983376</v>
      </c>
      <c r="AJ6815" s="94">
        <v>0.68961650978197042</v>
      </c>
      <c r="AK6815" s="94">
        <v>0.83894288697887376</v>
      </c>
    </row>
    <row r="6816" spans="1:49">
      <c r="A6816" s="94">
        <v>9</v>
      </c>
      <c r="B6816" s="94">
        <v>0.89654291242288175</v>
      </c>
      <c r="C6816" s="94">
        <v>0.90267092889052392</v>
      </c>
      <c r="D6816" s="94">
        <v>0.97129261101001374</v>
      </c>
      <c r="E6816" s="94">
        <v>0.88783515093089116</v>
      </c>
      <c r="F6816" s="94">
        <v>0.92605948265254767</v>
      </c>
      <c r="G6816" s="94">
        <v>1</v>
      </c>
      <c r="H6816" s="94">
        <v>0.65622101611074868</v>
      </c>
      <c r="I6816" s="94">
        <v>0.84903644981398463</v>
      </c>
      <c r="J6816" s="94">
        <v>0.75583957260957735</v>
      </c>
      <c r="K6816" s="94">
        <v>0.62746949958239995</v>
      </c>
      <c r="L6816" s="94">
        <v>0.82997057342527092</v>
      </c>
      <c r="M6816" s="94">
        <v>0.79577750299000638</v>
      </c>
      <c r="N6816" s="94">
        <v>0.79596619017076387</v>
      </c>
      <c r="O6816" s="94">
        <v>0.77827552210530404</v>
      </c>
      <c r="P6816" s="94">
        <v>0.65058272455318578</v>
      </c>
      <c r="Q6816" s="94">
        <v>0.77433270423294687</v>
      </c>
      <c r="R6816" s="94">
        <v>0.75005646407825921</v>
      </c>
      <c r="S6816" s="94">
        <v>0.62261288380493685</v>
      </c>
      <c r="T6816" s="94">
        <v>0.74425609487789302</v>
      </c>
      <c r="U6816" s="94">
        <v>0.7573811256324019</v>
      </c>
      <c r="V6816" s="94">
        <v>0.61660111438872511</v>
      </c>
      <c r="W6816" s="94">
        <v>0.7241953060627806</v>
      </c>
      <c r="X6816" s="94">
        <v>0.70718722113471555</v>
      </c>
      <c r="Y6816" s="94">
        <v>0.58219494918831416</v>
      </c>
      <c r="Z6816" s="94">
        <v>0.71585939599041892</v>
      </c>
      <c r="AA6816" s="94">
        <v>0.6840619143942771</v>
      </c>
      <c r="AB6816" s="94">
        <v>0.52653345501705173</v>
      </c>
      <c r="AC6816" s="94">
        <v>0.59419211276410488</v>
      </c>
      <c r="AD6816" s="94">
        <v>0.66591742930552822</v>
      </c>
      <c r="AE6816" s="94">
        <v>0.5298545283904269</v>
      </c>
      <c r="AF6816" s="94">
        <v>0.69138733531023622</v>
      </c>
      <c r="AG6816" s="94">
        <v>0.86485698375311393</v>
      </c>
      <c r="AH6816" s="94">
        <v>1</v>
      </c>
      <c r="AI6816" s="94">
        <v>0.88754637883679477</v>
      </c>
      <c r="AJ6816" s="94">
        <v>0.91640348039240871</v>
      </c>
      <c r="AK6816" s="94">
        <v>0.97088693297224093</v>
      </c>
    </row>
    <row r="6817" spans="1:37">
      <c r="A6817" s="94">
        <v>10</v>
      </c>
      <c r="B6817" s="94">
        <v>0.95622969371737299</v>
      </c>
      <c r="C6817" s="94">
        <v>0.96235177182053555</v>
      </c>
      <c r="D6817" s="94">
        <v>0.98083903426397179</v>
      </c>
      <c r="E6817" s="94">
        <v>0.94694221847321802</v>
      </c>
      <c r="F6817" s="94">
        <v>0.98443869349326674</v>
      </c>
      <c r="G6817" s="94">
        <v>0.95180752025148119</v>
      </c>
      <c r="H6817" s="94">
        <v>0.70083473601044299</v>
      </c>
      <c r="I6817" s="94">
        <v>0.8777885134775294</v>
      </c>
      <c r="J6817" s="94">
        <v>0.76344369053189853</v>
      </c>
      <c r="K6817" s="94">
        <v>0.71560263205139207</v>
      </c>
      <c r="L6817" s="94">
        <v>0.87038772641144224</v>
      </c>
      <c r="M6817" s="94">
        <v>0.79307129391254994</v>
      </c>
      <c r="N6817" s="94">
        <v>0.86836774222227864</v>
      </c>
      <c r="O6817" s="94">
        <v>0.85445617923950801</v>
      </c>
      <c r="P6817" s="94">
        <v>0.68875514989803077</v>
      </c>
      <c r="Q6817" s="94">
        <v>0.84217444055001345</v>
      </c>
      <c r="R6817" s="94">
        <v>0.83646679559297898</v>
      </c>
      <c r="S6817" s="94">
        <v>0.71899819385912112</v>
      </c>
      <c r="T6817" s="94">
        <v>0.82237110917872369</v>
      </c>
      <c r="U6817" s="94">
        <v>0.84028972007749636</v>
      </c>
      <c r="V6817" s="94">
        <v>0.71669124877089485</v>
      </c>
      <c r="W6817" s="94">
        <v>0.81105706615634054</v>
      </c>
      <c r="X6817" s="94">
        <v>0.81816424931469278</v>
      </c>
      <c r="Y6817" s="94">
        <v>0.66509461237116396</v>
      </c>
      <c r="Z6817" s="94">
        <v>0.80726686522114433</v>
      </c>
      <c r="AA6817" s="94">
        <v>0.79877727644876917</v>
      </c>
      <c r="AB6817" s="94">
        <v>0.65683750420289155</v>
      </c>
      <c r="AC6817" s="94">
        <v>0.74083307905841389</v>
      </c>
      <c r="AD6817" s="94">
        <v>0.7517231835980599</v>
      </c>
      <c r="AE6817" s="94">
        <v>0.66296261536055046</v>
      </c>
      <c r="AF6817" s="94">
        <v>0.69099320596073732</v>
      </c>
      <c r="AG6817" s="94">
        <v>0.90852566466245777</v>
      </c>
      <c r="AH6817" s="94">
        <v>0.92179982914437297</v>
      </c>
      <c r="AI6817" s="94">
        <v>0.94663422155832888</v>
      </c>
      <c r="AJ6817" s="94">
        <v>0.96950805136026619</v>
      </c>
      <c r="AK6817" s="94">
        <v>0.9814213419322263</v>
      </c>
    </row>
    <row r="6818" spans="1:37">
      <c r="A6818" s="94">
        <v>11</v>
      </c>
      <c r="B6818" s="94">
        <v>0.99664147774979006</v>
      </c>
      <c r="C6818" s="94">
        <v>1</v>
      </c>
      <c r="D6818" s="94">
        <v>1</v>
      </c>
      <c r="E6818" s="94">
        <v>0.96709043803096961</v>
      </c>
      <c r="F6818" s="94">
        <v>1</v>
      </c>
      <c r="G6818" s="94">
        <v>0.97783822996010172</v>
      </c>
      <c r="H6818" s="94">
        <v>0.77436364260932289</v>
      </c>
      <c r="I6818" s="94">
        <v>0.90205034958650587</v>
      </c>
      <c r="J6818" s="94">
        <v>0.79466931835907062</v>
      </c>
      <c r="K6818" s="94">
        <v>0.81813711332963857</v>
      </c>
      <c r="L6818" s="94">
        <v>0.89925254753803519</v>
      </c>
      <c r="M6818" s="94">
        <v>0.88121059779854471</v>
      </c>
      <c r="N6818" s="94">
        <v>0.90497177222183411</v>
      </c>
      <c r="O6818" s="94">
        <v>0.89168175579454767</v>
      </c>
      <c r="P6818" s="94">
        <v>0.71808826381583224</v>
      </c>
      <c r="Q6818" s="94">
        <v>0.8843185494742517</v>
      </c>
      <c r="R6818" s="94">
        <v>0.88520058863801632</v>
      </c>
      <c r="S6818" s="94">
        <v>0.77667910897049974</v>
      </c>
      <c r="T6818" s="94">
        <v>0.86562981277959972</v>
      </c>
      <c r="U6818" s="94">
        <v>0.87895125850125755</v>
      </c>
      <c r="V6818" s="94">
        <v>0.77644624713208787</v>
      </c>
      <c r="W6818" s="94">
        <v>0.85685352045291419</v>
      </c>
      <c r="X6818" s="94">
        <v>0.87367102045323786</v>
      </c>
      <c r="Y6818" s="94">
        <v>0.73393252092458494</v>
      </c>
      <c r="Z6818" s="94">
        <v>0.85211311888687535</v>
      </c>
      <c r="AA6818" s="94">
        <v>0.85777759772225604</v>
      </c>
      <c r="AB6818" s="94">
        <v>0.72671117728997559</v>
      </c>
      <c r="AC6818" s="94">
        <v>0.85079891939361008</v>
      </c>
      <c r="AD6818" s="94">
        <v>0.82143093116116839</v>
      </c>
      <c r="AE6818" s="94">
        <v>0.75479430627248534</v>
      </c>
      <c r="AF6818" s="94">
        <v>0.75436357494088069</v>
      </c>
      <c r="AG6818" s="94">
        <v>0.95003837847193462</v>
      </c>
      <c r="AH6818" s="94">
        <v>0.91831527359381337</v>
      </c>
      <c r="AI6818" s="94">
        <v>0.98664048571290897</v>
      </c>
      <c r="AJ6818" s="94">
        <v>0.99428265264375915</v>
      </c>
      <c r="AK6818" s="94">
        <v>1</v>
      </c>
    </row>
    <row r="6819" spans="1:37">
      <c r="A6819" s="94">
        <v>12</v>
      </c>
      <c r="B6819" s="94">
        <v>1</v>
      </c>
      <c r="C6819" s="94">
        <v>0.9978682812630848</v>
      </c>
      <c r="D6819" s="94">
        <v>0.96475316511127784</v>
      </c>
      <c r="E6819" s="94">
        <v>0.95826956678917885</v>
      </c>
      <c r="F6819" s="94">
        <v>0.98273986957160331</v>
      </c>
      <c r="G6819" s="94">
        <v>0.89361624954660868</v>
      </c>
      <c r="H6819" s="94">
        <v>0.78807838961217413</v>
      </c>
      <c r="I6819" s="94">
        <v>0.87318873106564909</v>
      </c>
      <c r="J6819" s="94">
        <v>0.76731399157697722</v>
      </c>
      <c r="K6819" s="94">
        <v>0.83294435381264975</v>
      </c>
      <c r="L6819" s="94">
        <v>0.84954026434436392</v>
      </c>
      <c r="M6819" s="94">
        <v>0.84667855912103951</v>
      </c>
      <c r="N6819" s="94">
        <v>0.87672494268713208</v>
      </c>
      <c r="O6819" s="94">
        <v>0.85396387630566606</v>
      </c>
      <c r="P6819" s="94">
        <v>0.71104737612328039</v>
      </c>
      <c r="Q6819" s="94">
        <v>0.85623371079356525</v>
      </c>
      <c r="R6819" s="94">
        <v>0.85337955153405853</v>
      </c>
      <c r="S6819" s="94">
        <v>0.79722095123419634</v>
      </c>
      <c r="T6819" s="94">
        <v>0.85034416285136583</v>
      </c>
      <c r="U6819" s="94">
        <v>0.8584966739814246</v>
      </c>
      <c r="V6819" s="94">
        <v>0.77913389052769599</v>
      </c>
      <c r="W6819" s="94">
        <v>0.84135768014246592</v>
      </c>
      <c r="X6819" s="94">
        <v>0.85462402057613884</v>
      </c>
      <c r="Y6819" s="94">
        <v>0.77414819954609204</v>
      </c>
      <c r="Z6819" s="94">
        <v>0.84184049711028908</v>
      </c>
      <c r="AA6819" s="94">
        <v>0.84098846712976549</v>
      </c>
      <c r="AB6819" s="94">
        <v>0.74082328642105777</v>
      </c>
      <c r="AC6819" s="94">
        <v>0.84787413763591302</v>
      </c>
      <c r="AD6819" s="94">
        <v>0.81961830034070993</v>
      </c>
      <c r="AE6819" s="94">
        <v>0.78547786641639283</v>
      </c>
      <c r="AF6819" s="94">
        <v>0.84108141586276797</v>
      </c>
      <c r="AG6819" s="94">
        <v>0.97419612151677748</v>
      </c>
      <c r="AH6819" s="94">
        <v>0.94414594667505936</v>
      </c>
      <c r="AI6819" s="94">
        <v>0.98996530622078738</v>
      </c>
      <c r="AJ6819" s="94">
        <v>1</v>
      </c>
      <c r="AK6819" s="94">
        <v>0.96770824965860691</v>
      </c>
    </row>
    <row r="6820" spans="1:37">
      <c r="A6820" s="94">
        <v>13</v>
      </c>
      <c r="B6820" s="94">
        <v>0.91935896031832953</v>
      </c>
      <c r="C6820" s="94">
        <v>0.92079873007088797</v>
      </c>
      <c r="D6820" s="94">
        <v>0.85795194675022646</v>
      </c>
      <c r="E6820" s="94">
        <v>0.88103874194131471</v>
      </c>
      <c r="F6820" s="94">
        <v>0.90273240744783523</v>
      </c>
      <c r="G6820" s="94">
        <v>0.84623382904122824</v>
      </c>
      <c r="H6820" s="94">
        <v>0.85914259214729838</v>
      </c>
      <c r="I6820" s="94">
        <v>0.88259218965163055</v>
      </c>
      <c r="J6820" s="94">
        <v>0.8574910310403997</v>
      </c>
      <c r="K6820" s="94">
        <v>0.87157431330153856</v>
      </c>
      <c r="L6820" s="94">
        <v>0.87083887567781559</v>
      </c>
      <c r="M6820" s="94">
        <v>0.91596561999554038</v>
      </c>
      <c r="N6820" s="94">
        <v>0.90048835008795391</v>
      </c>
      <c r="O6820" s="94">
        <v>0.87986390788006896</v>
      </c>
      <c r="P6820" s="94">
        <v>0.79037196809854904</v>
      </c>
      <c r="Q6820" s="94">
        <v>0.89746225397681323</v>
      </c>
      <c r="R6820" s="94">
        <v>0.88587727532590388</v>
      </c>
      <c r="S6820" s="94">
        <v>0.859959060806743</v>
      </c>
      <c r="T6820" s="94">
        <v>0.87198922985049621</v>
      </c>
      <c r="U6820" s="94">
        <v>0.88682451374320548</v>
      </c>
      <c r="V6820" s="94">
        <v>0.84210095050803035</v>
      </c>
      <c r="W6820" s="94">
        <v>0.88030194296042297</v>
      </c>
      <c r="X6820" s="94">
        <v>0.88598784882095083</v>
      </c>
      <c r="Y6820" s="94">
        <v>0.85501684085751051</v>
      </c>
      <c r="Z6820" s="94">
        <v>0.88300529923226867</v>
      </c>
      <c r="AA6820" s="94">
        <v>0.88435756137407107</v>
      </c>
      <c r="AB6820" s="94">
        <v>0.80849224266295217</v>
      </c>
      <c r="AC6820" s="94">
        <v>0.88482462472742962</v>
      </c>
      <c r="AD6820" s="94">
        <v>0.86899316710486474</v>
      </c>
      <c r="AE6820" s="94">
        <v>0.89229469732519939</v>
      </c>
      <c r="AF6820" s="94">
        <v>0.84574527983183823</v>
      </c>
      <c r="AG6820" s="94">
        <v>0.91861882652178173</v>
      </c>
      <c r="AH6820" s="94">
        <v>0.84843307405242552</v>
      </c>
      <c r="AI6820" s="94">
        <v>0.90301402206909842</v>
      </c>
      <c r="AJ6820" s="94">
        <v>0.9239541448200661</v>
      </c>
      <c r="AK6820" s="94">
        <v>0.90586736743054508</v>
      </c>
    </row>
    <row r="6821" spans="1:37">
      <c r="A6821" s="94">
        <v>14</v>
      </c>
      <c r="B6821" s="94">
        <v>0.91402913152995291</v>
      </c>
      <c r="C6821" s="94">
        <v>0.90852359818103079</v>
      </c>
      <c r="D6821" s="94">
        <v>0.91889919327371283</v>
      </c>
      <c r="E6821" s="94">
        <v>0.90842923419895161</v>
      </c>
      <c r="F6821" s="94">
        <v>0.91187747827847254</v>
      </c>
      <c r="G6821" s="94">
        <v>0.93026236247128513</v>
      </c>
      <c r="H6821" s="94">
        <v>0.96597506097351526</v>
      </c>
      <c r="I6821" s="94">
        <v>0.96100151398726397</v>
      </c>
      <c r="J6821" s="94">
        <v>0.92616206520043676</v>
      </c>
      <c r="K6821" s="94">
        <v>0.96353999984388772</v>
      </c>
      <c r="L6821" s="94">
        <v>0.96399101194235781</v>
      </c>
      <c r="M6821" s="94">
        <v>0.9410918083963431</v>
      </c>
      <c r="N6821" s="94">
        <v>0.97437590890905512</v>
      </c>
      <c r="O6821" s="94">
        <v>0.96950299312451294</v>
      </c>
      <c r="P6821" s="94">
        <v>0.86257926875855884</v>
      </c>
      <c r="Q6821" s="94">
        <v>0.96682057158263679</v>
      </c>
      <c r="R6821" s="94">
        <v>0.96365301412307791</v>
      </c>
      <c r="S6821" s="94">
        <v>0.92106923540036134</v>
      </c>
      <c r="T6821" s="94">
        <v>0.94890465065113327</v>
      </c>
      <c r="U6821" s="94">
        <v>0.96118540005942377</v>
      </c>
      <c r="V6821" s="94">
        <v>0.90438380858734857</v>
      </c>
      <c r="W6821" s="94">
        <v>0.94847300853201488</v>
      </c>
      <c r="X6821" s="94">
        <v>0.96075803265607118</v>
      </c>
      <c r="Y6821" s="94">
        <v>0.90906298336152191</v>
      </c>
      <c r="Z6821" s="94">
        <v>0.96380858738588338</v>
      </c>
      <c r="AA6821" s="94">
        <v>0.96790091586497495</v>
      </c>
      <c r="AB6821" s="94">
        <v>0.90784859983668764</v>
      </c>
      <c r="AC6821" s="94">
        <v>0.96937537676100882</v>
      </c>
      <c r="AD6821" s="94">
        <v>0.96472600476968751</v>
      </c>
      <c r="AE6821" s="94">
        <v>0.94914437666197393</v>
      </c>
      <c r="AF6821" s="94">
        <v>0.90103599714725435</v>
      </c>
      <c r="AG6821" s="94">
        <v>0.93404922979674476</v>
      </c>
      <c r="AH6821" s="94">
        <v>0.91788813452632512</v>
      </c>
      <c r="AI6821" s="94">
        <v>0.91957789235291287</v>
      </c>
      <c r="AJ6821" s="94">
        <v>0.92847495750504505</v>
      </c>
      <c r="AK6821" s="94">
        <v>0.94738533215519327</v>
      </c>
    </row>
    <row r="6822" spans="1:37">
      <c r="A6822" s="94">
        <v>15</v>
      </c>
      <c r="B6822" s="94">
        <v>0.96772898185667866</v>
      </c>
      <c r="C6822" s="94">
        <v>0.96085720215101555</v>
      </c>
      <c r="D6822" s="94">
        <v>0.91370266930061028</v>
      </c>
      <c r="E6822" s="94">
        <v>0.98684099536060743</v>
      </c>
      <c r="F6822" s="94">
        <v>0.97593068163325281</v>
      </c>
      <c r="G6822" s="94">
        <v>0.93130214000725442</v>
      </c>
      <c r="H6822" s="94">
        <v>0.99201332829514632</v>
      </c>
      <c r="I6822" s="94">
        <v>0.99875077030759019</v>
      </c>
      <c r="J6822" s="94">
        <v>0.96992473873030771</v>
      </c>
      <c r="K6822" s="94">
        <v>1</v>
      </c>
      <c r="L6822" s="94">
        <v>1</v>
      </c>
      <c r="M6822" s="94">
        <v>0.97836046299487156</v>
      </c>
      <c r="N6822" s="94">
        <v>1</v>
      </c>
      <c r="O6822" s="94">
        <v>1</v>
      </c>
      <c r="P6822" s="94">
        <v>0.95282370157920426</v>
      </c>
      <c r="Q6822" s="94">
        <v>0.99896086096881453</v>
      </c>
      <c r="R6822" s="94">
        <v>0.9928564118489871</v>
      </c>
      <c r="S6822" s="94">
        <v>0.97704996989765192</v>
      </c>
      <c r="T6822" s="94">
        <v>0.99261385661452728</v>
      </c>
      <c r="U6822" s="94">
        <v>0.99483765247832801</v>
      </c>
      <c r="V6822" s="94">
        <v>0.97655686660111451</v>
      </c>
      <c r="W6822" s="94">
        <v>1</v>
      </c>
      <c r="X6822" s="94">
        <v>0.99659172074018521</v>
      </c>
      <c r="Y6822" s="94">
        <v>0.97723593101753492</v>
      </c>
      <c r="Z6822" s="94">
        <v>0.99518667360273461</v>
      </c>
      <c r="AA6822" s="94">
        <v>1</v>
      </c>
      <c r="AB6822" s="94">
        <v>0.97622844517027707</v>
      </c>
      <c r="AC6822" s="94">
        <v>0.99930787607260607</v>
      </c>
      <c r="AD6822" s="94">
        <v>1</v>
      </c>
      <c r="AE6822" s="94">
        <v>1</v>
      </c>
      <c r="AF6822" s="94">
        <v>1</v>
      </c>
      <c r="AG6822" s="94">
        <v>1</v>
      </c>
      <c r="AH6822" s="94">
        <v>0.90815385998830966</v>
      </c>
      <c r="AI6822" s="94">
        <v>0.98961595913843792</v>
      </c>
      <c r="AJ6822" s="94">
        <v>0.98976012817813452</v>
      </c>
      <c r="AK6822" s="94">
        <v>0.94568697428364867</v>
      </c>
    </row>
    <row r="6823" spans="1:37">
      <c r="A6823" s="94">
        <v>16</v>
      </c>
      <c r="B6823" s="94">
        <v>0.96367685175044715</v>
      </c>
      <c r="C6823" s="94">
        <v>0.94955235726950726</v>
      </c>
      <c r="D6823" s="94">
        <v>0.90563540642850893</v>
      </c>
      <c r="E6823" s="94">
        <v>1</v>
      </c>
      <c r="F6823" s="94">
        <v>0.97626608028133866</v>
      </c>
      <c r="G6823" s="94">
        <v>0.93845967839438993</v>
      </c>
      <c r="H6823" s="94">
        <v>1</v>
      </c>
      <c r="I6823" s="94">
        <v>1</v>
      </c>
      <c r="J6823" s="94">
        <v>1</v>
      </c>
      <c r="K6823" s="94">
        <v>0.99317789763724229</v>
      </c>
      <c r="L6823" s="94">
        <v>0.99076162728085093</v>
      </c>
      <c r="M6823" s="94">
        <v>1</v>
      </c>
      <c r="N6823" s="94">
        <v>0.99884421695698844</v>
      </c>
      <c r="O6823" s="94">
        <v>0.99634510177912117</v>
      </c>
      <c r="P6823" s="94">
        <v>1</v>
      </c>
      <c r="Q6823" s="94">
        <v>1</v>
      </c>
      <c r="R6823" s="94">
        <v>1</v>
      </c>
      <c r="S6823" s="94">
        <v>1</v>
      </c>
      <c r="T6823" s="94">
        <v>1</v>
      </c>
      <c r="U6823" s="94">
        <v>1</v>
      </c>
      <c r="V6823" s="94">
        <v>1</v>
      </c>
      <c r="W6823" s="94">
        <v>0.99658719400366802</v>
      </c>
      <c r="X6823" s="94">
        <v>1</v>
      </c>
      <c r="Y6823" s="94">
        <v>1</v>
      </c>
      <c r="Z6823" s="94">
        <v>1</v>
      </c>
      <c r="AA6823" s="94">
        <v>0.99841153343552569</v>
      </c>
      <c r="AB6823" s="94">
        <v>1</v>
      </c>
      <c r="AC6823" s="94">
        <v>1</v>
      </c>
      <c r="AD6823" s="94">
        <v>0.98479584216897376</v>
      </c>
      <c r="AE6823" s="94">
        <v>0.98070389488503029</v>
      </c>
      <c r="AF6823" s="94">
        <v>0.99836717840921885</v>
      </c>
      <c r="AG6823" s="94">
        <v>0.99180318616568974</v>
      </c>
      <c r="AH6823" s="94">
        <v>0.87138617867901602</v>
      </c>
      <c r="AI6823" s="94">
        <v>1</v>
      </c>
      <c r="AJ6823" s="94">
        <v>0.97949629142723105</v>
      </c>
      <c r="AK6823" s="94">
        <v>0.92913946042711382</v>
      </c>
    </row>
    <row r="6824" spans="1:37">
      <c r="A6824" s="94">
        <v>17</v>
      </c>
      <c r="B6824" s="94">
        <v>0.93764830431132029</v>
      </c>
      <c r="C6824" s="94">
        <v>0.92017068313302586</v>
      </c>
      <c r="D6824" s="94">
        <v>0.88821634666848304</v>
      </c>
      <c r="E6824" s="94">
        <v>0.93506055311200831</v>
      </c>
      <c r="F6824" s="94">
        <v>0.92932019258630105</v>
      </c>
      <c r="G6824" s="94">
        <v>0.89967355821545147</v>
      </c>
      <c r="H6824" s="94">
        <v>0.83685720174504508</v>
      </c>
      <c r="I6824" s="94">
        <v>0.85506044537092663</v>
      </c>
      <c r="J6824" s="94">
        <v>0.87481477148650788</v>
      </c>
      <c r="K6824" s="94">
        <v>0.82548999711192472</v>
      </c>
      <c r="L6824" s="94">
        <v>0.81010108654207202</v>
      </c>
      <c r="M6824" s="94">
        <v>0.80760576513754023</v>
      </c>
      <c r="N6824" s="94">
        <v>0.85542551232306052</v>
      </c>
      <c r="O6824" s="94">
        <v>0.84807299486432697</v>
      </c>
      <c r="P6824" s="94">
        <v>0.85195328800051739</v>
      </c>
      <c r="Q6824" s="94">
        <v>0.88198189089601875</v>
      </c>
      <c r="R6824" s="94">
        <v>0.87808876153102378</v>
      </c>
      <c r="S6824" s="94">
        <v>0.89777724262492475</v>
      </c>
      <c r="T6824" s="94">
        <v>0.91206298651635964</v>
      </c>
      <c r="U6824" s="94">
        <v>0.87844460032527627</v>
      </c>
      <c r="V6824" s="94">
        <v>0.92475417895771905</v>
      </c>
      <c r="W6824" s="94">
        <v>0.88659064933684184</v>
      </c>
      <c r="X6824" s="94">
        <v>0.87776416168085947</v>
      </c>
      <c r="Y6824" s="94">
        <v>0.89054526793587474</v>
      </c>
      <c r="Z6824" s="94">
        <v>0.88325111043782978</v>
      </c>
      <c r="AA6824" s="94">
        <v>0.86422191047492902</v>
      </c>
      <c r="AB6824" s="94">
        <v>0.86737595465680395</v>
      </c>
      <c r="AC6824" s="94">
        <v>0.83413584978678113</v>
      </c>
      <c r="AD6824" s="94">
        <v>0.78539273875551807</v>
      </c>
      <c r="AE6824" s="94">
        <v>0.7267073361489127</v>
      </c>
      <c r="AF6824" s="94">
        <v>0.8916895011448519</v>
      </c>
      <c r="AG6824" s="94">
        <v>0.92237013402364421</v>
      </c>
      <c r="AH6824" s="94">
        <v>0.85262578121487342</v>
      </c>
      <c r="AI6824" s="94">
        <v>0.92915482098973645</v>
      </c>
      <c r="AJ6824" s="94">
        <v>0.92642766785293018</v>
      </c>
      <c r="AK6824" s="94">
        <v>0.92499684426746831</v>
      </c>
    </row>
    <row r="6825" spans="1:37">
      <c r="A6825" s="94">
        <v>18</v>
      </c>
      <c r="B6825" s="94">
        <v>0.77099989048297013</v>
      </c>
      <c r="C6825" s="94">
        <v>0.75635419662784331</v>
      </c>
      <c r="D6825" s="94">
        <v>0.69379433831901194</v>
      </c>
      <c r="E6825" s="94">
        <v>0.70644092305838424</v>
      </c>
      <c r="F6825" s="94">
        <v>0.73497751439832693</v>
      </c>
      <c r="G6825" s="94">
        <v>0.65243622294764836</v>
      </c>
      <c r="H6825" s="94">
        <v>0.2401068324688263</v>
      </c>
      <c r="I6825" s="94">
        <v>0.3728547409103703</v>
      </c>
      <c r="J6825" s="94">
        <v>0.41145102168148501</v>
      </c>
      <c r="K6825" s="94">
        <v>0.24833545385714173</v>
      </c>
      <c r="L6825" s="94">
        <v>0.28499681284873118</v>
      </c>
      <c r="M6825" s="94">
        <v>0.36528754738399793</v>
      </c>
      <c r="N6825" s="94">
        <v>0.27164076738913689</v>
      </c>
      <c r="O6825" s="94">
        <v>0.2787426943919995</v>
      </c>
      <c r="P6825" s="94">
        <v>0.41534184743959707</v>
      </c>
      <c r="Q6825" s="94">
        <v>0.30802889368203468</v>
      </c>
      <c r="R6825" s="94">
        <v>0.29283859037428633</v>
      </c>
      <c r="S6825" s="94">
        <v>0.4111354605659242</v>
      </c>
      <c r="T6825" s="94">
        <v>0.34790830705402886</v>
      </c>
      <c r="U6825" s="94">
        <v>0.30822169528316784</v>
      </c>
      <c r="V6825" s="94">
        <v>0.49901261881350384</v>
      </c>
      <c r="W6825" s="94">
        <v>0.32412619939930365</v>
      </c>
      <c r="X6825" s="94">
        <v>0.29525298925773075</v>
      </c>
      <c r="Y6825" s="94">
        <v>0.41543432065570934</v>
      </c>
      <c r="Z6825" s="94">
        <v>0.27674340168409256</v>
      </c>
      <c r="AA6825" s="94">
        <v>0.24283282190237254</v>
      </c>
      <c r="AB6825" s="94">
        <v>0.33436284163504487</v>
      </c>
      <c r="AC6825" s="94">
        <v>0.21902373315273613</v>
      </c>
      <c r="AD6825" s="94">
        <v>0.22255590918894114</v>
      </c>
      <c r="AE6825" s="94">
        <v>0.20735179102142964</v>
      </c>
      <c r="AF6825" s="94">
        <v>0.62931196276416057</v>
      </c>
      <c r="AG6825" s="94">
        <v>0.72442375853168495</v>
      </c>
      <c r="AH6825" s="94">
        <v>0.65326424171574993</v>
      </c>
      <c r="AI6825" s="94">
        <v>0.74373584541993931</v>
      </c>
      <c r="AJ6825" s="94">
        <v>0.7531475366620618</v>
      </c>
      <c r="AK6825" s="94">
        <v>0.74818401937046008</v>
      </c>
    </row>
    <row r="6826" spans="1:37">
      <c r="A6826" s="94">
        <v>19</v>
      </c>
      <c r="B6826" s="94">
        <v>0.33176358923812649</v>
      </c>
      <c r="C6826" s="94">
        <v>0.32118502444831992</v>
      </c>
      <c r="D6826" s="94">
        <v>0.37812983524878119</v>
      </c>
      <c r="E6826" s="94">
        <v>0.26892811953967588</v>
      </c>
      <c r="F6826" s="94">
        <v>0.28050639242038744</v>
      </c>
      <c r="G6826" s="94">
        <v>0.31612864224398501</v>
      </c>
      <c r="H6826" s="94">
        <v>0.11585826663460549</v>
      </c>
      <c r="I6826" s="94">
        <v>0.17484042269915773</v>
      </c>
      <c r="J6826" s="94">
        <v>0.29253431601934182</v>
      </c>
      <c r="K6826" s="94">
        <v>0.12303981641207375</v>
      </c>
      <c r="L6826" s="94">
        <v>0.1505223144248429</v>
      </c>
      <c r="M6826" s="94">
        <v>0.29879791611765422</v>
      </c>
      <c r="N6826" s="94">
        <v>0.17704437063803033</v>
      </c>
      <c r="O6826" s="94">
        <v>0.15737584493746337</v>
      </c>
      <c r="P6826" s="94">
        <v>0.32040153042333491</v>
      </c>
      <c r="Q6826" s="94">
        <v>0.2363226835625056</v>
      </c>
      <c r="R6826" s="94">
        <v>0.21076893487574377</v>
      </c>
      <c r="S6826" s="94">
        <v>0.37691992775436489</v>
      </c>
      <c r="T6826" s="94">
        <v>0.26927992959590991</v>
      </c>
      <c r="U6826" s="94">
        <v>0.22601374607012514</v>
      </c>
      <c r="V6826" s="94">
        <v>0.45279826286463454</v>
      </c>
      <c r="W6826" s="94">
        <v>0.20770273502910452</v>
      </c>
      <c r="X6826" s="94">
        <v>0.1678748973597636</v>
      </c>
      <c r="Y6826" s="94">
        <v>0.30935137401159346</v>
      </c>
      <c r="Z6826" s="94">
        <v>0.16600831184867174</v>
      </c>
      <c r="AA6826" s="94">
        <v>0.13058589543443058</v>
      </c>
      <c r="AB6826" s="94">
        <v>0.22964119314088094</v>
      </c>
      <c r="AC6826" s="94">
        <v>0.10958628850404482</v>
      </c>
      <c r="AD6826" s="94">
        <v>0.11828351091879437</v>
      </c>
      <c r="AE6826" s="94">
        <v>0.17825746910683563</v>
      </c>
      <c r="AF6826" s="94">
        <v>0.20942344506587593</v>
      </c>
      <c r="AG6826" s="94">
        <v>0.28065762640438857</v>
      </c>
      <c r="AH6826" s="94">
        <v>0.39986961017939837</v>
      </c>
      <c r="AI6826" s="94">
        <v>0.30856984532356774</v>
      </c>
      <c r="AJ6826" s="94">
        <v>0.3027284071709912</v>
      </c>
      <c r="AK6826" s="94">
        <v>0.43591567882675603</v>
      </c>
    </row>
    <row r="6827" spans="1:37">
      <c r="A6827" s="94">
        <v>20</v>
      </c>
      <c r="B6827" s="94">
        <v>0.20892198736903589</v>
      </c>
      <c r="C6827" s="94">
        <v>0.21067060849556365</v>
      </c>
      <c r="D6827" s="94">
        <v>0.40772277420422154</v>
      </c>
      <c r="E6827" s="94">
        <v>0.14727962884858709</v>
      </c>
      <c r="F6827" s="94">
        <v>0.16343837198686986</v>
      </c>
      <c r="G6827" s="94">
        <v>0.33168903397412652</v>
      </c>
      <c r="H6827" s="94">
        <v>9.466352925011165E-2</v>
      </c>
      <c r="I6827" s="94">
        <v>0.13494419549455644</v>
      </c>
      <c r="J6827" s="94">
        <v>0.28227850569333962</v>
      </c>
      <c r="K6827" s="94">
        <v>9.2738441844309322E-2</v>
      </c>
      <c r="L6827" s="94">
        <v>0.13334371461752734</v>
      </c>
      <c r="M6827" s="94">
        <v>0.26122519308345665</v>
      </c>
      <c r="N6827" s="94">
        <v>0.10898653068222952</v>
      </c>
      <c r="O6827" s="94">
        <v>0.11517697774971168</v>
      </c>
      <c r="P6827" s="94">
        <v>0.24122386849173377</v>
      </c>
      <c r="Q6827" s="94">
        <v>0.15847712770737843</v>
      </c>
      <c r="R6827" s="94">
        <v>0.14132076537058083</v>
      </c>
      <c r="S6827" s="94">
        <v>0.24518723660445513</v>
      </c>
      <c r="T6827" s="94">
        <v>0.18781233957401336</v>
      </c>
      <c r="U6827" s="94">
        <v>0.15212022941220285</v>
      </c>
      <c r="V6827" s="94">
        <v>0.31257784333005578</v>
      </c>
      <c r="W6827" s="94">
        <v>0.15280014884512133</v>
      </c>
      <c r="X6827" s="94">
        <v>0.11991407609537837</v>
      </c>
      <c r="Y6827" s="94">
        <v>0.219549127600214</v>
      </c>
      <c r="Z6827" s="94">
        <v>0.12055610497853438</v>
      </c>
      <c r="AA6827" s="94">
        <v>9.7358114416700225E-2</v>
      </c>
      <c r="AB6827" s="94">
        <v>0.17028195398434123</v>
      </c>
      <c r="AC6827" s="94">
        <v>8.3613035744851849E-2</v>
      </c>
      <c r="AD6827" s="94">
        <v>9.9924078942939545E-2</v>
      </c>
      <c r="AE6827" s="94">
        <v>0.16200844673862036</v>
      </c>
      <c r="AF6827" s="94">
        <v>0.11469164070417777</v>
      </c>
      <c r="AG6827" s="94">
        <v>0.16652494224416228</v>
      </c>
      <c r="AH6827" s="94">
        <v>0.39625016860752649</v>
      </c>
      <c r="AI6827" s="94">
        <v>0.20682551920204309</v>
      </c>
      <c r="AJ6827" s="94">
        <v>0.18165073854775945</v>
      </c>
      <c r="AK6827" s="94">
        <v>0.45270417589479361</v>
      </c>
    </row>
    <row r="6828" spans="1:37">
      <c r="A6828" s="94">
        <v>21</v>
      </c>
      <c r="B6828" s="94">
        <v>0.19231190450114991</v>
      </c>
      <c r="C6828" s="94">
        <v>0.19705382271236185</v>
      </c>
      <c r="D6828" s="94">
        <v>0.42166775333054368</v>
      </c>
      <c r="E6828" s="94">
        <v>0.17057299511959995</v>
      </c>
      <c r="F6828" s="94">
        <v>0.15937191145475696</v>
      </c>
      <c r="G6828" s="94">
        <v>0.34825293193084272</v>
      </c>
      <c r="H6828" s="94">
        <v>8.6925904297344661E-2</v>
      </c>
      <c r="I6828" s="94">
        <v>0.12986358898669359</v>
      </c>
      <c r="J6828" s="94">
        <v>0.27872991732958985</v>
      </c>
      <c r="K6828" s="94">
        <v>8.0171411176071142E-2</v>
      </c>
      <c r="L6828" s="94">
        <v>0.12289888144088344</v>
      </c>
      <c r="M6828" s="94">
        <v>0.24748129979120637</v>
      </c>
      <c r="N6828" s="94">
        <v>7.8517041449428143E-2</v>
      </c>
      <c r="O6828" s="94">
        <v>9.6640870164766857E-2</v>
      </c>
      <c r="P6828" s="94">
        <v>0.20670118543159235</v>
      </c>
      <c r="Q6828" s="94">
        <v>0.10667745124472004</v>
      </c>
      <c r="R6828" s="94">
        <v>9.999788259706531E-2</v>
      </c>
      <c r="S6828" s="94">
        <v>0.17330282962071045</v>
      </c>
      <c r="T6828" s="94">
        <v>0.13475782878814868</v>
      </c>
      <c r="U6828" s="94">
        <v>0.10740334820021759</v>
      </c>
      <c r="V6828" s="94">
        <v>0.22062438544739432</v>
      </c>
      <c r="W6828" s="94">
        <v>0.11335087579406214</v>
      </c>
      <c r="X6828" s="94">
        <v>8.8331163267887008E-2</v>
      </c>
      <c r="Y6828" s="94">
        <v>0.16728103271318503</v>
      </c>
      <c r="Z6828" s="94">
        <v>8.0768988915629572E-2</v>
      </c>
      <c r="AA6828" s="94">
        <v>7.5671682992573042E-2</v>
      </c>
      <c r="AB6828" s="94">
        <v>0.13575579999039339</v>
      </c>
      <c r="AC6828" s="94">
        <v>7.5389412736568698E-2</v>
      </c>
      <c r="AD6828" s="94">
        <v>9.1884425462102459E-2</v>
      </c>
      <c r="AE6828" s="94">
        <v>0.15767871109025497</v>
      </c>
      <c r="AF6828" s="94">
        <v>0.10188243684546378</v>
      </c>
      <c r="AG6828" s="94">
        <v>0.15330506370073824</v>
      </c>
      <c r="AH6828" s="94">
        <v>0.39288925857650281</v>
      </c>
      <c r="AI6828" s="94">
        <v>0.19038211342938371</v>
      </c>
      <c r="AJ6828" s="94">
        <v>0.17298399313918311</v>
      </c>
      <c r="AK6828" s="94">
        <v>0.45021401604259659</v>
      </c>
    </row>
    <row r="6829" spans="1:37">
      <c r="A6829" s="94">
        <v>22</v>
      </c>
      <c r="B6829" s="94">
        <v>0.18350186787378769</v>
      </c>
      <c r="C6829" s="94">
        <v>0.18810642938021777</v>
      </c>
      <c r="D6829" s="94">
        <v>0.4353305242261169</v>
      </c>
      <c r="E6829" s="94">
        <v>0.18158703380128938</v>
      </c>
      <c r="F6829" s="94">
        <v>0.1632240343892768</v>
      </c>
      <c r="G6829" s="94">
        <v>0.40403820577922867</v>
      </c>
      <c r="H6829" s="94">
        <v>8.3112912644704773E-2</v>
      </c>
      <c r="I6829" s="94">
        <v>0.12918952229517419</v>
      </c>
      <c r="J6829" s="94">
        <v>0.30931211979410389</v>
      </c>
      <c r="K6829" s="94">
        <v>7.5589518628086147E-2</v>
      </c>
      <c r="L6829" s="94">
        <v>0.12249430242136178</v>
      </c>
      <c r="M6829" s="94">
        <v>0.24330542660801521</v>
      </c>
      <c r="N6829" s="94">
        <v>6.821660136280791E-2</v>
      </c>
      <c r="O6829" s="94">
        <v>8.7769107346525849E-2</v>
      </c>
      <c r="P6829" s="94">
        <v>0.19042133659322125</v>
      </c>
      <c r="Q6829" s="94">
        <v>7.6795182888469482E-2</v>
      </c>
      <c r="R6829" s="94">
        <v>7.6752327378725768E-2</v>
      </c>
      <c r="S6829" s="94">
        <v>0.13615412402167368</v>
      </c>
      <c r="T6829" s="94">
        <v>8.986474452325327E-2</v>
      </c>
      <c r="U6829" s="94">
        <v>7.8693263901791807E-2</v>
      </c>
      <c r="V6829" s="94">
        <v>0.17118567682726979</v>
      </c>
      <c r="W6829" s="94">
        <v>8.6096270898120816E-2</v>
      </c>
      <c r="X6829" s="94">
        <v>7.2128700614683641E-2</v>
      </c>
      <c r="Y6829" s="94">
        <v>0.13351619758012054</v>
      </c>
      <c r="Z6829" s="94">
        <v>6.2041604975676116E-2</v>
      </c>
      <c r="AA6829" s="94">
        <v>6.6224735043588626E-2</v>
      </c>
      <c r="AB6829" s="94">
        <v>0.12549594120755078</v>
      </c>
      <c r="AC6829" s="94">
        <v>7.2025541605578669E-2</v>
      </c>
      <c r="AD6829" s="94">
        <v>9.2047736767109339E-2</v>
      </c>
      <c r="AE6829" s="94">
        <v>0.15677146879399337</v>
      </c>
      <c r="AF6829" s="94">
        <v>9.4985173229233152E-2</v>
      </c>
      <c r="AG6829" s="94">
        <v>0.15068253478519344</v>
      </c>
      <c r="AH6829" s="94">
        <v>0.40776044242614984</v>
      </c>
      <c r="AI6829" s="94">
        <v>0.18152797185949018</v>
      </c>
      <c r="AJ6829" s="94">
        <v>0.16940294802862771</v>
      </c>
      <c r="AK6829" s="94">
        <v>0.44720746359432195</v>
      </c>
    </row>
    <row r="6830" spans="1:37">
      <c r="A6830" s="94">
        <v>23</v>
      </c>
      <c r="B6830" s="94">
        <v>0.17830589323306439</v>
      </c>
      <c r="C6830" s="94">
        <v>0.18277804275088208</v>
      </c>
      <c r="D6830" s="94">
        <v>0.43502885335876451</v>
      </c>
      <c r="E6830" s="94">
        <v>0.1762366692775803</v>
      </c>
      <c r="F6830" s="94">
        <v>0.16746117115651019</v>
      </c>
      <c r="G6830" s="94">
        <v>0.42268165880788289</v>
      </c>
      <c r="H6830" s="94">
        <v>8.1051836075710218E-2</v>
      </c>
      <c r="I6830" s="94">
        <v>0.12850328284173124</v>
      </c>
      <c r="J6830" s="94">
        <v>0.30816175323662459</v>
      </c>
      <c r="K6830" s="94">
        <v>7.3669338786852223E-2</v>
      </c>
      <c r="L6830" s="94">
        <v>0.12232402995631134</v>
      </c>
      <c r="M6830" s="94">
        <v>0.25814396626867486</v>
      </c>
      <c r="N6830" s="94">
        <v>6.2863166718528735E-2</v>
      </c>
      <c r="O6830" s="94">
        <v>8.4031729052961246E-2</v>
      </c>
      <c r="P6830" s="94">
        <v>0.1838388706369124</v>
      </c>
      <c r="Q6830" s="94">
        <v>6.2921272580210297E-2</v>
      </c>
      <c r="R6830" s="94">
        <v>6.7866293062682215E-2</v>
      </c>
      <c r="S6830" s="94">
        <v>0.12059241420830823</v>
      </c>
      <c r="T6830" s="94">
        <v>6.6522436065333326E-2</v>
      </c>
      <c r="U6830" s="94">
        <v>6.6098838451344843E-2</v>
      </c>
      <c r="V6830" s="94">
        <v>0.13735250737463131</v>
      </c>
      <c r="W6830" s="94">
        <v>6.7628844058155918E-2</v>
      </c>
      <c r="X6830" s="94">
        <v>6.4271935621193849E-2</v>
      </c>
      <c r="Y6830" s="94">
        <v>0.1163500874568137</v>
      </c>
      <c r="Z6830" s="94">
        <v>5.7171113181768818E-2</v>
      </c>
      <c r="AA6830" s="94">
        <v>6.2887636246809667E-2</v>
      </c>
      <c r="AB6830" s="94">
        <v>0.12017868293385847</v>
      </c>
      <c r="AC6830" s="94">
        <v>7.0239415341336153E-2</v>
      </c>
      <c r="AD6830" s="94">
        <v>8.9924689802019356E-2</v>
      </c>
      <c r="AE6830" s="94">
        <v>0.16624432973564834</v>
      </c>
      <c r="AF6830" s="94">
        <v>0.10629293194699899</v>
      </c>
      <c r="AG6830" s="94">
        <v>0.14847012875601073</v>
      </c>
      <c r="AH6830" s="94">
        <v>0.4438986556359874</v>
      </c>
      <c r="AI6830" s="94">
        <v>0.17617934756420758</v>
      </c>
      <c r="AJ6830" s="94">
        <v>0.16665211653117915</v>
      </c>
      <c r="AK6830" s="94">
        <v>0.44716156203022611</v>
      </c>
    </row>
    <row r="6831" spans="1:37">
      <c r="A6831" s="94">
        <v>24</v>
      </c>
      <c r="B6831" s="94">
        <v>0.1760912155173463</v>
      </c>
      <c r="C6831" s="94">
        <v>0.18006196729786911</v>
      </c>
      <c r="D6831" s="94">
        <v>0.43491207753914424</v>
      </c>
      <c r="E6831" s="94">
        <v>0.17334458034584563</v>
      </c>
      <c r="F6831" s="94">
        <v>0.17426242066531988</v>
      </c>
      <c r="G6831" s="94">
        <v>0.42126707774150646</v>
      </c>
      <c r="H6831" s="94">
        <v>9.3134897461440699E-2</v>
      </c>
      <c r="I6831" s="94">
        <v>0.13443750427948656</v>
      </c>
      <c r="J6831" s="94">
        <v>0.31916822648572779</v>
      </c>
      <c r="K6831" s="94">
        <v>6.9360642557741992E-2</v>
      </c>
      <c r="L6831" s="94">
        <v>0.115542237758574</v>
      </c>
      <c r="M6831" s="94">
        <v>0.30286229754109995</v>
      </c>
      <c r="N6831" s="94">
        <v>5.7065200134629679E-2</v>
      </c>
      <c r="O6831" s="94">
        <v>7.9263349850827072E-2</v>
      </c>
      <c r="P6831" s="94">
        <v>0.19906082316087673</v>
      </c>
      <c r="Q6831" s="94">
        <v>5.3849869686348514E-2</v>
      </c>
      <c r="R6831" s="94">
        <v>6.1022670327421091E-2</v>
      </c>
      <c r="S6831" s="94">
        <v>0.1176207104154124</v>
      </c>
      <c r="T6831" s="94">
        <v>5.7182369642426858E-2</v>
      </c>
      <c r="U6831" s="94">
        <v>5.8421207287037827E-2</v>
      </c>
      <c r="V6831" s="94">
        <v>0.12429941002949854</v>
      </c>
      <c r="W6831" s="94">
        <v>5.1899104271323389E-2</v>
      </c>
      <c r="X6831" s="94">
        <v>5.7584512323062484E-2</v>
      </c>
      <c r="Y6831" s="94">
        <v>0.11183630397386417</v>
      </c>
      <c r="Z6831" s="94">
        <v>5.3403913543054106E-2</v>
      </c>
      <c r="AA6831" s="94">
        <v>5.9639099642830561E-2</v>
      </c>
      <c r="AB6831" s="94">
        <v>0.12511167683366159</v>
      </c>
      <c r="AC6831" s="94">
        <v>6.8430962498790646E-2</v>
      </c>
      <c r="AD6831" s="94">
        <v>8.4192587661394563E-2</v>
      </c>
      <c r="AE6831" s="94">
        <v>0.17131237290786797</v>
      </c>
      <c r="AF6831" s="94">
        <v>0.11951503321947377</v>
      </c>
      <c r="AG6831" s="94">
        <v>0.14868459668741113</v>
      </c>
      <c r="AH6831" s="94">
        <v>0.42404792949957276</v>
      </c>
      <c r="AI6831" s="94">
        <v>0.17328819929648726</v>
      </c>
      <c r="AJ6831" s="94">
        <v>0.16649120915049456</v>
      </c>
      <c r="AK6831" s="94">
        <v>0.46479923803403594</v>
      </c>
    </row>
    <row r="6837" spans="1:49">
      <c r="A6837">
        <v>1172</v>
      </c>
    </row>
    <row r="6841" spans="1:49">
      <c r="A6841" s="94" t="s">
        <v>283</v>
      </c>
      <c r="B6841" s="95"/>
      <c r="C6841" s="95"/>
      <c r="D6841" s="95">
        <v>2015</v>
      </c>
      <c r="E6841" s="95"/>
      <c r="F6841" s="94" t="s">
        <v>0</v>
      </c>
      <c r="G6841" s="166">
        <v>117579.02299999968</v>
      </c>
      <c r="H6841" s="95" t="s">
        <v>102</v>
      </c>
      <c r="I6841" s="95"/>
      <c r="J6841" s="95"/>
      <c r="K6841" s="96" t="s">
        <v>1</v>
      </c>
      <c r="L6841" s="95" t="s">
        <v>103</v>
      </c>
      <c r="M6841" s="95"/>
      <c r="N6841" s="95"/>
      <c r="O6841" s="95"/>
      <c r="P6841" s="95"/>
      <c r="Q6841" s="95"/>
      <c r="R6841" s="95"/>
      <c r="S6841" s="95"/>
      <c r="T6841" s="97"/>
      <c r="U6841" s="95"/>
      <c r="V6841" s="95"/>
      <c r="W6841" s="95"/>
      <c r="X6841" s="95"/>
      <c r="Y6841" s="95"/>
      <c r="Z6841" s="95"/>
      <c r="AA6841" s="95"/>
      <c r="AB6841" s="95"/>
      <c r="AC6841" s="96"/>
      <c r="AD6841" s="95"/>
      <c r="AE6841" s="95"/>
      <c r="AF6841" s="95"/>
      <c r="AG6841" s="95"/>
      <c r="AH6841" s="95"/>
      <c r="AI6841" s="95"/>
      <c r="AJ6841" s="95"/>
      <c r="AK6841" s="95"/>
    </row>
    <row r="6842" spans="1:49">
      <c r="A6842" s="96">
        <v>1172</v>
      </c>
      <c r="B6842" s="94" t="s">
        <v>104</v>
      </c>
      <c r="C6842" s="95"/>
      <c r="D6842" s="95"/>
      <c r="E6842" s="95"/>
      <c r="F6842" s="95" t="s">
        <v>3</v>
      </c>
      <c r="G6842" s="95">
        <v>0</v>
      </c>
      <c r="H6842" s="95" t="s">
        <v>102</v>
      </c>
      <c r="I6842" s="95"/>
      <c r="J6842" s="95"/>
      <c r="K6842" s="96" t="s">
        <v>4</v>
      </c>
      <c r="L6842" s="95" t="s">
        <v>103</v>
      </c>
      <c r="M6842" s="95"/>
      <c r="N6842" s="95" t="s">
        <v>105</v>
      </c>
      <c r="O6842" s="95"/>
      <c r="P6842" s="95"/>
      <c r="Q6842" s="95"/>
      <c r="R6842" s="95"/>
      <c r="S6842" s="95"/>
      <c r="T6842" s="96"/>
      <c r="U6842" s="95"/>
      <c r="V6842" s="95"/>
      <c r="W6842" s="95"/>
      <c r="X6842" s="95"/>
      <c r="Y6842" s="95"/>
      <c r="Z6842" s="95"/>
      <c r="AA6842" s="95"/>
      <c r="AB6842" s="95"/>
      <c r="AC6842" s="96"/>
      <c r="AD6842" s="95"/>
      <c r="AE6842" s="95"/>
      <c r="AF6842" s="95"/>
      <c r="AG6842" s="95"/>
      <c r="AH6842" s="95"/>
      <c r="AI6842" s="95"/>
      <c r="AJ6842" s="95"/>
      <c r="AK6842" s="95"/>
    </row>
    <row r="6843" spans="1:49">
      <c r="A6843" s="94"/>
      <c r="B6843" s="94">
        <v>1</v>
      </c>
      <c r="C6843" s="94" t="s">
        <v>5</v>
      </c>
      <c r="D6843" s="94" t="s">
        <v>6</v>
      </c>
      <c r="E6843" s="94">
        <v>2</v>
      </c>
      <c r="F6843" s="94" t="s">
        <v>7</v>
      </c>
      <c r="G6843" s="94" t="s">
        <v>8</v>
      </c>
      <c r="H6843" s="94">
        <v>3</v>
      </c>
      <c r="I6843" s="94" t="s">
        <v>9</v>
      </c>
      <c r="J6843" s="94" t="s">
        <v>10</v>
      </c>
      <c r="K6843" s="94">
        <v>4</v>
      </c>
      <c r="L6843" s="94" t="s">
        <v>11</v>
      </c>
      <c r="M6843" s="94" t="s">
        <v>12</v>
      </c>
      <c r="N6843" s="94">
        <v>5</v>
      </c>
      <c r="O6843" s="94" t="s">
        <v>13</v>
      </c>
      <c r="P6843" s="94" t="s">
        <v>13</v>
      </c>
      <c r="Q6843" s="94">
        <v>6</v>
      </c>
      <c r="R6843" s="94" t="s">
        <v>14</v>
      </c>
      <c r="S6843" s="94" t="s">
        <v>87</v>
      </c>
      <c r="T6843" s="94">
        <v>7</v>
      </c>
      <c r="U6843" s="94" t="s">
        <v>15</v>
      </c>
      <c r="V6843" s="94" t="s">
        <v>88</v>
      </c>
      <c r="W6843" s="94">
        <v>8</v>
      </c>
      <c r="X6843" s="94" t="s">
        <v>89</v>
      </c>
      <c r="Y6843" s="94" t="s">
        <v>90</v>
      </c>
      <c r="Z6843" s="94">
        <v>9</v>
      </c>
      <c r="AA6843" s="94" t="s">
        <v>91</v>
      </c>
      <c r="AB6843" s="94" t="s">
        <v>92</v>
      </c>
      <c r="AC6843" s="94">
        <v>10</v>
      </c>
      <c r="AD6843" s="94" t="s">
        <v>93</v>
      </c>
      <c r="AE6843" s="94" t="s">
        <v>94</v>
      </c>
      <c r="AF6843" s="94">
        <v>11</v>
      </c>
      <c r="AG6843" s="94" t="s">
        <v>95</v>
      </c>
      <c r="AH6843" s="94" t="s">
        <v>96</v>
      </c>
      <c r="AI6843" s="94">
        <v>12</v>
      </c>
      <c r="AJ6843" s="94" t="s">
        <v>97</v>
      </c>
      <c r="AK6843" s="94" t="s">
        <v>98</v>
      </c>
    </row>
    <row r="6844" spans="1:49">
      <c r="A6844" s="96"/>
      <c r="B6844" s="94">
        <v>31</v>
      </c>
      <c r="C6844" s="95"/>
      <c r="D6844" s="95"/>
      <c r="E6844" s="94">
        <v>28</v>
      </c>
      <c r="F6844" s="95"/>
      <c r="G6844" s="95"/>
      <c r="H6844" s="94">
        <v>31</v>
      </c>
      <c r="I6844" s="95"/>
      <c r="J6844" s="95"/>
      <c r="K6844" s="94">
        <v>30</v>
      </c>
      <c r="L6844" s="95"/>
      <c r="M6844" s="95"/>
      <c r="N6844" s="94">
        <v>31</v>
      </c>
      <c r="O6844" s="95"/>
      <c r="P6844" s="95"/>
      <c r="Q6844" s="94">
        <v>30</v>
      </c>
      <c r="R6844" s="95"/>
      <c r="S6844" s="95"/>
      <c r="T6844" s="94">
        <v>31</v>
      </c>
      <c r="U6844" s="95"/>
      <c r="V6844" s="95"/>
      <c r="W6844" s="94">
        <v>31</v>
      </c>
      <c r="X6844" s="95"/>
      <c r="Y6844" s="95"/>
      <c r="Z6844" s="94">
        <v>30</v>
      </c>
      <c r="AA6844" s="95"/>
      <c r="AB6844" s="95"/>
      <c r="AC6844" s="94">
        <v>31</v>
      </c>
      <c r="AD6844" s="95"/>
      <c r="AE6844" s="95"/>
      <c r="AF6844" s="94">
        <v>30</v>
      </c>
      <c r="AG6844" s="95"/>
      <c r="AH6844" s="95"/>
      <c r="AI6844" s="94">
        <v>31</v>
      </c>
      <c r="AJ6844" s="95"/>
      <c r="AK6844" s="95"/>
    </row>
    <row r="6845" spans="1:49">
      <c r="A6845" s="94" t="s">
        <v>16</v>
      </c>
      <c r="B6845" s="94" t="s">
        <v>17</v>
      </c>
      <c r="C6845" s="94" t="s">
        <v>18</v>
      </c>
      <c r="D6845" s="94" t="s">
        <v>19</v>
      </c>
      <c r="E6845" s="94" t="s">
        <v>17</v>
      </c>
      <c r="F6845" s="94" t="s">
        <v>18</v>
      </c>
      <c r="G6845" s="94" t="s">
        <v>19</v>
      </c>
      <c r="H6845" s="94" t="s">
        <v>17</v>
      </c>
      <c r="I6845" s="94" t="s">
        <v>18</v>
      </c>
      <c r="J6845" s="94" t="s">
        <v>19</v>
      </c>
      <c r="K6845" s="94" t="s">
        <v>17</v>
      </c>
      <c r="L6845" s="94" t="s">
        <v>18</v>
      </c>
      <c r="M6845" s="94" t="s">
        <v>19</v>
      </c>
      <c r="N6845" s="94" t="s">
        <v>17</v>
      </c>
      <c r="O6845" s="94" t="s">
        <v>18</v>
      </c>
      <c r="P6845" s="94" t="s">
        <v>19</v>
      </c>
      <c r="Q6845" s="94" t="s">
        <v>17</v>
      </c>
      <c r="R6845" s="94" t="s">
        <v>18</v>
      </c>
      <c r="S6845" s="94" t="s">
        <v>19</v>
      </c>
      <c r="T6845" s="94" t="s">
        <v>17</v>
      </c>
      <c r="U6845" s="94" t="s">
        <v>18</v>
      </c>
      <c r="V6845" s="94" t="s">
        <v>19</v>
      </c>
      <c r="W6845" s="94" t="s">
        <v>17</v>
      </c>
      <c r="X6845" s="94" t="s">
        <v>18</v>
      </c>
      <c r="Y6845" s="94" t="s">
        <v>19</v>
      </c>
      <c r="Z6845" s="94" t="s">
        <v>17</v>
      </c>
      <c r="AA6845" s="94" t="s">
        <v>18</v>
      </c>
      <c r="AB6845" s="94" t="s">
        <v>19</v>
      </c>
      <c r="AC6845" s="94" t="s">
        <v>17</v>
      </c>
      <c r="AD6845" s="94" t="s">
        <v>18</v>
      </c>
      <c r="AE6845" s="94" t="s">
        <v>19</v>
      </c>
      <c r="AF6845" s="94" t="s">
        <v>17</v>
      </c>
      <c r="AG6845" s="94" t="s">
        <v>18</v>
      </c>
      <c r="AH6845" s="94" t="s">
        <v>19</v>
      </c>
      <c r="AI6845" s="94" t="s">
        <v>17</v>
      </c>
      <c r="AJ6845" s="94" t="s">
        <v>18</v>
      </c>
      <c r="AK6845" s="94" t="s">
        <v>19</v>
      </c>
    </row>
    <row r="6846" spans="1:49">
      <c r="A6846" s="96"/>
      <c r="B6846" s="134">
        <v>7.0239972158677638E-2</v>
      </c>
      <c r="C6846" s="167">
        <v>1.0569798099533829</v>
      </c>
      <c r="D6846" s="167">
        <v>0.47907511322940605</v>
      </c>
      <c r="E6846" s="134">
        <v>6.2133190903255288E-2</v>
      </c>
      <c r="F6846" s="167">
        <v>1.0193524287028819</v>
      </c>
      <c r="G6846" s="167">
        <v>0.4188446429421166</v>
      </c>
      <c r="H6846" s="134">
        <v>7.3690488566674886E-2</v>
      </c>
      <c r="I6846" s="167">
        <v>1.1399493854334852</v>
      </c>
      <c r="J6846" s="167">
        <v>0.43086191819564834</v>
      </c>
      <c r="K6846" s="134">
        <v>7.4364066353035704E-2</v>
      </c>
      <c r="L6846" s="167">
        <v>1.1950718216944058</v>
      </c>
      <c r="M6846" s="167">
        <v>0.46591452810601003</v>
      </c>
      <c r="N6846" s="134">
        <v>8.7605365433765112E-2</v>
      </c>
      <c r="O6846" s="167">
        <v>1.2789169184437368</v>
      </c>
      <c r="P6846" s="167">
        <v>0.41219518354870921</v>
      </c>
      <c r="Q6846" s="134">
        <v>0.10165072123413625</v>
      </c>
      <c r="R6846" s="167">
        <v>1.1822258483643948</v>
      </c>
      <c r="S6846" s="167">
        <v>0.45367896970715349</v>
      </c>
      <c r="T6846" s="134">
        <v>0.10922782369172461</v>
      </c>
      <c r="U6846" s="167">
        <v>1.2203788194013099</v>
      </c>
      <c r="V6846" s="167">
        <v>0.46772333366959207</v>
      </c>
      <c r="W6846" s="134">
        <v>0.10759388292955398</v>
      </c>
      <c r="X6846" s="167">
        <v>1.1513366371687048</v>
      </c>
      <c r="Y6846" s="167">
        <v>0.48092758068712238</v>
      </c>
      <c r="Z6846" s="134">
        <v>9.798740290979864E-2</v>
      </c>
      <c r="AA6846" s="167">
        <v>1.1555877135891155</v>
      </c>
      <c r="AB6846" s="167">
        <v>0.42217266165256384</v>
      </c>
      <c r="AC6846" s="134">
        <v>8.1362429492954552E-2</v>
      </c>
      <c r="AD6846" s="167">
        <v>1.1873207531667309</v>
      </c>
      <c r="AE6846" s="167">
        <v>0.47415584954534234</v>
      </c>
      <c r="AF6846" s="134">
        <v>6.3919342097238027E-2</v>
      </c>
      <c r="AG6846" s="167">
        <v>1.0873789249733095</v>
      </c>
      <c r="AH6846" s="167">
        <v>0.43686639025142293</v>
      </c>
      <c r="AI6846" s="134">
        <v>7.022531422918539E-2</v>
      </c>
      <c r="AJ6846" s="167">
        <v>1.0415360053413374</v>
      </c>
      <c r="AK6846" s="167">
        <v>0.44260458186572788</v>
      </c>
      <c r="AM6846" t="str">
        <f>A6841</f>
        <v>PreNResSpltPkgAC-65to-PEYes-cDXGF-OfS1985-CZ12</v>
      </c>
      <c r="AN6846" s="93">
        <f>1/($T6846*(1/$T6844)*(1/(5/7+2/7*$V6846))*$T6856/SUM($T6848:$T6871))</f>
        <v>3421.5488900178257</v>
      </c>
      <c r="AO6846" s="93">
        <f>1/(T6846*(1/T6844)*(1/(5/7+2/7*V6846)))</f>
        <v>240.64884420817481</v>
      </c>
      <c r="AP6846" s="93"/>
      <c r="AR6846" s="217">
        <f>CHOOSE($AV$3,C6846,F6846,I6846,L6846,O6846,R6846,U6846,X6846,AA6846,AD6846,AG6846,AJ6846)</f>
        <v>1.2203788194013099</v>
      </c>
      <c r="AS6846" s="92"/>
      <c r="AT6846" s="92"/>
      <c r="AV6846" s="151">
        <f>AN6846/AR6846</f>
        <v>2803.6777069732821</v>
      </c>
      <c r="AW6846" s="152">
        <f>AO6846/AR6846</f>
        <v>197.19192137915968</v>
      </c>
    </row>
    <row r="6847" spans="1:49">
      <c r="A6847" s="94" t="s">
        <v>20</v>
      </c>
      <c r="B6847" s="94" t="s">
        <v>21</v>
      </c>
      <c r="C6847" s="94" t="s">
        <v>22</v>
      </c>
      <c r="D6847" s="94" t="s">
        <v>23</v>
      </c>
      <c r="E6847" s="94" t="s">
        <v>21</v>
      </c>
      <c r="F6847" s="94" t="s">
        <v>22</v>
      </c>
      <c r="G6847" s="94" t="s">
        <v>23</v>
      </c>
      <c r="H6847" s="94" t="s">
        <v>21</v>
      </c>
      <c r="I6847" s="94" t="s">
        <v>22</v>
      </c>
      <c r="J6847" s="94" t="s">
        <v>23</v>
      </c>
      <c r="K6847" s="94" t="s">
        <v>21</v>
      </c>
      <c r="L6847" s="94" t="s">
        <v>22</v>
      </c>
      <c r="M6847" s="94" t="s">
        <v>23</v>
      </c>
      <c r="N6847" s="94" t="s">
        <v>21</v>
      </c>
      <c r="O6847" s="94" t="s">
        <v>22</v>
      </c>
      <c r="P6847" s="94" t="s">
        <v>23</v>
      </c>
      <c r="Q6847" s="94" t="s">
        <v>21</v>
      </c>
      <c r="R6847" s="94" t="s">
        <v>22</v>
      </c>
      <c r="S6847" s="94" t="s">
        <v>23</v>
      </c>
      <c r="T6847" s="94" t="s">
        <v>21</v>
      </c>
      <c r="U6847" s="94" t="s">
        <v>22</v>
      </c>
      <c r="V6847" s="94" t="s">
        <v>23</v>
      </c>
      <c r="W6847" s="94" t="s">
        <v>21</v>
      </c>
      <c r="X6847" s="94" t="s">
        <v>22</v>
      </c>
      <c r="Y6847" s="94" t="s">
        <v>23</v>
      </c>
      <c r="Z6847" s="94" t="s">
        <v>21</v>
      </c>
      <c r="AA6847" s="94" t="s">
        <v>22</v>
      </c>
      <c r="AB6847" s="94" t="s">
        <v>23</v>
      </c>
      <c r="AC6847" s="94" t="s">
        <v>21</v>
      </c>
      <c r="AD6847" s="94" t="s">
        <v>22</v>
      </c>
      <c r="AE6847" s="94" t="s">
        <v>23</v>
      </c>
      <c r="AF6847" s="94" t="s">
        <v>21</v>
      </c>
      <c r="AG6847" s="94" t="s">
        <v>22</v>
      </c>
      <c r="AH6847" s="94" t="s">
        <v>23</v>
      </c>
      <c r="AI6847" s="94" t="s">
        <v>21</v>
      </c>
      <c r="AJ6847" s="94" t="s">
        <v>22</v>
      </c>
      <c r="AK6847" s="94" t="s">
        <v>23</v>
      </c>
    </row>
    <row r="6848" spans="1:49">
      <c r="A6848" s="94">
        <v>1</v>
      </c>
      <c r="B6848" s="94">
        <v>0.17389035888644577</v>
      </c>
      <c r="C6848" s="94">
        <v>0.18027038327526121</v>
      </c>
      <c r="D6848" s="94">
        <v>0.42523187679595859</v>
      </c>
      <c r="E6848" s="94">
        <v>0.17550169668162119</v>
      </c>
      <c r="F6848" s="94">
        <v>0.1702322072599059</v>
      </c>
      <c r="G6848" s="94">
        <v>0.43387133787194976</v>
      </c>
      <c r="H6848" s="94">
        <v>7.8854503624003189E-2</v>
      </c>
      <c r="I6848" s="94">
        <v>0.1251139277330664</v>
      </c>
      <c r="J6848" s="94">
        <v>0.33409910373956936</v>
      </c>
      <c r="K6848" s="94">
        <v>7.4143651800526983E-2</v>
      </c>
      <c r="L6848" s="94">
        <v>0.13090589010187365</v>
      </c>
      <c r="M6848" s="94">
        <v>0.29740846083085742</v>
      </c>
      <c r="N6848" s="94">
        <v>5.8911332532082347E-2</v>
      </c>
      <c r="O6848" s="94">
        <v>7.8056373191141823E-2</v>
      </c>
      <c r="P6848" s="94">
        <v>0.20428662592347155</v>
      </c>
      <c r="Q6848" s="94">
        <v>5.6587963652614336E-2</v>
      </c>
      <c r="R6848" s="94">
        <v>6.5368768711220993E-2</v>
      </c>
      <c r="S6848" s="94">
        <v>0.13284391262874459</v>
      </c>
      <c r="T6848" s="94">
        <v>5.1744117031920375E-2</v>
      </c>
      <c r="U6848" s="94">
        <v>6.1881135528259336E-2</v>
      </c>
      <c r="V6848" s="94">
        <v>0.11937647132451699</v>
      </c>
      <c r="W6848" s="94">
        <v>5.3975489905867029E-2</v>
      </c>
      <c r="X6848" s="94">
        <v>6.2028661646830248E-2</v>
      </c>
      <c r="Y6848" s="94">
        <v>0.11774892517135102</v>
      </c>
      <c r="Z6848" s="94">
        <v>5.4973679926195264E-2</v>
      </c>
      <c r="AA6848" s="94">
        <v>6.2992475725999184E-2</v>
      </c>
      <c r="AB6848" s="94">
        <v>0.13555316745802856</v>
      </c>
      <c r="AC6848" s="94">
        <v>6.9654972189963943E-2</v>
      </c>
      <c r="AD6848" s="94">
        <v>8.5485727483490703E-2</v>
      </c>
      <c r="AE6848" s="94">
        <v>0.17324730672049923</v>
      </c>
      <c r="AF6848" s="94">
        <v>0.16771781730479349</v>
      </c>
      <c r="AG6848" s="94">
        <v>0.1612052753594993</v>
      </c>
      <c r="AH6848" s="94">
        <v>0.4351858423829465</v>
      </c>
      <c r="AI6848" s="94">
        <v>0.1715425036335855</v>
      </c>
      <c r="AJ6848" s="94">
        <v>0.16213976136618716</v>
      </c>
      <c r="AK6848" s="94">
        <v>0.46923279329398926</v>
      </c>
    </row>
    <row r="6849" spans="1:37">
      <c r="A6849" s="94">
        <v>2</v>
      </c>
      <c r="B6849" s="94">
        <v>0.17324438812904508</v>
      </c>
      <c r="C6849" s="94">
        <v>0.1795270615563298</v>
      </c>
      <c r="D6849" s="94">
        <v>0.42538526828170864</v>
      </c>
      <c r="E6849" s="94">
        <v>0.17451037708272438</v>
      </c>
      <c r="F6849" s="94">
        <v>0.16924988502593974</v>
      </c>
      <c r="G6849" s="94">
        <v>0.45252301180550247</v>
      </c>
      <c r="H6849" s="94">
        <v>9.2079088031275402E-2</v>
      </c>
      <c r="I6849" s="94">
        <v>0.1319813135306688</v>
      </c>
      <c r="J6849" s="94">
        <v>0.33319254146492222</v>
      </c>
      <c r="K6849" s="94">
        <v>8.6578185485182646E-2</v>
      </c>
      <c r="L6849" s="94">
        <v>0.14007888838815377</v>
      </c>
      <c r="M6849" s="94">
        <v>0.2965625892130222</v>
      </c>
      <c r="N6849" s="94">
        <v>5.8853177218625201E-2</v>
      </c>
      <c r="O6849" s="94">
        <v>7.9954486379304163E-2</v>
      </c>
      <c r="P6849" s="94">
        <v>0.20361166335321418</v>
      </c>
      <c r="Q6849" s="94">
        <v>5.6532101891851629E-2</v>
      </c>
      <c r="R6849" s="94">
        <v>6.5304238830953251E-2</v>
      </c>
      <c r="S6849" s="94">
        <v>0.13219188833480239</v>
      </c>
      <c r="T6849" s="94">
        <v>5.1484096343317756E-2</v>
      </c>
      <c r="U6849" s="94">
        <v>6.1712086626938639E-2</v>
      </c>
      <c r="V6849" s="94">
        <v>0.11865434886217573</v>
      </c>
      <c r="W6849" s="94">
        <v>5.3922207092534487E-2</v>
      </c>
      <c r="X6849" s="94">
        <v>6.194413407821231E-2</v>
      </c>
      <c r="Y6849" s="94">
        <v>0.11732027964833922</v>
      </c>
      <c r="Z6849" s="94">
        <v>5.4919411732783419E-2</v>
      </c>
      <c r="AA6849" s="94">
        <v>6.2930291643347652E-2</v>
      </c>
      <c r="AB6849" s="94">
        <v>0.13505970853025998</v>
      </c>
      <c r="AC6849" s="94">
        <v>6.9586211111790225E-2</v>
      </c>
      <c r="AD6849" s="94">
        <v>8.7324629614985383E-2</v>
      </c>
      <c r="AE6849" s="94">
        <v>0.17265356476075494</v>
      </c>
      <c r="AF6849" s="94">
        <v>0.16722339463370517</v>
      </c>
      <c r="AG6849" s="94">
        <v>0.16026295737885637</v>
      </c>
      <c r="AH6849" s="94">
        <v>0.47065086237490239</v>
      </c>
      <c r="AI6849" s="94">
        <v>0.17066050509944225</v>
      </c>
      <c r="AJ6849" s="94">
        <v>0.16138345449208291</v>
      </c>
      <c r="AK6849" s="94">
        <v>0.46903231465122974</v>
      </c>
    </row>
    <row r="6850" spans="1:37">
      <c r="A6850" s="94">
        <v>3</v>
      </c>
      <c r="B6850" s="94">
        <v>0.17315743052708729</v>
      </c>
      <c r="C6850" s="94">
        <v>0.17971475029035994</v>
      </c>
      <c r="D6850" s="94">
        <v>0.42589657323420838</v>
      </c>
      <c r="E6850" s="94">
        <v>0.17439599405208242</v>
      </c>
      <c r="F6850" s="94">
        <v>0.16925795338104421</v>
      </c>
      <c r="G6850" s="94">
        <v>0.45150309798821997</v>
      </c>
      <c r="H6850" s="94">
        <v>0.10548530505630614</v>
      </c>
      <c r="I6850" s="94">
        <v>0.14159379676066131</v>
      </c>
      <c r="J6850" s="94">
        <v>0.34904707942721747</v>
      </c>
      <c r="K6850" s="94">
        <v>8.6675775023584145E-2</v>
      </c>
      <c r="L6850" s="94">
        <v>0.14252964343473476</v>
      </c>
      <c r="M6850" s="94">
        <v>0.31307823255125455</v>
      </c>
      <c r="N6850" s="94">
        <v>5.8930717636568063E-2</v>
      </c>
      <c r="O6850" s="94">
        <v>8.7957897332367571E-2</v>
      </c>
      <c r="P6850" s="94">
        <v>0.20381415212429135</v>
      </c>
      <c r="Q6850" s="94">
        <v>5.660658423953524E-2</v>
      </c>
      <c r="R6850" s="94">
        <v>6.5390278671310212E-2</v>
      </c>
      <c r="S6850" s="94">
        <v>0.13233678262234513</v>
      </c>
      <c r="T6850" s="94">
        <v>5.1551927827301051E-2</v>
      </c>
      <c r="U6850" s="94">
        <v>6.1781368963545462E-2</v>
      </c>
      <c r="V6850" s="94">
        <v>0.11871693280891196</v>
      </c>
      <c r="W6850" s="94">
        <v>5.399325084364455E-2</v>
      </c>
      <c r="X6850" s="94">
        <v>6.2025746903084766E-2</v>
      </c>
      <c r="Y6850" s="94">
        <v>0.11744887330524277</v>
      </c>
      <c r="Z6850" s="94">
        <v>5.4991769323999212E-2</v>
      </c>
      <c r="AA6850" s="94">
        <v>6.3013203753549657E-2</v>
      </c>
      <c r="AB6850" s="94">
        <v>0.13520774620859055</v>
      </c>
      <c r="AC6850" s="94">
        <v>6.9677892549355178E-2</v>
      </c>
      <c r="AD6850" s="94">
        <v>9.1294900906396775E-2</v>
      </c>
      <c r="AE6850" s="94">
        <v>0.17283168734867824</v>
      </c>
      <c r="AF6850" s="94">
        <v>0.16770575821525474</v>
      </c>
      <c r="AG6850" s="94">
        <v>0.16335740803787102</v>
      </c>
      <c r="AH6850" s="94">
        <v>0.50629332576241504</v>
      </c>
      <c r="AI6850" s="94">
        <v>0.17094622293444639</v>
      </c>
      <c r="AJ6850" s="94">
        <v>0.16417557370538563</v>
      </c>
      <c r="AK6850" s="94">
        <v>0.46886942575398755</v>
      </c>
    </row>
    <row r="6851" spans="1:37">
      <c r="A6851" s="94">
        <v>4</v>
      </c>
      <c r="B6851" s="94">
        <v>0.17354252847861465</v>
      </c>
      <c r="C6851" s="94">
        <v>0.18015888501742158</v>
      </c>
      <c r="D6851" s="94">
        <v>0.42683737434680796</v>
      </c>
      <c r="E6851" s="94">
        <v>0.17462476011336628</v>
      </c>
      <c r="F6851" s="94">
        <v>0.17265069670246333</v>
      </c>
      <c r="G6851" s="94">
        <v>0.47190137433386864</v>
      </c>
      <c r="H6851" s="94">
        <v>0.10712864778840665</v>
      </c>
      <c r="I6851" s="94">
        <v>0.14384062960836716</v>
      </c>
      <c r="J6851" s="94">
        <v>0.34773874523539711</v>
      </c>
      <c r="K6851" s="94">
        <v>8.8229075176474422E-2</v>
      </c>
      <c r="L6851" s="94">
        <v>0.14490955869829639</v>
      </c>
      <c r="M6851" s="94">
        <v>0.32784926567770178</v>
      </c>
      <c r="N6851" s="94">
        <v>6.0171364323653706E-2</v>
      </c>
      <c r="O6851" s="94">
        <v>9.3653521141230905E-2</v>
      </c>
      <c r="P6851" s="94">
        <v>0.21196892717767474</v>
      </c>
      <c r="Q6851" s="94">
        <v>5.7798301802472821E-2</v>
      </c>
      <c r="R6851" s="94">
        <v>6.6796247880780077E-2</v>
      </c>
      <c r="S6851" s="94">
        <v>0.13141911880124127</v>
      </c>
      <c r="T6851" s="94">
        <v>5.2936820625293236E-2</v>
      </c>
      <c r="U6851" s="94">
        <v>6.3552225487216465E-2</v>
      </c>
      <c r="V6851" s="94">
        <v>0.11880840165414185</v>
      </c>
      <c r="W6851" s="94">
        <v>5.5224675862885556E-2</v>
      </c>
      <c r="X6851" s="94">
        <v>6.3460772407092539E-2</v>
      </c>
      <c r="Y6851" s="94">
        <v>0.11684019666256595</v>
      </c>
      <c r="Z6851" s="94">
        <v>5.6312295363687336E-2</v>
      </c>
      <c r="AA6851" s="94">
        <v>6.4415800284467487E-2</v>
      </c>
      <c r="AB6851" s="94">
        <v>0.13427017424583026</v>
      </c>
      <c r="AC6851" s="94">
        <v>7.1144795550394241E-2</v>
      </c>
      <c r="AD6851" s="94">
        <v>9.68116073008808E-2</v>
      </c>
      <c r="AE6851" s="94">
        <v>0.20214274876138827</v>
      </c>
      <c r="AF6851" s="94">
        <v>0.16826047633403679</v>
      </c>
      <c r="AG6851" s="94">
        <v>0.16362085177439489</v>
      </c>
      <c r="AH6851" s="94">
        <v>0.50709773582227269</v>
      </c>
      <c r="AI6851" s="94">
        <v>0.17198971415793987</v>
      </c>
      <c r="AJ6851" s="94">
        <v>0.16492670039542071</v>
      </c>
      <c r="AK6851" s="94">
        <v>0.47069879336916876</v>
      </c>
    </row>
    <row r="6852" spans="1:37">
      <c r="A6852" s="94">
        <v>5</v>
      </c>
      <c r="B6852" s="94">
        <v>0.18472279158747315</v>
      </c>
      <c r="C6852" s="94">
        <v>0.18931660859465732</v>
      </c>
      <c r="D6852" s="94">
        <v>0.43332072114450515</v>
      </c>
      <c r="E6852" s="94">
        <v>0.18105562828056893</v>
      </c>
      <c r="F6852" s="94">
        <v>0.17570456910949564</v>
      </c>
      <c r="G6852" s="94">
        <v>0.4535046788546368</v>
      </c>
      <c r="H6852" s="94">
        <v>0.11041533325260774</v>
      </c>
      <c r="I6852" s="94">
        <v>0.15423919485394813</v>
      </c>
      <c r="J6852" s="94">
        <v>0.36506644689399398</v>
      </c>
      <c r="K6852" s="94">
        <v>9.100224455938323E-2</v>
      </c>
      <c r="L6852" s="94">
        <v>0.15361833032138655</v>
      </c>
      <c r="M6852" s="94">
        <v>0.33024942639330912</v>
      </c>
      <c r="N6852" s="94">
        <v>6.3247134235386859E-2</v>
      </c>
      <c r="O6852" s="94">
        <v>0.10021986263722155</v>
      </c>
      <c r="P6852" s="94">
        <v>0.21320840389760201</v>
      </c>
      <c r="Q6852" s="94">
        <v>6.2025175033517052E-2</v>
      </c>
      <c r="R6852" s="94">
        <v>7.0385478039308488E-2</v>
      </c>
      <c r="S6852" s="94">
        <v>0.13279561453289704</v>
      </c>
      <c r="T6852" s="94">
        <v>5.8504654935588353E-2</v>
      </c>
      <c r="U6852" s="94">
        <v>7.0481382912389243E-2</v>
      </c>
      <c r="V6852" s="94">
        <v>0.13303902831201467</v>
      </c>
      <c r="W6852" s="94">
        <v>5.9629388431709188E-2</v>
      </c>
      <c r="X6852" s="94">
        <v>6.7664804469273726E-2</v>
      </c>
      <c r="Y6852" s="94">
        <v>0.11989215278641019</v>
      </c>
      <c r="Z6852" s="94">
        <v>6.0575363446150873E-2</v>
      </c>
      <c r="AA6852" s="94">
        <v>6.8441972873921272E-2</v>
      </c>
      <c r="AB6852" s="94">
        <v>0.13490618797495421</v>
      </c>
      <c r="AC6852" s="94">
        <v>7.3956359635719088E-2</v>
      </c>
      <c r="AD6852" s="94">
        <v>9.8046747026062211E-2</v>
      </c>
      <c r="AE6852" s="94">
        <v>0.20292121044194189</v>
      </c>
      <c r="AF6852" s="94">
        <v>0.1744709074464878</v>
      </c>
      <c r="AG6852" s="94">
        <v>0.16850874633205251</v>
      </c>
      <c r="AH6852" s="94">
        <v>0.50799678235976065</v>
      </c>
      <c r="AI6852" s="94">
        <v>0.18370414539311047</v>
      </c>
      <c r="AJ6852" s="94">
        <v>0.17450658746740799</v>
      </c>
      <c r="AK6852" s="94">
        <v>0.4807101955919757</v>
      </c>
    </row>
    <row r="6853" spans="1:37">
      <c r="A6853" s="94">
        <v>6</v>
      </c>
      <c r="B6853" s="94">
        <v>0.20027577982335185</v>
      </c>
      <c r="C6853" s="94">
        <v>0.20506573751451793</v>
      </c>
      <c r="D6853" s="94">
        <v>0.45043921095419737</v>
      </c>
      <c r="E6853" s="94">
        <v>0.19574749310524514</v>
      </c>
      <c r="F6853" s="94">
        <v>0.18687520675159952</v>
      </c>
      <c r="G6853" s="94">
        <v>0.44756368086896658</v>
      </c>
      <c r="H6853" s="94">
        <v>0.13094846823159026</v>
      </c>
      <c r="I6853" s="94">
        <v>0.17910135970525015</v>
      </c>
      <c r="J6853" s="94">
        <v>0.39234572988564959</v>
      </c>
      <c r="K6853" s="94">
        <v>0.12105168992550666</v>
      </c>
      <c r="L6853" s="94">
        <v>0.18431607203953765</v>
      </c>
      <c r="M6853" s="94">
        <v>0.34013555092675812</v>
      </c>
      <c r="N6853" s="94">
        <v>9.916773284741337E-2</v>
      </c>
      <c r="O6853" s="94">
        <v>0.13346381256196477</v>
      </c>
      <c r="P6853" s="94">
        <v>0.22539454630243236</v>
      </c>
      <c r="Q6853" s="94">
        <v>0.10700009930979691</v>
      </c>
      <c r="R6853" s="94">
        <v>0.10462835677593077</v>
      </c>
      <c r="S6853" s="94">
        <v>0.16518552506067449</v>
      </c>
      <c r="T6853" s="94">
        <v>9.9565313240140424E-2</v>
      </c>
      <c r="U6853" s="94">
        <v>0.11028454717526673</v>
      </c>
      <c r="V6853" s="94">
        <v>0.15317661671183946</v>
      </c>
      <c r="W6853" s="94">
        <v>8.6626013853531469E-2</v>
      </c>
      <c r="X6853" s="94">
        <v>9.2638328880252599E-2</v>
      </c>
      <c r="Y6853" s="94">
        <v>0.1433433493503877</v>
      </c>
      <c r="Z6853" s="94">
        <v>8.6105533546788238E-2</v>
      </c>
      <c r="AA6853" s="94">
        <v>9.1552736543808674E-2</v>
      </c>
      <c r="AB6853" s="94">
        <v>0.14339916440954897</v>
      </c>
      <c r="AC6853" s="94">
        <v>9.1444593851231576E-2</v>
      </c>
      <c r="AD6853" s="94">
        <v>0.11962529074109642</v>
      </c>
      <c r="AE6853" s="94">
        <v>0.20782288017627537</v>
      </c>
      <c r="AF6853" s="94">
        <v>0.18703647874585472</v>
      </c>
      <c r="AG6853" s="94">
        <v>0.18098989997243969</v>
      </c>
      <c r="AH6853" s="94">
        <v>0.51999195589940139</v>
      </c>
      <c r="AI6853" s="94">
        <v>0.19985341432812831</v>
      </c>
      <c r="AJ6853" s="94">
        <v>0.18994698944969179</v>
      </c>
      <c r="AK6853" s="94">
        <v>0.49599669210239428</v>
      </c>
    </row>
    <row r="6854" spans="1:37">
      <c r="A6854" s="94">
        <v>7</v>
      </c>
      <c r="B6854" s="94">
        <v>0.23518304575212115</v>
      </c>
      <c r="C6854" s="94">
        <v>0.23999814169570266</v>
      </c>
      <c r="D6854" s="94">
        <v>0.4857601570728815</v>
      </c>
      <c r="E6854" s="94">
        <v>0.23331596405830993</v>
      </c>
      <c r="F6854" s="94">
        <v>0.2264908303144238</v>
      </c>
      <c r="G6854" s="94">
        <v>0.4868048649889084</v>
      </c>
      <c r="H6854" s="94">
        <v>0.43496687367018982</v>
      </c>
      <c r="I6854" s="94">
        <v>0.49615082871303834</v>
      </c>
      <c r="J6854" s="94">
        <v>0.62189141856392305</v>
      </c>
      <c r="K6854" s="94">
        <v>0.403662860674669</v>
      </c>
      <c r="L6854" s="94">
        <v>0.57063555343203676</v>
      </c>
      <c r="M6854" s="94">
        <v>0.64327479196844917</v>
      </c>
      <c r="N6854" s="94">
        <v>0.34341358766590413</v>
      </c>
      <c r="O6854" s="94">
        <v>0.44973981208936292</v>
      </c>
      <c r="P6854" s="94">
        <v>0.44502123064084642</v>
      </c>
      <c r="Q6854" s="94">
        <v>0.40118675207309196</v>
      </c>
      <c r="R6854" s="94">
        <v>0.38037626786548839</v>
      </c>
      <c r="S6854" s="94">
        <v>0.35730327581835092</v>
      </c>
      <c r="T6854" s="94">
        <v>0.39472271054610003</v>
      </c>
      <c r="U6854" s="94">
        <v>0.37222628165394483</v>
      </c>
      <c r="V6854" s="94">
        <v>0.30017186514603728</v>
      </c>
      <c r="W6854" s="94">
        <v>0.29643597181931203</v>
      </c>
      <c r="X6854" s="94">
        <v>0.33894680592664561</v>
      </c>
      <c r="Y6854" s="94">
        <v>0.29959321539866174</v>
      </c>
      <c r="Z6854" s="94">
        <v>0.30310594960293774</v>
      </c>
      <c r="AA6854" s="94">
        <v>0.34387106772044007</v>
      </c>
      <c r="AB6854" s="94">
        <v>0.30514951805511381</v>
      </c>
      <c r="AC6854" s="94">
        <v>0.37221135627406637</v>
      </c>
      <c r="AD6854" s="94">
        <v>0.44745070424303135</v>
      </c>
      <c r="AE6854" s="94">
        <v>0.44515473575184217</v>
      </c>
      <c r="AF6854" s="94">
        <v>0.22103105215556226</v>
      </c>
      <c r="AG6854" s="94">
        <v>0.21731271176823433</v>
      </c>
      <c r="AH6854" s="94">
        <v>0.53893108098516573</v>
      </c>
      <c r="AI6854" s="94">
        <v>0.23454949750928586</v>
      </c>
      <c r="AJ6854" s="94">
        <v>0.22866713863899296</v>
      </c>
      <c r="AK6854" s="94">
        <v>0.51499204350386518</v>
      </c>
    </row>
    <row r="6855" spans="1:37">
      <c r="A6855" s="94">
        <v>8</v>
      </c>
      <c r="B6855" s="94">
        <v>0.67428166809525591</v>
      </c>
      <c r="C6855" s="94">
        <v>0.68067456445993024</v>
      </c>
      <c r="D6855" s="94">
        <v>0.83987974107517227</v>
      </c>
      <c r="E6855" s="94">
        <v>0.6796385496231715</v>
      </c>
      <c r="F6855" s="94">
        <v>0.67730613759772795</v>
      </c>
      <c r="G6855" s="94">
        <v>0.85703358066243407</v>
      </c>
      <c r="H6855" s="94">
        <v>0.60871144631458773</v>
      </c>
      <c r="I6855" s="94">
        <v>0.754579933554406</v>
      </c>
      <c r="J6855" s="94">
        <v>0.7939013083341917</v>
      </c>
      <c r="K6855" s="94">
        <v>0.55241371458313016</v>
      </c>
      <c r="L6855" s="94">
        <v>0.77960386996227393</v>
      </c>
      <c r="M6855" s="94">
        <v>0.79993021559152877</v>
      </c>
      <c r="N6855" s="94">
        <v>0.56284004704118684</v>
      </c>
      <c r="O6855" s="94">
        <v>0.63916200485958075</v>
      </c>
      <c r="P6855" s="94">
        <v>0.61468841273347585</v>
      </c>
      <c r="Q6855" s="94">
        <v>0.63681165897015735</v>
      </c>
      <c r="R6855" s="94">
        <v>0.58142595391784391</v>
      </c>
      <c r="S6855" s="94">
        <v>0.50393629481157709</v>
      </c>
      <c r="T6855" s="94">
        <v>0.62922180330000166</v>
      </c>
      <c r="U6855" s="94">
        <v>0.56791193198876333</v>
      </c>
      <c r="V6855" s="94">
        <v>0.40920272866007767</v>
      </c>
      <c r="W6855" s="94">
        <v>0.48529986383281037</v>
      </c>
      <c r="X6855" s="94">
        <v>0.50203546271556954</v>
      </c>
      <c r="Y6855" s="94">
        <v>0.40888496440098915</v>
      </c>
      <c r="Z6855" s="94">
        <v>0.51724221100679557</v>
      </c>
      <c r="AA6855" s="94">
        <v>0.5071338961486338</v>
      </c>
      <c r="AB6855" s="94">
        <v>0.38886208371256553</v>
      </c>
      <c r="AC6855" s="94">
        <v>0.51528787971395396</v>
      </c>
      <c r="AD6855" s="94">
        <v>0.60144400888195992</v>
      </c>
      <c r="AE6855" s="94">
        <v>0.5313792625724858</v>
      </c>
      <c r="AF6855" s="94">
        <v>0.6405788362978595</v>
      </c>
      <c r="AG6855" s="94">
        <v>0.66459964658009507</v>
      </c>
      <c r="AH6855" s="94">
        <v>0.85740648733054159</v>
      </c>
      <c r="AI6855" s="94">
        <v>0.67428166809525591</v>
      </c>
      <c r="AJ6855" s="94">
        <v>0.6800062162208832</v>
      </c>
      <c r="AK6855" s="94">
        <v>0.85989048854139238</v>
      </c>
    </row>
    <row r="6856" spans="1:37">
      <c r="A6856" s="94">
        <v>9</v>
      </c>
      <c r="B6856" s="94">
        <v>0.89434651362128736</v>
      </c>
      <c r="C6856" s="94">
        <v>0.90046550522648039</v>
      </c>
      <c r="D6856" s="94">
        <v>0.98569368742905672</v>
      </c>
      <c r="E6856" s="94">
        <v>0.91498798978178275</v>
      </c>
      <c r="F6856" s="94">
        <v>0.91351126745790323</v>
      </c>
      <c r="G6856" s="94">
        <v>1</v>
      </c>
      <c r="H6856" s="94">
        <v>0.6340881177671297</v>
      </c>
      <c r="I6856" s="94">
        <v>0.83295292947080302</v>
      </c>
      <c r="J6856" s="94">
        <v>0.79080045328113746</v>
      </c>
      <c r="K6856" s="94">
        <v>0.63810546176116589</v>
      </c>
      <c r="L6856" s="94">
        <v>0.83907160696279692</v>
      </c>
      <c r="M6856" s="94">
        <v>0.79875656872178225</v>
      </c>
      <c r="N6856" s="94">
        <v>0.76744336318639417</v>
      </c>
      <c r="O6856" s="94">
        <v>0.75228081801229818</v>
      </c>
      <c r="P6856" s="94">
        <v>0.64614166850747379</v>
      </c>
      <c r="Q6856" s="94">
        <v>0.72677392124733098</v>
      </c>
      <c r="R6856" s="94">
        <v>0.6870897219544343</v>
      </c>
      <c r="S6856" s="94">
        <v>0.56572767118656342</v>
      </c>
      <c r="T6856" s="94">
        <v>0.72537858446998171</v>
      </c>
      <c r="U6856" s="94">
        <v>0.68459539577303841</v>
      </c>
      <c r="V6856" s="94">
        <v>0.47636493180756884</v>
      </c>
      <c r="W6856" s="94">
        <v>0.70640577822509021</v>
      </c>
      <c r="X6856" s="94">
        <v>0.62042846733058055</v>
      </c>
      <c r="Y6856" s="94">
        <v>0.48316066062848001</v>
      </c>
      <c r="Z6856" s="94">
        <v>0.69307115766116156</v>
      </c>
      <c r="AA6856" s="94">
        <v>0.64351444694167803</v>
      </c>
      <c r="AB6856" s="94">
        <v>0.48041516344456259</v>
      </c>
      <c r="AC6856" s="94">
        <v>0.6333048102194242</v>
      </c>
      <c r="AD6856" s="94">
        <v>0.6598671220616793</v>
      </c>
      <c r="AE6856" s="94">
        <v>0.53612919825044025</v>
      </c>
      <c r="AF6856" s="94">
        <v>0.86818209225203502</v>
      </c>
      <c r="AG6856" s="94">
        <v>0.91446995120211372</v>
      </c>
      <c r="AH6856" s="94">
        <v>1</v>
      </c>
      <c r="AI6856" s="94">
        <v>0.89434651362128736</v>
      </c>
      <c r="AJ6856" s="94">
        <v>0.90366929704902166</v>
      </c>
      <c r="AK6856" s="94">
        <v>0.98550288814544729</v>
      </c>
    </row>
    <row r="6857" spans="1:37">
      <c r="A6857" s="94">
        <v>10</v>
      </c>
      <c r="B6857" s="94">
        <v>0.95531621510826226</v>
      </c>
      <c r="C6857" s="94">
        <v>0.95857839721254356</v>
      </c>
      <c r="D6857" s="94">
        <v>0.98039656812115894</v>
      </c>
      <c r="E6857" s="94">
        <v>0.95781808014437697</v>
      </c>
      <c r="F6857" s="94">
        <v>0.97000588989922676</v>
      </c>
      <c r="G6857" s="94">
        <v>0.97446390779979097</v>
      </c>
      <c r="H6857" s="94">
        <v>0.70903319552318844</v>
      </c>
      <c r="I6857" s="94">
        <v>0.87679247589528997</v>
      </c>
      <c r="J6857" s="94">
        <v>0.78309467394663668</v>
      </c>
      <c r="K6857" s="94">
        <v>0.71733190202010344</v>
      </c>
      <c r="L6857" s="94">
        <v>0.87626098581847833</v>
      </c>
      <c r="M6857" s="94">
        <v>0.84759508125654237</v>
      </c>
      <c r="N6857" s="94">
        <v>0.83963995399268543</v>
      </c>
      <c r="O6857" s="94">
        <v>0.83169720599793517</v>
      </c>
      <c r="P6857" s="94">
        <v>0.69581277765505734</v>
      </c>
      <c r="Q6857" s="94">
        <v>0.83464918814241007</v>
      </c>
      <c r="R6857" s="94">
        <v>0.78951037464484131</v>
      </c>
      <c r="S6857" s="94">
        <v>0.64366268609860056</v>
      </c>
      <c r="T6857" s="94">
        <v>0.79878355538723289</v>
      </c>
      <c r="U6857" s="94">
        <v>0.79462867900754419</v>
      </c>
      <c r="V6857" s="94">
        <v>0.55822954828832894</v>
      </c>
      <c r="W6857" s="94">
        <v>0.78596885915576331</v>
      </c>
      <c r="X6857" s="94">
        <v>0.75363808598494053</v>
      </c>
      <c r="Y6857" s="94">
        <v>0.57108014385343742</v>
      </c>
      <c r="Z6857" s="94">
        <v>0.80732379419089151</v>
      </c>
      <c r="AA6857" s="94">
        <v>0.77148534084280163</v>
      </c>
      <c r="AB6857" s="94">
        <v>0.5805818429046089</v>
      </c>
      <c r="AC6857" s="94">
        <v>0.82193172788949331</v>
      </c>
      <c r="AD6857" s="94">
        <v>0.74951768044776335</v>
      </c>
      <c r="AE6857" s="94">
        <v>0.57694565941641762</v>
      </c>
      <c r="AF6857" s="94">
        <v>0.89027434428700625</v>
      </c>
      <c r="AG6857" s="94">
        <v>0.96834419532123939</v>
      </c>
      <c r="AH6857" s="94">
        <v>0.96057207750727525</v>
      </c>
      <c r="AI6857" s="94">
        <v>0.95531621510826226</v>
      </c>
      <c r="AJ6857" s="94">
        <v>0.96316198435584444</v>
      </c>
      <c r="AK6857" s="94">
        <v>0.9790374519164502</v>
      </c>
    </row>
    <row r="6858" spans="1:37">
      <c r="A6858" s="94">
        <v>11</v>
      </c>
      <c r="B6858" s="94">
        <v>0.99653411843625384</v>
      </c>
      <c r="C6858" s="94">
        <v>1</v>
      </c>
      <c r="D6858" s="94">
        <v>1</v>
      </c>
      <c r="E6858" s="94">
        <v>1</v>
      </c>
      <c r="F6858" s="94">
        <v>1</v>
      </c>
      <c r="G6858" s="94">
        <v>0.9421453887146537</v>
      </c>
      <c r="H6858" s="94">
        <v>0.77647079174523004</v>
      </c>
      <c r="I6858" s="94">
        <v>0.89988595621151812</v>
      </c>
      <c r="J6858" s="94">
        <v>0.79475636138868855</v>
      </c>
      <c r="K6858" s="94">
        <v>0.81634462118994178</v>
      </c>
      <c r="L6858" s="94">
        <v>0.90178591614679782</v>
      </c>
      <c r="M6858" s="94">
        <v>0.89112574938938649</v>
      </c>
      <c r="N6858" s="94">
        <v>0.87516638881350228</v>
      </c>
      <c r="O6858" s="94">
        <v>0.88229515017953775</v>
      </c>
      <c r="P6858" s="94">
        <v>0.72451095893773176</v>
      </c>
      <c r="Q6858" s="94">
        <v>0.87823998212423648</v>
      </c>
      <c r="R6858" s="94">
        <v>0.8668406366166006</v>
      </c>
      <c r="S6858" s="94">
        <v>0.74235380770113135</v>
      </c>
      <c r="T6858" s="94">
        <v>0.84869056972793921</v>
      </c>
      <c r="U6858" s="94">
        <v>0.86920418613115391</v>
      </c>
      <c r="V6858" s="94">
        <v>0.70373241030035483</v>
      </c>
      <c r="W6858" s="94">
        <v>0.84138890533420163</v>
      </c>
      <c r="X6858" s="94">
        <v>0.84228030119018704</v>
      </c>
      <c r="Y6858" s="94">
        <v>0.7210203478029773</v>
      </c>
      <c r="Z6858" s="94">
        <v>0.86009659738427302</v>
      </c>
      <c r="AA6858" s="94">
        <v>0.84871599739813908</v>
      </c>
      <c r="AB6858" s="94">
        <v>0.68407662868860541</v>
      </c>
      <c r="AC6858" s="94">
        <v>0.91641708941996203</v>
      </c>
      <c r="AD6858" s="94">
        <v>0.81894031538740608</v>
      </c>
      <c r="AE6858" s="94">
        <v>0.66016849077390949</v>
      </c>
      <c r="AF6858" s="94">
        <v>0.94297256557129938</v>
      </c>
      <c r="AG6858" s="94">
        <v>0.99790866203005657</v>
      </c>
      <c r="AH6858" s="94">
        <v>0.95231504483403129</v>
      </c>
      <c r="AI6858" s="94">
        <v>0.99653411843625384</v>
      </c>
      <c r="AJ6858" s="94">
        <v>1</v>
      </c>
      <c r="AK6858" s="94">
        <v>1</v>
      </c>
    </row>
    <row r="6859" spans="1:37">
      <c r="A6859" s="94">
        <v>12</v>
      </c>
      <c r="B6859" s="94">
        <v>1</v>
      </c>
      <c r="C6859" s="94">
        <v>0.99494541231126565</v>
      </c>
      <c r="D6859" s="94">
        <v>0.99397682765955298</v>
      </c>
      <c r="E6859" s="94">
        <v>0.98978178259598648</v>
      </c>
      <c r="F6859" s="94">
        <v>0.9801457951767375</v>
      </c>
      <c r="G6859" s="94">
        <v>0.91449297534358365</v>
      </c>
      <c r="H6859" s="94">
        <v>0.74538566659170724</v>
      </c>
      <c r="I6859" s="94">
        <v>0.86420433180707568</v>
      </c>
      <c r="J6859" s="94">
        <v>0.77270011332028432</v>
      </c>
      <c r="K6859" s="94">
        <v>0.82385901564685615</v>
      </c>
      <c r="L6859" s="94">
        <v>0.84539443440462148</v>
      </c>
      <c r="M6859" s="94">
        <v>0.88467597830339306</v>
      </c>
      <c r="N6859" s="94">
        <v>0.84053166879902808</v>
      </c>
      <c r="O6859" s="94">
        <v>0.84362526776495239</v>
      </c>
      <c r="P6859" s="94">
        <v>0.74293743710576043</v>
      </c>
      <c r="Q6859" s="94">
        <v>0.8596566363771786</v>
      </c>
      <c r="R6859" s="94">
        <v>0.84630742426049743</v>
      </c>
      <c r="S6859" s="94">
        <v>0.74144218114200855</v>
      </c>
      <c r="T6859" s="94">
        <v>0.83897936227099812</v>
      </c>
      <c r="U6859" s="94">
        <v>0.85377731918002953</v>
      </c>
      <c r="V6859" s="94">
        <v>0.73076867529041356</v>
      </c>
      <c r="W6859" s="94">
        <v>0.83166183174471608</v>
      </c>
      <c r="X6859" s="94">
        <v>0.83274908914257972</v>
      </c>
      <c r="Y6859" s="94">
        <v>0.75018967564393246</v>
      </c>
      <c r="Z6859" s="94">
        <v>0.84254988151444432</v>
      </c>
      <c r="AA6859" s="94">
        <v>0.83431100529946567</v>
      </c>
      <c r="AB6859" s="94">
        <v>0.73770464838309946</v>
      </c>
      <c r="AC6859" s="94">
        <v>0.87941598924271125</v>
      </c>
      <c r="AD6859" s="94">
        <v>0.80742238640542963</v>
      </c>
      <c r="AE6859" s="94">
        <v>0.71024072937901173</v>
      </c>
      <c r="AF6859" s="94">
        <v>0.9777509798010251</v>
      </c>
      <c r="AG6859" s="94">
        <v>0.99961091386605705</v>
      </c>
      <c r="AH6859" s="94">
        <v>0.93003998391179876</v>
      </c>
      <c r="AI6859" s="94">
        <v>1</v>
      </c>
      <c r="AJ6859" s="94">
        <v>0.99445374958990196</v>
      </c>
      <c r="AK6859" s="94">
        <v>0.98780839253718233</v>
      </c>
    </row>
    <row r="6860" spans="1:37">
      <c r="A6860" s="94">
        <v>13</v>
      </c>
      <c r="B6860" s="94">
        <v>0.91763872843140915</v>
      </c>
      <c r="C6860" s="94">
        <v>0.90697514518002276</v>
      </c>
      <c r="D6860" s="94">
        <v>0.8819499125668534</v>
      </c>
      <c r="E6860" s="94">
        <v>0.92126634724146261</v>
      </c>
      <c r="F6860" s="94">
        <v>0.89649107236507686</v>
      </c>
      <c r="G6860" s="94">
        <v>0.85303041892960041</v>
      </c>
      <c r="H6860" s="94">
        <v>0.81597156152156247</v>
      </c>
      <c r="I6860" s="94">
        <v>0.87196921281932682</v>
      </c>
      <c r="J6860" s="94">
        <v>0.81952199443700413</v>
      </c>
      <c r="K6860" s="94">
        <v>0.87409323053901966</v>
      </c>
      <c r="L6860" s="94">
        <v>0.8730611377472044</v>
      </c>
      <c r="M6860" s="94">
        <v>0.96597481417257891</v>
      </c>
      <c r="N6860" s="94">
        <v>0.8754119334703212</v>
      </c>
      <c r="O6860" s="94">
        <v>0.87608197588702774</v>
      </c>
      <c r="P6860" s="94">
        <v>0.85474805488059302</v>
      </c>
      <c r="Q6860" s="94">
        <v>0.88756889617160728</v>
      </c>
      <c r="R6860" s="94">
        <v>0.88510748135966433</v>
      </c>
      <c r="S6860" s="94">
        <v>0.83754935461669433</v>
      </c>
      <c r="T6860" s="94">
        <v>0.8699613925803662</v>
      </c>
      <c r="U6860" s="94">
        <v>0.88212672755506316</v>
      </c>
      <c r="V6860" s="94">
        <v>0.80634601219905566</v>
      </c>
      <c r="W6860" s="94">
        <v>0.87650819963294058</v>
      </c>
      <c r="X6860" s="94">
        <v>0.87589215448141855</v>
      </c>
      <c r="Y6860" s="94">
        <v>0.83916362685549928</v>
      </c>
      <c r="Z6860" s="94">
        <v>0.87474297980620219</v>
      </c>
      <c r="AA6860" s="94">
        <v>0.88049403773093227</v>
      </c>
      <c r="AB6860" s="94">
        <v>0.83413200574605484</v>
      </c>
      <c r="AC6860" s="94">
        <v>0.91469042234582232</v>
      </c>
      <c r="AD6860" s="94">
        <v>0.8662710202831535</v>
      </c>
      <c r="AE6860" s="94">
        <v>0.82958946042050108</v>
      </c>
      <c r="AF6860" s="94">
        <v>0.92899608079590001</v>
      </c>
      <c r="AG6860" s="94">
        <v>0.92641003193748639</v>
      </c>
      <c r="AH6860" s="94">
        <v>0.87602621430430339</v>
      </c>
      <c r="AI6860" s="94">
        <v>0.91763872843140915</v>
      </c>
      <c r="AJ6860" s="94">
        <v>0.90497470343446174</v>
      </c>
      <c r="AK6860" s="94">
        <v>0.8988585247277876</v>
      </c>
    </row>
    <row r="6861" spans="1:37">
      <c r="A6861" s="94">
        <v>14</v>
      </c>
      <c r="B6861" s="94">
        <v>0.91219766705176464</v>
      </c>
      <c r="C6861" s="94">
        <v>0.8965593495934957</v>
      </c>
      <c r="D6861" s="94">
        <v>0.94325537637157575</v>
      </c>
      <c r="E6861" s="94">
        <v>0.9366063825731098</v>
      </c>
      <c r="F6861" s="94">
        <v>0.90564865540862216</v>
      </c>
      <c r="G6861" s="94">
        <v>0.92764986358652679</v>
      </c>
      <c r="H6861" s="94">
        <v>0.92100710961960941</v>
      </c>
      <c r="I6861" s="94">
        <v>0.95055729810613065</v>
      </c>
      <c r="J6861" s="94">
        <v>0.89121252704234055</v>
      </c>
      <c r="K6861" s="94">
        <v>0.96751894863537291</v>
      </c>
      <c r="L6861" s="94">
        <v>0.9633291080668428</v>
      </c>
      <c r="M6861" s="94">
        <v>0.97677025069520074</v>
      </c>
      <c r="N6861" s="94">
        <v>0.95480685974230739</v>
      </c>
      <c r="O6861" s="94">
        <v>0.96327061083799492</v>
      </c>
      <c r="P6861" s="94">
        <v>0.9169121076013057</v>
      </c>
      <c r="Q6861" s="94">
        <v>0.96359675256964095</v>
      </c>
      <c r="R6861" s="94">
        <v>0.96728237297879727</v>
      </c>
      <c r="S6861" s="94">
        <v>0.91177145341044907</v>
      </c>
      <c r="T6861" s="94">
        <v>0.95256318220101865</v>
      </c>
      <c r="U6861" s="94">
        <v>0.9657006245571701</v>
      </c>
      <c r="V6861" s="94">
        <v>0.88574578400835702</v>
      </c>
      <c r="W6861" s="94">
        <v>0.96112130720502031</v>
      </c>
      <c r="X6861" s="94">
        <v>0.96292543113917894</v>
      </c>
      <c r="Y6861" s="94">
        <v>0.90702678605873288</v>
      </c>
      <c r="Z6861" s="94">
        <v>0.96277201931947676</v>
      </c>
      <c r="AA6861" s="94">
        <v>0.9651709914215576</v>
      </c>
      <c r="AB6861" s="94">
        <v>0.92664458894871304</v>
      </c>
      <c r="AC6861" s="94">
        <v>0.99336837601613592</v>
      </c>
      <c r="AD6861" s="94">
        <v>0.96768804186420743</v>
      </c>
      <c r="AE6861" s="94">
        <v>0.92222640040638315</v>
      </c>
      <c r="AF6861" s="94">
        <v>0.91339161893277054</v>
      </c>
      <c r="AG6861" s="94">
        <v>0.93150868148436372</v>
      </c>
      <c r="AH6861" s="94">
        <v>0.93083256441195239</v>
      </c>
      <c r="AI6861" s="94">
        <v>0.91219766705176464</v>
      </c>
      <c r="AJ6861" s="94">
        <v>0.8883791204047452</v>
      </c>
      <c r="AK6861" s="94">
        <v>0.93311531280933224</v>
      </c>
    </row>
    <row r="6862" spans="1:37">
      <c r="A6862" s="94">
        <v>15</v>
      </c>
      <c r="B6862" s="94">
        <v>0.96701822382886737</v>
      </c>
      <c r="C6862" s="94">
        <v>0.94247804878048769</v>
      </c>
      <c r="D6862" s="94">
        <v>0.93550399329167933</v>
      </c>
      <c r="E6862" s="94">
        <v>0.98690949760431113</v>
      </c>
      <c r="F6862" s="94">
        <v>0.96677249659112019</v>
      </c>
      <c r="G6862" s="94">
        <v>0.92610724393788746</v>
      </c>
      <c r="H6862" s="94">
        <v>0.99439533636630995</v>
      </c>
      <c r="I6862" s="94">
        <v>1</v>
      </c>
      <c r="J6862" s="94">
        <v>0.96028639126403637</v>
      </c>
      <c r="K6862" s="94">
        <v>1</v>
      </c>
      <c r="L6862" s="94">
        <v>1</v>
      </c>
      <c r="M6862" s="94">
        <v>0.98593738435348977</v>
      </c>
      <c r="N6862" s="94">
        <v>0.99469494307240958</v>
      </c>
      <c r="O6862" s="94">
        <v>0.99582492153266855</v>
      </c>
      <c r="P6862" s="94">
        <v>0.97473799180227283</v>
      </c>
      <c r="Q6862" s="94">
        <v>0.99757311683797611</v>
      </c>
      <c r="R6862" s="94">
        <v>1</v>
      </c>
      <c r="S6862" s="94">
        <v>0.98055397915937159</v>
      </c>
      <c r="T6862" s="94">
        <v>0.9860549774177686</v>
      </c>
      <c r="U6862" s="94">
        <v>0.99884991321232619</v>
      </c>
      <c r="V6862" s="94">
        <v>0.95965261095411636</v>
      </c>
      <c r="W6862" s="94">
        <v>0.99453555147711792</v>
      </c>
      <c r="X6862" s="94">
        <v>0.9973611853291231</v>
      </c>
      <c r="Y6862" s="94">
        <v>0.96849884051386015</v>
      </c>
      <c r="Z6862" s="94">
        <v>0.99789560005547417</v>
      </c>
      <c r="AA6862" s="94">
        <v>1</v>
      </c>
      <c r="AB6862" s="94">
        <v>0.9890287631726119</v>
      </c>
      <c r="AC6862" s="94">
        <v>1</v>
      </c>
      <c r="AD6862" s="94">
        <v>1</v>
      </c>
      <c r="AE6862" s="94">
        <v>0.98744565611785107</v>
      </c>
      <c r="AF6862" s="94">
        <v>1</v>
      </c>
      <c r="AG6862" s="94">
        <v>1</v>
      </c>
      <c r="AH6862" s="94">
        <v>0.92495327323917009</v>
      </c>
      <c r="AI6862" s="94">
        <v>0.96701822382886737</v>
      </c>
      <c r="AJ6862" s="94">
        <v>0.94284530243641318</v>
      </c>
      <c r="AK6862" s="94">
        <v>0.92690047488378491</v>
      </c>
    </row>
    <row r="6863" spans="1:37">
      <c r="A6863" s="94">
        <v>16</v>
      </c>
      <c r="B6863" s="94">
        <v>0.9629187940222862</v>
      </c>
      <c r="C6863" s="94">
        <v>0.92709686411149816</v>
      </c>
      <c r="D6863" s="94">
        <v>0.91152379101944003</v>
      </c>
      <c r="E6863" s="94">
        <v>0.98509207833966694</v>
      </c>
      <c r="F6863" s="94">
        <v>0.96138485247012717</v>
      </c>
      <c r="G6863" s="94">
        <v>0.92173436344628867</v>
      </c>
      <c r="H6863" s="94">
        <v>1</v>
      </c>
      <c r="I6863" s="94">
        <v>0.98702500452616115</v>
      </c>
      <c r="J6863" s="94">
        <v>1</v>
      </c>
      <c r="K6863" s="94">
        <v>0.99851175953937743</v>
      </c>
      <c r="L6863" s="94">
        <v>0.99653940123803808</v>
      </c>
      <c r="M6863" s="94">
        <v>1</v>
      </c>
      <c r="N6863" s="94">
        <v>1</v>
      </c>
      <c r="O6863" s="94">
        <v>1</v>
      </c>
      <c r="P6863" s="94">
        <v>1</v>
      </c>
      <c r="Q6863" s="94">
        <v>1</v>
      </c>
      <c r="R6863" s="94">
        <v>0.99864193933800183</v>
      </c>
      <c r="S6863" s="94">
        <v>1</v>
      </c>
      <c r="T6863" s="94">
        <v>1</v>
      </c>
      <c r="U6863" s="94">
        <v>1</v>
      </c>
      <c r="V6863" s="94">
        <v>1</v>
      </c>
      <c r="W6863" s="94">
        <v>1</v>
      </c>
      <c r="X6863" s="94">
        <v>1</v>
      </c>
      <c r="Y6863" s="94">
        <v>1</v>
      </c>
      <c r="Z6863" s="94">
        <v>1</v>
      </c>
      <c r="AA6863" s="94">
        <v>0.99759357470627885</v>
      </c>
      <c r="AB6863" s="94">
        <v>1</v>
      </c>
      <c r="AC6863" s="94">
        <v>0.9575973351262147</v>
      </c>
      <c r="AD6863" s="94">
        <v>0.97685744805572217</v>
      </c>
      <c r="AE6863" s="94">
        <v>1</v>
      </c>
      <c r="AF6863" s="94">
        <v>0.97549593005728064</v>
      </c>
      <c r="AG6863" s="94">
        <v>0.98350639560332664</v>
      </c>
      <c r="AH6863" s="94">
        <v>0.89181867650886038</v>
      </c>
      <c r="AI6863" s="94">
        <v>0.9629187940222862</v>
      </c>
      <c r="AJ6863" s="94">
        <v>0.93409769827154532</v>
      </c>
      <c r="AK6863" s="94">
        <v>0.92322920973825018</v>
      </c>
    </row>
    <row r="6864" spans="1:37">
      <c r="A6864" s="94">
        <v>17</v>
      </c>
      <c r="B6864" s="94">
        <v>0.93634703536689901</v>
      </c>
      <c r="C6864" s="94">
        <v>0.90257096399535375</v>
      </c>
      <c r="D6864" s="94">
        <v>0.88690957060610087</v>
      </c>
      <c r="E6864" s="94">
        <v>0.92978152841147399</v>
      </c>
      <c r="F6864" s="94">
        <v>0.91474774287765948</v>
      </c>
      <c r="G6864" s="94">
        <v>0.89701420229990558</v>
      </c>
      <c r="H6864" s="94">
        <v>0.83117680637962954</v>
      </c>
      <c r="I6864" s="94">
        <v>0.81506337399399309</v>
      </c>
      <c r="J6864" s="94">
        <v>0.80736581848150824</v>
      </c>
      <c r="K6864" s="94">
        <v>0.84734556455547971</v>
      </c>
      <c r="L6864" s="94">
        <v>0.80210077637387744</v>
      </c>
      <c r="M6864" s="94">
        <v>0.80309166076318761</v>
      </c>
      <c r="N6864" s="94">
        <v>0.86807144057173102</v>
      </c>
      <c r="O6864" s="94">
        <v>0.82875885486497469</v>
      </c>
      <c r="P6864" s="94">
        <v>0.84132243575583543</v>
      </c>
      <c r="Q6864" s="94">
        <v>0.88290754257907533</v>
      </c>
      <c r="R6864" s="94">
        <v>0.85921731121587996</v>
      </c>
      <c r="S6864" s="94">
        <v>0.84883299725908301</v>
      </c>
      <c r="T6864" s="94">
        <v>0.89407548513642621</v>
      </c>
      <c r="U6864" s="94">
        <v>0.86552390841059845</v>
      </c>
      <c r="V6864" s="94">
        <v>0.89583142773239099</v>
      </c>
      <c r="W6864" s="94">
        <v>0.86386833224794268</v>
      </c>
      <c r="X6864" s="94">
        <v>0.8605771192615983</v>
      </c>
      <c r="Y6864" s="94">
        <v>0.86966604227302124</v>
      </c>
      <c r="Z6864" s="94">
        <v>0.86880965732650772</v>
      </c>
      <c r="AA6864" s="94">
        <v>0.8481543665564133</v>
      </c>
      <c r="AB6864" s="94">
        <v>0.84241114997861666</v>
      </c>
      <c r="AC6864" s="94">
        <v>0.76816056475765537</v>
      </c>
      <c r="AD6864" s="94">
        <v>0.76064774543067337</v>
      </c>
      <c r="AE6864" s="94">
        <v>0.68141125866698327</v>
      </c>
      <c r="AF6864" s="94">
        <v>0.8766596321977691</v>
      </c>
      <c r="AG6864" s="94">
        <v>0.92711930353581995</v>
      </c>
      <c r="AH6864" s="94">
        <v>0.87207514136323838</v>
      </c>
      <c r="AI6864" s="94">
        <v>0.93634703536689901</v>
      </c>
      <c r="AJ6864" s="94">
        <v>0.90700188213354505</v>
      </c>
      <c r="AK6864" s="94">
        <v>0.92092370534651458</v>
      </c>
    </row>
    <row r="6865" spans="1:37">
      <c r="A6865" s="94">
        <v>18</v>
      </c>
      <c r="B6865" s="94">
        <v>0.76622069839376883</v>
      </c>
      <c r="C6865" s="94">
        <v>0.73545737514517961</v>
      </c>
      <c r="D6865" s="94">
        <v>0.66906298254404917</v>
      </c>
      <c r="E6865" s="94">
        <v>0.72598909548441226</v>
      </c>
      <c r="F6865" s="94">
        <v>0.72924415649381547</v>
      </c>
      <c r="G6865" s="94">
        <v>0.66096789821260105</v>
      </c>
      <c r="H6865" s="94">
        <v>0.22874465913612069</v>
      </c>
      <c r="I6865" s="94">
        <v>0.35496709442113872</v>
      </c>
      <c r="J6865" s="94">
        <v>0.37938601009580714</v>
      </c>
      <c r="K6865" s="94">
        <v>0.26986760352623529</v>
      </c>
      <c r="L6865" s="94">
        <v>0.2853486749192502</v>
      </c>
      <c r="M6865" s="94">
        <v>0.36133520834875288</v>
      </c>
      <c r="N6865" s="94">
        <v>0.27543002623450807</v>
      </c>
      <c r="O6865" s="94">
        <v>0.26893875181720583</v>
      </c>
      <c r="P6865" s="94">
        <v>0.38442799990182375</v>
      </c>
      <c r="Q6865" s="94">
        <v>0.30169695615472464</v>
      </c>
      <c r="R6865" s="94">
        <v>0.27561689587810495</v>
      </c>
      <c r="S6865" s="94">
        <v>0.35042683442205286</v>
      </c>
      <c r="T6865" s="94">
        <v>0.32420623032180379</v>
      </c>
      <c r="U6865" s="94">
        <v>0.27975838016049481</v>
      </c>
      <c r="V6865" s="94">
        <v>0.44929496776926742</v>
      </c>
      <c r="W6865" s="94">
        <v>0.28073530282398912</v>
      </c>
      <c r="X6865" s="94">
        <v>0.26617051250910861</v>
      </c>
      <c r="Y6865" s="94">
        <v>0.37821537722949244</v>
      </c>
      <c r="Z6865" s="94">
        <v>0.25682724022117304</v>
      </c>
      <c r="AA6865" s="94">
        <v>0.22483987598717231</v>
      </c>
      <c r="AB6865" s="94">
        <v>0.28479159584617231</v>
      </c>
      <c r="AC6865" s="94">
        <v>0.18383656255730085</v>
      </c>
      <c r="AD6865" s="94">
        <v>0.21472226301697941</v>
      </c>
      <c r="AE6865" s="94">
        <v>0.19346092188334946</v>
      </c>
      <c r="AF6865" s="94">
        <v>0.70773590593910163</v>
      </c>
      <c r="AG6865" s="94">
        <v>0.74199738988051778</v>
      </c>
      <c r="AH6865" s="94">
        <v>0.66424160692739009</v>
      </c>
      <c r="AI6865" s="94">
        <v>0.76622069839376883</v>
      </c>
      <c r="AJ6865" s="94">
        <v>0.73589349541553684</v>
      </c>
      <c r="AK6865" s="94">
        <v>0.72623388339660933</v>
      </c>
    </row>
    <row r="6866" spans="1:37">
      <c r="A6866" s="94">
        <v>19</v>
      </c>
      <c r="B6866" s="94">
        <v>0.3345507397607424</v>
      </c>
      <c r="C6866" s="94">
        <v>0.31345876887340285</v>
      </c>
      <c r="D6866" s="94">
        <v>0.34378099786274535</v>
      </c>
      <c r="E6866" s="94">
        <v>0.28363178831513797</v>
      </c>
      <c r="F6866" s="94">
        <v>0.28509734470433501</v>
      </c>
      <c r="G6866" s="94">
        <v>0.33240266197506313</v>
      </c>
      <c r="H6866" s="94">
        <v>0.11261222301025792</v>
      </c>
      <c r="I6866" s="94">
        <v>0.16840569259550975</v>
      </c>
      <c r="J6866" s="94">
        <v>0.30535695889564229</v>
      </c>
      <c r="K6866" s="94">
        <v>0.14971861683094237</v>
      </c>
      <c r="L6866" s="94">
        <v>0.15546770082701675</v>
      </c>
      <c r="M6866" s="94">
        <v>0.29718641953117569</v>
      </c>
      <c r="N6866" s="94">
        <v>0.15239922976518175</v>
      </c>
      <c r="O6866" s="94">
        <v>0.13746680228287278</v>
      </c>
      <c r="P6866" s="94">
        <v>0.27183810715951207</v>
      </c>
      <c r="Q6866" s="94">
        <v>0.20942574109935944</v>
      </c>
      <c r="R6866" s="94">
        <v>0.17125448042691407</v>
      </c>
      <c r="S6866" s="94">
        <v>0.28244726451659641</v>
      </c>
      <c r="T6866" s="94">
        <v>0.24142920936752796</v>
      </c>
      <c r="U6866" s="94">
        <v>0.17199848133118148</v>
      </c>
      <c r="V6866" s="94">
        <v>0.37552775116622766</v>
      </c>
      <c r="W6866" s="94">
        <v>0.15295127582736368</v>
      </c>
      <c r="X6866" s="94">
        <v>0.13939276171969883</v>
      </c>
      <c r="Y6866" s="94">
        <v>0.25682296511254082</v>
      </c>
      <c r="Z6866" s="94">
        <v>0.13857081697750284</v>
      </c>
      <c r="AA6866" s="94">
        <v>0.11718047498768656</v>
      </c>
      <c r="AB6866" s="94">
        <v>0.20541050299913366</v>
      </c>
      <c r="AC6866" s="94">
        <v>9.7824093881792057E-2</v>
      </c>
      <c r="AD6866" s="94">
        <v>0.11485795265548764</v>
      </c>
      <c r="AE6866" s="94">
        <v>0.17698128393400228</v>
      </c>
      <c r="AF6866" s="94">
        <v>0.28766958094663858</v>
      </c>
      <c r="AG6866" s="94">
        <v>0.29540959421558594</v>
      </c>
      <c r="AH6866" s="94">
        <v>0.36076608228641727</v>
      </c>
      <c r="AI6866" s="94">
        <v>0.3345507397607424</v>
      </c>
      <c r="AJ6866" s="94">
        <v>0.30649422409476279</v>
      </c>
      <c r="AK6866" s="94">
        <v>0.40744778157851869</v>
      </c>
    </row>
    <row r="6867" spans="1:37">
      <c r="A6867" s="94">
        <v>20</v>
      </c>
      <c r="B6867" s="94">
        <v>0.20914545522304623</v>
      </c>
      <c r="C6867" s="94">
        <v>0.19701184668989538</v>
      </c>
      <c r="D6867" s="94">
        <v>0.41963820061561113</v>
      </c>
      <c r="E6867" s="94">
        <v>0.15533215561175859</v>
      </c>
      <c r="F6867" s="94">
        <v>0.15613477380366461</v>
      </c>
      <c r="G6867" s="94">
        <v>0.34833881537010131</v>
      </c>
      <c r="H6867" s="94">
        <v>9.6100953138784626E-2</v>
      </c>
      <c r="I6867" s="94">
        <v>0.12949463282387585</v>
      </c>
      <c r="J6867" s="94">
        <v>0.29575564025960649</v>
      </c>
      <c r="K6867" s="94">
        <v>0.10209492209101853</v>
      </c>
      <c r="L6867" s="94">
        <v>0.13050647430399909</v>
      </c>
      <c r="M6867" s="94">
        <v>0.25017710436998425</v>
      </c>
      <c r="N6867" s="94">
        <v>0.10568758965610822</v>
      </c>
      <c r="O6867" s="94">
        <v>0.10627379062707085</v>
      </c>
      <c r="P6867" s="94">
        <v>0.21846697592224432</v>
      </c>
      <c r="Q6867" s="94">
        <v>0.13081582998162769</v>
      </c>
      <c r="R6867" s="94">
        <v>0.11072349728485641</v>
      </c>
      <c r="S6867" s="94">
        <v>0.18435986911216024</v>
      </c>
      <c r="T6867" s="94">
        <v>0.15655506503343528</v>
      </c>
      <c r="U6867" s="94">
        <v>0.11254499887762613</v>
      </c>
      <c r="V6867" s="94">
        <v>0.23684172519870406</v>
      </c>
      <c r="W6867" s="94">
        <v>0.10638209697472027</v>
      </c>
      <c r="X6867" s="94">
        <v>9.7058051979596813E-2</v>
      </c>
      <c r="Y6867" s="94">
        <v>0.17695773126497574</v>
      </c>
      <c r="Z6867" s="94">
        <v>9.8080714893001228E-2</v>
      </c>
      <c r="AA6867" s="94">
        <v>8.8227368695348335E-2</v>
      </c>
      <c r="AB6867" s="94">
        <v>0.16207384338710207</v>
      </c>
      <c r="AC6867" s="94">
        <v>8.3124503392213195E-2</v>
      </c>
      <c r="AD6867" s="94">
        <v>9.9692344769672814E-2</v>
      </c>
      <c r="AE6867" s="94">
        <v>0.16864250796603791</v>
      </c>
      <c r="AF6867" s="94">
        <v>0.16593307205306002</v>
      </c>
      <c r="AG6867" s="94">
        <v>0.16890188544655729</v>
      </c>
      <c r="AH6867" s="94">
        <v>0.37534009984148387</v>
      </c>
      <c r="AI6867" s="94">
        <v>0.20914545522304623</v>
      </c>
      <c r="AJ6867" s="94">
        <v>0.18928737934487933</v>
      </c>
      <c r="AK6867" s="94">
        <v>0.42406244909721952</v>
      </c>
    </row>
    <row r="6868" spans="1:37">
      <c r="A6868" s="94">
        <v>21</v>
      </c>
      <c r="B6868" s="94">
        <v>0.19218872284127755</v>
      </c>
      <c r="C6868" s="94">
        <v>0.19146852497096389</v>
      </c>
      <c r="D6868" s="94">
        <v>0.43240037223000555</v>
      </c>
      <c r="E6868" s="94">
        <v>0.17707764065935463</v>
      </c>
      <c r="F6868" s="94">
        <v>0.16661758417311462</v>
      </c>
      <c r="G6868" s="94">
        <v>0.36436421122415152</v>
      </c>
      <c r="H6868" s="94">
        <v>8.7546921759587615E-2</v>
      </c>
      <c r="I6868" s="94">
        <v>0.12151620984676043</v>
      </c>
      <c r="J6868" s="94">
        <v>0.291768826619965</v>
      </c>
      <c r="K6868" s="94">
        <v>8.4886633486223606E-2</v>
      </c>
      <c r="L6868" s="94">
        <v>0.1217555002569826</v>
      </c>
      <c r="M6868" s="94">
        <v>0.23932880087124775</v>
      </c>
      <c r="N6868" s="94">
        <v>8.0784192093462048E-2</v>
      </c>
      <c r="O6868" s="94">
        <v>9.2053352648368766E-2</v>
      </c>
      <c r="P6868" s="94">
        <v>0.19664727683283023</v>
      </c>
      <c r="Q6868" s="94">
        <v>8.8981578032672926E-2</v>
      </c>
      <c r="R6868" s="94">
        <v>8.3732408274686129E-2</v>
      </c>
      <c r="S6868" s="94">
        <v>0.14802762651082479</v>
      </c>
      <c r="T6868" s="94">
        <v>0.10382173886009192</v>
      </c>
      <c r="U6868" s="94">
        <v>8.3629322871392561E-2</v>
      </c>
      <c r="V6868" s="94">
        <v>0.16420101963691683</v>
      </c>
      <c r="W6868" s="94">
        <v>7.379669646557338E-2</v>
      </c>
      <c r="X6868" s="94">
        <v>7.6324508136992958E-2</v>
      </c>
      <c r="Y6868" s="94">
        <v>0.13878684744077188</v>
      </c>
      <c r="Z6868" s="94">
        <v>7.1591806708754674E-2</v>
      </c>
      <c r="AA6868" s="94">
        <v>7.3915159196186825E-2</v>
      </c>
      <c r="AB6868" s="94">
        <v>0.14356365071880517</v>
      </c>
      <c r="AC6868" s="94">
        <v>7.7333292586027752E-2</v>
      </c>
      <c r="AD6868" s="94">
        <v>9.2493639155937668E-2</v>
      </c>
      <c r="AE6868" s="94">
        <v>0.16612240320356772</v>
      </c>
      <c r="AF6868" s="94">
        <v>0.14947241483268014</v>
      </c>
      <c r="AG6868" s="94">
        <v>0.16378702397743294</v>
      </c>
      <c r="AH6868" s="94">
        <v>0.38985496959803151</v>
      </c>
      <c r="AI6868" s="94">
        <v>0.19218872284127755</v>
      </c>
      <c r="AJ6868" s="94">
        <v>0.18262566263187879</v>
      </c>
      <c r="AK6868" s="94">
        <v>0.44013833026350396</v>
      </c>
    </row>
    <row r="6869" spans="1:37">
      <c r="A6869" s="94">
        <v>22</v>
      </c>
      <c r="B6869" s="94">
        <v>0.18312028720853676</v>
      </c>
      <c r="C6869" s="94">
        <v>0.18803809523809525</v>
      </c>
      <c r="D6869" s="94">
        <v>0.4456533965987996</v>
      </c>
      <c r="E6869" s="94">
        <v>0.16773635982359597</v>
      </c>
      <c r="F6869" s="94">
        <v>0.16653488353329413</v>
      </c>
      <c r="G6869" s="94">
        <v>0.37975216094240039</v>
      </c>
      <c r="H6869" s="94">
        <v>8.370668926983689E-2</v>
      </c>
      <c r="I6869" s="94">
        <v>0.11572736571227848</v>
      </c>
      <c r="J6869" s="94">
        <v>0.29014113526321206</v>
      </c>
      <c r="K6869" s="94">
        <v>7.8876744412998925E-2</v>
      </c>
      <c r="L6869" s="94">
        <v>0.11859333292135728</v>
      </c>
      <c r="M6869" s="94">
        <v>0.25214375588145105</v>
      </c>
      <c r="N6869" s="94">
        <v>6.8526344356996075E-2</v>
      </c>
      <c r="O6869" s="94">
        <v>8.6455331412103736E-2</v>
      </c>
      <c r="P6869" s="94">
        <v>0.18875635078418376</v>
      </c>
      <c r="Q6869" s="94">
        <v>6.9833407815681009E-2</v>
      </c>
      <c r="R6869" s="94">
        <v>7.3176884223617553E-2</v>
      </c>
      <c r="S6869" s="94">
        <v>0.13738997090039723</v>
      </c>
      <c r="T6869" s="94">
        <v>7.0437343492982279E-2</v>
      </c>
      <c r="U6869" s="94">
        <v>6.9383026936048683E-2</v>
      </c>
      <c r="V6869" s="94">
        <v>0.1344977156859441</v>
      </c>
      <c r="W6869" s="94">
        <v>6.3276300988692205E-2</v>
      </c>
      <c r="X6869" s="94">
        <v>6.8314792324508128E-2</v>
      </c>
      <c r="Y6869" s="94">
        <v>0.12388712906088049</v>
      </c>
      <c r="Z6869" s="94">
        <v>6.2112962259486384E-2</v>
      </c>
      <c r="AA6869" s="94">
        <v>6.7483548361942924E-2</v>
      </c>
      <c r="AB6869" s="94">
        <v>0.13921024640049121</v>
      </c>
      <c r="AC6869" s="94">
        <v>7.3941079396124931E-2</v>
      </c>
      <c r="AD6869" s="94">
        <v>8.8543451437293447E-2</v>
      </c>
      <c r="AE6869" s="94">
        <v>0.1652977615928117</v>
      </c>
      <c r="AF6869" s="94">
        <v>0.14060898402170638</v>
      </c>
      <c r="AG6869" s="94">
        <v>0.15739547363130849</v>
      </c>
      <c r="AH6869" s="94">
        <v>0.40394397520524294</v>
      </c>
      <c r="AI6869" s="94">
        <v>0.18305817463570978</v>
      </c>
      <c r="AJ6869" s="94">
        <v>0.17331859858753651</v>
      </c>
      <c r="AK6869" s="94">
        <v>0.4558007242290969</v>
      </c>
    </row>
    <row r="6870" spans="1:37">
      <c r="A6870" s="94">
        <v>23</v>
      </c>
      <c r="B6870" s="94">
        <v>0.17802705623672346</v>
      </c>
      <c r="C6870" s="94">
        <v>0.18260627177700339</v>
      </c>
      <c r="D6870" s="94">
        <v>0.44526480483489977</v>
      </c>
      <c r="E6870" s="94">
        <v>0.16209346364526014</v>
      </c>
      <c r="F6870" s="94">
        <v>0.16396511243252837</v>
      </c>
      <c r="G6870" s="94">
        <v>0.45673015630179242</v>
      </c>
      <c r="H6870" s="94">
        <v>8.1630887924025661E-2</v>
      </c>
      <c r="I6870" s="94">
        <v>0.11723763352175577</v>
      </c>
      <c r="J6870" s="94">
        <v>0.28887400844751204</v>
      </c>
      <c r="K6870" s="94">
        <v>7.6754171952766653E-2</v>
      </c>
      <c r="L6870" s="94">
        <v>0.12054519502795157</v>
      </c>
      <c r="M6870" s="94">
        <v>0.29926937839009488</v>
      </c>
      <c r="N6870" s="94">
        <v>6.2807738533710689E-2</v>
      </c>
      <c r="O6870" s="94">
        <v>8.3222888316972082E-2</v>
      </c>
      <c r="P6870" s="94">
        <v>0.18701985617161232</v>
      </c>
      <c r="Q6870" s="94">
        <v>6.3055514176473509E-2</v>
      </c>
      <c r="R6870" s="94">
        <v>6.8658814879417135E-2</v>
      </c>
      <c r="S6870" s="94">
        <v>0.13414192395464808</v>
      </c>
      <c r="T6870" s="94">
        <v>6.0228705153496993E-2</v>
      </c>
      <c r="U6870" s="94">
        <v>6.5152185580590591E-2</v>
      </c>
      <c r="V6870" s="94">
        <v>0.12435430216492313</v>
      </c>
      <c r="W6870" s="94">
        <v>5.6817239950269369E-2</v>
      </c>
      <c r="X6870" s="94">
        <v>6.4404177799368481E-2</v>
      </c>
      <c r="Y6870" s="94">
        <v>0.12042367323494488</v>
      </c>
      <c r="Z6870" s="94">
        <v>5.7723268392395222E-2</v>
      </c>
      <c r="AA6870" s="94">
        <v>6.5343626279585565E-2</v>
      </c>
      <c r="AB6870" s="94">
        <v>0.13701709561040867</v>
      </c>
      <c r="AC6870" s="94">
        <v>7.2107450644826099E-2</v>
      </c>
      <c r="AD6870" s="94">
        <v>8.8333829146536036E-2</v>
      </c>
      <c r="AE6870" s="94">
        <v>0.16440714865319531</v>
      </c>
      <c r="AF6870" s="94">
        <v>0.13525474826650591</v>
      </c>
      <c r="AG6870" s="94">
        <v>0.15478738063972242</v>
      </c>
      <c r="AH6870" s="94">
        <v>0.43919606312253051</v>
      </c>
      <c r="AI6870" s="94">
        <v>0.17767922582889231</v>
      </c>
      <c r="AJ6870" s="94">
        <v>0.16771536615267729</v>
      </c>
      <c r="AK6870" s="94">
        <v>0.47415704995677166</v>
      </c>
    </row>
    <row r="6871" spans="1:37">
      <c r="A6871" s="94">
        <v>24</v>
      </c>
      <c r="B6871" s="94">
        <v>0.17520714543037802</v>
      </c>
      <c r="C6871" s="94">
        <v>0.17964599303135878</v>
      </c>
      <c r="D6871" s="94">
        <v>0.44441603861375012</v>
      </c>
      <c r="E6871" s="94">
        <v>0.17859003850895366</v>
      </c>
      <c r="F6871" s="94">
        <v>0.16400142003049836</v>
      </c>
      <c r="G6871" s="94">
        <v>0.45508554527142464</v>
      </c>
      <c r="H6871" s="94">
        <v>7.9529139061391821E-2</v>
      </c>
      <c r="I6871" s="94">
        <v>0.12257308783228597</v>
      </c>
      <c r="J6871" s="94">
        <v>0.31631812094364892</v>
      </c>
      <c r="K6871" s="94">
        <v>7.2265053186298417E-2</v>
      </c>
      <c r="L6871" s="94">
        <v>0.12063261433465615</v>
      </c>
      <c r="M6871" s="94">
        <v>0.34376222548822644</v>
      </c>
      <c r="N6871" s="94">
        <v>5.7606068830044314E-2</v>
      </c>
      <c r="O6871" s="94">
        <v>7.8752433643093075E-2</v>
      </c>
      <c r="P6871" s="94">
        <v>0.1955366566035884</v>
      </c>
      <c r="Q6871" s="94">
        <v>5.6110035254977909E-2</v>
      </c>
      <c r="R6871" s="94">
        <v>6.492976998030861E-2</v>
      </c>
      <c r="S6871" s="94">
        <v>0.14065612963208923</v>
      </c>
      <c r="T6871" s="94">
        <v>5.2546789592389308E-2</v>
      </c>
      <c r="U6871" s="94">
        <v>6.1248356853916774E-2</v>
      </c>
      <c r="V6871" s="94">
        <v>0.1267084213921558</v>
      </c>
      <c r="W6871" s="94">
        <v>5.0938369545912021E-2</v>
      </c>
      <c r="X6871" s="94">
        <v>6.1361185329123137E-2</v>
      </c>
      <c r="Y6871" s="94">
        <v>0.12494159704748964</v>
      </c>
      <c r="Z6871" s="94">
        <v>5.5444004269097881E-2</v>
      </c>
      <c r="AA6871" s="94">
        <v>6.2311411963625253E-2</v>
      </c>
      <c r="AB6871" s="94">
        <v>0.14277411643437543</v>
      </c>
      <c r="AC6871" s="94">
        <v>7.0250901534136045E-2</v>
      </c>
      <c r="AD6871" s="94">
        <v>8.8491987282077536E-2</v>
      </c>
      <c r="AE6871" s="94">
        <v>0.16975082629089394</v>
      </c>
      <c r="AF6871" s="94">
        <v>0.15090744648779017</v>
      </c>
      <c r="AG6871" s="94">
        <v>0.1579102021626704</v>
      </c>
      <c r="AH6871" s="94">
        <v>0.45602952658102081</v>
      </c>
      <c r="AI6871" s="94">
        <v>0.17468539981863132</v>
      </c>
      <c r="AJ6871" s="94">
        <v>0.17000328078324381</v>
      </c>
      <c r="AK6871" s="94">
        <v>0.43467528724830529</v>
      </c>
    </row>
    <row r="6877" spans="1:37">
      <c r="A6877">
        <v>1173</v>
      </c>
    </row>
    <row r="6881" spans="1:49">
      <c r="A6881" s="94" t="s">
        <v>285</v>
      </c>
      <c r="B6881" s="95"/>
      <c r="C6881" s="95"/>
      <c r="D6881" s="95">
        <v>2015</v>
      </c>
      <c r="E6881" s="95"/>
      <c r="F6881" s="94" t="s">
        <v>0</v>
      </c>
      <c r="G6881" s="166">
        <v>128497.03299999762</v>
      </c>
      <c r="H6881" s="95" t="s">
        <v>102</v>
      </c>
      <c r="I6881" s="95"/>
      <c r="J6881" s="95"/>
      <c r="K6881" s="96" t="s">
        <v>1</v>
      </c>
      <c r="L6881" s="95" t="s">
        <v>103</v>
      </c>
      <c r="M6881" s="95"/>
      <c r="N6881" s="95"/>
      <c r="O6881" s="95"/>
      <c r="P6881" s="95"/>
      <c r="Q6881" s="95"/>
      <c r="R6881" s="95"/>
      <c r="S6881" s="95"/>
      <c r="T6881" s="97"/>
      <c r="U6881" s="95"/>
      <c r="V6881" s="95"/>
      <c r="W6881" s="95"/>
      <c r="X6881" s="95"/>
      <c r="Y6881" s="95"/>
      <c r="Z6881" s="95"/>
      <c r="AA6881" s="95"/>
      <c r="AB6881" s="95"/>
      <c r="AC6881" s="96"/>
      <c r="AD6881" s="95"/>
      <c r="AE6881" s="95"/>
      <c r="AF6881" s="95"/>
      <c r="AG6881" s="95"/>
      <c r="AH6881" s="95"/>
      <c r="AI6881" s="95"/>
      <c r="AJ6881" s="95"/>
      <c r="AK6881" s="95"/>
    </row>
    <row r="6882" spans="1:49">
      <c r="A6882" s="96">
        <v>1173</v>
      </c>
      <c r="B6882" s="94" t="s">
        <v>104</v>
      </c>
      <c r="C6882" s="95"/>
      <c r="D6882" s="95"/>
      <c r="E6882" s="95"/>
      <c r="F6882" s="95" t="s">
        <v>3</v>
      </c>
      <c r="G6882" s="95">
        <v>0</v>
      </c>
      <c r="H6882" s="95" t="s">
        <v>102</v>
      </c>
      <c r="I6882" s="95"/>
      <c r="J6882" s="95"/>
      <c r="K6882" s="96" t="s">
        <v>4</v>
      </c>
      <c r="L6882" s="95" t="s">
        <v>103</v>
      </c>
      <c r="M6882" s="95"/>
      <c r="N6882" s="95" t="s">
        <v>105</v>
      </c>
      <c r="O6882" s="95"/>
      <c r="P6882" s="95"/>
      <c r="Q6882" s="95"/>
      <c r="R6882" s="95"/>
      <c r="S6882" s="95"/>
      <c r="T6882" s="96"/>
      <c r="U6882" s="95"/>
      <c r="V6882" s="95"/>
      <c r="W6882" s="95"/>
      <c r="X6882" s="95"/>
      <c r="Y6882" s="95"/>
      <c r="Z6882" s="95"/>
      <c r="AA6882" s="95"/>
      <c r="AB6882" s="95"/>
      <c r="AC6882" s="96"/>
      <c r="AD6882" s="95"/>
      <c r="AE6882" s="95"/>
      <c r="AF6882" s="95"/>
      <c r="AG6882" s="95"/>
      <c r="AH6882" s="95"/>
      <c r="AI6882" s="95"/>
      <c r="AJ6882" s="95"/>
      <c r="AK6882" s="95"/>
    </row>
    <row r="6883" spans="1:49">
      <c r="A6883" s="94"/>
      <c r="B6883" s="94">
        <v>1</v>
      </c>
      <c r="C6883" s="94" t="s">
        <v>5</v>
      </c>
      <c r="D6883" s="94" t="s">
        <v>6</v>
      </c>
      <c r="E6883" s="94">
        <v>2</v>
      </c>
      <c r="F6883" s="94" t="s">
        <v>7</v>
      </c>
      <c r="G6883" s="94" t="s">
        <v>8</v>
      </c>
      <c r="H6883" s="94">
        <v>3</v>
      </c>
      <c r="I6883" s="94" t="s">
        <v>9</v>
      </c>
      <c r="J6883" s="94" t="s">
        <v>10</v>
      </c>
      <c r="K6883" s="94">
        <v>4</v>
      </c>
      <c r="L6883" s="94" t="s">
        <v>11</v>
      </c>
      <c r="M6883" s="94" t="s">
        <v>12</v>
      </c>
      <c r="N6883" s="94">
        <v>5</v>
      </c>
      <c r="O6883" s="94" t="s">
        <v>13</v>
      </c>
      <c r="P6883" s="94" t="s">
        <v>13</v>
      </c>
      <c r="Q6883" s="94">
        <v>6</v>
      </c>
      <c r="R6883" s="94" t="s">
        <v>14</v>
      </c>
      <c r="S6883" s="94" t="s">
        <v>87</v>
      </c>
      <c r="T6883" s="94">
        <v>7</v>
      </c>
      <c r="U6883" s="94" t="s">
        <v>15</v>
      </c>
      <c r="V6883" s="94" t="s">
        <v>88</v>
      </c>
      <c r="W6883" s="94">
        <v>8</v>
      </c>
      <c r="X6883" s="94" t="s">
        <v>89</v>
      </c>
      <c r="Y6883" s="94" t="s">
        <v>90</v>
      </c>
      <c r="Z6883" s="94">
        <v>9</v>
      </c>
      <c r="AA6883" s="94" t="s">
        <v>91</v>
      </c>
      <c r="AB6883" s="94" t="s">
        <v>92</v>
      </c>
      <c r="AC6883" s="94">
        <v>10</v>
      </c>
      <c r="AD6883" s="94" t="s">
        <v>93</v>
      </c>
      <c r="AE6883" s="94" t="s">
        <v>94</v>
      </c>
      <c r="AF6883" s="94">
        <v>11</v>
      </c>
      <c r="AG6883" s="94" t="s">
        <v>95</v>
      </c>
      <c r="AH6883" s="94" t="s">
        <v>96</v>
      </c>
      <c r="AI6883" s="94">
        <v>12</v>
      </c>
      <c r="AJ6883" s="94" t="s">
        <v>97</v>
      </c>
      <c r="AK6883" s="94" t="s">
        <v>98</v>
      </c>
    </row>
    <row r="6884" spans="1:49">
      <c r="A6884" s="96"/>
      <c r="B6884" s="94">
        <v>31</v>
      </c>
      <c r="C6884" s="95"/>
      <c r="D6884" s="95"/>
      <c r="E6884" s="94">
        <v>28</v>
      </c>
      <c r="F6884" s="95"/>
      <c r="G6884" s="95"/>
      <c r="H6884" s="94">
        <v>31</v>
      </c>
      <c r="I6884" s="95"/>
      <c r="J6884" s="95"/>
      <c r="K6884" s="94">
        <v>30</v>
      </c>
      <c r="L6884" s="95"/>
      <c r="M6884" s="95"/>
      <c r="N6884" s="94">
        <v>31</v>
      </c>
      <c r="O6884" s="95"/>
      <c r="P6884" s="95"/>
      <c r="Q6884" s="94">
        <v>30</v>
      </c>
      <c r="R6884" s="95"/>
      <c r="S6884" s="95"/>
      <c r="T6884" s="94">
        <v>31</v>
      </c>
      <c r="U6884" s="95"/>
      <c r="V6884" s="95"/>
      <c r="W6884" s="94">
        <v>31</v>
      </c>
      <c r="X6884" s="95"/>
      <c r="Y6884" s="95"/>
      <c r="Z6884" s="94">
        <v>30</v>
      </c>
      <c r="AA6884" s="95"/>
      <c r="AB6884" s="95"/>
      <c r="AC6884" s="94">
        <v>31</v>
      </c>
      <c r="AD6884" s="95"/>
      <c r="AE6884" s="95"/>
      <c r="AF6884" s="94">
        <v>30</v>
      </c>
      <c r="AG6884" s="95"/>
      <c r="AH6884" s="95"/>
      <c r="AI6884" s="94">
        <v>31</v>
      </c>
      <c r="AJ6884" s="95"/>
      <c r="AK6884" s="95"/>
    </row>
    <row r="6885" spans="1:49">
      <c r="A6885" s="94" t="s">
        <v>16</v>
      </c>
      <c r="B6885" s="94" t="s">
        <v>17</v>
      </c>
      <c r="C6885" s="94" t="s">
        <v>18</v>
      </c>
      <c r="D6885" s="94" t="s">
        <v>19</v>
      </c>
      <c r="E6885" s="94" t="s">
        <v>17</v>
      </c>
      <c r="F6885" s="94" t="s">
        <v>18</v>
      </c>
      <c r="G6885" s="94" t="s">
        <v>19</v>
      </c>
      <c r="H6885" s="94" t="s">
        <v>17</v>
      </c>
      <c r="I6885" s="94" t="s">
        <v>18</v>
      </c>
      <c r="J6885" s="94" t="s">
        <v>19</v>
      </c>
      <c r="K6885" s="94" t="s">
        <v>17</v>
      </c>
      <c r="L6885" s="94" t="s">
        <v>18</v>
      </c>
      <c r="M6885" s="94" t="s">
        <v>19</v>
      </c>
      <c r="N6885" s="94" t="s">
        <v>17</v>
      </c>
      <c r="O6885" s="94" t="s">
        <v>18</v>
      </c>
      <c r="P6885" s="94" t="s">
        <v>19</v>
      </c>
      <c r="Q6885" s="94" t="s">
        <v>17</v>
      </c>
      <c r="R6885" s="94" t="s">
        <v>18</v>
      </c>
      <c r="S6885" s="94" t="s">
        <v>19</v>
      </c>
      <c r="T6885" s="94" t="s">
        <v>17</v>
      </c>
      <c r="U6885" s="94" t="s">
        <v>18</v>
      </c>
      <c r="V6885" s="94" t="s">
        <v>19</v>
      </c>
      <c r="W6885" s="94" t="s">
        <v>17</v>
      </c>
      <c r="X6885" s="94" t="s">
        <v>18</v>
      </c>
      <c r="Y6885" s="94" t="s">
        <v>19</v>
      </c>
      <c r="Z6885" s="94" t="s">
        <v>17</v>
      </c>
      <c r="AA6885" s="94" t="s">
        <v>18</v>
      </c>
      <c r="AB6885" s="94" t="s">
        <v>19</v>
      </c>
      <c r="AC6885" s="94" t="s">
        <v>17</v>
      </c>
      <c r="AD6885" s="94" t="s">
        <v>18</v>
      </c>
      <c r="AE6885" s="94" t="s">
        <v>19</v>
      </c>
      <c r="AF6885" s="94" t="s">
        <v>17</v>
      </c>
      <c r="AG6885" s="94" t="s">
        <v>18</v>
      </c>
      <c r="AH6885" s="94" t="s">
        <v>19</v>
      </c>
      <c r="AI6885" s="94" t="s">
        <v>17</v>
      </c>
      <c r="AJ6885" s="94" t="s">
        <v>18</v>
      </c>
      <c r="AK6885" s="94" t="s">
        <v>19</v>
      </c>
    </row>
    <row r="6886" spans="1:49">
      <c r="A6886" s="96"/>
      <c r="B6886" s="134">
        <v>6.6773588742738296E-2</v>
      </c>
      <c r="C6886" s="167">
        <v>1.0566536217121476</v>
      </c>
      <c r="D6886" s="167">
        <v>0.49991150065813533</v>
      </c>
      <c r="E6886" s="134">
        <v>5.7894303838044253E-2</v>
      </c>
      <c r="F6886" s="167">
        <v>1.0315862714799564</v>
      </c>
      <c r="G6886" s="167">
        <v>0.41848124470448139</v>
      </c>
      <c r="H6886" s="134">
        <v>6.8943416272116587E-2</v>
      </c>
      <c r="I6886" s="167">
        <v>1.107147758036781</v>
      </c>
      <c r="J6886" s="167">
        <v>0.42331660475884475</v>
      </c>
      <c r="K6886" s="134">
        <v>7.1651746327477284E-2</v>
      </c>
      <c r="L6886" s="167">
        <v>1.2322388308953933</v>
      </c>
      <c r="M6886" s="167">
        <v>0.46997665533176808</v>
      </c>
      <c r="N6886" s="134">
        <v>8.7429645737930356E-2</v>
      </c>
      <c r="O6886" s="167">
        <v>1.3691746434042413</v>
      </c>
      <c r="P6886" s="167">
        <v>0.42419369934127171</v>
      </c>
      <c r="Q6886" s="134">
        <v>0.10476381201047603</v>
      </c>
      <c r="R6886" s="167">
        <v>1.1710448409762264</v>
      </c>
      <c r="S6886" s="167">
        <v>0.52409281744131897</v>
      </c>
      <c r="T6886" s="134">
        <v>0.1203348193737441</v>
      </c>
      <c r="U6886" s="167">
        <v>1.1466565864801403</v>
      </c>
      <c r="V6886" s="167">
        <v>0.51475688138865727</v>
      </c>
      <c r="W6886" s="134">
        <v>0.11786026654950098</v>
      </c>
      <c r="X6886" s="167">
        <v>1.1221012275711055</v>
      </c>
      <c r="Y6886" s="167">
        <v>0.535136874876044</v>
      </c>
      <c r="Z6886" s="134">
        <v>9.9381310031382369E-2</v>
      </c>
      <c r="AA6886" s="167">
        <v>1.1805686854329516</v>
      </c>
      <c r="AB6886" s="167">
        <v>0.43698321529528922</v>
      </c>
      <c r="AC6886" s="134">
        <v>7.8684591333922471E-2</v>
      </c>
      <c r="AD6886" s="167">
        <v>1.2385752646818116</v>
      </c>
      <c r="AE6886" s="167">
        <v>0.47013181930756265</v>
      </c>
      <c r="AF6886" s="134">
        <v>5.948814518973089E-2</v>
      </c>
      <c r="AG6886" s="167">
        <v>1.1074628848978794</v>
      </c>
      <c r="AH6886" s="167">
        <v>0.44625126031388185</v>
      </c>
      <c r="AI6886" s="134">
        <v>6.6794354592936353E-2</v>
      </c>
      <c r="AJ6886" s="167">
        <v>1.0348935167036049</v>
      </c>
      <c r="AK6886" s="167">
        <v>0.45292311748760544</v>
      </c>
      <c r="AM6886" t="str">
        <f>A6881</f>
        <v>PreNResSpltPkgAC-65to-PEYes-cDXGF-OfS1985-CZ13</v>
      </c>
      <c r="AN6886" s="93">
        <f>1/($T6886*(1/$T6884)*(1/(5/7+2/7*$V6886))*$T6896/SUM($T6888:$T6911))</f>
        <v>3084.9255141714011</v>
      </c>
      <c r="AO6886" s="93">
        <f>1/(T6886*(1/T6884)*(1/(5/7+2/7*V6886)))</f>
        <v>221.89863679506189</v>
      </c>
      <c r="AP6886" s="93"/>
      <c r="AR6886" s="217">
        <f>CHOOSE($AV$3,C6886,F6886,I6886,L6886,O6886,R6886,U6886,X6886,AA6886,AD6886,AG6886,AJ6886)</f>
        <v>1.1466565864801403</v>
      </c>
      <c r="AS6886" s="92"/>
      <c r="AT6886" s="92"/>
      <c r="AV6886" s="151">
        <f>AN6886/AR6886</f>
        <v>2690.365668801599</v>
      </c>
      <c r="AW6886" s="152">
        <f>AO6886/AR6886</f>
        <v>193.51795420825857</v>
      </c>
    </row>
    <row r="6887" spans="1:49">
      <c r="A6887" s="94" t="s">
        <v>20</v>
      </c>
      <c r="B6887" s="94" t="s">
        <v>21</v>
      </c>
      <c r="C6887" s="94" t="s">
        <v>22</v>
      </c>
      <c r="D6887" s="94" t="s">
        <v>23</v>
      </c>
      <c r="E6887" s="94" t="s">
        <v>21</v>
      </c>
      <c r="F6887" s="94" t="s">
        <v>22</v>
      </c>
      <c r="G6887" s="94" t="s">
        <v>23</v>
      </c>
      <c r="H6887" s="94" t="s">
        <v>21</v>
      </c>
      <c r="I6887" s="94" t="s">
        <v>22</v>
      </c>
      <c r="J6887" s="94" t="s">
        <v>23</v>
      </c>
      <c r="K6887" s="94" t="s">
        <v>21</v>
      </c>
      <c r="L6887" s="94" t="s">
        <v>22</v>
      </c>
      <c r="M6887" s="94" t="s">
        <v>23</v>
      </c>
      <c r="N6887" s="94" t="s">
        <v>21</v>
      </c>
      <c r="O6887" s="94" t="s">
        <v>22</v>
      </c>
      <c r="P6887" s="94" t="s">
        <v>23</v>
      </c>
      <c r="Q6887" s="94" t="s">
        <v>21</v>
      </c>
      <c r="R6887" s="94" t="s">
        <v>22</v>
      </c>
      <c r="S6887" s="94" t="s">
        <v>23</v>
      </c>
      <c r="T6887" s="94" t="s">
        <v>21</v>
      </c>
      <c r="U6887" s="94" t="s">
        <v>22</v>
      </c>
      <c r="V6887" s="94" t="s">
        <v>23</v>
      </c>
      <c r="W6887" s="94" t="s">
        <v>21</v>
      </c>
      <c r="X6887" s="94" t="s">
        <v>22</v>
      </c>
      <c r="Y6887" s="94" t="s">
        <v>23</v>
      </c>
      <c r="Z6887" s="94" t="s">
        <v>21</v>
      </c>
      <c r="AA6887" s="94" t="s">
        <v>22</v>
      </c>
      <c r="AB6887" s="94" t="s">
        <v>23</v>
      </c>
      <c r="AC6887" s="94" t="s">
        <v>21</v>
      </c>
      <c r="AD6887" s="94" t="s">
        <v>22</v>
      </c>
      <c r="AE6887" s="94" t="s">
        <v>23</v>
      </c>
      <c r="AF6887" s="94" t="s">
        <v>21</v>
      </c>
      <c r="AG6887" s="94" t="s">
        <v>22</v>
      </c>
      <c r="AH6887" s="94" t="s">
        <v>23</v>
      </c>
      <c r="AI6887" s="94" t="s">
        <v>21</v>
      </c>
      <c r="AJ6887" s="94" t="s">
        <v>22</v>
      </c>
      <c r="AK6887" s="94" t="s">
        <v>23</v>
      </c>
    </row>
    <row r="6888" spans="1:49">
      <c r="A6888" s="94">
        <v>1</v>
      </c>
      <c r="B6888" s="94">
        <v>0.17031113627249783</v>
      </c>
      <c r="C6888" s="94">
        <v>0.1825411331210727</v>
      </c>
      <c r="D6888" s="94">
        <v>0.4293507751937985</v>
      </c>
      <c r="E6888" s="94">
        <v>0.17281201323987541</v>
      </c>
      <c r="F6888" s="94">
        <v>0.16800026902831319</v>
      </c>
      <c r="G6888" s="94">
        <v>0.43938647983336498</v>
      </c>
      <c r="H6888" s="94">
        <v>7.8110676068163729E-2</v>
      </c>
      <c r="I6888" s="94">
        <v>0.11610513979377063</v>
      </c>
      <c r="J6888" s="94">
        <v>0.37718212610734758</v>
      </c>
      <c r="K6888" s="94">
        <v>6.7756175867296889E-2</v>
      </c>
      <c r="L6888" s="94">
        <v>0.11628729343301455</v>
      </c>
      <c r="M6888" s="94">
        <v>0.24456955323469684</v>
      </c>
      <c r="N6888" s="94">
        <v>5.2912277468366097E-2</v>
      </c>
      <c r="O6888" s="94">
        <v>7.1255680840126179E-2</v>
      </c>
      <c r="P6888" s="94">
        <v>0.17055648573614138</v>
      </c>
      <c r="Q6888" s="94">
        <v>5.3648743016759773E-2</v>
      </c>
      <c r="R6888" s="94">
        <v>6.0682321810372399E-2</v>
      </c>
      <c r="S6888" s="94">
        <v>0.10644982532225034</v>
      </c>
      <c r="T6888" s="94">
        <v>5.6169201316440452E-2</v>
      </c>
      <c r="U6888" s="94">
        <v>5.6211116997785283E-2</v>
      </c>
      <c r="V6888" s="94">
        <v>9.857491567197782E-2</v>
      </c>
      <c r="W6888" s="94">
        <v>5.346857494231734E-2</v>
      </c>
      <c r="X6888" s="94">
        <v>5.6109437192083937E-2</v>
      </c>
      <c r="Y6888" s="94">
        <v>9.6764289253141872E-2</v>
      </c>
      <c r="Z6888" s="94">
        <v>5.0101114457169235E-2</v>
      </c>
      <c r="AA6888" s="94">
        <v>5.8262901370913299E-2</v>
      </c>
      <c r="AB6888" s="94">
        <v>0.12035166461399162</v>
      </c>
      <c r="AC6888" s="94">
        <v>6.1272631960966183E-2</v>
      </c>
      <c r="AD6888" s="94">
        <v>7.8721906871567701E-2</v>
      </c>
      <c r="AE6888" s="94">
        <v>0.1554700322598902</v>
      </c>
      <c r="AF6888" s="94">
        <v>0.16882101347108516</v>
      </c>
      <c r="AG6888" s="94">
        <v>0.15558148891749118</v>
      </c>
      <c r="AH6888" s="94">
        <v>0.4751150146382267</v>
      </c>
      <c r="AI6888" s="94">
        <v>0.17430747586474557</v>
      </c>
      <c r="AJ6888" s="94">
        <v>0.16730580576117002</v>
      </c>
      <c r="AK6888" s="94">
        <v>0.46532360369167747</v>
      </c>
    </row>
    <row r="6889" spans="1:49">
      <c r="A6889" s="94">
        <v>2</v>
      </c>
      <c r="B6889" s="94">
        <v>0.16972141627155427</v>
      </c>
      <c r="C6889" s="94">
        <v>0.18184111155382865</v>
      </c>
      <c r="D6889" s="94">
        <v>0.42908914728682174</v>
      </c>
      <c r="E6889" s="94">
        <v>0.17227657710280375</v>
      </c>
      <c r="F6889" s="94">
        <v>0.16708042957491551</v>
      </c>
      <c r="G6889" s="94">
        <v>0.45940794041532546</v>
      </c>
      <c r="H6889" s="94">
        <v>7.8033567799587047E-2</v>
      </c>
      <c r="I6889" s="94">
        <v>0.11583650431440388</v>
      </c>
      <c r="J6889" s="94">
        <v>0.39432430085113773</v>
      </c>
      <c r="K6889" s="94">
        <v>6.7689289217872109E-2</v>
      </c>
      <c r="L6889" s="94">
        <v>0.11853151234181182</v>
      </c>
      <c r="M6889" s="94">
        <v>0.25895706411372216</v>
      </c>
      <c r="N6889" s="94">
        <v>5.2612784877927969E-2</v>
      </c>
      <c r="O6889" s="94">
        <v>7.1135067280117412E-2</v>
      </c>
      <c r="P6889" s="94">
        <v>0.16996806479049548</v>
      </c>
      <c r="Q6889" s="94">
        <v>5.3165735567970204E-2</v>
      </c>
      <c r="R6889" s="94">
        <v>6.0537428266375926E-2</v>
      </c>
      <c r="S6889" s="94">
        <v>0.10551017949644623</v>
      </c>
      <c r="T6889" s="94">
        <v>5.2125233926305144E-2</v>
      </c>
      <c r="U6889" s="94">
        <v>5.5096004943717872E-2</v>
      </c>
      <c r="V6889" s="94">
        <v>9.7563769363846808E-2</v>
      </c>
      <c r="W6889" s="94">
        <v>5.1770533049762209E-2</v>
      </c>
      <c r="X6889" s="94">
        <v>5.5564060455924512E-2</v>
      </c>
      <c r="Y6889" s="94">
        <v>9.5707118284522066E-2</v>
      </c>
      <c r="Z6889" s="94">
        <v>5.0051656298771237E-2</v>
      </c>
      <c r="AA6889" s="94">
        <v>5.8191708804147445E-2</v>
      </c>
      <c r="AB6889" s="94">
        <v>0.11991354424772301</v>
      </c>
      <c r="AC6889" s="94">
        <v>6.1212145651034326E-2</v>
      </c>
      <c r="AD6889" s="94">
        <v>7.8638838894272936E-2</v>
      </c>
      <c r="AE6889" s="94">
        <v>0.15490406927386949</v>
      </c>
      <c r="AF6889" s="94">
        <v>0.16840633626766824</v>
      </c>
      <c r="AG6889" s="94">
        <v>0.15798555160327563</v>
      </c>
      <c r="AH6889" s="94">
        <v>0.47425530926158271</v>
      </c>
      <c r="AI6889" s="94">
        <v>0.17438024547615583</v>
      </c>
      <c r="AJ6889" s="94">
        <v>0.1693889673206134</v>
      </c>
      <c r="AK6889" s="94">
        <v>0.46500936885350835</v>
      </c>
    </row>
    <row r="6890" spans="1:49">
      <c r="A6890" s="94">
        <v>3</v>
      </c>
      <c r="B6890" s="94">
        <v>0.16973321067157313</v>
      </c>
      <c r="C6890" s="94">
        <v>0.18193615364650925</v>
      </c>
      <c r="D6890" s="94">
        <v>0.42904069767441849</v>
      </c>
      <c r="E6890" s="94">
        <v>0.1723617601246106</v>
      </c>
      <c r="F6890" s="94">
        <v>0.17034041972373157</v>
      </c>
      <c r="G6890" s="94">
        <v>0.45833491131730114</v>
      </c>
      <c r="H6890" s="94">
        <v>7.8136378824355951E-2</v>
      </c>
      <c r="I6890" s="94">
        <v>0.11838116127280084</v>
      </c>
      <c r="J6890" s="94">
        <v>0.39433515719993045</v>
      </c>
      <c r="K6890" s="94">
        <v>6.7778471417105149E-2</v>
      </c>
      <c r="L6890" s="94">
        <v>0.1209595010371856</v>
      </c>
      <c r="M6890" s="94">
        <v>0.24406186539019445</v>
      </c>
      <c r="N6890" s="94">
        <v>5.2526392784532368E-2</v>
      </c>
      <c r="O6890" s="94">
        <v>7.1197130568277228E-2</v>
      </c>
      <c r="P6890" s="94">
        <v>0.17906184304138748</v>
      </c>
      <c r="Q6890" s="94">
        <v>5.3072625698324029E-2</v>
      </c>
      <c r="R6890" s="94">
        <v>6.0565501390525224E-2</v>
      </c>
      <c r="S6890" s="94">
        <v>0.10562582821346828</v>
      </c>
      <c r="T6890" s="94">
        <v>4.9872012734195184E-2</v>
      </c>
      <c r="U6890" s="94">
        <v>5.4722124035399493E-2</v>
      </c>
      <c r="V6890" s="94">
        <v>9.7401827962935172E-2</v>
      </c>
      <c r="W6890" s="94">
        <v>5.1629499669981892E-2</v>
      </c>
      <c r="X6890" s="94">
        <v>5.5564930275280401E-2</v>
      </c>
      <c r="Y6890" s="94">
        <v>9.5598958878491666E-2</v>
      </c>
      <c r="Z6890" s="94">
        <v>5.0117600509968573E-2</v>
      </c>
      <c r="AA6890" s="94">
        <v>5.8268377722202953E-2</v>
      </c>
      <c r="AB6890" s="94">
        <v>0.1200449803576036</v>
      </c>
      <c r="AC6890" s="94">
        <v>6.1292794064276804E-2</v>
      </c>
      <c r="AD6890" s="94">
        <v>7.8738058978263872E-2</v>
      </c>
      <c r="AE6890" s="94">
        <v>0.1550738581696757</v>
      </c>
      <c r="AF6890" s="94">
        <v>0.16866699050981604</v>
      </c>
      <c r="AG6890" s="94">
        <v>0.157929503514015</v>
      </c>
      <c r="AH6890" s="94">
        <v>0.4927854454203261</v>
      </c>
      <c r="AI6890" s="94">
        <v>0.17471983699607044</v>
      </c>
      <c r="AJ6890" s="94">
        <v>0.16966661001633879</v>
      </c>
      <c r="AK6890" s="94">
        <v>0.44494489252004704</v>
      </c>
    </row>
    <row r="6891" spans="1:49">
      <c r="A6891" s="94">
        <v>4</v>
      </c>
      <c r="B6891" s="94">
        <v>0.17068855707310165</v>
      </c>
      <c r="C6891" s="94">
        <v>0.1825137171327994</v>
      </c>
      <c r="D6891" s="94">
        <v>0.43029069767441841</v>
      </c>
      <c r="E6891" s="94">
        <v>0.17314057632398758</v>
      </c>
      <c r="F6891" s="94">
        <v>0.16735341418689156</v>
      </c>
      <c r="G6891" s="94">
        <v>0.45868837972606208</v>
      </c>
      <c r="H6891" s="94">
        <v>7.9781355220658184E-2</v>
      </c>
      <c r="I6891" s="94">
        <v>0.12520774969077397</v>
      </c>
      <c r="J6891" s="94">
        <v>0.39295640090324807</v>
      </c>
      <c r="K6891" s="94">
        <v>6.9205386604833677E-2</v>
      </c>
      <c r="L6891" s="94">
        <v>0.1255495691155383</v>
      </c>
      <c r="M6891" s="94">
        <v>0.24278357992457208</v>
      </c>
      <c r="N6891" s="94">
        <v>5.869478825297908E-2</v>
      </c>
      <c r="O6891" s="94">
        <v>7.5726579598509064E-2</v>
      </c>
      <c r="P6891" s="94">
        <v>0.17814711593497415</v>
      </c>
      <c r="Q6891" s="94">
        <v>5.8216945996275603E-2</v>
      </c>
      <c r="R6891" s="94">
        <v>6.3650828293000089E-2</v>
      </c>
      <c r="S6891" s="94">
        <v>0.10749066377544876</v>
      </c>
      <c r="T6891" s="94">
        <v>8.5541741057024237E-2</v>
      </c>
      <c r="U6891" s="94">
        <v>6.8523064288740526E-2</v>
      </c>
      <c r="V6891" s="94">
        <v>0.10942498953305577</v>
      </c>
      <c r="W6891" s="94">
        <v>7.1137236761196626E-2</v>
      </c>
      <c r="X6891" s="94">
        <v>6.1967670554179295E-2</v>
      </c>
      <c r="Y6891" s="94">
        <v>0.10168030870787889</v>
      </c>
      <c r="Z6891" s="94">
        <v>5.6200953992921993E-2</v>
      </c>
      <c r="AA6891" s="94">
        <v>6.1239298296854754E-2</v>
      </c>
      <c r="AB6891" s="94">
        <v>0.11957765196691708</v>
      </c>
      <c r="AC6891" s="94">
        <v>6.2697420594916481E-2</v>
      </c>
      <c r="AD6891" s="94">
        <v>8.0286353777285518E-2</v>
      </c>
      <c r="AE6891" s="94">
        <v>0.15399852849623635</v>
      </c>
      <c r="AF6891" s="94">
        <v>0.1688447093112804</v>
      </c>
      <c r="AG6891" s="94">
        <v>0.1614505245500639</v>
      </c>
      <c r="AH6891" s="94">
        <v>0.49379618011989396</v>
      </c>
      <c r="AI6891" s="94">
        <v>0.17577499636151944</v>
      </c>
      <c r="AJ6891" s="94">
        <v>0.17012598247653912</v>
      </c>
      <c r="AK6891" s="94">
        <v>0.46609173329609072</v>
      </c>
    </row>
    <row r="6892" spans="1:49">
      <c r="A6892" s="94">
        <v>5</v>
      </c>
      <c r="B6892" s="94">
        <v>0.18195220909112353</v>
      </c>
      <c r="C6892" s="94">
        <v>0.19323519628019875</v>
      </c>
      <c r="D6892" s="94">
        <v>0.43807170542635654</v>
      </c>
      <c r="E6892" s="94">
        <v>0.18331386292834892</v>
      </c>
      <c r="F6892" s="94">
        <v>0.17653400537660993</v>
      </c>
      <c r="G6892" s="94">
        <v>0.43859117591365271</v>
      </c>
      <c r="H6892" s="94">
        <v>8.2634361157994843E-2</v>
      </c>
      <c r="I6892" s="94">
        <v>0.13730372635786381</v>
      </c>
      <c r="J6892" s="94">
        <v>0.39421573736320997</v>
      </c>
      <c r="K6892" s="94">
        <v>7.2215285828948525E-2</v>
      </c>
      <c r="L6892" s="94">
        <v>0.13563741664230328</v>
      </c>
      <c r="M6892" s="94">
        <v>0.26001776907455759</v>
      </c>
      <c r="N6892" s="94">
        <v>9.0394927056275803E-2</v>
      </c>
      <c r="O6892" s="94">
        <v>8.7168473723223477E-2</v>
      </c>
      <c r="P6892" s="94">
        <v>0.18180067507930311</v>
      </c>
      <c r="Q6892" s="94">
        <v>8.7680400372439474E-2</v>
      </c>
      <c r="R6892" s="94">
        <v>7.7495406421862992E-2</v>
      </c>
      <c r="S6892" s="94">
        <v>0.12649078424286231</v>
      </c>
      <c r="T6892" s="94">
        <v>0.13668824883305727</v>
      </c>
      <c r="U6892" s="94">
        <v>0.1051862506520467</v>
      </c>
      <c r="V6892" s="94">
        <v>0.13500778108682426</v>
      </c>
      <c r="W6892" s="94">
        <v>0.13100872714554079</v>
      </c>
      <c r="X6892" s="94">
        <v>8.9433086536588047E-2</v>
      </c>
      <c r="Y6892" s="94">
        <v>0.12681167005100935</v>
      </c>
      <c r="Z6892" s="94">
        <v>8.6463851581561987E-2</v>
      </c>
      <c r="AA6892" s="94">
        <v>7.944542815939834E-2</v>
      </c>
      <c r="AB6892" s="94">
        <v>0.12408542373541426</v>
      </c>
      <c r="AC6892" s="94">
        <v>6.6313157788620528E-2</v>
      </c>
      <c r="AD6892" s="94">
        <v>8.3377174765794468E-2</v>
      </c>
      <c r="AE6892" s="94">
        <v>0.16459461329006858</v>
      </c>
      <c r="AF6892" s="94">
        <v>0.17661694489532365</v>
      </c>
      <c r="AG6892" s="94">
        <v>0.16216113425318923</v>
      </c>
      <c r="AH6892" s="94">
        <v>0.49769970723546625</v>
      </c>
      <c r="AI6892" s="94">
        <v>0.18974676175229224</v>
      </c>
      <c r="AJ6892" s="94">
        <v>0.17969876608855284</v>
      </c>
      <c r="AK6892" s="94">
        <v>0.45412753279098717</v>
      </c>
    </row>
    <row r="6893" spans="1:49">
      <c r="A6893" s="94">
        <v>6</v>
      </c>
      <c r="B6893" s="94">
        <v>0.19754440591607103</v>
      </c>
      <c r="C6893" s="94">
        <v>0.20916023000186437</v>
      </c>
      <c r="D6893" s="94">
        <v>0.45436046511627898</v>
      </c>
      <c r="E6893" s="94">
        <v>0.19851294781931469</v>
      </c>
      <c r="F6893" s="94">
        <v>0.1892000957424291</v>
      </c>
      <c r="G6893" s="94">
        <v>0.45166950703780845</v>
      </c>
      <c r="H6893" s="94">
        <v>0.10056631739476864</v>
      </c>
      <c r="I6893" s="94">
        <v>0.16479015436207928</v>
      </c>
      <c r="J6893" s="94">
        <v>0.42582942504776783</v>
      </c>
      <c r="K6893" s="94">
        <v>9.2697464252801801E-2</v>
      </c>
      <c r="L6893" s="94">
        <v>0.16215595372342653</v>
      </c>
      <c r="M6893" s="94">
        <v>0.25523099796924864</v>
      </c>
      <c r="N6893" s="94">
        <v>0.18775881631313102</v>
      </c>
      <c r="O6893" s="94">
        <v>0.13354263103843589</v>
      </c>
      <c r="P6893" s="94">
        <v>0.20493631680583715</v>
      </c>
      <c r="Q6893" s="94">
        <v>0.20573789571694598</v>
      </c>
      <c r="R6893" s="94">
        <v>0.14636059112943614</v>
      </c>
      <c r="S6893" s="94">
        <v>0.20693410432478018</v>
      </c>
      <c r="T6893" s="94">
        <v>0.26543913613973197</v>
      </c>
      <c r="U6893" s="94">
        <v>0.19308499913060448</v>
      </c>
      <c r="V6893" s="94">
        <v>0.19796743792904595</v>
      </c>
      <c r="W6893" s="94">
        <v>0.19893040284774599</v>
      </c>
      <c r="X6893" s="94">
        <v>0.14604006040025599</v>
      </c>
      <c r="Y6893" s="94">
        <v>0.18068901030654466</v>
      </c>
      <c r="Z6893" s="94">
        <v>0.15313894445299275</v>
      </c>
      <c r="AA6893" s="94">
        <v>0.1253409028677826</v>
      </c>
      <c r="AB6893" s="94">
        <v>0.15326910813297442</v>
      </c>
      <c r="AC6893" s="94">
        <v>8.9439090285898637E-2</v>
      </c>
      <c r="AD6893" s="94">
        <v>0.11117610411186488</v>
      </c>
      <c r="AE6893" s="94">
        <v>0.15761440312914646</v>
      </c>
      <c r="AF6893" s="94">
        <v>0.18995770292525152</v>
      </c>
      <c r="AG6893" s="94">
        <v>0.18286689980002846</v>
      </c>
      <c r="AH6893" s="94">
        <v>0.50886425949161207</v>
      </c>
      <c r="AI6893" s="94">
        <v>0.2061199243196041</v>
      </c>
      <c r="AJ6893" s="94">
        <v>0.1953897851045534</v>
      </c>
      <c r="AK6893" s="94">
        <v>0.47052593601247622</v>
      </c>
    </row>
    <row r="6894" spans="1:49">
      <c r="A6894" s="94">
        <v>7</v>
      </c>
      <c r="B6894" s="94">
        <v>0.23114665156983463</v>
      </c>
      <c r="C6894" s="94">
        <v>0.24128628506047975</v>
      </c>
      <c r="D6894" s="94">
        <v>0.45662790697674405</v>
      </c>
      <c r="E6894" s="94">
        <v>0.23446018302180685</v>
      </c>
      <c r="F6894" s="94">
        <v>0.2288402308104675</v>
      </c>
      <c r="G6894" s="94">
        <v>0.47073155336741779</v>
      </c>
      <c r="H6894" s="94">
        <v>0.41952895415485059</v>
      </c>
      <c r="I6894" s="94">
        <v>0.48827893218872964</v>
      </c>
      <c r="J6894" s="94">
        <v>0.6794988709397255</v>
      </c>
      <c r="K6894" s="94">
        <v>0.37930675703796179</v>
      </c>
      <c r="L6894" s="94">
        <v>0.53901905915438064</v>
      </c>
      <c r="M6894" s="94">
        <v>0.55213772845953013</v>
      </c>
      <c r="N6894" s="94">
        <v>0.48230401953613206</v>
      </c>
      <c r="O6894" s="94">
        <v>0.4459715656459794</v>
      </c>
      <c r="P6894" s="94">
        <v>0.46344033679075225</v>
      </c>
      <c r="Q6894" s="94">
        <v>0.53962988826815639</v>
      </c>
      <c r="R6894" s="94">
        <v>0.41997122051982377</v>
      </c>
      <c r="S6894" s="94">
        <v>0.38426695578845921</v>
      </c>
      <c r="T6894" s="94">
        <v>0.54808664415238018</v>
      </c>
      <c r="U6894" s="94">
        <v>0.45765635446522379</v>
      </c>
      <c r="V6894" s="94">
        <v>0.36159934907456415</v>
      </c>
      <c r="W6894" s="94">
        <v>0.50634932275771027</v>
      </c>
      <c r="X6894" s="94">
        <v>0.38892580788821768</v>
      </c>
      <c r="Y6894" s="94">
        <v>0.33407998213625301</v>
      </c>
      <c r="Z6894" s="94">
        <v>0.3501417800540742</v>
      </c>
      <c r="AA6894" s="94">
        <v>0.35352220660447975</v>
      </c>
      <c r="AB6894" s="94">
        <v>0.28680819577165167</v>
      </c>
      <c r="AC6894" s="94">
        <v>0.34514160517225168</v>
      </c>
      <c r="AD6894" s="94">
        <v>0.42082006553140427</v>
      </c>
      <c r="AE6894" s="94">
        <v>0.40212927852296232</v>
      </c>
      <c r="AF6894" s="94">
        <v>0.22284752911626363</v>
      </c>
      <c r="AG6894" s="94">
        <v>0.21494642403181927</v>
      </c>
      <c r="AH6894" s="94">
        <v>0.52883498303824528</v>
      </c>
      <c r="AI6894" s="94">
        <v>0.24056420705380105</v>
      </c>
      <c r="AJ6894" s="94">
        <v>0.23400231200644803</v>
      </c>
      <c r="AK6894" s="94">
        <v>0.48942657961197822</v>
      </c>
    </row>
    <row r="6895" spans="1:49">
      <c r="A6895" s="94">
        <v>8</v>
      </c>
      <c r="B6895" s="94">
        <v>0.66247965465996739</v>
      </c>
      <c r="C6895" s="94">
        <v>0.68841912100686153</v>
      </c>
      <c r="D6895" s="94">
        <v>0.81634689922480597</v>
      </c>
      <c r="E6895" s="94">
        <v>0.67051207165109039</v>
      </c>
      <c r="F6895" s="94">
        <v>0.68006203476399674</v>
      </c>
      <c r="G6895" s="94">
        <v>0.83208988196679934</v>
      </c>
      <c r="H6895" s="94">
        <v>0.58848173819172556</v>
      </c>
      <c r="I6895" s="94">
        <v>0.73570696887666054</v>
      </c>
      <c r="J6895" s="94">
        <v>0.86477331943720681</v>
      </c>
      <c r="K6895" s="94">
        <v>0.53987930675703799</v>
      </c>
      <c r="L6895" s="94">
        <v>0.73685280318534307</v>
      </c>
      <c r="M6895" s="94">
        <v>0.6973636495503337</v>
      </c>
      <c r="N6895" s="94">
        <v>0.67527515881746503</v>
      </c>
      <c r="O6895" s="94">
        <v>0.63710541508044227</v>
      </c>
      <c r="P6895" s="94">
        <v>0.56158360124317297</v>
      </c>
      <c r="Q6895" s="94">
        <v>0.70728584729981381</v>
      </c>
      <c r="R6895" s="94">
        <v>0.62559145997451693</v>
      </c>
      <c r="S6895" s="94">
        <v>0.51559089266353453</v>
      </c>
      <c r="T6895" s="94">
        <v>0.70648432962636309</v>
      </c>
      <c r="U6895" s="94">
        <v>0.65409240409505709</v>
      </c>
      <c r="V6895" s="94">
        <v>0.49464408439911844</v>
      </c>
      <c r="W6895" s="94">
        <v>0.67916034367013978</v>
      </c>
      <c r="X6895" s="94">
        <v>0.60094949480891802</v>
      </c>
      <c r="Y6895" s="94">
        <v>0.51137418269868196</v>
      </c>
      <c r="Z6895" s="94">
        <v>0.61891389884157999</v>
      </c>
      <c r="AA6895" s="94">
        <v>0.56080757927018499</v>
      </c>
      <c r="AB6895" s="94">
        <v>0.39845586910910663</v>
      </c>
      <c r="AC6895" s="94">
        <v>0.4844348562442034</v>
      </c>
      <c r="AD6895" s="94">
        <v>0.57188956573907423</v>
      </c>
      <c r="AE6895" s="94">
        <v>0.51173115500468491</v>
      </c>
      <c r="AF6895" s="94">
        <v>0.6336860064215728</v>
      </c>
      <c r="AG6895" s="94">
        <v>0.67556763703257394</v>
      </c>
      <c r="AH6895" s="94">
        <v>0.85110832287745708</v>
      </c>
      <c r="AI6895" s="94">
        <v>0.68203318294280313</v>
      </c>
      <c r="AJ6895" s="94">
        <v>0.68304814660880486</v>
      </c>
      <c r="AK6895" s="94">
        <v>0.85399718352478371</v>
      </c>
    </row>
    <row r="6896" spans="1:49">
      <c r="A6896" s="94">
        <v>9</v>
      </c>
      <c r="B6896" s="94">
        <v>0.87219588139551318</v>
      </c>
      <c r="C6896" s="94">
        <v>0.90666500952248641</v>
      </c>
      <c r="D6896" s="94">
        <v>0.97161821705426343</v>
      </c>
      <c r="E6896" s="94">
        <v>0.89989778037383161</v>
      </c>
      <c r="F6896" s="94">
        <v>0.91657352880086518</v>
      </c>
      <c r="G6896" s="94">
        <v>0.98559616234299063</v>
      </c>
      <c r="H6896" s="94">
        <v>0.64401682673772076</v>
      </c>
      <c r="I6896" s="94">
        <v>0.81462823506490045</v>
      </c>
      <c r="J6896" s="94">
        <v>0.86352483932603785</v>
      </c>
      <c r="K6896" s="94">
        <v>0.63248758881060674</v>
      </c>
      <c r="L6896" s="94">
        <v>0.79371284578652079</v>
      </c>
      <c r="M6896" s="94">
        <v>0.73626523063533522</v>
      </c>
      <c r="N6896" s="94">
        <v>0.77434385205066025</v>
      </c>
      <c r="O6896" s="94">
        <v>0.73809058195457211</v>
      </c>
      <c r="P6896" s="94">
        <v>0.61500152454517742</v>
      </c>
      <c r="Q6896" s="94">
        <v>0.77505237430167606</v>
      </c>
      <c r="R6896" s="94">
        <v>0.74762895299019527</v>
      </c>
      <c r="S6896" s="94">
        <v>0.61533309239850631</v>
      </c>
      <c r="T6896" s="94">
        <v>0.78434145711888836</v>
      </c>
      <c r="U6896" s="94">
        <v>0.76913262078271705</v>
      </c>
      <c r="V6896" s="94">
        <v>0.62360473658848703</v>
      </c>
      <c r="W6896" s="94">
        <v>0.77141309805204683</v>
      </c>
      <c r="X6896" s="94">
        <v>0.74081644724023699</v>
      </c>
      <c r="Y6896" s="94">
        <v>0.60396212327381094</v>
      </c>
      <c r="Z6896" s="94">
        <v>0.72491921834128337</v>
      </c>
      <c r="AA6896" s="94">
        <v>0.69189591281648744</v>
      </c>
      <c r="AB6896" s="94">
        <v>0.53126962414140588</v>
      </c>
      <c r="AC6896" s="94">
        <v>0.6217522211917148</v>
      </c>
      <c r="AD6896" s="94">
        <v>0.63337832848770126</v>
      </c>
      <c r="AE6896" s="94">
        <v>0.52877292936153086</v>
      </c>
      <c r="AF6896" s="94">
        <v>0.87615369121950637</v>
      </c>
      <c r="AG6896" s="94">
        <v>0.92012346593377092</v>
      </c>
      <c r="AH6896" s="94">
        <v>1</v>
      </c>
      <c r="AI6896" s="94">
        <v>0.8968854606316401</v>
      </c>
      <c r="AJ6896" s="94">
        <v>0.90690892814775259</v>
      </c>
      <c r="AK6896" s="94">
        <v>0.98780303294810456</v>
      </c>
    </row>
    <row r="6897" spans="1:37">
      <c r="A6897" s="94">
        <v>10</v>
      </c>
      <c r="B6897" s="94">
        <v>0.93004741348807585</v>
      </c>
      <c r="C6897" s="94">
        <v>0.96661280948081496</v>
      </c>
      <c r="D6897" s="94">
        <v>0.98151162790697666</v>
      </c>
      <c r="E6897" s="94">
        <v>0.95958674065420568</v>
      </c>
      <c r="F6897" s="94">
        <v>0.97142958876252927</v>
      </c>
      <c r="G6897" s="94">
        <v>1</v>
      </c>
      <c r="H6897" s="94">
        <v>0.70554065747650341</v>
      </c>
      <c r="I6897" s="94">
        <v>0.85513167566546322</v>
      </c>
      <c r="J6897" s="94">
        <v>0.85175655723467081</v>
      </c>
      <c r="K6897" s="94">
        <v>0.75244507862897236</v>
      </c>
      <c r="L6897" s="94">
        <v>0.85811301841874443</v>
      </c>
      <c r="M6897" s="94">
        <v>0.80455831157528301</v>
      </c>
      <c r="N6897" s="94">
        <v>0.8524077476429357</v>
      </c>
      <c r="O6897" s="94">
        <v>0.82293460988539369</v>
      </c>
      <c r="P6897" s="94">
        <v>0.66211799444744612</v>
      </c>
      <c r="Q6897" s="94">
        <v>0.8318493947858473</v>
      </c>
      <c r="R6897" s="94">
        <v>0.83467193837677578</v>
      </c>
      <c r="S6897" s="94">
        <v>0.71140826406457069</v>
      </c>
      <c r="T6897" s="94">
        <v>0.84585600894835333</v>
      </c>
      <c r="U6897" s="94">
        <v>0.85159785108274422</v>
      </c>
      <c r="V6897" s="94">
        <v>0.72018105838579971</v>
      </c>
      <c r="W6897" s="94">
        <v>0.84085229292068853</v>
      </c>
      <c r="X6897" s="94">
        <v>0.83314864169009362</v>
      </c>
      <c r="Y6897" s="94">
        <v>0.69937267544502379</v>
      </c>
      <c r="Z6897" s="94">
        <v>0.80799793374804907</v>
      </c>
      <c r="AA6897" s="94">
        <v>0.80591902301893004</v>
      </c>
      <c r="AB6897" s="94">
        <v>0.68237733846745496</v>
      </c>
      <c r="AC6897" s="94">
        <v>0.7898974421011602</v>
      </c>
      <c r="AD6897" s="94">
        <v>0.73097974064331528</v>
      </c>
      <c r="AE6897" s="94">
        <v>0.6236283258186025</v>
      </c>
      <c r="AF6897" s="94">
        <v>0.91451725649562232</v>
      </c>
      <c r="AG6897" s="94">
        <v>0.96918956464646677</v>
      </c>
      <c r="AH6897" s="94">
        <v>0.95710767228960447</v>
      </c>
      <c r="AI6897" s="94">
        <v>0.95637461795954015</v>
      </c>
      <c r="AJ6897" s="94">
        <v>0.9646300032475783</v>
      </c>
      <c r="AK6897" s="94">
        <v>0.97949326722763408</v>
      </c>
    </row>
    <row r="6898" spans="1:37">
      <c r="A6898" s="94">
        <v>11</v>
      </c>
      <c r="B6898" s="94">
        <v>0.94955535111928846</v>
      </c>
      <c r="C6898" s="94">
        <v>0.99516747513369885</v>
      </c>
      <c r="D6898" s="94">
        <v>1</v>
      </c>
      <c r="E6898" s="94">
        <v>1</v>
      </c>
      <c r="F6898" s="94">
        <v>1</v>
      </c>
      <c r="G6898" s="94">
        <v>0.96523385722401089</v>
      </c>
      <c r="H6898" s="94">
        <v>0.76023612265355267</v>
      </c>
      <c r="I6898" s="94">
        <v>0.86953909827040088</v>
      </c>
      <c r="J6898" s="94">
        <v>0.8600942331075212</v>
      </c>
      <c r="K6898" s="94">
        <v>0.85626802223609499</v>
      </c>
      <c r="L6898" s="94">
        <v>0.89596124128137655</v>
      </c>
      <c r="M6898" s="94">
        <v>0.84964280533797509</v>
      </c>
      <c r="N6898" s="94">
        <v>0.88535769206402226</v>
      </c>
      <c r="O6898" s="94">
        <v>0.86427812784334757</v>
      </c>
      <c r="P6898" s="94">
        <v>0.75295414061120891</v>
      </c>
      <c r="Q6898" s="94">
        <v>0.85258379888268143</v>
      </c>
      <c r="R6898" s="94">
        <v>0.8703773299561065</v>
      </c>
      <c r="S6898" s="94">
        <v>0.74627153355017473</v>
      </c>
      <c r="T6898" s="94">
        <v>0.86945298887908973</v>
      </c>
      <c r="U6898" s="94">
        <v>0.88366017980569611</v>
      </c>
      <c r="V6898" s="94">
        <v>0.7755610677073046</v>
      </c>
      <c r="W6898" s="94">
        <v>0.8718119404500656</v>
      </c>
      <c r="X6898" s="94">
        <v>0.87426848192167439</v>
      </c>
      <c r="Y6898" s="94">
        <v>0.77725791482621231</v>
      </c>
      <c r="Z6898" s="94">
        <v>0.84796012573362933</v>
      </c>
      <c r="AA6898" s="94">
        <v>0.86607948011171765</v>
      </c>
      <c r="AB6898" s="94">
        <v>0.73288774869415807</v>
      </c>
      <c r="AC6898" s="94">
        <v>0.86973937121120504</v>
      </c>
      <c r="AD6898" s="94">
        <v>0.80602473579768319</v>
      </c>
      <c r="AE6898" s="94">
        <v>0.74612786990397495</v>
      </c>
      <c r="AF6898" s="94">
        <v>0.96042794687392641</v>
      </c>
      <c r="AG6898" s="94">
        <v>0.99970374581390864</v>
      </c>
      <c r="AH6898" s="94">
        <v>0.96748222501045589</v>
      </c>
      <c r="AI6898" s="94">
        <v>0.99665259787512739</v>
      </c>
      <c r="AJ6898" s="94">
        <v>1</v>
      </c>
      <c r="AK6898" s="94">
        <v>1</v>
      </c>
    </row>
    <row r="6899" spans="1:37">
      <c r="A6899" s="94">
        <v>12</v>
      </c>
      <c r="B6899" s="94">
        <v>0.96157384473851804</v>
      </c>
      <c r="C6899" s="94">
        <v>1</v>
      </c>
      <c r="D6899" s="94">
        <v>0.99085271317829415</v>
      </c>
      <c r="E6899" s="94">
        <v>0.96278718847352018</v>
      </c>
      <c r="F6899" s="94">
        <v>0.97797330685250716</v>
      </c>
      <c r="G6899" s="94">
        <v>0.95898504071198654</v>
      </c>
      <c r="H6899" s="94">
        <v>0.76603637796759749</v>
      </c>
      <c r="I6899" s="94">
        <v>0.83658992351268924</v>
      </c>
      <c r="J6899" s="94">
        <v>0.81867726246308825</v>
      </c>
      <c r="K6899" s="94">
        <v>0.85953060435803674</v>
      </c>
      <c r="L6899" s="94">
        <v>0.84720516782914979</v>
      </c>
      <c r="M6899" s="94">
        <v>0.8294894110821005</v>
      </c>
      <c r="N6899" s="94">
        <v>0.84530055809292337</v>
      </c>
      <c r="O6899" s="94">
        <v>0.8354936431969856</v>
      </c>
      <c r="P6899" s="94">
        <v>0.75131726052604852</v>
      </c>
      <c r="Q6899" s="94">
        <v>0.83335661080074486</v>
      </c>
      <c r="R6899" s="94">
        <v>0.84419597214059383</v>
      </c>
      <c r="S6899" s="94">
        <v>0.75008794121190225</v>
      </c>
      <c r="T6899" s="94">
        <v>0.8475230699735421</v>
      </c>
      <c r="U6899" s="94">
        <v>0.85453583664832911</v>
      </c>
      <c r="V6899" s="94">
        <v>0.77640237303399207</v>
      </c>
      <c r="W6899" s="94">
        <v>0.85111388163350499</v>
      </c>
      <c r="X6899" s="94">
        <v>0.84705705319119307</v>
      </c>
      <c r="Y6899" s="94">
        <v>0.78637121703754886</v>
      </c>
      <c r="Z6899" s="94">
        <v>0.82230782757786913</v>
      </c>
      <c r="AA6899" s="94">
        <v>0.83823497197933605</v>
      </c>
      <c r="AB6899" s="94">
        <v>0.75291958544077353</v>
      </c>
      <c r="AC6899" s="94">
        <v>0.85005443767893873</v>
      </c>
      <c r="AD6899" s="94">
        <v>0.80138677373205969</v>
      </c>
      <c r="AE6899" s="94">
        <v>0.76604347853428156</v>
      </c>
      <c r="AF6899" s="94">
        <v>0.96743006765162387</v>
      </c>
      <c r="AG6899" s="94">
        <v>1</v>
      </c>
      <c r="AH6899" s="94">
        <v>0.98476927366513289</v>
      </c>
      <c r="AI6899" s="94">
        <v>1</v>
      </c>
      <c r="AJ6899" s="94">
        <v>0.9977956852642399</v>
      </c>
      <c r="AK6899" s="94">
        <v>0.9690769642586966</v>
      </c>
    </row>
    <row r="6900" spans="1:37">
      <c r="A6900" s="94">
        <v>13</v>
      </c>
      <c r="B6900" s="94">
        <v>0.90809803505295683</v>
      </c>
      <c r="C6900" s="94">
        <v>0.91997638569543405</v>
      </c>
      <c r="D6900" s="94">
        <v>0.92770348837209271</v>
      </c>
      <c r="E6900" s="94">
        <v>0.88567221573208732</v>
      </c>
      <c r="F6900" s="94">
        <v>0.89744482446891616</v>
      </c>
      <c r="G6900" s="94">
        <v>0.87228428959161775</v>
      </c>
      <c r="H6900" s="94">
        <v>0.8486964418817845</v>
      </c>
      <c r="I6900" s="94">
        <v>0.85904755438392444</v>
      </c>
      <c r="J6900" s="94">
        <v>0.83403899600486364</v>
      </c>
      <c r="K6900" s="94">
        <v>0.88661969737507051</v>
      </c>
      <c r="L6900" s="94">
        <v>0.87655682245332645</v>
      </c>
      <c r="M6900" s="94">
        <v>0.94114447345517849</v>
      </c>
      <c r="N6900" s="94">
        <v>0.87808923727300481</v>
      </c>
      <c r="O6900" s="94">
        <v>0.88019443374275574</v>
      </c>
      <c r="P6900" s="94">
        <v>0.83256749455710644</v>
      </c>
      <c r="Q6900" s="94">
        <v>0.86888966480446927</v>
      </c>
      <c r="R6900" s="94">
        <v>0.87952101816693384</v>
      </c>
      <c r="S6900" s="94">
        <v>0.83147572581616691</v>
      </c>
      <c r="T6900" s="94">
        <v>0.87174385338467164</v>
      </c>
      <c r="U6900" s="94">
        <v>0.8824193523370415</v>
      </c>
      <c r="V6900" s="94">
        <v>0.83883275798055124</v>
      </c>
      <c r="W6900" s="94">
        <v>0.88449930329510384</v>
      </c>
      <c r="X6900" s="94">
        <v>0.88210468449912294</v>
      </c>
      <c r="Y6900" s="94">
        <v>0.85551298959576283</v>
      </c>
      <c r="Z6900" s="94">
        <v>0.87437627766909187</v>
      </c>
      <c r="AA6900" s="94">
        <v>0.87935871926397857</v>
      </c>
      <c r="AB6900" s="94">
        <v>0.84342551710373248</v>
      </c>
      <c r="AC6900" s="94">
        <v>0.8923814132290282</v>
      </c>
      <c r="AD6900" s="94">
        <v>0.86161682588028976</v>
      </c>
      <c r="AE6900" s="94">
        <v>0.87222442318939009</v>
      </c>
      <c r="AF6900" s="94">
        <v>0.91136570974965347</v>
      </c>
      <c r="AG6900" s="94">
        <v>0.92359844746792752</v>
      </c>
      <c r="AH6900" s="94">
        <v>0.90921975928249421</v>
      </c>
      <c r="AI6900" s="94">
        <v>0.9196259641973511</v>
      </c>
      <c r="AJ6900" s="94">
        <v>0.91072020515271168</v>
      </c>
      <c r="AK6900" s="94">
        <v>0.86707866345448836</v>
      </c>
    </row>
    <row r="6901" spans="1:37">
      <c r="A6901" s="94">
        <v>14</v>
      </c>
      <c r="B6901" s="94">
        <v>0.9214139126742622</v>
      </c>
      <c r="C6901" s="94">
        <v>0.90332756988335416</v>
      </c>
      <c r="D6901" s="94">
        <v>0.96033914728682168</v>
      </c>
      <c r="E6901" s="94">
        <v>0.86883031542056088</v>
      </c>
      <c r="F6901" s="94">
        <v>0.90148024916769331</v>
      </c>
      <c r="G6901" s="94">
        <v>0.94757306065770375</v>
      </c>
      <c r="H6901" s="94">
        <v>0.94909997515400235</v>
      </c>
      <c r="I6901" s="94">
        <v>0.95062716052298302</v>
      </c>
      <c r="J6901" s="94">
        <v>0.8993507903421919</v>
      </c>
      <c r="K6901" s="94">
        <v>0.96534528374803041</v>
      </c>
      <c r="L6901" s="94">
        <v>0.96594272508318368</v>
      </c>
      <c r="M6901" s="94">
        <v>0.98326443284015108</v>
      </c>
      <c r="N6901" s="94">
        <v>0.95447136678051225</v>
      </c>
      <c r="O6901" s="94">
        <v>0.96837231415265457</v>
      </c>
      <c r="P6901" s="94">
        <v>0.90483628524507742</v>
      </c>
      <c r="Q6901" s="94">
        <v>0.944867318435754</v>
      </c>
      <c r="R6901" s="94">
        <v>0.95366485579922833</v>
      </c>
      <c r="S6901" s="94">
        <v>0.89871099867485837</v>
      </c>
      <c r="T6901" s="94">
        <v>0.95973240981737629</v>
      </c>
      <c r="U6901" s="94">
        <v>0.96091393473737308</v>
      </c>
      <c r="V6901" s="94">
        <v>0.890744851448388</v>
      </c>
      <c r="W6901" s="94">
        <v>0.95582270411761061</v>
      </c>
      <c r="X6901" s="94">
        <v>0.96133392017145836</v>
      </c>
      <c r="Y6901" s="94">
        <v>0.92690517560202923</v>
      </c>
      <c r="Z6901" s="94">
        <v>0.95858703536807854</v>
      </c>
      <c r="AA6901" s="94">
        <v>0.9653721180701339</v>
      </c>
      <c r="AB6901" s="94">
        <v>0.92113833407164714</v>
      </c>
      <c r="AC6901" s="94">
        <v>0.97815772141349799</v>
      </c>
      <c r="AD6901" s="94">
        <v>0.96760233513313954</v>
      </c>
      <c r="AE6901" s="94">
        <v>0.96094226548694828</v>
      </c>
      <c r="AF6901" s="94">
        <v>0.91664988211319509</v>
      </c>
      <c r="AG6901" s="94">
        <v>0.92521983862153701</v>
      </c>
      <c r="AH6901" s="94">
        <v>0.94957944142385786</v>
      </c>
      <c r="AI6901" s="94">
        <v>0.91431378256440121</v>
      </c>
      <c r="AJ6901" s="94">
        <v>0.89606740155042408</v>
      </c>
      <c r="AK6901" s="94">
        <v>0.90112077092280285</v>
      </c>
    </row>
    <row r="6902" spans="1:37">
      <c r="A6902" s="94">
        <v>15</v>
      </c>
      <c r="B6902" s="94">
        <v>0.98512726157620367</v>
      </c>
      <c r="C6902" s="94">
        <v>0.95904051351973818</v>
      </c>
      <c r="D6902" s="94">
        <v>0.95718992248062007</v>
      </c>
      <c r="E6902" s="94">
        <v>0.95204195872274144</v>
      </c>
      <c r="F6902" s="94">
        <v>0.96370095920462551</v>
      </c>
      <c r="G6902" s="94">
        <v>0.94357129331565992</v>
      </c>
      <c r="H6902" s="94">
        <v>0.99726694025822726</v>
      </c>
      <c r="I6902" s="94">
        <v>0.99593947140803385</v>
      </c>
      <c r="J6902" s="94">
        <v>0.95967952058363737</v>
      </c>
      <c r="K6902" s="94">
        <v>0.99965813490293998</v>
      </c>
      <c r="L6902" s="94">
        <v>1</v>
      </c>
      <c r="M6902" s="94">
        <v>0.99941978532056863</v>
      </c>
      <c r="N6902" s="94">
        <v>0.98469132105029744</v>
      </c>
      <c r="O6902" s="94">
        <v>0.9942714414023025</v>
      </c>
      <c r="P6902" s="94">
        <v>0.95640870649028331</v>
      </c>
      <c r="Q6902" s="94">
        <v>0.98887337057728109</v>
      </c>
      <c r="R6902" s="94">
        <v>0.98943001596545743</v>
      </c>
      <c r="S6902" s="94">
        <v>0.96245271654017606</v>
      </c>
      <c r="T6902" s="94">
        <v>0.99389102798511464</v>
      </c>
      <c r="U6902" s="94">
        <v>0.99707017777302509</v>
      </c>
      <c r="V6902" s="94">
        <v>0.96055739440235721</v>
      </c>
      <c r="W6902" s="94">
        <v>0.99435866480878687</v>
      </c>
      <c r="X6902" s="94">
        <v>0.99668424861524718</v>
      </c>
      <c r="Y6902" s="94">
        <v>0.98314806673784261</v>
      </c>
      <c r="Z6902" s="94">
        <v>0.99686215461719396</v>
      </c>
      <c r="AA6902" s="94">
        <v>0.99914477647359523</v>
      </c>
      <c r="AB6902" s="94">
        <v>0.98052311571732487</v>
      </c>
      <c r="AC6902" s="94">
        <v>1</v>
      </c>
      <c r="AD6902" s="94">
        <v>1</v>
      </c>
      <c r="AE6902" s="94">
        <v>1</v>
      </c>
      <c r="AF6902" s="94">
        <v>1</v>
      </c>
      <c r="AG6902" s="94">
        <v>0.98929081151628118</v>
      </c>
      <c r="AH6902" s="94">
        <v>0.93879827129513438</v>
      </c>
      <c r="AI6902" s="94">
        <v>0.96783583175665866</v>
      </c>
      <c r="AJ6902" s="94">
        <v>0.94190705195620317</v>
      </c>
      <c r="AK6902" s="94">
        <v>0.91031504952108289</v>
      </c>
    </row>
    <row r="6903" spans="1:37">
      <c r="A6903" s="94">
        <v>16</v>
      </c>
      <c r="B6903" s="94">
        <v>1</v>
      </c>
      <c r="C6903" s="94">
        <v>0.95904782444994396</v>
      </c>
      <c r="D6903" s="94">
        <v>0.95372093023255811</v>
      </c>
      <c r="E6903" s="94">
        <v>0.94219723520249221</v>
      </c>
      <c r="F6903" s="94">
        <v>0.95141665166570044</v>
      </c>
      <c r="G6903" s="94">
        <v>0.93219718487660164</v>
      </c>
      <c r="H6903" s="94">
        <v>1</v>
      </c>
      <c r="I6903" s="94">
        <v>1</v>
      </c>
      <c r="J6903" s="94">
        <v>1</v>
      </c>
      <c r="K6903" s="94">
        <v>1</v>
      </c>
      <c r="L6903" s="94">
        <v>0.99400381461526688</v>
      </c>
      <c r="M6903" s="94">
        <v>1</v>
      </c>
      <c r="N6903" s="94">
        <v>1</v>
      </c>
      <c r="O6903" s="94">
        <v>1</v>
      </c>
      <c r="P6903" s="94">
        <v>1</v>
      </c>
      <c r="Q6903" s="94">
        <v>1</v>
      </c>
      <c r="R6903" s="94">
        <v>1</v>
      </c>
      <c r="S6903" s="94">
        <v>1</v>
      </c>
      <c r="T6903" s="94">
        <v>1</v>
      </c>
      <c r="U6903" s="94">
        <v>1</v>
      </c>
      <c r="V6903" s="94">
        <v>1</v>
      </c>
      <c r="W6903" s="94">
        <v>1</v>
      </c>
      <c r="X6903" s="94">
        <v>1</v>
      </c>
      <c r="Y6903" s="94">
        <v>1</v>
      </c>
      <c r="Z6903" s="94">
        <v>1</v>
      </c>
      <c r="AA6903" s="94">
        <v>1</v>
      </c>
      <c r="AB6903" s="94">
        <v>1</v>
      </c>
      <c r="AC6903" s="94">
        <v>0.97276099842735619</v>
      </c>
      <c r="AD6903" s="94">
        <v>0.97831925792606944</v>
      </c>
      <c r="AE6903" s="94">
        <v>0.99077480332786239</v>
      </c>
      <c r="AF6903" s="94">
        <v>0.97783254149734022</v>
      </c>
      <c r="AG6903" s="94">
        <v>0.97652185575223527</v>
      </c>
      <c r="AH6903" s="94">
        <v>0.8945699149588735</v>
      </c>
      <c r="AI6903" s="94">
        <v>0.96379711832338821</v>
      </c>
      <c r="AJ6903" s="94">
        <v>0.93149292684199081</v>
      </c>
      <c r="AK6903" s="94">
        <v>0.90638129488029973</v>
      </c>
    </row>
    <row r="6904" spans="1:37">
      <c r="A6904" s="94">
        <v>17</v>
      </c>
      <c r="B6904" s="94">
        <v>0.94867077111787323</v>
      </c>
      <c r="C6904" s="94">
        <v>0.92627840753318258</v>
      </c>
      <c r="D6904" s="94">
        <v>0.93426356589147275</v>
      </c>
      <c r="E6904" s="94">
        <v>0.90418126947040511</v>
      </c>
      <c r="F6904" s="94">
        <v>0.91222160020414478</v>
      </c>
      <c r="G6904" s="94">
        <v>0.90838856277220226</v>
      </c>
      <c r="H6904" s="94">
        <v>0.80325396893393541</v>
      </c>
      <c r="I6904" s="94">
        <v>0.83618549427452182</v>
      </c>
      <c r="J6904" s="94">
        <v>0.82989187076602389</v>
      </c>
      <c r="K6904" s="94">
        <v>0.85307232676357792</v>
      </c>
      <c r="L6904" s="94">
        <v>0.81355023736930765</v>
      </c>
      <c r="M6904" s="94">
        <v>0.78749637365825353</v>
      </c>
      <c r="N6904" s="94">
        <v>0.88078467058694787</v>
      </c>
      <c r="O6904" s="94">
        <v>0.85346857665460141</v>
      </c>
      <c r="P6904" s="94">
        <v>0.86747690447788361</v>
      </c>
      <c r="Q6904" s="94">
        <v>0.88891992551210408</v>
      </c>
      <c r="R6904" s="94">
        <v>0.87933990123693795</v>
      </c>
      <c r="S6904" s="94">
        <v>0.91064691001084208</v>
      </c>
      <c r="T6904" s="94">
        <v>0.88193981371937447</v>
      </c>
      <c r="U6904" s="94">
        <v>0.8871247007115981</v>
      </c>
      <c r="V6904" s="94">
        <v>0.92129647915695678</v>
      </c>
      <c r="W6904" s="94">
        <v>0.8829366534471379</v>
      </c>
      <c r="X6904" s="94">
        <v>0.87671441395051064</v>
      </c>
      <c r="Y6904" s="94">
        <v>0.9061176355656041</v>
      </c>
      <c r="Z6904" s="94">
        <v>0.87487635460400504</v>
      </c>
      <c r="AA6904" s="94">
        <v>0.85675234114017651</v>
      </c>
      <c r="AB6904" s="94">
        <v>0.84848824133616974</v>
      </c>
      <c r="AC6904" s="94">
        <v>0.78187964568463786</v>
      </c>
      <c r="AD6904" s="94">
        <v>0.74675227283215651</v>
      </c>
      <c r="AE6904" s="94">
        <v>0.71072374088956813</v>
      </c>
      <c r="AF6904" s="94">
        <v>0.93273935760577242</v>
      </c>
      <c r="AG6904" s="94">
        <v>0.94021870765116444</v>
      </c>
      <c r="AH6904" s="94">
        <v>0.88347506854407709</v>
      </c>
      <c r="AI6904" s="94">
        <v>0.93785475185562517</v>
      </c>
      <c r="AJ6904" s="94">
        <v>0.91507835413409977</v>
      </c>
      <c r="AK6904" s="94">
        <v>0.90223805034740401</v>
      </c>
    </row>
    <row r="6905" spans="1:37">
      <c r="A6905" s="94">
        <v>18</v>
      </c>
      <c r="B6905" s="94">
        <v>0.73132356757011774</v>
      </c>
      <c r="C6905" s="94">
        <v>0.75359240833007402</v>
      </c>
      <c r="D6905" s="94">
        <v>0.76032945736434099</v>
      </c>
      <c r="E6905" s="94">
        <v>0.73377871884735213</v>
      </c>
      <c r="F6905" s="94">
        <v>0.73801389847741805</v>
      </c>
      <c r="G6905" s="94">
        <v>0.67955563971470057</v>
      </c>
      <c r="H6905" s="94">
        <v>0.21806218353481441</v>
      </c>
      <c r="I6905" s="94">
        <v>0.34215894364263805</v>
      </c>
      <c r="J6905" s="94">
        <v>0.38460786868160496</v>
      </c>
      <c r="K6905" s="94">
        <v>0.25613870804720712</v>
      </c>
      <c r="L6905" s="94">
        <v>0.26543039719333417</v>
      </c>
      <c r="M6905" s="94">
        <v>0.31405026109660583</v>
      </c>
      <c r="N6905" s="94">
        <v>0.2908591405714549</v>
      </c>
      <c r="O6905" s="94">
        <v>0.27427991948166619</v>
      </c>
      <c r="P6905" s="94">
        <v>0.41803563691218093</v>
      </c>
      <c r="Q6905" s="94">
        <v>0.30030260707635009</v>
      </c>
      <c r="R6905" s="94">
        <v>0.28790347192098958</v>
      </c>
      <c r="S6905" s="94">
        <v>0.42937477412359959</v>
      </c>
      <c r="T6905" s="94">
        <v>0.2892673535675106</v>
      </c>
      <c r="U6905" s="94">
        <v>0.29815614670825608</v>
      </c>
      <c r="V6905" s="94">
        <v>0.49246380017221086</v>
      </c>
      <c r="W6905" s="94">
        <v>0.3038197480579703</v>
      </c>
      <c r="X6905" s="94">
        <v>0.28438743841678948</v>
      </c>
      <c r="Y6905" s="94">
        <v>0.41737319181896215</v>
      </c>
      <c r="Z6905" s="94">
        <v>0.27270129470467991</v>
      </c>
      <c r="AA6905" s="94">
        <v>0.22363045581497235</v>
      </c>
      <c r="AB6905" s="94">
        <v>0.29731821655802909</v>
      </c>
      <c r="AC6905" s="94">
        <v>0.17788351680847345</v>
      </c>
      <c r="AD6905" s="94">
        <v>0.19996654206470071</v>
      </c>
      <c r="AE6905" s="94">
        <v>0.19631369441771843</v>
      </c>
      <c r="AF6905" s="94">
        <v>0.71854081016077642</v>
      </c>
      <c r="AG6905" s="94">
        <v>0.75661917925580136</v>
      </c>
      <c r="AH6905" s="94">
        <v>0.67761048375853883</v>
      </c>
      <c r="AI6905" s="94">
        <v>0.77175811381167225</v>
      </c>
      <c r="AJ6905" s="94">
        <v>0.74874513914947105</v>
      </c>
      <c r="AK6905" s="94">
        <v>0.72166940167359128</v>
      </c>
    </row>
    <row r="6906" spans="1:37">
      <c r="A6906" s="94">
        <v>19</v>
      </c>
      <c r="B6906" s="94">
        <v>0.30253815488406111</v>
      </c>
      <c r="C6906" s="94">
        <v>0.3261661847545172</v>
      </c>
      <c r="D6906" s="94">
        <v>0.4269864341085271</v>
      </c>
      <c r="E6906" s="94">
        <v>0.29186137071651092</v>
      </c>
      <c r="F6906" s="94">
        <v>0.28289118398173752</v>
      </c>
      <c r="G6906" s="94">
        <v>0.32891497822382126</v>
      </c>
      <c r="H6906" s="94">
        <v>0.1099563909903272</v>
      </c>
      <c r="I6906" s="94">
        <v>0.16086246749067892</v>
      </c>
      <c r="J6906" s="94">
        <v>0.30511768282091356</v>
      </c>
      <c r="K6906" s="94">
        <v>0.13061476262671304</v>
      </c>
      <c r="L6906" s="94">
        <v>0.13687229392028288</v>
      </c>
      <c r="M6906" s="94">
        <v>0.25636422976501305</v>
      </c>
      <c r="N6906" s="94">
        <v>0.14392922759709031</v>
      </c>
      <c r="O6906" s="94">
        <v>0.13974076281636177</v>
      </c>
      <c r="P6906" s="94">
        <v>0.28419661818434699</v>
      </c>
      <c r="Q6906" s="94">
        <v>0.17710661080074486</v>
      </c>
      <c r="R6906" s="94">
        <v>0.15369039328635764</v>
      </c>
      <c r="S6906" s="94">
        <v>0.28308878448379721</v>
      </c>
      <c r="T6906" s="94">
        <v>0.1871786874314354</v>
      </c>
      <c r="U6906" s="94">
        <v>0.16238594795545103</v>
      </c>
      <c r="V6906" s="94">
        <v>0.34618331766583188</v>
      </c>
      <c r="W6906" s="94">
        <v>0.18764773246531985</v>
      </c>
      <c r="X6906" s="94">
        <v>0.15906821471316834</v>
      </c>
      <c r="Y6906" s="94">
        <v>0.29626605818278251</v>
      </c>
      <c r="Z6906" s="94">
        <v>0.14949003143340733</v>
      </c>
      <c r="AA6906" s="94">
        <v>0.11514667494204195</v>
      </c>
      <c r="AB6906" s="94">
        <v>0.20848687829503032</v>
      </c>
      <c r="AC6906" s="94">
        <v>9.3074989582913312E-2</v>
      </c>
      <c r="AD6906" s="94">
        <v>0.10649776177950067</v>
      </c>
      <c r="AE6906" s="94">
        <v>0.17183893951113374</v>
      </c>
      <c r="AF6906" s="94">
        <v>0.2841605156214827</v>
      </c>
      <c r="AG6906" s="94">
        <v>0.29873031060650024</v>
      </c>
      <c r="AH6906" s="94">
        <v>0.41391328593336107</v>
      </c>
      <c r="AI6906" s="94">
        <v>0.33132004075098243</v>
      </c>
      <c r="AJ6906" s="94">
        <v>0.31465499109019329</v>
      </c>
      <c r="AK6906" s="94">
        <v>0.43937013372438111</v>
      </c>
    </row>
    <row r="6907" spans="1:37">
      <c r="A6907" s="94">
        <v>20</v>
      </c>
      <c r="B6907" s="94">
        <v>0.1834736866935579</v>
      </c>
      <c r="C6907" s="94">
        <v>0.20614629902435638</v>
      </c>
      <c r="D6907" s="94">
        <v>0.44093023255813951</v>
      </c>
      <c r="E6907" s="94">
        <v>0.18930101246105918</v>
      </c>
      <c r="F6907" s="94">
        <v>0.15971577949964685</v>
      </c>
      <c r="G6907" s="94">
        <v>0.32550653285362624</v>
      </c>
      <c r="H6907" s="94">
        <v>9.4097790419726018E-2</v>
      </c>
      <c r="I6907" s="94">
        <v>0.12356198837487344</v>
      </c>
      <c r="J6907" s="94">
        <v>0.31426958485322215</v>
      </c>
      <c r="K6907" s="94">
        <v>9.3893992092511661E-2</v>
      </c>
      <c r="L6907" s="94">
        <v>0.11666040178757882</v>
      </c>
      <c r="M6907" s="94">
        <v>0.22401726138671313</v>
      </c>
      <c r="N6907" s="94">
        <v>9.6672752509690305E-2</v>
      </c>
      <c r="O6907" s="94">
        <v>0.10203555875109926</v>
      </c>
      <c r="P6907" s="94">
        <v>0.21884444824837784</v>
      </c>
      <c r="Q6907" s="94">
        <v>0.11977420856610801</v>
      </c>
      <c r="R6907" s="94">
        <v>0.10520267437258832</v>
      </c>
      <c r="S6907" s="94">
        <v>0.19244910251776898</v>
      </c>
      <c r="T6907" s="94">
        <v>0.1406354191314074</v>
      </c>
      <c r="U6907" s="94">
        <v>0.11494144029048423</v>
      </c>
      <c r="V6907" s="94">
        <v>0.2473082179336277</v>
      </c>
      <c r="W6907" s="94">
        <v>0.12158769737621497</v>
      </c>
      <c r="X6907" s="94">
        <v>0.10648067609318894</v>
      </c>
      <c r="Y6907" s="94">
        <v>0.20459223903926535</v>
      </c>
      <c r="Z6907" s="94">
        <v>0.10175191787747564</v>
      </c>
      <c r="AA6907" s="94">
        <v>8.7334112192183427E-2</v>
      </c>
      <c r="AB6907" s="94">
        <v>0.16220189560078477</v>
      </c>
      <c r="AC6907" s="94">
        <v>7.4310792101832071E-2</v>
      </c>
      <c r="AD6907" s="94">
        <v>9.1495915824449672E-2</v>
      </c>
      <c r="AE6907" s="94">
        <v>0.16267662761522064</v>
      </c>
      <c r="AF6907" s="94">
        <v>0.18430624503868348</v>
      </c>
      <c r="AG6907" s="94">
        <v>0.18070104149360147</v>
      </c>
      <c r="AH6907" s="94">
        <v>0.42967842371857423</v>
      </c>
      <c r="AI6907" s="94">
        <v>0.20888516955319458</v>
      </c>
      <c r="AJ6907" s="94">
        <v>0.19569603341135366</v>
      </c>
      <c r="AK6907" s="94">
        <v>0.43640236025278445</v>
      </c>
    </row>
    <row r="6908" spans="1:37">
      <c r="A6908" s="94">
        <v>21</v>
      </c>
      <c r="B6908" s="94">
        <v>0.16737433066779892</v>
      </c>
      <c r="C6908" s="94">
        <v>0.18956145385158091</v>
      </c>
      <c r="D6908" s="94">
        <v>0.43823643410852703</v>
      </c>
      <c r="E6908" s="94">
        <v>0.19297605140186916</v>
      </c>
      <c r="F6908" s="94">
        <v>0.16240012818407865</v>
      </c>
      <c r="G6908" s="94">
        <v>0.36407246102379603</v>
      </c>
      <c r="H6908" s="94">
        <v>8.6721099392558204E-2</v>
      </c>
      <c r="I6908" s="94">
        <v>0.11629111820256294</v>
      </c>
      <c r="J6908" s="94">
        <v>0.31028530484627409</v>
      </c>
      <c r="K6908" s="94">
        <v>7.9446475816760301E-2</v>
      </c>
      <c r="L6908" s="94">
        <v>0.11578331871528216</v>
      </c>
      <c r="M6908" s="94">
        <v>0.20857811140121849</v>
      </c>
      <c r="N6908" s="94">
        <v>7.4596692910664814E-2</v>
      </c>
      <c r="O6908" s="94">
        <v>8.6776186901835792E-2</v>
      </c>
      <c r="P6908" s="94">
        <v>0.18445391861603397</v>
      </c>
      <c r="Q6908" s="94">
        <v>8.8047020484171318E-2</v>
      </c>
      <c r="R6908" s="94">
        <v>8.2160072953899405E-2</v>
      </c>
      <c r="S6908" s="94">
        <v>0.14640163835682451</v>
      </c>
      <c r="T6908" s="94">
        <v>0.10827292477790444</v>
      </c>
      <c r="U6908" s="94">
        <v>8.6163222690162924E-2</v>
      </c>
      <c r="V6908" s="94">
        <v>0.19176626721121109</v>
      </c>
      <c r="W6908" s="94">
        <v>9.4052340307904062E-2</v>
      </c>
      <c r="X6908" s="94">
        <v>8.1163713919893091E-2</v>
      </c>
      <c r="Y6908" s="94">
        <v>0.15794413392227877</v>
      </c>
      <c r="Z6908" s="94">
        <v>7.5643505594267246E-2</v>
      </c>
      <c r="AA6908" s="94">
        <v>7.2026797612310844E-2</v>
      </c>
      <c r="AB6908" s="94">
        <v>0.14312418765182089</v>
      </c>
      <c r="AC6908" s="94">
        <v>6.8255440407543333E-2</v>
      </c>
      <c r="AD6908" s="94">
        <v>8.5058147584106333E-2</v>
      </c>
      <c r="AE6908" s="94">
        <v>0.15867715584734091</v>
      </c>
      <c r="AF6908" s="94">
        <v>0.16813383410542282</v>
      </c>
      <c r="AG6908" s="94">
        <v>0.16667100372119276</v>
      </c>
      <c r="AH6908" s="94">
        <v>0.42611180816952449</v>
      </c>
      <c r="AI6908" s="94">
        <v>0.19233008295735701</v>
      </c>
      <c r="AJ6908" s="94">
        <v>0.1816574091056708</v>
      </c>
      <c r="AK6908" s="94">
        <v>0.43357424670926298</v>
      </c>
    </row>
    <row r="6909" spans="1:37">
      <c r="A6909" s="94">
        <v>22</v>
      </c>
      <c r="B6909" s="94">
        <v>0.15870544665392874</v>
      </c>
      <c r="C6909" s="94">
        <v>0.18663708176909885</v>
      </c>
      <c r="D6909" s="94">
        <v>0.43583333333333324</v>
      </c>
      <c r="E6909" s="94">
        <v>0.18403183411214954</v>
      </c>
      <c r="F6909" s="94">
        <v>0.1597869928766841</v>
      </c>
      <c r="G6909" s="94">
        <v>0.40195670011992679</v>
      </c>
      <c r="H6909" s="94">
        <v>8.2917091476109303E-2</v>
      </c>
      <c r="I6909" s="94">
        <v>0.11322985455307615</v>
      </c>
      <c r="J6909" s="94">
        <v>0.3265915407330206</v>
      </c>
      <c r="K6909" s="94">
        <v>7.2341627277862003E-2</v>
      </c>
      <c r="L6909" s="94">
        <v>0.11048879978838631</v>
      </c>
      <c r="M6909" s="94">
        <v>0.20364628662605164</v>
      </c>
      <c r="N6909" s="94">
        <v>6.4874702667211889E-2</v>
      </c>
      <c r="O6909" s="94">
        <v>8.10862714835585E-2</v>
      </c>
      <c r="P6909" s="94">
        <v>0.17201149025628409</v>
      </c>
      <c r="Q6909" s="94">
        <v>6.8138966480446927E-2</v>
      </c>
      <c r="R6909" s="94">
        <v>7.1202498689166227E-2</v>
      </c>
      <c r="S6909" s="94">
        <v>0.12246235393326106</v>
      </c>
      <c r="T6909" s="94">
        <v>9.0725763083740224E-2</v>
      </c>
      <c r="U6909" s="94">
        <v>7.2239016023817326E-2</v>
      </c>
      <c r="V6909" s="94">
        <v>0.15873812100577459</v>
      </c>
      <c r="W6909" s="94">
        <v>7.2970670698340873E-2</v>
      </c>
      <c r="X6909" s="94">
        <v>6.8142518161828133E-2</v>
      </c>
      <c r="Y6909" s="94">
        <v>0.1309147494539695</v>
      </c>
      <c r="Z6909" s="94">
        <v>6.1888642208691447E-2</v>
      </c>
      <c r="AA6909" s="94">
        <v>6.461455614172798E-2</v>
      </c>
      <c r="AB6909" s="94">
        <v>0.12953758829342379</v>
      </c>
      <c r="AC6909" s="94">
        <v>6.5042945280051639E-2</v>
      </c>
      <c r="AD6909" s="94">
        <v>8.1398541695509696E-2</v>
      </c>
      <c r="AE6909" s="94">
        <v>0.15763326856201382</v>
      </c>
      <c r="AF6909" s="94">
        <v>0.1594256128336671</v>
      </c>
      <c r="AG6909" s="94">
        <v>0.15727894533509748</v>
      </c>
      <c r="AH6909" s="94">
        <v>0.42182489892652991</v>
      </c>
      <c r="AI6909" s="94">
        <v>0.18356134478241889</v>
      </c>
      <c r="AJ6909" s="94">
        <v>0.18102303761301311</v>
      </c>
      <c r="AK6909" s="94">
        <v>0.43026896174481799</v>
      </c>
    </row>
    <row r="6910" spans="1:37">
      <c r="A6910" s="94">
        <v>23</v>
      </c>
      <c r="B6910" s="94">
        <v>0.15346873304554998</v>
      </c>
      <c r="C6910" s="94">
        <v>0.18127451446284776</v>
      </c>
      <c r="D6910" s="94">
        <v>0.43574612403100765</v>
      </c>
      <c r="E6910" s="94">
        <v>0.17862879672897197</v>
      </c>
      <c r="F6910" s="94">
        <v>0.16411716183042116</v>
      </c>
      <c r="G6910" s="94">
        <v>0.44256769551221353</v>
      </c>
      <c r="H6910" s="94">
        <v>8.0860870980731497E-2</v>
      </c>
      <c r="I6910" s="94">
        <v>0.110130214406537</v>
      </c>
      <c r="J6910" s="94">
        <v>0.32516935904116717</v>
      </c>
      <c r="K6910" s="94">
        <v>7.0141799696780499E-2</v>
      </c>
      <c r="L6910" s="94">
        <v>0.11260215233401552</v>
      </c>
      <c r="M6910" s="94">
        <v>0.20145234986945176</v>
      </c>
      <c r="N6910" s="94">
        <v>5.8723585617444299E-2</v>
      </c>
      <c r="O6910" s="94">
        <v>7.71739423186142E-2</v>
      </c>
      <c r="P6910" s="94">
        <v>0.16603634301731568</v>
      </c>
      <c r="Q6910" s="94">
        <v>6.2115921787709492E-2</v>
      </c>
      <c r="R6910" s="94">
        <v>6.6031610337792146E-2</v>
      </c>
      <c r="S6910" s="94">
        <v>0.11464160944464524</v>
      </c>
      <c r="T6910" s="94">
        <v>7.9099356837101245E-2</v>
      </c>
      <c r="U6910" s="94">
        <v>6.5339362231007794E-2</v>
      </c>
      <c r="V6910" s="94">
        <v>0.13227452622265759</v>
      </c>
      <c r="W6910" s="94">
        <v>6.3041920761805897E-2</v>
      </c>
      <c r="X6910" s="94">
        <v>6.2239054193225132E-2</v>
      </c>
      <c r="Y6910" s="94">
        <v>0.11507811900325875</v>
      </c>
      <c r="Z6910" s="94">
        <v>5.686589145582837E-2</v>
      </c>
      <c r="AA6910" s="94">
        <v>6.13004508862562E-2</v>
      </c>
      <c r="AB6910" s="94">
        <v>0.12413410377611077</v>
      </c>
      <c r="AC6910" s="94">
        <v>6.3429977015202227E-2</v>
      </c>
      <c r="AD6910" s="94">
        <v>7.9416447459504366E-2</v>
      </c>
      <c r="AE6910" s="94">
        <v>0.15671515082913579</v>
      </c>
      <c r="AF6910" s="94">
        <v>0.15416513631032075</v>
      </c>
      <c r="AG6910" s="94">
        <v>0.15496095650067754</v>
      </c>
      <c r="AH6910" s="94">
        <v>0.42032622333751563</v>
      </c>
      <c r="AI6910" s="94">
        <v>0.17840683064085772</v>
      </c>
      <c r="AJ6910" s="94">
        <v>0.1727980830875214</v>
      </c>
      <c r="AK6910" s="94">
        <v>0.44908813705294265</v>
      </c>
    </row>
    <row r="6911" spans="1:37">
      <c r="A6911" s="94">
        <v>24</v>
      </c>
      <c r="B6911" s="94">
        <v>0.17058240747293185</v>
      </c>
      <c r="C6911" s="94">
        <v>0.18444563043978909</v>
      </c>
      <c r="D6911" s="94">
        <v>0.43496124031007738</v>
      </c>
      <c r="E6911" s="94">
        <v>0.17570823598130841</v>
      </c>
      <c r="F6911" s="94">
        <v>0.16770552477335354</v>
      </c>
      <c r="G6911" s="94">
        <v>0.46194533863535953</v>
      </c>
      <c r="H6911" s="94">
        <v>7.8778947729161497E-2</v>
      </c>
      <c r="I6911" s="94">
        <v>0.11844463009484896</v>
      </c>
      <c r="J6911" s="94">
        <v>0.3372850442939031</v>
      </c>
      <c r="K6911" s="94">
        <v>6.6039418532060995E-2</v>
      </c>
      <c r="L6911" s="94">
        <v>0.11305183143298665</v>
      </c>
      <c r="M6911" s="94">
        <v>0.22621119814331306</v>
      </c>
      <c r="N6911" s="94">
        <v>5.1236270856491219E-2</v>
      </c>
      <c r="O6911" s="94">
        <v>7.2412634211860644E-2</v>
      </c>
      <c r="P6911" s="94">
        <v>0.17089349045955682</v>
      </c>
      <c r="Q6911" s="94">
        <v>5.3119180633147113E-2</v>
      </c>
      <c r="R6911" s="94">
        <v>6.0953091620715792E-2</v>
      </c>
      <c r="S6911" s="94">
        <v>0.11335501746777499</v>
      </c>
      <c r="T6911" s="94">
        <v>5.4168728086213945E-2</v>
      </c>
      <c r="U6911" s="94">
        <v>5.5976829179690574E-2</v>
      </c>
      <c r="V6911" s="94">
        <v>0.11812637748935531</v>
      </c>
      <c r="W6911" s="94">
        <v>5.2921365428769684E-2</v>
      </c>
      <c r="X6911" s="94">
        <v>5.6366903721435116E-2</v>
      </c>
      <c r="Y6911" s="94">
        <v>0.10892001088572087</v>
      </c>
      <c r="Z6911" s="94">
        <v>5.1678280174971968E-2</v>
      </c>
      <c r="AA6911" s="94">
        <v>5.7810189664299655E-2</v>
      </c>
      <c r="AB6911" s="94">
        <v>0.12789707092195132</v>
      </c>
      <c r="AC6911" s="94">
        <v>6.1796846647042228E-2</v>
      </c>
      <c r="AD6911" s="94">
        <v>7.6012967834233211E-2</v>
      </c>
      <c r="AE6911" s="94">
        <v>0.1618088177033222</v>
      </c>
      <c r="AF6911" s="94">
        <v>0.15132163548689026</v>
      </c>
      <c r="AG6911" s="94">
        <v>0.15522518320719178</v>
      </c>
      <c r="AH6911" s="94">
        <v>0.43827547748501317</v>
      </c>
      <c r="AI6911" s="94">
        <v>0.17611458788143405</v>
      </c>
      <c r="AJ6911" s="94">
        <v>0.17272572771833236</v>
      </c>
      <c r="AK6911" s="94">
        <v>0.44845966737660453</v>
      </c>
    </row>
    <row r="6916" spans="1:49">
      <c r="A6916">
        <v>1174</v>
      </c>
    </row>
    <row r="6921" spans="1:49">
      <c r="A6921" s="94" t="s">
        <v>284</v>
      </c>
      <c r="B6921" s="95"/>
      <c r="C6921" s="95"/>
      <c r="D6921" s="95">
        <v>2015</v>
      </c>
      <c r="E6921" s="95"/>
      <c r="F6921" s="94" t="s">
        <v>0</v>
      </c>
      <c r="G6921" s="166">
        <v>129768.51799999898</v>
      </c>
      <c r="H6921" s="95" t="s">
        <v>102</v>
      </c>
      <c r="I6921" s="95"/>
      <c r="J6921" s="95"/>
      <c r="K6921" s="96" t="s">
        <v>1</v>
      </c>
      <c r="L6921" s="95" t="s">
        <v>103</v>
      </c>
      <c r="M6921" s="95"/>
      <c r="N6921" s="95"/>
      <c r="O6921" s="95"/>
      <c r="P6921" s="95"/>
      <c r="Q6921" s="95"/>
      <c r="R6921" s="95"/>
      <c r="S6921" s="95"/>
      <c r="T6921" s="97"/>
      <c r="U6921" s="95"/>
      <c r="V6921" s="95"/>
      <c r="W6921" s="95"/>
      <c r="X6921" s="95"/>
      <c r="Y6921" s="95"/>
      <c r="Z6921" s="95"/>
      <c r="AA6921" s="95"/>
      <c r="AB6921" s="95"/>
      <c r="AC6921" s="96"/>
      <c r="AD6921" s="95"/>
      <c r="AE6921" s="95"/>
      <c r="AF6921" s="95"/>
      <c r="AG6921" s="95"/>
      <c r="AH6921" s="95"/>
      <c r="AI6921" s="95"/>
      <c r="AJ6921" s="95"/>
      <c r="AK6921" s="95"/>
    </row>
    <row r="6922" spans="1:49">
      <c r="A6922" s="96">
        <v>1174</v>
      </c>
      <c r="B6922" s="94" t="s">
        <v>104</v>
      </c>
      <c r="C6922" s="95"/>
      <c r="D6922" s="95"/>
      <c r="E6922" s="95"/>
      <c r="F6922" s="95" t="s">
        <v>3</v>
      </c>
      <c r="G6922" s="95">
        <v>0</v>
      </c>
      <c r="H6922" s="95" t="s">
        <v>102</v>
      </c>
      <c r="I6922" s="95"/>
      <c r="J6922" s="95"/>
      <c r="K6922" s="96" t="s">
        <v>4</v>
      </c>
      <c r="L6922" s="95" t="s">
        <v>103</v>
      </c>
      <c r="M6922" s="95"/>
      <c r="N6922" s="95" t="s">
        <v>105</v>
      </c>
      <c r="O6922" s="95"/>
      <c r="P6922" s="95"/>
      <c r="Q6922" s="95"/>
      <c r="R6922" s="95"/>
      <c r="S6922" s="95"/>
      <c r="T6922" s="96"/>
      <c r="U6922" s="95"/>
      <c r="V6922" s="95"/>
      <c r="W6922" s="95"/>
      <c r="X6922" s="95"/>
      <c r="Y6922" s="95"/>
      <c r="Z6922" s="95"/>
      <c r="AA6922" s="95"/>
      <c r="AB6922" s="95"/>
      <c r="AC6922" s="96"/>
      <c r="AD6922" s="95"/>
      <c r="AE6922" s="95"/>
      <c r="AF6922" s="95"/>
      <c r="AG6922" s="95"/>
      <c r="AH6922" s="95"/>
      <c r="AI6922" s="95"/>
      <c r="AJ6922" s="95"/>
      <c r="AK6922" s="95"/>
    </row>
    <row r="6923" spans="1:49">
      <c r="A6923" s="94"/>
      <c r="B6923" s="94">
        <v>1</v>
      </c>
      <c r="C6923" s="94" t="s">
        <v>5</v>
      </c>
      <c r="D6923" s="94" t="s">
        <v>6</v>
      </c>
      <c r="E6923" s="94">
        <v>2</v>
      </c>
      <c r="F6923" s="94" t="s">
        <v>7</v>
      </c>
      <c r="G6923" s="94" t="s">
        <v>8</v>
      </c>
      <c r="H6923" s="94">
        <v>3</v>
      </c>
      <c r="I6923" s="94" t="s">
        <v>9</v>
      </c>
      <c r="J6923" s="94" t="s">
        <v>10</v>
      </c>
      <c r="K6923" s="94">
        <v>4</v>
      </c>
      <c r="L6923" s="94" t="s">
        <v>11</v>
      </c>
      <c r="M6923" s="94" t="s">
        <v>12</v>
      </c>
      <c r="N6923" s="94">
        <v>5</v>
      </c>
      <c r="O6923" s="94" t="s">
        <v>13</v>
      </c>
      <c r="P6923" s="94" t="s">
        <v>13</v>
      </c>
      <c r="Q6923" s="94">
        <v>6</v>
      </c>
      <c r="R6923" s="94" t="s">
        <v>14</v>
      </c>
      <c r="S6923" s="94" t="s">
        <v>87</v>
      </c>
      <c r="T6923" s="94">
        <v>7</v>
      </c>
      <c r="U6923" s="94" t="s">
        <v>15</v>
      </c>
      <c r="V6923" s="94" t="s">
        <v>88</v>
      </c>
      <c r="W6923" s="94">
        <v>8</v>
      </c>
      <c r="X6923" s="94" t="s">
        <v>89</v>
      </c>
      <c r="Y6923" s="94" t="s">
        <v>90</v>
      </c>
      <c r="Z6923" s="94">
        <v>9</v>
      </c>
      <c r="AA6923" s="94" t="s">
        <v>91</v>
      </c>
      <c r="AB6923" s="94" t="s">
        <v>92</v>
      </c>
      <c r="AC6923" s="94">
        <v>10</v>
      </c>
      <c r="AD6923" s="94" t="s">
        <v>93</v>
      </c>
      <c r="AE6923" s="94" t="s">
        <v>94</v>
      </c>
      <c r="AF6923" s="94">
        <v>11</v>
      </c>
      <c r="AG6923" s="94" t="s">
        <v>95</v>
      </c>
      <c r="AH6923" s="94" t="s">
        <v>96</v>
      </c>
      <c r="AI6923" s="94">
        <v>12</v>
      </c>
      <c r="AJ6923" s="94" t="s">
        <v>97</v>
      </c>
      <c r="AK6923" s="94" t="s">
        <v>98</v>
      </c>
    </row>
    <row r="6924" spans="1:49">
      <c r="A6924" s="96"/>
      <c r="B6924" s="94">
        <v>31</v>
      </c>
      <c r="C6924" s="95"/>
      <c r="D6924" s="95"/>
      <c r="E6924" s="94">
        <v>28</v>
      </c>
      <c r="F6924" s="95"/>
      <c r="G6924" s="95"/>
      <c r="H6924" s="94">
        <v>31</v>
      </c>
      <c r="I6924" s="95"/>
      <c r="J6924" s="95"/>
      <c r="K6924" s="94">
        <v>30</v>
      </c>
      <c r="L6924" s="95"/>
      <c r="M6924" s="95"/>
      <c r="N6924" s="94">
        <v>31</v>
      </c>
      <c r="O6924" s="95"/>
      <c r="P6924" s="95"/>
      <c r="Q6924" s="94">
        <v>30</v>
      </c>
      <c r="R6924" s="95"/>
      <c r="S6924" s="95"/>
      <c r="T6924" s="94">
        <v>31</v>
      </c>
      <c r="U6924" s="95"/>
      <c r="V6924" s="95"/>
      <c r="W6924" s="94">
        <v>31</v>
      </c>
      <c r="X6924" s="95"/>
      <c r="Y6924" s="95"/>
      <c r="Z6924" s="94">
        <v>30</v>
      </c>
      <c r="AA6924" s="95"/>
      <c r="AB6924" s="95"/>
      <c r="AC6924" s="94">
        <v>31</v>
      </c>
      <c r="AD6924" s="95"/>
      <c r="AE6924" s="95"/>
      <c r="AF6924" s="94">
        <v>30</v>
      </c>
      <c r="AG6924" s="95"/>
      <c r="AH6924" s="95"/>
      <c r="AI6924" s="94">
        <v>31</v>
      </c>
      <c r="AJ6924" s="95"/>
      <c r="AK6924" s="95"/>
    </row>
    <row r="6925" spans="1:49">
      <c r="A6925" s="94" t="s">
        <v>16</v>
      </c>
      <c r="B6925" s="94" t="s">
        <v>17</v>
      </c>
      <c r="C6925" s="94" t="s">
        <v>18</v>
      </c>
      <c r="D6925" s="94" t="s">
        <v>19</v>
      </c>
      <c r="E6925" s="94" t="s">
        <v>17</v>
      </c>
      <c r="F6925" s="94" t="s">
        <v>18</v>
      </c>
      <c r="G6925" s="94" t="s">
        <v>19</v>
      </c>
      <c r="H6925" s="94" t="s">
        <v>17</v>
      </c>
      <c r="I6925" s="94" t="s">
        <v>18</v>
      </c>
      <c r="J6925" s="94" t="s">
        <v>19</v>
      </c>
      <c r="K6925" s="94" t="s">
        <v>17</v>
      </c>
      <c r="L6925" s="94" t="s">
        <v>18</v>
      </c>
      <c r="M6925" s="94" t="s">
        <v>19</v>
      </c>
      <c r="N6925" s="94" t="s">
        <v>17</v>
      </c>
      <c r="O6925" s="94" t="s">
        <v>18</v>
      </c>
      <c r="P6925" s="94" t="s">
        <v>19</v>
      </c>
      <c r="Q6925" s="94" t="s">
        <v>17</v>
      </c>
      <c r="R6925" s="94" t="s">
        <v>18</v>
      </c>
      <c r="S6925" s="94" t="s">
        <v>19</v>
      </c>
      <c r="T6925" s="94" t="s">
        <v>17</v>
      </c>
      <c r="U6925" s="94" t="s">
        <v>18</v>
      </c>
      <c r="V6925" s="94" t="s">
        <v>19</v>
      </c>
      <c r="W6925" s="94" t="s">
        <v>17</v>
      </c>
      <c r="X6925" s="94" t="s">
        <v>18</v>
      </c>
      <c r="Y6925" s="94" t="s">
        <v>19</v>
      </c>
      <c r="Z6925" s="94" t="s">
        <v>17</v>
      </c>
      <c r="AA6925" s="94" t="s">
        <v>18</v>
      </c>
      <c r="AB6925" s="94" t="s">
        <v>19</v>
      </c>
      <c r="AC6925" s="94" t="s">
        <v>17</v>
      </c>
      <c r="AD6925" s="94" t="s">
        <v>18</v>
      </c>
      <c r="AE6925" s="94" t="s">
        <v>19</v>
      </c>
      <c r="AF6925" s="94" t="s">
        <v>17</v>
      </c>
      <c r="AG6925" s="94" t="s">
        <v>18</v>
      </c>
      <c r="AH6925" s="94" t="s">
        <v>19</v>
      </c>
      <c r="AI6925" s="94" t="s">
        <v>17</v>
      </c>
      <c r="AJ6925" s="94" t="s">
        <v>18</v>
      </c>
      <c r="AK6925" s="94" t="s">
        <v>19</v>
      </c>
    </row>
    <row r="6926" spans="1:49">
      <c r="A6926" s="96"/>
      <c r="B6926" s="134">
        <v>6.5083319074027923E-2</v>
      </c>
      <c r="C6926" s="167">
        <v>1.0595731215906099</v>
      </c>
      <c r="D6926" s="167">
        <v>0.48622696053683906</v>
      </c>
      <c r="E6926" s="134">
        <v>5.8779214712912947E-2</v>
      </c>
      <c r="F6926" s="167">
        <v>1.0364839287845111</v>
      </c>
      <c r="G6926" s="167">
        <v>0.43738312683295955</v>
      </c>
      <c r="H6926" s="134">
        <v>7.0378353740479307E-2</v>
      </c>
      <c r="I6926" s="167">
        <v>1.1022001414251459</v>
      </c>
      <c r="J6926" s="167">
        <v>0.42904486530402342</v>
      </c>
      <c r="K6926" s="134">
        <v>7.3422221292029882E-2</v>
      </c>
      <c r="L6926" s="167">
        <v>1.2155519139194808</v>
      </c>
      <c r="M6926" s="167">
        <v>0.46293307726059546</v>
      </c>
      <c r="N6926" s="134">
        <v>8.8249427248162024E-2</v>
      </c>
      <c r="O6926" s="167">
        <v>1.4035752930944485</v>
      </c>
      <c r="P6926" s="167">
        <v>0.46372111648313763</v>
      </c>
      <c r="Q6926" s="134">
        <v>9.7820716925607412E-2</v>
      </c>
      <c r="R6926" s="167">
        <v>1.1164394068856065</v>
      </c>
      <c r="S6926" s="167">
        <v>0.49707464745999197</v>
      </c>
      <c r="T6926" s="134">
        <v>0.11627891808150476</v>
      </c>
      <c r="U6926" s="167">
        <v>1.1053949552023115</v>
      </c>
      <c r="V6926" s="167">
        <v>0.49410658773802746</v>
      </c>
      <c r="W6926" s="134">
        <v>0.12382588687215691</v>
      </c>
      <c r="X6926" s="167">
        <v>1.1083304625705326</v>
      </c>
      <c r="Y6926" s="167">
        <v>0.50830627469886214</v>
      </c>
      <c r="Z6926" s="134">
        <v>9.9191283339468223E-2</v>
      </c>
      <c r="AA6926" s="167">
        <v>1.2065827781316698</v>
      </c>
      <c r="AB6926" s="167">
        <v>0.46844628081038481</v>
      </c>
      <c r="AC6926" s="134">
        <v>7.8044570590609971E-2</v>
      </c>
      <c r="AD6926" s="167">
        <v>1.2085158824729212</v>
      </c>
      <c r="AE6926" s="167">
        <v>0.44480084735148989</v>
      </c>
      <c r="AF6926" s="134">
        <v>6.2005580336554525E-2</v>
      </c>
      <c r="AG6926" s="167">
        <v>1.082929303514012</v>
      </c>
      <c r="AH6926" s="167">
        <v>0.44419064673972825</v>
      </c>
      <c r="AI6926" s="134">
        <v>6.6920507786486269E-2</v>
      </c>
      <c r="AJ6926" s="167">
        <v>1.0208121512886361</v>
      </c>
      <c r="AK6926" s="167">
        <v>0.44970741249843899</v>
      </c>
      <c r="AM6926" t="str">
        <f>A6921</f>
        <v>PreNResSpltPkgAC-65to-PEYes-cDXGF-OfS1985-CZ14</v>
      </c>
      <c r="AN6926" s="93">
        <f>1/($T6926*(1/$T6924)*(1/(5/7+2/7*$V6926))*$T6936/SUM($T6928:$T6951))</f>
        <v>3040.8266229725136</v>
      </c>
      <c r="AO6926" s="93">
        <f>1/(T6926*(1/T6924)*(1/(5/7+2/7*V6926)))</f>
        <v>228.06567359458754</v>
      </c>
      <c r="AP6926" s="93"/>
      <c r="AR6926" s="217">
        <f>CHOOSE($AV$3,C6926,F6926,I6926,L6926,O6926,R6926,U6926,X6926,AA6926,AD6926,AG6926,AJ6926)</f>
        <v>1.1053949552023115</v>
      </c>
      <c r="AS6926" s="92"/>
      <c r="AT6926" s="92"/>
      <c r="AV6926" s="151">
        <f>AN6926/AR6926</f>
        <v>2750.8960563475484</v>
      </c>
      <c r="AW6926" s="152">
        <f>AO6926/AR6926</f>
        <v>206.32053052281799</v>
      </c>
    </row>
    <row r="6927" spans="1:49">
      <c r="A6927" s="94" t="s">
        <v>20</v>
      </c>
      <c r="B6927" s="94" t="s">
        <v>21</v>
      </c>
      <c r="C6927" s="94" t="s">
        <v>22</v>
      </c>
      <c r="D6927" s="94" t="s">
        <v>23</v>
      </c>
      <c r="E6927" s="94" t="s">
        <v>21</v>
      </c>
      <c r="F6927" s="94" t="s">
        <v>22</v>
      </c>
      <c r="G6927" s="94" t="s">
        <v>23</v>
      </c>
      <c r="H6927" s="94" t="s">
        <v>21</v>
      </c>
      <c r="I6927" s="94" t="s">
        <v>22</v>
      </c>
      <c r="J6927" s="94" t="s">
        <v>23</v>
      </c>
      <c r="K6927" s="94" t="s">
        <v>21</v>
      </c>
      <c r="L6927" s="94" t="s">
        <v>22</v>
      </c>
      <c r="M6927" s="94" t="s">
        <v>23</v>
      </c>
      <c r="N6927" s="94" t="s">
        <v>21</v>
      </c>
      <c r="O6927" s="94" t="s">
        <v>22</v>
      </c>
      <c r="P6927" s="94" t="s">
        <v>23</v>
      </c>
      <c r="Q6927" s="94" t="s">
        <v>21</v>
      </c>
      <c r="R6927" s="94" t="s">
        <v>22</v>
      </c>
      <c r="S6927" s="94" t="s">
        <v>23</v>
      </c>
      <c r="T6927" s="94" t="s">
        <v>21</v>
      </c>
      <c r="U6927" s="94" t="s">
        <v>22</v>
      </c>
      <c r="V6927" s="94" t="s">
        <v>23</v>
      </c>
      <c r="W6927" s="94" t="s">
        <v>21</v>
      </c>
      <c r="X6927" s="94" t="s">
        <v>22</v>
      </c>
      <c r="Y6927" s="94" t="s">
        <v>23</v>
      </c>
      <c r="Z6927" s="94" t="s">
        <v>21</v>
      </c>
      <c r="AA6927" s="94" t="s">
        <v>22</v>
      </c>
      <c r="AB6927" s="94" t="s">
        <v>23</v>
      </c>
      <c r="AC6927" s="94" t="s">
        <v>21</v>
      </c>
      <c r="AD6927" s="94" t="s">
        <v>22</v>
      </c>
      <c r="AE6927" s="94" t="s">
        <v>23</v>
      </c>
      <c r="AF6927" s="94" t="s">
        <v>21</v>
      </c>
      <c r="AG6927" s="94" t="s">
        <v>22</v>
      </c>
      <c r="AH6927" s="94" t="s">
        <v>23</v>
      </c>
      <c r="AI6927" s="94" t="s">
        <v>21</v>
      </c>
      <c r="AJ6927" s="94" t="s">
        <v>22</v>
      </c>
      <c r="AK6927" s="94" t="s">
        <v>23</v>
      </c>
    </row>
    <row r="6928" spans="1:49">
      <c r="A6928" s="94">
        <v>1</v>
      </c>
      <c r="B6928" s="94">
        <v>0.17647484094852517</v>
      </c>
      <c r="C6928" s="94">
        <v>0.18254038114519608</v>
      </c>
      <c r="D6928" s="94">
        <v>0.44207004371508524</v>
      </c>
      <c r="E6928" s="94">
        <v>0.17217384968487012</v>
      </c>
      <c r="F6928" s="94">
        <v>0.16981387439022227</v>
      </c>
      <c r="G6928" s="94">
        <v>0.44757717906525535</v>
      </c>
      <c r="H6928" s="94">
        <v>9.4481700635546798E-2</v>
      </c>
      <c r="I6928" s="94">
        <v>0.12782356114122209</v>
      </c>
      <c r="J6928" s="94">
        <v>0.37789592830662833</v>
      </c>
      <c r="K6928" s="94">
        <v>6.799570412135858E-2</v>
      </c>
      <c r="L6928" s="94">
        <v>0.1193327532360659</v>
      </c>
      <c r="M6928" s="94">
        <v>0.2726727070054592</v>
      </c>
      <c r="N6928" s="94">
        <v>5.1920241718940073E-2</v>
      </c>
      <c r="O6928" s="94">
        <v>7.4676854900004933E-2</v>
      </c>
      <c r="P6928" s="94">
        <v>0.18645647442584579</v>
      </c>
      <c r="Q6928" s="94">
        <v>5.5879036014611784E-2</v>
      </c>
      <c r="R6928" s="94">
        <v>6.4186102751504742E-2</v>
      </c>
      <c r="S6928" s="94">
        <v>0.12420565494666741</v>
      </c>
      <c r="T6928" s="94">
        <v>5.5481007731674289E-2</v>
      </c>
      <c r="U6928" s="94">
        <v>5.6963232845257963E-2</v>
      </c>
      <c r="V6928" s="94">
        <v>0.11114058941876144</v>
      </c>
      <c r="W6928" s="94">
        <v>5.3785612321357278E-2</v>
      </c>
      <c r="X6928" s="94">
        <v>5.4911440043708931E-2</v>
      </c>
      <c r="Y6928" s="94">
        <v>0.10026654180023774</v>
      </c>
      <c r="Z6928" s="94">
        <v>5.0964564618282852E-2</v>
      </c>
      <c r="AA6928" s="94">
        <v>5.9848381848953837E-2</v>
      </c>
      <c r="AB6928" s="94">
        <v>0.12376227710976061</v>
      </c>
      <c r="AC6928" s="94">
        <v>6.5830517286197029E-2</v>
      </c>
      <c r="AD6928" s="94">
        <v>8.6820811853454166E-2</v>
      </c>
      <c r="AE6928" s="94">
        <v>0.19527088656951283</v>
      </c>
      <c r="AF6928" s="94">
        <v>0.15847707609136669</v>
      </c>
      <c r="AG6928" s="94">
        <v>0.17012079185773402</v>
      </c>
      <c r="AH6928" s="94">
        <v>0.4444230464236355</v>
      </c>
      <c r="AI6928" s="94">
        <v>0.17568338858731952</v>
      </c>
      <c r="AJ6928" s="94">
        <v>0.17112810545741805</v>
      </c>
      <c r="AK6928" s="94">
        <v>0.46383157110252005</v>
      </c>
    </row>
    <row r="6929" spans="1:37">
      <c r="A6929" s="94">
        <v>2</v>
      </c>
      <c r="B6929" s="94">
        <v>0.17600491613649508</v>
      </c>
      <c r="C6929" s="94">
        <v>0.18197739242697653</v>
      </c>
      <c r="D6929" s="94">
        <v>0.42567937623851115</v>
      </c>
      <c r="E6929" s="94">
        <v>0.17122663849320557</v>
      </c>
      <c r="F6929" s="94">
        <v>0.17223238926909068</v>
      </c>
      <c r="G6929" s="94">
        <v>0.44717194292310347</v>
      </c>
      <c r="H6929" s="94">
        <v>0.10896340127109359</v>
      </c>
      <c r="I6929" s="94">
        <v>0.13483865570942746</v>
      </c>
      <c r="J6929" s="94">
        <v>0.37705479807682313</v>
      </c>
      <c r="K6929" s="94">
        <v>6.7928581017586268E-2</v>
      </c>
      <c r="L6929" s="94">
        <v>0.11924641317765144</v>
      </c>
      <c r="M6929" s="94">
        <v>0.27187240975219373</v>
      </c>
      <c r="N6929" s="94">
        <v>5.1247554501678907E-2</v>
      </c>
      <c r="O6929" s="94">
        <v>7.6454704799359507E-2</v>
      </c>
      <c r="P6929" s="94">
        <v>0.18579984431511892</v>
      </c>
      <c r="Q6929" s="94">
        <v>5.5823874083699036E-2</v>
      </c>
      <c r="R6929" s="94">
        <v>6.410741155877657E-2</v>
      </c>
      <c r="S6929" s="94">
        <v>0.12357356509961059</v>
      </c>
      <c r="T6929" s="94">
        <v>5.4022968474983876E-2</v>
      </c>
      <c r="U6929" s="94">
        <v>5.6192543475750485E-2</v>
      </c>
      <c r="V6929" s="94">
        <v>0.10947359112113374</v>
      </c>
      <c r="W6929" s="94">
        <v>5.2013542116748801E-2</v>
      </c>
      <c r="X6929" s="94">
        <v>5.3922466843878615E-2</v>
      </c>
      <c r="Y6929" s="94">
        <v>9.9124734358678829E-2</v>
      </c>
      <c r="Z6929" s="94">
        <v>5.091425409052542E-2</v>
      </c>
      <c r="AA6929" s="94">
        <v>5.9780870983923998E-2</v>
      </c>
      <c r="AB6929" s="94">
        <v>0.1233117409717564</v>
      </c>
      <c r="AC6929" s="94">
        <v>6.576553158305172E-2</v>
      </c>
      <c r="AD6929" s="94">
        <v>8.8704044324746129E-2</v>
      </c>
      <c r="AE6929" s="94">
        <v>0.19463031172321599</v>
      </c>
      <c r="AF6929" s="94">
        <v>0.15775333633063943</v>
      </c>
      <c r="AG6929" s="94">
        <v>0.16921485292472885</v>
      </c>
      <c r="AH6929" s="94">
        <v>0.46300156331422615</v>
      </c>
      <c r="AI6929" s="94">
        <v>0.17574410725345185</v>
      </c>
      <c r="AJ6929" s="94">
        <v>0.1761655138816294</v>
      </c>
      <c r="AK6929" s="94">
        <v>0.46423913549769447</v>
      </c>
    </row>
    <row r="6930" spans="1:37">
      <c r="A6930" s="94">
        <v>3</v>
      </c>
      <c r="B6930" s="94">
        <v>0.17602901484480429</v>
      </c>
      <c r="C6930" s="94">
        <v>0.18255138418203426</v>
      </c>
      <c r="D6930" s="94">
        <v>0.42593828107106935</v>
      </c>
      <c r="E6930" s="94">
        <v>0.17111734489416736</v>
      </c>
      <c r="F6930" s="94">
        <v>0.17565322458843077</v>
      </c>
      <c r="G6930" s="94">
        <v>0.44730702163715402</v>
      </c>
      <c r="H6930" s="94">
        <v>0.12360289283366208</v>
      </c>
      <c r="I6930" s="94">
        <v>0.13737412780048525</v>
      </c>
      <c r="J6930" s="94">
        <v>0.41180074559445057</v>
      </c>
      <c r="K6930" s="94">
        <v>9.2779045658626838E-2</v>
      </c>
      <c r="L6930" s="94">
        <v>0.12607807029969448</v>
      </c>
      <c r="M6930" s="94">
        <v>0.27210106611026963</v>
      </c>
      <c r="N6930" s="94">
        <v>5.1258765955299934E-2</v>
      </c>
      <c r="O6930" s="94">
        <v>8.0497225241650372E-2</v>
      </c>
      <c r="P6930" s="94">
        <v>0.18597459265103819</v>
      </c>
      <c r="Q6930" s="94">
        <v>5.589742332491604E-2</v>
      </c>
      <c r="R6930" s="94">
        <v>6.5774321336445146E-2</v>
      </c>
      <c r="S6930" s="94">
        <v>0.12370901292397991</v>
      </c>
      <c r="T6930" s="94">
        <v>5.2977362633532588E-2</v>
      </c>
      <c r="U6930" s="94">
        <v>5.5997569943616661E-2</v>
      </c>
      <c r="V6930" s="94">
        <v>0.10904025999867346</v>
      </c>
      <c r="W6930" s="94">
        <v>5.0771999103026204E-2</v>
      </c>
      <c r="X6930" s="94">
        <v>5.3615399868973589E-2</v>
      </c>
      <c r="Y6930" s="94">
        <v>9.8692504412347393E-2</v>
      </c>
      <c r="Z6930" s="94">
        <v>5.0981334794202006E-2</v>
      </c>
      <c r="AA6930" s="94">
        <v>5.9859633659792119E-2</v>
      </c>
      <c r="AB6930" s="94">
        <v>0.12344690181315766</v>
      </c>
      <c r="AC6930" s="94">
        <v>6.5852179187245466E-2</v>
      </c>
      <c r="AD6930" s="94">
        <v>9.4707144305652927E-2</v>
      </c>
      <c r="AE6930" s="94">
        <v>0.19481830651506399</v>
      </c>
      <c r="AF6930" s="94">
        <v>0.15853190486111873</v>
      </c>
      <c r="AG6930" s="94">
        <v>0.16937516310628939</v>
      </c>
      <c r="AH6930" s="94">
        <v>0.48146679656524</v>
      </c>
      <c r="AI6930" s="94">
        <v>0.17636343764800175</v>
      </c>
      <c r="AJ6930" s="94">
        <v>0.17662222989054044</v>
      </c>
      <c r="AK6930" s="94">
        <v>0.46589268247240212</v>
      </c>
    </row>
    <row r="6931" spans="1:37">
      <c r="A6931" s="94">
        <v>4</v>
      </c>
      <c r="B6931" s="94">
        <v>0.1772219009061114</v>
      </c>
      <c r="C6931" s="94">
        <v>0.18347013775802118</v>
      </c>
      <c r="D6931" s="94">
        <v>0.42867669756928201</v>
      </c>
      <c r="E6931" s="94">
        <v>0.17122663849320557</v>
      </c>
      <c r="F6931" s="94">
        <v>0.17600629245395899</v>
      </c>
      <c r="G6931" s="94">
        <v>0.46861261880786886</v>
      </c>
      <c r="H6931" s="94">
        <v>0.12528599605522683</v>
      </c>
      <c r="I6931" s="94">
        <v>0.14445123903530913</v>
      </c>
      <c r="J6931" s="94">
        <v>0.41080385050727425</v>
      </c>
      <c r="K6931" s="94">
        <v>8.1830521621097552E-2</v>
      </c>
      <c r="L6931" s="94">
        <v>0.13336166366500055</v>
      </c>
      <c r="M6931" s="94">
        <v>0.27096731166814342</v>
      </c>
      <c r="N6931" s="94">
        <v>5.43250985206487E-2</v>
      </c>
      <c r="O6931" s="94">
        <v>8.843311764474264E-2</v>
      </c>
      <c r="P6931" s="94">
        <v>0.18519087284146082</v>
      </c>
      <c r="Q6931" s="94">
        <v>5.7160018632474441E-2</v>
      </c>
      <c r="R6931" s="94">
        <v>6.7384611841297126E-2</v>
      </c>
      <c r="S6931" s="94">
        <v>0.12347762289068233</v>
      </c>
      <c r="T6931" s="94">
        <v>7.8432055951530355E-2</v>
      </c>
      <c r="U6931" s="94">
        <v>6.4370553473792377E-2</v>
      </c>
      <c r="V6931" s="94">
        <v>0.11604872764254603</v>
      </c>
      <c r="W6931" s="94">
        <v>8.0705765244452707E-2</v>
      </c>
      <c r="X6931" s="94">
        <v>6.6108925943310595E-2</v>
      </c>
      <c r="Y6931" s="94">
        <v>0.10766487771494435</v>
      </c>
      <c r="Z6931" s="94">
        <v>5.600120745266618E-2</v>
      </c>
      <c r="AA6931" s="94">
        <v>6.2442861898086725E-2</v>
      </c>
      <c r="AB6931" s="94">
        <v>0.12322663970124449</v>
      </c>
      <c r="AC6931" s="94">
        <v>7.9224792767813301E-2</v>
      </c>
      <c r="AD6931" s="94">
        <v>9.8247099549233829E-2</v>
      </c>
      <c r="AE6931" s="94">
        <v>0.20518587114697709</v>
      </c>
      <c r="AF6931" s="94">
        <v>0.15924467886789559</v>
      </c>
      <c r="AG6931" s="94">
        <v>0.17279946314729899</v>
      </c>
      <c r="AH6931" s="94">
        <v>0.50171058295760917</v>
      </c>
      <c r="AI6931" s="94">
        <v>0.17878004056006899</v>
      </c>
      <c r="AJ6931" s="94">
        <v>0.17754242807145751</v>
      </c>
      <c r="AK6931" s="94">
        <v>0.46827984535842382</v>
      </c>
    </row>
    <row r="6932" spans="1:37">
      <c r="A6932" s="94">
        <v>5</v>
      </c>
      <c r="B6932" s="94">
        <v>0.18997011760169655</v>
      </c>
      <c r="C6932" s="94">
        <v>0.19552029693528752</v>
      </c>
      <c r="D6932" s="94">
        <v>0.45558288439899219</v>
      </c>
      <c r="E6932" s="94">
        <v>0.17558623872150775</v>
      </c>
      <c r="F6932" s="94">
        <v>0.1832402607210038</v>
      </c>
      <c r="G6932" s="94">
        <v>0.47509639708229978</v>
      </c>
      <c r="H6932" s="94">
        <v>0.12896778435239975</v>
      </c>
      <c r="I6932" s="94">
        <v>0.15331096887340237</v>
      </c>
      <c r="J6932" s="94">
        <v>0.41656715023001278</v>
      </c>
      <c r="K6932" s="94">
        <v>9.7410539818916786E-2</v>
      </c>
      <c r="L6932" s="94">
        <v>0.14047122785006511</v>
      </c>
      <c r="M6932" s="94">
        <v>0.29127961814388198</v>
      </c>
      <c r="N6932" s="94">
        <v>7.526248815790211E-2</v>
      </c>
      <c r="O6932" s="94">
        <v>9.5935882857589472E-2</v>
      </c>
      <c r="P6932" s="94">
        <v>0.19992268709986596</v>
      </c>
      <c r="Q6932" s="94">
        <v>6.1591360415798387E-2</v>
      </c>
      <c r="R6932" s="94">
        <v>7.5472531015845723E-2</v>
      </c>
      <c r="S6932" s="94">
        <v>0.12939217788814264</v>
      </c>
      <c r="T6932" s="94">
        <v>0.14867353281169221</v>
      </c>
      <c r="U6932" s="94">
        <v>9.5667570964508133E-2</v>
      </c>
      <c r="V6932" s="94">
        <v>0.15087440030067872</v>
      </c>
      <c r="W6932" s="94">
        <v>0.15228865054666182</v>
      </c>
      <c r="X6932" s="94">
        <v>0.102802174402328</v>
      </c>
      <c r="Y6932" s="94">
        <v>0.13994164895724526</v>
      </c>
      <c r="Z6932" s="94">
        <v>0.10398627081598087</v>
      </c>
      <c r="AA6932" s="94">
        <v>8.2326686951181227E-2</v>
      </c>
      <c r="AB6932" s="94">
        <v>0.14426667734604176</v>
      </c>
      <c r="AC6932" s="94">
        <v>8.1867544695722494E-2</v>
      </c>
      <c r="AD6932" s="94">
        <v>0.10921325235908072</v>
      </c>
      <c r="AE6932" s="94">
        <v>0.21741249538716476</v>
      </c>
      <c r="AF6932" s="94">
        <v>0.16630662441196148</v>
      </c>
      <c r="AG6932" s="94">
        <v>0.18175260038027063</v>
      </c>
      <c r="AH6932" s="94">
        <v>0.5045200172191131</v>
      </c>
      <c r="AI6932" s="94">
        <v>0.19245388417307246</v>
      </c>
      <c r="AJ6932" s="94">
        <v>0.18845117452133625</v>
      </c>
      <c r="AK6932" s="94">
        <v>0.47810796963063024</v>
      </c>
    </row>
    <row r="6933" spans="1:37">
      <c r="A6933" s="94">
        <v>6</v>
      </c>
      <c r="B6933" s="94">
        <v>0.20679101600154229</v>
      </c>
      <c r="C6933" s="94">
        <v>0.21204869210568786</v>
      </c>
      <c r="D6933" s="94">
        <v>0.47387550660705213</v>
      </c>
      <c r="E6933" s="94">
        <v>0.19014657486004344</v>
      </c>
      <c r="F6933" s="94">
        <v>0.19818483887355659</v>
      </c>
      <c r="G6933" s="94">
        <v>0.51214480438146226</v>
      </c>
      <c r="H6933" s="94">
        <v>0.15247863247863247</v>
      </c>
      <c r="I6933" s="94">
        <v>0.17780610993968524</v>
      </c>
      <c r="J6933" s="94">
        <v>0.43184249057622615</v>
      </c>
      <c r="K6933" s="94">
        <v>0.12000119329962262</v>
      </c>
      <c r="L6933" s="94">
        <v>0.16993747091082015</v>
      </c>
      <c r="M6933" s="94">
        <v>0.31627937996017563</v>
      </c>
      <c r="N6933" s="94">
        <v>0.17117086815891114</v>
      </c>
      <c r="O6933" s="94">
        <v>0.13751251355759697</v>
      </c>
      <c r="P6933" s="94">
        <v>0.24807909215591784</v>
      </c>
      <c r="Q6933" s="94">
        <v>0.10456863370026233</v>
      </c>
      <c r="R6933" s="94">
        <v>0.13237490019653603</v>
      </c>
      <c r="S6933" s="94">
        <v>0.19594220892826911</v>
      </c>
      <c r="T6933" s="94">
        <v>0.23278671383510793</v>
      </c>
      <c r="U6933" s="94">
        <v>0.17665104089088676</v>
      </c>
      <c r="V6933" s="94">
        <v>0.22505361367203908</v>
      </c>
      <c r="W6933" s="94">
        <v>0.25122923697063504</v>
      </c>
      <c r="X6933" s="94">
        <v>0.18222207719513142</v>
      </c>
      <c r="Y6933" s="94">
        <v>0.22602384468537265</v>
      </c>
      <c r="Z6933" s="94">
        <v>0.17965330456316495</v>
      </c>
      <c r="AA6933" s="94">
        <v>0.1246625628812137</v>
      </c>
      <c r="AB6933" s="94">
        <v>0.17439252710725764</v>
      </c>
      <c r="AC6933" s="94">
        <v>0.10831672587586286</v>
      </c>
      <c r="AD6933" s="94">
        <v>0.1325805147106783</v>
      </c>
      <c r="AE6933" s="94">
        <v>0.22273205171945606</v>
      </c>
      <c r="AF6933" s="94">
        <v>0.17851150855877096</v>
      </c>
      <c r="AG6933" s="94">
        <v>0.19493345263393352</v>
      </c>
      <c r="AH6933" s="94">
        <v>0.51798944196479135</v>
      </c>
      <c r="AI6933" s="94">
        <v>0.20911508615978722</v>
      </c>
      <c r="AJ6933" s="94">
        <v>0.20459354812518085</v>
      </c>
      <c r="AK6933" s="94">
        <v>0.49368857422329876</v>
      </c>
    </row>
    <row r="6934" spans="1:37">
      <c r="A6934" s="94">
        <v>7</v>
      </c>
      <c r="B6934" s="94">
        <v>0.24227636398689026</v>
      </c>
      <c r="C6934" s="94">
        <v>0.24807263471384766</v>
      </c>
      <c r="D6934" s="94">
        <v>0.47819722573514034</v>
      </c>
      <c r="E6934" s="94">
        <v>0.2259220129452196</v>
      </c>
      <c r="F6934" s="94">
        <v>0.23433702681550433</v>
      </c>
      <c r="G6934" s="94">
        <v>0.51113785396763012</v>
      </c>
      <c r="H6934" s="94">
        <v>0.4824194608809993</v>
      </c>
      <c r="I6934" s="94">
        <v>0.48602894303408611</v>
      </c>
      <c r="J6934" s="94">
        <v>0.6734026313876571</v>
      </c>
      <c r="K6934" s="94">
        <v>0.38416043913426118</v>
      </c>
      <c r="L6934" s="94">
        <v>0.53243080991021985</v>
      </c>
      <c r="M6934" s="94">
        <v>0.58983813035317889</v>
      </c>
      <c r="N6934" s="94">
        <v>0.43939368458817535</v>
      </c>
      <c r="O6934" s="94">
        <v>0.44588475475813483</v>
      </c>
      <c r="P6934" s="94">
        <v>0.4640044905026926</v>
      </c>
      <c r="Q6934" s="94">
        <v>0.37136237711147618</v>
      </c>
      <c r="R6934" s="94">
        <v>0.41328998280309537</v>
      </c>
      <c r="S6934" s="94">
        <v>0.43827529770303064</v>
      </c>
      <c r="T6934" s="94">
        <v>0.56285543337457677</v>
      </c>
      <c r="U6934" s="94">
        <v>0.44777303407267066</v>
      </c>
      <c r="V6934" s="94">
        <v>0.41899582144989045</v>
      </c>
      <c r="W6934" s="94">
        <v>0.49797360490491538</v>
      </c>
      <c r="X6934" s="94">
        <v>0.42935409675036118</v>
      </c>
      <c r="Y6934" s="94">
        <v>0.38911140726866689</v>
      </c>
      <c r="Z6934" s="94">
        <v>0.42502333849482082</v>
      </c>
      <c r="AA6934" s="94">
        <v>0.37918790055274521</v>
      </c>
      <c r="AB6934" s="94">
        <v>0.36219100729868547</v>
      </c>
      <c r="AC6934" s="94">
        <v>0.39399387690263687</v>
      </c>
      <c r="AD6934" s="94">
        <v>0.45042580265668597</v>
      </c>
      <c r="AE6934" s="94">
        <v>0.49918883728702623</v>
      </c>
      <c r="AF6934" s="94">
        <v>0.20940203743708402</v>
      </c>
      <c r="AG6934" s="94">
        <v>0.22357305297692276</v>
      </c>
      <c r="AH6934" s="94">
        <v>0.53498198790130724</v>
      </c>
      <c r="AI6934" s="94">
        <v>0.24479337437915166</v>
      </c>
      <c r="AJ6934" s="94">
        <v>0.24117480889818108</v>
      </c>
      <c r="AK6934" s="94">
        <v>0.5122735106432531</v>
      </c>
    </row>
    <row r="6935" spans="1:37">
      <c r="A6935" s="94">
        <v>8</v>
      </c>
      <c r="B6935" s="94">
        <v>0.6499180643917486</v>
      </c>
      <c r="C6935" s="94">
        <v>0.67402036295350853</v>
      </c>
      <c r="D6935" s="94">
        <v>0.83122392280652813</v>
      </c>
      <c r="E6935" s="94">
        <v>0.68159131480199642</v>
      </c>
      <c r="F6935" s="94">
        <v>0.68139155814733499</v>
      </c>
      <c r="G6935" s="94">
        <v>0.86428273202839134</v>
      </c>
      <c r="H6935" s="94">
        <v>0.63275914968222657</v>
      </c>
      <c r="I6935" s="94">
        <v>0.72836988470668984</v>
      </c>
      <c r="J6935" s="94">
        <v>0.85055919583796302</v>
      </c>
      <c r="K6935" s="94">
        <v>0.57076266762130634</v>
      </c>
      <c r="L6935" s="94">
        <v>0.71808082238905624</v>
      </c>
      <c r="M6935" s="94">
        <v>0.74809691218643115</v>
      </c>
      <c r="N6935" s="94">
        <v>0.69116369282859369</v>
      </c>
      <c r="O6935" s="94">
        <v>0.67493148118760382</v>
      </c>
      <c r="P6935" s="94">
        <v>0.66427137887027821</v>
      </c>
      <c r="Q6935" s="94">
        <v>0.61650812719115455</v>
      </c>
      <c r="R6935" s="94">
        <v>0.65270601738115697</v>
      </c>
      <c r="S6935" s="94">
        <v>0.62653084259834091</v>
      </c>
      <c r="T6935" s="94">
        <v>0.75803519044548617</v>
      </c>
      <c r="U6935" s="94">
        <v>0.69497353213381374</v>
      </c>
      <c r="V6935" s="94">
        <v>0.60843226990338473</v>
      </c>
      <c r="W6935" s="94">
        <v>0.70192028965690756</v>
      </c>
      <c r="X6935" s="94">
        <v>0.66995906052566168</v>
      </c>
      <c r="Y6935" s="94">
        <v>0.57325217015452234</v>
      </c>
      <c r="Z6935" s="94">
        <v>0.67345113450240113</v>
      </c>
      <c r="AA6935" s="94">
        <v>0.60203188950721742</v>
      </c>
      <c r="AB6935" s="94">
        <v>0.53607292678287155</v>
      </c>
      <c r="AC6935" s="94">
        <v>0.54519394622072026</v>
      </c>
      <c r="AD6935" s="94">
        <v>0.5930711750398171</v>
      </c>
      <c r="AE6935" s="94">
        <v>0.6072162148989354</v>
      </c>
      <c r="AF6935" s="94">
        <v>0.60215148092507109</v>
      </c>
      <c r="AG6935" s="94">
        <v>0.65860828393542847</v>
      </c>
      <c r="AH6935" s="94">
        <v>0.86647257403085842</v>
      </c>
      <c r="AI6935" s="94">
        <v>0.67453580579741823</v>
      </c>
      <c r="AJ6935" s="94">
        <v>0.67606317566481788</v>
      </c>
      <c r="AK6935" s="94">
        <v>0.83082584191159381</v>
      </c>
    </row>
    <row r="6936" spans="1:37">
      <c r="A6936" s="94">
        <v>9</v>
      </c>
      <c r="B6936" s="94">
        <v>0.88974840948525158</v>
      </c>
      <c r="C6936" s="94">
        <v>0.91135219987383154</v>
      </c>
      <c r="D6936" s="94">
        <v>0.98066180058353158</v>
      </c>
      <c r="E6936" s="94">
        <v>0.89671754890888555</v>
      </c>
      <c r="F6936" s="94">
        <v>0.91406524301857273</v>
      </c>
      <c r="G6936" s="94">
        <v>1</v>
      </c>
      <c r="H6936" s="94">
        <v>0.66132807363576607</v>
      </c>
      <c r="I6936" s="94">
        <v>0.79617429279366325</v>
      </c>
      <c r="J6936" s="94">
        <v>0.79271851213408251</v>
      </c>
      <c r="K6936" s="94">
        <v>0.68452887039274479</v>
      </c>
      <c r="L6936" s="94">
        <v>0.79028944155520031</v>
      </c>
      <c r="M6936" s="94">
        <v>0.81198730957212684</v>
      </c>
      <c r="N6936" s="94">
        <v>0.77134800912612322</v>
      </c>
      <c r="O6936" s="94">
        <v>0.78872699981266969</v>
      </c>
      <c r="P6936" s="94">
        <v>0.74665198074591055</v>
      </c>
      <c r="Q6936" s="94">
        <v>0.75105420579077686</v>
      </c>
      <c r="R6936" s="94">
        <v>0.77550362363346004</v>
      </c>
      <c r="S6936" s="94">
        <v>0.72168293921778881</v>
      </c>
      <c r="T6936" s="94">
        <v>0.83772197340675802</v>
      </c>
      <c r="U6936" s="94">
        <v>0.80129937725621192</v>
      </c>
      <c r="V6936" s="94">
        <v>0.71947558090690011</v>
      </c>
      <c r="W6936" s="94">
        <v>0.8112799925616806</v>
      </c>
      <c r="X6936" s="94">
        <v>0.78377632137110842</v>
      </c>
      <c r="Y6936" s="94">
        <v>0.69131217807873802</v>
      </c>
      <c r="Z6936" s="94">
        <v>0.78870696353604774</v>
      </c>
      <c r="AA6936" s="94">
        <v>0.739989404544794</v>
      </c>
      <c r="AB6936" s="94">
        <v>0.69205354371702321</v>
      </c>
      <c r="AC6936" s="94">
        <v>0.72617912948040308</v>
      </c>
      <c r="AD6936" s="94">
        <v>0.67719047331039783</v>
      </c>
      <c r="AE6936" s="94">
        <v>0.58302058891109243</v>
      </c>
      <c r="AF6936" s="94">
        <v>0.80973320320638664</v>
      </c>
      <c r="AG6936" s="94">
        <v>0.87423479849382968</v>
      </c>
      <c r="AH6936" s="94">
        <v>0.97625574914470836</v>
      </c>
      <c r="AI6936" s="94">
        <v>0.89671754890888555</v>
      </c>
      <c r="AJ6936" s="94">
        <v>0.91507619545415331</v>
      </c>
      <c r="AK6936" s="94">
        <v>0.98662024314127372</v>
      </c>
    </row>
    <row r="6937" spans="1:37">
      <c r="A6937" s="94">
        <v>10</v>
      </c>
      <c r="B6937" s="94">
        <v>0.92888471177944865</v>
      </c>
      <c r="C6937" s="94">
        <v>0.96561000836230793</v>
      </c>
      <c r="D6937" s="94">
        <v>0.99057984724614878</v>
      </c>
      <c r="E6937" s="94">
        <v>0.95631899158439282</v>
      </c>
      <c r="F6937" s="94">
        <v>0.97503614041901276</v>
      </c>
      <c r="G6937" s="94">
        <v>0.97878036201095364</v>
      </c>
      <c r="H6937" s="94">
        <v>0.73650668419899201</v>
      </c>
      <c r="I6937" s="94">
        <v>0.84276034740871297</v>
      </c>
      <c r="J6937" s="94">
        <v>0.81985275028816484</v>
      </c>
      <c r="K6937" s="94">
        <v>0.80137527781506834</v>
      </c>
      <c r="L6937" s="94">
        <v>0.85533318493635779</v>
      </c>
      <c r="M6937" s="94">
        <v>0.89693314659730761</v>
      </c>
      <c r="N6937" s="94">
        <v>0.8447550017097466</v>
      </c>
      <c r="O6937" s="94">
        <v>0.86972297757642081</v>
      </c>
      <c r="P6937" s="94">
        <v>0.83809301906875011</v>
      </c>
      <c r="Q6937" s="94">
        <v>0.83802005442643845</v>
      </c>
      <c r="R6937" s="94">
        <v>0.86165992353519205</v>
      </c>
      <c r="S6937" s="94">
        <v>0.83093854054969252</v>
      </c>
      <c r="T6937" s="94">
        <v>0.90087075730907529</v>
      </c>
      <c r="U6937" s="94">
        <v>0.87777920962918188</v>
      </c>
      <c r="V6937" s="94">
        <v>0.81728018394463964</v>
      </c>
      <c r="W6937" s="94">
        <v>0.89618075116087015</v>
      </c>
      <c r="X6937" s="94">
        <v>0.87140921987417774</v>
      </c>
      <c r="Y6937" s="94">
        <v>0.79263408133126823</v>
      </c>
      <c r="Z6937" s="94">
        <v>0.88062429774888351</v>
      </c>
      <c r="AA6937" s="94">
        <v>0.84962236109873945</v>
      </c>
      <c r="AB6937" s="94">
        <v>0.81657172034721337</v>
      </c>
      <c r="AC6937" s="94">
        <v>0.86041070964387811</v>
      </c>
      <c r="AD6937" s="94">
        <v>0.78346384324105744</v>
      </c>
      <c r="AE6937" s="94">
        <v>0.64482909880867001</v>
      </c>
      <c r="AF6937" s="94">
        <v>0.82724551226519583</v>
      </c>
      <c r="AG6937" s="94">
        <v>0.90512619766618196</v>
      </c>
      <c r="AH6937" s="94">
        <v>0.9429843442010104</v>
      </c>
      <c r="AI6937" s="94">
        <v>0.95631899158439282</v>
      </c>
      <c r="AJ6937" s="94">
        <v>0.97124888146866362</v>
      </c>
      <c r="AK6937" s="94">
        <v>1</v>
      </c>
    </row>
    <row r="6938" spans="1:37">
      <c r="A6938" s="94">
        <v>11</v>
      </c>
      <c r="B6938" s="94">
        <v>0.98058849045691143</v>
      </c>
      <c r="C6938" s="94">
        <v>1</v>
      </c>
      <c r="D6938" s="94">
        <v>1</v>
      </c>
      <c r="E6938" s="94">
        <v>0.99664832962949457</v>
      </c>
      <c r="F6938" s="94">
        <v>1</v>
      </c>
      <c r="G6938" s="94">
        <v>0.97432276444728272</v>
      </c>
      <c r="H6938" s="94">
        <v>0.82113521805829492</v>
      </c>
      <c r="I6938" s="94">
        <v>0.87912519001618195</v>
      </c>
      <c r="J6938" s="94">
        <v>0.85029958774234426</v>
      </c>
      <c r="K6938" s="94">
        <v>0.89762235050193173</v>
      </c>
      <c r="L6938" s="94">
        <v>0.90940229745499179</v>
      </c>
      <c r="M6938" s="94">
        <v>0.93612865731081063</v>
      </c>
      <c r="N6938" s="94">
        <v>0.8932781729815179</v>
      </c>
      <c r="O6938" s="94">
        <v>0.90916618839720298</v>
      </c>
      <c r="P6938" s="94">
        <v>0.88024443585412204</v>
      </c>
      <c r="Q6938" s="94">
        <v>0.85787222045159239</v>
      </c>
      <c r="R6938" s="94">
        <v>0.9028739559022233</v>
      </c>
      <c r="S6938" s="94">
        <v>0.86708617867825499</v>
      </c>
      <c r="T6938" s="94">
        <v>0.9414809264067755</v>
      </c>
      <c r="U6938" s="94">
        <v>0.91461163448069249</v>
      </c>
      <c r="V6938" s="94">
        <v>0.87591253786120138</v>
      </c>
      <c r="W6938" s="94">
        <v>0.93636408385611236</v>
      </c>
      <c r="X6938" s="94">
        <v>0.91137561821283675</v>
      </c>
      <c r="Y6938" s="94">
        <v>0.85127687929978768</v>
      </c>
      <c r="Z6938" s="94">
        <v>0.93072799333665024</v>
      </c>
      <c r="AA6938" s="94">
        <v>0.89749131500850898</v>
      </c>
      <c r="AB6938" s="94">
        <v>0.88077312001281516</v>
      </c>
      <c r="AC6938" s="94">
        <v>0.91845016318632111</v>
      </c>
      <c r="AD6938" s="94">
        <v>0.85783136530796411</v>
      </c>
      <c r="AE6938" s="94">
        <v>0.71477012414619023</v>
      </c>
      <c r="AF6938" s="94">
        <v>0.89607754981193755</v>
      </c>
      <c r="AG6938" s="94">
        <v>0.93635126570480554</v>
      </c>
      <c r="AH6938" s="94">
        <v>0.97926909395745065</v>
      </c>
      <c r="AI6938" s="94">
        <v>0.99664832962949457</v>
      </c>
      <c r="AJ6938" s="94">
        <v>0.99903243867741798</v>
      </c>
      <c r="AK6938" s="94">
        <v>0.98991569239368415</v>
      </c>
    </row>
    <row r="6939" spans="1:37">
      <c r="A6939" s="94">
        <v>12</v>
      </c>
      <c r="B6939" s="94">
        <v>1</v>
      </c>
      <c r="C6939" s="94">
        <v>0.97940781655737008</v>
      </c>
      <c r="D6939" s="94">
        <v>0.96375332344184117</v>
      </c>
      <c r="E6939" s="94">
        <v>1</v>
      </c>
      <c r="F6939" s="94">
        <v>0.9878485809614036</v>
      </c>
      <c r="G6939" s="94">
        <v>0.98792887491711079</v>
      </c>
      <c r="H6939" s="94">
        <v>0.80355029585798809</v>
      </c>
      <c r="I6939" s="94">
        <v>0.8419065365566617</v>
      </c>
      <c r="J6939" s="94">
        <v>0.80808731139471857</v>
      </c>
      <c r="K6939" s="94">
        <v>0.86644739786101055</v>
      </c>
      <c r="L6939" s="94">
        <v>0.86378641628049735</v>
      </c>
      <c r="M6939" s="94">
        <v>0.88790122045331121</v>
      </c>
      <c r="N6939" s="94">
        <v>0.85642051920241724</v>
      </c>
      <c r="O6939" s="94">
        <v>0.85599773771583287</v>
      </c>
      <c r="P6939" s="94">
        <v>0.85723060955396813</v>
      </c>
      <c r="Q6939" s="94">
        <v>0.82906543430826929</v>
      </c>
      <c r="R6939" s="94">
        <v>0.8675109016091388</v>
      </c>
      <c r="S6939" s="94">
        <v>0.85055590044584917</v>
      </c>
      <c r="T6939" s="94">
        <v>0.91452753138269749</v>
      </c>
      <c r="U6939" s="94">
        <v>0.88488444680235023</v>
      </c>
      <c r="V6939" s="94">
        <v>0.84808648935464592</v>
      </c>
      <c r="W6939" s="94">
        <v>0.90819691856681117</v>
      </c>
      <c r="X6939" s="94">
        <v>0.88595599487608123</v>
      </c>
      <c r="Y6939" s="94">
        <v>0.84225047725389923</v>
      </c>
      <c r="Z6939" s="94">
        <v>0.91534415196015428</v>
      </c>
      <c r="AA6939" s="94">
        <v>0.87353527208285076</v>
      </c>
      <c r="AB6939" s="94">
        <v>0.89263723831359343</v>
      </c>
      <c r="AC6939" s="94">
        <v>0.89004419027813864</v>
      </c>
      <c r="AD6939" s="94">
        <v>0.84103288422745359</v>
      </c>
      <c r="AE6939" s="94">
        <v>0.73941136741841385</v>
      </c>
      <c r="AF6939" s="94">
        <v>0.94750693583937384</v>
      </c>
      <c r="AG6939" s="94">
        <v>0.96835178764493168</v>
      </c>
      <c r="AH6939" s="94">
        <v>0.98953259170310603</v>
      </c>
      <c r="AI6939" s="94">
        <v>1</v>
      </c>
      <c r="AJ6939" s="94">
        <v>1</v>
      </c>
      <c r="AK6939" s="94">
        <v>0.9773627090223117</v>
      </c>
    </row>
    <row r="6940" spans="1:37">
      <c r="A6940" s="94">
        <v>13</v>
      </c>
      <c r="B6940" s="94">
        <v>0.92467948717948711</v>
      </c>
      <c r="C6940" s="94">
        <v>0.89996955826474789</v>
      </c>
      <c r="D6940" s="94">
        <v>0.87275823267578134</v>
      </c>
      <c r="E6940" s="94">
        <v>0.91952347990819328</v>
      </c>
      <c r="F6940" s="94">
        <v>0.89466416380779756</v>
      </c>
      <c r="G6940" s="94">
        <v>0.96223935948129768</v>
      </c>
      <c r="H6940" s="94">
        <v>0.84039447731755423</v>
      </c>
      <c r="I6940" s="94">
        <v>0.86872081250486755</v>
      </c>
      <c r="J6940" s="94">
        <v>0.83622882895980222</v>
      </c>
      <c r="K6940" s="94">
        <v>0.89691382885100168</v>
      </c>
      <c r="L6940" s="94">
        <v>0.89515888594343396</v>
      </c>
      <c r="M6940" s="94">
        <v>0.9637960766379895</v>
      </c>
      <c r="N6940" s="94">
        <v>0.88545818408085708</v>
      </c>
      <c r="O6940" s="94">
        <v>0.89409145307609805</v>
      </c>
      <c r="P6940" s="94">
        <v>0.91192154329257624</v>
      </c>
      <c r="Q6940" s="94">
        <v>0.87391821324376673</v>
      </c>
      <c r="R6940" s="94">
        <v>0.89812849312123799</v>
      </c>
      <c r="S6940" s="94">
        <v>0.90999492070658627</v>
      </c>
      <c r="T6940" s="94">
        <v>0.92251479822711713</v>
      </c>
      <c r="U6940" s="94">
        <v>0.91072638937469541</v>
      </c>
      <c r="V6940" s="94">
        <v>0.90741305741637368</v>
      </c>
      <c r="W6940" s="94">
        <v>0.91638453923440022</v>
      </c>
      <c r="X6940" s="94">
        <v>0.91198724207838289</v>
      </c>
      <c r="Y6940" s="94">
        <v>0.91034830529841904</v>
      </c>
      <c r="Z6940" s="94">
        <v>0.94884537338796693</v>
      </c>
      <c r="AA6940" s="94">
        <v>0.91216742694527397</v>
      </c>
      <c r="AB6940" s="94">
        <v>0.94693184890019133</v>
      </c>
      <c r="AC6940" s="94">
        <v>0.92154059440256464</v>
      </c>
      <c r="AD6940" s="94">
        <v>0.88570866109049595</v>
      </c>
      <c r="AE6940" s="94">
        <v>0.89372724044533847</v>
      </c>
      <c r="AF6940" s="94">
        <v>0.88515565887732617</v>
      </c>
      <c r="AG6940" s="94">
        <v>0.9132516869850501</v>
      </c>
      <c r="AH6940" s="94">
        <v>0.94612230101728712</v>
      </c>
      <c r="AI6940" s="94">
        <v>0.91952347990819328</v>
      </c>
      <c r="AJ6940" s="94">
        <v>0.92804016394413191</v>
      </c>
      <c r="AK6940" s="94">
        <v>0.9039545391028927</v>
      </c>
    </row>
    <row r="6941" spans="1:37">
      <c r="A6941" s="94">
        <v>14</v>
      </c>
      <c r="B6941" s="94">
        <v>0.91624493927125494</v>
      </c>
      <c r="C6941" s="94">
        <v>0.90587452136789748</v>
      </c>
      <c r="D6941" s="94">
        <v>0.94033239397349211</v>
      </c>
      <c r="E6941" s="94">
        <v>0.91420452475500025</v>
      </c>
      <c r="F6941" s="94">
        <v>0.89497211744606364</v>
      </c>
      <c r="G6941" s="94">
        <v>0.99083920721074736</v>
      </c>
      <c r="H6941" s="94">
        <v>0.94460661845277238</v>
      </c>
      <c r="I6941" s="94">
        <v>0.95501484073254672</v>
      </c>
      <c r="J6941" s="94">
        <v>0.9161985067342342</v>
      </c>
      <c r="K6941" s="94">
        <v>0.97781208514192819</v>
      </c>
      <c r="L6941" s="94">
        <v>0.98101463059271077</v>
      </c>
      <c r="M6941" s="94">
        <v>0.98414649250674058</v>
      </c>
      <c r="N6941" s="94">
        <v>0.96431394312429575</v>
      </c>
      <c r="O6941" s="94">
        <v>0.96737943731647291</v>
      </c>
      <c r="P6941" s="94">
        <v>0.96284214929862355</v>
      </c>
      <c r="Q6941" s="94">
        <v>0.95215008948490998</v>
      </c>
      <c r="R6941" s="94">
        <v>0.9741355484584201</v>
      </c>
      <c r="S6941" s="94">
        <v>0.96670240984254185</v>
      </c>
      <c r="T6941" s="94">
        <v>0.97310469418933587</v>
      </c>
      <c r="U6941" s="94">
        <v>0.97774958704103798</v>
      </c>
      <c r="V6941" s="94">
        <v>0.95774579381397706</v>
      </c>
      <c r="W6941" s="94">
        <v>0.98267309133271719</v>
      </c>
      <c r="X6941" s="94">
        <v>0.98079116182596904</v>
      </c>
      <c r="Y6941" s="94">
        <v>0.9541331988617946</v>
      </c>
      <c r="Z6941" s="94">
        <v>0.98740559788472193</v>
      </c>
      <c r="AA6941" s="94">
        <v>0.9825043717973363</v>
      </c>
      <c r="AB6941" s="94">
        <v>0.98152301238473783</v>
      </c>
      <c r="AC6941" s="94">
        <v>0.98719059584669144</v>
      </c>
      <c r="AD6941" s="94">
        <v>0.97185943116417695</v>
      </c>
      <c r="AE6941" s="94">
        <v>0.96100848761671342</v>
      </c>
      <c r="AF6941" s="94">
        <v>0.89254657703990448</v>
      </c>
      <c r="AG6941" s="94">
        <v>0.92731797338105348</v>
      </c>
      <c r="AH6941" s="94">
        <v>1</v>
      </c>
      <c r="AI6941" s="94">
        <v>0.91420452475500025</v>
      </c>
      <c r="AJ6941" s="94">
        <v>0.92314146186336787</v>
      </c>
      <c r="AK6941" s="94">
        <v>0.94022777027341775</v>
      </c>
    </row>
    <row r="6942" spans="1:37">
      <c r="A6942" s="94">
        <v>15</v>
      </c>
      <c r="B6942" s="94">
        <v>0.97479275110854058</v>
      </c>
      <c r="C6942" s="94">
        <v>0.9723328638704285</v>
      </c>
      <c r="D6942" s="94">
        <v>0.93881879649084377</v>
      </c>
      <c r="E6942" s="94">
        <v>0.96775838828372629</v>
      </c>
      <c r="F6942" s="94">
        <v>0.95183369718938338</v>
      </c>
      <c r="G6942" s="94">
        <v>0.98692192450327887</v>
      </c>
      <c r="H6942" s="94">
        <v>0.99714223098838495</v>
      </c>
      <c r="I6942" s="94">
        <v>1</v>
      </c>
      <c r="J6942" s="94">
        <v>0.96690515997050841</v>
      </c>
      <c r="K6942" s="94">
        <v>1</v>
      </c>
      <c r="L6942" s="94">
        <v>1</v>
      </c>
      <c r="M6942" s="94">
        <v>1</v>
      </c>
      <c r="N6942" s="94">
        <v>1</v>
      </c>
      <c r="O6942" s="94">
        <v>1</v>
      </c>
      <c r="P6942" s="94">
        <v>0.98507225578920021</v>
      </c>
      <c r="Q6942" s="94">
        <v>1</v>
      </c>
      <c r="R6942" s="94">
        <v>1</v>
      </c>
      <c r="S6942" s="94">
        <v>1</v>
      </c>
      <c r="T6942" s="94">
        <v>0.99324422447995619</v>
      </c>
      <c r="U6942" s="94">
        <v>1</v>
      </c>
      <c r="V6942" s="94">
        <v>1</v>
      </c>
      <c r="W6942" s="94">
        <v>1</v>
      </c>
      <c r="X6942" s="94">
        <v>1</v>
      </c>
      <c r="Y6942" s="94">
        <v>1</v>
      </c>
      <c r="Z6942" s="94">
        <v>1</v>
      </c>
      <c r="AA6942" s="94">
        <v>1</v>
      </c>
      <c r="AB6942" s="94">
        <v>1</v>
      </c>
      <c r="AC6942" s="94">
        <v>1</v>
      </c>
      <c r="AD6942" s="94">
        <v>1</v>
      </c>
      <c r="AE6942" s="94">
        <v>1</v>
      </c>
      <c r="AF6942" s="94">
        <v>1</v>
      </c>
      <c r="AG6942" s="94">
        <v>1</v>
      </c>
      <c r="AH6942" s="94">
        <v>0.97815891428959834</v>
      </c>
      <c r="AI6942" s="94">
        <v>0.96775838828372629</v>
      </c>
      <c r="AJ6942" s="94">
        <v>0.97723355272617196</v>
      </c>
      <c r="AK6942" s="94">
        <v>0.94861195211700622</v>
      </c>
    </row>
    <row r="6943" spans="1:37">
      <c r="A6943" s="94">
        <v>16</v>
      </c>
      <c r="B6943" s="94">
        <v>0.96727395411605932</v>
      </c>
      <c r="C6943" s="94">
        <v>0.96735949121957665</v>
      </c>
      <c r="D6943" s="94">
        <v>0.92659052209155257</v>
      </c>
      <c r="E6943" s="94">
        <v>0.96375095631899144</v>
      </c>
      <c r="F6943" s="94">
        <v>0.94546278370474091</v>
      </c>
      <c r="G6943" s="94">
        <v>0.99270574944126544</v>
      </c>
      <c r="H6943" s="94">
        <v>1</v>
      </c>
      <c r="I6943" s="94">
        <v>0.97453566823679383</v>
      </c>
      <c r="J6943" s="94">
        <v>1</v>
      </c>
      <c r="K6943" s="94">
        <v>0.98695574350024617</v>
      </c>
      <c r="L6943" s="94">
        <v>0.9782328618356706</v>
      </c>
      <c r="M6943" s="94">
        <v>0.966682863158697</v>
      </c>
      <c r="N6943" s="94">
        <v>0.99816692733296342</v>
      </c>
      <c r="O6943" s="94">
        <v>0.9826534350088475</v>
      </c>
      <c r="P6943" s="94">
        <v>1</v>
      </c>
      <c r="Q6943" s="94">
        <v>0.99835740027948705</v>
      </c>
      <c r="R6943" s="94">
        <v>0.98736622497236204</v>
      </c>
      <c r="S6943" s="94">
        <v>0.97931034482758628</v>
      </c>
      <c r="T6943" s="94">
        <v>1</v>
      </c>
      <c r="U6943" s="94">
        <v>0.99048311596155425</v>
      </c>
      <c r="V6943" s="94">
        <v>0.99606906767482439</v>
      </c>
      <c r="W6943" s="94">
        <v>0.97369241455504096</v>
      </c>
      <c r="X6943" s="94">
        <v>0.98172323978249265</v>
      </c>
      <c r="Y6943" s="94">
        <v>0.98587688650361982</v>
      </c>
      <c r="Z6943" s="94">
        <v>0.95436835132400555</v>
      </c>
      <c r="AA6943" s="94">
        <v>0.9758911199771213</v>
      </c>
      <c r="AB6943" s="94">
        <v>0.97920525425256055</v>
      </c>
      <c r="AC6943" s="94">
        <v>0.98061259856164973</v>
      </c>
      <c r="AD6943" s="94">
        <v>0.97566147354639476</v>
      </c>
      <c r="AE6943" s="94">
        <v>0.97810208813474364</v>
      </c>
      <c r="AF6943" s="94">
        <v>0.98232320463193445</v>
      </c>
      <c r="AG6943" s="94">
        <v>0.97959773328859556</v>
      </c>
      <c r="AH6943" s="94">
        <v>0.94696059995015502</v>
      </c>
      <c r="AI6943" s="94">
        <v>0.96375095631899144</v>
      </c>
      <c r="AJ6943" s="94">
        <v>0.96946261441158887</v>
      </c>
      <c r="AK6943" s="94">
        <v>0.93977362709022327</v>
      </c>
    </row>
    <row r="6944" spans="1:37">
      <c r="A6944" s="94">
        <v>17</v>
      </c>
      <c r="B6944" s="94">
        <v>0.92322151532677854</v>
      </c>
      <c r="C6944" s="94">
        <v>0.90066641726449859</v>
      </c>
      <c r="D6944" s="94">
        <v>0.91394401680889836</v>
      </c>
      <c r="E6944" s="94">
        <v>0.93777551094757539</v>
      </c>
      <c r="F6944" s="94">
        <v>0.91893561807472068</v>
      </c>
      <c r="G6944" s="94">
        <v>0.99000417516025252</v>
      </c>
      <c r="H6944" s="94">
        <v>0.79776462853385921</v>
      </c>
      <c r="I6944" s="94">
        <v>0.81198133154109997</v>
      </c>
      <c r="J6944" s="94">
        <v>0.85061111745708662</v>
      </c>
      <c r="K6944" s="94">
        <v>0.83853910293700873</v>
      </c>
      <c r="L6944" s="94">
        <v>0.80136390311026562</v>
      </c>
      <c r="M6944" s="94">
        <v>0.74220901096597791</v>
      </c>
      <c r="N6944" s="94">
        <v>0.8731367965513569</v>
      </c>
      <c r="O6944" s="94">
        <v>0.82742088866244845</v>
      </c>
      <c r="P6944" s="94">
        <v>0.85878216296076626</v>
      </c>
      <c r="Q6944" s="94">
        <v>0.87208561131677653</v>
      </c>
      <c r="R6944" s="94">
        <v>0.8484100540474141</v>
      </c>
      <c r="S6944" s="94">
        <v>0.82587053445454039</v>
      </c>
      <c r="T6944" s="94">
        <v>0.88062085751296848</v>
      </c>
      <c r="U6944" s="94">
        <v>0.85923747776213888</v>
      </c>
      <c r="V6944" s="94">
        <v>0.88973491631845392</v>
      </c>
      <c r="W6944" s="94">
        <v>0.8443476976760721</v>
      </c>
      <c r="X6944" s="94">
        <v>0.84862351162461847</v>
      </c>
      <c r="Y6944" s="94">
        <v>0.87158808486114603</v>
      </c>
      <c r="Z6944" s="94">
        <v>0.81727216318499196</v>
      </c>
      <c r="AA6944" s="94">
        <v>0.82720312800341311</v>
      </c>
      <c r="AB6944" s="94">
        <v>0.83221033029304869</v>
      </c>
      <c r="AC6944" s="94">
        <v>0.80427750339369775</v>
      </c>
      <c r="AD6944" s="94">
        <v>0.73387007830594453</v>
      </c>
      <c r="AE6944" s="94">
        <v>0.69301146768230271</v>
      </c>
      <c r="AF6944" s="94">
        <v>0.87728224754092987</v>
      </c>
      <c r="AG6944" s="94">
        <v>0.88737836930992064</v>
      </c>
      <c r="AH6944" s="94">
        <v>0.90758320683326899</v>
      </c>
      <c r="AI6944" s="94">
        <v>0.93777551094757539</v>
      </c>
      <c r="AJ6944" s="94">
        <v>0.92949150592800467</v>
      </c>
      <c r="AK6944" s="94">
        <v>0.87910475569425695</v>
      </c>
    </row>
    <row r="6945" spans="1:37">
      <c r="A6945" s="94">
        <v>18</v>
      </c>
      <c r="B6945" s="94">
        <v>0.74546944283786376</v>
      </c>
      <c r="C6945" s="94">
        <v>0.73054846470959345</v>
      </c>
      <c r="D6945" s="94">
        <v>0.72997221751989072</v>
      </c>
      <c r="E6945" s="94">
        <v>0.77146708441108958</v>
      </c>
      <c r="F6945" s="94">
        <v>0.7437080364130656</v>
      </c>
      <c r="G6945" s="94">
        <v>0.70784930127465195</v>
      </c>
      <c r="H6945" s="94">
        <v>0.20792461100153409</v>
      </c>
      <c r="I6945" s="94">
        <v>0.33688030206443387</v>
      </c>
      <c r="J6945" s="94">
        <v>0.39782344572633155</v>
      </c>
      <c r="K6945" s="94">
        <v>0.25679062066496622</v>
      </c>
      <c r="L6945" s="94">
        <v>0.27138973767461944</v>
      </c>
      <c r="M6945" s="94">
        <v>0.31707967721344116</v>
      </c>
      <c r="N6945" s="94">
        <v>0.28694594397636625</v>
      </c>
      <c r="O6945" s="94">
        <v>0.26780624061110314</v>
      </c>
      <c r="P6945" s="94">
        <v>0.3981243678611332</v>
      </c>
      <c r="Q6945" s="94">
        <v>0.28912819632744124</v>
      </c>
      <c r="R6945" s="94">
        <v>0.2714529465053433</v>
      </c>
      <c r="S6945" s="94">
        <v>0.349726282521587</v>
      </c>
      <c r="T6945" s="94">
        <v>0.30036189579956896</v>
      </c>
      <c r="U6945" s="94">
        <v>0.28572576177748915</v>
      </c>
      <c r="V6945" s="94">
        <v>0.46517653821494098</v>
      </c>
      <c r="W6945" s="94">
        <v>0.28780279702686001</v>
      </c>
      <c r="X6945" s="94">
        <v>0.27828467534988471</v>
      </c>
      <c r="Y6945" s="94">
        <v>0.40463926809062428</v>
      </c>
      <c r="Z6945" s="94">
        <v>0.20292471868029899</v>
      </c>
      <c r="AA6945" s="94">
        <v>0.21631137511193207</v>
      </c>
      <c r="AB6945" s="94">
        <v>0.2764790100219261</v>
      </c>
      <c r="AC6945" s="94">
        <v>0.20595413453484676</v>
      </c>
      <c r="AD6945" s="94">
        <v>0.20563997291370925</v>
      </c>
      <c r="AE6945" s="94">
        <v>0.19806992013702729</v>
      </c>
      <c r="AF6945" s="94">
        <v>0.66373515511058978</v>
      </c>
      <c r="AG6945" s="94">
        <v>0.70065242515751425</v>
      </c>
      <c r="AH6945" s="94">
        <v>0.71765185671885245</v>
      </c>
      <c r="AI6945" s="94">
        <v>0.77146708441108958</v>
      </c>
      <c r="AJ6945" s="94">
        <v>0.75721146120366667</v>
      </c>
      <c r="AK6945" s="94">
        <v>0.68440542177092567</v>
      </c>
    </row>
    <row r="6946" spans="1:37">
      <c r="A6946" s="94">
        <v>19</v>
      </c>
      <c r="B6946" s="94">
        <v>0.30890929246192406</v>
      </c>
      <c r="C6946" s="94">
        <v>0.29032429617241018</v>
      </c>
      <c r="D6946" s="94">
        <v>0.38775977614689855</v>
      </c>
      <c r="E6946" s="94">
        <v>0.3314874858829101</v>
      </c>
      <c r="F6946" s="94">
        <v>0.293519047030601</v>
      </c>
      <c r="G6946" s="94">
        <v>0.34165090748336074</v>
      </c>
      <c r="H6946" s="94">
        <v>0.10867411790488714</v>
      </c>
      <c r="I6946" s="94">
        <v>0.15961936189176792</v>
      </c>
      <c r="J6946" s="94">
        <v>0.29259909241009768</v>
      </c>
      <c r="K6946" s="94">
        <v>0.12981608269566386</v>
      </c>
      <c r="L6946" s="94">
        <v>0.14105941949801348</v>
      </c>
      <c r="M6946" s="94">
        <v>0.28804031973780736</v>
      </c>
      <c r="N6946" s="94">
        <v>0.17850315882705772</v>
      </c>
      <c r="O6946" s="94">
        <v>0.15059343197815039</v>
      </c>
      <c r="P6946" s="94">
        <v>0.30430569308896804</v>
      </c>
      <c r="Q6946" s="94">
        <v>0.14006227169089705</v>
      </c>
      <c r="R6946" s="94">
        <v>0.13101123940547846</v>
      </c>
      <c r="S6946" s="94">
        <v>0.21160336362097185</v>
      </c>
      <c r="T6946" s="94">
        <v>0.17586509361076741</v>
      </c>
      <c r="U6946" s="94">
        <v>0.15175216772075104</v>
      </c>
      <c r="V6946" s="94">
        <v>0.30496783179677645</v>
      </c>
      <c r="W6946" s="94">
        <v>0.17055628784108251</v>
      </c>
      <c r="X6946" s="94">
        <v>0.1544086701657241</v>
      </c>
      <c r="Y6946" s="94">
        <v>0.28381298850988729</v>
      </c>
      <c r="Z6946" s="94">
        <v>0.1163291202924719</v>
      </c>
      <c r="AA6946" s="94">
        <v>0.11597053900862171</v>
      </c>
      <c r="AB6946" s="94">
        <v>0.20236080936314216</v>
      </c>
      <c r="AC6946" s="94">
        <v>0.10310342835687258</v>
      </c>
      <c r="AD6946" s="94">
        <v>0.10974809986824485</v>
      </c>
      <c r="AE6946" s="94">
        <v>0.18442289080287697</v>
      </c>
      <c r="AF6946" s="94">
        <v>0.26292588246904919</v>
      </c>
      <c r="AG6946" s="94">
        <v>0.27196063080192362</v>
      </c>
      <c r="AH6946" s="94">
        <v>0.40362960781203977</v>
      </c>
      <c r="AI6946" s="94">
        <v>0.3314874858829101</v>
      </c>
      <c r="AJ6946" s="94">
        <v>0.31052967216248256</v>
      </c>
      <c r="AK6946" s="94">
        <v>0.36177744655084082</v>
      </c>
    </row>
    <row r="6947" spans="1:37">
      <c r="A6947" s="94">
        <v>20</v>
      </c>
      <c r="B6947" s="94">
        <v>0.18729516097937152</v>
      </c>
      <c r="C6947" s="94">
        <v>0.19122727872892917</v>
      </c>
      <c r="D6947" s="94">
        <v>0.41808151519074316</v>
      </c>
      <c r="E6947" s="94">
        <v>0.20893293016139022</v>
      </c>
      <c r="F6947" s="94">
        <v>0.17789520553453486</v>
      </c>
      <c r="G6947" s="94">
        <v>0.377852002848933</v>
      </c>
      <c r="H6947" s="94">
        <v>9.5174227481919796E-2</v>
      </c>
      <c r="I6947" s="94">
        <v>0.12769087431961948</v>
      </c>
      <c r="J6947" s="94">
        <v>0.3003457979833643</v>
      </c>
      <c r="K6947" s="94">
        <v>9.2406139526558378E-2</v>
      </c>
      <c r="L6947" s="94">
        <v>0.12430540097537283</v>
      </c>
      <c r="M6947" s="94">
        <v>0.25687636360171873</v>
      </c>
      <c r="N6947" s="94">
        <v>0.11243966836520189</v>
      </c>
      <c r="O6947" s="94">
        <v>0.10837605940166405</v>
      </c>
      <c r="P6947" s="94">
        <v>0.22124198408201518</v>
      </c>
      <c r="Q6947" s="94">
        <v>0.10077471867415234</v>
      </c>
      <c r="R6947" s="94">
        <v>9.4955318756909463E-2</v>
      </c>
      <c r="S6947" s="94">
        <v>0.16325413398047295</v>
      </c>
      <c r="T6947" s="94">
        <v>0.11607967516511859</v>
      </c>
      <c r="U6947" s="94">
        <v>0.10485224688167871</v>
      </c>
      <c r="V6947" s="94">
        <v>0.21650637836881784</v>
      </c>
      <c r="W6947" s="94">
        <v>0.11869041824138442</v>
      </c>
      <c r="X6947" s="94">
        <v>0.10727263447567267</v>
      </c>
      <c r="Y6947" s="94">
        <v>0.20063033533840005</v>
      </c>
      <c r="Z6947" s="94">
        <v>8.6276965045363335E-2</v>
      </c>
      <c r="AA6947" s="94">
        <v>8.8083863496781517E-2</v>
      </c>
      <c r="AB6947" s="94">
        <v>0.15917942351398162</v>
      </c>
      <c r="AC6947" s="94">
        <v>8.1687028853652172E-2</v>
      </c>
      <c r="AD6947" s="94">
        <v>9.407979545344039E-2</v>
      </c>
      <c r="AE6947" s="94">
        <v>0.17791270078888183</v>
      </c>
      <c r="AF6947" s="94">
        <v>0.15223756209358175</v>
      </c>
      <c r="AG6947" s="94">
        <v>0.16511203071990452</v>
      </c>
      <c r="AH6947" s="94">
        <v>0.43811314769920923</v>
      </c>
      <c r="AI6947" s="94">
        <v>0.20893293016139022</v>
      </c>
      <c r="AJ6947" s="94">
        <v>0.20499275174778453</v>
      </c>
      <c r="AK6947" s="94">
        <v>0.43560482556243896</v>
      </c>
    </row>
    <row r="6948" spans="1:37">
      <c r="A6948" s="94">
        <v>21</v>
      </c>
      <c r="B6948" s="94">
        <v>0.19089791787160207</v>
      </c>
      <c r="C6948" s="94">
        <v>0.19882487566568369</v>
      </c>
      <c r="D6948" s="94">
        <v>0.43231132310327314</v>
      </c>
      <c r="E6948" s="94">
        <v>0.19232030310758133</v>
      </c>
      <c r="F6948" s="94">
        <v>0.17720280022047119</v>
      </c>
      <c r="G6948" s="94">
        <v>0.37440135569909372</v>
      </c>
      <c r="H6948" s="94">
        <v>8.8731097961867206E-2</v>
      </c>
      <c r="I6948" s="94">
        <v>0.12318673362543663</v>
      </c>
      <c r="J6948" s="94">
        <v>0.31389734057466845</v>
      </c>
      <c r="K6948" s="94">
        <v>7.822824838531646E-2</v>
      </c>
      <c r="L6948" s="94">
        <v>0.11868924998819572</v>
      </c>
      <c r="M6948" s="94">
        <v>0.26365030820971602</v>
      </c>
      <c r="N6948" s="94">
        <v>8.2011783237755681E-2</v>
      </c>
      <c r="O6948" s="94">
        <v>9.002721661490222E-2</v>
      </c>
      <c r="P6948" s="94">
        <v>0.18641411119289567</v>
      </c>
      <c r="Q6948" s="94">
        <v>7.554732893672314E-2</v>
      </c>
      <c r="R6948" s="94">
        <v>7.8281422736764528E-2</v>
      </c>
      <c r="S6948" s="94">
        <v>0.13679665895366555</v>
      </c>
      <c r="T6948" s="94">
        <v>8.5844239583151793E-2</v>
      </c>
      <c r="U6948" s="94">
        <v>7.9907349916404052E-2</v>
      </c>
      <c r="V6948" s="94">
        <v>0.1659083372023612</v>
      </c>
      <c r="W6948" s="94">
        <v>8.7668250955769356E-2</v>
      </c>
      <c r="X6948" s="94">
        <v>8.0472464793976461E-2</v>
      </c>
      <c r="Y6948" s="94">
        <v>0.15161545942441382</v>
      </c>
      <c r="Z6948" s="94">
        <v>6.6650269161323508E-2</v>
      </c>
      <c r="AA6948" s="94">
        <v>7.3304609960665554E-2</v>
      </c>
      <c r="AB6948" s="94">
        <v>0.14056727505731823</v>
      </c>
      <c r="AC6948" s="94">
        <v>7.3267769979493386E-2</v>
      </c>
      <c r="AD6948" s="94">
        <v>8.7380563570362099E-2</v>
      </c>
      <c r="AE6948" s="94">
        <v>0.17527381093294156</v>
      </c>
      <c r="AF6948" s="94">
        <v>0.15546149375500312</v>
      </c>
      <c r="AG6948" s="94">
        <v>0.1705905379711441</v>
      </c>
      <c r="AH6948" s="94">
        <v>0.4537009765049731</v>
      </c>
      <c r="AI6948" s="94">
        <v>0.19232030310758133</v>
      </c>
      <c r="AJ6948" s="94">
        <v>0.19364420469673205</v>
      </c>
      <c r="AK6948" s="94">
        <v>0.43235595509804836</v>
      </c>
    </row>
    <row r="6949" spans="1:37">
      <c r="A6949" s="94">
        <v>22</v>
      </c>
      <c r="B6949" s="94">
        <v>0.18227058029689605</v>
      </c>
      <c r="C6949" s="94">
        <v>0.18980788697680567</v>
      </c>
      <c r="D6949" s="94">
        <v>0.42929408601615171</v>
      </c>
      <c r="E6949" s="94">
        <v>0.18339465918612699</v>
      </c>
      <c r="F6949" s="94">
        <v>0.17132814323571005</v>
      </c>
      <c r="G6949" s="94">
        <v>0.41120416533634607</v>
      </c>
      <c r="H6949" s="94">
        <v>8.4838921761998698E-2</v>
      </c>
      <c r="I6949" s="94">
        <v>0.12018541541070898</v>
      </c>
      <c r="J6949" s="94">
        <v>0.3122046957912335</v>
      </c>
      <c r="K6949" s="94">
        <v>7.2306499008069708E-2</v>
      </c>
      <c r="L6949" s="94">
        <v>0.11368422472698327</v>
      </c>
      <c r="M6949" s="94">
        <v>0.29215613418317282</v>
      </c>
      <c r="N6949" s="94">
        <v>6.4583578583881293E-2</v>
      </c>
      <c r="O6949" s="94">
        <v>8.3013658421340883E-2</v>
      </c>
      <c r="P6949" s="94">
        <v>0.18720842181071043</v>
      </c>
      <c r="Q6949" s="94">
        <v>6.6954325921204247E-2</v>
      </c>
      <c r="R6949" s="94">
        <v>7.0831669942267528E-2</v>
      </c>
      <c r="S6949" s="94">
        <v>0.12913821321745017</v>
      </c>
      <c r="T6949" s="94">
        <v>6.9155208569320753E-2</v>
      </c>
      <c r="U6949" s="94">
        <v>6.7571299226632894E-2</v>
      </c>
      <c r="V6949" s="94">
        <v>0.14154451592934045</v>
      </c>
      <c r="W6949" s="94">
        <v>7.0450729338153648E-2</v>
      </c>
      <c r="X6949" s="94">
        <v>6.7023433309989541E-2</v>
      </c>
      <c r="Y6949" s="94">
        <v>0.12939163635053849</v>
      </c>
      <c r="Z6949" s="94">
        <v>5.8896857828038628E-2</v>
      </c>
      <c r="AA6949" s="94">
        <v>6.5905606683575632E-2</v>
      </c>
      <c r="AB6949" s="94">
        <v>0.13055536087944655</v>
      </c>
      <c r="AC6949" s="94">
        <v>6.9881292782254564E-2</v>
      </c>
      <c r="AD6949" s="94">
        <v>8.3642560579485312E-2</v>
      </c>
      <c r="AE6949" s="94">
        <v>0.17445916683493357</v>
      </c>
      <c r="AF6949" s="94">
        <v>0.14747842487910257</v>
      </c>
      <c r="AG6949" s="94">
        <v>0.16804794392871789</v>
      </c>
      <c r="AH6949" s="94">
        <v>0.46902825293971051</v>
      </c>
      <c r="AI6949" s="94">
        <v>0.18356467145129757</v>
      </c>
      <c r="AJ6949" s="94">
        <v>0.18456063074172382</v>
      </c>
      <c r="AK6949" s="94">
        <v>0.44793655969071688</v>
      </c>
    </row>
    <row r="6950" spans="1:37">
      <c r="A6950" s="94">
        <v>23</v>
      </c>
      <c r="B6950" s="94">
        <v>0.17730624638519377</v>
      </c>
      <c r="C6950" s="94">
        <v>0.18746240629080291</v>
      </c>
      <c r="D6950" s="94">
        <v>0.42908497057446987</v>
      </c>
      <c r="E6950" s="94">
        <v>0.17800284163357499</v>
      </c>
      <c r="F6950" s="94">
        <v>0.17558064952718325</v>
      </c>
      <c r="G6950" s="94">
        <v>0.41014809539013186</v>
      </c>
      <c r="H6950" s="94">
        <v>8.273504273504273E-2</v>
      </c>
      <c r="I6950" s="94">
        <v>0.11955082626391411</v>
      </c>
      <c r="J6950" s="94">
        <v>0.34547606932574582</v>
      </c>
      <c r="K6950" s="94">
        <v>7.0389761489237923E-2</v>
      </c>
      <c r="L6950" s="94">
        <v>0.11352638430769438</v>
      </c>
      <c r="M6950" s="94">
        <v>0.29033641066681909</v>
      </c>
      <c r="N6950" s="94">
        <v>5.8989063226992697E-2</v>
      </c>
      <c r="O6950" s="94">
        <v>7.8632272629105923E-2</v>
      </c>
      <c r="P6950" s="94">
        <v>0.18048855398399724</v>
      </c>
      <c r="Q6950" s="94">
        <v>6.0849738900193677E-2</v>
      </c>
      <c r="R6950" s="94">
        <v>6.7092878638987843E-2</v>
      </c>
      <c r="S6950" s="94">
        <v>0.12579152322365822</v>
      </c>
      <c r="T6950" s="94">
        <v>6.2085751296841692E-2</v>
      </c>
      <c r="U6950" s="94">
        <v>6.2160574510850733E-2</v>
      </c>
      <c r="V6950" s="94">
        <v>0.1245252150074064</v>
      </c>
      <c r="W6950" s="94">
        <v>6.220294579324754E-2</v>
      </c>
      <c r="X6950" s="94">
        <v>6.0686307239333999E-2</v>
      </c>
      <c r="Y6950" s="94">
        <v>0.11717393653423622</v>
      </c>
      <c r="Z6950" s="94">
        <v>5.3826674641817E-2</v>
      </c>
      <c r="AA6950" s="94">
        <v>6.2446612501699493E-2</v>
      </c>
      <c r="AB6950" s="94">
        <v>0.12787717383686587</v>
      </c>
      <c r="AC6950" s="94">
        <v>6.8148340698379661E-2</v>
      </c>
      <c r="AD6950" s="94">
        <v>8.1632435240165516E-2</v>
      </c>
      <c r="AE6950" s="94">
        <v>0.17351919287569367</v>
      </c>
      <c r="AF6950" s="94">
        <v>0.16115272005526743</v>
      </c>
      <c r="AG6950" s="94">
        <v>0.17212280505536295</v>
      </c>
      <c r="AH6950" s="94">
        <v>0.46802002854747715</v>
      </c>
      <c r="AI6950" s="94">
        <v>0.17841572856327489</v>
      </c>
      <c r="AJ6950" s="94">
        <v>0.17911048636871868</v>
      </c>
      <c r="AK6950" s="94">
        <v>0.44658577483813877</v>
      </c>
    </row>
    <row r="6951" spans="1:37">
      <c r="A6951" s="94">
        <v>24</v>
      </c>
      <c r="B6951" s="94">
        <v>0.1752699055330634</v>
      </c>
      <c r="C6951" s="94">
        <v>0.18463829350233993</v>
      </c>
      <c r="D6951" s="94">
        <v>0.4453362277565896</v>
      </c>
      <c r="E6951" s="94">
        <v>0.17508834565922254</v>
      </c>
      <c r="F6951" s="94">
        <v>0.17589252614173312</v>
      </c>
      <c r="G6951" s="94">
        <v>0.40882186801581649</v>
      </c>
      <c r="H6951" s="94">
        <v>8.0604865220249844E-2</v>
      </c>
      <c r="I6951" s="94">
        <v>0.11807107975343326</v>
      </c>
      <c r="J6951" s="94">
        <v>0.35709612768564575</v>
      </c>
      <c r="K6951" s="94">
        <v>6.6272877791202403E-2</v>
      </c>
      <c r="L6951" s="94">
        <v>0.11394864115587748</v>
      </c>
      <c r="M6951" s="94">
        <v>0.30095940396909332</v>
      </c>
      <c r="N6951" s="94">
        <v>5.2065990616013323E-2</v>
      </c>
      <c r="O6951" s="94">
        <v>7.5784133226582812E-2</v>
      </c>
      <c r="P6951" s="94">
        <v>0.1867159492276653</v>
      </c>
      <c r="Q6951" s="94">
        <v>5.5088381671529088E-2</v>
      </c>
      <c r="R6951" s="94">
        <v>6.3645820538017428E-2</v>
      </c>
      <c r="S6951" s="94">
        <v>0.13167785992437497</v>
      </c>
      <c r="T6951" s="94">
        <v>5.2704343330486958E-2</v>
      </c>
      <c r="U6951" s="94">
        <v>5.6980805567038252E-2</v>
      </c>
      <c r="V6951" s="94">
        <v>0.12189427604961196</v>
      </c>
      <c r="W6951" s="94">
        <v>5.5448295476298565E-2</v>
      </c>
      <c r="X6951" s="94">
        <v>5.5231057439931584E-2</v>
      </c>
      <c r="Y6951" s="94">
        <v>0.1161437884954796</v>
      </c>
      <c r="Z6951" s="94">
        <v>5.1573881010011799E-2</v>
      </c>
      <c r="AA6951" s="94">
        <v>5.924922292181397E-2</v>
      </c>
      <c r="AB6951" s="94">
        <v>0.13079564681971548</v>
      </c>
      <c r="AC6951" s="94">
        <v>6.416255090546745E-2</v>
      </c>
      <c r="AD6951" s="94">
        <v>8.4043399732694826E-2</v>
      </c>
      <c r="AE6951" s="94">
        <v>0.19072419771481885</v>
      </c>
      <c r="AF6951" s="94">
        <v>0.15886087747963112</v>
      </c>
      <c r="AG6951" s="94">
        <v>0.16931737687805237</v>
      </c>
      <c r="AH6951" s="94">
        <v>0.46724969979835507</v>
      </c>
      <c r="AI6951" s="94">
        <v>0.17609627551701942</v>
      </c>
      <c r="AJ6951" s="94">
        <v>0.17624501629799535</v>
      </c>
      <c r="AK6951" s="94">
        <v>0.44513018771251583</v>
      </c>
    </row>
    <row r="6955" spans="1:37">
      <c r="A6955">
        <v>1175</v>
      </c>
    </row>
    <row r="6961" spans="1:49">
      <c r="A6961" t="s">
        <v>286</v>
      </c>
      <c r="D6961">
        <v>2015</v>
      </c>
      <c r="F6961" t="s">
        <v>0</v>
      </c>
      <c r="G6961" s="168">
        <v>163377.93199999956</v>
      </c>
      <c r="H6961" t="s">
        <v>102</v>
      </c>
      <c r="K6961" t="s">
        <v>1</v>
      </c>
      <c r="L6961" t="s">
        <v>103</v>
      </c>
    </row>
    <row r="6962" spans="1:49">
      <c r="A6962">
        <v>1175</v>
      </c>
      <c r="B6962" t="s">
        <v>104</v>
      </c>
      <c r="F6962" t="s">
        <v>3</v>
      </c>
      <c r="G6962">
        <v>0</v>
      </c>
      <c r="H6962" t="s">
        <v>102</v>
      </c>
      <c r="K6962" t="s">
        <v>4</v>
      </c>
      <c r="L6962" t="s">
        <v>103</v>
      </c>
      <c r="N6962" t="s">
        <v>105</v>
      </c>
    </row>
    <row r="6963" spans="1:49">
      <c r="B6963">
        <v>1</v>
      </c>
      <c r="C6963" t="s">
        <v>5</v>
      </c>
      <c r="D6963" t="s">
        <v>6</v>
      </c>
      <c r="E6963">
        <v>2</v>
      </c>
      <c r="F6963" t="s">
        <v>7</v>
      </c>
      <c r="G6963" t="s">
        <v>8</v>
      </c>
      <c r="H6963">
        <v>3</v>
      </c>
      <c r="I6963" t="s">
        <v>9</v>
      </c>
      <c r="J6963" t="s">
        <v>10</v>
      </c>
      <c r="K6963">
        <v>4</v>
      </c>
      <c r="L6963" t="s">
        <v>11</v>
      </c>
      <c r="M6963" t="s">
        <v>12</v>
      </c>
      <c r="N6963">
        <v>5</v>
      </c>
      <c r="O6963" t="s">
        <v>13</v>
      </c>
      <c r="P6963" t="s">
        <v>13</v>
      </c>
      <c r="Q6963">
        <v>6</v>
      </c>
      <c r="R6963" t="s">
        <v>14</v>
      </c>
      <c r="S6963" t="s">
        <v>87</v>
      </c>
      <c r="T6963">
        <v>7</v>
      </c>
      <c r="U6963" t="s">
        <v>15</v>
      </c>
      <c r="V6963" t="s">
        <v>88</v>
      </c>
      <c r="W6963">
        <v>8</v>
      </c>
      <c r="X6963" t="s">
        <v>89</v>
      </c>
      <c r="Y6963" t="s">
        <v>90</v>
      </c>
      <c r="Z6963">
        <v>9</v>
      </c>
      <c r="AA6963" t="s">
        <v>91</v>
      </c>
      <c r="AB6963" t="s">
        <v>92</v>
      </c>
      <c r="AC6963">
        <v>10</v>
      </c>
      <c r="AD6963" t="s">
        <v>93</v>
      </c>
      <c r="AE6963" t="s">
        <v>94</v>
      </c>
      <c r="AF6963">
        <v>11</v>
      </c>
      <c r="AG6963" t="s">
        <v>95</v>
      </c>
      <c r="AH6963" t="s">
        <v>96</v>
      </c>
      <c r="AI6963">
        <v>12</v>
      </c>
      <c r="AJ6963" t="s">
        <v>97</v>
      </c>
      <c r="AK6963" t="s">
        <v>98</v>
      </c>
    </row>
    <row r="6964" spans="1:49">
      <c r="B6964">
        <v>31</v>
      </c>
      <c r="E6964">
        <v>28</v>
      </c>
      <c r="H6964">
        <v>31</v>
      </c>
      <c r="K6964">
        <v>30</v>
      </c>
      <c r="N6964">
        <v>31</v>
      </c>
      <c r="Q6964">
        <v>30</v>
      </c>
      <c r="T6964">
        <v>31</v>
      </c>
      <c r="W6964">
        <v>31</v>
      </c>
      <c r="Z6964">
        <v>30</v>
      </c>
      <c r="AC6964">
        <v>31</v>
      </c>
      <c r="AF6964">
        <v>30</v>
      </c>
      <c r="AI6964">
        <v>31</v>
      </c>
    </row>
    <row r="6965" spans="1:49">
      <c r="A6965" t="s">
        <v>16</v>
      </c>
      <c r="B6965" t="s">
        <v>17</v>
      </c>
      <c r="C6965" t="s">
        <v>18</v>
      </c>
      <c r="D6965" t="s">
        <v>19</v>
      </c>
      <c r="E6965" t="s">
        <v>17</v>
      </c>
      <c r="F6965" t="s">
        <v>18</v>
      </c>
      <c r="G6965" t="s">
        <v>19</v>
      </c>
      <c r="H6965" t="s">
        <v>17</v>
      </c>
      <c r="I6965" t="s">
        <v>18</v>
      </c>
      <c r="J6965" t="s">
        <v>19</v>
      </c>
      <c r="K6965" t="s">
        <v>17</v>
      </c>
      <c r="L6965" t="s">
        <v>18</v>
      </c>
      <c r="M6965" t="s">
        <v>19</v>
      </c>
      <c r="N6965" t="s">
        <v>17</v>
      </c>
      <c r="O6965" t="s">
        <v>18</v>
      </c>
      <c r="P6965" t="s">
        <v>19</v>
      </c>
      <c r="Q6965" t="s">
        <v>17</v>
      </c>
      <c r="R6965" t="s">
        <v>18</v>
      </c>
      <c r="S6965" t="s">
        <v>19</v>
      </c>
      <c r="T6965" t="s">
        <v>17</v>
      </c>
      <c r="U6965" t="s">
        <v>18</v>
      </c>
      <c r="V6965" t="s">
        <v>19</v>
      </c>
      <c r="W6965" t="s">
        <v>17</v>
      </c>
      <c r="X6965" t="s">
        <v>18</v>
      </c>
      <c r="Y6965" t="s">
        <v>19</v>
      </c>
      <c r="Z6965" t="s">
        <v>17</v>
      </c>
      <c r="AA6965" t="s">
        <v>18</v>
      </c>
      <c r="AB6965" t="s">
        <v>19</v>
      </c>
      <c r="AC6965" t="s">
        <v>17</v>
      </c>
      <c r="AD6965" t="s">
        <v>18</v>
      </c>
      <c r="AE6965" t="s">
        <v>19</v>
      </c>
      <c r="AF6965" t="s">
        <v>17</v>
      </c>
      <c r="AG6965" t="s">
        <v>18</v>
      </c>
      <c r="AH6965" t="s">
        <v>19</v>
      </c>
      <c r="AI6965" t="s">
        <v>17</v>
      </c>
      <c r="AJ6965" t="s">
        <v>18</v>
      </c>
      <c r="AK6965" t="s">
        <v>19</v>
      </c>
    </row>
    <row r="6966" spans="1:49">
      <c r="B6966" s="169">
        <v>5.5280852433831434E-2</v>
      </c>
      <c r="C6966" s="170">
        <v>1.2237791026363047</v>
      </c>
      <c r="D6966" s="170">
        <v>0.4627072003633812</v>
      </c>
      <c r="E6966" s="169">
        <v>4.9565806621292854E-2</v>
      </c>
      <c r="F6966" s="170">
        <v>1.1135671426584004</v>
      </c>
      <c r="G6966" s="170">
        <v>0.44557466291541054</v>
      </c>
      <c r="H6966" s="169">
        <v>6.6630655672854089E-2</v>
      </c>
      <c r="I6966" s="170">
        <v>1.210024223369573</v>
      </c>
      <c r="J6966" s="170">
        <v>0.42005967692623436</v>
      </c>
      <c r="K6966" s="169">
        <v>7.0854517922967888E-2</v>
      </c>
      <c r="L6966" s="170">
        <v>1.2933655891953937</v>
      </c>
      <c r="M6966" s="170">
        <v>0.49087157258399355</v>
      </c>
      <c r="N6966" s="169">
        <v>9.2586775129730695E-2</v>
      </c>
      <c r="O6966" s="170">
        <v>1.3348525747207751</v>
      </c>
      <c r="P6966" s="170">
        <v>0.46861684967419626</v>
      </c>
      <c r="Q6966" s="169">
        <v>0.11213872993881041</v>
      </c>
      <c r="R6966" s="170">
        <v>1.1219016915130822</v>
      </c>
      <c r="S6966" s="170">
        <v>0.58675716652081245</v>
      </c>
      <c r="T6966" s="169">
        <v>0.12506788315244985</v>
      </c>
      <c r="U6966" s="170">
        <v>1.0937470946472121</v>
      </c>
      <c r="V6966" s="170">
        <v>0.56918305980725126</v>
      </c>
      <c r="W6966" s="169">
        <v>0.12781320656585313</v>
      </c>
      <c r="X6966" s="170">
        <v>1.0829823124177227</v>
      </c>
      <c r="Y6966" s="170">
        <v>0.53347185886006265</v>
      </c>
      <c r="Z6966" s="169">
        <v>0.10468765937296014</v>
      </c>
      <c r="AA6966" s="170">
        <v>1.156917657595516</v>
      </c>
      <c r="AB6966" s="170">
        <v>0.48629737736907064</v>
      </c>
      <c r="AC6966" s="169">
        <v>8.2926268612491263E-2</v>
      </c>
      <c r="AD6966" s="170">
        <v>1.2329675121410217</v>
      </c>
      <c r="AE6966" s="170">
        <v>0.50029169436294663</v>
      </c>
      <c r="AF6966" s="169">
        <v>5.5809141378407576E-2</v>
      </c>
      <c r="AG6966" s="170">
        <v>1.1734676209497681</v>
      </c>
      <c r="AH6966" s="170">
        <v>0.39702518530484782</v>
      </c>
      <c r="AI6966" s="169">
        <v>5.6638503198350724E-2</v>
      </c>
      <c r="AJ6966" s="170">
        <v>1.1695461395419933</v>
      </c>
      <c r="AK6966" s="170">
        <v>0.4415420485437464</v>
      </c>
      <c r="AN6966" s="93">
        <f>1/($T6966*(1/$T6964)*(1/(5/7+2/7*$V6966))*$T6976/SUM($T6968:$T6991))</f>
        <v>3209.5350924407803</v>
      </c>
      <c r="AO6966" s="93">
        <f>1/(T6966*(1/T6964)*(1/(5/7+2/7*V6966)))</f>
        <v>217.35550430880676</v>
      </c>
      <c r="AP6966" s="93"/>
      <c r="AR6966" s="217">
        <f>CHOOSE($AV$3,C6966,F6966,I6966,L6966,O6966,R6966,U6966,X6966,AA6966,AD6966,AG6966,AJ6966)</f>
        <v>1.0937470946472121</v>
      </c>
      <c r="AS6966" s="92"/>
      <c r="AT6966" s="92"/>
      <c r="AV6966" s="151">
        <f>AN6966/AR6966</f>
        <v>2934.4398793361047</v>
      </c>
      <c r="AW6966" s="152">
        <f>AO6966/AR6966</f>
        <v>198.72556039009615</v>
      </c>
    </row>
    <row r="6967" spans="1:49">
      <c r="A6967" t="s">
        <v>20</v>
      </c>
      <c r="B6967" t="s">
        <v>21</v>
      </c>
      <c r="C6967" t="s">
        <v>22</v>
      </c>
      <c r="D6967" t="s">
        <v>23</v>
      </c>
      <c r="E6967" t="s">
        <v>21</v>
      </c>
      <c r="F6967" t="s">
        <v>22</v>
      </c>
      <c r="G6967" t="s">
        <v>23</v>
      </c>
      <c r="H6967" t="s">
        <v>21</v>
      </c>
      <c r="I6967" t="s">
        <v>22</v>
      </c>
      <c r="J6967" t="s">
        <v>23</v>
      </c>
      <c r="K6967" t="s">
        <v>21</v>
      </c>
      <c r="L6967" t="s">
        <v>22</v>
      </c>
      <c r="M6967" t="s">
        <v>23</v>
      </c>
      <c r="N6967" t="s">
        <v>21</v>
      </c>
      <c r="O6967" t="s">
        <v>22</v>
      </c>
      <c r="P6967" t="s">
        <v>23</v>
      </c>
      <c r="Q6967" t="s">
        <v>21</v>
      </c>
      <c r="R6967" t="s">
        <v>22</v>
      </c>
      <c r="S6967" t="s">
        <v>23</v>
      </c>
      <c r="T6967" t="s">
        <v>21</v>
      </c>
      <c r="U6967" t="s">
        <v>22</v>
      </c>
      <c r="V6967" t="s">
        <v>23</v>
      </c>
      <c r="W6967" t="s">
        <v>21</v>
      </c>
      <c r="X6967" t="s">
        <v>22</v>
      </c>
      <c r="Y6967" t="s">
        <v>23</v>
      </c>
      <c r="Z6967" t="s">
        <v>21</v>
      </c>
      <c r="AA6967" t="s">
        <v>22</v>
      </c>
      <c r="AB6967" t="s">
        <v>23</v>
      </c>
      <c r="AC6967" t="s">
        <v>21</v>
      </c>
      <c r="AD6967" t="s">
        <v>22</v>
      </c>
      <c r="AE6967" t="s">
        <v>23</v>
      </c>
      <c r="AF6967" t="s">
        <v>21</v>
      </c>
      <c r="AG6967" t="s">
        <v>22</v>
      </c>
      <c r="AH6967" t="s">
        <v>23</v>
      </c>
      <c r="AI6967" t="s">
        <v>21</v>
      </c>
      <c r="AJ6967" t="s">
        <v>22</v>
      </c>
      <c r="AK6967" t="s">
        <v>23</v>
      </c>
    </row>
    <row r="6968" spans="1:49">
      <c r="A6968">
        <v>1</v>
      </c>
      <c r="B6968">
        <v>7.1270782467154986E-2</v>
      </c>
      <c r="C6968">
        <v>0.11001002132132755</v>
      </c>
      <c r="D6968">
        <v>0.26444390093807446</v>
      </c>
      <c r="E6968">
        <v>7.8003715674547627E-2</v>
      </c>
      <c r="F6968">
        <v>0.10349445817930143</v>
      </c>
      <c r="G6968">
        <v>0.22190378371214628</v>
      </c>
      <c r="H6968">
        <v>6.0616517901582775E-2</v>
      </c>
      <c r="I6968">
        <v>7.9964263543970404E-2</v>
      </c>
      <c r="J6968">
        <v>0.17245441365081135</v>
      </c>
      <c r="K6968">
        <v>5.7069727570630398E-2</v>
      </c>
      <c r="L6968">
        <v>7.2318807975431262E-2</v>
      </c>
      <c r="M6968">
        <v>0.14006684704758871</v>
      </c>
      <c r="N6968">
        <v>4.9303838585897299E-2</v>
      </c>
      <c r="O6968">
        <v>5.8432550310588353E-2</v>
      </c>
      <c r="P6968">
        <v>0.11232389111912623</v>
      </c>
      <c r="Q6968">
        <v>5.6392142863852843E-2</v>
      </c>
      <c r="R6968">
        <v>5.8044721878295978E-2</v>
      </c>
      <c r="S6968">
        <v>9.0231341113926153E-2</v>
      </c>
      <c r="T6968">
        <v>8.8865034104886512E-2</v>
      </c>
      <c r="U6968">
        <v>6.886500091030405E-2</v>
      </c>
      <c r="V6968">
        <v>0.12113173120783616</v>
      </c>
      <c r="W6968">
        <v>8.3978810743899443E-2</v>
      </c>
      <c r="X6968">
        <v>7.1658188119339022E-2</v>
      </c>
      <c r="Y6968">
        <v>0.10987221353340389</v>
      </c>
      <c r="Z6968">
        <v>6.1359265404630804E-2</v>
      </c>
      <c r="AA6968">
        <v>5.7268584071789363E-2</v>
      </c>
      <c r="AB6968">
        <v>0.10636764768549545</v>
      </c>
      <c r="AC6968">
        <v>5.1001760602616394E-2</v>
      </c>
      <c r="AD6968">
        <v>6.0263466121585146E-2</v>
      </c>
      <c r="AE6968">
        <v>0.11209347243569688</v>
      </c>
      <c r="AF6968">
        <v>6.8270915624721568E-2</v>
      </c>
      <c r="AG6968">
        <v>9.6691844277528777E-2</v>
      </c>
      <c r="AH6968">
        <v>0.25692844161152034</v>
      </c>
      <c r="AI6968">
        <v>7.1226616057941824E-2</v>
      </c>
      <c r="AJ6968">
        <v>0.11334254024306799</v>
      </c>
      <c r="AK6968">
        <v>0.29076251021060479</v>
      </c>
    </row>
    <row r="6969" spans="1:49">
      <c r="A6969">
        <v>2</v>
      </c>
      <c r="B6969">
        <v>8.6059760492965945E-2</v>
      </c>
      <c r="C6969">
        <v>0.11513368204756118</v>
      </c>
      <c r="D6969">
        <v>0.29507136150975549</v>
      </c>
      <c r="E6969">
        <v>7.7342020207161591E-2</v>
      </c>
      <c r="F6969">
        <v>0.1059767147035434</v>
      </c>
      <c r="G6969">
        <v>0.22123285401895168</v>
      </c>
      <c r="H6969">
        <v>6.0443972525467037E-2</v>
      </c>
      <c r="I6969">
        <v>7.9741192349334036E-2</v>
      </c>
      <c r="J6969">
        <v>0.17184101934980206</v>
      </c>
      <c r="K6969">
        <v>5.6242894402461038E-2</v>
      </c>
      <c r="L6969">
        <v>7.2116858588342436E-2</v>
      </c>
      <c r="M6969">
        <v>0.1393983765717014</v>
      </c>
      <c r="N6969">
        <v>4.5200248645768583E-2</v>
      </c>
      <c r="O6969">
        <v>5.6511460264485829E-2</v>
      </c>
      <c r="P6969">
        <v>0.11026026444993611</v>
      </c>
      <c r="Q6969">
        <v>4.7730880874768657E-2</v>
      </c>
      <c r="R6969">
        <v>5.2372088090979971E-2</v>
      </c>
      <c r="S6969">
        <v>8.1516246486965413E-2</v>
      </c>
      <c r="T6969">
        <v>7.4216705803421656E-2</v>
      </c>
      <c r="U6969">
        <v>6.0101407203339265E-2</v>
      </c>
      <c r="V6969">
        <v>9.9638681487527914E-2</v>
      </c>
      <c r="W6969">
        <v>7.3652689160530471E-2</v>
      </c>
      <c r="X6969">
        <v>6.4076244002381405E-2</v>
      </c>
      <c r="Y6969">
        <v>9.4499088844025261E-2</v>
      </c>
      <c r="Z6969">
        <v>5.5401048344520698E-2</v>
      </c>
      <c r="AA6969">
        <v>5.3402208523978034E-2</v>
      </c>
      <c r="AB6969">
        <v>9.9038092766132194E-2</v>
      </c>
      <c r="AC6969">
        <v>5.0745470348331892E-2</v>
      </c>
      <c r="AD6969">
        <v>6.0139556548440068E-2</v>
      </c>
      <c r="AE6969">
        <v>0.11168541465471511</v>
      </c>
      <c r="AF6969">
        <v>6.7691782245849555E-2</v>
      </c>
      <c r="AG6969">
        <v>9.8771977810038755E-2</v>
      </c>
      <c r="AH6969">
        <v>0.29068584397853858</v>
      </c>
      <c r="AI6969">
        <v>8.6006429373717039E-2</v>
      </c>
      <c r="AJ6969">
        <v>0.11808070771499093</v>
      </c>
      <c r="AK6969">
        <v>0.30767659906950312</v>
      </c>
    </row>
    <row r="6970" spans="1:49">
      <c r="A6970">
        <v>3</v>
      </c>
      <c r="B6970">
        <v>8.5990001162655511E-2</v>
      </c>
      <c r="C6970">
        <v>0.11207821983270047</v>
      </c>
      <c r="D6970">
        <v>0.29424295260712124</v>
      </c>
      <c r="E6970">
        <v>7.72656707301555E-2</v>
      </c>
      <c r="F6970">
        <v>0.11249014251346778</v>
      </c>
      <c r="G6970">
        <v>0.23692101252402101</v>
      </c>
      <c r="H6970">
        <v>6.0523608852905079E-2</v>
      </c>
      <c r="I6970">
        <v>8.2038375005210648E-2</v>
      </c>
      <c r="J6970">
        <v>0.1856842134612168</v>
      </c>
      <c r="K6970">
        <v>5.5519415380312867E-2</v>
      </c>
      <c r="L6970">
        <v>7.6228045851928231E-2</v>
      </c>
      <c r="M6970">
        <v>0.15219481139583005</v>
      </c>
      <c r="N6970">
        <v>4.3101715749279068E-2</v>
      </c>
      <c r="O6970">
        <v>5.5638980333339999E-2</v>
      </c>
      <c r="P6970">
        <v>0.10989630912909133</v>
      </c>
      <c r="Q6970">
        <v>4.3470704831330836E-2</v>
      </c>
      <c r="R6970">
        <v>4.9162109643692394E-2</v>
      </c>
      <c r="S6970">
        <v>7.9259597679666616E-2</v>
      </c>
      <c r="T6970">
        <v>6.6290953818629095E-2</v>
      </c>
      <c r="U6970">
        <v>5.3792633406224345E-2</v>
      </c>
      <c r="V6970">
        <v>8.7202602453604769E-2</v>
      </c>
      <c r="W6970">
        <v>6.7859320815167434E-2</v>
      </c>
      <c r="X6970">
        <v>5.5903786408371181E-2</v>
      </c>
      <c r="Y6970">
        <v>8.8237523902050044E-2</v>
      </c>
      <c r="Z6970">
        <v>4.7948563240063351E-2</v>
      </c>
      <c r="AA6970">
        <v>4.9974156843649274E-2</v>
      </c>
      <c r="AB6970">
        <v>9.6992635579333145E-2</v>
      </c>
      <c r="AC6970">
        <v>5.0812328675536547E-2</v>
      </c>
      <c r="AD6970">
        <v>6.0218243649634358E-2</v>
      </c>
      <c r="AE6970">
        <v>0.11180783198900965</v>
      </c>
      <c r="AF6970">
        <v>6.7624959163672005E-2</v>
      </c>
      <c r="AG6970">
        <v>9.8686416012679967E-2</v>
      </c>
      <c r="AH6970">
        <v>0.28979016843917677</v>
      </c>
      <c r="AI6970">
        <v>7.0552693752662765E-2</v>
      </c>
      <c r="AJ6970">
        <v>0.1179887315228889</v>
      </c>
      <c r="AK6970">
        <v>0.30685975068366661</v>
      </c>
    </row>
    <row r="6971" spans="1:49">
      <c r="A6971">
        <v>4</v>
      </c>
      <c r="B6971">
        <v>8.6083013603069414E-2</v>
      </c>
      <c r="C6971">
        <v>0.11810736790144016</v>
      </c>
      <c r="D6971">
        <v>0.27885032623531553</v>
      </c>
      <c r="E6971">
        <v>7.7367470032830288E-2</v>
      </c>
      <c r="F6971">
        <v>0.1126165845348098</v>
      </c>
      <c r="G6971">
        <v>0.25361142402756609</v>
      </c>
      <c r="H6971">
        <v>6.2195971729103766E-2</v>
      </c>
      <c r="I6971">
        <v>8.3402714483516951E-2</v>
      </c>
      <c r="J6971">
        <v>0.18480594434840797</v>
      </c>
      <c r="K6971">
        <v>6.0668883714426428E-2</v>
      </c>
      <c r="L6971">
        <v>7.6369305785902258E-2</v>
      </c>
      <c r="M6971">
        <v>0.13897182874423045</v>
      </c>
      <c r="N6971">
        <v>7.7930818521305484E-2</v>
      </c>
      <c r="O6971">
        <v>7.1211067512333664E-2</v>
      </c>
      <c r="P6971">
        <v>0.12071670081780762</v>
      </c>
      <c r="Q6971">
        <v>8.1868653183154672E-2</v>
      </c>
      <c r="R6971">
        <v>7.7120448709130096E-2</v>
      </c>
      <c r="S6971">
        <v>0.10383353407816587</v>
      </c>
      <c r="T6971">
        <v>0.12171307167617129</v>
      </c>
      <c r="U6971">
        <v>0.1080340833838502</v>
      </c>
      <c r="V6971">
        <v>0.1351133171680311</v>
      </c>
      <c r="W6971">
        <v>0.12218409531524481</v>
      </c>
      <c r="X6971">
        <v>0.11528081543411381</v>
      </c>
      <c r="Y6971">
        <v>0.1310042932434064</v>
      </c>
      <c r="Z6971">
        <v>0.10893544007843728</v>
      </c>
      <c r="AA6971">
        <v>8.9935680086408135E-2</v>
      </c>
      <c r="AB6971">
        <v>0.13951335164430739</v>
      </c>
      <c r="AC6971">
        <v>5.8244746049787174E-2</v>
      </c>
      <c r="AD6971">
        <v>6.4032306933961614E-2</v>
      </c>
      <c r="AE6971">
        <v>0.11157206527110906</v>
      </c>
      <c r="AF6971">
        <v>6.771405660657541E-2</v>
      </c>
      <c r="AG6971">
        <v>0.10158289325113783</v>
      </c>
      <c r="AH6971">
        <v>0.30734714818647446</v>
      </c>
      <c r="AI6971">
        <v>7.0645648553390922E-2</v>
      </c>
      <c r="AJ6971">
        <v>0.12364666091583207</v>
      </c>
      <c r="AK6971">
        <v>0.30714387186134878</v>
      </c>
    </row>
    <row r="6972" spans="1:49">
      <c r="A6972">
        <v>5</v>
      </c>
      <c r="B6972">
        <v>0.10294926946479092</v>
      </c>
      <c r="C6972">
        <v>0.1320777440429638</v>
      </c>
      <c r="D6972">
        <v>0.3243575886200285</v>
      </c>
      <c r="E6972">
        <v>7.8996258875626724E-2</v>
      </c>
      <c r="F6972">
        <v>0.11793380427440582</v>
      </c>
      <c r="G6972">
        <v>0.23574481479027234</v>
      </c>
      <c r="H6972">
        <v>6.9376513919766403E-2</v>
      </c>
      <c r="I6972">
        <v>8.5187284040607963E-2</v>
      </c>
      <c r="J6972">
        <v>0.18480594434840791</v>
      </c>
      <c r="K6972">
        <v>8.1625456734130575E-2</v>
      </c>
      <c r="L6972">
        <v>8.3714822352553411E-2</v>
      </c>
      <c r="M6972">
        <v>0.16073213433073369</v>
      </c>
      <c r="N6972">
        <v>0.13867610149608103</v>
      </c>
      <c r="O6972">
        <v>0.10269569969985239</v>
      </c>
      <c r="P6972">
        <v>0.15512867640368469</v>
      </c>
      <c r="Q6972">
        <v>0.12372359113582773</v>
      </c>
      <c r="R6972">
        <v>0.12350678681157429</v>
      </c>
      <c r="S6972">
        <v>0.15118162561780951</v>
      </c>
      <c r="T6972">
        <v>0.16561780163256176</v>
      </c>
      <c r="U6972">
        <v>0.16228353603436879</v>
      </c>
      <c r="V6972">
        <v>0.17326483086452357</v>
      </c>
      <c r="W6972">
        <v>0.16886781290105307</v>
      </c>
      <c r="X6972">
        <v>0.16530366844396926</v>
      </c>
      <c r="Y6972">
        <v>0.18770093867316595</v>
      </c>
      <c r="Z6972">
        <v>0.1586092465495135</v>
      </c>
      <c r="AA6972">
        <v>0.14237970964409744</v>
      </c>
      <c r="AB6972">
        <v>0.18958443902949251</v>
      </c>
      <c r="AC6972">
        <v>0.11496846515566847</v>
      </c>
      <c r="AD6972">
        <v>8.7671901921502801E-2</v>
      </c>
      <c r="AE6972">
        <v>0.13536183390234724</v>
      </c>
      <c r="AF6972">
        <v>6.9139615693029621E-2</v>
      </c>
      <c r="AG6972">
        <v>0.10347787666477302</v>
      </c>
      <c r="AH6972">
        <v>0.28842491543257653</v>
      </c>
      <c r="AI6972">
        <v>7.2132925365041262E-2</v>
      </c>
      <c r="AJ6972">
        <v>0.12305299640317346</v>
      </c>
      <c r="AK6972">
        <v>0.30607841744504027</v>
      </c>
    </row>
    <row r="6973" spans="1:49">
      <c r="A6973">
        <v>6</v>
      </c>
      <c r="B6973">
        <v>0.10660000775103672</v>
      </c>
      <c r="C6973">
        <v>0.13501723250952324</v>
      </c>
      <c r="D6973">
        <v>0.31070067613945668</v>
      </c>
      <c r="E6973">
        <v>8.2016304854978406E-2</v>
      </c>
      <c r="F6973">
        <v>0.12230603627555045</v>
      </c>
      <c r="G6973">
        <v>0.23756709296931941</v>
      </c>
      <c r="H6973">
        <v>9.8676046056342698E-2</v>
      </c>
      <c r="I6973">
        <v>0.1092068692408482</v>
      </c>
      <c r="J6973">
        <v>0.18955975018123014</v>
      </c>
      <c r="K6973">
        <v>0.14275031462217977</v>
      </c>
      <c r="L6973">
        <v>0.1185066209054239</v>
      </c>
      <c r="M6973">
        <v>0.2277892726404584</v>
      </c>
      <c r="N6973">
        <v>0.22180885122850641</v>
      </c>
      <c r="O6973">
        <v>0.18817240421332457</v>
      </c>
      <c r="P6973">
        <v>0.20533995246743511</v>
      </c>
      <c r="Q6973">
        <v>0.25429070652224961</v>
      </c>
      <c r="R6973">
        <v>0.23883815976521305</v>
      </c>
      <c r="S6973">
        <v>0.26125901621187575</v>
      </c>
      <c r="T6973">
        <v>0.25366431846136644</v>
      </c>
      <c r="U6973">
        <v>0.25977609855024913</v>
      </c>
      <c r="V6973">
        <v>0.2782542673997071</v>
      </c>
      <c r="W6973">
        <v>0.25195008510289713</v>
      </c>
      <c r="X6973">
        <v>0.2471658464706448</v>
      </c>
      <c r="Y6973">
        <v>0.26488104430548576</v>
      </c>
      <c r="Z6973">
        <v>0.21497661965457421</v>
      </c>
      <c r="AA6973">
        <v>0.20016740082174503</v>
      </c>
      <c r="AB6973">
        <v>0.24147629322868439</v>
      </c>
      <c r="AC6973">
        <v>0.20937242316863897</v>
      </c>
      <c r="AD6973">
        <v>0.14525457990584678</v>
      </c>
      <c r="AE6973">
        <v>0.18673630852795423</v>
      </c>
      <c r="AF6973">
        <v>7.1612069733598641E-2</v>
      </c>
      <c r="AG6973">
        <v>0.11329363826996847</v>
      </c>
      <c r="AH6973">
        <v>0.28868579180326442</v>
      </c>
      <c r="AI6973">
        <v>9.0142918006119524E-2</v>
      </c>
      <c r="AJ6973">
        <v>0.13173499150613807</v>
      </c>
      <c r="AK6973">
        <v>0.34583762474695451</v>
      </c>
    </row>
    <row r="6974" spans="1:49">
      <c r="A6974">
        <v>7</v>
      </c>
      <c r="B6974">
        <v>0.11044452195481146</v>
      </c>
      <c r="C6974">
        <v>0.17049181790337306</v>
      </c>
      <c r="D6974">
        <v>0.3211307387040529</v>
      </c>
      <c r="E6974">
        <v>0.11808719110274096</v>
      </c>
      <c r="F6974">
        <v>0.15509278515171379</v>
      </c>
      <c r="G6974">
        <v>0.26394042806971046</v>
      </c>
      <c r="H6974">
        <v>0.36614128811759633</v>
      </c>
      <c r="I6974">
        <v>0.38140555131820431</v>
      </c>
      <c r="J6974">
        <v>0.38487007193442258</v>
      </c>
      <c r="K6974">
        <v>0.46043664086866115</v>
      </c>
      <c r="L6974">
        <v>0.4477594604916893</v>
      </c>
      <c r="M6974">
        <v>0.44102498806302709</v>
      </c>
      <c r="N6974">
        <v>0.5185199033459682</v>
      </c>
      <c r="O6974">
        <v>0.46906100822727709</v>
      </c>
      <c r="P6974">
        <v>0.43433700078978305</v>
      </c>
      <c r="Q6974">
        <v>0.52318437591004296</v>
      </c>
      <c r="R6974">
        <v>0.51841008621084983</v>
      </c>
      <c r="S6974">
        <v>0.48189489277457037</v>
      </c>
      <c r="T6974">
        <v>0.56160572514816054</v>
      </c>
      <c r="U6974">
        <v>0.56831314992540849</v>
      </c>
      <c r="V6974">
        <v>0.50762850214870481</v>
      </c>
      <c r="W6974">
        <v>0.58496636842728023</v>
      </c>
      <c r="X6974">
        <v>0.56361330632921192</v>
      </c>
      <c r="Y6974">
        <v>0.49673865126452721</v>
      </c>
      <c r="Z6974">
        <v>0.52706652085375971</v>
      </c>
      <c r="AA6974">
        <v>0.48287357946789272</v>
      </c>
      <c r="AB6974">
        <v>0.52256394959187702</v>
      </c>
      <c r="AC6974">
        <v>0.46094916538521546</v>
      </c>
      <c r="AD6974">
        <v>0.3936272492526986</v>
      </c>
      <c r="AE6974">
        <v>0.39350372012676993</v>
      </c>
      <c r="AF6974">
        <v>8.969885064298655E-2</v>
      </c>
      <c r="AG6974">
        <v>0.13614565142684812</v>
      </c>
      <c r="AH6974">
        <v>0.31637347061227689</v>
      </c>
      <c r="AI6974">
        <v>0.10927611448932956</v>
      </c>
      <c r="AJ6974">
        <v>0.15626197606667999</v>
      </c>
      <c r="AK6974">
        <v>0.31940547643569978</v>
      </c>
    </row>
    <row r="6975" spans="1:49">
      <c r="A6975">
        <v>8</v>
      </c>
      <c r="B6975">
        <v>0.45084680075960171</v>
      </c>
      <c r="C6975">
        <v>0.5779492272877309</v>
      </c>
      <c r="D6975">
        <v>0.69255773221090489</v>
      </c>
      <c r="E6975">
        <v>0.46451870138022894</v>
      </c>
      <c r="F6975">
        <v>0.58845617619362933</v>
      </c>
      <c r="G6975">
        <v>0.53941090716320994</v>
      </c>
      <c r="H6975">
        <v>0.52610412449812538</v>
      </c>
      <c r="I6975">
        <v>0.58640459932244959</v>
      </c>
      <c r="J6975">
        <v>0.52498884737634521</v>
      </c>
      <c r="K6975">
        <v>0.70421867305435826</v>
      </c>
      <c r="L6975">
        <v>0.64448118365360973</v>
      </c>
      <c r="M6975">
        <v>0.61284099952252102</v>
      </c>
      <c r="N6975">
        <v>0.67570889749905372</v>
      </c>
      <c r="O6975">
        <v>0.66325724630444383</v>
      </c>
      <c r="P6975">
        <v>0.56041112393042625</v>
      </c>
      <c r="Q6975">
        <v>0.67647556152596033</v>
      </c>
      <c r="R6975">
        <v>0.7008522206172334</v>
      </c>
      <c r="S6975">
        <v>0.59999169331727364</v>
      </c>
      <c r="T6975">
        <v>0.70135748630213568</v>
      </c>
      <c r="U6975">
        <v>0.72019587875683821</v>
      </c>
      <c r="V6975">
        <v>0.60878268071927599</v>
      </c>
      <c r="W6975">
        <v>0.731798447213449</v>
      </c>
      <c r="X6975">
        <v>0.71989539475549369</v>
      </c>
      <c r="Y6975">
        <v>0.63051993452031641</v>
      </c>
      <c r="Z6975">
        <v>0.69598480277547314</v>
      </c>
      <c r="AA6975">
        <v>0.66618196723641299</v>
      </c>
      <c r="AB6975">
        <v>0.65228777413193961</v>
      </c>
      <c r="AC6975">
        <v>0.69167168104120713</v>
      </c>
      <c r="AD6975">
        <v>0.5886337838998954</v>
      </c>
      <c r="AE6975">
        <v>0.50939212992559746</v>
      </c>
      <c r="AF6975">
        <v>0.4089572629265541</v>
      </c>
      <c r="AG6975">
        <v>0.49928955655143858</v>
      </c>
      <c r="AH6975">
        <v>0.63246867309582</v>
      </c>
      <c r="AI6975">
        <v>0.41904024168248188</v>
      </c>
      <c r="AJ6975">
        <v>0.57445403071726109</v>
      </c>
      <c r="AK6975">
        <v>0.69301594630109731</v>
      </c>
    </row>
    <row r="6976" spans="1:49">
      <c r="A6976">
        <v>9</v>
      </c>
      <c r="B6976">
        <v>0.56655427663449986</v>
      </c>
      <c r="C6976">
        <v>0.75004683555219875</v>
      </c>
      <c r="D6976">
        <v>0.77218755177555642</v>
      </c>
      <c r="E6976">
        <v>0.61819323204302723</v>
      </c>
      <c r="F6976">
        <v>0.78374587815647545</v>
      </c>
      <c r="G6976">
        <v>0.62779968192962676</v>
      </c>
      <c r="H6976">
        <v>0.70537213392175735</v>
      </c>
      <c r="I6976">
        <v>0.71980230033719805</v>
      </c>
      <c r="J6976">
        <v>0.60678637149389392</v>
      </c>
      <c r="K6976">
        <v>0.83369101974064175</v>
      </c>
      <c r="L6976">
        <v>0.76786179546607947</v>
      </c>
      <c r="M6976">
        <v>0.7065032627725607</v>
      </c>
      <c r="N6976">
        <v>0.76809108287101735</v>
      </c>
      <c r="O6976">
        <v>0.7621334631007266</v>
      </c>
      <c r="P6976">
        <v>0.66228949734130627</v>
      </c>
      <c r="Q6976">
        <v>0.75472752721909597</v>
      </c>
      <c r="R6976">
        <v>0.78723001788416558</v>
      </c>
      <c r="S6976">
        <v>0.67933435782420282</v>
      </c>
      <c r="T6976">
        <v>0.75918148272391817</v>
      </c>
      <c r="U6976">
        <v>0.7873936561478202</v>
      </c>
      <c r="V6976">
        <v>0.67261661825078622</v>
      </c>
      <c r="W6976">
        <v>0.80005825225044835</v>
      </c>
      <c r="X6976">
        <v>0.80319790015067083</v>
      </c>
      <c r="Y6976">
        <v>0.71236392327757814</v>
      </c>
      <c r="Z6976">
        <v>0.79630816803680504</v>
      </c>
      <c r="AA6976">
        <v>0.77835921762929627</v>
      </c>
      <c r="AB6976">
        <v>0.75000484246493082</v>
      </c>
      <c r="AC6976">
        <v>0.80383209645428011</v>
      </c>
      <c r="AD6976">
        <v>0.74421174970266213</v>
      </c>
      <c r="AE6976">
        <v>0.72076606047416303</v>
      </c>
      <c r="AF6976">
        <v>0.55724510706542729</v>
      </c>
      <c r="AG6976">
        <v>0.66679851599374396</v>
      </c>
      <c r="AH6976">
        <v>0.76621998834752214</v>
      </c>
      <c r="AI6976">
        <v>0.56475463805724468</v>
      </c>
      <c r="AJ6976">
        <v>0.76116012636971409</v>
      </c>
      <c r="AK6976">
        <v>0.75363142380225157</v>
      </c>
    </row>
    <row r="6977" spans="1:37">
      <c r="A6977">
        <v>10</v>
      </c>
      <c r="B6977">
        <v>0.66533348835406736</v>
      </c>
      <c r="C6977">
        <v>0.79789641462696592</v>
      </c>
      <c r="D6977">
        <v>0.77438086296538822</v>
      </c>
      <c r="E6977">
        <v>0.69897097871546232</v>
      </c>
      <c r="F6977">
        <v>0.839009360037001</v>
      </c>
      <c r="G6977">
        <v>0.69134749188257894</v>
      </c>
      <c r="H6977">
        <v>0.89178086737233309</v>
      </c>
      <c r="I6977">
        <v>0.84035763494962312</v>
      </c>
      <c r="J6977">
        <v>0.72116349746277808</v>
      </c>
      <c r="K6977">
        <v>0.90369217487521514</v>
      </c>
      <c r="L6977">
        <v>0.85954472446465124</v>
      </c>
      <c r="M6977">
        <v>0.7836574884609262</v>
      </c>
      <c r="N6977">
        <v>0.84910193074374074</v>
      </c>
      <c r="O6977">
        <v>0.85980309734915006</v>
      </c>
      <c r="P6977">
        <v>0.7519862861635106</v>
      </c>
      <c r="Q6977">
        <v>0.82734309682389073</v>
      </c>
      <c r="R6977">
        <v>0.85003095336359902</v>
      </c>
      <c r="S6977">
        <v>0.75098641857374226</v>
      </c>
      <c r="T6977">
        <v>0.82015878340601589</v>
      </c>
      <c r="U6977">
        <v>0.84749372957234392</v>
      </c>
      <c r="V6977">
        <v>0.72833289318896599</v>
      </c>
      <c r="W6977">
        <v>0.87088934802989082</v>
      </c>
      <c r="X6977">
        <v>0.87387143816307433</v>
      </c>
      <c r="Y6977">
        <v>0.78526763276342815</v>
      </c>
      <c r="Z6977">
        <v>0.89901199185458913</v>
      </c>
      <c r="AA6977">
        <v>0.86749155328963545</v>
      </c>
      <c r="AB6977">
        <v>0.84268962124176294</v>
      </c>
      <c r="AC6977">
        <v>0.88008959015845434</v>
      </c>
      <c r="AD6977">
        <v>0.86077448005462875</v>
      </c>
      <c r="AE6977">
        <v>0.80713375680663058</v>
      </c>
      <c r="AF6977">
        <v>0.7066392444536842</v>
      </c>
      <c r="AG6977">
        <v>0.77594030311318662</v>
      </c>
      <c r="AH6977">
        <v>0.81624738036644418</v>
      </c>
      <c r="AI6977">
        <v>0.66832952476858121</v>
      </c>
      <c r="AJ6977">
        <v>0.82282458885945331</v>
      </c>
      <c r="AK6977">
        <v>0.7229552153993678</v>
      </c>
    </row>
    <row r="6978" spans="1:37">
      <c r="A6978">
        <v>11</v>
      </c>
      <c r="B6978">
        <v>0.81003759252800078</v>
      </c>
      <c r="C6978">
        <v>0.86575741265541228</v>
      </c>
      <c r="D6978">
        <v>0.82225500792905659</v>
      </c>
      <c r="E6978">
        <v>0.76386803417063276</v>
      </c>
      <c r="F6978">
        <v>0.89934383245766714</v>
      </c>
      <c r="G6978">
        <v>0.76240805778278431</v>
      </c>
      <c r="H6978">
        <v>0.94286757142383115</v>
      </c>
      <c r="I6978">
        <v>0.91069378521398503</v>
      </c>
      <c r="J6978">
        <v>0.76996319634193933</v>
      </c>
      <c r="K6978">
        <v>0.94252293550093325</v>
      </c>
      <c r="L6978">
        <v>0.90169145691310437</v>
      </c>
      <c r="M6978">
        <v>0.85220436097405694</v>
      </c>
      <c r="N6978">
        <v>0.89279254436597677</v>
      </c>
      <c r="O6978">
        <v>0.90906870711366228</v>
      </c>
      <c r="P6978">
        <v>0.79707307130976601</v>
      </c>
      <c r="Q6978">
        <v>0.88216174577974837</v>
      </c>
      <c r="R6978">
        <v>0.88578352134635696</v>
      </c>
      <c r="S6978">
        <v>0.79690852957871261</v>
      </c>
      <c r="T6978">
        <v>0.8520183383652018</v>
      </c>
      <c r="U6978">
        <v>0.87947307734116531</v>
      </c>
      <c r="V6978">
        <v>0.78141130290735361</v>
      </c>
      <c r="W6978">
        <v>0.90861678210927743</v>
      </c>
      <c r="X6978">
        <v>0.90970398956160248</v>
      </c>
      <c r="Y6978">
        <v>0.8423152627751368</v>
      </c>
      <c r="Z6978">
        <v>0.9625207406290065</v>
      </c>
      <c r="AA6978">
        <v>0.90709104794559992</v>
      </c>
      <c r="AB6978">
        <v>0.90519228459747492</v>
      </c>
      <c r="AC6978">
        <v>0.92099017182590093</v>
      </c>
      <c r="AD6978">
        <v>0.91740567722912891</v>
      </c>
      <c r="AE6978">
        <v>0.85071886179082956</v>
      </c>
      <c r="AF6978">
        <v>0.8545632740340352</v>
      </c>
      <c r="AG6978">
        <v>0.88348306647871111</v>
      </c>
      <c r="AH6978">
        <v>0.85530057305842766</v>
      </c>
      <c r="AI6978">
        <v>0.8228281498121538</v>
      </c>
      <c r="AJ6978">
        <v>0.90980062069993906</v>
      </c>
      <c r="AK6978">
        <v>0.80314841780019175</v>
      </c>
    </row>
    <row r="6979" spans="1:37">
      <c r="A6979">
        <v>12</v>
      </c>
      <c r="B6979">
        <v>0.89642289656241525</v>
      </c>
      <c r="C6979">
        <v>0.91950975815012959</v>
      </c>
      <c r="D6979">
        <v>0.88207402030785265</v>
      </c>
      <c r="E6979">
        <v>0.86943391104437606</v>
      </c>
      <c r="F6979">
        <v>0.93936605963405018</v>
      </c>
      <c r="G6979">
        <v>0.82666821284209135</v>
      </c>
      <c r="H6979">
        <v>0.89151541294753955</v>
      </c>
      <c r="I6979">
        <v>0.88990422584719187</v>
      </c>
      <c r="J6979">
        <v>0.77956839346456253</v>
      </c>
      <c r="K6979">
        <v>0.89439638138895816</v>
      </c>
      <c r="L6979">
        <v>0.86705870658218986</v>
      </c>
      <c r="M6979">
        <v>0.84522680248289017</v>
      </c>
      <c r="N6979">
        <v>0.87282610219714996</v>
      </c>
      <c r="O6979">
        <v>0.87773750792131888</v>
      </c>
      <c r="P6979">
        <v>0.8032639513173363</v>
      </c>
      <c r="Q6979">
        <v>0.85446825299903229</v>
      </c>
      <c r="R6979">
        <v>0.8569789803732748</v>
      </c>
      <c r="S6979">
        <v>0.79430230787335077</v>
      </c>
      <c r="T6979">
        <v>0.85252376160125232</v>
      </c>
      <c r="U6979">
        <v>0.85897689828402701</v>
      </c>
      <c r="V6979">
        <v>0.7890518089933497</v>
      </c>
      <c r="W6979">
        <v>0.88496090727880072</v>
      </c>
      <c r="X6979">
        <v>0.88647966151269653</v>
      </c>
      <c r="Y6979">
        <v>0.84293018776271189</v>
      </c>
      <c r="Z6979">
        <v>0.94471679613847193</v>
      </c>
      <c r="AA6979">
        <v>0.88810549094143132</v>
      </c>
      <c r="AB6979">
        <v>0.91397845296804359</v>
      </c>
      <c r="AC6979">
        <v>0.90359029217088993</v>
      </c>
      <c r="AD6979">
        <v>0.89120649032917443</v>
      </c>
      <c r="AE6979">
        <v>0.83774715833095292</v>
      </c>
      <c r="AF6979">
        <v>0.92765287636244842</v>
      </c>
      <c r="AG6979">
        <v>0.94723642407793107</v>
      </c>
      <c r="AH6979">
        <v>0.90535405271441882</v>
      </c>
      <c r="AI6979">
        <v>0.89913629497656744</v>
      </c>
      <c r="AJ6979">
        <v>0.95545983218525721</v>
      </c>
      <c r="AK6979">
        <v>0.86536207692580891</v>
      </c>
    </row>
    <row r="6980" spans="1:37">
      <c r="A6980">
        <v>13</v>
      </c>
      <c r="B6980">
        <v>0.88981901329302804</v>
      </c>
      <c r="C6980">
        <v>0.89064716325237969</v>
      </c>
      <c r="D6980">
        <v>0.85800282447987763</v>
      </c>
      <c r="E6980">
        <v>0.82647460531562034</v>
      </c>
      <c r="F6980">
        <v>0.89592157932739502</v>
      </c>
      <c r="G6980">
        <v>0.83453714134252199</v>
      </c>
      <c r="H6980">
        <v>0.90876331419849365</v>
      </c>
      <c r="I6980">
        <v>0.9065534486468706</v>
      </c>
      <c r="J6980">
        <v>0.84286650309485311</v>
      </c>
      <c r="K6980">
        <v>0.9216940352498435</v>
      </c>
      <c r="L6980">
        <v>0.89734169731658475</v>
      </c>
      <c r="M6980">
        <v>0.9233996498487983</v>
      </c>
      <c r="N6980">
        <v>0.91517066353834153</v>
      </c>
      <c r="O6980">
        <v>0.91147914854674461</v>
      </c>
      <c r="P6980">
        <v>0.87450820537270846</v>
      </c>
      <c r="Q6980">
        <v>0.88839466045410553</v>
      </c>
      <c r="R6980">
        <v>0.88432183473196713</v>
      </c>
      <c r="S6980">
        <v>0.85436308510196457</v>
      </c>
      <c r="T6980">
        <v>0.89966677848596666</v>
      </c>
      <c r="U6980">
        <v>0.89763847791829132</v>
      </c>
      <c r="V6980">
        <v>0.85349794732672324</v>
      </c>
      <c r="W6980">
        <v>0.90912193834363364</v>
      </c>
      <c r="X6980">
        <v>0.91744358833051332</v>
      </c>
      <c r="Y6980">
        <v>0.89998062565107662</v>
      </c>
      <c r="Z6980">
        <v>0.95643996530658426</v>
      </c>
      <c r="AA6980">
        <v>0.92063944421131994</v>
      </c>
      <c r="AB6980">
        <v>0.96053972177133484</v>
      </c>
      <c r="AC6980">
        <v>0.92603240400258524</v>
      </c>
      <c r="AD6980">
        <v>0.92629731966408746</v>
      </c>
      <c r="AE6980">
        <v>0.92090480011969689</v>
      </c>
      <c r="AF6980">
        <v>0.89599358498411097</v>
      </c>
      <c r="AG6980">
        <v>0.91528680735270396</v>
      </c>
      <c r="AH6980">
        <v>0.88647529935563529</v>
      </c>
      <c r="AI6980">
        <v>0.89963980014717848</v>
      </c>
      <c r="AJ6980">
        <v>0.90847532738646875</v>
      </c>
      <c r="AK6980">
        <v>0.87694001491636164</v>
      </c>
    </row>
    <row r="6981" spans="1:37">
      <c r="A6981">
        <v>14</v>
      </c>
      <c r="B6981">
        <v>0.91770724334379739</v>
      </c>
      <c r="C6981">
        <v>0.92573814317107928</v>
      </c>
      <c r="D6981">
        <v>0.9676368255370853</v>
      </c>
      <c r="E6981">
        <v>0.89699607224357181</v>
      </c>
      <c r="F6981">
        <v>0.92667194617562776</v>
      </c>
      <c r="G6981">
        <v>0.9374461599628916</v>
      </c>
      <c r="H6981">
        <v>0.98040946345024405</v>
      </c>
      <c r="I6981">
        <v>0.97566496058512264</v>
      </c>
      <c r="J6981">
        <v>0.96025483745051021</v>
      </c>
      <c r="K6981">
        <v>0.99053397615559069</v>
      </c>
      <c r="L6981">
        <v>0.97794984749158975</v>
      </c>
      <c r="M6981">
        <v>0.99339169186694243</v>
      </c>
      <c r="N6981">
        <v>0.98854920802583679</v>
      </c>
      <c r="O6981">
        <v>0.98188038036856595</v>
      </c>
      <c r="P6981">
        <v>0.94583616915187496</v>
      </c>
      <c r="Q6981">
        <v>0.96501207128162225</v>
      </c>
      <c r="R6981">
        <v>0.96080458682991732</v>
      </c>
      <c r="S6981">
        <v>0.92082346914759583</v>
      </c>
      <c r="T6981">
        <v>0.95252152521525202</v>
      </c>
      <c r="U6981">
        <v>0.96504299102566926</v>
      </c>
      <c r="V6981">
        <v>0.91195111996734912</v>
      </c>
      <c r="W6981">
        <v>0.97989842263828097</v>
      </c>
      <c r="X6981">
        <v>0.98237102915988739</v>
      </c>
      <c r="Y6981">
        <v>0.95434111770338148</v>
      </c>
      <c r="Z6981">
        <v>0.99263707670261703</v>
      </c>
      <c r="AA6981">
        <v>0.98324346198064039</v>
      </c>
      <c r="AB6981">
        <v>0.98883133888344366</v>
      </c>
      <c r="AC6981">
        <v>0.98872322881148189</v>
      </c>
      <c r="AD6981">
        <v>0.98644863405523475</v>
      </c>
      <c r="AE6981">
        <v>0.97529436834922478</v>
      </c>
      <c r="AF6981">
        <v>0.93782483442725195</v>
      </c>
      <c r="AG6981">
        <v>0.9429821793010581</v>
      </c>
      <c r="AH6981">
        <v>0.99433028687704905</v>
      </c>
      <c r="AI6981">
        <v>0.93147681939656835</v>
      </c>
      <c r="AJ6981">
        <v>0.93496028997584957</v>
      </c>
      <c r="AK6981">
        <v>0.99892566679688877</v>
      </c>
    </row>
    <row r="6982" spans="1:37">
      <c r="A6982">
        <v>15</v>
      </c>
      <c r="B6982">
        <v>0.98918730380188358</v>
      </c>
      <c r="C6982">
        <v>0.99903652578334323</v>
      </c>
      <c r="D6982">
        <v>0.99902957814262849</v>
      </c>
      <c r="E6982">
        <v>1</v>
      </c>
      <c r="F6982">
        <v>1</v>
      </c>
      <c r="G6982">
        <v>0.98661453846663572</v>
      </c>
      <c r="H6982">
        <v>1</v>
      </c>
      <c r="I6982">
        <v>1</v>
      </c>
      <c r="J6982">
        <v>0.99837589918028213</v>
      </c>
      <c r="K6982">
        <v>1</v>
      </c>
      <c r="L6982">
        <v>1</v>
      </c>
      <c r="M6982">
        <v>0.9955562629317205</v>
      </c>
      <c r="N6982">
        <v>0.9952607742604892</v>
      </c>
      <c r="O6982">
        <v>1</v>
      </c>
      <c r="P6982">
        <v>0.98936158597170609</v>
      </c>
      <c r="Q6982">
        <v>0.98530779419639047</v>
      </c>
      <c r="R6982">
        <v>0.98794036891823744</v>
      </c>
      <c r="S6982">
        <v>0.96276183356176703</v>
      </c>
      <c r="T6982">
        <v>1</v>
      </c>
      <c r="U6982">
        <v>1</v>
      </c>
      <c r="V6982">
        <v>0.97327323362062756</v>
      </c>
      <c r="W6982">
        <v>1</v>
      </c>
      <c r="X6982">
        <v>1</v>
      </c>
      <c r="Y6982">
        <v>0.98439101367155157</v>
      </c>
      <c r="Z6982">
        <v>1</v>
      </c>
      <c r="AA6982">
        <v>1</v>
      </c>
      <c r="AB6982">
        <v>1</v>
      </c>
      <c r="AC6982">
        <v>1</v>
      </c>
      <c r="AD6982">
        <v>1</v>
      </c>
      <c r="AE6982">
        <v>1</v>
      </c>
      <c r="AF6982">
        <v>1</v>
      </c>
      <c r="AG6982">
        <v>1</v>
      </c>
      <c r="AH6982">
        <v>1</v>
      </c>
      <c r="AI6982">
        <v>1</v>
      </c>
      <c r="AJ6982">
        <v>1</v>
      </c>
      <c r="AK6982">
        <v>1</v>
      </c>
    </row>
    <row r="6983" spans="1:37">
      <c r="A6983">
        <v>16</v>
      </c>
      <c r="B6983">
        <v>1</v>
      </c>
      <c r="C6983">
        <v>1</v>
      </c>
      <c r="D6983">
        <v>1</v>
      </c>
      <c r="E6983">
        <v>0.97172524368208069</v>
      </c>
      <c r="F6983">
        <v>0.98861189952517725</v>
      </c>
      <c r="G6983">
        <v>1</v>
      </c>
      <c r="H6983">
        <v>0.99133954939111391</v>
      </c>
      <c r="I6983">
        <v>0.98495283396180078</v>
      </c>
      <c r="J6983">
        <v>1</v>
      </c>
      <c r="K6983">
        <v>0.98455767465330768</v>
      </c>
      <c r="L6983">
        <v>0.97585920046877372</v>
      </c>
      <c r="M6983">
        <v>1</v>
      </c>
      <c r="N6983">
        <v>1</v>
      </c>
      <c r="O6983">
        <v>0.99129154266435981</v>
      </c>
      <c r="P6983">
        <v>1</v>
      </c>
      <c r="Q6983">
        <v>1</v>
      </c>
      <c r="R6983">
        <v>1</v>
      </c>
      <c r="S6983">
        <v>1</v>
      </c>
      <c r="T6983">
        <v>0.98094151850609401</v>
      </c>
      <c r="U6983">
        <v>0.99408669162166841</v>
      </c>
      <c r="V6983">
        <v>1</v>
      </c>
      <c r="W6983">
        <v>0.97768210654700693</v>
      </c>
      <c r="X6983">
        <v>0.9954128028023802</v>
      </c>
      <c r="Y6983">
        <v>1</v>
      </c>
      <c r="Z6983">
        <v>0.97677520929180173</v>
      </c>
      <c r="AA6983">
        <v>0.98661990214756257</v>
      </c>
      <c r="AB6983">
        <v>0.99175231372974393</v>
      </c>
      <c r="AC6983">
        <v>0.97825432907668675</v>
      </c>
      <c r="AD6983">
        <v>0.96884171682592501</v>
      </c>
      <c r="AE6983">
        <v>0.96922790933862912</v>
      </c>
      <c r="AF6983">
        <v>0.97818597606248714</v>
      </c>
      <c r="AG6983">
        <v>0.97728404412744463</v>
      </c>
      <c r="AH6983">
        <v>0.96132073010600283</v>
      </c>
      <c r="AI6983">
        <v>0.98315968860141745</v>
      </c>
      <c r="AJ6983">
        <v>0.98336624501621472</v>
      </c>
      <c r="AK6983">
        <v>0.98262421422736801</v>
      </c>
    </row>
    <row r="6984" spans="1:37">
      <c r="A6984">
        <v>17</v>
      </c>
      <c r="B6984">
        <v>0.9147540983606558</v>
      </c>
      <c r="C6984">
        <v>0.89693353514747987</v>
      </c>
      <c r="D6984">
        <v>0.86317051811059653</v>
      </c>
      <c r="E6984">
        <v>0.95543735525411644</v>
      </c>
      <c r="F6984">
        <v>0.93923296276947954</v>
      </c>
      <c r="G6984">
        <v>0.9210870717646279</v>
      </c>
      <c r="H6984">
        <v>0.84417161628562898</v>
      </c>
      <c r="I6984">
        <v>0.85340842645804638</v>
      </c>
      <c r="J6984">
        <v>0.8627948474878715</v>
      </c>
      <c r="K6984">
        <v>0.8584108996066464</v>
      </c>
      <c r="L6984">
        <v>0.81963617719227577</v>
      </c>
      <c r="M6984">
        <v>0.8360464746140378</v>
      </c>
      <c r="N6984">
        <v>0.88931991643258768</v>
      </c>
      <c r="O6984">
        <v>0.86408560290088243</v>
      </c>
      <c r="P6984">
        <v>0.89182155998529622</v>
      </c>
      <c r="Q6984">
        <v>0.90007609134719258</v>
      </c>
      <c r="R6984">
        <v>0.89140313316824904</v>
      </c>
      <c r="S6984">
        <v>0.91557641455884597</v>
      </c>
      <c r="T6984">
        <v>0.88607402437660732</v>
      </c>
      <c r="U6984">
        <v>0.89222400281694103</v>
      </c>
      <c r="V6984">
        <v>0.93832076921230156</v>
      </c>
      <c r="W6984">
        <v>0.89255190366534076</v>
      </c>
      <c r="X6984">
        <v>0.88846832282417543</v>
      </c>
      <c r="Y6984">
        <v>0.90052816159891724</v>
      </c>
      <c r="Z6984">
        <v>0.86919262387812046</v>
      </c>
      <c r="AA6984">
        <v>0.8595531041333343</v>
      </c>
      <c r="AB6984">
        <v>0.87265092026203539</v>
      </c>
      <c r="AC6984">
        <v>0.81096922288337692</v>
      </c>
      <c r="AD6984">
        <v>0.7701115638383027</v>
      </c>
      <c r="AE6984">
        <v>0.72174993312386349</v>
      </c>
      <c r="AF6984">
        <v>0.87152891212022221</v>
      </c>
      <c r="AG6984">
        <v>0.86373512311781564</v>
      </c>
      <c r="AH6984">
        <v>0.84482203883579576</v>
      </c>
      <c r="AI6984">
        <v>0.8763391300979898</v>
      </c>
      <c r="AJ6984">
        <v>0.89496736935548393</v>
      </c>
      <c r="AK6984">
        <v>0.83116986894910672</v>
      </c>
    </row>
    <row r="6985" spans="1:37">
      <c r="A6985">
        <v>18</v>
      </c>
      <c r="B6985">
        <v>0.66943378676898035</v>
      </c>
      <c r="C6985">
        <v>0.67863823030007464</v>
      </c>
      <c r="D6985">
        <v>0.59684100071795443</v>
      </c>
      <c r="E6985">
        <v>0.68538077180837975</v>
      </c>
      <c r="F6985">
        <v>0.70860937068475016</v>
      </c>
      <c r="G6985">
        <v>0.61187959711086071</v>
      </c>
      <c r="H6985">
        <v>0.22388426187079008</v>
      </c>
      <c r="I6985">
        <v>0.30936031518382529</v>
      </c>
      <c r="J6985">
        <v>0.35723944682986664</v>
      </c>
      <c r="K6985">
        <v>0.24208580825982021</v>
      </c>
      <c r="L6985">
        <v>0.22510345982201249</v>
      </c>
      <c r="M6985">
        <v>0.30803756167435936</v>
      </c>
      <c r="N6985">
        <v>0.30868998266022929</v>
      </c>
      <c r="O6985">
        <v>0.26560159352421969</v>
      </c>
      <c r="P6985">
        <v>0.40311691336771505</v>
      </c>
      <c r="Q6985">
        <v>0.31669970221040666</v>
      </c>
      <c r="R6985">
        <v>0.30401935158435378</v>
      </c>
      <c r="S6985">
        <v>0.45719635613517734</v>
      </c>
      <c r="T6985">
        <v>0.31097394610309737</v>
      </c>
      <c r="U6985">
        <v>0.30818093243143213</v>
      </c>
      <c r="V6985">
        <v>0.51332437039348899</v>
      </c>
      <c r="W6985">
        <v>0.31509006344034152</v>
      </c>
      <c r="X6985">
        <v>0.28989371448880819</v>
      </c>
      <c r="Y6985">
        <v>0.4100931934261991</v>
      </c>
      <c r="Z6985">
        <v>0.23520344671543858</v>
      </c>
      <c r="AA6985">
        <v>0.2250501342273345</v>
      </c>
      <c r="AB6985">
        <v>0.30505979475696626</v>
      </c>
      <c r="AC6985">
        <v>0.18732031824563752</v>
      </c>
      <c r="AD6985">
        <v>0.18193904915230477</v>
      </c>
      <c r="AE6985">
        <v>0.18305472054842967</v>
      </c>
      <c r="AF6985">
        <v>0.64119717264114517</v>
      </c>
      <c r="AG6985">
        <v>0.63645774158934532</v>
      </c>
      <c r="AH6985">
        <v>0.60628538135777466</v>
      </c>
      <c r="AI6985">
        <v>0.65232580657655215</v>
      </c>
      <c r="AJ6985">
        <v>0.68644898038816782</v>
      </c>
      <c r="AK6985">
        <v>0.56279965905458673</v>
      </c>
    </row>
    <row r="6986" spans="1:37">
      <c r="A6986">
        <v>19</v>
      </c>
      <c r="B6986">
        <v>0.17474712242762472</v>
      </c>
      <c r="C6986">
        <v>0.22588861167528529</v>
      </c>
      <c r="D6986">
        <v>0.23047124632147004</v>
      </c>
      <c r="E6986">
        <v>0.19077189321253149</v>
      </c>
      <c r="F6986">
        <v>0.23559975110886322</v>
      </c>
      <c r="G6986">
        <v>0.2285136836525081</v>
      </c>
      <c r="H6986">
        <v>0.11255267611241995</v>
      </c>
      <c r="I6986">
        <v>0.13476542035964034</v>
      </c>
      <c r="J6986">
        <v>0.23087325043216414</v>
      </c>
      <c r="K6986">
        <v>0.12134992674014944</v>
      </c>
      <c r="L6986">
        <v>0.11481712070399769</v>
      </c>
      <c r="M6986">
        <v>0.2256438007321343</v>
      </c>
      <c r="N6986">
        <v>0.20367453577554576</v>
      </c>
      <c r="O6986">
        <v>0.1535982307087515</v>
      </c>
      <c r="P6986">
        <v>0.29730418293850253</v>
      </c>
      <c r="Q6986">
        <v>0.22332810401029576</v>
      </c>
      <c r="R6986">
        <v>0.20521936763424592</v>
      </c>
      <c r="S6986">
        <v>0.3728489152856807</v>
      </c>
      <c r="T6986">
        <v>0.22847366655484733</v>
      </c>
      <c r="U6986">
        <v>0.21588677284879823</v>
      </c>
      <c r="V6986">
        <v>0.4240720956473723</v>
      </c>
      <c r="W6986">
        <v>0.21115530596084359</v>
      </c>
      <c r="X6986">
        <v>0.18611615690510086</v>
      </c>
      <c r="Y6986">
        <v>0.32016813565413699</v>
      </c>
      <c r="Z6986">
        <v>0.15911833471604192</v>
      </c>
      <c r="AA6986">
        <v>0.13784088843610381</v>
      </c>
      <c r="AB6986">
        <v>0.2389155977732409</v>
      </c>
      <c r="AC6986">
        <v>0.10348554745826925</v>
      </c>
      <c r="AD6986">
        <v>9.9198205572312986E-2</v>
      </c>
      <c r="AE6986">
        <v>0.15273602742148285</v>
      </c>
      <c r="AF6986">
        <v>0.16748834308455346</v>
      </c>
      <c r="AG6986">
        <v>0.20267345550435859</v>
      </c>
      <c r="AH6986">
        <v>0.27378975103698361</v>
      </c>
      <c r="AI6986">
        <v>0.17319028622332391</v>
      </c>
      <c r="AJ6986">
        <v>0.22815809313843671</v>
      </c>
      <c r="AK6986">
        <v>0.25129630287317539</v>
      </c>
    </row>
    <row r="6987" spans="1:37">
      <c r="A6987">
        <v>20</v>
      </c>
      <c r="B6987">
        <v>9.4888191295585789E-2</v>
      </c>
      <c r="C6987">
        <v>0.12543750353125191</v>
      </c>
      <c r="D6987">
        <v>0.24195062682940308</v>
      </c>
      <c r="E6987">
        <v>0.10368258977426005</v>
      </c>
      <c r="F6987">
        <v>0.12878119873691074</v>
      </c>
      <c r="G6987">
        <v>0.21777052547876213</v>
      </c>
      <c r="H6987">
        <v>8.3843780071009053E-2</v>
      </c>
      <c r="I6987">
        <v>9.7137365664386022E-2</v>
      </c>
      <c r="J6987">
        <v>0.198802487035075</v>
      </c>
      <c r="K6987">
        <v>8.9036556969413261E-2</v>
      </c>
      <c r="L6987">
        <v>9.2761736346181053E-2</v>
      </c>
      <c r="M6987">
        <v>0.18805029444532864</v>
      </c>
      <c r="N6987">
        <v>0.15696932589888718</v>
      </c>
      <c r="O6987">
        <v>0.11577926711685786</v>
      </c>
      <c r="P6987">
        <v>0.21444975414818079</v>
      </c>
      <c r="Q6987">
        <v>0.15936909939784499</v>
      </c>
      <c r="R6987">
        <v>0.14457012083276014</v>
      </c>
      <c r="S6987">
        <v>0.26573770264844726</v>
      </c>
      <c r="T6987">
        <v>0.17717544448171751</v>
      </c>
      <c r="U6987">
        <v>0.16248560352491068</v>
      </c>
      <c r="V6987">
        <v>0.31675389527765102</v>
      </c>
      <c r="W6987">
        <v>0.1734688304950531</v>
      </c>
      <c r="X6987">
        <v>0.14972282514370425</v>
      </c>
      <c r="Y6987">
        <v>0.25960785194627967</v>
      </c>
      <c r="Z6987">
        <v>0.13388547401764836</v>
      </c>
      <c r="AA6987">
        <v>0.11117793181445886</v>
      </c>
      <c r="AB6987">
        <v>0.19144394556294619</v>
      </c>
      <c r="AC6987">
        <v>8.2319315370729423E-2</v>
      </c>
      <c r="AD6987">
        <v>8.0452586499283205E-2</v>
      </c>
      <c r="AE6987">
        <v>0.13096387781843244</v>
      </c>
      <c r="AF6987">
        <v>9.0827418253096134E-2</v>
      </c>
      <c r="AG6987">
        <v>0.11539340893629849</v>
      </c>
      <c r="AH6987">
        <v>0.26770263572093189</v>
      </c>
      <c r="AI6987">
        <v>9.467446454161664E-2</v>
      </c>
      <c r="AJ6987">
        <v>0.12490366887455981</v>
      </c>
      <c r="AK6987">
        <v>0.24690130340590266</v>
      </c>
    </row>
    <row r="6988" spans="1:37">
      <c r="A6988">
        <v>21</v>
      </c>
      <c r="B6988">
        <v>8.4153005464480887E-2</v>
      </c>
      <c r="C6988">
        <v>0.1118314039068285</v>
      </c>
      <c r="D6988">
        <v>0.25496848101365693</v>
      </c>
      <c r="E6988">
        <v>9.2102919095004204E-2</v>
      </c>
      <c r="F6988">
        <v>0.11439841880924893</v>
      </c>
      <c r="G6988">
        <v>0.21206348154529189</v>
      </c>
      <c r="H6988">
        <v>7.1672694694229683E-2</v>
      </c>
      <c r="I6988">
        <v>8.6433328188425293E-2</v>
      </c>
      <c r="J6988">
        <v>0.18569815424078515</v>
      </c>
      <c r="K6988">
        <v>7.3162576071691299E-2</v>
      </c>
      <c r="L6988">
        <v>8.2093995406436235E-2</v>
      </c>
      <c r="M6988">
        <v>0.16690752825083557</v>
      </c>
      <c r="N6988">
        <v>0.12515949317392586</v>
      </c>
      <c r="O6988">
        <v>9.3478825338778243E-2</v>
      </c>
      <c r="P6988">
        <v>0.17278414901786654</v>
      </c>
      <c r="Q6988">
        <v>0.12800255516622672</v>
      </c>
      <c r="R6988">
        <v>0.11111970926766634</v>
      </c>
      <c r="S6988">
        <v>0.20540695823123031</v>
      </c>
      <c r="T6988">
        <v>0.14475232025047521</v>
      </c>
      <c r="U6988">
        <v>0.12963062996374125</v>
      </c>
      <c r="V6988">
        <v>0.26127169711665427</v>
      </c>
      <c r="W6988">
        <v>0.14435635814211731</v>
      </c>
      <c r="X6988">
        <v>0.12380730452724692</v>
      </c>
      <c r="Y6988">
        <v>0.21713310177710513</v>
      </c>
      <c r="Z6988">
        <v>0.1173259672675164</v>
      </c>
      <c r="AA6988">
        <v>9.3278460570673724E-2</v>
      </c>
      <c r="AB6988">
        <v>0.16006477281091527</v>
      </c>
      <c r="AC6988">
        <v>6.8384925675826255E-2</v>
      </c>
      <c r="AD6988">
        <v>7.0718901636601258E-2</v>
      </c>
      <c r="AE6988">
        <v>0.12000525941139932</v>
      </c>
      <c r="AF6988">
        <v>8.0610911466840907E-2</v>
      </c>
      <c r="AG6988">
        <v>0.10320856740095517</v>
      </c>
      <c r="AH6988">
        <v>0.28118994408549791</v>
      </c>
      <c r="AI6988">
        <v>8.4100855958790049E-2</v>
      </c>
      <c r="AJ6988">
        <v>0.1164892408758921</v>
      </c>
      <c r="AK6988">
        <v>0.26171111979259148</v>
      </c>
    </row>
    <row r="6989" spans="1:37">
      <c r="A6989">
        <v>22</v>
      </c>
      <c r="B6989">
        <v>7.8455993489129183E-2</v>
      </c>
      <c r="C6989">
        <v>0.10449086037652811</v>
      </c>
      <c r="D6989">
        <v>0.25200987778996287</v>
      </c>
      <c r="E6989">
        <v>8.5867711806174127E-2</v>
      </c>
      <c r="F6989">
        <v>0.10665384500204639</v>
      </c>
      <c r="G6989">
        <v>0.2085845868398383</v>
      </c>
      <c r="H6989">
        <v>6.4817334173939006E-2</v>
      </c>
      <c r="I6989">
        <v>8.0943298231541158E-2</v>
      </c>
      <c r="J6989">
        <v>0.19321920481793342</v>
      </c>
      <c r="K6989">
        <v>6.5131350960281609E-2</v>
      </c>
      <c r="L6989">
        <v>7.6182005577151463E-2</v>
      </c>
      <c r="M6989">
        <v>0.15363998090084352</v>
      </c>
      <c r="N6989">
        <v>0.10128108656331354</v>
      </c>
      <c r="O6989">
        <v>7.9473752063174447E-2</v>
      </c>
      <c r="P6989">
        <v>0.1444538668433063</v>
      </c>
      <c r="Q6989">
        <v>0.10399620482663384</v>
      </c>
      <c r="R6989">
        <v>9.0435410647957085E-2</v>
      </c>
      <c r="S6989">
        <v>0.16368664423862328</v>
      </c>
      <c r="T6989">
        <v>0.12088560885608855</v>
      </c>
      <c r="U6989">
        <v>0.10575065405178664</v>
      </c>
      <c r="V6989">
        <v>0.22024524043886401</v>
      </c>
      <c r="W6989">
        <v>0.12690343779296787</v>
      </c>
      <c r="X6989">
        <v>0.10541910207378098</v>
      </c>
      <c r="Y6989">
        <v>0.18907118248109597</v>
      </c>
      <c r="Z6989">
        <v>9.3375254544083269E-2</v>
      </c>
      <c r="AA6989">
        <v>7.9558773919879464E-2</v>
      </c>
      <c r="AB6989">
        <v>0.14427058919239302</v>
      </c>
      <c r="AC6989">
        <v>6.0512357647478331E-2</v>
      </c>
      <c r="AD6989">
        <v>6.5468572643117798E-2</v>
      </c>
      <c r="AE6989">
        <v>0.11603349700984324</v>
      </c>
      <c r="AF6989">
        <v>7.515369308900835E-2</v>
      </c>
      <c r="AG6989">
        <v>9.6627322266405774E-2</v>
      </c>
      <c r="AH6989">
        <v>0.27776376775046313</v>
      </c>
      <c r="AI6989">
        <v>7.84073744141911E-2</v>
      </c>
      <c r="AJ6989">
        <v>0.11728079355943685</v>
      </c>
      <c r="AK6989">
        <v>0.25877224136094046</v>
      </c>
    </row>
    <row r="6990" spans="1:37">
      <c r="A6990">
        <v>23</v>
      </c>
      <c r="B6990">
        <v>7.5014533193814695E-2</v>
      </c>
      <c r="C6990">
        <v>0.10302334640763879</v>
      </c>
      <c r="D6990">
        <v>0.26665299134509934</v>
      </c>
      <c r="E6990">
        <v>8.21011376072074E-2</v>
      </c>
      <c r="F6990">
        <v>0.10197549021238932</v>
      </c>
      <c r="G6990">
        <v>0.20754091842820219</v>
      </c>
      <c r="H6990">
        <v>6.2633971530012933E-2</v>
      </c>
      <c r="I6990">
        <v>7.8426424247613549E-2</v>
      </c>
      <c r="J6990">
        <v>0.19007555902526063</v>
      </c>
      <c r="K6990">
        <v>5.9781253989774019E-2</v>
      </c>
      <c r="L6990">
        <v>7.5024720488445482E-2</v>
      </c>
      <c r="M6990">
        <v>0.14763011300334233</v>
      </c>
      <c r="N6990">
        <v>8.594637290321977E-2</v>
      </c>
      <c r="O6990">
        <v>7.0640914133811752E-2</v>
      </c>
      <c r="P6990">
        <v>0.13149341786802252</v>
      </c>
      <c r="Q6990">
        <v>8.9642182788325142E-2</v>
      </c>
      <c r="R6990">
        <v>7.5657329068647708E-2</v>
      </c>
      <c r="S6990">
        <v>0.1399122260525259</v>
      </c>
      <c r="T6990">
        <v>0.10557531029855752</v>
      </c>
      <c r="U6990">
        <v>8.8046740944808896E-2</v>
      </c>
      <c r="V6990">
        <v>0.18146352003457134</v>
      </c>
      <c r="W6990">
        <v>0.1131504455386968</v>
      </c>
      <c r="X6990">
        <v>9.3277619470072917E-2</v>
      </c>
      <c r="Y6990">
        <v>0.16716412881414947</v>
      </c>
      <c r="Z6990">
        <v>8.0134248435025257E-2</v>
      </c>
      <c r="AA6990">
        <v>7.0603054354403547E-2</v>
      </c>
      <c r="AB6990">
        <v>0.12693843871182683</v>
      </c>
      <c r="AC6990">
        <v>5.5653985870606854E-2</v>
      </c>
      <c r="AD6990">
        <v>6.2941540910509255E-2</v>
      </c>
      <c r="AE6990">
        <v>0.11360782020067373</v>
      </c>
      <c r="AF6990">
        <v>7.1857087701582972E-2</v>
      </c>
      <c r="AG6990">
        <v>9.266482919200203E-2</v>
      </c>
      <c r="AH6990">
        <v>0.29390331921702301</v>
      </c>
      <c r="AI6990">
        <v>7.4968046787249706E-2</v>
      </c>
      <c r="AJ6990">
        <v>0.10997565418066632</v>
      </c>
      <c r="AK6990">
        <v>0.25773342330503957</v>
      </c>
    </row>
    <row r="6991" spans="1:37">
      <c r="A6991">
        <v>24</v>
      </c>
      <c r="B6991">
        <v>7.3154284385536561E-2</v>
      </c>
      <c r="C6991">
        <v>0.10652337465765442</v>
      </c>
      <c r="D6991">
        <v>0.26544588122983209</v>
      </c>
      <c r="E6991">
        <v>8.0065151553711841E-2</v>
      </c>
      <c r="F6991">
        <v>9.9446649785547694E-2</v>
      </c>
      <c r="G6991">
        <v>0.20642270227287787</v>
      </c>
      <c r="H6991">
        <v>6.1021335899392772E-2</v>
      </c>
      <c r="I6991">
        <v>7.7616382889312746E-2</v>
      </c>
      <c r="J6991">
        <v>0.19593068644398595</v>
      </c>
      <c r="K6991">
        <v>5.4449395986211346E-2</v>
      </c>
      <c r="L6991">
        <v>7.1414744397997235E-2</v>
      </c>
      <c r="M6991">
        <v>0.15130351742798026</v>
      </c>
      <c r="N6991">
        <v>6.7657822293056155E-2</v>
      </c>
      <c r="O6991">
        <v>6.1614696157275203E-2</v>
      </c>
      <c r="P6991">
        <v>0.12880014849377092</v>
      </c>
      <c r="Q6991">
        <v>6.2244600802247023E-2</v>
      </c>
      <c r="R6991">
        <v>6.2635420965744967E-2</v>
      </c>
      <c r="S6991">
        <v>0.12220860849219861</v>
      </c>
      <c r="T6991">
        <v>8.6042714972604267E-2</v>
      </c>
      <c r="U6991">
        <v>7.3051065722618019E-2</v>
      </c>
      <c r="V6991">
        <v>0.16589141238326172</v>
      </c>
      <c r="W6991">
        <v>9.9547634867612672E-2</v>
      </c>
      <c r="X6991">
        <v>7.8651693162559225E-2</v>
      </c>
      <c r="Y6991">
        <v>0.15423666469179342</v>
      </c>
      <c r="Z6991">
        <v>6.9924202428539112E-2</v>
      </c>
      <c r="AA6991">
        <v>6.1078860148506497E-2</v>
      </c>
      <c r="AB6991">
        <v>0.12228579840624793</v>
      </c>
      <c r="AC6991">
        <v>5.0004457221813646E-2</v>
      </c>
      <c r="AD6991">
        <v>5.9723509806493019E-2</v>
      </c>
      <c r="AE6991">
        <v>0.11704457351160925</v>
      </c>
      <c r="AF6991">
        <v>7.0075138843515183E-2</v>
      </c>
      <c r="AG6991">
        <v>9.0510355081459035E-2</v>
      </c>
      <c r="AH6991">
        <v>0.29257284972651459</v>
      </c>
      <c r="AI6991">
        <v>7.3108950772686768E-2</v>
      </c>
      <c r="AJ6991">
        <v>0.11581614237914542</v>
      </c>
      <c r="AK6991">
        <v>0.2565170295130873</v>
      </c>
    </row>
    <row r="6994" spans="1:49">
      <c r="A6994">
        <v>1176</v>
      </c>
    </row>
    <row r="7001" spans="1:49">
      <c r="A7001" t="s">
        <v>287</v>
      </c>
      <c r="D7001">
        <v>2015</v>
      </c>
      <c r="F7001" t="s">
        <v>0</v>
      </c>
      <c r="G7001" s="168">
        <v>110702.70300000001</v>
      </c>
      <c r="H7001" t="s">
        <v>102</v>
      </c>
      <c r="K7001" t="s">
        <v>1</v>
      </c>
      <c r="L7001" t="s">
        <v>103</v>
      </c>
    </row>
    <row r="7002" spans="1:49">
      <c r="A7002">
        <v>1176</v>
      </c>
      <c r="B7002" t="s">
        <v>104</v>
      </c>
      <c r="F7002" t="s">
        <v>3</v>
      </c>
      <c r="G7002">
        <v>0</v>
      </c>
      <c r="H7002" t="s">
        <v>102</v>
      </c>
      <c r="K7002" t="s">
        <v>4</v>
      </c>
      <c r="L7002" t="s">
        <v>103</v>
      </c>
      <c r="N7002" t="s">
        <v>105</v>
      </c>
    </row>
    <row r="7003" spans="1:49">
      <c r="B7003">
        <v>1</v>
      </c>
      <c r="C7003" t="s">
        <v>5</v>
      </c>
      <c r="D7003" t="s">
        <v>6</v>
      </c>
      <c r="E7003">
        <v>2</v>
      </c>
      <c r="F7003" t="s">
        <v>7</v>
      </c>
      <c r="G7003" t="s">
        <v>8</v>
      </c>
      <c r="H7003">
        <v>3</v>
      </c>
      <c r="I7003" t="s">
        <v>9</v>
      </c>
      <c r="J7003" t="s">
        <v>10</v>
      </c>
      <c r="K7003">
        <v>4</v>
      </c>
      <c r="L7003" t="s">
        <v>11</v>
      </c>
      <c r="M7003" t="s">
        <v>12</v>
      </c>
      <c r="N7003">
        <v>5</v>
      </c>
      <c r="O7003" t="s">
        <v>13</v>
      </c>
      <c r="P7003" t="s">
        <v>13</v>
      </c>
      <c r="Q7003">
        <v>6</v>
      </c>
      <c r="R7003" t="s">
        <v>14</v>
      </c>
      <c r="S7003" t="s">
        <v>87</v>
      </c>
      <c r="T7003">
        <v>7</v>
      </c>
      <c r="U7003" t="s">
        <v>15</v>
      </c>
      <c r="V7003" t="s">
        <v>88</v>
      </c>
      <c r="W7003">
        <v>8</v>
      </c>
      <c r="X7003" t="s">
        <v>89</v>
      </c>
      <c r="Y7003" t="s">
        <v>90</v>
      </c>
      <c r="Z7003">
        <v>9</v>
      </c>
      <c r="AA7003" t="s">
        <v>91</v>
      </c>
      <c r="AB7003" t="s">
        <v>92</v>
      </c>
      <c r="AC7003">
        <v>10</v>
      </c>
      <c r="AD7003" t="s">
        <v>93</v>
      </c>
      <c r="AE7003" t="s">
        <v>94</v>
      </c>
      <c r="AF7003">
        <v>11</v>
      </c>
      <c r="AG7003" t="s">
        <v>95</v>
      </c>
      <c r="AH7003" t="s">
        <v>96</v>
      </c>
      <c r="AI7003">
        <v>12</v>
      </c>
      <c r="AJ7003" t="s">
        <v>97</v>
      </c>
      <c r="AK7003" t="s">
        <v>98</v>
      </c>
    </row>
    <row r="7004" spans="1:49">
      <c r="B7004">
        <v>31</v>
      </c>
      <c r="E7004">
        <v>28</v>
      </c>
      <c r="H7004">
        <v>31</v>
      </c>
      <c r="K7004">
        <v>30</v>
      </c>
      <c r="N7004">
        <v>31</v>
      </c>
      <c r="Q7004">
        <v>30</v>
      </c>
      <c r="T7004">
        <v>31</v>
      </c>
      <c r="W7004">
        <v>31</v>
      </c>
      <c r="Z7004">
        <v>30</v>
      </c>
      <c r="AC7004">
        <v>31</v>
      </c>
      <c r="AF7004">
        <v>30</v>
      </c>
      <c r="AI7004">
        <v>31</v>
      </c>
    </row>
    <row r="7005" spans="1:49">
      <c r="A7005" t="s">
        <v>16</v>
      </c>
      <c r="B7005" t="s">
        <v>17</v>
      </c>
      <c r="C7005" t="s">
        <v>18</v>
      </c>
      <c r="D7005" t="s">
        <v>19</v>
      </c>
      <c r="E7005" t="s">
        <v>17</v>
      </c>
      <c r="F7005" t="s">
        <v>18</v>
      </c>
      <c r="G7005" t="s">
        <v>19</v>
      </c>
      <c r="H7005" t="s">
        <v>17</v>
      </c>
      <c r="I7005" t="s">
        <v>18</v>
      </c>
      <c r="J7005" t="s">
        <v>19</v>
      </c>
      <c r="K7005" t="s">
        <v>17</v>
      </c>
      <c r="L7005" t="s">
        <v>18</v>
      </c>
      <c r="M7005" t="s">
        <v>19</v>
      </c>
      <c r="N7005" t="s">
        <v>17</v>
      </c>
      <c r="O7005" t="s">
        <v>18</v>
      </c>
      <c r="P7005" t="s">
        <v>19</v>
      </c>
      <c r="Q7005" t="s">
        <v>17</v>
      </c>
      <c r="R7005" t="s">
        <v>18</v>
      </c>
      <c r="S7005" t="s">
        <v>19</v>
      </c>
      <c r="T7005" t="s">
        <v>17</v>
      </c>
      <c r="U7005" t="s">
        <v>18</v>
      </c>
      <c r="V7005" t="s">
        <v>19</v>
      </c>
      <c r="W7005" t="s">
        <v>17</v>
      </c>
      <c r="X7005" t="s">
        <v>18</v>
      </c>
      <c r="Y7005" t="s">
        <v>19</v>
      </c>
      <c r="Z7005" t="s">
        <v>17</v>
      </c>
      <c r="AA7005" t="s">
        <v>18</v>
      </c>
      <c r="AB7005" t="s">
        <v>19</v>
      </c>
      <c r="AC7005" t="s">
        <v>17</v>
      </c>
      <c r="AD7005" t="s">
        <v>18</v>
      </c>
      <c r="AE7005" t="s">
        <v>19</v>
      </c>
      <c r="AF7005" t="s">
        <v>17</v>
      </c>
      <c r="AG7005" t="s">
        <v>18</v>
      </c>
      <c r="AH7005" t="s">
        <v>19</v>
      </c>
      <c r="AI7005" t="s">
        <v>17</v>
      </c>
      <c r="AJ7005" t="s">
        <v>18</v>
      </c>
      <c r="AK7005" t="s">
        <v>19</v>
      </c>
    </row>
    <row r="7006" spans="1:49">
      <c r="B7006" s="169">
        <v>7.9013405917545701E-2</v>
      </c>
      <c r="C7006" s="170">
        <v>1.0464564872647943</v>
      </c>
      <c r="D7006" s="170">
        <v>0.50379807175278291</v>
      </c>
      <c r="E7006" s="169">
        <v>7.2591591958496099E-2</v>
      </c>
      <c r="F7006" s="170">
        <v>1.0087836120318499</v>
      </c>
      <c r="G7006" s="170">
        <v>0.47013169572491736</v>
      </c>
      <c r="H7006" s="169">
        <v>8.0591433731519474E-2</v>
      </c>
      <c r="I7006" s="170">
        <v>1.0254594217338622</v>
      </c>
      <c r="J7006" s="170">
        <v>0.46334775649211291</v>
      </c>
      <c r="K7006" s="169">
        <v>7.7852296536367285E-2</v>
      </c>
      <c r="L7006" s="170">
        <v>1.0294890848051728</v>
      </c>
      <c r="M7006" s="170">
        <v>0.47432027970371776</v>
      </c>
      <c r="N7006" s="169">
        <v>8.1456711689082403E-2</v>
      </c>
      <c r="O7006" s="170">
        <v>1.2483754208813569</v>
      </c>
      <c r="P7006" s="170">
        <v>0.43367208147804448</v>
      </c>
      <c r="Q7006" s="169">
        <v>8.4478354992048227E-2</v>
      </c>
      <c r="R7006" s="170">
        <v>1.2206161594265679</v>
      </c>
      <c r="S7006" s="170">
        <v>0.45569090968019488</v>
      </c>
      <c r="T7006" s="169">
        <v>0.10462528751355209</v>
      </c>
      <c r="U7006" s="170">
        <v>1.1757870734302329</v>
      </c>
      <c r="V7006" s="170">
        <v>0.40014033668849963</v>
      </c>
      <c r="W7006" s="169">
        <v>0.10357013159113504</v>
      </c>
      <c r="X7006" s="170">
        <v>1.1449902065477775</v>
      </c>
      <c r="Y7006" s="170">
        <v>0.44868505684088617</v>
      </c>
      <c r="Z7006" s="169">
        <v>8.730410271011213E-2</v>
      </c>
      <c r="AA7006" s="170">
        <v>1.1984761167484328</v>
      </c>
      <c r="AB7006" s="170">
        <v>0.41739038696474884</v>
      </c>
      <c r="AC7006" s="169">
        <v>7.6231646377071346E-2</v>
      </c>
      <c r="AD7006" s="170">
        <v>1.0775768263650751</v>
      </c>
      <c r="AE7006" s="170">
        <v>0.4744035035507127</v>
      </c>
      <c r="AF7006" s="169">
        <v>7.3941547004767863E-2</v>
      </c>
      <c r="AG7006" s="170">
        <v>1.05586849711063</v>
      </c>
      <c r="AH7006" s="170">
        <v>0.45753253432006608</v>
      </c>
      <c r="AI7006" s="169">
        <v>7.8343489978302497E-2</v>
      </c>
      <c r="AJ7006" s="170">
        <v>1.0313687612224638</v>
      </c>
      <c r="AK7006" s="170">
        <v>0.45009075616852662</v>
      </c>
      <c r="AN7006" s="93">
        <f>1/($T7006*(1/$T7004)*(1/(5/7+2/7*$V7006))*$T7016/SUM($T7008:$T7031))</f>
        <v>3110.7151108040662</v>
      </c>
      <c r="AO7006" s="93">
        <f>1/(T7006*(1/T7004)*(1/(5/7+2/7*V7006)))</f>
        <v>245.51385117565579</v>
      </c>
      <c r="AP7006" s="93"/>
      <c r="AR7006" s="217">
        <f>CHOOSE($AV$3,C7006,F7006,I7006,L7006,O7006,R7006,U7006,X7006,AA7006,AD7006,AG7006,AJ7006)</f>
        <v>1.1757870734302329</v>
      </c>
      <c r="AS7006" s="92"/>
      <c r="AT7006" s="92"/>
      <c r="AV7006" s="151">
        <f>AN7006/AR7006</f>
        <v>2645.6449310408625</v>
      </c>
      <c r="AW7006" s="152">
        <f>AO7006/AR7006</f>
        <v>208.80808840617325</v>
      </c>
    </row>
    <row r="7007" spans="1:49">
      <c r="A7007" t="s">
        <v>20</v>
      </c>
      <c r="B7007" t="s">
        <v>21</v>
      </c>
      <c r="C7007" t="s">
        <v>22</v>
      </c>
      <c r="D7007" t="s">
        <v>23</v>
      </c>
      <c r="E7007" t="s">
        <v>21</v>
      </c>
      <c r="F7007" t="s">
        <v>22</v>
      </c>
      <c r="G7007" t="s">
        <v>23</v>
      </c>
      <c r="H7007" t="s">
        <v>21</v>
      </c>
      <c r="I7007" t="s">
        <v>22</v>
      </c>
      <c r="J7007" t="s">
        <v>23</v>
      </c>
      <c r="K7007" t="s">
        <v>21</v>
      </c>
      <c r="L7007" t="s">
        <v>22</v>
      </c>
      <c r="M7007" t="s">
        <v>23</v>
      </c>
      <c r="N7007" t="s">
        <v>21</v>
      </c>
      <c r="O7007" t="s">
        <v>22</v>
      </c>
      <c r="P7007" t="s">
        <v>23</v>
      </c>
      <c r="Q7007" t="s">
        <v>21</v>
      </c>
      <c r="R7007" t="s">
        <v>22</v>
      </c>
      <c r="S7007" t="s">
        <v>23</v>
      </c>
      <c r="T7007" t="s">
        <v>21</v>
      </c>
      <c r="U7007" t="s">
        <v>22</v>
      </c>
      <c r="V7007" t="s">
        <v>23</v>
      </c>
      <c r="W7007" t="s">
        <v>21</v>
      </c>
      <c r="X7007" t="s">
        <v>22</v>
      </c>
      <c r="Y7007" t="s">
        <v>23</v>
      </c>
      <c r="Z7007" t="s">
        <v>21</v>
      </c>
      <c r="AA7007" t="s">
        <v>22</v>
      </c>
      <c r="AB7007" t="s">
        <v>23</v>
      </c>
      <c r="AC7007" t="s">
        <v>21</v>
      </c>
      <c r="AD7007" t="s">
        <v>22</v>
      </c>
      <c r="AE7007" t="s">
        <v>23</v>
      </c>
      <c r="AF7007" t="s">
        <v>21</v>
      </c>
      <c r="AG7007" t="s">
        <v>22</v>
      </c>
      <c r="AH7007" t="s">
        <v>23</v>
      </c>
      <c r="AI7007" t="s">
        <v>21</v>
      </c>
      <c r="AJ7007" t="s">
        <v>22</v>
      </c>
      <c r="AK7007" t="s">
        <v>23</v>
      </c>
    </row>
    <row r="7008" spans="1:49">
      <c r="A7008">
        <v>1</v>
      </c>
      <c r="B7008">
        <v>0.19241617428939631</v>
      </c>
      <c r="C7008">
        <v>0.18485108664543731</v>
      </c>
      <c r="D7008">
        <v>0.44868060814353111</v>
      </c>
      <c r="E7008">
        <v>0.1855350499671749</v>
      </c>
      <c r="F7008">
        <v>0.17606374606002204</v>
      </c>
      <c r="G7008">
        <v>0.46154716255500122</v>
      </c>
      <c r="H7008">
        <v>0.18458654852608258</v>
      </c>
      <c r="I7008">
        <v>0.17535627476860322</v>
      </c>
      <c r="J7008">
        <v>0.46508252801806055</v>
      </c>
      <c r="K7008">
        <v>0.18192428331752863</v>
      </c>
      <c r="L7008">
        <v>0.16758864392232586</v>
      </c>
      <c r="M7008">
        <v>0.39480972657727459</v>
      </c>
      <c r="N7008">
        <v>7.3882883028898366E-2</v>
      </c>
      <c r="O7008">
        <v>0.13429125424417673</v>
      </c>
      <c r="P7008">
        <v>0.33293671322641832</v>
      </c>
      <c r="Q7008">
        <v>7.2765437813764544E-2</v>
      </c>
      <c r="R7008">
        <v>9.6975728423729771E-2</v>
      </c>
      <c r="S7008">
        <v>0.20325752180467818</v>
      </c>
      <c r="T7008">
        <v>6.6253653168699578E-2</v>
      </c>
      <c r="U7008">
        <v>7.2840961564579698E-2</v>
      </c>
      <c r="V7008">
        <v>0.18371533306179882</v>
      </c>
      <c r="W7008">
        <v>6.7139448568398721E-2</v>
      </c>
      <c r="X7008">
        <v>7.4778385824189234E-2</v>
      </c>
      <c r="Y7008">
        <v>0.16297834470483535</v>
      </c>
      <c r="Z7008">
        <v>6.8970473647181646E-2</v>
      </c>
      <c r="AA7008">
        <v>9.3158154430644305E-2</v>
      </c>
      <c r="AB7008">
        <v>0.21122857600512571</v>
      </c>
      <c r="AC7008">
        <v>0.17111629829552366</v>
      </c>
      <c r="AD7008">
        <v>0.14920145287734307</v>
      </c>
      <c r="AE7008">
        <v>0.2842984093491317</v>
      </c>
      <c r="AF7008">
        <v>0.18455029542636225</v>
      </c>
      <c r="AG7008">
        <v>0.1845691827846927</v>
      </c>
      <c r="AH7008">
        <v>0.48805567677038919</v>
      </c>
      <c r="AI7008">
        <v>0.1875167165122669</v>
      </c>
      <c r="AJ7008">
        <v>0.17518580850119256</v>
      </c>
      <c r="AK7008">
        <v>0.415125774357049</v>
      </c>
    </row>
    <row r="7009" spans="1:37">
      <c r="A7009">
        <v>2</v>
      </c>
      <c r="B7009">
        <v>0.19197850560459068</v>
      </c>
      <c r="C7009">
        <v>0.18467176026054855</v>
      </c>
      <c r="D7009">
        <v>0.45029222733539148</v>
      </c>
      <c r="E7009">
        <v>0.18625234031171739</v>
      </c>
      <c r="F7009">
        <v>0.17612325364435963</v>
      </c>
      <c r="G7009">
        <v>0.46323254945875325</v>
      </c>
      <c r="H7009">
        <v>0.18546286604513035</v>
      </c>
      <c r="I7009">
        <v>0.17545664563896926</v>
      </c>
      <c r="J7009">
        <v>0.46671811469839553</v>
      </c>
      <c r="K7009">
        <v>0.18391810732608752</v>
      </c>
      <c r="L7009">
        <v>0.16810495118549507</v>
      </c>
      <c r="M7009">
        <v>0.39560278669123122</v>
      </c>
      <c r="N7009">
        <v>7.3809948297379219E-2</v>
      </c>
      <c r="O7009">
        <v>0.13434883110505241</v>
      </c>
      <c r="P7009">
        <v>0.34696499396447672</v>
      </c>
      <c r="Q7009">
        <v>7.2693606187097443E-2</v>
      </c>
      <c r="R7009">
        <v>9.6884502681483964E-2</v>
      </c>
      <c r="S7009">
        <v>0.20251759635216754</v>
      </c>
      <c r="T7009">
        <v>6.5417622385617408E-2</v>
      </c>
      <c r="U7009">
        <v>7.2621485807415495E-2</v>
      </c>
      <c r="V7009">
        <v>0.18285629651571825</v>
      </c>
      <c r="W7009">
        <v>6.7073170731707307E-2</v>
      </c>
      <c r="X7009">
        <v>7.4691707975299185E-2</v>
      </c>
      <c r="Y7009">
        <v>0.16238504894690006</v>
      </c>
      <c r="Z7009">
        <v>6.8902388283265378E-2</v>
      </c>
      <c r="AA7009">
        <v>8.870680771637314E-2</v>
      </c>
      <c r="AB7009">
        <v>0.21050776870094509</v>
      </c>
      <c r="AC7009">
        <v>0.17144454980912785</v>
      </c>
      <c r="AD7009">
        <v>0.14913754838174817</v>
      </c>
      <c r="AE7009">
        <v>0.28338540821295261</v>
      </c>
      <c r="AF7009">
        <v>0.18444087825516089</v>
      </c>
      <c r="AG7009">
        <v>0.18416361687540436</v>
      </c>
      <c r="AH7009">
        <v>0.48921933917402355</v>
      </c>
      <c r="AI7009">
        <v>0.18808811729520755</v>
      </c>
      <c r="AJ7009">
        <v>0.17508452746488498</v>
      </c>
      <c r="AK7009">
        <v>0.41602919091421064</v>
      </c>
    </row>
    <row r="7010" spans="1:37">
      <c r="A7010">
        <v>3</v>
      </c>
      <c r="B7010">
        <v>0.19248911907019722</v>
      </c>
      <c r="C7010">
        <v>0.18522060768096565</v>
      </c>
      <c r="D7010">
        <v>0.45190384652725191</v>
      </c>
      <c r="E7010">
        <v>0.1873586694871982</v>
      </c>
      <c r="F7010">
        <v>0.17667417869935623</v>
      </c>
      <c r="G7010">
        <v>0.46499711561301699</v>
      </c>
      <c r="H7010">
        <v>0.18730069861979992</v>
      </c>
      <c r="I7010">
        <v>0.17339402425294798</v>
      </c>
      <c r="J7010">
        <v>0.4684112924590238</v>
      </c>
      <c r="K7010">
        <v>0.18474481484183142</v>
      </c>
      <c r="L7010">
        <v>0.16876206952043768</v>
      </c>
      <c r="M7010">
        <v>0.39779895316064956</v>
      </c>
      <c r="N7010">
        <v>7.3907194606071425E-2</v>
      </c>
      <c r="O7010">
        <v>0.13752910594989129</v>
      </c>
      <c r="P7010">
        <v>0.34792205552681504</v>
      </c>
      <c r="Q7010">
        <v>7.278938168932024E-2</v>
      </c>
      <c r="R7010">
        <v>9.7006137004478341E-2</v>
      </c>
      <c r="S7010">
        <v>0.20273957398792072</v>
      </c>
      <c r="T7010">
        <v>6.5339021200883196E-2</v>
      </c>
      <c r="U7010">
        <v>7.2692109194621782E-2</v>
      </c>
      <c r="V7010">
        <v>0.18261932091679939</v>
      </c>
      <c r="W7010">
        <v>6.7161541180629197E-2</v>
      </c>
      <c r="X7010">
        <v>7.47772145019069E-2</v>
      </c>
      <c r="Y7010">
        <v>0.16256303767428065</v>
      </c>
      <c r="Z7010">
        <v>6.8993168768487073E-2</v>
      </c>
      <c r="AA7010">
        <v>9.1001930019273689E-2</v>
      </c>
      <c r="AB7010">
        <v>0.22394682043889164</v>
      </c>
      <c r="AC7010">
        <v>0.17189437595740029</v>
      </c>
      <c r="AD7010">
        <v>0.15218251123941903</v>
      </c>
      <c r="AE7010">
        <v>0.28374046421035559</v>
      </c>
      <c r="AF7010">
        <v>0.18613076567704914</v>
      </c>
      <c r="AG7010">
        <v>0.18479127840168405</v>
      </c>
      <c r="AH7010">
        <v>0.48964452351381277</v>
      </c>
      <c r="AI7010">
        <v>0.18842852627227857</v>
      </c>
      <c r="AJ7010">
        <v>0.17566182937183814</v>
      </c>
      <c r="AK7010">
        <v>0.41742538013891506</v>
      </c>
    </row>
    <row r="7011" spans="1:37">
      <c r="A7011">
        <v>4</v>
      </c>
      <c r="B7011">
        <v>0.19338877136674207</v>
      </c>
      <c r="C7011">
        <v>0.18607014378715589</v>
      </c>
      <c r="D7011">
        <v>0.45330187763344393</v>
      </c>
      <c r="E7011">
        <v>0.18880540763975004</v>
      </c>
      <c r="F7011">
        <v>0.17779522480429683</v>
      </c>
      <c r="G7011">
        <v>0.46741773841437889</v>
      </c>
      <c r="H7011">
        <v>0.19829118083785691</v>
      </c>
      <c r="I7011">
        <v>0.1826933853923581</v>
      </c>
      <c r="J7011">
        <v>0.47451594697013322</v>
      </c>
      <c r="K7011">
        <v>0.20163153159724759</v>
      </c>
      <c r="L7011">
        <v>0.17843444909344489</v>
      </c>
      <c r="M7011">
        <v>0.40463147106550679</v>
      </c>
      <c r="N7011">
        <v>7.5463135545146609E-2</v>
      </c>
      <c r="O7011">
        <v>0.14243499318391575</v>
      </c>
      <c r="P7011">
        <v>0.350241420934644</v>
      </c>
      <c r="Q7011">
        <v>7.4321789724884887E-2</v>
      </c>
      <c r="R7011">
        <v>9.8952286172388979E-2</v>
      </c>
      <c r="S7011">
        <v>0.20140770817340153</v>
      </c>
      <c r="T7011">
        <v>7.7765153951138644E-2</v>
      </c>
      <c r="U7011">
        <v>7.6136357462990648E-2</v>
      </c>
      <c r="V7011">
        <v>0.18587773540193289</v>
      </c>
      <c r="W7011">
        <v>6.87080240367621E-2</v>
      </c>
      <c r="X7011">
        <v>7.6645473542172271E-2</v>
      </c>
      <c r="Y7011">
        <v>0.1616137644615841</v>
      </c>
      <c r="Z7011">
        <v>7.0445656532034176E-2</v>
      </c>
      <c r="AA7011">
        <v>9.2816862468599104E-2</v>
      </c>
      <c r="AB7011">
        <v>0.22257728656094825</v>
      </c>
      <c r="AC7011">
        <v>0.18396673717995482</v>
      </c>
      <c r="AD7011">
        <v>0.15641747943397888</v>
      </c>
      <c r="AE7011">
        <v>0.29989043986365849</v>
      </c>
      <c r="AF7011">
        <v>0.18659274928878841</v>
      </c>
      <c r="AG7011">
        <v>0.18533782674610608</v>
      </c>
      <c r="AH7011">
        <v>0.49111029057992911</v>
      </c>
      <c r="AI7011">
        <v>0.18892698227441829</v>
      </c>
      <c r="AJ7011">
        <v>0.17358556812753306</v>
      </c>
      <c r="AK7011">
        <v>0.41922048057067773</v>
      </c>
    </row>
    <row r="7012" spans="1:37">
      <c r="A7012">
        <v>5</v>
      </c>
      <c r="B7012">
        <v>0.20942446567948067</v>
      </c>
      <c r="C7012">
        <v>0.19927870942966963</v>
      </c>
      <c r="D7012">
        <v>0.46856371720937456</v>
      </c>
      <c r="E7012">
        <v>0.20614195054343865</v>
      </c>
      <c r="F7012">
        <v>0.19182173831251847</v>
      </c>
      <c r="G7012">
        <v>0.48269933376316349</v>
      </c>
      <c r="H7012">
        <v>0.21557410968574278</v>
      </c>
      <c r="I7012">
        <v>0.19669344896057597</v>
      </c>
      <c r="J7012">
        <v>0.49112521452677405</v>
      </c>
      <c r="K7012">
        <v>0.21849393342573009</v>
      </c>
      <c r="L7012">
        <v>0.19246526660229585</v>
      </c>
      <c r="M7012">
        <v>0.4183453105745415</v>
      </c>
      <c r="N7012">
        <v>7.8583121282354659E-2</v>
      </c>
      <c r="O7012">
        <v>0.15107321575235177</v>
      </c>
      <c r="P7012">
        <v>0.35531988273840315</v>
      </c>
      <c r="Q7012">
        <v>7.8591780865650912E-2</v>
      </c>
      <c r="R7012">
        <v>0.10312379056781115</v>
      </c>
      <c r="S7012">
        <v>0.20316503112311432</v>
      </c>
      <c r="T7012">
        <v>0.12526170621735372</v>
      </c>
      <c r="U7012">
        <v>9.0781474942278992E-2</v>
      </c>
      <c r="V7012">
        <v>0.2069315362683749</v>
      </c>
      <c r="W7012">
        <v>8.6588311535289245E-2</v>
      </c>
      <c r="X7012">
        <v>8.5212524714900192E-2</v>
      </c>
      <c r="Y7012">
        <v>0.17649362207060218</v>
      </c>
      <c r="Z7012">
        <v>7.7761050632815631E-2</v>
      </c>
      <c r="AA7012">
        <v>9.5862033385761741E-2</v>
      </c>
      <c r="AB7012">
        <v>0.22307384270382821</v>
      </c>
      <c r="AC7012">
        <v>0.20000243149269342</v>
      </c>
      <c r="AD7012">
        <v>0.16478205976279336</v>
      </c>
      <c r="AE7012">
        <v>0.30557133582210677</v>
      </c>
      <c r="AF7012">
        <v>0.20290806526126393</v>
      </c>
      <c r="AG7012">
        <v>0.19662414662173253</v>
      </c>
      <c r="AH7012">
        <v>0.50036364450113568</v>
      </c>
      <c r="AI7012">
        <v>0.20597174605490312</v>
      </c>
      <c r="AJ7012">
        <v>0.18617648895783501</v>
      </c>
      <c r="AK7012">
        <v>0.42597850572554924</v>
      </c>
    </row>
    <row r="7013" spans="1:37">
      <c r="A7013">
        <v>6</v>
      </c>
      <c r="B7013">
        <v>0.22769713327011454</v>
      </c>
      <c r="C7013">
        <v>0.21597236562295086</v>
      </c>
      <c r="D7013">
        <v>0.48711675501446577</v>
      </c>
      <c r="E7013">
        <v>0.2245605076956744</v>
      </c>
      <c r="F7013">
        <v>0.2084051583477623</v>
      </c>
      <c r="G7013">
        <v>0.5007295802368591</v>
      </c>
      <c r="H7013">
        <v>0.24569752440300868</v>
      </c>
      <c r="I7013">
        <v>0.22885060297800369</v>
      </c>
      <c r="J7013">
        <v>0.51007267994333028</v>
      </c>
      <c r="K7013">
        <v>0.25418824616432034</v>
      </c>
      <c r="L7013">
        <v>0.22659518828451874</v>
      </c>
      <c r="M7013">
        <v>0.43458474152340737</v>
      </c>
      <c r="N7013">
        <v>0.13424852914958102</v>
      </c>
      <c r="O7013">
        <v>0.19319576979416275</v>
      </c>
      <c r="P7013">
        <v>0.38224693912743574</v>
      </c>
      <c r="Q7013">
        <v>0.15739107531945121</v>
      </c>
      <c r="R7013">
        <v>0.15623375905346379</v>
      </c>
      <c r="S7013">
        <v>0.27060923611946097</v>
      </c>
      <c r="T7013">
        <v>0.31251831050326201</v>
      </c>
      <c r="U7013">
        <v>0.19239657748200464</v>
      </c>
      <c r="V7013">
        <v>0.28814751731032695</v>
      </c>
      <c r="W7013">
        <v>0.25549369624131024</v>
      </c>
      <c r="X7013">
        <v>0.15574135329891206</v>
      </c>
      <c r="Y7013">
        <v>0.25314150103826755</v>
      </c>
      <c r="Z7013">
        <v>0.17044036100372958</v>
      </c>
      <c r="AA7013">
        <v>0.14909035109418459</v>
      </c>
      <c r="AB7013">
        <v>0.22957712638154734</v>
      </c>
      <c r="AC7013">
        <v>0.23587910618328595</v>
      </c>
      <c r="AD7013">
        <v>0.19658749993523186</v>
      </c>
      <c r="AE7013">
        <v>0.31927649732186342</v>
      </c>
      <c r="AF7013">
        <v>0.21995282904174873</v>
      </c>
      <c r="AG7013">
        <v>0.21259378711652291</v>
      </c>
      <c r="AH7013">
        <v>0.5148422901771228</v>
      </c>
      <c r="AI7013">
        <v>0.22304082476232162</v>
      </c>
      <c r="AJ7013">
        <v>0.20484258394931898</v>
      </c>
      <c r="AK7013">
        <v>0.43782851511169524</v>
      </c>
    </row>
    <row r="7014" spans="1:37">
      <c r="A7014">
        <v>7</v>
      </c>
      <c r="B7014">
        <v>0.26419383859751505</v>
      </c>
      <c r="C7014">
        <v>0.25232852593711624</v>
      </c>
      <c r="D7014">
        <v>0.50916487058503723</v>
      </c>
      <c r="E7014">
        <v>0.26131251975587816</v>
      </c>
      <c r="F7014">
        <v>0.24458001082654116</v>
      </c>
      <c r="G7014">
        <v>0.52011718529075746</v>
      </c>
      <c r="H7014">
        <v>0.53651322996032225</v>
      </c>
      <c r="I7014">
        <v>0.57755238941221143</v>
      </c>
      <c r="J7014">
        <v>0.76418756263029974</v>
      </c>
      <c r="K7014">
        <v>0.67960220779536584</v>
      </c>
      <c r="L7014">
        <v>0.6650406340521402</v>
      </c>
      <c r="M7014">
        <v>0.78725247373750928</v>
      </c>
      <c r="N7014">
        <v>0.46097181477819738</v>
      </c>
      <c r="O7014">
        <v>0.60881603346231683</v>
      </c>
      <c r="P7014">
        <v>0.69201586480427668</v>
      </c>
      <c r="Q7014">
        <v>0.47414460504577272</v>
      </c>
      <c r="R7014">
        <v>0.53998451926798241</v>
      </c>
      <c r="S7014">
        <v>0.56385094201759178</v>
      </c>
      <c r="T7014">
        <v>0.61998470849678811</v>
      </c>
      <c r="U7014">
        <v>0.49924541627054203</v>
      </c>
      <c r="V7014">
        <v>0.55185692598215286</v>
      </c>
      <c r="W7014">
        <v>0.52115735831271348</v>
      </c>
      <c r="X7014">
        <v>0.47257817404912061</v>
      </c>
      <c r="Y7014">
        <v>0.46799762681696822</v>
      </c>
      <c r="Z7014">
        <v>0.45577855613638246</v>
      </c>
      <c r="AA7014">
        <v>0.50461603992851378</v>
      </c>
      <c r="AB7014">
        <v>0.48107480378023382</v>
      </c>
      <c r="AC7014">
        <v>0.68123130789991992</v>
      </c>
      <c r="AD7014">
        <v>0.64395005777311831</v>
      </c>
      <c r="AE7014">
        <v>0.68220459341016071</v>
      </c>
      <c r="AF7014">
        <v>0.2556349843168722</v>
      </c>
      <c r="AG7014">
        <v>0.24904450603037881</v>
      </c>
      <c r="AH7014">
        <v>0.53504973537869382</v>
      </c>
      <c r="AI7014">
        <v>0.25899044423371514</v>
      </c>
      <c r="AJ7014">
        <v>0.23855397688429147</v>
      </c>
      <c r="AK7014">
        <v>0.45775061009949319</v>
      </c>
    </row>
    <row r="7015" spans="1:37">
      <c r="A7015">
        <v>8</v>
      </c>
      <c r="B7015">
        <v>0.67774211588494193</v>
      </c>
      <c r="C7015">
        <v>0.68397075711961974</v>
      </c>
      <c r="D7015">
        <v>0.84521659773596625</v>
      </c>
      <c r="E7015">
        <v>0.67935905852602918</v>
      </c>
      <c r="F7015">
        <v>0.67110542056505329</v>
      </c>
      <c r="G7015">
        <v>0.81378171411766032</v>
      </c>
      <c r="H7015">
        <v>0.82573452447603501</v>
      </c>
      <c r="I7015">
        <v>0.85347358489619074</v>
      </c>
      <c r="J7015">
        <v>0.94429790714014206</v>
      </c>
      <c r="K7015">
        <v>0.89660077321467657</v>
      </c>
      <c r="L7015">
        <v>0.89817012659585804</v>
      </c>
      <c r="M7015">
        <v>0.93623796683788629</v>
      </c>
      <c r="N7015">
        <v>0.69175351302290156</v>
      </c>
      <c r="O7015">
        <v>0.84033597791758041</v>
      </c>
      <c r="P7015">
        <v>0.87024486980513893</v>
      </c>
      <c r="Q7015">
        <v>0.70196259966638197</v>
      </c>
      <c r="R7015">
        <v>0.76956653950351062</v>
      </c>
      <c r="S7015">
        <v>0.76672000295970189</v>
      </c>
      <c r="T7015">
        <v>0.83395857003008289</v>
      </c>
      <c r="U7015">
        <v>0.74001466793426629</v>
      </c>
      <c r="V7015">
        <v>0.73807531380753155</v>
      </c>
      <c r="W7015">
        <v>0.77623865912572165</v>
      </c>
      <c r="X7015">
        <v>0.7058048389666125</v>
      </c>
      <c r="Y7015">
        <v>0.63224562444378529</v>
      </c>
      <c r="Z7015">
        <v>0.69767828909045515</v>
      </c>
      <c r="AA7015">
        <v>0.72629839764746618</v>
      </c>
      <c r="AB7015">
        <v>0.62132788723370169</v>
      </c>
      <c r="AC7015">
        <v>0.89660077321467657</v>
      </c>
      <c r="AD7015">
        <v>0.87355545614856212</v>
      </c>
      <c r="AE7015">
        <v>0.84740707677325111</v>
      </c>
      <c r="AF7015">
        <v>0.66904952950616381</v>
      </c>
      <c r="AG7015">
        <v>0.6766944447126757</v>
      </c>
      <c r="AH7015">
        <v>0.83058641871706207</v>
      </c>
      <c r="AI7015">
        <v>0.68029518321297444</v>
      </c>
      <c r="AJ7015">
        <v>0.67399828835048636</v>
      </c>
      <c r="AK7015">
        <v>0.79813919654589838</v>
      </c>
    </row>
    <row r="7016" spans="1:37">
      <c r="A7016">
        <v>9</v>
      </c>
      <c r="B7016">
        <v>0.89660077321467657</v>
      </c>
      <c r="C7016">
        <v>0.8991769100071364</v>
      </c>
      <c r="D7016">
        <v>0.97919457874604376</v>
      </c>
      <c r="E7016">
        <v>0.89660077321467657</v>
      </c>
      <c r="F7016">
        <v>0.89603257176422668</v>
      </c>
      <c r="G7016">
        <v>0.95912088409288854</v>
      </c>
      <c r="H7016">
        <v>0.93742849492466096</v>
      </c>
      <c r="I7016">
        <v>0.9474926520158653</v>
      </c>
      <c r="J7016">
        <v>0.99038228959098795</v>
      </c>
      <c r="K7016">
        <v>0.95626960390984062</v>
      </c>
      <c r="L7016">
        <v>0.95913629170689818</v>
      </c>
      <c r="M7016">
        <v>0.96487353741413606</v>
      </c>
      <c r="N7016">
        <v>0.82605876918588639</v>
      </c>
      <c r="O7016">
        <v>0.92797304048161344</v>
      </c>
      <c r="P7016">
        <v>0.92869460251767544</v>
      </c>
      <c r="Q7016">
        <v>0.81373261076037784</v>
      </c>
      <c r="R7016">
        <v>0.86646762868358496</v>
      </c>
      <c r="S7016">
        <v>0.8298818893996428</v>
      </c>
      <c r="T7016">
        <v>0.91769741402102223</v>
      </c>
      <c r="U7016">
        <v>0.86531576802933607</v>
      </c>
      <c r="V7016">
        <v>0.79776354278520401</v>
      </c>
      <c r="W7016">
        <v>0.87386591257216917</v>
      </c>
      <c r="X7016">
        <v>0.81743419511418047</v>
      </c>
      <c r="Y7016">
        <v>0.73549095223969141</v>
      </c>
      <c r="Z7016">
        <v>0.82990763085628694</v>
      </c>
      <c r="AA7016">
        <v>0.83517053353987192</v>
      </c>
      <c r="AB7016">
        <v>0.70695979497036676</v>
      </c>
      <c r="AC7016">
        <v>0.95626960390984062</v>
      </c>
      <c r="AD7016">
        <v>0.9270556090012072</v>
      </c>
      <c r="AE7016">
        <v>0.86413528647946769</v>
      </c>
      <c r="AF7016">
        <v>0.89660077321467657</v>
      </c>
      <c r="AG7016">
        <v>0.90801572050714985</v>
      </c>
      <c r="AH7016">
        <v>0.98076600315531504</v>
      </c>
      <c r="AI7016">
        <v>0.89660077321467657</v>
      </c>
      <c r="AJ7016">
        <v>0.90734979600311205</v>
      </c>
      <c r="AK7016">
        <v>0.95658907452599995</v>
      </c>
    </row>
    <row r="7017" spans="1:37">
      <c r="A7017">
        <v>10</v>
      </c>
      <c r="B7017">
        <v>0.95626960390984062</v>
      </c>
      <c r="C7017">
        <v>0.95852669789481681</v>
      </c>
      <c r="D7017">
        <v>0.9722238403137804</v>
      </c>
      <c r="E7017">
        <v>0.95626960390984062</v>
      </c>
      <c r="F7017">
        <v>0.95626960390984017</v>
      </c>
      <c r="G7017">
        <v>0.9701041772710306</v>
      </c>
      <c r="H7017">
        <v>0.98428714004040807</v>
      </c>
      <c r="I7017">
        <v>0.98812445318786268</v>
      </c>
      <c r="J7017">
        <v>0.98976030592381847</v>
      </c>
      <c r="K7017">
        <v>0.99664454008315739</v>
      </c>
      <c r="L7017">
        <v>1</v>
      </c>
      <c r="M7017">
        <v>0.99239882383084654</v>
      </c>
      <c r="N7017">
        <v>0.93653867971928229</v>
      </c>
      <c r="O7017">
        <v>0.99306368170156578</v>
      </c>
      <c r="P7017">
        <v>0.96778754957751345</v>
      </c>
      <c r="Q7017">
        <v>0.89044878804083227</v>
      </c>
      <c r="R7017">
        <v>0.93137750870791158</v>
      </c>
      <c r="S7017">
        <v>0.87225187062403453</v>
      </c>
      <c r="T7017">
        <v>0.97576225285286577</v>
      </c>
      <c r="U7017">
        <v>0.93970935759880492</v>
      </c>
      <c r="V7017">
        <v>0.85454882067612115</v>
      </c>
      <c r="W7017">
        <v>0.94450335807705899</v>
      </c>
      <c r="X7017">
        <v>0.90316795824470364</v>
      </c>
      <c r="Y7017">
        <v>0.82068822307920486</v>
      </c>
      <c r="Z7017">
        <v>0.92770090856135623</v>
      </c>
      <c r="AA7017">
        <v>0.91823676402306442</v>
      </c>
      <c r="AB7017">
        <v>0.79219125420470915</v>
      </c>
      <c r="AC7017">
        <v>0.99664454008315739</v>
      </c>
      <c r="AD7017">
        <v>0.97381297399432487</v>
      </c>
      <c r="AE7017">
        <v>0.91545609478980683</v>
      </c>
      <c r="AF7017">
        <v>0.95626960390984062</v>
      </c>
      <c r="AG7017">
        <v>0.9586709025772745</v>
      </c>
      <c r="AH7017">
        <v>0.99319705056336938</v>
      </c>
      <c r="AI7017">
        <v>0.95626960390984062</v>
      </c>
      <c r="AJ7017">
        <v>0.95974416410228724</v>
      </c>
      <c r="AK7017">
        <v>0.9481532757649711</v>
      </c>
    </row>
    <row r="7018" spans="1:37">
      <c r="A7018">
        <v>11</v>
      </c>
      <c r="B7018">
        <v>0.99664454008315739</v>
      </c>
      <c r="C7018">
        <v>0.99628667586846542</v>
      </c>
      <c r="D7018">
        <v>0.97558299838838081</v>
      </c>
      <c r="E7018">
        <v>0.99664454008315739</v>
      </c>
      <c r="F7018">
        <v>0.99347528131730611</v>
      </c>
      <c r="G7018">
        <v>0.99071340504711136</v>
      </c>
      <c r="H7018">
        <v>1</v>
      </c>
      <c r="I7018">
        <v>1</v>
      </c>
      <c r="J7018">
        <v>1</v>
      </c>
      <c r="K7018">
        <v>1</v>
      </c>
      <c r="L7018">
        <v>0.99678649018345666</v>
      </c>
      <c r="M7018">
        <v>0.9889459621039276</v>
      </c>
      <c r="N7018">
        <v>0.93982074263764404</v>
      </c>
      <c r="O7018">
        <v>0.99569697636808574</v>
      </c>
      <c r="P7018">
        <v>0.97027935851008795</v>
      </c>
      <c r="Q7018">
        <v>0.93480880815368772</v>
      </c>
      <c r="R7018">
        <v>0.94907668491181518</v>
      </c>
      <c r="S7018">
        <v>0.90215410797362161</v>
      </c>
      <c r="T7018">
        <v>0.99582699164683763</v>
      </c>
      <c r="U7018">
        <v>0.96146027434469694</v>
      </c>
      <c r="V7018">
        <v>0.88891028251934701</v>
      </c>
      <c r="W7018">
        <v>0.96529250618593143</v>
      </c>
      <c r="X7018">
        <v>0.94547026246989696</v>
      </c>
      <c r="Y7018">
        <v>0.87069712251557396</v>
      </c>
      <c r="Z7018">
        <v>0.9640282327309041</v>
      </c>
      <c r="AA7018">
        <v>0.95388060866378876</v>
      </c>
      <c r="AB7018">
        <v>0.84264776549735709</v>
      </c>
      <c r="AC7018">
        <v>1</v>
      </c>
      <c r="AD7018">
        <v>0.98698766297805307</v>
      </c>
      <c r="AE7018">
        <v>0.96252637558837872</v>
      </c>
      <c r="AF7018">
        <v>0.99664454008315739</v>
      </c>
      <c r="AG7018">
        <v>1</v>
      </c>
      <c r="AH7018">
        <v>0.98316046233202392</v>
      </c>
      <c r="AI7018">
        <v>0.99664454008315739</v>
      </c>
      <c r="AJ7018">
        <v>0.99265543685043012</v>
      </c>
      <c r="AK7018">
        <v>0.99215083536699844</v>
      </c>
    </row>
    <row r="7019" spans="1:37">
      <c r="A7019">
        <v>12</v>
      </c>
      <c r="B7019">
        <v>1</v>
      </c>
      <c r="C7019">
        <v>1</v>
      </c>
      <c r="D7019">
        <v>1</v>
      </c>
      <c r="E7019">
        <v>1</v>
      </c>
      <c r="F7019">
        <v>1</v>
      </c>
      <c r="G7019">
        <v>1</v>
      </c>
      <c r="H7019">
        <v>0.94734792239721521</v>
      </c>
      <c r="I7019">
        <v>0.93242531152608876</v>
      </c>
      <c r="J7019">
        <v>0.9560810421681889</v>
      </c>
      <c r="K7019">
        <v>0.91943248960536883</v>
      </c>
      <c r="L7019">
        <v>0.91089844169080547</v>
      </c>
      <c r="M7019">
        <v>0.91502055855833886</v>
      </c>
      <c r="N7019">
        <v>0.89024133292273788</v>
      </c>
      <c r="O7019">
        <v>0.91193280441648406</v>
      </c>
      <c r="P7019">
        <v>0.8959561993447146</v>
      </c>
      <c r="Q7019">
        <v>0.88439896881709268</v>
      </c>
      <c r="R7019">
        <v>0.87386520705479065</v>
      </c>
      <c r="S7019">
        <v>0.84630823444537961</v>
      </c>
      <c r="T7019">
        <v>0.93426082731319704</v>
      </c>
      <c r="U7019">
        <v>0.90204427543121024</v>
      </c>
      <c r="V7019">
        <v>0.87252934424408501</v>
      </c>
      <c r="W7019">
        <v>0.90771915871332609</v>
      </c>
      <c r="X7019">
        <v>0.89291654563003087</v>
      </c>
      <c r="Y7019">
        <v>0.84412340551765064</v>
      </c>
      <c r="Z7019">
        <v>0.90371973038195885</v>
      </c>
      <c r="AA7019">
        <v>0.89714412706643643</v>
      </c>
      <c r="AB7019">
        <v>0.82605317956110835</v>
      </c>
      <c r="AC7019">
        <v>0.91943248960536883</v>
      </c>
      <c r="AD7019">
        <v>0.91517109996908397</v>
      </c>
      <c r="AE7019">
        <v>0.91284896932316195</v>
      </c>
      <c r="AF7019">
        <v>1</v>
      </c>
      <c r="AG7019">
        <v>0.99875047074614465</v>
      </c>
      <c r="AH7019">
        <v>1</v>
      </c>
      <c r="AI7019">
        <v>1</v>
      </c>
      <c r="AJ7019">
        <v>1</v>
      </c>
      <c r="AK7019">
        <v>0.98163835179275405</v>
      </c>
    </row>
    <row r="7020" spans="1:37">
      <c r="A7020">
        <v>13</v>
      </c>
      <c r="B7020">
        <v>0.91943248960536883</v>
      </c>
      <c r="C7020">
        <v>0.91997877065423339</v>
      </c>
      <c r="D7020">
        <v>0.93407894992330232</v>
      </c>
      <c r="E7020">
        <v>0.91943248960536883</v>
      </c>
      <c r="F7020">
        <v>0.91943248960536872</v>
      </c>
      <c r="G7020">
        <v>0.9392355808929157</v>
      </c>
      <c r="H7020">
        <v>0.91688371753365305</v>
      </c>
      <c r="I7020">
        <v>0.90976826038880321</v>
      </c>
      <c r="J7020">
        <v>0.94511570048030946</v>
      </c>
      <c r="K7020">
        <v>0.91407104821650031</v>
      </c>
      <c r="L7020">
        <v>0.90324770679111643</v>
      </c>
      <c r="M7020">
        <v>0.97835555935139895</v>
      </c>
      <c r="N7020">
        <v>0.91123032788213743</v>
      </c>
      <c r="O7020">
        <v>0.91526210172476585</v>
      </c>
      <c r="P7020">
        <v>0.95369891360579406</v>
      </c>
      <c r="Q7020">
        <v>0.89976295563199871</v>
      </c>
      <c r="R7020">
        <v>0.89277934428042227</v>
      </c>
      <c r="S7020">
        <v>0.93596870115335873</v>
      </c>
      <c r="T7020">
        <v>0.9326459302450214</v>
      </c>
      <c r="U7020">
        <v>0.91966644030965661</v>
      </c>
      <c r="V7020">
        <v>0.91029733032176863</v>
      </c>
      <c r="W7020">
        <v>0.92205726405090127</v>
      </c>
      <c r="X7020">
        <v>0.90950129782508882</v>
      </c>
      <c r="Y7020">
        <v>0.90655591812518543</v>
      </c>
      <c r="Z7020">
        <v>0.91853207955396521</v>
      </c>
      <c r="AA7020">
        <v>0.92338392303204797</v>
      </c>
      <c r="AB7020">
        <v>0.93978856319077353</v>
      </c>
      <c r="AC7020">
        <v>0.91407104821650031</v>
      </c>
      <c r="AD7020">
        <v>0.92890538507640041</v>
      </c>
      <c r="AE7020">
        <v>0.98667018341178392</v>
      </c>
      <c r="AF7020">
        <v>0.91943248960536883</v>
      </c>
      <c r="AG7020">
        <v>0.91912050135671441</v>
      </c>
      <c r="AH7020">
        <v>0.9224038579884305</v>
      </c>
      <c r="AI7020">
        <v>0.91943248960536883</v>
      </c>
      <c r="AJ7020">
        <v>0.92138397160079732</v>
      </c>
      <c r="AK7020">
        <v>0.92660033790125795</v>
      </c>
    </row>
    <row r="7021" spans="1:37">
      <c r="A7021">
        <v>14</v>
      </c>
      <c r="B7021">
        <v>0.91407104821650031</v>
      </c>
      <c r="C7021">
        <v>0.91459354497469536</v>
      </c>
      <c r="D7021">
        <v>0.98996135997359269</v>
      </c>
      <c r="E7021">
        <v>0.91407104821650031</v>
      </c>
      <c r="F7021">
        <v>0.91407104821650043</v>
      </c>
      <c r="G7021">
        <v>0.99140339565871471</v>
      </c>
      <c r="H7021">
        <v>0.95090187678001992</v>
      </c>
      <c r="I7021">
        <v>0.94489639216906463</v>
      </c>
      <c r="J7021">
        <v>0.9366152570289914</v>
      </c>
      <c r="K7021">
        <v>0.96772193449558708</v>
      </c>
      <c r="L7021">
        <v>0.95661677931552402</v>
      </c>
      <c r="M7021">
        <v>0.98240626639499284</v>
      </c>
      <c r="N7021">
        <v>0.97400282014295203</v>
      </c>
      <c r="O7021">
        <v>0.98572771225117084</v>
      </c>
      <c r="P7021">
        <v>0.95352647008104841</v>
      </c>
      <c r="Q7021">
        <v>0.96954339029315284</v>
      </c>
      <c r="R7021">
        <v>0.96886852435450876</v>
      </c>
      <c r="S7021">
        <v>0.9730574644604556</v>
      </c>
      <c r="T7021">
        <v>0.98971753592431422</v>
      </c>
      <c r="U7021">
        <v>0.98523319299198719</v>
      </c>
      <c r="V7021">
        <v>0.94688043840485836</v>
      </c>
      <c r="W7021">
        <v>0.98057322964533988</v>
      </c>
      <c r="X7021">
        <v>0.99074069735843406</v>
      </c>
      <c r="Y7021">
        <v>0.96729160486502519</v>
      </c>
      <c r="Z7021">
        <v>0.98700326053242748</v>
      </c>
      <c r="AA7021">
        <v>0.99437132830037878</v>
      </c>
      <c r="AB7021">
        <v>0.96751561749159043</v>
      </c>
      <c r="AC7021">
        <v>0.96772193449558708</v>
      </c>
      <c r="AD7021">
        <v>0.99288242090955103</v>
      </c>
      <c r="AE7021">
        <v>0.99356841421847109</v>
      </c>
      <c r="AF7021">
        <v>0.91407104821650031</v>
      </c>
      <c r="AG7021">
        <v>0.91447580606224488</v>
      </c>
      <c r="AH7021">
        <v>0.97503720362973156</v>
      </c>
      <c r="AI7021">
        <v>0.91407104821650031</v>
      </c>
      <c r="AJ7021">
        <v>0.92088769452289032</v>
      </c>
      <c r="AK7021">
        <v>1</v>
      </c>
    </row>
    <row r="7022" spans="1:37">
      <c r="A7022">
        <v>15</v>
      </c>
      <c r="B7022">
        <v>0.96772193449558708</v>
      </c>
      <c r="C7022">
        <v>0.96777740342640217</v>
      </c>
      <c r="D7022">
        <v>0.98335954641657419</v>
      </c>
      <c r="E7022">
        <v>0.96772193449558708</v>
      </c>
      <c r="F7022">
        <v>0.96455267572973624</v>
      </c>
      <c r="G7022">
        <v>0.96797764882871251</v>
      </c>
      <c r="H7022">
        <v>0.96612789367347429</v>
      </c>
      <c r="I7022">
        <v>0.945789692915322</v>
      </c>
      <c r="J7022">
        <v>0.9344843870581323</v>
      </c>
      <c r="K7022">
        <v>0.96370997155153559</v>
      </c>
      <c r="L7022">
        <v>0.95787066838322044</v>
      </c>
      <c r="M7022">
        <v>0.99415575700638115</v>
      </c>
      <c r="N7022">
        <v>1</v>
      </c>
      <c r="O7022">
        <v>1</v>
      </c>
      <c r="P7022">
        <v>0.97374547335747541</v>
      </c>
      <c r="Q7022">
        <v>1</v>
      </c>
      <c r="R7022">
        <v>1</v>
      </c>
      <c r="S7022">
        <v>0.98143712021013896</v>
      </c>
      <c r="T7022">
        <v>1</v>
      </c>
      <c r="U7022">
        <v>1</v>
      </c>
      <c r="V7022">
        <v>1</v>
      </c>
      <c r="W7022">
        <v>1</v>
      </c>
      <c r="X7022">
        <v>1</v>
      </c>
      <c r="Y7022">
        <v>1</v>
      </c>
      <c r="Z7022">
        <v>1</v>
      </c>
      <c r="AA7022">
        <v>1</v>
      </c>
      <c r="AB7022">
        <v>1</v>
      </c>
      <c r="AC7022">
        <v>0.96370997155153559</v>
      </c>
      <c r="AD7022">
        <v>1</v>
      </c>
      <c r="AE7022">
        <v>1</v>
      </c>
      <c r="AF7022">
        <v>0.96772193449558708</v>
      </c>
      <c r="AG7022">
        <v>0.96417501134618921</v>
      </c>
      <c r="AH7022">
        <v>0.99589361440256008</v>
      </c>
      <c r="AI7022">
        <v>0.96772193449558708</v>
      </c>
      <c r="AJ7022">
        <v>0.96924094927339333</v>
      </c>
      <c r="AK7022">
        <v>0.96578749765346372</v>
      </c>
    </row>
    <row r="7023" spans="1:37">
      <c r="A7023">
        <v>16</v>
      </c>
      <c r="B7023">
        <v>0.96370997155153559</v>
      </c>
      <c r="C7023">
        <v>0.9635786300913296</v>
      </c>
      <c r="D7023">
        <v>0.97791305023203423</v>
      </c>
      <c r="E7023">
        <v>0.96370997155153559</v>
      </c>
      <c r="F7023">
        <v>0.96054071278568443</v>
      </c>
      <c r="G7023">
        <v>0.98371169703756489</v>
      </c>
      <c r="H7023">
        <v>0.9474331199337892</v>
      </c>
      <c r="I7023">
        <v>0.93006492322464829</v>
      </c>
      <c r="J7023">
        <v>0.93562469044794339</v>
      </c>
      <c r="K7023">
        <v>0.93770515719600267</v>
      </c>
      <c r="L7023">
        <v>0.93648917766334072</v>
      </c>
      <c r="M7023">
        <v>1</v>
      </c>
      <c r="N7023">
        <v>0.98045349195286791</v>
      </c>
      <c r="O7023">
        <v>0.98288104451199398</v>
      </c>
      <c r="P7023">
        <v>1</v>
      </c>
      <c r="Q7023">
        <v>0.98849895844141333</v>
      </c>
      <c r="R7023">
        <v>0.99199563222203757</v>
      </c>
      <c r="S7023">
        <v>1</v>
      </c>
      <c r="T7023">
        <v>0.9867092542176682</v>
      </c>
      <c r="U7023">
        <v>0.9810816243379058</v>
      </c>
      <c r="V7023">
        <v>0.98301181175250896</v>
      </c>
      <c r="W7023">
        <v>0.97872481442205705</v>
      </c>
      <c r="X7023">
        <v>0.98127524199518357</v>
      </c>
      <c r="Y7023">
        <v>0.99809552061702744</v>
      </c>
      <c r="Z7023">
        <v>0.97835641931506112</v>
      </c>
      <c r="AA7023">
        <v>0.96942129847040281</v>
      </c>
      <c r="AB7023">
        <v>0.98244433765817718</v>
      </c>
      <c r="AC7023">
        <v>0.93770515719600267</v>
      </c>
      <c r="AD7023">
        <v>0.96943637962033791</v>
      </c>
      <c r="AE7023">
        <v>0.99224963479954564</v>
      </c>
      <c r="AF7023">
        <v>0.96370997155153559</v>
      </c>
      <c r="AG7023">
        <v>0.96576444345735268</v>
      </c>
      <c r="AH7023">
        <v>0.98766965414610663</v>
      </c>
      <c r="AI7023">
        <v>0.96370997155153559</v>
      </c>
      <c r="AJ7023">
        <v>0.96271001044882687</v>
      </c>
      <c r="AK7023">
        <v>0.97580720856016556</v>
      </c>
    </row>
    <row r="7024" spans="1:37">
      <c r="A7024">
        <v>17</v>
      </c>
      <c r="B7024">
        <v>0.93770515719600267</v>
      </c>
      <c r="C7024">
        <v>0.93716693293917741</v>
      </c>
      <c r="D7024">
        <v>0.97062192967126848</v>
      </c>
      <c r="E7024">
        <v>0.93770515719600267</v>
      </c>
      <c r="F7024">
        <v>0.93453589843015139</v>
      </c>
      <c r="G7024">
        <v>0.97763751739115679</v>
      </c>
      <c r="H7024">
        <v>0.82763321243397192</v>
      </c>
      <c r="I7024">
        <v>0.79151799231493714</v>
      </c>
      <c r="J7024">
        <v>0.7845056957578409</v>
      </c>
      <c r="K7024">
        <v>0.77120869501787159</v>
      </c>
      <c r="L7024">
        <v>0.77316342130672633</v>
      </c>
      <c r="M7024">
        <v>0.79126657800661282</v>
      </c>
      <c r="N7024">
        <v>0.83054020324478506</v>
      </c>
      <c r="O7024">
        <v>0.80897352311118287</v>
      </c>
      <c r="P7024">
        <v>0.79136057941024307</v>
      </c>
      <c r="Q7024">
        <v>0.83684643196347763</v>
      </c>
      <c r="R7024">
        <v>0.81529689832476349</v>
      </c>
      <c r="S7024">
        <v>0.78216594678086193</v>
      </c>
      <c r="T7024">
        <v>0.84512708382459067</v>
      </c>
      <c r="U7024">
        <v>0.8271563221512972</v>
      </c>
      <c r="V7024">
        <v>0.80680564298144941</v>
      </c>
      <c r="W7024">
        <v>0.82843613762224577</v>
      </c>
      <c r="X7024">
        <v>0.81418963239221509</v>
      </c>
      <c r="Y7024">
        <v>0.83460694156036763</v>
      </c>
      <c r="Z7024">
        <v>0.8209581880215151</v>
      </c>
      <c r="AA7024">
        <v>0.79218097469280402</v>
      </c>
      <c r="AB7024">
        <v>0.77767099151049157</v>
      </c>
      <c r="AC7024">
        <v>0.77120869501787159</v>
      </c>
      <c r="AD7024">
        <v>0.7565273260804608</v>
      </c>
      <c r="AE7024">
        <v>0.68287412757669208</v>
      </c>
      <c r="AF7024">
        <v>0.93770515719600267</v>
      </c>
      <c r="AG7024">
        <v>0.93708127733948743</v>
      </c>
      <c r="AH7024">
        <v>0.97645821444955394</v>
      </c>
      <c r="AI7024">
        <v>0.93770515719600267</v>
      </c>
      <c r="AJ7024">
        <v>0.9380548301770224</v>
      </c>
      <c r="AK7024">
        <v>0.98901820912333438</v>
      </c>
    </row>
    <row r="7025" spans="1:37">
      <c r="A7025">
        <v>18</v>
      </c>
      <c r="B7025">
        <v>0.77120869501787159</v>
      </c>
      <c r="C7025">
        <v>0.77441465332043602</v>
      </c>
      <c r="D7025">
        <v>0.76474243218578275</v>
      </c>
      <c r="E7025">
        <v>0.77120869501787159</v>
      </c>
      <c r="F7025">
        <v>0.77120869501787137</v>
      </c>
      <c r="G7025">
        <v>0.77974594771907202</v>
      </c>
      <c r="H7025">
        <v>0.47862758939655803</v>
      </c>
      <c r="I7025">
        <v>0.41588335566585199</v>
      </c>
      <c r="J7025">
        <v>0.50066229742337498</v>
      </c>
      <c r="K7025">
        <v>0.33327254601599926</v>
      </c>
      <c r="L7025">
        <v>0.33286061044952248</v>
      </c>
      <c r="M7025">
        <v>0.437988799551006</v>
      </c>
      <c r="N7025">
        <v>0.27199792541208123</v>
      </c>
      <c r="O7025">
        <v>0.30771953295005217</v>
      </c>
      <c r="P7025">
        <v>0.3963528194516297</v>
      </c>
      <c r="Q7025">
        <v>0.27089302674530902</v>
      </c>
      <c r="R7025">
        <v>0.2803837010007188</v>
      </c>
      <c r="S7025">
        <v>0.32890611270914455</v>
      </c>
      <c r="T7025">
        <v>0.27216017492336381</v>
      </c>
      <c r="U7025">
        <v>0.25635963601792761</v>
      </c>
      <c r="V7025">
        <v>0.38493723849372391</v>
      </c>
      <c r="W7025">
        <v>0.26729851537645805</v>
      </c>
      <c r="X7025">
        <v>0.26315043526336007</v>
      </c>
      <c r="Y7025">
        <v>0.37669534262830018</v>
      </c>
      <c r="Z7025">
        <v>0.24484253368334255</v>
      </c>
      <c r="AA7025">
        <v>0.24177360701950248</v>
      </c>
      <c r="AB7025">
        <v>0.25449303219605957</v>
      </c>
      <c r="AC7025">
        <v>0.33153402874024368</v>
      </c>
      <c r="AD7025">
        <v>0.29759287309430743</v>
      </c>
      <c r="AE7025">
        <v>0.30155413082291838</v>
      </c>
      <c r="AF7025">
        <v>0.77120869501787159</v>
      </c>
      <c r="AG7025">
        <v>0.77861508898309162</v>
      </c>
      <c r="AH7025">
        <v>0.78069439316124545</v>
      </c>
      <c r="AI7025">
        <v>0.77120869501787159</v>
      </c>
      <c r="AJ7025">
        <v>0.77131417208660846</v>
      </c>
      <c r="AK7025">
        <v>0.78823681246480215</v>
      </c>
    </row>
    <row r="7026" spans="1:37">
      <c r="A7026">
        <v>19</v>
      </c>
      <c r="B7026">
        <v>0.33219053176745206</v>
      </c>
      <c r="C7026">
        <v>0.33771867856379501</v>
      </c>
      <c r="D7026">
        <v>0.45113687112871592</v>
      </c>
      <c r="E7026">
        <v>0.33153402874024368</v>
      </c>
      <c r="F7026">
        <v>0.33153402874024368</v>
      </c>
      <c r="G7026">
        <v>0.46974787064372725</v>
      </c>
      <c r="H7026">
        <v>0.25041990214454368</v>
      </c>
      <c r="I7026">
        <v>0.22531754834112036</v>
      </c>
      <c r="J7026">
        <v>0.41588822723136631</v>
      </c>
      <c r="K7026">
        <v>0.20880443504267268</v>
      </c>
      <c r="L7026">
        <v>0.20105641830275714</v>
      </c>
      <c r="M7026">
        <v>0.41509986456973436</v>
      </c>
      <c r="N7026">
        <v>0.12837323133276068</v>
      </c>
      <c r="O7026">
        <v>0.16549960627587787</v>
      </c>
      <c r="P7026">
        <v>0.35076737368511818</v>
      </c>
      <c r="Q7026">
        <v>0.16257093373133374</v>
      </c>
      <c r="R7026">
        <v>0.1625808591806269</v>
      </c>
      <c r="S7026">
        <v>0.29269601087690417</v>
      </c>
      <c r="T7026">
        <v>0.18805690725774757</v>
      </c>
      <c r="U7026">
        <v>0.15174684231970667</v>
      </c>
      <c r="V7026">
        <v>0.3309068019402378</v>
      </c>
      <c r="W7026">
        <v>0.13443354542241073</v>
      </c>
      <c r="X7026">
        <v>0.13497146658920323</v>
      </c>
      <c r="Y7026">
        <v>0.26299614357757339</v>
      </c>
      <c r="Z7026">
        <v>0.11714465113816032</v>
      </c>
      <c r="AA7026">
        <v>0.12647909719016173</v>
      </c>
      <c r="AB7026">
        <v>0.21954188691334292</v>
      </c>
      <c r="AC7026">
        <v>0.20880443504267268</v>
      </c>
      <c r="AD7026">
        <v>0.17589798769924808</v>
      </c>
      <c r="AE7026">
        <v>0.3120130660607045</v>
      </c>
      <c r="AF7026">
        <v>0.33153402874024368</v>
      </c>
      <c r="AG7026">
        <v>0.33949342886663647</v>
      </c>
      <c r="AH7026">
        <v>0.49266557013863249</v>
      </c>
      <c r="AI7026">
        <v>0.33153402874024368</v>
      </c>
      <c r="AJ7026">
        <v>0.32642202795019004</v>
      </c>
      <c r="AK7026">
        <v>0.46769992491083168</v>
      </c>
    </row>
    <row r="7027" spans="1:37">
      <c r="A7027">
        <v>20</v>
      </c>
      <c r="B7027">
        <v>0.21136965983417222</v>
      </c>
      <c r="C7027">
        <v>0.21318465545786186</v>
      </c>
      <c r="D7027">
        <v>0.45127279081959554</v>
      </c>
      <c r="E7027">
        <v>0.20880443504267268</v>
      </c>
      <c r="F7027">
        <v>0.2088831386219579</v>
      </c>
      <c r="G7027">
        <v>0.46837920074202266</v>
      </c>
      <c r="H7027">
        <v>0.1991553272802512</v>
      </c>
      <c r="I7027">
        <v>0.18964239531736421</v>
      </c>
      <c r="J7027">
        <v>0.45220516246443754</v>
      </c>
      <c r="K7027">
        <v>0.19285384297420188</v>
      </c>
      <c r="L7027">
        <v>0.18135963147730919</v>
      </c>
      <c r="M7027">
        <v>0.40297214528861297</v>
      </c>
      <c r="N7027">
        <v>9.4612554498452156E-2</v>
      </c>
      <c r="O7027">
        <v>0.14471943981101243</v>
      </c>
      <c r="P7027">
        <v>0.33148818761855497</v>
      </c>
      <c r="Q7027">
        <v>0.11219301956214633</v>
      </c>
      <c r="R7027">
        <v>0.12306905512246363</v>
      </c>
      <c r="S7027">
        <v>0.23409391503805993</v>
      </c>
      <c r="T7027">
        <v>0.11525791906936196</v>
      </c>
      <c r="U7027">
        <v>0.10532554665217984</v>
      </c>
      <c r="V7027">
        <v>0.23196948939163925</v>
      </c>
      <c r="W7027">
        <v>9.625014728408153E-2</v>
      </c>
      <c r="X7027">
        <v>9.9175857642175111E-2</v>
      </c>
      <c r="Y7027">
        <v>0.19931770987837436</v>
      </c>
      <c r="Z7027">
        <v>9.0447623442547309E-2</v>
      </c>
      <c r="AA7027">
        <v>0.10952429456406559</v>
      </c>
      <c r="AB7027">
        <v>0.21989428159538679</v>
      </c>
      <c r="AC7027">
        <v>0.19220949741046028</v>
      </c>
      <c r="AD7027">
        <v>0.16185281585660516</v>
      </c>
      <c r="AE7027">
        <v>0.32569793864632368</v>
      </c>
      <c r="AF7027">
        <v>0.20944878060641434</v>
      </c>
      <c r="AG7027">
        <v>0.21613959192344454</v>
      </c>
      <c r="AH7027">
        <v>0.49166974365859928</v>
      </c>
      <c r="AI7027">
        <v>0.21043353514722693</v>
      </c>
      <c r="AJ7027">
        <v>0.20192906613820469</v>
      </c>
      <c r="AK7027">
        <v>0.46691383517927554</v>
      </c>
    </row>
    <row r="7028" spans="1:37">
      <c r="A7028">
        <v>21</v>
      </c>
      <c r="B7028">
        <v>0.19691443577212053</v>
      </c>
      <c r="C7028">
        <v>0.19725721200001448</v>
      </c>
      <c r="D7028">
        <v>0.45160288149744665</v>
      </c>
      <c r="E7028">
        <v>0.1927079534126</v>
      </c>
      <c r="F7028">
        <v>0.19261453290385494</v>
      </c>
      <c r="G7028">
        <v>0.46764396484441273</v>
      </c>
      <c r="H7028">
        <v>0.18874905674155934</v>
      </c>
      <c r="I7028">
        <v>0.18183688729856823</v>
      </c>
      <c r="J7028">
        <v>0.46874532072472619</v>
      </c>
      <c r="K7028">
        <v>0.18455029542636225</v>
      </c>
      <c r="L7028">
        <v>0.17471804259199655</v>
      </c>
      <c r="M7028">
        <v>0.39857981234977613</v>
      </c>
      <c r="N7028">
        <v>8.4879819770174558E-2</v>
      </c>
      <c r="O7028">
        <v>0.13732420006265722</v>
      </c>
      <c r="P7028">
        <v>0.32463355750991557</v>
      </c>
      <c r="Q7028">
        <v>8.5599355111618355E-2</v>
      </c>
      <c r="R7028">
        <v>0.10613838668657047</v>
      </c>
      <c r="S7028">
        <v>0.21524431413535089</v>
      </c>
      <c r="T7028">
        <v>9.0948716299742063E-2</v>
      </c>
      <c r="U7028">
        <v>8.7554529403775658E-2</v>
      </c>
      <c r="V7028">
        <v>0.20182174991668833</v>
      </c>
      <c r="W7028">
        <v>8.1322905620360542E-2</v>
      </c>
      <c r="X7028">
        <v>8.6322938238518693E-2</v>
      </c>
      <c r="Y7028">
        <v>0.17486205873628005</v>
      </c>
      <c r="Z7028">
        <v>7.8668855485032566E-2</v>
      </c>
      <c r="AA7028">
        <v>0.10069832568513039</v>
      </c>
      <c r="AB7028">
        <v>0.22873618452666988</v>
      </c>
      <c r="AC7028">
        <v>0.18327376176234594</v>
      </c>
      <c r="AD7028">
        <v>0.15288027924537431</v>
      </c>
      <c r="AE7028">
        <v>0.32236041227073536</v>
      </c>
      <c r="AF7028">
        <v>0.19415469156515189</v>
      </c>
      <c r="AG7028">
        <v>0.19976245425313099</v>
      </c>
      <c r="AH7028">
        <v>0.49092007653318115</v>
      </c>
      <c r="AI7028">
        <v>0.19552848493690278</v>
      </c>
      <c r="AJ7028">
        <v>0.185654891620851</v>
      </c>
      <c r="AK7028">
        <v>0.46503660596958896</v>
      </c>
    </row>
    <row r="7029" spans="1:37">
      <c r="A7029">
        <v>22</v>
      </c>
      <c r="B7029">
        <v>0.19042235028083743</v>
      </c>
      <c r="C7029">
        <v>0.19197885760035938</v>
      </c>
      <c r="D7029">
        <v>0.4513698763130814</v>
      </c>
      <c r="E7029">
        <v>0.1842828312300922</v>
      </c>
      <c r="F7029">
        <v>0.18421820471376849</v>
      </c>
      <c r="G7029">
        <v>0.46650152137274198</v>
      </c>
      <c r="H7029">
        <v>0.18334509870743163</v>
      </c>
      <c r="I7029">
        <v>0.18138521838192112</v>
      </c>
      <c r="J7029">
        <v>0.4680427095451456</v>
      </c>
      <c r="K7029">
        <v>0.18013713618790578</v>
      </c>
      <c r="L7029">
        <v>0.17237454404033895</v>
      </c>
      <c r="M7029">
        <v>0.39754273373921745</v>
      </c>
      <c r="N7029">
        <v>7.8874860208431263E-2</v>
      </c>
      <c r="O7029">
        <v>0.13176803298815443</v>
      </c>
      <c r="P7029">
        <v>0.33713571305397483</v>
      </c>
      <c r="Q7029">
        <v>7.9302115840469936E-2</v>
      </c>
      <c r="R7029">
        <v>0.10127439597500967</v>
      </c>
      <c r="S7029">
        <v>0.20767857638342938</v>
      </c>
      <c r="T7029">
        <v>7.7543641521433115E-2</v>
      </c>
      <c r="U7029">
        <v>7.932201548281953E-2</v>
      </c>
      <c r="V7029">
        <v>0.19154293331358535</v>
      </c>
      <c r="W7029">
        <v>7.3178095911393903E-2</v>
      </c>
      <c r="X7029">
        <v>8.000716849236765E-2</v>
      </c>
      <c r="Y7029">
        <v>0.16815188371403142</v>
      </c>
      <c r="Z7029">
        <v>7.3456542625220334E-2</v>
      </c>
      <c r="AA7029">
        <v>9.6211262370180003E-2</v>
      </c>
      <c r="AB7029">
        <v>0.22718244433765808</v>
      </c>
      <c r="AC7029">
        <v>0.17787584798307682</v>
      </c>
      <c r="AD7029">
        <v>0.14747948579333972</v>
      </c>
      <c r="AE7029">
        <v>0.32117351079370227</v>
      </c>
      <c r="AF7029">
        <v>0.18625234031171739</v>
      </c>
      <c r="AG7029">
        <v>0.19104664973589933</v>
      </c>
      <c r="AH7029">
        <v>0.48834659237129785</v>
      </c>
      <c r="AI7029">
        <v>0.18969290247282811</v>
      </c>
      <c r="AJ7029">
        <v>0.17753215250898449</v>
      </c>
      <c r="AK7029">
        <v>0.46315937675990243</v>
      </c>
    </row>
    <row r="7030" spans="1:37">
      <c r="A7030">
        <v>23</v>
      </c>
      <c r="B7030">
        <v>0.18698178811972674</v>
      </c>
      <c r="C7030">
        <v>0.18733810812475318</v>
      </c>
      <c r="D7030">
        <v>0.45291353565950171</v>
      </c>
      <c r="E7030">
        <v>0.17963868018576609</v>
      </c>
      <c r="F7030">
        <v>0.1793827335864645</v>
      </c>
      <c r="G7030">
        <v>0.46737249312837209</v>
      </c>
      <c r="H7030">
        <v>0.18070397507363503</v>
      </c>
      <c r="I7030">
        <v>0.17816331344317241</v>
      </c>
      <c r="J7030">
        <v>0.46838825602690654</v>
      </c>
      <c r="K7030">
        <v>0.17837430398521656</v>
      </c>
      <c r="L7030">
        <v>0.16991873189571924</v>
      </c>
      <c r="M7030">
        <v>0.39711570137016389</v>
      </c>
      <c r="N7030">
        <v>7.6484221786414675E-2</v>
      </c>
      <c r="O7030">
        <v>0.12902127803696778</v>
      </c>
      <c r="P7030">
        <v>0.35028453181583036</v>
      </c>
      <c r="Q7030">
        <v>7.5710534507115332E-2</v>
      </c>
      <c r="R7030">
        <v>9.8081494996406268E-2</v>
      </c>
      <c r="S7030">
        <v>0.20516282984489315</v>
      </c>
      <c r="T7030">
        <v>7.2634640256668589E-2</v>
      </c>
      <c r="U7030">
        <v>7.6135270949341333E-2</v>
      </c>
      <c r="V7030">
        <v>0.18713666827118899</v>
      </c>
      <c r="W7030">
        <v>6.977583362790149E-2</v>
      </c>
      <c r="X7030">
        <v>7.7450171950111057E-2</v>
      </c>
      <c r="Y7030">
        <v>0.16516167309403734</v>
      </c>
      <c r="Z7030">
        <v>7.1398851626861937E-2</v>
      </c>
      <c r="AA7030">
        <v>9.3946565319709838E-2</v>
      </c>
      <c r="AB7030">
        <v>0.23925997116770778</v>
      </c>
      <c r="AC7030">
        <v>0.17495805675103948</v>
      </c>
      <c r="AD7030">
        <v>0.14740349125803767</v>
      </c>
      <c r="AE7030">
        <v>0.31980400908943357</v>
      </c>
      <c r="AF7030">
        <v>0.18236195200233427</v>
      </c>
      <c r="AG7030">
        <v>0.186089089311407</v>
      </c>
      <c r="AH7030">
        <v>0.4897564141295469</v>
      </c>
      <c r="AI7030">
        <v>0.18636175748291878</v>
      </c>
      <c r="AJ7030">
        <v>0.1727162392325598</v>
      </c>
      <c r="AK7030">
        <v>0.46375774357048988</v>
      </c>
    </row>
    <row r="7031" spans="1:37">
      <c r="A7031">
        <v>24</v>
      </c>
      <c r="B7031">
        <v>0.18585114401731226</v>
      </c>
      <c r="C7031">
        <v>0.18228798730586554</v>
      </c>
      <c r="D7031">
        <v>0.45303003825168436</v>
      </c>
      <c r="E7031">
        <v>0.17745033676173805</v>
      </c>
      <c r="F7031">
        <v>0.17705809859830843</v>
      </c>
      <c r="G7031">
        <v>0.4686959177440701</v>
      </c>
      <c r="H7031">
        <v>0.17902436649546016</v>
      </c>
      <c r="I7031">
        <v>0.17401632364921713</v>
      </c>
      <c r="J7031">
        <v>0.4830163904214515</v>
      </c>
      <c r="K7031">
        <v>0.17730444720013619</v>
      </c>
      <c r="L7031">
        <v>0.16558208614955466</v>
      </c>
      <c r="M7031">
        <v>0.41254987128024306</v>
      </c>
      <c r="N7031">
        <v>7.2010891586573519E-2</v>
      </c>
      <c r="O7031">
        <v>0.12651668458887583</v>
      </c>
      <c r="P7031">
        <v>0.37695292291774446</v>
      </c>
      <c r="Q7031">
        <v>7.1009553606346726E-2</v>
      </c>
      <c r="R7031">
        <v>9.6082821916293443E-2</v>
      </c>
      <c r="S7031">
        <v>0.2153553029532275</v>
      </c>
      <c r="T7031">
        <v>6.6582349032133586E-2</v>
      </c>
      <c r="U7031">
        <v>7.2106478337634117E-2</v>
      </c>
      <c r="V7031">
        <v>0.19371274114118564</v>
      </c>
      <c r="W7031">
        <v>6.3162778366914099E-2</v>
      </c>
      <c r="X7031">
        <v>7.3944404359192986E-2</v>
      </c>
      <c r="Y7031">
        <v>0.17298724414120439</v>
      </c>
      <c r="Z7031">
        <v>6.9560546801122655E-2</v>
      </c>
      <c r="AA7031">
        <v>9.0061392868056214E-2</v>
      </c>
      <c r="AB7031">
        <v>0.24822200864968766</v>
      </c>
      <c r="AC7031">
        <v>0.17200379312860167</v>
      </c>
      <c r="AD7031">
        <v>0.14230840309574097</v>
      </c>
      <c r="AE7031">
        <v>0.34476951793540017</v>
      </c>
      <c r="AF7031">
        <v>0.18016145111483942</v>
      </c>
      <c r="AG7031">
        <v>0.18352436775171632</v>
      </c>
      <c r="AH7031">
        <v>0.49071867342485981</v>
      </c>
      <c r="AI7031">
        <v>0.18568093952877676</v>
      </c>
      <c r="AJ7031">
        <v>0.17051844074468572</v>
      </c>
      <c r="AK7031">
        <v>0.46331190163318953</v>
      </c>
    </row>
    <row r="7041" spans="1:49">
      <c r="A7041" t="s">
        <v>251</v>
      </c>
      <c r="D7041">
        <v>2015</v>
      </c>
      <c r="F7041" t="s">
        <v>0</v>
      </c>
      <c r="G7041" s="168">
        <v>42093.646999999874</v>
      </c>
      <c r="H7041" t="s">
        <v>102</v>
      </c>
      <c r="K7041" t="s">
        <v>1</v>
      </c>
      <c r="L7041" t="s">
        <v>103</v>
      </c>
    </row>
    <row r="7042" spans="1:49">
      <c r="A7042">
        <v>1177</v>
      </c>
      <c r="B7042" t="s">
        <v>104</v>
      </c>
      <c r="F7042" t="s">
        <v>3</v>
      </c>
      <c r="G7042">
        <v>0</v>
      </c>
      <c r="H7042" t="s">
        <v>102</v>
      </c>
      <c r="K7042" t="s">
        <v>4</v>
      </c>
      <c r="L7042" t="s">
        <v>103</v>
      </c>
      <c r="N7042" t="s">
        <v>105</v>
      </c>
    </row>
    <row r="7043" spans="1:49">
      <c r="B7043">
        <v>1</v>
      </c>
      <c r="C7043" t="s">
        <v>5</v>
      </c>
      <c r="D7043" t="s">
        <v>6</v>
      </c>
      <c r="E7043">
        <v>2</v>
      </c>
      <c r="F7043" t="s">
        <v>7</v>
      </c>
      <c r="G7043" t="s">
        <v>8</v>
      </c>
      <c r="H7043">
        <v>3</v>
      </c>
      <c r="I7043" t="s">
        <v>9</v>
      </c>
      <c r="J7043" t="s">
        <v>10</v>
      </c>
      <c r="K7043">
        <v>4</v>
      </c>
      <c r="L7043" t="s">
        <v>11</v>
      </c>
      <c r="M7043" t="s">
        <v>12</v>
      </c>
      <c r="N7043">
        <v>5</v>
      </c>
      <c r="O7043" t="s">
        <v>13</v>
      </c>
      <c r="P7043" t="s">
        <v>13</v>
      </c>
      <c r="Q7043">
        <v>6</v>
      </c>
      <c r="R7043" t="s">
        <v>14</v>
      </c>
      <c r="S7043" t="s">
        <v>87</v>
      </c>
      <c r="T7043">
        <v>7</v>
      </c>
      <c r="U7043" t="s">
        <v>15</v>
      </c>
      <c r="V7043" t="s">
        <v>88</v>
      </c>
      <c r="W7043">
        <v>8</v>
      </c>
      <c r="X7043" t="s">
        <v>89</v>
      </c>
      <c r="Y7043" t="s">
        <v>90</v>
      </c>
      <c r="Z7043">
        <v>9</v>
      </c>
      <c r="AA7043" t="s">
        <v>91</v>
      </c>
      <c r="AB7043" t="s">
        <v>92</v>
      </c>
      <c r="AC7043">
        <v>10</v>
      </c>
      <c r="AD7043" t="s">
        <v>93</v>
      </c>
      <c r="AE7043" t="s">
        <v>94</v>
      </c>
      <c r="AF7043">
        <v>11</v>
      </c>
      <c r="AG7043" t="s">
        <v>95</v>
      </c>
      <c r="AH7043" t="s">
        <v>96</v>
      </c>
      <c r="AI7043">
        <v>12</v>
      </c>
      <c r="AJ7043" t="s">
        <v>97</v>
      </c>
      <c r="AK7043" t="s">
        <v>98</v>
      </c>
    </row>
    <row r="7044" spans="1:49">
      <c r="B7044">
        <v>31</v>
      </c>
      <c r="E7044">
        <v>28</v>
      </c>
      <c r="H7044">
        <v>31</v>
      </c>
      <c r="K7044">
        <v>30</v>
      </c>
      <c r="N7044">
        <v>31</v>
      </c>
      <c r="Q7044">
        <v>30</v>
      </c>
      <c r="T7044">
        <v>31</v>
      </c>
      <c r="W7044">
        <v>31</v>
      </c>
      <c r="Z7044">
        <v>30</v>
      </c>
      <c r="AC7044">
        <v>31</v>
      </c>
      <c r="AF7044">
        <v>30</v>
      </c>
      <c r="AI7044">
        <v>31</v>
      </c>
    </row>
    <row r="7045" spans="1:49">
      <c r="A7045" t="s">
        <v>16</v>
      </c>
      <c r="B7045" t="s">
        <v>17</v>
      </c>
      <c r="C7045" t="s">
        <v>18</v>
      </c>
      <c r="D7045" t="s">
        <v>19</v>
      </c>
      <c r="E7045" t="s">
        <v>17</v>
      </c>
      <c r="F7045" t="s">
        <v>18</v>
      </c>
      <c r="G7045" t="s">
        <v>19</v>
      </c>
      <c r="H7045" t="s">
        <v>17</v>
      </c>
      <c r="I7045" t="s">
        <v>18</v>
      </c>
      <c r="J7045" t="s">
        <v>19</v>
      </c>
      <c r="K7045" t="s">
        <v>17</v>
      </c>
      <c r="L7045" t="s">
        <v>18</v>
      </c>
      <c r="M7045" t="s">
        <v>19</v>
      </c>
      <c r="N7045" t="s">
        <v>17</v>
      </c>
      <c r="O7045" t="s">
        <v>18</v>
      </c>
      <c r="P7045" t="s">
        <v>19</v>
      </c>
      <c r="Q7045" t="s">
        <v>17</v>
      </c>
      <c r="R7045" t="s">
        <v>18</v>
      </c>
      <c r="S7045" t="s">
        <v>19</v>
      </c>
      <c r="T7045" t="s">
        <v>17</v>
      </c>
      <c r="U7045" t="s">
        <v>18</v>
      </c>
      <c r="V7045" t="s">
        <v>19</v>
      </c>
      <c r="W7045" t="s">
        <v>17</v>
      </c>
      <c r="X7045" t="s">
        <v>18</v>
      </c>
      <c r="Y7045" t="s">
        <v>19</v>
      </c>
      <c r="Z7045" t="s">
        <v>17</v>
      </c>
      <c r="AA7045" t="s">
        <v>18</v>
      </c>
      <c r="AB7045" t="s">
        <v>19</v>
      </c>
      <c r="AC7045" t="s">
        <v>17</v>
      </c>
      <c r="AD7045" t="s">
        <v>18</v>
      </c>
      <c r="AE7045" t="s">
        <v>19</v>
      </c>
      <c r="AF7045" t="s">
        <v>17</v>
      </c>
      <c r="AG7045" t="s">
        <v>18</v>
      </c>
      <c r="AH7045" t="s">
        <v>19</v>
      </c>
      <c r="AI7045" t="s">
        <v>17</v>
      </c>
      <c r="AJ7045" t="s">
        <v>18</v>
      </c>
      <c r="AK7045" t="s">
        <v>19</v>
      </c>
    </row>
    <row r="7046" spans="1:49">
      <c r="B7046" s="169">
        <v>8.505128584675832E-2</v>
      </c>
      <c r="C7046" s="170">
        <v>1.0313070935183268</v>
      </c>
      <c r="D7046" s="170">
        <v>0.9283058532264914</v>
      </c>
      <c r="E7046" s="169">
        <v>7.7583086618797953E-2</v>
      </c>
      <c r="F7046" s="170">
        <v>1.0131620520495552</v>
      </c>
      <c r="G7046" s="170">
        <v>0.90577127389299994</v>
      </c>
      <c r="H7046" s="169">
        <v>8.5820815379209076E-2</v>
      </c>
      <c r="I7046" s="170">
        <v>1.0250549352720426</v>
      </c>
      <c r="J7046" s="170">
        <v>0.90385097616409216</v>
      </c>
      <c r="K7046" s="169">
        <v>8.3558346681264245E-2</v>
      </c>
      <c r="L7046" s="170">
        <v>1.0159221940599699</v>
      </c>
      <c r="M7046" s="170">
        <v>0.91241284349915042</v>
      </c>
      <c r="N7046" s="169">
        <v>8.3962545673411632E-2</v>
      </c>
      <c r="O7046" s="170">
        <v>1.0136716021171586</v>
      </c>
      <c r="P7046" s="170">
        <v>0.90638646610229656</v>
      </c>
      <c r="Q7046" s="169">
        <v>8.1411298857682501E-2</v>
      </c>
      <c r="R7046" s="170">
        <v>1.0296560134779644</v>
      </c>
      <c r="S7046" s="170">
        <v>0.90583657451939825</v>
      </c>
      <c r="T7046" s="169">
        <v>8.3557464603313342E-2</v>
      </c>
      <c r="U7046" s="170">
        <v>1.0579840642126246</v>
      </c>
      <c r="V7046" s="170">
        <v>0.89901250787736797</v>
      </c>
      <c r="W7046" s="169">
        <v>8.3813894077928955E-2</v>
      </c>
      <c r="X7046" s="170">
        <v>1.0501196616220563</v>
      </c>
      <c r="Y7046" s="170">
        <v>0.90035026483289837</v>
      </c>
      <c r="Z7046" s="169">
        <v>8.2468557519513097E-2</v>
      </c>
      <c r="AA7046" s="170">
        <v>1.0862379793227503</v>
      </c>
      <c r="AB7046" s="170">
        <v>0.92085113802965479</v>
      </c>
      <c r="AC7046" s="169">
        <v>8.4415141585872849E-2</v>
      </c>
      <c r="AD7046" s="170">
        <v>1.0193877410465662</v>
      </c>
      <c r="AE7046" s="170">
        <v>0.9083925319939673</v>
      </c>
      <c r="AF7046" s="169">
        <v>8.2560400661552666E-2</v>
      </c>
      <c r="AG7046" s="170">
        <v>1.0260502954887309</v>
      </c>
      <c r="AH7046" s="170">
        <v>0.92054492996534243</v>
      </c>
      <c r="AI7046" s="169">
        <v>8.5797162494695323E-2</v>
      </c>
      <c r="AJ7046" s="170">
        <v>1.0184043044201236</v>
      </c>
      <c r="AK7046" s="170">
        <v>0.91268223288632611</v>
      </c>
      <c r="AN7046" s="93">
        <f>1/($T7046*(1/$T7044)*(1/(5/7+2/7*$V7046))*$T7056/SUM($T7048:$T7071))</f>
        <v>9229.8460430559844</v>
      </c>
      <c r="AO7046" s="93">
        <f>1/(T7046*(1/T7044)*(1/(5/7+2/7*V7046)))</f>
        <v>360.29742523196984</v>
      </c>
      <c r="AP7046" s="93"/>
      <c r="AR7046" s="217">
        <f>CHOOSE($AV$3,C7046,F7046,I7046,L7046,O7046,R7046,U7046,X7046,AA7046,AD7046,AG7046,AJ7046)</f>
        <v>1.0579840642126246</v>
      </c>
      <c r="AS7046" s="92"/>
      <c r="AT7046" s="92"/>
      <c r="AV7046" s="151">
        <f>AN7046/AR7046</f>
        <v>8723.9934468436841</v>
      </c>
      <c r="AW7046" s="152">
        <f>AO7046/AR7046</f>
        <v>340.55089997986994</v>
      </c>
    </row>
    <row r="7047" spans="1:49">
      <c r="A7047" t="s">
        <v>20</v>
      </c>
      <c r="B7047" t="s">
        <v>21</v>
      </c>
      <c r="C7047" t="s">
        <v>22</v>
      </c>
      <c r="D7047" t="s">
        <v>23</v>
      </c>
      <c r="E7047" t="s">
        <v>21</v>
      </c>
      <c r="F7047" t="s">
        <v>22</v>
      </c>
      <c r="G7047" t="s">
        <v>23</v>
      </c>
      <c r="H7047" t="s">
        <v>21</v>
      </c>
      <c r="I7047" t="s">
        <v>22</v>
      </c>
      <c r="J7047" t="s">
        <v>23</v>
      </c>
      <c r="K7047" t="s">
        <v>21</v>
      </c>
      <c r="L7047" t="s">
        <v>22</v>
      </c>
      <c r="M7047" t="s">
        <v>23</v>
      </c>
      <c r="N7047" t="s">
        <v>21</v>
      </c>
      <c r="O7047" t="s">
        <v>22</v>
      </c>
      <c r="P7047" t="s">
        <v>23</v>
      </c>
      <c r="Q7047" t="s">
        <v>21</v>
      </c>
      <c r="R7047" t="s">
        <v>22</v>
      </c>
      <c r="S7047" t="s">
        <v>23</v>
      </c>
      <c r="T7047" t="s">
        <v>21</v>
      </c>
      <c r="U7047" t="s">
        <v>22</v>
      </c>
      <c r="V7047" t="s">
        <v>23</v>
      </c>
      <c r="W7047" t="s">
        <v>21</v>
      </c>
      <c r="X7047" t="s">
        <v>22</v>
      </c>
      <c r="Y7047" t="s">
        <v>23</v>
      </c>
      <c r="Z7047" t="s">
        <v>21</v>
      </c>
      <c r="AA7047" t="s">
        <v>22</v>
      </c>
      <c r="AB7047" t="s">
        <v>23</v>
      </c>
      <c r="AC7047" t="s">
        <v>21</v>
      </c>
      <c r="AD7047" t="s">
        <v>22</v>
      </c>
      <c r="AE7047" t="s">
        <v>23</v>
      </c>
      <c r="AF7047" t="s">
        <v>21</v>
      </c>
      <c r="AG7047" t="s">
        <v>22</v>
      </c>
      <c r="AH7047" t="s">
        <v>23</v>
      </c>
      <c r="AI7047" t="s">
        <v>21</v>
      </c>
      <c r="AJ7047" t="s">
        <v>22</v>
      </c>
      <c r="AK7047" t="s">
        <v>23</v>
      </c>
    </row>
    <row r="7048" spans="1:49">
      <c r="A7048">
        <v>1</v>
      </c>
      <c r="B7048">
        <v>0.24323554542865286</v>
      </c>
      <c r="C7048">
        <v>0.24259774025363381</v>
      </c>
      <c r="D7048">
        <v>0.23759617515752149</v>
      </c>
      <c r="E7048">
        <v>0.25281214848143985</v>
      </c>
      <c r="F7048">
        <v>0.25614825339722186</v>
      </c>
      <c r="G7048">
        <v>0.24783070656986009</v>
      </c>
      <c r="H7048">
        <v>0.24339501058639421</v>
      </c>
      <c r="I7048">
        <v>0.24544417256412454</v>
      </c>
      <c r="J7048">
        <v>0.24390067196754281</v>
      </c>
      <c r="K7048">
        <v>0.2379077615298088</v>
      </c>
      <c r="L7048">
        <v>0.24249215014396827</v>
      </c>
      <c r="M7048">
        <v>0.23751686909581654</v>
      </c>
      <c r="N7048">
        <v>0.2453121979508989</v>
      </c>
      <c r="O7048">
        <v>0.23469424918964199</v>
      </c>
      <c r="P7048">
        <v>0.22273761337784739</v>
      </c>
      <c r="Q7048">
        <v>0.2068116536725482</v>
      </c>
      <c r="R7048">
        <v>0.22339229722534459</v>
      </c>
      <c r="S7048">
        <v>0.21253306945089565</v>
      </c>
      <c r="T7048">
        <v>0.18377633222763107</v>
      </c>
      <c r="U7048">
        <v>0.20905419489317362</v>
      </c>
      <c r="V7048">
        <v>0.20197079766956769</v>
      </c>
      <c r="W7048">
        <v>0.18426053904630268</v>
      </c>
      <c r="X7048">
        <v>0.20399983751506379</v>
      </c>
      <c r="Y7048">
        <v>0.20715539091440829</v>
      </c>
      <c r="Z7048">
        <v>0.15893113760826505</v>
      </c>
      <c r="AA7048">
        <v>0.21798887508775722</v>
      </c>
      <c r="AB7048">
        <v>0.2109700303295122</v>
      </c>
      <c r="AC7048">
        <v>0.24094555465894527</v>
      </c>
      <c r="AD7048">
        <v>0.23510597353647694</v>
      </c>
      <c r="AE7048">
        <v>0.22712831251353888</v>
      </c>
      <c r="AF7048">
        <v>0.25281214848143985</v>
      </c>
      <c r="AG7048">
        <v>0.25045549287973545</v>
      </c>
      <c r="AH7048">
        <v>0.24397994379151766</v>
      </c>
      <c r="AI7048">
        <v>0.25281214848143985</v>
      </c>
      <c r="AJ7048">
        <v>0.2510662066699525</v>
      </c>
      <c r="AK7048">
        <v>0.23954896929709729</v>
      </c>
    </row>
    <row r="7049" spans="1:49">
      <c r="A7049">
        <v>2</v>
      </c>
      <c r="B7049">
        <v>0.24143169087629357</v>
      </c>
      <c r="C7049">
        <v>0.22962563443001568</v>
      </c>
      <c r="D7049">
        <v>0.24058829116930006</v>
      </c>
      <c r="E7049">
        <v>0.2379077615298088</v>
      </c>
      <c r="F7049">
        <v>0.24296748643378621</v>
      </c>
      <c r="G7049">
        <v>0.24193377014343903</v>
      </c>
      <c r="H7049">
        <v>0.22797569732118197</v>
      </c>
      <c r="I7049">
        <v>0.2285597451506737</v>
      </c>
      <c r="J7049">
        <v>0.23944503812646037</v>
      </c>
      <c r="K7049">
        <v>0.22230033745781783</v>
      </c>
      <c r="L7049">
        <v>0.22356780842442633</v>
      </c>
      <c r="M7049">
        <v>0.23317491052044834</v>
      </c>
      <c r="N7049">
        <v>0.2274792190218442</v>
      </c>
      <c r="O7049">
        <v>0.21682631023054222</v>
      </c>
      <c r="P7049">
        <v>0.2216887759624192</v>
      </c>
      <c r="Q7049">
        <v>0.18998768978251948</v>
      </c>
      <c r="R7049">
        <v>0.2056045277958547</v>
      </c>
      <c r="S7049">
        <v>0.20752468849082142</v>
      </c>
      <c r="T7049">
        <v>0.16788006720372203</v>
      </c>
      <c r="U7049">
        <v>0.19142782699322558</v>
      </c>
      <c r="V7049">
        <v>0.19695389484283971</v>
      </c>
      <c r="W7049">
        <v>0.16832239115411193</v>
      </c>
      <c r="X7049">
        <v>0.18651239624659791</v>
      </c>
      <c r="Y7049">
        <v>0.20211867160590116</v>
      </c>
      <c r="Z7049">
        <v>0.15865926127315805</v>
      </c>
      <c r="AA7049">
        <v>0.20237484473726838</v>
      </c>
      <c r="AB7049">
        <v>0.20156274096540386</v>
      </c>
      <c r="AC7049">
        <v>0.21061375611145391</v>
      </c>
      <c r="AD7049">
        <v>0.21238503497060343</v>
      </c>
      <c r="AE7049">
        <v>0.22209184778684385</v>
      </c>
      <c r="AF7049">
        <v>0.2379077615298088</v>
      </c>
      <c r="AG7049">
        <v>0.23551532642441739</v>
      </c>
      <c r="AH7049">
        <v>0.24251085845682174</v>
      </c>
      <c r="AI7049">
        <v>0.2379077615298088</v>
      </c>
      <c r="AJ7049">
        <v>0.23756201741416133</v>
      </c>
      <c r="AK7049">
        <v>0.23375399277373418</v>
      </c>
    </row>
    <row r="7050" spans="1:49">
      <c r="A7050">
        <v>3</v>
      </c>
      <c r="B7050">
        <v>0.22795025159024018</v>
      </c>
      <c r="C7050">
        <v>0.21568546100762004</v>
      </c>
      <c r="D7050">
        <v>0.23824525852515599</v>
      </c>
      <c r="E7050">
        <v>0.22155043119610052</v>
      </c>
      <c r="F7050">
        <v>0.22663512553471285</v>
      </c>
      <c r="G7050">
        <v>0.23802018771028863</v>
      </c>
      <c r="H7050">
        <v>0.21600846911534563</v>
      </c>
      <c r="I7050">
        <v>0.22499159076369057</v>
      </c>
      <c r="J7050">
        <v>0.24163663038162694</v>
      </c>
      <c r="K7050">
        <v>0.21925384326959133</v>
      </c>
      <c r="L7050">
        <v>0.22099461910283635</v>
      </c>
      <c r="M7050">
        <v>0.23567838213147144</v>
      </c>
      <c r="N7050">
        <v>0.22346800695921129</v>
      </c>
      <c r="O7050">
        <v>0.21283461412390281</v>
      </c>
      <c r="P7050">
        <v>0.2181434100511124</v>
      </c>
      <c r="Q7050">
        <v>0.18328546026535356</v>
      </c>
      <c r="R7050">
        <v>0.20064156921519513</v>
      </c>
      <c r="S7050">
        <v>0.21267443504251071</v>
      </c>
      <c r="T7050">
        <v>0.1731788222116917</v>
      </c>
      <c r="U7050">
        <v>0.18616466909848881</v>
      </c>
      <c r="V7050">
        <v>0.20132345536934476</v>
      </c>
      <c r="W7050">
        <v>0.16197304768486523</v>
      </c>
      <c r="X7050">
        <v>0.17771789906977375</v>
      </c>
      <c r="Y7050">
        <v>0.20163124715669076</v>
      </c>
      <c r="Z7050">
        <v>0.15473647415232844</v>
      </c>
      <c r="AA7050">
        <v>0.19757520116649566</v>
      </c>
      <c r="AB7050">
        <v>0.21069586524786241</v>
      </c>
      <c r="AC7050">
        <v>0.20553472255185837</v>
      </c>
      <c r="AD7050">
        <v>0.20896096829420432</v>
      </c>
      <c r="AE7050">
        <v>0.2179399234601776</v>
      </c>
      <c r="AF7050">
        <v>0.22173790776152982</v>
      </c>
      <c r="AG7050">
        <v>0.2210853119944029</v>
      </c>
      <c r="AH7050">
        <v>0.23914154317833416</v>
      </c>
      <c r="AI7050">
        <v>0.22290963629546312</v>
      </c>
      <c r="AJ7050">
        <v>0.22320354854608179</v>
      </c>
      <c r="AK7050">
        <v>0.229774310101063</v>
      </c>
    </row>
    <row r="7051" spans="1:49">
      <c r="A7051">
        <v>4</v>
      </c>
      <c r="B7051">
        <v>0.22633627646444512</v>
      </c>
      <c r="C7051">
        <v>0.21289189450829085</v>
      </c>
      <c r="D7051">
        <v>0.23974923218187003</v>
      </c>
      <c r="E7051">
        <v>0.2184101987251594</v>
      </c>
      <c r="F7051">
        <v>0.22402769170306996</v>
      </c>
      <c r="G7051">
        <v>0.23724101292721797</v>
      </c>
      <c r="H7051">
        <v>0.22374113964834758</v>
      </c>
      <c r="I7051">
        <v>0.24620265270183811</v>
      </c>
      <c r="J7051">
        <v>0.26815308543587335</v>
      </c>
      <c r="K7051">
        <v>0.25281214848143985</v>
      </c>
      <c r="L7051">
        <v>0.25166443005485128</v>
      </c>
      <c r="M7051">
        <v>0.26742161982436585</v>
      </c>
      <c r="N7051">
        <v>0.25198144210322831</v>
      </c>
      <c r="O7051">
        <v>0.2397567104927705</v>
      </c>
      <c r="P7051">
        <v>0.24609271131858068</v>
      </c>
      <c r="Q7051">
        <v>0.2058541923129531</v>
      </c>
      <c r="R7051">
        <v>0.22951218389897918</v>
      </c>
      <c r="S7051">
        <v>0.23898863016741725</v>
      </c>
      <c r="T7051">
        <v>0.19467539740662559</v>
      </c>
      <c r="U7051">
        <v>0.21012245961438253</v>
      </c>
      <c r="V7051">
        <v>0.22631806085017617</v>
      </c>
      <c r="W7051">
        <v>0.18343987560469938</v>
      </c>
      <c r="X7051">
        <v>0.2034108296210039</v>
      </c>
      <c r="Y7051">
        <v>0.22697731851563008</v>
      </c>
      <c r="Z7051">
        <v>0.17365129918048705</v>
      </c>
      <c r="AA7051">
        <v>0.22217421828589948</v>
      </c>
      <c r="AB7051">
        <v>0.23593618807724603</v>
      </c>
      <c r="AC7051">
        <v>0.23297099729434664</v>
      </c>
      <c r="AD7051">
        <v>0.23869593491618993</v>
      </c>
      <c r="AE7051">
        <v>0.25640840493898476</v>
      </c>
      <c r="AF7051">
        <v>0.21873828271466067</v>
      </c>
      <c r="AG7051">
        <v>0.21789321789321794</v>
      </c>
      <c r="AH7051">
        <v>0.24302184466019419</v>
      </c>
      <c r="AI7051">
        <v>0.2222065991751031</v>
      </c>
      <c r="AJ7051">
        <v>0.2214227041235419</v>
      </c>
      <c r="AK7051">
        <v>0.23349217154526891</v>
      </c>
    </row>
    <row r="7052" spans="1:49">
      <c r="A7052">
        <v>5</v>
      </c>
      <c r="B7052">
        <v>0.25928035697332197</v>
      </c>
      <c r="C7052">
        <v>0.24621416421192394</v>
      </c>
      <c r="D7052">
        <v>0.27462558971598644</v>
      </c>
      <c r="E7052">
        <v>0.24934383202099741</v>
      </c>
      <c r="F7052">
        <v>0.25624650452710979</v>
      </c>
      <c r="G7052">
        <v>0.27040906676111209</v>
      </c>
      <c r="H7052">
        <v>0.31349535119212002</v>
      </c>
      <c r="I7052">
        <v>0.41972971725179559</v>
      </c>
      <c r="J7052">
        <v>0.46307800981688435</v>
      </c>
      <c r="K7052">
        <v>0.45486501687289094</v>
      </c>
      <c r="L7052">
        <v>0.46363008612041212</v>
      </c>
      <c r="M7052">
        <v>0.49928611942341922</v>
      </c>
      <c r="N7052">
        <v>0.46902184419099169</v>
      </c>
      <c r="O7052">
        <v>0.46144881086790257</v>
      </c>
      <c r="P7052">
        <v>0.49850799184565853</v>
      </c>
      <c r="Q7052">
        <v>0.41786349336616052</v>
      </c>
      <c r="R7052">
        <v>0.4536341346375069</v>
      </c>
      <c r="S7052">
        <v>0.48817577801563106</v>
      </c>
      <c r="T7052">
        <v>0.39482186705725236</v>
      </c>
      <c r="U7052">
        <v>0.43368942157373652</v>
      </c>
      <c r="V7052">
        <v>0.4774329281450046</v>
      </c>
      <c r="W7052">
        <v>0.39586212854181058</v>
      </c>
      <c r="X7052">
        <v>0.42520276766008164</v>
      </c>
      <c r="Y7052">
        <v>0.47882953142262963</v>
      </c>
      <c r="Z7052">
        <v>0.35421602516798073</v>
      </c>
      <c r="AA7052">
        <v>0.44037236053356388</v>
      </c>
      <c r="AB7052">
        <v>0.47353450196199381</v>
      </c>
      <c r="AC7052">
        <v>0.46067309061565481</v>
      </c>
      <c r="AD7052">
        <v>0.46301875273726262</v>
      </c>
      <c r="AE7052">
        <v>0.50864683370640484</v>
      </c>
      <c r="AF7052">
        <v>0.24896887889013877</v>
      </c>
      <c r="AG7052">
        <v>0.25319573804422291</v>
      </c>
      <c r="AH7052">
        <v>0.27671499744506894</v>
      </c>
      <c r="AI7052">
        <v>0.25576490438695165</v>
      </c>
      <c r="AJ7052">
        <v>0.25397732873336615</v>
      </c>
      <c r="AK7052">
        <v>0.26632455359480545</v>
      </c>
    </row>
    <row r="7053" spans="1:49">
      <c r="A7053">
        <v>6</v>
      </c>
      <c r="B7053">
        <v>0.46069495870122473</v>
      </c>
      <c r="C7053">
        <v>0.45824862741844036</v>
      </c>
      <c r="D7053">
        <v>0.50088655289237882</v>
      </c>
      <c r="E7053">
        <v>0.45486501687289094</v>
      </c>
      <c r="F7053">
        <v>0.46453889988965635</v>
      </c>
      <c r="G7053">
        <v>0.50377191429077384</v>
      </c>
      <c r="H7053">
        <v>0.5165700082850041</v>
      </c>
      <c r="I7053">
        <v>0.63782243650202142</v>
      </c>
      <c r="J7053">
        <v>0.67021064642915373</v>
      </c>
      <c r="K7053">
        <v>0.66830708661417337</v>
      </c>
      <c r="L7053">
        <v>0.68118510025666745</v>
      </c>
      <c r="M7053">
        <v>0.69048876371530854</v>
      </c>
      <c r="N7053">
        <v>0.689106901217862</v>
      </c>
      <c r="O7053">
        <v>0.68062789088392761</v>
      </c>
      <c r="P7053">
        <v>0.69316335273436358</v>
      </c>
      <c r="Q7053">
        <v>0.62549582820407612</v>
      </c>
      <c r="R7053">
        <v>0.67138640740959876</v>
      </c>
      <c r="S7053">
        <v>0.68570389967082024</v>
      </c>
      <c r="T7053">
        <v>0.60263645371128249</v>
      </c>
      <c r="U7053">
        <v>0.65122459614382489</v>
      </c>
      <c r="V7053">
        <v>0.67533985470761693</v>
      </c>
      <c r="W7053">
        <v>0.59256219765031104</v>
      </c>
      <c r="X7053">
        <v>0.64102338429041483</v>
      </c>
      <c r="Y7053">
        <v>0.67751998440241779</v>
      </c>
      <c r="Z7053">
        <v>0.53012001398221165</v>
      </c>
      <c r="AA7053">
        <v>0.65556650645352921</v>
      </c>
      <c r="AB7053">
        <v>0.67131033773711013</v>
      </c>
      <c r="AC7053">
        <v>0.67684055632031148</v>
      </c>
      <c r="AD7053">
        <v>0.68266333992488293</v>
      </c>
      <c r="AE7053">
        <v>0.70721712759043986</v>
      </c>
      <c r="AF7053">
        <v>0.45486501687289094</v>
      </c>
      <c r="AG7053">
        <v>0.46727010363374011</v>
      </c>
      <c r="AH7053">
        <v>0.50954905467552369</v>
      </c>
      <c r="AI7053">
        <v>0.45486501687289094</v>
      </c>
      <c r="AJ7053">
        <v>0.46236241169705927</v>
      </c>
      <c r="AK7053">
        <v>0.49655268715854151</v>
      </c>
    </row>
    <row r="7054" spans="1:49">
      <c r="A7054">
        <v>7</v>
      </c>
      <c r="B7054">
        <v>0.67687268584448879</v>
      </c>
      <c r="C7054">
        <v>0.67476386065358396</v>
      </c>
      <c r="D7054">
        <v>0.694360890352405</v>
      </c>
      <c r="E7054">
        <v>0.66830708661417337</v>
      </c>
      <c r="F7054">
        <v>0.68252036821500361</v>
      </c>
      <c r="G7054">
        <v>0.69854790154064106</v>
      </c>
      <c r="H7054">
        <v>0.66998066832366754</v>
      </c>
      <c r="I7054">
        <v>0.72296348083023876</v>
      </c>
      <c r="J7054">
        <v>0.74041404792523258</v>
      </c>
      <c r="K7054">
        <v>0.71006749156355464</v>
      </c>
      <c r="L7054">
        <v>0.72375021171810838</v>
      </c>
      <c r="M7054">
        <v>0.71646228167967307</v>
      </c>
      <c r="N7054">
        <v>0.73216702107094533</v>
      </c>
      <c r="O7054">
        <v>0.72192883417707665</v>
      </c>
      <c r="P7054">
        <v>0.72013767837622245</v>
      </c>
      <c r="Q7054">
        <v>0.66611954588975519</v>
      </c>
      <c r="R7054">
        <v>0.70901286425157917</v>
      </c>
      <c r="S7054">
        <v>0.71252297190863756</v>
      </c>
      <c r="T7054">
        <v>0.62938870460517815</v>
      </c>
      <c r="U7054">
        <v>0.69202709744658686</v>
      </c>
      <c r="V7054">
        <v>0.70220456016687038</v>
      </c>
      <c r="W7054">
        <v>0.63104699378023499</v>
      </c>
      <c r="X7054">
        <v>0.68324915710939305</v>
      </c>
      <c r="Y7054">
        <v>0.70010398388249817</v>
      </c>
      <c r="Z7054">
        <v>0.54915135743970178</v>
      </c>
      <c r="AA7054">
        <v>0.70131500783064205</v>
      </c>
      <c r="AB7054">
        <v>0.69228396648331891</v>
      </c>
      <c r="AC7054">
        <v>0.71913419091470077</v>
      </c>
      <c r="AD7054">
        <v>0.72515229133764203</v>
      </c>
      <c r="AE7054">
        <v>0.73418658386887137</v>
      </c>
      <c r="AF7054">
        <v>0.66830708661417337</v>
      </c>
      <c r="AG7054">
        <v>0.68834083985599148</v>
      </c>
      <c r="AH7054">
        <v>0.70037046499744515</v>
      </c>
      <c r="AI7054">
        <v>0.66830708661417337</v>
      </c>
      <c r="AJ7054">
        <v>0.68004599967143076</v>
      </c>
      <c r="AK7054">
        <v>0.68853746661779347</v>
      </c>
    </row>
    <row r="7055" spans="1:49">
      <c r="A7055">
        <v>8</v>
      </c>
      <c r="B7055">
        <v>0.7191683281116491</v>
      </c>
      <c r="C7055">
        <v>0.71698543749740684</v>
      </c>
      <c r="D7055">
        <v>0.72064085109077691</v>
      </c>
      <c r="E7055">
        <v>0.71006749156355464</v>
      </c>
      <c r="F7055">
        <v>0.72516891636561487</v>
      </c>
      <c r="G7055">
        <v>0.72500442712944935</v>
      </c>
      <c r="H7055">
        <v>0.69175181809813135</v>
      </c>
      <c r="I7055">
        <v>0.71741008712628385</v>
      </c>
      <c r="J7055">
        <v>0.72956476064552356</v>
      </c>
      <c r="K7055">
        <v>0.69305399325084371</v>
      </c>
      <c r="L7055">
        <v>0.70287806339817338</v>
      </c>
      <c r="M7055">
        <v>0.69565217391304346</v>
      </c>
      <c r="N7055">
        <v>0.71462400927894842</v>
      </c>
      <c r="O7055">
        <v>0.69438030374767834</v>
      </c>
      <c r="P7055">
        <v>0.69054864537477489</v>
      </c>
      <c r="Q7055">
        <v>0.64947795559203036</v>
      </c>
      <c r="R7055">
        <v>0.67718419478462077</v>
      </c>
      <c r="S7055">
        <v>0.68558272916372176</v>
      </c>
      <c r="T7055">
        <v>0.60199026407616429</v>
      </c>
      <c r="U7055">
        <v>0.66750911933298607</v>
      </c>
      <c r="V7055">
        <v>0.67582536143278438</v>
      </c>
      <c r="W7055">
        <v>0.60357636489288191</v>
      </c>
      <c r="X7055">
        <v>0.662247979093605</v>
      </c>
      <c r="Y7055">
        <v>0.67849483330083871</v>
      </c>
      <c r="Z7055">
        <v>0.53454771429681125</v>
      </c>
      <c r="AA7055">
        <v>0.67861964681103859</v>
      </c>
      <c r="AB7055">
        <v>0.66714645555955376</v>
      </c>
      <c r="AC7055">
        <v>0.70190345089476436</v>
      </c>
      <c r="AD7055">
        <v>0.70377841776267791</v>
      </c>
      <c r="AE7055">
        <v>0.70770452740270051</v>
      </c>
      <c r="AF7055">
        <v>0.71006749156355464</v>
      </c>
      <c r="AG7055">
        <v>0.72870844082965291</v>
      </c>
      <c r="AH7055">
        <v>0.72687787429739414</v>
      </c>
      <c r="AI7055">
        <v>0.71006749156355464</v>
      </c>
      <c r="AJ7055">
        <v>0.72298340726137633</v>
      </c>
      <c r="AK7055">
        <v>0.71461486097292781</v>
      </c>
    </row>
    <row r="7056" spans="1:49">
      <c r="A7056">
        <v>9</v>
      </c>
      <c r="B7056">
        <v>0.70193677015095424</v>
      </c>
      <c r="C7056">
        <v>0.69928362997690485</v>
      </c>
      <c r="D7056">
        <v>0.69531076845138218</v>
      </c>
      <c r="E7056">
        <v>0.69305399325084371</v>
      </c>
      <c r="F7056">
        <v>0.70779358193388464</v>
      </c>
      <c r="G7056">
        <v>0.70380733132636786</v>
      </c>
      <c r="H7056">
        <v>0.67656264383687759</v>
      </c>
      <c r="I7056">
        <v>0.73035701330308189</v>
      </c>
      <c r="J7056">
        <v>0.73557805509771612</v>
      </c>
      <c r="K7056">
        <v>0.7187851518560181</v>
      </c>
      <c r="L7056">
        <v>0.72380884134822054</v>
      </c>
      <c r="M7056">
        <v>0.71505407889847261</v>
      </c>
      <c r="N7056">
        <v>0.74115600231973711</v>
      </c>
      <c r="O7056">
        <v>0.71709218050041856</v>
      </c>
      <c r="P7056">
        <v>0.70272106833692805</v>
      </c>
      <c r="Q7056">
        <v>0.67450873113573162</v>
      </c>
      <c r="R7056">
        <v>0.70543033123640086</v>
      </c>
      <c r="S7056">
        <v>0.70016358018458313</v>
      </c>
      <c r="T7056">
        <v>0.62564080472149231</v>
      </c>
      <c r="U7056">
        <v>0.69373371547681051</v>
      </c>
      <c r="V7056">
        <v>0.6958929727396963</v>
      </c>
      <c r="W7056">
        <v>0.62728921907394608</v>
      </c>
      <c r="X7056">
        <v>0.68826587951741958</v>
      </c>
      <c r="Y7056">
        <v>0.69864171053486701</v>
      </c>
      <c r="Z7056">
        <v>0.54309239911446006</v>
      </c>
      <c r="AA7056">
        <v>0.69358562402116941</v>
      </c>
      <c r="AB7056">
        <v>0.66778046231086907</v>
      </c>
      <c r="AC7056">
        <v>0.72796316513979209</v>
      </c>
      <c r="AD7056">
        <v>0.72470769353276066</v>
      </c>
      <c r="AE7056">
        <v>0.71322839194165655</v>
      </c>
      <c r="AF7056">
        <v>0.69305399325084371</v>
      </c>
      <c r="AG7056">
        <v>0.71096972612124154</v>
      </c>
      <c r="AH7056">
        <v>0.70132856412876854</v>
      </c>
      <c r="AI7056">
        <v>0.69305399325084371</v>
      </c>
      <c r="AJ7056">
        <v>0.70724494825036976</v>
      </c>
      <c r="AK7056">
        <v>0.69372152694140443</v>
      </c>
    </row>
    <row r="7057" spans="1:37">
      <c r="A7057">
        <v>10</v>
      </c>
      <c r="B7057">
        <v>0.72799772144688135</v>
      </c>
      <c r="C7057">
        <v>0.72357521193765617</v>
      </c>
      <c r="D7057">
        <v>0.71494158249691309</v>
      </c>
      <c r="E7057">
        <v>0.7187851518560181</v>
      </c>
      <c r="F7057">
        <v>0.73202382212010797</v>
      </c>
      <c r="G7057">
        <v>0.72357003718788748</v>
      </c>
      <c r="H7057">
        <v>0.75250851514314643</v>
      </c>
      <c r="I7057">
        <v>0.87313595261807531</v>
      </c>
      <c r="J7057">
        <v>0.88102008657695041</v>
      </c>
      <c r="K7057">
        <v>0.8991844769403825</v>
      </c>
      <c r="L7057">
        <v>0.9006814065899702</v>
      </c>
      <c r="M7057">
        <v>0.90786050969117327</v>
      </c>
      <c r="N7057">
        <v>0.90107287840711392</v>
      </c>
      <c r="O7057">
        <v>0.89427104199293428</v>
      </c>
      <c r="P7057">
        <v>0.9044523886902831</v>
      </c>
      <c r="Q7057">
        <v>0.86531710208361834</v>
      </c>
      <c r="R7057">
        <v>0.88974343804847267</v>
      </c>
      <c r="S7057">
        <v>0.90469939616697304</v>
      </c>
      <c r="T7057">
        <v>0.79231465127299361</v>
      </c>
      <c r="U7057">
        <v>0.8778465346534654</v>
      </c>
      <c r="V7057">
        <v>0.90090268287419972</v>
      </c>
      <c r="W7057">
        <v>0.79435901865929504</v>
      </c>
      <c r="X7057">
        <v>0.87102758181793571</v>
      </c>
      <c r="Y7057">
        <v>0.90456229284460943</v>
      </c>
      <c r="Z7057">
        <v>0.75985551714762889</v>
      </c>
      <c r="AA7057">
        <v>0.87141545606739768</v>
      </c>
      <c r="AB7057">
        <v>0.88988844908240383</v>
      </c>
      <c r="AC7057">
        <v>0.89784971756776</v>
      </c>
      <c r="AD7057">
        <v>0.89583803368326043</v>
      </c>
      <c r="AE7057">
        <v>0.90428911834789527</v>
      </c>
      <c r="AF7057">
        <v>0.7187851518560181</v>
      </c>
      <c r="AG7057">
        <v>0.7253705890069525</v>
      </c>
      <c r="AH7057">
        <v>0.7168178334184977</v>
      </c>
      <c r="AI7057">
        <v>0.7187851518560181</v>
      </c>
      <c r="AJ7057">
        <v>0.73013964185970071</v>
      </c>
      <c r="AK7057">
        <v>0.71320102633921578</v>
      </c>
    </row>
    <row r="7058" spans="1:37">
      <c r="A7058">
        <v>11</v>
      </c>
      <c r="B7058">
        <v>0.91070919965821706</v>
      </c>
      <c r="C7058">
        <v>0.90234963835760407</v>
      </c>
      <c r="D7058">
        <v>0.91109140993572513</v>
      </c>
      <c r="E7058">
        <v>0.8991844769403825</v>
      </c>
      <c r="F7058">
        <v>0.90810496243783678</v>
      </c>
      <c r="G7058">
        <v>0.91577828935718064</v>
      </c>
      <c r="H7058">
        <v>0.90214489551689203</v>
      </c>
      <c r="I7058">
        <v>0.97415231600261198</v>
      </c>
      <c r="J7058">
        <v>0.99657676912209525</v>
      </c>
      <c r="K7058">
        <v>0.9952193475815525</v>
      </c>
      <c r="L7058">
        <v>0.99850820163381238</v>
      </c>
      <c r="M7058">
        <v>1</v>
      </c>
      <c r="N7058">
        <v>1</v>
      </c>
      <c r="O7058">
        <v>0.99383763703245087</v>
      </c>
      <c r="P7058">
        <v>1</v>
      </c>
      <c r="Q7058">
        <v>0.95554643687594043</v>
      </c>
      <c r="R7058">
        <v>0.98810204631656462</v>
      </c>
      <c r="S7058">
        <v>1</v>
      </c>
      <c r="T7058">
        <v>0.91056735449963377</v>
      </c>
      <c r="U7058">
        <v>0.98026315789473684</v>
      </c>
      <c r="V7058">
        <v>0.99640365388764984</v>
      </c>
      <c r="W7058">
        <v>0.91966136834830692</v>
      </c>
      <c r="X7058">
        <v>0.97671726267044001</v>
      </c>
      <c r="Y7058">
        <v>1</v>
      </c>
      <c r="Z7058">
        <v>0.9042995300423351</v>
      </c>
      <c r="AA7058">
        <v>0.97479343306151078</v>
      </c>
      <c r="AB7058">
        <v>0.99521924638873183</v>
      </c>
      <c r="AC7058">
        <v>0.99506336925048655</v>
      </c>
      <c r="AD7058">
        <v>0.99309878034214127</v>
      </c>
      <c r="AE7058">
        <v>1</v>
      </c>
      <c r="AF7058">
        <v>0.8991844769403825</v>
      </c>
      <c r="AG7058">
        <v>0.90443394988849524</v>
      </c>
      <c r="AH7058">
        <v>0.91466530403679103</v>
      </c>
      <c r="AI7058">
        <v>0.8991844769403825</v>
      </c>
      <c r="AJ7058">
        <v>0.9067849515360602</v>
      </c>
      <c r="AK7058">
        <v>0.90736764936901093</v>
      </c>
    </row>
    <row r="7059" spans="1:37">
      <c r="A7059">
        <v>12</v>
      </c>
      <c r="B7059">
        <v>0.99511060476597368</v>
      </c>
      <c r="C7059">
        <v>0.99899735855840899</v>
      </c>
      <c r="D7059">
        <v>1</v>
      </c>
      <c r="E7059">
        <v>0.9952193475815525</v>
      </c>
      <c r="F7059">
        <v>1</v>
      </c>
      <c r="G7059">
        <v>1</v>
      </c>
      <c r="H7059">
        <v>1</v>
      </c>
      <c r="I7059">
        <v>1</v>
      </c>
      <c r="J7059">
        <v>1</v>
      </c>
      <c r="K7059">
        <v>1</v>
      </c>
      <c r="L7059">
        <v>1</v>
      </c>
      <c r="M7059">
        <v>0.98010913571554314</v>
      </c>
      <c r="N7059">
        <v>0.99197757587473423</v>
      </c>
      <c r="O7059">
        <v>1</v>
      </c>
      <c r="P7059">
        <v>0.99992613821018084</v>
      </c>
      <c r="Q7059">
        <v>1</v>
      </c>
      <c r="R7059">
        <v>1</v>
      </c>
      <c r="S7059">
        <v>0.99285094008118413</v>
      </c>
      <c r="T7059">
        <v>0.97195536983586772</v>
      </c>
      <c r="U7059">
        <v>0.99820870244919235</v>
      </c>
      <c r="V7059">
        <v>0.99992807307775278</v>
      </c>
      <c r="W7059">
        <v>0.97006738078783694</v>
      </c>
      <c r="X7059">
        <v>0.99704819032402192</v>
      </c>
      <c r="Y7059">
        <v>0.99639305907584319</v>
      </c>
      <c r="Z7059">
        <v>0.96426768167165122</v>
      </c>
      <c r="AA7059">
        <v>0.99788707674029298</v>
      </c>
      <c r="AB7059">
        <v>0.99965729364793754</v>
      </c>
      <c r="AC7059">
        <v>1</v>
      </c>
      <c r="AD7059">
        <v>1</v>
      </c>
      <c r="AE7059">
        <v>0.99768936385298568</v>
      </c>
      <c r="AF7059">
        <v>0.9952193475815525</v>
      </c>
      <c r="AG7059">
        <v>0.99734720946842192</v>
      </c>
      <c r="AH7059">
        <v>1</v>
      </c>
      <c r="AI7059">
        <v>0.9952193475815525</v>
      </c>
      <c r="AJ7059">
        <v>0.99662230984064404</v>
      </c>
      <c r="AK7059">
        <v>1</v>
      </c>
    </row>
    <row r="7060" spans="1:37">
      <c r="A7060">
        <v>13</v>
      </c>
      <c r="B7060">
        <v>1</v>
      </c>
      <c r="C7060">
        <v>1</v>
      </c>
      <c r="D7060">
        <v>0.995947186777697</v>
      </c>
      <c r="E7060">
        <v>1</v>
      </c>
      <c r="F7060">
        <v>0.99269918527139966</v>
      </c>
      <c r="G7060">
        <v>0.981600850008854</v>
      </c>
      <c r="H7060">
        <v>0.95848292368590637</v>
      </c>
      <c r="I7060">
        <v>0.99400470917233319</v>
      </c>
      <c r="J7060">
        <v>0.99719258843346437</v>
      </c>
      <c r="K7060">
        <v>0.99901574803149629</v>
      </c>
      <c r="L7060">
        <v>0.99551157609474539</v>
      </c>
      <c r="M7060">
        <v>0.9672397269651275</v>
      </c>
      <c r="N7060">
        <v>0.99096269089503197</v>
      </c>
      <c r="O7060">
        <v>0.9960665768292235</v>
      </c>
      <c r="P7060">
        <v>0.99751824386208532</v>
      </c>
      <c r="Q7060">
        <v>0.99667168194045497</v>
      </c>
      <c r="R7060">
        <v>0.99819229985472635</v>
      </c>
      <c r="S7060">
        <v>0.99214411212310916</v>
      </c>
      <c r="T7060">
        <v>1</v>
      </c>
      <c r="U7060">
        <v>1</v>
      </c>
      <c r="V7060">
        <v>1</v>
      </c>
      <c r="W7060">
        <v>0.98829474775397375</v>
      </c>
      <c r="X7060">
        <v>1</v>
      </c>
      <c r="Y7060">
        <v>0.9954182101774226</v>
      </c>
      <c r="Z7060">
        <v>0.98411465413446231</v>
      </c>
      <c r="AA7060">
        <v>1</v>
      </c>
      <c r="AB7060">
        <v>1</v>
      </c>
      <c r="AC7060">
        <v>0.98632933023211677</v>
      </c>
      <c r="AD7060">
        <v>0.99783673306878662</v>
      </c>
      <c r="AE7060">
        <v>0.99859195609791318</v>
      </c>
      <c r="AF7060">
        <v>1</v>
      </c>
      <c r="AG7060">
        <v>1</v>
      </c>
      <c r="AH7060">
        <v>0.99607179356157394</v>
      </c>
      <c r="AI7060">
        <v>1</v>
      </c>
      <c r="AJ7060">
        <v>1</v>
      </c>
      <c r="AK7060">
        <v>0.98179469724738622</v>
      </c>
    </row>
    <row r="7061" spans="1:37">
      <c r="A7061">
        <v>14</v>
      </c>
      <c r="B7061">
        <v>0.99900313301053845</v>
      </c>
      <c r="C7061">
        <v>0.99695058706385098</v>
      </c>
      <c r="D7061">
        <v>0.99366747934015143</v>
      </c>
      <c r="E7061">
        <v>0.99901574803149629</v>
      </c>
      <c r="F7061">
        <v>0.99169400063485313</v>
      </c>
      <c r="G7061">
        <v>0.97442890030104456</v>
      </c>
      <c r="H7061">
        <v>0.96888520666482558</v>
      </c>
      <c r="I7061">
        <v>0.9624189580461554</v>
      </c>
      <c r="J7061">
        <v>0.95547988625455094</v>
      </c>
      <c r="K7061">
        <v>0.95275590551181111</v>
      </c>
      <c r="L7061">
        <v>0.94841895430797452</v>
      </c>
      <c r="M7061">
        <v>0.91108764106475792</v>
      </c>
      <c r="N7061">
        <v>0.94326309684902387</v>
      </c>
      <c r="O7061">
        <v>0.94931711403285135</v>
      </c>
      <c r="P7061">
        <v>0.94485478772121623</v>
      </c>
      <c r="Q7061">
        <v>0.94419368075502663</v>
      </c>
      <c r="R7061">
        <v>0.94949614466859955</v>
      </c>
      <c r="S7061">
        <v>0.94589736858048779</v>
      </c>
      <c r="T7061">
        <v>0.98918709343902123</v>
      </c>
      <c r="U7061">
        <v>0.9599205315268371</v>
      </c>
      <c r="V7061">
        <v>0.94101992375746224</v>
      </c>
      <c r="W7061">
        <v>0.93041637871458194</v>
      </c>
      <c r="X7061">
        <v>0.94458586651862475</v>
      </c>
      <c r="Y7061">
        <v>0.94136283875999249</v>
      </c>
      <c r="Z7061">
        <v>1</v>
      </c>
      <c r="AA7061">
        <v>0.95571636874223675</v>
      </c>
      <c r="AB7061">
        <v>0.95875529052931019</v>
      </c>
      <c r="AC7061">
        <v>0.92647268239426595</v>
      </c>
      <c r="AD7061">
        <v>0.94818113047286645</v>
      </c>
      <c r="AE7061">
        <v>0.94909379738609279</v>
      </c>
      <c r="AF7061">
        <v>0.99901574803149629</v>
      </c>
      <c r="AG7061">
        <v>0.9991400294430598</v>
      </c>
      <c r="AH7061">
        <v>0.99369251405212056</v>
      </c>
      <c r="AI7061">
        <v>0.98636107986501709</v>
      </c>
      <c r="AJ7061">
        <v>0.99526860522424798</v>
      </c>
      <c r="AK7061">
        <v>0.97947321568832801</v>
      </c>
    </row>
    <row r="7062" spans="1:37">
      <c r="A7062">
        <v>15</v>
      </c>
      <c r="B7062">
        <v>0.96496724579891779</v>
      </c>
      <c r="C7062">
        <v>0.94924559874980996</v>
      </c>
      <c r="D7062">
        <v>0.94221574897888138</v>
      </c>
      <c r="E7062">
        <v>0.94010123734533191</v>
      </c>
      <c r="F7062">
        <v>0.93852502380700442</v>
      </c>
      <c r="G7062">
        <v>0.92263148574464326</v>
      </c>
      <c r="H7062">
        <v>0.93473257847740032</v>
      </c>
      <c r="I7062">
        <v>0.94583132720833107</v>
      </c>
      <c r="J7062">
        <v>0.93796526054590601</v>
      </c>
      <c r="K7062">
        <v>0.9434758155230597</v>
      </c>
      <c r="L7062">
        <v>0.93888186780972693</v>
      </c>
      <c r="M7062">
        <v>0.90402706878679429</v>
      </c>
      <c r="N7062">
        <v>0.93369418132611648</v>
      </c>
      <c r="O7062">
        <v>0.93898823615107241</v>
      </c>
      <c r="P7062">
        <v>0.93737997459154432</v>
      </c>
      <c r="Q7062">
        <v>0.90849405006155115</v>
      </c>
      <c r="R7062">
        <v>0.93622433887475598</v>
      </c>
      <c r="S7062">
        <v>0.94311044691722035</v>
      </c>
      <c r="T7062">
        <v>0.9877223969327531</v>
      </c>
      <c r="U7062">
        <v>0.9509835852006252</v>
      </c>
      <c r="V7062">
        <v>0.93328777961591014</v>
      </c>
      <c r="W7062">
        <v>0.94255355908776783</v>
      </c>
      <c r="X7062">
        <v>0.93713187006621257</v>
      </c>
      <c r="Y7062">
        <v>0.941395333723273</v>
      </c>
      <c r="Z7062">
        <v>0.96306365790189141</v>
      </c>
      <c r="AA7062">
        <v>0.94441594210725266</v>
      </c>
      <c r="AB7062">
        <v>0.94223684435991029</v>
      </c>
      <c r="AC7062">
        <v>0.91707409692884612</v>
      </c>
      <c r="AD7062">
        <v>0.93719890111348525</v>
      </c>
      <c r="AE7062">
        <v>0.93530218788360164</v>
      </c>
      <c r="AF7062">
        <v>0.95275590551181111</v>
      </c>
      <c r="AG7062">
        <v>0.94925444925444946</v>
      </c>
      <c r="AH7062">
        <v>0.94171563617782339</v>
      </c>
      <c r="AI7062">
        <v>0.95275590551181111</v>
      </c>
      <c r="AJ7062">
        <v>0.94770494496467894</v>
      </c>
      <c r="AK7062">
        <v>0.9286275331203856</v>
      </c>
    </row>
    <row r="7063" spans="1:37">
      <c r="A7063">
        <v>16</v>
      </c>
      <c r="B7063">
        <v>0.95556821418399329</v>
      </c>
      <c r="C7063">
        <v>0.93604530556362286</v>
      </c>
      <c r="D7063">
        <v>0.93499667542665388</v>
      </c>
      <c r="E7063">
        <v>0.9308211473565805</v>
      </c>
      <c r="F7063">
        <v>0.92893420197409149</v>
      </c>
      <c r="G7063">
        <v>0.91545953603683361</v>
      </c>
      <c r="H7063">
        <v>0.93077418760931607</v>
      </c>
      <c r="I7063">
        <v>0.93521260528034067</v>
      </c>
      <c r="J7063">
        <v>0.93271268406658114</v>
      </c>
      <c r="K7063">
        <v>0.93433633295838026</v>
      </c>
      <c r="L7063">
        <v>0.92939038213489977</v>
      </c>
      <c r="M7063">
        <v>0.89933305951612608</v>
      </c>
      <c r="N7063">
        <v>0.92412526580320897</v>
      </c>
      <c r="O7063">
        <v>0.92920566704301255</v>
      </c>
      <c r="P7063">
        <v>0.93249032410553367</v>
      </c>
      <c r="Q7063">
        <v>0.93698992385902535</v>
      </c>
      <c r="R7063">
        <v>0.93208306217831138</v>
      </c>
      <c r="S7063">
        <v>0.93182139467253688</v>
      </c>
      <c r="T7063">
        <v>0.96872442166027672</v>
      </c>
      <c r="U7063">
        <v>0.94233976029181865</v>
      </c>
      <c r="V7063">
        <v>0.9354096238221965</v>
      </c>
      <c r="W7063">
        <v>0.95875086385625441</v>
      </c>
      <c r="X7063">
        <v>0.93164123326066661</v>
      </c>
      <c r="Y7063">
        <v>0.96630272307792298</v>
      </c>
      <c r="Z7063">
        <v>0.95296539402648861</v>
      </c>
      <c r="AA7063">
        <v>0.93653129556623638</v>
      </c>
      <c r="AB7063">
        <v>0.9482170702033963</v>
      </c>
      <c r="AC7063">
        <v>0.90767551146342618</v>
      </c>
      <c r="AD7063">
        <v>0.92733811994850612</v>
      </c>
      <c r="AE7063">
        <v>0.93324427756516726</v>
      </c>
      <c r="AF7063">
        <v>0.9308211473565805</v>
      </c>
      <c r="AG7063">
        <v>0.93970003060912144</v>
      </c>
      <c r="AH7063">
        <v>0.93457779764946358</v>
      </c>
      <c r="AI7063">
        <v>0.9308211473565805</v>
      </c>
      <c r="AJ7063">
        <v>0.93635616888450768</v>
      </c>
      <c r="AK7063">
        <v>0.92119181023197383</v>
      </c>
    </row>
    <row r="7064" spans="1:37">
      <c r="A7064">
        <v>17</v>
      </c>
      <c r="B7064">
        <v>0.94631159213899174</v>
      </c>
      <c r="C7064">
        <v>0.9266965384668574</v>
      </c>
      <c r="D7064">
        <v>0.93024728493176723</v>
      </c>
      <c r="E7064">
        <v>0.92163479565054374</v>
      </c>
      <c r="F7064">
        <v>0.91947942016717765</v>
      </c>
      <c r="G7064">
        <v>0.91067823623162725</v>
      </c>
      <c r="H7064">
        <v>0.97390223695111844</v>
      </c>
      <c r="I7064">
        <v>0.96266299078611506</v>
      </c>
      <c r="J7064">
        <v>0.96171052869899121</v>
      </c>
      <c r="K7064">
        <v>0.96189538807649055</v>
      </c>
      <c r="L7064">
        <v>0.95932406550883975</v>
      </c>
      <c r="M7064">
        <v>0.94189207690351862</v>
      </c>
      <c r="N7064">
        <v>0.95268702880340239</v>
      </c>
      <c r="O7064">
        <v>0.95780311031795162</v>
      </c>
      <c r="P7064">
        <v>0.97117912961266883</v>
      </c>
      <c r="Q7064">
        <v>0.98230976154652816</v>
      </c>
      <c r="R7064">
        <v>0.96358963234665751</v>
      </c>
      <c r="S7064">
        <v>0.97378678029767551</v>
      </c>
      <c r="T7064">
        <v>0.98380217981303575</v>
      </c>
      <c r="U7064">
        <v>0.97104611776967165</v>
      </c>
      <c r="V7064">
        <v>0.97718118391714004</v>
      </c>
      <c r="W7064">
        <v>1</v>
      </c>
      <c r="X7064">
        <v>0.96671766888278077</v>
      </c>
      <c r="Y7064">
        <v>0.99130759732241491</v>
      </c>
      <c r="Z7064">
        <v>0.97106459004932622</v>
      </c>
      <c r="AA7064">
        <v>0.96578819463195964</v>
      </c>
      <c r="AB7064">
        <v>0.9805171438852619</v>
      </c>
      <c r="AC7064">
        <v>0.94854511795699414</v>
      </c>
      <c r="AD7064">
        <v>0.95741814755338484</v>
      </c>
      <c r="AE7064">
        <v>0.96793992346017754</v>
      </c>
      <c r="AF7064">
        <v>0.93433633295838026</v>
      </c>
      <c r="AG7064">
        <v>0.93423411605229789</v>
      </c>
      <c r="AH7064">
        <v>0.92980327031170162</v>
      </c>
      <c r="AI7064">
        <v>0.93433633295838026</v>
      </c>
      <c r="AJ7064">
        <v>0.93039592574338736</v>
      </c>
      <c r="AK7064">
        <v>0.91647902811960003</v>
      </c>
    </row>
    <row r="7065" spans="1:37">
      <c r="A7065">
        <v>18</v>
      </c>
      <c r="B7065">
        <v>0.97422386784391923</v>
      </c>
      <c r="C7065">
        <v>0.95930658700853266</v>
      </c>
      <c r="D7065">
        <v>0.96802077066776449</v>
      </c>
      <c r="E7065">
        <v>0.96189538807649055</v>
      </c>
      <c r="F7065">
        <v>0.94977855706879055</v>
      </c>
      <c r="G7065">
        <v>0.95340888967593396</v>
      </c>
      <c r="H7065">
        <v>0.98609960416091313</v>
      </c>
      <c r="I7065">
        <v>0.94846292351222461</v>
      </c>
      <c r="J7065">
        <v>0.96267048233141972</v>
      </c>
      <c r="K7065">
        <v>0.93546119235095615</v>
      </c>
      <c r="L7065">
        <v>0.93238049327062122</v>
      </c>
      <c r="M7065">
        <v>0.93774570204776186</v>
      </c>
      <c r="N7065">
        <v>0.9254301179199691</v>
      </c>
      <c r="O7065">
        <v>0.93030556870743331</v>
      </c>
      <c r="P7065">
        <v>0.96141460099861176</v>
      </c>
      <c r="Q7065">
        <v>0.97196006018328562</v>
      </c>
      <c r="R7065">
        <v>0.9398857533508187</v>
      </c>
      <c r="S7065">
        <v>0.96760708443564847</v>
      </c>
      <c r="T7065">
        <v>0.95506828070477756</v>
      </c>
      <c r="U7065">
        <v>0.94404637832204275</v>
      </c>
      <c r="V7065">
        <v>0.96619434654391123</v>
      </c>
      <c r="W7065">
        <v>0.95991706979958535</v>
      </c>
      <c r="X7065">
        <v>0.93812032009532442</v>
      </c>
      <c r="Y7065">
        <v>0.96370312601546793</v>
      </c>
      <c r="Z7065">
        <v>0.88767623412436403</v>
      </c>
      <c r="AA7065">
        <v>0.931373872657558</v>
      </c>
      <c r="AB7065">
        <v>0.93946092290820626</v>
      </c>
      <c r="AC7065">
        <v>0.92177338966155598</v>
      </c>
      <c r="AD7065">
        <v>0.93061619928598927</v>
      </c>
      <c r="AE7065">
        <v>0.95772257924759918</v>
      </c>
      <c r="AF7065">
        <v>0.96189538807649055</v>
      </c>
      <c r="AG7065">
        <v>0.96310143279840243</v>
      </c>
      <c r="AH7065">
        <v>0.96774399591211036</v>
      </c>
      <c r="AI7065">
        <v>0.96189538807649055</v>
      </c>
      <c r="AJ7065">
        <v>0.96948907507803495</v>
      </c>
      <c r="AK7065">
        <v>0.95393691853868845</v>
      </c>
    </row>
    <row r="7066" spans="1:37">
      <c r="A7066">
        <v>19</v>
      </c>
      <c r="B7066">
        <v>0.94745086869837658</v>
      </c>
      <c r="C7066">
        <v>0.93288525633047048</v>
      </c>
      <c r="D7066">
        <v>0.95842700186809382</v>
      </c>
      <c r="E7066">
        <v>0.93546119235095615</v>
      </c>
      <c r="F7066">
        <v>0.92681802379188882</v>
      </c>
      <c r="G7066">
        <v>0.95339118115813715</v>
      </c>
      <c r="H7066">
        <v>0.96317775936665739</v>
      </c>
      <c r="I7066">
        <v>0.93565450240405246</v>
      </c>
      <c r="J7066">
        <v>0.96058756407237711</v>
      </c>
      <c r="K7066">
        <v>0.92772778402699674</v>
      </c>
      <c r="L7066">
        <v>0.92449806522220634</v>
      </c>
      <c r="M7066">
        <v>0.93692425042539473</v>
      </c>
      <c r="N7066">
        <v>0.91745602165087969</v>
      </c>
      <c r="O7066">
        <v>0.92214735768656453</v>
      </c>
      <c r="P7066">
        <v>0.95507725943215083</v>
      </c>
      <c r="Q7066">
        <v>0.92664022249578248</v>
      </c>
      <c r="R7066">
        <v>0.92445785429279492</v>
      </c>
      <c r="S7066">
        <v>0.95599491083870192</v>
      </c>
      <c r="T7066">
        <v>0.88976004824882615</v>
      </c>
      <c r="U7066">
        <v>0.91977592496091731</v>
      </c>
      <c r="V7066">
        <v>0.95105372941091837</v>
      </c>
      <c r="W7066">
        <v>0.90748099516240488</v>
      </c>
      <c r="X7066">
        <v>0.91723423557607697</v>
      </c>
      <c r="Y7066">
        <v>0.95319100539416424</v>
      </c>
      <c r="Z7066">
        <v>0.83567017516603892</v>
      </c>
      <c r="AA7066">
        <v>0.91472025706107907</v>
      </c>
      <c r="AB7066">
        <v>0.91697938621292363</v>
      </c>
      <c r="AC7066">
        <v>0.91394123510703951</v>
      </c>
      <c r="AD7066">
        <v>0.92437855844138639</v>
      </c>
      <c r="AE7066">
        <v>0.95111560401473039</v>
      </c>
      <c r="AF7066">
        <v>0.93546119235095615</v>
      </c>
      <c r="AG7066">
        <v>0.93859955981168131</v>
      </c>
      <c r="AH7066">
        <v>0.96241057741440994</v>
      </c>
      <c r="AI7066">
        <v>0.93546119235095615</v>
      </c>
      <c r="AJ7066">
        <v>0.94763265976671596</v>
      </c>
      <c r="AK7066">
        <v>0.95857988165680486</v>
      </c>
    </row>
    <row r="7067" spans="1:37">
      <c r="A7067">
        <v>20</v>
      </c>
      <c r="B7067">
        <v>0.93961834235260622</v>
      </c>
      <c r="C7067">
        <v>0.93057572363053032</v>
      </c>
      <c r="D7067">
        <v>0.95652724567013925</v>
      </c>
      <c r="E7067">
        <v>0.92772778402699674</v>
      </c>
      <c r="F7067">
        <v>0.93113351572773861</v>
      </c>
      <c r="G7067">
        <v>0.96151939082698767</v>
      </c>
      <c r="H7067">
        <v>0.90711589800239334</v>
      </c>
      <c r="I7067">
        <v>0.89749965373732876</v>
      </c>
      <c r="J7067">
        <v>0.91412943072938369</v>
      </c>
      <c r="K7067">
        <v>0.86768841394825658</v>
      </c>
      <c r="L7067">
        <v>0.86857842690187981</v>
      </c>
      <c r="M7067">
        <v>0.88532926519196564</v>
      </c>
      <c r="N7067">
        <v>0.85554803788903921</v>
      </c>
      <c r="O7067">
        <v>0.8597516116108822</v>
      </c>
      <c r="P7067">
        <v>0.88504151032587819</v>
      </c>
      <c r="Q7067">
        <v>0.82113709934801438</v>
      </c>
      <c r="R7067">
        <v>0.85558776548541648</v>
      </c>
      <c r="S7067">
        <v>0.87953632085950273</v>
      </c>
      <c r="T7067">
        <v>0.76892258648171286</v>
      </c>
      <c r="U7067">
        <v>0.84693199583116208</v>
      </c>
      <c r="V7067">
        <v>0.87815579371358665</v>
      </c>
      <c r="W7067">
        <v>0.78412232204561161</v>
      </c>
      <c r="X7067">
        <v>0.84251147549862582</v>
      </c>
      <c r="Y7067">
        <v>0.88118216676415151</v>
      </c>
      <c r="Z7067">
        <v>0.68827436206159942</v>
      </c>
      <c r="AA7067">
        <v>0.84104471566668448</v>
      </c>
      <c r="AB7067">
        <v>0.83880806730752744</v>
      </c>
      <c r="AC7067">
        <v>0.87876774101675614</v>
      </c>
      <c r="AD7067">
        <v>0.8690427212039975</v>
      </c>
      <c r="AE7067">
        <v>0.88089392735937588</v>
      </c>
      <c r="AF7067">
        <v>0.91507311586051754</v>
      </c>
      <c r="AG7067">
        <v>0.94250586674829129</v>
      </c>
      <c r="AH7067">
        <v>0.96049437915176283</v>
      </c>
      <c r="AI7067">
        <v>0.92772778402699674</v>
      </c>
      <c r="AJ7067">
        <v>0.94322983407261385</v>
      </c>
      <c r="AK7067">
        <v>0.94302770068597175</v>
      </c>
    </row>
    <row r="7068" spans="1:37">
      <c r="A7068">
        <v>21</v>
      </c>
      <c r="B7068">
        <v>0.87880945599544302</v>
      </c>
      <c r="C7068">
        <v>0.87224273603562508</v>
      </c>
      <c r="D7068">
        <v>0.88829433556026993</v>
      </c>
      <c r="E7068">
        <v>0.86768841394825658</v>
      </c>
      <c r="F7068">
        <v>0.8861420560182599</v>
      </c>
      <c r="G7068">
        <v>0.90239064990260309</v>
      </c>
      <c r="H7068">
        <v>0.82799410844149868</v>
      </c>
      <c r="I7068">
        <v>0.85823016904213867</v>
      </c>
      <c r="J7068">
        <v>0.88770353733857388</v>
      </c>
      <c r="K7068">
        <v>0.82986501687289105</v>
      </c>
      <c r="L7068">
        <v>0.8335439657081809</v>
      </c>
      <c r="M7068">
        <v>0.85916016350798974</v>
      </c>
      <c r="N7068">
        <v>0.84264450028996718</v>
      </c>
      <c r="O7068">
        <v>0.8244163601267438</v>
      </c>
      <c r="P7068">
        <v>0.86035690016840527</v>
      </c>
      <c r="Q7068">
        <v>0.77194182282405488</v>
      </c>
      <c r="R7068">
        <v>0.8147074483819442</v>
      </c>
      <c r="S7068">
        <v>0.84369004584284191</v>
      </c>
      <c r="T7068">
        <v>0.72907422564942048</v>
      </c>
      <c r="U7068">
        <v>0.80739317352787954</v>
      </c>
      <c r="V7068">
        <v>0.84510537294109178</v>
      </c>
      <c r="W7068">
        <v>0.73509847961299246</v>
      </c>
      <c r="X7068">
        <v>0.80165328422677506</v>
      </c>
      <c r="Y7068">
        <v>0.84854097614869739</v>
      </c>
      <c r="Z7068">
        <v>0.64190002718763362</v>
      </c>
      <c r="AA7068">
        <v>0.80422719663012376</v>
      </c>
      <c r="AB7068">
        <v>0.80522284480542861</v>
      </c>
      <c r="AC7068">
        <v>0.84046138510466606</v>
      </c>
      <c r="AD7068">
        <v>0.83739001181170303</v>
      </c>
      <c r="AE7068">
        <v>0.85798613618311814</v>
      </c>
      <c r="AF7068">
        <v>0.86768841394825658</v>
      </c>
      <c r="AG7068">
        <v>0.88417362659786958</v>
      </c>
      <c r="AH7068">
        <v>0.90029381706693923</v>
      </c>
      <c r="AI7068">
        <v>0.86768841394825658</v>
      </c>
      <c r="AJ7068">
        <v>0.88327254805322841</v>
      </c>
      <c r="AK7068">
        <v>0.87532073100486985</v>
      </c>
    </row>
    <row r="7069" spans="1:37">
      <c r="A7069">
        <v>22</v>
      </c>
      <c r="B7069">
        <v>0.84050128168612936</v>
      </c>
      <c r="C7069">
        <v>0.83178442517528961</v>
      </c>
      <c r="D7069">
        <v>0.85219896779913262</v>
      </c>
      <c r="E7069">
        <v>0.82986501687289105</v>
      </c>
      <c r="F7069">
        <v>0.84751424641383366</v>
      </c>
      <c r="G7069">
        <v>0.87035594120772097</v>
      </c>
      <c r="H7069">
        <v>0.78435975329098773</v>
      </c>
      <c r="I7069">
        <v>0.80675245186948885</v>
      </c>
      <c r="J7069">
        <v>0.84457807321004907</v>
      </c>
      <c r="K7069">
        <v>0.77432508436445457</v>
      </c>
      <c r="L7069">
        <v>0.78396935624666131</v>
      </c>
      <c r="M7069">
        <v>0.80893426431183901</v>
      </c>
      <c r="N7069">
        <v>0.79842451188865271</v>
      </c>
      <c r="O7069">
        <v>0.77670539388862558</v>
      </c>
      <c r="P7069">
        <v>0.81608414335096191</v>
      </c>
      <c r="Q7069">
        <v>0.72862809465189438</v>
      </c>
      <c r="R7069">
        <v>0.76445338434334442</v>
      </c>
      <c r="S7069">
        <v>0.79150594745239011</v>
      </c>
      <c r="T7069">
        <v>0.67681902382285786</v>
      </c>
      <c r="U7069">
        <v>0.75048202188639901</v>
      </c>
      <c r="V7069">
        <v>0.79283248219808666</v>
      </c>
      <c r="W7069">
        <v>0.67899101589495525</v>
      </c>
      <c r="X7069">
        <v>0.74465492261654909</v>
      </c>
      <c r="Y7069">
        <v>0.79611035289530141</v>
      </c>
      <c r="Z7069">
        <v>0.59715695032430971</v>
      </c>
      <c r="AA7069">
        <v>0.74794108116865576</v>
      </c>
      <c r="AB7069">
        <v>0.75551328843880128</v>
      </c>
      <c r="AC7069">
        <v>0.78421227512222913</v>
      </c>
      <c r="AD7069">
        <v>0.78738271244475722</v>
      </c>
      <c r="AE7069">
        <v>0.81549209329193451</v>
      </c>
      <c r="AF7069">
        <v>0.82986501687289105</v>
      </c>
      <c r="AG7069">
        <v>0.84546037576340627</v>
      </c>
      <c r="AH7069">
        <v>0.86819749616760344</v>
      </c>
      <c r="AI7069">
        <v>0.82986501687289105</v>
      </c>
      <c r="AJ7069">
        <v>0.84793165763101674</v>
      </c>
      <c r="AK7069">
        <v>0.84374509085196636</v>
      </c>
    </row>
    <row r="7070" spans="1:37">
      <c r="A7070">
        <v>23</v>
      </c>
      <c r="B7070">
        <v>0.78424950156650541</v>
      </c>
      <c r="C7070">
        <v>0.77867208784521991</v>
      </c>
      <c r="D7070">
        <v>0.80560744704429632</v>
      </c>
      <c r="E7070">
        <v>0.77432508436445457</v>
      </c>
      <c r="F7070">
        <v>0.79079311335157287</v>
      </c>
      <c r="G7070">
        <v>0.82397733309721988</v>
      </c>
      <c r="H7070">
        <v>0.73198011599005786</v>
      </c>
      <c r="I7070">
        <v>0.75470752346341852</v>
      </c>
      <c r="J7070">
        <v>0.72344279219720709</v>
      </c>
      <c r="K7070">
        <v>0.72539370078740162</v>
      </c>
      <c r="L7070">
        <v>0.73585397313460077</v>
      </c>
      <c r="M7070">
        <v>0.67374679731659148</v>
      </c>
      <c r="N7070">
        <v>0.74797023004059537</v>
      </c>
      <c r="O7070">
        <v>0.72994136285828737</v>
      </c>
      <c r="P7070">
        <v>0.67577628741099682</v>
      </c>
      <c r="Q7070">
        <v>0.68102858706059366</v>
      </c>
      <c r="R7070">
        <v>0.71590184516883881</v>
      </c>
      <c r="S7070">
        <v>0.66841690732475734</v>
      </c>
      <c r="T7070">
        <v>0.63184422521862749</v>
      </c>
      <c r="U7070">
        <v>0.70061229807191239</v>
      </c>
      <c r="V7070">
        <v>0.6531683809249802</v>
      </c>
      <c r="W7070">
        <v>0.63350898410504497</v>
      </c>
      <c r="X7070">
        <v>0.69509024684169896</v>
      </c>
      <c r="Y7070">
        <v>0.65574835900435446</v>
      </c>
      <c r="Z7070">
        <v>0.54701518623528955</v>
      </c>
      <c r="AA7070">
        <v>0.7058311281525087</v>
      </c>
      <c r="AB7070">
        <v>0.63167634812111251</v>
      </c>
      <c r="AC7070">
        <v>0.73465609721365166</v>
      </c>
      <c r="AD7070">
        <v>0.73673837741708603</v>
      </c>
      <c r="AE7070">
        <v>0.68008520470792111</v>
      </c>
      <c r="AF7070">
        <v>0.77432508436445457</v>
      </c>
      <c r="AG7070">
        <v>0.78842537933447066</v>
      </c>
      <c r="AH7070">
        <v>0.81690725600408809</v>
      </c>
      <c r="AI7070">
        <v>0.77432508436445457</v>
      </c>
      <c r="AJ7070">
        <v>0.78905207819944168</v>
      </c>
      <c r="AK7070">
        <v>0.79797874011624881</v>
      </c>
    </row>
    <row r="7071" spans="1:37">
      <c r="A7071">
        <v>24</v>
      </c>
      <c r="B7071">
        <v>0.73469097123326688</v>
      </c>
      <c r="C7071">
        <v>0.72457785337924741</v>
      </c>
      <c r="D7071">
        <v>0.67314694614191195</v>
      </c>
      <c r="E7071">
        <v>0.72539370078740162</v>
      </c>
      <c r="F7071">
        <v>0.74082107713469492</v>
      </c>
      <c r="G7071">
        <v>0.68627589870727823</v>
      </c>
      <c r="H7071">
        <v>0.55767283439197279</v>
      </c>
      <c r="I7071">
        <v>0.36335155884157011</v>
      </c>
      <c r="J7071">
        <v>0.36585100795131409</v>
      </c>
      <c r="K7071">
        <v>0.25281214848143985</v>
      </c>
      <c r="L7071">
        <v>0.24959284979088769</v>
      </c>
      <c r="M7071">
        <v>0.26231688474251408</v>
      </c>
      <c r="N7071">
        <v>0.24893678716412138</v>
      </c>
      <c r="O7071">
        <v>0.23536438795207049</v>
      </c>
      <c r="P7071">
        <v>0.25062782521346061</v>
      </c>
      <c r="Q7071">
        <v>0.22131035426070306</v>
      </c>
      <c r="R7071">
        <v>0.22698797715067009</v>
      </c>
      <c r="S7071">
        <v>0.24353252418361376</v>
      </c>
      <c r="T7071">
        <v>0.197475552492138</v>
      </c>
      <c r="U7071">
        <v>0.2127866076081292</v>
      </c>
      <c r="V7071">
        <v>0.23020211465151405</v>
      </c>
      <c r="W7071">
        <v>0.18745680718728402</v>
      </c>
      <c r="X7071">
        <v>0.2179464612134917</v>
      </c>
      <c r="Y7071">
        <v>0.22843959186326127</v>
      </c>
      <c r="Z7071">
        <v>0.16957315415388199</v>
      </c>
      <c r="AA7071">
        <v>0.22644056812658642</v>
      </c>
      <c r="AB7071">
        <v>0.22401000702548027</v>
      </c>
      <c r="AC7071">
        <v>0.25604025252764989</v>
      </c>
      <c r="AD7071">
        <v>0.24545780302326517</v>
      </c>
      <c r="AE7071">
        <v>0.24624521626110188</v>
      </c>
      <c r="AF7071">
        <v>0.72539370078740162</v>
      </c>
      <c r="AG7071">
        <v>0.73787660151296552</v>
      </c>
      <c r="AH7071">
        <v>0.68328436382217672</v>
      </c>
      <c r="AI7071">
        <v>0.72539370078740162</v>
      </c>
      <c r="AJ7071">
        <v>0.73874158041728299</v>
      </c>
      <c r="AK7071">
        <v>0.66230297952557993</v>
      </c>
    </row>
    <row r="7077" spans="1:49">
      <c r="A7077">
        <v>1178</v>
      </c>
    </row>
    <row r="7081" spans="1:49">
      <c r="A7081" t="s">
        <v>290</v>
      </c>
      <c r="D7081">
        <v>2015</v>
      </c>
      <c r="F7081" t="s">
        <v>0</v>
      </c>
      <c r="G7081" s="168">
        <v>47237.826999999001</v>
      </c>
      <c r="H7081" t="s">
        <v>102</v>
      </c>
      <c r="K7081" t="s">
        <v>1</v>
      </c>
      <c r="L7081" t="s">
        <v>103</v>
      </c>
    </row>
    <row r="7082" spans="1:49">
      <c r="A7082">
        <v>1178</v>
      </c>
      <c r="B7082" t="s">
        <v>104</v>
      </c>
      <c r="F7082" t="s">
        <v>3</v>
      </c>
      <c r="G7082">
        <v>0</v>
      </c>
      <c r="H7082" t="s">
        <v>102</v>
      </c>
      <c r="K7082" t="s">
        <v>4</v>
      </c>
      <c r="L7082" t="s">
        <v>103</v>
      </c>
      <c r="N7082" t="s">
        <v>105</v>
      </c>
    </row>
    <row r="7083" spans="1:49">
      <c r="B7083">
        <v>1</v>
      </c>
      <c r="C7083" t="s">
        <v>5</v>
      </c>
      <c r="D7083" t="s">
        <v>6</v>
      </c>
      <c r="E7083">
        <v>2</v>
      </c>
      <c r="F7083" t="s">
        <v>7</v>
      </c>
      <c r="G7083" t="s">
        <v>8</v>
      </c>
      <c r="H7083">
        <v>3</v>
      </c>
      <c r="I7083" t="s">
        <v>9</v>
      </c>
      <c r="J7083" t="s">
        <v>10</v>
      </c>
      <c r="K7083">
        <v>4</v>
      </c>
      <c r="L7083" t="s">
        <v>11</v>
      </c>
      <c r="M7083" t="s">
        <v>12</v>
      </c>
      <c r="N7083">
        <v>5</v>
      </c>
      <c r="O7083" t="s">
        <v>13</v>
      </c>
      <c r="P7083" t="s">
        <v>13</v>
      </c>
      <c r="Q7083">
        <v>6</v>
      </c>
      <c r="R7083" t="s">
        <v>14</v>
      </c>
      <c r="S7083" t="s">
        <v>87</v>
      </c>
      <c r="T7083">
        <v>7</v>
      </c>
      <c r="U7083" t="s">
        <v>15</v>
      </c>
      <c r="V7083" t="s">
        <v>88</v>
      </c>
      <c r="W7083">
        <v>8</v>
      </c>
      <c r="X7083" t="s">
        <v>89</v>
      </c>
      <c r="Y7083" t="s">
        <v>90</v>
      </c>
      <c r="Z7083">
        <v>9</v>
      </c>
      <c r="AA7083" t="s">
        <v>91</v>
      </c>
      <c r="AB7083" t="s">
        <v>92</v>
      </c>
      <c r="AC7083">
        <v>10</v>
      </c>
      <c r="AD7083" t="s">
        <v>93</v>
      </c>
      <c r="AE7083" t="s">
        <v>94</v>
      </c>
      <c r="AF7083">
        <v>11</v>
      </c>
      <c r="AG7083" t="s">
        <v>95</v>
      </c>
      <c r="AH7083" t="s">
        <v>96</v>
      </c>
      <c r="AI7083">
        <v>12</v>
      </c>
      <c r="AJ7083" t="s">
        <v>97</v>
      </c>
      <c r="AK7083" t="s">
        <v>98</v>
      </c>
    </row>
    <row r="7084" spans="1:49">
      <c r="B7084">
        <v>31</v>
      </c>
      <c r="E7084">
        <v>28</v>
      </c>
      <c r="H7084">
        <v>31</v>
      </c>
      <c r="K7084">
        <v>30</v>
      </c>
      <c r="N7084">
        <v>31</v>
      </c>
      <c r="Q7084">
        <v>30</v>
      </c>
      <c r="T7084">
        <v>31</v>
      </c>
      <c r="W7084">
        <v>31</v>
      </c>
      <c r="Z7084">
        <v>30</v>
      </c>
      <c r="AC7084">
        <v>31</v>
      </c>
      <c r="AF7084">
        <v>30</v>
      </c>
      <c r="AI7084">
        <v>31</v>
      </c>
    </row>
    <row r="7085" spans="1:49">
      <c r="A7085" t="s">
        <v>16</v>
      </c>
      <c r="B7085" t="s">
        <v>17</v>
      </c>
      <c r="C7085" t="s">
        <v>18</v>
      </c>
      <c r="D7085" t="s">
        <v>19</v>
      </c>
      <c r="E7085" t="s">
        <v>17</v>
      </c>
      <c r="F7085" t="s">
        <v>18</v>
      </c>
      <c r="G7085" t="s">
        <v>19</v>
      </c>
      <c r="H7085" t="s">
        <v>17</v>
      </c>
      <c r="I7085" t="s">
        <v>18</v>
      </c>
      <c r="J7085" t="s">
        <v>19</v>
      </c>
      <c r="K7085" t="s">
        <v>17</v>
      </c>
      <c r="L7085" t="s">
        <v>18</v>
      </c>
      <c r="M7085" t="s">
        <v>19</v>
      </c>
      <c r="N7085" t="s">
        <v>17</v>
      </c>
      <c r="O7085" t="s">
        <v>18</v>
      </c>
      <c r="P7085" t="s">
        <v>19</v>
      </c>
      <c r="Q7085" t="s">
        <v>17</v>
      </c>
      <c r="R7085" t="s">
        <v>18</v>
      </c>
      <c r="S7085" t="s">
        <v>19</v>
      </c>
      <c r="T7085" t="s">
        <v>17</v>
      </c>
      <c r="U7085" t="s">
        <v>18</v>
      </c>
      <c r="V7085" t="s">
        <v>19</v>
      </c>
      <c r="W7085" t="s">
        <v>17</v>
      </c>
      <c r="X7085" t="s">
        <v>18</v>
      </c>
      <c r="Y7085" t="s">
        <v>19</v>
      </c>
      <c r="Z7085" t="s">
        <v>17</v>
      </c>
      <c r="AA7085" t="s">
        <v>18</v>
      </c>
      <c r="AB7085" t="s">
        <v>19</v>
      </c>
      <c r="AC7085" t="s">
        <v>17</v>
      </c>
      <c r="AD7085" t="s">
        <v>18</v>
      </c>
      <c r="AE7085" t="s">
        <v>19</v>
      </c>
      <c r="AF7085" t="s">
        <v>17</v>
      </c>
      <c r="AG7085" t="s">
        <v>18</v>
      </c>
      <c r="AH7085" t="s">
        <v>19</v>
      </c>
      <c r="AI7085" t="s">
        <v>17</v>
      </c>
      <c r="AJ7085" t="s">
        <v>18</v>
      </c>
      <c r="AK7085" t="s">
        <v>19</v>
      </c>
    </row>
    <row r="7086" spans="1:49">
      <c r="B7086" s="169">
        <v>7.6073943737446401E-2</v>
      </c>
      <c r="C7086" s="170">
        <v>1.0191672878712661</v>
      </c>
      <c r="D7086" s="170">
        <v>0.91047510579101032</v>
      </c>
      <c r="E7086" s="169">
        <v>6.8464218707682378E-2</v>
      </c>
      <c r="F7086" s="170">
        <v>1.0071212927567699</v>
      </c>
      <c r="G7086" s="170">
        <v>0.90957006170695842</v>
      </c>
      <c r="H7086" s="169">
        <v>7.9029512493700618E-2</v>
      </c>
      <c r="I7086" s="170">
        <v>1.1497511982261921</v>
      </c>
      <c r="J7086" s="170">
        <v>0.92391575462322961</v>
      </c>
      <c r="K7086" s="169">
        <v>7.6824498958129581E-2</v>
      </c>
      <c r="L7086" s="170">
        <v>1.1457523904601494</v>
      </c>
      <c r="M7086" s="170">
        <v>0.89896158381911229</v>
      </c>
      <c r="N7086" s="169">
        <v>8.5263997517879567E-2</v>
      </c>
      <c r="O7086" s="170">
        <v>1.2008213423039875</v>
      </c>
      <c r="P7086" s="170">
        <v>0.87100022768594676</v>
      </c>
      <c r="Q7086" s="169">
        <v>9.5681756789858588E-2</v>
      </c>
      <c r="R7086" s="170">
        <v>1.2291825427772642</v>
      </c>
      <c r="S7086" s="170">
        <v>0.88871560865685573</v>
      </c>
      <c r="T7086" s="169">
        <v>9.6367837436639792E-2</v>
      </c>
      <c r="U7086" s="170">
        <v>1.2589622089639803</v>
      </c>
      <c r="V7086" s="170">
        <v>0.9321550652341356</v>
      </c>
      <c r="W7086" s="169">
        <v>9.833219074262356E-2</v>
      </c>
      <c r="X7086" s="170">
        <v>1.1587189849402177</v>
      </c>
      <c r="Y7086" s="170">
        <v>0.87688107772839174</v>
      </c>
      <c r="Z7086" s="169">
        <v>9.1044629738113975E-2</v>
      </c>
      <c r="AA7086" s="170">
        <v>1.1644704485336144</v>
      </c>
      <c r="AB7086" s="170">
        <v>0.85229066880528359</v>
      </c>
      <c r="AC7086" s="169">
        <v>8.3446343057862568E-2</v>
      </c>
      <c r="AD7086" s="170">
        <v>1.1183480225455218</v>
      </c>
      <c r="AE7086" s="170">
        <v>0.89924794257683693</v>
      </c>
      <c r="AF7086" s="169">
        <v>7.3326479726157578E-2</v>
      </c>
      <c r="AG7086" s="170">
        <v>1.0347399865412463</v>
      </c>
      <c r="AH7086" s="170">
        <v>0.91510115972215211</v>
      </c>
      <c r="AI7086" s="169">
        <v>7.6144591093905492E-2</v>
      </c>
      <c r="AJ7086" s="170">
        <v>1.0194420697195503</v>
      </c>
      <c r="AK7086" s="170">
        <v>0.91644459493548491</v>
      </c>
      <c r="AN7086" s="93">
        <f>1/($T7086*(1/$T7084)*(1/(5/7+2/7*$V7086))*$T7096/SUM($T7088:$T7111))</f>
        <v>9617.3784268530508</v>
      </c>
      <c r="AO7086" s="93">
        <f>1/(T7086*(1/T7084)*(1/(5/7+2/7*V7086)))</f>
        <v>315.4484787586116</v>
      </c>
      <c r="AP7086" s="93"/>
      <c r="AR7086" s="217">
        <f>CHOOSE($AV$3,C7086,F7086,I7086,L7086,O7086,R7086,U7086,X7086,AA7086,AD7086,AG7086,AJ7086)</f>
        <v>1.2589622089639803</v>
      </c>
      <c r="AS7086" s="92"/>
      <c r="AT7086" s="92"/>
      <c r="AV7086" s="151">
        <f>AN7086/AR7086</f>
        <v>7639.1319440536208</v>
      </c>
      <c r="AW7086" s="152">
        <f>AO7086/AR7086</f>
        <v>250.56230958528857</v>
      </c>
    </row>
    <row r="7087" spans="1:49">
      <c r="A7087" t="s">
        <v>20</v>
      </c>
      <c r="B7087" t="s">
        <v>21</v>
      </c>
      <c r="C7087" t="s">
        <v>22</v>
      </c>
      <c r="D7087" t="s">
        <v>23</v>
      </c>
      <c r="E7087" t="s">
        <v>21</v>
      </c>
      <c r="F7087" t="s">
        <v>22</v>
      </c>
      <c r="G7087" t="s">
        <v>23</v>
      </c>
      <c r="H7087" t="s">
        <v>21</v>
      </c>
      <c r="I7087" t="s">
        <v>22</v>
      </c>
      <c r="J7087" t="s">
        <v>23</v>
      </c>
      <c r="K7087" t="s">
        <v>21</v>
      </c>
      <c r="L7087" t="s">
        <v>22</v>
      </c>
      <c r="M7087" t="s">
        <v>23</v>
      </c>
      <c r="N7087" t="s">
        <v>21</v>
      </c>
      <c r="O7087" t="s">
        <v>22</v>
      </c>
      <c r="P7087" t="s">
        <v>23</v>
      </c>
      <c r="Q7087" t="s">
        <v>21</v>
      </c>
      <c r="R7087" t="s">
        <v>22</v>
      </c>
      <c r="S7087" t="s">
        <v>23</v>
      </c>
      <c r="T7087" t="s">
        <v>21</v>
      </c>
      <c r="U7087" t="s">
        <v>22</v>
      </c>
      <c r="V7087" t="s">
        <v>23</v>
      </c>
      <c r="W7087" t="s">
        <v>21</v>
      </c>
      <c r="X7087" t="s">
        <v>22</v>
      </c>
      <c r="Y7087" t="s">
        <v>23</v>
      </c>
      <c r="Z7087" t="s">
        <v>21</v>
      </c>
      <c r="AA7087" t="s">
        <v>22</v>
      </c>
      <c r="AB7087" t="s">
        <v>23</v>
      </c>
      <c r="AC7087" t="s">
        <v>21</v>
      </c>
      <c r="AD7087" t="s">
        <v>22</v>
      </c>
      <c r="AE7087" t="s">
        <v>23</v>
      </c>
      <c r="AF7087" t="s">
        <v>21</v>
      </c>
      <c r="AG7087" t="s">
        <v>22</v>
      </c>
      <c r="AH7087" t="s">
        <v>23</v>
      </c>
      <c r="AI7087" t="s">
        <v>21</v>
      </c>
      <c r="AJ7087" t="s">
        <v>22</v>
      </c>
      <c r="AK7087" t="s">
        <v>23</v>
      </c>
    </row>
    <row r="7088" spans="1:49">
      <c r="A7088">
        <v>1</v>
      </c>
      <c r="B7088">
        <v>0.25214818988589943</v>
      </c>
      <c r="C7088">
        <v>0.25377393351307703</v>
      </c>
      <c r="D7088">
        <v>0.24213040363028424</v>
      </c>
      <c r="E7088">
        <v>0.25654500286642457</v>
      </c>
      <c r="F7088">
        <v>0.25397504892367906</v>
      </c>
      <c r="G7088">
        <v>0.23620602834328469</v>
      </c>
      <c r="H7088">
        <v>0.15714781401804304</v>
      </c>
      <c r="I7088">
        <v>0.22558279365158895</v>
      </c>
      <c r="J7088">
        <v>0.2193956061945454</v>
      </c>
      <c r="K7088">
        <v>0.16259500542888164</v>
      </c>
      <c r="L7088">
        <v>0.21737923375902277</v>
      </c>
      <c r="M7088">
        <v>0.22493766535335655</v>
      </c>
      <c r="N7088">
        <v>0.12536734453979076</v>
      </c>
      <c r="O7088">
        <v>0.17253147968776719</v>
      </c>
      <c r="P7088">
        <v>0.17126925757685008</v>
      </c>
      <c r="Q7088">
        <v>0.10937059351365211</v>
      </c>
      <c r="R7088">
        <v>0.13584026593637508</v>
      </c>
      <c r="S7088">
        <v>0.13697094516208924</v>
      </c>
      <c r="T7088">
        <v>0.10523459470126795</v>
      </c>
      <c r="U7088">
        <v>0.13833663506438379</v>
      </c>
      <c r="V7088">
        <v>0.12738448975888583</v>
      </c>
      <c r="W7088">
        <v>0.10958129976881582</v>
      </c>
      <c r="X7088">
        <v>0.12902473168455436</v>
      </c>
      <c r="Y7088">
        <v>0.1307052638193586</v>
      </c>
      <c r="Z7088">
        <v>0.11359642115353889</v>
      </c>
      <c r="AA7088">
        <v>0.13838298102883151</v>
      </c>
      <c r="AB7088">
        <v>0.15244111267552038</v>
      </c>
      <c r="AC7088">
        <v>0.14836532791718537</v>
      </c>
      <c r="AD7088">
        <v>0.18088191931376493</v>
      </c>
      <c r="AE7088">
        <v>0.18663412746834127</v>
      </c>
      <c r="AF7088">
        <v>0.21792738598063061</v>
      </c>
      <c r="AG7088">
        <v>0.24089379728117608</v>
      </c>
      <c r="AH7088">
        <v>0.23415419949599672</v>
      </c>
      <c r="AI7088">
        <v>0.25214818988589943</v>
      </c>
      <c r="AJ7088">
        <v>0.24344086587146063</v>
      </c>
      <c r="AK7088">
        <v>0.23536956025228842</v>
      </c>
    </row>
    <row r="7089" spans="1:37">
      <c r="A7089">
        <v>2</v>
      </c>
      <c r="B7089">
        <v>0.23763910409916889</v>
      </c>
      <c r="C7089">
        <v>0.23738486594495464</v>
      </c>
      <c r="D7089">
        <v>0.23655759891728367</v>
      </c>
      <c r="E7089">
        <v>0.241496273648003</v>
      </c>
      <c r="F7089">
        <v>0.24071214530332682</v>
      </c>
      <c r="G7089">
        <v>0.23498309474138546</v>
      </c>
      <c r="H7089">
        <v>0.14434420541290771</v>
      </c>
      <c r="I7089">
        <v>0.20935476193458682</v>
      </c>
      <c r="J7089">
        <v>0.21053923976033784</v>
      </c>
      <c r="K7089">
        <v>0.15007464712269272</v>
      </c>
      <c r="L7089">
        <v>0.20109600946334164</v>
      </c>
      <c r="M7089">
        <v>0.22021736234035669</v>
      </c>
      <c r="N7089">
        <v>0.11452333372516751</v>
      </c>
      <c r="O7089">
        <v>0.1600136744345052</v>
      </c>
      <c r="P7089">
        <v>0.17031989809407078</v>
      </c>
      <c r="Q7089">
        <v>9.9910267914369966E-2</v>
      </c>
      <c r="R7089">
        <v>0.12758573175562785</v>
      </c>
      <c r="S7089">
        <v>0.1371534340498195</v>
      </c>
      <c r="T7089">
        <v>9.6132024273521133E-2</v>
      </c>
      <c r="U7089">
        <v>0.12637080798075559</v>
      </c>
      <c r="V7089">
        <v>0.12422029169596481</v>
      </c>
      <c r="W7089">
        <v>0.10010274852298998</v>
      </c>
      <c r="X7089">
        <v>0.11786436459791565</v>
      </c>
      <c r="Y7089">
        <v>0.127458578580256</v>
      </c>
      <c r="Z7089">
        <v>0.10377057037865473</v>
      </c>
      <c r="AA7089">
        <v>0.12790865666790072</v>
      </c>
      <c r="AB7089">
        <v>0.14890216522698738</v>
      </c>
      <c r="AC7089">
        <v>0.13627727183384658</v>
      </c>
      <c r="AD7089">
        <v>0.1696877094223295</v>
      </c>
      <c r="AE7089">
        <v>0.18638115504233571</v>
      </c>
      <c r="AF7089">
        <v>0.20444558214940911</v>
      </c>
      <c r="AG7089">
        <v>0.23009993785137184</v>
      </c>
      <c r="AH7089">
        <v>0.23665826661137515</v>
      </c>
      <c r="AI7089">
        <v>0.2373573742780673</v>
      </c>
      <c r="AJ7089">
        <v>0.22819211194255576</v>
      </c>
      <c r="AK7089">
        <v>0.22495124650819587</v>
      </c>
    </row>
    <row r="7090" spans="1:37">
      <c r="A7090">
        <v>3</v>
      </c>
      <c r="B7090">
        <v>0.22172136920693056</v>
      </c>
      <c r="C7090">
        <v>0.22302133658149376</v>
      </c>
      <c r="D7090">
        <v>0.2377836159541438</v>
      </c>
      <c r="E7090">
        <v>0.22424995222625643</v>
      </c>
      <c r="F7090">
        <v>0.22311490949119386</v>
      </c>
      <c r="G7090">
        <v>0.23027120351053876</v>
      </c>
      <c r="H7090">
        <v>0.14829979181124223</v>
      </c>
      <c r="I7090">
        <v>0.20275957961193025</v>
      </c>
      <c r="J7090">
        <v>0.2147300527125692</v>
      </c>
      <c r="K7090">
        <v>0.1539087947882736</v>
      </c>
      <c r="L7090">
        <v>0.19845858580981579</v>
      </c>
      <c r="M7090">
        <v>0.22571803802889279</v>
      </c>
      <c r="N7090">
        <v>0.11790290349124252</v>
      </c>
      <c r="O7090">
        <v>0.16189390917896421</v>
      </c>
      <c r="P7090">
        <v>0.176328502415459</v>
      </c>
      <c r="Q7090">
        <v>9.6141520317907972E-2</v>
      </c>
      <c r="R7090">
        <v>0.12631116622745828</v>
      </c>
      <c r="S7090">
        <v>0.1379746340446055</v>
      </c>
      <c r="T7090">
        <v>9.4331244758004834E-2</v>
      </c>
      <c r="U7090">
        <v>0.12229818168954294</v>
      </c>
      <c r="V7090">
        <v>0.12688547644430331</v>
      </c>
      <c r="W7090">
        <v>9.6326740303108144E-2</v>
      </c>
      <c r="X7090">
        <v>0.11455038799882475</v>
      </c>
      <c r="Y7090">
        <v>0.12714438323453639</v>
      </c>
      <c r="Z7090">
        <v>9.9856207061830959E-2</v>
      </c>
      <c r="AA7090">
        <v>0.1303421311638239</v>
      </c>
      <c r="AB7090">
        <v>0.1518829990994077</v>
      </c>
      <c r="AC7090">
        <v>0.14001179322544718</v>
      </c>
      <c r="AD7090">
        <v>0.16984318455971054</v>
      </c>
      <c r="AE7090">
        <v>0.1821699081858901</v>
      </c>
      <c r="AF7090">
        <v>0.18870258970092579</v>
      </c>
      <c r="AG7090">
        <v>0.21152678463000141</v>
      </c>
      <c r="AH7090">
        <v>0.2320967175986475</v>
      </c>
      <c r="AI7090">
        <v>0.22186223411748132</v>
      </c>
      <c r="AJ7090">
        <v>0.21293678244058969</v>
      </c>
      <c r="AK7090">
        <v>0.23018675661905522</v>
      </c>
    </row>
    <row r="7091" spans="1:37">
      <c r="A7091">
        <v>4</v>
      </c>
      <c r="B7091">
        <v>0.22003099028032116</v>
      </c>
      <c r="C7091">
        <v>0.22016094817085702</v>
      </c>
      <c r="D7091">
        <v>0.23744924767136374</v>
      </c>
      <c r="E7091">
        <v>0.21990254156315686</v>
      </c>
      <c r="F7091">
        <v>0.22042410714285721</v>
      </c>
      <c r="G7091">
        <v>0.23656571469678436</v>
      </c>
      <c r="H7091">
        <v>0.16596113809854268</v>
      </c>
      <c r="I7091">
        <v>0.2224073354962359</v>
      </c>
      <c r="J7091">
        <v>0.23512752512850738</v>
      </c>
      <c r="K7091">
        <v>0.17080618892508143</v>
      </c>
      <c r="L7091">
        <v>0.22409651642807132</v>
      </c>
      <c r="M7091">
        <v>0.25114676716344048</v>
      </c>
      <c r="N7091">
        <v>0.14029622663688726</v>
      </c>
      <c r="O7091">
        <v>0.18491254059597745</v>
      </c>
      <c r="P7091">
        <v>0.19691398082053505</v>
      </c>
      <c r="Q7091">
        <v>0.12506088962953471</v>
      </c>
      <c r="R7091">
        <v>0.14827158580065106</v>
      </c>
      <c r="S7091">
        <v>0.1595213577173247</v>
      </c>
      <c r="T7091">
        <v>0.11764270560955155</v>
      </c>
      <c r="U7091">
        <v>0.14398347955285129</v>
      </c>
      <c r="V7091">
        <v>0.14938644044729738</v>
      </c>
      <c r="W7091">
        <v>0.11834061135371179</v>
      </c>
      <c r="X7091">
        <v>0.13438671989768583</v>
      </c>
      <c r="Y7091">
        <v>0.14961982363167925</v>
      </c>
      <c r="Z7091">
        <v>0.11982744847419714</v>
      </c>
      <c r="AA7091">
        <v>0.14992279700578795</v>
      </c>
      <c r="AB7091">
        <v>0.17572967007877013</v>
      </c>
      <c r="AC7091">
        <v>0.15606368341741467</v>
      </c>
      <c r="AD7091">
        <v>0.19083768931778586</v>
      </c>
      <c r="AE7091">
        <v>0.20663382985372242</v>
      </c>
      <c r="AF7091">
        <v>0.1837109091684799</v>
      </c>
      <c r="AG7091">
        <v>0.20679063055855182</v>
      </c>
      <c r="AH7091">
        <v>0.23380331111040223</v>
      </c>
      <c r="AI7091">
        <v>0.22007794525050473</v>
      </c>
      <c r="AJ7091">
        <v>0.21602072620628893</v>
      </c>
      <c r="AK7091">
        <v>0.23313831936611679</v>
      </c>
    </row>
    <row r="7092" spans="1:37">
      <c r="A7092">
        <v>5</v>
      </c>
      <c r="B7092">
        <v>0.25116213551204397</v>
      </c>
      <c r="C7092">
        <v>0.25007185186198971</v>
      </c>
      <c r="D7092">
        <v>0.26943714672398694</v>
      </c>
      <c r="E7092">
        <v>0.24861456143703417</v>
      </c>
      <c r="F7092">
        <v>0.24891450587084155</v>
      </c>
      <c r="G7092">
        <v>0.26640169771958849</v>
      </c>
      <c r="H7092">
        <v>0.32630117973629424</v>
      </c>
      <c r="I7092">
        <v>0.39058135310844172</v>
      </c>
      <c r="J7092">
        <v>0.41565988933634557</v>
      </c>
      <c r="K7092">
        <v>0.32797231270358307</v>
      </c>
      <c r="L7092">
        <v>0.42622456123409697</v>
      </c>
      <c r="M7092">
        <v>0.48390719275205091</v>
      </c>
      <c r="N7092">
        <v>0.27636064417538497</v>
      </c>
      <c r="O7092">
        <v>0.36118739672953126</v>
      </c>
      <c r="P7092">
        <v>0.40429495036892837</v>
      </c>
      <c r="Q7092">
        <v>0.2277400333290604</v>
      </c>
      <c r="R7092">
        <v>0.28831447320828812</v>
      </c>
      <c r="S7092">
        <v>0.31768708369722487</v>
      </c>
      <c r="T7092">
        <v>0.22551679905274064</v>
      </c>
      <c r="U7092">
        <v>0.29027522286684593</v>
      </c>
      <c r="V7092">
        <v>0.30350216617143366</v>
      </c>
      <c r="W7092">
        <v>0.22810172103776005</v>
      </c>
      <c r="X7092">
        <v>0.27423480409947976</v>
      </c>
      <c r="Y7092">
        <v>0.31080203598584022</v>
      </c>
      <c r="Z7092">
        <v>0.23645949832241567</v>
      </c>
      <c r="AA7092">
        <v>0.29246841900909293</v>
      </c>
      <c r="AB7092">
        <v>0.35279120210053655</v>
      </c>
      <c r="AC7092">
        <v>0.3080652558474743</v>
      </c>
      <c r="AD7092">
        <v>0.37136040745208426</v>
      </c>
      <c r="AE7092">
        <v>0.4138777696760465</v>
      </c>
      <c r="AF7092">
        <v>0.20760271342634073</v>
      </c>
      <c r="AG7092">
        <v>0.23404316115067827</v>
      </c>
      <c r="AH7092">
        <v>0.26240071453634883</v>
      </c>
      <c r="AI7092">
        <v>0.25064563084002445</v>
      </c>
      <c r="AJ7092">
        <v>0.24574231644287797</v>
      </c>
      <c r="AK7092">
        <v>0.26455138003127254</v>
      </c>
    </row>
    <row r="7093" spans="1:37">
      <c r="A7093">
        <v>6</v>
      </c>
      <c r="B7093">
        <v>0.45386674179461894</v>
      </c>
      <c r="C7093">
        <v>0.46091943011208908</v>
      </c>
      <c r="D7093">
        <v>0.50601066794045069</v>
      </c>
      <c r="E7093">
        <v>0.46178100515956427</v>
      </c>
      <c r="F7093">
        <v>0.46596746575342496</v>
      </c>
      <c r="G7093">
        <v>0.50965757859146832</v>
      </c>
      <c r="H7093">
        <v>0.48428174878556568</v>
      </c>
      <c r="I7093">
        <v>0.60229735315854738</v>
      </c>
      <c r="J7093">
        <v>0.60395180565104933</v>
      </c>
      <c r="K7093">
        <v>0.48249185667752448</v>
      </c>
      <c r="L7093">
        <v>0.62618593534992617</v>
      </c>
      <c r="M7093">
        <v>0.66997849216772287</v>
      </c>
      <c r="N7093">
        <v>0.41016221934877167</v>
      </c>
      <c r="O7093">
        <v>0.53714318272463124</v>
      </c>
      <c r="P7093">
        <v>0.56583026894512956</v>
      </c>
      <c r="Q7093">
        <v>0.3450583258556596</v>
      </c>
      <c r="R7093">
        <v>0.43102705868168595</v>
      </c>
      <c r="S7093">
        <v>0.44511646701513352</v>
      </c>
      <c r="T7093">
        <v>0.33780650254082589</v>
      </c>
      <c r="U7093">
        <v>0.43927320645252604</v>
      </c>
      <c r="V7093">
        <v>0.42823281239367605</v>
      </c>
      <c r="W7093">
        <v>0.34500385306961218</v>
      </c>
      <c r="X7093">
        <v>0.41190093499939512</v>
      </c>
      <c r="Y7093">
        <v>0.43878427347562898</v>
      </c>
      <c r="Z7093">
        <v>0.35764499121265381</v>
      </c>
      <c r="AA7093">
        <v>0.43752878181801763</v>
      </c>
      <c r="AB7093">
        <v>0.4922942273298071</v>
      </c>
      <c r="AC7093">
        <v>0.45721679879447036</v>
      </c>
      <c r="AD7093">
        <v>0.54878434526202924</v>
      </c>
      <c r="AE7093">
        <v>0.58144968080832127</v>
      </c>
      <c r="AF7093">
        <v>0.40121165578736295</v>
      </c>
      <c r="AG7093">
        <v>0.44877738647160104</v>
      </c>
      <c r="AH7093">
        <v>0.50687422246323655</v>
      </c>
      <c r="AI7093">
        <v>0.45386674179461894</v>
      </c>
      <c r="AJ7093">
        <v>0.45748892015939197</v>
      </c>
      <c r="AK7093">
        <v>0.49788295648201841</v>
      </c>
    </row>
    <row r="7094" spans="1:37">
      <c r="A7094">
        <v>7</v>
      </c>
      <c r="B7094">
        <v>0.66769967601070579</v>
      </c>
      <c r="C7094">
        <v>0.67702930187362276</v>
      </c>
      <c r="D7094">
        <v>0.70058116392006997</v>
      </c>
      <c r="E7094">
        <v>0.67934263328874445</v>
      </c>
      <c r="F7094">
        <v>0.68643743884540143</v>
      </c>
      <c r="G7094">
        <v>0.70744910438097974</v>
      </c>
      <c r="H7094">
        <v>0.51523247744621792</v>
      </c>
      <c r="I7094">
        <v>0.68146459395472969</v>
      </c>
      <c r="J7094">
        <v>0.66299970533346431</v>
      </c>
      <c r="K7094">
        <v>0.5127239413680782</v>
      </c>
      <c r="L7094">
        <v>0.66562054897037903</v>
      </c>
      <c r="M7094">
        <v>0.69525495346314159</v>
      </c>
      <c r="N7094">
        <v>0.42088867991066181</v>
      </c>
      <c r="O7094">
        <v>0.56349495755227641</v>
      </c>
      <c r="P7094">
        <v>0.5846852693056459</v>
      </c>
      <c r="Q7094">
        <v>0.3824637866940136</v>
      </c>
      <c r="R7094">
        <v>0.46061764756540763</v>
      </c>
      <c r="S7094">
        <v>0.45564868282127824</v>
      </c>
      <c r="T7094">
        <v>0.35401351818047261</v>
      </c>
      <c r="U7094">
        <v>0.46634003113060712</v>
      </c>
      <c r="V7094">
        <v>0.43931317621974736</v>
      </c>
      <c r="W7094">
        <v>0.36789108656563063</v>
      </c>
      <c r="X7094">
        <v>0.43771279445567829</v>
      </c>
      <c r="Y7094">
        <v>0.45625353469763946</v>
      </c>
      <c r="Z7094">
        <v>0.38137082601054478</v>
      </c>
      <c r="AA7094">
        <v>0.46568755812798568</v>
      </c>
      <c r="AB7094">
        <v>0.51128277331709726</v>
      </c>
      <c r="AC7094">
        <v>0.48640503177619077</v>
      </c>
      <c r="AD7094">
        <v>0.58311218335343828</v>
      </c>
      <c r="AE7094">
        <v>0.60371125429681116</v>
      </c>
      <c r="AF7094">
        <v>0.60668117240496611</v>
      </c>
      <c r="AG7094">
        <v>0.6672619600391464</v>
      </c>
      <c r="AH7094">
        <v>0.7017767711888736</v>
      </c>
      <c r="AI7094">
        <v>0.66769967601070579</v>
      </c>
      <c r="AJ7094">
        <v>0.67878325596075684</v>
      </c>
      <c r="AK7094">
        <v>0.69110490345930187</v>
      </c>
    </row>
    <row r="7095" spans="1:37">
      <c r="A7095">
        <v>8</v>
      </c>
      <c r="B7095">
        <v>0.70953655444428787</v>
      </c>
      <c r="C7095">
        <v>0.72061258844622111</v>
      </c>
      <c r="D7095">
        <v>0.72284053817371241</v>
      </c>
      <c r="E7095">
        <v>0.72190903879227963</v>
      </c>
      <c r="F7095">
        <v>0.72957436399217279</v>
      </c>
      <c r="G7095">
        <v>0.73433565930508593</v>
      </c>
      <c r="H7095">
        <v>0.5025329632199862</v>
      </c>
      <c r="I7095">
        <v>0.67778181408224902</v>
      </c>
      <c r="J7095">
        <v>0.6531938578397668</v>
      </c>
      <c r="K7095">
        <v>0.48252578718783928</v>
      </c>
      <c r="L7095">
        <v>0.64627139511865417</v>
      </c>
      <c r="M7095">
        <v>0.67001655912750524</v>
      </c>
      <c r="N7095">
        <v>0.4102209944751381</v>
      </c>
      <c r="O7095">
        <v>0.54216853740527637</v>
      </c>
      <c r="P7095">
        <v>0.56080707573244892</v>
      </c>
      <c r="Q7095">
        <v>0.45258300217920783</v>
      </c>
      <c r="R7095">
        <v>0.46329595756041275</v>
      </c>
      <c r="S7095">
        <v>0.4495613749234198</v>
      </c>
      <c r="T7095">
        <v>0.36343677537125663</v>
      </c>
      <c r="U7095">
        <v>0.45958769633507868</v>
      </c>
      <c r="V7095">
        <v>0.42707600880078023</v>
      </c>
      <c r="W7095">
        <v>0.35856665810428973</v>
      </c>
      <c r="X7095">
        <v>0.42218852076528235</v>
      </c>
      <c r="Y7095">
        <v>0.43683626233216738</v>
      </c>
      <c r="Z7095">
        <v>0.3717047451669595</v>
      </c>
      <c r="AA7095">
        <v>0.45061717247419814</v>
      </c>
      <c r="AB7095">
        <v>0.48945292185141492</v>
      </c>
      <c r="AC7095">
        <v>0.47444801153115379</v>
      </c>
      <c r="AD7095">
        <v>0.56869588527007142</v>
      </c>
      <c r="AE7095">
        <v>0.58589901935983091</v>
      </c>
      <c r="AF7095">
        <v>0.64469473953666967</v>
      </c>
      <c r="AG7095">
        <v>0.70876581396844018</v>
      </c>
      <c r="AH7095">
        <v>0.72825289482918132</v>
      </c>
      <c r="AI7095">
        <v>0.70953655444428787</v>
      </c>
      <c r="AJ7095">
        <v>0.72174805034258771</v>
      </c>
      <c r="AK7095">
        <v>0.71737029814297515</v>
      </c>
    </row>
    <row r="7096" spans="1:37">
      <c r="A7096">
        <v>9</v>
      </c>
      <c r="B7096">
        <v>0.69235103535709253</v>
      </c>
      <c r="C7096">
        <v>0.70121258570900735</v>
      </c>
      <c r="D7096">
        <v>0.70166388026431015</v>
      </c>
      <c r="E7096">
        <v>0.7044238486527804</v>
      </c>
      <c r="F7096">
        <v>0.71186246330724112</v>
      </c>
      <c r="G7096">
        <v>0.71280843104812597</v>
      </c>
      <c r="H7096">
        <v>0.51943095072866075</v>
      </c>
      <c r="I7096">
        <v>0.68977590159211322</v>
      </c>
      <c r="J7096">
        <v>0.66304881642274838</v>
      </c>
      <c r="K7096">
        <v>0.49226384364820852</v>
      </c>
      <c r="L7096">
        <v>0.6626632547135648</v>
      </c>
      <c r="M7096">
        <v>0.67892422771655359</v>
      </c>
      <c r="N7096">
        <v>0.45192194663218532</v>
      </c>
      <c r="O7096">
        <v>0.55916471995897687</v>
      </c>
      <c r="P7096">
        <v>0.56887062273175204</v>
      </c>
      <c r="Q7096">
        <v>0.53928983463658509</v>
      </c>
      <c r="R7096">
        <v>0.51974284779276236</v>
      </c>
      <c r="S7096">
        <v>0.48449496200320663</v>
      </c>
      <c r="T7096">
        <v>0.45868074399329029</v>
      </c>
      <c r="U7096">
        <v>0.5021800268855241</v>
      </c>
      <c r="V7096">
        <v>0.45787873976455645</v>
      </c>
      <c r="W7096">
        <v>0.40827125610069354</v>
      </c>
      <c r="X7096">
        <v>0.44542524325538779</v>
      </c>
      <c r="Y7096">
        <v>0.45604407113382628</v>
      </c>
      <c r="Z7096">
        <v>0.43606539915854503</v>
      </c>
      <c r="AA7096">
        <v>0.47050032958003374</v>
      </c>
      <c r="AB7096">
        <v>0.50875857782513301</v>
      </c>
      <c r="AC7096">
        <v>0.47539802135884168</v>
      </c>
      <c r="AD7096">
        <v>0.5787481570835008</v>
      </c>
      <c r="AE7096">
        <v>0.58301215755717939</v>
      </c>
      <c r="AF7096">
        <v>0.61790178761892578</v>
      </c>
      <c r="AG7096">
        <v>0.68940687349539631</v>
      </c>
      <c r="AH7096">
        <v>0.69868257360681352</v>
      </c>
      <c r="AI7096">
        <v>0.69235103535709253</v>
      </c>
      <c r="AJ7096">
        <v>0.7058483146806247</v>
      </c>
      <c r="AK7096">
        <v>0.69634041357016119</v>
      </c>
    </row>
    <row r="7097" spans="1:37">
      <c r="A7097">
        <v>10</v>
      </c>
      <c r="B7097">
        <v>0.7181293139878856</v>
      </c>
      <c r="C7097">
        <v>0.72531375313068835</v>
      </c>
      <c r="D7097">
        <v>0.72140753124751233</v>
      </c>
      <c r="E7097">
        <v>0.73065163386202936</v>
      </c>
      <c r="F7097">
        <v>0.73443615459882605</v>
      </c>
      <c r="G7097">
        <v>0.72345514711171865</v>
      </c>
      <c r="H7097">
        <v>0.66769604441360186</v>
      </c>
      <c r="I7097">
        <v>0.82829352006112922</v>
      </c>
      <c r="J7097">
        <v>0.79885734865599323</v>
      </c>
      <c r="K7097">
        <v>0.62421959826275775</v>
      </c>
      <c r="L7097">
        <v>0.82546532119836824</v>
      </c>
      <c r="M7097">
        <v>0.86343478178115296</v>
      </c>
      <c r="N7097">
        <v>0.69863053955566012</v>
      </c>
      <c r="O7097">
        <v>0.74927924334795748</v>
      </c>
      <c r="P7097">
        <v>0.757985435143125</v>
      </c>
      <c r="Q7097">
        <v>0.74941674144340475</v>
      </c>
      <c r="R7097">
        <v>0.70691451799032012</v>
      </c>
      <c r="S7097">
        <v>0.66126151961103807</v>
      </c>
      <c r="T7097">
        <v>0.67877053628694062</v>
      </c>
      <c r="U7097">
        <v>0.68352023489458058</v>
      </c>
      <c r="V7097">
        <v>0.65739333590400784</v>
      </c>
      <c r="W7097">
        <v>0.67374775237605966</v>
      </c>
      <c r="X7097">
        <v>0.63550146039646727</v>
      </c>
      <c r="Y7097">
        <v>0.66500492239374964</v>
      </c>
      <c r="Z7097">
        <v>0.66738563135751183</v>
      </c>
      <c r="AA7097">
        <v>0.63795407550543148</v>
      </c>
      <c r="AB7097">
        <v>0.69452160787447537</v>
      </c>
      <c r="AC7097">
        <v>0.63853764004455227</v>
      </c>
      <c r="AD7097">
        <v>0.734427020506635</v>
      </c>
      <c r="AE7097">
        <v>0.74628353744735954</v>
      </c>
      <c r="AF7097">
        <v>0.61896838602329451</v>
      </c>
      <c r="AG7097">
        <v>0.70764428125468781</v>
      </c>
      <c r="AH7097">
        <v>0.71428115729369379</v>
      </c>
      <c r="AI7097">
        <v>0.7181293139878856</v>
      </c>
      <c r="AJ7097">
        <v>0.73059877168295206</v>
      </c>
      <c r="AK7097">
        <v>0.71134419086772449</v>
      </c>
    </row>
    <row r="7098" spans="1:37">
      <c r="A7098">
        <v>11</v>
      </c>
      <c r="B7098">
        <v>0.89899985913508951</v>
      </c>
      <c r="C7098">
        <v>0.90791328506713076</v>
      </c>
      <c r="D7098">
        <v>0.91881219648117185</v>
      </c>
      <c r="E7098">
        <v>0.91467609401872729</v>
      </c>
      <c r="F7098">
        <v>0.91091303816047031</v>
      </c>
      <c r="G7098">
        <v>0.90952089777713829</v>
      </c>
      <c r="H7098">
        <v>0.80936849410131861</v>
      </c>
      <c r="I7098">
        <v>0.94750786035499968</v>
      </c>
      <c r="J7098">
        <v>0.90788396686638528</v>
      </c>
      <c r="K7098">
        <v>0.78355727470141157</v>
      </c>
      <c r="L7098">
        <v>0.92550032590589748</v>
      </c>
      <c r="M7098">
        <v>0.96813795466225094</v>
      </c>
      <c r="N7098">
        <v>0.88365463735747052</v>
      </c>
      <c r="O7098">
        <v>0.89083812888154545</v>
      </c>
      <c r="P7098">
        <v>0.87961160381666559</v>
      </c>
      <c r="Q7098">
        <v>0.87983591847199072</v>
      </c>
      <c r="R7098">
        <v>0.85742520539451217</v>
      </c>
      <c r="S7098">
        <v>0.79520836320502641</v>
      </c>
      <c r="T7098">
        <v>0.83092407124179779</v>
      </c>
      <c r="U7098">
        <v>0.83455232064525242</v>
      </c>
      <c r="V7098">
        <v>0.79205888357112064</v>
      </c>
      <c r="W7098">
        <v>0.82042126894425893</v>
      </c>
      <c r="X7098">
        <v>0.79492663452066148</v>
      </c>
      <c r="Y7098">
        <v>0.81727446010766425</v>
      </c>
      <c r="Z7098">
        <v>0.82848697875059918</v>
      </c>
      <c r="AA7098">
        <v>0.79849115551662808</v>
      </c>
      <c r="AB7098">
        <v>0.81064728490429638</v>
      </c>
      <c r="AC7098">
        <v>0.82316713621175386</v>
      </c>
      <c r="AD7098">
        <v>0.87382388419782864</v>
      </c>
      <c r="AE7098">
        <v>0.88562670198360161</v>
      </c>
      <c r="AF7098">
        <v>0.78330986816843728</v>
      </c>
      <c r="AG7098">
        <v>0.88347489409730928</v>
      </c>
      <c r="AH7098">
        <v>0.91202271204823127</v>
      </c>
      <c r="AI7098">
        <v>0.89899985913508951</v>
      </c>
      <c r="AJ7098">
        <v>0.91117715908941477</v>
      </c>
      <c r="AK7098">
        <v>0.91152339289165318</v>
      </c>
    </row>
    <row r="7099" spans="1:37">
      <c r="A7099">
        <v>12</v>
      </c>
      <c r="B7099">
        <v>0.99521059304127346</v>
      </c>
      <c r="C7099">
        <v>1</v>
      </c>
      <c r="D7099">
        <v>1</v>
      </c>
      <c r="E7099">
        <v>1</v>
      </c>
      <c r="F7099">
        <v>1</v>
      </c>
      <c r="G7099">
        <v>1</v>
      </c>
      <c r="H7099">
        <v>0.90353920888272043</v>
      </c>
      <c r="I7099">
        <v>0.98498703511167363</v>
      </c>
      <c r="J7099">
        <v>0.94921913368038524</v>
      </c>
      <c r="K7099">
        <v>0.87717155266015201</v>
      </c>
      <c r="L7099">
        <v>0.96151292760060858</v>
      </c>
      <c r="M7099">
        <v>0.9833837720550449</v>
      </c>
      <c r="N7099">
        <v>0.9648230868696368</v>
      </c>
      <c r="O7099">
        <v>0.95240157255996849</v>
      </c>
      <c r="P7099">
        <v>0.92504866969500343</v>
      </c>
      <c r="Q7099">
        <v>0.94177669529547492</v>
      </c>
      <c r="R7099">
        <v>0.93969496546616371</v>
      </c>
      <c r="S7099">
        <v>0.86916850241797783</v>
      </c>
      <c r="T7099">
        <v>0.90209186442350398</v>
      </c>
      <c r="U7099">
        <v>0.93014185651620207</v>
      </c>
      <c r="V7099">
        <v>0.88493206614194631</v>
      </c>
      <c r="W7099">
        <v>0.90714102234780369</v>
      </c>
      <c r="X7099">
        <v>0.89196090630994951</v>
      </c>
      <c r="Y7099">
        <v>0.91492637355731987</v>
      </c>
      <c r="Z7099">
        <v>0.90996964371305311</v>
      </c>
      <c r="AA7099">
        <v>0.90600648324559596</v>
      </c>
      <c r="AB7099">
        <v>0.87472887096160434</v>
      </c>
      <c r="AC7099">
        <v>0.92861822708510777</v>
      </c>
      <c r="AD7099">
        <v>0.94342849483983382</v>
      </c>
      <c r="AE7099">
        <v>0.95049180815761669</v>
      </c>
      <c r="AF7099">
        <v>0.8720508554119204</v>
      </c>
      <c r="AG7099">
        <v>0.97489766906927044</v>
      </c>
      <c r="AH7099">
        <v>0.99494401735302562</v>
      </c>
      <c r="AI7099">
        <v>0.99521059304127346</v>
      </c>
      <c r="AJ7099">
        <v>0.99965149462775638</v>
      </c>
      <c r="AK7099">
        <v>1</v>
      </c>
    </row>
    <row r="7100" spans="1:37">
      <c r="A7100">
        <v>13</v>
      </c>
      <c r="B7100">
        <v>1</v>
      </c>
      <c r="C7100">
        <v>0.99734490262361974</v>
      </c>
      <c r="D7100">
        <v>0.98342488655361848</v>
      </c>
      <c r="E7100">
        <v>0.99240397477546327</v>
      </c>
      <c r="F7100">
        <v>0.99819593933463846</v>
      </c>
      <c r="G7100">
        <v>0.99149341773973088</v>
      </c>
      <c r="H7100">
        <v>0.93455933379597511</v>
      </c>
      <c r="I7100">
        <v>0.99591637333867811</v>
      </c>
      <c r="J7100">
        <v>0.99155289264315893</v>
      </c>
      <c r="K7100">
        <v>0.94482899022801303</v>
      </c>
      <c r="L7100">
        <v>0.98846655239842596</v>
      </c>
      <c r="M7100">
        <v>0.99406155427396781</v>
      </c>
      <c r="N7100">
        <v>1</v>
      </c>
      <c r="O7100">
        <v>0.98953335992251168</v>
      </c>
      <c r="P7100">
        <v>0.97850121373807319</v>
      </c>
      <c r="Q7100">
        <v>0.97697731060120507</v>
      </c>
      <c r="R7100">
        <v>0.98863225339740601</v>
      </c>
      <c r="S7100">
        <v>0.92580523221710975</v>
      </c>
      <c r="T7100">
        <v>0.97079283635107805</v>
      </c>
      <c r="U7100">
        <v>0.99576376114334242</v>
      </c>
      <c r="V7100">
        <v>0.96458139587633507</v>
      </c>
      <c r="W7100">
        <v>0.9698946827639352</v>
      </c>
      <c r="X7100">
        <v>0.96422028654879777</v>
      </c>
      <c r="Y7100">
        <v>0.98329528078590756</v>
      </c>
      <c r="Z7100">
        <v>0.96194812802897156</v>
      </c>
      <c r="AA7100">
        <v>0.97445980478026495</v>
      </c>
      <c r="AB7100">
        <v>0.94193081928536093</v>
      </c>
      <c r="AC7100">
        <v>0.96887898840332831</v>
      </c>
      <c r="AD7100">
        <v>0.993384264843855</v>
      </c>
      <c r="AE7100">
        <v>1</v>
      </c>
      <c r="AF7100">
        <v>0.92700200520500031</v>
      </c>
      <c r="AG7100">
        <v>0.98637730646417188</v>
      </c>
      <c r="AH7100">
        <v>0.99740023605218675</v>
      </c>
      <c r="AI7100">
        <v>1</v>
      </c>
      <c r="AJ7100">
        <v>1</v>
      </c>
      <c r="AK7100">
        <v>0.99594160122279052</v>
      </c>
    </row>
    <row r="7101" spans="1:37">
      <c r="A7101">
        <v>14</v>
      </c>
      <c r="B7101">
        <v>0.99901394562614443</v>
      </c>
      <c r="C7101">
        <v>0.98914010428784582</v>
      </c>
      <c r="D7101">
        <v>0.98103654167661836</v>
      </c>
      <c r="E7101">
        <v>0.97888400535065934</v>
      </c>
      <c r="F7101">
        <v>0.99379280821917848</v>
      </c>
      <c r="G7101">
        <v>0.99683476008920213</v>
      </c>
      <c r="H7101">
        <v>0.93133240804996531</v>
      </c>
      <c r="I7101">
        <v>0.97646904084879294</v>
      </c>
      <c r="J7101">
        <v>0.97991356448286027</v>
      </c>
      <c r="K7101">
        <v>0.95270086862106407</v>
      </c>
      <c r="L7101">
        <v>0.96039036284189949</v>
      </c>
      <c r="M7101">
        <v>0.96362701992805344</v>
      </c>
      <c r="N7101">
        <v>0.98971435288585863</v>
      </c>
      <c r="O7101">
        <v>0.97329496894763856</v>
      </c>
      <c r="P7101">
        <v>0.95763933953421321</v>
      </c>
      <c r="Q7101">
        <v>0.96964491731829272</v>
      </c>
      <c r="R7101">
        <v>0.9741728241960762</v>
      </c>
      <c r="S7101">
        <v>0.93200985439993755</v>
      </c>
      <c r="T7101">
        <v>0.96349104543884756</v>
      </c>
      <c r="U7101">
        <v>0.98596027310032541</v>
      </c>
      <c r="V7101">
        <v>0.97504933427087326</v>
      </c>
      <c r="W7101">
        <v>0.97883380426406374</v>
      </c>
      <c r="X7101">
        <v>0.96797929520747983</v>
      </c>
      <c r="Y7101">
        <v>0.97912695586602705</v>
      </c>
      <c r="Z7101">
        <v>0.97662033338658982</v>
      </c>
      <c r="AA7101">
        <v>0.98434269099840188</v>
      </c>
      <c r="AB7101">
        <v>0.95036594492433768</v>
      </c>
      <c r="AC7101">
        <v>0.96481687741597344</v>
      </c>
      <c r="AD7101">
        <v>0.9881195550194346</v>
      </c>
      <c r="AE7101">
        <v>0.99087811193285824</v>
      </c>
      <c r="AF7101">
        <v>1</v>
      </c>
      <c r="AG7101">
        <v>1</v>
      </c>
      <c r="AH7101">
        <v>1</v>
      </c>
      <c r="AI7101">
        <v>0.99901394562614443</v>
      </c>
      <c r="AJ7101">
        <v>0.99986848853877652</v>
      </c>
      <c r="AK7101">
        <v>0.99356980972961606</v>
      </c>
    </row>
    <row r="7102" spans="1:37">
      <c r="A7102">
        <v>15</v>
      </c>
      <c r="B7102">
        <v>0.95266939005493745</v>
      </c>
      <c r="C7102">
        <v>0.93476535234784563</v>
      </c>
      <c r="D7102">
        <v>0.92511742695645249</v>
      </c>
      <c r="E7102">
        <v>0.93225683164532758</v>
      </c>
      <c r="F7102">
        <v>0.95108396526418837</v>
      </c>
      <c r="G7102">
        <v>0.95676570030933028</v>
      </c>
      <c r="H7102">
        <v>0.95964607911172817</v>
      </c>
      <c r="I7102">
        <v>0.97945033884080135</v>
      </c>
      <c r="J7102">
        <v>0.98626526536358594</v>
      </c>
      <c r="K7102">
        <v>0.97343241042345285</v>
      </c>
      <c r="L7102">
        <v>0.96749993964705605</v>
      </c>
      <c r="M7102">
        <v>0.97156398104265407</v>
      </c>
      <c r="N7102">
        <v>0.98327847654872469</v>
      </c>
      <c r="O7102">
        <v>0.96979089510569239</v>
      </c>
      <c r="P7102">
        <v>0.98453385247674707</v>
      </c>
      <c r="Q7102">
        <v>0.99089860274323815</v>
      </c>
      <c r="R7102">
        <v>0.97768649132778729</v>
      </c>
      <c r="S7102">
        <v>0.95839253359750787</v>
      </c>
      <c r="T7102">
        <v>0.97777394050027144</v>
      </c>
      <c r="U7102">
        <v>0.98925021225413878</v>
      </c>
      <c r="V7102">
        <v>0.98707101866763447</v>
      </c>
      <c r="W7102">
        <v>0.98831235550988961</v>
      </c>
      <c r="X7102">
        <v>0.98144691588461985</v>
      </c>
      <c r="Y7102">
        <v>0.98111685972225138</v>
      </c>
      <c r="Z7102">
        <v>0.98562070618309627</v>
      </c>
      <c r="AA7102">
        <v>1</v>
      </c>
      <c r="AB7102">
        <v>0.98178520237959321</v>
      </c>
      <c r="AC7102">
        <v>0.98578261154425739</v>
      </c>
      <c r="AD7102">
        <v>1</v>
      </c>
      <c r="AE7102">
        <v>0.99385425812115902</v>
      </c>
      <c r="AF7102">
        <v>0.99219249968002043</v>
      </c>
      <c r="AG7102">
        <v>0.96224649431732967</v>
      </c>
      <c r="AH7102">
        <v>0.95468754984210014</v>
      </c>
      <c r="AI7102">
        <v>0.94036718786683582</v>
      </c>
      <c r="AJ7102">
        <v>0.95187995633819511</v>
      </c>
      <c r="AK7102">
        <v>0.9375779616648221</v>
      </c>
    </row>
    <row r="7103" spans="1:37">
      <c r="A7103">
        <v>16</v>
      </c>
      <c r="B7103">
        <v>0.93107010377048405</v>
      </c>
      <c r="C7103">
        <v>0.92366595042905864</v>
      </c>
      <c r="D7103">
        <v>0.91378074994029124</v>
      </c>
      <c r="E7103">
        <v>0.9243263902159371</v>
      </c>
      <c r="F7103">
        <v>0.94291982632093974</v>
      </c>
      <c r="G7103">
        <v>0.95624415509675553</v>
      </c>
      <c r="H7103">
        <v>0.96193615544760591</v>
      </c>
      <c r="I7103">
        <v>0.97568613696433737</v>
      </c>
      <c r="J7103">
        <v>0.97261238254264482</v>
      </c>
      <c r="K7103">
        <v>0.97489142236699244</v>
      </c>
      <c r="L7103">
        <v>0.96926828090674266</v>
      </c>
      <c r="M7103">
        <v>0.97261082243666597</v>
      </c>
      <c r="N7103">
        <v>0.98539438109791933</v>
      </c>
      <c r="O7103">
        <v>0.97003589539057644</v>
      </c>
      <c r="P7103">
        <v>0.97266085033768368</v>
      </c>
      <c r="Q7103">
        <v>0.99459043712344575</v>
      </c>
      <c r="R7103">
        <v>0.979628481372397</v>
      </c>
      <c r="S7103">
        <v>0.97482956841378032</v>
      </c>
      <c r="T7103">
        <v>0.98823326261779076</v>
      </c>
      <c r="U7103">
        <v>0.98241828215650184</v>
      </c>
      <c r="V7103">
        <v>0.98819379862544499</v>
      </c>
      <c r="W7103">
        <v>0.9899049576162342</v>
      </c>
      <c r="X7103">
        <v>0.98634226854012175</v>
      </c>
      <c r="Y7103">
        <v>0.98382941287363079</v>
      </c>
      <c r="Z7103">
        <v>0.98253182084465018</v>
      </c>
      <c r="AA7103">
        <v>0.98501991024587576</v>
      </c>
      <c r="AB7103">
        <v>0.98146809239316546</v>
      </c>
      <c r="AC7103">
        <v>0.98597916530171004</v>
      </c>
      <c r="AD7103">
        <v>0.99529285618549823</v>
      </c>
      <c r="AE7103">
        <v>0.98178598532759953</v>
      </c>
      <c r="AF7103">
        <v>0.98361704850889542</v>
      </c>
      <c r="AG7103">
        <v>0.95163836641973909</v>
      </c>
      <c r="AH7103">
        <v>0.94156113432645361</v>
      </c>
      <c r="AI7103">
        <v>0.91876790158238242</v>
      </c>
      <c r="AJ7103">
        <v>0.93926800720682813</v>
      </c>
      <c r="AK7103">
        <v>0.93046258718529828</v>
      </c>
    </row>
    <row r="7104" spans="1:37">
      <c r="A7104">
        <v>17</v>
      </c>
      <c r="B7104">
        <v>0.9217730196741325</v>
      </c>
      <c r="C7104">
        <v>0.91446206905990435</v>
      </c>
      <c r="D7104">
        <v>0.90884483719449083</v>
      </c>
      <c r="E7104">
        <v>0.91429390407032274</v>
      </c>
      <c r="F7104">
        <v>0.93065832925636061</v>
      </c>
      <c r="G7104">
        <v>0.95178404431335839</v>
      </c>
      <c r="H7104">
        <v>1</v>
      </c>
      <c r="I7104">
        <v>1</v>
      </c>
      <c r="J7104">
        <v>1</v>
      </c>
      <c r="K7104">
        <v>1</v>
      </c>
      <c r="L7104">
        <v>1</v>
      </c>
      <c r="M7104">
        <v>1</v>
      </c>
      <c r="N7104">
        <v>0.99659104267074194</v>
      </c>
      <c r="O7104">
        <v>1</v>
      </c>
      <c r="P7104">
        <v>1</v>
      </c>
      <c r="Q7104">
        <v>1</v>
      </c>
      <c r="R7104">
        <v>1</v>
      </c>
      <c r="S7104">
        <v>1</v>
      </c>
      <c r="T7104">
        <v>1</v>
      </c>
      <c r="U7104">
        <v>1</v>
      </c>
      <c r="V7104">
        <v>1</v>
      </c>
      <c r="W7104">
        <v>1</v>
      </c>
      <c r="X7104">
        <v>1</v>
      </c>
      <c r="Y7104">
        <v>1</v>
      </c>
      <c r="Z7104">
        <v>1</v>
      </c>
      <c r="AA7104">
        <v>0.99648297470811864</v>
      </c>
      <c r="AB7104">
        <v>1</v>
      </c>
      <c r="AC7104">
        <v>1</v>
      </c>
      <c r="AD7104">
        <v>0.98952419246749768</v>
      </c>
      <c r="AE7104">
        <v>0.99650302822874692</v>
      </c>
      <c r="AF7104">
        <v>0.91334954562907977</v>
      </c>
      <c r="AG7104">
        <v>0.92658604013229806</v>
      </c>
      <c r="AH7104">
        <v>0.9236977256052824</v>
      </c>
      <c r="AI7104">
        <v>0.9217730196741325</v>
      </c>
      <c r="AJ7104">
        <v>0.92892463078157261</v>
      </c>
      <c r="AK7104">
        <v>0.92564872889544825</v>
      </c>
    </row>
    <row r="7105" spans="1:37">
      <c r="A7105">
        <v>18</v>
      </c>
      <c r="B7105">
        <v>0.94952340705263649</v>
      </c>
      <c r="C7105">
        <v>0.94479039785402485</v>
      </c>
      <c r="D7105">
        <v>0.9594140593901761</v>
      </c>
      <c r="E7105">
        <v>0.94214599656029041</v>
      </c>
      <c r="F7105">
        <v>0.95615215264187903</v>
      </c>
      <c r="G7105">
        <v>0.9782569599309402</v>
      </c>
      <c r="H7105">
        <v>0.95711311589174197</v>
      </c>
      <c r="I7105">
        <v>0.96377347145845604</v>
      </c>
      <c r="J7105">
        <v>0.97722882493533725</v>
      </c>
      <c r="K7105">
        <v>0.96457654723127029</v>
      </c>
      <c r="L7105">
        <v>0.96375202182362463</v>
      </c>
      <c r="M7105">
        <v>0.9688041264584405</v>
      </c>
      <c r="N7105">
        <v>0.96549900082285178</v>
      </c>
      <c r="O7105">
        <v>0.96726112472223846</v>
      </c>
      <c r="P7105">
        <v>0.97085826904126715</v>
      </c>
      <c r="Q7105">
        <v>0.9746699141135754</v>
      </c>
      <c r="R7105">
        <v>0.96917790523433078</v>
      </c>
      <c r="S7105">
        <v>0.97588539697850529</v>
      </c>
      <c r="T7105">
        <v>0.96886871577285505</v>
      </c>
      <c r="U7105">
        <v>0.96550428045846892</v>
      </c>
      <c r="V7105">
        <v>0.9746750742849366</v>
      </c>
      <c r="W7105">
        <v>0.96203442075520174</v>
      </c>
      <c r="X7105">
        <v>0.9572855636784704</v>
      </c>
      <c r="Y7105">
        <v>0.96941831968329106</v>
      </c>
      <c r="Z7105">
        <v>0.96170847313202312</v>
      </c>
      <c r="AA7105">
        <v>0.93692831408525734</v>
      </c>
      <c r="AB7105">
        <v>0.93982520897548127</v>
      </c>
      <c r="AC7105">
        <v>0.94430976872174555</v>
      </c>
      <c r="AD7105">
        <v>0.91414019568422511</v>
      </c>
      <c r="AE7105">
        <v>0.94340858022946117</v>
      </c>
      <c r="AF7105">
        <v>0.89265753658432534</v>
      </c>
      <c r="AG7105">
        <v>0.94649503168151339</v>
      </c>
      <c r="AH7105">
        <v>0.95889821046923363</v>
      </c>
      <c r="AI7105">
        <v>0.96182560924073812</v>
      </c>
      <c r="AJ7105">
        <v>0.95835689580346939</v>
      </c>
      <c r="AK7105">
        <v>0.96335142922398498</v>
      </c>
    </row>
    <row r="7106" spans="1:37">
      <c r="A7106">
        <v>19</v>
      </c>
      <c r="B7106">
        <v>0.93534300605719112</v>
      </c>
      <c r="C7106">
        <v>0.92039497994990915</v>
      </c>
      <c r="D7106">
        <v>0.94974922378791515</v>
      </c>
      <c r="E7106">
        <v>0.91443722530097438</v>
      </c>
      <c r="F7106">
        <v>0.92730247064579296</v>
      </c>
      <c r="G7106">
        <v>0.96142363858715196</v>
      </c>
      <c r="H7106">
        <v>0.8858431644691187</v>
      </c>
      <c r="I7106">
        <v>0.93134246094875439</v>
      </c>
      <c r="J7106">
        <v>0.94668172740071366</v>
      </c>
      <c r="K7106">
        <v>0.90546959826275786</v>
      </c>
      <c r="L7106">
        <v>0.92030393742606775</v>
      </c>
      <c r="M7106">
        <v>0.93071813319629226</v>
      </c>
      <c r="N7106">
        <v>0.88829787234042545</v>
      </c>
      <c r="O7106">
        <v>0.90178907184775814</v>
      </c>
      <c r="P7106">
        <v>0.91051986444588673</v>
      </c>
      <c r="Q7106">
        <v>0.94149468016920912</v>
      </c>
      <c r="R7106">
        <v>0.91716615856284123</v>
      </c>
      <c r="S7106">
        <v>0.92175137192538814</v>
      </c>
      <c r="T7106">
        <v>0.93070699097143417</v>
      </c>
      <c r="U7106">
        <v>0.9071962997028441</v>
      </c>
      <c r="V7106">
        <v>0.91179939664753773</v>
      </c>
      <c r="W7106">
        <v>0.90035961983046497</v>
      </c>
      <c r="X7106">
        <v>0.88629214842467285</v>
      </c>
      <c r="Y7106">
        <v>0.88479503990280894</v>
      </c>
      <c r="Z7106">
        <v>0.90594876710869698</v>
      </c>
      <c r="AA7106">
        <v>0.87149990518930542</v>
      </c>
      <c r="AB7106">
        <v>0.87028933115161677</v>
      </c>
      <c r="AC7106">
        <v>0.89199371027976171</v>
      </c>
      <c r="AD7106">
        <v>0.8562015815574322</v>
      </c>
      <c r="AE7106">
        <v>0.89204029701938981</v>
      </c>
      <c r="AF7106">
        <v>0.8523827808353599</v>
      </c>
      <c r="AG7106">
        <v>0.91914963532328009</v>
      </c>
      <c r="AH7106">
        <v>0.94633002647612374</v>
      </c>
      <c r="AI7106">
        <v>0.93534300605719112</v>
      </c>
      <c r="AJ7106">
        <v>0.93011480950564829</v>
      </c>
      <c r="AK7106">
        <v>0.95379398794778547</v>
      </c>
    </row>
    <row r="7107" spans="1:37">
      <c r="A7107">
        <v>20</v>
      </c>
      <c r="B7107">
        <v>0.92759543597689809</v>
      </c>
      <c r="C7107">
        <v>0.9232485253260706</v>
      </c>
      <c r="D7107">
        <v>0.95199426797229525</v>
      </c>
      <c r="E7107">
        <v>0.91864131473342237</v>
      </c>
      <c r="F7107">
        <v>0.92427531800391438</v>
      </c>
      <c r="G7107">
        <v>0.95160420113660882</v>
      </c>
      <c r="H7107">
        <v>0.78622484385843172</v>
      </c>
      <c r="I7107">
        <v>0.86329871854292206</v>
      </c>
      <c r="J7107">
        <v>0.85602265658252286</v>
      </c>
      <c r="K7107">
        <v>0.7564467969598262</v>
      </c>
      <c r="L7107">
        <v>0.82220626222147097</v>
      </c>
      <c r="M7107">
        <v>0.83359028531186363</v>
      </c>
      <c r="N7107">
        <v>0.74376983660514862</v>
      </c>
      <c r="O7107">
        <v>0.77829183522306433</v>
      </c>
      <c r="P7107">
        <v>0.77614343740236036</v>
      </c>
      <c r="Q7107">
        <v>0.84176387642609929</v>
      </c>
      <c r="R7107">
        <v>0.7792288878554573</v>
      </c>
      <c r="S7107">
        <v>0.78213433789121067</v>
      </c>
      <c r="T7107">
        <v>0.81153485618432086</v>
      </c>
      <c r="U7107">
        <v>0.7619348733550303</v>
      </c>
      <c r="V7107">
        <v>0.75995191326241285</v>
      </c>
      <c r="W7107">
        <v>0.79673773439506801</v>
      </c>
      <c r="X7107">
        <v>0.75829574324674609</v>
      </c>
      <c r="Y7107">
        <v>0.70605978090111232</v>
      </c>
      <c r="Z7107">
        <v>0.78814507109761933</v>
      </c>
      <c r="AA7107">
        <v>0.72522957732489379</v>
      </c>
      <c r="AB7107">
        <v>0.73092583431637426</v>
      </c>
      <c r="AC7107">
        <v>0.71064011007010408</v>
      </c>
      <c r="AD7107">
        <v>0.73154804985926836</v>
      </c>
      <c r="AE7107">
        <v>0.75775658100325882</v>
      </c>
      <c r="AF7107">
        <v>0.81761167285293734</v>
      </c>
      <c r="AG7107">
        <v>0.90879153064213125</v>
      </c>
      <c r="AH7107">
        <v>0.93690388848129125</v>
      </c>
      <c r="AI7107">
        <v>0.92759543597689809</v>
      </c>
      <c r="AJ7107">
        <v>0.93366561895869227</v>
      </c>
      <c r="AK7107">
        <v>0.95690367012772548</v>
      </c>
    </row>
    <row r="7108" spans="1:37">
      <c r="A7108">
        <v>21</v>
      </c>
      <c r="B7108">
        <v>0.86744611917171432</v>
      </c>
      <c r="C7108">
        <v>0.87268534358876126</v>
      </c>
      <c r="D7108">
        <v>0.88747711169492882</v>
      </c>
      <c r="E7108">
        <v>0.88257213835276127</v>
      </c>
      <c r="F7108">
        <v>0.8703675391389436</v>
      </c>
      <c r="G7108">
        <v>0.89554708294367313</v>
      </c>
      <c r="H7108">
        <v>0.70898681471200564</v>
      </c>
      <c r="I7108">
        <v>0.81652490886998785</v>
      </c>
      <c r="J7108">
        <v>0.79730216416200117</v>
      </c>
      <c r="K7108">
        <v>0.6309039087947883</v>
      </c>
      <c r="L7108">
        <v>0.76916205972527341</v>
      </c>
      <c r="M7108">
        <v>0.79908258626924766</v>
      </c>
      <c r="N7108">
        <v>0.63136240742917604</v>
      </c>
      <c r="O7108">
        <v>0.68862742863654502</v>
      </c>
      <c r="P7108">
        <v>0.71167111303386466</v>
      </c>
      <c r="Q7108">
        <v>0.75241635687732344</v>
      </c>
      <c r="R7108">
        <v>0.68576361976610001</v>
      </c>
      <c r="S7108">
        <v>0.69354901781873646</v>
      </c>
      <c r="T7108">
        <v>0.70832305491144121</v>
      </c>
      <c r="U7108">
        <v>0.66621267864723344</v>
      </c>
      <c r="V7108">
        <v>0.66716946038514746</v>
      </c>
      <c r="W7108">
        <v>0.66200873362445412</v>
      </c>
      <c r="X7108">
        <v>0.6359464924560585</v>
      </c>
      <c r="Y7108">
        <v>0.61216773842190153</v>
      </c>
      <c r="Z7108">
        <v>0.65654790435106769</v>
      </c>
      <c r="AA7108">
        <v>0.61336650202714316</v>
      </c>
      <c r="AB7108">
        <v>0.65417253320141577</v>
      </c>
      <c r="AC7108">
        <v>0.59906309375614231</v>
      </c>
      <c r="AD7108">
        <v>0.67559844524862656</v>
      </c>
      <c r="AE7108">
        <v>0.71260844332673623</v>
      </c>
      <c r="AF7108">
        <v>0.75502367848457697</v>
      </c>
      <c r="AG7108">
        <v>0.85397215455720898</v>
      </c>
      <c r="AH7108">
        <v>0.8722128297553351</v>
      </c>
      <c r="AI7108">
        <v>0.86744611917171432</v>
      </c>
      <c r="AJ7108">
        <v>0.88049553518589152</v>
      </c>
      <c r="AK7108">
        <v>0.88409845570020584</v>
      </c>
    </row>
    <row r="7109" spans="1:37">
      <c r="A7109">
        <v>22</v>
      </c>
      <c r="B7109">
        <v>0.82955345823355409</v>
      </c>
      <c r="C7109">
        <v>0.83625987107723054</v>
      </c>
      <c r="D7109">
        <v>0.85966085502746592</v>
      </c>
      <c r="E7109">
        <v>0.84401872730747174</v>
      </c>
      <c r="F7109">
        <v>0.83924749266144849</v>
      </c>
      <c r="G7109">
        <v>0.86774332781814256</v>
      </c>
      <c r="H7109">
        <v>0.57914642609299105</v>
      </c>
      <c r="I7109">
        <v>0.75594693790632705</v>
      </c>
      <c r="J7109">
        <v>0.75175981403267522</v>
      </c>
      <c r="K7109">
        <v>0.55730863192182412</v>
      </c>
      <c r="L7109">
        <v>0.71331748062670486</v>
      </c>
      <c r="M7109">
        <v>0.77511943508631675</v>
      </c>
      <c r="N7109">
        <v>0.53773363112730688</v>
      </c>
      <c r="O7109">
        <v>0.62096746624123988</v>
      </c>
      <c r="P7109">
        <v>0.65240224000769109</v>
      </c>
      <c r="Q7109">
        <v>0.64645558261761316</v>
      </c>
      <c r="R7109">
        <v>0.59492499009628119</v>
      </c>
      <c r="S7109">
        <v>0.5907817041855129</v>
      </c>
      <c r="T7109">
        <v>0.54825102373082057</v>
      </c>
      <c r="U7109">
        <v>0.56537869675958674</v>
      </c>
      <c r="V7109">
        <v>0.55981355047973314</v>
      </c>
      <c r="W7109">
        <v>0.54549190855381458</v>
      </c>
      <c r="X7109">
        <v>0.53730492041271305</v>
      </c>
      <c r="Y7109">
        <v>0.54879453719025584</v>
      </c>
      <c r="Z7109">
        <v>0.56478670714171597</v>
      </c>
      <c r="AA7109">
        <v>0.54362646392227321</v>
      </c>
      <c r="AB7109">
        <v>0.59113106789959036</v>
      </c>
      <c r="AC7109">
        <v>0.53917971565223088</v>
      </c>
      <c r="AD7109">
        <v>0.62449537595496596</v>
      </c>
      <c r="AE7109">
        <v>0.66143360961890452</v>
      </c>
      <c r="AF7109">
        <v>0.72016724262980525</v>
      </c>
      <c r="AG7109">
        <v>0.81965468222049165</v>
      </c>
      <c r="AH7109">
        <v>0.85273852435484399</v>
      </c>
      <c r="AI7109">
        <v>0.82955345823355409</v>
      </c>
      <c r="AJ7109">
        <v>0.84500059180157538</v>
      </c>
      <c r="AK7109">
        <v>0.85231644969166731</v>
      </c>
    </row>
    <row r="7110" spans="1:37">
      <c r="A7110">
        <v>23</v>
      </c>
      <c r="B7110">
        <v>0.77391181856599511</v>
      </c>
      <c r="C7110">
        <v>0.78181668879247834</v>
      </c>
      <c r="D7110">
        <v>0.80843881856540067</v>
      </c>
      <c r="E7110">
        <v>0.78740684120007631</v>
      </c>
      <c r="F7110">
        <v>0.78394080234833685</v>
      </c>
      <c r="G7110">
        <v>0.82040860369757562</v>
      </c>
      <c r="H7110">
        <v>0.52630117973629431</v>
      </c>
      <c r="I7110">
        <v>0.70675552103819328</v>
      </c>
      <c r="J7110">
        <v>0.64353534361392151</v>
      </c>
      <c r="K7110">
        <v>0.50061074918566772</v>
      </c>
      <c r="L7110">
        <v>0.66644134900900454</v>
      </c>
      <c r="M7110">
        <v>0.65368583338091701</v>
      </c>
      <c r="N7110">
        <v>0.4732867050664159</v>
      </c>
      <c r="O7110">
        <v>0.57073101247792168</v>
      </c>
      <c r="P7110">
        <v>0.53272285913428041</v>
      </c>
      <c r="Q7110">
        <v>0.56356877323420074</v>
      </c>
      <c r="R7110">
        <v>0.53012452849687364</v>
      </c>
      <c r="S7110">
        <v>0.47053456209184413</v>
      </c>
      <c r="T7110">
        <v>0.44461986284473831</v>
      </c>
      <c r="U7110">
        <v>0.50201199235885086</v>
      </c>
      <c r="V7110">
        <v>0.43225894254542152</v>
      </c>
      <c r="W7110">
        <v>0.43611610583097865</v>
      </c>
      <c r="X7110">
        <v>0.47318141753512721</v>
      </c>
      <c r="Y7110">
        <v>0.43694099411407394</v>
      </c>
      <c r="Z7110">
        <v>0.47084198753794526</v>
      </c>
      <c r="AA7110">
        <v>0.48686646139398804</v>
      </c>
      <c r="AB7110">
        <v>0.47510686606542618</v>
      </c>
      <c r="AC7110">
        <v>0.48538950402935205</v>
      </c>
      <c r="AD7110">
        <v>0.57790108564535592</v>
      </c>
      <c r="AE7110">
        <v>0.53972411124834463</v>
      </c>
      <c r="AF7110">
        <v>0.68083109347668413</v>
      </c>
      <c r="AG7110">
        <v>0.76567109803053135</v>
      </c>
      <c r="AH7110">
        <v>0.80981849500781511</v>
      </c>
      <c r="AI7110">
        <v>0.77391181856599511</v>
      </c>
      <c r="AJ7110">
        <v>0.78616236405002693</v>
      </c>
      <c r="AK7110">
        <v>0.80145469878248032</v>
      </c>
    </row>
    <row r="7111" spans="1:37">
      <c r="A7111">
        <v>24</v>
      </c>
      <c r="B7111">
        <v>0.72489082969432306</v>
      </c>
      <c r="C7111">
        <v>0.73186253712346228</v>
      </c>
      <c r="D7111">
        <v>0.67516917442878754</v>
      </c>
      <c r="E7111">
        <v>0.73753105293330778</v>
      </c>
      <c r="F7111">
        <v>0.7353534735812135</v>
      </c>
      <c r="G7111">
        <v>0.68540033091144514</v>
      </c>
      <c r="H7111">
        <v>0.1590562109646079</v>
      </c>
      <c r="I7111">
        <v>0.33567786949931722</v>
      </c>
      <c r="J7111">
        <v>0.3208591166552075</v>
      </c>
      <c r="K7111">
        <v>0.14725841476655807</v>
      </c>
      <c r="L7111">
        <v>0.21914153972430769</v>
      </c>
      <c r="M7111">
        <v>0.25405888958678313</v>
      </c>
      <c r="N7111">
        <v>0.1347125896320677</v>
      </c>
      <c r="O7111">
        <v>0.17463962167397867</v>
      </c>
      <c r="P7111">
        <v>0.19070108395221966</v>
      </c>
      <c r="Q7111">
        <v>0.11126778618125882</v>
      </c>
      <c r="R7111">
        <v>0.14054668526843375</v>
      </c>
      <c r="S7111">
        <v>0.14661678637068709</v>
      </c>
      <c r="T7111">
        <v>0.10706004242932557</v>
      </c>
      <c r="U7111">
        <v>0.14325385595019097</v>
      </c>
      <c r="V7111">
        <v>0.14212806496246058</v>
      </c>
      <c r="W7111">
        <v>0.10521448754174159</v>
      </c>
      <c r="X7111">
        <v>0.13442560619415489</v>
      </c>
      <c r="Y7111">
        <v>0.14725288536059156</v>
      </c>
      <c r="Z7111">
        <v>0.11556691697289236</v>
      </c>
      <c r="AA7111">
        <v>0.14164717780165598</v>
      </c>
      <c r="AB7111">
        <v>0.15896089399647376</v>
      </c>
      <c r="AC7111">
        <v>0.14217388455742647</v>
      </c>
      <c r="AD7111">
        <v>0.18351963543760888</v>
      </c>
      <c r="AE7111">
        <v>0.18676805404681482</v>
      </c>
      <c r="AF7111">
        <v>0.63620461623789404</v>
      </c>
      <c r="AG7111">
        <v>0.71220899083486333</v>
      </c>
      <c r="AH7111">
        <v>0.67212670260614371</v>
      </c>
      <c r="AI7111">
        <v>0.72489082969432306</v>
      </c>
      <c r="AJ7111">
        <v>0.73924565025842015</v>
      </c>
      <c r="AK7111">
        <v>0.66494492173088071</v>
      </c>
    </row>
    <row r="7118" spans="1:37">
      <c r="A7118">
        <v>1179</v>
      </c>
    </row>
    <row r="7121" spans="1:49">
      <c r="A7121" t="s">
        <v>291</v>
      </c>
      <c r="D7121">
        <v>2015</v>
      </c>
      <c r="F7121" t="s">
        <v>0</v>
      </c>
      <c r="G7121" s="168">
        <v>44264.898999999197</v>
      </c>
      <c r="H7121" t="s">
        <v>102</v>
      </c>
      <c r="K7121" t="s">
        <v>1</v>
      </c>
      <c r="L7121" t="s">
        <v>103</v>
      </c>
    </row>
    <row r="7122" spans="1:49">
      <c r="A7122">
        <v>1179</v>
      </c>
      <c r="B7122" t="s">
        <v>104</v>
      </c>
      <c r="F7122" t="s">
        <v>3</v>
      </c>
      <c r="G7122">
        <v>0</v>
      </c>
      <c r="H7122" t="s">
        <v>102</v>
      </c>
      <c r="K7122" t="s">
        <v>4</v>
      </c>
      <c r="L7122" t="s">
        <v>103</v>
      </c>
      <c r="N7122" t="s">
        <v>105</v>
      </c>
    </row>
    <row r="7123" spans="1:49">
      <c r="B7123">
        <v>1</v>
      </c>
      <c r="C7123" t="s">
        <v>5</v>
      </c>
      <c r="D7123" t="s">
        <v>6</v>
      </c>
      <c r="E7123">
        <v>2</v>
      </c>
      <c r="F7123" t="s">
        <v>7</v>
      </c>
      <c r="G7123" t="s">
        <v>8</v>
      </c>
      <c r="H7123">
        <v>3</v>
      </c>
      <c r="I7123" t="s">
        <v>9</v>
      </c>
      <c r="J7123" t="s">
        <v>10</v>
      </c>
      <c r="K7123">
        <v>4</v>
      </c>
      <c r="L7123" t="s">
        <v>11</v>
      </c>
      <c r="M7123" t="s">
        <v>12</v>
      </c>
      <c r="N7123">
        <v>5</v>
      </c>
      <c r="O7123" t="s">
        <v>13</v>
      </c>
      <c r="P7123" t="s">
        <v>13</v>
      </c>
      <c r="Q7123">
        <v>6</v>
      </c>
      <c r="R7123" t="s">
        <v>14</v>
      </c>
      <c r="S7123" t="s">
        <v>87</v>
      </c>
      <c r="T7123">
        <v>7</v>
      </c>
      <c r="U7123" t="s">
        <v>15</v>
      </c>
      <c r="V7123" t="s">
        <v>88</v>
      </c>
      <c r="W7123">
        <v>8</v>
      </c>
      <c r="X7123" t="s">
        <v>89</v>
      </c>
      <c r="Y7123" t="s">
        <v>90</v>
      </c>
      <c r="Z7123">
        <v>9</v>
      </c>
      <c r="AA7123" t="s">
        <v>91</v>
      </c>
      <c r="AB7123" t="s">
        <v>92</v>
      </c>
      <c r="AC7123">
        <v>10</v>
      </c>
      <c r="AD7123" t="s">
        <v>93</v>
      </c>
      <c r="AE7123" t="s">
        <v>94</v>
      </c>
      <c r="AF7123">
        <v>11</v>
      </c>
      <c r="AG7123" t="s">
        <v>95</v>
      </c>
      <c r="AH7123" t="s">
        <v>96</v>
      </c>
      <c r="AI7123">
        <v>12</v>
      </c>
      <c r="AJ7123" t="s">
        <v>97</v>
      </c>
      <c r="AK7123" t="s">
        <v>98</v>
      </c>
    </row>
    <row r="7124" spans="1:49">
      <c r="B7124">
        <v>31</v>
      </c>
      <c r="E7124">
        <v>28</v>
      </c>
      <c r="H7124">
        <v>31</v>
      </c>
      <c r="K7124">
        <v>30</v>
      </c>
      <c r="N7124">
        <v>31</v>
      </c>
      <c r="Q7124">
        <v>30</v>
      </c>
      <c r="T7124">
        <v>31</v>
      </c>
      <c r="W7124">
        <v>31</v>
      </c>
      <c r="Z7124">
        <v>30</v>
      </c>
      <c r="AC7124">
        <v>31</v>
      </c>
      <c r="AF7124">
        <v>30</v>
      </c>
      <c r="AI7124">
        <v>31</v>
      </c>
    </row>
    <row r="7125" spans="1:49">
      <c r="A7125" t="s">
        <v>16</v>
      </c>
      <c r="B7125" t="s">
        <v>17</v>
      </c>
      <c r="C7125" t="s">
        <v>18</v>
      </c>
      <c r="D7125" t="s">
        <v>19</v>
      </c>
      <c r="E7125" t="s">
        <v>17</v>
      </c>
      <c r="F7125" t="s">
        <v>18</v>
      </c>
      <c r="G7125" t="s">
        <v>19</v>
      </c>
      <c r="H7125" t="s">
        <v>17</v>
      </c>
      <c r="I7125" t="s">
        <v>18</v>
      </c>
      <c r="J7125" t="s">
        <v>19</v>
      </c>
      <c r="K7125" t="s">
        <v>17</v>
      </c>
      <c r="L7125" t="s">
        <v>18</v>
      </c>
      <c r="M7125" t="s">
        <v>19</v>
      </c>
      <c r="N7125" t="s">
        <v>17</v>
      </c>
      <c r="O7125" t="s">
        <v>18</v>
      </c>
      <c r="P7125" t="s">
        <v>19</v>
      </c>
      <c r="Q7125" t="s">
        <v>17</v>
      </c>
      <c r="R7125" t="s">
        <v>18</v>
      </c>
      <c r="S7125" t="s">
        <v>19</v>
      </c>
      <c r="T7125" t="s">
        <v>17</v>
      </c>
      <c r="U7125" t="s">
        <v>18</v>
      </c>
      <c r="V7125" t="s">
        <v>19</v>
      </c>
      <c r="W7125" t="s">
        <v>17</v>
      </c>
      <c r="X7125" t="s">
        <v>18</v>
      </c>
      <c r="Y7125" t="s">
        <v>19</v>
      </c>
      <c r="Z7125" t="s">
        <v>17</v>
      </c>
      <c r="AA7125" t="s">
        <v>18</v>
      </c>
      <c r="AB7125" t="s">
        <v>19</v>
      </c>
      <c r="AC7125" t="s">
        <v>17</v>
      </c>
      <c r="AD7125" t="s">
        <v>18</v>
      </c>
      <c r="AE7125" t="s">
        <v>19</v>
      </c>
      <c r="AF7125" t="s">
        <v>17</v>
      </c>
      <c r="AG7125" t="s">
        <v>18</v>
      </c>
      <c r="AH7125" t="s">
        <v>19</v>
      </c>
      <c r="AI7125" t="s">
        <v>17</v>
      </c>
      <c r="AJ7125" t="s">
        <v>18</v>
      </c>
      <c r="AK7125" t="s">
        <v>19</v>
      </c>
    </row>
    <row r="7126" spans="1:49">
      <c r="B7126" s="169">
        <v>8.219974990639406E-2</v>
      </c>
      <c r="C7126" s="170">
        <v>1.0319769095373375</v>
      </c>
      <c r="D7126" s="170">
        <v>0.91620630050149943</v>
      </c>
      <c r="E7126" s="169">
        <v>7.3665132785562748E-2</v>
      </c>
      <c r="F7126" s="170">
        <v>1.0114377344257703</v>
      </c>
      <c r="G7126" s="170">
        <v>0.90595330455182466</v>
      </c>
      <c r="H7126" s="169">
        <v>8.2937447930541905E-2</v>
      </c>
      <c r="I7126" s="170">
        <v>1.0799972394568631</v>
      </c>
      <c r="J7126" s="170">
        <v>0.91929412111832987</v>
      </c>
      <c r="K7126" s="169">
        <v>7.9916061395256477E-2</v>
      </c>
      <c r="L7126" s="170">
        <v>1.0565981244132305</v>
      </c>
      <c r="M7126" s="170">
        <v>0.90281754134859438</v>
      </c>
      <c r="N7126" s="169">
        <v>8.4636126238662346E-2</v>
      </c>
      <c r="O7126" s="170">
        <v>1.1763365397393035</v>
      </c>
      <c r="P7126" s="170">
        <v>0.8546424110373948</v>
      </c>
      <c r="Q7126" s="169">
        <v>8.4032316650477501E-2</v>
      </c>
      <c r="R7126" s="170">
        <v>1.1980251612369091</v>
      </c>
      <c r="S7126" s="170">
        <v>0.8388575996193981</v>
      </c>
      <c r="T7126" s="169">
        <v>8.947394321134973E-2</v>
      </c>
      <c r="U7126" s="170">
        <v>1.2131524408887246</v>
      </c>
      <c r="V7126" s="170">
        <v>0.85057330741192438</v>
      </c>
      <c r="W7126" s="169">
        <v>8.8467558440491229E-2</v>
      </c>
      <c r="X7126" s="170">
        <v>1.0841620408818471</v>
      </c>
      <c r="Y7126" s="170">
        <v>0.9018757242868547</v>
      </c>
      <c r="Z7126" s="169">
        <v>8.9872521022765023E-2</v>
      </c>
      <c r="AA7126" s="170">
        <v>1.1852310049910686</v>
      </c>
      <c r="AB7126" s="170">
        <v>0.85849000734438008</v>
      </c>
      <c r="AC7126" s="169">
        <v>8.4129530835694882E-2</v>
      </c>
      <c r="AD7126" s="170">
        <v>1.1110411835985141</v>
      </c>
      <c r="AE7126" s="170">
        <v>0.92744456370832917</v>
      </c>
      <c r="AF7126" s="169">
        <v>7.8495702580910112E-2</v>
      </c>
      <c r="AG7126" s="170">
        <v>1.0277917236766601</v>
      </c>
      <c r="AH7126" s="170">
        <v>0.91766677683225994</v>
      </c>
      <c r="AI7126" s="169">
        <v>8.2173909001894099E-2</v>
      </c>
      <c r="AJ7126" s="170">
        <v>1.0211941374855271</v>
      </c>
      <c r="AK7126" s="170">
        <v>0.91302762992382347</v>
      </c>
      <c r="AN7126" s="93">
        <f>1/($T7126*(1/$T7124)*(1/(5/7+2/7*$V7126))*$T7136/SUM($T7128:$T7151))</f>
        <v>9268.8365208116229</v>
      </c>
      <c r="AO7126" s="93">
        <f>1/(T7126*(1/T7124)*(1/(5/7+2/7*V7126)))</f>
        <v>331.6776412432954</v>
      </c>
      <c r="AP7126" s="93"/>
      <c r="AR7126" s="217">
        <f>CHOOSE($AV$3,C7126,F7126,I7126,L7126,O7126,R7126,U7126,X7126,AA7126,AD7126,AG7126,AJ7126)</f>
        <v>1.2131524408887246</v>
      </c>
      <c r="AS7126" s="92"/>
      <c r="AT7126" s="92"/>
      <c r="AV7126" s="151">
        <f>AN7126/AR7126</f>
        <v>7640.2900479856507</v>
      </c>
      <c r="AW7126" s="152">
        <f>AO7126/AR7126</f>
        <v>273.40145398406548</v>
      </c>
    </row>
    <row r="7127" spans="1:49">
      <c r="A7127" t="s">
        <v>20</v>
      </c>
      <c r="B7127" t="s">
        <v>21</v>
      </c>
      <c r="C7127" t="s">
        <v>22</v>
      </c>
      <c r="D7127" t="s">
        <v>23</v>
      </c>
      <c r="E7127" t="s">
        <v>21</v>
      </c>
      <c r="F7127" t="s">
        <v>22</v>
      </c>
      <c r="G7127" t="s">
        <v>23</v>
      </c>
      <c r="H7127" t="s">
        <v>21</v>
      </c>
      <c r="I7127" t="s">
        <v>22</v>
      </c>
      <c r="J7127" t="s">
        <v>23</v>
      </c>
      <c r="K7127" t="s">
        <v>21</v>
      </c>
      <c r="L7127" t="s">
        <v>22</v>
      </c>
      <c r="M7127" t="s">
        <v>23</v>
      </c>
      <c r="N7127" t="s">
        <v>21</v>
      </c>
      <c r="O7127" t="s">
        <v>22</v>
      </c>
      <c r="P7127" t="s">
        <v>23</v>
      </c>
      <c r="Q7127" t="s">
        <v>21</v>
      </c>
      <c r="R7127" t="s">
        <v>22</v>
      </c>
      <c r="S7127" t="s">
        <v>23</v>
      </c>
      <c r="T7127" t="s">
        <v>21</v>
      </c>
      <c r="U7127" t="s">
        <v>22</v>
      </c>
      <c r="V7127" t="s">
        <v>23</v>
      </c>
      <c r="W7127" t="s">
        <v>21</v>
      </c>
      <c r="X7127" t="s">
        <v>22</v>
      </c>
      <c r="Y7127" t="s">
        <v>23</v>
      </c>
      <c r="Z7127" t="s">
        <v>21</v>
      </c>
      <c r="AA7127" t="s">
        <v>22</v>
      </c>
      <c r="AB7127" t="s">
        <v>23</v>
      </c>
      <c r="AC7127" t="s">
        <v>21</v>
      </c>
      <c r="AD7127" t="s">
        <v>22</v>
      </c>
      <c r="AE7127" t="s">
        <v>23</v>
      </c>
      <c r="AF7127" t="s">
        <v>21</v>
      </c>
      <c r="AG7127" t="s">
        <v>22</v>
      </c>
      <c r="AH7127" t="s">
        <v>23</v>
      </c>
      <c r="AI7127" t="s">
        <v>21</v>
      </c>
      <c r="AJ7127" t="s">
        <v>22</v>
      </c>
      <c r="AK7127" t="s">
        <v>23</v>
      </c>
    </row>
    <row r="7128" spans="1:49">
      <c r="A7128">
        <v>1</v>
      </c>
      <c r="B7128">
        <v>0.25279580284412539</v>
      </c>
      <c r="C7128">
        <v>0.24830433299215285</v>
      </c>
      <c r="D7128">
        <v>0.23217283872398392</v>
      </c>
      <c r="E7128">
        <v>0.26132254995242626</v>
      </c>
      <c r="F7128">
        <v>0.24991093829350197</v>
      </c>
      <c r="G7128">
        <v>0.23637745453260042</v>
      </c>
      <c r="H7128">
        <v>0.18369747899159664</v>
      </c>
      <c r="I7128">
        <v>0.21608318581816796</v>
      </c>
      <c r="J7128">
        <v>0.2151034862132985</v>
      </c>
      <c r="K7128">
        <v>0.16759644849532487</v>
      </c>
      <c r="L7128">
        <v>0.21958149356882325</v>
      </c>
      <c r="M7128">
        <v>0.22019359408200204</v>
      </c>
      <c r="N7128">
        <v>0.13842110386449916</v>
      </c>
      <c r="O7128">
        <v>0.17861628900165805</v>
      </c>
      <c r="P7128">
        <v>0.19601347878234049</v>
      </c>
      <c r="Q7128">
        <v>0.1329800498753117</v>
      </c>
      <c r="R7128">
        <v>0.17143045022138448</v>
      </c>
      <c r="S7128">
        <v>0.18914106012957982</v>
      </c>
      <c r="T7128">
        <v>0.12750694921839972</v>
      </c>
      <c r="U7128">
        <v>0.16111322834159059</v>
      </c>
      <c r="V7128">
        <v>0.17452104600755139</v>
      </c>
      <c r="W7128">
        <v>0.14385917582788155</v>
      </c>
      <c r="X7128">
        <v>0.16865183578726223</v>
      </c>
      <c r="Y7128">
        <v>0.16662438750851141</v>
      </c>
      <c r="Z7128">
        <v>0.12516871075641101</v>
      </c>
      <c r="AA7128">
        <v>0.15398577815363521</v>
      </c>
      <c r="AB7128">
        <v>0.16752427401673453</v>
      </c>
      <c r="AC7128">
        <v>0.15453162356009562</v>
      </c>
      <c r="AD7128">
        <v>0.18764672500821364</v>
      </c>
      <c r="AE7128">
        <v>0.17758383531755442</v>
      </c>
      <c r="AF7128">
        <v>0.25570244856158647</v>
      </c>
      <c r="AG7128">
        <v>0.24022937993934107</v>
      </c>
      <c r="AH7128">
        <v>0.21752337557549004</v>
      </c>
      <c r="AI7128">
        <v>0.25637076449173901</v>
      </c>
      <c r="AJ7128">
        <v>0.25084781134241152</v>
      </c>
      <c r="AK7128">
        <v>0.23358658632433843</v>
      </c>
    </row>
    <row r="7129" spans="1:49">
      <c r="A7129">
        <v>2</v>
      </c>
      <c r="B7129">
        <v>0.2381609830180865</v>
      </c>
      <c r="C7129">
        <v>0.23772091436369849</v>
      </c>
      <c r="D7129">
        <v>0.23128583647479967</v>
      </c>
      <c r="E7129">
        <v>0.24619410085632734</v>
      </c>
      <c r="F7129">
        <v>0.2346453828137437</v>
      </c>
      <c r="G7129">
        <v>0.2252072323653653</v>
      </c>
      <c r="H7129">
        <v>0.16890756302521007</v>
      </c>
      <c r="I7129">
        <v>0.21105918011283323</v>
      </c>
      <c r="J7129">
        <v>0.21548167503266177</v>
      </c>
      <c r="K7129">
        <v>0.15309970927948455</v>
      </c>
      <c r="L7129">
        <v>0.20424265693991167</v>
      </c>
      <c r="M7129">
        <v>0.21531439364130012</v>
      </c>
      <c r="N7129">
        <v>0.12644797040786526</v>
      </c>
      <c r="O7129">
        <v>0.16506933628096257</v>
      </c>
      <c r="P7129">
        <v>0.1997686903878006</v>
      </c>
      <c r="Q7129">
        <v>0.12147755610972567</v>
      </c>
      <c r="R7129">
        <v>0.15660207794485115</v>
      </c>
      <c r="S7129">
        <v>0.18444284469366881</v>
      </c>
      <c r="T7129">
        <v>0.11647786711301072</v>
      </c>
      <c r="U7129">
        <v>0.14717727399136854</v>
      </c>
      <c r="V7129">
        <v>0.17018598797371001</v>
      </c>
      <c r="W7129">
        <v>0.13141566061914073</v>
      </c>
      <c r="X7129">
        <v>0.1540638077972247</v>
      </c>
      <c r="Y7129">
        <v>0.16248548044700201</v>
      </c>
      <c r="Z7129">
        <v>0.11434188134499149</v>
      </c>
      <c r="AA7129">
        <v>0.14066633320785657</v>
      </c>
      <c r="AB7129">
        <v>0.16336301400510095</v>
      </c>
      <c r="AC7129">
        <v>0.14116496413823082</v>
      </c>
      <c r="AD7129">
        <v>0.17022191690809707</v>
      </c>
      <c r="AE7129">
        <v>0.17794747743047326</v>
      </c>
      <c r="AF7129">
        <v>0.2408993576017131</v>
      </c>
      <c r="AG7129">
        <v>0.2254608851011102</v>
      </c>
      <c r="AH7129">
        <v>0.2261141962124448</v>
      </c>
      <c r="AI7129">
        <v>0.24152898347801741</v>
      </c>
      <c r="AJ7129">
        <v>0.23761543277508224</v>
      </c>
      <c r="AK7129">
        <v>0.22782289756353152</v>
      </c>
    </row>
    <row r="7130" spans="1:49">
      <c r="A7130">
        <v>3</v>
      </c>
      <c r="B7130">
        <v>0.2227898200561462</v>
      </c>
      <c r="C7130">
        <v>0.22153531218014333</v>
      </c>
      <c r="D7130">
        <v>0.22306522634396683</v>
      </c>
      <c r="E7130">
        <v>0.22901998097050427</v>
      </c>
      <c r="F7130">
        <v>0.2192888706975617</v>
      </c>
      <c r="G7130">
        <v>0.22039979497693493</v>
      </c>
      <c r="H7130">
        <v>0.18504201680672269</v>
      </c>
      <c r="I7130">
        <v>0.20243750238783542</v>
      </c>
      <c r="J7130">
        <v>0.22024341607646292</v>
      </c>
      <c r="K7130">
        <v>0.15918912548126027</v>
      </c>
      <c r="L7130">
        <v>0.203737121648429</v>
      </c>
      <c r="M7130">
        <v>0.2212953490202251</v>
      </c>
      <c r="N7130">
        <v>0.12167818553489729</v>
      </c>
      <c r="O7130">
        <v>0.15890820479324719</v>
      </c>
      <c r="P7130">
        <v>0.19929750414072764</v>
      </c>
      <c r="Q7130">
        <v>0.11689526184538654</v>
      </c>
      <c r="R7130">
        <v>0.15234974354478104</v>
      </c>
      <c r="S7130">
        <v>0.18398817868374193</v>
      </c>
      <c r="T7130">
        <v>0.11208416773769315</v>
      </c>
      <c r="U7130">
        <v>0.14162555233965415</v>
      </c>
      <c r="V7130">
        <v>0.16976646622849953</v>
      </c>
      <c r="W7130">
        <v>0.12645848789370742</v>
      </c>
      <c r="X7130">
        <v>0.14825231697192529</v>
      </c>
      <c r="Y7130">
        <v>0.16208494105395269</v>
      </c>
      <c r="Z7130">
        <v>0.11002875418109266</v>
      </c>
      <c r="AA7130">
        <v>0.13536021286360336</v>
      </c>
      <c r="AB7130">
        <v>0.16296031142332992</v>
      </c>
      <c r="AC7130">
        <v>0.15771933637615013</v>
      </c>
      <c r="AD7130">
        <v>0.1713210477584301</v>
      </c>
      <c r="AE7130">
        <v>0.18707015130674007</v>
      </c>
      <c r="AF7130">
        <v>0.22446699562424355</v>
      </c>
      <c r="AG7130">
        <v>0.21069959440670269</v>
      </c>
      <c r="AH7130">
        <v>0.23097125318398276</v>
      </c>
      <c r="AI7130">
        <v>0.22570708485018204</v>
      </c>
      <c r="AJ7130">
        <v>0.2184157666823186</v>
      </c>
      <c r="AK7130">
        <v>0.22860885512182338</v>
      </c>
    </row>
    <row r="7131" spans="1:49">
      <c r="A7131">
        <v>4</v>
      </c>
      <c r="B7131">
        <v>0.2215472410143127</v>
      </c>
      <c r="C7131">
        <v>0.21860116001364724</v>
      </c>
      <c r="D7131">
        <v>0.22678746792536505</v>
      </c>
      <c r="E7131">
        <v>0.22431018078020931</v>
      </c>
      <c r="F7131">
        <v>0.21611296814243819</v>
      </c>
      <c r="G7131">
        <v>0.2272574630163135</v>
      </c>
      <c r="H7131">
        <v>0.19789915966386554</v>
      </c>
      <c r="I7131">
        <v>0.22247621715930369</v>
      </c>
      <c r="J7131">
        <v>0.24644158701780927</v>
      </c>
      <c r="K7131">
        <v>0.17891097666378564</v>
      </c>
      <c r="L7131">
        <v>0.2290650796698023</v>
      </c>
      <c r="M7131">
        <v>0.24712756748248998</v>
      </c>
      <c r="N7131">
        <v>0.1377721535416464</v>
      </c>
      <c r="O7131">
        <v>0.17994774657086871</v>
      </c>
      <c r="P7131">
        <v>0.2240561996687418</v>
      </c>
      <c r="Q7131">
        <v>0.13260598503740648</v>
      </c>
      <c r="R7131">
        <v>0.17166608215334711</v>
      </c>
      <c r="S7131">
        <v>0.20710036752169136</v>
      </c>
      <c r="T7131">
        <v>0.1341722210598679</v>
      </c>
      <c r="U7131">
        <v>0.16147887976763114</v>
      </c>
      <c r="V7131">
        <v>0.1907270156466073</v>
      </c>
      <c r="W7131">
        <v>0.14342078640318337</v>
      </c>
      <c r="X7131">
        <v>0.16783856593415911</v>
      </c>
      <c r="Y7131">
        <v>0.18215196464572284</v>
      </c>
      <c r="Z7131">
        <v>0.13218121002288599</v>
      </c>
      <c r="AA7131">
        <v>0.15583183362811784</v>
      </c>
      <c r="AB7131">
        <v>0.18671976374781868</v>
      </c>
      <c r="AC7131">
        <v>0.16485546620299937</v>
      </c>
      <c r="AD7131">
        <v>0.19485678444490906</v>
      </c>
      <c r="AE7131">
        <v>0.20918907808819112</v>
      </c>
      <c r="AF7131">
        <v>0.22004468857648266</v>
      </c>
      <c r="AG7131">
        <v>0.20310642681670502</v>
      </c>
      <c r="AH7131">
        <v>0.22703181609631845</v>
      </c>
      <c r="AI7131">
        <v>0.22407355549332586</v>
      </c>
      <c r="AJ7131">
        <v>0.21624406532060314</v>
      </c>
      <c r="AK7131">
        <v>0.23091433062614614</v>
      </c>
    </row>
    <row r="7132" spans="1:49">
      <c r="A7132">
        <v>5</v>
      </c>
      <c r="B7132">
        <v>0.25192139537024255</v>
      </c>
      <c r="C7132">
        <v>0.24892528147389972</v>
      </c>
      <c r="D7132">
        <v>0.2742420882567238</v>
      </c>
      <c r="E7132">
        <v>0.25608943862987632</v>
      </c>
      <c r="F7132">
        <v>0.24466577225974195</v>
      </c>
      <c r="G7132">
        <v>0.25703883066155286</v>
      </c>
      <c r="H7132">
        <v>0.34411764705882353</v>
      </c>
      <c r="I7132">
        <v>0.4049705181921221</v>
      </c>
      <c r="J7132">
        <v>0.44860070136835606</v>
      </c>
      <c r="K7132">
        <v>0.37290799088551896</v>
      </c>
      <c r="L7132">
        <v>0.45836052985217907</v>
      </c>
      <c r="M7132">
        <v>0.504879200440702</v>
      </c>
      <c r="N7132">
        <v>0.2981602258347123</v>
      </c>
      <c r="O7132">
        <v>0.38854695272069534</v>
      </c>
      <c r="P7132">
        <v>0.48710663087554967</v>
      </c>
      <c r="Q7132">
        <v>0.28656483790523696</v>
      </c>
      <c r="R7132">
        <v>0.36928455569681307</v>
      </c>
      <c r="S7132">
        <v>0.45754556132307811</v>
      </c>
      <c r="T7132">
        <v>0.27465104462444334</v>
      </c>
      <c r="U7132">
        <v>0.34703925345308861</v>
      </c>
      <c r="V7132">
        <v>0.42217871626345971</v>
      </c>
      <c r="W7132">
        <v>0.30987387873474065</v>
      </c>
      <c r="X7132">
        <v>0.36327747750800582</v>
      </c>
      <c r="Y7132">
        <v>0.40307614253861862</v>
      </c>
      <c r="Z7132">
        <v>0.26961445924534944</v>
      </c>
      <c r="AA7132">
        <v>0.33168666560097376</v>
      </c>
      <c r="AB7132">
        <v>0.40525303145554614</v>
      </c>
      <c r="AC7132">
        <v>0.3657900456422517</v>
      </c>
      <c r="AD7132">
        <v>0.4131238612944656</v>
      </c>
      <c r="AE7132">
        <v>0.4391373776660501</v>
      </c>
      <c r="AF7132">
        <v>0.2491388138906992</v>
      </c>
      <c r="AG7132">
        <v>0.23250653776051985</v>
      </c>
      <c r="AH7132">
        <v>0.25049440726501809</v>
      </c>
      <c r="AI7132">
        <v>0.25641743675907774</v>
      </c>
      <c r="AJ7132">
        <v>0.24668701413888458</v>
      </c>
      <c r="AK7132">
        <v>0.26193345559339787</v>
      </c>
    </row>
    <row r="7133" spans="1:49">
      <c r="A7133">
        <v>6</v>
      </c>
      <c r="B7133">
        <v>0.46472456164572695</v>
      </c>
      <c r="C7133">
        <v>0.47375639713408396</v>
      </c>
      <c r="D7133">
        <v>0.51645705958754418</v>
      </c>
      <c r="E7133">
        <v>0.48039961941008563</v>
      </c>
      <c r="F7133">
        <v>0.48016008368010571</v>
      </c>
      <c r="G7133">
        <v>0.51225719790028112</v>
      </c>
      <c r="H7133">
        <v>0.53936974789915959</v>
      </c>
      <c r="I7133">
        <v>0.62039147765622815</v>
      </c>
      <c r="J7133">
        <v>0.65046757890394002</v>
      </c>
      <c r="K7133">
        <v>0.5636442209475917</v>
      </c>
      <c r="L7133">
        <v>0.67970819735073906</v>
      </c>
      <c r="M7133">
        <v>0.69721413394192189</v>
      </c>
      <c r="N7133">
        <v>0.44592621434829161</v>
      </c>
      <c r="O7133">
        <v>0.58300256242777471</v>
      </c>
      <c r="P7133">
        <v>0.6790364955165914</v>
      </c>
      <c r="Q7133">
        <v>0.42867830423940145</v>
      </c>
      <c r="R7133">
        <v>0.55231576870807964</v>
      </c>
      <c r="S7133">
        <v>0.6427461826999582</v>
      </c>
      <c r="T7133">
        <v>0.41076605792509796</v>
      </c>
      <c r="U7133">
        <v>0.51902932421436476</v>
      </c>
      <c r="V7133">
        <v>0.59306390714585366</v>
      </c>
      <c r="W7133">
        <v>0.46344506643285899</v>
      </c>
      <c r="X7133">
        <v>0.54331509123871191</v>
      </c>
      <c r="Y7133">
        <v>0.56622918864070271</v>
      </c>
      <c r="Z7133">
        <v>0.40323337832286843</v>
      </c>
      <c r="AA7133">
        <v>0.49606810810253371</v>
      </c>
      <c r="AB7133">
        <v>0.56928721643026525</v>
      </c>
      <c r="AC7133">
        <v>0.53064551184525099</v>
      </c>
      <c r="AD7133">
        <v>0.6126220841671397</v>
      </c>
      <c r="AE7133">
        <v>0.61779632879571211</v>
      </c>
      <c r="AF7133">
        <v>0.470067963876734</v>
      </c>
      <c r="AG7133">
        <v>0.46720313524339202</v>
      </c>
      <c r="AH7133">
        <v>0.51108263325264613</v>
      </c>
      <c r="AI7133">
        <v>0.47129655558667038</v>
      </c>
      <c r="AJ7133">
        <v>0.46910705900766941</v>
      </c>
      <c r="AK7133">
        <v>0.51148371321281982</v>
      </c>
    </row>
    <row r="7134" spans="1:49">
      <c r="A7134">
        <v>7</v>
      </c>
      <c r="B7134">
        <v>0.67416816236366151</v>
      </c>
      <c r="C7134">
        <v>0.68708973046741739</v>
      </c>
      <c r="D7134">
        <v>0.71001362182025529</v>
      </c>
      <c r="E7134">
        <v>0.69690770694576587</v>
      </c>
      <c r="F7134">
        <v>0.69406735338927195</v>
      </c>
      <c r="G7134">
        <v>0.70130260343943862</v>
      </c>
      <c r="H7134">
        <v>0.62794117647058822</v>
      </c>
      <c r="I7134">
        <v>0.70281955605364033</v>
      </c>
      <c r="J7134">
        <v>0.71254211648215637</v>
      </c>
      <c r="K7134">
        <v>0.58682328907048009</v>
      </c>
      <c r="L7134">
        <v>0.71581877519677473</v>
      </c>
      <c r="M7134">
        <v>0.72343983631069497</v>
      </c>
      <c r="N7134">
        <v>0.4748369512313832</v>
      </c>
      <c r="O7134">
        <v>0.61462467969652801</v>
      </c>
      <c r="P7134">
        <v>0.70082528985093384</v>
      </c>
      <c r="Q7134">
        <v>0.45794887780548621</v>
      </c>
      <c r="R7134">
        <v>0.58840581298496342</v>
      </c>
      <c r="S7134">
        <v>0.66790436858257873</v>
      </c>
      <c r="T7134">
        <v>0.43739725617957381</v>
      </c>
      <c r="U7134">
        <v>0.55267955545026637</v>
      </c>
      <c r="V7134">
        <v>0.61627744371416582</v>
      </c>
      <c r="W7134">
        <v>0.49349160315640384</v>
      </c>
      <c r="X7134">
        <v>0.57853984175124118</v>
      </c>
      <c r="Y7134">
        <v>0.58839236838943099</v>
      </c>
      <c r="Z7134">
        <v>0.42937621031629597</v>
      </c>
      <c r="AA7134">
        <v>0.52822969467892578</v>
      </c>
      <c r="AB7134">
        <v>0.59158500753202981</v>
      </c>
      <c r="AC7134">
        <v>0.56302977613562266</v>
      </c>
      <c r="AD7134">
        <v>0.65091245781189311</v>
      </c>
      <c r="AE7134">
        <v>0.65104586633780781</v>
      </c>
      <c r="AF7134">
        <v>0.68191974676473321</v>
      </c>
      <c r="AG7134">
        <v>0.68370206542803413</v>
      </c>
      <c r="AH7134">
        <v>0.70441565016532959</v>
      </c>
      <c r="AI7134">
        <v>0.68370204424530945</v>
      </c>
      <c r="AJ7134">
        <v>0.68483591589711479</v>
      </c>
      <c r="AK7134">
        <v>0.70357174045934834</v>
      </c>
    </row>
    <row r="7135" spans="1:49">
      <c r="A7135">
        <v>8</v>
      </c>
      <c r="B7135">
        <v>0.71531133508214839</v>
      </c>
      <c r="C7135">
        <v>0.72886386898669386</v>
      </c>
      <c r="D7135">
        <v>0.73643361738524427</v>
      </c>
      <c r="E7135">
        <v>0.73943862987630826</v>
      </c>
      <c r="F7135">
        <v>0.73925006253268777</v>
      </c>
      <c r="G7135">
        <v>0.73315187613778965</v>
      </c>
      <c r="H7135">
        <v>0.630126050420168</v>
      </c>
      <c r="I7135">
        <v>0.69526762859289648</v>
      </c>
      <c r="J7135">
        <v>0.70227944715670754</v>
      </c>
      <c r="K7135">
        <v>0.56065844268091447</v>
      </c>
      <c r="L7135">
        <v>0.69289051001471824</v>
      </c>
      <c r="M7135">
        <v>0.69058393011725838</v>
      </c>
      <c r="N7135">
        <v>0.46338297803303141</v>
      </c>
      <c r="O7135">
        <v>0.59758579108677068</v>
      </c>
      <c r="P7135">
        <v>0.67128333999657319</v>
      </c>
      <c r="Q7135">
        <v>0.45595386533665833</v>
      </c>
      <c r="R7135">
        <v>0.57997786155802045</v>
      </c>
      <c r="S7135">
        <v>0.64774750880915388</v>
      </c>
      <c r="T7135">
        <v>0.44376363690707482</v>
      </c>
      <c r="U7135">
        <v>0.5419366135527931</v>
      </c>
      <c r="V7135">
        <v>0.59767864634316881</v>
      </c>
      <c r="W7135">
        <v>0.48125042152829289</v>
      </c>
      <c r="X7135">
        <v>0.56418901746835892</v>
      </c>
      <c r="Y7135">
        <v>0.57063512196424515</v>
      </c>
      <c r="Z7135">
        <v>0.41913620092717557</v>
      </c>
      <c r="AA7135">
        <v>0.51519901818725622</v>
      </c>
      <c r="AB7135">
        <v>0.57928020642236056</v>
      </c>
      <c r="AC7135">
        <v>0.53883213794102724</v>
      </c>
      <c r="AD7135">
        <v>0.62768137152414805</v>
      </c>
      <c r="AE7135">
        <v>0.6129583076412275</v>
      </c>
      <c r="AF7135">
        <v>0.72353598361418858</v>
      </c>
      <c r="AG7135">
        <v>0.72345453104625757</v>
      </c>
      <c r="AH7135">
        <v>0.73558308415207185</v>
      </c>
      <c r="AI7135">
        <v>0.72542705124614948</v>
      </c>
      <c r="AJ7135">
        <v>0.72951557364219743</v>
      </c>
      <c r="AK7135">
        <v>0.72449567723342911</v>
      </c>
    </row>
    <row r="7136" spans="1:49">
      <c r="A7136">
        <v>9</v>
      </c>
      <c r="B7136">
        <v>0.69846748584840546</v>
      </c>
      <c r="C7136">
        <v>0.71134083930399172</v>
      </c>
      <c r="D7136">
        <v>0.7153673139671175</v>
      </c>
      <c r="E7136">
        <v>0.72202664129400573</v>
      </c>
      <c r="F7136">
        <v>0.71483578537265724</v>
      </c>
      <c r="G7136">
        <v>0.71199561674826339</v>
      </c>
      <c r="H7136">
        <v>0.628109243697479</v>
      </c>
      <c r="I7136">
        <v>0.70164792481183857</v>
      </c>
      <c r="J7136">
        <v>0.69700199408650187</v>
      </c>
      <c r="K7136">
        <v>0.58222676200204293</v>
      </c>
      <c r="L7136">
        <v>0.71285595443783201</v>
      </c>
      <c r="M7136">
        <v>0.71010073188006606</v>
      </c>
      <c r="N7136">
        <v>0.48505791881631449</v>
      </c>
      <c r="O7136">
        <v>0.62133221122443827</v>
      </c>
      <c r="P7136">
        <v>0.69075903820892093</v>
      </c>
      <c r="Q7136">
        <v>0.54763092269326685</v>
      </c>
      <c r="R7136">
        <v>0.62269299899171437</v>
      </c>
      <c r="S7136">
        <v>0.66970408820520588</v>
      </c>
      <c r="T7136">
        <v>0.52198344143228614</v>
      </c>
      <c r="U7136">
        <v>0.57366588729696033</v>
      </c>
      <c r="V7136">
        <v>0.61511210553302564</v>
      </c>
      <c r="W7136">
        <v>0.49986511094624664</v>
      </c>
      <c r="X7136">
        <v>0.5866386540383931</v>
      </c>
      <c r="Y7136">
        <v>0.58721745283648641</v>
      </c>
      <c r="Z7136">
        <v>0.53447567631007564</v>
      </c>
      <c r="AA7136">
        <v>0.55253265403992236</v>
      </c>
      <c r="AB7136">
        <v>0.6292749862037077</v>
      </c>
      <c r="AC7136">
        <v>0.53683981743099329</v>
      </c>
      <c r="AD7136">
        <v>0.6459663689853945</v>
      </c>
      <c r="AE7136">
        <v>0.62581226580657401</v>
      </c>
      <c r="AF7136">
        <v>0.69244018247835393</v>
      </c>
      <c r="AG7136">
        <v>0.69715220194655958</v>
      </c>
      <c r="AH7136">
        <v>0.70015979242805371</v>
      </c>
      <c r="AI7136">
        <v>0.70834500140016798</v>
      </c>
      <c r="AJ7136">
        <v>0.71008765064955381</v>
      </c>
      <c r="AK7136">
        <v>0.69829709195703427</v>
      </c>
    </row>
    <row r="7137" spans="1:37">
      <c r="A7137">
        <v>10</v>
      </c>
      <c r="B7137">
        <v>0.7237332596990198</v>
      </c>
      <c r="C7137">
        <v>0.73303991811668401</v>
      </c>
      <c r="D7137">
        <v>0.73020876231507592</v>
      </c>
      <c r="E7137">
        <v>0.74814462416745953</v>
      </c>
      <c r="F7137">
        <v>0.72974509402642307</v>
      </c>
      <c r="G7137">
        <v>0.70494353028508805</v>
      </c>
      <c r="H7137">
        <v>0.79109243697478981</v>
      </c>
      <c r="I7137">
        <v>0.84972555811673023</v>
      </c>
      <c r="J7137">
        <v>0.85412225813105969</v>
      </c>
      <c r="K7137">
        <v>0.73383358214818872</v>
      </c>
      <c r="L7137">
        <v>0.89166186728098817</v>
      </c>
      <c r="M7137">
        <v>0.89924844573856955</v>
      </c>
      <c r="N7137">
        <v>0.6881144748369511</v>
      </c>
      <c r="O7137">
        <v>0.80024996231723822</v>
      </c>
      <c r="P7137">
        <v>0.88977097492718049</v>
      </c>
      <c r="Q7137">
        <v>0.73927680798004991</v>
      </c>
      <c r="R7137">
        <v>0.80256236026478478</v>
      </c>
      <c r="S7137">
        <v>0.87731595498806514</v>
      </c>
      <c r="T7137">
        <v>0.78853453686821884</v>
      </c>
      <c r="U7137">
        <v>0.7513312801919928</v>
      </c>
      <c r="V7137">
        <v>0.80747059463322934</v>
      </c>
      <c r="W7137">
        <v>0.64041950495717259</v>
      </c>
      <c r="X7137">
        <v>0.74758136934311525</v>
      </c>
      <c r="Y7137">
        <v>0.76704628900252336</v>
      </c>
      <c r="Z7137">
        <v>0.74405844727422088</v>
      </c>
      <c r="AA7137">
        <v>0.72376719074703388</v>
      </c>
      <c r="AB7137">
        <v>0.841171118767432</v>
      </c>
      <c r="AC7137">
        <v>0.67728030138375717</v>
      </c>
      <c r="AD7137">
        <v>0.81677369254203869</v>
      </c>
      <c r="AE7137">
        <v>0.8139259118721246</v>
      </c>
      <c r="AF7137">
        <v>0.71799646215436175</v>
      </c>
      <c r="AG7137">
        <v>0.71439171811626045</v>
      </c>
      <c r="AH7137">
        <v>0.70539655417912561</v>
      </c>
      <c r="AI7137">
        <v>0.73396807616914028</v>
      </c>
      <c r="AJ7137">
        <v>0.7324046538321074</v>
      </c>
      <c r="AK7137">
        <v>0.71778883940267202</v>
      </c>
    </row>
    <row r="7138" spans="1:37">
      <c r="A7138">
        <v>11</v>
      </c>
      <c r="B7138">
        <v>0.90100786966726498</v>
      </c>
      <c r="C7138">
        <v>0.90238826339133393</v>
      </c>
      <c r="D7138">
        <v>0.92113599645199107</v>
      </c>
      <c r="E7138">
        <v>0.90256898192197887</v>
      </c>
      <c r="F7138">
        <v>0.90079662854067688</v>
      </c>
      <c r="G7138">
        <v>0.90632566853426189</v>
      </c>
      <c r="H7138">
        <v>0.92768907563025205</v>
      </c>
      <c r="I7138">
        <v>0.96075672096073794</v>
      </c>
      <c r="J7138">
        <v>0.95231382795846797</v>
      </c>
      <c r="K7138">
        <v>0.82953563290641941</v>
      </c>
      <c r="L7138">
        <v>0.97876111857682258</v>
      </c>
      <c r="M7138">
        <v>0.99730463524041879</v>
      </c>
      <c r="N7138">
        <v>0.8613517635225022</v>
      </c>
      <c r="O7138">
        <v>0.92545721750489884</v>
      </c>
      <c r="P7138">
        <v>0.9870637957621794</v>
      </c>
      <c r="Q7138">
        <v>0.89750623441396504</v>
      </c>
      <c r="R7138">
        <v>0.92968852746481978</v>
      </c>
      <c r="S7138">
        <v>0.98514757700905542</v>
      </c>
      <c r="T7138">
        <v>0.92031562901634922</v>
      </c>
      <c r="U7138">
        <v>0.88941361871311309</v>
      </c>
      <c r="V7138">
        <v>0.91418449634083809</v>
      </c>
      <c r="W7138">
        <v>0.80205031361704993</v>
      </c>
      <c r="X7138">
        <v>0.88085031881307807</v>
      </c>
      <c r="Y7138">
        <v>0.88030547804376558</v>
      </c>
      <c r="Z7138">
        <v>0.88304676955577721</v>
      </c>
      <c r="AA7138">
        <v>0.87670618325452399</v>
      </c>
      <c r="AB7138">
        <v>0.94767849419064254</v>
      </c>
      <c r="AC7138">
        <v>0.78182279214663475</v>
      </c>
      <c r="AD7138">
        <v>0.92091036707386287</v>
      </c>
      <c r="AE7138">
        <v>0.92588025107116312</v>
      </c>
      <c r="AF7138">
        <v>0.88315799273810647</v>
      </c>
      <c r="AG7138">
        <v>0.89478347945738379</v>
      </c>
      <c r="AH7138">
        <v>0.90089705254164887</v>
      </c>
      <c r="AI7138">
        <v>0.9137496499579949</v>
      </c>
      <c r="AJ7138">
        <v>0.908658110293734</v>
      </c>
      <c r="AK7138">
        <v>0.9115011789363372</v>
      </c>
    </row>
    <row r="7139" spans="1:37">
      <c r="A7139">
        <v>12</v>
      </c>
      <c r="B7139">
        <v>0.99516774817064779</v>
      </c>
      <c r="C7139">
        <v>0.99750938246332344</v>
      </c>
      <c r="D7139">
        <v>1</v>
      </c>
      <c r="E7139">
        <v>1</v>
      </c>
      <c r="F7139">
        <v>0.99692263380100266</v>
      </c>
      <c r="G7139">
        <v>1</v>
      </c>
      <c r="H7139">
        <v>0.97676470588235287</v>
      </c>
      <c r="I7139">
        <v>0.99247354278364297</v>
      </c>
      <c r="J7139">
        <v>0.99247060441449508</v>
      </c>
      <c r="K7139">
        <v>0.87495089180482433</v>
      </c>
      <c r="L7139">
        <v>0.98931976706981517</v>
      </c>
      <c r="M7139">
        <v>0.99142205083812096</v>
      </c>
      <c r="N7139">
        <v>0.96641682079236813</v>
      </c>
      <c r="O7139">
        <v>0.98003441692207183</v>
      </c>
      <c r="P7139">
        <v>0.98967673767776576</v>
      </c>
      <c r="Q7139">
        <v>0.9786159600997506</v>
      </c>
      <c r="R7139">
        <v>0.98236048397702891</v>
      </c>
      <c r="S7139">
        <v>1</v>
      </c>
      <c r="T7139">
        <v>0.98786502077293259</v>
      </c>
      <c r="U7139">
        <v>0.97351859672252727</v>
      </c>
      <c r="V7139">
        <v>0.9533087835423173</v>
      </c>
      <c r="W7139">
        <v>0.91842584474269895</v>
      </c>
      <c r="X7139">
        <v>0.95135064920395596</v>
      </c>
      <c r="Y7139">
        <v>0.94232232740089994</v>
      </c>
      <c r="Z7139">
        <v>0.9531717622205268</v>
      </c>
      <c r="AA7139">
        <v>0.95230163927663547</v>
      </c>
      <c r="AB7139">
        <v>0.97055796679940931</v>
      </c>
      <c r="AC7139">
        <v>0.84669999275519825</v>
      </c>
      <c r="AD7139">
        <v>0.96526985454436809</v>
      </c>
      <c r="AE7139">
        <v>0.94970671473066759</v>
      </c>
      <c r="AF7139">
        <v>0.9786332743692393</v>
      </c>
      <c r="AG7139">
        <v>0.99260854843706137</v>
      </c>
      <c r="AH7139">
        <v>0.99011185469963769</v>
      </c>
      <c r="AI7139">
        <v>0.9951460841967702</v>
      </c>
      <c r="AJ7139">
        <v>0.99481530755986902</v>
      </c>
      <c r="AK7139">
        <v>0.99346781940441864</v>
      </c>
    </row>
    <row r="7140" spans="1:37">
      <c r="A7140">
        <v>13</v>
      </c>
      <c r="B7140">
        <v>1</v>
      </c>
      <c r="C7140">
        <v>1</v>
      </c>
      <c r="D7140">
        <v>0.99596097190103627</v>
      </c>
      <c r="E7140">
        <v>0.99048525214081828</v>
      </c>
      <c r="F7140">
        <v>0.99978018812864322</v>
      </c>
      <c r="G7140">
        <v>0.99066791565775292</v>
      </c>
      <c r="H7140">
        <v>0.99924369747899155</v>
      </c>
      <c r="I7140">
        <v>1</v>
      </c>
      <c r="J7140">
        <v>1</v>
      </c>
      <c r="K7140">
        <v>0.94472381551033224</v>
      </c>
      <c r="L7140">
        <v>1</v>
      </c>
      <c r="M7140">
        <v>1</v>
      </c>
      <c r="N7140">
        <v>0.99620364061131106</v>
      </c>
      <c r="O7140">
        <v>1</v>
      </c>
      <c r="P7140">
        <v>1</v>
      </c>
      <c r="Q7140">
        <v>0.99622817955112219</v>
      </c>
      <c r="R7140">
        <v>1</v>
      </c>
      <c r="S7140">
        <v>0.9921759557458415</v>
      </c>
      <c r="T7140">
        <v>1</v>
      </c>
      <c r="U7140">
        <v>1</v>
      </c>
      <c r="V7140">
        <v>1</v>
      </c>
      <c r="W7140">
        <v>1</v>
      </c>
      <c r="X7140">
        <v>1</v>
      </c>
      <c r="Y7140">
        <v>1</v>
      </c>
      <c r="Z7140">
        <v>0.98820491755178685</v>
      </c>
      <c r="AA7140">
        <v>1</v>
      </c>
      <c r="AB7140">
        <v>1</v>
      </c>
      <c r="AC7140">
        <v>0.95327102803738317</v>
      </c>
      <c r="AD7140">
        <v>1</v>
      </c>
      <c r="AE7140">
        <v>1</v>
      </c>
      <c r="AF7140">
        <v>0.98538311144213764</v>
      </c>
      <c r="AG7140">
        <v>0.99768746983264778</v>
      </c>
      <c r="AH7140">
        <v>0.99968357935038854</v>
      </c>
      <c r="AI7140">
        <v>1</v>
      </c>
      <c r="AJ7140">
        <v>1</v>
      </c>
      <c r="AK7140">
        <v>1</v>
      </c>
    </row>
    <row r="7141" spans="1:37">
      <c r="A7141">
        <v>14</v>
      </c>
      <c r="B7141">
        <v>0.98508905149799819</v>
      </c>
      <c r="C7141">
        <v>0.99475946775844393</v>
      </c>
      <c r="D7141">
        <v>0.9937434662780753</v>
      </c>
      <c r="E7141">
        <v>0.98962892483349196</v>
      </c>
      <c r="F7141">
        <v>1</v>
      </c>
      <c r="G7141">
        <v>0.98868838261545822</v>
      </c>
      <c r="H7141">
        <v>0.98289915966386554</v>
      </c>
      <c r="I7141">
        <v>0.96817492963844998</v>
      </c>
      <c r="J7141">
        <v>0.97584748676339128</v>
      </c>
      <c r="K7141">
        <v>0.92335192896990637</v>
      </c>
      <c r="L7141">
        <v>0.95601842964100614</v>
      </c>
      <c r="M7141">
        <v>0.97033131344928003</v>
      </c>
      <c r="N7141">
        <v>1</v>
      </c>
      <c r="O7141">
        <v>0.96997311963020627</v>
      </c>
      <c r="P7141">
        <v>0.94709863498772073</v>
      </c>
      <c r="Q7141">
        <v>1</v>
      </c>
      <c r="R7141">
        <v>0.97580662838104437</v>
      </c>
      <c r="S7141">
        <v>0.94225741673928687</v>
      </c>
      <c r="T7141">
        <v>0.97982484980721507</v>
      </c>
      <c r="U7141">
        <v>0.96852822726008647</v>
      </c>
      <c r="V7141">
        <v>0.95980360167187184</v>
      </c>
      <c r="W7141">
        <v>0.96685101504012938</v>
      </c>
      <c r="X7141">
        <v>0.98695944381378409</v>
      </c>
      <c r="Y7141">
        <v>0.98050708287160027</v>
      </c>
      <c r="Z7141">
        <v>1</v>
      </c>
      <c r="AA7141">
        <v>0.99740624049255677</v>
      </c>
      <c r="AB7141">
        <v>0.98259429952123134</v>
      </c>
      <c r="AC7141">
        <v>0.95316235600956323</v>
      </c>
      <c r="AD7141">
        <v>0.97850721304620525</v>
      </c>
      <c r="AE7141">
        <v>0.96649749403152607</v>
      </c>
      <c r="AF7141">
        <v>1</v>
      </c>
      <c r="AG7141">
        <v>1</v>
      </c>
      <c r="AH7141">
        <v>1</v>
      </c>
      <c r="AI7141">
        <v>0.98487818538224581</v>
      </c>
      <c r="AJ7141">
        <v>0.99709787655866833</v>
      </c>
      <c r="AK7141">
        <v>0.99257706750502106</v>
      </c>
    </row>
    <row r="7142" spans="1:37">
      <c r="A7142">
        <v>15</v>
      </c>
      <c r="B7142">
        <v>0.95361038243821628</v>
      </c>
      <c r="C7142">
        <v>0.94772432616854341</v>
      </c>
      <c r="D7142">
        <v>0.94218646054423905</v>
      </c>
      <c r="E7142">
        <v>0.94295908658420557</v>
      </c>
      <c r="F7142">
        <v>0.95231598335493595</v>
      </c>
      <c r="G7142">
        <v>0.93716750030930196</v>
      </c>
      <c r="H7142">
        <v>0.99336134453781511</v>
      </c>
      <c r="I7142">
        <v>0.95230696738535225</v>
      </c>
      <c r="J7142">
        <v>0.96152788283022761</v>
      </c>
      <c r="K7142">
        <v>0.94900605012964545</v>
      </c>
      <c r="L7142">
        <v>0.95366993024892821</v>
      </c>
      <c r="M7142">
        <v>0.93765247501377202</v>
      </c>
      <c r="N7142">
        <v>0.98731302118822772</v>
      </c>
      <c r="O7142">
        <v>0.9755124855549413</v>
      </c>
      <c r="P7142">
        <v>0.94669884059626486</v>
      </c>
      <c r="Q7142">
        <v>0.95137157107231929</v>
      </c>
      <c r="R7142">
        <v>0.95458879487966364</v>
      </c>
      <c r="S7142">
        <v>0.92242261205622689</v>
      </c>
      <c r="T7142">
        <v>0.96664375168126249</v>
      </c>
      <c r="U7142">
        <v>0.96136969934182759</v>
      </c>
      <c r="V7142">
        <v>0.96519523298994714</v>
      </c>
      <c r="W7142">
        <v>0.95383422135293705</v>
      </c>
      <c r="X7142">
        <v>0.99280482088296285</v>
      </c>
      <c r="Y7142">
        <v>0.98200242993898446</v>
      </c>
      <c r="Z7142">
        <v>0.98785282553840759</v>
      </c>
      <c r="AA7142">
        <v>0.99364193743006402</v>
      </c>
      <c r="AB7142">
        <v>0.99112562829060213</v>
      </c>
      <c r="AC7142">
        <v>0.98779250887488224</v>
      </c>
      <c r="AD7142">
        <v>0.97770078552014572</v>
      </c>
      <c r="AE7142">
        <v>0.97071890464671384</v>
      </c>
      <c r="AF7142">
        <v>0.94358067219067132</v>
      </c>
      <c r="AG7142">
        <v>0.95102623028766142</v>
      </c>
      <c r="AH7142">
        <v>0.94114575917224341</v>
      </c>
      <c r="AI7142">
        <v>0.92467096051526176</v>
      </c>
      <c r="AJ7142">
        <v>0.94822481348150511</v>
      </c>
      <c r="AK7142">
        <v>0.93621517771373652</v>
      </c>
    </row>
    <row r="7143" spans="1:37">
      <c r="A7143">
        <v>16</v>
      </c>
      <c r="B7143">
        <v>0.9444981361314374</v>
      </c>
      <c r="C7143">
        <v>0.93832139201637665</v>
      </c>
      <c r="D7143">
        <v>0.93493204929198193</v>
      </c>
      <c r="E7143">
        <v>0.93406279733587061</v>
      </c>
      <c r="F7143">
        <v>0.94256846381820825</v>
      </c>
      <c r="G7143">
        <v>0.93004471623747331</v>
      </c>
      <c r="H7143">
        <v>0.97575630252100831</v>
      </c>
      <c r="I7143">
        <v>0.9408708276555916</v>
      </c>
      <c r="J7143">
        <v>0.96735542872859781</v>
      </c>
      <c r="K7143">
        <v>0.97359943427359152</v>
      </c>
      <c r="L7143">
        <v>0.95243488833429302</v>
      </c>
      <c r="M7143">
        <v>0.94111513339104436</v>
      </c>
      <c r="N7143">
        <v>0.94376845452480584</v>
      </c>
      <c r="O7143">
        <v>0.950553936592473</v>
      </c>
      <c r="P7143">
        <v>0.94502827117482424</v>
      </c>
      <c r="Q7143">
        <v>0.92783665835411477</v>
      </c>
      <c r="R7143">
        <v>0.93091600543597386</v>
      </c>
      <c r="S7143">
        <v>0.91007085211988037</v>
      </c>
      <c r="T7143">
        <v>0.94584093014914672</v>
      </c>
      <c r="U7143">
        <v>0.9467951425010559</v>
      </c>
      <c r="V7143">
        <v>0.96657810096490004</v>
      </c>
      <c r="W7143">
        <v>0.9383557024347472</v>
      </c>
      <c r="X7143">
        <v>0.96733366090035766</v>
      </c>
      <c r="Y7143">
        <v>0.9714281899624827</v>
      </c>
      <c r="Z7143">
        <v>0.97843436418050589</v>
      </c>
      <c r="AA7143">
        <v>0.98372583497914212</v>
      </c>
      <c r="AB7143">
        <v>0.96776887854788429</v>
      </c>
      <c r="AC7143">
        <v>0.98971238136636974</v>
      </c>
      <c r="AD7143">
        <v>0.94894417729458491</v>
      </c>
      <c r="AE7143">
        <v>0.96513778873974287</v>
      </c>
      <c r="AF7143">
        <v>0.93729634112280047</v>
      </c>
      <c r="AG7143">
        <v>0.94206427537119342</v>
      </c>
      <c r="AH7143">
        <v>0.93103611941715314</v>
      </c>
      <c r="AI7143">
        <v>0.91542985158218981</v>
      </c>
      <c r="AJ7143">
        <v>0.9386445453122555</v>
      </c>
      <c r="AK7143">
        <v>0.92901929962448659</v>
      </c>
    </row>
    <row r="7144" spans="1:37">
      <c r="A7144">
        <v>17</v>
      </c>
      <c r="B7144">
        <v>0.92148741313452076</v>
      </c>
      <c r="C7144">
        <v>0.92717843739338135</v>
      </c>
      <c r="D7144">
        <v>0.93014857287673824</v>
      </c>
      <c r="E7144">
        <v>0.92450047573739302</v>
      </c>
      <c r="F7144">
        <v>0.93298769811492399</v>
      </c>
      <c r="G7144">
        <v>0.92518425564255291</v>
      </c>
      <c r="H7144">
        <v>1</v>
      </c>
      <c r="I7144">
        <v>0.96203023318008751</v>
      </c>
      <c r="J7144">
        <v>0.99123289555112426</v>
      </c>
      <c r="K7144">
        <v>1</v>
      </c>
      <c r="L7144">
        <v>0.98242784923529758</v>
      </c>
      <c r="M7144">
        <v>0.96761627449437349</v>
      </c>
      <c r="N7144">
        <v>0.96631947824394027</v>
      </c>
      <c r="O7144">
        <v>0.97046927598854449</v>
      </c>
      <c r="P7144">
        <v>0.98809183848306581</v>
      </c>
      <c r="Q7144">
        <v>0.95935162094763093</v>
      </c>
      <c r="R7144">
        <v>0.9609398974179123</v>
      </c>
      <c r="S7144">
        <v>0.94521274580381165</v>
      </c>
      <c r="T7144">
        <v>0.97070867083121637</v>
      </c>
      <c r="U7144">
        <v>0.96572146631371869</v>
      </c>
      <c r="V7144">
        <v>0.99510557963921131</v>
      </c>
      <c r="W7144">
        <v>0.96499629055102165</v>
      </c>
      <c r="X7144">
        <v>0.98464388381536538</v>
      </c>
      <c r="Y7144">
        <v>0.99229629234035155</v>
      </c>
      <c r="Z7144">
        <v>0.98899712458189071</v>
      </c>
      <c r="AA7144">
        <v>0.99193510960309805</v>
      </c>
      <c r="AB7144">
        <v>0.98739690068161146</v>
      </c>
      <c r="AC7144">
        <v>1</v>
      </c>
      <c r="AD7144">
        <v>0.95422478420596735</v>
      </c>
      <c r="AE7144">
        <v>0.98214991541368235</v>
      </c>
      <c r="AF7144">
        <v>0.90680569779350151</v>
      </c>
      <c r="AG7144">
        <v>0.92929853251590311</v>
      </c>
      <c r="AH7144">
        <v>0.9214327527014412</v>
      </c>
      <c r="AI7144">
        <v>0.90632875945113411</v>
      </c>
      <c r="AJ7144">
        <v>0.92898601763447619</v>
      </c>
      <c r="AK7144">
        <v>0.92414636276307716</v>
      </c>
    </row>
    <row r="7145" spans="1:37">
      <c r="A7145">
        <v>18</v>
      </c>
      <c r="B7145">
        <v>0.94864006627088227</v>
      </c>
      <c r="C7145">
        <v>0.95557830092118734</v>
      </c>
      <c r="D7145">
        <v>0.96800456172585325</v>
      </c>
      <c r="E7145">
        <v>0.95214081826831587</v>
      </c>
      <c r="F7145">
        <v>0.96090380577726253</v>
      </c>
      <c r="G7145">
        <v>0.96295445306562533</v>
      </c>
      <c r="H7145">
        <v>0.98491596638655465</v>
      </c>
      <c r="I7145">
        <v>0.94071163862817275</v>
      </c>
      <c r="J7145">
        <v>0.95860551468060229</v>
      </c>
      <c r="K7145">
        <v>0.92908776616641775</v>
      </c>
      <c r="L7145">
        <v>0.9447430728866707</v>
      </c>
      <c r="M7145">
        <v>0.95014558904540825</v>
      </c>
      <c r="N7145">
        <v>0.94545572536422307</v>
      </c>
      <c r="O7145">
        <v>0.93579485504697757</v>
      </c>
      <c r="P7145">
        <v>0.96488948540750474</v>
      </c>
      <c r="Q7145">
        <v>0.94295511221945139</v>
      </c>
      <c r="R7145">
        <v>0.92761715838849679</v>
      </c>
      <c r="S7145">
        <v>0.93668775811768279</v>
      </c>
      <c r="T7145">
        <v>0.94676749260244497</v>
      </c>
      <c r="U7145">
        <v>0.92804906939137088</v>
      </c>
      <c r="V7145">
        <v>0.94799484143631829</v>
      </c>
      <c r="W7145">
        <v>0.94456059890739863</v>
      </c>
      <c r="X7145">
        <v>0.93468991262996803</v>
      </c>
      <c r="Y7145">
        <v>0.94736912375332116</v>
      </c>
      <c r="Z7145">
        <v>0.93788510063963393</v>
      </c>
      <c r="AA7145">
        <v>0.91902623152010865</v>
      </c>
      <c r="AB7145">
        <v>0.93522454397661348</v>
      </c>
      <c r="AC7145">
        <v>0.94392523364485981</v>
      </c>
      <c r="AD7145">
        <v>0.90514620232370613</v>
      </c>
      <c r="AE7145">
        <v>0.94471058830969667</v>
      </c>
      <c r="AF7145">
        <v>0.9324550786705148</v>
      </c>
      <c r="AG7145">
        <v>0.95961356972530576</v>
      </c>
      <c r="AH7145">
        <v>0.95913427310266275</v>
      </c>
      <c r="AI7145">
        <v>0.94791374964995789</v>
      </c>
      <c r="AJ7145">
        <v>0.95884854176449097</v>
      </c>
      <c r="AK7145">
        <v>0.96171513404942799</v>
      </c>
    </row>
    <row r="7146" spans="1:37">
      <c r="A7146">
        <v>19</v>
      </c>
      <c r="B7146">
        <v>0.93662846886649187</v>
      </c>
      <c r="C7146">
        <v>0.93361992494029311</v>
      </c>
      <c r="D7146">
        <v>0.95837425159185252</v>
      </c>
      <c r="E7146">
        <v>0.92497621313035183</v>
      </c>
      <c r="F7146">
        <v>0.9335637568122731</v>
      </c>
      <c r="G7146">
        <v>0.95310981106064108</v>
      </c>
      <c r="H7146">
        <v>0.94121848739495795</v>
      </c>
      <c r="I7146">
        <v>0.9220037441259249</v>
      </c>
      <c r="J7146">
        <v>0.94089940177404929</v>
      </c>
      <c r="K7146">
        <v>0.82969277913098127</v>
      </c>
      <c r="L7146">
        <v>0.91883918858386149</v>
      </c>
      <c r="M7146">
        <v>0.93812465570158188</v>
      </c>
      <c r="N7146">
        <v>0.89405885979428268</v>
      </c>
      <c r="O7146">
        <v>0.89294955534341547</v>
      </c>
      <c r="P7146">
        <v>0.93988805757039251</v>
      </c>
      <c r="Q7146">
        <v>0.89878428927680787</v>
      </c>
      <c r="R7146">
        <v>0.8834608303011704</v>
      </c>
      <c r="S7146">
        <v>0.91556473307316344</v>
      </c>
      <c r="T7146">
        <v>0.89183130585527692</v>
      </c>
      <c r="U7146">
        <v>0.86502312359018196</v>
      </c>
      <c r="V7146">
        <v>0.88620084215105899</v>
      </c>
      <c r="W7146">
        <v>0.83364807445875766</v>
      </c>
      <c r="X7146">
        <v>0.85332339336846208</v>
      </c>
      <c r="Y7146">
        <v>0.8825618499579434</v>
      </c>
      <c r="Z7146">
        <v>0.86952056804178146</v>
      </c>
      <c r="AA7146">
        <v>0.8510006342592833</v>
      </c>
      <c r="AB7146">
        <v>0.90103956925738649</v>
      </c>
      <c r="AC7146">
        <v>0.87879446497138292</v>
      </c>
      <c r="AD7146">
        <v>0.87959738359069317</v>
      </c>
      <c r="AE7146">
        <v>0.90790368227165652</v>
      </c>
      <c r="AF7146">
        <v>0.9201191695372869</v>
      </c>
      <c r="AG7146">
        <v>0.9353211967523718</v>
      </c>
      <c r="AH7146">
        <v>0.95334377521477065</v>
      </c>
      <c r="AI7146">
        <v>0.93573228787454488</v>
      </c>
      <c r="AJ7146">
        <v>0.93381854228622097</v>
      </c>
      <c r="AK7146">
        <v>0.95216138328530253</v>
      </c>
    </row>
    <row r="7147" spans="1:37">
      <c r="A7147">
        <v>20</v>
      </c>
      <c r="B7147">
        <v>0.92889686593952769</v>
      </c>
      <c r="C7147">
        <v>0.9299419993176391</v>
      </c>
      <c r="D7147">
        <v>0.956996230240441</v>
      </c>
      <c r="E7147">
        <v>0.917126546146527</v>
      </c>
      <c r="F7147">
        <v>0.92543829729176663</v>
      </c>
      <c r="G7147">
        <v>0.95197864932218668</v>
      </c>
      <c r="H7147">
        <v>0.87197478991596633</v>
      </c>
      <c r="I7147">
        <v>0.86906384116755597</v>
      </c>
      <c r="J7147">
        <v>0.87961562263631987</v>
      </c>
      <c r="K7147">
        <v>0.72464052801131451</v>
      </c>
      <c r="L7147">
        <v>0.85153900300761487</v>
      </c>
      <c r="M7147">
        <v>0.86881246557015823</v>
      </c>
      <c r="N7147">
        <v>0.75232810928323424</v>
      </c>
      <c r="O7147">
        <v>0.79834698286690442</v>
      </c>
      <c r="P7147">
        <v>0.8681392426751956</v>
      </c>
      <c r="Q7147">
        <v>0.76075436408977559</v>
      </c>
      <c r="R7147">
        <v>0.78479680855727507</v>
      </c>
      <c r="S7147">
        <v>0.83868828856136068</v>
      </c>
      <c r="T7147">
        <v>0.78928176465313693</v>
      </c>
      <c r="U7147">
        <v>0.75477664362891006</v>
      </c>
      <c r="V7147">
        <v>0.7862303640516477</v>
      </c>
      <c r="W7147">
        <v>0.68240372293788343</v>
      </c>
      <c r="X7147">
        <v>0.7419562528591519</v>
      </c>
      <c r="Y7147">
        <v>0.76903563465466818</v>
      </c>
      <c r="Z7147">
        <v>0.76926236723197006</v>
      </c>
      <c r="AA7147">
        <v>0.73865423587226142</v>
      </c>
      <c r="AB7147">
        <v>0.8167255805628888</v>
      </c>
      <c r="AC7147">
        <v>0.71404767079620379</v>
      </c>
      <c r="AD7147">
        <v>0.7969296018637434</v>
      </c>
      <c r="AE7147">
        <v>0.801372353713102</v>
      </c>
      <c r="AF7147">
        <v>0.91201936504980907</v>
      </c>
      <c r="AG7147">
        <v>0.92705804378678613</v>
      </c>
      <c r="AH7147">
        <v>0.94641416298827663</v>
      </c>
      <c r="AI7147">
        <v>0.94203304396527565</v>
      </c>
      <c r="AJ7147">
        <v>0.93576198674805666</v>
      </c>
      <c r="AK7147">
        <v>0.95132302855645767</v>
      </c>
    </row>
    <row r="7148" spans="1:37">
      <c r="A7148">
        <v>21</v>
      </c>
      <c r="B7148">
        <v>0.87008145795940905</v>
      </c>
      <c r="C7148">
        <v>0.8749709996588193</v>
      </c>
      <c r="D7148">
        <v>0.9030316469731049</v>
      </c>
      <c r="E7148">
        <v>0.85618458610846804</v>
      </c>
      <c r="F7148">
        <v>0.86394403134972075</v>
      </c>
      <c r="G7148">
        <v>0.88340196892840073</v>
      </c>
      <c r="H7148">
        <v>0.80331932773109249</v>
      </c>
      <c r="I7148">
        <v>0.82382868713625346</v>
      </c>
      <c r="J7148">
        <v>0.84035274702606078</v>
      </c>
      <c r="K7148">
        <v>0.68382179618134664</v>
      </c>
      <c r="L7148">
        <v>0.82165482818199298</v>
      </c>
      <c r="M7148">
        <v>0.83717635948689706</v>
      </c>
      <c r="N7148">
        <v>0.6214023816476848</v>
      </c>
      <c r="O7148">
        <v>0.73601969552328761</v>
      </c>
      <c r="P7148">
        <v>0.83575589696727415</v>
      </c>
      <c r="Q7148">
        <v>0.65028054862842888</v>
      </c>
      <c r="R7148">
        <v>0.72411336635833623</v>
      </c>
      <c r="S7148">
        <v>0.80646383510779374</v>
      </c>
      <c r="T7148">
        <v>0.64916161042532217</v>
      </c>
      <c r="U7148">
        <v>0.68272786263866425</v>
      </c>
      <c r="V7148">
        <v>0.74643794962631493</v>
      </c>
      <c r="W7148">
        <v>0.61361030552370677</v>
      </c>
      <c r="X7148">
        <v>0.69063553650395626</v>
      </c>
      <c r="Y7148">
        <v>0.73121136463771197</v>
      </c>
      <c r="Z7148">
        <v>0.64227451440643157</v>
      </c>
      <c r="AA7148">
        <v>0.67229421380210086</v>
      </c>
      <c r="AB7148">
        <v>0.76367324414216908</v>
      </c>
      <c r="AC7148">
        <v>0.64286749257407805</v>
      </c>
      <c r="AD7148">
        <v>0.75440996386009984</v>
      </c>
      <c r="AE7148">
        <v>0.76277885816376545</v>
      </c>
      <c r="AF7148">
        <v>0.86598082115259278</v>
      </c>
      <c r="AG7148">
        <v>0.86747977436621515</v>
      </c>
      <c r="AH7148">
        <v>0.88287689654626855</v>
      </c>
      <c r="AI7148">
        <v>0.88238588630635661</v>
      </c>
      <c r="AJ7148">
        <v>0.87651953879062949</v>
      </c>
      <c r="AK7148">
        <v>0.8887957383634616</v>
      </c>
    </row>
    <row r="7149" spans="1:37">
      <c r="A7149">
        <v>22</v>
      </c>
      <c r="B7149">
        <v>0.81890561001426676</v>
      </c>
      <c r="C7149">
        <v>0.83682702149437072</v>
      </c>
      <c r="D7149">
        <v>0.8711946019577409</v>
      </c>
      <c r="E7149">
        <v>0.83215984776403429</v>
      </c>
      <c r="F7149">
        <v>0.82749315930296974</v>
      </c>
      <c r="G7149">
        <v>0.8567666448682375</v>
      </c>
      <c r="H7149">
        <v>0.72554621848739498</v>
      </c>
      <c r="I7149">
        <v>0.77124536759930185</v>
      </c>
      <c r="J7149">
        <v>0.79988654335419096</v>
      </c>
      <c r="K7149">
        <v>0.62933134281448877</v>
      </c>
      <c r="L7149">
        <v>0.76671146093300024</v>
      </c>
      <c r="M7149">
        <v>0.79259463287951537</v>
      </c>
      <c r="N7149">
        <v>0.5422304422596449</v>
      </c>
      <c r="O7149">
        <v>0.67487941516354277</v>
      </c>
      <c r="P7149">
        <v>0.78499628762350782</v>
      </c>
      <c r="Q7149">
        <v>0.55130922693266837</v>
      </c>
      <c r="R7149">
        <v>0.65757748454692888</v>
      </c>
      <c r="S7149">
        <v>0.75747357253817305</v>
      </c>
      <c r="T7149">
        <v>0.56499387273216362</v>
      </c>
      <c r="U7149">
        <v>0.62227177685992985</v>
      </c>
      <c r="V7149">
        <v>0.69917183299926966</v>
      </c>
      <c r="W7149">
        <v>0.54714372428677416</v>
      </c>
      <c r="X7149">
        <v>0.63562121956591733</v>
      </c>
      <c r="Y7149">
        <v>0.670609754469352</v>
      </c>
      <c r="Z7149">
        <v>0.56405140543395338</v>
      </c>
      <c r="AA7149">
        <v>0.60774415114965941</v>
      </c>
      <c r="AB7149">
        <v>0.69181320566170013</v>
      </c>
      <c r="AC7149">
        <v>0.58512642179236396</v>
      </c>
      <c r="AD7149">
        <v>0.70019413995997681</v>
      </c>
      <c r="AE7149">
        <v>0.71150532024221724</v>
      </c>
      <c r="AF7149">
        <v>0.82832138534587096</v>
      </c>
      <c r="AG7149">
        <v>0.82917534165652107</v>
      </c>
      <c r="AH7149">
        <v>0.85107662126030348</v>
      </c>
      <c r="AI7149">
        <v>0.84458134976197141</v>
      </c>
      <c r="AJ7149">
        <v>0.84772003965148446</v>
      </c>
      <c r="AK7149">
        <v>0.85720024452012922</v>
      </c>
    </row>
    <row r="7150" spans="1:37">
      <c r="A7150">
        <v>23</v>
      </c>
      <c r="B7150">
        <v>0.77840673753969369</v>
      </c>
      <c r="C7150">
        <v>0.78906175366769038</v>
      </c>
      <c r="D7150">
        <v>0.82991731871891528</v>
      </c>
      <c r="E7150">
        <v>0.80466222645099916</v>
      </c>
      <c r="F7150">
        <v>0.78669152814728915</v>
      </c>
      <c r="G7150">
        <v>0.81104296647165908</v>
      </c>
      <c r="H7150">
        <v>0.66823529411764704</v>
      </c>
      <c r="I7150">
        <v>0.71733122779313052</v>
      </c>
      <c r="J7150">
        <v>0.68486557106511725</v>
      </c>
      <c r="K7150">
        <v>0.58776616641785173</v>
      </c>
      <c r="L7150">
        <v>0.71947270749344072</v>
      </c>
      <c r="M7150">
        <v>0.66848980876682151</v>
      </c>
      <c r="N7150">
        <v>0.49969174859664484</v>
      </c>
      <c r="O7150">
        <v>0.6292141888157563</v>
      </c>
      <c r="P7150">
        <v>0.64929464846650298</v>
      </c>
      <c r="Q7150">
        <v>0.48725062344139652</v>
      </c>
      <c r="R7150">
        <v>0.60674126517908022</v>
      </c>
      <c r="S7150">
        <v>0.62652976167923313</v>
      </c>
      <c r="T7150">
        <v>0.47670143766625822</v>
      </c>
      <c r="U7150">
        <v>0.57103422703348539</v>
      </c>
      <c r="V7150">
        <v>0.57810096490001406</v>
      </c>
      <c r="W7150">
        <v>0.50522695083293978</v>
      </c>
      <c r="X7150">
        <v>0.59180065852267261</v>
      </c>
      <c r="Y7150">
        <v>0.55194328362194423</v>
      </c>
      <c r="Z7150">
        <v>0.50586820022299162</v>
      </c>
      <c r="AA7150">
        <v>0.55636914921594205</v>
      </c>
      <c r="AB7150">
        <v>0.56063656837740694</v>
      </c>
      <c r="AC7150">
        <v>0.5420560747663552</v>
      </c>
      <c r="AD7150">
        <v>0.65031510408888604</v>
      </c>
      <c r="AE7150">
        <v>0.58946386504134463</v>
      </c>
      <c r="AF7150">
        <v>0.77325202495112177</v>
      </c>
      <c r="AG7150">
        <v>0.77716862739447734</v>
      </c>
      <c r="AH7150">
        <v>0.80506905880677759</v>
      </c>
      <c r="AI7150">
        <v>0.78941472976757221</v>
      </c>
      <c r="AJ7150">
        <v>0.79508399853915612</v>
      </c>
      <c r="AK7150">
        <v>0.80674176927779206</v>
      </c>
    </row>
    <row r="7151" spans="1:37">
      <c r="A7151">
        <v>24</v>
      </c>
      <c r="B7151">
        <v>0.7302222835841502</v>
      </c>
      <c r="C7151">
        <v>0.73764585465711374</v>
      </c>
      <c r="D7151">
        <v>0.69306554313048441</v>
      </c>
      <c r="E7151">
        <v>0.7548525214081826</v>
      </c>
      <c r="F7151">
        <v>0.74338100977025889</v>
      </c>
      <c r="G7151">
        <v>0.67360681524947419</v>
      </c>
      <c r="H7151">
        <v>0.35063025210084031</v>
      </c>
      <c r="I7151">
        <v>0.32914560065203818</v>
      </c>
      <c r="J7151">
        <v>0.3290242728460428</v>
      </c>
      <c r="K7151">
        <v>0.16091773395144179</v>
      </c>
      <c r="L7151">
        <v>0.22631983106162407</v>
      </c>
      <c r="M7151">
        <v>0.23917919257102385</v>
      </c>
      <c r="N7151">
        <v>0.14873941399785842</v>
      </c>
      <c r="O7151">
        <v>0.18426870321057118</v>
      </c>
      <c r="P7151">
        <v>0.21908732651779089</v>
      </c>
      <c r="Q7151">
        <v>0.135286783042394</v>
      </c>
      <c r="R7151">
        <v>0.17886107579676463</v>
      </c>
      <c r="S7151">
        <v>0.21308680331906188</v>
      </c>
      <c r="T7151">
        <v>0.12971874346175688</v>
      </c>
      <c r="U7151">
        <v>0.16684005067619762</v>
      </c>
      <c r="V7151">
        <v>0.19472024114731432</v>
      </c>
      <c r="W7151">
        <v>0.14635462332231736</v>
      </c>
      <c r="X7151">
        <v>0.17571146992878239</v>
      </c>
      <c r="Y7151">
        <v>0.18771946220910826</v>
      </c>
      <c r="Z7151">
        <v>0.13449914911096764</v>
      </c>
      <c r="AA7151">
        <v>0.16043150257571148</v>
      </c>
      <c r="AB7151">
        <v>0.18691365758348624</v>
      </c>
      <c r="AC7151">
        <v>0.15721220024632326</v>
      </c>
      <c r="AD7151">
        <v>0.19351871210537311</v>
      </c>
      <c r="AE7151">
        <v>0.19427975145852111</v>
      </c>
      <c r="AF7151">
        <v>0.72456009682524902</v>
      </c>
      <c r="AG7151">
        <v>0.73197703318949059</v>
      </c>
      <c r="AH7151">
        <v>0.67315328998370438</v>
      </c>
      <c r="AI7151">
        <v>0.74054886586390356</v>
      </c>
      <c r="AJ7151">
        <v>0.74899566964052822</v>
      </c>
      <c r="AK7151">
        <v>0.67092830320496022</v>
      </c>
    </row>
    <row r="7158" spans="1:49">
      <c r="A7158">
        <v>1180</v>
      </c>
    </row>
    <row r="7161" spans="1:49">
      <c r="A7161" t="s">
        <v>292</v>
      </c>
      <c r="D7161">
        <v>2015</v>
      </c>
      <c r="F7161" t="s">
        <v>0</v>
      </c>
      <c r="G7161" s="168">
        <v>47778.269000000015</v>
      </c>
      <c r="H7161" t="s">
        <v>102</v>
      </c>
      <c r="K7161" t="s">
        <v>1</v>
      </c>
      <c r="L7161" t="s">
        <v>103</v>
      </c>
    </row>
    <row r="7162" spans="1:49">
      <c r="A7162">
        <v>1180</v>
      </c>
      <c r="B7162" t="s">
        <v>104</v>
      </c>
      <c r="F7162" t="s">
        <v>3</v>
      </c>
      <c r="G7162">
        <v>0</v>
      </c>
      <c r="H7162" t="s">
        <v>102</v>
      </c>
      <c r="K7162" t="s">
        <v>4</v>
      </c>
      <c r="L7162" t="s">
        <v>103</v>
      </c>
      <c r="N7162" t="s">
        <v>105</v>
      </c>
    </row>
    <row r="7163" spans="1:49">
      <c r="B7163">
        <v>1</v>
      </c>
      <c r="C7163" t="s">
        <v>5</v>
      </c>
      <c r="D7163" t="s">
        <v>6</v>
      </c>
      <c r="E7163">
        <v>2</v>
      </c>
      <c r="F7163" t="s">
        <v>7</v>
      </c>
      <c r="G7163" t="s">
        <v>8</v>
      </c>
      <c r="H7163">
        <v>3</v>
      </c>
      <c r="I7163" t="s">
        <v>9</v>
      </c>
      <c r="J7163" t="s">
        <v>10</v>
      </c>
      <c r="K7163">
        <v>4</v>
      </c>
      <c r="L7163" t="s">
        <v>11</v>
      </c>
      <c r="M7163" t="s">
        <v>12</v>
      </c>
      <c r="N7163">
        <v>5</v>
      </c>
      <c r="O7163" t="s">
        <v>13</v>
      </c>
      <c r="P7163" t="s">
        <v>13</v>
      </c>
      <c r="Q7163">
        <v>6</v>
      </c>
      <c r="R7163" t="s">
        <v>14</v>
      </c>
      <c r="S7163" t="s">
        <v>87</v>
      </c>
      <c r="T7163">
        <v>7</v>
      </c>
      <c r="U7163" t="s">
        <v>15</v>
      </c>
      <c r="V7163" t="s">
        <v>88</v>
      </c>
      <c r="W7163">
        <v>8</v>
      </c>
      <c r="X7163" t="s">
        <v>89</v>
      </c>
      <c r="Y7163" t="s">
        <v>90</v>
      </c>
      <c r="Z7163">
        <v>9</v>
      </c>
      <c r="AA7163" t="s">
        <v>91</v>
      </c>
      <c r="AB7163" t="s">
        <v>92</v>
      </c>
      <c r="AC7163">
        <v>10</v>
      </c>
      <c r="AD7163" t="s">
        <v>93</v>
      </c>
      <c r="AE7163" t="s">
        <v>94</v>
      </c>
      <c r="AF7163">
        <v>11</v>
      </c>
      <c r="AG7163" t="s">
        <v>95</v>
      </c>
      <c r="AH7163" t="s">
        <v>96</v>
      </c>
      <c r="AI7163">
        <v>12</v>
      </c>
      <c r="AJ7163" t="s">
        <v>97</v>
      </c>
      <c r="AK7163" t="s">
        <v>98</v>
      </c>
    </row>
    <row r="7164" spans="1:49">
      <c r="B7164">
        <v>31</v>
      </c>
      <c r="E7164">
        <v>28</v>
      </c>
      <c r="H7164">
        <v>31</v>
      </c>
      <c r="K7164">
        <v>30</v>
      </c>
      <c r="N7164">
        <v>31</v>
      </c>
      <c r="Q7164">
        <v>30</v>
      </c>
      <c r="T7164">
        <v>31</v>
      </c>
      <c r="W7164">
        <v>31</v>
      </c>
      <c r="Z7164">
        <v>30</v>
      </c>
      <c r="AC7164">
        <v>31</v>
      </c>
      <c r="AF7164">
        <v>30</v>
      </c>
      <c r="AI7164">
        <v>31</v>
      </c>
    </row>
    <row r="7165" spans="1:49">
      <c r="A7165" t="s">
        <v>16</v>
      </c>
      <c r="B7165" t="s">
        <v>17</v>
      </c>
      <c r="C7165" t="s">
        <v>18</v>
      </c>
      <c r="D7165" t="s">
        <v>19</v>
      </c>
      <c r="E7165" t="s">
        <v>17</v>
      </c>
      <c r="F7165" t="s">
        <v>18</v>
      </c>
      <c r="G7165" t="s">
        <v>19</v>
      </c>
      <c r="H7165" t="s">
        <v>17</v>
      </c>
      <c r="I7165" t="s">
        <v>18</v>
      </c>
      <c r="J7165" t="s">
        <v>19</v>
      </c>
      <c r="K7165" t="s">
        <v>17</v>
      </c>
      <c r="L7165" t="s">
        <v>18</v>
      </c>
      <c r="M7165" t="s">
        <v>19</v>
      </c>
      <c r="N7165" t="s">
        <v>17</v>
      </c>
      <c r="O7165" t="s">
        <v>18</v>
      </c>
      <c r="P7165" t="s">
        <v>19</v>
      </c>
      <c r="Q7165" t="s">
        <v>17</v>
      </c>
      <c r="R7165" t="s">
        <v>18</v>
      </c>
      <c r="S7165" t="s">
        <v>19</v>
      </c>
      <c r="T7165" t="s">
        <v>17</v>
      </c>
      <c r="U7165" t="s">
        <v>18</v>
      </c>
      <c r="V7165" t="s">
        <v>19</v>
      </c>
      <c r="W7165" t="s">
        <v>17</v>
      </c>
      <c r="X7165" t="s">
        <v>18</v>
      </c>
      <c r="Y7165" t="s">
        <v>19</v>
      </c>
      <c r="Z7165" t="s">
        <v>17</v>
      </c>
      <c r="AA7165" t="s">
        <v>18</v>
      </c>
      <c r="AB7165" t="s">
        <v>19</v>
      </c>
      <c r="AC7165" t="s">
        <v>17</v>
      </c>
      <c r="AD7165" t="s">
        <v>18</v>
      </c>
      <c r="AE7165" t="s">
        <v>19</v>
      </c>
      <c r="AF7165" t="s">
        <v>17</v>
      </c>
      <c r="AG7165" t="s">
        <v>18</v>
      </c>
      <c r="AH7165" t="s">
        <v>19</v>
      </c>
      <c r="AI7165" t="s">
        <v>17</v>
      </c>
      <c r="AJ7165" t="s">
        <v>18</v>
      </c>
      <c r="AK7165" t="s">
        <v>19</v>
      </c>
    </row>
    <row r="7166" spans="1:49">
      <c r="B7166" s="169">
        <v>7.4833676716671516E-2</v>
      </c>
      <c r="C7166" s="170">
        <v>1.0196983587046553</v>
      </c>
      <c r="D7166" s="170">
        <v>0.9172497647825143</v>
      </c>
      <c r="E7166" s="169">
        <v>6.7419582666240915E-2</v>
      </c>
      <c r="F7166" s="170">
        <v>1.0106740409846919</v>
      </c>
      <c r="G7166" s="170">
        <v>0.90975840242066564</v>
      </c>
      <c r="H7166" s="169">
        <v>7.7627048481664893E-2</v>
      </c>
      <c r="I7166" s="170">
        <v>1.1138425495508801</v>
      </c>
      <c r="J7166" s="170">
        <v>0.92665522718190896</v>
      </c>
      <c r="K7166" s="169">
        <v>7.6180497877421205E-2</v>
      </c>
      <c r="L7166" s="170">
        <v>1.1689857190927171</v>
      </c>
      <c r="M7166" s="170">
        <v>0.91500868159337667</v>
      </c>
      <c r="N7166" s="169">
        <v>8.7857330246589024E-2</v>
      </c>
      <c r="O7166" s="170">
        <v>1.2428421991125223</v>
      </c>
      <c r="P7166" s="170">
        <v>0.85868118316619702</v>
      </c>
      <c r="Q7166" s="169">
        <v>8.9490173808829399E-2</v>
      </c>
      <c r="R7166" s="170">
        <v>1.1873146957080358</v>
      </c>
      <c r="S7166" s="170">
        <v>0.8485650981702656</v>
      </c>
      <c r="T7166" s="169">
        <v>9.9681337259196243E-2</v>
      </c>
      <c r="U7166" s="170">
        <v>1.1572656317834153</v>
      </c>
      <c r="V7166" s="170">
        <v>0.90052978918312532</v>
      </c>
      <c r="W7166" s="169">
        <v>9.7499727581707121E-2</v>
      </c>
      <c r="X7166" s="170">
        <v>1.1186647525328623</v>
      </c>
      <c r="Y7166" s="170">
        <v>0.9144062170802123</v>
      </c>
      <c r="Z7166" s="169">
        <v>9.8307582989396708E-2</v>
      </c>
      <c r="AA7166" s="170">
        <v>1.1584445113552422</v>
      </c>
      <c r="AB7166" s="170">
        <v>0.85156293544946637</v>
      </c>
      <c r="AC7166" s="169">
        <v>8.3993465518971022E-2</v>
      </c>
      <c r="AD7166" s="170">
        <v>1.1221553562944053</v>
      </c>
      <c r="AE7166" s="170">
        <v>0.91565033997891321</v>
      </c>
      <c r="AF7166" s="169">
        <v>7.2266402479128147E-2</v>
      </c>
      <c r="AG7166" s="170">
        <v>1.0420878859552785</v>
      </c>
      <c r="AH7166" s="170">
        <v>0.91617621623038892</v>
      </c>
      <c r="AI7166" s="169">
        <v>7.4843174374184029E-2</v>
      </c>
      <c r="AJ7166" s="170">
        <v>1.016766298609139</v>
      </c>
      <c r="AK7166" s="170">
        <v>0.91339914309417625</v>
      </c>
      <c r="AN7166" s="93">
        <f>1/($T7166*(1/$T7164)*(1/(5/7+2/7*$V7166))*$T7176/SUM($T7168:$T7191))</f>
        <v>8117.2620635401918</v>
      </c>
      <c r="AO7166" s="93">
        <f>1/(T7166*(1/T7164)*(1/(5/7+2/7*V7166)))</f>
        <v>302.15262917719485</v>
      </c>
      <c r="AP7166" s="93"/>
      <c r="AR7166" s="217">
        <f>CHOOSE($AV$3,C7166,F7166,I7166,L7166,O7166,R7166,U7166,X7166,AA7166,AD7166,AG7166,AJ7166)</f>
        <v>1.1572656317834153</v>
      </c>
      <c r="AS7166" s="92"/>
      <c r="AT7166" s="92"/>
      <c r="AV7166" s="151">
        <f>AN7166/AR7166</f>
        <v>7014.1736180577718</v>
      </c>
      <c r="AW7166" s="152">
        <f>AO7166/AR7166</f>
        <v>261.09185383096502</v>
      </c>
    </row>
    <row r="7167" spans="1:49">
      <c r="A7167" t="s">
        <v>20</v>
      </c>
      <c r="B7167" t="s">
        <v>21</v>
      </c>
      <c r="C7167" t="s">
        <v>22</v>
      </c>
      <c r="D7167" t="s">
        <v>23</v>
      </c>
      <c r="E7167" t="s">
        <v>21</v>
      </c>
      <c r="F7167" t="s">
        <v>22</v>
      </c>
      <c r="G7167" t="s">
        <v>23</v>
      </c>
      <c r="H7167" t="s">
        <v>21</v>
      </c>
      <c r="I7167" t="s">
        <v>22</v>
      </c>
      <c r="J7167" t="s">
        <v>23</v>
      </c>
      <c r="K7167" t="s">
        <v>21</v>
      </c>
      <c r="L7167" t="s">
        <v>22</v>
      </c>
      <c r="M7167" t="s">
        <v>23</v>
      </c>
      <c r="N7167" t="s">
        <v>21</v>
      </c>
      <c r="O7167" t="s">
        <v>22</v>
      </c>
      <c r="P7167" t="s">
        <v>23</v>
      </c>
      <c r="Q7167" t="s">
        <v>21</v>
      </c>
      <c r="R7167" t="s">
        <v>22</v>
      </c>
      <c r="S7167" t="s">
        <v>23</v>
      </c>
      <c r="T7167" t="s">
        <v>21</v>
      </c>
      <c r="U7167" t="s">
        <v>22</v>
      </c>
      <c r="V7167" t="s">
        <v>23</v>
      </c>
      <c r="W7167" t="s">
        <v>21</v>
      </c>
      <c r="X7167" t="s">
        <v>22</v>
      </c>
      <c r="Y7167" t="s">
        <v>23</v>
      </c>
      <c r="Z7167" t="s">
        <v>21</v>
      </c>
      <c r="AA7167" t="s">
        <v>22</v>
      </c>
      <c r="AB7167" t="s">
        <v>23</v>
      </c>
      <c r="AC7167" t="s">
        <v>21</v>
      </c>
      <c r="AD7167" t="s">
        <v>22</v>
      </c>
      <c r="AE7167" t="s">
        <v>23</v>
      </c>
      <c r="AF7167" t="s">
        <v>21</v>
      </c>
      <c r="AG7167" t="s">
        <v>22</v>
      </c>
      <c r="AH7167" t="s">
        <v>23</v>
      </c>
      <c r="AI7167" t="s">
        <v>21</v>
      </c>
      <c r="AJ7167" t="s">
        <v>22</v>
      </c>
      <c r="AK7167" t="s">
        <v>23</v>
      </c>
    </row>
    <row r="7168" spans="1:49">
      <c r="A7168">
        <v>1</v>
      </c>
      <c r="B7168">
        <v>0.25534943303126628</v>
      </c>
      <c r="C7168">
        <v>0.25160687722696912</v>
      </c>
      <c r="D7168">
        <v>0.24410332008716831</v>
      </c>
      <c r="E7168">
        <v>0.26085692128732069</v>
      </c>
      <c r="F7168">
        <v>0.25542494091648504</v>
      </c>
      <c r="G7168">
        <v>0.24172656686303123</v>
      </c>
      <c r="H7168">
        <v>0.17446638304061671</v>
      </c>
      <c r="I7168">
        <v>0.2288680053412612</v>
      </c>
      <c r="J7168">
        <v>0.2125038347892077</v>
      </c>
      <c r="K7168">
        <v>0.13707165109034267</v>
      </c>
      <c r="L7168">
        <v>0.21909878598002736</v>
      </c>
      <c r="M7168">
        <v>0.19594262965588696</v>
      </c>
      <c r="N7168">
        <v>0.11685430191470129</v>
      </c>
      <c r="O7168">
        <v>0.15697110565696301</v>
      </c>
      <c r="P7168">
        <v>0.16745263983212075</v>
      </c>
      <c r="Q7168">
        <v>0.12206357835703453</v>
      </c>
      <c r="R7168">
        <v>0.14297335587953022</v>
      </c>
      <c r="S7168">
        <v>0.14834846436159937</v>
      </c>
      <c r="T7168">
        <v>0.11420463671895915</v>
      </c>
      <c r="U7168">
        <v>0.13241848711751486</v>
      </c>
      <c r="V7168">
        <v>0.12736715578436483</v>
      </c>
      <c r="W7168">
        <v>0.11942554799697655</v>
      </c>
      <c r="X7168">
        <v>0.13505128529821456</v>
      </c>
      <c r="Y7168">
        <v>0.1285431773236651</v>
      </c>
      <c r="Z7168">
        <v>0.108221923437936</v>
      </c>
      <c r="AA7168">
        <v>0.12706801470588241</v>
      </c>
      <c r="AB7168">
        <v>0.1311414160283953</v>
      </c>
      <c r="AC7168">
        <v>0.13834030547718645</v>
      </c>
      <c r="AD7168">
        <v>0.16671675821328638</v>
      </c>
      <c r="AE7168">
        <v>0.16587925028558537</v>
      </c>
      <c r="AF7168">
        <v>0.23012784880489159</v>
      </c>
      <c r="AG7168">
        <v>0.24270079498057112</v>
      </c>
      <c r="AH7168">
        <v>0.23520168450164208</v>
      </c>
      <c r="AI7168">
        <v>0.25660341375035756</v>
      </c>
      <c r="AJ7168">
        <v>0.25023621526974782</v>
      </c>
      <c r="AK7168">
        <v>0.24440078585461694</v>
      </c>
    </row>
    <row r="7169" spans="1:37">
      <c r="A7169">
        <v>2</v>
      </c>
      <c r="B7169">
        <v>0.24026189685439103</v>
      </c>
      <c r="C7169">
        <v>0.23668315632891679</v>
      </c>
      <c r="D7169">
        <v>0.23847904114857066</v>
      </c>
      <c r="E7169">
        <v>0.24544397053121367</v>
      </c>
      <c r="F7169">
        <v>0.23997114882907214</v>
      </c>
      <c r="G7169">
        <v>0.24053757048406557</v>
      </c>
      <c r="H7169">
        <v>0.16104868913857681</v>
      </c>
      <c r="I7169">
        <v>0.21417323826560183</v>
      </c>
      <c r="J7169">
        <v>0.20838648216621183</v>
      </c>
      <c r="K7169">
        <v>0.13670317890999228</v>
      </c>
      <c r="L7169">
        <v>0.20579596632073627</v>
      </c>
      <c r="M7169">
        <v>0.19625165875915726</v>
      </c>
      <c r="N7169">
        <v>0.10674665132714274</v>
      </c>
      <c r="O7169">
        <v>0.14652514777671219</v>
      </c>
      <c r="P7169">
        <v>0.16352085231006935</v>
      </c>
      <c r="Q7169">
        <v>0.11150533634724884</v>
      </c>
      <c r="R7169">
        <v>0.1306064622275033</v>
      </c>
      <c r="S7169">
        <v>0.14466352654492506</v>
      </c>
      <c r="T7169">
        <v>0.10432617658082133</v>
      </c>
      <c r="U7169">
        <v>0.12096456734574665</v>
      </c>
      <c r="V7169">
        <v>0.12420338829292631</v>
      </c>
      <c r="W7169">
        <v>0.10909549004787097</v>
      </c>
      <c r="X7169">
        <v>0.12336963403824236</v>
      </c>
      <c r="Y7169">
        <v>0.12535019775873438</v>
      </c>
      <c r="Z7169">
        <v>9.8860955376848705E-2</v>
      </c>
      <c r="AA7169">
        <v>0.11607689950980392</v>
      </c>
      <c r="AB7169">
        <v>0.12788389688025412</v>
      </c>
      <c r="AC7169">
        <v>0.12637416091059439</v>
      </c>
      <c r="AD7169">
        <v>0.15454969426883611</v>
      </c>
      <c r="AE7169">
        <v>0.16568180856615006</v>
      </c>
      <c r="AF7169">
        <v>0.21653055116090136</v>
      </c>
      <c r="AG7169">
        <v>0.22808456026523108</v>
      </c>
      <c r="AH7169">
        <v>0.22959191690629949</v>
      </c>
      <c r="AI7169">
        <v>0.24144178506722608</v>
      </c>
      <c r="AJ7169">
        <v>0.23482771152003692</v>
      </c>
      <c r="AK7169">
        <v>0.23859617788890869</v>
      </c>
    </row>
    <row r="7170" spans="1:37">
      <c r="A7170">
        <v>3</v>
      </c>
      <c r="B7170">
        <v>0.22512691559519857</v>
      </c>
      <c r="C7170">
        <v>0.22002975057944441</v>
      </c>
      <c r="D7170">
        <v>0.23537046532495828</v>
      </c>
      <c r="E7170">
        <v>0.22881930981000392</v>
      </c>
      <c r="F7170">
        <v>0.22259906080230812</v>
      </c>
      <c r="G7170">
        <v>0.2315480372552198</v>
      </c>
      <c r="H7170">
        <v>0.15563070433802406</v>
      </c>
      <c r="I7170">
        <v>0.2056700511450959</v>
      </c>
      <c r="J7170">
        <v>0.20817657791484348</v>
      </c>
      <c r="K7170">
        <v>0.14216326667336615</v>
      </c>
      <c r="L7170">
        <v>0.2031219404738594</v>
      </c>
      <c r="M7170">
        <v>0.20143244078457034</v>
      </c>
      <c r="N7170">
        <v>0.10272002629632675</v>
      </c>
      <c r="O7170">
        <v>0.14207152880494558</v>
      </c>
      <c r="P7170">
        <v>0.16322106792422378</v>
      </c>
      <c r="Q7170">
        <v>0.10729920741652121</v>
      </c>
      <c r="R7170">
        <v>0.12567981353685848</v>
      </c>
      <c r="S7170">
        <v>0.14430691965944045</v>
      </c>
      <c r="T7170">
        <v>0.10039085506237619</v>
      </c>
      <c r="U7170">
        <v>0.11752331207063672</v>
      </c>
      <c r="V7170">
        <v>0.12462295602476581</v>
      </c>
      <c r="W7170">
        <v>0.10498026371042242</v>
      </c>
      <c r="X7170">
        <v>0.11871596808914779</v>
      </c>
      <c r="Y7170">
        <v>0.12504119973632172</v>
      </c>
      <c r="Z7170">
        <v>9.845505974276364E-2</v>
      </c>
      <c r="AA7170">
        <v>0.11297913262527237</v>
      </c>
      <c r="AB7170">
        <v>0.12826919484401272</v>
      </c>
      <c r="AC7170">
        <v>0.13020073288581893</v>
      </c>
      <c r="AD7170">
        <v>0.15055446160223859</v>
      </c>
      <c r="AE7170">
        <v>0.17277560748586179</v>
      </c>
      <c r="AF7170">
        <v>0.20075255483815799</v>
      </c>
      <c r="AG7170">
        <v>0.21330433852625574</v>
      </c>
      <c r="AH7170">
        <v>0.22973333961878717</v>
      </c>
      <c r="AI7170">
        <v>0.22575569753027555</v>
      </c>
      <c r="AJ7170">
        <v>0.21789950113977991</v>
      </c>
      <c r="AK7170">
        <v>0.23466690480442934</v>
      </c>
    </row>
    <row r="7171" spans="1:37">
      <c r="A7171">
        <v>4</v>
      </c>
      <c r="B7171">
        <v>0.2228495516439721</v>
      </c>
      <c r="C7171">
        <v>0.2156847822326772</v>
      </c>
      <c r="D7171">
        <v>0.23460133316241502</v>
      </c>
      <c r="E7171">
        <v>0.22528111671190384</v>
      </c>
      <c r="F7171">
        <v>0.21778030140265797</v>
      </c>
      <c r="G7171">
        <v>0.23426831684951988</v>
      </c>
      <c r="H7171">
        <v>0.17439365841242135</v>
      </c>
      <c r="I7171">
        <v>0.22365271724068431</v>
      </c>
      <c r="J7171">
        <v>0.22800445642872136</v>
      </c>
      <c r="K7171">
        <v>0.15840954007972397</v>
      </c>
      <c r="L7171">
        <v>0.22731667319365575</v>
      </c>
      <c r="M7171">
        <v>0.22566395811746742</v>
      </c>
      <c r="N7171">
        <v>0.12638672035500043</v>
      </c>
      <c r="O7171">
        <v>0.16425293521663986</v>
      </c>
      <c r="P7171">
        <v>0.18465565151218161</v>
      </c>
      <c r="Q7171">
        <v>0.14921743111390884</v>
      </c>
      <c r="R7171">
        <v>0.14945386408299441</v>
      </c>
      <c r="S7171">
        <v>0.16915053268153518</v>
      </c>
      <c r="T7171">
        <v>0.12710820795630989</v>
      </c>
      <c r="U7171">
        <v>0.14129887280900397</v>
      </c>
      <c r="V7171">
        <v>0.14648583675413326</v>
      </c>
      <c r="W7171">
        <v>0.12899974804736705</v>
      </c>
      <c r="X7171">
        <v>0.14025217532878673</v>
      </c>
      <c r="Y7171">
        <v>0.14723755767963084</v>
      </c>
      <c r="Z7171">
        <v>0.12417869555290593</v>
      </c>
      <c r="AA7171">
        <v>0.13925908905228765</v>
      </c>
      <c r="AB7171">
        <v>0.15470297029702973</v>
      </c>
      <c r="AC7171">
        <v>0.15507345072477866</v>
      </c>
      <c r="AD7171">
        <v>0.17083117421494459</v>
      </c>
      <c r="AE7171">
        <v>0.19230823472999847</v>
      </c>
      <c r="AF7171">
        <v>0.19596356950442553</v>
      </c>
      <c r="AG7171">
        <v>0.20819222131118315</v>
      </c>
      <c r="AH7171">
        <v>0.23127327582143026</v>
      </c>
      <c r="AI7171">
        <v>0.22327643749404022</v>
      </c>
      <c r="AJ7171">
        <v>0.21533582212824998</v>
      </c>
      <c r="AK7171">
        <v>0.23741739596356495</v>
      </c>
    </row>
    <row r="7172" spans="1:37">
      <c r="A7172">
        <v>5</v>
      </c>
      <c r="B7172">
        <v>0.25326184940930868</v>
      </c>
      <c r="C7172">
        <v>0.24523471823433765</v>
      </c>
      <c r="D7172">
        <v>0.26597551595949231</v>
      </c>
      <c r="E7172">
        <v>0.2550891818534316</v>
      </c>
      <c r="F7172">
        <v>0.24567999754458122</v>
      </c>
      <c r="G7172">
        <v>0.26363292439063929</v>
      </c>
      <c r="H7172">
        <v>0.34347841896658304</v>
      </c>
      <c r="I7172">
        <v>0.39419515759240148</v>
      </c>
      <c r="J7172">
        <v>0.40651994897712052</v>
      </c>
      <c r="K7172">
        <v>0.31490972431581415</v>
      </c>
      <c r="L7172">
        <v>0.43414064029763078</v>
      </c>
      <c r="M7172">
        <v>0.44983730526621951</v>
      </c>
      <c r="N7172">
        <v>0.2456789108938012</v>
      </c>
      <c r="O7172">
        <v>0.32962740221814069</v>
      </c>
      <c r="P7172">
        <v>0.38043791580670827</v>
      </c>
      <c r="Q7172">
        <v>0.27148130132478754</v>
      </c>
      <c r="R7172">
        <v>0.30425483296010242</v>
      </c>
      <c r="S7172">
        <v>0.34792945127115493</v>
      </c>
      <c r="T7172">
        <v>0.23879638057503882</v>
      </c>
      <c r="U7172">
        <v>0.27789512002065608</v>
      </c>
      <c r="V7172">
        <v>0.29872088540131075</v>
      </c>
      <c r="W7172">
        <v>0.24960107499790035</v>
      </c>
      <c r="X7172">
        <v>0.28225908572875785</v>
      </c>
      <c r="Y7172">
        <v>0.30296226104152929</v>
      </c>
      <c r="Z7172">
        <v>0.23011745604911335</v>
      </c>
      <c r="AA7172">
        <v>0.26754833877995654</v>
      </c>
      <c r="AB7172">
        <v>0.30777134317205307</v>
      </c>
      <c r="AC7172">
        <v>0.30632032947433274</v>
      </c>
      <c r="AD7172">
        <v>0.34819670432169147</v>
      </c>
      <c r="AE7172">
        <v>0.38652037175455178</v>
      </c>
      <c r="AF7172">
        <v>0.22016504895882327</v>
      </c>
      <c r="AG7172">
        <v>0.23510035292859435</v>
      </c>
      <c r="AH7172">
        <v>0.25903926837316732</v>
      </c>
      <c r="AI7172">
        <v>0.25517307142176027</v>
      </c>
      <c r="AJ7172">
        <v>0.24296144570352496</v>
      </c>
      <c r="AK7172">
        <v>0.26333273798892659</v>
      </c>
    </row>
    <row r="7173" spans="1:37">
      <c r="A7173">
        <v>6</v>
      </c>
      <c r="B7173">
        <v>0.46073919438250227</v>
      </c>
      <c r="C7173">
        <v>0.46267686027605776</v>
      </c>
      <c r="D7173">
        <v>0.50310857582361235</v>
      </c>
      <c r="E7173">
        <v>0.47067661884451345</v>
      </c>
      <c r="F7173">
        <v>0.46582363954452</v>
      </c>
      <c r="G7173">
        <v>0.50811580104127263</v>
      </c>
      <c r="H7173">
        <v>0.50918148430966148</v>
      </c>
      <c r="I7173">
        <v>0.60441913783981238</v>
      </c>
      <c r="J7173">
        <v>0.59352849046550304</v>
      </c>
      <c r="K7173">
        <v>0.44863162831206244</v>
      </c>
      <c r="L7173">
        <v>0.63685872332093196</v>
      </c>
      <c r="M7173">
        <v>0.62271182127210922</v>
      </c>
      <c r="N7173">
        <v>0.37776316870737126</v>
      </c>
      <c r="O7173">
        <v>0.49716908039811664</v>
      </c>
      <c r="P7173">
        <v>0.53542644328886546</v>
      </c>
      <c r="Q7173">
        <v>0.44138601962860169</v>
      </c>
      <c r="R7173">
        <v>0.46591106439376639</v>
      </c>
      <c r="S7173">
        <v>0.49644136045526815</v>
      </c>
      <c r="T7173">
        <v>0.36946511752422767</v>
      </c>
      <c r="U7173">
        <v>0.41969769440129356</v>
      </c>
      <c r="V7173">
        <v>0.42612206019095988</v>
      </c>
      <c r="W7173">
        <v>0.37770499146160519</v>
      </c>
      <c r="X7173">
        <v>0.42699307150997678</v>
      </c>
      <c r="Y7173">
        <v>0.43102134146341464</v>
      </c>
      <c r="Z7173">
        <v>0.35746721124330899</v>
      </c>
      <c r="AA7173">
        <v>0.41138174019607848</v>
      </c>
      <c r="AB7173">
        <v>0.44097935736969934</v>
      </c>
      <c r="AC7173">
        <v>0.43671563381651901</v>
      </c>
      <c r="AD7173">
        <v>0.51688257850554475</v>
      </c>
      <c r="AE7173">
        <v>0.53787355268168169</v>
      </c>
      <c r="AF7173">
        <v>0.41523068371317401</v>
      </c>
      <c r="AG7173">
        <v>0.44993048376171979</v>
      </c>
      <c r="AH7173">
        <v>0.49337670296516284</v>
      </c>
      <c r="AI7173">
        <v>0.46300181176694954</v>
      </c>
      <c r="AJ7173">
        <v>0.46003501932670382</v>
      </c>
      <c r="AK7173">
        <v>0.50375066976245764</v>
      </c>
    </row>
    <row r="7174" spans="1:37">
      <c r="A7174">
        <v>7</v>
      </c>
      <c r="B7174">
        <v>0.6768040992551122</v>
      </c>
      <c r="C7174">
        <v>0.68115681322862942</v>
      </c>
      <c r="D7174">
        <v>0.69891680553775137</v>
      </c>
      <c r="E7174">
        <v>0.69140170608763096</v>
      </c>
      <c r="F7174">
        <v>0.68711058592431173</v>
      </c>
      <c r="G7174">
        <v>0.70624583400889929</v>
      </c>
      <c r="H7174">
        <v>0.5416166684847824</v>
      </c>
      <c r="I7174">
        <v>0.68238391574916202</v>
      </c>
      <c r="J7174">
        <v>0.65186572586504776</v>
      </c>
      <c r="K7174">
        <v>0.46527987136971155</v>
      </c>
      <c r="L7174">
        <v>0.67523130017622846</v>
      </c>
      <c r="M7174">
        <v>0.64216247659559</v>
      </c>
      <c r="N7174">
        <v>0.40630564001424391</v>
      </c>
      <c r="O7174">
        <v>0.52969892018703035</v>
      </c>
      <c r="P7174">
        <v>0.55671113468390054</v>
      </c>
      <c r="Q7174">
        <v>0.4850496437666314</v>
      </c>
      <c r="R7174">
        <v>0.50116996480965248</v>
      </c>
      <c r="S7174">
        <v>0.51667880120651988</v>
      </c>
      <c r="T7174">
        <v>0.39305027574021523</v>
      </c>
      <c r="U7174">
        <v>0.44765101523379808</v>
      </c>
      <c r="V7174">
        <v>0.44334701653323644</v>
      </c>
      <c r="W7174">
        <v>0.40281627054113817</v>
      </c>
      <c r="X7174">
        <v>0.45548942636444245</v>
      </c>
      <c r="Y7174">
        <v>0.44857242913645357</v>
      </c>
      <c r="Z7174">
        <v>0.38098378954311368</v>
      </c>
      <c r="AA7174">
        <v>0.43828295206971679</v>
      </c>
      <c r="AB7174">
        <v>0.4597305249392864</v>
      </c>
      <c r="AC7174">
        <v>0.4657067808152543</v>
      </c>
      <c r="AD7174">
        <v>0.55015545652399234</v>
      </c>
      <c r="AE7174">
        <v>0.5590703315610589</v>
      </c>
      <c r="AF7174">
        <v>0.60995424808654375</v>
      </c>
      <c r="AG7174">
        <v>0.66424726391215971</v>
      </c>
      <c r="AH7174">
        <v>0.68539731925391645</v>
      </c>
      <c r="AI7174">
        <v>0.68012777724802131</v>
      </c>
      <c r="AJ7174">
        <v>0.68065677756120091</v>
      </c>
      <c r="AK7174">
        <v>0.70017860332202164</v>
      </c>
    </row>
    <row r="7175" spans="1:37">
      <c r="A7175">
        <v>8</v>
      </c>
      <c r="B7175">
        <v>0.71907766759975322</v>
      </c>
      <c r="C7175">
        <v>0.72343722973674152</v>
      </c>
      <c r="D7175">
        <v>0.72567619535956918</v>
      </c>
      <c r="E7175">
        <v>0.73458704924389295</v>
      </c>
      <c r="F7175">
        <v>0.73043338141861813</v>
      </c>
      <c r="G7175">
        <v>0.7285305085661784</v>
      </c>
      <c r="H7175">
        <v>0.52845351078142622</v>
      </c>
      <c r="I7175">
        <v>0.67708674510594336</v>
      </c>
      <c r="J7175">
        <v>0.63786672694686208</v>
      </c>
      <c r="K7175">
        <v>0.45265132482497561</v>
      </c>
      <c r="L7175">
        <v>0.65404102212649307</v>
      </c>
      <c r="M7175">
        <v>0.62276635581974515</v>
      </c>
      <c r="N7175">
        <v>0.4314515024515847</v>
      </c>
      <c r="O7175">
        <v>0.52300223764554177</v>
      </c>
      <c r="P7175">
        <v>0.53252084077990058</v>
      </c>
      <c r="Q7175">
        <v>0.52416378151020049</v>
      </c>
      <c r="R7175">
        <v>0.49854668433801042</v>
      </c>
      <c r="S7175">
        <v>0.51645592190309197</v>
      </c>
      <c r="T7175">
        <v>0.42006210847566527</v>
      </c>
      <c r="U7175">
        <v>0.44408700915551685</v>
      </c>
      <c r="V7175">
        <v>0.43285782323724842</v>
      </c>
      <c r="W7175">
        <v>0.4009126284258559</v>
      </c>
      <c r="X7175">
        <v>0.44586551855134876</v>
      </c>
      <c r="Y7175">
        <v>0.44373146011865522</v>
      </c>
      <c r="Z7175">
        <v>0.41746365965651072</v>
      </c>
      <c r="AA7175">
        <v>0.43972545615468422</v>
      </c>
      <c r="AB7175">
        <v>0.45404446104987861</v>
      </c>
      <c r="AC7175">
        <v>0.45383792197684591</v>
      </c>
      <c r="AD7175">
        <v>0.53345424396310526</v>
      </c>
      <c r="AE7175">
        <v>0.53467217623083763</v>
      </c>
      <c r="AF7175">
        <v>0.64805233676828999</v>
      </c>
      <c r="AG7175">
        <v>0.70570746140957497</v>
      </c>
      <c r="AH7175">
        <v>0.70745926240198609</v>
      </c>
      <c r="AI7175">
        <v>0.72260894440736145</v>
      </c>
      <c r="AJ7175">
        <v>0.72386930522977244</v>
      </c>
      <c r="AK7175">
        <v>0.72702268262189684</v>
      </c>
    </row>
    <row r="7176" spans="1:37">
      <c r="A7176">
        <v>9</v>
      </c>
      <c r="B7176">
        <v>0.70185510271860319</v>
      </c>
      <c r="C7176">
        <v>0.70389870965510049</v>
      </c>
      <c r="D7176">
        <v>0.70848288680938332</v>
      </c>
      <c r="E7176">
        <v>0.7169930205506011</v>
      </c>
      <c r="F7176">
        <v>0.70868757865013365</v>
      </c>
      <c r="G7176">
        <v>0.70208434668251984</v>
      </c>
      <c r="H7176">
        <v>0.53088978582596991</v>
      </c>
      <c r="I7176">
        <v>0.68145801315159615</v>
      </c>
      <c r="J7176">
        <v>0.63471816317633589</v>
      </c>
      <c r="K7176">
        <v>0.47660201654775053</v>
      </c>
      <c r="L7176">
        <v>0.67055022518112384</v>
      </c>
      <c r="M7176">
        <v>0.64485284761229578</v>
      </c>
      <c r="N7176">
        <v>0.53061056783630545</v>
      </c>
      <c r="O7176">
        <v>0.57120643228277768</v>
      </c>
      <c r="P7176">
        <v>0.56176134856852977</v>
      </c>
      <c r="Q7176">
        <v>0.61043234427308368</v>
      </c>
      <c r="R7176">
        <v>0.53963712810200637</v>
      </c>
      <c r="S7176">
        <v>0.56290396873746318</v>
      </c>
      <c r="T7176">
        <v>0.54877657011297321</v>
      </c>
      <c r="U7176">
        <v>0.50213967348286348</v>
      </c>
      <c r="V7176">
        <v>0.46875921348059768</v>
      </c>
      <c r="W7176">
        <v>0.47778617619887453</v>
      </c>
      <c r="X7176">
        <v>0.48801081785126366</v>
      </c>
      <c r="Y7176">
        <v>0.48038892551087681</v>
      </c>
      <c r="Z7176">
        <v>0.54443288769375164</v>
      </c>
      <c r="AA7176">
        <v>0.51106770833333337</v>
      </c>
      <c r="AB7176">
        <v>0.50235849056603765</v>
      </c>
      <c r="AC7176">
        <v>0.47715406816486677</v>
      </c>
      <c r="AD7176">
        <v>0.55076173696756137</v>
      </c>
      <c r="AE7176">
        <v>0.54667381217651312</v>
      </c>
      <c r="AF7176">
        <v>0.63253089323128231</v>
      </c>
      <c r="AG7176">
        <v>0.68453887561940729</v>
      </c>
      <c r="AH7176">
        <v>0.67812190637816427</v>
      </c>
      <c r="AI7176">
        <v>0.70530180223133399</v>
      </c>
      <c r="AJ7176">
        <v>0.70448313456011058</v>
      </c>
      <c r="AK7176">
        <v>0.70078585461689591</v>
      </c>
    </row>
    <row r="7177" spans="1:37">
      <c r="A7177">
        <v>10</v>
      </c>
      <c r="B7177">
        <v>0.72790245291075573</v>
      </c>
      <c r="C7177">
        <v>0.72639845020237304</v>
      </c>
      <c r="D7177">
        <v>0.72410588386104335</v>
      </c>
      <c r="E7177">
        <v>0.74360217138425755</v>
      </c>
      <c r="F7177">
        <v>0.7292440379362205</v>
      </c>
      <c r="G7177">
        <v>0.71741519393251574</v>
      </c>
      <c r="H7177">
        <v>0.6939747645540163</v>
      </c>
      <c r="I7177">
        <v>0.81864276536242497</v>
      </c>
      <c r="J7177">
        <v>0.77725929633636359</v>
      </c>
      <c r="K7177">
        <v>0.69467055237329578</v>
      </c>
      <c r="L7177">
        <v>0.84132685529665174</v>
      </c>
      <c r="M7177">
        <v>0.85319299776408353</v>
      </c>
      <c r="N7177">
        <v>0.72125893664228791</v>
      </c>
      <c r="O7177">
        <v>0.76476548066034911</v>
      </c>
      <c r="P7177">
        <v>0.76156764173459857</v>
      </c>
      <c r="Q7177">
        <v>0.768691521931958</v>
      </c>
      <c r="R7177">
        <v>0.71448745486952159</v>
      </c>
      <c r="S7177">
        <v>0.75820567302120323</v>
      </c>
      <c r="T7177">
        <v>0.7442308721957489</v>
      </c>
      <c r="U7177">
        <v>0.70329014480361995</v>
      </c>
      <c r="V7177">
        <v>0.70037194112444145</v>
      </c>
      <c r="W7177">
        <v>0.70913468267965618</v>
      </c>
      <c r="X7177">
        <v>0.69193997720653411</v>
      </c>
      <c r="Y7177">
        <v>0.68890079103493729</v>
      </c>
      <c r="Z7177">
        <v>0.71419873664983868</v>
      </c>
      <c r="AA7177">
        <v>0.71352464596949905</v>
      </c>
      <c r="AB7177">
        <v>0.7211143284139736</v>
      </c>
      <c r="AC7177">
        <v>0.67785452540778923</v>
      </c>
      <c r="AD7177">
        <v>0.71596020312985842</v>
      </c>
      <c r="AE7177">
        <v>0.74161930415896904</v>
      </c>
      <c r="AF7177">
        <v>0.62188395262325225</v>
      </c>
      <c r="AG7177">
        <v>0.69504117500267359</v>
      </c>
      <c r="AH7177">
        <v>0.68927858702996592</v>
      </c>
      <c r="AI7177">
        <v>0.73147706684466485</v>
      </c>
      <c r="AJ7177">
        <v>0.72932703425947332</v>
      </c>
      <c r="AK7177">
        <v>0.72071798535452769</v>
      </c>
    </row>
    <row r="7178" spans="1:37">
      <c r="A7178">
        <v>11</v>
      </c>
      <c r="B7178">
        <v>0.91051857474972731</v>
      </c>
      <c r="C7178">
        <v>0.90182308783339671</v>
      </c>
      <c r="D7178">
        <v>0.91847199077041408</v>
      </c>
      <c r="E7178">
        <v>0.90446878635129901</v>
      </c>
      <c r="F7178">
        <v>0.90008747429483471</v>
      </c>
      <c r="G7178">
        <v>0.90835720333639591</v>
      </c>
      <c r="H7178">
        <v>0.81062506817933899</v>
      </c>
      <c r="I7178">
        <v>0.93844322390466317</v>
      </c>
      <c r="J7178">
        <v>0.90050538485137188</v>
      </c>
      <c r="K7178">
        <v>0.87227414330218078</v>
      </c>
      <c r="L7178">
        <v>0.94550372038378672</v>
      </c>
      <c r="M7178">
        <v>0.96569776953700159</v>
      </c>
      <c r="N7178">
        <v>0.84844002520064643</v>
      </c>
      <c r="O7178">
        <v>0.90430137238647867</v>
      </c>
      <c r="P7178">
        <v>0.87799928512954151</v>
      </c>
      <c r="Q7178">
        <v>0.89868093507682623</v>
      </c>
      <c r="R7178">
        <v>0.87924683515378654</v>
      </c>
      <c r="S7178">
        <v>0.89413233087175525</v>
      </c>
      <c r="T7178">
        <v>0.89197943995288331</v>
      </c>
      <c r="U7178">
        <v>0.8763095182665892</v>
      </c>
      <c r="V7178">
        <v>0.85485224412038174</v>
      </c>
      <c r="W7178">
        <v>0.8652053413958174</v>
      </c>
      <c r="X7178">
        <v>0.86388592413032084</v>
      </c>
      <c r="Y7178">
        <v>0.82681690837178656</v>
      </c>
      <c r="Z7178">
        <v>0.85118851315355526</v>
      </c>
      <c r="AA7178">
        <v>0.87912751906318087</v>
      </c>
      <c r="AB7178">
        <v>0.86291565477302445</v>
      </c>
      <c r="AC7178">
        <v>0.86652398093199712</v>
      </c>
      <c r="AD7178">
        <v>0.86236915742563991</v>
      </c>
      <c r="AE7178">
        <v>0.88551200868743574</v>
      </c>
      <c r="AF7178">
        <v>0.78659084106554933</v>
      </c>
      <c r="AG7178">
        <v>0.8742005632597768</v>
      </c>
      <c r="AH7178">
        <v>0.87990068982856418</v>
      </c>
      <c r="AI7178">
        <v>0.91498998760369998</v>
      </c>
      <c r="AJ7178">
        <v>0.90187320360765133</v>
      </c>
      <c r="AK7178">
        <v>0.91001964636542254</v>
      </c>
    </row>
    <row r="7179" spans="1:37">
      <c r="A7179">
        <v>12</v>
      </c>
      <c r="B7179">
        <v>0.99511315652132648</v>
      </c>
      <c r="C7179">
        <v>0.99499083267028687</v>
      </c>
      <c r="D7179">
        <v>1</v>
      </c>
      <c r="E7179">
        <v>0.99079100426521916</v>
      </c>
      <c r="F7179">
        <v>0.99579509530094201</v>
      </c>
      <c r="G7179">
        <v>0.99891909420094038</v>
      </c>
      <c r="H7179">
        <v>0.88124068215701246</v>
      </c>
      <c r="I7179">
        <v>0.98327706532967152</v>
      </c>
      <c r="J7179">
        <v>0.9396928939337672</v>
      </c>
      <c r="K7179">
        <v>0.92597058922051367</v>
      </c>
      <c r="L7179">
        <v>0.9712588114352847</v>
      </c>
      <c r="M7179">
        <v>0.98053116649397398</v>
      </c>
      <c r="N7179">
        <v>0.9247815487440767</v>
      </c>
      <c r="O7179">
        <v>0.9652054245295798</v>
      </c>
      <c r="P7179">
        <v>0.9469496938740215</v>
      </c>
      <c r="Q7179">
        <v>0.94082806375003569</v>
      </c>
      <c r="R7179">
        <v>0.95657876696677491</v>
      </c>
      <c r="S7179">
        <v>0.9496144188050698</v>
      </c>
      <c r="T7179">
        <v>0.94790383894629771</v>
      </c>
      <c r="U7179">
        <v>0.95733351393221577</v>
      </c>
      <c r="V7179">
        <v>0.92763023609189643</v>
      </c>
      <c r="W7179">
        <v>0.9394753786288178</v>
      </c>
      <c r="X7179">
        <v>0.946607210694839</v>
      </c>
      <c r="Y7179">
        <v>0.90786708965062612</v>
      </c>
      <c r="Z7179">
        <v>0.92260077627540016</v>
      </c>
      <c r="AA7179">
        <v>0.95512493191721137</v>
      </c>
      <c r="AB7179">
        <v>0.93256118064636673</v>
      </c>
      <c r="AC7179">
        <v>0.95035185005026424</v>
      </c>
      <c r="AD7179">
        <v>0.94549694268836149</v>
      </c>
      <c r="AE7179">
        <v>0.9507100850409691</v>
      </c>
      <c r="AF7179">
        <v>0.88100226621627398</v>
      </c>
      <c r="AG7179">
        <v>0.97016862143952054</v>
      </c>
      <c r="AH7179">
        <v>0.97404107544116025</v>
      </c>
      <c r="AI7179">
        <v>1</v>
      </c>
      <c r="AJ7179">
        <v>0.99418547028312731</v>
      </c>
      <c r="AK7179">
        <v>1</v>
      </c>
    </row>
    <row r="7180" spans="1:37">
      <c r="A7180">
        <v>13</v>
      </c>
      <c r="B7180">
        <v>1</v>
      </c>
      <c r="C7180">
        <v>0.99688656726744374</v>
      </c>
      <c r="D7180">
        <v>0.9917638764260992</v>
      </c>
      <c r="E7180">
        <v>0.99617099651027541</v>
      </c>
      <c r="F7180">
        <v>0.99927872072680413</v>
      </c>
      <c r="G7180">
        <v>0.99522599938748679</v>
      </c>
      <c r="H7180">
        <v>0.91985745972873723</v>
      </c>
      <c r="I7180">
        <v>0.99849462094681429</v>
      </c>
      <c r="J7180">
        <v>0.96554340981383113</v>
      </c>
      <c r="K7180">
        <v>0.96529662010518191</v>
      </c>
      <c r="L7180">
        <v>0.99736880751909118</v>
      </c>
      <c r="M7180">
        <v>1</v>
      </c>
      <c r="N7180">
        <v>0.95428274029638172</v>
      </c>
      <c r="O7180">
        <v>0.98774983881366829</v>
      </c>
      <c r="P7180">
        <v>0.98537974610568557</v>
      </c>
      <c r="Q7180">
        <v>0.96778162465306583</v>
      </c>
      <c r="R7180">
        <v>0.9912983867282118</v>
      </c>
      <c r="S7180">
        <v>1</v>
      </c>
      <c r="T7180">
        <v>0.98490121539861875</v>
      </c>
      <c r="U7180">
        <v>1</v>
      </c>
      <c r="V7180">
        <v>0.98143696278320791</v>
      </c>
      <c r="W7180">
        <v>0.97746423672349569</v>
      </c>
      <c r="X7180">
        <v>0.99174641364713556</v>
      </c>
      <c r="Y7180">
        <v>0.96200354317732384</v>
      </c>
      <c r="Z7180">
        <v>0.96549887110276744</v>
      </c>
      <c r="AA7180">
        <v>0.99158752042483655</v>
      </c>
      <c r="AB7180">
        <v>0.98310526807397725</v>
      </c>
      <c r="AC7180">
        <v>1</v>
      </c>
      <c r="AD7180">
        <v>1</v>
      </c>
      <c r="AE7180">
        <v>1</v>
      </c>
      <c r="AF7180">
        <v>0.94642322657886868</v>
      </c>
      <c r="AG7180">
        <v>0.98552636269651683</v>
      </c>
      <c r="AH7180">
        <v>0.97729379782837589</v>
      </c>
      <c r="AI7180">
        <v>0.99227615142557457</v>
      </c>
      <c r="AJ7180">
        <v>0.99803759622055532</v>
      </c>
      <c r="AK7180">
        <v>0.99130201821753894</v>
      </c>
    </row>
    <row r="7181" spans="1:37">
      <c r="A7181">
        <v>14</v>
      </c>
      <c r="B7181">
        <v>0.99900365327133844</v>
      </c>
      <c r="C7181">
        <v>1</v>
      </c>
      <c r="D7181">
        <v>0.98540251249839761</v>
      </c>
      <c r="E7181">
        <v>1</v>
      </c>
      <c r="F7181">
        <v>1</v>
      </c>
      <c r="G7181">
        <v>1</v>
      </c>
      <c r="H7181">
        <v>0.92029380749790901</v>
      </c>
      <c r="I7181">
        <v>0.98150084402005522</v>
      </c>
      <c r="J7181">
        <v>0.9484765795294916</v>
      </c>
      <c r="K7181">
        <v>0.96060697417344976</v>
      </c>
      <c r="L7181">
        <v>0.97192578813393371</v>
      </c>
      <c r="M7181">
        <v>0.95782661649488265</v>
      </c>
      <c r="N7181">
        <v>0.96170597419672932</v>
      </c>
      <c r="O7181">
        <v>0.97185876284749906</v>
      </c>
      <c r="P7181">
        <v>0.97103621625984415</v>
      </c>
      <c r="Q7181">
        <v>0.95928352742567735</v>
      </c>
      <c r="R7181">
        <v>0.96981856405100342</v>
      </c>
      <c r="S7181">
        <v>0.96494851488090805</v>
      </c>
      <c r="T7181">
        <v>0.96517106601702618</v>
      </c>
      <c r="U7181">
        <v>0.98356832352032375</v>
      </c>
      <c r="V7181">
        <v>0.97032408772367473</v>
      </c>
      <c r="W7181">
        <v>0.96842193667590482</v>
      </c>
      <c r="X7181">
        <v>0.97792109119195358</v>
      </c>
      <c r="Y7181">
        <v>0.95972725774555045</v>
      </c>
      <c r="Z7181">
        <v>0.96354549836373304</v>
      </c>
      <c r="AA7181">
        <v>0.97716247957516367</v>
      </c>
      <c r="AB7181">
        <v>0.9685573510181209</v>
      </c>
      <c r="AC7181">
        <v>0.9883581411940201</v>
      </c>
      <c r="AD7181">
        <v>0.98083221059177128</v>
      </c>
      <c r="AE7181">
        <v>0.9909035779260158</v>
      </c>
      <c r="AF7181">
        <v>1</v>
      </c>
      <c r="AG7181">
        <v>1</v>
      </c>
      <c r="AH7181">
        <v>1</v>
      </c>
      <c r="AI7181">
        <v>0.99127491179555638</v>
      </c>
      <c r="AJ7181">
        <v>1</v>
      </c>
      <c r="AK7181">
        <v>0.99319521343096995</v>
      </c>
    </row>
    <row r="7182" spans="1:37">
      <c r="A7182">
        <v>15</v>
      </c>
      <c r="B7182">
        <v>0.92702946339611902</v>
      </c>
      <c r="C7182">
        <v>0.94710623724357423</v>
      </c>
      <c r="D7182">
        <v>0.93348609152672712</v>
      </c>
      <c r="E7182">
        <v>0.96893175649476548</v>
      </c>
      <c r="F7182">
        <v>0.95515791412172768</v>
      </c>
      <c r="G7182">
        <v>0.95998847033814316</v>
      </c>
      <c r="H7182">
        <v>0.95756517944802011</v>
      </c>
      <c r="I7182">
        <v>0.98843566551611195</v>
      </c>
      <c r="J7182">
        <v>0.96442930263349114</v>
      </c>
      <c r="K7182">
        <v>0.96425819850601269</v>
      </c>
      <c r="L7182">
        <v>0.97537081456823971</v>
      </c>
      <c r="M7182">
        <v>0.95546345276399247</v>
      </c>
      <c r="N7182">
        <v>0.9769359300955982</v>
      </c>
      <c r="O7182">
        <v>0.97608482464552526</v>
      </c>
      <c r="P7182">
        <v>0.96354160661370492</v>
      </c>
      <c r="Q7182">
        <v>0.96895476265415337</v>
      </c>
      <c r="R7182">
        <v>0.97360723915725977</v>
      </c>
      <c r="S7182">
        <v>0.95471092554345427</v>
      </c>
      <c r="T7182">
        <v>0.96088772286769841</v>
      </c>
      <c r="U7182">
        <v>0.98372916940034105</v>
      </c>
      <c r="V7182">
        <v>0.9769010954119699</v>
      </c>
      <c r="W7182">
        <v>0.98241930517062792</v>
      </c>
      <c r="X7182">
        <v>0.98086524720056456</v>
      </c>
      <c r="Y7182">
        <v>0.96448582729070542</v>
      </c>
      <c r="Z7182">
        <v>0.98211522362312564</v>
      </c>
      <c r="AA7182">
        <v>0.98373246868191733</v>
      </c>
      <c r="AB7182">
        <v>0.98052493928638151</v>
      </c>
      <c r="AC7182">
        <v>0.97905113986444836</v>
      </c>
      <c r="AD7182">
        <v>0.98442325629598926</v>
      </c>
      <c r="AE7182">
        <v>0.99301902491996574</v>
      </c>
      <c r="AF7182">
        <v>0.98742891349895234</v>
      </c>
      <c r="AG7182">
        <v>0.95533849060639531</v>
      </c>
      <c r="AH7182">
        <v>0.95070632788070186</v>
      </c>
      <c r="AI7182">
        <v>0.94426432726232479</v>
      </c>
      <c r="AJ7182">
        <v>0.95417754137896849</v>
      </c>
      <c r="AK7182">
        <v>0.94161457403107696</v>
      </c>
    </row>
    <row r="7183" spans="1:37">
      <c r="A7183">
        <v>16</v>
      </c>
      <c r="B7183">
        <v>0.91763533709730982</v>
      </c>
      <c r="C7183">
        <v>0.93609160410973091</v>
      </c>
      <c r="D7183">
        <v>0.92638764260992157</v>
      </c>
      <c r="E7183">
        <v>0.95720240403257106</v>
      </c>
      <c r="F7183">
        <v>0.94536693164727903</v>
      </c>
      <c r="G7183">
        <v>0.95642148120124648</v>
      </c>
      <c r="H7183">
        <v>0.96938293152976251</v>
      </c>
      <c r="I7183">
        <v>0.98269129021692592</v>
      </c>
      <c r="J7183">
        <v>0.96998369205431678</v>
      </c>
      <c r="K7183">
        <v>0.97216360164807547</v>
      </c>
      <c r="L7183">
        <v>0.97166878793812417</v>
      </c>
      <c r="M7183">
        <v>0.95371834723964299</v>
      </c>
      <c r="N7183">
        <v>0.98145561125263658</v>
      </c>
      <c r="O7183">
        <v>0.9745081785131845</v>
      </c>
      <c r="P7183">
        <v>0.96863794117307944</v>
      </c>
      <c r="Q7183">
        <v>0.97553578070903313</v>
      </c>
      <c r="R7183">
        <v>0.97305881815273532</v>
      </c>
      <c r="S7183">
        <v>0.93948083980921515</v>
      </c>
      <c r="T7183">
        <v>0.97397869036783213</v>
      </c>
      <c r="U7183">
        <v>0.97482338699095417</v>
      </c>
      <c r="V7183">
        <v>0.96994987866554727</v>
      </c>
      <c r="W7183">
        <v>0.98418297360096274</v>
      </c>
      <c r="X7183">
        <v>0.97588143779735526</v>
      </c>
      <c r="Y7183">
        <v>0.96871910019775864</v>
      </c>
      <c r="Z7183">
        <v>0.97853826834775093</v>
      </c>
      <c r="AA7183">
        <v>0.98253676470588269</v>
      </c>
      <c r="AB7183">
        <v>0.97822482719970127</v>
      </c>
      <c r="AC7183">
        <v>0.97843499691928515</v>
      </c>
      <c r="AD7183">
        <v>0.97689397865063765</v>
      </c>
      <c r="AE7183">
        <v>0.98874582199218697</v>
      </c>
      <c r="AF7183">
        <v>0.94907427203147043</v>
      </c>
      <c r="AG7183">
        <v>0.9386759830309076</v>
      </c>
      <c r="AH7183">
        <v>0.93315419789751541</v>
      </c>
      <c r="AI7183">
        <v>0.92214169924668632</v>
      </c>
      <c r="AJ7183">
        <v>0.94008391423568627</v>
      </c>
      <c r="AK7183">
        <v>0.93430969816038578</v>
      </c>
    </row>
    <row r="7184" spans="1:37">
      <c r="A7184">
        <v>17</v>
      </c>
      <c r="B7184">
        <v>0.9208616026948806</v>
      </c>
      <c r="C7184">
        <v>0.92588646348635262</v>
      </c>
      <c r="D7184">
        <v>0.92134021279323142</v>
      </c>
      <c r="E7184">
        <v>0.93892981775882134</v>
      </c>
      <c r="F7184">
        <v>0.93452472299806633</v>
      </c>
      <c r="G7184">
        <v>0.94946765389396293</v>
      </c>
      <c r="H7184">
        <v>1</v>
      </c>
      <c r="I7184">
        <v>1</v>
      </c>
      <c r="J7184">
        <v>1</v>
      </c>
      <c r="K7184">
        <v>1</v>
      </c>
      <c r="L7184">
        <v>1</v>
      </c>
      <c r="M7184">
        <v>0.9885295668139098</v>
      </c>
      <c r="N7184">
        <v>1</v>
      </c>
      <c r="O7184">
        <v>1</v>
      </c>
      <c r="P7184">
        <v>1</v>
      </c>
      <c r="Q7184">
        <v>1</v>
      </c>
      <c r="R7184">
        <v>1</v>
      </c>
      <c r="S7184">
        <v>0.96129329430469079</v>
      </c>
      <c r="T7184">
        <v>1</v>
      </c>
      <c r="U7184">
        <v>0.99657144308383894</v>
      </c>
      <c r="V7184">
        <v>1</v>
      </c>
      <c r="W7184">
        <v>1</v>
      </c>
      <c r="X7184">
        <v>1</v>
      </c>
      <c r="Y7184">
        <v>1</v>
      </c>
      <c r="Z7184">
        <v>1</v>
      </c>
      <c r="AA7184">
        <v>1</v>
      </c>
      <c r="AB7184">
        <v>1</v>
      </c>
      <c r="AC7184">
        <v>0.97204656743522366</v>
      </c>
      <c r="AD7184">
        <v>0.97083635609907726</v>
      </c>
      <c r="AE7184">
        <v>0.98310463000832093</v>
      </c>
      <c r="AF7184">
        <v>0.88831402060974041</v>
      </c>
      <c r="AG7184">
        <v>0.91949663113614466</v>
      </c>
      <c r="AH7184">
        <v>0.91271075912569322</v>
      </c>
      <c r="AI7184">
        <v>0.91270143987794417</v>
      </c>
      <c r="AJ7184">
        <v>0.92979616108890251</v>
      </c>
      <c r="AK7184">
        <v>0.92934452580817983</v>
      </c>
    </row>
    <row r="7185" spans="1:37">
      <c r="A7185">
        <v>18</v>
      </c>
      <c r="B7185">
        <v>0.94890164634435636</v>
      </c>
      <c r="C7185">
        <v>0.95416335143736808</v>
      </c>
      <c r="D7185">
        <v>0.96367452890655048</v>
      </c>
      <c r="E7185">
        <v>0.96432725862737512</v>
      </c>
      <c r="F7185">
        <v>0.96289248334919131</v>
      </c>
      <c r="G7185">
        <v>0.98311985443801908</v>
      </c>
      <c r="H7185">
        <v>0.93989309479655281</v>
      </c>
      <c r="I7185">
        <v>0.9580194502532059</v>
      </c>
      <c r="J7185">
        <v>0.96702888605428439</v>
      </c>
      <c r="K7185">
        <v>0.96894784443774484</v>
      </c>
      <c r="L7185">
        <v>0.95906965929116905</v>
      </c>
      <c r="M7185">
        <v>0.96435258402864887</v>
      </c>
      <c r="N7185">
        <v>0.96225381433697643</v>
      </c>
      <c r="O7185">
        <v>0.9671396605063689</v>
      </c>
      <c r="P7185">
        <v>0.9819322256684615</v>
      </c>
      <c r="Q7185">
        <v>0.97444848207387891</v>
      </c>
      <c r="R7185">
        <v>0.96787623965997904</v>
      </c>
      <c r="S7185">
        <v>0.94630094649410856</v>
      </c>
      <c r="T7185">
        <v>0.98310756545483757</v>
      </c>
      <c r="U7185">
        <v>0.97333344620763518</v>
      </c>
      <c r="V7185">
        <v>0.98636971854942912</v>
      </c>
      <c r="W7185">
        <v>0.97175331037764889</v>
      </c>
      <c r="X7185">
        <v>0.96983031530961161</v>
      </c>
      <c r="Y7185">
        <v>0.98300510876730385</v>
      </c>
      <c r="Z7185">
        <v>0.9653212917628553</v>
      </c>
      <c r="AA7185">
        <v>0.94905705337690649</v>
      </c>
      <c r="AB7185">
        <v>0.96069960769661888</v>
      </c>
      <c r="AC7185">
        <v>0.91364270194895736</v>
      </c>
      <c r="AD7185">
        <v>0.90577780080837389</v>
      </c>
      <c r="AE7185">
        <v>0.92639654759050594</v>
      </c>
      <c r="AF7185">
        <v>0.89784923247958259</v>
      </c>
      <c r="AG7185">
        <v>0.94511425617625033</v>
      </c>
      <c r="AH7185">
        <v>0.94853784628922511</v>
      </c>
      <c r="AI7185">
        <v>0.94087918375131119</v>
      </c>
      <c r="AJ7185">
        <v>0.95738214014338052</v>
      </c>
      <c r="AK7185">
        <v>0.96763707804965182</v>
      </c>
    </row>
    <row r="7186" spans="1:37">
      <c r="A7186">
        <v>19</v>
      </c>
      <c r="B7186">
        <v>0.92209517483512815</v>
      </c>
      <c r="C7186">
        <v>0.92708340540353529</v>
      </c>
      <c r="D7186">
        <v>0.95383604666068444</v>
      </c>
      <c r="E7186">
        <v>0.93723342380767749</v>
      </c>
      <c r="F7186">
        <v>0.93499278720726808</v>
      </c>
      <c r="G7186">
        <v>0.96886991298708314</v>
      </c>
      <c r="H7186">
        <v>0.88149521835569622</v>
      </c>
      <c r="I7186">
        <v>0.92580181905217807</v>
      </c>
      <c r="J7186">
        <v>0.93441299468780781</v>
      </c>
      <c r="K7186">
        <v>0.90902086892439626</v>
      </c>
      <c r="L7186">
        <v>0.92280203642059933</v>
      </c>
      <c r="M7186">
        <v>0.9373398047663194</v>
      </c>
      <c r="N7186">
        <v>0.88670665899690493</v>
      </c>
      <c r="O7186">
        <v>0.90191202206220955</v>
      </c>
      <c r="P7186">
        <v>0.91140218381394911</v>
      </c>
      <c r="Q7186">
        <v>0.92411800051503634</v>
      </c>
      <c r="R7186">
        <v>0.90754535898724953</v>
      </c>
      <c r="S7186">
        <v>0.88876836896925748</v>
      </c>
      <c r="T7186">
        <v>0.94032767575092369</v>
      </c>
      <c r="U7186">
        <v>0.92085536145878721</v>
      </c>
      <c r="V7186">
        <v>0.92863946658199681</v>
      </c>
      <c r="W7186">
        <v>0.91881526273060654</v>
      </c>
      <c r="X7186">
        <v>0.90401418260098787</v>
      </c>
      <c r="Y7186">
        <v>0.92805496044825297</v>
      </c>
      <c r="Z7186">
        <v>0.91032243334432628</v>
      </c>
      <c r="AA7186">
        <v>0.89031437227668853</v>
      </c>
      <c r="AB7186">
        <v>0.90745843452269759</v>
      </c>
      <c r="AC7186">
        <v>0.86042740863248679</v>
      </c>
      <c r="AD7186">
        <v>0.85326458700383456</v>
      </c>
      <c r="AE7186">
        <v>0.87335523996220421</v>
      </c>
      <c r="AF7186">
        <v>0.85414974130927457</v>
      </c>
      <c r="AG7186">
        <v>0.91454850094470752</v>
      </c>
      <c r="AH7186">
        <v>0.93893681547478747</v>
      </c>
      <c r="AI7186">
        <v>0.93925812911223416</v>
      </c>
      <c r="AJ7186">
        <v>0.93284218177012734</v>
      </c>
      <c r="AK7186">
        <v>0.96252902303982857</v>
      </c>
    </row>
    <row r="7187" spans="1:37">
      <c r="A7187">
        <v>20</v>
      </c>
      <c r="B7187">
        <v>0.92679223798453281</v>
      </c>
      <c r="C7187">
        <v>0.92267616840211697</v>
      </c>
      <c r="D7187">
        <v>0.96445968465581322</v>
      </c>
      <c r="E7187">
        <v>0.9211419154711129</v>
      </c>
      <c r="F7187">
        <v>0.92450354501089615</v>
      </c>
      <c r="G7187">
        <v>0.95218793348826314</v>
      </c>
      <c r="H7187">
        <v>0.7617541180320716</v>
      </c>
      <c r="I7187">
        <v>0.85666775843390186</v>
      </c>
      <c r="J7187">
        <v>0.84486461175786731</v>
      </c>
      <c r="K7187">
        <v>0.7694369075134827</v>
      </c>
      <c r="L7187">
        <v>0.83638878010573725</v>
      </c>
      <c r="M7187">
        <v>0.84259511734016834</v>
      </c>
      <c r="N7187">
        <v>0.79957268469060727</v>
      </c>
      <c r="O7187">
        <v>0.79557780559032121</v>
      </c>
      <c r="P7187">
        <v>0.78069619158528303</v>
      </c>
      <c r="Q7187">
        <v>0.82623251022919098</v>
      </c>
      <c r="R7187">
        <v>0.77956217723138799</v>
      </c>
      <c r="S7187">
        <v>0.77248480706081635</v>
      </c>
      <c r="T7187">
        <v>0.83648337527440186</v>
      </c>
      <c r="U7187">
        <v>0.80516907864940257</v>
      </c>
      <c r="V7187">
        <v>0.78989862336425265</v>
      </c>
      <c r="W7187">
        <v>0.81072758321435567</v>
      </c>
      <c r="X7187">
        <v>0.78433491922791676</v>
      </c>
      <c r="Y7187">
        <v>0.78982984508899146</v>
      </c>
      <c r="Z7187">
        <v>0.81283137573251452</v>
      </c>
      <c r="AA7187">
        <v>0.78184572440087152</v>
      </c>
      <c r="AB7187">
        <v>0.77810339996263778</v>
      </c>
      <c r="AC7187">
        <v>0.72734053247721886</v>
      </c>
      <c r="AD7187">
        <v>0.74738833039693231</v>
      </c>
      <c r="AE7187">
        <v>0.76601745948919009</v>
      </c>
      <c r="AF7187">
        <v>0.82879377431906609</v>
      </c>
      <c r="AG7187">
        <v>0.90656304588071712</v>
      </c>
      <c r="AH7187">
        <v>0.92867581200207394</v>
      </c>
      <c r="AI7187">
        <v>0.931343568227329</v>
      </c>
      <c r="AJ7187">
        <v>0.92784036472959119</v>
      </c>
      <c r="AK7187">
        <v>0.96561886051080537</v>
      </c>
    </row>
    <row r="7188" spans="1:37">
      <c r="A7188">
        <v>21</v>
      </c>
      <c r="B7188">
        <v>0.87863547943255671</v>
      </c>
      <c r="C7188">
        <v>0.87345625627010748</v>
      </c>
      <c r="D7188">
        <v>0.8910716574798101</v>
      </c>
      <c r="E7188">
        <v>0.85905389685924793</v>
      </c>
      <c r="F7188">
        <v>0.86139928179000047</v>
      </c>
      <c r="G7188">
        <v>0.88016357707759074</v>
      </c>
      <c r="H7188">
        <v>0.67528453510781439</v>
      </c>
      <c r="I7188">
        <v>0.80261898163311585</v>
      </c>
      <c r="J7188">
        <v>0.78678572005231484</v>
      </c>
      <c r="K7188">
        <v>0.66924597192911928</v>
      </c>
      <c r="L7188">
        <v>0.78830526728020367</v>
      </c>
      <c r="M7188">
        <v>0.79445928996018977</v>
      </c>
      <c r="N7188">
        <v>0.71657490344317543</v>
      </c>
      <c r="O7188">
        <v>0.717130178957463</v>
      </c>
      <c r="P7188">
        <v>0.70532347888249602</v>
      </c>
      <c r="Q7188">
        <v>0.76050816904632468</v>
      </c>
      <c r="R7188">
        <v>0.69280654449065404</v>
      </c>
      <c r="S7188">
        <v>0.68279817536143583</v>
      </c>
      <c r="T7188">
        <v>0.75659902553943359</v>
      </c>
      <c r="U7188">
        <v>0.70747637047038947</v>
      </c>
      <c r="V7188">
        <v>0.6924001542194903</v>
      </c>
      <c r="W7188">
        <v>0.71585341955712301</v>
      </c>
      <c r="X7188">
        <v>0.67673981077805323</v>
      </c>
      <c r="Y7188">
        <v>0.68987928477257765</v>
      </c>
      <c r="Z7188">
        <v>0.73510236180522082</v>
      </c>
      <c r="AA7188">
        <v>0.70825248502178662</v>
      </c>
      <c r="AB7188">
        <v>0.68202409863627877</v>
      </c>
      <c r="AC7188">
        <v>0.64542594934656405</v>
      </c>
      <c r="AD7188">
        <v>0.68349051715203657</v>
      </c>
      <c r="AE7188">
        <v>0.70670032577883701</v>
      </c>
      <c r="AF7188">
        <v>0.75884038140847476</v>
      </c>
      <c r="AG7188">
        <v>0.84507504188798976</v>
      </c>
      <c r="AH7188">
        <v>0.86139002812740595</v>
      </c>
      <c r="AI7188">
        <v>0.88295031944311997</v>
      </c>
      <c r="AJ7188">
        <v>0.86934487429383167</v>
      </c>
      <c r="AK7188">
        <v>0.89626719056974458</v>
      </c>
    </row>
    <row r="7189" spans="1:37">
      <c r="A7189">
        <v>22</v>
      </c>
      <c r="B7189">
        <v>0.84034729800256203</v>
      </c>
      <c r="C7189">
        <v>0.84024630712284187</v>
      </c>
      <c r="D7189">
        <v>0.86738879630816557</v>
      </c>
      <c r="E7189">
        <v>0.84557968204730505</v>
      </c>
      <c r="F7189">
        <v>0.83424388447254538</v>
      </c>
      <c r="G7189">
        <v>0.85706822317101727</v>
      </c>
      <c r="H7189">
        <v>0.5974328206247046</v>
      </c>
      <c r="I7189">
        <v>0.74681917815121812</v>
      </c>
      <c r="J7189">
        <v>0.73545605735230002</v>
      </c>
      <c r="K7189">
        <v>0.57474960640471651</v>
      </c>
      <c r="L7189">
        <v>0.72855884080673583</v>
      </c>
      <c r="M7189">
        <v>0.73065386922615461</v>
      </c>
      <c r="N7189">
        <v>0.62130550305420884</v>
      </c>
      <c r="O7189">
        <v>0.63766938109866778</v>
      </c>
      <c r="P7189">
        <v>0.64194214161353169</v>
      </c>
      <c r="Q7189">
        <v>0.674411285015308</v>
      </c>
      <c r="R7189">
        <v>0.61451030574470999</v>
      </c>
      <c r="S7189">
        <v>0.60724209149938324</v>
      </c>
      <c r="T7189">
        <v>0.66172297478181719</v>
      </c>
      <c r="U7189">
        <v>0.61563760576674798</v>
      </c>
      <c r="V7189">
        <v>0.5977479418501801</v>
      </c>
      <c r="W7189">
        <v>0.60507824528988541</v>
      </c>
      <c r="X7189">
        <v>0.58535791168436502</v>
      </c>
      <c r="Y7189">
        <v>0.6022989452867501</v>
      </c>
      <c r="Z7189">
        <v>0.65224891549760267</v>
      </c>
      <c r="AA7189">
        <v>0.63160828567538152</v>
      </c>
      <c r="AB7189">
        <v>0.61571782178217838</v>
      </c>
      <c r="AC7189">
        <v>0.57414793916399132</v>
      </c>
      <c r="AD7189">
        <v>0.62075862783708147</v>
      </c>
      <c r="AE7189">
        <v>0.64815885596626577</v>
      </c>
      <c r="AF7189">
        <v>0.72322230298884005</v>
      </c>
      <c r="AG7189">
        <v>0.80864140315853261</v>
      </c>
      <c r="AH7189">
        <v>0.83389116736592339</v>
      </c>
      <c r="AI7189">
        <v>0.84447411080385237</v>
      </c>
      <c r="AJ7189">
        <v>0.84240642241236863</v>
      </c>
      <c r="AK7189">
        <v>0.86395784961600308</v>
      </c>
    </row>
    <row r="7190" spans="1:37">
      <c r="A7190">
        <v>23</v>
      </c>
      <c r="B7190">
        <v>0.78426721070361061</v>
      </c>
      <c r="C7190">
        <v>0.78718649462068013</v>
      </c>
      <c r="D7190">
        <v>0.82021535700551174</v>
      </c>
      <c r="E7190">
        <v>0.8011826289259405</v>
      </c>
      <c r="F7190">
        <v>0.78085387188852406</v>
      </c>
      <c r="G7190">
        <v>0.80981462465546095</v>
      </c>
      <c r="H7190">
        <v>0.55092542089378571</v>
      </c>
      <c r="I7190">
        <v>0.70228137361114584</v>
      </c>
      <c r="J7190">
        <v>0.62816269194129148</v>
      </c>
      <c r="K7190">
        <v>0.48842662378990381</v>
      </c>
      <c r="L7190">
        <v>0.67798487370276073</v>
      </c>
      <c r="M7190">
        <v>0.60293395866281285</v>
      </c>
      <c r="N7190">
        <v>0.55222286136905252</v>
      </c>
      <c r="O7190">
        <v>0.57713375485590745</v>
      </c>
      <c r="P7190">
        <v>0.51911125459765495</v>
      </c>
      <c r="Q7190">
        <v>0.59357921542819536</v>
      </c>
      <c r="R7190">
        <v>0.54731502216534889</v>
      </c>
      <c r="S7190">
        <v>0.48941323308717555</v>
      </c>
      <c r="T7190">
        <v>0.56309899876853886</v>
      </c>
      <c r="U7190">
        <v>0.53212473174716723</v>
      </c>
      <c r="V7190">
        <v>0.46703558387952732</v>
      </c>
      <c r="W7190">
        <v>0.52781277119901449</v>
      </c>
      <c r="X7190">
        <v>0.52081712766149901</v>
      </c>
      <c r="Y7190">
        <v>0.4558029828609097</v>
      </c>
      <c r="Z7190">
        <v>0.5570156523503893</v>
      </c>
      <c r="AA7190">
        <v>0.543666598583878</v>
      </c>
      <c r="AB7190">
        <v>0.47959088361666369</v>
      </c>
      <c r="AC7190">
        <v>0.50679378668482655</v>
      </c>
      <c r="AD7190">
        <v>0.56074722769198859</v>
      </c>
      <c r="AE7190">
        <v>0.52116152142947814</v>
      </c>
      <c r="AF7190">
        <v>0.67268140419891387</v>
      </c>
      <c r="AG7190">
        <v>0.75675020498377954</v>
      </c>
      <c r="AH7190">
        <v>0.78345039991200338</v>
      </c>
      <c r="AI7190">
        <v>0.78811862305711844</v>
      </c>
      <c r="AJ7190">
        <v>0.78864845221183388</v>
      </c>
      <c r="AK7190">
        <v>0.81235934988390779</v>
      </c>
    </row>
    <row r="7191" spans="1:37">
      <c r="A7191">
        <v>24</v>
      </c>
      <c r="B7191">
        <v>0.73459220951748339</v>
      </c>
      <c r="C7191">
        <v>0.73291590272252394</v>
      </c>
      <c r="D7191">
        <v>0.690296115882579</v>
      </c>
      <c r="E7191">
        <v>0.75043621558743701</v>
      </c>
      <c r="F7191">
        <v>0.73813725791105245</v>
      </c>
      <c r="G7191">
        <v>0.67931326451566421</v>
      </c>
      <c r="H7191">
        <v>0.16668484782371548</v>
      </c>
      <c r="I7191">
        <v>0.33494369000529073</v>
      </c>
      <c r="J7191">
        <v>0.30859154247331799</v>
      </c>
      <c r="K7191">
        <v>0.13720564097410645</v>
      </c>
      <c r="L7191">
        <v>0.22251321715292735</v>
      </c>
      <c r="M7191">
        <v>0.21413899038374146</v>
      </c>
      <c r="N7191">
        <v>0.12556496014462978</v>
      </c>
      <c r="O7191">
        <v>0.15896493994116018</v>
      </c>
      <c r="P7191">
        <v>0.17691890832362883</v>
      </c>
      <c r="Q7191">
        <v>0.12418094938338721</v>
      </c>
      <c r="R7191">
        <v>0.14917051323065667</v>
      </c>
      <c r="S7191">
        <v>0.16712976033045573</v>
      </c>
      <c r="T7191">
        <v>0.11618568292552336</v>
      </c>
      <c r="U7191">
        <v>0.13712534550118302</v>
      </c>
      <c r="V7191">
        <v>0.14210872474088854</v>
      </c>
      <c r="W7191">
        <v>0.12149715853419554</v>
      </c>
      <c r="X7191">
        <v>0.14070442663579294</v>
      </c>
      <c r="Y7191">
        <v>0.14481707317073172</v>
      </c>
      <c r="Z7191">
        <v>0.11628909916537707</v>
      </c>
      <c r="AA7191">
        <v>0.13238698257080608</v>
      </c>
      <c r="AB7191">
        <v>0.14631982066131144</v>
      </c>
      <c r="AC7191">
        <v>0.14865259266465605</v>
      </c>
      <c r="AD7191">
        <v>0.16925069955435793</v>
      </c>
      <c r="AE7191">
        <v>0.17704881041364043</v>
      </c>
      <c r="AF7191">
        <v>0.6392867832556548</v>
      </c>
      <c r="AG7191">
        <v>0.71279455277886683</v>
      </c>
      <c r="AH7191">
        <v>0.66022407643111913</v>
      </c>
      <c r="AI7191">
        <v>0.73819967578907209</v>
      </c>
      <c r="AJ7191">
        <v>0.74318940169810677</v>
      </c>
      <c r="AK7191">
        <v>0.67347740667976419</v>
      </c>
    </row>
    <row r="7198" spans="1:37">
      <c r="A7198">
        <v>1181</v>
      </c>
    </row>
    <row r="7201" spans="1:49">
      <c r="A7201" t="s">
        <v>293</v>
      </c>
      <c r="D7201">
        <v>2015</v>
      </c>
      <c r="F7201" t="s">
        <v>0</v>
      </c>
      <c r="G7201" s="168">
        <v>44007.756000000263</v>
      </c>
      <c r="H7201" t="s">
        <v>102</v>
      </c>
      <c r="K7201" t="s">
        <v>1</v>
      </c>
      <c r="L7201" t="s">
        <v>103</v>
      </c>
    </row>
    <row r="7202" spans="1:49">
      <c r="A7202">
        <v>1181</v>
      </c>
      <c r="B7202" t="s">
        <v>104</v>
      </c>
      <c r="F7202" t="s">
        <v>3</v>
      </c>
      <c r="G7202">
        <v>0</v>
      </c>
      <c r="H7202" t="s">
        <v>102</v>
      </c>
      <c r="K7202" t="s">
        <v>4</v>
      </c>
      <c r="L7202" t="s">
        <v>103</v>
      </c>
      <c r="N7202" t="s">
        <v>105</v>
      </c>
    </row>
    <row r="7203" spans="1:49">
      <c r="B7203">
        <v>1</v>
      </c>
      <c r="C7203" t="s">
        <v>5</v>
      </c>
      <c r="D7203" t="s">
        <v>6</v>
      </c>
      <c r="E7203">
        <v>2</v>
      </c>
      <c r="F7203" t="s">
        <v>7</v>
      </c>
      <c r="G7203" t="s">
        <v>8</v>
      </c>
      <c r="H7203">
        <v>3</v>
      </c>
      <c r="I7203" t="s">
        <v>9</v>
      </c>
      <c r="J7203" t="s">
        <v>10</v>
      </c>
      <c r="K7203">
        <v>4</v>
      </c>
      <c r="L7203" t="s">
        <v>11</v>
      </c>
      <c r="M7203" t="s">
        <v>12</v>
      </c>
      <c r="N7203">
        <v>5</v>
      </c>
      <c r="O7203" t="s">
        <v>13</v>
      </c>
      <c r="P7203" t="s">
        <v>13</v>
      </c>
      <c r="Q7203">
        <v>6</v>
      </c>
      <c r="R7203" t="s">
        <v>14</v>
      </c>
      <c r="S7203" t="s">
        <v>87</v>
      </c>
      <c r="T7203">
        <v>7</v>
      </c>
      <c r="U7203" t="s">
        <v>15</v>
      </c>
      <c r="V7203" t="s">
        <v>88</v>
      </c>
      <c r="W7203">
        <v>8</v>
      </c>
      <c r="X7203" t="s">
        <v>89</v>
      </c>
      <c r="Y7203" t="s">
        <v>90</v>
      </c>
      <c r="Z7203">
        <v>9</v>
      </c>
      <c r="AA7203" t="s">
        <v>91</v>
      </c>
      <c r="AB7203" t="s">
        <v>92</v>
      </c>
      <c r="AC7203">
        <v>10</v>
      </c>
      <c r="AD7203" t="s">
        <v>93</v>
      </c>
      <c r="AE7203" t="s">
        <v>94</v>
      </c>
      <c r="AF7203">
        <v>11</v>
      </c>
      <c r="AG7203" t="s">
        <v>95</v>
      </c>
      <c r="AH7203" t="s">
        <v>96</v>
      </c>
      <c r="AI7203">
        <v>12</v>
      </c>
      <c r="AJ7203" t="s">
        <v>97</v>
      </c>
      <c r="AK7203" t="s">
        <v>98</v>
      </c>
    </row>
    <row r="7204" spans="1:49">
      <c r="B7204">
        <v>31</v>
      </c>
      <c r="E7204">
        <v>28</v>
      </c>
      <c r="H7204">
        <v>31</v>
      </c>
      <c r="K7204">
        <v>30</v>
      </c>
      <c r="N7204">
        <v>31</v>
      </c>
      <c r="Q7204">
        <v>30</v>
      </c>
      <c r="T7204">
        <v>31</v>
      </c>
      <c r="W7204">
        <v>31</v>
      </c>
      <c r="Z7204">
        <v>30</v>
      </c>
      <c r="AC7204">
        <v>31</v>
      </c>
      <c r="AF7204">
        <v>30</v>
      </c>
      <c r="AI7204">
        <v>31</v>
      </c>
    </row>
    <row r="7205" spans="1:49">
      <c r="A7205" t="s">
        <v>16</v>
      </c>
      <c r="B7205" t="s">
        <v>17</v>
      </c>
      <c r="C7205" t="s">
        <v>18</v>
      </c>
      <c r="D7205" t="s">
        <v>19</v>
      </c>
      <c r="E7205" t="s">
        <v>17</v>
      </c>
      <c r="F7205" t="s">
        <v>18</v>
      </c>
      <c r="G7205" t="s">
        <v>19</v>
      </c>
      <c r="H7205" t="s">
        <v>17</v>
      </c>
      <c r="I7205" t="s">
        <v>18</v>
      </c>
      <c r="J7205" t="s">
        <v>19</v>
      </c>
      <c r="K7205" t="s">
        <v>17</v>
      </c>
      <c r="L7205" t="s">
        <v>18</v>
      </c>
      <c r="M7205" t="s">
        <v>19</v>
      </c>
      <c r="N7205" t="s">
        <v>17</v>
      </c>
      <c r="O7205" t="s">
        <v>18</v>
      </c>
      <c r="P7205" t="s">
        <v>19</v>
      </c>
      <c r="Q7205" t="s">
        <v>17</v>
      </c>
      <c r="R7205" t="s">
        <v>18</v>
      </c>
      <c r="S7205" t="s">
        <v>19</v>
      </c>
      <c r="T7205" t="s">
        <v>17</v>
      </c>
      <c r="U7205" t="s">
        <v>18</v>
      </c>
      <c r="V7205" t="s">
        <v>19</v>
      </c>
      <c r="W7205" t="s">
        <v>17</v>
      </c>
      <c r="X7205" t="s">
        <v>18</v>
      </c>
      <c r="Y7205" t="s">
        <v>19</v>
      </c>
      <c r="Z7205" t="s">
        <v>17</v>
      </c>
      <c r="AA7205" t="s">
        <v>18</v>
      </c>
      <c r="AB7205" t="s">
        <v>19</v>
      </c>
      <c r="AC7205" t="s">
        <v>17</v>
      </c>
      <c r="AD7205" t="s">
        <v>18</v>
      </c>
      <c r="AE7205" t="s">
        <v>19</v>
      </c>
      <c r="AF7205" t="s">
        <v>17</v>
      </c>
      <c r="AG7205" t="s">
        <v>18</v>
      </c>
      <c r="AH7205" t="s">
        <v>19</v>
      </c>
      <c r="AI7205" t="s">
        <v>17</v>
      </c>
      <c r="AJ7205" t="s">
        <v>18</v>
      </c>
      <c r="AK7205" t="s">
        <v>19</v>
      </c>
    </row>
    <row r="7206" spans="1:49">
      <c r="B7206" s="169">
        <v>8.222575117203805E-2</v>
      </c>
      <c r="C7206" s="170">
        <v>1.0120023354092527</v>
      </c>
      <c r="D7206" s="170">
        <v>0.91664813167259773</v>
      </c>
      <c r="E7206" s="169">
        <v>7.4099536157795715E-2</v>
      </c>
      <c r="F7206" s="170">
        <v>1.0201758976142716</v>
      </c>
      <c r="G7206" s="170">
        <v>0.9081712575408869</v>
      </c>
      <c r="H7206" s="169">
        <v>8.4009275881785542E-2</v>
      </c>
      <c r="I7206" s="170">
        <v>1.0896077317107067</v>
      </c>
      <c r="J7206" s="170">
        <v>0.90596039613427648</v>
      </c>
      <c r="K7206" s="169">
        <v>8.1180911269863903E-2</v>
      </c>
      <c r="L7206" s="170">
        <v>1.0759428882619573</v>
      </c>
      <c r="M7206" s="170">
        <v>0.91292998611924359</v>
      </c>
      <c r="N7206" s="169">
        <v>8.5435045231561479E-2</v>
      </c>
      <c r="O7206" s="170">
        <v>1.201510394769413</v>
      </c>
      <c r="P7206" s="170">
        <v>0.85220070633209188</v>
      </c>
      <c r="Q7206" s="169">
        <v>8.2347614891752033E-2</v>
      </c>
      <c r="R7206" s="170">
        <v>1.1282621223347327</v>
      </c>
      <c r="S7206" s="170">
        <v>0.86799608027469954</v>
      </c>
      <c r="T7206" s="169">
        <v>8.916463306355836E-2</v>
      </c>
      <c r="U7206" s="170">
        <v>1.1316017019201832</v>
      </c>
      <c r="V7206" s="170">
        <v>0.88743295398610833</v>
      </c>
      <c r="W7206" s="169">
        <v>8.6668371910654796E-2</v>
      </c>
      <c r="X7206" s="170">
        <v>1.0689297248434488</v>
      </c>
      <c r="Y7206" s="170">
        <v>0.89440121719524779</v>
      </c>
      <c r="Z7206" s="169">
        <v>8.5690157582328175E-2</v>
      </c>
      <c r="AA7206" s="170">
        <v>1.155122619168846</v>
      </c>
      <c r="AB7206" s="170">
        <v>0.8530192522362402</v>
      </c>
      <c r="AC7206" s="169">
        <v>8.6411809656753602E-2</v>
      </c>
      <c r="AD7206" s="170">
        <v>1.1636978691898998</v>
      </c>
      <c r="AE7206" s="170">
        <v>0.92045996914969641</v>
      </c>
      <c r="AF7206" s="169">
        <v>7.9845875011792286E-2</v>
      </c>
      <c r="AG7206" s="170">
        <v>1.0391084454143942</v>
      </c>
      <c r="AH7206" s="170">
        <v>0.92100043531204712</v>
      </c>
      <c r="AI7206" s="169">
        <v>8.292101817011592E-2</v>
      </c>
      <c r="AJ7206" s="170">
        <v>1.048194674735905</v>
      </c>
      <c r="AK7206" s="170">
        <v>0.8969706613555718</v>
      </c>
      <c r="AN7206" s="93">
        <f>1/($T7206*(1/$T7204)*(1/(5/7+2/7*$V7206))*$T7216/SUM($T7208:$T7231))</f>
        <v>9122.9317348706354</v>
      </c>
      <c r="AO7206" s="93">
        <f>1/(T7206*(1/T7204)*(1/(5/7+2/7*V7206)))</f>
        <v>336.48966593135259</v>
      </c>
      <c r="AP7206" s="93"/>
      <c r="AR7206" s="217">
        <f>CHOOSE($AV$3,C7206,F7206,I7206,L7206,O7206,R7206,U7206,X7206,AA7206,AD7206,AG7206,AJ7206)</f>
        <v>1.1316017019201832</v>
      </c>
      <c r="AS7206" s="92"/>
      <c r="AT7206" s="92"/>
      <c r="AV7206" s="151">
        <f>AN7206/AR7206</f>
        <v>8061.9636037929149</v>
      </c>
      <c r="AW7206" s="152">
        <f>AO7206/AR7206</f>
        <v>297.35698113600637</v>
      </c>
    </row>
    <row r="7207" spans="1:49">
      <c r="A7207" t="s">
        <v>20</v>
      </c>
      <c r="B7207" t="s">
        <v>21</v>
      </c>
      <c r="C7207" t="s">
        <v>22</v>
      </c>
      <c r="D7207" t="s">
        <v>23</v>
      </c>
      <c r="E7207" t="s">
        <v>21</v>
      </c>
      <c r="F7207" t="s">
        <v>22</v>
      </c>
      <c r="G7207" t="s">
        <v>23</v>
      </c>
      <c r="H7207" t="s">
        <v>21</v>
      </c>
      <c r="I7207" t="s">
        <v>22</v>
      </c>
      <c r="J7207" t="s">
        <v>23</v>
      </c>
      <c r="K7207" t="s">
        <v>21</v>
      </c>
      <c r="L7207" t="s">
        <v>22</v>
      </c>
      <c r="M7207" t="s">
        <v>23</v>
      </c>
      <c r="N7207" t="s">
        <v>21</v>
      </c>
      <c r="O7207" t="s">
        <v>22</v>
      </c>
      <c r="P7207" t="s">
        <v>23</v>
      </c>
      <c r="Q7207" t="s">
        <v>21</v>
      </c>
      <c r="R7207" t="s">
        <v>22</v>
      </c>
      <c r="S7207" t="s">
        <v>23</v>
      </c>
      <c r="T7207" t="s">
        <v>21</v>
      </c>
      <c r="U7207" t="s">
        <v>22</v>
      </c>
      <c r="V7207" t="s">
        <v>23</v>
      </c>
      <c r="W7207" t="s">
        <v>21</v>
      </c>
      <c r="X7207" t="s">
        <v>22</v>
      </c>
      <c r="Y7207" t="s">
        <v>23</v>
      </c>
      <c r="Z7207" t="s">
        <v>21</v>
      </c>
      <c r="AA7207" t="s">
        <v>22</v>
      </c>
      <c r="AB7207" t="s">
        <v>23</v>
      </c>
      <c r="AC7207" t="s">
        <v>21</v>
      </c>
      <c r="AD7207" t="s">
        <v>22</v>
      </c>
      <c r="AE7207" t="s">
        <v>23</v>
      </c>
      <c r="AF7207" t="s">
        <v>21</v>
      </c>
      <c r="AG7207" t="s">
        <v>22</v>
      </c>
      <c r="AH7207" t="s">
        <v>23</v>
      </c>
      <c r="AI7207" t="s">
        <v>21</v>
      </c>
      <c r="AJ7207" t="s">
        <v>22</v>
      </c>
      <c r="AK7207" t="s">
        <v>23</v>
      </c>
    </row>
    <row r="7208" spans="1:49">
      <c r="A7208">
        <v>1</v>
      </c>
      <c r="B7208">
        <v>0.26344787588806723</v>
      </c>
      <c r="C7208">
        <v>0.25379535240600681</v>
      </c>
      <c r="D7208">
        <v>0.25100529775962221</v>
      </c>
      <c r="E7208">
        <v>0.24288196765138353</v>
      </c>
      <c r="F7208">
        <v>0.2443402834701999</v>
      </c>
      <c r="G7208">
        <v>0.23609493175693297</v>
      </c>
      <c r="H7208">
        <v>0.17871241468363774</v>
      </c>
      <c r="I7208">
        <v>0.23003261355083851</v>
      </c>
      <c r="J7208">
        <v>0.23181878836402453</v>
      </c>
      <c r="K7208">
        <v>0.18480648064806482</v>
      </c>
      <c r="L7208">
        <v>0.22518191187997197</v>
      </c>
      <c r="M7208">
        <v>0.21018459099316747</v>
      </c>
      <c r="N7208">
        <v>0.13131810626115861</v>
      </c>
      <c r="O7208">
        <v>0.1856311507876055</v>
      </c>
      <c r="P7208">
        <v>0.2078792958927074</v>
      </c>
      <c r="Q7208">
        <v>0.14514647341022763</v>
      </c>
      <c r="R7208">
        <v>0.18220715998027809</v>
      </c>
      <c r="S7208">
        <v>0.19566459674654271</v>
      </c>
      <c r="T7208">
        <v>0.1401721758559506</v>
      </c>
      <c r="U7208">
        <v>0.1600163678678295</v>
      </c>
      <c r="V7208">
        <v>0.16234029022373822</v>
      </c>
      <c r="W7208">
        <v>0.14764821929187003</v>
      </c>
      <c r="X7208">
        <v>0.16642238136372506</v>
      </c>
      <c r="Y7208">
        <v>0.17096124604446636</v>
      </c>
      <c r="Z7208">
        <v>0.1339067110301965</v>
      </c>
      <c r="AA7208">
        <v>0.15726908552233515</v>
      </c>
      <c r="AB7208">
        <v>0.16936578304532707</v>
      </c>
      <c r="AC7208">
        <v>0.14318946276445255</v>
      </c>
      <c r="AD7208">
        <v>0.17786312925467401</v>
      </c>
      <c r="AE7208">
        <v>0.1764468552472318</v>
      </c>
      <c r="AF7208">
        <v>0.21962127316680097</v>
      </c>
      <c r="AG7208">
        <v>0.23755764032437596</v>
      </c>
      <c r="AH7208">
        <v>0.23167987036370188</v>
      </c>
      <c r="AI7208">
        <v>0.18161150864639233</v>
      </c>
      <c r="AJ7208">
        <v>0.23194172342890418</v>
      </c>
      <c r="AK7208">
        <v>0.23734116372153186</v>
      </c>
    </row>
    <row r="7209" spans="1:49">
      <c r="A7209">
        <v>2</v>
      </c>
      <c r="B7209">
        <v>0.24807887487313321</v>
      </c>
      <c r="C7209">
        <v>0.23901814096240265</v>
      </c>
      <c r="D7209">
        <v>0.24510116806025403</v>
      </c>
      <c r="E7209">
        <v>0.22871273893864461</v>
      </c>
      <c r="F7209">
        <v>0.23148575942292499</v>
      </c>
      <c r="G7209">
        <v>0.2303399113274798</v>
      </c>
      <c r="H7209">
        <v>0.1650986902785464</v>
      </c>
      <c r="I7209">
        <v>0.21045836418261149</v>
      </c>
      <c r="J7209">
        <v>0.22226114224713109</v>
      </c>
      <c r="K7209">
        <v>0.17152115211521154</v>
      </c>
      <c r="L7209">
        <v>0.21031420301304091</v>
      </c>
      <c r="M7209">
        <v>0.22194330149862218</v>
      </c>
      <c r="N7209">
        <v>0.13775164686326413</v>
      </c>
      <c r="O7209">
        <v>0.1759239511288504</v>
      </c>
      <c r="P7209">
        <v>0.20317127689298692</v>
      </c>
      <c r="Q7209">
        <v>0.14242455173352389</v>
      </c>
      <c r="R7209">
        <v>0.1685094614429905</v>
      </c>
      <c r="S7209">
        <v>0.1909596556059279</v>
      </c>
      <c r="T7209">
        <v>0.12804757836630085</v>
      </c>
      <c r="U7209">
        <v>0.14617528963453616</v>
      </c>
      <c r="V7209">
        <v>0.15830779904029604</v>
      </c>
      <c r="W7209">
        <v>0.13487695981725678</v>
      </c>
      <c r="X7209">
        <v>0.15202719647783317</v>
      </c>
      <c r="Y7209">
        <v>0.16671461252893882</v>
      </c>
      <c r="Z7209">
        <v>0.12232406302969426</v>
      </c>
      <c r="AA7209">
        <v>0.14228859354461804</v>
      </c>
      <c r="AB7209">
        <v>0.16515878042160506</v>
      </c>
      <c r="AC7209">
        <v>0.13158970167552103</v>
      </c>
      <c r="AD7209">
        <v>0.16516057125998448</v>
      </c>
      <c r="AE7209">
        <v>0.17230764632925394</v>
      </c>
      <c r="AF7209">
        <v>0.20680902497985496</v>
      </c>
      <c r="AG7209">
        <v>0.22737422829370812</v>
      </c>
      <c r="AH7209">
        <v>0.22614332012963625</v>
      </c>
      <c r="AI7209">
        <v>0.19130143112701251</v>
      </c>
      <c r="AJ7209">
        <v>0.21779716016958914</v>
      </c>
      <c r="AK7209">
        <v>0.2315557652980966</v>
      </c>
    </row>
    <row r="7210" spans="1:49">
      <c r="A7210">
        <v>3</v>
      </c>
      <c r="B7210">
        <v>0.23135662848581504</v>
      </c>
      <c r="C7210">
        <v>0.22838567357228989</v>
      </c>
      <c r="D7210">
        <v>0.24095232016340085</v>
      </c>
      <c r="E7210">
        <v>0.21227108675310791</v>
      </c>
      <c r="F7210">
        <v>0.21627643560814944</v>
      </c>
      <c r="G7210">
        <v>0.22561071024950013</v>
      </c>
      <c r="H7210">
        <v>0.15967533665375394</v>
      </c>
      <c r="I7210">
        <v>0.20565505510038001</v>
      </c>
      <c r="J7210">
        <v>0.22177742193755004</v>
      </c>
      <c r="K7210">
        <v>0.16651665166516652</v>
      </c>
      <c r="L7210">
        <v>0.20491393515975537</v>
      </c>
      <c r="M7210">
        <v>0.22777547091465028</v>
      </c>
      <c r="N7210">
        <v>0.12433048082250812</v>
      </c>
      <c r="O7210">
        <v>0.16647268517107949</v>
      </c>
      <c r="P7210">
        <v>0.2069153394803018</v>
      </c>
      <c r="Q7210">
        <v>0.13742302065258072</v>
      </c>
      <c r="R7210">
        <v>0.16567584569262073</v>
      </c>
      <c r="S7210">
        <v>0.19048344698845673</v>
      </c>
      <c r="T7210">
        <v>0.12321745416310706</v>
      </c>
      <c r="U7210">
        <v>0.14066136415948441</v>
      </c>
      <c r="V7210">
        <v>0.15791755795802742</v>
      </c>
      <c r="W7210">
        <v>0.12978922230297998</v>
      </c>
      <c r="X7210">
        <v>0.14629252932816897</v>
      </c>
      <c r="Y7210">
        <v>0.16630364799517805</v>
      </c>
      <c r="Z7210">
        <v>0.12678134220603929</v>
      </c>
      <c r="AA7210">
        <v>0.13993615556343761</v>
      </c>
      <c r="AB7210">
        <v>0.16909436352121598</v>
      </c>
      <c r="AC7210">
        <v>0.12696865864009302</v>
      </c>
      <c r="AD7210">
        <v>0.16434651485516355</v>
      </c>
      <c r="AE7210">
        <v>0.17617788138252569</v>
      </c>
      <c r="AF7210">
        <v>0.19194198227236101</v>
      </c>
      <c r="AG7210">
        <v>0.20908141890256979</v>
      </c>
      <c r="AH7210">
        <v>0.22194214380026409</v>
      </c>
      <c r="AI7210">
        <v>0.17754919499105545</v>
      </c>
      <c r="AJ7210">
        <v>0.20351915763424303</v>
      </c>
      <c r="AK7210">
        <v>0.22711621484627625</v>
      </c>
    </row>
    <row r="7211" spans="1:49">
      <c r="A7211">
        <v>4</v>
      </c>
      <c r="B7211">
        <v>0.22908510946788457</v>
      </c>
      <c r="C7211">
        <v>0.22447385728378824</v>
      </c>
      <c r="D7211">
        <v>0.24430331269547462</v>
      </c>
      <c r="E7211">
        <v>0.20830548500646087</v>
      </c>
      <c r="F7211">
        <v>0.21085890576329794</v>
      </c>
      <c r="G7211">
        <v>0.2215248196122751</v>
      </c>
      <c r="H7211">
        <v>0.16793949455819962</v>
      </c>
      <c r="I7211">
        <v>0.22152739109949893</v>
      </c>
      <c r="J7211">
        <v>0.23764011208967176</v>
      </c>
      <c r="K7211">
        <v>0.18534653465346537</v>
      </c>
      <c r="L7211">
        <v>0.23032913861098933</v>
      </c>
      <c r="M7211">
        <v>0.25384092710731948</v>
      </c>
      <c r="N7211">
        <v>0.1307948039155328</v>
      </c>
      <c r="O7211">
        <v>0.19076810578592973</v>
      </c>
      <c r="P7211">
        <v>0.23558256496227997</v>
      </c>
      <c r="Q7211">
        <v>0.15446905515293799</v>
      </c>
      <c r="R7211">
        <v>0.1883731078530827</v>
      </c>
      <c r="S7211">
        <v>0.21433197455141148</v>
      </c>
      <c r="T7211">
        <v>0.13944930012486034</v>
      </c>
      <c r="U7211">
        <v>0.15901383596327465</v>
      </c>
      <c r="V7211">
        <v>0.17773313291322193</v>
      </c>
      <c r="W7211">
        <v>0.14650607413560382</v>
      </c>
      <c r="X7211">
        <v>0.16678462953158532</v>
      </c>
      <c r="Y7211">
        <v>0.18671488650529458</v>
      </c>
      <c r="Z7211">
        <v>0.14235043003327266</v>
      </c>
      <c r="AA7211">
        <v>0.1594128815539653</v>
      </c>
      <c r="AB7211">
        <v>0.18933019692994357</v>
      </c>
      <c r="AC7211">
        <v>0.14262362076011442</v>
      </c>
      <c r="AD7211">
        <v>0.1844957767409334</v>
      </c>
      <c r="AE7211">
        <v>0.2018200564845116</v>
      </c>
      <c r="AF7211">
        <v>0.18642224012892827</v>
      </c>
      <c r="AG7211">
        <v>0.20379959487580115</v>
      </c>
      <c r="AH7211">
        <v>0.22344256391789699</v>
      </c>
      <c r="AI7211">
        <v>0.17315146094215861</v>
      </c>
      <c r="AJ7211">
        <v>0.19744767057482004</v>
      </c>
      <c r="AK7211">
        <v>0.22879415517452337</v>
      </c>
    </row>
    <row r="7212" spans="1:49">
      <c r="A7212">
        <v>5</v>
      </c>
      <c r="B7212">
        <v>0.26248127205065003</v>
      </c>
      <c r="C7212">
        <v>0.25047270634659657</v>
      </c>
      <c r="D7212">
        <v>0.27112721005936047</v>
      </c>
      <c r="E7212">
        <v>0.2361983692019784</v>
      </c>
      <c r="F7212">
        <v>0.24032371044905135</v>
      </c>
      <c r="G7212">
        <v>0.2441276188820308</v>
      </c>
      <c r="H7212">
        <v>0.36624239070282238</v>
      </c>
      <c r="I7212">
        <v>0.39643514920852468</v>
      </c>
      <c r="J7212">
        <v>0.43348011742727516</v>
      </c>
      <c r="K7212">
        <v>0.35740774077407739</v>
      </c>
      <c r="L7212">
        <v>0.44572267927346321</v>
      </c>
      <c r="M7212">
        <v>0.49284662715639271</v>
      </c>
      <c r="N7212">
        <v>0.27888936772763645</v>
      </c>
      <c r="O7212">
        <v>0.38566771274488904</v>
      </c>
      <c r="P7212">
        <v>0.48140542050852198</v>
      </c>
      <c r="Q7212">
        <v>0.31809057194379237</v>
      </c>
      <c r="R7212">
        <v>0.38799567023513359</v>
      </c>
      <c r="S7212">
        <v>0.46436054706845986</v>
      </c>
      <c r="T7212">
        <v>0.29769336925806666</v>
      </c>
      <c r="U7212">
        <v>0.34131607887266324</v>
      </c>
      <c r="V7212">
        <v>0.3869890732496965</v>
      </c>
      <c r="W7212">
        <v>0.31357076108399962</v>
      </c>
      <c r="X7212">
        <v>0.35505336194165033</v>
      </c>
      <c r="Y7212">
        <v>0.40753982931273042</v>
      </c>
      <c r="Z7212">
        <v>0.29345847196936403</v>
      </c>
      <c r="AA7212">
        <v>0.33532412526862665</v>
      </c>
      <c r="AB7212">
        <v>0.41245212461171937</v>
      </c>
      <c r="AC7212">
        <v>0.29395492125365436</v>
      </c>
      <c r="AD7212">
        <v>0.37854715517335585</v>
      </c>
      <c r="AE7212">
        <v>0.4216912478893024</v>
      </c>
      <c r="AF7212">
        <v>0.20918614020950849</v>
      </c>
      <c r="AG7212">
        <v>0.23394885479823302</v>
      </c>
      <c r="AH7212">
        <v>0.25085523946705079</v>
      </c>
      <c r="AI7212">
        <v>0.19428294573643409</v>
      </c>
      <c r="AJ7212">
        <v>0.22646464768998417</v>
      </c>
      <c r="AK7212">
        <v>0.25336898956530857</v>
      </c>
    </row>
    <row r="7213" spans="1:49">
      <c r="A7213">
        <v>6</v>
      </c>
      <c r="B7213">
        <v>0.47977381470204422</v>
      </c>
      <c r="C7213">
        <v>0.47376822317220207</v>
      </c>
      <c r="D7213">
        <v>0.52083998212803995</v>
      </c>
      <c r="E7213">
        <v>0.44232054538163351</v>
      </c>
      <c r="F7213">
        <v>0.4577402864509591</v>
      </c>
      <c r="G7213">
        <v>0.49065461184038944</v>
      </c>
      <c r="H7213">
        <v>0.51282051282051289</v>
      </c>
      <c r="I7213">
        <v>0.59793549492440112</v>
      </c>
      <c r="J7213">
        <v>0.62785228182546049</v>
      </c>
      <c r="K7213">
        <v>0.5212601260126013</v>
      </c>
      <c r="L7213">
        <v>0.65526541545032013</v>
      </c>
      <c r="M7213">
        <v>0.67736212298516474</v>
      </c>
      <c r="N7213">
        <v>0.41950378624638296</v>
      </c>
      <c r="O7213">
        <v>0.56889186801133429</v>
      </c>
      <c r="P7213">
        <v>0.66919530595138332</v>
      </c>
      <c r="Q7213">
        <v>0.4631009492701848</v>
      </c>
      <c r="R7213">
        <v>0.57385819453338893</v>
      </c>
      <c r="S7213">
        <v>0.64507219322640852</v>
      </c>
      <c r="T7213">
        <v>0.44723007163041339</v>
      </c>
      <c r="U7213">
        <v>0.51350093347996228</v>
      </c>
      <c r="V7213">
        <v>0.54594727409377342</v>
      </c>
      <c r="W7213">
        <v>0.47108296127089611</v>
      </c>
      <c r="X7213">
        <v>0.5325939755343162</v>
      </c>
      <c r="Y7213">
        <v>0.57493938273127043</v>
      </c>
      <c r="Z7213">
        <v>0.43631113064222482</v>
      </c>
      <c r="AA7213">
        <v>0.50149178993928534</v>
      </c>
      <c r="AB7213">
        <v>0.57393166259537398</v>
      </c>
      <c r="AC7213">
        <v>0.44604067775297851</v>
      </c>
      <c r="AD7213">
        <v>0.56084115519520961</v>
      </c>
      <c r="AE7213">
        <v>0.58198472826168168</v>
      </c>
      <c r="AF7213">
        <v>0.39995970991136176</v>
      </c>
      <c r="AG7213">
        <v>0.44922466418245799</v>
      </c>
      <c r="AH7213">
        <v>0.48540091225543158</v>
      </c>
      <c r="AI7213">
        <v>0.36996869409660099</v>
      </c>
      <c r="AJ7213">
        <v>0.43103312326756388</v>
      </c>
      <c r="AK7213">
        <v>0.5033471413839512</v>
      </c>
    </row>
    <row r="7214" spans="1:49">
      <c r="A7214">
        <v>7</v>
      </c>
      <c r="B7214">
        <v>0.69972451790633594</v>
      </c>
      <c r="C7214">
        <v>0.68999369724871185</v>
      </c>
      <c r="D7214">
        <v>0.71583583328014289</v>
      </c>
      <c r="E7214">
        <v>0.645100922336586</v>
      </c>
      <c r="F7214">
        <v>0.67683353950251113</v>
      </c>
      <c r="G7214">
        <v>0.68187429366252272</v>
      </c>
      <c r="H7214">
        <v>0.54580335731414886</v>
      </c>
      <c r="I7214">
        <v>0.67711360896780848</v>
      </c>
      <c r="J7214">
        <v>0.6832966373098478</v>
      </c>
      <c r="K7214">
        <v>0.55344734473447343</v>
      </c>
      <c r="L7214">
        <v>0.69572730807448024</v>
      </c>
      <c r="M7214">
        <v>0.70257823411724729</v>
      </c>
      <c r="N7214">
        <v>0.47441975004617365</v>
      </c>
      <c r="O7214">
        <v>0.61063343590993546</v>
      </c>
      <c r="P7214">
        <v>0.69082145850796295</v>
      </c>
      <c r="Q7214">
        <v>0.49351842400734924</v>
      </c>
      <c r="R7214">
        <v>0.60773690444480954</v>
      </c>
      <c r="S7214">
        <v>0.6650158101261</v>
      </c>
      <c r="T7214">
        <v>0.47660511270289813</v>
      </c>
      <c r="U7214">
        <v>0.54407815656888536</v>
      </c>
      <c r="V7214">
        <v>0.5676706943400589</v>
      </c>
      <c r="W7214">
        <v>0.50202471186792652</v>
      </c>
      <c r="X7214">
        <v>0.56747011452615126</v>
      </c>
      <c r="Y7214">
        <v>0.59781640844395123</v>
      </c>
      <c r="Z7214">
        <v>0.46437315587921407</v>
      </c>
      <c r="AA7214">
        <v>0.53413382294644141</v>
      </c>
      <c r="AB7214">
        <v>0.59659519285865081</v>
      </c>
      <c r="AC7214">
        <v>0.4741441639684385</v>
      </c>
      <c r="AD7214">
        <v>0.59752286460439019</v>
      </c>
      <c r="AE7214">
        <v>0.61052584390550035</v>
      </c>
      <c r="AF7214">
        <v>0.58331990330378725</v>
      </c>
      <c r="AG7214">
        <v>0.6569372334026975</v>
      </c>
      <c r="AH7214">
        <v>0.6687522506301764</v>
      </c>
      <c r="AI7214">
        <v>0.52880888491353606</v>
      </c>
      <c r="AJ7214">
        <v>0.63521341186032543</v>
      </c>
      <c r="AK7214">
        <v>0.69557618023875711</v>
      </c>
    </row>
    <row r="7215" spans="1:49">
      <c r="A7215">
        <v>8</v>
      </c>
      <c r="B7215">
        <v>0.74293170943888631</v>
      </c>
      <c r="C7215">
        <v>0.72998876466074736</v>
      </c>
      <c r="D7215">
        <v>0.74248420246377744</v>
      </c>
      <c r="E7215">
        <v>0.68493516909504082</v>
      </c>
      <c r="F7215">
        <v>0.71687258744802285</v>
      </c>
      <c r="G7215">
        <v>0.71303138311744763</v>
      </c>
      <c r="H7215">
        <v>0.52163807415605989</v>
      </c>
      <c r="I7215">
        <v>0.66823513574702131</v>
      </c>
      <c r="J7215">
        <v>0.67333867093674948</v>
      </c>
      <c r="K7215">
        <v>0.51945994599459955</v>
      </c>
      <c r="L7215">
        <v>0.67024421554166191</v>
      </c>
      <c r="M7215">
        <v>0.67704125929560977</v>
      </c>
      <c r="N7215">
        <v>0.49116542510619948</v>
      </c>
      <c r="O7215">
        <v>0.58722159592943524</v>
      </c>
      <c r="P7215">
        <v>0.65827046661078525</v>
      </c>
      <c r="Q7215">
        <v>0.48106563233642957</v>
      </c>
      <c r="R7215">
        <v>0.58761256538568318</v>
      </c>
      <c r="S7215">
        <v>0.64474837136652841</v>
      </c>
      <c r="T7215">
        <v>0.46484195307879356</v>
      </c>
      <c r="U7215">
        <v>0.53039052709649348</v>
      </c>
      <c r="V7215">
        <v>0.55037000635948441</v>
      </c>
      <c r="W7215">
        <v>0.48935728377115573</v>
      </c>
      <c r="X7215">
        <v>0.55158135257892815</v>
      </c>
      <c r="Y7215">
        <v>0.57959698078055877</v>
      </c>
      <c r="Z7215">
        <v>0.4438131709460732</v>
      </c>
      <c r="AA7215">
        <v>0.51775542990673684</v>
      </c>
      <c r="AB7215">
        <v>0.57418800325703445</v>
      </c>
      <c r="AC7215">
        <v>0.44446889440759485</v>
      </c>
      <c r="AD7215">
        <v>0.57648305779254105</v>
      </c>
      <c r="AE7215">
        <v>0.58730443358586992</v>
      </c>
      <c r="AF7215">
        <v>0.61933924254633355</v>
      </c>
      <c r="AG7215">
        <v>0.69923330591025035</v>
      </c>
      <c r="AH7215">
        <v>0.69380926659464648</v>
      </c>
      <c r="AI7215">
        <v>0.56212731067382216</v>
      </c>
      <c r="AJ7215">
        <v>0.67497831611764481</v>
      </c>
      <c r="AK7215">
        <v>0.72184643350287514</v>
      </c>
    </row>
    <row r="7216" spans="1:49">
      <c r="A7216">
        <v>9</v>
      </c>
      <c r="B7216">
        <v>0.72524285921415088</v>
      </c>
      <c r="C7216">
        <v>0.71038172750191819</v>
      </c>
      <c r="D7216">
        <v>0.72126124976064332</v>
      </c>
      <c r="E7216">
        <v>0.66862718887849226</v>
      </c>
      <c r="F7216">
        <v>0.69529189084459797</v>
      </c>
      <c r="G7216">
        <v>0.6821698687298966</v>
      </c>
      <c r="H7216">
        <v>0.54207710754473359</v>
      </c>
      <c r="I7216">
        <v>0.66942219557116567</v>
      </c>
      <c r="J7216">
        <v>0.67862623432079017</v>
      </c>
      <c r="K7216">
        <v>0.529000900090009</v>
      </c>
      <c r="L7216">
        <v>0.68442069012337292</v>
      </c>
      <c r="M7216">
        <v>0.68980030953908866</v>
      </c>
      <c r="N7216">
        <v>0.56061072461983619</v>
      </c>
      <c r="O7216">
        <v>0.62127296547941857</v>
      </c>
      <c r="P7216">
        <v>0.66925118748253731</v>
      </c>
      <c r="Q7216">
        <v>0.51117689088496487</v>
      </c>
      <c r="R7216">
        <v>0.61233302919190957</v>
      </c>
      <c r="S7216">
        <v>0.66585393729284936</v>
      </c>
      <c r="T7216">
        <v>0.54005388709995406</v>
      </c>
      <c r="U7216">
        <v>0.56010332216567349</v>
      </c>
      <c r="V7216">
        <v>0.57796149621321613</v>
      </c>
      <c r="W7216">
        <v>0.50835842591631197</v>
      </c>
      <c r="X7216">
        <v>0.57299857887257222</v>
      </c>
      <c r="Y7216">
        <v>0.59658351484266936</v>
      </c>
      <c r="Z7216">
        <v>0.48835457341954924</v>
      </c>
      <c r="AA7216">
        <v>0.54083122952700868</v>
      </c>
      <c r="AB7216">
        <v>0.5911366446515276</v>
      </c>
      <c r="AC7216">
        <v>0.4810600106881267</v>
      </c>
      <c r="AD7216">
        <v>0.59046406678540608</v>
      </c>
      <c r="AE7216">
        <v>0.60141061849045918</v>
      </c>
      <c r="AF7216">
        <v>0.59294923448831582</v>
      </c>
      <c r="AG7216">
        <v>0.670300801261001</v>
      </c>
      <c r="AH7216">
        <v>0.65650882247029163</v>
      </c>
      <c r="AI7216">
        <v>0.54848688133571843</v>
      </c>
      <c r="AJ7216">
        <v>0.65869872444182942</v>
      </c>
      <c r="AK7216">
        <v>0.70092461503504455</v>
      </c>
    </row>
    <row r="7217" spans="1:37">
      <c r="A7217">
        <v>10</v>
      </c>
      <c r="B7217">
        <v>0.75177613455125403</v>
      </c>
      <c r="C7217">
        <v>0.7303655595747014</v>
      </c>
      <c r="D7217">
        <v>0.73643645879874897</v>
      </c>
      <c r="E7217">
        <v>0.69308915920331515</v>
      </c>
      <c r="F7217">
        <v>0.70828054905584448</v>
      </c>
      <c r="G7217">
        <v>0.69654872641919519</v>
      </c>
      <c r="H7217">
        <v>0.70817192399926232</v>
      </c>
      <c r="I7217">
        <v>0.80021905536961035</v>
      </c>
      <c r="J7217">
        <v>0.82189084601014162</v>
      </c>
      <c r="K7217">
        <v>0.7253645364536454</v>
      </c>
      <c r="L7217">
        <v>0.85717988755099384</v>
      </c>
      <c r="M7217">
        <v>0.89407723377750958</v>
      </c>
      <c r="N7217">
        <v>0.7953272178784706</v>
      </c>
      <c r="O7217">
        <v>0.81804332591938078</v>
      </c>
      <c r="P7217">
        <v>0.86388656049175772</v>
      </c>
      <c r="Q7217">
        <v>0.77159674730359651</v>
      </c>
      <c r="R7217">
        <v>0.79691475917099763</v>
      </c>
      <c r="S7217">
        <v>0.88428130595451271</v>
      </c>
      <c r="T7217">
        <v>0.79913912072024729</v>
      </c>
      <c r="U7217">
        <v>0.73360783611672353</v>
      </c>
      <c r="V7217">
        <v>0.80287043996068685</v>
      </c>
      <c r="W7217">
        <v>0.68725988993873954</v>
      </c>
      <c r="X7217">
        <v>0.73394265332850317</v>
      </c>
      <c r="Y7217">
        <v>0.7757640515623504</v>
      </c>
      <c r="Z7217">
        <v>0.76847259714985239</v>
      </c>
      <c r="AA7217">
        <v>0.71851592981284818</v>
      </c>
      <c r="AB7217">
        <v>0.77322898760517533</v>
      </c>
      <c r="AC7217">
        <v>0.75231838043444099</v>
      </c>
      <c r="AD7217">
        <v>0.77447905853557297</v>
      </c>
      <c r="AE7217">
        <v>0.78887045919815912</v>
      </c>
      <c r="AF7217">
        <v>0.59178082191780823</v>
      </c>
      <c r="AG7217">
        <v>0.67721418349499141</v>
      </c>
      <c r="AH7217">
        <v>0.6621053895090625</v>
      </c>
      <c r="AI7217">
        <v>0.55817680381633872</v>
      </c>
      <c r="AJ7217">
        <v>0.66909485712899353</v>
      </c>
      <c r="AK7217">
        <v>0.71032807229126249</v>
      </c>
    </row>
    <row r="7218" spans="1:37">
      <c r="A7218">
        <v>11</v>
      </c>
      <c r="B7218">
        <v>0.93794403363781342</v>
      </c>
      <c r="C7218">
        <v>0.89714869012386311</v>
      </c>
      <c r="D7218">
        <v>0.92000702112721033</v>
      </c>
      <c r="E7218">
        <v>0.82609276834647782</v>
      </c>
      <c r="F7218">
        <v>0.8750018629745</v>
      </c>
      <c r="G7218">
        <v>0.88460401634356278</v>
      </c>
      <c r="H7218">
        <v>0.89245526655598606</v>
      </c>
      <c r="I7218">
        <v>0.93529300185401598</v>
      </c>
      <c r="J7218">
        <v>0.94452228449426223</v>
      </c>
      <c r="K7218">
        <v>0.89846984698469856</v>
      </c>
      <c r="L7218">
        <v>0.96680841084003455</v>
      </c>
      <c r="M7218">
        <v>1</v>
      </c>
      <c r="N7218">
        <v>0.94723881056455073</v>
      </c>
      <c r="O7218">
        <v>0.94634532768654211</v>
      </c>
      <c r="P7218">
        <v>0.96605196982397334</v>
      </c>
      <c r="Q7218">
        <v>0.9372256813310198</v>
      </c>
      <c r="R7218">
        <v>0.9337273948303515</v>
      </c>
      <c r="S7218">
        <v>0.9973903767762583</v>
      </c>
      <c r="T7218">
        <v>0.96382335545771181</v>
      </c>
      <c r="U7218">
        <v>0.88927137413365398</v>
      </c>
      <c r="V7218">
        <v>0.92235647800196552</v>
      </c>
      <c r="W7218">
        <v>0.88073235731838173</v>
      </c>
      <c r="X7218">
        <v>0.87688020731741301</v>
      </c>
      <c r="Y7218">
        <v>0.88813545391032767</v>
      </c>
      <c r="Z7218">
        <v>0.94503735325506932</v>
      </c>
      <c r="AA7218">
        <v>0.8786173298003298</v>
      </c>
      <c r="AB7218">
        <v>0.89012032932235619</v>
      </c>
      <c r="AC7218">
        <v>0.9048442362704725</v>
      </c>
      <c r="AD7218">
        <v>0.90206191199449293</v>
      </c>
      <c r="AE7218">
        <v>0.92728739857443865</v>
      </c>
      <c r="AF7218">
        <v>0.75821917808219175</v>
      </c>
      <c r="AG7218">
        <v>0.85456317794354575</v>
      </c>
      <c r="AH7218">
        <v>0.85250870243668242</v>
      </c>
      <c r="AI7218">
        <v>0.69629546809779364</v>
      </c>
      <c r="AJ7218">
        <v>0.82727498802079269</v>
      </c>
      <c r="AK7218">
        <v>0.8892734168807791</v>
      </c>
    </row>
    <row r="7219" spans="1:37">
      <c r="A7219">
        <v>12</v>
      </c>
      <c r="B7219">
        <v>0.99492532985355919</v>
      </c>
      <c r="C7219">
        <v>0.98298257152252522</v>
      </c>
      <c r="D7219">
        <v>1</v>
      </c>
      <c r="E7219">
        <v>0.91739072316535231</v>
      </c>
      <c r="F7219">
        <v>0.97203302681192894</v>
      </c>
      <c r="G7219">
        <v>0.97852734069373215</v>
      </c>
      <c r="H7219">
        <v>0.97118612802066051</v>
      </c>
      <c r="I7219">
        <v>0.98964076143156954</v>
      </c>
      <c r="J7219">
        <v>0.99769815852682153</v>
      </c>
      <c r="K7219">
        <v>1</v>
      </c>
      <c r="L7219">
        <v>1</v>
      </c>
      <c r="M7219">
        <v>0.98616511267977791</v>
      </c>
      <c r="N7219">
        <v>1</v>
      </c>
      <c r="O7219">
        <v>1</v>
      </c>
      <c r="P7219">
        <v>0.98400391170718082</v>
      </c>
      <c r="Q7219">
        <v>1</v>
      </c>
      <c r="R7219">
        <v>0.99758009214918442</v>
      </c>
      <c r="S7219">
        <v>1</v>
      </c>
      <c r="T7219">
        <v>0.99589275152789647</v>
      </c>
      <c r="U7219">
        <v>0.97137157617452241</v>
      </c>
      <c r="V7219">
        <v>0.97385384748800374</v>
      </c>
      <c r="W7219">
        <v>0.98259093898176042</v>
      </c>
      <c r="X7219">
        <v>0.96482291637640394</v>
      </c>
      <c r="Y7219">
        <v>0.93630049726708586</v>
      </c>
      <c r="Z7219">
        <v>1</v>
      </c>
      <c r="AA7219">
        <v>0.98692858186066845</v>
      </c>
      <c r="AB7219">
        <v>0.9703851141469888</v>
      </c>
      <c r="AC7219">
        <v>0.98855741724560675</v>
      </c>
      <c r="AD7219">
        <v>0.9784029196761258</v>
      </c>
      <c r="AE7219">
        <v>0.96373335724212139</v>
      </c>
      <c r="AF7219">
        <v>0.9162771958098308</v>
      </c>
      <c r="AG7219">
        <v>0.96179664977496948</v>
      </c>
      <c r="AH7219">
        <v>0.95899351818509193</v>
      </c>
      <c r="AI7219">
        <v>0.8314698867024447</v>
      </c>
      <c r="AJ7219">
        <v>0.93171548320181474</v>
      </c>
      <c r="AK7219">
        <v>0.9839721741562234</v>
      </c>
    </row>
    <row r="7220" spans="1:37">
      <c r="A7220">
        <v>13</v>
      </c>
      <c r="B7220">
        <v>1</v>
      </c>
      <c r="C7220">
        <v>0.99571138879754495</v>
      </c>
      <c r="D7220">
        <v>0.99613838003446731</v>
      </c>
      <c r="E7220">
        <v>0.96640377846099024</v>
      </c>
      <c r="F7220">
        <v>0.99274930324753752</v>
      </c>
      <c r="G7220">
        <v>0.98855950621576993</v>
      </c>
      <c r="H7220">
        <v>1</v>
      </c>
      <c r="I7220">
        <v>1</v>
      </c>
      <c r="J7220">
        <v>1</v>
      </c>
      <c r="K7220">
        <v>0.95171917191719158</v>
      </c>
      <c r="L7220">
        <v>0.98653327490757814</v>
      </c>
      <c r="M7220">
        <v>0.96332716771733784</v>
      </c>
      <c r="N7220">
        <v>0.97072585113587395</v>
      </c>
      <c r="O7220">
        <v>0.9878492428628014</v>
      </c>
      <c r="P7220">
        <v>1</v>
      </c>
      <c r="Q7220">
        <v>0.98632234357456361</v>
      </c>
      <c r="R7220">
        <v>1</v>
      </c>
      <c r="S7220">
        <v>0.99079964951045763</v>
      </c>
      <c r="T7220">
        <v>1</v>
      </c>
      <c r="U7220">
        <v>1</v>
      </c>
      <c r="V7220">
        <v>1</v>
      </c>
      <c r="W7220">
        <v>1</v>
      </c>
      <c r="X7220">
        <v>1</v>
      </c>
      <c r="Y7220">
        <v>1</v>
      </c>
      <c r="Z7220">
        <v>0.99497771360411835</v>
      </c>
      <c r="AA7220">
        <v>1</v>
      </c>
      <c r="AB7220">
        <v>1</v>
      </c>
      <c r="AC7220">
        <v>1</v>
      </c>
      <c r="AD7220">
        <v>1</v>
      </c>
      <c r="AE7220">
        <v>1</v>
      </c>
      <c r="AF7220">
        <v>0.9944399677679292</v>
      </c>
      <c r="AG7220">
        <v>0.99314883820611555</v>
      </c>
      <c r="AH7220">
        <v>0.98173988716840721</v>
      </c>
      <c r="AI7220">
        <v>0.9507677400119261</v>
      </c>
      <c r="AJ7220">
        <v>0.9757747059786861</v>
      </c>
      <c r="AK7220">
        <v>0.99281631796969227</v>
      </c>
    </row>
    <row r="7221" spans="1:37">
      <c r="A7221">
        <v>14</v>
      </c>
      <c r="B7221">
        <v>0.99908172635445358</v>
      </c>
      <c r="C7221">
        <v>1</v>
      </c>
      <c r="D7221">
        <v>0.99135124784579043</v>
      </c>
      <c r="E7221">
        <v>1</v>
      </c>
      <c r="F7221">
        <v>1</v>
      </c>
      <c r="G7221">
        <v>1</v>
      </c>
      <c r="H7221">
        <v>0.97196089282420228</v>
      </c>
      <c r="I7221">
        <v>0.96204467995276211</v>
      </c>
      <c r="J7221">
        <v>0.94765812650120129</v>
      </c>
      <c r="K7221">
        <v>0.89047704770477054</v>
      </c>
      <c r="L7221">
        <v>0.93855420943164514</v>
      </c>
      <c r="M7221">
        <v>0.92859839190668525</v>
      </c>
      <c r="N7221">
        <v>0.92599889183032669</v>
      </c>
      <c r="O7221">
        <v>0.9366442216873343</v>
      </c>
      <c r="P7221">
        <v>0.93869796032411279</v>
      </c>
      <c r="Q7221">
        <v>0.94641216698989505</v>
      </c>
      <c r="R7221">
        <v>0.96372971839526678</v>
      </c>
      <c r="S7221">
        <v>0.95851270524591414</v>
      </c>
      <c r="T7221">
        <v>0.96155615430111074</v>
      </c>
      <c r="U7221">
        <v>0.95267128717935612</v>
      </c>
      <c r="V7221">
        <v>0.94043764814707742</v>
      </c>
      <c r="W7221">
        <v>0.94815353199736985</v>
      </c>
      <c r="X7221">
        <v>0.94827096162955948</v>
      </c>
      <c r="Y7221">
        <v>0.97641063576213405</v>
      </c>
      <c r="Z7221">
        <v>0.97473162157072013</v>
      </c>
      <c r="AA7221">
        <v>0.94613386467483174</v>
      </c>
      <c r="AB7221">
        <v>0.96441388461654454</v>
      </c>
      <c r="AC7221">
        <v>0.94665367325767813</v>
      </c>
      <c r="AD7221">
        <v>0.94734858004523759</v>
      </c>
      <c r="AE7221">
        <v>0.96690127164866069</v>
      </c>
      <c r="AF7221">
        <v>1</v>
      </c>
      <c r="AG7221">
        <v>1</v>
      </c>
      <c r="AH7221">
        <v>1</v>
      </c>
      <c r="AI7221">
        <v>1</v>
      </c>
      <c r="AJ7221">
        <v>1</v>
      </c>
      <c r="AK7221">
        <v>1</v>
      </c>
    </row>
    <row r="7222" spans="1:37">
      <c r="A7222">
        <v>15</v>
      </c>
      <c r="B7222">
        <v>0.9513798269779129</v>
      </c>
      <c r="C7222">
        <v>0.94341910555738251</v>
      </c>
      <c r="D7222">
        <v>0.93696942618242185</v>
      </c>
      <c r="E7222">
        <v>0.9537940560531124</v>
      </c>
      <c r="F7222">
        <v>0.95332876283589429</v>
      </c>
      <c r="G7222">
        <v>0.94510997131183161</v>
      </c>
      <c r="H7222">
        <v>0.96524626452684048</v>
      </c>
      <c r="I7222">
        <v>0.93433845890264278</v>
      </c>
      <c r="J7222">
        <v>0.9087770216172939</v>
      </c>
      <c r="K7222">
        <v>0.85886588658865892</v>
      </c>
      <c r="L7222">
        <v>0.92000814668978992</v>
      </c>
      <c r="M7222">
        <v>0.92153939073647662</v>
      </c>
      <c r="N7222">
        <v>0.90392784584128516</v>
      </c>
      <c r="O7222">
        <v>0.91399408915023916</v>
      </c>
      <c r="P7222">
        <v>0.91594020676166532</v>
      </c>
      <c r="Q7222">
        <v>0.9335510870674697</v>
      </c>
      <c r="R7222">
        <v>0.94996968031147122</v>
      </c>
      <c r="S7222">
        <v>0.94418835003238222</v>
      </c>
      <c r="T7222">
        <v>0.96001182887559966</v>
      </c>
      <c r="U7222">
        <v>0.9333878928927648</v>
      </c>
      <c r="V7222">
        <v>0.91661848875527552</v>
      </c>
      <c r="W7222">
        <v>0.93918942304364395</v>
      </c>
      <c r="X7222">
        <v>0.93551425307214331</v>
      </c>
      <c r="Y7222">
        <v>0.96184879244921173</v>
      </c>
      <c r="Z7222">
        <v>0.9594764266432293</v>
      </c>
      <c r="AA7222">
        <v>0.91861920757787552</v>
      </c>
      <c r="AB7222">
        <v>0.93491962966313813</v>
      </c>
      <c r="AC7222">
        <v>0.91311181666719043</v>
      </c>
      <c r="AD7222">
        <v>0.91868177497077064</v>
      </c>
      <c r="AE7222">
        <v>0.96037118393329468</v>
      </c>
      <c r="AF7222">
        <v>0.92481869460112809</v>
      </c>
      <c r="AG7222">
        <v>0.9460479650459398</v>
      </c>
      <c r="AH7222">
        <v>0.93780758612411486</v>
      </c>
      <c r="AI7222">
        <v>0.94625819916517573</v>
      </c>
      <c r="AJ7222">
        <v>0.94672740175533332</v>
      </c>
      <c r="AK7222">
        <v>0.94475031898344797</v>
      </c>
    </row>
    <row r="7223" spans="1:37">
      <c r="A7223">
        <v>16</v>
      </c>
      <c r="B7223">
        <v>0.94171378860374066</v>
      </c>
      <c r="C7223">
        <v>0.93251945631919353</v>
      </c>
      <c r="D7223">
        <v>0.92581540818280472</v>
      </c>
      <c r="E7223">
        <v>0.90740988281424073</v>
      </c>
      <c r="F7223">
        <v>0.93622665692952001</v>
      </c>
      <c r="G7223">
        <v>0.92749717465009152</v>
      </c>
      <c r="H7223">
        <v>0.91543995572772574</v>
      </c>
      <c r="I7223">
        <v>0.90625898708307573</v>
      </c>
      <c r="J7223">
        <v>0.89097945022684821</v>
      </c>
      <c r="K7223">
        <v>0.8464086408640864</v>
      </c>
      <c r="L7223">
        <v>0.90873238741212992</v>
      </c>
      <c r="M7223">
        <v>0.89753123702389481</v>
      </c>
      <c r="N7223">
        <v>0.89937203718524872</v>
      </c>
      <c r="O7223">
        <v>0.89559733097711813</v>
      </c>
      <c r="P7223">
        <v>0.91071528359877052</v>
      </c>
      <c r="Q7223">
        <v>0.94372426933414999</v>
      </c>
      <c r="R7223">
        <v>0.92667169161193075</v>
      </c>
      <c r="S7223">
        <v>0.91712065221532268</v>
      </c>
      <c r="T7223">
        <v>0.95817178156009741</v>
      </c>
      <c r="U7223">
        <v>0.9157617452239073</v>
      </c>
      <c r="V7223">
        <v>0.90355263918598605</v>
      </c>
      <c r="W7223">
        <v>0.909182154847195</v>
      </c>
      <c r="X7223">
        <v>0.90059910273915356</v>
      </c>
      <c r="Y7223">
        <v>0.9550404800065756</v>
      </c>
      <c r="Z7223">
        <v>0.95825224433423317</v>
      </c>
      <c r="AA7223">
        <v>0.88286319347368014</v>
      </c>
      <c r="AB7223">
        <v>0.87998733375554161</v>
      </c>
      <c r="AC7223">
        <v>0.89635660620540059</v>
      </c>
      <c r="AD7223">
        <v>0.88191265010872311</v>
      </c>
      <c r="AE7223">
        <v>0.92565861239371816</v>
      </c>
      <c r="AF7223">
        <v>0.86607574536663989</v>
      </c>
      <c r="AG7223">
        <v>0.91824925508306443</v>
      </c>
      <c r="AH7223">
        <v>0.90370303685031805</v>
      </c>
      <c r="AI7223">
        <v>0.86519827072152644</v>
      </c>
      <c r="AJ7223">
        <v>0.90231031910183257</v>
      </c>
      <c r="AK7223">
        <v>0.91657490430496569</v>
      </c>
    </row>
    <row r="7224" spans="1:37">
      <c r="A7224">
        <v>17</v>
      </c>
      <c r="B7224">
        <v>0.93214441061330988</v>
      </c>
      <c r="C7224">
        <v>0.92108544338485165</v>
      </c>
      <c r="D7224">
        <v>0.92058147698985138</v>
      </c>
      <c r="E7224">
        <v>0.86254065855723394</v>
      </c>
      <c r="F7224">
        <v>0.91364740599430683</v>
      </c>
      <c r="G7224">
        <v>0.90687646700860647</v>
      </c>
      <c r="H7224">
        <v>0.93761298653385006</v>
      </c>
      <c r="I7224">
        <v>0.92258411909758986</v>
      </c>
      <c r="J7224">
        <v>0.91718374699759819</v>
      </c>
      <c r="K7224">
        <v>0.81756975697569756</v>
      </c>
      <c r="L7224">
        <v>0.92576020342037524</v>
      </c>
      <c r="M7224">
        <v>0.94205579253331306</v>
      </c>
      <c r="N7224">
        <v>0.91599458228159791</v>
      </c>
      <c r="O7224">
        <v>0.91044757929374465</v>
      </c>
      <c r="P7224">
        <v>0.94024867281363511</v>
      </c>
      <c r="Q7224">
        <v>0.96182504848423001</v>
      </c>
      <c r="R7224">
        <v>0.945163867998844</v>
      </c>
      <c r="S7224">
        <v>0.94818850241913988</v>
      </c>
      <c r="T7224">
        <v>0.98212525464940537</v>
      </c>
      <c r="U7224">
        <v>0.9271936779110509</v>
      </c>
      <c r="V7224">
        <v>0.92735734520437063</v>
      </c>
      <c r="W7224">
        <v>0.88779289101166403</v>
      </c>
      <c r="X7224">
        <v>0.90222085992142009</v>
      </c>
      <c r="Y7224">
        <v>0.95267058452855524</v>
      </c>
      <c r="Z7224">
        <v>0.96679013120723201</v>
      </c>
      <c r="AA7224">
        <v>0.89648229673058066</v>
      </c>
      <c r="AB7224">
        <v>0.88280708103380701</v>
      </c>
      <c r="AC7224">
        <v>0.89799126088459968</v>
      </c>
      <c r="AD7224">
        <v>0.86782237179977484</v>
      </c>
      <c r="AE7224">
        <v>0.92821386410842632</v>
      </c>
      <c r="AF7224">
        <v>0.79258662369057209</v>
      </c>
      <c r="AG7224">
        <v>0.8890333017622214</v>
      </c>
      <c r="AH7224">
        <v>0.87414476053294909</v>
      </c>
      <c r="AI7224">
        <v>0.77340488968395926</v>
      </c>
      <c r="AJ7224">
        <v>0.86979359370166631</v>
      </c>
      <c r="AK7224">
        <v>0.90780067467184034</v>
      </c>
    </row>
    <row r="7225" spans="1:37">
      <c r="A7225">
        <v>18</v>
      </c>
      <c r="B7225">
        <v>0.96070755400898933</v>
      </c>
      <c r="C7225">
        <v>0.94931765866491313</v>
      </c>
      <c r="D7225">
        <v>0.95854343524605856</v>
      </c>
      <c r="E7225">
        <v>0.88695807155906081</v>
      </c>
      <c r="F7225">
        <v>0.9393191945988647</v>
      </c>
      <c r="G7225">
        <v>0.94048509084586629</v>
      </c>
      <c r="H7225">
        <v>0.85146651909241855</v>
      </c>
      <c r="I7225">
        <v>0.89760691186998631</v>
      </c>
      <c r="J7225">
        <v>0.89695089404857242</v>
      </c>
      <c r="K7225">
        <v>0.76990099009900992</v>
      </c>
      <c r="L7225">
        <v>0.89048873967005904</v>
      </c>
      <c r="M7225">
        <v>0.92840964855988828</v>
      </c>
      <c r="N7225">
        <v>0.89078372221880187</v>
      </c>
      <c r="O7225">
        <v>0.87324578775783768</v>
      </c>
      <c r="P7225">
        <v>0.9252305113160102</v>
      </c>
      <c r="Q7225">
        <v>0.91915892620189876</v>
      </c>
      <c r="R7225">
        <v>0.9019398933427033</v>
      </c>
      <c r="S7225">
        <v>0.93321650348584706</v>
      </c>
      <c r="T7225">
        <v>0.95232305973582176</v>
      </c>
      <c r="U7225">
        <v>0.88831487685736943</v>
      </c>
      <c r="V7225">
        <v>0.88886801179395269</v>
      </c>
      <c r="W7225">
        <v>0.83743467275810768</v>
      </c>
      <c r="X7225">
        <v>0.84883662607629506</v>
      </c>
      <c r="Y7225">
        <v>0.90240962204961728</v>
      </c>
      <c r="Z7225">
        <v>0.90021344717182494</v>
      </c>
      <c r="AA7225">
        <v>0.82241440464019688</v>
      </c>
      <c r="AB7225">
        <v>0.8376458879942098</v>
      </c>
      <c r="AC7225">
        <v>0.81229763289428181</v>
      </c>
      <c r="AD7225">
        <v>0.81519826917403326</v>
      </c>
      <c r="AE7225">
        <v>0.87416506029497487</v>
      </c>
      <c r="AF7225">
        <v>0.80636583400483475</v>
      </c>
      <c r="AG7225">
        <v>0.91547698880723449</v>
      </c>
      <c r="AH7225">
        <v>0.90568359140559351</v>
      </c>
      <c r="AI7225">
        <v>0.76460942158616563</v>
      </c>
      <c r="AJ7225">
        <v>0.88840837270802897</v>
      </c>
      <c r="AK7225">
        <v>0.94497754006956458</v>
      </c>
    </row>
    <row r="7226" spans="1:37">
      <c r="A7226">
        <v>19</v>
      </c>
      <c r="B7226">
        <v>0.93344932579382323</v>
      </c>
      <c r="C7226">
        <v>0.92496985640688389</v>
      </c>
      <c r="D7226">
        <v>0.95358077487713055</v>
      </c>
      <c r="E7226">
        <v>0.86107026689836486</v>
      </c>
      <c r="F7226">
        <v>0.91226135296660094</v>
      </c>
      <c r="G7226">
        <v>0.93092236807789286</v>
      </c>
      <c r="H7226">
        <v>0.7887474635676075</v>
      </c>
      <c r="I7226">
        <v>0.87643563871773089</v>
      </c>
      <c r="J7226">
        <v>0.88887776888177217</v>
      </c>
      <c r="K7226">
        <v>0.71146714671467159</v>
      </c>
      <c r="L7226">
        <v>0.8758740719253959</v>
      </c>
      <c r="M7226">
        <v>0.90717602204522296</v>
      </c>
      <c r="N7226">
        <v>0.81601305177614969</v>
      </c>
      <c r="O7226">
        <v>0.83391730903994399</v>
      </c>
      <c r="P7226">
        <v>0.90884325230511331</v>
      </c>
      <c r="Q7226">
        <v>0.78602293219012631</v>
      </c>
      <c r="R7226">
        <v>0.83398412041733516</v>
      </c>
      <c r="S7226">
        <v>0.9046630347822775</v>
      </c>
      <c r="T7226">
        <v>0.84691463494775587</v>
      </c>
      <c r="U7226">
        <v>0.80121736016981659</v>
      </c>
      <c r="V7226">
        <v>0.82629935827022016</v>
      </c>
      <c r="W7226">
        <v>0.74481708372270106</v>
      </c>
      <c r="X7226">
        <v>0.7848803187783876</v>
      </c>
      <c r="Y7226">
        <v>0.8401895916382417</v>
      </c>
      <c r="Z7226">
        <v>0.83718375290350922</v>
      </c>
      <c r="AA7226">
        <v>0.76926808404097724</v>
      </c>
      <c r="AB7226">
        <v>0.81336891944871681</v>
      </c>
      <c r="AC7226">
        <v>0.72355474521391949</v>
      </c>
      <c r="AD7226">
        <v>0.78844914059682913</v>
      </c>
      <c r="AE7226">
        <v>0.81899553204524755</v>
      </c>
      <c r="AF7226">
        <v>0.77884770346494758</v>
      </c>
      <c r="AG7226">
        <v>0.88921996308253914</v>
      </c>
      <c r="AH7226">
        <v>0.8978513983915497</v>
      </c>
      <c r="AI7226">
        <v>0.72894305307095986</v>
      </c>
      <c r="AJ7226">
        <v>0.86589352758857052</v>
      </c>
      <c r="AK7226">
        <v>0.93550416863300323</v>
      </c>
    </row>
    <row r="7227" spans="1:37">
      <c r="A7227">
        <v>20</v>
      </c>
      <c r="B7227">
        <v>0.9672321299115556</v>
      </c>
      <c r="C7227">
        <v>0.92486024334100647</v>
      </c>
      <c r="D7227">
        <v>0.96119231505712677</v>
      </c>
      <c r="E7227">
        <v>0.85309450608207482</v>
      </c>
      <c r="F7227">
        <v>0.90599430674992953</v>
      </c>
      <c r="G7227">
        <v>0.92448926367034701</v>
      </c>
      <c r="H7227">
        <v>0.67747648035417829</v>
      </c>
      <c r="I7227">
        <v>0.82136585306157428</v>
      </c>
      <c r="J7227">
        <v>0.84138977848945862</v>
      </c>
      <c r="K7227">
        <v>0.64388838883888388</v>
      </c>
      <c r="L7227">
        <v>0.8212974220664202</v>
      </c>
      <c r="M7227">
        <v>0.83243365671360114</v>
      </c>
      <c r="N7227">
        <v>0.67438281105707065</v>
      </c>
      <c r="O7227">
        <v>0.75215867889461019</v>
      </c>
      <c r="P7227">
        <v>0.8416736518580612</v>
      </c>
      <c r="Q7227">
        <v>0.64373447654043769</v>
      </c>
      <c r="R7227">
        <v>0.75089683938499208</v>
      </c>
      <c r="S7227">
        <v>0.83475560973751384</v>
      </c>
      <c r="T7227">
        <v>0.71111257146612339</v>
      </c>
      <c r="U7227">
        <v>0.69765990639625608</v>
      </c>
      <c r="V7227">
        <v>0.72119442677921008</v>
      </c>
      <c r="W7227">
        <v>0.6230920984321463</v>
      </c>
      <c r="X7227">
        <v>0.70126229553877428</v>
      </c>
      <c r="Y7227">
        <v>0.75154454170605078</v>
      </c>
      <c r="Z7227">
        <v>0.6914746688429908</v>
      </c>
      <c r="AA7227">
        <v>0.68116902084333075</v>
      </c>
      <c r="AB7227">
        <v>0.74483548961066381</v>
      </c>
      <c r="AC7227">
        <v>0.59121058753261457</v>
      </c>
      <c r="AD7227">
        <v>0.71899756329425157</v>
      </c>
      <c r="AE7227">
        <v>0.74017124669386314</v>
      </c>
      <c r="AF7227">
        <v>0.77139403706688159</v>
      </c>
      <c r="AG7227">
        <v>0.88724964914585214</v>
      </c>
      <c r="AH7227">
        <v>0.89948685631976977</v>
      </c>
      <c r="AI7227">
        <v>0.7181723315444245</v>
      </c>
      <c r="AJ7227">
        <v>0.86814379901618888</v>
      </c>
      <c r="AK7227">
        <v>0.93442049883767686</v>
      </c>
    </row>
    <row r="7228" spans="1:37">
      <c r="A7228">
        <v>21</v>
      </c>
      <c r="B7228">
        <v>0.90546614470059428</v>
      </c>
      <c r="C7228">
        <v>0.87338320727830787</v>
      </c>
      <c r="D7228">
        <v>0.89235335418395378</v>
      </c>
      <c r="E7228">
        <v>0.82190437998485066</v>
      </c>
      <c r="F7228">
        <v>0.86061969983754893</v>
      </c>
      <c r="G7228">
        <v>0.87206815613318289</v>
      </c>
      <c r="H7228">
        <v>0.63549160671462845</v>
      </c>
      <c r="I7228">
        <v>0.79242362126672716</v>
      </c>
      <c r="J7228">
        <v>0.80826327728849745</v>
      </c>
      <c r="K7228">
        <v>0.61425742574257436</v>
      </c>
      <c r="L7228">
        <v>0.79349992902505084</v>
      </c>
      <c r="M7228">
        <v>0.81831565437318321</v>
      </c>
      <c r="N7228">
        <v>0.5444499168872744</v>
      </c>
      <c r="O7228">
        <v>0.69690746777977486</v>
      </c>
      <c r="P7228">
        <v>0.81063146130203967</v>
      </c>
      <c r="Q7228">
        <v>0.58664216937157643</v>
      </c>
      <c r="R7228">
        <v>0.71022878613568474</v>
      </c>
      <c r="S7228">
        <v>0.80384014629128719</v>
      </c>
      <c r="T7228">
        <v>0.59351383321285411</v>
      </c>
      <c r="U7228">
        <v>0.64631083603999906</v>
      </c>
      <c r="V7228">
        <v>0.68639070359021792</v>
      </c>
      <c r="W7228">
        <v>0.59073131900460329</v>
      </c>
      <c r="X7228">
        <v>0.6658399977707804</v>
      </c>
      <c r="Y7228">
        <v>0.72269483143604696</v>
      </c>
      <c r="Z7228">
        <v>0.56905643794337368</v>
      </c>
      <c r="AA7228">
        <v>0.62865905819023959</v>
      </c>
      <c r="AB7228">
        <v>0.71627612412919572</v>
      </c>
      <c r="AC7228">
        <v>0.55263902423689915</v>
      </c>
      <c r="AD7228">
        <v>0.68702536140826287</v>
      </c>
      <c r="AE7228">
        <v>0.70956799808729687</v>
      </c>
      <c r="AF7228">
        <v>0.71990330378726841</v>
      </c>
      <c r="AG7228">
        <v>0.83419635388221036</v>
      </c>
      <c r="AH7228">
        <v>0.83906493818269123</v>
      </c>
      <c r="AI7228">
        <v>0.66655485986881335</v>
      </c>
      <c r="AJ7228">
        <v>0.81414941559662557</v>
      </c>
      <c r="AK7228">
        <v>0.88170520685858123</v>
      </c>
    </row>
    <row r="7229" spans="1:37">
      <c r="A7229">
        <v>22</v>
      </c>
      <c r="B7229">
        <v>0.86631868928519618</v>
      </c>
      <c r="C7229">
        <v>0.84100624794475487</v>
      </c>
      <c r="D7229">
        <v>0.86940703389289598</v>
      </c>
      <c r="E7229">
        <v>0.79869001470391654</v>
      </c>
      <c r="F7229">
        <v>0.83099840529382807</v>
      </c>
      <c r="G7229">
        <v>0.85056072328957666</v>
      </c>
      <c r="H7229">
        <v>0.5861649142224683</v>
      </c>
      <c r="I7229">
        <v>0.74574891849059854</v>
      </c>
      <c r="J7229">
        <v>0.77850613824392878</v>
      </c>
      <c r="K7229">
        <v>0.57159315931593158</v>
      </c>
      <c r="L7229">
        <v>0.74172524671509443</v>
      </c>
      <c r="M7229">
        <v>0.7753010456381414</v>
      </c>
      <c r="N7229">
        <v>0.48870282583266628</v>
      </c>
      <c r="O7229">
        <v>0.65023612930745556</v>
      </c>
      <c r="P7229">
        <v>0.77341436155350674</v>
      </c>
      <c r="Q7229">
        <v>0.54033547684665373</v>
      </c>
      <c r="R7229">
        <v>0.65983009639960799</v>
      </c>
      <c r="S7229">
        <v>0.760428968722618</v>
      </c>
      <c r="T7229">
        <v>0.53009791680357499</v>
      </c>
      <c r="U7229">
        <v>0.59688499015370466</v>
      </c>
      <c r="V7229">
        <v>0.64441810718621717</v>
      </c>
      <c r="W7229">
        <v>0.54947565154189604</v>
      </c>
      <c r="X7229">
        <v>0.61934962521247261</v>
      </c>
      <c r="Y7229">
        <v>0.67863943341689614</v>
      </c>
      <c r="Z7229">
        <v>0.513246280369138</v>
      </c>
      <c r="AA7229">
        <v>0.58216319973293851</v>
      </c>
      <c r="AB7229">
        <v>0.6724720287101541</v>
      </c>
      <c r="AC7229">
        <v>0.50014146050108454</v>
      </c>
      <c r="AD7229">
        <v>0.63675054907831341</v>
      </c>
      <c r="AE7229">
        <v>0.66923686137385885</v>
      </c>
      <c r="AF7229">
        <v>0.687389202256245</v>
      </c>
      <c r="AG7229">
        <v>0.79940821448077026</v>
      </c>
      <c r="AH7229">
        <v>0.81315268275117036</v>
      </c>
      <c r="AI7229">
        <v>0.64680232558139528</v>
      </c>
      <c r="AJ7229">
        <v>0.78161449393154547</v>
      </c>
      <c r="AK7229">
        <v>0.85505042560257294</v>
      </c>
    </row>
    <row r="7230" spans="1:37">
      <c r="A7230">
        <v>23</v>
      </c>
      <c r="B7230">
        <v>0.80919240249383784</v>
      </c>
      <c r="C7230">
        <v>0.79268743834265087</v>
      </c>
      <c r="D7230">
        <v>0.82740792749090475</v>
      </c>
      <c r="E7230">
        <v>0.74602325892260413</v>
      </c>
      <c r="F7230">
        <v>0.7729630236821321</v>
      </c>
      <c r="G7230">
        <v>0.80535512475006532</v>
      </c>
      <c r="H7230">
        <v>0.54757424829367285</v>
      </c>
      <c r="I7230">
        <v>0.70269658383762978</v>
      </c>
      <c r="J7230">
        <v>0.67659127301841482</v>
      </c>
      <c r="K7230">
        <v>0.54437443744374436</v>
      </c>
      <c r="L7230">
        <v>0.69972659215325639</v>
      </c>
      <c r="M7230">
        <v>0.64489826733607636</v>
      </c>
      <c r="N7230">
        <v>0.45656590531305785</v>
      </c>
      <c r="O7230">
        <v>0.60956095182962133</v>
      </c>
      <c r="P7230">
        <v>0.64075160659402075</v>
      </c>
      <c r="Q7230">
        <v>0.50464427886087582</v>
      </c>
      <c r="R7230">
        <v>0.61967776121686835</v>
      </c>
      <c r="S7230">
        <v>0.62890014857708876</v>
      </c>
      <c r="T7230">
        <v>0.48738253269369791</v>
      </c>
      <c r="U7230">
        <v>0.55634894248228961</v>
      </c>
      <c r="V7230">
        <v>0.53215875585361627</v>
      </c>
      <c r="W7230">
        <v>0.51334233205274638</v>
      </c>
      <c r="X7230">
        <v>0.578616211998774</v>
      </c>
      <c r="Y7230">
        <v>0.56041863587172436</v>
      </c>
      <c r="Z7230">
        <v>0.46992906020465813</v>
      </c>
      <c r="AA7230">
        <v>0.5422760750276453</v>
      </c>
      <c r="AB7230">
        <v>0.55518863656925732</v>
      </c>
      <c r="AC7230">
        <v>0.46625381157461254</v>
      </c>
      <c r="AD7230">
        <v>0.59123987892959795</v>
      </c>
      <c r="AE7230">
        <v>0.55039524215119329</v>
      </c>
      <c r="AF7230">
        <v>0.65128928283642218</v>
      </c>
      <c r="AG7230">
        <v>0.75335126203792713</v>
      </c>
      <c r="AH7230">
        <v>0.77366162525507154</v>
      </c>
      <c r="AI7230">
        <v>0.61322301729278472</v>
      </c>
      <c r="AJ7230">
        <v>0.73245425155729738</v>
      </c>
      <c r="AK7230">
        <v>0.80455490884938763</v>
      </c>
    </row>
    <row r="7231" spans="1:37">
      <c r="A7231">
        <v>24</v>
      </c>
      <c r="B7231">
        <v>0.75859069160504555</v>
      </c>
      <c r="C7231">
        <v>0.73897703606269882</v>
      </c>
      <c r="D7231">
        <v>0.69416608157273252</v>
      </c>
      <c r="E7231">
        <v>0.699371741745756</v>
      </c>
      <c r="F7231">
        <v>0.72575524986214013</v>
      </c>
      <c r="G7231">
        <v>0.67521516126227932</v>
      </c>
      <c r="H7231">
        <v>0.16912008854454899</v>
      </c>
      <c r="I7231">
        <v>0.33222989799851921</v>
      </c>
      <c r="J7231">
        <v>0.33638577528689623</v>
      </c>
      <c r="K7231">
        <v>0.15787578757875789</v>
      </c>
      <c r="L7231">
        <v>0.23176715279363566</v>
      </c>
      <c r="M7231">
        <v>0.23957193008946437</v>
      </c>
      <c r="N7231">
        <v>0.14110693837345314</v>
      </c>
      <c r="O7231">
        <v>0.19111544438012243</v>
      </c>
      <c r="P7231">
        <v>0.22243643475831243</v>
      </c>
      <c r="Q7231">
        <v>0.14766425096117861</v>
      </c>
      <c r="R7231">
        <v>0.18497843618413964</v>
      </c>
      <c r="S7231">
        <v>0.21976075279058252</v>
      </c>
      <c r="T7231">
        <v>0.14260366695143589</v>
      </c>
      <c r="U7231">
        <v>0.1657042019385693</v>
      </c>
      <c r="V7231">
        <v>0.18112967566630053</v>
      </c>
      <c r="W7231">
        <v>0.14176444121413492</v>
      </c>
      <c r="X7231">
        <v>0.17338869228411397</v>
      </c>
      <c r="Y7231">
        <v>0.1926053781558652</v>
      </c>
      <c r="Z7231">
        <v>0.14388850524201141</v>
      </c>
      <c r="AA7231">
        <v>0.16228170836028286</v>
      </c>
      <c r="AB7231">
        <v>0.18896830423112884</v>
      </c>
      <c r="AC7231">
        <v>0.14410109710477506</v>
      </c>
      <c r="AD7231">
        <v>0.18173126304402457</v>
      </c>
      <c r="AE7231">
        <v>0.18361949163939575</v>
      </c>
      <c r="AF7231">
        <v>0.62078968573730864</v>
      </c>
      <c r="AG7231">
        <v>0.70557287741881969</v>
      </c>
      <c r="AH7231">
        <v>0.6440703396951144</v>
      </c>
      <c r="AI7231">
        <v>0.57423971377459748</v>
      </c>
      <c r="AJ7231">
        <v>0.68767324360552928</v>
      </c>
      <c r="AK7231">
        <v>0.66871165644171793</v>
      </c>
    </row>
    <row r="7236" spans="1:49">
      <c r="A7236">
        <v>1182</v>
      </c>
    </row>
    <row r="7241" spans="1:49">
      <c r="A7241" t="s">
        <v>294</v>
      </c>
      <c r="D7241">
        <v>2015</v>
      </c>
      <c r="F7241" t="s">
        <v>0</v>
      </c>
      <c r="G7241" s="168">
        <v>48883.721999999419</v>
      </c>
      <c r="H7241" t="s">
        <v>102</v>
      </c>
      <c r="K7241" t="s">
        <v>1</v>
      </c>
      <c r="L7241" t="s">
        <v>103</v>
      </c>
    </row>
    <row r="7242" spans="1:49">
      <c r="A7242">
        <v>1182</v>
      </c>
      <c r="B7242" t="s">
        <v>104</v>
      </c>
      <c r="F7242" t="s">
        <v>3</v>
      </c>
      <c r="G7242">
        <v>0</v>
      </c>
      <c r="H7242" t="s">
        <v>102</v>
      </c>
      <c r="K7242" t="s">
        <v>4</v>
      </c>
      <c r="L7242" t="s">
        <v>103</v>
      </c>
      <c r="N7242" t="s">
        <v>105</v>
      </c>
    </row>
    <row r="7243" spans="1:49">
      <c r="B7243">
        <v>1</v>
      </c>
      <c r="C7243" t="s">
        <v>5</v>
      </c>
      <c r="D7243" t="s">
        <v>6</v>
      </c>
      <c r="E7243">
        <v>2</v>
      </c>
      <c r="F7243" t="s">
        <v>7</v>
      </c>
      <c r="G7243" t="s">
        <v>8</v>
      </c>
      <c r="H7243">
        <v>3</v>
      </c>
      <c r="I7243" t="s">
        <v>9</v>
      </c>
      <c r="J7243" t="s">
        <v>10</v>
      </c>
      <c r="K7243">
        <v>4</v>
      </c>
      <c r="L7243" t="s">
        <v>11</v>
      </c>
      <c r="M7243" t="s">
        <v>12</v>
      </c>
      <c r="N7243">
        <v>5</v>
      </c>
      <c r="O7243" t="s">
        <v>13</v>
      </c>
      <c r="P7243" t="s">
        <v>13</v>
      </c>
      <c r="Q7243">
        <v>6</v>
      </c>
      <c r="R7243" t="s">
        <v>14</v>
      </c>
      <c r="S7243" t="s">
        <v>87</v>
      </c>
      <c r="T7243">
        <v>7</v>
      </c>
      <c r="U7243" t="s">
        <v>15</v>
      </c>
      <c r="V7243" t="s">
        <v>88</v>
      </c>
      <c r="W7243">
        <v>8</v>
      </c>
      <c r="X7243" t="s">
        <v>89</v>
      </c>
      <c r="Y7243" t="s">
        <v>90</v>
      </c>
      <c r="Z7243">
        <v>9</v>
      </c>
      <c r="AA7243" t="s">
        <v>91</v>
      </c>
      <c r="AB7243" t="s">
        <v>92</v>
      </c>
      <c r="AC7243">
        <v>10</v>
      </c>
      <c r="AD7243" t="s">
        <v>93</v>
      </c>
      <c r="AE7243" t="s">
        <v>94</v>
      </c>
      <c r="AF7243">
        <v>11</v>
      </c>
      <c r="AG7243" t="s">
        <v>95</v>
      </c>
      <c r="AH7243" t="s">
        <v>96</v>
      </c>
      <c r="AI7243">
        <v>12</v>
      </c>
      <c r="AJ7243" t="s">
        <v>97</v>
      </c>
      <c r="AK7243" t="s">
        <v>98</v>
      </c>
    </row>
    <row r="7244" spans="1:49">
      <c r="B7244">
        <v>31</v>
      </c>
      <c r="E7244">
        <v>28</v>
      </c>
      <c r="H7244">
        <v>31</v>
      </c>
      <c r="K7244">
        <v>30</v>
      </c>
      <c r="N7244">
        <v>31</v>
      </c>
      <c r="Q7244">
        <v>30</v>
      </c>
      <c r="T7244">
        <v>31</v>
      </c>
      <c r="W7244">
        <v>31</v>
      </c>
      <c r="Z7244">
        <v>30</v>
      </c>
      <c r="AC7244">
        <v>31</v>
      </c>
      <c r="AF7244">
        <v>30</v>
      </c>
      <c r="AI7244">
        <v>31</v>
      </c>
    </row>
    <row r="7245" spans="1:49">
      <c r="A7245" t="s">
        <v>16</v>
      </c>
      <c r="B7245" t="s">
        <v>17</v>
      </c>
      <c r="C7245" t="s">
        <v>18</v>
      </c>
      <c r="D7245" t="s">
        <v>19</v>
      </c>
      <c r="E7245" t="s">
        <v>17</v>
      </c>
      <c r="F7245" t="s">
        <v>18</v>
      </c>
      <c r="G7245" t="s">
        <v>19</v>
      </c>
      <c r="H7245" t="s">
        <v>17</v>
      </c>
      <c r="I7245" t="s">
        <v>18</v>
      </c>
      <c r="J7245" t="s">
        <v>19</v>
      </c>
      <c r="K7245" t="s">
        <v>17</v>
      </c>
      <c r="L7245" t="s">
        <v>18</v>
      </c>
      <c r="M7245" t="s">
        <v>19</v>
      </c>
      <c r="N7245" t="s">
        <v>17</v>
      </c>
      <c r="O7245" t="s">
        <v>18</v>
      </c>
      <c r="P7245" t="s">
        <v>19</v>
      </c>
      <c r="Q7245" t="s">
        <v>17</v>
      </c>
      <c r="R7245" t="s">
        <v>18</v>
      </c>
      <c r="S7245" t="s">
        <v>19</v>
      </c>
      <c r="T7245" t="s">
        <v>17</v>
      </c>
      <c r="U7245" t="s">
        <v>18</v>
      </c>
      <c r="V7245" t="s">
        <v>19</v>
      </c>
      <c r="W7245" t="s">
        <v>17</v>
      </c>
      <c r="X7245" t="s">
        <v>18</v>
      </c>
      <c r="Y7245" t="s">
        <v>19</v>
      </c>
      <c r="Z7245" t="s">
        <v>17</v>
      </c>
      <c r="AA7245" t="s">
        <v>18</v>
      </c>
      <c r="AB7245" t="s">
        <v>19</v>
      </c>
      <c r="AC7245" t="s">
        <v>17</v>
      </c>
      <c r="AD7245" t="s">
        <v>18</v>
      </c>
      <c r="AE7245" t="s">
        <v>19</v>
      </c>
      <c r="AF7245" t="s">
        <v>17</v>
      </c>
      <c r="AG7245" t="s">
        <v>18</v>
      </c>
      <c r="AH7245" t="s">
        <v>19</v>
      </c>
      <c r="AI7245" t="s">
        <v>17</v>
      </c>
      <c r="AJ7245" t="s">
        <v>18</v>
      </c>
      <c r="AK7245" t="s">
        <v>19</v>
      </c>
    </row>
    <row r="7246" spans="1:49">
      <c r="B7246" s="169">
        <v>7.548167488547608E-2</v>
      </c>
      <c r="C7246" s="170">
        <v>1.0663497729252209</v>
      </c>
      <c r="D7246" s="170">
        <v>0.91139464352370281</v>
      </c>
      <c r="E7246" s="169">
        <v>6.8302655023726414E-2</v>
      </c>
      <c r="F7246" s="170">
        <v>1.054242469883611</v>
      </c>
      <c r="G7246" s="170">
        <v>0.91333420012578492</v>
      </c>
      <c r="H7246" s="169">
        <v>7.6405771271613881E-2</v>
      </c>
      <c r="I7246" s="170">
        <v>1.0964973028893417</v>
      </c>
      <c r="J7246" s="170">
        <v>0.89192885156396806</v>
      </c>
      <c r="K7246" s="169">
        <v>7.4229034925098511E-2</v>
      </c>
      <c r="L7246" s="170">
        <v>1.1664051952764396</v>
      </c>
      <c r="M7246" s="170">
        <v>0.88823298701714515</v>
      </c>
      <c r="N7246" s="169">
        <v>8.1320050164801566E-2</v>
      </c>
      <c r="O7246" s="170">
        <v>1.1926905446266982</v>
      </c>
      <c r="P7246" s="170">
        <v>0.87312948924537215</v>
      </c>
      <c r="Q7246" s="169">
        <v>8.9663583151064249E-2</v>
      </c>
      <c r="R7246" s="170">
        <v>1.127135611177047</v>
      </c>
      <c r="S7246" s="170">
        <v>0.91192125160789816</v>
      </c>
      <c r="T7246" s="169">
        <v>0.10286723783764563</v>
      </c>
      <c r="U7246" s="170">
        <v>1.1102434564173844</v>
      </c>
      <c r="V7246" s="170">
        <v>0.90532516197705792</v>
      </c>
      <c r="W7246" s="169">
        <v>9.8283447365303478E-2</v>
      </c>
      <c r="X7246" s="170">
        <v>1.0577008842524775</v>
      </c>
      <c r="Y7246" s="170">
        <v>0.87759816625844367</v>
      </c>
      <c r="Z7246" s="169">
        <v>9.6800685745663154E-2</v>
      </c>
      <c r="AA7246" s="170">
        <v>1.1962101937407879</v>
      </c>
      <c r="AB7246" s="170">
        <v>0.84311530575457549</v>
      </c>
      <c r="AC7246" s="169">
        <v>8.5270157564472468E-2</v>
      </c>
      <c r="AD7246" s="170">
        <v>1.2453005545935476</v>
      </c>
      <c r="AE7246" s="170">
        <v>0.89914964657438823</v>
      </c>
      <c r="AF7246" s="169">
        <v>7.4578448559304136E-2</v>
      </c>
      <c r="AG7246" s="170">
        <v>1.0754685168672224</v>
      </c>
      <c r="AH7246" s="170">
        <v>0.92114973539816258</v>
      </c>
      <c r="AI7246" s="169">
        <v>7.6797253505830443E-2</v>
      </c>
      <c r="AJ7246" s="170">
        <v>1.0727403953283143</v>
      </c>
      <c r="AK7246" s="170">
        <v>0.89728594512614457</v>
      </c>
      <c r="AN7246" s="93">
        <f>1/($T7246*(1/$T7244)*(1/(5/7+2/7*$V7246))*$T7256/SUM($T7248:$T7271))</f>
        <v>6811.508569105813</v>
      </c>
      <c r="AO7246" s="93">
        <f>1/(T7246*(1/T7244)*(1/(5/7+2/7*V7246)))</f>
        <v>293.2075563480908</v>
      </c>
      <c r="AP7246" s="93"/>
      <c r="AR7246" s="217">
        <f>CHOOSE($AV$3,C7246,F7246,I7246,L7246,O7246,R7246,U7246,X7246,AA7246,AD7246,AG7246,AJ7246)</f>
        <v>1.1102434564173844</v>
      </c>
      <c r="AS7246" s="92"/>
      <c r="AT7246" s="92"/>
      <c r="AV7246" s="151">
        <f>AN7246/AR7246</f>
        <v>6135.1485836139864</v>
      </c>
      <c r="AW7246" s="152">
        <f>AO7246/AR7246</f>
        <v>264.09302811316229</v>
      </c>
    </row>
    <row r="7247" spans="1:49">
      <c r="A7247" t="s">
        <v>20</v>
      </c>
      <c r="B7247" t="s">
        <v>21</v>
      </c>
      <c r="C7247" t="s">
        <v>22</v>
      </c>
      <c r="D7247" t="s">
        <v>23</v>
      </c>
      <c r="E7247" t="s">
        <v>21</v>
      </c>
      <c r="F7247" t="s">
        <v>22</v>
      </c>
      <c r="G7247" t="s">
        <v>23</v>
      </c>
      <c r="H7247" t="s">
        <v>21</v>
      </c>
      <c r="I7247" t="s">
        <v>22</v>
      </c>
      <c r="J7247" t="s">
        <v>23</v>
      </c>
      <c r="K7247" t="s">
        <v>21</v>
      </c>
      <c r="L7247" t="s">
        <v>22</v>
      </c>
      <c r="M7247" t="s">
        <v>23</v>
      </c>
      <c r="N7247" t="s">
        <v>21</v>
      </c>
      <c r="O7247" t="s">
        <v>22</v>
      </c>
      <c r="P7247" t="s">
        <v>23</v>
      </c>
      <c r="Q7247" t="s">
        <v>21</v>
      </c>
      <c r="R7247" t="s">
        <v>22</v>
      </c>
      <c r="S7247" t="s">
        <v>23</v>
      </c>
      <c r="T7247" t="s">
        <v>21</v>
      </c>
      <c r="U7247" t="s">
        <v>22</v>
      </c>
      <c r="V7247" t="s">
        <v>23</v>
      </c>
      <c r="W7247" t="s">
        <v>21</v>
      </c>
      <c r="X7247" t="s">
        <v>22</v>
      </c>
      <c r="Y7247" t="s">
        <v>23</v>
      </c>
      <c r="Z7247" t="s">
        <v>21</v>
      </c>
      <c r="AA7247" t="s">
        <v>22</v>
      </c>
      <c r="AB7247" t="s">
        <v>23</v>
      </c>
      <c r="AC7247" t="s">
        <v>21</v>
      </c>
      <c r="AD7247" t="s">
        <v>22</v>
      </c>
      <c r="AE7247" t="s">
        <v>23</v>
      </c>
      <c r="AF7247" t="s">
        <v>21</v>
      </c>
      <c r="AG7247" t="s">
        <v>22</v>
      </c>
      <c r="AH7247" t="s">
        <v>23</v>
      </c>
      <c r="AI7247" t="s">
        <v>21</v>
      </c>
      <c r="AJ7247" t="s">
        <v>22</v>
      </c>
      <c r="AK7247" t="s">
        <v>23</v>
      </c>
    </row>
    <row r="7248" spans="1:49">
      <c r="A7248">
        <v>1</v>
      </c>
      <c r="B7248">
        <v>0.17824477351916376</v>
      </c>
      <c r="C7248">
        <v>0.22973764273075595</v>
      </c>
      <c r="D7248">
        <v>0.23097357292255083</v>
      </c>
      <c r="E7248">
        <v>0.20078196872125112</v>
      </c>
      <c r="F7248">
        <v>0.21998095463170839</v>
      </c>
      <c r="G7248">
        <v>0.21306735583912134</v>
      </c>
      <c r="H7248">
        <v>0.14683004061402904</v>
      </c>
      <c r="I7248">
        <v>0.20196865174339484</v>
      </c>
      <c r="J7248">
        <v>0.21340689468428975</v>
      </c>
      <c r="K7248">
        <v>0.15016183345865888</v>
      </c>
      <c r="L7248">
        <v>0.2019637578110709</v>
      </c>
      <c r="M7248">
        <v>0.20712720126974529</v>
      </c>
      <c r="N7248">
        <v>0.13832684824902725</v>
      </c>
      <c r="O7248">
        <v>0.16279214532284536</v>
      </c>
      <c r="P7248">
        <v>0.16568104467884809</v>
      </c>
      <c r="Q7248">
        <v>0.12826217678893567</v>
      </c>
      <c r="R7248">
        <v>0.14132826158648704</v>
      </c>
      <c r="S7248">
        <v>0.13803401078390709</v>
      </c>
      <c r="T7248">
        <v>0.11862521550525554</v>
      </c>
      <c r="U7248">
        <v>0.12909881729570913</v>
      </c>
      <c r="V7248">
        <v>0.12734838263472376</v>
      </c>
      <c r="W7248">
        <v>0.12857142857142856</v>
      </c>
      <c r="X7248">
        <v>0.13289601338661874</v>
      </c>
      <c r="Y7248">
        <v>0.13218518636204754</v>
      </c>
      <c r="Z7248">
        <v>0.11069019200830303</v>
      </c>
      <c r="AA7248">
        <v>0.1276344752420234</v>
      </c>
      <c r="AB7248">
        <v>0.13293566254793354</v>
      </c>
      <c r="AC7248">
        <v>0.11846051316227924</v>
      </c>
      <c r="AD7248">
        <v>0.14852194171790861</v>
      </c>
      <c r="AE7248">
        <v>0.14777975133214918</v>
      </c>
      <c r="AF7248">
        <v>0.19281408079828144</v>
      </c>
      <c r="AG7248">
        <v>0.21760197559196046</v>
      </c>
      <c r="AH7248">
        <v>0.19779390177410563</v>
      </c>
      <c r="AI7248">
        <v>0.17747509656434229</v>
      </c>
      <c r="AJ7248">
        <v>0.21532101692794958</v>
      </c>
      <c r="AK7248">
        <v>0.21945133008368134</v>
      </c>
    </row>
    <row r="7249" spans="1:37">
      <c r="A7249">
        <v>2</v>
      </c>
      <c r="B7249">
        <v>0.16670296167247386</v>
      </c>
      <c r="C7249">
        <v>0.21809641406876537</v>
      </c>
      <c r="D7249">
        <v>0.22537060502893083</v>
      </c>
      <c r="E7249">
        <v>0.18859245630174792</v>
      </c>
      <c r="F7249">
        <v>0.20598191385098738</v>
      </c>
      <c r="G7249">
        <v>0.20775319011468263</v>
      </c>
      <c r="H7249">
        <v>0.13412955186893369</v>
      </c>
      <c r="I7249">
        <v>0.18659369280585672</v>
      </c>
      <c r="J7249">
        <v>0.2085159674389481</v>
      </c>
      <c r="K7249">
        <v>0.13809788472226764</v>
      </c>
      <c r="L7249">
        <v>0.19178502516654766</v>
      </c>
      <c r="M7249">
        <v>0.20249792154788002</v>
      </c>
      <c r="N7249">
        <v>0.12636186770428015</v>
      </c>
      <c r="O7249">
        <v>0.15072152113632503</v>
      </c>
      <c r="P7249">
        <v>0.16156557001134472</v>
      </c>
      <c r="Q7249">
        <v>0.11716776909200241</v>
      </c>
      <c r="R7249">
        <v>0.12910366512014526</v>
      </c>
      <c r="S7249">
        <v>0.13460528134937097</v>
      </c>
      <c r="T7249">
        <v>0.10836438462821867</v>
      </c>
      <c r="U7249">
        <v>0.11793204196000429</v>
      </c>
      <c r="V7249">
        <v>0.12418508146350869</v>
      </c>
      <c r="W7249">
        <v>0.11745027124773959</v>
      </c>
      <c r="X7249">
        <v>0.12140078860001242</v>
      </c>
      <c r="Y7249">
        <v>0.12890174022645187</v>
      </c>
      <c r="Z7249">
        <v>0.10111572392319665</v>
      </c>
      <c r="AA7249">
        <v>0.11659436240463314</v>
      </c>
      <c r="AB7249">
        <v>0.12963357477631021</v>
      </c>
      <c r="AC7249">
        <v>0.10821392869043651</v>
      </c>
      <c r="AD7249">
        <v>0.13604247030515981</v>
      </c>
      <c r="AE7249">
        <v>0.14410894020130258</v>
      </c>
      <c r="AF7249">
        <v>0.18179613332409394</v>
      </c>
      <c r="AG7249">
        <v>0.20481799983786175</v>
      </c>
      <c r="AH7249">
        <v>0.19270505669029342</v>
      </c>
      <c r="AI7249">
        <v>0.16670054889205121</v>
      </c>
      <c r="AJ7249">
        <v>0.2020606949727913</v>
      </c>
      <c r="AK7249">
        <v>0.21940142075229993</v>
      </c>
    </row>
    <row r="7250" spans="1:37">
      <c r="A7250">
        <v>3</v>
      </c>
      <c r="B7250">
        <v>0.15331010452961674</v>
      </c>
      <c r="C7250">
        <v>0.20229260282342759</v>
      </c>
      <c r="D7250">
        <v>0.22089739087952859</v>
      </c>
      <c r="E7250">
        <v>0.17444802207911686</v>
      </c>
      <c r="F7250">
        <v>0.18973774388845249</v>
      </c>
      <c r="G7250">
        <v>0.20332741075755134</v>
      </c>
      <c r="H7250">
        <v>0.1290700075721071</v>
      </c>
      <c r="I7250">
        <v>0.18008822563236196</v>
      </c>
      <c r="J7250">
        <v>0.21262840799471983</v>
      </c>
      <c r="K7250">
        <v>0.14391735050838592</v>
      </c>
      <c r="L7250">
        <v>0.18748930495483004</v>
      </c>
      <c r="M7250">
        <v>0.20217670622024037</v>
      </c>
      <c r="N7250">
        <v>0.12159533073929962</v>
      </c>
      <c r="O7250">
        <v>0.14516439363929604</v>
      </c>
      <c r="P7250">
        <v>0.16116729826932824</v>
      </c>
      <c r="Q7250">
        <v>0.1127480457005412</v>
      </c>
      <c r="R7250">
        <v>0.12423370392623681</v>
      </c>
      <c r="S7250">
        <v>0.13427346882344812</v>
      </c>
      <c r="T7250">
        <v>0.10427673655525277</v>
      </c>
      <c r="U7250">
        <v>0.11348348918399183</v>
      </c>
      <c r="V7250">
        <v>0.12387895554371367</v>
      </c>
      <c r="W7250">
        <v>0.11301989150090415</v>
      </c>
      <c r="X7250">
        <v>0.11682139010778719</v>
      </c>
      <c r="Y7250">
        <v>0.12858398737462001</v>
      </c>
      <c r="Z7250">
        <v>0.11816294758692265</v>
      </c>
      <c r="AA7250">
        <v>0.11563268010172463</v>
      </c>
      <c r="AB7250">
        <v>0.13196515646451737</v>
      </c>
      <c r="AC7250">
        <v>0.10413195601466178</v>
      </c>
      <c r="AD7250">
        <v>0.13111560936485506</v>
      </c>
      <c r="AE7250">
        <v>0.14375370041444643</v>
      </c>
      <c r="AF7250">
        <v>0.16901115653800847</v>
      </c>
      <c r="AG7250">
        <v>0.19219616231283954</v>
      </c>
      <c r="AH7250">
        <v>0.19776594108683193</v>
      </c>
      <c r="AI7250">
        <v>0.15419800772514738</v>
      </c>
      <c r="AJ7250">
        <v>0.18866958939629147</v>
      </c>
      <c r="AK7250">
        <v>0.21517576402868127</v>
      </c>
    </row>
    <row r="7251" spans="1:37">
      <c r="A7251">
        <v>4</v>
      </c>
      <c r="B7251">
        <v>0.14819250871080139</v>
      </c>
      <c r="C7251">
        <v>0.19692707206232415</v>
      </c>
      <c r="D7251">
        <v>0.22193554296880963</v>
      </c>
      <c r="E7251">
        <v>0.16900490647040786</v>
      </c>
      <c r="F7251">
        <v>0.18347501511812994</v>
      </c>
      <c r="G7251">
        <v>0.20881925375545149</v>
      </c>
      <c r="H7251">
        <v>0.14596957389688167</v>
      </c>
      <c r="I7251">
        <v>0.19563916654934541</v>
      </c>
      <c r="J7251">
        <v>0.23137978303914433</v>
      </c>
      <c r="K7251">
        <v>0.16068918167849089</v>
      </c>
      <c r="L7251">
        <v>0.20995922606227613</v>
      </c>
      <c r="M7251">
        <v>0.22590885042702744</v>
      </c>
      <c r="N7251">
        <v>0.13800259403372245</v>
      </c>
      <c r="O7251">
        <v>0.16372587855808954</v>
      </c>
      <c r="P7251">
        <v>0.18117743609548859</v>
      </c>
      <c r="Q7251">
        <v>0.14708358388454601</v>
      </c>
      <c r="R7251">
        <v>0.1457600166247284</v>
      </c>
      <c r="S7251">
        <v>0.16568505461081154</v>
      </c>
      <c r="T7251">
        <v>0.19267560202435904</v>
      </c>
      <c r="U7251">
        <v>0.17434365276528321</v>
      </c>
      <c r="V7251">
        <v>0.1936189752718285</v>
      </c>
      <c r="W7251">
        <v>0.19442435201928876</v>
      </c>
      <c r="X7251">
        <v>0.15884593817589521</v>
      </c>
      <c r="Y7251">
        <v>0.17628928219630766</v>
      </c>
      <c r="Z7251">
        <v>0.17851582771146857</v>
      </c>
      <c r="AA7251">
        <v>0.16201996025046475</v>
      </c>
      <c r="AB7251">
        <v>0.17606400605974529</v>
      </c>
      <c r="AC7251">
        <v>0.12387537487504166</v>
      </c>
      <c r="AD7251">
        <v>0.15210250926173474</v>
      </c>
      <c r="AE7251">
        <v>0.16181830142753761</v>
      </c>
      <c r="AF7251">
        <v>0.16381401150301433</v>
      </c>
      <c r="AG7251">
        <v>0.18683312858185175</v>
      </c>
      <c r="AH7251">
        <v>0.20260313998518079</v>
      </c>
      <c r="AI7251">
        <v>0.14942061394592396</v>
      </c>
      <c r="AJ7251">
        <v>0.18557058619493585</v>
      </c>
      <c r="AK7251">
        <v>0.21622385998768906</v>
      </c>
    </row>
    <row r="7252" spans="1:37">
      <c r="A7252">
        <v>5</v>
      </c>
      <c r="B7252">
        <v>0.16717479674796748</v>
      </c>
      <c r="C7252">
        <v>0.22120243899334241</v>
      </c>
      <c r="D7252">
        <v>0.24915650142745913</v>
      </c>
      <c r="E7252">
        <v>0.18878411530205458</v>
      </c>
      <c r="F7252">
        <v>0.20667004942064546</v>
      </c>
      <c r="G7252">
        <v>0.22734614763366179</v>
      </c>
      <c r="H7252">
        <v>0.32360432298478692</v>
      </c>
      <c r="I7252">
        <v>0.37198484208550381</v>
      </c>
      <c r="J7252">
        <v>0.44118194587825149</v>
      </c>
      <c r="K7252">
        <v>0.32876712328767116</v>
      </c>
      <c r="L7252">
        <v>0.43192640628780138</v>
      </c>
      <c r="M7252">
        <v>0.4854697301791247</v>
      </c>
      <c r="N7252">
        <v>0.30486381322957201</v>
      </c>
      <c r="O7252">
        <v>0.3584064286118499</v>
      </c>
      <c r="P7252">
        <v>0.41008713702961674</v>
      </c>
      <c r="Q7252">
        <v>0.28289236319903788</v>
      </c>
      <c r="R7252">
        <v>0.31155554150083353</v>
      </c>
      <c r="S7252">
        <v>0.34844462878473659</v>
      </c>
      <c r="T7252">
        <v>0.35676547466770475</v>
      </c>
      <c r="U7252">
        <v>0.32005645287752865</v>
      </c>
      <c r="V7252">
        <v>0.35854148006213221</v>
      </c>
      <c r="W7252">
        <v>0.31205545509342975</v>
      </c>
      <c r="X7252">
        <v>0.30306806347963083</v>
      </c>
      <c r="Y7252">
        <v>0.33651086185165174</v>
      </c>
      <c r="Z7252">
        <v>0.30568240788790857</v>
      </c>
      <c r="AA7252">
        <v>0.30469087256640948</v>
      </c>
      <c r="AB7252">
        <v>0.3500331392321166</v>
      </c>
      <c r="AC7252">
        <v>0.26107964011995999</v>
      </c>
      <c r="AD7252">
        <v>0.3289491272963373</v>
      </c>
      <c r="AE7252">
        <v>0.36577856719952628</v>
      </c>
      <c r="AF7252">
        <v>0.18200401912549374</v>
      </c>
      <c r="AG7252">
        <v>0.20905853813678235</v>
      </c>
      <c r="AH7252">
        <v>0.22561478561143034</v>
      </c>
      <c r="AI7252">
        <v>0.16680219556820491</v>
      </c>
      <c r="AJ7252">
        <v>0.20763890073523139</v>
      </c>
      <c r="AK7252">
        <v>0.24322480826498527</v>
      </c>
    </row>
    <row r="7253" spans="1:37">
      <c r="A7253">
        <v>6</v>
      </c>
      <c r="B7253">
        <v>0.35311411149825783</v>
      </c>
      <c r="C7253">
        <v>0.44774494952709493</v>
      </c>
      <c r="D7253">
        <v>0.50654188485671958</v>
      </c>
      <c r="E7253">
        <v>0.38546458141674333</v>
      </c>
      <c r="F7253">
        <v>0.43207962910187875</v>
      </c>
      <c r="G7253">
        <v>0.47018252301728314</v>
      </c>
      <c r="H7253">
        <v>0.48024368417429614</v>
      </c>
      <c r="I7253">
        <v>0.57107912149795836</v>
      </c>
      <c r="J7253">
        <v>0.63739443889725678</v>
      </c>
      <c r="K7253">
        <v>0.4668650080099388</v>
      </c>
      <c r="L7253">
        <v>0.62692732089856074</v>
      </c>
      <c r="M7253">
        <v>0.67018743859118735</v>
      </c>
      <c r="N7253">
        <v>0.45243190661478599</v>
      </c>
      <c r="O7253">
        <v>0.53010016411068961</v>
      </c>
      <c r="P7253">
        <v>0.57231649327765566</v>
      </c>
      <c r="Q7253">
        <v>0.43764281419122075</v>
      </c>
      <c r="R7253">
        <v>0.46511743473212952</v>
      </c>
      <c r="S7253">
        <v>0.48682427761648006</v>
      </c>
      <c r="T7253">
        <v>0.52146710416550801</v>
      </c>
      <c r="U7253">
        <v>0.47684936820646578</v>
      </c>
      <c r="V7253">
        <v>0.49977890905792582</v>
      </c>
      <c r="W7253">
        <v>0.47875226039782998</v>
      </c>
      <c r="X7253">
        <v>0.45691627132824808</v>
      </c>
      <c r="Y7253">
        <v>0.47528412400834624</v>
      </c>
      <c r="Z7253">
        <v>0.48082511676180578</v>
      </c>
      <c r="AA7253">
        <v>0.45580749257367542</v>
      </c>
      <c r="AB7253">
        <v>0.49107607820858779</v>
      </c>
      <c r="AC7253">
        <v>0.38750971898256137</v>
      </c>
      <c r="AD7253">
        <v>0.48689512278959607</v>
      </c>
      <c r="AE7253">
        <v>0.51047957371225572</v>
      </c>
      <c r="AF7253">
        <v>0.35974637932229225</v>
      </c>
      <c r="AG7253">
        <v>0.42118523045454831</v>
      </c>
      <c r="AH7253">
        <v>0.45928224915768423</v>
      </c>
      <c r="AI7253">
        <v>0.34071965846716806</v>
      </c>
      <c r="AJ7253">
        <v>0.41622740428629096</v>
      </c>
      <c r="AK7253">
        <v>0.49515047663411466</v>
      </c>
    </row>
    <row r="7254" spans="1:37">
      <c r="A7254">
        <v>7</v>
      </c>
      <c r="B7254">
        <v>0.51829268292682928</v>
      </c>
      <c r="C7254">
        <v>0.64654963911554653</v>
      </c>
      <c r="D7254">
        <v>0.69310392207752536</v>
      </c>
      <c r="E7254">
        <v>0.55991260349586014</v>
      </c>
      <c r="F7254">
        <v>0.63242439197314171</v>
      </c>
      <c r="G7254">
        <v>0.64782749151994834</v>
      </c>
      <c r="H7254">
        <v>0.51101397397948645</v>
      </c>
      <c r="I7254">
        <v>0.64526725796611772</v>
      </c>
      <c r="J7254">
        <v>0.698539491275872</v>
      </c>
      <c r="K7254">
        <v>0.49609311145257784</v>
      </c>
      <c r="L7254">
        <v>0.65977659894613228</v>
      </c>
      <c r="M7254">
        <v>0.69543118433980822</v>
      </c>
      <c r="N7254">
        <v>0.48142023346303503</v>
      </c>
      <c r="O7254">
        <v>0.56197159187369117</v>
      </c>
      <c r="P7254">
        <v>0.59448695358323878</v>
      </c>
      <c r="Q7254">
        <v>0.44762477450390858</v>
      </c>
      <c r="R7254">
        <v>0.49229525156195647</v>
      </c>
      <c r="S7254">
        <v>0.50794967510023503</v>
      </c>
      <c r="T7254">
        <v>0.58628552360825315</v>
      </c>
      <c r="U7254">
        <v>0.5299637678169079</v>
      </c>
      <c r="V7254">
        <v>0.5317633986779895</v>
      </c>
      <c r="W7254">
        <v>0.5375527426160337</v>
      </c>
      <c r="X7254">
        <v>0.49978638374380285</v>
      </c>
      <c r="Y7254">
        <v>0.50698526685943668</v>
      </c>
      <c r="Z7254">
        <v>0.53456149455111568</v>
      </c>
      <c r="AA7254">
        <v>0.49535614301284375</v>
      </c>
      <c r="AB7254">
        <v>0.51652227429815833</v>
      </c>
      <c r="AC7254">
        <v>0.41247361990447629</v>
      </c>
      <c r="AD7254">
        <v>0.51915364931444052</v>
      </c>
      <c r="AE7254">
        <v>0.53025458851391361</v>
      </c>
      <c r="AF7254">
        <v>0.51742775968401356</v>
      </c>
      <c r="AG7254">
        <v>0.60650922628884285</v>
      </c>
      <c r="AH7254">
        <v>0.62097890366145181</v>
      </c>
      <c r="AI7254">
        <v>0.49491766619231542</v>
      </c>
      <c r="AJ7254">
        <v>0.60600012509737677</v>
      </c>
      <c r="AK7254">
        <v>0.67267796835748384</v>
      </c>
    </row>
    <row r="7255" spans="1:37">
      <c r="A7255">
        <v>8</v>
      </c>
      <c r="B7255">
        <v>0.55070412311265982</v>
      </c>
      <c r="C7255">
        <v>0.68338913145868618</v>
      </c>
      <c r="D7255">
        <v>0.71859971603486961</v>
      </c>
      <c r="E7255">
        <v>0.59410456915056731</v>
      </c>
      <c r="F7255">
        <v>0.66945859717655865</v>
      </c>
      <c r="G7255">
        <v>0.67210466806654823</v>
      </c>
      <c r="H7255">
        <v>0.49841674124044882</v>
      </c>
      <c r="I7255">
        <v>0.63608686470505416</v>
      </c>
      <c r="J7255">
        <v>0.68290206298972733</v>
      </c>
      <c r="K7255">
        <v>0.48661195932912671</v>
      </c>
      <c r="L7255">
        <v>0.63671660638103256</v>
      </c>
      <c r="M7255">
        <v>0.65679086992668734</v>
      </c>
      <c r="N7255">
        <v>0.50055123216601816</v>
      </c>
      <c r="O7255">
        <v>0.55173448022183236</v>
      </c>
      <c r="P7255">
        <v>0.57684230852784257</v>
      </c>
      <c r="Q7255">
        <v>0.57805171377029463</v>
      </c>
      <c r="R7255">
        <v>0.50895612065577323</v>
      </c>
      <c r="S7255">
        <v>0.4946771740633209</v>
      </c>
      <c r="T7255">
        <v>0.61539958845447973</v>
      </c>
      <c r="U7255">
        <v>0.5476217987339369</v>
      </c>
      <c r="V7255">
        <v>0.56176373881790043</v>
      </c>
      <c r="W7255">
        <v>0.55177817962628084</v>
      </c>
      <c r="X7255">
        <v>0.53682210216197446</v>
      </c>
      <c r="Y7255">
        <v>0.51656021946130293</v>
      </c>
      <c r="Z7255">
        <v>0.58933575505967817</v>
      </c>
      <c r="AA7255">
        <v>0.5233603316735409</v>
      </c>
      <c r="AB7255">
        <v>0.52806182833877768</v>
      </c>
      <c r="AC7255">
        <v>0.41652782405864713</v>
      </c>
      <c r="AD7255">
        <v>0.51046480540808914</v>
      </c>
      <c r="AE7255">
        <v>0.51450562462995852</v>
      </c>
      <c r="AF7255">
        <v>0.52570854410643753</v>
      </c>
      <c r="AG7255">
        <v>0.6305742811352173</v>
      </c>
      <c r="AH7255">
        <v>0.63975450516573695</v>
      </c>
      <c r="AI7255">
        <v>0.51409500575997835</v>
      </c>
      <c r="AJ7255">
        <v>0.63764407521764099</v>
      </c>
      <c r="AK7255">
        <v>0.69768254337952706</v>
      </c>
    </row>
    <row r="7256" spans="1:37">
      <c r="A7256">
        <v>9</v>
      </c>
      <c r="B7256">
        <v>0.52558797909407673</v>
      </c>
      <c r="C7256">
        <v>0.65668240895146179</v>
      </c>
      <c r="D7256">
        <v>0.68331781194180219</v>
      </c>
      <c r="E7256">
        <v>0.55508279668813254</v>
      </c>
      <c r="F7256">
        <v>0.64203048649099492</v>
      </c>
      <c r="G7256">
        <v>0.63692456792117591</v>
      </c>
      <c r="H7256">
        <v>0.51731259034900523</v>
      </c>
      <c r="I7256">
        <v>0.645026749260876</v>
      </c>
      <c r="J7256">
        <v>0.67648800961261846</v>
      </c>
      <c r="K7256">
        <v>0.55141073004871344</v>
      </c>
      <c r="L7256">
        <v>0.66314000625475755</v>
      </c>
      <c r="M7256">
        <v>0.70106190008313807</v>
      </c>
      <c r="N7256">
        <v>0.6354409857328146</v>
      </c>
      <c r="O7256">
        <v>0.59830796219795146</v>
      </c>
      <c r="P7256">
        <v>0.59348523980786394</v>
      </c>
      <c r="Q7256">
        <v>0.64828622970535188</v>
      </c>
      <c r="R7256">
        <v>0.57092389217418027</v>
      </c>
      <c r="S7256">
        <v>0.55318678280105071</v>
      </c>
      <c r="T7256">
        <v>0.6667315499694122</v>
      </c>
      <c r="U7256">
        <v>0.60994280432145143</v>
      </c>
      <c r="V7256">
        <v>0.60676424902776671</v>
      </c>
      <c r="W7256">
        <v>0.62691380349608206</v>
      </c>
      <c r="X7256">
        <v>0.60775605023542301</v>
      </c>
      <c r="Y7256">
        <v>0.58172073761028664</v>
      </c>
      <c r="Z7256">
        <v>0.67353399065905539</v>
      </c>
      <c r="AA7256">
        <v>0.60833030581497227</v>
      </c>
      <c r="AB7256">
        <v>0.61675661601098342</v>
      </c>
      <c r="AC7256">
        <v>0.59274686215705874</v>
      </c>
      <c r="AD7256">
        <v>0.56822174693503447</v>
      </c>
      <c r="AE7256">
        <v>0.58600092099204004</v>
      </c>
      <c r="AF7256">
        <v>0.50173238167833134</v>
      </c>
      <c r="AG7256">
        <v>0.60310432347823906</v>
      </c>
      <c r="AH7256">
        <v>0.61667295782130316</v>
      </c>
      <c r="AI7256">
        <v>0.50172799349461272</v>
      </c>
      <c r="AJ7256">
        <v>0.62243905767557683</v>
      </c>
      <c r="AK7256">
        <v>0.66688848591725014</v>
      </c>
    </row>
    <row r="7257" spans="1:37">
      <c r="A7257">
        <v>10</v>
      </c>
      <c r="B7257">
        <v>0.55059523809523814</v>
      </c>
      <c r="C7257">
        <v>0.66708886540982992</v>
      </c>
      <c r="D7257">
        <v>0.69226424024060706</v>
      </c>
      <c r="E7257">
        <v>0.5761269549218031</v>
      </c>
      <c r="F7257">
        <v>0.66165277652276067</v>
      </c>
      <c r="G7257">
        <v>0.64971733161040235</v>
      </c>
      <c r="H7257">
        <v>0.7017278171680319</v>
      </c>
      <c r="I7257">
        <v>0.7837533436576094</v>
      </c>
      <c r="J7257">
        <v>0.83452080759532232</v>
      </c>
      <c r="K7257">
        <v>0.75711903749959131</v>
      </c>
      <c r="L7257">
        <v>0.84262794224380566</v>
      </c>
      <c r="M7257">
        <v>0.91642732975587649</v>
      </c>
      <c r="N7257">
        <v>0.824935149156939</v>
      </c>
      <c r="O7257">
        <v>0.78871597532680693</v>
      </c>
      <c r="P7257">
        <v>0.82056047696058299</v>
      </c>
      <c r="Q7257">
        <v>0.82636800962116663</v>
      </c>
      <c r="R7257">
        <v>0.77609924240028549</v>
      </c>
      <c r="S7257">
        <v>0.81100511544310805</v>
      </c>
      <c r="T7257">
        <v>0.83346309993882428</v>
      </c>
      <c r="U7257">
        <v>0.80300916946592604</v>
      </c>
      <c r="V7257">
        <v>0.81997528316647572</v>
      </c>
      <c r="W7257">
        <v>0.82447257383966255</v>
      </c>
      <c r="X7257">
        <v>0.81511513026141269</v>
      </c>
      <c r="Y7257">
        <v>0.8298327560823191</v>
      </c>
      <c r="Z7257">
        <v>0.8682148417228851</v>
      </c>
      <c r="AA7257">
        <v>0.81200179514029858</v>
      </c>
      <c r="AB7257">
        <v>0.8630284523978603</v>
      </c>
      <c r="AC7257">
        <v>0.78012884594024212</v>
      </c>
      <c r="AD7257">
        <v>0.76575449719283506</v>
      </c>
      <c r="AE7257">
        <v>0.83445825932504447</v>
      </c>
      <c r="AF7257">
        <v>0.52439193403090567</v>
      </c>
      <c r="AG7257">
        <v>0.6221368571375121</v>
      </c>
      <c r="AH7257">
        <v>0.63349131121642976</v>
      </c>
      <c r="AI7257">
        <v>0.52151521311919757</v>
      </c>
      <c r="AJ7257">
        <v>0.63065568084247414</v>
      </c>
      <c r="AK7257">
        <v>0.67595534778485766</v>
      </c>
    </row>
    <row r="7258" spans="1:37">
      <c r="A7258">
        <v>11</v>
      </c>
      <c r="B7258">
        <v>0.72800522648083632</v>
      </c>
      <c r="C7258">
        <v>0.8452779510419185</v>
      </c>
      <c r="D7258">
        <v>0.87824613364681448</v>
      </c>
      <c r="E7258">
        <v>0.73443728917509965</v>
      </c>
      <c r="F7258">
        <v>0.83340168349934274</v>
      </c>
      <c r="G7258">
        <v>0.84787594895816509</v>
      </c>
      <c r="H7258">
        <v>0.8496248365113237</v>
      </c>
      <c r="I7258">
        <v>0.90990309258998558</v>
      </c>
      <c r="J7258">
        <v>0.96217570106111128</v>
      </c>
      <c r="K7258">
        <v>0.91692549122176081</v>
      </c>
      <c r="L7258">
        <v>0.95842946580830912</v>
      </c>
      <c r="M7258">
        <v>0.98939989418789209</v>
      </c>
      <c r="N7258">
        <v>0.92769130998702998</v>
      </c>
      <c r="O7258">
        <v>0.92774602456001365</v>
      </c>
      <c r="P7258">
        <v>0.95293152139805426</v>
      </c>
      <c r="Q7258">
        <v>0.94990980156343974</v>
      </c>
      <c r="R7258">
        <v>0.93222260872707896</v>
      </c>
      <c r="S7258">
        <v>0.92655882759574182</v>
      </c>
      <c r="T7258">
        <v>0.9610978254824537</v>
      </c>
      <c r="U7258">
        <v>0.94450038378052725</v>
      </c>
      <c r="V7258">
        <v>0.9246703477363688</v>
      </c>
      <c r="W7258">
        <v>0.96341169379144054</v>
      </c>
      <c r="X7258">
        <v>0.95680501286147868</v>
      </c>
      <c r="Y7258">
        <v>0.94261383495916851</v>
      </c>
      <c r="Z7258">
        <v>0.96216917488323805</v>
      </c>
      <c r="AA7258">
        <v>0.94969333019896118</v>
      </c>
      <c r="AB7258">
        <v>0.97109785541826454</v>
      </c>
      <c r="AC7258">
        <v>0.9341886037987337</v>
      </c>
      <c r="AD7258">
        <v>0.93069930871175954</v>
      </c>
      <c r="AE7258">
        <v>0.95520031576869957</v>
      </c>
      <c r="AF7258">
        <v>0.73272815466703622</v>
      </c>
      <c r="AG7258">
        <v>0.80075082472233838</v>
      </c>
      <c r="AH7258">
        <v>0.84821540913475646</v>
      </c>
      <c r="AI7258">
        <v>0.70749474825506531</v>
      </c>
      <c r="AJ7258">
        <v>0.80398946907535984</v>
      </c>
      <c r="AK7258">
        <v>0.87256484053968619</v>
      </c>
    </row>
    <row r="7259" spans="1:37">
      <c r="A7259">
        <v>12</v>
      </c>
      <c r="B7259">
        <v>0.88229529616724744</v>
      </c>
      <c r="C7259">
        <v>0.95480351846429967</v>
      </c>
      <c r="D7259">
        <v>0.97877894993969539</v>
      </c>
      <c r="E7259">
        <v>0.87396504139834419</v>
      </c>
      <c r="F7259">
        <v>0.94018781235446613</v>
      </c>
      <c r="G7259">
        <v>0.96199321595864984</v>
      </c>
      <c r="H7259">
        <v>0.97039994493013004</v>
      </c>
      <c r="I7259">
        <v>0.97160237458350962</v>
      </c>
      <c r="J7259">
        <v>0.99732606745756391</v>
      </c>
      <c r="K7259">
        <v>0.96433125183901658</v>
      </c>
      <c r="L7259">
        <v>0.98469944710304436</v>
      </c>
      <c r="M7259">
        <v>0.99508729498904092</v>
      </c>
      <c r="N7259">
        <v>0.97230869001297016</v>
      </c>
      <c r="O7259">
        <v>0.97433082451474196</v>
      </c>
      <c r="P7259">
        <v>0.97550025344565361</v>
      </c>
      <c r="Q7259">
        <v>1</v>
      </c>
      <c r="R7259">
        <v>0.99316488748944021</v>
      </c>
      <c r="S7259">
        <v>0.97133969307341339</v>
      </c>
      <c r="T7259">
        <v>0.99110171848061857</v>
      </c>
      <c r="U7259">
        <v>0.99206853577412268</v>
      </c>
      <c r="V7259">
        <v>0.97277746913230312</v>
      </c>
      <c r="W7259">
        <v>1</v>
      </c>
      <c r="X7259">
        <v>1</v>
      </c>
      <c r="Y7259">
        <v>0.98337093408746634</v>
      </c>
      <c r="Z7259">
        <v>1</v>
      </c>
      <c r="AA7259">
        <v>1</v>
      </c>
      <c r="AB7259">
        <v>0.99970411399895864</v>
      </c>
      <c r="AC7259">
        <v>1</v>
      </c>
      <c r="AD7259">
        <v>0.99272906084100343</v>
      </c>
      <c r="AE7259">
        <v>0.97826458785606207</v>
      </c>
      <c r="AF7259">
        <v>0.89785877624558241</v>
      </c>
      <c r="AG7259">
        <v>0.92603378711250528</v>
      </c>
      <c r="AH7259">
        <v>0.96320373554781968</v>
      </c>
      <c r="AI7259">
        <v>0.90767093582706493</v>
      </c>
      <c r="AJ7259">
        <v>0.93925385100902414</v>
      </c>
      <c r="AK7259">
        <v>0.98689048229050547</v>
      </c>
    </row>
    <row r="7260" spans="1:37">
      <c r="A7260">
        <v>13</v>
      </c>
      <c r="B7260">
        <v>0.98689750290360068</v>
      </c>
      <c r="C7260">
        <v>0.98711126952404005</v>
      </c>
      <c r="D7260">
        <v>0.99941985618540174</v>
      </c>
      <c r="E7260">
        <v>0.95657007053051213</v>
      </c>
      <c r="F7260">
        <v>0.97917521043741784</v>
      </c>
      <c r="G7260">
        <v>0.98081085446616056</v>
      </c>
      <c r="H7260">
        <v>1</v>
      </c>
      <c r="I7260">
        <v>1</v>
      </c>
      <c r="J7260">
        <v>1</v>
      </c>
      <c r="K7260">
        <v>1</v>
      </c>
      <c r="L7260">
        <v>1</v>
      </c>
      <c r="M7260">
        <v>1</v>
      </c>
      <c r="N7260">
        <v>0.99176394293125802</v>
      </c>
      <c r="O7260">
        <v>1</v>
      </c>
      <c r="P7260">
        <v>1</v>
      </c>
      <c r="Q7260">
        <v>0.99509921828021652</v>
      </c>
      <c r="R7260">
        <v>1</v>
      </c>
      <c r="S7260">
        <v>0.99587999446979136</v>
      </c>
      <c r="T7260">
        <v>1</v>
      </c>
      <c r="U7260">
        <v>1</v>
      </c>
      <c r="V7260">
        <v>1</v>
      </c>
      <c r="W7260">
        <v>0.99825195901145258</v>
      </c>
      <c r="X7260">
        <v>0.99866044806009735</v>
      </c>
      <c r="Y7260">
        <v>1</v>
      </c>
      <c r="Z7260">
        <v>0.99379865075246487</v>
      </c>
      <c r="AA7260">
        <v>0.99941016818754946</v>
      </c>
      <c r="AB7260">
        <v>1</v>
      </c>
      <c r="AC7260">
        <v>0.9808119515716982</v>
      </c>
      <c r="AD7260">
        <v>1</v>
      </c>
      <c r="AE7260">
        <v>1</v>
      </c>
      <c r="AF7260">
        <v>0.98527475573418344</v>
      </c>
      <c r="AG7260">
        <v>0.98180310182904407</v>
      </c>
      <c r="AH7260">
        <v>0.98172769086664136</v>
      </c>
      <c r="AI7260">
        <v>0.96293284542928781</v>
      </c>
      <c r="AJ7260">
        <v>0.98644967958012764</v>
      </c>
      <c r="AK7260">
        <v>0.99492588464289877</v>
      </c>
    </row>
    <row r="7261" spans="1:37">
      <c r="A7261">
        <v>14</v>
      </c>
      <c r="B7261">
        <v>1</v>
      </c>
      <c r="C7261">
        <v>1</v>
      </c>
      <c r="D7261">
        <v>1</v>
      </c>
      <c r="E7261">
        <v>1</v>
      </c>
      <c r="F7261">
        <v>1</v>
      </c>
      <c r="G7261">
        <v>1</v>
      </c>
      <c r="H7261">
        <v>0.95632270943759912</v>
      </c>
      <c r="I7261">
        <v>0.96651649537753992</v>
      </c>
      <c r="J7261">
        <v>0.95945099764761643</v>
      </c>
      <c r="K7261">
        <v>0.89727662078660864</v>
      </c>
      <c r="L7261">
        <v>0.94321152291542509</v>
      </c>
      <c r="M7261">
        <v>0.93723074597536082</v>
      </c>
      <c r="N7261">
        <v>0.9489623865110246</v>
      </c>
      <c r="O7261">
        <v>0.95623337671891806</v>
      </c>
      <c r="P7261">
        <v>0.95289531487605283</v>
      </c>
      <c r="Q7261">
        <v>0.94756464221286829</v>
      </c>
      <c r="R7261">
        <v>0.96628523154903601</v>
      </c>
      <c r="S7261">
        <v>0.98320199087515547</v>
      </c>
      <c r="T7261">
        <v>0.9703854068183082</v>
      </c>
      <c r="U7261">
        <v>0.96063567260632399</v>
      </c>
      <c r="V7261">
        <v>0.97634893819657809</v>
      </c>
      <c r="W7261">
        <v>0.94861362266425553</v>
      </c>
      <c r="X7261">
        <v>0.96203861113830746</v>
      </c>
      <c r="Y7261">
        <v>0.95941236905934546</v>
      </c>
      <c r="Z7261">
        <v>0.95171250648676686</v>
      </c>
      <c r="AA7261">
        <v>0.964443399653794</v>
      </c>
      <c r="AB7261">
        <v>0.94372248260190306</v>
      </c>
      <c r="AC7261">
        <v>0.94662890147728551</v>
      </c>
      <c r="AD7261">
        <v>0.95397777183668797</v>
      </c>
      <c r="AE7261">
        <v>0.93800407867903413</v>
      </c>
      <c r="AF7261">
        <v>1</v>
      </c>
      <c r="AG7261">
        <v>1</v>
      </c>
      <c r="AH7261">
        <v>1</v>
      </c>
      <c r="AI7261">
        <v>1</v>
      </c>
      <c r="AJ7261">
        <v>1</v>
      </c>
      <c r="AK7261">
        <v>1</v>
      </c>
    </row>
    <row r="7262" spans="1:37">
      <c r="A7262">
        <v>15</v>
      </c>
      <c r="B7262">
        <v>0.92261904761904778</v>
      </c>
      <c r="C7262">
        <v>0.93646014995480997</v>
      </c>
      <c r="D7262">
        <v>0.95059617410421204</v>
      </c>
      <c r="E7262">
        <v>0.96948788715118051</v>
      </c>
      <c r="F7262">
        <v>0.95543105785204385</v>
      </c>
      <c r="G7262">
        <v>0.94471006299466986</v>
      </c>
      <c r="H7262">
        <v>0.91471053899635157</v>
      </c>
      <c r="I7262">
        <v>0.9428527852081281</v>
      </c>
      <c r="J7262">
        <v>0.94486283403002258</v>
      </c>
      <c r="K7262">
        <v>0.88331644162552692</v>
      </c>
      <c r="L7262">
        <v>0.92645349351806505</v>
      </c>
      <c r="M7262">
        <v>0.9293326279192804</v>
      </c>
      <c r="N7262">
        <v>0.94918936446173807</v>
      </c>
      <c r="O7262">
        <v>0.92513157150132985</v>
      </c>
      <c r="P7262">
        <v>0.92815419150836331</v>
      </c>
      <c r="Q7262">
        <v>0.94164161154540005</v>
      </c>
      <c r="R7262">
        <v>0.95930103859376492</v>
      </c>
      <c r="S7262">
        <v>0.98193004285911789</v>
      </c>
      <c r="T7262">
        <v>0.93826817195929024</v>
      </c>
      <c r="U7262">
        <v>0.94010960441719016</v>
      </c>
      <c r="V7262">
        <v>0.97045317974126688</v>
      </c>
      <c r="W7262">
        <v>0.92537673297166967</v>
      </c>
      <c r="X7262">
        <v>0.94614645174497769</v>
      </c>
      <c r="Y7262">
        <v>0.94572781290712071</v>
      </c>
      <c r="Z7262">
        <v>0.9293461338868706</v>
      </c>
      <c r="AA7262">
        <v>0.94437202145620036</v>
      </c>
      <c r="AB7262">
        <v>0.93218292856128393</v>
      </c>
      <c r="AC7262">
        <v>0.93235588137287573</v>
      </c>
      <c r="AD7262">
        <v>0.92348088454340604</v>
      </c>
      <c r="AE7262">
        <v>0.91229524373396487</v>
      </c>
      <c r="AF7262">
        <v>0.92633913103734999</v>
      </c>
      <c r="AG7262">
        <v>0.93125339087161796</v>
      </c>
      <c r="AH7262">
        <v>0.94913950984915207</v>
      </c>
      <c r="AI7262">
        <v>0.95093853764315239</v>
      </c>
      <c r="AJ7262">
        <v>0.93496642272678188</v>
      </c>
      <c r="AK7262">
        <v>0.95112212813388985</v>
      </c>
    </row>
    <row r="7263" spans="1:37">
      <c r="A7263">
        <v>16</v>
      </c>
      <c r="B7263">
        <v>0.85881242740998842</v>
      </c>
      <c r="C7263">
        <v>0.9134641088636275</v>
      </c>
      <c r="D7263">
        <v>0.93650478618647037</v>
      </c>
      <c r="E7263">
        <v>0.9414290095062865</v>
      </c>
      <c r="F7263">
        <v>0.93591998164971801</v>
      </c>
      <c r="G7263">
        <v>0.9141980293975126</v>
      </c>
      <c r="H7263">
        <v>0.8687960349693673</v>
      </c>
      <c r="I7263">
        <v>0.9175231122999673</v>
      </c>
      <c r="J7263">
        <v>0.92836230093587635</v>
      </c>
      <c r="K7263">
        <v>0.88017785333638465</v>
      </c>
      <c r="L7263">
        <v>0.9092352083837355</v>
      </c>
      <c r="M7263">
        <v>0.90807573123724583</v>
      </c>
      <c r="N7263">
        <v>0.95252918287937749</v>
      </c>
      <c r="O7263">
        <v>0.89473713994680559</v>
      </c>
      <c r="P7263">
        <v>0.90230273479929501</v>
      </c>
      <c r="Q7263">
        <v>0.93752254960914017</v>
      </c>
      <c r="R7263">
        <v>0.93335652362473287</v>
      </c>
      <c r="S7263">
        <v>0.96831190377436749</v>
      </c>
      <c r="T7263">
        <v>0.93206718202547134</v>
      </c>
      <c r="U7263">
        <v>0.92866221536277604</v>
      </c>
      <c r="V7263">
        <v>0.95590652955248934</v>
      </c>
      <c r="W7263">
        <v>0.90883062085593735</v>
      </c>
      <c r="X7263">
        <v>0.9309930485709963</v>
      </c>
      <c r="Y7263">
        <v>0.92926821518223091</v>
      </c>
      <c r="Z7263">
        <v>0.92519460300985956</v>
      </c>
      <c r="AA7263">
        <v>0.92347573354988999</v>
      </c>
      <c r="AB7263">
        <v>0.9137078066562514</v>
      </c>
      <c r="AC7263">
        <v>0.91783294457403075</v>
      </c>
      <c r="AD7263">
        <v>0.89117939120803591</v>
      </c>
      <c r="AE7263">
        <v>0.88261298598776394</v>
      </c>
      <c r="AF7263">
        <v>0.85593513962996337</v>
      </c>
      <c r="AG7263">
        <v>0.89081237488853005</v>
      </c>
      <c r="AH7263">
        <v>0.92486963329558636</v>
      </c>
      <c r="AI7263">
        <v>0.86308192722097976</v>
      </c>
      <c r="AJ7263">
        <v>0.89129606568749542</v>
      </c>
      <c r="AK7263">
        <v>0.93248931108486233</v>
      </c>
    </row>
    <row r="7264" spans="1:37">
      <c r="A7264">
        <v>17</v>
      </c>
      <c r="B7264">
        <v>0.81289924506387934</v>
      </c>
      <c r="C7264">
        <v>0.88983158725511435</v>
      </c>
      <c r="D7264">
        <v>0.90902428970550064</v>
      </c>
      <c r="E7264">
        <v>0.85142594296228158</v>
      </c>
      <c r="F7264">
        <v>0.89931673003537982</v>
      </c>
      <c r="G7264">
        <v>0.87950250363430804</v>
      </c>
      <c r="H7264">
        <v>0.88466304123356521</v>
      </c>
      <c r="I7264">
        <v>0.92611689896287952</v>
      </c>
      <c r="J7264">
        <v>0.94344124964037313</v>
      </c>
      <c r="K7264">
        <v>0.89201294667669262</v>
      </c>
      <c r="L7264">
        <v>0.92797587787881097</v>
      </c>
      <c r="M7264">
        <v>0.93207240571385386</v>
      </c>
      <c r="N7264">
        <v>1</v>
      </c>
      <c r="O7264">
        <v>0.91409088336823019</v>
      </c>
      <c r="P7264">
        <v>0.93265586907721632</v>
      </c>
      <c r="Q7264">
        <v>0.96280817799158136</v>
      </c>
      <c r="R7264">
        <v>0.95506353989257176</v>
      </c>
      <c r="S7264">
        <v>1</v>
      </c>
      <c r="T7264">
        <v>0.94502530448807065</v>
      </c>
      <c r="U7264">
        <v>0.94858991606348486</v>
      </c>
      <c r="V7264">
        <v>0.9687864941779385</v>
      </c>
      <c r="W7264">
        <v>0.9338758288125375</v>
      </c>
      <c r="X7264">
        <v>0.94662263798275059</v>
      </c>
      <c r="Y7264">
        <v>0.95443424104731334</v>
      </c>
      <c r="Z7264">
        <v>0.97075765438505446</v>
      </c>
      <c r="AA7264">
        <v>0.93627679353749482</v>
      </c>
      <c r="AB7264">
        <v>0.94007716706907163</v>
      </c>
      <c r="AC7264">
        <v>0.92280350994113081</v>
      </c>
      <c r="AD7264">
        <v>0.87716743688652954</v>
      </c>
      <c r="AE7264">
        <v>0.8837576475231893</v>
      </c>
      <c r="AF7264">
        <v>0.75937218487977276</v>
      </c>
      <c r="AG7264">
        <v>0.84033126087417465</v>
      </c>
      <c r="AH7264">
        <v>0.90265486725663702</v>
      </c>
      <c r="AI7264">
        <v>0.74446025614962386</v>
      </c>
      <c r="AJ7264">
        <v>0.84077378413879</v>
      </c>
      <c r="AK7264">
        <v>0.91339067360960913</v>
      </c>
    </row>
    <row r="7265" spans="1:37">
      <c r="A7265">
        <v>18</v>
      </c>
      <c r="B7265">
        <v>0.79486062717770045</v>
      </c>
      <c r="C7265">
        <v>0.90869686978881581</v>
      </c>
      <c r="D7265">
        <v>0.93920703500709912</v>
      </c>
      <c r="E7265">
        <v>0.8175022999080036</v>
      </c>
      <c r="F7265">
        <v>0.90480096199962445</v>
      </c>
      <c r="G7265">
        <v>0.89483120659021176</v>
      </c>
      <c r="H7265">
        <v>0.80195498038135871</v>
      </c>
      <c r="I7265">
        <v>0.88759444366230222</v>
      </c>
      <c r="J7265">
        <v>0.928396148183249</v>
      </c>
      <c r="K7265">
        <v>0.84248210023866354</v>
      </c>
      <c r="L7265">
        <v>0.88898395595706625</v>
      </c>
      <c r="M7265">
        <v>0.91718313052679312</v>
      </c>
      <c r="N7265">
        <v>0.99675745784695202</v>
      </c>
      <c r="O7265">
        <v>0.86501612811951767</v>
      </c>
      <c r="P7265">
        <v>0.88144777812643305</v>
      </c>
      <c r="Q7265">
        <v>0.93950691521346952</v>
      </c>
      <c r="R7265">
        <v>0.91722421247125696</v>
      </c>
      <c r="S7265">
        <v>0.96305820544725562</v>
      </c>
      <c r="T7265">
        <v>0.91207385573661071</v>
      </c>
      <c r="U7265">
        <v>0.91967844969173795</v>
      </c>
      <c r="V7265">
        <v>0.94910373133482229</v>
      </c>
      <c r="W7265">
        <v>0.91485834840265223</v>
      </c>
      <c r="X7265">
        <v>0.91535455848190028</v>
      </c>
      <c r="Y7265">
        <v>0.93092053001175668</v>
      </c>
      <c r="Z7265">
        <v>0.94008822003113623</v>
      </c>
      <c r="AA7265">
        <v>0.88511102087919125</v>
      </c>
      <c r="AB7265">
        <v>0.89848743076267568</v>
      </c>
      <c r="AC7265">
        <v>0.88198378318338333</v>
      </c>
      <c r="AD7265">
        <v>0.80654909674216113</v>
      </c>
      <c r="AE7265">
        <v>0.83394513518847424</v>
      </c>
      <c r="AF7265">
        <v>0.74374610214122383</v>
      </c>
      <c r="AG7265">
        <v>0.8517058812524555</v>
      </c>
      <c r="AH7265">
        <v>0.90803729955682311</v>
      </c>
      <c r="AI7265">
        <v>0.70857897946737136</v>
      </c>
      <c r="AJ7265">
        <v>0.85133314000102378</v>
      </c>
      <c r="AK7265">
        <v>0.93021011828511535</v>
      </c>
    </row>
    <row r="7266" spans="1:37">
      <c r="A7266">
        <v>19</v>
      </c>
      <c r="B7266">
        <v>0.74927409988385596</v>
      </c>
      <c r="C7266">
        <v>0.87932965871914659</v>
      </c>
      <c r="D7266">
        <v>0.92557365536404013</v>
      </c>
      <c r="E7266">
        <v>0.77192578963508129</v>
      </c>
      <c r="F7266">
        <v>0.8728478386287335</v>
      </c>
      <c r="G7266">
        <v>0.88258762720077522</v>
      </c>
      <c r="H7266">
        <v>0.74323673160322157</v>
      </c>
      <c r="I7266">
        <v>0.8592144164437564</v>
      </c>
      <c r="J7266">
        <v>0.91907123153209547</v>
      </c>
      <c r="K7266">
        <v>0.78556249386994459</v>
      </c>
      <c r="L7266">
        <v>0.87094547149659818</v>
      </c>
      <c r="M7266">
        <v>0.91064545385836293</v>
      </c>
      <c r="N7266">
        <v>0.98463035019455258</v>
      </c>
      <c r="O7266">
        <v>0.82240393865655603</v>
      </c>
      <c r="P7266">
        <v>0.83484998431050705</v>
      </c>
      <c r="Q7266">
        <v>0.8869813589897777</v>
      </c>
      <c r="R7266">
        <v>0.84024449192932682</v>
      </c>
      <c r="S7266">
        <v>0.87106318263514459</v>
      </c>
      <c r="T7266">
        <v>0.86104777264890719</v>
      </c>
      <c r="U7266">
        <v>0.86416232678292892</v>
      </c>
      <c r="V7266">
        <v>0.89404641775983851</v>
      </c>
      <c r="W7266">
        <v>0.87444243520192899</v>
      </c>
      <c r="X7266">
        <v>0.8583012167225923</v>
      </c>
      <c r="Y7266">
        <v>0.87313187802527192</v>
      </c>
      <c r="Z7266">
        <v>0.87381940840684991</v>
      </c>
      <c r="AA7266">
        <v>0.83319299895283483</v>
      </c>
      <c r="AB7266">
        <v>0.81763953983809123</v>
      </c>
      <c r="AC7266">
        <v>0.84446851049650129</v>
      </c>
      <c r="AD7266">
        <v>0.76226941145017757</v>
      </c>
      <c r="AE7266">
        <v>0.78061969607262671</v>
      </c>
      <c r="AF7266">
        <v>0.69814981636754203</v>
      </c>
      <c r="AG7266">
        <v>0.81995173269642108</v>
      </c>
      <c r="AH7266">
        <v>0.86616617036446752</v>
      </c>
      <c r="AI7266">
        <v>0.67645862980280524</v>
      </c>
      <c r="AJ7266">
        <v>0.82294172168108115</v>
      </c>
      <c r="AK7266">
        <v>0.91623550549834465</v>
      </c>
    </row>
    <row r="7267" spans="1:37">
      <c r="A7267">
        <v>20</v>
      </c>
      <c r="B7267">
        <v>0.72234320557491294</v>
      </c>
      <c r="C7267">
        <v>0.86794302226408859</v>
      </c>
      <c r="D7267">
        <v>0.92940565792888641</v>
      </c>
      <c r="E7267">
        <v>0.75417816620668499</v>
      </c>
      <c r="F7267">
        <v>0.86099661492906632</v>
      </c>
      <c r="G7267">
        <v>0.87614278791794531</v>
      </c>
      <c r="H7267">
        <v>0.65054725683210579</v>
      </c>
      <c r="I7267">
        <v>0.80209653198179154</v>
      </c>
      <c r="J7267">
        <v>0.8662356783834555</v>
      </c>
      <c r="K7267">
        <v>0.70111485271520579</v>
      </c>
      <c r="L7267">
        <v>0.80735937121985468</v>
      </c>
      <c r="M7267">
        <v>0.84498526188496714</v>
      </c>
      <c r="N7267">
        <v>0.88858625162127125</v>
      </c>
      <c r="O7267">
        <v>0.7443551581687512</v>
      </c>
      <c r="P7267">
        <v>0.75081464674503351</v>
      </c>
      <c r="Q7267">
        <v>0.79768490679494886</v>
      </c>
      <c r="R7267">
        <v>0.72994755078899687</v>
      </c>
      <c r="S7267">
        <v>0.75249550670537824</v>
      </c>
      <c r="T7267">
        <v>0.76822757354985793</v>
      </c>
      <c r="U7267">
        <v>0.76898475607239847</v>
      </c>
      <c r="V7267">
        <v>0.79660767128879018</v>
      </c>
      <c r="W7267">
        <v>0.81826401446654595</v>
      </c>
      <c r="X7267">
        <v>0.74266806703990151</v>
      </c>
      <c r="Y7267">
        <v>0.71333396883903688</v>
      </c>
      <c r="Z7267">
        <v>0.80755059678256336</v>
      </c>
      <c r="AA7267">
        <v>0.74623127390849053</v>
      </c>
      <c r="AB7267">
        <v>0.6972257728542347</v>
      </c>
      <c r="AC7267">
        <v>0.76532822392535815</v>
      </c>
      <c r="AD7267">
        <v>0.70115151052209446</v>
      </c>
      <c r="AE7267">
        <v>0.70690086178540879</v>
      </c>
      <c r="AF7267">
        <v>0.68200401912549369</v>
      </c>
      <c r="AG7267">
        <v>0.81000517595115895</v>
      </c>
      <c r="AH7267">
        <v>0.84849501600749333</v>
      </c>
      <c r="AI7267">
        <v>0.66978383140204645</v>
      </c>
      <c r="AJ7267">
        <v>0.82252662583943192</v>
      </c>
      <c r="AK7267">
        <v>0.91106157147848055</v>
      </c>
    </row>
    <row r="7268" spans="1:37">
      <c r="A7268">
        <v>21</v>
      </c>
      <c r="B7268">
        <v>0.66655778164924517</v>
      </c>
      <c r="C7268">
        <v>0.80928497778682962</v>
      </c>
      <c r="D7268">
        <v>0.85841437535304821</v>
      </c>
      <c r="E7268">
        <v>0.69875038331800066</v>
      </c>
      <c r="F7268">
        <v>0.80227571298490952</v>
      </c>
      <c r="G7268">
        <v>0.81297044096268778</v>
      </c>
      <c r="H7268">
        <v>0.60583740620912785</v>
      </c>
      <c r="I7268">
        <v>0.75793092120700178</v>
      </c>
      <c r="J7268">
        <v>0.82764981637868318</v>
      </c>
      <c r="K7268">
        <v>0.64838003073201034</v>
      </c>
      <c r="L7268">
        <v>0.76925845719916675</v>
      </c>
      <c r="M7268">
        <v>0.81460207089411252</v>
      </c>
      <c r="N7268">
        <v>0.80048638132295713</v>
      </c>
      <c r="O7268">
        <v>0.70039612925131589</v>
      </c>
      <c r="P7268">
        <v>0.72060633855511835</v>
      </c>
      <c r="Q7268">
        <v>0.73845460012026454</v>
      </c>
      <c r="R7268">
        <v>0.6790704608392778</v>
      </c>
      <c r="S7268">
        <v>0.67211392230056677</v>
      </c>
      <c r="T7268">
        <v>0.72128913853512033</v>
      </c>
      <c r="U7268">
        <v>0.71534626907554288</v>
      </c>
      <c r="V7268">
        <v>0.73418065964466717</v>
      </c>
      <c r="W7268">
        <v>0.75482218203737195</v>
      </c>
      <c r="X7268">
        <v>0.68443983587150981</v>
      </c>
      <c r="Y7268">
        <v>0.65299270227616935</v>
      </c>
      <c r="Z7268">
        <v>0.74621172807472747</v>
      </c>
      <c r="AA7268">
        <v>0.69430897783856549</v>
      </c>
      <c r="AB7268">
        <v>0.64738673483880116</v>
      </c>
      <c r="AC7268">
        <v>0.69649005886926585</v>
      </c>
      <c r="AD7268">
        <v>0.65976014971546426</v>
      </c>
      <c r="AE7268">
        <v>0.66046970594039867</v>
      </c>
      <c r="AF7268">
        <v>0.6324232554916499</v>
      </c>
      <c r="AG7268">
        <v>0.75480958112212104</v>
      </c>
      <c r="AH7268">
        <v>0.78220022648156706</v>
      </c>
      <c r="AI7268">
        <v>0.61767296876058819</v>
      </c>
      <c r="AJ7268">
        <v>0.7672563302115849</v>
      </c>
      <c r="AK7268">
        <v>0.84842536059491924</v>
      </c>
    </row>
    <row r="7269" spans="1:37">
      <c r="A7269">
        <v>22</v>
      </c>
      <c r="B7269">
        <v>0.63215011614401873</v>
      </c>
      <c r="C7269">
        <v>0.77688811945466318</v>
      </c>
      <c r="D7269">
        <v>0.83272011114334143</v>
      </c>
      <c r="E7269">
        <v>0.66697332106715734</v>
      </c>
      <c r="F7269">
        <v>0.76839720019184377</v>
      </c>
      <c r="G7269">
        <v>0.78352447100629963</v>
      </c>
      <c r="H7269">
        <v>0.56023267020031675</v>
      </c>
      <c r="I7269">
        <v>0.71346614106715511</v>
      </c>
      <c r="J7269">
        <v>0.78278528998629171</v>
      </c>
      <c r="K7269">
        <v>0.56200346552456926</v>
      </c>
      <c r="L7269">
        <v>0.71137834791793308</v>
      </c>
      <c r="M7269">
        <v>0.7660796614012545</v>
      </c>
      <c r="N7269">
        <v>0.66971465629053184</v>
      </c>
      <c r="O7269">
        <v>0.63823213174127102</v>
      </c>
      <c r="P7269">
        <v>0.67494991431123119</v>
      </c>
      <c r="Q7269">
        <v>0.6751352976548407</v>
      </c>
      <c r="R7269">
        <v>0.61983131321801443</v>
      </c>
      <c r="S7269">
        <v>0.61870593114890082</v>
      </c>
      <c r="T7269">
        <v>0.66203214504198871</v>
      </c>
      <c r="U7269">
        <v>0.65433754529022881</v>
      </c>
      <c r="V7269">
        <v>0.67348836154604919</v>
      </c>
      <c r="W7269">
        <v>0.68387582881253772</v>
      </c>
      <c r="X7269">
        <v>0.62052407188187009</v>
      </c>
      <c r="Y7269">
        <v>0.60286189401883195</v>
      </c>
      <c r="Z7269">
        <v>0.6730150492994289</v>
      </c>
      <c r="AA7269">
        <v>0.61989186416771724</v>
      </c>
      <c r="AB7269">
        <v>0.59334611560857831</v>
      </c>
      <c r="AC7269">
        <v>0.60243807619682332</v>
      </c>
      <c r="AD7269">
        <v>0.59690448000611096</v>
      </c>
      <c r="AE7269">
        <v>0.60947306098282994</v>
      </c>
      <c r="AF7269">
        <v>0.60307670986071649</v>
      </c>
      <c r="AG7269">
        <v>0.72299930779448351</v>
      </c>
      <c r="AH7269">
        <v>0.76272560779543974</v>
      </c>
      <c r="AI7269">
        <v>0.58961848614216983</v>
      </c>
      <c r="AJ7269">
        <v>0.74061058892433296</v>
      </c>
      <c r="AK7269">
        <v>0.81784757690196153</v>
      </c>
    </row>
    <row r="7270" spans="1:37">
      <c r="A7270">
        <v>23</v>
      </c>
      <c r="B7270">
        <v>0.58863240418118468</v>
      </c>
      <c r="C7270">
        <v>0.73290731570706658</v>
      </c>
      <c r="D7270">
        <v>0.7887055159463211</v>
      </c>
      <c r="E7270">
        <v>0.62166513339466423</v>
      </c>
      <c r="F7270">
        <v>0.71849694509512274</v>
      </c>
      <c r="G7270">
        <v>0.74731061217896932</v>
      </c>
      <c r="H7270">
        <v>0.52237213464583188</v>
      </c>
      <c r="I7270">
        <v>0.66673119339246356</v>
      </c>
      <c r="J7270">
        <v>0.67510027247034132</v>
      </c>
      <c r="K7270">
        <v>0.50547618269199335</v>
      </c>
      <c r="L7270">
        <v>0.66397790772462562</v>
      </c>
      <c r="M7270">
        <v>0.64165595948907872</v>
      </c>
      <c r="N7270">
        <v>0.54678988326848244</v>
      </c>
      <c r="O7270">
        <v>0.58207232188331182</v>
      </c>
      <c r="P7270">
        <v>0.55812353665306902</v>
      </c>
      <c r="Q7270">
        <v>0.6071256764882742</v>
      </c>
      <c r="R7270">
        <v>0.55598422457839591</v>
      </c>
      <c r="S7270">
        <v>0.48076869901838798</v>
      </c>
      <c r="T7270">
        <v>0.60149602358044607</v>
      </c>
      <c r="U7270">
        <v>0.58953640963000264</v>
      </c>
      <c r="V7270">
        <v>0.5431580856925815</v>
      </c>
      <c r="W7270">
        <v>0.61705846895720295</v>
      </c>
      <c r="X7270">
        <v>0.55761408443182525</v>
      </c>
      <c r="Y7270">
        <v>0.4772753752131591</v>
      </c>
      <c r="Z7270">
        <v>0.60672029060716137</v>
      </c>
      <c r="AA7270">
        <v>0.55171072596328508</v>
      </c>
      <c r="AB7270">
        <v>0.47197367798134737</v>
      </c>
      <c r="AC7270">
        <v>0.50422081528379437</v>
      </c>
      <c r="AD7270">
        <v>0.54276152465340111</v>
      </c>
      <c r="AE7270">
        <v>0.4978882968225774</v>
      </c>
      <c r="AF7270">
        <v>0.56191532118356313</v>
      </c>
      <c r="AG7270">
        <v>0.6823587370679175</v>
      </c>
      <c r="AH7270">
        <v>0.72223853262313154</v>
      </c>
      <c r="AI7270">
        <v>0.54950193128684688</v>
      </c>
      <c r="AJ7270">
        <v>0.69308495817767268</v>
      </c>
      <c r="AK7270">
        <v>0.77514182568334167</v>
      </c>
    </row>
    <row r="7271" spans="1:37">
      <c r="A7271">
        <v>24</v>
      </c>
      <c r="B7271">
        <v>0.56250000000000011</v>
      </c>
      <c r="C7271">
        <v>0.69755082296930904</v>
      </c>
      <c r="D7271">
        <v>0.67177600341979504</v>
      </c>
      <c r="E7271">
        <v>0.61913523459061648</v>
      </c>
      <c r="F7271">
        <v>0.68377042685257927</v>
      </c>
      <c r="G7271">
        <v>0.62170893232111135</v>
      </c>
      <c r="H7271">
        <v>0.15777517725614371</v>
      </c>
      <c r="I7271">
        <v>0.3040792622835421</v>
      </c>
      <c r="J7271">
        <v>0.31645483931019314</v>
      </c>
      <c r="K7271">
        <v>0.13391310033674436</v>
      </c>
      <c r="L7271">
        <v>0.20417652577727158</v>
      </c>
      <c r="M7271">
        <v>0.22488851938628979</v>
      </c>
      <c r="N7271">
        <v>0.14863813229571984</v>
      </c>
      <c r="O7271">
        <v>0.16603474619432965</v>
      </c>
      <c r="P7271">
        <v>0.18518429119698759</v>
      </c>
      <c r="Q7271">
        <v>0.13048707155742634</v>
      </c>
      <c r="R7271">
        <v>0.14745411258735883</v>
      </c>
      <c r="S7271">
        <v>0.15550947048251074</v>
      </c>
      <c r="T7271">
        <v>0.12068294310661253</v>
      </c>
      <c r="U7271">
        <v>0.1336876769310763</v>
      </c>
      <c r="V7271">
        <v>0.14208777877300197</v>
      </c>
      <c r="W7271">
        <v>0.13080168776371306</v>
      </c>
      <c r="X7271">
        <v>0.13845893672508472</v>
      </c>
      <c r="Y7271">
        <v>0.14892016989185811</v>
      </c>
      <c r="Z7271">
        <v>0.11894135962636218</v>
      </c>
      <c r="AA7271">
        <v>0.13297715470262642</v>
      </c>
      <c r="AB7271">
        <v>0.14832173460209253</v>
      </c>
      <c r="AC7271">
        <v>0.12729090303232254</v>
      </c>
      <c r="AD7271">
        <v>0.15466142153305576</v>
      </c>
      <c r="AE7271">
        <v>0.16167357410696667</v>
      </c>
      <c r="AF7271">
        <v>0.53696902501559152</v>
      </c>
      <c r="AG7271">
        <v>0.63967273022069526</v>
      </c>
      <c r="AH7271">
        <v>0.60601993597002601</v>
      </c>
      <c r="AI7271">
        <v>0.51402724130920918</v>
      </c>
      <c r="AJ7271">
        <v>0.65309928751357604</v>
      </c>
      <c r="AK7271">
        <v>0.64577683874295022</v>
      </c>
    </row>
    <row r="7278" spans="1:37">
      <c r="A7278">
        <v>1183</v>
      </c>
    </row>
    <row r="7281" spans="1:49">
      <c r="A7281" t="s">
        <v>295</v>
      </c>
      <c r="D7281">
        <v>2015</v>
      </c>
      <c r="F7281" t="s">
        <v>0</v>
      </c>
      <c r="G7281" s="168">
        <v>47449.112999999321</v>
      </c>
      <c r="H7281" t="s">
        <v>102</v>
      </c>
      <c r="K7281" t="s">
        <v>1</v>
      </c>
      <c r="L7281" t="s">
        <v>103</v>
      </c>
    </row>
    <row r="7282" spans="1:49">
      <c r="A7282">
        <v>1183</v>
      </c>
      <c r="B7282" t="s">
        <v>104</v>
      </c>
      <c r="F7282" t="s">
        <v>3</v>
      </c>
      <c r="G7282">
        <v>0</v>
      </c>
      <c r="H7282" t="s">
        <v>102</v>
      </c>
      <c r="K7282" t="s">
        <v>4</v>
      </c>
      <c r="L7282" t="s">
        <v>103</v>
      </c>
      <c r="N7282" t="s">
        <v>105</v>
      </c>
    </row>
    <row r="7283" spans="1:49">
      <c r="B7283">
        <v>1</v>
      </c>
      <c r="C7283" t="s">
        <v>5</v>
      </c>
      <c r="D7283" t="s">
        <v>6</v>
      </c>
      <c r="E7283">
        <v>2</v>
      </c>
      <c r="F7283" t="s">
        <v>7</v>
      </c>
      <c r="G7283" t="s">
        <v>8</v>
      </c>
      <c r="H7283">
        <v>3</v>
      </c>
      <c r="I7283" t="s">
        <v>9</v>
      </c>
      <c r="J7283" t="s">
        <v>10</v>
      </c>
      <c r="K7283">
        <v>4</v>
      </c>
      <c r="L7283" t="s">
        <v>11</v>
      </c>
      <c r="M7283" t="s">
        <v>12</v>
      </c>
      <c r="N7283">
        <v>5</v>
      </c>
      <c r="O7283" t="s">
        <v>13</v>
      </c>
      <c r="P7283" t="s">
        <v>13</v>
      </c>
      <c r="Q7283">
        <v>6</v>
      </c>
      <c r="R7283" t="s">
        <v>14</v>
      </c>
      <c r="S7283" t="s">
        <v>87</v>
      </c>
      <c r="T7283">
        <v>7</v>
      </c>
      <c r="U7283" t="s">
        <v>15</v>
      </c>
      <c r="V7283" t="s">
        <v>88</v>
      </c>
      <c r="W7283">
        <v>8</v>
      </c>
      <c r="X7283" t="s">
        <v>89</v>
      </c>
      <c r="Y7283" t="s">
        <v>90</v>
      </c>
      <c r="Z7283">
        <v>9</v>
      </c>
      <c r="AA7283" t="s">
        <v>91</v>
      </c>
      <c r="AB7283" t="s">
        <v>92</v>
      </c>
      <c r="AC7283">
        <v>10</v>
      </c>
      <c r="AD7283" t="s">
        <v>93</v>
      </c>
      <c r="AE7283" t="s">
        <v>94</v>
      </c>
      <c r="AF7283">
        <v>11</v>
      </c>
      <c r="AG7283" t="s">
        <v>95</v>
      </c>
      <c r="AH7283" t="s">
        <v>96</v>
      </c>
      <c r="AI7283">
        <v>12</v>
      </c>
      <c r="AJ7283" t="s">
        <v>97</v>
      </c>
      <c r="AK7283" t="s">
        <v>98</v>
      </c>
    </row>
    <row r="7284" spans="1:49">
      <c r="B7284">
        <v>31</v>
      </c>
      <c r="E7284">
        <v>28</v>
      </c>
      <c r="H7284">
        <v>31</v>
      </c>
      <c r="K7284">
        <v>30</v>
      </c>
      <c r="N7284">
        <v>31</v>
      </c>
      <c r="Q7284">
        <v>30</v>
      </c>
      <c r="T7284">
        <v>31</v>
      </c>
      <c r="W7284">
        <v>31</v>
      </c>
      <c r="Z7284">
        <v>30</v>
      </c>
      <c r="AC7284">
        <v>31</v>
      </c>
      <c r="AF7284">
        <v>30</v>
      </c>
      <c r="AI7284">
        <v>31</v>
      </c>
    </row>
    <row r="7285" spans="1:49">
      <c r="A7285" t="s">
        <v>16</v>
      </c>
      <c r="B7285" t="s">
        <v>17</v>
      </c>
      <c r="C7285" t="s">
        <v>18</v>
      </c>
      <c r="D7285" t="s">
        <v>19</v>
      </c>
      <c r="E7285" t="s">
        <v>17</v>
      </c>
      <c r="F7285" t="s">
        <v>18</v>
      </c>
      <c r="G7285" t="s">
        <v>19</v>
      </c>
      <c r="H7285" t="s">
        <v>17</v>
      </c>
      <c r="I7285" t="s">
        <v>18</v>
      </c>
      <c r="J7285" t="s">
        <v>19</v>
      </c>
      <c r="K7285" t="s">
        <v>17</v>
      </c>
      <c r="L7285" t="s">
        <v>18</v>
      </c>
      <c r="M7285" t="s">
        <v>19</v>
      </c>
      <c r="N7285" t="s">
        <v>17</v>
      </c>
      <c r="O7285" t="s">
        <v>18</v>
      </c>
      <c r="P7285" t="s">
        <v>19</v>
      </c>
      <c r="Q7285" t="s">
        <v>17</v>
      </c>
      <c r="R7285" t="s">
        <v>18</v>
      </c>
      <c r="S7285" t="s">
        <v>19</v>
      </c>
      <c r="T7285" t="s">
        <v>17</v>
      </c>
      <c r="U7285" t="s">
        <v>18</v>
      </c>
      <c r="V7285" t="s">
        <v>19</v>
      </c>
      <c r="W7285" t="s">
        <v>17</v>
      </c>
      <c r="X7285" t="s">
        <v>18</v>
      </c>
      <c r="Y7285" t="s">
        <v>19</v>
      </c>
      <c r="Z7285" t="s">
        <v>17</v>
      </c>
      <c r="AA7285" t="s">
        <v>18</v>
      </c>
      <c r="AB7285" t="s">
        <v>19</v>
      </c>
      <c r="AC7285" t="s">
        <v>17</v>
      </c>
      <c r="AD7285" t="s">
        <v>18</v>
      </c>
      <c r="AE7285" t="s">
        <v>19</v>
      </c>
      <c r="AF7285" t="s">
        <v>17</v>
      </c>
      <c r="AG7285" t="s">
        <v>18</v>
      </c>
      <c r="AH7285" t="s">
        <v>19</v>
      </c>
      <c r="AI7285" t="s">
        <v>17</v>
      </c>
      <c r="AJ7285" t="s">
        <v>18</v>
      </c>
      <c r="AK7285" t="s">
        <v>19</v>
      </c>
    </row>
    <row r="7286" spans="1:49">
      <c r="B7286" s="169">
        <v>7.6122098842603861E-2</v>
      </c>
      <c r="C7286" s="170">
        <v>1.0589754678782233</v>
      </c>
      <c r="D7286" s="170">
        <v>0.90269903240217086</v>
      </c>
      <c r="E7286" s="169">
        <v>6.8858940380862557E-2</v>
      </c>
      <c r="F7286" s="170">
        <v>1.0415127850899921</v>
      </c>
      <c r="G7286" s="170">
        <v>0.90548057237653978</v>
      </c>
      <c r="H7286" s="169">
        <v>7.7002236362683663E-2</v>
      </c>
      <c r="I7286" s="170">
        <v>1.0731774965177439</v>
      </c>
      <c r="J7286" s="170">
        <v>0.89856784893825559</v>
      </c>
      <c r="K7286" s="169">
        <v>7.5232556173165946E-2</v>
      </c>
      <c r="L7286" s="170">
        <v>1.178369107564218</v>
      </c>
      <c r="M7286" s="170">
        <v>0.89073051888578181</v>
      </c>
      <c r="N7286" s="169">
        <v>7.990788254412283E-2</v>
      </c>
      <c r="O7286" s="170">
        <v>1.1799260405186385</v>
      </c>
      <c r="P7286" s="170">
        <v>0.85220767270445119</v>
      </c>
      <c r="Q7286" s="169">
        <v>8.0948234167151287E-2</v>
      </c>
      <c r="R7286" s="170">
        <v>1.1586516326485645</v>
      </c>
      <c r="S7286" s="170">
        <v>0.8764526774678435</v>
      </c>
      <c r="T7286" s="169">
        <v>9.6191546135252437E-2</v>
      </c>
      <c r="U7286" s="170">
        <v>1.128513890459159</v>
      </c>
      <c r="V7286" s="170">
        <v>0.90205848609485184</v>
      </c>
      <c r="W7286" s="169">
        <v>0.1058129219080845</v>
      </c>
      <c r="X7286" s="170">
        <v>1.0795963081759126</v>
      </c>
      <c r="Y7286" s="170">
        <v>0.88958259837105313</v>
      </c>
      <c r="Z7286" s="169">
        <v>9.9453823406262687E-2</v>
      </c>
      <c r="AA7286" s="170">
        <v>1.1356136945780217</v>
      </c>
      <c r="AB7286" s="170">
        <v>0.89632465150686258</v>
      </c>
      <c r="AC7286" s="169">
        <v>8.6587808234218785E-2</v>
      </c>
      <c r="AD7286" s="170">
        <v>1.2226927030991135</v>
      </c>
      <c r="AE7286" s="170">
        <v>0.89833846548199936</v>
      </c>
      <c r="AF7286" s="169">
        <v>7.6351707359959747E-2</v>
      </c>
      <c r="AG7286" s="170">
        <v>1.0849794527888037</v>
      </c>
      <c r="AH7286" s="170">
        <v>0.92327793583324835</v>
      </c>
      <c r="AI7286" s="169">
        <v>7.7530244485631644E-2</v>
      </c>
      <c r="AJ7286" s="170">
        <v>1.1177012225103762</v>
      </c>
      <c r="AK7286" s="170">
        <v>0.89750122266682464</v>
      </c>
      <c r="AN7286" s="93">
        <f>1/($T7286*(1/$T7284)*(1/(5/7+2/7*$V7286))*$T7296/SUM($T7288:$T7311))</f>
        <v>7319.6678093588289</v>
      </c>
      <c r="AO7286" s="93">
        <f>1/(T7286*(1/T7284)*(1/(5/7+2/7*V7286)))</f>
        <v>313.25536630140766</v>
      </c>
      <c r="AP7286" s="93"/>
      <c r="AR7286" s="217">
        <f>CHOOSE($AV$3,C7286,F7286,I7286,L7286,O7286,R7286,U7286,X7286,AA7286,AD7286,AG7286,AJ7286)</f>
        <v>1.128513890459159</v>
      </c>
      <c r="AS7286" s="92"/>
      <c r="AT7286" s="92"/>
      <c r="AV7286" s="151">
        <f>AN7286/AR7286</f>
        <v>6486.1122855835411</v>
      </c>
      <c r="AW7286" s="152">
        <f>AO7286/AR7286</f>
        <v>277.58219810121551</v>
      </c>
    </row>
    <row r="7287" spans="1:49">
      <c r="A7287" t="s">
        <v>20</v>
      </c>
      <c r="B7287" t="s">
        <v>21</v>
      </c>
      <c r="C7287" t="s">
        <v>22</v>
      </c>
      <c r="D7287" t="s">
        <v>23</v>
      </c>
      <c r="E7287" t="s">
        <v>21</v>
      </c>
      <c r="F7287" t="s">
        <v>22</v>
      </c>
      <c r="G7287" t="s">
        <v>23</v>
      </c>
      <c r="H7287" t="s">
        <v>21</v>
      </c>
      <c r="I7287" t="s">
        <v>22</v>
      </c>
      <c r="J7287" t="s">
        <v>23</v>
      </c>
      <c r="K7287" t="s">
        <v>21</v>
      </c>
      <c r="L7287" t="s">
        <v>22</v>
      </c>
      <c r="M7287" t="s">
        <v>23</v>
      </c>
      <c r="N7287" t="s">
        <v>21</v>
      </c>
      <c r="O7287" t="s">
        <v>22</v>
      </c>
      <c r="P7287" t="s">
        <v>23</v>
      </c>
      <c r="Q7287" t="s">
        <v>21</v>
      </c>
      <c r="R7287" t="s">
        <v>22</v>
      </c>
      <c r="S7287" t="s">
        <v>23</v>
      </c>
      <c r="T7287" t="s">
        <v>21</v>
      </c>
      <c r="U7287" t="s">
        <v>22</v>
      </c>
      <c r="V7287" t="s">
        <v>23</v>
      </c>
      <c r="W7287" t="s">
        <v>21</v>
      </c>
      <c r="X7287" t="s">
        <v>22</v>
      </c>
      <c r="Y7287" t="s">
        <v>23</v>
      </c>
      <c r="Z7287" t="s">
        <v>21</v>
      </c>
      <c r="AA7287" t="s">
        <v>22</v>
      </c>
      <c r="AB7287" t="s">
        <v>23</v>
      </c>
      <c r="AC7287" t="s">
        <v>21</v>
      </c>
      <c r="AD7287" t="s">
        <v>22</v>
      </c>
      <c r="AE7287" t="s">
        <v>23</v>
      </c>
      <c r="AF7287" t="s">
        <v>21</v>
      </c>
      <c r="AG7287" t="s">
        <v>22</v>
      </c>
      <c r="AH7287" t="s">
        <v>23</v>
      </c>
      <c r="AI7287" t="s">
        <v>21</v>
      </c>
      <c r="AJ7287" t="s">
        <v>22</v>
      </c>
      <c r="AK7287" t="s">
        <v>23</v>
      </c>
    </row>
    <row r="7288" spans="1:49">
      <c r="A7288">
        <v>1</v>
      </c>
      <c r="B7288">
        <v>0.1809711804184761</v>
      </c>
      <c r="C7288">
        <v>0.21133322921547193</v>
      </c>
      <c r="D7288">
        <v>0.20746207462074626</v>
      </c>
      <c r="E7288">
        <v>0.18244776119402983</v>
      </c>
      <c r="F7288">
        <v>0.20528630623241076</v>
      </c>
      <c r="G7288">
        <v>0.19517303112702464</v>
      </c>
      <c r="H7288">
        <v>0.16711062362895646</v>
      </c>
      <c r="I7288">
        <v>0.20063816367166726</v>
      </c>
      <c r="J7288">
        <v>0.19319114027891712</v>
      </c>
      <c r="K7288">
        <v>0.15053459896256041</v>
      </c>
      <c r="L7288">
        <v>0.19331118819088877</v>
      </c>
      <c r="M7288">
        <v>0.18851607786862032</v>
      </c>
      <c r="N7288">
        <v>0.1420295645225729</v>
      </c>
      <c r="O7288">
        <v>0.17501969279243795</v>
      </c>
      <c r="P7288">
        <v>0.19200537077960217</v>
      </c>
      <c r="Q7288">
        <v>0.14176996444119505</v>
      </c>
      <c r="R7288">
        <v>0.16442416852373551</v>
      </c>
      <c r="S7288">
        <v>0.17369822021955844</v>
      </c>
      <c r="T7288">
        <v>0.12651887580001855</v>
      </c>
      <c r="U7288">
        <v>0.14446614853912976</v>
      </c>
      <c r="V7288">
        <v>0.14286986275233093</v>
      </c>
      <c r="W7288">
        <v>0.12171184022824537</v>
      </c>
      <c r="X7288">
        <v>0.13291080083853715</v>
      </c>
      <c r="Y7288">
        <v>0.13225382561146196</v>
      </c>
      <c r="Z7288">
        <v>0.12094236384770221</v>
      </c>
      <c r="AA7288">
        <v>0.13507816457986543</v>
      </c>
      <c r="AB7288">
        <v>0.13383218549674716</v>
      </c>
      <c r="AC7288">
        <v>0.12609363915819344</v>
      </c>
      <c r="AD7288">
        <v>0.1577594206867175</v>
      </c>
      <c r="AE7288">
        <v>0.1579746835443038</v>
      </c>
      <c r="AF7288">
        <v>0.16222528930884383</v>
      </c>
      <c r="AG7288">
        <v>0.19093328679261748</v>
      </c>
      <c r="AH7288">
        <v>0.18386884879316856</v>
      </c>
      <c r="AI7288">
        <v>0.15920536241447572</v>
      </c>
      <c r="AJ7288">
        <v>0.20321001572373687</v>
      </c>
      <c r="AK7288">
        <v>0.19429685923733939</v>
      </c>
    </row>
    <row r="7289" spans="1:49">
      <c r="A7289">
        <v>2</v>
      </c>
      <c r="B7289">
        <v>0.16841689696012632</v>
      </c>
      <c r="C7289">
        <v>0.19935967515227249</v>
      </c>
      <c r="D7289">
        <v>0.20178509477402465</v>
      </c>
      <c r="E7289">
        <v>0.16979104477611939</v>
      </c>
      <c r="F7289">
        <v>0.19104524048592164</v>
      </c>
      <c r="G7289">
        <v>0.18970089006738844</v>
      </c>
      <c r="H7289">
        <v>0.15265590723911002</v>
      </c>
      <c r="I7289">
        <v>0.18443053786314101</v>
      </c>
      <c r="J7289">
        <v>0.18825198249931643</v>
      </c>
      <c r="K7289">
        <v>0.13751367373584106</v>
      </c>
      <c r="L7289">
        <v>0.17675738834137775</v>
      </c>
      <c r="M7289">
        <v>0.18383338683181968</v>
      </c>
      <c r="N7289">
        <v>0.12974430683180183</v>
      </c>
      <c r="O7289">
        <v>0.15988085860575021</v>
      </c>
      <c r="P7289">
        <v>0.18723600660158329</v>
      </c>
      <c r="Q7289">
        <v>0.12950716160978365</v>
      </c>
      <c r="R7289">
        <v>0.15020182483286379</v>
      </c>
      <c r="S7289">
        <v>0.16938360096730984</v>
      </c>
      <c r="T7289">
        <v>0.11795442599635163</v>
      </c>
      <c r="U7289">
        <v>0.13197013147139905</v>
      </c>
      <c r="V7289">
        <v>0.13932101199486122</v>
      </c>
      <c r="W7289">
        <v>0.11118402282453639</v>
      </c>
      <c r="X7289">
        <v>0.12141429696853705</v>
      </c>
      <c r="Y7289">
        <v>0.12896867449451063</v>
      </c>
      <c r="Z7289">
        <v>0.11048110452754233</v>
      </c>
      <c r="AA7289">
        <v>0.12339418831873777</v>
      </c>
      <c r="AB7289">
        <v>0.130507828324953</v>
      </c>
      <c r="AC7289">
        <v>0.11518680539134547</v>
      </c>
      <c r="AD7289">
        <v>0.14450377537411443</v>
      </c>
      <c r="AE7289">
        <v>0.15405063291139245</v>
      </c>
      <c r="AF7289">
        <v>0.15097144070495808</v>
      </c>
      <c r="AG7289">
        <v>0.17815536703795362</v>
      </c>
      <c r="AH7289">
        <v>0.17883747257201155</v>
      </c>
      <c r="AI7289">
        <v>0.14816101135692702</v>
      </c>
      <c r="AJ7289">
        <v>0.19124810870145673</v>
      </c>
      <c r="AK7289">
        <v>0.19416235120048414</v>
      </c>
    </row>
    <row r="7290" spans="1:49">
      <c r="A7290">
        <v>3</v>
      </c>
      <c r="B7290">
        <v>0.16632451638373472</v>
      </c>
      <c r="C7290">
        <v>0.18931880889166536</v>
      </c>
      <c r="D7290">
        <v>0.20686283785914786</v>
      </c>
      <c r="E7290">
        <v>0.15510447761194029</v>
      </c>
      <c r="F7290">
        <v>0.17452023023291988</v>
      </c>
      <c r="G7290">
        <v>0.19032579506493952</v>
      </c>
      <c r="H7290">
        <v>0.14689752428705738</v>
      </c>
      <c r="I7290">
        <v>0.17552592849103968</v>
      </c>
      <c r="J7290">
        <v>0.1922340716434236</v>
      </c>
      <c r="K7290">
        <v>0.13232647588129431</v>
      </c>
      <c r="L7290">
        <v>0.17215095401518354</v>
      </c>
      <c r="M7290">
        <v>0.18338022318309702</v>
      </c>
      <c r="N7290">
        <v>0.12485017978425889</v>
      </c>
      <c r="O7290">
        <v>0.15384994092162263</v>
      </c>
      <c r="P7290">
        <v>0.18677445522951694</v>
      </c>
      <c r="Q7290">
        <v>0.12462197999401815</v>
      </c>
      <c r="R7290">
        <v>0.14453601311861417</v>
      </c>
      <c r="S7290">
        <v>0.16896605716870511</v>
      </c>
      <c r="T7290">
        <v>0.11483164827010482</v>
      </c>
      <c r="U7290">
        <v>0.12699204337124623</v>
      </c>
      <c r="V7290">
        <v>0.13897757482478348</v>
      </c>
      <c r="W7290">
        <v>0.10699001426533525</v>
      </c>
      <c r="X7290">
        <v>0.1168343889227647</v>
      </c>
      <c r="Y7290">
        <v>0.12865075664448308</v>
      </c>
      <c r="Z7290">
        <v>0.12014855555240553</v>
      </c>
      <c r="AA7290">
        <v>0.12094702178475793</v>
      </c>
      <c r="AB7290">
        <v>0.1301861163405858</v>
      </c>
      <c r="AC7290">
        <v>0.11084180657365808</v>
      </c>
      <c r="AD7290">
        <v>0.13927048311604015</v>
      </c>
      <c r="AE7290">
        <v>0.15367088607594939</v>
      </c>
      <c r="AF7290">
        <v>0.13791272958912837</v>
      </c>
      <c r="AG7290">
        <v>0.16339531143841976</v>
      </c>
      <c r="AH7290">
        <v>0.17892132884236422</v>
      </c>
      <c r="AI7290">
        <v>0.13534539645052615</v>
      </c>
      <c r="AJ7290">
        <v>0.17706707805500338</v>
      </c>
      <c r="AK7290">
        <v>0.18947138341515904</v>
      </c>
    </row>
    <row r="7291" spans="1:49">
      <c r="A7291">
        <v>4</v>
      </c>
      <c r="B7291">
        <v>0.16052112120015791</v>
      </c>
      <c r="C7291">
        <v>0.18503696184080379</v>
      </c>
      <c r="D7291">
        <v>0.21149903806730377</v>
      </c>
      <c r="E7291">
        <v>0.14925373134328357</v>
      </c>
      <c r="F7291">
        <v>0.17017154332423526</v>
      </c>
      <c r="G7291">
        <v>0.18986978330996981</v>
      </c>
      <c r="H7291">
        <v>0.16624882481980571</v>
      </c>
      <c r="I7291">
        <v>0.19131924261350286</v>
      </c>
      <c r="J7291">
        <v>0.21040128520645335</v>
      </c>
      <c r="K7291">
        <v>0.14965242245668511</v>
      </c>
      <c r="L7291">
        <v>0.19459585115038519</v>
      </c>
      <c r="M7291">
        <v>0.21007911482033945</v>
      </c>
      <c r="N7291">
        <v>0.14192968437874551</v>
      </c>
      <c r="O7291">
        <v>0.17878593934619927</v>
      </c>
      <c r="P7291">
        <v>0.21017371115275946</v>
      </c>
      <c r="Q7291">
        <v>0.15170649031271807</v>
      </c>
      <c r="R7291">
        <v>0.16765651936256989</v>
      </c>
      <c r="S7291">
        <v>0.19050435811339791</v>
      </c>
      <c r="T7291">
        <v>0.20134186686454569</v>
      </c>
      <c r="U7291">
        <v>0.17717468101907652</v>
      </c>
      <c r="V7291">
        <v>0.21972346947861152</v>
      </c>
      <c r="W7291">
        <v>0.21797432239657635</v>
      </c>
      <c r="X7291">
        <v>0.2153046373238027</v>
      </c>
      <c r="Y7291">
        <v>0.2135984061718452</v>
      </c>
      <c r="Z7291">
        <v>0.21880758653927937</v>
      </c>
      <c r="AA7291">
        <v>0.19824310631830355</v>
      </c>
      <c r="AB7291">
        <v>0.21062602769106123</v>
      </c>
      <c r="AC7291">
        <v>0.15101087727595178</v>
      </c>
      <c r="AD7291">
        <v>0.16679090664759966</v>
      </c>
      <c r="AE7291">
        <v>0.17721518987341769</v>
      </c>
      <c r="AF7291">
        <v>0.13271047881940759</v>
      </c>
      <c r="AG7291">
        <v>0.15959933430154646</v>
      </c>
      <c r="AH7291">
        <v>0.17850204749060111</v>
      </c>
      <c r="AI7291">
        <v>0.14121487861633034</v>
      </c>
      <c r="AJ7291">
        <v>0.17634319280861543</v>
      </c>
      <c r="AK7291">
        <v>0.18925280785526929</v>
      </c>
    </row>
    <row r="7292" spans="1:49">
      <c r="A7292">
        <v>5</v>
      </c>
      <c r="B7292">
        <v>0.18077378602447694</v>
      </c>
      <c r="C7292">
        <v>0.21028554323494197</v>
      </c>
      <c r="D7292">
        <v>0.23644621061595228</v>
      </c>
      <c r="E7292">
        <v>0.18137313432835822</v>
      </c>
      <c r="F7292">
        <v>0.19447469276350221</v>
      </c>
      <c r="G7292">
        <v>0.21331216538026315</v>
      </c>
      <c r="H7292">
        <v>0.36442337825133198</v>
      </c>
      <c r="I7292">
        <v>0.37609607084111435</v>
      </c>
      <c r="J7292">
        <v>0.4181022696199071</v>
      </c>
      <c r="K7292">
        <v>0.32827552136631499</v>
      </c>
      <c r="L7292">
        <v>0.42314350908746107</v>
      </c>
      <c r="M7292">
        <v>0.46162270349880108</v>
      </c>
      <c r="N7292">
        <v>0.30972832600878947</v>
      </c>
      <c r="O7292">
        <v>0.38167093343836139</v>
      </c>
      <c r="P7292">
        <v>0.47016699767825676</v>
      </c>
      <c r="Q7292">
        <v>0.30916220796916027</v>
      </c>
      <c r="R7292">
        <v>0.35858070890972549</v>
      </c>
      <c r="S7292">
        <v>0.42533794951199577</v>
      </c>
      <c r="T7292">
        <v>0.35908851992703211</v>
      </c>
      <c r="U7292">
        <v>0.33113059861740302</v>
      </c>
      <c r="V7292">
        <v>0.39407507282140003</v>
      </c>
      <c r="W7292">
        <v>0.37246790299572047</v>
      </c>
      <c r="X7292">
        <v>0.35344961878607961</v>
      </c>
      <c r="Y7292">
        <v>0.37498410410749849</v>
      </c>
      <c r="Z7292">
        <v>0.36957446205312849</v>
      </c>
      <c r="AA7292">
        <v>0.3434944271549541</v>
      </c>
      <c r="AB7292">
        <v>0.38728165288468419</v>
      </c>
      <c r="AC7292">
        <v>0.2756857413100024</v>
      </c>
      <c r="AD7292">
        <v>0.34638613786073963</v>
      </c>
      <c r="AE7292">
        <v>0.38690576652601977</v>
      </c>
      <c r="AF7292">
        <v>0.15001592525745835</v>
      </c>
      <c r="AG7292">
        <v>0.1800689384353594</v>
      </c>
      <c r="AH7292">
        <v>0.200192869421811</v>
      </c>
      <c r="AI7292">
        <v>0.16920779356093493</v>
      </c>
      <c r="AJ7292">
        <v>0.19864123179161594</v>
      </c>
      <c r="AK7292">
        <v>0.21867644091734473</v>
      </c>
    </row>
    <row r="7293" spans="1:49">
      <c r="A7293">
        <v>6</v>
      </c>
      <c r="B7293">
        <v>0.37974733517568099</v>
      </c>
      <c r="C7293">
        <v>0.4440366494872196</v>
      </c>
      <c r="D7293">
        <v>0.49686189169584016</v>
      </c>
      <c r="E7293">
        <v>0.38284577114427859</v>
      </c>
      <c r="F7293">
        <v>0.4233711869440398</v>
      </c>
      <c r="G7293">
        <v>0.46986100086135568</v>
      </c>
      <c r="H7293">
        <v>0.54269821372610483</v>
      </c>
      <c r="I7293">
        <v>0.58915740133816474</v>
      </c>
      <c r="J7293">
        <v>0.62705086136177191</v>
      </c>
      <c r="K7293">
        <v>0.48886693249585378</v>
      </c>
      <c r="L7293">
        <v>0.6311732643285799</v>
      </c>
      <c r="M7293">
        <v>0.6462113630784917</v>
      </c>
      <c r="N7293">
        <v>0.46124650419496604</v>
      </c>
      <c r="O7293">
        <v>0.56840168373375322</v>
      </c>
      <c r="P7293">
        <v>0.65817225656661715</v>
      </c>
      <c r="Q7293">
        <v>0.4605031404738959</v>
      </c>
      <c r="R7293">
        <v>0.53402640541563307</v>
      </c>
      <c r="S7293">
        <v>0.59541745681031333</v>
      </c>
      <c r="T7293">
        <v>0.53309835203908118</v>
      </c>
      <c r="U7293">
        <v>0.50203879953266928</v>
      </c>
      <c r="V7293">
        <v>0.55440935166694238</v>
      </c>
      <c r="W7293">
        <v>0.53606276747503567</v>
      </c>
      <c r="X7293">
        <v>0.52762855120906904</v>
      </c>
      <c r="Y7293">
        <v>0.5270548090373447</v>
      </c>
      <c r="Z7293">
        <v>0.52124854704731671</v>
      </c>
      <c r="AA7293">
        <v>0.50345588767460381</v>
      </c>
      <c r="AB7293">
        <v>0.52970473988990308</v>
      </c>
      <c r="AC7293">
        <v>0.40987822180184436</v>
      </c>
      <c r="AD7293">
        <v>0.51526630459586498</v>
      </c>
      <c r="AE7293">
        <v>0.54163150492264411</v>
      </c>
      <c r="AF7293">
        <v>0.32922815585518639</v>
      </c>
      <c r="AG7293">
        <v>0.39023766930743681</v>
      </c>
      <c r="AH7293">
        <v>0.43594079747313108</v>
      </c>
      <c r="AI7293">
        <v>0.33407425415899694</v>
      </c>
      <c r="AJ7293">
        <v>0.41604414513305843</v>
      </c>
      <c r="AK7293">
        <v>0.47306476561974575</v>
      </c>
    </row>
    <row r="7294" spans="1:49">
      <c r="A7294">
        <v>7</v>
      </c>
      <c r="B7294">
        <v>0.55941571259376233</v>
      </c>
      <c r="C7294">
        <v>0.64736581810609617</v>
      </c>
      <c r="D7294">
        <v>0.69454694546945461</v>
      </c>
      <c r="E7294">
        <v>0.57655721393034831</v>
      </c>
      <c r="F7294">
        <v>0.63171218056596568</v>
      </c>
      <c r="G7294">
        <v>0.65560978905233991</v>
      </c>
      <c r="H7294">
        <v>0.57760106549670953</v>
      </c>
      <c r="I7294">
        <v>0.66728298106533768</v>
      </c>
      <c r="J7294">
        <v>0.68879887886245561</v>
      </c>
      <c r="K7294">
        <v>0.52030770316524932</v>
      </c>
      <c r="L7294">
        <v>0.66727841093309403</v>
      </c>
      <c r="M7294">
        <v>0.67143747285738564</v>
      </c>
      <c r="N7294">
        <v>0.49114396058063647</v>
      </c>
      <c r="O7294">
        <v>0.60498719968491521</v>
      </c>
      <c r="P7294">
        <v>0.6838652829449775</v>
      </c>
      <c r="Q7294">
        <v>0.49017978797647144</v>
      </c>
      <c r="R7294">
        <v>0.56841546482781846</v>
      </c>
      <c r="S7294">
        <v>0.6186607282659754</v>
      </c>
      <c r="T7294">
        <v>0.60563336734378392</v>
      </c>
      <c r="U7294">
        <v>0.55212446143828897</v>
      </c>
      <c r="V7294">
        <v>0.58996145871758021</v>
      </c>
      <c r="W7294">
        <v>0.59888730385164057</v>
      </c>
      <c r="X7294">
        <v>0.58138127178126819</v>
      </c>
      <c r="Y7294">
        <v>0.55423678521470054</v>
      </c>
      <c r="Z7294">
        <v>0.57242083179769232</v>
      </c>
      <c r="AA7294">
        <v>0.5461750018093654</v>
      </c>
      <c r="AB7294">
        <v>0.56236446393251216</v>
      </c>
      <c r="AC7294">
        <v>0.43671671790021283</v>
      </c>
      <c r="AD7294">
        <v>0.54822793219032573</v>
      </c>
      <c r="AE7294">
        <v>0.56268635724331928</v>
      </c>
      <c r="AF7294">
        <v>0.49028559295041946</v>
      </c>
      <c r="AG7294">
        <v>0.57948177743980367</v>
      </c>
      <c r="AH7294">
        <v>0.60672806809129154</v>
      </c>
      <c r="AI7294">
        <v>0.49213350467127426</v>
      </c>
      <c r="AJ7294">
        <v>0.61406829441955657</v>
      </c>
      <c r="AK7294">
        <v>0.66329275674221511</v>
      </c>
    </row>
    <row r="7295" spans="1:49">
      <c r="A7295">
        <v>8</v>
      </c>
      <c r="B7295">
        <v>0.59459139360442159</v>
      </c>
      <c r="C7295">
        <v>0.6871063043365091</v>
      </c>
      <c r="D7295">
        <v>0.7208818242028574</v>
      </c>
      <c r="E7295">
        <v>0.59944278606965173</v>
      </c>
      <c r="F7295">
        <v>0.66938665836998523</v>
      </c>
      <c r="G7295">
        <v>0.68099444341231918</v>
      </c>
      <c r="H7295">
        <v>0.56338138514572234</v>
      </c>
      <c r="I7295">
        <v>0.65983773822921898</v>
      </c>
      <c r="J7295">
        <v>0.67319524200164071</v>
      </c>
      <c r="K7295">
        <v>0.50763964854087995</v>
      </c>
      <c r="L7295">
        <v>0.64908513644955845</v>
      </c>
      <c r="M7295">
        <v>0.65134721776401505</v>
      </c>
      <c r="N7295">
        <v>0.49314156345718457</v>
      </c>
      <c r="O7295">
        <v>0.5926915124064589</v>
      </c>
      <c r="P7295">
        <v>0.66340317211670241</v>
      </c>
      <c r="Q7295">
        <v>0.47828254295304246</v>
      </c>
      <c r="R7295">
        <v>0.55449270487322888</v>
      </c>
      <c r="S7295">
        <v>0.60014961986116677</v>
      </c>
      <c r="T7295">
        <v>0.6313267167547848</v>
      </c>
      <c r="U7295">
        <v>0.56150801897030234</v>
      </c>
      <c r="V7295">
        <v>0.58947810270043388</v>
      </c>
      <c r="W7295">
        <v>0.59574893009985741</v>
      </c>
      <c r="X7295">
        <v>0.59228136391352926</v>
      </c>
      <c r="Y7295">
        <v>0.56075410114026525</v>
      </c>
      <c r="Z7295">
        <v>0.58784339296345645</v>
      </c>
      <c r="AA7295">
        <v>0.5631739885648116</v>
      </c>
      <c r="AB7295">
        <v>0.57730619831756569</v>
      </c>
      <c r="AC7295">
        <v>0.45991960274296534</v>
      </c>
      <c r="AD7295">
        <v>0.53851185857940442</v>
      </c>
      <c r="AE7295">
        <v>0.54583684950773559</v>
      </c>
      <c r="AF7295">
        <v>0.52181760271791067</v>
      </c>
      <c r="AG7295">
        <v>0.61175693280060872</v>
      </c>
      <c r="AH7295">
        <v>0.63006806333943621</v>
      </c>
      <c r="AI7295">
        <v>0.51210363630048972</v>
      </c>
      <c r="AJ7295">
        <v>0.64908772658498259</v>
      </c>
      <c r="AK7295">
        <v>0.68325038671060578</v>
      </c>
    </row>
    <row r="7296" spans="1:49">
      <c r="A7296">
        <v>9</v>
      </c>
      <c r="B7296">
        <v>0.58026056060007902</v>
      </c>
      <c r="C7296">
        <v>0.65815503149565302</v>
      </c>
      <c r="D7296">
        <v>0.689942284038225</v>
      </c>
      <c r="E7296">
        <v>0.57241791044776114</v>
      </c>
      <c r="F7296">
        <v>0.64417841637086148</v>
      </c>
      <c r="G7296">
        <v>0.65544089580975873</v>
      </c>
      <c r="H7296">
        <v>0.58488718270134765</v>
      </c>
      <c r="I7296">
        <v>0.67338016498262376</v>
      </c>
      <c r="J7296">
        <v>0.6780831282471973</v>
      </c>
      <c r="K7296">
        <v>0.58216591975722498</v>
      </c>
      <c r="L7296">
        <v>0.68134241161824749</v>
      </c>
      <c r="M7296">
        <v>0.67608240025679267</v>
      </c>
      <c r="N7296">
        <v>0.62877879877480347</v>
      </c>
      <c r="O7296">
        <v>0.63704337337534445</v>
      </c>
      <c r="P7296">
        <v>0.68248062882877836</v>
      </c>
      <c r="Q7296">
        <v>0.51507095144727655</v>
      </c>
      <c r="R7296">
        <v>0.57932136399949541</v>
      </c>
      <c r="S7296">
        <v>0.6203656987769447</v>
      </c>
      <c r="T7296">
        <v>0.68079646291314966</v>
      </c>
      <c r="U7296">
        <v>0.60510092404028637</v>
      </c>
      <c r="V7296">
        <v>0.62586972283348397</v>
      </c>
      <c r="W7296">
        <v>0.64045649072753219</v>
      </c>
      <c r="X7296">
        <v>0.64599847781481878</v>
      </c>
      <c r="Y7296">
        <v>0.6234157093806959</v>
      </c>
      <c r="Z7296">
        <v>0.66044850168684266</v>
      </c>
      <c r="AA7296">
        <v>0.61644622566403717</v>
      </c>
      <c r="AB7296">
        <v>0.64051664561637645</v>
      </c>
      <c r="AC7296">
        <v>0.61713762118704185</v>
      </c>
      <c r="AD7296">
        <v>0.59250807559876062</v>
      </c>
      <c r="AE7296">
        <v>0.57872011251758093</v>
      </c>
      <c r="AF7296">
        <v>0.50911278621226597</v>
      </c>
      <c r="AG7296">
        <v>0.5966228893058162</v>
      </c>
      <c r="AH7296">
        <v>0.61147992341127311</v>
      </c>
      <c r="AI7296">
        <v>0.49949640537630668</v>
      </c>
      <c r="AJ7296">
        <v>0.62954282493250635</v>
      </c>
      <c r="AK7296">
        <v>0.65781155424036575</v>
      </c>
    </row>
    <row r="7297" spans="1:37">
      <c r="A7297">
        <v>10</v>
      </c>
      <c r="B7297">
        <v>0.58945913936044225</v>
      </c>
      <c r="C7297">
        <v>0.67660992243219376</v>
      </c>
      <c r="D7297">
        <v>0.69953007222379915</v>
      </c>
      <c r="E7297">
        <v>0.59430845771144281</v>
      </c>
      <c r="F7297">
        <v>0.66866541273634972</v>
      </c>
      <c r="G7297">
        <v>0.67428938168183894</v>
      </c>
      <c r="H7297">
        <v>0.73660294578502039</v>
      </c>
      <c r="I7297">
        <v>0.81221168235279539</v>
      </c>
      <c r="J7297">
        <v>0.83386313918512445</v>
      </c>
      <c r="K7297">
        <v>0.75973040685980453</v>
      </c>
      <c r="L7297">
        <v>0.85947622455908534</v>
      </c>
      <c r="M7297">
        <v>0.89639546081078525</v>
      </c>
      <c r="N7297">
        <v>0.81036090025302965</v>
      </c>
      <c r="O7297">
        <v>0.82656803859787309</v>
      </c>
      <c r="P7297">
        <v>0.88879409214243754</v>
      </c>
      <c r="Q7297">
        <v>0.77232395068292847</v>
      </c>
      <c r="R7297">
        <v>0.78038409788504415</v>
      </c>
      <c r="S7297">
        <v>0.86856069173089312</v>
      </c>
      <c r="T7297">
        <v>0.86612249945892461</v>
      </c>
      <c r="U7297">
        <v>0.82135221127781699</v>
      </c>
      <c r="V7297">
        <v>0.82905732856761272</v>
      </c>
      <c r="W7297">
        <v>0.80539229671897294</v>
      </c>
      <c r="X7297">
        <v>0.83047218896460251</v>
      </c>
      <c r="Y7297">
        <v>0.86377220126319354</v>
      </c>
      <c r="Z7297">
        <v>0.86125365010064359</v>
      </c>
      <c r="AA7297">
        <v>0.80229970326409528</v>
      </c>
      <c r="AB7297">
        <v>0.88019207396992616</v>
      </c>
      <c r="AC7297">
        <v>0.81916528730196259</v>
      </c>
      <c r="AD7297">
        <v>0.7851713243981967</v>
      </c>
      <c r="AE7297">
        <v>0.80482419127988747</v>
      </c>
      <c r="AF7297">
        <v>0.54722723572919985</v>
      </c>
      <c r="AG7297">
        <v>0.6204022863126667</v>
      </c>
      <c r="AH7297">
        <v>0.64351301868597222</v>
      </c>
      <c r="AI7297">
        <v>0.52200187545583998</v>
      </c>
      <c r="AJ7297">
        <v>0.65026849022458277</v>
      </c>
      <c r="AK7297">
        <v>0.67146411998116873</v>
      </c>
    </row>
    <row r="7298" spans="1:37">
      <c r="A7298">
        <v>11</v>
      </c>
      <c r="B7298">
        <v>0.76474536123174097</v>
      </c>
      <c r="C7298">
        <v>0.85584231349888085</v>
      </c>
      <c r="D7298">
        <v>0.89917053016684001</v>
      </c>
      <c r="E7298">
        <v>0.7629850746268656</v>
      </c>
      <c r="F7298">
        <v>0.84410487760037323</v>
      </c>
      <c r="G7298">
        <v>0.87432653819520689</v>
      </c>
      <c r="H7298">
        <v>0.87496082732685687</v>
      </c>
      <c r="I7298">
        <v>0.9352931718960632</v>
      </c>
      <c r="J7298">
        <v>0.9555646704949412</v>
      </c>
      <c r="K7298">
        <v>0.90123151840220195</v>
      </c>
      <c r="L7298">
        <v>0.96586466993338127</v>
      </c>
      <c r="M7298">
        <v>0.98604633598308189</v>
      </c>
      <c r="N7298">
        <v>0.92222666133972553</v>
      </c>
      <c r="O7298">
        <v>0.94442324734147276</v>
      </c>
      <c r="P7298">
        <v>0.97357968055050481</v>
      </c>
      <c r="Q7298">
        <v>0.9653052407696654</v>
      </c>
      <c r="R7298">
        <v>0.93738699911701662</v>
      </c>
      <c r="S7298">
        <v>0.9950068720750187</v>
      </c>
      <c r="T7298">
        <v>0.964969236001608</v>
      </c>
      <c r="U7298">
        <v>0.95873451274307442</v>
      </c>
      <c r="V7298">
        <v>0.93968225701820229</v>
      </c>
      <c r="W7298">
        <v>0.93900142653352359</v>
      </c>
      <c r="X7298">
        <v>0.95731650324688355</v>
      </c>
      <c r="Y7298">
        <v>0.96511381459030965</v>
      </c>
      <c r="Z7298">
        <v>0.97700790973265683</v>
      </c>
      <c r="AA7298">
        <v>0.94294618947673181</v>
      </c>
      <c r="AB7298">
        <v>0.9672449538879494</v>
      </c>
      <c r="AC7298">
        <v>0.96065854812012308</v>
      </c>
      <c r="AD7298">
        <v>0.93996926962104266</v>
      </c>
      <c r="AE7298">
        <v>0.94119549929676516</v>
      </c>
      <c r="AF7298">
        <v>0.75103514173479136</v>
      </c>
      <c r="AG7298">
        <v>0.80292084546196862</v>
      </c>
      <c r="AH7298">
        <v>0.85368478427974437</v>
      </c>
      <c r="AI7298">
        <v>0.67762997950890835</v>
      </c>
      <c r="AJ7298">
        <v>0.82182929361853629</v>
      </c>
      <c r="AK7298">
        <v>0.889383953191203</v>
      </c>
    </row>
    <row r="7299" spans="1:37">
      <c r="A7299">
        <v>12</v>
      </c>
      <c r="B7299">
        <v>0.89624950651401503</v>
      </c>
      <c r="C7299">
        <v>0.9604807642251032</v>
      </c>
      <c r="D7299">
        <v>0.99738228151512287</v>
      </c>
      <c r="E7299">
        <v>0.90181094527363193</v>
      </c>
      <c r="F7299">
        <v>0.95322509934805066</v>
      </c>
      <c r="G7299">
        <v>0.97540914388015343</v>
      </c>
      <c r="H7299">
        <v>0.92635537449075533</v>
      </c>
      <c r="I7299">
        <v>0.98348318636605347</v>
      </c>
      <c r="J7299">
        <v>0.9854730653541155</v>
      </c>
      <c r="K7299">
        <v>0.94925720738205299</v>
      </c>
      <c r="L7299">
        <v>0.99064031272366904</v>
      </c>
      <c r="M7299">
        <v>1</v>
      </c>
      <c r="N7299">
        <v>1</v>
      </c>
      <c r="O7299">
        <v>0.99961229814887731</v>
      </c>
      <c r="P7299">
        <v>0.98735628968642464</v>
      </c>
      <c r="Q7299">
        <v>0.99820544348808626</v>
      </c>
      <c r="R7299">
        <v>1</v>
      </c>
      <c r="S7299">
        <v>0.99669444492771275</v>
      </c>
      <c r="T7299">
        <v>1</v>
      </c>
      <c r="U7299">
        <v>0.99837911973733451</v>
      </c>
      <c r="V7299">
        <v>0.99210094508821256</v>
      </c>
      <c r="W7299">
        <v>1</v>
      </c>
      <c r="X7299">
        <v>1</v>
      </c>
      <c r="Y7299">
        <v>0.98860794370734606</v>
      </c>
      <c r="Z7299">
        <v>1</v>
      </c>
      <c r="AA7299">
        <v>0.99264040674531395</v>
      </c>
      <c r="AB7299">
        <v>0.98130495913066307</v>
      </c>
      <c r="AC7299">
        <v>0.99399976353747921</v>
      </c>
      <c r="AD7299">
        <v>0.98373216902722627</v>
      </c>
      <c r="AE7299">
        <v>0.97004219409282699</v>
      </c>
      <c r="AF7299">
        <v>0.9299996461053901</v>
      </c>
      <c r="AG7299">
        <v>0.94216277199828014</v>
      </c>
      <c r="AH7299">
        <v>0.97224357451328425</v>
      </c>
      <c r="AI7299">
        <v>0.89372416906887098</v>
      </c>
      <c r="AJ7299">
        <v>0.94632568902601855</v>
      </c>
      <c r="AK7299">
        <v>0.99112246956755645</v>
      </c>
    </row>
    <row r="7300" spans="1:37">
      <c r="A7300">
        <v>13</v>
      </c>
      <c r="B7300">
        <v>0.95452033162258187</v>
      </c>
      <c r="C7300">
        <v>0.98818262272892932</v>
      </c>
      <c r="D7300">
        <v>1</v>
      </c>
      <c r="E7300">
        <v>1</v>
      </c>
      <c r="F7300">
        <v>1</v>
      </c>
      <c r="G7300">
        <v>0.98932594706885768</v>
      </c>
      <c r="H7300">
        <v>0.9856628016295832</v>
      </c>
      <c r="I7300">
        <v>1</v>
      </c>
      <c r="J7300">
        <v>1</v>
      </c>
      <c r="K7300">
        <v>1</v>
      </c>
      <c r="L7300">
        <v>1</v>
      </c>
      <c r="M7300">
        <v>0.99860274541643856</v>
      </c>
      <c r="N7300">
        <v>0.98418564389399388</v>
      </c>
      <c r="O7300">
        <v>1</v>
      </c>
      <c r="P7300">
        <v>1</v>
      </c>
      <c r="Q7300">
        <v>1</v>
      </c>
      <c r="R7300">
        <v>0.99148551486355818</v>
      </c>
      <c r="S7300">
        <v>1</v>
      </c>
      <c r="T7300">
        <v>0.98871471415762302</v>
      </c>
      <c r="U7300">
        <v>1</v>
      </c>
      <c r="V7300">
        <v>1</v>
      </c>
      <c r="W7300">
        <v>0.98168330955777472</v>
      </c>
      <c r="X7300">
        <v>0.99452547434761929</v>
      </c>
      <c r="Y7300">
        <v>1</v>
      </c>
      <c r="Z7300">
        <v>0.98145890624557042</v>
      </c>
      <c r="AA7300">
        <v>1</v>
      </c>
      <c r="AB7300">
        <v>1</v>
      </c>
      <c r="AC7300">
        <v>1</v>
      </c>
      <c r="AD7300">
        <v>1</v>
      </c>
      <c r="AE7300">
        <v>1</v>
      </c>
      <c r="AF7300">
        <v>1</v>
      </c>
      <c r="AG7300">
        <v>0.98767709885123411</v>
      </c>
      <c r="AH7300">
        <v>0.98529720059817461</v>
      </c>
      <c r="AI7300">
        <v>0.98277359080332027</v>
      </c>
      <c r="AJ7300">
        <v>0.98930785890171191</v>
      </c>
      <c r="AK7300">
        <v>0.99889030869594431</v>
      </c>
    </row>
    <row r="7301" spans="1:37">
      <c r="A7301">
        <v>14</v>
      </c>
      <c r="B7301">
        <v>1</v>
      </c>
      <c r="C7301">
        <v>1</v>
      </c>
      <c r="D7301">
        <v>0.99501687324565558</v>
      </c>
      <c r="E7301">
        <v>0.98336318407960199</v>
      </c>
      <c r="F7301">
        <v>0.98935809138606468</v>
      </c>
      <c r="G7301">
        <v>1</v>
      </c>
      <c r="H7301">
        <v>0.94696020056408658</v>
      </c>
      <c r="I7301">
        <v>0.97002114844725862</v>
      </c>
      <c r="J7301">
        <v>0.95344544708777679</v>
      </c>
      <c r="K7301">
        <v>0.96700659868026384</v>
      </c>
      <c r="L7301">
        <v>0.95698826062752729</v>
      </c>
      <c r="M7301">
        <v>0.91748645229508496</v>
      </c>
      <c r="N7301">
        <v>0.9160007990411505</v>
      </c>
      <c r="O7301">
        <v>0.94219550019692777</v>
      </c>
      <c r="P7301">
        <v>0.95962124814680128</v>
      </c>
      <c r="Q7301">
        <v>0.9637433119537403</v>
      </c>
      <c r="R7301">
        <v>0.94729428583441966</v>
      </c>
      <c r="S7301">
        <v>0.95956784216844415</v>
      </c>
      <c r="T7301">
        <v>0.95433324057755931</v>
      </c>
      <c r="U7301">
        <v>0.96168072814928729</v>
      </c>
      <c r="V7301">
        <v>0.97239782744190206</v>
      </c>
      <c r="W7301">
        <v>0.94599144079885877</v>
      </c>
      <c r="X7301">
        <v>0.95386265616863319</v>
      </c>
      <c r="Y7301">
        <v>0.97482090627781781</v>
      </c>
      <c r="Z7301">
        <v>0.95880701953335423</v>
      </c>
      <c r="AA7301">
        <v>0.96844919302308785</v>
      </c>
      <c r="AB7301">
        <v>0.94186545289898271</v>
      </c>
      <c r="AC7301">
        <v>0.96914164104989353</v>
      </c>
      <c r="AD7301">
        <v>0.96383348799943203</v>
      </c>
      <c r="AE7301">
        <v>0.97054852320675111</v>
      </c>
      <c r="AF7301">
        <v>0.99062179283009544</v>
      </c>
      <c r="AG7301">
        <v>1</v>
      </c>
      <c r="AH7301">
        <v>1</v>
      </c>
      <c r="AI7301">
        <v>1</v>
      </c>
      <c r="AJ7301">
        <v>1</v>
      </c>
      <c r="AK7301">
        <v>1</v>
      </c>
    </row>
    <row r="7302" spans="1:37">
      <c r="A7302">
        <v>15</v>
      </c>
      <c r="B7302">
        <v>0.97465455981050131</v>
      </c>
      <c r="C7302">
        <v>0.94903430683533763</v>
      </c>
      <c r="D7302">
        <v>0.9438925158482353</v>
      </c>
      <c r="E7302">
        <v>0.92863681592039804</v>
      </c>
      <c r="F7302">
        <v>0.93619804556575392</v>
      </c>
      <c r="G7302">
        <v>0.94997382154739995</v>
      </c>
      <c r="H7302">
        <v>0.98256816045126916</v>
      </c>
      <c r="I7302">
        <v>0.95854409636766136</v>
      </c>
      <c r="J7302">
        <v>0.9373632759092152</v>
      </c>
      <c r="K7302">
        <v>0.96174882670524731</v>
      </c>
      <c r="L7302">
        <v>0.94722482213535453</v>
      </c>
      <c r="M7302">
        <v>0.91084005211381958</v>
      </c>
      <c r="N7302">
        <v>0.91074044479957372</v>
      </c>
      <c r="O7302">
        <v>0.91966571484836546</v>
      </c>
      <c r="P7302">
        <v>0.94522923718145946</v>
      </c>
      <c r="Q7302">
        <v>0.96234754577780734</v>
      </c>
      <c r="R7302">
        <v>0.94187549930622738</v>
      </c>
      <c r="S7302">
        <v>0.9570973746933662</v>
      </c>
      <c r="T7302">
        <v>0.95074668398107798</v>
      </c>
      <c r="U7302">
        <v>0.9469819763656262</v>
      </c>
      <c r="V7302">
        <v>0.94684355800908215</v>
      </c>
      <c r="W7302">
        <v>0.92767475035663349</v>
      </c>
      <c r="X7302">
        <v>0.9474356520694156</v>
      </c>
      <c r="Y7302">
        <v>0.95257725403755655</v>
      </c>
      <c r="Z7302">
        <v>0.96410852493408583</v>
      </c>
      <c r="AA7302">
        <v>0.96279492653977006</v>
      </c>
      <c r="AB7302">
        <v>0.92838929533160164</v>
      </c>
      <c r="AC7302">
        <v>0.93801726176401046</v>
      </c>
      <c r="AD7302">
        <v>0.9486001450311613</v>
      </c>
      <c r="AE7302">
        <v>0.9740646976090015</v>
      </c>
      <c r="AF7302">
        <v>0.96949428460204556</v>
      </c>
      <c r="AG7302">
        <v>0.9484769342965601</v>
      </c>
      <c r="AH7302">
        <v>0.94601053793797418</v>
      </c>
      <c r="AI7302">
        <v>0.96481783766887774</v>
      </c>
      <c r="AJ7302">
        <v>0.95205743614086102</v>
      </c>
      <c r="AK7302">
        <v>0.94779406819557432</v>
      </c>
    </row>
    <row r="7303" spans="1:37">
      <c r="A7303">
        <v>16</v>
      </c>
      <c r="B7303">
        <v>0.95475720489538085</v>
      </c>
      <c r="C7303">
        <v>0.93738612108907304</v>
      </c>
      <c r="D7303">
        <v>0.94490175670987464</v>
      </c>
      <c r="E7303">
        <v>0.90690547263681598</v>
      </c>
      <c r="F7303">
        <v>0.92883002644567303</v>
      </c>
      <c r="G7303">
        <v>0.9375432788934116</v>
      </c>
      <c r="H7303">
        <v>0.96819178940770911</v>
      </c>
      <c r="I7303">
        <v>0.95140804135696311</v>
      </c>
      <c r="J7303">
        <v>0.93621821164889241</v>
      </c>
      <c r="K7303">
        <v>0.94555206605737674</v>
      </c>
      <c r="L7303">
        <v>0.93916203270384868</v>
      </c>
      <c r="M7303">
        <v>0.93127017994373229</v>
      </c>
      <c r="N7303">
        <v>0.91030763084298827</v>
      </c>
      <c r="O7303">
        <v>0.91570869436786118</v>
      </c>
      <c r="P7303">
        <v>0.93959271588016446</v>
      </c>
      <c r="Q7303">
        <v>0.96254694094579762</v>
      </c>
      <c r="R7303">
        <v>0.91534919900769474</v>
      </c>
      <c r="S7303">
        <v>0.94425790288627154</v>
      </c>
      <c r="T7303">
        <v>0.94063630460996206</v>
      </c>
      <c r="U7303">
        <v>0.94567049489953769</v>
      </c>
      <c r="V7303">
        <v>0.94853530406909448</v>
      </c>
      <c r="W7303">
        <v>0.91977175463623406</v>
      </c>
      <c r="X7303">
        <v>0.9407816554431474</v>
      </c>
      <c r="Y7303">
        <v>0.93826035352464909</v>
      </c>
      <c r="Z7303">
        <v>0.95254160405976263</v>
      </c>
      <c r="AA7303">
        <v>0.95133712093797518</v>
      </c>
      <c r="AB7303">
        <v>0.92083502132831307</v>
      </c>
      <c r="AC7303">
        <v>0.91901158666351379</v>
      </c>
      <c r="AD7303">
        <v>0.92821971713852514</v>
      </c>
      <c r="AE7303">
        <v>0.95939521800281313</v>
      </c>
      <c r="AF7303">
        <v>0.94436776727890459</v>
      </c>
      <c r="AG7303">
        <v>0.92228531536529323</v>
      </c>
      <c r="AH7303">
        <v>0.93114002599544388</v>
      </c>
      <c r="AI7303">
        <v>0.94300698086340429</v>
      </c>
      <c r="AJ7303">
        <v>0.92824042483757097</v>
      </c>
      <c r="AK7303">
        <v>0.93247696549868841</v>
      </c>
    </row>
    <row r="7304" spans="1:37">
      <c r="A7304">
        <v>17</v>
      </c>
      <c r="B7304">
        <v>0.85957362810896165</v>
      </c>
      <c r="C7304">
        <v>0.90195351137487656</v>
      </c>
      <c r="D7304">
        <v>0.93197085817012015</v>
      </c>
      <c r="E7304">
        <v>0.83956218905472635</v>
      </c>
      <c r="F7304">
        <v>0.89197578877402395</v>
      </c>
      <c r="G7304">
        <v>0.90332550794642719</v>
      </c>
      <c r="H7304">
        <v>1</v>
      </c>
      <c r="I7304">
        <v>0.96359004167851858</v>
      </c>
      <c r="J7304">
        <v>0.95999111293409922</v>
      </c>
      <c r="K7304">
        <v>0.98362680405095448</v>
      </c>
      <c r="L7304">
        <v>0.96494705353374088</v>
      </c>
      <c r="M7304">
        <v>0.93593398916183601</v>
      </c>
      <c r="N7304">
        <v>0.96417632174723666</v>
      </c>
      <c r="O7304">
        <v>0.95755587829854272</v>
      </c>
      <c r="P7304">
        <v>0.98240510224062227</v>
      </c>
      <c r="Q7304">
        <v>0.99258914625635575</v>
      </c>
      <c r="R7304">
        <v>0.93926859521506978</v>
      </c>
      <c r="S7304">
        <v>0.97567807373127591</v>
      </c>
      <c r="T7304">
        <v>0.97155489595894007</v>
      </c>
      <c r="U7304">
        <v>0.97001140619444093</v>
      </c>
      <c r="V7304">
        <v>0.96692827251103464</v>
      </c>
      <c r="W7304">
        <v>0.94019971469329544</v>
      </c>
      <c r="X7304">
        <v>0.95810875167462628</v>
      </c>
      <c r="Y7304">
        <v>0.97199143741257221</v>
      </c>
      <c r="Z7304">
        <v>0.96510078530320653</v>
      </c>
      <c r="AA7304">
        <v>0.96163240935079974</v>
      </c>
      <c r="AB7304">
        <v>0.95313728761051431</v>
      </c>
      <c r="AC7304">
        <v>0.92648971388034995</v>
      </c>
      <c r="AD7304">
        <v>0.92051176730105133</v>
      </c>
      <c r="AE7304">
        <v>0.9554992967651198</v>
      </c>
      <c r="AF7304">
        <v>0.8333156386028242</v>
      </c>
      <c r="AG7304">
        <v>0.86141878541197903</v>
      </c>
      <c r="AH7304">
        <v>0.90051851127168014</v>
      </c>
      <c r="AI7304">
        <v>0.88240197270169829</v>
      </c>
      <c r="AJ7304">
        <v>0.89747530186608127</v>
      </c>
      <c r="AK7304">
        <v>0.91803416504136093</v>
      </c>
    </row>
    <row r="7305" spans="1:37">
      <c r="A7305">
        <v>18</v>
      </c>
      <c r="B7305">
        <v>0.85455981050138174</v>
      </c>
      <c r="C7305">
        <v>0.92401348326305366</v>
      </c>
      <c r="D7305">
        <v>0.96376194531176096</v>
      </c>
      <c r="E7305">
        <v>0.83880597014925362</v>
      </c>
      <c r="F7305">
        <v>0.9116049836659077</v>
      </c>
      <c r="G7305">
        <v>0.93019642284112236</v>
      </c>
      <c r="H7305">
        <v>0.89866029457850205</v>
      </c>
      <c r="I7305">
        <v>0.92739651483483176</v>
      </c>
      <c r="J7305">
        <v>0.94551544982225877</v>
      </c>
      <c r="K7305">
        <v>0.97226437065528071</v>
      </c>
      <c r="L7305">
        <v>0.93408455529250567</v>
      </c>
      <c r="M7305">
        <v>0.91748645229508508</v>
      </c>
      <c r="N7305">
        <v>0.94566520175789048</v>
      </c>
      <c r="O7305">
        <v>0.92571509452540346</v>
      </c>
      <c r="P7305">
        <v>0.9639570337631822</v>
      </c>
      <c r="Q7305">
        <v>0.96809677312153131</v>
      </c>
      <c r="R7305">
        <v>0.91070302316780927</v>
      </c>
      <c r="S7305">
        <v>0.96334313401416172</v>
      </c>
      <c r="T7305">
        <v>0.95309649692360032</v>
      </c>
      <c r="U7305">
        <v>0.94029988593805558</v>
      </c>
      <c r="V7305">
        <v>0.95009985117722617</v>
      </c>
      <c r="W7305">
        <v>0.90870185449358076</v>
      </c>
      <c r="X7305">
        <v>0.92850625564699585</v>
      </c>
      <c r="Y7305">
        <v>0.95483447077275219</v>
      </c>
      <c r="Z7305">
        <v>0.90879709692966293</v>
      </c>
      <c r="AA7305">
        <v>0.90849135123398728</v>
      </c>
      <c r="AB7305">
        <v>0.92054905511998675</v>
      </c>
      <c r="AC7305">
        <v>0.88776897611728534</v>
      </c>
      <c r="AD7305">
        <v>0.86838168550550443</v>
      </c>
      <c r="AE7305">
        <v>0.92059071729957798</v>
      </c>
      <c r="AF7305">
        <v>0.81424071911384799</v>
      </c>
      <c r="AG7305">
        <v>0.86993947629228419</v>
      </c>
      <c r="AH7305">
        <v>0.91614372964738444</v>
      </c>
      <c r="AI7305">
        <v>0.88042232487062833</v>
      </c>
      <c r="AJ7305">
        <v>0.91748894888302146</v>
      </c>
      <c r="AK7305">
        <v>0.94984531575761633</v>
      </c>
    </row>
    <row r="7306" spans="1:37">
      <c r="A7306">
        <v>19</v>
      </c>
      <c r="B7306">
        <v>0.83197789182787218</v>
      </c>
      <c r="C7306">
        <v>0.89866729137383539</v>
      </c>
      <c r="D7306">
        <v>0.95187182641057178</v>
      </c>
      <c r="E7306">
        <v>0.80720398009950245</v>
      </c>
      <c r="F7306">
        <v>0.88397844748341858</v>
      </c>
      <c r="G7306">
        <v>0.91962370585552899</v>
      </c>
      <c r="H7306">
        <v>0.85365089313694775</v>
      </c>
      <c r="I7306">
        <v>0.90137526744746876</v>
      </c>
      <c r="J7306">
        <v>0.92946745966639333</v>
      </c>
      <c r="K7306">
        <v>0.92508557112106993</v>
      </c>
      <c r="L7306">
        <v>0.91445979922553189</v>
      </c>
      <c r="M7306">
        <v>0.907932252034516</v>
      </c>
      <c r="N7306">
        <v>0.90061925689173006</v>
      </c>
      <c r="O7306">
        <v>0.88076629578574228</v>
      </c>
      <c r="P7306">
        <v>0.93727097261461867</v>
      </c>
      <c r="Q7306">
        <v>0.91801535342793517</v>
      </c>
      <c r="R7306">
        <v>0.86230711012067451</v>
      </c>
      <c r="S7306">
        <v>0.91492545103429079</v>
      </c>
      <c r="T7306">
        <v>0.91203660761215732</v>
      </c>
      <c r="U7306">
        <v>0.88888888888888873</v>
      </c>
      <c r="V7306">
        <v>0.90490606357403636</v>
      </c>
      <c r="W7306">
        <v>0.85743223965763227</v>
      </c>
      <c r="X7306">
        <v>0.88028147073354202</v>
      </c>
      <c r="Y7306">
        <v>0.90870459073375442</v>
      </c>
      <c r="Z7306">
        <v>0.87086440053298564</v>
      </c>
      <c r="AA7306">
        <v>0.865555113266266</v>
      </c>
      <c r="AB7306">
        <v>0.8837666515740058</v>
      </c>
      <c r="AC7306">
        <v>0.85821116103097661</v>
      </c>
      <c r="AD7306">
        <v>0.83757524125375882</v>
      </c>
      <c r="AE7306">
        <v>0.87866385372714495</v>
      </c>
      <c r="AF7306">
        <v>0.77248115511200777</v>
      </c>
      <c r="AG7306">
        <v>0.83842476298517177</v>
      </c>
      <c r="AH7306">
        <v>0.90146888233567679</v>
      </c>
      <c r="AI7306">
        <v>0.82759698537839044</v>
      </c>
      <c r="AJ7306">
        <v>0.88280179191265906</v>
      </c>
      <c r="AK7306">
        <v>0.93842894612953098</v>
      </c>
    </row>
    <row r="7307" spans="1:37">
      <c r="A7307">
        <v>20</v>
      </c>
      <c r="B7307">
        <v>0.78965653375444134</v>
      </c>
      <c r="C7307">
        <v>0.88476104950804324</v>
      </c>
      <c r="D7307">
        <v>0.94455483016368602</v>
      </c>
      <c r="E7307">
        <v>0.78001990049751246</v>
      </c>
      <c r="F7307">
        <v>0.87161827721288065</v>
      </c>
      <c r="G7307">
        <v>0.91128037967200948</v>
      </c>
      <c r="H7307">
        <v>0.76594327796928863</v>
      </c>
      <c r="I7307">
        <v>0.84430537863141097</v>
      </c>
      <c r="J7307">
        <v>0.87012920426579166</v>
      </c>
      <c r="K7307">
        <v>0.82441158827058114</v>
      </c>
      <c r="L7307">
        <v>0.84533881456196069</v>
      </c>
      <c r="M7307">
        <v>0.83997658654481611</v>
      </c>
      <c r="N7307">
        <v>0.77157411106671991</v>
      </c>
      <c r="O7307">
        <v>0.78239464356045652</v>
      </c>
      <c r="P7307">
        <v>0.85807994629220397</v>
      </c>
      <c r="Q7307">
        <v>0.82762287727227413</v>
      </c>
      <c r="R7307">
        <v>0.76265609889416819</v>
      </c>
      <c r="S7307">
        <v>0.80810382922458646</v>
      </c>
      <c r="T7307">
        <v>0.81860062455554528</v>
      </c>
      <c r="U7307">
        <v>0.77674336986086279</v>
      </c>
      <c r="V7307">
        <v>0.77008789447574966</v>
      </c>
      <c r="W7307">
        <v>0.7872182596291013</v>
      </c>
      <c r="X7307">
        <v>0.791745483516337</v>
      </c>
      <c r="Y7307">
        <v>0.81416641939722767</v>
      </c>
      <c r="Z7307">
        <v>0.79188047515096549</v>
      </c>
      <c r="AA7307">
        <v>0.78760313382065594</v>
      </c>
      <c r="AB7307">
        <v>0.79347282129495056</v>
      </c>
      <c r="AC7307">
        <v>0.76708441711988651</v>
      </c>
      <c r="AD7307">
        <v>0.75985172338602114</v>
      </c>
      <c r="AE7307">
        <v>0.77618846694796062</v>
      </c>
      <c r="AF7307">
        <v>0.72990763350674182</v>
      </c>
      <c r="AG7307">
        <v>0.81969420256431058</v>
      </c>
      <c r="AH7307">
        <v>0.86886276921356775</v>
      </c>
      <c r="AI7307">
        <v>0.75942069252943423</v>
      </c>
      <c r="AJ7307">
        <v>0.86285341323760634</v>
      </c>
      <c r="AK7307">
        <v>0.91246889501647688</v>
      </c>
    </row>
    <row r="7308" spans="1:37">
      <c r="A7308">
        <v>21</v>
      </c>
      <c r="B7308">
        <v>0.7228187919463086</v>
      </c>
      <c r="C7308">
        <v>0.82342912176583938</v>
      </c>
      <c r="D7308">
        <v>0.8763522250607122</v>
      </c>
      <c r="E7308">
        <v>0.72218905472636807</v>
      </c>
      <c r="F7308">
        <v>0.81246199318352175</v>
      </c>
      <c r="G7308">
        <v>0.84534445776824485</v>
      </c>
      <c r="H7308">
        <v>0.69394390473205902</v>
      </c>
      <c r="I7308">
        <v>0.79589893268362644</v>
      </c>
      <c r="J7308">
        <v>0.83100902378999186</v>
      </c>
      <c r="K7308">
        <v>0.72730159850382847</v>
      </c>
      <c r="L7308">
        <v>0.79675408492233935</v>
      </c>
      <c r="M7308">
        <v>0.8092181038877666</v>
      </c>
      <c r="N7308">
        <v>0.75166466906379015</v>
      </c>
      <c r="O7308">
        <v>0.74536603977944049</v>
      </c>
      <c r="P7308">
        <v>0.82570141822148868</v>
      </c>
      <c r="Q7308">
        <v>0.76318500548336721</v>
      </c>
      <c r="R7308">
        <v>0.71005024597401512</v>
      </c>
      <c r="S7308">
        <v>0.76095617529880488</v>
      </c>
      <c r="T7308">
        <v>0.76597718207958465</v>
      </c>
      <c r="U7308">
        <v>0.72096846441221163</v>
      </c>
      <c r="V7308">
        <v>0.71277204675833483</v>
      </c>
      <c r="W7308">
        <v>0.72781740370898718</v>
      </c>
      <c r="X7308">
        <v>0.73607890438273615</v>
      </c>
      <c r="Y7308">
        <v>0.74643932007969127</v>
      </c>
      <c r="Z7308">
        <v>0.74646330054149079</v>
      </c>
      <c r="AA7308">
        <v>0.72819714844032735</v>
      </c>
      <c r="AB7308">
        <v>0.75094726306508131</v>
      </c>
      <c r="AC7308">
        <v>0.72428470087491126</v>
      </c>
      <c r="AD7308">
        <v>0.72010507152673175</v>
      </c>
      <c r="AE7308">
        <v>0.73161744022503516</v>
      </c>
      <c r="AF7308">
        <v>0.66702056127685183</v>
      </c>
      <c r="AG7308">
        <v>0.7577805065042732</v>
      </c>
      <c r="AH7308">
        <v>0.79539070033961801</v>
      </c>
      <c r="AI7308">
        <v>0.65769457854339597</v>
      </c>
      <c r="AJ7308">
        <v>0.793930044204468</v>
      </c>
      <c r="AK7308">
        <v>0.84311318851301364</v>
      </c>
    </row>
    <row r="7309" spans="1:37">
      <c r="A7309">
        <v>22</v>
      </c>
      <c r="B7309">
        <v>0.68472167390446115</v>
      </c>
      <c r="C7309">
        <v>0.78572544119943788</v>
      </c>
      <c r="D7309">
        <v>0.84460844608446095</v>
      </c>
      <c r="E7309">
        <v>0.6898308457711444</v>
      </c>
      <c r="F7309">
        <v>0.7756996789749826</v>
      </c>
      <c r="G7309">
        <v>0.81436943707882259</v>
      </c>
      <c r="H7309">
        <v>0.63835788154183648</v>
      </c>
      <c r="I7309">
        <v>0.74435113842957312</v>
      </c>
      <c r="J7309">
        <v>0.78549699207000268</v>
      </c>
      <c r="K7309">
        <v>0.66272627827375696</v>
      </c>
      <c r="L7309">
        <v>0.73947646925679222</v>
      </c>
      <c r="M7309">
        <v>0.76057853892486937</v>
      </c>
      <c r="N7309">
        <v>0.67728725529364753</v>
      </c>
      <c r="O7309">
        <v>0.68915542536431651</v>
      </c>
      <c r="P7309">
        <v>0.77546225069232688</v>
      </c>
      <c r="Q7309">
        <v>0.69000697883087958</v>
      </c>
      <c r="R7309">
        <v>0.65175230206449997</v>
      </c>
      <c r="S7309">
        <v>0.70712782059534796</v>
      </c>
      <c r="T7309">
        <v>0.70203753516989764</v>
      </c>
      <c r="U7309">
        <v>0.64594618308096541</v>
      </c>
      <c r="V7309">
        <v>0.66388948955060612</v>
      </c>
      <c r="W7309">
        <v>0.67195435092724687</v>
      </c>
      <c r="X7309">
        <v>0.6673402261913769</v>
      </c>
      <c r="Y7309">
        <v>0.71148955109999568</v>
      </c>
      <c r="Z7309">
        <v>0.68956425594647475</v>
      </c>
      <c r="AA7309">
        <v>0.67102572917420578</v>
      </c>
      <c r="AB7309">
        <v>0.69687581917403441</v>
      </c>
      <c r="AC7309">
        <v>0.62934499881768746</v>
      </c>
      <c r="AD7309">
        <v>0.65693537999685592</v>
      </c>
      <c r="AE7309">
        <v>0.6715471167369903</v>
      </c>
      <c r="AF7309">
        <v>0.62090809356973509</v>
      </c>
      <c r="AG7309">
        <v>0.71944674724028113</v>
      </c>
      <c r="AH7309">
        <v>0.75736188173470675</v>
      </c>
      <c r="AI7309">
        <v>0.6165734727190636</v>
      </c>
      <c r="AJ7309">
        <v>0.75566499540154863</v>
      </c>
      <c r="AK7309">
        <v>0.81084807317237195</v>
      </c>
    </row>
    <row r="7310" spans="1:37">
      <c r="A7310">
        <v>23</v>
      </c>
      <c r="B7310">
        <v>0.63679431504145279</v>
      </c>
      <c r="C7310">
        <v>0.73211775730126549</v>
      </c>
      <c r="D7310">
        <v>0.79398870911786024</v>
      </c>
      <c r="E7310">
        <v>0.64199004975124374</v>
      </c>
      <c r="F7310">
        <v>0.72215779723098272</v>
      </c>
      <c r="G7310">
        <v>0.76533972875745249</v>
      </c>
      <c r="H7310">
        <v>0.59131150109683484</v>
      </c>
      <c r="I7310">
        <v>0.69442967213722984</v>
      </c>
      <c r="J7310">
        <v>0.67109310910582443</v>
      </c>
      <c r="K7310">
        <v>0.60055047813966611</v>
      </c>
      <c r="L7310">
        <v>0.68805936366361431</v>
      </c>
      <c r="M7310">
        <v>0.63004852627405072</v>
      </c>
      <c r="N7310">
        <v>0.58559728326008786</v>
      </c>
      <c r="O7310">
        <v>0.63468639228042512</v>
      </c>
      <c r="P7310">
        <v>0.641710257629584</v>
      </c>
      <c r="Q7310">
        <v>0.59413113555548169</v>
      </c>
      <c r="R7310">
        <v>0.6026783837194637</v>
      </c>
      <c r="S7310">
        <v>0.58061204961812141</v>
      </c>
      <c r="T7310">
        <v>0.62174195343660155</v>
      </c>
      <c r="U7310">
        <v>0.58157737971544554</v>
      </c>
      <c r="V7310">
        <v>0.54222369207677734</v>
      </c>
      <c r="W7310">
        <v>0.61583452211126977</v>
      </c>
      <c r="X7310">
        <v>0.61957387716588719</v>
      </c>
      <c r="Y7310">
        <v>0.58245729303547955</v>
      </c>
      <c r="Z7310">
        <v>0.63348736994301602</v>
      </c>
      <c r="AA7310">
        <v>0.61988854309908081</v>
      </c>
      <c r="AB7310">
        <v>0.56724971999142093</v>
      </c>
      <c r="AC7310">
        <v>0.56860368881532286</v>
      </c>
      <c r="AD7310">
        <v>0.60225457532746107</v>
      </c>
      <c r="AE7310">
        <v>0.5366104078762306</v>
      </c>
      <c r="AF7310">
        <v>0.57164596383197086</v>
      </c>
      <c r="AG7310">
        <v>0.6686342585378322</v>
      </c>
      <c r="AH7310">
        <v>0.70641919749549276</v>
      </c>
      <c r="AI7310">
        <v>0.56319244260757828</v>
      </c>
      <c r="AJ7310">
        <v>0.70200255139881951</v>
      </c>
      <c r="AK7310">
        <v>0.76197121528011269</v>
      </c>
    </row>
    <row r="7311" spans="1:37">
      <c r="A7311">
        <v>24</v>
      </c>
      <c r="B7311">
        <v>0.59502566127121992</v>
      </c>
      <c r="C7311">
        <v>0.68100239471081292</v>
      </c>
      <c r="D7311">
        <v>0.66272431955088773</v>
      </c>
      <c r="E7311">
        <v>0.59992039800995034</v>
      </c>
      <c r="F7311">
        <v>0.67503641583346308</v>
      </c>
      <c r="G7311">
        <v>0.63400834332618361</v>
      </c>
      <c r="H7311">
        <v>0.1795675336884989</v>
      </c>
      <c r="I7311">
        <v>0.31339277984590064</v>
      </c>
      <c r="J7311">
        <v>0.31285890073831013</v>
      </c>
      <c r="K7311">
        <v>0.14453579872260841</v>
      </c>
      <c r="L7311">
        <v>0.19967332856172806</v>
      </c>
      <c r="M7311">
        <v>0.2123826967013463</v>
      </c>
      <c r="N7311">
        <v>0.15261685976827805</v>
      </c>
      <c r="O7311">
        <v>0.18055829066561629</v>
      </c>
      <c r="P7311">
        <v>0.21460740160563935</v>
      </c>
      <c r="Q7311">
        <v>0.15233790834468777</v>
      </c>
      <c r="R7311">
        <v>0.17155110793423869</v>
      </c>
      <c r="S7311">
        <v>0.19568886027940641</v>
      </c>
      <c r="T7311">
        <v>0.12664255016541448</v>
      </c>
      <c r="U7311">
        <v>0.14960124498381425</v>
      </c>
      <c r="V7311">
        <v>0.1594057264968137</v>
      </c>
      <c r="W7311">
        <v>0.12382310984308131</v>
      </c>
      <c r="X7311">
        <v>0.13847434316819254</v>
      </c>
      <c r="Y7311">
        <v>0.14899749904624646</v>
      </c>
      <c r="Z7311">
        <v>0.12995775805857171</v>
      </c>
      <c r="AA7311">
        <v>0.14073243106318301</v>
      </c>
      <c r="AB7311">
        <v>0.14932202178109291</v>
      </c>
      <c r="AC7311">
        <v>0.13549302435563962</v>
      </c>
      <c r="AD7311">
        <v>0.16428075193079067</v>
      </c>
      <c r="AE7311">
        <v>0.17282700421940933</v>
      </c>
      <c r="AF7311">
        <v>0.53360229323707409</v>
      </c>
      <c r="AG7311">
        <v>0.62324459431663082</v>
      </c>
      <c r="AH7311">
        <v>0.59178767592346715</v>
      </c>
      <c r="AI7311">
        <v>0.52366894731358316</v>
      </c>
      <c r="AJ7311">
        <v>0.65773874862788162</v>
      </c>
      <c r="AK7311">
        <v>0.63116214943842885</v>
      </c>
    </row>
    <row r="7317" spans="1:49">
      <c r="A7317">
        <v>1184</v>
      </c>
    </row>
    <row r="7321" spans="1:49">
      <c r="A7321" t="s">
        <v>296</v>
      </c>
      <c r="D7321">
        <v>2015</v>
      </c>
      <c r="F7321" t="s">
        <v>0</v>
      </c>
      <c r="G7321" s="168">
        <v>50334.395999999317</v>
      </c>
      <c r="H7321" t="s">
        <v>102</v>
      </c>
      <c r="K7321" t="s">
        <v>1</v>
      </c>
      <c r="L7321" t="s">
        <v>103</v>
      </c>
    </row>
    <row r="7322" spans="1:49">
      <c r="A7322">
        <v>1184</v>
      </c>
      <c r="B7322" t="s">
        <v>104</v>
      </c>
      <c r="F7322" t="s">
        <v>3</v>
      </c>
      <c r="G7322">
        <v>0</v>
      </c>
      <c r="H7322" t="s">
        <v>102</v>
      </c>
      <c r="K7322" t="s">
        <v>4</v>
      </c>
      <c r="L7322" t="s">
        <v>103</v>
      </c>
      <c r="N7322" t="s">
        <v>105</v>
      </c>
    </row>
    <row r="7323" spans="1:49">
      <c r="B7323">
        <v>1</v>
      </c>
      <c r="C7323" t="s">
        <v>5</v>
      </c>
      <c r="D7323" t="s">
        <v>6</v>
      </c>
      <c r="E7323">
        <v>2</v>
      </c>
      <c r="F7323" t="s">
        <v>7</v>
      </c>
      <c r="G7323" t="s">
        <v>8</v>
      </c>
      <c r="H7323">
        <v>3</v>
      </c>
      <c r="I7323" t="s">
        <v>9</v>
      </c>
      <c r="J7323" t="s">
        <v>10</v>
      </c>
      <c r="K7323">
        <v>4</v>
      </c>
      <c r="L7323" t="s">
        <v>11</v>
      </c>
      <c r="M7323" t="s">
        <v>12</v>
      </c>
      <c r="N7323">
        <v>5</v>
      </c>
      <c r="O7323" t="s">
        <v>13</v>
      </c>
      <c r="P7323" t="s">
        <v>13</v>
      </c>
      <c r="Q7323">
        <v>6</v>
      </c>
      <c r="R7323" t="s">
        <v>14</v>
      </c>
      <c r="S7323" t="s">
        <v>87</v>
      </c>
      <c r="T7323">
        <v>7</v>
      </c>
      <c r="U7323" t="s">
        <v>15</v>
      </c>
      <c r="V7323" t="s">
        <v>88</v>
      </c>
      <c r="W7323">
        <v>8</v>
      </c>
      <c r="X7323" t="s">
        <v>89</v>
      </c>
      <c r="Y7323" t="s">
        <v>90</v>
      </c>
      <c r="Z7323">
        <v>9</v>
      </c>
      <c r="AA7323" t="s">
        <v>91</v>
      </c>
      <c r="AB7323" t="s">
        <v>92</v>
      </c>
      <c r="AC7323">
        <v>10</v>
      </c>
      <c r="AD7323" t="s">
        <v>93</v>
      </c>
      <c r="AE7323" t="s">
        <v>94</v>
      </c>
      <c r="AF7323">
        <v>11</v>
      </c>
      <c r="AG7323" t="s">
        <v>95</v>
      </c>
      <c r="AH7323" t="s">
        <v>96</v>
      </c>
      <c r="AI7323">
        <v>12</v>
      </c>
      <c r="AJ7323" t="s">
        <v>97</v>
      </c>
      <c r="AK7323" t="s">
        <v>98</v>
      </c>
    </row>
    <row r="7324" spans="1:49">
      <c r="B7324">
        <v>31</v>
      </c>
      <c r="E7324">
        <v>28</v>
      </c>
      <c r="H7324">
        <v>31</v>
      </c>
      <c r="K7324">
        <v>30</v>
      </c>
      <c r="N7324">
        <v>31</v>
      </c>
      <c r="Q7324">
        <v>30</v>
      </c>
      <c r="T7324">
        <v>31</v>
      </c>
      <c r="W7324">
        <v>31</v>
      </c>
      <c r="Z7324">
        <v>30</v>
      </c>
      <c r="AC7324">
        <v>31</v>
      </c>
      <c r="AF7324">
        <v>30</v>
      </c>
      <c r="AI7324">
        <v>31</v>
      </c>
    </row>
    <row r="7325" spans="1:49">
      <c r="A7325" t="s">
        <v>16</v>
      </c>
      <c r="B7325" t="s">
        <v>17</v>
      </c>
      <c r="C7325" t="s">
        <v>18</v>
      </c>
      <c r="D7325" t="s">
        <v>19</v>
      </c>
      <c r="E7325" t="s">
        <v>17</v>
      </c>
      <c r="F7325" t="s">
        <v>18</v>
      </c>
      <c r="G7325" t="s">
        <v>19</v>
      </c>
      <c r="H7325" t="s">
        <v>17</v>
      </c>
      <c r="I7325" t="s">
        <v>18</v>
      </c>
      <c r="J7325" t="s">
        <v>19</v>
      </c>
      <c r="K7325" t="s">
        <v>17</v>
      </c>
      <c r="L7325" t="s">
        <v>18</v>
      </c>
      <c r="M7325" t="s">
        <v>19</v>
      </c>
      <c r="N7325" t="s">
        <v>17</v>
      </c>
      <c r="O7325" t="s">
        <v>18</v>
      </c>
      <c r="P7325" t="s">
        <v>19</v>
      </c>
      <c r="Q7325" t="s">
        <v>17</v>
      </c>
      <c r="R7325" t="s">
        <v>18</v>
      </c>
      <c r="S7325" t="s">
        <v>19</v>
      </c>
      <c r="T7325" t="s">
        <v>17</v>
      </c>
      <c r="U7325" t="s">
        <v>18</v>
      </c>
      <c r="V7325" t="s">
        <v>19</v>
      </c>
      <c r="W7325" t="s">
        <v>17</v>
      </c>
      <c r="X7325" t="s">
        <v>18</v>
      </c>
      <c r="Y7325" t="s">
        <v>19</v>
      </c>
      <c r="Z7325" t="s">
        <v>17</v>
      </c>
      <c r="AA7325" t="s">
        <v>18</v>
      </c>
      <c r="AB7325" t="s">
        <v>19</v>
      </c>
      <c r="AC7325" t="s">
        <v>17</v>
      </c>
      <c r="AD7325" t="s">
        <v>18</v>
      </c>
      <c r="AE7325" t="s">
        <v>19</v>
      </c>
      <c r="AF7325" t="s">
        <v>17</v>
      </c>
      <c r="AG7325" t="s">
        <v>18</v>
      </c>
      <c r="AH7325" t="s">
        <v>19</v>
      </c>
      <c r="AI7325" t="s">
        <v>17</v>
      </c>
      <c r="AJ7325" t="s">
        <v>18</v>
      </c>
      <c r="AK7325" t="s">
        <v>19</v>
      </c>
    </row>
    <row r="7326" spans="1:49">
      <c r="B7326" s="169">
        <v>7.2946702268729471E-2</v>
      </c>
      <c r="C7326" s="170">
        <v>1.1053802704176394</v>
      </c>
      <c r="D7326" s="170">
        <v>0.90619110990114227</v>
      </c>
      <c r="E7326" s="169">
        <v>6.5619605486014726E-2</v>
      </c>
      <c r="F7326" s="170">
        <v>1.0617224553402373</v>
      </c>
      <c r="G7326" s="170">
        <v>0.91132220560223942</v>
      </c>
      <c r="H7326" s="169">
        <v>7.5952401548284865E-2</v>
      </c>
      <c r="I7326" s="170">
        <v>1.1310093650226036</v>
      </c>
      <c r="J7326" s="170">
        <v>0.8755813890111287</v>
      </c>
      <c r="K7326" s="169">
        <v>7.4496320754613182E-2</v>
      </c>
      <c r="L7326" s="170">
        <v>1.2503230589083638</v>
      </c>
      <c r="M7326" s="170">
        <v>0.89325447358438137</v>
      </c>
      <c r="N7326" s="169">
        <v>8.337950927611347E-2</v>
      </c>
      <c r="O7326" s="170">
        <v>1.2061600100516272</v>
      </c>
      <c r="P7326" s="170">
        <v>0.86058526088991549</v>
      </c>
      <c r="Q7326" s="169">
        <v>8.9094356427300708E-2</v>
      </c>
      <c r="R7326" s="170">
        <v>1.1196746986898285</v>
      </c>
      <c r="S7326" s="170">
        <v>0.89278780302831573</v>
      </c>
      <c r="T7326" s="169">
        <v>0.10209847283497379</v>
      </c>
      <c r="U7326" s="170">
        <v>1.0904269891173259</v>
      </c>
      <c r="V7326" s="170">
        <v>0.90390999421967577</v>
      </c>
      <c r="W7326" s="169">
        <v>0.10642325133958307</v>
      </c>
      <c r="X7326" s="170">
        <v>1.0930399192076377</v>
      </c>
      <c r="Y7326" s="170">
        <v>0.88444278051497116</v>
      </c>
      <c r="Z7326" s="169">
        <v>9.8857169696256339E-2</v>
      </c>
      <c r="AA7326" s="170">
        <v>1.1779264571123367</v>
      </c>
      <c r="AB7326" s="170">
        <v>0.88548298333391862</v>
      </c>
      <c r="AC7326" s="169">
        <v>8.4807944960172688E-2</v>
      </c>
      <c r="AD7326" s="170">
        <v>1.2478985051481788</v>
      </c>
      <c r="AE7326" s="170">
        <v>0.88706409915549767</v>
      </c>
      <c r="AF7326" s="169">
        <v>7.2037869265699259E-2</v>
      </c>
      <c r="AG7326" s="170">
        <v>1.0835954010357565</v>
      </c>
      <c r="AH7326" s="170">
        <v>0.91784051647914744</v>
      </c>
      <c r="AI7326" s="169">
        <v>7.4286396142258307E-2</v>
      </c>
      <c r="AJ7326" s="170">
        <v>1.1258508248674985</v>
      </c>
      <c r="AK7326" s="170">
        <v>0.88915419856603517</v>
      </c>
      <c r="AN7326" s="93">
        <f>1/($T7326*(1/$T7324)*(1/(5/7+2/7*$V7326))*$T7336/SUM($T7328:$T7351))</f>
        <v>7081.8685288773822</v>
      </c>
      <c r="AO7326" s="93">
        <f>1/(T7326*(1/T7324)*(1/(5/7+2/7*V7326)))</f>
        <v>295.29253723893595</v>
      </c>
      <c r="AP7326" s="93"/>
      <c r="AR7326" s="217">
        <f>CHOOSE($AV$3,C7326,F7326,I7326,L7326,O7326,R7326,U7326,X7326,AA7326,AD7326,AG7326,AJ7326)</f>
        <v>1.0904269891173259</v>
      </c>
      <c r="AS7326" s="92"/>
      <c r="AT7326" s="92"/>
      <c r="AV7326" s="151">
        <f>AN7326/AR7326</f>
        <v>6494.582947373654</v>
      </c>
      <c r="AW7326" s="152">
        <f>AO7326/AR7326</f>
        <v>270.80450152647825</v>
      </c>
    </row>
    <row r="7327" spans="1:49">
      <c r="A7327" t="s">
        <v>20</v>
      </c>
      <c r="B7327" t="s">
        <v>21</v>
      </c>
      <c r="C7327" t="s">
        <v>22</v>
      </c>
      <c r="D7327" t="s">
        <v>23</v>
      </c>
      <c r="E7327" t="s">
        <v>21</v>
      </c>
      <c r="F7327" t="s">
        <v>22</v>
      </c>
      <c r="G7327" t="s">
        <v>23</v>
      </c>
      <c r="H7327" t="s">
        <v>21</v>
      </c>
      <c r="I7327" t="s">
        <v>22</v>
      </c>
      <c r="J7327" t="s">
        <v>23</v>
      </c>
      <c r="K7327" t="s">
        <v>21</v>
      </c>
      <c r="L7327" t="s">
        <v>22</v>
      </c>
      <c r="M7327" t="s">
        <v>23</v>
      </c>
      <c r="N7327" t="s">
        <v>21</v>
      </c>
      <c r="O7327" t="s">
        <v>22</v>
      </c>
      <c r="P7327" t="s">
        <v>23</v>
      </c>
      <c r="Q7327" t="s">
        <v>21</v>
      </c>
      <c r="R7327" t="s">
        <v>22</v>
      </c>
      <c r="S7327" t="s">
        <v>23</v>
      </c>
      <c r="T7327" t="s">
        <v>21</v>
      </c>
      <c r="U7327" t="s">
        <v>22</v>
      </c>
      <c r="V7327" t="s">
        <v>23</v>
      </c>
      <c r="W7327" t="s">
        <v>21</v>
      </c>
      <c r="X7327" t="s">
        <v>22</v>
      </c>
      <c r="Y7327" t="s">
        <v>23</v>
      </c>
      <c r="Z7327" t="s">
        <v>21</v>
      </c>
      <c r="AA7327" t="s">
        <v>22</v>
      </c>
      <c r="AB7327" t="s">
        <v>23</v>
      </c>
      <c r="AC7327" t="s">
        <v>21</v>
      </c>
      <c r="AD7327" t="s">
        <v>22</v>
      </c>
      <c r="AE7327" t="s">
        <v>23</v>
      </c>
      <c r="AF7327" t="s">
        <v>21</v>
      </c>
      <c r="AG7327" t="s">
        <v>22</v>
      </c>
      <c r="AH7327" t="s">
        <v>23</v>
      </c>
      <c r="AI7327" t="s">
        <v>21</v>
      </c>
      <c r="AJ7327" t="s">
        <v>22</v>
      </c>
      <c r="AK7327" t="s">
        <v>23</v>
      </c>
    </row>
    <row r="7328" spans="1:49">
      <c r="A7328">
        <v>1</v>
      </c>
      <c r="B7328">
        <v>0.17239670006727331</v>
      </c>
      <c r="C7328">
        <v>0.20314961591539143</v>
      </c>
      <c r="D7328">
        <v>0.20218450184501843</v>
      </c>
      <c r="E7328">
        <v>0.17445577713502813</v>
      </c>
      <c r="F7328">
        <v>0.20519325680696499</v>
      </c>
      <c r="G7328">
        <v>0.19478037420701841</v>
      </c>
      <c r="H7328">
        <v>0.14527498722969523</v>
      </c>
      <c r="I7328">
        <v>0.18126081938834396</v>
      </c>
      <c r="J7328">
        <v>0.18562413914603285</v>
      </c>
      <c r="K7328">
        <v>0.12354699435403518</v>
      </c>
      <c r="L7328">
        <v>0.18031002620018746</v>
      </c>
      <c r="M7328">
        <v>0.17334236158133237</v>
      </c>
      <c r="N7328">
        <v>0.12039963874463763</v>
      </c>
      <c r="O7328">
        <v>0.15052158587510522</v>
      </c>
      <c r="P7328">
        <v>0.15987329389295196</v>
      </c>
      <c r="Q7328">
        <v>0.12338751663099438</v>
      </c>
      <c r="R7328">
        <v>0.13829505066044248</v>
      </c>
      <c r="S7328">
        <v>0.13576838870228591</v>
      </c>
      <c r="T7328">
        <v>0.11516656767993089</v>
      </c>
      <c r="U7328">
        <v>0.12416207270172769</v>
      </c>
      <c r="V7328">
        <v>0.12474317255472507</v>
      </c>
      <c r="W7328">
        <v>0.11132277341405496</v>
      </c>
      <c r="X7328">
        <v>0.1200400374647763</v>
      </c>
      <c r="Y7328">
        <v>0.11923528905958897</v>
      </c>
      <c r="Z7328">
        <v>0.10119795990985647</v>
      </c>
      <c r="AA7328">
        <v>0.12009410629185016</v>
      </c>
      <c r="AB7328">
        <v>0.1223222939786328</v>
      </c>
      <c r="AC7328">
        <v>0.11484103696126199</v>
      </c>
      <c r="AD7328">
        <v>0.14475288249471896</v>
      </c>
      <c r="AE7328">
        <v>0.1503916449086162</v>
      </c>
      <c r="AF7328">
        <v>0.15691107003491475</v>
      </c>
      <c r="AG7328">
        <v>0.19057312492426989</v>
      </c>
      <c r="AH7328">
        <v>0.1891438322356824</v>
      </c>
      <c r="AI7328">
        <v>0.16162655601659753</v>
      </c>
      <c r="AJ7328">
        <v>0.2127270951918713</v>
      </c>
      <c r="AK7328">
        <v>0.20813189334469592</v>
      </c>
    </row>
    <row r="7329" spans="1:37">
      <c r="A7329">
        <v>2</v>
      </c>
      <c r="B7329">
        <v>0.17122826895159862</v>
      </c>
      <c r="C7329">
        <v>0.19868592992440443</v>
      </c>
      <c r="D7329">
        <v>0.20523985239852394</v>
      </c>
      <c r="E7329">
        <v>0.16235347845943066</v>
      </c>
      <c r="F7329">
        <v>0.19518382964564976</v>
      </c>
      <c r="G7329">
        <v>0.18954468802698143</v>
      </c>
      <c r="H7329">
        <v>0.13270900732164143</v>
      </c>
      <c r="I7329">
        <v>0.17146233743175457</v>
      </c>
      <c r="J7329">
        <v>0.1809795316954419</v>
      </c>
      <c r="K7329">
        <v>0.11518372029830017</v>
      </c>
      <c r="L7329">
        <v>0.16512850434519166</v>
      </c>
      <c r="M7329">
        <v>0.16903658176641151</v>
      </c>
      <c r="N7329">
        <v>0.10998532400090315</v>
      </c>
      <c r="O7329">
        <v>0.13750178625299689</v>
      </c>
      <c r="P7329">
        <v>0.15590208226580338</v>
      </c>
      <c r="Q7329">
        <v>0.11271475675362989</v>
      </c>
      <c r="R7329">
        <v>0.1263328205400244</v>
      </c>
      <c r="S7329">
        <v>0.13239593673932853</v>
      </c>
      <c r="T7329">
        <v>0.10520490254305923</v>
      </c>
      <c r="U7329">
        <v>0.11342231535832924</v>
      </c>
      <c r="V7329">
        <v>0.12164458413389459</v>
      </c>
      <c r="W7329">
        <v>0.10169358837191096</v>
      </c>
      <c r="X7329">
        <v>0.1096568274730973</v>
      </c>
      <c r="Y7329">
        <v>0.11627351505249987</v>
      </c>
      <c r="Z7329">
        <v>9.2444549875459608E-2</v>
      </c>
      <c r="AA7329">
        <v>0.10970621946069851</v>
      </c>
      <c r="AB7329">
        <v>0.11928383956089436</v>
      </c>
      <c r="AC7329">
        <v>0.10490752954478152</v>
      </c>
      <c r="AD7329">
        <v>0.13259010413273897</v>
      </c>
      <c r="AE7329">
        <v>0.14665595501104645</v>
      </c>
      <c r="AF7329">
        <v>0.14602587800369685</v>
      </c>
      <c r="AG7329">
        <v>0.17815339876408584</v>
      </c>
      <c r="AH7329">
        <v>0.18403869748550961</v>
      </c>
      <c r="AI7329">
        <v>0.16053112033195022</v>
      </c>
      <c r="AJ7329">
        <v>0.20260653298947165</v>
      </c>
      <c r="AK7329">
        <v>0.20742719480817448</v>
      </c>
    </row>
    <row r="7330" spans="1:37">
      <c r="A7330">
        <v>3</v>
      </c>
      <c r="B7330">
        <v>0.15816308465814538</v>
      </c>
      <c r="C7330">
        <v>0.1904363543104185</v>
      </c>
      <c r="D7330">
        <v>0.20907749077490775</v>
      </c>
      <c r="E7330">
        <v>0.14831024509057694</v>
      </c>
      <c r="F7330">
        <v>0.18095990683746466</v>
      </c>
      <c r="G7330">
        <v>0.19421826066008196</v>
      </c>
      <c r="H7330">
        <v>0.12770304784607528</v>
      </c>
      <c r="I7330">
        <v>0.16509831772382264</v>
      </c>
      <c r="J7330">
        <v>0.17965021301130724</v>
      </c>
      <c r="K7330">
        <v>0.11213429546209353</v>
      </c>
      <c r="L7330">
        <v>0.1623850585997767</v>
      </c>
      <c r="M7330">
        <v>0.16861989339722561</v>
      </c>
      <c r="N7330">
        <v>0.10583653194852113</v>
      </c>
      <c r="O7330">
        <v>0.13231503681004322</v>
      </c>
      <c r="P7330">
        <v>0.15551777146317608</v>
      </c>
      <c r="Q7330">
        <v>0.1084630068837855</v>
      </c>
      <c r="R7330">
        <v>0.12156737927254083</v>
      </c>
      <c r="S7330">
        <v>0.13206957042033263</v>
      </c>
      <c r="T7330">
        <v>0.10925435991577129</v>
      </c>
      <c r="U7330">
        <v>0.11032262929580372</v>
      </c>
      <c r="V7330">
        <v>0.13146233382570163</v>
      </c>
      <c r="W7330">
        <v>0.1138540225985752</v>
      </c>
      <c r="X7330">
        <v>0.10926288454658373</v>
      </c>
      <c r="Y7330">
        <v>0.12548367680357708</v>
      </c>
      <c r="Z7330">
        <v>0.12418455699205312</v>
      </c>
      <c r="AA7330">
        <v>0.11852566809434756</v>
      </c>
      <c r="AB7330">
        <v>0.12205003103797525</v>
      </c>
      <c r="AC7330">
        <v>0.10095027862276898</v>
      </c>
      <c r="AD7330">
        <v>0.12778827273657861</v>
      </c>
      <c r="AE7330">
        <v>0.14629443663386227</v>
      </c>
      <c r="AF7330">
        <v>0.13339494762784965</v>
      </c>
      <c r="AG7330">
        <v>0.16726039016115346</v>
      </c>
      <c r="AH7330">
        <v>0.18770536885303704</v>
      </c>
      <c r="AI7330">
        <v>0.14828215767634856</v>
      </c>
      <c r="AJ7330">
        <v>0.1870638307649008</v>
      </c>
      <c r="AK7330">
        <v>0.20310067356069425</v>
      </c>
    </row>
    <row r="7331" spans="1:37">
      <c r="A7331">
        <v>4</v>
      </c>
      <c r="B7331">
        <v>0.15295825514286729</v>
      </c>
      <c r="C7331">
        <v>0.18120366864917017</v>
      </c>
      <c r="D7331">
        <v>0.20938745387453875</v>
      </c>
      <c r="E7331">
        <v>0.14271578626883849</v>
      </c>
      <c r="F7331">
        <v>0.17450646037819559</v>
      </c>
      <c r="G7331">
        <v>0.18935196338231755</v>
      </c>
      <c r="H7331">
        <v>0.16400476758045293</v>
      </c>
      <c r="I7331">
        <v>0.18438457099738123</v>
      </c>
      <c r="J7331">
        <v>0.20143182036580284</v>
      </c>
      <c r="K7331">
        <v>0.13861296458440261</v>
      </c>
      <c r="L7331">
        <v>0.18839449515549009</v>
      </c>
      <c r="M7331">
        <v>0.20261471951664153</v>
      </c>
      <c r="N7331">
        <v>0.1258466922555882</v>
      </c>
      <c r="O7331">
        <v>0.15394060642627669</v>
      </c>
      <c r="P7331">
        <v>0.18200027949876557</v>
      </c>
      <c r="Q7331">
        <v>0.14496442413374211</v>
      </c>
      <c r="R7331">
        <v>0.15229519212066561</v>
      </c>
      <c r="S7331">
        <v>0.16844581639174835</v>
      </c>
      <c r="T7331">
        <v>0.18492522002051726</v>
      </c>
      <c r="U7331">
        <v>0.1661526982350443</v>
      </c>
      <c r="V7331">
        <v>0.21737874968070103</v>
      </c>
      <c r="W7331">
        <v>0.20495289788888604</v>
      </c>
      <c r="X7331">
        <v>0.18635510336981992</v>
      </c>
      <c r="Y7331">
        <v>0.19707262078783186</v>
      </c>
      <c r="Z7331">
        <v>0.16410864666113154</v>
      </c>
      <c r="AA7331">
        <v>0.16461362128249984</v>
      </c>
      <c r="AB7331">
        <v>0.17959552617535912</v>
      </c>
      <c r="AC7331">
        <v>0.14227259267235576</v>
      </c>
      <c r="AD7331">
        <v>0.15424022185205524</v>
      </c>
      <c r="AE7331">
        <v>0.17011448081944164</v>
      </c>
      <c r="AF7331">
        <v>0.1381187102074348</v>
      </c>
      <c r="AG7331">
        <v>0.16873864049436568</v>
      </c>
      <c r="AH7331">
        <v>0.1877617791817682</v>
      </c>
      <c r="AI7331">
        <v>0.14340248962655605</v>
      </c>
      <c r="AJ7331">
        <v>0.18322697744412722</v>
      </c>
      <c r="AK7331">
        <v>0.20367426539274652</v>
      </c>
    </row>
    <row r="7332" spans="1:37">
      <c r="A7332">
        <v>5</v>
      </c>
      <c r="B7332">
        <v>0.17122826895159862</v>
      </c>
      <c r="C7332">
        <v>0.20016975440567647</v>
      </c>
      <c r="D7332">
        <v>0.22643542435424346</v>
      </c>
      <c r="E7332">
        <v>0.1615923275993302</v>
      </c>
      <c r="F7332">
        <v>0.20110353241279882</v>
      </c>
      <c r="G7332">
        <v>0.21233437725849194</v>
      </c>
      <c r="H7332">
        <v>0.32865656393665932</v>
      </c>
      <c r="I7332">
        <v>0.34610945891961475</v>
      </c>
      <c r="J7332">
        <v>0.38822511931836379</v>
      </c>
      <c r="K7332">
        <v>0.27287823435282749</v>
      </c>
      <c r="L7332">
        <v>0.39120189853177967</v>
      </c>
      <c r="M7332">
        <v>0.42918902026147204</v>
      </c>
      <c r="N7332">
        <v>0.25629374576653874</v>
      </c>
      <c r="O7332">
        <v>0.3204405561465628</v>
      </c>
      <c r="P7332">
        <v>0.38213304141240045</v>
      </c>
      <c r="Q7332">
        <v>0.26288540521779374</v>
      </c>
      <c r="R7332">
        <v>0.29459091471716808</v>
      </c>
      <c r="S7332">
        <v>0.32550960740851542</v>
      </c>
      <c r="T7332">
        <v>0.30225149829922798</v>
      </c>
      <c r="U7332">
        <v>0.29259687015053926</v>
      </c>
      <c r="V7332">
        <v>0.36101331615597337</v>
      </c>
      <c r="W7332">
        <v>0.32585266564024951</v>
      </c>
      <c r="X7332">
        <v>0.3028335751928512</v>
      </c>
      <c r="Y7332">
        <v>0.33170913468428448</v>
      </c>
      <c r="Z7332">
        <v>0.29664334005456056</v>
      </c>
      <c r="AA7332">
        <v>0.28903500834489554</v>
      </c>
      <c r="AB7332">
        <v>0.32683532448297264</v>
      </c>
      <c r="AC7332">
        <v>0.24683016125124502</v>
      </c>
      <c r="AD7332">
        <v>0.31011827766869232</v>
      </c>
      <c r="AE7332">
        <v>0.35946977304679661</v>
      </c>
      <c r="AF7332">
        <v>0.15465187923598278</v>
      </c>
      <c r="AG7332">
        <v>0.19092451229855809</v>
      </c>
      <c r="AH7332">
        <v>0.21227206701547058</v>
      </c>
      <c r="AI7332">
        <v>0.16102904564315357</v>
      </c>
      <c r="AJ7332">
        <v>0.20812631748238086</v>
      </c>
      <c r="AK7332">
        <v>0.2284042675232304</v>
      </c>
    </row>
    <row r="7333" spans="1:37">
      <c r="A7333">
        <v>6</v>
      </c>
      <c r="B7333">
        <v>0.34171299082958612</v>
      </c>
      <c r="C7333">
        <v>0.40703198466104074</v>
      </c>
      <c r="D7333">
        <v>0.46132841328413277</v>
      </c>
      <c r="E7333">
        <v>0.34560054802861923</v>
      </c>
      <c r="F7333">
        <v>0.41051821660289489</v>
      </c>
      <c r="G7333">
        <v>0.44948205251746576</v>
      </c>
      <c r="H7333">
        <v>0.48373914524093314</v>
      </c>
      <c r="I7333">
        <v>0.53322939322650809</v>
      </c>
      <c r="J7333">
        <v>0.58067202665043716</v>
      </c>
      <c r="K7333">
        <v>0.40231273210349922</v>
      </c>
      <c r="L7333">
        <v>0.57696515431181028</v>
      </c>
      <c r="M7333">
        <v>0.58952723232112791</v>
      </c>
      <c r="N7333">
        <v>0.38482163016482285</v>
      </c>
      <c r="O7333">
        <v>0.48265349867420343</v>
      </c>
      <c r="P7333">
        <v>0.539618950016304</v>
      </c>
      <c r="Q7333">
        <v>0.40547810493434366</v>
      </c>
      <c r="R7333">
        <v>0.44813714568634755</v>
      </c>
      <c r="S7333">
        <v>0.46349456736064831</v>
      </c>
      <c r="T7333">
        <v>0.47775498083256845</v>
      </c>
      <c r="U7333">
        <v>0.45355035104639224</v>
      </c>
      <c r="V7333">
        <v>0.50402594373674214</v>
      </c>
      <c r="W7333">
        <v>0.46752433391612963</v>
      </c>
      <c r="X7333">
        <v>0.4502285270956356</v>
      </c>
      <c r="Y7333">
        <v>0.46787430613278302</v>
      </c>
      <c r="Z7333">
        <v>0.41560906179575374</v>
      </c>
      <c r="AA7333">
        <v>0.42824797410066145</v>
      </c>
      <c r="AB7333">
        <v>0.45516918419132457</v>
      </c>
      <c r="AC7333">
        <v>0.37992300858750366</v>
      </c>
      <c r="AD7333">
        <v>0.46734568533114973</v>
      </c>
      <c r="AE7333">
        <v>0.50798687822186517</v>
      </c>
      <c r="AF7333">
        <v>0.32059971246662561</v>
      </c>
      <c r="AG7333">
        <v>0.38895553132194349</v>
      </c>
      <c r="AH7333">
        <v>0.44077620612334123</v>
      </c>
      <c r="AI7333">
        <v>0.32982572614107886</v>
      </c>
      <c r="AJ7333">
        <v>0.4119677658370714</v>
      </c>
      <c r="AK7333">
        <v>0.4633310935937987</v>
      </c>
    </row>
    <row r="7334" spans="1:37">
      <c r="A7334">
        <v>7</v>
      </c>
      <c r="B7334">
        <v>0.50295648479269206</v>
      </c>
      <c r="C7334">
        <v>0.60162060500958692</v>
      </c>
      <c r="D7334">
        <v>0.64590405904059023</v>
      </c>
      <c r="E7334">
        <v>0.51891459887349667</v>
      </c>
      <c r="F7334">
        <v>0.61241889868574306</v>
      </c>
      <c r="G7334">
        <v>0.62153697904119498</v>
      </c>
      <c r="H7334">
        <v>0.51408138940916059</v>
      </c>
      <c r="I7334">
        <v>0.60177437968840153</v>
      </c>
      <c r="J7334">
        <v>0.6429898459271598</v>
      </c>
      <c r="K7334">
        <v>0.4263760152169318</v>
      </c>
      <c r="L7334">
        <v>0.61362297537631205</v>
      </c>
      <c r="M7334">
        <v>0.61817455770265828</v>
      </c>
      <c r="N7334">
        <v>0.4099683901557914</v>
      </c>
      <c r="O7334">
        <v>0.51409155142026952</v>
      </c>
      <c r="P7334">
        <v>0.56094237667116997</v>
      </c>
      <c r="Q7334">
        <v>0.43486434893272402</v>
      </c>
      <c r="R7334">
        <v>0.4786969745194774</v>
      </c>
      <c r="S7334">
        <v>0.49807579857758677</v>
      </c>
      <c r="T7334">
        <v>0.54395011068516819</v>
      </c>
      <c r="U7334">
        <v>0.50201816947860989</v>
      </c>
      <c r="V7334">
        <v>0.53220199686809344</v>
      </c>
      <c r="W7334">
        <v>0.53205814044518673</v>
      </c>
      <c r="X7334">
        <v>0.49908146980909851</v>
      </c>
      <c r="Y7334">
        <v>0.49574364412852195</v>
      </c>
      <c r="Z7334">
        <v>0.44492942711422129</v>
      </c>
      <c r="AA7334">
        <v>0.45758983330317105</v>
      </c>
      <c r="AB7334">
        <v>0.48040251353146818</v>
      </c>
      <c r="AC7334">
        <v>0.40883516838506462</v>
      </c>
      <c r="AD7334">
        <v>0.50033501149275539</v>
      </c>
      <c r="AE7334">
        <v>0.52803106380129905</v>
      </c>
      <c r="AF7334">
        <v>0.47648387759293487</v>
      </c>
      <c r="AG7334">
        <v>0.5693687144068823</v>
      </c>
      <c r="AH7334">
        <v>0.61310976039712894</v>
      </c>
      <c r="AI7334">
        <v>0.48099585062240668</v>
      </c>
      <c r="AJ7334">
        <v>0.6005134950402351</v>
      </c>
      <c r="AK7334">
        <v>0.64824071190940524</v>
      </c>
    </row>
    <row r="7335" spans="1:37">
      <c r="A7335">
        <v>8</v>
      </c>
      <c r="B7335">
        <v>0.53450412491590837</v>
      </c>
      <c r="C7335">
        <v>0.63716522355067595</v>
      </c>
      <c r="D7335">
        <v>0.67040590405904044</v>
      </c>
      <c r="E7335">
        <v>0.5636702694474045</v>
      </c>
      <c r="F7335">
        <v>0.65153468640825163</v>
      </c>
      <c r="G7335">
        <v>0.65010840761262345</v>
      </c>
      <c r="H7335">
        <v>0.48220670866678023</v>
      </c>
      <c r="I7335">
        <v>0.58901859825114289</v>
      </c>
      <c r="J7335">
        <v>0.61970274512316215</v>
      </c>
      <c r="K7335">
        <v>0.43923794571419938</v>
      </c>
      <c r="L7335">
        <v>0.58785478251600343</v>
      </c>
      <c r="M7335">
        <v>0.60225358959668052</v>
      </c>
      <c r="N7335">
        <v>0.42825694287649591</v>
      </c>
      <c r="O7335">
        <v>0.50687244301191359</v>
      </c>
      <c r="P7335">
        <v>0.54411422182885361</v>
      </c>
      <c r="Q7335">
        <v>0.48226991380806383</v>
      </c>
      <c r="R7335">
        <v>0.48208317861121436</v>
      </c>
      <c r="S7335">
        <v>0.487360104437222</v>
      </c>
      <c r="T7335">
        <v>0.57089250040494566</v>
      </c>
      <c r="U7335">
        <v>0.52639892681803935</v>
      </c>
      <c r="V7335">
        <v>0.53616685732055391</v>
      </c>
      <c r="W7335">
        <v>0.5561441507267556</v>
      </c>
      <c r="X7335">
        <v>0.52226782491246826</v>
      </c>
      <c r="Y7335">
        <v>0.4935175365683549</v>
      </c>
      <c r="Z7335">
        <v>0.48691732890523065</v>
      </c>
      <c r="AA7335">
        <v>0.47261868854436867</v>
      </c>
      <c r="AB7335">
        <v>0.51232262069416157</v>
      </c>
      <c r="AC7335">
        <v>0.42784074084044471</v>
      </c>
      <c r="AD7335">
        <v>0.49262974715938174</v>
      </c>
      <c r="AE7335">
        <v>0.51116020619937086</v>
      </c>
      <c r="AF7335">
        <v>0.50698295337851718</v>
      </c>
      <c r="AG7335">
        <v>0.59592875318066141</v>
      </c>
      <c r="AH7335">
        <v>0.63250081089847565</v>
      </c>
      <c r="AI7335">
        <v>0.51057261410788379</v>
      </c>
      <c r="AJ7335">
        <v>0.63968041539106579</v>
      </c>
      <c r="AK7335">
        <v>0.66805421262229803</v>
      </c>
    </row>
    <row r="7336" spans="1:37">
      <c r="A7336">
        <v>9</v>
      </c>
      <c r="B7336">
        <v>0.52154516163297104</v>
      </c>
      <c r="C7336">
        <v>0.61275234175591986</v>
      </c>
      <c r="D7336">
        <v>0.64236162361623594</v>
      </c>
      <c r="E7336">
        <v>0.53889480895113406</v>
      </c>
      <c r="F7336">
        <v>0.62954028725115074</v>
      </c>
      <c r="G7336">
        <v>0.61257528306432196</v>
      </c>
      <c r="H7336">
        <v>0.50141324706282997</v>
      </c>
      <c r="I7336">
        <v>0.59665320253895004</v>
      </c>
      <c r="J7336">
        <v>0.62934430955507881</v>
      </c>
      <c r="K7336">
        <v>0.53654780954681314</v>
      </c>
      <c r="L7336">
        <v>0.61648984812867846</v>
      </c>
      <c r="M7336">
        <v>0.63336632116256064</v>
      </c>
      <c r="N7336">
        <v>0.55209979679385879</v>
      </c>
      <c r="O7336">
        <v>0.56687466590453195</v>
      </c>
      <c r="P7336">
        <v>0.57058508408254538</v>
      </c>
      <c r="Q7336">
        <v>0.58526638514490659</v>
      </c>
      <c r="R7336">
        <v>0.54923257828939243</v>
      </c>
      <c r="S7336">
        <v>0.52471544936562542</v>
      </c>
      <c r="T7336">
        <v>0.62971761783920954</v>
      </c>
      <c r="U7336">
        <v>0.5884521810915182</v>
      </c>
      <c r="V7336">
        <v>0.58203485079019557</v>
      </c>
      <c r="W7336">
        <v>0.60820437880013578</v>
      </c>
      <c r="X7336">
        <v>0.59181483074523555</v>
      </c>
      <c r="Y7336">
        <v>0.56501093945560688</v>
      </c>
      <c r="Z7336">
        <v>0.58064286561499212</v>
      </c>
      <c r="AA7336">
        <v>0.55425790754257898</v>
      </c>
      <c r="AB7336">
        <v>0.58503860688498532</v>
      </c>
      <c r="AC7336">
        <v>0.57425902495490877</v>
      </c>
      <c r="AD7336">
        <v>0.55040527084748647</v>
      </c>
      <c r="AE7336">
        <v>0.55115485037156076</v>
      </c>
      <c r="AF7336">
        <v>0.48469911686177858</v>
      </c>
      <c r="AG7336">
        <v>0.5724463831334059</v>
      </c>
      <c r="AH7336">
        <v>0.61389950499936541</v>
      </c>
      <c r="AI7336">
        <v>0.47950207468879674</v>
      </c>
      <c r="AJ7336">
        <v>0.61280521076846162</v>
      </c>
      <c r="AK7336">
        <v>0.64376669561939714</v>
      </c>
    </row>
    <row r="7337" spans="1:37">
      <c r="A7337">
        <v>10</v>
      </c>
      <c r="B7337">
        <v>0.52412987288885726</v>
      </c>
      <c r="C7337">
        <v>0.62599074288924472</v>
      </c>
      <c r="D7337">
        <v>0.65645756457564575</v>
      </c>
      <c r="E7337">
        <v>0.55997868777591719</v>
      </c>
      <c r="F7337">
        <v>0.64577441357511267</v>
      </c>
      <c r="G7337">
        <v>0.63049867501806811</v>
      </c>
      <c r="H7337">
        <v>0.67948237697939728</v>
      </c>
      <c r="I7337">
        <v>0.72993697012739123</v>
      </c>
      <c r="J7337">
        <v>0.77590569845286528</v>
      </c>
      <c r="K7337">
        <v>0.76597928806497362</v>
      </c>
      <c r="L7337">
        <v>0.79078000258074677</v>
      </c>
      <c r="M7337">
        <v>0.83636300501762262</v>
      </c>
      <c r="N7337">
        <v>0.76998193723188091</v>
      </c>
      <c r="O7337">
        <v>0.75901197715713198</v>
      </c>
      <c r="P7337">
        <v>0.79362509898914624</v>
      </c>
      <c r="Q7337">
        <v>0.79013131254700064</v>
      </c>
      <c r="R7337">
        <v>0.75988453309285109</v>
      </c>
      <c r="S7337">
        <v>0.75541564110583781</v>
      </c>
      <c r="T7337">
        <v>0.8009556719399602</v>
      </c>
      <c r="U7337">
        <v>0.77712423748119741</v>
      </c>
      <c r="V7337">
        <v>0.79953576703945983</v>
      </c>
      <c r="W7337">
        <v>0.77829388585892867</v>
      </c>
      <c r="X7337">
        <v>0.78017180735386904</v>
      </c>
      <c r="Y7337">
        <v>0.79937325040366125</v>
      </c>
      <c r="Z7337">
        <v>0.74866563871426883</v>
      </c>
      <c r="AA7337">
        <v>0.75381552753815506</v>
      </c>
      <c r="AB7337">
        <v>0.81400084946037488</v>
      </c>
      <c r="AC7337">
        <v>0.77817858777290216</v>
      </c>
      <c r="AD7337">
        <v>0.74146883927823659</v>
      </c>
      <c r="AE7337">
        <v>0.79827274553123129</v>
      </c>
      <c r="AF7337">
        <v>0.51444512904771689</v>
      </c>
      <c r="AG7337">
        <v>0.59274809160305364</v>
      </c>
      <c r="AH7337">
        <v>0.63678799588204615</v>
      </c>
      <c r="AI7337">
        <v>0.48833195020746883</v>
      </c>
      <c r="AJ7337">
        <v>0.61992176954756162</v>
      </c>
      <c r="AK7337">
        <v>0.64943706058768591</v>
      </c>
    </row>
    <row r="7338" spans="1:37">
      <c r="A7338">
        <v>11</v>
      </c>
      <c r="B7338">
        <v>0.69295046560209617</v>
      </c>
      <c r="C7338">
        <v>0.79619090653737645</v>
      </c>
      <c r="D7338">
        <v>0.83799261992619922</v>
      </c>
      <c r="E7338">
        <v>0.73820216166844277</v>
      </c>
      <c r="F7338">
        <v>0.82077995896412137</v>
      </c>
      <c r="G7338">
        <v>0.83382317513852089</v>
      </c>
      <c r="H7338">
        <v>0.87614507066235325</v>
      </c>
      <c r="I7338">
        <v>0.87192618402947331</v>
      </c>
      <c r="J7338">
        <v>0.90770043883532459</v>
      </c>
      <c r="K7338">
        <v>0.92005072310618641</v>
      </c>
      <c r="L7338">
        <v>0.92110770128420194</v>
      </c>
      <c r="M7338">
        <v>0.95046617011302681</v>
      </c>
      <c r="N7338">
        <v>0.91327048995258542</v>
      </c>
      <c r="O7338">
        <v>0.90785051576401354</v>
      </c>
      <c r="P7338">
        <v>0.96258210276237965</v>
      </c>
      <c r="Q7338">
        <v>0.92092323711459467</v>
      </c>
      <c r="R7338">
        <v>0.9201103389740598</v>
      </c>
      <c r="S7338">
        <v>0.89911201164039856</v>
      </c>
      <c r="T7338">
        <v>0.93296798229037303</v>
      </c>
      <c r="U7338">
        <v>0.91520909982100418</v>
      </c>
      <c r="V7338">
        <v>0.9220355171532969</v>
      </c>
      <c r="W7338">
        <v>0.91166723206596911</v>
      </c>
      <c r="X7338">
        <v>0.91714335100716737</v>
      </c>
      <c r="Y7338">
        <v>0.92047159085480623</v>
      </c>
      <c r="Z7338">
        <v>0.88269481674771655</v>
      </c>
      <c r="AA7338">
        <v>0.90007842190987475</v>
      </c>
      <c r="AB7338">
        <v>0.92815525521928055</v>
      </c>
      <c r="AC7338">
        <v>0.91116375481196321</v>
      </c>
      <c r="AD7338">
        <v>0.88913446058496748</v>
      </c>
      <c r="AE7338">
        <v>0.94040302604271286</v>
      </c>
      <c r="AF7338">
        <v>0.73266242212637778</v>
      </c>
      <c r="AG7338">
        <v>0.76830243547800792</v>
      </c>
      <c r="AH7338">
        <v>0.85754981737156077</v>
      </c>
      <c r="AI7338">
        <v>0.74871369294605816</v>
      </c>
      <c r="AJ7338">
        <v>0.81492352140424229</v>
      </c>
      <c r="AK7338">
        <v>0.85589734345040069</v>
      </c>
    </row>
    <row r="7339" spans="1:37">
      <c r="A7339">
        <v>12</v>
      </c>
      <c r="B7339">
        <v>0.87522571964734619</v>
      </c>
      <c r="C7339">
        <v>0.91263754381251283</v>
      </c>
      <c r="D7339">
        <v>0.94829520295202929</v>
      </c>
      <c r="E7339">
        <v>0.87224082813213577</v>
      </c>
      <c r="F7339">
        <v>0.93318499417734202</v>
      </c>
      <c r="G7339">
        <v>0.94586043523648922</v>
      </c>
      <c r="H7339">
        <v>0.97064532606844889</v>
      </c>
      <c r="I7339">
        <v>0.96239291579741659</v>
      </c>
      <c r="J7339">
        <v>0.97562381882827764</v>
      </c>
      <c r="K7339">
        <v>0.95860632227287812</v>
      </c>
      <c r="L7339">
        <v>0.97960649226056573</v>
      </c>
      <c r="M7339">
        <v>0.97697796760247946</v>
      </c>
      <c r="N7339">
        <v>0.97050688643034566</v>
      </c>
      <c r="O7339">
        <v>0.98243914831457113</v>
      </c>
      <c r="P7339">
        <v>0.99458471141752469</v>
      </c>
      <c r="Q7339">
        <v>0.97958003123734605</v>
      </c>
      <c r="R7339">
        <v>0.98180025816490757</v>
      </c>
      <c r="S7339">
        <v>0.95796673783265551</v>
      </c>
      <c r="T7339">
        <v>0.99748933642891846</v>
      </c>
      <c r="U7339">
        <v>0.97780212016939116</v>
      </c>
      <c r="V7339">
        <v>0.97106873535389437</v>
      </c>
      <c r="W7339">
        <v>0.98316849769056147</v>
      </c>
      <c r="X7339">
        <v>0.97935819461584528</v>
      </c>
      <c r="Y7339">
        <v>0.95576447208766857</v>
      </c>
      <c r="Z7339">
        <v>0.96714505989799526</v>
      </c>
      <c r="AA7339">
        <v>0.96893688041664139</v>
      </c>
      <c r="AB7339">
        <v>0.97271925334611165</v>
      </c>
      <c r="AC7339">
        <v>0.97114168035103765</v>
      </c>
      <c r="AD7339">
        <v>0.96247405987399859</v>
      </c>
      <c r="AE7339">
        <v>0.98114748610832181</v>
      </c>
      <c r="AF7339">
        <v>0.90107482713767373</v>
      </c>
      <c r="AG7339">
        <v>0.90484066400096941</v>
      </c>
      <c r="AH7339">
        <v>0.9664217518227588</v>
      </c>
      <c r="AI7339">
        <v>0.91943568464730274</v>
      </c>
      <c r="AJ7339">
        <v>0.94241848122641447</v>
      </c>
      <c r="AK7339">
        <v>0.96797718743342243</v>
      </c>
    </row>
    <row r="7340" spans="1:37">
      <c r="A7340">
        <v>13</v>
      </c>
      <c r="B7340">
        <v>0.96678823071203479</v>
      </c>
      <c r="C7340">
        <v>0.96532247230804935</v>
      </c>
      <c r="D7340">
        <v>0.97555719557195564</v>
      </c>
      <c r="E7340">
        <v>0.96502511797838342</v>
      </c>
      <c r="F7340">
        <v>0.98140908334719712</v>
      </c>
      <c r="G7340">
        <v>0.97701758612382561</v>
      </c>
      <c r="H7340">
        <v>1</v>
      </c>
      <c r="I7340">
        <v>1</v>
      </c>
      <c r="J7340">
        <v>1</v>
      </c>
      <c r="K7340">
        <v>0.98556806859696255</v>
      </c>
      <c r="L7340">
        <v>1</v>
      </c>
      <c r="M7340">
        <v>1</v>
      </c>
      <c r="N7340">
        <v>0.98586023933167777</v>
      </c>
      <c r="O7340">
        <v>1</v>
      </c>
      <c r="P7340">
        <v>1</v>
      </c>
      <c r="Q7340">
        <v>1</v>
      </c>
      <c r="R7340">
        <v>1</v>
      </c>
      <c r="S7340">
        <v>1</v>
      </c>
      <c r="T7340">
        <v>1</v>
      </c>
      <c r="U7340">
        <v>1</v>
      </c>
      <c r="V7340">
        <v>1</v>
      </c>
      <c r="W7340">
        <v>1</v>
      </c>
      <c r="X7340">
        <v>1</v>
      </c>
      <c r="Y7340">
        <v>1</v>
      </c>
      <c r="Z7340">
        <v>1</v>
      </c>
      <c r="AA7340">
        <v>1</v>
      </c>
      <c r="AB7340">
        <v>1</v>
      </c>
      <c r="AC7340">
        <v>1</v>
      </c>
      <c r="AD7340">
        <v>1</v>
      </c>
      <c r="AE7340">
        <v>1</v>
      </c>
      <c r="AF7340">
        <v>0.96909016225097555</v>
      </c>
      <c r="AG7340">
        <v>0.97206470374409293</v>
      </c>
      <c r="AH7340">
        <v>0.97967817907458865</v>
      </c>
      <c r="AI7340">
        <v>0.98403319502074682</v>
      </c>
      <c r="AJ7340">
        <v>0.9849225449595348</v>
      </c>
      <c r="AK7340">
        <v>0.9826447499959029</v>
      </c>
    </row>
    <row r="7341" spans="1:37">
      <c r="A7341">
        <v>14</v>
      </c>
      <c r="B7341">
        <v>1</v>
      </c>
      <c r="C7341">
        <v>1</v>
      </c>
      <c r="D7341">
        <v>1</v>
      </c>
      <c r="E7341">
        <v>1</v>
      </c>
      <c r="F7341">
        <v>1</v>
      </c>
      <c r="G7341">
        <v>1</v>
      </c>
      <c r="H7341">
        <v>0.99288268346671205</v>
      </c>
      <c r="I7341">
        <v>0.97755670469173073</v>
      </c>
      <c r="J7341">
        <v>0.97485505621576607</v>
      </c>
      <c r="K7341">
        <v>0.96156517013375187</v>
      </c>
      <c r="L7341">
        <v>0.96851489259045231</v>
      </c>
      <c r="M7341">
        <v>0.95088285848221255</v>
      </c>
      <c r="N7341">
        <v>0.96503160984420877</v>
      </c>
      <c r="O7341">
        <v>0.96710648184902315</v>
      </c>
      <c r="P7341">
        <v>0.97836213723389398</v>
      </c>
      <c r="Q7341">
        <v>0.97067160293862442</v>
      </c>
      <c r="R7341">
        <v>0.97837426838540864</v>
      </c>
      <c r="S7341">
        <v>0.97643363204917244</v>
      </c>
      <c r="T7341">
        <v>0.95607688569731653</v>
      </c>
      <c r="U7341">
        <v>0.96445481642000153</v>
      </c>
      <c r="V7341">
        <v>0.97031352383913971</v>
      </c>
      <c r="W7341">
        <v>0.96615432791419853</v>
      </c>
      <c r="X7341">
        <v>0.96766452141964165</v>
      </c>
      <c r="Y7341">
        <v>0.9673727153735181</v>
      </c>
      <c r="Z7341">
        <v>0.95786976633851251</v>
      </c>
      <c r="AA7341">
        <v>0.96514447728780828</v>
      </c>
      <c r="AB7341">
        <v>0.98301079250296775</v>
      </c>
      <c r="AC7341">
        <v>0.96966107626457032</v>
      </c>
      <c r="AD7341">
        <v>0.97661898956811466</v>
      </c>
      <c r="AE7341">
        <v>0.96753029390105116</v>
      </c>
      <c r="AF7341">
        <v>1</v>
      </c>
      <c r="AG7341">
        <v>1</v>
      </c>
      <c r="AH7341">
        <v>1</v>
      </c>
      <c r="AI7341">
        <v>1</v>
      </c>
      <c r="AJ7341">
        <v>1</v>
      </c>
      <c r="AK7341">
        <v>1</v>
      </c>
    </row>
    <row r="7342" spans="1:37">
      <c r="A7342">
        <v>15</v>
      </c>
      <c r="B7342">
        <v>0.96076904011613495</v>
      </c>
      <c r="C7342">
        <v>0.9521939840992637</v>
      </c>
      <c r="D7342">
        <v>0.95095202952029512</v>
      </c>
      <c r="E7342">
        <v>0.98329273862079469</v>
      </c>
      <c r="F7342">
        <v>0.95675982920201896</v>
      </c>
      <c r="G7342">
        <v>0.95018067935437245</v>
      </c>
      <c r="H7342">
        <v>0.99148646347692848</v>
      </c>
      <c r="I7342">
        <v>0.96331949931199778</v>
      </c>
      <c r="J7342">
        <v>0.96007239181267801</v>
      </c>
      <c r="K7342">
        <v>0.97225325322303058</v>
      </c>
      <c r="L7342">
        <v>0.96550215155714392</v>
      </c>
      <c r="M7342">
        <v>0.94598677014427857</v>
      </c>
      <c r="N7342">
        <v>0.96824904041544391</v>
      </c>
      <c r="O7342">
        <v>0.96390445795822033</v>
      </c>
      <c r="P7342">
        <v>0.98169283085666381</v>
      </c>
      <c r="Q7342">
        <v>0.96621738878926366</v>
      </c>
      <c r="R7342">
        <v>0.96769844216929268</v>
      </c>
      <c r="S7342">
        <v>0.96739056529366174</v>
      </c>
      <c r="T7342">
        <v>0.93067328977916974</v>
      </c>
      <c r="U7342">
        <v>0.94431281031588221</v>
      </c>
      <c r="V7342">
        <v>0.96193956086671639</v>
      </c>
      <c r="W7342">
        <v>0.99183215469324926</v>
      </c>
      <c r="X7342">
        <v>0.96677613992209577</v>
      </c>
      <c r="Y7342">
        <v>0.95724535909121322</v>
      </c>
      <c r="Z7342">
        <v>0.92548926580476798</v>
      </c>
      <c r="AA7342">
        <v>0.94722004383583636</v>
      </c>
      <c r="AB7342">
        <v>0.97926445443951959</v>
      </c>
      <c r="AC7342">
        <v>0.96306565806121602</v>
      </c>
      <c r="AD7342">
        <v>0.96195293088526801</v>
      </c>
      <c r="AE7342">
        <v>0.961531766753699</v>
      </c>
      <c r="AF7342">
        <v>0.93537345108509617</v>
      </c>
      <c r="AG7342">
        <v>0.92997697806858137</v>
      </c>
      <c r="AH7342">
        <v>0.96353072247528515</v>
      </c>
      <c r="AI7342">
        <v>0.96819917012448142</v>
      </c>
      <c r="AJ7342">
        <v>0.95872510783970222</v>
      </c>
      <c r="AK7342">
        <v>0.95365377997017309</v>
      </c>
    </row>
    <row r="7343" spans="1:37">
      <c r="A7343">
        <v>16</v>
      </c>
      <c r="B7343">
        <v>0.95343979039053917</v>
      </c>
      <c r="C7343">
        <v>0.92074056886044731</v>
      </c>
      <c r="D7343">
        <v>0.92500369003690019</v>
      </c>
      <c r="E7343">
        <v>0.95608159537220283</v>
      </c>
      <c r="F7343">
        <v>0.94480258415127882</v>
      </c>
      <c r="G7343">
        <v>0.9248373885810649</v>
      </c>
      <c r="H7343">
        <v>0.9739826323854931</v>
      </c>
      <c r="I7343">
        <v>0.95619534821785268</v>
      </c>
      <c r="J7343">
        <v>0.93893141996860885</v>
      </c>
      <c r="K7343">
        <v>0.97161921439570031</v>
      </c>
      <c r="L7343">
        <v>0.95657613482717396</v>
      </c>
      <c r="M7343">
        <v>0.93030887025365894</v>
      </c>
      <c r="N7343">
        <v>0.97013998645292399</v>
      </c>
      <c r="O7343">
        <v>0.9503818611962338</v>
      </c>
      <c r="P7343">
        <v>0.94652256952531788</v>
      </c>
      <c r="Q7343">
        <v>0.95710649621102561</v>
      </c>
      <c r="R7343">
        <v>0.95900305907732608</v>
      </c>
      <c r="S7343">
        <v>0.96679222704216916</v>
      </c>
      <c r="T7343">
        <v>0.91903784892824369</v>
      </c>
      <c r="U7343">
        <v>0.93426363603891094</v>
      </c>
      <c r="V7343">
        <v>0.94978954032052076</v>
      </c>
      <c r="W7343">
        <v>0.98191592077451018</v>
      </c>
      <c r="X7343">
        <v>0.95742200533028898</v>
      </c>
      <c r="Y7343">
        <v>0.95580268852646966</v>
      </c>
      <c r="Z7343">
        <v>0.90800616771438736</v>
      </c>
      <c r="AA7343">
        <v>0.92938006474834611</v>
      </c>
      <c r="AB7343">
        <v>0.95618744758938379</v>
      </c>
      <c r="AC7343">
        <v>0.9530513904218374</v>
      </c>
      <c r="AD7343">
        <v>0.92583683079127876</v>
      </c>
      <c r="AE7343">
        <v>0.94950793331994388</v>
      </c>
      <c r="AF7343">
        <v>0.88221400698295349</v>
      </c>
      <c r="AG7343">
        <v>0.89328123106749069</v>
      </c>
      <c r="AH7343">
        <v>0.92882426772342019</v>
      </c>
      <c r="AI7343">
        <v>0.94874688796680517</v>
      </c>
      <c r="AJ7343">
        <v>0.93436568428670719</v>
      </c>
      <c r="AK7343">
        <v>0.93524967633032319</v>
      </c>
    </row>
    <row r="7344" spans="1:37">
      <c r="A7344">
        <v>17</v>
      </c>
      <c r="B7344">
        <v>0.88428991254470146</v>
      </c>
      <c r="C7344">
        <v>0.87546255022410036</v>
      </c>
      <c r="D7344">
        <v>0.89861254612546093</v>
      </c>
      <c r="E7344">
        <v>0.91326685949155118</v>
      </c>
      <c r="F7344">
        <v>0.91705484389729996</v>
      </c>
      <c r="G7344">
        <v>0.89209025937525099</v>
      </c>
      <c r="H7344">
        <v>0.97595777285884555</v>
      </c>
      <c r="I7344">
        <v>0.95525766789471356</v>
      </c>
      <c r="J7344">
        <v>0.95342579839200481</v>
      </c>
      <c r="K7344">
        <v>1</v>
      </c>
      <c r="L7344">
        <v>0.98371324540094141</v>
      </c>
      <c r="M7344">
        <v>0.96972064517249157</v>
      </c>
      <c r="N7344">
        <v>1</v>
      </c>
      <c r="O7344">
        <v>0.96756164557564961</v>
      </c>
      <c r="P7344">
        <v>0.98937904690920941</v>
      </c>
      <c r="Q7344">
        <v>0.98741829120148095</v>
      </c>
      <c r="R7344">
        <v>0.9849212243382317</v>
      </c>
      <c r="S7344">
        <v>0.99781062594340264</v>
      </c>
      <c r="T7344">
        <v>0.93229307272825435</v>
      </c>
      <c r="U7344">
        <v>0.95342533169815946</v>
      </c>
      <c r="V7344">
        <v>0.97893181994868994</v>
      </c>
      <c r="W7344">
        <v>0.97620103859502638</v>
      </c>
      <c r="X7344">
        <v>0.97006033758496901</v>
      </c>
      <c r="Y7344">
        <v>0.96978035101799043</v>
      </c>
      <c r="Z7344">
        <v>0.9133198908788992</v>
      </c>
      <c r="AA7344">
        <v>0.93547686553658671</v>
      </c>
      <c r="AB7344">
        <v>0.95973775633555847</v>
      </c>
      <c r="AC7344">
        <v>0.94209492018197971</v>
      </c>
      <c r="AD7344">
        <v>0.90773690430768927</v>
      </c>
      <c r="AE7344">
        <v>0.95748811675704648</v>
      </c>
      <c r="AF7344">
        <v>0.81748476757718913</v>
      </c>
      <c r="AG7344">
        <v>0.83913122500908743</v>
      </c>
      <c r="AH7344">
        <v>0.90637295688840624</v>
      </c>
      <c r="AI7344">
        <v>0.88551037344398353</v>
      </c>
      <c r="AJ7344">
        <v>0.89860483282692216</v>
      </c>
      <c r="AK7344">
        <v>0.90124387485865054</v>
      </c>
    </row>
    <row r="7345" spans="1:37">
      <c r="A7345">
        <v>18</v>
      </c>
      <c r="B7345">
        <v>0.86945437807598347</v>
      </c>
      <c r="C7345">
        <v>0.89041070796135946</v>
      </c>
      <c r="D7345">
        <v>0.92230258302583012</v>
      </c>
      <c r="E7345">
        <v>0.8783300350129396</v>
      </c>
      <c r="F7345">
        <v>0.91447623800809674</v>
      </c>
      <c r="G7345">
        <v>0.90876094113868155</v>
      </c>
      <c r="H7345">
        <v>0.91292354844202295</v>
      </c>
      <c r="I7345">
        <v>0.89664432509210346</v>
      </c>
      <c r="J7345">
        <v>0.91979243409462175</v>
      </c>
      <c r="K7345">
        <v>0.95751939856888368</v>
      </c>
      <c r="L7345">
        <v>0.93737762492776733</v>
      </c>
      <c r="M7345">
        <v>0.94166362831397477</v>
      </c>
      <c r="N7345">
        <v>0.96548317904718906</v>
      </c>
      <c r="O7345">
        <v>0.9308892099733781</v>
      </c>
      <c r="P7345">
        <v>0.95461638794428672</v>
      </c>
      <c r="Q7345">
        <v>0.96445305721062069</v>
      </c>
      <c r="R7345">
        <v>0.95683694941028785</v>
      </c>
      <c r="S7345">
        <v>0.97622965309980003</v>
      </c>
      <c r="T7345">
        <v>0.90691647319259205</v>
      </c>
      <c r="U7345">
        <v>0.92298014375240611</v>
      </c>
      <c r="V7345">
        <v>0.97170178030008547</v>
      </c>
      <c r="W7345">
        <v>0.93066464862607978</v>
      </c>
      <c r="X7345">
        <v>0.93368091426917532</v>
      </c>
      <c r="Y7345">
        <v>0.94166260617004405</v>
      </c>
      <c r="Z7345">
        <v>0.86143992408966907</v>
      </c>
      <c r="AA7345">
        <v>0.88082282680822821</v>
      </c>
      <c r="AB7345">
        <v>0.91192838395608933</v>
      </c>
      <c r="AC7345">
        <v>0.88114787196812638</v>
      </c>
      <c r="AD7345">
        <v>0.85098967978484852</v>
      </c>
      <c r="AE7345">
        <v>0.91436031331592715</v>
      </c>
      <c r="AF7345">
        <v>0.80550421031012531</v>
      </c>
      <c r="AG7345">
        <v>0.84855204168181275</v>
      </c>
      <c r="AH7345">
        <v>0.92703323978620511</v>
      </c>
      <c r="AI7345">
        <v>0.84023236514522825</v>
      </c>
      <c r="AJ7345">
        <v>0.89759392536516169</v>
      </c>
      <c r="AK7345">
        <v>0.92600665366525192</v>
      </c>
    </row>
    <row r="7346" spans="1:37">
      <c r="A7346">
        <v>19</v>
      </c>
      <c r="B7346">
        <v>0.79414368162022442</v>
      </c>
      <c r="C7346">
        <v>0.85150153267466999</v>
      </c>
      <c r="D7346">
        <v>0.89992619926199235</v>
      </c>
      <c r="E7346">
        <v>0.81964530369919308</v>
      </c>
      <c r="F7346">
        <v>0.87576249098874326</v>
      </c>
      <c r="G7346">
        <v>0.88422066971814028</v>
      </c>
      <c r="H7346">
        <v>0.86408990294568377</v>
      </c>
      <c r="I7346">
        <v>0.85356096586621699</v>
      </c>
      <c r="J7346">
        <v>0.89242128191165626</v>
      </c>
      <c r="K7346">
        <v>0.90081821201050671</v>
      </c>
      <c r="L7346">
        <v>0.89155254343789092</v>
      </c>
      <c r="M7346">
        <v>0.91119329131725624</v>
      </c>
      <c r="N7346">
        <v>0.90844434409573294</v>
      </c>
      <c r="O7346">
        <v>0.87512636086015361</v>
      </c>
      <c r="P7346">
        <v>0.89943867331252625</v>
      </c>
      <c r="Q7346">
        <v>0.90880430381211319</v>
      </c>
      <c r="R7346">
        <v>0.89164146906441777</v>
      </c>
      <c r="S7346">
        <v>0.89129281858112219</v>
      </c>
      <c r="T7346">
        <v>0.85929485448949838</v>
      </c>
      <c r="U7346">
        <v>0.86896781644778343</v>
      </c>
      <c r="V7346">
        <v>0.9217689719127955</v>
      </c>
      <c r="W7346">
        <v>0.88142271861381505</v>
      </c>
      <c r="X7346">
        <v>0.88086844316167368</v>
      </c>
      <c r="Y7346">
        <v>0.89543982344005268</v>
      </c>
      <c r="Z7346">
        <v>0.82400664215395569</v>
      </c>
      <c r="AA7346">
        <v>0.83009792684643369</v>
      </c>
      <c r="AB7346">
        <v>0.85924005968003647</v>
      </c>
      <c r="AC7346">
        <v>0.8298382103534605</v>
      </c>
      <c r="AD7346">
        <v>0.80743818572664938</v>
      </c>
      <c r="AE7346">
        <v>0.87411126732275568</v>
      </c>
      <c r="AF7346">
        <v>0.74964058328198813</v>
      </c>
      <c r="AG7346">
        <v>0.81456440082394299</v>
      </c>
      <c r="AH7346">
        <v>0.89458319818358756</v>
      </c>
      <c r="AI7346">
        <v>0.76185892116182574</v>
      </c>
      <c r="AJ7346">
        <v>0.85323461668801415</v>
      </c>
      <c r="AK7346">
        <v>0.90189940838099603</v>
      </c>
    </row>
    <row r="7347" spans="1:37">
      <c r="A7347">
        <v>20</v>
      </c>
      <c r="B7347">
        <v>0.7352972417944269</v>
      </c>
      <c r="C7347">
        <v>0.82882893885177644</v>
      </c>
      <c r="D7347">
        <v>0.88121033210332089</v>
      </c>
      <c r="E7347">
        <v>0.76537524737402951</v>
      </c>
      <c r="F7347">
        <v>0.85349082238119034</v>
      </c>
      <c r="G7347">
        <v>0.86592788886212146</v>
      </c>
      <c r="H7347">
        <v>0.75402690277541295</v>
      </c>
      <c r="I7347">
        <v>0.77879621820764333</v>
      </c>
      <c r="J7347">
        <v>0.81825170569204653</v>
      </c>
      <c r="K7347">
        <v>0.76600948039008476</v>
      </c>
      <c r="L7347">
        <v>0.79630616630106088</v>
      </c>
      <c r="M7347">
        <v>0.80054516728301817</v>
      </c>
      <c r="N7347">
        <v>0.7862948746895464</v>
      </c>
      <c r="O7347">
        <v>0.75379876470681639</v>
      </c>
      <c r="P7347">
        <v>0.77247635906274736</v>
      </c>
      <c r="Q7347">
        <v>0.80708046508937359</v>
      </c>
      <c r="R7347">
        <v>0.78605467437624876</v>
      </c>
      <c r="S7347">
        <v>0.78193290452425313</v>
      </c>
      <c r="T7347">
        <v>0.77587603261162996</v>
      </c>
      <c r="U7347">
        <v>0.77923567536245708</v>
      </c>
      <c r="V7347">
        <v>0.82609033662442666</v>
      </c>
      <c r="W7347">
        <v>0.79155032488713761</v>
      </c>
      <c r="X7347">
        <v>0.78030848143041476</v>
      </c>
      <c r="Y7347">
        <v>0.7938700832162956</v>
      </c>
      <c r="Z7347">
        <v>0.74299608587356181</v>
      </c>
      <c r="AA7347">
        <v>0.73988055739880532</v>
      </c>
      <c r="AB7347">
        <v>0.75343868094050526</v>
      </c>
      <c r="AC7347">
        <v>0.72686892615823595</v>
      </c>
      <c r="AD7347">
        <v>0.71043374682437022</v>
      </c>
      <c r="AE7347">
        <v>0.76556202718082611</v>
      </c>
      <c r="AF7347">
        <v>0.70349832272198265</v>
      </c>
      <c r="AG7347">
        <v>0.79477159820671273</v>
      </c>
      <c r="AH7347">
        <v>0.86901521668617521</v>
      </c>
      <c r="AI7347">
        <v>0.69268049792531117</v>
      </c>
      <c r="AJ7347">
        <v>0.82557825629950388</v>
      </c>
      <c r="AK7347">
        <v>0.88934594142807966</v>
      </c>
    </row>
    <row r="7348" spans="1:37">
      <c r="A7348">
        <v>21</v>
      </c>
      <c r="B7348">
        <v>0.65580851892504333</v>
      </c>
      <c r="C7348">
        <v>0.76562900724204042</v>
      </c>
      <c r="D7348">
        <v>0.81515867158671595</v>
      </c>
      <c r="E7348">
        <v>0.69074440554117822</v>
      </c>
      <c r="F7348">
        <v>0.78779875783286202</v>
      </c>
      <c r="G7348">
        <v>0.79476431381996326</v>
      </c>
      <c r="H7348">
        <v>0.64280606163800458</v>
      </c>
      <c r="I7348">
        <v>0.72025500466065973</v>
      </c>
      <c r="J7348">
        <v>0.77411191902367149</v>
      </c>
      <c r="K7348">
        <v>0.65716614836508558</v>
      </c>
      <c r="L7348">
        <v>0.74312034694209606</v>
      </c>
      <c r="M7348">
        <v>0.74000381964338424</v>
      </c>
      <c r="N7348">
        <v>0.65841612102054659</v>
      </c>
      <c r="O7348">
        <v>0.67340414834103413</v>
      </c>
      <c r="P7348">
        <v>0.71784599618018363</v>
      </c>
      <c r="Q7348">
        <v>0.72323132990108163</v>
      </c>
      <c r="R7348">
        <v>0.70547097413046189</v>
      </c>
      <c r="S7348">
        <v>0.67219222976188853</v>
      </c>
      <c r="T7348">
        <v>0.71051779061605747</v>
      </c>
      <c r="U7348">
        <v>0.70913752525192386</v>
      </c>
      <c r="V7348">
        <v>0.73898557323885794</v>
      </c>
      <c r="W7348">
        <v>0.72683385089115649</v>
      </c>
      <c r="X7348">
        <v>0.7118347690811081</v>
      </c>
      <c r="Y7348">
        <v>0.71818242617061723</v>
      </c>
      <c r="Z7348">
        <v>0.68561262009251567</v>
      </c>
      <c r="AA7348">
        <v>0.67607729585168186</v>
      </c>
      <c r="AB7348">
        <v>0.67721594807401186</v>
      </c>
      <c r="AC7348">
        <v>0.66425283333781993</v>
      </c>
      <c r="AD7348">
        <v>0.6623363329269768</v>
      </c>
      <c r="AE7348">
        <v>0.71109325835174408</v>
      </c>
      <c r="AF7348">
        <v>0.63842678168001643</v>
      </c>
      <c r="AG7348">
        <v>0.72964982430631276</v>
      </c>
      <c r="AH7348">
        <v>0.79614717454765982</v>
      </c>
      <c r="AI7348">
        <v>0.61563485477178426</v>
      </c>
      <c r="AJ7348">
        <v>0.76284455574637666</v>
      </c>
      <c r="AK7348">
        <v>0.81630311870073269</v>
      </c>
    </row>
    <row r="7349" spans="1:37">
      <c r="A7349">
        <v>22</v>
      </c>
      <c r="B7349">
        <v>0.60737173812980205</v>
      </c>
      <c r="C7349">
        <v>0.72808153096491357</v>
      </c>
      <c r="D7349">
        <v>0.78819188191881917</v>
      </c>
      <c r="E7349">
        <v>0.65047952504186324</v>
      </c>
      <c r="F7349">
        <v>0.75014556646148767</v>
      </c>
      <c r="G7349">
        <v>0.7638320083514013</v>
      </c>
      <c r="H7349">
        <v>0.58409671377490213</v>
      </c>
      <c r="I7349">
        <v>0.66996981668072297</v>
      </c>
      <c r="J7349">
        <v>0.72540760434350859</v>
      </c>
      <c r="K7349">
        <v>0.58515745297545363</v>
      </c>
      <c r="L7349">
        <v>0.68165369748040616</v>
      </c>
      <c r="M7349">
        <v>0.69139017657169644</v>
      </c>
      <c r="N7349">
        <v>0.51447843757055778</v>
      </c>
      <c r="O7349">
        <v>0.59672493820887773</v>
      </c>
      <c r="P7349">
        <v>0.66293613453207256</v>
      </c>
      <c r="Q7349">
        <v>0.63484121015792216</v>
      </c>
      <c r="R7349">
        <v>0.61640850175941175</v>
      </c>
      <c r="S7349">
        <v>0.62658253668221431</v>
      </c>
      <c r="T7349">
        <v>0.6391123589439015</v>
      </c>
      <c r="U7349">
        <v>0.61972686249062348</v>
      </c>
      <c r="V7349">
        <v>0.66123210537421861</v>
      </c>
      <c r="W7349">
        <v>0.65611544583909609</v>
      </c>
      <c r="X7349">
        <v>0.64063561485245235</v>
      </c>
      <c r="Y7349">
        <v>0.64945971509644884</v>
      </c>
      <c r="Z7349">
        <v>0.62588067844858253</v>
      </c>
      <c r="AA7349">
        <v>0.61610263216102623</v>
      </c>
      <c r="AB7349">
        <v>0.61787351752828812</v>
      </c>
      <c r="AC7349">
        <v>0.6103857646647104</v>
      </c>
      <c r="AD7349">
        <v>0.60060115951199988</v>
      </c>
      <c r="AE7349">
        <v>0.64446676039365347</v>
      </c>
      <c r="AF7349">
        <v>0.59153145752036695</v>
      </c>
      <c r="AG7349">
        <v>0.69116079001575192</v>
      </c>
      <c r="AH7349">
        <v>0.76932406323597846</v>
      </c>
      <c r="AI7349">
        <v>0.56823236514522824</v>
      </c>
      <c r="AJ7349">
        <v>0.72760064560226545</v>
      </c>
      <c r="AK7349">
        <v>0.78388698602074769</v>
      </c>
    </row>
    <row r="7350" spans="1:37">
      <c r="A7350">
        <v>23</v>
      </c>
      <c r="B7350">
        <v>0.56286513472364841</v>
      </c>
      <c r="C7350">
        <v>0.67743609784692826</v>
      </c>
      <c r="D7350">
        <v>0.74066420664206611</v>
      </c>
      <c r="E7350">
        <v>0.6050007611508601</v>
      </c>
      <c r="F7350">
        <v>0.6979495924139083</v>
      </c>
      <c r="G7350">
        <v>0.71708022163334129</v>
      </c>
      <c r="H7350">
        <v>0.52102843521198705</v>
      </c>
      <c r="I7350">
        <v>0.62357960850459371</v>
      </c>
      <c r="J7350">
        <v>0.61834139466350613</v>
      </c>
      <c r="K7350">
        <v>0.50840856254340139</v>
      </c>
      <c r="L7350">
        <v>0.63038099672918424</v>
      </c>
      <c r="M7350">
        <v>0.56919631230793277</v>
      </c>
      <c r="N7350">
        <v>0.4688135019191691</v>
      </c>
      <c r="O7350">
        <v>0.54721265143455955</v>
      </c>
      <c r="P7350">
        <v>0.53468113849163834</v>
      </c>
      <c r="Q7350">
        <v>0.58633655347949321</v>
      </c>
      <c r="R7350">
        <v>0.55420136862765934</v>
      </c>
      <c r="S7350">
        <v>0.48814882304146207</v>
      </c>
      <c r="T7350">
        <v>0.58474164461962097</v>
      </c>
      <c r="U7350">
        <v>0.55933656399204656</v>
      </c>
      <c r="V7350">
        <v>0.52734865228062777</v>
      </c>
      <c r="W7350">
        <v>0.58753685968529012</v>
      </c>
      <c r="X7350">
        <v>0.58319230444552539</v>
      </c>
      <c r="Y7350">
        <v>0.53010977672045634</v>
      </c>
      <c r="Z7350">
        <v>0.57343138417744044</v>
      </c>
      <c r="AA7350">
        <v>0.55692827411473722</v>
      </c>
      <c r="AB7350">
        <v>0.4896594535138255</v>
      </c>
      <c r="AC7350">
        <v>0.5161116644681939</v>
      </c>
      <c r="AD7350">
        <v>0.53847048641807582</v>
      </c>
      <c r="AE7350">
        <v>0.51007565106781827</v>
      </c>
      <c r="AF7350">
        <v>0.54477305401519815</v>
      </c>
      <c r="AG7350">
        <v>0.64213619289955193</v>
      </c>
      <c r="AH7350">
        <v>0.71617143098901426</v>
      </c>
      <c r="AI7350">
        <v>0.52770124481327807</v>
      </c>
      <c r="AJ7350">
        <v>0.68135737301910981</v>
      </c>
      <c r="AK7350">
        <v>0.74106425867352776</v>
      </c>
    </row>
    <row r="7351" spans="1:37">
      <c r="A7351">
        <v>24</v>
      </c>
      <c r="B7351">
        <v>0.52590022306412199</v>
      </c>
      <c r="C7351">
        <v>0.63314729553142868</v>
      </c>
      <c r="D7351">
        <v>0.61749077490774895</v>
      </c>
      <c r="E7351">
        <v>0.56526868625361548</v>
      </c>
      <c r="F7351">
        <v>0.6520614983641102</v>
      </c>
      <c r="G7351">
        <v>0.59233919537460855</v>
      </c>
      <c r="H7351">
        <v>0.15610420568704239</v>
      </c>
      <c r="I7351">
        <v>0.28057725598117972</v>
      </c>
      <c r="J7351">
        <v>0.29541304974534738</v>
      </c>
      <c r="K7351">
        <v>0.12366776365447901</v>
      </c>
      <c r="L7351">
        <v>0.18471973653944329</v>
      </c>
      <c r="M7351">
        <v>0.19528794902512286</v>
      </c>
      <c r="N7351">
        <v>0.12937457665387223</v>
      </c>
      <c r="O7351">
        <v>0.15528492720026671</v>
      </c>
      <c r="P7351">
        <v>0.17869287743979134</v>
      </c>
      <c r="Q7351">
        <v>0.12552785330016775</v>
      </c>
      <c r="R7351">
        <v>0.14428942761657204</v>
      </c>
      <c r="S7351">
        <v>0.15295701483606891</v>
      </c>
      <c r="T7351">
        <v>0.11716429998380216</v>
      </c>
      <c r="U7351">
        <v>0.12857545413774352</v>
      </c>
      <c r="V7351">
        <v>0.139181039748559</v>
      </c>
      <c r="W7351">
        <v>0.10688656350304011</v>
      </c>
      <c r="X7351">
        <v>0.12506481969071456</v>
      </c>
      <c r="Y7351">
        <v>0.13433078238604337</v>
      </c>
      <c r="Z7351">
        <v>0.10874154904519034</v>
      </c>
      <c r="AA7351">
        <v>0.125121151796666</v>
      </c>
      <c r="AB7351">
        <v>0.13647996689282643</v>
      </c>
      <c r="AC7351">
        <v>0.12340162058847279</v>
      </c>
      <c r="AD7351">
        <v>0.15073655999032187</v>
      </c>
      <c r="AE7351">
        <v>0.16453103032737501</v>
      </c>
      <c r="AF7351">
        <v>0.50842062025056478</v>
      </c>
      <c r="AG7351">
        <v>0.59646189264509852</v>
      </c>
      <c r="AH7351">
        <v>0.59400076153943804</v>
      </c>
      <c r="AI7351">
        <v>0.49304564315352695</v>
      </c>
      <c r="AJ7351">
        <v>0.63843401244105424</v>
      </c>
      <c r="AK7351">
        <v>0.6184467133188023</v>
      </c>
    </row>
    <row r="7355" spans="1:37">
      <c r="A7355">
        <v>1185</v>
      </c>
    </row>
    <row r="7361" spans="1:49">
      <c r="A7361" t="s">
        <v>297</v>
      </c>
      <c r="D7361">
        <v>2015</v>
      </c>
      <c r="F7361" t="s">
        <v>0</v>
      </c>
      <c r="G7361" s="168">
        <v>53815.703999999947</v>
      </c>
      <c r="H7361" t="s">
        <v>102</v>
      </c>
      <c r="K7361" t="s">
        <v>1</v>
      </c>
      <c r="L7361" t="s">
        <v>103</v>
      </c>
    </row>
    <row r="7362" spans="1:49">
      <c r="A7362">
        <v>1185</v>
      </c>
      <c r="B7362" t="s">
        <v>104</v>
      </c>
      <c r="F7362" t="s">
        <v>3</v>
      </c>
      <c r="G7362">
        <v>0</v>
      </c>
      <c r="H7362" t="s">
        <v>102</v>
      </c>
      <c r="K7362" t="s">
        <v>4</v>
      </c>
      <c r="L7362" t="s">
        <v>103</v>
      </c>
      <c r="N7362" t="s">
        <v>105</v>
      </c>
    </row>
    <row r="7363" spans="1:49">
      <c r="B7363">
        <v>1</v>
      </c>
      <c r="C7363" t="s">
        <v>5</v>
      </c>
      <c r="D7363" t="s">
        <v>6</v>
      </c>
      <c r="E7363">
        <v>2</v>
      </c>
      <c r="F7363" t="s">
        <v>7</v>
      </c>
      <c r="G7363" t="s">
        <v>8</v>
      </c>
      <c r="H7363">
        <v>3</v>
      </c>
      <c r="I7363" t="s">
        <v>9</v>
      </c>
      <c r="J7363" t="s">
        <v>10</v>
      </c>
      <c r="K7363">
        <v>4</v>
      </c>
      <c r="L7363" t="s">
        <v>11</v>
      </c>
      <c r="M7363" t="s">
        <v>12</v>
      </c>
      <c r="N7363">
        <v>5</v>
      </c>
      <c r="O7363" t="s">
        <v>13</v>
      </c>
      <c r="P7363" t="s">
        <v>13</v>
      </c>
      <c r="Q7363">
        <v>6</v>
      </c>
      <c r="R7363" t="s">
        <v>14</v>
      </c>
      <c r="S7363" t="s">
        <v>87</v>
      </c>
      <c r="T7363">
        <v>7</v>
      </c>
      <c r="U7363" t="s">
        <v>15</v>
      </c>
      <c r="V7363" t="s">
        <v>88</v>
      </c>
      <c r="W7363">
        <v>8</v>
      </c>
      <c r="X7363" t="s">
        <v>89</v>
      </c>
      <c r="Y7363" t="s">
        <v>90</v>
      </c>
      <c r="Z7363">
        <v>9</v>
      </c>
      <c r="AA7363" t="s">
        <v>91</v>
      </c>
      <c r="AB7363" t="s">
        <v>92</v>
      </c>
      <c r="AC7363">
        <v>10</v>
      </c>
      <c r="AD7363" t="s">
        <v>93</v>
      </c>
      <c r="AE7363" t="s">
        <v>94</v>
      </c>
      <c r="AF7363">
        <v>11</v>
      </c>
      <c r="AG7363" t="s">
        <v>95</v>
      </c>
      <c r="AH7363" t="s">
        <v>96</v>
      </c>
      <c r="AI7363">
        <v>12</v>
      </c>
      <c r="AJ7363" t="s">
        <v>97</v>
      </c>
      <c r="AK7363" t="s">
        <v>98</v>
      </c>
    </row>
    <row r="7364" spans="1:49">
      <c r="B7364">
        <v>31</v>
      </c>
      <c r="E7364">
        <v>28</v>
      </c>
      <c r="H7364">
        <v>31</v>
      </c>
      <c r="K7364">
        <v>30</v>
      </c>
      <c r="N7364">
        <v>31</v>
      </c>
      <c r="Q7364">
        <v>30</v>
      </c>
      <c r="T7364">
        <v>31</v>
      </c>
      <c r="W7364">
        <v>31</v>
      </c>
      <c r="Z7364">
        <v>30</v>
      </c>
      <c r="AC7364">
        <v>31</v>
      </c>
      <c r="AF7364">
        <v>30</v>
      </c>
      <c r="AI7364">
        <v>31</v>
      </c>
    </row>
    <row r="7365" spans="1:49">
      <c r="A7365" t="s">
        <v>16</v>
      </c>
      <c r="B7365" t="s">
        <v>17</v>
      </c>
      <c r="C7365" t="s">
        <v>18</v>
      </c>
      <c r="D7365" t="s">
        <v>19</v>
      </c>
      <c r="E7365" t="s">
        <v>17</v>
      </c>
      <c r="F7365" t="s">
        <v>18</v>
      </c>
      <c r="G7365" t="s">
        <v>19</v>
      </c>
      <c r="H7365" t="s">
        <v>17</v>
      </c>
      <c r="I7365" t="s">
        <v>18</v>
      </c>
      <c r="J7365" t="s">
        <v>19</v>
      </c>
      <c r="K7365" t="s">
        <v>17</v>
      </c>
      <c r="L7365" t="s">
        <v>18</v>
      </c>
      <c r="M7365" t="s">
        <v>19</v>
      </c>
      <c r="N7365" t="s">
        <v>17</v>
      </c>
      <c r="O7365" t="s">
        <v>18</v>
      </c>
      <c r="P7365" t="s">
        <v>19</v>
      </c>
      <c r="Q7365" t="s">
        <v>17</v>
      </c>
      <c r="R7365" t="s">
        <v>18</v>
      </c>
      <c r="S7365" t="s">
        <v>19</v>
      </c>
      <c r="T7365" t="s">
        <v>17</v>
      </c>
      <c r="U7365" t="s">
        <v>18</v>
      </c>
      <c r="V7365" t="s">
        <v>19</v>
      </c>
      <c r="W7365" t="s">
        <v>17</v>
      </c>
      <c r="X7365" t="s">
        <v>18</v>
      </c>
      <c r="Y7365" t="s">
        <v>19</v>
      </c>
      <c r="Z7365" t="s">
        <v>17</v>
      </c>
      <c r="AA7365" t="s">
        <v>18</v>
      </c>
      <c r="AB7365" t="s">
        <v>19</v>
      </c>
      <c r="AC7365" t="s">
        <v>17</v>
      </c>
      <c r="AD7365" t="s">
        <v>18</v>
      </c>
      <c r="AE7365" t="s">
        <v>19</v>
      </c>
      <c r="AF7365" t="s">
        <v>17</v>
      </c>
      <c r="AG7365" t="s">
        <v>18</v>
      </c>
      <c r="AH7365" t="s">
        <v>19</v>
      </c>
      <c r="AI7365" t="s">
        <v>17</v>
      </c>
      <c r="AJ7365" t="s">
        <v>18</v>
      </c>
      <c r="AK7365" t="s">
        <v>19</v>
      </c>
    </row>
    <row r="7366" spans="1:49">
      <c r="B7366" s="169">
        <v>7.1475083165697159E-2</v>
      </c>
      <c r="C7366" s="170">
        <v>1.0908189974139126</v>
      </c>
      <c r="D7366" s="170">
        <v>0.91711367540811284</v>
      </c>
      <c r="E7366" s="169">
        <v>6.3487014760579275E-2</v>
      </c>
      <c r="F7366" s="170">
        <v>1.0451372222576527</v>
      </c>
      <c r="G7366" s="170">
        <v>0.91608966261603031</v>
      </c>
      <c r="H7366" s="169">
        <v>7.4732516033312116E-2</v>
      </c>
      <c r="I7366" s="170">
        <v>1.1310876482102405</v>
      </c>
      <c r="J7366" s="170">
        <v>0.89910344112593199</v>
      </c>
      <c r="K7366" s="169">
        <v>7.3553383055065022E-2</v>
      </c>
      <c r="L7366" s="170">
        <v>1.2870533020027404</v>
      </c>
      <c r="M7366" s="170">
        <v>0.92518371671967103</v>
      </c>
      <c r="N7366" s="169">
        <v>8.4144588783145208E-2</v>
      </c>
      <c r="O7366" s="170">
        <v>1.3286773528663702</v>
      </c>
      <c r="P7366" s="170">
        <v>0.82779189383395357</v>
      </c>
      <c r="Q7366" s="169">
        <v>9.0665214041491526E-2</v>
      </c>
      <c r="R7366" s="170">
        <v>1.1712555127515416</v>
      </c>
      <c r="S7366" s="170">
        <v>0.9088287428545464</v>
      </c>
      <c r="T7366" s="169">
        <v>0.10530846781352025</v>
      </c>
      <c r="U7366" s="170">
        <v>1.1590060658583736</v>
      </c>
      <c r="V7366" s="170">
        <v>0.91109330721307713</v>
      </c>
      <c r="W7366" s="169">
        <v>0.11108130092159277</v>
      </c>
      <c r="X7366" s="170">
        <v>1.1219626191482357</v>
      </c>
      <c r="Y7366" s="170">
        <v>0.86026695935906639</v>
      </c>
      <c r="Z7366" s="169">
        <v>0.10219967942175326</v>
      </c>
      <c r="AA7366" s="170">
        <v>1.2882911985994456</v>
      </c>
      <c r="AB7366" s="170">
        <v>0.86057444034559982</v>
      </c>
      <c r="AC7366" s="169">
        <v>8.1288528842154914E-2</v>
      </c>
      <c r="AD7366" s="170">
        <v>1.2749246260172236</v>
      </c>
      <c r="AE7366" s="170">
        <v>0.88034517377578025</v>
      </c>
      <c r="AF7366" s="169">
        <v>6.9381215859661019E-2</v>
      </c>
      <c r="AG7366" s="170">
        <v>1.0852179861360889</v>
      </c>
      <c r="AH7366" s="170">
        <v>0.92678830373206977</v>
      </c>
      <c r="AI7366" s="169">
        <v>7.268300730202755E-2</v>
      </c>
      <c r="AJ7366" s="170">
        <v>1.1174248179181918</v>
      </c>
      <c r="AK7366" s="170">
        <v>0.89110916649466798</v>
      </c>
      <c r="AN7366" s="93">
        <f>1/($T7366*(1/$T7364)*(1/(5/7+2/7*$V7366))*$T7376/SUM($T7368:$T7391))</f>
        <v>7346.8504259537367</v>
      </c>
      <c r="AO7366" s="93">
        <f>1/(T7366*(1/T7364)*(1/(5/7+2/7*V7366)))</f>
        <v>286.8956442755424</v>
      </c>
      <c r="AP7366" s="93"/>
      <c r="AR7366" s="217">
        <f>CHOOSE($AV$3,C7366,F7366,I7366,L7366,O7366,R7366,U7366,X7366,AA7366,AD7366,AG7366,AJ7366)</f>
        <v>1.1590060658583736</v>
      </c>
      <c r="AS7366" s="92"/>
      <c r="AT7366" s="92"/>
      <c r="AV7366" s="151">
        <f>AN7366/AR7366</f>
        <v>6338.9231880443804</v>
      </c>
      <c r="AW7366" s="152">
        <f>AO7366/AR7366</f>
        <v>247.53592990306231</v>
      </c>
    </row>
    <row r="7367" spans="1:49">
      <c r="A7367" t="s">
        <v>20</v>
      </c>
      <c r="B7367" t="s">
        <v>21</v>
      </c>
      <c r="C7367" t="s">
        <v>22</v>
      </c>
      <c r="D7367" t="s">
        <v>23</v>
      </c>
      <c r="E7367" t="s">
        <v>21</v>
      </c>
      <c r="F7367" t="s">
        <v>22</v>
      </c>
      <c r="G7367" t="s">
        <v>23</v>
      </c>
      <c r="H7367" t="s">
        <v>21</v>
      </c>
      <c r="I7367" t="s">
        <v>22</v>
      </c>
      <c r="J7367" t="s">
        <v>23</v>
      </c>
      <c r="K7367" t="s">
        <v>21</v>
      </c>
      <c r="L7367" t="s">
        <v>22</v>
      </c>
      <c r="M7367" t="s">
        <v>23</v>
      </c>
      <c r="N7367" t="s">
        <v>21</v>
      </c>
      <c r="O7367" t="s">
        <v>22</v>
      </c>
      <c r="P7367" t="s">
        <v>23</v>
      </c>
      <c r="Q7367" t="s">
        <v>21</v>
      </c>
      <c r="R7367" t="s">
        <v>22</v>
      </c>
      <c r="S7367" t="s">
        <v>23</v>
      </c>
      <c r="T7367" t="s">
        <v>21</v>
      </c>
      <c r="U7367" t="s">
        <v>22</v>
      </c>
      <c r="V7367" t="s">
        <v>23</v>
      </c>
      <c r="W7367" t="s">
        <v>21</v>
      </c>
      <c r="X7367" t="s">
        <v>22</v>
      </c>
      <c r="Y7367" t="s">
        <v>23</v>
      </c>
      <c r="Z7367" t="s">
        <v>21</v>
      </c>
      <c r="AA7367" t="s">
        <v>22</v>
      </c>
      <c r="AB7367" t="s">
        <v>23</v>
      </c>
      <c r="AC7367" t="s">
        <v>21</v>
      </c>
      <c r="AD7367" t="s">
        <v>22</v>
      </c>
      <c r="AE7367" t="s">
        <v>23</v>
      </c>
      <c r="AF7367" t="s">
        <v>21</v>
      </c>
      <c r="AG7367" t="s">
        <v>22</v>
      </c>
      <c r="AH7367" t="s">
        <v>23</v>
      </c>
      <c r="AI7367" t="s">
        <v>21</v>
      </c>
      <c r="AJ7367" t="s">
        <v>22</v>
      </c>
      <c r="AK7367" t="s">
        <v>23</v>
      </c>
    </row>
    <row r="7368" spans="1:49">
      <c r="A7368">
        <v>1</v>
      </c>
      <c r="B7368">
        <v>0.17703161278799784</v>
      </c>
      <c r="C7368">
        <v>0.21839708672877214</v>
      </c>
      <c r="D7368">
        <v>0.20812035315985131</v>
      </c>
      <c r="E7368">
        <v>0.17968719375955469</v>
      </c>
      <c r="F7368">
        <v>0.2164293413513359</v>
      </c>
      <c r="G7368">
        <v>0.19090676311493776</v>
      </c>
      <c r="H7368">
        <v>0.14035203158414214</v>
      </c>
      <c r="I7368">
        <v>0.18651458874316584</v>
      </c>
      <c r="J7368">
        <v>0.17330068269516177</v>
      </c>
      <c r="K7368">
        <v>0.11769443166129773</v>
      </c>
      <c r="L7368">
        <v>0.1798939475446551</v>
      </c>
      <c r="M7368">
        <v>0.16070307595731323</v>
      </c>
      <c r="N7368">
        <v>0.1016973395632688</v>
      </c>
      <c r="O7368">
        <v>0.14207710330564066</v>
      </c>
      <c r="P7368">
        <v>0.1572186789170866</v>
      </c>
      <c r="Q7368">
        <v>0.10726138992255858</v>
      </c>
      <c r="R7368">
        <v>0.12653650604894984</v>
      </c>
      <c r="S7368">
        <v>0.12293749692163722</v>
      </c>
      <c r="T7368">
        <v>9.5609493713440463E-2</v>
      </c>
      <c r="U7368">
        <v>0.11236503911441237</v>
      </c>
      <c r="V7368">
        <v>0.11108583635806195</v>
      </c>
      <c r="W7368">
        <v>9.3101416381135296E-2</v>
      </c>
      <c r="X7368">
        <v>0.10612505997121385</v>
      </c>
      <c r="Y7368">
        <v>0.10923891636395464</v>
      </c>
      <c r="Z7368">
        <v>8.7817530569393537E-2</v>
      </c>
      <c r="AA7368">
        <v>0.11160235448005237</v>
      </c>
      <c r="AB7368">
        <v>0.11182350364382143</v>
      </c>
      <c r="AC7368">
        <v>0.11266340948105112</v>
      </c>
      <c r="AD7368">
        <v>0.1452184344789921</v>
      </c>
      <c r="AE7368">
        <v>0.14972606209259234</v>
      </c>
      <c r="AF7368">
        <v>0.15716391812664995</v>
      </c>
      <c r="AG7368">
        <v>0.19819157355534639</v>
      </c>
      <c r="AH7368">
        <v>0.18375378966984673</v>
      </c>
      <c r="AI7368">
        <v>0.14731023844720095</v>
      </c>
      <c r="AJ7368">
        <v>0.21067599593725306</v>
      </c>
      <c r="AK7368">
        <v>0.20946846253872953</v>
      </c>
    </row>
    <row r="7369" spans="1:49">
      <c r="A7369">
        <v>2</v>
      </c>
      <c r="B7369">
        <v>0.16567244150741203</v>
      </c>
      <c r="C7369">
        <v>0.21429492572509382</v>
      </c>
      <c r="D7369">
        <v>0.20823652416356878</v>
      </c>
      <c r="E7369">
        <v>0.18180392771745524</v>
      </c>
      <c r="F7369">
        <v>0.21006126964316107</v>
      </c>
      <c r="G7369">
        <v>0.19165893160067854</v>
      </c>
      <c r="H7369">
        <v>0.1282118769534463</v>
      </c>
      <c r="I7369">
        <v>0.172155934654702</v>
      </c>
      <c r="J7369">
        <v>0.17451766102701105</v>
      </c>
      <c r="K7369">
        <v>0.10972733548090198</v>
      </c>
      <c r="L7369">
        <v>0.16708202048590901</v>
      </c>
      <c r="M7369">
        <v>0.16269898755774465</v>
      </c>
      <c r="N7369">
        <v>9.2900734242395339E-2</v>
      </c>
      <c r="O7369">
        <v>0.12978773361042695</v>
      </c>
      <c r="P7369">
        <v>0.14926854288390351</v>
      </c>
      <c r="Q7369">
        <v>9.7983505984109417E-2</v>
      </c>
      <c r="R7369">
        <v>0.11559136523036972</v>
      </c>
      <c r="S7369">
        <v>0.11988376102053888</v>
      </c>
      <c r="T7369">
        <v>8.7339474215020502E-2</v>
      </c>
      <c r="U7369">
        <v>0.10264570028806019</v>
      </c>
      <c r="V7369">
        <v>0.1083264926664755</v>
      </c>
      <c r="W7369">
        <v>8.5048340280657345E-2</v>
      </c>
      <c r="X7369">
        <v>9.6945466176235381E-2</v>
      </c>
      <c r="Y7369">
        <v>0.10652544969145261</v>
      </c>
      <c r="Z7369">
        <v>0.10716785376096173</v>
      </c>
      <c r="AA7369">
        <v>0.10765953470989441</v>
      </c>
      <c r="AB7369">
        <v>0.10904583648600218</v>
      </c>
      <c r="AC7369">
        <v>0.10291826224745809</v>
      </c>
      <c r="AD7369">
        <v>0.1330165383771571</v>
      </c>
      <c r="AE7369">
        <v>0.14600690510151035</v>
      </c>
      <c r="AF7369">
        <v>0.14626118558645043</v>
      </c>
      <c r="AG7369">
        <v>0.18773485551906577</v>
      </c>
      <c r="AH7369">
        <v>0.19425360887825771</v>
      </c>
      <c r="AI7369">
        <v>0.13709107269104698</v>
      </c>
      <c r="AJ7369">
        <v>0.19961629612910506</v>
      </c>
      <c r="AK7369">
        <v>0.20420285434492944</v>
      </c>
    </row>
    <row r="7370" spans="1:49">
      <c r="A7370">
        <v>3</v>
      </c>
      <c r="B7370">
        <v>0.16577960350062509</v>
      </c>
      <c r="C7370">
        <v>0.20132521907873319</v>
      </c>
      <c r="D7370">
        <v>0.20424314591078072</v>
      </c>
      <c r="E7370">
        <v>0.18192152404844969</v>
      </c>
      <c r="F7370">
        <v>0.20404067623532071</v>
      </c>
      <c r="G7370">
        <v>0.19910059853407167</v>
      </c>
      <c r="H7370">
        <v>0.12337555518999836</v>
      </c>
      <c r="I7370">
        <v>0.17258324294119581</v>
      </c>
      <c r="J7370">
        <v>0.18475808845354708</v>
      </c>
      <c r="K7370">
        <v>0.10682236539346525</v>
      </c>
      <c r="L7370">
        <v>0.1715941901698376</v>
      </c>
      <c r="M7370">
        <v>0.16862233811386354</v>
      </c>
      <c r="N7370">
        <v>9.2042528845236948E-2</v>
      </c>
      <c r="O7370">
        <v>0.12873364539673185</v>
      </c>
      <c r="P7370">
        <v>0.15304848133446325</v>
      </c>
      <c r="Q7370">
        <v>9.4287438398873574E-2</v>
      </c>
      <c r="R7370">
        <v>0.11123110587987851</v>
      </c>
      <c r="S7370">
        <v>0.11958823819140033</v>
      </c>
      <c r="T7370">
        <v>0.10894462000493066</v>
      </c>
      <c r="U7370">
        <v>0.1046355427528788</v>
      </c>
      <c r="V7370">
        <v>0.12562431387287243</v>
      </c>
      <c r="W7370">
        <v>0.13341044499247073</v>
      </c>
      <c r="X7370">
        <v>0.11869147253762638</v>
      </c>
      <c r="Y7370">
        <v>0.12948487898813954</v>
      </c>
      <c r="Z7370">
        <v>0.14356292972127302</v>
      </c>
      <c r="AA7370">
        <v>0.12461552835653557</v>
      </c>
      <c r="AB7370">
        <v>0.11902154434311658</v>
      </c>
      <c r="AC7370">
        <v>9.9036049121880382E-2</v>
      </c>
      <c r="AD7370">
        <v>0.12873607214709493</v>
      </c>
      <c r="AE7370">
        <v>0.14564698668301854</v>
      </c>
      <c r="AF7370">
        <v>0.14636404155381083</v>
      </c>
      <c r="AG7370">
        <v>0.18688735036237075</v>
      </c>
      <c r="AH7370">
        <v>0.18994242483242013</v>
      </c>
      <c r="AI7370">
        <v>0.13718747991516164</v>
      </c>
      <c r="AJ7370">
        <v>0.1906443967949441</v>
      </c>
      <c r="AK7370">
        <v>0.20593665216483925</v>
      </c>
    </row>
    <row r="7371" spans="1:49">
      <c r="A7371">
        <v>4</v>
      </c>
      <c r="B7371">
        <v>0.16052866583318448</v>
      </c>
      <c r="C7371">
        <v>0.19598258423861314</v>
      </c>
      <c r="D7371">
        <v>0.21121340613382902</v>
      </c>
      <c r="E7371">
        <v>0.17615930382972053</v>
      </c>
      <c r="F7371">
        <v>0.19520479945538094</v>
      </c>
      <c r="G7371">
        <v>0.1988285375924207</v>
      </c>
      <c r="H7371">
        <v>0.15173548280967267</v>
      </c>
      <c r="I7371">
        <v>0.19141219910374835</v>
      </c>
      <c r="J7371">
        <v>0.2016176907094093</v>
      </c>
      <c r="K7371">
        <v>0.13095375057524158</v>
      </c>
      <c r="L7371">
        <v>0.19676243591291842</v>
      </c>
      <c r="M7371">
        <v>0.20393709659246381</v>
      </c>
      <c r="N7371">
        <v>0.13921998665013827</v>
      </c>
      <c r="O7371">
        <v>0.15477611865736138</v>
      </c>
      <c r="P7371">
        <v>0.18276392667588418</v>
      </c>
      <c r="Q7371">
        <v>0.14847128633209294</v>
      </c>
      <c r="R7371">
        <v>0.14842274291862334</v>
      </c>
      <c r="S7371">
        <v>0.16126927055115012</v>
      </c>
      <c r="T7371">
        <v>0.18180595710347605</v>
      </c>
      <c r="U7371">
        <v>0.16468999403765611</v>
      </c>
      <c r="V7371">
        <v>0.18953427421348817</v>
      </c>
      <c r="W7371">
        <v>0.17705855393815062</v>
      </c>
      <c r="X7371">
        <v>0.17734065426373122</v>
      </c>
      <c r="Y7371">
        <v>0.18450698061184295</v>
      </c>
      <c r="Z7371">
        <v>0.20527810943225325</v>
      </c>
      <c r="AA7371">
        <v>0.168704101653742</v>
      </c>
      <c r="AB7371">
        <v>0.17075186173390147</v>
      </c>
      <c r="AC7371">
        <v>0.13286676350191473</v>
      </c>
      <c r="AD7371">
        <v>0.15395674721909733</v>
      </c>
      <c r="AE7371">
        <v>0.16513590252876009</v>
      </c>
      <c r="AF7371">
        <v>0.15407823910583879</v>
      </c>
      <c r="AG7371">
        <v>0.18601491858342006</v>
      </c>
      <c r="AH7371">
        <v>0.19521319500458933</v>
      </c>
      <c r="AI7371">
        <v>0.13246352593354327</v>
      </c>
      <c r="AJ7371">
        <v>0.18765376368355718</v>
      </c>
      <c r="AK7371">
        <v>0.20667512160665263</v>
      </c>
    </row>
    <row r="7372" spans="1:49">
      <c r="A7372">
        <v>5</v>
      </c>
      <c r="B7372">
        <v>0.17888908733702447</v>
      </c>
      <c r="C7372">
        <v>0.22194042041009324</v>
      </c>
      <c r="D7372">
        <v>0.24834456319702602</v>
      </c>
      <c r="E7372">
        <v>0.18184312649445339</v>
      </c>
      <c r="F7372">
        <v>0.2218684404606569</v>
      </c>
      <c r="G7372">
        <v>0.22891527702205292</v>
      </c>
      <c r="H7372">
        <v>0.33745681855568355</v>
      </c>
      <c r="I7372">
        <v>0.36926557757836731</v>
      </c>
      <c r="J7372">
        <v>0.40191451469278716</v>
      </c>
      <c r="K7372">
        <v>0.28301886792452824</v>
      </c>
      <c r="L7372">
        <v>0.4244623272256195</v>
      </c>
      <c r="M7372">
        <v>0.43646079804271892</v>
      </c>
      <c r="N7372">
        <v>0.25669876990559742</v>
      </c>
      <c r="O7372">
        <v>0.34146962877111309</v>
      </c>
      <c r="P7372">
        <v>0.40691762187235175</v>
      </c>
      <c r="Q7372">
        <v>0.24854168761943074</v>
      </c>
      <c r="R7372">
        <v>0.29967277831033901</v>
      </c>
      <c r="S7372">
        <v>0.33147810668374139</v>
      </c>
      <c r="T7372">
        <v>0.28557341043053414</v>
      </c>
      <c r="U7372">
        <v>0.29137184193323612</v>
      </c>
      <c r="V7372">
        <v>0.33679817230568393</v>
      </c>
      <c r="W7372">
        <v>0.33506470832151203</v>
      </c>
      <c r="X7372">
        <v>0.31144161913392687</v>
      </c>
      <c r="Y7372">
        <v>0.33593592717405574</v>
      </c>
      <c r="Z7372">
        <v>0.37463460825888262</v>
      </c>
      <c r="AA7372">
        <v>0.30696813977389525</v>
      </c>
      <c r="AB7372">
        <v>0.32788419417785036</v>
      </c>
      <c r="AC7372">
        <v>0.26111184471147503</v>
      </c>
      <c r="AD7372">
        <v>0.33817550378333466</v>
      </c>
      <c r="AE7372">
        <v>0.38991162003279256</v>
      </c>
      <c r="AF7372">
        <v>0.18339218980354513</v>
      </c>
      <c r="AG7372">
        <v>0.21215048201855788</v>
      </c>
      <c r="AH7372">
        <v>0.22333324061969786</v>
      </c>
      <c r="AI7372">
        <v>0.14894916125715019</v>
      </c>
      <c r="AJ7372">
        <v>0.2133957792574202</v>
      </c>
      <c r="AK7372">
        <v>0.24883209452408858</v>
      </c>
    </row>
    <row r="7373" spans="1:49">
      <c r="A7373">
        <v>6</v>
      </c>
      <c r="B7373">
        <v>0.37967494195392032</v>
      </c>
      <c r="C7373">
        <v>0.46576722078592014</v>
      </c>
      <c r="D7373">
        <v>0.52056226765799252</v>
      </c>
      <c r="E7373">
        <v>0.40206185567010316</v>
      </c>
      <c r="F7373">
        <v>0.47561269643161064</v>
      </c>
      <c r="G7373">
        <v>0.49787152322120148</v>
      </c>
      <c r="H7373">
        <v>0.48718539233426555</v>
      </c>
      <c r="I7373">
        <v>0.56082021277761329</v>
      </c>
      <c r="J7373">
        <v>0.58866132383496594</v>
      </c>
      <c r="K7373">
        <v>0.4161297745052922</v>
      </c>
      <c r="L7373">
        <v>0.60970281159770301</v>
      </c>
      <c r="M7373">
        <v>0.59980362805221565</v>
      </c>
      <c r="N7373">
        <v>0.38016115190235528</v>
      </c>
      <c r="O7373">
        <v>0.49840388064324348</v>
      </c>
      <c r="P7373">
        <v>0.55265153204584994</v>
      </c>
      <c r="Q7373">
        <v>0.36296892286030374</v>
      </c>
      <c r="R7373">
        <v>0.43211868965712508</v>
      </c>
      <c r="S7373">
        <v>0.44110476284292977</v>
      </c>
      <c r="T7373">
        <v>0.41217866828032901</v>
      </c>
      <c r="U7373">
        <v>0.42402321722327169</v>
      </c>
      <c r="V7373">
        <v>0.44298839888835045</v>
      </c>
      <c r="W7373">
        <v>0.42332118460967683</v>
      </c>
      <c r="X7373">
        <v>0.42542424080885616</v>
      </c>
      <c r="Y7373">
        <v>0.43969539148321596</v>
      </c>
      <c r="Z7373">
        <v>0.47953806249742681</v>
      </c>
      <c r="AA7373">
        <v>0.42884051200597967</v>
      </c>
      <c r="AB7373">
        <v>0.44023535502369487</v>
      </c>
      <c r="AC7373">
        <v>0.38127558431268993</v>
      </c>
      <c r="AD7373">
        <v>0.49258036960448853</v>
      </c>
      <c r="AE7373">
        <v>0.53651838916512262</v>
      </c>
      <c r="AF7373">
        <v>0.37717283231048787</v>
      </c>
      <c r="AG7373">
        <v>0.44515831520960181</v>
      </c>
      <c r="AH7373">
        <v>0.48301949767752334</v>
      </c>
      <c r="AI7373">
        <v>0.32961629924802366</v>
      </c>
      <c r="AJ7373">
        <v>0.4426870556370614</v>
      </c>
      <c r="AK7373">
        <v>0.51734600504085659</v>
      </c>
    </row>
    <row r="7374" spans="1:49">
      <c r="A7374">
        <v>7</v>
      </c>
      <c r="B7374">
        <v>0.54223968565815317</v>
      </c>
      <c r="C7374">
        <v>0.65501931331789887</v>
      </c>
      <c r="D7374">
        <v>0.69261152416356886</v>
      </c>
      <c r="E7374">
        <v>0.58045548978871864</v>
      </c>
      <c r="F7374">
        <v>0.68000794236115025</v>
      </c>
      <c r="G7374">
        <v>0.67387894888455013</v>
      </c>
      <c r="H7374">
        <v>0.51659812469156119</v>
      </c>
      <c r="I7374">
        <v>0.63624012534376406</v>
      </c>
      <c r="J7374">
        <v>0.6422825764321759</v>
      </c>
      <c r="K7374">
        <v>0.42737574781408189</v>
      </c>
      <c r="L7374">
        <v>0.64364838012010495</v>
      </c>
      <c r="M7374">
        <v>0.61532023113944023</v>
      </c>
      <c r="N7374">
        <v>0.37782492609897972</v>
      </c>
      <c r="O7374">
        <v>0.52602998406378498</v>
      </c>
      <c r="P7374">
        <v>0.56898666428794442</v>
      </c>
      <c r="Q7374">
        <v>0.38544704817459524</v>
      </c>
      <c r="R7374">
        <v>0.46062621090226641</v>
      </c>
      <c r="S7374">
        <v>0.47151898734177228</v>
      </c>
      <c r="T7374">
        <v>0.45001008538963228</v>
      </c>
      <c r="U7374">
        <v>0.45605106065068557</v>
      </c>
      <c r="V7374">
        <v>0.47368733372234489</v>
      </c>
      <c r="W7374">
        <v>0.49019008751445842</v>
      </c>
      <c r="X7374">
        <v>0.46972297741528513</v>
      </c>
      <c r="Y7374">
        <v>0.43775219922097253</v>
      </c>
      <c r="Z7374">
        <v>0.50930462349211569</v>
      </c>
      <c r="AA7374">
        <v>0.46361580865177998</v>
      </c>
      <c r="AB7374">
        <v>0.46205846043566579</v>
      </c>
      <c r="AC7374">
        <v>0.43958801003565301</v>
      </c>
      <c r="AD7374">
        <v>0.53044172357617314</v>
      </c>
      <c r="AE7374">
        <v>0.5565538477944999</v>
      </c>
      <c r="AF7374">
        <v>0.53320533479617382</v>
      </c>
      <c r="AG7374">
        <v>0.63470658249777201</v>
      </c>
      <c r="AH7374">
        <v>0.65296359135538062</v>
      </c>
      <c r="AI7374">
        <v>0.47586605822996331</v>
      </c>
      <c r="AJ7374">
        <v>0.63311138697663916</v>
      </c>
      <c r="AK7374">
        <v>0.69390441636833577</v>
      </c>
    </row>
    <row r="7375" spans="1:49">
      <c r="A7375">
        <v>8</v>
      </c>
      <c r="B7375">
        <v>0.57417395963564921</v>
      </c>
      <c r="C7375">
        <v>0.69264497270343461</v>
      </c>
      <c r="D7375">
        <v>0.72226417286245359</v>
      </c>
      <c r="E7375">
        <v>0.61549919642507167</v>
      </c>
      <c r="F7375">
        <v>0.72015941453452081</v>
      </c>
      <c r="G7375">
        <v>0.69793233684345291</v>
      </c>
      <c r="H7375">
        <v>0.4925152163184735</v>
      </c>
      <c r="I7375">
        <v>0.62492193406304442</v>
      </c>
      <c r="J7375">
        <v>0.62790145443751855</v>
      </c>
      <c r="K7375">
        <v>0.45147837091578458</v>
      </c>
      <c r="L7375">
        <v>0.62282762633526179</v>
      </c>
      <c r="M7375">
        <v>0.61165032916445339</v>
      </c>
      <c r="N7375">
        <v>0.48092876895203585</v>
      </c>
      <c r="O7375">
        <v>0.53912365803579898</v>
      </c>
      <c r="P7375">
        <v>0.57093795994826269</v>
      </c>
      <c r="Q7375">
        <v>0.44068691541788191</v>
      </c>
      <c r="R7375">
        <v>0.47062487612899578</v>
      </c>
      <c r="S7375">
        <v>0.48639363640841266</v>
      </c>
      <c r="T7375">
        <v>0.5092897644501222</v>
      </c>
      <c r="U7375">
        <v>0.48164962968816211</v>
      </c>
      <c r="V7375">
        <v>0.52220826616292992</v>
      </c>
      <c r="W7375">
        <v>0.50978808843106882</v>
      </c>
      <c r="X7375">
        <v>0.49774863621017468</v>
      </c>
      <c r="Y7375">
        <v>0.48617444964768697</v>
      </c>
      <c r="Z7375">
        <v>0.53221622956894066</v>
      </c>
      <c r="AA7375">
        <v>0.47628889096515009</v>
      </c>
      <c r="AB7375">
        <v>0.46444785153916612</v>
      </c>
      <c r="AC7375">
        <v>0.43953519080945475</v>
      </c>
      <c r="AD7375">
        <v>0.51786639530595757</v>
      </c>
      <c r="AE7375">
        <v>0.54059746457469637</v>
      </c>
      <c r="AF7375">
        <v>0.55110227311687876</v>
      </c>
      <c r="AG7375">
        <v>0.66639455104037482</v>
      </c>
      <c r="AH7375">
        <v>0.6813617778766724</v>
      </c>
      <c r="AI7375">
        <v>0.50459541101613214</v>
      </c>
      <c r="AJ7375">
        <v>0.67231689425572738</v>
      </c>
      <c r="AK7375">
        <v>0.71803310269541354</v>
      </c>
    </row>
    <row r="7376" spans="1:49">
      <c r="A7376">
        <v>9</v>
      </c>
      <c r="B7376">
        <v>0.54781210930523316</v>
      </c>
      <c r="C7376">
        <v>0.6745598467216487</v>
      </c>
      <c r="D7376">
        <v>0.69214684014869887</v>
      </c>
      <c r="E7376">
        <v>0.60115244404374601</v>
      </c>
      <c r="F7376">
        <v>0.70372156351052362</v>
      </c>
      <c r="G7376">
        <v>0.6728227122875523</v>
      </c>
      <c r="H7376">
        <v>0.51738772824477719</v>
      </c>
      <c r="I7376">
        <v>0.62752961027292986</v>
      </c>
      <c r="J7376">
        <v>0.63131493024636398</v>
      </c>
      <c r="K7376">
        <v>0.56025655775425665</v>
      </c>
      <c r="L7376">
        <v>0.6457123409487634</v>
      </c>
      <c r="M7376">
        <v>0.63638997537302622</v>
      </c>
      <c r="N7376">
        <v>0.57320968818537243</v>
      </c>
      <c r="O7376">
        <v>0.59507525990018639</v>
      </c>
      <c r="P7376">
        <v>0.59031711342045401</v>
      </c>
      <c r="Q7376">
        <v>0.58106205370612485</v>
      </c>
      <c r="R7376">
        <v>0.52576314650552336</v>
      </c>
      <c r="S7376">
        <v>0.51073732945870076</v>
      </c>
      <c r="T7376">
        <v>0.57267083529438134</v>
      </c>
      <c r="U7376">
        <v>0.55796403916469717</v>
      </c>
      <c r="V7376">
        <v>0.57164897983404384</v>
      </c>
      <c r="W7376">
        <v>0.56375897514240203</v>
      </c>
      <c r="X7376">
        <v>0.56961458499920048</v>
      </c>
      <c r="Y7376">
        <v>0.55157774957328543</v>
      </c>
      <c r="Z7376">
        <v>0.60393593807896573</v>
      </c>
      <c r="AA7376">
        <v>0.56936186116042231</v>
      </c>
      <c r="AB7376">
        <v>0.54916172195452206</v>
      </c>
      <c r="AC7376">
        <v>0.55164399841542333</v>
      </c>
      <c r="AD7376">
        <v>0.57143057195804514</v>
      </c>
      <c r="AE7376">
        <v>0.55547409253902447</v>
      </c>
      <c r="AF7376">
        <v>0.51304556519354072</v>
      </c>
      <c r="AG7376">
        <v>0.63489353216469013</v>
      </c>
      <c r="AH7376">
        <v>0.64217172419547741</v>
      </c>
      <c r="AI7376">
        <v>0.48087923388392573</v>
      </c>
      <c r="AJ7376">
        <v>0.65187902042658852</v>
      </c>
      <c r="AK7376">
        <v>0.68687290298759063</v>
      </c>
    </row>
    <row r="7377" spans="1:37">
      <c r="A7377">
        <v>10</v>
      </c>
      <c r="B7377">
        <v>0.5541346669048044</v>
      </c>
      <c r="C7377">
        <v>0.67954630590576104</v>
      </c>
      <c r="D7377">
        <v>0.70475139405204468</v>
      </c>
      <c r="E7377">
        <v>0.60809062757241983</v>
      </c>
      <c r="F7377">
        <v>0.70991235037158917</v>
      </c>
      <c r="G7377">
        <v>0.6728227122875523</v>
      </c>
      <c r="H7377">
        <v>0.68971870373416677</v>
      </c>
      <c r="I7377">
        <v>0.75813803153316028</v>
      </c>
      <c r="J7377">
        <v>0.76691896705253793</v>
      </c>
      <c r="K7377">
        <v>0.75888748274275186</v>
      </c>
      <c r="L7377">
        <v>0.80626763423979242</v>
      </c>
      <c r="M7377">
        <v>0.81734189643794153</v>
      </c>
      <c r="N7377">
        <v>0.7390578811862305</v>
      </c>
      <c r="O7377">
        <v>0.7675011115385193</v>
      </c>
      <c r="P7377">
        <v>0.78403059631595362</v>
      </c>
      <c r="Q7377">
        <v>0.74512219652016487</v>
      </c>
      <c r="R7377">
        <v>0.71670448524266595</v>
      </c>
      <c r="S7377">
        <v>0.72975668620400935</v>
      </c>
      <c r="T7377">
        <v>0.74799973105627648</v>
      </c>
      <c r="U7377">
        <v>0.74310199918107556</v>
      </c>
      <c r="V7377">
        <v>0.77173601289671767</v>
      </c>
      <c r="W7377">
        <v>0.72778856856026719</v>
      </c>
      <c r="X7377">
        <v>0.74716847024539335</v>
      </c>
      <c r="Y7377">
        <v>0.76575780121668346</v>
      </c>
      <c r="Z7377">
        <v>0.76857836880892572</v>
      </c>
      <c r="AA7377">
        <v>0.7520844623002898</v>
      </c>
      <c r="AB7377">
        <v>0.79909203138066975</v>
      </c>
      <c r="AC7377">
        <v>0.76590518948897413</v>
      </c>
      <c r="AD7377">
        <v>0.74952504096084105</v>
      </c>
      <c r="AE7377">
        <v>0.77609075276270711</v>
      </c>
      <c r="AF7377">
        <v>0.53186820722048889</v>
      </c>
      <c r="AG7377">
        <v>0.64574284450149899</v>
      </c>
      <c r="AH7377">
        <v>0.65000139070453089</v>
      </c>
      <c r="AI7377">
        <v>0.49858602737965163</v>
      </c>
      <c r="AJ7377">
        <v>0.66079449272091229</v>
      </c>
      <c r="AK7377">
        <v>0.69284487325616873</v>
      </c>
    </row>
    <row r="7378" spans="1:37">
      <c r="A7378">
        <v>11</v>
      </c>
      <c r="B7378">
        <v>0.6940525093766744</v>
      </c>
      <c r="C7378">
        <v>0.83178069405125254</v>
      </c>
      <c r="D7378">
        <v>0.87238615241635686</v>
      </c>
      <c r="E7378">
        <v>0.75908431656932318</v>
      </c>
      <c r="F7378">
        <v>0.87499999999999978</v>
      </c>
      <c r="G7378">
        <v>0.84995038888711072</v>
      </c>
      <c r="H7378">
        <v>0.84260569172561273</v>
      </c>
      <c r="I7378">
        <v>0.88228204538233135</v>
      </c>
      <c r="J7378">
        <v>0.89765509053131498</v>
      </c>
      <c r="K7378">
        <v>0.90813391624482276</v>
      </c>
      <c r="L7378">
        <v>0.93555062742213468</v>
      </c>
      <c r="M7378">
        <v>0.93278284803708522</v>
      </c>
      <c r="N7378">
        <v>0.86468961571469427</v>
      </c>
      <c r="O7378">
        <v>0.90026626967672974</v>
      </c>
      <c r="P7378">
        <v>0.94311136880602986</v>
      </c>
      <c r="Q7378">
        <v>0.88778537664688717</v>
      </c>
      <c r="R7378">
        <v>0.87192648230616498</v>
      </c>
      <c r="S7378">
        <v>0.8859528148549477</v>
      </c>
      <c r="T7378">
        <v>0.89829444855330709</v>
      </c>
      <c r="U7378">
        <v>0.89681912547501197</v>
      </c>
      <c r="V7378">
        <v>0.90048560492923646</v>
      </c>
      <c r="W7378">
        <v>0.87169638375417391</v>
      </c>
      <c r="X7378">
        <v>0.89099632176555255</v>
      </c>
      <c r="Y7378">
        <v>0.8956978423563392</v>
      </c>
      <c r="Z7378">
        <v>0.91284120383712797</v>
      </c>
      <c r="AA7378">
        <v>0.90390357843595281</v>
      </c>
      <c r="AB7378">
        <v>0.91003942495320767</v>
      </c>
      <c r="AC7378">
        <v>0.90355209296183825</v>
      </c>
      <c r="AD7378">
        <v>0.8834051412273779</v>
      </c>
      <c r="AE7378">
        <v>0.93693429489315749</v>
      </c>
      <c r="AF7378">
        <v>0.67199232008777054</v>
      </c>
      <c r="AG7378">
        <v>0.80389603105857121</v>
      </c>
      <c r="AH7378">
        <v>0.86137457235835668</v>
      </c>
      <c r="AI7378">
        <v>0.70820746834629467</v>
      </c>
      <c r="AJ7378">
        <v>0.82954519805890992</v>
      </c>
      <c r="AK7378">
        <v>0.86389687113708247</v>
      </c>
    </row>
    <row r="7379" spans="1:37">
      <c r="A7379">
        <v>12</v>
      </c>
      <c r="B7379">
        <v>0.86590462582604033</v>
      </c>
      <c r="C7379">
        <v>0.93993527428595991</v>
      </c>
      <c r="D7379">
        <v>0.96970841078066916</v>
      </c>
      <c r="E7379">
        <v>0.8414409470424522</v>
      </c>
      <c r="F7379">
        <v>0.96223123617178175</v>
      </c>
      <c r="G7379">
        <v>0.94800435297506636</v>
      </c>
      <c r="H7379">
        <v>0.93752261885178489</v>
      </c>
      <c r="I7379">
        <v>0.95781700248715329</v>
      </c>
      <c r="J7379">
        <v>0.94691303057287035</v>
      </c>
      <c r="K7379">
        <v>0.96542797975149564</v>
      </c>
      <c r="L7379">
        <v>0.97496898569499468</v>
      </c>
      <c r="M7379">
        <v>0.98784747372317994</v>
      </c>
      <c r="N7379">
        <v>0.95563554877467338</v>
      </c>
      <c r="O7379">
        <v>0.96961628191614269</v>
      </c>
      <c r="P7379">
        <v>0.97482271085143402</v>
      </c>
      <c r="Q7379">
        <v>0.96404505682389618</v>
      </c>
      <c r="R7379">
        <v>0.95359842739440148</v>
      </c>
      <c r="S7379">
        <v>0.94875141604688973</v>
      </c>
      <c r="T7379">
        <v>1</v>
      </c>
      <c r="U7379">
        <v>0.97561185859906485</v>
      </c>
      <c r="V7379">
        <v>0.94957027425304874</v>
      </c>
      <c r="W7379">
        <v>0.95886165731869677</v>
      </c>
      <c r="X7379">
        <v>0.96491639568562659</v>
      </c>
      <c r="Y7379">
        <v>0.95331086699636747</v>
      </c>
      <c r="Z7379">
        <v>0.98935732224463768</v>
      </c>
      <c r="AA7379">
        <v>0.97877978136970956</v>
      </c>
      <c r="AB7379">
        <v>0.96153080323364271</v>
      </c>
      <c r="AC7379">
        <v>0.97361679651393118</v>
      </c>
      <c r="AD7379">
        <v>0.96082229763477378</v>
      </c>
      <c r="AE7379">
        <v>0.97429915885732565</v>
      </c>
      <c r="AF7379">
        <v>0.85901875407138206</v>
      </c>
      <c r="AG7379">
        <v>0.92507680515482549</v>
      </c>
      <c r="AH7379">
        <v>0.9724362361972575</v>
      </c>
      <c r="AI7379">
        <v>0.8873963622340767</v>
      </c>
      <c r="AJ7379">
        <v>0.95348719106195678</v>
      </c>
      <c r="AK7379">
        <v>0.95376539146907269</v>
      </c>
    </row>
    <row r="7380" spans="1:37">
      <c r="A7380">
        <v>13</v>
      </c>
      <c r="B7380">
        <v>0.93684586533309511</v>
      </c>
      <c r="C7380">
        <v>0.9733052486781586</v>
      </c>
      <c r="D7380">
        <v>0.99034328531598537</v>
      </c>
      <c r="E7380">
        <v>0.89871036023676065</v>
      </c>
      <c r="F7380">
        <v>0.98050575821183394</v>
      </c>
      <c r="G7380">
        <v>0.97613865505873321</v>
      </c>
      <c r="H7380">
        <v>0.97743049843724306</v>
      </c>
      <c r="I7380">
        <v>0.99424229475506465</v>
      </c>
      <c r="J7380">
        <v>1</v>
      </c>
      <c r="K7380">
        <v>1</v>
      </c>
      <c r="L7380">
        <v>1</v>
      </c>
      <c r="M7380">
        <v>1</v>
      </c>
      <c r="N7380">
        <v>0.98285973109564229</v>
      </c>
      <c r="O7380">
        <v>1</v>
      </c>
      <c r="P7380">
        <v>0.99856161634182239</v>
      </c>
      <c r="Q7380">
        <v>1</v>
      </c>
      <c r="R7380">
        <v>1</v>
      </c>
      <c r="S7380">
        <v>0.98993991035807538</v>
      </c>
      <c r="T7380">
        <v>0.99009390618346449</v>
      </c>
      <c r="U7380">
        <v>1</v>
      </c>
      <c r="V7380">
        <v>0.99082196793622856</v>
      </c>
      <c r="W7380">
        <v>1</v>
      </c>
      <c r="X7380">
        <v>1</v>
      </c>
      <c r="Y7380">
        <v>1</v>
      </c>
      <c r="Z7380">
        <v>0.98007328420272544</v>
      </c>
      <c r="AA7380">
        <v>1</v>
      </c>
      <c r="AB7380">
        <v>1</v>
      </c>
      <c r="AC7380">
        <v>1</v>
      </c>
      <c r="AD7380">
        <v>1</v>
      </c>
      <c r="AE7380">
        <v>1</v>
      </c>
      <c r="AF7380">
        <v>0.98467446086330435</v>
      </c>
      <c r="AG7380">
        <v>0.98425260638993972</v>
      </c>
      <c r="AH7380">
        <v>0.99118293327399654</v>
      </c>
      <c r="AI7380">
        <v>0.97593032971270632</v>
      </c>
      <c r="AJ7380">
        <v>0.99427829816047852</v>
      </c>
      <c r="AK7380">
        <v>0.97872886933906977</v>
      </c>
    </row>
    <row r="7381" spans="1:37">
      <c r="A7381">
        <v>14</v>
      </c>
      <c r="B7381">
        <v>1</v>
      </c>
      <c r="C7381">
        <v>1</v>
      </c>
      <c r="D7381">
        <v>1</v>
      </c>
      <c r="E7381">
        <v>0.96938575516443903</v>
      </c>
      <c r="F7381">
        <v>1</v>
      </c>
      <c r="G7381">
        <v>1</v>
      </c>
      <c r="H7381">
        <v>0.97226517519328848</v>
      </c>
      <c r="I7381">
        <v>0.99803328621985554</v>
      </c>
      <c r="J7381">
        <v>0.97336004749183747</v>
      </c>
      <c r="K7381">
        <v>0.97520708697653025</v>
      </c>
      <c r="L7381">
        <v>0.98255513959181862</v>
      </c>
      <c r="M7381">
        <v>0.95150256732177629</v>
      </c>
      <c r="N7381">
        <v>0.98202536473729385</v>
      </c>
      <c r="O7381">
        <v>0.98745085501041618</v>
      </c>
      <c r="P7381">
        <v>0.96453102002586844</v>
      </c>
      <c r="Q7381">
        <v>0.98692547520868934</v>
      </c>
      <c r="R7381">
        <v>0.9920763004938663</v>
      </c>
      <c r="S7381">
        <v>0.97102644929320792</v>
      </c>
      <c r="T7381">
        <v>0.97384522288711095</v>
      </c>
      <c r="U7381">
        <v>0.98103902820978794</v>
      </c>
      <c r="V7381">
        <v>0.98074393488344513</v>
      </c>
      <c r="W7381">
        <v>0.9685078893956921</v>
      </c>
      <c r="X7381">
        <v>0.98292730600422917</v>
      </c>
      <c r="Y7381">
        <v>0.98989890148365345</v>
      </c>
      <c r="Z7381">
        <v>0.97754127382765843</v>
      </c>
      <c r="AA7381">
        <v>0.98984957488554626</v>
      </c>
      <c r="AB7381">
        <v>0.97008283222492142</v>
      </c>
      <c r="AC7381">
        <v>0.977815924996699</v>
      </c>
      <c r="AD7381">
        <v>0.97639908695834854</v>
      </c>
      <c r="AE7381">
        <v>0.96458136155804663</v>
      </c>
      <c r="AF7381">
        <v>1</v>
      </c>
      <c r="AG7381">
        <v>1</v>
      </c>
      <c r="AH7381">
        <v>1</v>
      </c>
      <c r="AI7381">
        <v>1</v>
      </c>
      <c r="AJ7381">
        <v>1</v>
      </c>
      <c r="AK7381">
        <v>1</v>
      </c>
    </row>
    <row r="7382" spans="1:37">
      <c r="A7382">
        <v>15</v>
      </c>
      <c r="B7382">
        <v>0.97703161278799799</v>
      </c>
      <c r="C7382">
        <v>0.95960476784102267</v>
      </c>
      <c r="D7382">
        <v>0.95820748141263934</v>
      </c>
      <c r="E7382">
        <v>0.98247814668182365</v>
      </c>
      <c r="F7382">
        <v>0.9670888409825833</v>
      </c>
      <c r="G7382">
        <v>0.95114105559645357</v>
      </c>
      <c r="H7382">
        <v>0.98108241487086689</v>
      </c>
      <c r="I7382">
        <v>1</v>
      </c>
      <c r="J7382">
        <v>0.95271593944790722</v>
      </c>
      <c r="K7382">
        <v>0.98058559595029915</v>
      </c>
      <c r="L7382">
        <v>0.98497590215947384</v>
      </c>
      <c r="M7382">
        <v>0.94594942617541489</v>
      </c>
      <c r="N7382">
        <v>0.99203776103747487</v>
      </c>
      <c r="O7382">
        <v>0.9767301284389005</v>
      </c>
      <c r="P7382">
        <v>0.97330627536684367</v>
      </c>
      <c r="Q7382">
        <v>0.97855275067886949</v>
      </c>
      <c r="R7382">
        <v>0.97939999919104681</v>
      </c>
      <c r="S7382">
        <v>0.96182830123627061</v>
      </c>
      <c r="T7382">
        <v>0.96302023801519543</v>
      </c>
      <c r="U7382">
        <v>0.9766893906197246</v>
      </c>
      <c r="V7382">
        <v>0.98251426649919438</v>
      </c>
      <c r="W7382">
        <v>0.96104406276598076</v>
      </c>
      <c r="X7382">
        <v>0.98061730369422673</v>
      </c>
      <c r="Y7382">
        <v>0.99198214363867132</v>
      </c>
      <c r="Z7382">
        <v>1</v>
      </c>
      <c r="AA7382">
        <v>0.99119872932822561</v>
      </c>
      <c r="AB7382">
        <v>0.95737923619131071</v>
      </c>
      <c r="AC7382">
        <v>0.97916281526475657</v>
      </c>
      <c r="AD7382">
        <v>0.97375705436705573</v>
      </c>
      <c r="AE7382">
        <v>0.96747403921777708</v>
      </c>
      <c r="AF7382">
        <v>0.96496040045256615</v>
      </c>
      <c r="AG7382">
        <v>0.95301954870350392</v>
      </c>
      <c r="AH7382">
        <v>0.95385642366422818</v>
      </c>
      <c r="AI7382">
        <v>0.97400218523041315</v>
      </c>
      <c r="AJ7382">
        <v>0.96067599593725339</v>
      </c>
      <c r="AK7382">
        <v>0.96389526576873064</v>
      </c>
    </row>
    <row r="7383" spans="1:37">
      <c r="A7383">
        <v>16</v>
      </c>
      <c r="B7383">
        <v>0.97495981425254519</v>
      </c>
      <c r="C7383">
        <v>0.94338649357348592</v>
      </c>
      <c r="D7383">
        <v>0.94908805762081783</v>
      </c>
      <c r="E7383">
        <v>1</v>
      </c>
      <c r="F7383">
        <v>0.96295455834798871</v>
      </c>
      <c r="G7383">
        <v>0.93784207662516406</v>
      </c>
      <c r="H7383">
        <v>0.97571969073860843</v>
      </c>
      <c r="I7383">
        <v>0.97956589860741317</v>
      </c>
      <c r="J7383">
        <v>0.95051944197091143</v>
      </c>
      <c r="K7383">
        <v>0.97420041417395309</v>
      </c>
      <c r="L7383">
        <v>0.97166994192365508</v>
      </c>
      <c r="M7383">
        <v>0.93907640800296166</v>
      </c>
      <c r="N7383">
        <v>0.98839038809955171</v>
      </c>
      <c r="O7383">
        <v>0.97627552167375209</v>
      </c>
      <c r="P7383">
        <v>0.96831095847642823</v>
      </c>
      <c r="Q7383">
        <v>0.95713064467464548</v>
      </c>
      <c r="R7383">
        <v>0.9756262311261038</v>
      </c>
      <c r="S7383">
        <v>0.9713342855735605</v>
      </c>
      <c r="T7383">
        <v>0.93832223940473791</v>
      </c>
      <c r="U7383">
        <v>0.9662050040587038</v>
      </c>
      <c r="V7383">
        <v>0.9760955781270092</v>
      </c>
      <c r="W7383">
        <v>0.95650465943563001</v>
      </c>
      <c r="X7383">
        <v>0.96476002629848812</v>
      </c>
      <c r="Y7383">
        <v>0.97579762790494107</v>
      </c>
      <c r="Z7383">
        <v>0.9814936802667874</v>
      </c>
      <c r="AA7383">
        <v>0.9803307483883027</v>
      </c>
      <c r="AB7383">
        <v>0.94886703038509024</v>
      </c>
      <c r="AC7383">
        <v>0.97940050178264904</v>
      </c>
      <c r="AD7383">
        <v>0.96405715379337031</v>
      </c>
      <c r="AE7383">
        <v>0.96019568897716501</v>
      </c>
      <c r="AF7383">
        <v>0.92302945109198742</v>
      </c>
      <c r="AG7383">
        <v>0.91305594157199754</v>
      </c>
      <c r="AH7383">
        <v>0.93865602314132324</v>
      </c>
      <c r="AI7383">
        <v>0.95356385371810526</v>
      </c>
      <c r="AJ7383">
        <v>0.94445322198397486</v>
      </c>
      <c r="AK7383">
        <v>0.947359971745517</v>
      </c>
    </row>
    <row r="7384" spans="1:37">
      <c r="A7384">
        <v>17</v>
      </c>
      <c r="B7384">
        <v>0.93077335238435444</v>
      </c>
      <c r="C7384">
        <v>0.90810668074993384</v>
      </c>
      <c r="D7384">
        <v>0.92946967936802982</v>
      </c>
      <c r="E7384">
        <v>0.95970365724589402</v>
      </c>
      <c r="F7384">
        <v>0.94051029670391961</v>
      </c>
      <c r="G7384">
        <v>0.9200780974938384</v>
      </c>
      <c r="H7384">
        <v>1</v>
      </c>
      <c r="I7384">
        <v>0.97834971348431554</v>
      </c>
      <c r="J7384">
        <v>0.94861976847729301</v>
      </c>
      <c r="K7384">
        <v>0.99367234238380109</v>
      </c>
      <c r="L7384">
        <v>0.99147518306673821</v>
      </c>
      <c r="M7384">
        <v>0.96677772948959373</v>
      </c>
      <c r="N7384">
        <v>1</v>
      </c>
      <c r="O7384">
        <v>0.99624824526784339</v>
      </c>
      <c r="P7384">
        <v>1</v>
      </c>
      <c r="Q7384">
        <v>0.98624660565221767</v>
      </c>
      <c r="R7384">
        <v>0.99599972495581102</v>
      </c>
      <c r="S7384">
        <v>1</v>
      </c>
      <c r="T7384">
        <v>0.93287612900333949</v>
      </c>
      <c r="U7384">
        <v>0.97823026140926816</v>
      </c>
      <c r="V7384">
        <v>1</v>
      </c>
      <c r="W7384">
        <v>0.95925449029920784</v>
      </c>
      <c r="X7384">
        <v>0.97619631465785317</v>
      </c>
      <c r="Y7384">
        <v>0.99319007396384951</v>
      </c>
      <c r="Z7384">
        <v>0.98287290543044181</v>
      </c>
      <c r="AA7384">
        <v>0.98841072596468305</v>
      </c>
      <c r="AB7384">
        <v>0.95488033132889949</v>
      </c>
      <c r="AC7384">
        <v>0.97660108279413715</v>
      </c>
      <c r="AD7384">
        <v>0.9414318322916132</v>
      </c>
      <c r="AE7384">
        <v>0.97481904101736938</v>
      </c>
      <c r="AF7384">
        <v>0.87067576370555766</v>
      </c>
      <c r="AG7384">
        <v>0.87871951941472282</v>
      </c>
      <c r="AH7384">
        <v>0.91833782994464996</v>
      </c>
      <c r="AI7384">
        <v>0.90574587055723366</v>
      </c>
      <c r="AJ7384">
        <v>0.92052251438889532</v>
      </c>
      <c r="AK7384">
        <v>0.91852755614775805</v>
      </c>
    </row>
    <row r="7385" spans="1:37">
      <c r="A7385">
        <v>18</v>
      </c>
      <c r="B7385">
        <v>0.92841578853366657</v>
      </c>
      <c r="C7385">
        <v>0.92609355137833826</v>
      </c>
      <c r="D7385">
        <v>0.95730715613382866</v>
      </c>
      <c r="E7385">
        <v>0.93289169377915415</v>
      </c>
      <c r="F7385">
        <v>0.955146933681284</v>
      </c>
      <c r="G7385">
        <v>0.92422302595781447</v>
      </c>
      <c r="H7385">
        <v>0.95107747984865953</v>
      </c>
      <c r="I7385">
        <v>0.92465130548159835</v>
      </c>
      <c r="J7385">
        <v>0.90878598990798465</v>
      </c>
      <c r="K7385">
        <v>0.980441785549931</v>
      </c>
      <c r="L7385">
        <v>0.94839549002601897</v>
      </c>
      <c r="M7385">
        <v>0.94968371239557681</v>
      </c>
      <c r="N7385">
        <v>0.97053494803089546</v>
      </c>
      <c r="O7385">
        <v>0.96598941915243308</v>
      </c>
      <c r="P7385">
        <v>0.9667387716872573</v>
      </c>
      <c r="Q7385">
        <v>0.97178919843105716</v>
      </c>
      <c r="R7385">
        <v>0.96979772117799834</v>
      </c>
      <c r="S7385">
        <v>0.98773580259075022</v>
      </c>
      <c r="T7385">
        <v>0.89553777538716695</v>
      </c>
      <c r="U7385">
        <v>0.95048740365067852</v>
      </c>
      <c r="V7385">
        <v>0.98347360821275642</v>
      </c>
      <c r="W7385">
        <v>0.91992754413915023</v>
      </c>
      <c r="X7385">
        <v>0.94351511274588196</v>
      </c>
      <c r="Y7385">
        <v>0.97242767736005953</v>
      </c>
      <c r="Z7385">
        <v>0.92731277533039635</v>
      </c>
      <c r="AA7385">
        <v>0.93494160515743274</v>
      </c>
      <c r="AB7385">
        <v>0.91769543228067385</v>
      </c>
      <c r="AC7385">
        <v>0.92166908754786769</v>
      </c>
      <c r="AD7385">
        <v>0.88349849926947299</v>
      </c>
      <c r="AE7385">
        <v>0.93073569990802096</v>
      </c>
      <c r="AF7385">
        <v>0.81369355778791108</v>
      </c>
      <c r="AG7385">
        <v>0.88368614889917818</v>
      </c>
      <c r="AH7385">
        <v>0.92374767056991069</v>
      </c>
      <c r="AI7385">
        <v>0.88524326756218252</v>
      </c>
      <c r="AJ7385">
        <v>0.92428619794605571</v>
      </c>
      <c r="AK7385">
        <v>0.94400475189032118</v>
      </c>
    </row>
    <row r="7386" spans="1:37">
      <c r="A7386">
        <v>19</v>
      </c>
      <c r="B7386">
        <v>0.87726379710662616</v>
      </c>
      <c r="C7386">
        <v>0.893552606530296</v>
      </c>
      <c r="D7386">
        <v>0.93703531598513023</v>
      </c>
      <c r="E7386">
        <v>0.85841401748265467</v>
      </c>
      <c r="F7386">
        <v>0.91878226584217371</v>
      </c>
      <c r="G7386">
        <v>0.90487469193099257</v>
      </c>
      <c r="H7386">
        <v>0.90876788945550258</v>
      </c>
      <c r="I7386">
        <v>0.88287918132114973</v>
      </c>
      <c r="J7386">
        <v>0.87445829623033544</v>
      </c>
      <c r="K7386">
        <v>0.92956166589967759</v>
      </c>
      <c r="L7386">
        <v>0.90690219240945458</v>
      </c>
      <c r="M7386">
        <v>0.92199848697023834</v>
      </c>
      <c r="N7386">
        <v>0.90984075522074959</v>
      </c>
      <c r="O7386">
        <v>0.91541816328875514</v>
      </c>
      <c r="P7386">
        <v>0.91257080415681713</v>
      </c>
      <c r="Q7386">
        <v>0.91946595594890879</v>
      </c>
      <c r="R7386">
        <v>0.90102049483685454</v>
      </c>
      <c r="S7386">
        <v>0.91331330345269179</v>
      </c>
      <c r="T7386">
        <v>0.83009480266254276</v>
      </c>
      <c r="U7386">
        <v>0.88599711221418465</v>
      </c>
      <c r="V7386">
        <v>0.92662519409361999</v>
      </c>
      <c r="W7386">
        <v>0.86207197573165162</v>
      </c>
      <c r="X7386">
        <v>0.89292606215683157</v>
      </c>
      <c r="Y7386">
        <v>0.92158956628298838</v>
      </c>
      <c r="Z7386">
        <v>0.874181728354399</v>
      </c>
      <c r="AA7386">
        <v>0.88572549752405871</v>
      </c>
      <c r="AB7386">
        <v>0.88011230138186447</v>
      </c>
      <c r="AC7386">
        <v>0.87973062194638874</v>
      </c>
      <c r="AD7386">
        <v>0.8412539852214217</v>
      </c>
      <c r="AE7386">
        <v>0.89146460135702565</v>
      </c>
      <c r="AF7386">
        <v>0.75935132169918051</v>
      </c>
      <c r="AG7386">
        <v>0.85096372553296218</v>
      </c>
      <c r="AH7386">
        <v>0.90423608600116823</v>
      </c>
      <c r="AI7386">
        <v>0.84427019731345199</v>
      </c>
      <c r="AJ7386">
        <v>0.88521047285859367</v>
      </c>
      <c r="AK7386">
        <v>0.91936234769067782</v>
      </c>
    </row>
    <row r="7387" spans="1:37">
      <c r="A7387">
        <v>20</v>
      </c>
      <c r="B7387">
        <v>0.76888730130380423</v>
      </c>
      <c r="C7387">
        <v>0.86639728323947884</v>
      </c>
      <c r="D7387">
        <v>0.91092588289962817</v>
      </c>
      <c r="E7387">
        <v>0.80349653090823581</v>
      </c>
      <c r="F7387">
        <v>0.90080558234526553</v>
      </c>
      <c r="G7387">
        <v>0.89292001408315458</v>
      </c>
      <c r="H7387">
        <v>0.81964138838624789</v>
      </c>
      <c r="I7387">
        <v>0.81687100768059229</v>
      </c>
      <c r="J7387">
        <v>0.81215494211932326</v>
      </c>
      <c r="K7387">
        <v>0.84948803497468917</v>
      </c>
      <c r="L7387">
        <v>0.81849221074357448</v>
      </c>
      <c r="M7387">
        <v>0.81927342379319779</v>
      </c>
      <c r="N7387">
        <v>0.79739200915419084</v>
      </c>
      <c r="O7387">
        <v>0.80648239273028832</v>
      </c>
      <c r="P7387">
        <v>0.79595022523527026</v>
      </c>
      <c r="Q7387">
        <v>0.8186915417881927</v>
      </c>
      <c r="R7387">
        <v>0.78202748015030366</v>
      </c>
      <c r="S7387">
        <v>0.8066541890361032</v>
      </c>
      <c r="T7387">
        <v>0.75792823684977251</v>
      </c>
      <c r="U7387">
        <v>0.79387171622116715</v>
      </c>
      <c r="V7387">
        <v>0.81886243831037187</v>
      </c>
      <c r="W7387">
        <v>0.78241417690578563</v>
      </c>
      <c r="X7387">
        <v>0.8006645698953393</v>
      </c>
      <c r="Y7387">
        <v>0.81504661035493886</v>
      </c>
      <c r="Z7387">
        <v>0.76250566099880601</v>
      </c>
      <c r="AA7387">
        <v>0.79150518546202031</v>
      </c>
      <c r="AB7387">
        <v>0.77471028632870043</v>
      </c>
      <c r="AC7387">
        <v>0.78837977023636607</v>
      </c>
      <c r="AD7387">
        <v>0.75094408320068706</v>
      </c>
      <c r="AE7387">
        <v>0.80084514176786603</v>
      </c>
      <c r="AF7387">
        <v>0.71841464668975208</v>
      </c>
      <c r="AG7387">
        <v>0.83544067152320356</v>
      </c>
      <c r="AH7387">
        <v>0.88832642616749635</v>
      </c>
      <c r="AI7387">
        <v>0.71212802879362425</v>
      </c>
      <c r="AJ7387">
        <v>0.84883760297934785</v>
      </c>
      <c r="AK7387">
        <v>0.90407924098184322</v>
      </c>
    </row>
    <row r="7388" spans="1:37">
      <c r="A7388">
        <v>21</v>
      </c>
      <c r="B7388">
        <v>0.69040900160742991</v>
      </c>
      <c r="C7388">
        <v>0.80455782020498501</v>
      </c>
      <c r="D7388">
        <v>0.84768529275092952</v>
      </c>
      <c r="E7388">
        <v>0.73360511152052066</v>
      </c>
      <c r="F7388">
        <v>0.83974158960685275</v>
      </c>
      <c r="G7388">
        <v>0.82847357808149025</v>
      </c>
      <c r="H7388">
        <v>0.69425892416515866</v>
      </c>
      <c r="I7388">
        <v>0.75507017716858982</v>
      </c>
      <c r="J7388">
        <v>0.76267438409023425</v>
      </c>
      <c r="K7388">
        <v>0.7652439024390244</v>
      </c>
      <c r="L7388">
        <v>0.76301777421585948</v>
      </c>
      <c r="M7388">
        <v>0.7752346000933571</v>
      </c>
      <c r="N7388">
        <v>0.72258510536855158</v>
      </c>
      <c r="O7388">
        <v>0.73694754037757337</v>
      </c>
      <c r="P7388">
        <v>0.71390660541456652</v>
      </c>
      <c r="Q7388">
        <v>0.72777330785477223</v>
      </c>
      <c r="R7388">
        <v>0.70668155141101718</v>
      </c>
      <c r="S7388">
        <v>0.72869772939959621</v>
      </c>
      <c r="T7388">
        <v>0.70528250296958694</v>
      </c>
      <c r="U7388">
        <v>0.71206907698607114</v>
      </c>
      <c r="V7388">
        <v>0.75044258290393739</v>
      </c>
      <c r="W7388">
        <v>0.7061609305776827</v>
      </c>
      <c r="X7388">
        <v>0.72519146365300213</v>
      </c>
      <c r="Y7388">
        <v>0.74539804805461929</v>
      </c>
      <c r="Z7388">
        <v>0.71832928486145997</v>
      </c>
      <c r="AA7388">
        <v>0.73349901896664504</v>
      </c>
      <c r="AB7388">
        <v>0.70720003185854807</v>
      </c>
      <c r="AC7388">
        <v>0.731625511686254</v>
      </c>
      <c r="AD7388">
        <v>0.70284601991327023</v>
      </c>
      <c r="AE7388">
        <v>0.71927696388818529</v>
      </c>
      <c r="AF7388">
        <v>0.64689546405183951</v>
      </c>
      <c r="AG7388">
        <v>0.77505592910868604</v>
      </c>
      <c r="AH7388">
        <v>0.82667649431201851</v>
      </c>
      <c r="AI7388">
        <v>0.62343338260813663</v>
      </c>
      <c r="AJ7388">
        <v>0.7831001015686716</v>
      </c>
      <c r="AK7388">
        <v>0.83731197123179935</v>
      </c>
    </row>
    <row r="7389" spans="1:37">
      <c r="A7389">
        <v>22</v>
      </c>
      <c r="B7389">
        <v>0.65072334345418814</v>
      </c>
      <c r="C7389">
        <v>0.76837528632224084</v>
      </c>
      <c r="D7389">
        <v>0.816769284386617</v>
      </c>
      <c r="E7389">
        <v>0.70110932538904791</v>
      </c>
      <c r="F7389">
        <v>0.80330600782889894</v>
      </c>
      <c r="G7389">
        <v>0.7993790609096435</v>
      </c>
      <c r="H7389">
        <v>0.59088665898996551</v>
      </c>
      <c r="I7389">
        <v>0.69592632766875961</v>
      </c>
      <c r="J7389">
        <v>0.72390917186108639</v>
      </c>
      <c r="K7389">
        <v>0.66454786010124256</v>
      </c>
      <c r="L7389">
        <v>0.70132400891455415</v>
      </c>
      <c r="M7389">
        <v>0.71843159978753202</v>
      </c>
      <c r="N7389">
        <v>0.63788500047678076</v>
      </c>
      <c r="O7389">
        <v>0.65941460636549376</v>
      </c>
      <c r="P7389">
        <v>0.6565608135230363</v>
      </c>
      <c r="Q7389">
        <v>0.65294679674142619</v>
      </c>
      <c r="R7389">
        <v>0.63487479422245419</v>
      </c>
      <c r="S7389">
        <v>0.65474314140767376</v>
      </c>
      <c r="T7389">
        <v>0.64705618682624</v>
      </c>
      <c r="U7389">
        <v>0.63400906563606707</v>
      </c>
      <c r="V7389">
        <v>0.67243920048263806</v>
      </c>
      <c r="W7389">
        <v>0.62862006503568246</v>
      </c>
      <c r="X7389">
        <v>0.65549336318567097</v>
      </c>
      <c r="Y7389">
        <v>0.67342115628692722</v>
      </c>
      <c r="Z7389">
        <v>0.65550249083947465</v>
      </c>
      <c r="AA7389">
        <v>0.6641651873306551</v>
      </c>
      <c r="AB7389">
        <v>0.63898291585361011</v>
      </c>
      <c r="AC7389">
        <v>0.6545094414366831</v>
      </c>
      <c r="AD7389">
        <v>0.6385596721265564</v>
      </c>
      <c r="AE7389">
        <v>0.656011304104403</v>
      </c>
      <c r="AF7389">
        <v>0.6132272774025439</v>
      </c>
      <c r="AG7389">
        <v>0.74283203818758547</v>
      </c>
      <c r="AH7389">
        <v>0.79281283898422916</v>
      </c>
      <c r="AI7389">
        <v>0.58033935342888343</v>
      </c>
      <c r="AJ7389">
        <v>0.7507730504457738</v>
      </c>
      <c r="AK7389">
        <v>0.80788556934388589</v>
      </c>
    </row>
    <row r="7390" spans="1:37">
      <c r="A7390">
        <v>23</v>
      </c>
      <c r="B7390">
        <v>0.60096445793891773</v>
      </c>
      <c r="C7390">
        <v>0.72116972998200746</v>
      </c>
      <c r="D7390">
        <v>0.77012662639405205</v>
      </c>
      <c r="E7390">
        <v>0.65465877464623112</v>
      </c>
      <c r="F7390">
        <v>0.7500780053327285</v>
      </c>
      <c r="G7390">
        <v>0.75909803796050312</v>
      </c>
      <c r="H7390">
        <v>0.53123869057410755</v>
      </c>
      <c r="I7390">
        <v>0.64827597541333881</v>
      </c>
      <c r="J7390">
        <v>0.61421786880379947</v>
      </c>
      <c r="K7390">
        <v>0.51095835250805333</v>
      </c>
      <c r="L7390">
        <v>0.65442379263780781</v>
      </c>
      <c r="M7390">
        <v>0.56474640655431618</v>
      </c>
      <c r="N7390">
        <v>0.54202822542195106</v>
      </c>
      <c r="O7390">
        <v>0.58450440369080747</v>
      </c>
      <c r="P7390">
        <v>0.53932697025110388</v>
      </c>
      <c r="Q7390">
        <v>0.58533641758020727</v>
      </c>
      <c r="R7390">
        <v>0.56172921899584616</v>
      </c>
      <c r="S7390">
        <v>0.50140373343840816</v>
      </c>
      <c r="T7390">
        <v>0.58396647168246718</v>
      </c>
      <c r="U7390">
        <v>0.5646555130129951</v>
      </c>
      <c r="V7390">
        <v>0.55201709012867062</v>
      </c>
      <c r="W7390">
        <v>0.55570589904192413</v>
      </c>
      <c r="X7390">
        <v>0.58547541624464716</v>
      </c>
      <c r="Y7390">
        <v>0.53147183684187493</v>
      </c>
      <c r="Z7390">
        <v>0.6010951459508419</v>
      </c>
      <c r="AA7390">
        <v>0.59438288330374678</v>
      </c>
      <c r="AB7390">
        <v>0.49936282903906665</v>
      </c>
      <c r="AC7390">
        <v>0.58956820282582878</v>
      </c>
      <c r="AD7390">
        <v>0.58008019455815985</v>
      </c>
      <c r="AE7390">
        <v>0.53442553021315176</v>
      </c>
      <c r="AF7390">
        <v>0.57259917029519669</v>
      </c>
      <c r="AG7390">
        <v>0.69404440677754886</v>
      </c>
      <c r="AH7390">
        <v>0.73982699635635407</v>
      </c>
      <c r="AI7390">
        <v>0.53865929686997882</v>
      </c>
      <c r="AJ7390">
        <v>0.70611669111838427</v>
      </c>
      <c r="AK7390">
        <v>0.76744634056284211</v>
      </c>
    </row>
    <row r="7391" spans="1:37">
      <c r="A7391">
        <v>24</v>
      </c>
      <c r="B7391">
        <v>0.55917128058581889</v>
      </c>
      <c r="C7391">
        <v>0.6837098765053029</v>
      </c>
      <c r="D7391">
        <v>0.65552393122676589</v>
      </c>
      <c r="E7391">
        <v>0.61361765512916</v>
      </c>
      <c r="F7391">
        <v>0.70834515232314088</v>
      </c>
      <c r="G7391">
        <v>0.63467016611721028</v>
      </c>
      <c r="H7391">
        <v>0.15081427866425398</v>
      </c>
      <c r="I7391">
        <v>0.29143520801148248</v>
      </c>
      <c r="J7391">
        <v>0.28849807064410804</v>
      </c>
      <c r="K7391">
        <v>0.11780947998159226</v>
      </c>
      <c r="L7391">
        <v>0.18529537694731404</v>
      </c>
      <c r="M7391">
        <v>0.18104849743267823</v>
      </c>
      <c r="N7391">
        <v>0.10927815390483454</v>
      </c>
      <c r="O7391">
        <v>0.14657321416974314</v>
      </c>
      <c r="P7391">
        <v>0.17108960349672184</v>
      </c>
      <c r="Q7391">
        <v>0.10912199537362968</v>
      </c>
      <c r="R7391">
        <v>0.13202121076069939</v>
      </c>
      <c r="S7391">
        <v>0.13850169925626757</v>
      </c>
      <c r="T7391">
        <v>9.7267980008516552E-2</v>
      </c>
      <c r="U7391">
        <v>0.11635909113765826</v>
      </c>
      <c r="V7391">
        <v>0.12394299334394876</v>
      </c>
      <c r="W7391">
        <v>8.9391327120752498E-2</v>
      </c>
      <c r="X7391">
        <v>0.1105673721058336</v>
      </c>
      <c r="Y7391">
        <v>0.12306884327541688</v>
      </c>
      <c r="Z7391">
        <v>9.4363703734200652E-2</v>
      </c>
      <c r="AA7391">
        <v>0.11627394188545266</v>
      </c>
      <c r="AB7391">
        <v>0.12476603878778227</v>
      </c>
      <c r="AC7391">
        <v>0.12106166644658656</v>
      </c>
      <c r="AD7391">
        <v>0.15122135658570962</v>
      </c>
      <c r="AE7391">
        <v>0.16380287134916086</v>
      </c>
      <c r="AF7391">
        <v>0.53670243768642645</v>
      </c>
      <c r="AG7391">
        <v>0.64966878750677715</v>
      </c>
      <c r="AH7391">
        <v>0.62260451144549833</v>
      </c>
      <c r="AI7391">
        <v>0.50305289543029752</v>
      </c>
      <c r="AJ7391">
        <v>0.66614377609750597</v>
      </c>
      <c r="AK7391">
        <v>0.64264500489637355</v>
      </c>
    </row>
    <row r="7395" spans="1:49">
      <c r="A7395">
        <v>1186</v>
      </c>
    </row>
    <row r="7401" spans="1:49">
      <c r="A7401" t="s">
        <v>298</v>
      </c>
      <c r="D7401">
        <v>2015</v>
      </c>
      <c r="F7401" t="s">
        <v>0</v>
      </c>
      <c r="G7401" s="168">
        <v>54099.419999999627</v>
      </c>
      <c r="H7401" t="s">
        <v>102</v>
      </c>
      <c r="K7401" t="s">
        <v>1</v>
      </c>
      <c r="L7401" t="s">
        <v>103</v>
      </c>
    </row>
    <row r="7402" spans="1:49">
      <c r="A7402">
        <v>1186</v>
      </c>
      <c r="B7402" t="s">
        <v>104</v>
      </c>
      <c r="F7402" t="s">
        <v>3</v>
      </c>
      <c r="G7402">
        <v>0</v>
      </c>
      <c r="H7402" t="s">
        <v>102</v>
      </c>
      <c r="K7402" t="s">
        <v>4</v>
      </c>
      <c r="L7402" t="s">
        <v>103</v>
      </c>
      <c r="N7402" t="s">
        <v>105</v>
      </c>
    </row>
    <row r="7403" spans="1:49">
      <c r="B7403">
        <v>1</v>
      </c>
      <c r="C7403" t="s">
        <v>5</v>
      </c>
      <c r="D7403" t="s">
        <v>6</v>
      </c>
      <c r="E7403">
        <v>2</v>
      </c>
      <c r="F7403" t="s">
        <v>7</v>
      </c>
      <c r="G7403" t="s">
        <v>8</v>
      </c>
      <c r="H7403">
        <v>3</v>
      </c>
      <c r="I7403" t="s">
        <v>9</v>
      </c>
      <c r="J7403" t="s">
        <v>10</v>
      </c>
      <c r="K7403">
        <v>4</v>
      </c>
      <c r="L7403" t="s">
        <v>11</v>
      </c>
      <c r="M7403" t="s">
        <v>12</v>
      </c>
      <c r="N7403">
        <v>5</v>
      </c>
      <c r="O7403" t="s">
        <v>13</v>
      </c>
      <c r="P7403" t="s">
        <v>13</v>
      </c>
      <c r="Q7403">
        <v>6</v>
      </c>
      <c r="R7403" t="s">
        <v>14</v>
      </c>
      <c r="S7403" t="s">
        <v>87</v>
      </c>
      <c r="T7403">
        <v>7</v>
      </c>
      <c r="U7403" t="s">
        <v>15</v>
      </c>
      <c r="V7403" t="s">
        <v>88</v>
      </c>
      <c r="W7403">
        <v>8</v>
      </c>
      <c r="X7403" t="s">
        <v>89</v>
      </c>
      <c r="Y7403" t="s">
        <v>90</v>
      </c>
      <c r="Z7403">
        <v>9</v>
      </c>
      <c r="AA7403" t="s">
        <v>91</v>
      </c>
      <c r="AB7403" t="s">
        <v>92</v>
      </c>
      <c r="AC7403">
        <v>10</v>
      </c>
      <c r="AD7403" t="s">
        <v>93</v>
      </c>
      <c r="AE7403" t="s">
        <v>94</v>
      </c>
      <c r="AF7403">
        <v>11</v>
      </c>
      <c r="AG7403" t="s">
        <v>95</v>
      </c>
      <c r="AH7403" t="s">
        <v>96</v>
      </c>
      <c r="AI7403">
        <v>12</v>
      </c>
      <c r="AJ7403" t="s">
        <v>97</v>
      </c>
      <c r="AK7403" t="s">
        <v>98</v>
      </c>
    </row>
    <row r="7404" spans="1:49">
      <c r="B7404">
        <v>31</v>
      </c>
      <c r="E7404">
        <v>28</v>
      </c>
      <c r="H7404">
        <v>31</v>
      </c>
      <c r="K7404">
        <v>30</v>
      </c>
      <c r="N7404">
        <v>31</v>
      </c>
      <c r="Q7404">
        <v>30</v>
      </c>
      <c r="T7404">
        <v>31</v>
      </c>
      <c r="W7404">
        <v>31</v>
      </c>
      <c r="Z7404">
        <v>30</v>
      </c>
      <c r="AC7404">
        <v>31</v>
      </c>
      <c r="AF7404">
        <v>30</v>
      </c>
      <c r="AI7404">
        <v>31</v>
      </c>
    </row>
    <row r="7405" spans="1:49">
      <c r="A7405" t="s">
        <v>16</v>
      </c>
      <c r="B7405" t="s">
        <v>17</v>
      </c>
      <c r="C7405" t="s">
        <v>18</v>
      </c>
      <c r="D7405" t="s">
        <v>19</v>
      </c>
      <c r="E7405" t="s">
        <v>17</v>
      </c>
      <c r="F7405" t="s">
        <v>18</v>
      </c>
      <c r="G7405" t="s">
        <v>19</v>
      </c>
      <c r="H7405" t="s">
        <v>17</v>
      </c>
      <c r="I7405" t="s">
        <v>18</v>
      </c>
      <c r="J7405" t="s">
        <v>19</v>
      </c>
      <c r="K7405" t="s">
        <v>17</v>
      </c>
      <c r="L7405" t="s">
        <v>18</v>
      </c>
      <c r="M7405" t="s">
        <v>19</v>
      </c>
      <c r="N7405" t="s">
        <v>17</v>
      </c>
      <c r="O7405" t="s">
        <v>18</v>
      </c>
      <c r="P7405" t="s">
        <v>19</v>
      </c>
      <c r="Q7405" t="s">
        <v>17</v>
      </c>
      <c r="R7405" t="s">
        <v>18</v>
      </c>
      <c r="S7405" t="s">
        <v>19</v>
      </c>
      <c r="T7405" t="s">
        <v>17</v>
      </c>
      <c r="U7405" t="s">
        <v>18</v>
      </c>
      <c r="V7405" t="s">
        <v>19</v>
      </c>
      <c r="W7405" t="s">
        <v>17</v>
      </c>
      <c r="X7405" t="s">
        <v>18</v>
      </c>
      <c r="Y7405" t="s">
        <v>19</v>
      </c>
      <c r="Z7405" t="s">
        <v>17</v>
      </c>
      <c r="AA7405" t="s">
        <v>18</v>
      </c>
      <c r="AB7405" t="s">
        <v>19</v>
      </c>
      <c r="AC7405" t="s">
        <v>17</v>
      </c>
      <c r="AD7405" t="s">
        <v>18</v>
      </c>
      <c r="AE7405" t="s">
        <v>19</v>
      </c>
      <c r="AF7405" t="s">
        <v>17</v>
      </c>
      <c r="AG7405" t="s">
        <v>18</v>
      </c>
      <c r="AH7405" t="s">
        <v>19</v>
      </c>
      <c r="AI7405" t="s">
        <v>17</v>
      </c>
      <c r="AJ7405" t="s">
        <v>18</v>
      </c>
      <c r="AK7405" t="s">
        <v>19</v>
      </c>
    </row>
    <row r="7406" spans="1:49">
      <c r="B7406" s="169">
        <v>7.0735031200038392E-2</v>
      </c>
      <c r="C7406" s="170">
        <v>1.0982975202147436</v>
      </c>
      <c r="D7406" s="170">
        <v>0.91422624308107348</v>
      </c>
      <c r="E7406" s="169">
        <v>6.2382081402924935E-2</v>
      </c>
      <c r="F7406" s="170">
        <v>1.0343097730528445</v>
      </c>
      <c r="G7406" s="170">
        <v>0.92776535808119509</v>
      </c>
      <c r="H7406" s="169">
        <v>7.4095737921905783E-2</v>
      </c>
      <c r="I7406" s="170">
        <v>1.1300889800109482</v>
      </c>
      <c r="J7406" s="170">
        <v>0.88648730127967545</v>
      </c>
      <c r="K7406" s="169">
        <v>7.3319601773528614E-2</v>
      </c>
      <c r="L7406" s="170">
        <v>1.2457015056812075</v>
      </c>
      <c r="M7406" s="170">
        <v>0.91792923190927245</v>
      </c>
      <c r="N7406" s="169">
        <v>8.4997134631312699E-2</v>
      </c>
      <c r="O7406" s="170">
        <v>1.3218200510105997</v>
      </c>
      <c r="P7406" s="170">
        <v>0.855339645062687</v>
      </c>
      <c r="Q7406" s="169">
        <v>9.2945862136913873E-2</v>
      </c>
      <c r="R7406" s="170">
        <v>1.1445246828317113</v>
      </c>
      <c r="S7406" s="170">
        <v>0.92473291917557154</v>
      </c>
      <c r="T7406" s="169">
        <v>0.10758044294288008</v>
      </c>
      <c r="U7406" s="170">
        <v>1.1342712373238493</v>
      </c>
      <c r="V7406" s="170">
        <v>0.90745351001446251</v>
      </c>
      <c r="W7406" s="169">
        <v>0.11154566705336019</v>
      </c>
      <c r="X7406" s="170">
        <v>1.1040061571761539</v>
      </c>
      <c r="Y7406" s="170">
        <v>0.8614910625121539</v>
      </c>
      <c r="Z7406" s="169">
        <v>0.10106578451031169</v>
      </c>
      <c r="AA7406" s="170">
        <v>1.2449873996073713</v>
      </c>
      <c r="AB7406" s="170">
        <v>0.89251717530247365</v>
      </c>
      <c r="AC7406" s="169">
        <v>8.2138374461380836E-2</v>
      </c>
      <c r="AD7406" s="170">
        <v>1.2274543925872883</v>
      </c>
      <c r="AE7406" s="170">
        <v>0.87442801311287288</v>
      </c>
      <c r="AF7406" s="169">
        <v>6.8145654863637814E-2</v>
      </c>
      <c r="AG7406" s="170">
        <v>1.0693137921673668</v>
      </c>
      <c r="AH7406" s="170">
        <v>0.90917686498253902</v>
      </c>
      <c r="AI7406" s="169">
        <v>7.1048627101805026E-2</v>
      </c>
      <c r="AJ7406" s="170">
        <v>1.1131304591340379</v>
      </c>
      <c r="AK7406" s="170">
        <v>0.90609636656803816</v>
      </c>
      <c r="AN7406" s="93">
        <f>1/($T7406*(1/$T7404)*(1/(5/7+2/7*$V7406))*$T7416/SUM($T7408:$T7431))</f>
        <v>6863.0322576170965</v>
      </c>
      <c r="AO7406" s="93">
        <f>1/(T7406*(1/T7404)*(1/(5/7+2/7*V7406)))</f>
        <v>280.53707246116483</v>
      </c>
      <c r="AP7406" s="93"/>
      <c r="AR7406" s="217">
        <f>CHOOSE($AV$3,C7406,F7406,I7406,L7406,O7406,R7406,U7406,X7406,AA7406,AD7406,AG7406,AJ7406)</f>
        <v>1.1342712373238493</v>
      </c>
      <c r="AS7406" s="92"/>
      <c r="AT7406" s="92"/>
      <c r="AV7406" s="151">
        <f>AN7406/AR7406</f>
        <v>6050.6094413620494</v>
      </c>
      <c r="AW7406" s="152">
        <f>AO7406/AR7406</f>
        <v>247.32803162941161</v>
      </c>
    </row>
    <row r="7407" spans="1:49">
      <c r="A7407" t="s">
        <v>20</v>
      </c>
      <c r="B7407" t="s">
        <v>21</v>
      </c>
      <c r="C7407" t="s">
        <v>22</v>
      </c>
      <c r="D7407" t="s">
        <v>23</v>
      </c>
      <c r="E7407" t="s">
        <v>21</v>
      </c>
      <c r="F7407" t="s">
        <v>22</v>
      </c>
      <c r="G7407" t="s">
        <v>23</v>
      </c>
      <c r="H7407" t="s">
        <v>21</v>
      </c>
      <c r="I7407" t="s">
        <v>22</v>
      </c>
      <c r="J7407" t="s">
        <v>23</v>
      </c>
      <c r="K7407" t="s">
        <v>21</v>
      </c>
      <c r="L7407" t="s">
        <v>22</v>
      </c>
      <c r="M7407" t="s">
        <v>23</v>
      </c>
      <c r="N7407" t="s">
        <v>21</v>
      </c>
      <c r="O7407" t="s">
        <v>22</v>
      </c>
      <c r="P7407" t="s">
        <v>23</v>
      </c>
      <c r="Q7407" t="s">
        <v>21</v>
      </c>
      <c r="R7407" t="s">
        <v>22</v>
      </c>
      <c r="S7407" t="s">
        <v>23</v>
      </c>
      <c r="T7407" t="s">
        <v>21</v>
      </c>
      <c r="U7407" t="s">
        <v>22</v>
      </c>
      <c r="V7407" t="s">
        <v>23</v>
      </c>
      <c r="W7407" t="s">
        <v>21</v>
      </c>
      <c r="X7407" t="s">
        <v>22</v>
      </c>
      <c r="Y7407" t="s">
        <v>23</v>
      </c>
      <c r="Z7407" t="s">
        <v>21</v>
      </c>
      <c r="AA7407" t="s">
        <v>22</v>
      </c>
      <c r="AB7407" t="s">
        <v>23</v>
      </c>
      <c r="AC7407" t="s">
        <v>21</v>
      </c>
      <c r="AD7407" t="s">
        <v>22</v>
      </c>
      <c r="AE7407" t="s">
        <v>23</v>
      </c>
      <c r="AF7407" t="s">
        <v>21</v>
      </c>
      <c r="AG7407" t="s">
        <v>22</v>
      </c>
      <c r="AH7407" t="s">
        <v>23</v>
      </c>
      <c r="AI7407" t="s">
        <v>21</v>
      </c>
      <c r="AJ7407" t="s">
        <v>22</v>
      </c>
      <c r="AK7407" t="s">
        <v>23</v>
      </c>
    </row>
    <row r="7408" spans="1:49">
      <c r="A7408">
        <v>1</v>
      </c>
      <c r="B7408">
        <v>0.18109884060962606</v>
      </c>
      <c r="C7408">
        <v>0.22427137905286862</v>
      </c>
      <c r="D7408">
        <v>0.21444630195422842</v>
      </c>
      <c r="E7408">
        <v>0.22148356965540456</v>
      </c>
      <c r="F7408">
        <v>0.22320876973693654</v>
      </c>
      <c r="G7408">
        <v>0.20019102196752631</v>
      </c>
      <c r="H7408">
        <v>0.13666944319856472</v>
      </c>
      <c r="I7408">
        <v>0.1899690883490589</v>
      </c>
      <c r="J7408">
        <v>0.19036289761930508</v>
      </c>
      <c r="K7408">
        <v>0.11729969901103626</v>
      </c>
      <c r="L7408">
        <v>0.18438246584167717</v>
      </c>
      <c r="M7408">
        <v>0.18810398144568996</v>
      </c>
      <c r="N7408">
        <v>9.8059948510481776E-2</v>
      </c>
      <c r="O7408">
        <v>0.13799193591429362</v>
      </c>
      <c r="P7408">
        <v>0.1500890782742777</v>
      </c>
      <c r="Q7408">
        <v>0.10549483159404519</v>
      </c>
      <c r="R7408">
        <v>0.12166324435318279</v>
      </c>
      <c r="S7408">
        <v>0.11320626353565474</v>
      </c>
      <c r="T7408">
        <v>9.4941357131729465E-2</v>
      </c>
      <c r="U7408">
        <v>0.1083102234132054</v>
      </c>
      <c r="V7408">
        <v>0.10646344584411523</v>
      </c>
      <c r="W7408">
        <v>9.0967246673490279E-2</v>
      </c>
      <c r="X7408">
        <v>0.1024035444479118</v>
      </c>
      <c r="Y7408">
        <v>0.10505138932145891</v>
      </c>
      <c r="Z7408">
        <v>8.8044083957649677E-2</v>
      </c>
      <c r="AA7408">
        <v>0.11032255919373134</v>
      </c>
      <c r="AB7408">
        <v>0.11001625952553529</v>
      </c>
      <c r="AC7408">
        <v>0.11499892171662712</v>
      </c>
      <c r="AD7408">
        <v>0.1406521267361111</v>
      </c>
      <c r="AE7408">
        <v>0.14684656416692815</v>
      </c>
      <c r="AF7408">
        <v>0.17378414625538224</v>
      </c>
      <c r="AG7408">
        <v>0.21322848055298146</v>
      </c>
      <c r="AH7408">
        <v>0.2175915771002413</v>
      </c>
      <c r="AI7408">
        <v>0.16214436248682829</v>
      </c>
      <c r="AJ7408">
        <v>0.21163972761733768</v>
      </c>
      <c r="AK7408">
        <v>0.21708793051142442</v>
      </c>
    </row>
    <row r="7409" spans="1:37">
      <c r="A7409">
        <v>2</v>
      </c>
      <c r="B7409">
        <v>0.17015859909863418</v>
      </c>
      <c r="C7409">
        <v>0.21324721208773201</v>
      </c>
      <c r="D7409">
        <v>0.21405718568052109</v>
      </c>
      <c r="E7409">
        <v>0.20810367316026418</v>
      </c>
      <c r="F7409">
        <v>0.21606827291927078</v>
      </c>
      <c r="G7409">
        <v>0.20038204393505255</v>
      </c>
      <c r="H7409">
        <v>0.12484782469404752</v>
      </c>
      <c r="I7409">
        <v>0.18316636726062349</v>
      </c>
      <c r="J7409">
        <v>0.18588268009701994</v>
      </c>
      <c r="K7409">
        <v>0.11910563279346423</v>
      </c>
      <c r="L7409">
        <v>0.17172845139988721</v>
      </c>
      <c r="M7409">
        <v>0.1677296740110811</v>
      </c>
      <c r="N7409">
        <v>8.9577969841853608E-2</v>
      </c>
      <c r="O7409">
        <v>0.12605592457993484</v>
      </c>
      <c r="P7409">
        <v>0.14653636581477975</v>
      </c>
      <c r="Q7409">
        <v>9.6369751224096134E-2</v>
      </c>
      <c r="R7409">
        <v>0.11113963039014373</v>
      </c>
      <c r="S7409">
        <v>0.11039424897667617</v>
      </c>
      <c r="T7409">
        <v>8.6729130038056657E-2</v>
      </c>
      <c r="U7409">
        <v>9.8941617590544123E-2</v>
      </c>
      <c r="V7409">
        <v>0.10381892114766687</v>
      </c>
      <c r="W7409">
        <v>8.3098771750255887E-2</v>
      </c>
      <c r="X7409">
        <v>9.3545853894400399E-2</v>
      </c>
      <c r="Y7409">
        <v>0.10244193974696758</v>
      </c>
      <c r="Z7409">
        <v>9.7641012940375208E-2</v>
      </c>
      <c r="AA7409">
        <v>0.1038610309628748</v>
      </c>
      <c r="AB7409">
        <v>0.10728348384821834</v>
      </c>
      <c r="AC7409">
        <v>0.10505175760189776</v>
      </c>
      <c r="AD7409">
        <v>0.12883391203703698</v>
      </c>
      <c r="AE7409">
        <v>0.14319893316598686</v>
      </c>
      <c r="AF7409">
        <v>0.15056116326674668</v>
      </c>
      <c r="AG7409">
        <v>0.19825815823085979</v>
      </c>
      <c r="AH7409">
        <v>0.21719675367405131</v>
      </c>
      <c r="AI7409">
        <v>0.16286880927291886</v>
      </c>
      <c r="AJ7409">
        <v>0.20413834111868998</v>
      </c>
      <c r="AK7409">
        <v>0.21181880598444808</v>
      </c>
    </row>
    <row r="7410" spans="1:37">
      <c r="A7410">
        <v>3</v>
      </c>
      <c r="B7410">
        <v>0.15746379055286064</v>
      </c>
      <c r="C7410">
        <v>0.19818004115850879</v>
      </c>
      <c r="D7410">
        <v>0.21493630022482277</v>
      </c>
      <c r="E7410">
        <v>0.19257794420835611</v>
      </c>
      <c r="F7410">
        <v>0.20172262689826584</v>
      </c>
      <c r="G7410">
        <v>0.2067335243553009</v>
      </c>
      <c r="H7410">
        <v>0.13099891074517844</v>
      </c>
      <c r="I7410">
        <v>0.17735087690905063</v>
      </c>
      <c r="J7410">
        <v>0.19526023884194099</v>
      </c>
      <c r="K7410">
        <v>0.11618174000286657</v>
      </c>
      <c r="L7410">
        <v>0.17170160792419401</v>
      </c>
      <c r="M7410">
        <v>0.17338294034273938</v>
      </c>
      <c r="N7410">
        <v>8.6198970209635892E-2</v>
      </c>
      <c r="O7410">
        <v>0.12754064794103803</v>
      </c>
      <c r="P7410">
        <v>0.15325630580415286</v>
      </c>
      <c r="Q7410">
        <v>9.2734556605173338E-2</v>
      </c>
      <c r="R7410">
        <v>0.10721563686142742</v>
      </c>
      <c r="S7410">
        <v>0.11108591384803781</v>
      </c>
      <c r="T7410">
        <v>0.11942225090690584</v>
      </c>
      <c r="U7410">
        <v>0.10821328292427909</v>
      </c>
      <c r="V7410">
        <v>0.12300357342584431</v>
      </c>
      <c r="W7410">
        <v>0.11261088365745479</v>
      </c>
      <c r="X7410">
        <v>0.11335649203905201</v>
      </c>
      <c r="Y7410">
        <v>0.12049764728659333</v>
      </c>
      <c r="Z7410">
        <v>0.11813509999380845</v>
      </c>
      <c r="AA7410">
        <v>0.11255767902201501</v>
      </c>
      <c r="AB7410">
        <v>0.12006582169373324</v>
      </c>
      <c r="AC7410">
        <v>0.10448565883114082</v>
      </c>
      <c r="AD7410">
        <v>0.12473777488425924</v>
      </c>
      <c r="AE7410">
        <v>0.14284593661750866</v>
      </c>
      <c r="AF7410">
        <v>0.1615373755911626</v>
      </c>
      <c r="AG7410">
        <v>0.19422600115204483</v>
      </c>
      <c r="AH7410">
        <v>0.21266359581779634</v>
      </c>
      <c r="AI7410">
        <v>0.15071786090621708</v>
      </c>
      <c r="AJ7410">
        <v>0.19273188832539542</v>
      </c>
      <c r="AK7410">
        <v>0.21847706334126366</v>
      </c>
    </row>
    <row r="7411" spans="1:37">
      <c r="A7411">
        <v>4</v>
      </c>
      <c r="B7411">
        <v>0.16451646196717928</v>
      </c>
      <c r="C7411">
        <v>0.19498084733107102</v>
      </c>
      <c r="D7411">
        <v>0.21669452931342595</v>
      </c>
      <c r="E7411">
        <v>0.18668742373879749</v>
      </c>
      <c r="F7411">
        <v>0.20034337600390786</v>
      </c>
      <c r="G7411">
        <v>0.20674944285259472</v>
      </c>
      <c r="H7411">
        <v>0.15752546934068046</v>
      </c>
      <c r="I7411">
        <v>0.19006079830822098</v>
      </c>
      <c r="J7411">
        <v>0.21818659333529022</v>
      </c>
      <c r="K7411">
        <v>0.13283646266303573</v>
      </c>
      <c r="L7411">
        <v>0.1961023273293426</v>
      </c>
      <c r="M7411">
        <v>0.21408323669630203</v>
      </c>
      <c r="N7411">
        <v>0.11054155939683706</v>
      </c>
      <c r="O7411">
        <v>0.15074308948612072</v>
      </c>
      <c r="P7411">
        <v>0.17899002948438786</v>
      </c>
      <c r="Q7411">
        <v>0.12208813492259755</v>
      </c>
      <c r="R7411">
        <v>0.13423635741397549</v>
      </c>
      <c r="S7411">
        <v>0.15130452530246161</v>
      </c>
      <c r="T7411">
        <v>0.16878463490085238</v>
      </c>
      <c r="U7411">
        <v>0.149094471968619</v>
      </c>
      <c r="V7411">
        <v>0.16738229969384177</v>
      </c>
      <c r="W7411">
        <v>0.15994967587853975</v>
      </c>
      <c r="X7411">
        <v>0.15520676517689661</v>
      </c>
      <c r="Y7411">
        <v>0.16542226786420761</v>
      </c>
      <c r="Z7411">
        <v>0.17891565021773678</v>
      </c>
      <c r="AA7411">
        <v>0.15052885521226247</v>
      </c>
      <c r="AB7411">
        <v>0.1747703097145768</v>
      </c>
      <c r="AC7411">
        <v>0.16966788872115587</v>
      </c>
      <c r="AD7411">
        <v>0.15598325376157407</v>
      </c>
      <c r="AE7411">
        <v>0.16177701077293166</v>
      </c>
      <c r="AF7411">
        <v>0.15627867579586366</v>
      </c>
      <c r="AG7411">
        <v>0.19106413884645243</v>
      </c>
      <c r="AH7411">
        <v>0.21320465014257506</v>
      </c>
      <c r="AI7411">
        <v>0.15697444678609063</v>
      </c>
      <c r="AJ7411">
        <v>0.18962155733815117</v>
      </c>
      <c r="AK7411">
        <v>0.21972249277491257</v>
      </c>
    </row>
    <row r="7412" spans="1:37">
      <c r="A7412">
        <v>5</v>
      </c>
      <c r="B7412">
        <v>0.1834382633226683</v>
      </c>
      <c r="C7412">
        <v>0.2161307359359918</v>
      </c>
      <c r="D7412">
        <v>0.25265175534674589</v>
      </c>
      <c r="E7412">
        <v>0.20932385240038706</v>
      </c>
      <c r="F7412">
        <v>0.2248825481660274</v>
      </c>
      <c r="G7412">
        <v>0.23116841770136901</v>
      </c>
      <c r="H7412">
        <v>0.32898699301595435</v>
      </c>
      <c r="I7412">
        <v>0.36177960478402321</v>
      </c>
      <c r="J7412">
        <v>0.41590322730151869</v>
      </c>
      <c r="K7412">
        <v>0.29307725383402611</v>
      </c>
      <c r="L7412">
        <v>0.40854159396558676</v>
      </c>
      <c r="M7412">
        <v>0.43898982089936867</v>
      </c>
      <c r="N7412">
        <v>0.22046248620816478</v>
      </c>
      <c r="O7412">
        <v>0.3168428764816909</v>
      </c>
      <c r="P7412">
        <v>0.37539981038308873</v>
      </c>
      <c r="Q7412">
        <v>0.23717790197339136</v>
      </c>
      <c r="R7412">
        <v>0.27355951714267945</v>
      </c>
      <c r="S7412">
        <v>0.2955563366707108</v>
      </c>
      <c r="T7412">
        <v>0.25230899339015866</v>
      </c>
      <c r="U7412">
        <v>0.26483449142596005</v>
      </c>
      <c r="V7412">
        <v>0.30231940929469864</v>
      </c>
      <c r="W7412">
        <v>0.25121545547594676</v>
      </c>
      <c r="X7412">
        <v>0.25803896286491251</v>
      </c>
      <c r="Y7412">
        <v>0.27092820646638438</v>
      </c>
      <c r="Z7412">
        <v>0.26795038490908718</v>
      </c>
      <c r="AA7412">
        <v>0.26850993242918741</v>
      </c>
      <c r="AB7412">
        <v>0.31181068427135783</v>
      </c>
      <c r="AC7412">
        <v>0.2834806987276256</v>
      </c>
      <c r="AD7412">
        <v>0.32503255208333337</v>
      </c>
      <c r="AE7412">
        <v>0.37532684865599841</v>
      </c>
      <c r="AF7412">
        <v>0.18599562363238514</v>
      </c>
      <c r="AG7412">
        <v>0.21557013699316285</v>
      </c>
      <c r="AH7412">
        <v>0.23990641222490308</v>
      </c>
      <c r="AI7412">
        <v>0.17436116965226556</v>
      </c>
      <c r="AJ7412">
        <v>0.21545331358883021</v>
      </c>
      <c r="AK7412">
        <v>0.24555717000111768</v>
      </c>
    </row>
    <row r="7413" spans="1:37">
      <c r="A7413">
        <v>6</v>
      </c>
      <c r="B7413">
        <v>0.36494994323459595</v>
      </c>
      <c r="C7413">
        <v>0.44227185255783752</v>
      </c>
      <c r="D7413">
        <v>0.49835706462212492</v>
      </c>
      <c r="E7413">
        <v>0.43206967644212557</v>
      </c>
      <c r="F7413">
        <v>0.46557619642831505</v>
      </c>
      <c r="G7413">
        <v>0.48404966571155694</v>
      </c>
      <c r="H7413">
        <v>0.47485102838469917</v>
      </c>
      <c r="I7413">
        <v>0.54788069073783374</v>
      </c>
      <c r="J7413">
        <v>0.60192494863198887</v>
      </c>
      <c r="K7413">
        <v>0.4151354450336821</v>
      </c>
      <c r="L7413">
        <v>0.58780769334013383</v>
      </c>
      <c r="M7413">
        <v>0.59096765880685476</v>
      </c>
      <c r="N7413">
        <v>0.32507355645457886</v>
      </c>
      <c r="O7413">
        <v>0.46599449778989699</v>
      </c>
      <c r="P7413">
        <v>0.5119031495160602</v>
      </c>
      <c r="Q7413">
        <v>0.34972055986942974</v>
      </c>
      <c r="R7413">
        <v>0.40389910397610601</v>
      </c>
      <c r="S7413">
        <v>0.40844511469164213</v>
      </c>
      <c r="T7413">
        <v>0.40943182071083611</v>
      </c>
      <c r="U7413">
        <v>0.39153571045260815</v>
      </c>
      <c r="V7413">
        <v>0.41665955772931057</v>
      </c>
      <c r="W7413">
        <v>0.3690080177413852</v>
      </c>
      <c r="X7413">
        <v>0.36624132834495265</v>
      </c>
      <c r="Y7413">
        <v>0.393134622345306</v>
      </c>
      <c r="Z7413">
        <v>0.35263038408354486</v>
      </c>
      <c r="AA7413">
        <v>0.3868493677012253</v>
      </c>
      <c r="AB7413">
        <v>0.42024017082296711</v>
      </c>
      <c r="AC7413">
        <v>0.40815721371576447</v>
      </c>
      <c r="AD7413">
        <v>0.47646755642361094</v>
      </c>
      <c r="AE7413">
        <v>0.51466896768120485</v>
      </c>
      <c r="AF7413">
        <v>0.37439119079551075</v>
      </c>
      <c r="AG7413">
        <v>0.43614290365398595</v>
      </c>
      <c r="AH7413">
        <v>0.49572274621627554</v>
      </c>
      <c r="AI7413">
        <v>0.34931506849315075</v>
      </c>
      <c r="AJ7413">
        <v>0.43120965574810893</v>
      </c>
      <c r="AK7413">
        <v>0.49638346452921167</v>
      </c>
    </row>
    <row r="7414" spans="1:37">
      <c r="A7414">
        <v>7</v>
      </c>
      <c r="B7414">
        <v>0.52162245845804522</v>
      </c>
      <c r="C7414">
        <v>0.63810258060207992</v>
      </c>
      <c r="D7414">
        <v>0.67936819046521002</v>
      </c>
      <c r="E7414">
        <v>0.62363781714141453</v>
      </c>
      <c r="F7414">
        <v>0.67027283306754037</v>
      </c>
      <c r="G7414">
        <v>0.66453358802929008</v>
      </c>
      <c r="H7414">
        <v>0.50342794899724475</v>
      </c>
      <c r="I7414">
        <v>0.61425712235726959</v>
      </c>
      <c r="J7414">
        <v>0.65774227934928708</v>
      </c>
      <c r="K7414">
        <v>0.42723233481439016</v>
      </c>
      <c r="L7414">
        <v>0.61927361554774107</v>
      </c>
      <c r="M7414">
        <v>0.60700940600438091</v>
      </c>
      <c r="N7414">
        <v>0.38780342037513782</v>
      </c>
      <c r="O7414">
        <v>0.49992964546164709</v>
      </c>
      <c r="P7414">
        <v>0.53104195534625909</v>
      </c>
      <c r="Q7414">
        <v>0.37269400069241798</v>
      </c>
      <c r="R7414">
        <v>0.43118816501773388</v>
      </c>
      <c r="S7414">
        <v>0.42717676006032229</v>
      </c>
      <c r="T7414">
        <v>0.48861638439454297</v>
      </c>
      <c r="U7414">
        <v>0.4439632041601318</v>
      </c>
      <c r="V7414">
        <v>0.44831802542156007</v>
      </c>
      <c r="W7414">
        <v>0.41751961787785735</v>
      </c>
      <c r="X7414">
        <v>0.4215513132220664</v>
      </c>
      <c r="Y7414">
        <v>0.41386712009360332</v>
      </c>
      <c r="Z7414">
        <v>0.41968505562091096</v>
      </c>
      <c r="AA7414">
        <v>0.419918057921006</v>
      </c>
      <c r="AB7414">
        <v>0.43764569906164902</v>
      </c>
      <c r="AC7414">
        <v>0.45134246279922358</v>
      </c>
      <c r="AD7414">
        <v>0.50870768229166663</v>
      </c>
      <c r="AE7414">
        <v>0.5447259700868109</v>
      </c>
      <c r="AF7414">
        <v>0.53511682078068767</v>
      </c>
      <c r="AG7414">
        <v>0.62010067870470098</v>
      </c>
      <c r="AH7414">
        <v>0.67441690429187673</v>
      </c>
      <c r="AI7414">
        <v>0.4880795574288726</v>
      </c>
      <c r="AJ7414">
        <v>0.62016798074339174</v>
      </c>
      <c r="AK7414">
        <v>0.6719890146737133</v>
      </c>
    </row>
    <row r="7415" spans="1:37">
      <c r="A7415">
        <v>8</v>
      </c>
      <c r="B7415">
        <v>0.55227577665393746</v>
      </c>
      <c r="C7415">
        <v>0.67518773257896303</v>
      </c>
      <c r="D7415">
        <v>0.7034357525796967</v>
      </c>
      <c r="E7415">
        <v>0.6611688475617451</v>
      </c>
      <c r="F7415">
        <v>0.71086734767179582</v>
      </c>
      <c r="G7415">
        <v>0.68845908946195478</v>
      </c>
      <c r="H7415">
        <v>0.48087396680976485</v>
      </c>
      <c r="I7415">
        <v>0.60747598008275494</v>
      </c>
      <c r="J7415">
        <v>0.64845741475999941</v>
      </c>
      <c r="K7415">
        <v>0.40670775404901821</v>
      </c>
      <c r="L7415">
        <v>0.59399243013985459</v>
      </c>
      <c r="M7415">
        <v>0.5788880298930551</v>
      </c>
      <c r="N7415">
        <v>0.44329257079808748</v>
      </c>
      <c r="O7415">
        <v>0.51170068753366094</v>
      </c>
      <c r="P7415">
        <v>0.50517279101507562</v>
      </c>
      <c r="Q7415">
        <v>0.44225728275384535</v>
      </c>
      <c r="R7415">
        <v>0.44940809532698645</v>
      </c>
      <c r="S7415">
        <v>0.44478586735908743</v>
      </c>
      <c r="T7415">
        <v>0.51890592660182944</v>
      </c>
      <c r="U7415">
        <v>0.48005276332325847</v>
      </c>
      <c r="V7415">
        <v>0.50611842541776852</v>
      </c>
      <c r="W7415">
        <v>0.50145001705902426</v>
      </c>
      <c r="X7415">
        <v>0.47265363789431802</v>
      </c>
      <c r="Y7415">
        <v>0.44881690923324258</v>
      </c>
      <c r="Z7415">
        <v>0.50395228365632683</v>
      </c>
      <c r="AA7415">
        <v>0.45597183379575068</v>
      </c>
      <c r="AB7415">
        <v>0.43552020686818038</v>
      </c>
      <c r="AC7415">
        <v>0.47218028897994396</v>
      </c>
      <c r="AD7415">
        <v>0.49712908709490738</v>
      </c>
      <c r="AE7415">
        <v>0.53532580274029917</v>
      </c>
      <c r="AF7415">
        <v>0.56656313969083094</v>
      </c>
      <c r="AG7415">
        <v>0.65650279245661036</v>
      </c>
      <c r="AH7415">
        <v>0.69883746435621852</v>
      </c>
      <c r="AI7415">
        <v>0.52861564805057959</v>
      </c>
      <c r="AJ7415">
        <v>0.65951023721991275</v>
      </c>
      <c r="AK7415">
        <v>0.70141627680467511</v>
      </c>
    </row>
    <row r="7416" spans="1:37">
      <c r="A7416">
        <v>9</v>
      </c>
      <c r="B7416">
        <v>0.51639316062889196</v>
      </c>
      <c r="C7416">
        <v>0.65554334695166028</v>
      </c>
      <c r="D7416">
        <v>0.67923848504064099</v>
      </c>
      <c r="E7416">
        <v>0.64585349434089279</v>
      </c>
      <c r="F7416">
        <v>0.69185236268551664</v>
      </c>
      <c r="G7416">
        <v>0.64231136580706805</v>
      </c>
      <c r="H7416">
        <v>0.48756968027167297</v>
      </c>
      <c r="I7416">
        <v>0.60819347564561133</v>
      </c>
      <c r="J7416">
        <v>0.6472523907367641</v>
      </c>
      <c r="K7416">
        <v>0.5001289952701734</v>
      </c>
      <c r="L7416">
        <v>0.61369554129868753</v>
      </c>
      <c r="M7416">
        <v>0.61237276124210793</v>
      </c>
      <c r="N7416">
        <v>0.56817763883780792</v>
      </c>
      <c r="O7416">
        <v>0.57438415518755537</v>
      </c>
      <c r="P7416">
        <v>0.53126074409009916</v>
      </c>
      <c r="Q7416">
        <v>0.55917701172164791</v>
      </c>
      <c r="R7416">
        <v>0.50974970443656287</v>
      </c>
      <c r="S7416">
        <v>0.48376855305976657</v>
      </c>
      <c r="T7416">
        <v>0.59900295996261099</v>
      </c>
      <c r="U7416">
        <v>0.55327052974515023</v>
      </c>
      <c r="V7416">
        <v>0.54717964758627879</v>
      </c>
      <c r="W7416">
        <v>0.55608154213578975</v>
      </c>
      <c r="X7416">
        <v>0.55364509569254938</v>
      </c>
      <c r="Y7416">
        <v>0.5177400483169049</v>
      </c>
      <c r="Z7416">
        <v>0.57371060615441771</v>
      </c>
      <c r="AA7416">
        <v>0.5555584289878418</v>
      </c>
      <c r="AB7416">
        <v>0.57258996610966362</v>
      </c>
      <c r="AC7416">
        <v>0.58464524477032564</v>
      </c>
      <c r="AD7416">
        <v>0.54622847945601871</v>
      </c>
      <c r="AE7416">
        <v>0.55603493358435307</v>
      </c>
      <c r="AF7416">
        <v>0.51775252347003609</v>
      </c>
      <c r="AG7416">
        <v>0.62422049137218583</v>
      </c>
      <c r="AH7416">
        <v>0.66937193829056085</v>
      </c>
      <c r="AI7416">
        <v>0.48307428872497366</v>
      </c>
      <c r="AJ7416">
        <v>0.63064247774455251</v>
      </c>
      <c r="AK7416">
        <v>0.6767471937920132</v>
      </c>
    </row>
    <row r="7417" spans="1:37">
      <c r="A7417">
        <v>10</v>
      </c>
      <c r="B7417">
        <v>0.5235834451439777</v>
      </c>
      <c r="C7417">
        <v>0.65581652289517955</v>
      </c>
      <c r="D7417">
        <v>0.67756672623508385</v>
      </c>
      <c r="E7417">
        <v>0.65464719989901965</v>
      </c>
      <c r="F7417">
        <v>0.70217519359797709</v>
      </c>
      <c r="G7417">
        <v>0.64928366762177658</v>
      </c>
      <c r="H7417">
        <v>0.6132184276286281</v>
      </c>
      <c r="I7417">
        <v>0.72832812744447506</v>
      </c>
      <c r="J7417">
        <v>0.7723431537641553</v>
      </c>
      <c r="K7417">
        <v>0.74370073097319789</v>
      </c>
      <c r="L7417">
        <v>0.78392075805975336</v>
      </c>
      <c r="M7417">
        <v>0.80421337456513342</v>
      </c>
      <c r="N7417">
        <v>0.74668995954394979</v>
      </c>
      <c r="O7417">
        <v>0.752424805554612</v>
      </c>
      <c r="P7417">
        <v>0.76361439004823783</v>
      </c>
      <c r="Q7417">
        <v>0.73631237944507621</v>
      </c>
      <c r="R7417">
        <v>0.72567824030863071</v>
      </c>
      <c r="S7417">
        <v>0.75049040173256376</v>
      </c>
      <c r="T7417">
        <v>0.76783210557941817</v>
      </c>
      <c r="U7417">
        <v>0.73020077067688705</v>
      </c>
      <c r="V7417">
        <v>0.75574639102946894</v>
      </c>
      <c r="W7417">
        <v>0.72078642101671786</v>
      </c>
      <c r="X7417">
        <v>0.74043160237439609</v>
      </c>
      <c r="Y7417">
        <v>0.72718625577656382</v>
      </c>
      <c r="Z7417">
        <v>0.73450560336821247</v>
      </c>
      <c r="AA7417">
        <v>0.73556500504287348</v>
      </c>
      <c r="AB7417">
        <v>0.78230846083021521</v>
      </c>
      <c r="AC7417">
        <v>0.77264395083027815</v>
      </c>
      <c r="AD7417">
        <v>0.72786458333333326</v>
      </c>
      <c r="AE7417">
        <v>0.77100983160757253</v>
      </c>
      <c r="AF7417">
        <v>0.53878732265123197</v>
      </c>
      <c r="AG7417">
        <v>0.63854591900623625</v>
      </c>
      <c r="AH7417">
        <v>0.67761936097097319</v>
      </c>
      <c r="AI7417">
        <v>0.50115252897787155</v>
      </c>
      <c r="AJ7417">
        <v>0.64784649601774724</v>
      </c>
      <c r="AK7417">
        <v>0.67832793115010614</v>
      </c>
    </row>
    <row r="7418" spans="1:37">
      <c r="A7418">
        <v>11</v>
      </c>
      <c r="B7418">
        <v>0.69006089379708946</v>
      </c>
      <c r="C7418">
        <v>0.81720279974989229</v>
      </c>
      <c r="D7418">
        <v>0.85027670490574736</v>
      </c>
      <c r="E7418">
        <v>0.80279378970841908</v>
      </c>
      <c r="F7418">
        <v>0.87503412209243858</v>
      </c>
      <c r="G7418">
        <v>0.83293537090098713</v>
      </c>
      <c r="H7418">
        <v>0.83898250784904216</v>
      </c>
      <c r="I7418">
        <v>0.86969633214110387</v>
      </c>
      <c r="J7418">
        <v>0.89292280121738332</v>
      </c>
      <c r="K7418">
        <v>0.89390855668625502</v>
      </c>
      <c r="L7418">
        <v>0.90559149598690047</v>
      </c>
      <c r="M7418">
        <v>0.93739530988274722</v>
      </c>
      <c r="N7418">
        <v>0.87647112909157776</v>
      </c>
      <c r="O7418">
        <v>0.8860838723137906</v>
      </c>
      <c r="P7418">
        <v>0.8975860308596314</v>
      </c>
      <c r="Q7418">
        <v>0.87422721202829023</v>
      </c>
      <c r="R7418">
        <v>0.87418720054757015</v>
      </c>
      <c r="S7418">
        <v>0.89088703185060036</v>
      </c>
      <c r="T7418">
        <v>0.89689092649055258</v>
      </c>
      <c r="U7418">
        <v>0.88493510180482426</v>
      </c>
      <c r="V7418">
        <v>0.88764087544193904</v>
      </c>
      <c r="W7418">
        <v>0.85105339474582054</v>
      </c>
      <c r="X7418">
        <v>0.87569056036980764</v>
      </c>
      <c r="Y7418">
        <v>0.88185085733044888</v>
      </c>
      <c r="Z7418">
        <v>0.86217571667389015</v>
      </c>
      <c r="AA7418">
        <v>0.87907447567044339</v>
      </c>
      <c r="AB7418">
        <v>0.90483280114404385</v>
      </c>
      <c r="AC7418">
        <v>0.91457299978434348</v>
      </c>
      <c r="AD7418">
        <v>0.86640986689814781</v>
      </c>
      <c r="AE7418">
        <v>0.91462713105323723</v>
      </c>
      <c r="AF7418">
        <v>0.69796004799887068</v>
      </c>
      <c r="AG7418">
        <v>0.79829822935710881</v>
      </c>
      <c r="AH7418">
        <v>0.88276668860130159</v>
      </c>
      <c r="AI7418">
        <v>0.72612618545837737</v>
      </c>
      <c r="AJ7418">
        <v>0.82918908411043923</v>
      </c>
      <c r="AK7418">
        <v>0.85623273563365199</v>
      </c>
    </row>
    <row r="7419" spans="1:37">
      <c r="A7419">
        <v>12</v>
      </c>
      <c r="B7419">
        <v>0.88763890322358685</v>
      </c>
      <c r="C7419">
        <v>0.93362431630131881</v>
      </c>
      <c r="D7419">
        <v>0.95852308756557336</v>
      </c>
      <c r="E7419">
        <v>0.90726637775066266</v>
      </c>
      <c r="F7419">
        <v>0.9718043762481503</v>
      </c>
      <c r="G7419">
        <v>0.94557465775230831</v>
      </c>
      <c r="H7419">
        <v>0.92721214839495103</v>
      </c>
      <c r="I7419">
        <v>0.92919451682338294</v>
      </c>
      <c r="J7419">
        <v>0.94719522934078981</v>
      </c>
      <c r="K7419">
        <v>0.95952415078113806</v>
      </c>
      <c r="L7419">
        <v>0.96784688481464576</v>
      </c>
      <c r="M7419">
        <v>0.97505153975003223</v>
      </c>
      <c r="N7419">
        <v>0.96227933063626314</v>
      </c>
      <c r="O7419">
        <v>0.95703521123343616</v>
      </c>
      <c r="P7419">
        <v>0.93550941312524072</v>
      </c>
      <c r="Q7419">
        <v>0.95301449132004523</v>
      </c>
      <c r="R7419">
        <v>0.95534658702009845</v>
      </c>
      <c r="S7419">
        <v>0.95109589196421462</v>
      </c>
      <c r="T7419">
        <v>0.97391672045044864</v>
      </c>
      <c r="U7419">
        <v>0.96408701101313221</v>
      </c>
      <c r="V7419">
        <v>0.95072084624790298</v>
      </c>
      <c r="W7419">
        <v>0.94302285909246009</v>
      </c>
      <c r="X7419">
        <v>0.95221716601911455</v>
      </c>
      <c r="Y7419">
        <v>0.93636310069950068</v>
      </c>
      <c r="Z7419">
        <v>0.93701112418219712</v>
      </c>
      <c r="AA7419">
        <v>0.95682709039120106</v>
      </c>
      <c r="AB7419">
        <v>0.95698082159578435</v>
      </c>
      <c r="AC7419">
        <v>0.96697757170584431</v>
      </c>
      <c r="AD7419">
        <v>0.94849989149305525</v>
      </c>
      <c r="AE7419">
        <v>0.97292385733709874</v>
      </c>
      <c r="AF7419">
        <v>0.85282699230606351</v>
      </c>
      <c r="AG7419">
        <v>0.91044729394675539</v>
      </c>
      <c r="AH7419">
        <v>0.98739489654163926</v>
      </c>
      <c r="AI7419">
        <v>0.90048735511064282</v>
      </c>
      <c r="AJ7419">
        <v>0.95215579099033087</v>
      </c>
      <c r="AK7419">
        <v>0.94789953535901894</v>
      </c>
    </row>
    <row r="7420" spans="1:37">
      <c r="A7420">
        <v>13</v>
      </c>
      <c r="B7420">
        <v>0.96683524271510646</v>
      </c>
      <c r="C7420">
        <v>0.97396936787086674</v>
      </c>
      <c r="D7420">
        <v>0.97476508906439119</v>
      </c>
      <c r="E7420">
        <v>0.97433416081120872</v>
      </c>
      <c r="F7420">
        <v>0.99284513598551793</v>
      </c>
      <c r="G7420">
        <v>0.97991085641515441</v>
      </c>
      <c r="H7420">
        <v>0.98253988594861263</v>
      </c>
      <c r="I7420">
        <v>0.9753462050958368</v>
      </c>
      <c r="J7420">
        <v>0.99998455097406103</v>
      </c>
      <c r="K7420">
        <v>0.98761645406335119</v>
      </c>
      <c r="L7420">
        <v>0.99691836899041708</v>
      </c>
      <c r="M7420">
        <v>1</v>
      </c>
      <c r="N7420">
        <v>0.99383964692901783</v>
      </c>
      <c r="O7420">
        <v>1</v>
      </c>
      <c r="P7420">
        <v>0.99366554494024972</v>
      </c>
      <c r="Q7420">
        <v>1</v>
      </c>
      <c r="R7420">
        <v>1</v>
      </c>
      <c r="S7420">
        <v>1</v>
      </c>
      <c r="T7420">
        <v>1</v>
      </c>
      <c r="U7420">
        <v>1</v>
      </c>
      <c r="V7420">
        <v>0.98783897782959396</v>
      </c>
      <c r="W7420">
        <v>1</v>
      </c>
      <c r="X7420">
        <v>1</v>
      </c>
      <c r="Y7420">
        <v>0.99806395676731274</v>
      </c>
      <c r="Z7420">
        <v>0.97965038284523143</v>
      </c>
      <c r="AA7420">
        <v>0.99695949815094631</v>
      </c>
      <c r="AB7420">
        <v>1</v>
      </c>
      <c r="AC7420">
        <v>0.99822083243476378</v>
      </c>
      <c r="AD7420">
        <v>1</v>
      </c>
      <c r="AE7420">
        <v>1</v>
      </c>
      <c r="AF7420">
        <v>0.96488317921931266</v>
      </c>
      <c r="AG7420">
        <v>0.96762378221342915</v>
      </c>
      <c r="AH7420">
        <v>0.99673905096146798</v>
      </c>
      <c r="AI7420">
        <v>0.97905690200210749</v>
      </c>
      <c r="AJ7420">
        <v>0.98467132835146709</v>
      </c>
      <c r="AK7420">
        <v>0.97079627648533418</v>
      </c>
    </row>
    <row r="7421" spans="1:37">
      <c r="A7421">
        <v>14</v>
      </c>
      <c r="B7421">
        <v>1</v>
      </c>
      <c r="C7421">
        <v>1</v>
      </c>
      <c r="D7421">
        <v>1</v>
      </c>
      <c r="E7421">
        <v>1</v>
      </c>
      <c r="F7421">
        <v>1</v>
      </c>
      <c r="G7421">
        <v>1</v>
      </c>
      <c r="H7421">
        <v>0.97606843083231876</v>
      </c>
      <c r="I7421">
        <v>0.98039025284975223</v>
      </c>
      <c r="J7421">
        <v>0.98620401983654937</v>
      </c>
      <c r="K7421">
        <v>0.96987243801060641</v>
      </c>
      <c r="L7421">
        <v>0.98100555659946842</v>
      </c>
      <c r="M7421">
        <v>0.97242623373276649</v>
      </c>
      <c r="N7421">
        <v>1</v>
      </c>
      <c r="O7421">
        <v>0.99249875060043946</v>
      </c>
      <c r="P7421">
        <v>0.98423679193190461</v>
      </c>
      <c r="Q7421">
        <v>0.98879766556209492</v>
      </c>
      <c r="R7421">
        <v>0.99690436189409526</v>
      </c>
      <c r="S7421">
        <v>0.9710294467814905</v>
      </c>
      <c r="T7421">
        <v>0.97658736340774055</v>
      </c>
      <c r="U7421">
        <v>0.99093606428539283</v>
      </c>
      <c r="V7421">
        <v>0.99344082046615678</v>
      </c>
      <c r="W7421">
        <v>0.98643807574206754</v>
      </c>
      <c r="X7421">
        <v>0.99389597786091743</v>
      </c>
      <c r="Y7421">
        <v>0.99619525416880617</v>
      </c>
      <c r="Z7421">
        <v>0.99257011949724494</v>
      </c>
      <c r="AA7421">
        <v>0.99784615725638104</v>
      </c>
      <c r="AB7421">
        <v>0.99324152251846343</v>
      </c>
      <c r="AC7421">
        <v>0.99512076773776137</v>
      </c>
      <c r="AD7421">
        <v>0.99346245659722188</v>
      </c>
      <c r="AE7421">
        <v>0.97492417111180818</v>
      </c>
      <c r="AF7421">
        <v>1</v>
      </c>
      <c r="AG7421">
        <v>1</v>
      </c>
      <c r="AH7421">
        <v>1</v>
      </c>
      <c r="AI7421">
        <v>1</v>
      </c>
      <c r="AJ7421">
        <v>1</v>
      </c>
      <c r="AK7421">
        <v>1</v>
      </c>
    </row>
    <row r="7422" spans="1:37">
      <c r="A7422">
        <v>15</v>
      </c>
      <c r="B7422">
        <v>0.96404857742457073</v>
      </c>
      <c r="C7422">
        <v>0.96525201998433785</v>
      </c>
      <c r="D7422">
        <v>0.9632213062777425</v>
      </c>
      <c r="E7422">
        <v>0.98552614970337005</v>
      </c>
      <c r="F7422">
        <v>0.96161085010703562</v>
      </c>
      <c r="G7422">
        <v>0.95081184336198665</v>
      </c>
      <c r="H7422">
        <v>0.98561542897417831</v>
      </c>
      <c r="I7422">
        <v>0.98835822988989397</v>
      </c>
      <c r="J7422">
        <v>0.97838681271145855</v>
      </c>
      <c r="K7422">
        <v>0.96577325498065092</v>
      </c>
      <c r="L7422">
        <v>0.98200413389525676</v>
      </c>
      <c r="M7422">
        <v>0.96110359489756469</v>
      </c>
      <c r="N7422">
        <v>0.98407043030525931</v>
      </c>
      <c r="O7422">
        <v>0.99084420593986378</v>
      </c>
      <c r="P7422">
        <v>0.99300917870872962</v>
      </c>
      <c r="Q7422">
        <v>0.98491517879222512</v>
      </c>
      <c r="R7422">
        <v>0.99270813888370368</v>
      </c>
      <c r="S7422">
        <v>0.96310364768178858</v>
      </c>
      <c r="T7422">
        <v>0.95324149288941318</v>
      </c>
      <c r="U7422">
        <v>0.98538968345468203</v>
      </c>
      <c r="V7422">
        <v>1</v>
      </c>
      <c r="W7422">
        <v>0.96477311497782325</v>
      </c>
      <c r="X7422">
        <v>0.98414668856798959</v>
      </c>
      <c r="Y7422">
        <v>0.99571545215027057</v>
      </c>
      <c r="Z7422">
        <v>1</v>
      </c>
      <c r="AA7422">
        <v>1</v>
      </c>
      <c r="AB7422">
        <v>0.99051854173604703</v>
      </c>
      <c r="AC7422">
        <v>1</v>
      </c>
      <c r="AD7422">
        <v>0.99586769386574014</v>
      </c>
      <c r="AE7422">
        <v>0.97203482899278326</v>
      </c>
      <c r="AF7422">
        <v>0.95711865603162305</v>
      </c>
      <c r="AG7422">
        <v>0.96526334243281819</v>
      </c>
      <c r="AH7422">
        <v>0.95074943335526785</v>
      </c>
      <c r="AI7422">
        <v>0.95706006322444692</v>
      </c>
      <c r="AJ7422">
        <v>0.95783900606628869</v>
      </c>
      <c r="AK7422">
        <v>0.9699340561081925</v>
      </c>
    </row>
    <row r="7423" spans="1:37">
      <c r="A7423">
        <v>16</v>
      </c>
      <c r="B7423">
        <v>0.94375064506140982</v>
      </c>
      <c r="C7423">
        <v>0.94534052899003795</v>
      </c>
      <c r="D7423">
        <v>0.94131550123940733</v>
      </c>
      <c r="E7423">
        <v>0.97959355408760029</v>
      </c>
      <c r="F7423">
        <v>0.95212131660991617</v>
      </c>
      <c r="G7423">
        <v>0.93927093282394147</v>
      </c>
      <c r="H7423">
        <v>0.98241173832254758</v>
      </c>
      <c r="I7423">
        <v>0.98398312536751409</v>
      </c>
      <c r="J7423">
        <v>0.97756801433669605</v>
      </c>
      <c r="K7423">
        <v>0.97560556112942542</v>
      </c>
      <c r="L7423">
        <v>0.97865406812874145</v>
      </c>
      <c r="M7423">
        <v>0.95859103208349439</v>
      </c>
      <c r="N7423">
        <v>0.94680948878264048</v>
      </c>
      <c r="O7423">
        <v>0.97955836758062875</v>
      </c>
      <c r="P7423">
        <v>0.98656012002125393</v>
      </c>
      <c r="Q7423">
        <v>0.97205598694297424</v>
      </c>
      <c r="R7423">
        <v>0.97636270300541339</v>
      </c>
      <c r="S7423">
        <v>0.94498429580578958</v>
      </c>
      <c r="T7423">
        <v>0.93630516546858655</v>
      </c>
      <c r="U7423">
        <v>0.97004538892177938</v>
      </c>
      <c r="V7423">
        <v>0.97795281561312197</v>
      </c>
      <c r="W7423">
        <v>0.94118901398840005</v>
      </c>
      <c r="X7423">
        <v>0.96645531204241253</v>
      </c>
      <c r="Y7423">
        <v>0.99064806942819394</v>
      </c>
      <c r="Z7423">
        <v>0.99591356572348488</v>
      </c>
      <c r="AA7423">
        <v>0.98276186922517061</v>
      </c>
      <c r="AB7423">
        <v>0.97589476364918615</v>
      </c>
      <c r="AC7423">
        <v>0.97735604916972174</v>
      </c>
      <c r="AD7423">
        <v>0.98286042390046269</v>
      </c>
      <c r="AE7423">
        <v>0.96007216818324437</v>
      </c>
      <c r="AF7423">
        <v>0.9397190654337545</v>
      </c>
      <c r="AG7423">
        <v>0.93695684840592042</v>
      </c>
      <c r="AH7423">
        <v>0.93808583753747155</v>
      </c>
      <c r="AI7423">
        <v>0.92409773445732368</v>
      </c>
      <c r="AJ7423">
        <v>0.93477452959102525</v>
      </c>
      <c r="AK7423">
        <v>0.94761212856663835</v>
      </c>
    </row>
    <row r="7424" spans="1:37">
      <c r="A7424">
        <v>17</v>
      </c>
      <c r="B7424">
        <v>0.86840747239137162</v>
      </c>
      <c r="C7424">
        <v>0.89420806293973754</v>
      </c>
      <c r="D7424">
        <v>0.91599412002075287</v>
      </c>
      <c r="E7424">
        <v>0.9233390836033154</v>
      </c>
      <c r="F7424">
        <v>0.93072856055055098</v>
      </c>
      <c r="G7424">
        <v>0.91792422795288131</v>
      </c>
      <c r="H7424">
        <v>1</v>
      </c>
      <c r="I7424">
        <v>1</v>
      </c>
      <c r="J7424">
        <v>1</v>
      </c>
      <c r="K7424">
        <v>1</v>
      </c>
      <c r="L7424">
        <v>1</v>
      </c>
      <c r="M7424">
        <v>0.98237984795773736</v>
      </c>
      <c r="N7424">
        <v>0.94062614931960264</v>
      </c>
      <c r="O7424">
        <v>0.99348371413738024</v>
      </c>
      <c r="P7424">
        <v>1</v>
      </c>
      <c r="Q7424">
        <v>0.98229388199218559</v>
      </c>
      <c r="R7424">
        <v>0.99211312301661381</v>
      </c>
      <c r="S7424">
        <v>0.95916909505289516</v>
      </c>
      <c r="T7424">
        <v>0.93452473683039194</v>
      </c>
      <c r="U7424">
        <v>0.97748903360719042</v>
      </c>
      <c r="V7424">
        <v>0.99165884683557493</v>
      </c>
      <c r="W7424">
        <v>0.93762794268167848</v>
      </c>
      <c r="X7424">
        <v>0.96923298503828725</v>
      </c>
      <c r="Y7424">
        <v>1</v>
      </c>
      <c r="Z7424">
        <v>0.97562586423957243</v>
      </c>
      <c r="AA7424">
        <v>0.98191954307500762</v>
      </c>
      <c r="AB7424">
        <v>0.98693361020236259</v>
      </c>
      <c r="AC7424">
        <v>0.96740888505499245</v>
      </c>
      <c r="AD7424">
        <v>0.96540889033564803</v>
      </c>
      <c r="AE7424">
        <v>0.96905396925007847</v>
      </c>
      <c r="AF7424">
        <v>0.86348556504552854</v>
      </c>
      <c r="AG7424">
        <v>0.88202809987728192</v>
      </c>
      <c r="AH7424">
        <v>0.91014111281713805</v>
      </c>
      <c r="AI7424">
        <v>0.86844704952581675</v>
      </c>
      <c r="AJ7424">
        <v>0.89890280787416821</v>
      </c>
      <c r="AK7424">
        <v>0.89859330342173738</v>
      </c>
    </row>
    <row r="7425" spans="1:37">
      <c r="A7425">
        <v>18</v>
      </c>
      <c r="B7425">
        <v>0.84284583892386566</v>
      </c>
      <c r="C7425">
        <v>0.90128028458862719</v>
      </c>
      <c r="D7425">
        <v>0.93161641782440741</v>
      </c>
      <c r="E7425">
        <v>0.89796777043800213</v>
      </c>
      <c r="F7425">
        <v>0.94266051750642932</v>
      </c>
      <c r="G7425">
        <v>0.92776185928048394</v>
      </c>
      <c r="H7425">
        <v>0.94669058755686541</v>
      </c>
      <c r="I7425">
        <v>0.94432126538164829</v>
      </c>
      <c r="J7425">
        <v>0.97131115883143582</v>
      </c>
      <c r="K7425">
        <v>0.96540060197792765</v>
      </c>
      <c r="L7425">
        <v>0.95402786352776969</v>
      </c>
      <c r="M7425">
        <v>0.95375918051797448</v>
      </c>
      <c r="N7425">
        <v>0.90200901066568584</v>
      </c>
      <c r="O7425">
        <v>0.95321180597673905</v>
      </c>
      <c r="P7425">
        <v>0.95885729764645822</v>
      </c>
      <c r="Q7425">
        <v>0.95222315643701461</v>
      </c>
      <c r="R7425">
        <v>0.95958947794163418</v>
      </c>
      <c r="S7425">
        <v>0.93922420146723651</v>
      </c>
      <c r="T7425">
        <v>0.90216544633120421</v>
      </c>
      <c r="U7425">
        <v>0.94228232532535638</v>
      </c>
      <c r="V7425">
        <v>0.97215192273059026</v>
      </c>
      <c r="W7425">
        <v>0.90649522347321743</v>
      </c>
      <c r="X7425">
        <v>0.93063018884747117</v>
      </c>
      <c r="Y7425">
        <v>0.96598456215961404</v>
      </c>
      <c r="Z7425">
        <v>0.90706457804470308</v>
      </c>
      <c r="AA7425">
        <v>0.92436428389346803</v>
      </c>
      <c r="AB7425">
        <v>0.93504025701804205</v>
      </c>
      <c r="AC7425">
        <v>0.91427647185680383</v>
      </c>
      <c r="AD7425">
        <v>0.89857313368055569</v>
      </c>
      <c r="AE7425">
        <v>0.92915228532580274</v>
      </c>
      <c r="AF7425">
        <v>0.83316863132632191</v>
      </c>
      <c r="AG7425">
        <v>0.8859287735730923</v>
      </c>
      <c r="AH7425">
        <v>0.93084740805732236</v>
      </c>
      <c r="AI7425">
        <v>0.82514488935721819</v>
      </c>
      <c r="AJ7425">
        <v>0.89829675073327153</v>
      </c>
      <c r="AK7425">
        <v>0.9081415957463792</v>
      </c>
    </row>
    <row r="7426" spans="1:37">
      <c r="A7426">
        <v>19</v>
      </c>
      <c r="B7426">
        <v>0.7908624901090584</v>
      </c>
      <c r="C7426">
        <v>0.86686618628171086</v>
      </c>
      <c r="D7426">
        <v>0.90387386868046349</v>
      </c>
      <c r="E7426">
        <v>0.85652375142003612</v>
      </c>
      <c r="F7426">
        <v>0.91179259514676092</v>
      </c>
      <c r="G7426">
        <v>0.90474371219356897</v>
      </c>
      <c r="H7426">
        <v>0.89741782533478565</v>
      </c>
      <c r="I7426">
        <v>0.89435552174874722</v>
      </c>
      <c r="J7426">
        <v>0.92406803751023481</v>
      </c>
      <c r="K7426">
        <v>0.91354450336820991</v>
      </c>
      <c r="L7426">
        <v>0.89942823396773408</v>
      </c>
      <c r="M7426">
        <v>0.90879074861486919</v>
      </c>
      <c r="N7426">
        <v>0.84523262228760565</v>
      </c>
      <c r="O7426">
        <v>0.89661764491821871</v>
      </c>
      <c r="P7426">
        <v>0.9061917214506735</v>
      </c>
      <c r="Q7426">
        <v>0.89522231564370136</v>
      </c>
      <c r="R7426">
        <v>0.8981239499719994</v>
      </c>
      <c r="S7426">
        <v>0.88730398104157904</v>
      </c>
      <c r="T7426">
        <v>0.85235795517770907</v>
      </c>
      <c r="U7426">
        <v>0.88781908135038101</v>
      </c>
      <c r="V7426">
        <v>0.91854105648287698</v>
      </c>
      <c r="W7426">
        <v>0.85239679290344594</v>
      </c>
      <c r="X7426">
        <v>0.87640041013542003</v>
      </c>
      <c r="Y7426">
        <v>0.91222148334581943</v>
      </c>
      <c r="Z7426">
        <v>0.85235176356469156</v>
      </c>
      <c r="AA7426">
        <v>0.87252058711610436</v>
      </c>
      <c r="AB7426">
        <v>0.88727055458694926</v>
      </c>
      <c r="AC7426">
        <v>0.86036230321328444</v>
      </c>
      <c r="AD7426">
        <v>0.83868634259259256</v>
      </c>
      <c r="AE7426">
        <v>0.88592981905658408</v>
      </c>
      <c r="AF7426">
        <v>0.76455848097691836</v>
      </c>
      <c r="AG7426">
        <v>0.84404192441583825</v>
      </c>
      <c r="AH7426">
        <v>0.9128317613511735</v>
      </c>
      <c r="AI7426">
        <v>0.75276606954689151</v>
      </c>
      <c r="AJ7426">
        <v>0.86024093630110732</v>
      </c>
      <c r="AK7426">
        <v>0.88649028405371311</v>
      </c>
    </row>
    <row r="7427" spans="1:37">
      <c r="A7427">
        <v>20</v>
      </c>
      <c r="B7427">
        <v>0.73870712491829227</v>
      </c>
      <c r="C7427">
        <v>0.84637799051775953</v>
      </c>
      <c r="D7427">
        <v>0.89189773447858411</v>
      </c>
      <c r="E7427">
        <v>0.83010055959944451</v>
      </c>
      <c r="F7427">
        <v>0.89733919514963423</v>
      </c>
      <c r="G7427">
        <v>0.88037249283667629</v>
      </c>
      <c r="H7427">
        <v>0.7298968411610175</v>
      </c>
      <c r="I7427">
        <v>0.78802052145203838</v>
      </c>
      <c r="J7427">
        <v>0.82313955105130621</v>
      </c>
      <c r="K7427">
        <v>0.79868138168267178</v>
      </c>
      <c r="L7427">
        <v>0.79213486162188274</v>
      </c>
      <c r="M7427">
        <v>0.8088519520680324</v>
      </c>
      <c r="N7427">
        <v>0.75082751011401239</v>
      </c>
      <c r="O7427">
        <v>0.78164377313815192</v>
      </c>
      <c r="P7427">
        <v>0.77437671254284612</v>
      </c>
      <c r="Q7427">
        <v>0.79004896384588741</v>
      </c>
      <c r="R7427">
        <v>0.77667848920415672</v>
      </c>
      <c r="S7427">
        <v>0.77986915061286033</v>
      </c>
      <c r="T7427">
        <v>0.75797298199541541</v>
      </c>
      <c r="U7427">
        <v>0.78802231016109425</v>
      </c>
      <c r="V7427">
        <v>0.8129212045383456</v>
      </c>
      <c r="W7427">
        <v>0.7637111907198908</v>
      </c>
      <c r="X7427">
        <v>0.77850629777340363</v>
      </c>
      <c r="Y7427">
        <v>0.80830646722615496</v>
      </c>
      <c r="Z7427">
        <v>0.75795100406579563</v>
      </c>
      <c r="AA7427">
        <v>0.77198822221154928</v>
      </c>
      <c r="AB7427">
        <v>0.78084902148999935</v>
      </c>
      <c r="AC7427">
        <v>0.76733340521889148</v>
      </c>
      <c r="AD7427">
        <v>0.73051396122685175</v>
      </c>
      <c r="AE7427">
        <v>0.78503817592302061</v>
      </c>
      <c r="AF7427">
        <v>0.70738335568574873</v>
      </c>
      <c r="AG7427">
        <v>0.82310476095068741</v>
      </c>
      <c r="AH7427">
        <v>0.91167653725232145</v>
      </c>
      <c r="AI7427">
        <v>0.69678609062170715</v>
      </c>
      <c r="AJ7427">
        <v>0.84807977084179009</v>
      </c>
      <c r="AK7427">
        <v>0.89067364958725181</v>
      </c>
    </row>
    <row r="7428" spans="1:37">
      <c r="A7428">
        <v>21</v>
      </c>
      <c r="B7428">
        <v>0.6483297209894382</v>
      </c>
      <c r="C7428">
        <v>0.787815138803732</v>
      </c>
      <c r="D7428">
        <v>0.82509944082550279</v>
      </c>
      <c r="E7428">
        <v>0.77418269028484854</v>
      </c>
      <c r="F7428">
        <v>0.83721247647371499</v>
      </c>
      <c r="G7428">
        <v>0.80994906080865958</v>
      </c>
      <c r="H7428">
        <v>0.62375856987249301</v>
      </c>
      <c r="I7428">
        <v>0.72292263455739147</v>
      </c>
      <c r="J7428">
        <v>0.77129262000030874</v>
      </c>
      <c r="K7428">
        <v>0.68685681525010767</v>
      </c>
      <c r="L7428">
        <v>0.73014253885593106</v>
      </c>
      <c r="M7428">
        <v>0.75004831851565523</v>
      </c>
      <c r="N7428">
        <v>0.66467451268848843</v>
      </c>
      <c r="O7428">
        <v>0.69112902051926484</v>
      </c>
      <c r="P7428">
        <v>0.69249762978860852</v>
      </c>
      <c r="Q7428">
        <v>0.71474850388248679</v>
      </c>
      <c r="R7428">
        <v>0.69623856636176973</v>
      </c>
      <c r="S7428">
        <v>0.65972356082682293</v>
      </c>
      <c r="T7428">
        <v>0.68192642378652668</v>
      </c>
      <c r="U7428">
        <v>0.7111761997251046</v>
      </c>
      <c r="V7428">
        <v>0.73270395541274491</v>
      </c>
      <c r="W7428">
        <v>0.68366171954964172</v>
      </c>
      <c r="X7428">
        <v>0.70171564172819267</v>
      </c>
      <c r="Y7428">
        <v>0.71413059032483439</v>
      </c>
      <c r="Z7428">
        <v>0.68129940354570406</v>
      </c>
      <c r="AA7428">
        <v>0.69447204991890754</v>
      </c>
      <c r="AB7428">
        <v>0.710541265892217</v>
      </c>
      <c r="AC7428">
        <v>0.70622169506146215</v>
      </c>
      <c r="AD7428">
        <v>0.66712782118055536</v>
      </c>
      <c r="AE7428">
        <v>0.71215092563539373</v>
      </c>
      <c r="AF7428">
        <v>0.6494317780758101</v>
      </c>
      <c r="AG7428">
        <v>0.76924040171304053</v>
      </c>
      <c r="AH7428">
        <v>0.85122468377568172</v>
      </c>
      <c r="AI7428">
        <v>0.62555979978925191</v>
      </c>
      <c r="AJ7428">
        <v>0.78811441901418477</v>
      </c>
      <c r="AK7428">
        <v>0.82864168356512147</v>
      </c>
    </row>
    <row r="7429" spans="1:37">
      <c r="A7429">
        <v>22</v>
      </c>
      <c r="B7429">
        <v>0.60797467918945891</v>
      </c>
      <c r="C7429">
        <v>0.75369242816990334</v>
      </c>
      <c r="D7429">
        <v>0.80046982187121685</v>
      </c>
      <c r="E7429">
        <v>0.74005974670761976</v>
      </c>
      <c r="F7429">
        <v>0.80023849546714942</v>
      </c>
      <c r="G7429">
        <v>0.78108882521489964</v>
      </c>
      <c r="H7429">
        <v>0.54767091689626446</v>
      </c>
      <c r="I7429">
        <v>0.66914823026752301</v>
      </c>
      <c r="J7429">
        <v>0.73009006782122399</v>
      </c>
      <c r="K7429">
        <v>0.55935215708757346</v>
      </c>
      <c r="L7429">
        <v>0.67078087670791597</v>
      </c>
      <c r="M7429">
        <v>0.67641090065713183</v>
      </c>
      <c r="N7429">
        <v>0.58852059580728211</v>
      </c>
      <c r="O7429">
        <v>0.60928000621060741</v>
      </c>
      <c r="P7429">
        <v>0.61424418907514877</v>
      </c>
      <c r="Q7429">
        <v>0.64065977545872677</v>
      </c>
      <c r="R7429">
        <v>0.60819177400286228</v>
      </c>
      <c r="S7429">
        <v>0.56388829045389088</v>
      </c>
      <c r="T7429">
        <v>0.61907729285825575</v>
      </c>
      <c r="U7429">
        <v>0.63181309873735014</v>
      </c>
      <c r="V7429">
        <v>0.64114084226689783</v>
      </c>
      <c r="W7429">
        <v>0.61339986352780618</v>
      </c>
      <c r="X7429">
        <v>0.6304426101896019</v>
      </c>
      <c r="Y7429">
        <v>0.62783356762262299</v>
      </c>
      <c r="Z7429">
        <v>0.61903287722122469</v>
      </c>
      <c r="AA7429">
        <v>0.62207633396015194</v>
      </c>
      <c r="AB7429">
        <v>0.63238779947891155</v>
      </c>
      <c r="AC7429">
        <v>0.58839227949105022</v>
      </c>
      <c r="AD7429">
        <v>0.59124077690972199</v>
      </c>
      <c r="AE7429">
        <v>0.64753948331764466</v>
      </c>
      <c r="AF7429">
        <v>0.62077362885579179</v>
      </c>
      <c r="AG7429">
        <v>0.73799118435222522</v>
      </c>
      <c r="AH7429">
        <v>0.81810338524530235</v>
      </c>
      <c r="AI7429">
        <v>0.59407929399367765</v>
      </c>
      <c r="AJ7429">
        <v>0.75616491615256609</v>
      </c>
      <c r="AK7429">
        <v>0.79975730093087838</v>
      </c>
    </row>
    <row r="7430" spans="1:37">
      <c r="A7430">
        <v>23</v>
      </c>
      <c r="B7430">
        <v>0.5646609557229848</v>
      </c>
      <c r="C7430">
        <v>0.71169617978619404</v>
      </c>
      <c r="D7430">
        <v>0.76886493341788209</v>
      </c>
      <c r="E7430">
        <v>0.71893802330963097</v>
      </c>
      <c r="F7430">
        <v>0.75133974110311319</v>
      </c>
      <c r="G7430">
        <v>0.74051257561286232</v>
      </c>
      <c r="H7430">
        <v>0.49612353431152684</v>
      </c>
      <c r="I7430">
        <v>0.62692388612859906</v>
      </c>
      <c r="J7430">
        <v>0.63574286641227273</v>
      </c>
      <c r="K7430">
        <v>0.44408771678371806</v>
      </c>
      <c r="L7430">
        <v>0.61912866077899775</v>
      </c>
      <c r="M7430">
        <v>0.56080079886612555</v>
      </c>
      <c r="N7430">
        <v>0.54077785950717183</v>
      </c>
      <c r="O7430">
        <v>0.55600463854749405</v>
      </c>
      <c r="P7430">
        <v>0.49904670618755415</v>
      </c>
      <c r="Q7430">
        <v>0.57985063554082783</v>
      </c>
      <c r="R7430">
        <v>0.53936827204281002</v>
      </c>
      <c r="S7430">
        <v>0.43941129114555572</v>
      </c>
      <c r="T7430">
        <v>0.56642111588364896</v>
      </c>
      <c r="U7430">
        <v>0.56387858896194043</v>
      </c>
      <c r="V7430">
        <v>0.51681974578440004</v>
      </c>
      <c r="W7430">
        <v>0.52552456499488232</v>
      </c>
      <c r="X7430">
        <v>0.55784589744556967</v>
      </c>
      <c r="Y7430">
        <v>0.49216744248688954</v>
      </c>
      <c r="Z7430">
        <v>0.56219429137514709</v>
      </c>
      <c r="AA7430">
        <v>0.55132463175939017</v>
      </c>
      <c r="AB7430">
        <v>0.50420200991243369</v>
      </c>
      <c r="AC7430">
        <v>0.51706383437567394</v>
      </c>
      <c r="AD7430">
        <v>0.53636338975694453</v>
      </c>
      <c r="AE7430">
        <v>0.52669699822194327</v>
      </c>
      <c r="AF7430">
        <v>0.579056963365568</v>
      </c>
      <c r="AG7430">
        <v>0.69123945002379206</v>
      </c>
      <c r="AH7430">
        <v>0.77521386268918624</v>
      </c>
      <c r="AI7430">
        <v>0.54593651211801908</v>
      </c>
      <c r="AJ7430">
        <v>0.70472438693889639</v>
      </c>
      <c r="AK7430">
        <v>0.76991489565536742</v>
      </c>
    </row>
    <row r="7431" spans="1:37">
      <c r="A7431">
        <v>24</v>
      </c>
      <c r="B7431">
        <v>0.54040664671276717</v>
      </c>
      <c r="C7431">
        <v>0.67234670276636166</v>
      </c>
      <c r="D7431">
        <v>0.64924770853749936</v>
      </c>
      <c r="E7431">
        <v>0.68919089493835983</v>
      </c>
      <c r="F7431">
        <v>0.71591741735270031</v>
      </c>
      <c r="G7431">
        <v>0.62214262973575307</v>
      </c>
      <c r="H7431">
        <v>0.14685717947075028</v>
      </c>
      <c r="I7431">
        <v>0.285293498842836</v>
      </c>
      <c r="J7431">
        <v>0.30678675709496517</v>
      </c>
      <c r="K7431">
        <v>0.11741436147341265</v>
      </c>
      <c r="L7431">
        <v>0.18801170375540219</v>
      </c>
      <c r="M7431">
        <v>0.19759051668599409</v>
      </c>
      <c r="N7431">
        <v>0.1053696211842589</v>
      </c>
      <c r="O7431">
        <v>0.14235876932930286</v>
      </c>
      <c r="P7431">
        <v>0.16340393611368684</v>
      </c>
      <c r="Q7431">
        <v>0.10732479351105394</v>
      </c>
      <c r="R7431">
        <v>0.12693671831248829</v>
      </c>
      <c r="S7431">
        <v>0.12753846677173925</v>
      </c>
      <c r="T7431">
        <v>9.65882536220595E-2</v>
      </c>
      <c r="U7431">
        <v>0.11216014568770619</v>
      </c>
      <c r="V7431">
        <v>0.11878560392792487</v>
      </c>
      <c r="W7431">
        <v>8.7342204025929709E-2</v>
      </c>
      <c r="X7431">
        <v>0.10669007684895285</v>
      </c>
      <c r="Y7431">
        <v>0.11835116457209235</v>
      </c>
      <c r="Z7431">
        <v>9.4607145068416804E-2</v>
      </c>
      <c r="AA7431">
        <v>0.11494057536787113</v>
      </c>
      <c r="AB7431">
        <v>0.12274962289654634</v>
      </c>
      <c r="AC7431">
        <v>0.12357127453094671</v>
      </c>
      <c r="AD7431">
        <v>0.14646629050925919</v>
      </c>
      <c r="AE7431">
        <v>0.16065265139629747</v>
      </c>
      <c r="AF7431">
        <v>0.5421048916496084</v>
      </c>
      <c r="AG7431">
        <v>0.65282751884595147</v>
      </c>
      <c r="AH7431">
        <v>0.64882649703882411</v>
      </c>
      <c r="AI7431">
        <v>0.50596022128556384</v>
      </c>
      <c r="AJ7431">
        <v>0.66543358814414966</v>
      </c>
      <c r="AK7431">
        <v>0.63489757141260439</v>
      </c>
    </row>
    <row r="7436" spans="1:37">
      <c r="A7436">
        <v>1187</v>
      </c>
    </row>
    <row r="7441" spans="1:49">
      <c r="A7441" t="s">
        <v>299</v>
      </c>
      <c r="D7441">
        <v>2015</v>
      </c>
      <c r="F7441" t="s">
        <v>0</v>
      </c>
      <c r="G7441" s="168">
        <v>57192.124999999913</v>
      </c>
      <c r="H7441" t="s">
        <v>102</v>
      </c>
      <c r="K7441" t="s">
        <v>1</v>
      </c>
      <c r="L7441" t="s">
        <v>103</v>
      </c>
    </row>
    <row r="7442" spans="1:49">
      <c r="A7442">
        <v>1187</v>
      </c>
      <c r="B7442" t="s">
        <v>104</v>
      </c>
      <c r="F7442" t="s">
        <v>3</v>
      </c>
      <c r="G7442">
        <v>0</v>
      </c>
      <c r="H7442" t="s">
        <v>102</v>
      </c>
      <c r="K7442" t="s">
        <v>4</v>
      </c>
      <c r="L7442" t="s">
        <v>103</v>
      </c>
      <c r="N7442" t="s">
        <v>105</v>
      </c>
    </row>
    <row r="7443" spans="1:49">
      <c r="B7443">
        <v>1</v>
      </c>
      <c r="C7443" t="s">
        <v>5</v>
      </c>
      <c r="D7443" t="s">
        <v>6</v>
      </c>
      <c r="E7443">
        <v>2</v>
      </c>
      <c r="F7443" t="s">
        <v>7</v>
      </c>
      <c r="G7443" t="s">
        <v>8</v>
      </c>
      <c r="H7443">
        <v>3</v>
      </c>
      <c r="I7443" t="s">
        <v>9</v>
      </c>
      <c r="J7443" t="s">
        <v>10</v>
      </c>
      <c r="K7443">
        <v>4</v>
      </c>
      <c r="L7443" t="s">
        <v>11</v>
      </c>
      <c r="M7443" t="s">
        <v>12</v>
      </c>
      <c r="N7443">
        <v>5</v>
      </c>
      <c r="O7443" t="s">
        <v>13</v>
      </c>
      <c r="P7443" t="s">
        <v>13</v>
      </c>
      <c r="Q7443">
        <v>6</v>
      </c>
      <c r="R7443" t="s">
        <v>14</v>
      </c>
      <c r="S7443" t="s">
        <v>87</v>
      </c>
      <c r="T7443">
        <v>7</v>
      </c>
      <c r="U7443" t="s">
        <v>15</v>
      </c>
      <c r="V7443" t="s">
        <v>88</v>
      </c>
      <c r="W7443">
        <v>8</v>
      </c>
      <c r="X7443" t="s">
        <v>89</v>
      </c>
      <c r="Y7443" t="s">
        <v>90</v>
      </c>
      <c r="Z7443">
        <v>9</v>
      </c>
      <c r="AA7443" t="s">
        <v>91</v>
      </c>
      <c r="AB7443" t="s">
        <v>92</v>
      </c>
      <c r="AC7443">
        <v>10</v>
      </c>
      <c r="AD7443" t="s">
        <v>93</v>
      </c>
      <c r="AE7443" t="s">
        <v>94</v>
      </c>
      <c r="AF7443">
        <v>11</v>
      </c>
      <c r="AG7443" t="s">
        <v>95</v>
      </c>
      <c r="AH7443" t="s">
        <v>96</v>
      </c>
      <c r="AI7443">
        <v>12</v>
      </c>
      <c r="AJ7443" t="s">
        <v>97</v>
      </c>
      <c r="AK7443" t="s">
        <v>98</v>
      </c>
    </row>
    <row r="7444" spans="1:49">
      <c r="B7444">
        <v>31</v>
      </c>
      <c r="E7444">
        <v>28</v>
      </c>
      <c r="H7444">
        <v>31</v>
      </c>
      <c r="K7444">
        <v>30</v>
      </c>
      <c r="N7444">
        <v>31</v>
      </c>
      <c r="Q7444">
        <v>30</v>
      </c>
      <c r="T7444">
        <v>31</v>
      </c>
      <c r="W7444">
        <v>31</v>
      </c>
      <c r="Z7444">
        <v>30</v>
      </c>
      <c r="AC7444">
        <v>31</v>
      </c>
      <c r="AF7444">
        <v>30</v>
      </c>
      <c r="AI7444">
        <v>31</v>
      </c>
    </row>
    <row r="7445" spans="1:49">
      <c r="A7445" t="s">
        <v>16</v>
      </c>
      <c r="B7445" t="s">
        <v>17</v>
      </c>
      <c r="C7445" t="s">
        <v>18</v>
      </c>
      <c r="D7445" t="s">
        <v>19</v>
      </c>
      <c r="E7445" t="s">
        <v>17</v>
      </c>
      <c r="F7445" t="s">
        <v>18</v>
      </c>
      <c r="G7445" t="s">
        <v>19</v>
      </c>
      <c r="H7445" t="s">
        <v>17</v>
      </c>
      <c r="I7445" t="s">
        <v>18</v>
      </c>
      <c r="J7445" t="s">
        <v>19</v>
      </c>
      <c r="K7445" t="s">
        <v>17</v>
      </c>
      <c r="L7445" t="s">
        <v>18</v>
      </c>
      <c r="M7445" t="s">
        <v>19</v>
      </c>
      <c r="N7445" t="s">
        <v>17</v>
      </c>
      <c r="O7445" t="s">
        <v>18</v>
      </c>
      <c r="P7445" t="s">
        <v>19</v>
      </c>
      <c r="Q7445" t="s">
        <v>17</v>
      </c>
      <c r="R7445" t="s">
        <v>18</v>
      </c>
      <c r="S7445" t="s">
        <v>19</v>
      </c>
      <c r="T7445" t="s">
        <v>17</v>
      </c>
      <c r="U7445" t="s">
        <v>18</v>
      </c>
      <c r="V7445" t="s">
        <v>19</v>
      </c>
      <c r="W7445" t="s">
        <v>17</v>
      </c>
      <c r="X7445" t="s">
        <v>18</v>
      </c>
      <c r="Y7445" t="s">
        <v>19</v>
      </c>
      <c r="Z7445" t="s">
        <v>17</v>
      </c>
      <c r="AA7445" t="s">
        <v>18</v>
      </c>
      <c r="AB7445" t="s">
        <v>19</v>
      </c>
      <c r="AC7445" t="s">
        <v>17</v>
      </c>
      <c r="AD7445" t="s">
        <v>18</v>
      </c>
      <c r="AE7445" t="s">
        <v>19</v>
      </c>
      <c r="AF7445" t="s">
        <v>17</v>
      </c>
      <c r="AG7445" t="s">
        <v>18</v>
      </c>
      <c r="AH7445" t="s">
        <v>19</v>
      </c>
      <c r="AI7445" t="s">
        <v>17</v>
      </c>
      <c r="AJ7445" t="s">
        <v>18</v>
      </c>
      <c r="AK7445" t="s">
        <v>19</v>
      </c>
    </row>
    <row r="7446" spans="1:49">
      <c r="B7446" s="169">
        <v>6.8711347767885733E-2</v>
      </c>
      <c r="C7446" s="170">
        <v>1.0135145414622944</v>
      </c>
      <c r="D7446" s="170">
        <v>0.91639705118659087</v>
      </c>
      <c r="E7446" s="169">
        <v>6.0641853634084475E-2</v>
      </c>
      <c r="F7446" s="170">
        <v>1.0108706088884403</v>
      </c>
      <c r="G7446" s="170">
        <v>0.90572633388302015</v>
      </c>
      <c r="H7446" s="169">
        <v>6.9211076503204974E-2</v>
      </c>
      <c r="I7446" s="170">
        <v>1.0866325829339871</v>
      </c>
      <c r="J7446" s="170">
        <v>0.92365344490260903</v>
      </c>
      <c r="K7446" s="169">
        <v>6.9336550132586855E-2</v>
      </c>
      <c r="L7446" s="170">
        <v>1.1853980421515375</v>
      </c>
      <c r="M7446" s="170">
        <v>0.93957705944184744</v>
      </c>
      <c r="N7446" s="169">
        <v>8.3427626617501013E-2</v>
      </c>
      <c r="O7446" s="170">
        <v>1.3347773299666668</v>
      </c>
      <c r="P7446" s="170">
        <v>0.90336687421947248</v>
      </c>
      <c r="Q7446" s="169">
        <v>0.10873572324691715</v>
      </c>
      <c r="R7446" s="170">
        <v>1.1997181554842244</v>
      </c>
      <c r="S7446" s="170">
        <v>0.94203267308645855</v>
      </c>
      <c r="T7446" s="169">
        <v>0.12208507505597241</v>
      </c>
      <c r="U7446" s="170">
        <v>1.1453641826229632</v>
      </c>
      <c r="V7446" s="170">
        <v>0.93020306446943124</v>
      </c>
      <c r="W7446" s="169">
        <v>0.11282057792932641</v>
      </c>
      <c r="X7446" s="170">
        <v>1.2020604112059701</v>
      </c>
      <c r="Y7446" s="170">
        <v>0.95456589128729186</v>
      </c>
      <c r="Z7446" s="169">
        <v>9.6009706503962053E-2</v>
      </c>
      <c r="AA7446" s="170">
        <v>1.1843017779509666</v>
      </c>
      <c r="AB7446" s="170">
        <v>0.8784430719372408</v>
      </c>
      <c r="AC7446" s="169">
        <v>7.6174248355016572E-2</v>
      </c>
      <c r="AD7446" s="170">
        <v>1.110998294126968</v>
      </c>
      <c r="AE7446" s="170">
        <v>0.92660065782225132</v>
      </c>
      <c r="AF7446" s="169">
        <v>6.4851954327111411E-2</v>
      </c>
      <c r="AG7446" s="170">
        <v>1.0673119744149626</v>
      </c>
      <c r="AH7446" s="170">
        <v>0.9232267386574643</v>
      </c>
      <c r="AI7446" s="169">
        <v>6.7994259926430864E-2</v>
      </c>
      <c r="AJ7446" s="170">
        <v>1.0305059669165963</v>
      </c>
      <c r="AK7446" s="170">
        <v>0.9374620949175827</v>
      </c>
      <c r="AN7446" s="93">
        <f>1/($T7446*(1/$T7444)*(1/(5/7+2/7*$V7446))*$T7456/SUM($T7448:$T7471))</f>
        <v>6455.3944876161486</v>
      </c>
      <c r="AO7446" s="93">
        <f>1/(T7446*(1/T7444)*(1/(5/7+2/7*V7446)))</f>
        <v>248.85759833530679</v>
      </c>
      <c r="AP7446" s="93"/>
      <c r="AR7446" s="217">
        <f>CHOOSE($AV$3,C7446,F7446,I7446,L7446,O7446,R7446,U7446,X7446,AA7446,AD7446,AG7446,AJ7446)</f>
        <v>1.1453641826229632</v>
      </c>
      <c r="AS7446" s="92"/>
      <c r="AT7446" s="92"/>
      <c r="AV7446" s="151">
        <f>AN7446/AR7446</f>
        <v>5636.1064764858011</v>
      </c>
      <c r="AW7446" s="152">
        <f>AO7446/AR7446</f>
        <v>217.27377380127749</v>
      </c>
    </row>
    <row r="7447" spans="1:49">
      <c r="A7447" t="s">
        <v>20</v>
      </c>
      <c r="B7447" t="s">
        <v>21</v>
      </c>
      <c r="C7447" t="s">
        <v>22</v>
      </c>
      <c r="D7447" t="s">
        <v>23</v>
      </c>
      <c r="E7447" t="s">
        <v>21</v>
      </c>
      <c r="F7447" t="s">
        <v>22</v>
      </c>
      <c r="G7447" t="s">
        <v>23</v>
      </c>
      <c r="H7447" t="s">
        <v>21</v>
      </c>
      <c r="I7447" t="s">
        <v>22</v>
      </c>
      <c r="J7447" t="s">
        <v>23</v>
      </c>
      <c r="K7447" t="s">
        <v>21</v>
      </c>
      <c r="L7447" t="s">
        <v>22</v>
      </c>
      <c r="M7447" t="s">
        <v>23</v>
      </c>
      <c r="N7447" t="s">
        <v>21</v>
      </c>
      <c r="O7447" t="s">
        <v>22</v>
      </c>
      <c r="P7447" t="s">
        <v>23</v>
      </c>
      <c r="Q7447" t="s">
        <v>21</v>
      </c>
      <c r="R7447" t="s">
        <v>22</v>
      </c>
      <c r="S7447" t="s">
        <v>23</v>
      </c>
      <c r="T7447" t="s">
        <v>21</v>
      </c>
      <c r="U7447" t="s">
        <v>22</v>
      </c>
      <c r="V7447" t="s">
        <v>23</v>
      </c>
      <c r="W7447" t="s">
        <v>21</v>
      </c>
      <c r="X7447" t="s">
        <v>22</v>
      </c>
      <c r="Y7447" t="s">
        <v>23</v>
      </c>
      <c r="Z7447" t="s">
        <v>21</v>
      </c>
      <c r="AA7447" t="s">
        <v>22</v>
      </c>
      <c r="AB7447" t="s">
        <v>23</v>
      </c>
      <c r="AC7447" t="s">
        <v>21</v>
      </c>
      <c r="AD7447" t="s">
        <v>22</v>
      </c>
      <c r="AE7447" t="s">
        <v>23</v>
      </c>
      <c r="AF7447" t="s">
        <v>21</v>
      </c>
      <c r="AG7447" t="s">
        <v>22</v>
      </c>
      <c r="AH7447" t="s">
        <v>23</v>
      </c>
      <c r="AI7447" t="s">
        <v>21</v>
      </c>
      <c r="AJ7447" t="s">
        <v>22</v>
      </c>
      <c r="AK7447" t="s">
        <v>23</v>
      </c>
    </row>
    <row r="7448" spans="1:49">
      <c r="A7448">
        <v>1</v>
      </c>
      <c r="B7448">
        <v>0.25214069292583319</v>
      </c>
      <c r="C7448">
        <v>0.25141570059682128</v>
      </c>
      <c r="D7448">
        <v>0.24569879802026873</v>
      </c>
      <c r="E7448">
        <v>0.25287812624057171</v>
      </c>
      <c r="F7448">
        <v>0.26418265557811105</v>
      </c>
      <c r="G7448">
        <v>0.22965235173824136</v>
      </c>
      <c r="H7448">
        <v>0.16066060878277993</v>
      </c>
      <c r="I7448">
        <v>0.21727317346795688</v>
      </c>
      <c r="J7448">
        <v>0.19350073855243721</v>
      </c>
      <c r="K7448">
        <v>0.1167670024438219</v>
      </c>
      <c r="L7448">
        <v>0.19873203953378918</v>
      </c>
      <c r="M7448">
        <v>0.18892935656396623</v>
      </c>
      <c r="N7448">
        <v>9.7331240188383031E-2</v>
      </c>
      <c r="O7448">
        <v>0.13922485412883034</v>
      </c>
      <c r="P7448">
        <v>0.14148355670958479</v>
      </c>
      <c r="Q7448">
        <v>8.6354527236290765E-2</v>
      </c>
      <c r="R7448">
        <v>0.10130435345776723</v>
      </c>
      <c r="S7448">
        <v>9.5006090133982951E-2</v>
      </c>
      <c r="T7448">
        <v>8.2077435868049581E-2</v>
      </c>
      <c r="U7448">
        <v>9.5303108104026354E-2</v>
      </c>
      <c r="V7448">
        <v>9.3212619941266076E-2</v>
      </c>
      <c r="W7448">
        <v>8.5859085779898245E-2</v>
      </c>
      <c r="X7448">
        <v>0.10025807955510416</v>
      </c>
      <c r="Y7448">
        <v>9.5981431082173371E-2</v>
      </c>
      <c r="Z7448">
        <v>9.3427651606403705E-2</v>
      </c>
      <c r="AA7448">
        <v>0.10791335708761864</v>
      </c>
      <c r="AB7448">
        <v>0.10733226943916212</v>
      </c>
      <c r="AC7448">
        <v>0.1271838292290263</v>
      </c>
      <c r="AD7448">
        <v>0.15133052077226908</v>
      </c>
      <c r="AE7448">
        <v>0.14659110987707297</v>
      </c>
      <c r="AF7448">
        <v>0.20845509448665497</v>
      </c>
      <c r="AG7448">
        <v>0.22670229837978667</v>
      </c>
      <c r="AH7448">
        <v>0.23980829804228898</v>
      </c>
      <c r="AI7448">
        <v>0.25174548807798713</v>
      </c>
      <c r="AJ7448">
        <v>0.24645607768724198</v>
      </c>
      <c r="AK7448">
        <v>0.244622604614783</v>
      </c>
    </row>
    <row r="7449" spans="1:49">
      <c r="A7449">
        <v>2</v>
      </c>
      <c r="B7449">
        <v>0.23874763974882532</v>
      </c>
      <c r="C7449">
        <v>0.24031915299746767</v>
      </c>
      <c r="D7449">
        <v>0.24066108885222731</v>
      </c>
      <c r="E7449">
        <v>0.23898372369988094</v>
      </c>
      <c r="F7449">
        <v>0.24966712505184116</v>
      </c>
      <c r="G7449">
        <v>0.22404567143830956</v>
      </c>
      <c r="H7449">
        <v>0.1479114120858239</v>
      </c>
      <c r="I7449">
        <v>0.20213387556677423</v>
      </c>
      <c r="J7449">
        <v>0.18937087390347573</v>
      </c>
      <c r="K7449">
        <v>0.11125350181796506</v>
      </c>
      <c r="L7449">
        <v>0.18606350876221583</v>
      </c>
      <c r="M7449">
        <v>0.18486071463726747</v>
      </c>
      <c r="N7449">
        <v>9.0742590742590737E-2</v>
      </c>
      <c r="O7449">
        <v>0.12734263302291426</v>
      </c>
      <c r="P7449">
        <v>0.13815487637027424</v>
      </c>
      <c r="Q7449">
        <v>0.10131373858828768</v>
      </c>
      <c r="R7449">
        <v>9.8768830226804646E-2</v>
      </c>
      <c r="S7449">
        <v>0.10558769792935448</v>
      </c>
      <c r="T7449">
        <v>0.10956392183829006</v>
      </c>
      <c r="U7449">
        <v>0.11696922101066239</v>
      </c>
      <c r="V7449">
        <v>0.11112332553355218</v>
      </c>
      <c r="W7449">
        <v>0.11640567774632272</v>
      </c>
      <c r="X7449">
        <v>9.7907058059574711E-2</v>
      </c>
      <c r="Y7449">
        <v>0.11852516518476222</v>
      </c>
      <c r="Z7449">
        <v>9.3559054773220005E-2</v>
      </c>
      <c r="AA7449">
        <v>0.10051604137003919</v>
      </c>
      <c r="AB7449">
        <v>0.10466616338738809</v>
      </c>
      <c r="AC7449">
        <v>0.11618269632103034</v>
      </c>
      <c r="AD7449">
        <v>0.14061523972438181</v>
      </c>
      <c r="AE7449">
        <v>0.14790367771411267</v>
      </c>
      <c r="AF7449">
        <v>0.21110461718293397</v>
      </c>
      <c r="AG7449">
        <v>0.21815471594228208</v>
      </c>
      <c r="AH7449">
        <v>0.23426220366825923</v>
      </c>
      <c r="AI7449">
        <v>0.2379133184033724</v>
      </c>
      <c r="AJ7449">
        <v>0.23447557391077881</v>
      </c>
      <c r="AK7449">
        <v>0.23919632381697309</v>
      </c>
    </row>
    <row r="7450" spans="1:49">
      <c r="A7450">
        <v>3</v>
      </c>
      <c r="B7450">
        <v>0.22605717296798844</v>
      </c>
      <c r="C7450">
        <v>0.22644846849827574</v>
      </c>
      <c r="D7450">
        <v>0.23887874145651669</v>
      </c>
      <c r="E7450">
        <v>0.22336906179700941</v>
      </c>
      <c r="F7450">
        <v>0.23317253472449595</v>
      </c>
      <c r="G7450">
        <v>0.23928084526244045</v>
      </c>
      <c r="H7450">
        <v>0.14279791313961926</v>
      </c>
      <c r="I7450">
        <v>0.19456714813256673</v>
      </c>
      <c r="J7450">
        <v>0.19506827841919636</v>
      </c>
      <c r="K7450">
        <v>0.10961435298325088</v>
      </c>
      <c r="L7450">
        <v>0.18507793250463711</v>
      </c>
      <c r="M7450">
        <v>0.18499196115103192</v>
      </c>
      <c r="N7450">
        <v>0.1119832548403977</v>
      </c>
      <c r="O7450">
        <v>0.12924572046833338</v>
      </c>
      <c r="P7450">
        <v>0.15590133049598315</v>
      </c>
      <c r="Q7450">
        <v>0.15438958725531871</v>
      </c>
      <c r="R7450">
        <v>0.12807144800072537</v>
      </c>
      <c r="S7450">
        <v>0.15437538063337397</v>
      </c>
      <c r="T7450">
        <v>0.16117509980325864</v>
      </c>
      <c r="U7450">
        <v>0.15761923460295404</v>
      </c>
      <c r="V7450">
        <v>0.14359972988677233</v>
      </c>
      <c r="W7450">
        <v>0.15805832162017697</v>
      </c>
      <c r="X7450">
        <v>0.12032834379526797</v>
      </c>
      <c r="Y7450">
        <v>0.14569629733998768</v>
      </c>
      <c r="Z7450">
        <v>0.11675171371630055</v>
      </c>
      <c r="AA7450">
        <v>0.10783024118067952</v>
      </c>
      <c r="AB7450">
        <v>0.1248674113925865</v>
      </c>
      <c r="AC7450">
        <v>0.11180013117882058</v>
      </c>
      <c r="AD7450">
        <v>0.13941878009168052</v>
      </c>
      <c r="AE7450">
        <v>0.1475629149102658</v>
      </c>
      <c r="AF7450">
        <v>0.19672706019871422</v>
      </c>
      <c r="AG7450">
        <v>0.20507483331207069</v>
      </c>
      <c r="AH7450">
        <v>0.23585971998251784</v>
      </c>
      <c r="AI7450">
        <v>0.22351029728186886</v>
      </c>
      <c r="AJ7450">
        <v>0.21852017214222827</v>
      </c>
      <c r="AK7450">
        <v>0.2362631990614002</v>
      </c>
    </row>
    <row r="7451" spans="1:49">
      <c r="A7451">
        <v>4</v>
      </c>
      <c r="B7451">
        <v>0.22658411276511659</v>
      </c>
      <c r="C7451">
        <v>0.22622577402237126</v>
      </c>
      <c r="D7451">
        <v>0.24484444968182897</v>
      </c>
      <c r="E7451">
        <v>0.220281416787967</v>
      </c>
      <c r="F7451">
        <v>0.22916348343628803</v>
      </c>
      <c r="G7451">
        <v>0.23495228357191558</v>
      </c>
      <c r="H7451">
        <v>0.16045330477144734</v>
      </c>
      <c r="I7451">
        <v>0.21652526527368771</v>
      </c>
      <c r="J7451">
        <v>0.22543936333765413</v>
      </c>
      <c r="K7451">
        <v>0.12889670382070692</v>
      </c>
      <c r="L7451">
        <v>0.2104316048835857</v>
      </c>
      <c r="M7451">
        <v>0.20981395806673889</v>
      </c>
      <c r="N7451">
        <v>0.15748537177108607</v>
      </c>
      <c r="O7451">
        <v>0.15273484292283318</v>
      </c>
      <c r="P7451">
        <v>0.19245824507286977</v>
      </c>
      <c r="Q7451">
        <v>0.20604846055747864</v>
      </c>
      <c r="R7451">
        <v>0.1754530264367965</v>
      </c>
      <c r="S7451">
        <v>0.21888322168087701</v>
      </c>
      <c r="T7451">
        <v>0.22357840047370736</v>
      </c>
      <c r="U7451">
        <v>0.21257740054973268</v>
      </c>
      <c r="V7451">
        <v>0.1946778271589428</v>
      </c>
      <c r="W7451">
        <v>0.2283768534832617</v>
      </c>
      <c r="X7451">
        <v>0.16722223147238544</v>
      </c>
      <c r="Y7451">
        <v>0.20653471660894779</v>
      </c>
      <c r="Z7451">
        <v>0.18407393618186199</v>
      </c>
      <c r="AA7451">
        <v>0.14748375626079605</v>
      </c>
      <c r="AB7451">
        <v>0.15813162345791085</v>
      </c>
      <c r="AC7451">
        <v>0.13094031363663466</v>
      </c>
      <c r="AD7451">
        <v>0.16158451617863287</v>
      </c>
      <c r="AE7451">
        <v>0.17041926445717742</v>
      </c>
      <c r="AF7451">
        <v>0.19232417689460354</v>
      </c>
      <c r="AG7451">
        <v>0.19990465383298306</v>
      </c>
      <c r="AH7451">
        <v>0.24338010338643323</v>
      </c>
      <c r="AI7451">
        <v>0.22324682738330476</v>
      </c>
      <c r="AJ7451">
        <v>0.2180860959184433</v>
      </c>
      <c r="AK7451">
        <v>0.24121692087081226</v>
      </c>
    </row>
    <row r="7452" spans="1:49">
      <c r="A7452">
        <v>5</v>
      </c>
      <c r="B7452">
        <v>0.25982523163395249</v>
      </c>
      <c r="C7452">
        <v>0.25733301095656819</v>
      </c>
      <c r="D7452">
        <v>0.27856174876266804</v>
      </c>
      <c r="E7452">
        <v>0.24952582594503991</v>
      </c>
      <c r="F7452">
        <v>0.25831095977124385</v>
      </c>
      <c r="G7452">
        <v>0.26513292433537838</v>
      </c>
      <c r="H7452">
        <v>0.35849773693120962</v>
      </c>
      <c r="I7452">
        <v>0.41028607488430807</v>
      </c>
      <c r="J7452">
        <v>0.43710246284629067</v>
      </c>
      <c r="K7452">
        <v>0.29513619836681171</v>
      </c>
      <c r="L7452">
        <v>0.43968882367597789</v>
      </c>
      <c r="M7452">
        <v>0.456475374872855</v>
      </c>
      <c r="N7452">
        <v>0.24651538937253217</v>
      </c>
      <c r="O7452">
        <v>0.33029193554619585</v>
      </c>
      <c r="P7452">
        <v>0.38212469373212421</v>
      </c>
      <c r="Q7452">
        <v>0.3425436732049959</v>
      </c>
      <c r="R7452">
        <v>0.29116096524746454</v>
      </c>
      <c r="S7452">
        <v>0.32036959500609019</v>
      </c>
      <c r="T7452">
        <v>0.3131243672759918</v>
      </c>
      <c r="U7452">
        <v>0.31346543027154372</v>
      </c>
      <c r="V7452">
        <v>0.29298647863435784</v>
      </c>
      <c r="W7452">
        <v>0.32466889711559394</v>
      </c>
      <c r="X7452">
        <v>0.26137964335070513</v>
      </c>
      <c r="Y7452">
        <v>0.30400670379461475</v>
      </c>
      <c r="Z7452">
        <v>0.29184643349904732</v>
      </c>
      <c r="AA7452">
        <v>0.26907871437760644</v>
      </c>
      <c r="AB7452">
        <v>0.29815474882223092</v>
      </c>
      <c r="AC7452">
        <v>0.2979249895653211</v>
      </c>
      <c r="AD7452">
        <v>0.36663078889454825</v>
      </c>
      <c r="AE7452">
        <v>0.3877880707776965</v>
      </c>
      <c r="AF7452">
        <v>0.21566335476329632</v>
      </c>
      <c r="AG7452">
        <v>0.2288039427654418</v>
      </c>
      <c r="AH7452">
        <v>0.27153256069808462</v>
      </c>
      <c r="AI7452">
        <v>0.25438018706362797</v>
      </c>
      <c r="AJ7452">
        <v>0.25056119854646486</v>
      </c>
      <c r="AK7452">
        <v>0.27333463694433591</v>
      </c>
    </row>
    <row r="7453" spans="1:49">
      <c r="A7453">
        <v>6</v>
      </c>
      <c r="B7453">
        <v>0.48926360163351335</v>
      </c>
      <c r="C7453">
        <v>0.49597241133578501</v>
      </c>
      <c r="D7453">
        <v>0.54059627621965622</v>
      </c>
      <c r="E7453">
        <v>0.49146486701071856</v>
      </c>
      <c r="F7453">
        <v>0.51343505118634436</v>
      </c>
      <c r="G7453">
        <v>0.54979550102249519</v>
      </c>
      <c r="H7453">
        <v>0.52903983692084444</v>
      </c>
      <c r="I7453">
        <v>0.61698920207544539</v>
      </c>
      <c r="J7453">
        <v>0.62098694721610959</v>
      </c>
      <c r="K7453">
        <v>0.41318471717231925</v>
      </c>
      <c r="L7453">
        <v>0.62456742615099237</v>
      </c>
      <c r="M7453">
        <v>0.61685861469304726</v>
      </c>
      <c r="N7453">
        <v>0.34327577184720037</v>
      </c>
      <c r="O7453">
        <v>0.47785366513389232</v>
      </c>
      <c r="P7453">
        <v>0.50063937994787344</v>
      </c>
      <c r="Q7453">
        <v>0.41525475192809863</v>
      </c>
      <c r="R7453">
        <v>0.39879926945844074</v>
      </c>
      <c r="S7453">
        <v>0.40349992387332523</v>
      </c>
      <c r="T7453">
        <v>0.38696922812446277</v>
      </c>
      <c r="U7453">
        <v>0.40706799166339441</v>
      </c>
      <c r="V7453">
        <v>0.38121299684344434</v>
      </c>
      <c r="W7453">
        <v>0.38277275156890306</v>
      </c>
      <c r="X7453">
        <v>0.36349922576133459</v>
      </c>
      <c r="Y7453">
        <v>0.39236479321314949</v>
      </c>
      <c r="Z7453">
        <v>0.39138433236240994</v>
      </c>
      <c r="AA7453">
        <v>0.38575899277975717</v>
      </c>
      <c r="AB7453">
        <v>0.39820539528127896</v>
      </c>
      <c r="AC7453">
        <v>0.43360562876393771</v>
      </c>
      <c r="AD7453">
        <v>0.525615768280846</v>
      </c>
      <c r="AE7453">
        <v>0.5314385238660172</v>
      </c>
      <c r="AF7453">
        <v>0.43413208649912333</v>
      </c>
      <c r="AG7453">
        <v>0.48045067850212519</v>
      </c>
      <c r="AH7453">
        <v>0.55310234654047319</v>
      </c>
      <c r="AI7453">
        <v>0.48926360163351335</v>
      </c>
      <c r="AJ7453">
        <v>0.49717850454539825</v>
      </c>
      <c r="AK7453">
        <v>0.53822839264763422</v>
      </c>
    </row>
    <row r="7454" spans="1:49">
      <c r="A7454">
        <v>7</v>
      </c>
      <c r="B7454">
        <v>0.68923725464365693</v>
      </c>
      <c r="C7454">
        <v>0.69691918099334471</v>
      </c>
      <c r="D7454">
        <v>0.72059863304265892</v>
      </c>
      <c r="E7454">
        <v>0.69233822945613344</v>
      </c>
      <c r="F7454">
        <v>0.7232881496518454</v>
      </c>
      <c r="G7454">
        <v>0.7437627811860944</v>
      </c>
      <c r="H7454">
        <v>0.55985903327229392</v>
      </c>
      <c r="I7454">
        <v>0.69310638994063467</v>
      </c>
      <c r="J7454">
        <v>0.66965604557923597</v>
      </c>
      <c r="K7454">
        <v>0.4320200274184896</v>
      </c>
      <c r="L7454">
        <v>0.66077904819910827</v>
      </c>
      <c r="M7454">
        <v>0.64507661515240999</v>
      </c>
      <c r="N7454">
        <v>0.3859711716854573</v>
      </c>
      <c r="O7454">
        <v>0.51110939371691333</v>
      </c>
      <c r="P7454">
        <v>0.5171265972296788</v>
      </c>
      <c r="Q7454">
        <v>0.50727718062387406</v>
      </c>
      <c r="R7454">
        <v>0.45090216701423519</v>
      </c>
      <c r="S7454">
        <v>0.43801385505481122</v>
      </c>
      <c r="T7454">
        <v>0.48593203827860859</v>
      </c>
      <c r="U7454">
        <v>0.46334612015585824</v>
      </c>
      <c r="V7454">
        <v>0.43036732258115179</v>
      </c>
      <c r="W7454">
        <v>0.41401223447429375</v>
      </c>
      <c r="X7454">
        <v>0.38973009873624254</v>
      </c>
      <c r="Y7454">
        <v>0.41578358015261502</v>
      </c>
      <c r="Z7454">
        <v>0.39228225400232142</v>
      </c>
      <c r="AA7454">
        <v>0.40612238997983524</v>
      </c>
      <c r="AB7454">
        <v>0.41186082735291013</v>
      </c>
      <c r="AC7454">
        <v>0.46025878003696857</v>
      </c>
      <c r="AD7454">
        <v>0.55829016788875319</v>
      </c>
      <c r="AE7454">
        <v>0.54071484463740305</v>
      </c>
      <c r="AF7454">
        <v>0.61157218001168911</v>
      </c>
      <c r="AG7454">
        <v>0.682275684713055</v>
      </c>
      <c r="AH7454">
        <v>0.73726884993896324</v>
      </c>
      <c r="AI7454">
        <v>0.68923725464365693</v>
      </c>
      <c r="AJ7454">
        <v>0.70424526546861632</v>
      </c>
      <c r="AK7454">
        <v>0.71744231521314072</v>
      </c>
    </row>
    <row r="7455" spans="1:49">
      <c r="A7455">
        <v>8</v>
      </c>
      <c r="B7455">
        <v>0.7283625345804241</v>
      </c>
      <c r="C7455">
        <v>0.73577618568901648</v>
      </c>
      <c r="D7455">
        <v>0.74519797313221792</v>
      </c>
      <c r="E7455">
        <v>0.73163953949980154</v>
      </c>
      <c r="F7455">
        <v>0.7643463645690084</v>
      </c>
      <c r="G7455">
        <v>0.76937627811860965</v>
      </c>
      <c r="H7455">
        <v>0.54728258991811496</v>
      </c>
      <c r="I7455">
        <v>0.68974080306642382</v>
      </c>
      <c r="J7455">
        <v>0.66058240135049573</v>
      </c>
      <c r="K7455">
        <v>0.42045657745723308</v>
      </c>
      <c r="L7455">
        <v>0.64388029124332102</v>
      </c>
      <c r="M7455">
        <v>0.62753879975063154</v>
      </c>
      <c r="N7455">
        <v>0.50630322058893484</v>
      </c>
      <c r="O7455">
        <v>0.53601375632752424</v>
      </c>
      <c r="P7455">
        <v>0.51676542077057486</v>
      </c>
      <c r="Q7455">
        <v>0.5447865427825348</v>
      </c>
      <c r="R7455">
        <v>0.4890386383948811</v>
      </c>
      <c r="S7455">
        <v>0.49907696406820939</v>
      </c>
      <c r="T7455">
        <v>0.52489828663113858</v>
      </c>
      <c r="U7455">
        <v>0.50791977527411136</v>
      </c>
      <c r="V7455">
        <v>0.50304662594029259</v>
      </c>
      <c r="W7455">
        <v>0.51085859085779894</v>
      </c>
      <c r="X7455">
        <v>0.44304433973259622</v>
      </c>
      <c r="Y7455">
        <v>0.46253216560745714</v>
      </c>
      <c r="Z7455">
        <v>0.47040143667462381</v>
      </c>
      <c r="AA7455">
        <v>0.41988349318088175</v>
      </c>
      <c r="AB7455">
        <v>0.42027960667768777</v>
      </c>
      <c r="AC7455">
        <v>0.44934708723391564</v>
      </c>
      <c r="AD7455">
        <v>0.53984835234534922</v>
      </c>
      <c r="AE7455">
        <v>0.53041623545447647</v>
      </c>
      <c r="AF7455">
        <v>0.6462887200467563</v>
      </c>
      <c r="AG7455">
        <v>0.72132732607717653</v>
      </c>
      <c r="AH7455">
        <v>0.76243726734284822</v>
      </c>
      <c r="AI7455">
        <v>0.7283625345804241</v>
      </c>
      <c r="AJ7455">
        <v>0.74478798477012553</v>
      </c>
      <c r="AK7455">
        <v>0.74193390692217465</v>
      </c>
    </row>
    <row r="7456" spans="1:49">
      <c r="A7456">
        <v>9</v>
      </c>
      <c r="B7456">
        <v>0.71242260571729688</v>
      </c>
      <c r="C7456">
        <v>0.71952585164730298</v>
      </c>
      <c r="D7456">
        <v>0.72545958048550563</v>
      </c>
      <c r="E7456">
        <v>0.71562789466719612</v>
      </c>
      <c r="F7456">
        <v>0.74761894367683102</v>
      </c>
      <c r="G7456">
        <v>0.74884117246080451</v>
      </c>
      <c r="H7456">
        <v>0.55298345022976203</v>
      </c>
      <c r="I7456">
        <v>0.69765226943392689</v>
      </c>
      <c r="J7456">
        <v>0.65230759955385398</v>
      </c>
      <c r="K7456">
        <v>0.44531203433271743</v>
      </c>
      <c r="L7456">
        <v>0.65979347194152937</v>
      </c>
      <c r="M7456">
        <v>0.64414148374183822</v>
      </c>
      <c r="N7456">
        <v>0.60370581799153222</v>
      </c>
      <c r="O7456">
        <v>0.58475501371768612</v>
      </c>
      <c r="P7456">
        <v>0.56852103120759834</v>
      </c>
      <c r="Q7456">
        <v>0.59917815428837484</v>
      </c>
      <c r="R7456">
        <v>0.55155887724570296</v>
      </c>
      <c r="S7456">
        <v>0.5405089068209501</v>
      </c>
      <c r="T7456">
        <v>0.58273642389165858</v>
      </c>
      <c r="U7456">
        <v>0.5780529797323829</v>
      </c>
      <c r="V7456">
        <v>0.58429260172432762</v>
      </c>
      <c r="W7456">
        <v>0.58476035871953769</v>
      </c>
      <c r="X7456">
        <v>0.53155064186882894</v>
      </c>
      <c r="Y7456">
        <v>0.53135729593841996</v>
      </c>
      <c r="Z7456">
        <v>0.57788922713037383</v>
      </c>
      <c r="AA7456">
        <v>0.52025859888263293</v>
      </c>
      <c r="AB7456">
        <v>0.50850000477796764</v>
      </c>
      <c r="AC7456">
        <v>0.4658338799117524</v>
      </c>
      <c r="AD7456">
        <v>0.55157269573406853</v>
      </c>
      <c r="AE7456">
        <v>0.53005023096145598</v>
      </c>
      <c r="AF7456">
        <v>0.63214494447691416</v>
      </c>
      <c r="AG7456">
        <v>0.70495732923300058</v>
      </c>
      <c r="AH7456">
        <v>0.74224224978523956</v>
      </c>
      <c r="AI7456">
        <v>0.71242260571729688</v>
      </c>
      <c r="AJ7456">
        <v>0.73063709987473824</v>
      </c>
      <c r="AK7456">
        <v>0.72228197105983594</v>
      </c>
    </row>
    <row r="7457" spans="1:37">
      <c r="A7457">
        <v>10</v>
      </c>
      <c r="B7457">
        <v>0.73653010143591091</v>
      </c>
      <c r="C7457">
        <v>0.7436023058422303</v>
      </c>
      <c r="D7457">
        <v>0.74372495875559774</v>
      </c>
      <c r="E7457">
        <v>0.73984385338097136</v>
      </c>
      <c r="F7457">
        <v>0.77012347295891215</v>
      </c>
      <c r="G7457">
        <v>0.74827880027266558</v>
      </c>
      <c r="H7457">
        <v>0.67318522613412568</v>
      </c>
      <c r="I7457">
        <v>0.8126373112700418</v>
      </c>
      <c r="J7457">
        <v>0.78384529587314999</v>
      </c>
      <c r="K7457">
        <v>0.66129224533587649</v>
      </c>
      <c r="L7457">
        <v>0.80462334929819179</v>
      </c>
      <c r="M7457">
        <v>0.84078157298946765</v>
      </c>
      <c r="N7457">
        <v>0.76525855097283668</v>
      </c>
      <c r="O7457">
        <v>0.75398972139572618</v>
      </c>
      <c r="P7457">
        <v>0.73932821178606634</v>
      </c>
      <c r="Q7457">
        <v>0.7411388433432522</v>
      </c>
      <c r="R7457">
        <v>0.71788661062393955</v>
      </c>
      <c r="S7457">
        <v>0.74046513398294755</v>
      </c>
      <c r="T7457">
        <v>0.72087559452180394</v>
      </c>
      <c r="U7457">
        <v>0.73566617331682116</v>
      </c>
      <c r="V7457">
        <v>0.75762049091508721</v>
      </c>
      <c r="W7457">
        <v>0.73832478767841936</v>
      </c>
      <c r="X7457">
        <v>0.71236284320418242</v>
      </c>
      <c r="Y7457">
        <v>0.71814399810158036</v>
      </c>
      <c r="Z7457">
        <v>0.72127198265478187</v>
      </c>
      <c r="AA7457">
        <v>0.70251010038956063</v>
      </c>
      <c r="AB7457">
        <v>0.70414823167410434</v>
      </c>
      <c r="AC7457">
        <v>0.6475761731560431</v>
      </c>
      <c r="AD7457">
        <v>0.71533390353364013</v>
      </c>
      <c r="AE7457">
        <v>0.73695635711941854</v>
      </c>
      <c r="AF7457">
        <v>0.62361192285213329</v>
      </c>
      <c r="AG7457">
        <v>0.7162444353425409</v>
      </c>
      <c r="AH7457">
        <v>0.7320693864633101</v>
      </c>
      <c r="AI7457">
        <v>0.73653010143591091</v>
      </c>
      <c r="AJ7457">
        <v>0.7484590294055633</v>
      </c>
      <c r="AK7457">
        <v>0.74046734454438823</v>
      </c>
    </row>
    <row r="7458" spans="1:37">
      <c r="A7458">
        <v>11</v>
      </c>
      <c r="B7458">
        <v>0.90554604136477401</v>
      </c>
      <c r="C7458">
        <v>0.91248743366885965</v>
      </c>
      <c r="D7458">
        <v>0.93020857883572972</v>
      </c>
      <c r="E7458">
        <v>0.90962021966388784</v>
      </c>
      <c r="F7458">
        <v>0.92520318104759169</v>
      </c>
      <c r="G7458">
        <v>0.94245057941377008</v>
      </c>
      <c r="H7458">
        <v>0.77735549182876695</v>
      </c>
      <c r="I7458">
        <v>0.91920838592062848</v>
      </c>
      <c r="J7458">
        <v>0.8843336448316399</v>
      </c>
      <c r="K7458">
        <v>0.83626393276509503</v>
      </c>
      <c r="L7458">
        <v>0.91682954513994619</v>
      </c>
      <c r="M7458">
        <v>0.95782065163894081</v>
      </c>
      <c r="N7458">
        <v>0.88485324199609883</v>
      </c>
      <c r="O7458">
        <v>0.8739470226824837</v>
      </c>
      <c r="P7458">
        <v>0.83698251710707405</v>
      </c>
      <c r="Q7458">
        <v>0.86073156413837792</v>
      </c>
      <c r="R7458">
        <v>0.84753506988070415</v>
      </c>
      <c r="S7458">
        <v>0.84506318514007295</v>
      </c>
      <c r="T7458">
        <v>0.8183485187095294</v>
      </c>
      <c r="U7458">
        <v>0.8534781164104267</v>
      </c>
      <c r="V7458">
        <v>0.85050332145044527</v>
      </c>
      <c r="W7458">
        <v>0.84118939678894533</v>
      </c>
      <c r="X7458">
        <v>0.84143592134401157</v>
      </c>
      <c r="Y7458">
        <v>0.82736987296902453</v>
      </c>
      <c r="Z7458">
        <v>0.83585554411861329</v>
      </c>
      <c r="AA7458">
        <v>0.83759151784101016</v>
      </c>
      <c r="AB7458">
        <v>0.82384588186952301</v>
      </c>
      <c r="AC7458">
        <v>0.82690358356687133</v>
      </c>
      <c r="AD7458">
        <v>0.84999087038834487</v>
      </c>
      <c r="AE7458">
        <v>0.86854128278264375</v>
      </c>
      <c r="AF7458">
        <v>0.77366062731346186</v>
      </c>
      <c r="AG7458">
        <v>0.88079043315360805</v>
      </c>
      <c r="AH7458">
        <v>0.91132277365002357</v>
      </c>
      <c r="AI7458">
        <v>0.90554604136477401</v>
      </c>
      <c r="AJ7458">
        <v>0.9092780692289566</v>
      </c>
      <c r="AK7458">
        <v>0.92613414157215512</v>
      </c>
    </row>
    <row r="7459" spans="1:37">
      <c r="A7459">
        <v>12</v>
      </c>
      <c r="B7459">
        <v>0.99552101172441043</v>
      </c>
      <c r="C7459">
        <v>0.9982566203886335</v>
      </c>
      <c r="D7459">
        <v>1</v>
      </c>
      <c r="E7459">
        <v>1</v>
      </c>
      <c r="F7459">
        <v>1</v>
      </c>
      <c r="G7459">
        <v>1</v>
      </c>
      <c r="H7459">
        <v>0.85837680959126572</v>
      </c>
      <c r="I7459">
        <v>0.95845019398868825</v>
      </c>
      <c r="J7459">
        <v>0.90751514786121246</v>
      </c>
      <c r="K7459">
        <v>0.91232043869583346</v>
      </c>
      <c r="L7459">
        <v>0.9540156695551063</v>
      </c>
      <c r="M7459">
        <v>0.97891852872658069</v>
      </c>
      <c r="N7459">
        <v>0.93565957851672121</v>
      </c>
      <c r="O7459">
        <v>0.93092372193670547</v>
      </c>
      <c r="P7459">
        <v>0.87378346983200417</v>
      </c>
      <c r="Q7459">
        <v>0.91858464403554596</v>
      </c>
      <c r="R7459">
        <v>0.90814152299781103</v>
      </c>
      <c r="S7459">
        <v>0.9023770554202194</v>
      </c>
      <c r="T7459">
        <v>0.888602372356885</v>
      </c>
      <c r="U7459">
        <v>0.91951248980578126</v>
      </c>
      <c r="V7459">
        <v>0.89124801733750025</v>
      </c>
      <c r="W7459">
        <v>0.88985013758834353</v>
      </c>
      <c r="X7459">
        <v>0.91150035798131834</v>
      </c>
      <c r="Y7459">
        <v>0.89009929624987938</v>
      </c>
      <c r="Z7459">
        <v>0.90668185103260979</v>
      </c>
      <c r="AA7459">
        <v>0.90853636501615331</v>
      </c>
      <c r="AB7459">
        <v>0.8832169101837607</v>
      </c>
      <c r="AC7459">
        <v>0.91926539860473422</v>
      </c>
      <c r="AD7459">
        <v>0.93122519388412106</v>
      </c>
      <c r="AE7459">
        <v>0.92347981926950562</v>
      </c>
      <c r="AF7459">
        <v>0.87831677381648166</v>
      </c>
      <c r="AG7459">
        <v>0.97104699491710933</v>
      </c>
      <c r="AH7459">
        <v>1</v>
      </c>
      <c r="AI7459">
        <v>0.99552101172441043</v>
      </c>
      <c r="AJ7459">
        <v>1</v>
      </c>
      <c r="AK7459">
        <v>1</v>
      </c>
    </row>
    <row r="7460" spans="1:37">
      <c r="A7460">
        <v>13</v>
      </c>
      <c r="B7460">
        <v>1</v>
      </c>
      <c r="C7460">
        <v>1</v>
      </c>
      <c r="D7460">
        <v>0.97928941786471868</v>
      </c>
      <c r="E7460">
        <v>0.97071148162851217</v>
      </c>
      <c r="F7460">
        <v>0.99924330066429445</v>
      </c>
      <c r="G7460">
        <v>0.99616564417177933</v>
      </c>
      <c r="H7460">
        <v>0.92606156929136585</v>
      </c>
      <c r="I7460">
        <v>0.97229818164820303</v>
      </c>
      <c r="J7460">
        <v>0.93610767793084737</v>
      </c>
      <c r="K7460">
        <v>0.94128866901114627</v>
      </c>
      <c r="L7460">
        <v>0.96701088009744984</v>
      </c>
      <c r="M7460">
        <v>0.99829379532106166</v>
      </c>
      <c r="N7460">
        <v>0.9646306074877502</v>
      </c>
      <c r="O7460">
        <v>0.95332605587542041</v>
      </c>
      <c r="P7460">
        <v>0.91671466083578179</v>
      </c>
      <c r="Q7460">
        <v>0.95848262180927513</v>
      </c>
      <c r="R7460">
        <v>0.93944535834099729</v>
      </c>
      <c r="S7460">
        <v>0.94064974116930589</v>
      </c>
      <c r="T7460">
        <v>0.91927874238343565</v>
      </c>
      <c r="U7460">
        <v>0.94633461201558589</v>
      </c>
      <c r="V7460">
        <v>0.92845925530411322</v>
      </c>
      <c r="W7460">
        <v>0.92708807633678447</v>
      </c>
      <c r="X7460">
        <v>0.94216686924524196</v>
      </c>
      <c r="Y7460">
        <v>0.93693687012881055</v>
      </c>
      <c r="Z7460">
        <v>0.94023345962637705</v>
      </c>
      <c r="AA7460">
        <v>0.94614811977363544</v>
      </c>
      <c r="AB7460">
        <v>0.92300782631131317</v>
      </c>
      <c r="AC7460">
        <v>0.95835072446485015</v>
      </c>
      <c r="AD7460">
        <v>0.97252467397676279</v>
      </c>
      <c r="AE7460">
        <v>0.97969306105964604</v>
      </c>
      <c r="AF7460">
        <v>0.95904928891486485</v>
      </c>
      <c r="AG7460">
        <v>0.99212386944289632</v>
      </c>
      <c r="AH7460">
        <v>0.98051331514777029</v>
      </c>
      <c r="AI7460">
        <v>1</v>
      </c>
      <c r="AJ7460">
        <v>0.99766218948047303</v>
      </c>
      <c r="AK7460">
        <v>0.99621952809281744</v>
      </c>
    </row>
    <row r="7461" spans="1:37">
      <c r="A7461">
        <v>14</v>
      </c>
      <c r="B7461">
        <v>0.99907785535502558</v>
      </c>
      <c r="C7461">
        <v>0.98927248896071651</v>
      </c>
      <c r="D7461">
        <v>0.97713881687485293</v>
      </c>
      <c r="E7461">
        <v>0.95289135900489619</v>
      </c>
      <c r="F7461">
        <v>0.99557621926818374</v>
      </c>
      <c r="G7461">
        <v>0.99408657123381095</v>
      </c>
      <c r="H7461">
        <v>0.92758179870780499</v>
      </c>
      <c r="I7461">
        <v>0.95791847800682495</v>
      </c>
      <c r="J7461">
        <v>0.93961957013233643</v>
      </c>
      <c r="K7461">
        <v>0.94033498241640334</v>
      </c>
      <c r="L7461">
        <v>0.94346778882090743</v>
      </c>
      <c r="M7461">
        <v>0.95432621320996158</v>
      </c>
      <c r="N7461">
        <v>0.95782788639931504</v>
      </c>
      <c r="O7461">
        <v>0.94078693148885184</v>
      </c>
      <c r="P7461">
        <v>0.91059418408285575</v>
      </c>
      <c r="Q7461">
        <v>0.95534503350134625</v>
      </c>
      <c r="R7461">
        <v>0.93596751421576896</v>
      </c>
      <c r="S7461">
        <v>0.93946977771010975</v>
      </c>
      <c r="T7461">
        <v>0.93688995855060841</v>
      </c>
      <c r="U7461">
        <v>0.94306037998006476</v>
      </c>
      <c r="V7461">
        <v>0.93139595144243614</v>
      </c>
      <c r="W7461">
        <v>0.92043632332270897</v>
      </c>
      <c r="X7461">
        <v>0.93824739006643443</v>
      </c>
      <c r="Y7461">
        <v>0.93457126118844025</v>
      </c>
      <c r="Z7461">
        <v>0.9475701364402882</v>
      </c>
      <c r="AA7461">
        <v>0.94526275467797993</v>
      </c>
      <c r="AB7461">
        <v>0.94118321595458998</v>
      </c>
      <c r="AC7461">
        <v>0.95077812891300451</v>
      </c>
      <c r="AD7461">
        <v>0.96395244913845279</v>
      </c>
      <c r="AE7461">
        <v>0.96989928566019634</v>
      </c>
      <c r="AF7461">
        <v>1</v>
      </c>
      <c r="AG7461">
        <v>1</v>
      </c>
      <c r="AH7461">
        <v>0.98569770771479881</v>
      </c>
      <c r="AI7461">
        <v>0.99907785535502558</v>
      </c>
      <c r="AJ7461">
        <v>0.99449963413575426</v>
      </c>
      <c r="AK7461">
        <v>0.98787641767696543</v>
      </c>
    </row>
    <row r="7462" spans="1:37">
      <c r="A7462">
        <v>15</v>
      </c>
      <c r="B7462">
        <v>0.95573705704123302</v>
      </c>
      <c r="C7462">
        <v>0.94300930226639357</v>
      </c>
      <c r="D7462">
        <v>0.92926584963469283</v>
      </c>
      <c r="E7462">
        <v>0.90935556437739851</v>
      </c>
      <c r="F7462">
        <v>0.95022519081192358</v>
      </c>
      <c r="G7462">
        <v>0.94439331970006857</v>
      </c>
      <c r="H7462">
        <v>0.9436824102546385</v>
      </c>
      <c r="I7462">
        <v>0.95656873743747961</v>
      </c>
      <c r="J7462">
        <v>0.94501552467368044</v>
      </c>
      <c r="K7462">
        <v>0.95583238958097394</v>
      </c>
      <c r="L7462">
        <v>0.95665125550233909</v>
      </c>
      <c r="M7462">
        <v>0.95891984119171847</v>
      </c>
      <c r="N7462">
        <v>0.96636696636696628</v>
      </c>
      <c r="O7462">
        <v>0.95008984118397155</v>
      </c>
      <c r="P7462">
        <v>0.93914664740392206</v>
      </c>
      <c r="Q7462">
        <v>0.97012206230643105</v>
      </c>
      <c r="R7462">
        <v>0.94876818258357842</v>
      </c>
      <c r="S7462">
        <v>0.95778775883069434</v>
      </c>
      <c r="T7462">
        <v>0.95152140278494068</v>
      </c>
      <c r="U7462">
        <v>0.95977587821306665</v>
      </c>
      <c r="V7462">
        <v>0.95098701257911045</v>
      </c>
      <c r="W7462">
        <v>0.95904024706511193</v>
      </c>
      <c r="X7462">
        <v>0.9558234402837209</v>
      </c>
      <c r="Y7462">
        <v>0.95870195552061932</v>
      </c>
      <c r="Z7462">
        <v>0.95740347342370946</v>
      </c>
      <c r="AA7462">
        <v>0.96092106879828854</v>
      </c>
      <c r="AB7462">
        <v>0.96535017726260675</v>
      </c>
      <c r="AC7462">
        <v>0.96365750402480466</v>
      </c>
      <c r="AD7462">
        <v>0.97858865813928941</v>
      </c>
      <c r="AE7462">
        <v>0.98664714642703877</v>
      </c>
      <c r="AF7462">
        <v>0.97919345412039738</v>
      </c>
      <c r="AG7462">
        <v>0.95802754295613413</v>
      </c>
      <c r="AH7462">
        <v>0.94206742724518899</v>
      </c>
      <c r="AI7462">
        <v>0.95573705704123302</v>
      </c>
      <c r="AJ7462">
        <v>0.94986419615284468</v>
      </c>
      <c r="AK7462">
        <v>0.94021314039890536</v>
      </c>
    </row>
    <row r="7463" spans="1:37">
      <c r="A7463">
        <v>16</v>
      </c>
      <c r="B7463">
        <v>0.94704255038861807</v>
      </c>
      <c r="C7463">
        <v>0.93183003957598975</v>
      </c>
      <c r="D7463">
        <v>0.92266674522743386</v>
      </c>
      <c r="E7463">
        <v>0.90062193992325001</v>
      </c>
      <c r="F7463">
        <v>0.94122483429012094</v>
      </c>
      <c r="G7463">
        <v>0.93761077027948236</v>
      </c>
      <c r="H7463">
        <v>0.95940296444736217</v>
      </c>
      <c r="I7463">
        <v>0.96487753003318899</v>
      </c>
      <c r="J7463">
        <v>0.95172278660356302</v>
      </c>
      <c r="K7463">
        <v>0.96849853966740174</v>
      </c>
      <c r="L7463">
        <v>0.9652113728855789</v>
      </c>
      <c r="M7463">
        <v>0.96367752731568057</v>
      </c>
      <c r="N7463">
        <v>0.97055325626754196</v>
      </c>
      <c r="O7463">
        <v>0.9593009776266469</v>
      </c>
      <c r="P7463">
        <v>0.96030963560223714</v>
      </c>
      <c r="Q7463">
        <v>0.97949434221979303</v>
      </c>
      <c r="R7463">
        <v>0.96477792313770205</v>
      </c>
      <c r="S7463">
        <v>0.96860726248477458</v>
      </c>
      <c r="T7463">
        <v>0.96611464481500575</v>
      </c>
      <c r="U7463">
        <v>0.97406590751200639</v>
      </c>
      <c r="V7463">
        <v>0.95966361480597417</v>
      </c>
      <c r="W7463">
        <v>0.97087878367944891</v>
      </c>
      <c r="X7463">
        <v>0.97001282072628547</v>
      </c>
      <c r="Y7463">
        <v>0.96756371941949848</v>
      </c>
      <c r="Z7463">
        <v>0.97113510435601491</v>
      </c>
      <c r="AA7463">
        <v>0.97170445428986485</v>
      </c>
      <c r="AB7463">
        <v>0.97564191997859462</v>
      </c>
      <c r="AC7463">
        <v>0.9802039234392701</v>
      </c>
      <c r="AD7463">
        <v>0.98414330607263345</v>
      </c>
      <c r="AE7463">
        <v>0.98812378524370859</v>
      </c>
      <c r="AF7463">
        <v>0.97249172024157438</v>
      </c>
      <c r="AG7463">
        <v>0.9500976962485983</v>
      </c>
      <c r="AH7463">
        <v>0.93796814009916674</v>
      </c>
      <c r="AI7463">
        <v>0.94704255038861807</v>
      </c>
      <c r="AJ7463">
        <v>0.94207562848036108</v>
      </c>
      <c r="AK7463">
        <v>0.93351583887368061</v>
      </c>
    </row>
    <row r="7464" spans="1:37">
      <c r="A7464">
        <v>17</v>
      </c>
      <c r="B7464">
        <v>0.93847977868528509</v>
      </c>
      <c r="C7464">
        <v>0.92817148747184519</v>
      </c>
      <c r="D7464">
        <v>0.91818878152250805</v>
      </c>
      <c r="E7464">
        <v>0.89188831546910141</v>
      </c>
      <c r="F7464">
        <v>0.93209351057560053</v>
      </c>
      <c r="G7464">
        <v>0.9330265848670759</v>
      </c>
      <c r="H7464">
        <v>1</v>
      </c>
      <c r="I7464">
        <v>1</v>
      </c>
      <c r="J7464">
        <v>1</v>
      </c>
      <c r="K7464">
        <v>1</v>
      </c>
      <c r="L7464">
        <v>1</v>
      </c>
      <c r="M7464">
        <v>1</v>
      </c>
      <c r="N7464">
        <v>1</v>
      </c>
      <c r="O7464">
        <v>1</v>
      </c>
      <c r="P7464">
        <v>0.99852600958581839</v>
      </c>
      <c r="Q7464">
        <v>1</v>
      </c>
      <c r="R7464">
        <v>1</v>
      </c>
      <c r="S7464">
        <v>1</v>
      </c>
      <c r="T7464">
        <v>1</v>
      </c>
      <c r="U7464">
        <v>1</v>
      </c>
      <c r="V7464">
        <v>1</v>
      </c>
      <c r="W7464">
        <v>1</v>
      </c>
      <c r="X7464">
        <v>1</v>
      </c>
      <c r="Y7464">
        <v>1</v>
      </c>
      <c r="Z7464">
        <v>1</v>
      </c>
      <c r="AA7464">
        <v>1</v>
      </c>
      <c r="AB7464">
        <v>1</v>
      </c>
      <c r="AC7464">
        <v>1</v>
      </c>
      <c r="AD7464">
        <v>1</v>
      </c>
      <c r="AE7464">
        <v>1</v>
      </c>
      <c r="AF7464">
        <v>0.93496980323397616</v>
      </c>
      <c r="AG7464">
        <v>0.92870523933902283</v>
      </c>
      <c r="AH7464">
        <v>0.93325094569951661</v>
      </c>
      <c r="AI7464">
        <v>0.93847977868528509</v>
      </c>
      <c r="AJ7464">
        <v>0.93199265791072927</v>
      </c>
      <c r="AK7464">
        <v>0.92906726632772807</v>
      </c>
    </row>
    <row r="7465" spans="1:37">
      <c r="A7465">
        <v>18</v>
      </c>
      <c r="B7465">
        <v>0.96443156369384808</v>
      </c>
      <c r="C7465">
        <v>0.95716630823460547</v>
      </c>
      <c r="D7465">
        <v>0.95893235917982589</v>
      </c>
      <c r="E7465">
        <v>0.91795686118830233</v>
      </c>
      <c r="F7465">
        <v>0.95921827137857485</v>
      </c>
      <c r="G7465">
        <v>0.96939331970006848</v>
      </c>
      <c r="H7465">
        <v>0.96434371005078956</v>
      </c>
      <c r="I7465">
        <v>0.96699270789510616</v>
      </c>
      <c r="J7465">
        <v>0.97309558978687472</v>
      </c>
      <c r="K7465">
        <v>0.98867497168742924</v>
      </c>
      <c r="L7465">
        <v>0.97977907588383484</v>
      </c>
      <c r="M7465">
        <v>0.98666207303868503</v>
      </c>
      <c r="N7465">
        <v>0.99857285571571275</v>
      </c>
      <c r="O7465">
        <v>0.98305575949611623</v>
      </c>
      <c r="P7465">
        <v>1</v>
      </c>
      <c r="Q7465">
        <v>0.98607315641383775</v>
      </c>
      <c r="R7465">
        <v>0.98919083455306167</v>
      </c>
      <c r="S7465">
        <v>0.99426195188794142</v>
      </c>
      <c r="T7465">
        <v>0.98739327259182841</v>
      </c>
      <c r="U7465">
        <v>0.99542090796508287</v>
      </c>
      <c r="V7465">
        <v>0.99770717841606882</v>
      </c>
      <c r="W7465">
        <v>0.99360560647754048</v>
      </c>
      <c r="X7465">
        <v>0.98974674903012017</v>
      </c>
      <c r="Y7465">
        <v>0.99166475094364792</v>
      </c>
      <c r="Z7465">
        <v>0.98050853025557916</v>
      </c>
      <c r="AA7465">
        <v>0.9639891298848664</v>
      </c>
      <c r="AB7465">
        <v>0.97268913585673722</v>
      </c>
      <c r="AC7465">
        <v>0.94869119313099981</v>
      </c>
      <c r="AD7465">
        <v>0.94618814688103636</v>
      </c>
      <c r="AE7465">
        <v>0.9495418633414946</v>
      </c>
      <c r="AF7465">
        <v>0.90944866549775971</v>
      </c>
      <c r="AG7465">
        <v>0.94815048579543559</v>
      </c>
      <c r="AH7465">
        <v>0.96230765752867242</v>
      </c>
      <c r="AI7465">
        <v>0.96443156369384808</v>
      </c>
      <c r="AJ7465">
        <v>0.96319653731195198</v>
      </c>
      <c r="AK7465">
        <v>0.97037543996871345</v>
      </c>
    </row>
    <row r="7466" spans="1:37">
      <c r="A7466">
        <v>19</v>
      </c>
      <c r="B7466">
        <v>0.93953365827954161</v>
      </c>
      <c r="C7466">
        <v>0.93520863291042577</v>
      </c>
      <c r="D7466">
        <v>0.95566226726372883</v>
      </c>
      <c r="E7466">
        <v>0.89307926425830353</v>
      </c>
      <c r="F7466">
        <v>0.93311942025189332</v>
      </c>
      <c r="G7466">
        <v>0.96000340831629216</v>
      </c>
      <c r="H7466">
        <v>0.85329786131361662</v>
      </c>
      <c r="I7466">
        <v>0.90846889169354472</v>
      </c>
      <c r="J7466">
        <v>0.89762758870165493</v>
      </c>
      <c r="K7466">
        <v>0.94173570960243203</v>
      </c>
      <c r="L7466">
        <v>0.92477506159851597</v>
      </c>
      <c r="M7466">
        <v>0.9551793155494307</v>
      </c>
      <c r="N7466">
        <v>0.96853146853146843</v>
      </c>
      <c r="O7466">
        <v>0.94388790138722523</v>
      </c>
      <c r="P7466">
        <v>0.97080327596809957</v>
      </c>
      <c r="Q7466">
        <v>0.96512216351895708</v>
      </c>
      <c r="R7466">
        <v>0.96356683030452195</v>
      </c>
      <c r="S7466">
        <v>0.96619975639464073</v>
      </c>
      <c r="T7466">
        <v>0.9612056615666722</v>
      </c>
      <c r="U7466">
        <v>0.96879813936629722</v>
      </c>
      <c r="V7466">
        <v>0.97339698792342633</v>
      </c>
      <c r="W7466">
        <v>0.96034684140716253</v>
      </c>
      <c r="X7466">
        <v>0.9518806506934846</v>
      </c>
      <c r="Y7466">
        <v>0.96180171895972499</v>
      </c>
      <c r="Z7466">
        <v>0.94728542957885287</v>
      </c>
      <c r="AA7466">
        <v>0.92383330562803101</v>
      </c>
      <c r="AB7466">
        <v>0.91930967920723938</v>
      </c>
      <c r="AC7466">
        <v>0.90361338023969939</v>
      </c>
      <c r="AD7466">
        <v>0.89618190030464073</v>
      </c>
      <c r="AE7466">
        <v>0.89936138526390164</v>
      </c>
      <c r="AF7466">
        <v>0.84574323007987529</v>
      </c>
      <c r="AG7466">
        <v>0.91811644318509933</v>
      </c>
      <c r="AH7466">
        <v>0.96801953189757839</v>
      </c>
      <c r="AI7466">
        <v>0.93953365827954161</v>
      </c>
      <c r="AJ7466">
        <v>0.93975642122756764</v>
      </c>
      <c r="AK7466">
        <v>0.96146199973927804</v>
      </c>
    </row>
    <row r="7467" spans="1:37">
      <c r="A7467">
        <v>20</v>
      </c>
      <c r="B7467">
        <v>0.93228823606902922</v>
      </c>
      <c r="C7467">
        <v>0.93769644834124433</v>
      </c>
      <c r="D7467">
        <v>0.96120080131982155</v>
      </c>
      <c r="E7467">
        <v>0.91954479290723845</v>
      </c>
      <c r="F7467">
        <v>0.93364328902276617</v>
      </c>
      <c r="G7467">
        <v>0.96036128152692624</v>
      </c>
      <c r="H7467">
        <v>0.71388591369243004</v>
      </c>
      <c r="I7467">
        <v>0.83959122142756981</v>
      </c>
      <c r="J7467">
        <v>0.81543725318783333</v>
      </c>
      <c r="K7467">
        <v>0.81668355486678179</v>
      </c>
      <c r="L7467">
        <v>0.83168793776473515</v>
      </c>
      <c r="M7467">
        <v>0.86924566066213882</v>
      </c>
      <c r="N7467">
        <v>0.88787403073117344</v>
      </c>
      <c r="O7467">
        <v>0.85431237683063488</v>
      </c>
      <c r="P7467">
        <v>0.87798092597834876</v>
      </c>
      <c r="Q7467">
        <v>0.86899050626505547</v>
      </c>
      <c r="R7467">
        <v>0.87971646179552643</v>
      </c>
      <c r="S7467">
        <v>0.87328714981729605</v>
      </c>
      <c r="T7467">
        <v>0.87922373120929076</v>
      </c>
      <c r="U7467">
        <v>0.88337511704473382</v>
      </c>
      <c r="V7467">
        <v>0.89027435337720062</v>
      </c>
      <c r="W7467">
        <v>0.85003860392374242</v>
      </c>
      <c r="X7467">
        <v>0.86290814032867635</v>
      </c>
      <c r="Y7467">
        <v>0.86489332512662309</v>
      </c>
      <c r="Z7467">
        <v>0.86607827248636693</v>
      </c>
      <c r="AA7467">
        <v>0.82011549497329439</v>
      </c>
      <c r="AB7467">
        <v>0.80951197836536148</v>
      </c>
      <c r="AC7467">
        <v>0.75451672529962432</v>
      </c>
      <c r="AD7467">
        <v>0.76778111996309706</v>
      </c>
      <c r="AE7467">
        <v>0.73346038316884166</v>
      </c>
      <c r="AF7467">
        <v>0.80705240600038974</v>
      </c>
      <c r="AG7467">
        <v>0.91022688359038739</v>
      </c>
      <c r="AH7467">
        <v>0.96034843940741232</v>
      </c>
      <c r="AI7467">
        <v>0.93228823606902922</v>
      </c>
      <c r="AJ7467">
        <v>0.93689771923949849</v>
      </c>
      <c r="AK7467">
        <v>0.96198344414026904</v>
      </c>
    </row>
    <row r="7468" spans="1:37">
      <c r="A7468">
        <v>21</v>
      </c>
      <c r="B7468">
        <v>0.87603741272559621</v>
      </c>
      <c r="C7468">
        <v>0.8830663120522253</v>
      </c>
      <c r="D7468">
        <v>0.90335552674994135</v>
      </c>
      <c r="E7468">
        <v>0.87997882757708112</v>
      </c>
      <c r="F7468">
        <v>0.88587664345636941</v>
      </c>
      <c r="G7468">
        <v>0.90078391274710312</v>
      </c>
      <c r="H7468">
        <v>0.63258819058148785</v>
      </c>
      <c r="I7468">
        <v>0.79418501378955786</v>
      </c>
      <c r="J7468">
        <v>0.7756006390739455</v>
      </c>
      <c r="K7468">
        <v>0.66468975382964779</v>
      </c>
      <c r="L7468">
        <v>0.76334542233050029</v>
      </c>
      <c r="M7468">
        <v>0.79948813859631851</v>
      </c>
      <c r="N7468">
        <v>0.81204509775938349</v>
      </c>
      <c r="O7468">
        <v>0.78037694655898582</v>
      </c>
      <c r="P7468">
        <v>0.80365666761028087</v>
      </c>
      <c r="Q7468">
        <v>0.78431610696139764</v>
      </c>
      <c r="R7468">
        <v>0.8020705153944796</v>
      </c>
      <c r="S7468">
        <v>0.79326849878197325</v>
      </c>
      <c r="T7468">
        <v>0.80226539071304404</v>
      </c>
      <c r="U7468">
        <v>0.80820974416286573</v>
      </c>
      <c r="V7468">
        <v>0.81308792813731801</v>
      </c>
      <c r="W7468">
        <v>0.7723358343396749</v>
      </c>
      <c r="X7468">
        <v>0.77793170049451354</v>
      </c>
      <c r="Y7468">
        <v>0.79465921141424856</v>
      </c>
      <c r="Z7468">
        <v>0.75964170736514736</v>
      </c>
      <c r="AA7468">
        <v>0.7143270141152489</v>
      </c>
      <c r="AB7468">
        <v>0.70377555018299598</v>
      </c>
      <c r="AC7468">
        <v>0.63562101246198788</v>
      </c>
      <c r="AD7468">
        <v>0.68749819810296275</v>
      </c>
      <c r="AE7468">
        <v>0.66374283767069686</v>
      </c>
      <c r="AF7468">
        <v>0.74747710890317554</v>
      </c>
      <c r="AG7468">
        <v>0.85381149659909639</v>
      </c>
      <c r="AH7468">
        <v>0.89539282323331304</v>
      </c>
      <c r="AI7468">
        <v>0.87603741272559621</v>
      </c>
      <c r="AJ7468">
        <v>0.88584415423348373</v>
      </c>
      <c r="AK7468">
        <v>0.89877460565767198</v>
      </c>
    </row>
    <row r="7469" spans="1:37">
      <c r="A7469">
        <v>22</v>
      </c>
      <c r="B7469">
        <v>0.84060071136872616</v>
      </c>
      <c r="C7469">
        <v>0.84755608719443143</v>
      </c>
      <c r="D7469">
        <v>0.87938958284232882</v>
      </c>
      <c r="E7469">
        <v>0.84438269154426371</v>
      </c>
      <c r="F7469">
        <v>0.85983599997089621</v>
      </c>
      <c r="G7469">
        <v>0.88946830265848698</v>
      </c>
      <c r="H7469">
        <v>0.5920257056974052</v>
      </c>
      <c r="I7469">
        <v>0.75161267704389279</v>
      </c>
      <c r="J7469">
        <v>0.7470382540017485</v>
      </c>
      <c r="K7469">
        <v>0.55921797699231091</v>
      </c>
      <c r="L7469">
        <v>0.70610448215719357</v>
      </c>
      <c r="M7469">
        <v>0.73601404337697274</v>
      </c>
      <c r="N7469">
        <v>0.73141144569715988</v>
      </c>
      <c r="O7469">
        <v>0.68008327215116493</v>
      </c>
      <c r="P7469">
        <v>0.72887361752389135</v>
      </c>
      <c r="Q7469">
        <v>0.70174692819983409</v>
      </c>
      <c r="R7469">
        <v>0.69796834319909862</v>
      </c>
      <c r="S7469">
        <v>0.71678022228989058</v>
      </c>
      <c r="T7469">
        <v>0.69816438408496173</v>
      </c>
      <c r="U7469">
        <v>0.71486090554867532</v>
      </c>
      <c r="V7469">
        <v>0.73656893383796362</v>
      </c>
      <c r="W7469">
        <v>0.70393760022172502</v>
      </c>
      <c r="X7469">
        <v>0.68980502505869212</v>
      </c>
      <c r="Y7469">
        <v>0.71072088039214221</v>
      </c>
      <c r="Z7469">
        <v>0.65995050480716577</v>
      </c>
      <c r="AA7469">
        <v>0.62696858218717688</v>
      </c>
      <c r="AB7469">
        <v>0.62544554550058762</v>
      </c>
      <c r="AC7469">
        <v>0.55476715759346484</v>
      </c>
      <c r="AD7469">
        <v>0.61833898728581427</v>
      </c>
      <c r="AE7469">
        <v>0.60783249615064239</v>
      </c>
      <c r="AF7469">
        <v>0.71603350866939419</v>
      </c>
      <c r="AG7469">
        <v>0.82328729411606738</v>
      </c>
      <c r="AH7469">
        <v>0.87079710035718072</v>
      </c>
      <c r="AI7469">
        <v>0.84060071136872616</v>
      </c>
      <c r="AJ7469">
        <v>0.85389614416291515</v>
      </c>
      <c r="AK7469">
        <v>0.86928040672663309</v>
      </c>
    </row>
    <row r="7470" spans="1:37">
      <c r="A7470">
        <v>23</v>
      </c>
      <c r="B7470">
        <v>0.78869714135160041</v>
      </c>
      <c r="C7470">
        <v>0.79536922744104943</v>
      </c>
      <c r="D7470">
        <v>0.83210582135281674</v>
      </c>
      <c r="E7470">
        <v>0.79224560010586209</v>
      </c>
      <c r="F7470">
        <v>0.81369189240317485</v>
      </c>
      <c r="G7470">
        <v>0.84677914110429475</v>
      </c>
      <c r="H7470">
        <v>0.54738624192378127</v>
      </c>
      <c r="I7470">
        <v>0.70624737063525489</v>
      </c>
      <c r="J7470">
        <v>0.64620323757272469</v>
      </c>
      <c r="K7470">
        <v>0.47183644274900155</v>
      </c>
      <c r="L7470">
        <v>0.66189197419783519</v>
      </c>
      <c r="M7470">
        <v>0.61656331003707698</v>
      </c>
      <c r="N7470">
        <v>0.63809999524285221</v>
      </c>
      <c r="O7470">
        <v>0.6017234050774759</v>
      </c>
      <c r="P7470">
        <v>0.57760901184073088</v>
      </c>
      <c r="Q7470">
        <v>0.62450152830914363</v>
      </c>
      <c r="R7470">
        <v>0.62852156004300364</v>
      </c>
      <c r="S7470">
        <v>0.59343597746650434</v>
      </c>
      <c r="T7470">
        <v>0.62240941302313135</v>
      </c>
      <c r="U7470">
        <v>0.65040625849518219</v>
      </c>
      <c r="V7470">
        <v>0.62376525276002326</v>
      </c>
      <c r="W7470">
        <v>0.62866984736602449</v>
      </c>
      <c r="X7470">
        <v>0.62180189480344294</v>
      </c>
      <c r="Y7470">
        <v>0.58953347818671253</v>
      </c>
      <c r="Z7470">
        <v>0.60874707080440627</v>
      </c>
      <c r="AA7470">
        <v>0.549244367993871</v>
      </c>
      <c r="AB7470">
        <v>0.48494462335279559</v>
      </c>
      <c r="AC7470">
        <v>0.49522986106970357</v>
      </c>
      <c r="AD7470">
        <v>0.56792431071432026</v>
      </c>
      <c r="AE7470">
        <v>0.50583083019915676</v>
      </c>
      <c r="AF7470">
        <v>0.6699006428988894</v>
      </c>
      <c r="AG7470">
        <v>0.77336484680825335</v>
      </c>
      <c r="AH7470">
        <v>0.83399394149473294</v>
      </c>
      <c r="AI7470">
        <v>0.78869714135160041</v>
      </c>
      <c r="AJ7470">
        <v>0.80248291600004962</v>
      </c>
      <c r="AK7470">
        <v>0.8222037543996874</v>
      </c>
    </row>
    <row r="7471" spans="1:37">
      <c r="A7471">
        <v>24</v>
      </c>
      <c r="B7471">
        <v>0.74272164405216712</v>
      </c>
      <c r="C7471">
        <v>0.74546021404120499</v>
      </c>
      <c r="D7471">
        <v>0.7048373792128213</v>
      </c>
      <c r="E7471">
        <v>0.74606325261347106</v>
      </c>
      <c r="F7471">
        <v>0.77382693413077808</v>
      </c>
      <c r="G7471">
        <v>0.71426380368098186</v>
      </c>
      <c r="H7471">
        <v>0.17161317071485335</v>
      </c>
      <c r="I7471">
        <v>0.33011966531108311</v>
      </c>
      <c r="J7471">
        <v>0.30598679649112226</v>
      </c>
      <c r="K7471">
        <v>0.12207188412707873</v>
      </c>
      <c r="L7471">
        <v>0.19769663076880478</v>
      </c>
      <c r="M7471">
        <v>0.20971552318141548</v>
      </c>
      <c r="N7471">
        <v>9.7426383140668843E-2</v>
      </c>
      <c r="O7471">
        <v>0.14357200819197025</v>
      </c>
      <c r="P7471">
        <v>0.15352927969700225</v>
      </c>
      <c r="Q7471">
        <v>8.2913301350175106E-2</v>
      </c>
      <c r="R7471">
        <v>0.10569537453207774</v>
      </c>
      <c r="S7471">
        <v>0.10703410475030452</v>
      </c>
      <c r="T7471">
        <v>9.3901018088743723E-2</v>
      </c>
      <c r="U7471">
        <v>9.9371734074364892E-2</v>
      </c>
      <c r="V7471">
        <v>0.10089200182169389</v>
      </c>
      <c r="W7471">
        <v>9.1323025755746037E-2</v>
      </c>
      <c r="X7471">
        <v>0.10447060390615888</v>
      </c>
      <c r="Y7471">
        <v>0.10617060564038296</v>
      </c>
      <c r="Z7471">
        <v>0.10039201944766867</v>
      </c>
      <c r="AA7471">
        <v>0.11243052594300411</v>
      </c>
      <c r="AB7471">
        <v>0.11975498580943553</v>
      </c>
      <c r="AC7471">
        <v>0.12939001848428833</v>
      </c>
      <c r="AD7471">
        <v>0.15750502128641031</v>
      </c>
      <c r="AE7471">
        <v>0.15993134260544717</v>
      </c>
      <c r="AF7471">
        <v>0.64406779661016955</v>
      </c>
      <c r="AG7471">
        <v>0.72561790359293932</v>
      </c>
      <c r="AH7471">
        <v>0.69799406206200176</v>
      </c>
      <c r="AI7471">
        <v>0.74272164405216712</v>
      </c>
      <c r="AJ7471">
        <v>0.75725217348166385</v>
      </c>
      <c r="AK7471">
        <v>0.70175009777082542</v>
      </c>
    </row>
    <row r="7476" spans="1:49">
      <c r="A7476">
        <v>1188</v>
      </c>
    </row>
    <row r="7481" spans="1:49">
      <c r="A7481" t="s">
        <v>300</v>
      </c>
      <c r="D7481">
        <v>2015</v>
      </c>
      <c r="F7481" t="s">
        <v>0</v>
      </c>
      <c r="G7481" s="168">
        <v>52432.058000000026</v>
      </c>
      <c r="H7481" t="s">
        <v>102</v>
      </c>
      <c r="K7481" t="s">
        <v>1</v>
      </c>
      <c r="L7481" t="s">
        <v>103</v>
      </c>
    </row>
    <row r="7482" spans="1:49">
      <c r="A7482">
        <v>1188</v>
      </c>
      <c r="B7482" t="s">
        <v>104</v>
      </c>
      <c r="F7482" t="s">
        <v>3</v>
      </c>
      <c r="G7482">
        <v>0</v>
      </c>
      <c r="H7482" t="s">
        <v>102</v>
      </c>
      <c r="K7482" t="s">
        <v>4</v>
      </c>
      <c r="L7482" t="s">
        <v>103</v>
      </c>
      <c r="N7482" t="s">
        <v>105</v>
      </c>
    </row>
    <row r="7483" spans="1:49">
      <c r="B7483">
        <v>1</v>
      </c>
      <c r="C7483" t="s">
        <v>5</v>
      </c>
      <c r="D7483" t="s">
        <v>6</v>
      </c>
      <c r="E7483">
        <v>2</v>
      </c>
      <c r="F7483" t="s">
        <v>7</v>
      </c>
      <c r="G7483" t="s">
        <v>8</v>
      </c>
      <c r="H7483">
        <v>3</v>
      </c>
      <c r="I7483" t="s">
        <v>9</v>
      </c>
      <c r="J7483" t="s">
        <v>10</v>
      </c>
      <c r="K7483">
        <v>4</v>
      </c>
      <c r="L7483" t="s">
        <v>11</v>
      </c>
      <c r="M7483" t="s">
        <v>12</v>
      </c>
      <c r="N7483">
        <v>5</v>
      </c>
      <c r="O7483" t="s">
        <v>13</v>
      </c>
      <c r="P7483" t="s">
        <v>13</v>
      </c>
      <c r="Q7483">
        <v>6</v>
      </c>
      <c r="R7483" t="s">
        <v>14</v>
      </c>
      <c r="S7483" t="s">
        <v>87</v>
      </c>
      <c r="T7483">
        <v>7</v>
      </c>
      <c r="U7483" t="s">
        <v>15</v>
      </c>
      <c r="V7483" t="s">
        <v>88</v>
      </c>
      <c r="W7483">
        <v>8</v>
      </c>
      <c r="X7483" t="s">
        <v>89</v>
      </c>
      <c r="Y7483" t="s">
        <v>90</v>
      </c>
      <c r="Z7483">
        <v>9</v>
      </c>
      <c r="AA7483" t="s">
        <v>91</v>
      </c>
      <c r="AB7483" t="s">
        <v>92</v>
      </c>
      <c r="AC7483">
        <v>10</v>
      </c>
      <c r="AD7483" t="s">
        <v>93</v>
      </c>
      <c r="AE7483" t="s">
        <v>94</v>
      </c>
      <c r="AF7483">
        <v>11</v>
      </c>
      <c r="AG7483" t="s">
        <v>95</v>
      </c>
      <c r="AH7483" t="s">
        <v>96</v>
      </c>
      <c r="AI7483">
        <v>12</v>
      </c>
      <c r="AJ7483" t="s">
        <v>97</v>
      </c>
      <c r="AK7483" t="s">
        <v>98</v>
      </c>
    </row>
    <row r="7484" spans="1:49">
      <c r="B7484">
        <v>31</v>
      </c>
      <c r="E7484">
        <v>28</v>
      </c>
      <c r="H7484">
        <v>31</v>
      </c>
      <c r="K7484">
        <v>30</v>
      </c>
      <c r="N7484">
        <v>31</v>
      </c>
      <c r="Q7484">
        <v>30</v>
      </c>
      <c r="T7484">
        <v>31</v>
      </c>
      <c r="W7484">
        <v>31</v>
      </c>
      <c r="Z7484">
        <v>30</v>
      </c>
      <c r="AC7484">
        <v>31</v>
      </c>
      <c r="AF7484">
        <v>30</v>
      </c>
      <c r="AI7484">
        <v>31</v>
      </c>
    </row>
    <row r="7485" spans="1:49">
      <c r="A7485" t="s">
        <v>16</v>
      </c>
      <c r="B7485" t="s">
        <v>17</v>
      </c>
      <c r="C7485" t="s">
        <v>18</v>
      </c>
      <c r="D7485" t="s">
        <v>19</v>
      </c>
      <c r="E7485" t="s">
        <v>17</v>
      </c>
      <c r="F7485" t="s">
        <v>18</v>
      </c>
      <c r="G7485" t="s">
        <v>19</v>
      </c>
      <c r="H7485" t="s">
        <v>17</v>
      </c>
      <c r="I7485" t="s">
        <v>18</v>
      </c>
      <c r="J7485" t="s">
        <v>19</v>
      </c>
      <c r="K7485" t="s">
        <v>17</v>
      </c>
      <c r="L7485" t="s">
        <v>18</v>
      </c>
      <c r="M7485" t="s">
        <v>19</v>
      </c>
      <c r="N7485" t="s">
        <v>17</v>
      </c>
      <c r="O7485" t="s">
        <v>18</v>
      </c>
      <c r="P7485" t="s">
        <v>19</v>
      </c>
      <c r="Q7485" t="s">
        <v>17</v>
      </c>
      <c r="R7485" t="s">
        <v>18</v>
      </c>
      <c r="S7485" t="s">
        <v>19</v>
      </c>
      <c r="T7485" t="s">
        <v>17</v>
      </c>
      <c r="U7485" t="s">
        <v>18</v>
      </c>
      <c r="V7485" t="s">
        <v>19</v>
      </c>
      <c r="W7485" t="s">
        <v>17</v>
      </c>
      <c r="X7485" t="s">
        <v>18</v>
      </c>
      <c r="Y7485" t="s">
        <v>19</v>
      </c>
      <c r="Z7485" t="s">
        <v>17</v>
      </c>
      <c r="AA7485" t="s">
        <v>18</v>
      </c>
      <c r="AB7485" t="s">
        <v>19</v>
      </c>
      <c r="AC7485" t="s">
        <v>17</v>
      </c>
      <c r="AD7485" t="s">
        <v>18</v>
      </c>
      <c r="AE7485" t="s">
        <v>19</v>
      </c>
      <c r="AF7485" t="s">
        <v>17</v>
      </c>
      <c r="AG7485" t="s">
        <v>18</v>
      </c>
      <c r="AH7485" t="s">
        <v>19</v>
      </c>
      <c r="AI7485" t="s">
        <v>17</v>
      </c>
      <c r="AJ7485" t="s">
        <v>18</v>
      </c>
      <c r="AK7485" t="s">
        <v>19</v>
      </c>
    </row>
    <row r="7486" spans="1:49">
      <c r="B7486" s="169">
        <v>7.2501545849288765E-2</v>
      </c>
      <c r="C7486" s="170">
        <v>1.0165565529473704</v>
      </c>
      <c r="D7486" s="170">
        <v>0.91568029189300737</v>
      </c>
      <c r="E7486" s="169">
        <v>6.4241680296578355E-2</v>
      </c>
      <c r="F7486" s="170">
        <v>1.0111362055902691</v>
      </c>
      <c r="G7486" s="170">
        <v>0.90633535164240098</v>
      </c>
      <c r="H7486" s="169">
        <v>7.337548719802757E-2</v>
      </c>
      <c r="I7486" s="170">
        <v>1.1011546358228976</v>
      </c>
      <c r="J7486" s="170">
        <v>0.92201822139948586</v>
      </c>
      <c r="K7486" s="169">
        <v>7.3507157907601969E-2</v>
      </c>
      <c r="L7486" s="170">
        <v>1.2173879688522142</v>
      </c>
      <c r="M7486" s="170">
        <v>0.93887461562128949</v>
      </c>
      <c r="N7486" s="169">
        <v>8.7876833935908838E-2</v>
      </c>
      <c r="O7486" s="170">
        <v>1.3027890927340848</v>
      </c>
      <c r="P7486" s="170">
        <v>0.87665886930337555</v>
      </c>
      <c r="Q7486" s="169">
        <v>9.7848723124278031E-2</v>
      </c>
      <c r="R7486" s="170">
        <v>1.1989709741697492</v>
      </c>
      <c r="S7486" s="170">
        <v>0.87584568509594418</v>
      </c>
      <c r="T7486" s="169">
        <v>0.10877462630946376</v>
      </c>
      <c r="U7486" s="170">
        <v>1.2409229553836938</v>
      </c>
      <c r="V7486" s="170">
        <v>0.93448487969720628</v>
      </c>
      <c r="W7486" s="169">
        <v>0.10460462579099018</v>
      </c>
      <c r="X7486" s="170">
        <v>1.1689651894213151</v>
      </c>
      <c r="Y7486" s="170">
        <v>0.91481561045094695</v>
      </c>
      <c r="Z7486" s="169">
        <v>9.6597838956537216E-2</v>
      </c>
      <c r="AA7486" s="170">
        <v>1.1676749680031124</v>
      </c>
      <c r="AB7486" s="170">
        <v>0.84898095472573509</v>
      </c>
      <c r="AC7486" s="169">
        <v>8.0345626413938234E-2</v>
      </c>
      <c r="AD7486" s="170">
        <v>1.1210389942670793</v>
      </c>
      <c r="AE7486" s="170">
        <v>0.9030063862941855</v>
      </c>
      <c r="AF7486" s="169">
        <v>6.8382510696780308E-2</v>
      </c>
      <c r="AG7486" s="170">
        <v>1.0264982133595739</v>
      </c>
      <c r="AH7486" s="170">
        <v>0.92579522621224719</v>
      </c>
      <c r="AI7486" s="169">
        <v>7.194334352060662E-2</v>
      </c>
      <c r="AJ7486" s="170">
        <v>1.0245065098901653</v>
      </c>
      <c r="AK7486" s="170">
        <v>0.91621778953019706</v>
      </c>
      <c r="AN7486" s="93">
        <f>1/($T7486*(1/$T7484)*(1/(5/7+2/7*$V7486))*$T7496/SUM($T7488:$T7511))</f>
        <v>7341.5044109422533</v>
      </c>
      <c r="AO7486" s="93">
        <f>1/(T7486*(1/T7484)*(1/(5/7+2/7*V7486)))</f>
        <v>279.65826454444584</v>
      </c>
      <c r="AP7486" s="93"/>
      <c r="AR7486" s="217">
        <f>CHOOSE($AV$3,C7486,F7486,I7486,L7486,O7486,R7486,U7486,X7486,AA7486,AD7486,AG7486,AJ7486)</f>
        <v>1.2409229553836938</v>
      </c>
      <c r="AS7486" s="92"/>
      <c r="AT7486" s="92"/>
      <c r="AV7486" s="151">
        <f>AN7486/AR7486</f>
        <v>5916.1645604922005</v>
      </c>
      <c r="AW7486" s="152">
        <f>AO7486/AR7486</f>
        <v>225.36311648612821</v>
      </c>
    </row>
    <row r="7487" spans="1:49">
      <c r="A7487" t="s">
        <v>20</v>
      </c>
      <c r="B7487" t="s">
        <v>21</v>
      </c>
      <c r="C7487" t="s">
        <v>22</v>
      </c>
      <c r="D7487" t="s">
        <v>23</v>
      </c>
      <c r="E7487" t="s">
        <v>21</v>
      </c>
      <c r="F7487" t="s">
        <v>22</v>
      </c>
      <c r="G7487" t="s">
        <v>23</v>
      </c>
      <c r="H7487" t="s">
        <v>21</v>
      </c>
      <c r="I7487" t="s">
        <v>22</v>
      </c>
      <c r="J7487" t="s">
        <v>23</v>
      </c>
      <c r="K7487" t="s">
        <v>21</v>
      </c>
      <c r="L7487" t="s">
        <v>22</v>
      </c>
      <c r="M7487" t="s">
        <v>23</v>
      </c>
      <c r="N7487" t="s">
        <v>21</v>
      </c>
      <c r="O7487" t="s">
        <v>22</v>
      </c>
      <c r="P7487" t="s">
        <v>23</v>
      </c>
      <c r="Q7487" t="s">
        <v>21</v>
      </c>
      <c r="R7487" t="s">
        <v>22</v>
      </c>
      <c r="S7487" t="s">
        <v>23</v>
      </c>
      <c r="T7487" t="s">
        <v>21</v>
      </c>
      <c r="U7487" t="s">
        <v>22</v>
      </c>
      <c r="V7487" t="s">
        <v>23</v>
      </c>
      <c r="W7487" t="s">
        <v>21</v>
      </c>
      <c r="X7487" t="s">
        <v>22</v>
      </c>
      <c r="Y7487" t="s">
        <v>23</v>
      </c>
      <c r="Z7487" t="s">
        <v>21</v>
      </c>
      <c r="AA7487" t="s">
        <v>22</v>
      </c>
      <c r="AB7487" t="s">
        <v>23</v>
      </c>
      <c r="AC7487" t="s">
        <v>21</v>
      </c>
      <c r="AD7487" t="s">
        <v>22</v>
      </c>
      <c r="AE7487" t="s">
        <v>23</v>
      </c>
      <c r="AF7487" t="s">
        <v>21</v>
      </c>
      <c r="AG7487" t="s">
        <v>22</v>
      </c>
      <c r="AH7487" t="s">
        <v>23</v>
      </c>
      <c r="AI7487" t="s">
        <v>21</v>
      </c>
      <c r="AJ7487" t="s">
        <v>22</v>
      </c>
      <c r="AK7487" t="s">
        <v>23</v>
      </c>
    </row>
    <row r="7488" spans="1:49">
      <c r="A7488">
        <v>1</v>
      </c>
      <c r="B7488">
        <v>0.25199189736664418</v>
      </c>
      <c r="C7488">
        <v>0.25491441102346735</v>
      </c>
      <c r="D7488">
        <v>0.23884861792041387</v>
      </c>
      <c r="E7488">
        <v>0.25711923571559803</v>
      </c>
      <c r="F7488">
        <v>0.25833816166748386</v>
      </c>
      <c r="G7488">
        <v>0.23660970894079533</v>
      </c>
      <c r="H7488">
        <v>0.15023771790808241</v>
      </c>
      <c r="I7488">
        <v>0.21057337384989941</v>
      </c>
      <c r="J7488">
        <v>0.2033274901396106</v>
      </c>
      <c r="K7488">
        <v>0.12290871955065628</v>
      </c>
      <c r="L7488">
        <v>0.20450181413824134</v>
      </c>
      <c r="M7488">
        <v>0.18940330937656694</v>
      </c>
      <c r="N7488">
        <v>0.1023046116213818</v>
      </c>
      <c r="O7488">
        <v>0.13960063615479776</v>
      </c>
      <c r="P7488">
        <v>0.14533235113071025</v>
      </c>
      <c r="Q7488">
        <v>9.7635776897901275E-2</v>
      </c>
      <c r="R7488">
        <v>0.11611696323185537</v>
      </c>
      <c r="S7488">
        <v>0.11516367914734583</v>
      </c>
      <c r="T7488">
        <v>8.82097514577561E-2</v>
      </c>
      <c r="U7488">
        <v>0.10868538076709289</v>
      </c>
      <c r="V7488">
        <v>0.1005784694736465</v>
      </c>
      <c r="W7488">
        <v>9.5551673162209375E-2</v>
      </c>
      <c r="X7488">
        <v>0.11062499305398632</v>
      </c>
      <c r="Y7488">
        <v>0.10654918935532615</v>
      </c>
      <c r="Z7488">
        <v>9.7691673536685897E-2</v>
      </c>
      <c r="AA7488">
        <v>0.11404413281088888</v>
      </c>
      <c r="AB7488">
        <v>0.11726874086448109</v>
      </c>
      <c r="AC7488">
        <v>0.13089904878797173</v>
      </c>
      <c r="AD7488">
        <v>0.1546861319613187</v>
      </c>
      <c r="AE7488">
        <v>0.15414029711544866</v>
      </c>
      <c r="AF7488">
        <v>0.25868761552680225</v>
      </c>
      <c r="AG7488">
        <v>0.24304219934381707</v>
      </c>
      <c r="AH7488">
        <v>0.23063320199795245</v>
      </c>
      <c r="AI7488">
        <v>0.25199189736664418</v>
      </c>
      <c r="AJ7488">
        <v>0.2479339884101788</v>
      </c>
      <c r="AK7488">
        <v>0.24128187340315738</v>
      </c>
    </row>
    <row r="7489" spans="1:37">
      <c r="A7489">
        <v>2</v>
      </c>
      <c r="B7489">
        <v>0.23767724510465901</v>
      </c>
      <c r="C7489">
        <v>0.24079468464635223</v>
      </c>
      <c r="D7489">
        <v>0.2336451409149698</v>
      </c>
      <c r="E7489">
        <v>0.24251331986037108</v>
      </c>
      <c r="F7489">
        <v>0.24337775400751752</v>
      </c>
      <c r="G7489">
        <v>0.23673163679434261</v>
      </c>
      <c r="H7489">
        <v>0.1491459764042965</v>
      </c>
      <c r="I7489">
        <v>0.20097384748291836</v>
      </c>
      <c r="J7489">
        <v>0.19894509484755529</v>
      </c>
      <c r="K7489">
        <v>0.11458865226924579</v>
      </c>
      <c r="L7489">
        <v>0.19683256621747877</v>
      </c>
      <c r="M7489">
        <v>0.18532508774862111</v>
      </c>
      <c r="N7489">
        <v>9.3455478548646248E-2</v>
      </c>
      <c r="O7489">
        <v>0.12918458306336025</v>
      </c>
      <c r="P7489">
        <v>0.14191146048820852</v>
      </c>
      <c r="Q7489">
        <v>8.9190488178884489E-2</v>
      </c>
      <c r="R7489">
        <v>0.10607309088479609</v>
      </c>
      <c r="S7489">
        <v>0.11230304288647429</v>
      </c>
      <c r="T7489">
        <v>8.057979405318226E-2</v>
      </c>
      <c r="U7489">
        <v>9.9548360200111166E-2</v>
      </c>
      <c r="V7489">
        <v>0.10432150724430039</v>
      </c>
      <c r="W7489">
        <v>8.7286655019486625E-2</v>
      </c>
      <c r="X7489">
        <v>0.10105616454087775</v>
      </c>
      <c r="Y7489">
        <v>0.10390253481204485</v>
      </c>
      <c r="Z7489">
        <v>8.9241549876339657E-2</v>
      </c>
      <c r="AA7489">
        <v>0.10417955592218324</v>
      </c>
      <c r="AB7489">
        <v>0.11435581541031532</v>
      </c>
      <c r="AC7489">
        <v>0.11957655722614297</v>
      </c>
      <c r="AD7489">
        <v>0.14349096418136564</v>
      </c>
      <c r="AE7489">
        <v>0.15043634667910202</v>
      </c>
      <c r="AF7489">
        <v>0.24399260628465802</v>
      </c>
      <c r="AG7489">
        <v>0.22854678131010295</v>
      </c>
      <c r="AH7489">
        <v>0.23541091428039593</v>
      </c>
      <c r="AI7489">
        <v>0.23767724510465901</v>
      </c>
      <c r="AJ7489">
        <v>0.23328924162257492</v>
      </c>
      <c r="AK7489">
        <v>0.23585049322346494</v>
      </c>
    </row>
    <row r="7490" spans="1:37">
      <c r="A7490">
        <v>3</v>
      </c>
      <c r="B7490">
        <v>0.22291244654512718</v>
      </c>
      <c r="C7490">
        <v>0.22601381206428167</v>
      </c>
      <c r="D7490">
        <v>0.23146449303696573</v>
      </c>
      <c r="E7490">
        <v>0.22602425133198598</v>
      </c>
      <c r="F7490">
        <v>0.22621116905112104</v>
      </c>
      <c r="G7490">
        <v>0.23218546968351017</v>
      </c>
      <c r="H7490">
        <v>0.1558725127663321</v>
      </c>
      <c r="I7490">
        <v>0.20099197119537968</v>
      </c>
      <c r="J7490">
        <v>0.20364051837475747</v>
      </c>
      <c r="K7490">
        <v>0.11155498152764845</v>
      </c>
      <c r="L7490">
        <v>0.19312977536784304</v>
      </c>
      <c r="M7490">
        <v>0.19079057329099117</v>
      </c>
      <c r="N7490">
        <v>9.2544185711887578E-2</v>
      </c>
      <c r="O7490">
        <v>0.13602717401975226</v>
      </c>
      <c r="P7490">
        <v>0.14353613126532588</v>
      </c>
      <c r="Q7490">
        <v>9.1364749502208603E-2</v>
      </c>
      <c r="R7490">
        <v>0.10325961888218309</v>
      </c>
      <c r="S7490">
        <v>0.12393014510808131</v>
      </c>
      <c r="T7490">
        <v>9.4309581903147102E-2</v>
      </c>
      <c r="U7490">
        <v>0.10612145636464707</v>
      </c>
      <c r="V7490">
        <v>0.12016225800096712</v>
      </c>
      <c r="W7490">
        <v>0.10108408368050889</v>
      </c>
      <c r="X7490">
        <v>0.10277136686436567</v>
      </c>
      <c r="Y7490">
        <v>0.11394274688591212</v>
      </c>
      <c r="Z7490">
        <v>9.5859668407071538E-2</v>
      </c>
      <c r="AA7490">
        <v>0.10660082643996853</v>
      </c>
      <c r="AB7490">
        <v>0.11730006264355816</v>
      </c>
      <c r="AC7490">
        <v>0.11506597115679655</v>
      </c>
      <c r="AD7490">
        <v>0.14177430620456272</v>
      </c>
      <c r="AE7490">
        <v>0.1500632869229232</v>
      </c>
      <c r="AF7490">
        <v>0.22772643253234751</v>
      </c>
      <c r="AG7490">
        <v>0.2143129878945581</v>
      </c>
      <c r="AH7490">
        <v>0.24160022337356127</v>
      </c>
      <c r="AI7490">
        <v>0.2226423587665991</v>
      </c>
      <c r="AJ7490">
        <v>0.21961451247165528</v>
      </c>
      <c r="AK7490">
        <v>0.23336322566454037</v>
      </c>
    </row>
    <row r="7491" spans="1:37">
      <c r="A7491">
        <v>4</v>
      </c>
      <c r="B7491">
        <v>0.22210218320954311</v>
      </c>
      <c r="C7491">
        <v>0.22471115766045877</v>
      </c>
      <c r="D7491">
        <v>0.23612656781062955</v>
      </c>
      <c r="E7491">
        <v>0.22225794598566967</v>
      </c>
      <c r="F7491">
        <v>0.22436897386757004</v>
      </c>
      <c r="G7491">
        <v>0.24026754454721225</v>
      </c>
      <c r="H7491">
        <v>0.17369255150554677</v>
      </c>
      <c r="I7491">
        <v>0.21819137432111596</v>
      </c>
      <c r="J7491">
        <v>0.22250046954235272</v>
      </c>
      <c r="K7491">
        <v>0.12900609737782717</v>
      </c>
      <c r="L7491">
        <v>0.21582226603921745</v>
      </c>
      <c r="M7491">
        <v>0.22075881664716698</v>
      </c>
      <c r="N7491">
        <v>0.12513489532123073</v>
      </c>
      <c r="O7491">
        <v>0.1643890754157587</v>
      </c>
      <c r="P7491">
        <v>0.16838047569553061</v>
      </c>
      <c r="Q7491">
        <v>0.12436774769413864</v>
      </c>
      <c r="R7491">
        <v>0.13115307811653268</v>
      </c>
      <c r="S7491">
        <v>0.14306641751447619</v>
      </c>
      <c r="T7491">
        <v>0.1224928662999876</v>
      </c>
      <c r="U7491">
        <v>0.14179057809894391</v>
      </c>
      <c r="V7491">
        <v>0.16267886885040383</v>
      </c>
      <c r="W7491">
        <v>0.13512968687004434</v>
      </c>
      <c r="X7491">
        <v>0.13242251027083898</v>
      </c>
      <c r="Y7491">
        <v>0.15015922615236194</v>
      </c>
      <c r="Z7491">
        <v>0.139667491068975</v>
      </c>
      <c r="AA7491">
        <v>0.13729062120483035</v>
      </c>
      <c r="AB7491">
        <v>0.14793276258091462</v>
      </c>
      <c r="AC7491">
        <v>0.13234120895980359</v>
      </c>
      <c r="AD7491">
        <v>0.16409577869376596</v>
      </c>
      <c r="AE7491">
        <v>0.18427819598960762</v>
      </c>
      <c r="AF7491">
        <v>0.22407578558225508</v>
      </c>
      <c r="AG7491">
        <v>0.20949060979748832</v>
      </c>
      <c r="AH7491">
        <v>0.24315142866006892</v>
      </c>
      <c r="AI7491">
        <v>0.22138194913346834</v>
      </c>
      <c r="AJ7491">
        <v>0.21729654824892908</v>
      </c>
      <c r="AK7491">
        <v>0.23874384528180576</v>
      </c>
    </row>
    <row r="7492" spans="1:37">
      <c r="A7492">
        <v>5</v>
      </c>
      <c r="B7492">
        <v>0.25253207292370022</v>
      </c>
      <c r="C7492">
        <v>0.25490131901940877</v>
      </c>
      <c r="D7492">
        <v>0.26838511745420635</v>
      </c>
      <c r="E7492">
        <v>0.25156163880213117</v>
      </c>
      <c r="F7492">
        <v>0.25095452452050937</v>
      </c>
      <c r="G7492">
        <v>0.26524533625960184</v>
      </c>
      <c r="H7492">
        <v>0.36083817573516463</v>
      </c>
      <c r="I7492">
        <v>0.40862930362655475</v>
      </c>
      <c r="J7492">
        <v>0.42650097038752904</v>
      </c>
      <c r="K7492">
        <v>0.28609617637341184</v>
      </c>
      <c r="L7492">
        <v>0.43907304127522728</v>
      </c>
      <c r="M7492">
        <v>0.45442085910078556</v>
      </c>
      <c r="N7492">
        <v>0.22959783208230411</v>
      </c>
      <c r="O7492">
        <v>0.33496789774400665</v>
      </c>
      <c r="P7492">
        <v>0.35933479318243738</v>
      </c>
      <c r="Q7492">
        <v>0.22090495044972885</v>
      </c>
      <c r="R7492">
        <v>0.26095509579909282</v>
      </c>
      <c r="S7492">
        <v>0.29205019955244882</v>
      </c>
      <c r="T7492">
        <v>0.20675323601174478</v>
      </c>
      <c r="U7492">
        <v>0.25458240689271822</v>
      </c>
      <c r="V7492">
        <v>0.28093378942278413</v>
      </c>
      <c r="W7492">
        <v>0.21728710298794965</v>
      </c>
      <c r="X7492">
        <v>0.25005649424499604</v>
      </c>
      <c r="Y7492">
        <v>0.27326281279614778</v>
      </c>
      <c r="Z7492">
        <v>0.226916735366859</v>
      </c>
      <c r="AA7492">
        <v>0.25987412448538449</v>
      </c>
      <c r="AB7492">
        <v>0.29553142618500727</v>
      </c>
      <c r="AC7492">
        <v>0.29364835839214476</v>
      </c>
      <c r="AD7492">
        <v>0.35329214665866543</v>
      </c>
      <c r="AE7492">
        <v>0.39513689960695492</v>
      </c>
      <c r="AF7492">
        <v>0.25341959334565617</v>
      </c>
      <c r="AG7492">
        <v>0.23733595429347198</v>
      </c>
      <c r="AH7492">
        <v>0.27209691930630103</v>
      </c>
      <c r="AI7492">
        <v>0.25154175106909743</v>
      </c>
      <c r="AJ7492">
        <v>0.2474552784076593</v>
      </c>
      <c r="AK7492">
        <v>0.2720258540464629</v>
      </c>
    </row>
    <row r="7493" spans="1:37">
      <c r="A7493">
        <v>6</v>
      </c>
      <c r="B7493">
        <v>0.47643484132343011</v>
      </c>
      <c r="C7493">
        <v>0.48468562825254452</v>
      </c>
      <c r="D7493">
        <v>0.51872349384906902</v>
      </c>
      <c r="E7493">
        <v>0.48612897299283475</v>
      </c>
      <c r="F7493">
        <v>0.490395329143825</v>
      </c>
      <c r="G7493">
        <v>0.52834822594973097</v>
      </c>
      <c r="H7493">
        <v>0.52114808945236846</v>
      </c>
      <c r="I7493">
        <v>0.61655057421962323</v>
      </c>
      <c r="J7493">
        <v>0.61923245476741995</v>
      </c>
      <c r="K7493">
        <v>0.42414321328807852</v>
      </c>
      <c r="L7493">
        <v>0.63231745413067519</v>
      </c>
      <c r="M7493">
        <v>0.61785057663379583</v>
      </c>
      <c r="N7493">
        <v>0.33984028393966281</v>
      </c>
      <c r="O7493">
        <v>0.48631972668905005</v>
      </c>
      <c r="P7493">
        <v>0.49506039537019292</v>
      </c>
      <c r="Q7493">
        <v>0.33376055661089876</v>
      </c>
      <c r="R7493">
        <v>0.38617315843781774</v>
      </c>
      <c r="S7493">
        <v>0.41059358202413099</v>
      </c>
      <c r="T7493">
        <v>0.30526032835697448</v>
      </c>
      <c r="U7493">
        <v>0.37135561423012792</v>
      </c>
      <c r="V7493">
        <v>0.37587979296881996</v>
      </c>
      <c r="W7493">
        <v>0.31942391255655606</v>
      </c>
      <c r="X7493">
        <v>0.36821652299223157</v>
      </c>
      <c r="Y7493">
        <v>0.38268063417257897</v>
      </c>
      <c r="Z7493">
        <v>0.32992122377942662</v>
      </c>
      <c r="AA7493">
        <v>0.3813271923191493</v>
      </c>
      <c r="AB7493">
        <v>0.41086865733973693</v>
      </c>
      <c r="AC7493">
        <v>0.43338447376495853</v>
      </c>
      <c r="AD7493">
        <v>0.51774207828747387</v>
      </c>
      <c r="AE7493">
        <v>0.54173606022250353</v>
      </c>
      <c r="AF7493">
        <v>0.48909426987060994</v>
      </c>
      <c r="AG7493">
        <v>0.48187719199004392</v>
      </c>
      <c r="AH7493">
        <v>0.54028480129060286</v>
      </c>
      <c r="AI7493">
        <v>0.47643484132343011</v>
      </c>
      <c r="AJ7493">
        <v>0.48037288989669935</v>
      </c>
      <c r="AK7493">
        <v>0.52467809343327532</v>
      </c>
    </row>
    <row r="7494" spans="1:37">
      <c r="A7494">
        <v>7</v>
      </c>
      <c r="B7494">
        <v>0.68129642133693447</v>
      </c>
      <c r="C7494">
        <v>0.69129054430006864</v>
      </c>
      <c r="D7494">
        <v>0.70758263903510077</v>
      </c>
      <c r="E7494">
        <v>0.69515891971339328</v>
      </c>
      <c r="F7494">
        <v>0.70702411195792703</v>
      </c>
      <c r="G7494">
        <v>0.7258365121666579</v>
      </c>
      <c r="H7494">
        <v>0.55259728825497445</v>
      </c>
      <c r="I7494">
        <v>0.69295410471881069</v>
      </c>
      <c r="J7494">
        <v>0.6757653540349341</v>
      </c>
      <c r="K7494">
        <v>0.43684858679001587</v>
      </c>
      <c r="L7494">
        <v>0.66794678527825391</v>
      </c>
      <c r="M7494">
        <v>0.6401470834029751</v>
      </c>
      <c r="N7494">
        <v>0.36485287416964429</v>
      </c>
      <c r="O7494">
        <v>0.51555535921148232</v>
      </c>
      <c r="P7494">
        <v>0.51232630654812938</v>
      </c>
      <c r="Q7494">
        <v>0.4078914242556016</v>
      </c>
      <c r="R7494">
        <v>0.42182408005404243</v>
      </c>
      <c r="S7494">
        <v>0.43757353450065739</v>
      </c>
      <c r="T7494">
        <v>0.40451180679045534</v>
      </c>
      <c r="U7494">
        <v>0.41237145636464695</v>
      </c>
      <c r="V7494">
        <v>0.39654709242975089</v>
      </c>
      <c r="W7494">
        <v>0.33866415804327371</v>
      </c>
      <c r="X7494">
        <v>0.39028447167693436</v>
      </c>
      <c r="Y7494">
        <v>0.39824467040613332</v>
      </c>
      <c r="Z7494">
        <v>0.35124118347531375</v>
      </c>
      <c r="AA7494">
        <v>0.40518854593921605</v>
      </c>
      <c r="AB7494">
        <v>0.42603883900605549</v>
      </c>
      <c r="AC7494">
        <v>0.46072414851181337</v>
      </c>
      <c r="AD7494">
        <v>0.55591681341059129</v>
      </c>
      <c r="AE7494">
        <v>0.56169475717806927</v>
      </c>
      <c r="AF7494">
        <v>0.6993992606284658</v>
      </c>
      <c r="AG7494">
        <v>0.69437294942866812</v>
      </c>
      <c r="AH7494">
        <v>0.72984208730183353</v>
      </c>
      <c r="AI7494">
        <v>0.68129642133693447</v>
      </c>
      <c r="AJ7494">
        <v>0.69273746535651282</v>
      </c>
      <c r="AK7494">
        <v>0.71078323547824918</v>
      </c>
    </row>
    <row r="7495" spans="1:37">
      <c r="A7495">
        <v>8</v>
      </c>
      <c r="B7495">
        <v>0.72153950033760972</v>
      </c>
      <c r="C7495">
        <v>0.73139789873334871</v>
      </c>
      <c r="D7495">
        <v>0.73269768700935423</v>
      </c>
      <c r="E7495">
        <v>0.73622083409884242</v>
      </c>
      <c r="F7495">
        <v>0.75157849385687381</v>
      </c>
      <c r="G7495">
        <v>0.7578687011199946</v>
      </c>
      <c r="H7495">
        <v>0.53970769501672833</v>
      </c>
      <c r="I7495">
        <v>0.68738408375571658</v>
      </c>
      <c r="J7495">
        <v>0.66642146121580159</v>
      </c>
      <c r="K7495">
        <v>0.42552488511098419</v>
      </c>
      <c r="L7495">
        <v>0.64481294027960079</v>
      </c>
      <c r="M7495">
        <v>0.61671402306535184</v>
      </c>
      <c r="N7495">
        <v>0.4138468548406436</v>
      </c>
      <c r="O7495">
        <v>0.50799120378551399</v>
      </c>
      <c r="P7495">
        <v>0.5221449690707084</v>
      </c>
      <c r="Q7495">
        <v>0.46689401048222828</v>
      </c>
      <c r="R7495">
        <v>0.44411657721458853</v>
      </c>
      <c r="S7495">
        <v>0.44660530140494153</v>
      </c>
      <c r="T7495">
        <v>0.48010834953062331</v>
      </c>
      <c r="U7495">
        <v>0.43116314619232909</v>
      </c>
      <c r="V7495">
        <v>0.40462417393484601</v>
      </c>
      <c r="W7495">
        <v>0.3742104555839269</v>
      </c>
      <c r="X7495">
        <v>0.38979917685106641</v>
      </c>
      <c r="Y7495">
        <v>0.39377950806375867</v>
      </c>
      <c r="Z7495">
        <v>0.40056792159018045</v>
      </c>
      <c r="AA7495">
        <v>0.40995852524002652</v>
      </c>
      <c r="AB7495">
        <v>0.4162977657130924</v>
      </c>
      <c r="AC7495">
        <v>0.44949370972691005</v>
      </c>
      <c r="AD7495">
        <v>0.53102281335156576</v>
      </c>
      <c r="AE7495">
        <v>0.53673972420225169</v>
      </c>
      <c r="AF7495">
        <v>0.74071164510166354</v>
      </c>
      <c r="AG7495">
        <v>0.73553993664441653</v>
      </c>
      <c r="AH7495">
        <v>0.75574721558651081</v>
      </c>
      <c r="AI7495">
        <v>0.72153950033760972</v>
      </c>
      <c r="AJ7495">
        <v>0.73614260519022434</v>
      </c>
      <c r="AK7495">
        <v>0.73619735706671641</v>
      </c>
    </row>
    <row r="7496" spans="1:37">
      <c r="A7496">
        <v>9</v>
      </c>
      <c r="B7496">
        <v>0.7050641458474004</v>
      </c>
      <c r="C7496">
        <v>0.71455503551206101</v>
      </c>
      <c r="D7496">
        <v>0.71269588233524817</v>
      </c>
      <c r="E7496">
        <v>0.7194102516994304</v>
      </c>
      <c r="F7496">
        <v>0.73184917769755353</v>
      </c>
      <c r="G7496">
        <v>0.73113166466356616</v>
      </c>
      <c r="H7496">
        <v>0.53523507659799263</v>
      </c>
      <c r="I7496">
        <v>0.68819965081647339</v>
      </c>
      <c r="J7496">
        <v>0.65997307957177731</v>
      </c>
      <c r="K7496">
        <v>0.46273991529750991</v>
      </c>
      <c r="L7496">
        <v>0.66207734591288692</v>
      </c>
      <c r="M7496">
        <v>0.63451445762995151</v>
      </c>
      <c r="N7496">
        <v>0.55876639727571409</v>
      </c>
      <c r="O7496">
        <v>0.57024700084427971</v>
      </c>
      <c r="P7496">
        <v>0.5441032523688909</v>
      </c>
      <c r="Q7496">
        <v>0.53880484288101083</v>
      </c>
      <c r="R7496">
        <v>0.49959542421070613</v>
      </c>
      <c r="S7496">
        <v>0.49435947124368462</v>
      </c>
      <c r="T7496">
        <v>0.55090773747983957</v>
      </c>
      <c r="U7496">
        <v>0.4980892162312397</v>
      </c>
      <c r="V7496">
        <v>0.43969052778623491</v>
      </c>
      <c r="W7496">
        <v>0.53135779241141423</v>
      </c>
      <c r="X7496">
        <v>0.45012762142558144</v>
      </c>
      <c r="Y7496">
        <v>0.44061675588453753</v>
      </c>
      <c r="Z7496">
        <v>0.51706054776953381</v>
      </c>
      <c r="AA7496">
        <v>0.48429993202111171</v>
      </c>
      <c r="AB7496">
        <v>0.47119440384213812</v>
      </c>
      <c r="AC7496">
        <v>0.46643142068119048</v>
      </c>
      <c r="AD7496">
        <v>0.5472351477112869</v>
      </c>
      <c r="AE7496">
        <v>0.54710545599893412</v>
      </c>
      <c r="AF7496">
        <v>0.72379852125693156</v>
      </c>
      <c r="AG7496">
        <v>0.72059904966625177</v>
      </c>
      <c r="AH7496">
        <v>0.72987311140756372</v>
      </c>
      <c r="AI7496">
        <v>0.7050641458474004</v>
      </c>
      <c r="AJ7496">
        <v>0.71710758377425055</v>
      </c>
      <c r="AK7496">
        <v>0.71022486929155171</v>
      </c>
    </row>
    <row r="7497" spans="1:37">
      <c r="A7497">
        <v>10</v>
      </c>
      <c r="B7497">
        <v>0.72977717758271432</v>
      </c>
      <c r="C7497">
        <v>0.73711255850489255</v>
      </c>
      <c r="D7497">
        <v>0.72626101603152171</v>
      </c>
      <c r="E7497">
        <v>0.74462612529854844</v>
      </c>
      <c r="F7497">
        <v>0.75265558378273989</v>
      </c>
      <c r="G7497">
        <v>0.73879570117224935</v>
      </c>
      <c r="H7497">
        <v>0.673886247578799</v>
      </c>
      <c r="I7497">
        <v>0.81998320535978575</v>
      </c>
      <c r="J7497">
        <v>0.79197708633318742</v>
      </c>
      <c r="K7497">
        <v>0.64010452647703719</v>
      </c>
      <c r="L7497">
        <v>0.81369115514464341</v>
      </c>
      <c r="M7497">
        <v>0.81803443088751471</v>
      </c>
      <c r="N7497">
        <v>0.72459771217535196</v>
      </c>
      <c r="O7497">
        <v>0.73932379101136858</v>
      </c>
      <c r="P7497">
        <v>0.73108166745713787</v>
      </c>
      <c r="Q7497">
        <v>0.72382303801524273</v>
      </c>
      <c r="R7497">
        <v>0.68757098634835101</v>
      </c>
      <c r="S7497">
        <v>0.69169723394929283</v>
      </c>
      <c r="T7497">
        <v>0.70100492121913904</v>
      </c>
      <c r="U7497">
        <v>0.68715258476931662</v>
      </c>
      <c r="V7497">
        <v>0.66040439135340367</v>
      </c>
      <c r="W7497">
        <v>0.69647896788066121</v>
      </c>
      <c r="X7497">
        <v>0.653125335723997</v>
      </c>
      <c r="Y7497">
        <v>0.67093546431712048</v>
      </c>
      <c r="Z7497">
        <v>0.70733718054410566</v>
      </c>
      <c r="AA7497">
        <v>0.67930004659227172</v>
      </c>
      <c r="AB7497">
        <v>0.66930465650448934</v>
      </c>
      <c r="AC7497">
        <v>0.6996931574102484</v>
      </c>
      <c r="AD7497">
        <v>0.71397723583634198</v>
      </c>
      <c r="AE7497">
        <v>0.70301778695623185</v>
      </c>
      <c r="AF7497">
        <v>0.73354898336414043</v>
      </c>
      <c r="AG7497">
        <v>0.73889156013123602</v>
      </c>
      <c r="AH7497">
        <v>0.73337883535507098</v>
      </c>
      <c r="AI7497">
        <v>0.72977717758271432</v>
      </c>
      <c r="AJ7497">
        <v>0.74033761652809216</v>
      </c>
      <c r="AK7497">
        <v>0.72338877514762889</v>
      </c>
    </row>
    <row r="7498" spans="1:37">
      <c r="A7498">
        <v>11</v>
      </c>
      <c r="B7498">
        <v>0.90317353139770418</v>
      </c>
      <c r="C7498">
        <v>0.91350112918534987</v>
      </c>
      <c r="D7498">
        <v>0.91665413420759756</v>
      </c>
      <c r="E7498">
        <v>0.92155061546941008</v>
      </c>
      <c r="F7498">
        <v>0.9238311717252754</v>
      </c>
      <c r="G7498">
        <v>0.91959728971799826</v>
      </c>
      <c r="H7498">
        <v>0.79144215530903328</v>
      </c>
      <c r="I7498">
        <v>0.93086407819777794</v>
      </c>
      <c r="J7498">
        <v>0.89111312840418211</v>
      </c>
      <c r="K7498">
        <v>0.83332832727600392</v>
      </c>
      <c r="L7498">
        <v>0.91808578323197454</v>
      </c>
      <c r="M7498">
        <v>0.93354504429216112</v>
      </c>
      <c r="N7498">
        <v>0.84522410609367127</v>
      </c>
      <c r="O7498">
        <v>0.87544913706779803</v>
      </c>
      <c r="P7498">
        <v>0.8560703149439437</v>
      </c>
      <c r="Q7498">
        <v>0.85485089144714266</v>
      </c>
      <c r="R7498">
        <v>0.84234164012797974</v>
      </c>
      <c r="S7498">
        <v>0.83862781738067216</v>
      </c>
      <c r="T7498">
        <v>0.82701294404697911</v>
      </c>
      <c r="U7498">
        <v>0.8400048638132297</v>
      </c>
      <c r="V7498">
        <v>0.8091856654189874</v>
      </c>
      <c r="W7498">
        <v>0.83021995251534297</v>
      </c>
      <c r="X7498">
        <v>0.81750321368901879</v>
      </c>
      <c r="Y7498">
        <v>0.82456949175695171</v>
      </c>
      <c r="Z7498">
        <v>0.83896674910689739</v>
      </c>
      <c r="AA7498">
        <v>0.83074020607532695</v>
      </c>
      <c r="AB7498">
        <v>0.8089789100020881</v>
      </c>
      <c r="AC7498">
        <v>0.88576250383553212</v>
      </c>
      <c r="AD7498">
        <v>0.85163943296180122</v>
      </c>
      <c r="AE7498">
        <v>0.82408900139897401</v>
      </c>
      <c r="AF7498">
        <v>0.91155268022181135</v>
      </c>
      <c r="AG7498">
        <v>0.90839602896255189</v>
      </c>
      <c r="AH7498">
        <v>0.91927527689014366</v>
      </c>
      <c r="AI7498">
        <v>0.90317353139770418</v>
      </c>
      <c r="AJ7498">
        <v>0.91400856638951833</v>
      </c>
      <c r="AK7498">
        <v>0.91617739124549502</v>
      </c>
    </row>
    <row r="7499" spans="1:37">
      <c r="A7499">
        <v>12</v>
      </c>
      <c r="B7499">
        <v>0.99527346387575966</v>
      </c>
      <c r="C7499">
        <v>1</v>
      </c>
      <c r="D7499">
        <v>1</v>
      </c>
      <c r="E7499">
        <v>1</v>
      </c>
      <c r="F7499">
        <v>1</v>
      </c>
      <c r="G7499">
        <v>1</v>
      </c>
      <c r="H7499">
        <v>0.83856312731114635</v>
      </c>
      <c r="I7499">
        <v>0.97132224564879854</v>
      </c>
      <c r="J7499">
        <v>0.9088461779252488</v>
      </c>
      <c r="K7499">
        <v>0.90754813324122185</v>
      </c>
      <c r="L7499">
        <v>0.95274642760929251</v>
      </c>
      <c r="M7499">
        <v>0.98238341968911913</v>
      </c>
      <c r="N7499">
        <v>0.90349888486534435</v>
      </c>
      <c r="O7499">
        <v>0.93644833205709721</v>
      </c>
      <c r="P7499">
        <v>0.91978566455089439</v>
      </c>
      <c r="Q7499">
        <v>0.92818071544641023</v>
      </c>
      <c r="R7499">
        <v>0.91744055705260963</v>
      </c>
      <c r="S7499">
        <v>0.90158488476711174</v>
      </c>
      <c r="T7499">
        <v>0.90107935982796428</v>
      </c>
      <c r="U7499">
        <v>0.91746108949416372</v>
      </c>
      <c r="V7499">
        <v>0.87035478267098865</v>
      </c>
      <c r="W7499">
        <v>0.90355238991175024</v>
      </c>
      <c r="X7499">
        <v>0.89731383757071059</v>
      </c>
      <c r="Y7499">
        <v>0.89038581393164784</v>
      </c>
      <c r="Z7499">
        <v>0.90693413941559031</v>
      </c>
      <c r="AA7499">
        <v>0.90646410485552564</v>
      </c>
      <c r="AB7499">
        <v>0.88449571935685944</v>
      </c>
      <c r="AC7499">
        <v>0.96268794108622258</v>
      </c>
      <c r="AD7499">
        <v>0.93276996783110866</v>
      </c>
      <c r="AE7499">
        <v>0.900832722670042</v>
      </c>
      <c r="AF7499">
        <v>0.9905730129390018</v>
      </c>
      <c r="AG7499">
        <v>0.9970231361013685</v>
      </c>
      <c r="AH7499">
        <v>1</v>
      </c>
      <c r="AI7499">
        <v>0.99527346387575966</v>
      </c>
      <c r="AJ7499">
        <v>1</v>
      </c>
      <c r="AK7499">
        <v>1</v>
      </c>
    </row>
    <row r="7500" spans="1:37">
      <c r="A7500">
        <v>13</v>
      </c>
      <c r="B7500">
        <v>1</v>
      </c>
      <c r="C7500">
        <v>0.99999345399797068</v>
      </c>
      <c r="D7500">
        <v>0.98099076608415803</v>
      </c>
      <c r="E7500">
        <v>0.98929818115010093</v>
      </c>
      <c r="F7500">
        <v>0.99991828972976271</v>
      </c>
      <c r="G7500">
        <v>0.99608089042169645</v>
      </c>
      <c r="H7500">
        <v>0.90544109878499746</v>
      </c>
      <c r="I7500">
        <v>0.98541041146868524</v>
      </c>
      <c r="J7500">
        <v>0.93402929944280988</v>
      </c>
      <c r="K7500">
        <v>0.95614693779473148</v>
      </c>
      <c r="L7500">
        <v>0.97516378831041528</v>
      </c>
      <c r="M7500">
        <v>1</v>
      </c>
      <c r="N7500">
        <v>0.93745653372982563</v>
      </c>
      <c r="O7500">
        <v>0.96323457226443676</v>
      </c>
      <c r="P7500">
        <v>0.96036206948747171</v>
      </c>
      <c r="Q7500">
        <v>0.95136520724143459</v>
      </c>
      <c r="R7500">
        <v>0.95135811267250159</v>
      </c>
      <c r="S7500">
        <v>0.95485270030221236</v>
      </c>
      <c r="T7500">
        <v>0.92504445639138166</v>
      </c>
      <c r="U7500">
        <v>0.94514660922734861</v>
      </c>
      <c r="V7500">
        <v>0.91973064455468578</v>
      </c>
      <c r="W7500">
        <v>0.9458630112440084</v>
      </c>
      <c r="X7500">
        <v>0.93895287453832188</v>
      </c>
      <c r="Y7500">
        <v>0.93951967488837074</v>
      </c>
      <c r="Z7500">
        <v>0.93473481725748842</v>
      </c>
      <c r="AA7500">
        <v>0.94740801845359479</v>
      </c>
      <c r="AB7500">
        <v>0.94401754019628292</v>
      </c>
      <c r="AC7500">
        <v>1</v>
      </c>
      <c r="AD7500">
        <v>0.98166766682078921</v>
      </c>
      <c r="AE7500">
        <v>0.97421890613550044</v>
      </c>
      <c r="AF7500">
        <v>1</v>
      </c>
      <c r="AG7500">
        <v>1</v>
      </c>
      <c r="AH7500">
        <v>0.99618403499519137</v>
      </c>
      <c r="AI7500">
        <v>1</v>
      </c>
      <c r="AJ7500">
        <v>0.99854497354497362</v>
      </c>
      <c r="AK7500">
        <v>0.99047393445119392</v>
      </c>
    </row>
    <row r="7501" spans="1:37">
      <c r="A7501">
        <v>14</v>
      </c>
      <c r="B7501">
        <v>0.9990546927751518</v>
      </c>
      <c r="C7501">
        <v>0.99455372631165484</v>
      </c>
      <c r="D7501">
        <v>0.97873492345173996</v>
      </c>
      <c r="E7501">
        <v>0.98833363953701969</v>
      </c>
      <c r="F7501">
        <v>0.99902690496352797</v>
      </c>
      <c r="G7501">
        <v>0.99376426120429906</v>
      </c>
      <c r="H7501">
        <v>0.89815108293713675</v>
      </c>
      <c r="I7501">
        <v>0.97153973019833384</v>
      </c>
      <c r="J7501">
        <v>0.93330933450197218</v>
      </c>
      <c r="K7501">
        <v>0.94770672513741627</v>
      </c>
      <c r="L7501">
        <v>0.94801189937121344</v>
      </c>
      <c r="M7501">
        <v>0.96625438743105463</v>
      </c>
      <c r="N7501">
        <v>0.93409913906808317</v>
      </c>
      <c r="O7501">
        <v>0.94698219159254715</v>
      </c>
      <c r="P7501">
        <v>0.94526574971997113</v>
      </c>
      <c r="Q7501">
        <v>0.94978600691186232</v>
      </c>
      <c r="R7501">
        <v>0.94617286150145907</v>
      </c>
      <c r="S7501">
        <v>0.95529102360024909</v>
      </c>
      <c r="T7501">
        <v>0.93633431206319018</v>
      </c>
      <c r="U7501">
        <v>0.94683852140077851</v>
      </c>
      <c r="V7501">
        <v>0.93051202607589933</v>
      </c>
      <c r="W7501">
        <v>0.95291851453657661</v>
      </c>
      <c r="X7501">
        <v>0.94214248404269119</v>
      </c>
      <c r="Y7501">
        <v>0.94016853213123985</v>
      </c>
      <c r="Z7501">
        <v>0.94478794540624711</v>
      </c>
      <c r="AA7501">
        <v>0.94626612589079062</v>
      </c>
      <c r="AB7501">
        <v>0.94847567341825012</v>
      </c>
      <c r="AC7501">
        <v>0.98287818349186873</v>
      </c>
      <c r="AD7501">
        <v>0.97456001416611759</v>
      </c>
      <c r="AE7501">
        <v>0.97601758710279118</v>
      </c>
      <c r="AF7501">
        <v>0.99408502772643248</v>
      </c>
      <c r="AG7501">
        <v>0.99620997850435533</v>
      </c>
      <c r="AH7501">
        <v>0.99024291874786707</v>
      </c>
      <c r="AI7501">
        <v>0.9990546927751518</v>
      </c>
      <c r="AJ7501">
        <v>0.98702443940539164</v>
      </c>
      <c r="AK7501">
        <v>0.98247068577519847</v>
      </c>
    </row>
    <row r="7502" spans="1:37">
      <c r="A7502">
        <v>15</v>
      </c>
      <c r="B7502">
        <v>0.9546252532072923</v>
      </c>
      <c r="C7502">
        <v>0.94271593624193983</v>
      </c>
      <c r="D7502">
        <v>0.9298583330826844</v>
      </c>
      <c r="E7502">
        <v>0.92747565680690769</v>
      </c>
      <c r="F7502">
        <v>0.95020130439304129</v>
      </c>
      <c r="G7502">
        <v>0.94297260106948189</v>
      </c>
      <c r="H7502">
        <v>0.94234900510653274</v>
      </c>
      <c r="I7502">
        <v>0.97701913259912176</v>
      </c>
      <c r="J7502">
        <v>0.94686345708382902</v>
      </c>
      <c r="K7502">
        <v>0.95494548403568313</v>
      </c>
      <c r="L7502">
        <v>0.95737778210852709</v>
      </c>
      <c r="M7502">
        <v>0.96098947016546887</v>
      </c>
      <c r="N7502">
        <v>0.95505887431353276</v>
      </c>
      <c r="O7502">
        <v>0.95808544894072389</v>
      </c>
      <c r="P7502">
        <v>0.95802092898876834</v>
      </c>
      <c r="Q7502">
        <v>0.96253404435493106</v>
      </c>
      <c r="R7502">
        <v>0.96143910206445027</v>
      </c>
      <c r="S7502">
        <v>0.97282395552171996</v>
      </c>
      <c r="T7502">
        <v>0.94729332947355371</v>
      </c>
      <c r="U7502">
        <v>0.96108949416342437</v>
      </c>
      <c r="V7502">
        <v>0.95274638680444845</v>
      </c>
      <c r="W7502">
        <v>0.96689513058280696</v>
      </c>
      <c r="X7502">
        <v>0.95823130410944701</v>
      </c>
      <c r="Y7502">
        <v>0.95971962537031807</v>
      </c>
      <c r="Z7502">
        <v>0.95978748740496478</v>
      </c>
      <c r="AA7502">
        <v>0.96265743986923602</v>
      </c>
      <c r="AB7502">
        <v>0.96801002296930461</v>
      </c>
      <c r="AC7502">
        <v>0.9759742252224608</v>
      </c>
      <c r="AD7502">
        <v>0.9883277095158931</v>
      </c>
      <c r="AE7502">
        <v>0.99938711611484932</v>
      </c>
      <c r="AF7502">
        <v>0.96478743068391859</v>
      </c>
      <c r="AG7502">
        <v>0.9542227627559674</v>
      </c>
      <c r="AH7502">
        <v>0.94274501287500412</v>
      </c>
      <c r="AI7502">
        <v>0.9546252532072923</v>
      </c>
      <c r="AJ7502">
        <v>0.93933610481229479</v>
      </c>
      <c r="AK7502">
        <v>0.93297913740884297</v>
      </c>
    </row>
    <row r="7503" spans="1:37">
      <c r="A7503">
        <v>16</v>
      </c>
      <c r="B7503">
        <v>0.9457123565158676</v>
      </c>
      <c r="C7503">
        <v>0.92493044872843899</v>
      </c>
      <c r="D7503">
        <v>0.91800763978704858</v>
      </c>
      <c r="E7503">
        <v>0.9183814073121439</v>
      </c>
      <c r="F7503">
        <v>0.94104232591998394</v>
      </c>
      <c r="G7503">
        <v>0.93609238647645931</v>
      </c>
      <c r="H7503">
        <v>0.96119035041380529</v>
      </c>
      <c r="I7503">
        <v>0.97800989554700402</v>
      </c>
      <c r="J7503">
        <v>0.97049708883741326</v>
      </c>
      <c r="K7503">
        <v>0.96248460637371225</v>
      </c>
      <c r="L7503">
        <v>0.96679525171526315</v>
      </c>
      <c r="M7503">
        <v>0.95544041450777206</v>
      </c>
      <c r="N7503">
        <v>0.97136621981342464</v>
      </c>
      <c r="O7503">
        <v>0.97201606094520066</v>
      </c>
      <c r="P7503">
        <v>0.96623510297990844</v>
      </c>
      <c r="Q7503">
        <v>0.96793536722129414</v>
      </c>
      <c r="R7503">
        <v>0.96992777023064525</v>
      </c>
      <c r="S7503">
        <v>0.98236325466583618</v>
      </c>
      <c r="T7503">
        <v>0.96633720689797775</v>
      </c>
      <c r="U7503">
        <v>0.97243607559755452</v>
      </c>
      <c r="V7503">
        <v>0.97166753228146208</v>
      </c>
      <c r="W7503">
        <v>0.98329077632934636</v>
      </c>
      <c r="X7503">
        <v>0.97336805722774422</v>
      </c>
      <c r="Y7503">
        <v>0.97352491697188581</v>
      </c>
      <c r="Z7503">
        <v>0.97476412933956236</v>
      </c>
      <c r="AA7503">
        <v>0.97379757567425129</v>
      </c>
      <c r="AB7503">
        <v>0.97302150762163275</v>
      </c>
      <c r="AC7503">
        <v>0.97858238723534829</v>
      </c>
      <c r="AD7503">
        <v>0.99024111912327506</v>
      </c>
      <c r="AE7503">
        <v>1</v>
      </c>
      <c r="AF7503">
        <v>0.95069316081330868</v>
      </c>
      <c r="AG7503">
        <v>0.94478306369498799</v>
      </c>
      <c r="AH7503">
        <v>0.93664877609902919</v>
      </c>
      <c r="AI7503">
        <v>0.9457123565158676</v>
      </c>
      <c r="AJ7503">
        <v>0.930146132527085</v>
      </c>
      <c r="AK7503">
        <v>0.92612646148119349</v>
      </c>
    </row>
    <row r="7504" spans="1:37">
      <c r="A7504">
        <v>17</v>
      </c>
      <c r="B7504">
        <v>0.9367994598244429</v>
      </c>
      <c r="C7504">
        <v>0.91829934867279794</v>
      </c>
      <c r="D7504">
        <v>0.90836767227118231</v>
      </c>
      <c r="E7504">
        <v>0.90928715781738001</v>
      </c>
      <c r="F7504">
        <v>0.93181649358945862</v>
      </c>
      <c r="G7504">
        <v>0.93138945498249492</v>
      </c>
      <c r="H7504">
        <v>1</v>
      </c>
      <c r="I7504">
        <v>1</v>
      </c>
      <c r="J7504">
        <v>1</v>
      </c>
      <c r="K7504">
        <v>1</v>
      </c>
      <c r="L7504">
        <v>1</v>
      </c>
      <c r="M7504">
        <v>0.99057329099114155</v>
      </c>
      <c r="N7504">
        <v>1</v>
      </c>
      <c r="O7504">
        <v>1</v>
      </c>
      <c r="P7504">
        <v>1</v>
      </c>
      <c r="Q7504">
        <v>1</v>
      </c>
      <c r="R7504">
        <v>1</v>
      </c>
      <c r="S7504">
        <v>1</v>
      </c>
      <c r="T7504">
        <v>1</v>
      </c>
      <c r="U7504">
        <v>1</v>
      </c>
      <c r="V7504">
        <v>1</v>
      </c>
      <c r="W7504">
        <v>1</v>
      </c>
      <c r="X7504">
        <v>1</v>
      </c>
      <c r="Y7504">
        <v>1</v>
      </c>
      <c r="Z7504">
        <v>1</v>
      </c>
      <c r="AA7504">
        <v>1</v>
      </c>
      <c r="AB7504">
        <v>1</v>
      </c>
      <c r="AC7504">
        <v>0.98965940472537572</v>
      </c>
      <c r="AD7504">
        <v>1</v>
      </c>
      <c r="AE7504">
        <v>0.99042035840383702</v>
      </c>
      <c r="AF7504">
        <v>0.92430683918669143</v>
      </c>
      <c r="AG7504">
        <v>0.93235942979975106</v>
      </c>
      <c r="AH7504">
        <v>0.92827226755188785</v>
      </c>
      <c r="AI7504">
        <v>0.9367994598244429</v>
      </c>
      <c r="AJ7504">
        <v>0.92305996472663099</v>
      </c>
      <c r="AK7504">
        <v>0.92150725030033365</v>
      </c>
    </row>
    <row r="7505" spans="1:37">
      <c r="A7505">
        <v>18</v>
      </c>
      <c r="B7505">
        <v>0.96340310600945311</v>
      </c>
      <c r="C7505">
        <v>0.94786763983896816</v>
      </c>
      <c r="D7505">
        <v>0.94420549222486228</v>
      </c>
      <c r="E7505">
        <v>0.93643211464266018</v>
      </c>
      <c r="F7505">
        <v>0.95964255470874071</v>
      </c>
      <c r="G7505">
        <v>0.9685774503143999</v>
      </c>
      <c r="H7505">
        <v>0.95132945941186831</v>
      </c>
      <c r="I7505">
        <v>0.9598801418482561</v>
      </c>
      <c r="J7505">
        <v>0.96872847930883377</v>
      </c>
      <c r="K7505">
        <v>0.9853422641396089</v>
      </c>
      <c r="L7505">
        <v>0.97025157196654865</v>
      </c>
      <c r="M7505">
        <v>0.96881163296005346</v>
      </c>
      <c r="N7505">
        <v>0.98700208638096831</v>
      </c>
      <c r="O7505">
        <v>0.97455380809330305</v>
      </c>
      <c r="P7505">
        <v>0.98311755148995417</v>
      </c>
      <c r="Q7505">
        <v>0.98855651935092581</v>
      </c>
      <c r="R7505">
        <v>0.98278140287582871</v>
      </c>
      <c r="S7505">
        <v>0.97530394260271758</v>
      </c>
      <c r="T7505">
        <v>0.99975187130391641</v>
      </c>
      <c r="U7505">
        <v>0.98249374652584798</v>
      </c>
      <c r="V7505">
        <v>0.98479502838619559</v>
      </c>
      <c r="W7505">
        <v>0.98620257133897782</v>
      </c>
      <c r="X7505">
        <v>0.97634280337409596</v>
      </c>
      <c r="Y7505">
        <v>0.98321508763841559</v>
      </c>
      <c r="Z7505">
        <v>0.97190162132453983</v>
      </c>
      <c r="AA7505">
        <v>0.95522559061433077</v>
      </c>
      <c r="AB7505">
        <v>0.95814366256003314</v>
      </c>
      <c r="AC7505">
        <v>0.93092973304694671</v>
      </c>
      <c r="AD7505">
        <v>0.94164346637022789</v>
      </c>
      <c r="AE7505">
        <v>0.93336886283392184</v>
      </c>
      <c r="AF7505">
        <v>0.9645563770794825</v>
      </c>
      <c r="AG7505">
        <v>0.96177452200475144</v>
      </c>
      <c r="AH7505">
        <v>0.96438432662178519</v>
      </c>
      <c r="AI7505">
        <v>0.96340310600945311</v>
      </c>
      <c r="AJ7505">
        <v>0.95242504409171069</v>
      </c>
      <c r="AK7505">
        <v>0.96352007580244003</v>
      </c>
    </row>
    <row r="7506" spans="1:37">
      <c r="A7506">
        <v>19</v>
      </c>
      <c r="B7506">
        <v>0.9380148548278191</v>
      </c>
      <c r="C7506">
        <v>0.92949955814486274</v>
      </c>
      <c r="D7506">
        <v>0.93518212169519044</v>
      </c>
      <c r="E7506">
        <v>0.91052728274848416</v>
      </c>
      <c r="F7506">
        <v>0.93284158607062784</v>
      </c>
      <c r="G7506">
        <v>0.95918900559126308</v>
      </c>
      <c r="H7506">
        <v>0.9030815284381053</v>
      </c>
      <c r="I7506">
        <v>0.92725141818049994</v>
      </c>
      <c r="J7506">
        <v>0.94255931885056032</v>
      </c>
      <c r="K7506">
        <v>0.94959901480791742</v>
      </c>
      <c r="L7506">
        <v>0.93485151579417958</v>
      </c>
      <c r="M7506">
        <v>0.94245361858599364</v>
      </c>
      <c r="N7506">
        <v>0.94520252284227435</v>
      </c>
      <c r="O7506">
        <v>0.92539906932909266</v>
      </c>
      <c r="P7506">
        <v>0.93077489732282503</v>
      </c>
      <c r="Q7506">
        <v>0.95839150435996623</v>
      </c>
      <c r="R7506">
        <v>0.9456161058281185</v>
      </c>
      <c r="S7506">
        <v>0.91127413661845114</v>
      </c>
      <c r="T7506">
        <v>0.9753525495223524</v>
      </c>
      <c r="U7506">
        <v>0.93899735964424713</v>
      </c>
      <c r="V7506">
        <v>0.94526926589895599</v>
      </c>
      <c r="W7506">
        <v>0.9361644940196211</v>
      </c>
      <c r="X7506">
        <v>0.923241917618425</v>
      </c>
      <c r="Y7506">
        <v>0.9359338848619897</v>
      </c>
      <c r="Z7506">
        <v>0.92259778327379327</v>
      </c>
      <c r="AA7506">
        <v>0.90368002566393979</v>
      </c>
      <c r="AB7506">
        <v>0.89782835665065774</v>
      </c>
      <c r="AC7506">
        <v>0.87781528076096949</v>
      </c>
      <c r="AD7506">
        <v>0.88491997127426203</v>
      </c>
      <c r="AE7506">
        <v>0.87987475851042574</v>
      </c>
      <c r="AF7506">
        <v>0.93202402957486119</v>
      </c>
      <c r="AG7506">
        <v>0.93389382283063671</v>
      </c>
      <c r="AH7506">
        <v>0.95411534762510464</v>
      </c>
      <c r="AI7506">
        <v>0.9380148548278191</v>
      </c>
      <c r="AJ7506">
        <v>0.93485764676240823</v>
      </c>
      <c r="AK7506">
        <v>0.9543831745655742</v>
      </c>
    </row>
    <row r="7507" spans="1:37">
      <c r="A7507">
        <v>20</v>
      </c>
      <c r="B7507">
        <v>0.93045239702903437</v>
      </c>
      <c r="C7507">
        <v>0.92855038785061972</v>
      </c>
      <c r="D7507">
        <v>0.95473275784281286</v>
      </c>
      <c r="E7507">
        <v>0.90281094984383592</v>
      </c>
      <c r="F7507">
        <v>0.92475226931705068</v>
      </c>
      <c r="G7507">
        <v>0.95870129417707428</v>
      </c>
      <c r="H7507">
        <v>0.76728297235428777</v>
      </c>
      <c r="I7507">
        <v>0.85229174344072645</v>
      </c>
      <c r="J7507">
        <v>0.84436236148500621</v>
      </c>
      <c r="K7507">
        <v>0.83957588682305573</v>
      </c>
      <c r="L7507">
        <v>0.84447705244091864</v>
      </c>
      <c r="M7507">
        <v>0.83152264750125349</v>
      </c>
      <c r="N7507">
        <v>0.86006858677666143</v>
      </c>
      <c r="O7507">
        <v>0.81710058706877986</v>
      </c>
      <c r="P7507">
        <v>0.81202256375066839</v>
      </c>
      <c r="Q7507">
        <v>0.85862724006133717</v>
      </c>
      <c r="R7507">
        <v>0.83021550156262769</v>
      </c>
      <c r="S7507">
        <v>0.77079151959766545</v>
      </c>
      <c r="T7507">
        <v>0.86365328150200582</v>
      </c>
      <c r="U7507">
        <v>0.82786270150083408</v>
      </c>
      <c r="V7507">
        <v>0.82656661353582739</v>
      </c>
      <c r="W7507">
        <v>0.83042153832370202</v>
      </c>
      <c r="X7507">
        <v>0.81037938200852788</v>
      </c>
      <c r="Y7507">
        <v>0.8138974976308172</v>
      </c>
      <c r="Z7507">
        <v>0.81521938261427129</v>
      </c>
      <c r="AA7507">
        <v>0.78443054314367988</v>
      </c>
      <c r="AB7507">
        <v>0.76088953852578811</v>
      </c>
      <c r="AC7507">
        <v>0.72752378030070564</v>
      </c>
      <c r="AD7507">
        <v>0.74712496679816276</v>
      </c>
      <c r="AE7507">
        <v>0.73320898008127378</v>
      </c>
      <c r="AF7507">
        <v>0.93955637707948247</v>
      </c>
      <c r="AG7507">
        <v>0.92800373345400977</v>
      </c>
      <c r="AH7507">
        <v>0.95330872087612084</v>
      </c>
      <c r="AI7507">
        <v>0.93045239702903437</v>
      </c>
      <c r="AJ7507">
        <v>0.93561350466112325</v>
      </c>
      <c r="AK7507">
        <v>0.9541632121283905</v>
      </c>
    </row>
    <row r="7508" spans="1:37">
      <c r="A7508">
        <v>21</v>
      </c>
      <c r="B7508">
        <v>0.87292370020256593</v>
      </c>
      <c r="C7508">
        <v>0.87880077242823917</v>
      </c>
      <c r="D7508">
        <v>0.89486269437844024</v>
      </c>
      <c r="E7508">
        <v>0.89068528385081758</v>
      </c>
      <c r="F7508">
        <v>0.88719525783304409</v>
      </c>
      <c r="G7508">
        <v>0.8969883820173834</v>
      </c>
      <c r="H7508">
        <v>0.68652931854199684</v>
      </c>
      <c r="I7508">
        <v>0.80228237952262149</v>
      </c>
      <c r="J7508">
        <v>0.78858072998184447</v>
      </c>
      <c r="K7508">
        <v>0.69507103595350384</v>
      </c>
      <c r="L7508">
        <v>0.77433037377552827</v>
      </c>
      <c r="M7508">
        <v>0.77476182517131864</v>
      </c>
      <c r="N7508">
        <v>0.77474279958752001</v>
      </c>
      <c r="O7508">
        <v>0.73917653295635299</v>
      </c>
      <c r="P7508">
        <v>0.71399739649030725</v>
      </c>
      <c r="Q7508">
        <v>0.75920628018218017</v>
      </c>
      <c r="R7508">
        <v>0.72178547832735762</v>
      </c>
      <c r="S7508">
        <v>0.66725494267192642</v>
      </c>
      <c r="T7508">
        <v>0.76227203176047309</v>
      </c>
      <c r="U7508">
        <v>0.72260978321289626</v>
      </c>
      <c r="V7508">
        <v>0.71907516521303072</v>
      </c>
      <c r="W7508">
        <v>0.72841911929400172</v>
      </c>
      <c r="X7508">
        <v>0.70131400057049931</v>
      </c>
      <c r="Y7508">
        <v>0.70252456693047827</v>
      </c>
      <c r="Z7508">
        <v>0.70983328753320507</v>
      </c>
      <c r="AA7508">
        <v>0.68983295524850474</v>
      </c>
      <c r="AB7508">
        <v>0.65871789517644597</v>
      </c>
      <c r="AC7508">
        <v>0.62663393679042645</v>
      </c>
      <c r="AD7508">
        <v>0.67237902234114799</v>
      </c>
      <c r="AE7508">
        <v>0.68856172140430338</v>
      </c>
      <c r="AF7508">
        <v>0.88049907578558229</v>
      </c>
      <c r="AG7508">
        <v>0.87728391220726298</v>
      </c>
      <c r="AH7508">
        <v>0.89164831073744311</v>
      </c>
      <c r="AI7508">
        <v>0.87292370020256593</v>
      </c>
      <c r="AJ7508">
        <v>0.88509700176366823</v>
      </c>
      <c r="AK7508">
        <v>0.89414730715216351</v>
      </c>
    </row>
    <row r="7509" spans="1:37">
      <c r="A7509">
        <v>22</v>
      </c>
      <c r="B7509">
        <v>0.83646185010128293</v>
      </c>
      <c r="C7509">
        <v>0.84656825843616001</v>
      </c>
      <c r="D7509">
        <v>0.86970252955153859</v>
      </c>
      <c r="E7509">
        <v>0.85348153591769238</v>
      </c>
      <c r="F7509">
        <v>0.85667275779590302</v>
      </c>
      <c r="G7509">
        <v>0.87134869624288036</v>
      </c>
      <c r="H7509">
        <v>0.60376826906145442</v>
      </c>
      <c r="I7509">
        <v>0.74653988122927117</v>
      </c>
      <c r="J7509">
        <v>0.74436549176735756</v>
      </c>
      <c r="K7509">
        <v>0.56813744631003515</v>
      </c>
      <c r="L7509">
        <v>0.70849406464407927</v>
      </c>
      <c r="M7509">
        <v>0.71668059501922099</v>
      </c>
      <c r="N7509">
        <v>0.66608311949926868</v>
      </c>
      <c r="O7509">
        <v>0.63780899648544132</v>
      </c>
      <c r="P7509">
        <v>0.60492244972098042</v>
      </c>
      <c r="Q7509">
        <v>0.65543679765637519</v>
      </c>
      <c r="R7509">
        <v>0.60794007824273077</v>
      </c>
      <c r="S7509">
        <v>0.56923201144254509</v>
      </c>
      <c r="T7509">
        <v>0.6584301724494438</v>
      </c>
      <c r="U7509">
        <v>0.58867078932740413</v>
      </c>
      <c r="V7509">
        <v>0.60496624102297747</v>
      </c>
      <c r="W7509">
        <v>0.63792948976392072</v>
      </c>
      <c r="X7509">
        <v>0.59634584109743327</v>
      </c>
      <c r="Y7509">
        <v>0.58838545535264519</v>
      </c>
      <c r="Z7509">
        <v>0.63071356599798489</v>
      </c>
      <c r="AA7509">
        <v>0.60442779343583619</v>
      </c>
      <c r="AB7509">
        <v>0.57768845270411362</v>
      </c>
      <c r="AC7509">
        <v>0.55250076710647422</v>
      </c>
      <c r="AD7509">
        <v>0.61079084317911314</v>
      </c>
      <c r="AE7509">
        <v>0.63012457531143828</v>
      </c>
      <c r="AF7509">
        <v>0.84311460258780035</v>
      </c>
      <c r="AG7509">
        <v>0.84206358185315056</v>
      </c>
      <c r="AH7509">
        <v>0.86569664629417065</v>
      </c>
      <c r="AI7509">
        <v>0.83646185010128293</v>
      </c>
      <c r="AJ7509">
        <v>0.84771352985638693</v>
      </c>
      <c r="AK7509">
        <v>0.86924079118796671</v>
      </c>
    </row>
    <row r="7510" spans="1:37">
      <c r="A7510">
        <v>23</v>
      </c>
      <c r="B7510">
        <v>0.78325455773126262</v>
      </c>
      <c r="C7510">
        <v>0.79287794979216397</v>
      </c>
      <c r="D7510">
        <v>0.82142749721779418</v>
      </c>
      <c r="E7510">
        <v>0.79919162226713192</v>
      </c>
      <c r="F7510">
        <v>0.80352394110918002</v>
      </c>
      <c r="G7510">
        <v>0.84447231366811248</v>
      </c>
      <c r="H7510">
        <v>0.54326465927099843</v>
      </c>
      <c r="I7510">
        <v>0.69886847621866877</v>
      </c>
      <c r="J7510">
        <v>0.63779502911162589</v>
      </c>
      <c r="K7510">
        <v>0.46601387679091699</v>
      </c>
      <c r="L7510">
        <v>0.66181941156577606</v>
      </c>
      <c r="M7510">
        <v>0.60035099448437235</v>
      </c>
      <c r="N7510">
        <v>0.56970191131681813</v>
      </c>
      <c r="O7510">
        <v>0.57040898470479684</v>
      </c>
      <c r="P7510">
        <v>0.48416198270381539</v>
      </c>
      <c r="Q7510">
        <v>0.5661318746709999</v>
      </c>
      <c r="R7510">
        <v>0.5220809300046767</v>
      </c>
      <c r="S7510">
        <v>0.43244053798417414</v>
      </c>
      <c r="T7510">
        <v>0.57582399404491136</v>
      </c>
      <c r="U7510">
        <v>0.49270080600333538</v>
      </c>
      <c r="V7510">
        <v>0.45646256066765761</v>
      </c>
      <c r="W7510">
        <v>0.55272588809747802</v>
      </c>
      <c r="X7510">
        <v>0.50730350190228168</v>
      </c>
      <c r="Y7510">
        <v>0.45605272818857839</v>
      </c>
      <c r="Z7510">
        <v>0.55708985985160764</v>
      </c>
      <c r="AA7510">
        <v>0.51850706140250391</v>
      </c>
      <c r="AB7510">
        <v>0.45173313844226354</v>
      </c>
      <c r="AC7510">
        <v>0.4967474685486345</v>
      </c>
      <c r="AD7510">
        <v>0.55987643997599656</v>
      </c>
      <c r="AE7510">
        <v>0.51483578708946776</v>
      </c>
      <c r="AF7510">
        <v>0.7884473197781886</v>
      </c>
      <c r="AG7510">
        <v>0.78915884149790672</v>
      </c>
      <c r="AH7510">
        <v>0.82629603201687729</v>
      </c>
      <c r="AI7510">
        <v>0.78325455773126262</v>
      </c>
      <c r="AJ7510">
        <v>0.7930839002267569</v>
      </c>
      <c r="AK7510">
        <v>0.82604355256256268</v>
      </c>
    </row>
    <row r="7511" spans="1:37">
      <c r="A7511">
        <v>24</v>
      </c>
      <c r="B7511">
        <v>0.73612424037812285</v>
      </c>
      <c r="C7511">
        <v>0.74153765587667275</v>
      </c>
      <c r="D7511">
        <v>0.69149096159051948</v>
      </c>
      <c r="E7511">
        <v>0.75110233327209242</v>
      </c>
      <c r="F7511">
        <v>0.75681537935850018</v>
      </c>
      <c r="G7511">
        <v>0.70906272317151775</v>
      </c>
      <c r="H7511">
        <v>0.16143687268885365</v>
      </c>
      <c r="I7511">
        <v>0.32329078288396584</v>
      </c>
      <c r="J7511">
        <v>0.30518687785638271</v>
      </c>
      <c r="K7511">
        <v>0.12302886492656114</v>
      </c>
      <c r="L7511">
        <v>0.2045247416357622</v>
      </c>
      <c r="M7511">
        <v>0.22189537021561093</v>
      </c>
      <c r="N7511">
        <v>0.10407923451401711</v>
      </c>
      <c r="O7511">
        <v>0.14567748522510848</v>
      </c>
      <c r="P7511">
        <v>0.15483818884527281</v>
      </c>
      <c r="Q7511">
        <v>9.9329412033964254E-2</v>
      </c>
      <c r="R7511">
        <v>0.1211500345188517</v>
      </c>
      <c r="S7511">
        <v>0.12974369621888482</v>
      </c>
      <c r="T7511">
        <v>8.9739878416938923E-2</v>
      </c>
      <c r="U7511">
        <v>0.11254863813229572</v>
      </c>
      <c r="V7511">
        <v>0.11221949603309633</v>
      </c>
      <c r="W7511">
        <v>9.1743941226537645E-2</v>
      </c>
      <c r="X7511">
        <v>0.11525566887333803</v>
      </c>
      <c r="Y7511">
        <v>0.1200385899307601</v>
      </c>
      <c r="Z7511">
        <v>0.10497389392690298</v>
      </c>
      <c r="AA7511">
        <v>0.11881793115037079</v>
      </c>
      <c r="AB7511">
        <v>0.13084151179787012</v>
      </c>
      <c r="AC7511">
        <v>0.13316968395213252</v>
      </c>
      <c r="AD7511">
        <v>0.1643367994412254</v>
      </c>
      <c r="AE7511">
        <v>0.1637199387116115</v>
      </c>
      <c r="AF7511">
        <v>0.74011090573012916</v>
      </c>
      <c r="AG7511">
        <v>0.74101284081909657</v>
      </c>
      <c r="AH7511">
        <v>0.69756150528961003</v>
      </c>
      <c r="AI7511">
        <v>0.73612424037812285</v>
      </c>
      <c r="AJ7511">
        <v>0.7489984882842019</v>
      </c>
      <c r="AK7511">
        <v>0.68308488858056549</v>
      </c>
    </row>
    <row r="7517" spans="1:37">
      <c r="A7517">
        <v>1189</v>
      </c>
    </row>
    <row r="7521" spans="1:49">
      <c r="A7521" t="s">
        <v>301</v>
      </c>
      <c r="D7521">
        <v>2015</v>
      </c>
      <c r="F7521" t="s">
        <v>0</v>
      </c>
      <c r="G7521" s="168">
        <v>57886.377999999386</v>
      </c>
      <c r="H7521" t="s">
        <v>102</v>
      </c>
      <c r="K7521" t="s">
        <v>1</v>
      </c>
      <c r="L7521" t="s">
        <v>103</v>
      </c>
    </row>
    <row r="7522" spans="1:49">
      <c r="A7522">
        <v>1189</v>
      </c>
      <c r="B7522" t="s">
        <v>104</v>
      </c>
      <c r="F7522" t="s">
        <v>3</v>
      </c>
      <c r="G7522">
        <v>0</v>
      </c>
      <c r="H7522" t="s">
        <v>102</v>
      </c>
      <c r="K7522" t="s">
        <v>4</v>
      </c>
      <c r="L7522" t="s">
        <v>103</v>
      </c>
      <c r="N7522" t="s">
        <v>105</v>
      </c>
    </row>
    <row r="7523" spans="1:49">
      <c r="B7523">
        <v>1</v>
      </c>
      <c r="C7523" t="s">
        <v>5</v>
      </c>
      <c r="D7523" t="s">
        <v>6</v>
      </c>
      <c r="E7523">
        <v>2</v>
      </c>
      <c r="F7523" t="s">
        <v>7</v>
      </c>
      <c r="G7523" t="s">
        <v>8</v>
      </c>
      <c r="H7523">
        <v>3</v>
      </c>
      <c r="I7523" t="s">
        <v>9</v>
      </c>
      <c r="J7523" t="s">
        <v>10</v>
      </c>
      <c r="K7523">
        <v>4</v>
      </c>
      <c r="L7523" t="s">
        <v>11</v>
      </c>
      <c r="M7523" t="s">
        <v>12</v>
      </c>
      <c r="N7523">
        <v>5</v>
      </c>
      <c r="O7523" t="s">
        <v>13</v>
      </c>
      <c r="P7523" t="s">
        <v>13</v>
      </c>
      <c r="Q7523">
        <v>6</v>
      </c>
      <c r="R7523" t="s">
        <v>14</v>
      </c>
      <c r="S7523" t="s">
        <v>87</v>
      </c>
      <c r="T7523">
        <v>7</v>
      </c>
      <c r="U7523" t="s">
        <v>15</v>
      </c>
      <c r="V7523" t="s">
        <v>88</v>
      </c>
      <c r="W7523">
        <v>8</v>
      </c>
      <c r="X7523" t="s">
        <v>89</v>
      </c>
      <c r="Y7523" t="s">
        <v>90</v>
      </c>
      <c r="Z7523">
        <v>9</v>
      </c>
      <c r="AA7523" t="s">
        <v>91</v>
      </c>
      <c r="AB7523" t="s">
        <v>92</v>
      </c>
      <c r="AC7523">
        <v>10</v>
      </c>
      <c r="AD7523" t="s">
        <v>93</v>
      </c>
      <c r="AE7523" t="s">
        <v>94</v>
      </c>
      <c r="AF7523">
        <v>11</v>
      </c>
      <c r="AG7523" t="s">
        <v>95</v>
      </c>
      <c r="AH7523" t="s">
        <v>96</v>
      </c>
      <c r="AI7523">
        <v>12</v>
      </c>
      <c r="AJ7523" t="s">
        <v>97</v>
      </c>
      <c r="AK7523" t="s">
        <v>98</v>
      </c>
    </row>
    <row r="7524" spans="1:49">
      <c r="B7524">
        <v>31</v>
      </c>
      <c r="E7524">
        <v>28</v>
      </c>
      <c r="H7524">
        <v>31</v>
      </c>
      <c r="K7524">
        <v>30</v>
      </c>
      <c r="N7524">
        <v>31</v>
      </c>
      <c r="Q7524">
        <v>30</v>
      </c>
      <c r="T7524">
        <v>31</v>
      </c>
      <c r="W7524">
        <v>31</v>
      </c>
      <c r="Z7524">
        <v>30</v>
      </c>
      <c r="AC7524">
        <v>31</v>
      </c>
      <c r="AF7524">
        <v>30</v>
      </c>
      <c r="AI7524">
        <v>31</v>
      </c>
    </row>
    <row r="7525" spans="1:49">
      <c r="A7525" t="s">
        <v>16</v>
      </c>
      <c r="B7525" t="s">
        <v>17</v>
      </c>
      <c r="C7525" t="s">
        <v>18</v>
      </c>
      <c r="D7525" t="s">
        <v>19</v>
      </c>
      <c r="E7525" t="s">
        <v>17</v>
      </c>
      <c r="F7525" t="s">
        <v>18</v>
      </c>
      <c r="G7525" t="s">
        <v>19</v>
      </c>
      <c r="H7525" t="s">
        <v>17</v>
      </c>
      <c r="I7525" t="s">
        <v>18</v>
      </c>
      <c r="J7525" t="s">
        <v>19</v>
      </c>
      <c r="K7525" t="s">
        <v>17</v>
      </c>
      <c r="L7525" t="s">
        <v>18</v>
      </c>
      <c r="M7525" t="s">
        <v>19</v>
      </c>
      <c r="N7525" t="s">
        <v>17</v>
      </c>
      <c r="O7525" t="s">
        <v>18</v>
      </c>
      <c r="P7525" t="s">
        <v>19</v>
      </c>
      <c r="Q7525" t="s">
        <v>17</v>
      </c>
      <c r="R7525" t="s">
        <v>18</v>
      </c>
      <c r="S7525" t="s">
        <v>19</v>
      </c>
      <c r="T7525" t="s">
        <v>17</v>
      </c>
      <c r="U7525" t="s">
        <v>18</v>
      </c>
      <c r="V7525" t="s">
        <v>19</v>
      </c>
      <c r="W7525" t="s">
        <v>17</v>
      </c>
      <c r="X7525" t="s">
        <v>18</v>
      </c>
      <c r="Y7525" t="s">
        <v>19</v>
      </c>
      <c r="Z7525" t="s">
        <v>17</v>
      </c>
      <c r="AA7525" t="s">
        <v>18</v>
      </c>
      <c r="AB7525" t="s">
        <v>19</v>
      </c>
      <c r="AC7525" t="s">
        <v>17</v>
      </c>
      <c r="AD7525" t="s">
        <v>18</v>
      </c>
      <c r="AE7525" t="s">
        <v>19</v>
      </c>
      <c r="AF7525" t="s">
        <v>17</v>
      </c>
      <c r="AG7525" t="s">
        <v>18</v>
      </c>
      <c r="AH7525" t="s">
        <v>19</v>
      </c>
      <c r="AI7525" t="s">
        <v>17</v>
      </c>
      <c r="AJ7525" t="s">
        <v>18</v>
      </c>
      <c r="AK7525" t="s">
        <v>19</v>
      </c>
    </row>
    <row r="7526" spans="1:49">
      <c r="B7526" s="169">
        <v>6.7819342758833015E-2</v>
      </c>
      <c r="C7526" s="170">
        <v>1.0169120600070034</v>
      </c>
      <c r="D7526" s="170">
        <v>0.92801507523840276</v>
      </c>
      <c r="E7526" s="169">
        <v>5.9631892656381781E-2</v>
      </c>
      <c r="F7526" s="170">
        <v>1.0189121752355086</v>
      </c>
      <c r="G7526" s="170">
        <v>0.90578391079976761</v>
      </c>
      <c r="H7526" s="169">
        <v>6.8154032047535895E-2</v>
      </c>
      <c r="I7526" s="170">
        <v>1.0765212274709952</v>
      </c>
      <c r="J7526" s="170">
        <v>0.91836900026009338</v>
      </c>
      <c r="K7526" s="169">
        <v>7.0425124271495582E-2</v>
      </c>
      <c r="L7526" s="170">
        <v>1.2472405102299116</v>
      </c>
      <c r="M7526" s="170">
        <v>0.95453519661901165</v>
      </c>
      <c r="N7526" s="169">
        <v>8.7552200879324873E-2</v>
      </c>
      <c r="O7526" s="170">
        <v>1.3789728272629684</v>
      </c>
      <c r="P7526" s="170">
        <v>0.88774517291719401</v>
      </c>
      <c r="Q7526" s="169">
        <v>0.1018895146910358</v>
      </c>
      <c r="R7526" s="170">
        <v>1.1924605762815816</v>
      </c>
      <c r="S7526" s="170">
        <v>0.95813651268032551</v>
      </c>
      <c r="T7526" s="169">
        <v>0.12130769507694494</v>
      </c>
      <c r="U7526" s="170">
        <v>1.1610770712347769</v>
      </c>
      <c r="V7526" s="170">
        <v>0.94179189900840954</v>
      </c>
      <c r="W7526" s="169">
        <v>0.11530373884090038</v>
      </c>
      <c r="X7526" s="170">
        <v>1.1363527261757469</v>
      </c>
      <c r="Y7526" s="170">
        <v>0.95915794812155974</v>
      </c>
      <c r="Z7526" s="169">
        <v>9.941084662601278E-2</v>
      </c>
      <c r="AA7526" s="170">
        <v>1.1931678129916192</v>
      </c>
      <c r="AB7526" s="170">
        <v>0.86539031637966768</v>
      </c>
      <c r="AC7526" s="169">
        <v>7.7540879895863182E-2</v>
      </c>
      <c r="AD7526" s="170">
        <v>1.1990302276339702</v>
      </c>
      <c r="AE7526" s="170">
        <v>0.90592389280893026</v>
      </c>
      <c r="AF7526" s="169">
        <v>6.3505841370529323E-2</v>
      </c>
      <c r="AG7526" s="170">
        <v>1.0386779234738146</v>
      </c>
      <c r="AH7526" s="170">
        <v>0.92942211670627495</v>
      </c>
      <c r="AI7526" s="169">
        <v>6.7458890885142342E-2</v>
      </c>
      <c r="AJ7526" s="170">
        <v>1.0196191488743316</v>
      </c>
      <c r="AK7526" s="170">
        <v>0.91904468139431006</v>
      </c>
      <c r="AN7526" s="93">
        <f>1/($T7526*(1/$T7524)*(1/(5/7+2/7*$V7526))*$T7536/SUM($T7528:$T7551))</f>
        <v>6318.5656842349908</v>
      </c>
      <c r="AO7526" s="93">
        <f>1/(T7526*(1/T7524)*(1/(5/7+2/7*V7526)))</f>
        <v>251.29850595824391</v>
      </c>
      <c r="AP7526" s="93"/>
      <c r="AR7526" s="217">
        <f>CHOOSE($AV$3,C7526,F7526,I7526,L7526,O7526,R7526,U7526,X7526,AA7526,AD7526,AG7526,AJ7526)</f>
        <v>1.1610770712347769</v>
      </c>
      <c r="AS7526" s="92"/>
      <c r="AT7526" s="92"/>
      <c r="AV7526" s="151">
        <f>AN7526/AR7526</f>
        <v>5441.9864458397678</v>
      </c>
      <c r="AW7526" s="152">
        <f>AO7526/AR7526</f>
        <v>216.43568044194873</v>
      </c>
    </row>
    <row r="7527" spans="1:49">
      <c r="A7527" t="s">
        <v>20</v>
      </c>
      <c r="B7527" t="s">
        <v>21</v>
      </c>
      <c r="C7527" t="s">
        <v>22</v>
      </c>
      <c r="D7527" t="s">
        <v>23</v>
      </c>
      <c r="E7527" t="s">
        <v>21</v>
      </c>
      <c r="F7527" t="s">
        <v>22</v>
      </c>
      <c r="G7527" t="s">
        <v>23</v>
      </c>
      <c r="H7527" t="s">
        <v>21</v>
      </c>
      <c r="I7527" t="s">
        <v>22</v>
      </c>
      <c r="J7527" t="s">
        <v>23</v>
      </c>
      <c r="K7527" t="s">
        <v>21</v>
      </c>
      <c r="L7527" t="s">
        <v>22</v>
      </c>
      <c r="M7527" t="s">
        <v>23</v>
      </c>
      <c r="N7527" t="s">
        <v>21</v>
      </c>
      <c r="O7527" t="s">
        <v>22</v>
      </c>
      <c r="P7527" t="s">
        <v>23</v>
      </c>
      <c r="Q7527" t="s">
        <v>21</v>
      </c>
      <c r="R7527" t="s">
        <v>22</v>
      </c>
      <c r="S7527" t="s">
        <v>23</v>
      </c>
      <c r="T7527" t="s">
        <v>21</v>
      </c>
      <c r="U7527" t="s">
        <v>22</v>
      </c>
      <c r="V7527" t="s">
        <v>23</v>
      </c>
      <c r="W7527" t="s">
        <v>21</v>
      </c>
      <c r="X7527" t="s">
        <v>22</v>
      </c>
      <c r="Y7527" t="s">
        <v>23</v>
      </c>
      <c r="Z7527" t="s">
        <v>21</v>
      </c>
      <c r="AA7527" t="s">
        <v>22</v>
      </c>
      <c r="AB7527" t="s">
        <v>23</v>
      </c>
      <c r="AC7527" t="s">
        <v>21</v>
      </c>
      <c r="AD7527" t="s">
        <v>22</v>
      </c>
      <c r="AE7527" t="s">
        <v>23</v>
      </c>
      <c r="AF7527" t="s">
        <v>21</v>
      </c>
      <c r="AG7527" t="s">
        <v>22</v>
      </c>
      <c r="AH7527" t="s">
        <v>23</v>
      </c>
      <c r="AI7527" t="s">
        <v>21</v>
      </c>
      <c r="AJ7527" t="s">
        <v>22</v>
      </c>
      <c r="AK7527" t="s">
        <v>23</v>
      </c>
    </row>
    <row r="7528" spans="1:49">
      <c r="A7528">
        <v>1</v>
      </c>
      <c r="B7528">
        <v>0.25187821273230532</v>
      </c>
      <c r="C7528">
        <v>0.25513310903299263</v>
      </c>
      <c r="D7528">
        <v>0.2429427109899879</v>
      </c>
      <c r="E7528">
        <v>0.25736218351589157</v>
      </c>
      <c r="F7528">
        <v>0.25607224791522526</v>
      </c>
      <c r="G7528">
        <v>0.23467037062131571</v>
      </c>
      <c r="H7528">
        <v>0.14915562392923323</v>
      </c>
      <c r="I7528">
        <v>0.19720781856537675</v>
      </c>
      <c r="J7528">
        <v>0.21095907412578729</v>
      </c>
      <c r="K7528">
        <v>0.10940772388372288</v>
      </c>
      <c r="L7528">
        <v>0.18556156232329796</v>
      </c>
      <c r="M7528">
        <v>0.17179902755267423</v>
      </c>
      <c r="N7528">
        <v>9.1076003415883844E-2</v>
      </c>
      <c r="O7528">
        <v>0.12542779522280637</v>
      </c>
      <c r="P7528">
        <v>0.12875732301571366</v>
      </c>
      <c r="Q7528">
        <v>9.0555944723938089E-2</v>
      </c>
      <c r="R7528">
        <v>0.10556187301126684</v>
      </c>
      <c r="S7528">
        <v>9.6286080759178702E-2</v>
      </c>
      <c r="T7528">
        <v>8.3761244739585336E-2</v>
      </c>
      <c r="U7528">
        <v>9.4385539014434819E-2</v>
      </c>
      <c r="V7528">
        <v>9.0711511190578922E-2</v>
      </c>
      <c r="W7528">
        <v>8.9506558400999359E-2</v>
      </c>
      <c r="X7528">
        <v>9.6740648112452657E-2</v>
      </c>
      <c r="Y7528">
        <v>9.0439258065895825E-2</v>
      </c>
      <c r="Z7528">
        <v>8.6485828974577281E-2</v>
      </c>
      <c r="AA7528">
        <v>0.10277996716492913</v>
      </c>
      <c r="AB7528">
        <v>0.10431100131874665</v>
      </c>
      <c r="AC7528">
        <v>0.11540022181946059</v>
      </c>
      <c r="AD7528">
        <v>0.14360824084122981</v>
      </c>
      <c r="AE7528">
        <v>0.13741802877557013</v>
      </c>
      <c r="AF7528">
        <v>0.25476603119584057</v>
      </c>
      <c r="AG7528">
        <v>0.23682239360816726</v>
      </c>
      <c r="AH7528">
        <v>0.23843363017600674</v>
      </c>
      <c r="AI7528">
        <v>0.25187821273230532</v>
      </c>
      <c r="AJ7528">
        <v>0.25013303972841561</v>
      </c>
      <c r="AK7528">
        <v>0.24614854555298521</v>
      </c>
    </row>
    <row r="7529" spans="1:49">
      <c r="A7529">
        <v>2</v>
      </c>
      <c r="B7529">
        <v>0.23790694609199947</v>
      </c>
      <c r="C7529">
        <v>0.24133607952001421</v>
      </c>
      <c r="D7529">
        <v>0.23755046125595686</v>
      </c>
      <c r="E7529">
        <v>0.24308673011312623</v>
      </c>
      <c r="F7529">
        <v>0.24140417319107096</v>
      </c>
      <c r="G7529">
        <v>0.23555118910495279</v>
      </c>
      <c r="H7529">
        <v>0.13625397713366663</v>
      </c>
      <c r="I7529">
        <v>0.1822693048703099</v>
      </c>
      <c r="J7529">
        <v>0.21237084613236529</v>
      </c>
      <c r="K7529">
        <v>0.10424171344000446</v>
      </c>
      <c r="L7529">
        <v>0.17334897559068013</v>
      </c>
      <c r="M7529">
        <v>0.17386740757891489</v>
      </c>
      <c r="N7529">
        <v>9.7736976942783924E-2</v>
      </c>
      <c r="O7529">
        <v>0.11758194263133752</v>
      </c>
      <c r="P7529">
        <v>0.12564561166572374</v>
      </c>
      <c r="Q7529">
        <v>8.9409666942622423E-2</v>
      </c>
      <c r="R7529">
        <v>9.7493900937045491E-2</v>
      </c>
      <c r="S7529">
        <v>9.855242981550956E-2</v>
      </c>
      <c r="T7529">
        <v>0.1243774371645882</v>
      </c>
      <c r="U7529">
        <v>0.10733283352968477</v>
      </c>
      <c r="V7529">
        <v>0.11001757198347617</v>
      </c>
      <c r="W7529">
        <v>0.12319383718509264</v>
      </c>
      <c r="X7529">
        <v>0.10298657837702997</v>
      </c>
      <c r="Y7529">
        <v>0.10956501903309052</v>
      </c>
      <c r="Z7529">
        <v>0.10821878927948747</v>
      </c>
      <c r="AA7529">
        <v>0.10389512051572397</v>
      </c>
      <c r="AB7529">
        <v>0.10239789000538646</v>
      </c>
      <c r="AC7529">
        <v>0.10541834609246084</v>
      </c>
      <c r="AD7529">
        <v>0.13168838749099399</v>
      </c>
      <c r="AE7529">
        <v>0.13400460017617699</v>
      </c>
      <c r="AF7529">
        <v>0.24063458205572588</v>
      </c>
      <c r="AG7529">
        <v>0.225260777894912</v>
      </c>
      <c r="AH7529">
        <v>0.23291655422626009</v>
      </c>
      <c r="AI7529">
        <v>0.23790694609199947</v>
      </c>
      <c r="AJ7529">
        <v>0.23827262439979205</v>
      </c>
      <c r="AK7529">
        <v>0.24068514052271489</v>
      </c>
    </row>
    <row r="7530" spans="1:49">
      <c r="A7530">
        <v>3</v>
      </c>
      <c r="B7530">
        <v>0.22349633144413691</v>
      </c>
      <c r="C7530">
        <v>0.22696337422763488</v>
      </c>
      <c r="D7530">
        <v>0.23516038299546757</v>
      </c>
      <c r="E7530">
        <v>0.226970730831388</v>
      </c>
      <c r="F7530">
        <v>0.2274716871199155</v>
      </c>
      <c r="G7530">
        <v>0.23097770851683713</v>
      </c>
      <c r="H7530">
        <v>0.13111429670291247</v>
      </c>
      <c r="I7530">
        <v>0.17639223174419869</v>
      </c>
      <c r="J7530">
        <v>0.21131589562195541</v>
      </c>
      <c r="K7530">
        <v>0.10270587249727738</v>
      </c>
      <c r="L7530">
        <v>0.17011483319329285</v>
      </c>
      <c r="M7530">
        <v>0.1679555452651077</v>
      </c>
      <c r="N7530">
        <v>0.13573868488471391</v>
      </c>
      <c r="O7530">
        <v>0.12219948488162864</v>
      </c>
      <c r="P7530">
        <v>0.14207106747212234</v>
      </c>
      <c r="Q7530">
        <v>0.1524549449149844</v>
      </c>
      <c r="R7530">
        <v>0.11519552431695555</v>
      </c>
      <c r="S7530">
        <v>0.13289485104782475</v>
      </c>
      <c r="T7530">
        <v>0.1710744758889618</v>
      </c>
      <c r="U7530">
        <v>0.15030107219782704</v>
      </c>
      <c r="V7530">
        <v>0.15287625624267831</v>
      </c>
      <c r="W7530">
        <v>0.1740787008119925</v>
      </c>
      <c r="X7530">
        <v>0.13635759894518928</v>
      </c>
      <c r="Y7530">
        <v>0.14765971400464778</v>
      </c>
      <c r="Z7530">
        <v>0.1412642419819162</v>
      </c>
      <c r="AA7530">
        <v>0.12281142550328177</v>
      </c>
      <c r="AB7530">
        <v>0.12921859618492171</v>
      </c>
      <c r="AC7530">
        <v>0.10144182649389996</v>
      </c>
      <c r="AD7530">
        <v>0.12697790221525054</v>
      </c>
      <c r="AE7530">
        <v>0.13367426837623572</v>
      </c>
      <c r="AF7530">
        <v>0.22477003066257831</v>
      </c>
      <c r="AG7530">
        <v>0.20892054596903939</v>
      </c>
      <c r="AH7530">
        <v>0.23477556894845736</v>
      </c>
      <c r="AI7530">
        <v>0.2241114186547164</v>
      </c>
      <c r="AJ7530">
        <v>0.22298070159341846</v>
      </c>
      <c r="AK7530">
        <v>0.23118570655116408</v>
      </c>
    </row>
    <row r="7531" spans="1:49">
      <c r="A7531">
        <v>4</v>
      </c>
      <c r="B7531">
        <v>0.22301304863582444</v>
      </c>
      <c r="C7531">
        <v>0.22617661732912017</v>
      </c>
      <c r="D7531">
        <v>0.24030488071469164</v>
      </c>
      <c r="E7531">
        <v>0.22355898725085294</v>
      </c>
      <c r="F7531">
        <v>0.21999927169440303</v>
      </c>
      <c r="G7531">
        <v>0.23201097635341145</v>
      </c>
      <c r="H7531">
        <v>0.14800181811824764</v>
      </c>
      <c r="I7531">
        <v>0.19640743895676241</v>
      </c>
      <c r="J7531">
        <v>0.2294982779484315</v>
      </c>
      <c r="K7531">
        <v>0.12800536148110914</v>
      </c>
      <c r="L7531">
        <v>0.19383187744079985</v>
      </c>
      <c r="M7531">
        <v>0.19438141545110751</v>
      </c>
      <c r="N7531">
        <v>0.1904782237403928</v>
      </c>
      <c r="O7531">
        <v>0.15562484564089901</v>
      </c>
      <c r="P7531">
        <v>0.17401857901556766</v>
      </c>
      <c r="Q7531">
        <v>0.20934428665435478</v>
      </c>
      <c r="R7531">
        <v>0.16184871624425939</v>
      </c>
      <c r="S7531">
        <v>0.18453867741655491</v>
      </c>
      <c r="T7531">
        <v>0.21869811976371564</v>
      </c>
      <c r="U7531">
        <v>0.20463984387086026</v>
      </c>
      <c r="V7531">
        <v>0.20875208089278008</v>
      </c>
      <c r="W7531">
        <v>0.22350614199458671</v>
      </c>
      <c r="X7531">
        <v>0.19046847716574711</v>
      </c>
      <c r="Y7531">
        <v>0.20198599962931812</v>
      </c>
      <c r="Z7531">
        <v>0.20721323439970801</v>
      </c>
      <c r="AA7531">
        <v>0.17285909486719686</v>
      </c>
      <c r="AB7531">
        <v>0.16949609019484022</v>
      </c>
      <c r="AC7531">
        <v>0.13466064327643573</v>
      </c>
      <c r="AD7531">
        <v>0.15252305082581702</v>
      </c>
      <c r="AE7531">
        <v>0.15547616717235979</v>
      </c>
      <c r="AF7531">
        <v>0.22032617873172466</v>
      </c>
      <c r="AG7531">
        <v>0.20627115352604994</v>
      </c>
      <c r="AH7531">
        <v>0.2367545201043447</v>
      </c>
      <c r="AI7531">
        <v>0.22446289706076183</v>
      </c>
      <c r="AJ7531">
        <v>0.22076031440193297</v>
      </c>
      <c r="AK7531">
        <v>0.24247346228937999</v>
      </c>
    </row>
    <row r="7532" spans="1:49">
      <c r="A7532">
        <v>5</v>
      </c>
      <c r="B7532">
        <v>0.25394314836782217</v>
      </c>
      <c r="C7532">
        <v>0.25696247873197808</v>
      </c>
      <c r="D7532">
        <v>0.27163822376379032</v>
      </c>
      <c r="E7532">
        <v>0.25242413359669602</v>
      </c>
      <c r="F7532">
        <v>0.25072648483303589</v>
      </c>
      <c r="G7532">
        <v>0.25416694898028314</v>
      </c>
      <c r="H7532">
        <v>0.34907870354183418</v>
      </c>
      <c r="I7532">
        <v>0.39379248443547521</v>
      </c>
      <c r="J7532">
        <v>0.44235005740171895</v>
      </c>
      <c r="K7532">
        <v>0.27628382340621599</v>
      </c>
      <c r="L7532">
        <v>0.41719380017016239</v>
      </c>
      <c r="M7532">
        <v>0.42904993439839478</v>
      </c>
      <c r="N7532">
        <v>0.32363364645602044</v>
      </c>
      <c r="O7532">
        <v>0.31974385209751977</v>
      </c>
      <c r="P7532">
        <v>0.34197798988921946</v>
      </c>
      <c r="Q7532">
        <v>0.28705767475429317</v>
      </c>
      <c r="R7532">
        <v>0.27164872096829162</v>
      </c>
      <c r="S7532">
        <v>0.29253262096035332</v>
      </c>
      <c r="T7532">
        <v>0.38486931006524838</v>
      </c>
      <c r="U7532">
        <v>0.31570632965620643</v>
      </c>
      <c r="V7532">
        <v>0.31334391762747399</v>
      </c>
      <c r="W7532">
        <v>0.37389131792629604</v>
      </c>
      <c r="X7532">
        <v>0.28361641953991329</v>
      </c>
      <c r="Y7532">
        <v>0.30946949715572919</v>
      </c>
      <c r="Z7532">
        <v>0.27646677208774267</v>
      </c>
      <c r="AA7532">
        <v>0.27419005104235861</v>
      </c>
      <c r="AB7532">
        <v>0.28825758279314256</v>
      </c>
      <c r="AC7532">
        <v>0.27007871885735929</v>
      </c>
      <c r="AD7532">
        <v>0.33540205565030257</v>
      </c>
      <c r="AE7532">
        <v>0.36617891749045711</v>
      </c>
      <c r="AF7532">
        <v>0.24747811402924058</v>
      </c>
      <c r="AG7532">
        <v>0.22996310270210277</v>
      </c>
      <c r="AH7532">
        <v>0.26410002698569762</v>
      </c>
      <c r="AI7532">
        <v>0.25627169280787315</v>
      </c>
      <c r="AJ7532">
        <v>0.25037771049331753</v>
      </c>
      <c r="AK7532">
        <v>0.26842873783859167</v>
      </c>
    </row>
    <row r="7533" spans="1:49">
      <c r="A7533">
        <v>6</v>
      </c>
      <c r="B7533">
        <v>0.48899433241070245</v>
      </c>
      <c r="C7533">
        <v>0.49806189154268288</v>
      </c>
      <c r="D7533">
        <v>0.53426993310695592</v>
      </c>
      <c r="E7533">
        <v>0.49964086909678568</v>
      </c>
      <c r="F7533">
        <v>0.50781836058410101</v>
      </c>
      <c r="G7533">
        <v>0.53941662714276017</v>
      </c>
      <c r="H7533">
        <v>0.50819901402048873</v>
      </c>
      <c r="I7533">
        <v>0.59883258917086379</v>
      </c>
      <c r="J7533">
        <v>0.63863290825033348</v>
      </c>
      <c r="K7533">
        <v>0.38689229566334365</v>
      </c>
      <c r="L7533">
        <v>0.59363951995180475</v>
      </c>
      <c r="M7533">
        <v>0.57403719996912872</v>
      </c>
      <c r="N7533">
        <v>0.43608027327070881</v>
      </c>
      <c r="O7533">
        <v>0.45840242740711995</v>
      </c>
      <c r="P7533">
        <v>0.46402825178398704</v>
      </c>
      <c r="Q7533">
        <v>0.41561060519221377</v>
      </c>
      <c r="R7533">
        <v>0.38952682069261052</v>
      </c>
      <c r="S7533">
        <v>0.39610959485394098</v>
      </c>
      <c r="T7533">
        <v>0.4920466391259023</v>
      </c>
      <c r="U7533">
        <v>0.42011769185915049</v>
      </c>
      <c r="V7533">
        <v>0.4038242185091559</v>
      </c>
      <c r="W7533">
        <v>0.48584218196960227</v>
      </c>
      <c r="X7533">
        <v>0.38760079175589018</v>
      </c>
      <c r="Y7533">
        <v>0.39834761409161551</v>
      </c>
      <c r="Z7533">
        <v>0.36027652759193923</v>
      </c>
      <c r="AA7533">
        <v>0.3837160076133308</v>
      </c>
      <c r="AB7533">
        <v>0.39280075781496698</v>
      </c>
      <c r="AC7533">
        <v>0.39318851949035627</v>
      </c>
      <c r="AD7533">
        <v>0.49323295242090676</v>
      </c>
      <c r="AE7533">
        <v>0.49604825291181365</v>
      </c>
      <c r="AF7533">
        <v>0.49460071990401272</v>
      </c>
      <c r="AG7533">
        <v>0.49841175165066842</v>
      </c>
      <c r="AH7533">
        <v>0.54386675062217027</v>
      </c>
      <c r="AI7533">
        <v>0.48899433241070245</v>
      </c>
      <c r="AJ7533">
        <v>0.49457748417286002</v>
      </c>
      <c r="AK7533">
        <v>0.53503634066709316</v>
      </c>
    </row>
    <row r="7534" spans="1:49">
      <c r="A7534">
        <v>7</v>
      </c>
      <c r="B7534">
        <v>0.68907341505206277</v>
      </c>
      <c r="C7534">
        <v>0.69762309867082806</v>
      </c>
      <c r="D7534">
        <v>0.70677820365215605</v>
      </c>
      <c r="E7534">
        <v>0.70407613575148131</v>
      </c>
      <c r="F7534">
        <v>0.72065110520374331</v>
      </c>
      <c r="G7534">
        <v>0.72570973643200731</v>
      </c>
      <c r="H7534">
        <v>0.5394566623544631</v>
      </c>
      <c r="I7534">
        <v>0.67549180468450776</v>
      </c>
      <c r="J7534">
        <v>0.69468491110490549</v>
      </c>
      <c r="K7534">
        <v>0.40454050431431682</v>
      </c>
      <c r="L7534">
        <v>0.62820573796048218</v>
      </c>
      <c r="M7534">
        <v>0.60057111985799172</v>
      </c>
      <c r="N7534">
        <v>0.48601622544833473</v>
      </c>
      <c r="O7534">
        <v>0.48947711957097001</v>
      </c>
      <c r="P7534">
        <v>0.50011862829193499</v>
      </c>
      <c r="Q7534">
        <v>0.51985820119297788</v>
      </c>
      <c r="R7534">
        <v>0.43578184419467048</v>
      </c>
      <c r="S7534">
        <v>0.42845570010897754</v>
      </c>
      <c r="T7534">
        <v>0.5345160418516659</v>
      </c>
      <c r="U7534">
        <v>0.46660835624100061</v>
      </c>
      <c r="V7534">
        <v>0.44390067205129785</v>
      </c>
      <c r="W7534">
        <v>0.51571934207786796</v>
      </c>
      <c r="X7534">
        <v>0.41948160074640145</v>
      </c>
      <c r="Y7534">
        <v>0.42463751586090875</v>
      </c>
      <c r="Z7534">
        <v>0.38902404411466562</v>
      </c>
      <c r="AA7534">
        <v>0.40693115993157625</v>
      </c>
      <c r="AB7534">
        <v>0.40101970690391725</v>
      </c>
      <c r="AC7534">
        <v>0.41737225092650199</v>
      </c>
      <c r="AD7534">
        <v>0.52076626325821507</v>
      </c>
      <c r="AE7534">
        <v>0.51912254086326715</v>
      </c>
      <c r="AF7534">
        <v>0.69697373683508856</v>
      </c>
      <c r="AG7534">
        <v>0.70423209232647122</v>
      </c>
      <c r="AH7534">
        <v>0.7270696530838654</v>
      </c>
      <c r="AI7534">
        <v>0.68907341505206277</v>
      </c>
      <c r="AJ7534">
        <v>0.70118359482521331</v>
      </c>
      <c r="AK7534">
        <v>0.71547636626142297</v>
      </c>
    </row>
    <row r="7535" spans="1:49">
      <c r="A7535">
        <v>8</v>
      </c>
      <c r="B7535">
        <v>0.72821932252537258</v>
      </c>
      <c r="C7535">
        <v>0.7366922948995126</v>
      </c>
      <c r="D7535">
        <v>0.73111619569494424</v>
      </c>
      <c r="E7535">
        <v>0.74407434009696549</v>
      </c>
      <c r="F7535">
        <v>0.75897454571938405</v>
      </c>
      <c r="G7535">
        <v>0.75116877837251828</v>
      </c>
      <c r="H7535">
        <v>0.52665990699625886</v>
      </c>
      <c r="I7535">
        <v>0.67000348736829451</v>
      </c>
      <c r="J7535">
        <v>0.68532998231406494</v>
      </c>
      <c r="K7535">
        <v>0.40414956298344079</v>
      </c>
      <c r="L7535">
        <v>0.608029339801618</v>
      </c>
      <c r="M7535">
        <v>0.58985876360268585</v>
      </c>
      <c r="N7535">
        <v>0.52941929974380864</v>
      </c>
      <c r="O7535">
        <v>0.50108051370708817</v>
      </c>
      <c r="P7535">
        <v>0.49476210464840409</v>
      </c>
      <c r="Q7535">
        <v>0.54626504489587968</v>
      </c>
      <c r="R7535">
        <v>0.4719038187051427</v>
      </c>
      <c r="S7535">
        <v>0.46545987597766431</v>
      </c>
      <c r="T7535">
        <v>0.56345314852708372</v>
      </c>
      <c r="U7535">
        <v>0.50137148501184048</v>
      </c>
      <c r="V7535">
        <v>0.49910598680559826</v>
      </c>
      <c r="W7535">
        <v>0.5426400166562565</v>
      </c>
      <c r="X7535">
        <v>0.46225067302490253</v>
      </c>
      <c r="Y7535">
        <v>0.47796581172210267</v>
      </c>
      <c r="Z7535">
        <v>0.47840895268215533</v>
      </c>
      <c r="AA7535">
        <v>0.44247495207249865</v>
      </c>
      <c r="AB7535">
        <v>0.41846059547911374</v>
      </c>
      <c r="AC7535">
        <v>0.40757973327562419</v>
      </c>
      <c r="AD7535">
        <v>0.50851352953515316</v>
      </c>
      <c r="AE7535">
        <v>0.50446559655476175</v>
      </c>
      <c r="AF7535">
        <v>0.73656845753899491</v>
      </c>
      <c r="AG7535">
        <v>0.74721883149309209</v>
      </c>
      <c r="AH7535">
        <v>0.75210638361668314</v>
      </c>
      <c r="AI7535">
        <v>0.72821932252537258</v>
      </c>
      <c r="AJ7535">
        <v>0.74115668104107468</v>
      </c>
      <c r="AK7535">
        <v>0.74641925481124183</v>
      </c>
    </row>
    <row r="7536" spans="1:49">
      <c r="A7536">
        <v>9</v>
      </c>
      <c r="B7536">
        <v>0.71227098985106108</v>
      </c>
      <c r="C7536">
        <v>0.72034949916207136</v>
      </c>
      <c r="D7536">
        <v>0.71716921462611305</v>
      </c>
      <c r="E7536">
        <v>0.72777877536362001</v>
      </c>
      <c r="F7536">
        <v>0.73942682349513844</v>
      </c>
      <c r="G7536">
        <v>0.7243207534385796</v>
      </c>
      <c r="H7536">
        <v>0.54585504003356522</v>
      </c>
      <c r="I7536">
        <v>0.67119262278680736</v>
      </c>
      <c r="J7536">
        <v>0.67685935027459743</v>
      </c>
      <c r="K7536">
        <v>0.4985060456284382</v>
      </c>
      <c r="L7536">
        <v>0.62123013671121508</v>
      </c>
      <c r="M7536">
        <v>0.63888245735895655</v>
      </c>
      <c r="N7536">
        <v>0.60431255337318535</v>
      </c>
      <c r="O7536">
        <v>0.55518558374201743</v>
      </c>
      <c r="P7536">
        <v>0.54652966619823706</v>
      </c>
      <c r="Q7536">
        <v>0.5935171623256702</v>
      </c>
      <c r="R7536">
        <v>0.54895615760721017</v>
      </c>
      <c r="S7536">
        <v>0.54091483349567449</v>
      </c>
      <c r="T7536">
        <v>0.61715763870120832</v>
      </c>
      <c r="U7536">
        <v>0.57965025644687207</v>
      </c>
      <c r="V7536">
        <v>0.58644182748628149</v>
      </c>
      <c r="W7536">
        <v>0.60926504268165727</v>
      </c>
      <c r="X7536">
        <v>0.55715123379799836</v>
      </c>
      <c r="Y7536">
        <v>0.56347927745541126</v>
      </c>
      <c r="Z7536">
        <v>0.55538661152333435</v>
      </c>
      <c r="AA7536">
        <v>0.52197093029259001</v>
      </c>
      <c r="AB7536">
        <v>0.50878545292445998</v>
      </c>
      <c r="AC7536">
        <v>0.46922931263018369</v>
      </c>
      <c r="AD7536">
        <v>0.5292524327627246</v>
      </c>
      <c r="AE7536">
        <v>0.51344572770872088</v>
      </c>
      <c r="AF7536">
        <v>0.72043727502999599</v>
      </c>
      <c r="AG7536">
        <v>0.7250041613493865</v>
      </c>
      <c r="AH7536">
        <v>0.72630505831909087</v>
      </c>
      <c r="AI7536">
        <v>0.71227098985106108</v>
      </c>
      <c r="AJ7536">
        <v>0.72252500229378835</v>
      </c>
      <c r="AK7536">
        <v>0.72663286902593893</v>
      </c>
    </row>
    <row r="7537" spans="1:37">
      <c r="A7537">
        <v>10</v>
      </c>
      <c r="B7537">
        <v>0.73639119546592857</v>
      </c>
      <c r="C7537">
        <v>0.74455346748711126</v>
      </c>
      <c r="D7537">
        <v>0.73524053805908163</v>
      </c>
      <c r="E7537">
        <v>0.75242413359669591</v>
      </c>
      <c r="F7537">
        <v>0.75917118823058161</v>
      </c>
      <c r="G7537">
        <v>0.74322447320279139</v>
      </c>
      <c r="H7537">
        <v>0.68067550085661344</v>
      </c>
      <c r="I7537">
        <v>0.79465117741557445</v>
      </c>
      <c r="J7537">
        <v>0.80633901144931597</v>
      </c>
      <c r="K7537">
        <v>0.71126190276730628</v>
      </c>
      <c r="L7537">
        <v>0.78442221411925095</v>
      </c>
      <c r="M7537">
        <v>0.83332561549741457</v>
      </c>
      <c r="N7537">
        <v>0.76368488471391971</v>
      </c>
      <c r="O7537">
        <v>0.72545690293899734</v>
      </c>
      <c r="P7537">
        <v>0.7326939572573139</v>
      </c>
      <c r="Q7537">
        <v>0.72969071727270796</v>
      </c>
      <c r="R7537">
        <v>0.72095816869518858</v>
      </c>
      <c r="S7537">
        <v>0.73680454427095876</v>
      </c>
      <c r="T7537">
        <v>0.75112930002702571</v>
      </c>
      <c r="U7537">
        <v>0.73784703628336501</v>
      </c>
      <c r="V7537">
        <v>0.7596568839015968</v>
      </c>
      <c r="W7537">
        <v>0.75573599833437433</v>
      </c>
      <c r="X7537">
        <v>0.72572331954347669</v>
      </c>
      <c r="Y7537">
        <v>0.7462183316462554</v>
      </c>
      <c r="Z7537">
        <v>0.71015286056035332</v>
      </c>
      <c r="AA7537">
        <v>0.70410231876176665</v>
      </c>
      <c r="AB7537">
        <v>0.71930199297906738</v>
      </c>
      <c r="AC7537">
        <v>0.71279790083047045</v>
      </c>
      <c r="AD7537">
        <v>0.69979662377221896</v>
      </c>
      <c r="AE7537">
        <v>0.69881080552021146</v>
      </c>
      <c r="AF7537">
        <v>0.72781406923521308</v>
      </c>
      <c r="AG7537">
        <v>0.73935388115186129</v>
      </c>
      <c r="AH7537">
        <v>0.72771431141495024</v>
      </c>
      <c r="AI7537">
        <v>0.73639119546592857</v>
      </c>
      <c r="AJ7537">
        <v>0.74480839220723649</v>
      </c>
      <c r="AK7537">
        <v>0.73867532936293101</v>
      </c>
    </row>
    <row r="7538" spans="1:37">
      <c r="A7538">
        <v>11</v>
      </c>
      <c r="B7538">
        <v>0.9054962435745354</v>
      </c>
      <c r="C7538">
        <v>0.90701556883163381</v>
      </c>
      <c r="D7538">
        <v>0.91974292085051801</v>
      </c>
      <c r="E7538">
        <v>0.9252109894056384</v>
      </c>
      <c r="F7538">
        <v>0.92561814937547815</v>
      </c>
      <c r="G7538">
        <v>0.91681346974727274</v>
      </c>
      <c r="H7538">
        <v>0.77563721548197606</v>
      </c>
      <c r="I7538">
        <v>0.89073103243252527</v>
      </c>
      <c r="J7538">
        <v>0.90392193366222984</v>
      </c>
      <c r="K7538">
        <v>0.84797967105079441</v>
      </c>
      <c r="L7538">
        <v>0.89798711627587435</v>
      </c>
      <c r="M7538">
        <v>0.94355174808983577</v>
      </c>
      <c r="N7538">
        <v>0.87090093936806146</v>
      </c>
      <c r="O7538">
        <v>0.84923085065095449</v>
      </c>
      <c r="P7538">
        <v>0.86068475900206221</v>
      </c>
      <c r="Q7538">
        <v>0.82803710543632858</v>
      </c>
      <c r="R7538">
        <v>0.84200136996932762</v>
      </c>
      <c r="S7538">
        <v>0.82723669363782748</v>
      </c>
      <c r="T7538">
        <v>0.83861626964209857</v>
      </c>
      <c r="U7538">
        <v>0.84898194756821721</v>
      </c>
      <c r="V7538">
        <v>0.85383654972563039</v>
      </c>
      <c r="W7538">
        <v>0.84782427649385805</v>
      </c>
      <c r="X7538">
        <v>0.84681272899854521</v>
      </c>
      <c r="Y7538">
        <v>0.85035856346502059</v>
      </c>
      <c r="Z7538">
        <v>0.82289259214207511</v>
      </c>
      <c r="AA7538">
        <v>0.84014758572741366</v>
      </c>
      <c r="AB7538">
        <v>0.82791285127881287</v>
      </c>
      <c r="AC7538">
        <v>0.8713988151594666</v>
      </c>
      <c r="AD7538">
        <v>0.84192742295871381</v>
      </c>
      <c r="AE7538">
        <v>0.84726436331604194</v>
      </c>
      <c r="AF7538">
        <v>0.88192685419721806</v>
      </c>
      <c r="AG7538">
        <v>0.90668173999889001</v>
      </c>
      <c r="AH7538">
        <v>0.91178675302089907</v>
      </c>
      <c r="AI7538">
        <v>0.9054962435745354</v>
      </c>
      <c r="AJ7538">
        <v>0.91280545615805786</v>
      </c>
      <c r="AK7538">
        <v>0.92561237715542</v>
      </c>
    </row>
    <row r="7539" spans="1:37">
      <c r="A7539">
        <v>12</v>
      </c>
      <c r="B7539">
        <v>0.99551865032292086</v>
      </c>
      <c r="C7539">
        <v>0.99812585551817146</v>
      </c>
      <c r="D7539">
        <v>1</v>
      </c>
      <c r="E7539">
        <v>1</v>
      </c>
      <c r="F7539">
        <v>0.99779323404100362</v>
      </c>
      <c r="G7539">
        <v>1</v>
      </c>
      <c r="H7539">
        <v>0.88678717527359174</v>
      </c>
      <c r="I7539">
        <v>0.93735314463431241</v>
      </c>
      <c r="J7539">
        <v>0.92315926649911562</v>
      </c>
      <c r="K7539">
        <v>0.90246013794644098</v>
      </c>
      <c r="L7539">
        <v>0.94326510983929657</v>
      </c>
      <c r="M7539">
        <v>0.96775488153121869</v>
      </c>
      <c r="N7539">
        <v>0.91496584116140034</v>
      </c>
      <c r="O7539">
        <v>0.91201972268284937</v>
      </c>
      <c r="P7539">
        <v>0.89672038399065557</v>
      </c>
      <c r="Q7539">
        <v>0.89653781655310016</v>
      </c>
      <c r="R7539">
        <v>0.90649115762408161</v>
      </c>
      <c r="S7539">
        <v>0.87565941113500678</v>
      </c>
      <c r="T7539">
        <v>0.89434770858267998</v>
      </c>
      <c r="U7539">
        <v>0.90809860411981003</v>
      </c>
      <c r="V7539">
        <v>0.89177816141562349</v>
      </c>
      <c r="W7539">
        <v>0.90911930043722666</v>
      </c>
      <c r="X7539">
        <v>0.90781421597053247</v>
      </c>
      <c r="Y7539">
        <v>0.89537503029611787</v>
      </c>
      <c r="Z7539">
        <v>0.88182702834205073</v>
      </c>
      <c r="AA7539">
        <v>0.89821816392065879</v>
      </c>
      <c r="AB7539">
        <v>0.88690354575679353</v>
      </c>
      <c r="AC7539">
        <v>0.95187599751129404</v>
      </c>
      <c r="AD7539">
        <v>0.92648815766673687</v>
      </c>
      <c r="AE7539">
        <v>0.90340853479494954</v>
      </c>
      <c r="AF7539">
        <v>0.97302581877971817</v>
      </c>
      <c r="AG7539">
        <v>0.99274538090218023</v>
      </c>
      <c r="AH7539">
        <v>1</v>
      </c>
      <c r="AI7539">
        <v>0.99551865032292086</v>
      </c>
      <c r="AJ7539">
        <v>1</v>
      </c>
      <c r="AK7539">
        <v>1</v>
      </c>
    </row>
    <row r="7540" spans="1:37">
      <c r="A7540">
        <v>13</v>
      </c>
      <c r="B7540">
        <v>1</v>
      </c>
      <c r="C7540">
        <v>1</v>
      </c>
      <c r="D7540">
        <v>0.99622542518617829</v>
      </c>
      <c r="E7540">
        <v>0.98747530975040398</v>
      </c>
      <c r="F7540">
        <v>1</v>
      </c>
      <c r="G7540">
        <v>0.98970119926824263</v>
      </c>
      <c r="H7540">
        <v>0.95461697143456514</v>
      </c>
      <c r="I7540">
        <v>0.96303961307362917</v>
      </c>
      <c r="J7540">
        <v>0.94497191969964922</v>
      </c>
      <c r="K7540">
        <v>0.94666443271620448</v>
      </c>
      <c r="L7540">
        <v>0.96689760134438851</v>
      </c>
      <c r="M7540">
        <v>0.99709809369452829</v>
      </c>
      <c r="N7540">
        <v>0.94513236549957291</v>
      </c>
      <c r="O7540">
        <v>0.94791482905832136</v>
      </c>
      <c r="P7540">
        <v>0.92931578851313112</v>
      </c>
      <c r="Q7540">
        <v>0.9275934534802267</v>
      </c>
      <c r="R7540">
        <v>0.93877316884703221</v>
      </c>
      <c r="S7540">
        <v>0.92518154902546978</v>
      </c>
      <c r="T7540">
        <v>0.9212192579437084</v>
      </c>
      <c r="U7540">
        <v>0.9334130639153666</v>
      </c>
      <c r="V7540">
        <v>0.93108391392810896</v>
      </c>
      <c r="W7540">
        <v>0.93193837185092632</v>
      </c>
      <c r="X7540">
        <v>0.93930303452431441</v>
      </c>
      <c r="Y7540">
        <v>0.93294221639269481</v>
      </c>
      <c r="Z7540">
        <v>0.9265701658354617</v>
      </c>
      <c r="AA7540">
        <v>0.93716248541523939</v>
      </c>
      <c r="AB7540">
        <v>0.92097735842047601</v>
      </c>
      <c r="AC7540">
        <v>0.99250683041631715</v>
      </c>
      <c r="AD7540">
        <v>0.98022325785004893</v>
      </c>
      <c r="AE7540">
        <v>0.97336546931584611</v>
      </c>
      <c r="AF7540">
        <v>0.99408967693196459</v>
      </c>
      <c r="AG7540">
        <v>0.99987515951839268</v>
      </c>
      <c r="AH7540">
        <v>0.98473808881292912</v>
      </c>
      <c r="AI7540">
        <v>1</v>
      </c>
      <c r="AJ7540">
        <v>0.99994494907789744</v>
      </c>
      <c r="AK7540">
        <v>0.98367541139603942</v>
      </c>
    </row>
    <row r="7541" spans="1:37">
      <c r="A7541">
        <v>14</v>
      </c>
      <c r="B7541">
        <v>0.99907736918413093</v>
      </c>
      <c r="C7541">
        <v>0.98778927707914888</v>
      </c>
      <c r="D7541">
        <v>0.98300712651383737</v>
      </c>
      <c r="E7541">
        <v>0.96938409050098762</v>
      </c>
      <c r="F7541">
        <v>0.99633662284694691</v>
      </c>
      <c r="G7541">
        <v>0.98753303069313625</v>
      </c>
      <c r="H7541">
        <v>0.94339358763679582</v>
      </c>
      <c r="I7541">
        <v>0.95545887478061053</v>
      </c>
      <c r="J7541">
        <v>0.93859567470290739</v>
      </c>
      <c r="K7541">
        <v>0.94174974169947789</v>
      </c>
      <c r="L7541">
        <v>0.9471703896296062</v>
      </c>
      <c r="M7541">
        <v>0.97059504514934025</v>
      </c>
      <c r="N7541">
        <v>0.94619982920580681</v>
      </c>
      <c r="O7541">
        <v>0.9426313375436618</v>
      </c>
      <c r="P7541">
        <v>0.9332578979066668</v>
      </c>
      <c r="Q7541">
        <v>0.92890955019210752</v>
      </c>
      <c r="R7541">
        <v>0.92941621085380122</v>
      </c>
      <c r="S7541">
        <v>0.93111263272608025</v>
      </c>
      <c r="T7541">
        <v>0.9414115285124125</v>
      </c>
      <c r="U7541">
        <v>0.93525460235859725</v>
      </c>
      <c r="V7541">
        <v>0.92714563166656394</v>
      </c>
      <c r="W7541">
        <v>0.93337497397459912</v>
      </c>
      <c r="X7541">
        <v>0.94070577716153547</v>
      </c>
      <c r="Y7541">
        <v>0.93846680258336801</v>
      </c>
      <c r="Z7541">
        <v>0.9389368689940395</v>
      </c>
      <c r="AA7541">
        <v>0.94050106180496473</v>
      </c>
      <c r="AB7541">
        <v>0.94114860974386605</v>
      </c>
      <c r="AC7541">
        <v>0.99250683041631715</v>
      </c>
      <c r="AD7541">
        <v>0.98464190279893138</v>
      </c>
      <c r="AE7541">
        <v>0.97559215033767255</v>
      </c>
      <c r="AF7541">
        <v>1</v>
      </c>
      <c r="AG7541">
        <v>1</v>
      </c>
      <c r="AH7541">
        <v>0.97712212527360531</v>
      </c>
      <c r="AI7541">
        <v>0.99907736918413093</v>
      </c>
      <c r="AJ7541">
        <v>0.98965654341376941</v>
      </c>
      <c r="AK7541">
        <v>0.97524240783580274</v>
      </c>
    </row>
    <row r="7542" spans="1:37">
      <c r="A7542">
        <v>15</v>
      </c>
      <c r="B7542">
        <v>0.955845525240543</v>
      </c>
      <c r="C7542">
        <v>0.94122989932070211</v>
      </c>
      <c r="D7542">
        <v>0.93564277074194424</v>
      </c>
      <c r="E7542">
        <v>0.94226970730831383</v>
      </c>
      <c r="F7542">
        <v>0.95363606569316484</v>
      </c>
      <c r="G7542">
        <v>0.93813944034148633</v>
      </c>
      <c r="H7542">
        <v>0.97056046991363931</v>
      </c>
      <c r="I7542">
        <v>0.95892337508646974</v>
      </c>
      <c r="J7542">
        <v>0.9500449905364734</v>
      </c>
      <c r="K7542">
        <v>0.95358967914886494</v>
      </c>
      <c r="L7542">
        <v>0.96096305573611063</v>
      </c>
      <c r="M7542">
        <v>0.9669059195801496</v>
      </c>
      <c r="N7542">
        <v>0.9560845431255337</v>
      </c>
      <c r="O7542">
        <v>0.94974949723035662</v>
      </c>
      <c r="P7542">
        <v>0.94388881791469725</v>
      </c>
      <c r="Q7542">
        <v>0.95306629306501933</v>
      </c>
      <c r="R7542">
        <v>0.94645309542207523</v>
      </c>
      <c r="S7542">
        <v>0.95245489000974026</v>
      </c>
      <c r="T7542">
        <v>0.95625651519246346</v>
      </c>
      <c r="U7542">
        <v>0.95323563362012531</v>
      </c>
      <c r="V7542">
        <v>0.95163080337875305</v>
      </c>
      <c r="W7542">
        <v>0.95371642723297934</v>
      </c>
      <c r="X7542">
        <v>0.95876001438378122</v>
      </c>
      <c r="Y7542">
        <v>0.95782067549650007</v>
      </c>
      <c r="Z7542">
        <v>0.95886550703482931</v>
      </c>
      <c r="AA7542">
        <v>0.96160292968682781</v>
      </c>
      <c r="AB7542">
        <v>0.96280577276695345</v>
      </c>
      <c r="AC7542">
        <v>1</v>
      </c>
      <c r="AD7542">
        <v>0.99889191875894912</v>
      </c>
      <c r="AE7542">
        <v>0.98170940589214084</v>
      </c>
      <c r="AF7542">
        <v>0.97271474914455847</v>
      </c>
      <c r="AG7542">
        <v>0.95715197247960893</v>
      </c>
      <c r="AH7542">
        <v>0.9286078378459417</v>
      </c>
      <c r="AI7542">
        <v>0.955845525240543</v>
      </c>
      <c r="AJ7542">
        <v>0.93841025170504955</v>
      </c>
      <c r="AK7542">
        <v>0.93353677544256874</v>
      </c>
    </row>
    <row r="7543" spans="1:37">
      <c r="A7543">
        <v>16</v>
      </c>
      <c r="B7543">
        <v>0.94701463028865163</v>
      </c>
      <c r="C7543">
        <v>0.93462242065268797</v>
      </c>
      <c r="D7543">
        <v>0.934666336330647</v>
      </c>
      <c r="E7543">
        <v>0.93333632609086015</v>
      </c>
      <c r="F7543">
        <v>0.94452496267433805</v>
      </c>
      <c r="G7543">
        <v>0.93131309709329868</v>
      </c>
      <c r="H7543">
        <v>0.98825215901541907</v>
      </c>
      <c r="I7543">
        <v>0.97129495703676616</v>
      </c>
      <c r="J7543">
        <v>0.96926680939526522</v>
      </c>
      <c r="K7543">
        <v>0.97394655273519315</v>
      </c>
      <c r="L7543">
        <v>0.96929150086402305</v>
      </c>
      <c r="M7543">
        <v>0.97061048082117773</v>
      </c>
      <c r="N7543">
        <v>0.97815969257045265</v>
      </c>
      <c r="O7543">
        <v>0.96750961436686311</v>
      </c>
      <c r="P7543">
        <v>0.95910061504206723</v>
      </c>
      <c r="Q7543">
        <v>0.97062132501220566</v>
      </c>
      <c r="R7543">
        <v>0.96536609562115927</v>
      </c>
      <c r="S7543">
        <v>0.96315977278645204</v>
      </c>
      <c r="T7543">
        <v>0.96648778039457917</v>
      </c>
      <c r="U7543">
        <v>0.9650256446872062</v>
      </c>
      <c r="V7543">
        <v>0.9696497934521241</v>
      </c>
      <c r="W7543">
        <v>0.96254424318134491</v>
      </c>
      <c r="X7543">
        <v>0.97166654248236806</v>
      </c>
      <c r="Y7543">
        <v>0.96454997790165531</v>
      </c>
      <c r="Z7543">
        <v>0.98181486437173071</v>
      </c>
      <c r="AA7543">
        <v>0.97568690348760767</v>
      </c>
      <c r="AB7543">
        <v>0.97764631586767947</v>
      </c>
      <c r="AC7543">
        <v>0.99737603808802444</v>
      </c>
      <c r="AD7543">
        <v>1</v>
      </c>
      <c r="AE7543">
        <v>0.99665997846726062</v>
      </c>
      <c r="AF7543">
        <v>0.97244811802870723</v>
      </c>
      <c r="AG7543">
        <v>0.94946734727847715</v>
      </c>
      <c r="AH7543">
        <v>0.91625438517585689</v>
      </c>
      <c r="AI7543">
        <v>0.94701463028865163</v>
      </c>
      <c r="AJ7543">
        <v>0.9248310242529898</v>
      </c>
      <c r="AK7543">
        <v>0.92689209364899683</v>
      </c>
    </row>
    <row r="7544" spans="1:37">
      <c r="A7544">
        <v>17</v>
      </c>
      <c r="B7544">
        <v>0.93844734414129438</v>
      </c>
      <c r="C7544">
        <v>0.92475917563228338</v>
      </c>
      <c r="D7544">
        <v>0.92456679831528632</v>
      </c>
      <c r="E7544">
        <v>0.92449272759920997</v>
      </c>
      <c r="F7544">
        <v>0.93534831215177883</v>
      </c>
      <c r="G7544">
        <v>0.92650247306728073</v>
      </c>
      <c r="H7544">
        <v>1</v>
      </c>
      <c r="I7544">
        <v>1</v>
      </c>
      <c r="J7544">
        <v>1</v>
      </c>
      <c r="K7544">
        <v>1</v>
      </c>
      <c r="L7544">
        <v>1</v>
      </c>
      <c r="M7544">
        <v>1</v>
      </c>
      <c r="N7544">
        <v>1</v>
      </c>
      <c r="O7544">
        <v>1</v>
      </c>
      <c r="P7544">
        <v>1</v>
      </c>
      <c r="Q7544">
        <v>1</v>
      </c>
      <c r="R7544">
        <v>1</v>
      </c>
      <c r="S7544">
        <v>1</v>
      </c>
      <c r="T7544">
        <v>1</v>
      </c>
      <c r="U7544">
        <v>1</v>
      </c>
      <c r="V7544">
        <v>1</v>
      </c>
      <c r="W7544">
        <v>1</v>
      </c>
      <c r="X7544">
        <v>1</v>
      </c>
      <c r="Y7544">
        <v>1</v>
      </c>
      <c r="Z7544">
        <v>1</v>
      </c>
      <c r="AA7544">
        <v>1</v>
      </c>
      <c r="AB7544">
        <v>1</v>
      </c>
      <c r="AC7544">
        <v>0.99096491465361003</v>
      </c>
      <c r="AD7544">
        <v>0.9935977528294837</v>
      </c>
      <c r="AE7544">
        <v>1</v>
      </c>
      <c r="AF7544">
        <v>0.96360485268630824</v>
      </c>
      <c r="AG7544">
        <v>0.94046496143816183</v>
      </c>
      <c r="AH7544">
        <v>0.91721387664537812</v>
      </c>
      <c r="AI7544">
        <v>0.93844734414129438</v>
      </c>
      <c r="AJ7544">
        <v>0.92533259932103906</v>
      </c>
      <c r="AK7544">
        <v>0.92231464619120274</v>
      </c>
    </row>
    <row r="7545" spans="1:37">
      <c r="A7545">
        <v>18</v>
      </c>
      <c r="B7545">
        <v>0.96441281138790036</v>
      </c>
      <c r="C7545">
        <v>0.9545024242346708</v>
      </c>
      <c r="D7545">
        <v>0.97056123118177717</v>
      </c>
      <c r="E7545">
        <v>0.9510235230741606</v>
      </c>
      <c r="F7545">
        <v>0.96244128036123933</v>
      </c>
      <c r="G7545">
        <v>0.96271766379835999</v>
      </c>
      <c r="H7545">
        <v>0.92150624104052303</v>
      </c>
      <c r="I7545">
        <v>0.94972472658460905</v>
      </c>
      <c r="J7545">
        <v>0.96484532563840031</v>
      </c>
      <c r="K7545">
        <v>0.97802351232861418</v>
      </c>
      <c r="L7545">
        <v>0.96131183579857415</v>
      </c>
      <c r="M7545">
        <v>0.98124565871729574</v>
      </c>
      <c r="N7545">
        <v>0.97081554227156264</v>
      </c>
      <c r="O7545">
        <v>0.97835003351797634</v>
      </c>
      <c r="P7545">
        <v>0.98766265763874939</v>
      </c>
      <c r="Q7545">
        <v>0.98308178904243337</v>
      </c>
      <c r="R7545">
        <v>0.98330729491795377</v>
      </c>
      <c r="S7545">
        <v>0.99842802171837464</v>
      </c>
      <c r="T7545">
        <v>0.99936295895911342</v>
      </c>
      <c r="U7545">
        <v>0.99166398914712084</v>
      </c>
      <c r="V7545">
        <v>0.99800388433318932</v>
      </c>
      <c r="W7545">
        <v>0.99800124921923783</v>
      </c>
      <c r="X7545">
        <v>0.98475124805219605</v>
      </c>
      <c r="Y7545">
        <v>0.98858014570650554</v>
      </c>
      <c r="Z7545">
        <v>0.97761829461136107</v>
      </c>
      <c r="AA7545">
        <v>0.96072870452910564</v>
      </c>
      <c r="AB7545">
        <v>0.97935511432233158</v>
      </c>
      <c r="AC7545">
        <v>0.93905375064246499</v>
      </c>
      <c r="AD7545">
        <v>0.93354248556758412</v>
      </c>
      <c r="AE7545">
        <v>0.93653959087794836</v>
      </c>
      <c r="AF7545">
        <v>0.95676132071279385</v>
      </c>
      <c r="AG7545">
        <v>0.9652804749486763</v>
      </c>
      <c r="AH7545">
        <v>0.95259512458397055</v>
      </c>
      <c r="AI7545">
        <v>0.96441281138790036</v>
      </c>
      <c r="AJ7545">
        <v>0.95418539927210499</v>
      </c>
      <c r="AK7545">
        <v>0.96388902561073653</v>
      </c>
    </row>
    <row r="7546" spans="1:37">
      <c r="A7546">
        <v>19</v>
      </c>
      <c r="B7546">
        <v>0.93950177935943069</v>
      </c>
      <c r="C7546">
        <v>0.94210620578490167</v>
      </c>
      <c r="D7546">
        <v>0.96168587959252061</v>
      </c>
      <c r="E7546">
        <v>0.92565990303465617</v>
      </c>
      <c r="F7546">
        <v>0.93628054331597532</v>
      </c>
      <c r="G7546">
        <v>0.95357070262212873</v>
      </c>
      <c r="H7546">
        <v>0.84535505751547146</v>
      </c>
      <c r="I7546">
        <v>0.89431558967967695</v>
      </c>
      <c r="J7546">
        <v>0.92159235471159529</v>
      </c>
      <c r="K7546">
        <v>0.91527742872301809</v>
      </c>
      <c r="L7546">
        <v>0.90647938234221659</v>
      </c>
      <c r="M7546">
        <v>0.93771706413521649</v>
      </c>
      <c r="N7546">
        <v>0.89513236549957287</v>
      </c>
      <c r="O7546">
        <v>0.91571993084712255</v>
      </c>
      <c r="P7546">
        <v>0.93586772032923904</v>
      </c>
      <c r="Q7546">
        <v>0.93759154301725767</v>
      </c>
      <c r="R7546">
        <v>0.93112698535887439</v>
      </c>
      <c r="S7546">
        <v>0.94120994107492428</v>
      </c>
      <c r="T7546">
        <v>0.95052314582448538</v>
      </c>
      <c r="U7546">
        <v>0.93189282781764327</v>
      </c>
      <c r="V7546">
        <v>0.94702201122140672</v>
      </c>
      <c r="W7546">
        <v>0.95265459088069948</v>
      </c>
      <c r="X7546">
        <v>0.92077257751529873</v>
      </c>
      <c r="Y7546">
        <v>0.93575797322536047</v>
      </c>
      <c r="Z7546">
        <v>0.89534930868102003</v>
      </c>
      <c r="AA7546">
        <v>0.88341140554066</v>
      </c>
      <c r="AB7546">
        <v>0.90334144393469418</v>
      </c>
      <c r="AC7546">
        <v>0.86620499364297898</v>
      </c>
      <c r="AD7546">
        <v>0.85998960318835593</v>
      </c>
      <c r="AE7546">
        <v>0.85410345502593732</v>
      </c>
      <c r="AF7546">
        <v>0.93605297071501581</v>
      </c>
      <c r="AG7546">
        <v>0.94072157798368672</v>
      </c>
      <c r="AH7546">
        <v>0.96066084974963273</v>
      </c>
      <c r="AI7546">
        <v>0.93950177935943069</v>
      </c>
      <c r="AJ7546">
        <v>0.94051442028320664</v>
      </c>
      <c r="AK7546">
        <v>0.96748207576577916</v>
      </c>
    </row>
    <row r="7547" spans="1:37">
      <c r="A7547">
        <v>20</v>
      </c>
      <c r="B7547">
        <v>0.93225253723474377</v>
      </c>
      <c r="C7547">
        <v>0.93723854725018862</v>
      </c>
      <c r="D7547">
        <v>0.96156929040908234</v>
      </c>
      <c r="E7547">
        <v>0.93535643742144015</v>
      </c>
      <c r="F7547">
        <v>0.93132806525618128</v>
      </c>
      <c r="G7547">
        <v>0.94762517785757816</v>
      </c>
      <c r="H7547">
        <v>0.73301632810041606</v>
      </c>
      <c r="I7547">
        <v>0.82280167164998286</v>
      </c>
      <c r="J7547">
        <v>0.84939030066089538</v>
      </c>
      <c r="K7547">
        <v>0.80313311552316324</v>
      </c>
      <c r="L7547">
        <v>0.80615226891999714</v>
      </c>
      <c r="M7547">
        <v>0.83227598981245654</v>
      </c>
      <c r="N7547">
        <v>0.7745516652433817</v>
      </c>
      <c r="O7547">
        <v>0.79853932187841803</v>
      </c>
      <c r="P7547">
        <v>0.83504279743762888</v>
      </c>
      <c r="Q7547">
        <v>0.83468127109469514</v>
      </c>
      <c r="R7547">
        <v>0.83136554898315185</v>
      </c>
      <c r="S7547">
        <v>0.8309400044362576</v>
      </c>
      <c r="T7547">
        <v>0.85517933670514634</v>
      </c>
      <c r="U7547">
        <v>0.84037818476074866</v>
      </c>
      <c r="V7547">
        <v>0.84417195881373686</v>
      </c>
      <c r="W7547">
        <v>0.84565896314803246</v>
      </c>
      <c r="X7547">
        <v>0.81806136432109511</v>
      </c>
      <c r="Y7547">
        <v>0.82582227228012139</v>
      </c>
      <c r="Z7547">
        <v>0.78346105502169217</v>
      </c>
      <c r="AA7547">
        <v>0.77926503133787417</v>
      </c>
      <c r="AB7547">
        <v>0.80330243875257712</v>
      </c>
      <c r="AC7547">
        <v>0.78204885438363936</v>
      </c>
      <c r="AD7547">
        <v>0.75645924723435742</v>
      </c>
      <c r="AE7547">
        <v>0.74882548693354212</v>
      </c>
      <c r="AF7547">
        <v>0.92592098831266945</v>
      </c>
      <c r="AG7547">
        <v>0.94063141541363782</v>
      </c>
      <c r="AH7547">
        <v>0.96054091331594271</v>
      </c>
      <c r="AI7547">
        <v>0.93225253723474377</v>
      </c>
      <c r="AJ7547">
        <v>0.93774964063981481</v>
      </c>
      <c r="AK7547">
        <v>0.96172335154468347</v>
      </c>
    </row>
    <row r="7548" spans="1:37">
      <c r="A7548">
        <v>21</v>
      </c>
      <c r="B7548">
        <v>0.87597205746671936</v>
      </c>
      <c r="C7548">
        <v>0.8798820504291982</v>
      </c>
      <c r="D7548">
        <v>0.89875686783158693</v>
      </c>
      <c r="E7548">
        <v>0.89504399353564368</v>
      </c>
      <c r="F7548">
        <v>0.88905720840464642</v>
      </c>
      <c r="G7548">
        <v>0.89474219120536591</v>
      </c>
      <c r="H7548">
        <v>0.66941715324639006</v>
      </c>
      <c r="I7548">
        <v>0.77478461213032468</v>
      </c>
      <c r="J7548">
        <v>0.80326724378665182</v>
      </c>
      <c r="K7548">
        <v>0.72486107620563522</v>
      </c>
      <c r="L7548">
        <v>0.75298444757994187</v>
      </c>
      <c r="M7548">
        <v>0.78170872887242426</v>
      </c>
      <c r="N7548">
        <v>0.71906490179333882</v>
      </c>
      <c r="O7548">
        <v>0.73321014006985852</v>
      </c>
      <c r="P7548">
        <v>0.76763455185881402</v>
      </c>
      <c r="Q7548">
        <v>0.77076567110318617</v>
      </c>
      <c r="R7548">
        <v>0.75648289056779483</v>
      </c>
      <c r="S7548">
        <v>0.75343086670974335</v>
      </c>
      <c r="T7548">
        <v>0.78427473842708761</v>
      </c>
      <c r="U7548">
        <v>0.76785310532766882</v>
      </c>
      <c r="V7548">
        <v>0.76922899068993134</v>
      </c>
      <c r="W7548">
        <v>0.78201124297314184</v>
      </c>
      <c r="X7548">
        <v>0.75315941052413304</v>
      </c>
      <c r="Y7548">
        <v>0.75450877518142023</v>
      </c>
      <c r="Z7548">
        <v>0.71025422697968599</v>
      </c>
      <c r="AA7548">
        <v>0.71544315299284422</v>
      </c>
      <c r="AB7548">
        <v>0.73427255335351704</v>
      </c>
      <c r="AC7548">
        <v>0.7107690643005925</v>
      </c>
      <c r="AD7548">
        <v>0.68936789209203941</v>
      </c>
      <c r="AE7548">
        <v>0.68846040912205153</v>
      </c>
      <c r="AF7548">
        <v>0.86903968359774253</v>
      </c>
      <c r="AG7548">
        <v>0.88410641957498726</v>
      </c>
      <c r="AH7548">
        <v>0.89585019939432109</v>
      </c>
      <c r="AI7548">
        <v>0.87597205746671936</v>
      </c>
      <c r="AJ7548">
        <v>0.8826620179221335</v>
      </c>
      <c r="AK7548">
        <v>0.8980492526783812</v>
      </c>
    </row>
    <row r="7549" spans="1:37">
      <c r="A7549">
        <v>22</v>
      </c>
      <c r="B7549">
        <v>0.84051667325688673</v>
      </c>
      <c r="C7549">
        <v>0.84905781064104646</v>
      </c>
      <c r="D7549">
        <v>0.86946383549266204</v>
      </c>
      <c r="E7549">
        <v>0.85881666367390908</v>
      </c>
      <c r="F7549">
        <v>0.85733221659808445</v>
      </c>
      <c r="G7549">
        <v>0.87707500508164482</v>
      </c>
      <c r="H7549">
        <v>0.5968672424041116</v>
      </c>
      <c r="I7549">
        <v>0.72384616703922411</v>
      </c>
      <c r="J7549">
        <v>0.76249650935492885</v>
      </c>
      <c r="K7549">
        <v>0.62857781128703472</v>
      </c>
      <c r="L7549">
        <v>0.68800038048734058</v>
      </c>
      <c r="M7549">
        <v>0.72367060276298523</v>
      </c>
      <c r="N7549">
        <v>0.65960717335610586</v>
      </c>
      <c r="O7549">
        <v>0.6575609497935998</v>
      </c>
      <c r="P7549">
        <v>0.69298085521873221</v>
      </c>
      <c r="Q7549">
        <v>0.70468487974696981</v>
      </c>
      <c r="R7549">
        <v>0.68350334225275577</v>
      </c>
      <c r="S7549">
        <v>0.6696338158567281</v>
      </c>
      <c r="T7549">
        <v>0.71860159839388416</v>
      </c>
      <c r="U7549">
        <v>0.70288160603572414</v>
      </c>
      <c r="V7549">
        <v>0.7119659041864479</v>
      </c>
      <c r="W7549">
        <v>0.71938371850926497</v>
      </c>
      <c r="X7549">
        <v>0.68661822399175809</v>
      </c>
      <c r="Y7549">
        <v>0.68934717212472019</v>
      </c>
      <c r="Z7549">
        <v>0.65365121842436036</v>
      </c>
      <c r="AA7549">
        <v>0.6506231435622265</v>
      </c>
      <c r="AB7549">
        <v>0.6583796132914802</v>
      </c>
      <c r="AC7549">
        <v>0.60978710742013154</v>
      </c>
      <c r="AD7549">
        <v>0.61540460925316254</v>
      </c>
      <c r="AE7549">
        <v>0.62033865126749532</v>
      </c>
      <c r="AF7549">
        <v>0.83313335999644478</v>
      </c>
      <c r="AG7549">
        <v>0.84718137934860949</v>
      </c>
      <c r="AH7549">
        <v>0.86571617042967242</v>
      </c>
      <c r="AI7549">
        <v>0.84051667325688673</v>
      </c>
      <c r="AJ7549">
        <v>0.85346056213108257</v>
      </c>
      <c r="AK7549">
        <v>0.86836967400042653</v>
      </c>
    </row>
    <row r="7550" spans="1:37">
      <c r="A7550">
        <v>23</v>
      </c>
      <c r="B7550">
        <v>0.78858573876367466</v>
      </c>
      <c r="C7550">
        <v>0.79660095434251399</v>
      </c>
      <c r="D7550">
        <v>0.82268242563796112</v>
      </c>
      <c r="E7550">
        <v>0.80575507272400781</v>
      </c>
      <c r="F7550">
        <v>0.81117949091438768</v>
      </c>
      <c r="G7550">
        <v>0.84111389660546065</v>
      </c>
      <c r="H7550">
        <v>0.55249816439984611</v>
      </c>
      <c r="I7550">
        <v>0.67726407381786824</v>
      </c>
      <c r="J7550">
        <v>0.65870799590430962</v>
      </c>
      <c r="K7550">
        <v>0.52765909915947617</v>
      </c>
      <c r="L7550">
        <v>0.63852117253515539</v>
      </c>
      <c r="M7550">
        <v>0.60071004090453028</v>
      </c>
      <c r="N7550">
        <v>0.59643467122117855</v>
      </c>
      <c r="O7550">
        <v>0.59947341495254558</v>
      </c>
      <c r="P7550">
        <v>0.57376854707718139</v>
      </c>
      <c r="Q7550">
        <v>0.6530174701224819</v>
      </c>
      <c r="R7550">
        <v>0.62703766065927224</v>
      </c>
      <c r="S7550">
        <v>0.55871772863604352</v>
      </c>
      <c r="T7550">
        <v>0.65725261572912219</v>
      </c>
      <c r="U7550">
        <v>0.65058964930443997</v>
      </c>
      <c r="V7550">
        <v>0.61132005672359568</v>
      </c>
      <c r="W7550">
        <v>0.65163439516968547</v>
      </c>
      <c r="X7550">
        <v>0.62804319021902855</v>
      </c>
      <c r="Y7550">
        <v>0.59064598451690187</v>
      </c>
      <c r="Z7550">
        <v>0.60653610671856617</v>
      </c>
      <c r="AA7550">
        <v>0.59991808441435512</v>
      </c>
      <c r="AB7550">
        <v>0.54967588551050361</v>
      </c>
      <c r="AC7550">
        <v>0.5216544485622312</v>
      </c>
      <c r="AD7550">
        <v>0.55582358252241271</v>
      </c>
      <c r="AE7550">
        <v>0.50604384848781436</v>
      </c>
      <c r="AF7550">
        <v>0.78060703017375455</v>
      </c>
      <c r="AG7550">
        <v>0.7956916162681017</v>
      </c>
      <c r="AH7550">
        <v>0.81759167641150166</v>
      </c>
      <c r="AI7550">
        <v>0.78858573876367466</v>
      </c>
      <c r="AJ7550">
        <v>0.79809768480288734</v>
      </c>
      <c r="AK7550">
        <v>0.8272546799888435</v>
      </c>
    </row>
    <row r="7551" spans="1:37">
      <c r="A7551">
        <v>24</v>
      </c>
      <c r="B7551">
        <v>0.74258600237247929</v>
      </c>
      <c r="C7551">
        <v>0.75132725249139665</v>
      </c>
      <c r="D7551">
        <v>0.69676610752437429</v>
      </c>
      <c r="E7551">
        <v>0.75875381576584666</v>
      </c>
      <c r="F7551">
        <v>0.76846436764866544</v>
      </c>
      <c r="G7551">
        <v>0.71588522257605502</v>
      </c>
      <c r="H7551">
        <v>0.16027411628964019</v>
      </c>
      <c r="I7551">
        <v>0.31193651846304249</v>
      </c>
      <c r="J7551">
        <v>0.30886778987868069</v>
      </c>
      <c r="K7551">
        <v>0.11437826366200329</v>
      </c>
      <c r="L7551">
        <v>0.19070342597143167</v>
      </c>
      <c r="M7551">
        <v>0.17953229914332025</v>
      </c>
      <c r="N7551">
        <v>8.7446626814688289E-2</v>
      </c>
      <c r="O7551">
        <v>0.13108615883992517</v>
      </c>
      <c r="P7551">
        <v>0.14001788549632252</v>
      </c>
      <c r="Q7551">
        <v>8.6947292449425784E-2</v>
      </c>
      <c r="R7551">
        <v>0.11013743559288285</v>
      </c>
      <c r="S7551">
        <v>0.1084761454706773</v>
      </c>
      <c r="T7551">
        <v>9.2988687695455763E-2</v>
      </c>
      <c r="U7551">
        <v>9.7110658907809982E-2</v>
      </c>
      <c r="V7551">
        <v>0.10005240767001668</v>
      </c>
      <c r="W7551">
        <v>8.0199875078076202E-2</v>
      </c>
      <c r="X7551">
        <v>0.10079013609519205</v>
      </c>
      <c r="Y7551">
        <v>0.10022668624627538</v>
      </c>
      <c r="Z7551">
        <v>9.2932733244130858E-2</v>
      </c>
      <c r="AA7551">
        <v>0.10708225632694639</v>
      </c>
      <c r="AB7551">
        <v>0.11638403387878678</v>
      </c>
      <c r="AC7551">
        <v>0.1240024887061433</v>
      </c>
      <c r="AD7551">
        <v>0.14772592545303651</v>
      </c>
      <c r="AE7551">
        <v>0.15033767250660668</v>
      </c>
      <c r="AF7551">
        <v>0.73407990045771676</v>
      </c>
      <c r="AG7551">
        <v>0.74636575486877854</v>
      </c>
      <c r="AH7551">
        <v>0.6938022847890617</v>
      </c>
      <c r="AI7551">
        <v>0.74258600237247929</v>
      </c>
      <c r="AJ7551">
        <v>0.75347585405388906</v>
      </c>
      <c r="AK7551">
        <v>0.69967678955226331</v>
      </c>
    </row>
    <row r="7555" spans="1:49">
      <c r="A7555">
        <v>1190</v>
      </c>
    </row>
    <row r="7561" spans="1:49">
      <c r="A7561" t="s">
        <v>302</v>
      </c>
      <c r="D7561">
        <v>2015</v>
      </c>
      <c r="F7561" t="s">
        <v>0</v>
      </c>
      <c r="G7561" s="168">
        <v>57054.018999999622</v>
      </c>
      <c r="H7561" t="s">
        <v>102</v>
      </c>
      <c r="K7561" t="s">
        <v>1</v>
      </c>
      <c r="L7561" t="s">
        <v>103</v>
      </c>
    </row>
    <row r="7562" spans="1:49">
      <c r="A7562">
        <v>1190</v>
      </c>
      <c r="B7562" t="s">
        <v>104</v>
      </c>
      <c r="F7562" t="s">
        <v>3</v>
      </c>
      <c r="G7562">
        <v>0</v>
      </c>
      <c r="H7562" t="s">
        <v>102</v>
      </c>
      <c r="K7562" t="s">
        <v>4</v>
      </c>
      <c r="L7562" t="s">
        <v>103</v>
      </c>
      <c r="N7562" t="s">
        <v>105</v>
      </c>
    </row>
    <row r="7563" spans="1:49">
      <c r="B7563">
        <v>1</v>
      </c>
      <c r="C7563" t="s">
        <v>5</v>
      </c>
      <c r="D7563" t="s">
        <v>6</v>
      </c>
      <c r="E7563">
        <v>2</v>
      </c>
      <c r="F7563" t="s">
        <v>7</v>
      </c>
      <c r="G7563" t="s">
        <v>8</v>
      </c>
      <c r="H7563">
        <v>3</v>
      </c>
      <c r="I7563" t="s">
        <v>9</v>
      </c>
      <c r="J7563" t="s">
        <v>10</v>
      </c>
      <c r="K7563">
        <v>4</v>
      </c>
      <c r="L7563" t="s">
        <v>11</v>
      </c>
      <c r="M7563" t="s">
        <v>12</v>
      </c>
      <c r="N7563">
        <v>5</v>
      </c>
      <c r="O7563" t="s">
        <v>13</v>
      </c>
      <c r="P7563" t="s">
        <v>13</v>
      </c>
      <c r="Q7563">
        <v>6</v>
      </c>
      <c r="R7563" t="s">
        <v>14</v>
      </c>
      <c r="S7563" t="s">
        <v>87</v>
      </c>
      <c r="T7563">
        <v>7</v>
      </c>
      <c r="U7563" t="s">
        <v>15</v>
      </c>
      <c r="V7563" t="s">
        <v>88</v>
      </c>
      <c r="W7563">
        <v>8</v>
      </c>
      <c r="X7563" t="s">
        <v>89</v>
      </c>
      <c r="Y7563" t="s">
        <v>90</v>
      </c>
      <c r="Z7563">
        <v>9</v>
      </c>
      <c r="AA7563" t="s">
        <v>91</v>
      </c>
      <c r="AB7563" t="s">
        <v>92</v>
      </c>
      <c r="AC7563">
        <v>10</v>
      </c>
      <c r="AD7563" t="s">
        <v>93</v>
      </c>
      <c r="AE7563" t="s">
        <v>94</v>
      </c>
      <c r="AF7563">
        <v>11</v>
      </c>
      <c r="AG7563" t="s">
        <v>95</v>
      </c>
      <c r="AH7563" t="s">
        <v>96</v>
      </c>
      <c r="AI7563">
        <v>12</v>
      </c>
      <c r="AJ7563" t="s">
        <v>97</v>
      </c>
      <c r="AK7563" t="s">
        <v>98</v>
      </c>
    </row>
    <row r="7564" spans="1:49">
      <c r="B7564">
        <v>31</v>
      </c>
      <c r="E7564">
        <v>28</v>
      </c>
      <c r="H7564">
        <v>31</v>
      </c>
      <c r="K7564">
        <v>30</v>
      </c>
      <c r="N7564">
        <v>31</v>
      </c>
      <c r="Q7564">
        <v>30</v>
      </c>
      <c r="T7564">
        <v>31</v>
      </c>
      <c r="W7564">
        <v>31</v>
      </c>
      <c r="Z7564">
        <v>30</v>
      </c>
      <c r="AC7564">
        <v>31</v>
      </c>
      <c r="AF7564">
        <v>30</v>
      </c>
      <c r="AI7564">
        <v>31</v>
      </c>
    </row>
    <row r="7565" spans="1:49">
      <c r="A7565" t="s">
        <v>16</v>
      </c>
      <c r="B7565" t="s">
        <v>17</v>
      </c>
      <c r="C7565" t="s">
        <v>18</v>
      </c>
      <c r="D7565" t="s">
        <v>19</v>
      </c>
      <c r="E7565" t="s">
        <v>17</v>
      </c>
      <c r="F7565" t="s">
        <v>18</v>
      </c>
      <c r="G7565" t="s">
        <v>19</v>
      </c>
      <c r="H7565" t="s">
        <v>17</v>
      </c>
      <c r="I7565" t="s">
        <v>18</v>
      </c>
      <c r="J7565" t="s">
        <v>19</v>
      </c>
      <c r="K7565" t="s">
        <v>17</v>
      </c>
      <c r="L7565" t="s">
        <v>18</v>
      </c>
      <c r="M7565" t="s">
        <v>19</v>
      </c>
      <c r="N7565" t="s">
        <v>17</v>
      </c>
      <c r="O7565" t="s">
        <v>18</v>
      </c>
      <c r="P7565" t="s">
        <v>19</v>
      </c>
      <c r="Q7565" t="s">
        <v>17</v>
      </c>
      <c r="R7565" t="s">
        <v>18</v>
      </c>
      <c r="S7565" t="s">
        <v>19</v>
      </c>
      <c r="T7565" t="s">
        <v>17</v>
      </c>
      <c r="U7565" t="s">
        <v>18</v>
      </c>
      <c r="V7565" t="s">
        <v>19</v>
      </c>
      <c r="W7565" t="s">
        <v>17</v>
      </c>
      <c r="X7565" t="s">
        <v>18</v>
      </c>
      <c r="Y7565" t="s">
        <v>19</v>
      </c>
      <c r="Z7565" t="s">
        <v>17</v>
      </c>
      <c r="AA7565" t="s">
        <v>18</v>
      </c>
      <c r="AB7565" t="s">
        <v>19</v>
      </c>
      <c r="AC7565" t="s">
        <v>17</v>
      </c>
      <c r="AD7565" t="s">
        <v>18</v>
      </c>
      <c r="AE7565" t="s">
        <v>19</v>
      </c>
      <c r="AF7565" t="s">
        <v>17</v>
      </c>
      <c r="AG7565" t="s">
        <v>18</v>
      </c>
      <c r="AH7565" t="s">
        <v>19</v>
      </c>
      <c r="AI7565" t="s">
        <v>17</v>
      </c>
      <c r="AJ7565" t="s">
        <v>18</v>
      </c>
      <c r="AK7565" t="s">
        <v>19</v>
      </c>
    </row>
    <row r="7566" spans="1:49">
      <c r="B7566" s="169">
        <v>6.7912773994102199E-2</v>
      </c>
      <c r="C7566" s="170">
        <v>1.0229243365265233</v>
      </c>
      <c r="D7566" s="170">
        <v>0.92451976653259549</v>
      </c>
      <c r="E7566" s="169">
        <v>6.1257960172304136E-2</v>
      </c>
      <c r="F7566" s="170">
        <v>1.0237006132467918</v>
      </c>
      <c r="G7566" s="170">
        <v>0.91342308745299228</v>
      </c>
      <c r="H7566" s="169">
        <v>6.9526391792430087E-2</v>
      </c>
      <c r="I7566" s="170">
        <v>1.0641741242563449</v>
      </c>
      <c r="J7566" s="170">
        <v>0.90789136003331439</v>
      </c>
      <c r="K7566" s="169">
        <v>7.1791888689853339E-2</v>
      </c>
      <c r="L7566" s="170">
        <v>1.1913430910568956</v>
      </c>
      <c r="M7566" s="170">
        <v>0.92224061759853748</v>
      </c>
      <c r="N7566" s="169">
        <v>8.9433241541296865E-2</v>
      </c>
      <c r="O7566" s="170">
        <v>1.4091840798919746</v>
      </c>
      <c r="P7566" s="170">
        <v>0.93389043686931617</v>
      </c>
      <c r="Q7566" s="169">
        <v>9.4517382466789673E-2</v>
      </c>
      <c r="R7566" s="170">
        <v>1.1709242438639655</v>
      </c>
      <c r="S7566" s="170">
        <v>0.93396746485746618</v>
      </c>
      <c r="T7566" s="169">
        <v>0.1167215602466959</v>
      </c>
      <c r="U7566" s="170">
        <v>1.1273764865148206</v>
      </c>
      <c r="V7566" s="170">
        <v>0.93454295540999954</v>
      </c>
      <c r="W7566" s="169">
        <v>0.11998431931447437</v>
      </c>
      <c r="X7566" s="170">
        <v>1.1022644379421425</v>
      </c>
      <c r="Y7566" s="170">
        <v>0.90908906839648118</v>
      </c>
      <c r="Z7566" s="169">
        <v>9.9769999811349014E-2</v>
      </c>
      <c r="AA7566" s="170">
        <v>1.2292453208922083</v>
      </c>
      <c r="AB7566" s="170">
        <v>0.90437917044300198</v>
      </c>
      <c r="AC7566" s="169">
        <v>7.555181993289671E-2</v>
      </c>
      <c r="AD7566" s="170">
        <v>1.1598592743675114</v>
      </c>
      <c r="AE7566" s="170">
        <v>0.85865855867970142</v>
      </c>
      <c r="AF7566" s="169">
        <v>6.523086076772322E-2</v>
      </c>
      <c r="AG7566" s="170">
        <v>1.0275752525641972</v>
      </c>
      <c r="AH7566" s="170">
        <v>0.92521429729215088</v>
      </c>
      <c r="AI7566" s="169">
        <v>6.8301801270084686E-2</v>
      </c>
      <c r="AJ7566" s="170">
        <v>1.0179519354241766</v>
      </c>
      <c r="AK7566" s="170">
        <v>0.91300536245008268</v>
      </c>
      <c r="AN7566" s="93">
        <f>1/($T7566*(1/$T7564)*(1/(5/7+2/7*$V7566))*$T7576/SUM($T7568:$T7591))</f>
        <v>6639.9616515950411</v>
      </c>
      <c r="AO7566" s="93">
        <f>1/(T7566*(1/T7564)*(1/(5/7+2/7*V7566)))</f>
        <v>260.62226670690103</v>
      </c>
      <c r="AP7566" s="93"/>
      <c r="AR7566" s="217">
        <f>CHOOSE($AV$3,C7566,F7566,I7566,L7566,O7566,R7566,U7566,X7566,AA7566,AD7566,AG7566,AJ7566)</f>
        <v>1.1273764865148206</v>
      </c>
      <c r="AS7566" s="92"/>
      <c r="AT7566" s="92"/>
      <c r="AV7566" s="151">
        <f>AN7566/AR7566</f>
        <v>5889.7464431973958</v>
      </c>
      <c r="AW7566" s="152">
        <f>AO7566/AR7566</f>
        <v>231.17589361171662</v>
      </c>
    </row>
    <row r="7567" spans="1:49">
      <c r="A7567" t="s">
        <v>20</v>
      </c>
      <c r="B7567" t="s">
        <v>21</v>
      </c>
      <c r="C7567" t="s">
        <v>22</v>
      </c>
      <c r="D7567" t="s">
        <v>23</v>
      </c>
      <c r="E7567" t="s">
        <v>21</v>
      </c>
      <c r="F7567" t="s">
        <v>22</v>
      </c>
      <c r="G7567" t="s">
        <v>23</v>
      </c>
      <c r="H7567" t="s">
        <v>21</v>
      </c>
      <c r="I7567" t="s">
        <v>22</v>
      </c>
      <c r="J7567" t="s">
        <v>23</v>
      </c>
      <c r="K7567" t="s">
        <v>21</v>
      </c>
      <c r="L7567" t="s">
        <v>22</v>
      </c>
      <c r="M7567" t="s">
        <v>23</v>
      </c>
      <c r="N7567" t="s">
        <v>21</v>
      </c>
      <c r="O7567" t="s">
        <v>22</v>
      </c>
      <c r="P7567" t="s">
        <v>23</v>
      </c>
      <c r="Q7567" t="s">
        <v>21</v>
      </c>
      <c r="R7567" t="s">
        <v>22</v>
      </c>
      <c r="S7567" t="s">
        <v>23</v>
      </c>
      <c r="T7567" t="s">
        <v>21</v>
      </c>
      <c r="U7567" t="s">
        <v>22</v>
      </c>
      <c r="V7567" t="s">
        <v>23</v>
      </c>
      <c r="W7567" t="s">
        <v>21</v>
      </c>
      <c r="X7567" t="s">
        <v>22</v>
      </c>
      <c r="Y7567" t="s">
        <v>23</v>
      </c>
      <c r="Z7567" t="s">
        <v>21</v>
      </c>
      <c r="AA7567" t="s">
        <v>22</v>
      </c>
      <c r="AB7567" t="s">
        <v>23</v>
      </c>
      <c r="AC7567" t="s">
        <v>21</v>
      </c>
      <c r="AD7567" t="s">
        <v>22</v>
      </c>
      <c r="AE7567" t="s">
        <v>23</v>
      </c>
      <c r="AF7567" t="s">
        <v>21</v>
      </c>
      <c r="AG7567" t="s">
        <v>22</v>
      </c>
      <c r="AH7567" t="s">
        <v>23</v>
      </c>
      <c r="AI7567" t="s">
        <v>21</v>
      </c>
      <c r="AJ7567" t="s">
        <v>22</v>
      </c>
      <c r="AK7567" t="s">
        <v>23</v>
      </c>
    </row>
    <row r="7568" spans="1:49">
      <c r="A7568">
        <v>1</v>
      </c>
      <c r="B7568">
        <v>0.25332626088494009</v>
      </c>
      <c r="C7568">
        <v>0.26206470034804241</v>
      </c>
      <c r="D7568">
        <v>0.24871967151922356</v>
      </c>
      <c r="E7568">
        <v>0.25188118811881188</v>
      </c>
      <c r="F7568">
        <v>0.25517657885655137</v>
      </c>
      <c r="G7568">
        <v>0.23332458413989965</v>
      </c>
      <c r="H7568">
        <v>0.16916690940868043</v>
      </c>
      <c r="I7568">
        <v>0.21350109498167286</v>
      </c>
      <c r="J7568">
        <v>0.22133122028526148</v>
      </c>
      <c r="K7568">
        <v>0.12144955925563171</v>
      </c>
      <c r="L7568">
        <v>0.19089577251024983</v>
      </c>
      <c r="M7568">
        <v>0.18362623505562733</v>
      </c>
      <c r="N7568">
        <v>8.8324810037474888E-2</v>
      </c>
      <c r="O7568">
        <v>0.1314793018184473</v>
      </c>
      <c r="P7568">
        <v>0.13468611287254278</v>
      </c>
      <c r="Q7568">
        <v>9.5400181847853954E-2</v>
      </c>
      <c r="R7568">
        <v>0.11589242053789735</v>
      </c>
      <c r="S7568">
        <v>0.10975288013367338</v>
      </c>
      <c r="T7568">
        <v>8.484993138015394E-2</v>
      </c>
      <c r="U7568">
        <v>9.8725380981384073E-2</v>
      </c>
      <c r="V7568">
        <v>9.5362619075919919E-2</v>
      </c>
      <c r="W7568">
        <v>8.9755728081802696E-2</v>
      </c>
      <c r="X7568">
        <v>9.7071170240248056E-2</v>
      </c>
      <c r="Y7568">
        <v>9.3435553425970264E-2</v>
      </c>
      <c r="Z7568">
        <v>8.6754926484046105E-2</v>
      </c>
      <c r="AA7568">
        <v>0.10908254065664316</v>
      </c>
      <c r="AB7568">
        <v>0.10608836919356972</v>
      </c>
      <c r="AC7568">
        <v>0.12340893311733395</v>
      </c>
      <c r="AD7568">
        <v>0.15434828882949791</v>
      </c>
      <c r="AE7568">
        <v>0.16791285110196305</v>
      </c>
      <c r="AF7568">
        <v>0.24855616830952282</v>
      </c>
      <c r="AG7568">
        <v>0.25478619819523307</v>
      </c>
      <c r="AH7568">
        <v>0.23225893418805979</v>
      </c>
      <c r="AI7568">
        <v>0.25188118811881188</v>
      </c>
      <c r="AJ7568">
        <v>0.25487443649473457</v>
      </c>
      <c r="AK7568">
        <v>0.24781702718793408</v>
      </c>
    </row>
    <row r="7569" spans="1:37">
      <c r="A7569">
        <v>2</v>
      </c>
      <c r="B7569">
        <v>0.23993281174026432</v>
      </c>
      <c r="C7569">
        <v>0.24797194607646406</v>
      </c>
      <c r="D7569">
        <v>0.23759611795446062</v>
      </c>
      <c r="E7569">
        <v>0.23788778877887792</v>
      </c>
      <c r="F7569">
        <v>0.24342862072932248</v>
      </c>
      <c r="G7569">
        <v>0.2278946159650907</v>
      </c>
      <c r="H7569">
        <v>0.16956743373143021</v>
      </c>
      <c r="I7569">
        <v>0.2050258787445759</v>
      </c>
      <c r="J7569">
        <v>0.21697305863708397</v>
      </c>
      <c r="K7569">
        <v>0.11322826699907991</v>
      </c>
      <c r="L7569">
        <v>0.17683048936013232</v>
      </c>
      <c r="M7569">
        <v>0.17966767226930999</v>
      </c>
      <c r="N7569">
        <v>8.7289591917016907E-2</v>
      </c>
      <c r="O7569">
        <v>0.1234454693929689</v>
      </c>
      <c r="P7569">
        <v>0.1315970649515355</v>
      </c>
      <c r="Q7569">
        <v>9.4117921339146246E-2</v>
      </c>
      <c r="R7569">
        <v>0.10586797066014668</v>
      </c>
      <c r="S7569">
        <v>0.10946706534165862</v>
      </c>
      <c r="T7569">
        <v>9.2905304612447046E-2</v>
      </c>
      <c r="U7569">
        <v>0.10034429545662536</v>
      </c>
      <c r="V7569">
        <v>0.10611978061163846</v>
      </c>
      <c r="W7569">
        <v>0.1171705695470134</v>
      </c>
      <c r="X7569">
        <v>0.10669077757685359</v>
      </c>
      <c r="Y7569">
        <v>0.11129162673694296</v>
      </c>
      <c r="Z7569">
        <v>9.2855835519492391E-2</v>
      </c>
      <c r="AA7569">
        <v>0.10402694370169052</v>
      </c>
      <c r="AB7569">
        <v>0.10595613653966038</v>
      </c>
      <c r="AC7569">
        <v>0.12372714649386717</v>
      </c>
      <c r="AD7569">
        <v>0.14378089449161557</v>
      </c>
      <c r="AE7569">
        <v>0.16400627292839343</v>
      </c>
      <c r="AF7569">
        <v>0.23522515089669546</v>
      </c>
      <c r="AG7569">
        <v>0.24079788255300472</v>
      </c>
      <c r="AH7569">
        <v>0.2324536440703352</v>
      </c>
      <c r="AI7569">
        <v>0.2385918591859186</v>
      </c>
      <c r="AJ7569">
        <v>0.24525233286542047</v>
      </c>
      <c r="AK7569">
        <v>0.24230998213931337</v>
      </c>
    </row>
    <row r="7570" spans="1:37">
      <c r="A7570">
        <v>3</v>
      </c>
      <c r="B7570">
        <v>0.22715820182999602</v>
      </c>
      <c r="C7570">
        <v>0.23310941951274083</v>
      </c>
      <c r="D7570">
        <v>0.23505785740948112</v>
      </c>
      <c r="E7570">
        <v>0.22200220022002198</v>
      </c>
      <c r="F7570">
        <v>0.23017082710226619</v>
      </c>
      <c r="G7570">
        <v>0.22430197841136526</v>
      </c>
      <c r="H7570">
        <v>0.17805126711331196</v>
      </c>
      <c r="I7570">
        <v>0.19947835886354265</v>
      </c>
      <c r="J7570">
        <v>0.22893819334389856</v>
      </c>
      <c r="K7570">
        <v>0.12150891876650934</v>
      </c>
      <c r="L7570">
        <v>0.17808471843084347</v>
      </c>
      <c r="M7570">
        <v>0.18029018819135184</v>
      </c>
      <c r="N7570">
        <v>0.11242468788173667</v>
      </c>
      <c r="O7570">
        <v>0.12910245531437334</v>
      </c>
      <c r="P7570">
        <v>0.14131714829241782</v>
      </c>
      <c r="Q7570">
        <v>0.11405124379269345</v>
      </c>
      <c r="R7570">
        <v>0.10753130325257464</v>
      </c>
      <c r="S7570">
        <v>0.12158121537243868</v>
      </c>
      <c r="T7570">
        <v>0.13212801082005687</v>
      </c>
      <c r="U7570">
        <v>0.13033997203980066</v>
      </c>
      <c r="V7570">
        <v>0.14487782513457062</v>
      </c>
      <c r="W7570">
        <v>0.16983315449515035</v>
      </c>
      <c r="X7570">
        <v>0.14093257556187039</v>
      </c>
      <c r="Y7570">
        <v>0.15116644705318635</v>
      </c>
      <c r="Z7570">
        <v>0.14534398958778191</v>
      </c>
      <c r="AA7570">
        <v>0.12742734405821241</v>
      </c>
      <c r="AB7570">
        <v>0.13267657781891684</v>
      </c>
      <c r="AC7570">
        <v>0.11947465864383246</v>
      </c>
      <c r="AD7570">
        <v>0.14429176225727869</v>
      </c>
      <c r="AE7570">
        <v>0.16362821697611249</v>
      </c>
      <c r="AF7570">
        <v>0.22102566329410742</v>
      </c>
      <c r="AG7570">
        <v>0.22506788447296958</v>
      </c>
      <c r="AH7570">
        <v>0.2341910553275619</v>
      </c>
      <c r="AI7570">
        <v>0.22415841584158416</v>
      </c>
      <c r="AJ7570">
        <v>0.22982357415389193</v>
      </c>
      <c r="AK7570">
        <v>0.23916782430376396</v>
      </c>
    </row>
    <row r="7571" spans="1:37">
      <c r="A7571">
        <v>4</v>
      </c>
      <c r="B7571">
        <v>0.22671617380541928</v>
      </c>
      <c r="C7571">
        <v>0.23117511990683784</v>
      </c>
      <c r="D7571">
        <v>0.24013437849944008</v>
      </c>
      <c r="E7571">
        <v>0.21773377337733771</v>
      </c>
      <c r="F7571">
        <v>0.2265975497526746</v>
      </c>
      <c r="G7571">
        <v>0.23302929886151119</v>
      </c>
      <c r="H7571">
        <v>0.19694873288668802</v>
      </c>
      <c r="I7571">
        <v>0.22106431056817064</v>
      </c>
      <c r="J7571">
        <v>0.24944532488114102</v>
      </c>
      <c r="K7571">
        <v>0.13029412637639862</v>
      </c>
      <c r="L7571">
        <v>0.20422854372411167</v>
      </c>
      <c r="M7571">
        <v>0.20399367906909924</v>
      </c>
      <c r="N7571">
        <v>0.16441334189113643</v>
      </c>
      <c r="O7571">
        <v>0.16325422677214213</v>
      </c>
      <c r="P7571">
        <v>0.177117492526497</v>
      </c>
      <c r="Q7571">
        <v>0.15610938847830647</v>
      </c>
      <c r="R7571">
        <v>0.14700674223901608</v>
      </c>
      <c r="S7571">
        <v>0.16215592296192069</v>
      </c>
      <c r="T7571">
        <v>0.17425462935338229</v>
      </c>
      <c r="U7571">
        <v>0.18528207927947257</v>
      </c>
      <c r="V7571">
        <v>0.22740316856565518</v>
      </c>
      <c r="W7571">
        <v>0.2354562477645227</v>
      </c>
      <c r="X7571">
        <v>0.19582472229398096</v>
      </c>
      <c r="Y7571">
        <v>0.20811871106851937</v>
      </c>
      <c r="Z7571">
        <v>0.20442112541435339</v>
      </c>
      <c r="AA7571">
        <v>0.1791084031034936</v>
      </c>
      <c r="AB7571">
        <v>0.18656138428698268</v>
      </c>
      <c r="AC7571">
        <v>0.14498958574404075</v>
      </c>
      <c r="AD7571">
        <v>0.16665641777630613</v>
      </c>
      <c r="AE7571">
        <v>0.18936402587582962</v>
      </c>
      <c r="AF7571">
        <v>0.21755178253506449</v>
      </c>
      <c r="AG7571">
        <v>0.22314106256342736</v>
      </c>
      <c r="AH7571">
        <v>0.2415900308540275</v>
      </c>
      <c r="AI7571">
        <v>0.2250825082508251</v>
      </c>
      <c r="AJ7571">
        <v>0.22761593212582945</v>
      </c>
      <c r="AK7571">
        <v>0.24323609181715949</v>
      </c>
    </row>
    <row r="7572" spans="1:37">
      <c r="A7572">
        <v>5</v>
      </c>
      <c r="B7572">
        <v>0.26084073730274498</v>
      </c>
      <c r="C7572">
        <v>0.26301869165027342</v>
      </c>
      <c r="D7572">
        <v>0.27828294139604332</v>
      </c>
      <c r="E7572">
        <v>0.2473047304730473</v>
      </c>
      <c r="F7572">
        <v>0.25631255032785005</v>
      </c>
      <c r="G7572">
        <v>0.26370615833852817</v>
      </c>
      <c r="H7572">
        <v>0.4039469851441887</v>
      </c>
      <c r="I7572">
        <v>0.41507066552811805</v>
      </c>
      <c r="J7572">
        <v>0.46418383518225037</v>
      </c>
      <c r="K7572">
        <v>0.30537500370996934</v>
      </c>
      <c r="L7572">
        <v>0.42072534491299429</v>
      </c>
      <c r="M7572">
        <v>0.44835512139060479</v>
      </c>
      <c r="N7572">
        <v>0.24253090126089566</v>
      </c>
      <c r="O7572">
        <v>0.32290440606209908</v>
      </c>
      <c r="P7572">
        <v>0.34590995561192145</v>
      </c>
      <c r="Q7572">
        <v>0.23994591192035997</v>
      </c>
      <c r="R7572">
        <v>0.28259242794695116</v>
      </c>
      <c r="S7572">
        <v>0.29411441385981879</v>
      </c>
      <c r="T7572">
        <v>0.28957575034309924</v>
      </c>
      <c r="U7572">
        <v>0.28245481713840304</v>
      </c>
      <c r="V7572">
        <v>0.31274727887113485</v>
      </c>
      <c r="W7572">
        <v>0.34223316291106493</v>
      </c>
      <c r="X7572">
        <v>0.29910552828726433</v>
      </c>
      <c r="Y7572">
        <v>0.3318983588883565</v>
      </c>
      <c r="Z7572">
        <v>0.27862851564883168</v>
      </c>
      <c r="AA7572">
        <v>0.28750054793319596</v>
      </c>
      <c r="AB7572">
        <v>0.32631240909005044</v>
      </c>
      <c r="AC7572">
        <v>0.29917843091876883</v>
      </c>
      <c r="AD7572">
        <v>0.36848229701284257</v>
      </c>
      <c r="AE7572">
        <v>0.43379820213391573</v>
      </c>
      <c r="AF7572">
        <v>0.24482174649355162</v>
      </c>
      <c r="AG7572">
        <v>0.25235195699278645</v>
      </c>
      <c r="AH7572">
        <v>0.26979300841745796</v>
      </c>
      <c r="AI7572">
        <v>0.25892189218921891</v>
      </c>
      <c r="AJ7572">
        <v>0.25914749151263683</v>
      </c>
      <c r="AK7572">
        <v>0.27581530726996095</v>
      </c>
    </row>
    <row r="7573" spans="1:37">
      <c r="A7573">
        <v>6</v>
      </c>
      <c r="B7573">
        <v>0.4903858904654555</v>
      </c>
      <c r="C7573">
        <v>0.51064193745764597</v>
      </c>
      <c r="D7573">
        <v>0.54557670772676359</v>
      </c>
      <c r="E7573">
        <v>0.48818481848184819</v>
      </c>
      <c r="F7573">
        <v>0.50516219947083862</v>
      </c>
      <c r="G7573">
        <v>0.53948620361560418</v>
      </c>
      <c r="H7573">
        <v>0.56976405476259828</v>
      </c>
      <c r="I7573">
        <v>0.61806923072454656</v>
      </c>
      <c r="J7573">
        <v>0.65673534072900164</v>
      </c>
      <c r="K7573">
        <v>0.43172172261300557</v>
      </c>
      <c r="L7573">
        <v>0.59870466594293759</v>
      </c>
      <c r="M7573">
        <v>0.61048061421570976</v>
      </c>
      <c r="N7573">
        <v>0.35251247437835154</v>
      </c>
      <c r="O7573">
        <v>0.46482175932262154</v>
      </c>
      <c r="P7573">
        <v>0.47702690461092495</v>
      </c>
      <c r="Q7573">
        <v>0.35248175693003519</v>
      </c>
      <c r="R7573">
        <v>0.41176187300881661</v>
      </c>
      <c r="S7573">
        <v>0.40955061120393982</v>
      </c>
      <c r="T7573">
        <v>0.39503152534956343</v>
      </c>
      <c r="U7573">
        <v>0.40394914147040351</v>
      </c>
      <c r="V7573">
        <v>0.41990287140649668</v>
      </c>
      <c r="W7573">
        <v>0.45391234825054183</v>
      </c>
      <c r="X7573">
        <v>0.41179281839318016</v>
      </c>
      <c r="Y7573">
        <v>0.41822143028270242</v>
      </c>
      <c r="Z7573">
        <v>0.39263416915787119</v>
      </c>
      <c r="AA7573">
        <v>0.4017044375283097</v>
      </c>
      <c r="AB7573">
        <v>0.43144681413755981</v>
      </c>
      <c r="AC7573">
        <v>0.44066766952094422</v>
      </c>
      <c r="AD7573">
        <v>0.5284217497220971</v>
      </c>
      <c r="AE7573">
        <v>0.58779299336301771</v>
      </c>
      <c r="AF7573">
        <v>0.48174041426028053</v>
      </c>
      <c r="AG7573">
        <v>0.506843303436737</v>
      </c>
      <c r="AH7573">
        <v>0.5472845460264204</v>
      </c>
      <c r="AI7573">
        <v>0.48818481848184819</v>
      </c>
      <c r="AJ7573">
        <v>0.50309502754914626</v>
      </c>
      <c r="AK7573">
        <v>0.54385790831514191</v>
      </c>
    </row>
    <row r="7574" spans="1:37">
      <c r="A7574">
        <v>7</v>
      </c>
      <c r="B7574">
        <v>0.69168545285771121</v>
      </c>
      <c r="C7574">
        <v>0.71842782233392322</v>
      </c>
      <c r="D7574">
        <v>0.72234415826801035</v>
      </c>
      <c r="E7574">
        <v>0.6885808580858086</v>
      </c>
      <c r="F7574">
        <v>0.71252732083285397</v>
      </c>
      <c r="G7574">
        <v>0.71365530365169472</v>
      </c>
      <c r="H7574">
        <v>0.60220652490533066</v>
      </c>
      <c r="I7574">
        <v>0.69149980540113531</v>
      </c>
      <c r="J7574">
        <v>0.71388272583201273</v>
      </c>
      <c r="K7574">
        <v>0.44308906894607175</v>
      </c>
      <c r="L7574">
        <v>0.62914870519292976</v>
      </c>
      <c r="M7574">
        <v>0.62566042554549961</v>
      </c>
      <c r="N7574">
        <v>0.43255553945216252</v>
      </c>
      <c r="O7574">
        <v>0.50397357640124463</v>
      </c>
      <c r="P7574">
        <v>0.51926804964217776</v>
      </c>
      <c r="Q7574">
        <v>0.4448744550392838</v>
      </c>
      <c r="R7574">
        <v>0.448169963695636</v>
      </c>
      <c r="S7574">
        <v>0.46766994987248262</v>
      </c>
      <c r="T7574">
        <v>0.44282673986116916</v>
      </c>
      <c r="U7574">
        <v>0.45994527879726954</v>
      </c>
      <c r="V7574">
        <v>0.48828343889558667</v>
      </c>
      <c r="W7574">
        <v>0.52580529781817431</v>
      </c>
      <c r="X7574">
        <v>0.46450206664944471</v>
      </c>
      <c r="Y7574">
        <v>0.46848796118830849</v>
      </c>
      <c r="Z7574">
        <v>0.43609297785370021</v>
      </c>
      <c r="AA7574">
        <v>0.43464252838293937</v>
      </c>
      <c r="AB7574">
        <v>0.45605153295426643</v>
      </c>
      <c r="AC7574">
        <v>0.46916223096505438</v>
      </c>
      <c r="AD7574">
        <v>0.56457510465693828</v>
      </c>
      <c r="AE7574">
        <v>0.61410288722730955</v>
      </c>
      <c r="AF7574">
        <v>0.67949107646880025</v>
      </c>
      <c r="AG7574">
        <v>0.71038015304862967</v>
      </c>
      <c r="AH7574">
        <v>0.73031183536530553</v>
      </c>
      <c r="AI7574">
        <v>0.6885808580858086</v>
      </c>
      <c r="AJ7574">
        <v>0.70961159104822791</v>
      </c>
      <c r="AK7574">
        <v>0.72573923397499518</v>
      </c>
    </row>
    <row r="7575" spans="1:37">
      <c r="A7575">
        <v>8</v>
      </c>
      <c r="B7575">
        <v>0.73107014984750041</v>
      </c>
      <c r="C7575">
        <v>0.75860072503339004</v>
      </c>
      <c r="D7575">
        <v>0.75281821575214647</v>
      </c>
      <c r="E7575">
        <v>0.72778877887788784</v>
      </c>
      <c r="F7575">
        <v>0.75309875762107481</v>
      </c>
      <c r="G7575">
        <v>0.74441418681715299</v>
      </c>
      <c r="H7575">
        <v>0.57504369356248186</v>
      </c>
      <c r="I7575">
        <v>0.68587096062132236</v>
      </c>
      <c r="J7575">
        <v>0.70438985736925508</v>
      </c>
      <c r="K7575">
        <v>0.50538687561214479</v>
      </c>
      <c r="L7575">
        <v>0.60658839153026467</v>
      </c>
      <c r="M7575">
        <v>0.63123114495043808</v>
      </c>
      <c r="N7575">
        <v>0.53547692498809496</v>
      </c>
      <c r="O7575">
        <v>0.53258697615854178</v>
      </c>
      <c r="P7575">
        <v>0.57268774345502327</v>
      </c>
      <c r="Q7575">
        <v>0.53328048865782296</v>
      </c>
      <c r="R7575">
        <v>0.50445284137215685</v>
      </c>
      <c r="S7575">
        <v>0.53538606982675219</v>
      </c>
      <c r="T7575">
        <v>0.50902002903912325</v>
      </c>
      <c r="U7575">
        <v>0.54526175606461791</v>
      </c>
      <c r="V7575">
        <v>0.56995126589801492</v>
      </c>
      <c r="W7575">
        <v>0.57261882219276661</v>
      </c>
      <c r="X7575">
        <v>0.54359015758202034</v>
      </c>
      <c r="Y7575">
        <v>0.54474125539051255</v>
      </c>
      <c r="Z7575">
        <v>0.52419010432554447</v>
      </c>
      <c r="AA7575">
        <v>0.4906266894606876</v>
      </c>
      <c r="AB7575">
        <v>0.50398586999641093</v>
      </c>
      <c r="AC7575">
        <v>0.44393658875260356</v>
      </c>
      <c r="AD7575">
        <v>0.52786357938553952</v>
      </c>
      <c r="AE7575">
        <v>0.59202161919964147</v>
      </c>
      <c r="AF7575">
        <v>0.71818142342264113</v>
      </c>
      <c r="AG7575">
        <v>0.75021942455909396</v>
      </c>
      <c r="AH7575">
        <v>0.75517478956355033</v>
      </c>
      <c r="AI7575">
        <v>0.72778877887788784</v>
      </c>
      <c r="AJ7575">
        <v>0.75001700564587492</v>
      </c>
      <c r="AK7575">
        <v>0.75044651716610455</v>
      </c>
    </row>
    <row r="7576" spans="1:37">
      <c r="A7576">
        <v>9</v>
      </c>
      <c r="B7576">
        <v>0.71489192414799108</v>
      </c>
      <c r="C7576">
        <v>0.74167231385655963</v>
      </c>
      <c r="D7576">
        <v>0.7272863008585293</v>
      </c>
      <c r="E7576">
        <v>0.71168316831683176</v>
      </c>
      <c r="F7576">
        <v>0.73370096629472026</v>
      </c>
      <c r="G7576">
        <v>0.71231011516125853</v>
      </c>
      <c r="H7576">
        <v>0.56736090882609957</v>
      </c>
      <c r="I7576">
        <v>0.68053256190857936</v>
      </c>
      <c r="J7576">
        <v>0.67779714738510288</v>
      </c>
      <c r="K7576">
        <v>0.56720980619119699</v>
      </c>
      <c r="L7576">
        <v>0.62723047249654817</v>
      </c>
      <c r="M7576">
        <v>0.66928442592858628</v>
      </c>
      <c r="N7576">
        <v>0.59651338537029752</v>
      </c>
      <c r="O7576">
        <v>0.60190786412284802</v>
      </c>
      <c r="P7576">
        <v>0.64554760394963329</v>
      </c>
      <c r="Q7576">
        <v>0.61292052316228762</v>
      </c>
      <c r="R7576">
        <v>0.58303697117878062</v>
      </c>
      <c r="S7576">
        <v>0.61648052062263647</v>
      </c>
      <c r="T7576">
        <v>0.57927083954889913</v>
      </c>
      <c r="U7576">
        <v>0.62038506811748328</v>
      </c>
      <c r="V7576">
        <v>0.6531728107860284</v>
      </c>
      <c r="W7576">
        <v>0.65942898020156115</v>
      </c>
      <c r="X7576">
        <v>0.62884590545078811</v>
      </c>
      <c r="Y7576">
        <v>0.63421627934834701</v>
      </c>
      <c r="Z7576">
        <v>0.61157545807658664</v>
      </c>
      <c r="AA7576">
        <v>0.58350136618010184</v>
      </c>
      <c r="AB7576">
        <v>0.61274722783686264</v>
      </c>
      <c r="AC7576">
        <v>0.55782804906271699</v>
      </c>
      <c r="AD7576">
        <v>0.56037936661857579</v>
      </c>
      <c r="AE7576">
        <v>0.58636478198773412</v>
      </c>
      <c r="AF7576">
        <v>0.7022884189500197</v>
      </c>
      <c r="AG7576">
        <v>0.73080720809676636</v>
      </c>
      <c r="AH7576">
        <v>0.72387143156696521</v>
      </c>
      <c r="AI7576">
        <v>0.71168316831683176</v>
      </c>
      <c r="AJ7576">
        <v>0.73341949527243089</v>
      </c>
      <c r="AK7576">
        <v>0.73065092280214339</v>
      </c>
    </row>
    <row r="7577" spans="1:37">
      <c r="A7577">
        <v>10</v>
      </c>
      <c r="B7577">
        <v>0.73915926269725507</v>
      </c>
      <c r="C7577">
        <v>0.76156796694584616</v>
      </c>
      <c r="D7577">
        <v>0.74580067189249732</v>
      </c>
      <c r="E7577">
        <v>0.73584158415841594</v>
      </c>
      <c r="F7577">
        <v>0.75869952835614873</v>
      </c>
      <c r="G7577">
        <v>0.7181502017782736</v>
      </c>
      <c r="H7577">
        <v>0.71016603553743063</v>
      </c>
      <c r="I7577">
        <v>0.80422192403092663</v>
      </c>
      <c r="J7577">
        <v>0.82217115689381914</v>
      </c>
      <c r="K7577">
        <v>0.77867806369275505</v>
      </c>
      <c r="L7577">
        <v>0.7930205841123954</v>
      </c>
      <c r="M7577">
        <v>0.87623106514070448</v>
      </c>
      <c r="N7577">
        <v>0.74719973498416103</v>
      </c>
      <c r="O7577">
        <v>0.77499338497614034</v>
      </c>
      <c r="P7577">
        <v>0.84955158981791856</v>
      </c>
      <c r="Q7577">
        <v>0.79281001562026432</v>
      </c>
      <c r="R7577">
        <v>0.76056160628287783</v>
      </c>
      <c r="S7577">
        <v>0.83166608037991374</v>
      </c>
      <c r="T7577">
        <v>0.72581896294528314</v>
      </c>
      <c r="U7577">
        <v>0.78101104838124313</v>
      </c>
      <c r="V7577">
        <v>0.84451783803976832</v>
      </c>
      <c r="W7577">
        <v>0.82938837341412619</v>
      </c>
      <c r="X7577">
        <v>0.79561159907000811</v>
      </c>
      <c r="Y7577">
        <v>0.82340081456636305</v>
      </c>
      <c r="Z7577">
        <v>0.77483578386512908</v>
      </c>
      <c r="AA7577">
        <v>0.76515583220093797</v>
      </c>
      <c r="AB7577">
        <v>0.82746472221697498</v>
      </c>
      <c r="AC7577">
        <v>0.77479171488081455</v>
      </c>
      <c r="AD7577">
        <v>0.73564012204063312</v>
      </c>
      <c r="AE7577">
        <v>0.75957041642163026</v>
      </c>
      <c r="AF7577">
        <v>0.69312605844804387</v>
      </c>
      <c r="AG7577">
        <v>0.73204832825914046</v>
      </c>
      <c r="AH7577">
        <v>0.72536919989216064</v>
      </c>
      <c r="AI7577">
        <v>0.73584158415841594</v>
      </c>
      <c r="AJ7577">
        <v>0.7536160187000267</v>
      </c>
      <c r="AK7577">
        <v>0.74910696566779145</v>
      </c>
    </row>
    <row r="7578" spans="1:37">
      <c r="A7578">
        <v>11</v>
      </c>
      <c r="B7578">
        <v>0.90942845776422221</v>
      </c>
      <c r="C7578">
        <v>0.93135210174152772</v>
      </c>
      <c r="D7578">
        <v>0.92915266890630832</v>
      </c>
      <c r="E7578">
        <v>0.90534653465346526</v>
      </c>
      <c r="F7578">
        <v>0.92043885885194976</v>
      </c>
      <c r="G7578">
        <v>0.89259818235506405</v>
      </c>
      <c r="H7578">
        <v>0.85468249344596547</v>
      </c>
      <c r="I7578">
        <v>0.91458562059611159</v>
      </c>
      <c r="J7578">
        <v>0.92790808240887479</v>
      </c>
      <c r="K7578">
        <v>0.92111121004362917</v>
      </c>
      <c r="L7578">
        <v>0.92819275076676599</v>
      </c>
      <c r="M7578">
        <v>0.97679132947054215</v>
      </c>
      <c r="N7578">
        <v>0.87486283359903927</v>
      </c>
      <c r="O7578">
        <v>0.90619896166935854</v>
      </c>
      <c r="P7578">
        <v>0.95155358275206114</v>
      </c>
      <c r="Q7578">
        <v>0.88916606439279144</v>
      </c>
      <c r="R7578">
        <v>0.8918833814921836</v>
      </c>
      <c r="S7578">
        <v>0.93721968164629321</v>
      </c>
      <c r="T7578">
        <v>0.85132366688545458</v>
      </c>
      <c r="U7578">
        <v>0.90213930238355955</v>
      </c>
      <c r="V7578">
        <v>0.94636701703146486</v>
      </c>
      <c r="W7578">
        <v>0.94603294830524531</v>
      </c>
      <c r="X7578">
        <v>0.91486695944200513</v>
      </c>
      <c r="Y7578">
        <v>0.92538632007666499</v>
      </c>
      <c r="Z7578">
        <v>0.90216175543489308</v>
      </c>
      <c r="AA7578">
        <v>0.89857391253525021</v>
      </c>
      <c r="AB7578">
        <v>0.9367077847252393</v>
      </c>
      <c r="AC7578">
        <v>0.90994561444110156</v>
      </c>
      <c r="AD7578">
        <v>0.88338497197322674</v>
      </c>
      <c r="AE7578">
        <v>0.87596964350723894</v>
      </c>
      <c r="AF7578">
        <v>0.86039341699596161</v>
      </c>
      <c r="AG7578">
        <v>0.89237911078197396</v>
      </c>
      <c r="AH7578">
        <v>0.91498666986190569</v>
      </c>
      <c r="AI7578">
        <v>0.90534653465346526</v>
      </c>
      <c r="AJ7578">
        <v>0.91654865779075056</v>
      </c>
      <c r="AK7578">
        <v>0.92496857842164459</v>
      </c>
    </row>
    <row r="7579" spans="1:37">
      <c r="A7579">
        <v>12</v>
      </c>
      <c r="B7579">
        <v>1</v>
      </c>
      <c r="C7579">
        <v>1</v>
      </c>
      <c r="D7579">
        <v>1</v>
      </c>
      <c r="E7579">
        <v>0.99551155115511558</v>
      </c>
      <c r="F7579">
        <v>1</v>
      </c>
      <c r="G7579">
        <v>0.98912365891269383</v>
      </c>
      <c r="H7579">
        <v>0.92484707253131371</v>
      </c>
      <c r="I7579">
        <v>0.96285194802177188</v>
      </c>
      <c r="J7579">
        <v>0.95007923930269411</v>
      </c>
      <c r="K7579">
        <v>0.96227703083726568</v>
      </c>
      <c r="L7579">
        <v>0.97222251499278045</v>
      </c>
      <c r="M7579">
        <v>0.98812431164104775</v>
      </c>
      <c r="N7579">
        <v>0.92206877989192315</v>
      </c>
      <c r="O7579">
        <v>0.95035082436883567</v>
      </c>
      <c r="P7579">
        <v>0.98053265694356395</v>
      </c>
      <c r="Q7579">
        <v>0.9413657240109109</v>
      </c>
      <c r="R7579">
        <v>0.95495295250796486</v>
      </c>
      <c r="S7579">
        <v>0.97762949608653582</v>
      </c>
      <c r="T7579">
        <v>0.91153012311792669</v>
      </c>
      <c r="U7579">
        <v>0.96348132883529647</v>
      </c>
      <c r="V7579">
        <v>0.96792379141125129</v>
      </c>
      <c r="W7579">
        <v>0.9906372951250817</v>
      </c>
      <c r="X7579">
        <v>0.97595905450787934</v>
      </c>
      <c r="Y7579">
        <v>0.95965350982271191</v>
      </c>
      <c r="Z7579">
        <v>0.98230736379720562</v>
      </c>
      <c r="AA7579">
        <v>0.96803357734624984</v>
      </c>
      <c r="AB7579">
        <v>0.97701040859890054</v>
      </c>
      <c r="AC7579">
        <v>0.97685720897940298</v>
      </c>
      <c r="AD7579">
        <v>0.95804261961637605</v>
      </c>
      <c r="AE7579">
        <v>0.93659861659525601</v>
      </c>
      <c r="AF7579">
        <v>0.9607451474228148</v>
      </c>
      <c r="AG7579">
        <v>0.9845099975314735</v>
      </c>
      <c r="AH7579">
        <v>0.99761854836293917</v>
      </c>
      <c r="AI7579">
        <v>0.99551155115511558</v>
      </c>
      <c r="AJ7579">
        <v>1</v>
      </c>
      <c r="AK7579">
        <v>1</v>
      </c>
    </row>
    <row r="7580" spans="1:37">
      <c r="A7580">
        <v>13</v>
      </c>
      <c r="B7580">
        <v>0.98771162091676601</v>
      </c>
      <c r="C7580">
        <v>0.9969538070832209</v>
      </c>
      <c r="D7580">
        <v>0.98484509145203425</v>
      </c>
      <c r="E7580">
        <v>1</v>
      </c>
      <c r="F7580">
        <v>0.99379529506499487</v>
      </c>
      <c r="G7580">
        <v>1</v>
      </c>
      <c r="H7580">
        <v>0.9582362365278182</v>
      </c>
      <c r="I7580">
        <v>0.99848968045123732</v>
      </c>
      <c r="J7580">
        <v>0.96099841521394624</v>
      </c>
      <c r="K7580">
        <v>0.99023536046062954</v>
      </c>
      <c r="L7580">
        <v>0.99623204291782153</v>
      </c>
      <c r="M7580">
        <v>1</v>
      </c>
      <c r="N7580">
        <v>0.94722458021905209</v>
      </c>
      <c r="O7580">
        <v>0.98339857115484652</v>
      </c>
      <c r="P7580">
        <v>0.99962858954615486</v>
      </c>
      <c r="Q7580">
        <v>0.99291259646096108</v>
      </c>
      <c r="R7580">
        <v>0.98480773505223385</v>
      </c>
      <c r="S7580">
        <v>1</v>
      </c>
      <c r="T7580">
        <v>0.93155916224118385</v>
      </c>
      <c r="U7580">
        <v>0.98742737764256994</v>
      </c>
      <c r="V7580">
        <v>0.99597561596848416</v>
      </c>
      <c r="W7580">
        <v>1</v>
      </c>
      <c r="X7580">
        <v>0.99888271764402004</v>
      </c>
      <c r="Y7580">
        <v>0.99681061332055565</v>
      </c>
      <c r="Z7580">
        <v>1</v>
      </c>
      <c r="AA7580">
        <v>1</v>
      </c>
      <c r="AB7580">
        <v>1</v>
      </c>
      <c r="AC7580">
        <v>1</v>
      </c>
      <c r="AD7580">
        <v>1</v>
      </c>
      <c r="AE7580">
        <v>1</v>
      </c>
      <c r="AF7580">
        <v>0.99266142689652181</v>
      </c>
      <c r="AG7580">
        <v>0.99234071148413261</v>
      </c>
      <c r="AH7580">
        <v>1</v>
      </c>
      <c r="AI7580">
        <v>1</v>
      </c>
      <c r="AJ7580">
        <v>0.99999381612877281</v>
      </c>
      <c r="AK7580">
        <v>0.98362770390950605</v>
      </c>
    </row>
    <row r="7581" spans="1:37">
      <c r="A7581">
        <v>14</v>
      </c>
      <c r="B7581">
        <v>0.98678336206515482</v>
      </c>
      <c r="C7581">
        <v>0.9934273288901464</v>
      </c>
      <c r="D7581">
        <v>0.98260544979469933</v>
      </c>
      <c r="E7581">
        <v>0.99907590759075915</v>
      </c>
      <c r="F7581">
        <v>0.99013574140112748</v>
      </c>
      <c r="G7581">
        <v>0.99545588766035631</v>
      </c>
      <c r="H7581">
        <v>0.94316195747159903</v>
      </c>
      <c r="I7581">
        <v>0.9868137485550309</v>
      </c>
      <c r="J7581">
        <v>0.94911251980982569</v>
      </c>
      <c r="K7581">
        <v>0.98774226100376927</v>
      </c>
      <c r="L7581">
        <v>0.97511567364748775</v>
      </c>
      <c r="M7581">
        <v>0.96252134910373677</v>
      </c>
      <c r="N7581">
        <v>0.95306321041843511</v>
      </c>
      <c r="O7581">
        <v>0.96373142090712527</v>
      </c>
      <c r="P7581">
        <v>0.97762478485370063</v>
      </c>
      <c r="Q7581">
        <v>0.99321567621756479</v>
      </c>
      <c r="R7581">
        <v>0.97204934429873302</v>
      </c>
      <c r="S7581">
        <v>0.98766599243690079</v>
      </c>
      <c r="T7581">
        <v>0.92998786721562554</v>
      </c>
      <c r="U7581">
        <v>0.9754227954518917</v>
      </c>
      <c r="V7581">
        <v>0.98671274048666191</v>
      </c>
      <c r="W7581">
        <v>0.99899009026068297</v>
      </c>
      <c r="X7581">
        <v>0.99188194265047824</v>
      </c>
      <c r="Y7581">
        <v>0.98129042884523221</v>
      </c>
      <c r="Z7581">
        <v>0.97187480934659254</v>
      </c>
      <c r="AA7581">
        <v>0.98572816668858398</v>
      </c>
      <c r="AB7581">
        <v>0.96820749192436284</v>
      </c>
      <c r="AC7581">
        <v>0.97439828743346446</v>
      </c>
      <c r="AD7581">
        <v>0.98083772853054574</v>
      </c>
      <c r="AE7581">
        <v>0.98777619087624968</v>
      </c>
      <c r="AF7581">
        <v>1</v>
      </c>
      <c r="AG7581">
        <v>1</v>
      </c>
      <c r="AH7581">
        <v>0.9986220531408202</v>
      </c>
      <c r="AI7581">
        <v>0.99907590759075915</v>
      </c>
      <c r="AJ7581">
        <v>0.98974714150552556</v>
      </c>
      <c r="AK7581">
        <v>0.9688264867367864</v>
      </c>
    </row>
    <row r="7582" spans="1:37">
      <c r="A7582">
        <v>15</v>
      </c>
      <c r="B7582">
        <v>0.94315519603942877</v>
      </c>
      <c r="C7582">
        <v>0.94810945240899247</v>
      </c>
      <c r="D7582">
        <v>0.93407988055244517</v>
      </c>
      <c r="E7582">
        <v>0.9556435643564356</v>
      </c>
      <c r="F7582">
        <v>0.94521454043483266</v>
      </c>
      <c r="G7582">
        <v>0.94678303093933547</v>
      </c>
      <c r="H7582">
        <v>0.96843140110690362</v>
      </c>
      <c r="I7582">
        <v>0.9924716379415508</v>
      </c>
      <c r="J7582">
        <v>0.94941362916006322</v>
      </c>
      <c r="K7582">
        <v>0.98590211616656254</v>
      </c>
      <c r="L7582">
        <v>0.97724997101571465</v>
      </c>
      <c r="M7582">
        <v>0.95505115803923457</v>
      </c>
      <c r="N7582">
        <v>0.97509265202178097</v>
      </c>
      <c r="O7582">
        <v>0.98040584311900669</v>
      </c>
      <c r="P7582">
        <v>0.976628317782408</v>
      </c>
      <c r="Q7582">
        <v>1</v>
      </c>
      <c r="R7582">
        <v>0.97929910350448235</v>
      </c>
      <c r="S7582">
        <v>0.98953478146161289</v>
      </c>
      <c r="T7582">
        <v>0.95687889094416922</v>
      </c>
      <c r="U7582">
        <v>0.98254223220850867</v>
      </c>
      <c r="V7582">
        <v>0.99322477118744767</v>
      </c>
      <c r="W7582">
        <v>0.99779082244524409</v>
      </c>
      <c r="X7582">
        <v>0.99586347197106717</v>
      </c>
      <c r="Y7582">
        <v>0.99362871346430282</v>
      </c>
      <c r="Z7582">
        <v>0.95477192768389141</v>
      </c>
      <c r="AA7582">
        <v>0.98877102237028569</v>
      </c>
      <c r="AB7582">
        <v>0.96419328635925727</v>
      </c>
      <c r="AC7582">
        <v>0.9735882897477437</v>
      </c>
      <c r="AD7582">
        <v>0.99165582649417006</v>
      </c>
      <c r="AE7582">
        <v>0.99435716486039916</v>
      </c>
      <c r="AF7582">
        <v>0.99196665074471335</v>
      </c>
      <c r="AG7582">
        <v>0.95977673551112208</v>
      </c>
      <c r="AH7582">
        <v>0.94283018302728927</v>
      </c>
      <c r="AI7582">
        <v>0.9556435643564356</v>
      </c>
      <c r="AJ7582">
        <v>0.94073377815980375</v>
      </c>
      <c r="AK7582">
        <v>0.92063570814315043</v>
      </c>
    </row>
    <row r="7583" spans="1:37">
      <c r="A7583">
        <v>16</v>
      </c>
      <c r="B7583">
        <v>0.93440304115280914</v>
      </c>
      <c r="C7583">
        <v>0.93925378142414473</v>
      </c>
      <c r="D7583">
        <v>0.92736095558044063</v>
      </c>
      <c r="E7583">
        <v>0.94693069306930677</v>
      </c>
      <c r="F7583">
        <v>0.93619866559300646</v>
      </c>
      <c r="G7583">
        <v>0.93152662488926818</v>
      </c>
      <c r="H7583">
        <v>0.9886760850568016</v>
      </c>
      <c r="I7583">
        <v>0.98093512015753803</v>
      </c>
      <c r="J7583">
        <v>0.96278922345483364</v>
      </c>
      <c r="K7583">
        <v>0.98064879945389227</v>
      </c>
      <c r="L7583">
        <v>0.97317636147092623</v>
      </c>
      <c r="M7583">
        <v>0.94030231927085828</v>
      </c>
      <c r="N7583">
        <v>0.98403693658253788</v>
      </c>
      <c r="O7583">
        <v>0.97640489420523946</v>
      </c>
      <c r="P7583">
        <v>0.97507926442612569</v>
      </c>
      <c r="Q7583">
        <v>0.98922901172685529</v>
      </c>
      <c r="R7583">
        <v>0.97702452396828932</v>
      </c>
      <c r="S7583">
        <v>0.96373450004397143</v>
      </c>
      <c r="T7583">
        <v>0.96865365873063236</v>
      </c>
      <c r="U7583">
        <v>0.98255801110202934</v>
      </c>
      <c r="V7583">
        <v>0.98036202475760303</v>
      </c>
      <c r="W7583">
        <v>0.98129563003639897</v>
      </c>
      <c r="X7583">
        <v>0.9880392663394475</v>
      </c>
      <c r="Y7583">
        <v>0.97907432918064186</v>
      </c>
      <c r="Z7583">
        <v>0.91747503711386325</v>
      </c>
      <c r="AA7583">
        <v>0.97673110361051452</v>
      </c>
      <c r="AB7583">
        <v>0.95642934053686468</v>
      </c>
      <c r="AC7583">
        <v>0.95466905808840574</v>
      </c>
      <c r="AD7583">
        <v>0.98787162082259172</v>
      </c>
      <c r="AE7583">
        <v>0.98456971631801493</v>
      </c>
      <c r="AF7583">
        <v>0.96235181727387209</v>
      </c>
      <c r="AG7583">
        <v>0.94270276200663761</v>
      </c>
      <c r="AH7583">
        <v>0.93033879519515927</v>
      </c>
      <c r="AI7583">
        <v>0.94693069306930677</v>
      </c>
      <c r="AJ7583">
        <v>0.93391296819635095</v>
      </c>
      <c r="AK7583">
        <v>0.91408678970695256</v>
      </c>
    </row>
    <row r="7584" spans="1:37">
      <c r="A7584">
        <v>17</v>
      </c>
      <c r="B7584">
        <v>0.92565088626618919</v>
      </c>
      <c r="C7584">
        <v>0.93030600093425397</v>
      </c>
      <c r="D7584">
        <v>0.92855543113101913</v>
      </c>
      <c r="E7584">
        <v>0.93821782178217827</v>
      </c>
      <c r="F7584">
        <v>0.92996520188657594</v>
      </c>
      <c r="G7584">
        <v>0.92265166179992797</v>
      </c>
      <c r="H7584">
        <v>1</v>
      </c>
      <c r="I7584">
        <v>1</v>
      </c>
      <c r="J7584">
        <v>1</v>
      </c>
      <c r="K7584">
        <v>1</v>
      </c>
      <c r="L7584">
        <v>1</v>
      </c>
      <c r="M7584">
        <v>0.96314386502577842</v>
      </c>
      <c r="N7584">
        <v>1</v>
      </c>
      <c r="O7584">
        <v>1</v>
      </c>
      <c r="P7584">
        <v>1</v>
      </c>
      <c r="Q7584">
        <v>0.99198004336371903</v>
      </c>
      <c r="R7584">
        <v>1</v>
      </c>
      <c r="S7584">
        <v>0.97812417553425368</v>
      </c>
      <c r="T7584">
        <v>1</v>
      </c>
      <c r="U7584">
        <v>1</v>
      </c>
      <c r="V7584">
        <v>1</v>
      </c>
      <c r="W7584">
        <v>0.99131056828462638</v>
      </c>
      <c r="X7584">
        <v>1</v>
      </c>
      <c r="Y7584">
        <v>1</v>
      </c>
      <c r="Z7584">
        <v>0.92792792792792778</v>
      </c>
      <c r="AA7584">
        <v>0.995401014041701</v>
      </c>
      <c r="AB7584">
        <v>0.97594310217806057</v>
      </c>
      <c r="AC7584">
        <v>0.96071511224253658</v>
      </c>
      <c r="AD7584">
        <v>0.97027506444975298</v>
      </c>
      <c r="AE7584">
        <v>0.98744014114088874</v>
      </c>
      <c r="AF7584">
        <v>0.92114290676972521</v>
      </c>
      <c r="AG7584">
        <v>0.92606078060286912</v>
      </c>
      <c r="AH7584">
        <v>0.92577060180331316</v>
      </c>
      <c r="AI7584">
        <v>0.93821782178217827</v>
      </c>
      <c r="AJ7584">
        <v>0.93892808776150094</v>
      </c>
      <c r="AK7584">
        <v>0.91590593371700746</v>
      </c>
    </row>
    <row r="7585" spans="1:37">
      <c r="A7585">
        <v>18</v>
      </c>
      <c r="B7585">
        <v>0.96857180745259241</v>
      </c>
      <c r="C7585">
        <v>0.96012316356674365</v>
      </c>
      <c r="D7585">
        <v>0.97543859649122799</v>
      </c>
      <c r="E7585">
        <v>0.96422442244224416</v>
      </c>
      <c r="F7585">
        <v>0.95957954676176282</v>
      </c>
      <c r="G7585">
        <v>0.94829226680665368</v>
      </c>
      <c r="H7585">
        <v>0.90405621905039302</v>
      </c>
      <c r="I7585">
        <v>0.94610482779452687</v>
      </c>
      <c r="J7585">
        <v>0.97259904912836759</v>
      </c>
      <c r="K7585">
        <v>0.97319918083874968</v>
      </c>
      <c r="L7585">
        <v>0.96232569904826148</v>
      </c>
      <c r="M7585">
        <v>0.94975179172851931</v>
      </c>
      <c r="N7585">
        <v>0.97182136276113362</v>
      </c>
      <c r="O7585">
        <v>0.96805171580032667</v>
      </c>
      <c r="P7585">
        <v>0.9777878431017305</v>
      </c>
      <c r="Q7585">
        <v>0.96043643484950925</v>
      </c>
      <c r="R7585">
        <v>0.97558716751870822</v>
      </c>
      <c r="S7585">
        <v>0.95967812857268497</v>
      </c>
      <c r="T7585">
        <v>0.97414324641486161</v>
      </c>
      <c r="U7585">
        <v>0.97605079541402251</v>
      </c>
      <c r="V7585">
        <v>0.99679917135046081</v>
      </c>
      <c r="W7585">
        <v>0.96610490437417162</v>
      </c>
      <c r="X7585">
        <v>0.9713898217514858</v>
      </c>
      <c r="Y7585">
        <v>0.98058666746526102</v>
      </c>
      <c r="Z7585">
        <v>0.89327476460659294</v>
      </c>
      <c r="AA7585">
        <v>0.94943307178655434</v>
      </c>
      <c r="AB7585">
        <v>0.9373217220469614</v>
      </c>
      <c r="AC7585">
        <v>0.89643601018282804</v>
      </c>
      <c r="AD7585">
        <v>0.8979399730375347</v>
      </c>
      <c r="AE7585">
        <v>0.92860343330812933</v>
      </c>
      <c r="AF7585">
        <v>0.92743931564549054</v>
      </c>
      <c r="AG7585">
        <v>0.94951863737348829</v>
      </c>
      <c r="AH7585">
        <v>0.96710900757870777</v>
      </c>
      <c r="AI7585">
        <v>0.96422442244224416</v>
      </c>
      <c r="AJ7585">
        <v>0.96786242123294075</v>
      </c>
      <c r="AK7585">
        <v>0.95733280412780319</v>
      </c>
    </row>
    <row r="7586" spans="1:37">
      <c r="A7586">
        <v>19</v>
      </c>
      <c r="B7586">
        <v>0.94364142686646324</v>
      </c>
      <c r="C7586">
        <v>0.93745106682544621</v>
      </c>
      <c r="D7586">
        <v>0.96648002986188863</v>
      </c>
      <c r="E7586">
        <v>0.93940594059405935</v>
      </c>
      <c r="F7586">
        <v>0.93384763602898913</v>
      </c>
      <c r="G7586">
        <v>0.93277338495357465</v>
      </c>
      <c r="H7586">
        <v>0.84204777162831335</v>
      </c>
      <c r="I7586">
        <v>0.90161429924077419</v>
      </c>
      <c r="J7586">
        <v>0.93088748019017442</v>
      </c>
      <c r="K7586">
        <v>0.91075297539548261</v>
      </c>
      <c r="L7586">
        <v>0.91352143256147278</v>
      </c>
      <c r="M7586">
        <v>0.92507462210091151</v>
      </c>
      <c r="N7586">
        <v>0.91896312553054926</v>
      </c>
      <c r="O7586">
        <v>0.9293652314345936</v>
      </c>
      <c r="P7586">
        <v>0.93260259081438557</v>
      </c>
      <c r="Q7586">
        <v>0.9011726855197818</v>
      </c>
      <c r="R7586">
        <v>0.915125583462992</v>
      </c>
      <c r="S7586">
        <v>0.89542476475244048</v>
      </c>
      <c r="T7586">
        <v>0.91638323686775269</v>
      </c>
      <c r="U7586">
        <v>0.92311891920890954</v>
      </c>
      <c r="V7586">
        <v>0.94457557181912344</v>
      </c>
      <c r="W7586">
        <v>0.92223695007258732</v>
      </c>
      <c r="X7586">
        <v>0.9190551537070526</v>
      </c>
      <c r="Y7586">
        <v>0.93072442501197883</v>
      </c>
      <c r="Z7586">
        <v>0.86211945579891391</v>
      </c>
      <c r="AA7586">
        <v>0.9033701544441034</v>
      </c>
      <c r="AB7586">
        <v>0.89293877628124019</v>
      </c>
      <c r="AC7586">
        <v>0.84529044202730852</v>
      </c>
      <c r="AD7586">
        <v>0.84163099264445029</v>
      </c>
      <c r="AE7586">
        <v>0.87753787560558971</v>
      </c>
      <c r="AF7586">
        <v>0.89665204741847238</v>
      </c>
      <c r="AG7586">
        <v>0.92346197098110216</v>
      </c>
      <c r="AH7586">
        <v>0.95812239762753493</v>
      </c>
      <c r="AI7586">
        <v>0.93940594059405935</v>
      </c>
      <c r="AJ7586">
        <v>0.94459869767671956</v>
      </c>
      <c r="AK7586">
        <v>0.94835284778725948</v>
      </c>
    </row>
    <row r="7587" spans="1:37">
      <c r="A7587">
        <v>20</v>
      </c>
      <c r="B7587">
        <v>0.93634796446094681</v>
      </c>
      <c r="C7587">
        <v>0.94989900850697118</v>
      </c>
      <c r="D7587">
        <v>0.97200447928331479</v>
      </c>
      <c r="E7587">
        <v>0.93214521452145216</v>
      </c>
      <c r="F7587">
        <v>0.93443000115035135</v>
      </c>
      <c r="G7587">
        <v>0.9349716198037995</v>
      </c>
      <c r="H7587">
        <v>0.73412467229828127</v>
      </c>
      <c r="I7587">
        <v>0.83106494954951848</v>
      </c>
      <c r="J7587">
        <v>0.85104595879556255</v>
      </c>
      <c r="K7587">
        <v>0.78194283679102494</v>
      </c>
      <c r="L7587">
        <v>0.81869539097165844</v>
      </c>
      <c r="M7587">
        <v>0.84154575492026995</v>
      </c>
      <c r="N7587">
        <v>0.8023561564421624</v>
      </c>
      <c r="O7587">
        <v>0.82111606857726838</v>
      </c>
      <c r="P7587">
        <v>0.83245765014947015</v>
      </c>
      <c r="Q7587">
        <v>0.81554099736553742</v>
      </c>
      <c r="R7587">
        <v>0.80967251981921917</v>
      </c>
      <c r="S7587">
        <v>0.79084952950488074</v>
      </c>
      <c r="T7587">
        <v>0.81876404717863027</v>
      </c>
      <c r="U7587">
        <v>0.82335844281255599</v>
      </c>
      <c r="V7587">
        <v>0.84197924980047878</v>
      </c>
      <c r="W7587">
        <v>0.83374360916493084</v>
      </c>
      <c r="X7587">
        <v>0.81813484887625965</v>
      </c>
      <c r="Y7587">
        <v>0.82648538572113062</v>
      </c>
      <c r="Z7587">
        <v>0.75807862038110341</v>
      </c>
      <c r="AA7587">
        <v>0.79867838513128464</v>
      </c>
      <c r="AB7587">
        <v>0.77629068515405097</v>
      </c>
      <c r="AC7587">
        <v>0.7270886368896089</v>
      </c>
      <c r="AD7587">
        <v>0.71066436460821636</v>
      </c>
      <c r="AE7587">
        <v>0.74681452855022534</v>
      </c>
      <c r="AF7587">
        <v>0.88675148725519992</v>
      </c>
      <c r="AG7587">
        <v>0.92590992621849244</v>
      </c>
      <c r="AH7587">
        <v>0.9636641404307581</v>
      </c>
      <c r="AI7587">
        <v>0.93214521452145216</v>
      </c>
      <c r="AJ7587">
        <v>0.95354675934228417</v>
      </c>
      <c r="AK7587">
        <v>0.96768538731229747</v>
      </c>
    </row>
    <row r="7588" spans="1:37">
      <c r="A7588">
        <v>21</v>
      </c>
      <c r="B7588">
        <v>0.87972417451266416</v>
      </c>
      <c r="C7588">
        <v>0.91093010862342394</v>
      </c>
      <c r="D7588">
        <v>0.91332586786114223</v>
      </c>
      <c r="E7588">
        <v>0.87577557755775581</v>
      </c>
      <c r="F7588">
        <v>0.88983952605544736</v>
      </c>
      <c r="G7588">
        <v>0.87133764231109945</v>
      </c>
      <c r="H7588">
        <v>0.66603553743081856</v>
      </c>
      <c r="I7588">
        <v>0.78794532643233473</v>
      </c>
      <c r="J7588">
        <v>0.81936608557844703</v>
      </c>
      <c r="K7588">
        <v>0.64354613717982956</v>
      </c>
      <c r="L7588">
        <v>0.74801589392805568</v>
      </c>
      <c r="M7588">
        <v>0.78591837060447889</v>
      </c>
      <c r="N7588">
        <v>0.72057392492598193</v>
      </c>
      <c r="O7588">
        <v>0.7352484967928542</v>
      </c>
      <c r="P7588">
        <v>0.7536280460186614</v>
      </c>
      <c r="Q7588">
        <v>0.7376728137458326</v>
      </c>
      <c r="R7588">
        <v>0.71556642216788913</v>
      </c>
      <c r="S7588">
        <v>0.69698135608125933</v>
      </c>
      <c r="T7588">
        <v>0.7307914155578098</v>
      </c>
      <c r="U7588">
        <v>0.74101786486324417</v>
      </c>
      <c r="V7588">
        <v>0.76743475233906699</v>
      </c>
      <c r="W7588">
        <v>0.75469713227713631</v>
      </c>
      <c r="X7588">
        <v>0.74120382330147294</v>
      </c>
      <c r="Y7588">
        <v>0.74076874700527062</v>
      </c>
      <c r="Z7588">
        <v>0.68745043011408702</v>
      </c>
      <c r="AA7588">
        <v>0.72413390026154689</v>
      </c>
      <c r="AB7588">
        <v>0.70393108789693415</v>
      </c>
      <c r="AC7588">
        <v>0.64663850960425828</v>
      </c>
      <c r="AD7588">
        <v>0.64970081123909096</v>
      </c>
      <c r="AE7588">
        <v>0.70595648155927071</v>
      </c>
      <c r="AF7588">
        <v>0.84771375222545475</v>
      </c>
      <c r="AG7588">
        <v>0.88565923365972732</v>
      </c>
      <c r="AH7588">
        <v>0.90480184525057661</v>
      </c>
      <c r="AI7588">
        <v>0.87577557755775581</v>
      </c>
      <c r="AJ7588">
        <v>0.90017376678148109</v>
      </c>
      <c r="AK7588">
        <v>0.90353575444863421</v>
      </c>
    </row>
    <row r="7589" spans="1:37">
      <c r="A7589">
        <v>22</v>
      </c>
      <c r="B7589">
        <v>0.8440525129293196</v>
      </c>
      <c r="C7589">
        <v>0.87421131236306926</v>
      </c>
      <c r="D7589">
        <v>0.88329973870847334</v>
      </c>
      <c r="E7589">
        <v>0.8402640264026402</v>
      </c>
      <c r="F7589">
        <v>0.85582508915219146</v>
      </c>
      <c r="G7589">
        <v>0.85406345352537827</v>
      </c>
      <c r="H7589">
        <v>0.61072676958928052</v>
      </c>
      <c r="I7589">
        <v>0.74132292374628994</v>
      </c>
      <c r="J7589">
        <v>0.77736925515055477</v>
      </c>
      <c r="K7589">
        <v>0.55038138485738874</v>
      </c>
      <c r="L7589">
        <v>0.6756869275603663</v>
      </c>
      <c r="M7589">
        <v>0.73214257210809419</v>
      </c>
      <c r="N7589">
        <v>0.62839810348040326</v>
      </c>
      <c r="O7589">
        <v>0.65540287776348338</v>
      </c>
      <c r="P7589">
        <v>0.63873539269861412</v>
      </c>
      <c r="Q7589">
        <v>0.67302357027953286</v>
      </c>
      <c r="R7589">
        <v>0.61932281247684662</v>
      </c>
      <c r="S7589">
        <v>0.60618019523348865</v>
      </c>
      <c r="T7589">
        <v>0.65300236688744362</v>
      </c>
      <c r="U7589">
        <v>0.66345198009334794</v>
      </c>
      <c r="V7589">
        <v>0.69762782088943975</v>
      </c>
      <c r="W7589">
        <v>0.68093164173452014</v>
      </c>
      <c r="X7589">
        <v>0.66905515370705271</v>
      </c>
      <c r="Y7589">
        <v>0.67366435074269282</v>
      </c>
      <c r="Z7589">
        <v>0.62485510341040817</v>
      </c>
      <c r="AA7589">
        <v>0.65072546355148386</v>
      </c>
      <c r="AB7589">
        <v>0.63490564255624604</v>
      </c>
      <c r="AC7589">
        <v>0.57784656329553352</v>
      </c>
      <c r="AD7589">
        <v>0.59896407369740556</v>
      </c>
      <c r="AE7589">
        <v>0.66493040970063577</v>
      </c>
      <c r="AF7589">
        <v>0.81267098006860927</v>
      </c>
      <c r="AG7589">
        <v>0.85444609012863737</v>
      </c>
      <c r="AH7589">
        <v>0.88035826618338675</v>
      </c>
      <c r="AI7589">
        <v>0.8402640264026402</v>
      </c>
      <c r="AJ7589">
        <v>0.86357761685970669</v>
      </c>
      <c r="AK7589">
        <v>0.87988688231792045</v>
      </c>
    </row>
    <row r="7590" spans="1:37">
      <c r="A7590">
        <v>23</v>
      </c>
      <c r="B7590">
        <v>0.79167219201697381</v>
      </c>
      <c r="C7590">
        <v>0.82261683103827166</v>
      </c>
      <c r="D7590">
        <v>0.83523702874206784</v>
      </c>
      <c r="E7590">
        <v>0.78811881188118804</v>
      </c>
      <c r="F7590">
        <v>0.81006269412170728</v>
      </c>
      <c r="G7590">
        <v>0.80658814265559886</v>
      </c>
      <c r="H7590">
        <v>0.57260413632391494</v>
      </c>
      <c r="I7590">
        <v>0.69767468878703942</v>
      </c>
      <c r="J7590">
        <v>0.68340729001584766</v>
      </c>
      <c r="K7590">
        <v>0.47051316297153706</v>
      </c>
      <c r="L7590">
        <v>0.62924883272378496</v>
      </c>
      <c r="M7590">
        <v>0.60548452489265581</v>
      </c>
      <c r="N7590">
        <v>0.56897658336611523</v>
      </c>
      <c r="O7590">
        <v>0.5853383698756377</v>
      </c>
      <c r="P7590">
        <v>0.50950267234350943</v>
      </c>
      <c r="Q7590">
        <v>0.58713543002354707</v>
      </c>
      <c r="R7590">
        <v>0.54859598429280576</v>
      </c>
      <c r="S7590">
        <v>0.48376352123823757</v>
      </c>
      <c r="T7590">
        <v>0.60811106470155329</v>
      </c>
      <c r="U7590">
        <v>0.60104645621830421</v>
      </c>
      <c r="V7590">
        <v>0.57898490431475103</v>
      </c>
      <c r="W7590">
        <v>0.6229459908687327</v>
      </c>
      <c r="X7590">
        <v>0.60532808059932852</v>
      </c>
      <c r="Y7590">
        <v>0.55244519645424051</v>
      </c>
      <c r="Z7590">
        <v>0.55485734041038781</v>
      </c>
      <c r="AA7590">
        <v>0.57745583658440347</v>
      </c>
      <c r="AB7590">
        <v>0.51473449572132912</v>
      </c>
      <c r="AC7590">
        <v>0.51955565841240459</v>
      </c>
      <c r="AD7590">
        <v>0.55534164281828735</v>
      </c>
      <c r="AE7590">
        <v>0.55296983953625123</v>
      </c>
      <c r="AF7590">
        <v>0.77771505493073956</v>
      </c>
      <c r="AG7590">
        <v>0.80859321429550979</v>
      </c>
      <c r="AH7590">
        <v>0.83216008147859666</v>
      </c>
      <c r="AI7590">
        <v>0.78811881188118804</v>
      </c>
      <c r="AJ7590">
        <v>0.80983977589650691</v>
      </c>
      <c r="AK7590">
        <v>0.83197724416220153</v>
      </c>
    </row>
    <row r="7591" spans="1:37">
      <c r="A7591">
        <v>24</v>
      </c>
      <c r="B7591">
        <v>0.74552446625116031</v>
      </c>
      <c r="C7591">
        <v>0.77114735547031776</v>
      </c>
      <c r="D7591">
        <v>0.7120567375886524</v>
      </c>
      <c r="E7591">
        <v>0.74217821782178217</v>
      </c>
      <c r="F7591">
        <v>0.76525652824111379</v>
      </c>
      <c r="G7591">
        <v>0.67910692608025192</v>
      </c>
      <c r="H7591">
        <v>0.16690940868045437</v>
      </c>
      <c r="I7591">
        <v>0.31876455860911185</v>
      </c>
      <c r="J7591">
        <v>0.32716323296354993</v>
      </c>
      <c r="K7591">
        <v>0.13605199893152878</v>
      </c>
      <c r="L7591">
        <v>0.19404715479716261</v>
      </c>
      <c r="M7591">
        <v>0.20989959935513736</v>
      </c>
      <c r="N7591">
        <v>8.9856932855752691E-2</v>
      </c>
      <c r="O7591">
        <v>0.13732333324209159</v>
      </c>
      <c r="P7591">
        <v>0.1459008968203642</v>
      </c>
      <c r="Q7591">
        <v>9.5493437157578159E-2</v>
      </c>
      <c r="R7591">
        <v>0.1209157590575683</v>
      </c>
      <c r="S7591">
        <v>0.12364787617623781</v>
      </c>
      <c r="T7591">
        <v>8.1468663603635846E-2</v>
      </c>
      <c r="U7591">
        <v>0.10223460690042568</v>
      </c>
      <c r="V7591">
        <v>0.10639995924674399</v>
      </c>
      <c r="W7591">
        <v>9.1312672263249808E-2</v>
      </c>
      <c r="X7591">
        <v>0.10046499612503229</v>
      </c>
      <c r="Y7591">
        <v>0.10526473406804025</v>
      </c>
      <c r="Z7591">
        <v>9.3221890061619156E-2</v>
      </c>
      <c r="AA7591">
        <v>0.11364865062318263</v>
      </c>
      <c r="AB7591">
        <v>0.11836711562801067</v>
      </c>
      <c r="AC7591">
        <v>0.12554964128673918</v>
      </c>
      <c r="AD7591">
        <v>0.1586386320096497</v>
      </c>
      <c r="AE7591">
        <v>0.1773922540535999</v>
      </c>
      <c r="AF7591">
        <v>0.73238091102522906</v>
      </c>
      <c r="AG7591">
        <v>0.75733700869469822</v>
      </c>
      <c r="AH7591">
        <v>0.70287271964772469</v>
      </c>
      <c r="AI7591">
        <v>0.74217821782178217</v>
      </c>
      <c r="AJ7591">
        <v>0.76249605778209306</v>
      </c>
      <c r="AK7591">
        <v>0.70351260170668783</v>
      </c>
    </row>
    <row r="7597" spans="1:37">
      <c r="A7597">
        <v>1191</v>
      </c>
    </row>
    <row r="7601" spans="1:49">
      <c r="A7601" t="s">
        <v>303</v>
      </c>
      <c r="D7601">
        <v>2015</v>
      </c>
      <c r="F7601" t="s">
        <v>0</v>
      </c>
      <c r="G7601" s="168">
        <v>74072.572000000815</v>
      </c>
      <c r="H7601" t="s">
        <v>102</v>
      </c>
      <c r="K7601" t="s">
        <v>1</v>
      </c>
      <c r="L7601" t="s">
        <v>103</v>
      </c>
    </row>
    <row r="7602" spans="1:49">
      <c r="A7602">
        <v>1191</v>
      </c>
      <c r="B7602" t="s">
        <v>104</v>
      </c>
      <c r="F7602" t="s">
        <v>3</v>
      </c>
      <c r="G7602">
        <v>0</v>
      </c>
      <c r="H7602" t="s">
        <v>102</v>
      </c>
      <c r="K7602" t="s">
        <v>4</v>
      </c>
      <c r="L7602" t="s">
        <v>103</v>
      </c>
      <c r="N7602" t="s">
        <v>105</v>
      </c>
    </row>
    <row r="7603" spans="1:49">
      <c r="B7603">
        <v>1</v>
      </c>
      <c r="C7603" t="s">
        <v>5</v>
      </c>
      <c r="D7603" t="s">
        <v>6</v>
      </c>
      <c r="E7603">
        <v>2</v>
      </c>
      <c r="F7603" t="s">
        <v>7</v>
      </c>
      <c r="G7603" t="s">
        <v>8</v>
      </c>
      <c r="H7603">
        <v>3</v>
      </c>
      <c r="I7603" t="s">
        <v>9</v>
      </c>
      <c r="J7603" t="s">
        <v>10</v>
      </c>
      <c r="K7603">
        <v>4</v>
      </c>
      <c r="L7603" t="s">
        <v>11</v>
      </c>
      <c r="M7603" t="s">
        <v>12</v>
      </c>
      <c r="N7603">
        <v>5</v>
      </c>
      <c r="O7603" t="s">
        <v>13</v>
      </c>
      <c r="P7603" t="s">
        <v>13</v>
      </c>
      <c r="Q7603">
        <v>6</v>
      </c>
      <c r="R7603" t="s">
        <v>14</v>
      </c>
      <c r="S7603" t="s">
        <v>87</v>
      </c>
      <c r="T7603">
        <v>7</v>
      </c>
      <c r="U7603" t="s">
        <v>15</v>
      </c>
      <c r="V7603" t="s">
        <v>88</v>
      </c>
      <c r="W7603">
        <v>8</v>
      </c>
      <c r="X7603" t="s">
        <v>89</v>
      </c>
      <c r="Y7603" t="s">
        <v>90</v>
      </c>
      <c r="Z7603">
        <v>9</v>
      </c>
      <c r="AA7603" t="s">
        <v>91</v>
      </c>
      <c r="AB7603" t="s">
        <v>92</v>
      </c>
      <c r="AC7603">
        <v>10</v>
      </c>
      <c r="AD7603" t="s">
        <v>93</v>
      </c>
      <c r="AE7603" t="s">
        <v>94</v>
      </c>
      <c r="AF7603">
        <v>11</v>
      </c>
      <c r="AG7603" t="s">
        <v>95</v>
      </c>
      <c r="AH7603" t="s">
        <v>96</v>
      </c>
      <c r="AI7603">
        <v>12</v>
      </c>
      <c r="AJ7603" t="s">
        <v>97</v>
      </c>
      <c r="AK7603" t="s">
        <v>98</v>
      </c>
    </row>
    <row r="7604" spans="1:49">
      <c r="B7604">
        <v>31</v>
      </c>
      <c r="E7604">
        <v>28</v>
      </c>
      <c r="H7604">
        <v>31</v>
      </c>
      <c r="K7604">
        <v>30</v>
      </c>
      <c r="N7604">
        <v>31</v>
      </c>
      <c r="Q7604">
        <v>30</v>
      </c>
      <c r="T7604">
        <v>31</v>
      </c>
      <c r="W7604">
        <v>31</v>
      </c>
      <c r="Z7604">
        <v>30</v>
      </c>
      <c r="AC7604">
        <v>31</v>
      </c>
      <c r="AF7604">
        <v>30</v>
      </c>
      <c r="AI7604">
        <v>31</v>
      </c>
    </row>
    <row r="7605" spans="1:49">
      <c r="A7605" t="s">
        <v>16</v>
      </c>
      <c r="B7605" t="s">
        <v>17</v>
      </c>
      <c r="C7605" t="s">
        <v>18</v>
      </c>
      <c r="D7605" t="s">
        <v>19</v>
      </c>
      <c r="E7605" t="s">
        <v>17</v>
      </c>
      <c r="F7605" t="s">
        <v>18</v>
      </c>
      <c r="G7605" t="s">
        <v>19</v>
      </c>
      <c r="H7605" t="s">
        <v>17</v>
      </c>
      <c r="I7605" t="s">
        <v>18</v>
      </c>
      <c r="J7605" t="s">
        <v>19</v>
      </c>
      <c r="K7605" t="s">
        <v>17</v>
      </c>
      <c r="L7605" t="s">
        <v>18</v>
      </c>
      <c r="M7605" t="s">
        <v>19</v>
      </c>
      <c r="N7605" t="s">
        <v>17</v>
      </c>
      <c r="O7605" t="s">
        <v>18</v>
      </c>
      <c r="P7605" t="s">
        <v>19</v>
      </c>
      <c r="Q7605" t="s">
        <v>17</v>
      </c>
      <c r="R7605" t="s">
        <v>18</v>
      </c>
      <c r="S7605" t="s">
        <v>19</v>
      </c>
      <c r="T7605" t="s">
        <v>17</v>
      </c>
      <c r="U7605" t="s">
        <v>18</v>
      </c>
      <c r="V7605" t="s">
        <v>19</v>
      </c>
      <c r="W7605" t="s">
        <v>17</v>
      </c>
      <c r="X7605" t="s">
        <v>18</v>
      </c>
      <c r="Y7605" t="s">
        <v>19</v>
      </c>
      <c r="Z7605" t="s">
        <v>17</v>
      </c>
      <c r="AA7605" t="s">
        <v>18</v>
      </c>
      <c r="AB7605" t="s">
        <v>19</v>
      </c>
      <c r="AC7605" t="s">
        <v>17</v>
      </c>
      <c r="AD7605" t="s">
        <v>18</v>
      </c>
      <c r="AE7605" t="s">
        <v>19</v>
      </c>
      <c r="AF7605" t="s">
        <v>17</v>
      </c>
      <c r="AG7605" t="s">
        <v>18</v>
      </c>
      <c r="AH7605" t="s">
        <v>19</v>
      </c>
      <c r="AI7605" t="s">
        <v>17</v>
      </c>
      <c r="AJ7605" t="s">
        <v>18</v>
      </c>
      <c r="AK7605" t="s">
        <v>19</v>
      </c>
    </row>
    <row r="7606" spans="1:49">
      <c r="B7606" s="169">
        <v>5.6034239043002754E-2</v>
      </c>
      <c r="C7606" s="170">
        <v>1.1222549929073884</v>
      </c>
      <c r="D7606" s="170">
        <v>0.92202900690957657</v>
      </c>
      <c r="E7606" s="169">
        <v>5.0899984498151182E-2</v>
      </c>
      <c r="F7606" s="170">
        <v>1.098496300216194</v>
      </c>
      <c r="G7606" s="170">
        <v>0.97400780599157244</v>
      </c>
      <c r="H7606" s="169">
        <v>6.5445727538972584E-2</v>
      </c>
      <c r="I7606" s="170">
        <v>1.2069333399495097</v>
      </c>
      <c r="J7606" s="170">
        <v>0.89665462660295803</v>
      </c>
      <c r="K7606" s="169">
        <v>6.9083326191201708E-2</v>
      </c>
      <c r="L7606" s="170">
        <v>1.3136972519726693</v>
      </c>
      <c r="M7606" s="170">
        <v>0.94466467114841279</v>
      </c>
      <c r="N7606" s="169">
        <v>9.2572282225209343E-2</v>
      </c>
      <c r="O7606" s="170">
        <v>1.3651428212022443</v>
      </c>
      <c r="P7606" s="170">
        <v>0.90568392227161099</v>
      </c>
      <c r="Q7606" s="169">
        <v>0.11071046051005622</v>
      </c>
      <c r="R7606" s="170">
        <v>1.1533607203232392</v>
      </c>
      <c r="S7606" s="170">
        <v>0.99828285898911751</v>
      </c>
      <c r="T7606" s="169">
        <v>0.12774648203175495</v>
      </c>
      <c r="U7606" s="170">
        <v>1.1363015524609246</v>
      </c>
      <c r="V7606" s="170">
        <v>0.97537848060657706</v>
      </c>
      <c r="W7606" s="169">
        <v>0.12731451338442171</v>
      </c>
      <c r="X7606" s="170">
        <v>1.0838487332169631</v>
      </c>
      <c r="Y7606" s="170">
        <v>0.90573151159912335</v>
      </c>
      <c r="Z7606" s="169">
        <v>0.10679838444455486</v>
      </c>
      <c r="AA7606" s="170">
        <v>1.1692484241752701</v>
      </c>
      <c r="AB7606" s="170">
        <v>0.91609150498551539</v>
      </c>
      <c r="AC7606" s="169">
        <v>8.0484059561458862E-2</v>
      </c>
      <c r="AD7606" s="170">
        <v>1.1966878433751584</v>
      </c>
      <c r="AE7606" s="170">
        <v>0.87643142063325119</v>
      </c>
      <c r="AF7606" s="169">
        <v>5.6436761277615065E-2</v>
      </c>
      <c r="AG7606" s="170">
        <v>1.1081834529778349</v>
      </c>
      <c r="AH7606" s="170">
        <v>0.89293442211272844</v>
      </c>
      <c r="AI7606" s="169">
        <v>5.6473779293600805E-2</v>
      </c>
      <c r="AJ7606" s="170">
        <v>1.101109185426725</v>
      </c>
      <c r="AK7606" s="170">
        <v>0.93057132246228891</v>
      </c>
      <c r="AN7606" s="93">
        <f>1/($T7606*(1/$T7604)*(1/(5/7+2/7*$V7606))*$T7616/SUM($T7608:$T7631))</f>
        <v>6081.5665661447047</v>
      </c>
      <c r="AO7606" s="93">
        <f>1/(T7606*(1/T7604)*(1/(5/7+2/7*V7606)))</f>
        <v>240.96102840406073</v>
      </c>
      <c r="AP7606" s="93"/>
      <c r="AR7606" s="217">
        <f>CHOOSE($AV$3,C7606,F7606,I7606,L7606,O7606,R7606,U7606,X7606,AA7606,AD7606,AG7606,AJ7606)</f>
        <v>1.1363015524609246</v>
      </c>
      <c r="AS7606" s="92"/>
      <c r="AT7606" s="92"/>
      <c r="AV7606" s="151">
        <f>AN7606/AR7606</f>
        <v>5352.0709823670149</v>
      </c>
      <c r="AW7606" s="152">
        <f>AO7606/AR7606</f>
        <v>212.05729049846295</v>
      </c>
    </row>
    <row r="7607" spans="1:49">
      <c r="A7607" t="s">
        <v>20</v>
      </c>
      <c r="B7607" t="s">
        <v>21</v>
      </c>
      <c r="C7607" t="s">
        <v>22</v>
      </c>
      <c r="D7607" t="s">
        <v>23</v>
      </c>
      <c r="E7607" t="s">
        <v>21</v>
      </c>
      <c r="F7607" t="s">
        <v>22</v>
      </c>
      <c r="G7607" t="s">
        <v>23</v>
      </c>
      <c r="H7607" t="s">
        <v>21</v>
      </c>
      <c r="I7607" t="s">
        <v>22</v>
      </c>
      <c r="J7607" t="s">
        <v>23</v>
      </c>
      <c r="K7607" t="s">
        <v>21</v>
      </c>
      <c r="L7607" t="s">
        <v>22</v>
      </c>
      <c r="M7607" t="s">
        <v>23</v>
      </c>
      <c r="N7607" t="s">
        <v>21</v>
      </c>
      <c r="O7607" t="s">
        <v>22</v>
      </c>
      <c r="P7607" t="s">
        <v>23</v>
      </c>
      <c r="Q7607" t="s">
        <v>21</v>
      </c>
      <c r="R7607" t="s">
        <v>22</v>
      </c>
      <c r="S7607" t="s">
        <v>23</v>
      </c>
      <c r="T7607" t="s">
        <v>21</v>
      </c>
      <c r="U7607" t="s">
        <v>22</v>
      </c>
      <c r="V7607" t="s">
        <v>23</v>
      </c>
      <c r="W7607" t="s">
        <v>21</v>
      </c>
      <c r="X7607" t="s">
        <v>22</v>
      </c>
      <c r="Y7607" t="s">
        <v>23</v>
      </c>
      <c r="Z7607" t="s">
        <v>21</v>
      </c>
      <c r="AA7607" t="s">
        <v>22</v>
      </c>
      <c r="AB7607" t="s">
        <v>23</v>
      </c>
      <c r="AC7607" t="s">
        <v>21</v>
      </c>
      <c r="AD7607" t="s">
        <v>22</v>
      </c>
      <c r="AE7607" t="s">
        <v>23</v>
      </c>
      <c r="AF7607" t="s">
        <v>21</v>
      </c>
      <c r="AG7607" t="s">
        <v>22</v>
      </c>
      <c r="AH7607" t="s">
        <v>23</v>
      </c>
      <c r="AI7607" t="s">
        <v>21</v>
      </c>
      <c r="AJ7607" t="s">
        <v>22</v>
      </c>
      <c r="AK7607" t="s">
        <v>23</v>
      </c>
    </row>
    <row r="7608" spans="1:49">
      <c r="A7608">
        <v>1</v>
      </c>
      <c r="B7608">
        <v>0.14361352172687111</v>
      </c>
      <c r="C7608">
        <v>0.19256923283742602</v>
      </c>
      <c r="D7608">
        <v>0.18832369487391323</v>
      </c>
      <c r="E7608">
        <v>0.13121476166068682</v>
      </c>
      <c r="F7608">
        <v>0.18968554094407161</v>
      </c>
      <c r="G7608">
        <v>0.15894537117558702</v>
      </c>
      <c r="H7608">
        <v>0.10452641258812709</v>
      </c>
      <c r="I7608">
        <v>0.14417722186111068</v>
      </c>
      <c r="J7608">
        <v>0.13461149151533192</v>
      </c>
      <c r="K7608">
        <v>8.8556381800510814E-2</v>
      </c>
      <c r="L7608">
        <v>0.12964541320881676</v>
      </c>
      <c r="M7608">
        <v>0.12002596715635594</v>
      </c>
      <c r="N7608">
        <v>8.5118085301421703E-2</v>
      </c>
      <c r="O7608">
        <v>0.10131170118069904</v>
      </c>
      <c r="P7608">
        <v>9.4614788952437884E-2</v>
      </c>
      <c r="Q7608">
        <v>9.2304164824186449E-2</v>
      </c>
      <c r="R7608">
        <v>9.3361664263140187E-2</v>
      </c>
      <c r="S7608">
        <v>8.7560060273505227E-2</v>
      </c>
      <c r="T7608">
        <v>0.11064613324405757</v>
      </c>
      <c r="U7608">
        <v>0.10337191699028669</v>
      </c>
      <c r="V7608">
        <v>9.8865039694207568E-2</v>
      </c>
      <c r="W7608">
        <v>0.10590932743593078</v>
      </c>
      <c r="X7608">
        <v>0.10488895458408777</v>
      </c>
      <c r="Y7608">
        <v>9.987703552179461E-2</v>
      </c>
      <c r="Z7608">
        <v>9.7160904706921139E-2</v>
      </c>
      <c r="AA7608">
        <v>9.8386976636403486E-2</v>
      </c>
      <c r="AB7608">
        <v>9.422621184919211E-2</v>
      </c>
      <c r="AC7608">
        <v>9.1606003994073301E-2</v>
      </c>
      <c r="AD7608">
        <v>0.10513900248061808</v>
      </c>
      <c r="AE7608">
        <v>0.10792631953185806</v>
      </c>
      <c r="AF7608">
        <v>0.13139941523820442</v>
      </c>
      <c r="AG7608">
        <v>0.16758983393352161</v>
      </c>
      <c r="AH7608">
        <v>0.16503653877066515</v>
      </c>
      <c r="AI7608">
        <v>0.1400421592887911</v>
      </c>
      <c r="AJ7608">
        <v>0.19753171722110896</v>
      </c>
      <c r="AK7608">
        <v>0.18825094582796328</v>
      </c>
    </row>
    <row r="7609" spans="1:49">
      <c r="A7609">
        <v>2</v>
      </c>
      <c r="B7609">
        <v>0.1495347598608979</v>
      </c>
      <c r="C7609">
        <v>0.18617247714644203</v>
      </c>
      <c r="D7609">
        <v>0.19683438897412694</v>
      </c>
      <c r="E7609">
        <v>0.12551255766273706</v>
      </c>
      <c r="F7609">
        <v>0.18017159199237376</v>
      </c>
      <c r="G7609">
        <v>0.15466308272063664</v>
      </c>
      <c r="H7609">
        <v>9.7450699908041269E-2</v>
      </c>
      <c r="I7609">
        <v>0.13266605765683465</v>
      </c>
      <c r="J7609">
        <v>0.1311699910687705</v>
      </c>
      <c r="K7609">
        <v>9.4229595642248504E-2</v>
      </c>
      <c r="L7609">
        <v>0.12010276695960681</v>
      </c>
      <c r="M7609">
        <v>0.11904017696136185</v>
      </c>
      <c r="N7609">
        <v>0.11576859614326905</v>
      </c>
      <c r="O7609">
        <v>0.11147612569489929</v>
      </c>
      <c r="P7609">
        <v>0.11609993343205317</v>
      </c>
      <c r="Q7609">
        <v>0.13621251576344193</v>
      </c>
      <c r="R7609">
        <v>0.12223722295521262</v>
      </c>
      <c r="S7609">
        <v>0.14028516191396809</v>
      </c>
      <c r="T7609">
        <v>0.16106156983291231</v>
      </c>
      <c r="U7609">
        <v>0.15100753180565873</v>
      </c>
      <c r="V7609">
        <v>0.15614819170832109</v>
      </c>
      <c r="W7609">
        <v>0.16469363861064132</v>
      </c>
      <c r="X7609">
        <v>0.15865636894423707</v>
      </c>
      <c r="Y7609">
        <v>0.15834836870956251</v>
      </c>
      <c r="Z7609">
        <v>0.1495279494668206</v>
      </c>
      <c r="AA7609">
        <v>0.13526829927693956</v>
      </c>
      <c r="AB7609">
        <v>0.14575224416517057</v>
      </c>
      <c r="AC7609">
        <v>9.3066202838798323E-2</v>
      </c>
      <c r="AD7609">
        <v>0.10013383171000427</v>
      </c>
      <c r="AE7609">
        <v>0.10759961949054014</v>
      </c>
      <c r="AF7609">
        <v>0.12228401077796251</v>
      </c>
      <c r="AG7609">
        <v>0.15959480815565175</v>
      </c>
      <c r="AH7609">
        <v>0.17308619687658428</v>
      </c>
      <c r="AI7609">
        <v>0.14581614884061952</v>
      </c>
      <c r="AJ7609">
        <v>0.19052655636284402</v>
      </c>
      <c r="AK7609">
        <v>0.19071772058925429</v>
      </c>
    </row>
    <row r="7610" spans="1:49">
      <c r="A7610">
        <v>3</v>
      </c>
      <c r="B7610">
        <v>0.13797424731351232</v>
      </c>
      <c r="C7610">
        <v>0.16937959311704603</v>
      </c>
      <c r="D7610">
        <v>0.19283475615353346</v>
      </c>
      <c r="E7610">
        <v>0.11958610968733982</v>
      </c>
      <c r="F7610">
        <v>0.17181926653577362</v>
      </c>
      <c r="G7610">
        <v>0.15768044904735554</v>
      </c>
      <c r="H7610">
        <v>0.10851129048738122</v>
      </c>
      <c r="I7610">
        <v>0.13109815013263529</v>
      </c>
      <c r="J7610">
        <v>0.13905328966954453</v>
      </c>
      <c r="K7610">
        <v>0.14216938272721108</v>
      </c>
      <c r="L7610">
        <v>0.12797748914218132</v>
      </c>
      <c r="M7610">
        <v>0.14681060806424467</v>
      </c>
      <c r="N7610">
        <v>0.15188586476441274</v>
      </c>
      <c r="O7610">
        <v>0.13394131774743456</v>
      </c>
      <c r="P7610">
        <v>0.14853482590444103</v>
      </c>
      <c r="Q7610">
        <v>0.16469316562668895</v>
      </c>
      <c r="R7610">
        <v>0.15245261984392422</v>
      </c>
      <c r="S7610">
        <v>0.17609387882750968</v>
      </c>
      <c r="T7610">
        <v>0.19387040813220929</v>
      </c>
      <c r="U7610">
        <v>0.18446106686475655</v>
      </c>
      <c r="V7610">
        <v>0.19267274331079096</v>
      </c>
      <c r="W7610">
        <v>0.19882593989852998</v>
      </c>
      <c r="X7610">
        <v>0.19309214983432488</v>
      </c>
      <c r="Y7610">
        <v>0.20205821850902697</v>
      </c>
      <c r="Z7610">
        <v>0.18253752631936426</v>
      </c>
      <c r="AA7610">
        <v>0.16858811488411998</v>
      </c>
      <c r="AB7610">
        <v>0.19349371633752246</v>
      </c>
      <c r="AC7610">
        <v>0.14211170521162145</v>
      </c>
      <c r="AD7610">
        <v>0.12075608156975134</v>
      </c>
      <c r="AE7610">
        <v>0.13544599360052273</v>
      </c>
      <c r="AF7610">
        <v>0.11170670182881386</v>
      </c>
      <c r="AG7610">
        <v>0.14732506023472117</v>
      </c>
      <c r="AH7610">
        <v>0.16929012154860093</v>
      </c>
      <c r="AI7610">
        <v>0.1190541655210338</v>
      </c>
      <c r="AJ7610">
        <v>0.17614418513183841</v>
      </c>
      <c r="AK7610">
        <v>0.18692055045108724</v>
      </c>
    </row>
    <row r="7611" spans="1:49">
      <c r="A7611">
        <v>4</v>
      </c>
      <c r="B7611">
        <v>0.13336883987593595</v>
      </c>
      <c r="C7611">
        <v>0.16974368166338055</v>
      </c>
      <c r="D7611">
        <v>0.18636977588942658</v>
      </c>
      <c r="E7611">
        <v>0.1178241927216812</v>
      </c>
      <c r="F7611">
        <v>0.16600483588911555</v>
      </c>
      <c r="G7611">
        <v>0.16411046986586555</v>
      </c>
      <c r="H7611">
        <v>0.1457290283028507</v>
      </c>
      <c r="I7611">
        <v>0.15845088979849972</v>
      </c>
      <c r="J7611">
        <v>0.15863054480500147</v>
      </c>
      <c r="K7611">
        <v>0.221684786293877</v>
      </c>
      <c r="L7611">
        <v>0.1567155353465326</v>
      </c>
      <c r="M7611">
        <v>0.19857661513308167</v>
      </c>
      <c r="N7611">
        <v>0.19578659644327406</v>
      </c>
      <c r="O7611">
        <v>0.17779009422078906</v>
      </c>
      <c r="P7611">
        <v>0.20835088100639867</v>
      </c>
      <c r="Q7611">
        <v>0.2107306048248416</v>
      </c>
      <c r="R7611">
        <v>0.21328485369171454</v>
      </c>
      <c r="S7611">
        <v>0.24686549341824693</v>
      </c>
      <c r="T7611">
        <v>0.23953799799129563</v>
      </c>
      <c r="U7611">
        <v>0.23010559572727535</v>
      </c>
      <c r="V7611">
        <v>0.24087621287856512</v>
      </c>
      <c r="W7611">
        <v>0.24369064654611683</v>
      </c>
      <c r="X7611">
        <v>0.23964623135385477</v>
      </c>
      <c r="Y7611">
        <v>0.25808175413999568</v>
      </c>
      <c r="Z7611">
        <v>0.22872376553691501</v>
      </c>
      <c r="AA7611">
        <v>0.2235693969714776</v>
      </c>
      <c r="AB7611">
        <v>0.24954398563734292</v>
      </c>
      <c r="AC7611">
        <v>0.22622345337026775</v>
      </c>
      <c r="AD7611">
        <v>0.17895597747842137</v>
      </c>
      <c r="AE7611">
        <v>0.18833296499505145</v>
      </c>
      <c r="AF7611">
        <v>0.10749297712549448</v>
      </c>
      <c r="AG7611">
        <v>0.14523692323635334</v>
      </c>
      <c r="AH7611">
        <v>0.17536136906013136</v>
      </c>
      <c r="AI7611">
        <v>0.11456328475850058</v>
      </c>
      <c r="AJ7611">
        <v>0.17600599531217614</v>
      </c>
      <c r="AK7611">
        <v>0.18705913330284518</v>
      </c>
    </row>
    <row r="7612" spans="1:49">
      <c r="A7612">
        <v>5</v>
      </c>
      <c r="B7612">
        <v>0.16513675240452394</v>
      </c>
      <c r="C7612">
        <v>0.20138017565872021</v>
      </c>
      <c r="D7612">
        <v>0.22762500491758134</v>
      </c>
      <c r="E7612">
        <v>0.13272039979497696</v>
      </c>
      <c r="F7612">
        <v>0.18948983263783237</v>
      </c>
      <c r="G7612">
        <v>0.17575829446333038</v>
      </c>
      <c r="H7612">
        <v>0.28287524266884639</v>
      </c>
      <c r="I7612">
        <v>0.31252744936141819</v>
      </c>
      <c r="J7612">
        <v>0.34398332837153911</v>
      </c>
      <c r="K7612">
        <v>0.30219469746626587</v>
      </c>
      <c r="L7612">
        <v>0.34014640213690028</v>
      </c>
      <c r="M7612">
        <v>0.3777499939890841</v>
      </c>
      <c r="N7612">
        <v>0.35317255287588128</v>
      </c>
      <c r="O7612">
        <v>0.33278245242773896</v>
      </c>
      <c r="P7612">
        <v>0.36960154328954342</v>
      </c>
      <c r="Q7612">
        <v>0.38438231874089002</v>
      </c>
      <c r="R7612">
        <v>0.33578544178863295</v>
      </c>
      <c r="S7612">
        <v>0.38543058596082225</v>
      </c>
      <c r="T7612">
        <v>0.44701281309918733</v>
      </c>
      <c r="U7612">
        <v>0.4188896933680617</v>
      </c>
      <c r="V7612">
        <v>0.4481034989708908</v>
      </c>
      <c r="W7612">
        <v>0.4501430987381293</v>
      </c>
      <c r="X7612">
        <v>0.44193981498589602</v>
      </c>
      <c r="Y7612">
        <v>0.45825528345036037</v>
      </c>
      <c r="Z7612">
        <v>0.43033009576852543</v>
      </c>
      <c r="AA7612">
        <v>0.39306237189195736</v>
      </c>
      <c r="AB7612">
        <v>0.46355475763016157</v>
      </c>
      <c r="AC7612">
        <v>0.33436406192960971</v>
      </c>
      <c r="AD7612">
        <v>0.30391964690057943</v>
      </c>
      <c r="AE7612">
        <v>0.34120936668236107</v>
      </c>
      <c r="AF7612">
        <v>0.12383190964856965</v>
      </c>
      <c r="AG7612">
        <v>0.16303531179564243</v>
      </c>
      <c r="AH7612">
        <v>0.19415626970682429</v>
      </c>
      <c r="AI7612">
        <v>0.12931903583539547</v>
      </c>
      <c r="AJ7612">
        <v>0.1934710625202635</v>
      </c>
      <c r="AK7612">
        <v>0.20708435538186507</v>
      </c>
    </row>
    <row r="7613" spans="1:49">
      <c r="A7613">
        <v>6</v>
      </c>
      <c r="B7613">
        <v>0.38008709546038405</v>
      </c>
      <c r="C7613">
        <v>0.46692395590607644</v>
      </c>
      <c r="D7613">
        <v>0.52010962927993487</v>
      </c>
      <c r="E7613">
        <v>0.35334443874935934</v>
      </c>
      <c r="F7613">
        <v>0.46374030139079186</v>
      </c>
      <c r="G7613">
        <v>0.44762431812791514</v>
      </c>
      <c r="H7613">
        <v>0.39174415040359656</v>
      </c>
      <c r="I7613">
        <v>0.47809760553730501</v>
      </c>
      <c r="J7613">
        <v>0.50042274486454308</v>
      </c>
      <c r="K7613">
        <v>0.38803878579662315</v>
      </c>
      <c r="L7613">
        <v>0.47617804783557288</v>
      </c>
      <c r="M7613">
        <v>0.49919453727969987</v>
      </c>
      <c r="N7613">
        <v>0.45565759429323832</v>
      </c>
      <c r="O7613">
        <v>0.44239767555130083</v>
      </c>
      <c r="P7613">
        <v>0.46804738550992414</v>
      </c>
      <c r="Q7613">
        <v>0.47984736074943912</v>
      </c>
      <c r="R7613">
        <v>0.43468033097071801</v>
      </c>
      <c r="S7613">
        <v>0.46127711596963578</v>
      </c>
      <c r="T7613">
        <v>0.51833703624798366</v>
      </c>
      <c r="U7613">
        <v>0.51112610367751454</v>
      </c>
      <c r="V7613">
        <v>0.52820935019112025</v>
      </c>
      <c r="W7613">
        <v>0.53985625081306088</v>
      </c>
      <c r="X7613">
        <v>0.53415616569971547</v>
      </c>
      <c r="Y7613">
        <v>0.5218980199271408</v>
      </c>
      <c r="Z7613">
        <v>0.50845615703321334</v>
      </c>
      <c r="AA7613">
        <v>0.47713435240436186</v>
      </c>
      <c r="AB7613">
        <v>0.55111669658886897</v>
      </c>
      <c r="AC7613">
        <v>0.44542506817840194</v>
      </c>
      <c r="AD7613">
        <v>0.42116771546567366</v>
      </c>
      <c r="AE7613">
        <v>0.44182337058354393</v>
      </c>
      <c r="AF7613">
        <v>0.31869517858166602</v>
      </c>
      <c r="AG7613">
        <v>0.40483950361408333</v>
      </c>
      <c r="AH7613">
        <v>0.47161599050362918</v>
      </c>
      <c r="AI7613">
        <v>0.35514618275135179</v>
      </c>
      <c r="AJ7613">
        <v>0.4629837308062314</v>
      </c>
      <c r="AK7613">
        <v>0.50592441691265122</v>
      </c>
    </row>
    <row r="7614" spans="1:49">
      <c r="A7614">
        <v>7</v>
      </c>
      <c r="B7614">
        <v>0.50687678185406815</v>
      </c>
      <c r="C7614">
        <v>0.65234585051084426</v>
      </c>
      <c r="D7614">
        <v>0.68035721310830477</v>
      </c>
      <c r="E7614">
        <v>0.49650820092260378</v>
      </c>
      <c r="F7614">
        <v>0.65222633981275169</v>
      </c>
      <c r="G7614">
        <v>0.59921732943315664</v>
      </c>
      <c r="H7614">
        <v>0.41108102585061812</v>
      </c>
      <c r="I7614">
        <v>0.53583349436958694</v>
      </c>
      <c r="J7614">
        <v>0.54339982137540954</v>
      </c>
      <c r="K7614">
        <v>0.45367628777433711</v>
      </c>
      <c r="L7614">
        <v>0.51765185653406187</v>
      </c>
      <c r="M7614">
        <v>0.52639994229520803</v>
      </c>
      <c r="N7614">
        <v>0.50394173236220619</v>
      </c>
      <c r="O7614">
        <v>0.48960548193681658</v>
      </c>
      <c r="P7614">
        <v>0.50662962409487977</v>
      </c>
      <c r="Q7614">
        <v>0.51730293650403714</v>
      </c>
      <c r="R7614">
        <v>0.50292514293312063</v>
      </c>
      <c r="S7614">
        <v>0.52877917720979162</v>
      </c>
      <c r="T7614">
        <v>0.56657637641902781</v>
      </c>
      <c r="U7614">
        <v>0.55930944343623357</v>
      </c>
      <c r="V7614">
        <v>0.55912966774478101</v>
      </c>
      <c r="W7614">
        <v>0.60161636529205142</v>
      </c>
      <c r="X7614">
        <v>0.57108507938854192</v>
      </c>
      <c r="Y7614">
        <v>0.565981359964145</v>
      </c>
      <c r="Z7614">
        <v>0.54333355973646669</v>
      </c>
      <c r="AA7614">
        <v>0.50495052236356053</v>
      </c>
      <c r="AB7614">
        <v>0.58069658886894071</v>
      </c>
      <c r="AC7614">
        <v>0.48820030492387634</v>
      </c>
      <c r="AD7614">
        <v>0.44377378385502925</v>
      </c>
      <c r="AE7614">
        <v>0.47544464836505851</v>
      </c>
      <c r="AF7614">
        <v>0.44923465000286655</v>
      </c>
      <c r="AG7614">
        <v>0.56061555998860091</v>
      </c>
      <c r="AH7614">
        <v>0.62898618822103791</v>
      </c>
      <c r="AI7614">
        <v>0.49427183576207495</v>
      </c>
      <c r="AJ7614">
        <v>0.63778853768595856</v>
      </c>
      <c r="AK7614">
        <v>0.64428553610776218</v>
      </c>
    </row>
    <row r="7615" spans="1:49">
      <c r="A7615">
        <v>8</v>
      </c>
      <c r="B7615">
        <v>0.55067514646448812</v>
      </c>
      <c r="C7615">
        <v>0.68371347911812175</v>
      </c>
      <c r="D7615">
        <v>0.70881361711056057</v>
      </c>
      <c r="E7615">
        <v>0.50048052280881594</v>
      </c>
      <c r="F7615">
        <v>0.68145000915409859</v>
      </c>
      <c r="G7615">
        <v>0.61231454396922036</v>
      </c>
      <c r="H7615">
        <v>0.41856544395626849</v>
      </c>
      <c r="I7615">
        <v>0.53122639354918066</v>
      </c>
      <c r="J7615">
        <v>0.54386424531110455</v>
      </c>
      <c r="K7615">
        <v>0.5595009380014917</v>
      </c>
      <c r="L7615">
        <v>0.53349509614012181</v>
      </c>
      <c r="M7615">
        <v>0.57094082854463701</v>
      </c>
      <c r="N7615">
        <v>0.54497574959582651</v>
      </c>
      <c r="O7615">
        <v>0.52727700240170639</v>
      </c>
      <c r="P7615">
        <v>0.54133326087842526</v>
      </c>
      <c r="Q7615">
        <v>0.54802731784012204</v>
      </c>
      <c r="R7615">
        <v>0.55183435099669653</v>
      </c>
      <c r="S7615">
        <v>0.56701873596224373</v>
      </c>
      <c r="T7615">
        <v>0.59106126548376303</v>
      </c>
      <c r="U7615">
        <v>0.58869147805809174</v>
      </c>
      <c r="V7615">
        <v>0.58546897971184941</v>
      </c>
      <c r="W7615">
        <v>0.62950435800702464</v>
      </c>
      <c r="X7615">
        <v>0.6019560745476269</v>
      </c>
      <c r="Y7615">
        <v>0.60426698231380083</v>
      </c>
      <c r="Z7615">
        <v>0.58863682673368189</v>
      </c>
      <c r="AA7615">
        <v>0.54597268315829239</v>
      </c>
      <c r="AB7615">
        <v>0.61512387791741474</v>
      </c>
      <c r="AC7615">
        <v>0.56262749898000808</v>
      </c>
      <c r="AD7615">
        <v>0.47712356451972682</v>
      </c>
      <c r="AE7615">
        <v>0.49758338057672158</v>
      </c>
      <c r="AF7615">
        <v>0.47477498136788399</v>
      </c>
      <c r="AG7615">
        <v>0.58283893365113115</v>
      </c>
      <c r="AH7615">
        <v>0.64332966503035649</v>
      </c>
      <c r="AI7615">
        <v>0.50600311612134541</v>
      </c>
      <c r="AJ7615">
        <v>0.6725167023657036</v>
      </c>
      <c r="AK7615">
        <v>0.68608212419795211</v>
      </c>
    </row>
    <row r="7616" spans="1:49">
      <c r="A7616">
        <v>9</v>
      </c>
      <c r="B7616">
        <v>0.50753469720229338</v>
      </c>
      <c r="C7616">
        <v>0.65520814662125837</v>
      </c>
      <c r="D7616">
        <v>0.67138754474999018</v>
      </c>
      <c r="E7616">
        <v>0.48801896463352129</v>
      </c>
      <c r="F7616">
        <v>0.66373525085385665</v>
      </c>
      <c r="G7616">
        <v>0.58308957229820535</v>
      </c>
      <c r="H7616">
        <v>0.53688566465719822</v>
      </c>
      <c r="I7616">
        <v>0.57145617764348322</v>
      </c>
      <c r="J7616">
        <v>0.57599285501637387</v>
      </c>
      <c r="K7616">
        <v>0.64265533530728014</v>
      </c>
      <c r="L7616">
        <v>0.60724670187386565</v>
      </c>
      <c r="M7616">
        <v>0.62545983506046976</v>
      </c>
      <c r="N7616">
        <v>0.61919365322755393</v>
      </c>
      <c r="O7616">
        <v>0.58916041047345535</v>
      </c>
      <c r="P7616">
        <v>0.60666494586259845</v>
      </c>
      <c r="Q7616">
        <v>0.61047511423377387</v>
      </c>
      <c r="R7616">
        <v>0.61587554846430015</v>
      </c>
      <c r="S7616">
        <v>0.62858584709862675</v>
      </c>
      <c r="T7616">
        <v>0.63266579419910518</v>
      </c>
      <c r="U7616">
        <v>0.63579347243509565</v>
      </c>
      <c r="V7616">
        <v>0.64150543957659512</v>
      </c>
      <c r="W7616">
        <v>0.67384870560686871</v>
      </c>
      <c r="X7616">
        <v>0.66023182193316321</v>
      </c>
      <c r="Y7616">
        <v>0.6636117080570465</v>
      </c>
      <c r="Z7616">
        <v>0.65581063641920812</v>
      </c>
      <c r="AA7616">
        <v>0.62807769657946355</v>
      </c>
      <c r="AB7616">
        <v>0.67593536804308807</v>
      </c>
      <c r="AC7616">
        <v>0.64650303850200763</v>
      </c>
      <c r="AD7616">
        <v>0.57478691693647055</v>
      </c>
      <c r="AE7616">
        <v>0.6345956126106217</v>
      </c>
      <c r="AF7616">
        <v>0.46436966118213624</v>
      </c>
      <c r="AG7616">
        <v>0.56497836731521556</v>
      </c>
      <c r="AH7616">
        <v>0.62444820892015895</v>
      </c>
      <c r="AI7616">
        <v>0.49491339015672264</v>
      </c>
      <c r="AJ7616">
        <v>0.64758938489585294</v>
      </c>
      <c r="AK7616">
        <v>0.64840144680497247</v>
      </c>
    </row>
    <row r="7617" spans="1:37">
      <c r="A7617">
        <v>10</v>
      </c>
      <c r="B7617">
        <v>0.54710360600269436</v>
      </c>
      <c r="C7617">
        <v>0.66620362072055905</v>
      </c>
      <c r="D7617">
        <v>0.67435120710229868</v>
      </c>
      <c r="E7617">
        <v>0.52063044592516672</v>
      </c>
      <c r="F7617">
        <v>0.67608381366043979</v>
      </c>
      <c r="G7617">
        <v>0.60552876380214504</v>
      </c>
      <c r="H7617">
        <v>0.79794625523653817</v>
      </c>
      <c r="I7617">
        <v>0.74265674683344174</v>
      </c>
      <c r="J7617">
        <v>0.73419470080381077</v>
      </c>
      <c r="K7617">
        <v>0.80756277829261125</v>
      </c>
      <c r="L7617">
        <v>0.78779846257365971</v>
      </c>
      <c r="M7617">
        <v>0.81517636027025064</v>
      </c>
      <c r="N7617">
        <v>0.76439607326788783</v>
      </c>
      <c r="O7617">
        <v>0.76194219109521177</v>
      </c>
      <c r="P7617">
        <v>0.78402097569590701</v>
      </c>
      <c r="Q7617">
        <v>0.76026466204818299</v>
      </c>
      <c r="R7617">
        <v>0.74785472471950354</v>
      </c>
      <c r="S7617">
        <v>0.77194154607227128</v>
      </c>
      <c r="T7617">
        <v>0.74681194266062034</v>
      </c>
      <c r="U7617">
        <v>0.75845565073484467</v>
      </c>
      <c r="V7617">
        <v>0.77765363128491627</v>
      </c>
      <c r="W7617">
        <v>0.80494666319760633</v>
      </c>
      <c r="X7617">
        <v>0.7913479423031915</v>
      </c>
      <c r="Y7617">
        <v>0.81567394876863153</v>
      </c>
      <c r="Z7617">
        <v>0.79605039733749916</v>
      </c>
      <c r="AA7617">
        <v>0.78417157029079654</v>
      </c>
      <c r="AB7617">
        <v>0.8347935368043089</v>
      </c>
      <c r="AC7617">
        <v>0.79817045674160914</v>
      </c>
      <c r="AD7617">
        <v>0.7722089667245704</v>
      </c>
      <c r="AE7617">
        <v>0.82688741340046701</v>
      </c>
      <c r="AF7617">
        <v>0.49899673221349544</v>
      </c>
      <c r="AG7617">
        <v>0.58332599290137066</v>
      </c>
      <c r="AH7617">
        <v>0.66269335872293589</v>
      </c>
      <c r="AI7617">
        <v>0.51254086090489714</v>
      </c>
      <c r="AJ7617">
        <v>0.65835756084338304</v>
      </c>
      <c r="AK7617">
        <v>0.63576269072464975</v>
      </c>
    </row>
    <row r="7618" spans="1:37">
      <c r="A7618">
        <v>11</v>
      </c>
      <c r="B7618">
        <v>0.72257902816504271</v>
      </c>
      <c r="C7618">
        <v>0.8183646262771106</v>
      </c>
      <c r="D7618">
        <v>0.84609937448365391</v>
      </c>
      <c r="E7618">
        <v>0.72357124551512042</v>
      </c>
      <c r="F7618">
        <v>0.82733476852757915</v>
      </c>
      <c r="G7618">
        <v>0.80244815136901471</v>
      </c>
      <c r="H7618">
        <v>0.91263921528558256</v>
      </c>
      <c r="I7618">
        <v>0.89787519983135133</v>
      </c>
      <c r="J7618">
        <v>0.85712414409050308</v>
      </c>
      <c r="K7618">
        <v>0.90821146848088963</v>
      </c>
      <c r="L7618">
        <v>0.9137491589013722</v>
      </c>
      <c r="M7618">
        <v>0.92410617681709983</v>
      </c>
      <c r="N7618">
        <v>0.87939798996649954</v>
      </c>
      <c r="O7618">
        <v>0.89192993063603221</v>
      </c>
      <c r="P7618">
        <v>0.87993995299487837</v>
      </c>
      <c r="Q7618">
        <v>0.87007648340130062</v>
      </c>
      <c r="R7618">
        <v>0.85885673959068487</v>
      </c>
      <c r="S7618">
        <v>0.85881926477695947</v>
      </c>
      <c r="T7618">
        <v>0.8309796999117387</v>
      </c>
      <c r="U7618">
        <v>0.86003394484198248</v>
      </c>
      <c r="V7618">
        <v>0.85780064686856805</v>
      </c>
      <c r="W7618">
        <v>0.90779888122804731</v>
      </c>
      <c r="X7618">
        <v>0.89631326755601559</v>
      </c>
      <c r="Y7618">
        <v>0.90401875495592832</v>
      </c>
      <c r="Z7618">
        <v>0.901310874142498</v>
      </c>
      <c r="AA7618">
        <v>0.89988606487956779</v>
      </c>
      <c r="AB7618">
        <v>0.9273034111310593</v>
      </c>
      <c r="AC7618">
        <v>0.91799265605875147</v>
      </c>
      <c r="AD7618">
        <v>0.91057608467897289</v>
      </c>
      <c r="AE7618">
        <v>0.93049937062197918</v>
      </c>
      <c r="AF7618">
        <v>0.74671788109843495</v>
      </c>
      <c r="AG7618">
        <v>0.78066789295059458</v>
      </c>
      <c r="AH7618">
        <v>0.83662038010213569</v>
      </c>
      <c r="AI7618">
        <v>0.70286866465035269</v>
      </c>
      <c r="AJ7618">
        <v>0.82552472269023658</v>
      </c>
      <c r="AK7618">
        <v>0.79751659529649821</v>
      </c>
    </row>
    <row r="7619" spans="1:37">
      <c r="A7619">
        <v>12</v>
      </c>
      <c r="B7619">
        <v>0.89648798521256934</v>
      </c>
      <c r="C7619">
        <v>0.92860503674493666</v>
      </c>
      <c r="D7619">
        <v>0.95920374522994611</v>
      </c>
      <c r="E7619">
        <v>0.87951691440287039</v>
      </c>
      <c r="F7619">
        <v>0.93818142791305548</v>
      </c>
      <c r="G7619">
        <v>0.90899148812817865</v>
      </c>
      <c r="H7619">
        <v>0.9497292326555633</v>
      </c>
      <c r="I7619">
        <v>0.96866820090297401</v>
      </c>
      <c r="J7619">
        <v>0.91574873474248286</v>
      </c>
      <c r="K7619">
        <v>0.95653549714079067</v>
      </c>
      <c r="L7619">
        <v>0.96851742348551284</v>
      </c>
      <c r="M7619">
        <v>0.95893342309634277</v>
      </c>
      <c r="N7619">
        <v>0.94086568109468471</v>
      </c>
      <c r="O7619">
        <v>0.95149560806838984</v>
      </c>
      <c r="P7619">
        <v>0.93002214403130057</v>
      </c>
      <c r="Q7619">
        <v>0.91059467072831213</v>
      </c>
      <c r="R7619">
        <v>0.91247072300123788</v>
      </c>
      <c r="S7619">
        <v>0.89988769795013224</v>
      </c>
      <c r="T7619">
        <v>0.88941473658581116</v>
      </c>
      <c r="U7619">
        <v>0.91970070240434798</v>
      </c>
      <c r="V7619">
        <v>0.89998235812996163</v>
      </c>
      <c r="W7619">
        <v>0.95734681930532073</v>
      </c>
      <c r="X7619">
        <v>0.95143071825382153</v>
      </c>
      <c r="Y7619">
        <v>0.94598181964443717</v>
      </c>
      <c r="Z7619">
        <v>0.9659036881070433</v>
      </c>
      <c r="AA7619">
        <v>0.9639049124520328</v>
      </c>
      <c r="AB7619">
        <v>0.96830161579892271</v>
      </c>
      <c r="AC7619">
        <v>0.9843458094440507</v>
      </c>
      <c r="AD7619">
        <v>0.97234144659911992</v>
      </c>
      <c r="AE7619">
        <v>0.9603155538046142</v>
      </c>
      <c r="AF7619">
        <v>0.90853064266467931</v>
      </c>
      <c r="AG7619">
        <v>0.92654213839736821</v>
      </c>
      <c r="AH7619">
        <v>0.9350463071729751</v>
      </c>
      <c r="AI7619">
        <v>0.87941832401551945</v>
      </c>
      <c r="AJ7619">
        <v>0.94350162373038149</v>
      </c>
      <c r="AK7619">
        <v>0.93185881179062924</v>
      </c>
    </row>
    <row r="7620" spans="1:37">
      <c r="A7620">
        <v>13</v>
      </c>
      <c r="B7620">
        <v>0.98026253955324405</v>
      </c>
      <c r="C7620">
        <v>0.97268775766266369</v>
      </c>
      <c r="D7620">
        <v>0.97673656188940039</v>
      </c>
      <c r="E7620">
        <v>0.95540748334187597</v>
      </c>
      <c r="F7620">
        <v>0.97570691734165016</v>
      </c>
      <c r="G7620">
        <v>0.95886367828813845</v>
      </c>
      <c r="H7620">
        <v>0.97476243997139045</v>
      </c>
      <c r="I7620">
        <v>0.99699154998858119</v>
      </c>
      <c r="J7620">
        <v>0.96075022328073834</v>
      </c>
      <c r="K7620">
        <v>0.98492416879506361</v>
      </c>
      <c r="L7620">
        <v>0.99415614868584701</v>
      </c>
      <c r="M7620">
        <v>0.9974754153542833</v>
      </c>
      <c r="N7620">
        <v>0.98061634360572669</v>
      </c>
      <c r="O7620">
        <v>0.98218370534589616</v>
      </c>
      <c r="P7620">
        <v>0.96504503525384144</v>
      </c>
      <c r="Q7620">
        <v>0.94236721859185391</v>
      </c>
      <c r="R7620">
        <v>0.93614290243727805</v>
      </c>
      <c r="S7620">
        <v>0.93765103914934733</v>
      </c>
      <c r="T7620">
        <v>0.94039321910095264</v>
      </c>
      <c r="U7620">
        <v>0.95402871677213696</v>
      </c>
      <c r="V7620">
        <v>0.94064686856806812</v>
      </c>
      <c r="W7620">
        <v>0.98700728502666835</v>
      </c>
      <c r="X7620">
        <v>0.97631031127206425</v>
      </c>
      <c r="Y7620">
        <v>0.97218934231242182</v>
      </c>
      <c r="Z7620">
        <v>0.98578754329959928</v>
      </c>
      <c r="AA7620">
        <v>0.99031965284272239</v>
      </c>
      <c r="AB7620">
        <v>1</v>
      </c>
      <c r="AC7620">
        <v>1</v>
      </c>
      <c r="AD7620">
        <v>1</v>
      </c>
      <c r="AE7620">
        <v>1</v>
      </c>
      <c r="AF7620">
        <v>0.96758011809895084</v>
      </c>
      <c r="AG7620">
        <v>0.98170418922770053</v>
      </c>
      <c r="AH7620">
        <v>0.97402099588243296</v>
      </c>
      <c r="AI7620">
        <v>0.97058014847401686</v>
      </c>
      <c r="AJ7620">
        <v>0.98007409100331144</v>
      </c>
      <c r="AK7620">
        <v>0.97096689255671531</v>
      </c>
    </row>
    <row r="7621" spans="1:37">
      <c r="A7621">
        <v>14</v>
      </c>
      <c r="B7621">
        <v>1</v>
      </c>
      <c r="C7621">
        <v>1</v>
      </c>
      <c r="D7621">
        <v>1</v>
      </c>
      <c r="E7621">
        <v>1</v>
      </c>
      <c r="F7621">
        <v>1</v>
      </c>
      <c r="G7621">
        <v>1</v>
      </c>
      <c r="H7621">
        <v>0.97256564830898118</v>
      </c>
      <c r="I7621">
        <v>0.98561653461693866</v>
      </c>
      <c r="J7621">
        <v>0.97668353676689501</v>
      </c>
      <c r="K7621">
        <v>0.97855027914020287</v>
      </c>
      <c r="L7621">
        <v>0.98222376282038193</v>
      </c>
      <c r="M7621">
        <v>1</v>
      </c>
      <c r="N7621">
        <v>0.98656644277404615</v>
      </c>
      <c r="O7621">
        <v>0.97406157101828994</v>
      </c>
      <c r="P7621">
        <v>0.9700580092108303</v>
      </c>
      <c r="Q7621">
        <v>0.95712343798621025</v>
      </c>
      <c r="R7621">
        <v>0.94476235770611561</v>
      </c>
      <c r="S7621">
        <v>0.95078611434907434</v>
      </c>
      <c r="T7621">
        <v>0.95634111452658488</v>
      </c>
      <c r="U7621">
        <v>0.95616084777477939</v>
      </c>
      <c r="V7621">
        <v>0.94819170832108202</v>
      </c>
      <c r="W7621">
        <v>0.99118641862885393</v>
      </c>
      <c r="X7621">
        <v>0.9734648879691562</v>
      </c>
      <c r="Y7621">
        <v>0.97290759276922911</v>
      </c>
      <c r="Z7621">
        <v>0.98850438090063175</v>
      </c>
      <c r="AA7621">
        <v>0.9835994118409761</v>
      </c>
      <c r="AB7621">
        <v>0.97261759425493732</v>
      </c>
      <c r="AC7621">
        <v>0.98887672056518272</v>
      </c>
      <c r="AD7621">
        <v>0.97757642939701395</v>
      </c>
      <c r="AE7621">
        <v>0.98398208915067598</v>
      </c>
      <c r="AF7621">
        <v>1</v>
      </c>
      <c r="AG7621">
        <v>1</v>
      </c>
      <c r="AH7621">
        <v>1</v>
      </c>
      <c r="AI7621">
        <v>1</v>
      </c>
      <c r="AJ7621">
        <v>1</v>
      </c>
      <c r="AK7621">
        <v>1</v>
      </c>
    </row>
    <row r="7622" spans="1:37">
      <c r="A7622">
        <v>15</v>
      </c>
      <c r="B7622">
        <v>0.98170368745888026</v>
      </c>
      <c r="C7622">
        <v>0.97006632012905547</v>
      </c>
      <c r="D7622">
        <v>0.96930117890816569</v>
      </c>
      <c r="E7622">
        <v>0.97799205535622769</v>
      </c>
      <c r="F7622">
        <v>0.97127507118100509</v>
      </c>
      <c r="G7622">
        <v>0.97699422879278985</v>
      </c>
      <c r="H7622">
        <v>0.97890058240523137</v>
      </c>
      <c r="I7622">
        <v>0.97847091685259069</v>
      </c>
      <c r="J7622">
        <v>0.97143197380172674</v>
      </c>
      <c r="K7622">
        <v>0.97163393079131155</v>
      </c>
      <c r="L7622">
        <v>0.98709295923985052</v>
      </c>
      <c r="M7622">
        <v>0.98755740424611083</v>
      </c>
      <c r="N7622">
        <v>0.97428290471507861</v>
      </c>
      <c r="O7622">
        <v>0.97488789237668161</v>
      </c>
      <c r="P7622">
        <v>0.9787458055400835</v>
      </c>
      <c r="Q7622">
        <v>0.96431320526048592</v>
      </c>
      <c r="R7622">
        <v>0.95654475161854513</v>
      </c>
      <c r="S7622">
        <v>0.96512950274358167</v>
      </c>
      <c r="T7622">
        <v>0.98472167270292499</v>
      </c>
      <c r="U7622">
        <v>0.97491043639338404</v>
      </c>
      <c r="V7622">
        <v>0.96651573066745067</v>
      </c>
      <c r="W7622">
        <v>1</v>
      </c>
      <c r="X7622">
        <v>0.97598019289752735</v>
      </c>
      <c r="Y7622">
        <v>0.97447050576324179</v>
      </c>
      <c r="Z7622">
        <v>0.9944474631528899</v>
      </c>
      <c r="AA7622">
        <v>0.9861815734081496</v>
      </c>
      <c r="AB7622">
        <v>0.96288689407540395</v>
      </c>
      <c r="AC7622">
        <v>0.98992892267388166</v>
      </c>
      <c r="AD7622">
        <v>0.97757642939701395</v>
      </c>
      <c r="AE7622">
        <v>0.98183932123261997</v>
      </c>
      <c r="AF7622">
        <v>0.96961531846586035</v>
      </c>
      <c r="AG7622">
        <v>0.95793155263089746</v>
      </c>
      <c r="AH7622">
        <v>0.95689537917475553</v>
      </c>
      <c r="AI7622">
        <v>0.97375737023798614</v>
      </c>
      <c r="AJ7622">
        <v>0.96714802787182341</v>
      </c>
      <c r="AK7622">
        <v>0.9583835696170957</v>
      </c>
    </row>
    <row r="7623" spans="1:37">
      <c r="A7623">
        <v>16</v>
      </c>
      <c r="B7623">
        <v>0.97998057583257625</v>
      </c>
      <c r="C7623">
        <v>0.96476183007707461</v>
      </c>
      <c r="D7623">
        <v>0.96090850676003503</v>
      </c>
      <c r="E7623">
        <v>0.95130702203997941</v>
      </c>
      <c r="F7623">
        <v>0.95334566506101737</v>
      </c>
      <c r="G7623">
        <v>0.97529448968297883</v>
      </c>
      <c r="H7623">
        <v>0.98188924082967188</v>
      </c>
      <c r="I7623">
        <v>0.97677125239358442</v>
      </c>
      <c r="J7623">
        <v>0.97639773742185165</v>
      </c>
      <c r="K7623">
        <v>0.98180503130438723</v>
      </c>
      <c r="L7623">
        <v>0.98108190771363868</v>
      </c>
      <c r="M7623">
        <v>0.98654757038782426</v>
      </c>
      <c r="N7623">
        <v>0.98973316221937035</v>
      </c>
      <c r="O7623">
        <v>0.97744411413983634</v>
      </c>
      <c r="P7623">
        <v>0.97407246396500446</v>
      </c>
      <c r="Q7623">
        <v>0.97897115904289311</v>
      </c>
      <c r="R7623">
        <v>0.97666022316999601</v>
      </c>
      <c r="S7623">
        <v>0.98267136724191861</v>
      </c>
      <c r="T7623">
        <v>0.98096296070852473</v>
      </c>
      <c r="U7623">
        <v>0.97430394267929188</v>
      </c>
      <c r="V7623">
        <v>0.97446045280799753</v>
      </c>
      <c r="W7623">
        <v>0.96568882528944977</v>
      </c>
      <c r="X7623">
        <v>0.97855955064483913</v>
      </c>
      <c r="Y7623">
        <v>0.98279646505855212</v>
      </c>
      <c r="Z7623">
        <v>0.98716294233512181</v>
      </c>
      <c r="AA7623">
        <v>0.98529050696990483</v>
      </c>
      <c r="AB7623">
        <v>0.95534649910233405</v>
      </c>
      <c r="AC7623">
        <v>0.98355128948442083</v>
      </c>
      <c r="AD7623">
        <v>0.9650550534988882</v>
      </c>
      <c r="AE7623">
        <v>0.96320781005275247</v>
      </c>
      <c r="AF7623">
        <v>0.94132316688643014</v>
      </c>
      <c r="AG7623">
        <v>0.93078577165211551</v>
      </c>
      <c r="AH7623">
        <v>0.93571402074858134</v>
      </c>
      <c r="AI7623">
        <v>0.95008095805456261</v>
      </c>
      <c r="AJ7623">
        <v>0.95606626733352151</v>
      </c>
      <c r="AK7623">
        <v>0.94876591970509572</v>
      </c>
    </row>
    <row r="7624" spans="1:37">
      <c r="A7624">
        <v>17</v>
      </c>
      <c r="B7624">
        <v>0.9393778000563926</v>
      </c>
      <c r="C7624">
        <v>0.92752397383043572</v>
      </c>
      <c r="D7624">
        <v>0.93114074773463418</v>
      </c>
      <c r="E7624">
        <v>0.92737698616094333</v>
      </c>
      <c r="F7624">
        <v>0.93704505710263331</v>
      </c>
      <c r="G7624">
        <v>0.9566632408359026</v>
      </c>
      <c r="H7624">
        <v>1</v>
      </c>
      <c r="I7624">
        <v>1</v>
      </c>
      <c r="J7624">
        <v>1</v>
      </c>
      <c r="K7624">
        <v>1</v>
      </c>
      <c r="L7624">
        <v>1</v>
      </c>
      <c r="M7624">
        <v>0.99924262460628499</v>
      </c>
      <c r="N7624">
        <v>1</v>
      </c>
      <c r="O7624">
        <v>1</v>
      </c>
      <c r="P7624">
        <v>1</v>
      </c>
      <c r="Q7624">
        <v>1</v>
      </c>
      <c r="R7624">
        <v>1</v>
      </c>
      <c r="S7624">
        <v>1</v>
      </c>
      <c r="T7624">
        <v>1</v>
      </c>
      <c r="U7624">
        <v>1</v>
      </c>
      <c r="V7624">
        <v>1</v>
      </c>
      <c r="W7624">
        <v>0.99835761675556123</v>
      </c>
      <c r="X7624">
        <v>1</v>
      </c>
      <c r="Y7624">
        <v>1</v>
      </c>
      <c r="Z7624">
        <v>1</v>
      </c>
      <c r="AA7624">
        <v>1</v>
      </c>
      <c r="AB7624">
        <v>0.96978096947935377</v>
      </c>
      <c r="AC7624">
        <v>0.97326547703407829</v>
      </c>
      <c r="AD7624">
        <v>0.95184762110755916</v>
      </c>
      <c r="AE7624">
        <v>0.95459830308155003</v>
      </c>
      <c r="AF7624">
        <v>0.88476752852146989</v>
      </c>
      <c r="AG7624">
        <v>0.88046840591725195</v>
      </c>
      <c r="AH7624">
        <v>0.89132343303698403</v>
      </c>
      <c r="AI7624">
        <v>0.89542663367244069</v>
      </c>
      <c r="AJ7624">
        <v>0.91985521958893812</v>
      </c>
      <c r="AK7624">
        <v>0.90131515126318273</v>
      </c>
    </row>
    <row r="7625" spans="1:37">
      <c r="A7625">
        <v>18</v>
      </c>
      <c r="B7625">
        <v>0.89708324195620159</v>
      </c>
      <c r="C7625">
        <v>0.9198557089084064</v>
      </c>
      <c r="D7625">
        <v>0.92921305585061054</v>
      </c>
      <c r="E7625">
        <v>0.91779856483854427</v>
      </c>
      <c r="F7625">
        <v>0.93671045903067574</v>
      </c>
      <c r="G7625">
        <v>0.94156323293013933</v>
      </c>
      <c r="H7625">
        <v>0.96234801266986802</v>
      </c>
      <c r="I7625">
        <v>0.96725840170054289</v>
      </c>
      <c r="J7625">
        <v>0.96398928252456084</v>
      </c>
      <c r="K7625">
        <v>0.9743010193702959</v>
      </c>
      <c r="L7625">
        <v>0.96016149093652492</v>
      </c>
      <c r="M7625">
        <v>0.96454761847515091</v>
      </c>
      <c r="N7625">
        <v>0.98804980083001392</v>
      </c>
      <c r="O7625">
        <v>0.98238188811071359</v>
      </c>
      <c r="P7625">
        <v>0.98811965928079459</v>
      </c>
      <c r="Q7625">
        <v>0.99017343880509034</v>
      </c>
      <c r="R7625">
        <v>0.98752978838738759</v>
      </c>
      <c r="S7625">
        <v>0.98524436357433243</v>
      </c>
      <c r="T7625">
        <v>0.99226953160665909</v>
      </c>
      <c r="U7625">
        <v>0.99385748808169316</v>
      </c>
      <c r="V7625">
        <v>0.99126727433107897</v>
      </c>
      <c r="W7625">
        <v>0.99936581241056333</v>
      </c>
      <c r="X7625">
        <v>0.98226722343347728</v>
      </c>
      <c r="Y7625">
        <v>0.98753691807347999</v>
      </c>
      <c r="Z7625">
        <v>0.97354479385994708</v>
      </c>
      <c r="AA7625">
        <v>0.96166207339849419</v>
      </c>
      <c r="AB7625">
        <v>0.94387791741472182</v>
      </c>
      <c r="AC7625">
        <v>0.91945285490347639</v>
      </c>
      <c r="AD7625">
        <v>0.90365806674011651</v>
      </c>
      <c r="AE7625">
        <v>0.9143469362262302</v>
      </c>
      <c r="AF7625">
        <v>0.84799059794760068</v>
      </c>
      <c r="AG7625">
        <v>0.85961812482188638</v>
      </c>
      <c r="AH7625">
        <v>0.89296798684356982</v>
      </c>
      <c r="AI7625">
        <v>0.85030397458222584</v>
      </c>
      <c r="AJ7625">
        <v>0.91198371486125196</v>
      </c>
      <c r="AK7625">
        <v>0.88377056223062977</v>
      </c>
    </row>
    <row r="7626" spans="1:37">
      <c r="A7626">
        <v>19</v>
      </c>
      <c r="B7626">
        <v>0.80105893041761955</v>
      </c>
      <c r="C7626">
        <v>0.87045169385194465</v>
      </c>
      <c r="D7626">
        <v>0.89540632335392167</v>
      </c>
      <c r="E7626">
        <v>0.88403382880574066</v>
      </c>
      <c r="F7626">
        <v>0.90022032967379872</v>
      </c>
      <c r="G7626">
        <v>0.91206155954357382</v>
      </c>
      <c r="H7626">
        <v>0.90939511597016431</v>
      </c>
      <c r="I7626">
        <v>0.92685294169316434</v>
      </c>
      <c r="J7626">
        <v>0.91651086632926482</v>
      </c>
      <c r="K7626">
        <v>0.92855366950704066</v>
      </c>
      <c r="L7626">
        <v>0.91589421528046799</v>
      </c>
      <c r="M7626">
        <v>0.92217066192205044</v>
      </c>
      <c r="N7626">
        <v>0.93493224887081461</v>
      </c>
      <c r="O7626">
        <v>0.93095849918543527</v>
      </c>
      <c r="P7626">
        <v>0.94705131166025902</v>
      </c>
      <c r="Q7626">
        <v>0.94706759036341903</v>
      </c>
      <c r="R7626">
        <v>0.94590786822537964</v>
      </c>
      <c r="S7626">
        <v>0.94034486680123963</v>
      </c>
      <c r="T7626">
        <v>0.95217153118057041</v>
      </c>
      <c r="U7626">
        <v>0.9565886844258058</v>
      </c>
      <c r="V7626">
        <v>0.94978535724786828</v>
      </c>
      <c r="W7626">
        <v>0.96861584493300368</v>
      </c>
      <c r="X7626">
        <v>0.9412561743222102</v>
      </c>
      <c r="Y7626">
        <v>0.95421009687762193</v>
      </c>
      <c r="Z7626">
        <v>0.94462745364395828</v>
      </c>
      <c r="AA7626">
        <v>0.91654597268315818</v>
      </c>
      <c r="AB7626">
        <v>0.90980251346499108</v>
      </c>
      <c r="AC7626">
        <v>0.86220447078528628</v>
      </c>
      <c r="AD7626">
        <v>0.85612415256814944</v>
      </c>
      <c r="AE7626">
        <v>0.87506606067011949</v>
      </c>
      <c r="AF7626">
        <v>0.79705325918706649</v>
      </c>
      <c r="AG7626">
        <v>0.81394854788984172</v>
      </c>
      <c r="AH7626">
        <v>0.86827494961235541</v>
      </c>
      <c r="AI7626">
        <v>0.76366358109553034</v>
      </c>
      <c r="AJ7626">
        <v>0.863149558589826</v>
      </c>
      <c r="AK7626">
        <v>0.85346249255117201</v>
      </c>
    </row>
    <row r="7627" spans="1:37">
      <c r="A7627">
        <v>20</v>
      </c>
      <c r="B7627">
        <v>0.71938343933080606</v>
      </c>
      <c r="C7627">
        <v>0.83978423552607973</v>
      </c>
      <c r="D7627">
        <v>0.87136918577966627</v>
      </c>
      <c r="E7627">
        <v>0.79273449513070227</v>
      </c>
      <c r="F7627">
        <v>0.86446884134369573</v>
      </c>
      <c r="G7627">
        <v>0.86222889820012105</v>
      </c>
      <c r="H7627">
        <v>0.81720649841626636</v>
      </c>
      <c r="I7627">
        <v>0.83937951267501698</v>
      </c>
      <c r="J7627">
        <v>0.82444775230723433</v>
      </c>
      <c r="K7627">
        <v>0.84300341296928316</v>
      </c>
      <c r="L7627">
        <v>0.83080561955834664</v>
      </c>
      <c r="M7627">
        <v>0.82343535861123784</v>
      </c>
      <c r="N7627">
        <v>0.85768096134935579</v>
      </c>
      <c r="O7627">
        <v>0.83287146672041112</v>
      </c>
      <c r="P7627">
        <v>0.83846404651605111</v>
      </c>
      <c r="Q7627">
        <v>0.86295222653499082</v>
      </c>
      <c r="R7627">
        <v>0.85640718807850891</v>
      </c>
      <c r="S7627">
        <v>0.84692093367071331</v>
      </c>
      <c r="T7627">
        <v>0.88182122530967533</v>
      </c>
      <c r="U7627">
        <v>0.87691233580005445</v>
      </c>
      <c r="V7627">
        <v>0.86082916789179653</v>
      </c>
      <c r="W7627">
        <v>0.89779823077923759</v>
      </c>
      <c r="X7627">
        <v>0.863949349001638</v>
      </c>
      <c r="Y7627">
        <v>0.88007515772780065</v>
      </c>
      <c r="Z7627">
        <v>0.87483868776743867</v>
      </c>
      <c r="AA7627">
        <v>0.82853729926866326</v>
      </c>
      <c r="AB7627">
        <v>0.82791382405745051</v>
      </c>
      <c r="AC7627">
        <v>0.79312418132233886</v>
      </c>
      <c r="AD7627">
        <v>0.7764875259383428</v>
      </c>
      <c r="AE7627">
        <v>0.79075823236059994</v>
      </c>
      <c r="AF7627">
        <v>0.71286475950237915</v>
      </c>
      <c r="AG7627">
        <v>0.77306665975802491</v>
      </c>
      <c r="AH7627">
        <v>0.85023431800477289</v>
      </c>
      <c r="AI7627">
        <v>0.67253230684630183</v>
      </c>
      <c r="AJ7627">
        <v>0.83355567720984114</v>
      </c>
      <c r="AK7627">
        <v>0.82945994262669964</v>
      </c>
    </row>
    <row r="7628" spans="1:37">
      <c r="A7628">
        <v>21</v>
      </c>
      <c r="B7628">
        <v>0.64914314358219249</v>
      </c>
      <c r="C7628">
        <v>0.78307604409392351</v>
      </c>
      <c r="D7628">
        <v>0.82148524069921436</v>
      </c>
      <c r="E7628">
        <v>0.67734495130702199</v>
      </c>
      <c r="F7628">
        <v>0.80068687302318853</v>
      </c>
      <c r="G7628">
        <v>0.76991593538356118</v>
      </c>
      <c r="H7628">
        <v>0.76182691325227325</v>
      </c>
      <c r="I7628">
        <v>0.76024629763013196</v>
      </c>
      <c r="J7628">
        <v>0.76701399225960099</v>
      </c>
      <c r="K7628">
        <v>0.77885767240015369</v>
      </c>
      <c r="L7628">
        <v>0.76636828905246412</v>
      </c>
      <c r="M7628">
        <v>0.76377100815080179</v>
      </c>
      <c r="N7628">
        <v>0.78264637743962406</v>
      </c>
      <c r="O7628">
        <v>0.75301053055877454</v>
      </c>
      <c r="P7628">
        <v>0.75873874118653972</v>
      </c>
      <c r="Q7628">
        <v>0.77220393389999842</v>
      </c>
      <c r="R7628">
        <v>0.781721436388369</v>
      </c>
      <c r="S7628">
        <v>0.76975236687231685</v>
      </c>
      <c r="T7628">
        <v>0.81316005721764006</v>
      </c>
      <c r="U7628">
        <v>0.80274144561773042</v>
      </c>
      <c r="V7628">
        <v>0.79978829755954139</v>
      </c>
      <c r="W7628">
        <v>0.84330688174840629</v>
      </c>
      <c r="X7628">
        <v>0.80263848342633293</v>
      </c>
      <c r="Y7628">
        <v>0.82171299860946723</v>
      </c>
      <c r="Z7628">
        <v>0.81282686952387417</v>
      </c>
      <c r="AA7628">
        <v>0.77137111123985114</v>
      </c>
      <c r="AB7628">
        <v>0.77197845601436288</v>
      </c>
      <c r="AC7628">
        <v>0.73415791621035442</v>
      </c>
      <c r="AD7628">
        <v>0.71295125957268524</v>
      </c>
      <c r="AE7628">
        <v>0.71367624025905385</v>
      </c>
      <c r="AF7628">
        <v>0.61680903514303742</v>
      </c>
      <c r="AG7628">
        <v>0.70490945361278801</v>
      </c>
      <c r="AH7628">
        <v>0.79237817318511738</v>
      </c>
      <c r="AI7628">
        <v>0.61329545107383976</v>
      </c>
      <c r="AJ7628">
        <v>0.78328647281115293</v>
      </c>
      <c r="AK7628">
        <v>0.78272980501392764</v>
      </c>
    </row>
    <row r="7629" spans="1:37">
      <c r="A7629">
        <v>22</v>
      </c>
      <c r="B7629">
        <v>0.60750650083022661</v>
      </c>
      <c r="C7629">
        <v>0.7488685248252378</v>
      </c>
      <c r="D7629">
        <v>0.79512700473399178</v>
      </c>
      <c r="E7629">
        <v>0.61676704254228598</v>
      </c>
      <c r="F7629">
        <v>0.76444295734190293</v>
      </c>
      <c r="G7629">
        <v>0.72593353888317902</v>
      </c>
      <c r="H7629">
        <v>0.68644630632471637</v>
      </c>
      <c r="I7629">
        <v>0.69233438153294802</v>
      </c>
      <c r="J7629">
        <v>0.71212860970526937</v>
      </c>
      <c r="K7629">
        <v>0.71570643943674706</v>
      </c>
      <c r="L7629">
        <v>0.6932406255734761</v>
      </c>
      <c r="M7629">
        <v>0.70433507249164495</v>
      </c>
      <c r="N7629">
        <v>0.71322855380923011</v>
      </c>
      <c r="O7629">
        <v>0.68198720209603458</v>
      </c>
      <c r="P7629">
        <v>0.68734122186145719</v>
      </c>
      <c r="Q7629">
        <v>0.69224848097741543</v>
      </c>
      <c r="R7629">
        <v>0.71466560297832771</v>
      </c>
      <c r="S7629">
        <v>0.70041651266596527</v>
      </c>
      <c r="T7629">
        <v>0.75160544176279021</v>
      </c>
      <c r="U7629">
        <v>0.73405015561970499</v>
      </c>
      <c r="V7629">
        <v>0.7366715671861217</v>
      </c>
      <c r="W7629">
        <v>0.7735787693508519</v>
      </c>
      <c r="X7629">
        <v>0.74381828707980724</v>
      </c>
      <c r="Y7629">
        <v>0.76133399220841902</v>
      </c>
      <c r="Z7629">
        <v>0.74159478367180598</v>
      </c>
      <c r="AA7629">
        <v>0.7061439444724914</v>
      </c>
      <c r="AB7629">
        <v>0.72071813285457809</v>
      </c>
      <c r="AC7629">
        <v>0.68219201614808123</v>
      </c>
      <c r="AD7629">
        <v>0.64021575293855237</v>
      </c>
      <c r="AE7629">
        <v>0.65038291166607409</v>
      </c>
      <c r="AF7629">
        <v>0.56194461961818498</v>
      </c>
      <c r="AG7629">
        <v>0.66689810616855394</v>
      </c>
      <c r="AH7629">
        <v>0.76173753910452213</v>
      </c>
      <c r="AI7629">
        <v>0.5850059572908074</v>
      </c>
      <c r="AJ7629">
        <v>0.75912982933557283</v>
      </c>
      <c r="AK7629">
        <v>0.75766016713091933</v>
      </c>
    </row>
    <row r="7630" spans="1:37">
      <c r="A7630">
        <v>23</v>
      </c>
      <c r="B7630">
        <v>0.56355148970832414</v>
      </c>
      <c r="C7630">
        <v>0.70452814124395058</v>
      </c>
      <c r="D7630">
        <v>0.75968107845837085</v>
      </c>
      <c r="E7630">
        <v>0.56660046130189645</v>
      </c>
      <c r="F7630">
        <v>0.71718255797069452</v>
      </c>
      <c r="G7630">
        <v>0.67590323345719017</v>
      </c>
      <c r="H7630">
        <v>0.59121794216818224</v>
      </c>
      <c r="I7630">
        <v>0.61207244874655253</v>
      </c>
      <c r="J7630">
        <v>0.60712116701399221</v>
      </c>
      <c r="K7630">
        <v>0.62606514024817483</v>
      </c>
      <c r="L7630">
        <v>0.63186999163998936</v>
      </c>
      <c r="M7630">
        <v>0.58749489072155037</v>
      </c>
      <c r="N7630">
        <v>0.65392756545942432</v>
      </c>
      <c r="O7630">
        <v>0.62038259350699521</v>
      </c>
      <c r="P7630">
        <v>0.57390400630357707</v>
      </c>
      <c r="Q7630">
        <v>0.62475638317037618</v>
      </c>
      <c r="R7630">
        <v>0.65196168676423993</v>
      </c>
      <c r="S7630">
        <v>0.60881926477695958</v>
      </c>
      <c r="T7630">
        <v>0.67309857868947254</v>
      </c>
      <c r="U7630">
        <v>0.66949148558049443</v>
      </c>
      <c r="V7630">
        <v>0.63273743016759776</v>
      </c>
      <c r="W7630">
        <v>0.71959151814752176</v>
      </c>
      <c r="X7630">
        <v>0.690073044849291</v>
      </c>
      <c r="Y7630">
        <v>0.66804187687463368</v>
      </c>
      <c r="Z7630">
        <v>0.68885417374176461</v>
      </c>
      <c r="AA7630">
        <v>0.65077368291828375</v>
      </c>
      <c r="AB7630">
        <v>0.61961938958707374</v>
      </c>
      <c r="AC7630">
        <v>0.62560931091498639</v>
      </c>
      <c r="AD7630">
        <v>0.57776433452520148</v>
      </c>
      <c r="AE7630">
        <v>0.52370977505741279</v>
      </c>
      <c r="AF7630">
        <v>0.51418907298056526</v>
      </c>
      <c r="AG7630">
        <v>0.62150314774994186</v>
      </c>
      <c r="AH7630">
        <v>0.72383861115576265</v>
      </c>
      <c r="AI7630">
        <v>0.54797910365685998</v>
      </c>
      <c r="AJ7630">
        <v>0.70988110360515999</v>
      </c>
      <c r="AK7630">
        <v>0.71762358125805503</v>
      </c>
    </row>
    <row r="7631" spans="1:37">
      <c r="A7631">
        <v>24</v>
      </c>
      <c r="B7631">
        <v>0.5291519157868354</v>
      </c>
      <c r="C7631">
        <v>0.66599076895500964</v>
      </c>
      <c r="D7631">
        <v>0.6463800044586071</v>
      </c>
      <c r="E7631">
        <v>0.486417221937468</v>
      </c>
      <c r="F7631">
        <v>0.67531991994898966</v>
      </c>
      <c r="G7631">
        <v>0.56648746936516714</v>
      </c>
      <c r="H7631">
        <v>0.11709410442423621</v>
      </c>
      <c r="I7631">
        <v>0.23672768476714148</v>
      </c>
      <c r="J7631">
        <v>0.23846382852039294</v>
      </c>
      <c r="K7631">
        <v>9.8094613837217168E-2</v>
      </c>
      <c r="L7631">
        <v>0.13517525436861524</v>
      </c>
      <c r="M7631">
        <v>0.13522156235724075</v>
      </c>
      <c r="N7631">
        <v>0.10158502641710696</v>
      </c>
      <c r="O7631">
        <v>0.10625283418148841</v>
      </c>
      <c r="P7631">
        <v>0.10422638536048584</v>
      </c>
      <c r="Q7631">
        <v>8.9012266823891656E-2</v>
      </c>
      <c r="R7631">
        <v>9.8593169893528926E-2</v>
      </c>
      <c r="S7631">
        <v>9.2172973587695106E-2</v>
      </c>
      <c r="T7631">
        <v>0.11320266609854825</v>
      </c>
      <c r="U7631">
        <v>0.10499158431202925</v>
      </c>
      <c r="V7631">
        <v>0.10273448985592472</v>
      </c>
      <c r="W7631">
        <v>0.11605632886691816</v>
      </c>
      <c r="X7631">
        <v>0.109355406920168</v>
      </c>
      <c r="Y7631">
        <v>0.10555408713239942</v>
      </c>
      <c r="Z7631">
        <v>0.10678869795557971</v>
      </c>
      <c r="AA7631">
        <v>0.10169468146443869</v>
      </c>
      <c r="AB7631">
        <v>9.6531418312387804E-2</v>
      </c>
      <c r="AC7631">
        <v>9.3195043913332887E-2</v>
      </c>
      <c r="AD7631">
        <v>0.10948515346711997</v>
      </c>
      <c r="AE7631">
        <v>0.1180732384622037</v>
      </c>
      <c r="AF7631">
        <v>0.48414836897322711</v>
      </c>
      <c r="AG7631">
        <v>0.58164201145107386</v>
      </c>
      <c r="AH7631">
        <v>0.61104447714317522</v>
      </c>
      <c r="AI7631">
        <v>0.51599303455228662</v>
      </c>
      <c r="AJ7631">
        <v>0.67717795128277358</v>
      </c>
      <c r="AK7631">
        <v>0.60986155573109402</v>
      </c>
    </row>
    <row r="7637" spans="1:49">
      <c r="A7637">
        <v>1192</v>
      </c>
    </row>
    <row r="7641" spans="1:49">
      <c r="A7641" t="s">
        <v>304</v>
      </c>
      <c r="D7641">
        <v>2015</v>
      </c>
      <c r="F7641" t="s">
        <v>0</v>
      </c>
      <c r="G7641" s="168">
        <v>47723.002999999233</v>
      </c>
      <c r="H7641" t="s">
        <v>102</v>
      </c>
      <c r="K7641" t="s">
        <v>1</v>
      </c>
      <c r="L7641" t="s">
        <v>103</v>
      </c>
    </row>
    <row r="7642" spans="1:49">
      <c r="A7642">
        <v>1192</v>
      </c>
      <c r="B7642" t="s">
        <v>104</v>
      </c>
      <c r="F7642" t="s">
        <v>3</v>
      </c>
      <c r="G7642">
        <v>0</v>
      </c>
      <c r="H7642" t="s">
        <v>102</v>
      </c>
      <c r="K7642" t="s">
        <v>4</v>
      </c>
      <c r="L7642" t="s">
        <v>103</v>
      </c>
      <c r="N7642" t="s">
        <v>105</v>
      </c>
    </row>
    <row r="7643" spans="1:49">
      <c r="B7643">
        <v>1</v>
      </c>
      <c r="C7643" t="s">
        <v>5</v>
      </c>
      <c r="D7643" t="s">
        <v>6</v>
      </c>
      <c r="E7643">
        <v>2</v>
      </c>
      <c r="F7643" t="s">
        <v>7</v>
      </c>
      <c r="G7643" t="s">
        <v>8</v>
      </c>
      <c r="H7643">
        <v>3</v>
      </c>
      <c r="I7643" t="s">
        <v>9</v>
      </c>
      <c r="J7643" t="s">
        <v>10</v>
      </c>
      <c r="K7643">
        <v>4</v>
      </c>
      <c r="L7643" t="s">
        <v>11</v>
      </c>
      <c r="M7643" t="s">
        <v>12</v>
      </c>
      <c r="N7643">
        <v>5</v>
      </c>
      <c r="O7643" t="s">
        <v>13</v>
      </c>
      <c r="P7643" t="s">
        <v>13</v>
      </c>
      <c r="Q7643">
        <v>6</v>
      </c>
      <c r="R7643" t="s">
        <v>14</v>
      </c>
      <c r="S7643" t="s">
        <v>87</v>
      </c>
      <c r="T7643">
        <v>7</v>
      </c>
      <c r="U7643" t="s">
        <v>15</v>
      </c>
      <c r="V7643" t="s">
        <v>88</v>
      </c>
      <c r="W7643">
        <v>8</v>
      </c>
      <c r="X7643" t="s">
        <v>89</v>
      </c>
      <c r="Y7643" t="s">
        <v>90</v>
      </c>
      <c r="Z7643">
        <v>9</v>
      </c>
      <c r="AA7643" t="s">
        <v>91</v>
      </c>
      <c r="AB7643" t="s">
        <v>92</v>
      </c>
      <c r="AC7643">
        <v>10</v>
      </c>
      <c r="AD7643" t="s">
        <v>93</v>
      </c>
      <c r="AE7643" t="s">
        <v>94</v>
      </c>
      <c r="AF7643">
        <v>11</v>
      </c>
      <c r="AG7643" t="s">
        <v>95</v>
      </c>
      <c r="AH7643" t="s">
        <v>96</v>
      </c>
      <c r="AI7643">
        <v>12</v>
      </c>
      <c r="AJ7643" t="s">
        <v>97</v>
      </c>
      <c r="AK7643" t="s">
        <v>98</v>
      </c>
    </row>
    <row r="7644" spans="1:49">
      <c r="B7644">
        <v>31</v>
      </c>
      <c r="E7644">
        <v>28</v>
      </c>
      <c r="H7644">
        <v>31</v>
      </c>
      <c r="K7644">
        <v>30</v>
      </c>
      <c r="N7644">
        <v>31</v>
      </c>
      <c r="Q7644">
        <v>30</v>
      </c>
      <c r="T7644">
        <v>31</v>
      </c>
      <c r="W7644">
        <v>31</v>
      </c>
      <c r="Z7644">
        <v>30</v>
      </c>
      <c r="AC7644">
        <v>31</v>
      </c>
      <c r="AF7644">
        <v>30</v>
      </c>
      <c r="AI7644">
        <v>31</v>
      </c>
    </row>
    <row r="7645" spans="1:49">
      <c r="A7645" t="s">
        <v>16</v>
      </c>
      <c r="B7645" t="s">
        <v>17</v>
      </c>
      <c r="C7645" t="s">
        <v>18</v>
      </c>
      <c r="D7645" t="s">
        <v>19</v>
      </c>
      <c r="E7645" t="s">
        <v>17</v>
      </c>
      <c r="F7645" t="s">
        <v>18</v>
      </c>
      <c r="G7645" t="s">
        <v>19</v>
      </c>
      <c r="H7645" t="s">
        <v>17</v>
      </c>
      <c r="I7645" t="s">
        <v>18</v>
      </c>
      <c r="J7645" t="s">
        <v>19</v>
      </c>
      <c r="K7645" t="s">
        <v>17</v>
      </c>
      <c r="L7645" t="s">
        <v>18</v>
      </c>
      <c r="M7645" t="s">
        <v>19</v>
      </c>
      <c r="N7645" t="s">
        <v>17</v>
      </c>
      <c r="O7645" t="s">
        <v>18</v>
      </c>
      <c r="P7645" t="s">
        <v>19</v>
      </c>
      <c r="Q7645" t="s">
        <v>17</v>
      </c>
      <c r="R7645" t="s">
        <v>18</v>
      </c>
      <c r="S7645" t="s">
        <v>19</v>
      </c>
      <c r="T7645" t="s">
        <v>17</v>
      </c>
      <c r="U7645" t="s">
        <v>18</v>
      </c>
      <c r="V7645" t="s">
        <v>19</v>
      </c>
      <c r="W7645" t="s">
        <v>17</v>
      </c>
      <c r="X7645" t="s">
        <v>18</v>
      </c>
      <c r="Y7645" t="s">
        <v>19</v>
      </c>
      <c r="Z7645" t="s">
        <v>17</v>
      </c>
      <c r="AA7645" t="s">
        <v>18</v>
      </c>
      <c r="AB7645" t="s">
        <v>19</v>
      </c>
      <c r="AC7645" t="s">
        <v>17</v>
      </c>
      <c r="AD7645" t="s">
        <v>18</v>
      </c>
      <c r="AE7645" t="s">
        <v>19</v>
      </c>
      <c r="AF7645" t="s">
        <v>17</v>
      </c>
      <c r="AG7645" t="s">
        <v>18</v>
      </c>
      <c r="AH7645" t="s">
        <v>19</v>
      </c>
      <c r="AI7645" t="s">
        <v>17</v>
      </c>
      <c r="AJ7645" t="s">
        <v>18</v>
      </c>
      <c r="AK7645" t="s">
        <v>19</v>
      </c>
    </row>
    <row r="7646" spans="1:49">
      <c r="B7646" s="169">
        <v>7.9979213337722982E-2</v>
      </c>
      <c r="C7646" s="170">
        <v>1.0078589117769157</v>
      </c>
      <c r="D7646" s="170">
        <v>0.91775431464126345</v>
      </c>
      <c r="E7646" s="169">
        <v>7.2478380413692992E-2</v>
      </c>
      <c r="F7646" s="170">
        <v>1.0020997851854954</v>
      </c>
      <c r="G7646" s="170">
        <v>0.91516026849579313</v>
      </c>
      <c r="H7646" s="169">
        <v>7.9800306454760189E-2</v>
      </c>
      <c r="I7646" s="170">
        <v>1.0111811275740079</v>
      </c>
      <c r="J7646" s="170">
        <v>0.91531587054537822</v>
      </c>
      <c r="K7646" s="169">
        <v>7.6961521350889017E-2</v>
      </c>
      <c r="L7646" s="170">
        <v>1.0155392943608716</v>
      </c>
      <c r="M7646" s="170">
        <v>0.91857076793340775</v>
      </c>
      <c r="N7646" s="169">
        <v>8.2467925334365158E-2</v>
      </c>
      <c r="O7646" s="170">
        <v>1.196796228305701</v>
      </c>
      <c r="P7646" s="170">
        <v>0.90308703883489572</v>
      </c>
      <c r="Q7646" s="169">
        <v>8.4996130856668142E-2</v>
      </c>
      <c r="R7646" s="170">
        <v>1.1762228772703192</v>
      </c>
      <c r="S7646" s="170">
        <v>0.93869357656811558</v>
      </c>
      <c r="T7646" s="169">
        <v>0.10391224883537652</v>
      </c>
      <c r="U7646" s="170">
        <v>1.1858964780731651</v>
      </c>
      <c r="V7646" s="170">
        <v>0.87237106718170077</v>
      </c>
      <c r="W7646" s="169">
        <v>9.9406000326622126E-2</v>
      </c>
      <c r="X7646" s="170">
        <v>1.1563201609377849</v>
      </c>
      <c r="Y7646" s="170">
        <v>0.90918007461197936</v>
      </c>
      <c r="Z7646" s="169">
        <v>8.6112629775874944E-2</v>
      </c>
      <c r="AA7646" s="170">
        <v>1.1846748408597432</v>
      </c>
      <c r="AB7646" s="170">
        <v>0.87659264113319613</v>
      </c>
      <c r="AC7646" s="169">
        <v>7.7890070039097814E-2</v>
      </c>
      <c r="AD7646" s="170">
        <v>1.0311511746954098</v>
      </c>
      <c r="AE7646" s="170">
        <v>0.90536265241389391</v>
      </c>
      <c r="AF7646" s="169">
        <v>7.68097069857092E-2</v>
      </c>
      <c r="AG7646" s="170">
        <v>1.0126148784604905</v>
      </c>
      <c r="AH7646" s="170">
        <v>0.91518814801128245</v>
      </c>
      <c r="AI7646" s="169">
        <v>7.9185866289220946E-2</v>
      </c>
      <c r="AJ7646" s="170">
        <v>1.0150942762760391</v>
      </c>
      <c r="AK7646" s="170">
        <v>0.91031011671771767</v>
      </c>
      <c r="AN7646" s="93">
        <f>1/($T7646*(1/$T7644)*(1/(5/7+2/7*$V7646))*$T7656/SUM($T7648:$T7671))</f>
        <v>6736.8089661668309</v>
      </c>
      <c r="AO7646" s="93">
        <f>1/(T7646*(1/T7644)*(1/(5/7+2/7*V7646)))</f>
        <v>287.44996517825967</v>
      </c>
      <c r="AP7646" s="93"/>
      <c r="AR7646" s="217">
        <f>CHOOSE($AV$3,C7646,F7646,I7646,L7646,O7646,R7646,U7646,X7646,AA7646,AD7646,AG7646,AJ7646)</f>
        <v>1.1858964780731651</v>
      </c>
      <c r="AS7646" s="92"/>
      <c r="AT7646" s="92"/>
      <c r="AV7646" s="151">
        <f>AN7646/AR7646</f>
        <v>5680.7732299810377</v>
      </c>
      <c r="AW7646" s="152">
        <f>AO7646/AR7646</f>
        <v>242.39043668070084</v>
      </c>
    </row>
    <row r="7647" spans="1:49">
      <c r="A7647" t="s">
        <v>20</v>
      </c>
      <c r="B7647" t="s">
        <v>21</v>
      </c>
      <c r="C7647" t="s">
        <v>22</v>
      </c>
      <c r="D7647" t="s">
        <v>23</v>
      </c>
      <c r="E7647" t="s">
        <v>21</v>
      </c>
      <c r="F7647" t="s">
        <v>22</v>
      </c>
      <c r="G7647" t="s">
        <v>23</v>
      </c>
      <c r="H7647" t="s">
        <v>21</v>
      </c>
      <c r="I7647" t="s">
        <v>22</v>
      </c>
      <c r="J7647" t="s">
        <v>23</v>
      </c>
      <c r="K7647" t="s">
        <v>21</v>
      </c>
      <c r="L7647" t="s">
        <v>22</v>
      </c>
      <c r="M7647" t="s">
        <v>23</v>
      </c>
      <c r="N7647" t="s">
        <v>21</v>
      </c>
      <c r="O7647" t="s">
        <v>22</v>
      </c>
      <c r="P7647" t="s">
        <v>23</v>
      </c>
      <c r="Q7647" t="s">
        <v>21</v>
      </c>
      <c r="R7647" t="s">
        <v>22</v>
      </c>
      <c r="S7647" t="s">
        <v>23</v>
      </c>
      <c r="T7647" t="s">
        <v>21</v>
      </c>
      <c r="U7647" t="s">
        <v>22</v>
      </c>
      <c r="V7647" t="s">
        <v>23</v>
      </c>
      <c r="W7647" t="s">
        <v>21</v>
      </c>
      <c r="X7647" t="s">
        <v>22</v>
      </c>
      <c r="Y7647" t="s">
        <v>23</v>
      </c>
      <c r="Z7647" t="s">
        <v>21</v>
      </c>
      <c r="AA7647" t="s">
        <v>22</v>
      </c>
      <c r="AB7647" t="s">
        <v>23</v>
      </c>
      <c r="AC7647" t="s">
        <v>21</v>
      </c>
      <c r="AD7647" t="s">
        <v>22</v>
      </c>
      <c r="AE7647" t="s">
        <v>23</v>
      </c>
      <c r="AF7647" t="s">
        <v>21</v>
      </c>
      <c r="AG7647" t="s">
        <v>22</v>
      </c>
      <c r="AH7647" t="s">
        <v>23</v>
      </c>
      <c r="AI7647" t="s">
        <v>21</v>
      </c>
      <c r="AJ7647" t="s">
        <v>22</v>
      </c>
      <c r="AK7647" t="s">
        <v>23</v>
      </c>
    </row>
    <row r="7648" spans="1:49">
      <c r="A7648">
        <v>1</v>
      </c>
      <c r="B7648">
        <v>0.25675920885501724</v>
      </c>
      <c r="C7648">
        <v>0.25396048648084352</v>
      </c>
      <c r="D7648">
        <v>0.24628408456442685</v>
      </c>
      <c r="E7648">
        <v>0.25440029032843409</v>
      </c>
      <c r="F7648">
        <v>0.25321605592642471</v>
      </c>
      <c r="G7648">
        <v>0.24314314314314323</v>
      </c>
      <c r="H7648">
        <v>0.24729913753971855</v>
      </c>
      <c r="I7648">
        <v>0.24518707546815782</v>
      </c>
      <c r="J7648">
        <v>0.24097318033448872</v>
      </c>
      <c r="K7648">
        <v>0.24097260025403736</v>
      </c>
      <c r="L7648">
        <v>0.23625039983442153</v>
      </c>
      <c r="M7648">
        <v>0.22611056640772303</v>
      </c>
      <c r="N7648">
        <v>0.13796895213454075</v>
      </c>
      <c r="O7648">
        <v>0.20390970947186524</v>
      </c>
      <c r="P7648">
        <v>0.19676635991820038</v>
      </c>
      <c r="Q7648">
        <v>0.13452320887991925</v>
      </c>
      <c r="R7648">
        <v>0.167642737195634</v>
      </c>
      <c r="S7648">
        <v>0.15001352285362263</v>
      </c>
      <c r="T7648">
        <v>0.11562542349911913</v>
      </c>
      <c r="U7648">
        <v>0.13258741258741261</v>
      </c>
      <c r="V7648">
        <v>0.13541666666666666</v>
      </c>
      <c r="W7648">
        <v>0.12316309149175736</v>
      </c>
      <c r="X7648">
        <v>0.13953227577506253</v>
      </c>
      <c r="Y7648">
        <v>0.13674164813130704</v>
      </c>
      <c r="Z7648">
        <v>0.12937858247657175</v>
      </c>
      <c r="AA7648">
        <v>0.16195723863583253</v>
      </c>
      <c r="AB7648">
        <v>0.16171986460402271</v>
      </c>
      <c r="AC7648">
        <v>0.21560134750842191</v>
      </c>
      <c r="AD7648">
        <v>0.21813908371884794</v>
      </c>
      <c r="AE7648">
        <v>0.20282093701499154</v>
      </c>
      <c r="AF7648">
        <v>0.25362910542551265</v>
      </c>
      <c r="AG7648">
        <v>0.25611700284189376</v>
      </c>
      <c r="AH7648">
        <v>0.24178822381758044</v>
      </c>
      <c r="AI7648">
        <v>0.25535293050263108</v>
      </c>
      <c r="AJ7648">
        <v>0.25336238399618238</v>
      </c>
      <c r="AK7648">
        <v>0.22986750810049711</v>
      </c>
    </row>
    <row r="7649" spans="1:37">
      <c r="A7649">
        <v>2</v>
      </c>
      <c r="B7649">
        <v>0.24500998003992017</v>
      </c>
      <c r="C7649">
        <v>0.24048700281866575</v>
      </c>
      <c r="D7649">
        <v>0.24166654091656739</v>
      </c>
      <c r="E7649">
        <v>0.24074578116494286</v>
      </c>
      <c r="F7649">
        <v>0.23930607684153216</v>
      </c>
      <c r="G7649">
        <v>0.23808808808808815</v>
      </c>
      <c r="H7649">
        <v>0.23549704947798453</v>
      </c>
      <c r="I7649">
        <v>0.22992582029246572</v>
      </c>
      <c r="J7649">
        <v>0.2378436585119629</v>
      </c>
      <c r="K7649">
        <v>0.23121937942297224</v>
      </c>
      <c r="L7649">
        <v>0.22149258973538802</v>
      </c>
      <c r="M7649">
        <v>0.22390451768610001</v>
      </c>
      <c r="N7649">
        <v>0.12603492884864165</v>
      </c>
      <c r="O7649">
        <v>0.18877657986188312</v>
      </c>
      <c r="P7649">
        <v>0.19746932515337426</v>
      </c>
      <c r="Q7649">
        <v>0.12288723511604438</v>
      </c>
      <c r="R7649">
        <v>0.15344248530646512</v>
      </c>
      <c r="S7649">
        <v>0.14628722541094452</v>
      </c>
      <c r="T7649">
        <v>0.11055698604146906</v>
      </c>
      <c r="U7649">
        <v>0.12189023098114002</v>
      </c>
      <c r="V7649">
        <v>0.13556134259259262</v>
      </c>
      <c r="W7649">
        <v>0.1125097439154661</v>
      </c>
      <c r="X7649">
        <v>0.12746302829240938</v>
      </c>
      <c r="Y7649">
        <v>0.1333450206536865</v>
      </c>
      <c r="Z7649">
        <v>0.11818760804294423</v>
      </c>
      <c r="AA7649">
        <v>0.14510508576681186</v>
      </c>
      <c r="AB7649">
        <v>0.15781743922566932</v>
      </c>
      <c r="AC7649">
        <v>0.20081375508596927</v>
      </c>
      <c r="AD7649">
        <v>0.20221484355568817</v>
      </c>
      <c r="AE7649">
        <v>0.19830129790391082</v>
      </c>
      <c r="AF7649">
        <v>0.24006532389765922</v>
      </c>
      <c r="AG7649">
        <v>0.24221251819505094</v>
      </c>
      <c r="AH7649">
        <v>0.23723078330056249</v>
      </c>
      <c r="AI7649">
        <v>0.24346761023407729</v>
      </c>
      <c r="AJ7649">
        <v>0.2393100676872072</v>
      </c>
      <c r="AK7649">
        <v>0.22484604814494383</v>
      </c>
    </row>
    <row r="7650" spans="1:37">
      <c r="A7650">
        <v>3</v>
      </c>
      <c r="B7650">
        <v>0.23439484667029578</v>
      </c>
      <c r="C7650">
        <v>0.22786825347113474</v>
      </c>
      <c r="D7650">
        <v>0.24220978134572732</v>
      </c>
      <c r="E7650">
        <v>0.23049355833786975</v>
      </c>
      <c r="F7650">
        <v>0.22559665358278649</v>
      </c>
      <c r="G7650">
        <v>0.23787120453787131</v>
      </c>
      <c r="H7650">
        <v>0.23590558329550612</v>
      </c>
      <c r="I7650">
        <v>0.22250159492625815</v>
      </c>
      <c r="J7650">
        <v>0.24198270350304546</v>
      </c>
      <c r="K7650">
        <v>0.23666303756124113</v>
      </c>
      <c r="L7650">
        <v>0.2199622430867845</v>
      </c>
      <c r="M7650">
        <v>0.2292028056414511</v>
      </c>
      <c r="N7650">
        <v>0.12128072445019406</v>
      </c>
      <c r="O7650">
        <v>0.18614638856946814</v>
      </c>
      <c r="P7650">
        <v>0.19914366053169735</v>
      </c>
      <c r="Q7650">
        <v>0.11825176589303732</v>
      </c>
      <c r="R7650">
        <v>0.14777497900923597</v>
      </c>
      <c r="S7650">
        <v>0.14592661598100792</v>
      </c>
      <c r="T7650">
        <v>0.14720151782084295</v>
      </c>
      <c r="U7650">
        <v>0.12526806526806528</v>
      </c>
      <c r="V7650">
        <v>0.14718364197530864</v>
      </c>
      <c r="W7650">
        <v>0.12639662788347719</v>
      </c>
      <c r="X7650">
        <v>0.12731350606265915</v>
      </c>
      <c r="Y7650">
        <v>0.14520034623686551</v>
      </c>
      <c r="Z7650">
        <v>0.11818760804294424</v>
      </c>
      <c r="AA7650">
        <v>0.1436198112766609</v>
      </c>
      <c r="AB7650">
        <v>0.16213948023610375</v>
      </c>
      <c r="AC7650">
        <v>0.19766373539834622</v>
      </c>
      <c r="AD7650">
        <v>0.19895662338954381</v>
      </c>
      <c r="AE7650">
        <v>0.19850596080705413</v>
      </c>
      <c r="AF7650">
        <v>0.2287697332607512</v>
      </c>
      <c r="AG7650">
        <v>0.22782976363762383</v>
      </c>
      <c r="AH7650">
        <v>0.23491395735211182</v>
      </c>
      <c r="AI7650">
        <v>0.23348757031391762</v>
      </c>
      <c r="AJ7650">
        <v>0.22586681066418851</v>
      </c>
      <c r="AK7650">
        <v>0.22275942796071058</v>
      </c>
    </row>
    <row r="7651" spans="1:37">
      <c r="A7651">
        <v>4</v>
      </c>
      <c r="B7651">
        <v>0.24119941934313191</v>
      </c>
      <c r="C7651">
        <v>0.22865774089153354</v>
      </c>
      <c r="D7651">
        <v>0.25136941858184075</v>
      </c>
      <c r="E7651">
        <v>0.2350299401197605</v>
      </c>
      <c r="F7651">
        <v>0.22547488754548312</v>
      </c>
      <c r="G7651">
        <v>0.2458458458458459</v>
      </c>
      <c r="H7651">
        <v>0.25910122560145254</v>
      </c>
      <c r="I7651">
        <v>0.24778273977058085</v>
      </c>
      <c r="J7651">
        <v>0.2702157014503484</v>
      </c>
      <c r="K7651">
        <v>0.270141535111595</v>
      </c>
      <c r="L7651">
        <v>0.25034965912155593</v>
      </c>
      <c r="M7651">
        <v>0.26038916962063502</v>
      </c>
      <c r="N7651">
        <v>0.14712160413971542</v>
      </c>
      <c r="O7651">
        <v>0.21736561564900292</v>
      </c>
      <c r="P7651">
        <v>0.22932004089979549</v>
      </c>
      <c r="Q7651">
        <v>0.16331357214934408</v>
      </c>
      <c r="R7651">
        <v>0.17432829554995805</v>
      </c>
      <c r="S7651">
        <v>0.18969558553956187</v>
      </c>
      <c r="T7651">
        <v>0.24762162894701181</v>
      </c>
      <c r="U7651">
        <v>0.19565585929222293</v>
      </c>
      <c r="V7651">
        <v>0.2115403163580247</v>
      </c>
      <c r="W7651">
        <v>0.26367757022836846</v>
      </c>
      <c r="X7651">
        <v>0.19129500268672756</v>
      </c>
      <c r="Y7651">
        <v>0.21054707616115356</v>
      </c>
      <c r="Z7651">
        <v>0.21657113395808691</v>
      </c>
      <c r="AA7651">
        <v>0.19515779743140996</v>
      </c>
      <c r="AB7651">
        <v>0.19319103701009874</v>
      </c>
      <c r="AC7651">
        <v>0.22557640985256158</v>
      </c>
      <c r="AD7651">
        <v>0.22371660946127439</v>
      </c>
      <c r="AE7651">
        <v>0.22963177732676138</v>
      </c>
      <c r="AF7651">
        <v>0.23121937942297224</v>
      </c>
      <c r="AG7651">
        <v>0.22615235322658903</v>
      </c>
      <c r="AH7651">
        <v>0.24098038319081805</v>
      </c>
      <c r="AI7651">
        <v>0.23974777717292689</v>
      </c>
      <c r="AJ7651">
        <v>0.22411498034684985</v>
      </c>
      <c r="AK7651">
        <v>0.22778088791626383</v>
      </c>
    </row>
    <row r="7652" spans="1:37">
      <c r="A7652">
        <v>5</v>
      </c>
      <c r="B7652">
        <v>0.27417891489747781</v>
      </c>
      <c r="C7652">
        <v>0.261535650903017</v>
      </c>
      <c r="D7652">
        <v>0.28622734611960349</v>
      </c>
      <c r="E7652">
        <v>0.26873525675920884</v>
      </c>
      <c r="F7652">
        <v>0.2590106867604503</v>
      </c>
      <c r="G7652">
        <v>0.28063063063063071</v>
      </c>
      <c r="H7652">
        <v>0.40372219700408529</v>
      </c>
      <c r="I7652">
        <v>0.428315882963686</v>
      </c>
      <c r="J7652">
        <v>0.46811589325975045</v>
      </c>
      <c r="K7652">
        <v>0.47237343494828526</v>
      </c>
      <c r="L7652">
        <v>0.47270777278115433</v>
      </c>
      <c r="M7652">
        <v>0.5042989667395732</v>
      </c>
      <c r="N7652">
        <v>0.3051099611901682</v>
      </c>
      <c r="O7652">
        <v>0.42585592396587113</v>
      </c>
      <c r="P7652">
        <v>0.46065950920245397</v>
      </c>
      <c r="Q7652">
        <v>0.29783678102926336</v>
      </c>
      <c r="R7652">
        <v>0.36618912678421506</v>
      </c>
      <c r="S7652">
        <v>0.37255461730324252</v>
      </c>
      <c r="T7652">
        <v>0.37975335411302347</v>
      </c>
      <c r="U7652">
        <v>0.32327187963551601</v>
      </c>
      <c r="V7652">
        <v>0.38172743055555552</v>
      </c>
      <c r="W7652">
        <v>0.35433207263908534</v>
      </c>
      <c r="X7652">
        <v>0.32495853094409272</v>
      </c>
      <c r="Y7652">
        <v>0.36554285776896361</v>
      </c>
      <c r="Z7652">
        <v>0.32893579595426564</v>
      </c>
      <c r="AA7652">
        <v>0.35748375805605609</v>
      </c>
      <c r="AB7652">
        <v>0.39912440204772431</v>
      </c>
      <c r="AC7652">
        <v>0.44109025681410508</v>
      </c>
      <c r="AD7652">
        <v>0.45601402775705141</v>
      </c>
      <c r="AE7652">
        <v>0.49200961915644781</v>
      </c>
      <c r="AF7652">
        <v>0.26311014334966432</v>
      </c>
      <c r="AG7652">
        <v>0.2575587440216261</v>
      </c>
      <c r="AH7652">
        <v>0.27390369930037956</v>
      </c>
      <c r="AI7652">
        <v>0.27286336418072948</v>
      </c>
      <c r="AJ7652">
        <v>0.25604350064673304</v>
      </c>
      <c r="AK7652">
        <v>0.25906322628802148</v>
      </c>
    </row>
    <row r="7653" spans="1:37">
      <c r="A7653">
        <v>6</v>
      </c>
      <c r="B7653">
        <v>0.47237343494828526</v>
      </c>
      <c r="C7653">
        <v>0.47529752583777019</v>
      </c>
      <c r="D7653">
        <v>0.51698380841720892</v>
      </c>
      <c r="E7653">
        <v>0.47237343494828526</v>
      </c>
      <c r="F7653">
        <v>0.47237343494828532</v>
      </c>
      <c r="G7653">
        <v>0.51441441441441471</v>
      </c>
      <c r="H7653">
        <v>0.61039491602360407</v>
      </c>
      <c r="I7653">
        <v>0.63891494977545948</v>
      </c>
      <c r="J7653">
        <v>0.66271830938520038</v>
      </c>
      <c r="K7653">
        <v>0.67882416984213401</v>
      </c>
      <c r="L7653">
        <v>0.68202658036515074</v>
      </c>
      <c r="M7653">
        <v>0.68862659325741005</v>
      </c>
      <c r="N7653">
        <v>0.45449547218628716</v>
      </c>
      <c r="O7653">
        <v>0.62071879189087875</v>
      </c>
      <c r="P7653">
        <v>0.63245143149284244</v>
      </c>
      <c r="Q7653">
        <v>0.44989278506559027</v>
      </c>
      <c r="R7653">
        <v>0.5427686817800168</v>
      </c>
      <c r="S7653">
        <v>0.52035940739850339</v>
      </c>
      <c r="T7653">
        <v>0.53646835614581923</v>
      </c>
      <c r="U7653">
        <v>0.48177579995761804</v>
      </c>
      <c r="V7653">
        <v>0.52065248842592593</v>
      </c>
      <c r="W7653">
        <v>0.50775182608193559</v>
      </c>
      <c r="X7653">
        <v>0.48278858958484211</v>
      </c>
      <c r="Y7653">
        <v>0.50985569811651532</v>
      </c>
      <c r="Z7653">
        <v>0.4748127255633397</v>
      </c>
      <c r="AA7653">
        <v>0.52991062386721843</v>
      </c>
      <c r="AB7653">
        <v>0.5541863652893948</v>
      </c>
      <c r="AC7653">
        <v>0.64019775123594513</v>
      </c>
      <c r="AD7653">
        <v>0.66169850271103803</v>
      </c>
      <c r="AE7653">
        <v>0.67958316988726497</v>
      </c>
      <c r="AF7653">
        <v>0.47237343494828526</v>
      </c>
      <c r="AG7653">
        <v>0.48086920357662727</v>
      </c>
      <c r="AH7653">
        <v>0.51715518161171847</v>
      </c>
      <c r="AI7653">
        <v>0.47237343494828526</v>
      </c>
      <c r="AJ7653">
        <v>0.47531740151448576</v>
      </c>
      <c r="AK7653">
        <v>0.50623441396508739</v>
      </c>
    </row>
    <row r="7654" spans="1:37">
      <c r="A7654">
        <v>7</v>
      </c>
      <c r="B7654">
        <v>0.67882416984213401</v>
      </c>
      <c r="C7654">
        <v>0.68122977346278302</v>
      </c>
      <c r="D7654">
        <v>0.70138375409316567</v>
      </c>
      <c r="E7654">
        <v>0.67882416984213401</v>
      </c>
      <c r="F7654">
        <v>0.67882416984213378</v>
      </c>
      <c r="G7654">
        <v>0.69789789789789802</v>
      </c>
      <c r="H7654">
        <v>0.70621879255560593</v>
      </c>
      <c r="I7654">
        <v>0.71793572759910418</v>
      </c>
      <c r="J7654">
        <v>0.72350842951845751</v>
      </c>
      <c r="K7654">
        <v>0.71924333151878062</v>
      </c>
      <c r="L7654">
        <v>0.72302607234023852</v>
      </c>
      <c r="M7654">
        <v>0.71381702994192631</v>
      </c>
      <c r="N7654">
        <v>0.50025873221216044</v>
      </c>
      <c r="O7654">
        <v>0.66170276297148056</v>
      </c>
      <c r="P7654">
        <v>0.65369376278118618</v>
      </c>
      <c r="Q7654">
        <v>0.50299571140262356</v>
      </c>
      <c r="R7654">
        <v>0.58340680100755671</v>
      </c>
      <c r="S7654">
        <v>0.55006460918953026</v>
      </c>
      <c r="T7654">
        <v>0.59761485296110595</v>
      </c>
      <c r="U7654">
        <v>0.52943844034753118</v>
      </c>
      <c r="V7654">
        <v>0.54648919753086411</v>
      </c>
      <c r="W7654">
        <v>0.55732309380142631</v>
      </c>
      <c r="X7654">
        <v>0.52893488774151343</v>
      </c>
      <c r="Y7654">
        <v>0.54183878072030434</v>
      </c>
      <c r="Z7654">
        <v>0.52227580141327756</v>
      </c>
      <c r="AA7654">
        <v>0.57177355276619368</v>
      </c>
      <c r="AB7654">
        <v>0.57411810781324302</v>
      </c>
      <c r="AC7654">
        <v>0.67922299514371953</v>
      </c>
      <c r="AD7654">
        <v>0.70156817390439219</v>
      </c>
      <c r="AE7654">
        <v>0.69957191342759217</v>
      </c>
      <c r="AF7654">
        <v>0.67882416984213401</v>
      </c>
      <c r="AG7654">
        <v>0.68912455812019124</v>
      </c>
      <c r="AH7654">
        <v>0.70341579404636678</v>
      </c>
      <c r="AI7654">
        <v>0.67882416984213401</v>
      </c>
      <c r="AJ7654">
        <v>0.68279313332747282</v>
      </c>
      <c r="AK7654">
        <v>0.6928087943406791</v>
      </c>
    </row>
    <row r="7655" spans="1:37">
      <c r="A7655">
        <v>8</v>
      </c>
      <c r="B7655">
        <v>0.71924333151878062</v>
      </c>
      <c r="C7655">
        <v>0.72107605177993483</v>
      </c>
      <c r="D7655">
        <v>0.72658407400141845</v>
      </c>
      <c r="E7655">
        <v>0.71924333151878062</v>
      </c>
      <c r="F7655">
        <v>0.71924333151878028</v>
      </c>
      <c r="G7655">
        <v>0.72297297297297325</v>
      </c>
      <c r="H7655">
        <v>0.70871538810712664</v>
      </c>
      <c r="I7655">
        <v>0.71435808909070475</v>
      </c>
      <c r="J7655">
        <v>0.71346367399131849</v>
      </c>
      <c r="K7655">
        <v>0.7027762656505171</v>
      </c>
      <c r="L7655">
        <v>0.70631142554299087</v>
      </c>
      <c r="M7655">
        <v>0.69375518515725176</v>
      </c>
      <c r="N7655">
        <v>0.52542043984476072</v>
      </c>
      <c r="O7655">
        <v>0.6478783758886425</v>
      </c>
      <c r="P7655">
        <v>0.64585889570552135</v>
      </c>
      <c r="Q7655">
        <v>0.54452573158425832</v>
      </c>
      <c r="R7655">
        <v>0.58365869017632233</v>
      </c>
      <c r="S7655">
        <v>0.56349731045466833</v>
      </c>
      <c r="T7655">
        <v>0.62770023038352085</v>
      </c>
      <c r="U7655">
        <v>0.56385251112523849</v>
      </c>
      <c r="V7655">
        <v>0.57634066358024683</v>
      </c>
      <c r="W7655">
        <v>0.60700984496347832</v>
      </c>
      <c r="X7655">
        <v>0.55774595238651503</v>
      </c>
      <c r="Y7655">
        <v>0.56600962012556577</v>
      </c>
      <c r="Z7655">
        <v>0.55284626815879656</v>
      </c>
      <c r="AA7655">
        <v>0.57466100946732657</v>
      </c>
      <c r="AB7655">
        <v>0.56690071894144967</v>
      </c>
      <c r="AC7655">
        <v>0.66329789561184749</v>
      </c>
      <c r="AD7655">
        <v>0.68489155847385963</v>
      </c>
      <c r="AE7655">
        <v>0.67915678883904973</v>
      </c>
      <c r="AF7655">
        <v>0.71924333151878062</v>
      </c>
      <c r="AG7655">
        <v>0.72939627088098669</v>
      </c>
      <c r="AH7655">
        <v>0.72887039492737049</v>
      </c>
      <c r="AI7655">
        <v>0.71924333151878062</v>
      </c>
      <c r="AJ7655">
        <v>0.72591076339616445</v>
      </c>
      <c r="AK7655">
        <v>0.71830627512850542</v>
      </c>
    </row>
    <row r="7656" spans="1:37">
      <c r="A7656">
        <v>9</v>
      </c>
      <c r="B7656">
        <v>0.7027762656505171</v>
      </c>
      <c r="C7656">
        <v>0.70441851967846325</v>
      </c>
      <c r="D7656">
        <v>0.70651435814634322</v>
      </c>
      <c r="E7656">
        <v>0.7027762656505171</v>
      </c>
      <c r="F7656">
        <v>0.7027762656505171</v>
      </c>
      <c r="G7656">
        <v>0.70300300300300334</v>
      </c>
      <c r="H7656">
        <v>0.71983658647299142</v>
      </c>
      <c r="I7656">
        <v>0.72796187188051176</v>
      </c>
      <c r="J7656">
        <v>0.72359255644917064</v>
      </c>
      <c r="K7656">
        <v>0.72768100163309746</v>
      </c>
      <c r="L7656">
        <v>0.73156214524494945</v>
      </c>
      <c r="M7656">
        <v>0.71245946149785055</v>
      </c>
      <c r="N7656">
        <v>0.60798835705045273</v>
      </c>
      <c r="O7656">
        <v>0.68595897155708585</v>
      </c>
      <c r="P7656">
        <v>0.67868098159509205</v>
      </c>
      <c r="Q7656">
        <v>0.61087285570131178</v>
      </c>
      <c r="R7656">
        <v>0.62550902602854763</v>
      </c>
      <c r="S7656">
        <v>0.61554527150885008</v>
      </c>
      <c r="T7656">
        <v>0.68589239734381358</v>
      </c>
      <c r="U7656">
        <v>0.64235219326128401</v>
      </c>
      <c r="V7656">
        <v>0.63670669367283939</v>
      </c>
      <c r="W7656">
        <v>0.66290383116320684</v>
      </c>
      <c r="X7656">
        <v>0.61604560428007382</v>
      </c>
      <c r="Y7656">
        <v>0.63187132260291257</v>
      </c>
      <c r="Z7656">
        <v>0.62514784823946867</v>
      </c>
      <c r="AA7656">
        <v>0.62854115924115972</v>
      </c>
      <c r="AB7656">
        <v>0.62891990936302333</v>
      </c>
      <c r="AC7656">
        <v>0.68731679572997328</v>
      </c>
      <c r="AD7656">
        <v>0.70338382330995375</v>
      </c>
      <c r="AE7656">
        <v>0.69819043883137499</v>
      </c>
      <c r="AF7656">
        <v>0.7027762656505171</v>
      </c>
      <c r="AG7656">
        <v>0.7102446801136757</v>
      </c>
      <c r="AH7656">
        <v>0.70859816787842778</v>
      </c>
      <c r="AI7656">
        <v>0.7027762656505171</v>
      </c>
      <c r="AJ7656">
        <v>0.7091836093983499</v>
      </c>
      <c r="AK7656">
        <v>0.70361511188016379</v>
      </c>
    </row>
    <row r="7657" spans="1:37">
      <c r="A7657">
        <v>10</v>
      </c>
      <c r="B7657">
        <v>0.72768100163309746</v>
      </c>
      <c r="C7657">
        <v>0.72910794446184313</v>
      </c>
      <c r="D7657">
        <v>0.72023117898263134</v>
      </c>
      <c r="E7657">
        <v>0.72768100163309746</v>
      </c>
      <c r="F7657">
        <v>0.72768100163309701</v>
      </c>
      <c r="G7657">
        <v>0.7216216216216218</v>
      </c>
      <c r="H7657">
        <v>0.84471175669541532</v>
      </c>
      <c r="I7657">
        <v>0.86606997660774832</v>
      </c>
      <c r="J7657">
        <v>0.87130262139516146</v>
      </c>
      <c r="K7657">
        <v>0.90242242787152971</v>
      </c>
      <c r="L7657">
        <v>0.90665512634767731</v>
      </c>
      <c r="M7657">
        <v>0.90353722000150838</v>
      </c>
      <c r="N7657">
        <v>0.81109314359637785</v>
      </c>
      <c r="O7657">
        <v>0.87393505841692953</v>
      </c>
      <c r="P7657">
        <v>0.87838701431492827</v>
      </c>
      <c r="Q7657">
        <v>0.79443113017154388</v>
      </c>
      <c r="R7657">
        <v>0.81303001679261133</v>
      </c>
      <c r="S7657">
        <v>0.83601286173633416</v>
      </c>
      <c r="T7657">
        <v>0.84089985092831021</v>
      </c>
      <c r="U7657">
        <v>0.82458571731299002</v>
      </c>
      <c r="V7657">
        <v>0.84564284336419748</v>
      </c>
      <c r="W7657">
        <v>0.83029708115598921</v>
      </c>
      <c r="X7657">
        <v>0.80332219704226338</v>
      </c>
      <c r="Y7657">
        <v>0.84054477521995929</v>
      </c>
      <c r="Z7657">
        <v>0.81481818457525845</v>
      </c>
      <c r="AA7657">
        <v>0.81586231609341642</v>
      </c>
      <c r="AB7657">
        <v>0.83836405852239348</v>
      </c>
      <c r="AC7657">
        <v>0.85610535065844151</v>
      </c>
      <c r="AD7657">
        <v>0.87494403820325317</v>
      </c>
      <c r="AE7657">
        <v>0.89632118431599961</v>
      </c>
      <c r="AF7657">
        <v>0.72768100163309746</v>
      </c>
      <c r="AG7657">
        <v>0.72832189644416689</v>
      </c>
      <c r="AH7657">
        <v>0.72749859008947204</v>
      </c>
      <c r="AI7657">
        <v>0.72768100163309746</v>
      </c>
      <c r="AJ7657">
        <v>0.72822770026748329</v>
      </c>
      <c r="AK7657">
        <v>0.71693215939742483</v>
      </c>
    </row>
    <row r="7658" spans="1:37">
      <c r="A7658">
        <v>11</v>
      </c>
      <c r="B7658">
        <v>0.90242242787152971</v>
      </c>
      <c r="C7658">
        <v>0.90276255350245327</v>
      </c>
      <c r="D7658">
        <v>0.90627593595798961</v>
      </c>
      <c r="E7658">
        <v>0.90242242787152971</v>
      </c>
      <c r="F7658">
        <v>0.90005157149815185</v>
      </c>
      <c r="G7658">
        <v>0.91171171171171206</v>
      </c>
      <c r="H7658">
        <v>0.96491148433953677</v>
      </c>
      <c r="I7658">
        <v>0.97874057117123892</v>
      </c>
      <c r="J7658">
        <v>0.98315778847124546</v>
      </c>
      <c r="K7658">
        <v>0.99523679912901464</v>
      </c>
      <c r="L7658">
        <v>0.99677623697794182</v>
      </c>
      <c r="M7658">
        <v>0.99417376876084151</v>
      </c>
      <c r="N7658">
        <v>0.91972833117723152</v>
      </c>
      <c r="O7658">
        <v>0.97518471693678022</v>
      </c>
      <c r="P7658">
        <v>0.97893660531697357</v>
      </c>
      <c r="Q7658">
        <v>0.92958501513622582</v>
      </c>
      <c r="R7658">
        <v>0.94042296389588587</v>
      </c>
      <c r="S7658">
        <v>0.9542627039697088</v>
      </c>
      <c r="T7658">
        <v>0.95728418484889577</v>
      </c>
      <c r="U7658">
        <v>0.94428480610298771</v>
      </c>
      <c r="V7658">
        <v>0.94824218749999978</v>
      </c>
      <c r="W7658">
        <v>0.94390391777578897</v>
      </c>
      <c r="X7658">
        <v>0.93715861037777715</v>
      </c>
      <c r="Y7658">
        <v>0.94850274469413931</v>
      </c>
      <c r="Z7658">
        <v>0.9428320140721197</v>
      </c>
      <c r="AA7658">
        <v>0.93945169482283142</v>
      </c>
      <c r="AB7658">
        <v>0.94430301843511366</v>
      </c>
      <c r="AC7658">
        <v>0.9639060244126525</v>
      </c>
      <c r="AD7658">
        <v>0.97233621847485419</v>
      </c>
      <c r="AE7658">
        <v>0.99437177016355982</v>
      </c>
      <c r="AF7658">
        <v>0.90242242787152971</v>
      </c>
      <c r="AG7658">
        <v>0.90619671449365757</v>
      </c>
      <c r="AH7658">
        <v>0.91037541725730509</v>
      </c>
      <c r="AI7658">
        <v>0.90242242787152971</v>
      </c>
      <c r="AJ7658">
        <v>0.89936080169783095</v>
      </c>
      <c r="AK7658">
        <v>0.91583965256925737</v>
      </c>
    </row>
    <row r="7659" spans="1:37">
      <c r="A7659">
        <v>12</v>
      </c>
      <c r="B7659">
        <v>0.99523679912901464</v>
      </c>
      <c r="C7659">
        <v>0.99559583463827084</v>
      </c>
      <c r="D7659">
        <v>1</v>
      </c>
      <c r="E7659">
        <v>0.99523679912901464</v>
      </c>
      <c r="F7659">
        <v>0.99523679912901442</v>
      </c>
      <c r="G7659">
        <v>1</v>
      </c>
      <c r="H7659">
        <v>0.99904675442578295</v>
      </c>
      <c r="I7659">
        <v>0.9996497416844925</v>
      </c>
      <c r="J7659">
        <v>1</v>
      </c>
      <c r="K7659">
        <v>1</v>
      </c>
      <c r="L7659">
        <v>1</v>
      </c>
      <c r="M7659">
        <v>0.99374010106342858</v>
      </c>
      <c r="N7659">
        <v>0.97509702457956005</v>
      </c>
      <c r="O7659">
        <v>0.99454902384325594</v>
      </c>
      <c r="P7659">
        <v>0.98741053169734139</v>
      </c>
      <c r="Q7659">
        <v>0.9759081735620585</v>
      </c>
      <c r="R7659">
        <v>0.98018996641477751</v>
      </c>
      <c r="S7659">
        <v>0.9751329747272891</v>
      </c>
      <c r="T7659">
        <v>1</v>
      </c>
      <c r="U7659">
        <v>0.98729391820300894</v>
      </c>
      <c r="V7659">
        <v>0.97999855324074059</v>
      </c>
      <c r="W7659">
        <v>0.98218667898490031</v>
      </c>
      <c r="X7659">
        <v>0.98626731771137532</v>
      </c>
      <c r="Y7659">
        <v>0.97649752922743183</v>
      </c>
      <c r="Z7659">
        <v>0.98601886391896409</v>
      </c>
      <c r="AA7659">
        <v>0.98016171834833332</v>
      </c>
      <c r="AB7659">
        <v>0.9688365457241167</v>
      </c>
      <c r="AC7659">
        <v>0.99015618847617781</v>
      </c>
      <c r="AD7659">
        <v>0.98832263841217738</v>
      </c>
      <c r="AE7659">
        <v>0.99652073064656432</v>
      </c>
      <c r="AF7659">
        <v>0.99523679912901464</v>
      </c>
      <c r="AG7659">
        <v>0.9955014902613154</v>
      </c>
      <c r="AH7659">
        <v>1</v>
      </c>
      <c r="AI7659">
        <v>0.99523679912901464</v>
      </c>
      <c r="AJ7659">
        <v>0.99358918009317931</v>
      </c>
      <c r="AK7659">
        <v>1</v>
      </c>
    </row>
    <row r="7660" spans="1:37">
      <c r="A7660">
        <v>13</v>
      </c>
      <c r="B7660">
        <v>1</v>
      </c>
      <c r="C7660">
        <v>1</v>
      </c>
      <c r="D7660">
        <v>0.99622749701972257</v>
      </c>
      <c r="E7660">
        <v>1</v>
      </c>
      <c r="F7660">
        <v>1</v>
      </c>
      <c r="G7660">
        <v>0.99624624624624636</v>
      </c>
      <c r="H7660">
        <v>1</v>
      </c>
      <c r="I7660">
        <v>1</v>
      </c>
      <c r="J7660">
        <v>0.98625365952148625</v>
      </c>
      <c r="K7660">
        <v>0.99904735982580295</v>
      </c>
      <c r="L7660">
        <v>0.99688913140283841</v>
      </c>
      <c r="M7660">
        <v>1</v>
      </c>
      <c r="N7660">
        <v>1</v>
      </c>
      <c r="O7660">
        <v>1</v>
      </c>
      <c r="P7660">
        <v>1</v>
      </c>
      <c r="Q7660">
        <v>0.99243188698284557</v>
      </c>
      <c r="R7660">
        <v>0.99536104114189783</v>
      </c>
      <c r="S7660">
        <v>1</v>
      </c>
      <c r="T7660">
        <v>0.99541943352757833</v>
      </c>
      <c r="U7660">
        <v>1</v>
      </c>
      <c r="V7660">
        <v>1</v>
      </c>
      <c r="W7660">
        <v>1</v>
      </c>
      <c r="X7660">
        <v>1</v>
      </c>
      <c r="Y7660">
        <v>1</v>
      </c>
      <c r="Z7660">
        <v>1</v>
      </c>
      <c r="AA7660">
        <v>1</v>
      </c>
      <c r="AB7660">
        <v>1</v>
      </c>
      <c r="AC7660">
        <v>1</v>
      </c>
      <c r="AD7660">
        <v>1</v>
      </c>
      <c r="AE7660">
        <v>1</v>
      </c>
      <c r="AF7660">
        <v>1</v>
      </c>
      <c r="AG7660">
        <v>1</v>
      </c>
      <c r="AH7660">
        <v>0.9911594799335437</v>
      </c>
      <c r="AI7660">
        <v>1</v>
      </c>
      <c r="AJ7660">
        <v>0.99848049126596439</v>
      </c>
      <c r="AK7660">
        <v>0.99618301185810987</v>
      </c>
    </row>
    <row r="7661" spans="1:37">
      <c r="A7661">
        <v>14</v>
      </c>
      <c r="B7661">
        <v>0.99904735982580295</v>
      </c>
      <c r="C7661">
        <v>0.99898867313915818</v>
      </c>
      <c r="D7661">
        <v>0.9939639952315561</v>
      </c>
      <c r="E7661">
        <v>0.99904735982580295</v>
      </c>
      <c r="F7661">
        <v>0.99904735982580239</v>
      </c>
      <c r="G7661">
        <v>0.99399399399399413</v>
      </c>
      <c r="H7661">
        <v>0.96981389014979558</v>
      </c>
      <c r="I7661">
        <v>0.9606584856331547</v>
      </c>
      <c r="J7661">
        <v>0.94190194164956109</v>
      </c>
      <c r="K7661">
        <v>0.95427327163854103</v>
      </c>
      <c r="L7661">
        <v>0.9498874191707275</v>
      </c>
      <c r="M7661">
        <v>0.95491741458631874</v>
      </c>
      <c r="N7661">
        <v>0.9645860284605432</v>
      </c>
      <c r="O7661">
        <v>0.96130315178236758</v>
      </c>
      <c r="P7661">
        <v>0.94672801635991821</v>
      </c>
      <c r="Q7661">
        <v>0.96042507568113</v>
      </c>
      <c r="R7661">
        <v>0.95827036104114205</v>
      </c>
      <c r="S7661">
        <v>0.9611293085314182</v>
      </c>
      <c r="T7661">
        <v>0.96224420653205067</v>
      </c>
      <c r="U7661">
        <v>0.967594829413011</v>
      </c>
      <c r="V7661">
        <v>0.96496431327160492</v>
      </c>
      <c r="W7661">
        <v>0.96671189768166987</v>
      </c>
      <c r="X7661">
        <v>0.97760437352522001</v>
      </c>
      <c r="Y7661">
        <v>0.98062826651473167</v>
      </c>
      <c r="Z7661">
        <v>0.97467625026536853</v>
      </c>
      <c r="AA7661">
        <v>0.96831068203181392</v>
      </c>
      <c r="AB7661">
        <v>0.95890564243153287</v>
      </c>
      <c r="AC7661">
        <v>0.95620597628735171</v>
      </c>
      <c r="AD7661">
        <v>0.95730736705964281</v>
      </c>
      <c r="AE7661">
        <v>0.95609980727576627</v>
      </c>
      <c r="AF7661">
        <v>0.99904735982580295</v>
      </c>
      <c r="AG7661">
        <v>0.9990088029389339</v>
      </c>
      <c r="AH7661">
        <v>0.98896459219290622</v>
      </c>
      <c r="AI7661">
        <v>0.99904735982580295</v>
      </c>
      <c r="AJ7661">
        <v>1</v>
      </c>
      <c r="AK7661">
        <v>0.99950803263948973</v>
      </c>
    </row>
    <row r="7662" spans="1:37">
      <c r="A7662">
        <v>15</v>
      </c>
      <c r="B7662">
        <v>0.95427327163854103</v>
      </c>
      <c r="C7662">
        <v>0.95393569266102907</v>
      </c>
      <c r="D7662">
        <v>0.94492145648795089</v>
      </c>
      <c r="E7662">
        <v>0.95427327163854103</v>
      </c>
      <c r="F7662">
        <v>0.95190241526516317</v>
      </c>
      <c r="G7662">
        <v>0.93967300633967332</v>
      </c>
      <c r="H7662">
        <v>0.9488878801634133</v>
      </c>
      <c r="I7662">
        <v>0.93714114159192408</v>
      </c>
      <c r="J7662">
        <v>0.9256654440219404</v>
      </c>
      <c r="K7662">
        <v>0.94529123571039753</v>
      </c>
      <c r="L7662">
        <v>0.94167748571571908</v>
      </c>
      <c r="M7662">
        <v>0.95316388867938751</v>
      </c>
      <c r="N7662">
        <v>0.96804657179818876</v>
      </c>
      <c r="O7662">
        <v>0.95822824215548619</v>
      </c>
      <c r="P7662">
        <v>0.94194785276073612</v>
      </c>
      <c r="Q7662">
        <v>0.97694878910191718</v>
      </c>
      <c r="R7662">
        <v>0.96356528127623864</v>
      </c>
      <c r="S7662">
        <v>0.95596057336899354</v>
      </c>
      <c r="T7662">
        <v>0.95340832091069261</v>
      </c>
      <c r="U7662">
        <v>0.96306420851875396</v>
      </c>
      <c r="V7662">
        <v>0.96794222608024683</v>
      </c>
      <c r="W7662">
        <v>0.96896382481161758</v>
      </c>
      <c r="X7662">
        <v>0.9711702450762798</v>
      </c>
      <c r="Y7662">
        <v>0.97242157625428727</v>
      </c>
      <c r="Z7662">
        <v>0.96851969793467396</v>
      </c>
      <c r="AA7662">
        <v>0.9592536236023621</v>
      </c>
      <c r="AB7662">
        <v>0.95662573083055913</v>
      </c>
      <c r="AC7662">
        <v>0.9552434702716891</v>
      </c>
      <c r="AD7662">
        <v>0.95166144356563687</v>
      </c>
      <c r="AE7662">
        <v>0.94900482663346586</v>
      </c>
      <c r="AF7662">
        <v>0.95427327163854103</v>
      </c>
      <c r="AG7662">
        <v>0.9511124974007068</v>
      </c>
      <c r="AH7662">
        <v>0.94956330879326922</v>
      </c>
      <c r="AI7662">
        <v>0.95427327163854103</v>
      </c>
      <c r="AJ7662">
        <v>0.95207268526076505</v>
      </c>
      <c r="AK7662">
        <v>0.94427197312840383</v>
      </c>
    </row>
    <row r="7663" spans="1:37">
      <c r="A7663">
        <v>16</v>
      </c>
      <c r="B7663">
        <v>0.94529123571039753</v>
      </c>
      <c r="C7663">
        <v>0.94502949159619964</v>
      </c>
      <c r="D7663">
        <v>0.93813095112345146</v>
      </c>
      <c r="E7663">
        <v>0.94529123571039753</v>
      </c>
      <c r="F7663">
        <v>0.94292037933701922</v>
      </c>
      <c r="G7663">
        <v>0.93843843843843866</v>
      </c>
      <c r="H7663">
        <v>0.93990013617793911</v>
      </c>
      <c r="I7663">
        <v>0.93219999749815508</v>
      </c>
      <c r="J7663">
        <v>0.92056735202072926</v>
      </c>
      <c r="K7663">
        <v>0.93630919978225369</v>
      </c>
      <c r="L7663">
        <v>0.93405711203517305</v>
      </c>
      <c r="M7663">
        <v>0.94993966362470772</v>
      </c>
      <c r="N7663">
        <v>0.96060802069857687</v>
      </c>
      <c r="O7663">
        <v>0.95188782932980931</v>
      </c>
      <c r="P7663">
        <v>0.93962167689161558</v>
      </c>
      <c r="Q7663">
        <v>0.97530903128153368</v>
      </c>
      <c r="R7663">
        <v>0.96559089000839637</v>
      </c>
      <c r="S7663">
        <v>0.95735793490999777</v>
      </c>
      <c r="T7663">
        <v>0.94839409134029007</v>
      </c>
      <c r="U7663">
        <v>0.95762661580843378</v>
      </c>
      <c r="V7663">
        <v>0.96448206018518501</v>
      </c>
      <c r="W7663">
        <v>0.9572711262522734</v>
      </c>
      <c r="X7663">
        <v>0.96589958647758356</v>
      </c>
      <c r="Y7663">
        <v>0.96764438405995601</v>
      </c>
      <c r="Z7663">
        <v>0.96184757225608841</v>
      </c>
      <c r="AA7663">
        <v>0.9446189959336716</v>
      </c>
      <c r="AB7663">
        <v>0.94498839063417917</v>
      </c>
      <c r="AC7663">
        <v>0.94784967406046283</v>
      </c>
      <c r="AD7663">
        <v>0.94059344376461207</v>
      </c>
      <c r="AE7663">
        <v>0.94407586171609881</v>
      </c>
      <c r="AF7663">
        <v>0.94529123571039753</v>
      </c>
      <c r="AG7663">
        <v>0.94669716503777612</v>
      </c>
      <c r="AH7663">
        <v>0.94255186184401052</v>
      </c>
      <c r="AI7663">
        <v>0.94529123571039753</v>
      </c>
      <c r="AJ7663">
        <v>0.94499001645087943</v>
      </c>
      <c r="AK7663">
        <v>0.94301660813951538</v>
      </c>
    </row>
    <row r="7664" spans="1:37">
      <c r="A7664">
        <v>17</v>
      </c>
      <c r="B7664">
        <v>0.93630919978225369</v>
      </c>
      <c r="C7664">
        <v>0.93621463618331724</v>
      </c>
      <c r="D7664">
        <v>0.93346813743982882</v>
      </c>
      <c r="E7664">
        <v>0.93630919978225369</v>
      </c>
      <c r="F7664">
        <v>0.93393834340887572</v>
      </c>
      <c r="G7664">
        <v>0.93378378378378402</v>
      </c>
      <c r="H7664">
        <v>0.95478892419428041</v>
      </c>
      <c r="I7664">
        <v>0.94901239664252401</v>
      </c>
      <c r="J7664">
        <v>0.94760574755190652</v>
      </c>
      <c r="K7664">
        <v>0.96311921611322826</v>
      </c>
      <c r="L7664">
        <v>0.96623829504330727</v>
      </c>
      <c r="M7664">
        <v>0.9836526133192548</v>
      </c>
      <c r="N7664">
        <v>0.99391979301423028</v>
      </c>
      <c r="O7664">
        <v>0.98386307757793656</v>
      </c>
      <c r="P7664">
        <v>0.97255879345603269</v>
      </c>
      <c r="Q7664">
        <v>1</v>
      </c>
      <c r="R7664">
        <v>1</v>
      </c>
      <c r="S7664">
        <v>0.98498963247888938</v>
      </c>
      <c r="T7664">
        <v>0.97324840764331222</v>
      </c>
      <c r="U7664">
        <v>0.98517058698876869</v>
      </c>
      <c r="V7664">
        <v>0.98940248842592571</v>
      </c>
      <c r="W7664">
        <v>0.97600831480786432</v>
      </c>
      <c r="X7664">
        <v>0.98674391981870457</v>
      </c>
      <c r="Y7664">
        <v>0.99258220386339013</v>
      </c>
      <c r="Z7664">
        <v>0.98322870227155557</v>
      </c>
      <c r="AA7664">
        <v>0.96464942848091761</v>
      </c>
      <c r="AB7664">
        <v>0.96925616135619774</v>
      </c>
      <c r="AC7664">
        <v>0.96561228507678154</v>
      </c>
      <c r="AD7664">
        <v>0.95467716261254532</v>
      </c>
      <c r="AE7664">
        <v>0.96863541009329246</v>
      </c>
      <c r="AF7664">
        <v>0.93630919978225369</v>
      </c>
      <c r="AG7664">
        <v>0.93779718583212013</v>
      </c>
      <c r="AH7664">
        <v>0.93785724084320277</v>
      </c>
      <c r="AI7664">
        <v>0.93630919978225369</v>
      </c>
      <c r="AJ7664">
        <v>0.93791362660270483</v>
      </c>
      <c r="AK7664">
        <v>0.9439157209018274</v>
      </c>
    </row>
    <row r="7665" spans="1:37">
      <c r="A7665">
        <v>18</v>
      </c>
      <c r="B7665">
        <v>0.96311921611322826</v>
      </c>
      <c r="C7665">
        <v>0.96564098548909039</v>
      </c>
      <c r="D7665">
        <v>0.96951817591935896</v>
      </c>
      <c r="E7665">
        <v>0.96311921611322826</v>
      </c>
      <c r="F7665">
        <v>0.96311921611322782</v>
      </c>
      <c r="G7665">
        <v>0.96966966966966983</v>
      </c>
      <c r="H7665">
        <v>0.94657285519745804</v>
      </c>
      <c r="I7665">
        <v>0.93719743310691639</v>
      </c>
      <c r="J7665">
        <v>0.95408352121681206</v>
      </c>
      <c r="K7665">
        <v>0.93739793140990757</v>
      </c>
      <c r="L7665">
        <v>0.94242384330253837</v>
      </c>
      <c r="M7665">
        <v>0.96903989742816199</v>
      </c>
      <c r="N7665">
        <v>0.9782664941785254</v>
      </c>
      <c r="O7665">
        <v>0.96006429356492573</v>
      </c>
      <c r="P7665">
        <v>0.95587934560327203</v>
      </c>
      <c r="Q7665">
        <v>0.97912462159434899</v>
      </c>
      <c r="R7665">
        <v>0.98008501259445868</v>
      </c>
      <c r="S7665">
        <v>0.96629804369384242</v>
      </c>
      <c r="T7665">
        <v>0.95918146090256129</v>
      </c>
      <c r="U7665">
        <v>0.96281415554142835</v>
      </c>
      <c r="V7665">
        <v>0.98137297453703698</v>
      </c>
      <c r="W7665">
        <v>0.95608742096601884</v>
      </c>
      <c r="X7665">
        <v>0.96123168936756775</v>
      </c>
      <c r="Y7665">
        <v>0.98037625866961808</v>
      </c>
      <c r="Z7665">
        <v>0.94622873259939955</v>
      </c>
      <c r="AA7665">
        <v>0.91564575684083127</v>
      </c>
      <c r="AB7665">
        <v>0.92556018686882813</v>
      </c>
      <c r="AC7665">
        <v>0.91875574222338885</v>
      </c>
      <c r="AD7665">
        <v>0.9157153161219721</v>
      </c>
      <c r="AE7665">
        <v>0.95369501816383273</v>
      </c>
      <c r="AF7665">
        <v>0.96311921611322826</v>
      </c>
      <c r="AG7665">
        <v>0.97223955084217073</v>
      </c>
      <c r="AH7665">
        <v>0.97425579587543998</v>
      </c>
      <c r="AI7665">
        <v>0.96311921611322826</v>
      </c>
      <c r="AJ7665">
        <v>0.96720498298401347</v>
      </c>
      <c r="AK7665">
        <v>0.98038916314655555</v>
      </c>
    </row>
    <row r="7666" spans="1:37">
      <c r="A7666">
        <v>19</v>
      </c>
      <c r="B7666">
        <v>0.93739793140990757</v>
      </c>
      <c r="C7666">
        <v>0.94057965340849781</v>
      </c>
      <c r="D7666">
        <v>0.96530806259336943</v>
      </c>
      <c r="E7666">
        <v>0.93739793140990757</v>
      </c>
      <c r="F7666">
        <v>0.93739793140990757</v>
      </c>
      <c r="G7666">
        <v>0.96051051051051062</v>
      </c>
      <c r="H7666">
        <v>0.93300045392646391</v>
      </c>
      <c r="I7666">
        <v>0.9315995546715703</v>
      </c>
      <c r="J7666">
        <v>0.94750479523505093</v>
      </c>
      <c r="K7666">
        <v>0.92991290146978789</v>
      </c>
      <c r="L7666">
        <v>0.93268983511142045</v>
      </c>
      <c r="M7666">
        <v>0.95129723206878347</v>
      </c>
      <c r="N7666">
        <v>0.91630012936610594</v>
      </c>
      <c r="O7666">
        <v>0.92289219392260613</v>
      </c>
      <c r="P7666">
        <v>0.9290132924335377</v>
      </c>
      <c r="Q7666">
        <v>0.93292759838546913</v>
      </c>
      <c r="R7666">
        <v>0.94090050377833767</v>
      </c>
      <c r="S7666">
        <v>0.91845719265558801</v>
      </c>
      <c r="T7666">
        <v>0.93885350318471328</v>
      </c>
      <c r="U7666">
        <v>0.92954015681288393</v>
      </c>
      <c r="V7666">
        <v>0.94889322916666663</v>
      </c>
      <c r="W7666">
        <v>0.91332967635765216</v>
      </c>
      <c r="X7666">
        <v>0.90874004158587018</v>
      </c>
      <c r="Y7666">
        <v>0.92502218764723299</v>
      </c>
      <c r="Z7666">
        <v>0.87644436357019395</v>
      </c>
      <c r="AA7666">
        <v>0.87025659934460964</v>
      </c>
      <c r="AB7666">
        <v>0.8951660279184267</v>
      </c>
      <c r="AC7666">
        <v>0.89075556722229499</v>
      </c>
      <c r="AD7666">
        <v>0.90551161518181367</v>
      </c>
      <c r="AE7666">
        <v>0.94619071171524571</v>
      </c>
      <c r="AF7666">
        <v>0.93739793140990757</v>
      </c>
      <c r="AG7666">
        <v>0.94920634920634939</v>
      </c>
      <c r="AH7666">
        <v>0.9700184431539316</v>
      </c>
      <c r="AI7666">
        <v>0.93739793140990757</v>
      </c>
      <c r="AJ7666">
        <v>0.94320051236327573</v>
      </c>
      <c r="AK7666">
        <v>0.9710926764720853</v>
      </c>
    </row>
    <row r="7667" spans="1:37">
      <c r="A7667">
        <v>20</v>
      </c>
      <c r="B7667">
        <v>0.92991290146978789</v>
      </c>
      <c r="C7667">
        <v>0.93099488464349067</v>
      </c>
      <c r="D7667">
        <v>0.95957385806334816</v>
      </c>
      <c r="E7667">
        <v>0.92991290146978789</v>
      </c>
      <c r="F7667">
        <v>0.92991290146978756</v>
      </c>
      <c r="G7667">
        <v>0.95480480480480512</v>
      </c>
      <c r="H7667">
        <v>0.89182932364956868</v>
      </c>
      <c r="I7667">
        <v>0.88872418408576315</v>
      </c>
      <c r="J7667">
        <v>0.90650132920550552</v>
      </c>
      <c r="K7667">
        <v>0.87193794229722377</v>
      </c>
      <c r="L7667">
        <v>0.87380284870265446</v>
      </c>
      <c r="M7667">
        <v>0.88192925559996982</v>
      </c>
      <c r="N7667">
        <v>0.79223803363518752</v>
      </c>
      <c r="O7667">
        <v>0.83824958863554044</v>
      </c>
      <c r="P7667">
        <v>0.83348670756646215</v>
      </c>
      <c r="Q7667">
        <v>0.83041120080726538</v>
      </c>
      <c r="R7667">
        <v>0.82487405541561742</v>
      </c>
      <c r="S7667">
        <v>0.77120834209814582</v>
      </c>
      <c r="T7667">
        <v>0.84529068979536526</v>
      </c>
      <c r="U7667">
        <v>0.82367874549692743</v>
      </c>
      <c r="V7667">
        <v>0.82595486111111094</v>
      </c>
      <c r="W7667">
        <v>0.82019227993186472</v>
      </c>
      <c r="X7667">
        <v>0.79628997967432191</v>
      </c>
      <c r="Y7667">
        <v>0.8080028926117877</v>
      </c>
      <c r="Z7667">
        <v>0.78822066539289726</v>
      </c>
      <c r="AA7667">
        <v>0.77418634482257209</v>
      </c>
      <c r="AB7667">
        <v>0.78170196100372058</v>
      </c>
      <c r="AC7667">
        <v>0.82688016800104991</v>
      </c>
      <c r="AD7667">
        <v>0.84693204994279458</v>
      </c>
      <c r="AE7667">
        <v>0.88194361537018418</v>
      </c>
      <c r="AF7667">
        <v>0.92991290146978789</v>
      </c>
      <c r="AG7667">
        <v>0.94167186525265112</v>
      </c>
      <c r="AH7667">
        <v>0.96421113600682884</v>
      </c>
      <c r="AI7667">
        <v>0.92991290146978789</v>
      </c>
      <c r="AJ7667">
        <v>0.93557785284625306</v>
      </c>
      <c r="AK7667">
        <v>0.96527389010467057</v>
      </c>
    </row>
    <row r="7668" spans="1:37">
      <c r="A7668">
        <v>21</v>
      </c>
      <c r="B7668">
        <v>0.87193794229722377</v>
      </c>
      <c r="C7668">
        <v>0.87258586491282952</v>
      </c>
      <c r="D7668">
        <v>0.8943850065641552</v>
      </c>
      <c r="E7668">
        <v>0.87193794229722377</v>
      </c>
      <c r="F7668">
        <v>0.87193794229722321</v>
      </c>
      <c r="G7668">
        <v>0.88993993993994014</v>
      </c>
      <c r="H7668">
        <v>0.84798002723558785</v>
      </c>
      <c r="I7668">
        <v>0.84877597227955626</v>
      </c>
      <c r="J7668">
        <v>0.87384325470269553</v>
      </c>
      <c r="K7668">
        <v>0.83519324986390853</v>
      </c>
      <c r="L7668">
        <v>0.83851706900985301</v>
      </c>
      <c r="M7668">
        <v>0.85123312467003542</v>
      </c>
      <c r="N7668">
        <v>0.69712160413971536</v>
      </c>
      <c r="O7668">
        <v>0.78318075259048425</v>
      </c>
      <c r="P7668">
        <v>0.78885480572597122</v>
      </c>
      <c r="Q7668">
        <v>0.71550201816347114</v>
      </c>
      <c r="R7668">
        <v>0.73881717044500428</v>
      </c>
      <c r="S7668">
        <v>0.69016137271989653</v>
      </c>
      <c r="T7668">
        <v>0.78558070199213992</v>
      </c>
      <c r="U7668">
        <v>0.73355795719432082</v>
      </c>
      <c r="V7668">
        <v>0.74070457175925919</v>
      </c>
      <c r="W7668">
        <v>0.7437133700955626</v>
      </c>
      <c r="X7668">
        <v>0.70355348924140848</v>
      </c>
      <c r="Y7668">
        <v>0.71874828799018287</v>
      </c>
      <c r="Z7668">
        <v>0.70211991629515058</v>
      </c>
      <c r="AA7668">
        <v>0.70427457843651486</v>
      </c>
      <c r="AB7668">
        <v>0.73094245670965385</v>
      </c>
      <c r="AC7668">
        <v>0.79135494596841227</v>
      </c>
      <c r="AD7668">
        <v>0.81034547082524999</v>
      </c>
      <c r="AE7668">
        <v>0.8508689645762626</v>
      </c>
      <c r="AF7668">
        <v>0.87193794229722377</v>
      </c>
      <c r="AG7668">
        <v>0.88257433977957966</v>
      </c>
      <c r="AH7668">
        <v>0.89837974606368232</v>
      </c>
      <c r="AI7668">
        <v>0.87193794229722377</v>
      </c>
      <c r="AJ7668">
        <v>0.87673142369177792</v>
      </c>
      <c r="AK7668">
        <v>0.89933329940455009</v>
      </c>
    </row>
    <row r="7669" spans="1:37">
      <c r="A7669">
        <v>22</v>
      </c>
      <c r="B7669">
        <v>0.83519324986390853</v>
      </c>
      <c r="C7669">
        <v>0.83820075164422148</v>
      </c>
      <c r="D7669">
        <v>0.86405408260272532</v>
      </c>
      <c r="E7669">
        <v>0.83519324986390853</v>
      </c>
      <c r="F7669">
        <v>0.8351932498639083</v>
      </c>
      <c r="G7669">
        <v>0.85975975975975993</v>
      </c>
      <c r="H7669">
        <v>0.79995460735360857</v>
      </c>
      <c r="I7669">
        <v>0.80256689308364904</v>
      </c>
      <c r="J7669">
        <v>0.82927280681091653</v>
      </c>
      <c r="K7669">
        <v>0.7815732172019596</v>
      </c>
      <c r="L7669">
        <v>0.78620304689508969</v>
      </c>
      <c r="M7669">
        <v>0.80281318349800124</v>
      </c>
      <c r="N7669">
        <v>0.61261319534282022</v>
      </c>
      <c r="O7669">
        <v>0.72191127233915486</v>
      </c>
      <c r="P7669">
        <v>0.73794734151329222</v>
      </c>
      <c r="Q7669">
        <v>0.62477926337033285</v>
      </c>
      <c r="R7669">
        <v>0.65957703610411444</v>
      </c>
      <c r="S7669">
        <v>0.62027827027676763</v>
      </c>
      <c r="T7669">
        <v>0.71305054885485852</v>
      </c>
      <c r="U7669">
        <v>0.63515151515151491</v>
      </c>
      <c r="V7669">
        <v>0.6484857253086419</v>
      </c>
      <c r="W7669">
        <v>0.65210612928371392</v>
      </c>
      <c r="X7669">
        <v>0.61604560428007393</v>
      </c>
      <c r="Y7669">
        <v>0.63733879715559849</v>
      </c>
      <c r="Z7669">
        <v>0.62175112971218871</v>
      </c>
      <c r="AA7669">
        <v>0.64345103008459825</v>
      </c>
      <c r="AB7669">
        <v>0.67418244887682877</v>
      </c>
      <c r="AC7669">
        <v>0.73959837248982807</v>
      </c>
      <c r="AD7669">
        <v>0.75680246729343881</v>
      </c>
      <c r="AE7669">
        <v>0.8015281496768033</v>
      </c>
      <c r="AF7669">
        <v>0.83519324986390853</v>
      </c>
      <c r="AG7669">
        <v>0.84562972204893594</v>
      </c>
      <c r="AH7669">
        <v>0.86772752907464146</v>
      </c>
      <c r="AI7669">
        <v>0.83519324986390853</v>
      </c>
      <c r="AJ7669">
        <v>0.8394595069759262</v>
      </c>
      <c r="AK7669">
        <v>0.86862775035201123</v>
      </c>
    </row>
    <row r="7670" spans="1:37">
      <c r="A7670">
        <v>23</v>
      </c>
      <c r="B7670">
        <v>0.7815732172019596</v>
      </c>
      <c r="C7670">
        <v>0.78469177367157295</v>
      </c>
      <c r="D7670">
        <v>0.81561514433596416</v>
      </c>
      <c r="E7670">
        <v>0.7815732172019596</v>
      </c>
      <c r="F7670">
        <v>0.78157321720195938</v>
      </c>
      <c r="G7670">
        <v>0.81156156156156178</v>
      </c>
      <c r="H7670">
        <v>0.75038583749432575</v>
      </c>
      <c r="I7670">
        <v>0.75313668830762737</v>
      </c>
      <c r="J7670">
        <v>0.71671097351684232</v>
      </c>
      <c r="K7670">
        <v>0.73407729994556359</v>
      </c>
      <c r="L7670">
        <v>0.73806611850151482</v>
      </c>
      <c r="M7670">
        <v>0.67252432310128962</v>
      </c>
      <c r="N7670">
        <v>0.5522315653298836</v>
      </c>
      <c r="O7670">
        <v>0.67224894061739593</v>
      </c>
      <c r="P7670">
        <v>0.61823875255623706</v>
      </c>
      <c r="Q7670">
        <v>0.54077320887991931</v>
      </c>
      <c r="R7670">
        <v>0.60506402183039465</v>
      </c>
      <c r="S7670">
        <v>0.51117889232803437</v>
      </c>
      <c r="T7670">
        <v>0.63596693318877895</v>
      </c>
      <c r="U7670">
        <v>0.57579148124602664</v>
      </c>
      <c r="V7670">
        <v>0.53117766203703698</v>
      </c>
      <c r="W7670">
        <v>0.58769523919508038</v>
      </c>
      <c r="X7670">
        <v>0.55776931523491347</v>
      </c>
      <c r="Y7670">
        <v>0.50455257650629481</v>
      </c>
      <c r="Z7670">
        <v>0.57541018409001299</v>
      </c>
      <c r="AA7670">
        <v>0.59387609902522376</v>
      </c>
      <c r="AB7670">
        <v>0.55687190533471342</v>
      </c>
      <c r="AC7670">
        <v>0.69357308483178015</v>
      </c>
      <c r="AD7670">
        <v>0.70795403671093859</v>
      </c>
      <c r="AE7670">
        <v>0.66888953319802869</v>
      </c>
      <c r="AF7670">
        <v>0.7815732172019596</v>
      </c>
      <c r="AG7670">
        <v>0.79150897622513317</v>
      </c>
      <c r="AH7670">
        <v>0.81879982318959887</v>
      </c>
      <c r="AI7670">
        <v>0.7815732172019596</v>
      </c>
      <c r="AJ7670">
        <v>0.78500835101907529</v>
      </c>
      <c r="AK7670">
        <v>0.81961762261014159</v>
      </c>
    </row>
    <row r="7671" spans="1:37">
      <c r="A7671">
        <v>24</v>
      </c>
      <c r="B7671">
        <v>0.73407729994556359</v>
      </c>
      <c r="C7671">
        <v>0.73135896231339392</v>
      </c>
      <c r="D7671">
        <v>0.68523744133757869</v>
      </c>
      <c r="E7671">
        <v>0.73407729994556359</v>
      </c>
      <c r="F7671">
        <v>0.73407729994556348</v>
      </c>
      <c r="G7671">
        <v>0.68183183183183205</v>
      </c>
      <c r="H7671">
        <v>0.41420789832047206</v>
      </c>
      <c r="I7671">
        <v>0.36185436759610234</v>
      </c>
      <c r="J7671">
        <v>0.359726755729044</v>
      </c>
      <c r="K7671">
        <v>0.25453638178189081</v>
      </c>
      <c r="L7671">
        <v>0.24456068388933844</v>
      </c>
      <c r="M7671">
        <v>0.2497925937099329</v>
      </c>
      <c r="N7671">
        <v>0.14036222509702456</v>
      </c>
      <c r="O7671">
        <v>0.20536457373747632</v>
      </c>
      <c r="P7671">
        <v>0.22572852760736195</v>
      </c>
      <c r="Q7671">
        <v>0.13685671039354186</v>
      </c>
      <c r="R7671">
        <v>0.17475860621326614</v>
      </c>
      <c r="S7671">
        <v>0.16900561949694987</v>
      </c>
      <c r="T7671">
        <v>0.11763111532728013</v>
      </c>
      <c r="U7671">
        <v>0.13730027548209361</v>
      </c>
      <c r="V7671">
        <v>0.15108989197530864</v>
      </c>
      <c r="W7671">
        <v>0.1182550451828969</v>
      </c>
      <c r="X7671">
        <v>0.14537298787468164</v>
      </c>
      <c r="Y7671">
        <v>0.15405349140434116</v>
      </c>
      <c r="Z7671">
        <v>0.13902283686652714</v>
      </c>
      <c r="AA7671">
        <v>0.16672985142061825</v>
      </c>
      <c r="AB7671">
        <v>0.18917671412985707</v>
      </c>
      <c r="AC7671">
        <v>0.2295139344620904</v>
      </c>
      <c r="AD7671">
        <v>0.22201910162662292</v>
      </c>
      <c r="AE7671">
        <v>0.23780123821056406</v>
      </c>
      <c r="AF7671">
        <v>0.73407729994556359</v>
      </c>
      <c r="AG7671">
        <v>0.73956470506688854</v>
      </c>
      <c r="AH7671">
        <v>0.68712180102732945</v>
      </c>
      <c r="AI7671">
        <v>0.73407729994556359</v>
      </c>
      <c r="AJ7671">
        <v>0.73682359884969439</v>
      </c>
      <c r="AK7671">
        <v>0.68771947681815881</v>
      </c>
    </row>
    <row r="7681" spans="1:49">
      <c r="A7681" t="s">
        <v>252</v>
      </c>
      <c r="D7681">
        <v>2015</v>
      </c>
      <c r="F7681" t="s">
        <v>0</v>
      </c>
      <c r="G7681" s="168">
        <v>73675.613000000158</v>
      </c>
      <c r="H7681" t="s">
        <v>102</v>
      </c>
      <c r="K7681" t="s">
        <v>1</v>
      </c>
      <c r="L7681" t="s">
        <v>103</v>
      </c>
    </row>
    <row r="7682" spans="1:49">
      <c r="A7682">
        <v>1193</v>
      </c>
      <c r="B7682" t="s">
        <v>104</v>
      </c>
      <c r="F7682" t="s">
        <v>3</v>
      </c>
      <c r="G7682">
        <v>0</v>
      </c>
      <c r="H7682" t="s">
        <v>102</v>
      </c>
      <c r="K7682" t="s">
        <v>4</v>
      </c>
      <c r="L7682" t="s">
        <v>103</v>
      </c>
      <c r="N7682" t="s">
        <v>105</v>
      </c>
    </row>
    <row r="7683" spans="1:49">
      <c r="B7683">
        <v>1</v>
      </c>
      <c r="C7683" t="s">
        <v>5</v>
      </c>
      <c r="D7683" t="s">
        <v>6</v>
      </c>
      <c r="E7683">
        <v>2</v>
      </c>
      <c r="F7683" t="s">
        <v>7</v>
      </c>
      <c r="G7683" t="s">
        <v>8</v>
      </c>
      <c r="H7683">
        <v>3</v>
      </c>
      <c r="I7683" t="s">
        <v>9</v>
      </c>
      <c r="J7683" t="s">
        <v>10</v>
      </c>
      <c r="K7683">
        <v>4</v>
      </c>
      <c r="L7683" t="s">
        <v>11</v>
      </c>
      <c r="M7683" t="s">
        <v>12</v>
      </c>
      <c r="N7683">
        <v>5</v>
      </c>
      <c r="O7683" t="s">
        <v>13</v>
      </c>
      <c r="P7683" t="s">
        <v>13</v>
      </c>
      <c r="Q7683">
        <v>6</v>
      </c>
      <c r="R7683" t="s">
        <v>14</v>
      </c>
      <c r="S7683" t="s">
        <v>87</v>
      </c>
      <c r="T7683">
        <v>7</v>
      </c>
      <c r="U7683" t="s">
        <v>15</v>
      </c>
      <c r="V7683" t="s">
        <v>88</v>
      </c>
      <c r="W7683">
        <v>8</v>
      </c>
      <c r="X7683" t="s">
        <v>89</v>
      </c>
      <c r="Y7683" t="s">
        <v>90</v>
      </c>
      <c r="Z7683">
        <v>9</v>
      </c>
      <c r="AA7683" t="s">
        <v>91</v>
      </c>
      <c r="AB7683" t="s">
        <v>92</v>
      </c>
      <c r="AC7683">
        <v>10</v>
      </c>
      <c r="AD7683" t="s">
        <v>93</v>
      </c>
      <c r="AE7683" t="s">
        <v>94</v>
      </c>
      <c r="AF7683">
        <v>11</v>
      </c>
      <c r="AG7683" t="s">
        <v>95</v>
      </c>
      <c r="AH7683" t="s">
        <v>96</v>
      </c>
      <c r="AI7683">
        <v>12</v>
      </c>
      <c r="AJ7683" t="s">
        <v>97</v>
      </c>
      <c r="AK7683" t="s">
        <v>98</v>
      </c>
    </row>
    <row r="7684" spans="1:49">
      <c r="B7684">
        <v>31</v>
      </c>
      <c r="E7684">
        <v>28</v>
      </c>
      <c r="H7684">
        <v>31</v>
      </c>
      <c r="K7684">
        <v>30</v>
      </c>
      <c r="N7684">
        <v>31</v>
      </c>
      <c r="Q7684">
        <v>30</v>
      </c>
      <c r="T7684">
        <v>31</v>
      </c>
      <c r="W7684">
        <v>31</v>
      </c>
      <c r="Z7684">
        <v>30</v>
      </c>
      <c r="AC7684">
        <v>31</v>
      </c>
      <c r="AF7684">
        <v>30</v>
      </c>
      <c r="AI7684">
        <v>31</v>
      </c>
    </row>
    <row r="7685" spans="1:49">
      <c r="A7685" t="s">
        <v>16</v>
      </c>
      <c r="B7685" t="s">
        <v>17</v>
      </c>
      <c r="C7685" t="s">
        <v>18</v>
      </c>
      <c r="D7685" t="s">
        <v>19</v>
      </c>
      <c r="E7685" t="s">
        <v>17</v>
      </c>
      <c r="F7685" t="s">
        <v>18</v>
      </c>
      <c r="G7685" t="s">
        <v>19</v>
      </c>
      <c r="H7685" t="s">
        <v>17</v>
      </c>
      <c r="I7685" t="s">
        <v>18</v>
      </c>
      <c r="J7685" t="s">
        <v>19</v>
      </c>
      <c r="K7685" t="s">
        <v>17</v>
      </c>
      <c r="L7685" t="s">
        <v>18</v>
      </c>
      <c r="M7685" t="s">
        <v>19</v>
      </c>
      <c r="N7685" t="s">
        <v>17</v>
      </c>
      <c r="O7685" t="s">
        <v>18</v>
      </c>
      <c r="P7685" t="s">
        <v>19</v>
      </c>
      <c r="Q7685" t="s">
        <v>17</v>
      </c>
      <c r="R7685" t="s">
        <v>18</v>
      </c>
      <c r="S7685" t="s">
        <v>19</v>
      </c>
      <c r="T7685" t="s">
        <v>17</v>
      </c>
      <c r="U7685" t="s">
        <v>18</v>
      </c>
      <c r="V7685" t="s">
        <v>19</v>
      </c>
      <c r="W7685" t="s">
        <v>17</v>
      </c>
      <c r="X7685" t="s">
        <v>18</v>
      </c>
      <c r="Y7685" t="s">
        <v>19</v>
      </c>
      <c r="Z7685" t="s">
        <v>17</v>
      </c>
      <c r="AA7685" t="s">
        <v>18</v>
      </c>
      <c r="AB7685" t="s">
        <v>19</v>
      </c>
      <c r="AC7685" t="s">
        <v>17</v>
      </c>
      <c r="AD7685" t="s">
        <v>18</v>
      </c>
      <c r="AE7685" t="s">
        <v>19</v>
      </c>
      <c r="AF7685" t="s">
        <v>17</v>
      </c>
      <c r="AG7685" t="s">
        <v>18</v>
      </c>
      <c r="AH7685" t="s">
        <v>19</v>
      </c>
      <c r="AI7685" t="s">
        <v>17</v>
      </c>
      <c r="AJ7685" t="s">
        <v>18</v>
      </c>
      <c r="AK7685" t="s">
        <v>19</v>
      </c>
    </row>
    <row r="7686" spans="1:49">
      <c r="B7686" s="169">
        <v>8.5141198459692188E-2</v>
      </c>
      <c r="C7686" s="170">
        <v>1.0261546253869502</v>
      </c>
      <c r="D7686" s="170">
        <v>1.0064050748245164</v>
      </c>
      <c r="E7686" s="169">
        <v>7.7460700997009357E-2</v>
      </c>
      <c r="F7686" s="170">
        <v>1.0131725536554426</v>
      </c>
      <c r="G7686" s="170">
        <v>0.98720654881517189</v>
      </c>
      <c r="H7686" s="169">
        <v>8.5436733320211899E-2</v>
      </c>
      <c r="I7686" s="170">
        <v>1.0228234257926248</v>
      </c>
      <c r="J7686" s="170">
        <v>0.98285725345543895</v>
      </c>
      <c r="K7686" s="169">
        <v>8.3192838585476075E-2</v>
      </c>
      <c r="L7686" s="170">
        <v>1.0163086229914835</v>
      </c>
      <c r="M7686" s="170">
        <v>0.99034229405749763</v>
      </c>
      <c r="N7686" s="169">
        <v>8.3980139058118936E-2</v>
      </c>
      <c r="O7686" s="170">
        <v>1.0133526579300336</v>
      </c>
      <c r="P7686" s="170">
        <v>0.98577206467108103</v>
      </c>
      <c r="Q7686" s="169">
        <v>8.1348051301326399E-2</v>
      </c>
      <c r="R7686" s="170">
        <v>1.0388116670098637</v>
      </c>
      <c r="S7686" s="170">
        <v>0.98871480452729976</v>
      </c>
      <c r="T7686" s="169">
        <v>8.4092620833898693E-2</v>
      </c>
      <c r="U7686" s="170">
        <v>1.0607915681957718</v>
      </c>
      <c r="V7686" s="170">
        <v>0.98748681234381508</v>
      </c>
      <c r="W7686" s="169">
        <v>8.392699343236508E-2</v>
      </c>
      <c r="X7686" s="170">
        <v>1.052224998247659</v>
      </c>
      <c r="Y7686" s="170">
        <v>0.98356365632250675</v>
      </c>
      <c r="Z7686" s="169">
        <v>8.265854977882385E-2</v>
      </c>
      <c r="AA7686" s="170">
        <v>1.118335005985386</v>
      </c>
      <c r="AB7686" s="170">
        <v>1.0032343940467674</v>
      </c>
      <c r="AC7686" s="169">
        <v>8.4442938384469424E-2</v>
      </c>
      <c r="AD7686" s="170">
        <v>1.0145849338779978</v>
      </c>
      <c r="AE7686" s="170">
        <v>0.98677605085040887</v>
      </c>
      <c r="AF7686" s="169">
        <v>8.2680722352963434E-2</v>
      </c>
      <c r="AG7686" s="170">
        <v>1.0214356307997288</v>
      </c>
      <c r="AH7686" s="170">
        <v>0.99847876909506583</v>
      </c>
      <c r="AI7686" s="169">
        <v>8.5638513495644775E-2</v>
      </c>
      <c r="AJ7686" s="170">
        <v>1.0178423969166397</v>
      </c>
      <c r="AK7686" s="170">
        <v>0.99464154391547011</v>
      </c>
      <c r="AN7686" s="93">
        <f>1/($T7686*(1/$T7684)*(1/(5/7+2/7*$V7686))*$T7696/SUM($T7688:$T7711))</f>
        <v>8877.3823175609996</v>
      </c>
      <c r="AO7686" s="93">
        <f>1/(T7686*(1/T7684)*(1/(5/7+2/7*V7686)))</f>
        <v>367.32318011997501</v>
      </c>
      <c r="AP7686" s="93"/>
      <c r="AR7686" s="217">
        <f>CHOOSE($AV$3,C7686,F7686,I7686,L7686,O7686,R7686,U7686,X7686,AA7686,AD7686,AG7686,AJ7686)</f>
        <v>1.0607915681957718</v>
      </c>
      <c r="AS7686" s="92"/>
      <c r="AT7686" s="92"/>
      <c r="AV7686" s="151">
        <f>AN7686/AR7686</f>
        <v>8368.6395930351664</v>
      </c>
      <c r="AW7686" s="152">
        <f>AO7686/AR7686</f>
        <v>346.27271853671499</v>
      </c>
    </row>
    <row r="7687" spans="1:49">
      <c r="A7687" t="s">
        <v>20</v>
      </c>
      <c r="B7687" t="s">
        <v>21</v>
      </c>
      <c r="C7687" t="s">
        <v>22</v>
      </c>
      <c r="D7687" t="s">
        <v>23</v>
      </c>
      <c r="E7687" t="s">
        <v>21</v>
      </c>
      <c r="F7687" t="s">
        <v>22</v>
      </c>
      <c r="G7687" t="s">
        <v>23</v>
      </c>
      <c r="H7687" t="s">
        <v>21</v>
      </c>
      <c r="I7687" t="s">
        <v>22</v>
      </c>
      <c r="J7687" t="s">
        <v>23</v>
      </c>
      <c r="K7687" t="s">
        <v>21</v>
      </c>
      <c r="L7687" t="s">
        <v>22</v>
      </c>
      <c r="M7687" t="s">
        <v>23</v>
      </c>
      <c r="N7687" t="s">
        <v>21</v>
      </c>
      <c r="O7687" t="s">
        <v>22</v>
      </c>
      <c r="P7687" t="s">
        <v>23</v>
      </c>
      <c r="Q7687" t="s">
        <v>21</v>
      </c>
      <c r="R7687" t="s">
        <v>22</v>
      </c>
      <c r="S7687" t="s">
        <v>23</v>
      </c>
      <c r="T7687" t="s">
        <v>21</v>
      </c>
      <c r="U7687" t="s">
        <v>22</v>
      </c>
      <c r="V7687" t="s">
        <v>23</v>
      </c>
      <c r="W7687" t="s">
        <v>21</v>
      </c>
      <c r="X7687" t="s">
        <v>22</v>
      </c>
      <c r="Y7687" t="s">
        <v>23</v>
      </c>
      <c r="Z7687" t="s">
        <v>21</v>
      </c>
      <c r="AA7687" t="s">
        <v>22</v>
      </c>
      <c r="AB7687" t="s">
        <v>23</v>
      </c>
      <c r="AC7687" t="s">
        <v>21</v>
      </c>
      <c r="AD7687" t="s">
        <v>22</v>
      </c>
      <c r="AE7687" t="s">
        <v>23</v>
      </c>
      <c r="AF7687" t="s">
        <v>21</v>
      </c>
      <c r="AG7687" t="s">
        <v>22</v>
      </c>
      <c r="AH7687" t="s">
        <v>23</v>
      </c>
      <c r="AI7687" t="s">
        <v>21</v>
      </c>
      <c r="AJ7687" t="s">
        <v>22</v>
      </c>
      <c r="AK7687" t="s">
        <v>23</v>
      </c>
    </row>
    <row r="7688" spans="1:49">
      <c r="A7688">
        <v>1</v>
      </c>
      <c r="B7688">
        <v>0.18556209254253461</v>
      </c>
      <c r="C7688">
        <v>0.18711969883220644</v>
      </c>
      <c r="D7688">
        <v>0.24430473432937791</v>
      </c>
      <c r="E7688">
        <v>0.19533275713050999</v>
      </c>
      <c r="F7688">
        <v>0.19868837975823364</v>
      </c>
      <c r="G7688">
        <v>0.2545718750856798</v>
      </c>
      <c r="H7688">
        <v>0.1845859384968738</v>
      </c>
      <c r="I7688">
        <v>0.18409812080091689</v>
      </c>
      <c r="J7688">
        <v>0.21250196615438707</v>
      </c>
      <c r="K7688">
        <v>0.17765380686729004</v>
      </c>
      <c r="L7688">
        <v>0.18086158500225427</v>
      </c>
      <c r="M7688">
        <v>0.19928768010361017</v>
      </c>
      <c r="N7688">
        <v>0.18425556189389616</v>
      </c>
      <c r="O7688">
        <v>0.17232314545115249</v>
      </c>
      <c r="P7688">
        <v>0.18337564885898755</v>
      </c>
      <c r="Q7688">
        <v>0.13749265138154029</v>
      </c>
      <c r="R7688">
        <v>0.16166420104834436</v>
      </c>
      <c r="S7688">
        <v>0.17433598288928417</v>
      </c>
      <c r="T7688">
        <v>0.13191539365452409</v>
      </c>
      <c r="U7688">
        <v>0.14845843171143547</v>
      </c>
      <c r="V7688">
        <v>0.16174282487496186</v>
      </c>
      <c r="W7688">
        <v>0.13030602171767028</v>
      </c>
      <c r="X7688">
        <v>0.14414831023035302</v>
      </c>
      <c r="Y7688">
        <v>0.16735899716810976</v>
      </c>
      <c r="Z7688">
        <v>0.11801190000630743</v>
      </c>
      <c r="AA7688">
        <v>0.1574360089370061</v>
      </c>
      <c r="AB7688">
        <v>0.17249520436771429</v>
      </c>
      <c r="AC7688">
        <v>0.18170372354674524</v>
      </c>
      <c r="AD7688">
        <v>0.17386611855797318</v>
      </c>
      <c r="AE7688">
        <v>0.18693909077534202</v>
      </c>
      <c r="AF7688">
        <v>0.19533275713050999</v>
      </c>
      <c r="AG7688">
        <v>0.19445636073720918</v>
      </c>
      <c r="AH7688">
        <v>0.24965818753428359</v>
      </c>
      <c r="AI7688">
        <v>0.19533275713050999</v>
      </c>
      <c r="AJ7688">
        <v>0.19207399752266607</v>
      </c>
      <c r="AK7688">
        <v>0.24717408366336183</v>
      </c>
    </row>
    <row r="7689" spans="1:49">
      <c r="A7689">
        <v>2</v>
      </c>
      <c r="B7689">
        <v>0.17975830815709973</v>
      </c>
      <c r="C7689">
        <v>0.16912261831591888</v>
      </c>
      <c r="D7689">
        <v>0.20023911575968059</v>
      </c>
      <c r="E7689">
        <v>0.17765380686729004</v>
      </c>
      <c r="F7689">
        <v>0.18246727320607894</v>
      </c>
      <c r="G7689">
        <v>0.20250596331532919</v>
      </c>
      <c r="H7689">
        <v>0.17039683552379736</v>
      </c>
      <c r="I7689">
        <v>0.17331824765330447</v>
      </c>
      <c r="J7689">
        <v>0.18363419350660165</v>
      </c>
      <c r="K7689">
        <v>0.1693250569655064</v>
      </c>
      <c r="L7689">
        <v>0.17072443533022091</v>
      </c>
      <c r="M7689">
        <v>0.17783713776914356</v>
      </c>
      <c r="N7689">
        <v>0.17561730910276258</v>
      </c>
      <c r="O7689">
        <v>0.16374715012454258</v>
      </c>
      <c r="P7689">
        <v>0.16489493946494085</v>
      </c>
      <c r="Q7689">
        <v>0.12588183421516758</v>
      </c>
      <c r="R7689">
        <v>0.15318977955545812</v>
      </c>
      <c r="S7689">
        <v>0.15259797015907614</v>
      </c>
      <c r="T7689">
        <v>0.1207755581668625</v>
      </c>
      <c r="U7689">
        <v>0.14009523843959376</v>
      </c>
      <c r="V7689">
        <v>0.14044601401860782</v>
      </c>
      <c r="W7689">
        <v>0.12272169118532252</v>
      </c>
      <c r="X7689">
        <v>0.13585454709511513</v>
      </c>
      <c r="Y7689">
        <v>0.14580561971060854</v>
      </c>
      <c r="Z7689">
        <v>0.117633454576036</v>
      </c>
      <c r="AA7689">
        <v>0.15084571668491056</v>
      </c>
      <c r="AB7689">
        <v>0.14787907194750408</v>
      </c>
      <c r="AC7689">
        <v>0.17318510581301899</v>
      </c>
      <c r="AD7689">
        <v>0.15967349224065208</v>
      </c>
      <c r="AE7689">
        <v>0.16504524054730024</v>
      </c>
      <c r="AF7689">
        <v>0.17765380686729004</v>
      </c>
      <c r="AG7689">
        <v>0.17457323933401858</v>
      </c>
      <c r="AH7689">
        <v>0.20156701571109278</v>
      </c>
      <c r="AI7689">
        <v>0.17765380686729004</v>
      </c>
      <c r="AJ7689">
        <v>0.17559019913952961</v>
      </c>
      <c r="AK7689">
        <v>0.19577082337233534</v>
      </c>
    </row>
    <row r="7690" spans="1:49">
      <c r="A7690">
        <v>3</v>
      </c>
      <c r="B7690">
        <v>0.17133089521386549</v>
      </c>
      <c r="C7690">
        <v>0.16174323909035035</v>
      </c>
      <c r="D7690">
        <v>0.17868616463201387</v>
      </c>
      <c r="E7690">
        <v>0.1693250569655064</v>
      </c>
      <c r="F7690">
        <v>0.17391285880544013</v>
      </c>
      <c r="G7690">
        <v>0.18070901762947933</v>
      </c>
      <c r="H7690">
        <v>0.1639658032410361</v>
      </c>
      <c r="I7690">
        <v>0.17221999049159906</v>
      </c>
      <c r="J7690">
        <v>0.16758112121688765</v>
      </c>
      <c r="K7690">
        <v>0.16618213247426733</v>
      </c>
      <c r="L7690">
        <v>0.16918277411754445</v>
      </c>
      <c r="M7690">
        <v>0.16391452161243319</v>
      </c>
      <c r="N7690">
        <v>0.17235759106837259</v>
      </c>
      <c r="O7690">
        <v>0.16235162392191543</v>
      </c>
      <c r="P7690">
        <v>0.1471600882975598</v>
      </c>
      <c r="Q7690">
        <v>0.11968449931412896</v>
      </c>
      <c r="R7690">
        <v>0.15164100597227551</v>
      </c>
      <c r="S7690">
        <v>0.14308630422934937</v>
      </c>
      <c r="T7690">
        <v>0.11482961222091656</v>
      </c>
      <c r="U7690">
        <v>0.13856216712646749</v>
      </c>
      <c r="V7690">
        <v>0.13058637936288831</v>
      </c>
      <c r="W7690">
        <v>0.11983242241109479</v>
      </c>
      <c r="X7690">
        <v>0.13098205524413209</v>
      </c>
      <c r="Y7690">
        <v>0.13169513518807174</v>
      </c>
      <c r="Z7690">
        <v>0.1123141938061098</v>
      </c>
      <c r="AA7690">
        <v>0.14940619892336071</v>
      </c>
      <c r="AB7690">
        <v>0.14232395038582055</v>
      </c>
      <c r="AC7690">
        <v>0.16997053308331103</v>
      </c>
      <c r="AD7690">
        <v>0.15762545169239608</v>
      </c>
      <c r="AE7690">
        <v>0.14657201706635278</v>
      </c>
      <c r="AF7690">
        <v>0.1693250569655064</v>
      </c>
      <c r="AG7690">
        <v>0.16721571547670117</v>
      </c>
      <c r="AH7690">
        <v>0.17987113465364368</v>
      </c>
      <c r="AI7690">
        <v>0.1693250569655064</v>
      </c>
      <c r="AJ7690">
        <v>0.16872988998585431</v>
      </c>
      <c r="AK7690">
        <v>0.17426408898591772</v>
      </c>
    </row>
    <row r="7691" spans="1:49">
      <c r="A7691">
        <v>4</v>
      </c>
      <c r="B7691">
        <v>0.16815073938622999</v>
      </c>
      <c r="C7691">
        <v>0.15800937307928709</v>
      </c>
      <c r="D7691">
        <v>0.16098021195090809</v>
      </c>
      <c r="E7691">
        <v>0.16618213247426733</v>
      </c>
      <c r="F7691">
        <v>0.17068477789953876</v>
      </c>
      <c r="G7691">
        <v>0.16238496056443583</v>
      </c>
      <c r="H7691">
        <v>0.163889243332908</v>
      </c>
      <c r="I7691">
        <v>0.17462288871116935</v>
      </c>
      <c r="J7691">
        <v>0.16473135391704216</v>
      </c>
      <c r="K7691">
        <v>0.17223226211990261</v>
      </c>
      <c r="L7691">
        <v>0.17534214698139819</v>
      </c>
      <c r="M7691">
        <v>0.16431924882629106</v>
      </c>
      <c r="N7691">
        <v>0.17863254828457339</v>
      </c>
      <c r="O7691">
        <v>0.16857875392491742</v>
      </c>
      <c r="P7691">
        <v>0.14761965750792944</v>
      </c>
      <c r="Q7691">
        <v>0.12355477170291988</v>
      </c>
      <c r="R7691">
        <v>0.16112724416926924</v>
      </c>
      <c r="S7691">
        <v>0.14354903392322799</v>
      </c>
      <c r="T7691">
        <v>0.11854289071680375</v>
      </c>
      <c r="U7691">
        <v>0.14462213769439089</v>
      </c>
      <c r="V7691">
        <v>0.13106143448720936</v>
      </c>
      <c r="W7691">
        <v>0.12532203308212747</v>
      </c>
      <c r="X7691">
        <v>0.13870059364696236</v>
      </c>
      <c r="Y7691">
        <v>0.13217663813013636</v>
      </c>
      <c r="Z7691">
        <v>0.11565712844017408</v>
      </c>
      <c r="AA7691">
        <v>0.15543043080568006</v>
      </c>
      <c r="AB7691">
        <v>0.14274926438038693</v>
      </c>
      <c r="AC7691">
        <v>0.17615858558799893</v>
      </c>
      <c r="AD7691">
        <v>0.16525403438203318</v>
      </c>
      <c r="AE7691">
        <v>0.15541783139620419</v>
      </c>
      <c r="AF7691">
        <v>0.16618213247426733</v>
      </c>
      <c r="AG7691">
        <v>0.16343982452022307</v>
      </c>
      <c r="AH7691">
        <v>0.16578927977862012</v>
      </c>
      <c r="AI7691">
        <v>0.16618213247426733</v>
      </c>
      <c r="AJ7691">
        <v>0.16550495833241724</v>
      </c>
      <c r="AK7691">
        <v>0.16029012440346777</v>
      </c>
    </row>
    <row r="7692" spans="1:49">
      <c r="A7692">
        <v>5</v>
      </c>
      <c r="B7692">
        <v>0.17427253935442841</v>
      </c>
      <c r="C7692">
        <v>0.16567301782421634</v>
      </c>
      <c r="D7692">
        <v>0.16139500459525186</v>
      </c>
      <c r="E7692">
        <v>0.17223226211990261</v>
      </c>
      <c r="F7692">
        <v>0.17689883364339895</v>
      </c>
      <c r="G7692">
        <v>0.16280536287116495</v>
      </c>
      <c r="H7692">
        <v>0.19857088171494194</v>
      </c>
      <c r="I7692">
        <v>0.2515377442977233</v>
      </c>
      <c r="J7692">
        <v>0.2392416658185216</v>
      </c>
      <c r="K7692">
        <v>0.26691286241848039</v>
      </c>
      <c r="L7692">
        <v>0.27173233270794234</v>
      </c>
      <c r="M7692">
        <v>0.25732556257082717</v>
      </c>
      <c r="N7692">
        <v>0.27683155407057286</v>
      </c>
      <c r="O7692">
        <v>0.26634672335315723</v>
      </c>
      <c r="P7692">
        <v>0.24627635930778322</v>
      </c>
      <c r="Q7692">
        <v>0.21073388203017834</v>
      </c>
      <c r="R7692">
        <v>0.25963143572041703</v>
      </c>
      <c r="S7692">
        <v>0.2380692860594967</v>
      </c>
      <c r="T7692">
        <v>0.21292596944770853</v>
      </c>
      <c r="U7692">
        <v>0.24212764264975462</v>
      </c>
      <c r="V7692">
        <v>0.22375096355520491</v>
      </c>
      <c r="W7692">
        <v>0.22336455348758816</v>
      </c>
      <c r="X7692">
        <v>0.2355564077403442</v>
      </c>
      <c r="Y7692">
        <v>0.22594729583051087</v>
      </c>
      <c r="Z7692">
        <v>0.19048419990328616</v>
      </c>
      <c r="AA7692">
        <v>0.25029240204531472</v>
      </c>
      <c r="AB7692">
        <v>0.23250787698877684</v>
      </c>
      <c r="AC7692">
        <v>0.27299758907045268</v>
      </c>
      <c r="AD7692">
        <v>0.2660647784911539</v>
      </c>
      <c r="AE7692">
        <v>0.25469876416065906</v>
      </c>
      <c r="AF7692">
        <v>0.17223226211990261</v>
      </c>
      <c r="AG7692">
        <v>0.17306773940281833</v>
      </c>
      <c r="AH7692">
        <v>0.16626413302440585</v>
      </c>
      <c r="AI7692">
        <v>0.17223226211990261</v>
      </c>
      <c r="AJ7692">
        <v>0.17170195768010144</v>
      </c>
      <c r="AK7692">
        <v>0.16070510333877613</v>
      </c>
    </row>
    <row r="7693" spans="1:49">
      <c r="A7693">
        <v>6</v>
      </c>
      <c r="B7693">
        <v>0.27007473366194945</v>
      </c>
      <c r="C7693">
        <v>0.2626651813153042</v>
      </c>
      <c r="D7693">
        <v>0.25491041292201083</v>
      </c>
      <c r="E7693">
        <v>0.26691286241848039</v>
      </c>
      <c r="F7693">
        <v>0.27414477093367973</v>
      </c>
      <c r="G7693">
        <v>0.25731362926000051</v>
      </c>
      <c r="H7693">
        <v>0.31050146739823908</v>
      </c>
      <c r="I7693">
        <v>0.39782338698086145</v>
      </c>
      <c r="J7693">
        <v>0.40048483054062306</v>
      </c>
      <c r="K7693">
        <v>0.42306382755820959</v>
      </c>
      <c r="L7693">
        <v>0.43017074625129076</v>
      </c>
      <c r="M7693">
        <v>0.43196535535049374</v>
      </c>
      <c r="N7693">
        <v>0.43786162496944014</v>
      </c>
      <c r="O7693">
        <v>0.42484036640676343</v>
      </c>
      <c r="P7693">
        <v>0.42126675355789434</v>
      </c>
      <c r="Q7693">
        <v>0.36032725847540664</v>
      </c>
      <c r="R7693">
        <v>0.4167881211988384</v>
      </c>
      <c r="S7693">
        <v>0.41518164711205252</v>
      </c>
      <c r="T7693">
        <v>0.35642773207990597</v>
      </c>
      <c r="U7693">
        <v>0.39937230853783323</v>
      </c>
      <c r="V7693">
        <v>0.39743290966781986</v>
      </c>
      <c r="W7693">
        <v>0.36614258541400813</v>
      </c>
      <c r="X7693">
        <v>0.39163781143907694</v>
      </c>
      <c r="Y7693">
        <v>0.40165506435001175</v>
      </c>
      <c r="Z7693">
        <v>0.32844858398334836</v>
      </c>
      <c r="AA7693">
        <v>0.40588777759450601</v>
      </c>
      <c r="AB7693">
        <v>0.40861391037158556</v>
      </c>
      <c r="AC7693">
        <v>0.43201178676667568</v>
      </c>
      <c r="AD7693">
        <v>0.42689489794790753</v>
      </c>
      <c r="AE7693">
        <v>0.43287479770486981</v>
      </c>
      <c r="AF7693">
        <v>0.26691286241848039</v>
      </c>
      <c r="AG7693">
        <v>0.27037483710652604</v>
      </c>
      <c r="AH7693">
        <v>0.26039150831402536</v>
      </c>
      <c r="AI7693">
        <v>0.26691286241848039</v>
      </c>
      <c r="AJ7693">
        <v>0.26890432947074466</v>
      </c>
      <c r="AK7693">
        <v>0.25399417225234322</v>
      </c>
    </row>
    <row r="7694" spans="1:49">
      <c r="A7694">
        <v>7</v>
      </c>
      <c r="B7694">
        <v>0.42802247310118202</v>
      </c>
      <c r="C7694">
        <v>0.42139290104486787</v>
      </c>
      <c r="D7694">
        <v>0.43064422990898971</v>
      </c>
      <c r="E7694">
        <v>0.42251381577224278</v>
      </c>
      <c r="F7694">
        <v>0.43434253336391504</v>
      </c>
      <c r="G7694">
        <v>0.43487876876959214</v>
      </c>
      <c r="H7694">
        <v>0.44356258772489471</v>
      </c>
      <c r="I7694">
        <v>0.51488359579713894</v>
      </c>
      <c r="J7694">
        <v>0.54032698304018367</v>
      </c>
      <c r="K7694">
        <v>0.52169927450826337</v>
      </c>
      <c r="L7694">
        <v>0.53064778858879802</v>
      </c>
      <c r="M7694">
        <v>0.55141047434029455</v>
      </c>
      <c r="N7694">
        <v>0.53999945671366079</v>
      </c>
      <c r="O7694">
        <v>0.52481927124323524</v>
      </c>
      <c r="P7694">
        <v>0.54342929037993559</v>
      </c>
      <c r="Q7694">
        <v>0.45872525965118566</v>
      </c>
      <c r="R7694">
        <v>0.512728069694811</v>
      </c>
      <c r="S7694">
        <v>0.53681785930960735</v>
      </c>
      <c r="T7694">
        <v>0.43990599294947119</v>
      </c>
      <c r="U7694">
        <v>0.49808908445993588</v>
      </c>
      <c r="V7694">
        <v>0.51698546152053482</v>
      </c>
      <c r="W7694">
        <v>0.45729901524089284</v>
      </c>
      <c r="X7694">
        <v>0.4912532003925062</v>
      </c>
      <c r="Y7694">
        <v>0.51888062807570201</v>
      </c>
      <c r="Z7694">
        <v>0.40304438323907232</v>
      </c>
      <c r="AA7694">
        <v>0.5083447045239845</v>
      </c>
      <c r="AB7694">
        <v>0.52008957633518216</v>
      </c>
      <c r="AC7694">
        <v>0.53329761585855884</v>
      </c>
      <c r="AD7694">
        <v>0.52963212624180855</v>
      </c>
      <c r="AE7694">
        <v>0.5552909371781668</v>
      </c>
      <c r="AF7694">
        <v>0.42240905162253484</v>
      </c>
      <c r="AG7694">
        <v>0.43325616971678782</v>
      </c>
      <c r="AH7694">
        <v>0.43329539965450348</v>
      </c>
      <c r="AI7694">
        <v>0.4228542992587937</v>
      </c>
      <c r="AJ7694">
        <v>0.4271861738384749</v>
      </c>
      <c r="AK7694">
        <v>0.42904311270286605</v>
      </c>
    </row>
    <row r="7695" spans="1:49">
      <c r="A7695">
        <v>8</v>
      </c>
      <c r="B7695">
        <v>0.52822388297026557</v>
      </c>
      <c r="C7695">
        <v>0.52379379225568534</v>
      </c>
      <c r="D7695">
        <v>0.55090156401226498</v>
      </c>
      <c r="E7695">
        <v>0.5216730834708363</v>
      </c>
      <c r="F7695">
        <v>0.53589541017864861</v>
      </c>
      <c r="G7695">
        <v>0.5563110611502573</v>
      </c>
      <c r="H7695">
        <v>0.52193441367870363</v>
      </c>
      <c r="I7695">
        <v>0.59944571182174289</v>
      </c>
      <c r="J7695">
        <v>0.61302380665994327</v>
      </c>
      <c r="K7695">
        <v>0.60019381367695979</v>
      </c>
      <c r="L7695">
        <v>0.60793446485448743</v>
      </c>
      <c r="M7695">
        <v>0.6085883114780638</v>
      </c>
      <c r="N7695">
        <v>0.62228017276505576</v>
      </c>
      <c r="O7695">
        <v>0.59853875424945824</v>
      </c>
      <c r="P7695">
        <v>0.59485583841245204</v>
      </c>
      <c r="Q7695">
        <v>0.54247501469723702</v>
      </c>
      <c r="R7695">
        <v>0.58415794568334145</v>
      </c>
      <c r="S7695">
        <v>0.59543028720089664</v>
      </c>
      <c r="T7695">
        <v>0.51631022326674492</v>
      </c>
      <c r="U7695">
        <v>0.57794980637743198</v>
      </c>
      <c r="V7695">
        <v>0.57924457271928709</v>
      </c>
      <c r="W7695">
        <v>0.53013266559121663</v>
      </c>
      <c r="X7695">
        <v>0.57323212385753963</v>
      </c>
      <c r="Y7695">
        <v>0.58136175560869319</v>
      </c>
      <c r="Z7695">
        <v>0.46693858671656535</v>
      </c>
      <c r="AA7695">
        <v>0.58523519620927</v>
      </c>
      <c r="AB7695">
        <v>0.57336666406270342</v>
      </c>
      <c r="AC7695">
        <v>0.61441200107152427</v>
      </c>
      <c r="AD7695">
        <v>0.60709668151127705</v>
      </c>
      <c r="AE7695">
        <v>0.60924856554362217</v>
      </c>
      <c r="AF7695">
        <v>0.52151593724627443</v>
      </c>
      <c r="AG7695">
        <v>0.53401944199373497</v>
      </c>
      <c r="AH7695">
        <v>0.55417011208174038</v>
      </c>
      <c r="AI7695">
        <v>0.5218040386579712</v>
      </c>
      <c r="AJ7695">
        <v>0.52863592720449726</v>
      </c>
      <c r="AK7695">
        <v>0.5492155995994551</v>
      </c>
    </row>
    <row r="7696" spans="1:49">
      <c r="A7696">
        <v>9</v>
      </c>
      <c r="B7696">
        <v>0.60846981502093611</v>
      </c>
      <c r="C7696">
        <v>0.60439843269821758</v>
      </c>
      <c r="D7696">
        <v>0.60463754442754569</v>
      </c>
      <c r="E7696">
        <v>0.60105811791205044</v>
      </c>
      <c r="F7696">
        <v>0.61723455405761241</v>
      </c>
      <c r="G7696">
        <v>0.614198630950749</v>
      </c>
      <c r="H7696">
        <v>0.60538471353834378</v>
      </c>
      <c r="I7696">
        <v>0.72066308197494633</v>
      </c>
      <c r="J7696">
        <v>0.72577466482850517</v>
      </c>
      <c r="K7696">
        <v>0.73348000314292461</v>
      </c>
      <c r="L7696">
        <v>0.73843390491149985</v>
      </c>
      <c r="M7696">
        <v>0.73838432896227935</v>
      </c>
      <c r="N7696">
        <v>0.76073669627577212</v>
      </c>
      <c r="O7696">
        <v>0.73149913590964755</v>
      </c>
      <c r="P7696">
        <v>0.72153872812337505</v>
      </c>
      <c r="Q7696">
        <v>0.64937291789143659</v>
      </c>
      <c r="R7696">
        <v>0.71883915036618984</v>
      </c>
      <c r="S7696">
        <v>0.71750866332815744</v>
      </c>
      <c r="T7696">
        <v>0.62098707403055209</v>
      </c>
      <c r="U7696">
        <v>0.7062902928383149</v>
      </c>
      <c r="V7696">
        <v>0.69900328056934902</v>
      </c>
      <c r="W7696">
        <v>0.64228444851082256</v>
      </c>
      <c r="X7696">
        <v>0.70116511205603338</v>
      </c>
      <c r="Y7696">
        <v>0.7075644928305026</v>
      </c>
      <c r="Z7696">
        <v>0.55696654962891323</v>
      </c>
      <c r="AA7696">
        <v>0.70582854743660883</v>
      </c>
      <c r="AB7696">
        <v>0.6814571778246491</v>
      </c>
      <c r="AC7696">
        <v>0.7502009107956068</v>
      </c>
      <c r="AD7696">
        <v>0.73890429830668303</v>
      </c>
      <c r="AE7696">
        <v>0.72912682065617185</v>
      </c>
      <c r="AF7696">
        <v>0.6009533537623426</v>
      </c>
      <c r="AG7696">
        <v>0.61434919504318153</v>
      </c>
      <c r="AH7696">
        <v>0.60879460959694776</v>
      </c>
      <c r="AI7696">
        <v>0.60113669102433154</v>
      </c>
      <c r="AJ7696">
        <v>0.6118868048989643</v>
      </c>
      <c r="AK7696">
        <v>0.60657290548403686</v>
      </c>
    </row>
    <row r="7697" spans="1:37">
      <c r="A7697">
        <v>10</v>
      </c>
      <c r="B7697">
        <v>0.74216886627444767</v>
      </c>
      <c r="C7697">
        <v>0.73822218807621387</v>
      </c>
      <c r="D7697">
        <v>0.73447577529625152</v>
      </c>
      <c r="E7697">
        <v>0.73348000314292461</v>
      </c>
      <c r="F7697">
        <v>0.75141653287120813</v>
      </c>
      <c r="G7697">
        <v>0.74613184181906267</v>
      </c>
      <c r="H7697">
        <v>0.73990047211943344</v>
      </c>
      <c r="I7697">
        <v>0.86415148577978074</v>
      </c>
      <c r="J7697">
        <v>0.87130709943652329</v>
      </c>
      <c r="K7697">
        <v>0.88276891647678168</v>
      </c>
      <c r="L7697">
        <v>0.883786378114228</v>
      </c>
      <c r="M7697">
        <v>0.89977942366844743</v>
      </c>
      <c r="N7697">
        <v>0.89079944584793402</v>
      </c>
      <c r="O7697">
        <v>0.87640668229872332</v>
      </c>
      <c r="P7697">
        <v>0.88806852854979501</v>
      </c>
      <c r="Q7697">
        <v>0.81180188124632591</v>
      </c>
      <c r="R7697">
        <v>0.86930761784742361</v>
      </c>
      <c r="S7697">
        <v>0.88662094211765663</v>
      </c>
      <c r="T7697">
        <v>0.7611045828437133</v>
      </c>
      <c r="U7697">
        <v>0.85781125144177361</v>
      </c>
      <c r="V7697">
        <v>0.86502160156319996</v>
      </c>
      <c r="W7697">
        <v>0.78164351238773988</v>
      </c>
      <c r="X7697">
        <v>0.8519078286958186</v>
      </c>
      <c r="Y7697">
        <v>0.87517648306986662</v>
      </c>
      <c r="Z7697">
        <v>0.73592918865504697</v>
      </c>
      <c r="AA7697">
        <v>0.85211579120994441</v>
      </c>
      <c r="AB7697">
        <v>0.86234582367696955</v>
      </c>
      <c r="AC7697">
        <v>0.87846236271095623</v>
      </c>
      <c r="AD7697">
        <v>0.87837364952721908</v>
      </c>
      <c r="AE7697">
        <v>0.88625496542592297</v>
      </c>
      <c r="AF7697">
        <v>0.73348000314292461</v>
      </c>
      <c r="AG7697">
        <v>0.73970229952973365</v>
      </c>
      <c r="AH7697">
        <v>0.73508919872608347</v>
      </c>
      <c r="AI7697">
        <v>0.73348000314292461</v>
      </c>
      <c r="AJ7697">
        <v>0.74426291988243687</v>
      </c>
      <c r="AK7697">
        <v>0.73650641864157551</v>
      </c>
    </row>
    <row r="7698" spans="1:37">
      <c r="A7698">
        <v>11</v>
      </c>
      <c r="B7698">
        <v>0.89322626808713634</v>
      </c>
      <c r="C7698">
        <v>0.88516057160417938</v>
      </c>
      <c r="D7698">
        <v>0.89757061641440239</v>
      </c>
      <c r="E7698">
        <v>0.88276891647678168</v>
      </c>
      <c r="F7698">
        <v>0.89700298172736304</v>
      </c>
      <c r="G7698">
        <v>0.90647876511391989</v>
      </c>
      <c r="H7698">
        <v>0.87181319382416733</v>
      </c>
      <c r="I7698">
        <v>0.96560391244900201</v>
      </c>
      <c r="J7698">
        <v>0.98526078146540974</v>
      </c>
      <c r="K7698">
        <v>0.98703543647363878</v>
      </c>
      <c r="L7698">
        <v>0.9899719301307498</v>
      </c>
      <c r="M7698">
        <v>1</v>
      </c>
      <c r="N7698">
        <v>0.99888626300491679</v>
      </c>
      <c r="O7698">
        <v>0.98438957898921664</v>
      </c>
      <c r="P7698">
        <v>0.99074834442075443</v>
      </c>
      <c r="Q7698">
        <v>0.91468253968253987</v>
      </c>
      <c r="R7698">
        <v>0.97729804759556516</v>
      </c>
      <c r="S7698">
        <v>0.98937778280496458</v>
      </c>
      <c r="T7698">
        <v>0.88317273795534657</v>
      </c>
      <c r="U7698">
        <v>0.96826831640567057</v>
      </c>
      <c r="V7698">
        <v>0.96643242564939136</v>
      </c>
      <c r="W7698">
        <v>0.91293670093660473</v>
      </c>
      <c r="X7698">
        <v>0.96609557753691</v>
      </c>
      <c r="Y7698">
        <v>0.97628393983661532</v>
      </c>
      <c r="Z7698">
        <v>0.88827449908542333</v>
      </c>
      <c r="AA7698">
        <v>0.96166534211039312</v>
      </c>
      <c r="AB7698">
        <v>0.97337881589111952</v>
      </c>
      <c r="AC7698">
        <v>0.98505223680685794</v>
      </c>
      <c r="AD7698">
        <v>0.98410558459401976</v>
      </c>
      <c r="AE7698">
        <v>0.9907587906429306</v>
      </c>
      <c r="AF7698">
        <v>0.88276891647678168</v>
      </c>
      <c r="AG7698">
        <v>0.88677183581956642</v>
      </c>
      <c r="AH7698">
        <v>0.89927380201894513</v>
      </c>
      <c r="AI7698">
        <v>0.88276891647678168</v>
      </c>
      <c r="AJ7698">
        <v>0.88909166868224909</v>
      </c>
      <c r="AK7698">
        <v>0.89906088462683476</v>
      </c>
    </row>
    <row r="7699" spans="1:37">
      <c r="A7699">
        <v>12</v>
      </c>
      <c r="B7699">
        <v>0.98661684422536722</v>
      </c>
      <c r="C7699">
        <v>0.99025814382298716</v>
      </c>
      <c r="D7699">
        <v>0.99457516286711201</v>
      </c>
      <c r="E7699">
        <v>0.98703543647363878</v>
      </c>
      <c r="F7699">
        <v>0.99825004035101128</v>
      </c>
      <c r="G7699">
        <v>1</v>
      </c>
      <c r="H7699">
        <v>0.97565394921526094</v>
      </c>
      <c r="I7699">
        <v>1</v>
      </c>
      <c r="J7699">
        <v>1</v>
      </c>
      <c r="K7699">
        <v>1</v>
      </c>
      <c r="L7699">
        <v>1</v>
      </c>
      <c r="M7699">
        <v>0.99154120123037071</v>
      </c>
      <c r="N7699">
        <v>1</v>
      </c>
      <c r="O7699">
        <v>1</v>
      </c>
      <c r="P7699">
        <v>1</v>
      </c>
      <c r="Q7699">
        <v>0.99703605722124256</v>
      </c>
      <c r="R7699">
        <v>1</v>
      </c>
      <c r="S7699">
        <v>1</v>
      </c>
      <c r="T7699">
        <v>0.99539365452408923</v>
      </c>
      <c r="U7699">
        <v>1</v>
      </c>
      <c r="V7699">
        <v>0.98745137407453876</v>
      </c>
      <c r="W7699">
        <v>0.98649266848048545</v>
      </c>
      <c r="X7699">
        <v>1</v>
      </c>
      <c r="Y7699">
        <v>0.98678723282707492</v>
      </c>
      <c r="Z7699">
        <v>0.97386624056514504</v>
      </c>
      <c r="AA7699">
        <v>1</v>
      </c>
      <c r="AB7699">
        <v>1</v>
      </c>
      <c r="AC7699">
        <v>1</v>
      </c>
      <c r="AD7699">
        <v>1</v>
      </c>
      <c r="AE7699">
        <v>1</v>
      </c>
      <c r="AF7699">
        <v>0.98703543647363878</v>
      </c>
      <c r="AG7699">
        <v>0.98872493868730083</v>
      </c>
      <c r="AH7699">
        <v>0.99389240480420504</v>
      </c>
      <c r="AI7699">
        <v>0.98703543647363878</v>
      </c>
      <c r="AJ7699">
        <v>0.98803477062673606</v>
      </c>
      <c r="AK7699">
        <v>1</v>
      </c>
    </row>
    <row r="7700" spans="1:37">
      <c r="A7700">
        <v>13</v>
      </c>
      <c r="B7700">
        <v>0.99976148831292766</v>
      </c>
      <c r="C7700">
        <v>1</v>
      </c>
      <c r="D7700">
        <v>1</v>
      </c>
      <c r="E7700">
        <v>1</v>
      </c>
      <c r="F7700">
        <v>1</v>
      </c>
      <c r="G7700">
        <v>0.99293541341083358</v>
      </c>
      <c r="H7700">
        <v>0.94704606354472365</v>
      </c>
      <c r="I7700">
        <v>0.98304703710118979</v>
      </c>
      <c r="J7700">
        <v>0.98512199409691048</v>
      </c>
      <c r="K7700">
        <v>0.98279248841046607</v>
      </c>
      <c r="L7700">
        <v>0.97915484968803101</v>
      </c>
      <c r="M7700">
        <v>0.96171280556904626</v>
      </c>
      <c r="N7700">
        <v>0.98215304376171453</v>
      </c>
      <c r="O7700">
        <v>0.97838962767036319</v>
      </c>
      <c r="P7700">
        <v>0.97904063043854939</v>
      </c>
      <c r="Q7700">
        <v>0.97031158142269258</v>
      </c>
      <c r="R7700">
        <v>0.98022391467134184</v>
      </c>
      <c r="S7700">
        <v>0.98285843556231922</v>
      </c>
      <c r="T7700">
        <v>1</v>
      </c>
      <c r="U7700">
        <v>0.9829445816414708</v>
      </c>
      <c r="V7700">
        <v>0.97735869350877502</v>
      </c>
      <c r="W7700">
        <v>0.97866756555028533</v>
      </c>
      <c r="X7700">
        <v>0.98358917675189717</v>
      </c>
      <c r="Y7700">
        <v>0.97465172647368448</v>
      </c>
      <c r="Z7700">
        <v>0.96930387065576173</v>
      </c>
      <c r="AA7700">
        <v>0.98274827932642528</v>
      </c>
      <c r="AB7700">
        <v>0.98397694624551879</v>
      </c>
      <c r="AC7700">
        <v>0.98148941869809814</v>
      </c>
      <c r="AD7700">
        <v>0.98136135760040322</v>
      </c>
      <c r="AE7700">
        <v>0.98626232161247596</v>
      </c>
      <c r="AF7700">
        <v>1</v>
      </c>
      <c r="AG7700">
        <v>1</v>
      </c>
      <c r="AH7700">
        <v>1</v>
      </c>
      <c r="AI7700">
        <v>1</v>
      </c>
      <c r="AJ7700">
        <v>1</v>
      </c>
      <c r="AK7700">
        <v>0.99305361347418553</v>
      </c>
    </row>
    <row r="7701" spans="1:37">
      <c r="A7701">
        <v>14</v>
      </c>
      <c r="B7701">
        <v>0.9823236338580591</v>
      </c>
      <c r="C7701">
        <v>0.98018208358942815</v>
      </c>
      <c r="D7701">
        <v>0.97929290053923057</v>
      </c>
      <c r="E7701">
        <v>0.98279248841046607</v>
      </c>
      <c r="F7701">
        <v>0.98235174188944629</v>
      </c>
      <c r="G7701">
        <v>0.96786664107696097</v>
      </c>
      <c r="H7701">
        <v>0.95613117264259262</v>
      </c>
      <c r="I7701">
        <v>0.97682972222938791</v>
      </c>
      <c r="J7701">
        <v>0.97869151268979182</v>
      </c>
      <c r="K7701">
        <v>0.97367800738587273</v>
      </c>
      <c r="L7701">
        <v>0.97001032622132977</v>
      </c>
      <c r="M7701">
        <v>0.95515622470454897</v>
      </c>
      <c r="N7701">
        <v>0.97299866894846931</v>
      </c>
      <c r="O7701">
        <v>0.97090490138011032</v>
      </c>
      <c r="P7701">
        <v>0.97730782849781139</v>
      </c>
      <c r="Q7701">
        <v>0.96092984518910451</v>
      </c>
      <c r="R7701">
        <v>0.9692765693204024</v>
      </c>
      <c r="S7701">
        <v>0.98089440508385672</v>
      </c>
      <c r="T7701">
        <v>0.99515863689776718</v>
      </c>
      <c r="U7701">
        <v>0.98090530753627458</v>
      </c>
      <c r="V7701">
        <v>0.96354624168653524</v>
      </c>
      <c r="W7701">
        <v>0.95321792309729614</v>
      </c>
      <c r="X7701">
        <v>0.96599030765124072</v>
      </c>
      <c r="Y7701">
        <v>0.96553581484171602</v>
      </c>
      <c r="Z7701">
        <v>1</v>
      </c>
      <c r="AA7701">
        <v>0.97333893145796135</v>
      </c>
      <c r="AB7701">
        <v>0.98189377565988756</v>
      </c>
      <c r="AC7701">
        <v>0.95928207875703198</v>
      </c>
      <c r="AD7701">
        <v>0.97032919673344875</v>
      </c>
      <c r="AE7701">
        <v>0.98271296160070598</v>
      </c>
      <c r="AF7701">
        <v>0.98279248841046607</v>
      </c>
      <c r="AG7701">
        <v>0.98330190130071904</v>
      </c>
      <c r="AH7701">
        <v>0.97875441081355463</v>
      </c>
      <c r="AI7701">
        <v>0.9708231843063303</v>
      </c>
      <c r="AJ7701">
        <v>0.97857252797994632</v>
      </c>
      <c r="AK7701">
        <v>0.97234075183357516</v>
      </c>
    </row>
    <row r="7702" spans="1:37">
      <c r="A7702">
        <v>15</v>
      </c>
      <c r="B7702">
        <v>0.98521227540149492</v>
      </c>
      <c r="C7702">
        <v>0.97127381684081138</v>
      </c>
      <c r="D7702">
        <v>0.97733280196497874</v>
      </c>
      <c r="E7702">
        <v>0.96173489431916415</v>
      </c>
      <c r="F7702">
        <v>0.9673326707272526</v>
      </c>
      <c r="G7702">
        <v>0.96589257807145001</v>
      </c>
      <c r="H7702">
        <v>0.95840244991706003</v>
      </c>
      <c r="I7702">
        <v>0.97129421130025495</v>
      </c>
      <c r="J7702">
        <v>0.96806965275400414</v>
      </c>
      <c r="K7702">
        <v>0.96754930462795641</v>
      </c>
      <c r="L7702">
        <v>0.96364733772561306</v>
      </c>
      <c r="M7702">
        <v>0.94270074469807341</v>
      </c>
      <c r="N7702">
        <v>0.9669138619509412</v>
      </c>
      <c r="O7702">
        <v>0.96474267957257942</v>
      </c>
      <c r="P7702">
        <v>0.96429674609931215</v>
      </c>
      <c r="Q7702">
        <v>0.94162747403488167</v>
      </c>
      <c r="R7702">
        <v>0.95999853889284614</v>
      </c>
      <c r="S7702">
        <v>0.97228763277771491</v>
      </c>
      <c r="T7702">
        <v>0.98498237367802577</v>
      </c>
      <c r="U7702">
        <v>0.97861293203504351</v>
      </c>
      <c r="V7702">
        <v>0.95589157987200413</v>
      </c>
      <c r="W7702">
        <v>0.96679748633616636</v>
      </c>
      <c r="X7702">
        <v>0.9654601985841198</v>
      </c>
      <c r="Y7702">
        <v>0.96502166763239272</v>
      </c>
      <c r="Z7702">
        <v>0.96938796964026652</v>
      </c>
      <c r="AA7702">
        <v>0.96758835790010345</v>
      </c>
      <c r="AB7702">
        <v>0.96035899973092387</v>
      </c>
      <c r="AC7702">
        <v>0.95296008572193935</v>
      </c>
      <c r="AD7702">
        <v>0.9619491747059622</v>
      </c>
      <c r="AE7702">
        <v>0.9625386199794026</v>
      </c>
      <c r="AF7702">
        <v>0.97367800738587273</v>
      </c>
      <c r="AG7702">
        <v>0.97161808866261412</v>
      </c>
      <c r="AH7702">
        <v>0.97663394545737381</v>
      </c>
      <c r="AI7702">
        <v>0.97367800738587273</v>
      </c>
      <c r="AJ7702">
        <v>0.96918357923437193</v>
      </c>
      <c r="AK7702">
        <v>0.97060866584272287</v>
      </c>
    </row>
    <row r="7703" spans="1:37">
      <c r="A7703">
        <v>16</v>
      </c>
      <c r="B7703">
        <v>0.97901097153760552</v>
      </c>
      <c r="C7703">
        <v>0.96115550092194224</v>
      </c>
      <c r="D7703">
        <v>0.96485648987824613</v>
      </c>
      <c r="E7703">
        <v>0.95560619156124793</v>
      </c>
      <c r="F7703">
        <v>0.96104216043562074</v>
      </c>
      <c r="G7703">
        <v>0.95322567378608847</v>
      </c>
      <c r="H7703">
        <v>0.96404236314916403</v>
      </c>
      <c r="I7703">
        <v>0.98514404490323892</v>
      </c>
      <c r="J7703">
        <v>0.97159485191387807</v>
      </c>
      <c r="K7703">
        <v>0.98829260627013427</v>
      </c>
      <c r="L7703">
        <v>0.98458338787323474</v>
      </c>
      <c r="M7703">
        <v>0.95006677999028666</v>
      </c>
      <c r="N7703">
        <v>0.98899845163393363</v>
      </c>
      <c r="O7703">
        <v>0.98488044721746648</v>
      </c>
      <c r="P7703">
        <v>0.97158204817189409</v>
      </c>
      <c r="Q7703">
        <v>0.96548598863413693</v>
      </c>
      <c r="R7703">
        <v>0.98510766533340621</v>
      </c>
      <c r="S7703">
        <v>0.97269894806116253</v>
      </c>
      <c r="T7703">
        <v>0.99316098707403044</v>
      </c>
      <c r="U7703">
        <v>0.99851031749762242</v>
      </c>
      <c r="V7703">
        <v>0.96790240754351664</v>
      </c>
      <c r="W7703">
        <v>1</v>
      </c>
      <c r="X7703">
        <v>0.98516446539816449</v>
      </c>
      <c r="Y7703">
        <v>0.99245917426325969</v>
      </c>
      <c r="Z7703">
        <v>0.96982948930891644</v>
      </c>
      <c r="AA7703">
        <v>0.98722802861041536</v>
      </c>
      <c r="AB7703">
        <v>0.97100920934996404</v>
      </c>
      <c r="AC7703">
        <v>0.9741762657380123</v>
      </c>
      <c r="AD7703">
        <v>0.98177391253098756</v>
      </c>
      <c r="AE7703">
        <v>0.97321428571428581</v>
      </c>
      <c r="AF7703">
        <v>0.95560619156124793</v>
      </c>
      <c r="AG7703">
        <v>0.96487166827199344</v>
      </c>
      <c r="AH7703">
        <v>0.96433688381651006</v>
      </c>
      <c r="AI7703">
        <v>0.95560619156124793</v>
      </c>
      <c r="AJ7703">
        <v>0.96107727376005048</v>
      </c>
      <c r="AK7703">
        <v>0.95741955272487778</v>
      </c>
    </row>
    <row r="7704" spans="1:37">
      <c r="A7704">
        <v>17</v>
      </c>
      <c r="B7704">
        <v>1</v>
      </c>
      <c r="C7704">
        <v>0.98161493546404466</v>
      </c>
      <c r="D7704">
        <v>0.97225769196359602</v>
      </c>
      <c r="E7704">
        <v>0.9763494932034259</v>
      </c>
      <c r="F7704">
        <v>0.98235598936432267</v>
      </c>
      <c r="G7704">
        <v>0.96071066268198402</v>
      </c>
      <c r="H7704">
        <v>1</v>
      </c>
      <c r="I7704">
        <v>0.97590099469667047</v>
      </c>
      <c r="J7704">
        <v>0.97797907086483049</v>
      </c>
      <c r="K7704">
        <v>0.96291349100337886</v>
      </c>
      <c r="L7704">
        <v>0.96040403158951049</v>
      </c>
      <c r="M7704">
        <v>0.96082240569855915</v>
      </c>
      <c r="N7704">
        <v>0.9624860782875615</v>
      </c>
      <c r="O7704">
        <v>0.95849932252070968</v>
      </c>
      <c r="P7704">
        <v>0.97785780476595874</v>
      </c>
      <c r="Q7704">
        <v>0.97807662159514019</v>
      </c>
      <c r="R7704">
        <v>0.96145234051102235</v>
      </c>
      <c r="S7704">
        <v>0.9848019002766093</v>
      </c>
      <c r="T7704">
        <v>0.9689306698002349</v>
      </c>
      <c r="U7704">
        <v>0.97061131218610885</v>
      </c>
      <c r="V7704">
        <v>0.99378843016689655</v>
      </c>
      <c r="W7704">
        <v>0.98651674572027059</v>
      </c>
      <c r="X7704">
        <v>0.96282093216483744</v>
      </c>
      <c r="Y7704">
        <v>1</v>
      </c>
      <c r="Z7704">
        <v>0.95408195446039978</v>
      </c>
      <c r="AA7704">
        <v>0.96196149289987853</v>
      </c>
      <c r="AB7704">
        <v>0.98083483061219179</v>
      </c>
      <c r="AC7704">
        <v>0.96046075542459142</v>
      </c>
      <c r="AD7704">
        <v>0.9585787482641378</v>
      </c>
      <c r="AE7704">
        <v>0.98206010004413702</v>
      </c>
      <c r="AF7704">
        <v>0.98829260627013427</v>
      </c>
      <c r="AG7704">
        <v>0.98899204351380421</v>
      </c>
      <c r="AH7704">
        <v>0.9717298576258977</v>
      </c>
      <c r="AI7704">
        <v>0.98829260627013427</v>
      </c>
      <c r="AJ7704">
        <v>0.9856710423125693</v>
      </c>
      <c r="AK7704">
        <v>0.96480798202960794</v>
      </c>
    </row>
    <row r="7705" spans="1:37">
      <c r="A7705">
        <v>18</v>
      </c>
      <c r="B7705">
        <v>0.97432024169184317</v>
      </c>
      <c r="C7705">
        <v>0.9605984941610326</v>
      </c>
      <c r="D7705">
        <v>0.97839011654860009</v>
      </c>
      <c r="E7705">
        <v>0.96291349100337886</v>
      </c>
      <c r="F7705">
        <v>0.95818785731882394</v>
      </c>
      <c r="G7705">
        <v>0.97112932854440281</v>
      </c>
      <c r="H7705">
        <v>0.99073625111649866</v>
      </c>
      <c r="I7705">
        <v>0.97084090381404742</v>
      </c>
      <c r="J7705">
        <v>0.98092136307700839</v>
      </c>
      <c r="K7705">
        <v>0.96275634477881677</v>
      </c>
      <c r="L7705">
        <v>0.96024404787876105</v>
      </c>
      <c r="M7705">
        <v>0.96729804112028483</v>
      </c>
      <c r="N7705">
        <v>0.96210577785021578</v>
      </c>
      <c r="O7705">
        <v>0.95823157621439159</v>
      </c>
      <c r="P7705">
        <v>0.97986182788002951</v>
      </c>
      <c r="Q7705">
        <v>1</v>
      </c>
      <c r="R7705">
        <v>0.96525487187916637</v>
      </c>
      <c r="S7705">
        <v>0.98994334131970474</v>
      </c>
      <c r="T7705">
        <v>0.95588719153936541</v>
      </c>
      <c r="U7705">
        <v>0.97075232582104287</v>
      </c>
      <c r="V7705">
        <v>1</v>
      </c>
      <c r="W7705">
        <v>0.97936580550405705</v>
      </c>
      <c r="X7705">
        <v>0.9633660797870538</v>
      </c>
      <c r="Y7705">
        <v>0.98708103123240276</v>
      </c>
      <c r="Z7705">
        <v>0.90501019700187124</v>
      </c>
      <c r="AA7705">
        <v>0.95653331134070085</v>
      </c>
      <c r="AB7705">
        <v>0.9630150422276037</v>
      </c>
      <c r="AC7705">
        <v>0.96027323868202519</v>
      </c>
      <c r="AD7705">
        <v>0.95825091443537003</v>
      </c>
      <c r="AE7705">
        <v>0.97647859349713095</v>
      </c>
      <c r="AF7705">
        <v>0.96291349100337886</v>
      </c>
      <c r="AG7705">
        <v>0.96425651776247079</v>
      </c>
      <c r="AH7705">
        <v>0.97760002619880004</v>
      </c>
      <c r="AI7705">
        <v>0.96291349100337886</v>
      </c>
      <c r="AJ7705">
        <v>0.96965632489720543</v>
      </c>
      <c r="AK7705">
        <v>0.97094245324721018</v>
      </c>
    </row>
    <row r="7706" spans="1:37">
      <c r="A7706">
        <v>19</v>
      </c>
      <c r="B7706">
        <v>0.97416123390046128</v>
      </c>
      <c r="C7706">
        <v>0.96054087277197264</v>
      </c>
      <c r="D7706">
        <v>0.9802607500426993</v>
      </c>
      <c r="E7706">
        <v>0.96275634477881677</v>
      </c>
      <c r="F7706">
        <v>0.9618321907625913</v>
      </c>
      <c r="G7706">
        <v>0.98135607161461891</v>
      </c>
      <c r="H7706">
        <v>0.98836289396452714</v>
      </c>
      <c r="I7706">
        <v>0.96281035899741596</v>
      </c>
      <c r="J7706">
        <v>0.97812711072456282</v>
      </c>
      <c r="K7706">
        <v>0.95254184018228971</v>
      </c>
      <c r="L7706">
        <v>0.94984510668004662</v>
      </c>
      <c r="M7706">
        <v>0.96240084183260455</v>
      </c>
      <c r="N7706">
        <v>0.95143020128758848</v>
      </c>
      <c r="O7706">
        <v>0.94737973728407865</v>
      </c>
      <c r="P7706">
        <v>0.97020334054078472</v>
      </c>
      <c r="Q7706">
        <v>0.95309131883205966</v>
      </c>
      <c r="R7706">
        <v>0.94757547531642095</v>
      </c>
      <c r="S7706">
        <v>0.97555758928112346</v>
      </c>
      <c r="T7706">
        <v>0.89447708578143348</v>
      </c>
      <c r="U7706">
        <v>0.94342822225195122</v>
      </c>
      <c r="V7706">
        <v>0.96816234336625862</v>
      </c>
      <c r="W7706">
        <v>0.93294488719813151</v>
      </c>
      <c r="X7706">
        <v>0.9399247320317462</v>
      </c>
      <c r="Y7706">
        <v>0.96213264998000536</v>
      </c>
      <c r="Z7706">
        <v>0.85667430565775904</v>
      </c>
      <c r="AA7706">
        <v>0.9358065048208849</v>
      </c>
      <c r="AB7706">
        <v>0.93227959621210144</v>
      </c>
      <c r="AC7706">
        <v>0.94982587731047419</v>
      </c>
      <c r="AD7706">
        <v>0.94910840249153672</v>
      </c>
      <c r="AE7706">
        <v>0.96586729439458574</v>
      </c>
      <c r="AF7706">
        <v>0.96275634477881677</v>
      </c>
      <c r="AG7706">
        <v>0.96585914672149009</v>
      </c>
      <c r="AH7706">
        <v>0.9830608385253351</v>
      </c>
      <c r="AI7706">
        <v>0.96275634477881677</v>
      </c>
      <c r="AJ7706">
        <v>0.97450838115760363</v>
      </c>
      <c r="AK7706">
        <v>0.98515097114092121</v>
      </c>
    </row>
    <row r="7707" spans="1:37">
      <c r="A7707">
        <v>20</v>
      </c>
      <c r="B7707">
        <v>0.96382572746064565</v>
      </c>
      <c r="C7707">
        <v>0.95530116779348451</v>
      </c>
      <c r="D7707">
        <v>0.9744292534545721</v>
      </c>
      <c r="E7707">
        <v>0.95254184018228971</v>
      </c>
      <c r="F7707">
        <v>0.96285583220775195</v>
      </c>
      <c r="G7707">
        <v>0.98420749595591261</v>
      </c>
      <c r="H7707">
        <v>0.94531070562715314</v>
      </c>
      <c r="I7707">
        <v>0.97431994663502064</v>
      </c>
      <c r="J7707">
        <v>0.98579742595693887</v>
      </c>
      <c r="K7707">
        <v>0.95568476467352903</v>
      </c>
      <c r="L7707">
        <v>0.95801881990197313</v>
      </c>
      <c r="M7707">
        <v>0.97886312125627328</v>
      </c>
      <c r="N7707">
        <v>0.95403797571510063</v>
      </c>
      <c r="O7707">
        <v>0.95009371120721087</v>
      </c>
      <c r="P7707">
        <v>0.97248611874967017</v>
      </c>
      <c r="Q7707">
        <v>0.89383695865177359</v>
      </c>
      <c r="R7707">
        <v>0.94385695760962851</v>
      </c>
      <c r="S7707">
        <v>0.96899711051013349</v>
      </c>
      <c r="T7707">
        <v>0.83177438307873075</v>
      </c>
      <c r="U7707">
        <v>0.93325716186557395</v>
      </c>
      <c r="V7707">
        <v>0.94579889930624017</v>
      </c>
      <c r="W7707">
        <v>0.86596200611561891</v>
      </c>
      <c r="X7707">
        <v>0.92881875909362599</v>
      </c>
      <c r="Y7707">
        <v>0.95528551492251068</v>
      </c>
      <c r="Z7707">
        <v>0.75380022286230886</v>
      </c>
      <c r="AA7707">
        <v>0.92646463434749349</v>
      </c>
      <c r="AB7707">
        <v>0.91518023765504408</v>
      </c>
      <c r="AC7707">
        <v>0.96525582641307273</v>
      </c>
      <c r="AD7707">
        <v>0.95873345636310703</v>
      </c>
      <c r="AE7707">
        <v>0.96767875533323522</v>
      </c>
      <c r="AF7707">
        <v>0.94059872711558101</v>
      </c>
      <c r="AG7707">
        <v>0.96645810905970941</v>
      </c>
      <c r="AH7707">
        <v>0.97714973432779617</v>
      </c>
      <c r="AI7707">
        <v>0.95254184018228971</v>
      </c>
      <c r="AJ7707">
        <v>0.96736955517931311</v>
      </c>
      <c r="AK7707">
        <v>0.96738806845348169</v>
      </c>
    </row>
    <row r="7708" spans="1:37">
      <c r="A7708">
        <v>21</v>
      </c>
      <c r="B7708">
        <v>0.96700588328828152</v>
      </c>
      <c r="C7708">
        <v>0.96187000614628149</v>
      </c>
      <c r="D7708">
        <v>0.97703187396810198</v>
      </c>
      <c r="E7708">
        <v>0.95568476467352903</v>
      </c>
      <c r="F7708">
        <v>0.98157870146198078</v>
      </c>
      <c r="G7708">
        <v>0.99519279101435787</v>
      </c>
      <c r="H7708">
        <v>0.90478499425800685</v>
      </c>
      <c r="I7708">
        <v>0.93956268726574432</v>
      </c>
      <c r="J7708">
        <v>0.97112297486098142</v>
      </c>
      <c r="K7708">
        <v>0.90539797281370338</v>
      </c>
      <c r="L7708">
        <v>0.91011460651279086</v>
      </c>
      <c r="M7708">
        <v>0.94851869839728031</v>
      </c>
      <c r="N7708">
        <v>0.92662917990927107</v>
      </c>
      <c r="O7708">
        <v>0.90156266480596492</v>
      </c>
      <c r="P7708">
        <v>0.94362366555415766</v>
      </c>
      <c r="Q7708">
        <v>0.8214040760337058</v>
      </c>
      <c r="R7708">
        <v>0.88955125746534436</v>
      </c>
      <c r="S7708">
        <v>0.92709436600890494</v>
      </c>
      <c r="T7708">
        <v>0.78841363102232653</v>
      </c>
      <c r="U7708">
        <v>0.88121228337232316</v>
      </c>
      <c r="V7708">
        <v>0.90976641629170174</v>
      </c>
      <c r="W7708">
        <v>0.80350564611272968</v>
      </c>
      <c r="X7708">
        <v>0.87469123966569284</v>
      </c>
      <c r="Y7708">
        <v>0.9197685521451362</v>
      </c>
      <c r="Z7708">
        <v>0.7041397725122468</v>
      </c>
      <c r="AA7708">
        <v>0.87676003538814506</v>
      </c>
      <c r="AB7708">
        <v>0.88010485291947671</v>
      </c>
      <c r="AC7708">
        <v>0.92603803911063498</v>
      </c>
      <c r="AD7708">
        <v>0.91431381432817971</v>
      </c>
      <c r="AE7708">
        <v>0.9403964984552009</v>
      </c>
      <c r="AF7708">
        <v>0.95568476467352903</v>
      </c>
      <c r="AG7708">
        <v>0.97335831707771114</v>
      </c>
      <c r="AH7708">
        <v>0.98725264648813305</v>
      </c>
      <c r="AI7708">
        <v>0.95568476467352903</v>
      </c>
      <c r="AJ7708">
        <v>0.97226558778044081</v>
      </c>
      <c r="AK7708">
        <v>0.96998619743976033</v>
      </c>
    </row>
    <row r="7709" spans="1:37">
      <c r="A7709">
        <v>22</v>
      </c>
      <c r="B7709">
        <v>0.91612339004611254</v>
      </c>
      <c r="C7709">
        <v>0.90928856791641044</v>
      </c>
      <c r="D7709">
        <v>0.93821216237098748</v>
      </c>
      <c r="E7709">
        <v>0.90539797281370338</v>
      </c>
      <c r="F7709">
        <v>0.92992940696755733</v>
      </c>
      <c r="G7709">
        <v>0.95966879609574229</v>
      </c>
      <c r="H7709">
        <v>0.8392752328697205</v>
      </c>
      <c r="I7709">
        <v>0.85242445796586486</v>
      </c>
      <c r="J7709">
        <v>0.88541714856725195</v>
      </c>
      <c r="K7709">
        <v>0.8090673371572249</v>
      </c>
      <c r="L7709">
        <v>0.81870209578661035</v>
      </c>
      <c r="M7709">
        <v>0.84612271329124178</v>
      </c>
      <c r="N7709">
        <v>0.83913291500285225</v>
      </c>
      <c r="O7709">
        <v>0.81140112453448654</v>
      </c>
      <c r="P7709">
        <v>0.84566008453059893</v>
      </c>
      <c r="Q7709">
        <v>0.72815010777973754</v>
      </c>
      <c r="R7709">
        <v>0.79754533998137089</v>
      </c>
      <c r="S7709">
        <v>0.82272311283406507</v>
      </c>
      <c r="T7709">
        <v>0.69828437132784937</v>
      </c>
      <c r="U7709">
        <v>0.78281369206237861</v>
      </c>
      <c r="V7709">
        <v>0.80676012405213049</v>
      </c>
      <c r="W7709">
        <v>0.71218067560734843</v>
      </c>
      <c r="X7709">
        <v>0.77728651831132056</v>
      </c>
      <c r="Y7709">
        <v>0.81633519133621146</v>
      </c>
      <c r="Z7709">
        <v>0.62435086096335368</v>
      </c>
      <c r="AA7709">
        <v>0.78006492824903662</v>
      </c>
      <c r="AB7709">
        <v>0.78095461292086554</v>
      </c>
      <c r="AC7709">
        <v>0.82751138494508447</v>
      </c>
      <c r="AD7709">
        <v>0.82158104310093927</v>
      </c>
      <c r="AE7709">
        <v>0.84409482124466662</v>
      </c>
      <c r="AF7709">
        <v>0.90539797281370338</v>
      </c>
      <c r="AG7709">
        <v>0.92237367155819205</v>
      </c>
      <c r="AH7709">
        <v>0.9519006410518821</v>
      </c>
      <c r="AI7709">
        <v>0.90539797281370338</v>
      </c>
      <c r="AJ7709">
        <v>0.92399788913564473</v>
      </c>
      <c r="AK7709">
        <v>0.9349475412498085</v>
      </c>
    </row>
    <row r="7710" spans="1:37">
      <c r="A7710">
        <v>23</v>
      </c>
      <c r="B7710">
        <v>0.8186516139290827</v>
      </c>
      <c r="C7710">
        <v>0.8138099262446219</v>
      </c>
      <c r="D7710">
        <v>0.83903605442730167</v>
      </c>
      <c r="E7710">
        <v>0.8090673371572249</v>
      </c>
      <c r="F7710">
        <v>0.83098872720167827</v>
      </c>
      <c r="G7710">
        <v>0.85978669152523801</v>
      </c>
      <c r="H7710">
        <v>0.69980860022967961</v>
      </c>
      <c r="I7710">
        <v>0.64106155031160239</v>
      </c>
      <c r="J7710">
        <v>0.61725219515354501</v>
      </c>
      <c r="K7710">
        <v>0.57232654985463982</v>
      </c>
      <c r="L7710">
        <v>0.57934464854487522</v>
      </c>
      <c r="M7710">
        <v>0.54022988505747127</v>
      </c>
      <c r="N7710">
        <v>0.59359465406242351</v>
      </c>
      <c r="O7710">
        <v>0.57064040048356612</v>
      </c>
      <c r="P7710">
        <v>0.53248250246735929</v>
      </c>
      <c r="Q7710">
        <v>0.48682147756221833</v>
      </c>
      <c r="R7710">
        <v>0.55703249137033595</v>
      </c>
      <c r="S7710">
        <v>0.52557866918940044</v>
      </c>
      <c r="T7710">
        <v>0.46707403055229135</v>
      </c>
      <c r="U7710">
        <v>0.54314113295416344</v>
      </c>
      <c r="V7710">
        <v>0.50160443145761247</v>
      </c>
      <c r="W7710">
        <v>0.49319817976067226</v>
      </c>
      <c r="X7710">
        <v>0.53908708451291998</v>
      </c>
      <c r="Y7710">
        <v>0.50745513453518643</v>
      </c>
      <c r="Z7710">
        <v>0.42743308874545333</v>
      </c>
      <c r="AA7710">
        <v>0.54949092054161874</v>
      </c>
      <c r="AB7710">
        <v>0.49365934952998475</v>
      </c>
      <c r="AC7710">
        <v>0.58537369407982853</v>
      </c>
      <c r="AD7710">
        <v>0.57795262248645363</v>
      </c>
      <c r="AE7710">
        <v>0.53554877151684566</v>
      </c>
      <c r="AF7710">
        <v>0.8090673371572249</v>
      </c>
      <c r="AG7710">
        <v>0.8230066290561483</v>
      </c>
      <c r="AH7710">
        <v>0.84833351072104024</v>
      </c>
      <c r="AI7710">
        <v>0.8090673371572249</v>
      </c>
      <c r="AJ7710">
        <v>0.82349362709528906</v>
      </c>
      <c r="AK7710">
        <v>0.83635395898925557</v>
      </c>
    </row>
    <row r="7711" spans="1:37">
      <c r="A7711">
        <v>24</v>
      </c>
      <c r="B7711">
        <v>0.57910637621243455</v>
      </c>
      <c r="C7711">
        <v>0.56773970497848814</v>
      </c>
      <c r="D7711">
        <v>0.5353915723894499</v>
      </c>
      <c r="E7711">
        <v>0.57232654985463982</v>
      </c>
      <c r="F7711">
        <v>0.58783353296465246</v>
      </c>
      <c r="G7711">
        <v>0.54895402078249667</v>
      </c>
      <c r="H7711">
        <v>0.43521755773893062</v>
      </c>
      <c r="I7711">
        <v>0.2933489104035909</v>
      </c>
      <c r="J7711">
        <v>0.29719927090369086</v>
      </c>
      <c r="K7711">
        <v>0.2272334407165868</v>
      </c>
      <c r="L7711">
        <v>0.20605901944529267</v>
      </c>
      <c r="M7711">
        <v>0.22587825805407155</v>
      </c>
      <c r="N7711">
        <v>0.21913454486186945</v>
      </c>
      <c r="O7711">
        <v>0.19740610623848895</v>
      </c>
      <c r="P7711">
        <v>0.2163742249478276</v>
      </c>
      <c r="Q7711">
        <v>0.14917695473251028</v>
      </c>
      <c r="R7711">
        <v>0.18369039139407886</v>
      </c>
      <c r="S7711">
        <v>0.20611008853561474</v>
      </c>
      <c r="T7711">
        <v>0.15743830787309046</v>
      </c>
      <c r="U7711">
        <v>0.17413737620629935</v>
      </c>
      <c r="V7711">
        <v>0.19514009644515351</v>
      </c>
      <c r="W7711">
        <v>0.16129342932126262</v>
      </c>
      <c r="X7711">
        <v>0.17628946210848059</v>
      </c>
      <c r="Y7711">
        <v>0.19052010478809786</v>
      </c>
      <c r="Z7711">
        <v>0.1632361289237432</v>
      </c>
      <c r="AA7711">
        <v>0.18432575087345737</v>
      </c>
      <c r="AB7711">
        <v>0.19292763586178166</v>
      </c>
      <c r="AC7711">
        <v>0.21609965175462095</v>
      </c>
      <c r="AD7711">
        <v>0.2042773105838756</v>
      </c>
      <c r="AE7711">
        <v>0.22256142415771663</v>
      </c>
      <c r="AF7711">
        <v>0.57232654985463982</v>
      </c>
      <c r="AG7711">
        <v>0.57972269662557563</v>
      </c>
      <c r="AH7711">
        <v>0.54267538868375609</v>
      </c>
      <c r="AI7711">
        <v>0.57232654985463982</v>
      </c>
      <c r="AJ7711">
        <v>0.58057565030013858</v>
      </c>
      <c r="AK7711">
        <v>0.5295311640159136</v>
      </c>
    </row>
    <row r="7716" spans="1:49">
      <c r="A7716">
        <v>1194</v>
      </c>
    </row>
    <row r="7721" spans="1:49">
      <c r="A7721" t="s">
        <v>305</v>
      </c>
      <c r="D7721">
        <v>2015</v>
      </c>
      <c r="F7721" t="s">
        <v>0</v>
      </c>
      <c r="G7721" s="168">
        <v>83015.543000000413</v>
      </c>
      <c r="H7721" t="s">
        <v>102</v>
      </c>
      <c r="K7721" t="s">
        <v>1</v>
      </c>
      <c r="L7721" t="s">
        <v>103</v>
      </c>
    </row>
    <row r="7722" spans="1:49">
      <c r="A7722">
        <v>1194</v>
      </c>
      <c r="B7722" t="s">
        <v>104</v>
      </c>
      <c r="F7722" t="s">
        <v>3</v>
      </c>
      <c r="G7722">
        <v>0</v>
      </c>
      <c r="H7722" t="s">
        <v>102</v>
      </c>
      <c r="K7722" t="s">
        <v>4</v>
      </c>
      <c r="L7722" t="s">
        <v>103</v>
      </c>
      <c r="N7722" t="s">
        <v>105</v>
      </c>
    </row>
    <row r="7723" spans="1:49">
      <c r="B7723">
        <v>1</v>
      </c>
      <c r="C7723" t="s">
        <v>5</v>
      </c>
      <c r="D7723" t="s">
        <v>6</v>
      </c>
      <c r="E7723">
        <v>2</v>
      </c>
      <c r="F7723" t="s">
        <v>7</v>
      </c>
      <c r="G7723" t="s">
        <v>8</v>
      </c>
      <c r="H7723">
        <v>3</v>
      </c>
      <c r="I7723" t="s">
        <v>9</v>
      </c>
      <c r="J7723" t="s">
        <v>10</v>
      </c>
      <c r="K7723">
        <v>4</v>
      </c>
      <c r="L7723" t="s">
        <v>11</v>
      </c>
      <c r="M7723" t="s">
        <v>12</v>
      </c>
      <c r="N7723">
        <v>5</v>
      </c>
      <c r="O7723" t="s">
        <v>13</v>
      </c>
      <c r="P7723" t="s">
        <v>13</v>
      </c>
      <c r="Q7723">
        <v>6</v>
      </c>
      <c r="R7723" t="s">
        <v>14</v>
      </c>
      <c r="S7723" t="s">
        <v>87</v>
      </c>
      <c r="T7723">
        <v>7</v>
      </c>
      <c r="U7723" t="s">
        <v>15</v>
      </c>
      <c r="V7723" t="s">
        <v>88</v>
      </c>
      <c r="W7723">
        <v>8</v>
      </c>
      <c r="X7723" t="s">
        <v>89</v>
      </c>
      <c r="Y7723" t="s">
        <v>90</v>
      </c>
      <c r="Z7723">
        <v>9</v>
      </c>
      <c r="AA7723" t="s">
        <v>91</v>
      </c>
      <c r="AB7723" t="s">
        <v>92</v>
      </c>
      <c r="AC7723">
        <v>10</v>
      </c>
      <c r="AD7723" t="s">
        <v>93</v>
      </c>
      <c r="AE7723" t="s">
        <v>94</v>
      </c>
      <c r="AF7723">
        <v>11</v>
      </c>
      <c r="AG7723" t="s">
        <v>95</v>
      </c>
      <c r="AH7723" t="s">
        <v>96</v>
      </c>
      <c r="AI7723">
        <v>12</v>
      </c>
      <c r="AJ7723" t="s">
        <v>97</v>
      </c>
      <c r="AK7723" t="s">
        <v>98</v>
      </c>
    </row>
    <row r="7724" spans="1:49">
      <c r="B7724">
        <v>31</v>
      </c>
      <c r="E7724">
        <v>28</v>
      </c>
      <c r="H7724">
        <v>31</v>
      </c>
      <c r="K7724">
        <v>30</v>
      </c>
      <c r="N7724">
        <v>31</v>
      </c>
      <c r="Q7724">
        <v>30</v>
      </c>
      <c r="T7724">
        <v>31</v>
      </c>
      <c r="W7724">
        <v>31</v>
      </c>
      <c r="Z7724">
        <v>30</v>
      </c>
      <c r="AC7724">
        <v>31</v>
      </c>
      <c r="AF7724">
        <v>30</v>
      </c>
      <c r="AI7724">
        <v>31</v>
      </c>
    </row>
    <row r="7725" spans="1:49">
      <c r="A7725" t="s">
        <v>16</v>
      </c>
      <c r="B7725" t="s">
        <v>17</v>
      </c>
      <c r="C7725" t="s">
        <v>18</v>
      </c>
      <c r="D7725" t="s">
        <v>19</v>
      </c>
      <c r="E7725" t="s">
        <v>17</v>
      </c>
      <c r="F7725" t="s">
        <v>18</v>
      </c>
      <c r="G7725" t="s">
        <v>19</v>
      </c>
      <c r="H7725" t="s">
        <v>17</v>
      </c>
      <c r="I7725" t="s">
        <v>18</v>
      </c>
      <c r="J7725" t="s">
        <v>19</v>
      </c>
      <c r="K7725" t="s">
        <v>17</v>
      </c>
      <c r="L7725" t="s">
        <v>18</v>
      </c>
      <c r="M7725" t="s">
        <v>19</v>
      </c>
      <c r="N7725" t="s">
        <v>17</v>
      </c>
      <c r="O7725" t="s">
        <v>18</v>
      </c>
      <c r="P7725" t="s">
        <v>19</v>
      </c>
      <c r="Q7725" t="s">
        <v>17</v>
      </c>
      <c r="R7725" t="s">
        <v>18</v>
      </c>
      <c r="S7725" t="s">
        <v>19</v>
      </c>
      <c r="T7725" t="s">
        <v>17</v>
      </c>
      <c r="U7725" t="s">
        <v>18</v>
      </c>
      <c r="V7725" t="s">
        <v>19</v>
      </c>
      <c r="W7725" t="s">
        <v>17</v>
      </c>
      <c r="X7725" t="s">
        <v>18</v>
      </c>
      <c r="Y7725" t="s">
        <v>19</v>
      </c>
      <c r="Z7725" t="s">
        <v>17</v>
      </c>
      <c r="AA7725" t="s">
        <v>18</v>
      </c>
      <c r="AB7725" t="s">
        <v>19</v>
      </c>
      <c r="AC7725" t="s">
        <v>17</v>
      </c>
      <c r="AD7725" t="s">
        <v>18</v>
      </c>
      <c r="AE7725" t="s">
        <v>19</v>
      </c>
      <c r="AF7725" t="s">
        <v>17</v>
      </c>
      <c r="AG7725" t="s">
        <v>18</v>
      </c>
      <c r="AH7725" t="s">
        <v>19</v>
      </c>
      <c r="AI7725" t="s">
        <v>17</v>
      </c>
      <c r="AJ7725" t="s">
        <v>18</v>
      </c>
      <c r="AK7725" t="s">
        <v>19</v>
      </c>
    </row>
    <row r="7726" spans="1:49">
      <c r="B7726" s="169">
        <v>7.6317654090628559E-2</v>
      </c>
      <c r="C7726" s="170">
        <v>1.0154255147544011</v>
      </c>
      <c r="D7726" s="170">
        <v>0.98829300888404381</v>
      </c>
      <c r="E7726" s="169">
        <v>6.8556060116740286E-2</v>
      </c>
      <c r="F7726" s="170">
        <v>1.014966200437297</v>
      </c>
      <c r="G7726" s="170">
        <v>0.99310825435402361</v>
      </c>
      <c r="H7726" s="169">
        <v>7.8795275569789033E-2</v>
      </c>
      <c r="I7726" s="170">
        <v>1.1408738881206939</v>
      </c>
      <c r="J7726" s="170">
        <v>1.008703825418527</v>
      </c>
      <c r="K7726" s="169">
        <v>7.659553364163868E-2</v>
      </c>
      <c r="L7726" s="170">
        <v>1.1673811484737777</v>
      </c>
      <c r="M7726" s="170">
        <v>0.98184172057543362</v>
      </c>
      <c r="N7726" s="169">
        <v>8.5516569137361137E-2</v>
      </c>
      <c r="O7726" s="170">
        <v>1.1962407819217242</v>
      </c>
      <c r="P7726" s="170">
        <v>0.95727699933983923</v>
      </c>
      <c r="Q7726" s="169">
        <v>9.4939248155941E-2</v>
      </c>
      <c r="R7726" s="170">
        <v>1.2130443196483265</v>
      </c>
      <c r="S7726" s="170">
        <v>0.96792823474742862</v>
      </c>
      <c r="T7726" s="169">
        <v>9.6376608931181357E-2</v>
      </c>
      <c r="U7726" s="170">
        <v>1.2491370986491799</v>
      </c>
      <c r="V7726" s="170">
        <v>1.0159142054404204</v>
      </c>
      <c r="W7726" s="169">
        <v>9.8253235779105788E-2</v>
      </c>
      <c r="X7726" s="170">
        <v>1.1537492825460753</v>
      </c>
      <c r="Y7726" s="170">
        <v>0.9530307663880756</v>
      </c>
      <c r="Z7726" s="169">
        <v>9.1012710140156911E-2</v>
      </c>
      <c r="AA7726" s="170">
        <v>1.1590325153485286</v>
      </c>
      <c r="AB7726" s="170">
        <v>0.92806765235639654</v>
      </c>
      <c r="AC7726" s="169">
        <v>8.3765629750798196E-2</v>
      </c>
      <c r="AD7726" s="170">
        <v>1.1181603578588173</v>
      </c>
      <c r="AE7726" s="170">
        <v>0.977951698150755</v>
      </c>
      <c r="AF7726" s="169">
        <v>7.3669126331331811E-2</v>
      </c>
      <c r="AG7726" s="170">
        <v>1.0366226485933321</v>
      </c>
      <c r="AH7726" s="170">
        <v>0.99449364037863242</v>
      </c>
      <c r="AI7726" s="169">
        <v>7.6202348355327271E-2</v>
      </c>
      <c r="AJ7726" s="170">
        <v>1.0195543894509782</v>
      </c>
      <c r="AK7726" s="170">
        <v>0.99860878262456698</v>
      </c>
      <c r="AN7726" s="93">
        <f>1/($T7726*(1/$T7724)*(1/(5/7+2/7*$V7726))*$T7736/SUM($T7728:$T7751))</f>
        <v>9278.8716862512756</v>
      </c>
      <c r="AO7726" s="93">
        <f>1/(T7726*(1/T7724)*(1/(5/7+2/7*V7726)))</f>
        <v>323.11734907876064</v>
      </c>
      <c r="AP7726" s="93"/>
      <c r="AR7726" s="217">
        <f>CHOOSE($AV$3,C7726,F7726,I7726,L7726,O7726,R7726,U7726,X7726,AA7726,AD7726,AG7726,AJ7726)</f>
        <v>1.2491370986491799</v>
      </c>
      <c r="AS7726" s="92"/>
      <c r="AT7726" s="92"/>
      <c r="AV7726" s="151">
        <f>AN7726/AR7726</f>
        <v>7428.2252094549685</v>
      </c>
      <c r="AW7726" s="152">
        <f>AO7726/AR7726</f>
        <v>258.67244630567819</v>
      </c>
    </row>
    <row r="7727" spans="1:49">
      <c r="A7727" t="s">
        <v>20</v>
      </c>
      <c r="B7727" t="s">
        <v>21</v>
      </c>
      <c r="C7727" t="s">
        <v>22</v>
      </c>
      <c r="D7727" t="s">
        <v>23</v>
      </c>
      <c r="E7727" t="s">
        <v>21</v>
      </c>
      <c r="F7727" t="s">
        <v>22</v>
      </c>
      <c r="G7727" t="s">
        <v>23</v>
      </c>
      <c r="H7727" t="s">
        <v>21</v>
      </c>
      <c r="I7727" t="s">
        <v>22</v>
      </c>
      <c r="J7727" t="s">
        <v>23</v>
      </c>
      <c r="K7727" t="s">
        <v>21</v>
      </c>
      <c r="L7727" t="s">
        <v>22</v>
      </c>
      <c r="M7727" t="s">
        <v>23</v>
      </c>
      <c r="N7727" t="s">
        <v>21</v>
      </c>
      <c r="O7727" t="s">
        <v>22</v>
      </c>
      <c r="P7727" t="s">
        <v>23</v>
      </c>
      <c r="Q7727" t="s">
        <v>21</v>
      </c>
      <c r="R7727" t="s">
        <v>22</v>
      </c>
      <c r="S7727" t="s">
        <v>23</v>
      </c>
      <c r="T7727" t="s">
        <v>21</v>
      </c>
      <c r="U7727" t="s">
        <v>22</v>
      </c>
      <c r="V7727" t="s">
        <v>23</v>
      </c>
      <c r="W7727" t="s">
        <v>21</v>
      </c>
      <c r="X7727" t="s">
        <v>22</v>
      </c>
      <c r="Y7727" t="s">
        <v>23</v>
      </c>
      <c r="Z7727" t="s">
        <v>21</v>
      </c>
      <c r="AA7727" t="s">
        <v>22</v>
      </c>
      <c r="AB7727" t="s">
        <v>23</v>
      </c>
      <c r="AC7727" t="s">
        <v>21</v>
      </c>
      <c r="AD7727" t="s">
        <v>22</v>
      </c>
      <c r="AE7727" t="s">
        <v>23</v>
      </c>
      <c r="AF7727" t="s">
        <v>21</v>
      </c>
      <c r="AG7727" t="s">
        <v>22</v>
      </c>
      <c r="AH7727" t="s">
        <v>23</v>
      </c>
      <c r="AI7727" t="s">
        <v>21</v>
      </c>
      <c r="AJ7727" t="s">
        <v>22</v>
      </c>
      <c r="AK7727" t="s">
        <v>23</v>
      </c>
    </row>
    <row r="7728" spans="1:49">
      <c r="A7728">
        <v>1</v>
      </c>
      <c r="B7728">
        <v>0.19551106592633141</v>
      </c>
      <c r="C7728">
        <v>0.19971014162844247</v>
      </c>
      <c r="D7728">
        <v>0.25024517816279829</v>
      </c>
      <c r="E7728">
        <v>0.22785008624745179</v>
      </c>
      <c r="F7728">
        <v>0.19596338388669918</v>
      </c>
      <c r="G7728">
        <v>0.24425466980438298</v>
      </c>
      <c r="H7728">
        <v>0.11566900023597892</v>
      </c>
      <c r="I7728">
        <v>0.16582219859007566</v>
      </c>
      <c r="J7728">
        <v>0.19033202722210774</v>
      </c>
      <c r="K7728">
        <v>0.11101783074480315</v>
      </c>
      <c r="L7728">
        <v>0.1596625558344747</v>
      </c>
      <c r="M7728">
        <v>0.18453989135727042</v>
      </c>
      <c r="N7728">
        <v>8.7741768129569894E-2</v>
      </c>
      <c r="O7728">
        <v>0.12410866837735086</v>
      </c>
      <c r="P7728">
        <v>0.1389568717028335</v>
      </c>
      <c r="Q7728">
        <v>7.6655052264808357E-2</v>
      </c>
      <c r="R7728">
        <v>9.5860556047560261E-2</v>
      </c>
      <c r="S7728">
        <v>0.11401406039119312</v>
      </c>
      <c r="T7728">
        <v>7.4318200543791707E-2</v>
      </c>
      <c r="U7728">
        <v>9.6716022185614425E-2</v>
      </c>
      <c r="V7728">
        <v>0.10549176877747636</v>
      </c>
      <c r="W7728">
        <v>7.6900123619932648E-2</v>
      </c>
      <c r="X7728">
        <v>8.9688561654375651E-2</v>
      </c>
      <c r="Y7728">
        <v>0.10818306408969748</v>
      </c>
      <c r="Z7728">
        <v>8.0398128203223659E-2</v>
      </c>
      <c r="AA7728">
        <v>9.7586779815078309E-2</v>
      </c>
      <c r="AB7728">
        <v>0.12620332650042815</v>
      </c>
      <c r="AC7728">
        <v>0.11029918404351768</v>
      </c>
      <c r="AD7728">
        <v>0.12820409606753363</v>
      </c>
      <c r="AE7728">
        <v>0.15263205160826807</v>
      </c>
      <c r="AF7728">
        <v>0.16577639033414265</v>
      </c>
      <c r="AG7728">
        <v>0.18902875039448402</v>
      </c>
      <c r="AH7728">
        <v>0.24051863857374392</v>
      </c>
      <c r="AI7728">
        <v>0.19551106592633141</v>
      </c>
      <c r="AJ7728">
        <v>0.1851554693255337</v>
      </c>
      <c r="AK7728">
        <v>0.24268777541441172</v>
      </c>
    </row>
    <row r="7729" spans="1:37">
      <c r="A7729">
        <v>2</v>
      </c>
      <c r="B7729">
        <v>0.17783686556659106</v>
      </c>
      <c r="C7729">
        <v>0.17837292328238044</v>
      </c>
      <c r="D7729">
        <v>0.19843085975809091</v>
      </c>
      <c r="E7729">
        <v>0.18880351262349068</v>
      </c>
      <c r="F7729">
        <v>0.17970467310382357</v>
      </c>
      <c r="G7729">
        <v>0.19612259155758197</v>
      </c>
      <c r="H7729">
        <v>0.10947455360654448</v>
      </c>
      <c r="I7729">
        <v>0.15582237011372016</v>
      </c>
      <c r="J7729">
        <v>0.16075067024128689</v>
      </c>
      <c r="K7729">
        <v>0.10236709068676654</v>
      </c>
      <c r="L7729">
        <v>0.15200241410527221</v>
      </c>
      <c r="M7729">
        <v>0.1643770227309613</v>
      </c>
      <c r="N7729">
        <v>8.2634847035553904E-2</v>
      </c>
      <c r="O7729">
        <v>0.11897031101247708</v>
      </c>
      <c r="P7729">
        <v>0.1242484122236121</v>
      </c>
      <c r="Q7729">
        <v>7.2193422282654879E-2</v>
      </c>
      <c r="R7729">
        <v>9.3712179623365741E-2</v>
      </c>
      <c r="S7729">
        <v>0.10298867245465962</v>
      </c>
      <c r="T7729">
        <v>6.9992584658482321E-2</v>
      </c>
      <c r="U7729">
        <v>9.1086763688114719E-2</v>
      </c>
      <c r="V7729">
        <v>9.160158076887101E-2</v>
      </c>
      <c r="W7729">
        <v>7.2424229506799095E-2</v>
      </c>
      <c r="X7729">
        <v>8.4468329407308376E-2</v>
      </c>
      <c r="Y7729">
        <v>9.3938511012550324E-2</v>
      </c>
      <c r="Z7729">
        <v>7.5718636262348663E-2</v>
      </c>
      <c r="AA7729">
        <v>9.3277901539027028E-2</v>
      </c>
      <c r="AB7729">
        <v>0.11079036819844834</v>
      </c>
      <c r="AC7729">
        <v>0.1102266545784225</v>
      </c>
      <c r="AD7729">
        <v>0.12380785343174319</v>
      </c>
      <c r="AE7729">
        <v>0.1383679334241367</v>
      </c>
      <c r="AF7729">
        <v>0.15153196901375882</v>
      </c>
      <c r="AG7729">
        <v>0.17309758835443242</v>
      </c>
      <c r="AH7729">
        <v>0.19675850891410046</v>
      </c>
      <c r="AI7729">
        <v>0.17783686556659106</v>
      </c>
      <c r="AJ7729">
        <v>0.16702285176621615</v>
      </c>
      <c r="AK7729">
        <v>0.18725936296814838</v>
      </c>
    </row>
    <row r="7730" spans="1:37">
      <c r="A7730">
        <v>3</v>
      </c>
      <c r="B7730">
        <v>0.16962540079768515</v>
      </c>
      <c r="C7730">
        <v>0.17118716731733025</v>
      </c>
      <c r="D7730">
        <v>0.18069630598234712</v>
      </c>
      <c r="E7730">
        <v>0.17225968323663163</v>
      </c>
      <c r="F7730">
        <v>0.17122242205470298</v>
      </c>
      <c r="G7730">
        <v>0.17428114428592437</v>
      </c>
      <c r="H7730">
        <v>0.11635727208369386</v>
      </c>
      <c r="I7730">
        <v>0.1533009725390645</v>
      </c>
      <c r="J7730">
        <v>0.15028253248092394</v>
      </c>
      <c r="K7730">
        <v>0.11490518861898415</v>
      </c>
      <c r="L7730">
        <v>0.15220137882551121</v>
      </c>
      <c r="M7730">
        <v>0.15565123583491652</v>
      </c>
      <c r="N7730">
        <v>8.8309203806682779E-2</v>
      </c>
      <c r="O7730">
        <v>0.12385647905882943</v>
      </c>
      <c r="P7730">
        <v>0.11842908334995134</v>
      </c>
      <c r="Q7730">
        <v>7.0493753718024979E-2</v>
      </c>
      <c r="R7730">
        <v>9.4977334628724736E-2</v>
      </c>
      <c r="S7730">
        <v>9.3695653633610654E-2</v>
      </c>
      <c r="T7730">
        <v>6.8344730987888277E-2</v>
      </c>
      <c r="U7730">
        <v>8.8942284260495733E-2</v>
      </c>
      <c r="V7730">
        <v>8.524693667570854E-2</v>
      </c>
      <c r="W7730">
        <v>7.0719126987510122E-2</v>
      </c>
      <c r="X7730">
        <v>8.3592372068798174E-2</v>
      </c>
      <c r="Y7730">
        <v>8.4604012215783383E-2</v>
      </c>
      <c r="Z7730">
        <v>7.3935972665824856E-2</v>
      </c>
      <c r="AA7730">
        <v>9.8195238130716692E-2</v>
      </c>
      <c r="AB7730">
        <v>0.10373906951399881</v>
      </c>
      <c r="AC7730">
        <v>9.7116953762465999E-2</v>
      </c>
      <c r="AD7730">
        <v>0.12630068689494153</v>
      </c>
      <c r="AE7730">
        <v>0.12319827573303792</v>
      </c>
      <c r="AF7730">
        <v>0.14057116429645042</v>
      </c>
      <c r="AG7730">
        <v>0.16219584783103697</v>
      </c>
      <c r="AH7730">
        <v>0.17536466774716361</v>
      </c>
      <c r="AI7730">
        <v>0.16962540079768515</v>
      </c>
      <c r="AJ7730">
        <v>0.16031247036856033</v>
      </c>
      <c r="AK7730">
        <v>0.17437153908977496</v>
      </c>
    </row>
    <row r="7731" spans="1:37">
      <c r="A7731">
        <v>4</v>
      </c>
      <c r="B7731">
        <v>0.16649722374286383</v>
      </c>
      <c r="C7731">
        <v>0.16749564643348994</v>
      </c>
      <c r="D7731">
        <v>0.16271657404380516</v>
      </c>
      <c r="E7731">
        <v>0.16217134493753593</v>
      </c>
      <c r="F7731">
        <v>0.16998941313026947</v>
      </c>
      <c r="G7731">
        <v>0.1642888660097073</v>
      </c>
      <c r="H7731">
        <v>0.12084087154880831</v>
      </c>
      <c r="I7731">
        <v>0.15865937119431905</v>
      </c>
      <c r="J7731">
        <v>0.147774798927614</v>
      </c>
      <c r="K7731">
        <v>0.11778876863832971</v>
      </c>
      <c r="L7731">
        <v>0.15930441933804432</v>
      </c>
      <c r="M7731">
        <v>0.15610948284915083</v>
      </c>
      <c r="N7731">
        <v>9.9625492453105494E-2</v>
      </c>
      <c r="O7731">
        <v>0.1316113006033629</v>
      </c>
      <c r="P7731">
        <v>0.11882791585842657</v>
      </c>
      <c r="Q7731">
        <v>7.3723123990821787E-2</v>
      </c>
      <c r="R7731">
        <v>9.8968540607895006E-2</v>
      </c>
      <c r="S7731">
        <v>9.4017954864398498E-2</v>
      </c>
      <c r="T7731">
        <v>7.1475652962016981E-2</v>
      </c>
      <c r="U7731">
        <v>9.4162142139995492E-2</v>
      </c>
      <c r="V7731">
        <v>8.8310260967168652E-2</v>
      </c>
      <c r="W7731">
        <v>7.3958821774159175E-2</v>
      </c>
      <c r="X7731">
        <v>8.8483528450857621E-2</v>
      </c>
      <c r="Y7731">
        <v>8.7463714159301584E-2</v>
      </c>
      <c r="Z7731">
        <v>7.7323033499220095E-2</v>
      </c>
      <c r="AA7731">
        <v>0.1033261560087121</v>
      </c>
      <c r="AB7731">
        <v>0.1071382236176341</v>
      </c>
      <c r="AC7731">
        <v>0.1085040797824116</v>
      </c>
      <c r="AD7731">
        <v>0.13225818509072815</v>
      </c>
      <c r="AE7731">
        <v>0.12711978566403734</v>
      </c>
      <c r="AF7731">
        <v>0.13472077696843565</v>
      </c>
      <c r="AG7731">
        <v>0.15846872291043315</v>
      </c>
      <c r="AH7731">
        <v>0.16134521880064825</v>
      </c>
      <c r="AI7731">
        <v>0.16649722374286383</v>
      </c>
      <c r="AJ7731">
        <v>0.1639594167803298</v>
      </c>
      <c r="AK7731">
        <v>0.16039776347791748</v>
      </c>
    </row>
    <row r="7732" spans="1:37">
      <c r="A7732">
        <v>5</v>
      </c>
      <c r="B7732">
        <v>0.17244076014702431</v>
      </c>
      <c r="C7732">
        <v>0.17328522594915322</v>
      </c>
      <c r="D7732">
        <v>0.16336220987250735</v>
      </c>
      <c r="E7732">
        <v>0.16447127698499817</v>
      </c>
      <c r="F7732">
        <v>0.17612894722296615</v>
      </c>
      <c r="G7732">
        <v>0.16478526253860862</v>
      </c>
      <c r="H7732">
        <v>0.191929520962794</v>
      </c>
      <c r="I7732">
        <v>0.23023618805852375</v>
      </c>
      <c r="J7732">
        <v>0.21422148896679735</v>
      </c>
      <c r="K7732">
        <v>0.18274232109941049</v>
      </c>
      <c r="L7732">
        <v>0.24721366489698593</v>
      </c>
      <c r="M7732">
        <v>0.24386378607501893</v>
      </c>
      <c r="N7732">
        <v>0.15823349167490799</v>
      </c>
      <c r="O7732">
        <v>0.20906494505425213</v>
      </c>
      <c r="P7732">
        <v>0.19804451212511254</v>
      </c>
      <c r="Q7732">
        <v>0.12492563950029743</v>
      </c>
      <c r="R7732">
        <v>0.16225016172500295</v>
      </c>
      <c r="S7732">
        <v>0.15889450677839778</v>
      </c>
      <c r="T7732">
        <v>0.12757133833182277</v>
      </c>
      <c r="U7732">
        <v>0.15990993186403993</v>
      </c>
      <c r="V7732">
        <v>0.14876414741371244</v>
      </c>
      <c r="W7732">
        <v>0.12532503516773946</v>
      </c>
      <c r="X7732">
        <v>0.15173001574355754</v>
      </c>
      <c r="Y7732">
        <v>0.15199585613001387</v>
      </c>
      <c r="Z7732">
        <v>0.13102577434449975</v>
      </c>
      <c r="AA7732">
        <v>0.16500396118780991</v>
      </c>
      <c r="AB7732">
        <v>0.1772684812787047</v>
      </c>
      <c r="AC7732">
        <v>0.17303717135086127</v>
      </c>
      <c r="AD7732">
        <v>0.20696843273518734</v>
      </c>
      <c r="AE7732">
        <v>0.20450973642064926</v>
      </c>
      <c r="AF7732">
        <v>0.12750607006590356</v>
      </c>
      <c r="AG7732">
        <v>0.16426114642048195</v>
      </c>
      <c r="AH7732">
        <v>0.1618314424635332</v>
      </c>
      <c r="AI7732">
        <v>0.17244076014702431</v>
      </c>
      <c r="AJ7732">
        <v>0.17005711118080821</v>
      </c>
      <c r="AK7732">
        <v>0.16088240309451371</v>
      </c>
    </row>
    <row r="7733" spans="1:37">
      <c r="A7733">
        <v>6</v>
      </c>
      <c r="B7733">
        <v>0.26667709392351607</v>
      </c>
      <c r="C7733">
        <v>0.26907886499960137</v>
      </c>
      <c r="D7733">
        <v>0.26109022556390982</v>
      </c>
      <c r="E7733">
        <v>0.25602425382886412</v>
      </c>
      <c r="F7733">
        <v>0.27347287592953973</v>
      </c>
      <c r="G7733">
        <v>0.25984519782320925</v>
      </c>
      <c r="H7733">
        <v>0.30856210178557381</v>
      </c>
      <c r="I7733">
        <v>0.36947565221865841</v>
      </c>
      <c r="J7733">
        <v>0.35758300680552713</v>
      </c>
      <c r="K7733">
        <v>0.29419816399905097</v>
      </c>
      <c r="L7733">
        <v>0.38995758735380243</v>
      </c>
      <c r="M7733">
        <v>0.40837446418513196</v>
      </c>
      <c r="N7733">
        <v>0.25438952027366613</v>
      </c>
      <c r="O7733">
        <v>0.33667274022608767</v>
      </c>
      <c r="P7733">
        <v>0.34115891058296011</v>
      </c>
      <c r="Q7733">
        <v>0.20893175830713007</v>
      </c>
      <c r="R7733">
        <v>0.26495210314116507</v>
      </c>
      <c r="S7733">
        <v>0.27454693175942901</v>
      </c>
      <c r="T7733">
        <v>0.20901650600093374</v>
      </c>
      <c r="U7733">
        <v>0.26704617454113017</v>
      </c>
      <c r="V7733">
        <v>0.26204283977177067</v>
      </c>
      <c r="W7733">
        <v>0.2095997271835969</v>
      </c>
      <c r="X7733">
        <v>0.2500195314811966</v>
      </c>
      <c r="Y7733">
        <v>0.26816450300538486</v>
      </c>
      <c r="Z7733">
        <v>0.21913392260268885</v>
      </c>
      <c r="AA7733">
        <v>0.26927881546825216</v>
      </c>
      <c r="AB7733">
        <v>0.30296582682477496</v>
      </c>
      <c r="AC7733">
        <v>0.2837715321849501</v>
      </c>
      <c r="AD7733">
        <v>0.33253018283653968</v>
      </c>
      <c r="AE7733">
        <v>0.35304066695604014</v>
      </c>
      <c r="AF7733">
        <v>0.22067291016302459</v>
      </c>
      <c r="AG7733">
        <v>0.26031151254159546</v>
      </c>
      <c r="AH7733">
        <v>0.25875202593192864</v>
      </c>
      <c r="AI7733">
        <v>0.26667709392351607</v>
      </c>
      <c r="AJ7733">
        <v>0.26502359574328399</v>
      </c>
      <c r="AK7733">
        <v>0.25369088967268877</v>
      </c>
    </row>
    <row r="7734" spans="1:37">
      <c r="A7734">
        <v>7</v>
      </c>
      <c r="B7734">
        <v>0.42183467584265261</v>
      </c>
      <c r="C7734">
        <v>0.42755247992047851</v>
      </c>
      <c r="D7734">
        <v>0.43739784243216745</v>
      </c>
      <c r="E7734">
        <v>0.42023417489937798</v>
      </c>
      <c r="F7734">
        <v>0.43352593783083954</v>
      </c>
      <c r="G7734">
        <v>0.43818024709516101</v>
      </c>
      <c r="H7734">
        <v>0.38287579642885233</v>
      </c>
      <c r="I7734">
        <v>0.47679799660383176</v>
      </c>
      <c r="J7734">
        <v>0.47854815425861019</v>
      </c>
      <c r="K7734">
        <v>0.36716368879236388</v>
      </c>
      <c r="L7734">
        <v>0.4815874731812137</v>
      </c>
      <c r="M7734">
        <v>0.52125597869151397</v>
      </c>
      <c r="N7734">
        <v>0.3006760590781602</v>
      </c>
      <c r="O7734">
        <v>0.40879573295673055</v>
      </c>
      <c r="P7734">
        <v>0.43677598303148962</v>
      </c>
      <c r="Q7734">
        <v>0.27142290586668932</v>
      </c>
      <c r="R7734">
        <v>0.33407014687733483</v>
      </c>
      <c r="S7734">
        <v>0.35114719094333546</v>
      </c>
      <c r="T7734">
        <v>0.25993518442229002</v>
      </c>
      <c r="U7734">
        <v>0.33536246576143636</v>
      </c>
      <c r="V7734">
        <v>0.33702997848657751</v>
      </c>
      <c r="W7734">
        <v>0.26475979368259522</v>
      </c>
      <c r="X7734">
        <v>0.31209412990210594</v>
      </c>
      <c r="Y7734">
        <v>0.34928291624850266</v>
      </c>
      <c r="Z7734">
        <v>0.27567406967243557</v>
      </c>
      <c r="AA7734">
        <v>0.33519844433351459</v>
      </c>
      <c r="AB7734">
        <v>0.38957290017903945</v>
      </c>
      <c r="AC7734">
        <v>0.35631912964641888</v>
      </c>
      <c r="AD7734">
        <v>0.41291327987302928</v>
      </c>
      <c r="AE7734">
        <v>0.45273981829339477</v>
      </c>
      <c r="AF7734">
        <v>0.37275985663082439</v>
      </c>
      <c r="AG7734">
        <v>0.42283493190906296</v>
      </c>
      <c r="AH7734">
        <v>0.43341977309562385</v>
      </c>
      <c r="AI7734">
        <v>0.42173040327415867</v>
      </c>
      <c r="AJ7734">
        <v>0.42570440769943313</v>
      </c>
      <c r="AK7734">
        <v>0.42790985703131312</v>
      </c>
    </row>
    <row r="7735" spans="1:37">
      <c r="A7735">
        <v>8</v>
      </c>
      <c r="B7735">
        <v>0.52042438935377067</v>
      </c>
      <c r="C7735">
        <v>0.5306191359640634</v>
      </c>
      <c r="D7735">
        <v>0.55437234390323631</v>
      </c>
      <c r="E7735">
        <v>0.53005593016569963</v>
      </c>
      <c r="F7735">
        <v>0.53506634863539904</v>
      </c>
      <c r="G7735">
        <v>0.56008236505368436</v>
      </c>
      <c r="H7735">
        <v>0.44830095178164087</v>
      </c>
      <c r="I7735">
        <v>0.55930086962487768</v>
      </c>
      <c r="J7735">
        <v>0.54500309342132403</v>
      </c>
      <c r="K7735">
        <v>0.39886481849871325</v>
      </c>
      <c r="L7735">
        <v>0.55454452001419297</v>
      </c>
      <c r="M7735">
        <v>0.57280876779287238</v>
      </c>
      <c r="N7735">
        <v>0.36875212788378914</v>
      </c>
      <c r="O7735">
        <v>0.47750156042140829</v>
      </c>
      <c r="P7735">
        <v>0.48927080123033778</v>
      </c>
      <c r="Q7735">
        <v>0.39966289906801505</v>
      </c>
      <c r="R7735">
        <v>0.41697838017191785</v>
      </c>
      <c r="S7735">
        <v>0.4097791565108207</v>
      </c>
      <c r="T7735">
        <v>0.3320974430803878</v>
      </c>
      <c r="U7735">
        <v>0.411635263039897</v>
      </c>
      <c r="V7735">
        <v>0.3945959218033861</v>
      </c>
      <c r="W7735">
        <v>0.33024993961095245</v>
      </c>
      <c r="X7735">
        <v>0.37554421808970284</v>
      </c>
      <c r="Y7735">
        <v>0.40233848079683154</v>
      </c>
      <c r="Z7735">
        <v>0.34034019163633666</v>
      </c>
      <c r="AA7735">
        <v>0.3954556856083466</v>
      </c>
      <c r="AB7735">
        <v>0.4371286229533719</v>
      </c>
      <c r="AC7735">
        <v>0.4115140525838622</v>
      </c>
      <c r="AD7735">
        <v>0.48085808675750491</v>
      </c>
      <c r="AE7735">
        <v>0.50580742692071656</v>
      </c>
      <c r="AF7735">
        <v>0.46502485836512886</v>
      </c>
      <c r="AG7735">
        <v>0.52385080314948029</v>
      </c>
      <c r="AH7735">
        <v>0.55303889789303062</v>
      </c>
      <c r="AI7735">
        <v>0.52055473006438824</v>
      </c>
      <c r="AJ7735">
        <v>0.52661541491309316</v>
      </c>
      <c r="AK7735">
        <v>0.54731069886827677</v>
      </c>
    </row>
    <row r="7736" spans="1:37">
      <c r="A7736">
        <v>9</v>
      </c>
      <c r="B7736">
        <v>0.59946299627225563</v>
      </c>
      <c r="C7736">
        <v>0.60818660201762653</v>
      </c>
      <c r="D7736">
        <v>0.6123896698267407</v>
      </c>
      <c r="E7736">
        <v>0.59288589200773623</v>
      </c>
      <c r="F7736">
        <v>0.61635565079486532</v>
      </c>
      <c r="G7736">
        <v>0.61833541697308414</v>
      </c>
      <c r="H7736">
        <v>0.54343978604577992</v>
      </c>
      <c r="I7736">
        <v>0.67249275312601853</v>
      </c>
      <c r="J7736">
        <v>0.65064961847803671</v>
      </c>
      <c r="K7736">
        <v>0.48475170185972655</v>
      </c>
      <c r="L7736">
        <v>0.67137328765987669</v>
      </c>
      <c r="M7736">
        <v>0.68773330023771573</v>
      </c>
      <c r="N7736">
        <v>0.46547559215966022</v>
      </c>
      <c r="O7736">
        <v>0.57222702082453292</v>
      </c>
      <c r="P7736">
        <v>0.58039798650012386</v>
      </c>
      <c r="Q7736">
        <v>0.53312937310557773</v>
      </c>
      <c r="R7736">
        <v>0.52780834572628255</v>
      </c>
      <c r="S7736">
        <v>0.49996978425961369</v>
      </c>
      <c r="T7736">
        <v>0.46023179808299691</v>
      </c>
      <c r="U7736">
        <v>0.50807835148017821</v>
      </c>
      <c r="V7736">
        <v>0.47767397811243112</v>
      </c>
      <c r="W7736">
        <v>0.41583187689159817</v>
      </c>
      <c r="X7736">
        <v>0.45175250654008697</v>
      </c>
      <c r="Y7736">
        <v>0.47956122459991141</v>
      </c>
      <c r="Z7736">
        <v>0.4490381044343757</v>
      </c>
      <c r="AA7736">
        <v>0.4779278641623021</v>
      </c>
      <c r="AB7736">
        <v>0.52454656322167148</v>
      </c>
      <c r="AC7736">
        <v>0.48281051677243886</v>
      </c>
      <c r="AD7736">
        <v>0.57494745498092281</v>
      </c>
      <c r="AE7736">
        <v>0.59375701606022957</v>
      </c>
      <c r="AF7736">
        <v>0.51111111111111118</v>
      </c>
      <c r="AG7736">
        <v>0.60215637945567202</v>
      </c>
      <c r="AH7736">
        <v>0.60377633711507273</v>
      </c>
      <c r="AI7736">
        <v>0.59961940512499667</v>
      </c>
      <c r="AJ7736">
        <v>0.60942298013872964</v>
      </c>
      <c r="AK7736">
        <v>0.60439047593405304</v>
      </c>
    </row>
    <row r="7737" spans="1:37">
      <c r="A7737">
        <v>10</v>
      </c>
      <c r="B7737">
        <v>0.73473058575115346</v>
      </c>
      <c r="C7737">
        <v>0.74415066564988575</v>
      </c>
      <c r="D7737">
        <v>0.74648577966655749</v>
      </c>
      <c r="E7737">
        <v>0.72330249333542418</v>
      </c>
      <c r="F7737">
        <v>0.7522672483067383</v>
      </c>
      <c r="G7737">
        <v>0.74585416973084251</v>
      </c>
      <c r="H7737">
        <v>0.66447730669393545</v>
      </c>
      <c r="I7737">
        <v>0.80830174439546465</v>
      </c>
      <c r="J7737">
        <v>0.78311404413281094</v>
      </c>
      <c r="K7737">
        <v>0.59392623145292278</v>
      </c>
      <c r="L7737">
        <v>0.80254077947745206</v>
      </c>
      <c r="M7737">
        <v>0.83585210077615602</v>
      </c>
      <c r="N7737">
        <v>0.67534573045184099</v>
      </c>
      <c r="O7737">
        <v>0.73131434768080394</v>
      </c>
      <c r="P7737">
        <v>0.73526585812439949</v>
      </c>
      <c r="Q7737">
        <v>0.71867652474434163</v>
      </c>
      <c r="R7737">
        <v>0.68877425576660023</v>
      </c>
      <c r="S7737">
        <v>0.64583794962700358</v>
      </c>
      <c r="T7737">
        <v>0.65128669907445547</v>
      </c>
      <c r="U7737">
        <v>0.66145493181530168</v>
      </c>
      <c r="V7737">
        <v>0.64281287999251713</v>
      </c>
      <c r="W7737">
        <v>0.6433209713400686</v>
      </c>
      <c r="X7737">
        <v>0.61277477242865108</v>
      </c>
      <c r="Y7737">
        <v>0.65003723008190617</v>
      </c>
      <c r="Z7737">
        <v>0.65007799153234791</v>
      </c>
      <c r="AA7737">
        <v>0.61801483644888811</v>
      </c>
      <c r="AB7737">
        <v>0.67601650276343439</v>
      </c>
      <c r="AC7737">
        <v>0.62275611967361733</v>
      </c>
      <c r="AD7737">
        <v>0.70096924355299162</v>
      </c>
      <c r="AE7737">
        <v>0.72599571926778517</v>
      </c>
      <c r="AF7737">
        <v>0.61419817319921377</v>
      </c>
      <c r="AG7737">
        <v>0.73253784050462001</v>
      </c>
      <c r="AH7737">
        <v>0.73257698541328986</v>
      </c>
      <c r="AI7737">
        <v>0.73473058575115346</v>
      </c>
      <c r="AJ7737">
        <v>0.74693109459449603</v>
      </c>
      <c r="AK7737">
        <v>0.73314306740978052</v>
      </c>
    </row>
    <row r="7738" spans="1:37">
      <c r="A7738">
        <v>11</v>
      </c>
      <c r="B7738">
        <v>0.88331899585516538</v>
      </c>
      <c r="C7738">
        <v>0.89431930707155705</v>
      </c>
      <c r="D7738">
        <v>0.91026479241582214</v>
      </c>
      <c r="E7738">
        <v>0.85560085724739965</v>
      </c>
      <c r="F7738">
        <v>0.89576397658133322</v>
      </c>
      <c r="G7738">
        <v>0.8982570966318576</v>
      </c>
      <c r="H7738">
        <v>0.79658617163533374</v>
      </c>
      <c r="I7738">
        <v>0.92144560127613584</v>
      </c>
      <c r="J7738">
        <v>0.89103732728397633</v>
      </c>
      <c r="K7738">
        <v>0.78053765992006263</v>
      </c>
      <c r="L7738">
        <v>0.90523641982882397</v>
      </c>
      <c r="M7738">
        <v>0.94194583138419263</v>
      </c>
      <c r="N7738">
        <v>0.85415281853407032</v>
      </c>
      <c r="O7738">
        <v>0.87200761611741939</v>
      </c>
      <c r="P7738">
        <v>0.86401020044354992</v>
      </c>
      <c r="Q7738">
        <v>0.84324806662700758</v>
      </c>
      <c r="R7738">
        <v>0.83355573007798611</v>
      </c>
      <c r="S7738">
        <v>0.78340685830160695</v>
      </c>
      <c r="T7738">
        <v>0.80250473757930296</v>
      </c>
      <c r="U7738">
        <v>0.80751347610367585</v>
      </c>
      <c r="V7738">
        <v>0.78407655972313173</v>
      </c>
      <c r="W7738">
        <v>0.78909302755161503</v>
      </c>
      <c r="X7738">
        <v>0.76578084494371412</v>
      </c>
      <c r="Y7738">
        <v>0.80705644943723231</v>
      </c>
      <c r="Z7738">
        <v>0.80766545346505225</v>
      </c>
      <c r="AA7738">
        <v>0.77192250476211766</v>
      </c>
      <c r="AB7738">
        <v>0.79767897454526593</v>
      </c>
      <c r="AC7738">
        <v>0.80493200362647321</v>
      </c>
      <c r="AD7738">
        <v>0.83443502962935234</v>
      </c>
      <c r="AE7738">
        <v>0.86431126610887421</v>
      </c>
      <c r="AF7738">
        <v>0.74949705168227543</v>
      </c>
      <c r="AG7738">
        <v>0.87743231852736581</v>
      </c>
      <c r="AH7738">
        <v>0.89497568881685552</v>
      </c>
      <c r="AI7738">
        <v>0.88331899585516538</v>
      </c>
      <c r="AJ7738">
        <v>0.89423126016586241</v>
      </c>
      <c r="AK7738">
        <v>0.8988090430162532</v>
      </c>
    </row>
    <row r="7739" spans="1:37">
      <c r="A7739">
        <v>12</v>
      </c>
      <c r="B7739">
        <v>0.9870962696488621</v>
      </c>
      <c r="C7739">
        <v>0.99436217879405209</v>
      </c>
      <c r="D7739">
        <v>1</v>
      </c>
      <c r="E7739">
        <v>0.95839213841409243</v>
      </c>
      <c r="F7739">
        <v>0.99366913693626968</v>
      </c>
      <c r="G7739">
        <v>0.99761913516693612</v>
      </c>
      <c r="H7739">
        <v>0.91174388421301034</v>
      </c>
      <c r="I7739">
        <v>0.96773983293597043</v>
      </c>
      <c r="J7739">
        <v>0.9468343988451231</v>
      </c>
      <c r="K7739">
        <v>0.89973171755516201</v>
      </c>
      <c r="L7739">
        <v>0.95070317448211161</v>
      </c>
      <c r="M7739">
        <v>0.97105406360086699</v>
      </c>
      <c r="N7739">
        <v>0.95374588609134103</v>
      </c>
      <c r="O7739">
        <v>0.95154497481259182</v>
      </c>
      <c r="P7739">
        <v>0.94002405080884444</v>
      </c>
      <c r="Q7739">
        <v>0.92097957564941491</v>
      </c>
      <c r="R7739">
        <v>0.93320458988687582</v>
      </c>
      <c r="S7739">
        <v>0.87718980185188933</v>
      </c>
      <c r="T7739">
        <v>0.89089835489275238</v>
      </c>
      <c r="U7739">
        <v>0.92330561756133711</v>
      </c>
      <c r="V7739">
        <v>0.90020811897858022</v>
      </c>
      <c r="W7739">
        <v>0.8944541540560127</v>
      </c>
      <c r="X7739">
        <v>0.88120834763669087</v>
      </c>
      <c r="Y7739">
        <v>0.92961895820518625</v>
      </c>
      <c r="Z7739">
        <v>0.90652900542226833</v>
      </c>
      <c r="AA7739">
        <v>0.89676076660780768</v>
      </c>
      <c r="AB7739">
        <v>0.8822621240820987</v>
      </c>
      <c r="AC7739">
        <v>0.93450589301903897</v>
      </c>
      <c r="AD7739">
        <v>0.91864794693456231</v>
      </c>
      <c r="AE7739">
        <v>0.95291194563769421</v>
      </c>
      <c r="AF7739">
        <v>0.84490692565614511</v>
      </c>
      <c r="AG7739">
        <v>0.9783603047214241</v>
      </c>
      <c r="AH7739">
        <v>0.98524311183144231</v>
      </c>
      <c r="AI7739">
        <v>0.9870962696488621</v>
      </c>
      <c r="AJ7739">
        <v>0.99065652329304632</v>
      </c>
      <c r="AK7739">
        <v>0.99466896421744155</v>
      </c>
    </row>
    <row r="7740" spans="1:37">
      <c r="A7740">
        <v>13</v>
      </c>
      <c r="B7740">
        <v>1</v>
      </c>
      <c r="C7740">
        <v>1</v>
      </c>
      <c r="D7740">
        <v>0.99387054593004254</v>
      </c>
      <c r="E7740">
        <v>0.96816684961580679</v>
      </c>
      <c r="F7740">
        <v>1</v>
      </c>
      <c r="G7740">
        <v>1</v>
      </c>
      <c r="H7740">
        <v>0.92484071422952885</v>
      </c>
      <c r="I7740">
        <v>0.96573300629491798</v>
      </c>
      <c r="J7740">
        <v>0.9736770468137762</v>
      </c>
      <c r="K7740">
        <v>0.94920884054532517</v>
      </c>
      <c r="L7740">
        <v>0.95920560019365908</v>
      </c>
      <c r="M7740">
        <v>0.97228560245162177</v>
      </c>
      <c r="N7740">
        <v>0.97487070572785794</v>
      </c>
      <c r="O7740">
        <v>0.97007458499095234</v>
      </c>
      <c r="P7740">
        <v>0.97452910570874351</v>
      </c>
      <c r="Q7740">
        <v>0.94485991898246502</v>
      </c>
      <c r="R7740">
        <v>0.96744254883378955</v>
      </c>
      <c r="S7740">
        <v>0.92457479738667436</v>
      </c>
      <c r="T7740">
        <v>0.95000137321139211</v>
      </c>
      <c r="U7740">
        <v>0.97133708292311993</v>
      </c>
      <c r="V7740">
        <v>0.96395917126555075</v>
      </c>
      <c r="W7740">
        <v>0.94627506145473672</v>
      </c>
      <c r="X7740">
        <v>0.93846518069579454</v>
      </c>
      <c r="Y7740">
        <v>0.98364574228150259</v>
      </c>
      <c r="Z7740">
        <v>0.94562876030602394</v>
      </c>
      <c r="AA7740">
        <v>0.94670650206006635</v>
      </c>
      <c r="AB7740">
        <v>0.93452736189314711</v>
      </c>
      <c r="AC7740">
        <v>0.97236627379873075</v>
      </c>
      <c r="AD7740">
        <v>0.94946189875128273</v>
      </c>
      <c r="AE7740">
        <v>0.98432892787115889</v>
      </c>
      <c r="AF7740">
        <v>0.93555324314949695</v>
      </c>
      <c r="AG7740">
        <v>1</v>
      </c>
      <c r="AH7740">
        <v>1</v>
      </c>
      <c r="AI7740">
        <v>1</v>
      </c>
      <c r="AJ7740">
        <v>1</v>
      </c>
      <c r="AK7740">
        <v>1</v>
      </c>
    </row>
    <row r="7741" spans="1:37">
      <c r="A7741">
        <v>14</v>
      </c>
      <c r="B7741">
        <v>0.98287323062485332</v>
      </c>
      <c r="C7741">
        <v>0.97542653569924531</v>
      </c>
      <c r="D7741">
        <v>0.9731448185681596</v>
      </c>
      <c r="E7741">
        <v>0.96916000209084741</v>
      </c>
      <c r="F7741">
        <v>0.97952354834457911</v>
      </c>
      <c r="G7741">
        <v>0.9911016325930283</v>
      </c>
      <c r="H7741">
        <v>0.94541021002123804</v>
      </c>
      <c r="I7741">
        <v>0.96926639337232656</v>
      </c>
      <c r="J7741">
        <v>0.98631470406269373</v>
      </c>
      <c r="K7741">
        <v>0.97711386490975105</v>
      </c>
      <c r="L7741">
        <v>0.96456769940410059</v>
      </c>
      <c r="M7741">
        <v>0.98184196206096619</v>
      </c>
      <c r="N7741">
        <v>0.98722459104100135</v>
      </c>
      <c r="O7741">
        <v>0.98115515317348712</v>
      </c>
      <c r="P7741">
        <v>0.97704900201229128</v>
      </c>
      <c r="Q7741">
        <v>0.95657346817370603</v>
      </c>
      <c r="R7741">
        <v>0.97574960434067526</v>
      </c>
      <c r="S7741">
        <v>0.94864667056114005</v>
      </c>
      <c r="T7741">
        <v>0.96164620581692339</v>
      </c>
      <c r="U7741">
        <v>0.98521771340007214</v>
      </c>
      <c r="V7741">
        <v>0.99225399869048714</v>
      </c>
      <c r="W7741">
        <v>0.97484973784048767</v>
      </c>
      <c r="X7741">
        <v>0.96427988020691557</v>
      </c>
      <c r="Y7741">
        <v>0.99433455275340732</v>
      </c>
      <c r="Z7741">
        <v>0.97961821287974449</v>
      </c>
      <c r="AA7741">
        <v>0.97957318511785474</v>
      </c>
      <c r="AB7741">
        <v>0.96531435688523315</v>
      </c>
      <c r="AC7741">
        <v>0.98906618313689931</v>
      </c>
      <c r="AD7741">
        <v>0.9700457450754314</v>
      </c>
      <c r="AE7741">
        <v>1</v>
      </c>
      <c r="AF7741">
        <v>0.98450687940802406</v>
      </c>
      <c r="AG7741">
        <v>0.99641668697343888</v>
      </c>
      <c r="AH7741">
        <v>0.98435980551053459</v>
      </c>
      <c r="AI7741">
        <v>0.98287323062485332</v>
      </c>
      <c r="AJ7741">
        <v>0.98233783852780054</v>
      </c>
      <c r="AK7741">
        <v>0.97948358956409354</v>
      </c>
    </row>
    <row r="7742" spans="1:37">
      <c r="A7742">
        <v>15</v>
      </c>
      <c r="B7742">
        <v>0.97380151716587149</v>
      </c>
      <c r="C7742">
        <v>0.95945017964389856</v>
      </c>
      <c r="D7742">
        <v>0.96739130434782605</v>
      </c>
      <c r="E7742">
        <v>0.983273221473002</v>
      </c>
      <c r="F7742">
        <v>0.97323945458487948</v>
      </c>
      <c r="G7742">
        <v>0.99562435652301784</v>
      </c>
      <c r="H7742">
        <v>0.97921419019900879</v>
      </c>
      <c r="I7742">
        <v>0.98338621979039809</v>
      </c>
      <c r="J7742">
        <v>0.99755001031140467</v>
      </c>
      <c r="K7742">
        <v>0.99218878323873472</v>
      </c>
      <c r="L7742">
        <v>0.97546433391585774</v>
      </c>
      <c r="M7742">
        <v>0.98561295311560249</v>
      </c>
      <c r="N7742">
        <v>0.98461438692628189</v>
      </c>
      <c r="O7742">
        <v>0.98217021518053582</v>
      </c>
      <c r="P7742">
        <v>0.99505689406162556</v>
      </c>
      <c r="Q7742">
        <v>0.98521288348771963</v>
      </c>
      <c r="R7742">
        <v>0.98429059416930653</v>
      </c>
      <c r="S7742">
        <v>0.97146291185732836</v>
      </c>
      <c r="T7742">
        <v>0.97989618521875255</v>
      </c>
      <c r="U7742">
        <v>0.993240015986119</v>
      </c>
      <c r="V7742">
        <v>1</v>
      </c>
      <c r="W7742">
        <v>0.9872543586683149</v>
      </c>
      <c r="X7742">
        <v>0.9819481764698923</v>
      </c>
      <c r="Y7742">
        <v>0.99121585893575936</v>
      </c>
      <c r="Z7742">
        <v>0.99322587833320952</v>
      </c>
      <c r="AA7742">
        <v>1</v>
      </c>
      <c r="AB7742">
        <v>0.99097018604530496</v>
      </c>
      <c r="AC7742">
        <v>0.99577515865820498</v>
      </c>
      <c r="AD7742">
        <v>0.98520688792600253</v>
      </c>
      <c r="AE7742">
        <v>0.99823382377153447</v>
      </c>
      <c r="AF7742">
        <v>1</v>
      </c>
      <c r="AG7742">
        <v>0.99659245706615751</v>
      </c>
      <c r="AH7742">
        <v>0.98871150729335477</v>
      </c>
      <c r="AI7742">
        <v>0.96154949036782134</v>
      </c>
      <c r="AJ7742">
        <v>0.97334082172996528</v>
      </c>
      <c r="AK7742">
        <v>0.97343456916435567</v>
      </c>
    </row>
    <row r="7743" spans="1:37">
      <c r="A7743">
        <v>16</v>
      </c>
      <c r="B7743">
        <v>0.95544954511091995</v>
      </c>
      <c r="C7743">
        <v>0.95141837110218208</v>
      </c>
      <c r="D7743">
        <v>0.95094802222948682</v>
      </c>
      <c r="E7743">
        <v>0.99082640740159955</v>
      </c>
      <c r="F7743">
        <v>0.97035676475465182</v>
      </c>
      <c r="G7743">
        <v>0.98901492866597995</v>
      </c>
      <c r="H7743">
        <v>1</v>
      </c>
      <c r="I7743">
        <v>1</v>
      </c>
      <c r="J7743">
        <v>0.98388121262115913</v>
      </c>
      <c r="K7743">
        <v>1</v>
      </c>
      <c r="L7743">
        <v>1</v>
      </c>
      <c r="M7743">
        <v>0.99160835155183447</v>
      </c>
      <c r="N7743">
        <v>1</v>
      </c>
      <c r="O7743">
        <v>1</v>
      </c>
      <c r="P7743">
        <v>0.98487457926191824</v>
      </c>
      <c r="Q7743">
        <v>1</v>
      </c>
      <c r="R7743">
        <v>1</v>
      </c>
      <c r="S7743">
        <v>0.98503985120426529</v>
      </c>
      <c r="T7743">
        <v>1</v>
      </c>
      <c r="U7743">
        <v>1</v>
      </c>
      <c r="V7743">
        <v>0.9986729492096158</v>
      </c>
      <c r="W7743">
        <v>1</v>
      </c>
      <c r="X7743">
        <v>1</v>
      </c>
      <c r="Y7743">
        <v>0.99173923834806355</v>
      </c>
      <c r="Z7743">
        <v>1</v>
      </c>
      <c r="AA7743">
        <v>0.99884020394529338</v>
      </c>
      <c r="AB7743">
        <v>0.98884895819818885</v>
      </c>
      <c r="AC7743">
        <v>1</v>
      </c>
      <c r="AD7743">
        <v>1</v>
      </c>
      <c r="AE7743">
        <v>0.98824295400457984</v>
      </c>
      <c r="AF7743">
        <v>0.9948202104289513</v>
      </c>
      <c r="AG7743">
        <v>0.99015687480775116</v>
      </c>
      <c r="AH7743">
        <v>0.97384116693679057</v>
      </c>
      <c r="AI7743">
        <v>0.94319751831286991</v>
      </c>
      <c r="AJ7743">
        <v>0.96520448428530736</v>
      </c>
      <c r="AK7743">
        <v>0.96095958644086044</v>
      </c>
    </row>
    <row r="7744" spans="1:37">
      <c r="A7744">
        <v>17</v>
      </c>
      <c r="B7744">
        <v>0.97609551367274039</v>
      </c>
      <c r="C7744">
        <v>0.97181089397026243</v>
      </c>
      <c r="D7744">
        <v>0.95840143837855518</v>
      </c>
      <c r="E7744">
        <v>1</v>
      </c>
      <c r="F7744">
        <v>0.98934935394584089</v>
      </c>
      <c r="G7744">
        <v>0.99523827033387247</v>
      </c>
      <c r="H7744">
        <v>0.99406119719971686</v>
      </c>
      <c r="I7744">
        <v>0.98836040548189585</v>
      </c>
      <c r="J7744">
        <v>1</v>
      </c>
      <c r="K7744">
        <v>0.97771613162265236</v>
      </c>
      <c r="L7744">
        <v>0.97744403288223625</v>
      </c>
      <c r="M7744">
        <v>1</v>
      </c>
      <c r="N7744">
        <v>0.97174170327977827</v>
      </c>
      <c r="O7744">
        <v>0.98085567835774323</v>
      </c>
      <c r="P7744">
        <v>1</v>
      </c>
      <c r="Q7744">
        <v>0.96927849069431471</v>
      </c>
      <c r="R7744">
        <v>0.97740862835713649</v>
      </c>
      <c r="S7744">
        <v>1</v>
      </c>
      <c r="T7744">
        <v>0.97702617340913467</v>
      </c>
      <c r="U7744">
        <v>0.97318669642944167</v>
      </c>
      <c r="V7744">
        <v>0.99934524366289423</v>
      </c>
      <c r="W7744">
        <v>0.97611435554229364</v>
      </c>
      <c r="X7744">
        <v>0.97298026728536102</v>
      </c>
      <c r="Y7744">
        <v>1</v>
      </c>
      <c r="Z7744">
        <v>0.98171284260566005</v>
      </c>
      <c r="AA7744">
        <v>0.96991235716751467</v>
      </c>
      <c r="AB7744">
        <v>1</v>
      </c>
      <c r="AC7744">
        <v>0.98235720761559386</v>
      </c>
      <c r="AD7744">
        <v>0.95452807241005522</v>
      </c>
      <c r="AE7744">
        <v>0.99024112795797092</v>
      </c>
      <c r="AF7744">
        <v>0.95079199907503742</v>
      </c>
      <c r="AG7744">
        <v>0.99629684372840321</v>
      </c>
      <c r="AH7744">
        <v>0.96566450567260942</v>
      </c>
      <c r="AI7744">
        <v>0.97609551367274039</v>
      </c>
      <c r="AJ7744">
        <v>0.98579514372615795</v>
      </c>
      <c r="AK7744">
        <v>0.96831892876695125</v>
      </c>
    </row>
    <row r="7745" spans="1:37">
      <c r="A7745">
        <v>18</v>
      </c>
      <c r="B7745">
        <v>0.95083548395505846</v>
      </c>
      <c r="C7745">
        <v>0.9491571722874147</v>
      </c>
      <c r="D7745">
        <v>0.97605426610003243</v>
      </c>
      <c r="E7745">
        <v>0.98834352621399835</v>
      </c>
      <c r="F7745">
        <v>0.95977414677908268</v>
      </c>
      <c r="G7745">
        <v>0.99848323282835683</v>
      </c>
      <c r="H7745">
        <v>0.97355069613781164</v>
      </c>
      <c r="I7745">
        <v>0.96537280664139569</v>
      </c>
      <c r="J7745">
        <v>0.98567127242730479</v>
      </c>
      <c r="K7745">
        <v>0.94528498165824093</v>
      </c>
      <c r="L7745">
        <v>0.96726698744201001</v>
      </c>
      <c r="M7745">
        <v>0.9810782170372423</v>
      </c>
      <c r="N7745">
        <v>0.95220570353917722</v>
      </c>
      <c r="O7745">
        <v>0.97080278164818312</v>
      </c>
      <c r="P7745">
        <v>0.98262057129735381</v>
      </c>
      <c r="Q7745">
        <v>0.95423642389733976</v>
      </c>
      <c r="R7745">
        <v>0.9617803834135793</v>
      </c>
      <c r="S7745">
        <v>0.98265616501823039</v>
      </c>
      <c r="T7745">
        <v>0.95645546675455206</v>
      </c>
      <c r="U7745">
        <v>0.95532659446919255</v>
      </c>
      <c r="V7745">
        <v>0.97838719483677861</v>
      </c>
      <c r="W7745">
        <v>0.95200136408201552</v>
      </c>
      <c r="X7745">
        <v>0.94726973567395456</v>
      </c>
      <c r="Y7745">
        <v>0.9779155470663774</v>
      </c>
      <c r="Z7745">
        <v>0.9623560870534057</v>
      </c>
      <c r="AA7745">
        <v>0.93473353251030022</v>
      </c>
      <c r="AB7745">
        <v>0.95771166869923974</v>
      </c>
      <c r="AC7745">
        <v>0.95196736174070717</v>
      </c>
      <c r="AD7745">
        <v>0.90959093954231918</v>
      </c>
      <c r="AE7745">
        <v>0.95517953630390195</v>
      </c>
      <c r="AF7745">
        <v>0.88727020464793616</v>
      </c>
      <c r="AG7745">
        <v>0.95983253903893684</v>
      </c>
      <c r="AH7745">
        <v>0.96885737439222019</v>
      </c>
      <c r="AI7745">
        <v>0.9630875107531085</v>
      </c>
      <c r="AJ7745">
        <v>0.95866915631541694</v>
      </c>
      <c r="AK7745">
        <v>0.9743769239744039</v>
      </c>
    </row>
    <row r="7746" spans="1:37">
      <c r="A7746">
        <v>19</v>
      </c>
      <c r="B7746">
        <v>0.96293110190036757</v>
      </c>
      <c r="C7746">
        <v>0.95074304662394593</v>
      </c>
      <c r="D7746">
        <v>0.97793396534815302</v>
      </c>
      <c r="E7746">
        <v>0.95431498614813637</v>
      </c>
      <c r="F7746">
        <v>0.95785660531384276</v>
      </c>
      <c r="G7746">
        <v>0.98770039711722313</v>
      </c>
      <c r="H7746">
        <v>0.90775190749626367</v>
      </c>
      <c r="I7746">
        <v>0.93895816538309818</v>
      </c>
      <c r="J7746">
        <v>0.95929057537636631</v>
      </c>
      <c r="K7746">
        <v>0.87195444673589673</v>
      </c>
      <c r="L7746">
        <v>0.92780233518259991</v>
      </c>
      <c r="M7746">
        <v>0.93452795784127496</v>
      </c>
      <c r="N7746">
        <v>0.87485611452473222</v>
      </c>
      <c r="O7746">
        <v>0.90852462943932</v>
      </c>
      <c r="P7746">
        <v>0.92378069046367306</v>
      </c>
      <c r="Q7746">
        <v>0.92275006373757096</v>
      </c>
      <c r="R7746">
        <v>0.91214572675993799</v>
      </c>
      <c r="S7746">
        <v>0.92834169302150704</v>
      </c>
      <c r="T7746">
        <v>0.91895306363461593</v>
      </c>
      <c r="U7746">
        <v>0.90106639113355236</v>
      </c>
      <c r="V7746">
        <v>0.92002619025348442</v>
      </c>
      <c r="W7746">
        <v>0.89513619506372821</v>
      </c>
      <c r="X7746">
        <v>0.8822547615383709</v>
      </c>
      <c r="Y7746">
        <v>0.90586184941780779</v>
      </c>
      <c r="Z7746">
        <v>0.90857906855827086</v>
      </c>
      <c r="AA7746">
        <v>0.87131230799414883</v>
      </c>
      <c r="AB7746">
        <v>0.88605049430447091</v>
      </c>
      <c r="AC7746">
        <v>0.89952855847688118</v>
      </c>
      <c r="AD7746">
        <v>0.8445299988211511</v>
      </c>
      <c r="AE7746">
        <v>0.90744787534986737</v>
      </c>
      <c r="AF7746">
        <v>0.83949589547924619</v>
      </c>
      <c r="AG7746">
        <v>0.95418392742293057</v>
      </c>
      <c r="AH7746">
        <v>0.96342787682333864</v>
      </c>
      <c r="AI7746">
        <v>0.96293110190036757</v>
      </c>
      <c r="AJ7746">
        <v>0.95756413155265041</v>
      </c>
      <c r="AK7746">
        <v>0.97623470917135602</v>
      </c>
    </row>
    <row r="7747" spans="1:37">
      <c r="A7747">
        <v>20</v>
      </c>
      <c r="B7747">
        <v>0.95276452647219823</v>
      </c>
      <c r="C7747">
        <v>0.95102000553917754</v>
      </c>
      <c r="D7747">
        <v>0.97597254004576639</v>
      </c>
      <c r="E7747">
        <v>0.93243949610579691</v>
      </c>
      <c r="F7747">
        <v>0.95227405111459695</v>
      </c>
      <c r="G7747">
        <v>0.97360825121341366</v>
      </c>
      <c r="H7747">
        <v>0.85681979076535819</v>
      </c>
      <c r="I7747">
        <v>0.9212088986466781</v>
      </c>
      <c r="J7747">
        <v>0.91330171169313301</v>
      </c>
      <c r="K7747">
        <v>0.75474969430401695</v>
      </c>
      <c r="L7747">
        <v>0.89034391051893336</v>
      </c>
      <c r="M7747">
        <v>0.90164873456996397</v>
      </c>
      <c r="N7747">
        <v>0.77180979556103169</v>
      </c>
      <c r="O7747">
        <v>0.83765312620183952</v>
      </c>
      <c r="P7747">
        <v>0.8423946870675536</v>
      </c>
      <c r="Q7747">
        <v>0.86088212798504293</v>
      </c>
      <c r="R7747">
        <v>0.82242952728557395</v>
      </c>
      <c r="S7747">
        <v>0.83679471425981511</v>
      </c>
      <c r="T7747">
        <v>0.83575018538353785</v>
      </c>
      <c r="U7747">
        <v>0.80652165436840195</v>
      </c>
      <c r="V7747">
        <v>0.81600177719577216</v>
      </c>
      <c r="W7747">
        <v>0.8231666595620728</v>
      </c>
      <c r="X7747">
        <v>0.79529350489470774</v>
      </c>
      <c r="Y7747">
        <v>0.77216269006226601</v>
      </c>
      <c r="Z7747">
        <v>0.82414023620292665</v>
      </c>
      <c r="AA7747">
        <v>0.76710699180692254</v>
      </c>
      <c r="AB7747">
        <v>0.79149692519266202</v>
      </c>
      <c r="AC7747">
        <v>0.76908431550317324</v>
      </c>
      <c r="AD7747">
        <v>0.77460702651259161</v>
      </c>
      <c r="AE7747">
        <v>0.81886216341620377</v>
      </c>
      <c r="AF7747">
        <v>0.81424442132038388</v>
      </c>
      <c r="AG7747">
        <v>0.94388539789954706</v>
      </c>
      <c r="AH7747">
        <v>0.95251215559157187</v>
      </c>
      <c r="AI7747">
        <v>0.95276452647219823</v>
      </c>
      <c r="AJ7747">
        <v>0.95880044638624018</v>
      </c>
      <c r="AK7747">
        <v>0.97513978263015699</v>
      </c>
    </row>
    <row r="7748" spans="1:37">
      <c r="A7748">
        <v>21</v>
      </c>
      <c r="B7748">
        <v>0.9558927035270196</v>
      </c>
      <c r="C7748">
        <v>0.96487553921624403</v>
      </c>
      <c r="D7748">
        <v>0.98242889833278868</v>
      </c>
      <c r="E7748">
        <v>0.93306675030055941</v>
      </c>
      <c r="F7748">
        <v>0.96343490775817675</v>
      </c>
      <c r="G7748">
        <v>0.98848176202382698</v>
      </c>
      <c r="H7748">
        <v>0.76032407771572408</v>
      </c>
      <c r="I7748">
        <v>0.87774480712166159</v>
      </c>
      <c r="J7748">
        <v>0.86451639513301748</v>
      </c>
      <c r="K7748">
        <v>0.64227182304308927</v>
      </c>
      <c r="L7748">
        <v>0.8280944817134841</v>
      </c>
      <c r="M7748">
        <v>0.86812987484128434</v>
      </c>
      <c r="N7748">
        <v>0.64947066357549332</v>
      </c>
      <c r="O7748">
        <v>0.73551645220066697</v>
      </c>
      <c r="P7748">
        <v>0.76500305167298155</v>
      </c>
      <c r="Q7748">
        <v>0.7590861448684173</v>
      </c>
      <c r="R7748">
        <v>0.71421103262906371</v>
      </c>
      <c r="S7748">
        <v>0.73874127940159418</v>
      </c>
      <c r="T7748">
        <v>0.71920573453077374</v>
      </c>
      <c r="U7748">
        <v>0.69157024632270514</v>
      </c>
      <c r="V7748">
        <v>0.71827939388270512</v>
      </c>
      <c r="W7748">
        <v>0.67570371001889828</v>
      </c>
      <c r="X7748">
        <v>0.65722605617964236</v>
      </c>
      <c r="Y7748">
        <v>0.66381775605123727</v>
      </c>
      <c r="Z7748">
        <v>0.67790239916809036</v>
      </c>
      <c r="AA7748">
        <v>0.64088790211023272</v>
      </c>
      <c r="AB7748">
        <v>0.70649212486053092</v>
      </c>
      <c r="AC7748">
        <v>0.64077969174977334</v>
      </c>
      <c r="AD7748">
        <v>0.70930169035385549</v>
      </c>
      <c r="AE7748">
        <v>0.7709583751178698</v>
      </c>
      <c r="AF7748">
        <v>0.81500751531969018</v>
      </c>
      <c r="AG7748">
        <v>0.95410403192624071</v>
      </c>
      <c r="AH7748">
        <v>0.95891410048622361</v>
      </c>
      <c r="AI7748">
        <v>0.9558927035270196</v>
      </c>
      <c r="AJ7748">
        <v>0.97040138292207956</v>
      </c>
      <c r="AK7748">
        <v>0.97350636762607368</v>
      </c>
    </row>
    <row r="7749" spans="1:37">
      <c r="A7749">
        <v>22</v>
      </c>
      <c r="B7749">
        <v>0.90576366622350823</v>
      </c>
      <c r="C7749">
        <v>0.91638496530425573</v>
      </c>
      <c r="D7749">
        <v>0.95104609349460612</v>
      </c>
      <c r="E7749">
        <v>0.89378495635356225</v>
      </c>
      <c r="F7749">
        <v>0.91964608392113789</v>
      </c>
      <c r="G7749">
        <v>0.95714443300485341</v>
      </c>
      <c r="H7749">
        <v>0.59407692912766463</v>
      </c>
      <c r="I7749">
        <v>0.78524896657004173</v>
      </c>
      <c r="J7749">
        <v>0.78256960197978997</v>
      </c>
      <c r="K7749">
        <v>0.54820871279177985</v>
      </c>
      <c r="L7749">
        <v>0.73607329860293602</v>
      </c>
      <c r="M7749">
        <v>0.79395113941210738</v>
      </c>
      <c r="N7749">
        <v>0.52288387023556682</v>
      </c>
      <c r="O7749">
        <v>0.63495911380673464</v>
      </c>
      <c r="P7749">
        <v>0.66836472628608379</v>
      </c>
      <c r="Q7749">
        <v>0.61679555819948439</v>
      </c>
      <c r="R7749">
        <v>0.59479949680249988</v>
      </c>
      <c r="S7749">
        <v>0.6068395007016768</v>
      </c>
      <c r="T7749">
        <v>0.52646178352695616</v>
      </c>
      <c r="U7749">
        <v>0.56407607053387776</v>
      </c>
      <c r="V7749">
        <v>0.57135090262837906</v>
      </c>
      <c r="W7749">
        <v>0.52632252014152348</v>
      </c>
      <c r="X7749">
        <v>0.52804839072432208</v>
      </c>
      <c r="Y7749">
        <v>0.5616616486991054</v>
      </c>
      <c r="Z7749">
        <v>0.55277427022209025</v>
      </c>
      <c r="AA7749">
        <v>0.54515878278534835</v>
      </c>
      <c r="AB7749">
        <v>0.61051142998002028</v>
      </c>
      <c r="AC7749">
        <v>0.54302810516772437</v>
      </c>
      <c r="AD7749">
        <v>0.62910548394609478</v>
      </c>
      <c r="AE7749">
        <v>0.67723877804553134</v>
      </c>
      <c r="AF7749">
        <v>0.77539599953751881</v>
      </c>
      <c r="AG7749">
        <v>0.90740111933590828</v>
      </c>
      <c r="AH7749">
        <v>0.93541329011345198</v>
      </c>
      <c r="AI7749">
        <v>0.90576366622350823</v>
      </c>
      <c r="AJ7749">
        <v>0.92240027425036963</v>
      </c>
      <c r="AK7749">
        <v>0.93869308850057886</v>
      </c>
    </row>
    <row r="7750" spans="1:37">
      <c r="A7750">
        <v>23</v>
      </c>
      <c r="B7750">
        <v>0.80996324391960572</v>
      </c>
      <c r="C7750">
        <v>0.82041680419763441</v>
      </c>
      <c r="D7750">
        <v>0.84766263484798954</v>
      </c>
      <c r="E7750">
        <v>0.80792953844545501</v>
      </c>
      <c r="F7750">
        <v>0.82268481315663011</v>
      </c>
      <c r="G7750">
        <v>0.85680798646859824</v>
      </c>
      <c r="H7750">
        <v>0.40281601510265086</v>
      </c>
      <c r="I7750">
        <v>0.58710142193101322</v>
      </c>
      <c r="J7750">
        <v>0.544128686327078</v>
      </c>
      <c r="K7750">
        <v>0.37128830325041512</v>
      </c>
      <c r="L7750">
        <v>0.51523572345230317</v>
      </c>
      <c r="M7750">
        <v>0.51079267186649746</v>
      </c>
      <c r="N7750">
        <v>0.33209578314229671</v>
      </c>
      <c r="O7750">
        <v>0.43492254635554922</v>
      </c>
      <c r="P7750">
        <v>0.41332342294978947</v>
      </c>
      <c r="Q7750">
        <v>0.29013342398232345</v>
      </c>
      <c r="R7750">
        <v>0.35857834770756308</v>
      </c>
      <c r="S7750">
        <v>0.33401150883978276</v>
      </c>
      <c r="T7750">
        <v>0.28128862157040457</v>
      </c>
      <c r="U7750">
        <v>0.36606263829455404</v>
      </c>
      <c r="V7750">
        <v>0.32715601908147041</v>
      </c>
      <c r="W7750">
        <v>0.29106100004262758</v>
      </c>
      <c r="X7750">
        <v>0.33946424555214921</v>
      </c>
      <c r="Y7750">
        <v>0.33550239027917172</v>
      </c>
      <c r="Z7750">
        <v>0.3043006759266137</v>
      </c>
      <c r="AA7750">
        <v>0.3561045753581833</v>
      </c>
      <c r="AB7750">
        <v>0.36302187394587304</v>
      </c>
      <c r="AC7750">
        <v>0.36036264732547602</v>
      </c>
      <c r="AD7750">
        <v>0.43554717263231135</v>
      </c>
      <c r="AE7750">
        <v>0.41880828007364052</v>
      </c>
      <c r="AF7750">
        <v>0.71122673141403625</v>
      </c>
      <c r="AG7750">
        <v>0.81120294654591785</v>
      </c>
      <c r="AH7750">
        <v>0.84051863857374365</v>
      </c>
      <c r="AI7750">
        <v>0.80996324391960572</v>
      </c>
      <c r="AJ7750">
        <v>0.82240100363965218</v>
      </c>
      <c r="AK7750">
        <v>0.83651490266821027</v>
      </c>
    </row>
    <row r="7751" spans="1:37">
      <c r="A7751">
        <v>24</v>
      </c>
      <c r="B7751">
        <v>0.57065769922577614</v>
      </c>
      <c r="C7751">
        <v>0.57728481620171668</v>
      </c>
      <c r="D7751">
        <v>0.53890160183066371</v>
      </c>
      <c r="E7751">
        <v>0.54030108201348592</v>
      </c>
      <c r="F7751">
        <v>0.57751161792029626</v>
      </c>
      <c r="G7751">
        <v>0.54467568760111784</v>
      </c>
      <c r="H7751">
        <v>0.11975930150239911</v>
      </c>
      <c r="I7751">
        <v>0.26593711943191373</v>
      </c>
      <c r="J7751">
        <v>0.25813982264384416</v>
      </c>
      <c r="K7751">
        <v>0.14195243918018721</v>
      </c>
      <c r="L7751">
        <v>0.17799383872582999</v>
      </c>
      <c r="M7751">
        <v>0.2141922919033481</v>
      </c>
      <c r="N7751">
        <v>9.8733807817642377E-2</v>
      </c>
      <c r="O7751">
        <v>0.14499309631740548</v>
      </c>
      <c r="P7751">
        <v>0.16269949179069751</v>
      </c>
      <c r="Q7751">
        <v>9.4883997620463997E-2</v>
      </c>
      <c r="R7751">
        <v>0.11242215119318442</v>
      </c>
      <c r="S7751">
        <v>0.12540203721236295</v>
      </c>
      <c r="T7751">
        <v>9.1991431160912907E-2</v>
      </c>
      <c r="U7751">
        <v>0.11625271715291113</v>
      </c>
      <c r="V7751">
        <v>0.12460831540548126</v>
      </c>
      <c r="W7751">
        <v>0.10384074342469841</v>
      </c>
      <c r="X7751">
        <v>0.10669160383053782</v>
      </c>
      <c r="Y7751">
        <v>0.12596177711590964</v>
      </c>
      <c r="Z7751">
        <v>9.9517195275941481E-2</v>
      </c>
      <c r="AA7751">
        <v>0.1130888075955466</v>
      </c>
      <c r="AB7751">
        <v>0.1382690261812709</v>
      </c>
      <c r="AC7751">
        <v>0.13251133272892113</v>
      </c>
      <c r="AD7751">
        <v>0.14662288633887008</v>
      </c>
      <c r="AE7751">
        <v>0.16759216296717602</v>
      </c>
      <c r="AF7751">
        <v>0.48128107295641109</v>
      </c>
      <c r="AG7751">
        <v>0.56369868212378205</v>
      </c>
      <c r="AH7751">
        <v>0.53055105348460285</v>
      </c>
      <c r="AI7751">
        <v>0.57065769922577614</v>
      </c>
      <c r="AJ7751">
        <v>0.58032764166563311</v>
      </c>
      <c r="AK7751">
        <v>0.52755714708812362</v>
      </c>
    </row>
    <row r="7755" spans="1:37">
      <c r="A7755">
        <v>1195</v>
      </c>
    </row>
    <row r="7761" spans="1:49">
      <c r="A7761" t="s">
        <v>306</v>
      </c>
      <c r="D7761">
        <v>2015</v>
      </c>
      <c r="F7761" t="s">
        <v>0</v>
      </c>
      <c r="G7761" s="168">
        <v>77201.904999999591</v>
      </c>
      <c r="H7761" t="s">
        <v>102</v>
      </c>
      <c r="K7761" t="s">
        <v>1</v>
      </c>
      <c r="L7761" t="s">
        <v>103</v>
      </c>
    </row>
    <row r="7762" spans="1:49">
      <c r="A7762">
        <v>1195</v>
      </c>
      <c r="B7762" t="s">
        <v>104</v>
      </c>
      <c r="F7762" t="s">
        <v>3</v>
      </c>
      <c r="G7762">
        <v>0</v>
      </c>
      <c r="H7762" t="s">
        <v>102</v>
      </c>
      <c r="K7762" t="s">
        <v>4</v>
      </c>
      <c r="L7762" t="s">
        <v>103</v>
      </c>
      <c r="N7762" t="s">
        <v>105</v>
      </c>
    </row>
    <row r="7763" spans="1:49">
      <c r="B7763">
        <v>1</v>
      </c>
      <c r="C7763" t="s">
        <v>5</v>
      </c>
      <c r="D7763" t="s">
        <v>6</v>
      </c>
      <c r="E7763">
        <v>2</v>
      </c>
      <c r="F7763" t="s">
        <v>7</v>
      </c>
      <c r="G7763" t="s">
        <v>8</v>
      </c>
      <c r="H7763">
        <v>3</v>
      </c>
      <c r="I7763" t="s">
        <v>9</v>
      </c>
      <c r="J7763" t="s">
        <v>10</v>
      </c>
      <c r="K7763">
        <v>4</v>
      </c>
      <c r="L7763" t="s">
        <v>11</v>
      </c>
      <c r="M7763" t="s">
        <v>12</v>
      </c>
      <c r="N7763">
        <v>5</v>
      </c>
      <c r="O7763" t="s">
        <v>13</v>
      </c>
      <c r="P7763" t="s">
        <v>13</v>
      </c>
      <c r="Q7763">
        <v>6</v>
      </c>
      <c r="R7763" t="s">
        <v>14</v>
      </c>
      <c r="S7763" t="s">
        <v>87</v>
      </c>
      <c r="T7763">
        <v>7</v>
      </c>
      <c r="U7763" t="s">
        <v>15</v>
      </c>
      <c r="V7763" t="s">
        <v>88</v>
      </c>
      <c r="W7763">
        <v>8</v>
      </c>
      <c r="X7763" t="s">
        <v>89</v>
      </c>
      <c r="Y7763" t="s">
        <v>90</v>
      </c>
      <c r="Z7763">
        <v>9</v>
      </c>
      <c r="AA7763" t="s">
        <v>91</v>
      </c>
      <c r="AB7763" t="s">
        <v>92</v>
      </c>
      <c r="AC7763">
        <v>10</v>
      </c>
      <c r="AD7763" t="s">
        <v>93</v>
      </c>
      <c r="AE7763" t="s">
        <v>94</v>
      </c>
      <c r="AF7763">
        <v>11</v>
      </c>
      <c r="AG7763" t="s">
        <v>95</v>
      </c>
      <c r="AH7763" t="s">
        <v>96</v>
      </c>
      <c r="AI7763">
        <v>12</v>
      </c>
      <c r="AJ7763" t="s">
        <v>97</v>
      </c>
      <c r="AK7763" t="s">
        <v>98</v>
      </c>
    </row>
    <row r="7764" spans="1:49">
      <c r="B7764">
        <v>31</v>
      </c>
      <c r="E7764">
        <v>28</v>
      </c>
      <c r="H7764">
        <v>31</v>
      </c>
      <c r="K7764">
        <v>30</v>
      </c>
      <c r="N7764">
        <v>31</v>
      </c>
      <c r="Q7764">
        <v>30</v>
      </c>
      <c r="T7764">
        <v>31</v>
      </c>
      <c r="W7764">
        <v>31</v>
      </c>
      <c r="Z7764">
        <v>30</v>
      </c>
      <c r="AC7764">
        <v>31</v>
      </c>
      <c r="AF7764">
        <v>30</v>
      </c>
      <c r="AI7764">
        <v>31</v>
      </c>
    </row>
    <row r="7765" spans="1:49">
      <c r="A7765" t="s">
        <v>16</v>
      </c>
      <c r="B7765" t="s">
        <v>17</v>
      </c>
      <c r="C7765" t="s">
        <v>18</v>
      </c>
      <c r="D7765" t="s">
        <v>19</v>
      </c>
      <c r="E7765" t="s">
        <v>17</v>
      </c>
      <c r="F7765" t="s">
        <v>18</v>
      </c>
      <c r="G7765" t="s">
        <v>19</v>
      </c>
      <c r="H7765" t="s">
        <v>17</v>
      </c>
      <c r="I7765" t="s">
        <v>18</v>
      </c>
      <c r="J7765" t="s">
        <v>19</v>
      </c>
      <c r="K7765" t="s">
        <v>17</v>
      </c>
      <c r="L7765" t="s">
        <v>18</v>
      </c>
      <c r="M7765" t="s">
        <v>19</v>
      </c>
      <c r="N7765" t="s">
        <v>17</v>
      </c>
      <c r="O7765" t="s">
        <v>18</v>
      </c>
      <c r="P7765" t="s">
        <v>19</v>
      </c>
      <c r="Q7765" t="s">
        <v>17</v>
      </c>
      <c r="R7765" t="s">
        <v>18</v>
      </c>
      <c r="S7765" t="s">
        <v>19</v>
      </c>
      <c r="T7765" t="s">
        <v>17</v>
      </c>
      <c r="U7765" t="s">
        <v>18</v>
      </c>
      <c r="V7765" t="s">
        <v>19</v>
      </c>
      <c r="W7765" t="s">
        <v>17</v>
      </c>
      <c r="X7765" t="s">
        <v>18</v>
      </c>
      <c r="Y7765" t="s">
        <v>19</v>
      </c>
      <c r="Z7765" t="s">
        <v>17</v>
      </c>
      <c r="AA7765" t="s">
        <v>18</v>
      </c>
      <c r="AB7765" t="s">
        <v>19</v>
      </c>
      <c r="AC7765" t="s">
        <v>17</v>
      </c>
      <c r="AD7765" t="s">
        <v>18</v>
      </c>
      <c r="AE7765" t="s">
        <v>19</v>
      </c>
      <c r="AF7765" t="s">
        <v>17</v>
      </c>
      <c r="AG7765" t="s">
        <v>18</v>
      </c>
      <c r="AH7765" t="s">
        <v>19</v>
      </c>
      <c r="AI7765" t="s">
        <v>17</v>
      </c>
      <c r="AJ7765" t="s">
        <v>18</v>
      </c>
      <c r="AK7765" t="s">
        <v>19</v>
      </c>
    </row>
    <row r="7766" spans="1:49">
      <c r="B7766" s="169">
        <v>8.1775838381014126E-2</v>
      </c>
      <c r="C7766" s="170">
        <v>1.0266135195970094</v>
      </c>
      <c r="D7766" s="170">
        <v>0.99327870822748865</v>
      </c>
      <c r="E7766" s="169">
        <v>7.3214836104220554E-2</v>
      </c>
      <c r="F7766" s="170">
        <v>1.0107914080213136</v>
      </c>
      <c r="G7766" s="170">
        <v>0.98799473969442164</v>
      </c>
      <c r="H7766" s="169">
        <v>8.2286854161906009E-2</v>
      </c>
      <c r="I7766" s="170">
        <v>1.0942890518158475</v>
      </c>
      <c r="J7766" s="170">
        <v>1.0010624995792683</v>
      </c>
      <c r="K7766" s="169">
        <v>7.9278106587957059E-2</v>
      </c>
      <c r="L7766" s="170">
        <v>1.0676989874053706</v>
      </c>
      <c r="M7766" s="170">
        <v>0.98234960356728462</v>
      </c>
      <c r="N7766" s="169">
        <v>8.4949228905315935E-2</v>
      </c>
      <c r="O7766" s="170">
        <v>1.1669440152375603</v>
      </c>
      <c r="P7766" s="170">
        <v>0.94576732106117389</v>
      </c>
      <c r="Q7766" s="169">
        <v>8.4081944618434809E-2</v>
      </c>
      <c r="R7766" s="170">
        <v>1.1829572658488612</v>
      </c>
      <c r="S7766" s="170">
        <v>0.92056785088120974</v>
      </c>
      <c r="T7766" s="169">
        <v>9.0400255249505956E-2</v>
      </c>
      <c r="U7766" s="170">
        <v>1.1886771994797594</v>
      </c>
      <c r="V7766" s="170">
        <v>0.94390199804689334</v>
      </c>
      <c r="W7766" s="169">
        <v>8.9284804037047735E-2</v>
      </c>
      <c r="X7766" s="170">
        <v>1.0822214113622852</v>
      </c>
      <c r="Y7766" s="170">
        <v>0.99271816425300441</v>
      </c>
      <c r="Z7766" s="169">
        <v>9.0185542913536282E-2</v>
      </c>
      <c r="AA7766" s="170">
        <v>1.1763445957958369</v>
      </c>
      <c r="AB7766" s="170">
        <v>0.94416742154231681</v>
      </c>
      <c r="AC7766" s="169">
        <v>8.4627840009183039E-2</v>
      </c>
      <c r="AD7766" s="170">
        <v>1.1225837193644148</v>
      </c>
      <c r="AE7766" s="170">
        <v>1.0088261627429183</v>
      </c>
      <c r="AF7766" s="169">
        <v>7.8340676429428505E-2</v>
      </c>
      <c r="AG7766" s="170">
        <v>1.0287228298727746</v>
      </c>
      <c r="AH7766" s="170">
        <v>0.99785569124333728</v>
      </c>
      <c r="AI7766" s="169">
        <v>8.1574072602449949E-2</v>
      </c>
      <c r="AJ7766" s="170">
        <v>1.021626129215035</v>
      </c>
      <c r="AK7766" s="170">
        <v>0.99398332736446138</v>
      </c>
      <c r="AN7766" s="93">
        <f>1/($T7766*(1/$T7764)*(1/(5/7+2/7*$V7766))*$T7776/SUM($T7768:$T7791))</f>
        <v>8564.02165607805</v>
      </c>
      <c r="AO7766" s="93">
        <f>1/(T7766*(1/T7764)*(1/(5/7+2/7*V7766)))</f>
        <v>337.42307362420593</v>
      </c>
      <c r="AP7766" s="93"/>
      <c r="AR7766" s="217">
        <f>CHOOSE($AV$3,C7766,F7766,I7766,L7766,O7766,R7766,U7766,X7766,AA7766,AD7766,AG7766,AJ7766)</f>
        <v>1.1886771994797594</v>
      </c>
      <c r="AS7766" s="92"/>
      <c r="AT7766" s="92"/>
      <c r="AV7766" s="151">
        <f>AN7766/AR7766</f>
        <v>7204.6655389925963</v>
      </c>
      <c r="AW7766" s="152">
        <f>AO7766/AR7766</f>
        <v>283.8643441397578</v>
      </c>
    </row>
    <row r="7767" spans="1:49">
      <c r="A7767" t="s">
        <v>20</v>
      </c>
      <c r="B7767" t="s">
        <v>21</v>
      </c>
      <c r="C7767" t="s">
        <v>22</v>
      </c>
      <c r="D7767" t="s">
        <v>23</v>
      </c>
      <c r="E7767" t="s">
        <v>21</v>
      </c>
      <c r="F7767" t="s">
        <v>22</v>
      </c>
      <c r="G7767" t="s">
        <v>23</v>
      </c>
      <c r="H7767" t="s">
        <v>21</v>
      </c>
      <c r="I7767" t="s">
        <v>22</v>
      </c>
      <c r="J7767" t="s">
        <v>23</v>
      </c>
      <c r="K7767" t="s">
        <v>21</v>
      </c>
      <c r="L7767" t="s">
        <v>22</v>
      </c>
      <c r="M7767" t="s">
        <v>23</v>
      </c>
      <c r="N7767" t="s">
        <v>21</v>
      </c>
      <c r="O7767" t="s">
        <v>22</v>
      </c>
      <c r="P7767" t="s">
        <v>23</v>
      </c>
      <c r="Q7767" t="s">
        <v>21</v>
      </c>
      <c r="R7767" t="s">
        <v>22</v>
      </c>
      <c r="S7767" t="s">
        <v>23</v>
      </c>
      <c r="T7767" t="s">
        <v>21</v>
      </c>
      <c r="U7767" t="s">
        <v>22</v>
      </c>
      <c r="V7767" t="s">
        <v>23</v>
      </c>
      <c r="W7767" t="s">
        <v>21</v>
      </c>
      <c r="X7767" t="s">
        <v>22</v>
      </c>
      <c r="Y7767" t="s">
        <v>23</v>
      </c>
      <c r="Z7767" t="s">
        <v>21</v>
      </c>
      <c r="AA7767" t="s">
        <v>22</v>
      </c>
      <c r="AB7767" t="s">
        <v>23</v>
      </c>
      <c r="AC7767" t="s">
        <v>21</v>
      </c>
      <c r="AD7767" t="s">
        <v>22</v>
      </c>
      <c r="AE7767" t="s">
        <v>23</v>
      </c>
      <c r="AF7767" t="s">
        <v>21</v>
      </c>
      <c r="AG7767" t="s">
        <v>22</v>
      </c>
      <c r="AH7767" t="s">
        <v>23</v>
      </c>
      <c r="AI7767" t="s">
        <v>21</v>
      </c>
      <c r="AJ7767" t="s">
        <v>22</v>
      </c>
      <c r="AK7767" t="s">
        <v>23</v>
      </c>
    </row>
    <row r="7768" spans="1:49">
      <c r="A7768">
        <v>1</v>
      </c>
      <c r="B7768">
        <v>0.19600528483718038</v>
      </c>
      <c r="C7768">
        <v>0.19311531447668606</v>
      </c>
      <c r="D7768">
        <v>0.23995158771047484</v>
      </c>
      <c r="E7768">
        <v>0.20379797979797978</v>
      </c>
      <c r="F7768">
        <v>0.19109909818021095</v>
      </c>
      <c r="G7768">
        <v>0.24427348238135313</v>
      </c>
      <c r="H7768">
        <v>0.13012859084932363</v>
      </c>
      <c r="I7768">
        <v>0.15957722920752096</v>
      </c>
      <c r="J7768">
        <v>0.18579697744872919</v>
      </c>
      <c r="K7768">
        <v>0.1235554381562438</v>
      </c>
      <c r="L7768">
        <v>0.1594735920338263</v>
      </c>
      <c r="M7768">
        <v>0.18184021326439934</v>
      </c>
      <c r="N7768">
        <v>9.9028380084536419E-2</v>
      </c>
      <c r="O7768">
        <v>0.12764406833627556</v>
      </c>
      <c r="P7768">
        <v>0.15505047664576355</v>
      </c>
      <c r="Q7768">
        <v>9.5281690140845074E-2</v>
      </c>
      <c r="R7768">
        <v>0.12222071667015678</v>
      </c>
      <c r="S7768">
        <v>0.15498333252814139</v>
      </c>
      <c r="T7768">
        <v>9.3683463449254809E-2</v>
      </c>
      <c r="U7768">
        <v>0.11526420037058334</v>
      </c>
      <c r="V7768">
        <v>0.13857424799760401</v>
      </c>
      <c r="W7768">
        <v>0.10778270637709547</v>
      </c>
      <c r="X7768">
        <v>0.11813498646642799</v>
      </c>
      <c r="Y7768">
        <v>0.13380939668980241</v>
      </c>
      <c r="Z7768">
        <v>9.3129365698262828E-2</v>
      </c>
      <c r="AA7768">
        <v>0.10817880170646318</v>
      </c>
      <c r="AB7768">
        <v>0.13418751301347448</v>
      </c>
      <c r="AC7768">
        <v>0.10993810717643372</v>
      </c>
      <c r="AD7768">
        <v>0.13319216586517846</v>
      </c>
      <c r="AE7768">
        <v>0.1456686874883957</v>
      </c>
      <c r="AF7768">
        <v>0.19360447535530692</v>
      </c>
      <c r="AG7768">
        <v>0.18568656812546289</v>
      </c>
      <c r="AH7768">
        <v>0.22567400124717565</v>
      </c>
      <c r="AI7768">
        <v>0.21316262939688663</v>
      </c>
      <c r="AJ7768">
        <v>0.192118785086035</v>
      </c>
      <c r="AK7768">
        <v>0.24022130262684416</v>
      </c>
    </row>
    <row r="7769" spans="1:49">
      <c r="A7769">
        <v>2</v>
      </c>
      <c r="B7769">
        <v>0.17851869122561595</v>
      </c>
      <c r="C7769">
        <v>0.17726749021433091</v>
      </c>
      <c r="D7769">
        <v>0.19212809630120295</v>
      </c>
      <c r="E7769">
        <v>0.18561616161616162</v>
      </c>
      <c r="F7769">
        <v>0.17290545766716814</v>
      </c>
      <c r="G7769">
        <v>0.1875754692817154</v>
      </c>
      <c r="H7769">
        <v>0.11686835595373404</v>
      </c>
      <c r="I7769">
        <v>0.15969618756488635</v>
      </c>
      <c r="J7769">
        <v>0.16288775002400926</v>
      </c>
      <c r="K7769">
        <v>0.11312157432477053</v>
      </c>
      <c r="L7769">
        <v>0.15293995703813312</v>
      </c>
      <c r="M7769">
        <v>0.16051377332579367</v>
      </c>
      <c r="N7769">
        <v>9.326453312839654E-2</v>
      </c>
      <c r="O7769">
        <v>0.12195527504678752</v>
      </c>
      <c r="P7769">
        <v>0.14155254351677399</v>
      </c>
      <c r="Q7769">
        <v>8.9735915492957744E-2</v>
      </c>
      <c r="R7769">
        <v>0.11510698316108449</v>
      </c>
      <c r="S7769">
        <v>0.13457654959176771</v>
      </c>
      <c r="T7769">
        <v>8.8230711973549841E-2</v>
      </c>
      <c r="U7769">
        <v>0.10855536387451283</v>
      </c>
      <c r="V7769">
        <v>0.12032806272510155</v>
      </c>
      <c r="W7769">
        <v>9.8680799585229573E-2</v>
      </c>
      <c r="X7769">
        <v>0.11125905876189648</v>
      </c>
      <c r="Y7769">
        <v>0.11619060331019755</v>
      </c>
      <c r="Z7769">
        <v>8.5264886927378006E-2</v>
      </c>
      <c r="AA7769">
        <v>0.10188236369139748</v>
      </c>
      <c r="AB7769">
        <v>0.11651893274636366</v>
      </c>
      <c r="AC7769">
        <v>0.10065418364149172</v>
      </c>
      <c r="AD7769">
        <v>0.12342258547558269</v>
      </c>
      <c r="AE7769">
        <v>0.13046005311720496</v>
      </c>
      <c r="AF7769">
        <v>0.1786866243322246</v>
      </c>
      <c r="AG7769">
        <v>0.16588976910443429</v>
      </c>
      <c r="AH7769">
        <v>0.18628268774447473</v>
      </c>
      <c r="AI7769">
        <v>0.18489739511355635</v>
      </c>
      <c r="AJ7769">
        <v>0.17579680728509511</v>
      </c>
      <c r="AK7769">
        <v>0.18888988844908236</v>
      </c>
    </row>
    <row r="7770" spans="1:49">
      <c r="A7770">
        <v>3</v>
      </c>
      <c r="B7770">
        <v>0.17028056267972333</v>
      </c>
      <c r="C7770">
        <v>0.1681876101603095</v>
      </c>
      <c r="D7770">
        <v>0.16651537826190066</v>
      </c>
      <c r="E7770">
        <v>0.17705050505050504</v>
      </c>
      <c r="F7770">
        <v>0.1664626735004377</v>
      </c>
      <c r="G7770">
        <v>0.16584031614768197</v>
      </c>
      <c r="H7770">
        <v>0.12074613893160395</v>
      </c>
      <c r="I7770">
        <v>0.15534519552428186</v>
      </c>
      <c r="J7770">
        <v>0.15200062860685004</v>
      </c>
      <c r="K7770">
        <v>0.10755244447379428</v>
      </c>
      <c r="L7770">
        <v>0.15507017938902651</v>
      </c>
      <c r="M7770">
        <v>0.15150658373051135</v>
      </c>
      <c r="N7770">
        <v>9.1068781907009927E-2</v>
      </c>
      <c r="O7770">
        <v>0.11912502962913167</v>
      </c>
      <c r="P7770">
        <v>0.12817412333736394</v>
      </c>
      <c r="Q7770">
        <v>8.7623239436619718E-2</v>
      </c>
      <c r="R7770">
        <v>0.11391212229462556</v>
      </c>
      <c r="S7770">
        <v>0.12120392289482582</v>
      </c>
      <c r="T7770">
        <v>8.6153473316138429E-2</v>
      </c>
      <c r="U7770">
        <v>0.10599961663791449</v>
      </c>
      <c r="V7770">
        <v>0.10837128222456016</v>
      </c>
      <c r="W7770">
        <v>9.3822608829233642E-2</v>
      </c>
      <c r="X7770">
        <v>0.10863965773159868</v>
      </c>
      <c r="Y7770">
        <v>0.10464495461825947</v>
      </c>
      <c r="Z7770">
        <v>8.1067179904099812E-2</v>
      </c>
      <c r="AA7770">
        <v>9.9483720638039036E-2</v>
      </c>
      <c r="AB7770">
        <v>0.10494065855617357</v>
      </c>
      <c r="AC7770">
        <v>0.11497179567533689</v>
      </c>
      <c r="AD7770">
        <v>0.12657246706642122</v>
      </c>
      <c r="AE7770">
        <v>0.12583449712214534</v>
      </c>
      <c r="AF7770">
        <v>0.16669186573934078</v>
      </c>
      <c r="AG7770">
        <v>0.1587366760055389</v>
      </c>
      <c r="AH7770">
        <v>0.172871500417075</v>
      </c>
      <c r="AI7770">
        <v>0.17248572397069176</v>
      </c>
      <c r="AJ7770">
        <v>0.16548722731179255</v>
      </c>
      <c r="AK7770">
        <v>0.17194134580784454</v>
      </c>
    </row>
    <row r="7771" spans="1:49">
      <c r="A7771">
        <v>4</v>
      </c>
      <c r="B7771">
        <v>0.1671718349265563</v>
      </c>
      <c r="C7771">
        <v>0.16447554154998886</v>
      </c>
      <c r="D7771">
        <v>0.15236786797837798</v>
      </c>
      <c r="E7771">
        <v>0.17381818181818179</v>
      </c>
      <c r="F7771">
        <v>0.16532371165565951</v>
      </c>
      <c r="G7771">
        <v>0.1560979179626038</v>
      </c>
      <c r="H7771">
        <v>0.1216821555124691</v>
      </c>
      <c r="I7771">
        <v>0.16105519667781742</v>
      </c>
      <c r="J7771">
        <v>0.15364199093758454</v>
      </c>
      <c r="K7771">
        <v>0.11103039908428539</v>
      </c>
      <c r="L7771">
        <v>0.16104623940696899</v>
      </c>
      <c r="M7771">
        <v>0.15199127554729783</v>
      </c>
      <c r="N7771">
        <v>9.5240709227644507E-2</v>
      </c>
      <c r="O7771">
        <v>0.12450249592267766</v>
      </c>
      <c r="P7771">
        <v>0.12863811478867296</v>
      </c>
      <c r="Q7771">
        <v>9.1637323943661975E-2</v>
      </c>
      <c r="R7771">
        <v>0.1175459775070521</v>
      </c>
      <c r="S7771">
        <v>0.12166771341610706</v>
      </c>
      <c r="T7771">
        <v>9.0100226765220115E-2</v>
      </c>
      <c r="U7771">
        <v>0.11085553638745126</v>
      </c>
      <c r="V7771">
        <v>0.10878596825348068</v>
      </c>
      <c r="W7771">
        <v>9.6856577759855622E-2</v>
      </c>
      <c r="X7771">
        <v>0.11361651968916442</v>
      </c>
      <c r="Y7771">
        <v>0.10504538174052323</v>
      </c>
      <c r="Z7771">
        <v>8.36886728277281E-2</v>
      </c>
      <c r="AA7771">
        <v>0.10404114243941999</v>
      </c>
      <c r="AB7771">
        <v>0.10534221719860794</v>
      </c>
      <c r="AC7771">
        <v>0.10842995926041994</v>
      </c>
      <c r="AD7771">
        <v>0.13347911842895116</v>
      </c>
      <c r="AE7771">
        <v>0.12627041339393108</v>
      </c>
      <c r="AF7771">
        <v>0.16031650035278702</v>
      </c>
      <c r="AG7771">
        <v>0.15300051524812411</v>
      </c>
      <c r="AH7771">
        <v>0.15487653771086582</v>
      </c>
      <c r="AI7771">
        <v>0.16588876430862298</v>
      </c>
      <c r="AJ7771">
        <v>0.16406824290964944</v>
      </c>
      <c r="AK7771">
        <v>0.15793450881612089</v>
      </c>
    </row>
    <row r="7772" spans="1:49">
      <c r="A7772">
        <v>5</v>
      </c>
      <c r="B7772">
        <v>0.17307841765757365</v>
      </c>
      <c r="C7772">
        <v>0.17029734699639087</v>
      </c>
      <c r="D7772">
        <v>0.16492889444975992</v>
      </c>
      <c r="E7772">
        <v>0.17995959595959596</v>
      </c>
      <c r="F7772">
        <v>0.17146050607304653</v>
      </c>
      <c r="G7772">
        <v>0.15659189871564999</v>
      </c>
      <c r="H7772">
        <v>0.17583740054823827</v>
      </c>
      <c r="I7772">
        <v>0.23626932172107509</v>
      </c>
      <c r="J7772">
        <v>0.22396738228900198</v>
      </c>
      <c r="K7772">
        <v>0.18937242730414494</v>
      </c>
      <c r="L7772">
        <v>0.25579824363882014</v>
      </c>
      <c r="M7772">
        <v>0.24480975846191128</v>
      </c>
      <c r="N7772">
        <v>0.16138771477191632</v>
      </c>
      <c r="O7772">
        <v>0.21150424006141627</v>
      </c>
      <c r="P7772">
        <v>0.22095132307865351</v>
      </c>
      <c r="Q7772">
        <v>0.15528169014084506</v>
      </c>
      <c r="R7772">
        <v>0.19918453825402485</v>
      </c>
      <c r="S7772">
        <v>0.21048359824146087</v>
      </c>
      <c r="T7772">
        <v>0.15267704131973897</v>
      </c>
      <c r="U7772">
        <v>0.18784742188997502</v>
      </c>
      <c r="V7772">
        <v>0.18819834279175846</v>
      </c>
      <c r="W7772">
        <v>0.16519768803886553</v>
      </c>
      <c r="X7772">
        <v>0.19252597572688374</v>
      </c>
      <c r="Y7772">
        <v>0.18172717565403093</v>
      </c>
      <c r="Z7772">
        <v>0.1427386305188233</v>
      </c>
      <c r="AA7772">
        <v>0.17630026442184132</v>
      </c>
      <c r="AB7772">
        <v>0.18224069722478356</v>
      </c>
      <c r="AC7772">
        <v>0.18777420871200251</v>
      </c>
      <c r="AD7772">
        <v>0.22235525387056124</v>
      </c>
      <c r="AE7772">
        <v>0.20577669785351593</v>
      </c>
      <c r="AF7772">
        <v>0.16429795383529885</v>
      </c>
      <c r="AG7772">
        <v>0.16081779538208865</v>
      </c>
      <c r="AH7772">
        <v>0.15137796710371804</v>
      </c>
      <c r="AI7772">
        <v>0.17000860472999399</v>
      </c>
      <c r="AJ7772">
        <v>0.17018304167352377</v>
      </c>
      <c r="AK7772">
        <v>0.15842029507016911</v>
      </c>
    </row>
    <row r="7773" spans="1:49">
      <c r="A7773">
        <v>6</v>
      </c>
      <c r="B7773">
        <v>0.26672884122173002</v>
      </c>
      <c r="C7773">
        <v>0.26662419215773048</v>
      </c>
      <c r="D7773">
        <v>0.25486780664524089</v>
      </c>
      <c r="E7773">
        <v>0.27733333333333332</v>
      </c>
      <c r="F7773">
        <v>0.27294285641431015</v>
      </c>
      <c r="G7773">
        <v>0.25118921292400009</v>
      </c>
      <c r="H7773">
        <v>0.29473379242718017</v>
      </c>
      <c r="I7773">
        <v>0.37914191371553813</v>
      </c>
      <c r="J7773">
        <v>0.37561005421734084</v>
      </c>
      <c r="K7773">
        <v>0.33463206321952943</v>
      </c>
      <c r="L7773">
        <v>0.41828845927022035</v>
      </c>
      <c r="M7773">
        <v>0.41873333871879803</v>
      </c>
      <c r="N7773">
        <v>0.26991271888894985</v>
      </c>
      <c r="O7773">
        <v>0.35487032169276989</v>
      </c>
      <c r="P7773">
        <v>0.38744692219003957</v>
      </c>
      <c r="Q7773">
        <v>0.25970070422535207</v>
      </c>
      <c r="R7773">
        <v>0.33312597775341518</v>
      </c>
      <c r="S7773">
        <v>0.37690709696120589</v>
      </c>
      <c r="T7773">
        <v>0.25534456196229816</v>
      </c>
      <c r="U7773">
        <v>0.31416522905884614</v>
      </c>
      <c r="V7773">
        <v>0.3370015128360685</v>
      </c>
      <c r="W7773">
        <v>0.28246634790790565</v>
      </c>
      <c r="X7773">
        <v>0.32198987164934961</v>
      </c>
      <c r="Y7773">
        <v>0.32541377469300586</v>
      </c>
      <c r="Z7773">
        <v>0.2440643095352657</v>
      </c>
      <c r="AA7773">
        <v>0.29485319733407966</v>
      </c>
      <c r="AB7773">
        <v>0.32633332341830512</v>
      </c>
      <c r="AC7773">
        <v>0.3073879661548104</v>
      </c>
      <c r="AD7773">
        <v>0.36801501388586555</v>
      </c>
      <c r="AE7773">
        <v>0.36616966830000724</v>
      </c>
      <c r="AF7773">
        <v>0.25398145348251189</v>
      </c>
      <c r="AG7773">
        <v>0.25958442018484529</v>
      </c>
      <c r="AH7773">
        <v>0.2484147101936362</v>
      </c>
      <c r="AI7773">
        <v>0.26280931396834506</v>
      </c>
      <c r="AJ7773">
        <v>0.26353612375884583</v>
      </c>
      <c r="AK7773">
        <v>0.25144836272040294</v>
      </c>
    </row>
    <row r="7774" spans="1:49">
      <c r="A7774">
        <v>7</v>
      </c>
      <c r="B7774">
        <v>0.42061086500349737</v>
      </c>
      <c r="C7774">
        <v>0.4238892407236437</v>
      </c>
      <c r="D7774">
        <v>0.43122102009273577</v>
      </c>
      <c r="E7774">
        <v>0.43760269360269355</v>
      </c>
      <c r="F7774">
        <v>0.42847914594861086</v>
      </c>
      <c r="G7774">
        <v>0.4240367375315599</v>
      </c>
      <c r="H7774">
        <v>0.40010251610171382</v>
      </c>
      <c r="I7774">
        <v>0.49360869189064466</v>
      </c>
      <c r="J7774">
        <v>0.50362758536393715</v>
      </c>
      <c r="K7774">
        <v>0.4119835347465276</v>
      </c>
      <c r="L7774">
        <v>0.51173230682350257</v>
      </c>
      <c r="M7774">
        <v>0.5380281121253736</v>
      </c>
      <c r="N7774">
        <v>0.33960952224113006</v>
      </c>
      <c r="O7774">
        <v>0.43908073628834543</v>
      </c>
      <c r="P7774">
        <v>0.49863614634009157</v>
      </c>
      <c r="Q7774">
        <v>0.33086267605633801</v>
      </c>
      <c r="R7774">
        <v>0.42021840085734347</v>
      </c>
      <c r="S7774">
        <v>0.49280641576887763</v>
      </c>
      <c r="T7774">
        <v>0.32903460333396817</v>
      </c>
      <c r="U7774">
        <v>0.39659388595558803</v>
      </c>
      <c r="V7774">
        <v>0.44066534069529029</v>
      </c>
      <c r="W7774">
        <v>0.36004378132380899</v>
      </c>
      <c r="X7774">
        <v>0.4051558543613028</v>
      </c>
      <c r="Y7774">
        <v>0.4249332621462894</v>
      </c>
      <c r="Z7774">
        <v>0.31278724428000199</v>
      </c>
      <c r="AA7774">
        <v>0.37119286803465468</v>
      </c>
      <c r="AB7774">
        <v>0.42607602843630088</v>
      </c>
      <c r="AC7774">
        <v>0.39542854904418684</v>
      </c>
      <c r="AD7774">
        <v>0.46045661738998511</v>
      </c>
      <c r="AE7774">
        <v>0.48184085827070394</v>
      </c>
      <c r="AF7774">
        <v>0.40819977824816056</v>
      </c>
      <c r="AG7774">
        <v>0.41950858210156833</v>
      </c>
      <c r="AH7774">
        <v>0.42284113088055464</v>
      </c>
      <c r="AI7774">
        <v>0.42262261740241447</v>
      </c>
      <c r="AJ7774">
        <v>0.42095927734196442</v>
      </c>
      <c r="AK7774">
        <v>0.42584562792371355</v>
      </c>
    </row>
    <row r="7775" spans="1:49">
      <c r="A7775">
        <v>8</v>
      </c>
      <c r="B7775">
        <v>0.51879484987435565</v>
      </c>
      <c r="C7775">
        <v>0.52566019884174298</v>
      </c>
      <c r="D7775">
        <v>0.55212907763139607</v>
      </c>
      <c r="E7775">
        <v>0.5393131313131313</v>
      </c>
      <c r="F7775">
        <v>0.53195042966060635</v>
      </c>
      <c r="G7775">
        <v>0.54980057814043692</v>
      </c>
      <c r="H7775">
        <v>0.47505070089813028</v>
      </c>
      <c r="I7775">
        <v>0.57603601914869063</v>
      </c>
      <c r="J7775">
        <v>0.57390059281118222</v>
      </c>
      <c r="K7775">
        <v>0.48462435888969613</v>
      </c>
      <c r="L7775">
        <v>0.5884846470300199</v>
      </c>
      <c r="M7775">
        <v>0.5903950238306811</v>
      </c>
      <c r="N7775">
        <v>0.43020255805017282</v>
      </c>
      <c r="O7775">
        <v>0.52773109838286847</v>
      </c>
      <c r="P7775">
        <v>0.55801299176063657</v>
      </c>
      <c r="Q7775">
        <v>0.43029929577464787</v>
      </c>
      <c r="R7775">
        <v>0.51576415663763675</v>
      </c>
      <c r="S7775">
        <v>0.56364075559205762</v>
      </c>
      <c r="T7775">
        <v>0.43075005625854701</v>
      </c>
      <c r="U7775">
        <v>0.49066861832819275</v>
      </c>
      <c r="V7775">
        <v>0.51275927476021166</v>
      </c>
      <c r="W7775">
        <v>0.44459166234614134</v>
      </c>
      <c r="X7775">
        <v>0.4964513352708585</v>
      </c>
      <c r="Y7775">
        <v>0.49676988788040582</v>
      </c>
      <c r="Z7775">
        <v>0.40211710441174031</v>
      </c>
      <c r="AA7775">
        <v>0.45332354839262373</v>
      </c>
      <c r="AB7775">
        <v>0.50246884202385567</v>
      </c>
      <c r="AC7775">
        <v>0.44688185521780016</v>
      </c>
      <c r="AD7775">
        <v>0.53497852803229695</v>
      </c>
      <c r="AE7775">
        <v>0.52796725784447474</v>
      </c>
      <c r="AF7775">
        <v>0.50871887914524738</v>
      </c>
      <c r="AG7775">
        <v>0.5195432003349113</v>
      </c>
      <c r="AH7775">
        <v>0.546432996703893</v>
      </c>
      <c r="AI7775">
        <v>0.52692237490547833</v>
      </c>
      <c r="AJ7775">
        <v>0.52384661802622201</v>
      </c>
      <c r="AK7775">
        <v>0.54110291471752436</v>
      </c>
    </row>
    <row r="7776" spans="1:49">
      <c r="A7776">
        <v>9</v>
      </c>
      <c r="B7776">
        <v>0.5974197559648714</v>
      </c>
      <c r="C7776">
        <v>0.60574245187282061</v>
      </c>
      <c r="D7776">
        <v>0.60987218174235169</v>
      </c>
      <c r="E7776">
        <v>0.6203367003367003</v>
      </c>
      <c r="F7776">
        <v>0.60724940714486042</v>
      </c>
      <c r="G7776">
        <v>0.60803542024955171</v>
      </c>
      <c r="H7776">
        <v>0.56996723941966965</v>
      </c>
      <c r="I7776">
        <v>0.69470238781866422</v>
      </c>
      <c r="J7776">
        <v>0.67633731742026737</v>
      </c>
      <c r="K7776">
        <v>0.58858878689823679</v>
      </c>
      <c r="L7776">
        <v>0.72219541573290746</v>
      </c>
      <c r="M7776">
        <v>0.72328136359964457</v>
      </c>
      <c r="N7776">
        <v>0.511225778119339</v>
      </c>
      <c r="O7776">
        <v>0.63956824606153673</v>
      </c>
      <c r="P7776">
        <v>0.6784890751103736</v>
      </c>
      <c r="Q7776">
        <v>0.56832746478873242</v>
      </c>
      <c r="R7776">
        <v>0.63795715746295312</v>
      </c>
      <c r="S7776">
        <v>0.6819459877288756</v>
      </c>
      <c r="T7776">
        <v>0.55737506274991777</v>
      </c>
      <c r="U7776">
        <v>0.59156545326758103</v>
      </c>
      <c r="V7776">
        <v>0.60877444919712176</v>
      </c>
      <c r="W7776">
        <v>0.5162547765808323</v>
      </c>
      <c r="X7776">
        <v>0.59144516096843025</v>
      </c>
      <c r="Y7776">
        <v>0.58794046983449</v>
      </c>
      <c r="Z7776">
        <v>0.56577790313749565</v>
      </c>
      <c r="AA7776">
        <v>0.55902946333217218</v>
      </c>
      <c r="AB7776">
        <v>0.62326363068502921</v>
      </c>
      <c r="AC7776">
        <v>0.52450250705108126</v>
      </c>
      <c r="AD7776">
        <v>0.6514186011227433</v>
      </c>
      <c r="AE7776">
        <v>0.63803611647036995</v>
      </c>
      <c r="AF7776">
        <v>0.56012498740046368</v>
      </c>
      <c r="AG7776">
        <v>0.59271648471967286</v>
      </c>
      <c r="AH7776">
        <v>0.59231124320734718</v>
      </c>
      <c r="AI7776">
        <v>0.59821125915882245</v>
      </c>
      <c r="AJ7776">
        <v>0.60363889041271224</v>
      </c>
      <c r="AK7776">
        <v>0.59393666786613875</v>
      </c>
    </row>
    <row r="7777" spans="1:37">
      <c r="A7777">
        <v>10</v>
      </c>
      <c r="B7777">
        <v>0.73637988653143704</v>
      </c>
      <c r="C7777">
        <v>0.74514913130727378</v>
      </c>
      <c r="D7777">
        <v>0.74527121513211136</v>
      </c>
      <c r="E7777">
        <v>0.76565656565656559</v>
      </c>
      <c r="F7777">
        <v>0.74144291166245924</v>
      </c>
      <c r="G7777">
        <v>0.72645358410479699</v>
      </c>
      <c r="H7777">
        <v>0.73521873816050443</v>
      </c>
      <c r="I7777">
        <v>0.8458299688545392</v>
      </c>
      <c r="J7777">
        <v>0.83199608866848829</v>
      </c>
      <c r="K7777">
        <v>0.71987056725879961</v>
      </c>
      <c r="L7777">
        <v>0.87001354621260085</v>
      </c>
      <c r="M7777">
        <v>0.87976613619840049</v>
      </c>
      <c r="N7777">
        <v>0.68697736546449273</v>
      </c>
      <c r="O7777">
        <v>0.79309137093550208</v>
      </c>
      <c r="P7777">
        <v>0.83784904811450711</v>
      </c>
      <c r="Q7777">
        <v>0.73239436619718312</v>
      </c>
      <c r="R7777">
        <v>0.79142594942166289</v>
      </c>
      <c r="S7777">
        <v>0.85222474515677071</v>
      </c>
      <c r="T7777">
        <v>0.77816822171060618</v>
      </c>
      <c r="U7777">
        <v>0.74404191425468025</v>
      </c>
      <c r="V7777">
        <v>0.7683364178806471</v>
      </c>
      <c r="W7777">
        <v>0.66351748372602115</v>
      </c>
      <c r="X7777">
        <v>0.73454553392124355</v>
      </c>
      <c r="Y7777">
        <v>0.73812733582487988</v>
      </c>
      <c r="Z7777">
        <v>0.73484760498415502</v>
      </c>
      <c r="AA7777">
        <v>0.70834784893117619</v>
      </c>
      <c r="AB7777">
        <v>0.78718879205211323</v>
      </c>
      <c r="AC7777">
        <v>0.64820980883735513</v>
      </c>
      <c r="AD7777">
        <v>0.79379984563931072</v>
      </c>
      <c r="AE7777">
        <v>0.79506284459584897</v>
      </c>
      <c r="AF7777">
        <v>0.68609515169841762</v>
      </c>
      <c r="AG7777">
        <v>0.72827907126525626</v>
      </c>
      <c r="AH7777">
        <v>0.71813020837551333</v>
      </c>
      <c r="AI7777">
        <v>0.73560011472973319</v>
      </c>
      <c r="AJ7777">
        <v>0.74434509115511915</v>
      </c>
      <c r="AK7777">
        <v>0.7321068729758905</v>
      </c>
    </row>
    <row r="7778" spans="1:37">
      <c r="A7778">
        <v>11</v>
      </c>
      <c r="B7778">
        <v>0.88404445480687033</v>
      </c>
      <c r="C7778">
        <v>0.88489153739918669</v>
      </c>
      <c r="D7778">
        <v>0.90494999304891099</v>
      </c>
      <c r="E7778">
        <v>0.89268686868686864</v>
      </c>
      <c r="F7778">
        <v>0.88231719237405559</v>
      </c>
      <c r="G7778">
        <v>0.89531267152109462</v>
      </c>
      <c r="H7778">
        <v>0.86456731519244057</v>
      </c>
      <c r="I7778">
        <v>0.95755349521282729</v>
      </c>
      <c r="J7778">
        <v>0.93135089358209855</v>
      </c>
      <c r="K7778">
        <v>0.84864293733077989</v>
      </c>
      <c r="L7778">
        <v>0.96659554011501791</v>
      </c>
      <c r="M7778">
        <v>0.98806446401163261</v>
      </c>
      <c r="N7778">
        <v>0.84100931364476406</v>
      </c>
      <c r="O7778">
        <v>0.91919649332592757</v>
      </c>
      <c r="P7778">
        <v>0.9428587497539439</v>
      </c>
      <c r="Q7778">
        <v>0.87330985915492954</v>
      </c>
      <c r="R7778">
        <v>0.92214003276628753</v>
      </c>
      <c r="S7778">
        <v>0.96900333349437162</v>
      </c>
      <c r="T7778">
        <v>0.90953625646973302</v>
      </c>
      <c r="U7778">
        <v>0.89294904188521207</v>
      </c>
      <c r="V7778">
        <v>0.88543914482525587</v>
      </c>
      <c r="W7778">
        <v>0.81552316761718235</v>
      </c>
      <c r="X7778">
        <v>0.87082922752616299</v>
      </c>
      <c r="Y7778">
        <v>0.86636412172984523</v>
      </c>
      <c r="Z7778">
        <v>0.8650428896152379</v>
      </c>
      <c r="AA7778">
        <v>0.85667536650694742</v>
      </c>
      <c r="AB7778">
        <v>0.90544037597786964</v>
      </c>
      <c r="AC7778">
        <v>0.7816123472265748</v>
      </c>
      <c r="AD7778">
        <v>0.90747593886261246</v>
      </c>
      <c r="AE7778">
        <v>0.91743422911436323</v>
      </c>
      <c r="AF7778">
        <v>0.83424049994960192</v>
      </c>
      <c r="AG7778">
        <v>0.87789021994654304</v>
      </c>
      <c r="AH7778">
        <v>0.88068416491873092</v>
      </c>
      <c r="AI7778">
        <v>0.88816458501733975</v>
      </c>
      <c r="AJ7778">
        <v>0.89001773730502676</v>
      </c>
      <c r="AK7778">
        <v>0.89373875494782262</v>
      </c>
    </row>
    <row r="7779" spans="1:37">
      <c r="A7779">
        <v>12</v>
      </c>
      <c r="B7779">
        <v>0.98709877982435701</v>
      </c>
      <c r="C7779">
        <v>0.98883708863946773</v>
      </c>
      <c r="D7779">
        <v>0.99420197410923827</v>
      </c>
      <c r="E7779">
        <v>0.99983838383838375</v>
      </c>
      <c r="F7779">
        <v>0.98825764336894739</v>
      </c>
      <c r="G7779">
        <v>0.9975666874016611</v>
      </c>
      <c r="H7779">
        <v>0.96521138374451221</v>
      </c>
      <c r="I7779">
        <v>1</v>
      </c>
      <c r="J7779">
        <v>0.98146482857367345</v>
      </c>
      <c r="K7779">
        <v>0.91133416980342963</v>
      </c>
      <c r="L7779">
        <v>0.98801213797836229</v>
      </c>
      <c r="M7779">
        <v>1</v>
      </c>
      <c r="N7779">
        <v>0.9570181698413569</v>
      </c>
      <c r="O7779">
        <v>0.99065311450819193</v>
      </c>
      <c r="P7779">
        <v>0.97859312167824275</v>
      </c>
      <c r="Q7779">
        <v>0.96897887323943666</v>
      </c>
      <c r="R7779">
        <v>1</v>
      </c>
      <c r="S7779">
        <v>0.9991497173776509</v>
      </c>
      <c r="T7779">
        <v>1</v>
      </c>
      <c r="U7779">
        <v>0.99952079739313782</v>
      </c>
      <c r="V7779">
        <v>0.97164008324438056</v>
      </c>
      <c r="W7779">
        <v>0.95566180847591076</v>
      </c>
      <c r="X7779">
        <v>0.961628893240698</v>
      </c>
      <c r="Y7779">
        <v>0.96219967965830233</v>
      </c>
      <c r="Z7779">
        <v>0.94385359459773355</v>
      </c>
      <c r="AA7779">
        <v>0.95430584983352318</v>
      </c>
      <c r="AB7779">
        <v>0.96112317439543105</v>
      </c>
      <c r="AC7779">
        <v>0.87006424318395492</v>
      </c>
      <c r="AD7779">
        <v>0.97956040186552151</v>
      </c>
      <c r="AE7779">
        <v>0.97397418406968206</v>
      </c>
      <c r="AF7779">
        <v>0.93647313778852936</v>
      </c>
      <c r="AG7779">
        <v>0.98458683541042735</v>
      </c>
      <c r="AH7779">
        <v>0.97850646668664309</v>
      </c>
      <c r="AI7779">
        <v>0.98962217412844522</v>
      </c>
      <c r="AJ7779">
        <v>0.98613564466875125</v>
      </c>
      <c r="AK7779">
        <v>0.98520151133501233</v>
      </c>
    </row>
    <row r="7780" spans="1:37">
      <c r="A7780">
        <v>13</v>
      </c>
      <c r="B7780">
        <v>1</v>
      </c>
      <c r="C7780">
        <v>1</v>
      </c>
      <c r="D7780">
        <v>1</v>
      </c>
      <c r="E7780">
        <v>1</v>
      </c>
      <c r="F7780">
        <v>1</v>
      </c>
      <c r="G7780">
        <v>1</v>
      </c>
      <c r="H7780">
        <v>0.97363553297229843</v>
      </c>
      <c r="I7780">
        <v>0.99723511939093312</v>
      </c>
      <c r="J7780">
        <v>0.98229424038973612</v>
      </c>
      <c r="K7780">
        <v>0.96526447863699405</v>
      </c>
      <c r="L7780">
        <v>0.98065286311176891</v>
      </c>
      <c r="M7780">
        <v>0.98622667420631716</v>
      </c>
      <c r="N7780">
        <v>0.97123565899983533</v>
      </c>
      <c r="O7780">
        <v>0.99114486964950954</v>
      </c>
      <c r="P7780">
        <v>0.98584123056157025</v>
      </c>
      <c r="Q7780">
        <v>0.97096830985915494</v>
      </c>
      <c r="R7780">
        <v>0.997280767667311</v>
      </c>
      <c r="S7780">
        <v>1</v>
      </c>
      <c r="T7780">
        <v>0.99657255621527119</v>
      </c>
      <c r="U7780">
        <v>1</v>
      </c>
      <c r="V7780">
        <v>0.99377970956619233</v>
      </c>
      <c r="W7780">
        <v>1</v>
      </c>
      <c r="X7780">
        <v>0.98497274575594718</v>
      </c>
      <c r="Y7780">
        <v>1</v>
      </c>
      <c r="Z7780">
        <v>0.97254069121136211</v>
      </c>
      <c r="AA7780">
        <v>0.97462007207351276</v>
      </c>
      <c r="AB7780">
        <v>0.99039977393735656</v>
      </c>
      <c r="AC7780">
        <v>0.93266217486681291</v>
      </c>
      <c r="AD7780">
        <v>0.98728833125540116</v>
      </c>
      <c r="AE7780">
        <v>1</v>
      </c>
      <c r="AF7780">
        <v>1</v>
      </c>
      <c r="AG7780">
        <v>1</v>
      </c>
      <c r="AH7780">
        <v>1</v>
      </c>
      <c r="AI7780">
        <v>1</v>
      </c>
      <c r="AJ7780">
        <v>1</v>
      </c>
      <c r="AK7780">
        <v>1</v>
      </c>
    </row>
    <row r="7781" spans="1:37">
      <c r="A7781">
        <v>14</v>
      </c>
      <c r="B7781">
        <v>0.97015621356959658</v>
      </c>
      <c r="C7781">
        <v>0.97836470597211944</v>
      </c>
      <c r="D7781">
        <v>0.97927757742286348</v>
      </c>
      <c r="E7781">
        <v>0.98278787878787865</v>
      </c>
      <c r="F7781">
        <v>0.98321731222004061</v>
      </c>
      <c r="G7781">
        <v>0.98136594826008994</v>
      </c>
      <c r="H7781">
        <v>0.97145149428361321</v>
      </c>
      <c r="I7781">
        <v>0.9894956165647707</v>
      </c>
      <c r="J7781">
        <v>0.98444198046080367</v>
      </c>
      <c r="K7781">
        <v>1</v>
      </c>
      <c r="L7781">
        <v>0.97207836072956566</v>
      </c>
      <c r="M7781">
        <v>0.99550650294854193</v>
      </c>
      <c r="N7781">
        <v>1</v>
      </c>
      <c r="O7781">
        <v>0.9927121180495363</v>
      </c>
      <c r="P7781">
        <v>0.97548578498917338</v>
      </c>
      <c r="Q7781">
        <v>1</v>
      </c>
      <c r="R7781">
        <v>0.99831857207967378</v>
      </c>
      <c r="S7781">
        <v>0.98873375525387686</v>
      </c>
      <c r="T7781">
        <v>0.9978535200540084</v>
      </c>
      <c r="U7781">
        <v>0.9925476733987374</v>
      </c>
      <c r="V7781">
        <v>0.98186132592018049</v>
      </c>
      <c r="W7781">
        <v>0.99137815158323261</v>
      </c>
      <c r="X7781">
        <v>0.99349203577353429</v>
      </c>
      <c r="Y7781">
        <v>0.99667645488521095</v>
      </c>
      <c r="Z7781">
        <v>0.99014451394534664</v>
      </c>
      <c r="AA7781">
        <v>0.99185603572835956</v>
      </c>
      <c r="AB7781">
        <v>0.99386507629614207</v>
      </c>
      <c r="AC7781">
        <v>0.9699349733625825</v>
      </c>
      <c r="AD7781">
        <v>0.99256232147922419</v>
      </c>
      <c r="AE7781">
        <v>0.99498696287446409</v>
      </c>
      <c r="AF7781">
        <v>0.99616974095353283</v>
      </c>
      <c r="AG7781">
        <v>0.98524297169355612</v>
      </c>
      <c r="AH7781">
        <v>0.98914795228338437</v>
      </c>
      <c r="AI7781">
        <v>0.96904904696096583</v>
      </c>
      <c r="AJ7781">
        <v>0.9807010806955947</v>
      </c>
      <c r="AK7781">
        <v>0.97484706729039194</v>
      </c>
    </row>
    <row r="7782" spans="1:37">
      <c r="A7782">
        <v>15</v>
      </c>
      <c r="B7782">
        <v>0.97396440506722648</v>
      </c>
      <c r="C7782">
        <v>0.9696739636346986</v>
      </c>
      <c r="D7782">
        <v>0.97706140673683151</v>
      </c>
      <c r="E7782">
        <v>0.974087542087542</v>
      </c>
      <c r="F7782">
        <v>0.97406736874314692</v>
      </c>
      <c r="G7782">
        <v>0.97748728456950484</v>
      </c>
      <c r="H7782">
        <v>0.98136881281896993</v>
      </c>
      <c r="I7782">
        <v>0.98507973814742167</v>
      </c>
      <c r="J7782">
        <v>0.97711696452736607</v>
      </c>
      <c r="K7782">
        <v>0.97600651566180197</v>
      </c>
      <c r="L7782">
        <v>0.97451238995936151</v>
      </c>
      <c r="M7782">
        <v>0.96382987317230784</v>
      </c>
      <c r="N7782">
        <v>0.9920769976761632</v>
      </c>
      <c r="O7782">
        <v>1</v>
      </c>
      <c r="P7782">
        <v>0.97514833666094869</v>
      </c>
      <c r="Q7782">
        <v>0.95454225352112676</v>
      </c>
      <c r="R7782">
        <v>0.98162131533240526</v>
      </c>
      <c r="S7782">
        <v>0.9685105560655104</v>
      </c>
      <c r="T7782">
        <v>0.98907718672644507</v>
      </c>
      <c r="U7782">
        <v>0.98900157410795719</v>
      </c>
      <c r="V7782">
        <v>0.98194579900014589</v>
      </c>
      <c r="W7782">
        <v>0.97724523302033528</v>
      </c>
      <c r="X7782">
        <v>1</v>
      </c>
      <c r="Y7782">
        <v>0.99286572343833435</v>
      </c>
      <c r="Z7782">
        <v>1</v>
      </c>
      <c r="AA7782">
        <v>0.99182462492647039</v>
      </c>
      <c r="AB7782">
        <v>1</v>
      </c>
      <c r="AC7782">
        <v>0.98180429332497654</v>
      </c>
      <c r="AD7782">
        <v>1</v>
      </c>
      <c r="AE7782">
        <v>0.99580228775317448</v>
      </c>
      <c r="AF7782">
        <v>0.95882471525047863</v>
      </c>
      <c r="AG7782">
        <v>0.97491385695423927</v>
      </c>
      <c r="AH7782">
        <v>0.97629556442795928</v>
      </c>
      <c r="AI7782">
        <v>0.94962321712602005</v>
      </c>
      <c r="AJ7782">
        <v>0.96994532521440158</v>
      </c>
      <c r="AK7782">
        <v>0.96850485786254026</v>
      </c>
    </row>
    <row r="7783" spans="1:37">
      <c r="A7783">
        <v>16</v>
      </c>
      <c r="B7783">
        <v>0.96790238594855071</v>
      </c>
      <c r="C7783">
        <v>0.96307006767944181</v>
      </c>
      <c r="D7783">
        <v>0.96444313600418674</v>
      </c>
      <c r="E7783">
        <v>0.96875420875420892</v>
      </c>
      <c r="F7783">
        <v>0.96793907404101964</v>
      </c>
      <c r="G7783">
        <v>0.9648724797833802</v>
      </c>
      <c r="H7783">
        <v>0.98919123710191437</v>
      </c>
      <c r="I7783">
        <v>0.99674126196793156</v>
      </c>
      <c r="J7783">
        <v>0.98397925597394775</v>
      </c>
      <c r="K7783">
        <v>0.99504721653569306</v>
      </c>
      <c r="L7783">
        <v>1</v>
      </c>
      <c r="M7783">
        <v>0.97576540916067545</v>
      </c>
      <c r="N7783">
        <v>0.96100711789354243</v>
      </c>
      <c r="O7783">
        <v>0.99945163995032926</v>
      </c>
      <c r="P7783">
        <v>0.97261747419926325</v>
      </c>
      <c r="Q7783">
        <v>0.94348591549295768</v>
      </c>
      <c r="R7783">
        <v>0.98054347692193955</v>
      </c>
      <c r="S7783">
        <v>0.96130247838059801</v>
      </c>
      <c r="T7783">
        <v>0.98182416174765019</v>
      </c>
      <c r="U7783">
        <v>0.99351479138713161</v>
      </c>
      <c r="V7783">
        <v>0.98021026117540455</v>
      </c>
      <c r="W7783">
        <v>0.95754363730629655</v>
      </c>
      <c r="X7783">
        <v>0.99674134038492734</v>
      </c>
      <c r="Y7783">
        <v>0.97972504004271221</v>
      </c>
      <c r="Z7783">
        <v>0.9864943339251051</v>
      </c>
      <c r="AA7783">
        <v>1</v>
      </c>
      <c r="AB7783">
        <v>0.97658318212915307</v>
      </c>
      <c r="AC7783">
        <v>1</v>
      </c>
      <c r="AD7783">
        <v>0.99698534892772095</v>
      </c>
      <c r="AE7783">
        <v>0.99153192279438473</v>
      </c>
      <c r="AF7783">
        <v>0.95255014615462152</v>
      </c>
      <c r="AG7783">
        <v>0.96899252890219933</v>
      </c>
      <c r="AH7783">
        <v>0.96073016464338068</v>
      </c>
      <c r="AI7783">
        <v>0.9415399859195327</v>
      </c>
      <c r="AJ7783">
        <v>0.96375738292464364</v>
      </c>
      <c r="AK7783">
        <v>0.95616228859301899</v>
      </c>
    </row>
    <row r="7784" spans="1:37">
      <c r="A7784">
        <v>17</v>
      </c>
      <c r="B7784">
        <v>0.9756742053314682</v>
      </c>
      <c r="C7784">
        <v>0.98164567103365674</v>
      </c>
      <c r="D7784">
        <v>0.97171315718456375</v>
      </c>
      <c r="E7784">
        <v>0.98962962962962941</v>
      </c>
      <c r="F7784">
        <v>0.98901836788467579</v>
      </c>
      <c r="G7784">
        <v>0.97198946174393508</v>
      </c>
      <c r="H7784">
        <v>1</v>
      </c>
      <c r="I7784">
        <v>0.98257800784404181</v>
      </c>
      <c r="J7784">
        <v>1</v>
      </c>
      <c r="K7784">
        <v>0.96878645798939012</v>
      </c>
      <c r="L7784">
        <v>0.97583841763080703</v>
      </c>
      <c r="M7784">
        <v>0.97652274012440432</v>
      </c>
      <c r="N7784">
        <v>0.93883003055753778</v>
      </c>
      <c r="O7784">
        <v>0.96891329189382314</v>
      </c>
      <c r="P7784">
        <v>1</v>
      </c>
      <c r="Q7784">
        <v>0.93102112676056348</v>
      </c>
      <c r="R7784">
        <v>0.9578996316872177</v>
      </c>
      <c r="S7784">
        <v>0.97865597371853708</v>
      </c>
      <c r="T7784">
        <v>0.96544859699839014</v>
      </c>
      <c r="U7784">
        <v>0.96506467783063543</v>
      </c>
      <c r="V7784">
        <v>1</v>
      </c>
      <c r="W7784">
        <v>0.95084202238992266</v>
      </c>
      <c r="X7784">
        <v>0.96562659814646223</v>
      </c>
      <c r="Y7784">
        <v>0.99646289375333696</v>
      </c>
      <c r="Z7784">
        <v>0.97225863184616135</v>
      </c>
      <c r="AA7784">
        <v>0.9659021467855331</v>
      </c>
      <c r="AB7784">
        <v>0.9919316457955325</v>
      </c>
      <c r="AC7784">
        <v>0.97951269194609836</v>
      </c>
      <c r="AD7784">
        <v>0.95337515584492716</v>
      </c>
      <c r="AE7784">
        <v>0.99867610613753954</v>
      </c>
      <c r="AF7784">
        <v>0.9356667674629574</v>
      </c>
      <c r="AG7784">
        <v>0.98595948861623672</v>
      </c>
      <c r="AH7784">
        <v>0.96026044914519904</v>
      </c>
      <c r="AI7784">
        <v>0.95768037339313183</v>
      </c>
      <c r="AJ7784">
        <v>0.98439848592901402</v>
      </c>
      <c r="AK7784">
        <v>0.96312522490104346</v>
      </c>
    </row>
    <row r="7785" spans="1:37">
      <c r="A7785">
        <v>18</v>
      </c>
      <c r="B7785">
        <v>0.95049351053081521</v>
      </c>
      <c r="C7785">
        <v>0.95722155670346898</v>
      </c>
      <c r="D7785">
        <v>0.97792824840738291</v>
      </c>
      <c r="E7785">
        <v>0.96258585858585854</v>
      </c>
      <c r="F7785">
        <v>0.96224426481712844</v>
      </c>
      <c r="G7785">
        <v>0.97806359544805876</v>
      </c>
      <c r="H7785">
        <v>0.96904459450424552</v>
      </c>
      <c r="I7785">
        <v>0.97250620025377776</v>
      </c>
      <c r="J7785">
        <v>0.97322309431721932</v>
      </c>
      <c r="K7785">
        <v>0.93572387681877223</v>
      </c>
      <c r="L7785">
        <v>0.96691364378822187</v>
      </c>
      <c r="M7785">
        <v>0.97264520559011225</v>
      </c>
      <c r="N7785">
        <v>0.93740279226363643</v>
      </c>
      <c r="O7785">
        <v>0.95982112848960399</v>
      </c>
      <c r="P7785">
        <v>0.98988358032676238</v>
      </c>
      <c r="Q7785">
        <v>0.93052816901408442</v>
      </c>
      <c r="R7785">
        <v>0.94936315147633077</v>
      </c>
      <c r="S7785">
        <v>0.98314894439344891</v>
      </c>
      <c r="T7785">
        <v>0.95637798819436026</v>
      </c>
      <c r="U7785">
        <v>0.9519548562101755</v>
      </c>
      <c r="V7785">
        <v>0.97494221273393278</v>
      </c>
      <c r="W7785">
        <v>0.95619947385602122</v>
      </c>
      <c r="X7785">
        <v>0.94604345711042648</v>
      </c>
      <c r="Y7785">
        <v>0.97416577682861727</v>
      </c>
      <c r="Z7785">
        <v>0.93822899902108814</v>
      </c>
      <c r="AA7785">
        <v>0.92822631768313946</v>
      </c>
      <c r="AB7785">
        <v>0.96094470388768272</v>
      </c>
      <c r="AC7785">
        <v>0.94723440927608926</v>
      </c>
      <c r="AD7785">
        <v>0.92934370320529314</v>
      </c>
      <c r="AE7785">
        <v>0.97744536919686464</v>
      </c>
      <c r="AF7785">
        <v>0.91429795383529888</v>
      </c>
      <c r="AG7785">
        <v>0.96204070460180946</v>
      </c>
      <c r="AH7785">
        <v>0.96588893658030928</v>
      </c>
      <c r="AI7785">
        <v>0.94276550807019366</v>
      </c>
      <c r="AJ7785">
        <v>0.95954797301003847</v>
      </c>
      <c r="AK7785">
        <v>0.96919755307664612</v>
      </c>
    </row>
    <row r="7786" spans="1:37">
      <c r="A7786">
        <v>19</v>
      </c>
      <c r="B7786">
        <v>0.96308385793114182</v>
      </c>
      <c r="C7786">
        <v>0.96083061827116067</v>
      </c>
      <c r="D7786">
        <v>0.97980913127744629</v>
      </c>
      <c r="E7786">
        <v>0.96191245791245783</v>
      </c>
      <c r="F7786">
        <v>0.96147504058614042</v>
      </c>
      <c r="G7786">
        <v>0.97947235537341282</v>
      </c>
      <c r="H7786">
        <v>0.92338035702346732</v>
      </c>
      <c r="I7786">
        <v>0.9563675164378822</v>
      </c>
      <c r="J7786">
        <v>0.95185046141488916</v>
      </c>
      <c r="K7786">
        <v>0.85335358471460976</v>
      </c>
      <c r="L7786">
        <v>0.93983908958013929</v>
      </c>
      <c r="M7786">
        <v>0.95598392438807667</v>
      </c>
      <c r="N7786">
        <v>0.889754990759547</v>
      </c>
      <c r="O7786">
        <v>0.91682262498186862</v>
      </c>
      <c r="P7786">
        <v>0.94458817243609583</v>
      </c>
      <c r="Q7786">
        <v>0.88931338028168994</v>
      </c>
      <c r="R7786">
        <v>0.90426023330582261</v>
      </c>
      <c r="S7786">
        <v>0.95387216773757177</v>
      </c>
      <c r="T7786">
        <v>0.90096764700791099</v>
      </c>
      <c r="U7786">
        <v>0.89405266001010697</v>
      </c>
      <c r="V7786">
        <v>0.91721638163401653</v>
      </c>
      <c r="W7786">
        <v>0.8771050559748067</v>
      </c>
      <c r="X7786">
        <v>0.87769891856157478</v>
      </c>
      <c r="Y7786">
        <v>0.91510277629471437</v>
      </c>
      <c r="Z7786">
        <v>0.87516384330772679</v>
      </c>
      <c r="AA7786">
        <v>0.86296894899456866</v>
      </c>
      <c r="AB7786">
        <v>0.90599809631458406</v>
      </c>
      <c r="AC7786">
        <v>0.88281494829207141</v>
      </c>
      <c r="AD7786">
        <v>0.89551628373341774</v>
      </c>
      <c r="AE7786">
        <v>0.93780927855857033</v>
      </c>
      <c r="AF7786">
        <v>0.92397439774216306</v>
      </c>
      <c r="AG7786">
        <v>0.96350191607896185</v>
      </c>
      <c r="AH7786">
        <v>0.97015686877930651</v>
      </c>
      <c r="AI7786">
        <v>0.95608980209121008</v>
      </c>
      <c r="AJ7786">
        <v>0.96104741529065429</v>
      </c>
      <c r="AK7786">
        <v>0.97096077725800622</v>
      </c>
    </row>
    <row r="7787" spans="1:37">
      <c r="A7787">
        <v>20</v>
      </c>
      <c r="B7787">
        <v>0.95305821092717813</v>
      </c>
      <c r="C7787">
        <v>0.95429157860200409</v>
      </c>
      <c r="D7787">
        <v>0.97418283817047346</v>
      </c>
      <c r="E7787">
        <v>0.95119191919191926</v>
      </c>
      <c r="F7787">
        <v>0.95047640904029773</v>
      </c>
      <c r="G7787">
        <v>0.97336163050239666</v>
      </c>
      <c r="H7787">
        <v>0.87303603663836338</v>
      </c>
      <c r="I7787">
        <v>0.95010237628330818</v>
      </c>
      <c r="J7787">
        <v>0.93623132732082504</v>
      </c>
      <c r="K7787">
        <v>0.79821259547865908</v>
      </c>
      <c r="L7787">
        <v>0.93590032275013146</v>
      </c>
      <c r="M7787">
        <v>0.95313635996445589</v>
      </c>
      <c r="N7787">
        <v>0.80750580959177309</v>
      </c>
      <c r="O7787">
        <v>0.88099525580111859</v>
      </c>
      <c r="P7787">
        <v>0.91562385759680553</v>
      </c>
      <c r="Q7787">
        <v>0.80320422535211267</v>
      </c>
      <c r="R7787">
        <v>0.86073095921459419</v>
      </c>
      <c r="S7787">
        <v>0.91583168268998505</v>
      </c>
      <c r="T7787">
        <v>0.83982758919143496</v>
      </c>
      <c r="U7787">
        <v>0.83190153402919365</v>
      </c>
      <c r="V7787">
        <v>0.84638954376857445</v>
      </c>
      <c r="W7787">
        <v>0.78364729151064783</v>
      </c>
      <c r="X7787">
        <v>0.81325541654713063</v>
      </c>
      <c r="Y7787">
        <v>0.83214095034703672</v>
      </c>
      <c r="Z7787">
        <v>0.81334306714672067</v>
      </c>
      <c r="AA7787">
        <v>0.79355678787428829</v>
      </c>
      <c r="AB7787">
        <v>0.85870341176120646</v>
      </c>
      <c r="AC7787">
        <v>0.78568630523346927</v>
      </c>
      <c r="AD7787">
        <v>0.87251720066229987</v>
      </c>
      <c r="AE7787">
        <v>0.87728149696876723</v>
      </c>
      <c r="AF7787">
        <v>0.90452071363773823</v>
      </c>
      <c r="AG7787">
        <v>0.95221073648278765</v>
      </c>
      <c r="AH7787">
        <v>0.95720729840701679</v>
      </c>
      <c r="AI7787">
        <v>0.95911449505879909</v>
      </c>
      <c r="AJ7787">
        <v>0.95966500265145305</v>
      </c>
      <c r="AK7787">
        <v>0.96582403742353373</v>
      </c>
    </row>
    <row r="7788" spans="1:37">
      <c r="A7788">
        <v>21</v>
      </c>
      <c r="B7788">
        <v>0.9560892204865159</v>
      </c>
      <c r="C7788">
        <v>0.96302047169595362</v>
      </c>
      <c r="D7788">
        <v>0.98887008006018817</v>
      </c>
      <c r="E7788">
        <v>0.95434343434343438</v>
      </c>
      <c r="F7788">
        <v>0.95362555354395639</v>
      </c>
      <c r="G7788">
        <v>0.97574920414211985</v>
      </c>
      <c r="H7788">
        <v>0.81999509705600493</v>
      </c>
      <c r="I7788">
        <v>0.90808844734110028</v>
      </c>
      <c r="J7788">
        <v>0.90965522660403875</v>
      </c>
      <c r="K7788">
        <v>0.74459045983842931</v>
      </c>
      <c r="L7788">
        <v>0.89139082789161594</v>
      </c>
      <c r="M7788">
        <v>0.9181678649325471</v>
      </c>
      <c r="N7788">
        <v>0.67241221569596166</v>
      </c>
      <c r="O7788">
        <v>0.80625554993437365</v>
      </c>
      <c r="P7788">
        <v>0.88064874441101193</v>
      </c>
      <c r="Q7788">
        <v>0.68651408450704221</v>
      </c>
      <c r="R7788">
        <v>0.78606447321417572</v>
      </c>
      <c r="S7788">
        <v>0.88044833083723839</v>
      </c>
      <c r="T7788">
        <v>0.70238363135937976</v>
      </c>
      <c r="U7788">
        <v>0.7444310848566168</v>
      </c>
      <c r="V7788">
        <v>0.79162794983834928</v>
      </c>
      <c r="W7788">
        <v>0.7021333794189375</v>
      </c>
      <c r="X7788">
        <v>0.74228835863342102</v>
      </c>
      <c r="Y7788">
        <v>0.78001201281366783</v>
      </c>
      <c r="Z7788">
        <v>0.70265965389656715</v>
      </c>
      <c r="AA7788">
        <v>0.71393326061256801</v>
      </c>
      <c r="AB7788">
        <v>0.80447812249025841</v>
      </c>
      <c r="AC7788">
        <v>0.67709965528047644</v>
      </c>
      <c r="AD7788">
        <v>0.81489580653460247</v>
      </c>
      <c r="AE7788">
        <v>0.83321359090065139</v>
      </c>
      <c r="AF7788">
        <v>0.90512549138191711</v>
      </c>
      <c r="AG7788">
        <v>0.95676746208095831</v>
      </c>
      <c r="AH7788">
        <v>0.96341888094331829</v>
      </c>
      <c r="AI7788">
        <v>0.96198273839013315</v>
      </c>
      <c r="AJ7788">
        <v>0.9646021906486002</v>
      </c>
      <c r="AK7788">
        <v>0.97284094998200787</v>
      </c>
    </row>
    <row r="7789" spans="1:37">
      <c r="A7789">
        <v>22</v>
      </c>
      <c r="B7789">
        <v>0.89360379264785883</v>
      </c>
      <c r="C7789">
        <v>0.91254320573176961</v>
      </c>
      <c r="D7789">
        <v>0.95362397062551618</v>
      </c>
      <c r="E7789">
        <v>0.91587878787878796</v>
      </c>
      <c r="F7789">
        <v>0.90403821471980661</v>
      </c>
      <c r="G7789">
        <v>0.9447656335760547</v>
      </c>
      <c r="H7789">
        <v>0.72338481424528112</v>
      </c>
      <c r="I7789">
        <v>0.82045579074864428</v>
      </c>
      <c r="J7789">
        <v>0.82888797702092731</v>
      </c>
      <c r="K7789">
        <v>0.66136168526712025</v>
      </c>
      <c r="L7789">
        <v>0.79632071998656095</v>
      </c>
      <c r="M7789">
        <v>0.82094676468212291</v>
      </c>
      <c r="N7789">
        <v>0.55429909791220655</v>
      </c>
      <c r="O7789">
        <v>0.70574645953987281</v>
      </c>
      <c r="P7789">
        <v>0.781333483310368</v>
      </c>
      <c r="Q7789">
        <v>0.55862676056338023</v>
      </c>
      <c r="R7789">
        <v>0.68436579987928181</v>
      </c>
      <c r="S7789">
        <v>0.78099425092999664</v>
      </c>
      <c r="T7789">
        <v>0.57461614360643254</v>
      </c>
      <c r="U7789">
        <v>0.64728655154187087</v>
      </c>
      <c r="V7789">
        <v>0.7001973598322826</v>
      </c>
      <c r="W7789">
        <v>0.58148510858920455</v>
      </c>
      <c r="X7789">
        <v>0.65406755559990515</v>
      </c>
      <c r="Y7789">
        <v>0.67780966364121731</v>
      </c>
      <c r="Z7789">
        <v>0.58651756234341557</v>
      </c>
      <c r="AA7789">
        <v>0.61786760632556437</v>
      </c>
      <c r="AB7789">
        <v>0.69539546090008619</v>
      </c>
      <c r="AC7789">
        <v>0.59086101535568802</v>
      </c>
      <c r="AD7789">
        <v>0.7232952708898166</v>
      </c>
      <c r="AE7789">
        <v>0.73501134189558992</v>
      </c>
      <c r="AF7789">
        <v>0.86180828545509525</v>
      </c>
      <c r="AG7789">
        <v>0.90605577560944162</v>
      </c>
      <c r="AH7789">
        <v>0.92846556904412914</v>
      </c>
      <c r="AI7789">
        <v>0.91736851711819778</v>
      </c>
      <c r="AJ7789">
        <v>0.92210580211019078</v>
      </c>
      <c r="AK7789">
        <v>0.93794530406621091</v>
      </c>
    </row>
    <row r="7790" spans="1:37">
      <c r="A7790">
        <v>23</v>
      </c>
      <c r="B7790">
        <v>0.8110670708012746</v>
      </c>
      <c r="C7790">
        <v>0.82167954890545492</v>
      </c>
      <c r="D7790">
        <v>0.8582223203552416</v>
      </c>
      <c r="E7790">
        <v>0.84331313131313135</v>
      </c>
      <c r="F7790">
        <v>0.81967854076888413</v>
      </c>
      <c r="G7790">
        <v>0.84511873833656559</v>
      </c>
      <c r="H7790">
        <v>0.52332241313988992</v>
      </c>
      <c r="I7790">
        <v>0.60298188949129095</v>
      </c>
      <c r="J7790">
        <v>0.56927334794262219</v>
      </c>
      <c r="K7790">
        <v>0.43747386030949398</v>
      </c>
      <c r="L7790">
        <v>0.5527283644824742</v>
      </c>
      <c r="M7790">
        <v>0.51720655949592054</v>
      </c>
      <c r="N7790">
        <v>0.3748147334906955</v>
      </c>
      <c r="O7790">
        <v>0.48312289279384146</v>
      </c>
      <c r="P7790">
        <v>0.48084980737324595</v>
      </c>
      <c r="Q7790">
        <v>0.36063380281690144</v>
      </c>
      <c r="R7790">
        <v>0.46259592761853152</v>
      </c>
      <c r="S7790">
        <v>0.48064157688777231</v>
      </c>
      <c r="T7790">
        <v>0.35458463882012853</v>
      </c>
      <c r="U7790">
        <v>0.43626605328733004</v>
      </c>
      <c r="V7790">
        <v>0.42975295463795604</v>
      </c>
      <c r="W7790">
        <v>0.38162720586823357</v>
      </c>
      <c r="X7790">
        <v>0.44713175587182408</v>
      </c>
      <c r="Y7790">
        <v>0.41497597437266426</v>
      </c>
      <c r="Z7790">
        <v>0.32974398964676216</v>
      </c>
      <c r="AA7790">
        <v>0.4094483692082766</v>
      </c>
      <c r="AB7790">
        <v>0.41614860644278534</v>
      </c>
      <c r="AC7790">
        <v>0.38925885302413044</v>
      </c>
      <c r="AD7790">
        <v>0.4934462673078574</v>
      </c>
      <c r="AE7790">
        <v>0.45175456299393751</v>
      </c>
      <c r="AF7790">
        <v>0.76809293418002222</v>
      </c>
      <c r="AG7790">
        <v>0.81110118185038471</v>
      </c>
      <c r="AH7790">
        <v>0.82998728528737686</v>
      </c>
      <c r="AI7790">
        <v>0.82044796745847559</v>
      </c>
      <c r="AJ7790">
        <v>0.82706310457695631</v>
      </c>
      <c r="AK7790">
        <v>0.83552536883771145</v>
      </c>
    </row>
    <row r="7791" spans="1:37">
      <c r="A7791">
        <v>24</v>
      </c>
      <c r="B7791">
        <v>0.56889717882956403</v>
      </c>
      <c r="C7791">
        <v>0.57098711267444435</v>
      </c>
      <c r="D7791">
        <v>0.54068022537883431</v>
      </c>
      <c r="E7791">
        <v>0.59151515151515155</v>
      </c>
      <c r="F7791">
        <v>0.5743427595175562</v>
      </c>
      <c r="G7791">
        <v>0.52543086099015712</v>
      </c>
      <c r="H7791">
        <v>0.26718816161886294</v>
      </c>
      <c r="I7791">
        <v>0.26292320336832392</v>
      </c>
      <c r="J7791">
        <v>0.26147425767642468</v>
      </c>
      <c r="K7791">
        <v>0.17427194083074687</v>
      </c>
      <c r="L7791">
        <v>0.18415700739501692</v>
      </c>
      <c r="M7791">
        <v>0.20348978108086274</v>
      </c>
      <c r="N7791">
        <v>0.11143437448537079</v>
      </c>
      <c r="O7791">
        <v>0.15440757656698312</v>
      </c>
      <c r="P7791">
        <v>0.18267202834565952</v>
      </c>
      <c r="Q7791">
        <v>0.11794014084507043</v>
      </c>
      <c r="R7791">
        <v>0.14503393651223809</v>
      </c>
      <c r="S7791">
        <v>0.18045316198850184</v>
      </c>
      <c r="T7791">
        <v>0.11596184804999224</v>
      </c>
      <c r="U7791">
        <v>0.13854763854763857</v>
      </c>
      <c r="V7791">
        <v>0.16368579086001275</v>
      </c>
      <c r="W7791">
        <v>0.12863644219137049</v>
      </c>
      <c r="X7791">
        <v>0.1405308652754737</v>
      </c>
      <c r="Y7791">
        <v>0.15579951948745327</v>
      </c>
      <c r="Z7791">
        <v>0.11114798161636609</v>
      </c>
      <c r="AA7791">
        <v>0.12868719981267743</v>
      </c>
      <c r="AB7791">
        <v>0.15850411969422051</v>
      </c>
      <c r="AC7791">
        <v>0.13120886869319964</v>
      </c>
      <c r="AD7791">
        <v>0.15734565580204896</v>
      </c>
      <c r="AE7791">
        <v>0.1769820063450035</v>
      </c>
      <c r="AF7791">
        <v>0.51320431408124179</v>
      </c>
      <c r="AG7791">
        <v>0.56507422793288886</v>
      </c>
      <c r="AH7791">
        <v>0.51950534098915602</v>
      </c>
      <c r="AI7791">
        <v>0.55669995567260311</v>
      </c>
      <c r="AJ7791">
        <v>0.57995501673158134</v>
      </c>
      <c r="AK7791">
        <v>0.52114069809283903</v>
      </c>
    </row>
    <row r="7796" spans="1:49">
      <c r="A7796">
        <v>1196</v>
      </c>
    </row>
    <row r="7801" spans="1:49">
      <c r="A7801" t="s">
        <v>307</v>
      </c>
      <c r="D7801">
        <v>2015</v>
      </c>
      <c r="F7801" t="s">
        <v>0</v>
      </c>
      <c r="G7801" s="168">
        <v>83645.256999999372</v>
      </c>
      <c r="H7801" t="s">
        <v>102</v>
      </c>
      <c r="K7801" t="s">
        <v>1</v>
      </c>
      <c r="L7801" t="s">
        <v>103</v>
      </c>
    </row>
    <row r="7802" spans="1:49">
      <c r="A7802">
        <v>1196</v>
      </c>
      <c r="B7802" t="s">
        <v>104</v>
      </c>
      <c r="F7802" t="s">
        <v>3</v>
      </c>
      <c r="G7802">
        <v>0</v>
      </c>
      <c r="H7802" t="s">
        <v>102</v>
      </c>
      <c r="K7802" t="s">
        <v>4</v>
      </c>
      <c r="L7802" t="s">
        <v>103</v>
      </c>
      <c r="N7802" t="s">
        <v>105</v>
      </c>
    </row>
    <row r="7803" spans="1:49">
      <c r="B7803">
        <v>1</v>
      </c>
      <c r="C7803" t="s">
        <v>5</v>
      </c>
      <c r="D7803" t="s">
        <v>6</v>
      </c>
      <c r="E7803">
        <v>2</v>
      </c>
      <c r="F7803" t="s">
        <v>7</v>
      </c>
      <c r="G7803" t="s">
        <v>8</v>
      </c>
      <c r="H7803">
        <v>3</v>
      </c>
      <c r="I7803" t="s">
        <v>9</v>
      </c>
      <c r="J7803" t="s">
        <v>10</v>
      </c>
      <c r="K7803">
        <v>4</v>
      </c>
      <c r="L7803" t="s">
        <v>11</v>
      </c>
      <c r="M7803" t="s">
        <v>12</v>
      </c>
      <c r="N7803">
        <v>5</v>
      </c>
      <c r="O7803" t="s">
        <v>13</v>
      </c>
      <c r="P7803" t="s">
        <v>13</v>
      </c>
      <c r="Q7803">
        <v>6</v>
      </c>
      <c r="R7803" t="s">
        <v>14</v>
      </c>
      <c r="S7803" t="s">
        <v>87</v>
      </c>
      <c r="T7803">
        <v>7</v>
      </c>
      <c r="U7803" t="s">
        <v>15</v>
      </c>
      <c r="V7803" t="s">
        <v>88</v>
      </c>
      <c r="W7803">
        <v>8</v>
      </c>
      <c r="X7803" t="s">
        <v>89</v>
      </c>
      <c r="Y7803" t="s">
        <v>90</v>
      </c>
      <c r="Z7803">
        <v>9</v>
      </c>
      <c r="AA7803" t="s">
        <v>91</v>
      </c>
      <c r="AB7803" t="s">
        <v>92</v>
      </c>
      <c r="AC7803">
        <v>10</v>
      </c>
      <c r="AD7803" t="s">
        <v>93</v>
      </c>
      <c r="AE7803" t="s">
        <v>94</v>
      </c>
      <c r="AF7803">
        <v>11</v>
      </c>
      <c r="AG7803" t="s">
        <v>95</v>
      </c>
      <c r="AH7803" t="s">
        <v>96</v>
      </c>
      <c r="AI7803">
        <v>12</v>
      </c>
      <c r="AJ7803" t="s">
        <v>97</v>
      </c>
      <c r="AK7803" t="s">
        <v>98</v>
      </c>
    </row>
    <row r="7804" spans="1:49">
      <c r="B7804">
        <v>31</v>
      </c>
      <c r="E7804">
        <v>28</v>
      </c>
      <c r="H7804">
        <v>31</v>
      </c>
      <c r="K7804">
        <v>30</v>
      </c>
      <c r="N7804">
        <v>31</v>
      </c>
      <c r="Q7804">
        <v>30</v>
      </c>
      <c r="T7804">
        <v>31</v>
      </c>
      <c r="W7804">
        <v>31</v>
      </c>
      <c r="Z7804">
        <v>30</v>
      </c>
      <c r="AC7804">
        <v>31</v>
      </c>
      <c r="AF7804">
        <v>30</v>
      </c>
      <c r="AI7804">
        <v>31</v>
      </c>
    </row>
    <row r="7805" spans="1:49">
      <c r="A7805" t="s">
        <v>16</v>
      </c>
      <c r="B7805" t="s">
        <v>17</v>
      </c>
      <c r="C7805" t="s">
        <v>18</v>
      </c>
      <c r="D7805" t="s">
        <v>19</v>
      </c>
      <c r="E7805" t="s">
        <v>17</v>
      </c>
      <c r="F7805" t="s">
        <v>18</v>
      </c>
      <c r="G7805" t="s">
        <v>19</v>
      </c>
      <c r="H7805" t="s">
        <v>17</v>
      </c>
      <c r="I7805" t="s">
        <v>18</v>
      </c>
      <c r="J7805" t="s">
        <v>19</v>
      </c>
      <c r="K7805" t="s">
        <v>17</v>
      </c>
      <c r="L7805" t="s">
        <v>18</v>
      </c>
      <c r="M7805" t="s">
        <v>19</v>
      </c>
      <c r="N7805" t="s">
        <v>17</v>
      </c>
      <c r="O7805" t="s">
        <v>18</v>
      </c>
      <c r="P7805" t="s">
        <v>19</v>
      </c>
      <c r="Q7805" t="s">
        <v>17</v>
      </c>
      <c r="R7805" t="s">
        <v>18</v>
      </c>
      <c r="S7805" t="s">
        <v>19</v>
      </c>
      <c r="T7805" t="s">
        <v>17</v>
      </c>
      <c r="U7805" t="s">
        <v>18</v>
      </c>
      <c r="V7805" t="s">
        <v>19</v>
      </c>
      <c r="W7805" t="s">
        <v>17</v>
      </c>
      <c r="X7805" t="s">
        <v>18</v>
      </c>
      <c r="Y7805" t="s">
        <v>19</v>
      </c>
      <c r="Z7805" t="s">
        <v>17</v>
      </c>
      <c r="AA7805" t="s">
        <v>18</v>
      </c>
      <c r="AB7805" t="s">
        <v>19</v>
      </c>
      <c r="AC7805" t="s">
        <v>17</v>
      </c>
      <c r="AD7805" t="s">
        <v>18</v>
      </c>
      <c r="AE7805" t="s">
        <v>19</v>
      </c>
      <c r="AF7805" t="s">
        <v>17</v>
      </c>
      <c r="AG7805" t="s">
        <v>18</v>
      </c>
      <c r="AH7805" t="s">
        <v>19</v>
      </c>
      <c r="AI7805" t="s">
        <v>17</v>
      </c>
      <c r="AJ7805" t="s">
        <v>18</v>
      </c>
      <c r="AK7805" t="s">
        <v>19</v>
      </c>
    </row>
    <row r="7806" spans="1:49">
      <c r="B7806" s="169">
        <v>7.5164347276375928E-2</v>
      </c>
      <c r="C7806" s="170">
        <v>1.0167640964361226</v>
      </c>
      <c r="D7806" s="170">
        <v>0.99611323821373432</v>
      </c>
      <c r="E7806" s="169">
        <v>6.760020304536514E-2</v>
      </c>
      <c r="F7806" s="170">
        <v>1.0141140052245259</v>
      </c>
      <c r="G7806" s="170">
        <v>0.99353847619391156</v>
      </c>
      <c r="H7806" s="169">
        <v>7.7561801588963655E-2</v>
      </c>
      <c r="I7806" s="170">
        <v>1.1182409977373318</v>
      </c>
      <c r="J7806" s="170">
        <v>1.0136099805522558</v>
      </c>
      <c r="K7806" s="169">
        <v>7.6057855999028035E-2</v>
      </c>
      <c r="L7806" s="170">
        <v>1.1913505787745995</v>
      </c>
      <c r="M7806" s="170">
        <v>0.9967918060594636</v>
      </c>
      <c r="N7806" s="169">
        <v>8.7915597523716194E-2</v>
      </c>
      <c r="O7806" s="170">
        <v>1.2273095952379816</v>
      </c>
      <c r="P7806" s="170">
        <v>0.94745036396963589</v>
      </c>
      <c r="Q7806" s="169">
        <v>8.9095466875193888E-2</v>
      </c>
      <c r="R7806" s="170">
        <v>1.1624622505438564</v>
      </c>
      <c r="S7806" s="170">
        <v>0.93075516790697377</v>
      </c>
      <c r="T7806" s="169">
        <v>9.9460917755005374E-2</v>
      </c>
      <c r="U7806" s="170">
        <v>1.1403880281791234</v>
      </c>
      <c r="V7806" s="170">
        <v>0.97826128403063395</v>
      </c>
      <c r="W7806" s="169">
        <v>9.7358809483880884E-2</v>
      </c>
      <c r="X7806" s="170">
        <v>1.1326908400089548</v>
      </c>
      <c r="Y7806" s="170">
        <v>0.99396614178059239</v>
      </c>
      <c r="Z7806" s="169">
        <v>9.7291881674739664E-2</v>
      </c>
      <c r="AA7806" s="170">
        <v>1.157852386609149</v>
      </c>
      <c r="AB7806" s="170">
        <v>0.93124657787192289</v>
      </c>
      <c r="AC7806" s="169">
        <v>8.4681666411138404E-2</v>
      </c>
      <c r="AD7806" s="170">
        <v>1.1366501134459848</v>
      </c>
      <c r="AE7806" s="170">
        <v>0.9970194572514729</v>
      </c>
      <c r="AF7806" s="169">
        <v>7.2782589564844333E-2</v>
      </c>
      <c r="AG7806" s="170">
        <v>1.0491570178283236</v>
      </c>
      <c r="AH7806" s="170">
        <v>0.99760390840434499</v>
      </c>
      <c r="AI7806" s="169">
        <v>7.50288628017486E-2</v>
      </c>
      <c r="AJ7806" s="170">
        <v>1.0185023001253322</v>
      </c>
      <c r="AK7806" s="170">
        <v>0.99606006428962723</v>
      </c>
      <c r="AN7806" s="93">
        <f>1/($T7806*(1/$T7804)*(1/(5/7+2/7*$V7806))*$T7816/SUM($T7808:$T7831))</f>
        <v>7777.5236571446403</v>
      </c>
      <c r="AO7806" s="93">
        <f>1/(T7806*(1/T7804)*(1/(5/7+2/7*V7806)))</f>
        <v>309.74434765436388</v>
      </c>
      <c r="AP7806" s="93"/>
      <c r="AR7806" s="217">
        <f>CHOOSE($AV$3,C7806,F7806,I7806,L7806,O7806,R7806,U7806,X7806,AA7806,AD7806,AG7806,AJ7806)</f>
        <v>1.1403880281791234</v>
      </c>
      <c r="AS7806" s="92"/>
      <c r="AT7806" s="92"/>
      <c r="AV7806" s="151">
        <f>AN7806/AR7806</f>
        <v>6820.067788297587</v>
      </c>
      <c r="AW7806" s="152">
        <f>AO7806/AR7806</f>
        <v>271.61311764113998</v>
      </c>
    </row>
    <row r="7807" spans="1:49">
      <c r="A7807" t="s">
        <v>20</v>
      </c>
      <c r="B7807" t="s">
        <v>21</v>
      </c>
      <c r="C7807" t="s">
        <v>22</v>
      </c>
      <c r="D7807" t="s">
        <v>23</v>
      </c>
      <c r="E7807" t="s">
        <v>21</v>
      </c>
      <c r="F7807" t="s">
        <v>22</v>
      </c>
      <c r="G7807" t="s">
        <v>23</v>
      </c>
      <c r="H7807" t="s">
        <v>21</v>
      </c>
      <c r="I7807" t="s">
        <v>22</v>
      </c>
      <c r="J7807" t="s">
        <v>23</v>
      </c>
      <c r="K7807" t="s">
        <v>21</v>
      </c>
      <c r="L7807" t="s">
        <v>22</v>
      </c>
      <c r="M7807" t="s">
        <v>23</v>
      </c>
      <c r="N7807" t="s">
        <v>21</v>
      </c>
      <c r="O7807" t="s">
        <v>22</v>
      </c>
      <c r="P7807" t="s">
        <v>23</v>
      </c>
      <c r="Q7807" t="s">
        <v>21</v>
      </c>
      <c r="R7807" t="s">
        <v>22</v>
      </c>
      <c r="S7807" t="s">
        <v>23</v>
      </c>
      <c r="T7807" t="s">
        <v>21</v>
      </c>
      <c r="U7807" t="s">
        <v>22</v>
      </c>
      <c r="V7807" t="s">
        <v>23</v>
      </c>
      <c r="W7807" t="s">
        <v>21</v>
      </c>
      <c r="X7807" t="s">
        <v>22</v>
      </c>
      <c r="Y7807" t="s">
        <v>23</v>
      </c>
      <c r="Z7807" t="s">
        <v>21</v>
      </c>
      <c r="AA7807" t="s">
        <v>22</v>
      </c>
      <c r="AB7807" t="s">
        <v>23</v>
      </c>
      <c r="AC7807" t="s">
        <v>21</v>
      </c>
      <c r="AD7807" t="s">
        <v>22</v>
      </c>
      <c r="AE7807" t="s">
        <v>23</v>
      </c>
      <c r="AF7807" t="s">
        <v>21</v>
      </c>
      <c r="AG7807" t="s">
        <v>22</v>
      </c>
      <c r="AH7807" t="s">
        <v>23</v>
      </c>
      <c r="AI7807" t="s">
        <v>21</v>
      </c>
      <c r="AJ7807" t="s">
        <v>22</v>
      </c>
      <c r="AK7807" t="s">
        <v>23</v>
      </c>
    </row>
    <row r="7808" spans="1:49">
      <c r="A7808">
        <v>1</v>
      </c>
      <c r="B7808">
        <v>0.2126703963438657</v>
      </c>
      <c r="C7808">
        <v>0.19651307500845042</v>
      </c>
      <c r="D7808">
        <v>0.2515400495118722</v>
      </c>
      <c r="E7808">
        <v>0.20233865408071275</v>
      </c>
      <c r="F7808">
        <v>0.19634241543915329</v>
      </c>
      <c r="G7808">
        <v>0.2482287751670143</v>
      </c>
      <c r="H7808">
        <v>0.13399508800654936</v>
      </c>
      <c r="I7808">
        <v>0.16745956232159853</v>
      </c>
      <c r="J7808">
        <v>0.18360559761263939</v>
      </c>
      <c r="K7808">
        <v>0.10441625120916737</v>
      </c>
      <c r="L7808">
        <v>0.15964857001112889</v>
      </c>
      <c r="M7808">
        <v>0.16261549793478966</v>
      </c>
      <c r="N7808">
        <v>8.3224407572006345E-2</v>
      </c>
      <c r="O7808">
        <v>0.11129151557792571</v>
      </c>
      <c r="P7808">
        <v>0.13774473532762524</v>
      </c>
      <c r="Q7808">
        <v>8.5631556462714212E-2</v>
      </c>
      <c r="R7808">
        <v>0.10112133388028403</v>
      </c>
      <c r="S7808">
        <v>0.12253347898825846</v>
      </c>
      <c r="T7808">
        <v>8.2166823550845661E-2</v>
      </c>
      <c r="U7808">
        <v>9.3795346155118697E-2</v>
      </c>
      <c r="V7808">
        <v>0.10625456344065758</v>
      </c>
      <c r="W7808">
        <v>8.7088065537143933E-2</v>
      </c>
      <c r="X7808">
        <v>9.5546509692356549E-2</v>
      </c>
      <c r="Y7808">
        <v>0.10683077578857629</v>
      </c>
      <c r="Z7808">
        <v>8.0448897106247572E-2</v>
      </c>
      <c r="AA7808">
        <v>9.0337441965275725E-2</v>
      </c>
      <c r="AB7808">
        <v>0.10970538526075166</v>
      </c>
      <c r="AC7808">
        <v>0.10365668847724153</v>
      </c>
      <c r="AD7808">
        <v>0.11863963746395235</v>
      </c>
      <c r="AE7808">
        <v>0.13510685251363241</v>
      </c>
      <c r="AF7808">
        <v>0.19033850493653032</v>
      </c>
      <c r="AG7808">
        <v>0.19022663962028807</v>
      </c>
      <c r="AH7808">
        <v>0.24244522080723843</v>
      </c>
      <c r="AI7808">
        <v>0.21530566118009944</v>
      </c>
      <c r="AJ7808">
        <v>0.19159307976795314</v>
      </c>
      <c r="AK7808">
        <v>0.25149410138839318</v>
      </c>
    </row>
    <row r="7809" spans="1:37">
      <c r="A7809">
        <v>2</v>
      </c>
      <c r="B7809">
        <v>0.1842250413678985</v>
      </c>
      <c r="C7809">
        <v>0.17678148910672042</v>
      </c>
      <c r="D7809">
        <v>0.19947033811180476</v>
      </c>
      <c r="E7809">
        <v>0.18597868165667919</v>
      </c>
      <c r="F7809">
        <v>0.17809288575487273</v>
      </c>
      <c r="G7809">
        <v>0.20015070343585456</v>
      </c>
      <c r="H7809">
        <v>0.1242529676627098</v>
      </c>
      <c r="I7809">
        <v>0.15902338154825899</v>
      </c>
      <c r="J7809">
        <v>0.15824395638350641</v>
      </c>
      <c r="K7809">
        <v>0.10426743061239675</v>
      </c>
      <c r="L7809">
        <v>0.15497244606535168</v>
      </c>
      <c r="M7809">
        <v>0.14724063662554893</v>
      </c>
      <c r="N7809">
        <v>7.8380414891817504E-2</v>
      </c>
      <c r="O7809">
        <v>0.10777362847504109</v>
      </c>
      <c r="P7809">
        <v>0.12067345524588045</v>
      </c>
      <c r="Q7809">
        <v>8.0647458109840045E-2</v>
      </c>
      <c r="R7809">
        <v>9.5235668659979275E-2</v>
      </c>
      <c r="S7809">
        <v>0.10639939497184939</v>
      </c>
      <c r="T7809">
        <v>7.7384386481644557E-2</v>
      </c>
      <c r="U7809">
        <v>8.8336082659393952E-2</v>
      </c>
      <c r="V7809">
        <v>9.2263937631014911E-2</v>
      </c>
      <c r="W7809">
        <v>7.973375535282072E-2</v>
      </c>
      <c r="X7809">
        <v>8.9985321489641834E-2</v>
      </c>
      <c r="Y7809">
        <v>9.2764279624893461E-2</v>
      </c>
      <c r="Z7809">
        <v>7.3655243582577287E-2</v>
      </c>
      <c r="AA7809">
        <v>8.5079442294347857E-2</v>
      </c>
      <c r="AB7809">
        <v>9.5260386902228766E-2</v>
      </c>
      <c r="AC7809">
        <v>0.10067927757670846</v>
      </c>
      <c r="AD7809">
        <v>0.11293736593127159</v>
      </c>
      <c r="AE7809">
        <v>0.12149579281575237</v>
      </c>
      <c r="AF7809">
        <v>0.16488011283497886</v>
      </c>
      <c r="AG7809">
        <v>0.17064325481116033</v>
      </c>
      <c r="AH7809">
        <v>0.19147360455943202</v>
      </c>
      <c r="AI7809">
        <v>0.18650783098891166</v>
      </c>
      <c r="AJ7809">
        <v>0.17337342930878555</v>
      </c>
      <c r="AK7809">
        <v>0.19934470040178284</v>
      </c>
    </row>
    <row r="7810" spans="1:37">
      <c r="A7810">
        <v>3</v>
      </c>
      <c r="B7810">
        <v>0.17169647781892677</v>
      </c>
      <c r="C7810">
        <v>0.1676358971207326</v>
      </c>
      <c r="D7810">
        <v>0.17768346944985897</v>
      </c>
      <c r="E7810">
        <v>0.17333085856711034</v>
      </c>
      <c r="F7810">
        <v>0.16951415639650702</v>
      </c>
      <c r="G7810">
        <v>0.17396138683917922</v>
      </c>
      <c r="H7810">
        <v>0.11909537453950063</v>
      </c>
      <c r="I7810">
        <v>0.15486711984803883</v>
      </c>
      <c r="J7810">
        <v>0.1441279547247136</v>
      </c>
      <c r="K7810">
        <v>0.10822977900141378</v>
      </c>
      <c r="L7810">
        <v>0.15514675319451335</v>
      </c>
      <c r="M7810">
        <v>0.13872805422692139</v>
      </c>
      <c r="N7810">
        <v>7.6535084346983653E-2</v>
      </c>
      <c r="O7810">
        <v>0.10536823558417972</v>
      </c>
      <c r="P7810">
        <v>0.10951575584604724</v>
      </c>
      <c r="Q7810">
        <v>7.8748753975411798E-2</v>
      </c>
      <c r="R7810">
        <v>9.2993510480815514E-2</v>
      </c>
      <c r="S7810">
        <v>9.5826680824732807E-2</v>
      </c>
      <c r="T7810">
        <v>7.5562505693377469E-2</v>
      </c>
      <c r="U7810">
        <v>8.7357669201718571E-2</v>
      </c>
      <c r="V7810">
        <v>8.3095838142120251E-2</v>
      </c>
      <c r="W7810">
        <v>7.5808353503382372E-2</v>
      </c>
      <c r="X7810">
        <v>8.78667736028933E-2</v>
      </c>
      <c r="Y7810">
        <v>8.3546462063086108E-2</v>
      </c>
      <c r="Z7810">
        <v>7.0029095182812334E-2</v>
      </c>
      <c r="AA7810">
        <v>8.3076394800660994E-2</v>
      </c>
      <c r="AB7810">
        <v>8.5794535705166403E-2</v>
      </c>
      <c r="AC7810">
        <v>0.10214123981529356</v>
      </c>
      <c r="AD7810">
        <v>0.11138607531998918</v>
      </c>
      <c r="AE7810">
        <v>0.11708216467104234</v>
      </c>
      <c r="AF7810">
        <v>0.15366713681241184</v>
      </c>
      <c r="AG7810">
        <v>0.16344195722261853</v>
      </c>
      <c r="AH7810">
        <v>0.17390884355931932</v>
      </c>
      <c r="AI7810">
        <v>0.17382402212354084</v>
      </c>
      <c r="AJ7810">
        <v>0.16482239884711811</v>
      </c>
      <c r="AK7810">
        <v>0.17752578640527905</v>
      </c>
    </row>
    <row r="7811" spans="1:37">
      <c r="A7811">
        <v>4</v>
      </c>
      <c r="B7811">
        <v>0.16507761405720589</v>
      </c>
      <c r="C7811">
        <v>0.16390237531880897</v>
      </c>
      <c r="D7811">
        <v>0.15968812455278936</v>
      </c>
      <c r="E7811">
        <v>0.166648989765074</v>
      </c>
      <c r="F7811">
        <v>0.16627207071159508</v>
      </c>
      <c r="G7811">
        <v>0.15971807430414525</v>
      </c>
      <c r="H7811">
        <v>0.12232910356119528</v>
      </c>
      <c r="I7811">
        <v>0.15866271421063655</v>
      </c>
      <c r="J7811">
        <v>0.14170481619111894</v>
      </c>
      <c r="K7811">
        <v>0.11120619093682566</v>
      </c>
      <c r="L7811">
        <v>0.16082179107279324</v>
      </c>
      <c r="M7811">
        <v>0.13912897541327515</v>
      </c>
      <c r="N7811">
        <v>8.0041212382167964E-2</v>
      </c>
      <c r="O7811">
        <v>0.10995050904127053</v>
      </c>
      <c r="P7811">
        <v>0.10988572166825222</v>
      </c>
      <c r="Q7811">
        <v>8.2356291830825476E-2</v>
      </c>
      <c r="R7811">
        <v>9.8443483600396439E-2</v>
      </c>
      <c r="S7811">
        <v>9.6193364552378494E-2</v>
      </c>
      <c r="T7811">
        <v>7.9024079191084937E-2</v>
      </c>
      <c r="U7811">
        <v>9.1311499430440451E-2</v>
      </c>
      <c r="V7811">
        <v>8.3413806910521235E-2</v>
      </c>
      <c r="W7811">
        <v>7.8259790231490114E-2</v>
      </c>
      <c r="X7811">
        <v>9.1892014587715426E-2</v>
      </c>
      <c r="Y7811">
        <v>8.3866155157715283E-2</v>
      </c>
      <c r="Z7811">
        <v>7.229364635736911E-2</v>
      </c>
      <c r="AA7811">
        <v>8.7995784061941848E-2</v>
      </c>
      <c r="AB7811">
        <v>8.6122831122405569E-2</v>
      </c>
      <c r="AC7811">
        <v>0.11200057052184921</v>
      </c>
      <c r="AD7811">
        <v>0.11727586549798981</v>
      </c>
      <c r="AE7811">
        <v>0.11743098366957587</v>
      </c>
      <c r="AF7811">
        <v>0.14774330042313119</v>
      </c>
      <c r="AG7811">
        <v>0.15972374435592829</v>
      </c>
      <c r="AH7811">
        <v>0.16013555938370391</v>
      </c>
      <c r="AI7811">
        <v>0.16712314196825062</v>
      </c>
      <c r="AJ7811">
        <v>0.16330041836081963</v>
      </c>
      <c r="AK7811">
        <v>0.1634130492481444</v>
      </c>
    </row>
    <row r="7812" spans="1:37">
      <c r="A7812">
        <v>5</v>
      </c>
      <c r="B7812">
        <v>0.16946392456596537</v>
      </c>
      <c r="C7812">
        <v>0.16982146698214667</v>
      </c>
      <c r="D7812">
        <v>0.16024739486951731</v>
      </c>
      <c r="E7812">
        <v>0.17086493079493029</v>
      </c>
      <c r="F7812">
        <v>0.17250028794839956</v>
      </c>
      <c r="G7812">
        <v>0.16014996829714304</v>
      </c>
      <c r="H7812">
        <v>0.19516987310683587</v>
      </c>
      <c r="I7812">
        <v>0.23034964122187213</v>
      </c>
      <c r="J7812">
        <v>0.20718647595970111</v>
      </c>
      <c r="K7812">
        <v>0.17741275392514322</v>
      </c>
      <c r="L7812">
        <v>0.24968490634343854</v>
      </c>
      <c r="M7812">
        <v>0.22483287180778158</v>
      </c>
      <c r="N7812">
        <v>0.1356317950452875</v>
      </c>
      <c r="O7812">
        <v>0.1824129698784675</v>
      </c>
      <c r="P7812">
        <v>0.18410791257061646</v>
      </c>
      <c r="Q7812">
        <v>0.13955475388047658</v>
      </c>
      <c r="R7812">
        <v>0.1647986261685338</v>
      </c>
      <c r="S7812">
        <v>0.16641329839652258</v>
      </c>
      <c r="T7812">
        <v>0.13390823793763096</v>
      </c>
      <c r="U7812">
        <v>0.15396304716709119</v>
      </c>
      <c r="V7812">
        <v>0.14430482605930703</v>
      </c>
      <c r="W7812">
        <v>0.13347917830323341</v>
      </c>
      <c r="X7812">
        <v>0.15571326967601343</v>
      </c>
      <c r="Y7812">
        <v>0.14508738277919864</v>
      </c>
      <c r="Z7812">
        <v>0.12330337819437874</v>
      </c>
      <c r="AA7812">
        <v>0.1472239907859815</v>
      </c>
      <c r="AB7812">
        <v>0.14899140352370413</v>
      </c>
      <c r="AC7812">
        <v>0.17445488420189345</v>
      </c>
      <c r="AD7812">
        <v>0.19243674797209942</v>
      </c>
      <c r="AE7812">
        <v>0.18772869000669162</v>
      </c>
      <c r="AF7812">
        <v>0.15148095909732018</v>
      </c>
      <c r="AG7812">
        <v>0.16556209574896283</v>
      </c>
      <c r="AH7812">
        <v>0.1605622011495178</v>
      </c>
      <c r="AI7812">
        <v>0.17135107825670756</v>
      </c>
      <c r="AJ7812">
        <v>0.1677928341923576</v>
      </c>
      <c r="AK7812">
        <v>0.1595874175155359</v>
      </c>
    </row>
    <row r="7813" spans="1:37">
      <c r="A7813">
        <v>6</v>
      </c>
      <c r="B7813">
        <v>0.26291597720169146</v>
      </c>
      <c r="C7813">
        <v>0.26680468918046885</v>
      </c>
      <c r="D7813">
        <v>0.25467360819824486</v>
      </c>
      <c r="E7813">
        <v>0.26523306994749962</v>
      </c>
      <c r="F7813">
        <v>0.2701681192063714</v>
      </c>
      <c r="G7813">
        <v>0.25517583599055343</v>
      </c>
      <c r="H7813">
        <v>0.32013917314776913</v>
      </c>
      <c r="I7813">
        <v>0.36648610400272047</v>
      </c>
      <c r="J7813">
        <v>0.34850098795748941</v>
      </c>
      <c r="K7813">
        <v>0.282312672073815</v>
      </c>
      <c r="L7813">
        <v>0.39384695834059602</v>
      </c>
      <c r="M7813">
        <v>0.38108024950351033</v>
      </c>
      <c r="N7813">
        <v>0.22683725722370021</v>
      </c>
      <c r="O7813">
        <v>0.30128748654483362</v>
      </c>
      <c r="P7813">
        <v>0.32318569935285341</v>
      </c>
      <c r="Q7813">
        <v>0.23339820572459299</v>
      </c>
      <c r="R7813">
        <v>0.27561729417370107</v>
      </c>
      <c r="S7813">
        <v>0.29799164266670747</v>
      </c>
      <c r="T7813">
        <v>0.22395469589773176</v>
      </c>
      <c r="U7813">
        <v>0.25564951055693941</v>
      </c>
      <c r="V7813">
        <v>0.25840261912052198</v>
      </c>
      <c r="W7813">
        <v>0.22823186247129648</v>
      </c>
      <c r="X7813">
        <v>0.26042249897855729</v>
      </c>
      <c r="Y7813">
        <v>0.25980392156862747</v>
      </c>
      <c r="Z7813">
        <v>0.21083258087170886</v>
      </c>
      <c r="AA7813">
        <v>0.24622461316145283</v>
      </c>
      <c r="AB7813">
        <v>0.26679474240968842</v>
      </c>
      <c r="AC7813">
        <v>0.26983900586567783</v>
      </c>
      <c r="AD7813">
        <v>0.3138465472419133</v>
      </c>
      <c r="AE7813">
        <v>0.32235146717542035</v>
      </c>
      <c r="AF7813">
        <v>0.23514339445228022</v>
      </c>
      <c r="AG7813">
        <v>0.25952169356027843</v>
      </c>
      <c r="AH7813">
        <v>0.2492875887495371</v>
      </c>
      <c r="AI7813">
        <v>0.26598771505304863</v>
      </c>
      <c r="AJ7813">
        <v>0.26525105325461173</v>
      </c>
      <c r="AK7813">
        <v>0.25422146563795611</v>
      </c>
    </row>
    <row r="7814" spans="1:37">
      <c r="A7814">
        <v>7</v>
      </c>
      <c r="B7814">
        <v>0.42384366874162793</v>
      </c>
      <c r="C7814">
        <v>0.42703115877454451</v>
      </c>
      <c r="D7814">
        <v>0.43210211618018374</v>
      </c>
      <c r="E7814">
        <v>0.42769263403510627</v>
      </c>
      <c r="F7814">
        <v>0.43065136060951192</v>
      </c>
      <c r="G7814">
        <v>0.43353886586475282</v>
      </c>
      <c r="H7814">
        <v>0.40223086369218186</v>
      </c>
      <c r="I7814">
        <v>0.47231964056923609</v>
      </c>
      <c r="J7814">
        <v>0.46766573698376174</v>
      </c>
      <c r="K7814">
        <v>0.34824019644318782</v>
      </c>
      <c r="L7814">
        <v>0.48495930598946113</v>
      </c>
      <c r="M7814">
        <v>0.48700735643758214</v>
      </c>
      <c r="N7814">
        <v>0.29397653354657149</v>
      </c>
      <c r="O7814">
        <v>0.37847053093034583</v>
      </c>
      <c r="P7814">
        <v>0.42087429383507746</v>
      </c>
      <c r="Q7814">
        <v>0.30179902216737081</v>
      </c>
      <c r="R7814">
        <v>0.35554004163280073</v>
      </c>
      <c r="S7814">
        <v>0.39367317784924721</v>
      </c>
      <c r="T7814">
        <v>0.29074180912762276</v>
      </c>
      <c r="U7814">
        <v>0.32749909012275069</v>
      </c>
      <c r="V7814">
        <v>0.34276444402572015</v>
      </c>
      <c r="W7814">
        <v>0.29850121020294174</v>
      </c>
      <c r="X7814">
        <v>0.33111642429470006</v>
      </c>
      <c r="Y7814">
        <v>0.3421994884910487</v>
      </c>
      <c r="Z7814">
        <v>0.2776081753163922</v>
      </c>
      <c r="AA7814">
        <v>0.31463583881190671</v>
      </c>
      <c r="AB7814">
        <v>0.35341609620271636</v>
      </c>
      <c r="AC7814">
        <v>0.34529052042289937</v>
      </c>
      <c r="AD7814">
        <v>0.3936016365263591</v>
      </c>
      <c r="AE7814">
        <v>0.41745091618377778</v>
      </c>
      <c r="AF7814">
        <v>0.37865538316878233</v>
      </c>
      <c r="AG7814">
        <v>0.41779880204202829</v>
      </c>
      <c r="AH7814">
        <v>0.4227375911644905</v>
      </c>
      <c r="AI7814">
        <v>0.4286967851729731</v>
      </c>
      <c r="AJ7814">
        <v>0.42538619335769473</v>
      </c>
      <c r="AK7814">
        <v>0.43174725204323505</v>
      </c>
    </row>
    <row r="7815" spans="1:37">
      <c r="A7815">
        <v>8</v>
      </c>
      <c r="B7815">
        <v>0.52874740629842676</v>
      </c>
      <c r="C7815">
        <v>0.52922671542267163</v>
      </c>
      <c r="D7815">
        <v>0.55361181705281004</v>
      </c>
      <c r="E7815">
        <v>0.5333563133054039</v>
      </c>
      <c r="F7815">
        <v>0.53241019209357687</v>
      </c>
      <c r="G7815">
        <v>0.55105997812962326</v>
      </c>
      <c r="H7815">
        <v>0.46027425296766272</v>
      </c>
      <c r="I7815">
        <v>0.55419799606357367</v>
      </c>
      <c r="J7815">
        <v>0.53068360153194394</v>
      </c>
      <c r="K7815">
        <v>0.41714413274797235</v>
      </c>
      <c r="L7815">
        <v>0.55901972352207663</v>
      </c>
      <c r="M7815">
        <v>0.54847883042898571</v>
      </c>
      <c r="N7815">
        <v>0.39994464008365499</v>
      </c>
      <c r="O7815">
        <v>0.46863066996205505</v>
      </c>
      <c r="P7815">
        <v>0.48207133880647851</v>
      </c>
      <c r="Q7815">
        <v>0.4139175013053592</v>
      </c>
      <c r="R7815">
        <v>0.45418226198089573</v>
      </c>
      <c r="S7815">
        <v>0.48438156497559265</v>
      </c>
      <c r="T7815">
        <v>0.38875899553639209</v>
      </c>
      <c r="U7815">
        <v>0.41471496027263233</v>
      </c>
      <c r="V7815">
        <v>0.40949077890571639</v>
      </c>
      <c r="W7815">
        <v>0.39835846831750754</v>
      </c>
      <c r="X7815">
        <v>0.41845608300672377</v>
      </c>
      <c r="Y7815">
        <v>0.42030051150895148</v>
      </c>
      <c r="Z7815">
        <v>0.39122271430823691</v>
      </c>
      <c r="AA7815">
        <v>0.40679986932499695</v>
      </c>
      <c r="AB7815">
        <v>0.42904563306299631</v>
      </c>
      <c r="AC7815">
        <v>0.39030826008664804</v>
      </c>
      <c r="AD7815">
        <v>0.46612873439120356</v>
      </c>
      <c r="AE7815">
        <v>0.46763102068710227</v>
      </c>
      <c r="AF7815">
        <v>0.47254348848142924</v>
      </c>
      <c r="AG7815">
        <v>0.51883217031248152</v>
      </c>
      <c r="AH7815">
        <v>0.53785036948786891</v>
      </c>
      <c r="AI7815">
        <v>0.53503337144680518</v>
      </c>
      <c r="AJ7815">
        <v>0.52709786996257524</v>
      </c>
      <c r="AK7815">
        <v>0.55350850699687904</v>
      </c>
    </row>
    <row r="7816" spans="1:37">
      <c r="A7816">
        <v>9</v>
      </c>
      <c r="B7816">
        <v>0.60021537572557981</v>
      </c>
      <c r="C7816">
        <v>0.60821835725040718</v>
      </c>
      <c r="D7816">
        <v>0.61537006423384066</v>
      </c>
      <c r="E7816">
        <v>0.60515988757490591</v>
      </c>
      <c r="F7816">
        <v>0.61057005251325602</v>
      </c>
      <c r="G7816">
        <v>0.60502834878656175</v>
      </c>
      <c r="H7816">
        <v>0.54803520261972982</v>
      </c>
      <c r="I7816">
        <v>0.6589667052523468</v>
      </c>
      <c r="J7816">
        <v>0.62153503386702025</v>
      </c>
      <c r="K7816">
        <v>0.50091152615521994</v>
      </c>
      <c r="L7816">
        <v>0.67490714793311946</v>
      </c>
      <c r="M7816">
        <v>0.66536134187388696</v>
      </c>
      <c r="N7816">
        <v>0.53815989789170993</v>
      </c>
      <c r="O7816">
        <v>0.58259818513106398</v>
      </c>
      <c r="P7816">
        <v>0.57893191454376758</v>
      </c>
      <c r="Q7816">
        <v>0.55812408031518501</v>
      </c>
      <c r="R7816">
        <v>0.55568068610040278</v>
      </c>
      <c r="S7816">
        <v>0.57966585945318305</v>
      </c>
      <c r="T7816">
        <v>0.55893784350044029</v>
      </c>
      <c r="U7816">
        <v>0.52008110905765048</v>
      </c>
      <c r="V7816">
        <v>0.49507148408978496</v>
      </c>
      <c r="W7816">
        <v>0.52507292248495008</v>
      </c>
      <c r="X7816">
        <v>0.50821946138442053</v>
      </c>
      <c r="Y7816">
        <v>0.50425724637681157</v>
      </c>
      <c r="Z7816">
        <v>0.54698943687205281</v>
      </c>
      <c r="AA7816">
        <v>0.52296947021778384</v>
      </c>
      <c r="AB7816">
        <v>0.52654937198302587</v>
      </c>
      <c r="AC7816">
        <v>0.46961079712599618</v>
      </c>
      <c r="AD7816">
        <v>0.55926867728325236</v>
      </c>
      <c r="AE7816">
        <v>0.55846633540726409</v>
      </c>
      <c r="AF7816">
        <v>0.53330982604607435</v>
      </c>
      <c r="AG7816">
        <v>0.59626504919757561</v>
      </c>
      <c r="AH7816">
        <v>0.58986041569397729</v>
      </c>
      <c r="AI7816">
        <v>0.60741351344164651</v>
      </c>
      <c r="AJ7816">
        <v>0.60693934870999267</v>
      </c>
      <c r="AK7816">
        <v>0.60723209137585465</v>
      </c>
    </row>
    <row r="7817" spans="1:37">
      <c r="A7817">
        <v>10</v>
      </c>
      <c r="B7817">
        <v>0.73372206025267239</v>
      </c>
      <c r="C7817">
        <v>0.74351242970838605</v>
      </c>
      <c r="D7817">
        <v>0.74644493243521082</v>
      </c>
      <c r="E7817">
        <v>0.74070636898764375</v>
      </c>
      <c r="F7817">
        <v>0.74383683777200438</v>
      </c>
      <c r="G7817">
        <v>0.7360943918105548</v>
      </c>
      <c r="H7817">
        <v>0.68643061809250938</v>
      </c>
      <c r="I7817">
        <v>0.79306282138035988</v>
      </c>
      <c r="J7817">
        <v>0.76119888438051397</v>
      </c>
      <c r="K7817">
        <v>0.68823945234020389</v>
      </c>
      <c r="L7817">
        <v>0.81320309462195473</v>
      </c>
      <c r="M7817">
        <v>0.835417191127521</v>
      </c>
      <c r="N7817">
        <v>0.70136400682772293</v>
      </c>
      <c r="O7817">
        <v>0.74608071295845302</v>
      </c>
      <c r="P7817">
        <v>0.74532844743549076</v>
      </c>
      <c r="Q7817">
        <v>0.72228287527096102</v>
      </c>
      <c r="R7817">
        <v>0.70716649808015208</v>
      </c>
      <c r="S7817">
        <v>0.73653774168659258</v>
      </c>
      <c r="T7817">
        <v>0.73074120183402669</v>
      </c>
      <c r="U7817">
        <v>0.69210462879371548</v>
      </c>
      <c r="V7817">
        <v>0.68476929599359349</v>
      </c>
      <c r="W7817">
        <v>0.71434555948612921</v>
      </c>
      <c r="X7817">
        <v>0.6825986511911788</v>
      </c>
      <c r="Y7817">
        <v>0.67375319693094637</v>
      </c>
      <c r="Z7817">
        <v>0.7057086755242149</v>
      </c>
      <c r="AA7817">
        <v>0.69740629195371062</v>
      </c>
      <c r="AB7817">
        <v>0.70492929489439826</v>
      </c>
      <c r="AC7817">
        <v>0.63450944035372359</v>
      </c>
      <c r="AD7817">
        <v>0.69821715227366343</v>
      </c>
      <c r="AE7817">
        <v>0.71917934991528687</v>
      </c>
      <c r="AF7817">
        <v>0.62376586741889994</v>
      </c>
      <c r="AG7817">
        <v>0.71654704356247056</v>
      </c>
      <c r="AH7817">
        <v>0.71113132516542432</v>
      </c>
      <c r="AI7817">
        <v>0.74281383784933652</v>
      </c>
      <c r="AJ7817">
        <v>0.74514547045372659</v>
      </c>
      <c r="AK7817">
        <v>0.74245627522583135</v>
      </c>
    </row>
    <row r="7818" spans="1:37">
      <c r="A7818">
        <v>11</v>
      </c>
      <c r="B7818">
        <v>0.88740052005358128</v>
      </c>
      <c r="C7818">
        <v>0.88684202439848836</v>
      </c>
      <c r="D7818">
        <v>0.90746543627196985</v>
      </c>
      <c r="E7818">
        <v>0.87110887203690945</v>
      </c>
      <c r="F7818">
        <v>0.88189849712264901</v>
      </c>
      <c r="G7818">
        <v>0.89367137461749824</v>
      </c>
      <c r="H7818">
        <v>0.82480556692591078</v>
      </c>
      <c r="I7818">
        <v>0.90797487007388511</v>
      </c>
      <c r="J7818">
        <v>0.8796236817069305</v>
      </c>
      <c r="K7818">
        <v>0.8624339608601832</v>
      </c>
      <c r="L7818">
        <v>0.92093160456416501</v>
      </c>
      <c r="M7818">
        <v>0.95326004866996727</v>
      </c>
      <c r="N7818">
        <v>0.82197173568715498</v>
      </c>
      <c r="O7818">
        <v>0.88083683618673059</v>
      </c>
      <c r="P7818">
        <v>0.87358326579988954</v>
      </c>
      <c r="Q7818">
        <v>0.8554611477666495</v>
      </c>
      <c r="R7818">
        <v>0.86198242453736373</v>
      </c>
      <c r="S7818">
        <v>0.88291330221614484</v>
      </c>
      <c r="T7818">
        <v>0.87632465915646918</v>
      </c>
      <c r="U7818">
        <v>0.85331124419214699</v>
      </c>
      <c r="V7818">
        <v>0.84334149845726269</v>
      </c>
      <c r="W7818">
        <v>0.85091230683299213</v>
      </c>
      <c r="X7818">
        <v>0.8430660432082886</v>
      </c>
      <c r="Y7818">
        <v>0.81613917306052863</v>
      </c>
      <c r="Z7818">
        <v>0.8374396239125137</v>
      </c>
      <c r="AA7818">
        <v>0.85499605351952157</v>
      </c>
      <c r="AB7818">
        <v>0.853543766642754</v>
      </c>
      <c r="AC7818">
        <v>0.83579668027599008</v>
      </c>
      <c r="AD7818">
        <v>0.84367195601835387</v>
      </c>
      <c r="AE7818">
        <v>0.87000441362814473</v>
      </c>
      <c r="AF7818">
        <v>0.76252938410907389</v>
      </c>
      <c r="AG7818">
        <v>0.86491290295584011</v>
      </c>
      <c r="AH7818">
        <v>0.86905317727367859</v>
      </c>
      <c r="AI7818">
        <v>0.89839657510569848</v>
      </c>
      <c r="AJ7818">
        <v>0.88507944444035935</v>
      </c>
      <c r="AK7818">
        <v>0.89865736800197715</v>
      </c>
    </row>
    <row r="7819" spans="1:37">
      <c r="A7819">
        <v>12</v>
      </c>
      <c r="B7819">
        <v>0.9773330181493447</v>
      </c>
      <c r="C7819">
        <v>0.98854592385459239</v>
      </c>
      <c r="D7819">
        <v>0.99781226611397611</v>
      </c>
      <c r="E7819">
        <v>0.96192395396934838</v>
      </c>
      <c r="F7819">
        <v>0.98686955297610646</v>
      </c>
      <c r="G7819">
        <v>0.99245563897337874</v>
      </c>
      <c r="H7819">
        <v>0.90986492018010645</v>
      </c>
      <c r="I7819">
        <v>0.96168338903639983</v>
      </c>
      <c r="J7819">
        <v>0.93515258454558003</v>
      </c>
      <c r="K7819">
        <v>0.94009970979983626</v>
      </c>
      <c r="L7819">
        <v>0.9593763827248224</v>
      </c>
      <c r="M7819">
        <v>0.98812154438570499</v>
      </c>
      <c r="N7819">
        <v>0.9190053668363346</v>
      </c>
      <c r="O7819">
        <v>0.96089131833570873</v>
      </c>
      <c r="P7819">
        <v>0.96876431415383535</v>
      </c>
      <c r="Q7819">
        <v>0.92120377842122769</v>
      </c>
      <c r="R7819">
        <v>0.95809712111985601</v>
      </c>
      <c r="S7819">
        <v>0.96916037065613492</v>
      </c>
      <c r="T7819">
        <v>0.95047520723893963</v>
      </c>
      <c r="U7819">
        <v>0.95404529061715659</v>
      </c>
      <c r="V7819">
        <v>0.93977435994064595</v>
      </c>
      <c r="W7819">
        <v>0.93869856637497684</v>
      </c>
      <c r="X7819">
        <v>0.94515230846057208</v>
      </c>
      <c r="Y7819">
        <v>0.9177909207161129</v>
      </c>
      <c r="Z7819">
        <v>0.92334924252196471</v>
      </c>
      <c r="AA7819">
        <v>0.94926805306168205</v>
      </c>
      <c r="AB7819">
        <v>0.94445727903894561</v>
      </c>
      <c r="AC7819">
        <v>0.93141257644101338</v>
      </c>
      <c r="AD7819">
        <v>0.94879036267810701</v>
      </c>
      <c r="AE7819">
        <v>0.95823426399191314</v>
      </c>
      <c r="AF7819">
        <v>0.88502585801598499</v>
      </c>
      <c r="AG7819">
        <v>0.97174477039138907</v>
      </c>
      <c r="AH7819">
        <v>0.97416804855666295</v>
      </c>
      <c r="AI7819">
        <v>0.98944345467599126</v>
      </c>
      <c r="AJ7819">
        <v>0.98611468527355206</v>
      </c>
      <c r="AK7819">
        <v>0.99701637333772664</v>
      </c>
    </row>
    <row r="7820" spans="1:37">
      <c r="A7820">
        <v>13</v>
      </c>
      <c r="B7820">
        <v>1</v>
      </c>
      <c r="C7820">
        <v>1</v>
      </c>
      <c r="D7820">
        <v>1</v>
      </c>
      <c r="E7820">
        <v>0.97478389987802949</v>
      </c>
      <c r="F7820">
        <v>1</v>
      </c>
      <c r="G7820">
        <v>1</v>
      </c>
      <c r="H7820">
        <v>0.93745395006140009</v>
      </c>
      <c r="I7820">
        <v>0.96552363745032255</v>
      </c>
      <c r="J7820">
        <v>0.94742277262341346</v>
      </c>
      <c r="K7820">
        <v>0.96242279931542518</v>
      </c>
      <c r="L7820">
        <v>0.9663419637709334</v>
      </c>
      <c r="M7820">
        <v>0.99658750804173313</v>
      </c>
      <c r="N7820">
        <v>0.93569023051254063</v>
      </c>
      <c r="O7820">
        <v>0.96566602322406858</v>
      </c>
      <c r="P7820">
        <v>0.9898523660195202</v>
      </c>
      <c r="Q7820">
        <v>0.93955791838736746</v>
      </c>
      <c r="R7820">
        <v>0.97470437908779817</v>
      </c>
      <c r="S7820">
        <v>1</v>
      </c>
      <c r="T7820">
        <v>0.97517687425986088</v>
      </c>
      <c r="U7820">
        <v>0.98278559510698726</v>
      </c>
      <c r="V7820">
        <v>0.97804249004875532</v>
      </c>
      <c r="W7820">
        <v>0.96459380624340596</v>
      </c>
      <c r="X7820">
        <v>0.9735559826279071</v>
      </c>
      <c r="Y7820">
        <v>0.9571025149190111</v>
      </c>
      <c r="Z7820">
        <v>0.94805864900890036</v>
      </c>
      <c r="AA7820">
        <v>0.9698851347645584</v>
      </c>
      <c r="AB7820">
        <v>0.97869727514803717</v>
      </c>
      <c r="AC7820">
        <v>0.96364706092103625</v>
      </c>
      <c r="AD7820">
        <v>0.97977355702981839</v>
      </c>
      <c r="AE7820">
        <v>0.9876703162151006</v>
      </c>
      <c r="AF7820">
        <v>0.97872590503055945</v>
      </c>
      <c r="AG7820">
        <v>1</v>
      </c>
      <c r="AH7820">
        <v>0.99673981292161062</v>
      </c>
      <c r="AI7820">
        <v>1</v>
      </c>
      <c r="AJ7820">
        <v>1</v>
      </c>
      <c r="AK7820">
        <v>1</v>
      </c>
    </row>
    <row r="7821" spans="1:37">
      <c r="A7821">
        <v>14</v>
      </c>
      <c r="B7821">
        <v>0.96955847976256138</v>
      </c>
      <c r="C7821">
        <v>0.98584949144209233</v>
      </c>
      <c r="D7821">
        <v>0.97720151002985511</v>
      </c>
      <c r="E7821">
        <v>0.97709073553587522</v>
      </c>
      <c r="F7821">
        <v>0.98362320138897774</v>
      </c>
      <c r="G7821">
        <v>0.99274969445797301</v>
      </c>
      <c r="H7821">
        <v>0.95697912402783458</v>
      </c>
      <c r="I7821">
        <v>0.97097830156598297</v>
      </c>
      <c r="J7821">
        <v>0.95673315390182234</v>
      </c>
      <c r="K7821">
        <v>0.97626311481509054</v>
      </c>
      <c r="L7821">
        <v>0.97232203912524606</v>
      </c>
      <c r="M7821">
        <v>0.99138485636765417</v>
      </c>
      <c r="N7821">
        <v>0.9629857448215412</v>
      </c>
      <c r="O7821">
        <v>0.97539884420871603</v>
      </c>
      <c r="P7821">
        <v>0.99413927157840354</v>
      </c>
      <c r="Q7821">
        <v>0.96137719339883865</v>
      </c>
      <c r="R7821">
        <v>0.97703826191974585</v>
      </c>
      <c r="S7821">
        <v>0.98549307502501848</v>
      </c>
      <c r="T7821">
        <v>0.974038198767194</v>
      </c>
      <c r="U7821">
        <v>0.98963921594577586</v>
      </c>
      <c r="V7821">
        <v>0.98545587300091841</v>
      </c>
      <c r="W7821">
        <v>0.97747160677713651</v>
      </c>
      <c r="X7821">
        <v>0.98234039011546059</v>
      </c>
      <c r="Y7821">
        <v>0.97209079283887478</v>
      </c>
      <c r="Z7821">
        <v>0.97180777113700523</v>
      </c>
      <c r="AA7821">
        <v>0.97644749988673263</v>
      </c>
      <c r="AB7821">
        <v>0.98066096810670833</v>
      </c>
      <c r="AC7821">
        <v>0.99224446861238391</v>
      </c>
      <c r="AD7821">
        <v>0.98301251544897916</v>
      </c>
      <c r="AE7821">
        <v>1</v>
      </c>
      <c r="AF7821">
        <v>0.99318288669487542</v>
      </c>
      <c r="AG7821">
        <v>0.99668827985828601</v>
      </c>
      <c r="AH7821">
        <v>1</v>
      </c>
      <c r="AI7821">
        <v>0.98157257957295196</v>
      </c>
      <c r="AJ7821">
        <v>0.98626173652826676</v>
      </c>
      <c r="AK7821">
        <v>0.9895756111400934</v>
      </c>
    </row>
    <row r="7822" spans="1:37">
      <c r="A7822">
        <v>15</v>
      </c>
      <c r="B7822">
        <v>0.9506737057757465</v>
      </c>
      <c r="C7822">
        <v>0.97146083643179804</v>
      </c>
      <c r="D7822">
        <v>0.97572931316670386</v>
      </c>
      <c r="E7822">
        <v>0.99024235032083585</v>
      </c>
      <c r="F7822">
        <v>0.97757841794750366</v>
      </c>
      <c r="G7822">
        <v>0.99636106337814612</v>
      </c>
      <c r="H7822">
        <v>0.98874334834220245</v>
      </c>
      <c r="I7822">
        <v>0.98618128857852383</v>
      </c>
      <c r="J7822">
        <v>0.97675250648474166</v>
      </c>
      <c r="K7822">
        <v>0.98136022025448322</v>
      </c>
      <c r="L7822">
        <v>0.97961277000844726</v>
      </c>
      <c r="M7822">
        <v>0.98286295022050674</v>
      </c>
      <c r="N7822">
        <v>0.98279229266942436</v>
      </c>
      <c r="O7822">
        <v>0.98404923839247604</v>
      </c>
      <c r="P7822">
        <v>0.98146060157617177</v>
      </c>
      <c r="Q7822">
        <v>0.976709229284347</v>
      </c>
      <c r="R7822">
        <v>0.98536991788095674</v>
      </c>
      <c r="S7822">
        <v>0.97090975760677756</v>
      </c>
      <c r="T7822">
        <v>0.97429629854553201</v>
      </c>
      <c r="U7822">
        <v>0.99541516399060337</v>
      </c>
      <c r="V7822">
        <v>0.9893068280848859</v>
      </c>
      <c r="W7822">
        <v>0.99137342518463356</v>
      </c>
      <c r="X7822">
        <v>0.99027737844831454</v>
      </c>
      <c r="Y7822">
        <v>0.97437127024722947</v>
      </c>
      <c r="Z7822">
        <v>0.99130011036103816</v>
      </c>
      <c r="AA7822">
        <v>0.9868061169255129</v>
      </c>
      <c r="AB7822">
        <v>0.98780443320404188</v>
      </c>
      <c r="AC7822">
        <v>0.99791402948884822</v>
      </c>
      <c r="AD7822">
        <v>0.98969499808219552</v>
      </c>
      <c r="AE7822">
        <v>0.99740877315375109</v>
      </c>
      <c r="AF7822">
        <v>1</v>
      </c>
      <c r="AG7822">
        <v>0.98910440088153162</v>
      </c>
      <c r="AH7822">
        <v>0.99360037351279129</v>
      </c>
      <c r="AI7822">
        <v>0.97484510862339468</v>
      </c>
      <c r="AJ7822">
        <v>0.98026204533590133</v>
      </c>
      <c r="AK7822">
        <v>0.98331548648673384</v>
      </c>
    </row>
    <row r="7823" spans="1:37">
      <c r="A7823">
        <v>16</v>
      </c>
      <c r="B7823">
        <v>0.94247892207075867</v>
      </c>
      <c r="C7823">
        <v>0.96360968564668326</v>
      </c>
      <c r="D7823">
        <v>0.96504560520450355</v>
      </c>
      <c r="E7823">
        <v>0.9893938590443867</v>
      </c>
      <c r="F7823">
        <v>0.97335090885046704</v>
      </c>
      <c r="G7823">
        <v>0.98671236778989724</v>
      </c>
      <c r="H7823">
        <v>1</v>
      </c>
      <c r="I7823">
        <v>1</v>
      </c>
      <c r="J7823">
        <v>0.9828510095055335</v>
      </c>
      <c r="K7823">
        <v>1</v>
      </c>
      <c r="L7823">
        <v>1</v>
      </c>
      <c r="M7823">
        <v>0.98571601726758229</v>
      </c>
      <c r="N7823">
        <v>1</v>
      </c>
      <c r="O7823">
        <v>1</v>
      </c>
      <c r="P7823">
        <v>0.98408559717181676</v>
      </c>
      <c r="Q7823">
        <v>1</v>
      </c>
      <c r="R7823">
        <v>1</v>
      </c>
      <c r="S7823">
        <v>0.95516527505099191</v>
      </c>
      <c r="T7823">
        <v>1</v>
      </c>
      <c r="U7823">
        <v>1</v>
      </c>
      <c r="V7823">
        <v>0.97986786631179779</v>
      </c>
      <c r="W7823">
        <v>1</v>
      </c>
      <c r="X7823">
        <v>1</v>
      </c>
      <c r="Y7823">
        <v>0.97683823529411784</v>
      </c>
      <c r="Z7823">
        <v>1</v>
      </c>
      <c r="AA7823">
        <v>1</v>
      </c>
      <c r="AB7823">
        <v>0.98535437666427561</v>
      </c>
      <c r="AC7823">
        <v>1</v>
      </c>
      <c r="AD7823">
        <v>1</v>
      </c>
      <c r="AE7823">
        <v>0.9938280393524781</v>
      </c>
      <c r="AF7823">
        <v>0.97494123178185244</v>
      </c>
      <c r="AG7823">
        <v>0.97822075743144443</v>
      </c>
      <c r="AH7823">
        <v>0.97396680244071299</v>
      </c>
      <c r="AI7823">
        <v>0.95415747068364931</v>
      </c>
      <c r="AJ7823">
        <v>0.97153822964994418</v>
      </c>
      <c r="AK7823">
        <v>0.96979764421624892</v>
      </c>
    </row>
    <row r="7824" spans="1:37">
      <c r="A7824">
        <v>17</v>
      </c>
      <c r="B7824">
        <v>0.97100307304388933</v>
      </c>
      <c r="C7824">
        <v>0.98334127154841289</v>
      </c>
      <c r="D7824">
        <v>0.9699721187297986</v>
      </c>
      <c r="E7824">
        <v>1</v>
      </c>
      <c r="F7824">
        <v>0.99325987449715658</v>
      </c>
      <c r="G7824">
        <v>0.99003887045936989</v>
      </c>
      <c r="H7824">
        <v>0.98843634875153508</v>
      </c>
      <c r="I7824">
        <v>0.98003276920381832</v>
      </c>
      <c r="J7824">
        <v>1</v>
      </c>
      <c r="K7824">
        <v>0.99594463873800132</v>
      </c>
      <c r="L7824">
        <v>0.97382711414435319</v>
      </c>
      <c r="M7824">
        <v>1</v>
      </c>
      <c r="N7824">
        <v>0.98094696212459076</v>
      </c>
      <c r="O7824">
        <v>0.97854389541351727</v>
      </c>
      <c r="P7824">
        <v>1</v>
      </c>
      <c r="Q7824">
        <v>0.98762677805730925</v>
      </c>
      <c r="R7824">
        <v>0.98115058385289355</v>
      </c>
      <c r="S7824">
        <v>0.96736514823953612</v>
      </c>
      <c r="T7824">
        <v>0.98972155588619337</v>
      </c>
      <c r="U7824">
        <v>0.97952894354979747</v>
      </c>
      <c r="V7824">
        <v>1</v>
      </c>
      <c r="W7824">
        <v>0.98966672872835604</v>
      </c>
      <c r="X7824">
        <v>0.98293812326922203</v>
      </c>
      <c r="Y7824">
        <v>1</v>
      </c>
      <c r="Z7824">
        <v>0.99739146636854836</v>
      </c>
      <c r="AA7824">
        <v>0.9801650606518012</v>
      </c>
      <c r="AB7824">
        <v>1</v>
      </c>
      <c r="AC7824">
        <v>0.98190376009556257</v>
      </c>
      <c r="AD7824">
        <v>0.95666046339834931</v>
      </c>
      <c r="AE7824">
        <v>0.98847473553824916</v>
      </c>
      <c r="AF7824">
        <v>0.94297132110954396</v>
      </c>
      <c r="AG7824">
        <v>0.98768167634411641</v>
      </c>
      <c r="AH7824">
        <v>0.96355835332378104</v>
      </c>
      <c r="AI7824">
        <v>0.97061717233493772</v>
      </c>
      <c r="AJ7824">
        <v>0.98923217187350621</v>
      </c>
      <c r="AK7824">
        <v>0.9759753988083798</v>
      </c>
    </row>
    <row r="7825" spans="1:37">
      <c r="A7825">
        <v>18</v>
      </c>
      <c r="B7825">
        <v>0.95600556825046601</v>
      </c>
      <c r="C7825">
        <v>0.95723734750944955</v>
      </c>
      <c r="D7825">
        <v>0.97846809280597458</v>
      </c>
      <c r="E7825">
        <v>0.97785968075515717</v>
      </c>
      <c r="F7825">
        <v>0.96354786555582561</v>
      </c>
      <c r="G7825">
        <v>0.99855729027870954</v>
      </c>
      <c r="H7825">
        <v>0.96031518624641832</v>
      </c>
      <c r="I7825">
        <v>0.95237817172574157</v>
      </c>
      <c r="J7825">
        <v>0.97880160349972756</v>
      </c>
      <c r="K7825">
        <v>0.9803370786516854</v>
      </c>
      <c r="L7825">
        <v>0.96072391091564879</v>
      </c>
      <c r="M7825">
        <v>0.98676960085032572</v>
      </c>
      <c r="N7825">
        <v>0.95737286441433844</v>
      </c>
      <c r="O7825">
        <v>0.96528416710264431</v>
      </c>
      <c r="P7825">
        <v>0.98972904407878526</v>
      </c>
      <c r="Q7825">
        <v>0.97550671666587563</v>
      </c>
      <c r="R7825">
        <v>0.96591409986266752</v>
      </c>
      <c r="S7825">
        <v>0.96067317021000276</v>
      </c>
      <c r="T7825">
        <v>0.9853186773145477</v>
      </c>
      <c r="U7825">
        <v>0.97097373408896459</v>
      </c>
      <c r="V7825">
        <v>0.99291047412676359</v>
      </c>
      <c r="W7825">
        <v>0.97567181778688017</v>
      </c>
      <c r="X7825">
        <v>0.97074386251633016</v>
      </c>
      <c r="Y7825">
        <v>0.99229006820119392</v>
      </c>
      <c r="Z7825">
        <v>0.97431597655186264</v>
      </c>
      <c r="AA7825">
        <v>0.95348637570017214</v>
      </c>
      <c r="AB7825">
        <v>0.97877022968520144</v>
      </c>
      <c r="AC7825">
        <v>0.95275365936279843</v>
      </c>
      <c r="AD7825">
        <v>0.92187007230832607</v>
      </c>
      <c r="AE7825">
        <v>0.95181314691686725</v>
      </c>
      <c r="AF7825">
        <v>0.90543018335684056</v>
      </c>
      <c r="AG7825">
        <v>0.95404639596376684</v>
      </c>
      <c r="AH7825">
        <v>0.96580425997778263</v>
      </c>
      <c r="AI7825">
        <v>0.95546041960273365</v>
      </c>
      <c r="AJ7825">
        <v>0.95901313902960883</v>
      </c>
      <c r="AK7825">
        <v>0.98084438464988155</v>
      </c>
    </row>
    <row r="7826" spans="1:37">
      <c r="A7826">
        <v>19</v>
      </c>
      <c r="B7826">
        <v>0.95650460956583405</v>
      </c>
      <c r="C7826">
        <v>0.95674953138923935</v>
      </c>
      <c r="D7826">
        <v>0.98016235288312104</v>
      </c>
      <c r="E7826">
        <v>0.96144667762634561</v>
      </c>
      <c r="F7826">
        <v>0.962187042748606</v>
      </c>
      <c r="G7826">
        <v>0.99121509239774697</v>
      </c>
      <c r="H7826">
        <v>0.90452312730249707</v>
      </c>
      <c r="I7826">
        <v>0.92794553579709216</v>
      </c>
      <c r="J7826">
        <v>0.94937429359006664</v>
      </c>
      <c r="K7826">
        <v>0.92531066299575848</v>
      </c>
      <c r="L7826">
        <v>0.92415963851383054</v>
      </c>
      <c r="M7826">
        <v>0.95583340326144728</v>
      </c>
      <c r="N7826">
        <v>0.8891417675191069</v>
      </c>
      <c r="O7826">
        <v>0.90655048619003809</v>
      </c>
      <c r="P7826">
        <v>0.93189692634743893</v>
      </c>
      <c r="Q7826">
        <v>0.92563408806822689</v>
      </c>
      <c r="R7826">
        <v>0.91115193424361562</v>
      </c>
      <c r="S7826">
        <v>0.91090349342643029</v>
      </c>
      <c r="T7826">
        <v>0.9444174536179516</v>
      </c>
      <c r="U7826">
        <v>0.92270533684364764</v>
      </c>
      <c r="V7826">
        <v>0.9411110064300352</v>
      </c>
      <c r="W7826">
        <v>0.92040588344814755</v>
      </c>
      <c r="X7826">
        <v>0.91146991914208864</v>
      </c>
      <c r="Y7826">
        <v>0.94585464620630877</v>
      </c>
      <c r="Z7826">
        <v>0.92263261240343408</v>
      </c>
      <c r="AA7826">
        <v>0.89739866129659185</v>
      </c>
      <c r="AB7826">
        <v>0.93201245090767604</v>
      </c>
      <c r="AC7826">
        <v>0.9116404286045392</v>
      </c>
      <c r="AD7826">
        <v>0.86367110366087529</v>
      </c>
      <c r="AE7826">
        <v>0.89509090650227086</v>
      </c>
      <c r="AF7826">
        <v>0.87978373295721679</v>
      </c>
      <c r="AG7826">
        <v>0.94869424175158545</v>
      </c>
      <c r="AH7826">
        <v>0.96549836588153837</v>
      </c>
      <c r="AI7826">
        <v>0.98074826495067402</v>
      </c>
      <c r="AJ7826">
        <v>0.96163800392626819</v>
      </c>
      <c r="AK7826">
        <v>0.98667435453904806</v>
      </c>
    </row>
    <row r="7827" spans="1:37">
      <c r="A7827">
        <v>20</v>
      </c>
      <c r="B7827">
        <v>0.9466025792556404</v>
      </c>
      <c r="C7827">
        <v>0.94977414497741497</v>
      </c>
      <c r="D7827">
        <v>0.98535205243981672</v>
      </c>
      <c r="E7827">
        <v>0.93294267380813489</v>
      </c>
      <c r="F7827">
        <v>0.94941493151094003</v>
      </c>
      <c r="G7827">
        <v>0.96883011863300961</v>
      </c>
      <c r="H7827">
        <v>0.83714695047073273</v>
      </c>
      <c r="I7827">
        <v>0.90933853610280047</v>
      </c>
      <c r="J7827">
        <v>0.90287930655954995</v>
      </c>
      <c r="K7827">
        <v>0.82982364759282701</v>
      </c>
      <c r="L7827">
        <v>0.90269639720572248</v>
      </c>
      <c r="M7827">
        <v>0.92089731755755089</v>
      </c>
      <c r="N7827">
        <v>0.83596549231881179</v>
      </c>
      <c r="O7827">
        <v>0.85121141599466033</v>
      </c>
      <c r="P7827">
        <v>0.85684671670013968</v>
      </c>
      <c r="Q7827">
        <v>0.86713817819338301</v>
      </c>
      <c r="R7827">
        <v>0.83431215428086614</v>
      </c>
      <c r="S7827">
        <v>0.83839942552882685</v>
      </c>
      <c r="T7827">
        <v>0.87904229799896771</v>
      </c>
      <c r="U7827">
        <v>0.8524297267532267</v>
      </c>
      <c r="V7827">
        <v>0.85113173328308644</v>
      </c>
      <c r="W7827">
        <v>0.84562154781853183</v>
      </c>
      <c r="X7827">
        <v>0.8367154437096781</v>
      </c>
      <c r="Y7827">
        <v>0.85410272804774101</v>
      </c>
      <c r="Z7827">
        <v>0.86521620730676063</v>
      </c>
      <c r="AA7827">
        <v>0.82845805880852075</v>
      </c>
      <c r="AB7827">
        <v>0.84847342630983802</v>
      </c>
      <c r="AC7827">
        <v>0.83340762003244861</v>
      </c>
      <c r="AD7827">
        <v>0.80453170059522938</v>
      </c>
      <c r="AE7827">
        <v>0.81867818955821003</v>
      </c>
      <c r="AF7827">
        <v>0.84334743770568876</v>
      </c>
      <c r="AG7827">
        <v>0.93839244082940509</v>
      </c>
      <c r="AH7827">
        <v>0.95006681371049539</v>
      </c>
      <c r="AI7827">
        <v>0.97075012630627278</v>
      </c>
      <c r="AJ7827">
        <v>0.95372297014124263</v>
      </c>
      <c r="AK7827">
        <v>0.98500864885642914</v>
      </c>
    </row>
    <row r="7828" spans="1:37">
      <c r="A7828">
        <v>21</v>
      </c>
      <c r="B7828">
        <v>0.96175767604339035</v>
      </c>
      <c r="C7828">
        <v>0.9653074393878871</v>
      </c>
      <c r="D7828">
        <v>0.98398677490192199</v>
      </c>
      <c r="E7828">
        <v>0.93485177918014528</v>
      </c>
      <c r="F7828">
        <v>0.95206405678769013</v>
      </c>
      <c r="G7828">
        <v>0.97074147928287213</v>
      </c>
      <c r="H7828">
        <v>0.73303315595579221</v>
      </c>
      <c r="I7828">
        <v>0.8597828439134807</v>
      </c>
      <c r="J7828">
        <v>0.84878965043380683</v>
      </c>
      <c r="K7828">
        <v>0.72151945829302777</v>
      </c>
      <c r="L7828">
        <v>0.8414542577868358</v>
      </c>
      <c r="M7828">
        <v>0.87214343654722948</v>
      </c>
      <c r="N7828">
        <v>0.74065416967814357</v>
      </c>
      <c r="O7828">
        <v>0.7588894301022896</v>
      </c>
      <c r="P7828">
        <v>0.76847186498009246</v>
      </c>
      <c r="Q7828">
        <v>0.78549390041296818</v>
      </c>
      <c r="R7828">
        <v>0.73351185668532592</v>
      </c>
      <c r="S7828">
        <v>0.74525411946250286</v>
      </c>
      <c r="T7828">
        <v>0.78401603255093688</v>
      </c>
      <c r="U7828">
        <v>0.7443575793956525</v>
      </c>
      <c r="V7828">
        <v>0.74691452528440538</v>
      </c>
      <c r="W7828">
        <v>0.75539936697076893</v>
      </c>
      <c r="X7828">
        <v>0.71760513293887973</v>
      </c>
      <c r="Y7828">
        <v>0.74900362318840596</v>
      </c>
      <c r="Z7828">
        <v>0.77893394103567382</v>
      </c>
      <c r="AA7828">
        <v>0.73730270578332269</v>
      </c>
      <c r="AB7828">
        <v>0.743218267816106</v>
      </c>
      <c r="AC7828">
        <v>0.72475886537467238</v>
      </c>
      <c r="AD7828">
        <v>0.72675123946983355</v>
      </c>
      <c r="AE7828">
        <v>0.76132237994219576</v>
      </c>
      <c r="AF7828">
        <v>0.8295956746591443</v>
      </c>
      <c r="AG7828">
        <v>0.94212659458727077</v>
      </c>
      <c r="AH7828">
        <v>0.95211147424854703</v>
      </c>
      <c r="AI7828">
        <v>0.97367511367564563</v>
      </c>
      <c r="AJ7828">
        <v>0.96021528303690229</v>
      </c>
      <c r="AK7828">
        <v>0.98760788189963677</v>
      </c>
    </row>
    <row r="7829" spans="1:37">
      <c r="A7829">
        <v>22</v>
      </c>
      <c r="B7829">
        <v>0.91681769232789634</v>
      </c>
      <c r="C7829">
        <v>0.91972159911501716</v>
      </c>
      <c r="D7829">
        <v>0.95617952577166987</v>
      </c>
      <c r="E7829">
        <v>0.91316222092591615</v>
      </c>
      <c r="F7829">
        <v>0.91200296906794254</v>
      </c>
      <c r="G7829">
        <v>0.94306350679543849</v>
      </c>
      <c r="H7829">
        <v>0.62699549733933702</v>
      </c>
      <c r="I7829">
        <v>0.77359365500279909</v>
      </c>
      <c r="J7829">
        <v>0.76386596303494037</v>
      </c>
      <c r="K7829">
        <v>0.58689262593943003</v>
      </c>
      <c r="L7829">
        <v>0.74442217186682913</v>
      </c>
      <c r="M7829">
        <v>0.76066869924384406</v>
      </c>
      <c r="N7829">
        <v>0.60839010287717787</v>
      </c>
      <c r="O7829">
        <v>0.64252854900687351</v>
      </c>
      <c r="P7829">
        <v>0.65771701725332676</v>
      </c>
      <c r="Q7829">
        <v>0.65989462192053938</v>
      </c>
      <c r="R7829">
        <v>0.6170572183479881</v>
      </c>
      <c r="S7829">
        <v>0.62512700243691899</v>
      </c>
      <c r="T7829">
        <v>0.64793672000728764</v>
      </c>
      <c r="U7829">
        <v>0.61086322536123283</v>
      </c>
      <c r="V7829">
        <v>0.60530654544598073</v>
      </c>
      <c r="W7829">
        <v>0.62174951902190778</v>
      </c>
      <c r="X7829">
        <v>0.58466120888377748</v>
      </c>
      <c r="Y7829">
        <v>0.61115728900255772</v>
      </c>
      <c r="Z7829">
        <v>0.66276819882186</v>
      </c>
      <c r="AA7829">
        <v>0.62153848354997243</v>
      </c>
      <c r="AB7829">
        <v>0.62090390671546514</v>
      </c>
      <c r="AC7829">
        <v>0.59952931947440691</v>
      </c>
      <c r="AD7829">
        <v>0.62835793331723311</v>
      </c>
      <c r="AE7829">
        <v>0.66185913407463315</v>
      </c>
      <c r="AF7829">
        <v>0.78765867418899849</v>
      </c>
      <c r="AG7829">
        <v>0.89329565969385516</v>
      </c>
      <c r="AH7829">
        <v>0.92082977798528509</v>
      </c>
      <c r="AI7829">
        <v>0.92817826468476616</v>
      </c>
      <c r="AJ7829">
        <v>0.92039380326012565</v>
      </c>
      <c r="AK7829">
        <v>0.95206977659408953</v>
      </c>
    </row>
    <row r="7830" spans="1:37">
      <c r="A7830">
        <v>23</v>
      </c>
      <c r="B7830">
        <v>0.81918945184251302</v>
      </c>
      <c r="C7830">
        <v>0.82423255385182681</v>
      </c>
      <c r="D7830">
        <v>0.85597966887907428</v>
      </c>
      <c r="E7830">
        <v>0.81460465609587962</v>
      </c>
      <c r="F7830">
        <v>0.8165363433539371</v>
      </c>
      <c r="G7830">
        <v>0.84273545114543813</v>
      </c>
      <c r="H7830">
        <v>0.40675399099467868</v>
      </c>
      <c r="I7830">
        <v>0.57796769107640322</v>
      </c>
      <c r="J7830">
        <v>0.52848000910709791</v>
      </c>
      <c r="K7830">
        <v>0.36970756752734574</v>
      </c>
      <c r="L7830">
        <v>0.51915367184671701</v>
      </c>
      <c r="M7830">
        <v>0.47249027999216819</v>
      </c>
      <c r="N7830">
        <v>0.31499792400313709</v>
      </c>
      <c r="O7830">
        <v>0.41060056647002596</v>
      </c>
      <c r="P7830">
        <v>0.40166543344725936</v>
      </c>
      <c r="Q7830">
        <v>0.32410879574690282</v>
      </c>
      <c r="R7830">
        <v>0.38273640118324814</v>
      </c>
      <c r="S7830">
        <v>0.38000656975012032</v>
      </c>
      <c r="T7830">
        <v>0.3109950505571919</v>
      </c>
      <c r="U7830">
        <v>0.35500810617913009</v>
      </c>
      <c r="V7830">
        <v>0.32952163365287235</v>
      </c>
      <c r="W7830">
        <v>0.30835350338236206</v>
      </c>
      <c r="X7830">
        <v>0.36163612426796604</v>
      </c>
      <c r="Y7830">
        <v>0.3313086104006821</v>
      </c>
      <c r="Z7830">
        <v>0.28484613951355148</v>
      </c>
      <c r="AA7830">
        <v>0.34192020717234084</v>
      </c>
      <c r="AB7830">
        <v>0.34022348406551323</v>
      </c>
      <c r="AC7830">
        <v>0.34345415322077416</v>
      </c>
      <c r="AD7830">
        <v>0.42505930987456153</v>
      </c>
      <c r="AE7830">
        <v>0.39837977134558711</v>
      </c>
      <c r="AF7830">
        <v>0.70028208744710863</v>
      </c>
      <c r="AG7830">
        <v>0.79908499284652523</v>
      </c>
      <c r="AH7830">
        <v>0.81899924331460416</v>
      </c>
      <c r="AI7830">
        <v>0.82934028239423507</v>
      </c>
      <c r="AJ7830">
        <v>0.82461196850162077</v>
      </c>
      <c r="AK7830">
        <v>0.84787164914014812</v>
      </c>
    </row>
    <row r="7831" spans="1:37">
      <c r="A7831">
        <v>24</v>
      </c>
      <c r="B7831">
        <v>0.55871615055288515</v>
      </c>
      <c r="C7831">
        <v>0.57526964324125018</v>
      </c>
      <c r="D7831">
        <v>0.54972982308963947</v>
      </c>
      <c r="E7831">
        <v>0.55167842180622573</v>
      </c>
      <c r="F7831">
        <v>0.57727895161187115</v>
      </c>
      <c r="G7831">
        <v>0.53565882212399951</v>
      </c>
      <c r="H7831">
        <v>0.12464183381088825</v>
      </c>
      <c r="I7831">
        <v>0.26289213985648885</v>
      </c>
      <c r="J7831">
        <v>0.246680381522349</v>
      </c>
      <c r="K7831">
        <v>0.13594761514993675</v>
      </c>
      <c r="L7831">
        <v>0.17973746664700127</v>
      </c>
      <c r="M7831">
        <v>0.18282006097731532</v>
      </c>
      <c r="N7831">
        <v>9.3650525150317548E-2</v>
      </c>
      <c r="O7831">
        <v>0.13122921590205247</v>
      </c>
      <c r="P7831">
        <v>0.1525903480027718</v>
      </c>
      <c r="Q7831">
        <v>0.10599515830445723</v>
      </c>
      <c r="R7831">
        <v>0.11999622909760779</v>
      </c>
      <c r="S7831">
        <v>0.14267052703146604</v>
      </c>
      <c r="T7831">
        <v>0.10170649500501018</v>
      </c>
      <c r="U7831">
        <v>0.11274206279807344</v>
      </c>
      <c r="V7831">
        <v>0.12550933886049415</v>
      </c>
      <c r="W7831">
        <v>0.11338670638614784</v>
      </c>
      <c r="X7831">
        <v>0.11366009412405612</v>
      </c>
      <c r="Y7831">
        <v>0.12438725490196079</v>
      </c>
      <c r="Z7831">
        <v>9.6014103280732677E-2</v>
      </c>
      <c r="AA7831">
        <v>0.10746349803629811</v>
      </c>
      <c r="AB7831">
        <v>0.12958549663801175</v>
      </c>
      <c r="AC7831">
        <v>0.13029292731195066</v>
      </c>
      <c r="AD7831">
        <v>0.13686304035912664</v>
      </c>
      <c r="AE7831">
        <v>0.15938892606460983</v>
      </c>
      <c r="AF7831">
        <v>0.48909261871180065</v>
      </c>
      <c r="AG7831">
        <v>0.56221929086945632</v>
      </c>
      <c r="AH7831">
        <v>0.52304670519858953</v>
      </c>
      <c r="AI7831">
        <v>0.56563937564815059</v>
      </c>
      <c r="AJ7831">
        <v>0.5830729300697759</v>
      </c>
      <c r="AK7831">
        <v>0.53350173434740022</v>
      </c>
    </row>
    <row r="7836" spans="1:37">
      <c r="A7836">
        <v>1197</v>
      </c>
    </row>
    <row r="7841" spans="1:49">
      <c r="A7841" t="s">
        <v>308</v>
      </c>
      <c r="D7841">
        <v>2015</v>
      </c>
      <c r="F7841" t="s">
        <v>0</v>
      </c>
      <c r="G7841" s="168">
        <v>77121.063999999882</v>
      </c>
      <c r="H7841" t="s">
        <v>102</v>
      </c>
      <c r="K7841" t="s">
        <v>1</v>
      </c>
      <c r="L7841" t="s">
        <v>103</v>
      </c>
    </row>
    <row r="7842" spans="1:49">
      <c r="A7842">
        <v>1197</v>
      </c>
      <c r="B7842" t="s">
        <v>104</v>
      </c>
      <c r="F7842" t="s">
        <v>3</v>
      </c>
      <c r="G7842">
        <v>0</v>
      </c>
      <c r="H7842" t="s">
        <v>102</v>
      </c>
      <c r="K7842" t="s">
        <v>4</v>
      </c>
      <c r="L7842" t="s">
        <v>103</v>
      </c>
      <c r="N7842" t="s">
        <v>105</v>
      </c>
    </row>
    <row r="7843" spans="1:49">
      <c r="B7843">
        <v>1</v>
      </c>
      <c r="C7843" t="s">
        <v>5</v>
      </c>
      <c r="D7843" t="s">
        <v>6</v>
      </c>
      <c r="E7843">
        <v>2</v>
      </c>
      <c r="F7843" t="s">
        <v>7</v>
      </c>
      <c r="G7843" t="s">
        <v>8</v>
      </c>
      <c r="H7843">
        <v>3</v>
      </c>
      <c r="I7843" t="s">
        <v>9</v>
      </c>
      <c r="J7843" t="s">
        <v>10</v>
      </c>
      <c r="K7843">
        <v>4</v>
      </c>
      <c r="L7843" t="s">
        <v>11</v>
      </c>
      <c r="M7843" t="s">
        <v>12</v>
      </c>
      <c r="N7843">
        <v>5</v>
      </c>
      <c r="O7843" t="s">
        <v>13</v>
      </c>
      <c r="P7843" t="s">
        <v>13</v>
      </c>
      <c r="Q7843">
        <v>6</v>
      </c>
      <c r="R7843" t="s">
        <v>14</v>
      </c>
      <c r="S7843" t="s">
        <v>87</v>
      </c>
      <c r="T7843">
        <v>7</v>
      </c>
      <c r="U7843" t="s">
        <v>15</v>
      </c>
      <c r="V7843" t="s">
        <v>88</v>
      </c>
      <c r="W7843">
        <v>8</v>
      </c>
      <c r="X7843" t="s">
        <v>89</v>
      </c>
      <c r="Y7843" t="s">
        <v>90</v>
      </c>
      <c r="Z7843">
        <v>9</v>
      </c>
      <c r="AA7843" t="s">
        <v>91</v>
      </c>
      <c r="AB7843" t="s">
        <v>92</v>
      </c>
      <c r="AC7843">
        <v>10</v>
      </c>
      <c r="AD7843" t="s">
        <v>93</v>
      </c>
      <c r="AE7843" t="s">
        <v>94</v>
      </c>
      <c r="AF7843">
        <v>11</v>
      </c>
      <c r="AG7843" t="s">
        <v>95</v>
      </c>
      <c r="AH7843" t="s">
        <v>96</v>
      </c>
      <c r="AI7843">
        <v>12</v>
      </c>
      <c r="AJ7843" t="s">
        <v>97</v>
      </c>
      <c r="AK7843" t="s">
        <v>98</v>
      </c>
    </row>
    <row r="7844" spans="1:49">
      <c r="B7844">
        <v>31</v>
      </c>
      <c r="E7844">
        <v>28</v>
      </c>
      <c r="H7844">
        <v>31</v>
      </c>
      <c r="K7844">
        <v>30</v>
      </c>
      <c r="N7844">
        <v>31</v>
      </c>
      <c r="Q7844">
        <v>30</v>
      </c>
      <c r="T7844">
        <v>31</v>
      </c>
      <c r="W7844">
        <v>31</v>
      </c>
      <c r="Z7844">
        <v>30</v>
      </c>
      <c r="AC7844">
        <v>31</v>
      </c>
      <c r="AF7844">
        <v>30</v>
      </c>
      <c r="AI7844">
        <v>31</v>
      </c>
    </row>
    <row r="7845" spans="1:49">
      <c r="A7845" t="s">
        <v>16</v>
      </c>
      <c r="B7845" t="s">
        <v>17</v>
      </c>
      <c r="C7845" t="s">
        <v>18</v>
      </c>
      <c r="D7845" t="s">
        <v>19</v>
      </c>
      <c r="E7845" t="s">
        <v>17</v>
      </c>
      <c r="F7845" t="s">
        <v>18</v>
      </c>
      <c r="G7845" t="s">
        <v>19</v>
      </c>
      <c r="H7845" t="s">
        <v>17</v>
      </c>
      <c r="I7845" t="s">
        <v>18</v>
      </c>
      <c r="J7845" t="s">
        <v>19</v>
      </c>
      <c r="K7845" t="s">
        <v>17</v>
      </c>
      <c r="L7845" t="s">
        <v>18</v>
      </c>
      <c r="M7845" t="s">
        <v>19</v>
      </c>
      <c r="N7845" t="s">
        <v>17</v>
      </c>
      <c r="O7845" t="s">
        <v>18</v>
      </c>
      <c r="P7845" t="s">
        <v>19</v>
      </c>
      <c r="Q7845" t="s">
        <v>17</v>
      </c>
      <c r="R7845" t="s">
        <v>18</v>
      </c>
      <c r="S7845" t="s">
        <v>19</v>
      </c>
      <c r="T7845" t="s">
        <v>17</v>
      </c>
      <c r="U7845" t="s">
        <v>18</v>
      </c>
      <c r="V7845" t="s">
        <v>19</v>
      </c>
      <c r="W7845" t="s">
        <v>17</v>
      </c>
      <c r="X7845" t="s">
        <v>18</v>
      </c>
      <c r="Y7845" t="s">
        <v>19</v>
      </c>
      <c r="Z7845" t="s">
        <v>17</v>
      </c>
      <c r="AA7845" t="s">
        <v>18</v>
      </c>
      <c r="AB7845" t="s">
        <v>19</v>
      </c>
      <c r="AC7845" t="s">
        <v>17</v>
      </c>
      <c r="AD7845" t="s">
        <v>18</v>
      </c>
      <c r="AE7845" t="s">
        <v>19</v>
      </c>
      <c r="AF7845" t="s">
        <v>17</v>
      </c>
      <c r="AG7845" t="s">
        <v>18</v>
      </c>
      <c r="AH7845" t="s">
        <v>19</v>
      </c>
      <c r="AI7845" t="s">
        <v>17</v>
      </c>
      <c r="AJ7845" t="s">
        <v>18</v>
      </c>
      <c r="AK7845" t="s">
        <v>19</v>
      </c>
    </row>
    <row r="7846" spans="1:49">
      <c r="B7846" s="169">
        <v>8.1976195747689537E-2</v>
      </c>
      <c r="C7846" s="170">
        <v>1.007538499051015</v>
      </c>
      <c r="D7846" s="170">
        <v>0.99463094945599451</v>
      </c>
      <c r="E7846" s="169">
        <v>7.3813421403337826E-2</v>
      </c>
      <c r="F7846" s="170">
        <v>1.0248541990150097</v>
      </c>
      <c r="G7846" s="170">
        <v>0.99152294836847321</v>
      </c>
      <c r="H7846" s="169">
        <v>8.3386272345405965E-2</v>
      </c>
      <c r="I7846" s="170">
        <v>1.0865905561907077</v>
      </c>
      <c r="J7846" s="170">
        <v>0.98894641419218332</v>
      </c>
      <c r="K7846" s="169">
        <v>8.0535487783105153E-2</v>
      </c>
      <c r="L7846" s="170">
        <v>1.1043717377195286</v>
      </c>
      <c r="M7846" s="170">
        <v>0.99011707044303576</v>
      </c>
      <c r="N7846" s="169">
        <v>8.5586719643310161E-2</v>
      </c>
      <c r="O7846" s="170">
        <v>1.1913830411065514</v>
      </c>
      <c r="P7846" s="170">
        <v>0.93628531236583346</v>
      </c>
      <c r="Q7846" s="169">
        <v>8.270895690390738E-2</v>
      </c>
      <c r="R7846" s="170">
        <v>1.1219514526114767</v>
      </c>
      <c r="S7846" s="170">
        <v>0.95130568908516489</v>
      </c>
      <c r="T7846" s="169">
        <v>9.004565645431091E-2</v>
      </c>
      <c r="U7846" s="170">
        <v>1.1291013047979543</v>
      </c>
      <c r="V7846" s="170">
        <v>0.9753423034655454</v>
      </c>
      <c r="W7846" s="169">
        <v>8.7305929901265927E-2</v>
      </c>
      <c r="X7846" s="170">
        <v>1.0603874020017803</v>
      </c>
      <c r="Y7846" s="170">
        <v>0.9848184049023504</v>
      </c>
      <c r="Z7846" s="169">
        <v>8.6004939475153003E-2</v>
      </c>
      <c r="AA7846" s="170">
        <v>1.1479948187898175</v>
      </c>
      <c r="AB7846" s="170">
        <v>0.94308141020557412</v>
      </c>
      <c r="AC7846" s="169">
        <v>8.6363576155784522E-2</v>
      </c>
      <c r="AD7846" s="170">
        <v>1.1560226379195953</v>
      </c>
      <c r="AE7846" s="170">
        <v>1.0039621795736682</v>
      </c>
      <c r="AF7846" s="169">
        <v>7.9814879761058125E-2</v>
      </c>
      <c r="AG7846" s="170">
        <v>1.0476292200189301</v>
      </c>
      <c r="AH7846" s="170">
        <v>1.0020610954336935</v>
      </c>
      <c r="AI7846" s="169">
        <v>8.2457964425671437E-2</v>
      </c>
      <c r="AJ7846" s="170">
        <v>1.0481520496997192</v>
      </c>
      <c r="AK7846" s="170">
        <v>0.97824662903132353</v>
      </c>
      <c r="AN7846" s="93">
        <f>1/($T7846*(1/$T7844)*(1/(5/7+2/7*$V7846))*$T7856/SUM($T7848:$T7871))</f>
        <v>9221.8643106742402</v>
      </c>
      <c r="AO7846" s="93">
        <f>1/(T7846*(1/T7844)*(1/(5/7+2/7*V7846)))</f>
        <v>341.84439840121348</v>
      </c>
      <c r="AP7846" s="93"/>
      <c r="AR7846" s="217">
        <f>CHOOSE($AV$3,C7846,F7846,I7846,L7846,O7846,R7846,U7846,X7846,AA7846,AD7846,AG7846,AJ7846)</f>
        <v>1.1291013047979543</v>
      </c>
      <c r="AS7846" s="92"/>
      <c r="AT7846" s="92"/>
      <c r="AV7846" s="151">
        <f>AN7846/AR7846</f>
        <v>8167.4374757050127</v>
      </c>
      <c r="AW7846" s="152">
        <f>AO7846/AR7846</f>
        <v>302.75795178749212</v>
      </c>
    </row>
    <row r="7847" spans="1:49">
      <c r="A7847" t="s">
        <v>20</v>
      </c>
      <c r="B7847" t="s">
        <v>21</v>
      </c>
      <c r="C7847" t="s">
        <v>22</v>
      </c>
      <c r="D7847" t="s">
        <v>23</v>
      </c>
      <c r="E7847" t="s">
        <v>21</v>
      </c>
      <c r="F7847" t="s">
        <v>22</v>
      </c>
      <c r="G7847" t="s">
        <v>23</v>
      </c>
      <c r="H7847" t="s">
        <v>21</v>
      </c>
      <c r="I7847" t="s">
        <v>22</v>
      </c>
      <c r="J7847" t="s">
        <v>23</v>
      </c>
      <c r="K7847" t="s">
        <v>21</v>
      </c>
      <c r="L7847" t="s">
        <v>22</v>
      </c>
      <c r="M7847" t="s">
        <v>23</v>
      </c>
      <c r="N7847" t="s">
        <v>21</v>
      </c>
      <c r="O7847" t="s">
        <v>22</v>
      </c>
      <c r="P7847" t="s">
        <v>23</v>
      </c>
      <c r="Q7847" t="s">
        <v>21</v>
      </c>
      <c r="R7847" t="s">
        <v>22</v>
      </c>
      <c r="S7847" t="s">
        <v>23</v>
      </c>
      <c r="T7847" t="s">
        <v>21</v>
      </c>
      <c r="U7847" t="s">
        <v>22</v>
      </c>
      <c r="V7847" t="s">
        <v>23</v>
      </c>
      <c r="W7847" t="s">
        <v>21</v>
      </c>
      <c r="X7847" t="s">
        <v>22</v>
      </c>
      <c r="Y7847" t="s">
        <v>23</v>
      </c>
      <c r="Z7847" t="s">
        <v>21</v>
      </c>
      <c r="AA7847" t="s">
        <v>22</v>
      </c>
      <c r="AB7847" t="s">
        <v>23</v>
      </c>
      <c r="AC7847" t="s">
        <v>21</v>
      </c>
      <c r="AD7847" t="s">
        <v>22</v>
      </c>
      <c r="AE7847" t="s">
        <v>23</v>
      </c>
      <c r="AF7847" t="s">
        <v>21</v>
      </c>
      <c r="AG7847" t="s">
        <v>22</v>
      </c>
      <c r="AH7847" t="s">
        <v>23</v>
      </c>
      <c r="AI7847" t="s">
        <v>21</v>
      </c>
      <c r="AJ7847" t="s">
        <v>22</v>
      </c>
      <c r="AK7847" t="s">
        <v>23</v>
      </c>
    </row>
    <row r="7848" spans="1:49">
      <c r="A7848">
        <v>1</v>
      </c>
      <c r="B7848">
        <v>0.18665891124448089</v>
      </c>
      <c r="C7848">
        <v>0.19863924776393249</v>
      </c>
      <c r="D7848">
        <v>0.25561903514659423</v>
      </c>
      <c r="E7848">
        <v>0.19901384040813339</v>
      </c>
      <c r="F7848">
        <v>0.18755825277210059</v>
      </c>
      <c r="G7848">
        <v>0.24156193256666789</v>
      </c>
      <c r="H7848">
        <v>0.13522618921495919</v>
      </c>
      <c r="I7848">
        <v>0.1745026718757017</v>
      </c>
      <c r="J7848">
        <v>0.20150816211891678</v>
      </c>
      <c r="K7848">
        <v>0.12997038499506419</v>
      </c>
      <c r="L7848">
        <v>0.16654054649019018</v>
      </c>
      <c r="M7848">
        <v>0.17631253799839178</v>
      </c>
      <c r="N7848">
        <v>9.3215522141270102E-2</v>
      </c>
      <c r="O7848">
        <v>0.13294110515397256</v>
      </c>
      <c r="P7848">
        <v>0.16731864806253441</v>
      </c>
      <c r="Q7848">
        <v>0.10231590887607524</v>
      </c>
      <c r="R7848">
        <v>0.12750956097016733</v>
      </c>
      <c r="S7848">
        <v>0.15563487728154604</v>
      </c>
      <c r="T7848">
        <v>0.1022963367960634</v>
      </c>
      <c r="U7848">
        <v>0.11389771360843498</v>
      </c>
      <c r="V7848">
        <v>0.13055085297564786</v>
      </c>
      <c r="W7848">
        <v>0.10708985495775371</v>
      </c>
      <c r="X7848">
        <v>0.11805031877699319</v>
      </c>
      <c r="Y7848">
        <v>0.13716060446438952</v>
      </c>
      <c r="Z7848">
        <v>9.508582673015091E-2</v>
      </c>
      <c r="AA7848">
        <v>0.1121153149362413</v>
      </c>
      <c r="AB7848">
        <v>0.13621849310415104</v>
      </c>
      <c r="AC7848">
        <v>0.11053509280742457</v>
      </c>
      <c r="AD7848">
        <v>0.13013165704585083</v>
      </c>
      <c r="AE7848">
        <v>0.14524802542126891</v>
      </c>
      <c r="AF7848">
        <v>0.17898151151475838</v>
      </c>
      <c r="AG7848">
        <v>0.18465201986589369</v>
      </c>
      <c r="AH7848">
        <v>0.23619700240452954</v>
      </c>
      <c r="AI7848">
        <v>0.14063870291544564</v>
      </c>
      <c r="AJ7848">
        <v>0.18141295846397704</v>
      </c>
      <c r="AK7848">
        <v>0.24358042309521888</v>
      </c>
    </row>
    <row r="7849" spans="1:49">
      <c r="A7849">
        <v>2</v>
      </c>
      <c r="B7849">
        <v>0.16873331041958595</v>
      </c>
      <c r="C7849">
        <v>0.17894274138062849</v>
      </c>
      <c r="D7849">
        <v>0.20380768412264477</v>
      </c>
      <c r="E7849">
        <v>0.1725291087948837</v>
      </c>
      <c r="F7849">
        <v>0.17163826648109379</v>
      </c>
      <c r="G7849">
        <v>0.19083561790152034</v>
      </c>
      <c r="H7849">
        <v>0.12855175336370378</v>
      </c>
      <c r="I7849">
        <v>0.16108284369095358</v>
      </c>
      <c r="J7849">
        <v>0.17087681073076069</v>
      </c>
      <c r="K7849">
        <v>0.1206120434353406</v>
      </c>
      <c r="L7849">
        <v>0.16026320134283586</v>
      </c>
      <c r="M7849">
        <v>0.1698699719547353</v>
      </c>
      <c r="N7849">
        <v>0.10449714945142013</v>
      </c>
      <c r="O7849">
        <v>0.13076891990193173</v>
      </c>
      <c r="P7849">
        <v>0.14706887294381801</v>
      </c>
      <c r="Q7849">
        <v>0.10552982323471027</v>
      </c>
      <c r="R7849">
        <v>0.12185355754867266</v>
      </c>
      <c r="S7849">
        <v>0.13574375105954153</v>
      </c>
      <c r="T7849">
        <v>9.3657736468015299E-2</v>
      </c>
      <c r="U7849">
        <v>0.10726841209574894</v>
      </c>
      <c r="V7849">
        <v>0.11336111472848029</v>
      </c>
      <c r="W7849">
        <v>0.10085679798959177</v>
      </c>
      <c r="X7849">
        <v>0.11117931906990662</v>
      </c>
      <c r="Y7849">
        <v>0.11910055479925297</v>
      </c>
      <c r="Z7849">
        <v>8.9551452114482483E-2</v>
      </c>
      <c r="AA7849">
        <v>0.10425505803148781</v>
      </c>
      <c r="AB7849">
        <v>0.11828249201712071</v>
      </c>
      <c r="AC7849">
        <v>0.10194315545243619</v>
      </c>
      <c r="AD7849">
        <v>0.12403010182585351</v>
      </c>
      <c r="AE7849">
        <v>0.12709870602074644</v>
      </c>
      <c r="AF7849">
        <v>0.14669694020975241</v>
      </c>
      <c r="AG7849">
        <v>0.16942560484413896</v>
      </c>
      <c r="AH7849">
        <v>0.18756097748346409</v>
      </c>
      <c r="AI7849">
        <v>0.14688455861906699</v>
      </c>
      <c r="AJ7849">
        <v>0.16420606740173188</v>
      </c>
      <c r="AK7849">
        <v>0.19243023955051744</v>
      </c>
    </row>
    <row r="7850" spans="1:49">
      <c r="A7850">
        <v>3</v>
      </c>
      <c r="B7850">
        <v>0.17322793009544457</v>
      </c>
      <c r="C7850">
        <v>0.17546823637336595</v>
      </c>
      <c r="D7850">
        <v>0.18219915857711128</v>
      </c>
      <c r="E7850">
        <v>0.16095882051407229</v>
      </c>
      <c r="F7850">
        <v>0.16532711413154788</v>
      </c>
      <c r="G7850">
        <v>0.16968704382810551</v>
      </c>
      <c r="H7850">
        <v>0.12600911113465407</v>
      </c>
      <c r="I7850">
        <v>0.16027109089213351</v>
      </c>
      <c r="J7850">
        <v>0.15607605494748666</v>
      </c>
      <c r="K7850">
        <v>0.12519249753208295</v>
      </c>
      <c r="L7850">
        <v>0.15723631710739924</v>
      </c>
      <c r="M7850">
        <v>0.16105434505481575</v>
      </c>
      <c r="N7850">
        <v>9.4076715065709027E-2</v>
      </c>
      <c r="O7850">
        <v>0.12480803944284284</v>
      </c>
      <c r="P7850">
        <v>0.13718106952841175</v>
      </c>
      <c r="Q7850">
        <v>0.10326117780508554</v>
      </c>
      <c r="R7850">
        <v>0.12213248374480111</v>
      </c>
      <c r="S7850">
        <v>0.12270903577012186</v>
      </c>
      <c r="T7850">
        <v>8.9046837980681595E-2</v>
      </c>
      <c r="U7850">
        <v>0.10474296390043991</v>
      </c>
      <c r="V7850">
        <v>0.10209662716499546</v>
      </c>
      <c r="W7850">
        <v>9.8482300096958644E-2</v>
      </c>
      <c r="X7850">
        <v>0.10856179537196879</v>
      </c>
      <c r="Y7850">
        <v>0.10726574952626573</v>
      </c>
      <c r="Z7850">
        <v>9.5964298891368122E-2</v>
      </c>
      <c r="AA7850">
        <v>0.10463492174807434</v>
      </c>
      <c r="AB7850">
        <v>0.11019015482633934</v>
      </c>
      <c r="AC7850">
        <v>0.10614849187935033</v>
      </c>
      <c r="AD7850">
        <v>0.12538942007546977</v>
      </c>
      <c r="AE7850">
        <v>0.11891012420367571</v>
      </c>
      <c r="AF7850">
        <v>0.13300897394312899</v>
      </c>
      <c r="AG7850">
        <v>0.15886944445513054</v>
      </c>
      <c r="AH7850">
        <v>0.16727996251085106</v>
      </c>
      <c r="AI7850">
        <v>0.14014673482920154</v>
      </c>
      <c r="AJ7850">
        <v>0.15789018321255291</v>
      </c>
      <c r="AK7850">
        <v>0.17110494807794138</v>
      </c>
    </row>
    <row r="7851" spans="1:49">
      <c r="A7851">
        <v>4</v>
      </c>
      <c r="B7851">
        <v>0.17005525738307381</v>
      </c>
      <c r="C7851">
        <v>0.17174910175063066</v>
      </c>
      <c r="D7851">
        <v>0.16803902630674286</v>
      </c>
      <c r="E7851">
        <v>0.15478311811946199</v>
      </c>
      <c r="F7851">
        <v>0.16215064010131275</v>
      </c>
      <c r="G7851">
        <v>0.151511375369388</v>
      </c>
      <c r="H7851">
        <v>0.12056361902743934</v>
      </c>
      <c r="I7851">
        <v>0.16236783110014952</v>
      </c>
      <c r="J7851">
        <v>0.14936081842477064</v>
      </c>
      <c r="K7851">
        <v>0.12831194471865751</v>
      </c>
      <c r="L7851">
        <v>0.16298739715472874</v>
      </c>
      <c r="M7851">
        <v>0.16152503481142996</v>
      </c>
      <c r="N7851">
        <v>8.9650183434092923E-2</v>
      </c>
      <c r="O7851">
        <v>0.13319368483444241</v>
      </c>
      <c r="P7851">
        <v>0.14102322727304425</v>
      </c>
      <c r="Q7851">
        <v>0.10757160412137252</v>
      </c>
      <c r="R7851">
        <v>0.12881741491201429</v>
      </c>
      <c r="S7851">
        <v>0.12316110682062198</v>
      </c>
      <c r="T7851">
        <v>9.1926371423364309E-2</v>
      </c>
      <c r="U7851">
        <v>0.10954131547152698</v>
      </c>
      <c r="V7851">
        <v>0.10248730303424927</v>
      </c>
      <c r="W7851">
        <v>0.10299384609296158</v>
      </c>
      <c r="X7851">
        <v>0.11504639872364558</v>
      </c>
      <c r="Y7851">
        <v>0.1076762052004734</v>
      </c>
      <c r="Z7851">
        <v>9.9970131946518603E-2</v>
      </c>
      <c r="AA7851">
        <v>0.11071566324204914</v>
      </c>
      <c r="AB7851">
        <v>0.11059779121468094</v>
      </c>
      <c r="AC7851">
        <v>0.10901247099767979</v>
      </c>
      <c r="AD7851">
        <v>0.13031617988516525</v>
      </c>
      <c r="AE7851">
        <v>0.12302733091953498</v>
      </c>
      <c r="AF7851">
        <v>0.12466212563520382</v>
      </c>
      <c r="AG7851">
        <v>0.1552801960429786</v>
      </c>
      <c r="AH7851">
        <v>0.15398975194167674</v>
      </c>
      <c r="AI7851">
        <v>0.1375799448140147</v>
      </c>
      <c r="AJ7851">
        <v>0.153166247914893</v>
      </c>
      <c r="AK7851">
        <v>0.15713041995386706</v>
      </c>
    </row>
    <row r="7852" spans="1:49">
      <c r="A7852">
        <v>5</v>
      </c>
      <c r="B7852">
        <v>0.17608333553657829</v>
      </c>
      <c r="C7852">
        <v>0.17387432153505081</v>
      </c>
      <c r="D7852">
        <v>0.16456038109581417</v>
      </c>
      <c r="E7852">
        <v>0.15863988087973249</v>
      </c>
      <c r="F7852">
        <v>0.17021303273858035</v>
      </c>
      <c r="G7852">
        <v>0.14767508099832666</v>
      </c>
      <c r="H7852">
        <v>0.21771374086237943</v>
      </c>
      <c r="I7852">
        <v>0.23779175604583111</v>
      </c>
      <c r="J7852">
        <v>0.22204538104073399</v>
      </c>
      <c r="K7852">
        <v>0.19857847976307999</v>
      </c>
      <c r="L7852">
        <v>0.25584051071792174</v>
      </c>
      <c r="M7852">
        <v>0.25166212320304371</v>
      </c>
      <c r="N7852">
        <v>0.15191443187102777</v>
      </c>
      <c r="O7852">
        <v>0.21435595549209246</v>
      </c>
      <c r="P7852">
        <v>0.22915577125563943</v>
      </c>
      <c r="Q7852">
        <v>0.17591454768881745</v>
      </c>
      <c r="R7852">
        <v>0.21097667557164373</v>
      </c>
      <c r="S7852">
        <v>0.21430051423081989</v>
      </c>
      <c r="T7852">
        <v>0.15678877346455256</v>
      </c>
      <c r="U7852">
        <v>0.18701230869012456</v>
      </c>
      <c r="V7852">
        <v>0.17730173199635368</v>
      </c>
      <c r="W7852">
        <v>0.1745255951085343</v>
      </c>
      <c r="X7852">
        <v>0.19389930012402071</v>
      </c>
      <c r="Y7852">
        <v>0.18627846681123822</v>
      </c>
      <c r="Z7852">
        <v>0.16348366920252294</v>
      </c>
      <c r="AA7852">
        <v>0.18465759668992596</v>
      </c>
      <c r="AB7852">
        <v>0.19232133825516526</v>
      </c>
      <c r="AC7852">
        <v>0.17352450696055682</v>
      </c>
      <c r="AD7852">
        <v>0.2131638593566918</v>
      </c>
      <c r="AE7852">
        <v>0.20572284094901994</v>
      </c>
      <c r="AF7852">
        <v>0.126565034057736</v>
      </c>
      <c r="AG7852">
        <v>0.16458992933066094</v>
      </c>
      <c r="AH7852">
        <v>0.15445068410014523</v>
      </c>
      <c r="AI7852">
        <v>0.14245684584286969</v>
      </c>
      <c r="AJ7852">
        <v>0.16063110391273347</v>
      </c>
      <c r="AK7852">
        <v>0.15326206952260429</v>
      </c>
    </row>
    <row r="7853" spans="1:49">
      <c r="A7853">
        <v>6</v>
      </c>
      <c r="B7853">
        <v>0.27166010099674798</v>
      </c>
      <c r="C7853">
        <v>0.27223836098157628</v>
      </c>
      <c r="D7853">
        <v>0.26257632556845145</v>
      </c>
      <c r="E7853">
        <v>0.24551468254936898</v>
      </c>
      <c r="F7853">
        <v>0.26185012893976811</v>
      </c>
      <c r="G7853">
        <v>0.23971944315875668</v>
      </c>
      <c r="H7853">
        <v>0.3228096196630999</v>
      </c>
      <c r="I7853">
        <v>0.37129918444750704</v>
      </c>
      <c r="J7853">
        <v>0.36987420634245155</v>
      </c>
      <c r="K7853">
        <v>0.31911154985192508</v>
      </c>
      <c r="L7853">
        <v>0.40874287994276409</v>
      </c>
      <c r="M7853">
        <v>0.42056129753476229</v>
      </c>
      <c r="N7853">
        <v>0.25406913656797397</v>
      </c>
      <c r="O7853">
        <v>0.34585230487377749</v>
      </c>
      <c r="P7853">
        <v>0.39429882364426222</v>
      </c>
      <c r="Q7853">
        <v>0.27887323943661968</v>
      </c>
      <c r="R7853">
        <v>0.34275070816262032</v>
      </c>
      <c r="S7853">
        <v>0.37195087494584567</v>
      </c>
      <c r="T7853">
        <v>0.26808820849280113</v>
      </c>
      <c r="U7853">
        <v>0.31321871242319632</v>
      </c>
      <c r="V7853">
        <v>0.3174892564135956</v>
      </c>
      <c r="W7853">
        <v>0.29188515345192623</v>
      </c>
      <c r="X7853">
        <v>0.32326729279495447</v>
      </c>
      <c r="Y7853">
        <v>0.33356364457274978</v>
      </c>
      <c r="Z7853">
        <v>0.26767046752288415</v>
      </c>
      <c r="AA7853">
        <v>0.30596269153897404</v>
      </c>
      <c r="AB7853">
        <v>0.33493368359867437</v>
      </c>
      <c r="AC7853">
        <v>0.29297781322505795</v>
      </c>
      <c r="AD7853">
        <v>0.34892346300163296</v>
      </c>
      <c r="AE7853">
        <v>0.35003131827000927</v>
      </c>
      <c r="AF7853">
        <v>0.20231376365012432</v>
      </c>
      <c r="AG7853">
        <v>0.25522133698541594</v>
      </c>
      <c r="AH7853">
        <v>0.2427191924468583</v>
      </c>
      <c r="AI7853">
        <v>0.21978139505037322</v>
      </c>
      <c r="AJ7853">
        <v>0.2506973428296545</v>
      </c>
      <c r="AK7853">
        <v>0.25042857014638692</v>
      </c>
    </row>
    <row r="7854" spans="1:49">
      <c r="A7854">
        <v>7</v>
      </c>
      <c r="B7854">
        <v>0.42907754540887816</v>
      </c>
      <c r="C7854">
        <v>0.43180185001146698</v>
      </c>
      <c r="D7854">
        <v>0.43908687609474994</v>
      </c>
      <c r="E7854">
        <v>0.39500085434618099</v>
      </c>
      <c r="F7854">
        <v>0.42307290425856497</v>
      </c>
      <c r="G7854">
        <v>0.41227258162139069</v>
      </c>
      <c r="H7854">
        <v>0.40288166119292296</v>
      </c>
      <c r="I7854">
        <v>0.48094108056387452</v>
      </c>
      <c r="J7854">
        <v>0.49028886581442455</v>
      </c>
      <c r="K7854">
        <v>0.39800592300098725</v>
      </c>
      <c r="L7854">
        <v>0.50363570072370023</v>
      </c>
      <c r="M7854">
        <v>0.53632155955206029</v>
      </c>
      <c r="N7854">
        <v>0.32034654403279422</v>
      </c>
      <c r="O7854">
        <v>0.43096828946304916</v>
      </c>
      <c r="P7854">
        <v>0.50439651625769666</v>
      </c>
      <c r="Q7854">
        <v>0.35060024576992155</v>
      </c>
      <c r="R7854">
        <v>0.4258180285496459</v>
      </c>
      <c r="S7854">
        <v>0.47904462317994312</v>
      </c>
      <c r="T7854">
        <v>0.34144341170038267</v>
      </c>
      <c r="U7854">
        <v>0.39040272289232697</v>
      </c>
      <c r="V7854">
        <v>0.41483266050266959</v>
      </c>
      <c r="W7854">
        <v>0.36693907434157147</v>
      </c>
      <c r="X7854">
        <v>0.40602778314439386</v>
      </c>
      <c r="Y7854">
        <v>0.43515826486704651</v>
      </c>
      <c r="Z7854">
        <v>0.33429379622959743</v>
      </c>
      <c r="AA7854">
        <v>0.38353086246595841</v>
      </c>
      <c r="AB7854">
        <v>0.4357104573831253</v>
      </c>
      <c r="AC7854">
        <v>0.36548361368909504</v>
      </c>
      <c r="AD7854">
        <v>0.43639036421733096</v>
      </c>
      <c r="AE7854">
        <v>0.45222818033212647</v>
      </c>
      <c r="AF7854">
        <v>0.33815547626770465</v>
      </c>
      <c r="AG7854">
        <v>0.40798944383961094</v>
      </c>
      <c r="AH7854">
        <v>0.4083167525792995</v>
      </c>
      <c r="AI7854">
        <v>0.33622810207268294</v>
      </c>
      <c r="AJ7854">
        <v>0.40314375298490418</v>
      </c>
      <c r="AK7854">
        <v>0.42450433955320999</v>
      </c>
    </row>
    <row r="7855" spans="1:49">
      <c r="A7855">
        <v>8</v>
      </c>
      <c r="B7855">
        <v>0.52856727388097191</v>
      </c>
      <c r="C7855">
        <v>0.53173687026985728</v>
      </c>
      <c r="D7855">
        <v>0.55992273315107954</v>
      </c>
      <c r="E7855">
        <v>0.49207899040691283</v>
      </c>
      <c r="F7855">
        <v>0.52064917098207386</v>
      </c>
      <c r="G7855">
        <v>0.53461565848969272</v>
      </c>
      <c r="H7855">
        <v>0.46663841508634391</v>
      </c>
      <c r="I7855">
        <v>0.55880371817324526</v>
      </c>
      <c r="J7855">
        <v>0.55951793283061269</v>
      </c>
      <c r="K7855">
        <v>0.43368213228035551</v>
      </c>
      <c r="L7855">
        <v>0.57338130486227668</v>
      </c>
      <c r="M7855">
        <v>0.58948988997626939</v>
      </c>
      <c r="N7855">
        <v>0.42226011471089758</v>
      </c>
      <c r="O7855">
        <v>0.50306800118544071</v>
      </c>
      <c r="P7855">
        <v>0.55672935450355265</v>
      </c>
      <c r="Q7855">
        <v>0.42659986766234986</v>
      </c>
      <c r="R7855">
        <v>0.50077789416920304</v>
      </c>
      <c r="S7855">
        <v>0.54413343630507249</v>
      </c>
      <c r="T7855">
        <v>0.41931838891926365</v>
      </c>
      <c r="U7855">
        <v>0.47109079273244875</v>
      </c>
      <c r="V7855">
        <v>0.47640028360174225</v>
      </c>
      <c r="W7855">
        <v>0.44320003165997185</v>
      </c>
      <c r="X7855">
        <v>0.48162747652018922</v>
      </c>
      <c r="Y7855">
        <v>0.49407233597165118</v>
      </c>
      <c r="Z7855">
        <v>0.3958746947309239</v>
      </c>
      <c r="AA7855">
        <v>0.45366539266220174</v>
      </c>
      <c r="AB7855">
        <v>0.49056019808108942</v>
      </c>
      <c r="AC7855">
        <v>0.40499927494199528</v>
      </c>
      <c r="AD7855">
        <v>0.50480835765446885</v>
      </c>
      <c r="AE7855">
        <v>0.506783078967872</v>
      </c>
      <c r="AF7855">
        <v>0.42936533679316685</v>
      </c>
      <c r="AG7855">
        <v>0.50729198324248004</v>
      </c>
      <c r="AH7855">
        <v>0.52148327968595165</v>
      </c>
      <c r="AI7855">
        <v>0.41684669846634298</v>
      </c>
      <c r="AJ7855">
        <v>0.49863300040836961</v>
      </c>
      <c r="AK7855">
        <v>0.54362440202123552</v>
      </c>
    </row>
    <row r="7856" spans="1:49">
      <c r="A7856">
        <v>9</v>
      </c>
      <c r="B7856">
        <v>0.60851862623271558</v>
      </c>
      <c r="C7856">
        <v>0.60957495604311596</v>
      </c>
      <c r="D7856">
        <v>0.61735721184540071</v>
      </c>
      <c r="E7856">
        <v>0.54807528010349793</v>
      </c>
      <c r="F7856">
        <v>0.59685111113897504</v>
      </c>
      <c r="G7856">
        <v>0.58470110727382774</v>
      </c>
      <c r="H7856">
        <v>0.57073842568068656</v>
      </c>
      <c r="I7856">
        <v>0.66472882275118572</v>
      </c>
      <c r="J7856">
        <v>0.66626380921578976</v>
      </c>
      <c r="K7856">
        <v>0.53530108588351444</v>
      </c>
      <c r="L7856">
        <v>0.69653077790924844</v>
      </c>
      <c r="M7856">
        <v>0.71371276157602614</v>
      </c>
      <c r="N7856">
        <v>0.58485333884496815</v>
      </c>
      <c r="O7856">
        <v>0.63143236252929935</v>
      </c>
      <c r="P7856">
        <v>0.67085050450111217</v>
      </c>
      <c r="Q7856">
        <v>0.52645807732299832</v>
      </c>
      <c r="R7856">
        <v>0.61408391339651569</v>
      </c>
      <c r="S7856">
        <v>0.66122925653148501</v>
      </c>
      <c r="T7856">
        <v>0.51665755421906323</v>
      </c>
      <c r="U7856">
        <v>0.5782185832809591</v>
      </c>
      <c r="V7856">
        <v>0.58610062074054792</v>
      </c>
      <c r="W7856">
        <v>0.53281753962443346</v>
      </c>
      <c r="X7856">
        <v>0.58659329290713436</v>
      </c>
      <c r="Y7856">
        <v>0.59870432825508446</v>
      </c>
      <c r="Z7856">
        <v>0.50659732593074114</v>
      </c>
      <c r="AA7856">
        <v>0.55578736982362664</v>
      </c>
      <c r="AB7856">
        <v>0.59489246703051979</v>
      </c>
      <c r="AC7856">
        <v>0.490664878190255</v>
      </c>
      <c r="AD7856">
        <v>0.61137644811986624</v>
      </c>
      <c r="AE7856">
        <v>0.61760392318621393</v>
      </c>
      <c r="AF7856">
        <v>0.47319710238944751</v>
      </c>
      <c r="AG7856">
        <v>0.57676105915527642</v>
      </c>
      <c r="AH7856">
        <v>0.56564826266987278</v>
      </c>
      <c r="AI7856">
        <v>0.48298432119099055</v>
      </c>
      <c r="AJ7856">
        <v>0.57571793434249052</v>
      </c>
      <c r="AK7856">
        <v>0.60059954944039062</v>
      </c>
    </row>
    <row r="7857" spans="1:37">
      <c r="A7857">
        <v>10</v>
      </c>
      <c r="B7857">
        <v>0.74906802739074119</v>
      </c>
      <c r="C7857">
        <v>0.74614708355630299</v>
      </c>
      <c r="D7857">
        <v>0.75159199174947189</v>
      </c>
      <c r="E7857">
        <v>0.67117435985061158</v>
      </c>
      <c r="F7857">
        <v>0.72462059943408641</v>
      </c>
      <c r="G7857">
        <v>0.71295439171146791</v>
      </c>
      <c r="H7857">
        <v>0.71628350460853896</v>
      </c>
      <c r="I7857">
        <v>0.80025008894738126</v>
      </c>
      <c r="J7857">
        <v>0.81023711849115698</v>
      </c>
      <c r="K7857">
        <v>0.76288252714708804</v>
      </c>
      <c r="L7857">
        <v>0.84001884923364778</v>
      </c>
      <c r="M7857">
        <v>0.88393575084822207</v>
      </c>
      <c r="N7857">
        <v>0.78525293236190785</v>
      </c>
      <c r="O7857">
        <v>0.79727281299673991</v>
      </c>
      <c r="P7857">
        <v>0.82957136581386115</v>
      </c>
      <c r="Q7857">
        <v>0.76474146894791561</v>
      </c>
      <c r="R7857">
        <v>0.77182597484705562</v>
      </c>
      <c r="S7857">
        <v>0.83654806080355626</v>
      </c>
      <c r="T7857">
        <v>0.79444140696190979</v>
      </c>
      <c r="U7857">
        <v>0.73372879556209858</v>
      </c>
      <c r="V7857">
        <v>0.76438627714835572</v>
      </c>
      <c r="W7857">
        <v>0.7028909511842808</v>
      </c>
      <c r="X7857">
        <v>0.7298840187713842</v>
      </c>
      <c r="Y7857">
        <v>0.74675568994178365</v>
      </c>
      <c r="Z7857">
        <v>0.75573203085194218</v>
      </c>
      <c r="AA7857">
        <v>0.7099331439858807</v>
      </c>
      <c r="AB7857">
        <v>0.74397415283345014</v>
      </c>
      <c r="AC7857">
        <v>0.72061702436194885</v>
      </c>
      <c r="AD7857">
        <v>0.76912809883043309</v>
      </c>
      <c r="AE7857">
        <v>0.77187313809065494</v>
      </c>
      <c r="AF7857">
        <v>0.57277543518218188</v>
      </c>
      <c r="AG7857">
        <v>0.69127462559099517</v>
      </c>
      <c r="AH7857">
        <v>0.67895306942406519</v>
      </c>
      <c r="AI7857">
        <v>0.58383777887104027</v>
      </c>
      <c r="AJ7857">
        <v>0.69629421984122064</v>
      </c>
      <c r="AK7857">
        <v>0.72698959763770332</v>
      </c>
    </row>
    <row r="7858" spans="1:37">
      <c r="A7858">
        <v>11</v>
      </c>
      <c r="B7858">
        <v>0.88697353462179107</v>
      </c>
      <c r="C7858">
        <v>0.88260836327497938</v>
      </c>
      <c r="D7858">
        <v>0.9035883248481672</v>
      </c>
      <c r="E7858">
        <v>0.79136866258207827</v>
      </c>
      <c r="F7858">
        <v>0.86131765158259488</v>
      </c>
      <c r="G7858">
        <v>0.86904083739808446</v>
      </c>
      <c r="H7858">
        <v>0.88979764805593808</v>
      </c>
      <c r="I7858">
        <v>0.92746384245778024</v>
      </c>
      <c r="J7858">
        <v>0.93113690911876346</v>
      </c>
      <c r="K7858">
        <v>0.9379861796643636</v>
      </c>
      <c r="L7858">
        <v>0.95611361822734642</v>
      </c>
      <c r="M7858">
        <v>0.99993135774382702</v>
      </c>
      <c r="N7858">
        <v>0.93005391067706988</v>
      </c>
      <c r="O7858">
        <v>0.92875232373306027</v>
      </c>
      <c r="P7858">
        <v>0.94422944166684109</v>
      </c>
      <c r="Q7858">
        <v>0.91640041591832877</v>
      </c>
      <c r="R7858">
        <v>0.91345539970123912</v>
      </c>
      <c r="S7858">
        <v>0.95912524251728226</v>
      </c>
      <c r="T7858">
        <v>0.93807180608711505</v>
      </c>
      <c r="U7858">
        <v>0.891420076739187</v>
      </c>
      <c r="V7858">
        <v>0.90497171217317085</v>
      </c>
      <c r="W7858">
        <v>0.88471812731266186</v>
      </c>
      <c r="X7858">
        <v>0.87607894950048948</v>
      </c>
      <c r="Y7858">
        <v>0.87400378987405858</v>
      </c>
      <c r="Z7858">
        <v>0.92821125498532941</v>
      </c>
      <c r="AA7858">
        <v>0.87380342929275212</v>
      </c>
      <c r="AB7858">
        <v>0.86878637588604279</v>
      </c>
      <c r="AC7858">
        <v>0.88462514501160083</v>
      </c>
      <c r="AD7858">
        <v>0.89858317213213068</v>
      </c>
      <c r="AE7858">
        <v>0.91773225170722772</v>
      </c>
      <c r="AF7858">
        <v>0.71958049518866918</v>
      </c>
      <c r="AG7858">
        <v>0.83968408458777521</v>
      </c>
      <c r="AH7858">
        <v>0.8363229905278442</v>
      </c>
      <c r="AI7858">
        <v>0.70037004556052285</v>
      </c>
      <c r="AJ7858">
        <v>0.82923925607536186</v>
      </c>
      <c r="AK7858">
        <v>0.87594352746887816</v>
      </c>
    </row>
    <row r="7859" spans="1:37">
      <c r="A7859">
        <v>12</v>
      </c>
      <c r="B7859">
        <v>0.96785024984797607</v>
      </c>
      <c r="C7859">
        <v>0.97834645669291376</v>
      </c>
      <c r="D7859">
        <v>0.9932800759572411</v>
      </c>
      <c r="E7859">
        <v>0.90343447164791157</v>
      </c>
      <c r="F7859">
        <v>0.96959779987377714</v>
      </c>
      <c r="G7859">
        <v>0.97009292555274684</v>
      </c>
      <c r="H7859">
        <v>0.99519016845004771</v>
      </c>
      <c r="I7859">
        <v>1</v>
      </c>
      <c r="J7859">
        <v>1</v>
      </c>
      <c r="K7859">
        <v>1</v>
      </c>
      <c r="L7859">
        <v>1</v>
      </c>
      <c r="M7859">
        <v>1</v>
      </c>
      <c r="N7859">
        <v>1</v>
      </c>
      <c r="O7859">
        <v>1</v>
      </c>
      <c r="P7859">
        <v>0.99656925297575483</v>
      </c>
      <c r="Q7859">
        <v>1</v>
      </c>
      <c r="R7859">
        <v>1</v>
      </c>
      <c r="S7859">
        <v>1</v>
      </c>
      <c r="T7859">
        <v>1</v>
      </c>
      <c r="U7859">
        <v>0.99548576135088496</v>
      </c>
      <c r="V7859">
        <v>0.99110127186699692</v>
      </c>
      <c r="W7859">
        <v>1</v>
      </c>
      <c r="X7859">
        <v>0.9916582012626437</v>
      </c>
      <c r="Y7859">
        <v>0.95555449141121496</v>
      </c>
      <c r="Z7859">
        <v>1</v>
      </c>
      <c r="AA7859">
        <v>1</v>
      </c>
      <c r="AB7859">
        <v>0.97085399823357554</v>
      </c>
      <c r="AC7859">
        <v>0.99706351508120639</v>
      </c>
      <c r="AD7859">
        <v>1</v>
      </c>
      <c r="AE7859">
        <v>0.98328673785844145</v>
      </c>
      <c r="AF7859">
        <v>0.89975132446750994</v>
      </c>
      <c r="AG7859">
        <v>0.95310895080844671</v>
      </c>
      <c r="AH7859">
        <v>0.95477487305160136</v>
      </c>
      <c r="AI7859">
        <v>0.83230305234112645</v>
      </c>
      <c r="AJ7859">
        <v>0.94013926092042366</v>
      </c>
      <c r="AK7859">
        <v>0.97840544979670951</v>
      </c>
    </row>
    <row r="7860" spans="1:37">
      <c r="A7860">
        <v>13</v>
      </c>
      <c r="B7860">
        <v>1</v>
      </c>
      <c r="C7860">
        <v>1</v>
      </c>
      <c r="D7860">
        <v>1</v>
      </c>
      <c r="E7860">
        <v>0.97893426416383922</v>
      </c>
      <c r="F7860">
        <v>1</v>
      </c>
      <c r="G7860">
        <v>1</v>
      </c>
      <c r="H7860">
        <v>1</v>
      </c>
      <c r="I7860">
        <v>0.99605177255722843</v>
      </c>
      <c r="J7860">
        <v>0.99454440226734986</v>
      </c>
      <c r="K7860">
        <v>0.93417571569595281</v>
      </c>
      <c r="L7860">
        <v>0.96997881181035184</v>
      </c>
      <c r="M7860">
        <v>0.96245268587342359</v>
      </c>
      <c r="N7860">
        <v>0.95137704748617813</v>
      </c>
      <c r="O7860">
        <v>0.96825578575854709</v>
      </c>
      <c r="P7860">
        <v>1</v>
      </c>
      <c r="Q7860">
        <v>0.96515738727668032</v>
      </c>
      <c r="R7860">
        <v>0.98049066217078984</v>
      </c>
      <c r="S7860">
        <v>0.98640961404434058</v>
      </c>
      <c r="T7860">
        <v>0.98485511208310528</v>
      </c>
      <c r="U7860">
        <v>1</v>
      </c>
      <c r="V7860">
        <v>1</v>
      </c>
      <c r="W7860">
        <v>0.99922828818489395</v>
      </c>
      <c r="X7860">
        <v>1</v>
      </c>
      <c r="Y7860">
        <v>1</v>
      </c>
      <c r="Z7860">
        <v>0.97492840451886065</v>
      </c>
      <c r="AA7860">
        <v>0.98825344507170643</v>
      </c>
      <c r="AB7860">
        <v>1</v>
      </c>
      <c r="AC7860">
        <v>1</v>
      </c>
      <c r="AD7860">
        <v>0.99864683251169395</v>
      </c>
      <c r="AE7860">
        <v>1</v>
      </c>
      <c r="AF7860">
        <v>0.98047356470969838</v>
      </c>
      <c r="AG7860">
        <v>1</v>
      </c>
      <c r="AH7860">
        <v>1</v>
      </c>
      <c r="AI7860">
        <v>0.97446043934889104</v>
      </c>
      <c r="AJ7860">
        <v>0.99909328128352604</v>
      </c>
      <c r="AK7860">
        <v>1</v>
      </c>
    </row>
    <row r="7861" spans="1:37">
      <c r="A7861">
        <v>14</v>
      </c>
      <c r="B7861">
        <v>0.99185680670491505</v>
      </c>
      <c r="C7861">
        <v>0.98682440180414377</v>
      </c>
      <c r="D7861">
        <v>0.98180463928495409</v>
      </c>
      <c r="E7861">
        <v>1</v>
      </c>
      <c r="F7861">
        <v>0.99089689416072113</v>
      </c>
      <c r="G7861">
        <v>0.99465055007654801</v>
      </c>
      <c r="H7861">
        <v>0.99677931984320367</v>
      </c>
      <c r="I7861">
        <v>0.97946783559069706</v>
      </c>
      <c r="J7861">
        <v>0.96927502680987965</v>
      </c>
      <c r="K7861">
        <v>0.91899308983218198</v>
      </c>
      <c r="L7861">
        <v>0.9552124322390686</v>
      </c>
      <c r="M7861">
        <v>0.96794406636725561</v>
      </c>
      <c r="N7861">
        <v>0.92536902116812214</v>
      </c>
      <c r="O7861">
        <v>0.94522388662876833</v>
      </c>
      <c r="P7861">
        <v>0.97182185218500927</v>
      </c>
      <c r="Q7861">
        <v>0.9467813592967198</v>
      </c>
      <c r="R7861">
        <v>0.97133878375781768</v>
      </c>
      <c r="S7861">
        <v>0.98237864717738144</v>
      </c>
      <c r="T7861">
        <v>0.96435210497539636</v>
      </c>
      <c r="U7861">
        <v>0.97731688348213397</v>
      </c>
      <c r="V7861">
        <v>0.96418081058008154</v>
      </c>
      <c r="W7861">
        <v>0.96841917802797928</v>
      </c>
      <c r="X7861">
        <v>0.97336358027384295</v>
      </c>
      <c r="Y7861">
        <v>0.9969352642992495</v>
      </c>
      <c r="Z7861">
        <v>0.974225626789887</v>
      </c>
      <c r="AA7861">
        <v>0.9575779889430438</v>
      </c>
      <c r="AB7861">
        <v>0.98912214748888405</v>
      </c>
      <c r="AC7861">
        <v>0.98245359628770279</v>
      </c>
      <c r="AD7861">
        <v>0.97035640586413563</v>
      </c>
      <c r="AE7861">
        <v>0.99605084253784926</v>
      </c>
      <c r="AF7861">
        <v>1</v>
      </c>
      <c r="AG7861">
        <v>0.98408497247473492</v>
      </c>
      <c r="AH7861">
        <v>0.99911654669626859</v>
      </c>
      <c r="AI7861">
        <v>1</v>
      </c>
      <c r="AJ7861">
        <v>1</v>
      </c>
      <c r="AK7861">
        <v>0.99019898220199765</v>
      </c>
    </row>
    <row r="7862" spans="1:37">
      <c r="A7862">
        <v>15</v>
      </c>
      <c r="B7862">
        <v>0.95600560505512511</v>
      </c>
      <c r="C7862">
        <v>0.96736105802308703</v>
      </c>
      <c r="D7862">
        <v>0.97336585525561892</v>
      </c>
      <c r="E7862">
        <v>0.97952010154514602</v>
      </c>
      <c r="F7862">
        <v>0.97845431101860314</v>
      </c>
      <c r="G7862">
        <v>0.97897603873678218</v>
      </c>
      <c r="H7862">
        <v>0.99258396016527173</v>
      </c>
      <c r="I7862">
        <v>0.96348148685478574</v>
      </c>
      <c r="J7862">
        <v>0.93677975045534245</v>
      </c>
      <c r="K7862">
        <v>0.89295162882527168</v>
      </c>
      <c r="L7862">
        <v>0.94061803472661709</v>
      </c>
      <c r="M7862">
        <v>0.95602973190295937</v>
      </c>
      <c r="N7862">
        <v>0.90468316712309915</v>
      </c>
      <c r="O7862">
        <v>0.92773190182396192</v>
      </c>
      <c r="P7862">
        <v>0.94634227977323604</v>
      </c>
      <c r="Q7862">
        <v>0.93575952358445968</v>
      </c>
      <c r="R7862">
        <v>0.96188318570906184</v>
      </c>
      <c r="S7862">
        <v>0.9686093164308992</v>
      </c>
      <c r="T7862">
        <v>0.95718972115910306</v>
      </c>
      <c r="U7862">
        <v>0.96291034945889398</v>
      </c>
      <c r="V7862">
        <v>0.94008189723777702</v>
      </c>
      <c r="W7862">
        <v>0.96169143399885215</v>
      </c>
      <c r="X7862">
        <v>0.96317081835008733</v>
      </c>
      <c r="Y7862">
        <v>0.9825009064229473</v>
      </c>
      <c r="Z7862">
        <v>0.96097826659873131</v>
      </c>
      <c r="AA7862">
        <v>0.93368456116974607</v>
      </c>
      <c r="AB7862">
        <v>0.95841353956715036</v>
      </c>
      <c r="AC7862">
        <v>0.96476218097447775</v>
      </c>
      <c r="AD7862">
        <v>0.94358214187961098</v>
      </c>
      <c r="AE7862">
        <v>0.98198817544342087</v>
      </c>
      <c r="AF7862">
        <v>0.96267704616715322</v>
      </c>
      <c r="AG7862">
        <v>0.96292648773000233</v>
      </c>
      <c r="AH7862">
        <v>0.96901767674827743</v>
      </c>
      <c r="AI7862">
        <v>0.96900601056661895</v>
      </c>
      <c r="AJ7862">
        <v>0.97928389985949327</v>
      </c>
      <c r="AK7862">
        <v>0.98046976673218622</v>
      </c>
    </row>
    <row r="7863" spans="1:37">
      <c r="A7863">
        <v>16</v>
      </c>
      <c r="B7863">
        <v>0.94884065251302108</v>
      </c>
      <c r="C7863">
        <v>0.96042733735952934</v>
      </c>
      <c r="D7863">
        <v>0.95692209471737022</v>
      </c>
      <c r="E7863">
        <v>0.93921937168940839</v>
      </c>
      <c r="F7863">
        <v>0.96581110846404961</v>
      </c>
      <c r="G7863">
        <v>0.95570904689002045</v>
      </c>
      <c r="H7863">
        <v>0.95902108274181574</v>
      </c>
      <c r="I7863">
        <v>0.95721544610134113</v>
      </c>
      <c r="J7863">
        <v>0.92332374419119256</v>
      </c>
      <c r="K7863">
        <v>0.86187561697926962</v>
      </c>
      <c r="L7863">
        <v>0.95584532621556884</v>
      </c>
      <c r="M7863">
        <v>0.94528231579360245</v>
      </c>
      <c r="N7863">
        <v>0.91248557501851568</v>
      </c>
      <c r="O7863">
        <v>0.93107942452245596</v>
      </c>
      <c r="P7863">
        <v>0.93958538167060646</v>
      </c>
      <c r="Q7863">
        <v>0.95992059740996316</v>
      </c>
      <c r="R7863">
        <v>0.96164764803233105</v>
      </c>
      <c r="S7863">
        <v>0.93856542786641306</v>
      </c>
      <c r="T7863">
        <v>0.96262073993074537</v>
      </c>
      <c r="U7863">
        <v>0.96346709599285985</v>
      </c>
      <c r="V7863">
        <v>0.92535197001924463</v>
      </c>
      <c r="W7863">
        <v>0.94940340740447582</v>
      </c>
      <c r="X7863">
        <v>0.95030444293486749</v>
      </c>
      <c r="Y7863">
        <v>0.97374451870651713</v>
      </c>
      <c r="Z7863">
        <v>0.97354041850413753</v>
      </c>
      <c r="AA7863">
        <v>0.91890786259452761</v>
      </c>
      <c r="AB7863">
        <v>0.91349804862951134</v>
      </c>
      <c r="AC7863">
        <v>0.95934237238979092</v>
      </c>
      <c r="AD7863">
        <v>0.92884799316035327</v>
      </c>
      <c r="AE7863">
        <v>0.95072337565119092</v>
      </c>
      <c r="AF7863">
        <v>0.89211806681803452</v>
      </c>
      <c r="AG7863">
        <v>0.94338758881754847</v>
      </c>
      <c r="AH7863">
        <v>0.93133647279347931</v>
      </c>
      <c r="AI7863">
        <v>0.90175611216872376</v>
      </c>
      <c r="AJ7863">
        <v>0.9466904766848705</v>
      </c>
      <c r="AK7863">
        <v>0.94917292693215571</v>
      </c>
    </row>
    <row r="7864" spans="1:37">
      <c r="A7864">
        <v>17</v>
      </c>
      <c r="B7864">
        <v>0.96848478439045016</v>
      </c>
      <c r="C7864">
        <v>0.97938995489641489</v>
      </c>
      <c r="D7864">
        <v>0.96305269533615967</v>
      </c>
      <c r="E7864">
        <v>0.89279175922083642</v>
      </c>
      <c r="F7864">
        <v>0.97322566758199303</v>
      </c>
      <c r="G7864">
        <v>0.94615836507993023</v>
      </c>
      <c r="H7864">
        <v>0.93463290602818094</v>
      </c>
      <c r="I7864">
        <v>0.94095966452156654</v>
      </c>
      <c r="J7864">
        <v>0.9377329906207974</v>
      </c>
      <c r="K7864">
        <v>0.82852912142152058</v>
      </c>
      <c r="L7864">
        <v>0.92167249112572525</v>
      </c>
      <c r="M7864">
        <v>0.96091313812783141</v>
      </c>
      <c r="N7864">
        <v>0.88590916137033027</v>
      </c>
      <c r="O7864">
        <v>0.89581256567071676</v>
      </c>
      <c r="P7864">
        <v>0.94622373770126011</v>
      </c>
      <c r="Q7864">
        <v>0.93054163909632281</v>
      </c>
      <c r="R7864">
        <v>0.92608455802594658</v>
      </c>
      <c r="S7864">
        <v>0.95904989734219914</v>
      </c>
      <c r="T7864">
        <v>0.96283943867322752</v>
      </c>
      <c r="U7864">
        <v>0.92709490232542113</v>
      </c>
      <c r="V7864">
        <v>0.93756420830258602</v>
      </c>
      <c r="W7864">
        <v>0.88907137344915577</v>
      </c>
      <c r="X7864">
        <v>0.90513969474687916</v>
      </c>
      <c r="Y7864">
        <v>0.96701304564951185</v>
      </c>
      <c r="Z7864">
        <v>0.94008819860498616</v>
      </c>
      <c r="AA7864">
        <v>0.88685320897179665</v>
      </c>
      <c r="AB7864">
        <v>0.91139947611175265</v>
      </c>
      <c r="AC7864">
        <v>0.91107163573085836</v>
      </c>
      <c r="AD7864">
        <v>0.87403548374200013</v>
      </c>
      <c r="AE7864">
        <v>0.93850161174511515</v>
      </c>
      <c r="AF7864">
        <v>0.81857498107903559</v>
      </c>
      <c r="AG7864">
        <v>0.94624975475392692</v>
      </c>
      <c r="AH7864">
        <v>0.91471986848069087</v>
      </c>
      <c r="AI7864">
        <v>0.84374665782550107</v>
      </c>
      <c r="AJ7864">
        <v>0.94453442416440014</v>
      </c>
      <c r="AK7864">
        <v>0.95073462757029881</v>
      </c>
    </row>
    <row r="7865" spans="1:37">
      <c r="A7865">
        <v>18</v>
      </c>
      <c r="B7865">
        <v>0.94228379557412156</v>
      </c>
      <c r="C7865">
        <v>0.9542236832046479</v>
      </c>
      <c r="D7865">
        <v>0.9689459295758508</v>
      </c>
      <c r="E7865">
        <v>0.87799936534283685</v>
      </c>
      <c r="F7865">
        <v>0.94577424464701432</v>
      </c>
      <c r="G7865">
        <v>0.95200626624416995</v>
      </c>
      <c r="H7865">
        <v>0.88848394957092913</v>
      </c>
      <c r="I7865">
        <v>0.92743275405271874</v>
      </c>
      <c r="J7865">
        <v>0.923025856639488</v>
      </c>
      <c r="K7865">
        <v>0.80365251727541975</v>
      </c>
      <c r="L7865">
        <v>0.91421190941360975</v>
      </c>
      <c r="M7865">
        <v>0.95956971111416167</v>
      </c>
      <c r="N7865">
        <v>0.87585042801288349</v>
      </c>
      <c r="O7865">
        <v>0.88344626451491226</v>
      </c>
      <c r="P7865">
        <v>0.94114734779546638</v>
      </c>
      <c r="Q7865">
        <v>0.90861139994328377</v>
      </c>
      <c r="R7865">
        <v>0.90949464771621447</v>
      </c>
      <c r="S7865">
        <v>0.95466104089359383</v>
      </c>
      <c r="T7865">
        <v>0.95378166575542178</v>
      </c>
      <c r="U7865">
        <v>0.91287777691682959</v>
      </c>
      <c r="V7865">
        <v>0.91265500426849555</v>
      </c>
      <c r="W7865">
        <v>0.86558363179452658</v>
      </c>
      <c r="X7865">
        <v>0.88078114385785611</v>
      </c>
      <c r="Y7865">
        <v>0.94071651878860851</v>
      </c>
      <c r="Z7865">
        <v>0.89850132649296333</v>
      </c>
      <c r="AA7865">
        <v>0.84421788982783419</v>
      </c>
      <c r="AB7865">
        <v>0.87735428886322298</v>
      </c>
      <c r="AC7865">
        <v>0.85422708816705317</v>
      </c>
      <c r="AD7865">
        <v>0.84674455580739516</v>
      </c>
      <c r="AE7865">
        <v>0.89880379485769291</v>
      </c>
      <c r="AF7865">
        <v>0.79085306519623733</v>
      </c>
      <c r="AG7865">
        <v>0.9176781063540852</v>
      </c>
      <c r="AH7865">
        <v>0.91733181737867897</v>
      </c>
      <c r="AI7865">
        <v>0.79457123911787997</v>
      </c>
      <c r="AJ7865">
        <v>0.91058438367352612</v>
      </c>
      <c r="AK7865">
        <v>0.95641598678837159</v>
      </c>
    </row>
    <row r="7866" spans="1:37">
      <c r="A7866">
        <v>19</v>
      </c>
      <c r="B7866">
        <v>0.94212516193850304</v>
      </c>
      <c r="C7866">
        <v>0.95558443544071525</v>
      </c>
      <c r="D7866">
        <v>0.97471638810221473</v>
      </c>
      <c r="E7866">
        <v>0.87199453218444101</v>
      </c>
      <c r="F7866">
        <v>0.9449216121441617</v>
      </c>
      <c r="G7866">
        <v>0.95113397657279164</v>
      </c>
      <c r="H7866">
        <v>0.82930395168979754</v>
      </c>
      <c r="I7866">
        <v>0.91055865863894936</v>
      </c>
      <c r="J7866">
        <v>0.9057568897135172</v>
      </c>
      <c r="K7866">
        <v>0.74021717670286291</v>
      </c>
      <c r="L7866">
        <v>0.89784265705401578</v>
      </c>
      <c r="M7866">
        <v>0.93887897389633068</v>
      </c>
      <c r="N7866">
        <v>0.80912520022735501</v>
      </c>
      <c r="O7866">
        <v>0.84223199612037591</v>
      </c>
      <c r="P7866">
        <v>0.91116317664860624</v>
      </c>
      <c r="Q7866">
        <v>0.79924378485679171</v>
      </c>
      <c r="R7866">
        <v>0.84459472023702542</v>
      </c>
      <c r="S7866">
        <v>0.90039367853981045</v>
      </c>
      <c r="T7866">
        <v>0.89041370512119544</v>
      </c>
      <c r="U7866">
        <v>0.83794945085850869</v>
      </c>
      <c r="V7866">
        <v>0.84330280273762503</v>
      </c>
      <c r="W7866">
        <v>0.78564220274254493</v>
      </c>
      <c r="X7866">
        <v>0.81618439831232026</v>
      </c>
      <c r="Y7866">
        <v>0.87835462002065945</v>
      </c>
      <c r="Z7866">
        <v>0.83382820598415242</v>
      </c>
      <c r="AA7866">
        <v>0.79092008836214456</v>
      </c>
      <c r="AB7866">
        <v>0.82683002317488352</v>
      </c>
      <c r="AC7866">
        <v>0.75139573665893267</v>
      </c>
      <c r="AD7866">
        <v>0.81761762562161122</v>
      </c>
      <c r="AE7866">
        <v>0.83980322960111231</v>
      </c>
      <c r="AF7866">
        <v>0.77757595415720626</v>
      </c>
      <c r="AG7866">
        <v>0.91672020404473264</v>
      </c>
      <c r="AH7866">
        <v>0.91759301226847756</v>
      </c>
      <c r="AI7866">
        <v>0.77307437274069002</v>
      </c>
      <c r="AJ7866">
        <v>0.91130422143316925</v>
      </c>
      <c r="AK7866">
        <v>0.95802256388163376</v>
      </c>
    </row>
    <row r="7867" spans="1:37">
      <c r="A7867">
        <v>20</v>
      </c>
      <c r="B7867">
        <v>0.95745974671496181</v>
      </c>
      <c r="C7867">
        <v>0.95235456004892582</v>
      </c>
      <c r="D7867">
        <v>0.97696727617987478</v>
      </c>
      <c r="E7867">
        <v>0.86015573510386412</v>
      </c>
      <c r="F7867">
        <v>0.93548414061748975</v>
      </c>
      <c r="G7867">
        <v>0.94063089685619705</v>
      </c>
      <c r="H7867">
        <v>0.77247589787053705</v>
      </c>
      <c r="I7867">
        <v>0.90229259715990162</v>
      </c>
      <c r="J7867">
        <v>0.9054675132347183</v>
      </c>
      <c r="K7867">
        <v>0.69940769990128338</v>
      </c>
      <c r="L7867">
        <v>0.9039342615778323</v>
      </c>
      <c r="M7867">
        <v>0.92857282943379937</v>
      </c>
      <c r="N7867">
        <v>0.72042232901014491</v>
      </c>
      <c r="O7867">
        <v>0.81790352129751842</v>
      </c>
      <c r="P7867">
        <v>0.90382054124915445</v>
      </c>
      <c r="Q7867">
        <v>0.7034502315908876</v>
      </c>
      <c r="R7867">
        <v>0.81315973793334306</v>
      </c>
      <c r="S7867">
        <v>0.88846088643598486</v>
      </c>
      <c r="T7867">
        <v>0.76916347731000534</v>
      </c>
      <c r="U7867">
        <v>0.77219309347315135</v>
      </c>
      <c r="V7867">
        <v>0.77853019056300743</v>
      </c>
      <c r="W7867">
        <v>0.70374181292914084</v>
      </c>
      <c r="X7867">
        <v>0.77649775329215931</v>
      </c>
      <c r="Y7867">
        <v>0.80930229376312579</v>
      </c>
      <c r="Z7867">
        <v>0.73403376846987711</v>
      </c>
      <c r="AA7867">
        <v>0.74944773659665509</v>
      </c>
      <c r="AB7867">
        <v>0.80294555034686832</v>
      </c>
      <c r="AC7867">
        <v>0.66979045823665884</v>
      </c>
      <c r="AD7867">
        <v>0.80295728603807948</v>
      </c>
      <c r="AE7867">
        <v>0.81555830545243446</v>
      </c>
      <c r="AF7867">
        <v>0.76272029408584718</v>
      </c>
      <c r="AG7867">
        <v>0.9115844627476023</v>
      </c>
      <c r="AH7867">
        <v>0.9135368092739552</v>
      </c>
      <c r="AI7867">
        <v>0.75600521913969743</v>
      </c>
      <c r="AJ7867">
        <v>0.90993030032461919</v>
      </c>
      <c r="AK7867">
        <v>0.95284382096089482</v>
      </c>
    </row>
    <row r="7868" spans="1:37">
      <c r="A7868">
        <v>21</v>
      </c>
      <c r="B7868">
        <v>0.9733759881553552</v>
      </c>
      <c r="C7868">
        <v>0.96466248757740269</v>
      </c>
      <c r="D7868">
        <v>0.97958649139751486</v>
      </c>
      <c r="E7868">
        <v>0.87470403007298569</v>
      </c>
      <c r="F7868">
        <v>0.95255350895891089</v>
      </c>
      <c r="G7868">
        <v>0.95614519172570955</v>
      </c>
      <c r="H7868">
        <v>0.71274499417311143</v>
      </c>
      <c r="I7868">
        <v>0.87560147428125357</v>
      </c>
      <c r="J7868">
        <v>0.88444516315726751</v>
      </c>
      <c r="K7868">
        <v>0.6641855873642647</v>
      </c>
      <c r="L7868">
        <v>0.86354943452299038</v>
      </c>
      <c r="M7868">
        <v>0.90882347172919653</v>
      </c>
      <c r="N7868">
        <v>0.59194956854234482</v>
      </c>
      <c r="O7868">
        <v>0.75394697847347569</v>
      </c>
      <c r="P7868">
        <v>0.87004999686212181</v>
      </c>
      <c r="Q7868">
        <v>0.63486151810189995</v>
      </c>
      <c r="R7868">
        <v>0.76094475401808681</v>
      </c>
      <c r="S7868">
        <v>0.85464032097044595</v>
      </c>
      <c r="T7868">
        <v>0.63743393475487509</v>
      </c>
      <c r="U7868">
        <v>0.70961937477938208</v>
      </c>
      <c r="V7868">
        <v>0.73987498372183891</v>
      </c>
      <c r="W7868">
        <v>0.66284108672853548</v>
      </c>
      <c r="X7868">
        <v>0.73040129131169085</v>
      </c>
      <c r="Y7868">
        <v>0.77748513808412967</v>
      </c>
      <c r="Z7868">
        <v>0.6097650965440905</v>
      </c>
      <c r="AA7868">
        <v>0.68819325128277031</v>
      </c>
      <c r="AB7868">
        <v>0.77171607370669804</v>
      </c>
      <c r="AC7868">
        <v>0.61448665893271459</v>
      </c>
      <c r="AD7868">
        <v>0.75787835639356238</v>
      </c>
      <c r="AE7868">
        <v>0.78077974853720788</v>
      </c>
      <c r="AF7868">
        <v>0.76410422748405238</v>
      </c>
      <c r="AG7868">
        <v>0.91998630468987419</v>
      </c>
      <c r="AH7868">
        <v>0.91940601209178696</v>
      </c>
      <c r="AI7868">
        <v>0.75771641248315558</v>
      </c>
      <c r="AJ7868">
        <v>0.91613197948462388</v>
      </c>
      <c r="AK7868">
        <v>0.96848775321539804</v>
      </c>
    </row>
    <row r="7869" spans="1:37">
      <c r="A7869">
        <v>22</v>
      </c>
      <c r="B7869">
        <v>0.92261322475742269</v>
      </c>
      <c r="C7869">
        <v>0.91960477027750198</v>
      </c>
      <c r="D7869">
        <v>0.95219932227806237</v>
      </c>
      <c r="E7869">
        <v>0.84475309395366993</v>
      </c>
      <c r="F7869">
        <v>0.90967528912183049</v>
      </c>
      <c r="G7869">
        <v>0.93020792537472863</v>
      </c>
      <c r="H7869">
        <v>0.63165589575166869</v>
      </c>
      <c r="I7869">
        <v>0.7953933892233771</v>
      </c>
      <c r="J7869">
        <v>0.8141351898820367</v>
      </c>
      <c r="K7869">
        <v>0.59076011846001986</v>
      </c>
      <c r="L7869">
        <v>0.77246085688340993</v>
      </c>
      <c r="M7869">
        <v>0.81438153327188212</v>
      </c>
      <c r="N7869">
        <v>0.51292650579582844</v>
      </c>
      <c r="O7869">
        <v>0.67322924805345252</v>
      </c>
      <c r="P7869">
        <v>0.78316563116680282</v>
      </c>
      <c r="Q7869">
        <v>0.56339918706872094</v>
      </c>
      <c r="R7869">
        <v>0.67660986902865494</v>
      </c>
      <c r="S7869">
        <v>0.76389647572943553</v>
      </c>
      <c r="T7869">
        <v>0.54798614907964271</v>
      </c>
      <c r="U7869">
        <v>0.62705443775774639</v>
      </c>
      <c r="V7869">
        <v>0.65655250249598485</v>
      </c>
      <c r="W7869">
        <v>0.58899420226764543</v>
      </c>
      <c r="X7869">
        <v>0.64934219136591098</v>
      </c>
      <c r="Y7869">
        <v>0.68945607782239593</v>
      </c>
      <c r="Z7869">
        <v>0.52573044960205206</v>
      </c>
      <c r="AA7869">
        <v>0.60939198429117414</v>
      </c>
      <c r="AB7869">
        <v>0.68539529406436117</v>
      </c>
      <c r="AC7869">
        <v>0.54382975638051034</v>
      </c>
      <c r="AD7869">
        <v>0.67387740917632066</v>
      </c>
      <c r="AE7869">
        <v>0.69502879753120372</v>
      </c>
      <c r="AF7869">
        <v>0.73160341658557682</v>
      </c>
      <c r="AG7869">
        <v>0.87332992232912632</v>
      </c>
      <c r="AH7869">
        <v>0.8899831759762159</v>
      </c>
      <c r="AI7869">
        <v>0.72629462471390993</v>
      </c>
      <c r="AJ7869">
        <v>0.87061608422101822</v>
      </c>
      <c r="AK7869">
        <v>0.93798073902546297</v>
      </c>
    </row>
    <row r="7870" spans="1:37">
      <c r="A7870">
        <v>23</v>
      </c>
      <c r="B7870">
        <v>0.82537080612325842</v>
      </c>
      <c r="C7870">
        <v>0.82848023851387542</v>
      </c>
      <c r="D7870">
        <v>0.85664707711951804</v>
      </c>
      <c r="E7870">
        <v>0.76586032660434011</v>
      </c>
      <c r="F7870">
        <v>0.81018059926690333</v>
      </c>
      <c r="G7870">
        <v>0.83323245629650733</v>
      </c>
      <c r="H7870">
        <v>0.43402902849878167</v>
      </c>
      <c r="I7870">
        <v>0.59740170019033034</v>
      </c>
      <c r="J7870">
        <v>0.57089723730573483</v>
      </c>
      <c r="K7870">
        <v>0.40193484698914128</v>
      </c>
      <c r="L7870">
        <v>0.54332572026086234</v>
      </c>
      <c r="M7870">
        <v>0.51157112318343179</v>
      </c>
      <c r="N7870">
        <v>0.35281351728414206</v>
      </c>
      <c r="O7870">
        <v>0.46641700568472666</v>
      </c>
      <c r="P7870">
        <v>0.48708937374920702</v>
      </c>
      <c r="Q7870">
        <v>0.38725777483694113</v>
      </c>
      <c r="R7870">
        <v>0.46854642261657592</v>
      </c>
      <c r="S7870">
        <v>0.47306409990770215</v>
      </c>
      <c r="T7870">
        <v>0.36220156734098774</v>
      </c>
      <c r="U7870">
        <v>0.43109400693924299</v>
      </c>
      <c r="V7870">
        <v>0.40487042583669758</v>
      </c>
      <c r="W7870">
        <v>0.40532679027247359</v>
      </c>
      <c r="X7870">
        <v>0.44681129523797664</v>
      </c>
      <c r="Y7870">
        <v>0.42536889703719416</v>
      </c>
      <c r="Z7870">
        <v>0.35989247500746702</v>
      </c>
      <c r="AA7870">
        <v>0.418983835337845</v>
      </c>
      <c r="AB7870">
        <v>0.42244717711801072</v>
      </c>
      <c r="AC7870">
        <v>0.3602450696055684</v>
      </c>
      <c r="AD7870">
        <v>0.46158695792571736</v>
      </c>
      <c r="AE7870">
        <v>0.42747146981988177</v>
      </c>
      <c r="AF7870">
        <v>0.6713590658449563</v>
      </c>
      <c r="AG7870">
        <v>0.78634162104769145</v>
      </c>
      <c r="AH7870">
        <v>0.80029346014089164</v>
      </c>
      <c r="AI7870">
        <v>0.65739770272293652</v>
      </c>
      <c r="AJ7870">
        <v>0.78055330606255702</v>
      </c>
      <c r="AK7870">
        <v>0.83584192717448869</v>
      </c>
    </row>
    <row r="7871" spans="1:37">
      <c r="A7871">
        <v>24</v>
      </c>
      <c r="B7871">
        <v>0.57996457182137851</v>
      </c>
      <c r="C7871">
        <v>0.5771997553703847</v>
      </c>
      <c r="D7871">
        <v>0.54467398955587942</v>
      </c>
      <c r="E7871">
        <v>0.52058974296384897</v>
      </c>
      <c r="F7871">
        <v>0.56649906586586096</v>
      </c>
      <c r="G7871">
        <v>0.52833161248976401</v>
      </c>
      <c r="H7871">
        <v>0.12903909312427161</v>
      </c>
      <c r="I7871">
        <v>0.26855891425472461</v>
      </c>
      <c r="J7871">
        <v>0.27121384921783243</v>
      </c>
      <c r="K7871">
        <v>0.15385982230997042</v>
      </c>
      <c r="L7871">
        <v>0.19034630307366335</v>
      </c>
      <c r="M7871">
        <v>0.20689756614171684</v>
      </c>
      <c r="N7871">
        <v>0.10489329819666202</v>
      </c>
      <c r="O7871">
        <v>0.15840787240348092</v>
      </c>
      <c r="P7871">
        <v>0.18794496858635093</v>
      </c>
      <c r="Q7871">
        <v>0.12664713110880046</v>
      </c>
      <c r="R7871">
        <v>0.14595897925408943</v>
      </c>
      <c r="S7871">
        <v>0.18046111247151009</v>
      </c>
      <c r="T7871">
        <v>0.1331875341716785</v>
      </c>
      <c r="U7871">
        <v>0.13690512063319876</v>
      </c>
      <c r="V7871">
        <v>0.15420844728046187</v>
      </c>
      <c r="W7871">
        <v>0.144606921661357</v>
      </c>
      <c r="X7871">
        <v>0.14043014639436113</v>
      </c>
      <c r="Y7871">
        <v>0.15970146190629295</v>
      </c>
      <c r="Z7871">
        <v>0.10699790923625628</v>
      </c>
      <c r="AA7871">
        <v>0.13168414039762966</v>
      </c>
      <c r="AB7871">
        <v>0.1609031410648368</v>
      </c>
      <c r="AC7871">
        <v>0.12142908932714616</v>
      </c>
      <c r="AD7871">
        <v>0.15118571301162803</v>
      </c>
      <c r="AE7871">
        <v>0.16746871992300288</v>
      </c>
      <c r="AF7871">
        <v>0.43751756946696946</v>
      </c>
      <c r="AG7871">
        <v>0.54906652612303475</v>
      </c>
      <c r="AH7871">
        <v>0.50376043819283878</v>
      </c>
      <c r="AI7871">
        <v>0.45885649504823428</v>
      </c>
      <c r="AJ7871">
        <v>0.546661406313808</v>
      </c>
      <c r="AK7871">
        <v>0.52404031700727904</v>
      </c>
    </row>
    <row r="7876" spans="1:49">
      <c r="A7876">
        <v>1198</v>
      </c>
    </row>
    <row r="7881" spans="1:49">
      <c r="A7881" t="s">
        <v>309</v>
      </c>
      <c r="D7881">
        <v>2015</v>
      </c>
      <c r="F7881" t="s">
        <v>0</v>
      </c>
      <c r="G7881" s="168">
        <v>84349.358000000168</v>
      </c>
      <c r="H7881" t="s">
        <v>102</v>
      </c>
      <c r="K7881" t="s">
        <v>1</v>
      </c>
      <c r="L7881" t="s">
        <v>103</v>
      </c>
    </row>
    <row r="7882" spans="1:49">
      <c r="A7882">
        <v>1198</v>
      </c>
      <c r="B7882" t="s">
        <v>104</v>
      </c>
      <c r="F7882" t="s">
        <v>3</v>
      </c>
      <c r="G7882">
        <v>0</v>
      </c>
      <c r="H7882" t="s">
        <v>102</v>
      </c>
      <c r="K7882" t="s">
        <v>4</v>
      </c>
      <c r="L7882" t="s">
        <v>103</v>
      </c>
      <c r="N7882" t="s">
        <v>105</v>
      </c>
    </row>
    <row r="7883" spans="1:49">
      <c r="B7883">
        <v>1</v>
      </c>
      <c r="C7883" t="s">
        <v>5</v>
      </c>
      <c r="D7883" t="s">
        <v>6</v>
      </c>
      <c r="E7883">
        <v>2</v>
      </c>
      <c r="F7883" t="s">
        <v>7</v>
      </c>
      <c r="G7883" t="s">
        <v>8</v>
      </c>
      <c r="H7883">
        <v>3</v>
      </c>
      <c r="I7883" t="s">
        <v>9</v>
      </c>
      <c r="J7883" t="s">
        <v>10</v>
      </c>
      <c r="K7883">
        <v>4</v>
      </c>
      <c r="L7883" t="s">
        <v>11</v>
      </c>
      <c r="M7883" t="s">
        <v>12</v>
      </c>
      <c r="N7883">
        <v>5</v>
      </c>
      <c r="O7883" t="s">
        <v>13</v>
      </c>
      <c r="P7883" t="s">
        <v>13</v>
      </c>
      <c r="Q7883">
        <v>6</v>
      </c>
      <c r="R7883" t="s">
        <v>14</v>
      </c>
      <c r="S7883" t="s">
        <v>87</v>
      </c>
      <c r="T7883">
        <v>7</v>
      </c>
      <c r="U7883" t="s">
        <v>15</v>
      </c>
      <c r="V7883" t="s">
        <v>88</v>
      </c>
      <c r="W7883">
        <v>8</v>
      </c>
      <c r="X7883" t="s">
        <v>89</v>
      </c>
      <c r="Y7883" t="s">
        <v>90</v>
      </c>
      <c r="Z7883">
        <v>9</v>
      </c>
      <c r="AA7883" t="s">
        <v>91</v>
      </c>
      <c r="AB7883" t="s">
        <v>92</v>
      </c>
      <c r="AC7883">
        <v>10</v>
      </c>
      <c r="AD7883" t="s">
        <v>93</v>
      </c>
      <c r="AE7883" t="s">
        <v>94</v>
      </c>
      <c r="AF7883">
        <v>11</v>
      </c>
      <c r="AG7883" t="s">
        <v>95</v>
      </c>
      <c r="AH7883" t="s">
        <v>96</v>
      </c>
      <c r="AI7883">
        <v>12</v>
      </c>
      <c r="AJ7883" t="s">
        <v>97</v>
      </c>
      <c r="AK7883" t="s">
        <v>98</v>
      </c>
    </row>
    <row r="7884" spans="1:49">
      <c r="B7884">
        <v>31</v>
      </c>
      <c r="E7884">
        <v>28</v>
      </c>
      <c r="H7884">
        <v>31</v>
      </c>
      <c r="K7884">
        <v>30</v>
      </c>
      <c r="N7884">
        <v>31</v>
      </c>
      <c r="Q7884">
        <v>30</v>
      </c>
      <c r="T7884">
        <v>31</v>
      </c>
      <c r="W7884">
        <v>31</v>
      </c>
      <c r="Z7884">
        <v>30</v>
      </c>
      <c r="AC7884">
        <v>31</v>
      </c>
      <c r="AF7884">
        <v>30</v>
      </c>
      <c r="AI7884">
        <v>31</v>
      </c>
    </row>
    <row r="7885" spans="1:49">
      <c r="A7885" t="s">
        <v>16</v>
      </c>
      <c r="B7885" t="s">
        <v>17</v>
      </c>
      <c r="C7885" t="s">
        <v>18</v>
      </c>
      <c r="D7885" t="s">
        <v>19</v>
      </c>
      <c r="E7885" t="s">
        <v>17</v>
      </c>
      <c r="F7885" t="s">
        <v>18</v>
      </c>
      <c r="G7885" t="s">
        <v>19</v>
      </c>
      <c r="H7885" t="s">
        <v>17</v>
      </c>
      <c r="I7885" t="s">
        <v>18</v>
      </c>
      <c r="J7885" t="s">
        <v>19</v>
      </c>
      <c r="K7885" t="s">
        <v>17</v>
      </c>
      <c r="L7885" t="s">
        <v>18</v>
      </c>
      <c r="M7885" t="s">
        <v>19</v>
      </c>
      <c r="N7885" t="s">
        <v>17</v>
      </c>
      <c r="O7885" t="s">
        <v>18</v>
      </c>
      <c r="P7885" t="s">
        <v>19</v>
      </c>
      <c r="Q7885" t="s">
        <v>17</v>
      </c>
      <c r="R7885" t="s">
        <v>18</v>
      </c>
      <c r="S7885" t="s">
        <v>19</v>
      </c>
      <c r="T7885" t="s">
        <v>17</v>
      </c>
      <c r="U7885" t="s">
        <v>18</v>
      </c>
      <c r="V7885" t="s">
        <v>19</v>
      </c>
      <c r="W7885" t="s">
        <v>17</v>
      </c>
      <c r="X7885" t="s">
        <v>18</v>
      </c>
      <c r="Y7885" t="s">
        <v>19</v>
      </c>
      <c r="Z7885" t="s">
        <v>17</v>
      </c>
      <c r="AA7885" t="s">
        <v>18</v>
      </c>
      <c r="AB7885" t="s">
        <v>19</v>
      </c>
      <c r="AC7885" t="s">
        <v>17</v>
      </c>
      <c r="AD7885" t="s">
        <v>18</v>
      </c>
      <c r="AE7885" t="s">
        <v>19</v>
      </c>
      <c r="AF7885" t="s">
        <v>17</v>
      </c>
      <c r="AG7885" t="s">
        <v>18</v>
      </c>
      <c r="AH7885" t="s">
        <v>19</v>
      </c>
      <c r="AI7885" t="s">
        <v>17</v>
      </c>
      <c r="AJ7885" t="s">
        <v>18</v>
      </c>
      <c r="AK7885" t="s">
        <v>19</v>
      </c>
    </row>
    <row r="7886" spans="1:49">
      <c r="B7886" s="169">
        <v>7.5855642507613688E-2</v>
      </c>
      <c r="C7886" s="170">
        <v>1.0646917990467026</v>
      </c>
      <c r="D7886" s="170">
        <v>0.98867870529048896</v>
      </c>
      <c r="E7886" s="169">
        <v>6.877302550045146E-2</v>
      </c>
      <c r="F7886" s="170">
        <v>1.0680713716832706</v>
      </c>
      <c r="G7886" s="170">
        <v>1.0001438464907284</v>
      </c>
      <c r="H7886" s="169">
        <v>7.6491595607694807E-2</v>
      </c>
      <c r="I7886" s="170">
        <v>1.0893360454905618</v>
      </c>
      <c r="J7886" s="170">
        <v>0.97026260393559161</v>
      </c>
      <c r="K7886" s="169">
        <v>7.459291897703603E-2</v>
      </c>
      <c r="L7886" s="170">
        <v>1.1619387900472105</v>
      </c>
      <c r="M7886" s="170">
        <v>0.97015294430354571</v>
      </c>
      <c r="N7886" s="169">
        <v>8.2565076985545383E-2</v>
      </c>
      <c r="O7886" s="170">
        <v>1.1735882670169662</v>
      </c>
      <c r="P7886" s="170">
        <v>0.95919570638146656</v>
      </c>
      <c r="Q7886" s="169">
        <v>8.968649382340016E-2</v>
      </c>
      <c r="R7886" s="170">
        <v>1.1050909614381081</v>
      </c>
      <c r="S7886" s="170">
        <v>0.9940305094200419</v>
      </c>
      <c r="T7886" s="169">
        <v>0.10071514106495411</v>
      </c>
      <c r="U7886" s="170">
        <v>1.0944293099899509</v>
      </c>
      <c r="V7886" s="170">
        <v>0.98558715629653881</v>
      </c>
      <c r="W7886" s="169">
        <v>9.7214885292070813E-2</v>
      </c>
      <c r="X7886" s="170">
        <v>1.0449616598204707</v>
      </c>
      <c r="Y7886" s="170">
        <v>0.96107717435324602</v>
      </c>
      <c r="Z7886" s="169">
        <v>9.544986421529103E-2</v>
      </c>
      <c r="AA7886" s="170">
        <v>1.1621274497835294</v>
      </c>
      <c r="AB7886" s="170">
        <v>0.93328811337313167</v>
      </c>
      <c r="AC7886" s="169">
        <v>8.6272524475260501E-2</v>
      </c>
      <c r="AD7886" s="170">
        <v>1.2223245662074786</v>
      </c>
      <c r="AE7886" s="170">
        <v>0.9795128730018513</v>
      </c>
      <c r="AF7886" s="169">
        <v>7.5454156202015926E-2</v>
      </c>
      <c r="AG7886" s="170">
        <v>1.0916146010076144</v>
      </c>
      <c r="AH7886" s="170">
        <v>0.9975826588209642</v>
      </c>
      <c r="AI7886" s="169">
        <v>7.6928675348666153E-2</v>
      </c>
      <c r="AJ7886" s="170">
        <v>1.0852868036920784</v>
      </c>
      <c r="AK7886" s="170">
        <v>0.97813347609569123</v>
      </c>
      <c r="AN7886" s="93">
        <f>1/($T7886*(1/$T7884)*(1/(5/7+2/7*$V7886))*$T7896/SUM($T7888:$T7911))</f>
        <v>6414.1948268012911</v>
      </c>
      <c r="AO7886" s="93">
        <f>1/(T7886*(1/T7884)*(1/(5/7+2/7*V7886)))</f>
        <v>306.53130262142321</v>
      </c>
      <c r="AP7886" s="93"/>
      <c r="AR7886" s="217">
        <f>CHOOSE($AV$3,C7886,F7886,I7886,L7886,O7886,R7886,U7886,X7886,AA7886,AD7886,AG7886,AJ7886)</f>
        <v>1.0944293099899509</v>
      </c>
      <c r="AS7886" s="92"/>
      <c r="AT7886" s="92"/>
      <c r="AV7886" s="151">
        <f>AN7886/AR7886</f>
        <v>5860.7666737837881</v>
      </c>
      <c r="AW7886" s="152">
        <f>AO7886/AR7886</f>
        <v>280.08323591428467</v>
      </c>
    </row>
    <row r="7887" spans="1:49">
      <c r="A7887" t="s">
        <v>20</v>
      </c>
      <c r="B7887" t="s">
        <v>21</v>
      </c>
      <c r="C7887" t="s">
        <v>22</v>
      </c>
      <c r="D7887" t="s">
        <v>23</v>
      </c>
      <c r="E7887" t="s">
        <v>21</v>
      </c>
      <c r="F7887" t="s">
        <v>22</v>
      </c>
      <c r="G7887" t="s">
        <v>23</v>
      </c>
      <c r="H7887" t="s">
        <v>21</v>
      </c>
      <c r="I7887" t="s">
        <v>22</v>
      </c>
      <c r="J7887" t="s">
        <v>23</v>
      </c>
      <c r="K7887" t="s">
        <v>21</v>
      </c>
      <c r="L7887" t="s">
        <v>22</v>
      </c>
      <c r="M7887" t="s">
        <v>23</v>
      </c>
      <c r="N7887" t="s">
        <v>21</v>
      </c>
      <c r="O7887" t="s">
        <v>22</v>
      </c>
      <c r="P7887" t="s">
        <v>23</v>
      </c>
      <c r="Q7887" t="s">
        <v>21</v>
      </c>
      <c r="R7887" t="s">
        <v>22</v>
      </c>
      <c r="S7887" t="s">
        <v>23</v>
      </c>
      <c r="T7887" t="s">
        <v>21</v>
      </c>
      <c r="U7887" t="s">
        <v>22</v>
      </c>
      <c r="V7887" t="s">
        <v>23</v>
      </c>
      <c r="W7887" t="s">
        <v>21</v>
      </c>
      <c r="X7887" t="s">
        <v>22</v>
      </c>
      <c r="Y7887" t="s">
        <v>23</v>
      </c>
      <c r="Z7887" t="s">
        <v>21</v>
      </c>
      <c r="AA7887" t="s">
        <v>22</v>
      </c>
      <c r="AB7887" t="s">
        <v>23</v>
      </c>
      <c r="AC7887" t="s">
        <v>21</v>
      </c>
      <c r="AD7887" t="s">
        <v>22</v>
      </c>
      <c r="AE7887" t="s">
        <v>23</v>
      </c>
      <c r="AF7887" t="s">
        <v>21</v>
      </c>
      <c r="AG7887" t="s">
        <v>22</v>
      </c>
      <c r="AH7887" t="s">
        <v>23</v>
      </c>
      <c r="AI7887" t="s">
        <v>21</v>
      </c>
      <c r="AJ7887" t="s">
        <v>22</v>
      </c>
      <c r="AK7887" t="s">
        <v>23</v>
      </c>
    </row>
    <row r="7888" spans="1:49">
      <c r="A7888">
        <v>1</v>
      </c>
      <c r="B7888">
        <v>0.13692052980132452</v>
      </c>
      <c r="C7888">
        <v>0.17930750501289031</v>
      </c>
      <c r="D7888">
        <v>0.23479109722764541</v>
      </c>
      <c r="E7888">
        <v>0.18840395300504734</v>
      </c>
      <c r="F7888">
        <v>0.16760174896958113</v>
      </c>
      <c r="G7888">
        <v>0.21703818904440991</v>
      </c>
      <c r="H7888">
        <v>0.10806709265175721</v>
      </c>
      <c r="I7888">
        <v>0.1490206721253963</v>
      </c>
      <c r="J7888">
        <v>0.18594897799697824</v>
      </c>
      <c r="K7888">
        <v>0.11205887903377997</v>
      </c>
      <c r="L7888">
        <v>0.1468966908397073</v>
      </c>
      <c r="M7888">
        <v>0.16694462343175523</v>
      </c>
      <c r="N7888">
        <v>9.9397590361445784E-2</v>
      </c>
      <c r="O7888">
        <v>0.1167759799918334</v>
      </c>
      <c r="P7888">
        <v>0.13438583449612165</v>
      </c>
      <c r="Q7888">
        <v>9.2841336009469408E-2</v>
      </c>
      <c r="R7888">
        <v>0.10142860793784661</v>
      </c>
      <c r="S7888">
        <v>0.1159814314017556</v>
      </c>
      <c r="T7888">
        <v>8.9016112661760974E-2</v>
      </c>
      <c r="U7888">
        <v>9.3685085168259227E-2</v>
      </c>
      <c r="V7888">
        <v>0.10795821667025628</v>
      </c>
      <c r="W7888">
        <v>9.1306328345114984E-2</v>
      </c>
      <c r="X7888">
        <v>9.5570613373427704E-2</v>
      </c>
      <c r="Y7888">
        <v>0.11196050949011899</v>
      </c>
      <c r="Z7888">
        <v>8.0251490257718203E-2</v>
      </c>
      <c r="AA7888">
        <v>9.2092500893358506E-2</v>
      </c>
      <c r="AB7888">
        <v>0.11071910663885137</v>
      </c>
      <c r="AC7888">
        <v>8.518810011018417E-2</v>
      </c>
      <c r="AD7888">
        <v>0.10605504684724924</v>
      </c>
      <c r="AE7888">
        <v>0.12213611289722157</v>
      </c>
      <c r="AF7888">
        <v>0.15797034938244503</v>
      </c>
      <c r="AG7888">
        <v>0.16842817018620621</v>
      </c>
      <c r="AH7888">
        <v>0.20493749010919451</v>
      </c>
      <c r="AI7888">
        <v>0.14083546129705071</v>
      </c>
      <c r="AJ7888">
        <v>0.16633613477949108</v>
      </c>
      <c r="AK7888">
        <v>0.22516262314114496</v>
      </c>
    </row>
    <row r="7889" spans="1:37">
      <c r="A7889">
        <v>2</v>
      </c>
      <c r="B7889">
        <v>0.12288907284768215</v>
      </c>
      <c r="C7889">
        <v>0.162736321970782</v>
      </c>
      <c r="D7889">
        <v>0.18533385396329555</v>
      </c>
      <c r="E7889">
        <v>0.15676294693981427</v>
      </c>
      <c r="F7889">
        <v>0.15077810340234135</v>
      </c>
      <c r="G7889">
        <v>0.17012680309725409</v>
      </c>
      <c r="H7889">
        <v>0.10177715654952078</v>
      </c>
      <c r="I7889">
        <v>0.13937301834212601</v>
      </c>
      <c r="J7889">
        <v>0.15890974766858271</v>
      </c>
      <c r="K7889">
        <v>0.10611436120022646</v>
      </c>
      <c r="L7889">
        <v>0.14447607993306946</v>
      </c>
      <c r="M7889">
        <v>0.14693173634537388</v>
      </c>
      <c r="N7889">
        <v>9.3612253893623265E-2</v>
      </c>
      <c r="O7889">
        <v>0.11175479787668441</v>
      </c>
      <c r="P7889">
        <v>0.11669114107618345</v>
      </c>
      <c r="Q7889">
        <v>8.7437599711800734E-2</v>
      </c>
      <c r="R7889">
        <v>9.5525058141020747E-2</v>
      </c>
      <c r="S7889">
        <v>0.10071006088302072</v>
      </c>
      <c r="T7889">
        <v>8.1498985029180418E-2</v>
      </c>
      <c r="U7889">
        <v>8.8232239302035748E-2</v>
      </c>
      <c r="V7889">
        <v>9.3743269437863444E-2</v>
      </c>
      <c r="W7889">
        <v>8.5991935619928142E-2</v>
      </c>
      <c r="X7889">
        <v>9.0008022240273711E-2</v>
      </c>
      <c r="Y7889">
        <v>9.7218577068477419E-2</v>
      </c>
      <c r="Z7889">
        <v>7.5580533230522856E-2</v>
      </c>
      <c r="AA7889">
        <v>8.6732349788146437E-2</v>
      </c>
      <c r="AB7889">
        <v>9.6140630752239539E-2</v>
      </c>
      <c r="AC7889">
        <v>8.0229812686919574E-2</v>
      </c>
      <c r="AD7889">
        <v>9.949058269257359E-2</v>
      </c>
      <c r="AE7889">
        <v>0.10605435040102881</v>
      </c>
      <c r="AF7889">
        <v>0.12001915517688606</v>
      </c>
      <c r="AG7889">
        <v>0.15134019903602761</v>
      </c>
      <c r="AH7889">
        <v>0.15936065833201454</v>
      </c>
      <c r="AI7889">
        <v>0.12991949474669112</v>
      </c>
      <c r="AJ7889">
        <v>0.15027680699737078</v>
      </c>
      <c r="AK7889">
        <v>0.1809854706253948</v>
      </c>
    </row>
    <row r="7890" spans="1:37">
      <c r="A7890">
        <v>3</v>
      </c>
      <c r="B7890">
        <v>0.11637003311258279</v>
      </c>
      <c r="C7890">
        <v>0.15427169865368096</v>
      </c>
      <c r="D7890">
        <v>0.1647169074580242</v>
      </c>
      <c r="E7890">
        <v>0.14333884718157527</v>
      </c>
      <c r="F7890">
        <v>0.142961807895438</v>
      </c>
      <c r="G7890">
        <v>0.15057559225521902</v>
      </c>
      <c r="H7890">
        <v>9.9380990415335477E-2</v>
      </c>
      <c r="I7890">
        <v>0.13712576039398167</v>
      </c>
      <c r="J7890">
        <v>0.14837712519319934</v>
      </c>
      <c r="K7890">
        <v>0.11377618418569541</v>
      </c>
      <c r="L7890">
        <v>0.14330545662576097</v>
      </c>
      <c r="M7890">
        <v>0.13381723079255578</v>
      </c>
      <c r="N7890">
        <v>9.1408316191595645E-2</v>
      </c>
      <c r="O7890">
        <v>0.1092027358105349</v>
      </c>
      <c r="P7890">
        <v>0.10509575485781485</v>
      </c>
      <c r="Q7890">
        <v>8.5379033503165044E-2</v>
      </c>
      <c r="R7890">
        <v>9.3276086789848944E-2</v>
      </c>
      <c r="S7890">
        <v>9.0702685505213362E-2</v>
      </c>
      <c r="T7890">
        <v>7.7486678507992901E-2</v>
      </c>
      <c r="U7890">
        <v>8.6154964686331506E-2</v>
      </c>
      <c r="V7890">
        <v>8.4428171440878733E-2</v>
      </c>
      <c r="W7890">
        <v>8.3967405057952194E-2</v>
      </c>
      <c r="X7890">
        <v>8.7888939903834021E-2</v>
      </c>
      <c r="Y7890">
        <v>8.7558144080053163E-2</v>
      </c>
      <c r="Z7890">
        <v>7.3801121029686528E-2</v>
      </c>
      <c r="AA7890">
        <v>8.4690387462351302E-2</v>
      </c>
      <c r="AB7890">
        <v>8.6587311326543126E-2</v>
      </c>
      <c r="AC7890">
        <v>7.8340941287580679E-2</v>
      </c>
      <c r="AD7890">
        <v>9.6797264673664479E-2</v>
      </c>
      <c r="AE7890">
        <v>9.551592270466007E-2</v>
      </c>
      <c r="AF7890">
        <v>0.11471157491469959</v>
      </c>
      <c r="AG7890">
        <v>0.1453309754152364</v>
      </c>
      <c r="AH7890">
        <v>0.14793767713533498</v>
      </c>
      <c r="AI7890">
        <v>0.12067990877370811</v>
      </c>
      <c r="AJ7890">
        <v>0.1445145703193132</v>
      </c>
      <c r="AK7890">
        <v>0.16070239538338088</v>
      </c>
    </row>
    <row r="7891" spans="1:37">
      <c r="A7891">
        <v>4</v>
      </c>
      <c r="B7891">
        <v>0.11388658940397352</v>
      </c>
      <c r="C7891">
        <v>0.15078773990260674</v>
      </c>
      <c r="D7891">
        <v>0.15120655993752438</v>
      </c>
      <c r="E7891">
        <v>0.13515290325317045</v>
      </c>
      <c r="F7891">
        <v>0.13998417151185566</v>
      </c>
      <c r="G7891">
        <v>0.14209188081660865</v>
      </c>
      <c r="H7891">
        <v>0.10393370607028755</v>
      </c>
      <c r="I7891">
        <v>0.1407399071971828</v>
      </c>
      <c r="J7891">
        <v>0.14573745723564244</v>
      </c>
      <c r="K7891">
        <v>0.118078882808077</v>
      </c>
      <c r="L7891">
        <v>0.1488345023032179</v>
      </c>
      <c r="M7891">
        <v>0.13427206913542811</v>
      </c>
      <c r="N7891">
        <v>9.5595797825448137E-2</v>
      </c>
      <c r="O7891">
        <v>0.11405165373621887</v>
      </c>
      <c r="P7891">
        <v>0.10549790698099527</v>
      </c>
      <c r="Q7891">
        <v>8.9290309299572851E-2</v>
      </c>
      <c r="R7891">
        <v>9.7549132357075297E-2</v>
      </c>
      <c r="S7891">
        <v>9.1049762107911908E-2</v>
      </c>
      <c r="T7891">
        <v>7.99923877188531E-2</v>
      </c>
      <c r="U7891">
        <v>9.010178645616948E-2</v>
      </c>
      <c r="V7891">
        <v>8.4751238423433128E-2</v>
      </c>
      <c r="W7891">
        <v>8.7814013125706483E-2</v>
      </c>
      <c r="X7891">
        <v>9.1915196343069341E-2</v>
      </c>
      <c r="Y7891">
        <v>8.7893187998726849E-2</v>
      </c>
      <c r="Z7891">
        <v>7.7182004211275551E-2</v>
      </c>
      <c r="AA7891">
        <v>8.8570115881361988E-2</v>
      </c>
      <c r="AB7891">
        <v>8.6918640323966137E-2</v>
      </c>
      <c r="AC7891">
        <v>8.1929796946324573E-2</v>
      </c>
      <c r="AD7891">
        <v>0.10245509364132341</v>
      </c>
      <c r="AE7891">
        <v>9.5881417306846281E-2</v>
      </c>
      <c r="AF7891">
        <v>0.11485124807949397</v>
      </c>
      <c r="AG7891">
        <v>0.1420957730850585</v>
      </c>
      <c r="AH7891">
        <v>0.13927692816757542</v>
      </c>
      <c r="AI7891">
        <v>0.11574823102863492</v>
      </c>
      <c r="AJ7891">
        <v>0.14337116685292731</v>
      </c>
      <c r="AK7891">
        <v>0.14741083471342473</v>
      </c>
    </row>
    <row r="7892" spans="1:37">
      <c r="A7892">
        <v>5</v>
      </c>
      <c r="B7892">
        <v>0.11860513245033115</v>
      </c>
      <c r="C7892">
        <v>0.15625179031796049</v>
      </c>
      <c r="D7892">
        <v>0.15167512690355328</v>
      </c>
      <c r="E7892">
        <v>0.13701912881197778</v>
      </c>
      <c r="F7892">
        <v>0.14564168064066194</v>
      </c>
      <c r="G7892">
        <v>0.1382079702452953</v>
      </c>
      <c r="H7892">
        <v>0.17611821086261983</v>
      </c>
      <c r="I7892">
        <v>0.20979592647263237</v>
      </c>
      <c r="J7892">
        <v>0.21567997499261934</v>
      </c>
      <c r="K7892">
        <v>0.18629930175504811</v>
      </c>
      <c r="L7892">
        <v>0.23649897653131752</v>
      </c>
      <c r="M7892">
        <v>0.2213736117954743</v>
      </c>
      <c r="N7892">
        <v>0.16198942109903025</v>
      </c>
      <c r="O7892">
        <v>0.19093252347897099</v>
      </c>
      <c r="P7892">
        <v>0.18251003857004452</v>
      </c>
      <c r="Q7892">
        <v>0.15130461633472286</v>
      </c>
      <c r="R7892">
        <v>0.1652993943111247</v>
      </c>
      <c r="S7892">
        <v>0.15751493152467855</v>
      </c>
      <c r="T7892">
        <v>0.13643428063943164</v>
      </c>
      <c r="U7892">
        <v>0.15267968425425837</v>
      </c>
      <c r="V7892">
        <v>0.14661856558259742</v>
      </c>
      <c r="W7892">
        <v>0.14880299630523172</v>
      </c>
      <c r="X7892">
        <v>0.15575255172831343</v>
      </c>
      <c r="Y7892">
        <v>0.15205409842473516</v>
      </c>
      <c r="Z7892">
        <v>0.13078679676146979</v>
      </c>
      <c r="AA7892">
        <v>0.15008423094593901</v>
      </c>
      <c r="AB7892">
        <v>0.15036814333046997</v>
      </c>
      <c r="AC7892">
        <v>0.13883204785140879</v>
      </c>
      <c r="AD7892">
        <v>0.17139127290516751</v>
      </c>
      <c r="AE7892">
        <v>0.16587363362550342</v>
      </c>
      <c r="AF7892">
        <v>0.1152104076461081</v>
      </c>
      <c r="AG7892">
        <v>0.14712368667429529</v>
      </c>
      <c r="AH7892">
        <v>0.13970852695334418</v>
      </c>
      <c r="AI7892">
        <v>0.11882809301962924</v>
      </c>
      <c r="AJ7892">
        <v>0.14707269332885445</v>
      </c>
      <c r="AK7892">
        <v>0.14787181369619778</v>
      </c>
    </row>
    <row r="7893" spans="1:37">
      <c r="A7893">
        <v>6</v>
      </c>
      <c r="B7893">
        <v>0.19341887417218545</v>
      </c>
      <c r="C7893">
        <v>0.24665926668576343</v>
      </c>
      <c r="D7893">
        <v>0.24140570089808663</v>
      </c>
      <c r="E7893">
        <v>0.20015269118208429</v>
      </c>
      <c r="F7893">
        <v>0.23534297669607732</v>
      </c>
      <c r="G7893">
        <v>0.21897191570597477</v>
      </c>
      <c r="H7893">
        <v>0.29454872204472843</v>
      </c>
      <c r="I7893">
        <v>0.33921680247297664</v>
      </c>
      <c r="J7893">
        <v>0.36192973620686664</v>
      </c>
      <c r="K7893">
        <v>0.28828080769956593</v>
      </c>
      <c r="L7893">
        <v>0.37854783186674745</v>
      </c>
      <c r="M7893">
        <v>0.38458477049615275</v>
      </c>
      <c r="N7893">
        <v>0.27091904202174549</v>
      </c>
      <c r="O7893">
        <v>0.31706181094324221</v>
      </c>
      <c r="P7893">
        <v>0.32681562543794973</v>
      </c>
      <c r="Q7893">
        <v>0.25304925119654159</v>
      </c>
      <c r="R7893">
        <v>0.27645480334278927</v>
      </c>
      <c r="S7893">
        <v>0.28205758579299772</v>
      </c>
      <c r="T7893">
        <v>0.23328469931489471</v>
      </c>
      <c r="U7893">
        <v>0.25534898213543833</v>
      </c>
      <c r="V7893">
        <v>0.26254576782252859</v>
      </c>
      <c r="W7893">
        <v>0.24886541933089265</v>
      </c>
      <c r="X7893">
        <v>0.26048819620684271</v>
      </c>
      <c r="Y7893">
        <v>0.27227902457547143</v>
      </c>
      <c r="Z7893">
        <v>0.21873424478780509</v>
      </c>
      <c r="AA7893">
        <v>0.25100821889836139</v>
      </c>
      <c r="AB7893">
        <v>0.26926003190575531</v>
      </c>
      <c r="AC7893">
        <v>0.23218951676373367</v>
      </c>
      <c r="AD7893">
        <v>0.2874990694360251</v>
      </c>
      <c r="AE7893">
        <v>0.29702528004331796</v>
      </c>
      <c r="AF7893">
        <v>0.18398946465271263</v>
      </c>
      <c r="AG7893">
        <v>0.23049689656368125</v>
      </c>
      <c r="AH7893">
        <v>0.21857601173948696</v>
      </c>
      <c r="AI7893">
        <v>0.18820295900664705</v>
      </c>
      <c r="AJ7893">
        <v>0.2309997997428957</v>
      </c>
      <c r="AK7893">
        <v>0.23614928889723583</v>
      </c>
    </row>
    <row r="7894" spans="1:37">
      <c r="A7894">
        <v>7</v>
      </c>
      <c r="B7894">
        <v>0.31614238410596024</v>
      </c>
      <c r="C7894">
        <v>0.39401675737611019</v>
      </c>
      <c r="D7894">
        <v>0.40954314720812179</v>
      </c>
      <c r="E7894">
        <v>0.33337574755057908</v>
      </c>
      <c r="F7894">
        <v>0.38248131141375047</v>
      </c>
      <c r="G7894">
        <v>0.3784179647321172</v>
      </c>
      <c r="H7894">
        <v>0.37008785942492017</v>
      </c>
      <c r="I7894">
        <v>0.44287198903841174</v>
      </c>
      <c r="J7894">
        <v>0.48935449698695788</v>
      </c>
      <c r="K7894">
        <v>0.35993583695036802</v>
      </c>
      <c r="L7894">
        <v>0.46512104707955954</v>
      </c>
      <c r="M7894">
        <v>0.49691088958799229</v>
      </c>
      <c r="N7894">
        <v>0.34296943873053187</v>
      </c>
      <c r="O7894">
        <v>0.39669890771743566</v>
      </c>
      <c r="P7894">
        <v>0.42683573304410882</v>
      </c>
      <c r="Q7894">
        <v>0.329971008525895</v>
      </c>
      <c r="R7894">
        <v>0.35147844309846915</v>
      </c>
      <c r="S7894">
        <v>0.37687457519269979</v>
      </c>
      <c r="T7894">
        <v>0.35168738898756663</v>
      </c>
      <c r="U7894">
        <v>0.3528345356347018</v>
      </c>
      <c r="V7894">
        <v>0.37240050733481705</v>
      </c>
      <c r="W7894">
        <v>0.34120088404501209</v>
      </c>
      <c r="X7894">
        <v>0.34823081852077964</v>
      </c>
      <c r="Y7894">
        <v>0.37604771025401917</v>
      </c>
      <c r="Z7894">
        <v>0.32032385302055222</v>
      </c>
      <c r="AA7894">
        <v>0.33558192279923865</v>
      </c>
      <c r="AB7894">
        <v>0.37096576267026632</v>
      </c>
      <c r="AC7894">
        <v>0.29655280969620645</v>
      </c>
      <c r="AD7894">
        <v>0.36377606908506949</v>
      </c>
      <c r="AE7894">
        <v>0.38790483603506049</v>
      </c>
      <c r="AF7894">
        <v>0.29187700780174392</v>
      </c>
      <c r="AG7894">
        <v>0.36638579701099239</v>
      </c>
      <c r="AH7894">
        <v>0.36594541714022649</v>
      </c>
      <c r="AI7894">
        <v>0.29697276856201626</v>
      </c>
      <c r="AJ7894">
        <v>0.37144139895737122</v>
      </c>
      <c r="AK7894">
        <v>0.39715046695463629</v>
      </c>
    </row>
    <row r="7895" spans="1:37">
      <c r="A7895">
        <v>8</v>
      </c>
      <c r="B7895">
        <v>0.39439155629139072</v>
      </c>
      <c r="C7895">
        <v>0.48742838728158128</v>
      </c>
      <c r="D7895">
        <v>0.52499804763764146</v>
      </c>
      <c r="E7895">
        <v>0.42280612461297029</v>
      </c>
      <c r="F7895">
        <v>0.47427870676550332</v>
      </c>
      <c r="G7895">
        <v>0.48802323763443523</v>
      </c>
      <c r="H7895">
        <v>0.43957667731629396</v>
      </c>
      <c r="I7895">
        <v>0.52232033520218679</v>
      </c>
      <c r="J7895">
        <v>0.56069499678724632</v>
      </c>
      <c r="K7895">
        <v>0.44214002642007921</v>
      </c>
      <c r="L7895">
        <v>0.54415796139588557</v>
      </c>
      <c r="M7895">
        <v>0.55211689345411807</v>
      </c>
      <c r="N7895">
        <v>0.47090802233323537</v>
      </c>
      <c r="O7895">
        <v>0.49495967741935493</v>
      </c>
      <c r="P7895">
        <v>0.50543210026992946</v>
      </c>
      <c r="Q7895">
        <v>0.5372686257355086</v>
      </c>
      <c r="R7895">
        <v>0.47435917094737917</v>
      </c>
      <c r="S7895">
        <v>0.47585648382478418</v>
      </c>
      <c r="T7895">
        <v>0.5299733570159858</v>
      </c>
      <c r="U7895">
        <v>0.51513341768327237</v>
      </c>
      <c r="V7895">
        <v>0.5227702395481848</v>
      </c>
      <c r="W7895">
        <v>0.51687952356047451</v>
      </c>
      <c r="X7895">
        <v>0.50972759701108483</v>
      </c>
      <c r="Y7895">
        <v>0.5114445418553617</v>
      </c>
      <c r="Z7895">
        <v>0.49415759660725411</v>
      </c>
      <c r="AA7895">
        <v>0.47489480247660865</v>
      </c>
      <c r="AB7895">
        <v>0.49987114983433545</v>
      </c>
      <c r="AC7895">
        <v>0.39811112860066117</v>
      </c>
      <c r="AD7895">
        <v>0.45839847281157942</v>
      </c>
      <c r="AE7895">
        <v>0.4612000406105114</v>
      </c>
      <c r="AF7895">
        <v>0.38072909392022658</v>
      </c>
      <c r="AG7895">
        <v>0.44369083532716136</v>
      </c>
      <c r="AH7895">
        <v>0.46864434821390055</v>
      </c>
      <c r="AI7895">
        <v>0.37513888618155589</v>
      </c>
      <c r="AJ7895">
        <v>0.45572380023384845</v>
      </c>
      <c r="AK7895">
        <v>0.51067080978641322</v>
      </c>
    </row>
    <row r="7896" spans="1:37">
      <c r="A7896">
        <v>9</v>
      </c>
      <c r="B7896">
        <v>0.45430463576158941</v>
      </c>
      <c r="C7896">
        <v>0.55766614150673166</v>
      </c>
      <c r="D7896">
        <v>0.5702538071065989</v>
      </c>
      <c r="E7896">
        <v>0.46271790304109944</v>
      </c>
      <c r="F7896">
        <v>0.54607500509332541</v>
      </c>
      <c r="G7896">
        <v>0.53540365515482169</v>
      </c>
      <c r="H7896">
        <v>0.54438897763578276</v>
      </c>
      <c r="I7896">
        <v>0.63480568996445397</v>
      </c>
      <c r="J7896">
        <v>0.66325998992758284</v>
      </c>
      <c r="K7896">
        <v>0.57524061143611993</v>
      </c>
      <c r="L7896">
        <v>0.67323075498589624</v>
      </c>
      <c r="M7896">
        <v>0.69544782625175305</v>
      </c>
      <c r="N7896">
        <v>0.65491845430502504</v>
      </c>
      <c r="O7896">
        <v>0.61525112290730921</v>
      </c>
      <c r="P7896">
        <v>0.59971849351377382</v>
      </c>
      <c r="Q7896">
        <v>0.65815792633763914</v>
      </c>
      <c r="R7896">
        <v>0.59451557668225619</v>
      </c>
      <c r="S7896">
        <v>0.5820402319628627</v>
      </c>
      <c r="T7896">
        <v>0.6850735853844202</v>
      </c>
      <c r="U7896">
        <v>0.63567907995618833</v>
      </c>
      <c r="V7896">
        <v>0.6256790389355541</v>
      </c>
      <c r="W7896">
        <v>0.61997874242909934</v>
      </c>
      <c r="X7896">
        <v>0.62777057401904157</v>
      </c>
      <c r="Y7896">
        <v>0.61192979713090723</v>
      </c>
      <c r="Z7896">
        <v>0.68470298644681038</v>
      </c>
      <c r="AA7896">
        <v>0.62186990269077169</v>
      </c>
      <c r="AB7896">
        <v>0.62746349245306166</v>
      </c>
      <c r="AC7896">
        <v>0.60612309145285703</v>
      </c>
      <c r="AD7896">
        <v>0.58031298854608682</v>
      </c>
      <c r="AE7896">
        <v>0.60105587329520471</v>
      </c>
      <c r="AF7896">
        <v>0.4499870303489833</v>
      </c>
      <c r="AG7896">
        <v>0.51534033773709231</v>
      </c>
      <c r="AH7896">
        <v>0.53074422017292733</v>
      </c>
      <c r="AI7896">
        <v>0.44077113506559323</v>
      </c>
      <c r="AJ7896">
        <v>0.53106892074340606</v>
      </c>
      <c r="AK7896">
        <v>0.56045653992590194</v>
      </c>
    </row>
    <row r="7897" spans="1:37">
      <c r="A7897">
        <v>10</v>
      </c>
      <c r="B7897">
        <v>0.57367549668874174</v>
      </c>
      <c r="C7897">
        <v>0.68377255800630177</v>
      </c>
      <c r="D7897">
        <v>0.70071846934791104</v>
      </c>
      <c r="E7897">
        <v>0.5727827967934852</v>
      </c>
      <c r="F7897">
        <v>0.67630741744894896</v>
      </c>
      <c r="G7897">
        <v>0.65827347009306592</v>
      </c>
      <c r="H7897">
        <v>0.70924520766773169</v>
      </c>
      <c r="I7897">
        <v>0.77778623579329176</v>
      </c>
      <c r="J7897">
        <v>0.82058941006894404</v>
      </c>
      <c r="K7897">
        <v>0.7752972258916776</v>
      </c>
      <c r="L7897">
        <v>0.82717433358796044</v>
      </c>
      <c r="M7897">
        <v>0.86654284956221805</v>
      </c>
      <c r="N7897">
        <v>0.81123273582133415</v>
      </c>
      <c r="O7897">
        <v>0.78234738668844428</v>
      </c>
      <c r="P7897">
        <v>0.79521926430534329</v>
      </c>
      <c r="Q7897">
        <v>0.80913660302266122</v>
      </c>
      <c r="R7897">
        <v>0.76948554780341949</v>
      </c>
      <c r="S7897">
        <v>0.78969327105236531</v>
      </c>
      <c r="T7897">
        <v>0.8349562293834053</v>
      </c>
      <c r="U7897">
        <v>0.79734769800203942</v>
      </c>
      <c r="V7897">
        <v>0.79766434537056985</v>
      </c>
      <c r="W7897">
        <v>0.79255310174953186</v>
      </c>
      <c r="X7897">
        <v>0.80207518705947078</v>
      </c>
      <c r="Y7897">
        <v>0.80074379749945568</v>
      </c>
      <c r="Z7897">
        <v>0.8584922447284915</v>
      </c>
      <c r="AA7897">
        <v>0.80184457263430153</v>
      </c>
      <c r="AB7897">
        <v>0.81939501779359436</v>
      </c>
      <c r="AC7897">
        <v>0.76798362978120571</v>
      </c>
      <c r="AD7897">
        <v>0.75644482021503989</v>
      </c>
      <c r="AE7897">
        <v>0.80697823953433312</v>
      </c>
      <c r="AF7897">
        <v>0.56589580381906335</v>
      </c>
      <c r="AG7897">
        <v>0.63123547973230687</v>
      </c>
      <c r="AH7897">
        <v>0.64990864492367917</v>
      </c>
      <c r="AI7897">
        <v>0.55018420693553727</v>
      </c>
      <c r="AJ7897">
        <v>0.64916247311063857</v>
      </c>
      <c r="AK7897">
        <v>0.68778064229738289</v>
      </c>
    </row>
    <row r="7898" spans="1:37">
      <c r="A7898">
        <v>11</v>
      </c>
      <c r="B7898">
        <v>0.73187086092715226</v>
      </c>
      <c r="C7898">
        <v>0.83495058722429105</v>
      </c>
      <c r="D7898">
        <v>0.85433033971105043</v>
      </c>
      <c r="E7898">
        <v>0.74337277855537187</v>
      </c>
      <c r="F7898">
        <v>0.82125170430503502</v>
      </c>
      <c r="G7898">
        <v>0.82440116188172197</v>
      </c>
      <c r="H7898">
        <v>0.85395367412140588</v>
      </c>
      <c r="I7898">
        <v>0.902143334679261</v>
      </c>
      <c r="J7898">
        <v>0.95034992966674192</v>
      </c>
      <c r="K7898">
        <v>0.92674089450839781</v>
      </c>
      <c r="L7898">
        <v>0.95219954828490461</v>
      </c>
      <c r="M7898">
        <v>0.95833491263313497</v>
      </c>
      <c r="N7898">
        <v>0.90205333529238896</v>
      </c>
      <c r="O7898">
        <v>0.92474925990200085</v>
      </c>
      <c r="P7898">
        <v>0.92711906749453143</v>
      </c>
      <c r="Q7898">
        <v>0.92758993361123976</v>
      </c>
      <c r="R7898">
        <v>0.91991106340565809</v>
      </c>
      <c r="S7898">
        <v>0.91558084715614096</v>
      </c>
      <c r="T7898">
        <v>0.94934661253488961</v>
      </c>
      <c r="U7898">
        <v>0.93031923933980443</v>
      </c>
      <c r="V7898">
        <v>0.9148120228779284</v>
      </c>
      <c r="W7898">
        <v>0.93025492213992877</v>
      </c>
      <c r="X7898">
        <v>0.93494921770543771</v>
      </c>
      <c r="Y7898">
        <v>0.92613956812838893</v>
      </c>
      <c r="Z7898">
        <v>0.94473442272902508</v>
      </c>
      <c r="AA7898">
        <v>0.9316428802364789</v>
      </c>
      <c r="AB7898">
        <v>0.93904160019634308</v>
      </c>
      <c r="AC7898">
        <v>0.91918778529828438</v>
      </c>
      <c r="AD7898">
        <v>0.91929883333865126</v>
      </c>
      <c r="AE7898">
        <v>0.93836001218315368</v>
      </c>
      <c r="AF7898">
        <v>0.77981523235628614</v>
      </c>
      <c r="AG7898">
        <v>0.78867505808107097</v>
      </c>
      <c r="AH7898">
        <v>0.83089959573580408</v>
      </c>
      <c r="AI7898">
        <v>0.71844603419036657</v>
      </c>
      <c r="AJ7898">
        <v>0.80019185922571545</v>
      </c>
      <c r="AK7898">
        <v>0.85203428317768204</v>
      </c>
    </row>
    <row r="7899" spans="1:37">
      <c r="A7899">
        <v>12</v>
      </c>
      <c r="B7899">
        <v>0.88934188741721865</v>
      </c>
      <c r="C7899">
        <v>0.95331566886279007</v>
      </c>
      <c r="D7899">
        <v>0.96726278797344778</v>
      </c>
      <c r="E7899">
        <v>0.91911608771260145</v>
      </c>
      <c r="F7899">
        <v>0.93648231440705842</v>
      </c>
      <c r="G7899">
        <v>0.9463658281698718</v>
      </c>
      <c r="H7899">
        <v>0.99305111821086267</v>
      </c>
      <c r="I7899">
        <v>0.98895236077922566</v>
      </c>
      <c r="J7899">
        <v>1</v>
      </c>
      <c r="K7899">
        <v>0.99328175127382523</v>
      </c>
      <c r="L7899">
        <v>1</v>
      </c>
      <c r="M7899">
        <v>1</v>
      </c>
      <c r="N7899">
        <v>0.96765721422274442</v>
      </c>
      <c r="O7899">
        <v>1</v>
      </c>
      <c r="P7899">
        <v>0.98850210520543291</v>
      </c>
      <c r="Q7899">
        <v>1</v>
      </c>
      <c r="R7899">
        <v>1</v>
      </c>
      <c r="S7899">
        <v>0.98579878233958551</v>
      </c>
      <c r="T7899">
        <v>1</v>
      </c>
      <c r="U7899">
        <v>1</v>
      </c>
      <c r="V7899">
        <v>0.98824395146815991</v>
      </c>
      <c r="W7899">
        <v>1</v>
      </c>
      <c r="X7899">
        <v>1</v>
      </c>
      <c r="Y7899">
        <v>0.99628101250272261</v>
      </c>
      <c r="Z7899">
        <v>1</v>
      </c>
      <c r="AA7899">
        <v>1</v>
      </c>
      <c r="AB7899">
        <v>1</v>
      </c>
      <c r="AC7899">
        <v>1</v>
      </c>
      <c r="AD7899">
        <v>1</v>
      </c>
      <c r="AE7899">
        <v>0.99207418186740703</v>
      </c>
      <c r="AF7899">
        <v>0.92740986092543432</v>
      </c>
      <c r="AG7899">
        <v>0.9188841499358511</v>
      </c>
      <c r="AH7899">
        <v>0.94847429829230745</v>
      </c>
      <c r="AI7899">
        <v>0.91590807196740798</v>
      </c>
      <c r="AJ7899">
        <v>0.93955142408640768</v>
      </c>
      <c r="AK7899">
        <v>0.97299858291646035</v>
      </c>
    </row>
    <row r="7900" spans="1:37">
      <c r="A7900">
        <v>13</v>
      </c>
      <c r="B7900">
        <v>1</v>
      </c>
      <c r="C7900">
        <v>1</v>
      </c>
      <c r="D7900">
        <v>1</v>
      </c>
      <c r="E7900">
        <v>1</v>
      </c>
      <c r="F7900">
        <v>1</v>
      </c>
      <c r="G7900">
        <v>1</v>
      </c>
      <c r="H7900">
        <v>1</v>
      </c>
      <c r="I7900">
        <v>1</v>
      </c>
      <c r="J7900">
        <v>0.99394786655783829</v>
      </c>
      <c r="K7900">
        <v>1</v>
      </c>
      <c r="L7900">
        <v>0.9910715171476473</v>
      </c>
      <c r="M7900">
        <v>0.99289315089262009</v>
      </c>
      <c r="N7900">
        <v>0.96833676168086991</v>
      </c>
      <c r="O7900">
        <v>0.996618517762352</v>
      </c>
      <c r="P7900">
        <v>1</v>
      </c>
      <c r="Q7900">
        <v>0.97776748494673449</v>
      </c>
      <c r="R7900">
        <v>0.98508011960438557</v>
      </c>
      <c r="S7900">
        <v>0.99358631361263361</v>
      </c>
      <c r="T7900">
        <v>0.99627315402182204</v>
      </c>
      <c r="U7900">
        <v>0.99160356158175011</v>
      </c>
      <c r="V7900">
        <v>1</v>
      </c>
      <c r="W7900">
        <v>0.98859514450086894</v>
      </c>
      <c r="X7900">
        <v>0.98016387570068486</v>
      </c>
      <c r="Y7900">
        <v>1</v>
      </c>
      <c r="Z7900">
        <v>0.97655624425398135</v>
      </c>
      <c r="AA7900">
        <v>0.98108024668849625</v>
      </c>
      <c r="AB7900">
        <v>0.98690023315744246</v>
      </c>
      <c r="AC7900">
        <v>0.96395403746261599</v>
      </c>
      <c r="AD7900">
        <v>0.98245222218677208</v>
      </c>
      <c r="AE7900">
        <v>1</v>
      </c>
      <c r="AF7900">
        <v>0.99778518267254612</v>
      </c>
      <c r="AG7900">
        <v>1</v>
      </c>
      <c r="AH7900">
        <v>0.99126012458818291</v>
      </c>
      <c r="AI7900">
        <v>0.98949338219527871</v>
      </c>
      <c r="AJ7900">
        <v>1</v>
      </c>
      <c r="AK7900">
        <v>1</v>
      </c>
    </row>
    <row r="7901" spans="1:37">
      <c r="A7901">
        <v>14</v>
      </c>
      <c r="B7901">
        <v>0.98843129139072883</v>
      </c>
      <c r="C7901">
        <v>0.9916392151246064</v>
      </c>
      <c r="D7901">
        <v>0.98754392815306513</v>
      </c>
      <c r="E7901">
        <v>0.99804894600670158</v>
      </c>
      <c r="F7901">
        <v>0.99198388941998772</v>
      </c>
      <c r="G7901">
        <v>0.99978605577361424</v>
      </c>
      <c r="H7901">
        <v>0.97657747603833878</v>
      </c>
      <c r="I7901">
        <v>0.9806351896103207</v>
      </c>
      <c r="J7901">
        <v>0.98155705677022731</v>
      </c>
      <c r="K7901">
        <v>0.92341951311568216</v>
      </c>
      <c r="L7901">
        <v>0.96770534683849074</v>
      </c>
      <c r="M7901">
        <v>0.96654095440245591</v>
      </c>
      <c r="N7901">
        <v>0.94677490449603285</v>
      </c>
      <c r="O7901">
        <v>0.97698997039607993</v>
      </c>
      <c r="P7901">
        <v>0.97488986515717457</v>
      </c>
      <c r="Q7901">
        <v>0.94970236563566801</v>
      </c>
      <c r="R7901">
        <v>0.97359247616857081</v>
      </c>
      <c r="S7901">
        <v>0.99378154420165166</v>
      </c>
      <c r="T7901">
        <v>0.98412522202486696</v>
      </c>
      <c r="U7901">
        <v>0.97308749102995074</v>
      </c>
      <c r="V7901">
        <v>0.99313183525976978</v>
      </c>
      <c r="W7901">
        <v>0.96259679786749464</v>
      </c>
      <c r="X7901">
        <v>0.96506036861941791</v>
      </c>
      <c r="Y7901">
        <v>0.97641849219068488</v>
      </c>
      <c r="Z7901">
        <v>0.95029508585663858</v>
      </c>
      <c r="AA7901">
        <v>0.96491471160928532</v>
      </c>
      <c r="AB7901">
        <v>0.94935574917167742</v>
      </c>
      <c r="AC7901">
        <v>0.94632457106878642</v>
      </c>
      <c r="AD7901">
        <v>0.95870688830041773</v>
      </c>
      <c r="AE7901">
        <v>0.96007309892043757</v>
      </c>
      <c r="AF7901">
        <v>1</v>
      </c>
      <c r="AG7901">
        <v>0.99115780713617019</v>
      </c>
      <c r="AH7901">
        <v>1</v>
      </c>
      <c r="AI7901">
        <v>1</v>
      </c>
      <c r="AJ7901">
        <v>0.99291994237763292</v>
      </c>
      <c r="AK7901">
        <v>0.98799747315224251</v>
      </c>
    </row>
    <row r="7902" spans="1:37">
      <c r="A7902">
        <v>15</v>
      </c>
      <c r="B7902">
        <v>0.93689983443708613</v>
      </c>
      <c r="C7902">
        <v>0.95969278143798331</v>
      </c>
      <c r="D7902">
        <v>0.97440062475595457</v>
      </c>
      <c r="E7902">
        <v>0.97624803834245255</v>
      </c>
      <c r="F7902">
        <v>0.97758153238571344</v>
      </c>
      <c r="G7902">
        <v>0.97370131740271715</v>
      </c>
      <c r="H7902">
        <v>0.9428115015974442</v>
      </c>
      <c r="I7902">
        <v>0.96698615900922047</v>
      </c>
      <c r="J7902">
        <v>0.97304760085441866</v>
      </c>
      <c r="K7902">
        <v>0.91034157388186454</v>
      </c>
      <c r="L7902">
        <v>0.95468960294706096</v>
      </c>
      <c r="M7902">
        <v>0.949816169503089</v>
      </c>
      <c r="N7902">
        <v>0.95458051719071413</v>
      </c>
      <c r="O7902">
        <v>0.95456372498979203</v>
      </c>
      <c r="P7902">
        <v>0.94534387053138924</v>
      </c>
      <c r="Q7902">
        <v>0.94905048633626665</v>
      </c>
      <c r="R7902">
        <v>0.97188530246109051</v>
      </c>
      <c r="S7902">
        <v>0.99071570087781469</v>
      </c>
      <c r="T7902">
        <v>0.95673686881502173</v>
      </c>
      <c r="U7902">
        <v>0.95720814291649348</v>
      </c>
      <c r="V7902">
        <v>0.98599444803407776</v>
      </c>
      <c r="W7902">
        <v>0.94054628582997313</v>
      </c>
      <c r="X7902">
        <v>0.95380905049975018</v>
      </c>
      <c r="Y7902">
        <v>0.96005718082878699</v>
      </c>
      <c r="Z7902">
        <v>0.92864557074646348</v>
      </c>
      <c r="AA7902">
        <v>0.94833592224985375</v>
      </c>
      <c r="AB7902">
        <v>0.93593692477604618</v>
      </c>
      <c r="AC7902">
        <v>0.93190618605383302</v>
      </c>
      <c r="AD7902">
        <v>0.93374384498399421</v>
      </c>
      <c r="AE7902">
        <v>0.93230904599140441</v>
      </c>
      <c r="AF7902">
        <v>0.97986711096035262</v>
      </c>
      <c r="AG7902">
        <v>0.95018898020042342</v>
      </c>
      <c r="AH7902">
        <v>0.97947028442359996</v>
      </c>
      <c r="AI7902">
        <v>0.97787567493811012</v>
      </c>
      <c r="AJ7902">
        <v>0.95880194572386479</v>
      </c>
      <c r="AK7902">
        <v>0.9790083829881685</v>
      </c>
    </row>
    <row r="7903" spans="1:37">
      <c r="A7903">
        <v>16</v>
      </c>
      <c r="B7903">
        <v>0.88271937086092733</v>
      </c>
      <c r="C7903">
        <v>0.94276711543970204</v>
      </c>
      <c r="D7903">
        <v>0.95734478719250293</v>
      </c>
      <c r="E7903">
        <v>0.9343427917037791</v>
      </c>
      <c r="F7903">
        <v>0.9648873983293893</v>
      </c>
      <c r="G7903">
        <v>0.9457157668666224</v>
      </c>
      <c r="H7903">
        <v>0.91721246006389778</v>
      </c>
      <c r="I7903">
        <v>0.96097250997861949</v>
      </c>
      <c r="J7903">
        <v>0.95923275966865218</v>
      </c>
      <c r="K7903">
        <v>0.9213247782600491</v>
      </c>
      <c r="L7903">
        <v>0.95988796407443067</v>
      </c>
      <c r="M7903">
        <v>0.92842929158928089</v>
      </c>
      <c r="N7903">
        <v>0.97478327945930054</v>
      </c>
      <c r="O7903">
        <v>0.94466172417313199</v>
      </c>
      <c r="P7903">
        <v>0.92148284455601803</v>
      </c>
      <c r="Q7903">
        <v>0.95925754378741868</v>
      </c>
      <c r="R7903">
        <v>0.96347977203608581</v>
      </c>
      <c r="S7903">
        <v>0.97618186813981389</v>
      </c>
      <c r="T7903">
        <v>0.95391398122303994</v>
      </c>
      <c r="U7903">
        <v>0.95855365033802942</v>
      </c>
      <c r="V7903">
        <v>0.96951204920190492</v>
      </c>
      <c r="W7903">
        <v>0.93292055404653051</v>
      </c>
      <c r="X7903">
        <v>0.95214657995247232</v>
      </c>
      <c r="Y7903">
        <v>0.94223842842065875</v>
      </c>
      <c r="Z7903">
        <v>0.93742400427058925</v>
      </c>
      <c r="AA7903">
        <v>0.94433464845430748</v>
      </c>
      <c r="AB7903">
        <v>0.92013130445453439</v>
      </c>
      <c r="AC7903">
        <v>0.92981268691956553</v>
      </c>
      <c r="AD7903">
        <v>0.92006721330653285</v>
      </c>
      <c r="AE7903">
        <v>0.90053808927544088</v>
      </c>
      <c r="AF7903">
        <v>0.95630225272861502</v>
      </c>
      <c r="AG7903">
        <v>0.91785429453171075</v>
      </c>
      <c r="AH7903">
        <v>0.9505028125854208</v>
      </c>
      <c r="AI7903">
        <v>0.92267207266914864</v>
      </c>
      <c r="AJ7903">
        <v>0.92329506915330006</v>
      </c>
      <c r="AK7903">
        <v>0.95619845998873165</v>
      </c>
    </row>
    <row r="7904" spans="1:37">
      <c r="A7904">
        <v>17</v>
      </c>
      <c r="B7904">
        <v>0.86258278145695366</v>
      </c>
      <c r="C7904">
        <v>0.9473932970495561</v>
      </c>
      <c r="D7904">
        <v>0.94615384615384612</v>
      </c>
      <c r="E7904">
        <v>0.86944903931797968</v>
      </c>
      <c r="F7904">
        <v>0.95963343728941042</v>
      </c>
      <c r="G7904">
        <v>0.91781250257144531</v>
      </c>
      <c r="H7904">
        <v>0.88857827476038354</v>
      </c>
      <c r="I7904">
        <v>0.93765927730302545</v>
      </c>
      <c r="J7904">
        <v>0.96257576020700542</v>
      </c>
      <c r="K7904">
        <v>0.88990375542555189</v>
      </c>
      <c r="L7904">
        <v>0.92737175226436219</v>
      </c>
      <c r="M7904">
        <v>0.93299662661562355</v>
      </c>
      <c r="N7904">
        <v>0.98126652953276505</v>
      </c>
      <c r="O7904">
        <v>0.91606267864434465</v>
      </c>
      <c r="P7904">
        <v>0.93909832619411771</v>
      </c>
      <c r="Q7904">
        <v>0.94412708215394636</v>
      </c>
      <c r="R7904">
        <v>0.94146540928722944</v>
      </c>
      <c r="S7904">
        <v>1</v>
      </c>
      <c r="T7904">
        <v>0.93991055569652382</v>
      </c>
      <c r="U7904">
        <v>0.937516523775352</v>
      </c>
      <c r="V7904">
        <v>0.97924593773183066</v>
      </c>
      <c r="W7904">
        <v>0.90179339665615044</v>
      </c>
      <c r="X7904">
        <v>0.92582707279047849</v>
      </c>
      <c r="Y7904">
        <v>0.95983940228164943</v>
      </c>
      <c r="Z7904">
        <v>0.94933123758118576</v>
      </c>
      <c r="AA7904">
        <v>0.91981408419205157</v>
      </c>
      <c r="AB7904">
        <v>0.94453307154252053</v>
      </c>
      <c r="AC7904">
        <v>0.90401385172359527</v>
      </c>
      <c r="AD7904">
        <v>0.86902710865796706</v>
      </c>
      <c r="AE7904">
        <v>0.89640935395444876</v>
      </c>
      <c r="AF7904">
        <v>0.91729353313246986</v>
      </c>
      <c r="AG7904">
        <v>0.89519400811401251</v>
      </c>
      <c r="AH7904">
        <v>0.93181458516163385</v>
      </c>
      <c r="AI7904">
        <v>0.84795618019141905</v>
      </c>
      <c r="AJ7904">
        <v>0.90243926072828973</v>
      </c>
      <c r="AK7904">
        <v>0.94449471581499367</v>
      </c>
    </row>
    <row r="7905" spans="1:37">
      <c r="A7905">
        <v>18</v>
      </c>
      <c r="B7905">
        <v>0.81303807947019879</v>
      </c>
      <c r="C7905">
        <v>0.91612360355199096</v>
      </c>
      <c r="D7905">
        <v>0.94538071065989826</v>
      </c>
      <c r="E7905">
        <v>0.8057428850150572</v>
      </c>
      <c r="F7905">
        <v>0.91410694416148175</v>
      </c>
      <c r="G7905">
        <v>0.90078747932558212</v>
      </c>
      <c r="H7905">
        <v>0.84380990415335477</v>
      </c>
      <c r="I7905">
        <v>0.91317111595056655</v>
      </c>
      <c r="J7905">
        <v>0.94960318149453826</v>
      </c>
      <c r="K7905">
        <v>0.86457822230609538</v>
      </c>
      <c r="L7905">
        <v>0.91374093510977072</v>
      </c>
      <c r="M7905">
        <v>0.92035591100329761</v>
      </c>
      <c r="N7905">
        <v>1</v>
      </c>
      <c r="O7905">
        <v>0.89719336974275199</v>
      </c>
      <c r="P7905">
        <v>0.91458532632207534</v>
      </c>
      <c r="Q7905">
        <v>0.93841456092498243</v>
      </c>
      <c r="R7905">
        <v>0.92570472028418826</v>
      </c>
      <c r="S7905">
        <v>0.98068663321233862</v>
      </c>
      <c r="T7905">
        <v>0.92915820857650355</v>
      </c>
      <c r="U7905">
        <v>0.92532433810476999</v>
      </c>
      <c r="V7905">
        <v>0.96839328020676285</v>
      </c>
      <c r="W7905">
        <v>0.89295294653552215</v>
      </c>
      <c r="X7905">
        <v>0.91435880100303246</v>
      </c>
      <c r="Y7905">
        <v>0.94804027227902488</v>
      </c>
      <c r="Z7905">
        <v>0.93955929891159284</v>
      </c>
      <c r="AA7905">
        <v>0.8927386361150208</v>
      </c>
      <c r="AB7905">
        <v>0.92418701681187887</v>
      </c>
      <c r="AC7905">
        <v>0.88399181489060286</v>
      </c>
      <c r="AD7905">
        <v>0.82676886917865766</v>
      </c>
      <c r="AE7905">
        <v>0.86489559714372755</v>
      </c>
      <c r="AF7905">
        <v>0.87916275914360376</v>
      </c>
      <c r="AG7905">
        <v>0.85192621103366994</v>
      </c>
      <c r="AH7905">
        <v>0.92079442949833845</v>
      </c>
      <c r="AI7905">
        <v>0.75762655698719317</v>
      </c>
      <c r="AJ7905">
        <v>0.86282065361334859</v>
      </c>
      <c r="AK7905">
        <v>0.93718734527325809</v>
      </c>
    </row>
    <row r="7906" spans="1:37">
      <c r="A7906">
        <v>19</v>
      </c>
      <c r="B7906">
        <v>0.79006622516556302</v>
      </c>
      <c r="C7906">
        <v>0.91096032655399606</v>
      </c>
      <c r="D7906">
        <v>0.93649355720421701</v>
      </c>
      <c r="E7906">
        <v>0.76966959324765671</v>
      </c>
      <c r="F7906">
        <v>0.90428074409566039</v>
      </c>
      <c r="G7906">
        <v>0.89161256346326345</v>
      </c>
      <c r="H7906">
        <v>0.78598242811501595</v>
      </c>
      <c r="I7906">
        <v>0.88665744375235811</v>
      </c>
      <c r="J7906">
        <v>0.93218484622197517</v>
      </c>
      <c r="K7906">
        <v>0.81368182675976586</v>
      </c>
      <c r="L7906">
        <v>0.89024910467158092</v>
      </c>
      <c r="M7906">
        <v>0.90137588598718854</v>
      </c>
      <c r="N7906">
        <v>0.99428812812224499</v>
      </c>
      <c r="O7906">
        <v>0.85018119640669654</v>
      </c>
      <c r="P7906">
        <v>0.86944679710206751</v>
      </c>
      <c r="Q7906">
        <v>0.89400099497366758</v>
      </c>
      <c r="R7906">
        <v>0.86110301822177937</v>
      </c>
      <c r="S7906">
        <v>0.91071454395580553</v>
      </c>
      <c r="T7906">
        <v>0.88055062166962705</v>
      </c>
      <c r="U7906">
        <v>0.87383625410733834</v>
      </c>
      <c r="V7906">
        <v>0.9197836647761265</v>
      </c>
      <c r="W7906">
        <v>0.85664636512408698</v>
      </c>
      <c r="X7906">
        <v>0.86186862698600908</v>
      </c>
      <c r="Y7906">
        <v>0.89896192225864291</v>
      </c>
      <c r="Z7906">
        <v>0.87400278774578144</v>
      </c>
      <c r="AA7906">
        <v>0.84020429346888093</v>
      </c>
      <c r="AB7906">
        <v>0.85258313903546457</v>
      </c>
      <c r="AC7906">
        <v>0.84564772548402334</v>
      </c>
      <c r="AD7906">
        <v>0.7768746875963799</v>
      </c>
      <c r="AE7906">
        <v>0.80659243967646976</v>
      </c>
      <c r="AF7906">
        <v>0.80116527326057019</v>
      </c>
      <c r="AG7906">
        <v>0.84054925621554155</v>
      </c>
      <c r="AH7906">
        <v>0.89340229322821496</v>
      </c>
      <c r="AI7906">
        <v>0.71916726769458672</v>
      </c>
      <c r="AJ7906">
        <v>0.8556501572987254</v>
      </c>
      <c r="AK7906">
        <v>0.93190316026702635</v>
      </c>
    </row>
    <row r="7907" spans="1:37">
      <c r="A7907">
        <v>20</v>
      </c>
      <c r="B7907">
        <v>0.75484271523178825</v>
      </c>
      <c r="C7907">
        <v>0.89571397880263537</v>
      </c>
      <c r="D7907">
        <v>0.93494728621632162</v>
      </c>
      <c r="E7907">
        <v>0.75853586122068128</v>
      </c>
      <c r="F7907">
        <v>0.88689683273519404</v>
      </c>
      <c r="G7907">
        <v>0.88157364207130939</v>
      </c>
      <c r="H7907">
        <v>0.73690095846645376</v>
      </c>
      <c r="I7907">
        <v>0.87271054390923575</v>
      </c>
      <c r="J7907">
        <v>0.92974488998489113</v>
      </c>
      <c r="K7907">
        <v>0.77444800905831279</v>
      </c>
      <c r="L7907">
        <v>0.88476635483113597</v>
      </c>
      <c r="M7907">
        <v>0.90214342569078576</v>
      </c>
      <c r="N7907">
        <v>0.94339553335292381</v>
      </c>
      <c r="O7907">
        <v>0.81612392813393198</v>
      </c>
      <c r="P7907">
        <v>0.81740465643412918</v>
      </c>
      <c r="Q7907">
        <v>0.84193642461358986</v>
      </c>
      <c r="R7907">
        <v>0.79364921158220259</v>
      </c>
      <c r="S7907">
        <v>0.83590507454916207</v>
      </c>
      <c r="T7907">
        <v>0.81584623192083239</v>
      </c>
      <c r="U7907">
        <v>0.81853353854288613</v>
      </c>
      <c r="V7907">
        <v>0.85805394022064285</v>
      </c>
      <c r="W7907">
        <v>0.84664180993032256</v>
      </c>
      <c r="X7907">
        <v>0.79765034132361912</v>
      </c>
      <c r="Y7907">
        <v>0.80180476990858884</v>
      </c>
      <c r="Z7907">
        <v>0.84170645630060215</v>
      </c>
      <c r="AA7907">
        <v>0.79239077324737661</v>
      </c>
      <c r="AB7907">
        <v>0.76904528162964791</v>
      </c>
      <c r="AC7907">
        <v>0.80332126554383754</v>
      </c>
      <c r="AD7907">
        <v>0.75781407863531469</v>
      </c>
      <c r="AE7907">
        <v>0.77548478797928877</v>
      </c>
      <c r="AF7907">
        <v>0.74280184368577518</v>
      </c>
      <c r="AG7907">
        <v>0.82612781303096516</v>
      </c>
      <c r="AH7907">
        <v>0.86594541714022644</v>
      </c>
      <c r="AI7907">
        <v>0.7113506559326328</v>
      </c>
      <c r="AJ7907">
        <v>0.85142860834232337</v>
      </c>
      <c r="AK7907">
        <v>0.92258967748544518</v>
      </c>
    </row>
    <row r="7908" spans="1:37">
      <c r="A7908">
        <v>21</v>
      </c>
      <c r="B7908">
        <v>0.74354304635761592</v>
      </c>
      <c r="C7908">
        <v>0.89621884846748767</v>
      </c>
      <c r="D7908">
        <v>0.93314330339711027</v>
      </c>
      <c r="E7908">
        <v>0.75900241761038312</v>
      </c>
      <c r="F7908">
        <v>0.88792333369900789</v>
      </c>
      <c r="G7908">
        <v>0.88273387806824821</v>
      </c>
      <c r="H7908">
        <v>0.67875399361022382</v>
      </c>
      <c r="I7908">
        <v>0.83231285537455379</v>
      </c>
      <c r="J7908">
        <v>0.90377368320511242</v>
      </c>
      <c r="K7908">
        <v>0.70617097565578413</v>
      </c>
      <c r="L7908">
        <v>0.83365905761516923</v>
      </c>
      <c r="M7908">
        <v>0.86910131524087475</v>
      </c>
      <c r="N7908">
        <v>0.83734939759036131</v>
      </c>
      <c r="O7908">
        <v>0.75948410065332783</v>
      </c>
      <c r="P7908">
        <v>0.77497760743859556</v>
      </c>
      <c r="Q7908">
        <v>0.76540922580755832</v>
      </c>
      <c r="R7908">
        <v>0.72063686779626346</v>
      </c>
      <c r="S7908">
        <v>0.75055315333555062</v>
      </c>
      <c r="T7908">
        <v>0.75057092108601897</v>
      </c>
      <c r="U7908">
        <v>0.75088284171167408</v>
      </c>
      <c r="V7908">
        <v>0.79073635341134796</v>
      </c>
      <c r="W7908">
        <v>0.769034805054578</v>
      </c>
      <c r="X7908">
        <v>0.72357580007971789</v>
      </c>
      <c r="Y7908">
        <v>0.73221614800006718</v>
      </c>
      <c r="Z7908">
        <v>0.76793499214092953</v>
      </c>
      <c r="AA7908">
        <v>0.72349885382709944</v>
      </c>
      <c r="AB7908">
        <v>0.70516627807092902</v>
      </c>
      <c r="AC7908">
        <v>0.72099795372265074</v>
      </c>
      <c r="AD7908">
        <v>0.70615448425485761</v>
      </c>
      <c r="AE7908">
        <v>0.72676571119158029</v>
      </c>
      <c r="AF7908">
        <v>0.7157451563341779</v>
      </c>
      <c r="AG7908">
        <v>0.82756683657547081</v>
      </c>
      <c r="AH7908">
        <v>0.85755082075702416</v>
      </c>
      <c r="AI7908">
        <v>0.69887526558936464</v>
      </c>
      <c r="AJ7908">
        <v>0.85388660279972328</v>
      </c>
      <c r="AK7908">
        <v>0.9237848081815232</v>
      </c>
    </row>
    <row r="7909" spans="1:37">
      <c r="A7909">
        <v>22</v>
      </c>
      <c r="B7909">
        <v>0.70093129139072852</v>
      </c>
      <c r="C7909">
        <v>0.85198009166427968</v>
      </c>
      <c r="D7909">
        <v>0.90349082389691504</v>
      </c>
      <c r="E7909">
        <v>0.72608898502778141</v>
      </c>
      <c r="F7909">
        <v>0.84128414486984582</v>
      </c>
      <c r="G7909">
        <v>0.84993458243847053</v>
      </c>
      <c r="H7909">
        <v>0.60303514376996825</v>
      </c>
      <c r="I7909">
        <v>0.75540963640094527</v>
      </c>
      <c r="J7909">
        <v>0.81900039942344083</v>
      </c>
      <c r="K7909">
        <v>0.58996036988110967</v>
      </c>
      <c r="L7909">
        <v>0.73785974345492633</v>
      </c>
      <c r="M7909">
        <v>0.7731493764924382</v>
      </c>
      <c r="N7909">
        <v>0.6667278871583896</v>
      </c>
      <c r="O7909">
        <v>0.66164123111474082</v>
      </c>
      <c r="P7909">
        <v>0.68730844458526563</v>
      </c>
      <c r="Q7909">
        <v>0.65886126979225623</v>
      </c>
      <c r="R7909">
        <v>0.62236959799637104</v>
      </c>
      <c r="S7909">
        <v>0.63424633761876525</v>
      </c>
      <c r="T7909">
        <v>0.64831261101243343</v>
      </c>
      <c r="U7909">
        <v>0.64609850058541363</v>
      </c>
      <c r="V7909">
        <v>0.68147988608897503</v>
      </c>
      <c r="W7909">
        <v>0.66004757646820644</v>
      </c>
      <c r="X7909">
        <v>0.61704650376641657</v>
      </c>
      <c r="Y7909">
        <v>0.62720221575711566</v>
      </c>
      <c r="Z7909">
        <v>0.65801180343426557</v>
      </c>
      <c r="AA7909">
        <v>0.61398890047621479</v>
      </c>
      <c r="AB7909">
        <v>0.61366425328261143</v>
      </c>
      <c r="AC7909">
        <v>0.59667873445616237</v>
      </c>
      <c r="AD7909">
        <v>0.61382924416935214</v>
      </c>
      <c r="AE7909">
        <v>0.62916511557074706</v>
      </c>
      <c r="AF7909">
        <v>0.68791028992158332</v>
      </c>
      <c r="AG7909">
        <v>0.78453136377821719</v>
      </c>
      <c r="AH7909">
        <v>0.83321584255276293</v>
      </c>
      <c r="AI7909">
        <v>0.66359330227480939</v>
      </c>
      <c r="AJ7909">
        <v>0.81464913017357776</v>
      </c>
      <c r="AK7909">
        <v>0.89006504925645813</v>
      </c>
    </row>
    <row r="7910" spans="1:37">
      <c r="A7910">
        <v>23</v>
      </c>
      <c r="B7910">
        <v>0.62353062913907287</v>
      </c>
      <c r="C7910">
        <v>0.76702592380406776</v>
      </c>
      <c r="D7910">
        <v>0.80880905896134303</v>
      </c>
      <c r="E7910">
        <v>0.64607456419391784</v>
      </c>
      <c r="F7910">
        <v>0.75173173063360987</v>
      </c>
      <c r="G7910">
        <v>0.76427460564319039</v>
      </c>
      <c r="H7910">
        <v>0.40902555910543137</v>
      </c>
      <c r="I7910">
        <v>0.55384813964110069</v>
      </c>
      <c r="J7910">
        <v>0.55962697323862953</v>
      </c>
      <c r="K7910">
        <v>0.38656350254765048</v>
      </c>
      <c r="L7910">
        <v>0.50194938542276379</v>
      </c>
      <c r="M7910">
        <v>0.47634840617064023</v>
      </c>
      <c r="N7910">
        <v>0.37621216573611516</v>
      </c>
      <c r="O7910">
        <v>0.43563699469171102</v>
      </c>
      <c r="P7910">
        <v>0.41676365032263574</v>
      </c>
      <c r="Q7910">
        <v>0.35139725181411147</v>
      </c>
      <c r="R7910">
        <v>0.38389940964502045</v>
      </c>
      <c r="S7910">
        <v>0.3596870525965668</v>
      </c>
      <c r="T7910">
        <v>0.31518015732047711</v>
      </c>
      <c r="U7910">
        <v>0.35459077690070639</v>
      </c>
      <c r="V7910">
        <v>0.33480508292052552</v>
      </c>
      <c r="W7910">
        <v>0.34558736692929332</v>
      </c>
      <c r="X7910">
        <v>0.36172735483024648</v>
      </c>
      <c r="Y7910">
        <v>0.34721718105214966</v>
      </c>
      <c r="Z7910">
        <v>0.30374566268276049</v>
      </c>
      <c r="AA7910">
        <v>0.34856296901322181</v>
      </c>
      <c r="AB7910">
        <v>0.34336728432936559</v>
      </c>
      <c r="AC7910">
        <v>0.32243034786714941</v>
      </c>
      <c r="AD7910">
        <v>0.3977655829584491</v>
      </c>
      <c r="AE7910">
        <v>0.37877423939896454</v>
      </c>
      <c r="AF7910">
        <v>0.61063112317177792</v>
      </c>
      <c r="AG7910">
        <v>0.70623114532404052</v>
      </c>
      <c r="AH7910">
        <v>0.74514091700355345</v>
      </c>
      <c r="AI7910">
        <v>0.59033936960293154</v>
      </c>
      <c r="AJ7910">
        <v>0.72910058720550897</v>
      </c>
      <c r="AK7910">
        <v>0.7970582711580817</v>
      </c>
    </row>
    <row r="7911" spans="1:37">
      <c r="A7911">
        <v>24</v>
      </c>
      <c r="B7911">
        <v>0.43478890728476827</v>
      </c>
      <c r="C7911">
        <v>0.53567745631624186</v>
      </c>
      <c r="D7911">
        <v>0.51023818820773126</v>
      </c>
      <c r="E7911">
        <v>0.41966747253679443</v>
      </c>
      <c r="F7911">
        <v>0.5226809697691549</v>
      </c>
      <c r="G7911">
        <v>0.46914677396792498</v>
      </c>
      <c r="H7911">
        <v>0.12160543130990416</v>
      </c>
      <c r="I7911">
        <v>0.24020837608308565</v>
      </c>
      <c r="J7911">
        <v>0.25180174704339825</v>
      </c>
      <c r="K7911">
        <v>0.13791281373844122</v>
      </c>
      <c r="L7911">
        <v>0.16617229326428648</v>
      </c>
      <c r="M7911">
        <v>0.18692908312170714</v>
      </c>
      <c r="N7911">
        <v>0.11184983837790183</v>
      </c>
      <c r="O7911">
        <v>0.13923093609636591</v>
      </c>
      <c r="P7911">
        <v>0.15832607225333145</v>
      </c>
      <c r="Q7911">
        <v>0.11491945859708713</v>
      </c>
      <c r="R7911">
        <v>0.12036085767589259</v>
      </c>
      <c r="S7911">
        <v>0.13504172149994936</v>
      </c>
      <c r="T7911">
        <v>0.11589698046181174</v>
      </c>
      <c r="U7911">
        <v>0.1126095290251917</v>
      </c>
      <c r="V7911">
        <v>0.12752171728049394</v>
      </c>
      <c r="W7911">
        <v>0.10274492602027904</v>
      </c>
      <c r="X7911">
        <v>0.11368876734998666</v>
      </c>
      <c r="Y7911">
        <v>0.13036000469061487</v>
      </c>
      <c r="Z7911">
        <v>9.0305169192443427E-2</v>
      </c>
      <c r="AA7911">
        <v>0.10955127877890655</v>
      </c>
      <c r="AB7911">
        <v>0.13078291814946619</v>
      </c>
      <c r="AC7911">
        <v>9.586022351644892E-2</v>
      </c>
      <c r="AD7911">
        <v>0.12683586978485364</v>
      </c>
      <c r="AE7911">
        <v>0.14839080848759692</v>
      </c>
      <c r="AF7911">
        <v>0.38270447153660431</v>
      </c>
      <c r="AG7911">
        <v>0.48415340337737106</v>
      </c>
      <c r="AH7911">
        <v>0.46241493907263814</v>
      </c>
      <c r="AI7911">
        <v>0.38739985575329916</v>
      </c>
      <c r="AJ7911">
        <v>0.50384364442090168</v>
      </c>
      <c r="AK7911">
        <v>0.49119871608816662</v>
      </c>
    </row>
    <row r="7916" spans="1:37">
      <c r="A7916">
        <v>1199</v>
      </c>
    </row>
    <row r="7921" spans="1:49">
      <c r="A7921" t="s">
        <v>310</v>
      </c>
      <c r="D7921">
        <v>2015</v>
      </c>
      <c r="F7921" t="s">
        <v>0</v>
      </c>
      <c r="G7921" s="168">
        <v>81924.688999999606</v>
      </c>
      <c r="H7921" t="s">
        <v>102</v>
      </c>
      <c r="K7921" t="s">
        <v>1</v>
      </c>
      <c r="L7921" t="s">
        <v>103</v>
      </c>
    </row>
    <row r="7922" spans="1:49">
      <c r="A7922">
        <v>1199</v>
      </c>
      <c r="B7922" t="s">
        <v>104</v>
      </c>
      <c r="F7922" t="s">
        <v>3</v>
      </c>
      <c r="G7922">
        <v>0</v>
      </c>
      <c r="H7922" t="s">
        <v>102</v>
      </c>
      <c r="K7922" t="s">
        <v>4</v>
      </c>
      <c r="L7922" t="s">
        <v>103</v>
      </c>
      <c r="N7922" t="s">
        <v>105</v>
      </c>
    </row>
    <row r="7923" spans="1:49">
      <c r="B7923">
        <v>1</v>
      </c>
      <c r="C7923" t="s">
        <v>5</v>
      </c>
      <c r="D7923" t="s">
        <v>6</v>
      </c>
      <c r="E7923">
        <v>2</v>
      </c>
      <c r="F7923" t="s">
        <v>7</v>
      </c>
      <c r="G7923" t="s">
        <v>8</v>
      </c>
      <c r="H7923">
        <v>3</v>
      </c>
      <c r="I7923" t="s">
        <v>9</v>
      </c>
      <c r="J7923" t="s">
        <v>10</v>
      </c>
      <c r="K7923">
        <v>4</v>
      </c>
      <c r="L7923" t="s">
        <v>11</v>
      </c>
      <c r="M7923" t="s">
        <v>12</v>
      </c>
      <c r="N7923">
        <v>5</v>
      </c>
      <c r="O7923" t="s">
        <v>13</v>
      </c>
      <c r="P7923" t="s">
        <v>13</v>
      </c>
      <c r="Q7923">
        <v>6</v>
      </c>
      <c r="R7923" t="s">
        <v>14</v>
      </c>
      <c r="S7923" t="s">
        <v>87</v>
      </c>
      <c r="T7923">
        <v>7</v>
      </c>
      <c r="U7923" t="s">
        <v>15</v>
      </c>
      <c r="V7923" t="s">
        <v>88</v>
      </c>
      <c r="W7923">
        <v>8</v>
      </c>
      <c r="X7923" t="s">
        <v>89</v>
      </c>
      <c r="Y7923" t="s">
        <v>90</v>
      </c>
      <c r="Z7923">
        <v>9</v>
      </c>
      <c r="AA7923" t="s">
        <v>91</v>
      </c>
      <c r="AB7923" t="s">
        <v>92</v>
      </c>
      <c r="AC7923">
        <v>10</v>
      </c>
      <c r="AD7923" t="s">
        <v>93</v>
      </c>
      <c r="AE7923" t="s">
        <v>94</v>
      </c>
      <c r="AF7923">
        <v>11</v>
      </c>
      <c r="AG7923" t="s">
        <v>95</v>
      </c>
      <c r="AH7923" t="s">
        <v>96</v>
      </c>
      <c r="AI7923">
        <v>12</v>
      </c>
      <c r="AJ7923" t="s">
        <v>97</v>
      </c>
      <c r="AK7923" t="s">
        <v>98</v>
      </c>
    </row>
    <row r="7924" spans="1:49">
      <c r="B7924">
        <v>31</v>
      </c>
      <c r="E7924">
        <v>28</v>
      </c>
      <c r="H7924">
        <v>31</v>
      </c>
      <c r="K7924">
        <v>30</v>
      </c>
      <c r="N7924">
        <v>31</v>
      </c>
      <c r="Q7924">
        <v>30</v>
      </c>
      <c r="T7924">
        <v>31</v>
      </c>
      <c r="W7924">
        <v>31</v>
      </c>
      <c r="Z7924">
        <v>30</v>
      </c>
      <c r="AC7924">
        <v>31</v>
      </c>
      <c r="AF7924">
        <v>30</v>
      </c>
      <c r="AI7924">
        <v>31</v>
      </c>
    </row>
    <row r="7925" spans="1:49">
      <c r="A7925" t="s">
        <v>16</v>
      </c>
      <c r="B7925" t="s">
        <v>17</v>
      </c>
      <c r="C7925" t="s">
        <v>18</v>
      </c>
      <c r="D7925" t="s">
        <v>19</v>
      </c>
      <c r="E7925" t="s">
        <v>17</v>
      </c>
      <c r="F7925" t="s">
        <v>18</v>
      </c>
      <c r="G7925" t="s">
        <v>19</v>
      </c>
      <c r="H7925" t="s">
        <v>17</v>
      </c>
      <c r="I7925" t="s">
        <v>18</v>
      </c>
      <c r="J7925" t="s">
        <v>19</v>
      </c>
      <c r="K7925" t="s">
        <v>17</v>
      </c>
      <c r="L7925" t="s">
        <v>18</v>
      </c>
      <c r="M7925" t="s">
        <v>19</v>
      </c>
      <c r="N7925" t="s">
        <v>17</v>
      </c>
      <c r="O7925" t="s">
        <v>18</v>
      </c>
      <c r="P7925" t="s">
        <v>19</v>
      </c>
      <c r="Q7925" t="s">
        <v>17</v>
      </c>
      <c r="R7925" t="s">
        <v>18</v>
      </c>
      <c r="S7925" t="s">
        <v>19</v>
      </c>
      <c r="T7925" t="s">
        <v>17</v>
      </c>
      <c r="U7925" t="s">
        <v>18</v>
      </c>
      <c r="V7925" t="s">
        <v>19</v>
      </c>
      <c r="W7925" t="s">
        <v>17</v>
      </c>
      <c r="X7925" t="s">
        <v>18</v>
      </c>
      <c r="Y7925" t="s">
        <v>19</v>
      </c>
      <c r="Z7925" t="s">
        <v>17</v>
      </c>
      <c r="AA7925" t="s">
        <v>18</v>
      </c>
      <c r="AB7925" t="s">
        <v>19</v>
      </c>
      <c r="AC7925" t="s">
        <v>17</v>
      </c>
      <c r="AD7925" t="s">
        <v>18</v>
      </c>
      <c r="AE7925" t="s">
        <v>19</v>
      </c>
      <c r="AF7925" t="s">
        <v>17</v>
      </c>
      <c r="AG7925" t="s">
        <v>18</v>
      </c>
      <c r="AH7925" t="s">
        <v>19</v>
      </c>
      <c r="AI7925" t="s">
        <v>17</v>
      </c>
      <c r="AJ7925" t="s">
        <v>18</v>
      </c>
      <c r="AK7925" t="s">
        <v>19</v>
      </c>
    </row>
    <row r="7926" spans="1:49">
      <c r="B7926" s="169">
        <v>7.6709136450351489E-2</v>
      </c>
      <c r="C7926" s="170">
        <v>1.0578604847471285</v>
      </c>
      <c r="D7926" s="170">
        <v>0.98068416268297776</v>
      </c>
      <c r="E7926" s="169">
        <v>6.9569637997518599E-2</v>
      </c>
      <c r="F7926" s="170">
        <v>1.0470606487557628</v>
      </c>
      <c r="G7926" s="170">
        <v>0.99338965711374305</v>
      </c>
      <c r="H7926" s="169">
        <v>7.7399757395836377E-2</v>
      </c>
      <c r="I7926" s="170">
        <v>1.071554844702501</v>
      </c>
      <c r="J7926" s="170">
        <v>0.98107170797720389</v>
      </c>
      <c r="K7926" s="169">
        <v>7.5657194740142611E-2</v>
      </c>
      <c r="L7926" s="170">
        <v>1.1772400400563838</v>
      </c>
      <c r="M7926" s="170">
        <v>0.9728030853864118</v>
      </c>
      <c r="N7926" s="169">
        <v>8.1286106304116493E-2</v>
      </c>
      <c r="O7926" s="170">
        <v>1.1473728201816042</v>
      </c>
      <c r="P7926" s="170">
        <v>0.94768385914353437</v>
      </c>
      <c r="Q7926" s="169">
        <v>8.2261430431063085E-2</v>
      </c>
      <c r="R7926" s="170">
        <v>1.1301424396222031</v>
      </c>
      <c r="S7926" s="170">
        <v>0.97153461918991424</v>
      </c>
      <c r="T7926" s="169">
        <v>9.5169967315318446E-2</v>
      </c>
      <c r="U7926" s="170">
        <v>1.120978946473999</v>
      </c>
      <c r="V7926" s="170">
        <v>0.98347905083899656</v>
      </c>
      <c r="W7926" s="169">
        <v>0.10231187845541639</v>
      </c>
      <c r="X7926" s="170">
        <v>1.0663377095164577</v>
      </c>
      <c r="Y7926" s="170">
        <v>0.97644339001835612</v>
      </c>
      <c r="Z7926" s="169">
        <v>9.7214478741245988E-2</v>
      </c>
      <c r="AA7926" s="170">
        <v>1.1134512279210584</v>
      </c>
      <c r="AB7926" s="170">
        <v>0.98082005441581188</v>
      </c>
      <c r="AC7926" s="169">
        <v>8.7164076162200579E-2</v>
      </c>
      <c r="AD7926" s="170">
        <v>1.1836301438440524</v>
      </c>
      <c r="AE7926" s="170">
        <v>0.98462034384438846</v>
      </c>
      <c r="AF7926" s="169">
        <v>7.7393269408572593E-2</v>
      </c>
      <c r="AG7926" s="170">
        <v>1.1092507060963095</v>
      </c>
      <c r="AH7926" s="170">
        <v>1.0026010419320348</v>
      </c>
      <c r="AI7926" s="169">
        <v>7.7863066598217345E-2</v>
      </c>
      <c r="AJ7926" s="170">
        <v>1.1109699954928851</v>
      </c>
      <c r="AK7926" s="170">
        <v>0.98030873736398161</v>
      </c>
      <c r="AN7926" s="93">
        <f>1/($T7926*(1/$T7924)*(1/(5/7+2/7*$V7926))*$T7936/SUM($T7928:$T7951))</f>
        <v>6889.20421986779</v>
      </c>
      <c r="AO7926" s="93">
        <f>1/(T7926*(1/T7924)*(1/(5/7+2/7*V7926)))</f>
        <v>324.19546274425613</v>
      </c>
      <c r="AP7926" s="93"/>
      <c r="AR7926" s="217">
        <f>CHOOSE($AV$3,C7926,F7926,I7926,L7926,O7926,R7926,U7926,X7926,AA7926,AD7926,AG7926,AJ7926)</f>
        <v>1.120978946473999</v>
      </c>
      <c r="AS7926" s="92"/>
      <c r="AT7926" s="92"/>
      <c r="AV7926" s="151">
        <f>AN7926/AR7926</f>
        <v>6145.7034867046759</v>
      </c>
      <c r="AW7926" s="152">
        <f>AO7926/AR7926</f>
        <v>289.2074501167055</v>
      </c>
    </row>
    <row r="7927" spans="1:49">
      <c r="A7927" t="s">
        <v>20</v>
      </c>
      <c r="B7927" t="s">
        <v>21</v>
      </c>
      <c r="C7927" t="s">
        <v>22</v>
      </c>
      <c r="D7927" t="s">
        <v>23</v>
      </c>
      <c r="E7927" t="s">
        <v>21</v>
      </c>
      <c r="F7927" t="s">
        <v>22</v>
      </c>
      <c r="G7927" t="s">
        <v>23</v>
      </c>
      <c r="H7927" t="s">
        <v>21</v>
      </c>
      <c r="I7927" t="s">
        <v>22</v>
      </c>
      <c r="J7927" t="s">
        <v>23</v>
      </c>
      <c r="K7927" t="s">
        <v>21</v>
      </c>
      <c r="L7927" t="s">
        <v>22</v>
      </c>
      <c r="M7927" t="s">
        <v>23</v>
      </c>
      <c r="N7927" t="s">
        <v>21</v>
      </c>
      <c r="O7927" t="s">
        <v>22</v>
      </c>
      <c r="P7927" t="s">
        <v>23</v>
      </c>
      <c r="Q7927" t="s">
        <v>21</v>
      </c>
      <c r="R7927" t="s">
        <v>22</v>
      </c>
      <c r="S7927" t="s">
        <v>23</v>
      </c>
      <c r="T7927" t="s">
        <v>21</v>
      </c>
      <c r="U7927" t="s">
        <v>22</v>
      </c>
      <c r="V7927" t="s">
        <v>23</v>
      </c>
      <c r="W7927" t="s">
        <v>21</v>
      </c>
      <c r="X7927" t="s">
        <v>22</v>
      </c>
      <c r="Y7927" t="s">
        <v>23</v>
      </c>
      <c r="Z7927" t="s">
        <v>21</v>
      </c>
      <c r="AA7927" t="s">
        <v>22</v>
      </c>
      <c r="AB7927" t="s">
        <v>23</v>
      </c>
      <c r="AC7927" t="s">
        <v>21</v>
      </c>
      <c r="AD7927" t="s">
        <v>22</v>
      </c>
      <c r="AE7927" t="s">
        <v>23</v>
      </c>
      <c r="AF7927" t="s">
        <v>21</v>
      </c>
      <c r="AG7927" t="s">
        <v>22</v>
      </c>
      <c r="AH7927" t="s">
        <v>23</v>
      </c>
      <c r="AI7927" t="s">
        <v>21</v>
      </c>
      <c r="AJ7927" t="s">
        <v>22</v>
      </c>
      <c r="AK7927" t="s">
        <v>23</v>
      </c>
    </row>
    <row r="7928" spans="1:49">
      <c r="A7928">
        <v>1</v>
      </c>
      <c r="B7928">
        <v>0.15199092456040841</v>
      </c>
      <c r="C7928">
        <v>0.160959377386624</v>
      </c>
      <c r="D7928">
        <v>0.21648920330621083</v>
      </c>
      <c r="E7928">
        <v>0.15080026112599329</v>
      </c>
      <c r="F7928">
        <v>0.15047655460578424</v>
      </c>
      <c r="G7928">
        <v>0.20140425856674041</v>
      </c>
      <c r="H7928">
        <v>0.12004791269242714</v>
      </c>
      <c r="I7928">
        <v>0.14566737229123725</v>
      </c>
      <c r="J7928">
        <v>0.16768541511104931</v>
      </c>
      <c r="K7928">
        <v>0.11127852342340555</v>
      </c>
      <c r="L7928">
        <v>0.13696595102371806</v>
      </c>
      <c r="M7928">
        <v>0.15391406145047687</v>
      </c>
      <c r="N7928">
        <v>0.10358092977856037</v>
      </c>
      <c r="O7928">
        <v>0.1227194187834179</v>
      </c>
      <c r="P7928">
        <v>0.15125848707221726</v>
      </c>
      <c r="Q7928">
        <v>0.10282522371895961</v>
      </c>
      <c r="R7928">
        <v>0.1156167703745135</v>
      </c>
      <c r="S7928">
        <v>0.13762333762333759</v>
      </c>
      <c r="T7928">
        <v>9.6943005181347131E-2</v>
      </c>
      <c r="U7928">
        <v>0.10424979183138473</v>
      </c>
      <c r="V7928">
        <v>0.11949381506105472</v>
      </c>
      <c r="W7928">
        <v>8.7878541852723882E-2</v>
      </c>
      <c r="X7928">
        <v>9.6097406303506855E-2</v>
      </c>
      <c r="Y7928">
        <v>0.11187866883914019</v>
      </c>
      <c r="Z7928">
        <v>8.8642840763913919E-2</v>
      </c>
      <c r="AA7928">
        <v>9.8103142439112806E-2</v>
      </c>
      <c r="AB7928">
        <v>0.11383637086243113</v>
      </c>
      <c r="AC7928">
        <v>9.2868419246344994E-2</v>
      </c>
      <c r="AD7928">
        <v>0.11408559064869393</v>
      </c>
      <c r="AE7928">
        <v>0.13225787537196376</v>
      </c>
      <c r="AF7928">
        <v>0.1596781024989411</v>
      </c>
      <c r="AG7928">
        <v>0.14535274668227538</v>
      </c>
      <c r="AH7928">
        <v>0.19342753388703124</v>
      </c>
      <c r="AI7928">
        <v>0.13508771929824565</v>
      </c>
      <c r="AJ7928">
        <v>0.15266818399056192</v>
      </c>
      <c r="AK7928">
        <v>0.20335630806113275</v>
      </c>
    </row>
    <row r="7929" spans="1:49">
      <c r="A7929">
        <v>2</v>
      </c>
      <c r="B7929">
        <v>0.12735110606920025</v>
      </c>
      <c r="C7929">
        <v>0.14407026221042293</v>
      </c>
      <c r="D7929">
        <v>0.16547150525951501</v>
      </c>
      <c r="E7929">
        <v>0.12635346554712645</v>
      </c>
      <c r="F7929">
        <v>0.13372399236888405</v>
      </c>
      <c r="G7929">
        <v>0.15301839273448822</v>
      </c>
      <c r="H7929">
        <v>0.1130606450468036</v>
      </c>
      <c r="I7929">
        <v>0.13551473455517798</v>
      </c>
      <c r="J7929">
        <v>0.14063069790056781</v>
      </c>
      <c r="K7929">
        <v>0.10188140599908806</v>
      </c>
      <c r="L7929">
        <v>0.12909172064370386</v>
      </c>
      <c r="M7929">
        <v>0.13364807031684803</v>
      </c>
      <c r="N7929">
        <v>9.7552106260406918E-2</v>
      </c>
      <c r="O7929">
        <v>0.11557665882096847</v>
      </c>
      <c r="P7929">
        <v>0.13134215760235926</v>
      </c>
      <c r="Q7929">
        <v>9.6840385309596655E-2</v>
      </c>
      <c r="R7929">
        <v>0.10888741289706125</v>
      </c>
      <c r="S7929">
        <v>0.1195023595023595</v>
      </c>
      <c r="T7929">
        <v>8.8756476683937824E-2</v>
      </c>
      <c r="U7929">
        <v>9.818203787224096E-2</v>
      </c>
      <c r="V7929">
        <v>0.10375996609540963</v>
      </c>
      <c r="W7929">
        <v>8.2763659982138513E-2</v>
      </c>
      <c r="X7929">
        <v>9.0504153719322744E-2</v>
      </c>
      <c r="Y7929">
        <v>9.7147512443363157E-2</v>
      </c>
      <c r="Z7929">
        <v>8.3483473646280351E-2</v>
      </c>
      <c r="AA7929">
        <v>9.2393148006681122E-2</v>
      </c>
      <c r="AB7929">
        <v>9.884744223017089E-2</v>
      </c>
      <c r="AC7929">
        <v>8.7463106596197424E-2</v>
      </c>
      <c r="AD7929">
        <v>0.10702406182341317</v>
      </c>
      <c r="AE7929">
        <v>0.11484337208109176</v>
      </c>
      <c r="AF7929">
        <v>0.12131663338778967</v>
      </c>
      <c r="AG7929">
        <v>0.12818315163804481</v>
      </c>
      <c r="AH7929">
        <v>0.14784453313198861</v>
      </c>
      <c r="AI7929">
        <v>0.11318814277071991</v>
      </c>
      <c r="AJ7929">
        <v>0.13775563064192162</v>
      </c>
      <c r="AK7929">
        <v>0.15886810223040365</v>
      </c>
    </row>
    <row r="7930" spans="1:49">
      <c r="A7930">
        <v>3</v>
      </c>
      <c r="B7930">
        <v>0.11659671015314807</v>
      </c>
      <c r="C7930">
        <v>0.14101538349638143</v>
      </c>
      <c r="D7930">
        <v>0.15240923614296867</v>
      </c>
      <c r="E7930">
        <v>0.11568331720054927</v>
      </c>
      <c r="F7930">
        <v>0.12594072230306774</v>
      </c>
      <c r="G7930">
        <v>0.13718656456960659</v>
      </c>
      <c r="H7930">
        <v>0.11039882880085179</v>
      </c>
      <c r="I7930">
        <v>0.13131580413347441</v>
      </c>
      <c r="J7930">
        <v>0.12995120426485141</v>
      </c>
      <c r="K7930">
        <v>9.6865645011002963E-2</v>
      </c>
      <c r="L7930">
        <v>0.12782761875232115</v>
      </c>
      <c r="M7930">
        <v>0.12036770491488666</v>
      </c>
      <c r="N7930">
        <v>9.5255411586824643E-2</v>
      </c>
      <c r="O7930">
        <v>0.11285560740670193</v>
      </c>
      <c r="P7930">
        <v>0.11829092654824773</v>
      </c>
      <c r="Q7930">
        <v>9.4560446867934578E-2</v>
      </c>
      <c r="R7930">
        <v>0.10632384814374606</v>
      </c>
      <c r="S7930">
        <v>0.10762762762762762</v>
      </c>
      <c r="T7930">
        <v>8.4386873920552677E-2</v>
      </c>
      <c r="U7930">
        <v>9.5870512554471862E-2</v>
      </c>
      <c r="V7930">
        <v>9.344952718989219E-2</v>
      </c>
      <c r="W7930">
        <v>8.0815133555248844E-2</v>
      </c>
      <c r="X7930">
        <v>8.8373390830109685E-2</v>
      </c>
      <c r="Y7930">
        <v>8.7494141017342569E-2</v>
      </c>
      <c r="Z7930">
        <v>8.1518000458610421E-2</v>
      </c>
      <c r="AA7930">
        <v>9.0217912032421368E-2</v>
      </c>
      <c r="AB7930">
        <v>8.9025151876454878E-2</v>
      </c>
      <c r="AC7930">
        <v>8.5403939872331677E-2</v>
      </c>
      <c r="AD7930">
        <v>0.10412680435074831</v>
      </c>
      <c r="AE7930">
        <v>0.10343159530336121</v>
      </c>
      <c r="AF7930">
        <v>0.10534277243298845</v>
      </c>
      <c r="AG7930">
        <v>0.12030910845623463</v>
      </c>
      <c r="AH7930">
        <v>0.13251357278970266</v>
      </c>
      <c r="AI7930">
        <v>0.10362976406533578</v>
      </c>
      <c r="AJ7930">
        <v>0.1317264405386166</v>
      </c>
      <c r="AK7930">
        <v>0.13851620360460637</v>
      </c>
    </row>
    <row r="7931" spans="1:49">
      <c r="A7931">
        <v>4</v>
      </c>
      <c r="B7931">
        <v>0.12242768009075441</v>
      </c>
      <c r="C7931">
        <v>0.1393279266829108</v>
      </c>
      <c r="D7931">
        <v>0.1426145463617999</v>
      </c>
      <c r="E7931">
        <v>0.10998806924340994</v>
      </c>
      <c r="F7931">
        <v>0.12496147378852134</v>
      </c>
      <c r="G7931">
        <v>0.12399196112849471</v>
      </c>
      <c r="H7931">
        <v>0.11545627966816024</v>
      </c>
      <c r="I7931">
        <v>0.13512130243440473</v>
      </c>
      <c r="J7931">
        <v>0.12732040217410179</v>
      </c>
      <c r="K7931">
        <v>9.999801748577547E-2</v>
      </c>
      <c r="L7931">
        <v>0.13353141003581051</v>
      </c>
      <c r="M7931">
        <v>0.12082829562246916</v>
      </c>
      <c r="N7931">
        <v>9.9619131466630956E-2</v>
      </c>
      <c r="O7931">
        <v>0.11802560509380824</v>
      </c>
      <c r="P7931">
        <v>0.11874357039983544</v>
      </c>
      <c r="Q7931">
        <v>9.8892329907092527E-2</v>
      </c>
      <c r="R7931">
        <v>0.11119462117504485</v>
      </c>
      <c r="S7931">
        <v>0.10803946803946805</v>
      </c>
      <c r="T7931">
        <v>8.711571675302246E-2</v>
      </c>
      <c r="U7931">
        <v>0.10026241065823309</v>
      </c>
      <c r="V7931">
        <v>9.3807114666384139E-2</v>
      </c>
      <c r="W7931">
        <v>8.4517333766339214E-2</v>
      </c>
      <c r="X7931">
        <v>9.2421840319614423E-2</v>
      </c>
      <c r="Y7931">
        <v>8.782894002633751E-2</v>
      </c>
      <c r="Z7931">
        <v>8.5252399515183291E-2</v>
      </c>
      <c r="AA7931">
        <v>9.4350860383514826E-2</v>
      </c>
      <c r="AB7931">
        <v>8.9365809345369904E-2</v>
      </c>
      <c r="AC7931">
        <v>8.9316356647676592E-2</v>
      </c>
      <c r="AD7931">
        <v>0.10870864686921726</v>
      </c>
      <c r="AE7931">
        <v>0.10382737946906286</v>
      </c>
      <c r="AF7931">
        <v>9.4875052943667951E-2</v>
      </c>
      <c r="AG7931">
        <v>0.11883185433716928</v>
      </c>
      <c r="AH7931">
        <v>0.1200877287599324</v>
      </c>
      <c r="AI7931">
        <v>9.8527929017947186E-2</v>
      </c>
      <c r="AJ7931">
        <v>0.13388879419540056</v>
      </c>
      <c r="AK7931">
        <v>0.12519371548439573</v>
      </c>
    </row>
    <row r="7932" spans="1:49">
      <c r="A7932">
        <v>5</v>
      </c>
      <c r="B7932">
        <v>0.12601247872943849</v>
      </c>
      <c r="C7932">
        <v>0.14675782812670468</v>
      </c>
      <c r="D7932">
        <v>0.14309743985963896</v>
      </c>
      <c r="E7932">
        <v>0.12502532471917702</v>
      </c>
      <c r="F7932">
        <v>0.132588688314171</v>
      </c>
      <c r="G7932">
        <v>0.1244498715306927</v>
      </c>
      <c r="H7932">
        <v>0.19564349407745885</v>
      </c>
      <c r="I7932">
        <v>0.20954612556403537</v>
      </c>
      <c r="J7932">
        <v>0.19725806171531765</v>
      </c>
      <c r="K7932">
        <v>0.17055569873713844</v>
      </c>
      <c r="L7932">
        <v>0.225596189294999</v>
      </c>
      <c r="M7932">
        <v>0.20903141612451298</v>
      </c>
      <c r="N7932">
        <v>0.16880705850829683</v>
      </c>
      <c r="O7932">
        <v>0.19999727894858568</v>
      </c>
      <c r="P7932">
        <v>0.20542486797887663</v>
      </c>
      <c r="Q7932">
        <v>0.16757547546216253</v>
      </c>
      <c r="R7932">
        <v>0.18842200936866388</v>
      </c>
      <c r="S7932">
        <v>0.18690690690690687</v>
      </c>
      <c r="T7932">
        <v>0.14858376511226251</v>
      </c>
      <c r="U7932">
        <v>0.16989711085602607</v>
      </c>
      <c r="V7932">
        <v>0.16228511641458954</v>
      </c>
      <c r="W7932">
        <v>0.14321669237639037</v>
      </c>
      <c r="X7932">
        <v>0.15661107235715638</v>
      </c>
      <c r="Y7932">
        <v>0.1519429502488672</v>
      </c>
      <c r="Z7932">
        <v>0.14446227929373998</v>
      </c>
      <c r="AA7932">
        <v>0.1598798441080885</v>
      </c>
      <c r="AB7932">
        <v>0.15460171464259351</v>
      </c>
      <c r="AC7932">
        <v>0.15134875420413207</v>
      </c>
      <c r="AD7932">
        <v>0.18436911003000214</v>
      </c>
      <c r="AE7932">
        <v>0.17962004720092636</v>
      </c>
      <c r="AF7932">
        <v>9.5238095238095233E-2</v>
      </c>
      <c r="AG7932">
        <v>0.12389075287698721</v>
      </c>
      <c r="AH7932">
        <v>0.12051918167763277</v>
      </c>
      <c r="AI7932">
        <v>0.11199838677152654</v>
      </c>
      <c r="AJ7932">
        <v>0.13950021890906417</v>
      </c>
      <c r="AK7932">
        <v>0.13002268932745409</v>
      </c>
    </row>
    <row r="7933" spans="1:49">
      <c r="A7933">
        <v>6</v>
      </c>
      <c r="B7933">
        <v>0.19519001701644925</v>
      </c>
      <c r="C7933">
        <v>0.24229188638760596</v>
      </c>
      <c r="D7933">
        <v>0.23144280528929342</v>
      </c>
      <c r="E7933">
        <v>0.20514148076446884</v>
      </c>
      <c r="F7933">
        <v>0.22390068625423787</v>
      </c>
      <c r="G7933">
        <v>0.21213123372934098</v>
      </c>
      <c r="H7933">
        <v>0.32720376203362761</v>
      </c>
      <c r="I7933">
        <v>0.34930853434349068</v>
      </c>
      <c r="J7933">
        <v>0.35247538506954695</v>
      </c>
      <c r="K7933">
        <v>0.29162784242976941</v>
      </c>
      <c r="L7933">
        <v>0.37725093615092903</v>
      </c>
      <c r="M7933">
        <v>0.37430671502869101</v>
      </c>
      <c r="N7933">
        <v>0.28232119275010054</v>
      </c>
      <c r="O7933">
        <v>0.3344852450987062</v>
      </c>
      <c r="P7933">
        <v>0.36784857005692345</v>
      </c>
      <c r="Q7933">
        <v>0.28026143294131062</v>
      </c>
      <c r="R7933">
        <v>0.31512619730126556</v>
      </c>
      <c r="S7933">
        <v>0.33468897468897474</v>
      </c>
      <c r="T7933">
        <v>0.25405872193436957</v>
      </c>
      <c r="U7933">
        <v>0.28414424968676211</v>
      </c>
      <c r="V7933">
        <v>0.29059942256244542</v>
      </c>
      <c r="W7933">
        <v>0.23952261102541203</v>
      </c>
      <c r="X7933">
        <v>0.26192402815650961</v>
      </c>
      <c r="Y7933">
        <v>0.27207999464321581</v>
      </c>
      <c r="Z7933">
        <v>0.24160579159432632</v>
      </c>
      <c r="AA7933">
        <v>0.26739088213587464</v>
      </c>
      <c r="AB7933">
        <v>0.27684096973826156</v>
      </c>
      <c r="AC7933">
        <v>0.2531230695311964</v>
      </c>
      <c r="AD7933">
        <v>0.3092686498436969</v>
      </c>
      <c r="AE7933">
        <v>0.32164059866019729</v>
      </c>
      <c r="AF7933">
        <v>0.16476069462092335</v>
      </c>
      <c r="AG7933">
        <v>0.20766221051568007</v>
      </c>
      <c r="AH7933">
        <v>0.20312803365332754</v>
      </c>
      <c r="AI7933">
        <v>0.1734825569671305</v>
      </c>
      <c r="AJ7933">
        <v>0.22639541995448029</v>
      </c>
      <c r="AK7933">
        <v>0.21854531443983041</v>
      </c>
    </row>
    <row r="7934" spans="1:49">
      <c r="A7934">
        <v>7</v>
      </c>
      <c r="B7934">
        <v>0.34529778786159954</v>
      </c>
      <c r="C7934">
        <v>0.39203185802087503</v>
      </c>
      <c r="D7934">
        <v>0.40881763527054105</v>
      </c>
      <c r="E7934">
        <v>0.34259280102649531</v>
      </c>
      <c r="F7934">
        <v>0.37440845196805556</v>
      </c>
      <c r="G7934">
        <v>0.37644474971804592</v>
      </c>
      <c r="H7934">
        <v>0.41125060999955637</v>
      </c>
      <c r="I7934">
        <v>0.45852946911035586</v>
      </c>
      <c r="J7934">
        <v>0.48000416760727244</v>
      </c>
      <c r="K7934">
        <v>0.37392200789040664</v>
      </c>
      <c r="L7934">
        <v>0.46855248407947142</v>
      </c>
      <c r="M7934">
        <v>0.48951196576275746</v>
      </c>
      <c r="N7934">
        <v>0.36234186300216281</v>
      </c>
      <c r="O7934">
        <v>0.42285479109127772</v>
      </c>
      <c r="P7934">
        <v>0.48033056717646272</v>
      </c>
      <c r="Q7934">
        <v>0.35819732867212589</v>
      </c>
      <c r="R7934">
        <v>0.39943251998415252</v>
      </c>
      <c r="S7934">
        <v>0.43887601887601885</v>
      </c>
      <c r="T7934">
        <v>0.38015544041450777</v>
      </c>
      <c r="U7934">
        <v>0.38295407682144256</v>
      </c>
      <c r="V7934">
        <v>0.40996741980769741</v>
      </c>
      <c r="W7934">
        <v>0.36307542421044087</v>
      </c>
      <c r="X7934">
        <v>0.37777665039000569</v>
      </c>
      <c r="Y7934">
        <v>0.39023614490101105</v>
      </c>
      <c r="Z7934">
        <v>0.34030530350181809</v>
      </c>
      <c r="AA7934">
        <v>0.37063172478085799</v>
      </c>
      <c r="AB7934">
        <v>0.40055640719922792</v>
      </c>
      <c r="AC7934">
        <v>0.32891756469215461</v>
      </c>
      <c r="AD7934">
        <v>0.39419862087112195</v>
      </c>
      <c r="AE7934">
        <v>0.42426596695935143</v>
      </c>
      <c r="AF7934">
        <v>0.29503237127125309</v>
      </c>
      <c r="AG7934">
        <v>0.34780275870238553</v>
      </c>
      <c r="AH7934">
        <v>0.35794772228813865</v>
      </c>
      <c r="AI7934">
        <v>0.29663238556160521</v>
      </c>
      <c r="AJ7934">
        <v>0.37173767007229025</v>
      </c>
      <c r="AK7934">
        <v>0.38880945245943738</v>
      </c>
    </row>
    <row r="7935" spans="1:49">
      <c r="A7935">
        <v>8</v>
      </c>
      <c r="B7935">
        <v>0.43612024957458884</v>
      </c>
      <c r="C7935">
        <v>0.48904607775393671</v>
      </c>
      <c r="D7935">
        <v>0.52796355763736313</v>
      </c>
      <c r="E7935">
        <v>0.43277131215811632</v>
      </c>
      <c r="F7935">
        <v>0.46619251791712679</v>
      </c>
      <c r="G7935">
        <v>0.48970973568394005</v>
      </c>
      <c r="H7935">
        <v>0.49101637016991267</v>
      </c>
      <c r="I7935">
        <v>0.54696813547991752</v>
      </c>
      <c r="J7935">
        <v>0.55377081633007441</v>
      </c>
      <c r="K7935">
        <v>0.46214389088241709</v>
      </c>
      <c r="L7935">
        <v>0.55616735209837498</v>
      </c>
      <c r="M7935">
        <v>0.56146966818277777</v>
      </c>
      <c r="N7935">
        <v>0.47174108595379832</v>
      </c>
      <c r="O7935">
        <v>0.52549965306594459</v>
      </c>
      <c r="P7935">
        <v>0.56465948837528313</v>
      </c>
      <c r="Q7935">
        <v>0.46214352212490273</v>
      </c>
      <c r="R7935">
        <v>0.50573888927730781</v>
      </c>
      <c r="S7935">
        <v>0.53156585156585168</v>
      </c>
      <c r="T7935">
        <v>0.56343696027633849</v>
      </c>
      <c r="U7935">
        <v>0.53374958300608621</v>
      </c>
      <c r="V7935">
        <v>0.55416125870791733</v>
      </c>
      <c r="W7935">
        <v>0.54838028740764799</v>
      </c>
      <c r="X7935">
        <v>0.56559071596169708</v>
      </c>
      <c r="Y7935">
        <v>0.54055531995625283</v>
      </c>
      <c r="Z7935">
        <v>0.53206997084548102</v>
      </c>
      <c r="AA7935">
        <v>0.53896132482229109</v>
      </c>
      <c r="AB7935">
        <v>0.56508765621352908</v>
      </c>
      <c r="AC7935">
        <v>0.44347587342988543</v>
      </c>
      <c r="AD7935">
        <v>0.49851133019296934</v>
      </c>
      <c r="AE7935">
        <v>0.50828215013412681</v>
      </c>
      <c r="AF7935">
        <v>0.3891208325769952</v>
      </c>
      <c r="AG7935">
        <v>0.43465763590563689</v>
      </c>
      <c r="AH7935">
        <v>0.46624959551288969</v>
      </c>
      <c r="AI7935">
        <v>0.37751562815083689</v>
      </c>
      <c r="AJ7935">
        <v>0.46104254188515809</v>
      </c>
      <c r="AK7935">
        <v>0.49854873924397441</v>
      </c>
    </row>
    <row r="7936" spans="1:49">
      <c r="A7936">
        <v>9</v>
      </c>
      <c r="B7936">
        <v>0.49855927396483274</v>
      </c>
      <c r="C7936">
        <v>0.5644288467832852</v>
      </c>
      <c r="D7936">
        <v>0.58582224690344553</v>
      </c>
      <c r="E7936">
        <v>0.4962969632847849</v>
      </c>
      <c r="F7936">
        <v>0.54885513754345172</v>
      </c>
      <c r="G7936">
        <v>0.5574550357424507</v>
      </c>
      <c r="H7936">
        <v>0.6009715629297725</v>
      </c>
      <c r="I7936">
        <v>0.66322558631831108</v>
      </c>
      <c r="J7936">
        <v>0.66107802108114688</v>
      </c>
      <c r="K7936">
        <v>0.59975020320770811</v>
      </c>
      <c r="L7936">
        <v>0.68789630957207948</v>
      </c>
      <c r="M7936">
        <v>0.68349741877290959</v>
      </c>
      <c r="N7936">
        <v>0.6492373059771479</v>
      </c>
      <c r="O7936">
        <v>0.63954572046638825</v>
      </c>
      <c r="P7936">
        <v>0.66741650092586258</v>
      </c>
      <c r="Q7936">
        <v>0.56988961298044971</v>
      </c>
      <c r="R7936">
        <v>0.5957404041110258</v>
      </c>
      <c r="S7936">
        <v>0.61687687687687698</v>
      </c>
      <c r="T7936">
        <v>0.69110535405872187</v>
      </c>
      <c r="U7936">
        <v>0.63326337466935989</v>
      </c>
      <c r="V7936">
        <v>0.64088946573782224</v>
      </c>
      <c r="W7936">
        <v>0.65134367134854276</v>
      </c>
      <c r="X7936">
        <v>0.66154099816094858</v>
      </c>
      <c r="Y7936">
        <v>0.64614534740977159</v>
      </c>
      <c r="Z7936">
        <v>0.6686703573885413</v>
      </c>
      <c r="AA7936">
        <v>0.63620732070488017</v>
      </c>
      <c r="AB7936">
        <v>0.6666477412517271</v>
      </c>
      <c r="AC7936">
        <v>0.6301908161164117</v>
      </c>
      <c r="AD7936">
        <v>0.61056626654196722</v>
      </c>
      <c r="AE7936">
        <v>0.60779255046248093</v>
      </c>
      <c r="AF7936">
        <v>0.46667070046993808</v>
      </c>
      <c r="AG7936">
        <v>0.53154669203084104</v>
      </c>
      <c r="AH7936">
        <v>0.54190486463164711</v>
      </c>
      <c r="AI7936">
        <v>0.44855817705182499</v>
      </c>
      <c r="AJ7936">
        <v>0.54334232364451851</v>
      </c>
      <c r="AK7936">
        <v>0.55993835352540788</v>
      </c>
    </row>
    <row r="7937" spans="1:37">
      <c r="A7937">
        <v>10</v>
      </c>
      <c r="B7937">
        <v>0.61027793533749297</v>
      </c>
      <c r="C7937">
        <v>0.68900607338982445</v>
      </c>
      <c r="D7937">
        <v>0.70961199507448658</v>
      </c>
      <c r="E7937">
        <v>0.60653265200459217</v>
      </c>
      <c r="F7937">
        <v>0.66990742005079629</v>
      </c>
      <c r="G7937">
        <v>0.6751295292850662</v>
      </c>
      <c r="H7937">
        <v>0.73042455969122944</v>
      </c>
      <c r="I7937">
        <v>0.80514316751155923</v>
      </c>
      <c r="J7937">
        <v>0.81462830152638621</v>
      </c>
      <c r="K7937">
        <v>0.8059713328443131</v>
      </c>
      <c r="L7937">
        <v>0.83761231255685897</v>
      </c>
      <c r="M7937">
        <v>0.86185157464448159</v>
      </c>
      <c r="N7937">
        <v>0.81429309651859383</v>
      </c>
      <c r="O7937">
        <v>0.80336662086230137</v>
      </c>
      <c r="P7937">
        <v>0.8359851862012212</v>
      </c>
      <c r="Q7937">
        <v>0.77595804913267341</v>
      </c>
      <c r="R7937">
        <v>0.77088431331422314</v>
      </c>
      <c r="S7937">
        <v>0.81837837837837846</v>
      </c>
      <c r="T7937">
        <v>0.84248704663212437</v>
      </c>
      <c r="U7937">
        <v>0.80992957727980741</v>
      </c>
      <c r="V7937">
        <v>0.80002251476703845</v>
      </c>
      <c r="W7937">
        <v>0.78679873345782259</v>
      </c>
      <c r="X7937">
        <v>0.81452470036146862</v>
      </c>
      <c r="Y7937">
        <v>0.82908510590808637</v>
      </c>
      <c r="Z7937">
        <v>0.84328627116978427</v>
      </c>
      <c r="AA7937">
        <v>0.79756580736213811</v>
      </c>
      <c r="AB7937">
        <v>0.84990253411306038</v>
      </c>
      <c r="AC7937">
        <v>0.81180932116137006</v>
      </c>
      <c r="AD7937">
        <v>0.78404420534205066</v>
      </c>
      <c r="AE7937">
        <v>0.79187616353215373</v>
      </c>
      <c r="AF7937">
        <v>0.6013795607188237</v>
      </c>
      <c r="AG7937">
        <v>0.63530985753556379</v>
      </c>
      <c r="AH7937">
        <v>0.65874231474490352</v>
      </c>
      <c r="AI7937">
        <v>0.54902198023795123</v>
      </c>
      <c r="AJ7937">
        <v>0.66502234209303823</v>
      </c>
      <c r="AK7937">
        <v>0.68043152532214568</v>
      </c>
    </row>
    <row r="7938" spans="1:37">
      <c r="A7938">
        <v>11</v>
      </c>
      <c r="B7938">
        <v>0.77102665910380053</v>
      </c>
      <c r="C7938">
        <v>0.83944793977524845</v>
      </c>
      <c r="D7938">
        <v>0.87532494708292086</v>
      </c>
      <c r="E7938">
        <v>0.75776061949890827</v>
      </c>
      <c r="F7938">
        <v>0.81515221267249016</v>
      </c>
      <c r="G7938">
        <v>0.8379590763777589</v>
      </c>
      <c r="H7938">
        <v>0.87753427088416658</v>
      </c>
      <c r="I7938">
        <v>0.92887234694445964</v>
      </c>
      <c r="J7938">
        <v>0.93600118082206052</v>
      </c>
      <c r="K7938">
        <v>0.92097698300985309</v>
      </c>
      <c r="L7938">
        <v>0.95111571472866085</v>
      </c>
      <c r="M7938">
        <v>0.96084019421574851</v>
      </c>
      <c r="N7938">
        <v>0.91107963788780666</v>
      </c>
      <c r="O7938">
        <v>0.92515748085060068</v>
      </c>
      <c r="P7938">
        <v>0.93226116178588592</v>
      </c>
      <c r="Q7938">
        <v>0.94283054357532381</v>
      </c>
      <c r="R7938">
        <v>0.91681815003845368</v>
      </c>
      <c r="S7938">
        <v>0.94675246675246671</v>
      </c>
      <c r="T7938">
        <v>0.9408290155440413</v>
      </c>
      <c r="U7938">
        <v>0.93665632609318106</v>
      </c>
      <c r="V7938">
        <v>0.92347628003072602</v>
      </c>
      <c r="W7938">
        <v>0.91522286271007558</v>
      </c>
      <c r="X7938">
        <v>0.93391083771957639</v>
      </c>
      <c r="Y7938">
        <v>0.94295024886726331</v>
      </c>
      <c r="Z7938">
        <v>0.95284502243915226</v>
      </c>
      <c r="AA7938">
        <v>0.92920124817111871</v>
      </c>
      <c r="AB7938">
        <v>0.9526170694625814</v>
      </c>
      <c r="AC7938">
        <v>0.95265632507378695</v>
      </c>
      <c r="AD7938">
        <v>0.93302844918073091</v>
      </c>
      <c r="AE7938">
        <v>0.93312713466922681</v>
      </c>
      <c r="AF7938">
        <v>0.79133135676973032</v>
      </c>
      <c r="AG7938">
        <v>0.79590898163536217</v>
      </c>
      <c r="AH7938">
        <v>0.8322079603063316</v>
      </c>
      <c r="AI7938">
        <v>0.73030852994555373</v>
      </c>
      <c r="AJ7938">
        <v>0.80968614121807037</v>
      </c>
      <c r="AK7938">
        <v>0.85813605034462093</v>
      </c>
    </row>
    <row r="7939" spans="1:37">
      <c r="A7939">
        <v>12</v>
      </c>
      <c r="B7939">
        <v>0.92186046511627917</v>
      </c>
      <c r="C7939">
        <v>0.9523693493835691</v>
      </c>
      <c r="D7939">
        <v>0.98176272223161198</v>
      </c>
      <c r="E7939">
        <v>0.89771064538639889</v>
      </c>
      <c r="F7939">
        <v>0.93227969834464108</v>
      </c>
      <c r="G7939">
        <v>0.94955353735785686</v>
      </c>
      <c r="H7939">
        <v>0.96122621001730169</v>
      </c>
      <c r="I7939">
        <v>0.99922358085900531</v>
      </c>
      <c r="J7939">
        <v>0.99010193272787261</v>
      </c>
      <c r="K7939">
        <v>0.99888979203425798</v>
      </c>
      <c r="L7939">
        <v>1</v>
      </c>
      <c r="M7939">
        <v>1</v>
      </c>
      <c r="N7939">
        <v>1</v>
      </c>
      <c r="O7939">
        <v>1</v>
      </c>
      <c r="P7939">
        <v>0.99415677937041402</v>
      </c>
      <c r="Q7939">
        <v>1</v>
      </c>
      <c r="R7939">
        <v>1</v>
      </c>
      <c r="S7939">
        <v>1</v>
      </c>
      <c r="T7939">
        <v>1</v>
      </c>
      <c r="U7939">
        <v>1</v>
      </c>
      <c r="V7939">
        <v>1</v>
      </c>
      <c r="W7939">
        <v>1</v>
      </c>
      <c r="X7939">
        <v>1</v>
      </c>
      <c r="Y7939">
        <v>1</v>
      </c>
      <c r="Z7939">
        <v>0.99267861237592947</v>
      </c>
      <c r="AA7939">
        <v>1</v>
      </c>
      <c r="AB7939">
        <v>0.99947008838168772</v>
      </c>
      <c r="AC7939">
        <v>1</v>
      </c>
      <c r="AD7939">
        <v>1</v>
      </c>
      <c r="AE7939">
        <v>0.9952359313387763</v>
      </c>
      <c r="AF7939">
        <v>0.94832698009318095</v>
      </c>
      <c r="AG7939">
        <v>0.93422038262275287</v>
      </c>
      <c r="AH7939">
        <v>0.95720706144608647</v>
      </c>
      <c r="AI7939">
        <v>0.93075216777576142</v>
      </c>
      <c r="AJ7939">
        <v>0.93990194210774369</v>
      </c>
      <c r="AK7939">
        <v>0.96893702641380186</v>
      </c>
    </row>
    <row r="7940" spans="1:37">
      <c r="A7940">
        <v>13</v>
      </c>
      <c r="B7940">
        <v>1</v>
      </c>
      <c r="C7940">
        <v>1</v>
      </c>
      <c r="D7940">
        <v>1</v>
      </c>
      <c r="E7940">
        <v>1</v>
      </c>
      <c r="F7940">
        <v>1</v>
      </c>
      <c r="G7940">
        <v>1</v>
      </c>
      <c r="H7940">
        <v>0.97883856084468301</v>
      </c>
      <c r="I7940">
        <v>1</v>
      </c>
      <c r="J7940">
        <v>1</v>
      </c>
      <c r="K7940">
        <v>1</v>
      </c>
      <c r="L7940">
        <v>0.98666730269277547</v>
      </c>
      <c r="M7940">
        <v>0.99029880822154415</v>
      </c>
      <c r="N7940">
        <v>0.96244904208693005</v>
      </c>
      <c r="O7940">
        <v>0.97803091114406615</v>
      </c>
      <c r="P7940">
        <v>0.99455455730059683</v>
      </c>
      <c r="Q7940">
        <v>0.98248247297322999</v>
      </c>
      <c r="R7940">
        <v>0.97404099373091912</v>
      </c>
      <c r="S7940">
        <v>0.98990132990132995</v>
      </c>
      <c r="T7940">
        <v>0.97257340241796197</v>
      </c>
      <c r="U7940">
        <v>0.98089051512867043</v>
      </c>
      <c r="V7940">
        <v>0.99717241013959179</v>
      </c>
      <c r="W7940">
        <v>0.96338394089469848</v>
      </c>
      <c r="X7940">
        <v>0.97510051366605333</v>
      </c>
      <c r="Y7940">
        <v>0.99747784746557122</v>
      </c>
      <c r="Z7940">
        <v>0.96575162970485151</v>
      </c>
      <c r="AA7940">
        <v>0.9868087475560966</v>
      </c>
      <c r="AB7940">
        <v>1</v>
      </c>
      <c r="AC7940">
        <v>0.9861864232274008</v>
      </c>
      <c r="AD7940">
        <v>0.98976092620716671</v>
      </c>
      <c r="AE7940">
        <v>1</v>
      </c>
      <c r="AF7940">
        <v>1</v>
      </c>
      <c r="AG7940">
        <v>1</v>
      </c>
      <c r="AH7940">
        <v>1</v>
      </c>
      <c r="AI7940">
        <v>1</v>
      </c>
      <c r="AJ7940">
        <v>1</v>
      </c>
      <c r="AK7940">
        <v>1</v>
      </c>
    </row>
    <row r="7941" spans="1:37">
      <c r="A7941">
        <v>14</v>
      </c>
      <c r="B7941">
        <v>0.99745887691435065</v>
      </c>
      <c r="C7941">
        <v>0.98852965778084856</v>
      </c>
      <c r="D7941">
        <v>0.9826802198775062</v>
      </c>
      <c r="E7941">
        <v>0.98575062467640617</v>
      </c>
      <c r="F7941">
        <v>0.96491871457051603</v>
      </c>
      <c r="G7941">
        <v>0.99413196299405571</v>
      </c>
      <c r="H7941">
        <v>0.96193602768288899</v>
      </c>
      <c r="I7941">
        <v>0.98681828310400532</v>
      </c>
      <c r="J7941">
        <v>0.9750290864257557</v>
      </c>
      <c r="K7941">
        <v>0.94135722923811971</v>
      </c>
      <c r="L7941">
        <v>0.97296321156840615</v>
      </c>
      <c r="M7941">
        <v>0.95360508185080717</v>
      </c>
      <c r="N7941">
        <v>0.92543397959769569</v>
      </c>
      <c r="O7941">
        <v>0.95097685745772198</v>
      </c>
      <c r="P7941">
        <v>0.98296413140388206</v>
      </c>
      <c r="Q7941">
        <v>0.9705507951285316</v>
      </c>
      <c r="R7941">
        <v>0.95482882378988088</v>
      </c>
      <c r="S7941">
        <v>0.97255255255255246</v>
      </c>
      <c r="T7941">
        <v>0.95730569948186517</v>
      </c>
      <c r="U7941">
        <v>0.96610988676152665</v>
      </c>
      <c r="V7941">
        <v>0.98553757317299273</v>
      </c>
      <c r="W7941">
        <v>0.94766582771778829</v>
      </c>
      <c r="X7941">
        <v>0.95567505865939484</v>
      </c>
      <c r="Y7941">
        <v>0.98589938173782998</v>
      </c>
      <c r="Z7941">
        <v>0.99092606545025719</v>
      </c>
      <c r="AA7941">
        <v>0.97440731293617999</v>
      </c>
      <c r="AB7941">
        <v>0.96357488471268082</v>
      </c>
      <c r="AC7941">
        <v>0.97391722149770077</v>
      </c>
      <c r="AD7941">
        <v>0.97465972240097687</v>
      </c>
      <c r="AE7941">
        <v>0.99199636464914454</v>
      </c>
      <c r="AF7941">
        <v>0.98582118150097808</v>
      </c>
      <c r="AG7941">
        <v>0.9865444447928533</v>
      </c>
      <c r="AH7941">
        <v>0.99897170387948075</v>
      </c>
      <c r="AI7941">
        <v>0.98699334543254713</v>
      </c>
      <c r="AJ7941">
        <v>0.98682200854915092</v>
      </c>
      <c r="AK7941">
        <v>0.98473393552806188</v>
      </c>
    </row>
    <row r="7942" spans="1:37">
      <c r="A7942">
        <v>15</v>
      </c>
      <c r="B7942">
        <v>0.99600680657969387</v>
      </c>
      <c r="C7942">
        <v>0.96443612030403314</v>
      </c>
      <c r="D7942">
        <v>0.97003645845908704</v>
      </c>
      <c r="E7942">
        <v>0.96006573171555265</v>
      </c>
      <c r="F7942">
        <v>0.94144405994093305</v>
      </c>
      <c r="G7942">
        <v>0.96907408820711127</v>
      </c>
      <c r="H7942">
        <v>0.99436582227940207</v>
      </c>
      <c r="I7942">
        <v>0.98584688875271598</v>
      </c>
      <c r="J7942">
        <v>0.96054665115390625</v>
      </c>
      <c r="K7942">
        <v>0.94121845324240216</v>
      </c>
      <c r="L7942">
        <v>0.96761377768843104</v>
      </c>
      <c r="M7942">
        <v>0.94595735697698957</v>
      </c>
      <c r="N7942">
        <v>0.92528086661945685</v>
      </c>
      <c r="O7942">
        <v>0.93860287615134486</v>
      </c>
      <c r="P7942">
        <v>0.97080447157259486</v>
      </c>
      <c r="Q7942">
        <v>0.97459768586248208</v>
      </c>
      <c r="R7942">
        <v>0.95400440467034897</v>
      </c>
      <c r="S7942">
        <v>0.96514800514800503</v>
      </c>
      <c r="T7942">
        <v>0.95734024179620025</v>
      </c>
      <c r="U7942">
        <v>0.95963498913845802</v>
      </c>
      <c r="V7942">
        <v>0.96416841045744706</v>
      </c>
      <c r="W7942">
        <v>0.93407485589023309</v>
      </c>
      <c r="X7942">
        <v>0.95559135011731844</v>
      </c>
      <c r="Y7942">
        <v>0.96393098676427924</v>
      </c>
      <c r="Z7942">
        <v>0.99741212696956794</v>
      </c>
      <c r="AA7942">
        <v>0.97275257985576136</v>
      </c>
      <c r="AB7942">
        <v>0.94856072219383414</v>
      </c>
      <c r="AC7942">
        <v>0.94502024847278476</v>
      </c>
      <c r="AD7942">
        <v>0.96250725744406396</v>
      </c>
      <c r="AE7942">
        <v>0.99206232867676158</v>
      </c>
      <c r="AF7942">
        <v>0.96331255924648551</v>
      </c>
      <c r="AG7942">
        <v>0.96030924781983051</v>
      </c>
      <c r="AH7942">
        <v>0.97051738395714249</v>
      </c>
      <c r="AI7942">
        <v>0.96902601330913485</v>
      </c>
      <c r="AJ7942">
        <v>0.96814622457062061</v>
      </c>
      <c r="AK7942">
        <v>0.96688214392739413</v>
      </c>
    </row>
    <row r="7943" spans="1:37">
      <c r="A7943">
        <v>16</v>
      </c>
      <c r="B7943">
        <v>0.99253545093590478</v>
      </c>
      <c r="C7943">
        <v>0.95894824889987995</v>
      </c>
      <c r="D7943">
        <v>0.96321961191459227</v>
      </c>
      <c r="E7943">
        <v>0.94842761632487682</v>
      </c>
      <c r="F7943">
        <v>0.93833855469161487</v>
      </c>
      <c r="G7943">
        <v>0.95285218821813478</v>
      </c>
      <c r="H7943">
        <v>1</v>
      </c>
      <c r="I7943">
        <v>0.9981790708038546</v>
      </c>
      <c r="J7943">
        <v>0.9600951603660548</v>
      </c>
      <c r="K7943">
        <v>0.97728038698677677</v>
      </c>
      <c r="L7943">
        <v>0.98619709767657349</v>
      </c>
      <c r="M7943">
        <v>0.9552459362465695</v>
      </c>
      <c r="N7943">
        <v>0.93841030450343565</v>
      </c>
      <c r="O7943">
        <v>0.95470469789526669</v>
      </c>
      <c r="P7943">
        <v>0.96420684452369532</v>
      </c>
      <c r="Q7943">
        <v>0.99118423802557343</v>
      </c>
      <c r="R7943">
        <v>0.95119322286699792</v>
      </c>
      <c r="S7943">
        <v>0.95357357357357353</v>
      </c>
      <c r="T7943">
        <v>0.95642487046632119</v>
      </c>
      <c r="U7943">
        <v>0.97366174504401071</v>
      </c>
      <c r="V7943">
        <v>0.96290361030911453</v>
      </c>
      <c r="W7943">
        <v>0.93966063164731672</v>
      </c>
      <c r="X7943">
        <v>0.96477646014331908</v>
      </c>
      <c r="Y7943">
        <v>0.95002008794053938</v>
      </c>
      <c r="Z7943">
        <v>1</v>
      </c>
      <c r="AA7943">
        <v>0.97779964522937091</v>
      </c>
      <c r="AB7943">
        <v>0.94233426067866533</v>
      </c>
      <c r="AC7943">
        <v>0.93966641499073389</v>
      </c>
      <c r="AD7943">
        <v>0.96341390168773111</v>
      </c>
      <c r="AE7943">
        <v>0.987298260015538</v>
      </c>
      <c r="AF7943">
        <v>0.94628990944111657</v>
      </c>
      <c r="AG7943">
        <v>0.94227559847954301</v>
      </c>
      <c r="AH7943">
        <v>0.94884406572466129</v>
      </c>
      <c r="AI7943">
        <v>0.94775156281508388</v>
      </c>
      <c r="AJ7943">
        <v>0.94976120530328101</v>
      </c>
      <c r="AK7943">
        <v>0.9457596643691939</v>
      </c>
    </row>
    <row r="7944" spans="1:37">
      <c r="A7944">
        <v>17</v>
      </c>
      <c r="B7944">
        <v>0.9417356778218946</v>
      </c>
      <c r="C7944">
        <v>0.95573698948976227</v>
      </c>
      <c r="D7944">
        <v>0.96391980748645889</v>
      </c>
      <c r="E7944">
        <v>0.9158543997478783</v>
      </c>
      <c r="F7944">
        <v>0.93401191484049184</v>
      </c>
      <c r="G7944">
        <v>0.92247746487233628</v>
      </c>
      <c r="H7944">
        <v>0.98043565059225424</v>
      </c>
      <c r="I7944">
        <v>0.97713567489276387</v>
      </c>
      <c r="J7944">
        <v>0.97068782885026128</v>
      </c>
      <c r="K7944">
        <v>0.9551357030986698</v>
      </c>
      <c r="L7944">
        <v>0.95997464981651759</v>
      </c>
      <c r="M7944">
        <v>0.94779012416757824</v>
      </c>
      <c r="N7944">
        <v>0.9415108423127716</v>
      </c>
      <c r="O7944">
        <v>0.94239194024571105</v>
      </c>
      <c r="P7944">
        <v>0.99835402235786308</v>
      </c>
      <c r="Q7944">
        <v>0.97619364277164522</v>
      </c>
      <c r="R7944">
        <v>0.92800461441655602</v>
      </c>
      <c r="S7944">
        <v>0.97578721578721572</v>
      </c>
      <c r="T7944">
        <v>0.95906735751295347</v>
      </c>
      <c r="U7944">
        <v>0.9542501858413821</v>
      </c>
      <c r="V7944">
        <v>0.9795181839853786</v>
      </c>
      <c r="W7944">
        <v>0.92270845173337668</v>
      </c>
      <c r="X7944">
        <v>0.9427509670873232</v>
      </c>
      <c r="Y7944">
        <v>0.97752382652947334</v>
      </c>
      <c r="Z7944">
        <v>0.973384217250303</v>
      </c>
      <c r="AA7944">
        <v>0.95116854194450573</v>
      </c>
      <c r="AB7944">
        <v>0.97193360964439168</v>
      </c>
      <c r="AC7944">
        <v>0.91457890040496947</v>
      </c>
      <c r="AD7944">
        <v>0.9226806924817168</v>
      </c>
      <c r="AE7944">
        <v>0.98519474046819788</v>
      </c>
      <c r="AF7944">
        <v>0.91401948326980087</v>
      </c>
      <c r="AG7944">
        <v>0.91906110745281655</v>
      </c>
      <c r="AH7944">
        <v>0.92783230863265376</v>
      </c>
      <c r="AI7944">
        <v>0.9192579149021981</v>
      </c>
      <c r="AJ7944">
        <v>0.94845109304136554</v>
      </c>
      <c r="AK7944">
        <v>0.94120467485765669</v>
      </c>
    </row>
    <row r="7945" spans="1:37">
      <c r="A7945">
        <v>18</v>
      </c>
      <c r="B7945">
        <v>0.89973908111174139</v>
      </c>
      <c r="C7945">
        <v>0.92673746226861098</v>
      </c>
      <c r="D7945">
        <v>0.96791172706859507</v>
      </c>
      <c r="E7945">
        <v>0.87727078315287121</v>
      </c>
      <c r="F7945">
        <v>0.90059262091378334</v>
      </c>
      <c r="G7945">
        <v>0.92683609351547969</v>
      </c>
      <c r="H7945">
        <v>0.93212368572822868</v>
      </c>
      <c r="I7945">
        <v>0.95791668987800116</v>
      </c>
      <c r="J7945">
        <v>0.95975654227516627</v>
      </c>
      <c r="K7945">
        <v>0.95438234769334473</v>
      </c>
      <c r="L7945">
        <v>0.95850270367884272</v>
      </c>
      <c r="M7945">
        <v>0.94630280000767664</v>
      </c>
      <c r="N7945">
        <v>0.94606595341537658</v>
      </c>
      <c r="O7945">
        <v>0.93977632957374735</v>
      </c>
      <c r="P7945">
        <v>1</v>
      </c>
      <c r="Q7945">
        <v>0.96990481257006089</v>
      </c>
      <c r="R7945">
        <v>0.92444475517956604</v>
      </c>
      <c r="S7945">
        <v>0.98271128271128283</v>
      </c>
      <c r="T7945">
        <v>0.95601036269430029</v>
      </c>
      <c r="U7945">
        <v>0.94770961988542213</v>
      </c>
      <c r="V7945">
        <v>0.97536619606388908</v>
      </c>
      <c r="W7945">
        <v>0.90971827555411233</v>
      </c>
      <c r="X7945">
        <v>0.9339590335468323</v>
      </c>
      <c r="Y7945">
        <v>0.97575497176528359</v>
      </c>
      <c r="Z7945">
        <v>0.94367281423002602</v>
      </c>
      <c r="AA7945">
        <v>0.92785726308702243</v>
      </c>
      <c r="AB7945">
        <v>0.95990335421437445</v>
      </c>
      <c r="AC7945">
        <v>0.89786533049625927</v>
      </c>
      <c r="AD7945">
        <v>0.90038067617928108</v>
      </c>
      <c r="AE7945">
        <v>0.96997170876148842</v>
      </c>
      <c r="AF7945">
        <v>0.90240212984812729</v>
      </c>
      <c r="AG7945">
        <v>0.87772934892811971</v>
      </c>
      <c r="AH7945">
        <v>0.9288821773990581</v>
      </c>
      <c r="AI7945">
        <v>0.89169187336156486</v>
      </c>
      <c r="AJ7945">
        <v>0.91658394911951779</v>
      </c>
      <c r="AK7945">
        <v>0.94734363628579987</v>
      </c>
    </row>
    <row r="7946" spans="1:37">
      <c r="A7946">
        <v>19</v>
      </c>
      <c r="B7946">
        <v>0.88896199659671027</v>
      </c>
      <c r="C7946">
        <v>0.92659926537440418</v>
      </c>
      <c r="D7946">
        <v>0.9656501758537156</v>
      </c>
      <c r="E7946">
        <v>0.86347162505909092</v>
      </c>
      <c r="F7946">
        <v>0.89936368353497043</v>
      </c>
      <c r="G7946">
        <v>0.92576763591035116</v>
      </c>
      <c r="H7946">
        <v>0.8927953506942905</v>
      </c>
      <c r="I7946">
        <v>0.9327997047518245</v>
      </c>
      <c r="J7946">
        <v>0.94522201191241073</v>
      </c>
      <c r="K7946">
        <v>0.9130271009694495</v>
      </c>
      <c r="L7946">
        <v>0.9305595780421072</v>
      </c>
      <c r="M7946">
        <v>0.91628763889688525</v>
      </c>
      <c r="N7946">
        <v>0.90861069111370574</v>
      </c>
      <c r="O7946">
        <v>0.89096406851607446</v>
      </c>
      <c r="P7946">
        <v>0.95249297030382019</v>
      </c>
      <c r="Q7946">
        <v>0.92274808580168366</v>
      </c>
      <c r="R7946">
        <v>0.87903470134470607</v>
      </c>
      <c r="S7946">
        <v>0.9410467610467611</v>
      </c>
      <c r="T7946">
        <v>0.91993091537132998</v>
      </c>
      <c r="U7946">
        <v>0.9026821573886068</v>
      </c>
      <c r="V7946">
        <v>0.93785262098376276</v>
      </c>
      <c r="W7946">
        <v>0.86261264918405467</v>
      </c>
      <c r="X7946">
        <v>0.88843426976980155</v>
      </c>
      <c r="Y7946">
        <v>0.93631564850568061</v>
      </c>
      <c r="Z7946">
        <v>0.90272545615356892</v>
      </c>
      <c r="AA7946">
        <v>0.88622221071303753</v>
      </c>
      <c r="AB7946">
        <v>0.92570512941829597</v>
      </c>
      <c r="AC7946">
        <v>0.86685771157938096</v>
      </c>
      <c r="AD7946">
        <v>0.86307097851796555</v>
      </c>
      <c r="AE7946">
        <v>0.92542400211084885</v>
      </c>
      <c r="AF7946">
        <v>0.89383029789637158</v>
      </c>
      <c r="AG7946">
        <v>0.87113745083078109</v>
      </c>
      <c r="AH7946">
        <v>0.92640851400424262</v>
      </c>
      <c r="AI7946">
        <v>0.88074208509780216</v>
      </c>
      <c r="AJ7946">
        <v>0.91005678267176038</v>
      </c>
      <c r="AK7946">
        <v>0.94684703968491779</v>
      </c>
    </row>
    <row r="7947" spans="1:37">
      <c r="A7947">
        <v>20</v>
      </c>
      <c r="B7947">
        <v>0.83040272263187764</v>
      </c>
      <c r="C7947">
        <v>0.90840455322398794</v>
      </c>
      <c r="D7947">
        <v>0.95180722891566272</v>
      </c>
      <c r="E7947">
        <v>0.81043603538707421</v>
      </c>
      <c r="F7947">
        <v>0.88086720063670676</v>
      </c>
      <c r="G7947">
        <v>0.9063997218618296</v>
      </c>
      <c r="H7947">
        <v>0.85579610487556024</v>
      </c>
      <c r="I7947">
        <v>0.92026558409002279</v>
      </c>
      <c r="J7947">
        <v>0.92747495094378929</v>
      </c>
      <c r="K7947">
        <v>0.87339664162090369</v>
      </c>
      <c r="L7947">
        <v>0.92014692203114912</v>
      </c>
      <c r="M7947">
        <v>0.91157617978390615</v>
      </c>
      <c r="N7947">
        <v>0.83875289479224491</v>
      </c>
      <c r="O7947">
        <v>0.84450891824601049</v>
      </c>
      <c r="P7947">
        <v>0.90507509772992267</v>
      </c>
      <c r="Q7947">
        <v>0.87994224155947809</v>
      </c>
      <c r="R7947">
        <v>0.8268282877717964</v>
      </c>
      <c r="S7947">
        <v>0.8773401973401973</v>
      </c>
      <c r="T7947">
        <v>0.86678756476683927</v>
      </c>
      <c r="U7947">
        <v>0.84262452685966149</v>
      </c>
      <c r="V7947">
        <v>0.85421688342648261</v>
      </c>
      <c r="W7947">
        <v>0.8293253227246894</v>
      </c>
      <c r="X7947">
        <v>0.84202929798972659</v>
      </c>
      <c r="Y7947">
        <v>0.88066089324375585</v>
      </c>
      <c r="Z7947">
        <v>0.8598126248894421</v>
      </c>
      <c r="AA7947">
        <v>0.84660443074851432</v>
      </c>
      <c r="AB7947">
        <v>0.87349621807124789</v>
      </c>
      <c r="AC7947">
        <v>0.80913240442034473</v>
      </c>
      <c r="AD7947">
        <v>0.82752022789089386</v>
      </c>
      <c r="AE7947">
        <v>0.86933991996364623</v>
      </c>
      <c r="AF7947">
        <v>0.83531998144450481</v>
      </c>
      <c r="AG7947">
        <v>0.84041474606210742</v>
      </c>
      <c r="AH7947">
        <v>0.89555963038866737</v>
      </c>
      <c r="AI7947">
        <v>0.80024198427102244</v>
      </c>
      <c r="AJ7947">
        <v>0.88921864503644588</v>
      </c>
      <c r="AK7947">
        <v>0.92200864763046353</v>
      </c>
    </row>
    <row r="7948" spans="1:37">
      <c r="A7948">
        <v>21</v>
      </c>
      <c r="B7948">
        <v>0.81123085649461169</v>
      </c>
      <c r="C7948">
        <v>0.90723351638360528</v>
      </c>
      <c r="D7948">
        <v>0.9538192851566587</v>
      </c>
      <c r="E7948">
        <v>0.80420052675415865</v>
      </c>
      <c r="F7948">
        <v>0.88209223662701552</v>
      </c>
      <c r="G7948">
        <v>0.9067134752855579</v>
      </c>
      <c r="H7948">
        <v>0.75624417727696203</v>
      </c>
      <c r="I7948">
        <v>0.87320692440532555</v>
      </c>
      <c r="J7948">
        <v>0.90076753433934742</v>
      </c>
      <c r="K7948">
        <v>0.78176483416268516</v>
      </c>
      <c r="L7948">
        <v>0.86108849053967929</v>
      </c>
      <c r="M7948">
        <v>0.8777419540560768</v>
      </c>
      <c r="N7948">
        <v>0.78412983980554662</v>
      </c>
      <c r="O7948">
        <v>0.79148583012476037</v>
      </c>
      <c r="P7948">
        <v>0.86607228585145069</v>
      </c>
      <c r="Q7948">
        <v>0.79596450895825832</v>
      </c>
      <c r="R7948">
        <v>0.75452702230301338</v>
      </c>
      <c r="S7948">
        <v>0.80980694980694978</v>
      </c>
      <c r="T7948">
        <v>0.80110535405872196</v>
      </c>
      <c r="U7948">
        <v>0.76643087357269879</v>
      </c>
      <c r="V7948">
        <v>0.78082536487166598</v>
      </c>
      <c r="W7948">
        <v>0.75153040513111968</v>
      </c>
      <c r="X7948">
        <v>0.76819075401103409</v>
      </c>
      <c r="Y7948">
        <v>0.81112313907550804</v>
      </c>
      <c r="Z7948">
        <v>0.79457529400203097</v>
      </c>
      <c r="AA7948">
        <v>0.77232271179418144</v>
      </c>
      <c r="AB7948">
        <v>0.82422705451150358</v>
      </c>
      <c r="AC7948">
        <v>0.75207632644656475</v>
      </c>
      <c r="AD7948">
        <v>0.77069908849362634</v>
      </c>
      <c r="AE7948">
        <v>0.81514680660812977</v>
      </c>
      <c r="AF7948">
        <v>0.78983884955930694</v>
      </c>
      <c r="AG7948">
        <v>0.83330371856915386</v>
      </c>
      <c r="AH7948">
        <v>0.87923632833567045</v>
      </c>
      <c r="AI7948">
        <v>0.74853801169590661</v>
      </c>
      <c r="AJ7948">
        <v>0.8779356373930105</v>
      </c>
      <c r="AK7948">
        <v>0.91589537223340034</v>
      </c>
    </row>
    <row r="7949" spans="1:37">
      <c r="A7949">
        <v>22</v>
      </c>
      <c r="B7949">
        <v>0.77120816789563262</v>
      </c>
      <c r="C7949">
        <v>0.85827544823071578</v>
      </c>
      <c r="D7949">
        <v>0.91890608526289541</v>
      </c>
      <c r="E7949">
        <v>0.765189203790829</v>
      </c>
      <c r="F7949">
        <v>0.83379694833391205</v>
      </c>
      <c r="G7949">
        <v>0.87326905628058027</v>
      </c>
      <c r="H7949">
        <v>0.66957987666918062</v>
      </c>
      <c r="I7949">
        <v>0.78802016600746461</v>
      </c>
      <c r="J7949">
        <v>0.81562679076874978</v>
      </c>
      <c r="K7949">
        <v>0.66977260561844532</v>
      </c>
      <c r="L7949">
        <v>0.76185478842477905</v>
      </c>
      <c r="M7949">
        <v>0.77996238509221416</v>
      </c>
      <c r="N7949">
        <v>0.65716090260100679</v>
      </c>
      <c r="O7949">
        <v>0.69685446456510802</v>
      </c>
      <c r="P7949">
        <v>0.76932309169467139</v>
      </c>
      <c r="Q7949">
        <v>0.67166986491364733</v>
      </c>
      <c r="R7949">
        <v>0.66009170570276632</v>
      </c>
      <c r="S7949">
        <v>0.70246246246246258</v>
      </c>
      <c r="T7949">
        <v>0.69222797927461133</v>
      </c>
      <c r="U7949">
        <v>0.64880050223141006</v>
      </c>
      <c r="V7949">
        <v>0.67928376552856728</v>
      </c>
      <c r="W7949">
        <v>0.65535438824389058</v>
      </c>
      <c r="X7949">
        <v>0.65768025873549363</v>
      </c>
      <c r="Y7949">
        <v>0.71933799075954719</v>
      </c>
      <c r="Z7949">
        <v>0.69651456088053199</v>
      </c>
      <c r="AA7949">
        <v>0.66768609273238133</v>
      </c>
      <c r="AB7949">
        <v>0.72148097680374979</v>
      </c>
      <c r="AC7949">
        <v>0.63073992724277594</v>
      </c>
      <c r="AD7949">
        <v>0.67197496861066064</v>
      </c>
      <c r="AE7949">
        <v>0.70464240167695191</v>
      </c>
      <c r="AF7949">
        <v>0.71563703838163806</v>
      </c>
      <c r="AG7949">
        <v>0.78644967754747919</v>
      </c>
      <c r="AH7949">
        <v>0.83089921978930714</v>
      </c>
      <c r="AI7949">
        <v>0.69368824359749959</v>
      </c>
      <c r="AJ7949">
        <v>0.82718215573625287</v>
      </c>
      <c r="AK7949">
        <v>0.88107367609914811</v>
      </c>
    </row>
    <row r="7950" spans="1:37">
      <c r="A7950">
        <v>23</v>
      </c>
      <c r="B7950">
        <v>0.68496880317640385</v>
      </c>
      <c r="C7950">
        <v>0.76395243117430967</v>
      </c>
      <c r="D7950">
        <v>0.81687068916950367</v>
      </c>
      <c r="E7950">
        <v>0.68014316907908057</v>
      </c>
      <c r="F7950">
        <v>0.74168906713899496</v>
      </c>
      <c r="G7950">
        <v>0.77538646789963273</v>
      </c>
      <c r="H7950">
        <v>0.4543720331839759</v>
      </c>
      <c r="I7950">
        <v>0.57810498022394308</v>
      </c>
      <c r="J7950">
        <v>0.55415284699671807</v>
      </c>
      <c r="K7950">
        <v>0.39400487698499242</v>
      </c>
      <c r="L7950">
        <v>0.51182838198365199</v>
      </c>
      <c r="M7950">
        <v>0.47732550329130441</v>
      </c>
      <c r="N7950">
        <v>0.39204578078049351</v>
      </c>
      <c r="O7950">
        <v>0.46448347641528698</v>
      </c>
      <c r="P7950">
        <v>0.46908991152870189</v>
      </c>
      <c r="Q7950">
        <v>0.38918549199171631</v>
      </c>
      <c r="R7950">
        <v>0.43760050339089718</v>
      </c>
      <c r="S7950">
        <v>0.42680394680394679</v>
      </c>
      <c r="T7950">
        <v>0.34324697754749567</v>
      </c>
      <c r="U7950">
        <v>0.39457737174317914</v>
      </c>
      <c r="V7950">
        <v>0.37057982147114138</v>
      </c>
      <c r="W7950">
        <v>0.33261346107006579</v>
      </c>
      <c r="X7950">
        <v>0.36372122518866135</v>
      </c>
      <c r="Y7950">
        <v>0.34696337298841595</v>
      </c>
      <c r="Z7950">
        <v>0.33550627313525733</v>
      </c>
      <c r="AA7950">
        <v>0.37131278080613223</v>
      </c>
      <c r="AB7950">
        <v>0.35303469028558454</v>
      </c>
      <c r="AC7950">
        <v>0.35149975976388226</v>
      </c>
      <c r="AD7950">
        <v>0.42788460163424785</v>
      </c>
      <c r="AE7950">
        <v>0.41016432372213013</v>
      </c>
      <c r="AF7950">
        <v>0.61840221052419275</v>
      </c>
      <c r="AG7950">
        <v>0.69938575495002042</v>
      </c>
      <c r="AH7950">
        <v>0.73215402869161916</v>
      </c>
      <c r="AI7950">
        <v>0.61030449687436994</v>
      </c>
      <c r="AJ7950">
        <v>0.73534395460059943</v>
      </c>
      <c r="AK7950">
        <v>0.78277323515561459</v>
      </c>
    </row>
    <row r="7951" spans="1:37">
      <c r="A7951">
        <v>24</v>
      </c>
      <c r="B7951">
        <v>0.45091321610890533</v>
      </c>
      <c r="C7951">
        <v>0.51924937265883564</v>
      </c>
      <c r="D7951">
        <v>0.50453517476720522</v>
      </c>
      <c r="E7951">
        <v>0.44738086126556065</v>
      </c>
      <c r="F7951">
        <v>0.50613493342280536</v>
      </c>
      <c r="G7951">
        <v>0.47454781347782943</v>
      </c>
      <c r="H7951">
        <v>0.1350871744820549</v>
      </c>
      <c r="I7951">
        <v>0.24715196924962404</v>
      </c>
      <c r="J7951">
        <v>0.24721725389410804</v>
      </c>
      <c r="K7951">
        <v>0.14488213952935111</v>
      </c>
      <c r="L7951">
        <v>0.16046938726834739</v>
      </c>
      <c r="M7951">
        <v>0.17920816780854779</v>
      </c>
      <c r="N7951">
        <v>0.11655725468430018</v>
      </c>
      <c r="O7951">
        <v>0.14845036121957531</v>
      </c>
      <c r="P7951">
        <v>0.17820451272203555</v>
      </c>
      <c r="Q7951">
        <v>0.11570687591435032</v>
      </c>
      <c r="R7951">
        <v>0.13719732457060294</v>
      </c>
      <c r="S7951">
        <v>0.16024024024024022</v>
      </c>
      <c r="T7951">
        <v>0.12621761658031086</v>
      </c>
      <c r="U7951">
        <v>0.12530831282292407</v>
      </c>
      <c r="V7951">
        <v>0.141147723359733</v>
      </c>
      <c r="W7951">
        <v>0.10877648778111554</v>
      </c>
      <c r="X7951">
        <v>0.11431542900627815</v>
      </c>
      <c r="Y7951">
        <v>0.1302647144164453</v>
      </c>
      <c r="Z7951">
        <v>9.9747764274249015E-2</v>
      </c>
      <c r="AA7951">
        <v>0.11670141001903335</v>
      </c>
      <c r="AB7951">
        <v>0.13446507314672873</v>
      </c>
      <c r="AC7951">
        <v>0.10450271123618643</v>
      </c>
      <c r="AD7951">
        <v>0.13643994840422036</v>
      </c>
      <c r="AE7951">
        <v>0.16068837127486474</v>
      </c>
      <c r="AF7951">
        <v>0.37623283112482603</v>
      </c>
      <c r="AG7951">
        <v>0.4754354241356844</v>
      </c>
      <c r="AH7951">
        <v>0.45444935821378502</v>
      </c>
      <c r="AI7951">
        <v>0.40076628352490429</v>
      </c>
      <c r="AJ7951">
        <v>0.50374150682962882</v>
      </c>
      <c r="AK7951">
        <v>0.47914722376814078</v>
      </c>
    </row>
    <row r="7956" spans="1:49">
      <c r="A7956">
        <v>1200</v>
      </c>
    </row>
    <row r="7961" spans="1:49">
      <c r="A7961" t="s">
        <v>311</v>
      </c>
      <c r="D7961">
        <v>2015</v>
      </c>
      <c r="F7961" t="s">
        <v>0</v>
      </c>
      <c r="G7961" s="168">
        <v>87597.063999999591</v>
      </c>
      <c r="H7961" t="s">
        <v>102</v>
      </c>
      <c r="K7961" t="s">
        <v>1</v>
      </c>
      <c r="L7961" t="s">
        <v>103</v>
      </c>
    </row>
    <row r="7962" spans="1:49">
      <c r="A7962">
        <v>1200</v>
      </c>
      <c r="B7962" t="s">
        <v>104</v>
      </c>
      <c r="F7962" t="s">
        <v>3</v>
      </c>
      <c r="G7962">
        <v>0</v>
      </c>
      <c r="H7962" t="s">
        <v>102</v>
      </c>
      <c r="K7962" t="s">
        <v>4</v>
      </c>
      <c r="L7962" t="s">
        <v>103</v>
      </c>
      <c r="N7962" t="s">
        <v>105</v>
      </c>
    </row>
    <row r="7963" spans="1:49">
      <c r="B7963">
        <v>1</v>
      </c>
      <c r="C7963" t="s">
        <v>5</v>
      </c>
      <c r="D7963" t="s">
        <v>6</v>
      </c>
      <c r="E7963">
        <v>2</v>
      </c>
      <c r="F7963" t="s">
        <v>7</v>
      </c>
      <c r="G7963" t="s">
        <v>8</v>
      </c>
      <c r="H7963">
        <v>3</v>
      </c>
      <c r="I7963" t="s">
        <v>9</v>
      </c>
      <c r="J7963" t="s">
        <v>10</v>
      </c>
      <c r="K7963">
        <v>4</v>
      </c>
      <c r="L7963" t="s">
        <v>11</v>
      </c>
      <c r="M7963" t="s">
        <v>12</v>
      </c>
      <c r="N7963">
        <v>5</v>
      </c>
      <c r="O7963" t="s">
        <v>13</v>
      </c>
      <c r="P7963" t="s">
        <v>13</v>
      </c>
      <c r="Q7963">
        <v>6</v>
      </c>
      <c r="R7963" t="s">
        <v>14</v>
      </c>
      <c r="S7963" t="s">
        <v>87</v>
      </c>
      <c r="T7963">
        <v>7</v>
      </c>
      <c r="U7963" t="s">
        <v>15</v>
      </c>
      <c r="V7963" t="s">
        <v>88</v>
      </c>
      <c r="W7963">
        <v>8</v>
      </c>
      <c r="X7963" t="s">
        <v>89</v>
      </c>
      <c r="Y7963" t="s">
        <v>90</v>
      </c>
      <c r="Z7963">
        <v>9</v>
      </c>
      <c r="AA7963" t="s">
        <v>91</v>
      </c>
      <c r="AB7963" t="s">
        <v>92</v>
      </c>
      <c r="AC7963">
        <v>10</v>
      </c>
      <c r="AD7963" t="s">
        <v>93</v>
      </c>
      <c r="AE7963" t="s">
        <v>94</v>
      </c>
      <c r="AF7963">
        <v>11</v>
      </c>
      <c r="AG7963" t="s">
        <v>95</v>
      </c>
      <c r="AH7963" t="s">
        <v>96</v>
      </c>
      <c r="AI7963">
        <v>12</v>
      </c>
      <c r="AJ7963" t="s">
        <v>97</v>
      </c>
      <c r="AK7963" t="s">
        <v>98</v>
      </c>
    </row>
    <row r="7964" spans="1:49">
      <c r="B7964">
        <v>31</v>
      </c>
      <c r="E7964">
        <v>28</v>
      </c>
      <c r="H7964">
        <v>31</v>
      </c>
      <c r="K7964">
        <v>30</v>
      </c>
      <c r="N7964">
        <v>31</v>
      </c>
      <c r="Q7964">
        <v>30</v>
      </c>
      <c r="T7964">
        <v>31</v>
      </c>
      <c r="W7964">
        <v>31</v>
      </c>
      <c r="Z7964">
        <v>30</v>
      </c>
      <c r="AC7964">
        <v>31</v>
      </c>
      <c r="AF7964">
        <v>30</v>
      </c>
      <c r="AI7964">
        <v>31</v>
      </c>
    </row>
    <row r="7965" spans="1:49">
      <c r="A7965" t="s">
        <v>16</v>
      </c>
      <c r="B7965" t="s">
        <v>17</v>
      </c>
      <c r="C7965" t="s">
        <v>18</v>
      </c>
      <c r="D7965" t="s">
        <v>19</v>
      </c>
      <c r="E7965" t="s">
        <v>17</v>
      </c>
      <c r="F7965" t="s">
        <v>18</v>
      </c>
      <c r="G7965" t="s">
        <v>19</v>
      </c>
      <c r="H7965" t="s">
        <v>17</v>
      </c>
      <c r="I7965" t="s">
        <v>18</v>
      </c>
      <c r="J7965" t="s">
        <v>19</v>
      </c>
      <c r="K7965" t="s">
        <v>17</v>
      </c>
      <c r="L7965" t="s">
        <v>18</v>
      </c>
      <c r="M7965" t="s">
        <v>19</v>
      </c>
      <c r="N7965" t="s">
        <v>17</v>
      </c>
      <c r="O7965" t="s">
        <v>18</v>
      </c>
      <c r="P7965" t="s">
        <v>19</v>
      </c>
      <c r="Q7965" t="s">
        <v>17</v>
      </c>
      <c r="R7965" t="s">
        <v>18</v>
      </c>
      <c r="S7965" t="s">
        <v>19</v>
      </c>
      <c r="T7965" t="s">
        <v>17</v>
      </c>
      <c r="U7965" t="s">
        <v>18</v>
      </c>
      <c r="V7965" t="s">
        <v>19</v>
      </c>
      <c r="W7965" t="s">
        <v>17</v>
      </c>
      <c r="X7965" t="s">
        <v>18</v>
      </c>
      <c r="Y7965" t="s">
        <v>19</v>
      </c>
      <c r="Z7965" t="s">
        <v>17</v>
      </c>
      <c r="AA7965" t="s">
        <v>18</v>
      </c>
      <c r="AB7965" t="s">
        <v>19</v>
      </c>
      <c r="AC7965" t="s">
        <v>17</v>
      </c>
      <c r="AD7965" t="s">
        <v>18</v>
      </c>
      <c r="AE7965" t="s">
        <v>19</v>
      </c>
      <c r="AF7965" t="s">
        <v>17</v>
      </c>
      <c r="AG7965" t="s">
        <v>18</v>
      </c>
      <c r="AH7965" t="s">
        <v>19</v>
      </c>
      <c r="AI7965" t="s">
        <v>17</v>
      </c>
      <c r="AJ7965" t="s">
        <v>18</v>
      </c>
      <c r="AK7965" t="s">
        <v>19</v>
      </c>
    </row>
    <row r="7966" spans="1:49">
      <c r="B7966" s="169">
        <v>7.3887480842986256E-2</v>
      </c>
      <c r="C7966" s="170">
        <v>1.1163085707745424</v>
      </c>
      <c r="D7966" s="170">
        <v>0.98667965943268421</v>
      </c>
      <c r="E7966" s="169">
        <v>6.6389476105082099E-2</v>
      </c>
      <c r="F7966" s="170">
        <v>1.0734702498137403</v>
      </c>
      <c r="G7966" s="170">
        <v>0.99824874269247266</v>
      </c>
      <c r="H7966" s="169">
        <v>7.6186030489188386E-2</v>
      </c>
      <c r="I7966" s="170">
        <v>1.1264915202923127</v>
      </c>
      <c r="J7966" s="170">
        <v>0.95899575308097973</v>
      </c>
      <c r="K7966" s="169">
        <v>7.4852485464807592E-2</v>
      </c>
      <c r="L7966" s="170">
        <v>1.2638615193643499</v>
      </c>
      <c r="M7966" s="170">
        <v>0.97256523105357773</v>
      </c>
      <c r="N7966" s="169">
        <v>8.4151174037055285E-2</v>
      </c>
      <c r="O7966" s="170">
        <v>1.2045272436311234</v>
      </c>
      <c r="P7966" s="170">
        <v>0.94485265666113927</v>
      </c>
      <c r="Q7966" s="169">
        <v>8.9102949627674566E-2</v>
      </c>
      <c r="R7966" s="170">
        <v>1.1077761177505461</v>
      </c>
      <c r="S7966" s="170">
        <v>0.97124046136474806</v>
      </c>
      <c r="T7966" s="169">
        <v>0.10062439176050711</v>
      </c>
      <c r="U7966" s="170">
        <v>1.0846135330830442</v>
      </c>
      <c r="V7966" s="170">
        <v>0.97195401881241905</v>
      </c>
      <c r="W7966" s="169">
        <v>0.10417235616710027</v>
      </c>
      <c r="X7966" s="170">
        <v>1.0795562997110029</v>
      </c>
      <c r="Y7966" s="170">
        <v>0.95723011835490901</v>
      </c>
      <c r="Z7966" s="169">
        <v>9.730268653219544E-2</v>
      </c>
      <c r="AA7966" s="170">
        <v>1.1571395088715928</v>
      </c>
      <c r="AB7966" s="170">
        <v>0.96566270465617465</v>
      </c>
      <c r="AC7966" s="169">
        <v>8.5341915233376003E-2</v>
      </c>
      <c r="AD7966" s="170">
        <v>1.2279819015949178</v>
      </c>
      <c r="AE7966" s="170">
        <v>0.96784798554806717</v>
      </c>
      <c r="AF7966" s="169">
        <v>7.2974688303261023E-2</v>
      </c>
      <c r="AG7966" s="170">
        <v>1.1136812965376668</v>
      </c>
      <c r="AH7966" s="170">
        <v>1.0011198497415614</v>
      </c>
      <c r="AI7966" s="169">
        <v>7.5014365436766109E-2</v>
      </c>
      <c r="AJ7966" s="170">
        <v>1.1254289385438776</v>
      </c>
      <c r="AK7966" s="170">
        <v>0.97108098272839538</v>
      </c>
      <c r="AN7966" s="93">
        <f>1/($T7966*(1/$T7964)*(1/(5/7+2/7*$V7966))*$T7976/SUM($T7968:$T7991))</f>
        <v>6648.8680642715508</v>
      </c>
      <c r="AO7966" s="93">
        <f>1/(T7966*(1/T7964)*(1/(5/7+2/7*V7966)))</f>
        <v>305.60773784594636</v>
      </c>
      <c r="AP7966" s="93"/>
      <c r="AR7966" s="217">
        <f>CHOOSE($AV$3,C7966,F7966,I7966,L7966,O7966,R7966,U7966,X7966,AA7966,AD7966,AG7966,AJ7966)</f>
        <v>1.0846135330830442</v>
      </c>
      <c r="AS7966" s="92"/>
      <c r="AT7966" s="92"/>
      <c r="AV7966" s="151">
        <f>AN7966/AR7966</f>
        <v>6130.1725098081324</v>
      </c>
      <c r="AW7966" s="152">
        <f>AO7966/AR7966</f>
        <v>281.7664804322032</v>
      </c>
    </row>
    <row r="7967" spans="1:49">
      <c r="A7967" t="s">
        <v>20</v>
      </c>
      <c r="B7967" t="s">
        <v>21</v>
      </c>
      <c r="C7967" t="s">
        <v>22</v>
      </c>
      <c r="D7967" t="s">
        <v>23</v>
      </c>
      <c r="E7967" t="s">
        <v>21</v>
      </c>
      <c r="F7967" t="s">
        <v>22</v>
      </c>
      <c r="G7967" t="s">
        <v>23</v>
      </c>
      <c r="H7967" t="s">
        <v>21</v>
      </c>
      <c r="I7967" t="s">
        <v>22</v>
      </c>
      <c r="J7967" t="s">
        <v>23</v>
      </c>
      <c r="K7967" t="s">
        <v>21</v>
      </c>
      <c r="L7967" t="s">
        <v>22</v>
      </c>
      <c r="M7967" t="s">
        <v>23</v>
      </c>
      <c r="N7967" t="s">
        <v>21</v>
      </c>
      <c r="O7967" t="s">
        <v>22</v>
      </c>
      <c r="P7967" t="s">
        <v>23</v>
      </c>
      <c r="Q7967" t="s">
        <v>21</v>
      </c>
      <c r="R7967" t="s">
        <v>22</v>
      </c>
      <c r="S7967" t="s">
        <v>23</v>
      </c>
      <c r="T7967" t="s">
        <v>21</v>
      </c>
      <c r="U7967" t="s">
        <v>22</v>
      </c>
      <c r="V7967" t="s">
        <v>23</v>
      </c>
      <c r="W7967" t="s">
        <v>21</v>
      </c>
      <c r="X7967" t="s">
        <v>22</v>
      </c>
      <c r="Y7967" t="s">
        <v>23</v>
      </c>
      <c r="Z7967" t="s">
        <v>21</v>
      </c>
      <c r="AA7967" t="s">
        <v>22</v>
      </c>
      <c r="AB7967" t="s">
        <v>23</v>
      </c>
      <c r="AC7967" t="s">
        <v>21</v>
      </c>
      <c r="AD7967" t="s">
        <v>22</v>
      </c>
      <c r="AE7967" t="s">
        <v>23</v>
      </c>
      <c r="AF7967" t="s">
        <v>21</v>
      </c>
      <c r="AG7967" t="s">
        <v>22</v>
      </c>
      <c r="AH7967" t="s">
        <v>23</v>
      </c>
      <c r="AI7967" t="s">
        <v>21</v>
      </c>
      <c r="AJ7967" t="s">
        <v>22</v>
      </c>
      <c r="AK7967" t="s">
        <v>23</v>
      </c>
    </row>
    <row r="7968" spans="1:49">
      <c r="A7968">
        <v>1</v>
      </c>
      <c r="B7968">
        <v>0.13113438387002058</v>
      </c>
      <c r="C7968">
        <v>0.15774383191981503</v>
      </c>
      <c r="D7968">
        <v>0.21179323935122024</v>
      </c>
      <c r="E7968">
        <v>0.15356167262029841</v>
      </c>
      <c r="F7968">
        <v>0.15411434641680058</v>
      </c>
      <c r="G7968">
        <v>0.20182552477730548</v>
      </c>
      <c r="H7968">
        <v>0.1030641198986879</v>
      </c>
      <c r="I7968">
        <v>0.13289987893386529</v>
      </c>
      <c r="J7968">
        <v>0.16254251874923156</v>
      </c>
      <c r="K7968">
        <v>9.4436125645641605E-2</v>
      </c>
      <c r="L7968">
        <v>0.12911092050811698</v>
      </c>
      <c r="M7968">
        <v>0.14302146213587039</v>
      </c>
      <c r="N7968">
        <v>8.5858425611574696E-2</v>
      </c>
      <c r="O7968">
        <v>0.10759550293740491</v>
      </c>
      <c r="P7968">
        <v>0.12940113471681947</v>
      </c>
      <c r="Q7968">
        <v>8.9114290889331649E-2</v>
      </c>
      <c r="R7968">
        <v>9.9274601030566817E-2</v>
      </c>
      <c r="S7968">
        <v>0.11272119074055853</v>
      </c>
      <c r="T7968">
        <v>8.9396641859892975E-2</v>
      </c>
      <c r="U7968">
        <v>8.9041848861288284E-2</v>
      </c>
      <c r="V7968">
        <v>0.10444642526393773</v>
      </c>
      <c r="W7968">
        <v>7.849507592788664E-2</v>
      </c>
      <c r="X7968">
        <v>8.6203640285707109E-2</v>
      </c>
      <c r="Y7968">
        <v>9.9819279807630043E-2</v>
      </c>
      <c r="Z7968">
        <v>7.2929159535905341E-2</v>
      </c>
      <c r="AA7968">
        <v>8.6719849835757867E-2</v>
      </c>
      <c r="AB7968">
        <v>0.10294075700961233</v>
      </c>
      <c r="AC7968">
        <v>8.215933932475103E-2</v>
      </c>
      <c r="AD7968">
        <v>0.10476840847308495</v>
      </c>
      <c r="AE7968">
        <v>0.12389969926257531</v>
      </c>
      <c r="AF7968">
        <v>0.14143329914265251</v>
      </c>
      <c r="AG7968">
        <v>0.1481566425906275</v>
      </c>
      <c r="AH7968">
        <v>0.19866714958348422</v>
      </c>
      <c r="AI7968">
        <v>0.13751381426012727</v>
      </c>
      <c r="AJ7968">
        <v>0.16461688296980825</v>
      </c>
      <c r="AK7968">
        <v>0.21757960280747868</v>
      </c>
    </row>
    <row r="7969" spans="1:37">
      <c r="A7969">
        <v>2</v>
      </c>
      <c r="B7969">
        <v>0.12003523539199375</v>
      </c>
      <c r="C7969">
        <v>0.14895294085251679</v>
      </c>
      <c r="D7969">
        <v>0.17163104441412763</v>
      </c>
      <c r="E7969">
        <v>0.12216852279890734</v>
      </c>
      <c r="F7969">
        <v>0.14145242440396738</v>
      </c>
      <c r="G7969">
        <v>0.15538130831989835</v>
      </c>
      <c r="H7969">
        <v>9.7065376778198847E-2</v>
      </c>
      <c r="I7969">
        <v>0.12864060921984485</v>
      </c>
      <c r="J7969">
        <v>0.13701077824679314</v>
      </c>
      <c r="K7969">
        <v>8.6461295152850934E-2</v>
      </c>
      <c r="L7969">
        <v>0.12187044144070824</v>
      </c>
      <c r="M7969">
        <v>0.12418970851798024</v>
      </c>
      <c r="N7969">
        <v>8.0861122568772398E-2</v>
      </c>
      <c r="O7969">
        <v>0.1013330152387201</v>
      </c>
      <c r="P7969">
        <v>0.11236278081894401</v>
      </c>
      <c r="Q7969">
        <v>8.3927483492779648E-2</v>
      </c>
      <c r="R7969">
        <v>9.3496423032668002E-2</v>
      </c>
      <c r="S7969">
        <v>9.7879098792674535E-2</v>
      </c>
      <c r="T7969">
        <v>7.9663570945322601E-2</v>
      </c>
      <c r="U7969">
        <v>8.3859257879894025E-2</v>
      </c>
      <c r="V7969">
        <v>9.0693878496017774E-2</v>
      </c>
      <c r="W7969">
        <v>7.392634922476686E-2</v>
      </c>
      <c r="X7969">
        <v>8.1186244371073413E-2</v>
      </c>
      <c r="Y7969">
        <v>8.6675993089817438E-2</v>
      </c>
      <c r="Z7969">
        <v>6.868439138109933E-2</v>
      </c>
      <c r="AA7969">
        <v>8.1672408465051374E-2</v>
      </c>
      <c r="AB7969">
        <v>8.9386462819818005E-2</v>
      </c>
      <c r="AC7969">
        <v>7.7377337867379159E-2</v>
      </c>
      <c r="AD7969">
        <v>9.828358306958912E-2</v>
      </c>
      <c r="AE7969">
        <v>0.10758572389832602</v>
      </c>
      <c r="AF7969">
        <v>0.11251959513073094</v>
      </c>
      <c r="AG7969">
        <v>0.13130113305720054</v>
      </c>
      <c r="AH7969">
        <v>0.15275624773632737</v>
      </c>
      <c r="AI7969">
        <v>0.12672916428489769</v>
      </c>
      <c r="AJ7969">
        <v>0.15192666724908355</v>
      </c>
      <c r="AK7969">
        <v>0.17390864740527287</v>
      </c>
    </row>
    <row r="7970" spans="1:37">
      <c r="A7970">
        <v>3</v>
      </c>
      <c r="B7970">
        <v>0.12087696975628853</v>
      </c>
      <c r="C7970">
        <v>0.14791345412490361</v>
      </c>
      <c r="D7970">
        <v>0.15943610732150976</v>
      </c>
      <c r="E7970">
        <v>0.11975204874973736</v>
      </c>
      <c r="F7970">
        <v>0.1356895766777825</v>
      </c>
      <c r="G7970">
        <v>0.14445421531747193</v>
      </c>
      <c r="H7970">
        <v>9.4780141303726834E-2</v>
      </c>
      <c r="I7970">
        <v>0.12647333722250451</v>
      </c>
      <c r="J7970">
        <v>0.12274906766116141</v>
      </c>
      <c r="K7970">
        <v>8.2204687315981642E-2</v>
      </c>
      <c r="L7970">
        <v>0.12235877465926233</v>
      </c>
      <c r="M7970">
        <v>0.11184920330625675</v>
      </c>
      <c r="N7970">
        <v>7.895738807627628E-2</v>
      </c>
      <c r="O7970">
        <v>9.8947305639221036E-2</v>
      </c>
      <c r="P7970">
        <v>0.10119749587829074</v>
      </c>
      <c r="Q7970">
        <v>8.1951556865521732E-2</v>
      </c>
      <c r="R7970">
        <v>9.1295212366801742E-2</v>
      </c>
      <c r="S7970">
        <v>8.8153030963189938E-2</v>
      </c>
      <c r="T7970">
        <v>7.3728396580355487E-2</v>
      </c>
      <c r="U7970">
        <v>8.1884937506029515E-2</v>
      </c>
      <c r="V7970">
        <v>8.1681792924615651E-2</v>
      </c>
      <c r="W7970">
        <v>7.2185881909292648E-2</v>
      </c>
      <c r="X7970">
        <v>7.9274855451212906E-2</v>
      </c>
      <c r="Y7970">
        <v>7.8063157475493236E-2</v>
      </c>
      <c r="Z7970">
        <v>6.7067336845935133E-2</v>
      </c>
      <c r="AA7970">
        <v>7.9749573657163134E-2</v>
      </c>
      <c r="AB7970">
        <v>8.0504292763627014E-2</v>
      </c>
      <c r="AC7970">
        <v>7.5555623026475588E-2</v>
      </c>
      <c r="AD7970">
        <v>9.5622939840046217E-2</v>
      </c>
      <c r="AE7970">
        <v>9.6895126405844453E-2</v>
      </c>
      <c r="AF7970">
        <v>0.10026900969596099</v>
      </c>
      <c r="AG7970">
        <v>0.12710094820798959</v>
      </c>
      <c r="AH7970">
        <v>0.14112278160086922</v>
      </c>
      <c r="AI7970">
        <v>0.117659387980641</v>
      </c>
      <c r="AJ7970">
        <v>0.14440701877000034</v>
      </c>
      <c r="AK7970">
        <v>0.15384680198512002</v>
      </c>
    </row>
    <row r="7971" spans="1:37">
      <c r="A7971">
        <v>4</v>
      </c>
      <c r="B7971">
        <v>0.1159440148771655</v>
      </c>
      <c r="C7971">
        <v>0.14099845797995375</v>
      </c>
      <c r="D7971">
        <v>0.1463771411247537</v>
      </c>
      <c r="E7971">
        <v>0.1116621138894726</v>
      </c>
      <c r="F7971">
        <v>0.13273227467109736</v>
      </c>
      <c r="G7971">
        <v>0.12758317455664661</v>
      </c>
      <c r="H7971">
        <v>0.1188893755594066</v>
      </c>
      <c r="I7971">
        <v>0.13479114523545166</v>
      </c>
      <c r="J7971">
        <v>0.12451129052088029</v>
      </c>
      <c r="K7971">
        <v>8.4862964146911871E-2</v>
      </c>
      <c r="L7971">
        <v>0.13248229792082741</v>
      </c>
      <c r="M7971">
        <v>0.11689597061105118</v>
      </c>
      <c r="N7971">
        <v>8.2574483612018898E-2</v>
      </c>
      <c r="O7971">
        <v>0.10348015387826916</v>
      </c>
      <c r="P7971">
        <v>0.10158473119415157</v>
      </c>
      <c r="Q7971">
        <v>8.5705817457311761E-2</v>
      </c>
      <c r="R7971">
        <v>9.5477512631947564E-2</v>
      </c>
      <c r="S7971">
        <v>8.849035123473277E-2</v>
      </c>
      <c r="T7971">
        <v>7.5081493326772858E-2</v>
      </c>
      <c r="U7971">
        <v>8.5636146216372042E-2</v>
      </c>
      <c r="V7971">
        <v>8.199435080570476E-2</v>
      </c>
      <c r="W7971">
        <v>7.5492769808693641E-2</v>
      </c>
      <c r="X7971">
        <v>8.2906494398947816E-2</v>
      </c>
      <c r="Y7971">
        <v>7.8361868537261709E-2</v>
      </c>
      <c r="Z7971">
        <v>7.013974046274711E-2</v>
      </c>
      <c r="AA7971">
        <v>8.3402959792150733E-2</v>
      </c>
      <c r="AB7971">
        <v>8.0812344904304168E-2</v>
      </c>
      <c r="AC7971">
        <v>7.901688122419237E-2</v>
      </c>
      <c r="AD7971">
        <v>9.9830590830892865E-2</v>
      </c>
      <c r="AE7971">
        <v>9.7265898573213772E-2</v>
      </c>
      <c r="AF7971">
        <v>0.10282363414681348</v>
      </c>
      <c r="AG7971">
        <v>0.13099989730599387</v>
      </c>
      <c r="AH7971">
        <v>0.12862006519377037</v>
      </c>
      <c r="AI7971">
        <v>0.11283868755001716</v>
      </c>
      <c r="AJ7971">
        <v>0.14323571380036693</v>
      </c>
      <c r="AK7971">
        <v>0.14076995020348321</v>
      </c>
    </row>
    <row r="7972" spans="1:37">
      <c r="A7972">
        <v>5</v>
      </c>
      <c r="B7972">
        <v>0.11903689928550457</v>
      </c>
      <c r="C7972">
        <v>0.14271946249586956</v>
      </c>
      <c r="D7972">
        <v>0.13892678490222832</v>
      </c>
      <c r="E7972">
        <v>0.11349022903971424</v>
      </c>
      <c r="F7972">
        <v>0.14240965636928915</v>
      </c>
      <c r="G7972">
        <v>0.1279984366603156</v>
      </c>
      <c r="H7972">
        <v>0.18773209422787607</v>
      </c>
      <c r="I7972">
        <v>0.20512868765564532</v>
      </c>
      <c r="J7972">
        <v>0.19052497848448832</v>
      </c>
      <c r="K7972">
        <v>0.14474149099046049</v>
      </c>
      <c r="L7972">
        <v>0.22034158282569635</v>
      </c>
      <c r="M7972">
        <v>0.20809444409768973</v>
      </c>
      <c r="N7972">
        <v>0.13992448519846429</v>
      </c>
      <c r="O7972">
        <v>0.1753496555631765</v>
      </c>
      <c r="P7972">
        <v>0.17574029418149598</v>
      </c>
      <c r="Q7972">
        <v>0.14523060710345623</v>
      </c>
      <c r="R7972">
        <v>0.16178898394116761</v>
      </c>
      <c r="S7972">
        <v>0.1530871832351825</v>
      </c>
      <c r="T7972">
        <v>0.12894396949381878</v>
      </c>
      <c r="U7972">
        <v>0.14511254747903962</v>
      </c>
      <c r="V7972">
        <v>0.14184918503426558</v>
      </c>
      <c r="W7972">
        <v>0.12792434768735406</v>
      </c>
      <c r="X7972">
        <v>0.14048708560974438</v>
      </c>
      <c r="Y7972">
        <v>0.1355650368659235</v>
      </c>
      <c r="Z7972">
        <v>0.11885350833456858</v>
      </c>
      <c r="AA7972">
        <v>0.14132835837978275</v>
      </c>
      <c r="AB7972">
        <v>0.13980432984397725</v>
      </c>
      <c r="AC7972">
        <v>0.13389604080641243</v>
      </c>
      <c r="AD7972">
        <v>0.1693119886535254</v>
      </c>
      <c r="AE7972">
        <v>0.16826876862443521</v>
      </c>
      <c r="AF7972">
        <v>0.10454607032958524</v>
      </c>
      <c r="AG7972">
        <v>0.13777427857460717</v>
      </c>
      <c r="AH7972">
        <v>0.12902571532053603</v>
      </c>
      <c r="AI7972">
        <v>0.11588735185396899</v>
      </c>
      <c r="AJ7972">
        <v>0.15037355568713862</v>
      </c>
      <c r="AK7972">
        <v>0.14118281472493957</v>
      </c>
    </row>
    <row r="7973" spans="1:37">
      <c r="A7973">
        <v>6</v>
      </c>
      <c r="B7973">
        <v>0.18870509934423021</v>
      </c>
      <c r="C7973">
        <v>0.23141315122810888</v>
      </c>
      <c r="D7973">
        <v>0.22601182355616189</v>
      </c>
      <c r="E7973">
        <v>0.18709812985921415</v>
      </c>
      <c r="F7973">
        <v>0.22947885334505869</v>
      </c>
      <c r="G7973">
        <v>0.21641669516504627</v>
      </c>
      <c r="H7973">
        <v>0.30064177029574757</v>
      </c>
      <c r="I7973">
        <v>0.32940966145392286</v>
      </c>
      <c r="J7973">
        <v>0.33713372402770381</v>
      </c>
      <c r="K7973">
        <v>0.24748893786698523</v>
      </c>
      <c r="L7973">
        <v>0.35483669010248747</v>
      </c>
      <c r="M7973">
        <v>0.35243555563481388</v>
      </c>
      <c r="N7973">
        <v>0.23401656249008468</v>
      </c>
      <c r="O7973">
        <v>0.29326335251841473</v>
      </c>
      <c r="P7973">
        <v>0.31469323335621535</v>
      </c>
      <c r="Q7973">
        <v>0.24289078065567832</v>
      </c>
      <c r="R7973">
        <v>0.27058382110160595</v>
      </c>
      <c r="S7973">
        <v>0.27412894067379734</v>
      </c>
      <c r="T7973">
        <v>0.22555200196814071</v>
      </c>
      <c r="U7973">
        <v>0.2426933319572919</v>
      </c>
      <c r="V7973">
        <v>0.25400537136506762</v>
      </c>
      <c r="W7973">
        <v>0.21394694475466663</v>
      </c>
      <c r="X7973">
        <v>0.23495748297384811</v>
      </c>
      <c r="Y7973">
        <v>0.24275252286384247</v>
      </c>
      <c r="Z7973">
        <v>0.19877642873505907</v>
      </c>
      <c r="AA7973">
        <v>0.23636446875965719</v>
      </c>
      <c r="AB7973">
        <v>0.2503437063236259</v>
      </c>
      <c r="AC7973">
        <v>0.22393429681807139</v>
      </c>
      <c r="AD7973">
        <v>0.28401118888465743</v>
      </c>
      <c r="AE7973">
        <v>0.30131418134878674</v>
      </c>
      <c r="AF7973">
        <v>0.17232103113932376</v>
      </c>
      <c r="AG7973">
        <v>0.22363331393557673</v>
      </c>
      <c r="AH7973">
        <v>0.21600869250271637</v>
      </c>
      <c r="AI7973">
        <v>0.18370107846499753</v>
      </c>
      <c r="AJ7973">
        <v>0.23950921674642556</v>
      </c>
      <c r="AK7973">
        <v>0.22831408036534293</v>
      </c>
    </row>
    <row r="7974" spans="1:37">
      <c r="A7974">
        <v>7</v>
      </c>
      <c r="B7974">
        <v>0.3082313790740922</v>
      </c>
      <c r="C7974">
        <v>0.37666593237140666</v>
      </c>
      <c r="D7974">
        <v>0.39311808397756559</v>
      </c>
      <c r="E7974">
        <v>0.3191216642151713</v>
      </c>
      <c r="F7974">
        <v>0.37763579269312925</v>
      </c>
      <c r="G7974">
        <v>0.36997410718647711</v>
      </c>
      <c r="H7974">
        <v>0.37274094951533965</v>
      </c>
      <c r="I7974">
        <v>0.42608692924844921</v>
      </c>
      <c r="J7974">
        <v>0.46180074587107084</v>
      </c>
      <c r="K7974">
        <v>0.31821929101401486</v>
      </c>
      <c r="L7974">
        <v>0.44182260982801913</v>
      </c>
      <c r="M7974">
        <v>0.46452550579129925</v>
      </c>
      <c r="N7974">
        <v>0.30010787828790803</v>
      </c>
      <c r="O7974">
        <v>0.37152655592997946</v>
      </c>
      <c r="P7974">
        <v>0.41323288683927978</v>
      </c>
      <c r="Q7974">
        <v>0.31669164018376122</v>
      </c>
      <c r="R7974">
        <v>0.34693081194657066</v>
      </c>
      <c r="S7974">
        <v>0.37277403758310029</v>
      </c>
      <c r="T7974">
        <v>0.34777661602804594</v>
      </c>
      <c r="U7974">
        <v>0.33695366853404468</v>
      </c>
      <c r="V7974">
        <v>0.36594160955732541</v>
      </c>
      <c r="W7974">
        <v>0.31883910830057871</v>
      </c>
      <c r="X7974">
        <v>0.32992165580891569</v>
      </c>
      <c r="Y7974">
        <v>0.34812782842036605</v>
      </c>
      <c r="Z7974">
        <v>0.28805131453058253</v>
      </c>
      <c r="AA7974">
        <v>0.31809410445113373</v>
      </c>
      <c r="AB7974">
        <v>0.34959924698365608</v>
      </c>
      <c r="AC7974">
        <v>0.29024471702696136</v>
      </c>
      <c r="AD7974">
        <v>0.36227297201465597</v>
      </c>
      <c r="AE7974">
        <v>0.39435739690473892</v>
      </c>
      <c r="AF7974">
        <v>0.29391728435679587</v>
      </c>
      <c r="AG7974">
        <v>0.35776880156094892</v>
      </c>
      <c r="AH7974">
        <v>0.37196667873958705</v>
      </c>
      <c r="AI7974">
        <v>0.30989672649670363</v>
      </c>
      <c r="AJ7974">
        <v>0.37683016401505243</v>
      </c>
      <c r="AK7974">
        <v>0.39594550188316768</v>
      </c>
    </row>
    <row r="7975" spans="1:37">
      <c r="A7975">
        <v>8</v>
      </c>
      <c r="B7975">
        <v>0.38649309973573459</v>
      </c>
      <c r="C7975">
        <v>0.46654711421962769</v>
      </c>
      <c r="D7975">
        <v>0.5051008033954828</v>
      </c>
      <c r="E7975">
        <v>0.40804790922462708</v>
      </c>
      <c r="F7975">
        <v>0.47090365032238474</v>
      </c>
      <c r="G7975">
        <v>0.4827381243180745</v>
      </c>
      <c r="H7975">
        <v>0.42042619641598894</v>
      </c>
      <c r="I7975">
        <v>0.49782959157429896</v>
      </c>
      <c r="J7975">
        <v>0.52541289291422477</v>
      </c>
      <c r="K7975">
        <v>0.40390665746925314</v>
      </c>
      <c r="L7975">
        <v>0.51457486836915489</v>
      </c>
      <c r="M7975">
        <v>0.52596945189967115</v>
      </c>
      <c r="N7975">
        <v>0.39291493479709355</v>
      </c>
      <c r="O7975">
        <v>0.46562192467121921</v>
      </c>
      <c r="P7975">
        <v>0.49400665340679056</v>
      </c>
      <c r="Q7975">
        <v>0.45653784722793955</v>
      </c>
      <c r="R7975">
        <v>0.45817699734854178</v>
      </c>
      <c r="S7975">
        <v>0.46825675694668939</v>
      </c>
      <c r="T7975">
        <v>0.51480718371363554</v>
      </c>
      <c r="U7975">
        <v>0.49502942410420819</v>
      </c>
      <c r="V7975">
        <v>0.49986108538618262</v>
      </c>
      <c r="W7975">
        <v>0.4834293007672561</v>
      </c>
      <c r="X7975">
        <v>0.49044191766919776</v>
      </c>
      <c r="Y7975">
        <v>0.47104743033809116</v>
      </c>
      <c r="Z7975">
        <v>0.41942352005821393</v>
      </c>
      <c r="AA7975">
        <v>0.43774021128292018</v>
      </c>
      <c r="AB7975">
        <v>0.48879888188482262</v>
      </c>
      <c r="AC7975">
        <v>0.39575236822929311</v>
      </c>
      <c r="AD7975">
        <v>0.45797995981456918</v>
      </c>
      <c r="AE7975">
        <v>0.47059227420661615</v>
      </c>
      <c r="AF7975">
        <v>0.36581448007586459</v>
      </c>
      <c r="AG7975">
        <v>0.43606613493992408</v>
      </c>
      <c r="AH7975">
        <v>0.47668960521550158</v>
      </c>
      <c r="AI7975">
        <v>0.37616706680385659</v>
      </c>
      <c r="AJ7975">
        <v>0.46796222056125586</v>
      </c>
      <c r="AK7975">
        <v>0.50375369682262827</v>
      </c>
    </row>
    <row r="7976" spans="1:37">
      <c r="A7976">
        <v>9</v>
      </c>
      <c r="B7976">
        <v>0.43732994029558581</v>
      </c>
      <c r="C7976">
        <v>0.53474363916730938</v>
      </c>
      <c r="D7976">
        <v>0.55589661967561022</v>
      </c>
      <c r="E7976">
        <v>0.46694683757091832</v>
      </c>
      <c r="F7976">
        <v>0.54717869497375382</v>
      </c>
      <c r="G7976">
        <v>0.52912534401615441</v>
      </c>
      <c r="H7976">
        <v>0.5208051646321723</v>
      </c>
      <c r="I7976">
        <v>0.60102435750265049</v>
      </c>
      <c r="J7976">
        <v>0.629818450063522</v>
      </c>
      <c r="K7976">
        <v>0.54817706142638434</v>
      </c>
      <c r="L7976">
        <v>0.63503352595365858</v>
      </c>
      <c r="M7976">
        <v>0.6525131296198875</v>
      </c>
      <c r="N7976">
        <v>0.56742392994257063</v>
      </c>
      <c r="O7976">
        <v>0.5869471863537411</v>
      </c>
      <c r="P7976">
        <v>0.58874436015231257</v>
      </c>
      <c r="Q7976">
        <v>0.59982545981459212</v>
      </c>
      <c r="R7976">
        <v>0.57473860623342843</v>
      </c>
      <c r="S7976">
        <v>0.55335282294902255</v>
      </c>
      <c r="T7976">
        <v>0.65980380097176938</v>
      </c>
      <c r="U7976">
        <v>0.60909129661247019</v>
      </c>
      <c r="V7976">
        <v>0.60246689201704018</v>
      </c>
      <c r="W7976">
        <v>0.60970020450490958</v>
      </c>
      <c r="X7976">
        <v>0.60788311401662443</v>
      </c>
      <c r="Y7976">
        <v>0.58207833199743086</v>
      </c>
      <c r="Z7976">
        <v>0.59465832985217415</v>
      </c>
      <c r="AA7976">
        <v>0.57314440718316151</v>
      </c>
      <c r="AB7976">
        <v>0.60095838443766214</v>
      </c>
      <c r="AC7976">
        <v>0.55204032062181196</v>
      </c>
      <c r="AD7976">
        <v>0.57258723258959654</v>
      </c>
      <c r="AE7976">
        <v>0.57622114499938193</v>
      </c>
      <c r="AF7976">
        <v>0.44059530490991067</v>
      </c>
      <c r="AG7976">
        <v>0.51209393078423993</v>
      </c>
      <c r="AH7976">
        <v>0.54370155740673654</v>
      </c>
      <c r="AI7976">
        <v>0.42650813612286115</v>
      </c>
      <c r="AJ7976">
        <v>0.53354882756255317</v>
      </c>
      <c r="AK7976">
        <v>0.55821811042862057</v>
      </c>
    </row>
    <row r="7977" spans="1:37">
      <c r="A7977">
        <v>10</v>
      </c>
      <c r="B7977">
        <v>0.5317999412743466</v>
      </c>
      <c r="C7977">
        <v>0.6555753662297612</v>
      </c>
      <c r="D7977">
        <v>0.68255267545854181</v>
      </c>
      <c r="E7977">
        <v>0.56516074805631444</v>
      </c>
      <c r="F7977">
        <v>0.67091454564556741</v>
      </c>
      <c r="G7977">
        <v>0.64964906281042878</v>
      </c>
      <c r="H7977">
        <v>0.67408733408238275</v>
      </c>
      <c r="I7977">
        <v>0.73819918829234044</v>
      </c>
      <c r="J7977">
        <v>0.7748452932256874</v>
      </c>
      <c r="K7977">
        <v>0.75141746723421443</v>
      </c>
      <c r="L7977">
        <v>0.78256337375647211</v>
      </c>
      <c r="M7977">
        <v>0.82040284972938293</v>
      </c>
      <c r="N7977">
        <v>0.76254085096931812</v>
      </c>
      <c r="O7977">
        <v>0.75558106939432801</v>
      </c>
      <c r="P7977">
        <v>0.76460786557067317</v>
      </c>
      <c r="Q7977">
        <v>0.78039222143551079</v>
      </c>
      <c r="R7977">
        <v>0.75669618290059548</v>
      </c>
      <c r="S7977">
        <v>0.73225203446288778</v>
      </c>
      <c r="T7977">
        <v>0.81131988437173264</v>
      </c>
      <c r="U7977">
        <v>0.77074550786026297</v>
      </c>
      <c r="V7977">
        <v>0.77234788849786984</v>
      </c>
      <c r="W7977">
        <v>0.75591396289903823</v>
      </c>
      <c r="X7977">
        <v>0.77069249165473952</v>
      </c>
      <c r="Y7977">
        <v>0.76331629020775371</v>
      </c>
      <c r="Z7977">
        <v>0.74365642981309554</v>
      </c>
      <c r="AA7977">
        <v>0.7481887582836414</v>
      </c>
      <c r="AB7977">
        <v>0.78284035483042869</v>
      </c>
      <c r="AC7977">
        <v>0.75344607724070922</v>
      </c>
      <c r="AD7977">
        <v>0.74063587534636954</v>
      </c>
      <c r="AE7977">
        <v>0.77785940868705439</v>
      </c>
      <c r="AF7977">
        <v>0.55261171643668594</v>
      </c>
      <c r="AG7977">
        <v>0.62356485126484784</v>
      </c>
      <c r="AH7977">
        <v>0.66353495110467198</v>
      </c>
      <c r="AI7977">
        <v>0.51785374033001785</v>
      </c>
      <c r="AJ7977">
        <v>0.64582908654390636</v>
      </c>
      <c r="AK7977">
        <v>0.67747697648357386</v>
      </c>
    </row>
    <row r="7978" spans="1:37">
      <c r="A7978">
        <v>11</v>
      </c>
      <c r="B7978">
        <v>0.67969071155916616</v>
      </c>
      <c r="C7978">
        <v>0.79937906157065763</v>
      </c>
      <c r="D7978">
        <v>0.8292784599060179</v>
      </c>
      <c r="E7978">
        <v>0.76076906913217068</v>
      </c>
      <c r="F7978">
        <v>0.81749555431902277</v>
      </c>
      <c r="G7978">
        <v>0.81655185890859328</v>
      </c>
      <c r="H7978">
        <v>0.85281179181504818</v>
      </c>
      <c r="I7978">
        <v>0.871742035040178</v>
      </c>
      <c r="J7978">
        <v>0.9021351583951478</v>
      </c>
      <c r="K7978">
        <v>0.90894560627218757</v>
      </c>
      <c r="L7978">
        <v>0.91477020165657674</v>
      </c>
      <c r="M7978">
        <v>0.93986678674287361</v>
      </c>
      <c r="N7978">
        <v>0.90083129739505652</v>
      </c>
      <c r="O7978">
        <v>0.90405868845614779</v>
      </c>
      <c r="P7978">
        <v>0.93825356872546761</v>
      </c>
      <c r="Q7978">
        <v>0.91111623388384844</v>
      </c>
      <c r="R7978">
        <v>0.91220171094101765</v>
      </c>
      <c r="S7978">
        <v>0.8800334509269282</v>
      </c>
      <c r="T7978">
        <v>0.92997724337290111</v>
      </c>
      <c r="U7978">
        <v>0.90559158939520745</v>
      </c>
      <c r="V7978">
        <v>0.90400421374328566</v>
      </c>
      <c r="W7978">
        <v>0.88521618054447626</v>
      </c>
      <c r="X7978">
        <v>0.90657631561581986</v>
      </c>
      <c r="Y7978">
        <v>0.89767652579121082</v>
      </c>
      <c r="Z7978">
        <v>0.87620099987872069</v>
      </c>
      <c r="AA7978">
        <v>0.89195270742008226</v>
      </c>
      <c r="AB7978">
        <v>0.90998031889101205</v>
      </c>
      <c r="AC7978">
        <v>0.89966905513723583</v>
      </c>
      <c r="AD7978">
        <v>0.88754645619656714</v>
      </c>
      <c r="AE7978">
        <v>0.92782988423668988</v>
      </c>
      <c r="AF7978">
        <v>0.77871533355266953</v>
      </c>
      <c r="AG7978">
        <v>0.77639064799917845</v>
      </c>
      <c r="AH7978">
        <v>0.8442520825787756</v>
      </c>
      <c r="AI7978">
        <v>0.74486490606303113</v>
      </c>
      <c r="AJ7978">
        <v>0.81279505075115621</v>
      </c>
      <c r="AK7978">
        <v>0.84649023027729309</v>
      </c>
    </row>
    <row r="7979" spans="1:37">
      <c r="A7979">
        <v>12</v>
      </c>
      <c r="B7979">
        <v>0.86393266125085655</v>
      </c>
      <c r="C7979">
        <v>0.91988723978411724</v>
      </c>
      <c r="D7979">
        <v>0.94927997574655143</v>
      </c>
      <c r="E7979">
        <v>0.90989703719268777</v>
      </c>
      <c r="F7979">
        <v>0.93558918405702918</v>
      </c>
      <c r="G7979">
        <v>0.936538179686355</v>
      </c>
      <c r="H7979">
        <v>0.9676448744072671</v>
      </c>
      <c r="I7979">
        <v>0.9773581236630976</v>
      </c>
      <c r="J7979">
        <v>0.98689397975492821</v>
      </c>
      <c r="K7979">
        <v>0.97091037569190919</v>
      </c>
      <c r="L7979">
        <v>0.98978256650409746</v>
      </c>
      <c r="M7979">
        <v>0.98844415118902218</v>
      </c>
      <c r="N7979">
        <v>0.98058190817653945</v>
      </c>
      <c r="O7979">
        <v>1</v>
      </c>
      <c r="P7979">
        <v>1</v>
      </c>
      <c r="Q7979">
        <v>0.99430274489140646</v>
      </c>
      <c r="R7979">
        <v>0.99929461203662051</v>
      </c>
      <c r="S7979">
        <v>0.96654907307200388</v>
      </c>
      <c r="T7979">
        <v>0.99964634971400457</v>
      </c>
      <c r="U7979">
        <v>0.99113799377640377</v>
      </c>
      <c r="V7979">
        <v>0.98290192628264494</v>
      </c>
      <c r="W7979">
        <v>0.97907088053142266</v>
      </c>
      <c r="X7979">
        <v>0.99324642581649292</v>
      </c>
      <c r="Y7979">
        <v>0.96551878643652622</v>
      </c>
      <c r="Z7979">
        <v>0.97919389831422055</v>
      </c>
      <c r="AA7979">
        <v>0.98361470052992428</v>
      </c>
      <c r="AB7979">
        <v>0.98597221826064607</v>
      </c>
      <c r="AC7979">
        <v>0.98539591935875637</v>
      </c>
      <c r="AD7979">
        <v>0.98377611724690428</v>
      </c>
      <c r="AE7979">
        <v>0.99546834017659735</v>
      </c>
      <c r="AF7979">
        <v>0.92396121615606419</v>
      </c>
      <c r="AG7979">
        <v>0.91437373771950858</v>
      </c>
      <c r="AH7979">
        <v>0.96201376312930076</v>
      </c>
      <c r="AI7979">
        <v>0.9170191684768112</v>
      </c>
      <c r="AJ7979">
        <v>0.94487101084913161</v>
      </c>
      <c r="AK7979">
        <v>0.96755221893615762</v>
      </c>
    </row>
    <row r="7980" spans="1:37">
      <c r="A7980">
        <v>13</v>
      </c>
      <c r="B7980">
        <v>0.97196828814720559</v>
      </c>
      <c r="C7980">
        <v>0.98818702500275402</v>
      </c>
      <c r="D7980">
        <v>0.99314082158556927</v>
      </c>
      <c r="E7980">
        <v>0.99501996217692812</v>
      </c>
      <c r="F7980">
        <v>1</v>
      </c>
      <c r="G7980">
        <v>0.9963196378263065</v>
      </c>
      <c r="H7980">
        <v>0.97996610234046211</v>
      </c>
      <c r="I7980">
        <v>1</v>
      </c>
      <c r="J7980">
        <v>1</v>
      </c>
      <c r="K7980">
        <v>0.98389891818227704</v>
      </c>
      <c r="L7980">
        <v>0.9896229191057242</v>
      </c>
      <c r="M7980">
        <v>1</v>
      </c>
      <c r="N7980">
        <v>0.9800107878287907</v>
      </c>
      <c r="O7980">
        <v>0.9986461098022843</v>
      </c>
      <c r="P7980">
        <v>0.99170964391952521</v>
      </c>
      <c r="Q7980">
        <v>1</v>
      </c>
      <c r="R7980">
        <v>0.99979738856371003</v>
      </c>
      <c r="S7980">
        <v>0.99333792463702963</v>
      </c>
      <c r="T7980">
        <v>1</v>
      </c>
      <c r="U7980">
        <v>1</v>
      </c>
      <c r="V7980">
        <v>1</v>
      </c>
      <c r="W7980">
        <v>0.98295792420264849</v>
      </c>
      <c r="X7980">
        <v>1</v>
      </c>
      <c r="Y7980">
        <v>1</v>
      </c>
      <c r="Z7980">
        <v>1</v>
      </c>
      <c r="AA7980">
        <v>1</v>
      </c>
      <c r="AB7980">
        <v>1</v>
      </c>
      <c r="AC7980">
        <v>1</v>
      </c>
      <c r="AD7980">
        <v>0.99960077219063115</v>
      </c>
      <c r="AE7980">
        <v>1</v>
      </c>
      <c r="AF7980">
        <v>0.98144026630024561</v>
      </c>
      <c r="AG7980">
        <v>0.99866155478725238</v>
      </c>
      <c r="AH7980">
        <v>0.99742122419413248</v>
      </c>
      <c r="AI7980">
        <v>1</v>
      </c>
      <c r="AJ7980">
        <v>1</v>
      </c>
      <c r="AK7980">
        <v>0.99816317416984734</v>
      </c>
    </row>
    <row r="7981" spans="1:37">
      <c r="A7981">
        <v>14</v>
      </c>
      <c r="B7981">
        <v>1</v>
      </c>
      <c r="C7981">
        <v>1</v>
      </c>
      <c r="D7981">
        <v>1</v>
      </c>
      <c r="E7981">
        <v>1</v>
      </c>
      <c r="F7981">
        <v>0.9953189022183655</v>
      </c>
      <c r="G7981">
        <v>1</v>
      </c>
      <c r="H7981">
        <v>0.99723867380167952</v>
      </c>
      <c r="I7981">
        <v>0.99455829679394336</v>
      </c>
      <c r="J7981">
        <v>0.99432810130732363</v>
      </c>
      <c r="K7981">
        <v>0.97780843582280397</v>
      </c>
      <c r="L7981">
        <v>0.98670857150012203</v>
      </c>
      <c r="M7981">
        <v>0.98346871628429544</v>
      </c>
      <c r="N7981">
        <v>0.97729796617698372</v>
      </c>
      <c r="O7981">
        <v>0.98893030745832455</v>
      </c>
      <c r="P7981">
        <v>0.98858242538386165</v>
      </c>
      <c r="Q7981">
        <v>0.99094366962506786</v>
      </c>
      <c r="R7981">
        <v>1</v>
      </c>
      <c r="S7981">
        <v>0.98816568047337294</v>
      </c>
      <c r="T7981">
        <v>0.96515775877975263</v>
      </c>
      <c r="U7981">
        <v>0.9839990307881803</v>
      </c>
      <c r="V7981">
        <v>0.98925148175588073</v>
      </c>
      <c r="W7981">
        <v>0.96668455480296467</v>
      </c>
      <c r="X7981">
        <v>0.98684782386096015</v>
      </c>
      <c r="Y7981">
        <v>0.9826598228643405</v>
      </c>
      <c r="Z7981">
        <v>0.9719171529059818</v>
      </c>
      <c r="AA7981">
        <v>0.9832736262604298</v>
      </c>
      <c r="AB7981">
        <v>0.99796913773923956</v>
      </c>
      <c r="AC7981">
        <v>0.98887235851348054</v>
      </c>
      <c r="AD7981">
        <v>1</v>
      </c>
      <c r="AE7981">
        <v>0.98859532277776996</v>
      </c>
      <c r="AF7981">
        <v>1</v>
      </c>
      <c r="AG7981">
        <v>1</v>
      </c>
      <c r="AH7981">
        <v>1</v>
      </c>
      <c r="AI7981">
        <v>0.99933310468351055</v>
      </c>
      <c r="AJ7981">
        <v>0.99341545410717136</v>
      </c>
      <c r="AK7981">
        <v>1</v>
      </c>
    </row>
    <row r="7982" spans="1:37">
      <c r="A7982">
        <v>15</v>
      </c>
      <c r="B7982">
        <v>0.99117157678379175</v>
      </c>
      <c r="C7982">
        <v>0.9828415849763189</v>
      </c>
      <c r="D7982">
        <v>0.98811581021676542</v>
      </c>
      <c r="E7982">
        <v>0.98274847657070818</v>
      </c>
      <c r="F7982">
        <v>0.98383990100820629</v>
      </c>
      <c r="G7982">
        <v>0.9761590698128878</v>
      </c>
      <c r="H7982">
        <v>1</v>
      </c>
      <c r="I7982">
        <v>0.98892213502951387</v>
      </c>
      <c r="J7982">
        <v>0.98532027375927222</v>
      </c>
      <c r="K7982">
        <v>0.99035954035365203</v>
      </c>
      <c r="L7982">
        <v>0.98698717186198959</v>
      </c>
      <c r="M7982">
        <v>0.97370509402501992</v>
      </c>
      <c r="N7982">
        <v>0.98499222641748874</v>
      </c>
      <c r="O7982">
        <v>0.98987862702412555</v>
      </c>
      <c r="P7982">
        <v>0.98783142355916187</v>
      </c>
      <c r="Q7982">
        <v>0.99143765128188244</v>
      </c>
      <c r="R7982">
        <v>0.99406173395367481</v>
      </c>
      <c r="S7982">
        <v>0.97732926675005993</v>
      </c>
      <c r="T7982">
        <v>0.95536318346761795</v>
      </c>
      <c r="U7982">
        <v>0.96730929299138702</v>
      </c>
      <c r="V7982">
        <v>0.97822513428412672</v>
      </c>
      <c r="W7982">
        <v>0.99818701321304781</v>
      </c>
      <c r="X7982">
        <v>0.9914965947696206</v>
      </c>
      <c r="Y7982">
        <v>0.96943190134569335</v>
      </c>
      <c r="Z7982">
        <v>0.94111226401110382</v>
      </c>
      <c r="AA7982">
        <v>0.96941090293117871</v>
      </c>
      <c r="AB7982">
        <v>0.99365640776975961</v>
      </c>
      <c r="AC7982">
        <v>0.98308841389361179</v>
      </c>
      <c r="AD7982">
        <v>0.99050783353250949</v>
      </c>
      <c r="AE7982">
        <v>0.97618818747339342</v>
      </c>
      <c r="AF7982">
        <v>0.98480772580364206</v>
      </c>
      <c r="AG7982">
        <v>0.95938109745661182</v>
      </c>
      <c r="AH7982">
        <v>0.99659543643607373</v>
      </c>
      <c r="AI7982">
        <v>0.99113981936664008</v>
      </c>
      <c r="AJ7982">
        <v>0.98520661237247531</v>
      </c>
      <c r="AK7982">
        <v>0.99324250313861284</v>
      </c>
    </row>
    <row r="7983" spans="1:37">
      <c r="A7983">
        <v>16</v>
      </c>
      <c r="B7983">
        <v>0.9918762846236665</v>
      </c>
      <c r="C7983">
        <v>0.95931545324374934</v>
      </c>
      <c r="D7983">
        <v>0.96123995755646519</v>
      </c>
      <c r="E7983">
        <v>0.95637739020802692</v>
      </c>
      <c r="F7983">
        <v>0.97696028265581258</v>
      </c>
      <c r="G7983">
        <v>0.94968814630253895</v>
      </c>
      <c r="H7983">
        <v>0.9972958046885414</v>
      </c>
      <c r="I7983">
        <v>0.99754731302182353</v>
      </c>
      <c r="J7983">
        <v>0.96882914634646133</v>
      </c>
      <c r="K7983">
        <v>0.9990410013964367</v>
      </c>
      <c r="L7983">
        <v>1</v>
      </c>
      <c r="M7983">
        <v>0.9617123342636269</v>
      </c>
      <c r="N7983">
        <v>1</v>
      </c>
      <c r="O7983">
        <v>0.99257447887155947</v>
      </c>
      <c r="P7983">
        <v>0.95576129876378046</v>
      </c>
      <c r="Q7983">
        <v>0.9952413100393539</v>
      </c>
      <c r="R7983">
        <v>0.99997498624243353</v>
      </c>
      <c r="S7983">
        <v>0.97544589523394587</v>
      </c>
      <c r="T7983">
        <v>0.94193984869918201</v>
      </c>
      <c r="U7983">
        <v>0.96946085348972344</v>
      </c>
      <c r="V7983">
        <v>0.96374907390257458</v>
      </c>
      <c r="W7983">
        <v>1</v>
      </c>
      <c r="X7983">
        <v>0.99523290501534778</v>
      </c>
      <c r="Y7983">
        <v>0.96577766935672593</v>
      </c>
      <c r="Z7983">
        <v>0.93374119042164705</v>
      </c>
      <c r="AA7983">
        <v>0.96429249979970488</v>
      </c>
      <c r="AB7983">
        <v>0.96946290538806024</v>
      </c>
      <c r="AC7983">
        <v>0.97367622054894343</v>
      </c>
      <c r="AD7983">
        <v>0.96993446885629109</v>
      </c>
      <c r="AE7983">
        <v>0.96533966850221764</v>
      </c>
      <c r="AF7983">
        <v>0.95794546263861735</v>
      </c>
      <c r="AG7983">
        <v>0.93040769520418987</v>
      </c>
      <c r="AH7983">
        <v>0.96357841361825414</v>
      </c>
      <c r="AI7983">
        <v>0.98767196372089472</v>
      </c>
      <c r="AJ7983">
        <v>0.96995052692545403</v>
      </c>
      <c r="AK7983">
        <v>0.97272566416420203</v>
      </c>
    </row>
    <row r="7984" spans="1:37">
      <c r="A7984">
        <v>17</v>
      </c>
      <c r="B7984">
        <v>0.94859547812469436</v>
      </c>
      <c r="C7984">
        <v>0.94650429562727201</v>
      </c>
      <c r="D7984">
        <v>0.9463847203274216</v>
      </c>
      <c r="E7984">
        <v>0.91615885690271071</v>
      </c>
      <c r="F7984">
        <v>0.9789408967629214</v>
      </c>
      <c r="G7984">
        <v>0.92497597993714076</v>
      </c>
      <c r="H7984">
        <v>0.9545619013159149</v>
      </c>
      <c r="I7984">
        <v>0.96415376026396227</v>
      </c>
      <c r="J7984">
        <v>0.9744600631121676</v>
      </c>
      <c r="K7984">
        <v>1</v>
      </c>
      <c r="L7984">
        <v>0.97550508054367779</v>
      </c>
      <c r="M7984">
        <v>0.98220256618309265</v>
      </c>
      <c r="N7984">
        <v>0.99225814639718235</v>
      </c>
      <c r="O7984">
        <v>0.96430382011749616</v>
      </c>
      <c r="P7984">
        <v>0.98838294052417575</v>
      </c>
      <c r="Q7984">
        <v>0.98753519619304808</v>
      </c>
      <c r="R7984">
        <v>0.9835509530241634</v>
      </c>
      <c r="S7984">
        <v>1</v>
      </c>
      <c r="T7984">
        <v>0.9499815486807307</v>
      </c>
      <c r="U7984">
        <v>0.94923080029525086</v>
      </c>
      <c r="V7984">
        <v>0.98475412113354333</v>
      </c>
      <c r="W7984">
        <v>0.95907001029776506</v>
      </c>
      <c r="X7984">
        <v>0.97110617082810924</v>
      </c>
      <c r="Y7984">
        <v>0.97403703021462396</v>
      </c>
      <c r="Z7984">
        <v>0.90905415785147359</v>
      </c>
      <c r="AA7984">
        <v>0.93566515205274092</v>
      </c>
      <c r="AB7984">
        <v>0.97051256453407109</v>
      </c>
      <c r="AC7984">
        <v>0.93598190429924699</v>
      </c>
      <c r="AD7984">
        <v>0.91681878471903056</v>
      </c>
      <c r="AE7984">
        <v>0.96253827879320519</v>
      </c>
      <c r="AF7984">
        <v>0.91956803622921923</v>
      </c>
      <c r="AG7984">
        <v>0.90486084962174385</v>
      </c>
      <c r="AH7984">
        <v>0.94830858384643224</v>
      </c>
      <c r="AI7984">
        <v>0.94920163103540267</v>
      </c>
      <c r="AJ7984">
        <v>0.96226262469382695</v>
      </c>
      <c r="AK7984">
        <v>0.94827397352611575</v>
      </c>
    </row>
    <row r="7985" spans="1:37">
      <c r="A7985">
        <v>18</v>
      </c>
      <c r="B7985">
        <v>0.89811099148478024</v>
      </c>
      <c r="C7985">
        <v>0.90452555347505226</v>
      </c>
      <c r="D7985">
        <v>0.94208731241473398</v>
      </c>
      <c r="E7985">
        <v>0.87615045177558315</v>
      </c>
      <c r="F7985">
        <v>0.92535147145230734</v>
      </c>
      <c r="G7985">
        <v>0.91492012311300019</v>
      </c>
      <c r="H7985">
        <v>0.9219782521757347</v>
      </c>
      <c r="I7985">
        <v>0.92174924882540799</v>
      </c>
      <c r="J7985">
        <v>0.94764149010286469</v>
      </c>
      <c r="K7985">
        <v>0.97266012752998987</v>
      </c>
      <c r="L7985">
        <v>0.95540829039548714</v>
      </c>
      <c r="M7985">
        <v>0.97016522367165714</v>
      </c>
      <c r="N7985">
        <v>0.97521972268934209</v>
      </c>
      <c r="O7985">
        <v>0.95101243551128745</v>
      </c>
      <c r="P7985">
        <v>0.96845205616085517</v>
      </c>
      <c r="Q7985">
        <v>0.98198613558149883</v>
      </c>
      <c r="R7985">
        <v>0.97549902446345504</v>
      </c>
      <c r="S7985">
        <v>0.98871382591463008</v>
      </c>
      <c r="T7985">
        <v>0.94810566455501566</v>
      </c>
      <c r="U7985">
        <v>0.93578971693181623</v>
      </c>
      <c r="V7985">
        <v>0.98639215595480645</v>
      </c>
      <c r="W7985">
        <v>0.9282637388138717</v>
      </c>
      <c r="X7985">
        <v>0.95219024691048992</v>
      </c>
      <c r="Y7985">
        <v>0.95731418927328571</v>
      </c>
      <c r="Z7985">
        <v>0.87632227896885828</v>
      </c>
      <c r="AA7985">
        <v>0.90315779835414511</v>
      </c>
      <c r="AB7985">
        <v>0.9402835220628083</v>
      </c>
      <c r="AC7985">
        <v>0.89601044449842115</v>
      </c>
      <c r="AD7985">
        <v>0.88008982625710808</v>
      </c>
      <c r="AE7985">
        <v>0.93544444597025578</v>
      </c>
      <c r="AF7985">
        <v>0.88982214394921688</v>
      </c>
      <c r="AG7985">
        <v>0.85777564782802163</v>
      </c>
      <c r="AH7985">
        <v>0.94441868888084024</v>
      </c>
      <c r="AI7985">
        <v>0.89053389733622956</v>
      </c>
      <c r="AJ7985">
        <v>0.91065725739912085</v>
      </c>
      <c r="AK7985">
        <v>0.94220739280267607</v>
      </c>
    </row>
    <row r="7986" spans="1:37">
      <c r="A7986">
        <v>19</v>
      </c>
      <c r="B7986">
        <v>0.83539199373593032</v>
      </c>
      <c r="C7986">
        <v>0.89000715937878638</v>
      </c>
      <c r="D7986">
        <v>0.93166590874639987</v>
      </c>
      <c r="E7986">
        <v>0.82788400924563998</v>
      </c>
      <c r="F7986">
        <v>0.90741310006965203</v>
      </c>
      <c r="G7986">
        <v>0.89611933492924245</v>
      </c>
      <c r="H7986">
        <v>0.87370265277751324</v>
      </c>
      <c r="I7986">
        <v>0.87965838022293763</v>
      </c>
      <c r="J7986">
        <v>0.91490512683906389</v>
      </c>
      <c r="K7986">
        <v>0.92107609738041962</v>
      </c>
      <c r="L7986">
        <v>0.91199045872019135</v>
      </c>
      <c r="M7986">
        <v>0.93090565398436043</v>
      </c>
      <c r="N7986">
        <v>0.92028111812672508</v>
      </c>
      <c r="O7986">
        <v>0.89575940118689057</v>
      </c>
      <c r="P7986">
        <v>0.91560616994936594</v>
      </c>
      <c r="Q7986">
        <v>0.9311554230952892</v>
      </c>
      <c r="R7986">
        <v>0.91676922307269015</v>
      </c>
      <c r="S7986">
        <v>0.91876203460343797</v>
      </c>
      <c r="T7986">
        <v>0.9213512516144905</v>
      </c>
      <c r="U7986">
        <v>0.88542884257711618</v>
      </c>
      <c r="V7986">
        <v>0.9461242822744953</v>
      </c>
      <c r="W7986">
        <v>0.88214135495380508</v>
      </c>
      <c r="X7986">
        <v>0.90103328774822422</v>
      </c>
      <c r="Y7986">
        <v>0.91557927542653439</v>
      </c>
      <c r="Z7986">
        <v>0.83751297012491732</v>
      </c>
      <c r="AA7986">
        <v>0.85030731020590378</v>
      </c>
      <c r="AB7986">
        <v>0.88859351379103779</v>
      </c>
      <c r="AC7986">
        <v>0.84277082827301419</v>
      </c>
      <c r="AD7986">
        <v>0.82964266484562754</v>
      </c>
      <c r="AE7986">
        <v>0.89443292456846224</v>
      </c>
      <c r="AF7986">
        <v>0.83226568094288844</v>
      </c>
      <c r="AG7986">
        <v>0.84425084722555022</v>
      </c>
      <c r="AH7986">
        <v>0.92619340818543994</v>
      </c>
      <c r="AI7986">
        <v>0.82473991082656906</v>
      </c>
      <c r="AJ7986">
        <v>0.89121747768211079</v>
      </c>
      <c r="AK7986">
        <v>0.9323407733205259</v>
      </c>
    </row>
    <row r="7987" spans="1:37">
      <c r="A7987">
        <v>20</v>
      </c>
      <c r="B7987">
        <v>0.75166878731525899</v>
      </c>
      <c r="C7987">
        <v>0.8657409957043728</v>
      </c>
      <c r="D7987">
        <v>0.90460815522207083</v>
      </c>
      <c r="E7987">
        <v>0.75709182601386849</v>
      </c>
      <c r="F7987">
        <v>0.88134603935546385</v>
      </c>
      <c r="G7987">
        <v>0.87220512319442389</v>
      </c>
      <c r="H7987">
        <v>0.81325817447772841</v>
      </c>
      <c r="I7987">
        <v>0.85141170640521402</v>
      </c>
      <c r="J7987">
        <v>0.88321790090570063</v>
      </c>
      <c r="K7987">
        <v>0.8217440314955331</v>
      </c>
      <c r="L7987">
        <v>0.87042265866134094</v>
      </c>
      <c r="M7987">
        <v>0.87886866813492537</v>
      </c>
      <c r="N7987">
        <v>0.83066281689247079</v>
      </c>
      <c r="O7987">
        <v>0.82113142277756246</v>
      </c>
      <c r="P7987">
        <v>0.83653389189094018</v>
      </c>
      <c r="Q7987">
        <v>0.86341407189079722</v>
      </c>
      <c r="R7987">
        <v>0.85040022012106686</v>
      </c>
      <c r="S7987">
        <v>0.84893673839407446</v>
      </c>
      <c r="T7987">
        <v>0.87317793222215379</v>
      </c>
      <c r="U7987">
        <v>0.83208405220282566</v>
      </c>
      <c r="V7987">
        <v>0.88765280607519914</v>
      </c>
      <c r="W7987">
        <v>0.82461891017738265</v>
      </c>
      <c r="X7987">
        <v>0.83318580748217719</v>
      </c>
      <c r="Y7987">
        <v>0.84702010823297469</v>
      </c>
      <c r="Z7987">
        <v>0.78390761228422434</v>
      </c>
      <c r="AA7987">
        <v>0.79022330063751167</v>
      </c>
      <c r="AB7987">
        <v>0.81697139108360206</v>
      </c>
      <c r="AC7987">
        <v>0.765818557201846</v>
      </c>
      <c r="AD7987">
        <v>0.77399766241611623</v>
      </c>
      <c r="AE7987">
        <v>0.83456008568956752</v>
      </c>
      <c r="AF7987">
        <v>0.77540593369588351</v>
      </c>
      <c r="AG7987">
        <v>0.819895252113785</v>
      </c>
      <c r="AH7987">
        <v>0.89802245563201744</v>
      </c>
      <c r="AI7987">
        <v>0.74757059563278849</v>
      </c>
      <c r="AJ7987">
        <v>0.85575476368436931</v>
      </c>
      <c r="AK7987">
        <v>0.91761246345306413</v>
      </c>
    </row>
    <row r="7988" spans="1:37">
      <c r="A7988">
        <v>21</v>
      </c>
      <c r="B7988">
        <v>0.70723304296760314</v>
      </c>
      <c r="C7988">
        <v>0.86166909901971611</v>
      </c>
      <c r="D7988">
        <v>0.90514627861148989</v>
      </c>
      <c r="E7988">
        <v>0.75188064719478898</v>
      </c>
      <c r="F7988">
        <v>0.88089466168075914</v>
      </c>
      <c r="G7988">
        <v>0.87231911671307827</v>
      </c>
      <c r="H7988">
        <v>0.68197139646931138</v>
      </c>
      <c r="I7988">
        <v>0.79767527929894566</v>
      </c>
      <c r="J7988">
        <v>0.85317814843653927</v>
      </c>
      <c r="K7988">
        <v>0.69515621582515941</v>
      </c>
      <c r="L7988">
        <v>0.80517382784375846</v>
      </c>
      <c r="M7988">
        <v>0.8176387192267569</v>
      </c>
      <c r="N7988">
        <v>0.68231430656471104</v>
      </c>
      <c r="O7988">
        <v>0.72344854322607566</v>
      </c>
      <c r="P7988">
        <v>0.7690493372995616</v>
      </c>
      <c r="Q7988">
        <v>0.7545240486736593</v>
      </c>
      <c r="R7988">
        <v>0.74735354444944735</v>
      </c>
      <c r="S7988">
        <v>0.73262449226271631</v>
      </c>
      <c r="T7988">
        <v>0.78404268405190969</v>
      </c>
      <c r="U7988">
        <v>0.74429185839635836</v>
      </c>
      <c r="V7988">
        <v>0.79106084460085191</v>
      </c>
      <c r="W7988">
        <v>0.7444413825112044</v>
      </c>
      <c r="X7988">
        <v>0.74528922272459397</v>
      </c>
      <c r="Y7988">
        <v>0.76519816989689482</v>
      </c>
      <c r="Z7988">
        <v>0.71212386637739356</v>
      </c>
      <c r="AA7988">
        <v>0.71054239965205868</v>
      </c>
      <c r="AB7988">
        <v>0.73312986679597247</v>
      </c>
      <c r="AC7988">
        <v>0.68699902841875138</v>
      </c>
      <c r="AD7988">
        <v>0.71223029141003591</v>
      </c>
      <c r="AE7988">
        <v>0.77082160365828534</v>
      </c>
      <c r="AF7988">
        <v>0.71471424977259956</v>
      </c>
      <c r="AG7988">
        <v>0.81899154486016501</v>
      </c>
      <c r="AH7988">
        <v>0.87861644331763833</v>
      </c>
      <c r="AI7988">
        <v>0.68417743226248995</v>
      </c>
      <c r="AJ7988">
        <v>0.85282326561119803</v>
      </c>
      <c r="AK7988">
        <v>0.90633030846877782</v>
      </c>
    </row>
    <row r="7989" spans="1:37">
      <c r="A7989">
        <v>22</v>
      </c>
      <c r="B7989">
        <v>0.66581188215718912</v>
      </c>
      <c r="C7989">
        <v>0.81464781363586347</v>
      </c>
      <c r="D7989">
        <v>0.8760497195695014</v>
      </c>
      <c r="E7989">
        <v>0.71891153603698266</v>
      </c>
      <c r="F7989">
        <v>0.83294745730395225</v>
      </c>
      <c r="G7989">
        <v>0.8400915205106908</v>
      </c>
      <c r="H7989">
        <v>0.58347774751956727</v>
      </c>
      <c r="I7989">
        <v>0.71604032192300704</v>
      </c>
      <c r="J7989">
        <v>0.77254210892996178</v>
      </c>
      <c r="K7989">
        <v>0.59284620690815482</v>
      </c>
      <c r="L7989">
        <v>0.70966398918154106</v>
      </c>
      <c r="M7989">
        <v>0.72687715669053343</v>
      </c>
      <c r="N7989">
        <v>0.50491798077228156</v>
      </c>
      <c r="O7989">
        <v>0.60974860585095281</v>
      </c>
      <c r="P7989">
        <v>0.67073850468496055</v>
      </c>
      <c r="Q7989">
        <v>0.62472213531804188</v>
      </c>
      <c r="R7989">
        <v>0.61617389564260328</v>
      </c>
      <c r="S7989">
        <v>0.63322745224809918</v>
      </c>
      <c r="T7989">
        <v>0.67144350821083698</v>
      </c>
      <c r="U7989">
        <v>0.61321717748467097</v>
      </c>
      <c r="V7989">
        <v>0.67046559548064455</v>
      </c>
      <c r="W7989">
        <v>0.63567667918836213</v>
      </c>
      <c r="X7989">
        <v>0.63211679496485551</v>
      </c>
      <c r="Y7989">
        <v>0.65088642507579786</v>
      </c>
      <c r="Z7989">
        <v>0.61741837243461029</v>
      </c>
      <c r="AA7989">
        <v>0.6097583866500329</v>
      </c>
      <c r="AB7989">
        <v>0.62991528566131383</v>
      </c>
      <c r="AC7989">
        <v>0.58759412193344673</v>
      </c>
      <c r="AD7989">
        <v>0.6170748683467504</v>
      </c>
      <c r="AE7989">
        <v>0.65753697422446822</v>
      </c>
      <c r="AF7989">
        <v>0.66667956881035773</v>
      </c>
      <c r="AG7989">
        <v>0.77394310752062467</v>
      </c>
      <c r="AH7989">
        <v>0.84742484607026425</v>
      </c>
      <c r="AI7989">
        <v>0.64786021874166388</v>
      </c>
      <c r="AJ7989">
        <v>0.80971471281996588</v>
      </c>
      <c r="AK7989">
        <v>0.87331799836539337</v>
      </c>
    </row>
    <row r="7990" spans="1:37">
      <c r="A7990">
        <v>23</v>
      </c>
      <c r="B7990">
        <v>0.59230693941470103</v>
      </c>
      <c r="C7990">
        <v>0.72581644454235028</v>
      </c>
      <c r="D7990">
        <v>0.78018796422616343</v>
      </c>
      <c r="E7990">
        <v>0.63918890523219163</v>
      </c>
      <c r="F7990">
        <v>0.74202987653264085</v>
      </c>
      <c r="G7990">
        <v>0.74677968309801812</v>
      </c>
      <c r="H7990">
        <v>0.39008969549237305</v>
      </c>
      <c r="I7990">
        <v>0.52629267894892029</v>
      </c>
      <c r="J7990">
        <v>0.5237982049915989</v>
      </c>
      <c r="K7990">
        <v>0.33437084644245174</v>
      </c>
      <c r="L7990">
        <v>0.47184884208681072</v>
      </c>
      <c r="M7990">
        <v>0.44354486362136769</v>
      </c>
      <c r="N7990">
        <v>0.32496747786908647</v>
      </c>
      <c r="O7990">
        <v>0.40724062863447952</v>
      </c>
      <c r="P7990">
        <v>0.40130486567041584</v>
      </c>
      <c r="Q7990">
        <v>0.33729067527292489</v>
      </c>
      <c r="R7990">
        <v>0.37574666066336504</v>
      </c>
      <c r="S7990">
        <v>0.34957624140887439</v>
      </c>
      <c r="T7990">
        <v>0.2962051786702749</v>
      </c>
      <c r="U7990">
        <v>0.33701648781866778</v>
      </c>
      <c r="V7990">
        <v>0.32391415076866087</v>
      </c>
      <c r="W7990">
        <v>0.29709777075144678</v>
      </c>
      <c r="X7990">
        <v>0.32627408862018203</v>
      </c>
      <c r="Y7990">
        <v>0.30956423034605679</v>
      </c>
      <c r="Z7990">
        <v>0.27603120915252866</v>
      </c>
      <c r="AA7990">
        <v>0.328227901706516</v>
      </c>
      <c r="AB7990">
        <v>0.3192447017884138</v>
      </c>
      <c r="AC7990">
        <v>0.31096672334223951</v>
      </c>
      <c r="AD7990">
        <v>0.39293997137116382</v>
      </c>
      <c r="AE7990">
        <v>0.38424355611705413</v>
      </c>
      <c r="AF7990">
        <v>0.58884093592150333</v>
      </c>
      <c r="AG7990">
        <v>0.68935405470167377</v>
      </c>
      <c r="AH7990">
        <v>0.75353132922854027</v>
      </c>
      <c r="AI7990">
        <v>0.57654052818109069</v>
      </c>
      <c r="AJ7990">
        <v>0.72540987584814454</v>
      </c>
      <c r="AK7990">
        <v>0.78147670685776371</v>
      </c>
    </row>
    <row r="7991" spans="1:37">
      <c r="A7991">
        <v>24</v>
      </c>
      <c r="B7991">
        <v>0.38903787804639328</v>
      </c>
      <c r="C7991">
        <v>0.49500908690384426</v>
      </c>
      <c r="D7991">
        <v>0.48305290283462193</v>
      </c>
      <c r="E7991">
        <v>0.40479092246270226</v>
      </c>
      <c r="F7991">
        <v>0.50481145254113957</v>
      </c>
      <c r="G7991">
        <v>0.45566466363769598</v>
      </c>
      <c r="H7991">
        <v>0.11597570032945477</v>
      </c>
      <c r="I7991">
        <v>0.22429540136873743</v>
      </c>
      <c r="J7991">
        <v>0.23762140895864925</v>
      </c>
      <c r="K7991">
        <v>0.1229537156989754</v>
      </c>
      <c r="L7991">
        <v>0.14904806325793388</v>
      </c>
      <c r="M7991">
        <v>0.16652548795819921</v>
      </c>
      <c r="N7991">
        <v>9.6614525494177719E-2</v>
      </c>
      <c r="O7991">
        <v>0.13015536933766741</v>
      </c>
      <c r="P7991">
        <v>0.15245337041404841</v>
      </c>
      <c r="Q7991">
        <v>0.11030610396667272</v>
      </c>
      <c r="R7991">
        <v>0.11780479263594983</v>
      </c>
      <c r="S7991">
        <v>0.13124569565278502</v>
      </c>
      <c r="T7991">
        <v>0.11236853435020602</v>
      </c>
      <c r="U7991">
        <v>0.10702835617636966</v>
      </c>
      <c r="V7991">
        <v>0.1233735413965549</v>
      </c>
      <c r="W7991">
        <v>0.10599445951237907</v>
      </c>
      <c r="X7991">
        <v>0.10254601555051415</v>
      </c>
      <c r="Y7991">
        <v>0.11622349561641515</v>
      </c>
      <c r="Z7991">
        <v>8.2065517659583059E-2</v>
      </c>
      <c r="AA7991">
        <v>0.10316008744320201</v>
      </c>
      <c r="AB7991">
        <v>0.12159502552839498</v>
      </c>
      <c r="AC7991">
        <v>9.2452028175856196E-2</v>
      </c>
      <c r="AD7991">
        <v>0.12529712267062396</v>
      </c>
      <c r="AE7991">
        <v>0.15053349995193693</v>
      </c>
      <c r="AF7991">
        <v>0.37282034410017217</v>
      </c>
      <c r="AG7991">
        <v>0.46714818745079256</v>
      </c>
      <c r="AH7991">
        <v>0.46542557044549066</v>
      </c>
      <c r="AI7991">
        <v>0.37868221485461684</v>
      </c>
      <c r="AJ7991">
        <v>0.49777872690151026</v>
      </c>
      <c r="AK7991">
        <v>0.48461869012411202</v>
      </c>
    </row>
    <row r="7998" spans="1:37">
      <c r="A7998">
        <v>1201</v>
      </c>
    </row>
    <row r="8001" spans="1:49">
      <c r="A8001" t="s">
        <v>312</v>
      </c>
      <c r="D8001">
        <v>2015</v>
      </c>
      <c r="F8001" t="s">
        <v>0</v>
      </c>
      <c r="G8001" s="168">
        <v>92541.09699999966</v>
      </c>
      <c r="H8001" t="s">
        <v>102</v>
      </c>
      <c r="K8001" t="s">
        <v>1</v>
      </c>
      <c r="L8001" t="s">
        <v>103</v>
      </c>
    </row>
    <row r="8002" spans="1:49">
      <c r="A8002">
        <v>1201</v>
      </c>
      <c r="B8002" t="s">
        <v>104</v>
      </c>
      <c r="F8002" t="s">
        <v>3</v>
      </c>
      <c r="G8002">
        <v>0</v>
      </c>
      <c r="H8002" t="s">
        <v>102</v>
      </c>
      <c r="K8002" t="s">
        <v>4</v>
      </c>
      <c r="L8002" t="s">
        <v>103</v>
      </c>
      <c r="N8002" t="s">
        <v>105</v>
      </c>
    </row>
    <row r="8003" spans="1:49">
      <c r="B8003">
        <v>1</v>
      </c>
      <c r="C8003" t="s">
        <v>5</v>
      </c>
      <c r="D8003" t="s">
        <v>6</v>
      </c>
      <c r="E8003">
        <v>2</v>
      </c>
      <c r="F8003" t="s">
        <v>7</v>
      </c>
      <c r="G8003" t="s">
        <v>8</v>
      </c>
      <c r="H8003">
        <v>3</v>
      </c>
      <c r="I8003" t="s">
        <v>9</v>
      </c>
      <c r="J8003" t="s">
        <v>10</v>
      </c>
      <c r="K8003">
        <v>4</v>
      </c>
      <c r="L8003" t="s">
        <v>11</v>
      </c>
      <c r="M8003" t="s">
        <v>12</v>
      </c>
      <c r="N8003">
        <v>5</v>
      </c>
      <c r="O8003" t="s">
        <v>13</v>
      </c>
      <c r="P8003" t="s">
        <v>13</v>
      </c>
      <c r="Q8003">
        <v>6</v>
      </c>
      <c r="R8003" t="s">
        <v>14</v>
      </c>
      <c r="S8003" t="s">
        <v>87</v>
      </c>
      <c r="T8003">
        <v>7</v>
      </c>
      <c r="U8003" t="s">
        <v>15</v>
      </c>
      <c r="V8003" t="s">
        <v>88</v>
      </c>
      <c r="W8003">
        <v>8</v>
      </c>
      <c r="X8003" t="s">
        <v>89</v>
      </c>
      <c r="Y8003" t="s">
        <v>90</v>
      </c>
      <c r="Z8003">
        <v>9</v>
      </c>
      <c r="AA8003" t="s">
        <v>91</v>
      </c>
      <c r="AB8003" t="s">
        <v>92</v>
      </c>
      <c r="AC8003">
        <v>10</v>
      </c>
      <c r="AD8003" t="s">
        <v>93</v>
      </c>
      <c r="AE8003" t="s">
        <v>94</v>
      </c>
      <c r="AF8003">
        <v>11</v>
      </c>
      <c r="AG8003" t="s">
        <v>95</v>
      </c>
      <c r="AH8003" t="s">
        <v>96</v>
      </c>
      <c r="AI8003">
        <v>12</v>
      </c>
      <c r="AJ8003" t="s">
        <v>97</v>
      </c>
      <c r="AK8003" t="s">
        <v>98</v>
      </c>
    </row>
    <row r="8004" spans="1:49">
      <c r="B8004">
        <v>31</v>
      </c>
      <c r="E8004">
        <v>28</v>
      </c>
      <c r="H8004">
        <v>31</v>
      </c>
      <c r="K8004">
        <v>30</v>
      </c>
      <c r="N8004">
        <v>31</v>
      </c>
      <c r="Q8004">
        <v>30</v>
      </c>
      <c r="T8004">
        <v>31</v>
      </c>
      <c r="W8004">
        <v>31</v>
      </c>
      <c r="Z8004">
        <v>30</v>
      </c>
      <c r="AC8004">
        <v>31</v>
      </c>
      <c r="AF8004">
        <v>30</v>
      </c>
      <c r="AI8004">
        <v>31</v>
      </c>
    </row>
    <row r="8005" spans="1:49">
      <c r="A8005" t="s">
        <v>16</v>
      </c>
      <c r="B8005" t="s">
        <v>17</v>
      </c>
      <c r="C8005" t="s">
        <v>18</v>
      </c>
      <c r="D8005" t="s">
        <v>19</v>
      </c>
      <c r="E8005" t="s">
        <v>17</v>
      </c>
      <c r="F8005" t="s">
        <v>18</v>
      </c>
      <c r="G8005" t="s">
        <v>19</v>
      </c>
      <c r="H8005" t="s">
        <v>17</v>
      </c>
      <c r="I8005" t="s">
        <v>18</v>
      </c>
      <c r="J8005" t="s">
        <v>19</v>
      </c>
      <c r="K8005" t="s">
        <v>17</v>
      </c>
      <c r="L8005" t="s">
        <v>18</v>
      </c>
      <c r="M8005" t="s">
        <v>19</v>
      </c>
      <c r="N8005" t="s">
        <v>17</v>
      </c>
      <c r="O8005" t="s">
        <v>18</v>
      </c>
      <c r="P8005" t="s">
        <v>19</v>
      </c>
      <c r="Q8005" t="s">
        <v>17</v>
      </c>
      <c r="R8005" t="s">
        <v>18</v>
      </c>
      <c r="S8005" t="s">
        <v>19</v>
      </c>
      <c r="T8005" t="s">
        <v>17</v>
      </c>
      <c r="U8005" t="s">
        <v>18</v>
      </c>
      <c r="V8005" t="s">
        <v>19</v>
      </c>
      <c r="W8005" t="s">
        <v>17</v>
      </c>
      <c r="X8005" t="s">
        <v>18</v>
      </c>
      <c r="Y8005" t="s">
        <v>19</v>
      </c>
      <c r="Z8005" t="s">
        <v>17</v>
      </c>
      <c r="AA8005" t="s">
        <v>18</v>
      </c>
      <c r="AB8005" t="s">
        <v>19</v>
      </c>
      <c r="AC8005" t="s">
        <v>17</v>
      </c>
      <c r="AD8005" t="s">
        <v>18</v>
      </c>
      <c r="AE8005" t="s">
        <v>19</v>
      </c>
      <c r="AF8005" t="s">
        <v>17</v>
      </c>
      <c r="AG8005" t="s">
        <v>18</v>
      </c>
      <c r="AH8005" t="s">
        <v>19</v>
      </c>
      <c r="AI8005" t="s">
        <v>17</v>
      </c>
      <c r="AJ8005" t="s">
        <v>18</v>
      </c>
      <c r="AK8005" t="s">
        <v>19</v>
      </c>
    </row>
    <row r="8006" spans="1:49">
      <c r="B8006" s="169">
        <v>7.2315170386720709E-2</v>
      </c>
      <c r="C8006" s="170">
        <v>1.099067769592933</v>
      </c>
      <c r="D8006" s="170">
        <v>0.99283739640814861</v>
      </c>
      <c r="E8006" s="169">
        <v>6.4168189169030346E-2</v>
      </c>
      <c r="F8006" s="170">
        <v>1.0606642928465118</v>
      </c>
      <c r="G8006" s="170">
        <v>0.99747389111827034</v>
      </c>
      <c r="H8006" s="169">
        <v>7.4977784254513707E-2</v>
      </c>
      <c r="I8006" s="170">
        <v>1.1446075394475863</v>
      </c>
      <c r="J8006" s="170">
        <v>0.9789776554598888</v>
      </c>
      <c r="K8006" s="169">
        <v>7.3840212533857641E-2</v>
      </c>
      <c r="L8006" s="170">
        <v>1.3055892361194907</v>
      </c>
      <c r="M8006" s="170">
        <v>0.99929307382888166</v>
      </c>
      <c r="N8006" s="169">
        <v>8.4519146353150915E-2</v>
      </c>
      <c r="O8006" s="170">
        <v>1.3226312019574455</v>
      </c>
      <c r="P8006" s="170">
        <v>0.905414331059056</v>
      </c>
      <c r="Q8006" s="169">
        <v>9.0848259023826664E-2</v>
      </c>
      <c r="R8006" s="170">
        <v>1.1708933784185456</v>
      </c>
      <c r="S8006" s="170">
        <v>0.98057683594046074</v>
      </c>
      <c r="T8006" s="169">
        <v>0.1044179763385709</v>
      </c>
      <c r="U8006" s="170">
        <v>1.145389378928561</v>
      </c>
      <c r="V8006" s="170">
        <v>0.97347666499856278</v>
      </c>
      <c r="W8006" s="169">
        <v>0.10896991344691591</v>
      </c>
      <c r="X8006" s="170">
        <v>1.118833094830771</v>
      </c>
      <c r="Y8006" s="170">
        <v>0.93108789447068596</v>
      </c>
      <c r="Z8006" s="169">
        <v>0.10062503174351252</v>
      </c>
      <c r="AA8006" s="170">
        <v>1.2523547222197606</v>
      </c>
      <c r="AB8006" s="170">
        <v>0.93550117736736893</v>
      </c>
      <c r="AC8006" s="169">
        <v>8.1705864813837251E-2</v>
      </c>
      <c r="AD8006" s="170">
        <v>1.250713068287034</v>
      </c>
      <c r="AE8006" s="170">
        <v>0.9558944157761845</v>
      </c>
      <c r="AF8006" s="169">
        <v>7.0245902936430432E-2</v>
      </c>
      <c r="AG8006" s="170">
        <v>1.0952996085252182</v>
      </c>
      <c r="AH8006" s="170">
        <v>1.0033483725293053</v>
      </c>
      <c r="AI8006" s="169">
        <v>7.3366548999633172E-2</v>
      </c>
      <c r="AJ8006" s="170">
        <v>1.1175318385797615</v>
      </c>
      <c r="AK8006" s="170">
        <v>0.96890270269715062</v>
      </c>
      <c r="AN8006" s="93">
        <f>1/($T8006*(1/$T8004)*(1/(5/7+2/7*$V8006))*$T8016/SUM($T8008:$T8031))</f>
        <v>6895.0670471265385</v>
      </c>
      <c r="AO8006" s="93">
        <f>1/(T8006*(1/T8004)*(1/(5/7+2/7*V8006)))</f>
        <v>294.63393288804923</v>
      </c>
      <c r="AP8006" s="93"/>
      <c r="AR8006" s="217">
        <f>CHOOSE($AV$3,C8006,F8006,I8006,L8006,O8006,R8006,U8006,X8006,AA8006,AD8006,AG8006,AJ8006)</f>
        <v>1.145389378928561</v>
      </c>
      <c r="AS8006" s="92"/>
      <c r="AT8006" s="92"/>
      <c r="AV8006" s="151">
        <f>AN8006/AR8006</f>
        <v>6019.8454551555524</v>
      </c>
      <c r="AW8006" s="152">
        <f>AO8006/AR8006</f>
        <v>257.23473458751693</v>
      </c>
    </row>
    <row r="8007" spans="1:49">
      <c r="A8007" t="s">
        <v>20</v>
      </c>
      <c r="B8007" t="s">
        <v>21</v>
      </c>
      <c r="C8007" t="s">
        <v>22</v>
      </c>
      <c r="D8007" t="s">
        <v>23</v>
      </c>
      <c r="E8007" t="s">
        <v>21</v>
      </c>
      <c r="F8007" t="s">
        <v>22</v>
      </c>
      <c r="G8007" t="s">
        <v>23</v>
      </c>
      <c r="H8007" t="s">
        <v>21</v>
      </c>
      <c r="I8007" t="s">
        <v>22</v>
      </c>
      <c r="J8007" t="s">
        <v>23</v>
      </c>
      <c r="K8007" t="s">
        <v>21</v>
      </c>
      <c r="L8007" t="s">
        <v>22</v>
      </c>
      <c r="M8007" t="s">
        <v>23</v>
      </c>
      <c r="N8007" t="s">
        <v>21</v>
      </c>
      <c r="O8007" t="s">
        <v>22</v>
      </c>
      <c r="P8007" t="s">
        <v>23</v>
      </c>
      <c r="Q8007" t="s">
        <v>21</v>
      </c>
      <c r="R8007" t="s">
        <v>22</v>
      </c>
      <c r="S8007" t="s">
        <v>23</v>
      </c>
      <c r="T8007" t="s">
        <v>21</v>
      </c>
      <c r="U8007" t="s">
        <v>22</v>
      </c>
      <c r="V8007" t="s">
        <v>23</v>
      </c>
      <c r="W8007" t="s">
        <v>21</v>
      </c>
      <c r="X8007" t="s">
        <v>22</v>
      </c>
      <c r="Y8007" t="s">
        <v>23</v>
      </c>
      <c r="Z8007" t="s">
        <v>21</v>
      </c>
      <c r="AA8007" t="s">
        <v>22</v>
      </c>
      <c r="AB8007" t="s">
        <v>23</v>
      </c>
      <c r="AC8007" t="s">
        <v>21</v>
      </c>
      <c r="AD8007" t="s">
        <v>22</v>
      </c>
      <c r="AE8007" t="s">
        <v>23</v>
      </c>
      <c r="AF8007" t="s">
        <v>21</v>
      </c>
      <c r="AG8007" t="s">
        <v>22</v>
      </c>
      <c r="AH8007" t="s">
        <v>23</v>
      </c>
      <c r="AI8007" t="s">
        <v>21</v>
      </c>
      <c r="AJ8007" t="s">
        <v>22</v>
      </c>
      <c r="AK8007" t="s">
        <v>23</v>
      </c>
    </row>
    <row r="8008" spans="1:49">
      <c r="A8008">
        <v>1</v>
      </c>
      <c r="B8008">
        <v>0.13210933186085039</v>
      </c>
      <c r="C8008">
        <v>0.17364423615532615</v>
      </c>
      <c r="D8008">
        <v>0.21774386953654293</v>
      </c>
      <c r="E8008">
        <v>0.15331361319151612</v>
      </c>
      <c r="F8008">
        <v>0.16393690269849095</v>
      </c>
      <c r="G8008">
        <v>0.20213584999379111</v>
      </c>
      <c r="H8008">
        <v>0.10299271546266907</v>
      </c>
      <c r="I8008">
        <v>0.1358004866032608</v>
      </c>
      <c r="J8008">
        <v>0.15360663047991016</v>
      </c>
      <c r="K8008">
        <v>9.0241157556270088E-2</v>
      </c>
      <c r="L8008">
        <v>0.12829514304320824</v>
      </c>
      <c r="M8008">
        <v>0.13475141556194026</v>
      </c>
      <c r="N8008">
        <v>7.0730304772857952E-2</v>
      </c>
      <c r="O8008">
        <v>9.9920517769955697E-2</v>
      </c>
      <c r="P8008">
        <v>0.12928886005940388</v>
      </c>
      <c r="Q8008">
        <v>7.7922618799716806E-2</v>
      </c>
      <c r="R8008">
        <v>8.9420013608568868E-2</v>
      </c>
      <c r="S8008">
        <v>0.10240956163089139</v>
      </c>
      <c r="T8008">
        <v>6.7014202751396135E-2</v>
      </c>
      <c r="U8008">
        <v>8.035553395895971E-2</v>
      </c>
      <c r="V8008">
        <v>9.2886667455950228E-2</v>
      </c>
      <c r="W8008">
        <v>6.8253948952418014E-2</v>
      </c>
      <c r="X8008">
        <v>7.5791646993862066E-2</v>
      </c>
      <c r="Y8008">
        <v>9.1580110901002085E-2</v>
      </c>
      <c r="Z8008">
        <v>6.1210640608034751E-2</v>
      </c>
      <c r="AA8008">
        <v>7.9354672487070607E-2</v>
      </c>
      <c r="AB8008">
        <v>9.4354914612593183E-2</v>
      </c>
      <c r="AC8008">
        <v>8.1290555155010824E-2</v>
      </c>
      <c r="AD8008">
        <v>0.10454626465099701</v>
      </c>
      <c r="AE8008">
        <v>0.12549638706716087</v>
      </c>
      <c r="AF8008">
        <v>0.13246198564451384</v>
      </c>
      <c r="AG8008">
        <v>0.15379196007024162</v>
      </c>
      <c r="AH8008">
        <v>0.19450055713310083</v>
      </c>
      <c r="AI8008">
        <v>0.11160796100135614</v>
      </c>
      <c r="AJ8008">
        <v>0.16239251342988936</v>
      </c>
      <c r="AK8008">
        <v>0.21920070369940084</v>
      </c>
    </row>
    <row r="8009" spans="1:49">
      <c r="A8009">
        <v>2</v>
      </c>
      <c r="B8009">
        <v>0.11069259288475193</v>
      </c>
      <c r="C8009">
        <v>0.16499490294724461</v>
      </c>
      <c r="D8009">
        <v>0.17525780922117629</v>
      </c>
      <c r="E8009">
        <v>0.13596408416724359</v>
      </c>
      <c r="F8009">
        <v>0.15482134622417978</v>
      </c>
      <c r="G8009">
        <v>0.1604288256964278</v>
      </c>
      <c r="H8009">
        <v>9.4295308170792139E-2</v>
      </c>
      <c r="I8009">
        <v>0.12696830413006793</v>
      </c>
      <c r="J8009">
        <v>0.13478541663463164</v>
      </c>
      <c r="K8009">
        <v>8.2620578778135043E-2</v>
      </c>
      <c r="L8009">
        <v>0.12331854185282221</v>
      </c>
      <c r="M8009">
        <v>0.12261202681586773</v>
      </c>
      <c r="N8009">
        <v>6.661351874117831E-2</v>
      </c>
      <c r="O8009">
        <v>9.4104744839886262E-2</v>
      </c>
      <c r="P8009">
        <v>0.10896976318095432</v>
      </c>
      <c r="Q8009">
        <v>7.1342301445170966E-2</v>
      </c>
      <c r="R8009">
        <v>8.4215411929577919E-2</v>
      </c>
      <c r="S8009">
        <v>8.8925210373756586E-2</v>
      </c>
      <c r="T8009">
        <v>6.3113708688814871E-2</v>
      </c>
      <c r="U8009">
        <v>7.5678521173100102E-2</v>
      </c>
      <c r="V8009">
        <v>8.0656203511625627E-2</v>
      </c>
      <c r="W8009">
        <v>6.2490120018969565E-2</v>
      </c>
      <c r="X8009">
        <v>7.1380270644441093E-2</v>
      </c>
      <c r="Y8009">
        <v>7.9521682333488622E-2</v>
      </c>
      <c r="Z8009">
        <v>5.764793702497286E-2</v>
      </c>
      <c r="AA8009">
        <v>7.4735913833444023E-2</v>
      </c>
      <c r="AB8009">
        <v>8.1931125356870207E-2</v>
      </c>
      <c r="AC8009">
        <v>7.6559120403749112E-2</v>
      </c>
      <c r="AD8009">
        <v>9.8075189231124099E-2</v>
      </c>
      <c r="AE8009">
        <v>0.10897217450569932</v>
      </c>
      <c r="AF8009">
        <v>0.11098807664168626</v>
      </c>
      <c r="AG8009">
        <v>0.13885685644284454</v>
      </c>
      <c r="AH8009">
        <v>0.16331548111139063</v>
      </c>
      <c r="AI8009">
        <v>9.9182641205146069E-2</v>
      </c>
      <c r="AJ8009">
        <v>0.14877280233860404</v>
      </c>
      <c r="AK8009">
        <v>0.17188355766517843</v>
      </c>
    </row>
    <row r="8010" spans="1:49">
      <c r="A8010">
        <v>3</v>
      </c>
      <c r="B8010">
        <v>0.11449869843022799</v>
      </c>
      <c r="C8010">
        <v>0.15909067187157508</v>
      </c>
      <c r="D8010">
        <v>0.15547245038671378</v>
      </c>
      <c r="E8010">
        <v>0.1366773658925462</v>
      </c>
      <c r="F8010">
        <v>0.15749677993862002</v>
      </c>
      <c r="G8010">
        <v>0.15180264083778303</v>
      </c>
      <c r="H8010">
        <v>8.9653021156351514E-2</v>
      </c>
      <c r="I8010">
        <v>0.13140105986189674</v>
      </c>
      <c r="J8010">
        <v>0.13167161287346421</v>
      </c>
      <c r="K8010">
        <v>7.8553054662379426E-2</v>
      </c>
      <c r="L8010">
        <v>0.13075466840327729</v>
      </c>
      <c r="M8010">
        <v>0.11658853772871616</v>
      </c>
      <c r="N8010">
        <v>6.5045219300538443E-2</v>
      </c>
      <c r="O8010">
        <v>9.1889212295097833E-2</v>
      </c>
      <c r="P8010">
        <v>0.10193688618802135</v>
      </c>
      <c r="Q8010">
        <v>6.7830022350866964E-2</v>
      </c>
      <c r="R8010">
        <v>8.2232706528057503E-2</v>
      </c>
      <c r="S8010">
        <v>8.0088874133285651E-2</v>
      </c>
      <c r="T8010">
        <v>6.1627806188783912E-2</v>
      </c>
      <c r="U8010">
        <v>7.3896802016582122E-2</v>
      </c>
      <c r="V8010">
        <v>7.2641543426897742E-2</v>
      </c>
      <c r="W8010">
        <v>5.9413645925799827E-2</v>
      </c>
      <c r="X8010">
        <v>6.9699746320852088E-2</v>
      </c>
      <c r="Y8010">
        <v>7.1619757552504396E-2</v>
      </c>
      <c r="Z8010">
        <v>5.6290716612377854E-2</v>
      </c>
      <c r="AA8010">
        <v>7.2976386727300516E-2</v>
      </c>
      <c r="AB8010">
        <v>7.3789778609748696E-2</v>
      </c>
      <c r="AC8010">
        <v>7.4756669069935125E-2</v>
      </c>
      <c r="AD8010">
        <v>9.5420187448891858E-2</v>
      </c>
      <c r="AE8010">
        <v>9.8143807940802144E-2</v>
      </c>
      <c r="AF8010">
        <v>0.11480434223795304</v>
      </c>
      <c r="AG8010">
        <v>0.14496619359904103</v>
      </c>
      <c r="AH8010">
        <v>0.14433701160993492</v>
      </c>
      <c r="AI8010">
        <v>0.10563354469816369</v>
      </c>
      <c r="AJ8010">
        <v>0.14779522028814943</v>
      </c>
      <c r="AK8010">
        <v>0.15770169120209779</v>
      </c>
    </row>
    <row r="8011" spans="1:49">
      <c r="A8011">
        <v>4</v>
      </c>
      <c r="B8011">
        <v>0.12266309063658595</v>
      </c>
      <c r="C8011">
        <v>0.15570539382995668</v>
      </c>
      <c r="D8011">
        <v>0.14750584567420108</v>
      </c>
      <c r="E8011">
        <v>0.12857952042293408</v>
      </c>
      <c r="F8011">
        <v>0.15182390637174611</v>
      </c>
      <c r="G8011">
        <v>0.13891303447990394</v>
      </c>
      <c r="H8011">
        <v>9.2552156920310491E-2</v>
      </c>
      <c r="I8011">
        <v>0.13875161721351462</v>
      </c>
      <c r="J8011">
        <v>0.12933433795150154</v>
      </c>
      <c r="K8011">
        <v>8.1093247588424441E-2</v>
      </c>
      <c r="L8011">
        <v>0.13985975859092215</v>
      </c>
      <c r="M8011">
        <v>0.12259522489372784</v>
      </c>
      <c r="N8011">
        <v>6.8024988237754186E-2</v>
      </c>
      <c r="O8011">
        <v>9.6098724130195767E-2</v>
      </c>
      <c r="P8011">
        <v>0.10610767812638695</v>
      </c>
      <c r="Q8011">
        <v>7.002346146904892E-2</v>
      </c>
      <c r="R8011">
        <v>8.5999846790946216E-2</v>
      </c>
      <c r="S8011">
        <v>8.0395336661856914E-2</v>
      </c>
      <c r="T8011">
        <v>6.4451020938842724E-2</v>
      </c>
      <c r="U8011">
        <v>7.7282068413966232E-2</v>
      </c>
      <c r="V8011">
        <v>7.2919508516541498E-2</v>
      </c>
      <c r="W8011">
        <v>6.1334922236949314E-2</v>
      </c>
      <c r="X8011">
        <v>7.2892742535671129E-2</v>
      </c>
      <c r="Y8011">
        <v>7.189381274722062E-2</v>
      </c>
      <c r="Z8011">
        <v>5.8869435396308366E-2</v>
      </c>
      <c r="AA8011">
        <v>7.6319488228973123E-2</v>
      </c>
      <c r="AB8011">
        <v>7.4072137456469678E-2</v>
      </c>
      <c r="AC8011">
        <v>7.81813266041817E-2</v>
      </c>
      <c r="AD8011">
        <v>9.9618916822175163E-2</v>
      </c>
      <c r="AE8011">
        <v>9.8519358226289919E-2</v>
      </c>
      <c r="AF8011">
        <v>0.12299052854289835</v>
      </c>
      <c r="AG8011">
        <v>0.1463717267026754</v>
      </c>
      <c r="AH8011">
        <v>0.13669530210991693</v>
      </c>
      <c r="AI8011">
        <v>0.10343437305281677</v>
      </c>
      <c r="AJ8011">
        <v>0.14712135304948648</v>
      </c>
      <c r="AK8011">
        <v>0.14478117272169017</v>
      </c>
    </row>
    <row r="8012" spans="1:49">
      <c r="A8012">
        <v>5</v>
      </c>
      <c r="B8012">
        <v>0.12577896978780473</v>
      </c>
      <c r="C8012">
        <v>0.16333531648696506</v>
      </c>
      <c r="D8012">
        <v>0.1579531146951256</v>
      </c>
      <c r="E8012">
        <v>0.13042566135901146</v>
      </c>
      <c r="F8012">
        <v>0.16021594288167665</v>
      </c>
      <c r="G8012">
        <v>0.14488182457883192</v>
      </c>
      <c r="H8012">
        <v>0.15785610745151288</v>
      </c>
      <c r="I8012">
        <v>0.19994970352348024</v>
      </c>
      <c r="J8012">
        <v>0.1912644349791644</v>
      </c>
      <c r="K8012">
        <v>0.1383118971061093</v>
      </c>
      <c r="L8012">
        <v>0.22217813385027779</v>
      </c>
      <c r="M8012">
        <v>0.19981685904867516</v>
      </c>
      <c r="N8012">
        <v>0.11527000888703015</v>
      </c>
      <c r="O8012">
        <v>0.16468884230116282</v>
      </c>
      <c r="P8012">
        <v>0.17802396640606327</v>
      </c>
      <c r="Q8012">
        <v>0.11943137173240043</v>
      </c>
      <c r="R8012">
        <v>0.14572884701174746</v>
      </c>
      <c r="S8012">
        <v>0.1390829108832505</v>
      </c>
      <c r="T8012">
        <v>0.10921383375227528</v>
      </c>
      <c r="U8012">
        <v>0.13095635800406957</v>
      </c>
      <c r="V8012">
        <v>0.12614982318331794</v>
      </c>
      <c r="W8012">
        <v>0.10461227914442404</v>
      </c>
      <c r="X8012">
        <v>0.1235185377837885</v>
      </c>
      <c r="Y8012">
        <v>0.12437538253537592</v>
      </c>
      <c r="Z8012">
        <v>9.9755700325732902E-2</v>
      </c>
      <c r="AA8012">
        <v>0.12932524230154521</v>
      </c>
      <c r="AB8012">
        <v>0.12814385660353678</v>
      </c>
      <c r="AC8012">
        <v>0.13248017303532805</v>
      </c>
      <c r="AD8012">
        <v>0.16895299100496927</v>
      </c>
      <c r="AE8012">
        <v>0.17043723789719656</v>
      </c>
      <c r="AF8012">
        <v>0.12611472524865044</v>
      </c>
      <c r="AG8012">
        <v>0.15612984181618714</v>
      </c>
      <c r="AH8012">
        <v>0.14192157003702238</v>
      </c>
      <c r="AI8012">
        <v>0.10761279917897593</v>
      </c>
      <c r="AJ8012">
        <v>0.15452123789095373</v>
      </c>
      <c r="AK8012">
        <v>0.16183426551375038</v>
      </c>
    </row>
    <row r="8013" spans="1:49">
      <c r="A8013">
        <v>6</v>
      </c>
      <c r="B8013">
        <v>0.19596513370671295</v>
      </c>
      <c r="C8013">
        <v>0.2558233392827941</v>
      </c>
      <c r="D8013">
        <v>0.24906319323700463</v>
      </c>
      <c r="E8013">
        <v>0.20391465793945496</v>
      </c>
      <c r="F8013">
        <v>0.25388395057802077</v>
      </c>
      <c r="G8013">
        <v>0.23048967258578584</v>
      </c>
      <c r="H8013">
        <v>0.28215196609112098</v>
      </c>
      <c r="I8013">
        <v>0.32001587671909415</v>
      </c>
      <c r="J8013">
        <v>0.32993249580981959</v>
      </c>
      <c r="K8013">
        <v>0.24720257234726689</v>
      </c>
      <c r="L8013">
        <v>0.35589816595738222</v>
      </c>
      <c r="M8013">
        <v>0.35011845355108623</v>
      </c>
      <c r="N8013">
        <v>0.19278320874065552</v>
      </c>
      <c r="O8013">
        <v>0.27418876891164734</v>
      </c>
      <c r="P8013">
        <v>0.30898569526475711</v>
      </c>
      <c r="Q8013">
        <v>0.20421195840795192</v>
      </c>
      <c r="R8013">
        <v>0.24372406148189205</v>
      </c>
      <c r="S8013">
        <v>0.24905188155223271</v>
      </c>
      <c r="T8013">
        <v>0.18265456481630529</v>
      </c>
      <c r="U8013">
        <v>0.21901782731496952</v>
      </c>
      <c r="V8013">
        <v>0.22589296285048052</v>
      </c>
      <c r="W8013">
        <v>0.1788732565633474</v>
      </c>
      <c r="X8013">
        <v>0.20657845247717291</v>
      </c>
      <c r="Y8013">
        <v>0.22271552157271135</v>
      </c>
      <c r="Z8013">
        <v>0.17244616359030043</v>
      </c>
      <c r="AA8013">
        <v>0.21732882838536163</v>
      </c>
      <c r="AB8013">
        <v>0.22946362276858079</v>
      </c>
      <c r="AC8013">
        <v>0.22156633020908437</v>
      </c>
      <c r="AD8013">
        <v>0.28340899083722987</v>
      </c>
      <c r="AE8013">
        <v>0.30519719867305567</v>
      </c>
      <c r="AF8013">
        <v>0.19648824471555965</v>
      </c>
      <c r="AG8013">
        <v>0.24040574691290947</v>
      </c>
      <c r="AH8013">
        <v>0.22452104525358535</v>
      </c>
      <c r="AI8013">
        <v>0.17386284499505186</v>
      </c>
      <c r="AJ8013">
        <v>0.23839081768885675</v>
      </c>
      <c r="AK8013">
        <v>0.24764742004547488</v>
      </c>
    </row>
    <row r="8014" spans="1:49">
      <c r="A8014">
        <v>7</v>
      </c>
      <c r="B8014">
        <v>0.31638005837343219</v>
      </c>
      <c r="C8014">
        <v>0.39618886581008322</v>
      </c>
      <c r="D8014">
        <v>0.40556238383596127</v>
      </c>
      <c r="E8014">
        <v>0.33570394612625082</v>
      </c>
      <c r="F8014">
        <v>0.40316361092117597</v>
      </c>
      <c r="G8014">
        <v>0.39090194130551764</v>
      </c>
      <c r="H8014">
        <v>0.35585974054569813</v>
      </c>
      <c r="I8014">
        <v>0.42102089727702147</v>
      </c>
      <c r="J8014">
        <v>0.44282133685974812</v>
      </c>
      <c r="K8014">
        <v>0.30448553054662375</v>
      </c>
      <c r="L8014">
        <v>0.43789244120007864</v>
      </c>
      <c r="M8014">
        <v>0.44657828855621085</v>
      </c>
      <c r="N8014">
        <v>0.25181661351874118</v>
      </c>
      <c r="O8014">
        <v>0.34986859122593728</v>
      </c>
      <c r="P8014">
        <v>0.40148282179964273</v>
      </c>
      <c r="Q8014">
        <v>0.27072314078269683</v>
      </c>
      <c r="R8014">
        <v>0.31565345914500337</v>
      </c>
      <c r="S8014">
        <v>0.33777278357360846</v>
      </c>
      <c r="T8014">
        <v>0.27639024752659141</v>
      </c>
      <c r="U8014">
        <v>0.30224840809467413</v>
      </c>
      <c r="V8014">
        <v>0.32351533183369446</v>
      </c>
      <c r="W8014">
        <v>0.2758490703697849</v>
      </c>
      <c r="X8014">
        <v>0.30061579212714362</v>
      </c>
      <c r="Y8014">
        <v>0.31186567641389634</v>
      </c>
      <c r="Z8014">
        <v>0.26695394498733266</v>
      </c>
      <c r="AA8014">
        <v>0.30242500539378858</v>
      </c>
      <c r="AB8014">
        <v>0.32462378298108197</v>
      </c>
      <c r="AC8014">
        <v>0.29417507810622451</v>
      </c>
      <c r="AD8014">
        <v>0.36283888620971638</v>
      </c>
      <c r="AE8014">
        <v>0.399029132965665</v>
      </c>
      <c r="AF8014">
        <v>0.31720483261819549</v>
      </c>
      <c r="AG8014">
        <v>0.38189491098874512</v>
      </c>
      <c r="AH8014">
        <v>0.37929621508932099</v>
      </c>
      <c r="AI8014">
        <v>0.28253857713594549</v>
      </c>
      <c r="AJ8014">
        <v>0.37804901197775276</v>
      </c>
      <c r="AK8014">
        <v>0.40844439281031641</v>
      </c>
    </row>
    <row r="8015" spans="1:49">
      <c r="A8015">
        <v>8</v>
      </c>
      <c r="B8015">
        <v>0.39522363335173938</v>
      </c>
      <c r="C8015">
        <v>0.48878126511284814</v>
      </c>
      <c r="D8015">
        <v>0.52125427183883921</v>
      </c>
      <c r="E8015">
        <v>0.42415088006377577</v>
      </c>
      <c r="F8015">
        <v>0.49815144624485158</v>
      </c>
      <c r="G8015">
        <v>0.50103067179932936</v>
      </c>
      <c r="H8015">
        <v>0.4129800546799024</v>
      </c>
      <c r="I8015">
        <v>0.49290849980154094</v>
      </c>
      <c r="J8015">
        <v>0.50758845509203021</v>
      </c>
      <c r="K8015">
        <v>0.40255627009646294</v>
      </c>
      <c r="L8015">
        <v>0.5117266655560434</v>
      </c>
      <c r="M8015">
        <v>0.51716316346590052</v>
      </c>
      <c r="N8015">
        <v>0.36989649223691773</v>
      </c>
      <c r="O8015">
        <v>0.45600090836834345</v>
      </c>
      <c r="P8015">
        <v>0.49027573885038639</v>
      </c>
      <c r="Q8015">
        <v>0.42633237543903491</v>
      </c>
      <c r="R8015">
        <v>0.4184837711056737</v>
      </c>
      <c r="S8015">
        <v>0.43880964846194115</v>
      </c>
      <c r="T8015">
        <v>0.42754367934224041</v>
      </c>
      <c r="U8015">
        <v>0.43465443759427419</v>
      </c>
      <c r="V8015">
        <v>0.45494134421858345</v>
      </c>
      <c r="W8015">
        <v>0.41672239989299215</v>
      </c>
      <c r="X8015">
        <v>0.43845079664855435</v>
      </c>
      <c r="Y8015">
        <v>0.43502151333278521</v>
      </c>
      <c r="Z8015">
        <v>0.3921914585595368</v>
      </c>
      <c r="AA8015">
        <v>0.41442100037494695</v>
      </c>
      <c r="AB8015">
        <v>0.4180218148353429</v>
      </c>
      <c r="AC8015">
        <v>0.3976207642393656</v>
      </c>
      <c r="AD8015">
        <v>0.44900457090139018</v>
      </c>
      <c r="AE8015">
        <v>0.47128778974747726</v>
      </c>
      <c r="AF8015">
        <v>0.39657524766179575</v>
      </c>
      <c r="AG8015">
        <v>0.46632854423924203</v>
      </c>
      <c r="AH8015">
        <v>0.49049998202796435</v>
      </c>
      <c r="AI8015">
        <v>0.35183081039475134</v>
      </c>
      <c r="AJ8015">
        <v>0.46763222667248761</v>
      </c>
      <c r="AK8015">
        <v>0.51866297113836646</v>
      </c>
    </row>
    <row r="8016" spans="1:49">
      <c r="A8016">
        <v>9</v>
      </c>
      <c r="B8016">
        <v>0.43121400962372808</v>
      </c>
      <c r="C8016">
        <v>0.56493088535632374</v>
      </c>
      <c r="D8016">
        <v>0.56846933269380651</v>
      </c>
      <c r="E8016">
        <v>0.47072398095118217</v>
      </c>
      <c r="F8016">
        <v>0.57846216229109348</v>
      </c>
      <c r="G8016">
        <v>0.55485740303820519</v>
      </c>
      <c r="H8016">
        <v>0.53147764179159263</v>
      </c>
      <c r="I8016">
        <v>0.60940847101741313</v>
      </c>
      <c r="J8016">
        <v>0.62578229514246597</v>
      </c>
      <c r="K8016">
        <v>0.57040192926045008</v>
      </c>
      <c r="L8016">
        <v>0.65467597570764358</v>
      </c>
      <c r="M8016">
        <v>0.65846732866239899</v>
      </c>
      <c r="N8016">
        <v>0.5424617073553244</v>
      </c>
      <c r="O8016">
        <v>0.60062533406076657</v>
      </c>
      <c r="P8016">
        <v>0.60361544501724074</v>
      </c>
      <c r="Q8016">
        <v>0.57694390071217361</v>
      </c>
      <c r="R8016">
        <v>0.53518175550538705</v>
      </c>
      <c r="S8016">
        <v>0.52547469768748478</v>
      </c>
      <c r="T8016">
        <v>0.57172575192857755</v>
      </c>
      <c r="U8016">
        <v>0.57108553264291706</v>
      </c>
      <c r="V8016">
        <v>0.57761145627969457</v>
      </c>
      <c r="W8016">
        <v>0.55782676897260353</v>
      </c>
      <c r="X8016">
        <v>0.57722609454149709</v>
      </c>
      <c r="Y8016">
        <v>0.55682991221098588</v>
      </c>
      <c r="Z8016">
        <v>0.58161418747737981</v>
      </c>
      <c r="AA8016">
        <v>0.57479561207454533</v>
      </c>
      <c r="AB8016">
        <v>0.56297125168630979</v>
      </c>
      <c r="AC8016">
        <v>0.55754325883201161</v>
      </c>
      <c r="AD8016">
        <v>0.58885213763026056</v>
      </c>
      <c r="AE8016">
        <v>0.5840502402826363</v>
      </c>
      <c r="AF8016">
        <v>0.44363593221679543</v>
      </c>
      <c r="AG8016">
        <v>0.53203458803158754</v>
      </c>
      <c r="AH8016">
        <v>0.53714819740483799</v>
      </c>
      <c r="AI8016">
        <v>0.40413444269325222</v>
      </c>
      <c r="AJ8016">
        <v>0.54027384952196544</v>
      </c>
      <c r="AK8016">
        <v>0.56568967520289437</v>
      </c>
    </row>
    <row r="8017" spans="1:37">
      <c r="A8017">
        <v>10</v>
      </c>
      <c r="B8017">
        <v>0.55935946990612928</v>
      </c>
      <c r="C8017">
        <v>0.71084228361880297</v>
      </c>
      <c r="D8017">
        <v>0.72787637148510087</v>
      </c>
      <c r="E8017">
        <v>0.59101684603604165</v>
      </c>
      <c r="F8017">
        <v>0.73277863469397486</v>
      </c>
      <c r="G8017">
        <v>0.69950742994329218</v>
      </c>
      <c r="H8017">
        <v>0.67896658654287245</v>
      </c>
      <c r="I8017">
        <v>0.74593916550267669</v>
      </c>
      <c r="J8017">
        <v>0.76793320314301972</v>
      </c>
      <c r="K8017">
        <v>0.74667202572347258</v>
      </c>
      <c r="L8017">
        <v>0.78749640309560909</v>
      </c>
      <c r="M8017">
        <v>0.81037350672916975</v>
      </c>
      <c r="N8017">
        <v>0.70259814940665999</v>
      </c>
      <c r="O8017">
        <v>0.7474902170391069</v>
      </c>
      <c r="P8017">
        <v>0.75813958781423185</v>
      </c>
      <c r="Q8017">
        <v>0.72386267405217053</v>
      </c>
      <c r="R8017">
        <v>0.70029380089131621</v>
      </c>
      <c r="S8017">
        <v>0.69939856728767902</v>
      </c>
      <c r="T8017">
        <v>0.72847608316100987</v>
      </c>
      <c r="U8017">
        <v>0.73396503376155353</v>
      </c>
      <c r="V8017">
        <v>0.73712223772192154</v>
      </c>
      <c r="W8017">
        <v>0.71301239101620939</v>
      </c>
      <c r="X8017">
        <v>0.7340190139323467</v>
      </c>
      <c r="Y8017">
        <v>0.72874016826988952</v>
      </c>
      <c r="Z8017">
        <v>0.72753800217155262</v>
      </c>
      <c r="AA8017">
        <v>0.73459628278952083</v>
      </c>
      <c r="AB8017">
        <v>0.76646308942409247</v>
      </c>
      <c r="AC8017">
        <v>0.75055575582792611</v>
      </c>
      <c r="AD8017">
        <v>0.74015840899083707</v>
      </c>
      <c r="AE8017">
        <v>0.76734659814033079</v>
      </c>
      <c r="AF8017">
        <v>0.56221699325727148</v>
      </c>
      <c r="AG8017">
        <v>0.67130854781441351</v>
      </c>
      <c r="AH8017">
        <v>0.67543222745408116</v>
      </c>
      <c r="AI8017">
        <v>0.52459406956712973</v>
      </c>
      <c r="AJ8017">
        <v>0.68083369715836839</v>
      </c>
      <c r="AK8017">
        <v>0.71761572037906807</v>
      </c>
    </row>
    <row r="8018" spans="1:37">
      <c r="A8018">
        <v>11</v>
      </c>
      <c r="B8018">
        <v>0.67723041729115729</v>
      </c>
      <c r="C8018">
        <v>0.8372004829153048</v>
      </c>
      <c r="D8018">
        <v>0.86685352838899199</v>
      </c>
      <c r="E8018">
        <v>0.71873623261375785</v>
      </c>
      <c r="F8018">
        <v>0.86833526802041705</v>
      </c>
      <c r="G8018">
        <v>0.84751024462933067</v>
      </c>
      <c r="H8018">
        <v>0.87372245362300227</v>
      </c>
      <c r="I8018">
        <v>0.86292392203440149</v>
      </c>
      <c r="J8018">
        <v>0.89737517875540118</v>
      </c>
      <c r="K8018">
        <v>0.89734726688102895</v>
      </c>
      <c r="L8018">
        <v>0.91632161625952235</v>
      </c>
      <c r="M8018">
        <v>0.92822218861837813</v>
      </c>
      <c r="N8018">
        <v>0.82845417951800915</v>
      </c>
      <c r="O8018">
        <v>0.87859158596127807</v>
      </c>
      <c r="P8018">
        <v>0.91709626392634813</v>
      </c>
      <c r="Q8018">
        <v>0.86899060152985452</v>
      </c>
      <c r="R8018">
        <v>0.85094336221774602</v>
      </c>
      <c r="S8018">
        <v>0.86029777942359487</v>
      </c>
      <c r="T8018">
        <v>0.8748993920182272</v>
      </c>
      <c r="U8018">
        <v>0.88404855184701514</v>
      </c>
      <c r="V8018">
        <v>0.87516278973999972</v>
      </c>
      <c r="W8018">
        <v>0.84791517200286981</v>
      </c>
      <c r="X8018">
        <v>0.87518505773801414</v>
      </c>
      <c r="Y8018">
        <v>0.86958626800770999</v>
      </c>
      <c r="Z8018">
        <v>0.86355410785378217</v>
      </c>
      <c r="AA8018">
        <v>0.8833831516900883</v>
      </c>
      <c r="AB8018">
        <v>0.89089445008000168</v>
      </c>
      <c r="AC8018">
        <v>0.88923936553713057</v>
      </c>
      <c r="AD8018">
        <v>0.8736633258549471</v>
      </c>
      <c r="AE8018">
        <v>0.9306066528037612</v>
      </c>
      <c r="AF8018">
        <v>0.73733019595436289</v>
      </c>
      <c r="AG8018">
        <v>0.80460285803414622</v>
      </c>
      <c r="AH8018">
        <v>0.85261493116710385</v>
      </c>
      <c r="AI8018">
        <v>0.71093721364952533</v>
      </c>
      <c r="AJ8018">
        <v>0.82135874413925269</v>
      </c>
      <c r="AK8018">
        <v>0.86014804242112419</v>
      </c>
    </row>
    <row r="8019" spans="1:37">
      <c r="A8019">
        <v>12</v>
      </c>
      <c r="B8019">
        <v>0.85116746864400106</v>
      </c>
      <c r="C8019">
        <v>0.95167715650561358</v>
      </c>
      <c r="D8019">
        <v>0.96750404700521608</v>
      </c>
      <c r="E8019">
        <v>0.833994167872952</v>
      </c>
      <c r="F8019">
        <v>0.96432887560227076</v>
      </c>
      <c r="G8019">
        <v>0.95373152862287347</v>
      </c>
      <c r="H8019">
        <v>0.95398080698728427</v>
      </c>
      <c r="I8019">
        <v>0.94639183379135439</v>
      </c>
      <c r="J8019">
        <v>0.9623960143311856</v>
      </c>
      <c r="K8019">
        <v>0.97821543408360123</v>
      </c>
      <c r="L8019">
        <v>0.96704781232488712</v>
      </c>
      <c r="M8019">
        <v>1</v>
      </c>
      <c r="N8019">
        <v>0.94165926080819673</v>
      </c>
      <c r="O8019">
        <v>0.96460132876564397</v>
      </c>
      <c r="P8019">
        <v>0.97187418205819753</v>
      </c>
      <c r="Q8019">
        <v>0.96518262463037763</v>
      </c>
      <c r="R8019">
        <v>0.95485965600061273</v>
      </c>
      <c r="S8019">
        <v>0.95112561132889795</v>
      </c>
      <c r="T8019">
        <v>1</v>
      </c>
      <c r="U8019">
        <v>0.9867363156882395</v>
      </c>
      <c r="V8019">
        <v>0.95343569998301336</v>
      </c>
      <c r="W8019">
        <v>0.94943881707747113</v>
      </c>
      <c r="X8019">
        <v>0.97214330871231813</v>
      </c>
      <c r="Y8019">
        <v>0.95871815250258063</v>
      </c>
      <c r="Z8019">
        <v>0.96868213897937017</v>
      </c>
      <c r="AA8019">
        <v>0.97703607658970149</v>
      </c>
      <c r="AB8019">
        <v>0.97178503079802969</v>
      </c>
      <c r="AC8019">
        <v>0.97816029800528737</v>
      </c>
      <c r="AD8019">
        <v>0.96810590652716355</v>
      </c>
      <c r="AE8019">
        <v>0.98857353483228916</v>
      </c>
      <c r="AF8019">
        <v>0.89723765645700249</v>
      </c>
      <c r="AG8019">
        <v>0.93120598946375932</v>
      </c>
      <c r="AH8019">
        <v>0.96898026670500681</v>
      </c>
      <c r="AI8019">
        <v>0.88690759813803455</v>
      </c>
      <c r="AJ8019">
        <v>0.94804894870383372</v>
      </c>
      <c r="AK8019">
        <v>0.95645859957180557</v>
      </c>
    </row>
    <row r="8020" spans="1:37">
      <c r="A8020">
        <v>13</v>
      </c>
      <c r="B8020">
        <v>0.97499408377376362</v>
      </c>
      <c r="C8020">
        <v>0.99442977374652464</v>
      </c>
      <c r="D8020">
        <v>1</v>
      </c>
      <c r="E8020">
        <v>0.94459479304340532</v>
      </c>
      <c r="F8020">
        <v>0.99224004961279733</v>
      </c>
      <c r="G8020">
        <v>0.99514880582805576</v>
      </c>
      <c r="H8020">
        <v>0.98020147158663484</v>
      </c>
      <c r="I8020">
        <v>0.96899494914299045</v>
      </c>
      <c r="J8020">
        <v>1</v>
      </c>
      <c r="K8020">
        <v>1</v>
      </c>
      <c r="L8020">
        <v>0.97399021642005734</v>
      </c>
      <c r="M8020">
        <v>0.99668162037737118</v>
      </c>
      <c r="N8020">
        <v>0.96324951644100565</v>
      </c>
      <c r="O8020">
        <v>0.97855641438212937</v>
      </c>
      <c r="P8020">
        <v>0.98611632697187979</v>
      </c>
      <c r="Q8020">
        <v>1</v>
      </c>
      <c r="R8020">
        <v>0.98745037603810359</v>
      </c>
      <c r="S8020">
        <v>0.9859091083217344</v>
      </c>
      <c r="T8020">
        <v>0.97662180066617965</v>
      </c>
      <c r="U8020">
        <v>0.99900588169789739</v>
      </c>
      <c r="V8020">
        <v>0.98557670034848588</v>
      </c>
      <c r="W8020">
        <v>1</v>
      </c>
      <c r="X8020">
        <v>0.99625483150743044</v>
      </c>
      <c r="Y8020">
        <v>0.99680268939497729</v>
      </c>
      <c r="Z8020">
        <v>0.96790173724212814</v>
      </c>
      <c r="AA8020">
        <v>0.98364268193824489</v>
      </c>
      <c r="AB8020">
        <v>1</v>
      </c>
      <c r="AC8020">
        <v>0.9905671713530404</v>
      </c>
      <c r="AD8020">
        <v>0.98960801375463925</v>
      </c>
      <c r="AE8020">
        <v>1</v>
      </c>
      <c r="AF8020">
        <v>1</v>
      </c>
      <c r="AG8020">
        <v>1</v>
      </c>
      <c r="AH8020">
        <v>1</v>
      </c>
      <c r="AI8020">
        <v>0.99545504526628292</v>
      </c>
      <c r="AJ8020">
        <v>1</v>
      </c>
      <c r="AK8020">
        <v>0.99230743697409263</v>
      </c>
    </row>
    <row r="8021" spans="1:37">
      <c r="A8021">
        <v>14</v>
      </c>
      <c r="B8021">
        <v>0.98797033998580108</v>
      </c>
      <c r="C8021">
        <v>1</v>
      </c>
      <c r="D8021">
        <v>0.99210084537442267</v>
      </c>
      <c r="E8021">
        <v>1</v>
      </c>
      <c r="F8021">
        <v>0.99069362507354453</v>
      </c>
      <c r="G8021">
        <v>1</v>
      </c>
      <c r="H8021">
        <v>0.98814657149672469</v>
      </c>
      <c r="I8021">
        <v>0.9894801586459947</v>
      </c>
      <c r="J8021">
        <v>0.99411837067335052</v>
      </c>
      <c r="K8021">
        <v>0.99139871382636646</v>
      </c>
      <c r="L8021">
        <v>0.98530645625406987</v>
      </c>
      <c r="M8021">
        <v>0.98215635868743389</v>
      </c>
      <c r="N8021">
        <v>0.97622719431230065</v>
      </c>
      <c r="O8021">
        <v>0.9899664069877897</v>
      </c>
      <c r="P8021">
        <v>0.97791130381345792</v>
      </c>
      <c r="Q8021">
        <v>0.98443768828175982</v>
      </c>
      <c r="R8021">
        <v>0.9993894168593046</v>
      </c>
      <c r="S8021">
        <v>0.98392987115804553</v>
      </c>
      <c r="T8021">
        <v>0.97580455429116264</v>
      </c>
      <c r="U8021">
        <v>0.99879733956935046</v>
      </c>
      <c r="V8021">
        <v>0.98890198642089044</v>
      </c>
      <c r="W8021">
        <v>0.98730498437443015</v>
      </c>
      <c r="X8021">
        <v>0.99697505621754001</v>
      </c>
      <c r="Y8021">
        <v>0.99947472754346034</v>
      </c>
      <c r="Z8021">
        <v>0.98529677886355427</v>
      </c>
      <c r="AA8021">
        <v>0.9923209209867595</v>
      </c>
      <c r="AB8021">
        <v>0.98191334720726187</v>
      </c>
      <c r="AC8021">
        <v>0.98485940879596257</v>
      </c>
      <c r="AD8021">
        <v>0.99072190887551659</v>
      </c>
      <c r="AE8021">
        <v>0.99217603571900503</v>
      </c>
      <c r="AF8021">
        <v>0.99563007929132141</v>
      </c>
      <c r="AG8021">
        <v>0.99229235088555579</v>
      </c>
      <c r="AH8021">
        <v>0.99064016390496368</v>
      </c>
      <c r="AI8021">
        <v>1</v>
      </c>
      <c r="AJ8021">
        <v>0.98838290844896604</v>
      </c>
      <c r="AK8021">
        <v>0.99810797802599038</v>
      </c>
    </row>
    <row r="8022" spans="1:37">
      <c r="A8022">
        <v>15</v>
      </c>
      <c r="B8022">
        <v>0.99690384160290313</v>
      </c>
      <c r="C8022">
        <v>0.99342080084614515</v>
      </c>
      <c r="D8022">
        <v>0.99211583428263095</v>
      </c>
      <c r="E8022">
        <v>0.97868546373801579</v>
      </c>
      <c r="F8022">
        <v>0.99199755116319721</v>
      </c>
      <c r="G8022">
        <v>0.99071153607351303</v>
      </c>
      <c r="H8022">
        <v>0.99737609864401189</v>
      </c>
      <c r="I8022">
        <v>1</v>
      </c>
      <c r="J8022">
        <v>0.97936432272846108</v>
      </c>
      <c r="K8022">
        <v>0.99834405144694516</v>
      </c>
      <c r="L8022">
        <v>0.9913098789925634</v>
      </c>
      <c r="M8022">
        <v>0.9729321034326327</v>
      </c>
      <c r="N8022">
        <v>0.99282503005907263</v>
      </c>
      <c r="O8022">
        <v>0.98487068213477635</v>
      </c>
      <c r="P8022">
        <v>0.98293560024125715</v>
      </c>
      <c r="Q8022">
        <v>0.97106881568170145</v>
      </c>
      <c r="R8022">
        <v>0.99172671109729216</v>
      </c>
      <c r="S8022">
        <v>0.97170329319525484</v>
      </c>
      <c r="T8022">
        <v>0.96874651741601547</v>
      </c>
      <c r="U8022">
        <v>0.99956266893430945</v>
      </c>
      <c r="V8022">
        <v>0.98915421400223402</v>
      </c>
      <c r="W8022">
        <v>0.97127813514598049</v>
      </c>
      <c r="X8022">
        <v>1</v>
      </c>
      <c r="Y8022">
        <v>1</v>
      </c>
      <c r="Z8022">
        <v>1</v>
      </c>
      <c r="AA8022">
        <v>0.99872224817291966</v>
      </c>
      <c r="AB8022">
        <v>0.9673404933959403</v>
      </c>
      <c r="AC8022">
        <v>0.98624128815188672</v>
      </c>
      <c r="AD8022">
        <v>0.99208217138783472</v>
      </c>
      <c r="AE8022">
        <v>0.99059733359297319</v>
      </c>
      <c r="AF8022">
        <v>0.98168983449666791</v>
      </c>
      <c r="AG8022">
        <v>0.97570635924865301</v>
      </c>
      <c r="AH8022">
        <v>0.98207109737248832</v>
      </c>
      <c r="AI8022">
        <v>0.99745262617747332</v>
      </c>
      <c r="AJ8022">
        <v>0.98046734116664469</v>
      </c>
      <c r="AK8022">
        <v>1</v>
      </c>
    </row>
    <row r="8023" spans="1:37">
      <c r="A8023">
        <v>16</v>
      </c>
      <c r="B8023">
        <v>1</v>
      </c>
      <c r="C8023">
        <v>0.98228730677299125</v>
      </c>
      <c r="D8023">
        <v>0.97885065051861597</v>
      </c>
      <c r="E8023">
        <v>0.98078335116537629</v>
      </c>
      <c r="F8023">
        <v>0.99189021578386605</v>
      </c>
      <c r="G8023">
        <v>0.9734426093795272</v>
      </c>
      <c r="H8023">
        <v>1</v>
      </c>
      <c r="I8023">
        <v>0.99650348590941196</v>
      </c>
      <c r="J8023">
        <v>0.97826488090661656</v>
      </c>
      <c r="K8023">
        <v>0.99974276527331196</v>
      </c>
      <c r="L8023">
        <v>1</v>
      </c>
      <c r="M8023">
        <v>0.9714367323621822</v>
      </c>
      <c r="N8023">
        <v>1</v>
      </c>
      <c r="O8023">
        <v>1</v>
      </c>
      <c r="P8023">
        <v>0.98063113811978642</v>
      </c>
      <c r="Q8023">
        <v>0.96064303860730516</v>
      </c>
      <c r="R8023">
        <v>1</v>
      </c>
      <c r="S8023">
        <v>0.97721961870953733</v>
      </c>
      <c r="T8023">
        <v>0.95146051833232204</v>
      </c>
      <c r="U8023">
        <v>1</v>
      </c>
      <c r="V8023">
        <v>0.98170063159845367</v>
      </c>
      <c r="W8023">
        <v>0.9721658134416381</v>
      </c>
      <c r="X8023">
        <v>0.99366802442362023</v>
      </c>
      <c r="Y8023">
        <v>0.98126375985456793</v>
      </c>
      <c r="Z8023">
        <v>0.9891083061889252</v>
      </c>
      <c r="AA8023">
        <v>1</v>
      </c>
      <c r="AB8023">
        <v>0.95779258128274569</v>
      </c>
      <c r="AC8023">
        <v>1</v>
      </c>
      <c r="AD8023">
        <v>1</v>
      </c>
      <c r="AE8023">
        <v>0.98451202804108817</v>
      </c>
      <c r="AF8023">
        <v>0.9731675004449013</v>
      </c>
      <c r="AG8023">
        <v>0.94481617659945094</v>
      </c>
      <c r="AH8023">
        <v>0.96417813881600223</v>
      </c>
      <c r="AI8023">
        <v>0.98634680936847108</v>
      </c>
      <c r="AJ8023">
        <v>0.97140335225223506</v>
      </c>
      <c r="AK8023">
        <v>0.98269795694820161</v>
      </c>
    </row>
    <row r="8024" spans="1:37">
      <c r="A8024">
        <v>17</v>
      </c>
      <c r="B8024">
        <v>0.973613630985249</v>
      </c>
      <c r="C8024">
        <v>0.97962570584612774</v>
      </c>
      <c r="D8024">
        <v>0.97334222675220328</v>
      </c>
      <c r="E8024">
        <v>0.93655988419661396</v>
      </c>
      <c r="F8024">
        <v>1</v>
      </c>
      <c r="G8024">
        <v>0.96375677801233484</v>
      </c>
      <c r="H8024">
        <v>0.99255032202425764</v>
      </c>
      <c r="I8024">
        <v>0.96362595176992116</v>
      </c>
      <c r="J8024">
        <v>0.96733965832731084</v>
      </c>
      <c r="K8024">
        <v>0.99236334405144688</v>
      </c>
      <c r="L8024">
        <v>0.96986778536703544</v>
      </c>
      <c r="M8024">
        <v>0.98153468756825801</v>
      </c>
      <c r="N8024">
        <v>0.98004338961785764</v>
      </c>
      <c r="O8024">
        <v>0.97687814847945242</v>
      </c>
      <c r="P8024">
        <v>1</v>
      </c>
      <c r="Q8024">
        <v>0.96623769661127545</v>
      </c>
      <c r="R8024">
        <v>0.98015041524159685</v>
      </c>
      <c r="S8024">
        <v>1</v>
      </c>
      <c r="T8024">
        <v>0.91306232122735542</v>
      </c>
      <c r="U8024">
        <v>0.97551958372561542</v>
      </c>
      <c r="V8024">
        <v>1</v>
      </c>
      <c r="W8024">
        <v>0.9518829723846931</v>
      </c>
      <c r="X8024">
        <v>0.97166716015396792</v>
      </c>
      <c r="Y8024">
        <v>0.99463308577014065</v>
      </c>
      <c r="Z8024">
        <v>0.95881967064784668</v>
      </c>
      <c r="AA8024">
        <v>0.97514877430085001</v>
      </c>
      <c r="AB8024">
        <v>0.9629796178743607</v>
      </c>
      <c r="AC8024">
        <v>0.96916306176399913</v>
      </c>
      <c r="AD8024">
        <v>0.94118633761768</v>
      </c>
      <c r="AE8024">
        <v>0.98863612654653699</v>
      </c>
      <c r="AF8024">
        <v>0.94969647835801674</v>
      </c>
      <c r="AG8024">
        <v>0.93907136673197744</v>
      </c>
      <c r="AH8024">
        <v>0.95598289062219166</v>
      </c>
      <c r="AI8024">
        <v>0.96365868856064207</v>
      </c>
      <c r="AJ8024">
        <v>0.97568066918496865</v>
      </c>
      <c r="AK8024">
        <v>0.96521335037259548</v>
      </c>
    </row>
    <row r="8025" spans="1:37">
      <c r="A8025">
        <v>18</v>
      </c>
      <c r="B8025">
        <v>0.94144908101285818</v>
      </c>
      <c r="C8025">
        <v>0.94675754381203847</v>
      </c>
      <c r="D8025">
        <v>0.97557557407518436</v>
      </c>
      <c r="E8025">
        <v>0.8713365640799714</v>
      </c>
      <c r="F8025">
        <v>0.96417781099432287</v>
      </c>
      <c r="G8025">
        <v>0.94944327165859521</v>
      </c>
      <c r="H8025">
        <v>0.97089854859722202</v>
      </c>
      <c r="I8025">
        <v>0.92677620794866133</v>
      </c>
      <c r="J8025">
        <v>0.93950763458551811</v>
      </c>
      <c r="K8025">
        <v>0.99414790996784552</v>
      </c>
      <c r="L8025">
        <v>0.95119417225764402</v>
      </c>
      <c r="M8025">
        <v>0.97356217551287871</v>
      </c>
      <c r="N8025">
        <v>0.96391604370327755</v>
      </c>
      <c r="O8025">
        <v>0.96671716234591643</v>
      </c>
      <c r="P8025">
        <v>0.97958986264267744</v>
      </c>
      <c r="Q8025">
        <v>0.96069856871156278</v>
      </c>
      <c r="R8025">
        <v>0.97039460343638895</v>
      </c>
      <c r="S8025">
        <v>0.99574144778006202</v>
      </c>
      <c r="T8025">
        <v>0.88561027253928337</v>
      </c>
      <c r="U8025">
        <v>0.96070499387534036</v>
      </c>
      <c r="V8025">
        <v>0.98978220920476256</v>
      </c>
      <c r="W8025">
        <v>0.93046925349903331</v>
      </c>
      <c r="X8025">
        <v>0.95347548435111762</v>
      </c>
      <c r="Y8025">
        <v>0.98313190276521667</v>
      </c>
      <c r="Z8025">
        <v>0.92911916395222593</v>
      </c>
      <c r="AA8025">
        <v>0.94166748708109116</v>
      </c>
      <c r="AB8025">
        <v>0.9438419627077167</v>
      </c>
      <c r="AC8025">
        <v>0.93454097572698891</v>
      </c>
      <c r="AD8025">
        <v>0.90357337554777462</v>
      </c>
      <c r="AE8025">
        <v>0.96089408786485753</v>
      </c>
      <c r="AF8025">
        <v>0.88286239693116864</v>
      </c>
      <c r="AG8025">
        <v>0.8961903393258347</v>
      </c>
      <c r="AH8025">
        <v>0.94496243844577843</v>
      </c>
      <c r="AI8025">
        <v>0.89988271084558147</v>
      </c>
      <c r="AJ8025">
        <v>0.93148067298140391</v>
      </c>
      <c r="AK8025">
        <v>0.96103098600899539</v>
      </c>
    </row>
    <row r="8026" spans="1:37">
      <c r="A8026">
        <v>19</v>
      </c>
      <c r="B8026">
        <v>0.91518103652283667</v>
      </c>
      <c r="C8026">
        <v>0.93919720549298713</v>
      </c>
      <c r="D8026">
        <v>0.96697194076383464</v>
      </c>
      <c r="E8026">
        <v>0.82553968154068846</v>
      </c>
      <c r="F8026">
        <v>0.95439438993750636</v>
      </c>
      <c r="G8026">
        <v>0.93763814727430772</v>
      </c>
      <c r="H8026">
        <v>0.92317290225508741</v>
      </c>
      <c r="I8026">
        <v>0.88906294028353849</v>
      </c>
      <c r="J8026">
        <v>0.89978164931650106</v>
      </c>
      <c r="K8026">
        <v>0.94847266881028935</v>
      </c>
      <c r="L8026">
        <v>0.91194778052068004</v>
      </c>
      <c r="M8026">
        <v>0.94336912142749141</v>
      </c>
      <c r="N8026">
        <v>0.90100109780960835</v>
      </c>
      <c r="O8026">
        <v>0.91870657210035256</v>
      </c>
      <c r="P8026">
        <v>0.92683759516575048</v>
      </c>
      <c r="Q8026">
        <v>0.91546929879360861</v>
      </c>
      <c r="R8026">
        <v>0.91003924855465268</v>
      </c>
      <c r="S8026">
        <v>0.93365724720033694</v>
      </c>
      <c r="T8026">
        <v>0.82554266397553211</v>
      </c>
      <c r="U8026">
        <v>0.9005132565979288</v>
      </c>
      <c r="V8026">
        <v>0.94072137088264207</v>
      </c>
      <c r="W8026">
        <v>0.8766735167868478</v>
      </c>
      <c r="X8026">
        <v>0.90593865285969222</v>
      </c>
      <c r="Y8026">
        <v>0.93666127691450385</v>
      </c>
      <c r="Z8026">
        <v>0.87571254071661231</v>
      </c>
      <c r="AA8026">
        <v>0.89053856192173864</v>
      </c>
      <c r="AB8026">
        <v>0.90307248256172667</v>
      </c>
      <c r="AC8026">
        <v>0.89002042778178347</v>
      </c>
      <c r="AD8026">
        <v>0.85914075440840387</v>
      </c>
      <c r="AE8026">
        <v>0.92175340255513261</v>
      </c>
      <c r="AF8026">
        <v>0.85498190734186219</v>
      </c>
      <c r="AG8026">
        <v>0.88608171720393514</v>
      </c>
      <c r="AH8026">
        <v>0.93683188957981367</v>
      </c>
      <c r="AI8026">
        <v>0.87131180588644941</v>
      </c>
      <c r="AJ8026">
        <v>0.91574444929544463</v>
      </c>
      <c r="AK8026">
        <v>0.95085721872769813</v>
      </c>
    </row>
    <row r="8027" spans="1:37">
      <c r="A8027">
        <v>20</v>
      </c>
      <c r="B8027">
        <v>0.79342510057584603</v>
      </c>
      <c r="C8027">
        <v>0.90950904770354246</v>
      </c>
      <c r="D8027">
        <v>0.93297709694825803</v>
      </c>
      <c r="E8027">
        <v>0.77791763693960192</v>
      </c>
      <c r="F8027">
        <v>0.93237076025251586</v>
      </c>
      <c r="G8027">
        <v>0.91814230721470247</v>
      </c>
      <c r="H8027">
        <v>0.88196113690159472</v>
      </c>
      <c r="I8027">
        <v>0.86856864105586251</v>
      </c>
      <c r="J8027">
        <v>0.88118339919733057</v>
      </c>
      <c r="K8027">
        <v>0.90302250803858508</v>
      </c>
      <c r="L8027">
        <v>0.88115524996592376</v>
      </c>
      <c r="M8027">
        <v>0.89915486331636352</v>
      </c>
      <c r="N8027">
        <v>0.81805112656176482</v>
      </c>
      <c r="O8027">
        <v>0.85458075200713413</v>
      </c>
      <c r="P8027">
        <v>0.85603655275226742</v>
      </c>
      <c r="Q8027">
        <v>0.82396956950286671</v>
      </c>
      <c r="R8027">
        <v>0.82551741851756677</v>
      </c>
      <c r="S8027">
        <v>0.85632015118818083</v>
      </c>
      <c r="T8027">
        <v>0.78037122797459102</v>
      </c>
      <c r="U8027">
        <v>0.8391148095281481</v>
      </c>
      <c r="V8027">
        <v>0.86267495071267164</v>
      </c>
      <c r="W8027">
        <v>0.83004000632318786</v>
      </c>
      <c r="X8027">
        <v>0.84291298885252208</v>
      </c>
      <c r="Y8027">
        <v>0.86147423424410985</v>
      </c>
      <c r="Z8027">
        <v>0.79334057184220064</v>
      </c>
      <c r="AA8027">
        <v>0.82703848546609671</v>
      </c>
      <c r="AB8027">
        <v>0.82701337544314657</v>
      </c>
      <c r="AC8027">
        <v>0.83061463590483064</v>
      </c>
      <c r="AD8027">
        <v>0.8120767198540666</v>
      </c>
      <c r="AE8027">
        <v>0.87567894623371745</v>
      </c>
      <c r="AF8027">
        <v>0.78004073319755585</v>
      </c>
      <c r="AG8027">
        <v>0.86648837543506652</v>
      </c>
      <c r="AH8027">
        <v>0.90968692714136767</v>
      </c>
      <c r="AI8027">
        <v>0.73426675952058063</v>
      </c>
      <c r="AJ8027">
        <v>0.87550223673304073</v>
      </c>
      <c r="AK8027">
        <v>0.92728162913049939</v>
      </c>
    </row>
    <row r="8028" spans="1:37">
      <c r="A8028">
        <v>21</v>
      </c>
      <c r="B8028">
        <v>0.74171728326891229</v>
      </c>
      <c r="C8028">
        <v>0.90450245458752065</v>
      </c>
      <c r="D8028">
        <v>0.93545026680256615</v>
      </c>
      <c r="E8028">
        <v>0.77829525667652677</v>
      </c>
      <c r="F8028">
        <v>0.93355144942515877</v>
      </c>
      <c r="G8028">
        <v>0.9197980048843083</v>
      </c>
      <c r="H8028">
        <v>0.74579350079817985</v>
      </c>
      <c r="I8028">
        <v>0.81411210054447458</v>
      </c>
      <c r="J8028">
        <v>0.84474036258514917</v>
      </c>
      <c r="K8028">
        <v>0.80419614147909957</v>
      </c>
      <c r="L8028">
        <v>0.81407260446167551</v>
      </c>
      <c r="M8028">
        <v>0.85194146210326471</v>
      </c>
      <c r="N8028">
        <v>0.72843588269120163</v>
      </c>
      <c r="O8028">
        <v>0.7689254944099343</v>
      </c>
      <c r="P8028">
        <v>0.77233621248847784</v>
      </c>
      <c r="Q8028">
        <v>0.72715283272944353</v>
      </c>
      <c r="R8028">
        <v>0.73237757920682756</v>
      </c>
      <c r="S8028">
        <v>0.77175564721055256</v>
      </c>
      <c r="T8028">
        <v>0.71527631595240149</v>
      </c>
      <c r="U8028">
        <v>0.74054524655551168</v>
      </c>
      <c r="V8028">
        <v>0.78646618863534601</v>
      </c>
      <c r="W8028">
        <v>0.75463599109889712</v>
      </c>
      <c r="X8028">
        <v>0.74945182897063922</v>
      </c>
      <c r="Y8028">
        <v>0.78149122566618245</v>
      </c>
      <c r="Z8028">
        <v>0.73175669562070222</v>
      </c>
      <c r="AA8028">
        <v>0.75362012228713382</v>
      </c>
      <c r="AB8028">
        <v>0.74950587201823826</v>
      </c>
      <c r="AC8028">
        <v>0.76069454458062979</v>
      </c>
      <c r="AD8028">
        <v>0.75344390162078323</v>
      </c>
      <c r="AE8028">
        <v>0.79402457767979484</v>
      </c>
      <c r="AF8028">
        <v>0.75892274533842152</v>
      </c>
      <c r="AG8028">
        <v>0.86652693120598911</v>
      </c>
      <c r="AH8028">
        <v>0.9113547320369505</v>
      </c>
      <c r="AI8028">
        <v>0.68665469339881979</v>
      </c>
      <c r="AJ8028">
        <v>0.86659010522452695</v>
      </c>
      <c r="AK8028">
        <v>0.92742270094435131</v>
      </c>
    </row>
    <row r="8029" spans="1:37">
      <c r="A8029">
        <v>22</v>
      </c>
      <c r="B8029">
        <v>0.6991598958744184</v>
      </c>
      <c r="C8029">
        <v>0.85687893368960455</v>
      </c>
      <c r="D8029">
        <v>0.90278194136339118</v>
      </c>
      <c r="E8029">
        <v>0.74540038181551171</v>
      </c>
      <c r="F8029">
        <v>0.88478938413344521</v>
      </c>
      <c r="G8029">
        <v>0.88729665962995174</v>
      </c>
      <c r="H8029">
        <v>0.59786418099414673</v>
      </c>
      <c r="I8029">
        <v>0.72551152425593024</v>
      </c>
      <c r="J8029">
        <v>0.76692602217335826</v>
      </c>
      <c r="K8029">
        <v>0.6640353697749195</v>
      </c>
      <c r="L8029">
        <v>0.71998364355056088</v>
      </c>
      <c r="M8029">
        <v>0.75036544180654274</v>
      </c>
      <c r="N8029">
        <v>0.6073108892257828</v>
      </c>
      <c r="O8029">
        <v>0.65625181742904071</v>
      </c>
      <c r="P8029">
        <v>0.6709114289941166</v>
      </c>
      <c r="Q8029">
        <v>0.61652298252189963</v>
      </c>
      <c r="R8029">
        <v>0.62430211022940796</v>
      </c>
      <c r="S8029">
        <v>0.65258003141240917</v>
      </c>
      <c r="T8029">
        <v>0.62341039388798769</v>
      </c>
      <c r="U8029">
        <v>0.62239499498891471</v>
      </c>
      <c r="V8029">
        <v>0.6658808147465628</v>
      </c>
      <c r="W8029">
        <v>0.64706883762783174</v>
      </c>
      <c r="X8029">
        <v>0.64062987652147463</v>
      </c>
      <c r="Y8029">
        <v>0.66844802543232196</v>
      </c>
      <c r="Z8029">
        <v>0.63266829533116187</v>
      </c>
      <c r="AA8029">
        <v>0.65087421266398693</v>
      </c>
      <c r="AB8029">
        <v>0.64249186911098799</v>
      </c>
      <c r="AC8029">
        <v>0.64808639750060104</v>
      </c>
      <c r="AD8029">
        <v>0.65610257270458983</v>
      </c>
      <c r="AE8029">
        <v>0.68647114869704917</v>
      </c>
      <c r="AF8029">
        <v>0.71381962707373481</v>
      </c>
      <c r="AG8029">
        <v>0.82421372515343405</v>
      </c>
      <c r="AH8029">
        <v>0.87601452140469416</v>
      </c>
      <c r="AI8029">
        <v>0.64514532859289675</v>
      </c>
      <c r="AJ8029">
        <v>0.82420290680384423</v>
      </c>
      <c r="AK8029">
        <v>0.89511725557233679</v>
      </c>
    </row>
    <row r="8030" spans="1:37">
      <c r="A8030">
        <v>23</v>
      </c>
      <c r="B8030">
        <v>0.62465488680287151</v>
      </c>
      <c r="C8030">
        <v>0.77165899499340651</v>
      </c>
      <c r="D8030">
        <v>0.80770729660051566</v>
      </c>
      <c r="E8030">
        <v>0.66662470891811931</v>
      </c>
      <c r="F8030">
        <v>0.79218280407715402</v>
      </c>
      <c r="G8030">
        <v>0.79856782151579142</v>
      </c>
      <c r="H8030">
        <v>0.36466724160076336</v>
      </c>
      <c r="I8030">
        <v>0.51664177092075891</v>
      </c>
      <c r="J8030">
        <v>0.50344440514815569</v>
      </c>
      <c r="K8030">
        <v>0.3195176848874598</v>
      </c>
      <c r="L8030">
        <v>0.46306925744748512</v>
      </c>
      <c r="M8030">
        <v>0.41789740746341386</v>
      </c>
      <c r="N8030">
        <v>0.26770871451722511</v>
      </c>
      <c r="O8030">
        <v>0.37819140539537571</v>
      </c>
      <c r="P8030">
        <v>0.38918666712186911</v>
      </c>
      <c r="Q8030">
        <v>0.27590132300473391</v>
      </c>
      <c r="R8030">
        <v>0.33844781203952801</v>
      </c>
      <c r="S8030">
        <v>0.31759733377600141</v>
      </c>
      <c r="T8030">
        <v>0.25364355675528422</v>
      </c>
      <c r="U8030">
        <v>0.30413946001761483</v>
      </c>
      <c r="V8030">
        <v>0.28806448790079736</v>
      </c>
      <c r="W8030">
        <v>0.24166737599863808</v>
      </c>
      <c r="X8030">
        <v>0.28686550203663547</v>
      </c>
      <c r="Y8030">
        <v>0.28401253345757166</v>
      </c>
      <c r="Z8030">
        <v>0.23167752442996745</v>
      </c>
      <c r="AA8030">
        <v>0.30035127701869085</v>
      </c>
      <c r="AB8030">
        <v>0.29261788481850598</v>
      </c>
      <c r="AC8030">
        <v>0.30767844268204764</v>
      </c>
      <c r="AD8030">
        <v>0.39210680812697901</v>
      </c>
      <c r="AE8030">
        <v>0.38919527919381874</v>
      </c>
      <c r="AF8030">
        <v>0.62640143950329219</v>
      </c>
      <c r="AG8030">
        <v>0.73810466840284461</v>
      </c>
      <c r="AH8030">
        <v>0.7751914021782107</v>
      </c>
      <c r="AI8030">
        <v>0.57715427189092106</v>
      </c>
      <c r="AJ8030">
        <v>0.74386401169301997</v>
      </c>
      <c r="AK8030">
        <v>0.80601795761206896</v>
      </c>
    </row>
    <row r="8031" spans="1:37">
      <c r="A8031">
        <v>24</v>
      </c>
      <c r="B8031">
        <v>0.3919302674134259</v>
      </c>
      <c r="C8031">
        <v>0.51297921863746898</v>
      </c>
      <c r="D8031">
        <v>0.48600035973379707</v>
      </c>
      <c r="E8031">
        <v>0.40413703400675516</v>
      </c>
      <c r="F8031">
        <v>0.52102978358007213</v>
      </c>
      <c r="G8031">
        <v>0.46880251666045786</v>
      </c>
      <c r="H8031">
        <v>0.12291968659975415</v>
      </c>
      <c r="I8031">
        <v>0.22363146620288879</v>
      </c>
      <c r="J8031">
        <v>0.22916826841757265</v>
      </c>
      <c r="K8031">
        <v>0.11749196141479099</v>
      </c>
      <c r="L8031">
        <v>0.14871344409274712</v>
      </c>
      <c r="M8031">
        <v>0.15689634894231899</v>
      </c>
      <c r="N8031">
        <v>7.9591196612473186E-2</v>
      </c>
      <c r="O8031">
        <v>0.12087114739661083</v>
      </c>
      <c r="P8031">
        <v>0.14784973768962023</v>
      </c>
      <c r="Q8031">
        <v>0.10145350047894715</v>
      </c>
      <c r="R8031">
        <v>0.1061107881704586</v>
      </c>
      <c r="S8031">
        <v>0.11923946215826234</v>
      </c>
      <c r="T8031">
        <v>8.2950507064228129E-2</v>
      </c>
      <c r="U8031">
        <v>9.6587400411010244E-2</v>
      </c>
      <c r="V8031">
        <v>0.10971899788437681</v>
      </c>
      <c r="W8031">
        <v>8.886510937898999E-2</v>
      </c>
      <c r="X8031">
        <v>9.0160129960547702E-2</v>
      </c>
      <c r="Y8031">
        <v>0.10663030867750095</v>
      </c>
      <c r="Z8031">
        <v>6.8878935939196528E-2</v>
      </c>
      <c r="AA8031">
        <v>9.4398629244597326E-2</v>
      </c>
      <c r="AB8031">
        <v>0.11145331144180792</v>
      </c>
      <c r="AC8031">
        <v>9.1474405191059843E-2</v>
      </c>
      <c r="AD8031">
        <v>0.12503145115635422</v>
      </c>
      <c r="AE8031">
        <v>0.1524734159080319</v>
      </c>
      <c r="AF8031">
        <v>0.39297648943111924</v>
      </c>
      <c r="AG8031">
        <v>0.48118303125471001</v>
      </c>
      <c r="AH8031">
        <v>0.46138528449732213</v>
      </c>
      <c r="AI8031">
        <v>0.37539859986071916</v>
      </c>
      <c r="AJ8031">
        <v>0.49209392380554662</v>
      </c>
      <c r="AK8031">
        <v>0.4754618027318141</v>
      </c>
    </row>
    <row r="8038" spans="1:49">
      <c r="A8038">
        <v>1202</v>
      </c>
    </row>
    <row r="8041" spans="1:49">
      <c r="A8041" t="s">
        <v>313</v>
      </c>
      <c r="D8041">
        <v>2015</v>
      </c>
      <c r="F8041" t="s">
        <v>0</v>
      </c>
      <c r="G8041" s="168">
        <v>93479.252999999357</v>
      </c>
      <c r="H8041" t="s">
        <v>102</v>
      </c>
      <c r="K8041" t="s">
        <v>1</v>
      </c>
      <c r="L8041" t="s">
        <v>103</v>
      </c>
    </row>
    <row r="8042" spans="1:49">
      <c r="A8042">
        <v>1202</v>
      </c>
      <c r="B8042" t="s">
        <v>104</v>
      </c>
      <c r="F8042" t="s">
        <v>3</v>
      </c>
      <c r="G8042">
        <v>0</v>
      </c>
      <c r="H8042" t="s">
        <v>102</v>
      </c>
      <c r="K8042" t="s">
        <v>4</v>
      </c>
      <c r="L8042" t="s">
        <v>103</v>
      </c>
      <c r="N8042" t="s">
        <v>105</v>
      </c>
    </row>
    <row r="8043" spans="1:49">
      <c r="B8043">
        <v>1</v>
      </c>
      <c r="C8043" t="s">
        <v>5</v>
      </c>
      <c r="D8043" t="s">
        <v>6</v>
      </c>
      <c r="E8043">
        <v>2</v>
      </c>
      <c r="F8043" t="s">
        <v>7</v>
      </c>
      <c r="G8043" t="s">
        <v>8</v>
      </c>
      <c r="H8043">
        <v>3</v>
      </c>
      <c r="I8043" t="s">
        <v>9</v>
      </c>
      <c r="J8043" t="s">
        <v>10</v>
      </c>
      <c r="K8043">
        <v>4</v>
      </c>
      <c r="L8043" t="s">
        <v>11</v>
      </c>
      <c r="M8043" t="s">
        <v>12</v>
      </c>
      <c r="N8043">
        <v>5</v>
      </c>
      <c r="O8043" t="s">
        <v>13</v>
      </c>
      <c r="P8043" t="s">
        <v>13</v>
      </c>
      <c r="Q8043">
        <v>6</v>
      </c>
      <c r="R8043" t="s">
        <v>14</v>
      </c>
      <c r="S8043" t="s">
        <v>87</v>
      </c>
      <c r="T8043">
        <v>7</v>
      </c>
      <c r="U8043" t="s">
        <v>15</v>
      </c>
      <c r="V8043" t="s">
        <v>88</v>
      </c>
      <c r="W8043">
        <v>8</v>
      </c>
      <c r="X8043" t="s">
        <v>89</v>
      </c>
      <c r="Y8043" t="s">
        <v>90</v>
      </c>
      <c r="Z8043">
        <v>9</v>
      </c>
      <c r="AA8043" t="s">
        <v>91</v>
      </c>
      <c r="AB8043" t="s">
        <v>92</v>
      </c>
      <c r="AC8043">
        <v>10</v>
      </c>
      <c r="AD8043" t="s">
        <v>93</v>
      </c>
      <c r="AE8043" t="s">
        <v>94</v>
      </c>
      <c r="AF8043">
        <v>11</v>
      </c>
      <c r="AG8043" t="s">
        <v>95</v>
      </c>
      <c r="AH8043" t="s">
        <v>96</v>
      </c>
      <c r="AI8043">
        <v>12</v>
      </c>
      <c r="AJ8043" t="s">
        <v>97</v>
      </c>
      <c r="AK8043" t="s">
        <v>98</v>
      </c>
    </row>
    <row r="8044" spans="1:49">
      <c r="B8044">
        <v>31</v>
      </c>
      <c r="E8044">
        <v>28</v>
      </c>
      <c r="H8044">
        <v>31</v>
      </c>
      <c r="K8044">
        <v>30</v>
      </c>
      <c r="N8044">
        <v>31</v>
      </c>
      <c r="Q8044">
        <v>30</v>
      </c>
      <c r="T8044">
        <v>31</v>
      </c>
      <c r="W8044">
        <v>31</v>
      </c>
      <c r="Z8044">
        <v>30</v>
      </c>
      <c r="AC8044">
        <v>31</v>
      </c>
      <c r="AF8044">
        <v>30</v>
      </c>
      <c r="AI8044">
        <v>31</v>
      </c>
    </row>
    <row r="8045" spans="1:49">
      <c r="A8045" t="s">
        <v>16</v>
      </c>
      <c r="B8045" t="s">
        <v>17</v>
      </c>
      <c r="C8045" t="s">
        <v>18</v>
      </c>
      <c r="D8045" t="s">
        <v>19</v>
      </c>
      <c r="E8045" t="s">
        <v>17</v>
      </c>
      <c r="F8045" t="s">
        <v>18</v>
      </c>
      <c r="G8045" t="s">
        <v>19</v>
      </c>
      <c r="H8045" t="s">
        <v>17</v>
      </c>
      <c r="I8045" t="s">
        <v>18</v>
      </c>
      <c r="J8045" t="s">
        <v>19</v>
      </c>
      <c r="K8045" t="s">
        <v>17</v>
      </c>
      <c r="L8045" t="s">
        <v>18</v>
      </c>
      <c r="M8045" t="s">
        <v>19</v>
      </c>
      <c r="N8045" t="s">
        <v>17</v>
      </c>
      <c r="O8045" t="s">
        <v>18</v>
      </c>
      <c r="P8045" t="s">
        <v>19</v>
      </c>
      <c r="Q8045" t="s">
        <v>17</v>
      </c>
      <c r="R8045" t="s">
        <v>18</v>
      </c>
      <c r="S8045" t="s">
        <v>19</v>
      </c>
      <c r="T8045" t="s">
        <v>17</v>
      </c>
      <c r="U8045" t="s">
        <v>18</v>
      </c>
      <c r="V8045" t="s">
        <v>19</v>
      </c>
      <c r="W8045" t="s">
        <v>17</v>
      </c>
      <c r="X8045" t="s">
        <v>18</v>
      </c>
      <c r="Y8045" t="s">
        <v>19</v>
      </c>
      <c r="Z8045" t="s">
        <v>17</v>
      </c>
      <c r="AA8045" t="s">
        <v>18</v>
      </c>
      <c r="AB8045" t="s">
        <v>19</v>
      </c>
      <c r="AC8045" t="s">
        <v>17</v>
      </c>
      <c r="AD8045" t="s">
        <v>18</v>
      </c>
      <c r="AE8045" t="s">
        <v>19</v>
      </c>
      <c r="AF8045" t="s">
        <v>17</v>
      </c>
      <c r="AG8045" t="s">
        <v>18</v>
      </c>
      <c r="AH8045" t="s">
        <v>19</v>
      </c>
      <c r="AI8045" t="s">
        <v>17</v>
      </c>
      <c r="AJ8045" t="s">
        <v>18</v>
      </c>
      <c r="AK8045" t="s">
        <v>19</v>
      </c>
    </row>
    <row r="8046" spans="1:49">
      <c r="B8046" s="169">
        <v>7.1530234793054454E-2</v>
      </c>
      <c r="C8046" s="170">
        <v>1.1063063257331296</v>
      </c>
      <c r="D8046" s="170">
        <v>0.99067320562444816</v>
      </c>
      <c r="E8046" s="169">
        <v>6.2999958600725131E-2</v>
      </c>
      <c r="F8046" s="170">
        <v>1.0795437563706278</v>
      </c>
      <c r="G8046" s="170">
        <v>1.010798989747365</v>
      </c>
      <c r="H8046" s="169">
        <v>7.4349498771321951E-2</v>
      </c>
      <c r="I8046" s="170">
        <v>1.136301387602547</v>
      </c>
      <c r="J8046" s="170">
        <v>0.96718157583661934</v>
      </c>
      <c r="K8046" s="169">
        <v>7.3690113515016767E-2</v>
      </c>
      <c r="L8046" s="170">
        <v>1.2713826867688152</v>
      </c>
      <c r="M8046" s="170">
        <v>0.99214326275414799</v>
      </c>
      <c r="N8046" s="169">
        <v>8.5594390514319094E-2</v>
      </c>
      <c r="O8046" s="170">
        <v>1.304519907576716</v>
      </c>
      <c r="P8046" s="170">
        <v>0.93392757115948344</v>
      </c>
      <c r="Q8046" s="169">
        <v>9.2809939008707737E-2</v>
      </c>
      <c r="R8046" s="170">
        <v>1.1455785670777632</v>
      </c>
      <c r="S8046" s="170">
        <v>0.99278895530560374</v>
      </c>
      <c r="T8046" s="169">
        <v>0.10619268028095738</v>
      </c>
      <c r="U8046" s="170">
        <v>1.1123730304801869</v>
      </c>
      <c r="V8046" s="170">
        <v>0.97271635857503425</v>
      </c>
      <c r="W8046" s="169">
        <v>0.10972570283067309</v>
      </c>
      <c r="X8046" s="170">
        <v>1.0956044298588516</v>
      </c>
      <c r="Y8046" s="170">
        <v>0.93134497362900526</v>
      </c>
      <c r="Z8046" s="169">
        <v>9.9845807329628833E-2</v>
      </c>
      <c r="AA8046" s="170">
        <v>1.2141250554822516</v>
      </c>
      <c r="AB8046" s="170">
        <v>0.96255280640413354</v>
      </c>
      <c r="AC8046" s="169">
        <v>8.2612051649145479E-2</v>
      </c>
      <c r="AD8046" s="170">
        <v>1.2146293689333185</v>
      </c>
      <c r="AE8046" s="170">
        <v>0.94899505965844699</v>
      </c>
      <c r="AF8046" s="169">
        <v>6.8957685339981659E-2</v>
      </c>
      <c r="AG8046" s="170">
        <v>1.0670144372162027</v>
      </c>
      <c r="AH8046" s="170">
        <v>0.98516735145762435</v>
      </c>
      <c r="AI8046" s="169">
        <v>7.1691937366468325E-2</v>
      </c>
      <c r="AJ8046" s="170">
        <v>1.1137694726482799</v>
      </c>
      <c r="AK8046" s="170">
        <v>0.98719853807094493</v>
      </c>
      <c r="AN8046" s="93">
        <f>1/($T8046*(1/$T8044)*(1/(5/7+2/7*$V8046))*$T8056/SUM($T8048:$T8071))</f>
        <v>6483.2166957670224</v>
      </c>
      <c r="AO8046" s="93">
        <f>1/(T8046*(1/T8044)*(1/(5/7+2/7*V8046)))</f>
        <v>289.64656329285299</v>
      </c>
      <c r="AP8046" s="93"/>
      <c r="AR8046" s="217">
        <f>CHOOSE($AV$3,C8046,F8046,I8046,L8046,O8046,R8046,U8046,X8046,AA8046,AD8046,AG8046,AJ8046)</f>
        <v>1.1123730304801869</v>
      </c>
      <c r="AS8046" s="92"/>
      <c r="AT8046" s="92"/>
      <c r="AV8046" s="151">
        <f>AN8046/AR8046</f>
        <v>5828.2756936028563</v>
      </c>
      <c r="AW8046" s="152">
        <f>AO8046/AR8046</f>
        <v>260.38617923685092</v>
      </c>
    </row>
    <row r="8047" spans="1:49">
      <c r="A8047" t="s">
        <v>20</v>
      </c>
      <c r="B8047" t="s">
        <v>21</v>
      </c>
      <c r="C8047" t="s">
        <v>22</v>
      </c>
      <c r="D8047" t="s">
        <v>23</v>
      </c>
      <c r="E8047" t="s">
        <v>21</v>
      </c>
      <c r="F8047" t="s">
        <v>22</v>
      </c>
      <c r="G8047" t="s">
        <v>23</v>
      </c>
      <c r="H8047" t="s">
        <v>21</v>
      </c>
      <c r="I8047" t="s">
        <v>22</v>
      </c>
      <c r="J8047" t="s">
        <v>23</v>
      </c>
      <c r="K8047" t="s">
        <v>21</v>
      </c>
      <c r="L8047" t="s">
        <v>22</v>
      </c>
      <c r="M8047" t="s">
        <v>23</v>
      </c>
      <c r="N8047" t="s">
        <v>21</v>
      </c>
      <c r="O8047" t="s">
        <v>22</v>
      </c>
      <c r="P8047" t="s">
        <v>23</v>
      </c>
      <c r="Q8047" t="s">
        <v>21</v>
      </c>
      <c r="R8047" t="s">
        <v>22</v>
      </c>
      <c r="S8047" t="s">
        <v>23</v>
      </c>
      <c r="T8047" t="s">
        <v>21</v>
      </c>
      <c r="U8047" t="s">
        <v>22</v>
      </c>
      <c r="V8047" t="s">
        <v>23</v>
      </c>
      <c r="W8047" t="s">
        <v>21</v>
      </c>
      <c r="X8047" t="s">
        <v>22</v>
      </c>
      <c r="Y8047" t="s">
        <v>23</v>
      </c>
      <c r="Z8047" t="s">
        <v>21</v>
      </c>
      <c r="AA8047" t="s">
        <v>22</v>
      </c>
      <c r="AB8047" t="s">
        <v>23</v>
      </c>
      <c r="AC8047" t="s">
        <v>21</v>
      </c>
      <c r="AD8047" t="s">
        <v>22</v>
      </c>
      <c r="AE8047" t="s">
        <v>23</v>
      </c>
      <c r="AF8047" t="s">
        <v>21</v>
      </c>
      <c r="AG8047" t="s">
        <v>22</v>
      </c>
      <c r="AH8047" t="s">
        <v>23</v>
      </c>
      <c r="AI8047" t="s">
        <v>21</v>
      </c>
      <c r="AJ8047" t="s">
        <v>22</v>
      </c>
      <c r="AK8047" t="s">
        <v>23</v>
      </c>
    </row>
    <row r="8048" spans="1:49">
      <c r="A8048">
        <v>1</v>
      </c>
      <c r="B8048">
        <v>0.14248113704158627</v>
      </c>
      <c r="C8048">
        <v>0.17973726114649685</v>
      </c>
      <c r="D8048">
        <v>0.22377007658154294</v>
      </c>
      <c r="E8048">
        <v>0.18037365380953385</v>
      </c>
      <c r="F8048">
        <v>0.16927381916437489</v>
      </c>
      <c r="G8048">
        <v>0.21002192604271877</v>
      </c>
      <c r="H8048">
        <v>9.9807959031260024E-2</v>
      </c>
      <c r="I8048">
        <v>0.13964454764669101</v>
      </c>
      <c r="J8048">
        <v>0.16551956339605206</v>
      </c>
      <c r="K8048">
        <v>8.9235465254924387E-2</v>
      </c>
      <c r="L8048">
        <v>0.13277346000540868</v>
      </c>
      <c r="M8048">
        <v>0.15935107333405693</v>
      </c>
      <c r="N8048">
        <v>6.9431793398078187E-2</v>
      </c>
      <c r="O8048">
        <v>9.6609043977465003E-2</v>
      </c>
      <c r="P8048">
        <v>0.12347008610490683</v>
      </c>
      <c r="Q8048">
        <v>7.5590869301730534E-2</v>
      </c>
      <c r="R8048">
        <v>8.5827108806318109E-2</v>
      </c>
      <c r="S8048">
        <v>9.5649840484212392E-2</v>
      </c>
      <c r="T8048">
        <v>6.8417127036901268E-2</v>
      </c>
      <c r="U8048">
        <v>7.7025191165625131E-2</v>
      </c>
      <c r="V8048">
        <v>8.8751284914002943E-2</v>
      </c>
      <c r="W8048">
        <v>6.5210318942561421E-2</v>
      </c>
      <c r="X8048">
        <v>7.279099393024098E-2</v>
      </c>
      <c r="Y8048">
        <v>8.8170236718396106E-2</v>
      </c>
      <c r="Z8048">
        <v>6.242286531563225E-2</v>
      </c>
      <c r="AA8048">
        <v>7.7990896532983051E-2</v>
      </c>
      <c r="AB8048">
        <v>9.2541308963352706E-2</v>
      </c>
      <c r="AC8048">
        <v>7.8728015943441504E-2</v>
      </c>
      <c r="AD8048">
        <v>9.9468854421225841E-2</v>
      </c>
      <c r="AE8048">
        <v>0.12194709881465661</v>
      </c>
      <c r="AF8048">
        <v>0.1347941567065073</v>
      </c>
      <c r="AG8048">
        <v>0.16960991878323556</v>
      </c>
      <c r="AH8048">
        <v>0.22452106706929667</v>
      </c>
      <c r="AI8048">
        <v>0.12576266731747612</v>
      </c>
      <c r="AJ8048">
        <v>0.1638232968026212</v>
      </c>
      <c r="AK8048">
        <v>0.2242492695263584</v>
      </c>
    </row>
    <row r="8049" spans="1:37">
      <c r="A8049">
        <v>2</v>
      </c>
      <c r="B8049">
        <v>0.13318125987015267</v>
      </c>
      <c r="C8049">
        <v>0.16413971557215015</v>
      </c>
      <c r="D8049">
        <v>0.18112130873983137</v>
      </c>
      <c r="E8049">
        <v>0.14878446141802254</v>
      </c>
      <c r="F8049">
        <v>0.1593837445177636</v>
      </c>
      <c r="G8049">
        <v>0.16818999285555911</v>
      </c>
      <c r="H8049">
        <v>9.1379494292115657E-2</v>
      </c>
      <c r="I8049">
        <v>0.1382185704504183</v>
      </c>
      <c r="J8049">
        <v>0.14111327742673024</v>
      </c>
      <c r="K8049">
        <v>9.1381695044593855E-2</v>
      </c>
      <c r="L8049">
        <v>0.12777340121576974</v>
      </c>
      <c r="M8049">
        <v>0.12644551504170595</v>
      </c>
      <c r="N8049">
        <v>6.5390585910939492E-2</v>
      </c>
      <c r="O8049">
        <v>9.0986012038643635E-2</v>
      </c>
      <c r="P8049">
        <v>0.10805290438270261</v>
      </c>
      <c r="Q8049">
        <v>6.920746077705206E-2</v>
      </c>
      <c r="R8049">
        <v>8.0831628526571234E-2</v>
      </c>
      <c r="S8049">
        <v>8.3055547273323593E-2</v>
      </c>
      <c r="T8049">
        <v>6.4434977181649256E-2</v>
      </c>
      <c r="U8049">
        <v>7.2542017622171356E-2</v>
      </c>
      <c r="V8049">
        <v>7.7065330192159179E-2</v>
      </c>
      <c r="W8049">
        <v>6.1414818117190614E-2</v>
      </c>
      <c r="X8049">
        <v>6.855426756512166E-2</v>
      </c>
      <c r="Y8049">
        <v>7.6560789090637238E-2</v>
      </c>
      <c r="Z8049">
        <v>5.8789605416440793E-2</v>
      </c>
      <c r="AA8049">
        <v>7.3451515082892618E-2</v>
      </c>
      <c r="AB8049">
        <v>8.0356318655958645E-2</v>
      </c>
      <c r="AC8049">
        <v>7.4145731201722354E-2</v>
      </c>
      <c r="AD8049">
        <v>9.3312054261632832E-2</v>
      </c>
      <c r="AE8049">
        <v>0.10589022395826295</v>
      </c>
      <c r="AF8049">
        <v>0.10889774236387781</v>
      </c>
      <c r="AG8049">
        <v>0.15001026715854607</v>
      </c>
      <c r="AH8049">
        <v>0.18172916651094653</v>
      </c>
      <c r="AI8049">
        <v>0.12446730621210128</v>
      </c>
      <c r="AJ8049">
        <v>0.15367109446874438</v>
      </c>
      <c r="AK8049">
        <v>0.17759717140962997</v>
      </c>
    </row>
    <row r="8050" spans="1:37">
      <c r="A8050">
        <v>3</v>
      </c>
      <c r="B8050">
        <v>0.12392037589440644</v>
      </c>
      <c r="C8050">
        <v>0.15602693279156601</v>
      </c>
      <c r="D8050">
        <v>0.16593164277839034</v>
      </c>
      <c r="E8050">
        <v>0.14823434822165329</v>
      </c>
      <c r="F8050">
        <v>0.15382734262874734</v>
      </c>
      <c r="G8050">
        <v>0.15863122367027171</v>
      </c>
      <c r="H8050">
        <v>9.7709733632063742E-2</v>
      </c>
      <c r="I8050">
        <v>0.13641153880503712</v>
      </c>
      <c r="J8050">
        <v>0.13703381801382786</v>
      </c>
      <c r="K8050">
        <v>8.734360344032685E-2</v>
      </c>
      <c r="L8050">
        <v>0.13051887735305528</v>
      </c>
      <c r="M8050">
        <v>0.11999131647281804</v>
      </c>
      <c r="N8050">
        <v>6.3851078296791416E-2</v>
      </c>
      <c r="O8050">
        <v>9.3727909517383176E-2</v>
      </c>
      <c r="P8050">
        <v>0.10442938920160645</v>
      </c>
      <c r="Q8050">
        <v>6.5800282809238442E-2</v>
      </c>
      <c r="R8050">
        <v>7.8928588420000945E-2</v>
      </c>
      <c r="S8050">
        <v>7.4802468767703273E-2</v>
      </c>
      <c r="T8050">
        <v>6.2917967712981818E-2</v>
      </c>
      <c r="U8050">
        <v>7.0834141986569885E-2</v>
      </c>
      <c r="V8050">
        <v>6.9407488650950949E-2</v>
      </c>
      <c r="W8050">
        <v>5.9968913040858871E-2</v>
      </c>
      <c r="X8050">
        <v>6.6940276568885682E-2</v>
      </c>
      <c r="Y8050">
        <v>6.8953082880022498E-2</v>
      </c>
      <c r="Z8050">
        <v>5.7405506407224999E-2</v>
      </c>
      <c r="AA8050">
        <v>7.1722226911429529E-2</v>
      </c>
      <c r="AB8050">
        <v>7.2371457583310261E-2</v>
      </c>
      <c r="AC8050">
        <v>7.2400098919162673E-2</v>
      </c>
      <c r="AD8050">
        <v>9.0785995710937067E-2</v>
      </c>
      <c r="AE8050">
        <v>9.5368105207671625E-2</v>
      </c>
      <c r="AF8050">
        <v>0.12706748762525652</v>
      </c>
      <c r="AG8050">
        <v>0.15278948076500951</v>
      </c>
      <c r="AH8050">
        <v>0.16194398558903331</v>
      </c>
      <c r="AI8050">
        <v>0.11855370116582499</v>
      </c>
      <c r="AJ8050">
        <v>0.15014606904788802</v>
      </c>
      <c r="AK8050">
        <v>0.16805395274224305</v>
      </c>
    </row>
    <row r="8051" spans="1:37">
      <c r="A8051">
        <v>4</v>
      </c>
      <c r="B8051">
        <v>0.13084166812891151</v>
      </c>
      <c r="C8051">
        <v>0.15471941576982212</v>
      </c>
      <c r="D8051">
        <v>0.15310348937691828</v>
      </c>
      <c r="E8051">
        <v>0.14008844127541631</v>
      </c>
      <c r="F8051">
        <v>0.15561533342420281</v>
      </c>
      <c r="G8051">
        <v>0.14589441009090681</v>
      </c>
      <c r="H8051">
        <v>0.11134819872683951</v>
      </c>
      <c r="I8051">
        <v>0.13787026286803011</v>
      </c>
      <c r="J8051">
        <v>0.13943764534542294</v>
      </c>
      <c r="K8051">
        <v>8.9871385192604236E-2</v>
      </c>
      <c r="L8051">
        <v>0.13905219344142791</v>
      </c>
      <c r="M8051">
        <v>0.1356467140364207</v>
      </c>
      <c r="N8051">
        <v>6.6776142763672761E-2</v>
      </c>
      <c r="O8051">
        <v>9.9436625752415214E-2</v>
      </c>
      <c r="P8051">
        <v>0.10477953854560698</v>
      </c>
      <c r="Q8051">
        <v>6.7928085650797942E-2</v>
      </c>
      <c r="R8051">
        <v>8.254436462248442E-2</v>
      </c>
      <c r="S8051">
        <v>7.5088702704314392E-2</v>
      </c>
      <c r="T8051">
        <v>6.5800285703449937E-2</v>
      </c>
      <c r="U8051">
        <v>7.4079105694212638E-2</v>
      </c>
      <c r="V8051">
        <v>6.967307853099286E-2</v>
      </c>
      <c r="W8051">
        <v>6.2716132685889173E-2</v>
      </c>
      <c r="X8051">
        <v>7.0006859461733989E-2</v>
      </c>
      <c r="Y8051">
        <v>6.9216933962471583E-2</v>
      </c>
      <c r="Z8051">
        <v>6.0035294524735008E-2</v>
      </c>
      <c r="AA8051">
        <v>7.5007874437209326E-2</v>
      </c>
      <c r="AB8051">
        <v>7.2648389181205586E-2</v>
      </c>
      <c r="AC8051">
        <v>7.5716800256026062E-2</v>
      </c>
      <c r="AD8051">
        <v>9.7818063936960714E-2</v>
      </c>
      <c r="AE8051">
        <v>9.5733034181680582E-2</v>
      </c>
      <c r="AF8051">
        <v>0.12461266046923415</v>
      </c>
      <c r="AG8051">
        <v>0.15159282573445593</v>
      </c>
      <c r="AH8051">
        <v>0.14906530529872108</v>
      </c>
      <c r="AI8051">
        <v>0.12767754895150843</v>
      </c>
      <c r="AJ8051">
        <v>0.14921962005907319</v>
      </c>
      <c r="AK8051">
        <v>0.15537604046455666</v>
      </c>
    </row>
    <row r="8052" spans="1:37">
      <c r="A8052">
        <v>5</v>
      </c>
      <c r="B8052">
        <v>0.13396112378389971</v>
      </c>
      <c r="C8052">
        <v>0.15792471996485838</v>
      </c>
      <c r="D8052">
        <v>0.16262403528114663</v>
      </c>
      <c r="E8052">
        <v>0.12908617734803121</v>
      </c>
      <c r="F8052">
        <v>0.16145236167125024</v>
      </c>
      <c r="G8052">
        <v>0.1463378581458944</v>
      </c>
      <c r="H8052">
        <v>0.17461502898396103</v>
      </c>
      <c r="I8052">
        <v>0.20362299425441335</v>
      </c>
      <c r="J8052">
        <v>0.20247742986226927</v>
      </c>
      <c r="K8052">
        <v>0.15613424269884421</v>
      </c>
      <c r="L8052">
        <v>0.2205581488318499</v>
      </c>
      <c r="M8052">
        <v>0.21234563778002286</v>
      </c>
      <c r="N8052">
        <v>0.11315380963988352</v>
      </c>
      <c r="O8052">
        <v>0.16396761133603233</v>
      </c>
      <c r="P8052">
        <v>0.17181191674934082</v>
      </c>
      <c r="Q8052">
        <v>0.11585751801225506</v>
      </c>
      <c r="R8052">
        <v>0.13987344783291306</v>
      </c>
      <c r="S8052">
        <v>0.1299025015653418</v>
      </c>
      <c r="T8052">
        <v>0.11150019594705637</v>
      </c>
      <c r="U8052">
        <v>0.12552885921670612</v>
      </c>
      <c r="V8052">
        <v>0.12053354055901748</v>
      </c>
      <c r="W8052">
        <v>0.10627402311038281</v>
      </c>
      <c r="X8052">
        <v>0.11862833822334171</v>
      </c>
      <c r="Y8052">
        <v>0.11974441625146763</v>
      </c>
      <c r="Z8052">
        <v>0.10173127717736076</v>
      </c>
      <c r="AA8052">
        <v>0.12710268060253335</v>
      </c>
      <c r="AB8052">
        <v>0.12568079017815931</v>
      </c>
      <c r="AC8052">
        <v>0.12830397276813638</v>
      </c>
      <c r="AD8052">
        <v>0.16378484863597817</v>
      </c>
      <c r="AE8052">
        <v>0.16972576263397621</v>
      </c>
      <c r="AF8052">
        <v>0.1414946275504044</v>
      </c>
      <c r="AG8052">
        <v>0.15893561429471706</v>
      </c>
      <c r="AH8052">
        <v>0.1495137793657082</v>
      </c>
      <c r="AI8052">
        <v>0.13201419265211106</v>
      </c>
      <c r="AJ8052">
        <v>0.15663444001484897</v>
      </c>
      <c r="AK8052">
        <v>0.15581800770987303</v>
      </c>
    </row>
    <row r="8053" spans="1:37">
      <c r="A8053">
        <v>6</v>
      </c>
      <c r="B8053">
        <v>0.20333001891169994</v>
      </c>
      <c r="C8053">
        <v>0.24666428728311005</v>
      </c>
      <c r="D8053">
        <v>0.24361572156500494</v>
      </c>
      <c r="E8053">
        <v>0.20318219325899753</v>
      </c>
      <c r="F8053">
        <v>0.25323722548728755</v>
      </c>
      <c r="G8053">
        <v>0.23120888866990214</v>
      </c>
      <c r="H8053">
        <v>0.28320708417795798</v>
      </c>
      <c r="I8053">
        <v>0.3215772081807628</v>
      </c>
      <c r="J8053">
        <v>0.33849334053698521</v>
      </c>
      <c r="K8053">
        <v>0.2531915231872307</v>
      </c>
      <c r="L8053">
        <v>0.34835800538513106</v>
      </c>
      <c r="M8053">
        <v>0.35112343132916407</v>
      </c>
      <c r="N8053">
        <v>0.18924397346915212</v>
      </c>
      <c r="O8053">
        <v>0.27145856093224519</v>
      </c>
      <c r="P8053">
        <v>0.29424747070151885</v>
      </c>
      <c r="Q8053">
        <v>0.19810113797050705</v>
      </c>
      <c r="R8053">
        <v>0.23393120510014759</v>
      </c>
      <c r="S8053">
        <v>0.23261277915262832</v>
      </c>
      <c r="T8053">
        <v>0.18647838893594429</v>
      </c>
      <c r="U8053">
        <v>0.20994061250630758</v>
      </c>
      <c r="V8053">
        <v>0.21583604251405411</v>
      </c>
      <c r="W8053">
        <v>0.17773788150807901</v>
      </c>
      <c r="X8053">
        <v>0.19839984321230322</v>
      </c>
      <c r="Y8053">
        <v>0.21442297967027404</v>
      </c>
      <c r="Z8053">
        <v>0.17014037070785132</v>
      </c>
      <c r="AA8053">
        <v>0.21257274847709412</v>
      </c>
      <c r="AB8053">
        <v>0.22505307855626333</v>
      </c>
      <c r="AC8053">
        <v>0.21458184833364849</v>
      </c>
      <c r="AD8053">
        <v>0.2741958007081941</v>
      </c>
      <c r="AE8053">
        <v>0.29656561287793809</v>
      </c>
      <c r="AF8053">
        <v>0.2142339731981166</v>
      </c>
      <c r="AG8053">
        <v>0.2440574394414666</v>
      </c>
      <c r="AH8053">
        <v>0.23534424121925146</v>
      </c>
      <c r="AI8053">
        <v>0.19987985056413915</v>
      </c>
      <c r="AJ8053">
        <v>0.23827816065981236</v>
      </c>
      <c r="AK8053">
        <v>0.24038925855902307</v>
      </c>
    </row>
    <row r="8054" spans="1:37">
      <c r="A8054">
        <v>7</v>
      </c>
      <c r="B8054">
        <v>0.32237624534518738</v>
      </c>
      <c r="C8054">
        <v>0.39386462222710317</v>
      </c>
      <c r="D8054">
        <v>0.40877260943413096</v>
      </c>
      <c r="E8054">
        <v>0.34900450669657029</v>
      </c>
      <c r="F8054">
        <v>0.40133979041220008</v>
      </c>
      <c r="G8054">
        <v>0.39538321302751844</v>
      </c>
      <c r="H8054">
        <v>0.35442227675237381</v>
      </c>
      <c r="I8054">
        <v>0.41300943705159138</v>
      </c>
      <c r="J8054">
        <v>0.4532584779936264</v>
      </c>
      <c r="K8054">
        <v>0.30734010588066957</v>
      </c>
      <c r="L8054">
        <v>0.4262366400545568</v>
      </c>
      <c r="M8054">
        <v>0.44488882580343497</v>
      </c>
      <c r="N8054">
        <v>0.25667440696883781</v>
      </c>
      <c r="O8054">
        <v>0.34036480089111665</v>
      </c>
      <c r="P8054">
        <v>0.38383264983474008</v>
      </c>
      <c r="Q8054">
        <v>0.26145040737997444</v>
      </c>
      <c r="R8054">
        <v>0.30228062056407845</v>
      </c>
      <c r="S8054">
        <v>0.31710545931602019</v>
      </c>
      <c r="T8054">
        <v>0.29950823609724031</v>
      </c>
      <c r="U8054">
        <v>0.2931063928890269</v>
      </c>
      <c r="V8054">
        <v>0.31031226484229363</v>
      </c>
      <c r="W8054">
        <v>0.26244382056318</v>
      </c>
      <c r="X8054">
        <v>0.27756802299552885</v>
      </c>
      <c r="Y8054">
        <v>0.29900484166736291</v>
      </c>
      <c r="Z8054">
        <v>0.2500836226484735</v>
      </c>
      <c r="AA8054">
        <v>0.28358473203238699</v>
      </c>
      <c r="AB8054">
        <v>0.31437890396627594</v>
      </c>
      <c r="AC8054">
        <v>0.27530075789534936</v>
      </c>
      <c r="AD8054">
        <v>0.34811231360031913</v>
      </c>
      <c r="AE8054">
        <v>0.39354886669279743</v>
      </c>
      <c r="AF8054">
        <v>0.33351442713992518</v>
      </c>
      <c r="AG8054">
        <v>0.38034865854263006</v>
      </c>
      <c r="AH8054">
        <v>0.39632400756426261</v>
      </c>
      <c r="AI8054">
        <v>0.29975406912347236</v>
      </c>
      <c r="AJ8054">
        <v>0.37669996933357003</v>
      </c>
      <c r="AK8054">
        <v>0.39912097625653742</v>
      </c>
    </row>
    <row r="8055" spans="1:37">
      <c r="A8055">
        <v>8</v>
      </c>
      <c r="B8055">
        <v>0.40018716733929932</v>
      </c>
      <c r="C8055">
        <v>0.48498929277399516</v>
      </c>
      <c r="D8055">
        <v>0.51873565958461221</v>
      </c>
      <c r="E8055">
        <v>0.43805936990880817</v>
      </c>
      <c r="F8055">
        <v>0.49710954851227934</v>
      </c>
      <c r="G8055">
        <v>0.50448785855649436</v>
      </c>
      <c r="H8055">
        <v>0.40029873039581781</v>
      </c>
      <c r="I8055">
        <v>0.48517162335149294</v>
      </c>
      <c r="J8055">
        <v>0.52112940734302693</v>
      </c>
      <c r="K8055">
        <v>0.3655585761752595</v>
      </c>
      <c r="L8055">
        <v>0.48956189961081259</v>
      </c>
      <c r="M8055">
        <v>0.49582105254368897</v>
      </c>
      <c r="N8055">
        <v>0.38337588361322439</v>
      </c>
      <c r="O8055">
        <v>0.43611700190647551</v>
      </c>
      <c r="P8055">
        <v>0.4419945779904611</v>
      </c>
      <c r="Q8055">
        <v>0.4037977240589859</v>
      </c>
      <c r="R8055">
        <v>0.40332123749508025</v>
      </c>
      <c r="S8055">
        <v>0.4139419779957661</v>
      </c>
      <c r="T8055">
        <v>0.43362451487301373</v>
      </c>
      <c r="U8055">
        <v>0.42114078329387117</v>
      </c>
      <c r="V8055">
        <v>0.44198582536973546</v>
      </c>
      <c r="W8055">
        <v>0.41587844757991643</v>
      </c>
      <c r="X8055">
        <v>0.41121224173742288</v>
      </c>
      <c r="Y8055">
        <v>0.41535877150936007</v>
      </c>
      <c r="Z8055">
        <v>0.40472208445310792</v>
      </c>
      <c r="AA8055">
        <v>0.39933381231870768</v>
      </c>
      <c r="AB8055">
        <v>0.4010072104782712</v>
      </c>
      <c r="AC8055">
        <v>0.37171784763539556</v>
      </c>
      <c r="AD8055">
        <v>0.43073412797366706</v>
      </c>
      <c r="AE8055">
        <v>0.46887291010582943</v>
      </c>
      <c r="AF8055">
        <v>0.4096341905106845</v>
      </c>
      <c r="AG8055">
        <v>0.47026418461059144</v>
      </c>
      <c r="AH8055">
        <v>0.50761284728710554</v>
      </c>
      <c r="AI8055">
        <v>0.38205643268815587</v>
      </c>
      <c r="AJ8055">
        <v>0.46803105379537407</v>
      </c>
      <c r="AK8055">
        <v>0.5126001587808251</v>
      </c>
    </row>
    <row r="8056" spans="1:37">
      <c r="A8056">
        <v>9</v>
      </c>
      <c r="B8056">
        <v>0.43535902984929142</v>
      </c>
      <c r="C8056">
        <v>0.55580455194377354</v>
      </c>
      <c r="D8056">
        <v>0.56948210614142269</v>
      </c>
      <c r="E8056">
        <v>0.47191248968537763</v>
      </c>
      <c r="F8056">
        <v>0.57630631569663482</v>
      </c>
      <c r="G8056">
        <v>0.53850196677424389</v>
      </c>
      <c r="H8056">
        <v>0.49487890750026681</v>
      </c>
      <c r="I8056">
        <v>0.59174778958649665</v>
      </c>
      <c r="J8056">
        <v>0.63098509940256686</v>
      </c>
      <c r="K8056">
        <v>0.51318738970763578</v>
      </c>
      <c r="L8056">
        <v>0.61817011369916186</v>
      </c>
      <c r="M8056">
        <v>0.63323787019796762</v>
      </c>
      <c r="N8056">
        <v>0.56966913415525933</v>
      </c>
      <c r="O8056">
        <v>0.57672493198808994</v>
      </c>
      <c r="P8056">
        <v>0.54575019496952115</v>
      </c>
      <c r="Q8056">
        <v>0.55088546225843382</v>
      </c>
      <c r="R8056">
        <v>0.51672512748206179</v>
      </c>
      <c r="S8056">
        <v>0.50125525507617996</v>
      </c>
      <c r="T8056">
        <v>0.6090287346876857</v>
      </c>
      <c r="U8056">
        <v>0.55918953538019645</v>
      </c>
      <c r="V8056">
        <v>0.54824636904205659</v>
      </c>
      <c r="W8056">
        <v>0.56307158435048743</v>
      </c>
      <c r="X8056">
        <v>0.55687300772986381</v>
      </c>
      <c r="Y8056">
        <v>0.52709090989045793</v>
      </c>
      <c r="Z8056">
        <v>0.57464330615116666</v>
      </c>
      <c r="AA8056">
        <v>0.55532589876664684</v>
      </c>
      <c r="AB8056">
        <v>0.57685877514179928</v>
      </c>
      <c r="AC8056">
        <v>0.51312860945841754</v>
      </c>
      <c r="AD8056">
        <v>0.55442371951523628</v>
      </c>
      <c r="AE8056">
        <v>0.57875032100233847</v>
      </c>
      <c r="AF8056">
        <v>0.44907239727956849</v>
      </c>
      <c r="AG8056">
        <v>0.53410466837077886</v>
      </c>
      <c r="AH8056">
        <v>0.56276020839094987</v>
      </c>
      <c r="AI8056">
        <v>0.41153059117277113</v>
      </c>
      <c r="AJ8056">
        <v>0.53261778330132159</v>
      </c>
      <c r="AK8056">
        <v>0.56376195971550402</v>
      </c>
    </row>
    <row r="8057" spans="1:37">
      <c r="A8057">
        <v>10</v>
      </c>
      <c r="B8057">
        <v>0.54260981458735469</v>
      </c>
      <c r="C8057">
        <v>0.68512176037777306</v>
      </c>
      <c r="D8057">
        <v>0.7015256712059359</v>
      </c>
      <c r="E8057">
        <v>0.58443179654275013</v>
      </c>
      <c r="F8057">
        <v>0.72180306443982967</v>
      </c>
      <c r="G8057">
        <v>0.67518251172263133</v>
      </c>
      <c r="H8057">
        <v>0.60160389772040257</v>
      </c>
      <c r="I8057">
        <v>0.71619779107499026</v>
      </c>
      <c r="J8057">
        <v>0.76149648038962381</v>
      </c>
      <c r="K8057">
        <v>0.73097407036454098</v>
      </c>
      <c r="L8057">
        <v>0.75881256687321419</v>
      </c>
      <c r="M8057">
        <v>0.79472642714604169</v>
      </c>
      <c r="N8057">
        <v>0.72990621832783797</v>
      </c>
      <c r="O8057">
        <v>0.72950806503438093</v>
      </c>
      <c r="P8057">
        <v>0.73059191155015357</v>
      </c>
      <c r="Q8057">
        <v>0.71390478755639353</v>
      </c>
      <c r="R8057">
        <v>0.70516502385287783</v>
      </c>
      <c r="S8057">
        <v>0.71941322042994726</v>
      </c>
      <c r="T8057">
        <v>0.76377634223733615</v>
      </c>
      <c r="U8057">
        <v>0.71391530489461652</v>
      </c>
      <c r="V8057">
        <v>0.71580407336182683</v>
      </c>
      <c r="W8057">
        <v>0.71173472461532905</v>
      </c>
      <c r="X8057">
        <v>0.72242236991520759</v>
      </c>
      <c r="Y8057">
        <v>0.69341823474830799</v>
      </c>
      <c r="Z8057">
        <v>0.71624816895235244</v>
      </c>
      <c r="AA8057">
        <v>0.71266024222386415</v>
      </c>
      <c r="AB8057">
        <v>0.74948972788906343</v>
      </c>
      <c r="AC8057">
        <v>0.71172337547095699</v>
      </c>
      <c r="AD8057">
        <v>0.70643359433444686</v>
      </c>
      <c r="AE8057">
        <v>0.75697757714193048</v>
      </c>
      <c r="AF8057">
        <v>0.56972111553784854</v>
      </c>
      <c r="AG8057">
        <v>0.66819375898376387</v>
      </c>
      <c r="AH8057">
        <v>0.69748181811386756</v>
      </c>
      <c r="AI8057">
        <v>0.526949142996602</v>
      </c>
      <c r="AJ8057">
        <v>0.67260196587956167</v>
      </c>
      <c r="AK8057">
        <v>0.69777624998976917</v>
      </c>
    </row>
    <row r="8058" spans="1:37">
      <c r="A8058">
        <v>11</v>
      </c>
      <c r="B8058">
        <v>0.68941919635023707</v>
      </c>
      <c r="C8058">
        <v>0.82020439819898938</v>
      </c>
      <c r="D8058">
        <v>0.84591316785363102</v>
      </c>
      <c r="E8058">
        <v>0.71341218289147967</v>
      </c>
      <c r="F8058">
        <v>0.86441737959124731</v>
      </c>
      <c r="G8058">
        <v>0.82753976661493112</v>
      </c>
      <c r="H8058">
        <v>0.8235534691845372</v>
      </c>
      <c r="I8058">
        <v>0.84774195469024405</v>
      </c>
      <c r="J8058">
        <v>0.87592492541871225</v>
      </c>
      <c r="K8058">
        <v>0.88373793739368189</v>
      </c>
      <c r="L8058">
        <v>0.87999271008477464</v>
      </c>
      <c r="M8058">
        <v>0.92879507710805143</v>
      </c>
      <c r="N8058">
        <v>0.85542740580137788</v>
      </c>
      <c r="O8058">
        <v>0.86213932266563842</v>
      </c>
      <c r="P8058">
        <v>0.87007337220344727</v>
      </c>
      <c r="Q8058">
        <v>0.84771395865598276</v>
      </c>
      <c r="R8058">
        <v>0.84955170430216842</v>
      </c>
      <c r="S8058">
        <v>0.87095023703747865</v>
      </c>
      <c r="T8058">
        <v>0.89121777935097291</v>
      </c>
      <c r="U8058">
        <v>0.86442378604976156</v>
      </c>
      <c r="V8058">
        <v>0.85651260814180508</v>
      </c>
      <c r="W8058">
        <v>0.83942019206439089</v>
      </c>
      <c r="X8058">
        <v>0.8552057934591093</v>
      </c>
      <c r="Y8058">
        <v>0.85489949472517701</v>
      </c>
      <c r="Z8058">
        <v>0.8381065525553929</v>
      </c>
      <c r="AA8058">
        <v>0.85236613971413211</v>
      </c>
      <c r="AB8058">
        <v>0.88171430915823079</v>
      </c>
      <c r="AC8058">
        <v>0.86318606985438529</v>
      </c>
      <c r="AD8058">
        <v>0.8436262530547104</v>
      </c>
      <c r="AE8058">
        <v>0.90680119480449273</v>
      </c>
      <c r="AF8058">
        <v>0.71127610769045024</v>
      </c>
      <c r="AG8058">
        <v>0.80390789296664211</v>
      </c>
      <c r="AH8058">
        <v>0.86777489591664358</v>
      </c>
      <c r="AI8058">
        <v>0.73086526367169158</v>
      </c>
      <c r="AJ8058">
        <v>0.82852300789257038</v>
      </c>
      <c r="AK8058">
        <v>0.8455733706550117</v>
      </c>
    </row>
    <row r="8059" spans="1:37">
      <c r="A8059">
        <v>12</v>
      </c>
      <c r="B8059">
        <v>0.89485484782905389</v>
      </c>
      <c r="C8059">
        <v>0.94233541071820748</v>
      </c>
      <c r="D8059">
        <v>0.95862510801871348</v>
      </c>
      <c r="E8059">
        <v>0.86617438588324913</v>
      </c>
      <c r="F8059">
        <v>0.96873421476736032</v>
      </c>
      <c r="G8059">
        <v>0.94768955351350448</v>
      </c>
      <c r="H8059">
        <v>0.93961378427397857</v>
      </c>
      <c r="I8059">
        <v>0.9179393289869312</v>
      </c>
      <c r="J8059">
        <v>0.94861133948775789</v>
      </c>
      <c r="K8059">
        <v>0.97289391265639646</v>
      </c>
      <c r="L8059">
        <v>0.95573728086162113</v>
      </c>
      <c r="M8059">
        <v>0.98403566925780883</v>
      </c>
      <c r="N8059">
        <v>0.95870270825047799</v>
      </c>
      <c r="O8059">
        <v>0.95156962920120813</v>
      </c>
      <c r="P8059">
        <v>0.93645319935699844</v>
      </c>
      <c r="Q8059">
        <v>0.95826543667093134</v>
      </c>
      <c r="R8059">
        <v>0.95168440674887245</v>
      </c>
      <c r="S8059">
        <v>0.96035659977936139</v>
      </c>
      <c r="T8059">
        <v>0.98653654096557652</v>
      </c>
      <c r="U8059">
        <v>0.96615495089857573</v>
      </c>
      <c r="V8059">
        <v>0.94683775901161216</v>
      </c>
      <c r="W8059">
        <v>0.95081512898678211</v>
      </c>
      <c r="X8059">
        <v>0.9515130204880784</v>
      </c>
      <c r="Y8059">
        <v>0.93713308208846913</v>
      </c>
      <c r="Z8059">
        <v>0.9280499198375991</v>
      </c>
      <c r="AA8059">
        <v>0.94833957455393603</v>
      </c>
      <c r="AB8059">
        <v>0.96450147184015933</v>
      </c>
      <c r="AC8059">
        <v>0.95859942103195961</v>
      </c>
      <c r="AD8059">
        <v>0.94282579422472668</v>
      </c>
      <c r="AE8059">
        <v>0.98750456161217504</v>
      </c>
      <c r="AF8059">
        <v>0.86138275182099866</v>
      </c>
      <c r="AG8059">
        <v>0.92178903467467244</v>
      </c>
      <c r="AH8059">
        <v>0.97723994110040591</v>
      </c>
      <c r="AI8059">
        <v>0.90106444890832982</v>
      </c>
      <c r="AJ8059">
        <v>0.95541746695288632</v>
      </c>
      <c r="AK8059">
        <v>0.94448400324109327</v>
      </c>
    </row>
    <row r="8060" spans="1:37">
      <c r="A8060">
        <v>13</v>
      </c>
      <c r="B8060">
        <v>0.98553352439999242</v>
      </c>
      <c r="C8060">
        <v>0.99553179222490673</v>
      </c>
      <c r="D8060">
        <v>0.98960040525641424</v>
      </c>
      <c r="E8060">
        <v>0.98131730952330576</v>
      </c>
      <c r="F8060">
        <v>1</v>
      </c>
      <c r="G8060">
        <v>0.99652632356926396</v>
      </c>
      <c r="H8060">
        <v>0.97108716526192262</v>
      </c>
      <c r="I8060">
        <v>0.94881069334047807</v>
      </c>
      <c r="J8060">
        <v>0.98546741522006387</v>
      </c>
      <c r="K8060">
        <v>0.98739288723549712</v>
      </c>
      <c r="L8060">
        <v>0.96721889734153255</v>
      </c>
      <c r="M8060">
        <v>0.99645979276428376</v>
      </c>
      <c r="N8060">
        <v>0.97775411497556053</v>
      </c>
      <c r="O8060">
        <v>0.97729098386993118</v>
      </c>
      <c r="P8060">
        <v>0.98877399981962</v>
      </c>
      <c r="Q8060">
        <v>1</v>
      </c>
      <c r="R8060">
        <v>0.98226928882526232</v>
      </c>
      <c r="S8060">
        <v>1</v>
      </c>
      <c r="T8060">
        <v>1</v>
      </c>
      <c r="U8060">
        <v>0.99021658968287896</v>
      </c>
      <c r="V8060">
        <v>0.9763625006762704</v>
      </c>
      <c r="W8060">
        <v>0.99949393322328395</v>
      </c>
      <c r="X8060">
        <v>0.98842345743771232</v>
      </c>
      <c r="Y8060">
        <v>0.98941957159379246</v>
      </c>
      <c r="Z8060">
        <v>0.95877691784218966</v>
      </c>
      <c r="AA8060">
        <v>0.97413890713104889</v>
      </c>
      <c r="AB8060">
        <v>0.99481522508384901</v>
      </c>
      <c r="AC8060">
        <v>0.97781592307580378</v>
      </c>
      <c r="AD8060">
        <v>0.97419330706697882</v>
      </c>
      <c r="AE8060">
        <v>1</v>
      </c>
      <c r="AF8060">
        <v>0.98935570847921428</v>
      </c>
      <c r="AG8060">
        <v>0.99118086484878953</v>
      </c>
      <c r="AH8060">
        <v>1</v>
      </c>
      <c r="AI8060">
        <v>1</v>
      </c>
      <c r="AJ8060">
        <v>1</v>
      </c>
      <c r="AK8060">
        <v>0.98434290110573641</v>
      </c>
    </row>
    <row r="8061" spans="1:37">
      <c r="A8061">
        <v>14</v>
      </c>
      <c r="B8061">
        <v>1</v>
      </c>
      <c r="C8061">
        <v>1</v>
      </c>
      <c r="D8061">
        <v>0.9974671474120208</v>
      </c>
      <c r="E8061">
        <v>1</v>
      </c>
      <c r="F8061">
        <v>0.98813351400325522</v>
      </c>
      <c r="G8061">
        <v>1</v>
      </c>
      <c r="H8061">
        <v>0.9851168249226504</v>
      </c>
      <c r="I8061">
        <v>0.97101902295257692</v>
      </c>
      <c r="J8061">
        <v>0.99261625676321108</v>
      </c>
      <c r="K8061">
        <v>0.98709082526509895</v>
      </c>
      <c r="L8061">
        <v>0.97966760338158021</v>
      </c>
      <c r="M8061">
        <v>1</v>
      </c>
      <c r="N8061">
        <v>1</v>
      </c>
      <c r="O8061">
        <v>0.99274628879892002</v>
      </c>
      <c r="P8061">
        <v>0.99759139693672383</v>
      </c>
      <c r="Q8061">
        <v>0.980162951989765</v>
      </c>
      <c r="R8061">
        <v>0.99958262870390002</v>
      </c>
      <c r="S8061">
        <v>0.98552729658010063</v>
      </c>
      <c r="T8061">
        <v>0.99214947599964609</v>
      </c>
      <c r="U8061">
        <v>1</v>
      </c>
      <c r="V8061">
        <v>0.99487509898141357</v>
      </c>
      <c r="W8061">
        <v>1</v>
      </c>
      <c r="X8061">
        <v>1</v>
      </c>
      <c r="Y8061">
        <v>1</v>
      </c>
      <c r="Z8061">
        <v>0.98477491089862623</v>
      </c>
      <c r="AA8061">
        <v>0.99328665627721302</v>
      </c>
      <c r="AB8061">
        <v>1</v>
      </c>
      <c r="AC8061">
        <v>1</v>
      </c>
      <c r="AD8061">
        <v>0.99055159343673593</v>
      </c>
      <c r="AE8061">
        <v>0.9988646654141945</v>
      </c>
      <c r="AF8061">
        <v>1</v>
      </c>
      <c r="AG8061">
        <v>1</v>
      </c>
      <c r="AH8061">
        <v>0.98478177999357186</v>
      </c>
      <c r="AI8061">
        <v>0.9990613325323372</v>
      </c>
      <c r="AJ8061">
        <v>0.9958164533466759</v>
      </c>
      <c r="AK8061">
        <v>0.99620235552172609</v>
      </c>
    </row>
    <row r="8062" spans="1:37">
      <c r="A8062">
        <v>15</v>
      </c>
      <c r="B8062">
        <v>0.99845976877034959</v>
      </c>
      <c r="C8062">
        <v>0.99727858005710512</v>
      </c>
      <c r="D8062">
        <v>1</v>
      </c>
      <c r="E8062">
        <v>0.97678945475318957</v>
      </c>
      <c r="F8062">
        <v>0.98514684776420958</v>
      </c>
      <c r="G8062">
        <v>0.98647483432287952</v>
      </c>
      <c r="H8062">
        <v>1</v>
      </c>
      <c r="I8062">
        <v>0.98837783930219425</v>
      </c>
      <c r="J8062">
        <v>0.99043950106880274</v>
      </c>
      <c r="K8062">
        <v>0.9827665696888761</v>
      </c>
      <c r="L8062">
        <v>0.98327434772895628</v>
      </c>
      <c r="M8062">
        <v>0.98499586697504304</v>
      </c>
      <c r="N8062">
        <v>0.98750432986516479</v>
      </c>
      <c r="O8062">
        <v>0.99696891802154941</v>
      </c>
      <c r="P8062">
        <v>0.99908748958836224</v>
      </c>
      <c r="Q8062">
        <v>0.96734226651403943</v>
      </c>
      <c r="R8062">
        <v>1</v>
      </c>
      <c r="S8062">
        <v>0.97513938996392269</v>
      </c>
      <c r="T8062">
        <v>0.97097455216616324</v>
      </c>
      <c r="U8062">
        <v>0.99897139308310401</v>
      </c>
      <c r="V8062">
        <v>1</v>
      </c>
      <c r="W8062">
        <v>0.98055257672333807</v>
      </c>
      <c r="X8062">
        <v>0.99440483121304868</v>
      </c>
      <c r="Y8062">
        <v>0.99759016011363189</v>
      </c>
      <c r="Z8062">
        <v>0.99529406336866633</v>
      </c>
      <c r="AA8062">
        <v>1</v>
      </c>
      <c r="AB8062">
        <v>0.99611782926654191</v>
      </c>
      <c r="AC8062">
        <v>0.99861804110964014</v>
      </c>
      <c r="AD8062">
        <v>0.99633684105530851</v>
      </c>
      <c r="AE8062">
        <v>0.98912646816332594</v>
      </c>
      <c r="AF8062">
        <v>0.98072357036500446</v>
      </c>
      <c r="AG8062">
        <v>0.99630382292337838</v>
      </c>
      <c r="AH8062">
        <v>0.97638784037313053</v>
      </c>
      <c r="AI8062">
        <v>0.97929299566335637</v>
      </c>
      <c r="AJ8062">
        <v>0.98503155414238863</v>
      </c>
      <c r="AK8062">
        <v>1</v>
      </c>
    </row>
    <row r="8063" spans="1:37">
      <c r="A8063">
        <v>16</v>
      </c>
      <c r="B8063">
        <v>0.98274551090834661</v>
      </c>
      <c r="C8063">
        <v>0.98348959477267717</v>
      </c>
      <c r="D8063">
        <v>0.97548347686164671</v>
      </c>
      <c r="E8063">
        <v>0.96671815161966013</v>
      </c>
      <c r="F8063">
        <v>0.97974278589812447</v>
      </c>
      <c r="G8063">
        <v>0.97244052458262487</v>
      </c>
      <c r="H8063">
        <v>0.99464774707493164</v>
      </c>
      <c r="I8063">
        <v>1</v>
      </c>
      <c r="J8063">
        <v>0.99064308253662514</v>
      </c>
      <c r="K8063">
        <v>1</v>
      </c>
      <c r="L8063">
        <v>1</v>
      </c>
      <c r="M8063">
        <v>0.98554693696928208</v>
      </c>
      <c r="N8063">
        <v>0.9572914929375087</v>
      </c>
      <c r="O8063">
        <v>1</v>
      </c>
      <c r="P8063">
        <v>0.99385116530762729</v>
      </c>
      <c r="Q8063">
        <v>0.9530132650999934</v>
      </c>
      <c r="R8063">
        <v>0.99517536082072944</v>
      </c>
      <c r="S8063">
        <v>0.95508512478010688</v>
      </c>
      <c r="T8063">
        <v>0.96149324298699179</v>
      </c>
      <c r="U8063">
        <v>0.99421845281993582</v>
      </c>
      <c r="V8063">
        <v>0.97561491434726355</v>
      </c>
      <c r="W8063">
        <v>0.96450303037605578</v>
      </c>
      <c r="X8063">
        <v>0.98689593024484623</v>
      </c>
      <c r="Y8063">
        <v>0.99125333661681325</v>
      </c>
      <c r="Z8063">
        <v>1</v>
      </c>
      <c r="AA8063">
        <v>0.99432834653287983</v>
      </c>
      <c r="AB8063">
        <v>0.98224560755715573</v>
      </c>
      <c r="AC8063">
        <v>0.99373027071847309</v>
      </c>
      <c r="AD8063">
        <v>1</v>
      </c>
      <c r="AE8063">
        <v>0.9797329260545774</v>
      </c>
      <c r="AF8063">
        <v>0.97078353253652072</v>
      </c>
      <c r="AG8063">
        <v>0.97681746408264725</v>
      </c>
      <c r="AH8063">
        <v>0.96076599370641402</v>
      </c>
      <c r="AI8063">
        <v>0.95439953442093617</v>
      </c>
      <c r="AJ8063">
        <v>0.96818438594509082</v>
      </c>
      <c r="AK8063">
        <v>0.97723050228758945</v>
      </c>
    </row>
    <row r="8064" spans="1:37">
      <c r="A8064">
        <v>17</v>
      </c>
      <c r="B8064">
        <v>0.94384979821021242</v>
      </c>
      <c r="C8064">
        <v>0.96473135844498115</v>
      </c>
      <c r="D8064">
        <v>0.96136654846687941</v>
      </c>
      <c r="E8064">
        <v>0.92901423946850603</v>
      </c>
      <c r="F8064">
        <v>0.989151786788111</v>
      </c>
      <c r="G8064">
        <v>0.95958053098798568</v>
      </c>
      <c r="H8064">
        <v>0.98278743909811872</v>
      </c>
      <c r="I8064">
        <v>0.9839570122949598</v>
      </c>
      <c r="J8064">
        <v>1</v>
      </c>
      <c r="K8064">
        <v>0.99624807236768875</v>
      </c>
      <c r="L8064">
        <v>0.97235123281872815</v>
      </c>
      <c r="M8064">
        <v>0.99225162189918747</v>
      </c>
      <c r="N8064">
        <v>0.91789292724543603</v>
      </c>
      <c r="O8064">
        <v>0.96959546301651545</v>
      </c>
      <c r="P8064">
        <v>1</v>
      </c>
      <c r="Q8064">
        <v>0.92874553902094137</v>
      </c>
      <c r="R8064">
        <v>0.97146521112932482</v>
      </c>
      <c r="S8064">
        <v>0.96218730433227007</v>
      </c>
      <c r="T8064">
        <v>0.930268131423587</v>
      </c>
      <c r="U8064">
        <v>0.96693125800566737</v>
      </c>
      <c r="V8064">
        <v>0.98285961607507322</v>
      </c>
      <c r="W8064">
        <v>0.9316568867253866</v>
      </c>
      <c r="X8064">
        <v>0.95714853904993569</v>
      </c>
      <c r="Y8064">
        <v>0.9960290412091416</v>
      </c>
      <c r="Z8064">
        <v>0.9529060312114328</v>
      </c>
      <c r="AA8064">
        <v>0.96267207961313328</v>
      </c>
      <c r="AB8064">
        <v>0.98999969229822482</v>
      </c>
      <c r="AC8064">
        <v>0.94972579026228121</v>
      </c>
      <c r="AD8064">
        <v>0.95133659169118734</v>
      </c>
      <c r="AE8064">
        <v>0.97546190546987999</v>
      </c>
      <c r="AF8064">
        <v>0.92528874401384342</v>
      </c>
      <c r="AG8064">
        <v>0.950799068166852</v>
      </c>
      <c r="AH8064">
        <v>0.94829094007639014</v>
      </c>
      <c r="AI8064">
        <v>0.92409934856477749</v>
      </c>
      <c r="AJ8064">
        <v>0.96208660845425031</v>
      </c>
      <c r="AK8064">
        <v>0.94233964364344702</v>
      </c>
    </row>
    <row r="8065" spans="1:37">
      <c r="A8065">
        <v>18</v>
      </c>
      <c r="B8065">
        <v>0.90526603107757708</v>
      </c>
      <c r="C8065">
        <v>0.91829906105864278</v>
      </c>
      <c r="D8065">
        <v>0.95370094460502408</v>
      </c>
      <c r="E8065">
        <v>0.8851956075577091</v>
      </c>
      <c r="F8065">
        <v>0.94765115738327921</v>
      </c>
      <c r="G8065">
        <v>0.9480919415634006</v>
      </c>
      <c r="H8065">
        <v>0.95442583306660977</v>
      </c>
      <c r="I8065">
        <v>0.94466077223065703</v>
      </c>
      <c r="J8065">
        <v>0.98088683219406003</v>
      </c>
      <c r="K8065">
        <v>0.97680482027312754</v>
      </c>
      <c r="L8065">
        <v>0.9508812566873216</v>
      </c>
      <c r="M8065">
        <v>0.97512670435094795</v>
      </c>
      <c r="N8065">
        <v>0.89179827318562621</v>
      </c>
      <c r="O8065">
        <v>0.94770312533470413</v>
      </c>
      <c r="P8065">
        <v>0.96812049381668097</v>
      </c>
      <c r="Q8065">
        <v>0.91397212308935416</v>
      </c>
      <c r="R8065">
        <v>0.95405455669978267</v>
      </c>
      <c r="S8065">
        <v>0.94936640925489735</v>
      </c>
      <c r="T8065">
        <v>0.91088833546136061</v>
      </c>
      <c r="U8065">
        <v>0.94466482940651342</v>
      </c>
      <c r="V8065">
        <v>0.96987522193969156</v>
      </c>
      <c r="W8065">
        <v>0.91305290807658479</v>
      </c>
      <c r="X8065">
        <v>0.93310199462387278</v>
      </c>
      <c r="Y8065">
        <v>0.97157004586611317</v>
      </c>
      <c r="Z8065">
        <v>0.90347062826560864</v>
      </c>
      <c r="AA8065">
        <v>0.9261655711077118</v>
      </c>
      <c r="AB8065">
        <v>0.95488066299475904</v>
      </c>
      <c r="AC8065">
        <v>0.91162736569541636</v>
      </c>
      <c r="AD8065">
        <v>0.90769787043040229</v>
      </c>
      <c r="AE8065">
        <v>0.947875978212389</v>
      </c>
      <c r="AF8065">
        <v>0.85717735120125549</v>
      </c>
      <c r="AG8065">
        <v>0.89942787144101344</v>
      </c>
      <c r="AH8065">
        <v>0.94557767197111819</v>
      </c>
      <c r="AI8065">
        <v>0.84177821165074063</v>
      </c>
      <c r="AJ8065">
        <v>0.91230046645253959</v>
      </c>
      <c r="AK8065">
        <v>0.91955377677380257</v>
      </c>
    </row>
    <row r="8066" spans="1:37">
      <c r="A8066">
        <v>19</v>
      </c>
      <c r="B8066">
        <v>0.8573044003821334</v>
      </c>
      <c r="C8066">
        <v>0.90648679442126057</v>
      </c>
      <c r="D8066">
        <v>0.93823564468547949</v>
      </c>
      <c r="E8066">
        <v>0.85341599136745439</v>
      </c>
      <c r="F8066">
        <v>0.93899182976403295</v>
      </c>
      <c r="G8066">
        <v>0.93597924006142552</v>
      </c>
      <c r="H8066">
        <v>0.90161456666311046</v>
      </c>
      <c r="I8066">
        <v>0.89893423833765007</v>
      </c>
      <c r="J8066">
        <v>0.93863584756446106</v>
      </c>
      <c r="K8066">
        <v>0.92941288691753687</v>
      </c>
      <c r="L8066">
        <v>0.89980481839880544</v>
      </c>
      <c r="M8066">
        <v>0.92935449664765757</v>
      </c>
      <c r="N8066">
        <v>0.83745365440619912</v>
      </c>
      <c r="O8066">
        <v>0.89486804618383553</v>
      </c>
      <c r="P8066">
        <v>0.91342822734241957</v>
      </c>
      <c r="Q8066">
        <v>0.86701232240253201</v>
      </c>
      <c r="R8066">
        <v>0.898827467788884</v>
      </c>
      <c r="S8066">
        <v>0.90460657741733508</v>
      </c>
      <c r="T8066">
        <v>0.86549182711148764</v>
      </c>
      <c r="U8066">
        <v>0.89395450840352475</v>
      </c>
      <c r="V8066">
        <v>0.92274285489447716</v>
      </c>
      <c r="W8066">
        <v>0.86194016362825776</v>
      </c>
      <c r="X8066">
        <v>0.88173096691510588</v>
      </c>
      <c r="Y8066">
        <v>0.92185170689662754</v>
      </c>
      <c r="Z8066">
        <v>0.84729927680826778</v>
      </c>
      <c r="AA8066">
        <v>0.87216443060098914</v>
      </c>
      <c r="AB8066">
        <v>0.90798691241781815</v>
      </c>
      <c r="AC8066">
        <v>0.85231950889545105</v>
      </c>
      <c r="AD8066">
        <v>0.84217744750885204</v>
      </c>
      <c r="AE8066">
        <v>0.90395610039601559</v>
      </c>
      <c r="AF8066">
        <v>0.80075656968087228</v>
      </c>
      <c r="AG8066">
        <v>0.8816621467566399</v>
      </c>
      <c r="AH8066">
        <v>0.93222809391046968</v>
      </c>
      <c r="AI8066">
        <v>0.79110894174629698</v>
      </c>
      <c r="AJ8066">
        <v>0.89796148942008125</v>
      </c>
      <c r="AK8066">
        <v>0.90832453491132026</v>
      </c>
    </row>
    <row r="8067" spans="1:37">
      <c r="A8067">
        <v>20</v>
      </c>
      <c r="B8067">
        <v>0.78491353258856333</v>
      </c>
      <c r="C8067">
        <v>0.88826735119701294</v>
      </c>
      <c r="D8067">
        <v>0.91727256473673247</v>
      </c>
      <c r="E8067">
        <v>0.78130884624336161</v>
      </c>
      <c r="F8067">
        <v>0.92557388090217352</v>
      </c>
      <c r="G8067">
        <v>0.90125068775508521</v>
      </c>
      <c r="H8067">
        <v>0.77725025783278212</v>
      </c>
      <c r="I8067">
        <v>0.83618528772587897</v>
      </c>
      <c r="J8067">
        <v>0.87658265016090764</v>
      </c>
      <c r="K8067">
        <v>0.84563043512821734</v>
      </c>
      <c r="L8067">
        <v>0.84558901339227976</v>
      </c>
      <c r="M8067">
        <v>0.88586171482962739</v>
      </c>
      <c r="N8067">
        <v>0.77303808998422008</v>
      </c>
      <c r="O8067">
        <v>0.82458014694856785</v>
      </c>
      <c r="P8067">
        <v>0.8298380294019343</v>
      </c>
      <c r="Q8067">
        <v>0.79325297959733354</v>
      </c>
      <c r="R8067">
        <v>0.81664424827753279</v>
      </c>
      <c r="S8067">
        <v>0.83063895763141427</v>
      </c>
      <c r="T8067">
        <v>0.79716319229359189</v>
      </c>
      <c r="U8067">
        <v>0.8256511275860734</v>
      </c>
      <c r="V8067">
        <v>0.84819079190049218</v>
      </c>
      <c r="W8067">
        <v>0.79876616100153031</v>
      </c>
      <c r="X8067">
        <v>0.81260795966559629</v>
      </c>
      <c r="Y8067">
        <v>0.8468564342285213</v>
      </c>
      <c r="Z8067">
        <v>0.77716005951625733</v>
      </c>
      <c r="AA8067">
        <v>0.80104539587317714</v>
      </c>
      <c r="AB8067">
        <v>0.82956911494712648</v>
      </c>
      <c r="AC8067">
        <v>0.7701002283868903</v>
      </c>
      <c r="AD8067">
        <v>0.7742606353797814</v>
      </c>
      <c r="AE8067">
        <v>0.85415681133172061</v>
      </c>
      <c r="AF8067">
        <v>0.7344561149342026</v>
      </c>
      <c r="AG8067">
        <v>0.86211560112443075</v>
      </c>
      <c r="AH8067">
        <v>0.9256953216680246</v>
      </c>
      <c r="AI8067">
        <v>0.72896915538701257</v>
      </c>
      <c r="AJ8067">
        <v>0.8833771809480766</v>
      </c>
      <c r="AK8067">
        <v>0.90865191805599899</v>
      </c>
    </row>
    <row r="8068" spans="1:37">
      <c r="A8068">
        <v>21</v>
      </c>
      <c r="B8068">
        <v>0.7184691271373147</v>
      </c>
      <c r="C8068">
        <v>0.88475318471337561</v>
      </c>
      <c r="D8068">
        <v>0.91544742096010012</v>
      </c>
      <c r="E8068">
        <v>0.77326873029642629</v>
      </c>
      <c r="F8068">
        <v>0.92777078439075977</v>
      </c>
      <c r="G8068">
        <v>0.89931265551476902</v>
      </c>
      <c r="H8068">
        <v>0.65633557381130203</v>
      </c>
      <c r="I8068">
        <v>0.77842874579500476</v>
      </c>
      <c r="J8068">
        <v>0.8366415321854469</v>
      </c>
      <c r="K8068">
        <v>0.7191141635268119</v>
      </c>
      <c r="L8068">
        <v>0.77287504850145217</v>
      </c>
      <c r="M8068">
        <v>0.82013409369859802</v>
      </c>
      <c r="N8068">
        <v>0.67280331507306235</v>
      </c>
      <c r="O8068">
        <v>0.72019257545573323</v>
      </c>
      <c r="P8068">
        <v>0.73983373211453063</v>
      </c>
      <c r="Q8068">
        <v>0.71090162278634439</v>
      </c>
      <c r="R8068">
        <v>0.71839115259354114</v>
      </c>
      <c r="S8068">
        <v>0.71212618146038942</v>
      </c>
      <c r="T8068">
        <v>0.7061426241735459</v>
      </c>
      <c r="U8068">
        <v>0.73364126848581324</v>
      </c>
      <c r="V8068">
        <v>0.76335941688266329</v>
      </c>
      <c r="W8068">
        <v>0.70520405335389735</v>
      </c>
      <c r="X8068">
        <v>0.72145973957102405</v>
      </c>
      <c r="Y8068">
        <v>0.74965809297232633</v>
      </c>
      <c r="Z8068">
        <v>0.68780493431296796</v>
      </c>
      <c r="AA8068">
        <v>0.71015483305163751</v>
      </c>
      <c r="AB8068">
        <v>0.75205390935105709</v>
      </c>
      <c r="AC8068">
        <v>0.69412158328848017</v>
      </c>
      <c r="AD8068">
        <v>0.70119445414193793</v>
      </c>
      <c r="AE8068">
        <v>0.77657561463500357</v>
      </c>
      <c r="AF8068">
        <v>0.7352207332287013</v>
      </c>
      <c r="AG8068">
        <v>0.86648445410580099</v>
      </c>
      <c r="AH8068">
        <v>0.92966431716086029</v>
      </c>
      <c r="AI8068">
        <v>0.70090299810389178</v>
      </c>
      <c r="AJ8068">
        <v>0.87964556063075972</v>
      </c>
      <c r="AK8068">
        <v>0.91086993886119749</v>
      </c>
    </row>
    <row r="8069" spans="1:37">
      <c r="A8069">
        <v>22</v>
      </c>
      <c r="B8069">
        <v>0.68033378175508386</v>
      </c>
      <c r="C8069">
        <v>0.84061676367230398</v>
      </c>
      <c r="D8069">
        <v>0.88772013468816102</v>
      </c>
      <c r="E8069">
        <v>0.740494678712735</v>
      </c>
      <c r="F8069">
        <v>0.8787493685906943</v>
      </c>
      <c r="G8069">
        <v>0.86701485550984181</v>
      </c>
      <c r="H8069">
        <v>0.55503396280095307</v>
      </c>
      <c r="I8069">
        <v>0.69934506266559515</v>
      </c>
      <c r="J8069">
        <v>0.76234212648673172</v>
      </c>
      <c r="K8069">
        <v>0.56199424492456396</v>
      </c>
      <c r="L8069">
        <v>0.68504332796387979</v>
      </c>
      <c r="M8069">
        <v>0.70876785759015404</v>
      </c>
      <c r="N8069">
        <v>0.56357524984925655</v>
      </c>
      <c r="O8069">
        <v>0.60468478889531518</v>
      </c>
      <c r="P8069">
        <v>0.6242632274219988</v>
      </c>
      <c r="Q8069">
        <v>0.60797252710255212</v>
      </c>
      <c r="R8069">
        <v>0.59803251603527552</v>
      </c>
      <c r="S8069">
        <v>0.57284951847103371</v>
      </c>
      <c r="T8069">
        <v>0.61055838590192535</v>
      </c>
      <c r="U8069">
        <v>0.61652175600667647</v>
      </c>
      <c r="V8069">
        <v>0.63830101170070963</v>
      </c>
      <c r="W8069">
        <v>0.60378586145819535</v>
      </c>
      <c r="X8069">
        <v>0.61447519353481317</v>
      </c>
      <c r="Y8069">
        <v>0.6228512627473054</v>
      </c>
      <c r="Z8069">
        <v>0.59677735614020921</v>
      </c>
      <c r="AA8069">
        <v>0.60620402718276289</v>
      </c>
      <c r="AB8069">
        <v>0.63331692257197669</v>
      </c>
      <c r="AC8069">
        <v>0.53256331553758196</v>
      </c>
      <c r="AD8069">
        <v>0.59795022692135047</v>
      </c>
      <c r="AE8069">
        <v>0.66650222336356402</v>
      </c>
      <c r="AF8069">
        <v>0.69636605094772408</v>
      </c>
      <c r="AG8069">
        <v>0.82398903892315212</v>
      </c>
      <c r="AH8069">
        <v>0.89558028806984236</v>
      </c>
      <c r="AI8069">
        <v>0.65408226481686604</v>
      </c>
      <c r="AJ8069">
        <v>0.83595719611988928</v>
      </c>
      <c r="AK8069">
        <v>0.87907285093426957</v>
      </c>
    </row>
    <row r="8070" spans="1:37">
      <c r="A8070">
        <v>23</v>
      </c>
      <c r="B8070">
        <v>0.60665613850383115</v>
      </c>
      <c r="C8070">
        <v>0.76036061388095777</v>
      </c>
      <c r="D8070">
        <v>0.80692958669805415</v>
      </c>
      <c r="E8070">
        <v>0.6739098237521951</v>
      </c>
      <c r="F8070">
        <v>0.79019571683998679</v>
      </c>
      <c r="G8070">
        <v>0.77852233253676906</v>
      </c>
      <c r="H8070">
        <v>0.35339094562395534</v>
      </c>
      <c r="I8070">
        <v>0.50808252210413518</v>
      </c>
      <c r="J8070">
        <v>0.5190152921002561</v>
      </c>
      <c r="K8070">
        <v>0.31595682103623152</v>
      </c>
      <c r="L8070">
        <v>0.45228045009347567</v>
      </c>
      <c r="M8070">
        <v>0.42042465787737859</v>
      </c>
      <c r="N8070">
        <v>0.26279394973507642</v>
      </c>
      <c r="O8070">
        <v>0.36565773407878677</v>
      </c>
      <c r="P8070">
        <v>0.36287143683252787</v>
      </c>
      <c r="Q8070">
        <v>0.2676452764123628</v>
      </c>
      <c r="R8070">
        <v>0.32484894619154114</v>
      </c>
      <c r="S8070">
        <v>0.29663376964131311</v>
      </c>
      <c r="T8070">
        <v>0.25895351630153096</v>
      </c>
      <c r="U8070">
        <v>0.29153437099716667</v>
      </c>
      <c r="V8070">
        <v>0.27523964568342668</v>
      </c>
      <c r="W8070">
        <v>0.24681599652982783</v>
      </c>
      <c r="X8070">
        <v>0.27550826305747539</v>
      </c>
      <c r="Y8070">
        <v>0.27343767177804851</v>
      </c>
      <c r="Z8070">
        <v>0.23626570087313581</v>
      </c>
      <c r="AA8070">
        <v>0.29518949086874086</v>
      </c>
      <c r="AB8070">
        <v>0.28699344595218318</v>
      </c>
      <c r="AC8070">
        <v>0.29797943063293714</v>
      </c>
      <c r="AD8070">
        <v>0.37306368759662861</v>
      </c>
      <c r="AE8070">
        <v>0.37818806006460598</v>
      </c>
      <c r="AF8070">
        <v>0.62235904865386926</v>
      </c>
      <c r="AG8070">
        <v>0.73920709212827596</v>
      </c>
      <c r="AH8070">
        <v>0.80528750924977777</v>
      </c>
      <c r="AI8070">
        <v>0.58197382995100155</v>
      </c>
      <c r="AJ8070">
        <v>0.74826734670820083</v>
      </c>
      <c r="AK8070">
        <v>0.80084464851327131</v>
      </c>
    </row>
    <row r="8071" spans="1:37">
      <c r="A8071">
        <v>24</v>
      </c>
      <c r="B8071">
        <v>0.38747538554522237</v>
      </c>
      <c r="C8071">
        <v>0.51502786624203845</v>
      </c>
      <c r="D8071">
        <v>0.4949715426562174</v>
      </c>
      <c r="E8071">
        <v>0.43334109133994886</v>
      </c>
      <c r="F8071">
        <v>0.53715092085534921</v>
      </c>
      <c r="G8071">
        <v>0.46956221822571509</v>
      </c>
      <c r="H8071">
        <v>0.11911874533233757</v>
      </c>
      <c r="I8071">
        <v>0.22067518085201399</v>
      </c>
      <c r="J8071">
        <v>0.24201138490208515</v>
      </c>
      <c r="K8071">
        <v>0.11618257261410787</v>
      </c>
      <c r="L8071">
        <v>0.15096297428541197</v>
      </c>
      <c r="M8071">
        <v>0.17118237911945691</v>
      </c>
      <c r="N8071">
        <v>7.8130011418014803E-2</v>
      </c>
      <c r="O8071">
        <v>0.11686534712850505</v>
      </c>
      <c r="P8071">
        <v>0.14107835387365975</v>
      </c>
      <c r="Q8071">
        <v>9.8417614975422535E-2</v>
      </c>
      <c r="R8071">
        <v>0.10184724643071857</v>
      </c>
      <c r="S8071">
        <v>0.1113688541697725</v>
      </c>
      <c r="T8071">
        <v>8.4687053588359484E-2</v>
      </c>
      <c r="U8071">
        <v>9.2584326359507862E-2</v>
      </c>
      <c r="V8071">
        <v>0.10483422764987382</v>
      </c>
      <c r="W8071">
        <v>8.8055619148602896E-2</v>
      </c>
      <c r="X8071">
        <v>8.6590616948058308E-2</v>
      </c>
      <c r="Y8071">
        <v>0.10266005866289064</v>
      </c>
      <c r="Z8071">
        <v>7.0243024717701469E-2</v>
      </c>
      <c r="AA8071">
        <v>9.2776310398992076E-2</v>
      </c>
      <c r="AB8071">
        <v>0.10931105572479154</v>
      </c>
      <c r="AC8071">
        <v>8.859083833990368E-2</v>
      </c>
      <c r="AD8071">
        <v>0.11895915415689989</v>
      </c>
      <c r="AE8071">
        <v>0.14816116344763272</v>
      </c>
      <c r="AF8071">
        <v>0.41216950380296991</v>
      </c>
      <c r="AG8071">
        <v>0.49853781500704558</v>
      </c>
      <c r="AH8071">
        <v>0.48752868365386764</v>
      </c>
      <c r="AI8071">
        <v>0.38455328815213924</v>
      </c>
      <c r="AJ8071">
        <v>0.50649321303484673</v>
      </c>
      <c r="AK8071">
        <v>0.47796302207380847</v>
      </c>
    </row>
    <row r="8078" spans="1:37">
      <c r="A8078">
        <v>1203</v>
      </c>
    </row>
    <row r="8081" spans="1:49">
      <c r="A8081" t="s">
        <v>314</v>
      </c>
      <c r="D8081">
        <v>2015</v>
      </c>
      <c r="F8081" t="s">
        <v>0</v>
      </c>
      <c r="G8081" s="168">
        <v>97366.531999998799</v>
      </c>
      <c r="H8081" t="s">
        <v>102</v>
      </c>
      <c r="K8081" t="s">
        <v>1</v>
      </c>
      <c r="L8081" t="s">
        <v>103</v>
      </c>
    </row>
    <row r="8082" spans="1:49">
      <c r="A8082">
        <v>1203</v>
      </c>
      <c r="B8082" t="s">
        <v>104</v>
      </c>
      <c r="F8082" t="s">
        <v>3</v>
      </c>
      <c r="G8082">
        <v>0</v>
      </c>
      <c r="H8082" t="s">
        <v>102</v>
      </c>
      <c r="K8082" t="s">
        <v>4</v>
      </c>
      <c r="L8082" t="s">
        <v>103</v>
      </c>
      <c r="N8082" t="s">
        <v>105</v>
      </c>
    </row>
    <row r="8083" spans="1:49">
      <c r="B8083">
        <v>1</v>
      </c>
      <c r="C8083" t="s">
        <v>5</v>
      </c>
      <c r="D8083" t="s">
        <v>6</v>
      </c>
      <c r="E8083">
        <v>2</v>
      </c>
      <c r="F8083" t="s">
        <v>7</v>
      </c>
      <c r="G8083" t="s">
        <v>8</v>
      </c>
      <c r="H8083">
        <v>3</v>
      </c>
      <c r="I8083" t="s">
        <v>9</v>
      </c>
      <c r="J8083" t="s">
        <v>10</v>
      </c>
      <c r="K8083">
        <v>4</v>
      </c>
      <c r="L8083" t="s">
        <v>11</v>
      </c>
      <c r="M8083" t="s">
        <v>12</v>
      </c>
      <c r="N8083">
        <v>5</v>
      </c>
      <c r="O8083" t="s">
        <v>13</v>
      </c>
      <c r="P8083" t="s">
        <v>13</v>
      </c>
      <c r="Q8083">
        <v>6</v>
      </c>
      <c r="R8083" t="s">
        <v>14</v>
      </c>
      <c r="S8083" t="s">
        <v>87</v>
      </c>
      <c r="T8083">
        <v>7</v>
      </c>
      <c r="U8083" t="s">
        <v>15</v>
      </c>
      <c r="V8083" t="s">
        <v>88</v>
      </c>
      <c r="W8083">
        <v>8</v>
      </c>
      <c r="X8083" t="s">
        <v>89</v>
      </c>
      <c r="Y8083" t="s">
        <v>90</v>
      </c>
      <c r="Z8083">
        <v>9</v>
      </c>
      <c r="AA8083" t="s">
        <v>91</v>
      </c>
      <c r="AB8083" t="s">
        <v>92</v>
      </c>
      <c r="AC8083">
        <v>10</v>
      </c>
      <c r="AD8083" t="s">
        <v>93</v>
      </c>
      <c r="AE8083" t="s">
        <v>94</v>
      </c>
      <c r="AF8083">
        <v>11</v>
      </c>
      <c r="AG8083" t="s">
        <v>95</v>
      </c>
      <c r="AH8083" t="s">
        <v>96</v>
      </c>
      <c r="AI8083">
        <v>12</v>
      </c>
      <c r="AJ8083" t="s">
        <v>97</v>
      </c>
      <c r="AK8083" t="s">
        <v>98</v>
      </c>
    </row>
    <row r="8084" spans="1:49">
      <c r="B8084">
        <v>31</v>
      </c>
      <c r="E8084">
        <v>28</v>
      </c>
      <c r="H8084">
        <v>31</v>
      </c>
      <c r="K8084">
        <v>30</v>
      </c>
      <c r="N8084">
        <v>31</v>
      </c>
      <c r="Q8084">
        <v>30</v>
      </c>
      <c r="T8084">
        <v>31</v>
      </c>
      <c r="W8084">
        <v>31</v>
      </c>
      <c r="Z8084">
        <v>30</v>
      </c>
      <c r="AC8084">
        <v>31</v>
      </c>
      <c r="AF8084">
        <v>30</v>
      </c>
      <c r="AI8084">
        <v>31</v>
      </c>
    </row>
    <row r="8085" spans="1:49">
      <c r="A8085" t="s">
        <v>16</v>
      </c>
      <c r="B8085" t="s">
        <v>17</v>
      </c>
      <c r="C8085" t="s">
        <v>18</v>
      </c>
      <c r="D8085" t="s">
        <v>19</v>
      </c>
      <c r="E8085" t="s">
        <v>17</v>
      </c>
      <c r="F8085" t="s">
        <v>18</v>
      </c>
      <c r="G8085" t="s">
        <v>19</v>
      </c>
      <c r="H8085" t="s">
        <v>17</v>
      </c>
      <c r="I8085" t="s">
        <v>18</v>
      </c>
      <c r="J8085" t="s">
        <v>19</v>
      </c>
      <c r="K8085" t="s">
        <v>17</v>
      </c>
      <c r="L8085" t="s">
        <v>18</v>
      </c>
      <c r="M8085" t="s">
        <v>19</v>
      </c>
      <c r="N8085" t="s">
        <v>17</v>
      </c>
      <c r="O8085" t="s">
        <v>18</v>
      </c>
      <c r="P8085" t="s">
        <v>19</v>
      </c>
      <c r="Q8085" t="s">
        <v>17</v>
      </c>
      <c r="R8085" t="s">
        <v>18</v>
      </c>
      <c r="S8085" t="s">
        <v>19</v>
      </c>
      <c r="T8085" t="s">
        <v>17</v>
      </c>
      <c r="U8085" t="s">
        <v>18</v>
      </c>
      <c r="V8085" t="s">
        <v>19</v>
      </c>
      <c r="W8085" t="s">
        <v>17</v>
      </c>
      <c r="X8085" t="s">
        <v>18</v>
      </c>
      <c r="Y8085" t="s">
        <v>19</v>
      </c>
      <c r="Z8085" t="s">
        <v>17</v>
      </c>
      <c r="AA8085" t="s">
        <v>18</v>
      </c>
      <c r="AB8085" t="s">
        <v>19</v>
      </c>
      <c r="AC8085" t="s">
        <v>17</v>
      </c>
      <c r="AD8085" t="s">
        <v>18</v>
      </c>
      <c r="AE8085" t="s">
        <v>19</v>
      </c>
      <c r="AF8085" t="s">
        <v>17</v>
      </c>
      <c r="AG8085" t="s">
        <v>18</v>
      </c>
      <c r="AH8085" t="s">
        <v>19</v>
      </c>
      <c r="AI8085" t="s">
        <v>17</v>
      </c>
      <c r="AJ8085" t="s">
        <v>18</v>
      </c>
      <c r="AK8085" t="s">
        <v>19</v>
      </c>
    </row>
    <row r="8086" spans="1:49">
      <c r="B8086" s="169">
        <v>7.0040232525796664E-2</v>
      </c>
      <c r="C8086" s="170">
        <v>1.0097255330562582</v>
      </c>
      <c r="D8086" s="170">
        <v>0.98759593632734299</v>
      </c>
      <c r="E8086" s="169">
        <v>6.1692250065474755E-2</v>
      </c>
      <c r="F8086" s="170">
        <v>1.0112670046247669</v>
      </c>
      <c r="G8086" s="170">
        <v>0.98213954374843382</v>
      </c>
      <c r="H8086" s="169">
        <v>7.0223577923956032E-2</v>
      </c>
      <c r="I8086" s="170">
        <v>1.0868985885258797</v>
      </c>
      <c r="J8086" s="170">
        <v>1.00228855120855</v>
      </c>
      <c r="K8086" s="169">
        <v>7.0144313851944057E-2</v>
      </c>
      <c r="L8086" s="170">
        <v>1.2315916381096852</v>
      </c>
      <c r="M8086" s="170">
        <v>1.0137236873543753</v>
      </c>
      <c r="N8086" s="169">
        <v>8.40900754520819E-2</v>
      </c>
      <c r="O8086" s="170">
        <v>1.3353394929112066</v>
      </c>
      <c r="P8086" s="170">
        <v>0.97207277536106096</v>
      </c>
      <c r="Q8086" s="169">
        <v>0.10615730978869704</v>
      </c>
      <c r="R8086" s="170">
        <v>1.1722313832433491</v>
      </c>
      <c r="S8086" s="170">
        <v>0.99468028841277323</v>
      </c>
      <c r="T8086" s="169">
        <v>0.11781213233017829</v>
      </c>
      <c r="U8086" s="170">
        <v>1.1492672980596059</v>
      </c>
      <c r="V8086" s="170">
        <v>0.99543713227401709</v>
      </c>
      <c r="W8086" s="169">
        <v>0.11067413619596266</v>
      </c>
      <c r="X8086" s="170">
        <v>1.1784797854163185</v>
      </c>
      <c r="Y8086" s="170">
        <v>1.003614174480888</v>
      </c>
      <c r="Z8086" s="169">
        <v>9.5868184290001462E-2</v>
      </c>
      <c r="AA8086" s="170">
        <v>1.1644031872090881</v>
      </c>
      <c r="AB8086" s="170">
        <v>0.94313969898580829</v>
      </c>
      <c r="AC8086" s="169">
        <v>7.7954049288150307E-2</v>
      </c>
      <c r="AD8086" s="170">
        <v>1.1407169011458456</v>
      </c>
      <c r="AE8086" s="170">
        <v>0.99991973938878287</v>
      </c>
      <c r="AF8086" s="169">
        <v>6.6189588325226617E-2</v>
      </c>
      <c r="AG8086" s="170">
        <v>1.0665654593178786</v>
      </c>
      <c r="AH8086" s="170">
        <v>0.99731795874637763</v>
      </c>
      <c r="AI8086" s="169">
        <v>6.9154149962530415E-2</v>
      </c>
      <c r="AJ8086" s="170">
        <v>1.031296975211595</v>
      </c>
      <c r="AK8086" s="170">
        <v>1.0145057701415341</v>
      </c>
      <c r="AN8086" s="93">
        <f>1/($T8086*(1/$T8084)*(1/(5/7+2/7*$V8086))*$T8096/SUM($T8088:$T8111))</f>
        <v>6093.4233133020498</v>
      </c>
      <c r="AO8086" s="93">
        <f>1/(T8086*(1/T8084)*(1/(5/7+2/7*V8086)))</f>
        <v>262.78775722304988</v>
      </c>
      <c r="AP8086" s="93"/>
      <c r="AR8086" s="217">
        <f>CHOOSE($AV$3,C8086,F8086,I8086,L8086,O8086,R8086,U8086,X8086,AA8086,AD8086,AG8086,AJ8086)</f>
        <v>1.1492672980596059</v>
      </c>
      <c r="AS8086" s="92"/>
      <c r="AT8086" s="92"/>
      <c r="AV8086" s="151">
        <f>AN8086/AR8086</f>
        <v>5302.0070470899436</v>
      </c>
      <c r="AW8086" s="152">
        <f>AO8086/AR8086</f>
        <v>228.65677781551267</v>
      </c>
    </row>
    <row r="8087" spans="1:49">
      <c r="A8087" t="s">
        <v>20</v>
      </c>
      <c r="B8087" t="s">
        <v>21</v>
      </c>
      <c r="C8087" t="s">
        <v>22</v>
      </c>
      <c r="D8087" t="s">
        <v>23</v>
      </c>
      <c r="E8087" t="s">
        <v>21</v>
      </c>
      <c r="F8087" t="s">
        <v>22</v>
      </c>
      <c r="G8087" t="s">
        <v>23</v>
      </c>
      <c r="H8087" t="s">
        <v>21</v>
      </c>
      <c r="I8087" t="s">
        <v>22</v>
      </c>
      <c r="J8087" t="s">
        <v>23</v>
      </c>
      <c r="K8087" t="s">
        <v>21</v>
      </c>
      <c r="L8087" t="s">
        <v>22</v>
      </c>
      <c r="M8087" t="s">
        <v>23</v>
      </c>
      <c r="N8087" t="s">
        <v>21</v>
      </c>
      <c r="O8087" t="s">
        <v>22</v>
      </c>
      <c r="P8087" t="s">
        <v>23</v>
      </c>
      <c r="Q8087" t="s">
        <v>21</v>
      </c>
      <c r="R8087" t="s">
        <v>22</v>
      </c>
      <c r="S8087" t="s">
        <v>23</v>
      </c>
      <c r="T8087" t="s">
        <v>21</v>
      </c>
      <c r="U8087" t="s">
        <v>22</v>
      </c>
      <c r="V8087" t="s">
        <v>23</v>
      </c>
      <c r="W8087" t="s">
        <v>21</v>
      </c>
      <c r="X8087" t="s">
        <v>22</v>
      </c>
      <c r="Y8087" t="s">
        <v>23</v>
      </c>
      <c r="Z8087" t="s">
        <v>21</v>
      </c>
      <c r="AA8087" t="s">
        <v>22</v>
      </c>
      <c r="AB8087" t="s">
        <v>23</v>
      </c>
      <c r="AC8087" t="s">
        <v>21</v>
      </c>
      <c r="AD8087" t="s">
        <v>22</v>
      </c>
      <c r="AE8087" t="s">
        <v>23</v>
      </c>
      <c r="AF8087" t="s">
        <v>21</v>
      </c>
      <c r="AG8087" t="s">
        <v>22</v>
      </c>
      <c r="AH8087" t="s">
        <v>23</v>
      </c>
      <c r="AI8087" t="s">
        <v>21</v>
      </c>
      <c r="AJ8087" t="s">
        <v>22</v>
      </c>
      <c r="AK8087" t="s">
        <v>23</v>
      </c>
    </row>
    <row r="8088" spans="1:49">
      <c r="A8088">
        <v>1</v>
      </c>
      <c r="B8088">
        <v>0.19871043376318875</v>
      </c>
      <c r="C8088">
        <v>0.20053590945950722</v>
      </c>
      <c r="D8088">
        <v>0.25291962183945693</v>
      </c>
      <c r="E8088">
        <v>0.20115709835336007</v>
      </c>
      <c r="F8088">
        <v>0.20858498356514849</v>
      </c>
      <c r="G8088">
        <v>0.23721174004192877</v>
      </c>
      <c r="H8088">
        <v>0.10820240963855425</v>
      </c>
      <c r="I8088">
        <v>0.16354296550290939</v>
      </c>
      <c r="J8088">
        <v>0.16858926303872221</v>
      </c>
      <c r="K8088">
        <v>9.4211822660098518E-2</v>
      </c>
      <c r="L8088">
        <v>0.14717347729312952</v>
      </c>
      <c r="M8088">
        <v>0.15812088226869089</v>
      </c>
      <c r="N8088">
        <v>7.3980835892501762E-2</v>
      </c>
      <c r="O8088">
        <v>0.10046156242570317</v>
      </c>
      <c r="P8088">
        <v>0.11757470479556589</v>
      </c>
      <c r="Q8088">
        <v>6.1850014856803276E-2</v>
      </c>
      <c r="R8088">
        <v>7.2982714233173943E-2</v>
      </c>
      <c r="S8088">
        <v>8.0938972821863603E-2</v>
      </c>
      <c r="T8088">
        <v>6.0171735471629344E-2</v>
      </c>
      <c r="U8088">
        <v>6.8021101486633317E-2</v>
      </c>
      <c r="V8088">
        <v>7.5503671624929367E-2</v>
      </c>
      <c r="W8088">
        <v>6.2500695936842349E-2</v>
      </c>
      <c r="X8088">
        <v>7.187700994370734E-2</v>
      </c>
      <c r="Y8088">
        <v>7.9264363453791425E-2</v>
      </c>
      <c r="Z8088">
        <v>6.9811696226462022E-2</v>
      </c>
      <c r="AA8088">
        <v>7.7983351036237408E-2</v>
      </c>
      <c r="AB8088">
        <v>9.1471760090027041E-2</v>
      </c>
      <c r="AC8088">
        <v>9.3300168498756331E-2</v>
      </c>
      <c r="AD8088">
        <v>0.10599370898298706</v>
      </c>
      <c r="AE8088">
        <v>0.12027771711903813</v>
      </c>
      <c r="AF8088">
        <v>0.16273332605610744</v>
      </c>
      <c r="AG8088">
        <v>0.17715707550699697</v>
      </c>
      <c r="AH8088">
        <v>0.24763356641181</v>
      </c>
      <c r="AI8088">
        <v>0.19871043376318873</v>
      </c>
      <c r="AJ8088">
        <v>0.19202620612443771</v>
      </c>
      <c r="AK8088">
        <v>0.25063329363015657</v>
      </c>
    </row>
    <row r="8089" spans="1:49">
      <c r="A8089">
        <v>2</v>
      </c>
      <c r="B8089">
        <v>0.18215123094958971</v>
      </c>
      <c r="C8089">
        <v>0.18477241476571585</v>
      </c>
      <c r="D8089">
        <v>0.20469729635018705</v>
      </c>
      <c r="E8089">
        <v>0.18439400682391338</v>
      </c>
      <c r="F8089">
        <v>0.19120290160138595</v>
      </c>
      <c r="G8089">
        <v>0.18741264849755418</v>
      </c>
      <c r="H8089">
        <v>9.906506024096387E-2</v>
      </c>
      <c r="I8089">
        <v>0.15407769638403992</v>
      </c>
      <c r="J8089">
        <v>0.14476844698070773</v>
      </c>
      <c r="K8089">
        <v>8.3954498314752407E-2</v>
      </c>
      <c r="L8089">
        <v>0.14216849690724184</v>
      </c>
      <c r="M8089">
        <v>0.14032722799804537</v>
      </c>
      <c r="N8089">
        <v>6.773338956913709E-2</v>
      </c>
      <c r="O8089">
        <v>9.4722775605237078E-2</v>
      </c>
      <c r="P8089">
        <v>0.10299522049963851</v>
      </c>
      <c r="Q8089">
        <v>5.8250097140636788E-2</v>
      </c>
      <c r="R8089">
        <v>6.8734828981243098E-2</v>
      </c>
      <c r="S8089">
        <v>7.0281671662276585E-2</v>
      </c>
      <c r="T8089">
        <v>5.5090423764244285E-2</v>
      </c>
      <c r="U8089">
        <v>6.406200189899669E-2</v>
      </c>
      <c r="V8089">
        <v>6.5562041046883818E-2</v>
      </c>
      <c r="W8089">
        <v>5.7222710924538178E-2</v>
      </c>
      <c r="X8089">
        <v>6.7693481094433947E-2</v>
      </c>
      <c r="Y8089">
        <v>6.8827559487805945E-2</v>
      </c>
      <c r="Z8089">
        <v>6.391632048954006E-2</v>
      </c>
      <c r="AA8089">
        <v>7.3444408764172631E-2</v>
      </c>
      <c r="AB8089">
        <v>7.9427598162961147E-2</v>
      </c>
      <c r="AC8089">
        <v>8.3142100617828799E-2</v>
      </c>
      <c r="AD8089">
        <v>0.10132508464657444</v>
      </c>
      <c r="AE8089">
        <v>0.10939768012434327</v>
      </c>
      <c r="AF8089">
        <v>0.16282065276716517</v>
      </c>
      <c r="AG8089">
        <v>0.16382174661378426</v>
      </c>
      <c r="AH8089">
        <v>0.19838374724855914</v>
      </c>
      <c r="AI8089">
        <v>0.18215123094958968</v>
      </c>
      <c r="AJ8089">
        <v>0.17720233035473637</v>
      </c>
      <c r="AK8089">
        <v>0.20284688553741889</v>
      </c>
    </row>
    <row r="8090" spans="1:49">
      <c r="A8090">
        <v>3</v>
      </c>
      <c r="B8090">
        <v>0.174457796014068</v>
      </c>
      <c r="C8090">
        <v>0.17643761238232911</v>
      </c>
      <c r="D8090">
        <v>0.18458561557741096</v>
      </c>
      <c r="E8090">
        <v>0.17660584483014388</v>
      </c>
      <c r="F8090">
        <v>0.18312715555627515</v>
      </c>
      <c r="G8090">
        <v>0.18453004891684141</v>
      </c>
      <c r="H8090">
        <v>9.4187951807228928E-2</v>
      </c>
      <c r="I8090">
        <v>0.15016495220282627</v>
      </c>
      <c r="J8090">
        <v>0.13668283279531232</v>
      </c>
      <c r="K8090">
        <v>7.7699637023593462E-2</v>
      </c>
      <c r="L8090">
        <v>0.14365646404899224</v>
      </c>
      <c r="M8090">
        <v>0.12866699243432692</v>
      </c>
      <c r="N8090">
        <v>6.4398782143374939E-2</v>
      </c>
      <c r="O8090">
        <v>9.4400310441039387E-2</v>
      </c>
      <c r="P8090">
        <v>9.3441240260261876E-2</v>
      </c>
      <c r="Q8090">
        <v>5.6878699915430507E-2</v>
      </c>
      <c r="R8090">
        <v>6.7116586980507514E-2</v>
      </c>
      <c r="S8090">
        <v>6.3297909917547204E-2</v>
      </c>
      <c r="T8090">
        <v>5.2378246840260281E-2</v>
      </c>
      <c r="U8090">
        <v>6.2553773484658903E-2</v>
      </c>
      <c r="V8090">
        <v>5.9047260402937285E-2</v>
      </c>
      <c r="W8090">
        <v>5.4405558586747137E-2</v>
      </c>
      <c r="X8090">
        <v>6.609975581852022E-2</v>
      </c>
      <c r="Y8090">
        <v>6.1988290222216941E-2</v>
      </c>
      <c r="Z8090">
        <v>6.0769632596204069E-2</v>
      </c>
      <c r="AA8090">
        <v>7.171528789862408E-2</v>
      </c>
      <c r="AB8090">
        <v>7.1535022354694472E-2</v>
      </c>
      <c r="AC8090">
        <v>7.6947765385541211E-2</v>
      </c>
      <c r="AD8090">
        <v>0.10224208920285917</v>
      </c>
      <c r="AE8090">
        <v>9.9397551670541692E-2</v>
      </c>
      <c r="AF8090">
        <v>0.15594367427136774</v>
      </c>
      <c r="AG8090">
        <v>0.15792112549577186</v>
      </c>
      <c r="AH8090">
        <v>0.18315457069744648</v>
      </c>
      <c r="AI8090">
        <v>0.17445779601406797</v>
      </c>
      <c r="AJ8090">
        <v>0.16922024340182032</v>
      </c>
      <c r="AK8090">
        <v>0.18291700917646667</v>
      </c>
    </row>
    <row r="8091" spans="1:49">
      <c r="A8091">
        <v>4</v>
      </c>
      <c r="B8091">
        <v>0.1715269636576788</v>
      </c>
      <c r="C8091">
        <v>0.17300708669745801</v>
      </c>
      <c r="D8091">
        <v>0.17140637022252356</v>
      </c>
      <c r="E8091">
        <v>0.17363892597537459</v>
      </c>
      <c r="F8091">
        <v>0.18005068087242349</v>
      </c>
      <c r="G8091">
        <v>0.16497204751921737</v>
      </c>
      <c r="H8091">
        <v>0.11038072289156628</v>
      </c>
      <c r="I8091">
        <v>0.15813980673316716</v>
      </c>
      <c r="J8091">
        <v>0.14479139574376942</v>
      </c>
      <c r="K8091">
        <v>7.9125615763546792E-2</v>
      </c>
      <c r="L8091">
        <v>0.15089339514750555</v>
      </c>
      <c r="M8091">
        <v>0.12907139366775067</v>
      </c>
      <c r="N8091">
        <v>6.6481264251163172E-2</v>
      </c>
      <c r="O8091">
        <v>0.10041783833564248</v>
      </c>
      <c r="P8091">
        <v>9.3772592176078418E-2</v>
      </c>
      <c r="Q8091">
        <v>5.9484354643322447E-2</v>
      </c>
      <c r="R8091">
        <v>7.0191246781905081E-2</v>
      </c>
      <c r="S8091">
        <v>6.3540121307537833E-2</v>
      </c>
      <c r="T8091">
        <v>5.4072017409388641E-2</v>
      </c>
      <c r="U8091">
        <v>6.5419407471900656E-2</v>
      </c>
      <c r="V8091">
        <v>5.9273206552438333E-2</v>
      </c>
      <c r="W8091">
        <v>5.6164886924181867E-2</v>
      </c>
      <c r="X8091">
        <v>6.9127833842756239E-2</v>
      </c>
      <c r="Y8091">
        <v>6.2225490312352985E-2</v>
      </c>
      <c r="Z8091">
        <v>6.2734757841844735E-2</v>
      </c>
      <c r="AA8091">
        <v>7.5000617543166254E-2</v>
      </c>
      <c r="AB8091">
        <v>7.1808753307582351E-2</v>
      </c>
      <c r="AC8091">
        <v>7.835994543849796E-2</v>
      </c>
      <c r="AD8091">
        <v>0.10820915019019353</v>
      </c>
      <c r="AE8091">
        <v>9.9744376934835385E-2</v>
      </c>
      <c r="AF8091">
        <v>0.15332387293963542</v>
      </c>
      <c r="AG8091">
        <v>0.15443014293197632</v>
      </c>
      <c r="AH8091">
        <v>0.17500330561799499</v>
      </c>
      <c r="AI8091">
        <v>0.17152696365767878</v>
      </c>
      <c r="AJ8091">
        <v>0.16853606452014183</v>
      </c>
      <c r="AK8091">
        <v>0.16985690080356997</v>
      </c>
    </row>
    <row r="8092" spans="1:49">
      <c r="A8092">
        <v>5</v>
      </c>
      <c r="B8092">
        <v>0.17709554513481829</v>
      </c>
      <c r="C8092">
        <v>0.17838733561329909</v>
      </c>
      <c r="D8092">
        <v>0.17193201642453929</v>
      </c>
      <c r="E8092">
        <v>0.17927607179943628</v>
      </c>
      <c r="F8092">
        <v>0.1858959827717418</v>
      </c>
      <c r="G8092">
        <v>0.16544374563242492</v>
      </c>
      <c r="H8092">
        <v>0.17898795180722896</v>
      </c>
      <c r="I8092">
        <v>0.22589035224438905</v>
      </c>
      <c r="J8092">
        <v>0.21162584336704257</v>
      </c>
      <c r="K8092">
        <v>0.13588929219600726</v>
      </c>
      <c r="L8092">
        <v>0.23239341359337912</v>
      </c>
      <c r="M8092">
        <v>0.20651422986840107</v>
      </c>
      <c r="N8092">
        <v>0.11338983274241805</v>
      </c>
      <c r="O8092">
        <v>0.16814098832840063</v>
      </c>
      <c r="P8092">
        <v>0.15722648405494416</v>
      </c>
      <c r="Q8092">
        <v>0.10079769605266166</v>
      </c>
      <c r="R8092">
        <v>0.11894078705406394</v>
      </c>
      <c r="S8092">
        <v>0.10992360249074044</v>
      </c>
      <c r="T8092">
        <v>9.2224735482349399E-2</v>
      </c>
      <c r="U8092">
        <v>0.11085478845382589</v>
      </c>
      <c r="V8092">
        <v>0.10254189418188661</v>
      </c>
      <c r="W8092">
        <v>9.5794314474372824E-2</v>
      </c>
      <c r="X8092">
        <v>0.11713880777965609</v>
      </c>
      <c r="Y8092">
        <v>0.10764930757340352</v>
      </c>
      <c r="Z8092">
        <v>0.10699982587497822</v>
      </c>
      <c r="AA8092">
        <v>0.12709038361781483</v>
      </c>
      <c r="AB8092">
        <v>0.12422823078560781</v>
      </c>
      <c r="AC8092">
        <v>0.13457434004653776</v>
      </c>
      <c r="AD8092">
        <v>0.18266678510220288</v>
      </c>
      <c r="AE8092">
        <v>0.17054168968130612</v>
      </c>
      <c r="AF8092">
        <v>0.15830149546992686</v>
      </c>
      <c r="AG8092">
        <v>0.16240739354935266</v>
      </c>
      <c r="AH8092">
        <v>0.17546998109964296</v>
      </c>
      <c r="AI8092">
        <v>0.17709554513481826</v>
      </c>
      <c r="AJ8092">
        <v>0.17667019122454203</v>
      </c>
      <c r="AK8092">
        <v>0.17030985253904612</v>
      </c>
    </row>
    <row r="8093" spans="1:49">
      <c r="A8093">
        <v>6</v>
      </c>
      <c r="B8093">
        <v>0.26553341148886284</v>
      </c>
      <c r="C8093">
        <v>0.26743644889468676</v>
      </c>
      <c r="D8093">
        <v>0.25946353615150802</v>
      </c>
      <c r="E8093">
        <v>0.26865450229936211</v>
      </c>
      <c r="F8093">
        <v>0.27857478262277557</v>
      </c>
      <c r="G8093">
        <v>0.25577393431167023</v>
      </c>
      <c r="H8093">
        <v>0.30984096385542176</v>
      </c>
      <c r="I8093">
        <v>0.35676109206151296</v>
      </c>
      <c r="J8093">
        <v>0.34455272860792807</v>
      </c>
      <c r="K8093">
        <v>0.23770093336790252</v>
      </c>
      <c r="L8093">
        <v>0.36615059211254442</v>
      </c>
      <c r="M8093">
        <v>0.351626872461961</v>
      </c>
      <c r="N8093">
        <v>0.19388172028838424</v>
      </c>
      <c r="O8093">
        <v>0.27618321486837683</v>
      </c>
      <c r="P8093">
        <v>0.27955056631054703</v>
      </c>
      <c r="Q8093">
        <v>0.18038444835546616</v>
      </c>
      <c r="R8093">
        <v>0.20253218094887826</v>
      </c>
      <c r="S8093">
        <v>0.20285708518776432</v>
      </c>
      <c r="T8093">
        <v>0.16790840774846436</v>
      </c>
      <c r="U8093">
        <v>0.19370108969502936</v>
      </c>
      <c r="V8093">
        <v>0.19187430699387015</v>
      </c>
      <c r="W8093">
        <v>0.17128954313138173</v>
      </c>
      <c r="X8093">
        <v>0.1969616765989903</v>
      </c>
      <c r="Y8093">
        <v>0.1990187822938039</v>
      </c>
      <c r="Z8093">
        <v>0.18507002313375287</v>
      </c>
      <c r="AA8093">
        <v>0.2129021235251011</v>
      </c>
      <c r="AB8093">
        <v>0.22245202104686884</v>
      </c>
      <c r="AC8093">
        <v>0.2354007863275295</v>
      </c>
      <c r="AD8093">
        <v>0.29673588178740123</v>
      </c>
      <c r="AE8093">
        <v>0.29937442998625552</v>
      </c>
      <c r="AF8093">
        <v>0.23722301058836373</v>
      </c>
      <c r="AG8093">
        <v>0.25237222180648045</v>
      </c>
      <c r="AH8093">
        <v>0.26483833583523242</v>
      </c>
      <c r="AI8093">
        <v>0.26538686987104332</v>
      </c>
      <c r="AJ8093">
        <v>0.26591752534571766</v>
      </c>
      <c r="AK8093">
        <v>0.25705010988273591</v>
      </c>
    </row>
    <row r="8094" spans="1:49">
      <c r="A8094">
        <v>7</v>
      </c>
      <c r="B8094">
        <v>0.41117746189917942</v>
      </c>
      <c r="C8094">
        <v>0.41494552762401726</v>
      </c>
      <c r="D8094">
        <v>0.42408221411321967</v>
      </c>
      <c r="E8094">
        <v>0.41591257479107946</v>
      </c>
      <c r="F8094">
        <v>0.43091290338250277</v>
      </c>
      <c r="G8094">
        <v>0.43121942697414406</v>
      </c>
      <c r="H8094">
        <v>0.386987951807229</v>
      </c>
      <c r="I8094">
        <v>0.46070370947630934</v>
      </c>
      <c r="J8094">
        <v>0.45143276777381702</v>
      </c>
      <c r="K8094">
        <v>0.30632616022815667</v>
      </c>
      <c r="L8094">
        <v>0.45128444766905651</v>
      </c>
      <c r="M8094">
        <v>0.45707449407720696</v>
      </c>
      <c r="N8094">
        <v>0.26185235465461115</v>
      </c>
      <c r="O8094">
        <v>0.34885265254925107</v>
      </c>
      <c r="P8094">
        <v>0.36419591935095186</v>
      </c>
      <c r="Q8094">
        <v>0.30054170190395652</v>
      </c>
      <c r="R8094">
        <v>0.29195844060316295</v>
      </c>
      <c r="S8094">
        <v>0.30173988515143257</v>
      </c>
      <c r="T8094">
        <v>0.29579880578454815</v>
      </c>
      <c r="U8094">
        <v>0.29495806096670579</v>
      </c>
      <c r="V8094">
        <v>0.28856252222849849</v>
      </c>
      <c r="W8094">
        <v>0.26481231975235786</v>
      </c>
      <c r="X8094">
        <v>0.26885007029466845</v>
      </c>
      <c r="Y8094">
        <v>0.29027361030397192</v>
      </c>
      <c r="Z8094">
        <v>0.26670978333872292</v>
      </c>
      <c r="AA8094">
        <v>0.28198256058098448</v>
      </c>
      <c r="AB8094">
        <v>0.30302016484686273</v>
      </c>
      <c r="AC8094">
        <v>0.30360266388509993</v>
      </c>
      <c r="AD8094">
        <v>0.37186755423650886</v>
      </c>
      <c r="AE8094">
        <v>0.37642744287017171</v>
      </c>
      <c r="AF8094">
        <v>0.3666411963759415</v>
      </c>
      <c r="AG8094">
        <v>0.40097283544114337</v>
      </c>
      <c r="AH8094">
        <v>0.43229705449991829</v>
      </c>
      <c r="AI8094">
        <v>0.41056076592418905</v>
      </c>
      <c r="AJ8094">
        <v>0.41626756231902085</v>
      </c>
      <c r="AK8094">
        <v>0.42001207871294605</v>
      </c>
    </row>
    <row r="8095" spans="1:49">
      <c r="A8095">
        <v>8</v>
      </c>
      <c r="B8095">
        <v>0.50355363423212196</v>
      </c>
      <c r="C8095">
        <v>0.50922328385572746</v>
      </c>
      <c r="D8095">
        <v>0.53682189735424746</v>
      </c>
      <c r="E8095">
        <v>0.50922217277357462</v>
      </c>
      <c r="F8095">
        <v>0.52771660810570098</v>
      </c>
      <c r="G8095">
        <v>0.54723095737246685</v>
      </c>
      <c r="H8095">
        <v>0.4449349397590362</v>
      </c>
      <c r="I8095">
        <v>0.53968594139650894</v>
      </c>
      <c r="J8095">
        <v>0.51348622309257541</v>
      </c>
      <c r="K8095">
        <v>0.36563391236712472</v>
      </c>
      <c r="L8095">
        <v>0.52383206876621691</v>
      </c>
      <c r="M8095">
        <v>0.51447419414629214</v>
      </c>
      <c r="N8095">
        <v>0.43747940583358597</v>
      </c>
      <c r="O8095">
        <v>0.45599853524298278</v>
      </c>
      <c r="P8095">
        <v>0.44361494899188703</v>
      </c>
      <c r="Q8095">
        <v>0.42047038924824581</v>
      </c>
      <c r="R8095">
        <v>0.42251379183523352</v>
      </c>
      <c r="S8095">
        <v>0.43127756416078805</v>
      </c>
      <c r="T8095">
        <v>0.40905631251139002</v>
      </c>
      <c r="U8095">
        <v>0.42845170069892674</v>
      </c>
      <c r="V8095">
        <v>0.4402393355509529</v>
      </c>
      <c r="W8095">
        <v>0.402396249735544</v>
      </c>
      <c r="X8095">
        <v>0.40180090956178255</v>
      </c>
      <c r="Y8095">
        <v>0.41745239196524225</v>
      </c>
      <c r="Z8095">
        <v>0.4387950548493818</v>
      </c>
      <c r="AA8095">
        <v>0.38960180816639073</v>
      </c>
      <c r="AB8095">
        <v>0.38450581424820307</v>
      </c>
      <c r="AC8095">
        <v>0.36740752627778228</v>
      </c>
      <c r="AD8095">
        <v>0.43983300589390956</v>
      </c>
      <c r="AE8095">
        <v>0.43667227581600271</v>
      </c>
      <c r="AF8095">
        <v>0.44885929483680831</v>
      </c>
      <c r="AG8095">
        <v>0.49584674100127202</v>
      </c>
      <c r="AH8095">
        <v>0.54723144770512333</v>
      </c>
      <c r="AI8095">
        <v>0.50312622118014849</v>
      </c>
      <c r="AJ8095">
        <v>0.51208024934519236</v>
      </c>
      <c r="AK8095">
        <v>0.5316562935127247</v>
      </c>
    </row>
    <row r="8096" spans="1:49">
      <c r="A8096">
        <v>9</v>
      </c>
      <c r="B8096">
        <v>0.57865621336459561</v>
      </c>
      <c r="C8096">
        <v>0.58308359482424299</v>
      </c>
      <c r="D8096">
        <v>0.59072729627400644</v>
      </c>
      <c r="E8096">
        <v>0.58401325223755129</v>
      </c>
      <c r="F8096">
        <v>0.60506565844654214</v>
      </c>
      <c r="G8096">
        <v>0.60274283717679955</v>
      </c>
      <c r="H8096">
        <v>0.54955180722891561</v>
      </c>
      <c r="I8096">
        <v>0.67837567539484656</v>
      </c>
      <c r="J8096">
        <v>0.62920153603720763</v>
      </c>
      <c r="K8096">
        <v>0.46798029556650245</v>
      </c>
      <c r="L8096">
        <v>0.67269641781133593</v>
      </c>
      <c r="M8096">
        <v>0.65778388124083775</v>
      </c>
      <c r="N8096">
        <v>0.59947806144640248</v>
      </c>
      <c r="O8096">
        <v>0.60112152291005683</v>
      </c>
      <c r="P8096">
        <v>0.57396176399710819</v>
      </c>
      <c r="Q8096">
        <v>0.60076341112203147</v>
      </c>
      <c r="R8096">
        <v>0.56216439867598367</v>
      </c>
      <c r="S8096">
        <v>0.54091858669653947</v>
      </c>
      <c r="T8096">
        <v>0.59067568581627949</v>
      </c>
      <c r="U8096">
        <v>0.58458247781361716</v>
      </c>
      <c r="V8096">
        <v>0.5857988660850646</v>
      </c>
      <c r="W8096">
        <v>0.59274889485229443</v>
      </c>
      <c r="X8096">
        <v>0.54524567085399001</v>
      </c>
      <c r="Y8096">
        <v>0.53838095125142804</v>
      </c>
      <c r="Z8096">
        <v>0.58838088604761074</v>
      </c>
      <c r="AA8096">
        <v>0.53507851032120479</v>
      </c>
      <c r="AB8096">
        <v>0.52370307288340079</v>
      </c>
      <c r="AC8096">
        <v>0.45817218968145723</v>
      </c>
      <c r="AD8096">
        <v>0.55409020607783321</v>
      </c>
      <c r="AE8096">
        <v>0.54228056879343345</v>
      </c>
      <c r="AF8096">
        <v>0.51645016919550268</v>
      </c>
      <c r="AG8096">
        <v>0.5710618873007558</v>
      </c>
      <c r="AH8096">
        <v>0.60420474608964836</v>
      </c>
      <c r="AI8096">
        <v>0.57744724501758493</v>
      </c>
      <c r="AJ8096">
        <v>0.59129641531731381</v>
      </c>
      <c r="AK8096">
        <v>0.58515492626952303</v>
      </c>
    </row>
    <row r="8097" spans="1:37">
      <c r="A8097">
        <v>10</v>
      </c>
      <c r="B8097">
        <v>0.75146541617819462</v>
      </c>
      <c r="C8097">
        <v>0.75860099425307614</v>
      </c>
      <c r="D8097">
        <v>0.76500567545536957</v>
      </c>
      <c r="E8097">
        <v>0.76071799436285426</v>
      </c>
      <c r="F8097">
        <v>0.785561618549523</v>
      </c>
      <c r="G8097">
        <v>0.7656359189378058</v>
      </c>
      <c r="H8097">
        <v>0.66328674698795187</v>
      </c>
      <c r="I8097">
        <v>0.80408029405652515</v>
      </c>
      <c r="J8097">
        <v>0.76896715267047111</v>
      </c>
      <c r="K8097">
        <v>0.64467202488981068</v>
      </c>
      <c r="L8097">
        <v>0.79036264587611749</v>
      </c>
      <c r="M8097">
        <v>0.81348678113468254</v>
      </c>
      <c r="N8097">
        <v>0.73812128481237904</v>
      </c>
      <c r="O8097">
        <v>0.74659157054198744</v>
      </c>
      <c r="P8097">
        <v>0.71331532653225149</v>
      </c>
      <c r="Q8097">
        <v>0.72473772028067929</v>
      </c>
      <c r="R8097">
        <v>0.70542111070246416</v>
      </c>
      <c r="S8097">
        <v>0.70259973558589928</v>
      </c>
      <c r="T8097">
        <v>0.70926106578905057</v>
      </c>
      <c r="U8097">
        <v>0.72074293960573521</v>
      </c>
      <c r="V8097">
        <v>0.72572229544551115</v>
      </c>
      <c r="W8097">
        <v>0.72504370483369895</v>
      </c>
      <c r="X8097">
        <v>0.70169826606484575</v>
      </c>
      <c r="Y8097">
        <v>0.688516748303031</v>
      </c>
      <c r="Z8097">
        <v>0.72291734036466748</v>
      </c>
      <c r="AA8097">
        <v>0.69305634463848997</v>
      </c>
      <c r="AB8097">
        <v>0.68343522207690832</v>
      </c>
      <c r="AC8097">
        <v>0.66969429511353606</v>
      </c>
      <c r="AD8097">
        <v>0.69002372194122796</v>
      </c>
      <c r="AE8097">
        <v>0.71110097753343016</v>
      </c>
      <c r="AF8097">
        <v>0.64193865298548203</v>
      </c>
      <c r="AG8097">
        <v>0.7356207438449448</v>
      </c>
      <c r="AH8097">
        <v>0.75361090153925125</v>
      </c>
      <c r="AI8097">
        <v>0.75146541617819451</v>
      </c>
      <c r="AJ8097">
        <v>0.7655201487225205</v>
      </c>
      <c r="AK8097">
        <v>0.75809022127531089</v>
      </c>
    </row>
    <row r="8098" spans="1:37">
      <c r="A8098">
        <v>11</v>
      </c>
      <c r="B8098">
        <v>0.89067995310668235</v>
      </c>
      <c r="C8098">
        <v>0.89740506998554481</v>
      </c>
      <c r="D8098">
        <v>0.92125210448932349</v>
      </c>
      <c r="E8098">
        <v>0.90164663996439709</v>
      </c>
      <c r="F8098">
        <v>0.90960831619682947</v>
      </c>
      <c r="G8098">
        <v>0.92687805730258588</v>
      </c>
      <c r="H8098">
        <v>0.76505060240963862</v>
      </c>
      <c r="I8098">
        <v>0.90838658561928498</v>
      </c>
      <c r="J8098">
        <v>0.86839649342900427</v>
      </c>
      <c r="K8098">
        <v>0.81559502203785306</v>
      </c>
      <c r="L8098">
        <v>0.90039535655873781</v>
      </c>
      <c r="M8098">
        <v>0.93874163816199641</v>
      </c>
      <c r="N8098">
        <v>0.85825941400535133</v>
      </c>
      <c r="O8098">
        <v>0.86559214715342481</v>
      </c>
      <c r="P8098">
        <v>0.81618503494256567</v>
      </c>
      <c r="Q8098">
        <v>0.84067792736166047</v>
      </c>
      <c r="R8098">
        <v>0.83076314821625574</v>
      </c>
      <c r="S8098">
        <v>0.81695883415584292</v>
      </c>
      <c r="T8098">
        <v>0.80608470996859016</v>
      </c>
      <c r="U8098">
        <v>0.8343159669972201</v>
      </c>
      <c r="V8098">
        <v>0.82780392895248833</v>
      </c>
      <c r="W8098">
        <v>0.82657253888895077</v>
      </c>
      <c r="X8098">
        <v>0.82620236136961711</v>
      </c>
      <c r="Y8098">
        <v>0.80606915963961367</v>
      </c>
      <c r="Z8098">
        <v>0.82989229123653629</v>
      </c>
      <c r="AA8098">
        <v>0.82327767210928038</v>
      </c>
      <c r="AB8098">
        <v>0.80800308200776594</v>
      </c>
      <c r="AC8098">
        <v>0.83389232127096202</v>
      </c>
      <c r="AD8098">
        <v>0.82193652551937446</v>
      </c>
      <c r="AE8098">
        <v>0.84374879574561013</v>
      </c>
      <c r="AF8098">
        <v>0.76644471127606162</v>
      </c>
      <c r="AG8098">
        <v>0.87080371174137516</v>
      </c>
      <c r="AH8098">
        <v>0.90252704773312376</v>
      </c>
      <c r="AI8098">
        <v>0.89067995310668224</v>
      </c>
      <c r="AJ8098">
        <v>0.89581821574440723</v>
      </c>
      <c r="AK8098">
        <v>0.91292422285225416</v>
      </c>
    </row>
    <row r="8099" spans="1:37">
      <c r="A8099">
        <v>12</v>
      </c>
      <c r="B8099">
        <v>0.98783704572098474</v>
      </c>
      <c r="C8099">
        <v>0.99047350421323521</v>
      </c>
      <c r="D8099">
        <v>1</v>
      </c>
      <c r="E8099">
        <v>1</v>
      </c>
      <c r="F8099">
        <v>0.99281886040900869</v>
      </c>
      <c r="G8099">
        <v>0.99449685534591237</v>
      </c>
      <c r="H8099">
        <v>0.87217349397590371</v>
      </c>
      <c r="I8099">
        <v>0.9553297745220285</v>
      </c>
      <c r="J8099">
        <v>0.90307972400287628</v>
      </c>
      <c r="K8099">
        <v>0.9191081151153746</v>
      </c>
      <c r="L8099">
        <v>0.94771209680394519</v>
      </c>
      <c r="M8099">
        <v>0.97688172948927487</v>
      </c>
      <c r="N8099">
        <v>0.93064543765074936</v>
      </c>
      <c r="O8099">
        <v>0.93788993006878341</v>
      </c>
      <c r="P8099">
        <v>0.87185717728331602</v>
      </c>
      <c r="Q8099">
        <v>0.91653905053598783</v>
      </c>
      <c r="R8099">
        <v>0.91092681132769393</v>
      </c>
      <c r="S8099">
        <v>0.90031992087761259</v>
      </c>
      <c r="T8099">
        <v>0.89379629728889498</v>
      </c>
      <c r="U8099">
        <v>0.91811862216478768</v>
      </c>
      <c r="V8099">
        <v>0.89303960333898169</v>
      </c>
      <c r="W8099">
        <v>0.89165655238455799</v>
      </c>
      <c r="X8099">
        <v>0.91495198902606334</v>
      </c>
      <c r="Y8099">
        <v>0.89197907895205009</v>
      </c>
      <c r="Z8099">
        <v>0.91296236412029541</v>
      </c>
      <c r="AA8099">
        <v>0.91282760664970475</v>
      </c>
      <c r="AB8099">
        <v>0.89110577166783245</v>
      </c>
      <c r="AC8099">
        <v>0.92311642461686605</v>
      </c>
      <c r="AD8099">
        <v>0.91527243656732005</v>
      </c>
      <c r="AE8099">
        <v>0.92434071086333813</v>
      </c>
      <c r="AF8099">
        <v>0.87521012989848268</v>
      </c>
      <c r="AG8099">
        <v>0.96906383297163778</v>
      </c>
      <c r="AH8099">
        <v>1</v>
      </c>
      <c r="AI8099">
        <v>0.98783704572098463</v>
      </c>
      <c r="AJ8099">
        <v>0.99430887566603721</v>
      </c>
      <c r="AK8099">
        <v>0.99495881494405225</v>
      </c>
    </row>
    <row r="8100" spans="1:37">
      <c r="A8100">
        <v>13</v>
      </c>
      <c r="B8100">
        <v>1</v>
      </c>
      <c r="C8100">
        <v>1</v>
      </c>
      <c r="D8100">
        <v>0.98949469402058388</v>
      </c>
      <c r="E8100">
        <v>0.97858873559808146</v>
      </c>
      <c r="F8100">
        <v>1</v>
      </c>
      <c r="G8100">
        <v>1</v>
      </c>
      <c r="H8100">
        <v>0.92239036144578335</v>
      </c>
      <c r="I8100">
        <v>0.95757026704073145</v>
      </c>
      <c r="J8100">
        <v>0.92575310190780713</v>
      </c>
      <c r="K8100">
        <v>0.93798612911589319</v>
      </c>
      <c r="L8100">
        <v>0.94368782203421075</v>
      </c>
      <c r="M8100">
        <v>0.98370600030330091</v>
      </c>
      <c r="N8100">
        <v>0.9520897312543658</v>
      </c>
      <c r="O8100">
        <v>0.94661561879152067</v>
      </c>
      <c r="P8100">
        <v>0.9031548718772594</v>
      </c>
      <c r="Q8100">
        <v>0.9483554661607736</v>
      </c>
      <c r="R8100">
        <v>0.93296984185362242</v>
      </c>
      <c r="S8100">
        <v>0.93301341245572089</v>
      </c>
      <c r="T8100">
        <v>0.9173590043201868</v>
      </c>
      <c r="U8100">
        <v>0.93522844518789461</v>
      </c>
      <c r="V8100">
        <v>0.92343772882277864</v>
      </c>
      <c r="W8100">
        <v>0.92011758548888167</v>
      </c>
      <c r="X8100">
        <v>0.93604418413598267</v>
      </c>
      <c r="Y8100">
        <v>0.93231100094484709</v>
      </c>
      <c r="Z8100">
        <v>0.93726524215815521</v>
      </c>
      <c r="AA8100">
        <v>0.93844329718647301</v>
      </c>
      <c r="AB8100">
        <v>0.91981710717073695</v>
      </c>
      <c r="AC8100">
        <v>0.95387948327048067</v>
      </c>
      <c r="AD8100">
        <v>0.93965012749237131</v>
      </c>
      <c r="AE8100">
        <v>0.96129686958085536</v>
      </c>
      <c r="AF8100">
        <v>0.97297238292762789</v>
      </c>
      <c r="AG8100">
        <v>1</v>
      </c>
      <c r="AH8100">
        <v>0.99351321080509281</v>
      </c>
      <c r="AI8100">
        <v>1</v>
      </c>
      <c r="AJ8100">
        <v>1</v>
      </c>
      <c r="AK8100">
        <v>1</v>
      </c>
    </row>
    <row r="8101" spans="1:37">
      <c r="A8101">
        <v>14</v>
      </c>
      <c r="B8101">
        <v>0.98388042203985937</v>
      </c>
      <c r="C8101">
        <v>0.97407537989634374</v>
      </c>
      <c r="D8101">
        <v>0.97011434709409095</v>
      </c>
      <c r="E8101">
        <v>0.94548286604361376</v>
      </c>
      <c r="F8101">
        <v>0.98060201751971388</v>
      </c>
      <c r="G8101">
        <v>0.98048567435359923</v>
      </c>
      <c r="H8101">
        <v>0.93885301204819305</v>
      </c>
      <c r="I8101">
        <v>0.96387286990856214</v>
      </c>
      <c r="J8101">
        <v>0.94479292566130679</v>
      </c>
      <c r="K8101">
        <v>0.95255379828882536</v>
      </c>
      <c r="L8101">
        <v>0.951146103616621</v>
      </c>
      <c r="M8101">
        <v>0.97308204290023081</v>
      </c>
      <c r="N8101">
        <v>0.96045920048503397</v>
      </c>
      <c r="O8101">
        <v>0.9580166752748468</v>
      </c>
      <c r="P8101">
        <v>0.91772431520604059</v>
      </c>
      <c r="Q8101">
        <v>0.96082375259994057</v>
      </c>
      <c r="R8101">
        <v>0.94777675616035284</v>
      </c>
      <c r="S8101">
        <v>0.94395329357029678</v>
      </c>
      <c r="T8101">
        <v>0.94678558794206868</v>
      </c>
      <c r="U8101">
        <v>0.94867224482660517</v>
      </c>
      <c r="V8101">
        <v>0.93763467854976046</v>
      </c>
      <c r="W8101">
        <v>0.92536216553275363</v>
      </c>
      <c r="X8101">
        <v>0.94965535690908365</v>
      </c>
      <c r="Y8101">
        <v>0.940862064194251</v>
      </c>
      <c r="Z8101">
        <v>0.95942886992860876</v>
      </c>
      <c r="AA8101">
        <v>0.95610709021893936</v>
      </c>
      <c r="AB8101">
        <v>0.94971461013615588</v>
      </c>
      <c r="AC8101">
        <v>0.96201556607558369</v>
      </c>
      <c r="AD8101">
        <v>0.95574865192492575</v>
      </c>
      <c r="AE8101">
        <v>0.97394314634741619</v>
      </c>
      <c r="AF8101">
        <v>0.9917039624495142</v>
      </c>
      <c r="AG8101">
        <v>0.99020055376786631</v>
      </c>
      <c r="AH8101">
        <v>0.98101408582162108</v>
      </c>
      <c r="AI8101">
        <v>0.98388042203985937</v>
      </c>
      <c r="AJ8101">
        <v>0.98135785319870916</v>
      </c>
      <c r="AK8101">
        <v>0.97505410256840441</v>
      </c>
    </row>
    <row r="8102" spans="1:37">
      <c r="A8102">
        <v>15</v>
      </c>
      <c r="B8102">
        <v>0.9754542790152404</v>
      </c>
      <c r="C8102">
        <v>0.96367450551775202</v>
      </c>
      <c r="D8102">
        <v>0.96849170012265084</v>
      </c>
      <c r="E8102">
        <v>0.93687880136478274</v>
      </c>
      <c r="F8102">
        <v>0.97189883255881715</v>
      </c>
      <c r="G8102">
        <v>0.97883473095737261</v>
      </c>
      <c r="H8102">
        <v>0.96742168674698825</v>
      </c>
      <c r="I8102">
        <v>0.97319851413133851</v>
      </c>
      <c r="J8102">
        <v>0.9553417070819884</v>
      </c>
      <c r="K8102">
        <v>0.96802890847809175</v>
      </c>
      <c r="L8102">
        <v>0.96860819734625347</v>
      </c>
      <c r="M8102">
        <v>0.97186041417426305</v>
      </c>
      <c r="N8102">
        <v>0.97216327714146378</v>
      </c>
      <c r="O8102">
        <v>0.97362070991525684</v>
      </c>
      <c r="P8102">
        <v>0.9410143385010844</v>
      </c>
      <c r="Q8102">
        <v>0.98142899590866495</v>
      </c>
      <c r="R8102">
        <v>0.96738139021699121</v>
      </c>
      <c r="S8102">
        <v>0.96151361934461643</v>
      </c>
      <c r="T8102">
        <v>0.96395913510500286</v>
      </c>
      <c r="U8102">
        <v>0.97142935492385163</v>
      </c>
      <c r="V8102">
        <v>0.95459737651415277</v>
      </c>
      <c r="W8102">
        <v>0.96747469573641254</v>
      </c>
      <c r="X8102">
        <v>0.97219708310328701</v>
      </c>
      <c r="Y8102">
        <v>0.96291376590723099</v>
      </c>
      <c r="Z8102">
        <v>0.97328424666053082</v>
      </c>
      <c r="AA8102">
        <v>0.97654365206794569</v>
      </c>
      <c r="AB8102">
        <v>0.97075640986648004</v>
      </c>
      <c r="AC8102">
        <v>0.97523870657145151</v>
      </c>
      <c r="AD8102">
        <v>0.9755413200685531</v>
      </c>
      <c r="AE8102">
        <v>0.98637747434135314</v>
      </c>
      <c r="AF8102">
        <v>0.99851544591201835</v>
      </c>
      <c r="AG8102">
        <v>0.98330090548529492</v>
      </c>
      <c r="AH8102">
        <v>0.98256967076044766</v>
      </c>
      <c r="AI8102">
        <v>0.97545427901524029</v>
      </c>
      <c r="AJ8102">
        <v>0.97313734027187448</v>
      </c>
      <c r="AK8102">
        <v>0.97329262359710811</v>
      </c>
    </row>
    <row r="8103" spans="1:37">
      <c r="A8103">
        <v>16</v>
      </c>
      <c r="B8103">
        <v>0.96973915592028137</v>
      </c>
      <c r="C8103">
        <v>0.9551316856467934</v>
      </c>
      <c r="D8103">
        <v>0.95696557398279858</v>
      </c>
      <c r="E8103">
        <v>0.93109330959798275</v>
      </c>
      <c r="F8103">
        <v>0.96615877847763043</v>
      </c>
      <c r="G8103">
        <v>0.96736547868623368</v>
      </c>
      <c r="H8103">
        <v>0.99153734939759053</v>
      </c>
      <c r="I8103">
        <v>1</v>
      </c>
      <c r="J8103">
        <v>0.96217278888667912</v>
      </c>
      <c r="K8103">
        <v>0.98384430904848319</v>
      </c>
      <c r="L8103">
        <v>1</v>
      </c>
      <c r="M8103">
        <v>0.98319207373582473</v>
      </c>
      <c r="N8103">
        <v>0.98199575595418553</v>
      </c>
      <c r="O8103">
        <v>1</v>
      </c>
      <c r="P8103">
        <v>0.96358643264519239</v>
      </c>
      <c r="Q8103">
        <v>1</v>
      </c>
      <c r="R8103">
        <v>0.99547811695476274</v>
      </c>
      <c r="S8103">
        <v>0.9715552998879774</v>
      </c>
      <c r="T8103">
        <v>0.98379125885745522</v>
      </c>
      <c r="U8103">
        <v>0.99673845605399458</v>
      </c>
      <c r="V8103">
        <v>0.96158078620891629</v>
      </c>
      <c r="W8103">
        <v>0.98540202879508287</v>
      </c>
      <c r="X8103">
        <v>0.99819946989661668</v>
      </c>
      <c r="Y8103">
        <v>0.9698755885527236</v>
      </c>
      <c r="Z8103">
        <v>1</v>
      </c>
      <c r="AA8103">
        <v>1</v>
      </c>
      <c r="AB8103">
        <v>0.97974897857801835</v>
      </c>
      <c r="AC8103">
        <v>0.9914787771804543</v>
      </c>
      <c r="AD8103">
        <v>1</v>
      </c>
      <c r="AE8103">
        <v>0.99080270780613744</v>
      </c>
      <c r="AF8103">
        <v>1</v>
      </c>
      <c r="AG8103">
        <v>0.98150115991917952</v>
      </c>
      <c r="AH8103">
        <v>0.97314282603115854</v>
      </c>
      <c r="AI8103">
        <v>0.96973915592028126</v>
      </c>
      <c r="AJ8103">
        <v>0.96959204970317703</v>
      </c>
      <c r="AK8103">
        <v>0.96166686238655241</v>
      </c>
    </row>
    <row r="8104" spans="1:37">
      <c r="A8104">
        <v>17</v>
      </c>
      <c r="B8104">
        <v>0.98908264947245028</v>
      </c>
      <c r="C8104">
        <v>0.97879631914818599</v>
      </c>
      <c r="D8104">
        <v>0.96392086358338369</v>
      </c>
      <c r="E8104">
        <v>0.95067497403946011</v>
      </c>
      <c r="F8104">
        <v>0.98642303146100174</v>
      </c>
      <c r="G8104">
        <v>0.97431865828092279</v>
      </c>
      <c r="H8104">
        <v>1</v>
      </c>
      <c r="I8104">
        <v>0.99978244492934343</v>
      </c>
      <c r="J8104">
        <v>1</v>
      </c>
      <c r="K8104">
        <v>1</v>
      </c>
      <c r="L8104">
        <v>0.98461921568145205</v>
      </c>
      <c r="M8104">
        <v>1</v>
      </c>
      <c r="N8104">
        <v>0.99131420437321238</v>
      </c>
      <c r="O8104">
        <v>0.99884950988027787</v>
      </c>
      <c r="P8104">
        <v>0.99108362117439164</v>
      </c>
      <c r="Q8104">
        <v>0.99275445132682683</v>
      </c>
      <c r="R8104">
        <v>1</v>
      </c>
      <c r="S8104">
        <v>1</v>
      </c>
      <c r="T8104">
        <v>1</v>
      </c>
      <c r="U8104">
        <v>0.99375799103975215</v>
      </c>
      <c r="V8104">
        <v>0.99835561413418694</v>
      </c>
      <c r="W8104">
        <v>0.99673744808311149</v>
      </c>
      <c r="X8104">
        <v>0.99755059603428031</v>
      </c>
      <c r="Y8104">
        <v>1</v>
      </c>
      <c r="Z8104">
        <v>0.99750006218750775</v>
      </c>
      <c r="AA8104">
        <v>0.99625357145797844</v>
      </c>
      <c r="AB8104">
        <v>1</v>
      </c>
      <c r="AC8104">
        <v>1</v>
      </c>
      <c r="AD8104">
        <v>0.97852485056222038</v>
      </c>
      <c r="AE8104">
        <v>1</v>
      </c>
      <c r="AF8104">
        <v>0.98945529963977741</v>
      </c>
      <c r="AG8104">
        <v>0.98764124822270416</v>
      </c>
      <c r="AH8104">
        <v>0.98163631979715171</v>
      </c>
      <c r="AI8104">
        <v>0.98908264947245006</v>
      </c>
      <c r="AJ8104">
        <v>0.98799231508165242</v>
      </c>
      <c r="AK8104">
        <v>0.9685617943599123</v>
      </c>
    </row>
    <row r="8105" spans="1:37">
      <c r="A8105">
        <v>18</v>
      </c>
      <c r="B8105">
        <v>0.96534290738569761</v>
      </c>
      <c r="C8105">
        <v>0.95852342841025318</v>
      </c>
      <c r="D8105">
        <v>0.9745937669025726</v>
      </c>
      <c r="E8105">
        <v>0.92671710428719778</v>
      </c>
      <c r="F8105">
        <v>0.9614266746547061</v>
      </c>
      <c r="G8105">
        <v>0.97990915443745663</v>
      </c>
      <c r="H8105">
        <v>0.9792963855421688</v>
      </c>
      <c r="I8105">
        <v>0.98090386014131359</v>
      </c>
      <c r="J8105">
        <v>0.98427244771506839</v>
      </c>
      <c r="K8105">
        <v>0.99940044075706502</v>
      </c>
      <c r="L8105">
        <v>0.98880642900183258</v>
      </c>
      <c r="M8105">
        <v>0.99813806932111138</v>
      </c>
      <c r="N8105">
        <v>1</v>
      </c>
      <c r="O8105">
        <v>0.99959281941130951</v>
      </c>
      <c r="P8105">
        <v>1</v>
      </c>
      <c r="Q8105">
        <v>0.98746314369957255</v>
      </c>
      <c r="R8105">
        <v>0.99996138286134617</v>
      </c>
      <c r="S8105">
        <v>0.99961649863251489</v>
      </c>
      <c r="T8105">
        <v>0.99332139832552546</v>
      </c>
      <c r="U8105">
        <v>1</v>
      </c>
      <c r="V8105">
        <v>1</v>
      </c>
      <c r="W8105">
        <v>1</v>
      </c>
      <c r="X8105">
        <v>1</v>
      </c>
      <c r="Y8105">
        <v>0.998703306173923</v>
      </c>
      <c r="Z8105">
        <v>0.99170418646302327</v>
      </c>
      <c r="AA8105">
        <v>0.9808232262101787</v>
      </c>
      <c r="AB8105">
        <v>0.98655169966645395</v>
      </c>
      <c r="AC8105">
        <v>0.9667495787531093</v>
      </c>
      <c r="AD8105">
        <v>0.95062805668185424</v>
      </c>
      <c r="AE8105">
        <v>0.96159873601459245</v>
      </c>
      <c r="AF8105">
        <v>0.92328348433577123</v>
      </c>
      <c r="AG8105">
        <v>0.95620743844945</v>
      </c>
      <c r="AH8105">
        <v>0.98155076262551599</v>
      </c>
      <c r="AI8105">
        <v>0.96534290738569761</v>
      </c>
      <c r="AJ8105">
        <v>0.96656162102018683</v>
      </c>
      <c r="AK8105">
        <v>0.97999463168313505</v>
      </c>
    </row>
    <row r="8106" spans="1:37">
      <c r="A8106">
        <v>19</v>
      </c>
      <c r="B8106">
        <v>0.96519636576787815</v>
      </c>
      <c r="C8106">
        <v>0.96086450657546818</v>
      </c>
      <c r="D8106">
        <v>0.98145002171147377</v>
      </c>
      <c r="E8106">
        <v>0.92656875834445929</v>
      </c>
      <c r="F8106">
        <v>0.96109878722129527</v>
      </c>
      <c r="G8106">
        <v>0.98133298392732382</v>
      </c>
      <c r="H8106">
        <v>0.88065542168674704</v>
      </c>
      <c r="I8106">
        <v>0.92897314006650034</v>
      </c>
      <c r="J8106">
        <v>0.90869452136529849</v>
      </c>
      <c r="K8106">
        <v>0.95414182006740966</v>
      </c>
      <c r="L8106">
        <v>0.93568231286661152</v>
      </c>
      <c r="M8106">
        <v>0.96153975769626088</v>
      </c>
      <c r="N8106">
        <v>0.97238734167204854</v>
      </c>
      <c r="O8106">
        <v>0.96474745238856485</v>
      </c>
      <c r="P8106">
        <v>0.97582637159611196</v>
      </c>
      <c r="Q8106">
        <v>0.96642362460286624</v>
      </c>
      <c r="R8106">
        <v>0.9745347554247884</v>
      </c>
      <c r="S8106">
        <v>0.97113647602611863</v>
      </c>
      <c r="T8106">
        <v>0.96552426487141274</v>
      </c>
      <c r="U8106">
        <v>0.97392307349528517</v>
      </c>
      <c r="V8106">
        <v>0.97595765601790818</v>
      </c>
      <c r="W8106">
        <v>0.97211798634850288</v>
      </c>
      <c r="X8106">
        <v>0.96805339738591123</v>
      </c>
      <c r="Y8106">
        <v>0.97442983028333541</v>
      </c>
      <c r="Z8106">
        <v>0.96521230815153858</v>
      </c>
      <c r="AA8106">
        <v>0.9428916664608189</v>
      </c>
      <c r="AB8106">
        <v>0.93838012104991031</v>
      </c>
      <c r="AC8106">
        <v>0.91546176682981639</v>
      </c>
      <c r="AD8106">
        <v>0.89694802073318591</v>
      </c>
      <c r="AE8106">
        <v>0.91222109468329715</v>
      </c>
      <c r="AF8106">
        <v>0.87464250627660745</v>
      </c>
      <c r="AG8106">
        <v>0.94986529970814892</v>
      </c>
      <c r="AH8106">
        <v>0.99247096889607933</v>
      </c>
      <c r="AI8106">
        <v>0.96519636576787793</v>
      </c>
      <c r="AJ8106">
        <v>0.9685346823405826</v>
      </c>
      <c r="AK8106">
        <v>0.98173094666912764</v>
      </c>
    </row>
    <row r="8107" spans="1:37">
      <c r="A8107">
        <v>20</v>
      </c>
      <c r="B8107">
        <v>0.95574443141852294</v>
      </c>
      <c r="C8107">
        <v>0.96094912385854825</v>
      </c>
      <c r="D8107">
        <v>0.98285174491684879</v>
      </c>
      <c r="E8107">
        <v>0.95065024971567047</v>
      </c>
      <c r="F8107">
        <v>0.9590666947327513</v>
      </c>
      <c r="G8107">
        <v>0.97734102026554859</v>
      </c>
      <c r="H8107">
        <v>0.78438554216867473</v>
      </c>
      <c r="I8107">
        <v>0.90482452722360762</v>
      </c>
      <c r="J8107">
        <v>0.86951333323133895</v>
      </c>
      <c r="K8107">
        <v>0.86203655690951531</v>
      </c>
      <c r="L8107">
        <v>0.90089339514750566</v>
      </c>
      <c r="M8107">
        <v>0.93176571688543652</v>
      </c>
      <c r="N8107">
        <v>0.92392350173320503</v>
      </c>
      <c r="O8107">
        <v>0.9187606406672294</v>
      </c>
      <c r="P8107">
        <v>0.92810165475138562</v>
      </c>
      <c r="Q8107">
        <v>0.89938515691069931</v>
      </c>
      <c r="R8107">
        <v>0.92570246414122825</v>
      </c>
      <c r="S8107">
        <v>0.90886291844540668</v>
      </c>
      <c r="T8107">
        <v>0.90968343642464333</v>
      </c>
      <c r="U8107">
        <v>0.921285901834897</v>
      </c>
      <c r="V8107">
        <v>0.92216991987280061</v>
      </c>
      <c r="W8107">
        <v>0.88445221419265774</v>
      </c>
      <c r="X8107">
        <v>0.90951435016800564</v>
      </c>
      <c r="Y8107">
        <v>0.90504880391854559</v>
      </c>
      <c r="Z8107">
        <v>0.90147011268376387</v>
      </c>
      <c r="AA8107">
        <v>0.87067411012029738</v>
      </c>
      <c r="AB8107">
        <v>0.86002717033162002</v>
      </c>
      <c r="AC8107">
        <v>0.78964936211185122</v>
      </c>
      <c r="AD8107">
        <v>0.81488786941437097</v>
      </c>
      <c r="AE8107">
        <v>0.79293247183650406</v>
      </c>
      <c r="AF8107">
        <v>0.82842484444929587</v>
      </c>
      <c r="AG8107">
        <v>0.93859911696475329</v>
      </c>
      <c r="AH8107">
        <v>0.98227410962207051</v>
      </c>
      <c r="AI8107">
        <v>0.95574443141852294</v>
      </c>
      <c r="AJ8107">
        <v>0.96332386540335435</v>
      </c>
      <c r="AK8107">
        <v>0.97854350853059113</v>
      </c>
    </row>
    <row r="8108" spans="1:37">
      <c r="A8108">
        <v>21</v>
      </c>
      <c r="B8108">
        <v>0.95860199296600235</v>
      </c>
      <c r="C8108">
        <v>0.96622007545041089</v>
      </c>
      <c r="D8108">
        <v>0.99048504193742515</v>
      </c>
      <c r="E8108">
        <v>0.97040498442367606</v>
      </c>
      <c r="F8108">
        <v>0.97315775838339291</v>
      </c>
      <c r="G8108">
        <v>0.98581411600279556</v>
      </c>
      <c r="H8108">
        <v>0.69035180722891576</v>
      </c>
      <c r="I8108">
        <v>0.86495025457190355</v>
      </c>
      <c r="J8108">
        <v>0.84103391827180518</v>
      </c>
      <c r="K8108">
        <v>0.70206766917293228</v>
      </c>
      <c r="L8108">
        <v>0.82172370540710038</v>
      </c>
      <c r="M8108">
        <v>0.85942002123106487</v>
      </c>
      <c r="N8108">
        <v>0.8352993897536608</v>
      </c>
      <c r="O8108">
        <v>0.82782273160787112</v>
      </c>
      <c r="P8108">
        <v>0.84912442766487273</v>
      </c>
      <c r="Q8108">
        <v>0.80299878859911789</v>
      </c>
      <c r="R8108">
        <v>0.83516182420007357</v>
      </c>
      <c r="S8108">
        <v>0.82382149020557693</v>
      </c>
      <c r="T8108">
        <v>0.82547731097842048</v>
      </c>
      <c r="U8108">
        <v>0.83480614123187979</v>
      </c>
      <c r="V8108">
        <v>0.84154898638046804</v>
      </c>
      <c r="W8108">
        <v>0.79665282216308309</v>
      </c>
      <c r="X8108">
        <v>0.81031254091035887</v>
      </c>
      <c r="Y8108">
        <v>0.82988404868927201</v>
      </c>
      <c r="Z8108">
        <v>0.76223228277903521</v>
      </c>
      <c r="AA8108">
        <v>0.74919307692941073</v>
      </c>
      <c r="AB8108">
        <v>0.7498200472439347</v>
      </c>
      <c r="AC8108">
        <v>0.65627858461044697</v>
      </c>
      <c r="AD8108">
        <v>0.72420630773732386</v>
      </c>
      <c r="AE8108">
        <v>0.71016968747190079</v>
      </c>
      <c r="AF8108">
        <v>0.82713677546119424</v>
      </c>
      <c r="AG8108">
        <v>0.94332111052907242</v>
      </c>
      <c r="AH8108">
        <v>0.98474748967480474</v>
      </c>
      <c r="AI8108">
        <v>0.95860199296600224</v>
      </c>
      <c r="AJ8108">
        <v>0.97338958804138243</v>
      </c>
      <c r="AK8108">
        <v>0.98095925111979732</v>
      </c>
    </row>
    <row r="8109" spans="1:37">
      <c r="A8109">
        <v>22</v>
      </c>
      <c r="B8109">
        <v>0.91170867526377486</v>
      </c>
      <c r="C8109">
        <v>0.91956774671226615</v>
      </c>
      <c r="D8109">
        <v>0.96284671699665547</v>
      </c>
      <c r="E8109">
        <v>0.92293428274736689</v>
      </c>
      <c r="F8109">
        <v>0.93492851244353037</v>
      </c>
      <c r="G8109">
        <v>0.96980258560447241</v>
      </c>
      <c r="H8109">
        <v>0.61661686746987965</v>
      </c>
      <c r="I8109">
        <v>0.79096854218620138</v>
      </c>
      <c r="J8109">
        <v>0.77636430396401646</v>
      </c>
      <c r="K8109">
        <v>0.55823826808400312</v>
      </c>
      <c r="L8109">
        <v>0.73120365474243398</v>
      </c>
      <c r="M8109">
        <v>0.74747670480394968</v>
      </c>
      <c r="N8109">
        <v>0.71661108987623734</v>
      </c>
      <c r="O8109">
        <v>0.68987869297763782</v>
      </c>
      <c r="P8109">
        <v>0.73084685516908998</v>
      </c>
      <c r="Q8109">
        <v>0.68933281524993717</v>
      </c>
      <c r="R8109">
        <v>0.69375321809488766</v>
      </c>
      <c r="S8109">
        <v>0.71213680906677967</v>
      </c>
      <c r="T8109">
        <v>0.69296656411135993</v>
      </c>
      <c r="U8109">
        <v>0.70811152663565646</v>
      </c>
      <c r="V8109">
        <v>0.7323542333521621</v>
      </c>
      <c r="W8109">
        <v>0.69975614373044415</v>
      </c>
      <c r="X8109">
        <v>0.68678175639909167</v>
      </c>
      <c r="Y8109">
        <v>0.71134725697862433</v>
      </c>
      <c r="Z8109">
        <v>0.64036964254620521</v>
      </c>
      <c r="AA8109">
        <v>0.62578119210532801</v>
      </c>
      <c r="AB8109">
        <v>0.63390005778764558</v>
      </c>
      <c r="AC8109">
        <v>0.55144026317900985</v>
      </c>
      <c r="AD8109">
        <v>0.6256479120511641</v>
      </c>
      <c r="AE8109">
        <v>0.62037405747023078</v>
      </c>
      <c r="AF8109">
        <v>0.78517629079794771</v>
      </c>
      <c r="AG8109">
        <v>0.90126468607348642</v>
      </c>
      <c r="AH8109">
        <v>0.95652917888448985</v>
      </c>
      <c r="AI8109">
        <v>0.91170867526377475</v>
      </c>
      <c r="AJ8109">
        <v>0.92941900082239681</v>
      </c>
      <c r="AK8109">
        <v>0.94842221812142469</v>
      </c>
    </row>
    <row r="8110" spans="1:37">
      <c r="A8110">
        <v>23</v>
      </c>
      <c r="B8110">
        <v>0.82187866354044559</v>
      </c>
      <c r="C8110">
        <v>0.82866057892324552</v>
      </c>
      <c r="D8110">
        <v>0.86647824662710349</v>
      </c>
      <c r="E8110">
        <v>0.83199821984868727</v>
      </c>
      <c r="F8110">
        <v>0.8489369970368692</v>
      </c>
      <c r="G8110">
        <v>0.87631027253668781</v>
      </c>
      <c r="H8110">
        <v>0.38311325301204824</v>
      </c>
      <c r="I8110">
        <v>0.56786744077306761</v>
      </c>
      <c r="J8110">
        <v>0.51740281198843396</v>
      </c>
      <c r="K8110">
        <v>0.31215970961887474</v>
      </c>
      <c r="L8110">
        <v>0.48065335284496868</v>
      </c>
      <c r="M8110">
        <v>0.43058621328795055</v>
      </c>
      <c r="N8110">
        <v>0.261944616520146</v>
      </c>
      <c r="O8110">
        <v>0.37504611525123593</v>
      </c>
      <c r="P8110">
        <v>0.34339103542453214</v>
      </c>
      <c r="Q8110">
        <v>0.2340975063427122</v>
      </c>
      <c r="R8110">
        <v>0.27623390952556093</v>
      </c>
      <c r="S8110">
        <v>0.25101173716027331</v>
      </c>
      <c r="T8110">
        <v>0.23263617164971109</v>
      </c>
      <c r="U8110">
        <v>0.26095607970301615</v>
      </c>
      <c r="V8110">
        <v>0.23919328856252225</v>
      </c>
      <c r="W8110">
        <v>0.24018172302827176</v>
      </c>
      <c r="X8110">
        <v>0.27408659620124209</v>
      </c>
      <c r="Y8110">
        <v>0.24827733434538707</v>
      </c>
      <c r="Z8110">
        <v>0.24718290589786324</v>
      </c>
      <c r="AA8110">
        <v>0.29516093174912927</v>
      </c>
      <c r="AB8110">
        <v>0.28367651084278717</v>
      </c>
      <c r="AC8110">
        <v>0.30913905159271443</v>
      </c>
      <c r="AD8110">
        <v>0.3944112360489907</v>
      </c>
      <c r="AE8110">
        <v>0.36380685686392888</v>
      </c>
      <c r="AF8110">
        <v>0.70492304333588041</v>
      </c>
      <c r="AG8110">
        <v>0.81196587592606462</v>
      </c>
      <c r="AH8110">
        <v>0.86874752078650364</v>
      </c>
      <c r="AI8110">
        <v>0.82187866354044548</v>
      </c>
      <c r="AJ8110">
        <v>0.83859598200402241</v>
      </c>
      <c r="AK8110">
        <v>0.85292489389186199</v>
      </c>
    </row>
    <row r="8111" spans="1:37">
      <c r="A8111">
        <v>24</v>
      </c>
      <c r="B8111">
        <v>0.55019050410316539</v>
      </c>
      <c r="C8111">
        <v>0.55141910235165559</v>
      </c>
      <c r="D8111">
        <v>0.52564620201573897</v>
      </c>
      <c r="E8111">
        <v>0.55696484201157104</v>
      </c>
      <c r="F8111">
        <v>0.57201784355316632</v>
      </c>
      <c r="G8111">
        <v>0.52458071278826013</v>
      </c>
      <c r="H8111">
        <v>0.11739759036144579</v>
      </c>
      <c r="I8111">
        <v>0.25761767456359119</v>
      </c>
      <c r="J8111">
        <v>0.23866713584137816</v>
      </c>
      <c r="K8111">
        <v>0.11842105263157894</v>
      </c>
      <c r="L8111">
        <v>0.1615581844341421</v>
      </c>
      <c r="M8111">
        <v>0.18030397492712352</v>
      </c>
      <c r="N8111">
        <v>9.6321387618457641E-2</v>
      </c>
      <c r="O8111">
        <v>0.12113212600189656</v>
      </c>
      <c r="P8111">
        <v>0.13387119447345167</v>
      </c>
      <c r="Q8111">
        <v>8.3518091015062509E-2</v>
      </c>
      <c r="R8111">
        <v>8.6605369621184272E-2</v>
      </c>
      <c r="S8111">
        <v>9.4240414988848192E-2</v>
      </c>
      <c r="T8111">
        <v>7.8342248855632859E-2</v>
      </c>
      <c r="U8111">
        <v>8.1761405120435476E-2</v>
      </c>
      <c r="V8111">
        <v>8.9185966233603198E-2</v>
      </c>
      <c r="W8111">
        <v>8.1374503101094564E-2</v>
      </c>
      <c r="X8111">
        <v>8.5503361052769414E-2</v>
      </c>
      <c r="Y8111">
        <v>9.2290601737095315E-2</v>
      </c>
      <c r="Z8111">
        <v>8.3318822914852861E-2</v>
      </c>
      <c r="AA8111">
        <v>9.2767334436677118E-2</v>
      </c>
      <c r="AB8111">
        <v>0.10804769001490312</v>
      </c>
      <c r="AC8111">
        <v>0.11727513439781755</v>
      </c>
      <c r="AD8111">
        <v>0.12641338878903149</v>
      </c>
      <c r="AE8111">
        <v>0.14518490924738919</v>
      </c>
      <c r="AF8111">
        <v>0.47693483244187318</v>
      </c>
      <c r="AG8111">
        <v>0.53416523235800339</v>
      </c>
      <c r="AH8111">
        <v>0.51545862532958941</v>
      </c>
      <c r="AI8111">
        <v>0.55019050410316528</v>
      </c>
      <c r="AJ8111">
        <v>0.55906744345157888</v>
      </c>
      <c r="AK8111">
        <v>0.52089449579761449</v>
      </c>
    </row>
    <row r="8115" spans="1:49">
      <c r="A8115">
        <v>1204</v>
      </c>
    </row>
    <row r="8121" spans="1:49">
      <c r="A8121" t="s">
        <v>315</v>
      </c>
      <c r="D8121">
        <v>2015</v>
      </c>
      <c r="F8121" t="s">
        <v>0</v>
      </c>
      <c r="G8121" s="168">
        <v>90853.397000000041</v>
      </c>
      <c r="H8121" t="s">
        <v>102</v>
      </c>
      <c r="K8121" t="s">
        <v>1</v>
      </c>
      <c r="L8121" t="s">
        <v>103</v>
      </c>
    </row>
    <row r="8122" spans="1:49">
      <c r="A8122">
        <v>1204</v>
      </c>
      <c r="B8122" t="s">
        <v>104</v>
      </c>
      <c r="F8122" t="s">
        <v>3</v>
      </c>
      <c r="G8122">
        <v>0</v>
      </c>
      <c r="H8122" t="s">
        <v>102</v>
      </c>
      <c r="K8122" t="s">
        <v>4</v>
      </c>
      <c r="L8122" t="s">
        <v>103</v>
      </c>
      <c r="N8122" t="s">
        <v>105</v>
      </c>
    </row>
    <row r="8123" spans="1:49">
      <c r="B8123">
        <v>1</v>
      </c>
      <c r="C8123" t="s">
        <v>5</v>
      </c>
      <c r="D8123" t="s">
        <v>6</v>
      </c>
      <c r="E8123">
        <v>2</v>
      </c>
      <c r="F8123" t="s">
        <v>7</v>
      </c>
      <c r="G8123" t="s">
        <v>8</v>
      </c>
      <c r="H8123">
        <v>3</v>
      </c>
      <c r="I8123" t="s">
        <v>9</v>
      </c>
      <c r="J8123" t="s">
        <v>10</v>
      </c>
      <c r="K8123">
        <v>4</v>
      </c>
      <c r="L8123" t="s">
        <v>11</v>
      </c>
      <c r="M8123" t="s">
        <v>12</v>
      </c>
      <c r="N8123">
        <v>5</v>
      </c>
      <c r="O8123" t="s">
        <v>13</v>
      </c>
      <c r="P8123" t="s">
        <v>13</v>
      </c>
      <c r="Q8123">
        <v>6</v>
      </c>
      <c r="R8123" t="s">
        <v>14</v>
      </c>
      <c r="S8123" t="s">
        <v>87</v>
      </c>
      <c r="T8123">
        <v>7</v>
      </c>
      <c r="U8123" t="s">
        <v>15</v>
      </c>
      <c r="V8123" t="s">
        <v>88</v>
      </c>
      <c r="W8123">
        <v>8</v>
      </c>
      <c r="X8123" t="s">
        <v>89</v>
      </c>
      <c r="Y8123" t="s">
        <v>90</v>
      </c>
      <c r="Z8123">
        <v>9</v>
      </c>
      <c r="AA8123" t="s">
        <v>91</v>
      </c>
      <c r="AB8123" t="s">
        <v>92</v>
      </c>
      <c r="AC8123">
        <v>10</v>
      </c>
      <c r="AD8123" t="s">
        <v>93</v>
      </c>
      <c r="AE8123" t="s">
        <v>94</v>
      </c>
      <c r="AF8123">
        <v>11</v>
      </c>
      <c r="AG8123" t="s">
        <v>95</v>
      </c>
      <c r="AH8123" t="s">
        <v>96</v>
      </c>
      <c r="AI8123">
        <v>12</v>
      </c>
      <c r="AJ8123" t="s">
        <v>97</v>
      </c>
      <c r="AK8123" t="s">
        <v>98</v>
      </c>
    </row>
    <row r="8124" spans="1:49">
      <c r="B8124">
        <v>31</v>
      </c>
      <c r="E8124">
        <v>28</v>
      </c>
      <c r="H8124">
        <v>31</v>
      </c>
      <c r="K8124">
        <v>30</v>
      </c>
      <c r="N8124">
        <v>31</v>
      </c>
      <c r="Q8124">
        <v>30</v>
      </c>
      <c r="T8124">
        <v>31</v>
      </c>
      <c r="W8124">
        <v>31</v>
      </c>
      <c r="Z8124">
        <v>30</v>
      </c>
      <c r="AC8124">
        <v>31</v>
      </c>
      <c r="AF8124">
        <v>30</v>
      </c>
      <c r="AI8124">
        <v>31</v>
      </c>
    </row>
    <row r="8125" spans="1:49">
      <c r="A8125" t="s">
        <v>16</v>
      </c>
      <c r="B8125" t="s">
        <v>17</v>
      </c>
      <c r="C8125" t="s">
        <v>18</v>
      </c>
      <c r="D8125" t="s">
        <v>19</v>
      </c>
      <c r="E8125" t="s">
        <v>17</v>
      </c>
      <c r="F8125" t="s">
        <v>18</v>
      </c>
      <c r="G8125" t="s">
        <v>19</v>
      </c>
      <c r="H8125" t="s">
        <v>17</v>
      </c>
      <c r="I8125" t="s">
        <v>18</v>
      </c>
      <c r="J8125" t="s">
        <v>19</v>
      </c>
      <c r="K8125" t="s">
        <v>17</v>
      </c>
      <c r="L8125" t="s">
        <v>18</v>
      </c>
      <c r="M8125" t="s">
        <v>19</v>
      </c>
      <c r="N8125" t="s">
        <v>17</v>
      </c>
      <c r="O8125" t="s">
        <v>18</v>
      </c>
      <c r="P8125" t="s">
        <v>19</v>
      </c>
      <c r="Q8125" t="s">
        <v>17</v>
      </c>
      <c r="R8125" t="s">
        <v>18</v>
      </c>
      <c r="S8125" t="s">
        <v>19</v>
      </c>
      <c r="T8125" t="s">
        <v>17</v>
      </c>
      <c r="U8125" t="s">
        <v>18</v>
      </c>
      <c r="V8125" t="s">
        <v>19</v>
      </c>
      <c r="W8125" t="s">
        <v>17</v>
      </c>
      <c r="X8125" t="s">
        <v>18</v>
      </c>
      <c r="Y8125" t="s">
        <v>19</v>
      </c>
      <c r="Z8125" t="s">
        <v>17</v>
      </c>
      <c r="AA8125" t="s">
        <v>18</v>
      </c>
      <c r="AB8125" t="s">
        <v>19</v>
      </c>
      <c r="AC8125" t="s">
        <v>17</v>
      </c>
      <c r="AD8125" t="s">
        <v>18</v>
      </c>
      <c r="AE8125" t="s">
        <v>19</v>
      </c>
      <c r="AF8125" t="s">
        <v>17</v>
      </c>
      <c r="AG8125" t="s">
        <v>18</v>
      </c>
      <c r="AH8125" t="s">
        <v>19</v>
      </c>
      <c r="AI8125" t="s">
        <v>17</v>
      </c>
      <c r="AJ8125" t="s">
        <v>18</v>
      </c>
      <c r="AK8125" t="s">
        <v>19</v>
      </c>
    </row>
    <row r="8126" spans="1:49">
      <c r="B8126" s="169">
        <v>7.3040509808135659E-2</v>
      </c>
      <c r="C8126" s="170">
        <v>1.0132178905560965</v>
      </c>
      <c r="D8126" s="170">
        <v>0.98940061218490061</v>
      </c>
      <c r="E8126" s="169">
        <v>6.4588089645882404E-2</v>
      </c>
      <c r="F8126" s="170">
        <v>1.0105356984869058</v>
      </c>
      <c r="G8126" s="170">
        <v>0.98488419630370294</v>
      </c>
      <c r="H8126" s="169">
        <v>7.3566034229842231E-2</v>
      </c>
      <c r="I8126" s="170">
        <v>1.0989033118912757</v>
      </c>
      <c r="J8126" s="170">
        <v>1.0043425684596547</v>
      </c>
      <c r="K8126" s="169">
        <v>7.3550456123020427E-2</v>
      </c>
      <c r="L8126" s="170">
        <v>1.2366785771944373</v>
      </c>
      <c r="M8126" s="170">
        <v>1.0153020356938696</v>
      </c>
      <c r="N8126" s="169">
        <v>8.7844152633193215E-2</v>
      </c>
      <c r="O8126" s="170">
        <v>1.3098015068466535</v>
      </c>
      <c r="P8126" s="170">
        <v>0.95928361719042132</v>
      </c>
      <c r="Q8126" s="169">
        <v>9.7329494215106685E-2</v>
      </c>
      <c r="R8126" s="170">
        <v>1.1904168836641842</v>
      </c>
      <c r="S8126" s="170">
        <v>0.94498154755824093</v>
      </c>
      <c r="T8126" s="169">
        <v>0.10781418523873867</v>
      </c>
      <c r="U8126" s="170">
        <v>1.2184529150851251</v>
      </c>
      <c r="V8126" s="170">
        <v>0.99832671385301963</v>
      </c>
      <c r="W8126" s="169">
        <v>0.10394412084176294</v>
      </c>
      <c r="X8126" s="170">
        <v>1.1610954745952426</v>
      </c>
      <c r="Y8126" s="170">
        <v>0.98032052897244193</v>
      </c>
      <c r="Z8126" s="169">
        <v>9.5998049596022053E-2</v>
      </c>
      <c r="AA8126" s="170">
        <v>1.1561742287991508</v>
      </c>
      <c r="AB8126" s="170">
        <v>0.92069666145180662</v>
      </c>
      <c r="AC8126" s="169">
        <v>8.1090266281316367E-2</v>
      </c>
      <c r="AD8126" s="170">
        <v>1.1183944519761804</v>
      </c>
      <c r="AE8126" s="170">
        <v>0.98036934585139979</v>
      </c>
      <c r="AF8126" s="169">
        <v>6.8952860729793924E-2</v>
      </c>
      <c r="AG8126" s="170">
        <v>1.0285748975759306</v>
      </c>
      <c r="AH8126" s="170">
        <v>1.002449550803856</v>
      </c>
      <c r="AI8126" s="169">
        <v>7.2281780657185324E-2</v>
      </c>
      <c r="AJ8126" s="170">
        <v>1.0255191276727442</v>
      </c>
      <c r="AK8126" s="170">
        <v>0.99424007752496957</v>
      </c>
      <c r="AN8126" s="93">
        <f>1/($T8126*(1/$T8124)*(1/(5/7+2/7*$V8126))*$T8136/SUM($T8128:$T8151))</f>
        <v>7032.49071471974</v>
      </c>
      <c r="AO8126" s="93">
        <f>1/(T8126*(1/T8124)*(1/(5/7+2/7*V8126)))</f>
        <v>287.39427373998319</v>
      </c>
      <c r="AP8126" s="93"/>
      <c r="AR8126" s="217">
        <f>CHOOSE($AV$3,C8126,F8126,I8126,L8126,O8126,R8126,U8126,X8126,AA8126,AD8126,AG8126,AJ8126)</f>
        <v>1.2184529150851251</v>
      </c>
      <c r="AS8126" s="92"/>
      <c r="AT8126" s="92"/>
      <c r="AV8126" s="151">
        <f>AN8126/AR8126</f>
        <v>5771.6557017949499</v>
      </c>
      <c r="AW8126" s="152">
        <f>AO8126/AR8126</f>
        <v>235.86818184099045</v>
      </c>
    </row>
    <row r="8127" spans="1:49">
      <c r="A8127" t="s">
        <v>20</v>
      </c>
      <c r="B8127" t="s">
        <v>21</v>
      </c>
      <c r="C8127" t="s">
        <v>22</v>
      </c>
      <c r="D8127" t="s">
        <v>23</v>
      </c>
      <c r="E8127" t="s">
        <v>21</v>
      </c>
      <c r="F8127" t="s">
        <v>22</v>
      </c>
      <c r="G8127" t="s">
        <v>23</v>
      </c>
      <c r="H8127" t="s">
        <v>21</v>
      </c>
      <c r="I8127" t="s">
        <v>22</v>
      </c>
      <c r="J8127" t="s">
        <v>23</v>
      </c>
      <c r="K8127" t="s">
        <v>21</v>
      </c>
      <c r="L8127" t="s">
        <v>22</v>
      </c>
      <c r="M8127" t="s">
        <v>23</v>
      </c>
      <c r="N8127" t="s">
        <v>21</v>
      </c>
      <c r="O8127" t="s">
        <v>22</v>
      </c>
      <c r="P8127" t="s">
        <v>23</v>
      </c>
      <c r="Q8127" t="s">
        <v>21</v>
      </c>
      <c r="R8127" t="s">
        <v>22</v>
      </c>
      <c r="S8127" t="s">
        <v>23</v>
      </c>
      <c r="T8127" t="s">
        <v>21</v>
      </c>
      <c r="U8127" t="s">
        <v>22</v>
      </c>
      <c r="V8127" t="s">
        <v>23</v>
      </c>
      <c r="W8127" t="s">
        <v>21</v>
      </c>
      <c r="X8127" t="s">
        <v>22</v>
      </c>
      <c r="Y8127" t="s">
        <v>23</v>
      </c>
      <c r="Z8127" t="s">
        <v>21</v>
      </c>
      <c r="AA8127" t="s">
        <v>22</v>
      </c>
      <c r="AB8127" t="s">
        <v>23</v>
      </c>
      <c r="AC8127" t="s">
        <v>21</v>
      </c>
      <c r="AD8127" t="s">
        <v>22</v>
      </c>
      <c r="AE8127" t="s">
        <v>23</v>
      </c>
      <c r="AF8127" t="s">
        <v>21</v>
      </c>
      <c r="AG8127" t="s">
        <v>22</v>
      </c>
      <c r="AH8127" t="s">
        <v>23</v>
      </c>
      <c r="AI8127" t="s">
        <v>21</v>
      </c>
      <c r="AJ8127" t="s">
        <v>22</v>
      </c>
      <c r="AK8127" t="s">
        <v>23</v>
      </c>
    </row>
    <row r="8128" spans="1:49">
      <c r="A8128">
        <v>1</v>
      </c>
      <c r="B8128">
        <v>0.19755310365533288</v>
      </c>
      <c r="C8128">
        <v>0.20252100231224754</v>
      </c>
      <c r="D8128">
        <v>0.24676020051836794</v>
      </c>
      <c r="E8128">
        <v>0.20448277201569359</v>
      </c>
      <c r="F8128">
        <v>0.20141723379405121</v>
      </c>
      <c r="G8128">
        <v>0.24370623763963878</v>
      </c>
      <c r="H8128">
        <v>0.10797222887239646</v>
      </c>
      <c r="I8128">
        <v>0.15313736855179261</v>
      </c>
      <c r="J8128">
        <v>0.17668943789628661</v>
      </c>
      <c r="K8128">
        <v>9.3979171550078705E-2</v>
      </c>
      <c r="L8128">
        <v>0.15063629042996371</v>
      </c>
      <c r="M8128">
        <v>0.15945235790347115</v>
      </c>
      <c r="N8128">
        <v>7.4473589937507467E-2</v>
      </c>
      <c r="O8128">
        <v>9.8937410022622865E-2</v>
      </c>
      <c r="P8128">
        <v>0.12068553994313108</v>
      </c>
      <c r="Q8128">
        <v>7.28298949007396E-2</v>
      </c>
      <c r="R8128">
        <v>8.2890040371509793E-2</v>
      </c>
      <c r="S8128">
        <v>9.6552056245786347E-2</v>
      </c>
      <c r="T8128">
        <v>6.3623432044484673E-2</v>
      </c>
      <c r="U8128">
        <v>7.7587605688871519E-2</v>
      </c>
      <c r="V8128">
        <v>8.4684118149479529E-2</v>
      </c>
      <c r="W8128">
        <v>7.0346279655600266E-2</v>
      </c>
      <c r="X8128">
        <v>7.8889828284889635E-2</v>
      </c>
      <c r="Y8128">
        <v>8.9882502723372559E-2</v>
      </c>
      <c r="Z8128">
        <v>7.0625081560746442E-2</v>
      </c>
      <c r="AA8128">
        <v>8.1799396717573553E-2</v>
      </c>
      <c r="AB8128">
        <v>9.8577468943590388E-2</v>
      </c>
      <c r="AC8128">
        <v>9.4236354784010226E-2</v>
      </c>
      <c r="AD8128">
        <v>0.10777137807682476</v>
      </c>
      <c r="AE8128">
        <v>0.12573073785137781</v>
      </c>
      <c r="AF8128">
        <v>0.21739352727644562</v>
      </c>
      <c r="AG8128">
        <v>0.18943337779116284</v>
      </c>
      <c r="AH8128">
        <v>0.2380880567042632</v>
      </c>
      <c r="AI8128">
        <v>0.19755310365533288</v>
      </c>
      <c r="AJ8128">
        <v>0.19238506452087722</v>
      </c>
      <c r="AK8128">
        <v>0.24908421713647791</v>
      </c>
    </row>
    <row r="8129" spans="1:37">
      <c r="A8129">
        <v>2</v>
      </c>
      <c r="B8129">
        <v>0.18058995721684307</v>
      </c>
      <c r="C8129">
        <v>0.18384543457933755</v>
      </c>
      <c r="D8129">
        <v>0.19763164837893621</v>
      </c>
      <c r="E8129">
        <v>0.18692460086237034</v>
      </c>
      <c r="F8129">
        <v>0.1836956207723387</v>
      </c>
      <c r="G8129">
        <v>0.1982913749175976</v>
      </c>
      <c r="H8129">
        <v>0.11369802888835688</v>
      </c>
      <c r="I8129">
        <v>0.14946427092821069</v>
      </c>
      <c r="J8129">
        <v>0.15203951586729883</v>
      </c>
      <c r="K8129">
        <v>8.6042929377490557E-2</v>
      </c>
      <c r="L8129">
        <v>0.15094698530857076</v>
      </c>
      <c r="M8129">
        <v>0.14119762135251002</v>
      </c>
      <c r="N8129">
        <v>6.8184532102057882E-2</v>
      </c>
      <c r="O8129">
        <v>9.4829642832659225E-2</v>
      </c>
      <c r="P8129">
        <v>0.10561735954006764</v>
      </c>
      <c r="Q8129">
        <v>6.6679641884001564E-2</v>
      </c>
      <c r="R8129">
        <v>7.8065509196893118E-2</v>
      </c>
      <c r="S8129">
        <v>8.3838967543099288E-2</v>
      </c>
      <c r="T8129">
        <v>5.9920294370055138E-2</v>
      </c>
      <c r="U8129">
        <v>7.3071697375494876E-2</v>
      </c>
      <c r="V8129">
        <v>7.3533690622565526E-2</v>
      </c>
      <c r="W8129">
        <v>6.4405760048125732E-2</v>
      </c>
      <c r="X8129">
        <v>7.429812541908401E-2</v>
      </c>
      <c r="Y8129">
        <v>7.8047599621641733E-2</v>
      </c>
      <c r="Z8129">
        <v>6.65144199399713E-2</v>
      </c>
      <c r="AA8129">
        <v>7.7038345356517476E-2</v>
      </c>
      <c r="AB8129">
        <v>8.5597692484184987E-2</v>
      </c>
      <c r="AC8129">
        <v>8.6278394305189465E-2</v>
      </c>
      <c r="AD8129">
        <v>0.10280214632484458</v>
      </c>
      <c r="AE8129">
        <v>0.10971013222393786</v>
      </c>
      <c r="AF8129">
        <v>0.18965693542614656</v>
      </c>
      <c r="AG8129">
        <v>0.17015875747536882</v>
      </c>
      <c r="AH8129">
        <v>0.19736956987625709</v>
      </c>
      <c r="AI8129">
        <v>0.18058995721684307</v>
      </c>
      <c r="AJ8129">
        <v>0.17495987158908496</v>
      </c>
      <c r="AK8129">
        <v>0.19938773374267374</v>
      </c>
    </row>
    <row r="8130" spans="1:37">
      <c r="A8130">
        <v>3</v>
      </c>
      <c r="B8130">
        <v>0.17270884935825265</v>
      </c>
      <c r="C8130">
        <v>0.17527779589884099</v>
      </c>
      <c r="D8130">
        <v>0.17714525165675971</v>
      </c>
      <c r="E8130">
        <v>0.17876704346812725</v>
      </c>
      <c r="F8130">
        <v>0.17546212799676439</v>
      </c>
      <c r="G8130">
        <v>0.17712509131077736</v>
      </c>
      <c r="H8130">
        <v>0.12331418083153779</v>
      </c>
      <c r="I8130">
        <v>0.15344870414838119</v>
      </c>
      <c r="J8130">
        <v>0.1430392071495856</v>
      </c>
      <c r="K8130">
        <v>8.1806918260054262E-2</v>
      </c>
      <c r="L8130">
        <v>0.15006562636721599</v>
      </c>
      <c r="M8130">
        <v>0.13443852855759922</v>
      </c>
      <c r="N8130">
        <v>6.4827714312250387E-2</v>
      </c>
      <c r="O8130">
        <v>9.923904846781377E-2</v>
      </c>
      <c r="P8130">
        <v>9.5743135260787454E-2</v>
      </c>
      <c r="Q8130">
        <v>6.3396911898274302E-2</v>
      </c>
      <c r="R8130">
        <v>7.622759255894386E-2</v>
      </c>
      <c r="S8130">
        <v>7.550804199171722E-2</v>
      </c>
      <c r="T8130">
        <v>5.850957525598674E-2</v>
      </c>
      <c r="U8130">
        <v>7.1351351351351344E-2</v>
      </c>
      <c r="V8130">
        <v>6.6226781675004454E-2</v>
      </c>
      <c r="W8130">
        <v>6.1234976375781736E-2</v>
      </c>
      <c r="X8130">
        <v>7.2548905279729431E-2</v>
      </c>
      <c r="Y8130">
        <v>7.0292151755734764E-2</v>
      </c>
      <c r="Z8130">
        <v>6.4948453608247428E-2</v>
      </c>
      <c r="AA8130">
        <v>7.5224611504686539E-2</v>
      </c>
      <c r="AB8130">
        <v>7.7092005637680677E-2</v>
      </c>
      <c r="AC8130">
        <v>8.2030790927253502E-2</v>
      </c>
      <c r="AD8130">
        <v>0.10331051443658969</v>
      </c>
      <c r="AE8130">
        <v>9.9211780808986627E-2</v>
      </c>
      <c r="AF8130">
        <v>0.1775397515210389</v>
      </c>
      <c r="AG8130">
        <v>0.16367782284402346</v>
      </c>
      <c r="AH8130">
        <v>0.18597156849516225</v>
      </c>
      <c r="AI8130">
        <v>0.17270884935825265</v>
      </c>
      <c r="AJ8130">
        <v>0.16897390426657885</v>
      </c>
      <c r="AK8130">
        <v>0.17866487580240023</v>
      </c>
    </row>
    <row r="8131" spans="1:37">
      <c r="A8131">
        <v>4</v>
      </c>
      <c r="B8131">
        <v>0.16970652255498012</v>
      </c>
      <c r="C8131">
        <v>0.17175143700031167</v>
      </c>
      <c r="D8131">
        <v>0.16372045380472736</v>
      </c>
      <c r="E8131">
        <v>0.17565940255603466</v>
      </c>
      <c r="F8131">
        <v>0.17481005187719506</v>
      </c>
      <c r="G8131">
        <v>0.16861759937285087</v>
      </c>
      <c r="H8131">
        <v>0.12786290000798023</v>
      </c>
      <c r="I8131">
        <v>0.15706549639811213</v>
      </c>
      <c r="J8131">
        <v>0.14063279215382055</v>
      </c>
      <c r="K8131">
        <v>8.4452332317583645E-2</v>
      </c>
      <c r="L8131">
        <v>0.15536646143896118</v>
      </c>
      <c r="M8131">
        <v>0.14005670031807496</v>
      </c>
      <c r="N8131">
        <v>6.6924066924066924E-2</v>
      </c>
      <c r="O8131">
        <v>0.10670871323781447</v>
      </c>
      <c r="P8131">
        <v>9.920923185488055E-2</v>
      </c>
      <c r="Q8131">
        <v>6.5446996237186986E-2</v>
      </c>
      <c r="R8131">
        <v>7.9719634171047382E-2</v>
      </c>
      <c r="S8131">
        <v>7.5796975825869209E-2</v>
      </c>
      <c r="T8131">
        <v>6.1189941572716698E-2</v>
      </c>
      <c r="U8131">
        <v>7.4620008797223983E-2</v>
      </c>
      <c r="V8131">
        <v>6.6480200482434332E-2</v>
      </c>
      <c r="W8131">
        <v>6.3215149578273247E-2</v>
      </c>
      <c r="X8131">
        <v>7.5872423544503062E-2</v>
      </c>
      <c r="Y8131">
        <v>7.0561126826228657E-2</v>
      </c>
      <c r="Z8131">
        <v>6.7923789638522775E-2</v>
      </c>
      <c r="AA8131">
        <v>7.8670705823165266E-2</v>
      </c>
      <c r="AB8131">
        <v>7.7387000557212635E-2</v>
      </c>
      <c r="AC8131">
        <v>8.4683444420193751E-2</v>
      </c>
      <c r="AD8131">
        <v>0.11077900093688782</v>
      </c>
      <c r="AE8131">
        <v>0.11175316400218462</v>
      </c>
      <c r="AF8131">
        <v>0.17107214070248988</v>
      </c>
      <c r="AG8131">
        <v>0.16002863032076128</v>
      </c>
      <c r="AH8131">
        <v>0.17223999301515242</v>
      </c>
      <c r="AI8131">
        <v>0.16970652255498012</v>
      </c>
      <c r="AJ8131">
        <v>0.16588979932289877</v>
      </c>
      <c r="AK8131">
        <v>0.1650851241975998</v>
      </c>
    </row>
    <row r="8132" spans="1:37">
      <c r="A8132">
        <v>5</v>
      </c>
      <c r="B8132">
        <v>0.17541094348119793</v>
      </c>
      <c r="C8132">
        <v>0.17728198548865262</v>
      </c>
      <c r="D8132">
        <v>0.16431021371036586</v>
      </c>
      <c r="E8132">
        <v>0.18156392028901061</v>
      </c>
      <c r="F8132">
        <v>0.17828503980553276</v>
      </c>
      <c r="G8132">
        <v>0.16373581342312976</v>
      </c>
      <c r="H8132">
        <v>0.19998403958183705</v>
      </c>
      <c r="I8132">
        <v>0.23015980789931273</v>
      </c>
      <c r="J8132">
        <v>0.20916020866151078</v>
      </c>
      <c r="K8132">
        <v>0.14404112111978035</v>
      </c>
      <c r="L8132">
        <v>0.241321150712379</v>
      </c>
      <c r="M8132">
        <v>0.21950629235237171</v>
      </c>
      <c r="N8132">
        <v>0.1141450729079595</v>
      </c>
      <c r="O8132">
        <v>0.17444573935696162</v>
      </c>
      <c r="P8132">
        <v>0.16479006247275893</v>
      </c>
      <c r="Q8132">
        <v>0.11162579473206177</v>
      </c>
      <c r="R8132">
        <v>0.1350868728892676</v>
      </c>
      <c r="S8132">
        <v>0.13112780506597319</v>
      </c>
      <c r="T8132">
        <v>0.10368785488402714</v>
      </c>
      <c r="U8132">
        <v>0.12644543277454667</v>
      </c>
      <c r="V8132">
        <v>0.11500990210525325</v>
      </c>
      <c r="W8132">
        <v>0.10781917760148388</v>
      </c>
      <c r="X8132">
        <v>0.12856768024255849</v>
      </c>
      <c r="Y8132">
        <v>0.12206985282580722</v>
      </c>
      <c r="Z8132">
        <v>0.11509852538170429</v>
      </c>
      <c r="AA8132">
        <v>0.13330943810957108</v>
      </c>
      <c r="AB8132">
        <v>0.13387852764757938</v>
      </c>
      <c r="AC8132">
        <v>0.14443530379598071</v>
      </c>
      <c r="AD8132">
        <v>0.17958702410356861</v>
      </c>
      <c r="AE8132">
        <v>0.1814792089488837</v>
      </c>
      <c r="AF8132">
        <v>0.17511120200419245</v>
      </c>
      <c r="AG8132">
        <v>0.16569993702893931</v>
      </c>
      <c r="AH8132">
        <v>0.17271623262717589</v>
      </c>
      <c r="AI8132">
        <v>0.17541094348119793</v>
      </c>
      <c r="AJ8132">
        <v>0.17174959871589088</v>
      </c>
      <c r="AK8132">
        <v>0.16555609824169693</v>
      </c>
    </row>
    <row r="8133" spans="1:37">
      <c r="A8133">
        <v>6</v>
      </c>
      <c r="B8133">
        <v>0.26585603842978306</v>
      </c>
      <c r="C8133">
        <v>0.26878973043106386</v>
      </c>
      <c r="D8133">
        <v>0.25341051945431686</v>
      </c>
      <c r="E8133">
        <v>0.27518160276580039</v>
      </c>
      <c r="F8133">
        <v>0.27028967862552256</v>
      </c>
      <c r="G8133">
        <v>0.25049441445293713</v>
      </c>
      <c r="H8133">
        <v>0.31827068869204378</v>
      </c>
      <c r="I8133">
        <v>0.36141425850790754</v>
      </c>
      <c r="J8133">
        <v>0.35141574776971241</v>
      </c>
      <c r="K8133">
        <v>0.25635401667615443</v>
      </c>
      <c r="L8133">
        <v>0.38108946110290343</v>
      </c>
      <c r="M8133">
        <v>0.36837920066380858</v>
      </c>
      <c r="N8133">
        <v>0.19517308177101991</v>
      </c>
      <c r="O8133">
        <v>0.28284911222321246</v>
      </c>
      <c r="P8133">
        <v>0.28767563977501504</v>
      </c>
      <c r="Q8133">
        <v>0.1908654469962372</v>
      </c>
      <c r="R8133">
        <v>0.22592590271990784</v>
      </c>
      <c r="S8133">
        <v>0.23843060772416447</v>
      </c>
      <c r="T8133">
        <v>0.17341264709685761</v>
      </c>
      <c r="U8133">
        <v>0.21147353501783889</v>
      </c>
      <c r="V8133">
        <v>0.20748899505364027</v>
      </c>
      <c r="W8133">
        <v>0.1843566317003171</v>
      </c>
      <c r="X8133">
        <v>0.21502288563015656</v>
      </c>
      <c r="Y8133">
        <v>0.21858707395469559</v>
      </c>
      <c r="Z8133">
        <v>0.19249641132715647</v>
      </c>
      <c r="AA8133">
        <v>0.22295323373631334</v>
      </c>
      <c r="AB8133">
        <v>0.2397325379396244</v>
      </c>
      <c r="AC8133">
        <v>0.24696539798196868</v>
      </c>
      <c r="AD8133">
        <v>0.2974059918235244</v>
      </c>
      <c r="AE8133">
        <v>0.31213210256963497</v>
      </c>
      <c r="AF8133">
        <v>0.2660923360089984</v>
      </c>
      <c r="AG8133">
        <v>0.25974193598854783</v>
      </c>
      <c r="AH8133">
        <v>0.26391611832966899</v>
      </c>
      <c r="AI8133">
        <v>0.26585603842978306</v>
      </c>
      <c r="AJ8133">
        <v>0.26465826014425198</v>
      </c>
      <c r="AK8133">
        <v>0.25574762768629639</v>
      </c>
    </row>
    <row r="8134" spans="1:37">
      <c r="A8134">
        <v>7</v>
      </c>
      <c r="B8134">
        <v>0.41442117641171911</v>
      </c>
      <c r="C8134">
        <v>0.42013322605663911</v>
      </c>
      <c r="D8134">
        <v>0.42547297192432448</v>
      </c>
      <c r="E8134">
        <v>0.42920405547139029</v>
      </c>
      <c r="F8134">
        <v>0.42799305002414334</v>
      </c>
      <c r="G8134">
        <v>0.42867960161775981</v>
      </c>
      <c r="H8134">
        <v>0.39370361503471396</v>
      </c>
      <c r="I8134">
        <v>0.46509563633352652</v>
      </c>
      <c r="J8134">
        <v>0.46742236541095078</v>
      </c>
      <c r="K8134">
        <v>0.31354853832501761</v>
      </c>
      <c r="L8134">
        <v>0.46694269898738838</v>
      </c>
      <c r="M8134">
        <v>0.47071636011616652</v>
      </c>
      <c r="N8134">
        <v>0.25884647534132071</v>
      </c>
      <c r="O8134">
        <v>0.35684924933159656</v>
      </c>
      <c r="P8134">
        <v>0.37284406716340474</v>
      </c>
      <c r="Q8134">
        <v>0.27290774620474895</v>
      </c>
      <c r="R8134">
        <v>0.2947099328951574</v>
      </c>
      <c r="S8134">
        <v>0.31650895694885872</v>
      </c>
      <c r="T8134">
        <v>0.24613521742708347</v>
      </c>
      <c r="U8134">
        <v>0.28126875519280592</v>
      </c>
      <c r="V8134">
        <v>0.2860206677116281</v>
      </c>
      <c r="W8134">
        <v>0.25099321978669276</v>
      </c>
      <c r="X8134">
        <v>0.2776678730732548</v>
      </c>
      <c r="Y8134">
        <v>0.29572464125449965</v>
      </c>
      <c r="Z8134">
        <v>0.25016312149288794</v>
      </c>
      <c r="AA8134">
        <v>0.28643175934342829</v>
      </c>
      <c r="AB8134">
        <v>0.31834322112600655</v>
      </c>
      <c r="AC8134">
        <v>0.32458069606970769</v>
      </c>
      <c r="AD8134">
        <v>0.37849735967975473</v>
      </c>
      <c r="AE8134">
        <v>0.40218732511175986</v>
      </c>
      <c r="AF8134">
        <v>0.42282325272253179</v>
      </c>
      <c r="AG8134">
        <v>0.41508489359455231</v>
      </c>
      <c r="AH8134">
        <v>0.43490201369982628</v>
      </c>
      <c r="AI8134">
        <v>0.41484650604218271</v>
      </c>
      <c r="AJ8134">
        <v>0.41956093560529051</v>
      </c>
      <c r="AK8134">
        <v>0.42526339659503204</v>
      </c>
    </row>
    <row r="8135" spans="1:37">
      <c r="A8135">
        <v>8</v>
      </c>
      <c r="B8135">
        <v>0.50931972278515847</v>
      </c>
      <c r="C8135">
        <v>0.51701567834387963</v>
      </c>
      <c r="D8135">
        <v>0.54030543355113059</v>
      </c>
      <c r="E8135">
        <v>0.5270947442023074</v>
      </c>
      <c r="F8135">
        <v>0.52925056643954049</v>
      </c>
      <c r="G8135">
        <v>0.55221194790386097</v>
      </c>
      <c r="H8135">
        <v>0.46007900406990671</v>
      </c>
      <c r="I8135">
        <v>0.54327730396621665</v>
      </c>
      <c r="J8135">
        <v>0.53112903608830897</v>
      </c>
      <c r="K8135">
        <v>0.38154237685430137</v>
      </c>
      <c r="L8135">
        <v>0.53458858291431799</v>
      </c>
      <c r="M8135">
        <v>0.52618932374498684</v>
      </c>
      <c r="N8135">
        <v>0.38604731388236541</v>
      </c>
      <c r="O8135">
        <v>0.43896071844793316</v>
      </c>
      <c r="P8135">
        <v>0.44874535605321603</v>
      </c>
      <c r="Q8135">
        <v>0.44353185415855723</v>
      </c>
      <c r="R8135">
        <v>0.39994319166755438</v>
      </c>
      <c r="S8135">
        <v>0.40101608398343436</v>
      </c>
      <c r="T8135">
        <v>0.40493516570071597</v>
      </c>
      <c r="U8135">
        <v>0.38923610771712053</v>
      </c>
      <c r="V8135">
        <v>0.36943769182395836</v>
      </c>
      <c r="W8135">
        <v>0.36045418656239425</v>
      </c>
      <c r="X8135">
        <v>0.35670971691787412</v>
      </c>
      <c r="Y8135">
        <v>0.3708090321828672</v>
      </c>
      <c r="Z8135">
        <v>0.3712253686545739</v>
      </c>
      <c r="AA8135">
        <v>0.37452524436824836</v>
      </c>
      <c r="AB8135">
        <v>0.38329126924295565</v>
      </c>
      <c r="AC8135">
        <v>0.37573661501267563</v>
      </c>
      <c r="AD8135">
        <v>0.43873232688868069</v>
      </c>
      <c r="AE8135">
        <v>0.44971647034232576</v>
      </c>
      <c r="AF8135">
        <v>0.52497571450483149</v>
      </c>
      <c r="AG8135">
        <v>0.51428973728160554</v>
      </c>
      <c r="AH8135">
        <v>0.55210458221880054</v>
      </c>
      <c r="AI8135">
        <v>0.50969501363556757</v>
      </c>
      <c r="AJ8135">
        <v>0.51877448884465205</v>
      </c>
      <c r="AK8135">
        <v>0.54112301144292496</v>
      </c>
    </row>
    <row r="8136" spans="1:37">
      <c r="A8136">
        <v>9</v>
      </c>
      <c r="B8136">
        <v>0.58522855212789915</v>
      </c>
      <c r="C8136">
        <v>0.59290669102137539</v>
      </c>
      <c r="D8136">
        <v>0.59523070476308715</v>
      </c>
      <c r="E8136">
        <v>0.6057569047896515</v>
      </c>
      <c r="F8136">
        <v>0.60576220682368742</v>
      </c>
      <c r="G8136">
        <v>0.60352415058706166</v>
      </c>
      <c r="H8136">
        <v>0.5583552789083075</v>
      </c>
      <c r="I8136">
        <v>0.66419806243272361</v>
      </c>
      <c r="J8136">
        <v>0.64062091839561774</v>
      </c>
      <c r="K8136">
        <v>0.47997522017211941</v>
      </c>
      <c r="L8136">
        <v>0.67333286834780093</v>
      </c>
      <c r="M8136">
        <v>0.65342794910800728</v>
      </c>
      <c r="N8136">
        <v>0.56463532752192536</v>
      </c>
      <c r="O8136">
        <v>0.57828751628162067</v>
      </c>
      <c r="P8136">
        <v>0.5585708059193456</v>
      </c>
      <c r="Q8136">
        <v>0.59006098352147407</v>
      </c>
      <c r="R8136">
        <v>0.51115176805492046</v>
      </c>
      <c r="S8136">
        <v>0.5073738322257535</v>
      </c>
      <c r="T8136">
        <v>0.55517675134900013</v>
      </c>
      <c r="U8136">
        <v>0.50859684277405803</v>
      </c>
      <c r="V8136">
        <v>0.45561885811362546</v>
      </c>
      <c r="W8136">
        <v>0.5283678610369591</v>
      </c>
      <c r="X8136">
        <v>0.46031769169578562</v>
      </c>
      <c r="Y8136">
        <v>0.45817661799712189</v>
      </c>
      <c r="Z8136">
        <v>0.52444212449432337</v>
      </c>
      <c r="AA8136">
        <v>0.4953156004862535</v>
      </c>
      <c r="AB8136">
        <v>0.48954953183213695</v>
      </c>
      <c r="AC8136">
        <v>0.46824370834242734</v>
      </c>
      <c r="AD8136">
        <v>0.54800751639553713</v>
      </c>
      <c r="AE8136">
        <v>0.5573296293549278</v>
      </c>
      <c r="AF8136">
        <v>0.5945600490822639</v>
      </c>
      <c r="AG8136">
        <v>0.59478318007767716</v>
      </c>
      <c r="AH8136">
        <v>0.60445919023391326</v>
      </c>
      <c r="AI8136">
        <v>0.58577897870849904</v>
      </c>
      <c r="AJ8136">
        <v>0.59483973168286974</v>
      </c>
      <c r="AK8136">
        <v>0.59179632989115261</v>
      </c>
    </row>
    <row r="8137" spans="1:37">
      <c r="A8137">
        <v>10</v>
      </c>
      <c r="B8137">
        <v>0.7454026870824888</v>
      </c>
      <c r="C8137">
        <v>0.75287581272968451</v>
      </c>
      <c r="D8137">
        <v>0.74937532009994867</v>
      </c>
      <c r="E8137">
        <v>0.77154954744979209</v>
      </c>
      <c r="F8137">
        <v>0.76836853031122188</v>
      </c>
      <c r="G8137">
        <v>0.75673027241790958</v>
      </c>
      <c r="H8137">
        <v>0.67462692522544099</v>
      </c>
      <c r="I8137">
        <v>0.80112610747702218</v>
      </c>
      <c r="J8137">
        <v>0.77655961813993613</v>
      </c>
      <c r="K8137">
        <v>0.62893882061413786</v>
      </c>
      <c r="L8137">
        <v>0.79487163228944058</v>
      </c>
      <c r="M8137">
        <v>0.80527416678191122</v>
      </c>
      <c r="N8137">
        <v>0.71862436810890407</v>
      </c>
      <c r="O8137">
        <v>0.72308219647631444</v>
      </c>
      <c r="P8137">
        <v>0.71215831966957921</v>
      </c>
      <c r="Q8137">
        <v>0.72963539639288966</v>
      </c>
      <c r="R8137">
        <v>0.67291558323569411</v>
      </c>
      <c r="S8137">
        <v>0.66682317249349898</v>
      </c>
      <c r="T8137">
        <v>0.68958301494186669</v>
      </c>
      <c r="U8137">
        <v>0.67063779873906471</v>
      </c>
      <c r="V8137">
        <v>0.63168392104596272</v>
      </c>
      <c r="W8137">
        <v>0.68085373037059327</v>
      </c>
      <c r="X8137">
        <v>0.6379614088718778</v>
      </c>
      <c r="Y8137">
        <v>0.64336595403216024</v>
      </c>
      <c r="Z8137">
        <v>0.69671147070337991</v>
      </c>
      <c r="AA8137">
        <v>0.66538121878596423</v>
      </c>
      <c r="AB8137">
        <v>0.64596239361062868</v>
      </c>
      <c r="AC8137">
        <v>0.63316152645098467</v>
      </c>
      <c r="AD8137">
        <v>0.68521101269057128</v>
      </c>
      <c r="AE8137">
        <v>0.68471906627379331</v>
      </c>
      <c r="AF8137">
        <v>0.75614806482949026</v>
      </c>
      <c r="AG8137">
        <v>0.75482745538246143</v>
      </c>
      <c r="AH8137">
        <v>0.75218871788359132</v>
      </c>
      <c r="AI8137">
        <v>0.7454026870824888</v>
      </c>
      <c r="AJ8137">
        <v>0.75726692227354608</v>
      </c>
      <c r="AK8137">
        <v>0.74701716438738486</v>
      </c>
    </row>
    <row r="8138" spans="1:37">
      <c r="A8138">
        <v>11</v>
      </c>
      <c r="B8138">
        <v>0.88801321023793423</v>
      </c>
      <c r="C8138">
        <v>0.89802915316647403</v>
      </c>
      <c r="D8138">
        <v>0.90853289463473674</v>
      </c>
      <c r="E8138">
        <v>0.91916249077419088</v>
      </c>
      <c r="F8138">
        <v>0.90741757221330288</v>
      </c>
      <c r="G8138">
        <v>0.90509915014164344</v>
      </c>
      <c r="H8138">
        <v>0.79494852765142465</v>
      </c>
      <c r="I8138">
        <v>0.90849383124948269</v>
      </c>
      <c r="J8138">
        <v>0.87409066801763646</v>
      </c>
      <c r="K8138">
        <v>0.81622743863643976</v>
      </c>
      <c r="L8138">
        <v>0.90359264731058708</v>
      </c>
      <c r="M8138">
        <v>0.92229636288203565</v>
      </c>
      <c r="N8138">
        <v>0.82301742095556518</v>
      </c>
      <c r="O8138">
        <v>0.85573455816823185</v>
      </c>
      <c r="P8138">
        <v>0.84186193727818026</v>
      </c>
      <c r="Q8138">
        <v>0.84730764240301015</v>
      </c>
      <c r="R8138">
        <v>0.82370620067125744</v>
      </c>
      <c r="S8138">
        <v>0.81667148223056907</v>
      </c>
      <c r="T8138">
        <v>0.81313849734902355</v>
      </c>
      <c r="U8138">
        <v>0.81758662821953987</v>
      </c>
      <c r="V8138">
        <v>0.78541527833832359</v>
      </c>
      <c r="W8138">
        <v>0.79887455978744493</v>
      </c>
      <c r="X8138">
        <v>0.79554115456858798</v>
      </c>
      <c r="Y8138">
        <v>0.80048325854332048</v>
      </c>
      <c r="Z8138">
        <v>0.82643873156727132</v>
      </c>
      <c r="AA8138">
        <v>0.81270822852182845</v>
      </c>
      <c r="AB8138">
        <v>0.79191932435237689</v>
      </c>
      <c r="AC8138">
        <v>0.80672565183083456</v>
      </c>
      <c r="AD8138">
        <v>0.81801220083468196</v>
      </c>
      <c r="AE8138">
        <v>0.80780667390380878</v>
      </c>
      <c r="AF8138">
        <v>0.90572115138810783</v>
      </c>
      <c r="AG8138">
        <v>0.8922725512666565</v>
      </c>
      <c r="AH8138">
        <v>0.90544262503274164</v>
      </c>
      <c r="AI8138">
        <v>0.88801321023793423</v>
      </c>
      <c r="AJ8138">
        <v>0.89954229078903969</v>
      </c>
      <c r="AK8138">
        <v>0.90801179179458569</v>
      </c>
    </row>
    <row r="8139" spans="1:37">
      <c r="A8139">
        <v>12</v>
      </c>
      <c r="B8139">
        <v>0.98761540193650077</v>
      </c>
      <c r="C8139">
        <v>0.99216082806010342</v>
      </c>
      <c r="D8139">
        <v>1</v>
      </c>
      <c r="E8139">
        <v>0.99887348016936628</v>
      </c>
      <c r="F8139">
        <v>0.99202238519539587</v>
      </c>
      <c r="G8139">
        <v>0.99457480357047434</v>
      </c>
      <c r="H8139">
        <v>0.85286489506025054</v>
      </c>
      <c r="I8139">
        <v>0.95651900306367477</v>
      </c>
      <c r="J8139">
        <v>0.9067751664305107</v>
      </c>
      <c r="K8139">
        <v>0.91395707062250942</v>
      </c>
      <c r="L8139">
        <v>0.94721357419583929</v>
      </c>
      <c r="M8139">
        <v>0.98587678052828098</v>
      </c>
      <c r="N8139">
        <v>0.89844631081744486</v>
      </c>
      <c r="O8139">
        <v>0.93347775416466738</v>
      </c>
      <c r="P8139">
        <v>0.92666715095161978</v>
      </c>
      <c r="Q8139">
        <v>0.92410795380822641</v>
      </c>
      <c r="R8139">
        <v>0.91922774084540004</v>
      </c>
      <c r="S8139">
        <v>0.90648174901280942</v>
      </c>
      <c r="T8139">
        <v>0.9050586036231969</v>
      </c>
      <c r="U8139">
        <v>0.9156619911050291</v>
      </c>
      <c r="V8139">
        <v>0.87233323634588844</v>
      </c>
      <c r="W8139">
        <v>0.89417352834279573</v>
      </c>
      <c r="X8139">
        <v>0.89570483159591352</v>
      </c>
      <c r="Y8139">
        <v>0.89373243256570822</v>
      </c>
      <c r="Z8139">
        <v>0.91224063682630818</v>
      </c>
      <c r="AA8139">
        <v>0.90734195144807217</v>
      </c>
      <c r="AB8139">
        <v>0.8903929987872431</v>
      </c>
      <c r="AC8139">
        <v>0.89710054899853942</v>
      </c>
      <c r="AD8139">
        <v>0.91128311046759203</v>
      </c>
      <c r="AE8139">
        <v>0.90293239115630208</v>
      </c>
      <c r="AF8139">
        <v>0.9898512193874941</v>
      </c>
      <c r="AG8139">
        <v>0.98872778901174529</v>
      </c>
      <c r="AH8139">
        <v>0.99418193940644695</v>
      </c>
      <c r="AI8139">
        <v>0.98761540193650077</v>
      </c>
      <c r="AJ8139">
        <v>0.99342875367113581</v>
      </c>
      <c r="AK8139">
        <v>0.99999127825844292</v>
      </c>
    </row>
    <row r="8140" spans="1:37">
      <c r="A8140">
        <v>13</v>
      </c>
      <c r="B8140">
        <v>1</v>
      </c>
      <c r="C8140">
        <v>1</v>
      </c>
      <c r="D8140">
        <v>0.99118464141045715</v>
      </c>
      <c r="E8140">
        <v>1</v>
      </c>
      <c r="F8140">
        <v>1</v>
      </c>
      <c r="G8140">
        <v>1</v>
      </c>
      <c r="H8140">
        <v>0.90070624850371084</v>
      </c>
      <c r="I8140">
        <v>0.95855924484557409</v>
      </c>
      <c r="J8140">
        <v>0.92276516081026527</v>
      </c>
      <c r="K8140">
        <v>0.95102635368181376</v>
      </c>
      <c r="L8140">
        <v>0.95164890210575015</v>
      </c>
      <c r="M8140">
        <v>0.98937733370211589</v>
      </c>
      <c r="N8140">
        <v>0.93379240801921215</v>
      </c>
      <c r="O8140">
        <v>0.9455871666552409</v>
      </c>
      <c r="P8140">
        <v>0.95276665075444678</v>
      </c>
      <c r="Q8140">
        <v>0.94155962112365388</v>
      </c>
      <c r="R8140">
        <v>0.94097572488058778</v>
      </c>
      <c r="S8140">
        <v>0.94905735336607899</v>
      </c>
      <c r="T8140">
        <v>0.91876609101489493</v>
      </c>
      <c r="U8140">
        <v>0.93304335076486999</v>
      </c>
      <c r="V8140">
        <v>0.91510469951099549</v>
      </c>
      <c r="W8140">
        <v>0.93303756062713861</v>
      </c>
      <c r="X8140">
        <v>0.9265119300978315</v>
      </c>
      <c r="Y8140">
        <v>0.93450905325258093</v>
      </c>
      <c r="Z8140">
        <v>0.92921832180608122</v>
      </c>
      <c r="AA8140">
        <v>0.93559301539730511</v>
      </c>
      <c r="AB8140">
        <v>0.9370185846799306</v>
      </c>
      <c r="AC8140">
        <v>0.93947584910095183</v>
      </c>
      <c r="AD8140">
        <v>0.94227759560514412</v>
      </c>
      <c r="AE8140">
        <v>0.958424640446635</v>
      </c>
      <c r="AF8140">
        <v>1</v>
      </c>
      <c r="AG8140">
        <v>1</v>
      </c>
      <c r="AH8140">
        <v>1</v>
      </c>
      <c r="AI8140">
        <v>1</v>
      </c>
      <c r="AJ8140">
        <v>1</v>
      </c>
      <c r="AK8140">
        <v>1</v>
      </c>
    </row>
    <row r="8141" spans="1:37">
      <c r="A8141">
        <v>14</v>
      </c>
      <c r="B8141">
        <v>0.98356226075208275</v>
      </c>
      <c r="C8141">
        <v>0.97883822239618401</v>
      </c>
      <c r="D8141">
        <v>0.97139664457653663</v>
      </c>
      <c r="E8141">
        <v>0.982985666006293</v>
      </c>
      <c r="F8141">
        <v>0.98304602089119841</v>
      </c>
      <c r="G8141">
        <v>0.97993835408983232</v>
      </c>
      <c r="H8141">
        <v>0.91658686457585192</v>
      </c>
      <c r="I8141">
        <v>0.96527283265711672</v>
      </c>
      <c r="J8141">
        <v>0.94148611957666084</v>
      </c>
      <c r="K8141">
        <v>0.9622609918628402</v>
      </c>
      <c r="L8141">
        <v>0.9573904166481727</v>
      </c>
      <c r="M8141">
        <v>0.99412252800442547</v>
      </c>
      <c r="N8141">
        <v>0.95271265374358161</v>
      </c>
      <c r="O8141">
        <v>0.95298827723315283</v>
      </c>
      <c r="P8141">
        <v>0.9601813993067807</v>
      </c>
      <c r="Q8141">
        <v>0.9564940962761127</v>
      </c>
      <c r="R8141">
        <v>0.95695724546421002</v>
      </c>
      <c r="S8141">
        <v>0.96521357025907717</v>
      </c>
      <c r="T8141">
        <v>0.94700398528149743</v>
      </c>
      <c r="U8141">
        <v>0.95542544352670955</v>
      </c>
      <c r="V8141">
        <v>0.93930619562054751</v>
      </c>
      <c r="W8141">
        <v>0.95203719717762658</v>
      </c>
      <c r="X8141">
        <v>0.94994315034547105</v>
      </c>
      <c r="Y8141">
        <v>0.94940130632225883</v>
      </c>
      <c r="Z8141">
        <v>0.95574840140936967</v>
      </c>
      <c r="AA8141">
        <v>0.95414708086014166</v>
      </c>
      <c r="AB8141">
        <v>0.95659204387776298</v>
      </c>
      <c r="AC8141">
        <v>0.95156389033460376</v>
      </c>
      <c r="AD8141">
        <v>0.96114044800272547</v>
      </c>
      <c r="AE8141">
        <v>0.97733785542347373</v>
      </c>
      <c r="AF8141">
        <v>0.96689503553351397</v>
      </c>
      <c r="AG8141">
        <v>0.98018171648942209</v>
      </c>
      <c r="AH8141">
        <v>0.97919626628144196</v>
      </c>
      <c r="AI8141">
        <v>0.98356226075208275</v>
      </c>
      <c r="AJ8141">
        <v>0.97269165258959678</v>
      </c>
      <c r="AK8141">
        <v>0.97473311470834512</v>
      </c>
    </row>
    <row r="8142" spans="1:37">
      <c r="A8142">
        <v>15</v>
      </c>
      <c r="B8142">
        <v>0.97485551302259243</v>
      </c>
      <c r="C8142">
        <v>0.96379773994099727</v>
      </c>
      <c r="D8142">
        <v>0.96953424487452056</v>
      </c>
      <c r="E8142">
        <v>0.96228100842947584</v>
      </c>
      <c r="F8142">
        <v>0.97168834063135778</v>
      </c>
      <c r="G8142">
        <v>0.97847738165232434</v>
      </c>
      <c r="H8142">
        <v>0.96311148352086828</v>
      </c>
      <c r="I8142">
        <v>0.97987579696944593</v>
      </c>
      <c r="J8142">
        <v>0.9586318264214867</v>
      </c>
      <c r="K8142">
        <v>0.97116833539831904</v>
      </c>
      <c r="L8142">
        <v>0.96733265276359914</v>
      </c>
      <c r="M8142">
        <v>0.98412218227077852</v>
      </c>
      <c r="N8142">
        <v>0.98069498069498073</v>
      </c>
      <c r="O8142">
        <v>0.9695153218619319</v>
      </c>
      <c r="P8142">
        <v>0.96896598244121124</v>
      </c>
      <c r="Q8142">
        <v>0.97708576618658372</v>
      </c>
      <c r="R8142">
        <v>0.97882427637253744</v>
      </c>
      <c r="S8142">
        <v>0.98125541750939027</v>
      </c>
      <c r="T8142">
        <v>0.96219272774296716</v>
      </c>
      <c r="U8142">
        <v>0.97600117296319855</v>
      </c>
      <c r="V8142">
        <v>0.95991759195817661</v>
      </c>
      <c r="W8142">
        <v>0.97206451855472431</v>
      </c>
      <c r="X8142">
        <v>0.97166888095723991</v>
      </c>
      <c r="Y8142">
        <v>0.96719400723542925</v>
      </c>
      <c r="Z8142">
        <v>0.97431815215972861</v>
      </c>
      <c r="AA8142">
        <v>0.97532242358026733</v>
      </c>
      <c r="AB8142">
        <v>0.97314999945371305</v>
      </c>
      <c r="AC8142">
        <v>0.97360777663986031</v>
      </c>
      <c r="AD8142">
        <v>0.97854473639383333</v>
      </c>
      <c r="AE8142">
        <v>0.99501041743926522</v>
      </c>
      <c r="AF8142">
        <v>0.96035073367759061</v>
      </c>
      <c r="AG8142">
        <v>0.97631740543584933</v>
      </c>
      <c r="AH8142">
        <v>0.97845809488280555</v>
      </c>
      <c r="AI8142">
        <v>0.97485551302259243</v>
      </c>
      <c r="AJ8142">
        <v>0.96173256604540602</v>
      </c>
      <c r="AK8142">
        <v>0.97284921853195649</v>
      </c>
    </row>
    <row r="8143" spans="1:37">
      <c r="A8143">
        <v>16</v>
      </c>
      <c r="B8143">
        <v>0.96900097575621114</v>
      </c>
      <c r="C8143">
        <v>0.9488587354397251</v>
      </c>
      <c r="D8143">
        <v>0.95295888752657765</v>
      </c>
      <c r="E8143">
        <v>0.95641533620790109</v>
      </c>
      <c r="F8143">
        <v>0.96667395781315102</v>
      </c>
      <c r="G8143">
        <v>0.96640654230584233</v>
      </c>
      <c r="H8143">
        <v>1</v>
      </c>
      <c r="I8143">
        <v>1</v>
      </c>
      <c r="J8143">
        <v>0.98136611546042452</v>
      </c>
      <c r="K8143">
        <v>0.98963600442018551</v>
      </c>
      <c r="L8143">
        <v>1</v>
      </c>
      <c r="M8143">
        <v>0.98390609874152968</v>
      </c>
      <c r="N8143">
        <v>0.99747906964401811</v>
      </c>
      <c r="O8143">
        <v>1</v>
      </c>
      <c r="P8143">
        <v>0.9785029368423237</v>
      </c>
      <c r="Q8143">
        <v>0.9922148695990658</v>
      </c>
      <c r="R8143">
        <v>1</v>
      </c>
      <c r="S8143">
        <v>0.98918905903881327</v>
      </c>
      <c r="T8143">
        <v>0.99054818193574168</v>
      </c>
      <c r="U8143">
        <v>1</v>
      </c>
      <c r="V8143">
        <v>0.97736125320293221</v>
      </c>
      <c r="W8143">
        <v>1</v>
      </c>
      <c r="X8143">
        <v>1</v>
      </c>
      <c r="Y8143">
        <v>0.97912753452967438</v>
      </c>
      <c r="Z8143">
        <v>1</v>
      </c>
      <c r="AA8143">
        <v>1</v>
      </c>
      <c r="AB8143">
        <v>0.97719252242507693</v>
      </c>
      <c r="AC8143">
        <v>1</v>
      </c>
      <c r="AD8143">
        <v>1</v>
      </c>
      <c r="AE8143">
        <v>1</v>
      </c>
      <c r="AF8143">
        <v>0.95242599314893384</v>
      </c>
      <c r="AG8143">
        <v>0.97069694492574454</v>
      </c>
      <c r="AH8143">
        <v>0.96779032757347982</v>
      </c>
      <c r="AI8143">
        <v>0.96900097575621114</v>
      </c>
      <c r="AJ8143">
        <v>0.95566599143459885</v>
      </c>
      <c r="AK8143">
        <v>0.96081321518280771</v>
      </c>
    </row>
    <row r="8144" spans="1:37">
      <c r="A8144">
        <v>17</v>
      </c>
      <c r="B8144">
        <v>0.98881633265780977</v>
      </c>
      <c r="C8144">
        <v>0.97050978174991465</v>
      </c>
      <c r="D8144">
        <v>0.95538000713919879</v>
      </c>
      <c r="E8144">
        <v>0.9767315386707065</v>
      </c>
      <c r="F8144">
        <v>0.98713181429862584</v>
      </c>
      <c r="G8144">
        <v>0.97351542038591077</v>
      </c>
      <c r="H8144">
        <v>0.99662836166307567</v>
      </c>
      <c r="I8144">
        <v>0.98733129088349747</v>
      </c>
      <c r="J8144">
        <v>1</v>
      </c>
      <c r="K8144">
        <v>1</v>
      </c>
      <c r="L8144">
        <v>0.98317809157255964</v>
      </c>
      <c r="M8144">
        <v>1</v>
      </c>
      <c r="N8144">
        <v>1</v>
      </c>
      <c r="O8144">
        <v>0.98693357098786583</v>
      </c>
      <c r="P8144">
        <v>1</v>
      </c>
      <c r="Q8144">
        <v>1</v>
      </c>
      <c r="R8144">
        <v>0.99372393238973056</v>
      </c>
      <c r="S8144">
        <v>1</v>
      </c>
      <c r="T8144">
        <v>0.99640266625912566</v>
      </c>
      <c r="U8144">
        <v>0.99361517032403124</v>
      </c>
      <c r="V8144">
        <v>1</v>
      </c>
      <c r="W8144">
        <v>0.99687934729480776</v>
      </c>
      <c r="X8144">
        <v>0.99290316400604706</v>
      </c>
      <c r="Y8144">
        <v>1</v>
      </c>
      <c r="Z8144">
        <v>0.9972204097611902</v>
      </c>
      <c r="AA8144">
        <v>0.9941809372253757</v>
      </c>
      <c r="AB8144">
        <v>1</v>
      </c>
      <c r="AC8144">
        <v>0.99325084364454441</v>
      </c>
      <c r="AD8144">
        <v>0.97151807767651777</v>
      </c>
      <c r="AE8144">
        <v>0.99442380435442224</v>
      </c>
      <c r="AF8144">
        <v>0.96827547420624771</v>
      </c>
      <c r="AG8144">
        <v>0.98709288818138774</v>
      </c>
      <c r="AH8144">
        <v>0.97040170811274207</v>
      </c>
      <c r="AI8144">
        <v>0.98881633265780977</v>
      </c>
      <c r="AJ8144">
        <v>0.97795215431739613</v>
      </c>
      <c r="AK8144">
        <v>0.96798248674295306</v>
      </c>
    </row>
    <row r="8145" spans="1:37">
      <c r="A8145">
        <v>18</v>
      </c>
      <c r="B8145">
        <v>0.96457254372138412</v>
      </c>
      <c r="C8145">
        <v>0.94955096005392781</v>
      </c>
      <c r="D8145">
        <v>0.96120000620799906</v>
      </c>
      <c r="E8145">
        <v>0.95163733830555874</v>
      </c>
      <c r="F8145">
        <v>0.96099099061918292</v>
      </c>
      <c r="G8145">
        <v>0.97938603524150625</v>
      </c>
      <c r="H8145">
        <v>0.97745590934482496</v>
      </c>
      <c r="I8145">
        <v>0.96304380226877495</v>
      </c>
      <c r="J8145">
        <v>0.98206270927498818</v>
      </c>
      <c r="K8145">
        <v>0.999648394334126</v>
      </c>
      <c r="L8145">
        <v>0.97929440558997116</v>
      </c>
      <c r="M8145">
        <v>0.98962799059604478</v>
      </c>
      <c r="N8145">
        <v>0.98943862861388643</v>
      </c>
      <c r="O8145">
        <v>0.97932131349832063</v>
      </c>
      <c r="P8145">
        <v>0.99127249330649025</v>
      </c>
      <c r="Q8145">
        <v>0.99667834436226799</v>
      </c>
      <c r="R8145">
        <v>0.98963247932865939</v>
      </c>
      <c r="S8145">
        <v>0.98192959645574496</v>
      </c>
      <c r="T8145">
        <v>1</v>
      </c>
      <c r="U8145">
        <v>0.98746102341039055</v>
      </c>
      <c r="V8145">
        <v>0.98910768422139417</v>
      </c>
      <c r="W8145">
        <v>0.98898371996841761</v>
      </c>
      <c r="X8145">
        <v>0.98383845535532066</v>
      </c>
      <c r="Y8145">
        <v>0.99044690207962538</v>
      </c>
      <c r="Z8145">
        <v>0.98644134151115748</v>
      </c>
      <c r="AA8145">
        <v>0.97115731334195565</v>
      </c>
      <c r="AB8145">
        <v>0.9752313524970776</v>
      </c>
      <c r="AC8145">
        <v>0.95893423769789976</v>
      </c>
      <c r="AD8145">
        <v>0.93859392300485456</v>
      </c>
      <c r="AE8145">
        <v>0.95425092206137185</v>
      </c>
      <c r="AF8145">
        <v>0.96906794825911358</v>
      </c>
      <c r="AG8145">
        <v>0.96223691981554527</v>
      </c>
      <c r="AH8145">
        <v>0.97410843975965811</v>
      </c>
      <c r="AI8145">
        <v>0.96457254372138412</v>
      </c>
      <c r="AJ8145">
        <v>0.95505267511057201</v>
      </c>
      <c r="AK8145">
        <v>0.97912015071169423</v>
      </c>
    </row>
    <row r="8146" spans="1:37">
      <c r="A8146">
        <v>19</v>
      </c>
      <c r="B8146">
        <v>0.9644224273812203</v>
      </c>
      <c r="C8146">
        <v>0.95603467646653761</v>
      </c>
      <c r="D8146">
        <v>0.96298480592243085</v>
      </c>
      <c r="E8146">
        <v>0.95148195625995402</v>
      </c>
      <c r="F8146">
        <v>0.96079701860893163</v>
      </c>
      <c r="G8146">
        <v>0.98126570099951915</v>
      </c>
      <c r="H8146">
        <v>0.93370441305562213</v>
      </c>
      <c r="I8146">
        <v>0.93240705473213525</v>
      </c>
      <c r="J8146">
        <v>0.96154485510057064</v>
      </c>
      <c r="K8146">
        <v>0.96681512239225809</v>
      </c>
      <c r="L8146">
        <v>0.94611663105300214</v>
      </c>
      <c r="M8146">
        <v>0.95713767113815518</v>
      </c>
      <c r="N8146">
        <v>0.94193899348538512</v>
      </c>
      <c r="O8146">
        <v>0.93584150270789057</v>
      </c>
      <c r="P8146">
        <v>0.94602125319109176</v>
      </c>
      <c r="Q8146">
        <v>0.96283897755287406</v>
      </c>
      <c r="R8146">
        <v>0.95402284446839325</v>
      </c>
      <c r="S8146">
        <v>0.92121135509968199</v>
      </c>
      <c r="T8146">
        <v>0.98349458636539966</v>
      </c>
      <c r="U8146">
        <v>0.94689995601388044</v>
      </c>
      <c r="V8146">
        <v>0.9499497855326019</v>
      </c>
      <c r="W8146">
        <v>0.93709816896642495</v>
      </c>
      <c r="X8146">
        <v>0.93559746279783584</v>
      </c>
      <c r="Y8146">
        <v>0.94949993051477333</v>
      </c>
      <c r="Z8146">
        <v>0.93922745660968288</v>
      </c>
      <c r="AA8146">
        <v>0.92099029868309967</v>
      </c>
      <c r="AB8146">
        <v>0.91763086302402586</v>
      </c>
      <c r="AC8146">
        <v>0.90880244447056058</v>
      </c>
      <c r="AD8146">
        <v>0.88256164296056561</v>
      </c>
      <c r="AE8146">
        <v>0.89173954379032971</v>
      </c>
      <c r="AF8146">
        <v>0.96955365816248273</v>
      </c>
      <c r="AG8146">
        <v>0.9609853210937408</v>
      </c>
      <c r="AH8146">
        <v>0.97555303324946241</v>
      </c>
      <c r="AI8146">
        <v>0.9644224273812203</v>
      </c>
      <c r="AJ8146">
        <v>0.9632816278466636</v>
      </c>
      <c r="AK8146">
        <v>0.98092555121406655</v>
      </c>
    </row>
    <row r="8147" spans="1:37">
      <c r="A8147">
        <v>20</v>
      </c>
      <c r="B8147">
        <v>0.95466486527058458</v>
      </c>
      <c r="C8147">
        <v>0.95273301875167571</v>
      </c>
      <c r="D8147">
        <v>0.97726320363788721</v>
      </c>
      <c r="E8147">
        <v>0.94138212329565318</v>
      </c>
      <c r="F8147">
        <v>0.95023173464628963</v>
      </c>
      <c r="G8147">
        <v>0.97644627362944758</v>
      </c>
      <c r="H8147">
        <v>0.84693958981725326</v>
      </c>
      <c r="I8147">
        <v>0.90902045209903093</v>
      </c>
      <c r="J8147">
        <v>0.90154279698248208</v>
      </c>
      <c r="K8147">
        <v>0.89120316110236764</v>
      </c>
      <c r="L8147">
        <v>0.91378217118653737</v>
      </c>
      <c r="M8147">
        <v>0.90815585672797672</v>
      </c>
      <c r="N8147">
        <v>0.85766031126855857</v>
      </c>
      <c r="O8147">
        <v>0.8713237814492355</v>
      </c>
      <c r="P8147">
        <v>0.87037940266910185</v>
      </c>
      <c r="Q8147">
        <v>0.88694693136110037</v>
      </c>
      <c r="R8147">
        <v>0.87665073109399916</v>
      </c>
      <c r="S8147">
        <v>0.8162501203890975</v>
      </c>
      <c r="T8147">
        <v>0.90027391462798168</v>
      </c>
      <c r="U8147">
        <v>0.86982063437759649</v>
      </c>
      <c r="V8147">
        <v>0.86397510864158134</v>
      </c>
      <c r="W8147">
        <v>0.84016994397864442</v>
      </c>
      <c r="X8147">
        <v>0.85475017388081154</v>
      </c>
      <c r="Y8147">
        <v>0.860150895014547</v>
      </c>
      <c r="Z8147">
        <v>0.8583844447344382</v>
      </c>
      <c r="AA8147">
        <v>0.83320126184055143</v>
      </c>
      <c r="AB8147">
        <v>0.81520207151987933</v>
      </c>
      <c r="AC8147">
        <v>0.80477813407652399</v>
      </c>
      <c r="AD8147">
        <v>0.79078123669193412</v>
      </c>
      <c r="AE8147">
        <v>0.79529226142715548</v>
      </c>
      <c r="AF8147">
        <v>0.97530548596554023</v>
      </c>
      <c r="AG8147">
        <v>0.95254094096756348</v>
      </c>
      <c r="AH8147">
        <v>0.97092557168596771</v>
      </c>
      <c r="AI8147">
        <v>0.95466486527058458</v>
      </c>
      <c r="AJ8147">
        <v>0.96167999607477517</v>
      </c>
      <c r="AK8147">
        <v>0.97699204577169985</v>
      </c>
    </row>
    <row r="8148" spans="1:37">
      <c r="A8148">
        <v>21</v>
      </c>
      <c r="B8148">
        <v>0.9576671920738572</v>
      </c>
      <c r="C8148">
        <v>0.96447184349200143</v>
      </c>
      <c r="D8148">
        <v>0.98434808250430694</v>
      </c>
      <c r="E8148">
        <v>0.99125975993473947</v>
      </c>
      <c r="F8148">
        <v>0.97564206798925313</v>
      </c>
      <c r="G8148">
        <v>0.98435690487644145</v>
      </c>
      <c r="H8148">
        <v>0.74429415050674341</v>
      </c>
      <c r="I8148">
        <v>0.86299908917777579</v>
      </c>
      <c r="J8148">
        <v>0.85468894711428089</v>
      </c>
      <c r="K8148">
        <v>0.73703244818002212</v>
      </c>
      <c r="L8148">
        <v>0.83250058651584224</v>
      </c>
      <c r="M8148">
        <v>0.84583736689254596</v>
      </c>
      <c r="N8148">
        <v>0.75960938847536796</v>
      </c>
      <c r="O8148">
        <v>0.77776924658942892</v>
      </c>
      <c r="P8148">
        <v>0.76648471389136796</v>
      </c>
      <c r="Q8148">
        <v>0.78991825613079036</v>
      </c>
      <c r="R8148">
        <v>0.75440212362913361</v>
      </c>
      <c r="S8148">
        <v>0.7142986131175959</v>
      </c>
      <c r="T8148">
        <v>0.7854648907280487</v>
      </c>
      <c r="U8148">
        <v>0.74886075949367104</v>
      </c>
      <c r="V8148">
        <v>0.75184667223562296</v>
      </c>
      <c r="W8148">
        <v>0.73158626912809721</v>
      </c>
      <c r="X8148">
        <v>0.73026817210660233</v>
      </c>
      <c r="Y8148">
        <v>0.7435412361197653</v>
      </c>
      <c r="Z8148">
        <v>0.73462090565052851</v>
      </c>
      <c r="AA8148">
        <v>0.72097432055154798</v>
      </c>
      <c r="AB8148">
        <v>0.70654560949228107</v>
      </c>
      <c r="AC8148">
        <v>0.68309185232442959</v>
      </c>
      <c r="AD8148">
        <v>0.70143886806915923</v>
      </c>
      <c r="AE8148">
        <v>0.73843124827218842</v>
      </c>
      <c r="AF8148">
        <v>0.97814305434838178</v>
      </c>
      <c r="AG8148">
        <v>0.96505692818561195</v>
      </c>
      <c r="AH8148">
        <v>0.97821997507679403</v>
      </c>
      <c r="AI8148">
        <v>0.9576671920738572</v>
      </c>
      <c r="AJ8148">
        <v>0.97320333363707101</v>
      </c>
      <c r="AK8148">
        <v>0.98470206530840099</v>
      </c>
    </row>
    <row r="8149" spans="1:37">
      <c r="A8149">
        <v>22</v>
      </c>
      <c r="B8149">
        <v>0.9095549050514149</v>
      </c>
      <c r="C8149">
        <v>0.92081457803292177</v>
      </c>
      <c r="D8149">
        <v>0.95556624710940019</v>
      </c>
      <c r="E8149">
        <v>0.94145981431845549</v>
      </c>
      <c r="F8149">
        <v>0.93286092206864912</v>
      </c>
      <c r="G8149">
        <v>0.95510182265219989</v>
      </c>
      <c r="H8149">
        <v>0.62722448328146208</v>
      </c>
      <c r="I8149">
        <v>0.77607684027490242</v>
      </c>
      <c r="J8149">
        <v>0.77447775253504747</v>
      </c>
      <c r="K8149">
        <v>0.57087365636406262</v>
      </c>
      <c r="L8149">
        <v>0.73050389636740598</v>
      </c>
      <c r="M8149">
        <v>0.74663774028488461</v>
      </c>
      <c r="N8149">
        <v>0.59058764213403392</v>
      </c>
      <c r="O8149">
        <v>0.64402550215945709</v>
      </c>
      <c r="P8149">
        <v>0.62158838546314932</v>
      </c>
      <c r="Q8149">
        <v>0.64126119112495139</v>
      </c>
      <c r="R8149">
        <v>0.60249413641936256</v>
      </c>
      <c r="S8149">
        <v>0.58068477318694012</v>
      </c>
      <c r="T8149">
        <v>0.64700280968223556</v>
      </c>
      <c r="U8149">
        <v>0.58096476223058513</v>
      </c>
      <c r="V8149">
        <v>0.60693804379452421</v>
      </c>
      <c r="W8149">
        <v>0.61603438984346615</v>
      </c>
      <c r="X8149">
        <v>0.58972041631439309</v>
      </c>
      <c r="Y8149">
        <v>0.59404937485710696</v>
      </c>
      <c r="Z8149">
        <v>0.61953542998825528</v>
      </c>
      <c r="AA8149">
        <v>0.60103901039226315</v>
      </c>
      <c r="AB8149">
        <v>0.58894643110776068</v>
      </c>
      <c r="AC8149">
        <v>0.55841713815623806</v>
      </c>
      <c r="AD8149">
        <v>0.61427636061664237</v>
      </c>
      <c r="AE8149">
        <v>0.64333924441537593</v>
      </c>
      <c r="AF8149">
        <v>0.9343524720077715</v>
      </c>
      <c r="AG8149">
        <v>0.91813370985594844</v>
      </c>
      <c r="AH8149">
        <v>0.94873280576567443</v>
      </c>
      <c r="AI8149">
        <v>0.9095549050514149</v>
      </c>
      <c r="AJ8149">
        <v>0.92379807523814161</v>
      </c>
      <c r="AK8149">
        <v>0.95609475300027924</v>
      </c>
    </row>
    <row r="8150" spans="1:37">
      <c r="A8150">
        <v>23</v>
      </c>
      <c r="B8150">
        <v>0.81760864670119349</v>
      </c>
      <c r="C8150">
        <v>0.82743311515573226</v>
      </c>
      <c r="D8150">
        <v>0.85740226281563792</v>
      </c>
      <c r="E8150">
        <v>0.84628831138561933</v>
      </c>
      <c r="F8150">
        <v>0.83925910946211946</v>
      </c>
      <c r="G8150">
        <v>0.87513139843569088</v>
      </c>
      <c r="H8150">
        <v>0.40866650706248508</v>
      </c>
      <c r="I8150">
        <v>0.56284838950070393</v>
      </c>
      <c r="J8150">
        <v>0.51946900553317132</v>
      </c>
      <c r="K8150">
        <v>0.33275290493252518</v>
      </c>
      <c r="L8150">
        <v>0.4895758697871424</v>
      </c>
      <c r="M8150">
        <v>0.45076752869589271</v>
      </c>
      <c r="N8150">
        <v>0.26368931523570693</v>
      </c>
      <c r="O8150">
        <v>0.37611846164392959</v>
      </c>
      <c r="P8150">
        <v>0.35490130964488081</v>
      </c>
      <c r="Q8150">
        <v>0.25786946931361099</v>
      </c>
      <c r="R8150">
        <v>0.31373237009793187</v>
      </c>
      <c r="S8150">
        <v>0.29943176345950107</v>
      </c>
      <c r="T8150">
        <v>0.24080975277147526</v>
      </c>
      <c r="U8150">
        <v>0.2936630663212943</v>
      </c>
      <c r="V8150">
        <v>0.26262635743314905</v>
      </c>
      <c r="W8150">
        <v>0.24907571029314082</v>
      </c>
      <c r="X8150">
        <v>0.29859187778781965</v>
      </c>
      <c r="Y8150">
        <v>0.27874783138849413</v>
      </c>
      <c r="Z8150">
        <v>0.26731045282526428</v>
      </c>
      <c r="AA8150">
        <v>0.30960436850753459</v>
      </c>
      <c r="AB8150">
        <v>0.30571306827493527</v>
      </c>
      <c r="AC8150">
        <v>0.33366351594110438</v>
      </c>
      <c r="AD8150">
        <v>0.39979292649689135</v>
      </c>
      <c r="AE8150">
        <v>0.37733380981599224</v>
      </c>
      <c r="AF8150">
        <v>0.83938340405951228</v>
      </c>
      <c r="AG8150">
        <v>0.82445936802087005</v>
      </c>
      <c r="AH8150">
        <v>0.85788216244533211</v>
      </c>
      <c r="AI8150">
        <v>0.81760864670119349</v>
      </c>
      <c r="AJ8150">
        <v>0.82932983801439686</v>
      </c>
      <c r="AK8150">
        <v>0.86204821378732943</v>
      </c>
    </row>
    <row r="8151" spans="1:37">
      <c r="A8151">
        <v>24</v>
      </c>
      <c r="B8151">
        <v>0.55760714553779167</v>
      </c>
      <c r="C8151">
        <v>0.56102449242901975</v>
      </c>
      <c r="D8151">
        <v>0.52923191532289349</v>
      </c>
      <c r="E8151">
        <v>0.57716660839839951</v>
      </c>
      <c r="F8151">
        <v>0.57013738996215479</v>
      </c>
      <c r="G8151">
        <v>0.53606998414310425</v>
      </c>
      <c r="H8151">
        <v>0.12149868326550156</v>
      </c>
      <c r="I8151">
        <v>0.24936325246336014</v>
      </c>
      <c r="J8151">
        <v>0.23967576724267586</v>
      </c>
      <c r="K8151">
        <v>0.12235877172420721</v>
      </c>
      <c r="L8151">
        <v>0.16648489959482857</v>
      </c>
      <c r="M8151">
        <v>0.19261685797261791</v>
      </c>
      <c r="N8151">
        <v>9.6962942323767065E-2</v>
      </c>
      <c r="O8151">
        <v>0.12132995132652366</v>
      </c>
      <c r="P8151">
        <v>0.13482493098939413</v>
      </c>
      <c r="Q8151">
        <v>9.4822888283378759E-2</v>
      </c>
      <c r="R8151">
        <v>9.8361956796427799E-2</v>
      </c>
      <c r="S8151">
        <v>0.11241933930463255</v>
      </c>
      <c r="T8151">
        <v>7.8753394542868227E-2</v>
      </c>
      <c r="U8151">
        <v>9.3260348956551525E-2</v>
      </c>
      <c r="V8151">
        <v>0.10003003482162132</v>
      </c>
      <c r="W8151">
        <v>9.1589276986126261E-2</v>
      </c>
      <c r="X8151">
        <v>9.3845660476370968E-2</v>
      </c>
      <c r="Y8151">
        <v>0.10465371701132831</v>
      </c>
      <c r="Z8151">
        <v>7.947279133498629E-2</v>
      </c>
      <c r="AA8151">
        <v>9.7306821150727779E-2</v>
      </c>
      <c r="AB8151">
        <v>0.11644105018191353</v>
      </c>
      <c r="AC8151">
        <v>0.11246915031143496</v>
      </c>
      <c r="AD8151">
        <v>0.13177646708116852</v>
      </c>
      <c r="AE8151">
        <v>0.14782649738046913</v>
      </c>
      <c r="AF8151">
        <v>0.5541694360652385</v>
      </c>
      <c r="AG8151">
        <v>0.55524048296065676</v>
      </c>
      <c r="AH8151">
        <v>0.52699088001142991</v>
      </c>
      <c r="AI8151">
        <v>0.55760714553779167</v>
      </c>
      <c r="AJ8151">
        <v>0.56647648019513963</v>
      </c>
      <c r="AK8151">
        <v>0.51958903153781755</v>
      </c>
    </row>
    <row r="8156" spans="1:37">
      <c r="A8156">
        <v>1205</v>
      </c>
    </row>
    <row r="8161" spans="1:49">
      <c r="A8161" t="s">
        <v>316</v>
      </c>
      <c r="D8161">
        <v>2015</v>
      </c>
      <c r="F8161" t="s">
        <v>0</v>
      </c>
      <c r="G8161" s="168">
        <v>98523.417999998608</v>
      </c>
      <c r="H8161" t="s">
        <v>102</v>
      </c>
      <c r="K8161" t="s">
        <v>1</v>
      </c>
      <c r="L8161" t="s">
        <v>103</v>
      </c>
    </row>
    <row r="8162" spans="1:49">
      <c r="A8162">
        <v>1205</v>
      </c>
      <c r="B8162" t="s">
        <v>104</v>
      </c>
      <c r="F8162" t="s">
        <v>3</v>
      </c>
      <c r="G8162">
        <v>0</v>
      </c>
      <c r="H8162" t="s">
        <v>102</v>
      </c>
      <c r="K8162" t="s">
        <v>4</v>
      </c>
      <c r="L8162" t="s">
        <v>103</v>
      </c>
      <c r="N8162" t="s">
        <v>105</v>
      </c>
    </row>
    <row r="8163" spans="1:49">
      <c r="B8163">
        <v>1</v>
      </c>
      <c r="C8163" t="s">
        <v>5</v>
      </c>
      <c r="D8163" t="s">
        <v>6</v>
      </c>
      <c r="E8163">
        <v>2</v>
      </c>
      <c r="F8163" t="s">
        <v>7</v>
      </c>
      <c r="G8163" t="s">
        <v>8</v>
      </c>
      <c r="H8163">
        <v>3</v>
      </c>
      <c r="I8163" t="s">
        <v>9</v>
      </c>
      <c r="J8163" t="s">
        <v>10</v>
      </c>
      <c r="K8163">
        <v>4</v>
      </c>
      <c r="L8163" t="s">
        <v>11</v>
      </c>
      <c r="M8163" t="s">
        <v>12</v>
      </c>
      <c r="N8163">
        <v>5</v>
      </c>
      <c r="O8163" t="s">
        <v>13</v>
      </c>
      <c r="P8163" t="s">
        <v>13</v>
      </c>
      <c r="Q8163">
        <v>6</v>
      </c>
      <c r="R8163" t="s">
        <v>14</v>
      </c>
      <c r="S8163" t="s">
        <v>87</v>
      </c>
      <c r="T8163">
        <v>7</v>
      </c>
      <c r="U8163" t="s">
        <v>15</v>
      </c>
      <c r="V8163" t="s">
        <v>88</v>
      </c>
      <c r="W8163">
        <v>8</v>
      </c>
      <c r="X8163" t="s">
        <v>89</v>
      </c>
      <c r="Y8163" t="s">
        <v>90</v>
      </c>
      <c r="Z8163">
        <v>9</v>
      </c>
      <c r="AA8163" t="s">
        <v>91</v>
      </c>
      <c r="AB8163" t="s">
        <v>92</v>
      </c>
      <c r="AC8163">
        <v>10</v>
      </c>
      <c r="AD8163" t="s">
        <v>93</v>
      </c>
      <c r="AE8163" t="s">
        <v>94</v>
      </c>
      <c r="AF8163">
        <v>11</v>
      </c>
      <c r="AG8163" t="s">
        <v>95</v>
      </c>
      <c r="AH8163" t="s">
        <v>96</v>
      </c>
      <c r="AI8163">
        <v>12</v>
      </c>
      <c r="AJ8163" t="s">
        <v>97</v>
      </c>
      <c r="AK8163" t="s">
        <v>98</v>
      </c>
    </row>
    <row r="8164" spans="1:49">
      <c r="B8164">
        <v>31</v>
      </c>
      <c r="E8164">
        <v>28</v>
      </c>
      <c r="H8164">
        <v>31</v>
      </c>
      <c r="K8164">
        <v>30</v>
      </c>
      <c r="N8164">
        <v>31</v>
      </c>
      <c r="Q8164">
        <v>30</v>
      </c>
      <c r="T8164">
        <v>31</v>
      </c>
      <c r="W8164">
        <v>31</v>
      </c>
      <c r="Z8164">
        <v>30</v>
      </c>
      <c r="AC8164">
        <v>31</v>
      </c>
      <c r="AF8164">
        <v>30</v>
      </c>
      <c r="AI8164">
        <v>31</v>
      </c>
    </row>
    <row r="8165" spans="1:49">
      <c r="A8165" t="s">
        <v>16</v>
      </c>
      <c r="B8165" t="s">
        <v>17</v>
      </c>
      <c r="C8165" t="s">
        <v>18</v>
      </c>
      <c r="D8165" t="s">
        <v>19</v>
      </c>
      <c r="E8165" t="s">
        <v>17</v>
      </c>
      <c r="F8165" t="s">
        <v>18</v>
      </c>
      <c r="G8165" t="s">
        <v>19</v>
      </c>
      <c r="H8165" t="s">
        <v>17</v>
      </c>
      <c r="I8165" t="s">
        <v>18</v>
      </c>
      <c r="J8165" t="s">
        <v>19</v>
      </c>
      <c r="K8165" t="s">
        <v>17</v>
      </c>
      <c r="L8165" t="s">
        <v>18</v>
      </c>
      <c r="M8165" t="s">
        <v>19</v>
      </c>
      <c r="N8165" t="s">
        <v>17</v>
      </c>
      <c r="O8165" t="s">
        <v>18</v>
      </c>
      <c r="P8165" t="s">
        <v>19</v>
      </c>
      <c r="Q8165" t="s">
        <v>17</v>
      </c>
      <c r="R8165" t="s">
        <v>18</v>
      </c>
      <c r="S8165" t="s">
        <v>19</v>
      </c>
      <c r="T8165" t="s">
        <v>17</v>
      </c>
      <c r="U8165" t="s">
        <v>18</v>
      </c>
      <c r="V8165" t="s">
        <v>19</v>
      </c>
      <c r="W8165" t="s">
        <v>17</v>
      </c>
      <c r="X8165" t="s">
        <v>18</v>
      </c>
      <c r="Y8165" t="s">
        <v>19</v>
      </c>
      <c r="Z8165" t="s">
        <v>17</v>
      </c>
      <c r="AA8165" t="s">
        <v>18</v>
      </c>
      <c r="AB8165" t="s">
        <v>19</v>
      </c>
      <c r="AC8165" t="s">
        <v>17</v>
      </c>
      <c r="AD8165" t="s">
        <v>18</v>
      </c>
      <c r="AE8165" t="s">
        <v>19</v>
      </c>
      <c r="AF8165" t="s">
        <v>17</v>
      </c>
      <c r="AG8165" t="s">
        <v>18</v>
      </c>
      <c r="AH8165" t="s">
        <v>19</v>
      </c>
      <c r="AI8165" t="s">
        <v>17</v>
      </c>
      <c r="AJ8165" t="s">
        <v>18</v>
      </c>
      <c r="AK8165" t="s">
        <v>19</v>
      </c>
    </row>
    <row r="8166" spans="1:49">
      <c r="B8166" s="169">
        <v>6.9278323196150335E-2</v>
      </c>
      <c r="C8166" s="170">
        <v>1.0136882721389762</v>
      </c>
      <c r="D8166" s="170">
        <v>1.000182955843167</v>
      </c>
      <c r="E8166" s="169">
        <v>6.0777893702938963E-2</v>
      </c>
      <c r="F8166" s="170">
        <v>1.019583880669868</v>
      </c>
      <c r="G8166" s="170">
        <v>0.98240901706080341</v>
      </c>
      <c r="H8166" s="169">
        <v>6.9153874411415947E-2</v>
      </c>
      <c r="I8166" s="170">
        <v>1.0791976391181073</v>
      </c>
      <c r="J8166" s="170">
        <v>0.99780297255156758</v>
      </c>
      <c r="K8166" s="169">
        <v>7.1197548893949275E-2</v>
      </c>
      <c r="L8166" s="170">
        <v>1.2872421171812942</v>
      </c>
      <c r="M8166" s="170">
        <v>1.0259935560425906</v>
      </c>
      <c r="N8166" s="169">
        <v>8.7782937583621087E-2</v>
      </c>
      <c r="O8166" s="170">
        <v>1.3288174015854619</v>
      </c>
      <c r="P8166" s="170">
        <v>0.96163680016155495</v>
      </c>
      <c r="Q8166" s="169">
        <v>0.10073381701364172</v>
      </c>
      <c r="R8166" s="170">
        <v>1.1667720686494021</v>
      </c>
      <c r="S8166" s="170">
        <v>1.0158694738835423</v>
      </c>
      <c r="T8166" s="169">
        <v>0.11738858647171339</v>
      </c>
      <c r="U8166" s="170">
        <v>1.1576871161894267</v>
      </c>
      <c r="V8166" s="170">
        <v>1.0001587041467297</v>
      </c>
      <c r="W8166" s="169">
        <v>0.11239895249870943</v>
      </c>
      <c r="X8166" s="170">
        <v>1.1169650480518534</v>
      </c>
      <c r="Y8166" s="170">
        <v>1.0132377929505214</v>
      </c>
      <c r="Z8166" s="169">
        <v>9.877045581339812E-2</v>
      </c>
      <c r="AA8166" s="170">
        <v>1.1678649856390202</v>
      </c>
      <c r="AB8166" s="170">
        <v>0.93752790294587485</v>
      </c>
      <c r="AC8166" s="169">
        <v>7.8891328515693984E-2</v>
      </c>
      <c r="AD8166" s="170">
        <v>1.1886222530457828</v>
      </c>
      <c r="AE8166" s="170">
        <v>0.98686747735040192</v>
      </c>
      <c r="AF8166" s="169">
        <v>6.4900380533356103E-2</v>
      </c>
      <c r="AG8166" s="170">
        <v>1.039149567029497</v>
      </c>
      <c r="AH8166" s="170">
        <v>1.0045076981843757</v>
      </c>
      <c r="AI8166" s="169">
        <v>6.8725901365411443E-2</v>
      </c>
      <c r="AJ8166" s="170">
        <v>1.020136680342457</v>
      </c>
      <c r="AK8166" s="170">
        <v>0.99475461277457877</v>
      </c>
      <c r="AN8166" s="93">
        <f>1/($T8166*(1/$T8164)*(1/(5/7+2/7*$V8166))*$T8176/SUM($T8168:$T8191))</f>
        <v>5887.9623716983797</v>
      </c>
      <c r="AO8166" s="93">
        <f>1/(T8166*(1/T8164)*(1/(5/7+2/7*V8166)))</f>
        <v>264.09216259512482</v>
      </c>
      <c r="AP8166" s="93"/>
      <c r="AR8166" s="217">
        <f>CHOOSE($AV$3,C8166,F8166,I8166,L8166,O8166,R8166,U8166,X8166,AA8166,AD8166,AG8166,AJ8166)</f>
        <v>1.1576871161894267</v>
      </c>
      <c r="AS8166" s="92"/>
      <c r="AT8166" s="92"/>
      <c r="AV8166" s="151">
        <f>AN8166/AR8166</f>
        <v>5085.970370888157</v>
      </c>
      <c r="AW8166" s="152">
        <f>AO8166/AR8166</f>
        <v>228.12049896900876</v>
      </c>
    </row>
    <row r="8167" spans="1:49">
      <c r="A8167" t="s">
        <v>20</v>
      </c>
      <c r="B8167" t="s">
        <v>21</v>
      </c>
      <c r="C8167" t="s">
        <v>22</v>
      </c>
      <c r="D8167" t="s">
        <v>23</v>
      </c>
      <c r="E8167" t="s">
        <v>21</v>
      </c>
      <c r="F8167" t="s">
        <v>22</v>
      </c>
      <c r="G8167" t="s">
        <v>23</v>
      </c>
      <c r="H8167" t="s">
        <v>21</v>
      </c>
      <c r="I8167" t="s">
        <v>22</v>
      </c>
      <c r="J8167" t="s">
        <v>23</v>
      </c>
      <c r="K8167" t="s">
        <v>21</v>
      </c>
      <c r="L8167" t="s">
        <v>22</v>
      </c>
      <c r="M8167" t="s">
        <v>23</v>
      </c>
      <c r="N8167" t="s">
        <v>21</v>
      </c>
      <c r="O8167" t="s">
        <v>22</v>
      </c>
      <c r="P8167" t="s">
        <v>23</v>
      </c>
      <c r="Q8167" t="s">
        <v>21</v>
      </c>
      <c r="R8167" t="s">
        <v>22</v>
      </c>
      <c r="S8167" t="s">
        <v>23</v>
      </c>
      <c r="T8167" t="s">
        <v>21</v>
      </c>
      <c r="U8167" t="s">
        <v>22</v>
      </c>
      <c r="V8167" t="s">
        <v>23</v>
      </c>
      <c r="W8167" t="s">
        <v>21</v>
      </c>
      <c r="X8167" t="s">
        <v>22</v>
      </c>
      <c r="Y8167" t="s">
        <v>23</v>
      </c>
      <c r="Z8167" t="s">
        <v>21</v>
      </c>
      <c r="AA8167" t="s">
        <v>22</v>
      </c>
      <c r="AB8167" t="s">
        <v>23</v>
      </c>
      <c r="AC8167" t="s">
        <v>21</v>
      </c>
      <c r="AD8167" t="s">
        <v>22</v>
      </c>
      <c r="AE8167" t="s">
        <v>23</v>
      </c>
      <c r="AF8167" t="s">
        <v>21</v>
      </c>
      <c r="AG8167" t="s">
        <v>22</v>
      </c>
      <c r="AH8167" t="s">
        <v>23</v>
      </c>
      <c r="AI8167" t="s">
        <v>21</v>
      </c>
      <c r="AJ8167" t="s">
        <v>22</v>
      </c>
      <c r="AK8167" t="s">
        <v>23</v>
      </c>
    </row>
    <row r="8168" spans="1:49">
      <c r="A8168">
        <v>1</v>
      </c>
      <c r="B8168">
        <v>0.19874094136593221</v>
      </c>
      <c r="C8168">
        <v>0.20391163263067386</v>
      </c>
      <c r="D8168">
        <v>0.24911192050002234</v>
      </c>
      <c r="E8168">
        <v>0.2046328166218627</v>
      </c>
      <c r="F8168">
        <v>0.20026281208935615</v>
      </c>
      <c r="G8168">
        <v>0.24306215921483099</v>
      </c>
      <c r="H8168">
        <v>0.1222390435153915</v>
      </c>
      <c r="I8168">
        <v>0.14484488616517963</v>
      </c>
      <c r="J8168">
        <v>0.18402878715263321</v>
      </c>
      <c r="K8168">
        <v>8.8447378829829296E-2</v>
      </c>
      <c r="L8168">
        <v>0.13655645847390505</v>
      </c>
      <c r="M8168">
        <v>0.14429134172208663</v>
      </c>
      <c r="N8168">
        <v>6.8616904232170386E-2</v>
      </c>
      <c r="O8168">
        <v>8.9635965685921304E-2</v>
      </c>
      <c r="P8168">
        <v>0.1076556722798479</v>
      </c>
      <c r="Q8168">
        <v>6.7010493893485193E-2</v>
      </c>
      <c r="R8168">
        <v>7.6031816579564426E-2</v>
      </c>
      <c r="S8168">
        <v>8.1751229581305249E-2</v>
      </c>
      <c r="T8168">
        <v>6.149387599686925E-2</v>
      </c>
      <c r="U8168">
        <v>6.6837656640232265E-2</v>
      </c>
      <c r="V8168">
        <v>7.3933404624064294E-2</v>
      </c>
      <c r="W8168">
        <v>6.4913437185580958E-2</v>
      </c>
      <c r="X8168">
        <v>6.9784920091071859E-2</v>
      </c>
      <c r="Y8168">
        <v>7.6091659139727805E-2</v>
      </c>
      <c r="Z8168">
        <v>6.2658469660657842E-2</v>
      </c>
      <c r="AA8168">
        <v>7.3538175444181522E-2</v>
      </c>
      <c r="AB8168">
        <v>8.7640482180497109E-2</v>
      </c>
      <c r="AC8168">
        <v>8.0768886368384918E-2</v>
      </c>
      <c r="AD8168">
        <v>0.10048067279332554</v>
      </c>
      <c r="AE8168">
        <v>0.11253227234743127</v>
      </c>
      <c r="AF8168">
        <v>0.2137050508995923</v>
      </c>
      <c r="AG8168">
        <v>0.18415456123477331</v>
      </c>
      <c r="AH8168">
        <v>0.2464048244935827</v>
      </c>
      <c r="AI8168">
        <v>0.19874094136593221</v>
      </c>
      <c r="AJ8168">
        <v>0.1959222357724959</v>
      </c>
      <c r="AK8168">
        <v>0.25341804320203293</v>
      </c>
    </row>
    <row r="8169" spans="1:49">
      <c r="A8169">
        <v>2</v>
      </c>
      <c r="B8169">
        <v>0.18227069760632458</v>
      </c>
      <c r="C8169">
        <v>0.18574416209884892</v>
      </c>
      <c r="D8169">
        <v>0.20159779366578232</v>
      </c>
      <c r="E8169">
        <v>0.18767429590734369</v>
      </c>
      <c r="F8169">
        <v>0.18296573334681093</v>
      </c>
      <c r="G8169">
        <v>0.19925845147219201</v>
      </c>
      <c r="H8169">
        <v>0.11303909009743411</v>
      </c>
      <c r="I8169">
        <v>0.13559203632553266</v>
      </c>
      <c r="J8169">
        <v>0.16492901421287098</v>
      </c>
      <c r="K8169">
        <v>7.8817659050111052E-2</v>
      </c>
      <c r="L8169">
        <v>0.13175990846950444</v>
      </c>
      <c r="M8169">
        <v>0.13291230084684941</v>
      </c>
      <c r="N8169">
        <v>6.2822424879587307E-2</v>
      </c>
      <c r="O8169">
        <v>8.4418794734135466E-2</v>
      </c>
      <c r="P8169">
        <v>9.3907560041471577E-2</v>
      </c>
      <c r="Q8169">
        <v>6.1351670785430315E-2</v>
      </c>
      <c r="R8169">
        <v>7.1606461401707316E-2</v>
      </c>
      <c r="S8169">
        <v>7.0986977905761833E-2</v>
      </c>
      <c r="T8169">
        <v>5.479872231506358E-2</v>
      </c>
      <c r="U8169">
        <v>6.294743826593939E-2</v>
      </c>
      <c r="V8169">
        <v>6.419853239426232E-2</v>
      </c>
      <c r="W8169">
        <v>5.9431703847621684E-2</v>
      </c>
      <c r="X8169">
        <v>6.5723159221026131E-2</v>
      </c>
      <c r="Y8169">
        <v>6.6072607761728755E-2</v>
      </c>
      <c r="Z8169">
        <v>5.9011496648258138E-2</v>
      </c>
      <c r="AA8169">
        <v>6.9257960132851695E-2</v>
      </c>
      <c r="AB8169">
        <v>7.6100787768700995E-2</v>
      </c>
      <c r="AC8169">
        <v>7.6067814822553204E-2</v>
      </c>
      <c r="AD8169">
        <v>9.4363919575839103E-2</v>
      </c>
      <c r="AE8169">
        <v>9.7715055439839341E-2</v>
      </c>
      <c r="AF8169">
        <v>0.18724214535068232</v>
      </c>
      <c r="AG8169">
        <v>0.16793820002988841</v>
      </c>
      <c r="AH8169">
        <v>0.19738673264264731</v>
      </c>
      <c r="AI8169">
        <v>0.18227069760632458</v>
      </c>
      <c r="AJ8169">
        <v>0.18142721747962656</v>
      </c>
      <c r="AK8169">
        <v>0.20508259212198224</v>
      </c>
    </row>
    <row r="8170" spans="1:49">
      <c r="A8170">
        <v>3</v>
      </c>
      <c r="B8170">
        <v>0.17451138276846498</v>
      </c>
      <c r="C8170">
        <v>0.17730800125976226</v>
      </c>
      <c r="D8170">
        <v>0.18181273138780221</v>
      </c>
      <c r="E8170">
        <v>0.17968494837072585</v>
      </c>
      <c r="F8170">
        <v>0.17760436672394619</v>
      </c>
      <c r="G8170">
        <v>0.17852998909487461</v>
      </c>
      <c r="H8170">
        <v>0.1081285664376383</v>
      </c>
      <c r="I8170">
        <v>0.13392817451497158</v>
      </c>
      <c r="J8170">
        <v>0.15126611616998875</v>
      </c>
      <c r="K8170">
        <v>7.2945507652052211E-2</v>
      </c>
      <c r="L8170">
        <v>0.13118784287264934</v>
      </c>
      <c r="M8170">
        <v>0.11641388769277385</v>
      </c>
      <c r="N8170">
        <v>5.9729590963546131E-2</v>
      </c>
      <c r="O8170">
        <v>8.2431301038216984E-2</v>
      </c>
      <c r="P8170">
        <v>8.8141306354714566E-2</v>
      </c>
      <c r="Q8170">
        <v>5.8331244105392588E-2</v>
      </c>
      <c r="R8170">
        <v>6.9920611810142655E-2</v>
      </c>
      <c r="S8170">
        <v>6.3933131163833742E-2</v>
      </c>
      <c r="T8170">
        <v>5.0716053561229463E-2</v>
      </c>
      <c r="U8170">
        <v>6.1465450313827781E-2</v>
      </c>
      <c r="V8170">
        <v>5.7819241122460265E-2</v>
      </c>
      <c r="W8170">
        <v>5.6505799766390259E-2</v>
      </c>
      <c r="X8170">
        <v>6.4175821746722955E-2</v>
      </c>
      <c r="Y8170">
        <v>5.9507093032964198E-2</v>
      </c>
      <c r="Z8170">
        <v>5.7622173595915392E-2</v>
      </c>
      <c r="AA8170">
        <v>6.7627401919011718E-2</v>
      </c>
      <c r="AB8170">
        <v>6.8538791051880044E-2</v>
      </c>
      <c r="AC8170">
        <v>7.4276930424141116E-2</v>
      </c>
      <c r="AD8170">
        <v>9.1855307831177596E-2</v>
      </c>
      <c r="AE8170">
        <v>8.8005288299637024E-2</v>
      </c>
      <c r="AF8170">
        <v>0.17562190269267389</v>
      </c>
      <c r="AG8170">
        <v>0.1592399155461719</v>
      </c>
      <c r="AH8170">
        <v>0.18227153239523738</v>
      </c>
      <c r="AI8170">
        <v>0.17451138276846498</v>
      </c>
      <c r="AJ8170">
        <v>0.1735121969447341</v>
      </c>
      <c r="AK8170">
        <v>0.17915290131300299</v>
      </c>
    </row>
    <row r="8171" spans="1:49">
      <c r="A8171">
        <v>4</v>
      </c>
      <c r="B8171">
        <v>0.1715833394334236</v>
      </c>
      <c r="C8171">
        <v>0.17386488695756797</v>
      </c>
      <c r="D8171">
        <v>0.16884752012230764</v>
      </c>
      <c r="E8171">
        <v>0.17667010024370022</v>
      </c>
      <c r="F8171">
        <v>0.17176185181441422</v>
      </c>
      <c r="G8171">
        <v>0.16494656488549619</v>
      </c>
      <c r="H8171">
        <v>0.11119521757695741</v>
      </c>
      <c r="I8171">
        <v>0.14174578477756966</v>
      </c>
      <c r="J8171">
        <v>0.14887766245806458</v>
      </c>
      <c r="K8171">
        <v>7.4284236468189963E-2</v>
      </c>
      <c r="L8171">
        <v>0.13810250242027752</v>
      </c>
      <c r="M8171">
        <v>0.11679664449866831</v>
      </c>
      <c r="N8171">
        <v>6.1661084081073826E-2</v>
      </c>
      <c r="O8171">
        <v>8.7909330537592187E-2</v>
      </c>
      <c r="P8171">
        <v>8.8453763451041292E-2</v>
      </c>
      <c r="Q8171">
        <v>6.0217518474744221E-2</v>
      </c>
      <c r="R8171">
        <v>7.3123726034115447E-2</v>
      </c>
      <c r="S8171">
        <v>6.4177773247368827E-2</v>
      </c>
      <c r="T8171">
        <v>5.1646817422207184E-2</v>
      </c>
      <c r="U8171">
        <v>6.4281227422839787E-2</v>
      </c>
      <c r="V8171">
        <v>5.8040488218592132E-2</v>
      </c>
      <c r="W8171">
        <v>5.8333044212376693E-2</v>
      </c>
      <c r="X8171">
        <v>6.7115762947898935E-2</v>
      </c>
      <c r="Y8171">
        <v>5.9734798746100548E-2</v>
      </c>
      <c r="Z8171">
        <v>6.0261887395366608E-2</v>
      </c>
      <c r="AA8171">
        <v>7.072546252530762E-2</v>
      </c>
      <c r="AB8171">
        <v>6.880105683396634E-2</v>
      </c>
      <c r="AC8171">
        <v>7.7679610781124078E-2</v>
      </c>
      <c r="AD8171">
        <v>9.5822529958470445E-2</v>
      </c>
      <c r="AE8171">
        <v>8.8342043229355044E-2</v>
      </c>
      <c r="AF8171">
        <v>0.1694455972462954</v>
      </c>
      <c r="AG8171">
        <v>0.15828961838671735</v>
      </c>
      <c r="AH8171">
        <v>0.16889593319931959</v>
      </c>
      <c r="AI8171">
        <v>0.1715833394334236</v>
      </c>
      <c r="AJ8171">
        <v>0.17052283296589071</v>
      </c>
      <c r="AK8171">
        <v>0.17176620076238883</v>
      </c>
    </row>
    <row r="8172" spans="1:49">
      <c r="A8172">
        <v>5</v>
      </c>
      <c r="B8172">
        <v>0.1771466217700022</v>
      </c>
      <c r="C8172">
        <v>0.17926487917252024</v>
      </c>
      <c r="D8172">
        <v>0.16929718062862534</v>
      </c>
      <c r="E8172">
        <v>0.18239831168504889</v>
      </c>
      <c r="F8172">
        <v>0.18036995855655519</v>
      </c>
      <c r="G8172">
        <v>0.1594416575790622</v>
      </c>
      <c r="H8172">
        <v>0.18027250494934205</v>
      </c>
      <c r="I8172">
        <v>0.21452386244562283</v>
      </c>
      <c r="J8172">
        <v>0.21216382906842454</v>
      </c>
      <c r="K8172">
        <v>0.12757477104694678</v>
      </c>
      <c r="L8172">
        <v>0.21989321442192028</v>
      </c>
      <c r="M8172">
        <v>0.19555683141157518</v>
      </c>
      <c r="N8172">
        <v>0.10516857778538423</v>
      </c>
      <c r="O8172">
        <v>0.14948436960426509</v>
      </c>
      <c r="P8172">
        <v>0.1482892973976111</v>
      </c>
      <c r="Q8172">
        <v>0.1027064455666583</v>
      </c>
      <c r="R8172">
        <v>0.12390994497999964</v>
      </c>
      <c r="S8172">
        <v>0.11102673224433626</v>
      </c>
      <c r="T8172">
        <v>8.8697565206354578E-2</v>
      </c>
      <c r="U8172">
        <v>0.10892611448020112</v>
      </c>
      <c r="V8172">
        <v>0.10040930712784393</v>
      </c>
      <c r="W8172">
        <v>9.9492303600134141E-2</v>
      </c>
      <c r="X8172">
        <v>0.11372930436128117</v>
      </c>
      <c r="Y8172">
        <v>0.10334044281171013</v>
      </c>
      <c r="Z8172">
        <v>0.10211524434719182</v>
      </c>
      <c r="AA8172">
        <v>0.11984602871723594</v>
      </c>
      <c r="AB8172">
        <v>0.11902495410348811</v>
      </c>
      <c r="AC8172">
        <v>0.13163000328328806</v>
      </c>
      <c r="AD8172">
        <v>0.16133369984324267</v>
      </c>
      <c r="AE8172">
        <v>0.15710241091584864</v>
      </c>
      <c r="AF8172">
        <v>0.17330273661597051</v>
      </c>
      <c r="AG8172">
        <v>0.16122097857616369</v>
      </c>
      <c r="AH8172">
        <v>0.16935982681305087</v>
      </c>
      <c r="AI8172">
        <v>0.1771466217700022</v>
      </c>
      <c r="AJ8172">
        <v>0.17620262452569332</v>
      </c>
      <c r="AK8172">
        <v>0.16642100804743751</v>
      </c>
    </row>
    <row r="8173" spans="1:49">
      <c r="A8173">
        <v>6</v>
      </c>
      <c r="B8173">
        <v>0.26535392723812312</v>
      </c>
      <c r="C8173">
        <v>0.26861245678413831</v>
      </c>
      <c r="D8173">
        <v>0.25540716758847071</v>
      </c>
      <c r="E8173">
        <v>0.27322061151169513</v>
      </c>
      <c r="F8173">
        <v>0.27294046295360347</v>
      </c>
      <c r="G8173">
        <v>0.2496575790621593</v>
      </c>
      <c r="H8173">
        <v>0.29880439423935407</v>
      </c>
      <c r="I8173">
        <v>0.34472422443082607</v>
      </c>
      <c r="J8173">
        <v>0.35400969523644904</v>
      </c>
      <c r="K8173">
        <v>0.22315696595369214</v>
      </c>
      <c r="L8173">
        <v>0.34751371490597599</v>
      </c>
      <c r="M8173">
        <v>0.3274404733425833</v>
      </c>
      <c r="N8173">
        <v>0.18592454952201659</v>
      </c>
      <c r="O8173">
        <v>0.25065773619499299</v>
      </c>
      <c r="P8173">
        <v>0.26040931879618801</v>
      </c>
      <c r="Q8173">
        <v>0.18879457517042131</v>
      </c>
      <c r="R8173">
        <v>0.20851085840396019</v>
      </c>
      <c r="S8173">
        <v>0.20323131418669255</v>
      </c>
      <c r="T8173">
        <v>0.18619507964377127</v>
      </c>
      <c r="U8173">
        <v>0.19297504029154752</v>
      </c>
      <c r="V8173">
        <v>0.19174748331428149</v>
      </c>
      <c r="W8173">
        <v>0.1909239149290497</v>
      </c>
      <c r="X8173">
        <v>0.19501978381485008</v>
      </c>
      <c r="Y8173">
        <v>0.19333733083363061</v>
      </c>
      <c r="Z8173">
        <v>0.17321385155083183</v>
      </c>
      <c r="AA8173">
        <v>0.20162628770423235</v>
      </c>
      <c r="AB8173">
        <v>0.21313465890878008</v>
      </c>
      <c r="AC8173">
        <v>0.22014446467480522</v>
      </c>
      <c r="AD8173">
        <v>0.27626427345601517</v>
      </c>
      <c r="AE8173">
        <v>0.27366950621749375</v>
      </c>
      <c r="AF8173">
        <v>0.26018602153162607</v>
      </c>
      <c r="AG8173">
        <v>0.26122825907859504</v>
      </c>
      <c r="AH8173">
        <v>0.25819545384258541</v>
      </c>
      <c r="AI8173">
        <v>0.26535392723812312</v>
      </c>
      <c r="AJ8173">
        <v>0.26625721438835231</v>
      </c>
      <c r="AK8173">
        <v>0.25401948326980095</v>
      </c>
    </row>
    <row r="8174" spans="1:49">
      <c r="A8174">
        <v>7</v>
      </c>
      <c r="B8174">
        <v>0.4100724690725423</v>
      </c>
      <c r="C8174">
        <v>0.41398406896136858</v>
      </c>
      <c r="D8174">
        <v>0.41187403510349679</v>
      </c>
      <c r="E8174">
        <v>0.42263145994020562</v>
      </c>
      <c r="F8174">
        <v>0.42784190842009512</v>
      </c>
      <c r="G8174">
        <v>0.41878298800436214</v>
      </c>
      <c r="H8174">
        <v>0.37646054112806182</v>
      </c>
      <c r="I8174">
        <v>0.44850601721017369</v>
      </c>
      <c r="J8174">
        <v>0.46913473550232165</v>
      </c>
      <c r="K8174">
        <v>0.29061064289408822</v>
      </c>
      <c r="L8174">
        <v>0.42911373837533356</v>
      </c>
      <c r="M8174">
        <v>0.42884710460424541</v>
      </c>
      <c r="N8174">
        <v>0.30955233368377305</v>
      </c>
      <c r="O8174">
        <v>0.32637379290812557</v>
      </c>
      <c r="P8174">
        <v>0.35195924801992151</v>
      </c>
      <c r="Q8174">
        <v>0.31094874825400237</v>
      </c>
      <c r="R8174">
        <v>0.29164623212616286</v>
      </c>
      <c r="S8174">
        <v>0.29626156316097962</v>
      </c>
      <c r="T8174">
        <v>0.31538087280265686</v>
      </c>
      <c r="U8174">
        <v>0.29339319666485347</v>
      </c>
      <c r="V8174">
        <v>0.29185769714550269</v>
      </c>
      <c r="W8174">
        <v>0.30681515918999869</v>
      </c>
      <c r="X8174">
        <v>0.27690893550550044</v>
      </c>
      <c r="Y8174">
        <v>0.28577826017654789</v>
      </c>
      <c r="Z8174">
        <v>0.2470100610144374</v>
      </c>
      <c r="AA8174">
        <v>0.2716412927220811</v>
      </c>
      <c r="AB8174">
        <v>0.29190181546202487</v>
      </c>
      <c r="AC8174">
        <v>0.28325821568217774</v>
      </c>
      <c r="AD8174">
        <v>0.34587639205664067</v>
      </c>
      <c r="AE8174">
        <v>0.36211132868528378</v>
      </c>
      <c r="AF8174">
        <v>0.40951590459683124</v>
      </c>
      <c r="AG8174">
        <v>0.41082725666836567</v>
      </c>
      <c r="AH8174">
        <v>0.42474099273233334</v>
      </c>
      <c r="AI8174">
        <v>0.41041407412829711</v>
      </c>
      <c r="AJ8174">
        <v>0.41665619256939246</v>
      </c>
      <c r="AK8174">
        <v>0.41844980940279541</v>
      </c>
    </row>
    <row r="8175" spans="1:49">
      <c r="A8175">
        <v>8</v>
      </c>
      <c r="B8175">
        <v>0.50272064026547603</v>
      </c>
      <c r="C8175">
        <v>0.50850162601338322</v>
      </c>
      <c r="D8175">
        <v>0.52278279898676494</v>
      </c>
      <c r="E8175">
        <v>0.51712182498806625</v>
      </c>
      <c r="F8175">
        <v>0.52147983422622057</v>
      </c>
      <c r="G8175">
        <v>0.53452562704471107</v>
      </c>
      <c r="H8175">
        <v>0.43798765575870507</v>
      </c>
      <c r="I8175">
        <v>0.52499603086400171</v>
      </c>
      <c r="J8175">
        <v>0.53561860165463271</v>
      </c>
      <c r="K8175">
        <v>0.37072139227796874</v>
      </c>
      <c r="L8175">
        <v>0.49770880394285205</v>
      </c>
      <c r="M8175">
        <v>0.49580562333540656</v>
      </c>
      <c r="N8175">
        <v>0.43181095816728199</v>
      </c>
      <c r="O8175">
        <v>0.42931106015398102</v>
      </c>
      <c r="P8175">
        <v>0.42598790885721188</v>
      </c>
      <c r="Q8175">
        <v>0.42781419003617344</v>
      </c>
      <c r="R8175">
        <v>0.42215589510950363</v>
      </c>
      <c r="S8175">
        <v>0.41967839759435283</v>
      </c>
      <c r="T8175">
        <v>0.42367736339982659</v>
      </c>
      <c r="U8175">
        <v>0.42841577171996503</v>
      </c>
      <c r="V8175">
        <v>0.43568469830500139</v>
      </c>
      <c r="W8175">
        <v>0.42235945830297561</v>
      </c>
      <c r="X8175">
        <v>0.41110730416970614</v>
      </c>
      <c r="Y8175">
        <v>0.42033336116403164</v>
      </c>
      <c r="Z8175">
        <v>0.40979241198059579</v>
      </c>
      <c r="AA8175">
        <v>0.39714768781021853</v>
      </c>
      <c r="AB8175">
        <v>0.38502073842387979</v>
      </c>
      <c r="AC8175">
        <v>0.36135569948959789</v>
      </c>
      <c r="AD8175">
        <v>0.42254134999467574</v>
      </c>
      <c r="AE8175">
        <v>0.42545867268668069</v>
      </c>
      <c r="AF8175">
        <v>0.50704294119083082</v>
      </c>
      <c r="AG8175">
        <v>0.51055864444708432</v>
      </c>
      <c r="AH8175">
        <v>0.5389825266738828</v>
      </c>
      <c r="AI8175">
        <v>0.50308664568235606</v>
      </c>
      <c r="AJ8175">
        <v>0.51062413164071918</v>
      </c>
      <c r="AK8175">
        <v>0.53690808979246074</v>
      </c>
    </row>
    <row r="8176" spans="1:49">
      <c r="A8176">
        <v>9</v>
      </c>
      <c r="B8176">
        <v>0.57687333772539839</v>
      </c>
      <c r="C8176">
        <v>0.58251265954924569</v>
      </c>
      <c r="D8176">
        <v>0.58090891377010334</v>
      </c>
      <c r="E8176">
        <v>0.59317136899228706</v>
      </c>
      <c r="F8176">
        <v>0.59624380875366434</v>
      </c>
      <c r="G8176">
        <v>0.58433151581243192</v>
      </c>
      <c r="H8176">
        <v>0.55389930515119756</v>
      </c>
      <c r="I8176">
        <v>0.65313561743879622</v>
      </c>
      <c r="J8176">
        <v>0.6531478091436923</v>
      </c>
      <c r="K8176">
        <v>0.50797152158700221</v>
      </c>
      <c r="L8176">
        <v>0.63500454718807753</v>
      </c>
      <c r="M8176">
        <v>0.64855748528778523</v>
      </c>
      <c r="N8176">
        <v>0.61928803696731138</v>
      </c>
      <c r="O8176">
        <v>0.56758348094614641</v>
      </c>
      <c r="P8176">
        <v>0.55773591694322289</v>
      </c>
      <c r="Q8176">
        <v>0.59685063810990524</v>
      </c>
      <c r="R8176">
        <v>0.56353928795843611</v>
      </c>
      <c r="S8176">
        <v>0.54627557911368207</v>
      </c>
      <c r="T8176">
        <v>0.61467433841727837</v>
      </c>
      <c r="U8176">
        <v>0.58851594063291013</v>
      </c>
      <c r="V8176">
        <v>0.58794367212819232</v>
      </c>
      <c r="W8176">
        <v>0.61076223849009459</v>
      </c>
      <c r="X8176">
        <v>0.5689467789591578</v>
      </c>
      <c r="Y8176">
        <v>0.5685394196540392</v>
      </c>
      <c r="Z8176">
        <v>0.56673960612691476</v>
      </c>
      <c r="AA8176">
        <v>0.53026917798513484</v>
      </c>
      <c r="AB8176">
        <v>0.51785350027683608</v>
      </c>
      <c r="AC8176">
        <v>0.47261439274094852</v>
      </c>
      <c r="AD8176">
        <v>0.53071130163022628</v>
      </c>
      <c r="AE8176">
        <v>0.52652256881649351</v>
      </c>
      <c r="AF8176">
        <v>0.5772282303542221</v>
      </c>
      <c r="AG8176">
        <v>0.5836242341103034</v>
      </c>
      <c r="AH8176">
        <v>0.59017318694912635</v>
      </c>
      <c r="AI8176">
        <v>0.57719054242002787</v>
      </c>
      <c r="AJ8176">
        <v>0.58412172146601116</v>
      </c>
      <c r="AK8176">
        <v>0.59116476069462087</v>
      </c>
    </row>
    <row r="8177" spans="1:37">
      <c r="A8177">
        <v>10</v>
      </c>
      <c r="B8177">
        <v>0.75170192518849277</v>
      </c>
      <c r="C8177">
        <v>0.75992682055111083</v>
      </c>
      <c r="D8177">
        <v>0.75355606517079599</v>
      </c>
      <c r="E8177">
        <v>0.77398688541064753</v>
      </c>
      <c r="F8177">
        <v>0.77503689477408266</v>
      </c>
      <c r="G8177">
        <v>0.76558342420937853</v>
      </c>
      <c r="H8177">
        <v>0.66746244322813564</v>
      </c>
      <c r="I8177">
        <v>0.78738767345124339</v>
      </c>
      <c r="J8177">
        <v>0.79151313256703748</v>
      </c>
      <c r="K8177">
        <v>0.69207715946085724</v>
      </c>
      <c r="L8177">
        <v>0.76687593510722551</v>
      </c>
      <c r="M8177">
        <v>0.80821491794650968</v>
      </c>
      <c r="N8177">
        <v>0.76450453534143425</v>
      </c>
      <c r="O8177">
        <v>0.7143077186802046</v>
      </c>
      <c r="P8177">
        <v>0.70711407997954834</v>
      </c>
      <c r="Q8177">
        <v>0.72185809963826508</v>
      </c>
      <c r="R8177">
        <v>0.71269291483394381</v>
      </c>
      <c r="S8177">
        <v>0.70454371703065688</v>
      </c>
      <c r="T8177">
        <v>0.72182852791233898</v>
      </c>
      <c r="U8177">
        <v>0.72679720510544876</v>
      </c>
      <c r="V8177">
        <v>0.72827169143404991</v>
      </c>
      <c r="W8177">
        <v>0.73615977980547931</v>
      </c>
      <c r="X8177">
        <v>0.7166640877708762</v>
      </c>
      <c r="Y8177">
        <v>0.71703770047590509</v>
      </c>
      <c r="Z8177">
        <v>0.70376159216421796</v>
      </c>
      <c r="AA8177">
        <v>0.69014541085214143</v>
      </c>
      <c r="AB8177">
        <v>0.68852538635635119</v>
      </c>
      <c r="AC8177">
        <v>0.68158075396233175</v>
      </c>
      <c r="AD8177">
        <v>0.66889791956098066</v>
      </c>
      <c r="AE8177">
        <v>0.67795003554635358</v>
      </c>
      <c r="AF8177">
        <v>0.73012230549520296</v>
      </c>
      <c r="AG8177">
        <v>0.75375424855635342</v>
      </c>
      <c r="AH8177">
        <v>0.75001546312045775</v>
      </c>
      <c r="AI8177">
        <v>0.75170192518849277</v>
      </c>
      <c r="AJ8177">
        <v>0.76046362317708271</v>
      </c>
      <c r="AK8177">
        <v>0.7607793307920373</v>
      </c>
    </row>
    <row r="8178" spans="1:37">
      <c r="A8178">
        <v>11</v>
      </c>
      <c r="B8178">
        <v>0.89078398360295752</v>
      </c>
      <c r="C8178">
        <v>0.89196123046218434</v>
      </c>
      <c r="D8178">
        <v>0.90733995833145953</v>
      </c>
      <c r="E8178">
        <v>0.91719217144436371</v>
      </c>
      <c r="F8178">
        <v>0.90992014555746503</v>
      </c>
      <c r="G8178">
        <v>0.90871101417666289</v>
      </c>
      <c r="H8178">
        <v>0.75051434338729084</v>
      </c>
      <c r="I8178">
        <v>0.88105610770647469</v>
      </c>
      <c r="J8178">
        <v>0.88756982691567332</v>
      </c>
      <c r="K8178">
        <v>0.82928165028752232</v>
      </c>
      <c r="L8178">
        <v>0.88071112154193687</v>
      </c>
      <c r="M8178">
        <v>0.92214088640096969</v>
      </c>
      <c r="N8178">
        <v>0.86935527248722544</v>
      </c>
      <c r="O8178">
        <v>0.83452127487783123</v>
      </c>
      <c r="P8178">
        <v>0.83978525675925186</v>
      </c>
      <c r="Q8178">
        <v>0.81955039814715314</v>
      </c>
      <c r="R8178">
        <v>0.82948397676592722</v>
      </c>
      <c r="S8178">
        <v>0.8046583930073139</v>
      </c>
      <c r="T8178">
        <v>0.81539144966471355</v>
      </c>
      <c r="U8178">
        <v>0.83370242692367946</v>
      </c>
      <c r="V8178">
        <v>0.83240532468011363</v>
      </c>
      <c r="W8178">
        <v>0.82732539985428311</v>
      </c>
      <c r="X8178">
        <v>0.83404989794940965</v>
      </c>
      <c r="Y8178">
        <v>0.82991142247759009</v>
      </c>
      <c r="Z8178">
        <v>0.81300869484676941</v>
      </c>
      <c r="AA8178">
        <v>0.82092394416502823</v>
      </c>
      <c r="AB8178">
        <v>0.80478683620044889</v>
      </c>
      <c r="AC8178">
        <v>0.83019431095722762</v>
      </c>
      <c r="AD8178">
        <v>0.80162898796213056</v>
      </c>
      <c r="AE8178">
        <v>0.82462551604574863</v>
      </c>
      <c r="AF8178">
        <v>0.87298293582013042</v>
      </c>
      <c r="AG8178">
        <v>0.88989964402174992</v>
      </c>
      <c r="AH8178">
        <v>0.9033168393381783</v>
      </c>
      <c r="AI8178">
        <v>0.89078398360295752</v>
      </c>
      <c r="AJ8178">
        <v>0.89780451597781097</v>
      </c>
      <c r="AK8178">
        <v>0.91721304531977965</v>
      </c>
    </row>
    <row r="8179" spans="1:37">
      <c r="A8179">
        <v>12</v>
      </c>
      <c r="B8179">
        <v>0.98792182124295447</v>
      </c>
      <c r="C8179">
        <v>0.99025807433305146</v>
      </c>
      <c r="D8179">
        <v>0.99498628535455724</v>
      </c>
      <c r="E8179">
        <v>1</v>
      </c>
      <c r="F8179">
        <v>0.98980693419589638</v>
      </c>
      <c r="G8179">
        <v>1</v>
      </c>
      <c r="H8179">
        <v>0.83513838748495794</v>
      </c>
      <c r="I8179">
        <v>0.93476963134664859</v>
      </c>
      <c r="J8179">
        <v>0.91916969806488114</v>
      </c>
      <c r="K8179">
        <v>0.913256457845255</v>
      </c>
      <c r="L8179">
        <v>0.93679115205210173</v>
      </c>
      <c r="M8179">
        <v>0.96376568904199156</v>
      </c>
      <c r="N8179">
        <v>0.92007530378230362</v>
      </c>
      <c r="O8179">
        <v>0.91377507036969863</v>
      </c>
      <c r="P8179">
        <v>0.89858873544825757</v>
      </c>
      <c r="Q8179">
        <v>0.89454771199694383</v>
      </c>
      <c r="R8179">
        <v>0.91353124185811252</v>
      </c>
      <c r="S8179">
        <v>0.8765882622767005</v>
      </c>
      <c r="T8179">
        <v>0.88543143020328741</v>
      </c>
      <c r="U8179">
        <v>0.91088200176154499</v>
      </c>
      <c r="V8179">
        <v>0.89439548328150409</v>
      </c>
      <c r="W8179">
        <v>0.90713434872613297</v>
      </c>
      <c r="X8179">
        <v>0.91384277577606354</v>
      </c>
      <c r="Y8179">
        <v>0.89988918321960698</v>
      </c>
      <c r="Z8179">
        <v>0.8873722112234147</v>
      </c>
      <c r="AA8179">
        <v>0.89571027309908946</v>
      </c>
      <c r="AB8179">
        <v>0.88576382480645766</v>
      </c>
      <c r="AC8179">
        <v>0.92749902993761735</v>
      </c>
      <c r="AD8179">
        <v>0.90022758284238336</v>
      </c>
      <c r="AE8179">
        <v>0.90663157763448343</v>
      </c>
      <c r="AF8179">
        <v>0.96838610453335938</v>
      </c>
      <c r="AG8179">
        <v>0.98395607174743593</v>
      </c>
      <c r="AH8179">
        <v>1</v>
      </c>
      <c r="AI8179">
        <v>0.98792182124295447</v>
      </c>
      <c r="AJ8179">
        <v>0.99232276978160661</v>
      </c>
      <c r="AK8179">
        <v>1</v>
      </c>
    </row>
    <row r="8180" spans="1:37">
      <c r="A8180">
        <v>13</v>
      </c>
      <c r="B8180">
        <v>1</v>
      </c>
      <c r="C8180">
        <v>1</v>
      </c>
      <c r="D8180">
        <v>1</v>
      </c>
      <c r="E8180">
        <v>0.9952264904655429</v>
      </c>
      <c r="F8180">
        <v>1</v>
      </c>
      <c r="G8180">
        <v>0.9994678298800439</v>
      </c>
      <c r="H8180">
        <v>0.88571872209929747</v>
      </c>
      <c r="I8180">
        <v>0.94653097513733231</v>
      </c>
      <c r="J8180">
        <v>0.92836995890916796</v>
      </c>
      <c r="K8180">
        <v>0.94129369884686764</v>
      </c>
      <c r="L8180">
        <v>0.94377915334291651</v>
      </c>
      <c r="M8180">
        <v>0.97764062325566559</v>
      </c>
      <c r="N8180">
        <v>0.94226302535390349</v>
      </c>
      <c r="O8180">
        <v>0.93641510793332949</v>
      </c>
      <c r="P8180">
        <v>0.91906414365451716</v>
      </c>
      <c r="Q8180">
        <v>0.91946324749591091</v>
      </c>
      <c r="R8180">
        <v>0.93493195298012222</v>
      </c>
      <c r="S8180">
        <v>0.91919675849239324</v>
      </c>
      <c r="T8180">
        <v>0.91055147758762933</v>
      </c>
      <c r="U8180">
        <v>0.92651192242466707</v>
      </c>
      <c r="V8180">
        <v>0.92683686304395041</v>
      </c>
      <c r="W8180">
        <v>0.91957811470006579</v>
      </c>
      <c r="X8180">
        <v>0.93481840889498002</v>
      </c>
      <c r="Y8180">
        <v>0.92995013244882307</v>
      </c>
      <c r="Z8180">
        <v>0.92718789436513727</v>
      </c>
      <c r="AA8180">
        <v>0.92415574936767364</v>
      </c>
      <c r="AB8180">
        <v>0.90795928080894417</v>
      </c>
      <c r="AC8180">
        <v>0.95376533444766132</v>
      </c>
      <c r="AD8180">
        <v>0.93396630585251905</v>
      </c>
      <c r="AE8180">
        <v>0.95609089888621424</v>
      </c>
      <c r="AF8180">
        <v>1</v>
      </c>
      <c r="AG8180">
        <v>1</v>
      </c>
      <c r="AH8180">
        <v>0.99498994897170245</v>
      </c>
      <c r="AI8180">
        <v>1</v>
      </c>
      <c r="AJ8180">
        <v>1</v>
      </c>
      <c r="AK8180">
        <v>0.99346039813638298</v>
      </c>
    </row>
    <row r="8181" spans="1:37">
      <c r="A8181">
        <v>14</v>
      </c>
      <c r="B8181">
        <v>0.9839689627406486</v>
      </c>
      <c r="C8181">
        <v>0.97199152137526412</v>
      </c>
      <c r="D8181">
        <v>0.97062967459568006</v>
      </c>
      <c r="E8181">
        <v>0.9615104389116399</v>
      </c>
      <c r="F8181">
        <v>0.98125138987162641</v>
      </c>
      <c r="G8181">
        <v>0.98019629225736105</v>
      </c>
      <c r="H8181">
        <v>0.90477854120569856</v>
      </c>
      <c r="I8181">
        <v>0.9570348966436989</v>
      </c>
      <c r="J8181">
        <v>0.94460987279912634</v>
      </c>
      <c r="K8181">
        <v>0.94937171022606248</v>
      </c>
      <c r="L8181">
        <v>0.9532197025258895</v>
      </c>
      <c r="M8181">
        <v>0.98287163293622315</v>
      </c>
      <c r="N8181">
        <v>0.96464634116525272</v>
      </c>
      <c r="O8181">
        <v>0.95399945840796774</v>
      </c>
      <c r="P8181">
        <v>0.94409858494808974</v>
      </c>
      <c r="Q8181">
        <v>0.9416687558946073</v>
      </c>
      <c r="R8181">
        <v>0.94436504774019525</v>
      </c>
      <c r="S8181">
        <v>0.93763155882877625</v>
      </c>
      <c r="T8181">
        <v>0.92992828887525647</v>
      </c>
      <c r="U8181">
        <v>0.94456186205049875</v>
      </c>
      <c r="V8181">
        <v>0.93281053463951069</v>
      </c>
      <c r="W8181">
        <v>0.93290080838219458</v>
      </c>
      <c r="X8181">
        <v>0.95306962281806995</v>
      </c>
      <c r="Y8181">
        <v>0.94486106156403482</v>
      </c>
      <c r="Z8181">
        <v>0.94982228242622113</v>
      </c>
      <c r="AA8181">
        <v>0.94524818454813175</v>
      </c>
      <c r="AB8181">
        <v>0.94154872801095679</v>
      </c>
      <c r="AC8181">
        <v>0.97361430319672848</v>
      </c>
      <c r="AD8181">
        <v>0.96157589355363526</v>
      </c>
      <c r="AE8181">
        <v>0.97390149294685513</v>
      </c>
      <c r="AF8181">
        <v>0.98381466201205958</v>
      </c>
      <c r="AG8181">
        <v>0.98330465837200343</v>
      </c>
      <c r="AH8181">
        <v>0.97222823565795558</v>
      </c>
      <c r="AI8181">
        <v>0.9839689627406486</v>
      </c>
      <c r="AJ8181">
        <v>0.97432543982716069</v>
      </c>
      <c r="AK8181">
        <v>0.96825921219822086</v>
      </c>
    </row>
    <row r="8182" spans="1:37">
      <c r="A8182">
        <v>15</v>
      </c>
      <c r="B8182">
        <v>0.97547763706902868</v>
      </c>
      <c r="C8182">
        <v>0.9618497273463954</v>
      </c>
      <c r="D8182">
        <v>0.96895843638053247</v>
      </c>
      <c r="E8182">
        <v>0.96997713740170366</v>
      </c>
      <c r="F8182">
        <v>0.97451935712119642</v>
      </c>
      <c r="G8182">
        <v>0.97849509269356605</v>
      </c>
      <c r="H8182">
        <v>0.95621287993478521</v>
      </c>
      <c r="I8182">
        <v>0.97194297145397401</v>
      </c>
      <c r="J8182">
        <v>0.96051194619693736</v>
      </c>
      <c r="K8182">
        <v>0.96449326071743702</v>
      </c>
      <c r="L8182">
        <v>0.97057529263355513</v>
      </c>
      <c r="M8182">
        <v>0.97815893976364765</v>
      </c>
      <c r="N8182">
        <v>0.96821593604068368</v>
      </c>
      <c r="O8182">
        <v>0.96701257338199353</v>
      </c>
      <c r="P8182">
        <v>0.95346756363946239</v>
      </c>
      <c r="Q8182">
        <v>0.95829901030287845</v>
      </c>
      <c r="R8182">
        <v>0.96755314257689762</v>
      </c>
      <c r="S8182">
        <v>0.95668306108407031</v>
      </c>
      <c r="T8182">
        <v>0.95258392740041886</v>
      </c>
      <c r="U8182">
        <v>0.96812378641185481</v>
      </c>
      <c r="V8182">
        <v>0.95497621593716586</v>
      </c>
      <c r="W8182">
        <v>0.95634273554684324</v>
      </c>
      <c r="X8182">
        <v>0.97627047459050809</v>
      </c>
      <c r="Y8182">
        <v>0.96238681128509529</v>
      </c>
      <c r="Z8182">
        <v>0.97229458279786518</v>
      </c>
      <c r="AA8182">
        <v>0.97389165717125348</v>
      </c>
      <c r="AB8182">
        <v>0.96175776355282694</v>
      </c>
      <c r="AC8182">
        <v>0.98644897471868187</v>
      </c>
      <c r="AD8182">
        <v>0.98075080050221786</v>
      </c>
      <c r="AE8182">
        <v>0.97849757411726546</v>
      </c>
      <c r="AF8182">
        <v>0.99126040573200191</v>
      </c>
      <c r="AG8182">
        <v>0.97717754079955244</v>
      </c>
      <c r="AH8182">
        <v>0.97068965517241368</v>
      </c>
      <c r="AI8182">
        <v>0.97547763706902868</v>
      </c>
      <c r="AJ8182">
        <v>0.95867543999701055</v>
      </c>
      <c r="AK8182">
        <v>0.97223210504023705</v>
      </c>
    </row>
    <row r="8183" spans="1:37">
      <c r="A8183">
        <v>16</v>
      </c>
      <c r="B8183">
        <v>0.96976795256569792</v>
      </c>
      <c r="C8183">
        <v>0.95871801495436848</v>
      </c>
      <c r="D8183">
        <v>0.96242337035538139</v>
      </c>
      <c r="E8183">
        <v>0.96414843102278736</v>
      </c>
      <c r="F8183">
        <v>0.96906903871424199</v>
      </c>
      <c r="G8183">
        <v>0.96650817884405693</v>
      </c>
      <c r="H8183">
        <v>0.9972827141803503</v>
      </c>
      <c r="I8183">
        <v>1</v>
      </c>
      <c r="J8183">
        <v>0.97773395454081202</v>
      </c>
      <c r="K8183">
        <v>0.9838287644141539</v>
      </c>
      <c r="L8183">
        <v>1</v>
      </c>
      <c r="M8183">
        <v>0.98672312329553602</v>
      </c>
      <c r="N8183">
        <v>0.99520794112613398</v>
      </c>
      <c r="O8183">
        <v>1</v>
      </c>
      <c r="P8183">
        <v>0.96983368760918243</v>
      </c>
      <c r="Q8183">
        <v>0.98231916239867234</v>
      </c>
      <c r="R8183">
        <v>0.99855553341813641</v>
      </c>
      <c r="S8183">
        <v>0.96506714915522041</v>
      </c>
      <c r="T8183">
        <v>0.96790980052038178</v>
      </c>
      <c r="U8183">
        <v>0.99068873705997185</v>
      </c>
      <c r="V8183">
        <v>0.97051267868775903</v>
      </c>
      <c r="W8183">
        <v>0.97148110883669281</v>
      </c>
      <c r="X8183">
        <v>1</v>
      </c>
      <c r="Y8183">
        <v>0.96756332116372812</v>
      </c>
      <c r="Z8183">
        <v>1</v>
      </c>
      <c r="AA8183">
        <v>1</v>
      </c>
      <c r="AB8183">
        <v>0.97886332067334303</v>
      </c>
      <c r="AC8183">
        <v>1</v>
      </c>
      <c r="AD8183">
        <v>1</v>
      </c>
      <c r="AE8183">
        <v>0.99377627000261914</v>
      </c>
      <c r="AF8183">
        <v>0.96206332544003115</v>
      </c>
      <c r="AG8183">
        <v>0.97283606224446406</v>
      </c>
      <c r="AH8183">
        <v>0.95548167620225755</v>
      </c>
      <c r="AI8183">
        <v>0.96976795256569792</v>
      </c>
      <c r="AJ8183">
        <v>0.9482432391117509</v>
      </c>
      <c r="AK8183">
        <v>0.96049131723845826</v>
      </c>
    </row>
    <row r="8184" spans="1:37">
      <c r="A8184">
        <v>17</v>
      </c>
      <c r="B8184">
        <v>0.98909303857697095</v>
      </c>
      <c r="C8184">
        <v>0.97692087206689482</v>
      </c>
      <c r="D8184">
        <v>0.96418454067179271</v>
      </c>
      <c r="E8184">
        <v>0.98402130492676443</v>
      </c>
      <c r="F8184">
        <v>0.98878803194177678</v>
      </c>
      <c r="G8184">
        <v>0.97345256270447122</v>
      </c>
      <c r="H8184">
        <v>1</v>
      </c>
      <c r="I8184">
        <v>0.99431619725018294</v>
      </c>
      <c r="J8184">
        <v>1</v>
      </c>
      <c r="K8184">
        <v>1</v>
      </c>
      <c r="L8184">
        <v>0.98430193328835014</v>
      </c>
      <c r="M8184">
        <v>1</v>
      </c>
      <c r="N8184">
        <v>1</v>
      </c>
      <c r="O8184">
        <v>0.99384373827689254</v>
      </c>
      <c r="P8184">
        <v>1</v>
      </c>
      <c r="Q8184">
        <v>1</v>
      </c>
      <c r="R8184">
        <v>1</v>
      </c>
      <c r="S8184">
        <v>0.99640681939807862</v>
      </c>
      <c r="T8184">
        <v>0.99035390180441274</v>
      </c>
      <c r="U8184">
        <v>0.99731221275957982</v>
      </c>
      <c r="V8184">
        <v>0.99736552068865203</v>
      </c>
      <c r="W8184">
        <v>0.9911528987267112</v>
      </c>
      <c r="X8184">
        <v>0.99895738927326727</v>
      </c>
      <c r="Y8184">
        <v>1</v>
      </c>
      <c r="Z8184">
        <v>0.99349333703819487</v>
      </c>
      <c r="AA8184">
        <v>0.99540920217174844</v>
      </c>
      <c r="AB8184">
        <v>1</v>
      </c>
      <c r="AC8184">
        <v>0.96343611019908648</v>
      </c>
      <c r="AD8184">
        <v>0.96458226537793856</v>
      </c>
      <c r="AE8184">
        <v>1</v>
      </c>
      <c r="AF8184">
        <v>0.99538608012108487</v>
      </c>
      <c r="AG8184">
        <v>0.99245893221852255</v>
      </c>
      <c r="AH8184">
        <v>0.96502242152466333</v>
      </c>
      <c r="AI8184">
        <v>0.98909303857697095</v>
      </c>
      <c r="AJ8184">
        <v>0.9772298786929684</v>
      </c>
      <c r="AK8184">
        <v>0.96750529436679356</v>
      </c>
    </row>
    <row r="8185" spans="1:37">
      <c r="A8185">
        <v>18</v>
      </c>
      <c r="B8185">
        <v>0.96544908864651202</v>
      </c>
      <c r="C8185">
        <v>0.95593309105321045</v>
      </c>
      <c r="D8185">
        <v>0.98007254522835241</v>
      </c>
      <c r="E8185">
        <v>0.9596512825666409</v>
      </c>
      <c r="F8185">
        <v>0.96366319619933249</v>
      </c>
      <c r="G8185">
        <v>0.97881788440567064</v>
      </c>
      <c r="H8185">
        <v>0.97484569698381285</v>
      </c>
      <c r="I8185">
        <v>0.96363318832756495</v>
      </c>
      <c r="J8185">
        <v>0.97998884340700354</v>
      </c>
      <c r="K8185">
        <v>0.99027900325554508</v>
      </c>
      <c r="L8185">
        <v>0.96944876345820952</v>
      </c>
      <c r="M8185">
        <v>0.9891711720332359</v>
      </c>
      <c r="N8185">
        <v>0.98254321410234469</v>
      </c>
      <c r="O8185">
        <v>0.9885545206786297</v>
      </c>
      <c r="P8185">
        <v>0.99546463790483319</v>
      </c>
      <c r="Q8185">
        <v>0.99712283466446983</v>
      </c>
      <c r="R8185">
        <v>0.99556315039310916</v>
      </c>
      <c r="S8185">
        <v>1</v>
      </c>
      <c r="T8185">
        <v>1</v>
      </c>
      <c r="U8185">
        <v>1</v>
      </c>
      <c r="V8185">
        <v>1</v>
      </c>
      <c r="W8185">
        <v>1</v>
      </c>
      <c r="X8185">
        <v>0.99691821953034621</v>
      </c>
      <c r="Y8185">
        <v>0.99555594349862264</v>
      </c>
      <c r="Z8185">
        <v>0.99073784631771511</v>
      </c>
      <c r="AA8185">
        <v>0.97625014315912906</v>
      </c>
      <c r="AB8185">
        <v>0.99362791285005181</v>
      </c>
      <c r="AC8185">
        <v>0.93161806405396508</v>
      </c>
      <c r="AD8185">
        <v>0.92685155605744285</v>
      </c>
      <c r="AE8185">
        <v>0.9563216383750951</v>
      </c>
      <c r="AF8185">
        <v>0.96074506261748405</v>
      </c>
      <c r="AG8185">
        <v>0.96550191400577068</v>
      </c>
      <c r="AH8185">
        <v>0.96925158496984687</v>
      </c>
      <c r="AI8185">
        <v>0.96544908864651202</v>
      </c>
      <c r="AJ8185">
        <v>0.95541771266097542</v>
      </c>
      <c r="AK8185">
        <v>0.97902583650995334</v>
      </c>
    </row>
    <row r="8186" spans="1:37">
      <c r="A8186">
        <v>19</v>
      </c>
      <c r="B8186">
        <v>0.96530268647975992</v>
      </c>
      <c r="C8186">
        <v>0.96778051827186129</v>
      </c>
      <c r="D8186">
        <v>0.98179624383590369</v>
      </c>
      <c r="E8186">
        <v>0.95950054016028963</v>
      </c>
      <c r="F8186">
        <v>0.96321439401597098</v>
      </c>
      <c r="G8186">
        <v>0.98026608505997814</v>
      </c>
      <c r="H8186">
        <v>0.90272116765653498</v>
      </c>
      <c r="I8186">
        <v>0.91173911662909235</v>
      </c>
      <c r="J8186">
        <v>0.93161479898490707</v>
      </c>
      <c r="K8186">
        <v>0.93283536678126977</v>
      </c>
      <c r="L8186">
        <v>0.9168157948778124</v>
      </c>
      <c r="M8186">
        <v>0.94820821970240654</v>
      </c>
      <c r="N8186">
        <v>0.91227598347228689</v>
      </c>
      <c r="O8186">
        <v>0.92963030132888791</v>
      </c>
      <c r="P8186">
        <v>0.94790014628673147</v>
      </c>
      <c r="Q8186">
        <v>0.94690973341451468</v>
      </c>
      <c r="R8186">
        <v>0.94913332005088225</v>
      </c>
      <c r="S8186">
        <v>0.95083203791952298</v>
      </c>
      <c r="T8186">
        <v>0.97080786072388048</v>
      </c>
      <c r="U8186">
        <v>0.94546789559394906</v>
      </c>
      <c r="V8186">
        <v>0.95579974679499025</v>
      </c>
      <c r="W8186">
        <v>0.95830875805201865</v>
      </c>
      <c r="X8186">
        <v>0.93531024116359784</v>
      </c>
      <c r="Y8186">
        <v>0.94758973502645183</v>
      </c>
      <c r="Z8186">
        <v>0.92295045905549189</v>
      </c>
      <c r="AA8186">
        <v>0.89739712439412145</v>
      </c>
      <c r="AB8186">
        <v>0.91935327200847006</v>
      </c>
      <c r="AC8186">
        <v>0.85513237620511595</v>
      </c>
      <c r="AD8186">
        <v>0.8505357731006491</v>
      </c>
      <c r="AE8186">
        <v>0.87579979295808008</v>
      </c>
      <c r="AF8186">
        <v>0.94956424090032454</v>
      </c>
      <c r="AG8186">
        <v>0.96610351341720024</v>
      </c>
      <c r="AH8186">
        <v>0.98650842740064926</v>
      </c>
      <c r="AI8186">
        <v>0.96530268647975992</v>
      </c>
      <c r="AJ8186">
        <v>0.96690298494787319</v>
      </c>
      <c r="AK8186">
        <v>0.99238458280389652</v>
      </c>
    </row>
    <row r="8187" spans="1:37">
      <c r="A8187">
        <v>20</v>
      </c>
      <c r="B8187">
        <v>0.95578654564087551</v>
      </c>
      <c r="C8187">
        <v>0.96057581044116414</v>
      </c>
      <c r="D8187">
        <v>0.97816148807650172</v>
      </c>
      <c r="E8187">
        <v>0.9669120418058943</v>
      </c>
      <c r="F8187">
        <v>0.95598099666430825</v>
      </c>
      <c r="G8187">
        <v>0.97094002181025096</v>
      </c>
      <c r="H8187">
        <v>0.80173518108769071</v>
      </c>
      <c r="I8187">
        <v>0.88361223128949307</v>
      </c>
      <c r="J8187">
        <v>0.89815287675107447</v>
      </c>
      <c r="K8187">
        <v>0.84562022697538552</v>
      </c>
      <c r="L8187">
        <v>0.86865080529234018</v>
      </c>
      <c r="M8187">
        <v>0.89417571727030598</v>
      </c>
      <c r="N8187">
        <v>0.81797511063299189</v>
      </c>
      <c r="O8187">
        <v>0.85072928596804587</v>
      </c>
      <c r="P8187">
        <v>0.88579219709414903</v>
      </c>
      <c r="Q8187">
        <v>0.87621025989995582</v>
      </c>
      <c r="R8187">
        <v>0.88044452788548477</v>
      </c>
      <c r="S8187">
        <v>0.86874952218343071</v>
      </c>
      <c r="T8187">
        <v>0.89059293888689117</v>
      </c>
      <c r="U8187">
        <v>0.88073365139938409</v>
      </c>
      <c r="V8187">
        <v>0.87722834748905021</v>
      </c>
      <c r="W8187">
        <v>0.87596710959997215</v>
      </c>
      <c r="X8187">
        <v>0.86092383415489604</v>
      </c>
      <c r="Y8187">
        <v>0.86183576345930524</v>
      </c>
      <c r="Z8187">
        <v>0.82328968543410552</v>
      </c>
      <c r="AA8187">
        <v>0.81977478885241706</v>
      </c>
      <c r="AB8187">
        <v>0.8482743882893472</v>
      </c>
      <c r="AC8187">
        <v>0.80303256424797786</v>
      </c>
      <c r="AD8187">
        <v>0.79308039196748936</v>
      </c>
      <c r="AE8187">
        <v>0.80725769235566303</v>
      </c>
      <c r="AF8187">
        <v>0.93940873471181308</v>
      </c>
      <c r="AG8187">
        <v>0.96387721241057456</v>
      </c>
      <c r="AH8187">
        <v>0.98260398948507788</v>
      </c>
      <c r="AI8187">
        <v>0.95578654564087551</v>
      </c>
      <c r="AJ8187">
        <v>0.9618414482109674</v>
      </c>
      <c r="AK8187">
        <v>0.98344769165607782</v>
      </c>
    </row>
    <row r="8188" spans="1:37">
      <c r="A8188">
        <v>21</v>
      </c>
      <c r="B8188">
        <v>0.95871458897591688</v>
      </c>
      <c r="C8188">
        <v>0.96351643529740638</v>
      </c>
      <c r="D8188">
        <v>0.98048473402581049</v>
      </c>
      <c r="E8188">
        <v>0.98713664799135747</v>
      </c>
      <c r="F8188">
        <v>0.97567168705145069</v>
      </c>
      <c r="G8188">
        <v>0.98540458015267185</v>
      </c>
      <c r="H8188">
        <v>0.71889678195722218</v>
      </c>
      <c r="I8188">
        <v>0.84231416505255163</v>
      </c>
      <c r="J8188">
        <v>0.86527235443396011</v>
      </c>
      <c r="K8188">
        <v>0.73738095962515582</v>
      </c>
      <c r="L8188">
        <v>0.80478188165576303</v>
      </c>
      <c r="M8188">
        <v>0.84183372406423929</v>
      </c>
      <c r="N8188">
        <v>0.74061758881200956</v>
      </c>
      <c r="O8188">
        <v>0.7708047113538059</v>
      </c>
      <c r="P8188">
        <v>0.81228429808406999</v>
      </c>
      <c r="Q8188">
        <v>0.80139202273080001</v>
      </c>
      <c r="R8188">
        <v>0.79168071541326301</v>
      </c>
      <c r="S8188">
        <v>0.78581585586503921</v>
      </c>
      <c r="T8188">
        <v>0.80801937681128766</v>
      </c>
      <c r="U8188">
        <v>0.79462846730448289</v>
      </c>
      <c r="V8188">
        <v>0.79664523847568935</v>
      </c>
      <c r="W8188">
        <v>0.8022643953324311</v>
      </c>
      <c r="X8188">
        <v>0.78234487941820119</v>
      </c>
      <c r="Y8188">
        <v>0.78372511366310171</v>
      </c>
      <c r="Z8188">
        <v>0.74068285228022646</v>
      </c>
      <c r="AA8188">
        <v>0.7418903993120598</v>
      </c>
      <c r="AB8188">
        <v>0.77129938124702513</v>
      </c>
      <c r="AC8188">
        <v>0.72148762797361432</v>
      </c>
      <c r="AD8188">
        <v>0.71386224675527299</v>
      </c>
      <c r="AE8188">
        <v>0.73772403557129829</v>
      </c>
      <c r="AF8188">
        <v>0.94211849718038221</v>
      </c>
      <c r="AG8188">
        <v>0.96953684509006799</v>
      </c>
      <c r="AH8188">
        <v>0.98503943095716695</v>
      </c>
      <c r="AI8188">
        <v>0.95871458897591688</v>
      </c>
      <c r="AJ8188">
        <v>0.96715776028697908</v>
      </c>
      <c r="AK8188">
        <v>0.98582803896653948</v>
      </c>
    </row>
    <row r="8189" spans="1:37">
      <c r="A8189">
        <v>22</v>
      </c>
      <c r="B8189">
        <v>0.91179269453187894</v>
      </c>
      <c r="C8189">
        <v>0.92147363876670652</v>
      </c>
      <c r="D8189">
        <v>0.94818412098865335</v>
      </c>
      <c r="E8189">
        <v>0.93882370675577209</v>
      </c>
      <c r="F8189">
        <v>0.93196805822298612</v>
      </c>
      <c r="G8189">
        <v>0.96351581243184314</v>
      </c>
      <c r="H8189">
        <v>0.6184736617367339</v>
      </c>
      <c r="I8189">
        <v>0.76305528212618678</v>
      </c>
      <c r="J8189">
        <v>0.79294306209193977</v>
      </c>
      <c r="K8189">
        <v>0.62608391395624785</v>
      </c>
      <c r="L8189">
        <v>0.70604922697802663</v>
      </c>
      <c r="M8189">
        <v>0.7405387302042965</v>
      </c>
      <c r="N8189">
        <v>0.64944622380870898</v>
      </c>
      <c r="O8189">
        <v>0.66105034073095026</v>
      </c>
      <c r="P8189">
        <v>0.70123420553049054</v>
      </c>
      <c r="Q8189">
        <v>0.70430858493606963</v>
      </c>
      <c r="R8189">
        <v>0.68367714447730998</v>
      </c>
      <c r="S8189">
        <v>0.66891261690578752</v>
      </c>
      <c r="T8189">
        <v>0.70998244240898623</v>
      </c>
      <c r="U8189">
        <v>0.69748078888913212</v>
      </c>
      <c r="V8189">
        <v>0.70735974368114185</v>
      </c>
      <c r="W8189">
        <v>0.7095028276029558</v>
      </c>
      <c r="X8189">
        <v>0.68292660462580246</v>
      </c>
      <c r="Y8189">
        <v>0.6850678183515625</v>
      </c>
      <c r="Z8189">
        <v>0.65474164380072475</v>
      </c>
      <c r="AA8189">
        <v>0.64347262312170361</v>
      </c>
      <c r="AB8189">
        <v>0.658257972394098</v>
      </c>
      <c r="AC8189">
        <v>0.59132018028236266</v>
      </c>
      <c r="AD8189">
        <v>0.60782201486346255</v>
      </c>
      <c r="AE8189">
        <v>0.6343153273382639</v>
      </c>
      <c r="AF8189">
        <v>0.90030027097624687</v>
      </c>
      <c r="AG8189">
        <v>0.92121730000651436</v>
      </c>
      <c r="AH8189">
        <v>0.95171640637080557</v>
      </c>
      <c r="AI8189">
        <v>0.91179269453187894</v>
      </c>
      <c r="AJ8189">
        <v>0.92623404681751598</v>
      </c>
      <c r="AK8189">
        <v>0.95296908089792443</v>
      </c>
    </row>
    <row r="8190" spans="1:37">
      <c r="A8190">
        <v>23</v>
      </c>
      <c r="B8190">
        <v>0.82212136739623753</v>
      </c>
      <c r="C8190">
        <v>0.83030011359092359</v>
      </c>
      <c r="D8190">
        <v>0.85338069757333201</v>
      </c>
      <c r="E8190">
        <v>0.84649398286561328</v>
      </c>
      <c r="F8190">
        <v>0.84617001920549839</v>
      </c>
      <c r="G8190">
        <v>0.87614394765539816</v>
      </c>
      <c r="H8190">
        <v>0.38573813128372347</v>
      </c>
      <c r="I8190">
        <v>0.54253643666846629</v>
      </c>
      <c r="J8190">
        <v>0.52628477596461332</v>
      </c>
      <c r="K8190">
        <v>0.29305990811452215</v>
      </c>
      <c r="L8190">
        <v>0.45475107812362481</v>
      </c>
      <c r="M8190">
        <v>0.39666363650861997</v>
      </c>
      <c r="N8190">
        <v>0.24295249504902083</v>
      </c>
      <c r="O8190">
        <v>0.34096696537040672</v>
      </c>
      <c r="P8190">
        <v>0.32380970415994026</v>
      </c>
      <c r="Q8190">
        <v>0.23726466339553259</v>
      </c>
      <c r="R8190">
        <v>0.28777452528008096</v>
      </c>
      <c r="S8190">
        <v>0.25353074590351932</v>
      </c>
      <c r="T8190">
        <v>0.2262708099760963</v>
      </c>
      <c r="U8190">
        <v>0.25698344720502131</v>
      </c>
      <c r="V8190">
        <v>0.23522663487263953</v>
      </c>
      <c r="W8190">
        <v>0.24206362974013806</v>
      </c>
      <c r="X8190">
        <v>0.26505522521128538</v>
      </c>
      <c r="Y8190">
        <v>0.23808529856014093</v>
      </c>
      <c r="Z8190">
        <v>0.23715744503490674</v>
      </c>
      <c r="AA8190">
        <v>0.27833628710247871</v>
      </c>
      <c r="AB8190">
        <v>0.27179477216874376</v>
      </c>
      <c r="AC8190">
        <v>0.30570396680894246</v>
      </c>
      <c r="AD8190">
        <v>0.37048703718837384</v>
      </c>
      <c r="AE8190">
        <v>0.34899035883108614</v>
      </c>
      <c r="AF8190">
        <v>0.80960867123989944</v>
      </c>
      <c r="AG8190">
        <v>0.82980867605979203</v>
      </c>
      <c r="AH8190">
        <v>0.85391216947580006</v>
      </c>
      <c r="AI8190">
        <v>0.82212136739623753</v>
      </c>
      <c r="AJ8190">
        <v>0.8323578268682672</v>
      </c>
      <c r="AK8190">
        <v>0.8623295213892419</v>
      </c>
    </row>
    <row r="8191" spans="1:37">
      <c r="A8191">
        <v>24</v>
      </c>
      <c r="B8191">
        <v>0.54995973940414322</v>
      </c>
      <c r="C8191">
        <v>0.55614611826903015</v>
      </c>
      <c r="D8191">
        <v>0.51733441251854839</v>
      </c>
      <c r="E8191">
        <v>0.56626384945858366</v>
      </c>
      <c r="F8191">
        <v>0.56608511068432232</v>
      </c>
      <c r="G8191">
        <v>0.53005016357688117</v>
      </c>
      <c r="H8191">
        <v>0.11820193315476883</v>
      </c>
      <c r="I8191">
        <v>0.24118693042898429</v>
      </c>
      <c r="J8191">
        <v>0.23985103591323001</v>
      </c>
      <c r="K8191">
        <v>0.10191073112848753</v>
      </c>
      <c r="L8191">
        <v>0.15625018335435797</v>
      </c>
      <c r="M8191">
        <v>0.1543865524775529</v>
      </c>
      <c r="N8191">
        <v>8.9337669005647796E-2</v>
      </c>
      <c r="O8191">
        <v>0.1101319944250802</v>
      </c>
      <c r="P8191">
        <v>0.1230134119841499</v>
      </c>
      <c r="Q8191">
        <v>8.7246158805200369E-2</v>
      </c>
      <c r="R8191">
        <v>9.0223604959462994E-2</v>
      </c>
      <c r="S8191">
        <v>9.5186157335439975E-2</v>
      </c>
      <c r="T8191">
        <v>7.7295707909377454E-2</v>
      </c>
      <c r="U8191">
        <v>8.0338903699412448E-2</v>
      </c>
      <c r="V8191">
        <v>8.7331145445382688E-2</v>
      </c>
      <c r="W8191">
        <v>9.1558824549838644E-2</v>
      </c>
      <c r="X8191">
        <v>8.3014655496363776E-2</v>
      </c>
      <c r="Y8191">
        <v>8.8596497886131956E-2</v>
      </c>
      <c r="Z8191">
        <v>7.0508144906394357E-2</v>
      </c>
      <c r="AA8191">
        <v>8.7479448172513088E-2</v>
      </c>
      <c r="AB8191">
        <v>0.10352213231794383</v>
      </c>
      <c r="AC8191">
        <v>9.088738321941317E-2</v>
      </c>
      <c r="AD8191">
        <v>0.11813753531991612</v>
      </c>
      <c r="AE8191">
        <v>0.13672250146550755</v>
      </c>
      <c r="AF8191">
        <v>0.518614359299856</v>
      </c>
      <c r="AG8191">
        <v>0.54456242264466193</v>
      </c>
      <c r="AH8191">
        <v>0.51252512757074375</v>
      </c>
      <c r="AI8191">
        <v>0.54995973940414322</v>
      </c>
      <c r="AJ8191">
        <v>0.55682339313193641</v>
      </c>
      <c r="AK8191">
        <v>0.52047437526471829</v>
      </c>
    </row>
    <row r="8197" spans="1:49">
      <c r="A8197">
        <v>1206</v>
      </c>
    </row>
    <row r="8201" spans="1:49">
      <c r="A8201" t="s">
        <v>317</v>
      </c>
      <c r="D8201">
        <v>2015</v>
      </c>
      <c r="F8201" t="s">
        <v>0</v>
      </c>
      <c r="G8201" s="168">
        <v>97685.443999999319</v>
      </c>
      <c r="H8201" t="s">
        <v>102</v>
      </c>
      <c r="K8201" t="s">
        <v>1</v>
      </c>
      <c r="L8201" t="s">
        <v>103</v>
      </c>
    </row>
    <row r="8202" spans="1:49">
      <c r="A8202">
        <v>1206</v>
      </c>
      <c r="B8202" t="s">
        <v>104</v>
      </c>
      <c r="F8202" t="s">
        <v>3</v>
      </c>
      <c r="G8202">
        <v>0</v>
      </c>
      <c r="H8202" t="s">
        <v>102</v>
      </c>
      <c r="K8202" t="s">
        <v>4</v>
      </c>
      <c r="L8202" t="s">
        <v>103</v>
      </c>
      <c r="N8202" t="s">
        <v>105</v>
      </c>
    </row>
    <row r="8203" spans="1:49">
      <c r="B8203">
        <v>1</v>
      </c>
      <c r="C8203" t="s">
        <v>5</v>
      </c>
      <c r="D8203" t="s">
        <v>6</v>
      </c>
      <c r="E8203">
        <v>2</v>
      </c>
      <c r="F8203" t="s">
        <v>7</v>
      </c>
      <c r="G8203" t="s">
        <v>8</v>
      </c>
      <c r="H8203">
        <v>3</v>
      </c>
      <c r="I8203" t="s">
        <v>9</v>
      </c>
      <c r="J8203" t="s">
        <v>10</v>
      </c>
      <c r="K8203">
        <v>4</v>
      </c>
      <c r="L8203" t="s">
        <v>11</v>
      </c>
      <c r="M8203" t="s">
        <v>12</v>
      </c>
      <c r="N8203">
        <v>5</v>
      </c>
      <c r="O8203" t="s">
        <v>13</v>
      </c>
      <c r="P8203" t="s">
        <v>13</v>
      </c>
      <c r="Q8203">
        <v>6</v>
      </c>
      <c r="R8203" t="s">
        <v>14</v>
      </c>
      <c r="S8203" t="s">
        <v>87</v>
      </c>
      <c r="T8203">
        <v>7</v>
      </c>
      <c r="U8203" t="s">
        <v>15</v>
      </c>
      <c r="V8203" t="s">
        <v>88</v>
      </c>
      <c r="W8203">
        <v>8</v>
      </c>
      <c r="X8203" t="s">
        <v>89</v>
      </c>
      <c r="Y8203" t="s">
        <v>90</v>
      </c>
      <c r="Z8203">
        <v>9</v>
      </c>
      <c r="AA8203" t="s">
        <v>91</v>
      </c>
      <c r="AB8203" t="s">
        <v>92</v>
      </c>
      <c r="AC8203">
        <v>10</v>
      </c>
      <c r="AD8203" t="s">
        <v>93</v>
      </c>
      <c r="AE8203" t="s">
        <v>94</v>
      </c>
      <c r="AF8203">
        <v>11</v>
      </c>
      <c r="AG8203" t="s">
        <v>95</v>
      </c>
      <c r="AH8203" t="s">
        <v>96</v>
      </c>
      <c r="AI8203">
        <v>12</v>
      </c>
      <c r="AJ8203" t="s">
        <v>97</v>
      </c>
      <c r="AK8203" t="s">
        <v>98</v>
      </c>
    </row>
    <row r="8204" spans="1:49">
      <c r="B8204">
        <v>31</v>
      </c>
      <c r="E8204">
        <v>28</v>
      </c>
      <c r="H8204">
        <v>31</v>
      </c>
      <c r="K8204">
        <v>30</v>
      </c>
      <c r="N8204">
        <v>31</v>
      </c>
      <c r="Q8204">
        <v>30</v>
      </c>
      <c r="T8204">
        <v>31</v>
      </c>
      <c r="W8204">
        <v>31</v>
      </c>
      <c r="Z8204">
        <v>30</v>
      </c>
      <c r="AC8204">
        <v>31</v>
      </c>
      <c r="AF8204">
        <v>30</v>
      </c>
      <c r="AI8204">
        <v>31</v>
      </c>
    </row>
    <row r="8205" spans="1:49">
      <c r="A8205" t="s">
        <v>16</v>
      </c>
      <c r="B8205" t="s">
        <v>17</v>
      </c>
      <c r="C8205" t="s">
        <v>18</v>
      </c>
      <c r="D8205" t="s">
        <v>19</v>
      </c>
      <c r="E8205" t="s">
        <v>17</v>
      </c>
      <c r="F8205" t="s">
        <v>18</v>
      </c>
      <c r="G8205" t="s">
        <v>19</v>
      </c>
      <c r="H8205" t="s">
        <v>17</v>
      </c>
      <c r="I8205" t="s">
        <v>18</v>
      </c>
      <c r="J8205" t="s">
        <v>19</v>
      </c>
      <c r="K8205" t="s">
        <v>17</v>
      </c>
      <c r="L8205" t="s">
        <v>18</v>
      </c>
      <c r="M8205" t="s">
        <v>19</v>
      </c>
      <c r="N8205" t="s">
        <v>17</v>
      </c>
      <c r="O8205" t="s">
        <v>18</v>
      </c>
      <c r="P8205" t="s">
        <v>19</v>
      </c>
      <c r="Q8205" t="s">
        <v>17</v>
      </c>
      <c r="R8205" t="s">
        <v>18</v>
      </c>
      <c r="S8205" t="s">
        <v>19</v>
      </c>
      <c r="T8205" t="s">
        <v>17</v>
      </c>
      <c r="U8205" t="s">
        <v>18</v>
      </c>
      <c r="V8205" t="s">
        <v>19</v>
      </c>
      <c r="W8205" t="s">
        <v>17</v>
      </c>
      <c r="X8205" t="s">
        <v>18</v>
      </c>
      <c r="Y8205" t="s">
        <v>19</v>
      </c>
      <c r="Z8205" t="s">
        <v>17</v>
      </c>
      <c r="AA8205" t="s">
        <v>18</v>
      </c>
      <c r="AB8205" t="s">
        <v>19</v>
      </c>
      <c r="AC8205" t="s">
        <v>17</v>
      </c>
      <c r="AD8205" t="s">
        <v>18</v>
      </c>
      <c r="AE8205" t="s">
        <v>19</v>
      </c>
      <c r="AF8205" t="s">
        <v>17</v>
      </c>
      <c r="AG8205" t="s">
        <v>18</v>
      </c>
      <c r="AH8205" t="s">
        <v>19</v>
      </c>
      <c r="AI8205" t="s">
        <v>17</v>
      </c>
      <c r="AJ8205" t="s">
        <v>18</v>
      </c>
      <c r="AK8205" t="s">
        <v>19</v>
      </c>
    </row>
    <row r="8206" spans="1:49">
      <c r="B8206" s="169">
        <v>6.9114394902328458E-2</v>
      </c>
      <c r="C8206" s="170">
        <v>1.02259740242716</v>
      </c>
      <c r="D8206" s="170">
        <v>0.99764015311815146</v>
      </c>
      <c r="E8206" s="169">
        <v>6.2246445714110483E-2</v>
      </c>
      <c r="F8206" s="170">
        <v>1.0301365881940818</v>
      </c>
      <c r="G8206" s="170">
        <v>0.99090075220580898</v>
      </c>
      <c r="H8206" s="169">
        <v>7.0290421673137995E-2</v>
      </c>
      <c r="I8206" s="170">
        <v>1.0723548660438171</v>
      </c>
      <c r="J8206" s="170">
        <v>0.985244521460508</v>
      </c>
      <c r="K8206" s="169">
        <v>7.2496972996428835E-2</v>
      </c>
      <c r="L8206" s="170">
        <v>1.2199285302593661</v>
      </c>
      <c r="M8206" s="170">
        <v>0.99227713736791567</v>
      </c>
      <c r="N8206" s="169">
        <v>8.9820244347469588E-2</v>
      </c>
      <c r="O8206" s="170">
        <v>1.3718972219029684</v>
      </c>
      <c r="P8206" s="170">
        <v>1.0029542983119557</v>
      </c>
      <c r="Q8206" s="169">
        <v>9.4596082209458573E-2</v>
      </c>
      <c r="R8206" s="170">
        <v>1.1715052504314378</v>
      </c>
      <c r="S8206" s="170">
        <v>0.9957560357448213</v>
      </c>
      <c r="T8206" s="169">
        <v>0.1139256885562637</v>
      </c>
      <c r="U8206" s="170">
        <v>1.1203824374812552</v>
      </c>
      <c r="V8206" s="170">
        <v>0.98909535529857351</v>
      </c>
      <c r="W8206" s="169">
        <v>0.11602010036807152</v>
      </c>
      <c r="X8206" s="170">
        <v>1.0874567918568281</v>
      </c>
      <c r="Y8206" s="170">
        <v>0.96774136101682784</v>
      </c>
      <c r="Z8206" s="169">
        <v>9.8898056554580741E-2</v>
      </c>
      <c r="AA8206" s="170">
        <v>1.200881450303678</v>
      </c>
      <c r="AB8206" s="170">
        <v>0.96694461383719654</v>
      </c>
      <c r="AC8206" s="169">
        <v>7.6807654166353087E-2</v>
      </c>
      <c r="AD8206" s="170">
        <v>1.148759571382596</v>
      </c>
      <c r="AE8206" s="170">
        <v>0.92864324139049814</v>
      </c>
      <c r="AF8206" s="169">
        <v>6.6436924717901566E-2</v>
      </c>
      <c r="AG8206" s="170">
        <v>1.026858222469438</v>
      </c>
      <c r="AH8206" s="170">
        <v>0.99957456179980908</v>
      </c>
      <c r="AI8206" s="169">
        <v>6.9347013793895407E-2</v>
      </c>
      <c r="AJ8206" s="170">
        <v>1.0187581885601085</v>
      </c>
      <c r="AK8206" s="170">
        <v>0.98861371757606509</v>
      </c>
      <c r="AN8206" s="93">
        <f>1/($T8206*(1/$T8204)*(1/(5/7+2/7*$V8206))*$T8216/SUM($T8208:$T8231))</f>
        <v>6219.0439603526111</v>
      </c>
      <c r="AO8206" s="93">
        <f>1/(T8206*(1/T8204)*(1/(5/7+2/7*V8206)))</f>
        <v>271.25941827256128</v>
      </c>
      <c r="AP8206" s="93"/>
      <c r="AR8206" s="217">
        <f>CHOOSE($AV$3,C8206,F8206,I8206,L8206,O8206,R8206,U8206,X8206,AA8206,AD8206,AG8206,AJ8206)</f>
        <v>1.1203824374812552</v>
      </c>
      <c r="AS8206" s="92"/>
      <c r="AT8206" s="92"/>
      <c r="AV8206" s="151">
        <f>AN8206/AR8206</f>
        <v>5550.8224266115021</v>
      </c>
      <c r="AW8206" s="152">
        <f>AO8206/AR8206</f>
        <v>242.1132366929838</v>
      </c>
    </row>
    <row r="8207" spans="1:49">
      <c r="A8207" t="s">
        <v>20</v>
      </c>
      <c r="B8207" t="s">
        <v>21</v>
      </c>
      <c r="C8207" t="s">
        <v>22</v>
      </c>
      <c r="D8207" t="s">
        <v>23</v>
      </c>
      <c r="E8207" t="s">
        <v>21</v>
      </c>
      <c r="F8207" t="s">
        <v>22</v>
      </c>
      <c r="G8207" t="s">
        <v>23</v>
      </c>
      <c r="H8207" t="s">
        <v>21</v>
      </c>
      <c r="I8207" t="s">
        <v>22</v>
      </c>
      <c r="J8207" t="s">
        <v>23</v>
      </c>
      <c r="K8207" t="s">
        <v>21</v>
      </c>
      <c r="L8207" t="s">
        <v>22</v>
      </c>
      <c r="M8207" t="s">
        <v>23</v>
      </c>
      <c r="N8207" t="s">
        <v>21</v>
      </c>
      <c r="O8207" t="s">
        <v>22</v>
      </c>
      <c r="P8207" t="s">
        <v>23</v>
      </c>
      <c r="Q8207" t="s">
        <v>21</v>
      </c>
      <c r="R8207" t="s">
        <v>22</v>
      </c>
      <c r="S8207" t="s">
        <v>23</v>
      </c>
      <c r="T8207" t="s">
        <v>21</v>
      </c>
      <c r="U8207" t="s">
        <v>22</v>
      </c>
      <c r="V8207" t="s">
        <v>23</v>
      </c>
      <c r="W8207" t="s">
        <v>21</v>
      </c>
      <c r="X8207" t="s">
        <v>22</v>
      </c>
      <c r="Y8207" t="s">
        <v>23</v>
      </c>
      <c r="Z8207" t="s">
        <v>21</v>
      </c>
      <c r="AA8207" t="s">
        <v>22</v>
      </c>
      <c r="AB8207" t="s">
        <v>23</v>
      </c>
      <c r="AC8207" t="s">
        <v>21</v>
      </c>
      <c r="AD8207" t="s">
        <v>22</v>
      </c>
      <c r="AE8207" t="s">
        <v>23</v>
      </c>
      <c r="AF8207" t="s">
        <v>21</v>
      </c>
      <c r="AG8207" t="s">
        <v>22</v>
      </c>
      <c r="AH8207" t="s">
        <v>23</v>
      </c>
      <c r="AI8207" t="s">
        <v>21</v>
      </c>
      <c r="AJ8207" t="s">
        <v>22</v>
      </c>
      <c r="AK8207" t="s">
        <v>23</v>
      </c>
    </row>
    <row r="8208" spans="1:49">
      <c r="A8208">
        <v>1</v>
      </c>
      <c r="B8208">
        <v>0.21495854388460969</v>
      </c>
      <c r="C8208">
        <v>0.21010248901903375</v>
      </c>
      <c r="D8208">
        <v>0.2554279396861468</v>
      </c>
      <c r="E8208">
        <v>0.20405644560357672</v>
      </c>
      <c r="F8208">
        <v>0.20150893172124051</v>
      </c>
      <c r="G8208">
        <v>0.23749230999451307</v>
      </c>
      <c r="H8208">
        <v>0.13843564356435645</v>
      </c>
      <c r="I8208">
        <v>0.15862392075496956</v>
      </c>
      <c r="J8208">
        <v>0.19305655547556189</v>
      </c>
      <c r="K8208">
        <v>9.4585800741849413E-2</v>
      </c>
      <c r="L8208">
        <v>0.14145018057469863</v>
      </c>
      <c r="M8208">
        <v>0.15659809876111205</v>
      </c>
      <c r="N8208">
        <v>6.2977832082387858E-2</v>
      </c>
      <c r="O8208">
        <v>9.3203110741589434E-2</v>
      </c>
      <c r="P8208">
        <v>0.1140288262906359</v>
      </c>
      <c r="Q8208">
        <v>7.1771069085887457E-2</v>
      </c>
      <c r="R8208">
        <v>8.2207046259069855E-2</v>
      </c>
      <c r="S8208">
        <v>9.2864379794470958E-2</v>
      </c>
      <c r="T8208">
        <v>6.2873849048995234E-2</v>
      </c>
      <c r="U8208">
        <v>7.0271734607696104E-2</v>
      </c>
      <c r="V8208">
        <v>8.1243893763872685E-2</v>
      </c>
      <c r="W8208">
        <v>6.6266055912353614E-2</v>
      </c>
      <c r="X8208">
        <v>6.8657051828063767E-2</v>
      </c>
      <c r="Y8208">
        <v>7.9973833997455182E-2</v>
      </c>
      <c r="Z8208">
        <v>6.2271315153607183E-2</v>
      </c>
      <c r="AA8208">
        <v>7.7838664143546607E-2</v>
      </c>
      <c r="AB8208">
        <v>9.037004392049236E-2</v>
      </c>
      <c r="AC8208">
        <v>8.9026336135283185E-2</v>
      </c>
      <c r="AD8208">
        <v>0.11033749379036267</v>
      </c>
      <c r="AE8208">
        <v>0.13856349965043441</v>
      </c>
      <c r="AF8208">
        <v>0.23131602329943723</v>
      </c>
      <c r="AG8208">
        <v>0.20455655811539117</v>
      </c>
      <c r="AH8208">
        <v>0.23778174004480407</v>
      </c>
      <c r="AI8208">
        <v>0.19880046811000582</v>
      </c>
      <c r="AJ8208">
        <v>0.20017612209304322</v>
      </c>
      <c r="AK8208">
        <v>0.25493818751489972</v>
      </c>
    </row>
    <row r="8209" spans="1:37">
      <c r="A8209">
        <v>2</v>
      </c>
      <c r="B8209">
        <v>0.18839228769072264</v>
      </c>
      <c r="C8209">
        <v>0.19140753042984204</v>
      </c>
      <c r="D8209">
        <v>0.20154009151490954</v>
      </c>
      <c r="E8209">
        <v>0.17883755588673619</v>
      </c>
      <c r="F8209">
        <v>0.18712517238061641</v>
      </c>
      <c r="G8209">
        <v>0.19011356267562307</v>
      </c>
      <c r="H8209">
        <v>0.14263366336633662</v>
      </c>
      <c r="I8209">
        <v>0.15590210383062264</v>
      </c>
      <c r="J8209">
        <v>0.16810655147588188</v>
      </c>
      <c r="K8209">
        <v>8.4287759484609884E-2</v>
      </c>
      <c r="L8209">
        <v>0.13469534925647422</v>
      </c>
      <c r="M8209">
        <v>0.13896873203529206</v>
      </c>
      <c r="N8209">
        <v>5.9312270902426259E-2</v>
      </c>
      <c r="O8209">
        <v>8.9621398008638761E-2</v>
      </c>
      <c r="P8209">
        <v>0.10028693929839323</v>
      </c>
      <c r="Q8209">
        <v>6.5710230542023101E-2</v>
      </c>
      <c r="R8209">
        <v>7.742226806771603E-2</v>
      </c>
      <c r="S8209">
        <v>8.0636850484874803E-2</v>
      </c>
      <c r="T8209">
        <v>5.7564352443040534E-2</v>
      </c>
      <c r="U8209">
        <v>6.6181639189842406E-2</v>
      </c>
      <c r="V8209">
        <v>7.054644341291888E-2</v>
      </c>
      <c r="W8209">
        <v>6.0670098224404986E-2</v>
      </c>
      <c r="X8209">
        <v>6.4660937392394896E-2</v>
      </c>
      <c r="Y8209">
        <v>6.9443613461131926E-2</v>
      </c>
      <c r="Z8209">
        <v>5.8646876078702108E-2</v>
      </c>
      <c r="AA8209">
        <v>7.3308143226100755E-2</v>
      </c>
      <c r="AB8209">
        <v>7.8470945868118314E-2</v>
      </c>
      <c r="AC8209">
        <v>8.3844648056455737E-2</v>
      </c>
      <c r="AD8209">
        <v>0.10571907600596131</v>
      </c>
      <c r="AE8209">
        <v>0.12159886997588711</v>
      </c>
      <c r="AF8209">
        <v>0.19451574686543588</v>
      </c>
      <c r="AG8209">
        <v>0.1858158139818929</v>
      </c>
      <c r="AH8209">
        <v>0.19477590332068453</v>
      </c>
      <c r="AI8209">
        <v>0.18234347571679341</v>
      </c>
      <c r="AJ8209">
        <v>0.18792981157677241</v>
      </c>
      <c r="AK8209">
        <v>0.20643326635561762</v>
      </c>
    </row>
    <row r="8210" spans="1:37">
      <c r="A8210">
        <v>3</v>
      </c>
      <c r="B8210">
        <v>0.17669136044743164</v>
      </c>
      <c r="C8210">
        <v>0.18272109438167872</v>
      </c>
      <c r="D8210">
        <v>0.18120259189878085</v>
      </c>
      <c r="E8210">
        <v>0.16773006706408344</v>
      </c>
      <c r="F8210">
        <v>0.18181344408453862</v>
      </c>
      <c r="G8210">
        <v>0.17030244583742077</v>
      </c>
      <c r="H8210">
        <v>0.13762376237623761</v>
      </c>
      <c r="I8210">
        <v>0.15423841713916006</v>
      </c>
      <c r="J8210">
        <v>0.16518678505719542</v>
      </c>
      <c r="K8210">
        <v>8.9200885013340281E-2</v>
      </c>
      <c r="L8210">
        <v>0.13813819053102341</v>
      </c>
      <c r="M8210">
        <v>0.12743799311821505</v>
      </c>
      <c r="N8210">
        <v>5.7915866643393266E-2</v>
      </c>
      <c r="O8210">
        <v>9.1081459250096322E-2</v>
      </c>
      <c r="P8210">
        <v>9.129113229934338E-2</v>
      </c>
      <c r="Q8210">
        <v>6.247522600278748E-2</v>
      </c>
      <c r="R8210">
        <v>7.7024572218045026E-2</v>
      </c>
      <c r="S8210">
        <v>7.2624113475177304E-2</v>
      </c>
      <c r="T8210">
        <v>5.4730380625938123E-2</v>
      </c>
      <c r="U8210">
        <v>6.4623507602088584E-2</v>
      </c>
      <c r="V8210">
        <v>6.3536371781422629E-2</v>
      </c>
      <c r="W8210">
        <v>5.7683226293917637E-2</v>
      </c>
      <c r="X8210">
        <v>6.3138608083568623E-2</v>
      </c>
      <c r="Y8210">
        <v>6.2543128033920065E-2</v>
      </c>
      <c r="Z8210">
        <v>5.7266137383500178E-2</v>
      </c>
      <c r="AA8210">
        <v>7.1582230495645133E-2</v>
      </c>
      <c r="AB8210">
        <v>7.0673430856524708E-2</v>
      </c>
      <c r="AC8210">
        <v>9.3188136401770011E-2</v>
      </c>
      <c r="AD8210">
        <v>0.10843837969862564</v>
      </c>
      <c r="AE8210">
        <v>0.11049124659351947</v>
      </c>
      <c r="AF8210">
        <v>0.17881824464409118</v>
      </c>
      <c r="AG8210">
        <v>0.17712484160063516</v>
      </c>
      <c r="AH8210">
        <v>0.17984120452917596</v>
      </c>
      <c r="AI8210">
        <v>0.17459040374488002</v>
      </c>
      <c r="AJ8210">
        <v>0.179939213892401</v>
      </c>
      <c r="AK8210">
        <v>0.18612709872969385</v>
      </c>
    </row>
    <row r="8211" spans="1:37">
      <c r="A8211">
        <v>4</v>
      </c>
      <c r="B8211">
        <v>0.17092675268606189</v>
      </c>
      <c r="C8211">
        <v>0.17920645673535693</v>
      </c>
      <c r="D8211">
        <v>0.16799742038509968</v>
      </c>
      <c r="E8211">
        <v>0.16183867362146048</v>
      </c>
      <c r="F8211">
        <v>0.17876671691093934</v>
      </c>
      <c r="G8211">
        <v>0.16307799743943599</v>
      </c>
      <c r="H8211">
        <v>0.14079207920792078</v>
      </c>
      <c r="I8211">
        <v>0.16214889677174663</v>
      </c>
      <c r="J8211">
        <v>0.16275497960163188</v>
      </c>
      <c r="K8211">
        <v>7.943970846619379E-2</v>
      </c>
      <c r="L8211">
        <v>0.14705352106123257</v>
      </c>
      <c r="M8211">
        <v>0.1278379031384605</v>
      </c>
      <c r="N8211">
        <v>6.056903473555595E-2</v>
      </c>
      <c r="O8211">
        <v>0.10018402855230875</v>
      </c>
      <c r="P8211">
        <v>9.1603125605668828E-2</v>
      </c>
      <c r="Q8211">
        <v>6.4495505517408944E-2</v>
      </c>
      <c r="R8211">
        <v>8.048991157481343E-2</v>
      </c>
      <c r="S8211">
        <v>7.2902011868577227E-2</v>
      </c>
      <c r="T8211">
        <v>5.650021282792303E-2</v>
      </c>
      <c r="U8211">
        <v>6.75839576188208E-2</v>
      </c>
      <c r="V8211">
        <v>6.3779495653035229E-2</v>
      </c>
      <c r="W8211">
        <v>5.9548545523233853E-2</v>
      </c>
      <c r="X8211">
        <v>6.6031033770338504E-2</v>
      </c>
      <c r="Y8211">
        <v>6.278245122792743E-2</v>
      </c>
      <c r="Z8211">
        <v>5.9889540904383851E-2</v>
      </c>
      <c r="AA8211">
        <v>7.4861464683510751E-2</v>
      </c>
      <c r="AB8211">
        <v>7.094386490316959E-2</v>
      </c>
      <c r="AC8211">
        <v>9.6955141386060442E-2</v>
      </c>
      <c r="AD8211">
        <v>0.11438669481702271</v>
      </c>
      <c r="AE8211">
        <v>0.11578466762737741</v>
      </c>
      <c r="AF8211">
        <v>0.16929114423931285</v>
      </c>
      <c r="AG8211">
        <v>0.17618971282004312</v>
      </c>
      <c r="AH8211">
        <v>0.17190143098797603</v>
      </c>
      <c r="AI8211">
        <v>0.17166471620830892</v>
      </c>
      <c r="AJ8211">
        <v>0.17692389401150621</v>
      </c>
      <c r="AK8211">
        <v>0.17287061948710966</v>
      </c>
    </row>
    <row r="8212" spans="1:37">
      <c r="A8212">
        <v>5</v>
      </c>
      <c r="B8212">
        <v>0.17512142471667563</v>
      </c>
      <c r="C8212">
        <v>0.1848662980849777</v>
      </c>
      <c r="D8212">
        <v>0.17376316678438722</v>
      </c>
      <c r="E8212">
        <v>0.16556445603576747</v>
      </c>
      <c r="F8212">
        <v>0.18466373753247162</v>
      </c>
      <c r="G8212">
        <v>0.16352692748948339</v>
      </c>
      <c r="H8212">
        <v>0.21126732673267329</v>
      </c>
      <c r="I8212">
        <v>0.2308604319848547</v>
      </c>
      <c r="J8212">
        <v>0.2271898248140149</v>
      </c>
      <c r="K8212">
        <v>0.14763779527559054</v>
      </c>
      <c r="L8212">
        <v>0.22413943507161924</v>
      </c>
      <c r="M8212">
        <v>0.21015271563898122</v>
      </c>
      <c r="N8212">
        <v>0.10263571303892477</v>
      </c>
      <c r="O8212">
        <v>0.16127339646746294</v>
      </c>
      <c r="P8212">
        <v>0.15460213762686545</v>
      </c>
      <c r="Q8212">
        <v>0.11000294091321748</v>
      </c>
      <c r="R8212">
        <v>0.13682808561231696</v>
      </c>
      <c r="S8212">
        <v>0.12611955420466056</v>
      </c>
      <c r="T8212">
        <v>9.636624325111455E-2</v>
      </c>
      <c r="U8212">
        <v>0.11452267169990382</v>
      </c>
      <c r="V8212">
        <v>0.11033771706684554</v>
      </c>
      <c r="W8212">
        <v>0.10156545145447675</v>
      </c>
      <c r="X8212">
        <v>0.11189120419872919</v>
      </c>
      <c r="Y8212">
        <v>0.1086128428803344</v>
      </c>
      <c r="Z8212">
        <v>0.10148429409734208</v>
      </c>
      <c r="AA8212">
        <v>0.12685458568848504</v>
      </c>
      <c r="AB8212">
        <v>0.1227319848356612</v>
      </c>
      <c r="AC8212">
        <v>0.15642118076688985</v>
      </c>
      <c r="AD8212">
        <v>0.18996315615168077</v>
      </c>
      <c r="AE8212">
        <v>0.19446545008346766</v>
      </c>
      <c r="AF8212">
        <v>0.17173462335867309</v>
      </c>
      <c r="AG8212">
        <v>0.18446083146307579</v>
      </c>
      <c r="AH8212">
        <v>0.17235861564485896</v>
      </c>
      <c r="AI8212">
        <v>0.17773551784669392</v>
      </c>
      <c r="AJ8212">
        <v>0.18281747377870969</v>
      </c>
      <c r="AK8212">
        <v>0.17333038177297963</v>
      </c>
    </row>
    <row r="8213" spans="1:37">
      <c r="A8213">
        <v>6</v>
      </c>
      <c r="B8213">
        <v>0.2624245694941863</v>
      </c>
      <c r="C8213">
        <v>0.27682597262588959</v>
      </c>
      <c r="D8213">
        <v>0.26197678346589698</v>
      </c>
      <c r="E8213">
        <v>0.24843982861400893</v>
      </c>
      <c r="F8213">
        <v>0.27647846444950436</v>
      </c>
      <c r="G8213">
        <v>0.25528324160750215</v>
      </c>
      <c r="H8213">
        <v>0.33215841584158423</v>
      </c>
      <c r="I8213">
        <v>0.35719544494057598</v>
      </c>
      <c r="J8213">
        <v>0.36613070954323645</v>
      </c>
      <c r="K8213">
        <v>0.26103012949827553</v>
      </c>
      <c r="L8213">
        <v>0.35264697501032288</v>
      </c>
      <c r="M8213">
        <v>0.35938580486057298</v>
      </c>
      <c r="N8213">
        <v>0.1752138244021644</v>
      </c>
      <c r="O8213">
        <v>0.2622584308397381</v>
      </c>
      <c r="P8213">
        <v>0.26729317443734835</v>
      </c>
      <c r="Q8213">
        <v>0.19009807306251358</v>
      </c>
      <c r="R8213">
        <v>0.2283395576876473</v>
      </c>
      <c r="S8213">
        <v>0.22674772036474164</v>
      </c>
      <c r="T8213">
        <v>0.1787082465219437</v>
      </c>
      <c r="U8213">
        <v>0.19900173342139138</v>
      </c>
      <c r="V8213">
        <v>0.20568729767816707</v>
      </c>
      <c r="W8213">
        <v>0.19075840574234981</v>
      </c>
      <c r="X8213">
        <v>0.19604158133769253</v>
      </c>
      <c r="Y8213">
        <v>0.20434610920317339</v>
      </c>
      <c r="Z8213">
        <v>0.17236221378437463</v>
      </c>
      <c r="AA8213">
        <v>0.21300845080840522</v>
      </c>
      <c r="AB8213">
        <v>0.22252715608551724</v>
      </c>
      <c r="AC8213">
        <v>0.25396851507624485</v>
      </c>
      <c r="AD8213">
        <v>0.30469914307004492</v>
      </c>
      <c r="AE8213">
        <v>0.33270078616576543</v>
      </c>
      <c r="AF8213">
        <v>0.25814493039786746</v>
      </c>
      <c r="AG8213">
        <v>0.27622559123040047</v>
      </c>
      <c r="AH8213">
        <v>0.25990947743793724</v>
      </c>
      <c r="AI8213">
        <v>0.26589623561536957</v>
      </c>
      <c r="AJ8213">
        <v>0.27365398519066753</v>
      </c>
      <c r="AK8213">
        <v>0.26145148656472444</v>
      </c>
    </row>
    <row r="8214" spans="1:37">
      <c r="A8214">
        <v>7</v>
      </c>
      <c r="B8214">
        <v>0.41308933915517826</v>
      </c>
      <c r="C8214">
        <v>0.4294559413765725</v>
      </c>
      <c r="D8214">
        <v>0.42271903694377061</v>
      </c>
      <c r="E8214">
        <v>0.3906017138599106</v>
      </c>
      <c r="F8214">
        <v>0.42734357461274503</v>
      </c>
      <c r="G8214">
        <v>0.41101208785727344</v>
      </c>
      <c r="H8214">
        <v>0.41116831683168326</v>
      </c>
      <c r="I8214">
        <v>0.45691147083289496</v>
      </c>
      <c r="J8214">
        <v>0.48344932405407559</v>
      </c>
      <c r="K8214">
        <v>0.31136526322639424</v>
      </c>
      <c r="L8214">
        <v>0.42946827875383103</v>
      </c>
      <c r="M8214">
        <v>0.4540645021536821</v>
      </c>
      <c r="N8214">
        <v>0.26488625123639958</v>
      </c>
      <c r="O8214">
        <v>0.33636414332934533</v>
      </c>
      <c r="P8214">
        <v>0.35778541478564641</v>
      </c>
      <c r="Q8214">
        <v>0.28301814415589399</v>
      </c>
      <c r="R8214">
        <v>0.30398462242714608</v>
      </c>
      <c r="S8214">
        <v>0.32642640034737297</v>
      </c>
      <c r="T8214">
        <v>0.27826690861841075</v>
      </c>
      <c r="U8214">
        <v>0.29553860890720085</v>
      </c>
      <c r="V8214">
        <v>0.32151781332588963</v>
      </c>
      <c r="W8214">
        <v>0.32265300340007552</v>
      </c>
      <c r="X8214">
        <v>0.29608217678592791</v>
      </c>
      <c r="Y8214">
        <v>0.31540004866238286</v>
      </c>
      <c r="Z8214">
        <v>0.27316764468990912</v>
      </c>
      <c r="AA8214">
        <v>0.29253809849619583</v>
      </c>
      <c r="AB8214">
        <v>0.32407013256276318</v>
      </c>
      <c r="AC8214">
        <v>0.32595285486338438</v>
      </c>
      <c r="AD8214">
        <v>0.38455249213445952</v>
      </c>
      <c r="AE8214">
        <v>0.43346840355558092</v>
      </c>
      <c r="AF8214">
        <v>0.41386119064073446</v>
      </c>
      <c r="AG8214">
        <v>0.42522786607429136</v>
      </c>
      <c r="AH8214">
        <v>0.42407686798031063</v>
      </c>
      <c r="AI8214">
        <v>0.41105909888823866</v>
      </c>
      <c r="AJ8214">
        <v>0.4230562322892788</v>
      </c>
      <c r="AK8214">
        <v>0.42694036712869954</v>
      </c>
    </row>
    <row r="8215" spans="1:37">
      <c r="A8215">
        <v>8</v>
      </c>
      <c r="B8215">
        <v>0.51074424765736137</v>
      </c>
      <c r="C8215">
        <v>0.5263106138414807</v>
      </c>
      <c r="D8215">
        <v>0.54113564475017661</v>
      </c>
      <c r="E8215">
        <v>0.48400242175856928</v>
      </c>
      <c r="F8215">
        <v>0.52297873705140929</v>
      </c>
      <c r="G8215">
        <v>0.52687760836672592</v>
      </c>
      <c r="H8215">
        <v>0.46984158415841587</v>
      </c>
      <c r="I8215">
        <v>0.53324026886706766</v>
      </c>
      <c r="J8215">
        <v>0.54912407007439401</v>
      </c>
      <c r="K8215">
        <v>0.42757207002017311</v>
      </c>
      <c r="L8215">
        <v>0.4949026176061786</v>
      </c>
      <c r="M8215">
        <v>0.53724578636473452</v>
      </c>
      <c r="N8215">
        <v>0.41264909524640714</v>
      </c>
      <c r="O8215">
        <v>0.44858353780950277</v>
      </c>
      <c r="P8215">
        <v>0.48494159579849011</v>
      </c>
      <c r="Q8215">
        <v>0.42887465316403911</v>
      </c>
      <c r="R8215">
        <v>0.45426187028901305</v>
      </c>
      <c r="S8215">
        <v>0.46232450426979299</v>
      </c>
      <c r="T8215">
        <v>0.41099312229764551</v>
      </c>
      <c r="U8215">
        <v>0.45579775451990945</v>
      </c>
      <c r="V8215">
        <v>0.47566735251610692</v>
      </c>
      <c r="W8215">
        <v>0.44714535323007176</v>
      </c>
      <c r="X8215">
        <v>0.44701025397527311</v>
      </c>
      <c r="Y8215">
        <v>0.45941676937620418</v>
      </c>
      <c r="Z8215">
        <v>0.41302496835807162</v>
      </c>
      <c r="AA8215">
        <v>0.42962282642865512</v>
      </c>
      <c r="AB8215">
        <v>0.46688935741865678</v>
      </c>
      <c r="AC8215">
        <v>0.40966590449244139</v>
      </c>
      <c r="AD8215">
        <v>0.43914296655075352</v>
      </c>
      <c r="AE8215">
        <v>0.48990540328448923</v>
      </c>
      <c r="AF8215">
        <v>0.51762266758811326</v>
      </c>
      <c r="AG8215">
        <v>0.52152322936228046</v>
      </c>
      <c r="AH8215">
        <v>0.53653667382922632</v>
      </c>
      <c r="AI8215">
        <v>0.50292568753657108</v>
      </c>
      <c r="AJ8215">
        <v>0.51776126204843009</v>
      </c>
      <c r="AK8215">
        <v>0.5398801212410177</v>
      </c>
    </row>
    <row r="8216" spans="1:37">
      <c r="A8216">
        <v>9</v>
      </c>
      <c r="B8216">
        <v>0.58168571849089923</v>
      </c>
      <c r="C8216">
        <v>0.60255821915313612</v>
      </c>
      <c r="D8216">
        <v>0.59045542486871616</v>
      </c>
      <c r="E8216">
        <v>0.53125</v>
      </c>
      <c r="F8216">
        <v>0.59762355280459223</v>
      </c>
      <c r="G8216">
        <v>0.56953427664067302</v>
      </c>
      <c r="H8216">
        <v>0.56558415841584153</v>
      </c>
      <c r="I8216">
        <v>0.65607261578080156</v>
      </c>
      <c r="J8216">
        <v>0.65337972962163027</v>
      </c>
      <c r="K8216">
        <v>0.54848051018416077</v>
      </c>
      <c r="L8216">
        <v>0.63809457345406562</v>
      </c>
      <c r="M8216">
        <v>0.69142776208686385</v>
      </c>
      <c r="N8216">
        <v>0.60174550532379123</v>
      </c>
      <c r="O8216">
        <v>0.61150457283069393</v>
      </c>
      <c r="P8216">
        <v>0.65554048113149566</v>
      </c>
      <c r="Q8216">
        <v>0.61736161724653793</v>
      </c>
      <c r="R8216">
        <v>0.59549153757086559</v>
      </c>
      <c r="S8216">
        <v>0.62902301346070355</v>
      </c>
      <c r="T8216">
        <v>0.59160561865716788</v>
      </c>
      <c r="U8216">
        <v>0.63089456229781904</v>
      </c>
      <c r="V8216">
        <v>0.66192274964094211</v>
      </c>
      <c r="W8216">
        <v>0.67500944465432566</v>
      </c>
      <c r="X8216">
        <v>0.63861170816222224</v>
      </c>
      <c r="Y8216">
        <v>0.6448403913731966</v>
      </c>
      <c r="Z8216">
        <v>0.62286273156138527</v>
      </c>
      <c r="AA8216">
        <v>0.59671788929091685</v>
      </c>
      <c r="AB8216">
        <v>0.62745706859509509</v>
      </c>
      <c r="AC8216">
        <v>0.5842312184369397</v>
      </c>
      <c r="AD8216">
        <v>0.56747288458354073</v>
      </c>
      <c r="AE8216">
        <v>0.60230142537132414</v>
      </c>
      <c r="AF8216">
        <v>0.57742620199427375</v>
      </c>
      <c r="AG8216">
        <v>0.6007877982869968</v>
      </c>
      <c r="AH8216">
        <v>0.58453344305765109</v>
      </c>
      <c r="AI8216">
        <v>0.57923737078213366</v>
      </c>
      <c r="AJ8216">
        <v>0.59421332702857343</v>
      </c>
      <c r="AK8216">
        <v>0.59441303681503943</v>
      </c>
    </row>
    <row r="8217" spans="1:37">
      <c r="A8217">
        <v>10</v>
      </c>
      <c r="B8217">
        <v>0.75126330765834259</v>
      </c>
      <c r="C8217">
        <v>0.7779368166488202</v>
      </c>
      <c r="D8217">
        <v>0.76752756195682248</v>
      </c>
      <c r="E8217">
        <v>0.6971404619970194</v>
      </c>
      <c r="F8217">
        <v>0.77932074019434894</v>
      </c>
      <c r="G8217">
        <v>0.72740801090733764</v>
      </c>
      <c r="H8217">
        <v>0.68160396039603965</v>
      </c>
      <c r="I8217">
        <v>0.78853012324667482</v>
      </c>
      <c r="J8217">
        <v>0.80567954563634914</v>
      </c>
      <c r="K8217">
        <v>0.7465022450706057</v>
      </c>
      <c r="L8217">
        <v>0.77485446435321692</v>
      </c>
      <c r="M8217">
        <v>0.86079798711956479</v>
      </c>
      <c r="N8217">
        <v>0.73414790248443595</v>
      </c>
      <c r="O8217">
        <v>0.75838521282420501</v>
      </c>
      <c r="P8217">
        <v>0.8212561985033775</v>
      </c>
      <c r="Q8217">
        <v>0.77253954249619583</v>
      </c>
      <c r="R8217">
        <v>0.74775105068343617</v>
      </c>
      <c r="S8217">
        <v>0.80363583731364885</v>
      </c>
      <c r="T8217">
        <v>0.72677375271635647</v>
      </c>
      <c r="U8217">
        <v>0.76966388622806425</v>
      </c>
      <c r="V8217">
        <v>0.81810732568243538</v>
      </c>
      <c r="W8217">
        <v>0.81893417075935016</v>
      </c>
      <c r="X8217">
        <v>0.78321305723595747</v>
      </c>
      <c r="Y8217">
        <v>0.79835824288910961</v>
      </c>
      <c r="Z8217">
        <v>0.7710159935565527</v>
      </c>
      <c r="AA8217">
        <v>0.75622099079718652</v>
      </c>
      <c r="AB8217">
        <v>0.80312902208043901</v>
      </c>
      <c r="AC8217">
        <v>0.76503100787945588</v>
      </c>
      <c r="AD8217">
        <v>0.71620146133465823</v>
      </c>
      <c r="AE8217">
        <v>0.74487422774551637</v>
      </c>
      <c r="AF8217">
        <v>0.75061704018165654</v>
      </c>
      <c r="AG8217">
        <v>0.75415655200842757</v>
      </c>
      <c r="AH8217">
        <v>0.74079153903595008</v>
      </c>
      <c r="AI8217">
        <v>0.75190169689877107</v>
      </c>
      <c r="AJ8217">
        <v>0.76823497565471832</v>
      </c>
      <c r="AK8217">
        <v>0.769369614821374</v>
      </c>
    </row>
    <row r="8218" spans="1:37">
      <c r="A8218">
        <v>11</v>
      </c>
      <c r="B8218">
        <v>0.89478977579355334</v>
      </c>
      <c r="C8218">
        <v>0.9167121930610489</v>
      </c>
      <c r="D8218">
        <v>0.91970948622669924</v>
      </c>
      <c r="E8218">
        <v>0.83448211624441115</v>
      </c>
      <c r="F8218">
        <v>0.91024983162823503</v>
      </c>
      <c r="G8218">
        <v>0.87083284837803243</v>
      </c>
      <c r="H8218">
        <v>0.76833663366336646</v>
      </c>
      <c r="I8218">
        <v>0.8951431184882761</v>
      </c>
      <c r="J8218">
        <v>0.90957523398128159</v>
      </c>
      <c r="K8218">
        <v>0.885143489295243</v>
      </c>
      <c r="L8218">
        <v>0.90795633639815998</v>
      </c>
      <c r="M8218">
        <v>0.97104818082598077</v>
      </c>
      <c r="N8218">
        <v>0.85678710653400825</v>
      </c>
      <c r="O8218">
        <v>0.88628759150731062</v>
      </c>
      <c r="P8218">
        <v>0.93392359945732062</v>
      </c>
      <c r="Q8218">
        <v>0.86669991177260342</v>
      </c>
      <c r="R8218">
        <v>0.8740609096049764</v>
      </c>
      <c r="S8218">
        <v>0.92000578954986256</v>
      </c>
      <c r="T8218">
        <v>0.83843000201626461</v>
      </c>
      <c r="U8218">
        <v>0.88518517862739243</v>
      </c>
      <c r="V8218">
        <v>0.92948507264451263</v>
      </c>
      <c r="W8218">
        <v>0.92646156025689452</v>
      </c>
      <c r="X8218">
        <v>0.8961354583117368</v>
      </c>
      <c r="Y8218">
        <v>0.90893353596030424</v>
      </c>
      <c r="Z8218">
        <v>0.89477620526981938</v>
      </c>
      <c r="AA8218">
        <v>0.88438233898158802</v>
      </c>
      <c r="AB8218">
        <v>0.92269592696277514</v>
      </c>
      <c r="AC8218">
        <v>0.90409764603313003</v>
      </c>
      <c r="AD8218">
        <v>0.85880578324225887</v>
      </c>
      <c r="AE8218">
        <v>0.86396193302609603</v>
      </c>
      <c r="AF8218">
        <v>0.8987560469937802</v>
      </c>
      <c r="AG8218">
        <v>0.88447533550130553</v>
      </c>
      <c r="AH8218">
        <v>0.89707249424709323</v>
      </c>
      <c r="AI8218">
        <v>0.89087185488589804</v>
      </c>
      <c r="AJ8218">
        <v>0.90007298444711681</v>
      </c>
      <c r="AK8218">
        <v>0.91481626536798055</v>
      </c>
    </row>
    <row r="8219" spans="1:37">
      <c r="A8219">
        <v>12</v>
      </c>
      <c r="B8219">
        <v>0.9902860226659469</v>
      </c>
      <c r="C8219">
        <v>0.99492653861002489</v>
      </c>
      <c r="D8219">
        <v>0.99898657986057815</v>
      </c>
      <c r="E8219">
        <v>0.96809798807749614</v>
      </c>
      <c r="F8219">
        <v>0.99795949456399757</v>
      </c>
      <c r="G8219">
        <v>0.97554993931130818</v>
      </c>
      <c r="H8219">
        <v>0.84679207920792088</v>
      </c>
      <c r="I8219">
        <v>0.95019138771230316</v>
      </c>
      <c r="J8219">
        <v>0.941980641548676</v>
      </c>
      <c r="K8219">
        <v>0.95589575063447629</v>
      </c>
      <c r="L8219">
        <v>0.96418165640211462</v>
      </c>
      <c r="M8219">
        <v>1</v>
      </c>
      <c r="N8219">
        <v>0.91967184499912713</v>
      </c>
      <c r="O8219">
        <v>0.94649737391762834</v>
      </c>
      <c r="P8219">
        <v>0.98838534009633972</v>
      </c>
      <c r="Q8219">
        <v>0.93668085976958582</v>
      </c>
      <c r="R8219">
        <v>0.95537106886973611</v>
      </c>
      <c r="S8219">
        <v>0.98649876972065409</v>
      </c>
      <c r="T8219">
        <v>0.91185563545937232</v>
      </c>
      <c r="U8219">
        <v>0.96308821680692802</v>
      </c>
      <c r="V8219">
        <v>0.97668712208870423</v>
      </c>
      <c r="W8219">
        <v>0.99273942198715526</v>
      </c>
      <c r="X8219">
        <v>0.97213412446129499</v>
      </c>
      <c r="Y8219">
        <v>0.96757968465180477</v>
      </c>
      <c r="Z8219">
        <v>0.98887354734783117</v>
      </c>
      <c r="AA8219">
        <v>0.970934807755923</v>
      </c>
      <c r="AB8219">
        <v>0.987409792717311</v>
      </c>
      <c r="AC8219">
        <v>1</v>
      </c>
      <c r="AD8219">
        <v>0.94896713031958979</v>
      </c>
      <c r="AE8219">
        <v>0.94242156177322478</v>
      </c>
      <c r="AF8219">
        <v>0.99266956264191919</v>
      </c>
      <c r="AG8219">
        <v>0.98449212965083466</v>
      </c>
      <c r="AH8219">
        <v>0.98683308188177199</v>
      </c>
      <c r="AI8219">
        <v>0.98793153891164409</v>
      </c>
      <c r="AJ8219">
        <v>0.99222869830696658</v>
      </c>
      <c r="AK8219">
        <v>1</v>
      </c>
    </row>
    <row r="8220" spans="1:37">
      <c r="A8220">
        <v>13</v>
      </c>
      <c r="B8220">
        <v>1</v>
      </c>
      <c r="C8220">
        <v>0.99987252609572919</v>
      </c>
      <c r="D8220">
        <v>0.99348954334674344</v>
      </c>
      <c r="E8220">
        <v>1</v>
      </c>
      <c r="F8220">
        <v>1</v>
      </c>
      <c r="G8220">
        <v>1</v>
      </c>
      <c r="H8220">
        <v>0.91384158415841599</v>
      </c>
      <c r="I8220">
        <v>0.97060182750564927</v>
      </c>
      <c r="J8220">
        <v>0.94113270938324922</v>
      </c>
      <c r="K8220">
        <v>0.97793974100344883</v>
      </c>
      <c r="L8220">
        <v>0.97172741071584345</v>
      </c>
      <c r="M8220">
        <v>0.99607588292634153</v>
      </c>
      <c r="N8220">
        <v>0.93324023971606462</v>
      </c>
      <c r="O8220">
        <v>0.96496106503356149</v>
      </c>
      <c r="P8220">
        <v>0.99790113593926533</v>
      </c>
      <c r="Q8220">
        <v>0.9776106998094799</v>
      </c>
      <c r="R8220">
        <v>0.97233113979216268</v>
      </c>
      <c r="S8220">
        <v>0.99825734549138812</v>
      </c>
      <c r="T8220">
        <v>0.92351636534713355</v>
      </c>
      <c r="U8220">
        <v>0.9755479576967272</v>
      </c>
      <c r="V8220">
        <v>0.99506548586504839</v>
      </c>
      <c r="W8220">
        <v>0.98708443520967126</v>
      </c>
      <c r="X8220">
        <v>0.98269075329928635</v>
      </c>
      <c r="Y8220">
        <v>0.99574403586656923</v>
      </c>
      <c r="Z8220">
        <v>1</v>
      </c>
      <c r="AA8220">
        <v>0.9899814875313081</v>
      </c>
      <c r="AB8220">
        <v>1</v>
      </c>
      <c r="AC8220">
        <v>0.99838791926436488</v>
      </c>
      <c r="AD8220">
        <v>0.97061806590495181</v>
      </c>
      <c r="AE8220">
        <v>0.987137414927162</v>
      </c>
      <c r="AF8220">
        <v>1</v>
      </c>
      <c r="AG8220">
        <v>1</v>
      </c>
      <c r="AH8220">
        <v>1</v>
      </c>
      <c r="AI8220">
        <v>1</v>
      </c>
      <c r="AJ8220">
        <v>1</v>
      </c>
      <c r="AK8220">
        <v>0.99335898920410048</v>
      </c>
    </row>
    <row r="8221" spans="1:37">
      <c r="A8221">
        <v>14</v>
      </c>
      <c r="B8221">
        <v>0.98302506991120031</v>
      </c>
      <c r="C8221">
        <v>0.98044550308486866</v>
      </c>
      <c r="D8221">
        <v>0.97393514111107715</v>
      </c>
      <c r="E8221">
        <v>0.99005681818181812</v>
      </c>
      <c r="F8221">
        <v>0.98056107886212773</v>
      </c>
      <c r="G8221">
        <v>0.97719601616148177</v>
      </c>
      <c r="H8221">
        <v>0.94968316831683186</v>
      </c>
      <c r="I8221">
        <v>0.97714183725829529</v>
      </c>
      <c r="J8221">
        <v>0.95468362530997519</v>
      </c>
      <c r="K8221">
        <v>0.99646970781544852</v>
      </c>
      <c r="L8221">
        <v>0.97863635570598584</v>
      </c>
      <c r="M8221">
        <v>0.99132695143592686</v>
      </c>
      <c r="N8221">
        <v>0.95402338977133894</v>
      </c>
      <c r="O8221">
        <v>0.96675065398576487</v>
      </c>
      <c r="P8221">
        <v>0.9926870659865844</v>
      </c>
      <c r="Q8221">
        <v>0.99159921746135249</v>
      </c>
      <c r="R8221">
        <v>0.97899875927180224</v>
      </c>
      <c r="S8221">
        <v>1</v>
      </c>
      <c r="T8221">
        <v>0.9351546922956292</v>
      </c>
      <c r="U8221">
        <v>0.97957608197188639</v>
      </c>
      <c r="V8221">
        <v>0.99575433683461723</v>
      </c>
      <c r="W8221">
        <v>0.99916178692859825</v>
      </c>
      <c r="X8221">
        <v>0.99146770668338857</v>
      </c>
      <c r="Y8221">
        <v>0.9904230835198059</v>
      </c>
      <c r="Z8221">
        <v>0.98715913013462198</v>
      </c>
      <c r="AA8221">
        <v>0.99298334288749313</v>
      </c>
      <c r="AB8221">
        <v>0.97995783232087497</v>
      </c>
      <c r="AC8221">
        <v>0.98950502541494623</v>
      </c>
      <c r="AD8221">
        <v>0.97397644477562539</v>
      </c>
      <c r="AE8221">
        <v>1</v>
      </c>
      <c r="AF8221">
        <v>0.98205647151742514</v>
      </c>
      <c r="AG8221">
        <v>0.99142353318371279</v>
      </c>
      <c r="AH8221">
        <v>0.98063822978100856</v>
      </c>
      <c r="AI8221">
        <v>0.9839818607372729</v>
      </c>
      <c r="AJ8221">
        <v>0.97432866301401755</v>
      </c>
      <c r="AK8221">
        <v>0.96283588189217739</v>
      </c>
    </row>
    <row r="8222" spans="1:37">
      <c r="A8222">
        <v>15</v>
      </c>
      <c r="B8222">
        <v>0.97674532698817629</v>
      </c>
      <c r="C8222">
        <v>0.97221797309207969</v>
      </c>
      <c r="D8222">
        <v>0.97214630101649135</v>
      </c>
      <c r="E8222">
        <v>0.97419895678092383</v>
      </c>
      <c r="F8222">
        <v>0.97184583560501581</v>
      </c>
      <c r="G8222">
        <v>0.96862477761335475</v>
      </c>
      <c r="H8222">
        <v>0.96924752475247522</v>
      </c>
      <c r="I8222">
        <v>0.99271738680078125</v>
      </c>
      <c r="J8222">
        <v>0.96229901607871382</v>
      </c>
      <c r="K8222">
        <v>0.99207717836923281</v>
      </c>
      <c r="L8222">
        <v>0.98365813516641365</v>
      </c>
      <c r="M8222">
        <v>0.98008781357527897</v>
      </c>
      <c r="N8222">
        <v>0.98176528771746074</v>
      </c>
      <c r="O8222">
        <v>0.98878084886338347</v>
      </c>
      <c r="P8222">
        <v>0.98789844145161965</v>
      </c>
      <c r="Q8222">
        <v>1</v>
      </c>
      <c r="R8222">
        <v>0.99087578011562183</v>
      </c>
      <c r="S8222">
        <v>0.99887103777681285</v>
      </c>
      <c r="T8222">
        <v>0.96325917960436402</v>
      </c>
      <c r="U8222">
        <v>0.99041749073531427</v>
      </c>
      <c r="V8222">
        <v>0.99994597247297523</v>
      </c>
      <c r="W8222">
        <v>1</v>
      </c>
      <c r="X8222">
        <v>0.99851572892389417</v>
      </c>
      <c r="Y8222">
        <v>0.99964899264878937</v>
      </c>
      <c r="Z8222">
        <v>0.96779426993441475</v>
      </c>
      <c r="AA8222">
        <v>1</v>
      </c>
      <c r="AB8222">
        <v>0.97402330740839027</v>
      </c>
      <c r="AC8222">
        <v>0.99518020759651926</v>
      </c>
      <c r="AD8222">
        <v>0.98756261384335164</v>
      </c>
      <c r="AE8222">
        <v>0.99910825117354141</v>
      </c>
      <c r="AF8222">
        <v>0.97800868792575768</v>
      </c>
      <c r="AG8222">
        <v>0.98542344157926098</v>
      </c>
      <c r="AH8222">
        <v>0.97048873039820804</v>
      </c>
      <c r="AI8222">
        <v>0.9754973668812168</v>
      </c>
      <c r="AJ8222">
        <v>0.96122572753158375</v>
      </c>
      <c r="AK8222">
        <v>0.9613799679869226</v>
      </c>
    </row>
    <row r="8223" spans="1:37">
      <c r="A8223">
        <v>16</v>
      </c>
      <c r="B8223">
        <v>0.96914095079232687</v>
      </c>
      <c r="C8223">
        <v>0.96623034170290556</v>
      </c>
      <c r="D8223">
        <v>0.96043055001074829</v>
      </c>
      <c r="E8223">
        <v>0.94735003725782407</v>
      </c>
      <c r="F8223">
        <v>0.96589269106186437</v>
      </c>
      <c r="G8223">
        <v>0.94953693696689534</v>
      </c>
      <c r="H8223">
        <v>0.99431683168316831</v>
      </c>
      <c r="I8223">
        <v>1</v>
      </c>
      <c r="J8223">
        <v>0.97693784497240233</v>
      </c>
      <c r="K8223">
        <v>0.99751089998047759</v>
      </c>
      <c r="L8223">
        <v>1</v>
      </c>
      <c r="M8223">
        <v>0.97188132670149219</v>
      </c>
      <c r="N8223">
        <v>1</v>
      </c>
      <c r="O8223">
        <v>1</v>
      </c>
      <c r="P8223">
        <v>0.98584212193265663</v>
      </c>
      <c r="Q8223">
        <v>0.99413096014423252</v>
      </c>
      <c r="R8223">
        <v>1</v>
      </c>
      <c r="S8223">
        <v>0.97080908959328416</v>
      </c>
      <c r="T8223">
        <v>0.99108363017227852</v>
      </c>
      <c r="U8223">
        <v>1</v>
      </c>
      <c r="V8223">
        <v>0.98462466626746348</v>
      </c>
      <c r="W8223">
        <v>0.99011853041178666</v>
      </c>
      <c r="X8223">
        <v>1</v>
      </c>
      <c r="Y8223">
        <v>0.98331518465778778</v>
      </c>
      <c r="Z8223">
        <v>0.93566908295938334</v>
      </c>
      <c r="AA8223">
        <v>0.99861516049961052</v>
      </c>
      <c r="AB8223">
        <v>0.96546457063587043</v>
      </c>
      <c r="AC8223">
        <v>0.99789442516161941</v>
      </c>
      <c r="AD8223">
        <v>1</v>
      </c>
      <c r="AE8223">
        <v>0.99181017877780475</v>
      </c>
      <c r="AF8223">
        <v>0.96848158752097935</v>
      </c>
      <c r="AG8223">
        <v>0.97238889143345697</v>
      </c>
      <c r="AH8223">
        <v>0.9533976439750681</v>
      </c>
      <c r="AI8223">
        <v>0.96979227618490327</v>
      </c>
      <c r="AJ8223">
        <v>0.95781978666611822</v>
      </c>
      <c r="AK8223">
        <v>0.94970711439566824</v>
      </c>
    </row>
    <row r="8224" spans="1:37">
      <c r="A8224">
        <v>17</v>
      </c>
      <c r="B8224">
        <v>0.9843497031840257</v>
      </c>
      <c r="C8224">
        <v>0.98558816459430532</v>
      </c>
      <c r="D8224">
        <v>0.97272210791389002</v>
      </c>
      <c r="E8224">
        <v>0.95675763785394929</v>
      </c>
      <c r="F8224">
        <v>0.98884336615246471</v>
      </c>
      <c r="G8224">
        <v>0.95139916532264779</v>
      </c>
      <c r="H8224">
        <v>1</v>
      </c>
      <c r="I8224">
        <v>0.98464755020541128</v>
      </c>
      <c r="J8224">
        <v>1</v>
      </c>
      <c r="K8224">
        <v>1</v>
      </c>
      <c r="L8224">
        <v>0.97962791725549747</v>
      </c>
      <c r="M8224">
        <v>0.97543052813117048</v>
      </c>
      <c r="N8224">
        <v>0.98760691220108232</v>
      </c>
      <c r="O8224">
        <v>0.9840812767424415</v>
      </c>
      <c r="P8224">
        <v>1</v>
      </c>
      <c r="Q8224">
        <v>0.97312261050801063</v>
      </c>
      <c r="R8224">
        <v>0.98480470441048851</v>
      </c>
      <c r="S8224">
        <v>0.97824287161673174</v>
      </c>
      <c r="T8224">
        <v>1</v>
      </c>
      <c r="U8224">
        <v>0.98575194899243757</v>
      </c>
      <c r="V8224">
        <v>0.99907702974665602</v>
      </c>
      <c r="W8224">
        <v>0.98028428409520207</v>
      </c>
      <c r="X8224">
        <v>0.98098719431083792</v>
      </c>
      <c r="Y8224">
        <v>1</v>
      </c>
      <c r="Z8224">
        <v>0.91977908180876777</v>
      </c>
      <c r="AA8224">
        <v>0.98528248465684132</v>
      </c>
      <c r="AB8224">
        <v>0.98114974534127253</v>
      </c>
      <c r="AC8224">
        <v>0.9656692602523399</v>
      </c>
      <c r="AD8224">
        <v>0.95054541314787244</v>
      </c>
      <c r="AE8224">
        <v>0.98538245323669138</v>
      </c>
      <c r="AF8224">
        <v>0.97953894757626603</v>
      </c>
      <c r="AG8224">
        <v>0.98700361837585338</v>
      </c>
      <c r="AH8224">
        <v>0.96014111766409127</v>
      </c>
      <c r="AI8224">
        <v>0.98910181392627261</v>
      </c>
      <c r="AJ8224">
        <v>0.99162563433078765</v>
      </c>
      <c r="AK8224">
        <v>0.96239314783911756</v>
      </c>
    </row>
    <row r="8225" spans="1:37">
      <c r="A8225">
        <v>18</v>
      </c>
      <c r="B8225">
        <v>0.970342932836187</v>
      </c>
      <c r="C8225">
        <v>0.96447848604707054</v>
      </c>
      <c r="D8225">
        <v>0.98899057212173325</v>
      </c>
      <c r="E8225">
        <v>0.9313524590163933</v>
      </c>
      <c r="F8225">
        <v>0.96697107212725675</v>
      </c>
      <c r="G8225">
        <v>0.95665330961209083</v>
      </c>
      <c r="H8225">
        <v>0.95615841584158423</v>
      </c>
      <c r="I8225">
        <v>0.94961451550702614</v>
      </c>
      <c r="J8225">
        <v>0.97766578673706106</v>
      </c>
      <c r="K8225">
        <v>0.98807509598490273</v>
      </c>
      <c r="L8225">
        <v>0.96545818285441776</v>
      </c>
      <c r="M8225">
        <v>0.97258116923692173</v>
      </c>
      <c r="N8225">
        <v>0.9691045557688952</v>
      </c>
      <c r="O8225">
        <v>0.96764798329041046</v>
      </c>
      <c r="P8225">
        <v>0.98631956623476058</v>
      </c>
      <c r="Q8225">
        <v>0.95127034664416232</v>
      </c>
      <c r="R8225">
        <v>0.97312860282405489</v>
      </c>
      <c r="S8225">
        <v>0.96634534664929805</v>
      </c>
      <c r="T8225">
        <v>0.98528126890247991</v>
      </c>
      <c r="U8225">
        <v>0.97216964511782467</v>
      </c>
      <c r="V8225">
        <v>1</v>
      </c>
      <c r="W8225">
        <v>0.96721524367208145</v>
      </c>
      <c r="X8225">
        <v>0.96454060088512605</v>
      </c>
      <c r="Y8225">
        <v>0.98742755487481415</v>
      </c>
      <c r="Z8225">
        <v>0.90376251294442522</v>
      </c>
      <c r="AA8225">
        <v>0.96120600206698592</v>
      </c>
      <c r="AB8225">
        <v>0.96011598615778293</v>
      </c>
      <c r="AC8225">
        <v>0.9315359181457783</v>
      </c>
      <c r="AD8225">
        <v>0.90401453055141578</v>
      </c>
      <c r="AE8225">
        <v>0.94674476008389574</v>
      </c>
      <c r="AF8225">
        <v>0.97526902951920202</v>
      </c>
      <c r="AG8225">
        <v>0.95877799661063534</v>
      </c>
      <c r="AH8225">
        <v>0.97107545070787415</v>
      </c>
      <c r="AI8225">
        <v>0.96547688706846069</v>
      </c>
      <c r="AJ8225">
        <v>0.96922317821568404</v>
      </c>
      <c r="AK8225">
        <v>0.97330824507032676</v>
      </c>
    </row>
    <row r="8226" spans="1:37">
      <c r="A8226">
        <v>19</v>
      </c>
      <c r="B8226">
        <v>0.97080900750625509</v>
      </c>
      <c r="C8226">
        <v>0.96681307955100038</v>
      </c>
      <c r="D8226">
        <v>0.99075637994042354</v>
      </c>
      <c r="E8226">
        <v>0.91896423248882253</v>
      </c>
      <c r="F8226">
        <v>0.9667185144799717</v>
      </c>
      <c r="G8226">
        <v>0.94692649186106448</v>
      </c>
      <c r="H8226">
        <v>0.8953663366336635</v>
      </c>
      <c r="I8226">
        <v>0.91052743967542171</v>
      </c>
      <c r="J8226">
        <v>0.93942884569234453</v>
      </c>
      <c r="K8226">
        <v>0.9332986269278325</v>
      </c>
      <c r="L8226">
        <v>0.92012550086943368</v>
      </c>
      <c r="M8226">
        <v>0.9481616636256841</v>
      </c>
      <c r="N8226">
        <v>0.91860126840053524</v>
      </c>
      <c r="O8226">
        <v>0.93198548050209906</v>
      </c>
      <c r="P8226">
        <v>0.94450300884453742</v>
      </c>
      <c r="Q8226">
        <v>0.89894766453130803</v>
      </c>
      <c r="R8226">
        <v>0.92088545323863225</v>
      </c>
      <c r="S8226">
        <v>0.91257200752641499</v>
      </c>
      <c r="T8226">
        <v>0.93465062616215244</v>
      </c>
      <c r="U8226">
        <v>0.92592854904307687</v>
      </c>
      <c r="V8226">
        <v>0.95625120999149071</v>
      </c>
      <c r="W8226">
        <v>0.92752408386853025</v>
      </c>
      <c r="X8226">
        <v>0.91744625633850807</v>
      </c>
      <c r="Y8226">
        <v>0.9433362450988606</v>
      </c>
      <c r="Z8226">
        <v>0.87389253250489018</v>
      </c>
      <c r="AA8226">
        <v>0.91462485026679707</v>
      </c>
      <c r="AB8226">
        <v>0.91676641008819149</v>
      </c>
      <c r="AC8226">
        <v>0.87907749502393451</v>
      </c>
      <c r="AD8226">
        <v>0.8465650356019212</v>
      </c>
      <c r="AE8226">
        <v>0.89657853810264376</v>
      </c>
      <c r="AF8226">
        <v>0.97635502023891785</v>
      </c>
      <c r="AG8226">
        <v>0.95777034763889524</v>
      </c>
      <c r="AH8226">
        <v>0.97282799189259228</v>
      </c>
      <c r="AI8226">
        <v>0.9653306026916324</v>
      </c>
      <c r="AJ8226">
        <v>0.97133047563244579</v>
      </c>
      <c r="AK8226">
        <v>0.97489187072165695</v>
      </c>
    </row>
    <row r="8227" spans="1:37">
      <c r="A8227">
        <v>20</v>
      </c>
      <c r="B8227">
        <v>0.96153657459647734</v>
      </c>
      <c r="C8227">
        <v>0.97692358121544542</v>
      </c>
      <c r="D8227">
        <v>0.99226115529895909</v>
      </c>
      <c r="E8227">
        <v>0.89674925484351709</v>
      </c>
      <c r="F8227">
        <v>0.96502677912831514</v>
      </c>
      <c r="G8227">
        <v>0.94316878107177893</v>
      </c>
      <c r="H8227">
        <v>0.7803762376237624</v>
      </c>
      <c r="I8227">
        <v>0.8871880189061101</v>
      </c>
      <c r="J8227">
        <v>0.90435165186785071</v>
      </c>
      <c r="K8227">
        <v>0.85659204789483945</v>
      </c>
      <c r="L8227">
        <v>0.88032346424272045</v>
      </c>
      <c r="M8227">
        <v>0.91990135552833951</v>
      </c>
      <c r="N8227">
        <v>0.82824227613894241</v>
      </c>
      <c r="O8227">
        <v>0.86525865390465007</v>
      </c>
      <c r="P8227">
        <v>0.88491701450768889</v>
      </c>
      <c r="Q8227">
        <v>0.84148477757745477</v>
      </c>
      <c r="R8227">
        <v>0.85151859745930381</v>
      </c>
      <c r="S8227">
        <v>0.84237371544362427</v>
      </c>
      <c r="T8227">
        <v>0.86095615744785725</v>
      </c>
      <c r="U8227">
        <v>0.85650493378826065</v>
      </c>
      <c r="V8227">
        <v>0.88151763323413268</v>
      </c>
      <c r="W8227">
        <v>0.85480024556101242</v>
      </c>
      <c r="X8227">
        <v>0.84667969103964202</v>
      </c>
      <c r="Y8227">
        <v>0.86619440223049227</v>
      </c>
      <c r="Z8227">
        <v>0.79252099873432291</v>
      </c>
      <c r="AA8227">
        <v>0.8419331044444307</v>
      </c>
      <c r="AB8227">
        <v>0.83223073032216699</v>
      </c>
      <c r="AC8227">
        <v>0.77990163017551939</v>
      </c>
      <c r="AD8227">
        <v>0.760152757078987</v>
      </c>
      <c r="AE8227">
        <v>0.81430935836888452</v>
      </c>
      <c r="AF8227">
        <v>0.96732155197946479</v>
      </c>
      <c r="AG8227">
        <v>0.9581596665597949</v>
      </c>
      <c r="AH8227">
        <v>0.97432146177174295</v>
      </c>
      <c r="AI8227">
        <v>0.95582211819777629</v>
      </c>
      <c r="AJ8227">
        <v>0.97803270936770792</v>
      </c>
      <c r="AK8227">
        <v>0.98918707216565072</v>
      </c>
    </row>
    <row r="8228" spans="1:37">
      <c r="A8228">
        <v>21</v>
      </c>
      <c r="B8228">
        <v>0.96428396212530043</v>
      </c>
      <c r="C8228">
        <v>1</v>
      </c>
      <c r="D8228">
        <v>1</v>
      </c>
      <c r="E8228">
        <v>0.89935730253353208</v>
      </c>
      <c r="F8228">
        <v>0.98186395561399542</v>
      </c>
      <c r="G8228">
        <v>0.94539680428312511</v>
      </c>
      <c r="H8228">
        <v>0.70837623762376256</v>
      </c>
      <c r="I8228">
        <v>0.85023313923655253</v>
      </c>
      <c r="J8228">
        <v>0.88572114230861509</v>
      </c>
      <c r="K8228">
        <v>0.71710483503611633</v>
      </c>
      <c r="L8228">
        <v>0.79939052404464084</v>
      </c>
      <c r="M8228">
        <v>0.86370566622509937</v>
      </c>
      <c r="N8228">
        <v>0.73388025833478798</v>
      </c>
      <c r="O8228">
        <v>0.76618994991178813</v>
      </c>
      <c r="P8228">
        <v>0.79882577064710247</v>
      </c>
      <c r="Q8228">
        <v>0.75465111818635155</v>
      </c>
      <c r="R8228">
        <v>0.74359388625484446</v>
      </c>
      <c r="S8228">
        <v>0.74224345057171814</v>
      </c>
      <c r="T8228">
        <v>0.7544861885879427</v>
      </c>
      <c r="U8228">
        <v>0.76182719258329368</v>
      </c>
      <c r="V8228">
        <v>0.80193958822019817</v>
      </c>
      <c r="W8228">
        <v>0.77303315073668311</v>
      </c>
      <c r="X8228">
        <v>0.75846795678034629</v>
      </c>
      <c r="Y8228">
        <v>0.77551883274100841</v>
      </c>
      <c r="Z8228">
        <v>0.71029800943504773</v>
      </c>
      <c r="AA8228">
        <v>0.7544827501186564</v>
      </c>
      <c r="AB8228">
        <v>0.75300357073102331</v>
      </c>
      <c r="AC8228">
        <v>0.67862019048872368</v>
      </c>
      <c r="AD8228">
        <v>0.69273679417122058</v>
      </c>
      <c r="AE8228">
        <v>0.77099890136544569</v>
      </c>
      <c r="AF8228">
        <v>0.96988843913515643</v>
      </c>
      <c r="AG8228">
        <v>0.9795645735049392</v>
      </c>
      <c r="AH8228">
        <v>0.98200216400737572</v>
      </c>
      <c r="AI8228">
        <v>0.95874780573434737</v>
      </c>
      <c r="AJ8228">
        <v>0.98576289306236564</v>
      </c>
      <c r="AK8228">
        <v>0.99163913769029055</v>
      </c>
    </row>
    <row r="8229" spans="1:37">
      <c r="A8229">
        <v>22</v>
      </c>
      <c r="B8229">
        <v>0.92226365108178376</v>
      </c>
      <c r="C8229">
        <v>0.95173837984309828</v>
      </c>
      <c r="D8229">
        <v>0.9669102969628105</v>
      </c>
      <c r="E8229">
        <v>0.85946814456035758</v>
      </c>
      <c r="F8229">
        <v>0.93579824251948318</v>
      </c>
      <c r="G8229">
        <v>0.92458806511148417</v>
      </c>
      <c r="H8229">
        <v>0.63045544554455457</v>
      </c>
      <c r="I8229">
        <v>0.7749497228782416</v>
      </c>
      <c r="J8229">
        <v>0.80780737540996739</v>
      </c>
      <c r="K8229">
        <v>0.57395718097221315</v>
      </c>
      <c r="L8229">
        <v>0.69484039057638525</v>
      </c>
      <c r="M8229">
        <v>0.76591933481633312</v>
      </c>
      <c r="N8229">
        <v>0.61178797928667006</v>
      </c>
      <c r="O8229">
        <v>0.65292874089996567</v>
      </c>
      <c r="P8229">
        <v>0.64855372193832928</v>
      </c>
      <c r="Q8229">
        <v>0.65910979835564587</v>
      </c>
      <c r="R8229">
        <v>0.61565595994871403</v>
      </c>
      <c r="S8229">
        <v>0.61786076132580714</v>
      </c>
      <c r="T8229">
        <v>0.64594394784595732</v>
      </c>
      <c r="U8229">
        <v>0.6525525913675968</v>
      </c>
      <c r="V8229">
        <v>0.69791408722744241</v>
      </c>
      <c r="W8229">
        <v>0.68223460521344903</v>
      </c>
      <c r="X8229">
        <v>0.65616199033683342</v>
      </c>
      <c r="Y8229">
        <v>0.67709716920548679</v>
      </c>
      <c r="Z8229">
        <v>0.61929582326544697</v>
      </c>
      <c r="AA8229">
        <v>0.64913632450446768</v>
      </c>
      <c r="AB8229">
        <v>0.64769955779025323</v>
      </c>
      <c r="AC8229">
        <v>0.58151700087183966</v>
      </c>
      <c r="AD8229">
        <v>0.613206863719159</v>
      </c>
      <c r="AE8229">
        <v>0.68853710388517131</v>
      </c>
      <c r="AF8229">
        <v>0.93279198341395986</v>
      </c>
      <c r="AG8229">
        <v>0.9366860562756687</v>
      </c>
      <c r="AH8229">
        <v>0.95440345022021067</v>
      </c>
      <c r="AI8229">
        <v>0.91186366296079568</v>
      </c>
      <c r="AJ8229">
        <v>0.93744239197102575</v>
      </c>
      <c r="AK8229">
        <v>0.96447059224193721</v>
      </c>
    </row>
    <row r="8230" spans="1:37">
      <c r="A8230">
        <v>23</v>
      </c>
      <c r="B8230">
        <v>0.83113378796055537</v>
      </c>
      <c r="C8230">
        <v>0.86040514848888761</v>
      </c>
      <c r="D8230">
        <v>0.86979086693486463</v>
      </c>
      <c r="E8230">
        <v>0.77296013412816689</v>
      </c>
      <c r="F8230">
        <v>0.8507664924152526</v>
      </c>
      <c r="G8230">
        <v>0.82993864622649338</v>
      </c>
      <c r="H8230">
        <v>0.39354455445544556</v>
      </c>
      <c r="I8230">
        <v>0.5556777292270233</v>
      </c>
      <c r="J8230">
        <v>0.54704423646108302</v>
      </c>
      <c r="K8230">
        <v>0.3133988416737164</v>
      </c>
      <c r="L8230">
        <v>0.45480398485615103</v>
      </c>
      <c r="M8230">
        <v>0.44310030243195281</v>
      </c>
      <c r="N8230">
        <v>0.23836620701693143</v>
      </c>
      <c r="O8230">
        <v>0.34790014803398711</v>
      </c>
      <c r="P8230">
        <v>0.32983365084167288</v>
      </c>
      <c r="Q8230">
        <v>0.25412047514928332</v>
      </c>
      <c r="R8230">
        <v>0.31114729038632438</v>
      </c>
      <c r="S8230">
        <v>0.28799536836011003</v>
      </c>
      <c r="T8230">
        <v>0.2226180074825817</v>
      </c>
      <c r="U8230">
        <v>0.26597306202957272</v>
      </c>
      <c r="V8230">
        <v>0.25195737228117732</v>
      </c>
      <c r="W8230">
        <v>0.24506516811484697</v>
      </c>
      <c r="X8230">
        <v>0.26146368338450054</v>
      </c>
      <c r="Y8230">
        <v>0.24974571910636725</v>
      </c>
      <c r="Z8230">
        <v>0.23569209527096999</v>
      </c>
      <c r="AA8230">
        <v>0.29461330308876743</v>
      </c>
      <c r="AB8230">
        <v>0.2802598170062951</v>
      </c>
      <c r="AC8230">
        <v>0.33695777335460847</v>
      </c>
      <c r="AD8230">
        <v>0.38708291935750977</v>
      </c>
      <c r="AE8230">
        <v>0.39923238261018446</v>
      </c>
      <c r="AF8230">
        <v>0.84011254812913394</v>
      </c>
      <c r="AG8230">
        <v>0.85089848699980131</v>
      </c>
      <c r="AH8230">
        <v>0.85801368506072928</v>
      </c>
      <c r="AI8230">
        <v>0.82226448215330583</v>
      </c>
      <c r="AJ8230">
        <v>0.84509822061861994</v>
      </c>
      <c r="AK8230">
        <v>0.86753737697101796</v>
      </c>
    </row>
    <row r="8231" spans="1:37">
      <c r="A8231">
        <v>24</v>
      </c>
      <c r="B8231">
        <v>0.53814453220821279</v>
      </c>
      <c r="C8231">
        <v>0.57263463065346765</v>
      </c>
      <c r="D8231">
        <v>0.53020299112489644</v>
      </c>
      <c r="E8231">
        <v>0.49483047690014897</v>
      </c>
      <c r="F8231">
        <v>0.56972194605689352</v>
      </c>
      <c r="G8231">
        <v>0.49383968209101642</v>
      </c>
      <c r="H8231">
        <v>0.13265346534653466</v>
      </c>
      <c r="I8231">
        <v>0.24435477959338481</v>
      </c>
      <c r="J8231">
        <v>0.2552835773138149</v>
      </c>
      <c r="K8231">
        <v>0.10898353614889048</v>
      </c>
      <c r="L8231">
        <v>0.158952259655367</v>
      </c>
      <c r="M8231">
        <v>0.18425854182808868</v>
      </c>
      <c r="N8231">
        <v>7.7954267760516671E-2</v>
      </c>
      <c r="O8231">
        <v>0.11412051588830538</v>
      </c>
      <c r="P8231">
        <v>0.12933540698581375</v>
      </c>
      <c r="Q8231">
        <v>9.3444320840845446E-2</v>
      </c>
      <c r="R8231">
        <v>9.7551477792208102E-2</v>
      </c>
      <c r="S8231">
        <v>0.10812563323201621</v>
      </c>
      <c r="T8231">
        <v>8.1860340076618049E-2</v>
      </c>
      <c r="U8231">
        <v>8.446666749294858E-2</v>
      </c>
      <c r="V8231">
        <v>9.5966394878190447E-2</v>
      </c>
      <c r="W8231">
        <v>8.6276917264828099E-2</v>
      </c>
      <c r="X8231">
        <v>8.1672967418528211E-2</v>
      </c>
      <c r="Y8231">
        <v>9.3116666068358681E-2</v>
      </c>
      <c r="Z8231">
        <v>7.0072488781498091E-2</v>
      </c>
      <c r="AA8231">
        <v>9.2595217988941853E-2</v>
      </c>
      <c r="AB8231">
        <v>0.1067463278562092</v>
      </c>
      <c r="AC8231">
        <v>0.11019723314306396</v>
      </c>
      <c r="AD8231">
        <v>0.12876976734558707</v>
      </c>
      <c r="AE8231">
        <v>0.16131379571104484</v>
      </c>
      <c r="AF8231">
        <v>0.52640931977490368</v>
      </c>
      <c r="AG8231">
        <v>0.56354295485427275</v>
      </c>
      <c r="AH8231">
        <v>0.51573477194105366</v>
      </c>
      <c r="AI8231">
        <v>0.54973668812170862</v>
      </c>
      <c r="AJ8231">
        <v>0.56422117371326352</v>
      </c>
      <c r="AK8231">
        <v>0.5233286789496987</v>
      </c>
    </row>
    <row r="8235" spans="1:37">
      <c r="A8235">
        <v>1207</v>
      </c>
    </row>
    <row r="8241" spans="1:49">
      <c r="A8241" t="s">
        <v>318</v>
      </c>
      <c r="D8241">
        <v>2015</v>
      </c>
      <c r="F8241" t="s">
        <v>0</v>
      </c>
      <c r="G8241" s="168">
        <v>122142.89299999939</v>
      </c>
      <c r="H8241" t="s">
        <v>102</v>
      </c>
      <c r="K8241" t="s">
        <v>1</v>
      </c>
      <c r="L8241" t="s">
        <v>103</v>
      </c>
    </row>
    <row r="8242" spans="1:49">
      <c r="A8242">
        <v>1207</v>
      </c>
      <c r="B8242" t="s">
        <v>104</v>
      </c>
      <c r="F8242" t="s">
        <v>3</v>
      </c>
      <c r="G8242">
        <v>0</v>
      </c>
      <c r="H8242" t="s">
        <v>102</v>
      </c>
      <c r="K8242" t="s">
        <v>4</v>
      </c>
      <c r="L8242" t="s">
        <v>103</v>
      </c>
      <c r="N8242" t="s">
        <v>105</v>
      </c>
    </row>
    <row r="8243" spans="1:49">
      <c r="B8243">
        <v>1</v>
      </c>
      <c r="C8243" t="s">
        <v>5</v>
      </c>
      <c r="D8243" t="s">
        <v>6</v>
      </c>
      <c r="E8243">
        <v>2</v>
      </c>
      <c r="F8243" t="s">
        <v>7</v>
      </c>
      <c r="G8243" t="s">
        <v>8</v>
      </c>
      <c r="H8243">
        <v>3</v>
      </c>
      <c r="I8243" t="s">
        <v>9</v>
      </c>
      <c r="J8243" t="s">
        <v>10</v>
      </c>
      <c r="K8243">
        <v>4</v>
      </c>
      <c r="L8243" t="s">
        <v>11</v>
      </c>
      <c r="M8243" t="s">
        <v>12</v>
      </c>
      <c r="N8243">
        <v>5</v>
      </c>
      <c r="O8243" t="s">
        <v>13</v>
      </c>
      <c r="P8243" t="s">
        <v>13</v>
      </c>
      <c r="Q8243">
        <v>6</v>
      </c>
      <c r="R8243" t="s">
        <v>14</v>
      </c>
      <c r="S8243" t="s">
        <v>87</v>
      </c>
      <c r="T8243">
        <v>7</v>
      </c>
      <c r="U8243" t="s">
        <v>15</v>
      </c>
      <c r="V8243" t="s">
        <v>88</v>
      </c>
      <c r="W8243">
        <v>8</v>
      </c>
      <c r="X8243" t="s">
        <v>89</v>
      </c>
      <c r="Y8243" t="s">
        <v>90</v>
      </c>
      <c r="Z8243">
        <v>9</v>
      </c>
      <c r="AA8243" t="s">
        <v>91</v>
      </c>
      <c r="AB8243" t="s">
        <v>92</v>
      </c>
      <c r="AC8243">
        <v>10</v>
      </c>
      <c r="AD8243" t="s">
        <v>93</v>
      </c>
      <c r="AE8243" t="s">
        <v>94</v>
      </c>
      <c r="AF8243">
        <v>11</v>
      </c>
      <c r="AG8243" t="s">
        <v>95</v>
      </c>
      <c r="AH8243" t="s">
        <v>96</v>
      </c>
      <c r="AI8243">
        <v>12</v>
      </c>
      <c r="AJ8243" t="s">
        <v>97</v>
      </c>
      <c r="AK8243" t="s">
        <v>98</v>
      </c>
    </row>
    <row r="8244" spans="1:49">
      <c r="B8244">
        <v>31</v>
      </c>
      <c r="E8244">
        <v>28</v>
      </c>
      <c r="H8244">
        <v>31</v>
      </c>
      <c r="K8244">
        <v>30</v>
      </c>
      <c r="N8244">
        <v>31</v>
      </c>
      <c r="Q8244">
        <v>30</v>
      </c>
      <c r="T8244">
        <v>31</v>
      </c>
      <c r="W8244">
        <v>31</v>
      </c>
      <c r="Z8244">
        <v>30</v>
      </c>
      <c r="AC8244">
        <v>31</v>
      </c>
      <c r="AF8244">
        <v>30</v>
      </c>
      <c r="AI8244">
        <v>31</v>
      </c>
    </row>
    <row r="8245" spans="1:49">
      <c r="A8245" t="s">
        <v>16</v>
      </c>
      <c r="B8245" t="s">
        <v>17</v>
      </c>
      <c r="C8245" t="s">
        <v>18</v>
      </c>
      <c r="D8245" t="s">
        <v>19</v>
      </c>
      <c r="E8245" t="s">
        <v>17</v>
      </c>
      <c r="F8245" t="s">
        <v>18</v>
      </c>
      <c r="G8245" t="s">
        <v>19</v>
      </c>
      <c r="H8245" t="s">
        <v>17</v>
      </c>
      <c r="I8245" t="s">
        <v>18</v>
      </c>
      <c r="J8245" t="s">
        <v>19</v>
      </c>
      <c r="K8245" t="s">
        <v>17</v>
      </c>
      <c r="L8245" t="s">
        <v>18</v>
      </c>
      <c r="M8245" t="s">
        <v>19</v>
      </c>
      <c r="N8245" t="s">
        <v>17</v>
      </c>
      <c r="O8245" t="s">
        <v>18</v>
      </c>
      <c r="P8245" t="s">
        <v>19</v>
      </c>
      <c r="Q8245" t="s">
        <v>17</v>
      </c>
      <c r="R8245" t="s">
        <v>18</v>
      </c>
      <c r="S8245" t="s">
        <v>19</v>
      </c>
      <c r="T8245" t="s">
        <v>17</v>
      </c>
      <c r="U8245" t="s">
        <v>18</v>
      </c>
      <c r="V8245" t="s">
        <v>19</v>
      </c>
      <c r="W8245" t="s">
        <v>17</v>
      </c>
      <c r="X8245" t="s">
        <v>18</v>
      </c>
      <c r="Y8245" t="s">
        <v>19</v>
      </c>
      <c r="Z8245" t="s">
        <v>17</v>
      </c>
      <c r="AA8245" t="s">
        <v>18</v>
      </c>
      <c r="AB8245" t="s">
        <v>19</v>
      </c>
      <c r="AC8245" t="s">
        <v>17</v>
      </c>
      <c r="AD8245" t="s">
        <v>18</v>
      </c>
      <c r="AE8245" t="s">
        <v>19</v>
      </c>
      <c r="AF8245" t="s">
        <v>17</v>
      </c>
      <c r="AG8245" t="s">
        <v>18</v>
      </c>
      <c r="AH8245" t="s">
        <v>19</v>
      </c>
      <c r="AI8245" t="s">
        <v>17</v>
      </c>
      <c r="AJ8245" t="s">
        <v>18</v>
      </c>
      <c r="AK8245" t="s">
        <v>19</v>
      </c>
    </row>
    <row r="8246" spans="1:49">
      <c r="B8246" s="169">
        <v>5.8600612067543599E-2</v>
      </c>
      <c r="C8246" s="170">
        <v>1.1233561030285846</v>
      </c>
      <c r="D8246" s="170">
        <v>0.99382794636166971</v>
      </c>
      <c r="E8246" s="169">
        <v>5.3079715926791039E-2</v>
      </c>
      <c r="F8246" s="170">
        <v>1.1807235697282721</v>
      </c>
      <c r="G8246" s="170">
        <v>1.0564316349637264</v>
      </c>
      <c r="H8246" s="169">
        <v>6.7533157177893224E-2</v>
      </c>
      <c r="I8246" s="170">
        <v>1.2313966507611296</v>
      </c>
      <c r="J8246" s="170">
        <v>0.96885084391140541</v>
      </c>
      <c r="K8246" s="169">
        <v>7.0900829291733025E-2</v>
      </c>
      <c r="L8246" s="170">
        <v>1.3211297727150468</v>
      </c>
      <c r="M8246" s="170">
        <v>1.0012447600341656</v>
      </c>
      <c r="N8246" s="169">
        <v>9.2854482887135006E-2</v>
      </c>
      <c r="O8246" s="170">
        <v>1.3247180470986841</v>
      </c>
      <c r="P8246" s="170">
        <v>0.96018693210003458</v>
      </c>
      <c r="Q8246" s="169">
        <v>0.10815081781941556</v>
      </c>
      <c r="R8246" s="170">
        <v>1.1492671591139507</v>
      </c>
      <c r="S8246" s="170">
        <v>1.0356801311404602</v>
      </c>
      <c r="T8246" s="169">
        <v>0.12264190198143883</v>
      </c>
      <c r="U8246" s="170">
        <v>1.1474119233717117</v>
      </c>
      <c r="V8246" s="170">
        <v>1.0202620454403775</v>
      </c>
      <c r="W8246" s="169">
        <v>0.12170492952238063</v>
      </c>
      <c r="X8246" s="170">
        <v>1.0861057403565553</v>
      </c>
      <c r="Y8246" s="170">
        <v>0.95590202802828195</v>
      </c>
      <c r="Z8246" s="169">
        <v>0.10418489671412684</v>
      </c>
      <c r="AA8246" s="170">
        <v>1.1558766901137707</v>
      </c>
      <c r="AB8246" s="170">
        <v>0.95691412912130935</v>
      </c>
      <c r="AC8246" s="169">
        <v>8.2354225505015935E-2</v>
      </c>
      <c r="AD8246" s="170">
        <v>1.1614643136612177</v>
      </c>
      <c r="AE8246" s="170">
        <v>0.94273981547602781</v>
      </c>
      <c r="AF8246" s="169">
        <v>5.9028528425929871E-2</v>
      </c>
      <c r="AG8246" s="170">
        <v>1.1120411622269397</v>
      </c>
      <c r="AH8246" s="170">
        <v>0.96249442174791</v>
      </c>
      <c r="AI8246" s="169">
        <v>5.8965902680596413E-2</v>
      </c>
      <c r="AJ8246" s="170">
        <v>1.1042049765272381</v>
      </c>
      <c r="AK8246" s="170">
        <v>1.0068498449880341</v>
      </c>
      <c r="AN8246" s="93">
        <f>1/($T8246*(1/$T8244)*(1/(5/7+2/7*$V8246))*$T8256/SUM($T8248:$T8271))</f>
        <v>5553.3196248046925</v>
      </c>
      <c r="AO8246" s="93">
        <f>1/(T8246*(1/T8244)*(1/(5/7+2/7*V8246)))</f>
        <v>254.23173749997935</v>
      </c>
      <c r="AP8246" s="93"/>
      <c r="AR8246" s="217">
        <f>CHOOSE($AV$3,C8246,F8246,I8246,L8246,O8246,R8246,U8246,X8246,AA8246,AD8246,AG8246,AJ8246)</f>
        <v>1.1474119233717117</v>
      </c>
      <c r="AS8246" s="92"/>
      <c r="AT8246" s="92"/>
      <c r="AV8246" s="151">
        <f>AN8246/AR8246</f>
        <v>4839.8657114230264</v>
      </c>
      <c r="AW8246" s="152">
        <f>AO8246/AR8246</f>
        <v>221.56971905338941</v>
      </c>
    </row>
    <row r="8247" spans="1:49">
      <c r="A8247" t="s">
        <v>20</v>
      </c>
      <c r="B8247" t="s">
        <v>21</v>
      </c>
      <c r="C8247" t="s">
        <v>22</v>
      </c>
      <c r="D8247" t="s">
        <v>23</v>
      </c>
      <c r="E8247" t="s">
        <v>21</v>
      </c>
      <c r="F8247" t="s">
        <v>22</v>
      </c>
      <c r="G8247" t="s">
        <v>23</v>
      </c>
      <c r="H8247" t="s">
        <v>21</v>
      </c>
      <c r="I8247" t="s">
        <v>22</v>
      </c>
      <c r="J8247" t="s">
        <v>23</v>
      </c>
      <c r="K8247" t="s">
        <v>21</v>
      </c>
      <c r="L8247" t="s">
        <v>22</v>
      </c>
      <c r="M8247" t="s">
        <v>23</v>
      </c>
      <c r="N8247" t="s">
        <v>21</v>
      </c>
      <c r="O8247" t="s">
        <v>22</v>
      </c>
      <c r="P8247" t="s">
        <v>23</v>
      </c>
      <c r="Q8247" t="s">
        <v>21</v>
      </c>
      <c r="R8247" t="s">
        <v>22</v>
      </c>
      <c r="S8247" t="s">
        <v>23</v>
      </c>
      <c r="T8247" t="s">
        <v>21</v>
      </c>
      <c r="U8247" t="s">
        <v>22</v>
      </c>
      <c r="V8247" t="s">
        <v>23</v>
      </c>
      <c r="W8247" t="s">
        <v>21</v>
      </c>
      <c r="X8247" t="s">
        <v>22</v>
      </c>
      <c r="Y8247" t="s">
        <v>23</v>
      </c>
      <c r="Z8247" t="s">
        <v>21</v>
      </c>
      <c r="AA8247" t="s">
        <v>22</v>
      </c>
      <c r="AB8247" t="s">
        <v>23</v>
      </c>
      <c r="AC8247" t="s">
        <v>21</v>
      </c>
      <c r="AD8247" t="s">
        <v>22</v>
      </c>
      <c r="AE8247" t="s">
        <v>23</v>
      </c>
      <c r="AF8247" t="s">
        <v>21</v>
      </c>
      <c r="AG8247" t="s">
        <v>22</v>
      </c>
      <c r="AH8247" t="s">
        <v>23</v>
      </c>
      <c r="AI8247" t="s">
        <v>21</v>
      </c>
      <c r="AJ8247" t="s">
        <v>22</v>
      </c>
      <c r="AK8247" t="s">
        <v>23</v>
      </c>
    </row>
    <row r="8248" spans="1:49">
      <c r="A8248">
        <v>1</v>
      </c>
      <c r="B8248">
        <v>0.11719324026451138</v>
      </c>
      <c r="C8248">
        <v>0.15087419693298512</v>
      </c>
      <c r="D8248">
        <v>0.19829127216622375</v>
      </c>
      <c r="E8248">
        <v>0.13488142292490118</v>
      </c>
      <c r="F8248">
        <v>0.14444607210870258</v>
      </c>
      <c r="G8248">
        <v>0.16931721507176373</v>
      </c>
      <c r="H8248">
        <v>8.1859653075016886E-2</v>
      </c>
      <c r="I8248">
        <v>0.1051290957508394</v>
      </c>
      <c r="J8248">
        <v>0.11898102513553474</v>
      </c>
      <c r="K8248">
        <v>7.1984845295727226E-2</v>
      </c>
      <c r="L8248">
        <v>9.2024206283574217E-2</v>
      </c>
      <c r="M8248">
        <v>0.10002931033407542</v>
      </c>
      <c r="N8248">
        <v>5.0446957056701561E-2</v>
      </c>
      <c r="O8248">
        <v>6.8132034141551459E-2</v>
      </c>
      <c r="P8248">
        <v>7.9105467979412133E-2</v>
      </c>
      <c r="Q8248">
        <v>5.1184082142564036E-2</v>
      </c>
      <c r="R8248">
        <v>5.7257695698026516E-2</v>
      </c>
      <c r="S8248">
        <v>6.0865935567108086E-2</v>
      </c>
      <c r="T8248">
        <v>6.6217234737459177E-2</v>
      </c>
      <c r="U8248">
        <v>5.8302840262251465E-2</v>
      </c>
      <c r="V8248">
        <v>6.7566974501727259E-2</v>
      </c>
      <c r="W8248">
        <v>6.3428411076210042E-2</v>
      </c>
      <c r="X8248">
        <v>6.2422522641864604E-2</v>
      </c>
      <c r="Y8248">
        <v>6.9826543578438122E-2</v>
      </c>
      <c r="Z8248">
        <v>5.0901498264721651E-2</v>
      </c>
      <c r="AA8248">
        <v>5.9368320696342305E-2</v>
      </c>
      <c r="AB8248">
        <v>7.1123010992536664E-2</v>
      </c>
      <c r="AC8248">
        <v>6.5660487236727169E-2</v>
      </c>
      <c r="AD8248">
        <v>7.6535497128647684E-2</v>
      </c>
      <c r="AE8248">
        <v>9.1664126790612588E-2</v>
      </c>
      <c r="AF8248">
        <v>0.11266018633749285</v>
      </c>
      <c r="AG8248">
        <v>0.13170354170392287</v>
      </c>
      <c r="AH8248">
        <v>0.17664403491755573</v>
      </c>
      <c r="AI8248">
        <v>0.1055258096376774</v>
      </c>
      <c r="AJ8248">
        <v>0.15349191634641057</v>
      </c>
      <c r="AK8248">
        <v>0.19820294457274823</v>
      </c>
    </row>
    <row r="8249" spans="1:49">
      <c r="A8249">
        <v>2</v>
      </c>
      <c r="B8249">
        <v>9.8194604807389521E-2</v>
      </c>
      <c r="C8249">
        <v>0.14048907135677752</v>
      </c>
      <c r="D8249">
        <v>0.16784818558116457</v>
      </c>
      <c r="E8249">
        <v>0.10247717050565627</v>
      </c>
      <c r="F8249">
        <v>0.13242319111914611</v>
      </c>
      <c r="G8249">
        <v>0.13017645928812535</v>
      </c>
      <c r="H8249">
        <v>7.2947172786663669E-2</v>
      </c>
      <c r="I8249">
        <v>9.7948213894205785E-2</v>
      </c>
      <c r="J8249">
        <v>9.9784376540167571E-2</v>
      </c>
      <c r="K8249">
        <v>6.4147485978184163E-2</v>
      </c>
      <c r="L8249">
        <v>8.6790537708468826E-2</v>
      </c>
      <c r="M8249">
        <v>8.6858368724002655E-2</v>
      </c>
      <c r="N8249">
        <v>4.7510742815596425E-2</v>
      </c>
      <c r="O8249">
        <v>6.416647783065188E-2</v>
      </c>
      <c r="P8249">
        <v>6.8689585911300019E-2</v>
      </c>
      <c r="Q8249">
        <v>4.6861749177024153E-2</v>
      </c>
      <c r="R8249">
        <v>5.3925069285447387E-2</v>
      </c>
      <c r="S8249">
        <v>5.2851667741813067E-2</v>
      </c>
      <c r="T8249">
        <v>5.857130893560003E-2</v>
      </c>
      <c r="U8249">
        <v>5.1868481981808857E-2</v>
      </c>
      <c r="V8249">
        <v>5.5748866778264711E-2</v>
      </c>
      <c r="W8249">
        <v>6.1690398385096545E-2</v>
      </c>
      <c r="X8249">
        <v>5.7564369827580175E-2</v>
      </c>
      <c r="Y8249">
        <v>6.0141765795557196E-2</v>
      </c>
      <c r="Z8249">
        <v>4.7938827911176318E-2</v>
      </c>
      <c r="AA8249">
        <v>5.5974209085323308E-2</v>
      </c>
      <c r="AB8249">
        <v>5.9847830902854691E-2</v>
      </c>
      <c r="AC8249">
        <v>6.1838784819955354E-2</v>
      </c>
      <c r="AD8249">
        <v>7.179819756208472E-2</v>
      </c>
      <c r="AE8249">
        <v>7.9594635781773837E-2</v>
      </c>
      <c r="AF8249">
        <v>9.4396421243819584E-2</v>
      </c>
      <c r="AG8249">
        <v>0.11997994764106278</v>
      </c>
      <c r="AH8249">
        <v>0.14766892984157776</v>
      </c>
      <c r="AI8249">
        <v>0.10987506714491171</v>
      </c>
      <c r="AJ8249">
        <v>0.14414973884503801</v>
      </c>
      <c r="AK8249">
        <v>0.16375577367205543</v>
      </c>
    </row>
    <row r="8250" spans="1:49">
      <c r="A8250">
        <v>3</v>
      </c>
      <c r="B8250">
        <v>8.9902382701794889E-2</v>
      </c>
      <c r="C8250">
        <v>0.13011339826137372</v>
      </c>
      <c r="D8250">
        <v>0.14990450427181959</v>
      </c>
      <c r="E8250">
        <v>8.8983917132342938E-2</v>
      </c>
      <c r="F8250">
        <v>0.13193370086786269</v>
      </c>
      <c r="G8250">
        <v>0.120248909135816</v>
      </c>
      <c r="H8250">
        <v>6.7512390177968007E-2</v>
      </c>
      <c r="I8250">
        <v>9.7268308785310051E-2</v>
      </c>
      <c r="J8250">
        <v>9.4794233612617032E-2</v>
      </c>
      <c r="K8250">
        <v>5.9368306362747168E-2</v>
      </c>
      <c r="L8250">
        <v>8.9006350637669263E-2</v>
      </c>
      <c r="M8250">
        <v>8.4020878935847781E-2</v>
      </c>
      <c r="N8250">
        <v>4.6392185009461136E-2</v>
      </c>
      <c r="O8250">
        <v>6.2655789712213888E-2</v>
      </c>
      <c r="P8250">
        <v>6.1864026828787153E-2</v>
      </c>
      <c r="Q8250">
        <v>4.4554681159552439E-2</v>
      </c>
      <c r="R8250">
        <v>5.2655497318750542E-2</v>
      </c>
      <c r="S8250">
        <v>4.7599893750237154E-2</v>
      </c>
      <c r="T8250">
        <v>5.0489908717862818E-2</v>
      </c>
      <c r="U8250">
        <v>5.0524622188529995E-2</v>
      </c>
      <c r="V8250">
        <v>4.4237967160080494E-2</v>
      </c>
      <c r="W8250">
        <v>5.2583936055616405E-2</v>
      </c>
      <c r="X8250">
        <v>5.1950442379156199E-2</v>
      </c>
      <c r="Y8250">
        <v>5.1228585863225096E-2</v>
      </c>
      <c r="Z8250">
        <v>4.6810191586016195E-2</v>
      </c>
      <c r="AA8250">
        <v>5.3920407850566211E-2</v>
      </c>
      <c r="AB8250">
        <v>5.3900860916528515E-2</v>
      </c>
      <c r="AC8250">
        <v>6.0382898184994663E-2</v>
      </c>
      <c r="AD8250">
        <v>6.9854542454377791E-2</v>
      </c>
      <c r="AE8250">
        <v>7.168546174946662E-2</v>
      </c>
      <c r="AF8250">
        <v>8.6424943661498096E-2</v>
      </c>
      <c r="AG8250">
        <v>0.11335739225521614</v>
      </c>
      <c r="AH8250">
        <v>0.13059812479793084</v>
      </c>
      <c r="AI8250">
        <v>8.831938451941572E-2</v>
      </c>
      <c r="AJ8250">
        <v>0.13721960717253626</v>
      </c>
      <c r="AK8250">
        <v>0.1466079676674365</v>
      </c>
    </row>
    <row r="8251" spans="1:49">
      <c r="A8251">
        <v>4</v>
      </c>
      <c r="B8251">
        <v>8.5476365417585104E-2</v>
      </c>
      <c r="C8251">
        <v>0.13290188009843179</v>
      </c>
      <c r="D8251">
        <v>0.13183168283183916</v>
      </c>
      <c r="E8251">
        <v>8.0141747308164119E-2</v>
      </c>
      <c r="F8251">
        <v>0.12921828049577852</v>
      </c>
      <c r="G8251">
        <v>0.11594033864815169</v>
      </c>
      <c r="H8251">
        <v>6.8751407974769085E-2</v>
      </c>
      <c r="I8251">
        <v>9.9958368129201641E-2</v>
      </c>
      <c r="J8251">
        <v>9.2921389847215374E-2</v>
      </c>
      <c r="K8251">
        <v>6.0457860264712074E-2</v>
      </c>
      <c r="L8251">
        <v>9.0689734079791903E-2</v>
      </c>
      <c r="M8251">
        <v>7.8526750357024819E-2</v>
      </c>
      <c r="N8251">
        <v>4.8517444841118182E-2</v>
      </c>
      <c r="O8251">
        <v>6.5526097137246012E-2</v>
      </c>
      <c r="P8251">
        <v>6.2100751421244257E-2</v>
      </c>
      <c r="Q8251">
        <v>4.5995458814732409E-2</v>
      </c>
      <c r="R8251">
        <v>5.5067684055474499E-2</v>
      </c>
      <c r="S8251">
        <v>4.7782036200812047E-2</v>
      </c>
      <c r="T8251">
        <v>4.7123356502805462E-2</v>
      </c>
      <c r="U8251">
        <v>5.1359564663644074E-2</v>
      </c>
      <c r="V8251">
        <v>4.5889994420097675E-2</v>
      </c>
      <c r="W8251">
        <v>4.5659041739461038E-2</v>
      </c>
      <c r="X8251">
        <v>5.1508411827454671E-2</v>
      </c>
      <c r="Y8251">
        <v>5.1194905004669396E-2</v>
      </c>
      <c r="Z8251">
        <v>4.8954600603820432E-2</v>
      </c>
      <c r="AA8251">
        <v>5.6390541061321513E-2</v>
      </c>
      <c r="AB8251">
        <v>5.4107114210851973E-2</v>
      </c>
      <c r="AC8251">
        <v>6.314908279141998E-2</v>
      </c>
      <c r="AD8251">
        <v>7.2928318843860959E-2</v>
      </c>
      <c r="AE8251">
        <v>7.1959768363303867E-2</v>
      </c>
      <c r="AF8251">
        <v>8.2170125458275872E-2</v>
      </c>
      <c r="AG8251">
        <v>0.11334566572952183</v>
      </c>
      <c r="AH8251">
        <v>0.12541868735855158</v>
      </c>
      <c r="AI8251">
        <v>8.6240058221136368E-2</v>
      </c>
      <c r="AJ8251">
        <v>0.14015366291959538</v>
      </c>
      <c r="AK8251">
        <v>0.13537095842956121</v>
      </c>
    </row>
    <row r="8252" spans="1:49">
      <c r="A8252">
        <v>5</v>
      </c>
      <c r="B8252">
        <v>0.10449249501417025</v>
      </c>
      <c r="C8252">
        <v>0.14941851488923272</v>
      </c>
      <c r="D8252">
        <v>0.15118231188021239</v>
      </c>
      <c r="E8252">
        <v>8.0448412157557603E-2</v>
      </c>
      <c r="F8252">
        <v>0.1376968233154568</v>
      </c>
      <c r="G8252">
        <v>0.10993715524575319</v>
      </c>
      <c r="H8252">
        <v>0.11807276413606668</v>
      </c>
      <c r="I8252">
        <v>0.14906919512537592</v>
      </c>
      <c r="J8252">
        <v>0.14254558896007885</v>
      </c>
      <c r="K8252">
        <v>0.10382953433951986</v>
      </c>
      <c r="L8252">
        <v>0.15075231153695398</v>
      </c>
      <c r="M8252">
        <v>0.14164374847991615</v>
      </c>
      <c r="N8252">
        <v>8.2213998750943776E-2</v>
      </c>
      <c r="O8252">
        <v>0.11103557670518917</v>
      </c>
      <c r="P8252">
        <v>0.10743351087677767</v>
      </c>
      <c r="Q8252">
        <v>7.8449431439956946E-2</v>
      </c>
      <c r="R8252">
        <v>9.3313539552216149E-2</v>
      </c>
      <c r="S8252">
        <v>8.2662315485902901E-2</v>
      </c>
      <c r="T8252">
        <v>8.562096976802612E-2</v>
      </c>
      <c r="U8252">
        <v>8.9157277981506647E-2</v>
      </c>
      <c r="V8252">
        <v>8.1764377652804671E-2</v>
      </c>
      <c r="W8252">
        <v>9.1444813570982428E-2</v>
      </c>
      <c r="X8252">
        <v>9.180849061207981E-2</v>
      </c>
      <c r="Y8252">
        <v>8.9805416494435006E-2</v>
      </c>
      <c r="Z8252">
        <v>8.7497531108038692E-2</v>
      </c>
      <c r="AA8252">
        <v>9.7690982620848452E-2</v>
      </c>
      <c r="AB8252">
        <v>9.3604620073792819E-2</v>
      </c>
      <c r="AC8252">
        <v>0.10700766766961078</v>
      </c>
      <c r="AD8252">
        <v>0.12368592221925881</v>
      </c>
      <c r="AE8252">
        <v>0.1244894849131362</v>
      </c>
      <c r="AF8252">
        <v>8.4827284652383039E-2</v>
      </c>
      <c r="AG8252">
        <v>0.11759653129369967</v>
      </c>
      <c r="AH8252">
        <v>0.11979954736501779</v>
      </c>
      <c r="AI8252">
        <v>9.0190778187867138E-2</v>
      </c>
      <c r="AJ8252">
        <v>0.1423827052714001</v>
      </c>
      <c r="AK8252">
        <v>0.13576068129330254</v>
      </c>
    </row>
    <row r="8253" spans="1:49">
      <c r="A8253">
        <v>6</v>
      </c>
      <c r="B8253">
        <v>0.16675413736398303</v>
      </c>
      <c r="C8253">
        <v>0.22604662593697714</v>
      </c>
      <c r="D8253">
        <v>0.22296383396657313</v>
      </c>
      <c r="E8253">
        <v>0.13917473081641002</v>
      </c>
      <c r="F8253">
        <v>0.21949886202448871</v>
      </c>
      <c r="G8253">
        <v>0.1808844918905568</v>
      </c>
      <c r="H8253">
        <v>0.20653581887812572</v>
      </c>
      <c r="I8253">
        <v>0.24899061188996377</v>
      </c>
      <c r="J8253">
        <v>0.24955027106949243</v>
      </c>
      <c r="K8253">
        <v>0.18495177485854372</v>
      </c>
      <c r="L8253">
        <v>0.24956216170903076</v>
      </c>
      <c r="M8253">
        <v>0.24998596845709151</v>
      </c>
      <c r="N8253">
        <v>0.16502456166515972</v>
      </c>
      <c r="O8253">
        <v>0.19766409849686534</v>
      </c>
      <c r="P8253">
        <v>0.20573160452646122</v>
      </c>
      <c r="Q8253">
        <v>0.17870202347190939</v>
      </c>
      <c r="R8253">
        <v>0.17906735512091951</v>
      </c>
      <c r="S8253">
        <v>0.17925852844078469</v>
      </c>
      <c r="T8253">
        <v>0.19293191524997902</v>
      </c>
      <c r="U8253">
        <v>0.19516581559964111</v>
      </c>
      <c r="V8253">
        <v>0.19849405332881925</v>
      </c>
      <c r="W8253">
        <v>0.20392682242398458</v>
      </c>
      <c r="X8253">
        <v>0.20627209281247164</v>
      </c>
      <c r="Y8253">
        <v>0.20082671198273092</v>
      </c>
      <c r="Z8253">
        <v>0.18566067548884063</v>
      </c>
      <c r="AA8253">
        <v>0.19096636997209496</v>
      </c>
      <c r="AB8253">
        <v>0.20259802760738541</v>
      </c>
      <c r="AC8253">
        <v>0.18948364554013394</v>
      </c>
      <c r="AD8253">
        <v>0.21077241583090775</v>
      </c>
      <c r="AE8253">
        <v>0.22487046632124352</v>
      </c>
      <c r="AF8253">
        <v>0.14468063637280951</v>
      </c>
      <c r="AG8253">
        <v>0.19353164842703319</v>
      </c>
      <c r="AH8253">
        <v>0.1940963465890721</v>
      </c>
      <c r="AI8253">
        <v>0.16892793401604547</v>
      </c>
      <c r="AJ8253">
        <v>0.22470126932411702</v>
      </c>
      <c r="AK8253">
        <v>0.22380196304849886</v>
      </c>
    </row>
    <row r="8254" spans="1:49">
      <c r="A8254">
        <v>7</v>
      </c>
      <c r="B8254">
        <v>0.27359084706623277</v>
      </c>
      <c r="C8254">
        <v>0.36615129640774219</v>
      </c>
      <c r="D8254">
        <v>0.36929999252346618</v>
      </c>
      <c r="E8254">
        <v>0.24921630094043892</v>
      </c>
      <c r="F8254">
        <v>0.36031841876784226</v>
      </c>
      <c r="G8254">
        <v>0.32019951151239057</v>
      </c>
      <c r="H8254">
        <v>0.27383701284072992</v>
      </c>
      <c r="I8254">
        <v>0.33268791616474397</v>
      </c>
      <c r="J8254">
        <v>0.34229916214884182</v>
      </c>
      <c r="K8254">
        <v>0.2846335755939926</v>
      </c>
      <c r="L8254">
        <v>0.32374205037462639</v>
      </c>
      <c r="M8254">
        <v>0.33933259745686079</v>
      </c>
      <c r="N8254">
        <v>0.27247136025950536</v>
      </c>
      <c r="O8254">
        <v>0.29023340131429864</v>
      </c>
      <c r="P8254">
        <v>0.31333369200695838</v>
      </c>
      <c r="Q8254">
        <v>0.28288483809489062</v>
      </c>
      <c r="R8254">
        <v>0.29165386274484334</v>
      </c>
      <c r="S8254">
        <v>0.30333927826053958</v>
      </c>
      <c r="T8254">
        <v>0.29175110962230971</v>
      </c>
      <c r="U8254">
        <v>0.30658027441776015</v>
      </c>
      <c r="V8254">
        <v>0.30648083711073909</v>
      </c>
      <c r="W8254">
        <v>0.30510269663531603</v>
      </c>
      <c r="X8254">
        <v>0.30856521345055732</v>
      </c>
      <c r="Y8254">
        <v>0.31816163750210508</v>
      </c>
      <c r="Z8254">
        <v>0.2881314485106703</v>
      </c>
      <c r="AA8254">
        <v>0.29231612133368629</v>
      </c>
      <c r="AB8254">
        <v>0.33460013597439403</v>
      </c>
      <c r="AC8254">
        <v>0.29562991361739299</v>
      </c>
      <c r="AD8254">
        <v>0.2921142861528484</v>
      </c>
      <c r="AE8254">
        <v>0.32381387788275934</v>
      </c>
      <c r="AF8254">
        <v>0.24738488446402743</v>
      </c>
      <c r="AG8254">
        <v>0.30994086899418666</v>
      </c>
      <c r="AH8254">
        <v>0.33932104752667314</v>
      </c>
      <c r="AI8254">
        <v>0.27168130858935036</v>
      </c>
      <c r="AJ8254">
        <v>0.35236869500520501</v>
      </c>
      <c r="AK8254">
        <v>0.35023816397228641</v>
      </c>
    </row>
    <row r="8255" spans="1:49">
      <c r="A8255">
        <v>8</v>
      </c>
      <c r="B8255">
        <v>0.36013435499107793</v>
      </c>
      <c r="C8255">
        <v>0.44732920154894645</v>
      </c>
      <c r="D8255">
        <v>0.47616005219980029</v>
      </c>
      <c r="E8255">
        <v>0.32654695379582938</v>
      </c>
      <c r="F8255">
        <v>0.44020894445178876</v>
      </c>
      <c r="G8255">
        <v>0.40592497049864162</v>
      </c>
      <c r="H8255">
        <v>0.37343714800630767</v>
      </c>
      <c r="I8255">
        <v>0.41682863681489085</v>
      </c>
      <c r="J8255">
        <v>0.42232626909807786</v>
      </c>
      <c r="K8255">
        <v>0.44312652444686579</v>
      </c>
      <c r="L8255">
        <v>0.44280687762957871</v>
      </c>
      <c r="M8255">
        <v>0.44310988880781776</v>
      </c>
      <c r="N8255">
        <v>0.38216459578117273</v>
      </c>
      <c r="O8255">
        <v>0.41743334088677397</v>
      </c>
      <c r="P8255">
        <v>0.43126557988558323</v>
      </c>
      <c r="Q8255">
        <v>0.38497031815653404</v>
      </c>
      <c r="R8255">
        <v>0.41756943332366719</v>
      </c>
      <c r="S8255">
        <v>0.40970667476188666</v>
      </c>
      <c r="T8255">
        <v>0.39422996398961563</v>
      </c>
      <c r="U8255">
        <v>0.41879256715654378</v>
      </c>
      <c r="V8255">
        <v>0.40767142525752187</v>
      </c>
      <c r="W8255">
        <v>0.42030035031818302</v>
      </c>
      <c r="X8255">
        <v>0.42327841649875531</v>
      </c>
      <c r="Y8255">
        <v>0.4289257337068848</v>
      </c>
      <c r="Z8255">
        <v>0.40367559229893812</v>
      </c>
      <c r="AA8255">
        <v>0.41735810276435148</v>
      </c>
      <c r="AB8255">
        <v>0.44742450747477214</v>
      </c>
      <c r="AC8255">
        <v>0.42630787149373978</v>
      </c>
      <c r="AD8255">
        <v>0.41699556585690628</v>
      </c>
      <c r="AE8255">
        <v>0.4640658335873209</v>
      </c>
      <c r="AF8255">
        <v>0.32598970771248864</v>
      </c>
      <c r="AG8255">
        <v>0.38228766926506941</v>
      </c>
      <c r="AH8255">
        <v>0.43612027158098937</v>
      </c>
      <c r="AI8255">
        <v>0.3214118625565317</v>
      </c>
      <c r="AJ8255">
        <v>0.43629528961050257</v>
      </c>
      <c r="AK8255">
        <v>0.46640444572748269</v>
      </c>
    </row>
    <row r="8256" spans="1:49">
      <c r="A8256">
        <v>9</v>
      </c>
      <c r="B8256">
        <v>0.39683705958503901</v>
      </c>
      <c r="C8256">
        <v>0.51098220728030064</v>
      </c>
      <c r="D8256">
        <v>0.51751887824804432</v>
      </c>
      <c r="E8256">
        <v>0.39203693607741585</v>
      </c>
      <c r="F8256">
        <v>0.52266840072458842</v>
      </c>
      <c r="G8256">
        <v>0.45746315760586181</v>
      </c>
      <c r="H8256">
        <v>0.53263685514755577</v>
      </c>
      <c r="I8256">
        <v>0.55629047714065405</v>
      </c>
      <c r="J8256">
        <v>0.55778092656481015</v>
      </c>
      <c r="K8256">
        <v>0.64980747087300517</v>
      </c>
      <c r="L8256">
        <v>0.61520301423059409</v>
      </c>
      <c r="M8256">
        <v>0.6285445236447087</v>
      </c>
      <c r="N8256">
        <v>0.62364258349567947</v>
      </c>
      <c r="O8256">
        <v>0.60256816980134453</v>
      </c>
      <c r="P8256">
        <v>0.61304137300263639</v>
      </c>
      <c r="Q8256">
        <v>0.61422722340260616</v>
      </c>
      <c r="R8256">
        <v>0.62847419090034273</v>
      </c>
      <c r="S8256">
        <v>0.62849011497742191</v>
      </c>
      <c r="T8256">
        <v>0.63392513189850097</v>
      </c>
      <c r="U8256">
        <v>0.64660065761659691</v>
      </c>
      <c r="V8256">
        <v>0.63941605381784428</v>
      </c>
      <c r="W8256">
        <v>0.6680667324456192</v>
      </c>
      <c r="X8256">
        <v>0.67320834698701082</v>
      </c>
      <c r="Y8256">
        <v>0.66136958618472441</v>
      </c>
      <c r="Z8256">
        <v>0.65195677322874623</v>
      </c>
      <c r="AA8256">
        <v>0.63914696828293238</v>
      </c>
      <c r="AB8256">
        <v>0.68049836907117267</v>
      </c>
      <c r="AC8256">
        <v>0.66450305736193349</v>
      </c>
      <c r="AD8256">
        <v>0.59495609027923002</v>
      </c>
      <c r="AE8256">
        <v>0.64786142436249106</v>
      </c>
      <c r="AF8256">
        <v>0.43474824257508993</v>
      </c>
      <c r="AG8256">
        <v>0.46760107532240608</v>
      </c>
      <c r="AH8256">
        <v>0.51877788554801163</v>
      </c>
      <c r="AI8256">
        <v>0.39247283880022876</v>
      </c>
      <c r="AJ8256">
        <v>0.50702763352503677</v>
      </c>
      <c r="AK8256">
        <v>0.50258371824480375</v>
      </c>
    </row>
    <row r="8257" spans="1:37">
      <c r="A8257">
        <v>10</v>
      </c>
      <c r="B8257">
        <v>0.55879780273608337</v>
      </c>
      <c r="C8257">
        <v>0.69511968416110803</v>
      </c>
      <c r="D8257">
        <v>0.70000747653387907</v>
      </c>
      <c r="E8257">
        <v>0.54163827177320434</v>
      </c>
      <c r="F8257">
        <v>0.70769214278823644</v>
      </c>
      <c r="G8257">
        <v>0.63441642196547665</v>
      </c>
      <c r="H8257">
        <v>0.76133419689119175</v>
      </c>
      <c r="I8257">
        <v>0.73279729220400092</v>
      </c>
      <c r="J8257">
        <v>0.71966485953671766</v>
      </c>
      <c r="K8257">
        <v>0.78835415454331603</v>
      </c>
      <c r="L8257">
        <v>0.76930396739265894</v>
      </c>
      <c r="M8257">
        <v>0.78284160570740791</v>
      </c>
      <c r="N8257">
        <v>0.75277076089894746</v>
      </c>
      <c r="O8257">
        <v>0.75234156658357876</v>
      </c>
      <c r="P8257">
        <v>0.75685514965657019</v>
      </c>
      <c r="Q8257">
        <v>0.74710704613224133</v>
      </c>
      <c r="R8257">
        <v>0.74270248590847243</v>
      </c>
      <c r="S8257">
        <v>0.74408226767350971</v>
      </c>
      <c r="T8257">
        <v>0.73161376769114805</v>
      </c>
      <c r="U8257">
        <v>0.75287955756000657</v>
      </c>
      <c r="V8257">
        <v>0.7499952978351232</v>
      </c>
      <c r="W8257">
        <v>0.79976645454463158</v>
      </c>
      <c r="X8257">
        <v>0.78933967328782861</v>
      </c>
      <c r="Y8257">
        <v>0.78607449593533274</v>
      </c>
      <c r="Z8257">
        <v>0.78797626101596074</v>
      </c>
      <c r="AA8257">
        <v>0.77560325574700617</v>
      </c>
      <c r="AB8257">
        <v>0.80741289617820278</v>
      </c>
      <c r="AC8257">
        <v>0.7950718237406581</v>
      </c>
      <c r="AD8257">
        <v>0.76925571248486613</v>
      </c>
      <c r="AE8257">
        <v>0.80307832977750671</v>
      </c>
      <c r="AF8257">
        <v>0.57236554438128551</v>
      </c>
      <c r="AG8257">
        <v>0.61419144139522208</v>
      </c>
      <c r="AH8257">
        <v>0.69388942774005813</v>
      </c>
      <c r="AI8257">
        <v>0.53802567967978376</v>
      </c>
      <c r="AJ8257">
        <v>0.6874780620831793</v>
      </c>
      <c r="AK8257">
        <v>0.66358256351039258</v>
      </c>
    </row>
    <row r="8258" spans="1:37">
      <c r="A8258">
        <v>11</v>
      </c>
      <c r="B8258">
        <v>0.74663237815331862</v>
      </c>
      <c r="C8258">
        <v>0.82222404270000671</v>
      </c>
      <c r="D8258">
        <v>0.8414906849184719</v>
      </c>
      <c r="E8258">
        <v>0.73475194221071283</v>
      </c>
      <c r="F8258">
        <v>0.83421644044118437</v>
      </c>
      <c r="G8258">
        <v>0.79679738741458339</v>
      </c>
      <c r="H8258">
        <v>0.87884377111962142</v>
      </c>
      <c r="I8258">
        <v>0.88082199542295758</v>
      </c>
      <c r="J8258">
        <v>0.84181246919664865</v>
      </c>
      <c r="K8258">
        <v>0.89463518516225704</v>
      </c>
      <c r="L8258">
        <v>0.89170384232837063</v>
      </c>
      <c r="M8258">
        <v>0.89897912730039342</v>
      </c>
      <c r="N8258">
        <v>0.8606929465609009</v>
      </c>
      <c r="O8258">
        <v>0.87660132940554425</v>
      </c>
      <c r="P8258">
        <v>0.86029303635157195</v>
      </c>
      <c r="Q8258">
        <v>0.85653319715856746</v>
      </c>
      <c r="R8258">
        <v>0.84775090998013369</v>
      </c>
      <c r="S8258">
        <v>0.83968428641900339</v>
      </c>
      <c r="T8258">
        <v>0.81508248890377699</v>
      </c>
      <c r="U8258">
        <v>0.8479702283368874</v>
      </c>
      <c r="V8258">
        <v>0.83719537808540379</v>
      </c>
      <c r="W8258">
        <v>0.89080392139113429</v>
      </c>
      <c r="X8258">
        <v>0.88868081071470906</v>
      </c>
      <c r="Y8258">
        <v>0.88341830095378093</v>
      </c>
      <c r="Z8258">
        <v>0.90736717361248265</v>
      </c>
      <c r="AA8258">
        <v>0.88446091199918275</v>
      </c>
      <c r="AB8258">
        <v>0.90880166835998055</v>
      </c>
      <c r="AC8258">
        <v>0.9089828205377074</v>
      </c>
      <c r="AD8258">
        <v>0.90625749496817798</v>
      </c>
      <c r="AE8258">
        <v>0.9161028141826677</v>
      </c>
      <c r="AF8258">
        <v>0.77977531869092853</v>
      </c>
      <c r="AG8258">
        <v>0.78551305015728223</v>
      </c>
      <c r="AH8258">
        <v>0.8357840284513417</v>
      </c>
      <c r="AI8258">
        <v>0.7118573582159381</v>
      </c>
      <c r="AJ8258">
        <v>0.82947376000143991</v>
      </c>
      <c r="AK8258">
        <v>0.79968966512702089</v>
      </c>
    </row>
    <row r="8259" spans="1:37">
      <c r="A8259">
        <v>12</v>
      </c>
      <c r="B8259">
        <v>0.91497848220846012</v>
      </c>
      <c r="C8259">
        <v>0.9367755067317417</v>
      </c>
      <c r="D8259">
        <v>0.96045593262963302</v>
      </c>
      <c r="E8259">
        <v>0.88314365544500484</v>
      </c>
      <c r="F8259">
        <v>0.94468402868341395</v>
      </c>
      <c r="G8259">
        <v>0.91104997392903209</v>
      </c>
      <c r="H8259">
        <v>0.94818652849740948</v>
      </c>
      <c r="I8259">
        <v>0.96452668997066071</v>
      </c>
      <c r="J8259">
        <v>0.92035485460818145</v>
      </c>
      <c r="K8259">
        <v>0.96492379313333421</v>
      </c>
      <c r="L8259">
        <v>0.96142491724686396</v>
      </c>
      <c r="M8259">
        <v>0.95643361832956042</v>
      </c>
      <c r="N8259">
        <v>0.93740736943167935</v>
      </c>
      <c r="O8259">
        <v>0.95400332351386052</v>
      </c>
      <c r="P8259">
        <v>0.93505137999677213</v>
      </c>
      <c r="Q8259">
        <v>0.91448346297292604</v>
      </c>
      <c r="R8259">
        <v>0.9169166136476099</v>
      </c>
      <c r="S8259">
        <v>0.90388570561226422</v>
      </c>
      <c r="T8259">
        <v>0.88972447868687732</v>
      </c>
      <c r="U8259">
        <v>0.92358288394432131</v>
      </c>
      <c r="V8259">
        <v>0.90226080087272165</v>
      </c>
      <c r="W8259">
        <v>0.96684197662735005</v>
      </c>
      <c r="X8259">
        <v>0.96015450153037341</v>
      </c>
      <c r="Y8259">
        <v>0.95039115724368128</v>
      </c>
      <c r="Z8259">
        <v>0.9859955042653048</v>
      </c>
      <c r="AA8259">
        <v>0.96362434783685347</v>
      </c>
      <c r="AB8259">
        <v>0.97390895826808344</v>
      </c>
      <c r="AC8259">
        <v>0.98933563039891292</v>
      </c>
      <c r="AD8259">
        <v>0.98644430075424516</v>
      </c>
      <c r="AE8259">
        <v>0.97299603779335564</v>
      </c>
      <c r="AF8259">
        <v>0.92583498705055323</v>
      </c>
      <c r="AG8259">
        <v>0.9307636606695262</v>
      </c>
      <c r="AH8259">
        <v>0.93910119624959587</v>
      </c>
      <c r="AI8259">
        <v>0.88475333991786664</v>
      </c>
      <c r="AJ8259">
        <v>0.95091006729127825</v>
      </c>
      <c r="AK8259">
        <v>0.93812788683602799</v>
      </c>
    </row>
    <row r="8260" spans="1:37">
      <c r="A8260">
        <v>13</v>
      </c>
      <c r="B8260">
        <v>0.98427276862251145</v>
      </c>
      <c r="C8260">
        <v>0.9906987588892705</v>
      </c>
      <c r="D8260">
        <v>0.99306041719059057</v>
      </c>
      <c r="E8260">
        <v>0.97645495434101137</v>
      </c>
      <c r="F8260">
        <v>0.99351514740087787</v>
      </c>
      <c r="G8260">
        <v>0.97595982326628072</v>
      </c>
      <c r="H8260">
        <v>0.96657467898175276</v>
      </c>
      <c r="I8260">
        <v>0.98275110299823354</v>
      </c>
      <c r="J8260">
        <v>0.95345613602759971</v>
      </c>
      <c r="K8260">
        <v>0.98311191451954383</v>
      </c>
      <c r="L8260">
        <v>0.9715546714456933</v>
      </c>
      <c r="M8260">
        <v>0.98451541287035471</v>
      </c>
      <c r="N8260">
        <v>0.96849395512718917</v>
      </c>
      <c r="O8260">
        <v>0.97345343303874898</v>
      </c>
      <c r="P8260">
        <v>0.96131704955076147</v>
      </c>
      <c r="Q8260">
        <v>0.93973354732225078</v>
      </c>
      <c r="R8260">
        <v>0.93115601741044796</v>
      </c>
      <c r="S8260">
        <v>0.93644746328691209</v>
      </c>
      <c r="T8260">
        <v>0.93461184155430876</v>
      </c>
      <c r="U8260">
        <v>0.94906718371252541</v>
      </c>
      <c r="V8260">
        <v>0.93841417922144688</v>
      </c>
      <c r="W8260">
        <v>0.99102026776258023</v>
      </c>
      <c r="X8260">
        <v>0.97531879884821027</v>
      </c>
      <c r="Y8260">
        <v>0.96965354644131119</v>
      </c>
      <c r="Z8260">
        <v>0.98868542084026967</v>
      </c>
      <c r="AA8260">
        <v>0.97831668779280589</v>
      </c>
      <c r="AB8260">
        <v>1</v>
      </c>
      <c r="AC8260">
        <v>0.99216247694846149</v>
      </c>
      <c r="AD8260">
        <v>1</v>
      </c>
      <c r="AE8260">
        <v>1</v>
      </c>
      <c r="AF8260">
        <v>0.99954592849214619</v>
      </c>
      <c r="AG8260">
        <v>1</v>
      </c>
      <c r="AH8260">
        <v>0.9941674749434205</v>
      </c>
      <c r="AI8260">
        <v>0.98866767167437752</v>
      </c>
      <c r="AJ8260">
        <v>0.99770795645117227</v>
      </c>
      <c r="AK8260">
        <v>0.99126010392609698</v>
      </c>
    </row>
    <row r="8261" spans="1:37">
      <c r="A8261">
        <v>14</v>
      </c>
      <c r="B8261">
        <v>1</v>
      </c>
      <c r="C8261">
        <v>1</v>
      </c>
      <c r="D8261">
        <v>0.99840953733848981</v>
      </c>
      <c r="E8261">
        <v>1</v>
      </c>
      <c r="F8261">
        <v>0.9978205178592483</v>
      </c>
      <c r="G8261">
        <v>1</v>
      </c>
      <c r="H8261">
        <v>0.97948580761432735</v>
      </c>
      <c r="I8261">
        <v>0.98537464988582035</v>
      </c>
      <c r="J8261">
        <v>0.97974987678659453</v>
      </c>
      <c r="K8261">
        <v>0.98682630282169714</v>
      </c>
      <c r="L8261">
        <v>0.9810908234078658</v>
      </c>
      <c r="M8261">
        <v>1</v>
      </c>
      <c r="N8261">
        <v>0.98516046643860511</v>
      </c>
      <c r="O8261">
        <v>0.98097854822871799</v>
      </c>
      <c r="P8261">
        <v>0.97591865282186496</v>
      </c>
      <c r="Q8261">
        <v>0.9635428540163955</v>
      </c>
      <c r="R8261">
        <v>0.95386260057390393</v>
      </c>
      <c r="S8261">
        <v>0.95502599324555071</v>
      </c>
      <c r="T8261">
        <v>0.96248220417050501</v>
      </c>
      <c r="U8261">
        <v>0.96402590707222791</v>
      </c>
      <c r="V8261">
        <v>0.95063667312430633</v>
      </c>
      <c r="W8261">
        <v>0.99294837559178428</v>
      </c>
      <c r="X8261">
        <v>0.98399905179566183</v>
      </c>
      <c r="Y8261">
        <v>0.97519251672560836</v>
      </c>
      <c r="Z8261">
        <v>0.99365142067097423</v>
      </c>
      <c r="AA8261">
        <v>0.98466691120366368</v>
      </c>
      <c r="AB8261">
        <v>0.97854201837945998</v>
      </c>
      <c r="AC8261">
        <v>0.99341211297680287</v>
      </c>
      <c r="AD8261">
        <v>0.99342841190138576</v>
      </c>
      <c r="AE8261">
        <v>0.99600731484303551</v>
      </c>
      <c r="AF8261">
        <v>1</v>
      </c>
      <c r="AG8261">
        <v>0.99975960622326754</v>
      </c>
      <c r="AH8261">
        <v>1</v>
      </c>
      <c r="AI8261">
        <v>1</v>
      </c>
      <c r="AJ8261">
        <v>1</v>
      </c>
      <c r="AK8261">
        <v>1</v>
      </c>
    </row>
    <row r="8262" spans="1:37">
      <c r="A8262">
        <v>15</v>
      </c>
      <c r="B8262">
        <v>0.99802316224064924</v>
      </c>
      <c r="C8262">
        <v>0.9988720039574388</v>
      </c>
      <c r="D8262">
        <v>1</v>
      </c>
      <c r="E8262">
        <v>0.98647267275453199</v>
      </c>
      <c r="F8262">
        <v>1</v>
      </c>
      <c r="G8262">
        <v>0.99994511375174955</v>
      </c>
      <c r="H8262">
        <v>0.98867988285649921</v>
      </c>
      <c r="I8262">
        <v>0.98815831935340004</v>
      </c>
      <c r="J8262">
        <v>0.97765524889107946</v>
      </c>
      <c r="K8262">
        <v>0.97971943987024424</v>
      </c>
      <c r="L8262">
        <v>0.99057259959263511</v>
      </c>
      <c r="M8262">
        <v>0.98454035783552551</v>
      </c>
      <c r="N8262">
        <v>0.9767712828925903</v>
      </c>
      <c r="O8262">
        <v>0.9869740916987686</v>
      </c>
      <c r="P8262">
        <v>0.98314233962805575</v>
      </c>
      <c r="Q8262">
        <v>0.97471344026699969</v>
      </c>
      <c r="R8262">
        <v>0.9713884644959867</v>
      </c>
      <c r="S8262">
        <v>0.96838310628770907</v>
      </c>
      <c r="T8262">
        <v>0.99387823465371405</v>
      </c>
      <c r="U8262">
        <v>0.98856658931300123</v>
      </c>
      <c r="V8262">
        <v>0.96854251697481519</v>
      </c>
      <c r="W8262">
        <v>1</v>
      </c>
      <c r="X8262">
        <v>0.99090699928187409</v>
      </c>
      <c r="Y8262">
        <v>0.97584470062309592</v>
      </c>
      <c r="Z8262">
        <v>0.99750759478193807</v>
      </c>
      <c r="AA8262">
        <v>0.99200456881781851</v>
      </c>
      <c r="AB8262">
        <v>0.96826754871779186</v>
      </c>
      <c r="AC8262">
        <v>0.99752499272056683</v>
      </c>
      <c r="AD8262">
        <v>0.99730996598123844</v>
      </c>
      <c r="AE8262">
        <v>0.99099359951234378</v>
      </c>
      <c r="AF8262">
        <v>0.98087854428038068</v>
      </c>
      <c r="AG8262">
        <v>0.98166850870841149</v>
      </c>
      <c r="AH8262">
        <v>0.98657613967022317</v>
      </c>
      <c r="AI8262">
        <v>0.99513091091819594</v>
      </c>
      <c r="AJ8262">
        <v>0.99548491421336971</v>
      </c>
      <c r="AK8262">
        <v>0.99076934180138576</v>
      </c>
    </row>
    <row r="8263" spans="1:37">
      <c r="A8263">
        <v>16</v>
      </c>
      <c r="B8263">
        <v>0.99608131276022516</v>
      </c>
      <c r="C8263">
        <v>0.99729974131710875</v>
      </c>
      <c r="D8263">
        <v>0.98961441475731882</v>
      </c>
      <c r="E8263">
        <v>0.97265571759574754</v>
      </c>
      <c r="F8263">
        <v>0.98689095086160994</v>
      </c>
      <c r="G8263">
        <v>0.99398995581657024</v>
      </c>
      <c r="H8263">
        <v>0.99422730344672228</v>
      </c>
      <c r="I8263">
        <v>1</v>
      </c>
      <c r="J8263">
        <v>0.98246057171020229</v>
      </c>
      <c r="K8263">
        <v>0.99248455433531024</v>
      </c>
      <c r="L8263">
        <v>1</v>
      </c>
      <c r="M8263">
        <v>0.98187124656227187</v>
      </c>
      <c r="N8263">
        <v>1</v>
      </c>
      <c r="O8263">
        <v>1</v>
      </c>
      <c r="P8263">
        <v>0.97671132153297135</v>
      </c>
      <c r="Q8263">
        <v>0.9927413986485869</v>
      </c>
      <c r="R8263">
        <v>1</v>
      </c>
      <c r="S8263">
        <v>0.98223731643456136</v>
      </c>
      <c r="T8263">
        <v>0.99319989950590393</v>
      </c>
      <c r="U8263">
        <v>0.99481805543222845</v>
      </c>
      <c r="V8263">
        <v>0.97314123422423693</v>
      </c>
      <c r="W8263">
        <v>0.97326900272469696</v>
      </c>
      <c r="X8263">
        <v>1</v>
      </c>
      <c r="Y8263">
        <v>0.98158575605872744</v>
      </c>
      <c r="Z8263">
        <v>1</v>
      </c>
      <c r="AA8263">
        <v>1</v>
      </c>
      <c r="AB8263">
        <v>0.95894031640783139</v>
      </c>
      <c r="AC8263">
        <v>1</v>
      </c>
      <c r="AD8263">
        <v>0.99600524192078388</v>
      </c>
      <c r="AE8263">
        <v>0.97139591587930474</v>
      </c>
      <c r="AF8263">
        <v>0.96525512091756083</v>
      </c>
      <c r="AG8263">
        <v>0.95926498136948235</v>
      </c>
      <c r="AH8263">
        <v>0.96426123504688022</v>
      </c>
      <c r="AI8263">
        <v>0.97834035105959016</v>
      </c>
      <c r="AJ8263">
        <v>0.98930179673413743</v>
      </c>
      <c r="AK8263">
        <v>0.97817551963048499</v>
      </c>
    </row>
    <row r="8264" spans="1:37">
      <c r="A8264">
        <v>17</v>
      </c>
      <c r="B8264">
        <v>0.97459850949931759</v>
      </c>
      <c r="C8264">
        <v>0.98934075248048858</v>
      </c>
      <c r="D8264">
        <v>0.97283979147267341</v>
      </c>
      <c r="E8264">
        <v>0.95428990050429341</v>
      </c>
      <c r="F8264">
        <v>0.99693800623832085</v>
      </c>
      <c r="G8264">
        <v>0.98308817475781463</v>
      </c>
      <c r="H8264">
        <v>1</v>
      </c>
      <c r="I8264">
        <v>0.99753657569240695</v>
      </c>
      <c r="J8264">
        <v>1</v>
      </c>
      <c r="K8264">
        <v>1</v>
      </c>
      <c r="L8264">
        <v>0.98071019296604023</v>
      </c>
      <c r="M8264">
        <v>0.98927990121793796</v>
      </c>
      <c r="N8264">
        <v>0.98681033920265482</v>
      </c>
      <c r="O8264">
        <v>0.99296774680867139</v>
      </c>
      <c r="P8264">
        <v>1</v>
      </c>
      <c r="Q8264">
        <v>1</v>
      </c>
      <c r="R8264">
        <v>0.99771044237369533</v>
      </c>
      <c r="S8264">
        <v>1</v>
      </c>
      <c r="T8264">
        <v>1</v>
      </c>
      <c r="U8264">
        <v>0.99751240154636656</v>
      </c>
      <c r="V8264">
        <v>1</v>
      </c>
      <c r="W8264">
        <v>0.98678386182799116</v>
      </c>
      <c r="X8264">
        <v>0.99892908686527793</v>
      </c>
      <c r="Y8264">
        <v>1</v>
      </c>
      <c r="Z8264">
        <v>0.98846909887794732</v>
      </c>
      <c r="AA8264">
        <v>0.99063175668878323</v>
      </c>
      <c r="AB8264">
        <v>0.9746537618309179</v>
      </c>
      <c r="AC8264">
        <v>0.96562894302630309</v>
      </c>
      <c r="AD8264">
        <v>0.95862297887690073</v>
      </c>
      <c r="AE8264">
        <v>0.9687188865183376</v>
      </c>
      <c r="AF8264">
        <v>0.94354377585684979</v>
      </c>
      <c r="AG8264">
        <v>0.93553635662709955</v>
      </c>
      <c r="AH8264">
        <v>0.9365017782088586</v>
      </c>
      <c r="AI8264">
        <v>0.94827675833030112</v>
      </c>
      <c r="AJ8264">
        <v>0.98213466055855025</v>
      </c>
      <c r="AK8264">
        <v>0.94662961893764452</v>
      </c>
    </row>
    <row r="8265" spans="1:37">
      <c r="A8265">
        <v>18</v>
      </c>
      <c r="B8265">
        <v>0.91107728910814867</v>
      </c>
      <c r="C8265">
        <v>0.9352126965722154</v>
      </c>
      <c r="D8265">
        <v>0.9498868324644697</v>
      </c>
      <c r="E8265">
        <v>0.95108695652173925</v>
      </c>
      <c r="F8265">
        <v>0.95207640335425869</v>
      </c>
      <c r="G8265">
        <v>0.9671986058892944</v>
      </c>
      <c r="H8265">
        <v>0.98437148006307706</v>
      </c>
      <c r="I8265">
        <v>0.97701625121015689</v>
      </c>
      <c r="J8265">
        <v>0.97777230162641715</v>
      </c>
      <c r="K8265">
        <v>0.98496910867062049</v>
      </c>
      <c r="L8265">
        <v>0.96266196618279776</v>
      </c>
      <c r="M8265">
        <v>0.96584410644016616</v>
      </c>
      <c r="N8265">
        <v>0.98338009526383963</v>
      </c>
      <c r="O8265">
        <v>0.98806934058463625</v>
      </c>
      <c r="P8265">
        <v>0.99501084987715471</v>
      </c>
      <c r="Q8265">
        <v>0.99576885549364857</v>
      </c>
      <c r="R8265">
        <v>0.9940835060961094</v>
      </c>
      <c r="S8265">
        <v>0.9888399802679011</v>
      </c>
      <c r="T8265">
        <v>0.99842559249644092</v>
      </c>
      <c r="U8265">
        <v>1</v>
      </c>
      <c r="V8265">
        <v>0.99474297966783898</v>
      </c>
      <c r="W8265">
        <v>0.99823483086058795</v>
      </c>
      <c r="X8265">
        <v>0.99180500456671894</v>
      </c>
      <c r="Y8265">
        <v>0.99445184402700626</v>
      </c>
      <c r="Z8265">
        <v>0.97386266376983321</v>
      </c>
      <c r="AA8265">
        <v>0.96905368825247362</v>
      </c>
      <c r="AB8265">
        <v>0.96101430786741726</v>
      </c>
      <c r="AC8265">
        <v>0.92777589051732512</v>
      </c>
      <c r="AD8265">
        <v>0.9261641304493814</v>
      </c>
      <c r="AE8265">
        <v>0.94359951234379758</v>
      </c>
      <c r="AF8265">
        <v>0.8899128855403452</v>
      </c>
      <c r="AG8265">
        <v>0.87588058878885511</v>
      </c>
      <c r="AH8265">
        <v>0.91786614936954414</v>
      </c>
      <c r="AI8265">
        <v>0.8650517232416699</v>
      </c>
      <c r="AJ8265">
        <v>0.92841563989715747</v>
      </c>
      <c r="AK8265">
        <v>0.91419601616628188</v>
      </c>
    </row>
    <row r="8266" spans="1:37">
      <c r="A8266">
        <v>19</v>
      </c>
      <c r="B8266">
        <v>0.82654560722158066</v>
      </c>
      <c r="C8266">
        <v>0.90755473774091999</v>
      </c>
      <c r="D8266">
        <v>0.9254657540764103</v>
      </c>
      <c r="E8266">
        <v>0.93217595747580762</v>
      </c>
      <c r="F8266">
        <v>0.93938538603630817</v>
      </c>
      <c r="G8266">
        <v>0.94404346990861443</v>
      </c>
      <c r="H8266">
        <v>0.9354302770894346</v>
      </c>
      <c r="I8266">
        <v>0.94224009025986644</v>
      </c>
      <c r="J8266">
        <v>0.93515894529324806</v>
      </c>
      <c r="K8266">
        <v>0.94345462874688935</v>
      </c>
      <c r="L8266">
        <v>0.9204278467418715</v>
      </c>
      <c r="M8266">
        <v>0.92492189107780953</v>
      </c>
      <c r="N8266">
        <v>0.93323142028877426</v>
      </c>
      <c r="O8266">
        <v>0.94079424427826874</v>
      </c>
      <c r="P8266">
        <v>0.95826115026631542</v>
      </c>
      <c r="Q8266">
        <v>0.9542233934873201</v>
      </c>
      <c r="R8266">
        <v>0.95494029405017977</v>
      </c>
      <c r="S8266">
        <v>0.94608962926422036</v>
      </c>
      <c r="T8266">
        <v>0.95960137341931173</v>
      </c>
      <c r="U8266">
        <v>0.96545856233508243</v>
      </c>
      <c r="V8266">
        <v>0.95509746020401121</v>
      </c>
      <c r="W8266">
        <v>0.97389360103556588</v>
      </c>
      <c r="X8266">
        <v>0.95423380209023245</v>
      </c>
      <c r="Y8266">
        <v>0.96440239440285391</v>
      </c>
      <c r="Z8266">
        <v>0.93750176349425796</v>
      </c>
      <c r="AA8266">
        <v>0.92399697269388437</v>
      </c>
      <c r="AB8266">
        <v>0.92713147501661475</v>
      </c>
      <c r="AC8266">
        <v>0.86752644860720163</v>
      </c>
      <c r="AD8266">
        <v>0.87398092416675111</v>
      </c>
      <c r="AE8266">
        <v>0.90043685868129619</v>
      </c>
      <c r="AF8266">
        <v>0.8647035081228347</v>
      </c>
      <c r="AG8266">
        <v>0.84716819062640181</v>
      </c>
      <c r="AH8266">
        <v>0.89906239896540585</v>
      </c>
      <c r="AI8266">
        <v>0.79643395539845097</v>
      </c>
      <c r="AJ8266">
        <v>0.89998409969789406</v>
      </c>
      <c r="AK8266">
        <v>0.88465646651270213</v>
      </c>
    </row>
    <row r="8267" spans="1:37">
      <c r="A8267">
        <v>20</v>
      </c>
      <c r="B8267">
        <v>0.73611840033588749</v>
      </c>
      <c r="C8267">
        <v>0.87690664414875696</v>
      </c>
      <c r="D8267">
        <v>0.89757148585915569</v>
      </c>
      <c r="E8267">
        <v>0.8504497751124438</v>
      </c>
      <c r="F8267">
        <v>0.90047269752003511</v>
      </c>
      <c r="G8267">
        <v>0.88559647630286231</v>
      </c>
      <c r="H8267">
        <v>0.86329972966884427</v>
      </c>
      <c r="I8267">
        <v>0.88554437982061351</v>
      </c>
      <c r="J8267">
        <v>0.8718642188270086</v>
      </c>
      <c r="K8267">
        <v>0.881052905270717</v>
      </c>
      <c r="L8267">
        <v>0.87511469890546123</v>
      </c>
      <c r="M8267">
        <v>0.86623262427269831</v>
      </c>
      <c r="N8267">
        <v>0.875858726149085</v>
      </c>
      <c r="O8267">
        <v>0.87085693783518403</v>
      </c>
      <c r="P8267">
        <v>0.87676332920858679</v>
      </c>
      <c r="Q8267">
        <v>0.88809352288374355</v>
      </c>
      <c r="R8267">
        <v>0.88976652860071515</v>
      </c>
      <c r="S8267">
        <v>0.87121769817478079</v>
      </c>
      <c r="T8267">
        <v>0.90566954191441251</v>
      </c>
      <c r="U8267">
        <v>0.90774813363850693</v>
      </c>
      <c r="V8267">
        <v>0.88226719581695401</v>
      </c>
      <c r="W8267">
        <v>0.9219433154402511</v>
      </c>
      <c r="X8267">
        <v>0.89679771873191572</v>
      </c>
      <c r="Y8267">
        <v>0.90731640104716871</v>
      </c>
      <c r="Z8267">
        <v>0.88014822757070421</v>
      </c>
      <c r="AA8267">
        <v>0.85802924848209072</v>
      </c>
      <c r="AB8267">
        <v>0.86450304414584378</v>
      </c>
      <c r="AC8267">
        <v>0.8239469086673783</v>
      </c>
      <c r="AD8267">
        <v>0.82474485929126606</v>
      </c>
      <c r="AE8267">
        <v>0.84405161028141829</v>
      </c>
      <c r="AF8267">
        <v>0.79228751135178777</v>
      </c>
      <c r="AG8267">
        <v>0.80087773044821753</v>
      </c>
      <c r="AH8267">
        <v>0.8799612027158098</v>
      </c>
      <c r="AI8267">
        <v>0.69447765590615296</v>
      </c>
      <c r="AJ8267">
        <v>0.86881950757064375</v>
      </c>
      <c r="AK8267">
        <v>0.85845121247113154</v>
      </c>
    </row>
    <row r="8268" spans="1:37">
      <c r="A8268">
        <v>21</v>
      </c>
      <c r="B8268">
        <v>0.70127007452503409</v>
      </c>
      <c r="C8268">
        <v>0.87245767651720174</v>
      </c>
      <c r="D8268">
        <v>0.90580246997491987</v>
      </c>
      <c r="E8268">
        <v>0.76437917404933908</v>
      </c>
      <c r="F8268">
        <v>0.89435228291821922</v>
      </c>
      <c r="G8268">
        <v>0.84946074261093896</v>
      </c>
      <c r="H8268">
        <v>0.80662874521288563</v>
      </c>
      <c r="I8268">
        <v>0.80537716257861369</v>
      </c>
      <c r="J8268">
        <v>0.81896254312469219</v>
      </c>
      <c r="K8268">
        <v>0.80905567868064932</v>
      </c>
      <c r="L8268">
        <v>0.79999682807965167</v>
      </c>
      <c r="M8268">
        <v>0.8025855456399319</v>
      </c>
      <c r="N8268">
        <v>0.78945945694018493</v>
      </c>
      <c r="O8268">
        <v>0.77849346627388749</v>
      </c>
      <c r="P8268">
        <v>0.7920840730976848</v>
      </c>
      <c r="Q8268">
        <v>0.786418390888449</v>
      </c>
      <c r="R8268">
        <v>0.80260031421906164</v>
      </c>
      <c r="S8268">
        <v>0.78883239099912716</v>
      </c>
      <c r="T8268">
        <v>0.82730927058035342</v>
      </c>
      <c r="U8268">
        <v>0.82173978156314464</v>
      </c>
      <c r="V8268">
        <v>0.81558422831204813</v>
      </c>
      <c r="W8268">
        <v>0.85714802979967586</v>
      </c>
      <c r="X8268">
        <v>0.82465889046148222</v>
      </c>
      <c r="Y8268">
        <v>0.84339013150844333</v>
      </c>
      <c r="Z8268">
        <v>0.79906511291065896</v>
      </c>
      <c r="AA8268">
        <v>0.78983438035408338</v>
      </c>
      <c r="AB8268">
        <v>0.80263087535425892</v>
      </c>
      <c r="AC8268">
        <v>0.75340920120353305</v>
      </c>
      <c r="AD8268">
        <v>0.74818441890852128</v>
      </c>
      <c r="AE8268">
        <v>0.75813776287717161</v>
      </c>
      <c r="AF8268">
        <v>0.73036561165113856</v>
      </c>
      <c r="AG8268">
        <v>0.78363387441477317</v>
      </c>
      <c r="AH8268">
        <v>0.87690268347882339</v>
      </c>
      <c r="AI8268">
        <v>0.68465283914678321</v>
      </c>
      <c r="AJ8268">
        <v>0.8740936077785475</v>
      </c>
      <c r="AK8268">
        <v>0.86696737875288687</v>
      </c>
    </row>
    <row r="8269" spans="1:37">
      <c r="A8269">
        <v>22</v>
      </c>
      <c r="B8269">
        <v>0.6614709072460726</v>
      </c>
      <c r="C8269">
        <v>0.82889749414733926</v>
      </c>
      <c r="D8269">
        <v>0.87652844141456066</v>
      </c>
      <c r="E8269">
        <v>0.68193744037072379</v>
      </c>
      <c r="F8269">
        <v>0.84957285722962816</v>
      </c>
      <c r="G8269">
        <v>0.79786766925546815</v>
      </c>
      <c r="H8269">
        <v>0.70270612750619488</v>
      </c>
      <c r="I8269">
        <v>0.70981354341415814</v>
      </c>
      <c r="J8269">
        <v>0.73313824544110395</v>
      </c>
      <c r="K8269">
        <v>0.7147597409833224</v>
      </c>
      <c r="L8269">
        <v>0.69376468429197069</v>
      </c>
      <c r="M8269">
        <v>0.70442710769365091</v>
      </c>
      <c r="N8269">
        <v>0.69466168287021934</v>
      </c>
      <c r="O8269">
        <v>0.6780421481985045</v>
      </c>
      <c r="P8269">
        <v>0.6878033033840858</v>
      </c>
      <c r="Q8269">
        <v>0.68120514667663645</v>
      </c>
      <c r="R8269">
        <v>0.70731461003221541</v>
      </c>
      <c r="S8269">
        <v>0.69258907904223432</v>
      </c>
      <c r="T8269">
        <v>0.74153755966836943</v>
      </c>
      <c r="U8269">
        <v>0.72627007340867245</v>
      </c>
      <c r="V8269">
        <v>0.72698290292850831</v>
      </c>
      <c r="W8269">
        <v>0.76553122538946861</v>
      </c>
      <c r="X8269">
        <v>0.73950316881523237</v>
      </c>
      <c r="Y8269">
        <v>0.75493501125246887</v>
      </c>
      <c r="Z8269">
        <v>0.69426182481683174</v>
      </c>
      <c r="AA8269">
        <v>0.6970774733446935</v>
      </c>
      <c r="AB8269">
        <v>0.72155041365244021</v>
      </c>
      <c r="AC8269">
        <v>0.67339609822381818</v>
      </c>
      <c r="AD8269">
        <v>0.64273201543411795</v>
      </c>
      <c r="AE8269">
        <v>0.66335974804429532</v>
      </c>
      <c r="AF8269">
        <v>0.6692509501866738</v>
      </c>
      <c r="AG8269">
        <v>0.73833723728917944</v>
      </c>
      <c r="AH8269">
        <v>0.8472938894277402</v>
      </c>
      <c r="AI8269">
        <v>0.65101973627211451</v>
      </c>
      <c r="AJ8269">
        <v>0.84006996132926515</v>
      </c>
      <c r="AK8269">
        <v>0.83895785219399566</v>
      </c>
    </row>
    <row r="8270" spans="1:37">
      <c r="A8270">
        <v>23</v>
      </c>
      <c r="B8270">
        <v>0.5956404604457507</v>
      </c>
      <c r="C8270">
        <v>0.75045765761223993</v>
      </c>
      <c r="D8270">
        <v>0.79684218396351447</v>
      </c>
      <c r="E8270">
        <v>0.58969946844759447</v>
      </c>
      <c r="F8270">
        <v>0.76635951451142037</v>
      </c>
      <c r="G8270">
        <v>0.70860204725705989</v>
      </c>
      <c r="H8270">
        <v>0.27123225951790941</v>
      </c>
      <c r="I8270">
        <v>0.42499242497025419</v>
      </c>
      <c r="J8270">
        <v>0.41489034006899966</v>
      </c>
      <c r="K8270">
        <v>0.23851325417559152</v>
      </c>
      <c r="L8270">
        <v>0.34244052082932136</v>
      </c>
      <c r="M8270">
        <v>0.31021558686148681</v>
      </c>
      <c r="N8270">
        <v>0.21326236705474405</v>
      </c>
      <c r="O8270">
        <v>0.26568283102953405</v>
      </c>
      <c r="P8270">
        <v>0.24915980703358984</v>
      </c>
      <c r="Q8270">
        <v>0.2064050773734076</v>
      </c>
      <c r="R8270">
        <v>0.2333646398238757</v>
      </c>
      <c r="S8270">
        <v>0.20789283952491175</v>
      </c>
      <c r="T8270">
        <v>0.20125617619964828</v>
      </c>
      <c r="U8270">
        <v>0.22671603871482471</v>
      </c>
      <c r="V8270">
        <v>0.20340311346010373</v>
      </c>
      <c r="W8270">
        <v>0.21632826714703407</v>
      </c>
      <c r="X8270">
        <v>0.23014592585878718</v>
      </c>
      <c r="Y8270">
        <v>0.21843873911113154</v>
      </c>
      <c r="Z8270">
        <v>0.21973608720596671</v>
      </c>
      <c r="AA8270">
        <v>0.24025605190375143</v>
      </c>
      <c r="AB8270">
        <v>0.22789079270016119</v>
      </c>
      <c r="AC8270">
        <v>0.24851984858778997</v>
      </c>
      <c r="AD8270">
        <v>0.28705080557117174</v>
      </c>
      <c r="AE8270">
        <v>0.2842730874733313</v>
      </c>
      <c r="AF8270">
        <v>0.59227742087383539</v>
      </c>
      <c r="AG8270">
        <v>0.66537479441934622</v>
      </c>
      <c r="AH8270">
        <v>0.76581959262851584</v>
      </c>
      <c r="AI8270">
        <v>0.58683786453189168</v>
      </c>
      <c r="AJ8270">
        <v>0.75622436826299644</v>
      </c>
      <c r="AK8270">
        <v>0.75680571593533486</v>
      </c>
    </row>
    <row r="8271" spans="1:37">
      <c r="A8271">
        <v>24</v>
      </c>
      <c r="B8271">
        <v>0.34767852769322272</v>
      </c>
      <c r="C8271">
        <v>0.45864067024390565</v>
      </c>
      <c r="D8271">
        <v>0.44157088773644554</v>
      </c>
      <c r="E8271">
        <v>0.31780700558811509</v>
      </c>
      <c r="F8271">
        <v>0.46352225751474724</v>
      </c>
      <c r="G8271">
        <v>0.38394302807431602</v>
      </c>
      <c r="H8271">
        <v>9.4320229781482315E-2</v>
      </c>
      <c r="I8271">
        <v>0.1759008126836791</v>
      </c>
      <c r="J8271">
        <v>0.18113602759980288</v>
      </c>
      <c r="K8271">
        <v>8.294229078707889E-2</v>
      </c>
      <c r="L8271">
        <v>0.10880819624218069</v>
      </c>
      <c r="M8271">
        <v>0.11646804238149581</v>
      </c>
      <c r="N8271">
        <v>5.6766808661365936E-2</v>
      </c>
      <c r="O8271">
        <v>8.2417478661530347E-2</v>
      </c>
      <c r="P8271">
        <v>9.3197754703107913E-2</v>
      </c>
      <c r="Q8271">
        <v>8.1868998659529638E-2</v>
      </c>
      <c r="R8271">
        <v>6.8660760271630705E-2</v>
      </c>
      <c r="S8271">
        <v>7.3012560239820889E-2</v>
      </c>
      <c r="T8271">
        <v>7.1911900175864671E-2</v>
      </c>
      <c r="U8271">
        <v>7.0825652083446558E-2</v>
      </c>
      <c r="V8271">
        <v>8.1269082952457952E-2</v>
      </c>
      <c r="W8271">
        <v>8.410352038091444E-2</v>
      </c>
      <c r="X8271">
        <v>7.6765507672785824E-2</v>
      </c>
      <c r="Y8271">
        <v>8.4413417229290119E-2</v>
      </c>
      <c r="Z8271">
        <v>6.7981527985478199E-2</v>
      </c>
      <c r="AA8271">
        <v>7.4701409492678603E-2</v>
      </c>
      <c r="AB8271">
        <v>8.1412758676006614E-2</v>
      </c>
      <c r="AC8271">
        <v>8.1274871396680576E-2</v>
      </c>
      <c r="AD8271">
        <v>9.1532148976463154E-2</v>
      </c>
      <c r="AE8271">
        <v>0.11136848521792135</v>
      </c>
      <c r="AF8271">
        <v>0.33423026470687156</v>
      </c>
      <c r="AG8271">
        <v>0.40127584599553828</v>
      </c>
      <c r="AH8271">
        <v>0.42009052699644367</v>
      </c>
      <c r="AI8271">
        <v>0.35494099911628635</v>
      </c>
      <c r="AJ8271">
        <v>0.47014493275372221</v>
      </c>
      <c r="AK8271">
        <v>0.41729214780600454</v>
      </c>
    </row>
    <row r="8276" spans="1:49">
      <c r="A8276">
        <v>1208</v>
      </c>
    </row>
    <row r="8281" spans="1:49">
      <c r="A8281" t="s">
        <v>319</v>
      </c>
      <c r="D8281">
        <v>2015</v>
      </c>
      <c r="F8281" t="s">
        <v>0</v>
      </c>
      <c r="G8281" s="179">
        <v>81470.339999999531</v>
      </c>
      <c r="H8281" t="s">
        <v>102</v>
      </c>
      <c r="K8281" t="s">
        <v>1</v>
      </c>
      <c r="L8281" t="s">
        <v>103</v>
      </c>
    </row>
    <row r="8282" spans="1:49">
      <c r="A8282">
        <v>1208</v>
      </c>
      <c r="B8282" t="s">
        <v>104</v>
      </c>
      <c r="F8282" t="s">
        <v>3</v>
      </c>
      <c r="G8282">
        <v>0</v>
      </c>
      <c r="H8282" t="s">
        <v>102</v>
      </c>
      <c r="K8282" t="s">
        <v>4</v>
      </c>
      <c r="L8282" t="s">
        <v>103</v>
      </c>
      <c r="N8282" t="s">
        <v>105</v>
      </c>
    </row>
    <row r="8283" spans="1:49">
      <c r="B8283">
        <v>1</v>
      </c>
      <c r="C8283" t="s">
        <v>5</v>
      </c>
      <c r="D8283" t="s">
        <v>6</v>
      </c>
      <c r="E8283">
        <v>2</v>
      </c>
      <c r="F8283" t="s">
        <v>7</v>
      </c>
      <c r="G8283" t="s">
        <v>8</v>
      </c>
      <c r="H8283">
        <v>3</v>
      </c>
      <c r="I8283" t="s">
        <v>9</v>
      </c>
      <c r="J8283" t="s">
        <v>10</v>
      </c>
      <c r="K8283">
        <v>4</v>
      </c>
      <c r="L8283" t="s">
        <v>11</v>
      </c>
      <c r="M8283" t="s">
        <v>12</v>
      </c>
      <c r="N8283">
        <v>5</v>
      </c>
      <c r="O8283" t="s">
        <v>13</v>
      </c>
      <c r="P8283" t="s">
        <v>13</v>
      </c>
      <c r="Q8283">
        <v>6</v>
      </c>
      <c r="R8283" t="s">
        <v>14</v>
      </c>
      <c r="S8283" t="s">
        <v>87</v>
      </c>
      <c r="T8283">
        <v>7</v>
      </c>
      <c r="U8283" t="s">
        <v>15</v>
      </c>
      <c r="V8283" t="s">
        <v>88</v>
      </c>
      <c r="W8283">
        <v>8</v>
      </c>
      <c r="X8283" t="s">
        <v>89</v>
      </c>
      <c r="Y8283" t="s">
        <v>90</v>
      </c>
      <c r="Z8283">
        <v>9</v>
      </c>
      <c r="AA8283" t="s">
        <v>91</v>
      </c>
      <c r="AB8283" t="s">
        <v>92</v>
      </c>
      <c r="AC8283">
        <v>10</v>
      </c>
      <c r="AD8283" t="s">
        <v>93</v>
      </c>
      <c r="AE8283" t="s">
        <v>94</v>
      </c>
      <c r="AF8283">
        <v>11</v>
      </c>
      <c r="AG8283" t="s">
        <v>95</v>
      </c>
      <c r="AH8283" t="s">
        <v>96</v>
      </c>
      <c r="AI8283">
        <v>12</v>
      </c>
      <c r="AJ8283" t="s">
        <v>97</v>
      </c>
      <c r="AK8283" t="s">
        <v>98</v>
      </c>
    </row>
    <row r="8284" spans="1:49">
      <c r="B8284">
        <v>31</v>
      </c>
      <c r="E8284">
        <v>28</v>
      </c>
      <c r="H8284">
        <v>31</v>
      </c>
      <c r="K8284">
        <v>30</v>
      </c>
      <c r="N8284">
        <v>31</v>
      </c>
      <c r="Q8284">
        <v>30</v>
      </c>
      <c r="T8284">
        <v>31</v>
      </c>
      <c r="W8284">
        <v>31</v>
      </c>
      <c r="Z8284">
        <v>30</v>
      </c>
      <c r="AC8284">
        <v>31</v>
      </c>
      <c r="AF8284">
        <v>30</v>
      </c>
      <c r="AI8284">
        <v>31</v>
      </c>
    </row>
    <row r="8285" spans="1:49">
      <c r="A8285" t="s">
        <v>16</v>
      </c>
      <c r="B8285" t="s">
        <v>17</v>
      </c>
      <c r="C8285" t="s">
        <v>18</v>
      </c>
      <c r="D8285" t="s">
        <v>19</v>
      </c>
      <c r="E8285" t="s">
        <v>17</v>
      </c>
      <c r="F8285" t="s">
        <v>18</v>
      </c>
      <c r="G8285" t="s">
        <v>19</v>
      </c>
      <c r="H8285" t="s">
        <v>17</v>
      </c>
      <c r="I8285" t="s">
        <v>18</v>
      </c>
      <c r="J8285" t="s">
        <v>19</v>
      </c>
      <c r="K8285" t="s">
        <v>17</v>
      </c>
      <c r="L8285" t="s">
        <v>18</v>
      </c>
      <c r="M8285" t="s">
        <v>19</v>
      </c>
      <c r="N8285" t="s">
        <v>17</v>
      </c>
      <c r="O8285" t="s">
        <v>18</v>
      </c>
      <c r="P8285" t="s">
        <v>19</v>
      </c>
      <c r="Q8285" t="s">
        <v>17</v>
      </c>
      <c r="R8285" t="s">
        <v>18</v>
      </c>
      <c r="S8285" t="s">
        <v>19</v>
      </c>
      <c r="T8285" t="s">
        <v>17</v>
      </c>
      <c r="U8285" t="s">
        <v>18</v>
      </c>
      <c r="V8285" t="s">
        <v>19</v>
      </c>
      <c r="W8285" t="s">
        <v>17</v>
      </c>
      <c r="X8285" t="s">
        <v>18</v>
      </c>
      <c r="Y8285" t="s">
        <v>19</v>
      </c>
      <c r="Z8285" t="s">
        <v>17</v>
      </c>
      <c r="AA8285" t="s">
        <v>18</v>
      </c>
      <c r="AB8285" t="s">
        <v>19</v>
      </c>
      <c r="AC8285" t="s">
        <v>17</v>
      </c>
      <c r="AD8285" t="s">
        <v>18</v>
      </c>
      <c r="AE8285" t="s">
        <v>19</v>
      </c>
      <c r="AF8285" t="s">
        <v>17</v>
      </c>
      <c r="AG8285" t="s">
        <v>18</v>
      </c>
      <c r="AH8285" t="s">
        <v>19</v>
      </c>
      <c r="AI8285" t="s">
        <v>17</v>
      </c>
      <c r="AJ8285" t="s">
        <v>18</v>
      </c>
      <c r="AK8285" t="s">
        <v>19</v>
      </c>
    </row>
    <row r="8286" spans="1:49">
      <c r="B8286" s="169">
        <v>8.0545053071854042E-2</v>
      </c>
      <c r="C8286" s="170">
        <v>1.0028490533443117</v>
      </c>
      <c r="D8286" s="170">
        <v>0.99128930937547</v>
      </c>
      <c r="E8286" s="169">
        <v>7.2851851441695592E-2</v>
      </c>
      <c r="F8286" s="170">
        <v>1.0008954353271073</v>
      </c>
      <c r="G8286" s="170">
        <v>0.99177212680240368</v>
      </c>
      <c r="H8286" s="169">
        <v>8.0041825903227476E-2</v>
      </c>
      <c r="I8286" s="170">
        <v>1.010274733456205</v>
      </c>
      <c r="J8286" s="170">
        <v>0.99011017787591638</v>
      </c>
      <c r="K8286" s="169">
        <v>7.7265045369295307E-2</v>
      </c>
      <c r="L8286" s="170">
        <v>1.0142890488122458</v>
      </c>
      <c r="M8286" s="170">
        <v>0.99487153527936811</v>
      </c>
      <c r="N8286" s="169">
        <v>8.2926487892763801E-2</v>
      </c>
      <c r="O8286" s="170">
        <v>1.1957311815716931</v>
      </c>
      <c r="P8286" s="170">
        <v>0.98191448218241062</v>
      </c>
      <c r="Q8286" s="169">
        <v>8.5138454630450874E-2</v>
      </c>
      <c r="R8286" s="170">
        <v>1.1527900812330971</v>
      </c>
      <c r="S8286" s="170">
        <v>1.0168766145404058</v>
      </c>
      <c r="T8286" s="169">
        <v>0.1017228572376553</v>
      </c>
      <c r="U8286" s="170">
        <v>1.1438607050006524</v>
      </c>
      <c r="V8286" s="170">
        <v>0.95054489272106391</v>
      </c>
      <c r="W8286" s="169">
        <v>9.7708998743846351E-2</v>
      </c>
      <c r="X8286" s="170">
        <v>1.1286450264332391</v>
      </c>
      <c r="Y8286" s="170">
        <v>0.98487457367976883</v>
      </c>
      <c r="Z8286" s="169">
        <v>8.5970924126229559E-2</v>
      </c>
      <c r="AA8286" s="170">
        <v>1.1546557829841093</v>
      </c>
      <c r="AB8286" s="170">
        <v>0.96223384185517002</v>
      </c>
      <c r="AC8286" s="169">
        <v>7.8700173506267901E-2</v>
      </c>
      <c r="AD8286" s="170">
        <v>1.0275448684127384</v>
      </c>
      <c r="AE8286" s="170">
        <v>0.98201541508084611</v>
      </c>
      <c r="AF8286" s="169">
        <v>7.7470866301260252E-2</v>
      </c>
      <c r="AG8286" s="170">
        <v>1.0072355920519327</v>
      </c>
      <c r="AH8286" s="170">
        <v>0.98896614053652554</v>
      </c>
      <c r="AI8286" s="169">
        <v>7.9657461775453534E-2</v>
      </c>
      <c r="AJ8286" s="170">
        <v>1.0129857334790826</v>
      </c>
      <c r="AK8286" s="170">
        <v>0.98886517434278443</v>
      </c>
      <c r="AN8286" s="93">
        <f>1/($T8286*(1/$T8284)*(1/(5/7+2/7*$V8286))*$T8296/SUM($T8288:$T8311))</f>
        <v>6331.0852951020233</v>
      </c>
      <c r="AO8286" s="93">
        <f>1/(T8286*(1/T8284)*(1/(5/7+2/7*V8286)))</f>
        <v>300.44347828741337</v>
      </c>
      <c r="AP8286" s="93"/>
      <c r="AR8286" s="217">
        <f>CHOOSE($AV$3,C8286,F8286,I8286,L8286,O8286,R8286,U8286,X8286,AA8286,AD8286,AG8286,AJ8286)</f>
        <v>1.1438607050006524</v>
      </c>
      <c r="AS8286" s="92"/>
      <c r="AT8286" s="92"/>
      <c r="AV8286" s="151">
        <f>AN8286/AR8286</f>
        <v>5534.8393973358952</v>
      </c>
      <c r="AW8286" s="152">
        <f>AO8286/AR8286</f>
        <v>262.65739960639877</v>
      </c>
    </row>
    <row r="8287" spans="1:49">
      <c r="A8287" t="s">
        <v>20</v>
      </c>
      <c r="B8287" t="s">
        <v>21</v>
      </c>
      <c r="C8287" t="s">
        <v>22</v>
      </c>
      <c r="D8287" t="s">
        <v>23</v>
      </c>
      <c r="E8287" t="s">
        <v>21</v>
      </c>
      <c r="F8287" t="s">
        <v>22</v>
      </c>
      <c r="G8287" t="s">
        <v>23</v>
      </c>
      <c r="H8287" t="s">
        <v>21</v>
      </c>
      <c r="I8287" t="s">
        <v>22</v>
      </c>
      <c r="J8287" t="s">
        <v>23</v>
      </c>
      <c r="K8287" t="s">
        <v>21</v>
      </c>
      <c r="L8287" t="s">
        <v>22</v>
      </c>
      <c r="M8287" t="s">
        <v>23</v>
      </c>
      <c r="N8287" t="s">
        <v>21</v>
      </c>
      <c r="O8287" t="s">
        <v>22</v>
      </c>
      <c r="P8287" t="s">
        <v>23</v>
      </c>
      <c r="Q8287" t="s">
        <v>21</v>
      </c>
      <c r="R8287" t="s">
        <v>22</v>
      </c>
      <c r="S8287" t="s">
        <v>23</v>
      </c>
      <c r="T8287" t="s">
        <v>21</v>
      </c>
      <c r="U8287" t="s">
        <v>22</v>
      </c>
      <c r="V8287" t="s">
        <v>23</v>
      </c>
      <c r="W8287" t="s">
        <v>21</v>
      </c>
      <c r="X8287" t="s">
        <v>22</v>
      </c>
      <c r="Y8287" t="s">
        <v>23</v>
      </c>
      <c r="Z8287" t="s">
        <v>21</v>
      </c>
      <c r="AA8287" t="s">
        <v>22</v>
      </c>
      <c r="AB8287" t="s">
        <v>23</v>
      </c>
      <c r="AC8287" t="s">
        <v>21</v>
      </c>
      <c r="AD8287" t="s">
        <v>22</v>
      </c>
      <c r="AE8287" t="s">
        <v>23</v>
      </c>
      <c r="AF8287" t="s">
        <v>21</v>
      </c>
      <c r="AG8287" t="s">
        <v>22</v>
      </c>
      <c r="AH8287" t="s">
        <v>23</v>
      </c>
      <c r="AI8287" t="s">
        <v>21</v>
      </c>
      <c r="AJ8287" t="s">
        <v>22</v>
      </c>
      <c r="AK8287" t="s">
        <v>23</v>
      </c>
    </row>
    <row r="8288" spans="1:49">
      <c r="A8288">
        <v>1</v>
      </c>
      <c r="B8288">
        <v>0.19689052814917268</v>
      </c>
      <c r="C8288">
        <v>0.19953030108434397</v>
      </c>
      <c r="D8288">
        <v>0.249354940213971</v>
      </c>
      <c r="E8288">
        <v>0.19671123405563237</v>
      </c>
      <c r="F8288">
        <v>0.19671123405563237</v>
      </c>
      <c r="G8288">
        <v>0.24817861339600467</v>
      </c>
      <c r="H8288">
        <v>0.17960145484350187</v>
      </c>
      <c r="I8288">
        <v>0.18557947622802151</v>
      </c>
      <c r="J8288">
        <v>0.21082813142942189</v>
      </c>
      <c r="K8288">
        <v>0.17955022795963319</v>
      </c>
      <c r="L8288">
        <v>0.17604283824600875</v>
      </c>
      <c r="M8288">
        <v>0.18868850688683597</v>
      </c>
      <c r="N8288">
        <v>0.10470647490066597</v>
      </c>
      <c r="O8288">
        <v>0.1514527320034692</v>
      </c>
      <c r="P8288">
        <v>0.1654899386404437</v>
      </c>
      <c r="Q8288">
        <v>9.91408525527121E-2</v>
      </c>
      <c r="R8288">
        <v>0.12159661959726416</v>
      </c>
      <c r="S8288">
        <v>0.1282810025752171</v>
      </c>
      <c r="T8288">
        <v>8.9071203008711922E-2</v>
      </c>
      <c r="U8288">
        <v>9.8432051428316347E-2</v>
      </c>
      <c r="V8288">
        <v>0.1167923368175787</v>
      </c>
      <c r="W8288">
        <v>9.5994664112737729E-2</v>
      </c>
      <c r="X8288">
        <v>0.10313988026364866</v>
      </c>
      <c r="Y8288">
        <v>0.11802587739436533</v>
      </c>
      <c r="Z8288">
        <v>9.6857326938220342E-2</v>
      </c>
      <c r="AA8288">
        <v>0.12129444617945537</v>
      </c>
      <c r="AB8288">
        <v>0.13789698742409165</v>
      </c>
      <c r="AC8288">
        <v>0.15560980982450989</v>
      </c>
      <c r="AD8288">
        <v>0.16276778078489204</v>
      </c>
      <c r="AE8288">
        <v>0.16785274995607097</v>
      </c>
      <c r="AF8288">
        <v>0.19671123405563237</v>
      </c>
      <c r="AG8288">
        <v>0.20167229808635537</v>
      </c>
      <c r="AH8288">
        <v>0.24809652755654663</v>
      </c>
      <c r="AI8288">
        <v>0.19671123405563237</v>
      </c>
      <c r="AJ8288">
        <v>0.19587062472308378</v>
      </c>
      <c r="AK8288">
        <v>0.23763293764617621</v>
      </c>
    </row>
    <row r="8289" spans="1:37">
      <c r="A8289">
        <v>2</v>
      </c>
      <c r="B8289">
        <v>0.17983197582091079</v>
      </c>
      <c r="C8289">
        <v>0.18070564923031762</v>
      </c>
      <c r="D8289">
        <v>0.19969320327249843</v>
      </c>
      <c r="E8289">
        <v>0.1793453204241586</v>
      </c>
      <c r="F8289">
        <v>0.1793453204241586</v>
      </c>
      <c r="G8289">
        <v>0.19858989424206816</v>
      </c>
      <c r="H8289">
        <v>0.17155883407612316</v>
      </c>
      <c r="I8289">
        <v>0.17530486187962496</v>
      </c>
      <c r="J8289">
        <v>0.18369651815340438</v>
      </c>
      <c r="K8289">
        <v>0.17171251472772914</v>
      </c>
      <c r="L8289">
        <v>0.16793639341015357</v>
      </c>
      <c r="M8289">
        <v>0.16804272488980082</v>
      </c>
      <c r="N8289">
        <v>9.5864346074206727E-2</v>
      </c>
      <c r="O8289">
        <v>0.14386383347788373</v>
      </c>
      <c r="P8289">
        <v>0.14958736368264519</v>
      </c>
      <c r="Q8289">
        <v>9.3370459250032067E-2</v>
      </c>
      <c r="R8289">
        <v>0.11470331952683914</v>
      </c>
      <c r="S8289">
        <v>0.11139013739823093</v>
      </c>
      <c r="T8289">
        <v>8.1549423171525151E-2</v>
      </c>
      <c r="U8289">
        <v>9.2702913179994184E-2</v>
      </c>
      <c r="V8289">
        <v>0.10141419371541374</v>
      </c>
      <c r="W8289">
        <v>8.7888220002736356E-2</v>
      </c>
      <c r="X8289">
        <v>9.7136727587549432E-2</v>
      </c>
      <c r="Y8289">
        <v>0.10248531298932176</v>
      </c>
      <c r="Z8289">
        <v>9.12198439401532E-2</v>
      </c>
      <c r="AA8289">
        <v>0.11139477697697761</v>
      </c>
      <c r="AB8289">
        <v>0.12025805110540302</v>
      </c>
      <c r="AC8289">
        <v>0.14498127615830825</v>
      </c>
      <c r="AD8289">
        <v>0.15407843289071269</v>
      </c>
      <c r="AE8289">
        <v>0.1469776840625549</v>
      </c>
      <c r="AF8289">
        <v>0.1793453204241586</v>
      </c>
      <c r="AG8289">
        <v>0.18249303209130688</v>
      </c>
      <c r="AH8289">
        <v>0.19781777636189868</v>
      </c>
      <c r="AI8289">
        <v>0.17957584140156752</v>
      </c>
      <c r="AJ8289">
        <v>0.17830394328754987</v>
      </c>
      <c r="AK8289">
        <v>0.18732624332553724</v>
      </c>
    </row>
    <row r="8290" spans="1:37">
      <c r="A8290">
        <v>3</v>
      </c>
      <c r="B8290">
        <v>0.17209671635674398</v>
      </c>
      <c r="C8290">
        <v>0.17214098306515227</v>
      </c>
      <c r="D8290">
        <v>0.17909848961611077</v>
      </c>
      <c r="E8290">
        <v>0.17189180882126939</v>
      </c>
      <c r="F8290">
        <v>0.17140650150040837</v>
      </c>
      <c r="G8290">
        <v>0.17815206510858686</v>
      </c>
      <c r="H8290">
        <v>0.16871574202141282</v>
      </c>
      <c r="I8290">
        <v>0.16925889128920596</v>
      </c>
      <c r="J8290">
        <v>0.16856795160259491</v>
      </c>
      <c r="K8290">
        <v>0.1688950361149531</v>
      </c>
      <c r="L8290">
        <v>0.16492300292143255</v>
      </c>
      <c r="M8290">
        <v>0.15456357192644873</v>
      </c>
      <c r="N8290">
        <v>9.1144813177383557E-2</v>
      </c>
      <c r="O8290">
        <v>0.14288811795316561</v>
      </c>
      <c r="P8290">
        <v>0.13688673936925594</v>
      </c>
      <c r="Q8290">
        <v>9.1172214182344433E-2</v>
      </c>
      <c r="R8290">
        <v>0.11207730045239145</v>
      </c>
      <c r="S8290">
        <v>0.10032150226331195</v>
      </c>
      <c r="T8290">
        <v>7.7534633511592108E-2</v>
      </c>
      <c r="U8290">
        <v>9.0520384323490452E-2</v>
      </c>
      <c r="V8290">
        <v>9.1336849940131387E-2</v>
      </c>
      <c r="W8290">
        <v>8.3561362703516218E-2</v>
      </c>
      <c r="X8290">
        <v>9.484981228236869E-2</v>
      </c>
      <c r="Y8290">
        <v>9.2301534042077249E-2</v>
      </c>
      <c r="Z8290">
        <v>8.907223136946095E-2</v>
      </c>
      <c r="AA8290">
        <v>0.11045483901288319</v>
      </c>
      <c r="AB8290">
        <v>0.11263381390031325</v>
      </c>
      <c r="AC8290">
        <v>0.13960276084881418</v>
      </c>
      <c r="AD8290">
        <v>0.15237857261007737</v>
      </c>
      <c r="AE8290">
        <v>0.13329819012475835</v>
      </c>
      <c r="AF8290">
        <v>0.17145638030838584</v>
      </c>
      <c r="AG8290">
        <v>0.17372670227177173</v>
      </c>
      <c r="AH8290">
        <v>0.17681586492513537</v>
      </c>
      <c r="AI8290">
        <v>0.17201987603094102</v>
      </c>
      <c r="AJ8290">
        <v>0.17027558706247226</v>
      </c>
      <c r="AK8290">
        <v>0.16635629495609194</v>
      </c>
    </row>
    <row r="8291" spans="1:37">
      <c r="A8291">
        <v>4</v>
      </c>
      <c r="B8291">
        <v>0.16909994365042774</v>
      </c>
      <c r="C8291">
        <v>0.16861824119773219</v>
      </c>
      <c r="D8291">
        <v>0.16556010069225927</v>
      </c>
      <c r="E8291">
        <v>0.16894626299882176</v>
      </c>
      <c r="F8291">
        <v>0.16844208261548285</v>
      </c>
      <c r="G8291">
        <v>0.16470383426905164</v>
      </c>
      <c r="H8291">
        <v>0.17463244710824236</v>
      </c>
      <c r="I8291">
        <v>0.17501847379902624</v>
      </c>
      <c r="J8291">
        <v>0.16601150401414799</v>
      </c>
      <c r="K8291">
        <v>0.17486296808565133</v>
      </c>
      <c r="L8291">
        <v>0.17092502599579823</v>
      </c>
      <c r="M8291">
        <v>0.15503480232866354</v>
      </c>
      <c r="N8291">
        <v>9.409218945286997E-2</v>
      </c>
      <c r="O8291">
        <v>0.14840633130962705</v>
      </c>
      <c r="P8291">
        <v>0.13733554835079448</v>
      </c>
      <c r="Q8291">
        <v>9.5348879810950943E-2</v>
      </c>
      <c r="R8291">
        <v>0.11706673669384197</v>
      </c>
      <c r="S8291">
        <v>0.10070538556278892</v>
      </c>
      <c r="T8291">
        <v>8.0041893457321059E-2</v>
      </c>
      <c r="U8291">
        <v>9.4667189150847472E-2</v>
      </c>
      <c r="V8291">
        <v>9.1686353192453329E-2</v>
      </c>
      <c r="W8291">
        <v>8.6263510740183347E-2</v>
      </c>
      <c r="X8291">
        <v>9.9194951362212E-2</v>
      </c>
      <c r="Y8291">
        <v>9.2654728687646432E-2</v>
      </c>
      <c r="Z8291">
        <v>9.3152695253776216E-2</v>
      </c>
      <c r="AA8291">
        <v>0.11529400349899487</v>
      </c>
      <c r="AB8291">
        <v>0.11303469881664711</v>
      </c>
      <c r="AC8291">
        <v>0.14389823041339306</v>
      </c>
      <c r="AD8291">
        <v>0.15801661850982435</v>
      </c>
      <c r="AE8291">
        <v>0.13842909857670005</v>
      </c>
      <c r="AF8291">
        <v>0.16840838071820091</v>
      </c>
      <c r="AG8291">
        <v>0.17009871852763023</v>
      </c>
      <c r="AH8291">
        <v>0.16311723478814907</v>
      </c>
      <c r="AI8291">
        <v>0.16904871676655908</v>
      </c>
      <c r="AJ8291">
        <v>0.16533097031457686</v>
      </c>
      <c r="AK8291">
        <v>0.15273818454613652</v>
      </c>
    </row>
    <row r="8292" spans="1:37">
      <c r="A8292">
        <v>5</v>
      </c>
      <c r="B8292">
        <v>0.17506787562112594</v>
      </c>
      <c r="C8292">
        <v>0.17428398436783291</v>
      </c>
      <c r="D8292">
        <v>0.16607929515418501</v>
      </c>
      <c r="E8292">
        <v>0.17491419496952001</v>
      </c>
      <c r="F8292">
        <v>0.17438709729602933</v>
      </c>
      <c r="G8292">
        <v>0.16526091308700006</v>
      </c>
      <c r="H8292">
        <v>0.26722503970083494</v>
      </c>
      <c r="I8292">
        <v>0.24881467155529929</v>
      </c>
      <c r="J8292">
        <v>0.23654144159130108</v>
      </c>
      <c r="K8292">
        <v>0.26742994723630953</v>
      </c>
      <c r="L8292">
        <v>0.26465491019954868</v>
      </c>
      <c r="M8292">
        <v>0.24534414545311747</v>
      </c>
      <c r="N8292">
        <v>0.1604827727722126</v>
      </c>
      <c r="O8292">
        <v>0.23549797629372643</v>
      </c>
      <c r="P8292">
        <v>0.22199297982369173</v>
      </c>
      <c r="Q8292">
        <v>0.16157101247504077</v>
      </c>
      <c r="R8292">
        <v>0.19617556131157712</v>
      </c>
      <c r="S8292">
        <v>0.17421903741262654</v>
      </c>
      <c r="T8292">
        <v>0.13651871717155689</v>
      </c>
      <c r="U8292">
        <v>0.16041587095302104</v>
      </c>
      <c r="V8292">
        <v>0.15861622601210315</v>
      </c>
      <c r="W8292">
        <v>0.14713025037624847</v>
      </c>
      <c r="X8292">
        <v>0.16808827493077996</v>
      </c>
      <c r="Y8292">
        <v>0.16029150331414305</v>
      </c>
      <c r="Z8292">
        <v>0.15784952394588014</v>
      </c>
      <c r="AA8292">
        <v>0.1904132391778271</v>
      </c>
      <c r="AB8292">
        <v>0.18980416029457611</v>
      </c>
      <c r="AC8292">
        <v>0.23134958513840961</v>
      </c>
      <c r="AD8292">
        <v>0.25111828282437237</v>
      </c>
      <c r="AE8292">
        <v>0.22928307854507113</v>
      </c>
      <c r="AF8292">
        <v>0.1744531530147021</v>
      </c>
      <c r="AG8292">
        <v>0.17577425532908772</v>
      </c>
      <c r="AH8292">
        <v>0.16361102261866836</v>
      </c>
      <c r="AI8292">
        <v>0.17499103529532298</v>
      </c>
      <c r="AJ8292">
        <v>0.17129995569339829</v>
      </c>
      <c r="AK8292">
        <v>0.15324125148934292</v>
      </c>
    </row>
    <row r="8293" spans="1:37">
      <c r="A8293">
        <v>6</v>
      </c>
      <c r="B8293">
        <v>0.26766046821371853</v>
      </c>
      <c r="C8293">
        <v>0.26693209548098257</v>
      </c>
      <c r="D8293">
        <v>0.25648993077407178</v>
      </c>
      <c r="E8293">
        <v>0.2675324010040469</v>
      </c>
      <c r="F8293">
        <v>0.26707270712512021</v>
      </c>
      <c r="G8293">
        <v>0.25522043782913345</v>
      </c>
      <c r="H8293">
        <v>0.4196250192100815</v>
      </c>
      <c r="I8293">
        <v>0.38928979291666793</v>
      </c>
      <c r="J8293">
        <v>0.38900902636117696</v>
      </c>
      <c r="K8293">
        <v>0.42003483428103072</v>
      </c>
      <c r="L8293">
        <v>0.41899921482078811</v>
      </c>
      <c r="M8293">
        <v>0.41501654215057765</v>
      </c>
      <c r="N8293">
        <v>0.27440446210382974</v>
      </c>
      <c r="O8293">
        <v>0.3785053483665799</v>
      </c>
      <c r="P8293">
        <v>0.38081107151469673</v>
      </c>
      <c r="Q8293">
        <v>0.27021927494550185</v>
      </c>
      <c r="R8293">
        <v>0.3259605858409827</v>
      </c>
      <c r="S8293">
        <v>0.31196916137494207</v>
      </c>
      <c r="T8293">
        <v>0.2489328276496818</v>
      </c>
      <c r="U8293">
        <v>0.26946790938537024</v>
      </c>
      <c r="V8293">
        <v>0.28727225656127636</v>
      </c>
      <c r="W8293">
        <v>0.25157340265426187</v>
      </c>
      <c r="X8293">
        <v>0.28111906388933516</v>
      </c>
      <c r="Y8293">
        <v>0.28702951529921472</v>
      </c>
      <c r="Z8293">
        <v>0.26399527525234445</v>
      </c>
      <c r="AA8293">
        <v>0.319497042227471</v>
      </c>
      <c r="AB8293">
        <v>0.33365503110569994</v>
      </c>
      <c r="AC8293">
        <v>0.37998384609736396</v>
      </c>
      <c r="AD8293">
        <v>0.40484125838932078</v>
      </c>
      <c r="AE8293">
        <v>0.39952556668423822</v>
      </c>
      <c r="AF8293">
        <v>0.26702013216536036</v>
      </c>
      <c r="AG8293">
        <v>0.26936611494324447</v>
      </c>
      <c r="AH8293">
        <v>0.25512902198152276</v>
      </c>
      <c r="AI8293">
        <v>0.2675324010040469</v>
      </c>
      <c r="AJ8293">
        <v>0.26716880815241467</v>
      </c>
      <c r="AK8293">
        <v>0.24455231454922555</v>
      </c>
    </row>
    <row r="8294" spans="1:37">
      <c r="A8294">
        <v>7</v>
      </c>
      <c r="B8294">
        <v>0.42029096870037386</v>
      </c>
      <c r="C8294">
        <v>0.42072546465332172</v>
      </c>
      <c r="D8294">
        <v>0.42699024543738201</v>
      </c>
      <c r="E8294">
        <v>0.42016290149070229</v>
      </c>
      <c r="F8294">
        <v>0.4197099479912319</v>
      </c>
      <c r="G8294">
        <v>0.42479871175523354</v>
      </c>
      <c r="H8294">
        <v>0.51731468674760506</v>
      </c>
      <c r="I8294">
        <v>0.50030229852952068</v>
      </c>
      <c r="J8294">
        <v>0.51761059700055156</v>
      </c>
      <c r="K8294">
        <v>0.516443829721838</v>
      </c>
      <c r="L8294">
        <v>0.51655596347148247</v>
      </c>
      <c r="M8294">
        <v>0.53081159619481455</v>
      </c>
      <c r="N8294">
        <v>0.36476579551178018</v>
      </c>
      <c r="O8294">
        <v>0.47117664064758591</v>
      </c>
      <c r="P8294">
        <v>0.48733286889418836</v>
      </c>
      <c r="Q8294">
        <v>0.35785597831064869</v>
      </c>
      <c r="R8294">
        <v>0.41884407414922953</v>
      </c>
      <c r="S8294">
        <v>0.42275148354900111</v>
      </c>
      <c r="T8294">
        <v>0.38388054017169976</v>
      </c>
      <c r="U8294">
        <v>0.36718567864246721</v>
      </c>
      <c r="V8294">
        <v>0.4076372932914793</v>
      </c>
      <c r="W8294">
        <v>0.36147215761390067</v>
      </c>
      <c r="X8294">
        <v>0.37494520932081349</v>
      </c>
      <c r="Y8294">
        <v>0.39707319370371685</v>
      </c>
      <c r="Z8294">
        <v>0.35670055122055982</v>
      </c>
      <c r="AA8294">
        <v>0.41054064625283126</v>
      </c>
      <c r="AB8294">
        <v>0.43885762646434351</v>
      </c>
      <c r="AC8294">
        <v>0.47665026800793014</v>
      </c>
      <c r="AD8294">
        <v>0.50302842602792275</v>
      </c>
      <c r="AE8294">
        <v>0.51178176067474968</v>
      </c>
      <c r="AF8294">
        <v>0.41977869986168737</v>
      </c>
      <c r="AG8294">
        <v>0.42440013702256185</v>
      </c>
      <c r="AH8294">
        <v>0.42709461611978322</v>
      </c>
      <c r="AI8294">
        <v>0.42016290149070229</v>
      </c>
      <c r="AJ8294">
        <v>0.42000886132033666</v>
      </c>
      <c r="AK8294">
        <v>0.4160628392392216</v>
      </c>
    </row>
    <row r="8295" spans="1:37">
      <c r="A8295">
        <v>8</v>
      </c>
      <c r="B8295">
        <v>0.520209005686184</v>
      </c>
      <c r="C8295">
        <v>0.51912004843770043</v>
      </c>
      <c r="D8295">
        <v>0.54529578351164254</v>
      </c>
      <c r="E8295">
        <v>0.51667435069924694</v>
      </c>
      <c r="F8295">
        <v>0.51612837996327821</v>
      </c>
      <c r="G8295">
        <v>0.54007920964442702</v>
      </c>
      <c r="H8295">
        <v>0.59822754981814452</v>
      </c>
      <c r="I8295">
        <v>0.5838710475793133</v>
      </c>
      <c r="J8295">
        <v>0.58706367480585886</v>
      </c>
      <c r="K8295">
        <v>0.59935454126325494</v>
      </c>
      <c r="L8295">
        <v>0.59825350678012879</v>
      </c>
      <c r="M8295">
        <v>0.5914825104799678</v>
      </c>
      <c r="N8295">
        <v>0.51694741358404694</v>
      </c>
      <c r="O8295">
        <v>0.56713284186180957</v>
      </c>
      <c r="P8295">
        <v>0.57044961281852036</v>
      </c>
      <c r="Q8295">
        <v>0.51002949312132484</v>
      </c>
      <c r="R8295">
        <v>0.53134810270121868</v>
      </c>
      <c r="S8295">
        <v>0.53315791999232232</v>
      </c>
      <c r="T8295">
        <v>0.52898424234730312</v>
      </c>
      <c r="U8295">
        <v>0.53122504352656996</v>
      </c>
      <c r="V8295">
        <v>0.53756189120093201</v>
      </c>
      <c r="W8295">
        <v>0.54865576686277195</v>
      </c>
      <c r="X8295">
        <v>0.5255984775678112</v>
      </c>
      <c r="Y8295">
        <v>0.5393812029809627</v>
      </c>
      <c r="Z8295">
        <v>0.53729687164435536</v>
      </c>
      <c r="AA8295">
        <v>0.53737466230454589</v>
      </c>
      <c r="AB8295">
        <v>0.52885629018128899</v>
      </c>
      <c r="AC8295">
        <v>0.55327116528379472</v>
      </c>
      <c r="AD8295">
        <v>0.58593796741758475</v>
      </c>
      <c r="AE8295">
        <v>0.57570725707257075</v>
      </c>
      <c r="AF8295">
        <v>0.51626453562829766</v>
      </c>
      <c r="AG8295">
        <v>0.52297074256886145</v>
      </c>
      <c r="AH8295">
        <v>0.54429754698948707</v>
      </c>
      <c r="AI8295">
        <v>0.51849290507658419</v>
      </c>
      <c r="AJ8295">
        <v>0.52010633584404076</v>
      </c>
      <c r="AK8295">
        <v>0.53306561934601304</v>
      </c>
    </row>
    <row r="8296" spans="1:37">
      <c r="A8296">
        <v>9</v>
      </c>
      <c r="B8296">
        <v>0.60452845653398901</v>
      </c>
      <c r="C8296">
        <v>0.59842210520521777</v>
      </c>
      <c r="D8296">
        <v>0.60306010069225935</v>
      </c>
      <c r="E8296">
        <v>0.59835561702781614</v>
      </c>
      <c r="F8296">
        <v>0.59587650546375137</v>
      </c>
      <c r="G8296">
        <v>0.59710144927536224</v>
      </c>
      <c r="H8296">
        <v>0.73943445520208995</v>
      </c>
      <c r="I8296">
        <v>0.71065611155699604</v>
      </c>
      <c r="J8296">
        <v>0.71114768737797784</v>
      </c>
      <c r="K8296">
        <v>0.73943445520208995</v>
      </c>
      <c r="L8296">
        <v>0.74314736611279686</v>
      </c>
      <c r="M8296">
        <v>0.72859092292437733</v>
      </c>
      <c r="N8296">
        <v>0.65401906467438964</v>
      </c>
      <c r="O8296">
        <v>0.702981352992194</v>
      </c>
      <c r="P8296">
        <v>0.697027142895421</v>
      </c>
      <c r="Q8296">
        <v>0.63157412665555346</v>
      </c>
      <c r="R8296">
        <v>0.64256597872924548</v>
      </c>
      <c r="S8296">
        <v>0.63855787840496503</v>
      </c>
      <c r="T8296">
        <v>0.701826491264262</v>
      </c>
      <c r="U8296">
        <v>0.67063903452859863</v>
      </c>
      <c r="V8296">
        <v>0.66492993754247431</v>
      </c>
      <c r="W8296">
        <v>0.68973183746066491</v>
      </c>
      <c r="X8296">
        <v>0.64240267677991447</v>
      </c>
      <c r="Y8296">
        <v>0.65264483923757044</v>
      </c>
      <c r="Z8296">
        <v>0.65663254348915445</v>
      </c>
      <c r="AA8296">
        <v>0.65873278170092364</v>
      </c>
      <c r="AB8296">
        <v>0.65732505827678878</v>
      </c>
      <c r="AC8296">
        <v>0.68321829796607669</v>
      </c>
      <c r="AD8296">
        <v>0.72196550304250318</v>
      </c>
      <c r="AE8296">
        <v>0.71140397118256904</v>
      </c>
      <c r="AF8296">
        <v>0.59576865939244916</v>
      </c>
      <c r="AG8296">
        <v>0.59847718107220138</v>
      </c>
      <c r="AH8296">
        <v>0.60172029308697028</v>
      </c>
      <c r="AI8296">
        <v>0.60304287690179803</v>
      </c>
      <c r="AJ8296">
        <v>0.60120513956579524</v>
      </c>
      <c r="AK8296">
        <v>0.5953135342659196</v>
      </c>
    </row>
    <row r="8297" spans="1:37">
      <c r="A8297">
        <v>10</v>
      </c>
      <c r="B8297">
        <v>0.73943445520208995</v>
      </c>
      <c r="C8297">
        <v>0.73768416417444871</v>
      </c>
      <c r="D8297">
        <v>0.73599748269351806</v>
      </c>
      <c r="E8297">
        <v>0.73943445520208995</v>
      </c>
      <c r="F8297">
        <v>0.73913518235422537</v>
      </c>
      <c r="G8297">
        <v>0.73709361535448492</v>
      </c>
      <c r="H8297">
        <v>0.8854310742277548</v>
      </c>
      <c r="I8297">
        <v>0.85413300428167804</v>
      </c>
      <c r="J8297">
        <v>0.86243335288607181</v>
      </c>
      <c r="K8297">
        <v>0.8854310742277548</v>
      </c>
      <c r="L8297">
        <v>0.88914825739730763</v>
      </c>
      <c r="M8297">
        <v>0.89028185468432475</v>
      </c>
      <c r="N8297">
        <v>0.82267241218497589</v>
      </c>
      <c r="O8297">
        <v>0.86054856895056353</v>
      </c>
      <c r="P8297">
        <v>0.86222234130918263</v>
      </c>
      <c r="Q8297">
        <v>0.78230046346333515</v>
      </c>
      <c r="R8297">
        <v>0.80047328025591757</v>
      </c>
      <c r="S8297">
        <v>0.81349669700411065</v>
      </c>
      <c r="T8297">
        <v>0.8360283732960947</v>
      </c>
      <c r="U8297">
        <v>0.82292002519828789</v>
      </c>
      <c r="V8297">
        <v>0.82583087925957088</v>
      </c>
      <c r="W8297">
        <v>0.84141127377206182</v>
      </c>
      <c r="X8297">
        <v>0.80042307933145851</v>
      </c>
      <c r="Y8297">
        <v>0.81919966093314023</v>
      </c>
      <c r="Z8297">
        <v>0.81532321569188926</v>
      </c>
      <c r="AA8297">
        <v>0.81845856238004433</v>
      </c>
      <c r="AB8297">
        <v>0.82720375347062403</v>
      </c>
      <c r="AC8297">
        <v>0.82742859240766586</v>
      </c>
      <c r="AD8297">
        <v>0.86647122379382047</v>
      </c>
      <c r="AE8297">
        <v>0.87503075030750299</v>
      </c>
      <c r="AF8297">
        <v>0.73943445520208995</v>
      </c>
      <c r="AG8297">
        <v>0.73981283963688982</v>
      </c>
      <c r="AH8297">
        <v>0.74455240522459387</v>
      </c>
      <c r="AI8297">
        <v>0.73943445520208995</v>
      </c>
      <c r="AJ8297">
        <v>0.74100487372618484</v>
      </c>
      <c r="AK8297">
        <v>0.73333921715723061</v>
      </c>
    </row>
    <row r="8298" spans="1:37">
      <c r="A8298">
        <v>11</v>
      </c>
      <c r="B8298">
        <v>0.8854310742277548</v>
      </c>
      <c r="C8298">
        <v>0.88270737390602305</v>
      </c>
      <c r="D8298">
        <v>0.89317180616740111</v>
      </c>
      <c r="E8298">
        <v>0.8854310742277548</v>
      </c>
      <c r="F8298">
        <v>0.88298836071275422</v>
      </c>
      <c r="G8298">
        <v>0.89776733254994123</v>
      </c>
      <c r="H8298">
        <v>0.98732134624250789</v>
      </c>
      <c r="I8298">
        <v>0.97038888672821</v>
      </c>
      <c r="J8298">
        <v>0.97421665017816339</v>
      </c>
      <c r="K8298">
        <v>0.98732134624250789</v>
      </c>
      <c r="L8298">
        <v>0.98885186992905083</v>
      </c>
      <c r="M8298">
        <v>0.98803271124375369</v>
      </c>
      <c r="N8298">
        <v>0.93301247971347012</v>
      </c>
      <c r="O8298">
        <v>0.96710754553339107</v>
      </c>
      <c r="P8298">
        <v>0.97185230835186631</v>
      </c>
      <c r="Q8298">
        <v>0.91120921797431742</v>
      </c>
      <c r="R8298">
        <v>0.92471083949055233</v>
      </c>
      <c r="S8298">
        <v>0.94136982357363364</v>
      </c>
      <c r="T8298">
        <v>0.94296777060158365</v>
      </c>
      <c r="U8298">
        <v>0.93789465330033073</v>
      </c>
      <c r="V8298">
        <v>0.93778194880424603</v>
      </c>
      <c r="W8298">
        <v>0.94621357230811332</v>
      </c>
      <c r="X8298">
        <v>0.92955756356399444</v>
      </c>
      <c r="Y8298">
        <v>0.93623070674248587</v>
      </c>
      <c r="Z8298">
        <v>0.93784451284988202</v>
      </c>
      <c r="AA8298">
        <v>0.94125994135999913</v>
      </c>
      <c r="AB8298">
        <v>0.94126293596234645</v>
      </c>
      <c r="AC8298">
        <v>0.95342903296864689</v>
      </c>
      <c r="AD8298">
        <v>0.97134521241214722</v>
      </c>
      <c r="AE8298">
        <v>0.98311368827973999</v>
      </c>
      <c r="AF8298">
        <v>0.8854310742277548</v>
      </c>
      <c r="AG8298">
        <v>0.88832271927502571</v>
      </c>
      <c r="AH8298">
        <v>0.8994584262503984</v>
      </c>
      <c r="AI8298">
        <v>0.8854310742277548</v>
      </c>
      <c r="AJ8298">
        <v>0.88353035002215297</v>
      </c>
      <c r="AK8298">
        <v>0.9009311151317243</v>
      </c>
    </row>
    <row r="8299" spans="1:37">
      <c r="A8299">
        <v>12</v>
      </c>
      <c r="B8299">
        <v>0.98732134624250789</v>
      </c>
      <c r="C8299">
        <v>0.9876447168045791</v>
      </c>
      <c r="D8299">
        <v>0.99472938955317824</v>
      </c>
      <c r="E8299">
        <v>0.98732134624250789</v>
      </c>
      <c r="F8299">
        <v>0.98732134624250734</v>
      </c>
      <c r="G8299">
        <v>0.99475127301214261</v>
      </c>
      <c r="H8299">
        <v>1</v>
      </c>
      <c r="I8299">
        <v>1</v>
      </c>
      <c r="J8299">
        <v>1</v>
      </c>
      <c r="K8299">
        <v>1</v>
      </c>
      <c r="L8299">
        <v>1</v>
      </c>
      <c r="M8299">
        <v>1</v>
      </c>
      <c r="N8299">
        <v>0.99835842334023539</v>
      </c>
      <c r="O8299">
        <v>0.99842801387684266</v>
      </c>
      <c r="P8299">
        <v>1</v>
      </c>
      <c r="Q8299">
        <v>0.97629559068676852</v>
      </c>
      <c r="R8299">
        <v>0.98509137352734055</v>
      </c>
      <c r="S8299">
        <v>0.99283417840976351</v>
      </c>
      <c r="T8299">
        <v>1</v>
      </c>
      <c r="U8299">
        <v>1</v>
      </c>
      <c r="V8299">
        <v>0.99299051810621008</v>
      </c>
      <c r="W8299">
        <v>1</v>
      </c>
      <c r="X8299">
        <v>0.99477548753495093</v>
      </c>
      <c r="Y8299">
        <v>0.99089346472174156</v>
      </c>
      <c r="Z8299">
        <v>1</v>
      </c>
      <c r="AA8299">
        <v>0.99993632678307731</v>
      </c>
      <c r="AB8299">
        <v>0.9873498537512434</v>
      </c>
      <c r="AC8299">
        <v>1</v>
      </c>
      <c r="AD8299">
        <v>1</v>
      </c>
      <c r="AE8299">
        <v>1</v>
      </c>
      <c r="AF8299">
        <v>0.98732134624250789</v>
      </c>
      <c r="AG8299">
        <v>0.98743051554738881</v>
      </c>
      <c r="AH8299">
        <v>0.99882128066263165</v>
      </c>
      <c r="AI8299">
        <v>0.98732134624250789</v>
      </c>
      <c r="AJ8299">
        <v>0.98699512627381425</v>
      </c>
      <c r="AK8299">
        <v>0.99458982392657003</v>
      </c>
    </row>
    <row r="8300" spans="1:37">
      <c r="A8300">
        <v>13</v>
      </c>
      <c r="B8300">
        <v>1</v>
      </c>
      <c r="C8300">
        <v>1</v>
      </c>
      <c r="D8300">
        <v>1</v>
      </c>
      <c r="E8300">
        <v>1</v>
      </c>
      <c r="F8300">
        <v>1</v>
      </c>
      <c r="G8300">
        <v>1</v>
      </c>
      <c r="H8300">
        <v>0.98317196864914702</v>
      </c>
      <c r="I8300">
        <v>0.98975367089413113</v>
      </c>
      <c r="J8300">
        <v>0.97626531023191898</v>
      </c>
      <c r="K8300">
        <v>0.98317196864914702</v>
      </c>
      <c r="L8300">
        <v>0.98115569891560372</v>
      </c>
      <c r="M8300">
        <v>0.98935804674998273</v>
      </c>
      <c r="N8300">
        <v>1</v>
      </c>
      <c r="O8300">
        <v>0.98826973113616634</v>
      </c>
      <c r="P8300">
        <v>0.99291953591811588</v>
      </c>
      <c r="Q8300">
        <v>0.97459195075931049</v>
      </c>
      <c r="R8300">
        <v>0.97934695680198625</v>
      </c>
      <c r="S8300">
        <v>1</v>
      </c>
      <c r="T8300">
        <v>0.98879667391338832</v>
      </c>
      <c r="U8300">
        <v>0.99449407493018427</v>
      </c>
      <c r="V8300">
        <v>0.99992880489304559</v>
      </c>
      <c r="W8300">
        <v>0.99639143521685591</v>
      </c>
      <c r="X8300">
        <v>0.99056375184790946</v>
      </c>
      <c r="Y8300">
        <v>0.99871672612109874</v>
      </c>
      <c r="Z8300">
        <v>0.99640274894409042</v>
      </c>
      <c r="AA8300">
        <v>1</v>
      </c>
      <c r="AB8300">
        <v>1</v>
      </c>
      <c r="AC8300">
        <v>0.99513547250165224</v>
      </c>
      <c r="AD8300">
        <v>0.99185967530205044</v>
      </c>
      <c r="AE8300">
        <v>0.98803373748023204</v>
      </c>
      <c r="AF8300">
        <v>1</v>
      </c>
      <c r="AG8300">
        <v>1</v>
      </c>
      <c r="AH8300">
        <v>1</v>
      </c>
      <c r="AI8300">
        <v>1</v>
      </c>
      <c r="AJ8300">
        <v>1</v>
      </c>
      <c r="AK8300">
        <v>1</v>
      </c>
    </row>
    <row r="8301" spans="1:37">
      <c r="A8301">
        <v>14</v>
      </c>
      <c r="B8301">
        <v>0.98317196864914702</v>
      </c>
      <c r="C8301">
        <v>0.9829917619213614</v>
      </c>
      <c r="D8301">
        <v>0.97994021397105124</v>
      </c>
      <c r="E8301">
        <v>0.98317196864914702</v>
      </c>
      <c r="F8301">
        <v>0.98317196864914636</v>
      </c>
      <c r="G8301">
        <v>0.98002350176263231</v>
      </c>
      <c r="H8301">
        <v>0.97433533118180415</v>
      </c>
      <c r="I8301">
        <v>0.97522212754522963</v>
      </c>
      <c r="J8301">
        <v>0.96575060628080656</v>
      </c>
      <c r="K8301">
        <v>0.97433533118180415</v>
      </c>
      <c r="L8301">
        <v>0.97039662160728335</v>
      </c>
      <c r="M8301">
        <v>0.98641285673614043</v>
      </c>
      <c r="N8301">
        <v>0.9808793627697876</v>
      </c>
      <c r="O8301">
        <v>0.98193119398670115</v>
      </c>
      <c r="P8301">
        <v>0.97838348382947959</v>
      </c>
      <c r="Q8301">
        <v>0.96400373701661524</v>
      </c>
      <c r="R8301">
        <v>0.96955608341191513</v>
      </c>
      <c r="S8301">
        <v>0.98305315184184006</v>
      </c>
      <c r="T8301">
        <v>0.98652744497516554</v>
      </c>
      <c r="U8301">
        <v>0.98402785700467776</v>
      </c>
      <c r="V8301">
        <v>0.98549561502863992</v>
      </c>
      <c r="W8301">
        <v>0.99184224928170739</v>
      </c>
      <c r="X8301">
        <v>0.99031055765340759</v>
      </c>
      <c r="Y8301">
        <v>0.99728628780654338</v>
      </c>
      <c r="Z8301">
        <v>0.99214331734555095</v>
      </c>
      <c r="AA8301">
        <v>0.99227431634673358</v>
      </c>
      <c r="AB8301">
        <v>0.98417989339430745</v>
      </c>
      <c r="AC8301">
        <v>0.98133122843086862</v>
      </c>
      <c r="AD8301">
        <v>0.98184000197085242</v>
      </c>
      <c r="AE8301">
        <v>0.9837726234405203</v>
      </c>
      <c r="AF8301">
        <v>0.98317196864914702</v>
      </c>
      <c r="AG8301">
        <v>0.98284882363016324</v>
      </c>
      <c r="AH8301">
        <v>0.97977859190825101</v>
      </c>
      <c r="AI8301">
        <v>0.98317196864914702</v>
      </c>
      <c r="AJ8301">
        <v>0.98493221089942373</v>
      </c>
      <c r="AK8301">
        <v>0.98444022770398509</v>
      </c>
    </row>
    <row r="8302" spans="1:37">
      <c r="A8302">
        <v>15</v>
      </c>
      <c r="B8302">
        <v>0.97433533118180415</v>
      </c>
      <c r="C8302">
        <v>0.97446746050676114</v>
      </c>
      <c r="D8302">
        <v>0.97813089993706714</v>
      </c>
      <c r="E8302">
        <v>0.97433533118180415</v>
      </c>
      <c r="F8302">
        <v>0.97219189051466826</v>
      </c>
      <c r="G8302">
        <v>0.97360839099969509</v>
      </c>
      <c r="H8302">
        <v>0.96826494544336861</v>
      </c>
      <c r="I8302">
        <v>0.96281904869658042</v>
      </c>
      <c r="J8302">
        <v>0.95594505388676321</v>
      </c>
      <c r="K8302">
        <v>0.96826494544336861</v>
      </c>
      <c r="L8302">
        <v>0.96530356726014899</v>
      </c>
      <c r="M8302">
        <v>0.97806815169692018</v>
      </c>
      <c r="N8302">
        <v>0.97457421605387351</v>
      </c>
      <c r="O8302">
        <v>0.98064108123735161</v>
      </c>
      <c r="P8302">
        <v>0.96788001393317424</v>
      </c>
      <c r="Q8302">
        <v>0.98574804447782538</v>
      </c>
      <c r="R8302">
        <v>0.97812347064230043</v>
      </c>
      <c r="S8302">
        <v>0.97399990402917525</v>
      </c>
      <c r="T8302">
        <v>0.98176682482504707</v>
      </c>
      <c r="U8302">
        <v>0.98428083194031801</v>
      </c>
      <c r="V8302">
        <v>0.98333387269020422</v>
      </c>
      <c r="W8302">
        <v>0.99888835682035837</v>
      </c>
      <c r="X8302">
        <v>0.98826050143340616</v>
      </c>
      <c r="Y8302">
        <v>0.98626661486478528</v>
      </c>
      <c r="Z8302">
        <v>0.98978094351778945</v>
      </c>
      <c r="AA8302">
        <v>0.98896330906676311</v>
      </c>
      <c r="AB8302">
        <v>0.97769149678549694</v>
      </c>
      <c r="AC8302">
        <v>0.97978926499743013</v>
      </c>
      <c r="AD8302">
        <v>0.97869015735145581</v>
      </c>
      <c r="AE8302">
        <v>0.97036548936917943</v>
      </c>
      <c r="AF8302">
        <v>0.97433533118180415</v>
      </c>
      <c r="AG8302">
        <v>0.9721517213459353</v>
      </c>
      <c r="AH8302">
        <v>0.98641287034087277</v>
      </c>
      <c r="AI8302">
        <v>0.97433533118180415</v>
      </c>
      <c r="AJ8302">
        <v>0.97390872840053155</v>
      </c>
      <c r="AK8302">
        <v>0.97782975155553575</v>
      </c>
    </row>
    <row r="8303" spans="1:37">
      <c r="A8303">
        <v>16</v>
      </c>
      <c r="B8303">
        <v>0.96826494544336861</v>
      </c>
      <c r="C8303">
        <v>0.96810450800873338</v>
      </c>
      <c r="D8303">
        <v>0.96601636249213341</v>
      </c>
      <c r="E8303">
        <v>0.96826494544336861</v>
      </c>
      <c r="F8303">
        <v>0.9661215047762326</v>
      </c>
      <c r="G8303">
        <v>0.96615746180963569</v>
      </c>
      <c r="H8303">
        <v>0.98855079145535574</v>
      </c>
      <c r="I8303">
        <v>0.98106656578263507</v>
      </c>
      <c r="J8303">
        <v>0.95879041507253482</v>
      </c>
      <c r="K8303">
        <v>0.98855079145535574</v>
      </c>
      <c r="L8303">
        <v>0.98550247932715118</v>
      </c>
      <c r="M8303">
        <v>0.98411560852534341</v>
      </c>
      <c r="N8303">
        <v>0.98932975171153026</v>
      </c>
      <c r="O8303">
        <v>1</v>
      </c>
      <c r="P8303">
        <v>0.97212025401248636</v>
      </c>
      <c r="Q8303">
        <v>1</v>
      </c>
      <c r="R8303">
        <v>1</v>
      </c>
      <c r="S8303">
        <v>0.97528751259617086</v>
      </c>
      <c r="T8303">
        <v>0.98133836901153682</v>
      </c>
      <c r="U8303">
        <v>0.99615081274398465</v>
      </c>
      <c r="V8303">
        <v>0.98229183521568886</v>
      </c>
      <c r="W8303">
        <v>0.99319332330004106</v>
      </c>
      <c r="X8303">
        <v>1</v>
      </c>
      <c r="Y8303">
        <v>0.9825345247766043</v>
      </c>
      <c r="Z8303">
        <v>0.99885460662896408</v>
      </c>
      <c r="AA8303">
        <v>0.99536701545439932</v>
      </c>
      <c r="AB8303">
        <v>0.96876067170494862</v>
      </c>
      <c r="AC8303">
        <v>0.99748513106689196</v>
      </c>
      <c r="AD8303">
        <v>0.99450976803769975</v>
      </c>
      <c r="AE8303">
        <v>0.97375680899666139</v>
      </c>
      <c r="AF8303">
        <v>0.96826494544336861</v>
      </c>
      <c r="AG8303">
        <v>0.96983946561200796</v>
      </c>
      <c r="AH8303">
        <v>0.97385313794201955</v>
      </c>
      <c r="AI8303">
        <v>0.96826494544336861</v>
      </c>
      <c r="AJ8303">
        <v>0.96957731501993794</v>
      </c>
      <c r="AK8303">
        <v>0.97027492167159435</v>
      </c>
    </row>
    <row r="8304" spans="1:37">
      <c r="A8304">
        <v>17</v>
      </c>
      <c r="B8304">
        <v>0.98855079145535574</v>
      </c>
      <c r="C8304">
        <v>0.98781718437517185</v>
      </c>
      <c r="D8304">
        <v>0.97317495280050348</v>
      </c>
      <c r="E8304">
        <v>0.98855079145535574</v>
      </c>
      <c r="F8304">
        <v>0.9864113950158937</v>
      </c>
      <c r="G8304">
        <v>0.97328632980806884</v>
      </c>
      <c r="H8304">
        <v>0.96373136622099265</v>
      </c>
      <c r="I8304">
        <v>0.96441716489942797</v>
      </c>
      <c r="J8304">
        <v>0.96504145472373726</v>
      </c>
      <c r="K8304">
        <v>0.96373136622099265</v>
      </c>
      <c r="L8304">
        <v>0.96502415663971586</v>
      </c>
      <c r="M8304">
        <v>0.9926075730652556</v>
      </c>
      <c r="N8304">
        <v>0.98052493144552022</v>
      </c>
      <c r="O8304">
        <v>0.97995085284764383</v>
      </c>
      <c r="P8304">
        <v>0.98532997508105358</v>
      </c>
      <c r="Q8304">
        <v>0.98279873234534432</v>
      </c>
      <c r="R8304">
        <v>0.98429461546725261</v>
      </c>
      <c r="S8304">
        <v>0.99377789152097773</v>
      </c>
      <c r="T8304">
        <v>0.96965898090991332</v>
      </c>
      <c r="U8304">
        <v>0.98271833969077549</v>
      </c>
      <c r="V8304">
        <v>0.99913271415164573</v>
      </c>
      <c r="W8304">
        <v>0.98638664660008224</v>
      </c>
      <c r="X8304">
        <v>0.97919723827751737</v>
      </c>
      <c r="Y8304">
        <v>1</v>
      </c>
      <c r="Z8304">
        <v>0.98065359009234732</v>
      </c>
      <c r="AA8304">
        <v>0.97135008444281379</v>
      </c>
      <c r="AB8304">
        <v>0.98245014921827434</v>
      </c>
      <c r="AC8304">
        <v>0.97512666128203251</v>
      </c>
      <c r="AD8304">
        <v>0.96449298059766075</v>
      </c>
      <c r="AE8304">
        <v>0.97895800386575293</v>
      </c>
      <c r="AF8304">
        <v>0.98855079145535574</v>
      </c>
      <c r="AG8304">
        <v>0.98973109322205444</v>
      </c>
      <c r="AH8304">
        <v>0.98104491876393773</v>
      </c>
      <c r="AI8304">
        <v>0.98855079145535574</v>
      </c>
      <c r="AJ8304">
        <v>0.99195746566238385</v>
      </c>
      <c r="AK8304">
        <v>0.98218083932747902</v>
      </c>
    </row>
    <row r="8305" spans="1:37">
      <c r="A8305">
        <v>18</v>
      </c>
      <c r="B8305">
        <v>0.96373136622099265</v>
      </c>
      <c r="C8305">
        <v>0.96633212850668737</v>
      </c>
      <c r="D8305">
        <v>0.97915355569540585</v>
      </c>
      <c r="E8305">
        <v>0.96373136622099265</v>
      </c>
      <c r="F8305">
        <v>0.96373136622099242</v>
      </c>
      <c r="G8305">
        <v>0.97924010967489228</v>
      </c>
      <c r="H8305">
        <v>0.96357768556938661</v>
      </c>
      <c r="I8305">
        <v>0.96046076660078505</v>
      </c>
      <c r="J8305">
        <v>0.97242188389175355</v>
      </c>
      <c r="K8305">
        <v>0.96357768556938661</v>
      </c>
      <c r="L8305">
        <v>0.96784655759041927</v>
      </c>
      <c r="M8305">
        <v>0.99087972825713455</v>
      </c>
      <c r="N8305">
        <v>0.97593597851026914</v>
      </c>
      <c r="O8305">
        <v>0.98016045099739801</v>
      </c>
      <c r="P8305">
        <v>0.98055384368050191</v>
      </c>
      <c r="Q8305">
        <v>0.97856711059004553</v>
      </c>
      <c r="R8305">
        <v>0.98516597634195535</v>
      </c>
      <c r="S8305">
        <v>0.98701994593643527</v>
      </c>
      <c r="T8305">
        <v>0.96458098608312048</v>
      </c>
      <c r="U8305">
        <v>0.97816727099567979</v>
      </c>
      <c r="V8305">
        <v>1</v>
      </c>
      <c r="W8305">
        <v>0.98878095498700247</v>
      </c>
      <c r="X8305">
        <v>0.9733519916582043</v>
      </c>
      <c r="Y8305">
        <v>0.99782196635232345</v>
      </c>
      <c r="Z8305">
        <v>0.96440332164077613</v>
      </c>
      <c r="AA8305">
        <v>0.95116567467837443</v>
      </c>
      <c r="AB8305">
        <v>0.95786254101646584</v>
      </c>
      <c r="AC8305">
        <v>0.95276819149717307</v>
      </c>
      <c r="AD8305">
        <v>0.95459296616820499</v>
      </c>
      <c r="AE8305">
        <v>0.9731945176594623</v>
      </c>
      <c r="AF8305">
        <v>0.96373136622099265</v>
      </c>
      <c r="AG8305">
        <v>0.97224903850645394</v>
      </c>
      <c r="AH8305">
        <v>0.98709780184772211</v>
      </c>
      <c r="AI8305">
        <v>0.96373136622099265</v>
      </c>
      <c r="AJ8305">
        <v>0.96862738147984029</v>
      </c>
      <c r="AK8305">
        <v>0.98821764264595557</v>
      </c>
    </row>
    <row r="8306" spans="1:37">
      <c r="A8306">
        <v>19</v>
      </c>
      <c r="B8306">
        <v>0.96357768556938661</v>
      </c>
      <c r="C8306">
        <v>0.96626974661945164</v>
      </c>
      <c r="D8306">
        <v>0.98513215859030823</v>
      </c>
      <c r="E8306">
        <v>0.96357768556938661</v>
      </c>
      <c r="F8306">
        <v>0.96357768556938617</v>
      </c>
      <c r="G8306">
        <v>0.98104191147669384</v>
      </c>
      <c r="H8306">
        <v>0.95366528354080204</v>
      </c>
      <c r="I8306">
        <v>0.95829340989205614</v>
      </c>
      <c r="J8306">
        <v>0.96559301704590217</v>
      </c>
      <c r="K8306">
        <v>0.95366528354080204</v>
      </c>
      <c r="L8306">
        <v>0.95682221703485193</v>
      </c>
      <c r="M8306">
        <v>0.97335584767477235</v>
      </c>
      <c r="N8306">
        <v>0.92877795810248664</v>
      </c>
      <c r="O8306">
        <v>0.94845331020526158</v>
      </c>
      <c r="P8306">
        <v>0.95648562471530785</v>
      </c>
      <c r="Q8306">
        <v>0.93606770594808475</v>
      </c>
      <c r="R8306">
        <v>0.94888215142580923</v>
      </c>
      <c r="S8306">
        <v>0.9457604888114014</v>
      </c>
      <c r="T8306">
        <v>0.9416506656933844</v>
      </c>
      <c r="U8306">
        <v>0.94702407230122876</v>
      </c>
      <c r="V8306">
        <v>0.9687065143522865</v>
      </c>
      <c r="W8306">
        <v>0.9564406895608154</v>
      </c>
      <c r="X8306">
        <v>0.9295466734911122</v>
      </c>
      <c r="Y8306">
        <v>0.9524305678192585</v>
      </c>
      <c r="Z8306">
        <v>0.90070871214832837</v>
      </c>
      <c r="AA8306">
        <v>0.90730392439260321</v>
      </c>
      <c r="AB8306">
        <v>0.92663063651616151</v>
      </c>
      <c r="AC8306">
        <v>0.91331962699170288</v>
      </c>
      <c r="AD8306">
        <v>0.9387452004462572</v>
      </c>
      <c r="AE8306">
        <v>0.96172904586188723</v>
      </c>
      <c r="AF8306">
        <v>0.96357768556938661</v>
      </c>
      <c r="AG8306">
        <v>0.97422263052177505</v>
      </c>
      <c r="AH8306">
        <v>0.99315068493150649</v>
      </c>
      <c r="AI8306">
        <v>0.96357768556938661</v>
      </c>
      <c r="AJ8306">
        <v>0.97035002215330035</v>
      </c>
      <c r="AK8306">
        <v>0.99004456996602086</v>
      </c>
    </row>
    <row r="8307" spans="1:37">
      <c r="A8307">
        <v>20</v>
      </c>
      <c r="B8307">
        <v>0.95366528354080204</v>
      </c>
      <c r="C8307">
        <v>0.95442452709025138</v>
      </c>
      <c r="D8307">
        <v>0.97584959093769663</v>
      </c>
      <c r="E8307">
        <v>0.95366528354080204</v>
      </c>
      <c r="F8307">
        <v>0.95366528354080182</v>
      </c>
      <c r="G8307">
        <v>0.97179788484136298</v>
      </c>
      <c r="H8307">
        <v>0.9566620562471182</v>
      </c>
      <c r="I8307">
        <v>0.96210484632274096</v>
      </c>
      <c r="J8307">
        <v>0.97476821250032819</v>
      </c>
      <c r="K8307">
        <v>0.9566620562471182</v>
      </c>
      <c r="L8307">
        <v>0.95964108114225855</v>
      </c>
      <c r="M8307">
        <v>0.96729857354630322</v>
      </c>
      <c r="N8307">
        <v>0.85186636073647093</v>
      </c>
      <c r="O8307">
        <v>0.92172231858918741</v>
      </c>
      <c r="P8307">
        <v>0.92148522279681688</v>
      </c>
      <c r="Q8307">
        <v>0.8808917547491254</v>
      </c>
      <c r="R8307">
        <v>0.89581269322128976</v>
      </c>
      <c r="S8307">
        <v>0.86272973016203069</v>
      </c>
      <c r="T8307">
        <v>0.89769427297395932</v>
      </c>
      <c r="U8307">
        <v>0.88916721643245844</v>
      </c>
      <c r="V8307">
        <v>0.90362124203100236</v>
      </c>
      <c r="W8307">
        <v>0.89967847858804206</v>
      </c>
      <c r="X8307">
        <v>0.86673817814525733</v>
      </c>
      <c r="Y8307">
        <v>0.8806143232201934</v>
      </c>
      <c r="Z8307">
        <v>0.85270957119335655</v>
      </c>
      <c r="AA8307">
        <v>0.86304800657350156</v>
      </c>
      <c r="AB8307">
        <v>0.87416667903965795</v>
      </c>
      <c r="AC8307">
        <v>0.89641309934650115</v>
      </c>
      <c r="AD8307">
        <v>0.9402198204412594</v>
      </c>
      <c r="AE8307">
        <v>0.96098225267966952</v>
      </c>
      <c r="AF8307">
        <v>0.95366528354080204</v>
      </c>
      <c r="AG8307">
        <v>0.96417560686981285</v>
      </c>
      <c r="AH8307">
        <v>0.98375278751194639</v>
      </c>
      <c r="AI8307">
        <v>0.95366528354080204</v>
      </c>
      <c r="AJ8307">
        <v>0.9602906513070445</v>
      </c>
      <c r="AK8307">
        <v>0.98067163849785965</v>
      </c>
    </row>
    <row r="8308" spans="1:37">
      <c r="A8308">
        <v>21</v>
      </c>
      <c r="B8308">
        <v>0.9566620562471182</v>
      </c>
      <c r="C8308">
        <v>0.95740417958644419</v>
      </c>
      <c r="D8308">
        <v>0.97836689741976079</v>
      </c>
      <c r="E8308">
        <v>0.9566620562471182</v>
      </c>
      <c r="F8308">
        <v>0.95666205624711786</v>
      </c>
      <c r="G8308">
        <v>0.9743047395221307</v>
      </c>
      <c r="H8308">
        <v>0.90748424773321035</v>
      </c>
      <c r="I8308">
        <v>0.92620026658841059</v>
      </c>
      <c r="J8308">
        <v>0.95349366578825245</v>
      </c>
      <c r="K8308">
        <v>0.90748424773321035</v>
      </c>
      <c r="L8308">
        <v>0.91145159122579911</v>
      </c>
      <c r="M8308">
        <v>0.93255514868300915</v>
      </c>
      <c r="N8308">
        <v>0.7525509728207137</v>
      </c>
      <c r="O8308">
        <v>0.85452081526452717</v>
      </c>
      <c r="P8308">
        <v>0.872451166903352</v>
      </c>
      <c r="Q8308">
        <v>0.76202165271391675</v>
      </c>
      <c r="R8308">
        <v>0.79769208732707064</v>
      </c>
      <c r="S8308">
        <v>0.77234920584142419</v>
      </c>
      <c r="T8308">
        <v>0.82804640017772968</v>
      </c>
      <c r="U8308">
        <v>0.78634530582685647</v>
      </c>
      <c r="V8308">
        <v>0.82058185819229157</v>
      </c>
      <c r="W8308">
        <v>0.82326583663975916</v>
      </c>
      <c r="X8308">
        <v>0.76274887219682719</v>
      </c>
      <c r="Y8308">
        <v>0.79277481486713985</v>
      </c>
      <c r="Z8308">
        <v>0.75964635979669259</v>
      </c>
      <c r="AA8308">
        <v>0.78110664051011336</v>
      </c>
      <c r="AB8308">
        <v>0.81952012590755896</v>
      </c>
      <c r="AC8308">
        <v>0.85279756222923864</v>
      </c>
      <c r="AD8308">
        <v>0.89112447693222718</v>
      </c>
      <c r="AE8308">
        <v>0.92641012124406952</v>
      </c>
      <c r="AF8308">
        <v>0.9566620562471182</v>
      </c>
      <c r="AG8308">
        <v>0.96716908272737112</v>
      </c>
      <c r="AH8308">
        <v>0.98630136986301353</v>
      </c>
      <c r="AI8308">
        <v>0.9566620562471182</v>
      </c>
      <c r="AJ8308">
        <v>0.96333185644661012</v>
      </c>
      <c r="AK8308">
        <v>0.98321345042142883</v>
      </c>
    </row>
    <row r="8309" spans="1:37">
      <c r="A8309">
        <v>22</v>
      </c>
      <c r="B8309">
        <v>0.90748424773321035</v>
      </c>
      <c r="C8309">
        <v>0.91079390125314186</v>
      </c>
      <c r="D8309">
        <v>0.9443832599118942</v>
      </c>
      <c r="E8309">
        <v>0.90748424773321035</v>
      </c>
      <c r="F8309">
        <v>0.90748424773321013</v>
      </c>
      <c r="G8309">
        <v>0.94046220133176639</v>
      </c>
      <c r="H8309">
        <v>0.81327800829875507</v>
      </c>
      <c r="I8309">
        <v>0.84494383611530466</v>
      </c>
      <c r="J8309">
        <v>0.86846551859990717</v>
      </c>
      <c r="K8309">
        <v>0.81327800829875507</v>
      </c>
      <c r="L8309">
        <v>0.8179233070899562</v>
      </c>
      <c r="M8309">
        <v>0.8331746203159206</v>
      </c>
      <c r="N8309">
        <v>0.62626149570018841</v>
      </c>
      <c r="O8309">
        <v>0.75402572997976292</v>
      </c>
      <c r="P8309">
        <v>0.77136196779293165</v>
      </c>
      <c r="Q8309">
        <v>0.63364414076095921</v>
      </c>
      <c r="R8309">
        <v>0.68198610597180609</v>
      </c>
      <c r="S8309">
        <v>0.65900766167085201</v>
      </c>
      <c r="T8309">
        <v>0.71047495120364346</v>
      </c>
      <c r="U8309">
        <v>0.64932465612769785</v>
      </c>
      <c r="V8309">
        <v>0.68058638879000677</v>
      </c>
      <c r="W8309">
        <v>0.69354562867697356</v>
      </c>
      <c r="X8309">
        <v>0.63886068057510503</v>
      </c>
      <c r="Y8309">
        <v>0.67072840509071219</v>
      </c>
      <c r="Z8309">
        <v>0.64227933280836125</v>
      </c>
      <c r="AA8309">
        <v>0.67968733418433103</v>
      </c>
      <c r="AB8309">
        <v>0.71521580971329313</v>
      </c>
      <c r="AC8309">
        <v>0.76178500624128065</v>
      </c>
      <c r="AD8309">
        <v>0.79592878183718652</v>
      </c>
      <c r="AE8309">
        <v>0.82636619223335095</v>
      </c>
      <c r="AF8309">
        <v>0.90748424773321035</v>
      </c>
      <c r="AG8309">
        <v>0.91817183874935748</v>
      </c>
      <c r="AH8309">
        <v>0.95189550812360602</v>
      </c>
      <c r="AI8309">
        <v>0.90748424773321035</v>
      </c>
      <c r="AJ8309">
        <v>0.913424900310146</v>
      </c>
      <c r="AK8309">
        <v>0.94889898945324558</v>
      </c>
    </row>
    <row r="8310" spans="1:37">
      <c r="A8310">
        <v>23</v>
      </c>
      <c r="B8310">
        <v>0.81327800829875507</v>
      </c>
      <c r="C8310">
        <v>0.81617892593068264</v>
      </c>
      <c r="D8310">
        <v>0.8449496538703587</v>
      </c>
      <c r="E8310">
        <v>0.81327800829875507</v>
      </c>
      <c r="F8310">
        <v>0.81327800829875496</v>
      </c>
      <c r="G8310">
        <v>0.8414414414414414</v>
      </c>
      <c r="H8310">
        <v>0.56531427693253411</v>
      </c>
      <c r="I8310">
        <v>0.62930775404567341</v>
      </c>
      <c r="J8310">
        <v>0.60162316911951375</v>
      </c>
      <c r="K8310">
        <v>0.56531427693253411</v>
      </c>
      <c r="L8310">
        <v>0.56683926461954182</v>
      </c>
      <c r="M8310">
        <v>0.51957078764198272</v>
      </c>
      <c r="N8310">
        <v>0.37073516518365135</v>
      </c>
      <c r="O8310">
        <v>0.50878866724486849</v>
      </c>
      <c r="P8310">
        <v>0.47947536239650601</v>
      </c>
      <c r="Q8310">
        <v>0.3752404330542784</v>
      </c>
      <c r="R8310">
        <v>0.44984005156546553</v>
      </c>
      <c r="S8310">
        <v>0.39783105935795521</v>
      </c>
      <c r="T8310">
        <v>0.3153752162114985</v>
      </c>
      <c r="U8310">
        <v>0.37255767580517973</v>
      </c>
      <c r="V8310">
        <v>0.36220187048962815</v>
      </c>
      <c r="W8310">
        <v>0.33988917772609112</v>
      </c>
      <c r="X8310">
        <v>0.39037644259434218</v>
      </c>
      <c r="Y8310">
        <v>0.36602738435818649</v>
      </c>
      <c r="Z8310">
        <v>0.36659746581716657</v>
      </c>
      <c r="AA8310">
        <v>0.43957260111155255</v>
      </c>
      <c r="AB8310">
        <v>0.42725423527490319</v>
      </c>
      <c r="AC8310">
        <v>0.50958220133636833</v>
      </c>
      <c r="AD8310">
        <v>0.54513780130287426</v>
      </c>
      <c r="AE8310">
        <v>0.51029696011245829</v>
      </c>
      <c r="AF8310">
        <v>0.81327800829875507</v>
      </c>
      <c r="AG8310">
        <v>0.82255188950998859</v>
      </c>
      <c r="AH8310">
        <v>0.85122650525645094</v>
      </c>
      <c r="AI8310">
        <v>0.81327800829875507</v>
      </c>
      <c r="AJ8310">
        <v>0.81782188746123174</v>
      </c>
      <c r="AK8310">
        <v>0.84849741847226512</v>
      </c>
    </row>
    <row r="8311" spans="1:37">
      <c r="A8311">
        <v>24</v>
      </c>
      <c r="B8311">
        <v>0.56531427693253411</v>
      </c>
      <c r="C8311">
        <v>0.56275434379758904</v>
      </c>
      <c r="D8311">
        <v>0.53083700440528625</v>
      </c>
      <c r="E8311">
        <v>0.56531427693253411</v>
      </c>
      <c r="F8311">
        <v>0.56531427693253411</v>
      </c>
      <c r="G8311">
        <v>0.5286329808068938</v>
      </c>
      <c r="H8311">
        <v>0.2278571794477742</v>
      </c>
      <c r="I8311">
        <v>0.29037983545060159</v>
      </c>
      <c r="J8311">
        <v>0.2910147871232085</v>
      </c>
      <c r="K8311">
        <v>0.2278571794477742</v>
      </c>
      <c r="L8311">
        <v>0.20217657336474057</v>
      </c>
      <c r="M8311">
        <v>0.21453745790832607</v>
      </c>
      <c r="N8311">
        <v>0.12496502322457889</v>
      </c>
      <c r="O8311">
        <v>0.1749494073431628</v>
      </c>
      <c r="P8311">
        <v>0.19888936523673001</v>
      </c>
      <c r="Q8311">
        <v>0.12271703090366193</v>
      </c>
      <c r="R8311">
        <v>0.14370292562397799</v>
      </c>
      <c r="S8311">
        <v>0.14936259377149347</v>
      </c>
      <c r="T8311">
        <v>0.11596870685687989</v>
      </c>
      <c r="U8311">
        <v>0.11831538534035055</v>
      </c>
      <c r="V8311">
        <v>0.13795670043040678</v>
      </c>
      <c r="W8311">
        <v>0.12498289779723629</v>
      </c>
      <c r="X8311">
        <v>0.12269300612294352</v>
      </c>
      <c r="Y8311">
        <v>0.13742215001353911</v>
      </c>
      <c r="Z8311">
        <v>0.10899133796263152</v>
      </c>
      <c r="AA8311">
        <v>0.14146369565415137</v>
      </c>
      <c r="AB8311">
        <v>0.17002717108877374</v>
      </c>
      <c r="AC8311">
        <v>0.1796938101182172</v>
      </c>
      <c r="AD8311">
        <v>0.18654118905754541</v>
      </c>
      <c r="AE8311">
        <v>0.21588473027587415</v>
      </c>
      <c r="AF8311">
        <v>0.56531427693253411</v>
      </c>
      <c r="AG8311">
        <v>0.56834000280273411</v>
      </c>
      <c r="AH8311">
        <v>0.53321121376234448</v>
      </c>
      <c r="AI8311">
        <v>0.56531427693253411</v>
      </c>
      <c r="AJ8311">
        <v>0.56619583517944161</v>
      </c>
      <c r="AK8311">
        <v>0.53132694938440483</v>
      </c>
    </row>
    <row r="8321" spans="1:49">
      <c r="A8321" t="s">
        <v>253</v>
      </c>
      <c r="D8321">
        <v>2015</v>
      </c>
      <c r="F8321" t="s">
        <v>0</v>
      </c>
      <c r="G8321" s="179">
        <v>1389492.9429999897</v>
      </c>
      <c r="H8321" t="s">
        <v>102</v>
      </c>
      <c r="K8321" t="s">
        <v>1</v>
      </c>
      <c r="L8321" t="s">
        <v>103</v>
      </c>
    </row>
    <row r="8322" spans="1:49">
      <c r="A8322">
        <v>1209</v>
      </c>
      <c r="B8322" t="s">
        <v>104</v>
      </c>
      <c r="F8322" t="s">
        <v>3</v>
      </c>
      <c r="G8322">
        <v>0</v>
      </c>
      <c r="H8322" t="s">
        <v>102</v>
      </c>
      <c r="K8322" t="s">
        <v>4</v>
      </c>
      <c r="L8322" t="s">
        <v>103</v>
      </c>
      <c r="N8322" t="s">
        <v>105</v>
      </c>
    </row>
    <row r="8323" spans="1:49">
      <c r="B8323">
        <v>1</v>
      </c>
      <c r="C8323" t="s">
        <v>5</v>
      </c>
      <c r="D8323" t="s">
        <v>6</v>
      </c>
      <c r="E8323">
        <v>2</v>
      </c>
      <c r="F8323" t="s">
        <v>7</v>
      </c>
      <c r="G8323" t="s">
        <v>8</v>
      </c>
      <c r="H8323">
        <v>3</v>
      </c>
      <c r="I8323" t="s">
        <v>9</v>
      </c>
      <c r="J8323" t="s">
        <v>10</v>
      </c>
      <c r="K8323">
        <v>4</v>
      </c>
      <c r="L8323" t="s">
        <v>11</v>
      </c>
      <c r="M8323" t="s">
        <v>12</v>
      </c>
      <c r="N8323">
        <v>5</v>
      </c>
      <c r="O8323" t="s">
        <v>13</v>
      </c>
      <c r="P8323" t="s">
        <v>13</v>
      </c>
      <c r="Q8323">
        <v>6</v>
      </c>
      <c r="R8323" t="s">
        <v>14</v>
      </c>
      <c r="S8323" t="s">
        <v>87</v>
      </c>
      <c r="T8323">
        <v>7</v>
      </c>
      <c r="U8323" t="s">
        <v>15</v>
      </c>
      <c r="V8323" t="s">
        <v>88</v>
      </c>
      <c r="W8323">
        <v>8</v>
      </c>
      <c r="X8323" t="s">
        <v>89</v>
      </c>
      <c r="Y8323" t="s">
        <v>90</v>
      </c>
      <c r="Z8323">
        <v>9</v>
      </c>
      <c r="AA8323" t="s">
        <v>91</v>
      </c>
      <c r="AB8323" t="s">
        <v>92</v>
      </c>
      <c r="AC8323">
        <v>10</v>
      </c>
      <c r="AD8323" t="s">
        <v>93</v>
      </c>
      <c r="AE8323" t="s">
        <v>94</v>
      </c>
      <c r="AF8323">
        <v>11</v>
      </c>
      <c r="AG8323" t="s">
        <v>95</v>
      </c>
      <c r="AH8323" t="s">
        <v>96</v>
      </c>
      <c r="AI8323">
        <v>12</v>
      </c>
      <c r="AJ8323" t="s">
        <v>97</v>
      </c>
      <c r="AK8323" t="s">
        <v>98</v>
      </c>
    </row>
    <row r="8324" spans="1:49">
      <c r="B8324">
        <v>31</v>
      </c>
      <c r="E8324">
        <v>28</v>
      </c>
      <c r="H8324">
        <v>31</v>
      </c>
      <c r="K8324">
        <v>30</v>
      </c>
      <c r="N8324">
        <v>31</v>
      </c>
      <c r="Q8324">
        <v>30</v>
      </c>
      <c r="T8324">
        <v>31</v>
      </c>
      <c r="W8324">
        <v>31</v>
      </c>
      <c r="Z8324">
        <v>30</v>
      </c>
      <c r="AC8324">
        <v>31</v>
      </c>
      <c r="AF8324">
        <v>30</v>
      </c>
      <c r="AI8324">
        <v>31</v>
      </c>
    </row>
    <row r="8325" spans="1:49">
      <c r="A8325" t="s">
        <v>16</v>
      </c>
      <c r="B8325" t="s">
        <v>17</v>
      </c>
      <c r="C8325" t="s">
        <v>18</v>
      </c>
      <c r="D8325" t="s">
        <v>19</v>
      </c>
      <c r="E8325" t="s">
        <v>17</v>
      </c>
      <c r="F8325" t="s">
        <v>18</v>
      </c>
      <c r="G8325" t="s">
        <v>19</v>
      </c>
      <c r="H8325" t="s">
        <v>17</v>
      </c>
      <c r="I8325" t="s">
        <v>18</v>
      </c>
      <c r="J8325" t="s">
        <v>19</v>
      </c>
      <c r="K8325" t="s">
        <v>17</v>
      </c>
      <c r="L8325" t="s">
        <v>18</v>
      </c>
      <c r="M8325" t="s">
        <v>19</v>
      </c>
      <c r="N8325" t="s">
        <v>17</v>
      </c>
      <c r="O8325" t="s">
        <v>18</v>
      </c>
      <c r="P8325" t="s">
        <v>19</v>
      </c>
      <c r="Q8325" t="s">
        <v>17</v>
      </c>
      <c r="R8325" t="s">
        <v>18</v>
      </c>
      <c r="S8325" t="s">
        <v>19</v>
      </c>
      <c r="T8325" t="s">
        <v>17</v>
      </c>
      <c r="U8325" t="s">
        <v>18</v>
      </c>
      <c r="V8325" t="s">
        <v>19</v>
      </c>
      <c r="W8325" t="s">
        <v>17</v>
      </c>
      <c r="X8325" t="s">
        <v>18</v>
      </c>
      <c r="Y8325" t="s">
        <v>19</v>
      </c>
      <c r="Z8325" t="s">
        <v>17</v>
      </c>
      <c r="AA8325" t="s">
        <v>18</v>
      </c>
      <c r="AB8325" t="s">
        <v>19</v>
      </c>
      <c r="AC8325" t="s">
        <v>17</v>
      </c>
      <c r="AD8325" t="s">
        <v>18</v>
      </c>
      <c r="AE8325" t="s">
        <v>19</v>
      </c>
      <c r="AF8325" t="s">
        <v>17</v>
      </c>
      <c r="AG8325" t="s">
        <v>18</v>
      </c>
      <c r="AH8325" t="s">
        <v>19</v>
      </c>
      <c r="AI8325" t="s">
        <v>17</v>
      </c>
      <c r="AJ8325" t="s">
        <v>18</v>
      </c>
      <c r="AK8325" t="s">
        <v>19</v>
      </c>
    </row>
    <row r="8326" spans="1:49">
      <c r="B8326" s="169">
        <v>8.3304370548094073E-2</v>
      </c>
      <c r="C8326" s="170">
        <v>1.0486301601376204</v>
      </c>
      <c r="D8326" s="170">
        <v>0.9280112724094407</v>
      </c>
      <c r="E8326" s="169">
        <v>7.6866832307211336E-2</v>
      </c>
      <c r="F8326" s="170">
        <v>1.0109472079465602</v>
      </c>
      <c r="G8326" s="170">
        <v>0.88229976169940882</v>
      </c>
      <c r="H8326" s="169">
        <v>8.6465133476564662E-2</v>
      </c>
      <c r="I8326" s="170">
        <v>1.0236436705991869</v>
      </c>
      <c r="J8326" s="170">
        <v>0.92929725878151548</v>
      </c>
      <c r="K8326" s="169">
        <v>8.4131985127115005E-2</v>
      </c>
      <c r="L8326" s="170">
        <v>1.0123623290253838</v>
      </c>
      <c r="M8326" s="170">
        <v>0.93853100033122006</v>
      </c>
      <c r="N8326" s="169">
        <v>8.3922226578168641E-2</v>
      </c>
      <c r="O8326" s="170">
        <v>1.0105809002025687</v>
      </c>
      <c r="P8326" s="170">
        <v>0.89029839653920373</v>
      </c>
      <c r="Q8326" s="169">
        <v>8.2856010169123182E-2</v>
      </c>
      <c r="R8326" s="170">
        <v>1.0449702819541715</v>
      </c>
      <c r="S8326" s="170">
        <v>0.93479853676600499</v>
      </c>
      <c r="T8326" s="169">
        <v>8.4118247101268445E-2</v>
      </c>
      <c r="U8326" s="170">
        <v>1.0606714135243906</v>
      </c>
      <c r="V8326" s="170">
        <v>0.88287669103979982</v>
      </c>
      <c r="W8326" s="169">
        <v>8.5732028427360274E-2</v>
      </c>
      <c r="X8326" s="170">
        <v>1.0553286601215661</v>
      </c>
      <c r="Y8326" s="170">
        <v>0.92994814539132409</v>
      </c>
      <c r="Z8326" s="169">
        <v>8.2597591156997247E-2</v>
      </c>
      <c r="AA8326" s="170">
        <v>1.1100581925568989</v>
      </c>
      <c r="AB8326" s="170">
        <v>0.89902899470116127</v>
      </c>
      <c r="AC8326" s="169">
        <v>8.4290173501048449E-2</v>
      </c>
      <c r="AD8326" s="170">
        <v>1.0362206787392081</v>
      </c>
      <c r="AE8326" s="170">
        <v>0.96156207719020936</v>
      </c>
      <c r="AF8326" s="169">
        <v>8.0685529490171146E-2</v>
      </c>
      <c r="AG8326" s="170">
        <v>1.0454994153872736</v>
      </c>
      <c r="AH8326" s="170">
        <v>0.9189922249610003</v>
      </c>
      <c r="AI8326" s="169">
        <v>8.5029872116877528E-2</v>
      </c>
      <c r="AJ8326" s="170">
        <v>1.0150875244312372</v>
      </c>
      <c r="AK8326" s="170">
        <v>0.88858641439243313</v>
      </c>
      <c r="AN8326" s="93">
        <f>1/($T8326*(1/$T8324)*(1/(5/7+2/7*$V8326))*$T8336/SUM($T8328:$T8351))</f>
        <v>5967.0991926324905</v>
      </c>
      <c r="AO8326" s="93">
        <f>1/(T8326*(1/T8324)*(1/(5/7+2/7*V8326)))</f>
        <v>356.19646334958406</v>
      </c>
      <c r="AP8326" s="93"/>
      <c r="AR8326" s="217">
        <f>CHOOSE($AV$3,C8326,F8326,I8326,L8326,O8326,R8326,U8326,X8326,AA8326,AD8326,AG8326,AJ8326)</f>
        <v>1.0606714135243906</v>
      </c>
      <c r="AS8326" s="92"/>
      <c r="AT8326" s="92"/>
      <c r="AV8326" s="151">
        <f>AN8326/AR8326</f>
        <v>5625.7754442585192</v>
      </c>
      <c r="AW8326" s="152">
        <f>AO8326/AR8326</f>
        <v>335.82168691245977</v>
      </c>
    </row>
    <row r="8327" spans="1:49">
      <c r="A8327" t="s">
        <v>20</v>
      </c>
      <c r="B8327" t="s">
        <v>21</v>
      </c>
      <c r="C8327" t="s">
        <v>22</v>
      </c>
      <c r="D8327" t="s">
        <v>23</v>
      </c>
      <c r="E8327" t="s">
        <v>21</v>
      </c>
      <c r="F8327" t="s">
        <v>22</v>
      </c>
      <c r="G8327" t="s">
        <v>23</v>
      </c>
      <c r="H8327" t="s">
        <v>21</v>
      </c>
      <c r="I8327" t="s">
        <v>22</v>
      </c>
      <c r="J8327" t="s">
        <v>23</v>
      </c>
      <c r="K8327" t="s">
        <v>21</v>
      </c>
      <c r="L8327" t="s">
        <v>22</v>
      </c>
      <c r="M8327" t="s">
        <v>23</v>
      </c>
      <c r="N8327" t="s">
        <v>21</v>
      </c>
      <c r="O8327" t="s">
        <v>22</v>
      </c>
      <c r="P8327" t="s">
        <v>23</v>
      </c>
      <c r="Q8327" t="s">
        <v>21</v>
      </c>
      <c r="R8327" t="s">
        <v>22</v>
      </c>
      <c r="S8327" t="s">
        <v>23</v>
      </c>
      <c r="T8327" t="s">
        <v>21</v>
      </c>
      <c r="U8327" t="s">
        <v>22</v>
      </c>
      <c r="V8327" t="s">
        <v>23</v>
      </c>
      <c r="W8327" t="s">
        <v>21</v>
      </c>
      <c r="X8327" t="s">
        <v>22</v>
      </c>
      <c r="Y8327" t="s">
        <v>23</v>
      </c>
      <c r="Z8327" t="s">
        <v>21</v>
      </c>
      <c r="AA8327" t="s">
        <v>22</v>
      </c>
      <c r="AB8327" t="s">
        <v>23</v>
      </c>
      <c r="AC8327" t="s">
        <v>21</v>
      </c>
      <c r="AD8327" t="s">
        <v>22</v>
      </c>
      <c r="AE8327" t="s">
        <v>23</v>
      </c>
      <c r="AF8327" t="s">
        <v>21</v>
      </c>
      <c r="AG8327" t="s">
        <v>22</v>
      </c>
      <c r="AH8327" t="s">
        <v>23</v>
      </c>
      <c r="AI8327" t="s">
        <v>21</v>
      </c>
      <c r="AJ8327" t="s">
        <v>22</v>
      </c>
      <c r="AK8327" t="s">
        <v>23</v>
      </c>
    </row>
    <row r="8328" spans="1:49">
      <c r="A8328">
        <v>1</v>
      </c>
      <c r="B8328">
        <v>0.18239532610235296</v>
      </c>
      <c r="C8328">
        <v>0.17967811290155078</v>
      </c>
      <c r="D8328">
        <v>0.1823207663588465</v>
      </c>
      <c r="E8328">
        <v>0.19100211764050265</v>
      </c>
      <c r="F8328">
        <v>0.19139287099851851</v>
      </c>
      <c r="G8328">
        <v>0.18794347538490278</v>
      </c>
      <c r="H8328">
        <v>0.18389607137827038</v>
      </c>
      <c r="I8328">
        <v>0.19257866867843348</v>
      </c>
      <c r="J8328">
        <v>0.19316649355954077</v>
      </c>
      <c r="K8328">
        <v>0.1909986346791496</v>
      </c>
      <c r="L8328">
        <v>0.19303979806949959</v>
      </c>
      <c r="M8328">
        <v>0.19291900365636749</v>
      </c>
      <c r="N8328">
        <v>0.19314981162158068</v>
      </c>
      <c r="O8328">
        <v>0.18732814639963982</v>
      </c>
      <c r="P8328">
        <v>0.17539482935799666</v>
      </c>
      <c r="Q8328">
        <v>0.162412972897894</v>
      </c>
      <c r="R8328">
        <v>0.17902207431140643</v>
      </c>
      <c r="S8328">
        <v>0.17233119744900477</v>
      </c>
      <c r="T8328">
        <v>0.14493711963825584</v>
      </c>
      <c r="U8328">
        <v>0.16628644569056972</v>
      </c>
      <c r="V8328">
        <v>0.15445776091196725</v>
      </c>
      <c r="W8328">
        <v>0.14771328974134521</v>
      </c>
      <c r="X8328">
        <v>0.16440792020403291</v>
      </c>
      <c r="Y8328">
        <v>0.16480608180778833</v>
      </c>
      <c r="Z8328">
        <v>0.13308117827449975</v>
      </c>
      <c r="AA8328">
        <v>0.17467145105991799</v>
      </c>
      <c r="AB8328">
        <v>0.16333482971620347</v>
      </c>
      <c r="AC8328">
        <v>0.19265851987610008</v>
      </c>
      <c r="AD8328">
        <v>0.18522218001839907</v>
      </c>
      <c r="AE8328">
        <v>0.18231575389440544</v>
      </c>
      <c r="AF8328">
        <v>0.19100211764050265</v>
      </c>
      <c r="AG8328">
        <v>0.18464522826948343</v>
      </c>
      <c r="AH8328">
        <v>0.18585265331354089</v>
      </c>
      <c r="AI8328">
        <v>0.19100211764050265</v>
      </c>
      <c r="AJ8328">
        <v>0.18777469214407355</v>
      </c>
      <c r="AK8328">
        <v>0.18306733861590319</v>
      </c>
    </row>
    <row r="8329" spans="1:49">
      <c r="A8329">
        <v>2</v>
      </c>
      <c r="B8329">
        <v>0.19100794850538841</v>
      </c>
      <c r="C8329">
        <v>0.18095067460729586</v>
      </c>
      <c r="D8329">
        <v>0.18778125407330307</v>
      </c>
      <c r="E8329">
        <v>0.1909986346791496</v>
      </c>
      <c r="F8329">
        <v>0.1927622887295736</v>
      </c>
      <c r="G8329">
        <v>0.18792359393632393</v>
      </c>
      <c r="H8329">
        <v>0.18389271797669163</v>
      </c>
      <c r="I8329">
        <v>0.19257511317804202</v>
      </c>
      <c r="J8329">
        <v>0.19316172549792471</v>
      </c>
      <c r="K8329">
        <v>0.19099515171779655</v>
      </c>
      <c r="L8329">
        <v>0.1918488561405193</v>
      </c>
      <c r="M8329">
        <v>0.19291900365636749</v>
      </c>
      <c r="N8329">
        <v>0.19314628943237577</v>
      </c>
      <c r="O8329">
        <v>0.18732458582002728</v>
      </c>
      <c r="P8329">
        <v>0.17790341554437775</v>
      </c>
      <c r="Q8329">
        <v>0.16240971752000974</v>
      </c>
      <c r="R8329">
        <v>0.17901854957359475</v>
      </c>
      <c r="S8329">
        <v>0.17233119744900477</v>
      </c>
      <c r="T8329">
        <v>0.14493406298938225</v>
      </c>
      <c r="U8329">
        <v>0.16628301207431145</v>
      </c>
      <c r="V8329">
        <v>0.15445776091196725</v>
      </c>
      <c r="W8329">
        <v>0.14771017454448032</v>
      </c>
      <c r="X8329">
        <v>0.1644044785752049</v>
      </c>
      <c r="Y8329">
        <v>0.16480608180778833</v>
      </c>
      <c r="Z8329">
        <v>0.14002183514372935</v>
      </c>
      <c r="AA8329">
        <v>0.17588793367605257</v>
      </c>
      <c r="AB8329">
        <v>0.16042531252511666</v>
      </c>
      <c r="AC8329">
        <v>0.18396444610997584</v>
      </c>
      <c r="AD8329">
        <v>0.1815436793887257</v>
      </c>
      <c r="AE8329">
        <v>0.18231575389440544</v>
      </c>
      <c r="AF8329">
        <v>0.1909986346791496</v>
      </c>
      <c r="AG8329">
        <v>0.18464178819921911</v>
      </c>
      <c r="AH8329">
        <v>0.18858456446097704</v>
      </c>
      <c r="AI8329">
        <v>0.1909986346791496</v>
      </c>
      <c r="AJ8329">
        <v>0.18896282348437377</v>
      </c>
      <c r="AK8329">
        <v>0.18304765100093065</v>
      </c>
    </row>
    <row r="8330" spans="1:49">
      <c r="A8330">
        <v>3</v>
      </c>
      <c r="B8330">
        <v>0.1910044653741928</v>
      </c>
      <c r="C8330">
        <v>0.18222323631304094</v>
      </c>
      <c r="D8330">
        <v>0.18778125407330307</v>
      </c>
      <c r="E8330">
        <v>0.19099515171779655</v>
      </c>
      <c r="F8330">
        <v>0.19275877360705404</v>
      </c>
      <c r="G8330">
        <v>0.18792359393632393</v>
      </c>
      <c r="H8330">
        <v>0.18596288455132604</v>
      </c>
      <c r="I8330">
        <v>0.20006671411643567</v>
      </c>
      <c r="J8330">
        <v>0.20197588473369979</v>
      </c>
      <c r="K8330">
        <v>0.1974525620663713</v>
      </c>
      <c r="L8330">
        <v>0.19956269726025763</v>
      </c>
      <c r="M8330">
        <v>0.20406707664300183</v>
      </c>
      <c r="N8330">
        <v>0.19967642821837103</v>
      </c>
      <c r="O8330">
        <v>0.19524705348684895</v>
      </c>
      <c r="P8330">
        <v>0.18610728000432691</v>
      </c>
      <c r="Q8330">
        <v>0.16844518811743672</v>
      </c>
      <c r="R8330">
        <v>0.18674237162624516</v>
      </c>
      <c r="S8330">
        <v>0.18665868679180619</v>
      </c>
      <c r="T8330">
        <v>0.15816222043125247</v>
      </c>
      <c r="U8330">
        <v>0.17380715781009567</v>
      </c>
      <c r="V8330">
        <v>0.16754078439857531</v>
      </c>
      <c r="W8330">
        <v>0.15348574953194169</v>
      </c>
      <c r="X8330">
        <v>0.1695690523491411</v>
      </c>
      <c r="Y8330">
        <v>0.17565032069039033</v>
      </c>
      <c r="Z8330">
        <v>0.14645543768985306</v>
      </c>
      <c r="AA8330">
        <v>0.18350821092887984</v>
      </c>
      <c r="AB8330">
        <v>0.17618398844191258</v>
      </c>
      <c r="AC8330">
        <v>0.19047797497408994</v>
      </c>
      <c r="AD8330">
        <v>0.18919566721355557</v>
      </c>
      <c r="AE8330">
        <v>0.19060862183146615</v>
      </c>
      <c r="AF8330">
        <v>0.19099515171779655</v>
      </c>
      <c r="AG8330">
        <v>0.18598196715167431</v>
      </c>
      <c r="AH8330">
        <v>0.18858456446097704</v>
      </c>
      <c r="AI8330">
        <v>0.19099515171779655</v>
      </c>
      <c r="AJ8330">
        <v>0.19015095482467392</v>
      </c>
      <c r="AK8330">
        <v>0.18304765100093065</v>
      </c>
    </row>
    <row r="8331" spans="1:49">
      <c r="A8331">
        <v>4</v>
      </c>
      <c r="B8331">
        <v>0.19746219061087156</v>
      </c>
      <c r="C8331">
        <v>0.18859894068394054</v>
      </c>
      <c r="D8331">
        <v>0.19557245577569907</v>
      </c>
      <c r="E8331">
        <v>0.1974525620663713</v>
      </c>
      <c r="F8331">
        <v>0.19927581075838399</v>
      </c>
      <c r="G8331">
        <v>0.19535055757108347</v>
      </c>
      <c r="H8331">
        <v>0.19547648483032903</v>
      </c>
      <c r="I8331">
        <v>0.21356145423844744</v>
      </c>
      <c r="J8331">
        <v>0.2188933646859873</v>
      </c>
      <c r="K8331">
        <v>0.21418122544512244</v>
      </c>
      <c r="L8331">
        <v>0.21647013644709526</v>
      </c>
      <c r="M8331">
        <v>0.22227899644477081</v>
      </c>
      <c r="N8331">
        <v>0.21659350296979255</v>
      </c>
      <c r="O8331">
        <v>0.21234851736574792</v>
      </c>
      <c r="P8331">
        <v>0.20362005787224835</v>
      </c>
      <c r="Q8331">
        <v>0.18408076809556057</v>
      </c>
      <c r="R8331">
        <v>0.20604960363522243</v>
      </c>
      <c r="S8331">
        <v>0.20476466728249851</v>
      </c>
      <c r="T8331">
        <v>0.17284330497102812</v>
      </c>
      <c r="U8331">
        <v>0.19029881669780066</v>
      </c>
      <c r="V8331">
        <v>0.18408887497894205</v>
      </c>
      <c r="W8331">
        <v>0.16844804007389247</v>
      </c>
      <c r="X8331">
        <v>0.18731540168233371</v>
      </c>
      <c r="Y8331">
        <v>0.193365885441173</v>
      </c>
      <c r="Z8331">
        <v>0.1602852975763365</v>
      </c>
      <c r="AA8331">
        <v>0.20008903337633763</v>
      </c>
      <c r="AB8331">
        <v>0.19243627467316443</v>
      </c>
      <c r="AC8331">
        <v>0.20735201981461857</v>
      </c>
      <c r="AD8331">
        <v>0.2070766072021952</v>
      </c>
      <c r="AE8331">
        <v>0.21475423044347189</v>
      </c>
      <c r="AF8331">
        <v>0.1974525620663713</v>
      </c>
      <c r="AG8331">
        <v>0.19235985742176154</v>
      </c>
      <c r="AH8331">
        <v>0.1991610322003585</v>
      </c>
      <c r="AI8331">
        <v>0.1974525620663713</v>
      </c>
      <c r="AJ8331">
        <v>0.19670069142531768</v>
      </c>
      <c r="AK8331">
        <v>0.19344599297562301</v>
      </c>
    </row>
    <row r="8332" spans="1:49">
      <c r="A8332">
        <v>5</v>
      </c>
      <c r="B8332">
        <v>0.21419166974343254</v>
      </c>
      <c r="C8332">
        <v>0.20639829788638872</v>
      </c>
      <c r="D8332">
        <v>0.21279064228672873</v>
      </c>
      <c r="E8332">
        <v>0.21418122544512244</v>
      </c>
      <c r="F8332">
        <v>0.21615894422000076</v>
      </c>
      <c r="G8332">
        <v>0.21252025940320038</v>
      </c>
      <c r="H8332">
        <v>0.20620625208190346</v>
      </c>
      <c r="I8332">
        <v>0.21742337411815521</v>
      </c>
      <c r="J8332">
        <v>0.2196030111898459</v>
      </c>
      <c r="K8332">
        <v>0.21415684471565102</v>
      </c>
      <c r="L8332">
        <v>0.21644549516574865</v>
      </c>
      <c r="M8332">
        <v>0.2179731455972983</v>
      </c>
      <c r="N8332">
        <v>0.21656884764535783</v>
      </c>
      <c r="O8332">
        <v>0.21232359330846037</v>
      </c>
      <c r="P8332">
        <v>0.20199104873167831</v>
      </c>
      <c r="Q8332">
        <v>0.1840579804503707</v>
      </c>
      <c r="R8332">
        <v>0.2072138886205282</v>
      </c>
      <c r="S8332">
        <v>0.20048386370501978</v>
      </c>
      <c r="T8332">
        <v>0.1728219084289131</v>
      </c>
      <c r="U8332">
        <v>0.19143300257724122</v>
      </c>
      <c r="V8332">
        <v>0.18017989606395518</v>
      </c>
      <c r="W8332">
        <v>0.17613219234056163</v>
      </c>
      <c r="X8332">
        <v>0.18850751635347304</v>
      </c>
      <c r="Y8332">
        <v>0.18917738799961262</v>
      </c>
      <c r="Z8332">
        <v>0.15912711814459285</v>
      </c>
      <c r="AA8332">
        <v>0.2000648681135577</v>
      </c>
      <c r="AB8332">
        <v>0.18859717046414659</v>
      </c>
      <c r="AC8332">
        <v>0.21601798773882647</v>
      </c>
      <c r="AD8332">
        <v>0.20950236410190126</v>
      </c>
      <c r="AE8332">
        <v>0.21334129867884002</v>
      </c>
      <c r="AF8332">
        <v>0.21418122544512244</v>
      </c>
      <c r="AG8332">
        <v>0.21157645203102654</v>
      </c>
      <c r="AH8332">
        <v>0.21645287647956896</v>
      </c>
      <c r="AI8332">
        <v>0.21418122544512244</v>
      </c>
      <c r="AJ8332">
        <v>0.21366853656711454</v>
      </c>
      <c r="AK8332">
        <v>0.2104482992976853</v>
      </c>
    </row>
    <row r="8333" spans="1:49">
      <c r="A8333">
        <v>6</v>
      </c>
      <c r="B8333">
        <v>0.21416728782506322</v>
      </c>
      <c r="C8333">
        <v>0.20637422564766367</v>
      </c>
      <c r="D8333">
        <v>0.20872297034580009</v>
      </c>
      <c r="E8333">
        <v>0.21415684471565102</v>
      </c>
      <c r="F8333">
        <v>0.21613433836236357</v>
      </c>
      <c r="G8333">
        <v>0.20846444389310242</v>
      </c>
      <c r="H8333">
        <v>0.20718432754238139</v>
      </c>
      <c r="I8333">
        <v>0.21986018479551672</v>
      </c>
      <c r="J8333">
        <v>0.22084707793317243</v>
      </c>
      <c r="K8333">
        <v>0.21725319735852208</v>
      </c>
      <c r="L8333">
        <v>0.21957493789677057</v>
      </c>
      <c r="M8333">
        <v>0.22077687364095488</v>
      </c>
      <c r="N8333">
        <v>0.21970007384856699</v>
      </c>
      <c r="O8333">
        <v>0.21416779551876133</v>
      </c>
      <c r="P8333">
        <v>0.20217663205149008</v>
      </c>
      <c r="Q8333">
        <v>0.18695201138948211</v>
      </c>
      <c r="R8333">
        <v>0.20915842238503304</v>
      </c>
      <c r="S8333">
        <v>0.20327128237434217</v>
      </c>
      <c r="T8333">
        <v>0.18310039970778438</v>
      </c>
      <c r="U8333">
        <v>0.19448548743070146</v>
      </c>
      <c r="V8333">
        <v>0.18272520341301124</v>
      </c>
      <c r="W8333">
        <v>0.17890160235342739</v>
      </c>
      <c r="X8333">
        <v>0.19156712438144916</v>
      </c>
      <c r="Y8333">
        <v>0.19190470210167443</v>
      </c>
      <c r="Z8333">
        <v>0.16847862186002871</v>
      </c>
      <c r="AA8333">
        <v>0.20313385648661406</v>
      </c>
      <c r="AB8333">
        <v>0.19691601371444703</v>
      </c>
      <c r="AC8333">
        <v>0.21914124942178087</v>
      </c>
      <c r="AD8333">
        <v>0.21258412358203815</v>
      </c>
      <c r="AE8333">
        <v>0.21616048075052419</v>
      </c>
      <c r="AF8333">
        <v>0.21415684471565102</v>
      </c>
      <c r="AG8333">
        <v>0.21155237153917616</v>
      </c>
      <c r="AH8333">
        <v>0.21236780342403</v>
      </c>
      <c r="AI8333">
        <v>0.21415684471565102</v>
      </c>
      <c r="AJ8333">
        <v>0.21364380724877347</v>
      </c>
      <c r="AK8333">
        <v>0.20643202584327588</v>
      </c>
    </row>
    <row r="8334" spans="1:49">
      <c r="A8334">
        <v>7</v>
      </c>
      <c r="B8334">
        <v>0.21726379145796904</v>
      </c>
      <c r="C8334">
        <v>0.20815539936875715</v>
      </c>
      <c r="D8334">
        <v>0.21137160967334928</v>
      </c>
      <c r="E8334">
        <v>0.21725319735852208</v>
      </c>
      <c r="F8334">
        <v>0.21925928228228386</v>
      </c>
      <c r="G8334">
        <v>0.21110536297933455</v>
      </c>
      <c r="H8334">
        <v>0.21045501188221957</v>
      </c>
      <c r="I8334">
        <v>0.22495166135604197</v>
      </c>
      <c r="J8334">
        <v>0.23144846559803811</v>
      </c>
      <c r="K8334">
        <v>0.2215198250160216</v>
      </c>
      <c r="L8334">
        <v>0.22365306995963785</v>
      </c>
      <c r="M8334">
        <v>0.2296062424283733</v>
      </c>
      <c r="N8334">
        <v>0.22397835966952473</v>
      </c>
      <c r="O8334">
        <v>0.2170506188020323</v>
      </c>
      <c r="P8334">
        <v>0.21073712748120502</v>
      </c>
      <c r="Q8334">
        <v>0.20048136187648663</v>
      </c>
      <c r="R8334">
        <v>0.21132373290882681</v>
      </c>
      <c r="S8334">
        <v>0.21255116570146035</v>
      </c>
      <c r="T8334">
        <v>0.17989805057123676</v>
      </c>
      <c r="U8334">
        <v>0.19935232632964062</v>
      </c>
      <c r="V8334">
        <v>0.1943076292953059</v>
      </c>
      <c r="W8334">
        <v>0.18707172533101563</v>
      </c>
      <c r="X8334">
        <v>0.19755441133233315</v>
      </c>
      <c r="Y8334">
        <v>0.20103179391223805</v>
      </c>
      <c r="Z8334">
        <v>0.17162853312552218</v>
      </c>
      <c r="AA8334">
        <v>0.21058793591175037</v>
      </c>
      <c r="AB8334">
        <v>0.20495805880588647</v>
      </c>
      <c r="AC8334">
        <v>0.22317443773677709</v>
      </c>
      <c r="AD8334">
        <v>0.21656388357489376</v>
      </c>
      <c r="AE8334">
        <v>0.22526180505471916</v>
      </c>
      <c r="AF8334">
        <v>0.21725319735852208</v>
      </c>
      <c r="AG8334">
        <v>0.21595421302689427</v>
      </c>
      <c r="AH8334">
        <v>0.21227583736395617</v>
      </c>
      <c r="AI8334">
        <v>0.21725319735852208</v>
      </c>
      <c r="AJ8334">
        <v>0.21559276657803719</v>
      </c>
      <c r="AK8334">
        <v>0.20904719736546898</v>
      </c>
    </row>
    <row r="8335" spans="1:49">
      <c r="A8335">
        <v>8</v>
      </c>
      <c r="B8335">
        <v>0.22751929074160507</v>
      </c>
      <c r="C8335">
        <v>0.21325785425566232</v>
      </c>
      <c r="D8335">
        <v>0.2227175933088717</v>
      </c>
      <c r="E8335">
        <v>0.22125163699183592</v>
      </c>
      <c r="F8335">
        <v>0.22349111978297995</v>
      </c>
      <c r="G8335">
        <v>0.21951521572821395</v>
      </c>
      <c r="H8335">
        <v>0.30295076982922242</v>
      </c>
      <c r="I8335">
        <v>0.44551518877444501</v>
      </c>
      <c r="J8335">
        <v>0.45961531278881546</v>
      </c>
      <c r="K8335">
        <v>0.50119117278274672</v>
      </c>
      <c r="L8335">
        <v>0.50417245696776236</v>
      </c>
      <c r="M8335">
        <v>0.51572062098882432</v>
      </c>
      <c r="N8335">
        <v>0.49812326018529068</v>
      </c>
      <c r="O8335">
        <v>0.49650644829869273</v>
      </c>
      <c r="P8335">
        <v>0.50232232678890165</v>
      </c>
      <c r="Q8335">
        <v>0.45233692727051755</v>
      </c>
      <c r="R8335">
        <v>0.48342355861054181</v>
      </c>
      <c r="S8335">
        <v>0.49325506760670651</v>
      </c>
      <c r="T8335">
        <v>0.41716226831875153</v>
      </c>
      <c r="U8335">
        <v>0.46860964605815381</v>
      </c>
      <c r="V8335">
        <v>0.47320002139718848</v>
      </c>
      <c r="W8335">
        <v>0.42515272252630004</v>
      </c>
      <c r="X8335">
        <v>0.4697031775411758</v>
      </c>
      <c r="Y8335">
        <v>0.47627048522579407</v>
      </c>
      <c r="Z8335">
        <v>0.39250401573926569</v>
      </c>
      <c r="AA8335">
        <v>0.48334257202563435</v>
      </c>
      <c r="AB8335">
        <v>0.47928895022533963</v>
      </c>
      <c r="AC8335">
        <v>0.50554680500986637</v>
      </c>
      <c r="AD8335">
        <v>0.50335223261250639</v>
      </c>
      <c r="AE8335">
        <v>0.50981329256334129</v>
      </c>
      <c r="AF8335">
        <v>0.22265527041711944</v>
      </c>
      <c r="AG8335">
        <v>0.21901062492859594</v>
      </c>
      <c r="AH8335">
        <v>0.22136527324488531</v>
      </c>
      <c r="AI8335">
        <v>0.22290256067318676</v>
      </c>
      <c r="AJ8335">
        <v>0.22038222533676033</v>
      </c>
      <c r="AK8335">
        <v>0.21758095813879849</v>
      </c>
    </row>
    <row r="8336" spans="1:49">
      <c r="A8336">
        <v>9</v>
      </c>
      <c r="B8336">
        <v>0.50121561278727123</v>
      </c>
      <c r="C8336">
        <v>0.49956102553239218</v>
      </c>
      <c r="D8336">
        <v>0.51101236511712844</v>
      </c>
      <c r="E8336">
        <v>0.50119117278274672</v>
      </c>
      <c r="F8336">
        <v>0.50581910032474175</v>
      </c>
      <c r="G8336">
        <v>0.51556531035148345</v>
      </c>
      <c r="H8336">
        <v>0.59874985189143015</v>
      </c>
      <c r="I8336">
        <v>0.81403213784481099</v>
      </c>
      <c r="J8336">
        <v>0.76332375217840809</v>
      </c>
      <c r="K8336">
        <v>0.88911295940260238</v>
      </c>
      <c r="L8336">
        <v>0.89267761923620048</v>
      </c>
      <c r="M8336">
        <v>0.82985425099434296</v>
      </c>
      <c r="N8336">
        <v>0.89041412726608848</v>
      </c>
      <c r="O8336">
        <v>0.89043081767108545</v>
      </c>
      <c r="P8336">
        <v>0.81750094650873495</v>
      </c>
      <c r="Q8336">
        <v>0.83251948886226712</v>
      </c>
      <c r="R8336">
        <v>0.87981365031620917</v>
      </c>
      <c r="S8336">
        <v>0.80231710734490935</v>
      </c>
      <c r="T8336">
        <v>0.7577799355454643</v>
      </c>
      <c r="U8336">
        <v>0.85106268082086522</v>
      </c>
      <c r="V8336">
        <v>0.78003490615975524</v>
      </c>
      <c r="W8336">
        <v>0.77608484134821576</v>
      </c>
      <c r="X8336">
        <v>0.85367030048041859</v>
      </c>
      <c r="Y8336">
        <v>0.78362612322053016</v>
      </c>
      <c r="Z8336">
        <v>0.70996118508511885</v>
      </c>
      <c r="AA8336">
        <v>0.86059290047594017</v>
      </c>
      <c r="AB8336">
        <v>0.77630866523301423</v>
      </c>
      <c r="AC8336">
        <v>0.89683984939953043</v>
      </c>
      <c r="AD8336">
        <v>0.89472528695160647</v>
      </c>
      <c r="AE8336">
        <v>0.82320706033552704</v>
      </c>
      <c r="AF8336">
        <v>0.50119117278274672</v>
      </c>
      <c r="AG8336">
        <v>0.50669845050182483</v>
      </c>
      <c r="AH8336">
        <v>0.51319842752870537</v>
      </c>
      <c r="AI8336">
        <v>0.50119117278274672</v>
      </c>
      <c r="AJ8336">
        <v>0.50478207207921866</v>
      </c>
      <c r="AK8336">
        <v>0.51053882131069472</v>
      </c>
    </row>
    <row r="8337" spans="1:37">
      <c r="A8337">
        <v>10</v>
      </c>
      <c r="B8337">
        <v>0.88915631596179701</v>
      </c>
      <c r="C8337">
        <v>0.890625720017855</v>
      </c>
      <c r="D8337">
        <v>0.83369883054431682</v>
      </c>
      <c r="E8337">
        <v>0.88911295940260238</v>
      </c>
      <c r="F8337">
        <v>0.89594996833614615</v>
      </c>
      <c r="G8337">
        <v>0.83392611805189987</v>
      </c>
      <c r="H8337">
        <v>0.88257840811791455</v>
      </c>
      <c r="I8337">
        <v>0.98485324510520755</v>
      </c>
      <c r="J8337">
        <v>0.95835614718370443</v>
      </c>
      <c r="K8337">
        <v>0.99765248404803686</v>
      </c>
      <c r="L8337">
        <v>0.99762739662462452</v>
      </c>
      <c r="M8337">
        <v>0.9904032997451756</v>
      </c>
      <c r="N8337">
        <v>0.99146338743024587</v>
      </c>
      <c r="O8337">
        <v>0.99478339480970723</v>
      </c>
      <c r="P8337">
        <v>0.98454047000919476</v>
      </c>
      <c r="Q8337">
        <v>1</v>
      </c>
      <c r="R8337">
        <v>0.99724509696954233</v>
      </c>
      <c r="S8337">
        <v>0.96594986231218494</v>
      </c>
      <c r="T8337">
        <v>0.86766646255044766</v>
      </c>
      <c r="U8337">
        <v>0.96041508674797316</v>
      </c>
      <c r="V8337">
        <v>0.94617329646842574</v>
      </c>
      <c r="W8337">
        <v>0.88997955392457684</v>
      </c>
      <c r="X8337">
        <v>0.96620664653914701</v>
      </c>
      <c r="Y8337">
        <v>0.94846334500112794</v>
      </c>
      <c r="Z8337">
        <v>0.86905836644310763</v>
      </c>
      <c r="AA8337">
        <v>0.97110689397137484</v>
      </c>
      <c r="AB8337">
        <v>0.9597192027742546</v>
      </c>
      <c r="AC8337">
        <v>0.99763208281854754</v>
      </c>
      <c r="AD8337">
        <v>0.99774327849092292</v>
      </c>
      <c r="AE8337">
        <v>0.97289371962638882</v>
      </c>
      <c r="AF8337">
        <v>0.88911295940260238</v>
      </c>
      <c r="AG8337">
        <v>0.89160302385797363</v>
      </c>
      <c r="AH8337">
        <v>0.82266533216991355</v>
      </c>
      <c r="AI8337">
        <v>0.88911295940260238</v>
      </c>
      <c r="AJ8337">
        <v>0.89586692800524637</v>
      </c>
      <c r="AK8337">
        <v>0.82579577954957195</v>
      </c>
    </row>
    <row r="8338" spans="1:37">
      <c r="A8338">
        <v>11</v>
      </c>
      <c r="B8338">
        <v>0.99770113341089095</v>
      </c>
      <c r="C8338">
        <v>0.99886138310830408</v>
      </c>
      <c r="D8338">
        <v>0.99306841524372591</v>
      </c>
      <c r="E8338">
        <v>0.99765248404803686</v>
      </c>
      <c r="F8338">
        <v>1</v>
      </c>
      <c r="G8338">
        <v>0.99694985443051887</v>
      </c>
      <c r="H8338">
        <v>0.95373647181913079</v>
      </c>
      <c r="I8338">
        <v>1</v>
      </c>
      <c r="J8338">
        <v>1</v>
      </c>
      <c r="K8338">
        <v>1</v>
      </c>
      <c r="L8338">
        <v>1</v>
      </c>
      <c r="M8338">
        <v>1</v>
      </c>
      <c r="N8338">
        <v>0.99400523397315854</v>
      </c>
      <c r="O8338">
        <v>0.99839845129029159</v>
      </c>
      <c r="P8338">
        <v>0.99389130023257088</v>
      </c>
      <c r="Q8338">
        <v>0.95482295084813473</v>
      </c>
      <c r="R8338">
        <v>0.99294187274767232</v>
      </c>
      <c r="S8338">
        <v>0.97714412869340628</v>
      </c>
      <c r="T8338">
        <v>0.8896519190151071</v>
      </c>
      <c r="U8338">
        <v>0.96612191304241923</v>
      </c>
      <c r="V8338">
        <v>0.95786789790986171</v>
      </c>
      <c r="W8338">
        <v>0.91708176664890995</v>
      </c>
      <c r="X8338">
        <v>0.9747894132875059</v>
      </c>
      <c r="Y8338">
        <v>0.95173475313358835</v>
      </c>
      <c r="Z8338">
        <v>0.90005884449616869</v>
      </c>
      <c r="AA8338">
        <v>0.97682206081360945</v>
      </c>
      <c r="AB8338">
        <v>0.9732384012357902</v>
      </c>
      <c r="AC8338">
        <v>1</v>
      </c>
      <c r="AD8338">
        <v>0.99906007078687087</v>
      </c>
      <c r="AE8338">
        <v>0.98488064755114768</v>
      </c>
      <c r="AF8338">
        <v>0.99765248404803686</v>
      </c>
      <c r="AG8338">
        <v>1</v>
      </c>
      <c r="AH8338">
        <v>0.9945647316834576</v>
      </c>
      <c r="AI8338">
        <v>0.99765248404803686</v>
      </c>
      <c r="AJ8338">
        <v>1</v>
      </c>
      <c r="AK8338">
        <v>0.99027390804489257</v>
      </c>
    </row>
    <row r="8339" spans="1:37">
      <c r="A8339">
        <v>12</v>
      </c>
      <c r="B8339">
        <v>0.99143265830250749</v>
      </c>
      <c r="C8339">
        <v>1</v>
      </c>
      <c r="D8339">
        <v>0.9995351126567148</v>
      </c>
      <c r="E8339">
        <v>1</v>
      </c>
      <c r="F8339">
        <v>0.99825039401748328</v>
      </c>
      <c r="G8339">
        <v>1</v>
      </c>
      <c r="H8339">
        <v>0.97348800711815375</v>
      </c>
      <c r="I8339">
        <v>0.99943709964257565</v>
      </c>
      <c r="J8339">
        <v>0.99277956535939649</v>
      </c>
      <c r="K8339">
        <v>0.99980147120287544</v>
      </c>
      <c r="L8339">
        <v>0.99762099629180723</v>
      </c>
      <c r="M8339">
        <v>0.98952427647678354</v>
      </c>
      <c r="N8339">
        <v>0.9880163382616588</v>
      </c>
      <c r="O8339">
        <v>0.99831780416206861</v>
      </c>
      <c r="P8339">
        <v>0.99577654280923811</v>
      </c>
      <c r="Q8339">
        <v>0.96495151657204381</v>
      </c>
      <c r="R8339">
        <v>0.99512000049987193</v>
      </c>
      <c r="S8339">
        <v>0.98205708525015745</v>
      </c>
      <c r="T8339">
        <v>0.92097849443740865</v>
      </c>
      <c r="U8339">
        <v>0.9756895286721784</v>
      </c>
      <c r="V8339">
        <v>0.96829942650744372</v>
      </c>
      <c r="W8339">
        <v>0.93076994167313065</v>
      </c>
      <c r="X8339">
        <v>0.98069082340478053</v>
      </c>
      <c r="Y8339">
        <v>0.95914675105713387</v>
      </c>
      <c r="Z8339">
        <v>0.93185264739423668</v>
      </c>
      <c r="AA8339">
        <v>0.98661375953623731</v>
      </c>
      <c r="AB8339">
        <v>0.9816701593157674</v>
      </c>
      <c r="AC8339">
        <v>0.99979974587634612</v>
      </c>
      <c r="AD8339">
        <v>1</v>
      </c>
      <c r="AE8339">
        <v>0.98761218462046374</v>
      </c>
      <c r="AF8339">
        <v>1</v>
      </c>
      <c r="AG8339">
        <v>0.99859916717709452</v>
      </c>
      <c r="AH8339">
        <v>0.99831642777122864</v>
      </c>
      <c r="AI8339">
        <v>1</v>
      </c>
      <c r="AJ8339">
        <v>0.99643801467893789</v>
      </c>
      <c r="AK8339">
        <v>1</v>
      </c>
    </row>
    <row r="8340" spans="1:37">
      <c r="A8340">
        <v>13</v>
      </c>
      <c r="B8340">
        <v>0.99123411982435738</v>
      </c>
      <c r="C8340">
        <v>0.99784966130360164</v>
      </c>
      <c r="D8340">
        <v>0.9988852304294058</v>
      </c>
      <c r="E8340">
        <v>0.99980147120287544</v>
      </c>
      <c r="F8340">
        <v>0.98981243491241888</v>
      </c>
      <c r="G8340">
        <v>0.99013051756795201</v>
      </c>
      <c r="H8340">
        <v>0.94760086473048699</v>
      </c>
      <c r="I8340">
        <v>0.99465559807072146</v>
      </c>
      <c r="J8340">
        <v>0.99389211306981307</v>
      </c>
      <c r="K8340">
        <v>0.99843963331382868</v>
      </c>
      <c r="L8340">
        <v>0.99410641353350426</v>
      </c>
      <c r="M8340">
        <v>0.98417626197443853</v>
      </c>
      <c r="N8340">
        <v>0.98720858287065472</v>
      </c>
      <c r="O8340">
        <v>0.99500148031097424</v>
      </c>
      <c r="P8340">
        <v>0.99770370220130888</v>
      </c>
      <c r="Q8340">
        <v>0.97131035470597449</v>
      </c>
      <c r="R8340">
        <v>0.99624086712395366</v>
      </c>
      <c r="S8340">
        <v>0.98611799052295168</v>
      </c>
      <c r="T8340">
        <v>0.95174570311584605</v>
      </c>
      <c r="U8340">
        <v>0.97983405956918423</v>
      </c>
      <c r="V8340">
        <v>0.98142237012186007</v>
      </c>
      <c r="W8340">
        <v>0.95598849869317493</v>
      </c>
      <c r="X8340">
        <v>0.98708323923483088</v>
      </c>
      <c r="Y8340">
        <v>0.96628943954550717</v>
      </c>
      <c r="Z8340">
        <v>0.94957803163757049</v>
      </c>
      <c r="AA8340">
        <v>0.99026172787875677</v>
      </c>
      <c r="AB8340">
        <v>0.98604208037732366</v>
      </c>
      <c r="AC8340">
        <v>0.98973551231679968</v>
      </c>
      <c r="AD8340">
        <v>0.9991036502235181</v>
      </c>
      <c r="AE8340">
        <v>0.99277420014109674</v>
      </c>
      <c r="AF8340">
        <v>0.99980147120287544</v>
      </c>
      <c r="AG8340">
        <v>0.99678534486613879</v>
      </c>
      <c r="AH8340">
        <v>0.99864498393746048</v>
      </c>
      <c r="AI8340">
        <v>0.99980147120287544</v>
      </c>
      <c r="AJ8340">
        <v>0.99550359972161884</v>
      </c>
      <c r="AK8340">
        <v>0.99061967178284871</v>
      </c>
    </row>
    <row r="8341" spans="1:37">
      <c r="A8341">
        <v>14</v>
      </c>
      <c r="B8341">
        <v>0.98987221552686977</v>
      </c>
      <c r="C8341">
        <v>0.99462019853406958</v>
      </c>
      <c r="D8341">
        <v>1</v>
      </c>
      <c r="E8341">
        <v>0.99843963331382868</v>
      </c>
      <c r="F8341">
        <v>0.98844912239416094</v>
      </c>
      <c r="G8341">
        <v>0.98816846711132078</v>
      </c>
      <c r="H8341">
        <v>0.96689745521532178</v>
      </c>
      <c r="I8341">
        <v>0.99957754190803683</v>
      </c>
      <c r="J8341">
        <v>0.99458825006575957</v>
      </c>
      <c r="K8341">
        <v>0.99995123854105716</v>
      </c>
      <c r="L8341">
        <v>0.9964097333061317</v>
      </c>
      <c r="M8341">
        <v>0.98078637184135387</v>
      </c>
      <c r="N8341">
        <v>1</v>
      </c>
      <c r="O8341">
        <v>0.9989757992744609</v>
      </c>
      <c r="P8341">
        <v>1</v>
      </c>
      <c r="Q8341">
        <v>0.9791590707849368</v>
      </c>
      <c r="R8341">
        <v>0.9980943985667774</v>
      </c>
      <c r="S8341">
        <v>0.99675354908431812</v>
      </c>
      <c r="T8341">
        <v>0.98596590613846424</v>
      </c>
      <c r="U8341">
        <v>0.9926412921384703</v>
      </c>
      <c r="V8341">
        <v>0.98927226405408042</v>
      </c>
      <c r="W8341">
        <v>0.96424273198611443</v>
      </c>
      <c r="X8341">
        <v>0.98878127334366706</v>
      </c>
      <c r="Y8341">
        <v>0.9694109651714804</v>
      </c>
      <c r="Z8341">
        <v>1</v>
      </c>
      <c r="AA8341">
        <v>0.99768408012214782</v>
      </c>
      <c r="AB8341">
        <v>1</v>
      </c>
      <c r="AC8341">
        <v>0.98256969370487701</v>
      </c>
      <c r="AD8341">
        <v>0.99987322345702756</v>
      </c>
      <c r="AE8341">
        <v>0.99891131544143796</v>
      </c>
      <c r="AF8341">
        <v>0.99843963331382868</v>
      </c>
      <c r="AG8341">
        <v>0.99601730391554233</v>
      </c>
      <c r="AH8341">
        <v>0.99915635973117745</v>
      </c>
      <c r="AI8341">
        <v>0.98982394791347372</v>
      </c>
      <c r="AJ8341">
        <v>0.99126509090593784</v>
      </c>
      <c r="AK8341">
        <v>0.99170249060634152</v>
      </c>
    </row>
    <row r="8342" spans="1:37">
      <c r="A8342">
        <v>15</v>
      </c>
      <c r="B8342">
        <v>1</v>
      </c>
      <c r="C8342">
        <v>0.99621945490822661</v>
      </c>
      <c r="D8342">
        <v>0.99988147034376895</v>
      </c>
      <c r="E8342">
        <v>0.99133555314070243</v>
      </c>
      <c r="F8342">
        <v>0.98613210163440224</v>
      </c>
      <c r="G8342">
        <v>0.98805042101038365</v>
      </c>
      <c r="H8342">
        <v>0.9675826669379195</v>
      </c>
      <c r="I8342">
        <v>0.99980622522866691</v>
      </c>
      <c r="J8342">
        <v>0.99196541883845235</v>
      </c>
      <c r="K8342">
        <v>0.9982236897099388</v>
      </c>
      <c r="L8342">
        <v>0.99383807958013781</v>
      </c>
      <c r="M8342">
        <v>0.97832739329365481</v>
      </c>
      <c r="N8342">
        <v>0.99499496913975227</v>
      </c>
      <c r="O8342">
        <v>1</v>
      </c>
      <c r="P8342">
        <v>0.99663448536967902</v>
      </c>
      <c r="Q8342">
        <v>0.95885093841693148</v>
      </c>
      <c r="R8342">
        <v>0.99687019303867475</v>
      </c>
      <c r="S8342">
        <v>1</v>
      </c>
      <c r="T8342">
        <v>1</v>
      </c>
      <c r="U8342">
        <v>0.99658667329250539</v>
      </c>
      <c r="V8342">
        <v>0.99273174232994599</v>
      </c>
      <c r="W8342">
        <v>0.98279892131116564</v>
      </c>
      <c r="X8342">
        <v>0.99707494327048518</v>
      </c>
      <c r="Y8342">
        <v>0.97945411969863372</v>
      </c>
      <c r="Z8342">
        <v>0.98439451445806492</v>
      </c>
      <c r="AA8342">
        <v>0.997033755091144</v>
      </c>
      <c r="AB8342">
        <v>0.99329372166102414</v>
      </c>
      <c r="AC8342">
        <v>0.98083064473630288</v>
      </c>
      <c r="AD8342">
        <v>0.99708826635223391</v>
      </c>
      <c r="AE8342">
        <v>0.99202626991909548</v>
      </c>
      <c r="AF8342">
        <v>0.99995123854105716</v>
      </c>
      <c r="AG8342">
        <v>0.99613100729059534</v>
      </c>
      <c r="AH8342">
        <v>0.99896946096393047</v>
      </c>
      <c r="AI8342">
        <v>0.99995123854105716</v>
      </c>
      <c r="AJ8342">
        <v>0.992813403162077</v>
      </c>
      <c r="AK8342">
        <v>0.99363146671501035</v>
      </c>
    </row>
    <row r="8343" spans="1:37">
      <c r="A8343">
        <v>16</v>
      </c>
      <c r="B8343">
        <v>0.99827236692697252</v>
      </c>
      <c r="C8343">
        <v>0.99193889502922006</v>
      </c>
      <c r="D8343">
        <v>0.99755444886848466</v>
      </c>
      <c r="E8343">
        <v>0.98960916529670184</v>
      </c>
      <c r="F8343">
        <v>0.9845784174807406</v>
      </c>
      <c r="G8343">
        <v>0.98572967608564088</v>
      </c>
      <c r="H8343">
        <v>0.97026091699883965</v>
      </c>
      <c r="I8343">
        <v>0.99714056961702113</v>
      </c>
      <c r="J8343">
        <v>0.99383767769969644</v>
      </c>
      <c r="K8343">
        <v>0.99605380478698191</v>
      </c>
      <c r="L8343">
        <v>0.9912619456211722</v>
      </c>
      <c r="M8343">
        <v>0.97755346585375003</v>
      </c>
      <c r="N8343">
        <v>0.99070376862504317</v>
      </c>
      <c r="O8343">
        <v>0.99572463403027534</v>
      </c>
      <c r="P8343">
        <v>0.99449909405592529</v>
      </c>
      <c r="Q8343">
        <v>0.98874615865409643</v>
      </c>
      <c r="R8343">
        <v>1</v>
      </c>
      <c r="S8343">
        <v>0.99199404044992168</v>
      </c>
      <c r="T8343">
        <v>0.99350462114365534</v>
      </c>
      <c r="U8343">
        <v>1</v>
      </c>
      <c r="V8343">
        <v>1</v>
      </c>
      <c r="W8343">
        <v>1</v>
      </c>
      <c r="X8343">
        <v>1</v>
      </c>
      <c r="Y8343">
        <v>1</v>
      </c>
      <c r="Z8343">
        <v>0.9868334270417124</v>
      </c>
      <c r="AA8343">
        <v>1</v>
      </c>
      <c r="AB8343">
        <v>0.99947855304350552</v>
      </c>
      <c r="AC8343">
        <v>0.97863838906682754</v>
      </c>
      <c r="AD8343">
        <v>0.99497499382211951</v>
      </c>
      <c r="AE8343">
        <v>1</v>
      </c>
      <c r="AF8343">
        <v>0.98960916529670184</v>
      </c>
      <c r="AG8343">
        <v>0.99447850616940359</v>
      </c>
      <c r="AH8343">
        <v>1</v>
      </c>
      <c r="AI8343">
        <v>0.98960916529670184</v>
      </c>
      <c r="AJ8343">
        <v>0.98985744672036213</v>
      </c>
      <c r="AK8343">
        <v>0.988294482422856</v>
      </c>
    </row>
    <row r="8344" spans="1:37">
      <c r="A8344">
        <v>17</v>
      </c>
      <c r="B8344">
        <v>0.99610237619210151</v>
      </c>
      <c r="C8344">
        <v>0.98989172307021478</v>
      </c>
      <c r="D8344">
        <v>0.99682406986529326</v>
      </c>
      <c r="E8344">
        <v>0.98743811938662718</v>
      </c>
      <c r="F8344">
        <v>0.98272113774525593</v>
      </c>
      <c r="G8344">
        <v>0.98500151803143854</v>
      </c>
      <c r="H8344">
        <v>1</v>
      </c>
      <c r="I8344">
        <v>0.99798209191421072</v>
      </c>
      <c r="J8344">
        <v>0.98156746846920606</v>
      </c>
      <c r="K8344">
        <v>0.99017804898436834</v>
      </c>
      <c r="L8344">
        <v>0.98651081856256539</v>
      </c>
      <c r="M8344">
        <v>0.96826853523238743</v>
      </c>
      <c r="N8344">
        <v>0.98280232417525015</v>
      </c>
      <c r="O8344">
        <v>0.98967378503677117</v>
      </c>
      <c r="P8344">
        <v>0.98095793444750945</v>
      </c>
      <c r="Q8344">
        <v>0.98890024654061859</v>
      </c>
      <c r="R8344">
        <v>0.99535872137892867</v>
      </c>
      <c r="S8344">
        <v>0.97449048513588021</v>
      </c>
      <c r="T8344">
        <v>0.970529829326916</v>
      </c>
      <c r="U8344">
        <v>0.99131888165869897</v>
      </c>
      <c r="V8344">
        <v>0.96948744951101817</v>
      </c>
      <c r="W8344">
        <v>0.99970717149470267</v>
      </c>
      <c r="X8344">
        <v>0.99798336939395538</v>
      </c>
      <c r="Y8344">
        <v>0.96812396036121007</v>
      </c>
      <c r="Z8344">
        <v>0.97234682889910307</v>
      </c>
      <c r="AA8344">
        <v>0.99580905299787326</v>
      </c>
      <c r="AB8344">
        <v>0.97775577855363172</v>
      </c>
      <c r="AC8344">
        <v>0.98140213018860201</v>
      </c>
      <c r="AD8344">
        <v>0.99107248828513761</v>
      </c>
      <c r="AE8344">
        <v>0.98397668564331631</v>
      </c>
      <c r="AF8344">
        <v>0.99605380478698191</v>
      </c>
      <c r="AG8344">
        <v>0.99481979735089265</v>
      </c>
      <c r="AH8344">
        <v>0.99911445584090219</v>
      </c>
      <c r="AI8344">
        <v>0.99605380478698191</v>
      </c>
      <c r="AJ8344">
        <v>0.99003681456833048</v>
      </c>
      <c r="AK8344">
        <v>0.98757342352448507</v>
      </c>
    </row>
    <row r="8345" spans="1:37">
      <c r="A8345">
        <v>18</v>
      </c>
      <c r="B8345">
        <v>0.99022633386509118</v>
      </c>
      <c r="C8345">
        <v>0.98645988155083031</v>
      </c>
      <c r="D8345">
        <v>0.98425881855103581</v>
      </c>
      <c r="E8345">
        <v>0.99017804898436834</v>
      </c>
      <c r="F8345">
        <v>0.97811355214786</v>
      </c>
      <c r="G8345">
        <v>0.97545800851671571</v>
      </c>
      <c r="H8345">
        <v>0.97251440285978075</v>
      </c>
      <c r="I8345">
        <v>0.93979115637155397</v>
      </c>
      <c r="J8345">
        <v>0.78964146560677939</v>
      </c>
      <c r="K8345">
        <v>0.91826186296636847</v>
      </c>
      <c r="L8345">
        <v>0.91382607895610579</v>
      </c>
      <c r="M8345">
        <v>0.74013099601383392</v>
      </c>
      <c r="N8345">
        <v>0.90437960746375368</v>
      </c>
      <c r="O8345">
        <v>0.91383432943515142</v>
      </c>
      <c r="P8345">
        <v>0.74237553410135759</v>
      </c>
      <c r="Q8345">
        <v>0.91679254127819176</v>
      </c>
      <c r="R8345">
        <v>0.9199525634376704</v>
      </c>
      <c r="S8345">
        <v>0.73180756843624317</v>
      </c>
      <c r="T8345">
        <v>0.88633953051911085</v>
      </c>
      <c r="U8345">
        <v>0.90921300110702885</v>
      </c>
      <c r="V8345">
        <v>0.71610761189013006</v>
      </c>
      <c r="W8345">
        <v>0.9160734812636484</v>
      </c>
      <c r="X8345">
        <v>0.91693645212645114</v>
      </c>
      <c r="Y8345">
        <v>0.71558117626285433</v>
      </c>
      <c r="Z8345">
        <v>0.83017048064446441</v>
      </c>
      <c r="AA8345">
        <v>0.91497641338841018</v>
      </c>
      <c r="AB8345">
        <v>0.72238830547382082</v>
      </c>
      <c r="AC8345">
        <v>0.90886095220250263</v>
      </c>
      <c r="AD8345">
        <v>0.91038103449328911</v>
      </c>
      <c r="AE8345">
        <v>0.74270925244315344</v>
      </c>
      <c r="AF8345">
        <v>0.99017804898436834</v>
      </c>
      <c r="AG8345">
        <v>0.98827225729987456</v>
      </c>
      <c r="AH8345">
        <v>0.98316168189607356</v>
      </c>
      <c r="AI8345">
        <v>0.99017804898436834</v>
      </c>
      <c r="AJ8345">
        <v>0.99122703344849084</v>
      </c>
      <c r="AK8345">
        <v>0.97507917087250184</v>
      </c>
    </row>
    <row r="8346" spans="1:37">
      <c r="A8346">
        <v>19</v>
      </c>
      <c r="B8346">
        <v>0.91830664093793757</v>
      </c>
      <c r="C8346">
        <v>0.90708270602225538</v>
      </c>
      <c r="D8346">
        <v>0.75268177962862903</v>
      </c>
      <c r="E8346">
        <v>0.91826186296636847</v>
      </c>
      <c r="F8346">
        <v>0.90759223912749476</v>
      </c>
      <c r="G8346">
        <v>0.74379274252571426</v>
      </c>
      <c r="H8346">
        <v>0.88072174144379578</v>
      </c>
      <c r="I8346">
        <v>0.8034204236992849</v>
      </c>
      <c r="J8346">
        <v>0.54411490074882407</v>
      </c>
      <c r="K8346">
        <v>0.7659380311516063</v>
      </c>
      <c r="L8346">
        <v>0.7598743934684602</v>
      </c>
      <c r="M8346">
        <v>0.50650912552795269</v>
      </c>
      <c r="N8346">
        <v>0.74848164293689534</v>
      </c>
      <c r="O8346">
        <v>0.75682790098669006</v>
      </c>
      <c r="P8346">
        <v>0.48952654280923785</v>
      </c>
      <c r="Q8346">
        <v>0.7475866798617985</v>
      </c>
      <c r="R8346">
        <v>0.75860865140487244</v>
      </c>
      <c r="S8346">
        <v>0.4905856858007337</v>
      </c>
      <c r="T8346">
        <v>0.70933612643114852</v>
      </c>
      <c r="U8346">
        <v>0.74281215356567765</v>
      </c>
      <c r="V8346">
        <v>0.46418246372657579</v>
      </c>
      <c r="W8346">
        <v>0.75452560224543386</v>
      </c>
      <c r="X8346">
        <v>0.75430047910751008</v>
      </c>
      <c r="Y8346">
        <v>0.48112729439148577</v>
      </c>
      <c r="Z8346">
        <v>0.6676754740069174</v>
      </c>
      <c r="AA8346">
        <v>0.7511959339232942</v>
      </c>
      <c r="AB8346">
        <v>0.46631472264314788</v>
      </c>
      <c r="AC8346">
        <v>0.75521334090629633</v>
      </c>
      <c r="AD8346">
        <v>0.74542873994515912</v>
      </c>
      <c r="AE8346">
        <v>0.51023422439085742</v>
      </c>
      <c r="AF8346">
        <v>0.91826186296636847</v>
      </c>
      <c r="AG8346">
        <v>0.90987450442619378</v>
      </c>
      <c r="AH8346">
        <v>0.74367130736800202</v>
      </c>
      <c r="AI8346">
        <v>0.91826186296636847</v>
      </c>
      <c r="AJ8346">
        <v>0.92185760216179247</v>
      </c>
      <c r="AK8346">
        <v>0.74871630597998995</v>
      </c>
    </row>
    <row r="8347" spans="1:37">
      <c r="A8347">
        <v>20</v>
      </c>
      <c r="B8347">
        <v>0.76597538122870934</v>
      </c>
      <c r="C8347">
        <v>0.74746777243068419</v>
      </c>
      <c r="D8347">
        <v>0.51234979320082874</v>
      </c>
      <c r="E8347">
        <v>0.7659380311516063</v>
      </c>
      <c r="F8347">
        <v>0.76202713045563175</v>
      </c>
      <c r="G8347">
        <v>0.49898211125244435</v>
      </c>
      <c r="H8347">
        <v>0.66797970968484732</v>
      </c>
      <c r="I8347">
        <v>0.56746465024542658</v>
      </c>
      <c r="J8347">
        <v>0.35023836334695674</v>
      </c>
      <c r="K8347">
        <v>0.50357003538688727</v>
      </c>
      <c r="L8347">
        <v>0.49826478976906785</v>
      </c>
      <c r="M8347">
        <v>0.32167370603509499</v>
      </c>
      <c r="N8347">
        <v>0.48310347135227411</v>
      </c>
      <c r="O8347">
        <v>0.48836909965225606</v>
      </c>
      <c r="P8347">
        <v>0.29221834604359348</v>
      </c>
      <c r="Q8347">
        <v>0.45363473792037784</v>
      </c>
      <c r="R8347">
        <v>0.48450533268798579</v>
      </c>
      <c r="S8347">
        <v>0.29709266462098582</v>
      </c>
      <c r="T8347">
        <v>0.41962083289606289</v>
      </c>
      <c r="U8347">
        <v>0.47101161670416847</v>
      </c>
      <c r="V8347">
        <v>0.27430596861798906</v>
      </c>
      <c r="W8347">
        <v>0.43471533850248328</v>
      </c>
      <c r="X8347">
        <v>0.47324444971796659</v>
      </c>
      <c r="Y8347">
        <v>0.29068651320933697</v>
      </c>
      <c r="Z8347">
        <v>0.36303686247508005</v>
      </c>
      <c r="AA8347">
        <v>0.47682765005806227</v>
      </c>
      <c r="AB8347">
        <v>0.26940262958250916</v>
      </c>
      <c r="AC8347">
        <v>0.50794634126347471</v>
      </c>
      <c r="AD8347">
        <v>0.48406965248535666</v>
      </c>
      <c r="AE8347">
        <v>0.30675672223412226</v>
      </c>
      <c r="AF8347">
        <v>0.75732234575125146</v>
      </c>
      <c r="AG8347">
        <v>0.7539799349754297</v>
      </c>
      <c r="AH8347">
        <v>0.48572319625075155</v>
      </c>
      <c r="AI8347">
        <v>0.7659380311516063</v>
      </c>
      <c r="AJ8347">
        <v>0.76973921488589325</v>
      </c>
      <c r="AK8347">
        <v>0.49107351232383167</v>
      </c>
    </row>
    <row r="8348" spans="1:37">
      <c r="A8348">
        <v>21</v>
      </c>
      <c r="B8348">
        <v>0.50359459139387941</v>
      </c>
      <c r="C8348">
        <v>0.48573840216732689</v>
      </c>
      <c r="D8348">
        <v>0.31017327854136884</v>
      </c>
      <c r="E8348">
        <v>0.50357003538688727</v>
      </c>
      <c r="F8348">
        <v>0.5082199290056254</v>
      </c>
      <c r="G8348">
        <v>0.30920001607083758</v>
      </c>
      <c r="H8348">
        <v>0.43995175572928652</v>
      </c>
      <c r="I8348">
        <v>0.41932327191368035</v>
      </c>
      <c r="J8348">
        <v>0.25441860243345971</v>
      </c>
      <c r="K8348">
        <v>0.38955529549444118</v>
      </c>
      <c r="L8348">
        <v>0.3854064411349391</v>
      </c>
      <c r="M8348">
        <v>0.2401356131945834</v>
      </c>
      <c r="N8348">
        <v>0.38523005178792197</v>
      </c>
      <c r="O8348">
        <v>0.3744558321670951</v>
      </c>
      <c r="P8348">
        <v>0.21574753907728922</v>
      </c>
      <c r="Q8348">
        <v>0.33994283556435234</v>
      </c>
      <c r="R8348">
        <v>0.36807074597390826</v>
      </c>
      <c r="S8348">
        <v>0.21278461638675175</v>
      </c>
      <c r="T8348">
        <v>0.31919055862295936</v>
      </c>
      <c r="U8348">
        <v>0.35855537775319446</v>
      </c>
      <c r="V8348">
        <v>0.19732040134099688</v>
      </c>
      <c r="W8348">
        <v>0.32530443261361902</v>
      </c>
      <c r="X8348">
        <v>0.35939209035029546</v>
      </c>
      <c r="Y8348">
        <v>0.20819638304082863</v>
      </c>
      <c r="Z8348">
        <v>0.25230255987591205</v>
      </c>
      <c r="AA8348">
        <v>0.36415374236081788</v>
      </c>
      <c r="AB8348">
        <v>0.19379321295619259</v>
      </c>
      <c r="AC8348">
        <v>0.39294074937201012</v>
      </c>
      <c r="AD8348">
        <v>0.37549214637474376</v>
      </c>
      <c r="AE8348">
        <v>0.22104266110664592</v>
      </c>
      <c r="AF8348">
        <v>0.50357003538688727</v>
      </c>
      <c r="AG8348">
        <v>0.49201967068388408</v>
      </c>
      <c r="AH8348">
        <v>0.30240405955989053</v>
      </c>
      <c r="AI8348">
        <v>0.50357003538688727</v>
      </c>
      <c r="AJ8348">
        <v>0.50481161879723668</v>
      </c>
      <c r="AK8348">
        <v>0.29705411756213179</v>
      </c>
    </row>
    <row r="8349" spans="1:37">
      <c r="A8349">
        <v>22</v>
      </c>
      <c r="B8349">
        <v>0.38957429170527136</v>
      </c>
      <c r="C8349">
        <v>0.3718901246735633</v>
      </c>
      <c r="D8349">
        <v>0.22142336762323667</v>
      </c>
      <c r="E8349">
        <v>0.38955529549444118</v>
      </c>
      <c r="F8349">
        <v>0.39315239332666935</v>
      </c>
      <c r="G8349">
        <v>0.22932256863345277</v>
      </c>
      <c r="H8349">
        <v>0.30705197996007211</v>
      </c>
      <c r="I8349">
        <v>0.2472916783836567</v>
      </c>
      <c r="J8349">
        <v>0.20817754354233603</v>
      </c>
      <c r="K8349">
        <v>0.20348156816851959</v>
      </c>
      <c r="L8349">
        <v>0.20209386888118192</v>
      </c>
      <c r="M8349">
        <v>0.20214984730323665</v>
      </c>
      <c r="N8349">
        <v>0.19706061570215427</v>
      </c>
      <c r="O8349">
        <v>0.19084119227432558</v>
      </c>
      <c r="P8349">
        <v>0.18426327816539564</v>
      </c>
      <c r="Q8349">
        <v>0.17408024723509907</v>
      </c>
      <c r="R8349">
        <v>0.18452098572817632</v>
      </c>
      <c r="S8349">
        <v>0.17501981489196786</v>
      </c>
      <c r="T8349">
        <v>0.15589214920114483</v>
      </c>
      <c r="U8349">
        <v>0.17511786277989624</v>
      </c>
      <c r="V8349">
        <v>0.16283579813509125</v>
      </c>
      <c r="W8349">
        <v>0.1588781553050245</v>
      </c>
      <c r="X8349">
        <v>0.17552651185018356</v>
      </c>
      <c r="Y8349">
        <v>0.17124589662418743</v>
      </c>
      <c r="Z8349">
        <v>0.14224183497533491</v>
      </c>
      <c r="AA8349">
        <v>0.17972445682407287</v>
      </c>
      <c r="AB8349">
        <v>0.15992503709918665</v>
      </c>
      <c r="AC8349">
        <v>0.20524993705462488</v>
      </c>
      <c r="AD8349">
        <v>0.19519543313915719</v>
      </c>
      <c r="AE8349">
        <v>0.18868082480628687</v>
      </c>
      <c r="AF8349">
        <v>0.38955529549444118</v>
      </c>
      <c r="AG8349">
        <v>0.3794087895243704</v>
      </c>
      <c r="AH8349">
        <v>0.22787446781132281</v>
      </c>
      <c r="AI8349">
        <v>0.38955529549444118</v>
      </c>
      <c r="AJ8349">
        <v>0.39155005615482225</v>
      </c>
      <c r="AK8349">
        <v>0.21795543298192305</v>
      </c>
    </row>
    <row r="8350" spans="1:37">
      <c r="A8350">
        <v>23</v>
      </c>
      <c r="B8350">
        <v>0.20349149071048908</v>
      </c>
      <c r="C8350">
        <v>0.1907227999177418</v>
      </c>
      <c r="D8350">
        <v>0.18827900477921913</v>
      </c>
      <c r="E8350">
        <v>0.20348156816851959</v>
      </c>
      <c r="F8350">
        <v>0.20536048783980365</v>
      </c>
      <c r="G8350">
        <v>0.19661634313060744</v>
      </c>
      <c r="H8350">
        <v>0.18456004489086911</v>
      </c>
      <c r="I8350">
        <v>0.19660721223557587</v>
      </c>
      <c r="J8350">
        <v>0.19342754493302061</v>
      </c>
      <c r="K8350">
        <v>0.1939556688678982</v>
      </c>
      <c r="L8350">
        <v>0.19365358998667928</v>
      </c>
      <c r="M8350">
        <v>0.19434725156819246</v>
      </c>
      <c r="N8350">
        <v>0.18742742822658948</v>
      </c>
      <c r="O8350">
        <v>0.18374531316454881</v>
      </c>
      <c r="P8350">
        <v>0.17676557682946614</v>
      </c>
      <c r="Q8350">
        <v>0.16517678872163483</v>
      </c>
      <c r="R8350">
        <v>0.17606978596350067</v>
      </c>
      <c r="S8350">
        <v>0.17699540224558577</v>
      </c>
      <c r="T8350">
        <v>0.14753221453192009</v>
      </c>
      <c r="U8350">
        <v>0.16572692231396388</v>
      </c>
      <c r="V8350">
        <v>0.15575237065678985</v>
      </c>
      <c r="W8350">
        <v>0.15035809187961632</v>
      </c>
      <c r="X8350">
        <v>0.16611365700595987</v>
      </c>
      <c r="Y8350">
        <v>0.16365595599887622</v>
      </c>
      <c r="Z8350">
        <v>0.14199204991210751</v>
      </c>
      <c r="AA8350">
        <v>0.17516248262402531</v>
      </c>
      <c r="AB8350">
        <v>0.15878726336403859</v>
      </c>
      <c r="AC8350">
        <v>0.19564125234947269</v>
      </c>
      <c r="AD8350">
        <v>0.18816445228654199</v>
      </c>
      <c r="AE8350">
        <v>0.18375187424710779</v>
      </c>
      <c r="AF8350">
        <v>0.20348156816851959</v>
      </c>
      <c r="AG8350">
        <v>0.19562647572224726</v>
      </c>
      <c r="AH8350">
        <v>0.19183638051254026</v>
      </c>
      <c r="AI8350">
        <v>0.20348156816851959</v>
      </c>
      <c r="AJ8350">
        <v>0.20162423447504638</v>
      </c>
      <c r="AK8350">
        <v>0.18556807587606808</v>
      </c>
    </row>
    <row r="8351" spans="1:37">
      <c r="A8351">
        <v>24</v>
      </c>
      <c r="B8351">
        <v>0.19396512689046941</v>
      </c>
      <c r="C8351">
        <v>0.18131743235872869</v>
      </c>
      <c r="D8351">
        <v>0.18364822465837793</v>
      </c>
      <c r="E8351">
        <v>0.1939556688678982</v>
      </c>
      <c r="F8351">
        <v>0.19574662774871016</v>
      </c>
      <c r="G8351">
        <v>0.18926683430593658</v>
      </c>
      <c r="H8351">
        <v>0.18579297887133445</v>
      </c>
      <c r="I8351">
        <v>0.19327005189091206</v>
      </c>
      <c r="J8351">
        <v>0.19348992707249757</v>
      </c>
      <c r="K8351">
        <v>0.19101837146015027</v>
      </c>
      <c r="L8351">
        <v>0.19186037673959042</v>
      </c>
      <c r="M8351">
        <v>0.19292779828636636</v>
      </c>
      <c r="N8351">
        <v>0.18444883022226191</v>
      </c>
      <c r="O8351">
        <v>0.18337447879790558</v>
      </c>
      <c r="P8351">
        <v>0.17791186651522528</v>
      </c>
      <c r="Q8351">
        <v>0.16241622827577828</v>
      </c>
      <c r="R8351">
        <v>0.17546321062919931</v>
      </c>
      <c r="S8351">
        <v>0.17558420596820615</v>
      </c>
      <c r="T8351">
        <v>0.14494017628712941</v>
      </c>
      <c r="U8351">
        <v>0.15775781112582188</v>
      </c>
      <c r="V8351">
        <v>0.1733403805665624</v>
      </c>
      <c r="W8351">
        <v>0.14772367373089476</v>
      </c>
      <c r="X8351">
        <v>0.16806456889010093</v>
      </c>
      <c r="Y8351">
        <v>0.1622751890726756</v>
      </c>
      <c r="Z8351">
        <v>0.14003773906161274</v>
      </c>
      <c r="AA8351">
        <v>0.17467950614751129</v>
      </c>
      <c r="AB8351">
        <v>0.1575236366416464</v>
      </c>
      <c r="AC8351">
        <v>0.19266203310633961</v>
      </c>
      <c r="AD8351">
        <v>0.19303511462629883</v>
      </c>
      <c r="AE8351">
        <v>0.16666267089301612</v>
      </c>
      <c r="AF8351">
        <v>0.1939556688678982</v>
      </c>
      <c r="AG8351">
        <v>0.1889051215947152</v>
      </c>
      <c r="AH8351">
        <v>0.18718579035372448</v>
      </c>
      <c r="AI8351">
        <v>0.1939556688678982</v>
      </c>
      <c r="AJ8351">
        <v>0.19196213652317987</v>
      </c>
      <c r="AK8351">
        <v>0.178290220874532</v>
      </c>
    </row>
    <row r="8358" spans="1:49">
      <c r="A8358">
        <v>1210</v>
      </c>
    </row>
    <row r="8361" spans="1:49">
      <c r="A8361" t="s">
        <v>320</v>
      </c>
      <c r="D8361">
        <v>2015</v>
      </c>
      <c r="F8361" t="s">
        <v>0</v>
      </c>
      <c r="G8361" s="179">
        <v>1566589.7099999902</v>
      </c>
      <c r="H8361" t="s">
        <v>102</v>
      </c>
      <c r="K8361" t="s">
        <v>1</v>
      </c>
      <c r="L8361" t="s">
        <v>103</v>
      </c>
    </row>
    <row r="8362" spans="1:49">
      <c r="A8362">
        <v>1210</v>
      </c>
      <c r="B8362" t="s">
        <v>104</v>
      </c>
      <c r="F8362" t="s">
        <v>3</v>
      </c>
      <c r="G8362">
        <v>0</v>
      </c>
      <c r="H8362" t="s">
        <v>102</v>
      </c>
      <c r="K8362" t="s">
        <v>4</v>
      </c>
      <c r="L8362" t="s">
        <v>103</v>
      </c>
      <c r="N8362" t="s">
        <v>105</v>
      </c>
    </row>
    <row r="8363" spans="1:49">
      <c r="B8363">
        <v>1</v>
      </c>
      <c r="C8363" t="s">
        <v>5</v>
      </c>
      <c r="D8363" t="s">
        <v>6</v>
      </c>
      <c r="E8363">
        <v>2</v>
      </c>
      <c r="F8363" t="s">
        <v>7</v>
      </c>
      <c r="G8363" t="s">
        <v>8</v>
      </c>
      <c r="H8363">
        <v>3</v>
      </c>
      <c r="I8363" t="s">
        <v>9</v>
      </c>
      <c r="J8363" t="s">
        <v>10</v>
      </c>
      <c r="K8363">
        <v>4</v>
      </c>
      <c r="L8363" t="s">
        <v>11</v>
      </c>
      <c r="M8363" t="s">
        <v>12</v>
      </c>
      <c r="N8363">
        <v>5</v>
      </c>
      <c r="O8363" t="s">
        <v>13</v>
      </c>
      <c r="P8363" t="s">
        <v>13</v>
      </c>
      <c r="Q8363">
        <v>6</v>
      </c>
      <c r="R8363" t="s">
        <v>14</v>
      </c>
      <c r="S8363" t="s">
        <v>87</v>
      </c>
      <c r="T8363">
        <v>7</v>
      </c>
      <c r="U8363" t="s">
        <v>15</v>
      </c>
      <c r="V8363" t="s">
        <v>88</v>
      </c>
      <c r="W8363">
        <v>8</v>
      </c>
      <c r="X8363" t="s">
        <v>89</v>
      </c>
      <c r="Y8363" t="s">
        <v>90</v>
      </c>
      <c r="Z8363">
        <v>9</v>
      </c>
      <c r="AA8363" t="s">
        <v>91</v>
      </c>
      <c r="AB8363" t="s">
        <v>92</v>
      </c>
      <c r="AC8363">
        <v>10</v>
      </c>
      <c r="AD8363" t="s">
        <v>93</v>
      </c>
      <c r="AE8363" t="s">
        <v>94</v>
      </c>
      <c r="AF8363">
        <v>11</v>
      </c>
      <c r="AG8363" t="s">
        <v>95</v>
      </c>
      <c r="AH8363" t="s">
        <v>96</v>
      </c>
      <c r="AI8363">
        <v>12</v>
      </c>
      <c r="AJ8363" t="s">
        <v>97</v>
      </c>
      <c r="AK8363" t="s">
        <v>98</v>
      </c>
    </row>
    <row r="8364" spans="1:49">
      <c r="B8364">
        <v>31</v>
      </c>
      <c r="E8364">
        <v>28</v>
      </c>
      <c r="H8364">
        <v>31</v>
      </c>
      <c r="K8364">
        <v>30</v>
      </c>
      <c r="N8364">
        <v>31</v>
      </c>
      <c r="Q8364">
        <v>30</v>
      </c>
      <c r="T8364">
        <v>31</v>
      </c>
      <c r="W8364">
        <v>31</v>
      </c>
      <c r="Z8364">
        <v>30</v>
      </c>
      <c r="AC8364">
        <v>31</v>
      </c>
      <c r="AF8364">
        <v>30</v>
      </c>
      <c r="AI8364">
        <v>31</v>
      </c>
    </row>
    <row r="8365" spans="1:49">
      <c r="A8365" t="s">
        <v>16</v>
      </c>
      <c r="B8365" t="s">
        <v>17</v>
      </c>
      <c r="C8365" t="s">
        <v>18</v>
      </c>
      <c r="D8365" t="s">
        <v>19</v>
      </c>
      <c r="E8365" t="s">
        <v>17</v>
      </c>
      <c r="F8365" t="s">
        <v>18</v>
      </c>
      <c r="G8365" t="s">
        <v>19</v>
      </c>
      <c r="H8365" t="s">
        <v>17</v>
      </c>
      <c r="I8365" t="s">
        <v>18</v>
      </c>
      <c r="J8365" t="s">
        <v>19</v>
      </c>
      <c r="K8365" t="s">
        <v>17</v>
      </c>
      <c r="L8365" t="s">
        <v>18</v>
      </c>
      <c r="M8365" t="s">
        <v>19</v>
      </c>
      <c r="N8365" t="s">
        <v>17</v>
      </c>
      <c r="O8365" t="s">
        <v>18</v>
      </c>
      <c r="P8365" t="s">
        <v>19</v>
      </c>
      <c r="Q8365" t="s">
        <v>17</v>
      </c>
      <c r="R8365" t="s">
        <v>18</v>
      </c>
      <c r="S8365" t="s">
        <v>19</v>
      </c>
      <c r="T8365" t="s">
        <v>17</v>
      </c>
      <c r="U8365" t="s">
        <v>18</v>
      </c>
      <c r="V8365" t="s">
        <v>19</v>
      </c>
      <c r="W8365" t="s">
        <v>17</v>
      </c>
      <c r="X8365" t="s">
        <v>18</v>
      </c>
      <c r="Y8365" t="s">
        <v>19</v>
      </c>
      <c r="Z8365" t="s">
        <v>17</v>
      </c>
      <c r="AA8365" t="s">
        <v>18</v>
      </c>
      <c r="AB8365" t="s">
        <v>19</v>
      </c>
      <c r="AC8365" t="s">
        <v>17</v>
      </c>
      <c r="AD8365" t="s">
        <v>18</v>
      </c>
      <c r="AE8365" t="s">
        <v>19</v>
      </c>
      <c r="AF8365" t="s">
        <v>17</v>
      </c>
      <c r="AG8365" t="s">
        <v>18</v>
      </c>
      <c r="AH8365" t="s">
        <v>19</v>
      </c>
      <c r="AI8365" t="s">
        <v>17</v>
      </c>
      <c r="AJ8365" t="s">
        <v>18</v>
      </c>
      <c r="AK8365" t="s">
        <v>19</v>
      </c>
    </row>
    <row r="8366" spans="1:49">
      <c r="B8366" s="169">
        <v>7.5695523334650142E-2</v>
      </c>
      <c r="C8366" s="170">
        <v>1.0396319478007883</v>
      </c>
      <c r="D8366" s="170">
        <v>0.91236365081731197</v>
      </c>
      <c r="E8366" s="169">
        <v>6.9098097813739087E-2</v>
      </c>
      <c r="F8366" s="170">
        <v>1.0074947477632581</v>
      </c>
      <c r="G8366" s="170">
        <v>0.88652206590440552</v>
      </c>
      <c r="H8366" s="169">
        <v>8.071302999587103E-2</v>
      </c>
      <c r="I8366" s="170">
        <v>1.1392304069116439</v>
      </c>
      <c r="J8366" s="170">
        <v>0.94888642016021207</v>
      </c>
      <c r="K8366" s="169">
        <v>7.8410459002066238E-2</v>
      </c>
      <c r="L8366" s="170">
        <v>1.147965468101692</v>
      </c>
      <c r="M8366" s="170">
        <v>0.93107035813582839</v>
      </c>
      <c r="N8366" s="169">
        <v>8.5477552858953837E-2</v>
      </c>
      <c r="O8366" s="170">
        <v>1.1747014567015097</v>
      </c>
      <c r="P8366" s="170">
        <v>0.86552240299515593</v>
      </c>
      <c r="Q8366" s="169">
        <v>9.4520184665596849E-2</v>
      </c>
      <c r="R8366" s="170">
        <v>1.1755142033013599</v>
      </c>
      <c r="S8366" s="170">
        <v>0.90286768928049677</v>
      </c>
      <c r="T8366" s="169">
        <v>9.4477199603819534E-2</v>
      </c>
      <c r="U8366" s="170">
        <v>1.2130562942309788</v>
      </c>
      <c r="V8366" s="170">
        <v>0.89890824718607243</v>
      </c>
      <c r="W8366" s="169">
        <v>9.7997786450564242E-2</v>
      </c>
      <c r="X8366" s="170">
        <v>1.1280727651942037</v>
      </c>
      <c r="Y8366" s="170">
        <v>0.90737357196088431</v>
      </c>
      <c r="Z8366" s="169">
        <v>8.9728324947944749E-2</v>
      </c>
      <c r="AA8366" s="170">
        <v>1.1313000978767038</v>
      </c>
      <c r="AB8366" s="170">
        <v>0.83477977138274873</v>
      </c>
      <c r="AC8366" s="169">
        <v>8.4093020567671831E-2</v>
      </c>
      <c r="AD8366" s="170">
        <v>1.1233510538388587</v>
      </c>
      <c r="AE8366" s="170">
        <v>0.95164090448263006</v>
      </c>
      <c r="AF8366" s="169">
        <v>7.3039698112826179E-2</v>
      </c>
      <c r="AG8366" s="170">
        <v>1.061090585008519</v>
      </c>
      <c r="AH8366" s="170">
        <v>0.91738806599093548</v>
      </c>
      <c r="AI8366" s="169">
        <v>7.6749122646296256E-2</v>
      </c>
      <c r="AJ8366" s="170">
        <v>1.0176111715688272</v>
      </c>
      <c r="AK8366" s="170">
        <v>0.89170645964431716</v>
      </c>
      <c r="AN8366" s="93">
        <f>1/($T8366*(1/$T8364)*(1/(5/7+2/7*$V8366))*$T8376/SUM($T8368:$T8391))</f>
        <v>5812.9475778001861</v>
      </c>
      <c r="AO8366" s="93">
        <f>1/(T8366*(1/T8364)*(1/(5/7+2/7*V8366)))</f>
        <v>318.6442446419739</v>
      </c>
      <c r="AP8366" s="93"/>
      <c r="AR8366" s="217">
        <f>CHOOSE($AV$3,C8366,F8366,I8366,L8366,O8366,R8366,U8366,X8366,AA8366,AD8366,AG8366,AJ8366)</f>
        <v>1.2130562942309788</v>
      </c>
      <c r="AS8366" s="92"/>
      <c r="AT8366" s="92"/>
      <c r="AV8366" s="151">
        <f>AN8366/AR8366</f>
        <v>4791.985009636609</v>
      </c>
      <c r="AW8366" s="152">
        <f>AO8366/AR8366</f>
        <v>262.67886012988333</v>
      </c>
    </row>
    <row r="8367" spans="1:49">
      <c r="A8367" t="s">
        <v>20</v>
      </c>
      <c r="B8367" t="s">
        <v>21</v>
      </c>
      <c r="C8367" t="s">
        <v>22</v>
      </c>
      <c r="D8367" t="s">
        <v>23</v>
      </c>
      <c r="E8367" t="s">
        <v>21</v>
      </c>
      <c r="F8367" t="s">
        <v>22</v>
      </c>
      <c r="G8367" t="s">
        <v>23</v>
      </c>
      <c r="H8367" t="s">
        <v>21</v>
      </c>
      <c r="I8367" t="s">
        <v>22</v>
      </c>
      <c r="J8367" t="s">
        <v>23</v>
      </c>
      <c r="K8367" t="s">
        <v>21</v>
      </c>
      <c r="L8367" t="s">
        <v>22</v>
      </c>
      <c r="M8367" t="s">
        <v>23</v>
      </c>
      <c r="N8367" t="s">
        <v>21</v>
      </c>
      <c r="O8367" t="s">
        <v>22</v>
      </c>
      <c r="P8367" t="s">
        <v>23</v>
      </c>
      <c r="Q8367" t="s">
        <v>21</v>
      </c>
      <c r="R8367" t="s">
        <v>22</v>
      </c>
      <c r="S8367" t="s">
        <v>23</v>
      </c>
      <c r="T8367" t="s">
        <v>21</v>
      </c>
      <c r="U8367" t="s">
        <v>22</v>
      </c>
      <c r="V8367" t="s">
        <v>23</v>
      </c>
      <c r="W8367" t="s">
        <v>21</v>
      </c>
      <c r="X8367" t="s">
        <v>22</v>
      </c>
      <c r="Y8367" t="s">
        <v>23</v>
      </c>
      <c r="Z8367" t="s">
        <v>21</v>
      </c>
      <c r="AA8367" t="s">
        <v>22</v>
      </c>
      <c r="AB8367" t="s">
        <v>23</v>
      </c>
      <c r="AC8367" t="s">
        <v>21</v>
      </c>
      <c r="AD8367" t="s">
        <v>22</v>
      </c>
      <c r="AE8367" t="s">
        <v>23</v>
      </c>
      <c r="AF8367" t="s">
        <v>21</v>
      </c>
      <c r="AG8367" t="s">
        <v>22</v>
      </c>
      <c r="AH8367" t="s">
        <v>23</v>
      </c>
      <c r="AI8367" t="s">
        <v>21</v>
      </c>
      <c r="AJ8367" t="s">
        <v>22</v>
      </c>
      <c r="AK8367" t="s">
        <v>23</v>
      </c>
    </row>
    <row r="8368" spans="1:49">
      <c r="A8368">
        <v>1</v>
      </c>
      <c r="B8368">
        <v>0.19109336945516242</v>
      </c>
      <c r="C8368">
        <v>0.18801673198733965</v>
      </c>
      <c r="D8368">
        <v>0.18579775035491972</v>
      </c>
      <c r="E8368">
        <v>0.19153495388624128</v>
      </c>
      <c r="F8368">
        <v>0.18926988276927131</v>
      </c>
      <c r="G8368">
        <v>0.1760734707967101</v>
      </c>
      <c r="H8368">
        <v>0.13309851628954919</v>
      </c>
      <c r="I8368">
        <v>0.17556727463226157</v>
      </c>
      <c r="J8368">
        <v>0.17302373018270217</v>
      </c>
      <c r="K8368">
        <v>0.1255904501255071</v>
      </c>
      <c r="L8368">
        <v>0.17373133694870257</v>
      </c>
      <c r="M8368">
        <v>0.17801831252438463</v>
      </c>
      <c r="N8368">
        <v>0.11065845401308133</v>
      </c>
      <c r="O8368">
        <v>0.14369275646416232</v>
      </c>
      <c r="P8368">
        <v>0.13466237928228708</v>
      </c>
      <c r="Q8368">
        <v>0.10010267048825132</v>
      </c>
      <c r="R8368">
        <v>0.11759272066840895</v>
      </c>
      <c r="S8368">
        <v>0.12228429680958974</v>
      </c>
      <c r="T8368">
        <v>9.7709391987405372E-2</v>
      </c>
      <c r="U8368">
        <v>0.11836088329464467</v>
      </c>
      <c r="V8368">
        <v>0.10736287139358874</v>
      </c>
      <c r="W8368">
        <v>0.1009163638014661</v>
      </c>
      <c r="X8368">
        <v>0.11288983707245581</v>
      </c>
      <c r="Y8368">
        <v>0.11589832506035171</v>
      </c>
      <c r="Z8368">
        <v>0.10436258204051807</v>
      </c>
      <c r="AA8368">
        <v>0.11978738782154877</v>
      </c>
      <c r="AB8368">
        <v>0.12524733780518665</v>
      </c>
      <c r="AC8368">
        <v>0.12803100651378074</v>
      </c>
      <c r="AD8368">
        <v>0.14326636545124238</v>
      </c>
      <c r="AE8368">
        <v>0.1508461912788859</v>
      </c>
      <c r="AF8368">
        <v>0.16241696628032407</v>
      </c>
      <c r="AG8368">
        <v>0.17723344920688433</v>
      </c>
      <c r="AH8368">
        <v>0.17558997210203231</v>
      </c>
      <c r="AI8368">
        <v>0.19109336945516242</v>
      </c>
      <c r="AJ8368">
        <v>0.1813583326333856</v>
      </c>
      <c r="AK8368">
        <v>0.18028987803330421</v>
      </c>
    </row>
    <row r="8369" spans="1:37">
      <c r="A8369">
        <v>2</v>
      </c>
      <c r="B8369">
        <v>0.19108994882740879</v>
      </c>
      <c r="C8369">
        <v>0.18660150645384296</v>
      </c>
      <c r="D8369">
        <v>0.18578100542390155</v>
      </c>
      <c r="E8369">
        <v>0.19153152535399592</v>
      </c>
      <c r="F8369">
        <v>0.19080947914950266</v>
      </c>
      <c r="G8369">
        <v>0.17945500388443802</v>
      </c>
      <c r="H8369">
        <v>0.13309586664888462</v>
      </c>
      <c r="I8369">
        <v>0.17556399670777187</v>
      </c>
      <c r="J8369">
        <v>0.17006205106253999</v>
      </c>
      <c r="K8369">
        <v>0.12558878336439064</v>
      </c>
      <c r="L8369">
        <v>0.17372813913623894</v>
      </c>
      <c r="M8369">
        <v>0.17801547060378223</v>
      </c>
      <c r="N8369">
        <v>0.11065612028353257</v>
      </c>
      <c r="O8369">
        <v>0.14489467816966728</v>
      </c>
      <c r="P8369">
        <v>0.13694271902158192</v>
      </c>
      <c r="Q8369">
        <v>0.10010055937471632</v>
      </c>
      <c r="R8369">
        <v>0.1204239023342404</v>
      </c>
      <c r="S8369">
        <v>0.12489017447715027</v>
      </c>
      <c r="T8369">
        <v>9.7707331346875856E-2</v>
      </c>
      <c r="U8369">
        <v>0.11835838712484689</v>
      </c>
      <c r="V8369">
        <v>0.10736287139358874</v>
      </c>
      <c r="W8369">
        <v>0.10091423552756007</v>
      </c>
      <c r="X8369">
        <v>0.1128874562841926</v>
      </c>
      <c r="Y8369">
        <v>0.11589832506035171</v>
      </c>
      <c r="Z8369">
        <v>0.10436038108765219</v>
      </c>
      <c r="AA8369">
        <v>0.12077586153296951</v>
      </c>
      <c r="AB8369">
        <v>0.12524673018889876</v>
      </c>
      <c r="AC8369">
        <v>0.12802845775387986</v>
      </c>
      <c r="AD8369">
        <v>0.14548860406327366</v>
      </c>
      <c r="AE8369">
        <v>0.15356106635635847</v>
      </c>
      <c r="AF8369">
        <v>0.16241390465907315</v>
      </c>
      <c r="AG8369">
        <v>0.18017046343560872</v>
      </c>
      <c r="AH8369">
        <v>0.18158371222646841</v>
      </c>
      <c r="AI8369">
        <v>0.19108994882740879</v>
      </c>
      <c r="AJ8369">
        <v>0.18135487221786523</v>
      </c>
      <c r="AK8369">
        <v>0.17685898373750444</v>
      </c>
    </row>
    <row r="8370" spans="1:37">
      <c r="A8370">
        <v>3</v>
      </c>
      <c r="B8370">
        <v>0.19108652819965521</v>
      </c>
      <c r="C8370">
        <v>0.18801004614567915</v>
      </c>
      <c r="D8370">
        <v>0.1888526082050162</v>
      </c>
      <c r="E8370">
        <v>0.19152809682175059</v>
      </c>
      <c r="F8370">
        <v>0.19080600829862182</v>
      </c>
      <c r="G8370">
        <v>0.17945258994053248</v>
      </c>
      <c r="H8370">
        <v>0.14546880533884929</v>
      </c>
      <c r="I8370">
        <v>0.1815178995536659</v>
      </c>
      <c r="J8370">
        <v>0.18078142549095028</v>
      </c>
      <c r="K8370">
        <v>0.14539823923355658</v>
      </c>
      <c r="L8370">
        <v>0.18211251270585374</v>
      </c>
      <c r="M8370">
        <v>0.19173707524959163</v>
      </c>
      <c r="N8370">
        <v>0.12155385936634576</v>
      </c>
      <c r="O8370">
        <v>0.15620717610156898</v>
      </c>
      <c r="P8370">
        <v>0.15006277415589761</v>
      </c>
      <c r="Q8370">
        <v>0.10401456386857334</v>
      </c>
      <c r="R8370">
        <v>0.12781847606858124</v>
      </c>
      <c r="S8370">
        <v>0.1327139796202097</v>
      </c>
      <c r="T8370">
        <v>0.10152775888857293</v>
      </c>
      <c r="U8370">
        <v>0.12298628592966951</v>
      </c>
      <c r="V8370">
        <v>0.11674124021005462</v>
      </c>
      <c r="W8370">
        <v>0.10486005534931005</v>
      </c>
      <c r="X8370">
        <v>0.11825908146014423</v>
      </c>
      <c r="Y8370">
        <v>0.12364378135669403</v>
      </c>
      <c r="Z8370">
        <v>0.108440947700958</v>
      </c>
      <c r="AA8370">
        <v>0.13128892349863383</v>
      </c>
      <c r="AB8370">
        <v>0.13551483783784607</v>
      </c>
      <c r="AC8370">
        <v>0.13993031690431024</v>
      </c>
      <c r="AD8370">
        <v>0.15506636950772007</v>
      </c>
      <c r="AE8370">
        <v>0.16001777968182476</v>
      </c>
      <c r="AF8370">
        <v>0.16241084303782224</v>
      </c>
      <c r="AG8370">
        <v>0.17869699603054917</v>
      </c>
      <c r="AH8370">
        <v>0.18158086585813199</v>
      </c>
      <c r="AI8370">
        <v>0.19108652819965521</v>
      </c>
      <c r="AJ8370">
        <v>0.18268005407056545</v>
      </c>
      <c r="AK8370">
        <v>0.18368399398290094</v>
      </c>
    </row>
    <row r="8371" spans="1:37">
      <c r="A8371">
        <v>4</v>
      </c>
      <c r="B8371">
        <v>0.19742837205483954</v>
      </c>
      <c r="C8371">
        <v>0.19420782136500817</v>
      </c>
      <c r="D8371">
        <v>0.19616031451348695</v>
      </c>
      <c r="E8371">
        <v>0.19788459560462168</v>
      </c>
      <c r="F8371">
        <v>0.19878403306296008</v>
      </c>
      <c r="G8371">
        <v>0.19305033596064303</v>
      </c>
      <c r="H8371">
        <v>0.15819502945075598</v>
      </c>
      <c r="I8371">
        <v>0.19632339049437655</v>
      </c>
      <c r="J8371">
        <v>0.19568327043294345</v>
      </c>
      <c r="K8371">
        <v>0.15771810402589481</v>
      </c>
      <c r="L8371">
        <v>0.19869942059998805</v>
      </c>
      <c r="M8371">
        <v>0.20855150148815138</v>
      </c>
      <c r="N8371">
        <v>0.13933376688842283</v>
      </c>
      <c r="O8371">
        <v>0.17231751955993146</v>
      </c>
      <c r="P8371">
        <v>0.1640532147686295</v>
      </c>
      <c r="Q8371">
        <v>0.11415424217709289</v>
      </c>
      <c r="R8371">
        <v>0.13963409445405295</v>
      </c>
      <c r="S8371">
        <v>0.14549524791481952</v>
      </c>
      <c r="T8371">
        <v>0.11142501535177195</v>
      </c>
      <c r="U8371">
        <v>0.13593380520775908</v>
      </c>
      <c r="V8371">
        <v>0.13058736203894472</v>
      </c>
      <c r="W8371">
        <v>0.1150821549198953</v>
      </c>
      <c r="X8371">
        <v>0.1306516512240426</v>
      </c>
      <c r="Y8371">
        <v>0.13836137038605806</v>
      </c>
      <c r="Z8371">
        <v>0.11901212431568706</v>
      </c>
      <c r="AA8371">
        <v>0.14411233453535457</v>
      </c>
      <c r="AB8371">
        <v>0.15067456041240129</v>
      </c>
      <c r="AC8371">
        <v>0.15217201070818995</v>
      </c>
      <c r="AD8371">
        <v>0.16946778748376418</v>
      </c>
      <c r="AE8371">
        <v>0.17771994878370956</v>
      </c>
      <c r="AF8371">
        <v>0.16808708883702275</v>
      </c>
      <c r="AG8371">
        <v>0.18482791533253695</v>
      </c>
      <c r="AH8371">
        <v>0.19172852477354471</v>
      </c>
      <c r="AI8371">
        <v>0.19742837205483954</v>
      </c>
      <c r="AJ8371">
        <v>0.1944102335182768</v>
      </c>
      <c r="AK8371">
        <v>0.19393019874048309</v>
      </c>
    </row>
    <row r="8372" spans="1:37">
      <c r="A8372">
        <v>5</v>
      </c>
      <c r="B8372">
        <v>0.21385764715540598</v>
      </c>
      <c r="C8372">
        <v>0.21027005451635283</v>
      </c>
      <c r="D8372">
        <v>0.21313457828255253</v>
      </c>
      <c r="E8372">
        <v>0.21435183597901739</v>
      </c>
      <c r="F8372">
        <v>0.21545452984401989</v>
      </c>
      <c r="G8372">
        <v>0.20972787208028454</v>
      </c>
      <c r="H8372">
        <v>0.15817648196610401</v>
      </c>
      <c r="I8372">
        <v>0.19988381247649575</v>
      </c>
      <c r="J8372">
        <v>0.1963104660112146</v>
      </c>
      <c r="K8372">
        <v>0.15668721227536228</v>
      </c>
      <c r="L8372">
        <v>0.19867703591274213</v>
      </c>
      <c r="M8372">
        <v>0.2045793084632801</v>
      </c>
      <c r="N8372">
        <v>0.13931743078158157</v>
      </c>
      <c r="O8372">
        <v>0.17350232596881141</v>
      </c>
      <c r="P8372">
        <v>0.16303024852840581</v>
      </c>
      <c r="Q8372">
        <v>0.11413946438234801</v>
      </c>
      <c r="R8372">
        <v>0.13961687410662468</v>
      </c>
      <c r="S8372">
        <v>0.14508109729546065</v>
      </c>
      <c r="T8372">
        <v>0.11189758891320445</v>
      </c>
      <c r="U8372">
        <v>0.13695519250404756</v>
      </c>
      <c r="V8372">
        <v>0.1278708039374831</v>
      </c>
      <c r="W8372">
        <v>0.11506725700255321</v>
      </c>
      <c r="X8372">
        <v>0.13350791691457101</v>
      </c>
      <c r="Y8372">
        <v>0.13743455529373461</v>
      </c>
      <c r="Z8372">
        <v>0.11899671764562604</v>
      </c>
      <c r="AA8372">
        <v>0.14310415235211812</v>
      </c>
      <c r="AB8372">
        <v>0.15026715369137525</v>
      </c>
      <c r="AC8372">
        <v>0.15215416938888385</v>
      </c>
      <c r="AD8372">
        <v>0.16833592482556486</v>
      </c>
      <c r="AE8372">
        <v>0.17417880737831062</v>
      </c>
      <c r="AF8372">
        <v>0.18279205570517809</v>
      </c>
      <c r="AG8372">
        <v>0.20071720582125785</v>
      </c>
      <c r="AH8372">
        <v>0.20831929421450729</v>
      </c>
      <c r="AI8372">
        <v>0.21385764715540598</v>
      </c>
      <c r="AJ8372">
        <v>0.21103060926277728</v>
      </c>
      <c r="AK8372">
        <v>0.21068374583010341</v>
      </c>
    </row>
    <row r="8373" spans="1:37">
      <c r="A8373">
        <v>6</v>
      </c>
      <c r="B8373">
        <v>0.21383370276113073</v>
      </c>
      <c r="C8373">
        <v>0.21024665407054094</v>
      </c>
      <c r="D8373">
        <v>0.21220232244912818</v>
      </c>
      <c r="E8373">
        <v>0.21432783625329993</v>
      </c>
      <c r="F8373">
        <v>0.21543023388785346</v>
      </c>
      <c r="G8373">
        <v>0.20579113189427406</v>
      </c>
      <c r="H8373">
        <v>0.16053201251690249</v>
      </c>
      <c r="I8373">
        <v>0.20464753073948191</v>
      </c>
      <c r="J8373">
        <v>0.1974070082805916</v>
      </c>
      <c r="K8373">
        <v>0.15883316721280871</v>
      </c>
      <c r="L8373">
        <v>0.20029207656202605</v>
      </c>
      <c r="M8373">
        <v>0.20722473055547766</v>
      </c>
      <c r="N8373">
        <v>0.14156325651732871</v>
      </c>
      <c r="O8373">
        <v>0.1787167863406241</v>
      </c>
      <c r="P8373">
        <v>0.16528763363981813</v>
      </c>
      <c r="Q8373">
        <v>0.1233643268257086</v>
      </c>
      <c r="R8373">
        <v>0.14318405789436078</v>
      </c>
      <c r="S8373">
        <v>0.15092889169652696</v>
      </c>
      <c r="T8373">
        <v>0.12532747012414672</v>
      </c>
      <c r="U8373">
        <v>0.14315908214928844</v>
      </c>
      <c r="V8373">
        <v>0.13249255998834572</v>
      </c>
      <c r="W8373">
        <v>0.12051067222950168</v>
      </c>
      <c r="X8373">
        <v>0.13653888711526466</v>
      </c>
      <c r="Y8373">
        <v>0.14112152936222069</v>
      </c>
      <c r="Z8373">
        <v>0.12359597548431965</v>
      </c>
      <c r="AA8373">
        <v>0.14752330790744952</v>
      </c>
      <c r="AB8373">
        <v>0.15452350578800084</v>
      </c>
      <c r="AC8373">
        <v>0.15442001694075749</v>
      </c>
      <c r="AD8373">
        <v>0.17079470350440171</v>
      </c>
      <c r="AE8373">
        <v>0.17935254040712512</v>
      </c>
      <c r="AF8373">
        <v>0.18277062435642169</v>
      </c>
      <c r="AG8373">
        <v>0.20069405779800337</v>
      </c>
      <c r="AH8373">
        <v>0.20740810055080783</v>
      </c>
      <c r="AI8373">
        <v>0.21383370276113073</v>
      </c>
      <c r="AJ8373">
        <v>0.20967774408591389</v>
      </c>
      <c r="AK8373">
        <v>0.20672906321914802</v>
      </c>
    </row>
    <row r="8374" spans="1:37">
      <c r="A8374">
        <v>7</v>
      </c>
      <c r="B8374">
        <v>0.21687464083408589</v>
      </c>
      <c r="C8374">
        <v>0.21321851068865508</v>
      </c>
      <c r="D8374">
        <v>0.21481343962724322</v>
      </c>
      <c r="E8374">
        <v>0.21737580141941237</v>
      </c>
      <c r="F8374">
        <v>0.21851582032099159</v>
      </c>
      <c r="G8374">
        <v>0.20835634961793295</v>
      </c>
      <c r="H8374">
        <v>0.17153067091551269</v>
      </c>
      <c r="I8374">
        <v>0.21071630993908425</v>
      </c>
      <c r="J8374">
        <v>0.20531485253028964</v>
      </c>
      <c r="K8374">
        <v>0.17014714167136141</v>
      </c>
      <c r="L8374">
        <v>0.2056530638023181</v>
      </c>
      <c r="M8374">
        <v>0.2192078917699197</v>
      </c>
      <c r="N8374">
        <v>0.14567528798222629</v>
      </c>
      <c r="O8374">
        <v>0.1845766360226789</v>
      </c>
      <c r="P8374">
        <v>0.17678898242674707</v>
      </c>
      <c r="Q8374">
        <v>0.15888733057434254</v>
      </c>
      <c r="R8374">
        <v>0.16705157125047343</v>
      </c>
      <c r="S8374">
        <v>0.16926971543655392</v>
      </c>
      <c r="T8374">
        <v>0.15329517027072695</v>
      </c>
      <c r="U8374">
        <v>0.1634312713117588</v>
      </c>
      <c r="V8374">
        <v>0.15012937642643581</v>
      </c>
      <c r="W8374">
        <v>0.14502625935287702</v>
      </c>
      <c r="X8374">
        <v>0.15606871997939373</v>
      </c>
      <c r="Y8374">
        <v>0.16749372041224694</v>
      </c>
      <c r="Z8374">
        <v>0.14373102595216886</v>
      </c>
      <c r="AA8374">
        <v>0.16217643939005566</v>
      </c>
      <c r="AB8374">
        <v>0.17318735149478162</v>
      </c>
      <c r="AC8374">
        <v>0.16085138775728672</v>
      </c>
      <c r="AD8374">
        <v>0.17786654030123827</v>
      </c>
      <c r="AE8374">
        <v>0.19338813257698922</v>
      </c>
      <c r="AF8374">
        <v>0.194112910550653</v>
      </c>
      <c r="AG8374">
        <v>0.20657417784051921</v>
      </c>
      <c r="AH8374">
        <v>0.20996022556045874</v>
      </c>
      <c r="AI8374">
        <v>0.21687464083408589</v>
      </c>
      <c r="AJ8374">
        <v>0.21408269575177374</v>
      </c>
      <c r="AK8374">
        <v>0.20930597239926568</v>
      </c>
    </row>
    <row r="8375" spans="1:37">
      <c r="A8375">
        <v>8</v>
      </c>
      <c r="B8375">
        <v>0.22293485300422336</v>
      </c>
      <c r="C8375">
        <v>0.21895630000173827</v>
      </c>
      <c r="D8375">
        <v>0.22138000072804048</v>
      </c>
      <c r="E8375">
        <v>0.22130832790482396</v>
      </c>
      <c r="F8375">
        <v>0.22254657425191279</v>
      </c>
      <c r="G8375">
        <v>0.21657341467251426</v>
      </c>
      <c r="H8375">
        <v>0.3879859992987284</v>
      </c>
      <c r="I8375">
        <v>0.42335989048156297</v>
      </c>
      <c r="J8375">
        <v>0.41543412118944556</v>
      </c>
      <c r="K8375">
        <v>0.35398089225056084</v>
      </c>
      <c r="L8375">
        <v>0.47197851418876668</v>
      </c>
      <c r="M8375">
        <v>0.48971082645893033</v>
      </c>
      <c r="N8375">
        <v>0.32866068817016925</v>
      </c>
      <c r="O8375">
        <v>0.41110828391766852</v>
      </c>
      <c r="P8375">
        <v>0.41465779915888834</v>
      </c>
      <c r="Q8375">
        <v>0.36069993265547823</v>
      </c>
      <c r="R8375">
        <v>0.36343409062979404</v>
      </c>
      <c r="S8375">
        <v>0.36612735532734397</v>
      </c>
      <c r="T8375">
        <v>0.32116799852732891</v>
      </c>
      <c r="U8375">
        <v>0.35680727628957531</v>
      </c>
      <c r="V8375">
        <v>0.34270032534876138</v>
      </c>
      <c r="W8375">
        <v>0.30034556073987312</v>
      </c>
      <c r="X8375">
        <v>0.33515546774099919</v>
      </c>
      <c r="Y8375">
        <v>0.35116222172633477</v>
      </c>
      <c r="Z8375">
        <v>0.31009224927111778</v>
      </c>
      <c r="AA8375">
        <v>0.35458121667669901</v>
      </c>
      <c r="AB8375">
        <v>0.38199924594818674</v>
      </c>
      <c r="AC8375">
        <v>0.37292010572256074</v>
      </c>
      <c r="AD8375">
        <v>0.41692517932134088</v>
      </c>
      <c r="AE8375">
        <v>0.43411177334636575</v>
      </c>
      <c r="AF8375">
        <v>0.19796647116514079</v>
      </c>
      <c r="AG8375">
        <v>0.21059027285253779</v>
      </c>
      <c r="AH8375">
        <v>0.21852245731248032</v>
      </c>
      <c r="AI8375">
        <v>0.22128953105473911</v>
      </c>
      <c r="AJ8375">
        <v>0.21821285896699041</v>
      </c>
      <c r="AK8375">
        <v>0.2176683983474802</v>
      </c>
    </row>
    <row r="8376" spans="1:37">
      <c r="A8376">
        <v>9</v>
      </c>
      <c r="B8376">
        <v>0.51011821689516457</v>
      </c>
      <c r="C8376">
        <v>0.51125494585136855</v>
      </c>
      <c r="D8376">
        <v>0.525146518146409</v>
      </c>
      <c r="E8376">
        <v>0.5112970137484143</v>
      </c>
      <c r="F8376">
        <v>0.51606492464052034</v>
      </c>
      <c r="G8376">
        <v>0.51931859191433394</v>
      </c>
      <c r="H8376">
        <v>0.69648807794182976</v>
      </c>
      <c r="I8376">
        <v>0.76822496216977121</v>
      </c>
      <c r="J8376">
        <v>0.68875699426319037</v>
      </c>
      <c r="K8376">
        <v>0.62735054986449235</v>
      </c>
      <c r="L8376">
        <v>0.82200219980426514</v>
      </c>
      <c r="M8376">
        <v>0.77287857731830667</v>
      </c>
      <c r="N8376">
        <v>0.64289270445026658</v>
      </c>
      <c r="O8376">
        <v>0.73528583686383875</v>
      </c>
      <c r="P8376">
        <v>0.66783789279756689</v>
      </c>
      <c r="Q8376">
        <v>0.7098049260723226</v>
      </c>
      <c r="R8376">
        <v>0.69140924949588578</v>
      </c>
      <c r="S8376">
        <v>0.61318455594690346</v>
      </c>
      <c r="T8376">
        <v>0.67583102198153944</v>
      </c>
      <c r="U8376">
        <v>0.67091779511506411</v>
      </c>
      <c r="V8376">
        <v>0.57894598100629191</v>
      </c>
      <c r="W8376">
        <v>0.60179427678769692</v>
      </c>
      <c r="X8376">
        <v>0.61716992751520072</v>
      </c>
      <c r="Y8376">
        <v>0.58662653726776759</v>
      </c>
      <c r="Z8376">
        <v>0.63556035526313859</v>
      </c>
      <c r="AA8376">
        <v>0.63864833669296295</v>
      </c>
      <c r="AB8376">
        <v>0.62916479191724506</v>
      </c>
      <c r="AC8376">
        <v>0.64722784129381861</v>
      </c>
      <c r="AD8376">
        <v>0.72410485520876766</v>
      </c>
      <c r="AE8376">
        <v>0.68414305182063229</v>
      </c>
      <c r="AF8376">
        <v>0.44795907224711773</v>
      </c>
      <c r="AG8376">
        <v>0.50052204884024065</v>
      </c>
      <c r="AH8376">
        <v>0.51027699077669919</v>
      </c>
      <c r="AI8376">
        <v>0.51011821689516457</v>
      </c>
      <c r="AJ8376">
        <v>0.51206583975319075</v>
      </c>
      <c r="AK8376">
        <v>0.52168548289968575</v>
      </c>
    </row>
    <row r="8377" spans="1:37">
      <c r="A8377">
        <v>10</v>
      </c>
      <c r="B8377">
        <v>0.89109747420846674</v>
      </c>
      <c r="C8377">
        <v>0.89123472786618663</v>
      </c>
      <c r="D8377">
        <v>0.84326016526518877</v>
      </c>
      <c r="E8377">
        <v>0.89315664963828978</v>
      </c>
      <c r="F8377">
        <v>0.89955174874254695</v>
      </c>
      <c r="G8377">
        <v>0.82175599130819255</v>
      </c>
      <c r="H8377">
        <v>0.78773905278879097</v>
      </c>
      <c r="I8377">
        <v>0.92693893703464669</v>
      </c>
      <c r="J8377">
        <v>0.8638040601813759</v>
      </c>
      <c r="K8377">
        <v>0.72014247474023541</v>
      </c>
      <c r="L8377">
        <v>0.91735617075330167</v>
      </c>
      <c r="M8377">
        <v>0.92006814113627278</v>
      </c>
      <c r="N8377">
        <v>0.8309780816120782</v>
      </c>
      <c r="O8377">
        <v>0.86729569185163569</v>
      </c>
      <c r="P8377">
        <v>0.82285427565051394</v>
      </c>
      <c r="Q8377">
        <v>0.85722609533366489</v>
      </c>
      <c r="R8377">
        <v>0.82310487560591294</v>
      </c>
      <c r="S8377">
        <v>0.7636557834344071</v>
      </c>
      <c r="T8377">
        <v>0.8343018343821994</v>
      </c>
      <c r="U8377">
        <v>0.79686714805679437</v>
      </c>
      <c r="V8377">
        <v>0.74805657877394172</v>
      </c>
      <c r="W8377">
        <v>0.81848448452851275</v>
      </c>
      <c r="X8377">
        <v>0.76236139277473869</v>
      </c>
      <c r="Y8377">
        <v>0.76173813025320469</v>
      </c>
      <c r="Z8377">
        <v>0.81333058458775409</v>
      </c>
      <c r="AA8377">
        <v>0.76139129141286654</v>
      </c>
      <c r="AB8377">
        <v>0.78343826360278179</v>
      </c>
      <c r="AC8377">
        <v>0.77446108595862695</v>
      </c>
      <c r="AD8377">
        <v>0.82724251441564201</v>
      </c>
      <c r="AE8377">
        <v>0.81270353120305217</v>
      </c>
      <c r="AF8377">
        <v>0.77171225250619213</v>
      </c>
      <c r="AG8377">
        <v>0.87239086533750587</v>
      </c>
      <c r="AH8377">
        <v>0.80683050125613776</v>
      </c>
      <c r="AI8377">
        <v>0.89109747420846674</v>
      </c>
      <c r="AJ8377">
        <v>0.89614789690100871</v>
      </c>
      <c r="AK8377">
        <v>0.82891481245872545</v>
      </c>
    </row>
    <row r="8378" spans="1:37">
      <c r="A8378">
        <v>11</v>
      </c>
      <c r="B8378">
        <v>0.99769449689407008</v>
      </c>
      <c r="C8378">
        <v>1</v>
      </c>
      <c r="D8378">
        <v>1</v>
      </c>
      <c r="E8378">
        <v>1</v>
      </c>
      <c r="F8378">
        <v>1</v>
      </c>
      <c r="G8378">
        <v>0.97248506271627411</v>
      </c>
      <c r="H8378">
        <v>0.83754523157417804</v>
      </c>
      <c r="I8378">
        <v>0.95529879473696444</v>
      </c>
      <c r="J8378">
        <v>0.9042158252784317</v>
      </c>
      <c r="K8378">
        <v>0.82648266735114984</v>
      </c>
      <c r="L8378">
        <v>0.92475823447611027</v>
      </c>
      <c r="M8378">
        <v>0.9408271531709943</v>
      </c>
      <c r="N8378">
        <v>0.90061657134677975</v>
      </c>
      <c r="O8378">
        <v>0.90349782464579897</v>
      </c>
      <c r="P8378">
        <v>0.86498249912164793</v>
      </c>
      <c r="Q8378">
        <v>0.89039309637725894</v>
      </c>
      <c r="R8378">
        <v>0.87377865524517806</v>
      </c>
      <c r="S8378">
        <v>0.82413010625031047</v>
      </c>
      <c r="T8378">
        <v>0.88315893445651972</v>
      </c>
      <c r="U8378">
        <v>0.84533584432886699</v>
      </c>
      <c r="V8378">
        <v>0.81164096480822479</v>
      </c>
      <c r="W8378">
        <v>0.85745743629544124</v>
      </c>
      <c r="X8378">
        <v>0.82575203432688515</v>
      </c>
      <c r="Y8378">
        <v>0.83368752888659248</v>
      </c>
      <c r="Z8378">
        <v>0.86652468075178679</v>
      </c>
      <c r="AA8378">
        <v>0.82514503030353514</v>
      </c>
      <c r="AB8378">
        <v>0.82307337786958168</v>
      </c>
      <c r="AC8378">
        <v>0.84879821722740811</v>
      </c>
      <c r="AD8378">
        <v>0.86498053285786491</v>
      </c>
      <c r="AE8378">
        <v>0.86763721601316346</v>
      </c>
      <c r="AF8378">
        <v>0.86712461716977596</v>
      </c>
      <c r="AG8378">
        <v>0.97581292637832129</v>
      </c>
      <c r="AH8378">
        <v>0.97139648879117935</v>
      </c>
      <c r="AI8378">
        <v>0.99769449689407008</v>
      </c>
      <c r="AJ8378">
        <v>1</v>
      </c>
      <c r="AK8378">
        <v>0.99398694247462493</v>
      </c>
    </row>
    <row r="8379" spans="1:37">
      <c r="A8379">
        <v>12</v>
      </c>
      <c r="B8379">
        <v>1</v>
      </c>
      <c r="C8379">
        <v>0.99808082915133911</v>
      </c>
      <c r="D8379">
        <v>0.99985002366131581</v>
      </c>
      <c r="E8379">
        <v>0.99265722677455115</v>
      </c>
      <c r="F8379">
        <v>0.99462255592728133</v>
      </c>
      <c r="G8379">
        <v>0.9780705265897931</v>
      </c>
      <c r="H8379">
        <v>0.89455931618073736</v>
      </c>
      <c r="I8379">
        <v>0.96061573725587679</v>
      </c>
      <c r="J8379">
        <v>0.92398928587553453</v>
      </c>
      <c r="K8379">
        <v>0.89870676004973615</v>
      </c>
      <c r="L8379">
        <v>0.94025410689967304</v>
      </c>
      <c r="M8379">
        <v>0.9554796898084259</v>
      </c>
      <c r="N8379">
        <v>0.93658790070136344</v>
      </c>
      <c r="O8379">
        <v>0.93035628912984702</v>
      </c>
      <c r="P8379">
        <v>0.9006812663501087</v>
      </c>
      <c r="Q8379">
        <v>0.91709586777673724</v>
      </c>
      <c r="R8379">
        <v>0.9196285011957519</v>
      </c>
      <c r="S8379">
        <v>0.88660728861885085</v>
      </c>
      <c r="T8379">
        <v>0.91940972265152243</v>
      </c>
      <c r="U8379">
        <v>0.90321056224749696</v>
      </c>
      <c r="V8379">
        <v>0.88350738451506416</v>
      </c>
      <c r="W8379">
        <v>0.89975688017746969</v>
      </c>
      <c r="X8379">
        <v>0.88086127396206715</v>
      </c>
      <c r="Y8379">
        <v>0.90794614402638085</v>
      </c>
      <c r="Z8379">
        <v>0.90437226623312772</v>
      </c>
      <c r="AA8379">
        <v>0.89058536859476145</v>
      </c>
      <c r="AB8379">
        <v>0.86617615829133443</v>
      </c>
      <c r="AC8379">
        <v>0.91556808035050563</v>
      </c>
      <c r="AD8379">
        <v>0.9052497670817885</v>
      </c>
      <c r="AE8379">
        <v>0.91935460526887081</v>
      </c>
      <c r="AF8379">
        <v>0.87292843052109803</v>
      </c>
      <c r="AG8379">
        <v>0.97433406356934482</v>
      </c>
      <c r="AH8379">
        <v>0.9743218438489446</v>
      </c>
      <c r="AI8379">
        <v>1</v>
      </c>
      <c r="AJ8379">
        <v>0.99466891530758827</v>
      </c>
      <c r="AK8379">
        <v>0.99954572680074438</v>
      </c>
    </row>
    <row r="8380" spans="1:37">
      <c r="A8380">
        <v>13</v>
      </c>
      <c r="B8380">
        <v>0.9998050242180444</v>
      </c>
      <c r="C8380">
        <v>0.99224191648314031</v>
      </c>
      <c r="D8380">
        <v>0.98998907939281411</v>
      </c>
      <c r="E8380">
        <v>0.9828081964777543</v>
      </c>
      <c r="F8380">
        <v>0.9890869141249381</v>
      </c>
      <c r="G8380">
        <v>0.9762423664053036</v>
      </c>
      <c r="H8380">
        <v>0.92400212324538566</v>
      </c>
      <c r="I8380">
        <v>0.96739835901140181</v>
      </c>
      <c r="J8380">
        <v>0.9569482035151653</v>
      </c>
      <c r="K8380">
        <v>0.94377848078057758</v>
      </c>
      <c r="L8380">
        <v>0.96006688079412739</v>
      </c>
      <c r="M8380">
        <v>0.96868487688190941</v>
      </c>
      <c r="N8380">
        <v>0.96208622975100666</v>
      </c>
      <c r="O8380">
        <v>0.96112174795101368</v>
      </c>
      <c r="P8380">
        <v>0.94297368292421446</v>
      </c>
      <c r="Q8380">
        <v>0.94772249553323562</v>
      </c>
      <c r="R8380">
        <v>0.959938762655418</v>
      </c>
      <c r="S8380">
        <v>0.92881979109156465</v>
      </c>
      <c r="T8380">
        <v>0.96282604484778056</v>
      </c>
      <c r="U8380">
        <v>0.96096160629888072</v>
      </c>
      <c r="V8380">
        <v>0.94708178116306996</v>
      </c>
      <c r="W8380">
        <v>0.9445229935165681</v>
      </c>
      <c r="X8380">
        <v>0.93997216518407811</v>
      </c>
      <c r="Y8380">
        <v>0.95731908958014922</v>
      </c>
      <c r="Z8380">
        <v>0.94267251435388077</v>
      </c>
      <c r="AA8380">
        <v>0.94394863690695241</v>
      </c>
      <c r="AB8380">
        <v>0.92261642004027888</v>
      </c>
      <c r="AC8380">
        <v>0.94361123595314722</v>
      </c>
      <c r="AD8380">
        <v>0.94061751181449127</v>
      </c>
      <c r="AE8380">
        <v>0.95113996771482534</v>
      </c>
      <c r="AF8380">
        <v>0.89295551566376452</v>
      </c>
      <c r="AG8380">
        <v>0.97629259519102429</v>
      </c>
      <c r="AH8380">
        <v>0.97946736620912445</v>
      </c>
      <c r="AI8380">
        <v>0.9998050242180444</v>
      </c>
      <c r="AJ8380">
        <v>0.99025594176938592</v>
      </c>
      <c r="AK8380">
        <v>0.99891604918113619</v>
      </c>
    </row>
    <row r="8381" spans="1:37">
      <c r="A8381">
        <v>14</v>
      </c>
      <c r="B8381">
        <v>0.99846755876638493</v>
      </c>
      <c r="C8381">
        <v>0.98529064690866708</v>
      </c>
      <c r="D8381">
        <v>0.99108550835426479</v>
      </c>
      <c r="E8381">
        <v>0.97181746494325771</v>
      </c>
      <c r="F8381">
        <v>0.985639263142011</v>
      </c>
      <c r="G8381">
        <v>0.98146815263689158</v>
      </c>
      <c r="H8381">
        <v>0.95671193724944337</v>
      </c>
      <c r="I8381">
        <v>0.98126904548626825</v>
      </c>
      <c r="J8381">
        <v>0.98215607579966568</v>
      </c>
      <c r="K8381">
        <v>0.97636366060743451</v>
      </c>
      <c r="L8381">
        <v>0.97721485942053021</v>
      </c>
      <c r="M8381">
        <v>0.9860153147041375</v>
      </c>
      <c r="N8381">
        <v>0.9826432754360962</v>
      </c>
      <c r="O8381">
        <v>0.98704828453381921</v>
      </c>
      <c r="P8381">
        <v>0.96957728647672647</v>
      </c>
      <c r="Q8381">
        <v>0.97315015435758467</v>
      </c>
      <c r="R8381">
        <v>0.98226304214881299</v>
      </c>
      <c r="S8381">
        <v>0.96643960390906325</v>
      </c>
      <c r="T8381">
        <v>0.98041292488690523</v>
      </c>
      <c r="U8381">
        <v>0.98823555174372824</v>
      </c>
      <c r="V8381">
        <v>0.9856541313743038</v>
      </c>
      <c r="W8381">
        <v>0.97746796415702975</v>
      </c>
      <c r="X8381">
        <v>0.97297317826616947</v>
      </c>
      <c r="Y8381">
        <v>0.98870321899599423</v>
      </c>
      <c r="Z8381">
        <v>0.98222583830626387</v>
      </c>
      <c r="AA8381">
        <v>0.98131531290777052</v>
      </c>
      <c r="AB8381">
        <v>0.96803664898401998</v>
      </c>
      <c r="AC8381">
        <v>0.97166543618202572</v>
      </c>
      <c r="AD8381">
        <v>0.97519937983303628</v>
      </c>
      <c r="AE8381">
        <v>0.98947274302087973</v>
      </c>
      <c r="AF8381">
        <v>0.93970136946318539</v>
      </c>
      <c r="AG8381">
        <v>0.98321211369125494</v>
      </c>
      <c r="AH8381">
        <v>0.98581334441519419</v>
      </c>
      <c r="AI8381">
        <v>0.99846755876638493</v>
      </c>
      <c r="AJ8381">
        <v>0.98889678492793942</v>
      </c>
      <c r="AK8381">
        <v>1</v>
      </c>
    </row>
    <row r="8382" spans="1:37">
      <c r="A8382">
        <v>15</v>
      </c>
      <c r="B8382">
        <v>0.99995211121144945</v>
      </c>
      <c r="C8382">
        <v>0.98115913105453068</v>
      </c>
      <c r="D8382">
        <v>0.98789377889410679</v>
      </c>
      <c r="E8382">
        <v>0.97406315356395923</v>
      </c>
      <c r="F8382">
        <v>0.99123719758384887</v>
      </c>
      <c r="G8382">
        <v>0.9915141825239312</v>
      </c>
      <c r="H8382">
        <v>0.98157174917794898</v>
      </c>
      <c r="I8382">
        <v>0.99487004817357028</v>
      </c>
      <c r="J8382">
        <v>1</v>
      </c>
      <c r="K8382">
        <v>0.99294793371624401</v>
      </c>
      <c r="L8382">
        <v>0.98989113338177526</v>
      </c>
      <c r="M8382">
        <v>0.99949982197397347</v>
      </c>
      <c r="N8382">
        <v>0.98783737950176431</v>
      </c>
      <c r="O8382">
        <v>0.99220540866193763</v>
      </c>
      <c r="P8382">
        <v>1</v>
      </c>
      <c r="Q8382">
        <v>0.98821435683870595</v>
      </c>
      <c r="R8382">
        <v>0.99260408442040504</v>
      </c>
      <c r="S8382">
        <v>0.99082573054225032</v>
      </c>
      <c r="T8382">
        <v>0.98592719894385306</v>
      </c>
      <c r="U8382">
        <v>0.99940852122022339</v>
      </c>
      <c r="V8382">
        <v>1</v>
      </c>
      <c r="W8382">
        <v>0.99211687345212396</v>
      </c>
      <c r="X8382">
        <v>0.98968302411806541</v>
      </c>
      <c r="Y8382">
        <v>0.99898275200046127</v>
      </c>
      <c r="Z8382">
        <v>0.99926781634662365</v>
      </c>
      <c r="AA8382">
        <v>1</v>
      </c>
      <c r="AB8382">
        <v>1</v>
      </c>
      <c r="AC8382">
        <v>0.99338766723050909</v>
      </c>
      <c r="AD8382">
        <v>0.99394807761148263</v>
      </c>
      <c r="AE8382">
        <v>1</v>
      </c>
      <c r="AF8382">
        <v>0.9820721664950457</v>
      </c>
      <c r="AG8382">
        <v>0.9958545893392734</v>
      </c>
      <c r="AH8382">
        <v>1</v>
      </c>
      <c r="AI8382">
        <v>0.99032076366654798</v>
      </c>
      <c r="AJ8382">
        <v>0.99102651338913383</v>
      </c>
      <c r="AK8382">
        <v>0.9964708953951088</v>
      </c>
    </row>
    <row r="8383" spans="1:37">
      <c r="A8383">
        <v>16</v>
      </c>
      <c r="B8383">
        <v>0.98862527251001109</v>
      </c>
      <c r="C8383">
        <v>0.97837314083457982</v>
      </c>
      <c r="D8383">
        <v>0.98252484438134791</v>
      </c>
      <c r="E8383">
        <v>0.97838996125758548</v>
      </c>
      <c r="F8383">
        <v>0.99222730346672217</v>
      </c>
      <c r="G8383">
        <v>0.99783750858458797</v>
      </c>
      <c r="H8383">
        <v>0.99044627897713244</v>
      </c>
      <c r="I8383">
        <v>0.99890100131653337</v>
      </c>
      <c r="J8383">
        <v>0.9891378265783225</v>
      </c>
      <c r="K8383">
        <v>1</v>
      </c>
      <c r="L8383">
        <v>1</v>
      </c>
      <c r="M8383">
        <v>1</v>
      </c>
      <c r="N8383">
        <v>1</v>
      </c>
      <c r="O8383">
        <v>1</v>
      </c>
      <c r="P8383">
        <v>0.99078493215017094</v>
      </c>
      <c r="Q8383">
        <v>1</v>
      </c>
      <c r="R8383">
        <v>1</v>
      </c>
      <c r="S8383">
        <v>1</v>
      </c>
      <c r="T8383">
        <v>1</v>
      </c>
      <c r="U8383">
        <v>1</v>
      </c>
      <c r="V8383">
        <v>0.99898774219058939</v>
      </c>
      <c r="W8383">
        <v>1</v>
      </c>
      <c r="X8383">
        <v>1</v>
      </c>
      <c r="Y8383">
        <v>1</v>
      </c>
      <c r="Z8383">
        <v>1</v>
      </c>
      <c r="AA8383">
        <v>0.99694330987125801</v>
      </c>
      <c r="AB8383">
        <v>0.99842900808767665</v>
      </c>
      <c r="AC8383">
        <v>0.99839937878225371</v>
      </c>
      <c r="AD8383">
        <v>1</v>
      </c>
      <c r="AE8383">
        <v>0.99439464010778456</v>
      </c>
      <c r="AF8383">
        <v>1</v>
      </c>
      <c r="AG8383">
        <v>1</v>
      </c>
      <c r="AH8383">
        <v>0.99837223310760448</v>
      </c>
      <c r="AI8383">
        <v>0.97899506517436075</v>
      </c>
      <c r="AJ8383">
        <v>0.98864055688781538</v>
      </c>
      <c r="AK8383">
        <v>0.99420478344828933</v>
      </c>
    </row>
    <row r="8384" spans="1:37">
      <c r="A8384">
        <v>17</v>
      </c>
      <c r="B8384">
        <v>0.98649422141951493</v>
      </c>
      <c r="C8384">
        <v>0.97652885141251777</v>
      </c>
      <c r="D8384">
        <v>0.98180808852972223</v>
      </c>
      <c r="E8384">
        <v>0.98188249277151118</v>
      </c>
      <c r="F8384">
        <v>0.99064313405412552</v>
      </c>
      <c r="G8384">
        <v>1</v>
      </c>
      <c r="H8384">
        <v>1</v>
      </c>
      <c r="I8384">
        <v>1</v>
      </c>
      <c r="J8384">
        <v>0.96965836390853422</v>
      </c>
      <c r="K8384">
        <v>0.98488664357646949</v>
      </c>
      <c r="L8384">
        <v>0.9970245808576329</v>
      </c>
      <c r="M8384">
        <v>0.97080129575339902</v>
      </c>
      <c r="N8384">
        <v>0.99151378145089508</v>
      </c>
      <c r="O8384">
        <v>0.99884200755583286</v>
      </c>
      <c r="P8384">
        <v>0.95634542880190065</v>
      </c>
      <c r="Q8384">
        <v>0.99550895780658133</v>
      </c>
      <c r="R8384">
        <v>0.99362433409531514</v>
      </c>
      <c r="S8384">
        <v>0.97236084678062695</v>
      </c>
      <c r="T8384">
        <v>0.98044795577590671</v>
      </c>
      <c r="U8384">
        <v>0.99118795330301723</v>
      </c>
      <c r="V8384">
        <v>0.96285585454343647</v>
      </c>
      <c r="W8384">
        <v>0.9933278613046459</v>
      </c>
      <c r="X8384">
        <v>0.9919836591763288</v>
      </c>
      <c r="Y8384">
        <v>0.96761255414059255</v>
      </c>
      <c r="Z8384">
        <v>0.99734124893804021</v>
      </c>
      <c r="AA8384">
        <v>0.9890409165471743</v>
      </c>
      <c r="AB8384">
        <v>0.96928712330448485</v>
      </c>
      <c r="AC8384">
        <v>1</v>
      </c>
      <c r="AD8384">
        <v>0.98173584058779939</v>
      </c>
      <c r="AE8384">
        <v>0.96313256894853183</v>
      </c>
      <c r="AF8384">
        <v>0.98676257025145098</v>
      </c>
      <c r="AG8384">
        <v>0.99344336592447369</v>
      </c>
      <c r="AH8384">
        <v>0.98590442820195978</v>
      </c>
      <c r="AI8384">
        <v>0.98649422141951493</v>
      </c>
      <c r="AJ8384">
        <v>0.98780109154088835</v>
      </c>
      <c r="AK8384">
        <v>0.99349750755976884</v>
      </c>
    </row>
    <row r="8385" spans="1:37">
      <c r="A8385">
        <v>18</v>
      </c>
      <c r="B8385">
        <v>0.98072362239918265</v>
      </c>
      <c r="C8385">
        <v>0.97189673316404723</v>
      </c>
      <c r="D8385">
        <v>0.97864220450657091</v>
      </c>
      <c r="E8385">
        <v>0.9724723146021188</v>
      </c>
      <c r="F8385">
        <v>0.98216000914843171</v>
      </c>
      <c r="G8385">
        <v>0.98004794897244463</v>
      </c>
      <c r="H8385">
        <v>0.92955135401054034</v>
      </c>
      <c r="I8385">
        <v>0.93239951224483597</v>
      </c>
      <c r="J8385">
        <v>0.77893315852123246</v>
      </c>
      <c r="K8385">
        <v>0.87116436598073888</v>
      </c>
      <c r="L8385">
        <v>0.91861262034131419</v>
      </c>
      <c r="M8385">
        <v>0.72436780461227468</v>
      </c>
      <c r="N8385">
        <v>0.92368471002632446</v>
      </c>
      <c r="O8385">
        <v>0.92510203569338056</v>
      </c>
      <c r="P8385">
        <v>0.71042412860856874</v>
      </c>
      <c r="Q8385">
        <v>0.93852789238387646</v>
      </c>
      <c r="R8385">
        <v>0.91962939575925473</v>
      </c>
      <c r="S8385">
        <v>0.75715219911818632</v>
      </c>
      <c r="T8385">
        <v>0.90981606722633668</v>
      </c>
      <c r="U8385">
        <v>0.91451106330819898</v>
      </c>
      <c r="V8385">
        <v>0.75374164949740907</v>
      </c>
      <c r="W8385">
        <v>0.92802532362178292</v>
      </c>
      <c r="X8385">
        <v>0.91741022841055841</v>
      </c>
      <c r="Y8385">
        <v>0.75662720451597476</v>
      </c>
      <c r="Z8385">
        <v>0.93883992176346209</v>
      </c>
      <c r="AA8385">
        <v>0.91448130410958017</v>
      </c>
      <c r="AB8385">
        <v>0.73005583082261205</v>
      </c>
      <c r="AC8385">
        <v>0.93281044107989286</v>
      </c>
      <c r="AD8385">
        <v>0.88069898906779254</v>
      </c>
      <c r="AE8385">
        <v>0.72971442190142888</v>
      </c>
      <c r="AF8385">
        <v>0.94964653582658165</v>
      </c>
      <c r="AG8385">
        <v>0.97822066888736792</v>
      </c>
      <c r="AH8385">
        <v>0.96163913813389934</v>
      </c>
      <c r="AI8385">
        <v>0.99035382973483299</v>
      </c>
      <c r="AJ8385">
        <v>0.98154230090577943</v>
      </c>
      <c r="AK8385">
        <v>0.98118444057710485</v>
      </c>
    </row>
    <row r="8386" spans="1:37">
      <c r="A8386">
        <v>19</v>
      </c>
      <c r="B8386">
        <v>0.91972470787838978</v>
      </c>
      <c r="C8386">
        <v>0.8958110193367913</v>
      </c>
      <c r="D8386">
        <v>0.7503472753085072</v>
      </c>
      <c r="E8386">
        <v>0.89326293413789559</v>
      </c>
      <c r="F8386">
        <v>0.90605064300252713</v>
      </c>
      <c r="G8386">
        <v>0.73408516957352443</v>
      </c>
      <c r="H8386">
        <v>0.77446611948642896</v>
      </c>
      <c r="I8386">
        <v>0.79104497848787547</v>
      </c>
      <c r="J8386">
        <v>0.5404126400908873</v>
      </c>
      <c r="K8386">
        <v>0.71299040278949144</v>
      </c>
      <c r="L8386">
        <v>0.75679066378301518</v>
      </c>
      <c r="M8386">
        <v>0.48904135116273112</v>
      </c>
      <c r="N8386">
        <v>0.78001020617722649</v>
      </c>
      <c r="O8386">
        <v>0.76634796082650891</v>
      </c>
      <c r="P8386">
        <v>0.46786716669947825</v>
      </c>
      <c r="Q8386">
        <v>0.82655865271549012</v>
      </c>
      <c r="R8386">
        <v>0.7795229717757387</v>
      </c>
      <c r="S8386">
        <v>0.53593960190311773</v>
      </c>
      <c r="T8386">
        <v>0.79044247447209826</v>
      </c>
      <c r="U8386">
        <v>0.76629723731869182</v>
      </c>
      <c r="V8386">
        <v>0.5189178164866497</v>
      </c>
      <c r="W8386">
        <v>0.80402641046032419</v>
      </c>
      <c r="X8386">
        <v>0.77688295410021624</v>
      </c>
      <c r="Y8386">
        <v>0.51818569102106327</v>
      </c>
      <c r="Z8386">
        <v>0.81192711031029019</v>
      </c>
      <c r="AA8386">
        <v>0.76883769170154859</v>
      </c>
      <c r="AB8386">
        <v>0.48248956191169445</v>
      </c>
      <c r="AC8386">
        <v>0.79450283464580318</v>
      </c>
      <c r="AD8386">
        <v>0.69790435510300941</v>
      </c>
      <c r="AE8386">
        <v>0.49621039976302334</v>
      </c>
      <c r="AF8386">
        <v>0.84512278632026794</v>
      </c>
      <c r="AG8386">
        <v>0.89458512041584271</v>
      </c>
      <c r="AH8386">
        <v>0.71918441584872106</v>
      </c>
      <c r="AI8386">
        <v>0.91972470787838978</v>
      </c>
      <c r="AJ8386">
        <v>0.90787524509965833</v>
      </c>
      <c r="AK8386">
        <v>0.7491369213371798</v>
      </c>
    </row>
    <row r="8387" spans="1:37">
      <c r="A8387">
        <v>20</v>
      </c>
      <c r="B8387">
        <v>0.77012697370221372</v>
      </c>
      <c r="C8387">
        <v>0.74556695268697282</v>
      </c>
      <c r="D8387">
        <v>0.51686760583888469</v>
      </c>
      <c r="E8387">
        <v>0.75259939886401284</v>
      </c>
      <c r="F8387">
        <v>0.75674523333434396</v>
      </c>
      <c r="G8387">
        <v>0.48539423123731923</v>
      </c>
      <c r="H8387">
        <v>0.51360899605998422</v>
      </c>
      <c r="I8387">
        <v>0.54695641731197087</v>
      </c>
      <c r="J8387">
        <v>0.30957421750176661</v>
      </c>
      <c r="K8387">
        <v>0.41259088014987522</v>
      </c>
      <c r="L8387">
        <v>0.47676273234469557</v>
      </c>
      <c r="M8387">
        <v>0.27590014790166789</v>
      </c>
      <c r="N8387">
        <v>0.51064880793094647</v>
      </c>
      <c r="O8387">
        <v>0.47845940080487531</v>
      </c>
      <c r="P8387">
        <v>0.23144503163282748</v>
      </c>
      <c r="Q8387">
        <v>0.60040983750759125</v>
      </c>
      <c r="R8387">
        <v>0.50664834004237325</v>
      </c>
      <c r="S8387">
        <v>0.20972192347348309</v>
      </c>
      <c r="T8387">
        <v>0.55982245521197804</v>
      </c>
      <c r="U8387">
        <v>0.48026250175441038</v>
      </c>
      <c r="V8387">
        <v>0.19066880328539815</v>
      </c>
      <c r="W8387">
        <v>0.5774113520711297</v>
      </c>
      <c r="X8387">
        <v>0.51271261572898374</v>
      </c>
      <c r="Y8387">
        <v>0.20762173430274147</v>
      </c>
      <c r="Z8387">
        <v>0.56826328678562565</v>
      </c>
      <c r="AA8387">
        <v>0.4763765223767995</v>
      </c>
      <c r="AB8387">
        <v>0.20875781660378342</v>
      </c>
      <c r="AC8387">
        <v>0.47059453223034337</v>
      </c>
      <c r="AD8387">
        <v>0.4142016759574933</v>
      </c>
      <c r="AE8387">
        <v>0.25103122476213086</v>
      </c>
      <c r="AF8387">
        <v>0.66874380659534438</v>
      </c>
      <c r="AG8387">
        <v>0.73071069130614197</v>
      </c>
      <c r="AH8387">
        <v>0.46815963429859603</v>
      </c>
      <c r="AI8387">
        <v>0.77012697370221372</v>
      </c>
      <c r="AJ8387">
        <v>0.76455144049233514</v>
      </c>
      <c r="AK8387">
        <v>0.50808921537642038</v>
      </c>
    </row>
    <row r="8388" spans="1:37">
      <c r="A8388">
        <v>21</v>
      </c>
      <c r="B8388">
        <v>0.51245450565087702</v>
      </c>
      <c r="C8388">
        <v>0.49642909196910079</v>
      </c>
      <c r="D8388">
        <v>0.30531760765898586</v>
      </c>
      <c r="E8388">
        <v>0.51363870127198541</v>
      </c>
      <c r="F8388">
        <v>0.50146177624995381</v>
      </c>
      <c r="G8388">
        <v>0.29004461370661483</v>
      </c>
      <c r="H8388">
        <v>0.36937492327082239</v>
      </c>
      <c r="I8388">
        <v>0.40178027058968674</v>
      </c>
      <c r="J8388">
        <v>0.21739046739720483</v>
      </c>
      <c r="K8388">
        <v>0.24501721764233308</v>
      </c>
      <c r="L8388">
        <v>0.35828944941373209</v>
      </c>
      <c r="M8388">
        <v>0.20103502748340213</v>
      </c>
      <c r="N8388">
        <v>0.33986025627462085</v>
      </c>
      <c r="O8388">
        <v>0.32938017523781715</v>
      </c>
      <c r="P8388">
        <v>0.16634543690353412</v>
      </c>
      <c r="Q8388">
        <v>0.46693609166736449</v>
      </c>
      <c r="R8388">
        <v>0.3653101021155421</v>
      </c>
      <c r="S8388">
        <v>0.15020767709336627</v>
      </c>
      <c r="T8388">
        <v>0.42429275382626602</v>
      </c>
      <c r="U8388">
        <v>0.33691847611556958</v>
      </c>
      <c r="V8388">
        <v>0.13715649344793382</v>
      </c>
      <c r="W8388">
        <v>0.40188054282335389</v>
      </c>
      <c r="X8388">
        <v>0.3362132179550435</v>
      </c>
      <c r="Y8388">
        <v>0.14870347318578753</v>
      </c>
      <c r="Z8388">
        <v>0.39842088968384048</v>
      </c>
      <c r="AA8388">
        <v>0.31130516656415536</v>
      </c>
      <c r="AB8388">
        <v>0.15016871985273811</v>
      </c>
      <c r="AC8388">
        <v>0.28263113582086635</v>
      </c>
      <c r="AD8388">
        <v>0.30246033278395285</v>
      </c>
      <c r="AE8388">
        <v>0.17611437404295102</v>
      </c>
      <c r="AF8388">
        <v>0.43280914975716239</v>
      </c>
      <c r="AG8388">
        <v>0.48055487726239288</v>
      </c>
      <c r="AH8388">
        <v>0.27503069630352822</v>
      </c>
      <c r="AI8388">
        <v>0.51245450565087702</v>
      </c>
      <c r="AJ8388">
        <v>0.51044337674896489</v>
      </c>
      <c r="AK8388">
        <v>0.29819398112260448</v>
      </c>
    </row>
    <row r="8389" spans="1:37">
      <c r="A8389">
        <v>22</v>
      </c>
      <c r="B8389">
        <v>0.40048025613660626</v>
      </c>
      <c r="C8389">
        <v>0.3884111297868954</v>
      </c>
      <c r="D8389">
        <v>0.22360016016890547</v>
      </c>
      <c r="E8389">
        <v>0.4014056982205918</v>
      </c>
      <c r="F8389">
        <v>0.39401720299837667</v>
      </c>
      <c r="G8389">
        <v>0.21585446171263684</v>
      </c>
      <c r="H8389">
        <v>0.13513432353349011</v>
      </c>
      <c r="I8389">
        <v>0.22269667695934958</v>
      </c>
      <c r="J8389">
        <v>0.1770172020287257</v>
      </c>
      <c r="K8389">
        <v>0.12671134697632866</v>
      </c>
      <c r="L8389">
        <v>0.17414196514006486</v>
      </c>
      <c r="M8389">
        <v>0.18310900430063778</v>
      </c>
      <c r="N8389">
        <v>0.11902254071580151</v>
      </c>
      <c r="O8389">
        <v>0.14789242237357211</v>
      </c>
      <c r="P8389">
        <v>0.13718495785935403</v>
      </c>
      <c r="Q8389">
        <v>0.10766890139762754</v>
      </c>
      <c r="R8389">
        <v>0.12546499131322925</v>
      </c>
      <c r="S8389">
        <v>0.12354896837302687</v>
      </c>
      <c r="T8389">
        <v>0.10509472764514122</v>
      </c>
      <c r="U8389">
        <v>0.12730715584938246</v>
      </c>
      <c r="V8389">
        <v>0.11318640611017461</v>
      </c>
      <c r="W8389">
        <v>0.10854409748062027</v>
      </c>
      <c r="X8389">
        <v>0.121422582207485</v>
      </c>
      <c r="Y8389">
        <v>0.1223117290747418</v>
      </c>
      <c r="Z8389">
        <v>0.1122507971117629</v>
      </c>
      <c r="AA8389">
        <v>0.12564397138376815</v>
      </c>
      <c r="AB8389">
        <v>0.12392455714646376</v>
      </c>
      <c r="AC8389">
        <v>0.12998930370428269</v>
      </c>
      <c r="AD8389">
        <v>0.14427824592633484</v>
      </c>
      <c r="AE8389">
        <v>0.14485777058614091</v>
      </c>
      <c r="AF8389">
        <v>0.33259003972963841</v>
      </c>
      <c r="AG8389">
        <v>0.37524651339426429</v>
      </c>
      <c r="AH8389">
        <v>0.21253796788513762</v>
      </c>
      <c r="AI8389">
        <v>0.40048025613660626</v>
      </c>
      <c r="AJ8389">
        <v>0.39982458839143836</v>
      </c>
      <c r="AK8389">
        <v>0.22025177405000726</v>
      </c>
    </row>
    <row r="8390" spans="1:37">
      <c r="A8390">
        <v>23</v>
      </c>
      <c r="B8390">
        <v>0.20334947869633035</v>
      </c>
      <c r="C8390">
        <v>0.19716981636667288</v>
      </c>
      <c r="D8390">
        <v>0.18822394525135597</v>
      </c>
      <c r="E8390">
        <v>0.20381938492131518</v>
      </c>
      <c r="F8390">
        <v>0.19553367255115936</v>
      </c>
      <c r="G8390">
        <v>0.18449813502717094</v>
      </c>
      <c r="H8390">
        <v>0.12788755631590429</v>
      </c>
      <c r="I8390">
        <v>0.17535271957475185</v>
      </c>
      <c r="J8390">
        <v>0.16698172277885437</v>
      </c>
      <c r="K8390">
        <v>0.12734388282002645</v>
      </c>
      <c r="L8390">
        <v>0.16785157731372996</v>
      </c>
      <c r="M8390">
        <v>0.18276634987371718</v>
      </c>
      <c r="N8390">
        <v>0.11263979039997012</v>
      </c>
      <c r="O8390">
        <v>0.14129547391685843</v>
      </c>
      <c r="P8390">
        <v>0.13119515025424272</v>
      </c>
      <c r="Q8390">
        <v>0.1018950058794512</v>
      </c>
      <c r="R8390">
        <v>0.11873675556801482</v>
      </c>
      <c r="S8390">
        <v>0.11807304542973063</v>
      </c>
      <c r="T8390">
        <v>9.9458875796952714E-2</v>
      </c>
      <c r="U8390">
        <v>0.12048013145284002</v>
      </c>
      <c r="V8390">
        <v>0.10826274860738244</v>
      </c>
      <c r="W8390">
        <v>0.10272326834767198</v>
      </c>
      <c r="X8390">
        <v>0.11491112630784632</v>
      </c>
      <c r="Y8390">
        <v>0.11689064290709042</v>
      </c>
      <c r="Z8390">
        <v>0.10623119102363382</v>
      </c>
      <c r="AA8390">
        <v>0.1189061375817916</v>
      </c>
      <c r="AB8390">
        <v>0.11853378544035925</v>
      </c>
      <c r="AC8390">
        <v>0.12301844537540262</v>
      </c>
      <c r="AD8390">
        <v>0.13893884122234842</v>
      </c>
      <c r="AE8390">
        <v>0.13843740140043939</v>
      </c>
      <c r="AF8390">
        <v>0.16476625032019454</v>
      </c>
      <c r="AG8390">
        <v>0.18614073893711583</v>
      </c>
      <c r="AH8390">
        <v>0.18397110366864855</v>
      </c>
      <c r="AI8390">
        <v>0.20334947869633035</v>
      </c>
      <c r="AJ8390">
        <v>0.1990715705158756</v>
      </c>
      <c r="AK8390">
        <v>0.18533901956203858</v>
      </c>
    </row>
    <row r="8391" spans="1:37">
      <c r="A8391">
        <v>24</v>
      </c>
      <c r="B8391">
        <v>0.19399406179021975</v>
      </c>
      <c r="C8391">
        <v>0.19085069312120492</v>
      </c>
      <c r="D8391">
        <v>0.18403443631465907</v>
      </c>
      <c r="E8391">
        <v>0.19444234923029449</v>
      </c>
      <c r="F8391">
        <v>0.18758396262295479</v>
      </c>
      <c r="G8391">
        <v>0.18075974056540198</v>
      </c>
      <c r="H8391">
        <v>0.125640661032353</v>
      </c>
      <c r="I8391">
        <v>0.17494595894488971</v>
      </c>
      <c r="J8391">
        <v>0.16739576985982246</v>
      </c>
      <c r="K8391">
        <v>0.12560211745332236</v>
      </c>
      <c r="L8391">
        <v>0.16882705547027244</v>
      </c>
      <c r="M8391">
        <v>0.18145419453271311</v>
      </c>
      <c r="N8391">
        <v>0.11066078774263008</v>
      </c>
      <c r="O8391">
        <v>0.14129090983775838</v>
      </c>
      <c r="P8391">
        <v>0.13466886058898336</v>
      </c>
      <c r="Q8391">
        <v>0.10010970753336791</v>
      </c>
      <c r="R8391">
        <v>0.11665376445181318</v>
      </c>
      <c r="S8391">
        <v>0.11707686197273333</v>
      </c>
      <c r="T8391">
        <v>9.7716260789170367E-2</v>
      </c>
      <c r="U8391">
        <v>0.11384474481939816</v>
      </c>
      <c r="V8391">
        <v>0.11842889152497696</v>
      </c>
      <c r="W8391">
        <v>0.10092842402026682</v>
      </c>
      <c r="X8391">
        <v>0.11289539224506971</v>
      </c>
      <c r="Y8391">
        <v>0.11590443539192032</v>
      </c>
      <c r="Z8391">
        <v>0.10436991855007094</v>
      </c>
      <c r="AA8391">
        <v>0.11781126158503273</v>
      </c>
      <c r="AB8391">
        <v>0.11755461179243464</v>
      </c>
      <c r="AC8391">
        <v>0.12086304408590001</v>
      </c>
      <c r="AD8391">
        <v>0.14518489504654017</v>
      </c>
      <c r="AE8391">
        <v>0.12716943155513999</v>
      </c>
      <c r="AF8391">
        <v>0.15639271619893597</v>
      </c>
      <c r="AG8391">
        <v>0.17709647556552094</v>
      </c>
      <c r="AH8391">
        <v>0.17687119364946757</v>
      </c>
      <c r="AI8391">
        <v>0.19399406179021975</v>
      </c>
      <c r="AJ8391">
        <v>0.1922646186040117</v>
      </c>
      <c r="AK8391">
        <v>0.17816966699834538</v>
      </c>
    </row>
    <row r="8396" spans="1:37">
      <c r="A8396">
        <v>1211</v>
      </c>
    </row>
    <row r="8401" spans="1:49">
      <c r="A8401" t="s">
        <v>321</v>
      </c>
      <c r="D8401">
        <v>2015</v>
      </c>
      <c r="F8401" t="s">
        <v>0</v>
      </c>
      <c r="G8401" s="168">
        <v>1451994.1419999828</v>
      </c>
      <c r="H8401" t="s">
        <v>102</v>
      </c>
      <c r="K8401" t="s">
        <v>1</v>
      </c>
      <c r="L8401" t="s">
        <v>103</v>
      </c>
    </row>
    <row r="8402" spans="1:49">
      <c r="A8402">
        <v>1211</v>
      </c>
      <c r="B8402" t="s">
        <v>104</v>
      </c>
      <c r="F8402" t="s">
        <v>3</v>
      </c>
      <c r="G8402">
        <v>0</v>
      </c>
      <c r="H8402" t="s">
        <v>102</v>
      </c>
      <c r="K8402" t="s">
        <v>4</v>
      </c>
      <c r="L8402" t="s">
        <v>103</v>
      </c>
      <c r="N8402" t="s">
        <v>105</v>
      </c>
    </row>
    <row r="8403" spans="1:49">
      <c r="B8403">
        <v>1</v>
      </c>
      <c r="C8403" t="s">
        <v>5</v>
      </c>
      <c r="D8403" t="s">
        <v>6</v>
      </c>
      <c r="E8403">
        <v>2</v>
      </c>
      <c r="F8403" t="s">
        <v>7</v>
      </c>
      <c r="G8403" t="s">
        <v>8</v>
      </c>
      <c r="H8403">
        <v>3</v>
      </c>
      <c r="I8403" t="s">
        <v>9</v>
      </c>
      <c r="J8403" t="s">
        <v>10</v>
      </c>
      <c r="K8403">
        <v>4</v>
      </c>
      <c r="L8403" t="s">
        <v>11</v>
      </c>
      <c r="M8403" t="s">
        <v>12</v>
      </c>
      <c r="N8403">
        <v>5</v>
      </c>
      <c r="O8403" t="s">
        <v>13</v>
      </c>
      <c r="P8403" t="s">
        <v>13</v>
      </c>
      <c r="Q8403">
        <v>6</v>
      </c>
      <c r="R8403" t="s">
        <v>14</v>
      </c>
      <c r="S8403" t="s">
        <v>87</v>
      </c>
      <c r="T8403">
        <v>7</v>
      </c>
      <c r="U8403" t="s">
        <v>15</v>
      </c>
      <c r="V8403" t="s">
        <v>88</v>
      </c>
      <c r="W8403">
        <v>8</v>
      </c>
      <c r="X8403" t="s">
        <v>89</v>
      </c>
      <c r="Y8403" t="s">
        <v>90</v>
      </c>
      <c r="Z8403">
        <v>9</v>
      </c>
      <c r="AA8403" t="s">
        <v>91</v>
      </c>
      <c r="AB8403" t="s">
        <v>92</v>
      </c>
      <c r="AC8403">
        <v>10</v>
      </c>
      <c r="AD8403" t="s">
        <v>93</v>
      </c>
      <c r="AE8403" t="s">
        <v>94</v>
      </c>
      <c r="AF8403">
        <v>11</v>
      </c>
      <c r="AG8403" t="s">
        <v>95</v>
      </c>
      <c r="AH8403" t="s">
        <v>96</v>
      </c>
      <c r="AI8403">
        <v>12</v>
      </c>
      <c r="AJ8403" t="s">
        <v>97</v>
      </c>
      <c r="AK8403" t="s">
        <v>98</v>
      </c>
    </row>
    <row r="8404" spans="1:49">
      <c r="B8404">
        <v>31</v>
      </c>
      <c r="E8404">
        <v>28</v>
      </c>
      <c r="H8404">
        <v>31</v>
      </c>
      <c r="K8404">
        <v>30</v>
      </c>
      <c r="N8404">
        <v>31</v>
      </c>
      <c r="Q8404">
        <v>30</v>
      </c>
      <c r="T8404">
        <v>31</v>
      </c>
      <c r="W8404">
        <v>31</v>
      </c>
      <c r="Z8404">
        <v>30</v>
      </c>
      <c r="AC8404">
        <v>31</v>
      </c>
      <c r="AF8404">
        <v>30</v>
      </c>
      <c r="AI8404">
        <v>31</v>
      </c>
    </row>
    <row r="8405" spans="1:49">
      <c r="A8405" t="s">
        <v>16</v>
      </c>
      <c r="B8405" t="s">
        <v>17</v>
      </c>
      <c r="C8405" t="s">
        <v>18</v>
      </c>
      <c r="D8405" t="s">
        <v>19</v>
      </c>
      <c r="E8405" t="s">
        <v>17</v>
      </c>
      <c r="F8405" t="s">
        <v>18</v>
      </c>
      <c r="G8405" t="s">
        <v>19</v>
      </c>
      <c r="H8405" t="s">
        <v>17</v>
      </c>
      <c r="I8405" t="s">
        <v>18</v>
      </c>
      <c r="J8405" t="s">
        <v>19</v>
      </c>
      <c r="K8405" t="s">
        <v>17</v>
      </c>
      <c r="L8405" t="s">
        <v>18</v>
      </c>
      <c r="M8405" t="s">
        <v>19</v>
      </c>
      <c r="N8405" t="s">
        <v>17</v>
      </c>
      <c r="O8405" t="s">
        <v>18</v>
      </c>
      <c r="P8405" t="s">
        <v>19</v>
      </c>
      <c r="Q8405" t="s">
        <v>17</v>
      </c>
      <c r="R8405" t="s">
        <v>18</v>
      </c>
      <c r="S8405" t="s">
        <v>19</v>
      </c>
      <c r="T8405" t="s">
        <v>17</v>
      </c>
      <c r="U8405" t="s">
        <v>18</v>
      </c>
      <c r="V8405" t="s">
        <v>19</v>
      </c>
      <c r="W8405" t="s">
        <v>17</v>
      </c>
      <c r="X8405" t="s">
        <v>18</v>
      </c>
      <c r="Y8405" t="s">
        <v>19</v>
      </c>
      <c r="Z8405" t="s">
        <v>17</v>
      </c>
      <c r="AA8405" t="s">
        <v>18</v>
      </c>
      <c r="AB8405" t="s">
        <v>19</v>
      </c>
      <c r="AC8405" t="s">
        <v>17</v>
      </c>
      <c r="AD8405" t="s">
        <v>18</v>
      </c>
      <c r="AE8405" t="s">
        <v>19</v>
      </c>
      <c r="AF8405" t="s">
        <v>17</v>
      </c>
      <c r="AG8405" t="s">
        <v>18</v>
      </c>
      <c r="AH8405" t="s">
        <v>19</v>
      </c>
      <c r="AI8405" t="s">
        <v>17</v>
      </c>
      <c r="AJ8405" t="s">
        <v>18</v>
      </c>
      <c r="AK8405" t="s">
        <v>19</v>
      </c>
    </row>
    <row r="8406" spans="1:49">
      <c r="B8406" s="169">
        <v>8.0020969879670611E-2</v>
      </c>
      <c r="C8406" s="170">
        <v>1.0480263124277756</v>
      </c>
      <c r="D8406" s="170">
        <v>0.91642736580480832</v>
      </c>
      <c r="E8406" s="169">
        <v>7.2936399618538927E-2</v>
      </c>
      <c r="F8406" s="170">
        <v>1.0094303576805173</v>
      </c>
      <c r="G8406" s="170">
        <v>0.88281461242615988</v>
      </c>
      <c r="H8406" s="169">
        <v>8.3599956653135077E-2</v>
      </c>
      <c r="I8406" s="170">
        <v>1.0863839881645092</v>
      </c>
      <c r="J8406" s="170">
        <v>0.94621550749054817</v>
      </c>
      <c r="K8406" s="169">
        <v>8.0584465232426072E-2</v>
      </c>
      <c r="L8406" s="170">
        <v>1.0611203631762391</v>
      </c>
      <c r="M8406" s="170">
        <v>0.93189002794032727</v>
      </c>
      <c r="N8406" s="169">
        <v>8.5134349933839462E-2</v>
      </c>
      <c r="O8406" s="170">
        <v>1.1560039697041651</v>
      </c>
      <c r="P8406" s="170">
        <v>0.84984860111812477</v>
      </c>
      <c r="Q8406" s="169">
        <v>8.5528659759794651E-2</v>
      </c>
      <c r="R8406" s="170">
        <v>1.1652635896526946</v>
      </c>
      <c r="S8406" s="170">
        <v>0.87598174041267074</v>
      </c>
      <c r="T8406" s="169">
        <v>8.9766968909439804E-2</v>
      </c>
      <c r="U8406" s="170">
        <v>1.173565442060007</v>
      </c>
      <c r="V8406" s="170">
        <v>0.8432834847380658</v>
      </c>
      <c r="W8406" s="169">
        <v>9.039500244853281E-2</v>
      </c>
      <c r="X8406" s="170">
        <v>1.0724034500308537</v>
      </c>
      <c r="Y8406" s="170">
        <v>0.9348431160308931</v>
      </c>
      <c r="Z8406" s="169">
        <v>8.9343412552146048E-2</v>
      </c>
      <c r="AA8406" s="170">
        <v>1.1407931118391912</v>
      </c>
      <c r="AB8406" s="170">
        <v>0.84207701026219062</v>
      </c>
      <c r="AC8406" s="169">
        <v>8.4760938348320589E-2</v>
      </c>
      <c r="AD8406" s="170">
        <v>1.1188054760734782</v>
      </c>
      <c r="AE8406" s="170">
        <v>0.97856467469226649</v>
      </c>
      <c r="AF8406" s="169">
        <v>7.6810243596972166E-2</v>
      </c>
      <c r="AG8406" s="170">
        <v>1.0505717080129833</v>
      </c>
      <c r="AH8406" s="170">
        <v>0.91927140150141762</v>
      </c>
      <c r="AI8406" s="169">
        <v>8.111863306718381E-2</v>
      </c>
      <c r="AJ8406" s="170">
        <v>1.0157819156064343</v>
      </c>
      <c r="AK8406" s="170">
        <v>0.88659620220380397</v>
      </c>
      <c r="AN8406" s="93">
        <f>1/($T8406*(1/$T8404)*(1/(5/7+2/7*$V8406))*$T8416/SUM($T8408:$T8431))</f>
        <v>5724.7466094753036</v>
      </c>
      <c r="AO8406" s="93">
        <f>1/(T8406*(1/T8404)*(1/(5/7+2/7*V8406)))</f>
        <v>329.87567471644331</v>
      </c>
      <c r="AP8406" s="93"/>
      <c r="AR8406" s="217">
        <f>CHOOSE($AV$3,C8406,F8406,I8406,L8406,O8406,R8406,U8406,X8406,AA8406,AD8406,AG8406,AJ8406)</f>
        <v>1.173565442060007</v>
      </c>
      <c r="AS8406" s="92"/>
      <c r="AT8406" s="92"/>
      <c r="AV8406" s="151">
        <f>AN8406/AR8406</f>
        <v>4878.0804242381437</v>
      </c>
      <c r="AW8406" s="152">
        <f>AO8406/AR8406</f>
        <v>281.08843605466018</v>
      </c>
    </row>
    <row r="8407" spans="1:49">
      <c r="A8407" t="s">
        <v>20</v>
      </c>
      <c r="B8407" t="s">
        <v>21</v>
      </c>
      <c r="C8407" t="s">
        <v>22</v>
      </c>
      <c r="D8407" t="s">
        <v>23</v>
      </c>
      <c r="E8407" t="s">
        <v>21</v>
      </c>
      <c r="F8407" t="s">
        <v>22</v>
      </c>
      <c r="G8407" t="s">
        <v>23</v>
      </c>
      <c r="H8407" t="s">
        <v>21</v>
      </c>
      <c r="I8407" t="s">
        <v>22</v>
      </c>
      <c r="J8407" t="s">
        <v>23</v>
      </c>
      <c r="K8407" t="s">
        <v>21</v>
      </c>
      <c r="L8407" t="s">
        <v>22</v>
      </c>
      <c r="M8407" t="s">
        <v>23</v>
      </c>
      <c r="N8407" t="s">
        <v>21</v>
      </c>
      <c r="O8407" t="s">
        <v>22</v>
      </c>
      <c r="P8407" t="s">
        <v>23</v>
      </c>
      <c r="Q8407" t="s">
        <v>21</v>
      </c>
      <c r="R8407" t="s">
        <v>22</v>
      </c>
      <c r="S8407" t="s">
        <v>23</v>
      </c>
      <c r="T8407" t="s">
        <v>21</v>
      </c>
      <c r="U8407" t="s">
        <v>22</v>
      </c>
      <c r="V8407" t="s">
        <v>23</v>
      </c>
      <c r="W8407" t="s">
        <v>21</v>
      </c>
      <c r="X8407" t="s">
        <v>22</v>
      </c>
      <c r="Y8407" t="s">
        <v>23</v>
      </c>
      <c r="Z8407" t="s">
        <v>21</v>
      </c>
      <c r="AA8407" t="s">
        <v>22</v>
      </c>
      <c r="AB8407" t="s">
        <v>23</v>
      </c>
      <c r="AC8407" t="s">
        <v>21</v>
      </c>
      <c r="AD8407" t="s">
        <v>22</v>
      </c>
      <c r="AE8407" t="s">
        <v>23</v>
      </c>
      <c r="AF8407" t="s">
        <v>21</v>
      </c>
      <c r="AG8407" t="s">
        <v>22</v>
      </c>
      <c r="AH8407" t="s">
        <v>23</v>
      </c>
      <c r="AI8407" t="s">
        <v>21</v>
      </c>
      <c r="AJ8407" t="s">
        <v>22</v>
      </c>
      <c r="AK8407" t="s">
        <v>23</v>
      </c>
    </row>
    <row r="8408" spans="1:49">
      <c r="A8408">
        <v>1</v>
      </c>
      <c r="B8408">
        <v>0.19103522986456975</v>
      </c>
      <c r="C8408">
        <v>0.18386303768318477</v>
      </c>
      <c r="D8408">
        <v>0.17853267202973791</v>
      </c>
      <c r="E8408">
        <v>0.19443038688110356</v>
      </c>
      <c r="F8408">
        <v>0.1869850733791428</v>
      </c>
      <c r="G8408">
        <v>0.17889773512076909</v>
      </c>
      <c r="H8408">
        <v>0.13860545874759819</v>
      </c>
      <c r="I8408">
        <v>0.17215184274814335</v>
      </c>
      <c r="J8408">
        <v>0.17063999594543031</v>
      </c>
      <c r="K8408">
        <v>0.1372091901693738</v>
      </c>
      <c r="L8408">
        <v>0.17519077980444095</v>
      </c>
      <c r="M8408">
        <v>0.1761984585038773</v>
      </c>
      <c r="N8408">
        <v>0.12261569107786409</v>
      </c>
      <c r="O8408">
        <v>0.14694199839816274</v>
      </c>
      <c r="P8408">
        <v>0.15097976782420272</v>
      </c>
      <c r="Q8408">
        <v>0.11941622874028308</v>
      </c>
      <c r="R8408">
        <v>0.142977559967917</v>
      </c>
      <c r="S8408">
        <v>0.15599375123620332</v>
      </c>
      <c r="T8408">
        <v>0.11707795238067803</v>
      </c>
      <c r="U8408">
        <v>0.13657817580322204</v>
      </c>
      <c r="V8408">
        <v>0.13509851038526344</v>
      </c>
      <c r="W8408">
        <v>0.12748344519236199</v>
      </c>
      <c r="X8408">
        <v>0.13792588082179566</v>
      </c>
      <c r="Y8408">
        <v>0.13756843390614104</v>
      </c>
      <c r="Z8408">
        <v>0.11546216195595181</v>
      </c>
      <c r="AA8408">
        <v>0.13072722687325913</v>
      </c>
      <c r="AB8408">
        <v>0.13187777658861594</v>
      </c>
      <c r="AC8408">
        <v>0.12822089041558918</v>
      </c>
      <c r="AD8408">
        <v>0.14803537973834738</v>
      </c>
      <c r="AE8408">
        <v>0.14719022767060805</v>
      </c>
      <c r="AF8408">
        <v>0.18882649966017886</v>
      </c>
      <c r="AG8408">
        <v>0.17761921561614583</v>
      </c>
      <c r="AH8408">
        <v>0.16658399112854474</v>
      </c>
      <c r="AI8408">
        <v>0.19148124249803997</v>
      </c>
      <c r="AJ8408">
        <v>0.18733907672718972</v>
      </c>
      <c r="AK8408">
        <v>0.17863747461810262</v>
      </c>
    </row>
    <row r="8409" spans="1:49">
      <c r="A8409">
        <v>2</v>
      </c>
      <c r="B8409">
        <v>0.19103176883062048</v>
      </c>
      <c r="C8409">
        <v>0.18652620146210033</v>
      </c>
      <c r="D8409">
        <v>0.18140150441124733</v>
      </c>
      <c r="E8409">
        <v>0.1944268643362293</v>
      </c>
      <c r="F8409">
        <v>0.18698152795214651</v>
      </c>
      <c r="G8409">
        <v>0.17567150546107443</v>
      </c>
      <c r="H8409">
        <v>0.1386035100300492</v>
      </c>
      <c r="I8409">
        <v>0.17946781574149695</v>
      </c>
      <c r="J8409">
        <v>0.17353334883610005</v>
      </c>
      <c r="K8409">
        <v>0.13720726108260348</v>
      </c>
      <c r="L8409">
        <v>0.17640294345090915</v>
      </c>
      <c r="M8409">
        <v>0.17619674143774233</v>
      </c>
      <c r="N8409">
        <v>0.1226131051763714</v>
      </c>
      <c r="O8409">
        <v>0.14814407362811491</v>
      </c>
      <c r="P8409">
        <v>0.15585431880704184</v>
      </c>
      <c r="Q8409">
        <v>0.11941371031379594</v>
      </c>
      <c r="R8409">
        <v>0.14297454464514298</v>
      </c>
      <c r="S8409">
        <v>0.15599375123620332</v>
      </c>
      <c r="T8409">
        <v>0.11707548326722966</v>
      </c>
      <c r="U8409">
        <v>0.13657529544014951</v>
      </c>
      <c r="V8409">
        <v>0.13509851038526344</v>
      </c>
      <c r="W8409">
        <v>0.12748075663245326</v>
      </c>
      <c r="X8409">
        <v>0.13792297203632151</v>
      </c>
      <c r="Y8409">
        <v>0.13756843390614104</v>
      </c>
      <c r="Z8409">
        <v>0.11545972691868762</v>
      </c>
      <c r="AA8409">
        <v>0.13072446990367273</v>
      </c>
      <c r="AB8409">
        <v>0.13187777658861594</v>
      </c>
      <c r="AC8409">
        <v>0.12821908769943674</v>
      </c>
      <c r="AD8409">
        <v>0.14689352638400113</v>
      </c>
      <c r="AE8409">
        <v>0.1498724586577049</v>
      </c>
      <c r="AF8409">
        <v>0.18882307864235767</v>
      </c>
      <c r="AG8409">
        <v>0.17761579392945967</v>
      </c>
      <c r="AH8409">
        <v>0.17505765754421257</v>
      </c>
      <c r="AI8409">
        <v>0.19147777338356611</v>
      </c>
      <c r="AJ8409">
        <v>0.18858346446788479</v>
      </c>
      <c r="AK8409">
        <v>0.17861976032979887</v>
      </c>
    </row>
    <row r="8410" spans="1:49">
      <c r="A8410">
        <v>3</v>
      </c>
      <c r="B8410">
        <v>0.19102830779667118</v>
      </c>
      <c r="C8410">
        <v>0.18652277308442397</v>
      </c>
      <c r="D8410">
        <v>0.1785126310273315</v>
      </c>
      <c r="E8410">
        <v>0.19442334179135498</v>
      </c>
      <c r="F8410">
        <v>0.1884293683765825</v>
      </c>
      <c r="G8410">
        <v>0.17566944265438669</v>
      </c>
      <c r="H8410">
        <v>0.15288273787020759</v>
      </c>
      <c r="I8410">
        <v>0.18441032435830357</v>
      </c>
      <c r="J8410">
        <v>0.18469757679832102</v>
      </c>
      <c r="K8410">
        <v>0.14384042594235891</v>
      </c>
      <c r="L8410">
        <v>0.18642439230841842</v>
      </c>
      <c r="M8410">
        <v>0.19041791243391978</v>
      </c>
      <c r="N8410">
        <v>0.12740736654377888</v>
      </c>
      <c r="O8410">
        <v>0.15388949120050868</v>
      </c>
      <c r="P8410">
        <v>0.16578581685552915</v>
      </c>
      <c r="Q8410">
        <v>0.12408287302093653</v>
      </c>
      <c r="R8410">
        <v>0.14963100672855567</v>
      </c>
      <c r="S8410">
        <v>0.16641877491168217</v>
      </c>
      <c r="T8410">
        <v>0.12165321960048099</v>
      </c>
      <c r="U8410">
        <v>0.14191548857634909</v>
      </c>
      <c r="V8410">
        <v>0.14395058314321213</v>
      </c>
      <c r="W8410">
        <v>0.13246534670324306</v>
      </c>
      <c r="X8410">
        <v>0.14331586030516205</v>
      </c>
      <c r="Y8410">
        <v>0.14676209819785035</v>
      </c>
      <c r="Z8410">
        <v>0.11997428600649021</v>
      </c>
      <c r="AA8410">
        <v>0.13583589151666017</v>
      </c>
      <c r="AB8410">
        <v>0.14051881689461079</v>
      </c>
      <c r="AC8410">
        <v>0.14843925342313263</v>
      </c>
      <c r="AD8410">
        <v>0.15714897709031339</v>
      </c>
      <c r="AE8410">
        <v>0.16507360701263549</v>
      </c>
      <c r="AF8410">
        <v>0.18881965762453642</v>
      </c>
      <c r="AG8410">
        <v>0.17901310271885415</v>
      </c>
      <c r="AH8410">
        <v>0.18071659492759184</v>
      </c>
      <c r="AI8410">
        <v>0.19147430426909226</v>
      </c>
      <c r="AJ8410">
        <v>0.18733201728152296</v>
      </c>
      <c r="AK8410">
        <v>0.18182151495065332</v>
      </c>
    </row>
    <row r="8411" spans="1:49">
      <c r="A8411">
        <v>4</v>
      </c>
      <c r="B8411">
        <v>0.19744506473864004</v>
      </c>
      <c r="C8411">
        <v>0.19287898529620243</v>
      </c>
      <c r="D8411">
        <v>0.18909762046498099</v>
      </c>
      <c r="E8411">
        <v>0.20095413998828171</v>
      </c>
      <c r="F8411">
        <v>0.19645397587915392</v>
      </c>
      <c r="G8411">
        <v>0.1893375997676455</v>
      </c>
      <c r="H8411">
        <v>0.16728668363350077</v>
      </c>
      <c r="I8411">
        <v>0.19989030588878889</v>
      </c>
      <c r="J8411">
        <v>0.20346263236977682</v>
      </c>
      <c r="K8411">
        <v>0.15809927080520084</v>
      </c>
      <c r="L8411">
        <v>0.20293863726299827</v>
      </c>
      <c r="M8411">
        <v>0.20819641519517673</v>
      </c>
      <c r="N8411">
        <v>0.13982745141306588</v>
      </c>
      <c r="O8411">
        <v>0.16877365549404003</v>
      </c>
      <c r="P8411">
        <v>0.18202188878351838</v>
      </c>
      <c r="Q8411">
        <v>0.13617887543862595</v>
      </c>
      <c r="R8411">
        <v>0.16304754835070065</v>
      </c>
      <c r="S8411">
        <v>0.18344949361409729</v>
      </c>
      <c r="T8411">
        <v>0.13351237149293299</v>
      </c>
      <c r="U8411">
        <v>0.15574987241300844</v>
      </c>
      <c r="V8411">
        <v>0.15842458803573509</v>
      </c>
      <c r="W8411">
        <v>0.14537849994488453</v>
      </c>
      <c r="X8411">
        <v>0.15728675693689928</v>
      </c>
      <c r="Y8411">
        <v>0.16178122096155459</v>
      </c>
      <c r="Z8411">
        <v>0.13166976998638005</v>
      </c>
      <c r="AA8411">
        <v>0.14907761643962583</v>
      </c>
      <c r="AB8411">
        <v>0.15464776308443415</v>
      </c>
      <c r="AC8411">
        <v>0.15475326674700776</v>
      </c>
      <c r="AD8411">
        <v>0.1730605476562358</v>
      </c>
      <c r="AE8411">
        <v>0.18114319533484255</v>
      </c>
      <c r="AF8411">
        <v>0.19516222466508235</v>
      </c>
      <c r="AG8411">
        <v>0.18395617935905323</v>
      </c>
      <c r="AH8411">
        <v>0.18826621207858676</v>
      </c>
      <c r="AI8411">
        <v>0.19790604250359056</v>
      </c>
      <c r="AJ8411">
        <v>0.19512404087804108</v>
      </c>
      <c r="AK8411">
        <v>0.19226552976638975</v>
      </c>
    </row>
    <row r="8412" spans="1:49">
      <c r="A8412">
        <v>5</v>
      </c>
      <c r="B8412">
        <v>0.21406841079704153</v>
      </c>
      <c r="C8412">
        <v>0.20935182577396066</v>
      </c>
      <c r="D8412">
        <v>0.2150625947308494</v>
      </c>
      <c r="E8412">
        <v>0.21787292301947853</v>
      </c>
      <c r="F8412">
        <v>0.21348266174237962</v>
      </c>
      <c r="G8412">
        <v>0.20643950489339002</v>
      </c>
      <c r="H8412">
        <v>0.16608042747068152</v>
      </c>
      <c r="I8412">
        <v>0.20363816188178263</v>
      </c>
      <c r="J8412">
        <v>0.20413007119347462</v>
      </c>
      <c r="K8412">
        <v>0.15690516609437094</v>
      </c>
      <c r="L8412">
        <v>0.20291456903175076</v>
      </c>
      <c r="M8412">
        <v>0.20399518362949146</v>
      </c>
      <c r="N8412">
        <v>0.13980935010261719</v>
      </c>
      <c r="O8412">
        <v>0.16995713713961572</v>
      </c>
      <c r="P8412">
        <v>0.18062414560597806</v>
      </c>
      <c r="Q8412">
        <v>0.13616124645321603</v>
      </c>
      <c r="R8412">
        <v>0.16302644109128372</v>
      </c>
      <c r="S8412">
        <v>0.17942291457377352</v>
      </c>
      <c r="T8412">
        <v>0.13349508769879451</v>
      </c>
      <c r="U8412">
        <v>0.15572970987150184</v>
      </c>
      <c r="V8412">
        <v>0.15500554825797269</v>
      </c>
      <c r="W8412">
        <v>0.14535968002552341</v>
      </c>
      <c r="X8412">
        <v>0.15726639543858117</v>
      </c>
      <c r="Y8412">
        <v>0.15823024428340624</v>
      </c>
      <c r="Z8412">
        <v>0.13165272472553075</v>
      </c>
      <c r="AA8412">
        <v>0.14905831765252184</v>
      </c>
      <c r="AB8412">
        <v>0.15131023284317899</v>
      </c>
      <c r="AC8412">
        <v>0.16064814856544354</v>
      </c>
      <c r="AD8412">
        <v>0.1741778040925758</v>
      </c>
      <c r="AE8412">
        <v>0.17466231549961853</v>
      </c>
      <c r="AF8412">
        <v>0.21159337326041242</v>
      </c>
      <c r="AG8412">
        <v>0.20179793427372089</v>
      </c>
      <c r="AH8412">
        <v>0.20240609472178259</v>
      </c>
      <c r="AI8412">
        <v>0.21456819932144122</v>
      </c>
      <c r="AJ8412">
        <v>0.21207729964651437</v>
      </c>
      <c r="AK8412">
        <v>0.20934251565139766</v>
      </c>
    </row>
    <row r="8413" spans="1:49">
      <c r="A8413">
        <v>6</v>
      </c>
      <c r="B8413">
        <v>0.21404418355939656</v>
      </c>
      <c r="C8413">
        <v>0.20932782713022688</v>
      </c>
      <c r="D8413">
        <v>0.20809055267146567</v>
      </c>
      <c r="E8413">
        <v>0.21784826520535852</v>
      </c>
      <c r="F8413">
        <v>0.21636061545627042</v>
      </c>
      <c r="G8413">
        <v>0.20240176708272106</v>
      </c>
      <c r="H8413">
        <v>0.16858940131499459</v>
      </c>
      <c r="I8413">
        <v>0.20600300004140576</v>
      </c>
      <c r="J8413">
        <v>0.20529762330662096</v>
      </c>
      <c r="K8413">
        <v>0.16689108376094755</v>
      </c>
      <c r="L8413">
        <v>0.21083364226106333</v>
      </c>
      <c r="M8413">
        <v>0.20673218704859941</v>
      </c>
      <c r="N8413">
        <v>0.14210821652959954</v>
      </c>
      <c r="O8413">
        <v>0.17512243487945703</v>
      </c>
      <c r="P8413">
        <v>0.18312190639633597</v>
      </c>
      <c r="Q8413">
        <v>0.13840012760027537</v>
      </c>
      <c r="R8413">
        <v>0.16574694753393193</v>
      </c>
      <c r="S8413">
        <v>0.18204479651424582</v>
      </c>
      <c r="T8413">
        <v>0.13684896679947753</v>
      </c>
      <c r="U8413">
        <v>0.15850009544475818</v>
      </c>
      <c r="V8413">
        <v>0.15731493644119582</v>
      </c>
      <c r="W8413">
        <v>0.14774980978438648</v>
      </c>
      <c r="X8413">
        <v>0.15985230572498849</v>
      </c>
      <c r="Y8413">
        <v>0.16054244069883455</v>
      </c>
      <c r="Z8413">
        <v>0.13437266134962753</v>
      </c>
      <c r="AA8413">
        <v>0.15187712212810744</v>
      </c>
      <c r="AB8413">
        <v>0.15435838776020772</v>
      </c>
      <c r="AC8413">
        <v>0.16296914561169315</v>
      </c>
      <c r="AD8413">
        <v>0.17804991534560718</v>
      </c>
      <c r="AE8413">
        <v>0.179986769913763</v>
      </c>
      <c r="AF8413">
        <v>0.21156942613566387</v>
      </c>
      <c r="AG8413">
        <v>0.20317471294299821</v>
      </c>
      <c r="AH8413">
        <v>0.20122983350735837</v>
      </c>
      <c r="AI8413">
        <v>0.21454391552012436</v>
      </c>
      <c r="AJ8413">
        <v>0.20955675665962453</v>
      </c>
      <c r="AK8413">
        <v>0.2053110732016187</v>
      </c>
    </row>
    <row r="8414" spans="1:49">
      <c r="A8414">
        <v>7</v>
      </c>
      <c r="B8414">
        <v>0.21712104274030825</v>
      </c>
      <c r="C8414">
        <v>0.21104235880612229</v>
      </c>
      <c r="D8414">
        <v>0.21075266582444974</v>
      </c>
      <c r="E8414">
        <v>0.22097980759859898</v>
      </c>
      <c r="F8414">
        <v>0.21660972835311548</v>
      </c>
      <c r="G8414">
        <v>0.20182335608746629</v>
      </c>
      <c r="H8414">
        <v>0.1739249899641046</v>
      </c>
      <c r="I8414">
        <v>0.21143594830041573</v>
      </c>
      <c r="J8414">
        <v>0.21340005485594357</v>
      </c>
      <c r="K8414">
        <v>0.16758459045487867</v>
      </c>
      <c r="L8414">
        <v>0.21190811687032976</v>
      </c>
      <c r="M8414">
        <v>0.21812492085398283</v>
      </c>
      <c r="N8414">
        <v>0.15776929793636443</v>
      </c>
      <c r="O8414">
        <v>0.18109531396739206</v>
      </c>
      <c r="P8414">
        <v>0.18973454788649319</v>
      </c>
      <c r="Q8414">
        <v>0.16538506740988232</v>
      </c>
      <c r="R8414">
        <v>0.17887867821407366</v>
      </c>
      <c r="S8414">
        <v>0.19846774521854021</v>
      </c>
      <c r="T8414">
        <v>0.17328567395686129</v>
      </c>
      <c r="U8414">
        <v>0.17542537070927372</v>
      </c>
      <c r="V8414">
        <v>0.17524534194238608</v>
      </c>
      <c r="W8414">
        <v>0.16234600152889442</v>
      </c>
      <c r="X8414">
        <v>0.17335724262650587</v>
      </c>
      <c r="Y8414">
        <v>0.17900896998757448</v>
      </c>
      <c r="Z8414">
        <v>0.15861021059825622</v>
      </c>
      <c r="AA8414">
        <v>0.16766195456802949</v>
      </c>
      <c r="AB8414">
        <v>0.17771735018095328</v>
      </c>
      <c r="AC8414">
        <v>0.17724755889699012</v>
      </c>
      <c r="AD8414">
        <v>0.18485242727657655</v>
      </c>
      <c r="AE8414">
        <v>0.20001158839670385</v>
      </c>
      <c r="AF8414">
        <v>0.21461071097873036</v>
      </c>
      <c r="AG8414">
        <v>0.20621659240706103</v>
      </c>
      <c r="AH8414">
        <v>0.2038403909612769</v>
      </c>
      <c r="AI8414">
        <v>0.21762795828736756</v>
      </c>
      <c r="AJ8414">
        <v>0.21144676279492439</v>
      </c>
      <c r="AK8414">
        <v>0.20793773139289098</v>
      </c>
    </row>
    <row r="8415" spans="1:49">
      <c r="A8415">
        <v>8</v>
      </c>
      <c r="B8415">
        <v>0.22251102627732339</v>
      </c>
      <c r="C8415">
        <v>0.21530108955556748</v>
      </c>
      <c r="D8415">
        <v>0.21982455958041566</v>
      </c>
      <c r="E8415">
        <v>0.22502016656940532</v>
      </c>
      <c r="F8415">
        <v>0.22212827877356592</v>
      </c>
      <c r="G8415">
        <v>0.21329833713027291</v>
      </c>
      <c r="H8415">
        <v>0.41342042801632245</v>
      </c>
      <c r="I8415">
        <v>0.42764015563577423</v>
      </c>
      <c r="J8415">
        <v>0.43028785954493437</v>
      </c>
      <c r="K8415">
        <v>0.40175450441760874</v>
      </c>
      <c r="L8415">
        <v>0.4888670364630579</v>
      </c>
      <c r="M8415">
        <v>0.4930031701333516</v>
      </c>
      <c r="N8415">
        <v>0.35705438237035791</v>
      </c>
      <c r="O8415">
        <v>0.42753034279287117</v>
      </c>
      <c r="P8415">
        <v>0.46376836574990171</v>
      </c>
      <c r="Q8415">
        <v>0.35822434143147369</v>
      </c>
      <c r="R8415">
        <v>0.42167603152821492</v>
      </c>
      <c r="S8415">
        <v>0.46275229342707858</v>
      </c>
      <c r="T8415">
        <v>0.36589298368492135</v>
      </c>
      <c r="U8415">
        <v>0.4013431133006527</v>
      </c>
      <c r="V8415">
        <v>0.41850275946398724</v>
      </c>
      <c r="W8415">
        <v>0.37085995381054077</v>
      </c>
      <c r="X8415">
        <v>0.40123786828686947</v>
      </c>
      <c r="Y8415">
        <v>0.40803681179156354</v>
      </c>
      <c r="Z8415">
        <v>0.34373797700350811</v>
      </c>
      <c r="AA8415">
        <v>0.38156590358562292</v>
      </c>
      <c r="AB8415">
        <v>0.41715787758708012</v>
      </c>
      <c r="AC8415">
        <v>0.38945609349607058</v>
      </c>
      <c r="AD8415">
        <v>0.43827315580214954</v>
      </c>
      <c r="AE8415">
        <v>0.43924334667378517</v>
      </c>
      <c r="AF8415">
        <v>0.21900557853972713</v>
      </c>
      <c r="AG8415">
        <v>0.2088984744139776</v>
      </c>
      <c r="AH8415">
        <v>0.21522195561433627</v>
      </c>
      <c r="AI8415">
        <v>0.22176429911167544</v>
      </c>
      <c r="AJ8415">
        <v>0.21679220714210548</v>
      </c>
      <c r="AK8415">
        <v>0.21298753944003904</v>
      </c>
    </row>
    <row r="8416" spans="1:49">
      <c r="A8416">
        <v>9</v>
      </c>
      <c r="B8416">
        <v>0.50433148398752647</v>
      </c>
      <c r="C8416">
        <v>0.50682084309635345</v>
      </c>
      <c r="D8416">
        <v>0.5201011254136243</v>
      </c>
      <c r="E8416">
        <v>0.50416306095059404</v>
      </c>
      <c r="F8416">
        <v>0.50792179011967875</v>
      </c>
      <c r="G8416">
        <v>0.51372179008714136</v>
      </c>
      <c r="H8416">
        <v>0.73906769455021637</v>
      </c>
      <c r="I8416">
        <v>0.78485242581767101</v>
      </c>
      <c r="J8416">
        <v>0.71033639512974633</v>
      </c>
      <c r="K8416">
        <v>0.71837358694394071</v>
      </c>
      <c r="L8416">
        <v>0.86820486628378357</v>
      </c>
      <c r="M8416">
        <v>0.79965916237221257</v>
      </c>
      <c r="N8416">
        <v>0.6946015858471889</v>
      </c>
      <c r="O8416">
        <v>0.78559923791095487</v>
      </c>
      <c r="P8416">
        <v>0.7617214554831333</v>
      </c>
      <c r="Q8416">
        <v>0.74329175131377911</v>
      </c>
      <c r="R8416">
        <v>0.78732983300045967</v>
      </c>
      <c r="S8416">
        <v>0.76673022619488684</v>
      </c>
      <c r="T8416">
        <v>0.73856039163431442</v>
      </c>
      <c r="U8416">
        <v>0.74495301473200948</v>
      </c>
      <c r="V8416">
        <v>0.69765834881887401</v>
      </c>
      <c r="W8416">
        <v>0.67997623313040689</v>
      </c>
      <c r="X8416">
        <v>0.73463150120479093</v>
      </c>
      <c r="Y8416">
        <v>0.67329622021161406</v>
      </c>
      <c r="Z8416">
        <v>0.73788609545021411</v>
      </c>
      <c r="AA8416">
        <v>0.71941926667497247</v>
      </c>
      <c r="AB8416">
        <v>0.71673530099464655</v>
      </c>
      <c r="AC8416">
        <v>0.67506401895736312</v>
      </c>
      <c r="AD8416">
        <v>0.78598675514529426</v>
      </c>
      <c r="AE8416">
        <v>0.72312664600069232</v>
      </c>
      <c r="AF8416">
        <v>0.48963203532314936</v>
      </c>
      <c r="AG8416">
        <v>0.49500784916916957</v>
      </c>
      <c r="AH8416">
        <v>0.50153638202867934</v>
      </c>
      <c r="AI8416">
        <v>0.50550895378445704</v>
      </c>
      <c r="AJ8416">
        <v>0.50435856593137229</v>
      </c>
      <c r="AK8416">
        <v>0.50976901803932495</v>
      </c>
    </row>
    <row r="8417" spans="1:37">
      <c r="A8417">
        <v>10</v>
      </c>
      <c r="B8417">
        <v>0.88981106215670869</v>
      </c>
      <c r="C8417">
        <v>0.89529477448388806</v>
      </c>
      <c r="D8417">
        <v>0.84154136091767018</v>
      </c>
      <c r="E8417">
        <v>0.89649236723234826</v>
      </c>
      <c r="F8417">
        <v>0.89554276382082065</v>
      </c>
      <c r="G8417">
        <v>0.814779762381172</v>
      </c>
      <c r="H8417">
        <v>0.87373674384887301</v>
      </c>
      <c r="I8417">
        <v>0.95887788288169562</v>
      </c>
      <c r="J8417">
        <v>0.90687793658175953</v>
      </c>
      <c r="K8417">
        <v>0.82554689609938681</v>
      </c>
      <c r="L8417">
        <v>0.97498013589485966</v>
      </c>
      <c r="M8417">
        <v>0.95852555530991967</v>
      </c>
      <c r="N8417">
        <v>0.83891988618585556</v>
      </c>
      <c r="O8417">
        <v>0.90330359960947282</v>
      </c>
      <c r="P8417">
        <v>0.92171133908183955</v>
      </c>
      <c r="Q8417">
        <v>0.87101123218213272</v>
      </c>
      <c r="R8417">
        <v>0.90570729329825306</v>
      </c>
      <c r="S8417">
        <v>0.93023310323331199</v>
      </c>
      <c r="T8417">
        <v>0.92321468694522102</v>
      </c>
      <c r="U8417">
        <v>0.87457864870646818</v>
      </c>
      <c r="V8417">
        <v>0.86176457648530247</v>
      </c>
      <c r="W8417">
        <v>0.81307070285229333</v>
      </c>
      <c r="X8417">
        <v>0.85459189185745055</v>
      </c>
      <c r="Y8417">
        <v>0.83447980947733624</v>
      </c>
      <c r="Z8417">
        <v>0.8848178673294298</v>
      </c>
      <c r="AA8417">
        <v>0.84741932549032395</v>
      </c>
      <c r="AB8417">
        <v>0.88161549824704655</v>
      </c>
      <c r="AC8417">
        <v>0.78473586152255603</v>
      </c>
      <c r="AD8417">
        <v>0.89858602859918757</v>
      </c>
      <c r="AE8417">
        <v>0.88156899993516002</v>
      </c>
      <c r="AF8417">
        <v>0.86178403798698189</v>
      </c>
      <c r="AG8417">
        <v>0.88026923991912542</v>
      </c>
      <c r="AH8417">
        <v>0.79946165668676472</v>
      </c>
      <c r="AI8417">
        <v>0.89188851653726875</v>
      </c>
      <c r="AJ8417">
        <v>0.89499138747628693</v>
      </c>
      <c r="AK8417">
        <v>0.82640944970769359</v>
      </c>
    </row>
    <row r="8418" spans="1:37">
      <c r="A8418">
        <v>11</v>
      </c>
      <c r="B8418">
        <v>0.9976707241521332</v>
      </c>
      <c r="C8418">
        <v>0.99895811602418561</v>
      </c>
      <c r="D8418">
        <v>0.9987003038809773</v>
      </c>
      <c r="E8418">
        <v>0.99713617101720553</v>
      </c>
      <c r="F8418">
        <v>0.9973241356248983</v>
      </c>
      <c r="G8418">
        <v>0.98328095179550834</v>
      </c>
      <c r="H8418">
        <v>0.89479653440071083</v>
      </c>
      <c r="I8418">
        <v>0.98168763935261372</v>
      </c>
      <c r="J8418">
        <v>0.94237591824079414</v>
      </c>
      <c r="K8418">
        <v>0.8638238357961342</v>
      </c>
      <c r="L8418">
        <v>0.97237936033517991</v>
      </c>
      <c r="M8418">
        <v>0.97537727162483812</v>
      </c>
      <c r="N8418">
        <v>0.89098356487207975</v>
      </c>
      <c r="O8418">
        <v>0.9239158274633128</v>
      </c>
      <c r="P8418">
        <v>0.94072660080768256</v>
      </c>
      <c r="Q8418">
        <v>0.91487046893101176</v>
      </c>
      <c r="R8418">
        <v>0.93255887965956452</v>
      </c>
      <c r="S8418">
        <v>0.9547676019937158</v>
      </c>
      <c r="T8418">
        <v>0.94372643539852707</v>
      </c>
      <c r="U8418">
        <v>0.91017757962043611</v>
      </c>
      <c r="V8418">
        <v>0.89120630790492317</v>
      </c>
      <c r="W8418">
        <v>0.85380776258940594</v>
      </c>
      <c r="X8418">
        <v>0.88060446778367707</v>
      </c>
      <c r="Y8418">
        <v>0.86999276749603072</v>
      </c>
      <c r="Z8418">
        <v>0.91416980651193913</v>
      </c>
      <c r="AA8418">
        <v>0.88979749270683084</v>
      </c>
      <c r="AB8418">
        <v>0.90834266673847075</v>
      </c>
      <c r="AC8418">
        <v>0.81516030202706413</v>
      </c>
      <c r="AD8418">
        <v>0.90989431524230013</v>
      </c>
      <c r="AE8418">
        <v>0.90997505735566575</v>
      </c>
      <c r="AF8418">
        <v>0.96839663736754955</v>
      </c>
      <c r="AG8418">
        <v>0.99056695007236861</v>
      </c>
      <c r="AH8418">
        <v>0.96865802498026521</v>
      </c>
      <c r="AI8418">
        <v>1</v>
      </c>
      <c r="AJ8418">
        <v>1</v>
      </c>
      <c r="AK8418">
        <v>0.99146088911720642</v>
      </c>
    </row>
    <row r="8419" spans="1:37">
      <c r="A8419">
        <v>12</v>
      </c>
      <c r="B8419">
        <v>1</v>
      </c>
      <c r="C8419">
        <v>1</v>
      </c>
      <c r="D8419">
        <v>0.99929411135968571</v>
      </c>
      <c r="E8419">
        <v>1</v>
      </c>
      <c r="F8419">
        <v>0.99837507482716981</v>
      </c>
      <c r="G8419">
        <v>0.99244228885729602</v>
      </c>
      <c r="H8419">
        <v>0.93483391080330025</v>
      </c>
      <c r="I8419">
        <v>0.98523834707881741</v>
      </c>
      <c r="J8419">
        <v>0.96131687058767412</v>
      </c>
      <c r="K8419">
        <v>0.87768239515413415</v>
      </c>
      <c r="L8419">
        <v>0.97524238584312861</v>
      </c>
      <c r="M8419">
        <v>0.97588037200237809</v>
      </c>
      <c r="N8419">
        <v>0.94803717147199007</v>
      </c>
      <c r="O8419">
        <v>0.95280065089941035</v>
      </c>
      <c r="P8419">
        <v>0.95399356536705815</v>
      </c>
      <c r="Q8419">
        <v>0.95389012944712137</v>
      </c>
      <c r="R8419">
        <v>0.95774491136869844</v>
      </c>
      <c r="S8419">
        <v>0.971027299893373</v>
      </c>
      <c r="T8419">
        <v>0.97130972476792388</v>
      </c>
      <c r="U8419">
        <v>0.95338472773891769</v>
      </c>
      <c r="V8419">
        <v>0.93161571277831201</v>
      </c>
      <c r="W8419">
        <v>0.92460023354623744</v>
      </c>
      <c r="X8419">
        <v>0.91414428794870761</v>
      </c>
      <c r="Y8419">
        <v>0.92222867883649828</v>
      </c>
      <c r="Z8419">
        <v>0.94065976522994088</v>
      </c>
      <c r="AA8419">
        <v>0.9222543766563972</v>
      </c>
      <c r="AB8419">
        <v>0.92979870520732411</v>
      </c>
      <c r="AC8419">
        <v>0.8453215459733181</v>
      </c>
      <c r="AD8419">
        <v>0.92852340601722583</v>
      </c>
      <c r="AE8419">
        <v>0.93196438499412959</v>
      </c>
      <c r="AF8419">
        <v>0.97119274926676191</v>
      </c>
      <c r="AG8419">
        <v>0.99306370082068263</v>
      </c>
      <c r="AH8419">
        <v>0.97799277865872014</v>
      </c>
      <c r="AI8419">
        <v>0.99334161295321088</v>
      </c>
      <c r="AJ8419">
        <v>0.99494575778656946</v>
      </c>
      <c r="AK8419">
        <v>0.99420042440139123</v>
      </c>
    </row>
    <row r="8420" spans="1:37">
      <c r="A8420">
        <v>13</v>
      </c>
      <c r="B8420">
        <v>0.99980618209884031</v>
      </c>
      <c r="C8420">
        <v>0.99847145781304136</v>
      </c>
      <c r="D8420">
        <v>0.99875597333210619</v>
      </c>
      <c r="E8420">
        <v>0.99093414367521193</v>
      </c>
      <c r="F8420">
        <v>0.99707595573515695</v>
      </c>
      <c r="G8420">
        <v>0.98989719796590769</v>
      </c>
      <c r="H8420">
        <v>0.95329411214479742</v>
      </c>
      <c r="I8420">
        <v>0.99035040006825703</v>
      </c>
      <c r="J8420">
        <v>0.97369635148349587</v>
      </c>
      <c r="K8420">
        <v>0.94404973185693908</v>
      </c>
      <c r="L8420">
        <v>0.9846072721066701</v>
      </c>
      <c r="M8420">
        <v>0.98164241668473151</v>
      </c>
      <c r="N8420">
        <v>0.96856060965213586</v>
      </c>
      <c r="O8420">
        <v>0.96979859584349726</v>
      </c>
      <c r="P8420">
        <v>0.97280731389488329</v>
      </c>
      <c r="Q8420">
        <v>0.96809909168751374</v>
      </c>
      <c r="R8420">
        <v>0.97706230259915305</v>
      </c>
      <c r="S8420">
        <v>0.98311649486952479</v>
      </c>
      <c r="T8420">
        <v>0.98341167281613084</v>
      </c>
      <c r="U8420">
        <v>0.97798237374910413</v>
      </c>
      <c r="V8420">
        <v>0.96856941537632124</v>
      </c>
      <c r="W8420">
        <v>0.9890557687981868</v>
      </c>
      <c r="X8420">
        <v>0.95538463285863806</v>
      </c>
      <c r="Y8420">
        <v>0.96354069509208029</v>
      </c>
      <c r="Z8420">
        <v>0.96361567319851915</v>
      </c>
      <c r="AA8420">
        <v>0.95978999243671348</v>
      </c>
      <c r="AB8420">
        <v>0.95776381383725306</v>
      </c>
      <c r="AC8420">
        <v>0.9269782781717214</v>
      </c>
      <c r="AD8420">
        <v>0.95919693405273454</v>
      </c>
      <c r="AE8420">
        <v>0.96641606758794396</v>
      </c>
      <c r="AF8420">
        <v>0.97376763534686839</v>
      </c>
      <c r="AG8420">
        <v>0.99391137867500368</v>
      </c>
      <c r="AH8420">
        <v>0.98993918161771577</v>
      </c>
      <c r="AI8420">
        <v>0.99314618617118466</v>
      </c>
      <c r="AJ8420">
        <v>0.99565844091500677</v>
      </c>
      <c r="AK8420">
        <v>1</v>
      </c>
    </row>
    <row r="8421" spans="1:37">
      <c r="A8421">
        <v>14</v>
      </c>
      <c r="B8421">
        <v>0.9894796104721657</v>
      </c>
      <c r="C8421">
        <v>0.99446505566056931</v>
      </c>
      <c r="D8421">
        <v>1</v>
      </c>
      <c r="E8421">
        <v>0.99417605914118012</v>
      </c>
      <c r="F8421">
        <v>0.99733719772435858</v>
      </c>
      <c r="G8421">
        <v>0.99369152458741838</v>
      </c>
      <c r="H8421">
        <v>0.97522303072348071</v>
      </c>
      <c r="I8421">
        <v>0.99827240401059492</v>
      </c>
      <c r="J8421">
        <v>0.98854733113909599</v>
      </c>
      <c r="K8421">
        <v>1</v>
      </c>
      <c r="L8421">
        <v>0.98997698827033187</v>
      </c>
      <c r="M8421">
        <v>1</v>
      </c>
      <c r="N8421">
        <v>0.99912596529547815</v>
      </c>
      <c r="O8421">
        <v>0.98682737514834173</v>
      </c>
      <c r="P8421">
        <v>0.98785405054063802</v>
      </c>
      <c r="Q8421">
        <v>1</v>
      </c>
      <c r="R8421">
        <v>1</v>
      </c>
      <c r="S8421">
        <v>1</v>
      </c>
      <c r="T8421">
        <v>1</v>
      </c>
      <c r="U8421">
        <v>0.99637532492459358</v>
      </c>
      <c r="V8421">
        <v>0.98689228418533492</v>
      </c>
      <c r="W8421">
        <v>0.99957251897451171</v>
      </c>
      <c r="X8421">
        <v>0.98652761379307286</v>
      </c>
      <c r="Y8421">
        <v>0.9919313918813184</v>
      </c>
      <c r="Z8421">
        <v>0.99735636121018123</v>
      </c>
      <c r="AA8421">
        <v>0.99182492875531103</v>
      </c>
      <c r="AB8421">
        <v>0.98333825282745935</v>
      </c>
      <c r="AC8421">
        <v>0.97355505540197429</v>
      </c>
      <c r="AD8421">
        <v>0.9858112385660931</v>
      </c>
      <c r="AE8421">
        <v>0.98457949985031645</v>
      </c>
      <c r="AF8421">
        <v>0.98348674697696059</v>
      </c>
      <c r="AG8421">
        <v>0.99531931270200347</v>
      </c>
      <c r="AH8421">
        <v>0.99861338018967927</v>
      </c>
      <c r="AI8421">
        <v>0.98279550495273926</v>
      </c>
      <c r="AJ8421">
        <v>0.99307612777853416</v>
      </c>
      <c r="AK8421">
        <v>0.99917978725551693</v>
      </c>
    </row>
    <row r="8422" spans="1:37">
      <c r="A8422">
        <v>15</v>
      </c>
      <c r="B8422">
        <v>0.99995154552470999</v>
      </c>
      <c r="C8422">
        <v>0.99608085005938851</v>
      </c>
      <c r="D8422">
        <v>0.99966895233062036</v>
      </c>
      <c r="E8422">
        <v>0.99684614815588912</v>
      </c>
      <c r="F8422">
        <v>1</v>
      </c>
      <c r="G8422">
        <v>0.99737239684110046</v>
      </c>
      <c r="H8422">
        <v>1</v>
      </c>
      <c r="I8422">
        <v>1</v>
      </c>
      <c r="J8422">
        <v>0.9947040909416146</v>
      </c>
      <c r="K8422">
        <v>0.98208746479416653</v>
      </c>
      <c r="L8422">
        <v>0.99589527256177879</v>
      </c>
      <c r="M8422">
        <v>0.97906853454844367</v>
      </c>
      <c r="N8422">
        <v>1</v>
      </c>
      <c r="O8422">
        <v>1</v>
      </c>
      <c r="P8422">
        <v>1</v>
      </c>
      <c r="Q8422">
        <v>0.97679186044559363</v>
      </c>
      <c r="R8422">
        <v>0.99478732928475966</v>
      </c>
      <c r="S8422">
        <v>0.99526449303223352</v>
      </c>
      <c r="T8422">
        <v>0.99916955484353631</v>
      </c>
      <c r="U8422">
        <v>1</v>
      </c>
      <c r="V8422">
        <v>1</v>
      </c>
      <c r="W8422">
        <v>1</v>
      </c>
      <c r="X8422">
        <v>1</v>
      </c>
      <c r="Y8422">
        <v>1</v>
      </c>
      <c r="Z8422">
        <v>0.99742941232810678</v>
      </c>
      <c r="AA8422">
        <v>0.99708115691371169</v>
      </c>
      <c r="AB8422">
        <v>1</v>
      </c>
      <c r="AC8422">
        <v>0.98756215990633112</v>
      </c>
      <c r="AD8422">
        <v>1</v>
      </c>
      <c r="AE8422">
        <v>1</v>
      </c>
      <c r="AF8422">
        <v>0.98660101353354623</v>
      </c>
      <c r="AG8422">
        <v>0.99873235512713643</v>
      </c>
      <c r="AH8422">
        <v>1</v>
      </c>
      <c r="AI8422">
        <v>0.9753068431752111</v>
      </c>
      <c r="AJ8422">
        <v>0.99469771453655431</v>
      </c>
      <c r="AK8422">
        <v>0.99614322867209992</v>
      </c>
    </row>
    <row r="8423" spans="1:37">
      <c r="A8423">
        <v>16</v>
      </c>
      <c r="B8423">
        <v>0.99823833371981563</v>
      </c>
      <c r="C8423">
        <v>0.99425129631245479</v>
      </c>
      <c r="D8423">
        <v>0.99774612948862784</v>
      </c>
      <c r="E8423">
        <v>0.99866378131102085</v>
      </c>
      <c r="F8423">
        <v>0.99969658608968548</v>
      </c>
      <c r="G8423">
        <v>1</v>
      </c>
      <c r="H8423">
        <v>0.9982208208777803</v>
      </c>
      <c r="I8423">
        <v>0.99803730038934002</v>
      </c>
      <c r="J8423">
        <v>1</v>
      </c>
      <c r="K8423">
        <v>0.99447798911995056</v>
      </c>
      <c r="L8423">
        <v>1</v>
      </c>
      <c r="M8423">
        <v>0.98448630747074017</v>
      </c>
      <c r="N8423">
        <v>0.9820133311841619</v>
      </c>
      <c r="O8423">
        <v>0.99157881068926546</v>
      </c>
      <c r="P8423">
        <v>0.99629441360286164</v>
      </c>
      <c r="Q8423">
        <v>0.97028676482933474</v>
      </c>
      <c r="R8423">
        <v>0.98638472119503273</v>
      </c>
      <c r="S8423">
        <v>0.98899928079179544</v>
      </c>
      <c r="T8423">
        <v>0.99207249975514611</v>
      </c>
      <c r="U8423">
        <v>0.99745572292792573</v>
      </c>
      <c r="V8423">
        <v>0.99860822175713226</v>
      </c>
      <c r="W8423">
        <v>0.99892188747659827</v>
      </c>
      <c r="X8423">
        <v>0.98990443670122663</v>
      </c>
      <c r="Y8423">
        <v>0.99566600975532227</v>
      </c>
      <c r="Z8423">
        <v>1</v>
      </c>
      <c r="AA8423">
        <v>1</v>
      </c>
      <c r="AB8423">
        <v>0.98803540399726475</v>
      </c>
      <c r="AC8423">
        <v>1</v>
      </c>
      <c r="AD8423">
        <v>0.99223601211339618</v>
      </c>
      <c r="AE8423">
        <v>0.99978064820524681</v>
      </c>
      <c r="AF8423">
        <v>0.99718108131531291</v>
      </c>
      <c r="AG8423">
        <v>1</v>
      </c>
      <c r="AH8423">
        <v>0.99933252999156719</v>
      </c>
      <c r="AI8423">
        <v>0.97358616239618678</v>
      </c>
      <c r="AJ8423">
        <v>0.99284348695542823</v>
      </c>
      <c r="AK8423">
        <v>0.99432566030009661</v>
      </c>
    </row>
    <row r="8424" spans="1:37">
      <c r="A8424">
        <v>17</v>
      </c>
      <c r="B8424">
        <v>0.98710880221690755</v>
      </c>
      <c r="C8424">
        <v>0.99078246377961854</v>
      </c>
      <c r="D8424">
        <v>0.99657298858850474</v>
      </c>
      <c r="E8424">
        <v>0.99925909139477531</v>
      </c>
      <c r="F8424">
        <v>0.99772122344848369</v>
      </c>
      <c r="G8424">
        <v>0.99935557919073648</v>
      </c>
      <c r="H8424">
        <v>0.9957021034457223</v>
      </c>
      <c r="I8424">
        <v>0.99371478150890391</v>
      </c>
      <c r="J8424">
        <v>0.98090141134802544</v>
      </c>
      <c r="K8424">
        <v>0.97233978934372478</v>
      </c>
      <c r="L8424">
        <v>0.99672234450828612</v>
      </c>
      <c r="M8424">
        <v>0.96166392293807168</v>
      </c>
      <c r="N8424">
        <v>0.98029284472437317</v>
      </c>
      <c r="O8424">
        <v>0.98229255486540634</v>
      </c>
      <c r="P8424">
        <v>0.96769928339023525</v>
      </c>
      <c r="Q8424">
        <v>0.97279847551249987</v>
      </c>
      <c r="R8424">
        <v>0.98086681757900263</v>
      </c>
      <c r="S8424">
        <v>0.95236201708911072</v>
      </c>
      <c r="T8424">
        <v>0.98983465993312003</v>
      </c>
      <c r="U8424">
        <v>0.9855500040194155</v>
      </c>
      <c r="V8424">
        <v>0.95905986182777558</v>
      </c>
      <c r="W8424">
        <v>0.99783122834028937</v>
      </c>
      <c r="X8424">
        <v>0.97963309965166601</v>
      </c>
      <c r="Y8424">
        <v>0.9594225485278387</v>
      </c>
      <c r="Z8424">
        <v>0.99326712196452327</v>
      </c>
      <c r="AA8424">
        <v>0.99053637368438396</v>
      </c>
      <c r="AB8424">
        <v>0.95478689501299607</v>
      </c>
      <c r="AC8424">
        <v>0.99333625974255413</v>
      </c>
      <c r="AD8424">
        <v>0.9796950977756772</v>
      </c>
      <c r="AE8424">
        <v>0.97088311860310139</v>
      </c>
      <c r="AF8424">
        <v>1</v>
      </c>
      <c r="AG8424">
        <v>0.99823891188922653</v>
      </c>
      <c r="AH8424">
        <v>0.99306726489060426</v>
      </c>
      <c r="AI8424">
        <v>0.97142490407898496</v>
      </c>
      <c r="AJ8424">
        <v>0.98906957147881303</v>
      </c>
      <c r="AK8424">
        <v>0.99201538753713303</v>
      </c>
    </row>
    <row r="8425" spans="1:37">
      <c r="A8425">
        <v>18</v>
      </c>
      <c r="B8425">
        <v>0.98127003794446899</v>
      </c>
      <c r="C8425">
        <v>0.98467480894936865</v>
      </c>
      <c r="D8425">
        <v>0.98394381690540178</v>
      </c>
      <c r="E8425">
        <v>0.9882757964767509</v>
      </c>
      <c r="F8425">
        <v>0.98996644160047276</v>
      </c>
      <c r="G8425">
        <v>0.97988062125136455</v>
      </c>
      <c r="H8425">
        <v>0.87191469294057566</v>
      </c>
      <c r="I8425">
        <v>0.93284003919752945</v>
      </c>
      <c r="J8425">
        <v>0.76901585754149993</v>
      </c>
      <c r="K8425">
        <v>0.84046645318106417</v>
      </c>
      <c r="L8425">
        <v>0.91570336436363919</v>
      </c>
      <c r="M8425">
        <v>0.72490711745376246</v>
      </c>
      <c r="N8425">
        <v>0.92114293398107294</v>
      </c>
      <c r="O8425">
        <v>0.90344940430029341</v>
      </c>
      <c r="P8425">
        <v>0.70554095481528789</v>
      </c>
      <c r="Q8425">
        <v>0.91336361041621206</v>
      </c>
      <c r="R8425">
        <v>0.89921228804336761</v>
      </c>
      <c r="S8425">
        <v>0.70511394453831477</v>
      </c>
      <c r="T8425">
        <v>0.92483195625389403</v>
      </c>
      <c r="U8425">
        <v>0.90313574653642892</v>
      </c>
      <c r="V8425">
        <v>0.68715681283480712</v>
      </c>
      <c r="W8425">
        <v>0.93468591795052869</v>
      </c>
      <c r="X8425">
        <v>0.89398141812433729</v>
      </c>
      <c r="Y8425">
        <v>0.7014182728502012</v>
      </c>
      <c r="Z8425">
        <v>0.92219731269287541</v>
      </c>
      <c r="AA8425">
        <v>0.90702159455506393</v>
      </c>
      <c r="AB8425">
        <v>0.70498032315963755</v>
      </c>
      <c r="AC8425">
        <v>0.8857231190234327</v>
      </c>
      <c r="AD8425">
        <v>0.88425144257995869</v>
      </c>
      <c r="AE8425">
        <v>0.73048527790768725</v>
      </c>
      <c r="AF8425">
        <v>0.98967536821555135</v>
      </c>
      <c r="AG8425">
        <v>0.9927634928361585</v>
      </c>
      <c r="AH8425">
        <v>0.96961992423451093</v>
      </c>
      <c r="AI8425">
        <v>0.97456676542079212</v>
      </c>
      <c r="AJ8425">
        <v>0.98371193354366215</v>
      </c>
      <c r="AK8425">
        <v>0.97896613646016617</v>
      </c>
    </row>
    <row r="8426" spans="1:37">
      <c r="A8426">
        <v>19</v>
      </c>
      <c r="B8426">
        <v>0.91877991631219913</v>
      </c>
      <c r="C8426">
        <v>0.90833135201673476</v>
      </c>
      <c r="D8426">
        <v>0.75118724382774249</v>
      </c>
      <c r="E8426">
        <v>0.90911364551691587</v>
      </c>
      <c r="F8426">
        <v>0.91415345653007929</v>
      </c>
      <c r="G8426">
        <v>0.73728465329582882</v>
      </c>
      <c r="H8426">
        <v>0.70602329107214523</v>
      </c>
      <c r="I8426">
        <v>0.79294648357756492</v>
      </c>
      <c r="J8426">
        <v>0.52409338628124413</v>
      </c>
      <c r="K8426">
        <v>0.6536305413017478</v>
      </c>
      <c r="L8426">
        <v>0.75165977023278663</v>
      </c>
      <c r="M8426">
        <v>0.48731152516253101</v>
      </c>
      <c r="N8426">
        <v>0.78667260849365206</v>
      </c>
      <c r="O8426">
        <v>0.74388732039953265</v>
      </c>
      <c r="P8426">
        <v>0.45893831690410541</v>
      </c>
      <c r="Q8426">
        <v>0.78270848373935964</v>
      </c>
      <c r="R8426">
        <v>0.74013646802633937</v>
      </c>
      <c r="S8426">
        <v>0.47254035111670545</v>
      </c>
      <c r="T8426">
        <v>0.78758710826486344</v>
      </c>
      <c r="U8426">
        <v>0.73890660894069926</v>
      </c>
      <c r="V8426">
        <v>0.42038372017505821</v>
      </c>
      <c r="W8426">
        <v>0.75490550160014125</v>
      </c>
      <c r="X8426">
        <v>0.72375125839600152</v>
      </c>
      <c r="Y8426">
        <v>0.45010050946651514</v>
      </c>
      <c r="Z8426">
        <v>0.78312097102792677</v>
      </c>
      <c r="AA8426">
        <v>0.74516096041792523</v>
      </c>
      <c r="AB8426">
        <v>0.46649756331661602</v>
      </c>
      <c r="AC8426">
        <v>0.71979211077330219</v>
      </c>
      <c r="AD8426">
        <v>0.71177126506048793</v>
      </c>
      <c r="AE8426">
        <v>0.49726844934835956</v>
      </c>
      <c r="AF8426">
        <v>0.91376184242335767</v>
      </c>
      <c r="AG8426">
        <v>0.91008617788052448</v>
      </c>
      <c r="AH8426">
        <v>0.72671361278514401</v>
      </c>
      <c r="AI8426">
        <v>0.91193074722413026</v>
      </c>
      <c r="AJ8426">
        <v>0.91205599295595685</v>
      </c>
      <c r="AK8426">
        <v>0.74243589590425063</v>
      </c>
    </row>
    <row r="8427" spans="1:37">
      <c r="A8427">
        <v>20</v>
      </c>
      <c r="B8427">
        <v>0.76741159654035052</v>
      </c>
      <c r="C8427">
        <v>0.74826845499988615</v>
      </c>
      <c r="D8427">
        <v>0.50976553511703215</v>
      </c>
      <c r="E8427">
        <v>0.75365199839841635</v>
      </c>
      <c r="F8427">
        <v>0.75854765128523594</v>
      </c>
      <c r="G8427">
        <v>0.48728238420847231</v>
      </c>
      <c r="H8427">
        <v>0.42958406572634544</v>
      </c>
      <c r="I8427">
        <v>0.54858802944582674</v>
      </c>
      <c r="J8427">
        <v>0.32707781792596841</v>
      </c>
      <c r="K8427">
        <v>0.38032427948609121</v>
      </c>
      <c r="L8427">
        <v>0.48158327076635121</v>
      </c>
      <c r="M8427">
        <v>0.29171923393094384</v>
      </c>
      <c r="N8427">
        <v>0.5018131479299428</v>
      </c>
      <c r="O8427">
        <v>0.46522046800361772</v>
      </c>
      <c r="P8427">
        <v>0.26858951416828952</v>
      </c>
      <c r="Q8427">
        <v>0.51284565403535876</v>
      </c>
      <c r="R8427">
        <v>0.46451691513840054</v>
      </c>
      <c r="S8427">
        <v>0.27944919096273158</v>
      </c>
      <c r="T8427">
        <v>0.54688229160065216</v>
      </c>
      <c r="U8427">
        <v>0.45538828210694893</v>
      </c>
      <c r="V8427">
        <v>0.23992532023818749</v>
      </c>
      <c r="W8427">
        <v>0.44498444668092801</v>
      </c>
      <c r="X8427">
        <v>0.42721276851552764</v>
      </c>
      <c r="Y8427">
        <v>0.24644184303812747</v>
      </c>
      <c r="Z8427">
        <v>0.54086804208393746</v>
      </c>
      <c r="AA8427">
        <v>0.45349195798535896</v>
      </c>
      <c r="AB8427">
        <v>0.23420552669376585</v>
      </c>
      <c r="AC8427">
        <v>0.38139975501087492</v>
      </c>
      <c r="AD8427">
        <v>0.4374929357065846</v>
      </c>
      <c r="AE8427">
        <v>0.26918810864949649</v>
      </c>
      <c r="AF8427">
        <v>0.74340085662286237</v>
      </c>
      <c r="AG8427">
        <v>0.74239147445341713</v>
      </c>
      <c r="AH8427">
        <v>0.46865020022280535</v>
      </c>
      <c r="AI8427">
        <v>0.76920328316993813</v>
      </c>
      <c r="AJ8427">
        <v>0.76392315215800866</v>
      </c>
      <c r="AK8427">
        <v>0.49298122820988055</v>
      </c>
    </row>
    <row r="8428" spans="1:37">
      <c r="A8428">
        <v>21</v>
      </c>
      <c r="B8428">
        <v>0.50669883120883541</v>
      </c>
      <c r="C8428">
        <v>0.4885477615007931</v>
      </c>
      <c r="D8428">
        <v>0.30979047503113777</v>
      </c>
      <c r="E8428">
        <v>0.48830573810818212</v>
      </c>
      <c r="F8428">
        <v>0.49147772650800076</v>
      </c>
      <c r="G8428">
        <v>0.28669506188832627</v>
      </c>
      <c r="H8428">
        <v>0.30438383499818766</v>
      </c>
      <c r="I8428">
        <v>0.39971442516772487</v>
      </c>
      <c r="J8428">
        <v>0.22782247245277626</v>
      </c>
      <c r="K8428">
        <v>0.26306859832555274</v>
      </c>
      <c r="L8428">
        <v>0.37260497656004327</v>
      </c>
      <c r="M8428">
        <v>0.20893604143280581</v>
      </c>
      <c r="N8428">
        <v>0.31199160099195178</v>
      </c>
      <c r="O8428">
        <v>0.3368134841913471</v>
      </c>
      <c r="P8428">
        <v>0.19304212221289696</v>
      </c>
      <c r="Q8428">
        <v>0.34264787360856935</v>
      </c>
      <c r="R8428">
        <v>0.3388775981802799</v>
      </c>
      <c r="S8428">
        <v>0.20014795375191061</v>
      </c>
      <c r="T8428">
        <v>0.3555350527690696</v>
      </c>
      <c r="U8428">
        <v>0.32363183408689733</v>
      </c>
      <c r="V8428">
        <v>0.17258888211505599</v>
      </c>
      <c r="W8428">
        <v>0.28909546986617246</v>
      </c>
      <c r="X8428">
        <v>0.30904529782361889</v>
      </c>
      <c r="Y8428">
        <v>0.17650733012681685</v>
      </c>
      <c r="Z8428">
        <v>0.36081164662089887</v>
      </c>
      <c r="AA8428">
        <v>0.32443584853419138</v>
      </c>
      <c r="AB8428">
        <v>0.16847438193316347</v>
      </c>
      <c r="AC8428">
        <v>0.24596078912096858</v>
      </c>
      <c r="AD8428">
        <v>0.32722041356789405</v>
      </c>
      <c r="AE8428">
        <v>0.18885258317778664</v>
      </c>
      <c r="AF8428">
        <v>0.48310131230243619</v>
      </c>
      <c r="AG8428">
        <v>0.4798883161465613</v>
      </c>
      <c r="AH8428">
        <v>0.28084109955675479</v>
      </c>
      <c r="AI8428">
        <v>0.50788182808456317</v>
      </c>
      <c r="AJ8428">
        <v>0.49928410803262258</v>
      </c>
      <c r="AK8428">
        <v>0.2958887608608155</v>
      </c>
    </row>
    <row r="8429" spans="1:37">
      <c r="A8429">
        <v>22</v>
      </c>
      <c r="B8429">
        <v>0.38442857752658366</v>
      </c>
      <c r="C8429">
        <v>0.37631964684967234</v>
      </c>
      <c r="D8429">
        <v>0.22334472454013327</v>
      </c>
      <c r="E8429">
        <v>0.38212801632582138</v>
      </c>
      <c r="F8429">
        <v>0.37686955963557478</v>
      </c>
      <c r="G8429">
        <v>0.21034192258534043</v>
      </c>
      <c r="H8429">
        <v>0.14814637986740925</v>
      </c>
      <c r="I8429">
        <v>0.22390036123459664</v>
      </c>
      <c r="J8429">
        <v>0.18458540533772186</v>
      </c>
      <c r="K8429">
        <v>0.1466539989968749</v>
      </c>
      <c r="L8429">
        <v>0.18508251027275868</v>
      </c>
      <c r="M8429">
        <v>0.17519268701533125</v>
      </c>
      <c r="N8429">
        <v>0.13188356202758811</v>
      </c>
      <c r="O8429">
        <v>0.15804856613249876</v>
      </c>
      <c r="P8429">
        <v>0.15920169434051906</v>
      </c>
      <c r="Q8429">
        <v>0.12844226927016</v>
      </c>
      <c r="R8429">
        <v>0.15378447678941581</v>
      </c>
      <c r="S8429">
        <v>0.16462589453833537</v>
      </c>
      <c r="T8429">
        <v>0.12592725497958454</v>
      </c>
      <c r="U8429">
        <v>0.14690139705464542</v>
      </c>
      <c r="V8429">
        <v>0.14242647074227938</v>
      </c>
      <c r="W8429">
        <v>0.13711924390525873</v>
      </c>
      <c r="X8429">
        <v>0.14835096796069758</v>
      </c>
      <c r="Y8429">
        <v>0.14518098521615846</v>
      </c>
      <c r="Z8429">
        <v>0.12418933551079778</v>
      </c>
      <c r="AA8429">
        <v>0.14060820587053346</v>
      </c>
      <c r="AB8429">
        <v>0.13903103916758064</v>
      </c>
      <c r="AC8429">
        <v>0.1370469886978711</v>
      </c>
      <c r="AD8429">
        <v>0.15791528821438666</v>
      </c>
      <c r="AE8429">
        <v>0.15533521506822665</v>
      </c>
      <c r="AF8429">
        <v>0.37111429392472844</v>
      </c>
      <c r="AG8429">
        <v>0.36787922238388182</v>
      </c>
      <c r="AH8429">
        <v>0.20769635864903196</v>
      </c>
      <c r="AI8429">
        <v>0.39432036578343016</v>
      </c>
      <c r="AJ8429">
        <v>0.38997821840127955</v>
      </c>
      <c r="AK8429">
        <v>0.21644388546023574</v>
      </c>
    </row>
    <row r="8430" spans="1:37">
      <c r="A8430">
        <v>23</v>
      </c>
      <c r="B8430">
        <v>0.20343611450484719</v>
      </c>
      <c r="C8430">
        <v>0.19347946564619867</v>
      </c>
      <c r="D8430">
        <v>0.19304829584676206</v>
      </c>
      <c r="E8430">
        <v>0.20705166516567119</v>
      </c>
      <c r="F8430">
        <v>0.19243140904972106</v>
      </c>
      <c r="G8430">
        <v>0.17791130096267066</v>
      </c>
      <c r="H8430">
        <v>0.14065550960912623</v>
      </c>
      <c r="I8430">
        <v>0.17234569736847055</v>
      </c>
      <c r="J8430">
        <v>0.17075179474336963</v>
      </c>
      <c r="K8430">
        <v>0.13923858945175355</v>
      </c>
      <c r="L8430">
        <v>0.1768943104576777</v>
      </c>
      <c r="M8430">
        <v>0.17425388110604814</v>
      </c>
      <c r="N8430">
        <v>0.12481112144513966</v>
      </c>
      <c r="O8430">
        <v>0.14957299058746268</v>
      </c>
      <c r="P8430">
        <v>0.15225058589257179</v>
      </c>
      <c r="Q8430">
        <v>0.12155437282785715</v>
      </c>
      <c r="R8430">
        <v>0.14553756900292039</v>
      </c>
      <c r="S8430">
        <v>0.15732936487212773</v>
      </c>
      <c r="T8430">
        <v>0.11917422969833194</v>
      </c>
      <c r="U8430">
        <v>0.13902360405167577</v>
      </c>
      <c r="V8430">
        <v>0.13623085781166089</v>
      </c>
      <c r="W8430">
        <v>0.12976603255487576</v>
      </c>
      <c r="X8430">
        <v>0.14039543968924192</v>
      </c>
      <c r="Y8430">
        <v>0.13874629054938309</v>
      </c>
      <c r="Z8430">
        <v>0.11752950859324651</v>
      </c>
      <c r="AA8430">
        <v>0.13306789405202188</v>
      </c>
      <c r="AB8430">
        <v>0.13298312897550224</v>
      </c>
      <c r="AC8430">
        <v>0.13011734780794224</v>
      </c>
      <c r="AD8430">
        <v>0.149506216871026</v>
      </c>
      <c r="AE8430">
        <v>0.14845046581216031</v>
      </c>
      <c r="AF8430">
        <v>0.18334488877130725</v>
      </c>
      <c r="AG8430">
        <v>0.182874566188657</v>
      </c>
      <c r="AH8430">
        <v>0.17515737770904927</v>
      </c>
      <c r="AI8430">
        <v>0.20391107965780658</v>
      </c>
      <c r="AJ8430">
        <v>0.19873815617547477</v>
      </c>
      <c r="AK8430">
        <v>0.18085588025800245</v>
      </c>
    </row>
    <row r="8431" spans="1:37">
      <c r="A8431">
        <v>24</v>
      </c>
      <c r="B8431">
        <v>0.19397018665356092</v>
      </c>
      <c r="C8431">
        <v>0.18543614877993472</v>
      </c>
      <c r="D8431">
        <v>0.18564240319824712</v>
      </c>
      <c r="E8431">
        <v>0.19741750493449833</v>
      </c>
      <c r="F8431">
        <v>0.18708882376913966</v>
      </c>
      <c r="G8431">
        <v>0.1705916377117368</v>
      </c>
      <c r="H8431">
        <v>0.13861325361779411</v>
      </c>
      <c r="I8431">
        <v>0.17038299775781091</v>
      </c>
      <c r="J8431">
        <v>0.16804477318259878</v>
      </c>
      <c r="K8431">
        <v>0.13723041012384735</v>
      </c>
      <c r="L8431">
        <v>0.1739828359128017</v>
      </c>
      <c r="M8431">
        <v>0.17286735020207722</v>
      </c>
      <c r="N8431">
        <v>0.12261827697935675</v>
      </c>
      <c r="O8431">
        <v>0.14695052045766868</v>
      </c>
      <c r="P8431">
        <v>0.15098760270748496</v>
      </c>
      <c r="Q8431">
        <v>0.11942462349524018</v>
      </c>
      <c r="R8431">
        <v>0.14298441297422115</v>
      </c>
      <c r="S8431">
        <v>0.15600197545809946</v>
      </c>
      <c r="T8431">
        <v>0.11708618275883921</v>
      </c>
      <c r="U8431">
        <v>0.1313669443773087</v>
      </c>
      <c r="V8431">
        <v>0.1490232761468204</v>
      </c>
      <c r="W8431">
        <v>0.12749240705872442</v>
      </c>
      <c r="X8431">
        <v>0.13793266798790166</v>
      </c>
      <c r="Y8431">
        <v>0.1375756867179837</v>
      </c>
      <c r="Z8431">
        <v>0.115464596993216</v>
      </c>
      <c r="AA8431">
        <v>0.13073365980229376</v>
      </c>
      <c r="AB8431">
        <v>0.13188459343959893</v>
      </c>
      <c r="AC8431">
        <v>0.12822810128019888</v>
      </c>
      <c r="AD8431">
        <v>0.1527396867172543</v>
      </c>
      <c r="AE8431">
        <v>0.13345418375610285</v>
      </c>
      <c r="AF8431">
        <v>0.17398840503026458</v>
      </c>
      <c r="AG8431">
        <v>0.17911917500612751</v>
      </c>
      <c r="AH8431">
        <v>0.17072419768030514</v>
      </c>
      <c r="AI8431">
        <v>0.1944230515718558</v>
      </c>
      <c r="AJ8431">
        <v>0.19158019915338001</v>
      </c>
      <c r="AK8431">
        <v>0.17354729447202977</v>
      </c>
    </row>
    <row r="8436" spans="1:49">
      <c r="A8436">
        <v>1212</v>
      </c>
    </row>
    <row r="8441" spans="1:49">
      <c r="A8441" t="s">
        <v>322</v>
      </c>
      <c r="D8441">
        <v>2015</v>
      </c>
      <c r="F8441" t="s">
        <v>0</v>
      </c>
      <c r="G8441" s="168">
        <v>1576976.8820000133</v>
      </c>
      <c r="H8441" t="s">
        <v>102</v>
      </c>
      <c r="K8441" t="s">
        <v>1</v>
      </c>
      <c r="L8441" t="s">
        <v>103</v>
      </c>
    </row>
    <row r="8442" spans="1:49">
      <c r="A8442">
        <v>1212</v>
      </c>
      <c r="B8442" t="s">
        <v>104</v>
      </c>
      <c r="F8442" t="s">
        <v>3</v>
      </c>
      <c r="G8442">
        <v>0</v>
      </c>
      <c r="H8442" t="s">
        <v>102</v>
      </c>
      <c r="K8442" t="s">
        <v>4</v>
      </c>
      <c r="L8442" t="s">
        <v>103</v>
      </c>
      <c r="N8442" t="s">
        <v>105</v>
      </c>
    </row>
    <row r="8443" spans="1:49">
      <c r="B8443">
        <v>1</v>
      </c>
      <c r="C8443" t="s">
        <v>5</v>
      </c>
      <c r="D8443" t="s">
        <v>6</v>
      </c>
      <c r="E8443">
        <v>2</v>
      </c>
      <c r="F8443" t="s">
        <v>7</v>
      </c>
      <c r="G8443" t="s">
        <v>8</v>
      </c>
      <c r="H8443">
        <v>3</v>
      </c>
      <c r="I8443" t="s">
        <v>9</v>
      </c>
      <c r="J8443" t="s">
        <v>10</v>
      </c>
      <c r="K8443">
        <v>4</v>
      </c>
      <c r="L8443" t="s">
        <v>11</v>
      </c>
      <c r="M8443" t="s">
        <v>12</v>
      </c>
      <c r="N8443">
        <v>5</v>
      </c>
      <c r="O8443" t="s">
        <v>13</v>
      </c>
      <c r="P8443" t="s">
        <v>13</v>
      </c>
      <c r="Q8443">
        <v>6</v>
      </c>
      <c r="R8443" t="s">
        <v>14</v>
      </c>
      <c r="S8443" t="s">
        <v>87</v>
      </c>
      <c r="T8443">
        <v>7</v>
      </c>
      <c r="U8443" t="s">
        <v>15</v>
      </c>
      <c r="V8443" t="s">
        <v>88</v>
      </c>
      <c r="W8443">
        <v>8</v>
      </c>
      <c r="X8443" t="s">
        <v>89</v>
      </c>
      <c r="Y8443" t="s">
        <v>90</v>
      </c>
      <c r="Z8443">
        <v>9</v>
      </c>
      <c r="AA8443" t="s">
        <v>91</v>
      </c>
      <c r="AB8443" t="s">
        <v>92</v>
      </c>
      <c r="AC8443">
        <v>10</v>
      </c>
      <c r="AD8443" t="s">
        <v>93</v>
      </c>
      <c r="AE8443" t="s">
        <v>94</v>
      </c>
      <c r="AF8443">
        <v>11</v>
      </c>
      <c r="AG8443" t="s">
        <v>95</v>
      </c>
      <c r="AH8443" t="s">
        <v>96</v>
      </c>
      <c r="AI8443">
        <v>12</v>
      </c>
      <c r="AJ8443" t="s">
        <v>97</v>
      </c>
      <c r="AK8443" t="s">
        <v>98</v>
      </c>
    </row>
    <row r="8444" spans="1:49">
      <c r="B8444">
        <v>31</v>
      </c>
      <c r="E8444">
        <v>28</v>
      </c>
      <c r="H8444">
        <v>31</v>
      </c>
      <c r="K8444">
        <v>30</v>
      </c>
      <c r="N8444">
        <v>31</v>
      </c>
      <c r="Q8444">
        <v>30</v>
      </c>
      <c r="T8444">
        <v>31</v>
      </c>
      <c r="W8444">
        <v>31</v>
      </c>
      <c r="Z8444">
        <v>30</v>
      </c>
      <c r="AC8444">
        <v>31</v>
      </c>
      <c r="AF8444">
        <v>30</v>
      </c>
      <c r="AI8444">
        <v>31</v>
      </c>
    </row>
    <row r="8445" spans="1:49">
      <c r="A8445" t="s">
        <v>16</v>
      </c>
      <c r="B8445" t="s">
        <v>17</v>
      </c>
      <c r="C8445" t="s">
        <v>18</v>
      </c>
      <c r="D8445" t="s">
        <v>19</v>
      </c>
      <c r="E8445" t="s">
        <v>17</v>
      </c>
      <c r="F8445" t="s">
        <v>18</v>
      </c>
      <c r="G8445" t="s">
        <v>19</v>
      </c>
      <c r="H8445" t="s">
        <v>17</v>
      </c>
      <c r="I8445" t="s">
        <v>18</v>
      </c>
      <c r="J8445" t="s">
        <v>19</v>
      </c>
      <c r="K8445" t="s">
        <v>17</v>
      </c>
      <c r="L8445" t="s">
        <v>18</v>
      </c>
      <c r="M8445" t="s">
        <v>19</v>
      </c>
      <c r="N8445" t="s">
        <v>17</v>
      </c>
      <c r="O8445" t="s">
        <v>18</v>
      </c>
      <c r="P8445" t="s">
        <v>19</v>
      </c>
      <c r="Q8445" t="s">
        <v>17</v>
      </c>
      <c r="R8445" t="s">
        <v>18</v>
      </c>
      <c r="S8445" t="s">
        <v>19</v>
      </c>
      <c r="T8445" t="s">
        <v>17</v>
      </c>
      <c r="U8445" t="s">
        <v>18</v>
      </c>
      <c r="V8445" t="s">
        <v>19</v>
      </c>
      <c r="W8445" t="s">
        <v>17</v>
      </c>
      <c r="X8445" t="s">
        <v>18</v>
      </c>
      <c r="Y8445" t="s">
        <v>19</v>
      </c>
      <c r="Z8445" t="s">
        <v>17</v>
      </c>
      <c r="AA8445" t="s">
        <v>18</v>
      </c>
      <c r="AB8445" t="s">
        <v>19</v>
      </c>
      <c r="AC8445" t="s">
        <v>17</v>
      </c>
      <c r="AD8445" t="s">
        <v>18</v>
      </c>
      <c r="AE8445" t="s">
        <v>19</v>
      </c>
      <c r="AF8445" t="s">
        <v>17</v>
      </c>
      <c r="AG8445" t="s">
        <v>18</v>
      </c>
      <c r="AH8445" t="s">
        <v>19</v>
      </c>
      <c r="AI8445" t="s">
        <v>17</v>
      </c>
      <c r="AJ8445" t="s">
        <v>18</v>
      </c>
      <c r="AK8445" t="s">
        <v>19</v>
      </c>
    </row>
    <row r="8446" spans="1:49">
      <c r="B8446" s="169">
        <v>7.4803390676225143E-2</v>
      </c>
      <c r="C8446" s="170">
        <v>1.0392679007023822</v>
      </c>
      <c r="D8446" s="170">
        <v>0.91896370044418418</v>
      </c>
      <c r="E8446" s="169">
        <v>6.8349450210287571E-2</v>
      </c>
      <c r="F8446" s="170">
        <v>1.0108481529941586</v>
      </c>
      <c r="G8446" s="170">
        <v>0.88684365957848976</v>
      </c>
      <c r="H8446" s="169">
        <v>7.9567577165309669E-2</v>
      </c>
      <c r="I8446" s="170">
        <v>1.1091015507574573</v>
      </c>
      <c r="J8446" s="170">
        <v>0.9531687673436916</v>
      </c>
      <c r="K8446" s="169">
        <v>7.7892814754651929E-2</v>
      </c>
      <c r="L8446" s="170">
        <v>1.1601962439273934</v>
      </c>
      <c r="M8446" s="170">
        <v>0.9439252359681114</v>
      </c>
      <c r="N8446" s="169">
        <v>8.7685433084849301E-2</v>
      </c>
      <c r="O8446" s="170">
        <v>1.1936274890556886</v>
      </c>
      <c r="P8446" s="170">
        <v>0.85583402951358123</v>
      </c>
      <c r="Q8446" s="169">
        <v>8.9823310694154682E-2</v>
      </c>
      <c r="R8446" s="170">
        <v>1.1386954896591239</v>
      </c>
      <c r="S8446" s="170">
        <v>0.88308921035077514</v>
      </c>
      <c r="T8446" s="169">
        <v>9.7123552416901238E-2</v>
      </c>
      <c r="U8446" s="170">
        <v>1.1128862626585287</v>
      </c>
      <c r="V8446" s="170">
        <v>0.86621311120702282</v>
      </c>
      <c r="W8446" s="169">
        <v>9.7030387678404842E-2</v>
      </c>
      <c r="X8446" s="170">
        <v>1.0924875510234631</v>
      </c>
      <c r="Y8446" s="170">
        <v>0.9250084324731882</v>
      </c>
      <c r="Z8446" s="169">
        <v>9.530299066850266E-2</v>
      </c>
      <c r="AA8446" s="170">
        <v>1.1197310034066945</v>
      </c>
      <c r="AB8446" s="170">
        <v>0.83407350215431941</v>
      </c>
      <c r="AC8446" s="169">
        <v>8.4422021227258295E-2</v>
      </c>
      <c r="AD8446" s="170">
        <v>1.1357583231750155</v>
      </c>
      <c r="AE8446" s="170">
        <v>0.96149249898416844</v>
      </c>
      <c r="AF8446" s="169">
        <v>7.2221378300481587E-2</v>
      </c>
      <c r="AG8446" s="170">
        <v>1.0664275466167465</v>
      </c>
      <c r="AH8446" s="170">
        <v>0.91875672237999739</v>
      </c>
      <c r="AI8446" s="169">
        <v>7.5777693122973125E-2</v>
      </c>
      <c r="AJ8446" s="170">
        <v>1.0144091865500084</v>
      </c>
      <c r="AK8446" s="170">
        <v>0.88914573275255882</v>
      </c>
      <c r="AN8446" s="93">
        <f>1/($T8446*(1/$T8444)*(1/(5/7+2/7*$V8446))*$T8456/SUM($T8448:$T8471))</f>
        <v>5351.3197142467261</v>
      </c>
      <c r="AO8446" s="93">
        <f>1/(T8446*(1/T8444)*(1/(5/7+2/7*V8446)))</f>
        <v>306.98043545161312</v>
      </c>
      <c r="AP8446" s="93"/>
      <c r="AR8446" s="217">
        <f>CHOOSE($AV$3,C8446,F8446,I8446,L8446,O8446,R8446,U8446,X8446,AA8446,AD8446,AG8446,AJ8446)</f>
        <v>1.1128862626585287</v>
      </c>
      <c r="AS8446" s="92"/>
      <c r="AT8446" s="92"/>
      <c r="AV8446" s="151">
        <f>AN8446/AR8446</f>
        <v>4808.5054994417633</v>
      </c>
      <c r="AW8446" s="152">
        <f>AO8446/AR8446</f>
        <v>275.84169717243168</v>
      </c>
    </row>
    <row r="8447" spans="1:49">
      <c r="A8447" t="s">
        <v>20</v>
      </c>
      <c r="B8447" t="s">
        <v>21</v>
      </c>
      <c r="C8447" t="s">
        <v>22</v>
      </c>
      <c r="D8447" t="s">
        <v>23</v>
      </c>
      <c r="E8447" t="s">
        <v>21</v>
      </c>
      <c r="F8447" t="s">
        <v>22</v>
      </c>
      <c r="G8447" t="s">
        <v>23</v>
      </c>
      <c r="H8447" t="s">
        <v>21</v>
      </c>
      <c r="I8447" t="s">
        <v>22</v>
      </c>
      <c r="J8447" t="s">
        <v>23</v>
      </c>
      <c r="K8447" t="s">
        <v>21</v>
      </c>
      <c r="L8447" t="s">
        <v>22</v>
      </c>
      <c r="M8447" t="s">
        <v>23</v>
      </c>
      <c r="N8447" t="s">
        <v>21</v>
      </c>
      <c r="O8447" t="s">
        <v>22</v>
      </c>
      <c r="P8447" t="s">
        <v>23</v>
      </c>
      <c r="Q8447" t="s">
        <v>21</v>
      </c>
      <c r="R8447" t="s">
        <v>22</v>
      </c>
      <c r="S8447" t="s">
        <v>23</v>
      </c>
      <c r="T8447" t="s">
        <v>21</v>
      </c>
      <c r="U8447" t="s">
        <v>22</v>
      </c>
      <c r="V8447" t="s">
        <v>23</v>
      </c>
      <c r="W8447" t="s">
        <v>21</v>
      </c>
      <c r="X8447" t="s">
        <v>22</v>
      </c>
      <c r="Y8447" t="s">
        <v>23</v>
      </c>
      <c r="Z8447" t="s">
        <v>21</v>
      </c>
      <c r="AA8447" t="s">
        <v>22</v>
      </c>
      <c r="AB8447" t="s">
        <v>23</v>
      </c>
      <c r="AC8447" t="s">
        <v>21</v>
      </c>
      <c r="AD8447" t="s">
        <v>22</v>
      </c>
      <c r="AE8447" t="s">
        <v>23</v>
      </c>
      <c r="AF8447" t="s">
        <v>21</v>
      </c>
      <c r="AG8447" t="s">
        <v>22</v>
      </c>
      <c r="AH8447" t="s">
        <v>23</v>
      </c>
      <c r="AI8447" t="s">
        <v>21</v>
      </c>
      <c r="AJ8447" t="s">
        <v>22</v>
      </c>
      <c r="AK8447" t="s">
        <v>23</v>
      </c>
    </row>
    <row r="8448" spans="1:49">
      <c r="A8448">
        <v>1</v>
      </c>
      <c r="B8448">
        <v>0.19153840357835175</v>
      </c>
      <c r="C8448">
        <v>0.18630328623826464</v>
      </c>
      <c r="D8448">
        <v>0.18695436137687171</v>
      </c>
      <c r="E8448">
        <v>0.19234495179768438</v>
      </c>
      <c r="F8448">
        <v>0.19068115964146454</v>
      </c>
      <c r="G8448">
        <v>0.17915754857565191</v>
      </c>
      <c r="H8448">
        <v>0.14497430305104614</v>
      </c>
      <c r="I8448">
        <v>0.17693140135476831</v>
      </c>
      <c r="J8448">
        <v>0.16927329695397725</v>
      </c>
      <c r="K8448">
        <v>0.11991934171781571</v>
      </c>
      <c r="L8448">
        <v>0.17450381154535066</v>
      </c>
      <c r="M8448">
        <v>0.16112751412894796</v>
      </c>
      <c r="N8448">
        <v>0.10640362031565564</v>
      </c>
      <c r="O8448">
        <v>0.13232499822489088</v>
      </c>
      <c r="P8448">
        <v>0.13520138443386107</v>
      </c>
      <c r="Q8448">
        <v>0.10867632026476345</v>
      </c>
      <c r="R8448">
        <v>0.1221014806578101</v>
      </c>
      <c r="S8448">
        <v>0.12906474399146989</v>
      </c>
      <c r="T8448">
        <v>0.10500173832938794</v>
      </c>
      <c r="U8448">
        <v>0.11569611268230474</v>
      </c>
      <c r="V8448">
        <v>0.10847901938602278</v>
      </c>
      <c r="W8448">
        <v>0.10788940977133674</v>
      </c>
      <c r="X8448">
        <v>0.1176725635480555</v>
      </c>
      <c r="Y8448">
        <v>0.11672268669685305</v>
      </c>
      <c r="Z8448">
        <v>0.10201409182996576</v>
      </c>
      <c r="AA8448">
        <v>0.11275036604688279</v>
      </c>
      <c r="AB8448">
        <v>0.11115535296235102</v>
      </c>
      <c r="AC8448">
        <v>0.11985067006374578</v>
      </c>
      <c r="AD8448">
        <v>0.13508397969241201</v>
      </c>
      <c r="AE8448">
        <v>0.13850262923577852</v>
      </c>
      <c r="AF8448">
        <v>0.17633315326033719</v>
      </c>
      <c r="AG8448">
        <v>0.18032412911467699</v>
      </c>
      <c r="AH8448">
        <v>0.17842815071394913</v>
      </c>
      <c r="AI8448">
        <v>0.19153840357835175</v>
      </c>
      <c r="AJ8448">
        <v>0.18722615998305706</v>
      </c>
      <c r="AK8448">
        <v>0.18553073817031102</v>
      </c>
    </row>
    <row r="8449" spans="1:37">
      <c r="A8449">
        <v>2</v>
      </c>
      <c r="B8449">
        <v>0.19153497866277597</v>
      </c>
      <c r="C8449">
        <v>0.18629990058014945</v>
      </c>
      <c r="D8449">
        <v>0.18693460312999893</v>
      </c>
      <c r="E8449">
        <v>0.19234151246014666</v>
      </c>
      <c r="F8449">
        <v>0.19067766614736184</v>
      </c>
      <c r="G8449">
        <v>0.18255160498463666</v>
      </c>
      <c r="H8449">
        <v>0.1449715722381924</v>
      </c>
      <c r="I8449">
        <v>0.17819530560489774</v>
      </c>
      <c r="J8449">
        <v>0.16926912021964052</v>
      </c>
      <c r="K8449">
        <v>0.12708906046757862</v>
      </c>
      <c r="L8449">
        <v>0.17700017982313868</v>
      </c>
      <c r="M8449">
        <v>0.16451304925402413</v>
      </c>
      <c r="N8449">
        <v>0.10640137631834842</v>
      </c>
      <c r="O8449">
        <v>0.13465443490804926</v>
      </c>
      <c r="P8449">
        <v>0.13520138443386107</v>
      </c>
      <c r="Q8449">
        <v>0.10867402833739004</v>
      </c>
      <c r="R8449">
        <v>0.12209890560074903</v>
      </c>
      <c r="S8449">
        <v>0.12906474399146989</v>
      </c>
      <c r="T8449">
        <v>0.1049995238970466</v>
      </c>
      <c r="U8449">
        <v>0.11569367271114063</v>
      </c>
      <c r="V8449">
        <v>0.10847901938602278</v>
      </c>
      <c r="W8449">
        <v>0.10788713443949854</v>
      </c>
      <c r="X8449">
        <v>0.11767008189456514</v>
      </c>
      <c r="Y8449">
        <v>0.11672268669685305</v>
      </c>
      <c r="Z8449">
        <v>0.1020119404055435</v>
      </c>
      <c r="AA8449">
        <v>0.11274798819999135</v>
      </c>
      <c r="AB8449">
        <v>0.11115535296235102</v>
      </c>
      <c r="AC8449">
        <v>0.11984814247511588</v>
      </c>
      <c r="AD8449">
        <v>0.13618902876135663</v>
      </c>
      <c r="AE8449">
        <v>0.1411576127681394</v>
      </c>
      <c r="AF8449">
        <v>0.17633000023122214</v>
      </c>
      <c r="AG8449">
        <v>0.18032079499460829</v>
      </c>
      <c r="AH8449">
        <v>0.17840897428476354</v>
      </c>
      <c r="AI8449">
        <v>0.19153497866277597</v>
      </c>
      <c r="AJ8449">
        <v>0.18722266727757253</v>
      </c>
      <c r="AK8449">
        <v>0.18551116660013689</v>
      </c>
    </row>
    <row r="8450" spans="1:37">
      <c r="A8450">
        <v>3</v>
      </c>
      <c r="B8450">
        <v>0.19153155374720013</v>
      </c>
      <c r="C8450">
        <v>0.18629651492203428</v>
      </c>
      <c r="D8450">
        <v>0.18693460312999893</v>
      </c>
      <c r="E8450">
        <v>0.19233807312260895</v>
      </c>
      <c r="F8450">
        <v>0.19067417265325912</v>
      </c>
      <c r="G8450">
        <v>0.17913828924149519</v>
      </c>
      <c r="H8450">
        <v>0.15003449926905243</v>
      </c>
      <c r="I8450">
        <v>0.18288940279220814</v>
      </c>
      <c r="J8450">
        <v>0.17699016170226986</v>
      </c>
      <c r="K8450">
        <v>0.14005777925021853</v>
      </c>
      <c r="L8450">
        <v>0.18549212186602362</v>
      </c>
      <c r="M8450">
        <v>0.17798793273820823</v>
      </c>
      <c r="N8450">
        <v>0.11056174732590324</v>
      </c>
      <c r="O8450">
        <v>0.13973714128744893</v>
      </c>
      <c r="P8450">
        <v>0.14364753972744693</v>
      </c>
      <c r="Q8450">
        <v>0.11292326168768364</v>
      </c>
      <c r="R8450">
        <v>0.12687306139170126</v>
      </c>
      <c r="S8450">
        <v>0.13769010879690591</v>
      </c>
      <c r="T8450">
        <v>0.10910508145789367</v>
      </c>
      <c r="U8450">
        <v>0.12116087173515223</v>
      </c>
      <c r="V8450">
        <v>0.11558690066152753</v>
      </c>
      <c r="W8450">
        <v>0.11210559966749818</v>
      </c>
      <c r="X8450">
        <v>0.12227106746552276</v>
      </c>
      <c r="Y8450">
        <v>0.1245232348767457</v>
      </c>
      <c r="Z8450">
        <v>0.10600068128440039</v>
      </c>
      <c r="AA8450">
        <v>0.11715651633654413</v>
      </c>
      <c r="AB8450">
        <v>0.11843859590153835</v>
      </c>
      <c r="AC8450">
        <v>0.1317016906197816</v>
      </c>
      <c r="AD8450">
        <v>0.14236680779503644</v>
      </c>
      <c r="AE8450">
        <v>0.15536881238563707</v>
      </c>
      <c r="AF8450">
        <v>0.17632684720210709</v>
      </c>
      <c r="AG8450">
        <v>0.18181026926529154</v>
      </c>
      <c r="AH8450">
        <v>0.18142997211960263</v>
      </c>
      <c r="AI8450">
        <v>0.19153155374720013</v>
      </c>
      <c r="AJ8450">
        <v>0.18721917457208795</v>
      </c>
      <c r="AK8450">
        <v>0.18551116660013689</v>
      </c>
    </row>
    <row r="8451" spans="1:37">
      <c r="A8451">
        <v>4</v>
      </c>
      <c r="B8451">
        <v>0.19788134722479092</v>
      </c>
      <c r="C8451">
        <v>0.1925735250676667</v>
      </c>
      <c r="D8451">
        <v>0.19425759485056177</v>
      </c>
      <c r="E8451">
        <v>0.19871460491756485</v>
      </c>
      <c r="F8451">
        <v>0.19715111071967642</v>
      </c>
      <c r="G8451">
        <v>0.18931042756524305</v>
      </c>
      <c r="H8451">
        <v>0.16315059340563312</v>
      </c>
      <c r="I8451">
        <v>0.1964327661777138</v>
      </c>
      <c r="J8451">
        <v>0.19180956319016185</v>
      </c>
      <c r="K8451">
        <v>0.15251985476788404</v>
      </c>
      <c r="L8451">
        <v>0.20101597135053056</v>
      </c>
      <c r="M8451">
        <v>0.19447027936335859</v>
      </c>
      <c r="N8451">
        <v>0.12133966639240035</v>
      </c>
      <c r="O8451">
        <v>0.15290447609880625</v>
      </c>
      <c r="P8451">
        <v>0.15745536450797079</v>
      </c>
      <c r="Q8451">
        <v>0.12393138886214973</v>
      </c>
      <c r="R8451">
        <v>0.14023678820155674</v>
      </c>
      <c r="S8451">
        <v>0.15178083571320186</v>
      </c>
      <c r="T8451">
        <v>0.1197409999933567</v>
      </c>
      <c r="U8451">
        <v>0.13288005323573451</v>
      </c>
      <c r="V8451">
        <v>0.12720898185880961</v>
      </c>
      <c r="W8451">
        <v>0.12303401848631275</v>
      </c>
      <c r="X8451">
        <v>0.13419044917928175</v>
      </c>
      <c r="Y8451">
        <v>0.13726650970391641</v>
      </c>
      <c r="Z8451">
        <v>0.11633397278448106</v>
      </c>
      <c r="AA8451">
        <v>0.12954056940827505</v>
      </c>
      <c r="AB8451">
        <v>0.13034741057328533</v>
      </c>
      <c r="AC8451">
        <v>0.15100909763400855</v>
      </c>
      <c r="AD8451">
        <v>0.15661381504062158</v>
      </c>
      <c r="AE8451">
        <v>0.16991020743950913</v>
      </c>
      <c r="AF8451">
        <v>0.18217256318144845</v>
      </c>
      <c r="AG8451">
        <v>0.1879917278726296</v>
      </c>
      <c r="AH8451">
        <v>0.19155832280109392</v>
      </c>
      <c r="AI8451">
        <v>0.19788134722479092</v>
      </c>
      <c r="AJ8451">
        <v>0.19504521624768489</v>
      </c>
      <c r="AK8451">
        <v>0.19584821758040757</v>
      </c>
    </row>
    <row r="8452" spans="1:37">
      <c r="A8452">
        <v>5</v>
      </c>
      <c r="B8452">
        <v>0.21433121673550748</v>
      </c>
      <c r="C8452">
        <v>0.20884110446261908</v>
      </c>
      <c r="D8452">
        <v>0.2113192069186062</v>
      </c>
      <c r="E8452">
        <v>0.21523374311129354</v>
      </c>
      <c r="F8452">
        <v>0.21393036289497397</v>
      </c>
      <c r="G8452">
        <v>0.20594286879016874</v>
      </c>
      <c r="H8452">
        <v>0.16313147771565681</v>
      </c>
      <c r="I8452">
        <v>0.19999225421084196</v>
      </c>
      <c r="J8452">
        <v>0.1924312004839443</v>
      </c>
      <c r="K8452">
        <v>0.15147622022206317</v>
      </c>
      <c r="L8452">
        <v>0.20099334654386986</v>
      </c>
      <c r="M8452">
        <v>0.19057335213346019</v>
      </c>
      <c r="N8452">
        <v>0.12132395841124993</v>
      </c>
      <c r="O8452">
        <v>0.15288528572952059</v>
      </c>
      <c r="P8452">
        <v>0.15419310698845387</v>
      </c>
      <c r="Q8452">
        <v>0.1239153453705359</v>
      </c>
      <c r="R8452">
        <v>0.13922303505589051</v>
      </c>
      <c r="S8452">
        <v>0.14844936000419157</v>
      </c>
      <c r="T8452">
        <v>0.11972549896696731</v>
      </c>
      <c r="U8452">
        <v>0.13286297343758674</v>
      </c>
      <c r="V8452">
        <v>0.1244636215933575</v>
      </c>
      <c r="W8452">
        <v>0.12301809116344543</v>
      </c>
      <c r="X8452">
        <v>0.13417307760484992</v>
      </c>
      <c r="Y8452">
        <v>0.1342536125842608</v>
      </c>
      <c r="Z8452">
        <v>0.1163189128135253</v>
      </c>
      <c r="AA8452">
        <v>0.12860483004112888</v>
      </c>
      <c r="AB8452">
        <v>0.12764750850865605</v>
      </c>
      <c r="AC8452">
        <v>0.15099140451359927</v>
      </c>
      <c r="AD8452">
        <v>0.15659467266339616</v>
      </c>
      <c r="AE8452">
        <v>0.16381719656584257</v>
      </c>
      <c r="AF8452">
        <v>0.19731656202113373</v>
      </c>
      <c r="AG8452">
        <v>0.20401199932264719</v>
      </c>
      <c r="AH8452">
        <v>0.20811752452185883</v>
      </c>
      <c r="AI8452">
        <v>0.21433121673550748</v>
      </c>
      <c r="AJ8452">
        <v>0.21047011498303964</v>
      </c>
      <c r="AK8452">
        <v>0.20928165405863394</v>
      </c>
    </row>
    <row r="8453" spans="1:37">
      <c r="A8453">
        <v>6</v>
      </c>
      <c r="B8453">
        <v>0.21430724232647666</v>
      </c>
      <c r="C8453">
        <v>0.20881740485581249</v>
      </c>
      <c r="D8453">
        <v>0.20728852455657368</v>
      </c>
      <c r="E8453">
        <v>0.2152096677485294</v>
      </c>
      <c r="F8453">
        <v>0.21390590843625512</v>
      </c>
      <c r="G8453">
        <v>0.20201396462220811</v>
      </c>
      <c r="H8453">
        <v>0.1655591703426442</v>
      </c>
      <c r="I8453">
        <v>0.20223823515173184</v>
      </c>
      <c r="J8453">
        <v>0.19352098008463461</v>
      </c>
      <c r="K8453">
        <v>0.14664414169488607</v>
      </c>
      <c r="L8453">
        <v>0.20261689679327158</v>
      </c>
      <c r="M8453">
        <v>0.19026572092954766</v>
      </c>
      <c r="N8453">
        <v>0.1264589722492333</v>
      </c>
      <c r="O8453">
        <v>0.15758884524146011</v>
      </c>
      <c r="P8453">
        <v>0.15674534375372301</v>
      </c>
      <c r="Q8453">
        <v>0.13503348505892543</v>
      </c>
      <c r="R8453">
        <v>0.14401978112014985</v>
      </c>
      <c r="S8453">
        <v>0.15374324910061726</v>
      </c>
      <c r="T8453">
        <v>0.12673491547142682</v>
      </c>
      <c r="U8453">
        <v>0.13611844950923313</v>
      </c>
      <c r="V8453">
        <v>0.13015144059920178</v>
      </c>
      <c r="W8453">
        <v>0.12637344718082591</v>
      </c>
      <c r="X8453">
        <v>0.13706692192245423</v>
      </c>
      <c r="Y8453">
        <v>0.13893911067843109</v>
      </c>
      <c r="Z8453">
        <v>0.13243093031177725</v>
      </c>
      <c r="AA8453">
        <v>0.13751507526621409</v>
      </c>
      <c r="AB8453">
        <v>0.13517752904664271</v>
      </c>
      <c r="AC8453">
        <v>0.13890363315589663</v>
      </c>
      <c r="AD8453">
        <v>0.15686448902809724</v>
      </c>
      <c r="AE8453">
        <v>0.16368986221986831</v>
      </c>
      <c r="AF8453">
        <v>0.19729449081732822</v>
      </c>
      <c r="AG8453">
        <v>0.20249585209141452</v>
      </c>
      <c r="AH8453">
        <v>0.20118453513317142</v>
      </c>
      <c r="AI8453">
        <v>0.21430724232647666</v>
      </c>
      <c r="AJ8453">
        <v>0.21044566604464757</v>
      </c>
      <c r="AK8453">
        <v>0.20528905374312395</v>
      </c>
    </row>
    <row r="8454" spans="1:37">
      <c r="A8454">
        <v>7</v>
      </c>
      <c r="B8454">
        <v>0.2173519922733905</v>
      </c>
      <c r="C8454">
        <v>0.21182725492024998</v>
      </c>
      <c r="D8454">
        <v>0.20991307834949846</v>
      </c>
      <c r="E8454">
        <v>0.21826723881957352</v>
      </c>
      <c r="F8454">
        <v>0.21701162469356086</v>
      </c>
      <c r="G8454">
        <v>0.2045722461760191</v>
      </c>
      <c r="H8454">
        <v>0.17340115458767455</v>
      </c>
      <c r="I8454">
        <v>0.20683223290992175</v>
      </c>
      <c r="J8454">
        <v>0.20169415305921429</v>
      </c>
      <c r="K8454">
        <v>0.15307707805931181</v>
      </c>
      <c r="L8454">
        <v>0.20669700153731163</v>
      </c>
      <c r="M8454">
        <v>0.20353525163078365</v>
      </c>
      <c r="N8454">
        <v>0.16189094173086993</v>
      </c>
      <c r="O8454">
        <v>0.17702019073582181</v>
      </c>
      <c r="P8454">
        <v>0.17958087986603422</v>
      </c>
      <c r="Q8454">
        <v>0.19824255009007272</v>
      </c>
      <c r="R8454">
        <v>0.17322022590273309</v>
      </c>
      <c r="S8454">
        <v>0.18542799188088885</v>
      </c>
      <c r="T8454">
        <v>0.16293793167590453</v>
      </c>
      <c r="U8454">
        <v>0.16669572450507411</v>
      </c>
      <c r="V8454">
        <v>0.16010480143660394</v>
      </c>
      <c r="W8454">
        <v>0.16193764225564264</v>
      </c>
      <c r="X8454">
        <v>0.16760544072984249</v>
      </c>
      <c r="Y8454">
        <v>0.17487258571310771</v>
      </c>
      <c r="Z8454">
        <v>0.17860766982806534</v>
      </c>
      <c r="AA8454">
        <v>0.16883573482659101</v>
      </c>
      <c r="AB8454">
        <v>0.17376475458556737</v>
      </c>
      <c r="AC8454">
        <v>0.15368328640443776</v>
      </c>
      <c r="AD8454">
        <v>0.16949754645509868</v>
      </c>
      <c r="AE8454">
        <v>0.18069367881721365</v>
      </c>
      <c r="AF8454">
        <v>0.20009753370062625</v>
      </c>
      <c r="AG8454">
        <v>0.20545988483247354</v>
      </c>
      <c r="AH8454">
        <v>0.2037318041433161</v>
      </c>
      <c r="AI8454">
        <v>0.2173519922733905</v>
      </c>
      <c r="AJ8454">
        <v>0.21355068122045284</v>
      </c>
      <c r="AK8454">
        <v>0.20788881064791279</v>
      </c>
    </row>
    <row r="8455" spans="1:37">
      <c r="A8455">
        <v>8</v>
      </c>
      <c r="B8455">
        <v>0.22235008573705325</v>
      </c>
      <c r="C8455">
        <v>0.21589529242860198</v>
      </c>
      <c r="D8455">
        <v>0.21858438747239325</v>
      </c>
      <c r="E8455">
        <v>0.22221559831289028</v>
      </c>
      <c r="F8455">
        <v>0.22109901279372698</v>
      </c>
      <c r="G8455">
        <v>0.20920010367941563</v>
      </c>
      <c r="H8455">
        <v>0.40084873663494669</v>
      </c>
      <c r="I8455">
        <v>0.41901874257540062</v>
      </c>
      <c r="J8455">
        <v>0.40798549837838294</v>
      </c>
      <c r="K8455">
        <v>0.35898077874694723</v>
      </c>
      <c r="L8455">
        <v>0.47550203564494237</v>
      </c>
      <c r="M8455">
        <v>0.46758908271379268</v>
      </c>
      <c r="N8455">
        <v>0.35175405789513065</v>
      </c>
      <c r="O8455">
        <v>0.39926001936034111</v>
      </c>
      <c r="P8455">
        <v>0.4046321391534069</v>
      </c>
      <c r="Q8455">
        <v>0.41155146675712134</v>
      </c>
      <c r="R8455">
        <v>0.38635781588342016</v>
      </c>
      <c r="S8455">
        <v>0.41521918265890689</v>
      </c>
      <c r="T8455">
        <v>0.33989174378427289</v>
      </c>
      <c r="U8455">
        <v>0.35069949536960021</v>
      </c>
      <c r="V8455">
        <v>0.34817992315122043</v>
      </c>
      <c r="W8455">
        <v>0.32965311049238943</v>
      </c>
      <c r="X8455">
        <v>0.35357322650405937</v>
      </c>
      <c r="Y8455">
        <v>0.36639684335027267</v>
      </c>
      <c r="Z8455">
        <v>0.38436416444054</v>
      </c>
      <c r="AA8455">
        <v>0.3550158245710619</v>
      </c>
      <c r="AB8455">
        <v>0.36845073368215447</v>
      </c>
      <c r="AC8455">
        <v>0.35678261558241542</v>
      </c>
      <c r="AD8455">
        <v>0.39882947618772929</v>
      </c>
      <c r="AE8455">
        <v>0.40616192122560546</v>
      </c>
      <c r="AF8455">
        <v>0.20371721112472754</v>
      </c>
      <c r="AG8455">
        <v>0.20952909063629924</v>
      </c>
      <c r="AH8455">
        <v>0.20983132910055086</v>
      </c>
      <c r="AI8455">
        <v>0.22128379535444451</v>
      </c>
      <c r="AJ8455">
        <v>0.2175726903453046</v>
      </c>
      <c r="AK8455">
        <v>0.21609174499711933</v>
      </c>
    </row>
    <row r="8456" spans="1:37">
      <c r="A8456">
        <v>9</v>
      </c>
      <c r="B8456">
        <v>0.5118125338210413</v>
      </c>
      <c r="C8456">
        <v>0.51311544704822265</v>
      </c>
      <c r="D8456">
        <v>0.52895351543119074</v>
      </c>
      <c r="E8456">
        <v>0.51396772296365423</v>
      </c>
      <c r="F8456">
        <v>0.5142399416329072</v>
      </c>
      <c r="G8456">
        <v>0.50876219456902827</v>
      </c>
      <c r="H8456">
        <v>0.70250342717013126</v>
      </c>
      <c r="I8456">
        <v>0.75748872578044402</v>
      </c>
      <c r="J8456">
        <v>0.6709784487469449</v>
      </c>
      <c r="K8456">
        <v>0.65755804690285857</v>
      </c>
      <c r="L8456">
        <v>0.82989847632211133</v>
      </c>
      <c r="M8456">
        <v>0.7605582571120314</v>
      </c>
      <c r="N8456">
        <v>0.71486124616650482</v>
      </c>
      <c r="O8456">
        <v>0.74459359321296947</v>
      </c>
      <c r="P8456">
        <v>0.67396774469530008</v>
      </c>
      <c r="Q8456">
        <v>0.75243135295528762</v>
      </c>
      <c r="R8456">
        <v>0.70885644056885344</v>
      </c>
      <c r="S8456">
        <v>0.69584361661083594</v>
      </c>
      <c r="T8456">
        <v>0.72927900297398252</v>
      </c>
      <c r="U8456">
        <v>0.68274164032606899</v>
      </c>
      <c r="V8456">
        <v>0.59888469739215999</v>
      </c>
      <c r="W8456">
        <v>0.6755733267399272</v>
      </c>
      <c r="X8456">
        <v>0.67272887344748944</v>
      </c>
      <c r="Y8456">
        <v>0.61982973685149778</v>
      </c>
      <c r="Z8456">
        <v>0.75779622425013893</v>
      </c>
      <c r="AA8456">
        <v>0.69738490060430147</v>
      </c>
      <c r="AB8456">
        <v>0.63421038494145288</v>
      </c>
      <c r="AC8456">
        <v>0.69004433390456832</v>
      </c>
      <c r="AD8456">
        <v>0.71665192790433796</v>
      </c>
      <c r="AE8456">
        <v>0.66122073065571252</v>
      </c>
      <c r="AF8456">
        <v>0.47118236489795745</v>
      </c>
      <c r="AG8456">
        <v>0.50119773876467355</v>
      </c>
      <c r="AH8456">
        <v>0.5012935211723758</v>
      </c>
      <c r="AI8456">
        <v>0.5118125338210413</v>
      </c>
      <c r="AJ8456">
        <v>0.51248896225687202</v>
      </c>
      <c r="AK8456">
        <v>0.52047899787036844</v>
      </c>
    </row>
    <row r="8457" spans="1:37">
      <c r="A8457">
        <v>10</v>
      </c>
      <c r="B8457">
        <v>0.89326593099480101</v>
      </c>
      <c r="C8457">
        <v>0.89649941572005065</v>
      </c>
      <c r="D8457">
        <v>0.84559186194400637</v>
      </c>
      <c r="E8457">
        <v>0.89702738056613796</v>
      </c>
      <c r="F8457">
        <v>0.89863884276353034</v>
      </c>
      <c r="G8457">
        <v>0.81374659049600018</v>
      </c>
      <c r="H8457">
        <v>0.8043363487575711</v>
      </c>
      <c r="I8457">
        <v>0.91449065850379629</v>
      </c>
      <c r="J8457">
        <v>0.85278786575140519</v>
      </c>
      <c r="K8457">
        <v>0.81164925449256009</v>
      </c>
      <c r="L8457">
        <v>0.93097524082196792</v>
      </c>
      <c r="M8457">
        <v>0.92885242417766345</v>
      </c>
      <c r="N8457">
        <v>0.84728700725559147</v>
      </c>
      <c r="O8457">
        <v>0.87416381392688947</v>
      </c>
      <c r="P8457">
        <v>0.83843563024869638</v>
      </c>
      <c r="Q8457">
        <v>0.87150003590686209</v>
      </c>
      <c r="R8457">
        <v>0.8308466085328029</v>
      </c>
      <c r="S8457">
        <v>0.84007997991316108</v>
      </c>
      <c r="T8457">
        <v>0.86604308251934481</v>
      </c>
      <c r="U8457">
        <v>0.8258726778683525</v>
      </c>
      <c r="V8457">
        <v>0.79169887390323657</v>
      </c>
      <c r="W8457">
        <v>0.84645226467570078</v>
      </c>
      <c r="X8457">
        <v>0.82323111284432948</v>
      </c>
      <c r="Y8457">
        <v>0.79514121109110436</v>
      </c>
      <c r="Z8457">
        <v>0.86439500152392568</v>
      </c>
      <c r="AA8457">
        <v>0.83963075887624761</v>
      </c>
      <c r="AB8457">
        <v>0.81049577590870325</v>
      </c>
      <c r="AC8457">
        <v>0.82143344606378621</v>
      </c>
      <c r="AD8457">
        <v>0.82609267488938087</v>
      </c>
      <c r="AE8457">
        <v>0.81915557978791942</v>
      </c>
      <c r="AF8457">
        <v>0.79553131693618062</v>
      </c>
      <c r="AG8457">
        <v>0.87011549216437878</v>
      </c>
      <c r="AH8457">
        <v>0.79424046602984333</v>
      </c>
      <c r="AI8457">
        <v>0.89326593099480101</v>
      </c>
      <c r="AJ8457">
        <v>0.90014196260201451</v>
      </c>
      <c r="AK8457">
        <v>0.8338765123625046</v>
      </c>
    </row>
    <row r="8458" spans="1:37">
      <c r="A8458">
        <v>11</v>
      </c>
      <c r="B8458">
        <v>1</v>
      </c>
      <c r="C8458">
        <v>1</v>
      </c>
      <c r="D8458">
        <v>1</v>
      </c>
      <c r="E8458">
        <v>0.98470526596970398</v>
      </c>
      <c r="F8458">
        <v>0.99499676484059296</v>
      </c>
      <c r="G8458">
        <v>0.96738231142503839</v>
      </c>
      <c r="H8458">
        <v>0.829031089394069</v>
      </c>
      <c r="I8458">
        <v>0.94338021770136293</v>
      </c>
      <c r="J8458">
        <v>0.90102392642264795</v>
      </c>
      <c r="K8458">
        <v>0.88884027586346426</v>
      </c>
      <c r="L8458">
        <v>0.93890567629954547</v>
      </c>
      <c r="M8458">
        <v>0.95213290304761822</v>
      </c>
      <c r="N8458">
        <v>0.87849278180866186</v>
      </c>
      <c r="O8458">
        <v>0.91050160061387264</v>
      </c>
      <c r="P8458">
        <v>0.87714588714348041</v>
      </c>
      <c r="Q8458">
        <v>0.90329059652757715</v>
      </c>
      <c r="R8458">
        <v>0.88745841868086861</v>
      </c>
      <c r="S8458">
        <v>0.89335399174888197</v>
      </c>
      <c r="T8458">
        <v>0.91167072276857186</v>
      </c>
      <c r="U8458">
        <v>0.8923844063661065</v>
      </c>
      <c r="V8458">
        <v>0.85983662975626229</v>
      </c>
      <c r="W8458">
        <v>0.89522855329092621</v>
      </c>
      <c r="X8458">
        <v>0.88233121801916803</v>
      </c>
      <c r="Y8458">
        <v>0.85675175721563024</v>
      </c>
      <c r="Z8458">
        <v>0.90133065600516338</v>
      </c>
      <c r="AA8458">
        <v>0.89536998108705879</v>
      </c>
      <c r="AB8458">
        <v>0.8668797170360143</v>
      </c>
      <c r="AC8458">
        <v>0.88706565495719114</v>
      </c>
      <c r="AD8458">
        <v>0.86464841768719192</v>
      </c>
      <c r="AE8458">
        <v>0.87567330376138786</v>
      </c>
      <c r="AF8458">
        <v>0.89409185404418023</v>
      </c>
      <c r="AG8458">
        <v>0.97738466357412368</v>
      </c>
      <c r="AH8458">
        <v>0.95628946038593654</v>
      </c>
      <c r="AI8458">
        <v>1</v>
      </c>
      <c r="AJ8458">
        <v>0.99818411066669022</v>
      </c>
      <c r="AK8458">
        <v>0.99000300505150396</v>
      </c>
    </row>
    <row r="8459" spans="1:37">
      <c r="A8459">
        <v>12</v>
      </c>
      <c r="B8459">
        <v>0.99259647416357866</v>
      </c>
      <c r="C8459">
        <v>0.99863050129239095</v>
      </c>
      <c r="D8459">
        <v>0.99978522053862406</v>
      </c>
      <c r="E8459">
        <v>0.97727056465897244</v>
      </c>
      <c r="F8459">
        <v>0.99495006234048322</v>
      </c>
      <c r="G8459">
        <v>0.97287884514612644</v>
      </c>
      <c r="H8459">
        <v>0.86718691685767169</v>
      </c>
      <c r="I8459">
        <v>0.95220088406266645</v>
      </c>
      <c r="J8459">
        <v>0.9201338782579398</v>
      </c>
      <c r="K8459">
        <v>0.91404598904605228</v>
      </c>
      <c r="L8459">
        <v>0.94803184750057601</v>
      </c>
      <c r="M8459">
        <v>0.96559903118059132</v>
      </c>
      <c r="N8459">
        <v>0.91588450893858941</v>
      </c>
      <c r="O8459">
        <v>0.94247481195494209</v>
      </c>
      <c r="P8459">
        <v>0.93240703698797678</v>
      </c>
      <c r="Q8459">
        <v>0.92236707203222135</v>
      </c>
      <c r="R8459">
        <v>0.93470310762568032</v>
      </c>
      <c r="S8459">
        <v>0.94141032471681441</v>
      </c>
      <c r="T8459">
        <v>0.93609960221413713</v>
      </c>
      <c r="U8459">
        <v>0.93883879554150751</v>
      </c>
      <c r="V8459">
        <v>0.92182059552897677</v>
      </c>
      <c r="W8459">
        <v>0.92722123582373461</v>
      </c>
      <c r="X8459">
        <v>0.92845203909195129</v>
      </c>
      <c r="Y8459">
        <v>0.92077705176693869</v>
      </c>
      <c r="Z8459">
        <v>0.93163418613406945</v>
      </c>
      <c r="AA8459">
        <v>0.93313109556804441</v>
      </c>
      <c r="AB8459">
        <v>0.92274338548413382</v>
      </c>
      <c r="AC8459">
        <v>0.93085697049967053</v>
      </c>
      <c r="AD8459">
        <v>0.91310675964219135</v>
      </c>
      <c r="AE8459">
        <v>0.92207980680133939</v>
      </c>
      <c r="AF8459">
        <v>0.9035425333117526</v>
      </c>
      <c r="AG8459">
        <v>0.97946304873693879</v>
      </c>
      <c r="AH8459">
        <v>0.9693081250885579</v>
      </c>
      <c r="AI8459">
        <v>0.99259647416357866</v>
      </c>
      <c r="AJ8459">
        <v>0.99517752628181499</v>
      </c>
      <c r="AK8459">
        <v>0.9962067850556382</v>
      </c>
    </row>
    <row r="8460" spans="1:37">
      <c r="A8460">
        <v>13</v>
      </c>
      <c r="B8460">
        <v>0.99240125397575618</v>
      </c>
      <c r="C8460">
        <v>0.99709561318585183</v>
      </c>
      <c r="D8460">
        <v>0.99607469495462142</v>
      </c>
      <c r="E8460">
        <v>0.97722012104175238</v>
      </c>
      <c r="F8460">
        <v>0.99431038518346682</v>
      </c>
      <c r="G8460">
        <v>0.97422940595386254</v>
      </c>
      <c r="H8460">
        <v>0.89776200783925331</v>
      </c>
      <c r="I8460">
        <v>0.95956206499759822</v>
      </c>
      <c r="J8460">
        <v>0.94418734324193943</v>
      </c>
      <c r="K8460">
        <v>0.9453229914039244</v>
      </c>
      <c r="L8460">
        <v>0.96527165634740419</v>
      </c>
      <c r="M8460">
        <v>0.98792278894549346</v>
      </c>
      <c r="N8460">
        <v>0.93962375645149243</v>
      </c>
      <c r="O8460">
        <v>0.95959029109871175</v>
      </c>
      <c r="P8460">
        <v>0.96572630672203619</v>
      </c>
      <c r="Q8460">
        <v>0.94742929786040953</v>
      </c>
      <c r="R8460">
        <v>0.96610557733949787</v>
      </c>
      <c r="S8460">
        <v>0.98534416062938768</v>
      </c>
      <c r="T8460">
        <v>0.96598927181345029</v>
      </c>
      <c r="U8460">
        <v>0.97373127044862229</v>
      </c>
      <c r="V8460">
        <v>0.96508329022680317</v>
      </c>
      <c r="W8460">
        <v>0.95490216452317767</v>
      </c>
      <c r="X8460">
        <v>0.96705581356873627</v>
      </c>
      <c r="Y8460">
        <v>0.96085202958251437</v>
      </c>
      <c r="Z8460">
        <v>0.95476558438065862</v>
      </c>
      <c r="AA8460">
        <v>0.96188062325405177</v>
      </c>
      <c r="AB8460">
        <v>0.96196752131006447</v>
      </c>
      <c r="AC8460">
        <v>0.96485640768993564</v>
      </c>
      <c r="AD8460">
        <v>0.95247585814170244</v>
      </c>
      <c r="AE8460">
        <v>0.95542486446538444</v>
      </c>
      <c r="AF8460">
        <v>0.93146996319364017</v>
      </c>
      <c r="AG8460">
        <v>0.98401149043063629</v>
      </c>
      <c r="AH8460">
        <v>0.97602662256561412</v>
      </c>
      <c r="AI8460">
        <v>0.98268933504122458</v>
      </c>
      <c r="AJ8460">
        <v>0.9945674141373918</v>
      </c>
      <c r="AK8460">
        <v>0.99274506358109982</v>
      </c>
    </row>
    <row r="8461" spans="1:37">
      <c r="A8461">
        <v>14</v>
      </c>
      <c r="B8461">
        <v>0.99106211198560623</v>
      </c>
      <c r="C8461">
        <v>0.99898108619022252</v>
      </c>
      <c r="D8461">
        <v>0.9954808498680584</v>
      </c>
      <c r="E8461">
        <v>0.97968956539384433</v>
      </c>
      <c r="F8461">
        <v>0.99401601233828618</v>
      </c>
      <c r="G8461">
        <v>0.98186492947472581</v>
      </c>
      <c r="H8461">
        <v>0.93879247096690788</v>
      </c>
      <c r="I8461">
        <v>0.97696834281075384</v>
      </c>
      <c r="J8461">
        <v>0.96321898130841788</v>
      </c>
      <c r="K8461">
        <v>0.97833151666738316</v>
      </c>
      <c r="L8461">
        <v>0.986163608497995</v>
      </c>
      <c r="M8461">
        <v>0.99633628348872072</v>
      </c>
      <c r="N8461">
        <v>0.97258658089610306</v>
      </c>
      <c r="O8461">
        <v>0.98477682834187241</v>
      </c>
      <c r="P8461">
        <v>0.99524787160351436</v>
      </c>
      <c r="Q8461">
        <v>0.97464058758906047</v>
      </c>
      <c r="R8461">
        <v>0.98381693685257776</v>
      </c>
      <c r="S8461">
        <v>0.99965467240148642</v>
      </c>
      <c r="T8461">
        <v>0.98077872727715609</v>
      </c>
      <c r="U8461">
        <v>0.99279576332279729</v>
      </c>
      <c r="V8461">
        <v>0.98909369747486831</v>
      </c>
      <c r="W8461">
        <v>0.97663537579759863</v>
      </c>
      <c r="X8461">
        <v>0.98953002209853347</v>
      </c>
      <c r="Y8461">
        <v>0.99029965280299148</v>
      </c>
      <c r="Z8461">
        <v>0.97821682772468943</v>
      </c>
      <c r="AA8461">
        <v>0.98112272645283305</v>
      </c>
      <c r="AB8461">
        <v>0.98651715219225566</v>
      </c>
      <c r="AC8461">
        <v>0.9874126086231213</v>
      </c>
      <c r="AD8461">
        <v>0.97677951510405181</v>
      </c>
      <c r="AE8461">
        <v>0.98840289960279781</v>
      </c>
      <c r="AF8461">
        <v>0.96095814248748768</v>
      </c>
      <c r="AG8461">
        <v>0.99079045845028346</v>
      </c>
      <c r="AH8461">
        <v>0.99132479650790117</v>
      </c>
      <c r="AI8461">
        <v>0.98135019305107463</v>
      </c>
      <c r="AJ8461">
        <v>0.99499511179991451</v>
      </c>
      <c r="AK8461">
        <v>0.99836251196210268</v>
      </c>
    </row>
    <row r="8462" spans="1:37">
      <c r="A8462">
        <v>15</v>
      </c>
      <c r="B8462">
        <v>0.97312468747645353</v>
      </c>
      <c r="C8462">
        <v>0.99625139933482021</v>
      </c>
      <c r="D8462">
        <v>0.99725799440622065</v>
      </c>
      <c r="E8462">
        <v>0.99051316062508798</v>
      </c>
      <c r="F8462">
        <v>0.99906742094268819</v>
      </c>
      <c r="G8462">
        <v>0.9958223294325157</v>
      </c>
      <c r="H8462">
        <v>0.98144685747159488</v>
      </c>
      <c r="I8462">
        <v>0.99688842712068948</v>
      </c>
      <c r="J8462">
        <v>0.98868383443703545</v>
      </c>
      <c r="K8462">
        <v>0.98836406491440609</v>
      </c>
      <c r="L8462">
        <v>0.99685324198788039</v>
      </c>
      <c r="M8462">
        <v>0.99851159029413594</v>
      </c>
      <c r="N8462">
        <v>0.99063804323434834</v>
      </c>
      <c r="O8462">
        <v>0.99519486860491224</v>
      </c>
      <c r="P8462">
        <v>0.99727745420246194</v>
      </c>
      <c r="Q8462">
        <v>0.98927148796508924</v>
      </c>
      <c r="R8462">
        <v>0.9944237139345703</v>
      </c>
      <c r="S8462">
        <v>1</v>
      </c>
      <c r="T8462">
        <v>0.98435429736430868</v>
      </c>
      <c r="U8462">
        <v>0.99951189485942415</v>
      </c>
      <c r="V8462">
        <v>1</v>
      </c>
      <c r="W8462">
        <v>0.99233668236898454</v>
      </c>
      <c r="X8462">
        <v>0.998330910766831</v>
      </c>
      <c r="Y8462">
        <v>0.99650686086396789</v>
      </c>
      <c r="Z8462">
        <v>0.99449091919608434</v>
      </c>
      <c r="AA8462">
        <v>0.99320751050866773</v>
      </c>
      <c r="AB8462">
        <v>1</v>
      </c>
      <c r="AC8462">
        <v>0.99430450028730244</v>
      </c>
      <c r="AD8462">
        <v>0.99339718205976435</v>
      </c>
      <c r="AE8462">
        <v>0.99788743581397044</v>
      </c>
      <c r="AF8462">
        <v>0.99981922633073605</v>
      </c>
      <c r="AG8462">
        <v>1</v>
      </c>
      <c r="AH8462">
        <v>1</v>
      </c>
      <c r="AI8462">
        <v>0.98283660641098514</v>
      </c>
      <c r="AJ8462">
        <v>1</v>
      </c>
      <c r="AK8462">
        <v>1</v>
      </c>
    </row>
    <row r="8463" spans="1:37">
      <c r="A8463">
        <v>16</v>
      </c>
      <c r="B8463">
        <v>0.97142592935084149</v>
      </c>
      <c r="C8463">
        <v>0.99362785286133015</v>
      </c>
      <c r="D8463">
        <v>0.99786501165736541</v>
      </c>
      <c r="E8463">
        <v>0.99809460700409613</v>
      </c>
      <c r="F8463">
        <v>1</v>
      </c>
      <c r="G8463">
        <v>1</v>
      </c>
      <c r="H8463">
        <v>0.99539675979952169</v>
      </c>
      <c r="I8463">
        <v>1</v>
      </c>
      <c r="J8463">
        <v>1</v>
      </c>
      <c r="K8463">
        <v>1</v>
      </c>
      <c r="L8463">
        <v>1</v>
      </c>
      <c r="M8463">
        <v>1</v>
      </c>
      <c r="N8463">
        <v>1</v>
      </c>
      <c r="O8463">
        <v>1</v>
      </c>
      <c r="P8463">
        <v>1</v>
      </c>
      <c r="Q8463">
        <v>1</v>
      </c>
      <c r="R8463">
        <v>1</v>
      </c>
      <c r="S8463">
        <v>0.98616648260535578</v>
      </c>
      <c r="T8463">
        <v>0.99907362913720554</v>
      </c>
      <c r="U8463">
        <v>1</v>
      </c>
      <c r="V8463">
        <v>0.99359051460084757</v>
      </c>
      <c r="W8463">
        <v>1</v>
      </c>
      <c r="X8463">
        <v>1</v>
      </c>
      <c r="Y8463">
        <v>1</v>
      </c>
      <c r="Z8463">
        <v>1</v>
      </c>
      <c r="AA8463">
        <v>1</v>
      </c>
      <c r="AB8463">
        <v>0.99921427621336856</v>
      </c>
      <c r="AC8463">
        <v>1</v>
      </c>
      <c r="AD8463">
        <v>1</v>
      </c>
      <c r="AE8463">
        <v>1</v>
      </c>
      <c r="AF8463">
        <v>1</v>
      </c>
      <c r="AG8463">
        <v>0.99883814689606543</v>
      </c>
      <c r="AH8463">
        <v>0.9992155419986879</v>
      </c>
      <c r="AI8463">
        <v>0.97142592935084149</v>
      </c>
      <c r="AJ8463">
        <v>0.99852195054265502</v>
      </c>
      <c r="AK8463">
        <v>0.99830420499262584</v>
      </c>
    </row>
    <row r="8464" spans="1:37">
      <c r="A8464">
        <v>17</v>
      </c>
      <c r="B8464">
        <v>0.97920277098502828</v>
      </c>
      <c r="C8464">
        <v>0.99068960946602913</v>
      </c>
      <c r="D8464">
        <v>0.99528619454701617</v>
      </c>
      <c r="E8464">
        <v>1</v>
      </c>
      <c r="F8464">
        <v>0.999414563935631</v>
      </c>
      <c r="G8464">
        <v>0.99823094991048411</v>
      </c>
      <c r="H8464">
        <v>1</v>
      </c>
      <c r="I8464">
        <v>0.99415565312270759</v>
      </c>
      <c r="J8464">
        <v>0.98186984042786485</v>
      </c>
      <c r="K8464">
        <v>0.99496475836656861</v>
      </c>
      <c r="L8464">
        <v>0.9940241127549847</v>
      </c>
      <c r="M8464">
        <v>0.9750110337323783</v>
      </c>
      <c r="N8464">
        <v>0.99650160819807021</v>
      </c>
      <c r="O8464">
        <v>0.99522379123290694</v>
      </c>
      <c r="P8464">
        <v>0.97028120713123112</v>
      </c>
      <c r="Q8464">
        <v>0.99311657812187248</v>
      </c>
      <c r="R8464">
        <v>0.99618083923450573</v>
      </c>
      <c r="S8464">
        <v>0.94746053228761995</v>
      </c>
      <c r="T8464">
        <v>1</v>
      </c>
      <c r="U8464">
        <v>0.99602162701713526</v>
      </c>
      <c r="V8464">
        <v>0.96775323158790416</v>
      </c>
      <c r="W8464">
        <v>0.99529916442230482</v>
      </c>
      <c r="X8464">
        <v>0.99910766830928521</v>
      </c>
      <c r="Y8464">
        <v>0.97870147580267008</v>
      </c>
      <c r="Z8464">
        <v>0.99864962260429924</v>
      </c>
      <c r="AA8464">
        <v>0.99767525835589566</v>
      </c>
      <c r="AB8464">
        <v>0.9742383147646837</v>
      </c>
      <c r="AC8464">
        <v>0.99008174221629075</v>
      </c>
      <c r="AD8464">
        <v>0.98378536472804756</v>
      </c>
      <c r="AE8464">
        <v>0.96467314552973726</v>
      </c>
      <c r="AF8464">
        <v>0.99768252360042309</v>
      </c>
      <c r="AG8464">
        <v>0.99642038340625971</v>
      </c>
      <c r="AH8464">
        <v>0.99023174004432579</v>
      </c>
      <c r="AI8464">
        <v>0.96929220694709872</v>
      </c>
      <c r="AJ8464">
        <v>0.99489826860238684</v>
      </c>
      <c r="AK8464">
        <v>0.99761879229548822</v>
      </c>
    </row>
    <row r="8465" spans="1:37">
      <c r="A8465">
        <v>18</v>
      </c>
      <c r="B8465">
        <v>0.97322629330520327</v>
      </c>
      <c r="C8465">
        <v>0.98331361469619383</v>
      </c>
      <c r="D8465">
        <v>0.9823321024677315</v>
      </c>
      <c r="E8465">
        <v>0.98404835249999723</v>
      </c>
      <c r="F8465">
        <v>0.99106088406361759</v>
      </c>
      <c r="G8465">
        <v>0.97974881013426185</v>
      </c>
      <c r="H8465">
        <v>0.92028575225701681</v>
      </c>
      <c r="I8465">
        <v>0.92274856349126566</v>
      </c>
      <c r="J8465">
        <v>0.77672674899010063</v>
      </c>
      <c r="K8465">
        <v>0.88949528720603521</v>
      </c>
      <c r="L8465">
        <v>0.91215448688113843</v>
      </c>
      <c r="M8465">
        <v>0.73683364315337507</v>
      </c>
      <c r="N8465">
        <v>0.92756825491809425</v>
      </c>
      <c r="O8465">
        <v>0.92081998803069265</v>
      </c>
      <c r="P8465">
        <v>0.73936401436779253</v>
      </c>
      <c r="Q8465">
        <v>0.92546117398631877</v>
      </c>
      <c r="R8465">
        <v>0.92126130976765952</v>
      </c>
      <c r="S8465">
        <v>0.71915476051956317</v>
      </c>
      <c r="T8465">
        <v>0.94339394234651563</v>
      </c>
      <c r="U8465">
        <v>0.93226673321133469</v>
      </c>
      <c r="V8465">
        <v>0.76159607709550281</v>
      </c>
      <c r="W8465">
        <v>0.93389402566119262</v>
      </c>
      <c r="X8465">
        <v>0.93190059205161846</v>
      </c>
      <c r="Y8465">
        <v>0.77444502016598016</v>
      </c>
      <c r="Z8465">
        <v>0.93910034602076109</v>
      </c>
      <c r="AA8465">
        <v>0.92994500719525153</v>
      </c>
      <c r="AB8465">
        <v>0.76235805619691888</v>
      </c>
      <c r="AC8465">
        <v>0.91846504597683709</v>
      </c>
      <c r="AD8465">
        <v>0.89176418101813215</v>
      </c>
      <c r="AE8465">
        <v>0.72256810905063185</v>
      </c>
      <c r="AF8465">
        <v>0.96918019140988754</v>
      </c>
      <c r="AG8465">
        <v>0.98403342543108818</v>
      </c>
      <c r="AH8465">
        <v>0.96546112032250475</v>
      </c>
      <c r="AI8465">
        <v>0.96351437437067167</v>
      </c>
      <c r="AJ8465">
        <v>0.98509360926976697</v>
      </c>
      <c r="AK8465">
        <v>0.98159049180501667</v>
      </c>
    </row>
    <row r="8466" spans="1:37">
      <c r="A8466">
        <v>19</v>
      </c>
      <c r="B8466">
        <v>0.90250863649544377</v>
      </c>
      <c r="C8466">
        <v>0.90422836534839879</v>
      </c>
      <c r="D8466">
        <v>0.75206729805242223</v>
      </c>
      <c r="E8466">
        <v>0.90775352790047925</v>
      </c>
      <c r="F8466">
        <v>0.91484479416976272</v>
      </c>
      <c r="G8466">
        <v>0.73474078942405763</v>
      </c>
      <c r="H8466">
        <v>0.76779898304529326</v>
      </c>
      <c r="I8466">
        <v>0.78163056309652845</v>
      </c>
      <c r="J8466">
        <v>0.53055524810150023</v>
      </c>
      <c r="K8466">
        <v>0.74360563090574494</v>
      </c>
      <c r="L8466">
        <v>0.7534823103394781</v>
      </c>
      <c r="M8466">
        <v>0.50250263754955227</v>
      </c>
      <c r="N8466">
        <v>0.7936128356645975</v>
      </c>
      <c r="O8466">
        <v>0.76915123463982293</v>
      </c>
      <c r="P8466">
        <v>0.48368404822704031</v>
      </c>
      <c r="Q8466">
        <v>0.79650282441849973</v>
      </c>
      <c r="R8466">
        <v>0.77058067536723829</v>
      </c>
      <c r="S8466">
        <v>0.48619914413191445</v>
      </c>
      <c r="T8466">
        <v>0.82220765617837699</v>
      </c>
      <c r="U8466">
        <v>0.79901003715410646</v>
      </c>
      <c r="V8466">
        <v>0.5285869889773448</v>
      </c>
      <c r="W8466">
        <v>0.81047471765028001</v>
      </c>
      <c r="X8466">
        <v>0.79317746185934934</v>
      </c>
      <c r="Y8466">
        <v>0.56175885253911662</v>
      </c>
      <c r="Z8466">
        <v>0.81299962350072597</v>
      </c>
      <c r="AA8466">
        <v>0.79410982414236997</v>
      </c>
      <c r="AB8466">
        <v>0.52933478929243782</v>
      </c>
      <c r="AC8466">
        <v>0.78009136390367528</v>
      </c>
      <c r="AD8466">
        <v>0.71653199505110954</v>
      </c>
      <c r="AE8466">
        <v>0.48441012520274396</v>
      </c>
      <c r="AF8466">
        <v>0.86200347674010414</v>
      </c>
      <c r="AG8466">
        <v>0.89710519412036671</v>
      </c>
      <c r="AH8466">
        <v>0.72160476882281943</v>
      </c>
      <c r="AI8466">
        <v>0.91222055542997538</v>
      </c>
      <c r="AJ8466">
        <v>0.91351743701461285</v>
      </c>
      <c r="AK8466">
        <v>0.74987207124703925</v>
      </c>
    </row>
    <row r="8467" spans="1:37">
      <c r="A8467">
        <v>20</v>
      </c>
      <c r="B8467">
        <v>0.7624318727210041</v>
      </c>
      <c r="C8467">
        <v>0.74599810978707437</v>
      </c>
      <c r="D8467">
        <v>0.52365610990854106</v>
      </c>
      <c r="E8467">
        <v>0.74613676411074203</v>
      </c>
      <c r="F8467">
        <v>0.75810936511996208</v>
      </c>
      <c r="G8467">
        <v>0.48158647160171064</v>
      </c>
      <c r="H8467">
        <v>0.48291057316120706</v>
      </c>
      <c r="I8467">
        <v>0.53744515571642981</v>
      </c>
      <c r="J8467">
        <v>0.30807592467677297</v>
      </c>
      <c r="K8467">
        <v>0.40565349815677954</v>
      </c>
      <c r="L8467">
        <v>0.48495641345688256</v>
      </c>
      <c r="M8467">
        <v>0.27045120702465703</v>
      </c>
      <c r="N8467">
        <v>0.57076520308175638</v>
      </c>
      <c r="O8467">
        <v>0.50365891805246266</v>
      </c>
      <c r="P8467">
        <v>0.2284195934811353</v>
      </c>
      <c r="Q8467">
        <v>0.56516789895961772</v>
      </c>
      <c r="R8467">
        <v>0.49695312225668636</v>
      </c>
      <c r="S8467">
        <v>0.23120822471674635</v>
      </c>
      <c r="T8467">
        <v>0.59431304248978967</v>
      </c>
      <c r="U8467">
        <v>0.54430544002661796</v>
      </c>
      <c r="V8467">
        <v>0.19265100252471085</v>
      </c>
      <c r="W8467">
        <v>0.57277155895877785</v>
      </c>
      <c r="X8467">
        <v>0.52622847756467073</v>
      </c>
      <c r="Y8467">
        <v>0.20909850622825404</v>
      </c>
      <c r="Z8467">
        <v>0.58833999677286331</v>
      </c>
      <c r="AA8467">
        <v>0.537035701332919</v>
      </c>
      <c r="AB8467">
        <v>0.19740398010036006</v>
      </c>
      <c r="AC8467">
        <v>0.47906735349675039</v>
      </c>
      <c r="AD8467">
        <v>0.42861553603148839</v>
      </c>
      <c r="AE8467">
        <v>0.24358873128489403</v>
      </c>
      <c r="AF8467">
        <v>0.69400167741148922</v>
      </c>
      <c r="AG8467">
        <v>0.7354330100699199</v>
      </c>
      <c r="AH8467">
        <v>0.46818115475484889</v>
      </c>
      <c r="AI8467">
        <v>0.7624318727210041</v>
      </c>
      <c r="AJ8467">
        <v>0.76311677606772776</v>
      </c>
      <c r="AK8467">
        <v>0.50673730916190063</v>
      </c>
    </row>
    <row r="8468" spans="1:37">
      <c r="A8468">
        <v>21</v>
      </c>
      <c r="B8468">
        <v>0.51415175115933398</v>
      </c>
      <c r="C8468">
        <v>0.49513743317345715</v>
      </c>
      <c r="D8468">
        <v>0.30390891301834294</v>
      </c>
      <c r="E8468">
        <v>0.48705834606843595</v>
      </c>
      <c r="F8468">
        <v>0.49472767386062916</v>
      </c>
      <c r="G8468">
        <v>0.27570418946690967</v>
      </c>
      <c r="H8468">
        <v>0.32746906444172169</v>
      </c>
      <c r="I8468">
        <v>0.38738359903624503</v>
      </c>
      <c r="J8468">
        <v>0.21329015982273944</v>
      </c>
      <c r="K8468">
        <v>0.26820817727287671</v>
      </c>
      <c r="L8468">
        <v>0.36650805795711511</v>
      </c>
      <c r="M8468">
        <v>0.19708892531645619</v>
      </c>
      <c r="N8468">
        <v>0.43457625850848985</v>
      </c>
      <c r="O8468">
        <v>0.36338074542522153</v>
      </c>
      <c r="P8468">
        <v>0.16417097747523127</v>
      </c>
      <c r="Q8468">
        <v>0.44406780437941484</v>
      </c>
      <c r="R8468">
        <v>0.3516528354889682</v>
      </c>
      <c r="S8468">
        <v>0.16559666144762691</v>
      </c>
      <c r="T8468">
        <v>0.46670933139644316</v>
      </c>
      <c r="U8468">
        <v>0.38402428880385958</v>
      </c>
      <c r="V8468">
        <v>0.1385823769291048</v>
      </c>
      <c r="W8468">
        <v>0.42790421459716388</v>
      </c>
      <c r="X8468">
        <v>0.35326656503704756</v>
      </c>
      <c r="Y8468">
        <v>0.14976117128837044</v>
      </c>
      <c r="Z8468">
        <v>0.46361044875127738</v>
      </c>
      <c r="AA8468">
        <v>0.40270852613236741</v>
      </c>
      <c r="AB8468">
        <v>0.14200140367328026</v>
      </c>
      <c r="AC8468">
        <v>0.32454743525581725</v>
      </c>
      <c r="AD8468">
        <v>0.3099395686870815</v>
      </c>
      <c r="AE8468">
        <v>0.1708929913990018</v>
      </c>
      <c r="AF8468">
        <v>0.44651306510164318</v>
      </c>
      <c r="AG8468">
        <v>0.47796330888604416</v>
      </c>
      <c r="AH8468">
        <v>0.2745507122445407</v>
      </c>
      <c r="AI8468">
        <v>0.51415175115933398</v>
      </c>
      <c r="AJ8468">
        <v>0.50271938873843791</v>
      </c>
      <c r="AK8468">
        <v>0.29751722400110581</v>
      </c>
    </row>
    <row r="8469" spans="1:37">
      <c r="A8469">
        <v>22</v>
      </c>
      <c r="B8469">
        <v>0.40203713978450434</v>
      </c>
      <c r="C8469">
        <v>0.38862801452650464</v>
      </c>
      <c r="D8469">
        <v>0.22490666057819941</v>
      </c>
      <c r="E8469">
        <v>0.39397726139309214</v>
      </c>
      <c r="F8469">
        <v>0.38975314051329724</v>
      </c>
      <c r="G8469">
        <v>0.20515283485361707</v>
      </c>
      <c r="H8469">
        <v>0.13927418635431021</v>
      </c>
      <c r="I8469">
        <v>0.21277474276904515</v>
      </c>
      <c r="J8469">
        <v>0.17020088003792475</v>
      </c>
      <c r="K8469">
        <v>0.12817400203500307</v>
      </c>
      <c r="L8469">
        <v>0.17483951078703769</v>
      </c>
      <c r="M8469">
        <v>0.16271064081609424</v>
      </c>
      <c r="N8469">
        <v>0.11444610666467202</v>
      </c>
      <c r="O8469">
        <v>0.13981828913471442</v>
      </c>
      <c r="P8469">
        <v>0.13539168278916622</v>
      </c>
      <c r="Q8469">
        <v>0.11689058797104836</v>
      </c>
      <c r="R8469">
        <v>0.13133048516415985</v>
      </c>
      <c r="S8469">
        <v>0.13620673113235471</v>
      </c>
      <c r="T8469">
        <v>0.11293826384075573</v>
      </c>
      <c r="U8469">
        <v>0.12444096933399877</v>
      </c>
      <c r="V8469">
        <v>0.1143630957637846</v>
      </c>
      <c r="W8469">
        <v>0.11604419907940074</v>
      </c>
      <c r="X8469">
        <v>0.12656680965717729</v>
      </c>
      <c r="Y8469">
        <v>0.12318170797297746</v>
      </c>
      <c r="Z8469">
        <v>0.10972479695932015</v>
      </c>
      <c r="AA8469">
        <v>0.12127256930546147</v>
      </c>
      <c r="AB8469">
        <v>0.11718459797515964</v>
      </c>
      <c r="AC8469">
        <v>0.12890954771329055</v>
      </c>
      <c r="AD8469">
        <v>0.14045309095350783</v>
      </c>
      <c r="AE8469">
        <v>0.14056307372627419</v>
      </c>
      <c r="AF8469">
        <v>0.34329865701979895</v>
      </c>
      <c r="AG8469">
        <v>0.37031352134845835</v>
      </c>
      <c r="AH8469">
        <v>0.20619988160330571</v>
      </c>
      <c r="AI8469">
        <v>0.40203713978450434</v>
      </c>
      <c r="AJ8469">
        <v>0.39783963465030536</v>
      </c>
      <c r="AK8469">
        <v>0.21888477115737703</v>
      </c>
    </row>
    <row r="8470" spans="1:37">
      <c r="A8470">
        <v>23</v>
      </c>
      <c r="B8470">
        <v>0.20380987608655446</v>
      </c>
      <c r="C8470">
        <v>0.1955530734919729</v>
      </c>
      <c r="D8470">
        <v>0.19246105795898769</v>
      </c>
      <c r="E8470">
        <v>0.20466809819537959</v>
      </c>
      <c r="F8470">
        <v>0.19068502087178857</v>
      </c>
      <c r="G8470">
        <v>0.17390576889280496</v>
      </c>
      <c r="H8470">
        <v>0.13180541319929287</v>
      </c>
      <c r="I8470">
        <v>0.16781088357855467</v>
      </c>
      <c r="J8470">
        <v>0.16024110895081128</v>
      </c>
      <c r="K8470">
        <v>0.12169301464544666</v>
      </c>
      <c r="L8470">
        <v>0.16849927600618689</v>
      </c>
      <c r="M8470">
        <v>0.15903458721901786</v>
      </c>
      <c r="N8470">
        <v>0.10830877402947117</v>
      </c>
      <c r="O8470">
        <v>0.13232033770663568</v>
      </c>
      <c r="P8470">
        <v>0.12948017365657755</v>
      </c>
      <c r="Q8470">
        <v>0.11062216660478462</v>
      </c>
      <c r="R8470">
        <v>0.12428770410253406</v>
      </c>
      <c r="S8470">
        <v>0.13016979230671349</v>
      </c>
      <c r="T8470">
        <v>0.10688179138718684</v>
      </c>
      <c r="U8470">
        <v>0.11776764820052125</v>
      </c>
      <c r="V8470">
        <v>0.10938825175334932</v>
      </c>
      <c r="W8470">
        <v>0.10982116650195792</v>
      </c>
      <c r="X8470">
        <v>0.11977948736129328</v>
      </c>
      <c r="Y8470">
        <v>0.11772206270222903</v>
      </c>
      <c r="Z8470">
        <v>0.10384065116445847</v>
      </c>
      <c r="AA8470">
        <v>0.11476915805763421</v>
      </c>
      <c r="AB8470">
        <v>0.11208701740112449</v>
      </c>
      <c r="AC8470">
        <v>0.1219965928105269</v>
      </c>
      <c r="AD8470">
        <v>0.13297389070900628</v>
      </c>
      <c r="AE8470">
        <v>0.1343330535930912</v>
      </c>
      <c r="AF8470">
        <v>0.16080763789772834</v>
      </c>
      <c r="AG8470">
        <v>0.18032693679473485</v>
      </c>
      <c r="AH8470">
        <v>0.17168870121241198</v>
      </c>
      <c r="AI8470">
        <v>0.20380987608655446</v>
      </c>
      <c r="AJ8470">
        <v>0.1983899580272056</v>
      </c>
      <c r="AK8470">
        <v>0.18366246870077801</v>
      </c>
    </row>
    <row r="8471" spans="1:37">
      <c r="A8471">
        <v>24</v>
      </c>
      <c r="B8471">
        <v>0.19444273198665654</v>
      </c>
      <c r="C8471">
        <v>0.1862932985468248</v>
      </c>
      <c r="D8471">
        <v>0.19138240403712201</v>
      </c>
      <c r="E8471">
        <v>0.19526151002968148</v>
      </c>
      <c r="F8471">
        <v>0.18738697857072334</v>
      </c>
      <c r="G8471">
        <v>0.17361286651917227</v>
      </c>
      <c r="H8471">
        <v>0.12948968389930945</v>
      </c>
      <c r="I8471">
        <v>0.17249991621141533</v>
      </c>
      <c r="J8471">
        <v>0.16067374901585699</v>
      </c>
      <c r="K8471">
        <v>0.11993198672442905</v>
      </c>
      <c r="L8471">
        <v>0.17076175667226115</v>
      </c>
      <c r="M8471">
        <v>0.15774993841406362</v>
      </c>
      <c r="N8471">
        <v>0.10640586431296284</v>
      </c>
      <c r="O8471">
        <v>0.13000035913405378</v>
      </c>
      <c r="P8471">
        <v>0.1284060806987628</v>
      </c>
      <c r="Q8471">
        <v>0.10868396002267479</v>
      </c>
      <c r="R8471">
        <v>0.12210733306022123</v>
      </c>
      <c r="S8471">
        <v>0.1290715484761697</v>
      </c>
      <c r="T8471">
        <v>0.10500911977052575</v>
      </c>
      <c r="U8471">
        <v>0.11128165030776911</v>
      </c>
      <c r="V8471">
        <v>0.11966008223183883</v>
      </c>
      <c r="W8471">
        <v>0.10789699421079736</v>
      </c>
      <c r="X8471">
        <v>0.11767835407286607</v>
      </c>
      <c r="Y8471">
        <v>0.11672884048998963</v>
      </c>
      <c r="Z8471">
        <v>0.102016243254388</v>
      </c>
      <c r="AA8471">
        <v>0.11275591435629588</v>
      </c>
      <c r="AB8471">
        <v>0.11116109865731728</v>
      </c>
      <c r="AC8471">
        <v>0.11985319765237568</v>
      </c>
      <c r="AD8471">
        <v>0.13695758869594443</v>
      </c>
      <c r="AE8471">
        <v>0.12341787855361913</v>
      </c>
      <c r="AF8471">
        <v>0.16112504282864548</v>
      </c>
      <c r="AG8471">
        <v>0.17867216036064651</v>
      </c>
      <c r="AH8471">
        <v>0.17366280806134465</v>
      </c>
      <c r="AI8471">
        <v>0.19444273198665654</v>
      </c>
      <c r="AJ8471">
        <v>0.19288910564830797</v>
      </c>
      <c r="AK8471">
        <v>0.17642751159309725</v>
      </c>
    </row>
    <row r="8479" spans="1:37">
      <c r="A8479">
        <v>1213</v>
      </c>
    </row>
    <row r="8481" spans="1:49">
      <c r="A8481" t="s">
        <v>323</v>
      </c>
      <c r="D8481">
        <v>2015</v>
      </c>
      <c r="F8481" t="s">
        <v>0</v>
      </c>
      <c r="G8481" s="168">
        <v>1455864.6649999814</v>
      </c>
      <c r="H8481" t="s">
        <v>102</v>
      </c>
      <c r="K8481" t="s">
        <v>1</v>
      </c>
      <c r="L8481" t="s">
        <v>103</v>
      </c>
    </row>
    <row r="8482" spans="1:49">
      <c r="A8482">
        <v>1213</v>
      </c>
      <c r="B8482" t="s">
        <v>104</v>
      </c>
      <c r="F8482" t="s">
        <v>3</v>
      </c>
      <c r="G8482">
        <v>0</v>
      </c>
      <c r="H8482" t="s">
        <v>102</v>
      </c>
      <c r="K8482" t="s">
        <v>4</v>
      </c>
      <c r="L8482" t="s">
        <v>103</v>
      </c>
      <c r="N8482" t="s">
        <v>105</v>
      </c>
    </row>
    <row r="8483" spans="1:49">
      <c r="B8483">
        <v>1</v>
      </c>
      <c r="C8483" t="s">
        <v>5</v>
      </c>
      <c r="D8483" t="s">
        <v>6</v>
      </c>
      <c r="E8483">
        <v>2</v>
      </c>
      <c r="F8483" t="s">
        <v>7</v>
      </c>
      <c r="G8483" t="s">
        <v>8</v>
      </c>
      <c r="H8483">
        <v>3</v>
      </c>
      <c r="I8483" t="s">
        <v>9</v>
      </c>
      <c r="J8483" t="s">
        <v>10</v>
      </c>
      <c r="K8483">
        <v>4</v>
      </c>
      <c r="L8483" t="s">
        <v>11</v>
      </c>
      <c r="M8483" t="s">
        <v>12</v>
      </c>
      <c r="N8483">
        <v>5</v>
      </c>
      <c r="O8483" t="s">
        <v>13</v>
      </c>
      <c r="P8483" t="s">
        <v>13</v>
      </c>
      <c r="Q8483">
        <v>6</v>
      </c>
      <c r="R8483" t="s">
        <v>14</v>
      </c>
      <c r="S8483" t="s">
        <v>87</v>
      </c>
      <c r="T8483">
        <v>7</v>
      </c>
      <c r="U8483" t="s">
        <v>15</v>
      </c>
      <c r="V8483" t="s">
        <v>88</v>
      </c>
      <c r="W8483">
        <v>8</v>
      </c>
      <c r="X8483" t="s">
        <v>89</v>
      </c>
      <c r="Y8483" t="s">
        <v>90</v>
      </c>
      <c r="Z8483">
        <v>9</v>
      </c>
      <c r="AA8483" t="s">
        <v>91</v>
      </c>
      <c r="AB8483" t="s">
        <v>92</v>
      </c>
      <c r="AC8483">
        <v>10</v>
      </c>
      <c r="AD8483" t="s">
        <v>93</v>
      </c>
      <c r="AE8483" t="s">
        <v>94</v>
      </c>
      <c r="AF8483">
        <v>11</v>
      </c>
      <c r="AG8483" t="s">
        <v>95</v>
      </c>
      <c r="AH8483" t="s">
        <v>96</v>
      </c>
      <c r="AI8483">
        <v>12</v>
      </c>
      <c r="AJ8483" t="s">
        <v>97</v>
      </c>
      <c r="AK8483" t="s">
        <v>98</v>
      </c>
    </row>
    <row r="8484" spans="1:49">
      <c r="B8484">
        <v>31</v>
      </c>
      <c r="E8484">
        <v>28</v>
      </c>
      <c r="H8484">
        <v>31</v>
      </c>
      <c r="K8484">
        <v>30</v>
      </c>
      <c r="N8484">
        <v>31</v>
      </c>
      <c r="Q8484">
        <v>30</v>
      </c>
      <c r="T8484">
        <v>31</v>
      </c>
      <c r="W8484">
        <v>31</v>
      </c>
      <c r="Z8484">
        <v>30</v>
      </c>
      <c r="AC8484">
        <v>31</v>
      </c>
      <c r="AF8484">
        <v>30</v>
      </c>
      <c r="AI8484">
        <v>31</v>
      </c>
    </row>
    <row r="8485" spans="1:49">
      <c r="A8485" t="s">
        <v>16</v>
      </c>
      <c r="B8485" t="s">
        <v>17</v>
      </c>
      <c r="C8485" t="s">
        <v>18</v>
      </c>
      <c r="D8485" t="s">
        <v>19</v>
      </c>
      <c r="E8485" t="s">
        <v>17</v>
      </c>
      <c r="F8485" t="s">
        <v>18</v>
      </c>
      <c r="G8485" t="s">
        <v>19</v>
      </c>
      <c r="H8485" t="s">
        <v>17</v>
      </c>
      <c r="I8485" t="s">
        <v>18</v>
      </c>
      <c r="J8485" t="s">
        <v>19</v>
      </c>
      <c r="K8485" t="s">
        <v>17</v>
      </c>
      <c r="L8485" t="s">
        <v>18</v>
      </c>
      <c r="M8485" t="s">
        <v>19</v>
      </c>
      <c r="N8485" t="s">
        <v>17</v>
      </c>
      <c r="O8485" t="s">
        <v>18</v>
      </c>
      <c r="P8485" t="s">
        <v>19</v>
      </c>
      <c r="Q8485" t="s">
        <v>17</v>
      </c>
      <c r="R8485" t="s">
        <v>18</v>
      </c>
      <c r="S8485" t="s">
        <v>19</v>
      </c>
      <c r="T8485" t="s">
        <v>17</v>
      </c>
      <c r="U8485" t="s">
        <v>18</v>
      </c>
      <c r="V8485" t="s">
        <v>19</v>
      </c>
      <c r="W8485" t="s">
        <v>17</v>
      </c>
      <c r="X8485" t="s">
        <v>18</v>
      </c>
      <c r="Y8485" t="s">
        <v>19</v>
      </c>
      <c r="Z8485" t="s">
        <v>17</v>
      </c>
      <c r="AA8485" t="s">
        <v>18</v>
      </c>
      <c r="AB8485" t="s">
        <v>19</v>
      </c>
      <c r="AC8485" t="s">
        <v>17</v>
      </c>
      <c r="AD8485" t="s">
        <v>18</v>
      </c>
      <c r="AE8485" t="s">
        <v>19</v>
      </c>
      <c r="AF8485" t="s">
        <v>17</v>
      </c>
      <c r="AG8485" t="s">
        <v>18</v>
      </c>
      <c r="AH8485" t="s">
        <v>19</v>
      </c>
      <c r="AI8485" t="s">
        <v>17</v>
      </c>
      <c r="AJ8485" t="s">
        <v>18</v>
      </c>
      <c r="AK8485" t="s">
        <v>19</v>
      </c>
    </row>
    <row r="8486" spans="1:49">
      <c r="B8486" s="169">
        <v>8.010273091033436E-2</v>
      </c>
      <c r="C8486" s="170">
        <v>1.0317406339286368</v>
      </c>
      <c r="D8486" s="170">
        <v>0.91847919804302203</v>
      </c>
      <c r="E8486" s="169">
        <v>7.3436685067905544E-2</v>
      </c>
      <c r="F8486" s="170">
        <v>1.0146735577841366</v>
      </c>
      <c r="G8486" s="170">
        <v>0.88599027185700208</v>
      </c>
      <c r="H8486" s="169">
        <v>8.4400102279929015E-2</v>
      </c>
      <c r="I8486" s="170">
        <v>1.0926103029642851</v>
      </c>
      <c r="J8486" s="170">
        <v>0.93505908238536506</v>
      </c>
      <c r="K8486" s="169">
        <v>8.1539236574564147E-2</v>
      </c>
      <c r="L8486" s="170">
        <v>1.0978910120608756</v>
      </c>
      <c r="M8486" s="170">
        <v>0.94065980209644184</v>
      </c>
      <c r="N8486" s="169">
        <v>8.5589675033338586E-2</v>
      </c>
      <c r="O8486" s="170">
        <v>1.1760710237900978</v>
      </c>
      <c r="P8486" s="170">
        <v>0.84598187544194925</v>
      </c>
      <c r="Q8486" s="169">
        <v>8.4235791295337245E-2</v>
      </c>
      <c r="R8486" s="170">
        <v>1.1166409192908824</v>
      </c>
      <c r="S8486" s="170">
        <v>0.90594236531808447</v>
      </c>
      <c r="T8486" s="169">
        <v>8.9880169404402979E-2</v>
      </c>
      <c r="U8486" s="170">
        <v>1.1137402660086311</v>
      </c>
      <c r="V8486" s="170">
        <v>0.87446993502251835</v>
      </c>
      <c r="W8486" s="169">
        <v>8.869187552195236E-2</v>
      </c>
      <c r="X8486" s="170">
        <v>1.0612867569760014</v>
      </c>
      <c r="Y8486" s="170">
        <v>0.93085362003812255</v>
      </c>
      <c r="Z8486" s="169">
        <v>8.5896679466294881E-2</v>
      </c>
      <c r="AA8486" s="170">
        <v>1.1283549162308117</v>
      </c>
      <c r="AB8486" s="170">
        <v>0.84670911121440151</v>
      </c>
      <c r="AC8486" s="169">
        <v>8.6176745078921063E-2</v>
      </c>
      <c r="AD8486" s="170">
        <v>1.1681980738187769</v>
      </c>
      <c r="AE8486" s="170">
        <v>0.97839803507911871</v>
      </c>
      <c r="AF8486" s="169">
        <v>7.8006175116401719E-2</v>
      </c>
      <c r="AG8486" s="170">
        <v>1.0666137893737779</v>
      </c>
      <c r="AH8486" s="170">
        <v>0.92340474947041096</v>
      </c>
      <c r="AI8486" s="169">
        <v>8.2044134250617892E-2</v>
      </c>
      <c r="AJ8486" s="170">
        <v>1.0554074931166786</v>
      </c>
      <c r="AK8486" s="170">
        <v>0.87207888389312649</v>
      </c>
      <c r="AN8486" s="93">
        <f>1/($T8486*(1/$T8484)*(1/(5/7+2/7*$V8486))*$T8496/SUM($T8488:$T8511))</f>
        <v>5721.1368905580566</v>
      </c>
      <c r="AO8486" s="93">
        <f>1/(T8486*(1/T8484)*(1/(5/7+2/7*V8486)))</f>
        <v>332.53344402535009</v>
      </c>
      <c r="AP8486" s="93"/>
      <c r="AR8486" s="217">
        <f>CHOOSE($AV$3,C8486,F8486,I8486,L8486,O8486,R8486,U8486,X8486,AA8486,AD8486,AG8486,AJ8486)</f>
        <v>1.1137402660086311</v>
      </c>
      <c r="AS8486" s="92"/>
      <c r="AT8486" s="92"/>
      <c r="AV8486" s="151">
        <f>AN8486/AR8486</f>
        <v>5136.8681416729169</v>
      </c>
      <c r="AW8486" s="152">
        <f>AO8486/AR8486</f>
        <v>298.57360299728361</v>
      </c>
    </row>
    <row r="8487" spans="1:49">
      <c r="A8487" t="s">
        <v>20</v>
      </c>
      <c r="B8487" t="s">
        <v>21</v>
      </c>
      <c r="C8487" t="s">
        <v>22</v>
      </c>
      <c r="D8487" t="s">
        <v>23</v>
      </c>
      <c r="E8487" t="s">
        <v>21</v>
      </c>
      <c r="F8487" t="s">
        <v>22</v>
      </c>
      <c r="G8487" t="s">
        <v>23</v>
      </c>
      <c r="H8487" t="s">
        <v>21</v>
      </c>
      <c r="I8487" t="s">
        <v>22</v>
      </c>
      <c r="J8487" t="s">
        <v>23</v>
      </c>
      <c r="K8487" t="s">
        <v>21</v>
      </c>
      <c r="L8487" t="s">
        <v>22</v>
      </c>
      <c r="M8487" t="s">
        <v>23</v>
      </c>
      <c r="N8487" t="s">
        <v>21</v>
      </c>
      <c r="O8487" t="s">
        <v>22</v>
      </c>
      <c r="P8487" t="s">
        <v>23</v>
      </c>
      <c r="Q8487" t="s">
        <v>21</v>
      </c>
      <c r="R8487" t="s">
        <v>22</v>
      </c>
      <c r="S8487" t="s">
        <v>23</v>
      </c>
      <c r="T8487" t="s">
        <v>21</v>
      </c>
      <c r="U8487" t="s">
        <v>22</v>
      </c>
      <c r="V8487" t="s">
        <v>23</v>
      </c>
      <c r="W8487" t="s">
        <v>21</v>
      </c>
      <c r="X8487" t="s">
        <v>22</v>
      </c>
      <c r="Y8487" t="s">
        <v>23</v>
      </c>
      <c r="Z8487" t="s">
        <v>21</v>
      </c>
      <c r="AA8487" t="s">
        <v>22</v>
      </c>
      <c r="AB8487" t="s">
        <v>23</v>
      </c>
      <c r="AC8487" t="s">
        <v>21</v>
      </c>
      <c r="AD8487" t="s">
        <v>22</v>
      </c>
      <c r="AE8487" t="s">
        <v>23</v>
      </c>
      <c r="AF8487" t="s">
        <v>21</v>
      </c>
      <c r="AG8487" t="s">
        <v>22</v>
      </c>
      <c r="AH8487" t="s">
        <v>23</v>
      </c>
      <c r="AI8487" t="s">
        <v>21</v>
      </c>
      <c r="AJ8487" t="s">
        <v>22</v>
      </c>
      <c r="AK8487" t="s">
        <v>23</v>
      </c>
    </row>
    <row r="8488" spans="1:49">
      <c r="A8488">
        <v>1</v>
      </c>
      <c r="B8488">
        <v>0.18411800467453848</v>
      </c>
      <c r="C8488">
        <v>0.1877508567511994</v>
      </c>
      <c r="D8488">
        <v>0.18885525649484891</v>
      </c>
      <c r="E8488">
        <v>0.18569113168712739</v>
      </c>
      <c r="F8488">
        <v>0.18292891114847545</v>
      </c>
      <c r="G8488">
        <v>0.17743151333429016</v>
      </c>
      <c r="H8488">
        <v>0.1503138027482033</v>
      </c>
      <c r="I8488">
        <v>0.18324345572191739</v>
      </c>
      <c r="J8488">
        <v>0.18543066137075265</v>
      </c>
      <c r="K8488">
        <v>0.1474438162874363</v>
      </c>
      <c r="L8488">
        <v>0.18257518080727364</v>
      </c>
      <c r="M8488">
        <v>0.17525655215763436</v>
      </c>
      <c r="N8488">
        <v>0.12260216416077364</v>
      </c>
      <c r="O8488">
        <v>0.15633637635894646</v>
      </c>
      <c r="P8488">
        <v>0.16160685726890991</v>
      </c>
      <c r="Q8488">
        <v>0.1273874341798904</v>
      </c>
      <c r="R8488">
        <v>0.14859645857008544</v>
      </c>
      <c r="S8488">
        <v>0.15520985981280308</v>
      </c>
      <c r="T8488">
        <v>0.12317735596143903</v>
      </c>
      <c r="U8488">
        <v>0.1361076571598562</v>
      </c>
      <c r="V8488">
        <v>0.131560210378281</v>
      </c>
      <c r="W8488">
        <v>0.12996786686998463</v>
      </c>
      <c r="X8488">
        <v>0.14101518322427486</v>
      </c>
      <c r="Y8488">
        <v>0.13968251162818099</v>
      </c>
      <c r="Z8488">
        <v>0.12134941304831849</v>
      </c>
      <c r="AA8488">
        <v>0.13700642856743037</v>
      </c>
      <c r="AB8488">
        <v>0.13405586582113663</v>
      </c>
      <c r="AC8488">
        <v>0.13182960168510741</v>
      </c>
      <c r="AD8488">
        <v>0.14936537163084568</v>
      </c>
      <c r="AE8488">
        <v>0.14841772321800076</v>
      </c>
      <c r="AF8488">
        <v>0.17268672471846819</v>
      </c>
      <c r="AG8488">
        <v>0.17791453856090897</v>
      </c>
      <c r="AH8488">
        <v>0.17579671257689808</v>
      </c>
      <c r="AI8488">
        <v>0.14685943803406881</v>
      </c>
      <c r="AJ8488">
        <v>0.17799229547539458</v>
      </c>
      <c r="AK8488">
        <v>0.17937515724305722</v>
      </c>
    </row>
    <row r="8489" spans="1:49">
      <c r="A8489">
        <v>2</v>
      </c>
      <c r="B8489">
        <v>0.18411683779024787</v>
      </c>
      <c r="C8489">
        <v>0.18775034270047974</v>
      </c>
      <c r="D8489">
        <v>0.18883865954153312</v>
      </c>
      <c r="E8489">
        <v>0.18569113168712739</v>
      </c>
      <c r="F8489">
        <v>0.18434593009190631</v>
      </c>
      <c r="G8489">
        <v>0.17741502965654843</v>
      </c>
      <c r="H8489">
        <v>0.15031094479967685</v>
      </c>
      <c r="I8489">
        <v>0.18086567803587486</v>
      </c>
      <c r="J8489">
        <v>0.18252497719842467</v>
      </c>
      <c r="K8489">
        <v>0.14744194739055272</v>
      </c>
      <c r="L8489">
        <v>0.1837705051368079</v>
      </c>
      <c r="M8489">
        <v>0.1852034994944112</v>
      </c>
      <c r="N8489">
        <v>0.13598789931610453</v>
      </c>
      <c r="O8489">
        <v>0.15996621031676728</v>
      </c>
      <c r="P8489">
        <v>0.16160559674153677</v>
      </c>
      <c r="Q8489">
        <v>0.134340186982842</v>
      </c>
      <c r="R8489">
        <v>0.14967560207708294</v>
      </c>
      <c r="S8489">
        <v>0.15520945887701895</v>
      </c>
      <c r="T8489">
        <v>0.12317475821472451</v>
      </c>
      <c r="U8489">
        <v>0.13610478671977844</v>
      </c>
      <c r="V8489">
        <v>0.131560210378281</v>
      </c>
      <c r="W8489">
        <v>0.12996512591490794</v>
      </c>
      <c r="X8489">
        <v>0.14101220928701122</v>
      </c>
      <c r="Y8489">
        <v>0.13968251162818099</v>
      </c>
      <c r="Z8489">
        <v>0.12134685385197437</v>
      </c>
      <c r="AA8489">
        <v>0.13594316942695811</v>
      </c>
      <c r="AB8489">
        <v>0.13405586582113663</v>
      </c>
      <c r="AC8489">
        <v>0.13182696540942676</v>
      </c>
      <c r="AD8489">
        <v>0.15047555384777886</v>
      </c>
      <c r="AE8489">
        <v>0.14841705210768902</v>
      </c>
      <c r="AF8489">
        <v>0.17268672471846819</v>
      </c>
      <c r="AG8489">
        <v>0.18063057343333458</v>
      </c>
      <c r="AH8489">
        <v>0.17578067670674813</v>
      </c>
      <c r="AI8489">
        <v>0.16206421600730675</v>
      </c>
      <c r="AJ8489">
        <v>0.17799138070221948</v>
      </c>
      <c r="AK8489">
        <v>0.17935808659128749</v>
      </c>
    </row>
    <row r="8490" spans="1:49">
      <c r="A8490">
        <v>3</v>
      </c>
      <c r="B8490">
        <v>0.19317652742236427</v>
      </c>
      <c r="C8490">
        <v>0.19173954763536669</v>
      </c>
      <c r="D8490">
        <v>0.18883534015087</v>
      </c>
      <c r="E8490">
        <v>0.18568776674200405</v>
      </c>
      <c r="F8490">
        <v>0.18576057546926769</v>
      </c>
      <c r="G8490">
        <v>0.17741221537010476</v>
      </c>
      <c r="H8490">
        <v>0.15560958136769987</v>
      </c>
      <c r="I8490">
        <v>0.18805879189873778</v>
      </c>
      <c r="J8490">
        <v>0.19080597175404687</v>
      </c>
      <c r="K8490">
        <v>0.16112507592393588</v>
      </c>
      <c r="L8490">
        <v>0.19006551982409522</v>
      </c>
      <c r="M8490">
        <v>0.19934546746467707</v>
      </c>
      <c r="N8490">
        <v>0.13408747139662064</v>
      </c>
      <c r="O8490">
        <v>0.16332553347536058</v>
      </c>
      <c r="P8490">
        <v>0.17403943875018713</v>
      </c>
      <c r="Q8490">
        <v>0.13932102303256083</v>
      </c>
      <c r="R8490">
        <v>0.15752318382028782</v>
      </c>
      <c r="S8490">
        <v>0.16537398287603269</v>
      </c>
      <c r="T8490">
        <v>0.12799098062340725</v>
      </c>
      <c r="U8490">
        <v>0.14142658262366051</v>
      </c>
      <c r="V8490">
        <v>0.14018044276277228</v>
      </c>
      <c r="W8490">
        <v>0.1350468566270355</v>
      </c>
      <c r="X8490">
        <v>0.1465258889735753</v>
      </c>
      <c r="Y8490">
        <v>0.1490174592093132</v>
      </c>
      <c r="Z8490">
        <v>0.13271736320882274</v>
      </c>
      <c r="AA8490">
        <v>0.14337943019522159</v>
      </c>
      <c r="AB8490">
        <v>0.14553032200751362</v>
      </c>
      <c r="AC8490">
        <v>0.13671462052129715</v>
      </c>
      <c r="AD8490">
        <v>0.15939527890210917</v>
      </c>
      <c r="AE8490">
        <v>0.16059334204881928</v>
      </c>
      <c r="AF8490">
        <v>0.17268359542873352</v>
      </c>
      <c r="AG8490">
        <v>0.17926879562943832</v>
      </c>
      <c r="AH8490">
        <v>0.17577788785976559</v>
      </c>
      <c r="AI8490">
        <v>0.16206127921011904</v>
      </c>
      <c r="AJ8490">
        <v>0.17917220040911702</v>
      </c>
      <c r="AK8490">
        <v>0.17935564792674899</v>
      </c>
    </row>
    <row r="8491" spans="1:49">
      <c r="A8491">
        <v>4</v>
      </c>
      <c r="B8491">
        <v>0.19966673784660838</v>
      </c>
      <c r="C8491">
        <v>0.19809321453050038</v>
      </c>
      <c r="D8491">
        <v>0.19935448916237389</v>
      </c>
      <c r="E8491">
        <v>0.19192637500070103</v>
      </c>
      <c r="F8491">
        <v>0.19219220918931587</v>
      </c>
      <c r="G8491">
        <v>0.18448250699852728</v>
      </c>
      <c r="H8491">
        <v>0.16193707940524188</v>
      </c>
      <c r="I8491">
        <v>0.20077238022854615</v>
      </c>
      <c r="J8491">
        <v>0.20380221635418957</v>
      </c>
      <c r="K8491">
        <v>0.1749390272391721</v>
      </c>
      <c r="L8491">
        <v>0.20637347858517435</v>
      </c>
      <c r="M8491">
        <v>0.21703082725260309</v>
      </c>
      <c r="N8491">
        <v>0.13981202570102522</v>
      </c>
      <c r="O8491">
        <v>0.18072460098487764</v>
      </c>
      <c r="P8491">
        <v>0.19281278805020052</v>
      </c>
      <c r="Q8491">
        <v>0.15222445105133076</v>
      </c>
      <c r="R8491">
        <v>0.17332828200353692</v>
      </c>
      <c r="S8491">
        <v>0.1819791393111522</v>
      </c>
      <c r="T8491">
        <v>0.14046795809314996</v>
      </c>
      <c r="U8491">
        <v>0.15521330631640343</v>
      </c>
      <c r="V8491">
        <v>0.15427536596545105</v>
      </c>
      <c r="W8491">
        <v>0.14821166386023321</v>
      </c>
      <c r="X8491">
        <v>0.16190964158957796</v>
      </c>
      <c r="Y8491">
        <v>0.16426738777590236</v>
      </c>
      <c r="Z8491">
        <v>0.14500918324954812</v>
      </c>
      <c r="AA8491">
        <v>0.15821017498585935</v>
      </c>
      <c r="AB8491">
        <v>0.15989262143060323</v>
      </c>
      <c r="AC8491">
        <v>0.14937665261531727</v>
      </c>
      <c r="AD8491">
        <v>0.17385659902715017</v>
      </c>
      <c r="AE8491">
        <v>0.17883378476686967</v>
      </c>
      <c r="AF8491">
        <v>0.17848529859682646</v>
      </c>
      <c r="AG8491">
        <v>0.18542985200242207</v>
      </c>
      <c r="AH8491">
        <v>0.18572047595857025</v>
      </c>
      <c r="AI8491">
        <v>0.1675061011961575</v>
      </c>
      <c r="AJ8491">
        <v>0.1842066545784474</v>
      </c>
      <c r="AK8491">
        <v>0.18965981849019839</v>
      </c>
    </row>
    <row r="8492" spans="1:49">
      <c r="A8492">
        <v>5</v>
      </c>
      <c r="B8492">
        <v>0.21648037358967448</v>
      </c>
      <c r="C8492">
        <v>0.21189753255654556</v>
      </c>
      <c r="D8492">
        <v>0.21368798686701526</v>
      </c>
      <c r="E8492">
        <v>0.20808820642816683</v>
      </c>
      <c r="F8492">
        <v>0.21027220968593893</v>
      </c>
      <c r="G8492">
        <v>0.19802605948838681</v>
      </c>
      <c r="H8492">
        <v>0.1767155312354721</v>
      </c>
      <c r="I8492">
        <v>0.20680091508969953</v>
      </c>
      <c r="J8492">
        <v>0.20737057422636113</v>
      </c>
      <c r="K8492">
        <v>0.17378311451665651</v>
      </c>
      <c r="L8492">
        <v>0.20754843069889203</v>
      </c>
      <c r="M8492">
        <v>0.21285288732201907</v>
      </c>
      <c r="N8492">
        <v>0.13979392638750632</v>
      </c>
      <c r="O8492">
        <v>0.18070277302413298</v>
      </c>
      <c r="P8492">
        <v>0.1889574650794526</v>
      </c>
      <c r="Q8492">
        <v>0.15220564530572772</v>
      </c>
      <c r="R8492">
        <v>0.1733068245341918</v>
      </c>
      <c r="S8492">
        <v>0.18116764528409307</v>
      </c>
      <c r="T8492">
        <v>0.14044977386614849</v>
      </c>
      <c r="U8492">
        <v>0.15620660905780423</v>
      </c>
      <c r="V8492">
        <v>0.15094587261151693</v>
      </c>
      <c r="W8492">
        <v>0.14819247717469661</v>
      </c>
      <c r="X8492">
        <v>0.16188882402873342</v>
      </c>
      <c r="Y8492">
        <v>0.16066184159751618</v>
      </c>
      <c r="Z8492">
        <v>0.14499126887513938</v>
      </c>
      <c r="AA8492">
        <v>0.15819010576479503</v>
      </c>
      <c r="AB8492">
        <v>0.15919136231709316</v>
      </c>
      <c r="AC8492">
        <v>0.14935819868555295</v>
      </c>
      <c r="AD8492">
        <v>0.1749487225093386</v>
      </c>
      <c r="AE8492">
        <v>0.17774490828606482</v>
      </c>
      <c r="AF8492">
        <v>0.19351527719248468</v>
      </c>
      <c r="AG8492">
        <v>0.20411398216641255</v>
      </c>
      <c r="AH8492">
        <v>0.20197561920246643</v>
      </c>
      <c r="AI8492">
        <v>0.18161153808879113</v>
      </c>
      <c r="AJ8492">
        <v>0.20150089884087569</v>
      </c>
      <c r="AK8492">
        <v>0.20335129409765954</v>
      </c>
    </row>
    <row r="8493" spans="1:49">
      <c r="A8493">
        <v>6</v>
      </c>
      <c r="B8493">
        <v>0.21645586901957214</v>
      </c>
      <c r="C8493">
        <v>0.21320442083618915</v>
      </c>
      <c r="D8493">
        <v>0.21249263740709856</v>
      </c>
      <c r="E8493">
        <v>0.20806465181230335</v>
      </c>
      <c r="F8493">
        <v>0.20741169740830323</v>
      </c>
      <c r="G8493">
        <v>0.19409128499916975</v>
      </c>
      <c r="H8493">
        <v>0.16445779000556351</v>
      </c>
      <c r="I8493">
        <v>0.2067311962995223</v>
      </c>
      <c r="J8493">
        <v>0.2085379999499728</v>
      </c>
      <c r="K8493">
        <v>0.17618838480586832</v>
      </c>
      <c r="L8493">
        <v>0.21296435340670516</v>
      </c>
      <c r="M8493">
        <v>0.21557213522450872</v>
      </c>
      <c r="N8493">
        <v>0.14209253920440593</v>
      </c>
      <c r="O8493">
        <v>0.18229496684644589</v>
      </c>
      <c r="P8493">
        <v>0.19146717507937383</v>
      </c>
      <c r="Q8493">
        <v>0.14763853565927573</v>
      </c>
      <c r="R8493">
        <v>0.17386750542149434</v>
      </c>
      <c r="S8493">
        <v>0.18060954267259788</v>
      </c>
      <c r="T8493">
        <v>0.14291676732935182</v>
      </c>
      <c r="U8493">
        <v>0.15982088453915741</v>
      </c>
      <c r="V8493">
        <v>0.15326312110080015</v>
      </c>
      <c r="W8493">
        <v>0.1506291862378473</v>
      </c>
      <c r="X8493">
        <v>0.16453265425600164</v>
      </c>
      <c r="Y8493">
        <v>0.1630640661959426</v>
      </c>
      <c r="Z8493">
        <v>0.14726639442504671</v>
      </c>
      <c r="AA8493">
        <v>0.16073889683997145</v>
      </c>
      <c r="AB8493">
        <v>0.158709073440608</v>
      </c>
      <c r="AC8493">
        <v>0.15852716550275095</v>
      </c>
      <c r="AD8493">
        <v>0.17873761704675767</v>
      </c>
      <c r="AE8493">
        <v>0.17754424630285331</v>
      </c>
      <c r="AF8493">
        <v>0.19349337216434193</v>
      </c>
      <c r="AG8493">
        <v>0.20273244056957498</v>
      </c>
      <c r="AH8493">
        <v>0.19813816575442314</v>
      </c>
      <c r="AI8493">
        <v>0.18159098050847705</v>
      </c>
      <c r="AJ8493">
        <v>0.20029324578750765</v>
      </c>
      <c r="AK8493">
        <v>0.20253027703635598</v>
      </c>
    </row>
    <row r="8494" spans="1:49">
      <c r="A8494">
        <v>7</v>
      </c>
      <c r="B8494">
        <v>0.2195679494225673</v>
      </c>
      <c r="C8494">
        <v>0.21625102810143931</v>
      </c>
      <c r="D8494">
        <v>0.21513487237496132</v>
      </c>
      <c r="E8494">
        <v>0.21105608802696443</v>
      </c>
      <c r="F8494">
        <v>0.21333191893139863</v>
      </c>
      <c r="G8494">
        <v>0.1966526877038598</v>
      </c>
      <c r="H8494">
        <v>0.1687923452706668</v>
      </c>
      <c r="I8494">
        <v>0.21196866751949867</v>
      </c>
      <c r="J8494">
        <v>0.21277948496626709</v>
      </c>
      <c r="K8494">
        <v>0.18307807316731298</v>
      </c>
      <c r="L8494">
        <v>0.21695422100736594</v>
      </c>
      <c r="M8494">
        <v>0.22680739457790164</v>
      </c>
      <c r="N8494">
        <v>0.16058400451620966</v>
      </c>
      <c r="O8494">
        <v>0.19098311887881614</v>
      </c>
      <c r="P8494">
        <v>0.19874041802239012</v>
      </c>
      <c r="Q8494">
        <v>0.15318802163556258</v>
      </c>
      <c r="R8494">
        <v>0.17694999629370989</v>
      </c>
      <c r="S8494">
        <v>0.19025204828068712</v>
      </c>
      <c r="T8494">
        <v>0.15697837029493947</v>
      </c>
      <c r="U8494">
        <v>0.16973016558525014</v>
      </c>
      <c r="V8494">
        <v>0.16956920599472014</v>
      </c>
      <c r="W8494">
        <v>0.16063367226765607</v>
      </c>
      <c r="X8494">
        <v>0.17362808733632368</v>
      </c>
      <c r="Y8494">
        <v>0.17798643207050843</v>
      </c>
      <c r="Z8494">
        <v>0.1578426998497752</v>
      </c>
      <c r="AA8494">
        <v>0.17129762805016319</v>
      </c>
      <c r="AB8494">
        <v>0.17392958374520182</v>
      </c>
      <c r="AC8494">
        <v>0.16848086371421364</v>
      </c>
      <c r="AD8494">
        <v>0.18707874597279461</v>
      </c>
      <c r="AE8494">
        <v>0.19119597226435306</v>
      </c>
      <c r="AF8494">
        <v>0.19627531073847063</v>
      </c>
      <c r="AG8494">
        <v>0.20568669036223003</v>
      </c>
      <c r="AH8494">
        <v>0.20063592683320497</v>
      </c>
      <c r="AI8494">
        <v>0.17659842528934794</v>
      </c>
      <c r="AJ8494">
        <v>0.2044592752892474</v>
      </c>
      <c r="AK8494">
        <v>0.20511932588809048</v>
      </c>
    </row>
    <row r="8495" spans="1:49">
      <c r="A8495">
        <v>8</v>
      </c>
      <c r="B8495">
        <v>0.22372789191850947</v>
      </c>
      <c r="C8495">
        <v>0.21889393420150785</v>
      </c>
      <c r="D8495">
        <v>0.2235675999440867</v>
      </c>
      <c r="E8495">
        <v>0.21491568008345063</v>
      </c>
      <c r="F8495">
        <v>0.21589354446629549</v>
      </c>
      <c r="G8495">
        <v>0.20783223958100902</v>
      </c>
      <c r="H8495">
        <v>0.39409109615663085</v>
      </c>
      <c r="I8495">
        <v>0.42148234685067532</v>
      </c>
      <c r="J8495">
        <v>0.43091598678833981</v>
      </c>
      <c r="K8495">
        <v>0.38908844554501709</v>
      </c>
      <c r="L8495">
        <v>0.48857589414349728</v>
      </c>
      <c r="M8495">
        <v>0.503512646552431</v>
      </c>
      <c r="N8495">
        <v>0.40466014229507918</v>
      </c>
      <c r="O8495">
        <v>0.43990528536004914</v>
      </c>
      <c r="P8495">
        <v>0.47107326027526775</v>
      </c>
      <c r="Q8495">
        <v>0.37045438263423724</v>
      </c>
      <c r="R8495">
        <v>0.42269068862871167</v>
      </c>
      <c r="S8495">
        <v>0.45096294751951055</v>
      </c>
      <c r="T8495">
        <v>0.35844401899126022</v>
      </c>
      <c r="U8495">
        <v>0.39584869127503658</v>
      </c>
      <c r="V8495">
        <v>0.40740594657305634</v>
      </c>
      <c r="W8495">
        <v>0.3779585183858698</v>
      </c>
      <c r="X8495">
        <v>0.41008513107840916</v>
      </c>
      <c r="Y8495">
        <v>0.41415766016548994</v>
      </c>
      <c r="Z8495">
        <v>0.35290635132818027</v>
      </c>
      <c r="AA8495">
        <v>0.396405752685214</v>
      </c>
      <c r="AB8495">
        <v>0.41511455919940043</v>
      </c>
      <c r="AC8495">
        <v>0.36352396242779894</v>
      </c>
      <c r="AD8495">
        <v>0.43444614792138941</v>
      </c>
      <c r="AE8495">
        <v>0.44372068925713459</v>
      </c>
      <c r="AF8495">
        <v>0.20118308013902389</v>
      </c>
      <c r="AG8495">
        <v>0.21112208322270853</v>
      </c>
      <c r="AH8495">
        <v>0.21012951056781268</v>
      </c>
      <c r="AI8495">
        <v>0.18035948355442522</v>
      </c>
      <c r="AJ8495">
        <v>0.20840621661554357</v>
      </c>
      <c r="AK8495">
        <v>0.2134095659868076</v>
      </c>
    </row>
    <row r="8496" spans="1:49">
      <c r="A8496">
        <v>9</v>
      </c>
      <c r="B8496">
        <v>0.50990509730064659</v>
      </c>
      <c r="C8496">
        <v>0.50908310486634667</v>
      </c>
      <c r="D8496">
        <v>0.52238984325468485</v>
      </c>
      <c r="E8496">
        <v>0.49013790666763873</v>
      </c>
      <c r="F8496">
        <v>0.49679431644127231</v>
      </c>
      <c r="G8496">
        <v>0.49418186481856491</v>
      </c>
      <c r="H8496">
        <v>0.72082129819453866</v>
      </c>
      <c r="I8496">
        <v>0.76534673401868747</v>
      </c>
      <c r="J8496">
        <v>0.71922870008060358</v>
      </c>
      <c r="K8496">
        <v>0.72704200345745906</v>
      </c>
      <c r="L8496">
        <v>0.86071099341869395</v>
      </c>
      <c r="M8496">
        <v>0.81311362425186517</v>
      </c>
      <c r="N8496">
        <v>0.77808517881690831</v>
      </c>
      <c r="O8496">
        <v>0.80991463396380803</v>
      </c>
      <c r="P8496">
        <v>0.76467529602697526</v>
      </c>
      <c r="Q8496">
        <v>0.70937332091557115</v>
      </c>
      <c r="R8496">
        <v>0.77083980076321734</v>
      </c>
      <c r="S8496">
        <v>0.74630507604749485</v>
      </c>
      <c r="T8496">
        <v>0.7391637160593566</v>
      </c>
      <c r="U8496">
        <v>0.73298070411895122</v>
      </c>
      <c r="V8496">
        <v>0.69277569306641174</v>
      </c>
      <c r="W8496">
        <v>0.6875484806429184</v>
      </c>
      <c r="X8496">
        <v>0.74244471238203036</v>
      </c>
      <c r="Y8496">
        <v>0.67741054622257191</v>
      </c>
      <c r="Z8496">
        <v>0.70373036989770898</v>
      </c>
      <c r="AA8496">
        <v>0.72630156066181473</v>
      </c>
      <c r="AB8496">
        <v>0.68900370967456925</v>
      </c>
      <c r="AC8496">
        <v>0.70608777567754477</v>
      </c>
      <c r="AD8496">
        <v>0.77848869315386227</v>
      </c>
      <c r="AE8496">
        <v>0.72184457353624121</v>
      </c>
      <c r="AF8496">
        <v>0.44771061163010956</v>
      </c>
      <c r="AG8496">
        <v>0.48600513578775145</v>
      </c>
      <c r="AH8496">
        <v>0.48022097429066546</v>
      </c>
      <c r="AI8496">
        <v>0.4201705104447192</v>
      </c>
      <c r="AJ8496">
        <v>0.48264728648546129</v>
      </c>
      <c r="AK8496">
        <v>0.50906390642356436</v>
      </c>
    </row>
    <row r="8497" spans="1:37">
      <c r="A8497">
        <v>10</v>
      </c>
      <c r="B8497">
        <v>0.89979731219872494</v>
      </c>
      <c r="C8497">
        <v>0.89607505140507204</v>
      </c>
      <c r="D8497">
        <v>0.84183472311302798</v>
      </c>
      <c r="E8497">
        <v>0.86491539967135689</v>
      </c>
      <c r="F8497">
        <v>0.87481136996573505</v>
      </c>
      <c r="G8497">
        <v>0.80007590532579576</v>
      </c>
      <c r="H8497">
        <v>0.84390170943427867</v>
      </c>
      <c r="I8497">
        <v>0.93006333860352364</v>
      </c>
      <c r="J8497">
        <v>0.91177330362066233</v>
      </c>
      <c r="K8497">
        <v>0.92923328505349712</v>
      </c>
      <c r="L8497">
        <v>0.97294862976013452</v>
      </c>
      <c r="M8497">
        <v>0.9815682134951218</v>
      </c>
      <c r="N8497">
        <v>0.94414810409690908</v>
      </c>
      <c r="O8497">
        <v>0.94273387724453794</v>
      </c>
      <c r="P8497">
        <v>0.92719130866376231</v>
      </c>
      <c r="Q8497">
        <v>0.91748038829387135</v>
      </c>
      <c r="R8497">
        <v>0.90243525556960669</v>
      </c>
      <c r="S8497">
        <v>0.91593619507931512</v>
      </c>
      <c r="T8497">
        <v>0.9360530009603002</v>
      </c>
      <c r="U8497">
        <v>0.87113289746135669</v>
      </c>
      <c r="V8497">
        <v>0.88069791512240103</v>
      </c>
      <c r="W8497">
        <v>0.85518346582805616</v>
      </c>
      <c r="X8497">
        <v>0.86647517343010816</v>
      </c>
      <c r="Y8497">
        <v>0.8288973921650068</v>
      </c>
      <c r="Z8497">
        <v>0.91350086970022426</v>
      </c>
      <c r="AA8497">
        <v>0.86381572686964214</v>
      </c>
      <c r="AB8497">
        <v>0.84530341756411553</v>
      </c>
      <c r="AC8497">
        <v>0.92056198367442321</v>
      </c>
      <c r="AD8497">
        <v>0.90627459338107264</v>
      </c>
      <c r="AE8497">
        <v>0.88055209560905934</v>
      </c>
      <c r="AF8497">
        <v>0.78223794284665216</v>
      </c>
      <c r="AG8497">
        <v>0.8537544035654584</v>
      </c>
      <c r="AH8497">
        <v>0.76578914434339895</v>
      </c>
      <c r="AI8497">
        <v>0.7397214545760683</v>
      </c>
      <c r="AJ8497">
        <v>0.84676085679485147</v>
      </c>
      <c r="AK8497">
        <v>0.81515126020022233</v>
      </c>
    </row>
    <row r="8498" spans="1:37">
      <c r="A8498">
        <v>11</v>
      </c>
      <c r="B8498">
        <v>0.99982613424070255</v>
      </c>
      <c r="C8498">
        <v>0.9970565455791639</v>
      </c>
      <c r="D8498">
        <v>0.99229827601913578</v>
      </c>
      <c r="E8498">
        <v>0.94364502072245382</v>
      </c>
      <c r="F8498">
        <v>0.97302460420329395</v>
      </c>
      <c r="G8498">
        <v>0.9589367464999321</v>
      </c>
      <c r="H8498">
        <v>0.91968307256140791</v>
      </c>
      <c r="I8498">
        <v>0.97174982390654274</v>
      </c>
      <c r="J8498">
        <v>0.96517248369729347</v>
      </c>
      <c r="K8498">
        <v>0.97651357286361729</v>
      </c>
      <c r="L8498">
        <v>0.98336392509630111</v>
      </c>
      <c r="M8498">
        <v>0.99791871635101514</v>
      </c>
      <c r="N8498">
        <v>0.97929438533438506</v>
      </c>
      <c r="O8498">
        <v>0.96796341384316786</v>
      </c>
      <c r="P8498">
        <v>0.95279104395301373</v>
      </c>
      <c r="Q8498">
        <v>0.95972257047677045</v>
      </c>
      <c r="R8498">
        <v>0.93815804067110053</v>
      </c>
      <c r="S8498">
        <v>0.95165436127922576</v>
      </c>
      <c r="T8498">
        <v>0.97068269649572614</v>
      </c>
      <c r="U8498">
        <v>0.91968834849230141</v>
      </c>
      <c r="V8498">
        <v>0.92936489370238839</v>
      </c>
      <c r="W8498">
        <v>0.92284028728863809</v>
      </c>
      <c r="X8498">
        <v>0.91227536506496087</v>
      </c>
      <c r="Y8498">
        <v>0.87450372190163139</v>
      </c>
      <c r="Z8498">
        <v>0.95802406156402731</v>
      </c>
      <c r="AA8498">
        <v>0.92380604176391234</v>
      </c>
      <c r="AB8498">
        <v>0.88310592650568887</v>
      </c>
      <c r="AC8498">
        <v>0.95370612028974422</v>
      </c>
      <c r="AD8498">
        <v>0.93773520247926367</v>
      </c>
      <c r="AE8498">
        <v>0.93081121130042388</v>
      </c>
      <c r="AF8498">
        <v>0.89895314827409245</v>
      </c>
      <c r="AG8498">
        <v>0.96645157363517031</v>
      </c>
      <c r="AH8498">
        <v>0.93620547387913611</v>
      </c>
      <c r="AI8498">
        <v>0.83997392124097314</v>
      </c>
      <c r="AJ8498">
        <v>0.94482850518592554</v>
      </c>
      <c r="AK8498">
        <v>0.96856114321342002</v>
      </c>
    </row>
    <row r="8499" spans="1:37">
      <c r="A8499">
        <v>12</v>
      </c>
      <c r="B8499">
        <v>0.98629727777563847</v>
      </c>
      <c r="C8499">
        <v>0.99257179575051391</v>
      </c>
      <c r="D8499">
        <v>0.99292084617906762</v>
      </c>
      <c r="E8499">
        <v>0.94786017531364086</v>
      </c>
      <c r="F8499">
        <v>0.97738813154887449</v>
      </c>
      <c r="G8499">
        <v>0.97280353988989665</v>
      </c>
      <c r="H8499">
        <v>0.95584564791598403</v>
      </c>
      <c r="I8499">
        <v>0.98788345525712562</v>
      </c>
      <c r="J8499">
        <v>0.9926833356791358</v>
      </c>
      <c r="K8499">
        <v>1</v>
      </c>
      <c r="L8499">
        <v>1</v>
      </c>
      <c r="M8499">
        <v>0.99244392405236248</v>
      </c>
      <c r="N8499">
        <v>1</v>
      </c>
      <c r="O8499">
        <v>0.99615547245685554</v>
      </c>
      <c r="P8499">
        <v>0.97533147930765551</v>
      </c>
      <c r="Q8499">
        <v>0.98279184726152524</v>
      </c>
      <c r="R8499">
        <v>0.97155394435660192</v>
      </c>
      <c r="S8499">
        <v>0.96424975893735987</v>
      </c>
      <c r="T8499">
        <v>0.97564006314256324</v>
      </c>
      <c r="U8499">
        <v>0.96763278721036294</v>
      </c>
      <c r="V8499">
        <v>0.97726512314909142</v>
      </c>
      <c r="W8499">
        <v>0.98367943982187445</v>
      </c>
      <c r="X8499">
        <v>0.96454344539978643</v>
      </c>
      <c r="Y8499">
        <v>0.92168541609593579</v>
      </c>
      <c r="Z8499">
        <v>0.97477314857073138</v>
      </c>
      <c r="AA8499">
        <v>0.98776692234672259</v>
      </c>
      <c r="AB8499">
        <v>0.95068492296370688</v>
      </c>
      <c r="AC8499">
        <v>0.99193826896866266</v>
      </c>
      <c r="AD8499">
        <v>0.98034894348518975</v>
      </c>
      <c r="AE8499">
        <v>0.95917300418504403</v>
      </c>
      <c r="AF8499">
        <v>0.96118950561394567</v>
      </c>
      <c r="AG8499">
        <v>0.98182080851053388</v>
      </c>
      <c r="AH8499">
        <v>0.96264757793868627</v>
      </c>
      <c r="AI8499">
        <v>0.89060724155450544</v>
      </c>
      <c r="AJ8499">
        <v>0.9595815095678415</v>
      </c>
      <c r="AK8499">
        <v>0.98215507223934029</v>
      </c>
    </row>
    <row r="8500" spans="1:37">
      <c r="A8500">
        <v>13</v>
      </c>
      <c r="B8500">
        <v>0.9942670974803467</v>
      </c>
      <c r="C8500">
        <v>0.99620424948594932</v>
      </c>
      <c r="D8500">
        <v>0.99432716135668686</v>
      </c>
      <c r="E8500">
        <v>0.96582225238210084</v>
      </c>
      <c r="F8500">
        <v>0.98510167352840294</v>
      </c>
      <c r="G8500">
        <v>0.98611712497321391</v>
      </c>
      <c r="H8500">
        <v>0.98067359941469212</v>
      </c>
      <c r="I8500">
        <v>0.9970427613166517</v>
      </c>
      <c r="J8500">
        <v>1</v>
      </c>
      <c r="K8500">
        <v>0.9622464140541046</v>
      </c>
      <c r="L8500">
        <v>0.99085025140394645</v>
      </c>
      <c r="M8500">
        <v>0.98023677270367038</v>
      </c>
      <c r="N8500">
        <v>0.98873360827052459</v>
      </c>
      <c r="O8500">
        <v>0.99573980571867593</v>
      </c>
      <c r="P8500">
        <v>0.99762138484688556</v>
      </c>
      <c r="Q8500">
        <v>0.98121753770104236</v>
      </c>
      <c r="R8500">
        <v>0.98081158837105464</v>
      </c>
      <c r="S8500">
        <v>0.97107087943259562</v>
      </c>
      <c r="T8500">
        <v>0.98276395054929344</v>
      </c>
      <c r="U8500">
        <v>0.99523650469121261</v>
      </c>
      <c r="V8500">
        <v>0.99878306201861411</v>
      </c>
      <c r="W8500">
        <v>0.99736868312640636</v>
      </c>
      <c r="X8500">
        <v>0.99688996970265997</v>
      </c>
      <c r="Y8500">
        <v>0.97307799939318418</v>
      </c>
      <c r="Z8500">
        <v>0.97662856592020608</v>
      </c>
      <c r="AA8500">
        <v>1</v>
      </c>
      <c r="AB8500">
        <v>0.98120597858041481</v>
      </c>
      <c r="AC8500">
        <v>1</v>
      </c>
      <c r="AD8500">
        <v>1</v>
      </c>
      <c r="AE8500">
        <v>0.97810737496543787</v>
      </c>
      <c r="AF8500">
        <v>1</v>
      </c>
      <c r="AG8500">
        <v>0.99278009404767043</v>
      </c>
      <c r="AH8500">
        <v>0.97904634680218594</v>
      </c>
      <c r="AI8500">
        <v>0.96083683056931779</v>
      </c>
      <c r="AJ8500">
        <v>0.98324074558282748</v>
      </c>
      <c r="AK8500">
        <v>0.99223529210933492</v>
      </c>
    </row>
    <row r="8501" spans="1:37">
      <c r="A8501">
        <v>14</v>
      </c>
      <c r="B8501">
        <v>1</v>
      </c>
      <c r="C8501">
        <v>1</v>
      </c>
      <c r="D8501">
        <v>0.99698599327786508</v>
      </c>
      <c r="E8501">
        <v>0.99283378853563187</v>
      </c>
      <c r="F8501">
        <v>0.99454591033653328</v>
      </c>
      <c r="G8501">
        <v>0.99753347895255451</v>
      </c>
      <c r="H8501">
        <v>0.99564258114668547</v>
      </c>
      <c r="I8501">
        <v>1</v>
      </c>
      <c r="J8501">
        <v>0.99724514409512954</v>
      </c>
      <c r="K8501">
        <v>0.98620940989580896</v>
      </c>
      <c r="L8501">
        <v>0.99427355533595418</v>
      </c>
      <c r="M8501">
        <v>0.99539504249678878</v>
      </c>
      <c r="N8501">
        <v>0.99230779175446993</v>
      </c>
      <c r="O8501">
        <v>1</v>
      </c>
      <c r="P8501">
        <v>1</v>
      </c>
      <c r="Q8501">
        <v>0.9891678905326502</v>
      </c>
      <c r="R8501">
        <v>1</v>
      </c>
      <c r="S8501">
        <v>1</v>
      </c>
      <c r="T8501">
        <v>0.99030001376805732</v>
      </c>
      <c r="U8501">
        <v>1</v>
      </c>
      <c r="V8501">
        <v>1</v>
      </c>
      <c r="W8501">
        <v>0.99809686352510574</v>
      </c>
      <c r="X8501">
        <v>1</v>
      </c>
      <c r="Y8501">
        <v>1</v>
      </c>
      <c r="Z8501">
        <v>0.99380930404361567</v>
      </c>
      <c r="AA8501">
        <v>0.99667192243614666</v>
      </c>
      <c r="AB8501">
        <v>1</v>
      </c>
      <c r="AC8501">
        <v>0.99743929755555727</v>
      </c>
      <c r="AD8501">
        <v>0.99792568200029996</v>
      </c>
      <c r="AE8501">
        <v>0.9966407573345647</v>
      </c>
      <c r="AF8501">
        <v>0.99981641500223195</v>
      </c>
      <c r="AG8501">
        <v>0.9961757935162866</v>
      </c>
      <c r="AH8501">
        <v>1</v>
      </c>
      <c r="AI8501">
        <v>0.99546069048017605</v>
      </c>
      <c r="AJ8501">
        <v>0.99949397797195683</v>
      </c>
      <c r="AK8501">
        <v>1</v>
      </c>
    </row>
    <row r="8502" spans="1:37">
      <c r="A8502">
        <v>15</v>
      </c>
      <c r="B8502">
        <v>0.99205001732823161</v>
      </c>
      <c r="C8502">
        <v>0.99685640849897161</v>
      </c>
      <c r="D8502">
        <v>1</v>
      </c>
      <c r="E8502">
        <v>1</v>
      </c>
      <c r="F8502">
        <v>1</v>
      </c>
      <c r="G8502">
        <v>1</v>
      </c>
      <c r="H8502">
        <v>1</v>
      </c>
      <c r="I8502">
        <v>0.99281407206507211</v>
      </c>
      <c r="J8502">
        <v>0.98177479323647232</v>
      </c>
      <c r="K8502">
        <v>0.97616315469793957</v>
      </c>
      <c r="L8502">
        <v>0.98700391532381071</v>
      </c>
      <c r="M8502">
        <v>1</v>
      </c>
      <c r="N8502">
        <v>0.98691936755827336</v>
      </c>
      <c r="O8502">
        <v>0.99056408439812205</v>
      </c>
      <c r="P8502">
        <v>0.99249639567954262</v>
      </c>
      <c r="Q8502">
        <v>0.98878819357380798</v>
      </c>
      <c r="R8502">
        <v>0.99744001243975888</v>
      </c>
      <c r="S8502">
        <v>0.99924503791850183</v>
      </c>
      <c r="T8502">
        <v>0.99588083962637441</v>
      </c>
      <c r="U8502">
        <v>0.993505629324416</v>
      </c>
      <c r="V8502">
        <v>0.99001322004714065</v>
      </c>
      <c r="W8502">
        <v>1</v>
      </c>
      <c r="X8502">
        <v>0.99875816876839063</v>
      </c>
      <c r="Y8502">
        <v>0.99636381846192834</v>
      </c>
      <c r="Z8502">
        <v>0.99254847331142082</v>
      </c>
      <c r="AA8502">
        <v>0.98429440100133103</v>
      </c>
      <c r="AB8502">
        <v>0.99040064970409558</v>
      </c>
      <c r="AC8502">
        <v>0.98103902654641728</v>
      </c>
      <c r="AD8502">
        <v>0.98606295647572595</v>
      </c>
      <c r="AE8502">
        <v>1</v>
      </c>
      <c r="AF8502">
        <v>0.99120252345924209</v>
      </c>
      <c r="AG8502">
        <v>1</v>
      </c>
      <c r="AH8502">
        <v>0.99458057310108283</v>
      </c>
      <c r="AI8502">
        <v>1</v>
      </c>
      <c r="AJ8502">
        <v>1</v>
      </c>
      <c r="AK8502">
        <v>0.99882253147198208</v>
      </c>
    </row>
    <row r="8503" spans="1:37">
      <c r="A8503">
        <v>16</v>
      </c>
      <c r="B8503">
        <v>0.99121569506046203</v>
      </c>
      <c r="C8503">
        <v>0.99495904729266615</v>
      </c>
      <c r="D8503">
        <v>0.99459824492751014</v>
      </c>
      <c r="E8503">
        <v>0.98284663140951944</v>
      </c>
      <c r="F8503">
        <v>0.99639619637863219</v>
      </c>
      <c r="G8503">
        <v>0.99396657190562143</v>
      </c>
      <c r="H8503">
        <v>0.9725846524353533</v>
      </c>
      <c r="I8503">
        <v>0.97793033349891556</v>
      </c>
      <c r="J8503">
        <v>0.96983434650853095</v>
      </c>
      <c r="K8503">
        <v>0.94717376068775394</v>
      </c>
      <c r="L8503">
        <v>0.98394052053789416</v>
      </c>
      <c r="M8503">
        <v>0.97967524459566546</v>
      </c>
      <c r="N8503">
        <v>0.99043063438093903</v>
      </c>
      <c r="O8503">
        <v>0.9850361533395533</v>
      </c>
      <c r="P8503">
        <v>0.98271627892319469</v>
      </c>
      <c r="Q8503">
        <v>1</v>
      </c>
      <c r="R8503">
        <v>0.98451899320439185</v>
      </c>
      <c r="S8503">
        <v>0.97209406755367034</v>
      </c>
      <c r="T8503">
        <v>1</v>
      </c>
      <c r="U8503">
        <v>0.98588069668190204</v>
      </c>
      <c r="V8503">
        <v>0.97994483486501827</v>
      </c>
      <c r="W8503">
        <v>0.98446609392887596</v>
      </c>
      <c r="X8503">
        <v>0.98022699921516365</v>
      </c>
      <c r="Y8503">
        <v>0.98956541974861345</v>
      </c>
      <c r="Z8503">
        <v>1</v>
      </c>
      <c r="AA8503">
        <v>0.96466929678132018</v>
      </c>
      <c r="AB8503">
        <v>0.95579711576007098</v>
      </c>
      <c r="AC8503">
        <v>0.98104166282209782</v>
      </c>
      <c r="AD8503">
        <v>0.97112852616502832</v>
      </c>
      <c r="AE8503">
        <v>0.98063544750977816</v>
      </c>
      <c r="AF8503">
        <v>0.96805516729182906</v>
      </c>
      <c r="AG8503">
        <v>0.99276295376706625</v>
      </c>
      <c r="AH8503">
        <v>0.97355824454632245</v>
      </c>
      <c r="AI8503">
        <v>0.95902286883970089</v>
      </c>
      <c r="AJ8503">
        <v>0.98125645010377305</v>
      </c>
      <c r="AK8503">
        <v>0.98223229661639366</v>
      </c>
    </row>
    <row r="8504" spans="1:37">
      <c r="A8504">
        <v>17</v>
      </c>
      <c r="B8504">
        <v>0.98692506152397419</v>
      </c>
      <c r="C8504">
        <v>0.99132213845099393</v>
      </c>
      <c r="D8504">
        <v>0.98551897382144127</v>
      </c>
      <c r="E8504">
        <v>0.96209950142729761</v>
      </c>
      <c r="F8504">
        <v>0.98506205323324469</v>
      </c>
      <c r="G8504">
        <v>0.97849523320182574</v>
      </c>
      <c r="H8504">
        <v>0.96917416719379956</v>
      </c>
      <c r="I8504">
        <v>0.96995502373573173</v>
      </c>
      <c r="J8504">
        <v>0.95404329891287909</v>
      </c>
      <c r="K8504">
        <v>0.9095509975237116</v>
      </c>
      <c r="L8504">
        <v>0.97006225718286521</v>
      </c>
      <c r="M8504">
        <v>0.96714227883905879</v>
      </c>
      <c r="N8504">
        <v>0.983166776555356</v>
      </c>
      <c r="O8504">
        <v>0.9680982794577685</v>
      </c>
      <c r="P8504">
        <v>0.94880462613545946</v>
      </c>
      <c r="Q8504">
        <v>0.99178457570655887</v>
      </c>
      <c r="R8504">
        <v>0.9661816349699901</v>
      </c>
      <c r="S8504">
        <v>0.93539160400374488</v>
      </c>
      <c r="T8504">
        <v>0.9952036936494616</v>
      </c>
      <c r="U8504">
        <v>0.96600498673726243</v>
      </c>
      <c r="V8504">
        <v>0.94060159375012764</v>
      </c>
      <c r="W8504">
        <v>0.93856240560835935</v>
      </c>
      <c r="X8504">
        <v>0.95518885492935768</v>
      </c>
      <c r="Y8504">
        <v>0.93092492274881666</v>
      </c>
      <c r="Z8504">
        <v>0.99144545968711273</v>
      </c>
      <c r="AA8504">
        <v>0.95467796477346545</v>
      </c>
      <c r="AB8504">
        <v>0.90602850701449678</v>
      </c>
      <c r="AC8504">
        <v>0.97246410051591903</v>
      </c>
      <c r="AD8504">
        <v>0.94608249430684088</v>
      </c>
      <c r="AE8504">
        <v>0.93345639259416346</v>
      </c>
      <c r="AF8504">
        <v>0.93458949977260475</v>
      </c>
      <c r="AG8504">
        <v>0.98181556148585958</v>
      </c>
      <c r="AH8504">
        <v>0.95770783272077453</v>
      </c>
      <c r="AI8504">
        <v>0.90802244887770289</v>
      </c>
      <c r="AJ8504">
        <v>0.96595885075826338</v>
      </c>
      <c r="AK8504">
        <v>0.97847837900342338</v>
      </c>
    </row>
    <row r="8505" spans="1:37">
      <c r="A8505">
        <v>18</v>
      </c>
      <c r="B8505">
        <v>0.97598085376256005</v>
      </c>
      <c r="C8505">
        <v>0.9831005825908159</v>
      </c>
      <c r="D8505">
        <v>0.97193750251259459</v>
      </c>
      <c r="E8505">
        <v>0.94761565596801067</v>
      </c>
      <c r="F8505">
        <v>0.97559389818241482</v>
      </c>
      <c r="G8505">
        <v>0.95680030104824121</v>
      </c>
      <c r="H8505">
        <v>0.874729447539497</v>
      </c>
      <c r="I8505">
        <v>0.90720260846126211</v>
      </c>
      <c r="J8505">
        <v>0.75220259671022649</v>
      </c>
      <c r="K8505">
        <v>0.78121478297434943</v>
      </c>
      <c r="L8505">
        <v>0.8910515505031088</v>
      </c>
      <c r="M8505">
        <v>0.73433400631302781</v>
      </c>
      <c r="N8505">
        <v>0.91677332333561723</v>
      </c>
      <c r="O8505">
        <v>0.8838262918410823</v>
      </c>
      <c r="P8505">
        <v>0.70176205970172778</v>
      </c>
      <c r="Q8505">
        <v>0.90637783429451591</v>
      </c>
      <c r="R8505">
        <v>0.87568921670204836</v>
      </c>
      <c r="S8505">
        <v>0.68751225359990231</v>
      </c>
      <c r="T8505">
        <v>0.92567500283587323</v>
      </c>
      <c r="U8505">
        <v>0.88188060795920886</v>
      </c>
      <c r="V8505">
        <v>0.68299802651353902</v>
      </c>
      <c r="W8505">
        <v>0.85538081459357573</v>
      </c>
      <c r="X8505">
        <v>0.86299382582300888</v>
      </c>
      <c r="Y8505">
        <v>0.66628608123672595</v>
      </c>
      <c r="Z8505">
        <v>0.91611124997120896</v>
      </c>
      <c r="AA8505">
        <v>0.85910696881174764</v>
      </c>
      <c r="AB8505">
        <v>0.65063056152353405</v>
      </c>
      <c r="AC8505">
        <v>0.87865926048952125</v>
      </c>
      <c r="AD8505">
        <v>0.84586009955522468</v>
      </c>
      <c r="AE8505">
        <v>0.69383914022715742</v>
      </c>
      <c r="AF8505">
        <v>0.90065443879317875</v>
      </c>
      <c r="AG8505">
        <v>0.96513422064018595</v>
      </c>
      <c r="AH8505">
        <v>0.932948797815217</v>
      </c>
      <c r="AI8505">
        <v>0.88657893474534555</v>
      </c>
      <c r="AJ8505">
        <v>0.94781432482955152</v>
      </c>
      <c r="AK8505">
        <v>0.96027293533515168</v>
      </c>
    </row>
    <row r="8506" spans="1:37">
      <c r="A8506">
        <v>19</v>
      </c>
      <c r="B8506">
        <v>0.90190820588039666</v>
      </c>
      <c r="C8506">
        <v>0.90532625085675111</v>
      </c>
      <c r="D8506">
        <v>0.74347195723444615</v>
      </c>
      <c r="E8506">
        <v>0.86870769282537608</v>
      </c>
      <c r="F8506">
        <v>0.89841191997576786</v>
      </c>
      <c r="G8506">
        <v>0.71833093515924229</v>
      </c>
      <c r="H8506">
        <v>0.71427183282144313</v>
      </c>
      <c r="I8506">
        <v>0.77100053038263838</v>
      </c>
      <c r="J8506">
        <v>0.51327494089137271</v>
      </c>
      <c r="K8506">
        <v>0.60492173994299858</v>
      </c>
      <c r="L8506">
        <v>0.73496148493698432</v>
      </c>
      <c r="M8506">
        <v>0.49356569921565413</v>
      </c>
      <c r="N8506">
        <v>0.77145996819692064</v>
      </c>
      <c r="O8506">
        <v>0.72127518323013917</v>
      </c>
      <c r="P8506">
        <v>0.45913858710638078</v>
      </c>
      <c r="Q8506">
        <v>0.71405505605903208</v>
      </c>
      <c r="R8506">
        <v>0.70296926788786618</v>
      </c>
      <c r="S8506">
        <v>0.45634992071494868</v>
      </c>
      <c r="T8506">
        <v>0.7563590674782027</v>
      </c>
      <c r="U8506">
        <v>0.71228143882113637</v>
      </c>
      <c r="V8506">
        <v>0.43314423588263529</v>
      </c>
      <c r="W8506">
        <v>0.68169197329578823</v>
      </c>
      <c r="X8506">
        <v>0.68900532561355854</v>
      </c>
      <c r="Y8506">
        <v>0.42392709962677877</v>
      </c>
      <c r="Z8506">
        <v>0.77296601472561566</v>
      </c>
      <c r="AA8506">
        <v>0.69204394640616884</v>
      </c>
      <c r="AB8506">
        <v>0.41633968381667902</v>
      </c>
      <c r="AC8506">
        <v>0.70226869097488587</v>
      </c>
      <c r="AD8506">
        <v>0.6778906480548953</v>
      </c>
      <c r="AE8506">
        <v>0.45709558221503976</v>
      </c>
      <c r="AF8506">
        <v>0.81393034618289239</v>
      </c>
      <c r="AG8506">
        <v>0.88042083236700619</v>
      </c>
      <c r="AH8506">
        <v>0.69551333783499714</v>
      </c>
      <c r="AI8506">
        <v>0.79582407018553714</v>
      </c>
      <c r="AJ8506">
        <v>0.8744455521669986</v>
      </c>
      <c r="AK8506">
        <v>0.72600384577397725</v>
      </c>
    </row>
    <row r="8507" spans="1:37">
      <c r="A8507">
        <v>20</v>
      </c>
      <c r="B8507">
        <v>0.75787034281893573</v>
      </c>
      <c r="C8507">
        <v>0.74646213159698427</v>
      </c>
      <c r="D8507">
        <v>0.5092760372081564</v>
      </c>
      <c r="E8507">
        <v>0.71977858661088334</v>
      </c>
      <c r="F8507">
        <v>0.7440861232015904</v>
      </c>
      <c r="G8507">
        <v>0.4715618365068433</v>
      </c>
      <c r="H8507">
        <v>0.41559334822006966</v>
      </c>
      <c r="I8507">
        <v>0.52921867099779396</v>
      </c>
      <c r="J8507">
        <v>0.32472803311352472</v>
      </c>
      <c r="K8507">
        <v>0.35329252908470771</v>
      </c>
      <c r="L8507">
        <v>0.47891004941342702</v>
      </c>
      <c r="M8507">
        <v>0.29350753942226226</v>
      </c>
      <c r="N8507">
        <v>0.47384433728501685</v>
      </c>
      <c r="O8507">
        <v>0.45434806741472122</v>
      </c>
      <c r="P8507">
        <v>0.27007775878233059</v>
      </c>
      <c r="Q8507">
        <v>0.40277698176738197</v>
      </c>
      <c r="R8507">
        <v>0.43084048628756266</v>
      </c>
      <c r="S8507">
        <v>0.27246633642922585</v>
      </c>
      <c r="T8507">
        <v>0.46867333941206057</v>
      </c>
      <c r="U8507">
        <v>0.41895886528894255</v>
      </c>
      <c r="V8507">
        <v>0.23364155175063617</v>
      </c>
      <c r="W8507">
        <v>0.38008093126689679</v>
      </c>
      <c r="X8507">
        <v>0.41340248728783446</v>
      </c>
      <c r="Y8507">
        <v>0.25022902877072678</v>
      </c>
      <c r="Z8507">
        <v>0.47761172384906553</v>
      </c>
      <c r="AA8507">
        <v>0.42229614006077298</v>
      </c>
      <c r="AB8507">
        <v>0.2380736578458387</v>
      </c>
      <c r="AC8507">
        <v>0.39453447325893753</v>
      </c>
      <c r="AD8507">
        <v>0.42324987570287548</v>
      </c>
      <c r="AE8507">
        <v>0.26190012804784751</v>
      </c>
      <c r="AF8507">
        <v>0.66937072069628778</v>
      </c>
      <c r="AG8507">
        <v>0.72317257499135124</v>
      </c>
      <c r="AH8507">
        <v>0.45415083269741813</v>
      </c>
      <c r="AI8507">
        <v>0.64246354211024537</v>
      </c>
      <c r="AJ8507">
        <v>0.73035307347778311</v>
      </c>
      <c r="AK8507">
        <v>0.47988284655556929</v>
      </c>
    </row>
    <row r="8508" spans="1:37">
      <c r="A8508">
        <v>21</v>
      </c>
      <c r="B8508">
        <v>0.51229604321205902</v>
      </c>
      <c r="C8508">
        <v>0.48950668265935571</v>
      </c>
      <c r="D8508">
        <v>0.30211102181540422</v>
      </c>
      <c r="E8508">
        <v>0.48372544291090175</v>
      </c>
      <c r="F8508">
        <v>0.49207511934929227</v>
      </c>
      <c r="G8508">
        <v>0.28562474545784211</v>
      </c>
      <c r="H8508">
        <v>0.30371895315250774</v>
      </c>
      <c r="I8508">
        <v>0.39310817527731956</v>
      </c>
      <c r="J8508">
        <v>0.22822594223800027</v>
      </c>
      <c r="K8508">
        <v>0.25466056160351347</v>
      </c>
      <c r="L8508">
        <v>0.37375546210744715</v>
      </c>
      <c r="M8508">
        <v>0.2211062829657566</v>
      </c>
      <c r="N8508">
        <v>0.28523311484876307</v>
      </c>
      <c r="O8508">
        <v>0.33213736896987001</v>
      </c>
      <c r="P8508">
        <v>0.19411176150822104</v>
      </c>
      <c r="Q8508">
        <v>0.28434824658810048</v>
      </c>
      <c r="R8508">
        <v>0.32444306720312216</v>
      </c>
      <c r="S8508">
        <v>0.19514667233322575</v>
      </c>
      <c r="T8508">
        <v>0.28603529298686314</v>
      </c>
      <c r="U8508">
        <v>0.30548332339552209</v>
      </c>
      <c r="V8508">
        <v>0.16806868984164505</v>
      </c>
      <c r="W8508">
        <v>0.29010816722384192</v>
      </c>
      <c r="X8508">
        <v>0.31476746784536563</v>
      </c>
      <c r="Y8508">
        <v>0.17921979986862144</v>
      </c>
      <c r="Z8508">
        <v>0.28309488732285032</v>
      </c>
      <c r="AA8508">
        <v>0.30540876429710156</v>
      </c>
      <c r="AB8508">
        <v>0.17125689955467968</v>
      </c>
      <c r="AC8508">
        <v>0.2822247354717044</v>
      </c>
      <c r="AD8508">
        <v>0.32184406053230563</v>
      </c>
      <c r="AE8508">
        <v>0.18373960114571949</v>
      </c>
      <c r="AF8508">
        <v>0.4336475835624668</v>
      </c>
      <c r="AG8508">
        <v>0.47133777791303433</v>
      </c>
      <c r="AH8508">
        <v>0.27441382793999375</v>
      </c>
      <c r="AI8508">
        <v>0.40825886105131459</v>
      </c>
      <c r="AJ8508">
        <v>0.47803515259864937</v>
      </c>
      <c r="AK8508">
        <v>0.29190936459376116</v>
      </c>
    </row>
    <row r="8509" spans="1:37">
      <c r="A8509">
        <v>22</v>
      </c>
      <c r="B8509">
        <v>0.39770217145497638</v>
      </c>
      <c r="C8509">
        <v>0.381315627141878</v>
      </c>
      <c r="D8509">
        <v>0.22192892742004786</v>
      </c>
      <c r="E8509">
        <v>0.38228468557391942</v>
      </c>
      <c r="F8509">
        <v>0.38418722981286624</v>
      </c>
      <c r="G8509">
        <v>0.21433525147056515</v>
      </c>
      <c r="H8509">
        <v>0.14575823279705519</v>
      </c>
      <c r="I8509">
        <v>0.2277219033657816</v>
      </c>
      <c r="J8509">
        <v>0.19070554402150722</v>
      </c>
      <c r="K8509">
        <v>0.14207821333457923</v>
      </c>
      <c r="L8509">
        <v>0.18875058589412344</v>
      </c>
      <c r="M8509">
        <v>0.18753501544095541</v>
      </c>
      <c r="N8509">
        <v>0.13186901268244755</v>
      </c>
      <c r="O8509">
        <v>0.16266835594294288</v>
      </c>
      <c r="P8509">
        <v>0.16742576675516618</v>
      </c>
      <c r="Q8509">
        <v>0.13701597592864564</v>
      </c>
      <c r="R8509">
        <v>0.15633605629548214</v>
      </c>
      <c r="S8509">
        <v>0.16362590285726888</v>
      </c>
      <c r="T8509">
        <v>0.13248768018620646</v>
      </c>
      <c r="U8509">
        <v>0.14639531439799694</v>
      </c>
      <c r="V8509">
        <v>0.13869624765554975</v>
      </c>
      <c r="W8509">
        <v>0.13979144986473385</v>
      </c>
      <c r="X8509">
        <v>0.15167377437672647</v>
      </c>
      <c r="Y8509">
        <v>0.14741204853347945</v>
      </c>
      <c r="Z8509">
        <v>0.13052157274558263</v>
      </c>
      <c r="AA8509">
        <v>0.14622147764350205</v>
      </c>
      <c r="AB8509">
        <v>0.14132727146107543</v>
      </c>
      <c r="AC8509">
        <v>0.13445269598732476</v>
      </c>
      <c r="AD8509">
        <v>0.15569897121108034</v>
      </c>
      <c r="AE8509">
        <v>0.15112967998775895</v>
      </c>
      <c r="AF8509">
        <v>0.33121028409778397</v>
      </c>
      <c r="AG8509">
        <v>0.36391369274053148</v>
      </c>
      <c r="AH8509">
        <v>0.20705759561649026</v>
      </c>
      <c r="AI8509">
        <v>0.31843887692959805</v>
      </c>
      <c r="AJ8509">
        <v>0.37040416051037034</v>
      </c>
      <c r="AK8509">
        <v>0.21668266024159849</v>
      </c>
    </row>
    <row r="8510" spans="1:37">
      <c r="A8510">
        <v>23</v>
      </c>
      <c r="B8510">
        <v>0.20572636796762597</v>
      </c>
      <c r="C8510">
        <v>0.19870099383139142</v>
      </c>
      <c r="D8510">
        <v>0.19181504650281905</v>
      </c>
      <c r="E8510">
        <v>0.19775109500922555</v>
      </c>
      <c r="F8510">
        <v>0.19252469102103692</v>
      </c>
      <c r="G8510">
        <v>0.18272800042133885</v>
      </c>
      <c r="H8510">
        <v>0.13794174357723701</v>
      </c>
      <c r="I8510">
        <v>0.18225042163814387</v>
      </c>
      <c r="J8510">
        <v>0.18264705849411411</v>
      </c>
      <c r="K8510">
        <v>0.14215110031304021</v>
      </c>
      <c r="L8510">
        <v>0.18305794058813657</v>
      </c>
      <c r="M8510">
        <v>0.17996015072012242</v>
      </c>
      <c r="N8510">
        <v>0.12479735232899382</v>
      </c>
      <c r="O8510">
        <v>0.15535022027530665</v>
      </c>
      <c r="P8510">
        <v>0.16043708786663621</v>
      </c>
      <c r="Q8510">
        <v>0.12966830246803024</v>
      </c>
      <c r="R8510">
        <v>0.15011645553817279</v>
      </c>
      <c r="S8510">
        <v>0.15651209923962528</v>
      </c>
      <c r="T8510">
        <v>0.12538284292204938</v>
      </c>
      <c r="U8510">
        <v>0.13854466078574382</v>
      </c>
      <c r="V8510">
        <v>0.13266290103869854</v>
      </c>
      <c r="W8510">
        <v>0.1322949377300689</v>
      </c>
      <c r="X8510">
        <v>0.14354005596100231</v>
      </c>
      <c r="Y8510">
        <v>0.14087846893898556</v>
      </c>
      <c r="Z8510">
        <v>0.12352217074446169</v>
      </c>
      <c r="AA8510">
        <v>0.13838014627049017</v>
      </c>
      <c r="AB8510">
        <v>0.13517947417346532</v>
      </c>
      <c r="AC8510">
        <v>0.12724248200082777</v>
      </c>
      <c r="AD8510">
        <v>0.14746705463326218</v>
      </c>
      <c r="AE8510">
        <v>0.14443132796624045</v>
      </c>
      <c r="AF8510">
        <v>0.16769863688139156</v>
      </c>
      <c r="AG8510">
        <v>0.18710592658433037</v>
      </c>
      <c r="AH8510">
        <v>0.1785942747063082</v>
      </c>
      <c r="AI8510">
        <v>0.16498632920909115</v>
      </c>
      <c r="AJ8510">
        <v>0.18882854604579388</v>
      </c>
      <c r="AK8510">
        <v>0.18157280043635837</v>
      </c>
    </row>
    <row r="8511" spans="1:37">
      <c r="A8511">
        <v>24</v>
      </c>
      <c r="B8511">
        <v>0.19614858171048902</v>
      </c>
      <c r="C8511">
        <v>0.18932522275531186</v>
      </c>
      <c r="D8511">
        <v>0.18731948508136745</v>
      </c>
      <c r="E8511">
        <v>0.18854460515173099</v>
      </c>
      <c r="F8511">
        <v>0.18445274056502925</v>
      </c>
      <c r="G8511">
        <v>0.17871844632090339</v>
      </c>
      <c r="H8511">
        <v>0.13551820322681443</v>
      </c>
      <c r="I8511">
        <v>0.17795828217181978</v>
      </c>
      <c r="J8511">
        <v>0.17993401636636036</v>
      </c>
      <c r="K8511">
        <v>0.14019903751810492</v>
      </c>
      <c r="L8511">
        <v>0.18138155416239088</v>
      </c>
      <c r="M8511">
        <v>0.17857960290781888</v>
      </c>
      <c r="N8511">
        <v>0.12260474977699062</v>
      </c>
      <c r="O8511">
        <v>0.15634386023120175</v>
      </c>
      <c r="P8511">
        <v>0.15671884724771731</v>
      </c>
      <c r="Q8511">
        <v>0.12739638929684421</v>
      </c>
      <c r="R8511">
        <v>0.14535679870162804</v>
      </c>
      <c r="S8511">
        <v>0.15521747759270138</v>
      </c>
      <c r="T8511">
        <v>0.12318601511715402</v>
      </c>
      <c r="U8511">
        <v>0.13091437868672148</v>
      </c>
      <c r="V8511">
        <v>0.14512027930749805</v>
      </c>
      <c r="W8511">
        <v>0.12998339894875233</v>
      </c>
      <c r="X8511">
        <v>0.141022122411223</v>
      </c>
      <c r="Y8511">
        <v>0.13968987589733622</v>
      </c>
      <c r="Z8511">
        <v>0.12135197224466258</v>
      </c>
      <c r="AA8511">
        <v>0.13595272619889359</v>
      </c>
      <c r="AB8511">
        <v>0.13406279525901721</v>
      </c>
      <c r="AC8511">
        <v>0.12500692022366161</v>
      </c>
      <c r="AD8511">
        <v>0.1528584468943491</v>
      </c>
      <c r="AE8511">
        <v>0.12984105423376652</v>
      </c>
      <c r="AF8511">
        <v>0.1672396743869721</v>
      </c>
      <c r="AG8511">
        <v>0.18073166610873309</v>
      </c>
      <c r="AH8511">
        <v>0.17163714730236571</v>
      </c>
      <c r="AI8511">
        <v>0.15695223103587688</v>
      </c>
      <c r="AJ8511">
        <v>0.18083663020126689</v>
      </c>
      <c r="AK8511">
        <v>0.17436207584002847</v>
      </c>
    </row>
    <row r="8516" spans="1:49">
      <c r="A8516">
        <v>1214</v>
      </c>
    </row>
    <row r="8521" spans="1:49">
      <c r="A8521" t="s">
        <v>324</v>
      </c>
      <c r="D8521">
        <v>2015</v>
      </c>
      <c r="F8521" t="s">
        <v>0</v>
      </c>
      <c r="G8521" s="168">
        <v>1590203.7550000011</v>
      </c>
      <c r="H8521" t="s">
        <v>102</v>
      </c>
      <c r="K8521" t="s">
        <v>1</v>
      </c>
      <c r="L8521" t="s">
        <v>103</v>
      </c>
    </row>
    <row r="8522" spans="1:49">
      <c r="A8522">
        <v>1214</v>
      </c>
      <c r="B8522" t="s">
        <v>104</v>
      </c>
      <c r="F8522" t="s">
        <v>3</v>
      </c>
      <c r="G8522">
        <v>0</v>
      </c>
      <c r="H8522" t="s">
        <v>102</v>
      </c>
      <c r="K8522" t="s">
        <v>4</v>
      </c>
      <c r="L8522" t="s">
        <v>103</v>
      </c>
      <c r="N8522" t="s">
        <v>105</v>
      </c>
    </row>
    <row r="8523" spans="1:49">
      <c r="B8523">
        <v>1</v>
      </c>
      <c r="C8523" t="s">
        <v>5</v>
      </c>
      <c r="D8523" t="s">
        <v>6</v>
      </c>
      <c r="E8523">
        <v>2</v>
      </c>
      <c r="F8523" t="s">
        <v>7</v>
      </c>
      <c r="G8523" t="s">
        <v>8</v>
      </c>
      <c r="H8523">
        <v>3</v>
      </c>
      <c r="I8523" t="s">
        <v>9</v>
      </c>
      <c r="J8523" t="s">
        <v>10</v>
      </c>
      <c r="K8523">
        <v>4</v>
      </c>
      <c r="L8523" t="s">
        <v>11</v>
      </c>
      <c r="M8523" t="s">
        <v>12</v>
      </c>
      <c r="N8523">
        <v>5</v>
      </c>
      <c r="O8523" t="s">
        <v>13</v>
      </c>
      <c r="P8523" t="s">
        <v>13</v>
      </c>
      <c r="Q8523">
        <v>6</v>
      </c>
      <c r="R8523" t="s">
        <v>14</v>
      </c>
      <c r="S8523" t="s">
        <v>87</v>
      </c>
      <c r="T8523">
        <v>7</v>
      </c>
      <c r="U8523" t="s">
        <v>15</v>
      </c>
      <c r="V8523" t="s">
        <v>88</v>
      </c>
      <c r="W8523">
        <v>8</v>
      </c>
      <c r="X8523" t="s">
        <v>89</v>
      </c>
      <c r="Y8523" t="s">
        <v>90</v>
      </c>
      <c r="Z8523">
        <v>9</v>
      </c>
      <c r="AA8523" t="s">
        <v>91</v>
      </c>
      <c r="AB8523" t="s">
        <v>92</v>
      </c>
      <c r="AC8523">
        <v>10</v>
      </c>
      <c r="AD8523" t="s">
        <v>93</v>
      </c>
      <c r="AE8523" t="s">
        <v>94</v>
      </c>
      <c r="AF8523">
        <v>11</v>
      </c>
      <c r="AG8523" t="s">
        <v>95</v>
      </c>
      <c r="AH8523" t="s">
        <v>96</v>
      </c>
      <c r="AI8523">
        <v>12</v>
      </c>
      <c r="AJ8523" t="s">
        <v>97</v>
      </c>
      <c r="AK8523" t="s">
        <v>98</v>
      </c>
    </row>
    <row r="8524" spans="1:49">
      <c r="B8524">
        <v>31</v>
      </c>
      <c r="E8524">
        <v>28</v>
      </c>
      <c r="H8524">
        <v>31</v>
      </c>
      <c r="K8524">
        <v>30</v>
      </c>
      <c r="N8524">
        <v>31</v>
      </c>
      <c r="Q8524">
        <v>30</v>
      </c>
      <c r="T8524">
        <v>31</v>
      </c>
      <c r="W8524">
        <v>31</v>
      </c>
      <c r="Z8524">
        <v>30</v>
      </c>
      <c r="AC8524">
        <v>31</v>
      </c>
      <c r="AF8524">
        <v>30</v>
      </c>
      <c r="AI8524">
        <v>31</v>
      </c>
    </row>
    <row r="8525" spans="1:49">
      <c r="A8525" t="s">
        <v>16</v>
      </c>
      <c r="B8525" t="s">
        <v>17</v>
      </c>
      <c r="C8525" t="s">
        <v>18</v>
      </c>
      <c r="D8525" t="s">
        <v>19</v>
      </c>
      <c r="E8525" t="s">
        <v>17</v>
      </c>
      <c r="F8525" t="s">
        <v>18</v>
      </c>
      <c r="G8525" t="s">
        <v>19</v>
      </c>
      <c r="H8525" t="s">
        <v>17</v>
      </c>
      <c r="I8525" t="s">
        <v>18</v>
      </c>
      <c r="J8525" t="s">
        <v>19</v>
      </c>
      <c r="K8525" t="s">
        <v>17</v>
      </c>
      <c r="L8525" t="s">
        <v>18</v>
      </c>
      <c r="M8525" t="s">
        <v>19</v>
      </c>
      <c r="N8525" t="s">
        <v>17</v>
      </c>
      <c r="O8525" t="s">
        <v>18</v>
      </c>
      <c r="P8525" t="s">
        <v>19</v>
      </c>
      <c r="Q8525" t="s">
        <v>17</v>
      </c>
      <c r="R8525" t="s">
        <v>18</v>
      </c>
      <c r="S8525" t="s">
        <v>19</v>
      </c>
      <c r="T8525" t="s">
        <v>17</v>
      </c>
      <c r="U8525" t="s">
        <v>18</v>
      </c>
      <c r="V8525" t="s">
        <v>19</v>
      </c>
      <c r="W8525" t="s">
        <v>17</v>
      </c>
      <c r="X8525" t="s">
        <v>18</v>
      </c>
      <c r="Y8525" t="s">
        <v>19</v>
      </c>
      <c r="Z8525" t="s">
        <v>17</v>
      </c>
      <c r="AA8525" t="s">
        <v>18</v>
      </c>
      <c r="AB8525" t="s">
        <v>19</v>
      </c>
      <c r="AC8525" t="s">
        <v>17</v>
      </c>
      <c r="AD8525" t="s">
        <v>18</v>
      </c>
      <c r="AE8525" t="s">
        <v>19</v>
      </c>
      <c r="AF8525" t="s">
        <v>17</v>
      </c>
      <c r="AG8525" t="s">
        <v>18</v>
      </c>
      <c r="AH8525" t="s">
        <v>19</v>
      </c>
      <c r="AI8525" t="s">
        <v>17</v>
      </c>
      <c r="AJ8525" t="s">
        <v>18</v>
      </c>
      <c r="AK8525" t="s">
        <v>19</v>
      </c>
    </row>
    <row r="8526" spans="1:49">
      <c r="B8526" s="169">
        <v>7.4587573357854597E-2</v>
      </c>
      <c r="C8526" s="170">
        <v>1.0991883097495576</v>
      </c>
      <c r="D8526" s="170">
        <v>0.91182080729261739</v>
      </c>
      <c r="E8526" s="169">
        <v>6.8872043447651632E-2</v>
      </c>
      <c r="F8526" s="170">
        <v>1.0586965953755825</v>
      </c>
      <c r="G8526" s="170">
        <v>0.89432580482225343</v>
      </c>
      <c r="H8526" s="169">
        <v>7.7847445680552727E-2</v>
      </c>
      <c r="I8526" s="170">
        <v>1.0972353412715281</v>
      </c>
      <c r="J8526" s="170">
        <v>0.91668290350662773</v>
      </c>
      <c r="K8526" s="169">
        <v>7.5692949872195436E-2</v>
      </c>
      <c r="L8526" s="170">
        <v>1.1470592619058779</v>
      </c>
      <c r="M8526" s="170">
        <v>0.92693567526277121</v>
      </c>
      <c r="N8526" s="169">
        <v>8.2688896287182539E-2</v>
      </c>
      <c r="O8526" s="170">
        <v>1.1606224435502326</v>
      </c>
      <c r="P8526" s="170">
        <v>0.87247808331277321</v>
      </c>
      <c r="Q8526" s="169">
        <v>9.0719670165419153E-2</v>
      </c>
      <c r="R8526" s="170">
        <v>1.0938852543674005</v>
      </c>
      <c r="S8526" s="170">
        <v>0.93574530956800583</v>
      </c>
      <c r="T8526" s="169">
        <v>9.9443686994936317E-2</v>
      </c>
      <c r="U8526" s="170">
        <v>1.0612382830910387</v>
      </c>
      <c r="V8526" s="170">
        <v>0.86925140569288362</v>
      </c>
      <c r="W8526" s="169">
        <v>9.8404770293831087E-2</v>
      </c>
      <c r="X8526" s="170">
        <v>1.0338135026670032</v>
      </c>
      <c r="Y8526" s="170">
        <v>0.91149102061054676</v>
      </c>
      <c r="Z8526" s="169">
        <v>9.478208977664096E-2</v>
      </c>
      <c r="AA8526" s="170">
        <v>1.1269313400987071</v>
      </c>
      <c r="AB8526" s="170">
        <v>0.84794929896088045</v>
      </c>
      <c r="AC8526" s="169">
        <v>8.6162214456404665E-2</v>
      </c>
      <c r="AD8526" s="170">
        <v>1.2091857932095551</v>
      </c>
      <c r="AE8526" s="170">
        <v>0.95016327209522333</v>
      </c>
      <c r="AF8526" s="169">
        <v>7.3992031209617545E-2</v>
      </c>
      <c r="AG8526" s="170">
        <v>1.1080392681618494</v>
      </c>
      <c r="AH8526" s="170">
        <v>0.92229420097181547</v>
      </c>
      <c r="AI8526" s="169">
        <v>7.6806628457713216E-2</v>
      </c>
      <c r="AJ8526" s="170">
        <v>1.0826056619578333</v>
      </c>
      <c r="AK8526" s="170">
        <v>0.87384353909698287</v>
      </c>
      <c r="AN8526" s="93">
        <f>1/($T8526*(1/$T8524)*(1/(5/7+2/7*$V8526))*$T8536/SUM($T8528:$T8551))</f>
        <v>4739.8469677814101</v>
      </c>
      <c r="AO8526" s="93">
        <f>1/(T8526*(1/T8524)*(1/(5/7+2/7*V8526)))</f>
        <v>300.08884348154561</v>
      </c>
      <c r="AP8526" s="93"/>
      <c r="AR8526" s="217">
        <f>CHOOSE($AV$3,C8526,F8526,I8526,L8526,O8526,R8526,U8526,X8526,AA8526,AD8526,AG8526,AJ8526)</f>
        <v>1.0612382830910387</v>
      </c>
      <c r="AS8526" s="92"/>
      <c r="AT8526" s="92"/>
      <c r="AV8526" s="151">
        <f>AN8526/AR8526</f>
        <v>4466.3362067713879</v>
      </c>
      <c r="AW8526" s="152">
        <f>AO8526/AR8526</f>
        <v>282.77235024681295</v>
      </c>
    </row>
    <row r="8527" spans="1:49">
      <c r="A8527" t="s">
        <v>20</v>
      </c>
      <c r="B8527" t="s">
        <v>21</v>
      </c>
      <c r="C8527" t="s">
        <v>22</v>
      </c>
      <c r="D8527" t="s">
        <v>23</v>
      </c>
      <c r="E8527" t="s">
        <v>21</v>
      </c>
      <c r="F8527" t="s">
        <v>22</v>
      </c>
      <c r="G8527" t="s">
        <v>23</v>
      </c>
      <c r="H8527" t="s">
        <v>21</v>
      </c>
      <c r="I8527" t="s">
        <v>22</v>
      </c>
      <c r="J8527" t="s">
        <v>23</v>
      </c>
      <c r="K8527" t="s">
        <v>21</v>
      </c>
      <c r="L8527" t="s">
        <v>22</v>
      </c>
      <c r="M8527" t="s">
        <v>23</v>
      </c>
      <c r="N8527" t="s">
        <v>21</v>
      </c>
      <c r="O8527" t="s">
        <v>22</v>
      </c>
      <c r="P8527" t="s">
        <v>23</v>
      </c>
      <c r="Q8527" t="s">
        <v>21</v>
      </c>
      <c r="R8527" t="s">
        <v>22</v>
      </c>
      <c r="S8527" t="s">
        <v>23</v>
      </c>
      <c r="T8527" t="s">
        <v>21</v>
      </c>
      <c r="U8527" t="s">
        <v>22</v>
      </c>
      <c r="V8527" t="s">
        <v>23</v>
      </c>
      <c r="W8527" t="s">
        <v>21</v>
      </c>
      <c r="X8527" t="s">
        <v>22</v>
      </c>
      <c r="Y8527" t="s">
        <v>23</v>
      </c>
      <c r="Z8527" t="s">
        <v>21</v>
      </c>
      <c r="AA8527" t="s">
        <v>22</v>
      </c>
      <c r="AB8527" t="s">
        <v>23</v>
      </c>
      <c r="AC8527" t="s">
        <v>21</v>
      </c>
      <c r="AD8527" t="s">
        <v>22</v>
      </c>
      <c r="AE8527" t="s">
        <v>23</v>
      </c>
      <c r="AF8527" t="s">
        <v>21</v>
      </c>
      <c r="AG8527" t="s">
        <v>22</v>
      </c>
      <c r="AH8527" t="s">
        <v>23</v>
      </c>
      <c r="AI8527" t="s">
        <v>21</v>
      </c>
      <c r="AJ8527" t="s">
        <v>22</v>
      </c>
      <c r="AK8527" t="s">
        <v>23</v>
      </c>
    </row>
    <row r="8528" spans="1:49">
      <c r="A8528">
        <v>1</v>
      </c>
      <c r="B8528">
        <v>0.14589280265789742</v>
      </c>
      <c r="C8528">
        <v>0.17301422113943321</v>
      </c>
      <c r="D8528">
        <v>0.17440428806453329</v>
      </c>
      <c r="E8528">
        <v>0.14559903642223421</v>
      </c>
      <c r="F8528">
        <v>0.16764316567896678</v>
      </c>
      <c r="G8528">
        <v>0.16072342219931596</v>
      </c>
      <c r="H8528">
        <v>0.13007553929533844</v>
      </c>
      <c r="I8528">
        <v>0.16365656356878663</v>
      </c>
      <c r="J8528">
        <v>0.1714173234505072</v>
      </c>
      <c r="K8528">
        <v>0.13541839930158142</v>
      </c>
      <c r="L8528">
        <v>0.16703070789566754</v>
      </c>
      <c r="M8528">
        <v>0.16699602295061386</v>
      </c>
      <c r="N8528">
        <v>0.12112209787959059</v>
      </c>
      <c r="O8528">
        <v>0.13902061815971498</v>
      </c>
      <c r="P8528">
        <v>0.13399916388727326</v>
      </c>
      <c r="Q8528">
        <v>0.1174812526840871</v>
      </c>
      <c r="R8528">
        <v>0.12440400683428161</v>
      </c>
      <c r="S8528">
        <v>0.12153969330572442</v>
      </c>
      <c r="T8528">
        <v>0.11160092261344381</v>
      </c>
      <c r="U8528">
        <v>0.11823109541709355</v>
      </c>
      <c r="V8528">
        <v>0.11032105180470636</v>
      </c>
      <c r="W8528">
        <v>0.11750444613873606</v>
      </c>
      <c r="X8528">
        <v>0.1208676335442924</v>
      </c>
      <c r="Y8528">
        <v>0.121339553460003</v>
      </c>
      <c r="Z8528">
        <v>0.10624959853245874</v>
      </c>
      <c r="AA8528">
        <v>0.11804652191690324</v>
      </c>
      <c r="AB8528">
        <v>0.11463164683982817</v>
      </c>
      <c r="AC8528">
        <v>0.113510576158877</v>
      </c>
      <c r="AD8528">
        <v>0.12835982437107243</v>
      </c>
      <c r="AE8528">
        <v>0.13265647409448339</v>
      </c>
      <c r="AF8528">
        <v>0.1475369675261104</v>
      </c>
      <c r="AG8528">
        <v>0.16711783061969615</v>
      </c>
      <c r="AH8528">
        <v>0.15452109195565542</v>
      </c>
      <c r="AI8528">
        <v>0.13936435294890526</v>
      </c>
      <c r="AJ8528">
        <v>0.16821428326312118</v>
      </c>
      <c r="AK8528">
        <v>0.16712059466386467</v>
      </c>
    </row>
    <row r="8529" spans="1:37">
      <c r="A8529">
        <v>2</v>
      </c>
      <c r="B8529">
        <v>0.14588989679337849</v>
      </c>
      <c r="C8529">
        <v>0.17437032554305934</v>
      </c>
      <c r="D8529">
        <v>0.1743851828265138</v>
      </c>
      <c r="E8529">
        <v>0.14559613640889413</v>
      </c>
      <c r="F8529">
        <v>0.16763987469311561</v>
      </c>
      <c r="G8529">
        <v>0.16070543035187176</v>
      </c>
      <c r="H8529">
        <v>0.13007279606950603</v>
      </c>
      <c r="I8529">
        <v>0.16365332021445639</v>
      </c>
      <c r="J8529">
        <v>0.17141285405524992</v>
      </c>
      <c r="K8529">
        <v>0.1354157020104709</v>
      </c>
      <c r="L8529">
        <v>0.17077511063109899</v>
      </c>
      <c r="M8529">
        <v>0.16699602295061386</v>
      </c>
      <c r="N8529">
        <v>0.12111954347720578</v>
      </c>
      <c r="O8529">
        <v>0.14023324593791484</v>
      </c>
      <c r="P8529">
        <v>0.13399916388727326</v>
      </c>
      <c r="Q8529">
        <v>0.11747877506524397</v>
      </c>
      <c r="R8529">
        <v>0.12440138321813464</v>
      </c>
      <c r="S8529">
        <v>0.12153969330572442</v>
      </c>
      <c r="T8529">
        <v>0.11159856900771983</v>
      </c>
      <c r="U8529">
        <v>0.11822860198445496</v>
      </c>
      <c r="V8529">
        <v>0.11032105180470636</v>
      </c>
      <c r="W8529">
        <v>0.11750196803075497</v>
      </c>
      <c r="X8529">
        <v>0.1208650845084287</v>
      </c>
      <c r="Y8529">
        <v>0.121339553460003</v>
      </c>
      <c r="Z8529">
        <v>0.10624735778339126</v>
      </c>
      <c r="AA8529">
        <v>0.11804403237682431</v>
      </c>
      <c r="AB8529">
        <v>0.11463164683982817</v>
      </c>
      <c r="AC8529">
        <v>0.11350818227954765</v>
      </c>
      <c r="AD8529">
        <v>0.1283571377397498</v>
      </c>
      <c r="AE8529">
        <v>0.13265647409448339</v>
      </c>
      <c r="AF8529">
        <v>0.14752954386225395</v>
      </c>
      <c r="AG8529">
        <v>0.16711473468936178</v>
      </c>
      <c r="AH8529">
        <v>0.15450325688252164</v>
      </c>
      <c r="AI8529">
        <v>0.13936157711678016</v>
      </c>
      <c r="AJ8529">
        <v>0.16821107067303909</v>
      </c>
      <c r="AK8529">
        <v>0.17036213944293913</v>
      </c>
    </row>
    <row r="8530" spans="1:37">
      <c r="A8530">
        <v>3</v>
      </c>
      <c r="B8530">
        <v>0.14588699092885959</v>
      </c>
      <c r="C8530">
        <v>0.17436707544263111</v>
      </c>
      <c r="D8530">
        <v>0.1743851828265138</v>
      </c>
      <c r="E8530">
        <v>0.14559323639555408</v>
      </c>
      <c r="F8530">
        <v>0.16763658370726434</v>
      </c>
      <c r="G8530">
        <v>0.16070543035187176</v>
      </c>
      <c r="H8530">
        <v>0.13515873676279236</v>
      </c>
      <c r="I8530">
        <v>0.16953234221339178</v>
      </c>
      <c r="J8530">
        <v>0.18279044458191981</v>
      </c>
      <c r="K8530">
        <v>0.14793742644262367</v>
      </c>
      <c r="L8530">
        <v>0.17811562144570714</v>
      </c>
      <c r="M8530">
        <v>0.1774638547650271</v>
      </c>
      <c r="N8530">
        <v>0.12585540549860658</v>
      </c>
      <c r="O8530">
        <v>0.1456214110686106</v>
      </c>
      <c r="P8530">
        <v>0.14281367230667258</v>
      </c>
      <c r="Q8530">
        <v>0.12207228040038323</v>
      </c>
      <c r="R8530">
        <v>0.12926556755435922</v>
      </c>
      <c r="S8530">
        <v>0.12966216084164553</v>
      </c>
      <c r="T8530">
        <v>0.1159621540199586</v>
      </c>
      <c r="U8530">
        <v>0.12285142609612996</v>
      </c>
      <c r="V8530">
        <v>0.11754962874847709</v>
      </c>
      <c r="W8530">
        <v>0.12209638022767205</v>
      </c>
      <c r="X8530">
        <v>0.12559099699954202</v>
      </c>
      <c r="Y8530">
        <v>0.12944864569971182</v>
      </c>
      <c r="Z8530">
        <v>0.11040170655448979</v>
      </c>
      <c r="AA8530">
        <v>0.12265963968293692</v>
      </c>
      <c r="AB8530">
        <v>0.12214266731885429</v>
      </c>
      <c r="AC8530">
        <v>0.11794643455612691</v>
      </c>
      <c r="AD8530">
        <v>0.13333815221173723</v>
      </c>
      <c r="AE8530">
        <v>0.14152187333119062</v>
      </c>
      <c r="AF8530">
        <v>0.15529005646624322</v>
      </c>
      <c r="AG8530">
        <v>0.16847466282467138</v>
      </c>
      <c r="AH8530">
        <v>0.16002882676265015</v>
      </c>
      <c r="AI8530">
        <v>0.13935880128465508</v>
      </c>
      <c r="AJ8530">
        <v>0.16942937244827244</v>
      </c>
      <c r="AK8530">
        <v>0.17036213944293913</v>
      </c>
    </row>
    <row r="8531" spans="1:37">
      <c r="A8531">
        <v>4</v>
      </c>
      <c r="B8531">
        <v>0.15127446374691858</v>
      </c>
      <c r="C8531">
        <v>0.18039276163633455</v>
      </c>
      <c r="D8531">
        <v>0.18447593270710611</v>
      </c>
      <c r="E8531">
        <v>0.15096986112802785</v>
      </c>
      <c r="F8531">
        <v>0.1737380714753628</v>
      </c>
      <c r="G8531">
        <v>0.17334357869090564</v>
      </c>
      <c r="H8531">
        <v>0.14833445043585286</v>
      </c>
      <c r="I8531">
        <v>0.18293638853379898</v>
      </c>
      <c r="J8531">
        <v>0.19864823140442928</v>
      </c>
      <c r="K8531">
        <v>0.1608925156465362</v>
      </c>
      <c r="L8531">
        <v>0.19389578574364177</v>
      </c>
      <c r="M8531">
        <v>0.19456450648582757</v>
      </c>
      <c r="N8531">
        <v>0.13812420015275326</v>
      </c>
      <c r="O8531">
        <v>0.15958007186835788</v>
      </c>
      <c r="P8531">
        <v>0.15722368296252037</v>
      </c>
      <c r="Q8531">
        <v>0.13397228370387501</v>
      </c>
      <c r="R8531">
        <v>0.14186679590758813</v>
      </c>
      <c r="S8531">
        <v>0.14293133548142564</v>
      </c>
      <c r="T8531">
        <v>0.12726652231218227</v>
      </c>
      <c r="U8531">
        <v>0.13482738305857594</v>
      </c>
      <c r="V8531">
        <v>0.12936905917014496</v>
      </c>
      <c r="W8531">
        <v>0.13399873286078567</v>
      </c>
      <c r="X8531">
        <v>0.1378340162524099</v>
      </c>
      <c r="Y8531">
        <v>0.14269596994236633</v>
      </c>
      <c r="Z8531">
        <v>0.12116402432557187</v>
      </c>
      <c r="AA8531">
        <v>0.13461690068145823</v>
      </c>
      <c r="AB8531">
        <v>0.13442392055004179</v>
      </c>
      <c r="AC8531">
        <v>0.12944423697490257</v>
      </c>
      <c r="AD8531">
        <v>0.14731695085255767</v>
      </c>
      <c r="AE8531">
        <v>0.15600472970494669</v>
      </c>
      <c r="AF8531">
        <v>0.1616716235088875</v>
      </c>
      <c r="AG8531">
        <v>0.17421451766464527</v>
      </c>
      <c r="AH8531">
        <v>0.17221150282950132</v>
      </c>
      <c r="AI8531">
        <v>0.15224513928662964</v>
      </c>
      <c r="AJ8531">
        <v>0.17660702882584065</v>
      </c>
      <c r="AK8531">
        <v>0.18024306324227748</v>
      </c>
    </row>
    <row r="8532" spans="1:37">
      <c r="A8532">
        <v>5</v>
      </c>
      <c r="B8532">
        <v>0.16523133103124291</v>
      </c>
      <c r="C8532">
        <v>0.1960090066783064</v>
      </c>
      <c r="D8532">
        <v>0.20097365953758248</v>
      </c>
      <c r="E8532">
        <v>0.16489862520034257</v>
      </c>
      <c r="F8532">
        <v>0.18954467651860812</v>
      </c>
      <c r="G8532">
        <v>0.1857459588623904</v>
      </c>
      <c r="H8532">
        <v>0.14831524785502601</v>
      </c>
      <c r="I8532">
        <v>0.18645926103709798</v>
      </c>
      <c r="J8532">
        <v>0.19931342639855762</v>
      </c>
      <c r="K8532">
        <v>0.16087363460876242</v>
      </c>
      <c r="L8532">
        <v>0.19387278737801913</v>
      </c>
      <c r="M8532">
        <v>0.19052139315643607</v>
      </c>
      <c r="N8532">
        <v>0.13810631933605974</v>
      </c>
      <c r="O8532">
        <v>0.15955972820281594</v>
      </c>
      <c r="P8532">
        <v>0.15381915209936334</v>
      </c>
      <c r="Q8532">
        <v>0.1339549403719732</v>
      </c>
      <c r="R8532">
        <v>0.14184843059456037</v>
      </c>
      <c r="S8532">
        <v>0.13979409967708126</v>
      </c>
      <c r="T8532">
        <v>0.12725004707211451</v>
      </c>
      <c r="U8532">
        <v>0.13480992903010691</v>
      </c>
      <c r="V8532">
        <v>0.12657708120259203</v>
      </c>
      <c r="W8532">
        <v>0.13398138610491814</v>
      </c>
      <c r="X8532">
        <v>0.13781617300136476</v>
      </c>
      <c r="Y8532">
        <v>0.13956390023539139</v>
      </c>
      <c r="Z8532">
        <v>0.12114833908209956</v>
      </c>
      <c r="AA8532">
        <v>0.13459947390090662</v>
      </c>
      <c r="AB8532">
        <v>0.13152285110658082</v>
      </c>
      <c r="AC8532">
        <v>0.12942747981959726</v>
      </c>
      <c r="AD8532">
        <v>0.14622796962315524</v>
      </c>
      <c r="AE8532">
        <v>0.15258054268515195</v>
      </c>
      <c r="AF8532">
        <v>0.17538962635771854</v>
      </c>
      <c r="AG8532">
        <v>0.18909029997772567</v>
      </c>
      <c r="AH8532">
        <v>0.18761241875959042</v>
      </c>
      <c r="AI8532">
        <v>0.15783751574128133</v>
      </c>
      <c r="AJ8532">
        <v>0.19081558462495279</v>
      </c>
      <c r="AK8532">
        <v>0.19639934023241526</v>
      </c>
    </row>
    <row r="8533" spans="1:37">
      <c r="A8533">
        <v>6</v>
      </c>
      <c r="B8533">
        <v>0.16521098997961051</v>
      </c>
      <c r="C8533">
        <v>0.19598625597530966</v>
      </c>
      <c r="D8533">
        <v>0.19707619098162008</v>
      </c>
      <c r="E8533">
        <v>0.16487832510696213</v>
      </c>
      <c r="F8533">
        <v>0.18952163961764987</v>
      </c>
      <c r="G8533">
        <v>0.17894016773649435</v>
      </c>
      <c r="H8533">
        <v>0.15075397562003764</v>
      </c>
      <c r="I8533">
        <v>0.18744892638337537</v>
      </c>
      <c r="J8533">
        <v>0.19736402516716478</v>
      </c>
      <c r="K8533">
        <v>0.15575057969281453</v>
      </c>
      <c r="L8533">
        <v>0.19554435040668278</v>
      </c>
      <c r="M8533">
        <v>0.1932424018207223</v>
      </c>
      <c r="N8533">
        <v>0.14037718305613811</v>
      </c>
      <c r="O8533">
        <v>0.16217999232462568</v>
      </c>
      <c r="P8533">
        <v>0.15612138265118941</v>
      </c>
      <c r="Q8533">
        <v>0.13703709821281096</v>
      </c>
      <c r="R8533">
        <v>0.14483756417275651</v>
      </c>
      <c r="S8533">
        <v>0.14350611091371671</v>
      </c>
      <c r="T8533">
        <v>0.14871414673947156</v>
      </c>
      <c r="U8533">
        <v>0.14471067001028429</v>
      </c>
      <c r="V8533">
        <v>0.1425285933956833</v>
      </c>
      <c r="W8533">
        <v>0.13794801094662898</v>
      </c>
      <c r="X8533">
        <v>0.14127739955615223</v>
      </c>
      <c r="Y8533">
        <v>0.14334208726345388</v>
      </c>
      <c r="Z8533">
        <v>0.16698136742458761</v>
      </c>
      <c r="AA8533">
        <v>0.14699240441321956</v>
      </c>
      <c r="AB8533">
        <v>0.13989186761382003</v>
      </c>
      <c r="AC8533">
        <v>0.13448893868157893</v>
      </c>
      <c r="AD8533">
        <v>0.14932987738726386</v>
      </c>
      <c r="AE8533">
        <v>0.15496901881624339</v>
      </c>
      <c r="AF8533">
        <v>0.17424081437592503</v>
      </c>
      <c r="AG8533">
        <v>0.18906862846538491</v>
      </c>
      <c r="AH8533">
        <v>0.18121127890024971</v>
      </c>
      <c r="AI8533">
        <v>0.15781808491640578</v>
      </c>
      <c r="AJ8533">
        <v>0.18957158212906236</v>
      </c>
      <c r="AK8533">
        <v>0.19258291526227009</v>
      </c>
    </row>
    <row r="8534" spans="1:37">
      <c r="A8534">
        <v>7</v>
      </c>
      <c r="B8534">
        <v>0.16779430353692146</v>
      </c>
      <c r="C8534">
        <v>0.19751624075183924</v>
      </c>
      <c r="D8534">
        <v>0.19961400343186683</v>
      </c>
      <c r="E8534">
        <v>0.16745643696627671</v>
      </c>
      <c r="F8534">
        <v>0.19244732603935402</v>
      </c>
      <c r="G8534">
        <v>0.18133008480532259</v>
      </c>
      <c r="H8534">
        <v>0.1571374621320534</v>
      </c>
      <c r="I8534">
        <v>0.19425436831915077</v>
      </c>
      <c r="J8534">
        <v>0.2085959878983675</v>
      </c>
      <c r="K8534">
        <v>0.16641207235573313</v>
      </c>
      <c r="L8534">
        <v>0.19805759388112054</v>
      </c>
      <c r="M8534">
        <v>0.20996359876724682</v>
      </c>
      <c r="N8534">
        <v>0.15959224926199059</v>
      </c>
      <c r="O8534">
        <v>0.1747128527936721</v>
      </c>
      <c r="P8534">
        <v>0.17757632449184454</v>
      </c>
      <c r="Q8534">
        <v>0.18822387763866411</v>
      </c>
      <c r="R8534">
        <v>0.17999402054029079</v>
      </c>
      <c r="S8534">
        <v>0.19457782360033049</v>
      </c>
      <c r="T8534">
        <v>0.27852256323354052</v>
      </c>
      <c r="U8534">
        <v>0.24409322808629724</v>
      </c>
      <c r="V8534">
        <v>0.23681059856734352</v>
      </c>
      <c r="W8534">
        <v>0.22839234396799607</v>
      </c>
      <c r="X8534">
        <v>0.21236794628671635</v>
      </c>
      <c r="Y8534">
        <v>0.22414078550977637</v>
      </c>
      <c r="Z8534">
        <v>0.27390094992822128</v>
      </c>
      <c r="AA8534">
        <v>0.21545760176913833</v>
      </c>
      <c r="AB8534">
        <v>0.21630062095092389</v>
      </c>
      <c r="AC8534">
        <v>0.16934860947529354</v>
      </c>
      <c r="AD8534">
        <v>0.17147437209587946</v>
      </c>
      <c r="AE8534">
        <v>0.17359689460802444</v>
      </c>
      <c r="AF8534">
        <v>0.16886793765978278</v>
      </c>
      <c r="AG8534">
        <v>0.1904578864670205</v>
      </c>
      <c r="AH8534">
        <v>0.17805480123471548</v>
      </c>
      <c r="AI8534">
        <v>0.16028579967559775</v>
      </c>
      <c r="AJ8534">
        <v>0.19242757471206792</v>
      </c>
      <c r="AK8534">
        <v>0.19180770394020935</v>
      </c>
    </row>
    <row r="8535" spans="1:37">
      <c r="A8535">
        <v>8</v>
      </c>
      <c r="B8535">
        <v>0.17153608841577112</v>
      </c>
      <c r="C8535">
        <v>0.20033732792343284</v>
      </c>
      <c r="D8535">
        <v>0.2077326681880097</v>
      </c>
      <c r="E8535">
        <v>0.17422023474641316</v>
      </c>
      <c r="F8535">
        <v>0.19625291815179616</v>
      </c>
      <c r="G8535">
        <v>0.19018432272876351</v>
      </c>
      <c r="H8535">
        <v>0.3850090023527733</v>
      </c>
      <c r="I8535">
        <v>0.39926768007729802</v>
      </c>
      <c r="J8535">
        <v>0.42545774987550883</v>
      </c>
      <c r="K8535">
        <v>0.39158283336045613</v>
      </c>
      <c r="L8535">
        <v>0.46827360528353107</v>
      </c>
      <c r="M8535">
        <v>0.4729327766345045</v>
      </c>
      <c r="N8535">
        <v>0.39270105062570082</v>
      </c>
      <c r="O8535">
        <v>0.41373101518233224</v>
      </c>
      <c r="P8535">
        <v>0.41927520764439558</v>
      </c>
      <c r="Q8535">
        <v>0.50464801294968786</v>
      </c>
      <c r="R8535">
        <v>0.39952534013692648</v>
      </c>
      <c r="S8535">
        <v>0.38886377405750755</v>
      </c>
      <c r="T8535">
        <v>0.51800665285884639</v>
      </c>
      <c r="U8535">
        <v>0.47536624558634105</v>
      </c>
      <c r="V8535">
        <v>0.47445804919093371</v>
      </c>
      <c r="W8535">
        <v>0.48949240914223591</v>
      </c>
      <c r="X8535">
        <v>0.46129853470494125</v>
      </c>
      <c r="Y8535">
        <v>0.45401653395033054</v>
      </c>
      <c r="Z8535">
        <v>0.51147636980725075</v>
      </c>
      <c r="AA8535">
        <v>0.4438777645305268</v>
      </c>
      <c r="AB8535">
        <v>0.43986428493763685</v>
      </c>
      <c r="AC8535">
        <v>0.36397658466832006</v>
      </c>
      <c r="AD8535">
        <v>0.39741904284281426</v>
      </c>
      <c r="AE8535">
        <v>0.40032246292795337</v>
      </c>
      <c r="AF8535">
        <v>0.17103100771597063</v>
      </c>
      <c r="AG8535">
        <v>0.18832886405916557</v>
      </c>
      <c r="AH8535">
        <v>0.18693138318918845</v>
      </c>
      <c r="AI8535">
        <v>0.1657949011664972</v>
      </c>
      <c r="AJ8535">
        <v>0.19317318766476391</v>
      </c>
      <c r="AK8535">
        <v>0.20226194893349003</v>
      </c>
    </row>
    <row r="8536" spans="1:37">
      <c r="A8536">
        <v>9</v>
      </c>
      <c r="B8536">
        <v>0.40783517936448743</v>
      </c>
      <c r="C8536">
        <v>0.47798154462972908</v>
      </c>
      <c r="D8536">
        <v>0.49416405738647412</v>
      </c>
      <c r="E8536">
        <v>0.40701397226427238</v>
      </c>
      <c r="F8536">
        <v>0.46478437287493252</v>
      </c>
      <c r="G8536">
        <v>0.46050920676568419</v>
      </c>
      <c r="H8536">
        <v>0.69187264482632183</v>
      </c>
      <c r="I8536">
        <v>0.73704180433108701</v>
      </c>
      <c r="J8536">
        <v>0.70764791742941258</v>
      </c>
      <c r="K8536">
        <v>0.74427792168325357</v>
      </c>
      <c r="L8536">
        <v>0.83938165459202696</v>
      </c>
      <c r="M8536">
        <v>0.79377727202158965</v>
      </c>
      <c r="N8536">
        <v>0.82753782005597543</v>
      </c>
      <c r="O8536">
        <v>0.78195513960186558</v>
      </c>
      <c r="P8536">
        <v>0.69572394817658723</v>
      </c>
      <c r="Q8536">
        <v>0.84854233424729952</v>
      </c>
      <c r="R8536">
        <v>0.7740531041374068</v>
      </c>
      <c r="S8536">
        <v>0.68719913597860305</v>
      </c>
      <c r="T8536">
        <v>0.84144935040482038</v>
      </c>
      <c r="U8536">
        <v>0.82894519412393131</v>
      </c>
      <c r="V8536">
        <v>0.73868517568618297</v>
      </c>
      <c r="W8536">
        <v>0.83873712313140336</v>
      </c>
      <c r="X8536">
        <v>0.82722938373173771</v>
      </c>
      <c r="Y8536">
        <v>0.74875401712249268</v>
      </c>
      <c r="Z8536">
        <v>0.83950336037668494</v>
      </c>
      <c r="AA8536">
        <v>0.82188656635875001</v>
      </c>
      <c r="AB8536">
        <v>0.76118942662104516</v>
      </c>
      <c r="AC8536">
        <v>0.79550605013102504</v>
      </c>
      <c r="AD8536">
        <v>0.75560699957013899</v>
      </c>
      <c r="AE8536">
        <v>0.73907359204554135</v>
      </c>
      <c r="AF8536">
        <v>0.39322219489901494</v>
      </c>
      <c r="AG8536">
        <v>0.44958774428723464</v>
      </c>
      <c r="AH8536">
        <v>0.45742173540546044</v>
      </c>
      <c r="AI8536">
        <v>0.39732520816427735</v>
      </c>
      <c r="AJ8536">
        <v>0.46309894908877064</v>
      </c>
      <c r="AK8536">
        <v>0.48535945796787849</v>
      </c>
    </row>
    <row r="8537" spans="1:37">
      <c r="A8537">
        <v>10</v>
      </c>
      <c r="B8537">
        <v>0.74985737048319667</v>
      </c>
      <c r="C8537">
        <v>0.84235062863442456</v>
      </c>
      <c r="D8537">
        <v>0.79742822268216329</v>
      </c>
      <c r="E8537">
        <v>0.73421087737003576</v>
      </c>
      <c r="F8537">
        <v>0.82938195632134293</v>
      </c>
      <c r="G8537">
        <v>0.74719542707210795</v>
      </c>
      <c r="H8537">
        <v>0.85244554010916218</v>
      </c>
      <c r="I8537">
        <v>0.91149372536248552</v>
      </c>
      <c r="J8537">
        <v>0.90865338238246351</v>
      </c>
      <c r="K8537">
        <v>0.90767981715962665</v>
      </c>
      <c r="L8537">
        <v>0.95822496224683906</v>
      </c>
      <c r="M8537">
        <v>0.9678330531121071</v>
      </c>
      <c r="N8537">
        <v>0.93840143795824926</v>
      </c>
      <c r="O8537">
        <v>0.91987182328213368</v>
      </c>
      <c r="P8537">
        <v>0.90388653343936332</v>
      </c>
      <c r="Q8537">
        <v>0.9597874203032607</v>
      </c>
      <c r="R8537">
        <v>0.91847482515089052</v>
      </c>
      <c r="S8537">
        <v>0.88597980468528481</v>
      </c>
      <c r="T8537">
        <v>0.94980465072491083</v>
      </c>
      <c r="U8537">
        <v>0.95186360288775773</v>
      </c>
      <c r="V8537">
        <v>0.90605131000849415</v>
      </c>
      <c r="W8537">
        <v>0.9600512472730488</v>
      </c>
      <c r="X8537">
        <v>0.96205298862923683</v>
      </c>
      <c r="Y8537">
        <v>0.93133244233115031</v>
      </c>
      <c r="Z8537">
        <v>0.96588833002947327</v>
      </c>
      <c r="AA8537">
        <v>0.94931628338221319</v>
      </c>
      <c r="AB8537">
        <v>0.94488945746268405</v>
      </c>
      <c r="AC8537">
        <v>0.9157011353371699</v>
      </c>
      <c r="AD8537">
        <v>0.90230986326325902</v>
      </c>
      <c r="AE8537">
        <v>0.9293086909571745</v>
      </c>
      <c r="AF8537">
        <v>0.72277069694284257</v>
      </c>
      <c r="AG8537">
        <v>0.80600623520369352</v>
      </c>
      <c r="AH8537">
        <v>0.74442670478528217</v>
      </c>
      <c r="AI8537">
        <v>0.72921757619890504</v>
      </c>
      <c r="AJ8537">
        <v>0.81567413939457556</v>
      </c>
      <c r="AK8537">
        <v>0.78471301980861752</v>
      </c>
    </row>
    <row r="8538" spans="1:37">
      <c r="A8538">
        <v>11</v>
      </c>
      <c r="B8538">
        <v>0.89406864620615167</v>
      </c>
      <c r="C8538">
        <v>0.96048527899512093</v>
      </c>
      <c r="D8538">
        <v>0.95240283748164656</v>
      </c>
      <c r="E8538">
        <v>0.85177548483389687</v>
      </c>
      <c r="F8538">
        <v>0.94056635441561998</v>
      </c>
      <c r="G8538">
        <v>0.91784135313685966</v>
      </c>
      <c r="H8538">
        <v>0.89203486091387829</v>
      </c>
      <c r="I8538">
        <v>0.94958412089102018</v>
      </c>
      <c r="J8538">
        <v>0.96113115924567072</v>
      </c>
      <c r="K8538">
        <v>0.94902389530194819</v>
      </c>
      <c r="L8538">
        <v>0.97606855782924107</v>
      </c>
      <c r="M8538">
        <v>0.96868940697701278</v>
      </c>
      <c r="N8538">
        <v>0.93796122928060366</v>
      </c>
      <c r="O8538">
        <v>0.95193344017632719</v>
      </c>
      <c r="P8538">
        <v>0.94376822042890973</v>
      </c>
      <c r="Q8538">
        <v>0.97891794126391618</v>
      </c>
      <c r="R8538">
        <v>0.95395350928336775</v>
      </c>
      <c r="S8538">
        <v>0.92174403654469605</v>
      </c>
      <c r="T8538">
        <v>0.97369924056988655</v>
      </c>
      <c r="U8538">
        <v>0.97578763570223814</v>
      </c>
      <c r="V8538">
        <v>0.93330474445218403</v>
      </c>
      <c r="W8538">
        <v>0.97874939802626959</v>
      </c>
      <c r="X8538">
        <v>0.98180704551085041</v>
      </c>
      <c r="Y8538">
        <v>0.96071811398226026</v>
      </c>
      <c r="Z8538">
        <v>0.97055581033702343</v>
      </c>
      <c r="AA8538">
        <v>0.97318812754933359</v>
      </c>
      <c r="AB8538">
        <v>0.97010790425878313</v>
      </c>
      <c r="AC8538">
        <v>0.96651361798154489</v>
      </c>
      <c r="AD8538">
        <v>0.95674306081509841</v>
      </c>
      <c r="AE8538">
        <v>0.9631962062892393</v>
      </c>
      <c r="AF8538">
        <v>0.90829084059073806</v>
      </c>
      <c r="AG8538">
        <v>0.93787364009223306</v>
      </c>
      <c r="AH8538">
        <v>0.93146840120459395</v>
      </c>
      <c r="AI8538">
        <v>0.88441620086661477</v>
      </c>
      <c r="AJ8538">
        <v>0.93736442322252889</v>
      </c>
      <c r="AK8538">
        <v>0.94975897904396067</v>
      </c>
    </row>
    <row r="8539" spans="1:37">
      <c r="A8539">
        <v>12</v>
      </c>
      <c r="B8539">
        <v>0.93533967134672291</v>
      </c>
      <c r="C8539">
        <v>0.97688171064485874</v>
      </c>
      <c r="D8539">
        <v>0.97224645757045058</v>
      </c>
      <c r="E8539">
        <v>0.89738206129081532</v>
      </c>
      <c r="F8539">
        <v>0.95842410969306202</v>
      </c>
      <c r="G8539">
        <v>0.95061650189757729</v>
      </c>
      <c r="H8539">
        <v>0.96708129001109178</v>
      </c>
      <c r="I8539">
        <v>0.96820495522623073</v>
      </c>
      <c r="J8539">
        <v>0.98108961621675383</v>
      </c>
      <c r="K8539">
        <v>0.96652302093008025</v>
      </c>
      <c r="L8539">
        <v>0.98525341809475586</v>
      </c>
      <c r="M8539">
        <v>0.98131257494128543</v>
      </c>
      <c r="N8539">
        <v>0.94968082742202042</v>
      </c>
      <c r="O8539">
        <v>0.96668056332772412</v>
      </c>
      <c r="P8539">
        <v>0.96562147012871835</v>
      </c>
      <c r="Q8539">
        <v>0.99138366753658613</v>
      </c>
      <c r="R8539">
        <v>0.97659686694915027</v>
      </c>
      <c r="S8539">
        <v>0.95538986530583059</v>
      </c>
      <c r="T8539">
        <v>0.97942399422582083</v>
      </c>
      <c r="U8539">
        <v>0.9873705370105873</v>
      </c>
      <c r="V8539">
        <v>0.96327402756222857</v>
      </c>
      <c r="W8539">
        <v>0.9975260221988913</v>
      </c>
      <c r="X8539">
        <v>0.99023962029561785</v>
      </c>
      <c r="Y8539">
        <v>0.98225621097867177</v>
      </c>
      <c r="Z8539">
        <v>0.98070864436175254</v>
      </c>
      <c r="AA8539">
        <v>0.98928442675316686</v>
      </c>
      <c r="AB8539">
        <v>0.98965842218204159</v>
      </c>
      <c r="AC8539">
        <v>1</v>
      </c>
      <c r="AD8539">
        <v>0.9856714275479499</v>
      </c>
      <c r="AE8539">
        <v>0.98118531080962623</v>
      </c>
      <c r="AF8539">
        <v>0.95899724860458324</v>
      </c>
      <c r="AG8539">
        <v>0.96253288814941429</v>
      </c>
      <c r="AH8539">
        <v>0.96233959168251459</v>
      </c>
      <c r="AI8539">
        <v>0.96281217702036603</v>
      </c>
      <c r="AJ8539">
        <v>0.9705772016792501</v>
      </c>
      <c r="AK8539">
        <v>0.97906149931871822</v>
      </c>
    </row>
    <row r="8540" spans="1:37">
      <c r="A8540">
        <v>13</v>
      </c>
      <c r="B8540">
        <v>0.99123881847548667</v>
      </c>
      <c r="C8540">
        <v>0.98943912366892151</v>
      </c>
      <c r="D8540">
        <v>0.99047603884731739</v>
      </c>
      <c r="E8540">
        <v>0.94398140898114802</v>
      </c>
      <c r="F8540">
        <v>0.98048757167853806</v>
      </c>
      <c r="G8540">
        <v>0.97418432272876343</v>
      </c>
      <c r="H8540">
        <v>0.99407188897616394</v>
      </c>
      <c r="I8540">
        <v>0.99138108071809616</v>
      </c>
      <c r="J8540">
        <v>0.98818776078455772</v>
      </c>
      <c r="K8540">
        <v>1</v>
      </c>
      <c r="L8540">
        <v>1</v>
      </c>
      <c r="M8540">
        <v>0.99452040880368098</v>
      </c>
      <c r="N8540">
        <v>0.96525416729462399</v>
      </c>
      <c r="O8540">
        <v>0.99056954852610879</v>
      </c>
      <c r="P8540">
        <v>0.98840484656107608</v>
      </c>
      <c r="Q8540">
        <v>0.99593670509728804</v>
      </c>
      <c r="R8540">
        <v>0.98506589987112092</v>
      </c>
      <c r="S8540">
        <v>0.96995500796323475</v>
      </c>
      <c r="T8540">
        <v>0.99014231469277614</v>
      </c>
      <c r="U8540">
        <v>0.99522224305119988</v>
      </c>
      <c r="V8540">
        <v>0.98113504511160077</v>
      </c>
      <c r="W8540">
        <v>0.99389972418658157</v>
      </c>
      <c r="X8540">
        <v>0.99248289323824579</v>
      </c>
      <c r="Y8540">
        <v>0.99247254129329399</v>
      </c>
      <c r="Z8540">
        <v>0.98007974079014792</v>
      </c>
      <c r="AA8540">
        <v>0.99177657492158244</v>
      </c>
      <c r="AB8540">
        <v>0.99444287586284752</v>
      </c>
      <c r="AC8540">
        <v>0.98705390058697928</v>
      </c>
      <c r="AD8540">
        <v>0.99254792438540118</v>
      </c>
      <c r="AE8540">
        <v>1</v>
      </c>
      <c r="AF8540">
        <v>0.99052462104515915</v>
      </c>
      <c r="AG8540">
        <v>0.98679650889860027</v>
      </c>
      <c r="AH8540">
        <v>0.97754002817941521</v>
      </c>
      <c r="AI8540">
        <v>0.97892495722905337</v>
      </c>
      <c r="AJ8540">
        <v>0.99139157282131274</v>
      </c>
      <c r="AK8540">
        <v>0.98755842341738387</v>
      </c>
    </row>
    <row r="8541" spans="1:37">
      <c r="A8541">
        <v>14</v>
      </c>
      <c r="B8541">
        <v>1</v>
      </c>
      <c r="C8541">
        <v>1</v>
      </c>
      <c r="D8541">
        <v>0.99589768083638497</v>
      </c>
      <c r="E8541">
        <v>0.9873975086952067</v>
      </c>
      <c r="F8541">
        <v>0.9928459163888671</v>
      </c>
      <c r="G8541">
        <v>0.9905351637539237</v>
      </c>
      <c r="H8541">
        <v>1</v>
      </c>
      <c r="I8541">
        <v>1</v>
      </c>
      <c r="J8541">
        <v>0.99578498782276037</v>
      </c>
      <c r="K8541">
        <v>0.95716791626169839</v>
      </c>
      <c r="L8541">
        <v>0.99935798718304092</v>
      </c>
      <c r="M8541">
        <v>0.99897229278218369</v>
      </c>
      <c r="N8541">
        <v>0.97006580992010683</v>
      </c>
      <c r="O8541">
        <v>1</v>
      </c>
      <c r="P8541">
        <v>1</v>
      </c>
      <c r="Q8541">
        <v>0.99756863004195462</v>
      </c>
      <c r="R8541">
        <v>0.99513450385570201</v>
      </c>
      <c r="S8541">
        <v>0.99498272950408129</v>
      </c>
      <c r="T8541">
        <v>1</v>
      </c>
      <c r="U8541">
        <v>1</v>
      </c>
      <c r="V8541">
        <v>0.99595687831087609</v>
      </c>
      <c r="W8541">
        <v>1</v>
      </c>
      <c r="X8541">
        <v>1</v>
      </c>
      <c r="Y8541">
        <v>1</v>
      </c>
      <c r="Z8541">
        <v>0.97986612271238205</v>
      </c>
      <c r="AA8541">
        <v>1</v>
      </c>
      <c r="AB8541">
        <v>0.9977225775314662</v>
      </c>
      <c r="AC8541">
        <v>0.98974462095314719</v>
      </c>
      <c r="AD8541">
        <v>1</v>
      </c>
      <c r="AE8541">
        <v>0.99563148834638726</v>
      </c>
      <c r="AF8541">
        <v>0.9961554700803148</v>
      </c>
      <c r="AG8541">
        <v>1</v>
      </c>
      <c r="AH8541">
        <v>0.99423101439950934</v>
      </c>
      <c r="AI8541">
        <v>0.9981762782938256</v>
      </c>
      <c r="AJ8541">
        <v>1</v>
      </c>
      <c r="AK8541">
        <v>0.99402085626358283</v>
      </c>
    </row>
    <row r="8542" spans="1:37">
      <c r="A8542">
        <v>15</v>
      </c>
      <c r="B8542">
        <v>0.98464734912509255</v>
      </c>
      <c r="C8542">
        <v>0.99291786866214149</v>
      </c>
      <c r="D8542">
        <v>1</v>
      </c>
      <c r="E8542">
        <v>1</v>
      </c>
      <c r="F8542">
        <v>1</v>
      </c>
      <c r="G8542">
        <v>1</v>
      </c>
      <c r="H8542">
        <v>0.97605438170890158</v>
      </c>
      <c r="I8542">
        <v>0.99850953126011255</v>
      </c>
      <c r="J8542">
        <v>1</v>
      </c>
      <c r="K8542">
        <v>0.95690897631508676</v>
      </c>
      <c r="L8542">
        <v>0.99534536974203625</v>
      </c>
      <c r="M8542">
        <v>1</v>
      </c>
      <c r="N8542">
        <v>0.97828076798959163</v>
      </c>
      <c r="O8542">
        <v>0.9877799960446102</v>
      </c>
      <c r="P8542">
        <v>0.99138965217321173</v>
      </c>
      <c r="Q8542">
        <v>1</v>
      </c>
      <c r="R8542">
        <v>1</v>
      </c>
      <c r="S8542">
        <v>1</v>
      </c>
      <c r="T8542">
        <v>0.98717755601581625</v>
      </c>
      <c r="U8542">
        <v>0.99588050926774918</v>
      </c>
      <c r="V8542">
        <v>1</v>
      </c>
      <c r="W8542">
        <v>0.99311003377661178</v>
      </c>
      <c r="X8542">
        <v>0.99921416865805035</v>
      </c>
      <c r="Y8542">
        <v>0.99938842756538648</v>
      </c>
      <c r="Z8542">
        <v>0.97268004045298984</v>
      </c>
      <c r="AA8542">
        <v>0.99667101071652164</v>
      </c>
      <c r="AB8542">
        <v>1</v>
      </c>
      <c r="AC8542">
        <v>0.99045719903351126</v>
      </c>
      <c r="AD8542">
        <v>0.98824905839968891</v>
      </c>
      <c r="AE8542">
        <v>0.99016074655731801</v>
      </c>
      <c r="AF8542">
        <v>1</v>
      </c>
      <c r="AG8542">
        <v>0.99449348054101905</v>
      </c>
      <c r="AH8542">
        <v>1</v>
      </c>
      <c r="AI8542">
        <v>1</v>
      </c>
      <c r="AJ8542">
        <v>0.99061281178004224</v>
      </c>
      <c r="AK8542">
        <v>1</v>
      </c>
    </row>
    <row r="8543" spans="1:37">
      <c r="A8543">
        <v>16</v>
      </c>
      <c r="B8543">
        <v>0.95686922156732646</v>
      </c>
      <c r="C8543">
        <v>0.98693118367357546</v>
      </c>
      <c r="D8543">
        <v>0.99548762582037542</v>
      </c>
      <c r="E8543">
        <v>0.97141650184924178</v>
      </c>
      <c r="F8543">
        <v>0.99624983501768305</v>
      </c>
      <c r="G8543">
        <v>0.99515157194396275</v>
      </c>
      <c r="H8543">
        <v>0.9482636752093766</v>
      </c>
      <c r="I8543">
        <v>0.98873848406503184</v>
      </c>
      <c r="J8543">
        <v>0.98377237071994905</v>
      </c>
      <c r="K8543">
        <v>0.96332223547890861</v>
      </c>
      <c r="L8543">
        <v>0.9892239216454648</v>
      </c>
      <c r="M8543">
        <v>0.97819889871406551</v>
      </c>
      <c r="N8543">
        <v>0.98835958833251158</v>
      </c>
      <c r="O8543">
        <v>0.97378587914206116</v>
      </c>
      <c r="P8543">
        <v>0.97016390424033772</v>
      </c>
      <c r="Q8543">
        <v>0.99957054606719331</v>
      </c>
      <c r="R8543">
        <v>0.9887594743847411</v>
      </c>
      <c r="S8543">
        <v>0.99260192892584587</v>
      </c>
      <c r="T8543">
        <v>0.98920244147367109</v>
      </c>
      <c r="U8543">
        <v>0.99495261231270637</v>
      </c>
      <c r="V8543">
        <v>0.99138199202723776</v>
      </c>
      <c r="W8543">
        <v>0.99206509824459088</v>
      </c>
      <c r="X8543">
        <v>0.99811080027709231</v>
      </c>
      <c r="Y8543">
        <v>0.99097534032470658</v>
      </c>
      <c r="Z8543">
        <v>0.97980412865484834</v>
      </c>
      <c r="AA8543">
        <v>0.99201889015591982</v>
      </c>
      <c r="AB8543">
        <v>0.98631443006517616</v>
      </c>
      <c r="AC8543">
        <v>0.99073409107593713</v>
      </c>
      <c r="AD8543">
        <v>0.97881360919493188</v>
      </c>
      <c r="AE8543">
        <v>0.9702211360865669</v>
      </c>
      <c r="AF8543">
        <v>0.97948748880650682</v>
      </c>
      <c r="AG8543">
        <v>0.98421205884418528</v>
      </c>
      <c r="AH8543">
        <v>0.99681710000389701</v>
      </c>
      <c r="AI8543">
        <v>0.98317845732204368</v>
      </c>
      <c r="AJ8543">
        <v>0.97502050581646726</v>
      </c>
      <c r="AK8543">
        <v>0.99455832052357362</v>
      </c>
    </row>
    <row r="8544" spans="1:37">
      <c r="A8544">
        <v>17</v>
      </c>
      <c r="B8544">
        <v>0.95240775090929353</v>
      </c>
      <c r="C8544">
        <v>0.98284564493042825</v>
      </c>
      <c r="D8544">
        <v>0.98539475313555891</v>
      </c>
      <c r="E8544">
        <v>0.93711611073410928</v>
      </c>
      <c r="F8544">
        <v>0.98382185997513438</v>
      </c>
      <c r="G8544">
        <v>0.97733402052195073</v>
      </c>
      <c r="H8544">
        <v>0.94313109967693953</v>
      </c>
      <c r="I8544">
        <v>0.97730241669702433</v>
      </c>
      <c r="J8544">
        <v>0.9578185924608007</v>
      </c>
      <c r="K8544">
        <v>0.95407861884309597</v>
      </c>
      <c r="L8544">
        <v>0.97855297867663238</v>
      </c>
      <c r="M8544">
        <v>0.93989626309304752</v>
      </c>
      <c r="N8544">
        <v>1</v>
      </c>
      <c r="O8544">
        <v>0.96318653877088511</v>
      </c>
      <c r="P8544">
        <v>0.93771933703993293</v>
      </c>
      <c r="Q8544">
        <v>0.99661722440619749</v>
      </c>
      <c r="R8544">
        <v>0.98271311246381043</v>
      </c>
      <c r="S8544">
        <v>0.96847257433714173</v>
      </c>
      <c r="T8544">
        <v>0.98172111341241464</v>
      </c>
      <c r="U8544">
        <v>0.99110388569742114</v>
      </c>
      <c r="V8544">
        <v>0.95456820002104259</v>
      </c>
      <c r="W8544">
        <v>0.98522799832479913</v>
      </c>
      <c r="X8544">
        <v>0.99275940293811604</v>
      </c>
      <c r="Y8544">
        <v>0.96476907766944331</v>
      </c>
      <c r="Z8544">
        <v>1</v>
      </c>
      <c r="AA8544">
        <v>0.98862292038936872</v>
      </c>
      <c r="AB8544">
        <v>0.96252518659784148</v>
      </c>
      <c r="AC8544">
        <v>0.98980127609727453</v>
      </c>
      <c r="AD8544">
        <v>0.95756708902216847</v>
      </c>
      <c r="AE8544">
        <v>0.93504302303244458</v>
      </c>
      <c r="AF8544">
        <v>0.95315575310749934</v>
      </c>
      <c r="AG8544">
        <v>0.96651572105276651</v>
      </c>
      <c r="AH8544">
        <v>0.9870309293196049</v>
      </c>
      <c r="AI8544">
        <v>0.92961137424971563</v>
      </c>
      <c r="AJ8544">
        <v>0.94825919235193268</v>
      </c>
      <c r="AK8544">
        <v>0.98602865748521273</v>
      </c>
    </row>
    <row r="8545" spans="1:37">
      <c r="A8545">
        <v>18</v>
      </c>
      <c r="B8545">
        <v>0.92050910746371295</v>
      </c>
      <c r="C8545">
        <v>0.96650495250303237</v>
      </c>
      <c r="D8545">
        <v>0.95829078879866991</v>
      </c>
      <c r="E8545">
        <v>0.91759225425770286</v>
      </c>
      <c r="F8545">
        <v>0.96680867559297501</v>
      </c>
      <c r="G8545">
        <v>0.9256130815724124</v>
      </c>
      <c r="H8545">
        <v>0.85369370786290821</v>
      </c>
      <c r="I8545">
        <v>0.9075281349931249</v>
      </c>
      <c r="J8545">
        <v>0.75884335030337891</v>
      </c>
      <c r="K8545">
        <v>0.87504798930434169</v>
      </c>
      <c r="L8545">
        <v>0.89525110631099059</v>
      </c>
      <c r="M8545">
        <v>0.69964441082523765</v>
      </c>
      <c r="N8545">
        <v>0.95093418752549086</v>
      </c>
      <c r="O8545">
        <v>0.87569482699819468</v>
      </c>
      <c r="P8545">
        <v>0.67754976136296952</v>
      </c>
      <c r="Q8545">
        <v>0.93149879422549642</v>
      </c>
      <c r="R8545">
        <v>0.90892665120561722</v>
      </c>
      <c r="S8545">
        <v>0.7426185089863927</v>
      </c>
      <c r="T8545">
        <v>0.91673413669742043</v>
      </c>
      <c r="U8545">
        <v>0.92600908652188596</v>
      </c>
      <c r="V8545">
        <v>0.74547665068711699</v>
      </c>
      <c r="W8545">
        <v>0.91933097692798871</v>
      </c>
      <c r="X8545">
        <v>0.92872337365139312</v>
      </c>
      <c r="Y8545">
        <v>0.75453094569313539</v>
      </c>
      <c r="Z8545">
        <v>0.94561179171789267</v>
      </c>
      <c r="AA8545">
        <v>0.91958915949926112</v>
      </c>
      <c r="AB8545">
        <v>0.74171860515206489</v>
      </c>
      <c r="AC8545">
        <v>0.92809983434355037</v>
      </c>
      <c r="AD8545">
        <v>0.85152703006980113</v>
      </c>
      <c r="AE8545">
        <v>0.6964456341926335</v>
      </c>
      <c r="AF8545">
        <v>0.92845536754095781</v>
      </c>
      <c r="AG8545">
        <v>0.94611402898018959</v>
      </c>
      <c r="AH8545">
        <v>0.9454240156525886</v>
      </c>
      <c r="AI8545">
        <v>0.87815947525669502</v>
      </c>
      <c r="AJ8545">
        <v>0.92741649200641885</v>
      </c>
      <c r="AK8545">
        <v>0.9525729688605914</v>
      </c>
    </row>
    <row r="8546" spans="1:37">
      <c r="A8546">
        <v>19</v>
      </c>
      <c r="B8546">
        <v>0.8279311697557622</v>
      </c>
      <c r="C8546">
        <v>0.87850019565604587</v>
      </c>
      <c r="D8546">
        <v>0.72117072652974579</v>
      </c>
      <c r="E8546">
        <v>0.83043525333549861</v>
      </c>
      <c r="F8546">
        <v>0.8815123846725974</v>
      </c>
      <c r="G8546">
        <v>0.67939052616783024</v>
      </c>
      <c r="H8546">
        <v>0.69507856141579705</v>
      </c>
      <c r="I8546">
        <v>0.76207460275175032</v>
      </c>
      <c r="J8546">
        <v>0.52052439414553919</v>
      </c>
      <c r="K8546">
        <v>0.7288826831213413</v>
      </c>
      <c r="L8546">
        <v>0.7364805451747638</v>
      </c>
      <c r="M8546">
        <v>0.47613605208481286</v>
      </c>
      <c r="N8546">
        <v>0.83960737132410868</v>
      </c>
      <c r="O8546">
        <v>0.71594750113670236</v>
      </c>
      <c r="P8546">
        <v>0.4292326259752911</v>
      </c>
      <c r="Q8546">
        <v>0.79837963727660144</v>
      </c>
      <c r="R8546">
        <v>0.7564398149014957</v>
      </c>
      <c r="S8546">
        <v>0.49856418277602421</v>
      </c>
      <c r="T8546">
        <v>0.79230370928262095</v>
      </c>
      <c r="U8546">
        <v>0.79350376927678434</v>
      </c>
      <c r="V8546">
        <v>0.52540879581408595</v>
      </c>
      <c r="W8546">
        <v>0.7865927749935776</v>
      </c>
      <c r="X8546">
        <v>0.79128069509537613</v>
      </c>
      <c r="Y8546">
        <v>0.52997920397834264</v>
      </c>
      <c r="Z8546">
        <v>0.80527367762193769</v>
      </c>
      <c r="AA8546">
        <v>0.78204124029835109</v>
      </c>
      <c r="AB8546">
        <v>0.47238458605395001</v>
      </c>
      <c r="AC8546">
        <v>0.79942163875403383</v>
      </c>
      <c r="AD8546">
        <v>0.67734159109982994</v>
      </c>
      <c r="AE8546">
        <v>0.46361490453866411</v>
      </c>
      <c r="AF8546">
        <v>0.77749423506103654</v>
      </c>
      <c r="AG8546">
        <v>0.84876364022095852</v>
      </c>
      <c r="AH8546">
        <v>0.68637882620117541</v>
      </c>
      <c r="AI8546">
        <v>0.77386961176286628</v>
      </c>
      <c r="AJ8546">
        <v>0.84887333735685933</v>
      </c>
      <c r="AK8546">
        <v>0.71498375524992275</v>
      </c>
    </row>
    <row r="8547" spans="1:37">
      <c r="A8547">
        <v>20</v>
      </c>
      <c r="B8547">
        <v>0.66428062902280616</v>
      </c>
      <c r="C8547">
        <v>0.71596543583196692</v>
      </c>
      <c r="D8547">
        <v>0.49215128518105761</v>
      </c>
      <c r="E8547">
        <v>0.66274004860422353</v>
      </c>
      <c r="F8547">
        <v>0.72046227612202707</v>
      </c>
      <c r="G8547">
        <v>0.44792953193084389</v>
      </c>
      <c r="H8547">
        <v>0.41151222152828759</v>
      </c>
      <c r="I8547">
        <v>0.51918716822880862</v>
      </c>
      <c r="J8547">
        <v>0.32289220526293644</v>
      </c>
      <c r="K8547">
        <v>0.47140107190348729</v>
      </c>
      <c r="L8547">
        <v>0.47847248439695306</v>
      </c>
      <c r="M8547">
        <v>0.28059668953580169</v>
      </c>
      <c r="N8547">
        <v>0.5934106636081955</v>
      </c>
      <c r="O8547">
        <v>0.4518910817584309</v>
      </c>
      <c r="P8547">
        <v>0.23838141259659731</v>
      </c>
      <c r="Q8547">
        <v>0.54445756664794687</v>
      </c>
      <c r="R8547">
        <v>0.47974848584553126</v>
      </c>
      <c r="S8547">
        <v>0.21772775316310708</v>
      </c>
      <c r="T8547">
        <v>0.55870441850247921</v>
      </c>
      <c r="U8547">
        <v>0.54814614416710172</v>
      </c>
      <c r="V8547">
        <v>0.19592232074044441</v>
      </c>
      <c r="W8547">
        <v>0.54736862104029327</v>
      </c>
      <c r="X8547">
        <v>0.51618874469572951</v>
      </c>
      <c r="Y8547">
        <v>0.21736922009673079</v>
      </c>
      <c r="Z8547">
        <v>0.59245928185486219</v>
      </c>
      <c r="AA8547">
        <v>0.5311706422053154</v>
      </c>
      <c r="AB8547">
        <v>0.2035776301237191</v>
      </c>
      <c r="AC8547">
        <v>0.56505686261366939</v>
      </c>
      <c r="AD8547">
        <v>0.43478292018913889</v>
      </c>
      <c r="AE8547">
        <v>0.24260812641392254</v>
      </c>
      <c r="AF8547">
        <v>0.6030019440719725</v>
      </c>
      <c r="AG8547">
        <v>0.68415188373510638</v>
      </c>
      <c r="AH8547">
        <v>0.43573197452094659</v>
      </c>
      <c r="AI8547">
        <v>0.6334495173290573</v>
      </c>
      <c r="AJ8547">
        <v>0.70650521746533335</v>
      </c>
      <c r="AK8547">
        <v>0.47431318381511556</v>
      </c>
    </row>
    <row r="8548" spans="1:37">
      <c r="A8548">
        <v>21</v>
      </c>
      <c r="B8548">
        <v>0.41523447905113842</v>
      </c>
      <c r="C8548">
        <v>0.46050526711275386</v>
      </c>
      <c r="D8548">
        <v>0.28177572573369425</v>
      </c>
      <c r="E8548">
        <v>0.40966748447042856</v>
      </c>
      <c r="F8548">
        <v>0.46428639475271372</v>
      </c>
      <c r="G8548">
        <v>0.25755966827531268</v>
      </c>
      <c r="H8548">
        <v>0.29717365442486898</v>
      </c>
      <c r="I8548">
        <v>0.37538995807374836</v>
      </c>
      <c r="J8548">
        <v>0.22189839798251504</v>
      </c>
      <c r="K8548">
        <v>0.35075753420839456</v>
      </c>
      <c r="L8548">
        <v>0.36679869321494463</v>
      </c>
      <c r="M8548">
        <v>0.20096981868750763</v>
      </c>
      <c r="N8548">
        <v>0.45213773678245772</v>
      </c>
      <c r="O8548">
        <v>0.34470495799832285</v>
      </c>
      <c r="P8548">
        <v>0.17133079050480793</v>
      </c>
      <c r="Q8548">
        <v>0.41213785471243108</v>
      </c>
      <c r="R8548">
        <v>0.35805193161949983</v>
      </c>
      <c r="S8548">
        <v>0.15594163690532448</v>
      </c>
      <c r="T8548">
        <v>0.4460059310864245</v>
      </c>
      <c r="U8548">
        <v>0.42449432619403121</v>
      </c>
      <c r="V8548">
        <v>0.14093558063989101</v>
      </c>
      <c r="W8548">
        <v>0.4270729992788706</v>
      </c>
      <c r="X8548">
        <v>0.38562202969044146</v>
      </c>
      <c r="Y8548">
        <v>0.15568484725658582</v>
      </c>
      <c r="Z8548">
        <v>0.47133559101250488</v>
      </c>
      <c r="AA8548">
        <v>0.40689161597587675</v>
      </c>
      <c r="AB8548">
        <v>0.14644238287065445</v>
      </c>
      <c r="AC8548">
        <v>0.43441648393387788</v>
      </c>
      <c r="AD8548">
        <v>0.33127174892023009</v>
      </c>
      <c r="AE8548">
        <v>0.17020503469880144</v>
      </c>
      <c r="AF8548">
        <v>0.35690563131301417</v>
      </c>
      <c r="AG8548">
        <v>0.43812253659674827</v>
      </c>
      <c r="AH8548">
        <v>0.24972702429731458</v>
      </c>
      <c r="AI8548">
        <v>0.39423663228644373</v>
      </c>
      <c r="AJ8548">
        <v>0.45864936579821114</v>
      </c>
      <c r="AK8548">
        <v>0.27433204768036817</v>
      </c>
    </row>
    <row r="8549" spans="1:37">
      <c r="A8549">
        <v>22</v>
      </c>
      <c r="B8549">
        <v>0.31469640980438685</v>
      </c>
      <c r="C8549">
        <v>0.35592369804226948</v>
      </c>
      <c r="D8549">
        <v>0.20232411682499252</v>
      </c>
      <c r="E8549">
        <v>0.31406274468862549</v>
      </c>
      <c r="F8549">
        <v>0.35785296775907771</v>
      </c>
      <c r="G8549">
        <v>0.18527404769713721</v>
      </c>
      <c r="H8549">
        <v>0.13990726067869236</v>
      </c>
      <c r="I8549">
        <v>0.21011540296982156</v>
      </c>
      <c r="J8549">
        <v>0.17578988181056696</v>
      </c>
      <c r="K8549">
        <v>0.13756454392853257</v>
      </c>
      <c r="L8549">
        <v>0.17006156393665112</v>
      </c>
      <c r="M8549">
        <v>0.16530189570485271</v>
      </c>
      <c r="N8549">
        <v>0.13027707602667818</v>
      </c>
      <c r="O8549">
        <v>0.14822104090108484</v>
      </c>
      <c r="P8549">
        <v>0.14129637525940772</v>
      </c>
      <c r="Q8549">
        <v>0.12636103861781905</v>
      </c>
      <c r="R8549">
        <v>0.13380704710452351</v>
      </c>
      <c r="S8549">
        <v>0.12826527071634511</v>
      </c>
      <c r="T8549">
        <v>0.12003624552814914</v>
      </c>
      <c r="U8549">
        <v>0.12716755799327631</v>
      </c>
      <c r="V8549">
        <v>0.11630504298169103</v>
      </c>
      <c r="W8549">
        <v>0.12638598514291663</v>
      </c>
      <c r="X8549">
        <v>0.13000337807943255</v>
      </c>
      <c r="Y8549">
        <v>0.1280540558383545</v>
      </c>
      <c r="Z8549">
        <v>0.11428044319028889</v>
      </c>
      <c r="AA8549">
        <v>0.1269690335593559</v>
      </c>
      <c r="AB8549">
        <v>0.12084945162025261</v>
      </c>
      <c r="AC8549">
        <v>0.12209023967519846</v>
      </c>
      <c r="AD8549">
        <v>0.13798807135692789</v>
      </c>
      <c r="AE8549">
        <v>0.13999721489508918</v>
      </c>
      <c r="AF8549">
        <v>0.25744802275352974</v>
      </c>
      <c r="AG8549">
        <v>0.33787500881932792</v>
      </c>
      <c r="AH8549">
        <v>0.18887309420683793</v>
      </c>
      <c r="AI8549">
        <v>0.30061429164927911</v>
      </c>
      <c r="AJ8549">
        <v>0.35768715126056921</v>
      </c>
      <c r="AK8549">
        <v>0.19916889863088874</v>
      </c>
    </row>
    <row r="8550" spans="1:37">
      <c r="A8550">
        <v>23</v>
      </c>
      <c r="B8550">
        <v>0.14820199632892447</v>
      </c>
      <c r="C8550">
        <v>0.17514401194996917</v>
      </c>
      <c r="D8550">
        <v>0.1709005996921934</v>
      </c>
      <c r="E8550">
        <v>0.14790358035646961</v>
      </c>
      <c r="F8550">
        <v>0.17074171546274894</v>
      </c>
      <c r="G8550">
        <v>0.1591656280747786</v>
      </c>
      <c r="H8550">
        <v>0.13240453802705368</v>
      </c>
      <c r="I8550">
        <v>0.16102649805745187</v>
      </c>
      <c r="J8550">
        <v>0.16507934852604933</v>
      </c>
      <c r="K8550">
        <v>0.13018745274121202</v>
      </c>
      <c r="L8550">
        <v>0.16232470466514376</v>
      </c>
      <c r="M8550">
        <v>0.16142930992908033</v>
      </c>
      <c r="N8550">
        <v>0.12329078550427734</v>
      </c>
      <c r="O8550">
        <v>0.14027248015003158</v>
      </c>
      <c r="P8550">
        <v>0.13512705380966722</v>
      </c>
      <c r="Q8550">
        <v>0.11958475108189356</v>
      </c>
      <c r="R8550">
        <v>0.12663145694294095</v>
      </c>
      <c r="S8550">
        <v>0.12258031237154454</v>
      </c>
      <c r="T8550">
        <v>0.11359913387309359</v>
      </c>
      <c r="U8550">
        <v>0.1203480197271323</v>
      </c>
      <c r="V8550">
        <v>0.11124572342937696</v>
      </c>
      <c r="W8550">
        <v>0.11960835981467056</v>
      </c>
      <c r="X8550">
        <v>0.1230317649924882</v>
      </c>
      <c r="Y8550">
        <v>0.12237845893470221</v>
      </c>
      <c r="Z8550">
        <v>0.10815199449074496</v>
      </c>
      <c r="AA8550">
        <v>0.12016014144381229</v>
      </c>
      <c r="AB8550">
        <v>0.1155924483313666</v>
      </c>
      <c r="AC8550">
        <v>0.11554297970947881</v>
      </c>
      <c r="AD8550">
        <v>0.13064013468978358</v>
      </c>
      <c r="AE8550">
        <v>0.13379227469091862</v>
      </c>
      <c r="AF8550">
        <v>0.14109137138270381</v>
      </c>
      <c r="AG8550">
        <v>0.16594333241704656</v>
      </c>
      <c r="AH8550">
        <v>0.15953869253060529</v>
      </c>
      <c r="AI8550">
        <v>0.14157021421096508</v>
      </c>
      <c r="AJ8550">
        <v>0.17484025030749592</v>
      </c>
      <c r="AK8550">
        <v>0.16876104939214703</v>
      </c>
    </row>
    <row r="8551" spans="1:37">
      <c r="A8551">
        <v>24</v>
      </c>
      <c r="B8551">
        <v>0.14835697576993304</v>
      </c>
      <c r="C8551">
        <v>0.17576949377735768</v>
      </c>
      <c r="D8551">
        <v>0.17271665870615083</v>
      </c>
      <c r="E8551">
        <v>0.15614445159781068</v>
      </c>
      <c r="F8551">
        <v>0.16898502185734232</v>
      </c>
      <c r="G8551">
        <v>0.15251464180293303</v>
      </c>
      <c r="H8551">
        <v>0.13007828252117085</v>
      </c>
      <c r="I8551">
        <v>0.15935440147507751</v>
      </c>
      <c r="J8551">
        <v>0.16237387459696301</v>
      </c>
      <c r="K8551">
        <v>0.12791273723799187</v>
      </c>
      <c r="L8551">
        <v>0.16329048668125817</v>
      </c>
      <c r="M8551">
        <v>0.16355037540835776</v>
      </c>
      <c r="N8551">
        <v>0.12112465228197537</v>
      </c>
      <c r="O8551">
        <v>0.13781307629790043</v>
      </c>
      <c r="P8551">
        <v>0.13400611758593173</v>
      </c>
      <c r="Q8551">
        <v>0.1174837303029302</v>
      </c>
      <c r="R8551">
        <v>0.12440996959825162</v>
      </c>
      <c r="S8551">
        <v>0.1215461010585928</v>
      </c>
      <c r="T8551">
        <v>0.11160876796585704</v>
      </c>
      <c r="U8551">
        <v>0.11371990908491249</v>
      </c>
      <c r="V8551">
        <v>0.12169197514478113</v>
      </c>
      <c r="W8551">
        <v>0.11750692424671713</v>
      </c>
      <c r="X8551">
        <v>0.12087358129464075</v>
      </c>
      <c r="Y8551">
        <v>0.12134595066120192</v>
      </c>
      <c r="Z8551">
        <v>0.10625183928152622</v>
      </c>
      <c r="AA8551">
        <v>0.11805233084375373</v>
      </c>
      <c r="AB8551">
        <v>0.11463757222676338</v>
      </c>
      <c r="AC8551">
        <v>0.11351297003820632</v>
      </c>
      <c r="AD8551">
        <v>0.13346557529732053</v>
      </c>
      <c r="AE8551">
        <v>0.1202767449335025</v>
      </c>
      <c r="AF8551">
        <v>0.13395723041660673</v>
      </c>
      <c r="AG8551">
        <v>0.16020119636524746</v>
      </c>
      <c r="AH8551">
        <v>0.15570844543557538</v>
      </c>
      <c r="AI8551">
        <v>0.13397831334888416</v>
      </c>
      <c r="AJ8551">
        <v>0.16849553092212868</v>
      </c>
      <c r="AK8551">
        <v>0.16184533813088714</v>
      </c>
    </row>
    <row r="8556" spans="1:37">
      <c r="A8556">
        <v>1215</v>
      </c>
    </row>
    <row r="8561" spans="1:49">
      <c r="A8561" t="s">
        <v>325</v>
      </c>
      <c r="D8561">
        <v>2015</v>
      </c>
      <c r="F8561" t="s">
        <v>0</v>
      </c>
      <c r="G8561" s="168">
        <v>1548785.1839999941</v>
      </c>
      <c r="H8561" t="s">
        <v>102</v>
      </c>
      <c r="K8561" t="s">
        <v>1</v>
      </c>
      <c r="L8561" t="s">
        <v>103</v>
      </c>
    </row>
    <row r="8562" spans="1:49">
      <c r="A8562">
        <v>1215</v>
      </c>
      <c r="B8562" t="s">
        <v>104</v>
      </c>
      <c r="F8562" t="s">
        <v>3</v>
      </c>
      <c r="G8562">
        <v>0</v>
      </c>
      <c r="H8562" t="s">
        <v>102</v>
      </c>
      <c r="K8562" t="s">
        <v>4</v>
      </c>
      <c r="L8562" t="s">
        <v>103</v>
      </c>
      <c r="N8562" t="s">
        <v>105</v>
      </c>
    </row>
    <row r="8563" spans="1:49">
      <c r="B8563">
        <v>1</v>
      </c>
      <c r="C8563" t="s">
        <v>5</v>
      </c>
      <c r="D8563" t="s">
        <v>6</v>
      </c>
      <c r="E8563">
        <v>2</v>
      </c>
      <c r="F8563" t="s">
        <v>7</v>
      </c>
      <c r="G8563" t="s">
        <v>8</v>
      </c>
      <c r="H8563">
        <v>3</v>
      </c>
      <c r="I8563" t="s">
        <v>9</v>
      </c>
      <c r="J8563" t="s">
        <v>10</v>
      </c>
      <c r="K8563">
        <v>4</v>
      </c>
      <c r="L8563" t="s">
        <v>11</v>
      </c>
      <c r="M8563" t="s">
        <v>12</v>
      </c>
      <c r="N8563">
        <v>5</v>
      </c>
      <c r="O8563" t="s">
        <v>13</v>
      </c>
      <c r="P8563" t="s">
        <v>13</v>
      </c>
      <c r="Q8563">
        <v>6</v>
      </c>
      <c r="R8563" t="s">
        <v>14</v>
      </c>
      <c r="S8563" t="s">
        <v>87</v>
      </c>
      <c r="T8563">
        <v>7</v>
      </c>
      <c r="U8563" t="s">
        <v>15</v>
      </c>
      <c r="V8563" t="s">
        <v>88</v>
      </c>
      <c r="W8563">
        <v>8</v>
      </c>
      <c r="X8563" t="s">
        <v>89</v>
      </c>
      <c r="Y8563" t="s">
        <v>90</v>
      </c>
      <c r="Z8563">
        <v>9</v>
      </c>
      <c r="AA8563" t="s">
        <v>91</v>
      </c>
      <c r="AB8563" t="s">
        <v>92</v>
      </c>
      <c r="AC8563">
        <v>10</v>
      </c>
      <c r="AD8563" t="s">
        <v>93</v>
      </c>
      <c r="AE8563" t="s">
        <v>94</v>
      </c>
      <c r="AF8563">
        <v>11</v>
      </c>
      <c r="AG8563" t="s">
        <v>95</v>
      </c>
      <c r="AH8563" t="s">
        <v>96</v>
      </c>
      <c r="AI8563">
        <v>12</v>
      </c>
      <c r="AJ8563" t="s">
        <v>97</v>
      </c>
      <c r="AK8563" t="s">
        <v>98</v>
      </c>
    </row>
    <row r="8564" spans="1:49">
      <c r="B8564">
        <v>31</v>
      </c>
      <c r="E8564">
        <v>28</v>
      </c>
      <c r="H8564">
        <v>31</v>
      </c>
      <c r="K8564">
        <v>30</v>
      </c>
      <c r="N8564">
        <v>31</v>
      </c>
      <c r="Q8564">
        <v>30</v>
      </c>
      <c r="T8564">
        <v>31</v>
      </c>
      <c r="W8564">
        <v>31</v>
      </c>
      <c r="Z8564">
        <v>30</v>
      </c>
      <c r="AC8564">
        <v>31</v>
      </c>
      <c r="AF8564">
        <v>30</v>
      </c>
      <c r="AI8564">
        <v>31</v>
      </c>
    </row>
    <row r="8565" spans="1:49">
      <c r="A8565" t="s">
        <v>16</v>
      </c>
      <c r="B8565" t="s">
        <v>17</v>
      </c>
      <c r="C8565" t="s">
        <v>18</v>
      </c>
      <c r="D8565" t="s">
        <v>19</v>
      </c>
      <c r="E8565" t="s">
        <v>17</v>
      </c>
      <c r="F8565" t="s">
        <v>18</v>
      </c>
      <c r="G8565" t="s">
        <v>19</v>
      </c>
      <c r="H8565" t="s">
        <v>17</v>
      </c>
      <c r="I8565" t="s">
        <v>18</v>
      </c>
      <c r="J8565" t="s">
        <v>19</v>
      </c>
      <c r="K8565" t="s">
        <v>17</v>
      </c>
      <c r="L8565" t="s">
        <v>18</v>
      </c>
      <c r="M8565" t="s">
        <v>19</v>
      </c>
      <c r="N8565" t="s">
        <v>17</v>
      </c>
      <c r="O8565" t="s">
        <v>18</v>
      </c>
      <c r="P8565" t="s">
        <v>19</v>
      </c>
      <c r="Q8565" t="s">
        <v>17</v>
      </c>
      <c r="R8565" t="s">
        <v>18</v>
      </c>
      <c r="S8565" t="s">
        <v>19</v>
      </c>
      <c r="T8565" t="s">
        <v>17</v>
      </c>
      <c r="U8565" t="s">
        <v>18</v>
      </c>
      <c r="V8565" t="s">
        <v>19</v>
      </c>
      <c r="W8565" t="s">
        <v>17</v>
      </c>
      <c r="X8565" t="s">
        <v>18</v>
      </c>
      <c r="Y8565" t="s">
        <v>19</v>
      </c>
      <c r="Z8565" t="s">
        <v>17</v>
      </c>
      <c r="AA8565" t="s">
        <v>18</v>
      </c>
      <c r="AB8565" t="s">
        <v>19</v>
      </c>
      <c r="AC8565" t="s">
        <v>17</v>
      </c>
      <c r="AD8565" t="s">
        <v>18</v>
      </c>
      <c r="AE8565" t="s">
        <v>19</v>
      </c>
      <c r="AF8565" t="s">
        <v>17</v>
      </c>
      <c r="AG8565" t="s">
        <v>18</v>
      </c>
      <c r="AH8565" t="s">
        <v>19</v>
      </c>
      <c r="AI8565" t="s">
        <v>17</v>
      </c>
      <c r="AJ8565" t="s">
        <v>18</v>
      </c>
      <c r="AK8565" t="s">
        <v>19</v>
      </c>
    </row>
    <row r="8566" spans="1:49">
      <c r="B8566" s="169">
        <v>7.5341759387258775E-2</v>
      </c>
      <c r="C8566" s="170">
        <v>1.0930464427872775</v>
      </c>
      <c r="D8566" s="170">
        <v>0.90181510843548385</v>
      </c>
      <c r="E8566" s="169">
        <v>6.9490738081851758E-2</v>
      </c>
      <c r="F8566" s="170">
        <v>1.0493663191956411</v>
      </c>
      <c r="G8566" s="170">
        <v>0.88286582496557542</v>
      </c>
      <c r="H8566" s="169">
        <v>7.8429861955946048E-2</v>
      </c>
      <c r="I8566" s="170">
        <v>1.0728211848408704</v>
      </c>
      <c r="J8566" s="170">
        <v>0.92489330168789796</v>
      </c>
      <c r="K8566" s="169">
        <v>7.6780104804788724E-2</v>
      </c>
      <c r="L8566" s="170">
        <v>1.1632043600591266</v>
      </c>
      <c r="M8566" s="170">
        <v>0.92860343452280547</v>
      </c>
      <c r="N8566" s="169">
        <v>8.1202494346244297E-2</v>
      </c>
      <c r="O8566" s="170">
        <v>1.1564232063768642</v>
      </c>
      <c r="P8566" s="170">
        <v>0.84881609323869611</v>
      </c>
      <c r="Q8566" s="169">
        <v>8.3332964871540779E-2</v>
      </c>
      <c r="R8566" s="170">
        <v>1.1292616687047186</v>
      </c>
      <c r="S8566" s="170">
        <v>0.91348786625031531</v>
      </c>
      <c r="T8566" s="169">
        <v>9.501445933929957E-2</v>
      </c>
      <c r="U8566" s="170">
        <v>1.0785793958839387</v>
      </c>
      <c r="V8566" s="170">
        <v>0.87210594539582964</v>
      </c>
      <c r="W8566" s="169">
        <v>0.10341065304949985</v>
      </c>
      <c r="X8566" s="170">
        <v>1.0444301167456491</v>
      </c>
      <c r="Y8566" s="170">
        <v>0.90055970507648098</v>
      </c>
      <c r="Z8566" s="169">
        <v>9.6253333165201654E-2</v>
      </c>
      <c r="AA8566" s="170">
        <v>1.0900920329587966</v>
      </c>
      <c r="AB8566" s="170">
        <v>0.87792413538432124</v>
      </c>
      <c r="AC8566" s="169">
        <v>8.6744394883083192E-2</v>
      </c>
      <c r="AD8566" s="170">
        <v>1.1966028775220143</v>
      </c>
      <c r="AE8566" s="170">
        <v>0.94593238208773467</v>
      </c>
      <c r="AF8566" s="169">
        <v>7.6090040123044725E-2</v>
      </c>
      <c r="AG8566" s="170">
        <v>1.1156394554713127</v>
      </c>
      <c r="AH8566" s="170">
        <v>0.91881046538444011</v>
      </c>
      <c r="AI8566" s="169">
        <v>7.7909195992240471E-2</v>
      </c>
      <c r="AJ8566" s="170">
        <v>1.1224961860346021</v>
      </c>
      <c r="AK8566" s="170">
        <v>0.87492642780924745</v>
      </c>
      <c r="AN8566" s="93">
        <f>1/($T8566*(1/$T8564)*(1/(5/7+2/7*$V8566))*$T8576/SUM($T8568:$T8591))</f>
        <v>4905.0435457149961</v>
      </c>
      <c r="AO8566" s="93">
        <f>1/(T8566*(1/T8564)*(1/(5/7+2/7*V8566)))</f>
        <v>314.343988225359</v>
      </c>
      <c r="AP8566" s="93"/>
      <c r="AR8566" s="217">
        <f>CHOOSE($AV$3,C8566,F8566,I8566,L8566,O8566,R8566,U8566,X8566,AA8566,AD8566,AG8566,AJ8566)</f>
        <v>1.0785793958839387</v>
      </c>
      <c r="AS8566" s="92"/>
      <c r="AT8566" s="92"/>
      <c r="AV8566" s="151">
        <f>AN8566/AR8566</f>
        <v>4547.6888993370003</v>
      </c>
      <c r="AW8566" s="152">
        <f>AO8566/AR8566</f>
        <v>291.44260443408677</v>
      </c>
    </row>
    <row r="8567" spans="1:49">
      <c r="A8567" t="s">
        <v>20</v>
      </c>
      <c r="B8567" t="s">
        <v>21</v>
      </c>
      <c r="C8567" t="s">
        <v>22</v>
      </c>
      <c r="D8567" t="s">
        <v>23</v>
      </c>
      <c r="E8567" t="s">
        <v>21</v>
      </c>
      <c r="F8567" t="s">
        <v>22</v>
      </c>
      <c r="G8567" t="s">
        <v>23</v>
      </c>
      <c r="H8567" t="s">
        <v>21</v>
      </c>
      <c r="I8567" t="s">
        <v>22</v>
      </c>
      <c r="J8567" t="s">
        <v>23</v>
      </c>
      <c r="K8567" t="s">
        <v>21</v>
      </c>
      <c r="L8567" t="s">
        <v>22</v>
      </c>
      <c r="M8567" t="s">
        <v>23</v>
      </c>
      <c r="N8567" t="s">
        <v>21</v>
      </c>
      <c r="O8567" t="s">
        <v>22</v>
      </c>
      <c r="P8567" t="s">
        <v>23</v>
      </c>
      <c r="Q8567" t="s">
        <v>21</v>
      </c>
      <c r="R8567" t="s">
        <v>22</v>
      </c>
      <c r="S8567" t="s">
        <v>23</v>
      </c>
      <c r="T8567" t="s">
        <v>21</v>
      </c>
      <c r="U8567" t="s">
        <v>22</v>
      </c>
      <c r="V8567" t="s">
        <v>23</v>
      </c>
      <c r="W8567" t="s">
        <v>21</v>
      </c>
      <c r="X8567" t="s">
        <v>22</v>
      </c>
      <c r="Y8567" t="s">
        <v>23</v>
      </c>
      <c r="Z8567" t="s">
        <v>21</v>
      </c>
      <c r="AA8567" t="s">
        <v>22</v>
      </c>
      <c r="AB8567" t="s">
        <v>23</v>
      </c>
      <c r="AC8567" t="s">
        <v>21</v>
      </c>
      <c r="AD8567" t="s">
        <v>22</v>
      </c>
      <c r="AE8567" t="s">
        <v>23</v>
      </c>
      <c r="AF8567" t="s">
        <v>21</v>
      </c>
      <c r="AG8567" t="s">
        <v>22</v>
      </c>
      <c r="AH8567" t="s">
        <v>23</v>
      </c>
      <c r="AI8567" t="s">
        <v>21</v>
      </c>
      <c r="AJ8567" t="s">
        <v>22</v>
      </c>
      <c r="AK8567" t="s">
        <v>23</v>
      </c>
    </row>
    <row r="8568" spans="1:49">
      <c r="A8568">
        <v>1</v>
      </c>
      <c r="B8568">
        <v>0.14248511084979837</v>
      </c>
      <c r="C8568">
        <v>0.15969065818330425</v>
      </c>
      <c r="D8568">
        <v>0.16046834603069851</v>
      </c>
      <c r="E8568">
        <v>0.14457721120688338</v>
      </c>
      <c r="F8568">
        <v>0.1585971714019449</v>
      </c>
      <c r="G8568">
        <v>0.15006146484094762</v>
      </c>
      <c r="H8568">
        <v>0.13884689077877674</v>
      </c>
      <c r="I8568">
        <v>0.16050151582450495</v>
      </c>
      <c r="J8568">
        <v>0.16123107168910628</v>
      </c>
      <c r="K8568">
        <v>0.12557423068095547</v>
      </c>
      <c r="L8568">
        <v>0.1586909276213645</v>
      </c>
      <c r="M8568">
        <v>0.15671357239377012</v>
      </c>
      <c r="N8568">
        <v>0.12565377042577117</v>
      </c>
      <c r="O8568">
        <v>0.14722726689844062</v>
      </c>
      <c r="P8568">
        <v>0.14767735889716579</v>
      </c>
      <c r="Q8568">
        <v>0.12370050166831456</v>
      </c>
      <c r="R8568">
        <v>0.13943514526905831</v>
      </c>
      <c r="S8568">
        <v>0.14185827186236286</v>
      </c>
      <c r="T8568">
        <v>0.11980807260697164</v>
      </c>
      <c r="U8568">
        <v>0.12619888602996021</v>
      </c>
      <c r="V8568">
        <v>0.11902951980820752</v>
      </c>
      <c r="W8568">
        <v>0.11477167656641059</v>
      </c>
      <c r="X8568">
        <v>0.11973045416330798</v>
      </c>
      <c r="Y8568">
        <v>0.11985351377624125</v>
      </c>
      <c r="Z8568">
        <v>0.11261634631598698</v>
      </c>
      <c r="AA8568">
        <v>0.12130603931104261</v>
      </c>
      <c r="AB8568">
        <v>0.11496954139301063</v>
      </c>
      <c r="AC8568">
        <v>0.11815868121717954</v>
      </c>
      <c r="AD8568">
        <v>0.13435235163683859</v>
      </c>
      <c r="AE8568">
        <v>0.13555963123241857</v>
      </c>
      <c r="AF8568">
        <v>0.13169557098724002</v>
      </c>
      <c r="AG8568">
        <v>0.1485259128626806</v>
      </c>
      <c r="AH8568">
        <v>0.14607939188520078</v>
      </c>
      <c r="AI8568">
        <v>0.13136502196435282</v>
      </c>
      <c r="AJ8568">
        <v>0.15831846144673531</v>
      </c>
      <c r="AK8568">
        <v>0.15145887265266442</v>
      </c>
    </row>
    <row r="8569" spans="1:49">
      <c r="A8569">
        <v>2</v>
      </c>
      <c r="B8569">
        <v>0.14248210597589289</v>
      </c>
      <c r="C8569">
        <v>0.16102571026478976</v>
      </c>
      <c r="D8569">
        <v>0.16044876513440107</v>
      </c>
      <c r="E8569">
        <v>0.14457416221259417</v>
      </c>
      <c r="F8569">
        <v>0.15859382674018355</v>
      </c>
      <c r="G8569">
        <v>0.15004285088280572</v>
      </c>
      <c r="H8569">
        <v>0.13884396256967915</v>
      </c>
      <c r="I8569">
        <v>0.16049818301028251</v>
      </c>
      <c r="J8569">
        <v>0.16122653830127154</v>
      </c>
      <c r="K8569">
        <v>0.12557246517540294</v>
      </c>
      <c r="L8569">
        <v>0.1586876068496049</v>
      </c>
      <c r="M8569">
        <v>0.15671357239377012</v>
      </c>
      <c r="N8569">
        <v>0.12565112045275673</v>
      </c>
      <c r="O8569">
        <v>0.14722416195154595</v>
      </c>
      <c r="P8569">
        <v>0.14767735889716579</v>
      </c>
      <c r="Q8569">
        <v>0.12369789288872772</v>
      </c>
      <c r="R8569">
        <v>0.13943220465397771</v>
      </c>
      <c r="S8569">
        <v>0.14185827186236286</v>
      </c>
      <c r="T8569">
        <v>0.11980554591670006</v>
      </c>
      <c r="U8569">
        <v>0.12619622456073953</v>
      </c>
      <c r="V8569">
        <v>0.11902951980820752</v>
      </c>
      <c r="W8569">
        <v>0.11476925609112605</v>
      </c>
      <c r="X8569">
        <v>0.11972792910996913</v>
      </c>
      <c r="Y8569">
        <v>0.11985351377624125</v>
      </c>
      <c r="Z8569">
        <v>0.11261397129550242</v>
      </c>
      <c r="AA8569">
        <v>0.12130348102942809</v>
      </c>
      <c r="AB8569">
        <v>0.11496954139301063</v>
      </c>
      <c r="AC8569">
        <v>0.11815618931171909</v>
      </c>
      <c r="AD8569">
        <v>0.13434953957910986</v>
      </c>
      <c r="AE8569">
        <v>0.13555963123241857</v>
      </c>
      <c r="AF8569">
        <v>0.13169279365434983</v>
      </c>
      <c r="AG8569">
        <v>0.14852283428639576</v>
      </c>
      <c r="AH8569">
        <v>0.14606189683332957</v>
      </c>
      <c r="AI8569">
        <v>0.13136225160242351</v>
      </c>
      <c r="AJ8569">
        <v>0.15953271867351593</v>
      </c>
      <c r="AK8569">
        <v>0.15462922880499491</v>
      </c>
    </row>
    <row r="8570" spans="1:49">
      <c r="A8570">
        <v>3</v>
      </c>
      <c r="B8570">
        <v>0.15064033862925666</v>
      </c>
      <c r="C8570">
        <v>0.16503743664744239</v>
      </c>
      <c r="D8570">
        <v>0.16635711928754543</v>
      </c>
      <c r="E8570">
        <v>0.14457111321830493</v>
      </c>
      <c r="F8570">
        <v>0.15859048207842202</v>
      </c>
      <c r="G8570">
        <v>0.15320218248659209</v>
      </c>
      <c r="H8570">
        <v>0.14427286223654659</v>
      </c>
      <c r="I8570">
        <v>0.1652721364005727</v>
      </c>
      <c r="J8570">
        <v>0.1726846760535499</v>
      </c>
      <c r="K8570">
        <v>0.13164315601772567</v>
      </c>
      <c r="L8570">
        <v>0.16607421079594978</v>
      </c>
      <c r="M8570">
        <v>0.16718670153854037</v>
      </c>
      <c r="N8570">
        <v>0.13056417042153123</v>
      </c>
      <c r="O8570">
        <v>0.15298073349402461</v>
      </c>
      <c r="P8570">
        <v>0.15739162341637411</v>
      </c>
      <c r="Q8570">
        <v>0.1285345702426948</v>
      </c>
      <c r="R8570">
        <v>0.14488410501310708</v>
      </c>
      <c r="S8570">
        <v>0.15133862495989403</v>
      </c>
      <c r="T8570">
        <v>0.12449002968018839</v>
      </c>
      <c r="U8570">
        <v>0.13113058849560569</v>
      </c>
      <c r="V8570">
        <v>0.12682870254294831</v>
      </c>
      <c r="W8570">
        <v>0.11925681726863888</v>
      </c>
      <c r="X8570">
        <v>0.12440937800000383</v>
      </c>
      <c r="Y8570">
        <v>0.12786329435273824</v>
      </c>
      <c r="Z8570">
        <v>0.11701725927386125</v>
      </c>
      <c r="AA8570">
        <v>0.12604653514256631</v>
      </c>
      <c r="AB8570">
        <v>0.12250270176951419</v>
      </c>
      <c r="AC8570">
        <v>0.12277618203535516</v>
      </c>
      <c r="AD8570">
        <v>0.13956309460793284</v>
      </c>
      <c r="AE8570">
        <v>0.14461904774005341</v>
      </c>
      <c r="AF8570">
        <v>0.13169001632145963</v>
      </c>
      <c r="AG8570">
        <v>0.14851975571011083</v>
      </c>
      <c r="AH8570">
        <v>0.14875085329639784</v>
      </c>
      <c r="AI8570">
        <v>0.13135948124049418</v>
      </c>
      <c r="AJ8570">
        <v>0.16074697590029632</v>
      </c>
      <c r="AK8570">
        <v>0.15462922880499491</v>
      </c>
    </row>
    <row r="8571" spans="1:49">
      <c r="A8571">
        <v>4</v>
      </c>
      <c r="B8571">
        <v>0.15621137485000672</v>
      </c>
      <c r="C8571">
        <v>0.17246629190598395</v>
      </c>
      <c r="D8571">
        <v>0.17965327309185986</v>
      </c>
      <c r="E8571">
        <v>0.1502239486305442</v>
      </c>
      <c r="F8571">
        <v>0.16622581677520384</v>
      </c>
      <c r="G8571">
        <v>0.1630334547118521</v>
      </c>
      <c r="H8571">
        <v>0.1583370505321044</v>
      </c>
      <c r="I8571">
        <v>0.17904590012343527</v>
      </c>
      <c r="J8571">
        <v>0.18876951387348898</v>
      </c>
      <c r="K8571">
        <v>0.14469289030913998</v>
      </c>
      <c r="L8571">
        <v>0.18202387755650376</v>
      </c>
      <c r="M8571">
        <v>0.18429600718147984</v>
      </c>
      <c r="N8571">
        <v>0.1432919908098936</v>
      </c>
      <c r="O8571">
        <v>0.16789379342850402</v>
      </c>
      <c r="P8571">
        <v>0.1732725606819665</v>
      </c>
      <c r="Q8571">
        <v>0.1410645385981984</v>
      </c>
      <c r="R8571">
        <v>0.15900787924444371</v>
      </c>
      <c r="S8571">
        <v>0.16682609355753319</v>
      </c>
      <c r="T8571">
        <v>0.13662572305453272</v>
      </c>
      <c r="U8571">
        <v>0.14391362516182032</v>
      </c>
      <c r="V8571">
        <v>0.13958112925102681</v>
      </c>
      <c r="W8571">
        <v>0.13088236006022141</v>
      </c>
      <c r="X8571">
        <v>0.13653720918599974</v>
      </c>
      <c r="Y8571">
        <v>0.14094837925161</v>
      </c>
      <c r="Z8571">
        <v>0.12842448266116296</v>
      </c>
      <c r="AA8571">
        <v>0.13833396173663462</v>
      </c>
      <c r="AB8571">
        <v>0.13482015589886093</v>
      </c>
      <c r="AC8571">
        <v>0.13474480396179744</v>
      </c>
      <c r="AD8571">
        <v>0.1530743624562976</v>
      </c>
      <c r="AE8571">
        <v>0.15941885817237442</v>
      </c>
      <c r="AF8571">
        <v>0.13683919149988014</v>
      </c>
      <c r="AG8571">
        <v>0.15554765927743544</v>
      </c>
      <c r="AH8571">
        <v>0.15816550187032011</v>
      </c>
      <c r="AI8571">
        <v>0.14402003525747278</v>
      </c>
      <c r="AJ8571">
        <v>0.17049450573260605</v>
      </c>
      <c r="AK8571">
        <v>0.1645520521597954</v>
      </c>
    </row>
    <row r="8572" spans="1:49">
      <c r="A8572">
        <v>5</v>
      </c>
      <c r="B8572">
        <v>0.17064378421800158</v>
      </c>
      <c r="C8572">
        <v>0.18958889331278192</v>
      </c>
      <c r="D8572">
        <v>0.19656173965385323</v>
      </c>
      <c r="E8572">
        <v>0.17314933669129234</v>
      </c>
      <c r="F8572">
        <v>0.18372455900634671</v>
      </c>
      <c r="G8572">
        <v>0.17910854652132266</v>
      </c>
      <c r="H8572">
        <v>0.15831655306842152</v>
      </c>
      <c r="I8572">
        <v>0.18390029552972664</v>
      </c>
      <c r="J8572">
        <v>0.18944423309622452</v>
      </c>
      <c r="K8572">
        <v>0.14360004237213322</v>
      </c>
      <c r="L8572">
        <v>0.18323052525854483</v>
      </c>
      <c r="M8572">
        <v>0.18025084780211767</v>
      </c>
      <c r="N8572">
        <v>0.14327344099879252</v>
      </c>
      <c r="O8572">
        <v>0.16787205880024231</v>
      </c>
      <c r="P8572">
        <v>0.16952050647827105</v>
      </c>
      <c r="Q8572">
        <v>0.14104627714109064</v>
      </c>
      <c r="R8572">
        <v>0.15898729493888072</v>
      </c>
      <c r="S8572">
        <v>0.16316438570288563</v>
      </c>
      <c r="T8572">
        <v>0.13660803622263173</v>
      </c>
      <c r="U8572">
        <v>0.14389499487727667</v>
      </c>
      <c r="V8572">
        <v>0.13656875952325065</v>
      </c>
      <c r="W8572">
        <v>0.13086541673322974</v>
      </c>
      <c r="X8572">
        <v>0.13651953381262857</v>
      </c>
      <c r="Y8572">
        <v>0.13785466785191536</v>
      </c>
      <c r="Z8572">
        <v>0.12840785751777109</v>
      </c>
      <c r="AA8572">
        <v>0.13831605376533374</v>
      </c>
      <c r="AB8572">
        <v>0.13191053510339226</v>
      </c>
      <c r="AC8572">
        <v>0.13472736062357443</v>
      </c>
      <c r="AD8572">
        <v>0.15305467805219747</v>
      </c>
      <c r="AE8572">
        <v>0.15591973358880074</v>
      </c>
      <c r="AF8572">
        <v>0.15017872137148403</v>
      </c>
      <c r="AG8572">
        <v>0.17034005629581805</v>
      </c>
      <c r="AH8572">
        <v>0.17355784656377374</v>
      </c>
      <c r="AI8572">
        <v>0.16485038660400719</v>
      </c>
      <c r="AJ8572">
        <v>0.18628403368301133</v>
      </c>
      <c r="AK8572">
        <v>0.18396559106789337</v>
      </c>
    </row>
    <row r="8573" spans="1:49">
      <c r="A8573">
        <v>6</v>
      </c>
      <c r="B8573">
        <v>0.1706227501006633</v>
      </c>
      <c r="C8573">
        <v>0.19224257213026219</v>
      </c>
      <c r="D8573">
        <v>0.18961378495099337</v>
      </c>
      <c r="E8573">
        <v>0.17312799373126775</v>
      </c>
      <c r="F8573">
        <v>0.1851354781651679</v>
      </c>
      <c r="G8573">
        <v>0.17531168685117751</v>
      </c>
      <c r="H8573">
        <v>0.16091973095614812</v>
      </c>
      <c r="I8573">
        <v>0.18741883839910994</v>
      </c>
      <c r="J8573">
        <v>0.19370561766087011</v>
      </c>
      <c r="K8573">
        <v>0.14613442559276846</v>
      </c>
      <c r="L8573">
        <v>0.1886424775613943</v>
      </c>
      <c r="M8573">
        <v>0.18309014318757075</v>
      </c>
      <c r="N8573">
        <v>0.14608771234012938</v>
      </c>
      <c r="O8573">
        <v>0.17084178525752583</v>
      </c>
      <c r="P8573">
        <v>0.17219783012329362</v>
      </c>
      <c r="Q8573">
        <v>0.14437073192789684</v>
      </c>
      <c r="R8573">
        <v>0.16194461805954691</v>
      </c>
      <c r="S8573">
        <v>0.16576071307572246</v>
      </c>
      <c r="T8573">
        <v>0.14685713419420479</v>
      </c>
      <c r="U8573">
        <v>0.14910506282821506</v>
      </c>
      <c r="V8573">
        <v>0.15301373870707444</v>
      </c>
      <c r="W8573">
        <v>0.15076495087241998</v>
      </c>
      <c r="X8573">
        <v>0.14734864589806287</v>
      </c>
      <c r="Y8573">
        <v>0.14966258578161584</v>
      </c>
      <c r="Z8573">
        <v>0.16135176665898743</v>
      </c>
      <c r="AA8573">
        <v>0.15166845644860569</v>
      </c>
      <c r="AB8573">
        <v>0.14379029811430308</v>
      </c>
      <c r="AC8573">
        <v>0.14253782297171355</v>
      </c>
      <c r="AD8573">
        <v>0.15704538969161236</v>
      </c>
      <c r="AE8573">
        <v>0.15880517728135554</v>
      </c>
      <c r="AF8573">
        <v>0.15015928004125267</v>
      </c>
      <c r="AG8573">
        <v>0.17031850626182421</v>
      </c>
      <c r="AH8573">
        <v>0.16992217672775189</v>
      </c>
      <c r="AI8573">
        <v>0.15730669107047707</v>
      </c>
      <c r="AJ8573">
        <v>0.18504347701346519</v>
      </c>
      <c r="AK8573">
        <v>0.1801333741435146</v>
      </c>
    </row>
    <row r="8574" spans="1:49">
      <c r="A8574">
        <v>7</v>
      </c>
      <c r="B8574">
        <v>0.17329408300263027</v>
      </c>
      <c r="C8574">
        <v>0.19382466140792803</v>
      </c>
      <c r="D8574">
        <v>0.19516932036159393</v>
      </c>
      <c r="E8574">
        <v>0.18411961814395519</v>
      </c>
      <c r="F8574">
        <v>0.19097754605335196</v>
      </c>
      <c r="G8574">
        <v>0.17778424095768816</v>
      </c>
      <c r="H8574">
        <v>0.16767706148360642</v>
      </c>
      <c r="I8574">
        <v>0.19571875774500574</v>
      </c>
      <c r="J8574">
        <v>0.20449772518376277</v>
      </c>
      <c r="K8574">
        <v>0.16787221270810893</v>
      </c>
      <c r="L8574">
        <v>0.1938049191497738</v>
      </c>
      <c r="M8574">
        <v>0.20257895434778209</v>
      </c>
      <c r="N8574">
        <v>0.1750916669831912</v>
      </c>
      <c r="O8574">
        <v>0.18903987900642935</v>
      </c>
      <c r="P8574">
        <v>0.19328075757162394</v>
      </c>
      <c r="Q8574">
        <v>0.17802224941150283</v>
      </c>
      <c r="R8574">
        <v>0.18721599673217468</v>
      </c>
      <c r="S8574">
        <v>0.19592717269933541</v>
      </c>
      <c r="T8574">
        <v>0.26747880106862154</v>
      </c>
      <c r="U8574">
        <v>0.22070959366502577</v>
      </c>
      <c r="V8574">
        <v>0.24526602344123255</v>
      </c>
      <c r="W8574">
        <v>0.29193191041659605</v>
      </c>
      <c r="X8574">
        <v>0.27527866969608933</v>
      </c>
      <c r="Y8574">
        <v>0.25431975883205327</v>
      </c>
      <c r="Z8574">
        <v>0.28349352846501635</v>
      </c>
      <c r="AA8574">
        <v>0.24646326703526228</v>
      </c>
      <c r="AB8574">
        <v>0.25480546516641323</v>
      </c>
      <c r="AC8574">
        <v>0.18875436291114364</v>
      </c>
      <c r="AD8574">
        <v>0.18681851956944448</v>
      </c>
      <c r="AE8574">
        <v>0.18664951833038138</v>
      </c>
      <c r="AF8574">
        <v>0.15299771425503139</v>
      </c>
      <c r="AG8574">
        <v>0.17444023381624857</v>
      </c>
      <c r="AH8574">
        <v>0.17268441435148815</v>
      </c>
      <c r="AI8574">
        <v>0.15976954282563988</v>
      </c>
      <c r="AJ8574">
        <v>0.18796600259079393</v>
      </c>
      <c r="AK8574">
        <v>0.18595313039400876</v>
      </c>
    </row>
    <row r="8575" spans="1:49">
      <c r="A8575">
        <v>8</v>
      </c>
      <c r="B8575">
        <v>0.17969947254446714</v>
      </c>
      <c r="C8575">
        <v>0.19920297653540839</v>
      </c>
      <c r="D8575">
        <v>0.20576584874120221</v>
      </c>
      <c r="E8575">
        <v>0.1850658227050474</v>
      </c>
      <c r="F8575">
        <v>0.19654447150295368</v>
      </c>
      <c r="G8575">
        <v>0.18979761198428674</v>
      </c>
      <c r="H8575">
        <v>0.4083592561177608</v>
      </c>
      <c r="I8575">
        <v>0.40426763831330487</v>
      </c>
      <c r="J8575">
        <v>0.42272330429572502</v>
      </c>
      <c r="K8575">
        <v>0.37174220087922166</v>
      </c>
      <c r="L8575">
        <v>0.4655687289564957</v>
      </c>
      <c r="M8575">
        <v>0.46982964640795888</v>
      </c>
      <c r="N8575">
        <v>0.38098750361058831</v>
      </c>
      <c r="O8575">
        <v>0.43501998188573948</v>
      </c>
      <c r="P8575">
        <v>0.45874288404834396</v>
      </c>
      <c r="Q8575">
        <v>0.3657935081389575</v>
      </c>
      <c r="R8575">
        <v>0.41056132599284506</v>
      </c>
      <c r="S8575">
        <v>0.42536353444555725</v>
      </c>
      <c r="T8575">
        <v>0.51735078209486207</v>
      </c>
      <c r="U8575">
        <v>0.44606841113069973</v>
      </c>
      <c r="V8575">
        <v>0.47726340730641181</v>
      </c>
      <c r="W8575">
        <v>0.51800026786593145</v>
      </c>
      <c r="X8575">
        <v>0.50749207373732896</v>
      </c>
      <c r="Y8575">
        <v>0.47104688009062762</v>
      </c>
      <c r="Z8575">
        <v>0.50397063841342293</v>
      </c>
      <c r="AA8575">
        <v>0.47438483986679875</v>
      </c>
      <c r="AB8575">
        <v>0.49333226758170751</v>
      </c>
      <c r="AC8575">
        <v>0.39056714107009066</v>
      </c>
      <c r="AD8575">
        <v>0.40982166063792713</v>
      </c>
      <c r="AE8575">
        <v>0.40736658475784382</v>
      </c>
      <c r="AF8575">
        <v>0.17645043895746329</v>
      </c>
      <c r="AG8575">
        <v>0.18494206767553237</v>
      </c>
      <c r="AH8575">
        <v>0.18798730321367602</v>
      </c>
      <c r="AI8575">
        <v>0.16455672823949963</v>
      </c>
      <c r="AJ8575">
        <v>0.19274667345670463</v>
      </c>
      <c r="AK8575">
        <v>0.19518199801324351</v>
      </c>
    </row>
    <row r="8576" spans="1:49">
      <c r="A8576">
        <v>9</v>
      </c>
      <c r="B8576">
        <v>0.42721193776305166</v>
      </c>
      <c r="C8576">
        <v>0.47444462621826761</v>
      </c>
      <c r="D8576">
        <v>0.49701064983193077</v>
      </c>
      <c r="E8576">
        <v>0.42520359659366352</v>
      </c>
      <c r="F8576">
        <v>0.46670899717534492</v>
      </c>
      <c r="G8576">
        <v>0.47007806228695759</v>
      </c>
      <c r="H8576">
        <v>0.73463202660375571</v>
      </c>
      <c r="I8576">
        <v>0.75288394474315179</v>
      </c>
      <c r="J8576">
        <v>0.71345928847722362</v>
      </c>
      <c r="K8576">
        <v>0.75161896859165589</v>
      </c>
      <c r="L8576">
        <v>0.84473837299693311</v>
      </c>
      <c r="M8576">
        <v>0.77871714082582888</v>
      </c>
      <c r="N8576">
        <v>0.81092089212224872</v>
      </c>
      <c r="O8576">
        <v>0.81307164012920297</v>
      </c>
      <c r="P8576">
        <v>0.75382907247319531</v>
      </c>
      <c r="Q8576">
        <v>0.72643032862796453</v>
      </c>
      <c r="R8576">
        <v>0.77110679939712035</v>
      </c>
      <c r="S8576">
        <v>0.71571879340144695</v>
      </c>
      <c r="T8576">
        <v>0.86414323301811469</v>
      </c>
      <c r="U8576">
        <v>0.80662514694032039</v>
      </c>
      <c r="V8576">
        <v>0.75455923942586556</v>
      </c>
      <c r="W8576">
        <v>0.84914145741657843</v>
      </c>
      <c r="X8576">
        <v>0.8558917189793589</v>
      </c>
      <c r="Y8576">
        <v>0.75957009543745813</v>
      </c>
      <c r="Z8576">
        <v>0.83916598780664486</v>
      </c>
      <c r="AA8576">
        <v>0.81708274274590098</v>
      </c>
      <c r="AB8576">
        <v>0.78042168701549031</v>
      </c>
      <c r="AC8576">
        <v>0.81205135318772848</v>
      </c>
      <c r="AD8576">
        <v>0.78013190157637269</v>
      </c>
      <c r="AE8576">
        <v>0.69949774729561121</v>
      </c>
      <c r="AF8576">
        <v>0.3882396616097607</v>
      </c>
      <c r="AG8576">
        <v>0.4429476622587934</v>
      </c>
      <c r="AH8576">
        <v>0.45283069939275672</v>
      </c>
      <c r="AI8576">
        <v>0.38634636357675883</v>
      </c>
      <c r="AJ8576">
        <v>0.46089026303477315</v>
      </c>
      <c r="AK8576">
        <v>0.47764468370413471</v>
      </c>
    </row>
    <row r="8577" spans="1:37">
      <c r="A8577">
        <v>10</v>
      </c>
      <c r="B8577">
        <v>0.75532914387135941</v>
      </c>
      <c r="C8577">
        <v>0.84548398266009095</v>
      </c>
      <c r="D8577">
        <v>0.80798066567795224</v>
      </c>
      <c r="E8577">
        <v>0.76919621396215787</v>
      </c>
      <c r="F8577">
        <v>0.84030489936616892</v>
      </c>
      <c r="G8577">
        <v>0.76973370406133312</v>
      </c>
      <c r="H8577">
        <v>0.8393760181627048</v>
      </c>
      <c r="I8577">
        <v>0.9197315933215251</v>
      </c>
      <c r="J8577">
        <v>0.91279688495810574</v>
      </c>
      <c r="K8577">
        <v>0.90162426510831351</v>
      </c>
      <c r="L8577">
        <v>0.95506452410472797</v>
      </c>
      <c r="M8577">
        <v>0.94985068189770538</v>
      </c>
      <c r="N8577">
        <v>0.93976346340873096</v>
      </c>
      <c r="O8577">
        <v>0.94906893509946832</v>
      </c>
      <c r="P8577">
        <v>0.93283056624444816</v>
      </c>
      <c r="Q8577">
        <v>0.90535956374248561</v>
      </c>
      <c r="R8577">
        <v>0.92234704390659117</v>
      </c>
      <c r="S8577">
        <v>0.92031447608634065</v>
      </c>
      <c r="T8577">
        <v>0.97412416492886533</v>
      </c>
      <c r="U8577">
        <v>0.95534078843122205</v>
      </c>
      <c r="V8577">
        <v>0.90972704398607407</v>
      </c>
      <c r="W8577">
        <v>0.95425624442282153</v>
      </c>
      <c r="X8577">
        <v>0.96621298271805411</v>
      </c>
      <c r="Y8577">
        <v>0.93362978030857779</v>
      </c>
      <c r="Z8577">
        <v>0.96540703496901004</v>
      </c>
      <c r="AA8577">
        <v>0.93517034196306703</v>
      </c>
      <c r="AB8577">
        <v>0.94945395581548264</v>
      </c>
      <c r="AC8577">
        <v>0.94173925033516126</v>
      </c>
      <c r="AD8577">
        <v>0.92409894640231371</v>
      </c>
      <c r="AE8577">
        <v>0.87470110055980888</v>
      </c>
      <c r="AF8577">
        <v>0.74255697929868636</v>
      </c>
      <c r="AG8577">
        <v>0.80462674368940468</v>
      </c>
      <c r="AH8577">
        <v>0.75297580929469188</v>
      </c>
      <c r="AI8577">
        <v>0.70827811848099209</v>
      </c>
      <c r="AJ8577">
        <v>0.8272192358906103</v>
      </c>
      <c r="AK8577">
        <v>0.77848682423467219</v>
      </c>
    </row>
    <row r="8578" spans="1:37">
      <c r="A8578">
        <v>11</v>
      </c>
      <c r="B8578">
        <v>0.88742239913139098</v>
      </c>
      <c r="C8578">
        <v>0.96143378154816073</v>
      </c>
      <c r="D8578">
        <v>0.96869667378589386</v>
      </c>
      <c r="E8578">
        <v>0.89034088772485043</v>
      </c>
      <c r="F8578">
        <v>0.95230846794423329</v>
      </c>
      <c r="G8578">
        <v>0.93747571460148693</v>
      </c>
      <c r="H8578">
        <v>0.8796262043480001</v>
      </c>
      <c r="I8578">
        <v>0.95392096503756685</v>
      </c>
      <c r="J8578">
        <v>0.96324329143601473</v>
      </c>
      <c r="K8578">
        <v>0.91424762980879537</v>
      </c>
      <c r="L8578">
        <v>0.96680813154361867</v>
      </c>
      <c r="M8578">
        <v>0.9611863817924865</v>
      </c>
      <c r="N8578">
        <v>0.94445744894164507</v>
      </c>
      <c r="O8578">
        <v>0.96357710995889967</v>
      </c>
      <c r="P8578">
        <v>0.93651640772690181</v>
      </c>
      <c r="Q8578">
        <v>0.97182865883511038</v>
      </c>
      <c r="R8578">
        <v>0.95786432750539041</v>
      </c>
      <c r="S8578">
        <v>0.95509023013564653</v>
      </c>
      <c r="T8578">
        <v>0.98186931284131362</v>
      </c>
      <c r="U8578">
        <v>0.97463595637658373</v>
      </c>
      <c r="V8578">
        <v>0.93537279459742351</v>
      </c>
      <c r="W8578">
        <v>0.97718056584257551</v>
      </c>
      <c r="X8578">
        <v>0.97864009284500875</v>
      </c>
      <c r="Y8578">
        <v>0.95376291605552821</v>
      </c>
      <c r="Z8578">
        <v>0.97961203248711359</v>
      </c>
      <c r="AA8578">
        <v>0.95922574216054213</v>
      </c>
      <c r="AB8578">
        <v>0.96743584021689011</v>
      </c>
      <c r="AC8578">
        <v>0.97790510491752625</v>
      </c>
      <c r="AD8578">
        <v>0.95674466020366522</v>
      </c>
      <c r="AE8578">
        <v>0.9261286392039173</v>
      </c>
      <c r="AF8578">
        <v>0.88899000437892806</v>
      </c>
      <c r="AG8578">
        <v>0.93545862037006433</v>
      </c>
      <c r="AH8578">
        <v>0.93007095728962708</v>
      </c>
      <c r="AI8578">
        <v>0.83141054824539107</v>
      </c>
      <c r="AJ8578">
        <v>0.93922856262935839</v>
      </c>
      <c r="AK8578">
        <v>0.96301720838007321</v>
      </c>
    </row>
    <row r="8579" spans="1:37">
      <c r="A8579">
        <v>12</v>
      </c>
      <c r="B8579">
        <v>0.91989907630176138</v>
      </c>
      <c r="C8579">
        <v>0.97399949935546926</v>
      </c>
      <c r="D8579">
        <v>0.98393858850746441</v>
      </c>
      <c r="E8579">
        <v>0.94234656698487984</v>
      </c>
      <c r="F8579">
        <v>0.97250600014716504</v>
      </c>
      <c r="G8579">
        <v>0.95924473864839421</v>
      </c>
      <c r="H8579">
        <v>0.898453612775581</v>
      </c>
      <c r="I8579">
        <v>0.9642675352990473</v>
      </c>
      <c r="J8579">
        <v>0.97923972819317673</v>
      </c>
      <c r="K8579">
        <v>0.94936265249554197</v>
      </c>
      <c r="L8579">
        <v>0.97697422145260859</v>
      </c>
      <c r="M8579">
        <v>0.9824965887557624</v>
      </c>
      <c r="N8579">
        <v>0.98823411981588005</v>
      </c>
      <c r="O8579">
        <v>0.98965043576377187</v>
      </c>
      <c r="P8579">
        <v>0.95999402859347316</v>
      </c>
      <c r="Q8579">
        <v>0.97587661516066182</v>
      </c>
      <c r="R8579">
        <v>0.98728959230777857</v>
      </c>
      <c r="S8579">
        <v>0.97080094624035507</v>
      </c>
      <c r="T8579">
        <v>0.99166950217463801</v>
      </c>
      <c r="U8579">
        <v>0.98233425609697222</v>
      </c>
      <c r="V8579">
        <v>0.97544358774711248</v>
      </c>
      <c r="W8579">
        <v>1</v>
      </c>
      <c r="X8579">
        <v>0.98838980474844695</v>
      </c>
      <c r="Y8579">
        <v>0.97103563252875791</v>
      </c>
      <c r="Z8579">
        <v>0.98074175056426527</v>
      </c>
      <c r="AA8579">
        <v>0.97469506196828093</v>
      </c>
      <c r="AB8579">
        <v>0.98159231018602022</v>
      </c>
      <c r="AC8579">
        <v>0.98594399193287152</v>
      </c>
      <c r="AD8579">
        <v>0.97337369662798123</v>
      </c>
      <c r="AE8579">
        <v>0.95056470077021382</v>
      </c>
      <c r="AF8579">
        <v>0.95120040956402363</v>
      </c>
      <c r="AG8579">
        <v>0.96830654323844167</v>
      </c>
      <c r="AH8579">
        <v>0.9708400397698842</v>
      </c>
      <c r="AI8579">
        <v>0.93072617650345213</v>
      </c>
      <c r="AJ8579">
        <v>0.96646058961258674</v>
      </c>
      <c r="AK8579">
        <v>0.98013204337673465</v>
      </c>
    </row>
    <row r="8580" spans="1:37">
      <c r="A8580">
        <v>13</v>
      </c>
      <c r="B8580">
        <v>0.93830392897279391</v>
      </c>
      <c r="C8580">
        <v>0.98365678123673628</v>
      </c>
      <c r="D8580">
        <v>0.98950500219378568</v>
      </c>
      <c r="E8580">
        <v>1</v>
      </c>
      <c r="F8580">
        <v>0.99917105198766187</v>
      </c>
      <c r="G8580">
        <v>0.97978058796840295</v>
      </c>
      <c r="H8580">
        <v>0.94870070481992974</v>
      </c>
      <c r="I8580">
        <v>0.97870983125658584</v>
      </c>
      <c r="J8580">
        <v>0.99733625686477678</v>
      </c>
      <c r="K8580">
        <v>0.97863914832012144</v>
      </c>
      <c r="L8580">
        <v>0.98719993430909692</v>
      </c>
      <c r="M8580">
        <v>0.99172832656730314</v>
      </c>
      <c r="N8580">
        <v>0.98483862106004227</v>
      </c>
      <c r="O8580">
        <v>0.99567325650245719</v>
      </c>
      <c r="P8580">
        <v>0.97263299484123211</v>
      </c>
      <c r="Q8580">
        <v>0.9805785055693097</v>
      </c>
      <c r="R8580">
        <v>0.98517208212122043</v>
      </c>
      <c r="S8580">
        <v>0.97381385271348575</v>
      </c>
      <c r="T8580">
        <v>0.98865600291074718</v>
      </c>
      <c r="U8580">
        <v>0.98796326349839725</v>
      </c>
      <c r="V8580">
        <v>0.98031315478356762</v>
      </c>
      <c r="W8580">
        <v>0.99216572832908134</v>
      </c>
      <c r="X8580">
        <v>0.98872635828631106</v>
      </c>
      <c r="Y8580">
        <v>0.98071384357497593</v>
      </c>
      <c r="Z8580">
        <v>0.974238152804068</v>
      </c>
      <c r="AA8580">
        <v>0.98246224859553366</v>
      </c>
      <c r="AB8580">
        <v>0.99845723537887299</v>
      </c>
      <c r="AC8580">
        <v>0.99124510548235822</v>
      </c>
      <c r="AD8580">
        <v>0.98834830575530441</v>
      </c>
      <c r="AE8580">
        <v>0.97075486561277857</v>
      </c>
      <c r="AF8580">
        <v>0.98058829465280106</v>
      </c>
      <c r="AG8580">
        <v>0.98296672350690695</v>
      </c>
      <c r="AH8580">
        <v>0.9826571220705691</v>
      </c>
      <c r="AI8580">
        <v>0.97588676976722477</v>
      </c>
      <c r="AJ8580">
        <v>0.98448900705706688</v>
      </c>
      <c r="AK8580">
        <v>0.98933664407233435</v>
      </c>
    </row>
    <row r="8581" spans="1:37">
      <c r="A8581">
        <v>14</v>
      </c>
      <c r="B8581">
        <v>0.9730212404520131</v>
      </c>
      <c r="C8581">
        <v>0.99335988983192292</v>
      </c>
      <c r="D8581">
        <v>0.99032522418313218</v>
      </c>
      <c r="E8581">
        <v>0.98258516095132675</v>
      </c>
      <c r="F8581">
        <v>0.98788141026430931</v>
      </c>
      <c r="G8581">
        <v>0.98856870295612942</v>
      </c>
      <c r="H8581">
        <v>0.95891234601280395</v>
      </c>
      <c r="I8581">
        <v>0.9888846100940637</v>
      </c>
      <c r="J8581">
        <v>0.99970457422610348</v>
      </c>
      <c r="K8581">
        <v>0.94702424039123589</v>
      </c>
      <c r="L8581">
        <v>0.99554624129391789</v>
      </c>
      <c r="M8581">
        <v>0.97912603571489065</v>
      </c>
      <c r="N8581">
        <v>0.9721355337531481</v>
      </c>
      <c r="O8581">
        <v>0.99702126919672207</v>
      </c>
      <c r="P8581">
        <v>0.99434984778737634</v>
      </c>
      <c r="Q8581">
        <v>0.98918573901942952</v>
      </c>
      <c r="R8581">
        <v>0.99431552372087229</v>
      </c>
      <c r="S8581">
        <v>0.99299294507961766</v>
      </c>
      <c r="T8581">
        <v>0.99579306069783813</v>
      </c>
      <c r="U8581">
        <v>0.99551832778437133</v>
      </c>
      <c r="V8581">
        <v>1</v>
      </c>
      <c r="W8581">
        <v>0.9985452943539993</v>
      </c>
      <c r="X8581">
        <v>0.99360872927772892</v>
      </c>
      <c r="Y8581">
        <v>1</v>
      </c>
      <c r="Z8581">
        <v>0.98900365515652588</v>
      </c>
      <c r="AA8581">
        <v>0.99465538423867073</v>
      </c>
      <c r="AB8581">
        <v>0.99877220658426491</v>
      </c>
      <c r="AC8581">
        <v>1</v>
      </c>
      <c r="AD8581">
        <v>1</v>
      </c>
      <c r="AE8581">
        <v>0.98615183964505604</v>
      </c>
      <c r="AF8581">
        <v>0.97085466865029957</v>
      </c>
      <c r="AG8581">
        <v>0.9937487078081122</v>
      </c>
      <c r="AH8581">
        <v>0.99566056694531113</v>
      </c>
      <c r="AI8581">
        <v>0.9869220447856708</v>
      </c>
      <c r="AJ8581">
        <v>0.99372504261331585</v>
      </c>
      <c r="AK8581">
        <v>0.99613099128817473</v>
      </c>
    </row>
    <row r="8582" spans="1:37">
      <c r="A8582">
        <v>15</v>
      </c>
      <c r="B8582">
        <v>1</v>
      </c>
      <c r="C8582">
        <v>0.99760649865509288</v>
      </c>
      <c r="D8582">
        <v>0.99560590182718756</v>
      </c>
      <c r="E8582">
        <v>0.98520831237149753</v>
      </c>
      <c r="F8582">
        <v>0.98965848186858874</v>
      </c>
      <c r="G8582">
        <v>0.99588243734270243</v>
      </c>
      <c r="H8582">
        <v>0.99351011257011834</v>
      </c>
      <c r="I8582">
        <v>0.99505819396615192</v>
      </c>
      <c r="J8582">
        <v>1</v>
      </c>
      <c r="K8582">
        <v>0.95395649794318593</v>
      </c>
      <c r="L8582">
        <v>0.99656858616331034</v>
      </c>
      <c r="M8582">
        <v>0.98582583093695919</v>
      </c>
      <c r="N8582">
        <v>0.97763511108245216</v>
      </c>
      <c r="O8582">
        <v>0.98983704307213349</v>
      </c>
      <c r="P8582">
        <v>1</v>
      </c>
      <c r="Q8582">
        <v>0.99439199348152962</v>
      </c>
      <c r="R8582">
        <v>1</v>
      </c>
      <c r="S8582">
        <v>1</v>
      </c>
      <c r="T8582">
        <v>0.99852441288140392</v>
      </c>
      <c r="U8582">
        <v>0.99422376496032994</v>
      </c>
      <c r="V8582">
        <v>0.9875527480029056</v>
      </c>
      <c r="W8582">
        <v>0.99495088855647706</v>
      </c>
      <c r="X8582">
        <v>0.99698316246337459</v>
      </c>
      <c r="Y8582">
        <v>0.99258469730030707</v>
      </c>
      <c r="Z8582">
        <v>1</v>
      </c>
      <c r="AA8582">
        <v>0.99808055785157956</v>
      </c>
      <c r="AB8582">
        <v>1</v>
      </c>
      <c r="AC8582">
        <v>0.98791591978722448</v>
      </c>
      <c r="AD8582">
        <v>0.9993538962599765</v>
      </c>
      <c r="AE8582">
        <v>1</v>
      </c>
      <c r="AF8582">
        <v>0.99886962551369107</v>
      </c>
      <c r="AG8582">
        <v>0.99961209938810858</v>
      </c>
      <c r="AH8582">
        <v>1</v>
      </c>
      <c r="AI8582">
        <v>1</v>
      </c>
      <c r="AJ8582">
        <v>1</v>
      </c>
      <c r="AK8582">
        <v>1</v>
      </c>
    </row>
    <row r="8583" spans="1:37">
      <c r="A8583">
        <v>16</v>
      </c>
      <c r="B8583">
        <v>0.99579217490770033</v>
      </c>
      <c r="C8583">
        <v>1</v>
      </c>
      <c r="D8583">
        <v>1</v>
      </c>
      <c r="E8583">
        <v>0.98615654959544918</v>
      </c>
      <c r="F8583">
        <v>1</v>
      </c>
      <c r="G8583">
        <v>1</v>
      </c>
      <c r="H8583">
        <v>0.99339884062441119</v>
      </c>
      <c r="I8583">
        <v>1</v>
      </c>
      <c r="J8583">
        <v>0.99908274452810641</v>
      </c>
      <c r="K8583">
        <v>1</v>
      </c>
      <c r="L8583">
        <v>1</v>
      </c>
      <c r="M8583">
        <v>1</v>
      </c>
      <c r="N8583">
        <v>0.98052534831686966</v>
      </c>
      <c r="O8583">
        <v>0.99499109966972643</v>
      </c>
      <c r="P8583">
        <v>0.99325948366952144</v>
      </c>
      <c r="Q8583">
        <v>1</v>
      </c>
      <c r="R8583">
        <v>0.98674491019628863</v>
      </c>
      <c r="S8583">
        <v>0.98991459754495081</v>
      </c>
      <c r="T8583">
        <v>1</v>
      </c>
      <c r="U8583">
        <v>1</v>
      </c>
      <c r="V8583">
        <v>0.98625175621585837</v>
      </c>
      <c r="W8583">
        <v>0.99659439127467064</v>
      </c>
      <c r="X8583">
        <v>1</v>
      </c>
      <c r="Y8583">
        <v>0.98606591374560759</v>
      </c>
      <c r="Z8583">
        <v>0.99938961973547025</v>
      </c>
      <c r="AA8583">
        <v>1</v>
      </c>
      <c r="AB8583">
        <v>0.99577671156392988</v>
      </c>
      <c r="AC8583">
        <v>0.98557851246534178</v>
      </c>
      <c r="AD8583">
        <v>0.9978398040343921</v>
      </c>
      <c r="AE8583">
        <v>0.99719237815956696</v>
      </c>
      <c r="AF8583">
        <v>1</v>
      </c>
      <c r="AG8583">
        <v>1</v>
      </c>
      <c r="AH8583">
        <v>0.99849410515780523</v>
      </c>
      <c r="AI8583">
        <v>0.99984116591605243</v>
      </c>
      <c r="AJ8583">
        <v>0.99493780555357547</v>
      </c>
      <c r="AK8583">
        <v>0.99747780554992393</v>
      </c>
    </row>
    <row r="8584" spans="1:37">
      <c r="A8584">
        <v>17</v>
      </c>
      <c r="B8584">
        <v>0.97892681930090619</v>
      </c>
      <c r="C8584">
        <v>0.99205325359813612</v>
      </c>
      <c r="D8584">
        <v>0.99440784106113966</v>
      </c>
      <c r="E8584">
        <v>0.95517266962825642</v>
      </c>
      <c r="F8584">
        <v>0.98256322202885782</v>
      </c>
      <c r="G8584">
        <v>0.98120339239387155</v>
      </c>
      <c r="H8584">
        <v>1</v>
      </c>
      <c r="I8584">
        <v>0.99348434819546272</v>
      </c>
      <c r="J8584">
        <v>0.97438938099233585</v>
      </c>
      <c r="K8584">
        <v>0.96167087445490007</v>
      </c>
      <c r="L8584">
        <v>0.99326577676021288</v>
      </c>
      <c r="M8584">
        <v>0.94674823633612348</v>
      </c>
      <c r="N8584">
        <v>1</v>
      </c>
      <c r="O8584">
        <v>1</v>
      </c>
      <c r="P8584">
        <v>0.9672697644206556</v>
      </c>
      <c r="Q8584">
        <v>0.99908170958543885</v>
      </c>
      <c r="R8584">
        <v>0.97845331131971069</v>
      </c>
      <c r="S8584">
        <v>0.95123631253454388</v>
      </c>
      <c r="T8584">
        <v>0.99725938328543862</v>
      </c>
      <c r="U8584">
        <v>0.99433082860851951</v>
      </c>
      <c r="V8584">
        <v>0.94869496280221755</v>
      </c>
      <c r="W8584">
        <v>0.99408274475442671</v>
      </c>
      <c r="X8584">
        <v>0.99473009344140262</v>
      </c>
      <c r="Y8584">
        <v>0.964536311047406</v>
      </c>
      <c r="Z8584">
        <v>0.99535604327920668</v>
      </c>
      <c r="AA8584">
        <v>0.99351621798264889</v>
      </c>
      <c r="AB8584">
        <v>0.97288157350105642</v>
      </c>
      <c r="AC8584">
        <v>0.9885347429765643</v>
      </c>
      <c r="AD8584">
        <v>0.98810727223571027</v>
      </c>
      <c r="AE8584">
        <v>0.9606088019373511</v>
      </c>
      <c r="AF8584">
        <v>0.94921831965805481</v>
      </c>
      <c r="AG8584">
        <v>0.98703093029390354</v>
      </c>
      <c r="AH8584">
        <v>0.98780495855983363</v>
      </c>
      <c r="AI8584">
        <v>0.98943383960158493</v>
      </c>
      <c r="AJ8584">
        <v>0.98891463544564162</v>
      </c>
      <c r="AK8584">
        <v>0.99137428285369633</v>
      </c>
    </row>
    <row r="8585" spans="1:37">
      <c r="A8585">
        <v>18</v>
      </c>
      <c r="B8585">
        <v>0.95638625851130543</v>
      </c>
      <c r="C8585">
        <v>0.97932738867229308</v>
      </c>
      <c r="D8585">
        <v>0.97452815479061128</v>
      </c>
      <c r="E8585">
        <v>0.94162598800119102</v>
      </c>
      <c r="F8585">
        <v>0.97828416739222335</v>
      </c>
      <c r="G8585">
        <v>0.95142687622881228</v>
      </c>
      <c r="H8585">
        <v>0.89465377343665353</v>
      </c>
      <c r="I8585">
        <v>0.92687396569140412</v>
      </c>
      <c r="J8585">
        <v>0.77397926050622068</v>
      </c>
      <c r="K8585">
        <v>0.85333062622481937</v>
      </c>
      <c r="L8585">
        <v>0.91758946385536189</v>
      </c>
      <c r="M8585">
        <v>0.70522677389864219</v>
      </c>
      <c r="N8585">
        <v>0.93972194716483803</v>
      </c>
      <c r="O8585">
        <v>0.92282918414104886</v>
      </c>
      <c r="P8585">
        <v>0.70521820616863451</v>
      </c>
      <c r="Q8585">
        <v>0.93458485186045137</v>
      </c>
      <c r="R8585">
        <v>0.90320190209676532</v>
      </c>
      <c r="S8585">
        <v>0.70559150866701448</v>
      </c>
      <c r="T8585">
        <v>0.9352047124458025</v>
      </c>
      <c r="U8585">
        <v>0.92348106624747683</v>
      </c>
      <c r="V8585">
        <v>0.72096325690327046</v>
      </c>
      <c r="W8585">
        <v>0.93094948790811216</v>
      </c>
      <c r="X8585">
        <v>0.93217634587747766</v>
      </c>
      <c r="Y8585">
        <v>0.75964794373084921</v>
      </c>
      <c r="Z8585">
        <v>0.92918876425309171</v>
      </c>
      <c r="AA8585">
        <v>0.92547603834255021</v>
      </c>
      <c r="AB8585">
        <v>0.7566535438569173</v>
      </c>
      <c r="AC8585">
        <v>0.93083633331062943</v>
      </c>
      <c r="AD8585">
        <v>0.90240967904913882</v>
      </c>
      <c r="AE8585">
        <v>0.73118299379712182</v>
      </c>
      <c r="AF8585">
        <v>0.9340022385303095</v>
      </c>
      <c r="AG8585">
        <v>0.97449253720702511</v>
      </c>
      <c r="AH8585">
        <v>0.95741869422214365</v>
      </c>
      <c r="AI8585">
        <v>0.98400115985819436</v>
      </c>
      <c r="AJ8585">
        <v>0.98169827755087014</v>
      </c>
      <c r="AK8585">
        <v>0.97048241861382645</v>
      </c>
    </row>
    <row r="8586" spans="1:37">
      <c r="A8586">
        <v>19</v>
      </c>
      <c r="B8586">
        <v>0.88599408240165545</v>
      </c>
      <c r="C8586">
        <v>0.89599504085968928</v>
      </c>
      <c r="D8586">
        <v>0.73872629895677344</v>
      </c>
      <c r="E8586">
        <v>0.86280846929307031</v>
      </c>
      <c r="F8586">
        <v>0.89891006274937524</v>
      </c>
      <c r="G8586">
        <v>0.70609374454669194</v>
      </c>
      <c r="H8586">
        <v>0.74815352014656655</v>
      </c>
      <c r="I8586">
        <v>0.7827096022013541</v>
      </c>
      <c r="J8586">
        <v>0.5279360580757203</v>
      </c>
      <c r="K8586">
        <v>0.71255097897282882</v>
      </c>
      <c r="L8586">
        <v>0.75916782063485322</v>
      </c>
      <c r="M8586">
        <v>0.47365751066543121</v>
      </c>
      <c r="N8586">
        <v>0.80840518440720555</v>
      </c>
      <c r="O8586">
        <v>0.7585882054866272</v>
      </c>
      <c r="P8586">
        <v>0.45763290134641732</v>
      </c>
      <c r="Q8586">
        <v>0.79996399884170188</v>
      </c>
      <c r="R8586">
        <v>0.74791710887279794</v>
      </c>
      <c r="S8586">
        <v>0.45564217874608953</v>
      </c>
      <c r="T8586">
        <v>0.8054002108944146</v>
      </c>
      <c r="U8586">
        <v>0.78412278760834453</v>
      </c>
      <c r="V8586">
        <v>0.49153063268070446</v>
      </c>
      <c r="W8586">
        <v>0.80213824786635102</v>
      </c>
      <c r="X8586">
        <v>0.80358656171422738</v>
      </c>
      <c r="Y8586">
        <v>0.54433624598847485</v>
      </c>
      <c r="Z8586">
        <v>0.80427377019460133</v>
      </c>
      <c r="AA8586">
        <v>0.79173139017632022</v>
      </c>
      <c r="AB8586">
        <v>0.52300909226784309</v>
      </c>
      <c r="AC8586">
        <v>0.80637230064340992</v>
      </c>
      <c r="AD8586">
        <v>0.74136594498999109</v>
      </c>
      <c r="AE8586">
        <v>0.49732769289019557</v>
      </c>
      <c r="AF8586">
        <v>0.85172004854777905</v>
      </c>
      <c r="AG8586">
        <v>0.88618778926464814</v>
      </c>
      <c r="AH8586">
        <v>0.71606719156223553</v>
      </c>
      <c r="AI8586">
        <v>0.89725835748935023</v>
      </c>
      <c r="AJ8586">
        <v>0.89966657984861953</v>
      </c>
      <c r="AK8586">
        <v>0.73090995484003807</v>
      </c>
    </row>
    <row r="8587" spans="1:37">
      <c r="A8587">
        <v>20</v>
      </c>
      <c r="B8587">
        <v>0.70506561642984922</v>
      </c>
      <c r="C8587">
        <v>0.72498436307109282</v>
      </c>
      <c r="D8587">
        <v>0.49510441331645982</v>
      </c>
      <c r="E8587">
        <v>0.68014220509364975</v>
      </c>
      <c r="F8587">
        <v>0.73129638737802105</v>
      </c>
      <c r="G8587">
        <v>0.46095489605267753</v>
      </c>
      <c r="H8587">
        <v>0.46689806025668673</v>
      </c>
      <c r="I8587">
        <v>0.53295153421557961</v>
      </c>
      <c r="J8587">
        <v>0.32684177380888063</v>
      </c>
      <c r="K8587">
        <v>0.47524849490651638</v>
      </c>
      <c r="L8587">
        <v>0.48960885233222312</v>
      </c>
      <c r="M8587">
        <v>0.28073868774401811</v>
      </c>
      <c r="N8587">
        <v>0.52123379210255039</v>
      </c>
      <c r="O8587">
        <v>0.46450269462816224</v>
      </c>
      <c r="P8587">
        <v>0.26271460508556616</v>
      </c>
      <c r="Q8587">
        <v>0.5576031576668119</v>
      </c>
      <c r="R8587">
        <v>0.46340738693201355</v>
      </c>
      <c r="S8587">
        <v>0.25412671334047832</v>
      </c>
      <c r="T8587">
        <v>0.56561730412254774</v>
      </c>
      <c r="U8587">
        <v>0.51337249161062548</v>
      </c>
      <c r="V8587">
        <v>0.21138793889245577</v>
      </c>
      <c r="W8587">
        <v>0.57503957477090206</v>
      </c>
      <c r="X8587">
        <v>0.55735730803342121</v>
      </c>
      <c r="Y8587">
        <v>0.21470710969759732</v>
      </c>
      <c r="Z8587">
        <v>0.57369648979889121</v>
      </c>
      <c r="AA8587">
        <v>0.54812401818329115</v>
      </c>
      <c r="AB8587">
        <v>0.20417770675408203</v>
      </c>
      <c r="AC8587">
        <v>0.55770920792293033</v>
      </c>
      <c r="AD8587">
        <v>0.46909675768404818</v>
      </c>
      <c r="AE8587">
        <v>0.24791755076525879</v>
      </c>
      <c r="AF8587">
        <v>0.6852226448911426</v>
      </c>
      <c r="AG8587">
        <v>0.70971002403881978</v>
      </c>
      <c r="AH8587">
        <v>0.44813113234577617</v>
      </c>
      <c r="AI8587">
        <v>0.72085279127816171</v>
      </c>
      <c r="AJ8587">
        <v>0.73680817709447055</v>
      </c>
      <c r="AK8587">
        <v>0.47223472534147876</v>
      </c>
    </row>
    <row r="8588" spans="1:37">
      <c r="A8588">
        <v>21</v>
      </c>
      <c r="B8588">
        <v>0.43024485715831079</v>
      </c>
      <c r="C8588">
        <v>0.46311064506930816</v>
      </c>
      <c r="D8588">
        <v>0.28575743620797811</v>
      </c>
      <c r="E8588">
        <v>0.42817738235709613</v>
      </c>
      <c r="F8588">
        <v>0.46899762599428846</v>
      </c>
      <c r="G8588">
        <v>0.26646540324425777</v>
      </c>
      <c r="H8588">
        <v>0.31714847093801268</v>
      </c>
      <c r="I8588">
        <v>0.3831688034045605</v>
      </c>
      <c r="J8588">
        <v>0.22507552813023821</v>
      </c>
      <c r="K8588">
        <v>0.32059815328119201</v>
      </c>
      <c r="L8588">
        <v>0.36988250203850104</v>
      </c>
      <c r="M8588">
        <v>0.2010715210782465</v>
      </c>
      <c r="N8588">
        <v>0.43220176541202227</v>
      </c>
      <c r="O8588">
        <v>0.35942741053328381</v>
      </c>
      <c r="P8588">
        <v>0.18881967547796544</v>
      </c>
      <c r="Q8588">
        <v>0.43066950849722996</v>
      </c>
      <c r="R8588">
        <v>0.34008801528264376</v>
      </c>
      <c r="S8588">
        <v>0.18201141142533628</v>
      </c>
      <c r="T8588">
        <v>0.44622697764047553</v>
      </c>
      <c r="U8588">
        <v>0.38388923158665539</v>
      </c>
      <c r="V8588">
        <v>0.15206068300684461</v>
      </c>
      <c r="W8588">
        <v>0.45060294039337567</v>
      </c>
      <c r="X8588">
        <v>0.43244556465964201</v>
      </c>
      <c r="Y8588">
        <v>0.1537781824091671</v>
      </c>
      <c r="Z8588">
        <v>0.45928541967007802</v>
      </c>
      <c r="AA8588">
        <v>0.41355353234733916</v>
      </c>
      <c r="AB8588">
        <v>0.14687404450067704</v>
      </c>
      <c r="AC8588">
        <v>0.44274016569510044</v>
      </c>
      <c r="AD8588">
        <v>0.35688293309940577</v>
      </c>
      <c r="AE8588">
        <v>0.17392993365131232</v>
      </c>
      <c r="AF8588">
        <v>0.4165314259845414</v>
      </c>
      <c r="AG8588">
        <v>0.43984235096936269</v>
      </c>
      <c r="AH8588">
        <v>0.24958804104273152</v>
      </c>
      <c r="AI8588">
        <v>0.427963663932935</v>
      </c>
      <c r="AJ8588">
        <v>0.46784258050132399</v>
      </c>
      <c r="AK8588">
        <v>0.26894679203011607</v>
      </c>
    </row>
    <row r="8589" spans="1:37">
      <c r="A8589">
        <v>22</v>
      </c>
      <c r="B8589">
        <v>0.3227414866914135</v>
      </c>
      <c r="C8589">
        <v>0.35407788767428922</v>
      </c>
      <c r="D8589">
        <v>0.2012948774199631</v>
      </c>
      <c r="E8589">
        <v>0.32748028062943435</v>
      </c>
      <c r="F8589">
        <v>0.35923674114465581</v>
      </c>
      <c r="G8589">
        <v>0.19168033629217712</v>
      </c>
      <c r="H8589">
        <v>0.1493415921844147</v>
      </c>
      <c r="I8589">
        <v>0.2127012641061361</v>
      </c>
      <c r="J8589">
        <v>0.17830683253325333</v>
      </c>
      <c r="K8589">
        <v>0.13421814586606873</v>
      </c>
      <c r="L8589">
        <v>0.16936268050281314</v>
      </c>
      <c r="M8589">
        <v>0.16538554805671651</v>
      </c>
      <c r="N8589">
        <v>0.1351512737095294</v>
      </c>
      <c r="O8589">
        <v>0.15835539656847469</v>
      </c>
      <c r="P8589">
        <v>0.15571944566464543</v>
      </c>
      <c r="Q8589">
        <v>0.13305036770748277</v>
      </c>
      <c r="R8589">
        <v>0.14997430971734269</v>
      </c>
      <c r="S8589">
        <v>0.1497082076553328</v>
      </c>
      <c r="T8589">
        <v>0.12886373054027375</v>
      </c>
      <c r="U8589">
        <v>0.13573759171634636</v>
      </c>
      <c r="V8589">
        <v>0.1254858722874598</v>
      </c>
      <c r="W8589">
        <v>0.12344665998615488</v>
      </c>
      <c r="X8589">
        <v>0.12878024532937274</v>
      </c>
      <c r="Y8589">
        <v>0.12648578396643628</v>
      </c>
      <c r="Z8589">
        <v>0.12112841973262019</v>
      </c>
      <c r="AA8589">
        <v>0.13047492061713059</v>
      </c>
      <c r="AB8589">
        <v>0.12120567411712233</v>
      </c>
      <c r="AC8589">
        <v>0.12708967038735838</v>
      </c>
      <c r="AD8589">
        <v>0.14443009699858361</v>
      </c>
      <c r="AE8589">
        <v>0.14306102249655039</v>
      </c>
      <c r="AF8589">
        <v>0.29905302206220674</v>
      </c>
      <c r="AG8589">
        <v>0.332013920349778</v>
      </c>
      <c r="AH8589">
        <v>0.18324548396595003</v>
      </c>
      <c r="AI8589">
        <v>0.30622380276500588</v>
      </c>
      <c r="AJ8589">
        <v>0.35449272932479003</v>
      </c>
      <c r="AK8589">
        <v>0.19346530886705565</v>
      </c>
    </row>
    <row r="8590" spans="1:37">
      <c r="A8590">
        <v>23</v>
      </c>
      <c r="B8590">
        <v>0.15325157405311415</v>
      </c>
      <c r="C8590">
        <v>0.1687835651935102</v>
      </c>
      <c r="D8590">
        <v>0.16605579105007995</v>
      </c>
      <c r="E8590">
        <v>0.15550175774520772</v>
      </c>
      <c r="F8590">
        <v>0.17058109449303197</v>
      </c>
      <c r="G8590">
        <v>0.15818141628954011</v>
      </c>
      <c r="H8590">
        <v>0.14133294030260113</v>
      </c>
      <c r="I8590">
        <v>0.16293325827431723</v>
      </c>
      <c r="J8590">
        <v>0.1642827972665182</v>
      </c>
      <c r="K8590">
        <v>0.12743154252220121</v>
      </c>
      <c r="L8590">
        <v>0.16028036974076545</v>
      </c>
      <c r="M8590">
        <v>0.15805534911600957</v>
      </c>
      <c r="N8590">
        <v>0.12790359751503197</v>
      </c>
      <c r="O8590">
        <v>0.14986336681190565</v>
      </c>
      <c r="P8590">
        <v>0.14892038012232797</v>
      </c>
      <c r="Q8590">
        <v>0.125915355537526</v>
      </c>
      <c r="R8590">
        <v>0.14193172747234881</v>
      </c>
      <c r="S8590">
        <v>0.14307285796447636</v>
      </c>
      <c r="T8590">
        <v>0.12195323264753344</v>
      </c>
      <c r="U8590">
        <v>0.12845847339819166</v>
      </c>
      <c r="V8590">
        <v>0.12002718269905498</v>
      </c>
      <c r="W8590">
        <v>0.11682666008297389</v>
      </c>
      <c r="X8590">
        <v>0.12187422444790305</v>
      </c>
      <c r="Y8590">
        <v>0.12087969582548637</v>
      </c>
      <c r="Z8590">
        <v>0.11463273870737135</v>
      </c>
      <c r="AA8590">
        <v>0.12347802040168672</v>
      </c>
      <c r="AB8590">
        <v>0.11593317499592171</v>
      </c>
      <c r="AC8590">
        <v>0.12027430895308407</v>
      </c>
      <c r="AD8590">
        <v>0.13673911911086478</v>
      </c>
      <c r="AE8590">
        <v>0.13672028856978044</v>
      </c>
      <c r="AF8590">
        <v>0.14164675473280669</v>
      </c>
      <c r="AG8590">
        <v>0.15823541840444191</v>
      </c>
      <c r="AH8590">
        <v>0.15116616074057546</v>
      </c>
      <c r="AI8590">
        <v>0.14129122875709557</v>
      </c>
      <c r="AJ8590">
        <v>0.16766223506113193</v>
      </c>
      <c r="AK8590">
        <v>0.15965443900743587</v>
      </c>
    </row>
    <row r="8591" spans="1:37">
      <c r="A8591">
        <v>24</v>
      </c>
      <c r="B8591">
        <v>0.14503324392164091</v>
      </c>
      <c r="C8591">
        <v>0.15979890121008797</v>
      </c>
      <c r="D8591">
        <v>0.16177192607123819</v>
      </c>
      <c r="E8591">
        <v>0.14716275836415357</v>
      </c>
      <c r="F8591">
        <v>0.1614334445756099</v>
      </c>
      <c r="G8591">
        <v>0.15130045642976528</v>
      </c>
      <c r="H8591">
        <v>0.13884981898787427</v>
      </c>
      <c r="I8591">
        <v>0.15991524350449651</v>
      </c>
      <c r="J8591">
        <v>0.1615385864972288</v>
      </c>
      <c r="K8591">
        <v>0.12558747197259931</v>
      </c>
      <c r="L8591">
        <v>0.15746858172555153</v>
      </c>
      <c r="M8591">
        <v>0.15672183456570515</v>
      </c>
      <c r="N8591">
        <v>0.12565642039878561</v>
      </c>
      <c r="O8591">
        <v>0.14723580550240056</v>
      </c>
      <c r="P8591">
        <v>0.14768502240656881</v>
      </c>
      <c r="Q8591">
        <v>0.12370311044790137</v>
      </c>
      <c r="R8591">
        <v>0.13944182848515016</v>
      </c>
      <c r="S8591">
        <v>0.1418657508408242</v>
      </c>
      <c r="T8591">
        <v>0.11981649490787687</v>
      </c>
      <c r="U8591">
        <v>0.12138368333064965</v>
      </c>
      <c r="V8591">
        <v>0.1312980354070345</v>
      </c>
      <c r="W8591">
        <v>0.114779744817359</v>
      </c>
      <c r="X8591">
        <v>0.11973634595443167</v>
      </c>
      <c r="Y8591">
        <v>0.11985983263122431</v>
      </c>
      <c r="Z8591">
        <v>0.11261872133647154</v>
      </c>
      <c r="AA8591">
        <v>0.12131200863480954</v>
      </c>
      <c r="AB8591">
        <v>0.11497548424594259</v>
      </c>
      <c r="AC8591">
        <v>0.11816117312263996</v>
      </c>
      <c r="AD8591">
        <v>0.13969646648877498</v>
      </c>
      <c r="AE8591">
        <v>0.12290897447951474</v>
      </c>
      <c r="AF8591">
        <v>0.13405074927812488</v>
      </c>
      <c r="AG8591">
        <v>0.15113573540058109</v>
      </c>
      <c r="AH8591">
        <v>0.14995603130359925</v>
      </c>
      <c r="AI8591">
        <v>0.13371428888041362</v>
      </c>
      <c r="AJ8591">
        <v>0.15988865772276406</v>
      </c>
      <c r="AK8591">
        <v>0.15270940202386143</v>
      </c>
    </row>
    <row r="8596" spans="1:49">
      <c r="A8596">
        <v>1216</v>
      </c>
    </row>
    <row r="8601" spans="1:49">
      <c r="A8601" t="s">
        <v>326</v>
      </c>
      <c r="D8601">
        <v>2015</v>
      </c>
      <c r="F8601" t="s">
        <v>0</v>
      </c>
      <c r="G8601" s="179">
        <v>1654885.0720000064</v>
      </c>
      <c r="H8601" t="s">
        <v>102</v>
      </c>
      <c r="K8601" t="s">
        <v>1</v>
      </c>
      <c r="L8601" t="s">
        <v>103</v>
      </c>
    </row>
    <row r="8602" spans="1:49">
      <c r="A8602">
        <v>1216</v>
      </c>
      <c r="B8602" t="s">
        <v>104</v>
      </c>
      <c r="F8602" t="s">
        <v>3</v>
      </c>
      <c r="G8602">
        <v>0</v>
      </c>
      <c r="H8602" t="s">
        <v>102</v>
      </c>
      <c r="K8602" t="s">
        <v>4</v>
      </c>
      <c r="L8602" t="s">
        <v>103</v>
      </c>
      <c r="N8602" t="s">
        <v>105</v>
      </c>
    </row>
    <row r="8603" spans="1:49">
      <c r="B8603">
        <v>1</v>
      </c>
      <c r="C8603" t="s">
        <v>5</v>
      </c>
      <c r="D8603" t="s">
        <v>6</v>
      </c>
      <c r="E8603">
        <v>2</v>
      </c>
      <c r="F8603" t="s">
        <v>7</v>
      </c>
      <c r="G8603" t="s">
        <v>8</v>
      </c>
      <c r="H8603">
        <v>3</v>
      </c>
      <c r="I8603" t="s">
        <v>9</v>
      </c>
      <c r="J8603" t="s">
        <v>10</v>
      </c>
      <c r="K8603">
        <v>4</v>
      </c>
      <c r="L8603" t="s">
        <v>11</v>
      </c>
      <c r="M8603" t="s">
        <v>12</v>
      </c>
      <c r="N8603">
        <v>5</v>
      </c>
      <c r="O8603" t="s">
        <v>13</v>
      </c>
      <c r="P8603" t="s">
        <v>13</v>
      </c>
      <c r="Q8603">
        <v>6</v>
      </c>
      <c r="R8603" t="s">
        <v>14</v>
      </c>
      <c r="S8603" t="s">
        <v>87</v>
      </c>
      <c r="T8603">
        <v>7</v>
      </c>
      <c r="U8603" t="s">
        <v>15</v>
      </c>
      <c r="V8603" t="s">
        <v>88</v>
      </c>
      <c r="W8603">
        <v>8</v>
      </c>
      <c r="X8603" t="s">
        <v>89</v>
      </c>
      <c r="Y8603" t="s">
        <v>90</v>
      </c>
      <c r="Z8603">
        <v>9</v>
      </c>
      <c r="AA8603" t="s">
        <v>91</v>
      </c>
      <c r="AB8603" t="s">
        <v>92</v>
      </c>
      <c r="AC8603">
        <v>10</v>
      </c>
      <c r="AD8603" t="s">
        <v>93</v>
      </c>
      <c r="AE8603" t="s">
        <v>94</v>
      </c>
      <c r="AF8603">
        <v>11</v>
      </c>
      <c r="AG8603" t="s">
        <v>95</v>
      </c>
      <c r="AH8603" t="s">
        <v>96</v>
      </c>
      <c r="AI8603">
        <v>12</v>
      </c>
      <c r="AJ8603" t="s">
        <v>97</v>
      </c>
      <c r="AK8603" t="s">
        <v>98</v>
      </c>
    </row>
    <row r="8604" spans="1:49">
      <c r="B8604">
        <v>31</v>
      </c>
      <c r="E8604">
        <v>28</v>
      </c>
      <c r="H8604">
        <v>31</v>
      </c>
      <c r="K8604">
        <v>30</v>
      </c>
      <c r="N8604">
        <v>31</v>
      </c>
      <c r="Q8604">
        <v>30</v>
      </c>
      <c r="T8604">
        <v>31</v>
      </c>
      <c r="W8604">
        <v>31</v>
      </c>
      <c r="Z8604">
        <v>30</v>
      </c>
      <c r="AC8604">
        <v>31</v>
      </c>
      <c r="AF8604">
        <v>30</v>
      </c>
      <c r="AI8604">
        <v>31</v>
      </c>
    </row>
    <row r="8605" spans="1:49">
      <c r="A8605" t="s">
        <v>16</v>
      </c>
      <c r="B8605" t="s">
        <v>17</v>
      </c>
      <c r="C8605" t="s">
        <v>18</v>
      </c>
      <c r="D8605" t="s">
        <v>19</v>
      </c>
      <c r="E8605" t="s">
        <v>17</v>
      </c>
      <c r="F8605" t="s">
        <v>18</v>
      </c>
      <c r="G8605" t="s">
        <v>19</v>
      </c>
      <c r="H8605" t="s">
        <v>17</v>
      </c>
      <c r="I8605" t="s">
        <v>18</v>
      </c>
      <c r="J8605" t="s">
        <v>19</v>
      </c>
      <c r="K8605" t="s">
        <v>17</v>
      </c>
      <c r="L8605" t="s">
        <v>18</v>
      </c>
      <c r="M8605" t="s">
        <v>19</v>
      </c>
      <c r="N8605" t="s">
        <v>17</v>
      </c>
      <c r="O8605" t="s">
        <v>18</v>
      </c>
      <c r="P8605" t="s">
        <v>19</v>
      </c>
      <c r="Q8605" t="s">
        <v>17</v>
      </c>
      <c r="R8605" t="s">
        <v>18</v>
      </c>
      <c r="S8605" t="s">
        <v>19</v>
      </c>
      <c r="T8605" t="s">
        <v>17</v>
      </c>
      <c r="U8605" t="s">
        <v>18</v>
      </c>
      <c r="V8605" t="s">
        <v>19</v>
      </c>
      <c r="W8605" t="s">
        <v>17</v>
      </c>
      <c r="X8605" t="s">
        <v>18</v>
      </c>
      <c r="Y8605" t="s">
        <v>19</v>
      </c>
      <c r="Z8605" t="s">
        <v>17</v>
      </c>
      <c r="AA8605" t="s">
        <v>18</v>
      </c>
      <c r="AB8605" t="s">
        <v>19</v>
      </c>
      <c r="AC8605" t="s">
        <v>17</v>
      </c>
      <c r="AD8605" t="s">
        <v>18</v>
      </c>
      <c r="AE8605" t="s">
        <v>19</v>
      </c>
      <c r="AF8605" t="s">
        <v>17</v>
      </c>
      <c r="AG8605" t="s">
        <v>18</v>
      </c>
      <c r="AH8605" t="s">
        <v>19</v>
      </c>
      <c r="AI8605" t="s">
        <v>17</v>
      </c>
      <c r="AJ8605" t="s">
        <v>18</v>
      </c>
      <c r="AK8605" t="s">
        <v>19</v>
      </c>
    </row>
    <row r="8606" spans="1:49">
      <c r="B8606" s="169">
        <v>7.340122450603255E-2</v>
      </c>
      <c r="C8606" s="170">
        <v>1.137303885549954</v>
      </c>
      <c r="D8606" s="170">
        <v>0.91095238825769109</v>
      </c>
      <c r="E8606" s="169">
        <v>6.6916415585267106E-2</v>
      </c>
      <c r="F8606" s="170">
        <v>1.0749101127992124</v>
      </c>
      <c r="G8606" s="170">
        <v>0.89013136236017776</v>
      </c>
      <c r="H8606" s="169">
        <v>7.7783484188198956E-2</v>
      </c>
      <c r="I8606" s="170">
        <v>1.1283877432979432</v>
      </c>
      <c r="J8606" s="170">
        <v>0.90515883272878139</v>
      </c>
      <c r="K8606" s="169">
        <v>7.6194973146846201E-2</v>
      </c>
      <c r="L8606" s="170">
        <v>1.2274739735466005</v>
      </c>
      <c r="M8606" s="170">
        <v>0.92690301928579255</v>
      </c>
      <c r="N8606" s="169">
        <v>8.4012133957302892E-2</v>
      </c>
      <c r="O8606" s="170">
        <v>1.1791015957018649</v>
      </c>
      <c r="P8606" s="170">
        <v>0.85412616504949801</v>
      </c>
      <c r="Q8606" s="169">
        <v>8.9902148330424064E-2</v>
      </c>
      <c r="R8606" s="170">
        <v>1.0953272227271658</v>
      </c>
      <c r="S8606" s="170">
        <v>0.91914319222581675</v>
      </c>
      <c r="T8606" s="169">
        <v>9.9211888903428261E-2</v>
      </c>
      <c r="U8606" s="170">
        <v>1.0620656639942192</v>
      </c>
      <c r="V8606" s="170">
        <v>0.86367662302456094</v>
      </c>
      <c r="W8606" s="169">
        <v>0.10381748599572922</v>
      </c>
      <c r="X8606" s="170">
        <v>1.0599176640184249</v>
      </c>
      <c r="Y8606" s="170">
        <v>0.8930487603967554</v>
      </c>
      <c r="Z8606" s="169">
        <v>9.5781753074910644E-2</v>
      </c>
      <c r="AA8606" s="170">
        <v>1.1247325753263437</v>
      </c>
      <c r="AB8606" s="170">
        <v>0.86593812602122111</v>
      </c>
      <c r="AC8606" s="169">
        <v>8.5021170220483777E-2</v>
      </c>
      <c r="AD8606" s="170">
        <v>1.2389642710839761</v>
      </c>
      <c r="AE8606" s="170">
        <v>0.93238061331653921</v>
      </c>
      <c r="AF8606" s="169">
        <v>7.2153098359303433E-2</v>
      </c>
      <c r="AG8606" s="170">
        <v>1.1216440169047637</v>
      </c>
      <c r="AH8606" s="170">
        <v>0.92783429786625937</v>
      </c>
      <c r="AI8606" s="169">
        <v>7.5804223732072989E-2</v>
      </c>
      <c r="AJ8606" s="170">
        <v>1.1258837774186639</v>
      </c>
      <c r="AK8606" s="170">
        <v>0.86827754171344818</v>
      </c>
      <c r="AN8606" s="93">
        <f>1/($T8606*(1/$T8604)*(1/(5/7+2/7*$V8606))*$T8616/SUM($T8608:$T8631))</f>
        <v>4853.275935071295</v>
      </c>
      <c r="AO8606" s="93">
        <f>1/(T8606*(1/T8604)*(1/(5/7+2/7*V8606)))</f>
        <v>300.29228053867769</v>
      </c>
      <c r="AP8606" s="93"/>
      <c r="AR8606" s="217">
        <f>CHOOSE($AV$3,C8606,F8606,I8606,L8606,O8606,R8606,U8606,X8606,AA8606,AD8606,AG8606,AJ8606)</f>
        <v>1.0620656639942192</v>
      </c>
      <c r="AS8606" s="92"/>
      <c r="AT8606" s="92"/>
      <c r="AV8606" s="151">
        <f>AN8606/AR8606</f>
        <v>4569.657131009285</v>
      </c>
      <c r="AW8606" s="152">
        <f>AO8606/AR8606</f>
        <v>282.74361060627621</v>
      </c>
    </row>
    <row r="8607" spans="1:49">
      <c r="A8607" t="s">
        <v>20</v>
      </c>
      <c r="B8607" t="s">
        <v>21</v>
      </c>
      <c r="C8607" t="s">
        <v>22</v>
      </c>
      <c r="D8607" t="s">
        <v>23</v>
      </c>
      <c r="E8607" t="s">
        <v>21</v>
      </c>
      <c r="F8607" t="s">
        <v>22</v>
      </c>
      <c r="G8607" t="s">
        <v>23</v>
      </c>
      <c r="H8607" t="s">
        <v>21</v>
      </c>
      <c r="I8607" t="s">
        <v>22</v>
      </c>
      <c r="J8607" t="s">
        <v>23</v>
      </c>
      <c r="K8607" t="s">
        <v>21</v>
      </c>
      <c r="L8607" t="s">
        <v>22</v>
      </c>
      <c r="M8607" t="s">
        <v>23</v>
      </c>
      <c r="N8607" t="s">
        <v>21</v>
      </c>
      <c r="O8607" t="s">
        <v>22</v>
      </c>
      <c r="P8607" t="s">
        <v>23</v>
      </c>
      <c r="Q8607" t="s">
        <v>21</v>
      </c>
      <c r="R8607" t="s">
        <v>22</v>
      </c>
      <c r="S8607" t="s">
        <v>23</v>
      </c>
      <c r="T8607" t="s">
        <v>21</v>
      </c>
      <c r="U8607" t="s">
        <v>22</v>
      </c>
      <c r="V8607" t="s">
        <v>23</v>
      </c>
      <c r="W8607" t="s">
        <v>21</v>
      </c>
      <c r="X8607" t="s">
        <v>22</v>
      </c>
      <c r="Y8607" t="s">
        <v>23</v>
      </c>
      <c r="Z8607" t="s">
        <v>21</v>
      </c>
      <c r="AA8607" t="s">
        <v>22</v>
      </c>
      <c r="AB8607" t="s">
        <v>23</v>
      </c>
      <c r="AC8607" t="s">
        <v>21</v>
      </c>
      <c r="AD8607" t="s">
        <v>22</v>
      </c>
      <c r="AE8607" t="s">
        <v>23</v>
      </c>
      <c r="AF8607" t="s">
        <v>21</v>
      </c>
      <c r="AG8607" t="s">
        <v>22</v>
      </c>
      <c r="AH8607" t="s">
        <v>23</v>
      </c>
      <c r="AI8607" t="s">
        <v>21</v>
      </c>
      <c r="AJ8607" t="s">
        <v>22</v>
      </c>
      <c r="AK8607" t="s">
        <v>23</v>
      </c>
    </row>
    <row r="8608" spans="1:49">
      <c r="A8608">
        <v>1</v>
      </c>
      <c r="B8608">
        <v>0.13712576043595306</v>
      </c>
      <c r="C8608">
        <v>0.15553251761206954</v>
      </c>
      <c r="D8608">
        <v>0.15634558360977888</v>
      </c>
      <c r="E8608">
        <v>0.13399520550848457</v>
      </c>
      <c r="F8608">
        <v>0.15622681645541545</v>
      </c>
      <c r="G8608">
        <v>0.15061342122829946</v>
      </c>
      <c r="H8608">
        <v>0.12338516196519739</v>
      </c>
      <c r="I8608">
        <v>0.14814489878127371</v>
      </c>
      <c r="J8608">
        <v>0.15296945222020678</v>
      </c>
      <c r="K8608">
        <v>0.1121801847838773</v>
      </c>
      <c r="L8608">
        <v>0.14892874099714115</v>
      </c>
      <c r="M8608">
        <v>0.14678674727932281</v>
      </c>
      <c r="N8608">
        <v>0.10812739864410335</v>
      </c>
      <c r="O8608">
        <v>0.12857053571779614</v>
      </c>
      <c r="P8608">
        <v>0.12668758337823557</v>
      </c>
      <c r="Q8608">
        <v>0.11078608894755905</v>
      </c>
      <c r="R8608">
        <v>0.11980549497371731</v>
      </c>
      <c r="S8608">
        <v>0.11867526133603205</v>
      </c>
      <c r="T8608">
        <v>0.10711163551729097</v>
      </c>
      <c r="U8608">
        <v>0.11229243090108097</v>
      </c>
      <c r="V8608">
        <v>0.10658118876464906</v>
      </c>
      <c r="W8608">
        <v>0.10134212361728639</v>
      </c>
      <c r="X8608">
        <v>0.10869648748255359</v>
      </c>
      <c r="Y8608">
        <v>0.11114629593993376</v>
      </c>
      <c r="Z8608">
        <v>9.850038118860216E-2</v>
      </c>
      <c r="AA8608">
        <v>0.11077415880369428</v>
      </c>
      <c r="AB8608">
        <v>0.10460521175474086</v>
      </c>
      <c r="AC8608">
        <v>0.10573271700326227</v>
      </c>
      <c r="AD8608">
        <v>0.12296613351870798</v>
      </c>
      <c r="AE8608">
        <v>0.13107008119034955</v>
      </c>
      <c r="AF8608">
        <v>0.12788416762108876</v>
      </c>
      <c r="AG8608">
        <v>0.1499655405031198</v>
      </c>
      <c r="AH8608">
        <v>0.14721107523912758</v>
      </c>
      <c r="AI8608">
        <v>0.13145575374547688</v>
      </c>
      <c r="AJ8608">
        <v>0.16484793154989183</v>
      </c>
      <c r="AK8608">
        <v>0.15954634812729018</v>
      </c>
    </row>
    <row r="8609" spans="1:37">
      <c r="A8609">
        <v>2</v>
      </c>
      <c r="B8609">
        <v>0.14539227444174307</v>
      </c>
      <c r="C8609">
        <v>0.16261756520340187</v>
      </c>
      <c r="D8609">
        <v>0.1625089806694687</v>
      </c>
      <c r="E8609">
        <v>0.14259138027664875</v>
      </c>
      <c r="F8609">
        <v>0.15932670865007423</v>
      </c>
      <c r="G8609">
        <v>0.15059558057212008</v>
      </c>
      <c r="H8609">
        <v>0.12338255983596175</v>
      </c>
      <c r="I8609">
        <v>0.15193166686016787</v>
      </c>
      <c r="J8609">
        <v>0.15296524120186672</v>
      </c>
      <c r="K8609">
        <v>0.11217860759134309</v>
      </c>
      <c r="L8609">
        <v>0.14892568051548519</v>
      </c>
      <c r="M8609">
        <v>0.14678674727932281</v>
      </c>
      <c r="N8609">
        <v>0.10812511829320295</v>
      </c>
      <c r="O8609">
        <v>0.12856782423171051</v>
      </c>
      <c r="P8609">
        <v>0.12668758337823557</v>
      </c>
      <c r="Q8609">
        <v>0.11078375252625554</v>
      </c>
      <c r="R8609">
        <v>0.11980296833780656</v>
      </c>
      <c r="S8609">
        <v>0.11867526133603205</v>
      </c>
      <c r="T8609">
        <v>0.10710937658830942</v>
      </c>
      <c r="U8609">
        <v>0.11229006271180482</v>
      </c>
      <c r="V8609">
        <v>0.10658118876464906</v>
      </c>
      <c r="W8609">
        <v>0.1013399863643261</v>
      </c>
      <c r="X8609">
        <v>0.1086941951298639</v>
      </c>
      <c r="Y8609">
        <v>0.11114629593993376</v>
      </c>
      <c r="Z8609">
        <v>9.8498303866519601E-2</v>
      </c>
      <c r="AA8609">
        <v>0.11077182263399125</v>
      </c>
      <c r="AB8609">
        <v>0.10460521175474086</v>
      </c>
      <c r="AC8609">
        <v>0.10573048715495884</v>
      </c>
      <c r="AD8609">
        <v>0.12296355977986442</v>
      </c>
      <c r="AE8609">
        <v>0.13107008119034955</v>
      </c>
      <c r="AF8609">
        <v>0.12788147066702868</v>
      </c>
      <c r="AG8609">
        <v>0.14996252539632396</v>
      </c>
      <c r="AH8609">
        <v>0.14719351325263272</v>
      </c>
      <c r="AI8609">
        <v>0.13938045604812133</v>
      </c>
      <c r="AJ8609">
        <v>0.1674557671836005</v>
      </c>
      <c r="AK8609">
        <v>0.16296761233358018</v>
      </c>
    </row>
    <row r="8610" spans="1:37">
      <c r="A8610">
        <v>3</v>
      </c>
      <c r="B8610">
        <v>0.14538955698151768</v>
      </c>
      <c r="C8610">
        <v>0.16828498212161025</v>
      </c>
      <c r="D8610">
        <v>0.16869066071318536</v>
      </c>
      <c r="E8610">
        <v>0.13398955384854491</v>
      </c>
      <c r="F8610">
        <v>0.1608750401316982</v>
      </c>
      <c r="G8610">
        <v>0.15738172016633437</v>
      </c>
      <c r="H8610">
        <v>0.12820690743879359</v>
      </c>
      <c r="I8610">
        <v>0.15755570589771306</v>
      </c>
      <c r="J8610">
        <v>0.16074965952162135</v>
      </c>
      <c r="K8610">
        <v>0.1176017841201947</v>
      </c>
      <c r="L8610">
        <v>0.15713973505410303</v>
      </c>
      <c r="M8610">
        <v>0.15659646916565903</v>
      </c>
      <c r="N8610">
        <v>0.11235288886253818</v>
      </c>
      <c r="O8610">
        <v>0.13359491943429178</v>
      </c>
      <c r="P8610">
        <v>0.13502113366262558</v>
      </c>
      <c r="Q8610">
        <v>0.11511547762292498</v>
      </c>
      <c r="R8610">
        <v>0.12448735131609018</v>
      </c>
      <c r="S8610">
        <v>0.12660629959440714</v>
      </c>
      <c r="T8610">
        <v>0.1112974309200693</v>
      </c>
      <c r="U8610">
        <v>0.11668068562954753</v>
      </c>
      <c r="V8610">
        <v>0.11356471830085813</v>
      </c>
      <c r="W8610">
        <v>0.1053024533526731</v>
      </c>
      <c r="X8610">
        <v>0.11294421701637415</v>
      </c>
      <c r="Y8610">
        <v>0.11857417530967272</v>
      </c>
      <c r="Z8610">
        <v>0.10234965900758017</v>
      </c>
      <c r="AA8610">
        <v>0.11510308126321814</v>
      </c>
      <c r="AB8610">
        <v>0.11145926915828273</v>
      </c>
      <c r="AC8610">
        <v>0.10986462590949939</v>
      </c>
      <c r="AD8610">
        <v>0.12773527159562986</v>
      </c>
      <c r="AE8610">
        <v>0.13982946218303643</v>
      </c>
      <c r="AF8610">
        <v>0.12787877371296857</v>
      </c>
      <c r="AG8610">
        <v>0.1528568692305336</v>
      </c>
      <c r="AH8610">
        <v>0.15313141601971886</v>
      </c>
      <c r="AI8610">
        <v>0.13937785095203237</v>
      </c>
      <c r="AJ8610">
        <v>0.1674526210778787</v>
      </c>
      <c r="AK8610">
        <v>0.16296761233358018</v>
      </c>
    </row>
    <row r="8611" spans="1:37">
      <c r="A8611">
        <v>4</v>
      </c>
      <c r="B8611">
        <v>0.15042772823948436</v>
      </c>
      <c r="C8611">
        <v>0.17120782630274028</v>
      </c>
      <c r="D8611">
        <v>0.17834712344332243</v>
      </c>
      <c r="E8611">
        <v>0.13922864261257401</v>
      </c>
      <c r="F8611">
        <v>0.16686203516700987</v>
      </c>
      <c r="G8611">
        <v>0.1634114902746123</v>
      </c>
      <c r="H8611">
        <v>0.1565414926854147</v>
      </c>
      <c r="I8611">
        <v>0.17392716425246649</v>
      </c>
      <c r="J8611">
        <v>0.17889423571245341</v>
      </c>
      <c r="K8611">
        <v>0.12925960273674447</v>
      </c>
      <c r="L8611">
        <v>0.17564911077009931</v>
      </c>
      <c r="M8611">
        <v>0.17615438935912936</v>
      </c>
      <c r="N8611">
        <v>0.12330541423714281</v>
      </c>
      <c r="O8611">
        <v>0.14661818710311467</v>
      </c>
      <c r="P8611">
        <v>0.14864487110609009</v>
      </c>
      <c r="Q8611">
        <v>0.12633730914358479</v>
      </c>
      <c r="R8611">
        <v>0.13662278359478275</v>
      </c>
      <c r="S8611">
        <v>0.13956274802091626</v>
      </c>
      <c r="T8611">
        <v>0.12214706681836629</v>
      </c>
      <c r="U8611">
        <v>0.12805509872227575</v>
      </c>
      <c r="V8611">
        <v>0.12498347223997422</v>
      </c>
      <c r="W8611">
        <v>0.11556767932086651</v>
      </c>
      <c r="X8611">
        <v>0.12395438698450172</v>
      </c>
      <c r="Y8611">
        <v>0.13070864406863086</v>
      </c>
      <c r="Z8611">
        <v>0.11232703697010112</v>
      </c>
      <c r="AA8611">
        <v>0.12632370434637699</v>
      </c>
      <c r="AB8611">
        <v>0.12266632349517993</v>
      </c>
      <c r="AC8611">
        <v>0.12057458731082524</v>
      </c>
      <c r="AD8611">
        <v>0.140101473943468</v>
      </c>
      <c r="AE8611">
        <v>0.15413912308525787</v>
      </c>
      <c r="AF8611">
        <v>0.1410857577452026</v>
      </c>
      <c r="AG8611">
        <v>0.16424159511209929</v>
      </c>
      <c r="AH8611">
        <v>0.16240707188673947</v>
      </c>
      <c r="AI8611">
        <v>0.14420769910098136</v>
      </c>
      <c r="AJ8611">
        <v>0.17459099195569366</v>
      </c>
      <c r="AK8611">
        <v>0.17251897123214488</v>
      </c>
    </row>
    <row r="8612" spans="1:37">
      <c r="A8612">
        <v>5</v>
      </c>
      <c r="B8612">
        <v>0.16347968970227506</v>
      </c>
      <c r="C8612">
        <v>0.18329534453751756</v>
      </c>
      <c r="D8612">
        <v>0.18795313868049673</v>
      </c>
      <c r="E8612">
        <v>0.16140010455570891</v>
      </c>
      <c r="F8612">
        <v>0.18547515505834455</v>
      </c>
      <c r="G8612">
        <v>0.17881875528715277</v>
      </c>
      <c r="H8612">
        <v>0.15652327778076539</v>
      </c>
      <c r="I8612">
        <v>0.18102370462849196</v>
      </c>
      <c r="J8612">
        <v>0.17952097560872904</v>
      </c>
      <c r="K8612">
        <v>0.12828332055807382</v>
      </c>
      <c r="L8612">
        <v>0.1794375697215978</v>
      </c>
      <c r="M8612">
        <v>0.17943022974607012</v>
      </c>
      <c r="N8612">
        <v>0.12328945178084004</v>
      </c>
      <c r="O8612">
        <v>0.14659920670051599</v>
      </c>
      <c r="P8612">
        <v>0.14542610633862613</v>
      </c>
      <c r="Q8612">
        <v>0.12632095419446038</v>
      </c>
      <c r="R8612">
        <v>0.13660509714340849</v>
      </c>
      <c r="S8612">
        <v>0.13649945018934448</v>
      </c>
      <c r="T8612">
        <v>0.12213125431549557</v>
      </c>
      <c r="U8612">
        <v>0.12803852139734365</v>
      </c>
      <c r="V8612">
        <v>0.12256463456020732</v>
      </c>
      <c r="W8612">
        <v>0.1155527185501446</v>
      </c>
      <c r="X8612">
        <v>0.12393834051567459</v>
      </c>
      <c r="Y8612">
        <v>0.12826745241082615</v>
      </c>
      <c r="Z8612">
        <v>0.11370845615500147</v>
      </c>
      <c r="AA8612">
        <v>0.12653162344993757</v>
      </c>
      <c r="AB8612">
        <v>0.12001900059775641</v>
      </c>
      <c r="AC8612">
        <v>0.12055897837270131</v>
      </c>
      <c r="AD8612">
        <v>0.14008345777156386</v>
      </c>
      <c r="AE8612">
        <v>0.1507558847340276</v>
      </c>
      <c r="AF8612">
        <v>0.15403922809578866</v>
      </c>
      <c r="AG8612">
        <v>0.18017770404695568</v>
      </c>
      <c r="AH8612">
        <v>0.17757217244699935</v>
      </c>
      <c r="AI8612">
        <v>0.15671997561630061</v>
      </c>
      <c r="AJ8612">
        <v>0.19100722860691016</v>
      </c>
      <c r="AK8612">
        <v>0.1881363773706034</v>
      </c>
    </row>
    <row r="8613" spans="1:37">
      <c r="A8613">
        <v>6</v>
      </c>
      <c r="B8613">
        <v>0.16346066748069696</v>
      </c>
      <c r="C8613">
        <v>0.18469123479063509</v>
      </c>
      <c r="D8613">
        <v>0.18422340993903644</v>
      </c>
      <c r="E8613">
        <v>0.16138032374592021</v>
      </c>
      <c r="F8613">
        <v>0.18390098972543548</v>
      </c>
      <c r="G8613">
        <v>0.17857233122367575</v>
      </c>
      <c r="H8613">
        <v>0.15883657067122789</v>
      </c>
      <c r="I8613">
        <v>0.18311019792626534</v>
      </c>
      <c r="J8613">
        <v>0.18382323267946749</v>
      </c>
      <c r="K8613">
        <v>0.13476085029603904</v>
      </c>
      <c r="L8613">
        <v>0.18095167346441374</v>
      </c>
      <c r="M8613">
        <v>0.17826244256348248</v>
      </c>
      <c r="N8613">
        <v>0.12654807321750672</v>
      </c>
      <c r="O8613">
        <v>0.15024900254594983</v>
      </c>
      <c r="P8613">
        <v>0.14828381195366133</v>
      </c>
      <c r="Q8613">
        <v>0.13393379360833013</v>
      </c>
      <c r="R8613">
        <v>0.14112042520985432</v>
      </c>
      <c r="S8613">
        <v>0.1415799196322291</v>
      </c>
      <c r="T8613">
        <v>0.16470453585409728</v>
      </c>
      <c r="U8613">
        <v>0.14461627690935794</v>
      </c>
      <c r="V8613">
        <v>0.15696496335244675</v>
      </c>
      <c r="W8613">
        <v>0.16700423389811428</v>
      </c>
      <c r="X8613">
        <v>0.14852731622044749</v>
      </c>
      <c r="Y8613">
        <v>0.15721110201930966</v>
      </c>
      <c r="Z8613">
        <v>0.15277319035817882</v>
      </c>
      <c r="AA8613">
        <v>0.1500680882222227</v>
      </c>
      <c r="AB8613">
        <v>0.13900445843565168</v>
      </c>
      <c r="AC8613">
        <v>0.13261725471482841</v>
      </c>
      <c r="AD8613">
        <v>0.14554848580815896</v>
      </c>
      <c r="AE8613">
        <v>0.15419624748007715</v>
      </c>
      <c r="AF8613">
        <v>0.15402034941736803</v>
      </c>
      <c r="AG8613">
        <v>0.18305395724039022</v>
      </c>
      <c r="AH8613">
        <v>0.17695847858559663</v>
      </c>
      <c r="AI8613">
        <v>0.16462904734241124</v>
      </c>
      <c r="AJ8613">
        <v>0.19359618760628838</v>
      </c>
      <c r="AK8613">
        <v>0.18444724411347396</v>
      </c>
    </row>
    <row r="8614" spans="1:37">
      <c r="A8614">
        <v>7</v>
      </c>
      <c r="B8614">
        <v>0.16587648962111359</v>
      </c>
      <c r="C8614">
        <v>0.18886989880455646</v>
      </c>
      <c r="D8614">
        <v>0.18974283967245023</v>
      </c>
      <c r="E8614">
        <v>0.16389248658908193</v>
      </c>
      <c r="F8614">
        <v>0.18832333716252198</v>
      </c>
      <c r="G8614">
        <v>0.17754909525572346</v>
      </c>
      <c r="H8614">
        <v>0.16904038678048958</v>
      </c>
      <c r="I8614">
        <v>0.19175147398892317</v>
      </c>
      <c r="J8614">
        <v>0.20054588834414691</v>
      </c>
      <c r="K8614">
        <v>0.16341922723874597</v>
      </c>
      <c r="L8614">
        <v>0.19217056453783737</v>
      </c>
      <c r="M8614">
        <v>0.20534636033857315</v>
      </c>
      <c r="N8614">
        <v>0.15857712184750988</v>
      </c>
      <c r="O8614">
        <v>0.17368871516096263</v>
      </c>
      <c r="P8614">
        <v>0.18012723061844721</v>
      </c>
      <c r="Q8614">
        <v>0.17879152502112514</v>
      </c>
      <c r="R8614">
        <v>0.180833629064582</v>
      </c>
      <c r="S8614">
        <v>0.20342368581175677</v>
      </c>
      <c r="T8614">
        <v>0.27854250890206256</v>
      </c>
      <c r="U8614">
        <v>0.236486627588673</v>
      </c>
      <c r="V8614">
        <v>0.24530528976468871</v>
      </c>
      <c r="W8614">
        <v>0.274239476344528</v>
      </c>
      <c r="X8614">
        <v>0.24483909539833118</v>
      </c>
      <c r="Y8614">
        <v>0.25373790625683396</v>
      </c>
      <c r="Z8614">
        <v>0.23001633467597588</v>
      </c>
      <c r="AA8614">
        <v>0.20860393502199842</v>
      </c>
      <c r="AB8614">
        <v>0.21417226145233456</v>
      </c>
      <c r="AC8614">
        <v>0.19033464820054957</v>
      </c>
      <c r="AD8614">
        <v>0.17533228194058936</v>
      </c>
      <c r="AE8614">
        <v>0.18022224460788713</v>
      </c>
      <c r="AF8614">
        <v>0.15671370753870581</v>
      </c>
      <c r="AG8614">
        <v>0.18433791666593938</v>
      </c>
      <c r="AH8614">
        <v>0.17998369337031755</v>
      </c>
      <c r="AI8614">
        <v>0.16694497776550488</v>
      </c>
      <c r="AJ8614">
        <v>0.19378209385348188</v>
      </c>
      <c r="AK8614">
        <v>0.19028874852031544</v>
      </c>
    </row>
    <row r="8615" spans="1:37">
      <c r="A8615">
        <v>8</v>
      </c>
      <c r="B8615">
        <v>0.17302159837387182</v>
      </c>
      <c r="C8615">
        <v>0.19324251842267659</v>
      </c>
      <c r="D8615">
        <v>0.19923238552989847</v>
      </c>
      <c r="E8615">
        <v>0.17550758970832722</v>
      </c>
      <c r="F8615">
        <v>0.19481596185291938</v>
      </c>
      <c r="G8615">
        <v>0.19087197693797844</v>
      </c>
      <c r="H8615">
        <v>0.37335870698463525</v>
      </c>
      <c r="I8615">
        <v>0.3840906477414518</v>
      </c>
      <c r="J8615">
        <v>0.40326115296980319</v>
      </c>
      <c r="K8615">
        <v>0.36320378273857407</v>
      </c>
      <c r="L8615">
        <v>0.44325456627340859</v>
      </c>
      <c r="M8615">
        <v>0.46235782345828302</v>
      </c>
      <c r="N8615">
        <v>0.34062285504493434</v>
      </c>
      <c r="O8615">
        <v>0.39268893872299027</v>
      </c>
      <c r="P8615">
        <v>0.40771046684974704</v>
      </c>
      <c r="Q8615">
        <v>0.39605845726101335</v>
      </c>
      <c r="R8615">
        <v>0.38332615539040549</v>
      </c>
      <c r="S8615">
        <v>0.39212276966922205</v>
      </c>
      <c r="T8615">
        <v>0.50523657386735421</v>
      </c>
      <c r="U8615">
        <v>0.45763653849093372</v>
      </c>
      <c r="V8615">
        <v>0.46244286904284426</v>
      </c>
      <c r="W8615">
        <v>0.48409848176673875</v>
      </c>
      <c r="X8615">
        <v>0.46585224105856926</v>
      </c>
      <c r="Y8615">
        <v>0.44509217344344443</v>
      </c>
      <c r="Z8615">
        <v>0.44486891058998024</v>
      </c>
      <c r="AA8615">
        <v>0.40700759689013544</v>
      </c>
      <c r="AB8615">
        <v>0.44195612073111751</v>
      </c>
      <c r="AC8615">
        <v>0.36770198523394454</v>
      </c>
      <c r="AD8615">
        <v>0.39345652636440037</v>
      </c>
      <c r="AE8615">
        <v>0.40536146228622894</v>
      </c>
      <c r="AF8615">
        <v>0.17295116894978813</v>
      </c>
      <c r="AG8615">
        <v>0.18635200800558463</v>
      </c>
      <c r="AH8615">
        <v>0.19441671927132062</v>
      </c>
      <c r="AI8615">
        <v>0.17310603001591712</v>
      </c>
      <c r="AJ8615">
        <v>0.20109235650754809</v>
      </c>
      <c r="AK8615">
        <v>0.19904177476244039</v>
      </c>
    </row>
    <row r="8616" spans="1:37">
      <c r="A8616">
        <v>9</v>
      </c>
      <c r="B8616">
        <v>0.40644509099868475</v>
      </c>
      <c r="C8616">
        <v>0.46638573902986158</v>
      </c>
      <c r="D8616">
        <v>0.48454038271025601</v>
      </c>
      <c r="E8616">
        <v>0.40576092536512082</v>
      </c>
      <c r="F8616">
        <v>0.46959789100596155</v>
      </c>
      <c r="G8616">
        <v>0.46401874160931633</v>
      </c>
      <c r="H8616">
        <v>0.67457598304105637</v>
      </c>
      <c r="I8616">
        <v>0.70352435812793457</v>
      </c>
      <c r="J8616">
        <v>0.67949763954876141</v>
      </c>
      <c r="K8616">
        <v>0.71783552405376339</v>
      </c>
      <c r="L8616">
        <v>0.7918590075052746</v>
      </c>
      <c r="M8616">
        <v>0.75532111245465539</v>
      </c>
      <c r="N8616">
        <v>0.73025425152422452</v>
      </c>
      <c r="O8616">
        <v>0.75111743730942471</v>
      </c>
      <c r="P8616">
        <v>0.67802622399184165</v>
      </c>
      <c r="Q8616">
        <v>0.77432117226044883</v>
      </c>
      <c r="R8616">
        <v>0.73599250278217088</v>
      </c>
      <c r="S8616">
        <v>0.65264605176510337</v>
      </c>
      <c r="T8616">
        <v>0.82172532477751414</v>
      </c>
      <c r="U8616">
        <v>0.79455462863670445</v>
      </c>
      <c r="V8616">
        <v>0.71828956415194956</v>
      </c>
      <c r="W8616">
        <v>0.78449508467440021</v>
      </c>
      <c r="X8616">
        <v>0.79657061854443467</v>
      </c>
      <c r="Y8616">
        <v>0.72995123007698126</v>
      </c>
      <c r="Z8616">
        <v>0.77871949712187027</v>
      </c>
      <c r="AA8616">
        <v>0.76127416030551764</v>
      </c>
      <c r="AB8616">
        <v>0.71352976115967448</v>
      </c>
      <c r="AC8616">
        <v>0.76912447979497289</v>
      </c>
      <c r="AD8616">
        <v>0.73666104692832879</v>
      </c>
      <c r="AE8616">
        <v>0.69522415489678924</v>
      </c>
      <c r="AF8616">
        <v>0.3878067111004832</v>
      </c>
      <c r="AG8616">
        <v>0.44819165796120697</v>
      </c>
      <c r="AH8616">
        <v>0.46769001012415995</v>
      </c>
      <c r="AI8616">
        <v>0.38171170443621816</v>
      </c>
      <c r="AJ8616">
        <v>0.46448532856498098</v>
      </c>
      <c r="AK8616">
        <v>0.48410003157162645</v>
      </c>
    </row>
    <row r="8617" spans="1:37">
      <c r="A8617">
        <v>10</v>
      </c>
      <c r="B8617">
        <v>0.70594996974560953</v>
      </c>
      <c r="C8617">
        <v>0.81451322112584934</v>
      </c>
      <c r="D8617">
        <v>0.7773244274886697</v>
      </c>
      <c r="E8617">
        <v>0.72633532240365095</v>
      </c>
      <c r="F8617">
        <v>0.82413078863099787</v>
      </c>
      <c r="G8617">
        <v>0.750738528829757</v>
      </c>
      <c r="H8617">
        <v>0.80966118542599463</v>
      </c>
      <c r="I8617">
        <v>0.86380324359899197</v>
      </c>
      <c r="J8617">
        <v>0.86353107222703562</v>
      </c>
      <c r="K8617">
        <v>0.87572195988253065</v>
      </c>
      <c r="L8617">
        <v>0.9012075130373044</v>
      </c>
      <c r="M8617">
        <v>0.92069571946795636</v>
      </c>
      <c r="N8617">
        <v>0.88360100852319157</v>
      </c>
      <c r="O8617">
        <v>0.88245518015181323</v>
      </c>
      <c r="P8617">
        <v>0.84988143953468864</v>
      </c>
      <c r="Q8617">
        <v>0.91803911948069161</v>
      </c>
      <c r="R8617">
        <v>0.88157221068009006</v>
      </c>
      <c r="S8617">
        <v>0.83367375189852833</v>
      </c>
      <c r="T8617">
        <v>0.93379003857497722</v>
      </c>
      <c r="U8617">
        <v>0.91659549540259067</v>
      </c>
      <c r="V8617">
        <v>0.88212732104843272</v>
      </c>
      <c r="W8617">
        <v>0.88981891055667595</v>
      </c>
      <c r="X8617">
        <v>0.91544329625471033</v>
      </c>
      <c r="Y8617">
        <v>0.90120428215253312</v>
      </c>
      <c r="Z8617">
        <v>0.88949962158116069</v>
      </c>
      <c r="AA8617">
        <v>0.90170521476463705</v>
      </c>
      <c r="AB8617">
        <v>0.88927636866891191</v>
      </c>
      <c r="AC8617">
        <v>0.90558599298489706</v>
      </c>
      <c r="AD8617">
        <v>0.86886604498209219</v>
      </c>
      <c r="AE8617">
        <v>0.87906489208403316</v>
      </c>
      <c r="AF8617">
        <v>0.71600084864154412</v>
      </c>
      <c r="AG8617">
        <v>0.79573175134382546</v>
      </c>
      <c r="AH8617">
        <v>0.75226053662275838</v>
      </c>
      <c r="AI8617">
        <v>0.67120648078437717</v>
      </c>
      <c r="AJ8617">
        <v>0.80491184325758114</v>
      </c>
      <c r="AK8617">
        <v>0.76864101101540827</v>
      </c>
    </row>
    <row r="8618" spans="1:37">
      <c r="A8618">
        <v>11</v>
      </c>
      <c r="B8618">
        <v>0.82066664734250505</v>
      </c>
      <c r="C8618">
        <v>0.9233345828898547</v>
      </c>
      <c r="D8618">
        <v>0.92619904210706672</v>
      </c>
      <c r="E8618">
        <v>0.85303423493008435</v>
      </c>
      <c r="F8618">
        <v>0.93322017426632309</v>
      </c>
      <c r="G8618">
        <v>0.92176277576822585</v>
      </c>
      <c r="H8618">
        <v>0.8927168137447935</v>
      </c>
      <c r="I8618">
        <v>0.90943279569483282</v>
      </c>
      <c r="J8618">
        <v>0.91615195740414601</v>
      </c>
      <c r="K8618">
        <v>0.93245278674148868</v>
      </c>
      <c r="L8618">
        <v>0.92860077143613551</v>
      </c>
      <c r="M8618">
        <v>0.94872261185006046</v>
      </c>
      <c r="N8618">
        <v>0.92609838801994837</v>
      </c>
      <c r="O8618">
        <v>0.92387014747366081</v>
      </c>
      <c r="P8618">
        <v>0.92893288218032388</v>
      </c>
      <c r="Q8618">
        <v>0.94209179799301412</v>
      </c>
      <c r="R8618">
        <v>0.93225089953980778</v>
      </c>
      <c r="S8618">
        <v>0.89728129189080119</v>
      </c>
      <c r="T8618">
        <v>0.96476447276974053</v>
      </c>
      <c r="U8618">
        <v>0.94846174265576044</v>
      </c>
      <c r="V8618">
        <v>0.92777561692618915</v>
      </c>
      <c r="W8618">
        <v>0.91835123757632675</v>
      </c>
      <c r="X8618">
        <v>0.94246620471757458</v>
      </c>
      <c r="Y8618">
        <v>0.93789341215776723</v>
      </c>
      <c r="Z8618">
        <v>0.92967987774267113</v>
      </c>
      <c r="AA8618">
        <v>0.94170188627904139</v>
      </c>
      <c r="AB8618">
        <v>0.92010664991182345</v>
      </c>
      <c r="AC8618">
        <v>0.9397963256559656</v>
      </c>
      <c r="AD8618">
        <v>0.90412442875253607</v>
      </c>
      <c r="AE8618">
        <v>0.93843034447852813</v>
      </c>
      <c r="AF8618">
        <v>0.88699223097433777</v>
      </c>
      <c r="AG8618">
        <v>0.91997779611879604</v>
      </c>
      <c r="AH8618">
        <v>0.94046291445068531</v>
      </c>
      <c r="AI8618">
        <v>0.90698070231653838</v>
      </c>
      <c r="AJ8618">
        <v>0.94062583479055251</v>
      </c>
      <c r="AK8618">
        <v>0.94145573077766365</v>
      </c>
    </row>
    <row r="8619" spans="1:37">
      <c r="A8619">
        <v>12</v>
      </c>
      <c r="B8619">
        <v>0.90625396296282879</v>
      </c>
      <c r="C8619">
        <v>0.94829211919092093</v>
      </c>
      <c r="D8619">
        <v>0.95291657609818126</v>
      </c>
      <c r="E8619">
        <v>0.88990943214946761</v>
      </c>
      <c r="F8619">
        <v>0.95111453522946998</v>
      </c>
      <c r="G8619">
        <v>0.95164698990962215</v>
      </c>
      <c r="H8619">
        <v>0.94950741693569773</v>
      </c>
      <c r="I8619">
        <v>0.94576722633525911</v>
      </c>
      <c r="J8619">
        <v>0.95739151276271917</v>
      </c>
      <c r="K8619">
        <v>0.94680602739898867</v>
      </c>
      <c r="L8619">
        <v>0.95990407337588257</v>
      </c>
      <c r="M8619">
        <v>0.97411559854897223</v>
      </c>
      <c r="N8619">
        <v>0.94869894579377867</v>
      </c>
      <c r="O8619">
        <v>0.96030831765981362</v>
      </c>
      <c r="P8619">
        <v>0.95080549325334807</v>
      </c>
      <c r="Q8619">
        <v>0.96588980658325674</v>
      </c>
      <c r="R8619">
        <v>0.96062697321651092</v>
      </c>
      <c r="S8619">
        <v>0.95222168866169987</v>
      </c>
      <c r="T8619">
        <v>0.99436547814373255</v>
      </c>
      <c r="U8619">
        <v>0.97538267247576294</v>
      </c>
      <c r="V8619">
        <v>0.96306789383448432</v>
      </c>
      <c r="W8619">
        <v>0.9479593152526482</v>
      </c>
      <c r="X8619">
        <v>0.96655588417462313</v>
      </c>
      <c r="Y8619">
        <v>0.96010227925029257</v>
      </c>
      <c r="Z8619">
        <v>0.97473560883194277</v>
      </c>
      <c r="AA8619">
        <v>0.97002838891173782</v>
      </c>
      <c r="AB8619">
        <v>0.95000041905131627</v>
      </c>
      <c r="AC8619">
        <v>0.96855244937686891</v>
      </c>
      <c r="AD8619">
        <v>0.94820889837114253</v>
      </c>
      <c r="AE8619">
        <v>0.97293962135739853</v>
      </c>
      <c r="AF8619">
        <v>0.94582538481039524</v>
      </c>
      <c r="AG8619">
        <v>0.94776962235470019</v>
      </c>
      <c r="AH8619">
        <v>0.96627708326625616</v>
      </c>
      <c r="AI8619">
        <v>0.94933174943491128</v>
      </c>
      <c r="AJ8619">
        <v>0.96542458412772492</v>
      </c>
      <c r="AK8619">
        <v>0.96505194248388071</v>
      </c>
    </row>
    <row r="8620" spans="1:37">
      <c r="A8620">
        <v>13</v>
      </c>
      <c r="B8620">
        <v>0.96166478859971083</v>
      </c>
      <c r="C8620">
        <v>0.97339127879945686</v>
      </c>
      <c r="D8620">
        <v>0.97483381106093447</v>
      </c>
      <c r="E8620">
        <v>0.95164439755659891</v>
      </c>
      <c r="F8620">
        <v>0.9738826561890005</v>
      </c>
      <c r="G8620">
        <v>0.97678930631068583</v>
      </c>
      <c r="H8620">
        <v>0.96864521008724058</v>
      </c>
      <c r="I8620">
        <v>0.97863025686506488</v>
      </c>
      <c r="J8620">
        <v>0.97983483684233996</v>
      </c>
      <c r="K8620">
        <v>0.96516139411202495</v>
      </c>
      <c r="L8620">
        <v>0.97486022988947074</v>
      </c>
      <c r="M8620">
        <v>0.99309813784764212</v>
      </c>
      <c r="N8620">
        <v>0.96263645049700253</v>
      </c>
      <c r="O8620">
        <v>0.97535354050262002</v>
      </c>
      <c r="P8620">
        <v>0.9560052183960821</v>
      </c>
      <c r="Q8620">
        <v>0.98336390151205411</v>
      </c>
      <c r="R8620">
        <v>0.97624112375577543</v>
      </c>
      <c r="S8620">
        <v>0.97915599762869721</v>
      </c>
      <c r="T8620">
        <v>1</v>
      </c>
      <c r="U8620">
        <v>0.9932880133669213</v>
      </c>
      <c r="V8620">
        <v>0.98524374038635287</v>
      </c>
      <c r="W8620">
        <v>0.96216136117366535</v>
      </c>
      <c r="X8620">
        <v>0.98320993562418668</v>
      </c>
      <c r="Y8620">
        <v>0.98816344334829742</v>
      </c>
      <c r="Z8620">
        <v>1</v>
      </c>
      <c r="AA8620">
        <v>0.99480836344303802</v>
      </c>
      <c r="AB8620">
        <v>0.96868875598804038</v>
      </c>
      <c r="AC8620">
        <v>0.9906695714157232</v>
      </c>
      <c r="AD8620">
        <v>0.97752929895275831</v>
      </c>
      <c r="AE8620">
        <v>0.9812518350444035</v>
      </c>
      <c r="AF8620">
        <v>0.97996253031825853</v>
      </c>
      <c r="AG8620">
        <v>0.97706582819191534</v>
      </c>
      <c r="AH8620">
        <v>0.97467268847670252</v>
      </c>
      <c r="AI8620">
        <v>0.96671902909805485</v>
      </c>
      <c r="AJ8620">
        <v>0.98082133952029338</v>
      </c>
      <c r="AK8620">
        <v>0.97781396249531893</v>
      </c>
    </row>
    <row r="8621" spans="1:37">
      <c r="A8621">
        <v>14</v>
      </c>
      <c r="B8621">
        <v>0.98012449591112827</v>
      </c>
      <c r="C8621">
        <v>0.99391687519352845</v>
      </c>
      <c r="D8621">
        <v>0.99056327165196267</v>
      </c>
      <c r="E8621">
        <v>0.98763887776872483</v>
      </c>
      <c r="F8621">
        <v>0.98944262276135631</v>
      </c>
      <c r="G8621">
        <v>0.99069200931876933</v>
      </c>
      <c r="H8621">
        <v>0.99301848726084263</v>
      </c>
      <c r="I8621">
        <v>0.9919735461764988</v>
      </c>
      <c r="J8621">
        <v>0.99464709385342209</v>
      </c>
      <c r="K8621">
        <v>0.97950359442178547</v>
      </c>
      <c r="L8621">
        <v>0.99238246115866191</v>
      </c>
      <c r="M8621">
        <v>0.99875792019347032</v>
      </c>
      <c r="N8621">
        <v>0.97850845288072941</v>
      </c>
      <c r="O8621">
        <v>0.99035592186527466</v>
      </c>
      <c r="P8621">
        <v>0.98675415185153925</v>
      </c>
      <c r="Q8621">
        <v>0.99332017149332386</v>
      </c>
      <c r="R8621">
        <v>0.9992452249452467</v>
      </c>
      <c r="S8621">
        <v>0.998823420838997</v>
      </c>
      <c r="T8621">
        <v>0.99959715766496016</v>
      </c>
      <c r="U8621">
        <v>1</v>
      </c>
      <c r="V8621">
        <v>0.99856814505643654</v>
      </c>
      <c r="W8621">
        <v>0.96876119831498986</v>
      </c>
      <c r="X8621">
        <v>0.99087425310237165</v>
      </c>
      <c r="Y8621">
        <v>0.99858989831844891</v>
      </c>
      <c r="Z8621">
        <v>0.99583704654655603</v>
      </c>
      <c r="AA8621">
        <v>1</v>
      </c>
      <c r="AB8621">
        <v>0.99224133246422974</v>
      </c>
      <c r="AC8621">
        <v>0.99320862535055077</v>
      </c>
      <c r="AD8621">
        <v>0.99804922851565403</v>
      </c>
      <c r="AE8621">
        <v>0.99541653511676109</v>
      </c>
      <c r="AF8621">
        <v>1</v>
      </c>
      <c r="AG8621">
        <v>1</v>
      </c>
      <c r="AH8621">
        <v>0.98478383959011628</v>
      </c>
      <c r="AI8621">
        <v>0.97385525565110465</v>
      </c>
      <c r="AJ8621">
        <v>0.98927592662823838</v>
      </c>
      <c r="AK8621">
        <v>0.99039740313953062</v>
      </c>
    </row>
    <row r="8622" spans="1:37">
      <c r="A8622">
        <v>15</v>
      </c>
      <c r="B8622">
        <v>0.98966368712249975</v>
      </c>
      <c r="C8622">
        <v>1</v>
      </c>
      <c r="D8622">
        <v>1</v>
      </c>
      <c r="E8622">
        <v>0.99669377893532141</v>
      </c>
      <c r="F8622">
        <v>0.99842260543568029</v>
      </c>
      <c r="G8622">
        <v>1</v>
      </c>
      <c r="H8622">
        <v>1</v>
      </c>
      <c r="I8622">
        <v>0.99446397062801928</v>
      </c>
      <c r="J8622">
        <v>1</v>
      </c>
      <c r="K8622">
        <v>0.99354849393884903</v>
      </c>
      <c r="L8622">
        <v>0.99868023684232876</v>
      </c>
      <c r="M8622">
        <v>1</v>
      </c>
      <c r="N8622">
        <v>0.98839453415091516</v>
      </c>
      <c r="O8622">
        <v>1</v>
      </c>
      <c r="P8622">
        <v>1</v>
      </c>
      <c r="Q8622">
        <v>0.99824456879397838</v>
      </c>
      <c r="R8622">
        <v>1</v>
      </c>
      <c r="S8622">
        <v>1</v>
      </c>
      <c r="T8622">
        <v>0.99024895656305467</v>
      </c>
      <c r="U8622">
        <v>0.99514402788951895</v>
      </c>
      <c r="V8622">
        <v>1</v>
      </c>
      <c r="W8622">
        <v>0.99381336509766183</v>
      </c>
      <c r="X8622">
        <v>0.99879498660283605</v>
      </c>
      <c r="Y8622">
        <v>1</v>
      </c>
      <c r="Z8622">
        <v>0.98094195477392865</v>
      </c>
      <c r="AA8622">
        <v>0.99577909757769267</v>
      </c>
      <c r="AB8622">
        <v>1</v>
      </c>
      <c r="AC8622">
        <v>0.99376906055747694</v>
      </c>
      <c r="AD8622">
        <v>1</v>
      </c>
      <c r="AE8622">
        <v>1</v>
      </c>
      <c r="AF8622">
        <v>0.98638487692000665</v>
      </c>
      <c r="AG8622">
        <v>0.98898153024921776</v>
      </c>
      <c r="AH8622">
        <v>1</v>
      </c>
      <c r="AI8622">
        <v>0.99054784302385657</v>
      </c>
      <c r="AJ8622">
        <v>1</v>
      </c>
      <c r="AK8622">
        <v>1</v>
      </c>
    </row>
    <row r="8623" spans="1:37">
      <c r="A8623">
        <v>16</v>
      </c>
      <c r="B8623">
        <v>1</v>
      </c>
      <c r="C8623">
        <v>0.99172978894089681</v>
      </c>
      <c r="D8623">
        <v>0.98872380031460283</v>
      </c>
      <c r="E8623">
        <v>1</v>
      </c>
      <c r="F8623">
        <v>1</v>
      </c>
      <c r="G8623">
        <v>0.99698753086805192</v>
      </c>
      <c r="H8623">
        <v>0.99924104563961202</v>
      </c>
      <c r="I8623">
        <v>1</v>
      </c>
      <c r="J8623">
        <v>0.98618189423536162</v>
      </c>
      <c r="K8623">
        <v>1</v>
      </c>
      <c r="L8623">
        <v>1</v>
      </c>
      <c r="M8623">
        <v>0.98465896009673526</v>
      </c>
      <c r="N8623">
        <v>0.99645177399898288</v>
      </c>
      <c r="O8623">
        <v>0.99669659650199305</v>
      </c>
      <c r="P8623">
        <v>0.96796671628928987</v>
      </c>
      <c r="Q8623">
        <v>0.99779753351791067</v>
      </c>
      <c r="R8623">
        <v>0.99926520833835808</v>
      </c>
      <c r="S8623">
        <v>0.9984780490246532</v>
      </c>
      <c r="T8623">
        <v>0.98823022702989227</v>
      </c>
      <c r="U8623">
        <v>0.99481301961571111</v>
      </c>
      <c r="V8623">
        <v>0.98975086054537187</v>
      </c>
      <c r="W8623">
        <v>1</v>
      </c>
      <c r="X8623">
        <v>1</v>
      </c>
      <c r="Y8623">
        <v>0.99973607471851278</v>
      </c>
      <c r="Z8623">
        <v>0.97607132693102694</v>
      </c>
      <c r="AA8623">
        <v>0.9908720287397822</v>
      </c>
      <c r="AB8623">
        <v>0.98305086120452645</v>
      </c>
      <c r="AC8623">
        <v>1</v>
      </c>
      <c r="AD8623">
        <v>0.98047733295944717</v>
      </c>
      <c r="AE8623">
        <v>0.99461280102406258</v>
      </c>
      <c r="AF8623">
        <v>0.96415388460272966</v>
      </c>
      <c r="AG8623">
        <v>0.981885555750039</v>
      </c>
      <c r="AH8623">
        <v>0.99439837675209297</v>
      </c>
      <c r="AI8623">
        <v>1</v>
      </c>
      <c r="AJ8623">
        <v>0.9995313732522666</v>
      </c>
      <c r="AK8623">
        <v>0.99864370100840805</v>
      </c>
    </row>
    <row r="8624" spans="1:37">
      <c r="A8624">
        <v>17</v>
      </c>
      <c r="B8624">
        <v>0.99251883199936231</v>
      </c>
      <c r="C8624">
        <v>0.9834395456376448</v>
      </c>
      <c r="D8624">
        <v>0.97917737406240457</v>
      </c>
      <c r="E8624">
        <v>0.98625516302684058</v>
      </c>
      <c r="F8624">
        <v>0.99219069869180432</v>
      </c>
      <c r="G8624">
        <v>0.98056557853531179</v>
      </c>
      <c r="H8624">
        <v>0.98113282828896109</v>
      </c>
      <c r="I8624">
        <v>0.98402043374096815</v>
      </c>
      <c r="J8624">
        <v>0.95667072679018306</v>
      </c>
      <c r="K8624">
        <v>0.99813496982830674</v>
      </c>
      <c r="L8624">
        <v>0.99673710921648728</v>
      </c>
      <c r="M8624">
        <v>0.96390926239419594</v>
      </c>
      <c r="N8624">
        <v>1</v>
      </c>
      <c r="O8624">
        <v>0.98691314798247132</v>
      </c>
      <c r="P8624">
        <v>0.94645463842673927</v>
      </c>
      <c r="Q8624">
        <v>1</v>
      </c>
      <c r="R8624">
        <v>0.99489183127125402</v>
      </c>
      <c r="S8624">
        <v>0.97530810513193089</v>
      </c>
      <c r="T8624">
        <v>0.98134501149418352</v>
      </c>
      <c r="U8624">
        <v>0.99021410368664597</v>
      </c>
      <c r="V8624">
        <v>0.9646146167102263</v>
      </c>
      <c r="W8624">
        <v>0.98458256956224077</v>
      </c>
      <c r="X8624">
        <v>0.99430961650686078</v>
      </c>
      <c r="Y8624">
        <v>0.9694749082297105</v>
      </c>
      <c r="Z8624">
        <v>0.97097981050667981</v>
      </c>
      <c r="AA8624">
        <v>0.98536478678057238</v>
      </c>
      <c r="AB8624">
        <v>0.94917042708899102</v>
      </c>
      <c r="AC8624">
        <v>0.98667814295260159</v>
      </c>
      <c r="AD8624">
        <v>0.96125897989738407</v>
      </c>
      <c r="AE8624">
        <v>0.96336944250276113</v>
      </c>
      <c r="AF8624">
        <v>0.94472053263044731</v>
      </c>
      <c r="AG8624">
        <v>0.96294068761256091</v>
      </c>
      <c r="AH8624">
        <v>0.98849202051630303</v>
      </c>
      <c r="AI8624">
        <v>0.98902473017717263</v>
      </c>
      <c r="AJ8624">
        <v>0.99143858830232157</v>
      </c>
      <c r="AK8624">
        <v>0.97896983063593079</v>
      </c>
    </row>
    <row r="8625" spans="1:37">
      <c r="A8625">
        <v>18</v>
      </c>
      <c r="B8625">
        <v>0.96850916508752061</v>
      </c>
      <c r="C8625">
        <v>0.96496872951159518</v>
      </c>
      <c r="D8625">
        <v>0.95436262470518718</v>
      </c>
      <c r="E8625">
        <v>0.94201491096280743</v>
      </c>
      <c r="F8625">
        <v>0.96781187109656053</v>
      </c>
      <c r="G8625">
        <v>0.94283965264242431</v>
      </c>
      <c r="H8625">
        <v>0.91301081965336173</v>
      </c>
      <c r="I8625">
        <v>0.90768104356215484</v>
      </c>
      <c r="J8625">
        <v>0.75111548121236626</v>
      </c>
      <c r="K8625">
        <v>0.89624833211889499</v>
      </c>
      <c r="L8625">
        <v>0.91383325188278741</v>
      </c>
      <c r="M8625">
        <v>0.7218542200725514</v>
      </c>
      <c r="N8625">
        <v>0.9369855433354084</v>
      </c>
      <c r="O8625">
        <v>0.91438740276102459</v>
      </c>
      <c r="P8625">
        <v>0.70324461481457534</v>
      </c>
      <c r="Q8625">
        <v>0.94141579342920456</v>
      </c>
      <c r="R8625">
        <v>0.92940981230540609</v>
      </c>
      <c r="S8625">
        <v>0.76405348883407298</v>
      </c>
      <c r="T8625">
        <v>0.9218252447361307</v>
      </c>
      <c r="U8625">
        <v>0.92575823500144983</v>
      </c>
      <c r="V8625">
        <v>0.76981292779352184</v>
      </c>
      <c r="W8625">
        <v>0.91099125079879828</v>
      </c>
      <c r="X8625">
        <v>0.93087257641011889</v>
      </c>
      <c r="Y8625">
        <v>0.77191910010385889</v>
      </c>
      <c r="Z8625">
        <v>0.90709176985764117</v>
      </c>
      <c r="AA8625">
        <v>0.91558172906149538</v>
      </c>
      <c r="AB8625">
        <v>0.74462958702357573</v>
      </c>
      <c r="AC8625">
        <v>0.91450761604688013</v>
      </c>
      <c r="AD8625">
        <v>0.86871664557017914</v>
      </c>
      <c r="AE8625">
        <v>0.74145990297452258</v>
      </c>
      <c r="AF8625">
        <v>0.92590478313792413</v>
      </c>
      <c r="AG8625">
        <v>0.94177511397500446</v>
      </c>
      <c r="AH8625">
        <v>0.9622010762895945</v>
      </c>
      <c r="AI8625">
        <v>0.94545970828133985</v>
      </c>
      <c r="AJ8625">
        <v>0.96559175674539377</v>
      </c>
      <c r="AK8625">
        <v>0.94891273798337916</v>
      </c>
    </row>
    <row r="8626" spans="1:37">
      <c r="A8626">
        <v>19</v>
      </c>
      <c r="B8626">
        <v>0.85416387372143499</v>
      </c>
      <c r="C8626">
        <v>0.87013732802163091</v>
      </c>
      <c r="D8626">
        <v>0.71845084890603439</v>
      </c>
      <c r="E8626">
        <v>0.8439755659901943</v>
      </c>
      <c r="F8626">
        <v>0.88007739277974462</v>
      </c>
      <c r="G8626">
        <v>0.69164841716211645</v>
      </c>
      <c r="H8626">
        <v>0.77412911071365975</v>
      </c>
      <c r="I8626">
        <v>0.75985690956826946</v>
      </c>
      <c r="J8626">
        <v>0.51486647387221041</v>
      </c>
      <c r="K8626">
        <v>0.76428384418599515</v>
      </c>
      <c r="L8626">
        <v>0.75709972621209343</v>
      </c>
      <c r="M8626">
        <v>0.50171859733978241</v>
      </c>
      <c r="N8626">
        <v>0.80826581594375746</v>
      </c>
      <c r="O8626">
        <v>0.76367066886532031</v>
      </c>
      <c r="P8626">
        <v>0.45631802237409658</v>
      </c>
      <c r="Q8626">
        <v>0.81488534012453118</v>
      </c>
      <c r="R8626">
        <v>0.78790579782548531</v>
      </c>
      <c r="S8626">
        <v>0.51906787150541756</v>
      </c>
      <c r="T8626">
        <v>0.80132418416897389</v>
      </c>
      <c r="U8626">
        <v>0.79746093510321714</v>
      </c>
      <c r="V8626">
        <v>0.55169194679383482</v>
      </c>
      <c r="W8626">
        <v>0.79057628176403161</v>
      </c>
      <c r="X8626">
        <v>0.80500745887901348</v>
      </c>
      <c r="Y8626">
        <v>0.57003290159126296</v>
      </c>
      <c r="Z8626">
        <v>0.7931035676621887</v>
      </c>
      <c r="AA8626">
        <v>0.78187283605328395</v>
      </c>
      <c r="AB8626">
        <v>0.51962958026468364</v>
      </c>
      <c r="AC8626">
        <v>0.78167183619831682</v>
      </c>
      <c r="AD8626">
        <v>0.70473112027743445</v>
      </c>
      <c r="AE8626">
        <v>0.52045237606770423</v>
      </c>
      <c r="AF8626">
        <v>0.8247294505585393</v>
      </c>
      <c r="AG8626">
        <v>0.85023250440641995</v>
      </c>
      <c r="AH8626">
        <v>0.71064708440128099</v>
      </c>
      <c r="AI8626">
        <v>0.83385131327235662</v>
      </c>
      <c r="AJ8626">
        <v>0.87758288129514328</v>
      </c>
      <c r="AK8626">
        <v>0.71388609047569163</v>
      </c>
    </row>
    <row r="8627" spans="1:37">
      <c r="A8627">
        <v>20</v>
      </c>
      <c r="B8627">
        <v>0.66154757548198684</v>
      </c>
      <c r="C8627">
        <v>0.70049558840291459</v>
      </c>
      <c r="D8627">
        <v>0.47903449592797331</v>
      </c>
      <c r="E8627">
        <v>0.65351274213830557</v>
      </c>
      <c r="F8627">
        <v>0.71581301934326613</v>
      </c>
      <c r="G8627">
        <v>0.45469811379662539</v>
      </c>
      <c r="H8627">
        <v>0.49780293554872834</v>
      </c>
      <c r="I8627">
        <v>0.51655681833435041</v>
      </c>
      <c r="J8627">
        <v>0.30642492614049288</v>
      </c>
      <c r="K8627">
        <v>0.45312268349846541</v>
      </c>
      <c r="L8627">
        <v>0.47837178480751869</v>
      </c>
      <c r="M8627">
        <v>0.26295564691656592</v>
      </c>
      <c r="N8627">
        <v>0.56146419811080528</v>
      </c>
      <c r="O8627">
        <v>0.47428284243459451</v>
      </c>
      <c r="P8627">
        <v>0.22537428001833432</v>
      </c>
      <c r="Q8627">
        <v>0.57649560168689629</v>
      </c>
      <c r="R8627">
        <v>0.52695725276580496</v>
      </c>
      <c r="S8627">
        <v>0.21259637328311262</v>
      </c>
      <c r="T8627">
        <v>0.57810736388258688</v>
      </c>
      <c r="U8627">
        <v>0.56449946489686864</v>
      </c>
      <c r="V8627">
        <v>0.18928059068010628</v>
      </c>
      <c r="W8627">
        <v>0.56979448887951667</v>
      </c>
      <c r="X8627">
        <v>0.56563093078033655</v>
      </c>
      <c r="Y8627">
        <v>0.19910888886753317</v>
      </c>
      <c r="Z8627">
        <v>0.57763956661521831</v>
      </c>
      <c r="AA8627">
        <v>0.54242411870500995</v>
      </c>
      <c r="AB8627">
        <v>0.18577139642227503</v>
      </c>
      <c r="AC8627">
        <v>0.54096342825797561</v>
      </c>
      <c r="AD8627">
        <v>0.4398446148068913</v>
      </c>
      <c r="AE8627">
        <v>0.23970685971845665</v>
      </c>
      <c r="AF8627">
        <v>0.63592198970482749</v>
      </c>
      <c r="AG8627">
        <v>0.68157330176886799</v>
      </c>
      <c r="AH8627">
        <v>0.45167445410678925</v>
      </c>
      <c r="AI8627">
        <v>0.63460488073435928</v>
      </c>
      <c r="AJ8627">
        <v>0.70875498300244877</v>
      </c>
      <c r="AK8627">
        <v>0.4755847344027499</v>
      </c>
    </row>
    <row r="8628" spans="1:37">
      <c r="A8628">
        <v>21</v>
      </c>
      <c r="B8628">
        <v>0.39729177913932595</v>
      </c>
      <c r="C8628">
        <v>0.44986597031066106</v>
      </c>
      <c r="D8628">
        <v>0.26990729172803318</v>
      </c>
      <c r="E8628">
        <v>0.4073857775977619</v>
      </c>
      <c r="F8628">
        <v>0.46554214631375579</v>
      </c>
      <c r="G8628">
        <v>0.25539531177290031</v>
      </c>
      <c r="H8628">
        <v>0.30583345332040363</v>
      </c>
      <c r="I8628">
        <v>0.36608575213461486</v>
      </c>
      <c r="J8628">
        <v>0.20907039313716308</v>
      </c>
      <c r="K8628">
        <v>0.33487740482431649</v>
      </c>
      <c r="L8628">
        <v>0.36368482547812031</v>
      </c>
      <c r="M8628">
        <v>0.18833489721886337</v>
      </c>
      <c r="N8628">
        <v>0.3869390621828887</v>
      </c>
      <c r="O8628">
        <v>0.33285498199641034</v>
      </c>
      <c r="P8628">
        <v>0.16198223315480234</v>
      </c>
      <c r="Q8628">
        <v>0.44332581784480718</v>
      </c>
      <c r="R8628">
        <v>0.38743768109950011</v>
      </c>
      <c r="S8628">
        <v>0.15226642432243462</v>
      </c>
      <c r="T8628">
        <v>0.45563350533822566</v>
      </c>
      <c r="U8628">
        <v>0.43395410750588964</v>
      </c>
      <c r="V8628">
        <v>0.13615789079337653</v>
      </c>
      <c r="W8628">
        <v>0.44957116019352111</v>
      </c>
      <c r="X8628">
        <v>0.43996481129461817</v>
      </c>
      <c r="Y8628">
        <v>0.14260637700671694</v>
      </c>
      <c r="Z8628">
        <v>0.46276434789051407</v>
      </c>
      <c r="AA8628">
        <v>0.41409086342941037</v>
      </c>
      <c r="AB8628">
        <v>0.13363357233677342</v>
      </c>
      <c r="AC8628">
        <v>0.41989753103763017</v>
      </c>
      <c r="AD8628">
        <v>0.3354807302947202</v>
      </c>
      <c r="AE8628">
        <v>0.16816961154183044</v>
      </c>
      <c r="AF8628">
        <v>0.39327613393433453</v>
      </c>
      <c r="AG8628">
        <v>0.43811041035444798</v>
      </c>
      <c r="AH8628">
        <v>0.25184148811167345</v>
      </c>
      <c r="AI8628">
        <v>0.37844751903673962</v>
      </c>
      <c r="AJ8628">
        <v>0.45803009164319941</v>
      </c>
      <c r="AK8628">
        <v>0.26231839721627165</v>
      </c>
    </row>
    <row r="8629" spans="1:37">
      <c r="A8629">
        <v>22</v>
      </c>
      <c r="B8629">
        <v>0.3028093103810604</v>
      </c>
      <c r="C8629">
        <v>0.34725351721173525</v>
      </c>
      <c r="D8629">
        <v>0.19413380300287858</v>
      </c>
      <c r="E8629">
        <v>0.31488505936597794</v>
      </c>
      <c r="F8629">
        <v>0.35983648531812945</v>
      </c>
      <c r="G8629">
        <v>0.18371713044939125</v>
      </c>
      <c r="H8629">
        <v>0.13271119314564461</v>
      </c>
      <c r="I8629">
        <v>0.19834015984824688</v>
      </c>
      <c r="J8629">
        <v>0.16562742243216488</v>
      </c>
      <c r="K8629">
        <v>0.11990211943132745</v>
      </c>
      <c r="L8629">
        <v>0.15735772481567897</v>
      </c>
      <c r="M8629">
        <v>0.15490940749697701</v>
      </c>
      <c r="N8629">
        <v>0.1163001762711246</v>
      </c>
      <c r="O8629">
        <v>0.1382885018483522</v>
      </c>
      <c r="P8629">
        <v>0.13358662697908669</v>
      </c>
      <c r="Q8629">
        <v>0.1191598228992652</v>
      </c>
      <c r="R8629">
        <v>0.12886095807736786</v>
      </c>
      <c r="S8629">
        <v>0.12524233119717948</v>
      </c>
      <c r="T8629">
        <v>0.11520763698710075</v>
      </c>
      <c r="U8629">
        <v>0.12078002126633962</v>
      </c>
      <c r="V8629">
        <v>0.11236232375898557</v>
      </c>
      <c r="W8629">
        <v>0.10900203822690645</v>
      </c>
      <c r="X8629">
        <v>0.11691227952206409</v>
      </c>
      <c r="Y8629">
        <v>0.11729673944457088</v>
      </c>
      <c r="Z8629">
        <v>0.1059455035324862</v>
      </c>
      <c r="AA8629">
        <v>0.11914699101898493</v>
      </c>
      <c r="AB8629">
        <v>0.11027916657992753</v>
      </c>
      <c r="AC8629">
        <v>0.11372449332271925</v>
      </c>
      <c r="AD8629">
        <v>0.13218980073868758</v>
      </c>
      <c r="AE8629">
        <v>0.13832303660998047</v>
      </c>
      <c r="AF8629">
        <v>0.30052428786928043</v>
      </c>
      <c r="AG8629">
        <v>0.3386247399668752</v>
      </c>
      <c r="AH8629">
        <v>0.19241595369879824</v>
      </c>
      <c r="AI8629">
        <v>0.29028846228993155</v>
      </c>
      <c r="AJ8629">
        <v>0.35668830615384006</v>
      </c>
      <c r="AK8629">
        <v>0.18966221373614406</v>
      </c>
    </row>
    <row r="8630" spans="1:37">
      <c r="A8630">
        <v>23</v>
      </c>
      <c r="B8630">
        <v>0.13859318895769096</v>
      </c>
      <c r="C8630">
        <v>0.15957157707180761</v>
      </c>
      <c r="D8630">
        <v>0.16123052608270821</v>
      </c>
      <c r="E8630">
        <v>0.14412015429031635</v>
      </c>
      <c r="F8630">
        <v>0.16469403117364029</v>
      </c>
      <c r="G8630">
        <v>0.15160989621198265</v>
      </c>
      <c r="H8630">
        <v>0.12559436968623525</v>
      </c>
      <c r="I8630">
        <v>0.15262162942700025</v>
      </c>
      <c r="J8630">
        <v>0.15260063719725847</v>
      </c>
      <c r="K8630">
        <v>0.1138393913298572</v>
      </c>
      <c r="L8630">
        <v>0.14898716837420672</v>
      </c>
      <c r="M8630">
        <v>0.14804353083434099</v>
      </c>
      <c r="N8630">
        <v>0.11006341655854003</v>
      </c>
      <c r="O8630">
        <v>0.13087258740441496</v>
      </c>
      <c r="P8630">
        <v>0.12775393069294691</v>
      </c>
      <c r="Q8630">
        <v>0.11276971063422157</v>
      </c>
      <c r="R8630">
        <v>0.12195060886183089</v>
      </c>
      <c r="S8630">
        <v>0.11969135522460898</v>
      </c>
      <c r="T8630">
        <v>0.10902946622261142</v>
      </c>
      <c r="U8630">
        <v>0.11430302359642258</v>
      </c>
      <c r="V8630">
        <v>0.10747451419404029</v>
      </c>
      <c r="W8630">
        <v>0.10315665138055854</v>
      </c>
      <c r="X8630">
        <v>0.11064269491602016</v>
      </c>
      <c r="Y8630">
        <v>0.11209792706145917</v>
      </c>
      <c r="Z8630">
        <v>0.100264027636693</v>
      </c>
      <c r="AA8630">
        <v>0.11275756688147931</v>
      </c>
      <c r="AB8630">
        <v>0.10548197525109959</v>
      </c>
      <c r="AC8630">
        <v>0.10762585821286577</v>
      </c>
      <c r="AD8630">
        <v>0.12515062500183841</v>
      </c>
      <c r="AE8630">
        <v>0.13219229914018574</v>
      </c>
      <c r="AF8630">
        <v>0.13754735401837165</v>
      </c>
      <c r="AG8630">
        <v>0.15642199498191012</v>
      </c>
      <c r="AH8630">
        <v>0.16081023200359823</v>
      </c>
      <c r="AI8630">
        <v>0.13286250563352028</v>
      </c>
      <c r="AJ8630">
        <v>0.16828834116141633</v>
      </c>
      <c r="AK8630">
        <v>0.16055641412630609</v>
      </c>
    </row>
    <row r="8631" spans="1:37">
      <c r="A8631">
        <v>24</v>
      </c>
      <c r="B8631">
        <v>0.13116093524111119</v>
      </c>
      <c r="C8631">
        <v>0.15391254574417296</v>
      </c>
      <c r="D8631">
        <v>0.15756275634267189</v>
      </c>
      <c r="E8631">
        <v>0.13639150932288405</v>
      </c>
      <c r="F8631">
        <v>0.15586208326556192</v>
      </c>
      <c r="G8631">
        <v>0.1450148003110221</v>
      </c>
      <c r="H8631">
        <v>0.12338776409443299</v>
      </c>
      <c r="I8631">
        <v>0.14747361751137719</v>
      </c>
      <c r="J8631">
        <v>0.15325509963093936</v>
      </c>
      <c r="K8631">
        <v>0.11219201372788379</v>
      </c>
      <c r="L8631">
        <v>0.14639577508854182</v>
      </c>
      <c r="M8631">
        <v>0.14679448609431681</v>
      </c>
      <c r="N8631">
        <v>0.10812967899500375</v>
      </c>
      <c r="O8631">
        <v>0.12857799230453132</v>
      </c>
      <c r="P8631">
        <v>0.126694157652679</v>
      </c>
      <c r="Q8631">
        <v>0.11079387701857067</v>
      </c>
      <c r="R8631">
        <v>0.11981123732805957</v>
      </c>
      <c r="S8631">
        <v>0.11868151807179918</v>
      </c>
      <c r="T8631">
        <v>0.10711916528056273</v>
      </c>
      <c r="U8631">
        <v>0.10800783827592372</v>
      </c>
      <c r="V8631">
        <v>0.11756663992842378</v>
      </c>
      <c r="W8631">
        <v>0.1013542347173946</v>
      </c>
      <c r="X8631">
        <v>0.10870183630549593</v>
      </c>
      <c r="Y8631">
        <v>0.11115215573748012</v>
      </c>
      <c r="Z8631">
        <v>9.8502458510684718E-2</v>
      </c>
      <c r="AA8631">
        <v>0.11077960986633438</v>
      </c>
      <c r="AB8631">
        <v>0.10461061886850197</v>
      </c>
      <c r="AC8631">
        <v>0.10573494685156569</v>
      </c>
      <c r="AD8631">
        <v>0.12785734035220517</v>
      </c>
      <c r="AE8631">
        <v>0.11883839692977879</v>
      </c>
      <c r="AF8631">
        <v>0.13017118466404043</v>
      </c>
      <c r="AG8631">
        <v>0.14817551920535746</v>
      </c>
      <c r="AH8631">
        <v>0.15431815099600857</v>
      </c>
      <c r="AI8631">
        <v>0.12573756783018941</v>
      </c>
      <c r="AJ8631">
        <v>0.16098837485334855</v>
      </c>
      <c r="AK8631">
        <v>0.15731071528948315</v>
      </c>
    </row>
    <row r="8637" spans="1:37">
      <c r="A8637">
        <v>1217</v>
      </c>
    </row>
    <row r="8641" spans="1:49">
      <c r="A8641" t="s">
        <v>327</v>
      </c>
      <c r="D8641">
        <v>2015</v>
      </c>
      <c r="F8641" t="s">
        <v>0</v>
      </c>
      <c r="G8641" s="168">
        <v>1734839.1839999943</v>
      </c>
      <c r="H8641" t="s">
        <v>102</v>
      </c>
      <c r="K8641" t="s">
        <v>1</v>
      </c>
      <c r="L8641" t="s">
        <v>103</v>
      </c>
    </row>
    <row r="8642" spans="1:49">
      <c r="A8642">
        <v>1217</v>
      </c>
      <c r="B8642" t="s">
        <v>104</v>
      </c>
      <c r="F8642" t="s">
        <v>3</v>
      </c>
      <c r="G8642">
        <v>0</v>
      </c>
      <c r="H8642" t="s">
        <v>102</v>
      </c>
      <c r="K8642" t="s">
        <v>4</v>
      </c>
      <c r="L8642" t="s">
        <v>103</v>
      </c>
      <c r="N8642" t="s">
        <v>105</v>
      </c>
    </row>
    <row r="8643" spans="1:49">
      <c r="B8643">
        <v>1</v>
      </c>
      <c r="C8643" t="s">
        <v>5</v>
      </c>
      <c r="D8643" t="s">
        <v>6</v>
      </c>
      <c r="E8643">
        <v>2</v>
      </c>
      <c r="F8643" t="s">
        <v>7</v>
      </c>
      <c r="G8643" t="s">
        <v>8</v>
      </c>
      <c r="H8643">
        <v>3</v>
      </c>
      <c r="I8643" t="s">
        <v>9</v>
      </c>
      <c r="J8643" t="s">
        <v>10</v>
      </c>
      <c r="K8643">
        <v>4</v>
      </c>
      <c r="L8643" t="s">
        <v>11</v>
      </c>
      <c r="M8643" t="s">
        <v>12</v>
      </c>
      <c r="N8643">
        <v>5</v>
      </c>
      <c r="O8643" t="s">
        <v>13</v>
      </c>
      <c r="P8643" t="s">
        <v>13</v>
      </c>
      <c r="Q8643">
        <v>6</v>
      </c>
      <c r="R8643" t="s">
        <v>14</v>
      </c>
      <c r="S8643" t="s">
        <v>87</v>
      </c>
      <c r="T8643">
        <v>7</v>
      </c>
      <c r="U8643" t="s">
        <v>15</v>
      </c>
      <c r="V8643" t="s">
        <v>88</v>
      </c>
      <c r="W8643">
        <v>8</v>
      </c>
      <c r="X8643" t="s">
        <v>89</v>
      </c>
      <c r="Y8643" t="s">
        <v>90</v>
      </c>
      <c r="Z8643">
        <v>9</v>
      </c>
      <c r="AA8643" t="s">
        <v>91</v>
      </c>
      <c r="AB8643" t="s">
        <v>92</v>
      </c>
      <c r="AC8643">
        <v>10</v>
      </c>
      <c r="AD8643" t="s">
        <v>93</v>
      </c>
      <c r="AE8643" t="s">
        <v>94</v>
      </c>
      <c r="AF8643">
        <v>11</v>
      </c>
      <c r="AG8643" t="s">
        <v>95</v>
      </c>
      <c r="AH8643" t="s">
        <v>96</v>
      </c>
      <c r="AI8643">
        <v>12</v>
      </c>
      <c r="AJ8643" t="s">
        <v>97</v>
      </c>
      <c r="AK8643" t="s">
        <v>98</v>
      </c>
    </row>
    <row r="8644" spans="1:49">
      <c r="B8644">
        <v>31</v>
      </c>
      <c r="E8644">
        <v>28</v>
      </c>
      <c r="H8644">
        <v>31</v>
      </c>
      <c r="K8644">
        <v>30</v>
      </c>
      <c r="N8644">
        <v>31</v>
      </c>
      <c r="Q8644">
        <v>30</v>
      </c>
      <c r="T8644">
        <v>31</v>
      </c>
      <c r="W8644">
        <v>31</v>
      </c>
      <c r="Z8644">
        <v>30</v>
      </c>
      <c r="AC8644">
        <v>31</v>
      </c>
      <c r="AF8644">
        <v>30</v>
      </c>
      <c r="AI8644">
        <v>31</v>
      </c>
    </row>
    <row r="8645" spans="1:49">
      <c r="A8645" t="s">
        <v>16</v>
      </c>
      <c r="B8645" t="s">
        <v>17</v>
      </c>
      <c r="C8645" t="s">
        <v>18</v>
      </c>
      <c r="D8645" t="s">
        <v>19</v>
      </c>
      <c r="E8645" t="s">
        <v>17</v>
      </c>
      <c r="F8645" t="s">
        <v>18</v>
      </c>
      <c r="G8645" t="s">
        <v>19</v>
      </c>
      <c r="H8645" t="s">
        <v>17</v>
      </c>
      <c r="I8645" t="s">
        <v>18</v>
      </c>
      <c r="J8645" t="s">
        <v>19</v>
      </c>
      <c r="K8645" t="s">
        <v>17</v>
      </c>
      <c r="L8645" t="s">
        <v>18</v>
      </c>
      <c r="M8645" t="s">
        <v>19</v>
      </c>
      <c r="N8645" t="s">
        <v>17</v>
      </c>
      <c r="O8645" t="s">
        <v>18</v>
      </c>
      <c r="P8645" t="s">
        <v>19</v>
      </c>
      <c r="Q8645" t="s">
        <v>17</v>
      </c>
      <c r="R8645" t="s">
        <v>18</v>
      </c>
      <c r="S8645" t="s">
        <v>19</v>
      </c>
      <c r="T8645" t="s">
        <v>17</v>
      </c>
      <c r="U8645" t="s">
        <v>18</v>
      </c>
      <c r="V8645" t="s">
        <v>19</v>
      </c>
      <c r="W8645" t="s">
        <v>17</v>
      </c>
      <c r="X8645" t="s">
        <v>18</v>
      </c>
      <c r="Y8645" t="s">
        <v>19</v>
      </c>
      <c r="Z8645" t="s">
        <v>17</v>
      </c>
      <c r="AA8645" t="s">
        <v>18</v>
      </c>
      <c r="AB8645" t="s">
        <v>19</v>
      </c>
      <c r="AC8645" t="s">
        <v>17</v>
      </c>
      <c r="AD8645" t="s">
        <v>18</v>
      </c>
      <c r="AE8645" t="s">
        <v>19</v>
      </c>
      <c r="AF8645" t="s">
        <v>17</v>
      </c>
      <c r="AG8645" t="s">
        <v>18</v>
      </c>
      <c r="AH8645" t="s">
        <v>19</v>
      </c>
      <c r="AI8645" t="s">
        <v>17</v>
      </c>
      <c r="AJ8645" t="s">
        <v>18</v>
      </c>
      <c r="AK8645" t="s">
        <v>19</v>
      </c>
    </row>
    <row r="8646" spans="1:49">
      <c r="B8646" s="169">
        <v>7.2602550004293928E-2</v>
      </c>
      <c r="C8646" s="170">
        <v>1.1243058960752621</v>
      </c>
      <c r="D8646" s="170">
        <v>0.91450956229501124</v>
      </c>
      <c r="E8646" s="169">
        <v>6.5247841977778762E-2</v>
      </c>
      <c r="F8646" s="170">
        <v>1.0533255189798187</v>
      </c>
      <c r="G8646" s="170">
        <v>0.8903651809155988</v>
      </c>
      <c r="H8646" s="169">
        <v>7.7463219877306574E-2</v>
      </c>
      <c r="I8646" s="170">
        <v>1.1289945181785377</v>
      </c>
      <c r="J8646" s="170">
        <v>0.9197389850663743</v>
      </c>
      <c r="K8646" s="169">
        <v>7.5723021084771275E-2</v>
      </c>
      <c r="L8646" s="170">
        <v>1.2349696157721282</v>
      </c>
      <c r="M8646" s="170">
        <v>0.94150285365201802</v>
      </c>
      <c r="N8646" s="169">
        <v>8.4744846569751148E-2</v>
      </c>
      <c r="O8646" s="170">
        <v>1.2628471937542476</v>
      </c>
      <c r="P8646" s="170">
        <v>0.83047338205775068</v>
      </c>
      <c r="Q8646" s="169">
        <v>9.09103750909563E-2</v>
      </c>
      <c r="R8646" s="170">
        <v>1.1346513556200091</v>
      </c>
      <c r="S8646" s="170">
        <v>0.91875960039098559</v>
      </c>
      <c r="T8646" s="169">
        <v>0.10156535098457078</v>
      </c>
      <c r="U8646" s="170">
        <v>1.1119528673255379</v>
      </c>
      <c r="V8646" s="170">
        <v>0.86484893134490193</v>
      </c>
      <c r="W8646" s="169">
        <v>0.10694607273431087</v>
      </c>
      <c r="X8646" s="170">
        <v>1.0907255491311001</v>
      </c>
      <c r="Y8646" s="170">
        <v>0.86791352479735262</v>
      </c>
      <c r="Z8646" s="169">
        <v>9.7686662269321087E-2</v>
      </c>
      <c r="AA8646" s="170">
        <v>1.2052721274172267</v>
      </c>
      <c r="AB8646" s="170">
        <v>0.84226451325025098</v>
      </c>
      <c r="AC8646" s="169">
        <v>8.2111888644524483E-2</v>
      </c>
      <c r="AD8646" s="170">
        <v>1.2606225193157645</v>
      </c>
      <c r="AE8646" s="170">
        <v>0.91955063903754697</v>
      </c>
      <c r="AF8646" s="169">
        <v>7.0222915580907194E-2</v>
      </c>
      <c r="AG8646" s="170">
        <v>1.1194439420917157</v>
      </c>
      <c r="AH8646" s="170">
        <v>0.92591556008685461</v>
      </c>
      <c r="AI8646" s="169">
        <v>7.477525518150771E-2</v>
      </c>
      <c r="AJ8646" s="170">
        <v>1.1204317711188509</v>
      </c>
      <c r="AK8646" s="170">
        <v>0.86443701095529613</v>
      </c>
      <c r="AN8646" s="93">
        <f>1/($T8646*(1/$T8644)*(1/(5/7+2/7*$V8646))*$T8656/SUM($T8648:$T8671))</f>
        <v>4998.9521402037171</v>
      </c>
      <c r="AO8646" s="93">
        <f>1/(T8646*(1/T8644)*(1/(5/7+2/7*V8646)))</f>
        <v>293.43617078774992</v>
      </c>
      <c r="AP8646" s="93"/>
      <c r="AR8646" s="217">
        <f>CHOOSE($AV$3,C8646,F8646,I8646,L8646,O8646,R8646,U8646,X8646,AA8646,AD8646,AG8646,AJ8646)</f>
        <v>1.1119528673255379</v>
      </c>
      <c r="AS8646" s="92"/>
      <c r="AT8646" s="92"/>
      <c r="AV8646" s="151">
        <f>AN8646/AR8646</f>
        <v>4495.6511081509825</v>
      </c>
      <c r="AW8646" s="152">
        <f>AO8646/AR8646</f>
        <v>263.89263377099854</v>
      </c>
    </row>
    <row r="8647" spans="1:49">
      <c r="A8647" t="s">
        <v>20</v>
      </c>
      <c r="B8647" t="s">
        <v>21</v>
      </c>
      <c r="C8647" t="s">
        <v>22</v>
      </c>
      <c r="D8647" t="s">
        <v>23</v>
      </c>
      <c r="E8647" t="s">
        <v>21</v>
      </c>
      <c r="F8647" t="s">
        <v>22</v>
      </c>
      <c r="G8647" t="s">
        <v>23</v>
      </c>
      <c r="H8647" t="s">
        <v>21</v>
      </c>
      <c r="I8647" t="s">
        <v>22</v>
      </c>
      <c r="J8647" t="s">
        <v>23</v>
      </c>
      <c r="K8647" t="s">
        <v>21</v>
      </c>
      <c r="L8647" t="s">
        <v>22</v>
      </c>
      <c r="M8647" t="s">
        <v>23</v>
      </c>
      <c r="N8647" t="s">
        <v>21</v>
      </c>
      <c r="O8647" t="s">
        <v>22</v>
      </c>
      <c r="P8647" t="s">
        <v>23</v>
      </c>
      <c r="Q8647" t="s">
        <v>21</v>
      </c>
      <c r="R8647" t="s">
        <v>22</v>
      </c>
      <c r="S8647" t="s">
        <v>23</v>
      </c>
      <c r="T8647" t="s">
        <v>21</v>
      </c>
      <c r="U8647" t="s">
        <v>22</v>
      </c>
      <c r="V8647" t="s">
        <v>23</v>
      </c>
      <c r="W8647" t="s">
        <v>21</v>
      </c>
      <c r="X8647" t="s">
        <v>22</v>
      </c>
      <c r="Y8647" t="s">
        <v>23</v>
      </c>
      <c r="Z8647" t="s">
        <v>21</v>
      </c>
      <c r="AA8647" t="s">
        <v>22</v>
      </c>
      <c r="AB8647" t="s">
        <v>23</v>
      </c>
      <c r="AC8647" t="s">
        <v>21</v>
      </c>
      <c r="AD8647" t="s">
        <v>22</v>
      </c>
      <c r="AE8647" t="s">
        <v>23</v>
      </c>
      <c r="AF8647" t="s">
        <v>21</v>
      </c>
      <c r="AG8647" t="s">
        <v>22</v>
      </c>
      <c r="AH8647" t="s">
        <v>23</v>
      </c>
      <c r="AI8647" t="s">
        <v>21</v>
      </c>
      <c r="AJ8647" t="s">
        <v>22</v>
      </c>
      <c r="AK8647" t="s">
        <v>23</v>
      </c>
    </row>
    <row r="8648" spans="1:49">
      <c r="A8648">
        <v>1</v>
      </c>
      <c r="B8648">
        <v>0.13574750566442739</v>
      </c>
      <c r="C8648">
        <v>0.16368326542099529</v>
      </c>
      <c r="D8648">
        <v>0.15975501198817324</v>
      </c>
      <c r="E8648">
        <v>0.13203403737131106</v>
      </c>
      <c r="F8648">
        <v>0.16101781693324765</v>
      </c>
      <c r="G8648">
        <v>0.14688455854808882</v>
      </c>
      <c r="H8648">
        <v>0.11971823281140197</v>
      </c>
      <c r="I8648">
        <v>0.14744581155377376</v>
      </c>
      <c r="J8648">
        <v>0.14568388674767768</v>
      </c>
      <c r="K8648">
        <v>0.10778351011476711</v>
      </c>
      <c r="L8648">
        <v>0.14629812109367335</v>
      </c>
      <c r="M8648">
        <v>0.13976583129374909</v>
      </c>
      <c r="N8648">
        <v>9.4494261631348095E-2</v>
      </c>
      <c r="O8648">
        <v>0.12162394917326011</v>
      </c>
      <c r="P8648">
        <v>0.12749746388688671</v>
      </c>
      <c r="Q8648">
        <v>9.9380596013905503E-2</v>
      </c>
      <c r="R8648">
        <v>0.11067744624524944</v>
      </c>
      <c r="S8648">
        <v>0.11088921368021044</v>
      </c>
      <c r="T8648">
        <v>9.2061834052996172E-2</v>
      </c>
      <c r="U8648">
        <v>0.10249177549811739</v>
      </c>
      <c r="V8648">
        <v>9.6864860805127143E-2</v>
      </c>
      <c r="W8648">
        <v>9.0352056137926129E-2</v>
      </c>
      <c r="X8648">
        <v>9.8437934663571536E-2</v>
      </c>
      <c r="Y8648">
        <v>0.102088619613054</v>
      </c>
      <c r="Z8648">
        <v>8.5063748028896963E-2</v>
      </c>
      <c r="AA8648">
        <v>0.10210327682821006</v>
      </c>
      <c r="AB8648">
        <v>9.9201398450075057E-2</v>
      </c>
      <c r="AC8648">
        <v>0.10198798091744803</v>
      </c>
      <c r="AD8648">
        <v>0.12180922493128732</v>
      </c>
      <c r="AE8648">
        <v>0.13121983706480508</v>
      </c>
      <c r="AF8648">
        <v>0.12512357471300761</v>
      </c>
      <c r="AG8648">
        <v>0.151643267846302</v>
      </c>
      <c r="AH8648">
        <v>0.14406709278287883</v>
      </c>
      <c r="AI8648">
        <v>0.12137599391131995</v>
      </c>
      <c r="AJ8648">
        <v>0.16205819278748163</v>
      </c>
      <c r="AK8648">
        <v>0.15931171107477946</v>
      </c>
    </row>
    <row r="8649" spans="1:49">
      <c r="A8649">
        <v>2</v>
      </c>
      <c r="B8649">
        <v>0.13574485563991465</v>
      </c>
      <c r="C8649">
        <v>0.17066783524833889</v>
      </c>
      <c r="D8649">
        <v>0.16353864917164304</v>
      </c>
      <c r="E8649">
        <v>0.1426317333145227</v>
      </c>
      <c r="F8649">
        <v>0.16684260319842753</v>
      </c>
      <c r="G8649">
        <v>0.15107815260641416</v>
      </c>
      <c r="H8649">
        <v>0.11971570801580519</v>
      </c>
      <c r="I8649">
        <v>0.14744289368630498</v>
      </c>
      <c r="J8649">
        <v>0.14947689470039424</v>
      </c>
      <c r="K8649">
        <v>0.10778199473709332</v>
      </c>
      <c r="L8649">
        <v>0.14782968194214638</v>
      </c>
      <c r="M8649">
        <v>0.14397333723381167</v>
      </c>
      <c r="N8649">
        <v>9.4492268796254525E-2</v>
      </c>
      <c r="O8649">
        <v>0.12162138418709105</v>
      </c>
      <c r="P8649">
        <v>0.12454486981286013</v>
      </c>
      <c r="Q8649">
        <v>9.9378500128547625E-2</v>
      </c>
      <c r="R8649">
        <v>0.11067511211516422</v>
      </c>
      <c r="S8649">
        <v>0.11088921368021044</v>
      </c>
      <c r="T8649">
        <v>9.2059892516541883E-2</v>
      </c>
      <c r="U8649">
        <v>0.10248961399959357</v>
      </c>
      <c r="V8649">
        <v>9.6864860805127143E-2</v>
      </c>
      <c r="W8649">
        <v>9.0350150659803549E-2</v>
      </c>
      <c r="X8649">
        <v>9.8435858658453806E-2</v>
      </c>
      <c r="Y8649">
        <v>0.102088619613054</v>
      </c>
      <c r="Z8649">
        <v>8.5061954078456625E-2</v>
      </c>
      <c r="AA8649">
        <v>0.10210112352292224</v>
      </c>
      <c r="AB8649">
        <v>9.9201398450075057E-2</v>
      </c>
      <c r="AC8649">
        <v>0.1019858300436914</v>
      </c>
      <c r="AD8649">
        <v>0.12180667540708308</v>
      </c>
      <c r="AE8649">
        <v>0.13121983706480508</v>
      </c>
      <c r="AF8649">
        <v>0.12511653843041642</v>
      </c>
      <c r="AG8649">
        <v>0.15345531233213716</v>
      </c>
      <c r="AH8649">
        <v>0.15512232986617053</v>
      </c>
      <c r="AI8649">
        <v>0.12137343420838202</v>
      </c>
      <c r="AJ8649">
        <v>0.16365426308570416</v>
      </c>
      <c r="AK8649">
        <v>0.15929514088344893</v>
      </c>
    </row>
    <row r="8650" spans="1:49">
      <c r="A8650">
        <v>3</v>
      </c>
      <c r="B8650">
        <v>0.14583084893535264</v>
      </c>
      <c r="C8650">
        <v>0.17241168336943086</v>
      </c>
      <c r="D8650">
        <v>0.16353731807676755</v>
      </c>
      <c r="E8650">
        <v>0.15322942925773433</v>
      </c>
      <c r="F8650">
        <v>0.17461006216348518</v>
      </c>
      <c r="G8650">
        <v>0.15949852372510906</v>
      </c>
      <c r="H8650">
        <v>0.12439667905219172</v>
      </c>
      <c r="I8650">
        <v>0.15768155800329264</v>
      </c>
      <c r="J8650">
        <v>0.16444546250327893</v>
      </c>
      <c r="K8650">
        <v>0.11299262086841749</v>
      </c>
      <c r="L8650">
        <v>0.16098250992175722</v>
      </c>
      <c r="M8650">
        <v>0.1575220958537645</v>
      </c>
      <c r="N8650">
        <v>9.8186985059715307E-2</v>
      </c>
      <c r="O8650">
        <v>0.12637686854433056</v>
      </c>
      <c r="P8650">
        <v>0.13569006577865653</v>
      </c>
      <c r="Q8650">
        <v>0.10326427158203016</v>
      </c>
      <c r="R8650">
        <v>0.11500258929294212</v>
      </c>
      <c r="S8650">
        <v>0.11829991230634319</v>
      </c>
      <c r="T8650">
        <v>9.5659501102792699E-2</v>
      </c>
      <c r="U8650">
        <v>0.10649703226252694</v>
      </c>
      <c r="V8650">
        <v>0.10321174644502305</v>
      </c>
      <c r="W8650">
        <v>9.3882907099049298E-2</v>
      </c>
      <c r="X8650">
        <v>0.10228477214657544</v>
      </c>
      <c r="Y8650">
        <v>0.10891117672209827</v>
      </c>
      <c r="Z8650">
        <v>8.8387938194819438E-2</v>
      </c>
      <c r="AA8650">
        <v>0.10609335152637045</v>
      </c>
      <c r="AB8650">
        <v>0.1057013812719886</v>
      </c>
      <c r="AC8650">
        <v>0.10597354998845698</v>
      </c>
      <c r="AD8650">
        <v>0.12653349328157878</v>
      </c>
      <c r="AE8650">
        <v>0.13998922620541052</v>
      </c>
      <c r="AF8650">
        <v>0.13515995229400402</v>
      </c>
      <c r="AG8650">
        <v>0.16434267696914021</v>
      </c>
      <c r="AH8650">
        <v>0.15512103723394799</v>
      </c>
      <c r="AI8650">
        <v>0.13111566359018814</v>
      </c>
      <c r="AJ8650">
        <v>0.16844863479212013</v>
      </c>
      <c r="AK8650">
        <v>0.16349918253722767</v>
      </c>
    </row>
    <row r="8651" spans="1:49">
      <c r="A8651">
        <v>4</v>
      </c>
      <c r="B8651">
        <v>0.15074399438194805</v>
      </c>
      <c r="C8651">
        <v>0.17808328132838985</v>
      </c>
      <c r="D8651">
        <v>0.17683029705046019</v>
      </c>
      <c r="E8651">
        <v>0.15839183815913069</v>
      </c>
      <c r="F8651">
        <v>0.17865921054108735</v>
      </c>
      <c r="G8651">
        <v>0.16884728150099254</v>
      </c>
      <c r="H8651">
        <v>0.146135169140265</v>
      </c>
      <c r="I8651">
        <v>0.17276998331377696</v>
      </c>
      <c r="J8651">
        <v>0.17860050673176631</v>
      </c>
      <c r="K8651">
        <v>0.1241935349442303</v>
      </c>
      <c r="L8651">
        <v>0.17824874568942012</v>
      </c>
      <c r="M8651">
        <v>0.17698788997261433</v>
      </c>
      <c r="N8651">
        <v>0.10775857201408535</v>
      </c>
      <c r="O8651">
        <v>0.13869649711381341</v>
      </c>
      <c r="P8651">
        <v>0.1520354569812136</v>
      </c>
      <c r="Q8651">
        <v>0.11333080895585786</v>
      </c>
      <c r="R8651">
        <v>0.12621341609168379</v>
      </c>
      <c r="S8651">
        <v>0.13040631394329141</v>
      </c>
      <c r="T8651">
        <v>0.1049847006927402</v>
      </c>
      <c r="U8651">
        <v>0.1168787096718413</v>
      </c>
      <c r="V8651">
        <v>0.11358952533546963</v>
      </c>
      <c r="W8651">
        <v>0.10303491852175548</v>
      </c>
      <c r="X8651">
        <v>0.11225582472664447</v>
      </c>
      <c r="Y8651">
        <v>0.12005676780872557</v>
      </c>
      <c r="Z8651">
        <v>9.7004282159701055E-2</v>
      </c>
      <c r="AA8651">
        <v>0.11643567682332918</v>
      </c>
      <c r="AB8651">
        <v>0.11632948903140715</v>
      </c>
      <c r="AC8651">
        <v>0.11630419664148232</v>
      </c>
      <c r="AD8651">
        <v>0.13878335005295117</v>
      </c>
      <c r="AE8651">
        <v>0.1543152368021016</v>
      </c>
      <c r="AF8651">
        <v>0.15125368965068375</v>
      </c>
      <c r="AG8651">
        <v>0.17357104034429163</v>
      </c>
      <c r="AH8651">
        <v>0.1680299089243652</v>
      </c>
      <c r="AI8651">
        <v>0.1358613528371321</v>
      </c>
      <c r="AJ8651">
        <v>0.17575885798712837</v>
      </c>
      <c r="AK8651">
        <v>0.17283593301223985</v>
      </c>
    </row>
    <row r="8652" spans="1:49">
      <c r="A8652">
        <v>5</v>
      </c>
      <c r="B8652">
        <v>0.16347206211657458</v>
      </c>
      <c r="C8652">
        <v>0.19452877402934302</v>
      </c>
      <c r="D8652">
        <v>0.19994642343126315</v>
      </c>
      <c r="E8652">
        <v>0.16116517109645037</v>
      </c>
      <c r="F8652">
        <v>0.19612438412291583</v>
      </c>
      <c r="G8652">
        <v>0.18834008300174909</v>
      </c>
      <c r="H8652">
        <v>0.14611749557108769</v>
      </c>
      <c r="I8652">
        <v>0.17442454679881425</v>
      </c>
      <c r="J8652">
        <v>0.17919427587924217</v>
      </c>
      <c r="K8652">
        <v>0.1232555161641548</v>
      </c>
      <c r="L8652">
        <v>0.17976257111969868</v>
      </c>
      <c r="M8652">
        <v>0.17338129840980593</v>
      </c>
      <c r="N8652">
        <v>0.10774462216843045</v>
      </c>
      <c r="O8652">
        <v>0.14014327756241163</v>
      </c>
      <c r="P8652">
        <v>0.14887164940937769</v>
      </c>
      <c r="Q8652">
        <v>0.11331613775835281</v>
      </c>
      <c r="R8652">
        <v>0.12619707718108814</v>
      </c>
      <c r="S8652">
        <v>0.12754399298450744</v>
      </c>
      <c r="T8652">
        <v>0.10497110993756019</v>
      </c>
      <c r="U8652">
        <v>0.11686357918217546</v>
      </c>
      <c r="V8652">
        <v>0.11133311636290806</v>
      </c>
      <c r="W8652">
        <v>0.1049854929598935</v>
      </c>
      <c r="X8652">
        <v>0.11275910768159464</v>
      </c>
      <c r="Y8652">
        <v>0.11814671016683725</v>
      </c>
      <c r="Z8652">
        <v>0.10881445589184154</v>
      </c>
      <c r="AA8652">
        <v>0.11877037244696183</v>
      </c>
      <c r="AB8652">
        <v>0.11381892450820674</v>
      </c>
      <c r="AC8652">
        <v>0.11628914052518602</v>
      </c>
      <c r="AD8652">
        <v>0.13876550338352217</v>
      </c>
      <c r="AE8652">
        <v>0.150928132886639</v>
      </c>
      <c r="AF8652">
        <v>0.16425586034386314</v>
      </c>
      <c r="AG8652">
        <v>0.19170992031581252</v>
      </c>
      <c r="AH8652">
        <v>0.18678794142178559</v>
      </c>
      <c r="AI8652">
        <v>0.14815560604806613</v>
      </c>
      <c r="AJ8652">
        <v>0.19215319810538234</v>
      </c>
      <c r="AK8652">
        <v>0.20071399113310653</v>
      </c>
    </row>
    <row r="8653" spans="1:49">
      <c r="A8653">
        <v>6</v>
      </c>
      <c r="B8653">
        <v>0.16345351194498547</v>
      </c>
      <c r="C8653">
        <v>0.19800117469990092</v>
      </c>
      <c r="D8653">
        <v>0.20008352620343459</v>
      </c>
      <c r="E8653">
        <v>0.16114567980070615</v>
      </c>
      <c r="F8653">
        <v>0.1980444339816167</v>
      </c>
      <c r="G8653">
        <v>0.18473161587946751</v>
      </c>
      <c r="H8653">
        <v>0.14836203885660421</v>
      </c>
      <c r="I8653">
        <v>0.17642434705752297</v>
      </c>
      <c r="J8653">
        <v>0.18420707050726043</v>
      </c>
      <c r="K8653">
        <v>0.13786981845017779</v>
      </c>
      <c r="L8653">
        <v>0.18399273707753083</v>
      </c>
      <c r="M8653">
        <v>0.18326967423514209</v>
      </c>
      <c r="N8653">
        <v>0.12379425173360045</v>
      </c>
      <c r="O8653">
        <v>0.14993344502138106</v>
      </c>
      <c r="P8653">
        <v>0.14906269809344272</v>
      </c>
      <c r="Q8653">
        <v>0.12068457204815507</v>
      </c>
      <c r="R8653">
        <v>0.13086491296400249</v>
      </c>
      <c r="S8653">
        <v>0.1327842736042093</v>
      </c>
      <c r="T8653">
        <v>0.14130308160666022</v>
      </c>
      <c r="U8653">
        <v>0.13641148408095638</v>
      </c>
      <c r="V8653">
        <v>0.13635614860805126</v>
      </c>
      <c r="W8653">
        <v>0.16120408432883976</v>
      </c>
      <c r="X8653">
        <v>0.14533261655137586</v>
      </c>
      <c r="Y8653">
        <v>0.14750695711369455</v>
      </c>
      <c r="Z8653">
        <v>0.17349952490212503</v>
      </c>
      <c r="AA8653">
        <v>0.14687562067743187</v>
      </c>
      <c r="AB8653">
        <v>0.13540357478544057</v>
      </c>
      <c r="AC8653">
        <v>0.12494497347972659</v>
      </c>
      <c r="AD8653">
        <v>0.14382982970028158</v>
      </c>
      <c r="AE8653">
        <v>0.15374579994194942</v>
      </c>
      <c r="AF8653">
        <v>0.16316699561287779</v>
      </c>
      <c r="AG8653">
        <v>0.19168878350502358</v>
      </c>
      <c r="AH8653">
        <v>0.18322964807118269</v>
      </c>
      <c r="AI8653">
        <v>0.14813768812750053</v>
      </c>
      <c r="AJ8653">
        <v>0.19213163526426241</v>
      </c>
      <c r="AK8653">
        <v>0.19711089508491303</v>
      </c>
    </row>
    <row r="8654" spans="1:49">
      <c r="A8654">
        <v>7</v>
      </c>
      <c r="B8654">
        <v>0.16580938373679954</v>
      </c>
      <c r="C8654">
        <v>0.19722691286418756</v>
      </c>
      <c r="D8654">
        <v>0.19866990344570554</v>
      </c>
      <c r="E8654">
        <v>0.16362107436022144</v>
      </c>
      <c r="F8654">
        <v>0.20091753481110949</v>
      </c>
      <c r="G8654">
        <v>0.18708244722427872</v>
      </c>
      <c r="H8654">
        <v>0.15947955546765524</v>
      </c>
      <c r="I8654">
        <v>0.19012784636313676</v>
      </c>
      <c r="J8654">
        <v>0.19527524657543816</v>
      </c>
      <c r="K8654">
        <v>0.15550881457308399</v>
      </c>
      <c r="L8654">
        <v>0.19189305972778278</v>
      </c>
      <c r="M8654">
        <v>0.20070908633382178</v>
      </c>
      <c r="N8654">
        <v>0.15863698050940855</v>
      </c>
      <c r="O8654">
        <v>0.17483317650580399</v>
      </c>
      <c r="P8654">
        <v>0.17483333005870541</v>
      </c>
      <c r="Q8654">
        <v>0.1605832429773868</v>
      </c>
      <c r="R8654">
        <v>0.16760051321154762</v>
      </c>
      <c r="S8654">
        <v>0.184792458345513</v>
      </c>
      <c r="T8654">
        <v>0.22234799063920554</v>
      </c>
      <c r="U8654">
        <v>0.20198869654172025</v>
      </c>
      <c r="V8654">
        <v>0.20721209693570999</v>
      </c>
      <c r="W8654">
        <v>0.2653327472929507</v>
      </c>
      <c r="X8654">
        <v>0.22791343098202355</v>
      </c>
      <c r="Y8654">
        <v>0.19440240298685482</v>
      </c>
      <c r="Z8654">
        <v>0.26063528568959754</v>
      </c>
      <c r="AA8654">
        <v>0.2054590595654486</v>
      </c>
      <c r="AB8654">
        <v>0.19554251730243535</v>
      </c>
      <c r="AC8654">
        <v>0.18180547210962</v>
      </c>
      <c r="AD8654">
        <v>0.16913082227861664</v>
      </c>
      <c r="AE8654">
        <v>0.17418772230175478</v>
      </c>
      <c r="AF8654">
        <v>0.16543179907191433</v>
      </c>
      <c r="AG8654">
        <v>0.19618822250545898</v>
      </c>
      <c r="AH8654">
        <v>0.18572216615429957</v>
      </c>
      <c r="AI8654">
        <v>0.1504132640393307</v>
      </c>
      <c r="AJ8654">
        <v>0.19646926679059226</v>
      </c>
      <c r="AK8654">
        <v>0.19945870708320448</v>
      </c>
    </row>
    <row r="8655" spans="1:49">
      <c r="A8655">
        <v>8</v>
      </c>
      <c r="B8655">
        <v>0.17347678799362226</v>
      </c>
      <c r="C8655">
        <v>0.2025465597200298</v>
      </c>
      <c r="D8655">
        <v>0.21123344242765085</v>
      </c>
      <c r="E8655">
        <v>0.16772724066366937</v>
      </c>
      <c r="F8655">
        <v>0.20544499468788469</v>
      </c>
      <c r="G8655">
        <v>0.19548475204186075</v>
      </c>
      <c r="H8655">
        <v>0.38657650341057798</v>
      </c>
      <c r="I8655">
        <v>0.39717202937549811</v>
      </c>
      <c r="J8655">
        <v>0.41572351236060479</v>
      </c>
      <c r="K8655">
        <v>0.38015067400210489</v>
      </c>
      <c r="L8655">
        <v>0.46749635281873558</v>
      </c>
      <c r="M8655">
        <v>0.48118577980890853</v>
      </c>
      <c r="N8655">
        <v>0.4207512589735703</v>
      </c>
      <c r="O8655">
        <v>0.42662132455116264</v>
      </c>
      <c r="P8655">
        <v>0.44332730801804693</v>
      </c>
      <c r="Q8655">
        <v>0.38135821754731108</v>
      </c>
      <c r="R8655">
        <v>0.38271935279241004</v>
      </c>
      <c r="S8655">
        <v>0.40900701549254609</v>
      </c>
      <c r="T8655">
        <v>0.47070092054715074</v>
      </c>
      <c r="U8655">
        <v>0.42029562618808736</v>
      </c>
      <c r="V8655">
        <v>0.44871570198277588</v>
      </c>
      <c r="W8655">
        <v>0.47936557741068381</v>
      </c>
      <c r="X8655">
        <v>0.44794693968176996</v>
      </c>
      <c r="Y8655">
        <v>0.43266379411679867</v>
      </c>
      <c r="Z8655">
        <v>0.48435705115210487</v>
      </c>
      <c r="AA8655">
        <v>0.41086418396035695</v>
      </c>
      <c r="AB8655">
        <v>0.40025762001970094</v>
      </c>
      <c r="AC8655">
        <v>0.37992101991565708</v>
      </c>
      <c r="AD8655">
        <v>0.4094131590171024</v>
      </c>
      <c r="AE8655">
        <v>0.43069135538271569</v>
      </c>
      <c r="AF8655">
        <v>0.17741019064807681</v>
      </c>
      <c r="AG8655">
        <v>0.19946649418181467</v>
      </c>
      <c r="AH8655">
        <v>0.20110416644449552</v>
      </c>
      <c r="AI8655">
        <v>0.16843271948812769</v>
      </c>
      <c r="AJ8655">
        <v>0.20508166155972701</v>
      </c>
      <c r="AK8655">
        <v>0.21047641141207488</v>
      </c>
    </row>
    <row r="8656" spans="1:49">
      <c r="A8656">
        <v>9</v>
      </c>
      <c r="B8656">
        <v>0.41522704085012779</v>
      </c>
      <c r="C8656">
        <v>0.50739464410263935</v>
      </c>
      <c r="D8656">
        <v>0.52196655956899163</v>
      </c>
      <c r="E8656">
        <v>0.43629316393850404</v>
      </c>
      <c r="F8656">
        <v>0.51739815554104818</v>
      </c>
      <c r="G8656">
        <v>0.50832192821263067</v>
      </c>
      <c r="H8656">
        <v>0.6883123003833479</v>
      </c>
      <c r="I8656">
        <v>0.70661492491862776</v>
      </c>
      <c r="J8656">
        <v>0.6795136013362133</v>
      </c>
      <c r="K8656">
        <v>0.73396029558956899</v>
      </c>
      <c r="L8656">
        <v>0.79982664972307171</v>
      </c>
      <c r="M8656">
        <v>0.75760786707818184</v>
      </c>
      <c r="N8656">
        <v>0.73830222407039214</v>
      </c>
      <c r="O8656">
        <v>0.75780374598275069</v>
      </c>
      <c r="P8656">
        <v>0.69676825251724073</v>
      </c>
      <c r="Q8656">
        <v>0.76305457126569121</v>
      </c>
      <c r="R8656">
        <v>0.69223486908129606</v>
      </c>
      <c r="S8656">
        <v>0.63502923121894184</v>
      </c>
      <c r="T8656">
        <v>0.75266702390937401</v>
      </c>
      <c r="U8656">
        <v>0.74563396948199867</v>
      </c>
      <c r="V8656">
        <v>0.69164279991988797</v>
      </c>
      <c r="W8656">
        <v>0.74891578294825745</v>
      </c>
      <c r="X8656">
        <v>0.7554324605346483</v>
      </c>
      <c r="Y8656">
        <v>0.69207489699424263</v>
      </c>
      <c r="Z8656">
        <v>0.75169453568675715</v>
      </c>
      <c r="AA8656">
        <v>0.74135983689840368</v>
      </c>
      <c r="AB8656">
        <v>0.67887567116322289</v>
      </c>
      <c r="AC8656">
        <v>0.73311098078409376</v>
      </c>
      <c r="AD8656">
        <v>0.74041011646347932</v>
      </c>
      <c r="AE8656">
        <v>0.68554601984542785</v>
      </c>
      <c r="AF8656">
        <v>0.40577010353889836</v>
      </c>
      <c r="AG8656">
        <v>0.48837427729588689</v>
      </c>
      <c r="AH8656">
        <v>0.49212092186652223</v>
      </c>
      <c r="AI8656">
        <v>0.40018395731780676</v>
      </c>
      <c r="AJ8656">
        <v>0.49637576247046322</v>
      </c>
      <c r="AK8656">
        <v>0.51607971366709382</v>
      </c>
    </row>
    <row r="8657" spans="1:37">
      <c r="A8657">
        <v>10</v>
      </c>
      <c r="B8657">
        <v>0.70068944804406097</v>
      </c>
      <c r="C8657">
        <v>0.84285253233483814</v>
      </c>
      <c r="D8657">
        <v>0.80897390887657261</v>
      </c>
      <c r="E8657">
        <v>0.73581869011067347</v>
      </c>
      <c r="F8657">
        <v>0.86375062212813203</v>
      </c>
      <c r="G8657">
        <v>0.77911660949358308</v>
      </c>
      <c r="H8657">
        <v>0.81601057047756498</v>
      </c>
      <c r="I8657">
        <v>0.85872454972994472</v>
      </c>
      <c r="J8657">
        <v>0.85754760043791323</v>
      </c>
      <c r="K8657">
        <v>0.86609137878910714</v>
      </c>
      <c r="L8657">
        <v>0.8978331081024794</v>
      </c>
      <c r="M8657">
        <v>0.90500984269012152</v>
      </c>
      <c r="N8657">
        <v>0.84628332933659189</v>
      </c>
      <c r="O8657">
        <v>0.86927778838684533</v>
      </c>
      <c r="P8657">
        <v>0.85586863296006033</v>
      </c>
      <c r="Q8657">
        <v>0.86910846625904015</v>
      </c>
      <c r="R8657">
        <v>0.83120547315310112</v>
      </c>
      <c r="S8657">
        <v>0.8191955568547209</v>
      </c>
      <c r="T8657">
        <v>0.87205533637766242</v>
      </c>
      <c r="U8657">
        <v>0.87015141493658366</v>
      </c>
      <c r="V8657">
        <v>0.8430740536751451</v>
      </c>
      <c r="W8657">
        <v>0.85995561506293139</v>
      </c>
      <c r="X8657">
        <v>0.87592982786358708</v>
      </c>
      <c r="Y8657">
        <v>0.85192575232201639</v>
      </c>
      <c r="Z8657">
        <v>0.86462909775654528</v>
      </c>
      <c r="AA8657">
        <v>0.86255739455802338</v>
      </c>
      <c r="AB8657">
        <v>0.88159042416541411</v>
      </c>
      <c r="AC8657">
        <v>0.8767993851368886</v>
      </c>
      <c r="AD8657">
        <v>0.85544525558433815</v>
      </c>
      <c r="AE8657">
        <v>0.86620878039661342</v>
      </c>
      <c r="AF8657">
        <v>0.69994036750503974</v>
      </c>
      <c r="AG8657">
        <v>0.82447944643804971</v>
      </c>
      <c r="AH8657">
        <v>0.76070404506632983</v>
      </c>
      <c r="AI8657">
        <v>0.72752388842766835</v>
      </c>
      <c r="AJ8657">
        <v>0.83230466446258933</v>
      </c>
      <c r="AK8657">
        <v>0.79080685784985194</v>
      </c>
    </row>
    <row r="8658" spans="1:37">
      <c r="A8658">
        <v>11</v>
      </c>
      <c r="B8658">
        <v>0.79650285098470486</v>
      </c>
      <c r="C8658">
        <v>0.93610886776060587</v>
      </c>
      <c r="D8658">
        <v>0.94424476172569827</v>
      </c>
      <c r="E8658">
        <v>0.82259115429309715</v>
      </c>
      <c r="F8658">
        <v>0.95863711159728493</v>
      </c>
      <c r="G8658">
        <v>0.92896256662409393</v>
      </c>
      <c r="H8658">
        <v>0.87307347575985805</v>
      </c>
      <c r="I8658">
        <v>0.89678110144987511</v>
      </c>
      <c r="J8658">
        <v>0.91902065990824855</v>
      </c>
      <c r="K8658">
        <v>0.92098820808863135</v>
      </c>
      <c r="L8658">
        <v>0.92922936652042121</v>
      </c>
      <c r="M8658">
        <v>0.94063695450256557</v>
      </c>
      <c r="N8658">
        <v>0.87928467848595016</v>
      </c>
      <c r="O8658">
        <v>0.90474898211730126</v>
      </c>
      <c r="P8658">
        <v>0.93119687993456235</v>
      </c>
      <c r="Q8658">
        <v>0.91001036764623688</v>
      </c>
      <c r="R8658">
        <v>0.88314135290211437</v>
      </c>
      <c r="S8658">
        <v>0.89395732242034498</v>
      </c>
      <c r="T8658">
        <v>0.92426648752756979</v>
      </c>
      <c r="U8658">
        <v>0.91983149350508986</v>
      </c>
      <c r="V8658">
        <v>0.90065166232725813</v>
      </c>
      <c r="W8658">
        <v>0.90925668568757279</v>
      </c>
      <c r="X8658">
        <v>0.91720080960245309</v>
      </c>
      <c r="Y8658">
        <v>0.90189683880293303</v>
      </c>
      <c r="Z8658">
        <v>0.91743761686839642</v>
      </c>
      <c r="AA8658">
        <v>0.91520253015422104</v>
      </c>
      <c r="AB8658">
        <v>0.91714649933672066</v>
      </c>
      <c r="AC8658">
        <v>0.91454937043925144</v>
      </c>
      <c r="AD8658">
        <v>0.8918051129129636</v>
      </c>
      <c r="AE8658">
        <v>0.93972824456021775</v>
      </c>
      <c r="AF8658">
        <v>0.84972435362949039</v>
      </c>
      <c r="AG8658">
        <v>0.92883331161380356</v>
      </c>
      <c r="AH8658">
        <v>0.94269082725553854</v>
      </c>
      <c r="AI8658">
        <v>0.88509066894423349</v>
      </c>
      <c r="AJ8658">
        <v>0.94295732405701793</v>
      </c>
      <c r="AK8658">
        <v>0.93451902257964758</v>
      </c>
    </row>
    <row r="8659" spans="1:37">
      <c r="A8659">
        <v>12</v>
      </c>
      <c r="B8659">
        <v>0.87447010551514259</v>
      </c>
      <c r="C8659">
        <v>0.95466346683308256</v>
      </c>
      <c r="D8659">
        <v>0.96863474590230791</v>
      </c>
      <c r="E8659">
        <v>0.83340511080337554</v>
      </c>
      <c r="F8659">
        <v>0.95926578844683874</v>
      </c>
      <c r="G8659">
        <v>0.94798933129614282</v>
      </c>
      <c r="H8659">
        <v>0.92986875270889513</v>
      </c>
      <c r="I8659">
        <v>0.92588510525477408</v>
      </c>
      <c r="J8659">
        <v>0.94678019869656715</v>
      </c>
      <c r="K8659">
        <v>0.94736259881209528</v>
      </c>
      <c r="L8659">
        <v>0.9463865025943422</v>
      </c>
      <c r="M8659">
        <v>0.98504640599042737</v>
      </c>
      <c r="N8659">
        <v>0.92627506571373719</v>
      </c>
      <c r="O8659">
        <v>0.94214648046064065</v>
      </c>
      <c r="P8659">
        <v>0.95640858462655265</v>
      </c>
      <c r="Q8659">
        <v>0.9471201137926023</v>
      </c>
      <c r="R8659">
        <v>0.92581423740840252</v>
      </c>
      <c r="S8659">
        <v>0.94099883075124235</v>
      </c>
      <c r="T8659">
        <v>0.98090175307798233</v>
      </c>
      <c r="U8659">
        <v>0.95903331498024558</v>
      </c>
      <c r="V8659">
        <v>0.94351567194071695</v>
      </c>
      <c r="W8659">
        <v>0.95546834111615286</v>
      </c>
      <c r="X8659">
        <v>0.95061915369773087</v>
      </c>
      <c r="Y8659">
        <v>0.94052254457913498</v>
      </c>
      <c r="Z8659">
        <v>0.95721428199824565</v>
      </c>
      <c r="AA8659">
        <v>0.94870047513193889</v>
      </c>
      <c r="AB8659">
        <v>0.95347481923268806</v>
      </c>
      <c r="AC8659">
        <v>0.95165337665671057</v>
      </c>
      <c r="AD8659">
        <v>0.93869316973967298</v>
      </c>
      <c r="AE8659">
        <v>0.96521146646594957</v>
      </c>
      <c r="AF8659">
        <v>0.90777192593608935</v>
      </c>
      <c r="AG8659">
        <v>0.95380637409930191</v>
      </c>
      <c r="AH8659">
        <v>0.97295716443025126</v>
      </c>
      <c r="AI8659">
        <v>0.94611995962495254</v>
      </c>
      <c r="AJ8659">
        <v>0.97000776822354118</v>
      </c>
      <c r="AK8659">
        <v>0.94961888559939922</v>
      </c>
    </row>
    <row r="8660" spans="1:37">
      <c r="A8660">
        <v>13</v>
      </c>
      <c r="B8660">
        <v>0.91400052117148745</v>
      </c>
      <c r="C8660">
        <v>0.97102758709298476</v>
      </c>
      <c r="D8660">
        <v>0.9852514687800018</v>
      </c>
      <c r="E8660">
        <v>0.85358324268333885</v>
      </c>
      <c r="F8660">
        <v>0.9645093547999718</v>
      </c>
      <c r="G8660">
        <v>0.97376551858395588</v>
      </c>
      <c r="H8660">
        <v>0.95631262019079033</v>
      </c>
      <c r="I8660">
        <v>0.95028404776655129</v>
      </c>
      <c r="J8660">
        <v>0.99204528869448272</v>
      </c>
      <c r="K8660">
        <v>0.97102143274412922</v>
      </c>
      <c r="L8660">
        <v>0.9643116360197741</v>
      </c>
      <c r="M8660">
        <v>0.9946684046883848</v>
      </c>
      <c r="N8660">
        <v>0.94920794769206451</v>
      </c>
      <c r="O8660">
        <v>0.96718844042813223</v>
      </c>
      <c r="P8660">
        <v>0.97528465995402402</v>
      </c>
      <c r="Q8660">
        <v>0.97643386503616092</v>
      </c>
      <c r="R8660">
        <v>0.96538813983943084</v>
      </c>
      <c r="S8660">
        <v>0.96853434668225658</v>
      </c>
      <c r="T8660">
        <v>0.98142985099354885</v>
      </c>
      <c r="U8660">
        <v>0.97936820184151829</v>
      </c>
      <c r="V8660">
        <v>0.97115186260765063</v>
      </c>
      <c r="W8660">
        <v>0.98861222758014455</v>
      </c>
      <c r="X8660">
        <v>0.97741326203474999</v>
      </c>
      <c r="Y8660">
        <v>0.97012650041357329</v>
      </c>
      <c r="Z8660">
        <v>0.95643271758974391</v>
      </c>
      <c r="AA8660">
        <v>0.96711595210597867</v>
      </c>
      <c r="AB8660">
        <v>0.98095591180001196</v>
      </c>
      <c r="AC8660">
        <v>0.9735499884569776</v>
      </c>
      <c r="AD8660">
        <v>0.97330502471156677</v>
      </c>
      <c r="AE8660">
        <v>0.98117199452947035</v>
      </c>
      <c r="AF8660">
        <v>0.97045376986430543</v>
      </c>
      <c r="AG8660">
        <v>0.98920083784410906</v>
      </c>
      <c r="AH8660">
        <v>0.98949477792739993</v>
      </c>
      <c r="AI8660">
        <v>0.97331765657489566</v>
      </c>
      <c r="AJ8660">
        <v>0.98822290825039094</v>
      </c>
      <c r="AK8660">
        <v>0.96978849071332829</v>
      </c>
    </row>
    <row r="8661" spans="1:37">
      <c r="A8661">
        <v>14</v>
      </c>
      <c r="B8661">
        <v>0.96120187445067196</v>
      </c>
      <c r="C8661">
        <v>0.99103878345141505</v>
      </c>
      <c r="D8661">
        <v>0.99266067563048166</v>
      </c>
      <c r="E8661">
        <v>0.90633411422270582</v>
      </c>
      <c r="F8661">
        <v>0.97689493510306313</v>
      </c>
      <c r="G8661">
        <v>0.99346958519772655</v>
      </c>
      <c r="H8661">
        <v>0.98115997525700316</v>
      </c>
      <c r="I8661">
        <v>0.98435797565251792</v>
      </c>
      <c r="J8661">
        <v>1</v>
      </c>
      <c r="K8661">
        <v>0.9840438307838365</v>
      </c>
      <c r="L8661">
        <v>0.9889902017188843</v>
      </c>
      <c r="M8661">
        <v>0.99746923307335456</v>
      </c>
      <c r="N8661">
        <v>0.97755403406286601</v>
      </c>
      <c r="O8661">
        <v>0.99178460579945937</v>
      </c>
      <c r="P8661">
        <v>0.98847425780559228</v>
      </c>
      <c r="Q8661">
        <v>0.99650476185153303</v>
      </c>
      <c r="R8661">
        <v>0.9965169474289185</v>
      </c>
      <c r="S8661">
        <v>0.98931365097924584</v>
      </c>
      <c r="T8661">
        <v>0.998560674308554</v>
      </c>
      <c r="U8661">
        <v>0.99472191535493182</v>
      </c>
      <c r="V8661">
        <v>0.99262692769877825</v>
      </c>
      <c r="W8661">
        <v>0.9933746525678222</v>
      </c>
      <c r="X8661">
        <v>0.9932961840455643</v>
      </c>
      <c r="Y8661">
        <v>0.99188548438002588</v>
      </c>
      <c r="Z8661">
        <v>0.97703085654555699</v>
      </c>
      <c r="AA8661">
        <v>0.98870109446355492</v>
      </c>
      <c r="AB8661">
        <v>0.9952442339316947</v>
      </c>
      <c r="AC8661">
        <v>0.98276863337783249</v>
      </c>
      <c r="AD8661">
        <v>0.98966677840057671</v>
      </c>
      <c r="AE8661">
        <v>0.9924448150498596</v>
      </c>
      <c r="AF8661">
        <v>0.97918491702463739</v>
      </c>
      <c r="AG8661">
        <v>0.99586640264194226</v>
      </c>
      <c r="AH8661">
        <v>0.99565449362586911</v>
      </c>
      <c r="AI8661">
        <v>0.98043192427374837</v>
      </c>
      <c r="AJ8661">
        <v>0.99177755661085865</v>
      </c>
      <c r="AK8661">
        <v>0.98786656945487739</v>
      </c>
    </row>
    <row r="8662" spans="1:37">
      <c r="A8662">
        <v>15</v>
      </c>
      <c r="B8662">
        <v>0.98091629014235038</v>
      </c>
      <c r="C8662">
        <v>1</v>
      </c>
      <c r="D8662">
        <v>0.99969917255814833</v>
      </c>
      <c r="E8662">
        <v>0.96697524791071876</v>
      </c>
      <c r="F8662">
        <v>0.99294932789750134</v>
      </c>
      <c r="G8662">
        <v>1</v>
      </c>
      <c r="H8662">
        <v>0.99214536089849037</v>
      </c>
      <c r="I8662">
        <v>1</v>
      </c>
      <c r="J8662">
        <v>0.99498521062680567</v>
      </c>
      <c r="K8662">
        <v>0.99648508148564585</v>
      </c>
      <c r="L8662">
        <v>1</v>
      </c>
      <c r="M8662">
        <v>1</v>
      </c>
      <c r="N8662">
        <v>0.9945117321523349</v>
      </c>
      <c r="O8662">
        <v>0.99224130158684132</v>
      </c>
      <c r="P8662">
        <v>1</v>
      </c>
      <c r="Q8662">
        <v>1</v>
      </c>
      <c r="R8662">
        <v>0.99521471503507608</v>
      </c>
      <c r="S8662">
        <v>0.99246623794212219</v>
      </c>
      <c r="T8662">
        <v>1</v>
      </c>
      <c r="U8662">
        <v>1</v>
      </c>
      <c r="V8662">
        <v>1</v>
      </c>
      <c r="W8662">
        <v>0.9967575113947591</v>
      </c>
      <c r="X8662">
        <v>1</v>
      </c>
      <c r="Y8662">
        <v>1</v>
      </c>
      <c r="Z8662">
        <v>1</v>
      </c>
      <c r="AA8662">
        <v>1</v>
      </c>
      <c r="AB8662">
        <v>1</v>
      </c>
      <c r="AC8662">
        <v>0.99035118032782188</v>
      </c>
      <c r="AD8662">
        <v>0.99574205176723929</v>
      </c>
      <c r="AE8662">
        <v>1</v>
      </c>
      <c r="AF8662">
        <v>0.99218356957652132</v>
      </c>
      <c r="AG8662">
        <v>1</v>
      </c>
      <c r="AH8662">
        <v>1</v>
      </c>
      <c r="AI8662">
        <v>0.99549236312628475</v>
      </c>
      <c r="AJ8662">
        <v>0.99943292528223504</v>
      </c>
      <c r="AK8662">
        <v>0.99994071553768415</v>
      </c>
    </row>
    <row r="8663" spans="1:37">
      <c r="A8663">
        <v>16</v>
      </c>
      <c r="B8663">
        <v>0.99436693122744724</v>
      </c>
      <c r="C8663">
        <v>0.99759966594471583</v>
      </c>
      <c r="D8663">
        <v>1</v>
      </c>
      <c r="E8663">
        <v>1</v>
      </c>
      <c r="F8663">
        <v>1</v>
      </c>
      <c r="G8663">
        <v>0.99478289467862624</v>
      </c>
      <c r="H8663">
        <v>0.9973161422806478</v>
      </c>
      <c r="I8663">
        <v>0.99204509749855185</v>
      </c>
      <c r="J8663">
        <v>0.99467502775189254</v>
      </c>
      <c r="K8663">
        <v>1</v>
      </c>
      <c r="L8663">
        <v>0.99615665426172662</v>
      </c>
      <c r="M8663">
        <v>0.99537726996234965</v>
      </c>
      <c r="N8663">
        <v>1</v>
      </c>
      <c r="O8663">
        <v>1</v>
      </c>
      <c r="P8663">
        <v>0.99566585766123306</v>
      </c>
      <c r="Q8663">
        <v>0.99145996579515105</v>
      </c>
      <c r="R8663">
        <v>1</v>
      </c>
      <c r="S8663">
        <v>1</v>
      </c>
      <c r="T8663">
        <v>0.98802978058049329</v>
      </c>
      <c r="U8663">
        <v>0.99891777698915851</v>
      </c>
      <c r="V8663">
        <v>0.99386616262767868</v>
      </c>
      <c r="W8663">
        <v>1</v>
      </c>
      <c r="X8663">
        <v>0.99605470055998735</v>
      </c>
      <c r="Y8663">
        <v>0.98956013129278075</v>
      </c>
      <c r="Z8663">
        <v>0.99396455273526618</v>
      </c>
      <c r="AA8663">
        <v>0.99814918283602405</v>
      </c>
      <c r="AB8663">
        <v>0.99467530596223164</v>
      </c>
      <c r="AC8663">
        <v>1</v>
      </c>
      <c r="AD8663">
        <v>1</v>
      </c>
      <c r="AE8663">
        <v>0.9958983327675861</v>
      </c>
      <c r="AF8663">
        <v>1</v>
      </c>
      <c r="AG8663">
        <v>0.98381381171392501</v>
      </c>
      <c r="AH8663">
        <v>0.99822715490678338</v>
      </c>
      <c r="AI8663">
        <v>1</v>
      </c>
      <c r="AJ8663">
        <v>1</v>
      </c>
      <c r="AK8663">
        <v>1</v>
      </c>
    </row>
    <row r="8664" spans="1:37">
      <c r="A8664">
        <v>17</v>
      </c>
      <c r="B8664">
        <v>1</v>
      </c>
      <c r="C8664">
        <v>0.98647167871957719</v>
      </c>
      <c r="D8664">
        <v>0.99563500712967723</v>
      </c>
      <c r="E8664">
        <v>0.98627627148219232</v>
      </c>
      <c r="F8664">
        <v>0.99325278014306451</v>
      </c>
      <c r="G8664">
        <v>0.98662393187603403</v>
      </c>
      <c r="H8664">
        <v>1</v>
      </c>
      <c r="I8664">
        <v>0.97435738279490036</v>
      </c>
      <c r="J8664">
        <v>0.95923006825685553</v>
      </c>
      <c r="K8664">
        <v>0.99192758313172491</v>
      </c>
      <c r="L8664">
        <v>0.9874464141805952</v>
      </c>
      <c r="M8664">
        <v>0.97312943754635339</v>
      </c>
      <c r="N8664">
        <v>0.99355184991560341</v>
      </c>
      <c r="O8664">
        <v>0.99346185025533806</v>
      </c>
      <c r="P8664">
        <v>0.96900564718194115</v>
      </c>
      <c r="Q8664">
        <v>0.99484272476274593</v>
      </c>
      <c r="R8664">
        <v>0.9932278398485449</v>
      </c>
      <c r="S8664">
        <v>0.97531218941829878</v>
      </c>
      <c r="T8664">
        <v>0.96751485922566338</v>
      </c>
      <c r="U8664">
        <v>0.99063412864689027</v>
      </c>
      <c r="V8664">
        <v>0.96671815541758443</v>
      </c>
      <c r="W8664">
        <v>0.9879522969903608</v>
      </c>
      <c r="X8664">
        <v>0.9894759391995438</v>
      </c>
      <c r="Y8664">
        <v>0.96296636774293298</v>
      </c>
      <c r="Z8664">
        <v>0.98522323022304192</v>
      </c>
      <c r="AA8664">
        <v>0.99309927178291313</v>
      </c>
      <c r="AB8664">
        <v>0.95836185664861162</v>
      </c>
      <c r="AC8664">
        <v>0.99613918160687465</v>
      </c>
      <c r="AD8664">
        <v>0.9733828459027507</v>
      </c>
      <c r="AE8664">
        <v>0.97457089304426103</v>
      </c>
      <c r="AF8664">
        <v>0.99848544017224816</v>
      </c>
      <c r="AG8664">
        <v>0.9726321209597697</v>
      </c>
      <c r="AH8664">
        <v>0.99491543115263048</v>
      </c>
      <c r="AI8664">
        <v>0.99611693064314255</v>
      </c>
      <c r="AJ8664">
        <v>0.99854520831664773</v>
      </c>
      <c r="AK8664">
        <v>0.98852937710809663</v>
      </c>
    </row>
    <row r="8665" spans="1:37">
      <c r="A8665">
        <v>18</v>
      </c>
      <c r="B8665">
        <v>0.99055619597814615</v>
      </c>
      <c r="C8665">
        <v>0.97316606096203018</v>
      </c>
      <c r="D8665">
        <v>0.97889748739203608</v>
      </c>
      <c r="E8665">
        <v>0.96096357540903887</v>
      </c>
      <c r="F8665">
        <v>0.97965764327147353</v>
      </c>
      <c r="G8665">
        <v>0.94808113760179813</v>
      </c>
      <c r="H8665">
        <v>0.93947055036336025</v>
      </c>
      <c r="I8665">
        <v>0.90463228702584797</v>
      </c>
      <c r="J8665">
        <v>0.76291489452951111</v>
      </c>
      <c r="K8665">
        <v>0.90952361829757922</v>
      </c>
      <c r="L8665">
        <v>0.90860011925725126</v>
      </c>
      <c r="M8665">
        <v>0.7559278121669134</v>
      </c>
      <c r="N8665">
        <v>0.93559090549776702</v>
      </c>
      <c r="O8665">
        <v>0.92887652451556058</v>
      </c>
      <c r="P8665">
        <v>0.74445855406910422</v>
      </c>
      <c r="Q8665">
        <v>0.94359832776293584</v>
      </c>
      <c r="R8665">
        <v>0.92829679694755218</v>
      </c>
      <c r="S8665">
        <v>0.78091026015784848</v>
      </c>
      <c r="T8665">
        <v>0.90080884408685657</v>
      </c>
      <c r="U8665">
        <v>0.92878353614084475</v>
      </c>
      <c r="V8665">
        <v>0.77836771480072098</v>
      </c>
      <c r="W8665">
        <v>0.92288466522019696</v>
      </c>
      <c r="X8665">
        <v>0.92867706475020417</v>
      </c>
      <c r="Y8665">
        <v>0.78024864334668276</v>
      </c>
      <c r="Z8665">
        <v>0.91885065183189252</v>
      </c>
      <c r="AA8665">
        <v>0.92501360427519297</v>
      </c>
      <c r="AB8665">
        <v>0.76505992588296645</v>
      </c>
      <c r="AC8665">
        <v>0.93084869176688534</v>
      </c>
      <c r="AD8665">
        <v>0.8827303850230751</v>
      </c>
      <c r="AE8665">
        <v>0.76047032040969942</v>
      </c>
      <c r="AF8665">
        <v>0.94237724325484362</v>
      </c>
      <c r="AG8665">
        <v>0.94861053280655505</v>
      </c>
      <c r="AH8665">
        <v>0.95941167137023231</v>
      </c>
      <c r="AI8665">
        <v>0.961852747115855</v>
      </c>
      <c r="AJ8665">
        <v>0.98073290136708391</v>
      </c>
      <c r="AK8665">
        <v>0.95885658315290245</v>
      </c>
    </row>
    <row r="8666" spans="1:37">
      <c r="A8666">
        <v>19</v>
      </c>
      <c r="B8666">
        <v>0.9031204038637356</v>
      </c>
      <c r="C8666">
        <v>0.89135463700549433</v>
      </c>
      <c r="D8666">
        <v>0.75121137953009032</v>
      </c>
      <c r="E8666">
        <v>0.8517315695876384</v>
      </c>
      <c r="F8666">
        <v>0.90029977816007933</v>
      </c>
      <c r="G8666">
        <v>0.71724800828247726</v>
      </c>
      <c r="H8666">
        <v>0.80936446686836983</v>
      </c>
      <c r="I8666">
        <v>0.76520729525224507</v>
      </c>
      <c r="J8666">
        <v>0.52998118622841228</v>
      </c>
      <c r="K8666">
        <v>0.78479591272333804</v>
      </c>
      <c r="L8666">
        <v>0.75798046793019869</v>
      </c>
      <c r="M8666">
        <v>0.53909314614967152</v>
      </c>
      <c r="N8666">
        <v>0.81493669759325305</v>
      </c>
      <c r="O8666">
        <v>0.79081203999377736</v>
      </c>
      <c r="P8666">
        <v>0.50761350980475273</v>
      </c>
      <c r="Q8666">
        <v>0.83159002246789104</v>
      </c>
      <c r="R8666">
        <v>0.79497330232618357</v>
      </c>
      <c r="S8666">
        <v>0.56294358374744236</v>
      </c>
      <c r="T8666">
        <v>0.78295240388100196</v>
      </c>
      <c r="U8666">
        <v>0.80406143607603897</v>
      </c>
      <c r="V8666">
        <v>0.57539630482675752</v>
      </c>
      <c r="W8666">
        <v>0.80626940411888137</v>
      </c>
      <c r="X8666">
        <v>0.81289262446787525</v>
      </c>
      <c r="Y8666">
        <v>0.58844738062462687</v>
      </c>
      <c r="Z8666">
        <v>0.80902620184214802</v>
      </c>
      <c r="AA8666">
        <v>0.80167617385130641</v>
      </c>
      <c r="AB8666">
        <v>0.56371685590764642</v>
      </c>
      <c r="AC8666">
        <v>0.80858729177749633</v>
      </c>
      <c r="AD8666">
        <v>0.7268570886060427</v>
      </c>
      <c r="AE8666">
        <v>0.54287687373014337</v>
      </c>
      <c r="AF8666">
        <v>0.82064867489208104</v>
      </c>
      <c r="AG8666">
        <v>0.86503478832993785</v>
      </c>
      <c r="AH8666">
        <v>0.72591608037716426</v>
      </c>
      <c r="AI8666">
        <v>0.88906674084116977</v>
      </c>
      <c r="AJ8666">
        <v>0.89988540890147706</v>
      </c>
      <c r="AK8666">
        <v>0.72777495470814368</v>
      </c>
    </row>
    <row r="8667" spans="1:37">
      <c r="A8667">
        <v>20</v>
      </c>
      <c r="B8667">
        <v>0.67659895854036645</v>
      </c>
      <c r="C8667">
        <v>0.72156966215141405</v>
      </c>
      <c r="D8667">
        <v>0.50689557061541501</v>
      </c>
      <c r="E8667">
        <v>0.65614941099160573</v>
      </c>
      <c r="F8667">
        <v>0.74319860439182484</v>
      </c>
      <c r="G8667">
        <v>0.48222829020526264</v>
      </c>
      <c r="H8667">
        <v>0.56591525944378751</v>
      </c>
      <c r="I8667">
        <v>0.54002246492690131</v>
      </c>
      <c r="J8667">
        <v>0.29655411095371098</v>
      </c>
      <c r="K8667">
        <v>0.46634687146490805</v>
      </c>
      <c r="L8667">
        <v>0.50149582129362658</v>
      </c>
      <c r="M8667">
        <v>0.25037828867985634</v>
      </c>
      <c r="N8667">
        <v>0.5915478549455192</v>
      </c>
      <c r="O8667">
        <v>0.53442551299402763</v>
      </c>
      <c r="P8667">
        <v>0.22156244215542206</v>
      </c>
      <c r="Q8667">
        <v>0.60616148377505275</v>
      </c>
      <c r="R8667">
        <v>0.53319721818376453</v>
      </c>
      <c r="S8667">
        <v>0.1986483484361298</v>
      </c>
      <c r="T8667">
        <v>0.5857440744307415</v>
      </c>
      <c r="U8667">
        <v>0.58271426050616004</v>
      </c>
      <c r="V8667">
        <v>0.17202508511916681</v>
      </c>
      <c r="W8667">
        <v>0.6060551013460298</v>
      </c>
      <c r="X8667">
        <v>0.5949474780590972</v>
      </c>
      <c r="Y8667">
        <v>0.18288285223792361</v>
      </c>
      <c r="Z8667">
        <v>0.59087584846381036</v>
      </c>
      <c r="AA8667">
        <v>0.57799922870655374</v>
      </c>
      <c r="AB8667">
        <v>0.17617460935236559</v>
      </c>
      <c r="AC8667">
        <v>0.58239925665802961</v>
      </c>
      <c r="AD8667">
        <v>0.47115802181688549</v>
      </c>
      <c r="AE8667">
        <v>0.23998073999734346</v>
      </c>
      <c r="AF8667">
        <v>0.62631446554156511</v>
      </c>
      <c r="AG8667">
        <v>0.70714424204667881</v>
      </c>
      <c r="AH8667">
        <v>0.48024809490247244</v>
      </c>
      <c r="AI8667">
        <v>0.68221288025453686</v>
      </c>
      <c r="AJ8667">
        <v>0.72965083879451964</v>
      </c>
      <c r="AK8667">
        <v>0.48787982560794185</v>
      </c>
    </row>
    <row r="8668" spans="1:37">
      <c r="A8668">
        <v>21</v>
      </c>
      <c r="B8668">
        <v>0.41850688785537932</v>
      </c>
      <c r="C8668">
        <v>0.47292775595609549</v>
      </c>
      <c r="D8668">
        <v>0.26984654139954645</v>
      </c>
      <c r="E8668">
        <v>0.42759447709494303</v>
      </c>
      <c r="F8668">
        <v>0.49629342607450827</v>
      </c>
      <c r="G8668">
        <v>0.25334742750620148</v>
      </c>
      <c r="H8668">
        <v>0.37765050937751149</v>
      </c>
      <c r="I8668">
        <v>0.39220263581578874</v>
      </c>
      <c r="J8668">
        <v>0.20186887675566667</v>
      </c>
      <c r="K8668">
        <v>0.34729728603435511</v>
      </c>
      <c r="L8668">
        <v>0.38198704938265959</v>
      </c>
      <c r="M8668">
        <v>0.17932670325698538</v>
      </c>
      <c r="N8668">
        <v>0.47057944337458729</v>
      </c>
      <c r="O8668">
        <v>0.40926278065277094</v>
      </c>
      <c r="P8668">
        <v>0.15924256823204219</v>
      </c>
      <c r="Q8668">
        <v>0.47101600138607885</v>
      </c>
      <c r="R8668">
        <v>0.41143604913258952</v>
      </c>
      <c r="S8668">
        <v>0.1422765273311897</v>
      </c>
      <c r="T8668">
        <v>0.47854861089538486</v>
      </c>
      <c r="U8668">
        <v>0.44690406601452282</v>
      </c>
      <c r="V8668">
        <v>0.12374524334067694</v>
      </c>
      <c r="W8668">
        <v>0.4837132433270156</v>
      </c>
      <c r="X8668">
        <v>0.47080197659412965</v>
      </c>
      <c r="Y8668">
        <v>0.13098491545325333</v>
      </c>
      <c r="Z8668">
        <v>0.4937136986653608</v>
      </c>
      <c r="AA8668">
        <v>0.46502329825052141</v>
      </c>
      <c r="AB8668">
        <v>0.12673017943665105</v>
      </c>
      <c r="AC8668">
        <v>0.46773474277700744</v>
      </c>
      <c r="AD8668">
        <v>0.37182661632853714</v>
      </c>
      <c r="AE8668">
        <v>0.16836175598093184</v>
      </c>
      <c r="AF8668">
        <v>0.35914505648375844</v>
      </c>
      <c r="AG8668">
        <v>0.46494022891324993</v>
      </c>
      <c r="AH8668">
        <v>0.25541507874877079</v>
      </c>
      <c r="AI8668">
        <v>0.41677253882429433</v>
      </c>
      <c r="AJ8668">
        <v>0.47889473917083292</v>
      </c>
      <c r="AK8668">
        <v>0.25722754923187957</v>
      </c>
    </row>
    <row r="8669" spans="1:37">
      <c r="A8669">
        <v>22</v>
      </c>
      <c r="B8669">
        <v>0.32078105055805095</v>
      </c>
      <c r="C8669">
        <v>0.37088671487830843</v>
      </c>
      <c r="D8669">
        <v>0.19233355906483932</v>
      </c>
      <c r="E8669">
        <v>0.33644482478253285</v>
      </c>
      <c r="F8669">
        <v>0.39049932522698533</v>
      </c>
      <c r="G8669">
        <v>0.18224399682623019</v>
      </c>
      <c r="H8669">
        <v>0.12876710023017718</v>
      </c>
      <c r="I8669">
        <v>0.19815025770738104</v>
      </c>
      <c r="J8669">
        <v>0.16450796451880265</v>
      </c>
      <c r="K8669">
        <v>0.11520279920563901</v>
      </c>
      <c r="L8669">
        <v>0.15382304405880948</v>
      </c>
      <c r="M8669">
        <v>0.14749997881509705</v>
      </c>
      <c r="N8669">
        <v>0.10163658260666816</v>
      </c>
      <c r="O8669">
        <v>0.13081685960278877</v>
      </c>
      <c r="P8669">
        <v>0.13132722735879199</v>
      </c>
      <c r="Q8669">
        <v>0.10689224913649523</v>
      </c>
      <c r="R8669">
        <v>0.11904296847025249</v>
      </c>
      <c r="S8669">
        <v>0.11702543116047939</v>
      </c>
      <c r="T8669">
        <v>9.9020300705166028E-2</v>
      </c>
      <c r="U8669">
        <v>0.11023858620704559</v>
      </c>
      <c r="V8669">
        <v>0.10211896655317443</v>
      </c>
      <c r="W8669">
        <v>9.7181289729218842E-2</v>
      </c>
      <c r="X8669">
        <v>0.10587833700522617</v>
      </c>
      <c r="Y8669">
        <v>0.10773784329690762</v>
      </c>
      <c r="Z8669">
        <v>9.1493266407022239E-2</v>
      </c>
      <c r="AA8669">
        <v>0.10982072297942802</v>
      </c>
      <c r="AB8669">
        <v>0.1045822417556722</v>
      </c>
      <c r="AC8669">
        <v>0.10969671246115879</v>
      </c>
      <c r="AD8669">
        <v>0.13094611264939146</v>
      </c>
      <c r="AE8669">
        <v>0.13848107944566612</v>
      </c>
      <c r="AF8669">
        <v>0.2660585559437238</v>
      </c>
      <c r="AG8669">
        <v>0.36786505497160032</v>
      </c>
      <c r="AH8669">
        <v>0.19046677272714055</v>
      </c>
      <c r="AI8669">
        <v>0.30932730153556576</v>
      </c>
      <c r="AJ8669">
        <v>0.37878714899475152</v>
      </c>
      <c r="AK8669">
        <v>0.18621544194541412</v>
      </c>
    </row>
    <row r="8670" spans="1:37">
      <c r="A8670">
        <v>23</v>
      </c>
      <c r="B8670">
        <v>0.13515390017357659</v>
      </c>
      <c r="C8670">
        <v>0.16066804938634158</v>
      </c>
      <c r="D8670">
        <v>0.15999327797087901</v>
      </c>
      <c r="E8670">
        <v>0.14201079632152841</v>
      </c>
      <c r="F8670">
        <v>0.16482678898196187</v>
      </c>
      <c r="G8670">
        <v>0.15460476832365372</v>
      </c>
      <c r="H8670">
        <v>0.12186178427304821</v>
      </c>
      <c r="I8670">
        <v>0.14719182445366571</v>
      </c>
      <c r="J8670">
        <v>0.14836981112755299</v>
      </c>
      <c r="K8670">
        <v>0.10937768742759335</v>
      </c>
      <c r="L8670">
        <v>0.14880768276818701</v>
      </c>
      <c r="M8670">
        <v>0.14096250198493329</v>
      </c>
      <c r="N8670">
        <v>9.6186178625780772E-2</v>
      </c>
      <c r="O8670">
        <v>0.12380162243070141</v>
      </c>
      <c r="P8670">
        <v>0.12559318160431254</v>
      </c>
      <c r="Q8670">
        <v>0.10116000268273326</v>
      </c>
      <c r="R8670">
        <v>0.11265912268750038</v>
      </c>
      <c r="S8670">
        <v>0.11183864367144108</v>
      </c>
      <c r="T8670">
        <v>9.3710198502687081E-2</v>
      </c>
      <c r="U8670">
        <v>0.10432688774473564</v>
      </c>
      <c r="V8670">
        <v>9.7676747446424989E-2</v>
      </c>
      <c r="W8670">
        <v>9.1969807063988482E-2</v>
      </c>
      <c r="X8670">
        <v>0.10020046300845563</v>
      </c>
      <c r="Y8670">
        <v>0.10296269919218684</v>
      </c>
      <c r="Z8670">
        <v>8.6586811952732989E-2</v>
      </c>
      <c r="AA8670">
        <v>0.10393143301749126</v>
      </c>
      <c r="AB8670">
        <v>0.10003286911477473</v>
      </c>
      <c r="AC8670">
        <v>0.10381407273681477</v>
      </c>
      <c r="AD8670">
        <v>0.1239731639510389</v>
      </c>
      <c r="AE8670">
        <v>0.13234333721977062</v>
      </c>
      <c r="AF8670">
        <v>0.13372894832202251</v>
      </c>
      <c r="AG8670">
        <v>0.15701630871821926</v>
      </c>
      <c r="AH8670">
        <v>0.15537019209484304</v>
      </c>
      <c r="AI8670">
        <v>0.13054740953796509</v>
      </c>
      <c r="AJ8670">
        <v>0.1666986842186326</v>
      </c>
      <c r="AK8670">
        <v>0.15861171254768533</v>
      </c>
    </row>
    <row r="8671" spans="1:37">
      <c r="A8671">
        <v>24</v>
      </c>
      <c r="B8671">
        <v>0.12790608313126894</v>
      </c>
      <c r="C8671">
        <v>0.16103590788394942</v>
      </c>
      <c r="D8671">
        <v>0.16095233182864152</v>
      </c>
      <c r="E8671">
        <v>0.13439526862718162</v>
      </c>
      <c r="F8671">
        <v>0.15987306715037583</v>
      </c>
      <c r="G8671">
        <v>0.1480629238206761</v>
      </c>
      <c r="H8671">
        <v>0.11972075760699871</v>
      </c>
      <c r="I8671">
        <v>0.14649843303885415</v>
      </c>
      <c r="J8671">
        <v>0.149751837077193</v>
      </c>
      <c r="K8671">
        <v>0.10779487544732051</v>
      </c>
      <c r="L8671">
        <v>0.14477032230360504</v>
      </c>
      <c r="M8671">
        <v>0.13977319995564066</v>
      </c>
      <c r="N8671">
        <v>9.4496254466441651E-2</v>
      </c>
      <c r="O8671">
        <v>0.12163100288522469</v>
      </c>
      <c r="P8671">
        <v>0.1245513328941885</v>
      </c>
      <c r="Q8671">
        <v>9.9387582298431712E-2</v>
      </c>
      <c r="R8671">
        <v>0.11068275108635189</v>
      </c>
      <c r="S8671">
        <v>0.11089505992399884</v>
      </c>
      <c r="T8671">
        <v>9.2068305841177131E-2</v>
      </c>
      <c r="U8671">
        <v>9.8581133419085865E-2</v>
      </c>
      <c r="V8671">
        <v>0.10684883837372322</v>
      </c>
      <c r="W8671">
        <v>9.0362853847287344E-2</v>
      </c>
      <c r="X8671">
        <v>9.8442778675512668E-2</v>
      </c>
      <c r="Y8671">
        <v>0.10209400187647233</v>
      </c>
      <c r="Z8671">
        <v>8.5065541979337286E-2</v>
      </c>
      <c r="AA8671">
        <v>0.1021083012072147</v>
      </c>
      <c r="AB8671">
        <v>9.9206526237091419E-2</v>
      </c>
      <c r="AC8671">
        <v>0.10199013179120464</v>
      </c>
      <c r="AD8671">
        <v>0.12665441357240423</v>
      </c>
      <c r="AE8671">
        <v>0.11897417732977159</v>
      </c>
      <c r="AF8671">
        <v>0.12696708075189717</v>
      </c>
      <c r="AG8671">
        <v>0.1505729188187542</v>
      </c>
      <c r="AH8671">
        <v>0.15261074545777115</v>
      </c>
      <c r="AI8671">
        <v>0.12354662200269452</v>
      </c>
      <c r="AJ8671">
        <v>0.16147207556067583</v>
      </c>
      <c r="AK8671">
        <v>0.15207827021931566</v>
      </c>
    </row>
    <row r="8677" spans="1:49">
      <c r="A8677">
        <v>1218</v>
      </c>
    </row>
    <row r="8681" spans="1:49">
      <c r="A8681" t="s">
        <v>328</v>
      </c>
      <c r="D8681">
        <v>2015</v>
      </c>
      <c r="F8681" t="s">
        <v>0</v>
      </c>
      <c r="G8681" s="168">
        <v>1744318.8330000069</v>
      </c>
      <c r="H8681" t="s">
        <v>102</v>
      </c>
      <c r="K8681" t="s">
        <v>1</v>
      </c>
      <c r="L8681" t="s">
        <v>103</v>
      </c>
    </row>
    <row r="8682" spans="1:49">
      <c r="A8682">
        <v>1218</v>
      </c>
      <c r="B8682" t="s">
        <v>104</v>
      </c>
      <c r="F8682" t="s">
        <v>3</v>
      </c>
      <c r="G8682">
        <v>0</v>
      </c>
      <c r="H8682" t="s">
        <v>102</v>
      </c>
      <c r="K8682" t="s">
        <v>4</v>
      </c>
      <c r="L8682" t="s">
        <v>103</v>
      </c>
      <c r="N8682" t="s">
        <v>105</v>
      </c>
    </row>
    <row r="8683" spans="1:49">
      <c r="B8683">
        <v>1</v>
      </c>
      <c r="C8683" t="s">
        <v>5</v>
      </c>
      <c r="D8683" t="s">
        <v>6</v>
      </c>
      <c r="E8683">
        <v>2</v>
      </c>
      <c r="F8683" t="s">
        <v>7</v>
      </c>
      <c r="G8683" t="s">
        <v>8</v>
      </c>
      <c r="H8683">
        <v>3</v>
      </c>
      <c r="I8683" t="s">
        <v>9</v>
      </c>
      <c r="J8683" t="s">
        <v>10</v>
      </c>
      <c r="K8683">
        <v>4</v>
      </c>
      <c r="L8683" t="s">
        <v>11</v>
      </c>
      <c r="M8683" t="s">
        <v>12</v>
      </c>
      <c r="N8683">
        <v>5</v>
      </c>
      <c r="O8683" t="s">
        <v>13</v>
      </c>
      <c r="P8683" t="s">
        <v>13</v>
      </c>
      <c r="Q8683">
        <v>6</v>
      </c>
      <c r="R8683" t="s">
        <v>14</v>
      </c>
      <c r="S8683" t="s">
        <v>87</v>
      </c>
      <c r="T8683">
        <v>7</v>
      </c>
      <c r="U8683" t="s">
        <v>15</v>
      </c>
      <c r="V8683" t="s">
        <v>88</v>
      </c>
      <c r="W8683">
        <v>8</v>
      </c>
      <c r="X8683" t="s">
        <v>89</v>
      </c>
      <c r="Y8683" t="s">
        <v>90</v>
      </c>
      <c r="Z8683">
        <v>9</v>
      </c>
      <c r="AA8683" t="s">
        <v>91</v>
      </c>
      <c r="AB8683" t="s">
        <v>92</v>
      </c>
      <c r="AC8683">
        <v>10</v>
      </c>
      <c r="AD8683" t="s">
        <v>93</v>
      </c>
      <c r="AE8683" t="s">
        <v>94</v>
      </c>
      <c r="AF8683">
        <v>11</v>
      </c>
      <c r="AG8683" t="s">
        <v>95</v>
      </c>
      <c r="AH8683" t="s">
        <v>96</v>
      </c>
      <c r="AI8683">
        <v>12</v>
      </c>
      <c r="AJ8683" t="s">
        <v>97</v>
      </c>
      <c r="AK8683" t="s">
        <v>98</v>
      </c>
    </row>
    <row r="8684" spans="1:49">
      <c r="B8684">
        <v>31</v>
      </c>
      <c r="E8684">
        <v>28</v>
      </c>
      <c r="H8684">
        <v>31</v>
      </c>
      <c r="K8684">
        <v>30</v>
      </c>
      <c r="N8684">
        <v>31</v>
      </c>
      <c r="Q8684">
        <v>30</v>
      </c>
      <c r="T8684">
        <v>31</v>
      </c>
      <c r="W8684">
        <v>31</v>
      </c>
      <c r="Z8684">
        <v>30</v>
      </c>
      <c r="AC8684">
        <v>31</v>
      </c>
      <c r="AF8684">
        <v>30</v>
      </c>
      <c r="AI8684">
        <v>31</v>
      </c>
    </row>
    <row r="8685" spans="1:49">
      <c r="A8685" t="s">
        <v>16</v>
      </c>
      <c r="B8685" t="s">
        <v>17</v>
      </c>
      <c r="C8685" t="s">
        <v>18</v>
      </c>
      <c r="D8685" t="s">
        <v>19</v>
      </c>
      <c r="E8685" t="s">
        <v>17</v>
      </c>
      <c r="F8685" t="s">
        <v>18</v>
      </c>
      <c r="G8685" t="s">
        <v>19</v>
      </c>
      <c r="H8685" t="s">
        <v>17</v>
      </c>
      <c r="I8685" t="s">
        <v>18</v>
      </c>
      <c r="J8685" t="s">
        <v>19</v>
      </c>
      <c r="K8685" t="s">
        <v>17</v>
      </c>
      <c r="L8685" t="s">
        <v>18</v>
      </c>
      <c r="M8685" t="s">
        <v>19</v>
      </c>
      <c r="N8685" t="s">
        <v>17</v>
      </c>
      <c r="O8685" t="s">
        <v>18</v>
      </c>
      <c r="P8685" t="s">
        <v>19</v>
      </c>
      <c r="Q8685" t="s">
        <v>17</v>
      </c>
      <c r="R8685" t="s">
        <v>18</v>
      </c>
      <c r="S8685" t="s">
        <v>19</v>
      </c>
      <c r="T8685" t="s">
        <v>17</v>
      </c>
      <c r="U8685" t="s">
        <v>18</v>
      </c>
      <c r="V8685" t="s">
        <v>19</v>
      </c>
      <c r="W8685" t="s">
        <v>17</v>
      </c>
      <c r="X8685" t="s">
        <v>18</v>
      </c>
      <c r="Y8685" t="s">
        <v>19</v>
      </c>
      <c r="Z8685" t="s">
        <v>17</v>
      </c>
      <c r="AA8685" t="s">
        <v>18</v>
      </c>
      <c r="AB8685" t="s">
        <v>19</v>
      </c>
      <c r="AC8685" t="s">
        <v>17</v>
      </c>
      <c r="AD8685" t="s">
        <v>18</v>
      </c>
      <c r="AE8685" t="s">
        <v>19</v>
      </c>
      <c r="AF8685" t="s">
        <v>17</v>
      </c>
      <c r="AG8685" t="s">
        <v>18</v>
      </c>
      <c r="AH8685" t="s">
        <v>19</v>
      </c>
      <c r="AI8685" t="s">
        <v>17</v>
      </c>
      <c r="AJ8685" t="s">
        <v>18</v>
      </c>
      <c r="AK8685" t="s">
        <v>19</v>
      </c>
    </row>
    <row r="8686" spans="1:49">
      <c r="B8686" s="169">
        <v>7.1970746509225844E-2</v>
      </c>
      <c r="C8686" s="170">
        <v>1.1254083040024718</v>
      </c>
      <c r="D8686" s="170">
        <v>0.91386009879503971</v>
      </c>
      <c r="E8686" s="169">
        <v>6.4294362024655202E-2</v>
      </c>
      <c r="F8686" s="170">
        <v>1.0391769168351048</v>
      </c>
      <c r="G8686" s="170">
        <v>0.90274637284059667</v>
      </c>
      <c r="H8686" s="169">
        <v>7.6953570814879121E-2</v>
      </c>
      <c r="I8686" s="170">
        <v>1.1176185506706089</v>
      </c>
      <c r="J8686" s="170">
        <v>0.90761987735878324</v>
      </c>
      <c r="K8686" s="169">
        <v>7.5803664226355566E-2</v>
      </c>
      <c r="L8686" s="170">
        <v>1.2091598728255253</v>
      </c>
      <c r="M8686" s="170">
        <v>0.93702498743203344</v>
      </c>
      <c r="N8686" s="169">
        <v>8.5617852579729911E-2</v>
      </c>
      <c r="O8686" s="170">
        <v>1.2523911147177376</v>
      </c>
      <c r="P8686" s="170">
        <v>0.84903085396648525</v>
      </c>
      <c r="Q8686" s="169">
        <v>9.2703402281625921E-2</v>
      </c>
      <c r="R8686" s="170">
        <v>1.1097348220569301</v>
      </c>
      <c r="S8686" s="170">
        <v>0.93300245717815067</v>
      </c>
      <c r="T8686" s="169">
        <v>0.10301202942867738</v>
      </c>
      <c r="U8686" s="170">
        <v>1.0971416376232002</v>
      </c>
      <c r="V8686" s="170">
        <v>0.86418712629458161</v>
      </c>
      <c r="W8686" s="169">
        <v>0.10720206280580298</v>
      </c>
      <c r="X8686" s="170">
        <v>1.080690577124368</v>
      </c>
      <c r="Y8686" s="170">
        <v>0.8652371244755388</v>
      </c>
      <c r="Z8686" s="169">
        <v>9.7138367226203684E-2</v>
      </c>
      <c r="AA8686" s="170">
        <v>1.1806906078049211</v>
      </c>
      <c r="AB8686" s="170">
        <v>0.86147581336632573</v>
      </c>
      <c r="AC8686" s="169">
        <v>8.3125757457407634E-2</v>
      </c>
      <c r="AD8686" s="170">
        <v>1.2194728988479344</v>
      </c>
      <c r="AE8686" s="170">
        <v>0.9161982896571893</v>
      </c>
      <c r="AF8686" s="169">
        <v>6.8980505674494375E-2</v>
      </c>
      <c r="AG8686" s="170">
        <v>1.0971214973202972</v>
      </c>
      <c r="AH8686" s="170">
        <v>0.90899267857764432</v>
      </c>
      <c r="AI8686" s="169">
        <v>7.3197678970942301E-2</v>
      </c>
      <c r="AJ8686" s="170">
        <v>1.1186500062889471</v>
      </c>
      <c r="AK8686" s="170">
        <v>0.88233293941670232</v>
      </c>
      <c r="AN8686" s="93">
        <f>1/($T8686*(1/$T8684)*(1/(5/7+2/7*$V8686))*$T8696/SUM($T8688:$T8711))</f>
        <v>4824.8186642762967</v>
      </c>
      <c r="AO8686" s="93">
        <f>1/(T8686*(1/T8684)*(1/(5/7+2/7*V8686)))</f>
        <v>289.25831420865921</v>
      </c>
      <c r="AP8686" s="93"/>
      <c r="AR8686" s="217">
        <f>CHOOSE($AV$3,C8686,F8686,I8686,L8686,O8686,R8686,U8686,X8686,AA8686,AD8686,AG8686,AJ8686)</f>
        <v>1.0971416376232002</v>
      </c>
      <c r="AS8686" s="92"/>
      <c r="AT8686" s="92"/>
      <c r="AV8686" s="151">
        <f>AN8686/AR8686</f>
        <v>4397.6260665200653</v>
      </c>
      <c r="AW8686" s="152">
        <f>AO8686/AR8686</f>
        <v>263.64719402619323</v>
      </c>
    </row>
    <row r="8687" spans="1:49">
      <c r="A8687" t="s">
        <v>20</v>
      </c>
      <c r="B8687" t="s">
        <v>21</v>
      </c>
      <c r="C8687" t="s">
        <v>22</v>
      </c>
      <c r="D8687" t="s">
        <v>23</v>
      </c>
      <c r="E8687" t="s">
        <v>21</v>
      </c>
      <c r="F8687" t="s">
        <v>22</v>
      </c>
      <c r="G8687" t="s">
        <v>23</v>
      </c>
      <c r="H8687" t="s">
        <v>21</v>
      </c>
      <c r="I8687" t="s">
        <v>22</v>
      </c>
      <c r="J8687" t="s">
        <v>23</v>
      </c>
      <c r="K8687" t="s">
        <v>21</v>
      </c>
      <c r="L8687" t="s">
        <v>22</v>
      </c>
      <c r="M8687" t="s">
        <v>23</v>
      </c>
      <c r="N8687" t="s">
        <v>21</v>
      </c>
      <c r="O8687" t="s">
        <v>22</v>
      </c>
      <c r="P8687" t="s">
        <v>23</v>
      </c>
      <c r="Q8687" t="s">
        <v>21</v>
      </c>
      <c r="R8687" t="s">
        <v>22</v>
      </c>
      <c r="S8687" t="s">
        <v>23</v>
      </c>
      <c r="T8687" t="s">
        <v>21</v>
      </c>
      <c r="U8687" t="s">
        <v>22</v>
      </c>
      <c r="V8687" t="s">
        <v>23</v>
      </c>
      <c r="W8687" t="s">
        <v>21</v>
      </c>
      <c r="X8687" t="s">
        <v>22</v>
      </c>
      <c r="Y8687" t="s">
        <v>23</v>
      </c>
      <c r="Z8687" t="s">
        <v>21</v>
      </c>
      <c r="AA8687" t="s">
        <v>22</v>
      </c>
      <c r="AB8687" t="s">
        <v>23</v>
      </c>
      <c r="AC8687" t="s">
        <v>21</v>
      </c>
      <c r="AD8687" t="s">
        <v>22</v>
      </c>
      <c r="AE8687" t="s">
        <v>23</v>
      </c>
      <c r="AF8687" t="s">
        <v>21</v>
      </c>
      <c r="AG8687" t="s">
        <v>22</v>
      </c>
      <c r="AH8687" t="s">
        <v>23</v>
      </c>
      <c r="AI8687" t="s">
        <v>21</v>
      </c>
      <c r="AJ8687" t="s">
        <v>22</v>
      </c>
      <c r="AK8687" t="s">
        <v>23</v>
      </c>
    </row>
    <row r="8688" spans="1:49">
      <c r="A8688">
        <v>1</v>
      </c>
      <c r="B8688">
        <v>0.14577683319417592</v>
      </c>
      <c r="C8688">
        <v>0.16916823408733114</v>
      </c>
      <c r="D8688">
        <v>0.16470485382686795</v>
      </c>
      <c r="E8688">
        <v>0.14581406337251759</v>
      </c>
      <c r="F8688">
        <v>0.1672636497187337</v>
      </c>
      <c r="G8688">
        <v>0.15411407416573858</v>
      </c>
      <c r="H8688">
        <v>0.11805434528225787</v>
      </c>
      <c r="I8688">
        <v>0.15173997454566124</v>
      </c>
      <c r="J8688">
        <v>0.15477359678369371</v>
      </c>
      <c r="K8688">
        <v>0.10737209969355251</v>
      </c>
      <c r="L8688">
        <v>0.15041271547891613</v>
      </c>
      <c r="M8688">
        <v>0.15736549308452139</v>
      </c>
      <c r="N8688">
        <v>9.3554055778213019E-2</v>
      </c>
      <c r="O8688">
        <v>0.11874027677350088</v>
      </c>
      <c r="P8688">
        <v>0.12239729217351375</v>
      </c>
      <c r="Q8688">
        <v>9.8696863647338637E-2</v>
      </c>
      <c r="R8688">
        <v>0.10800176128427572</v>
      </c>
      <c r="S8688">
        <v>0.10689549065997293</v>
      </c>
      <c r="T8688">
        <v>9.2925678271026199E-2</v>
      </c>
      <c r="U8688">
        <v>9.967190196061014E-2</v>
      </c>
      <c r="V8688">
        <v>9.3588897927274747E-2</v>
      </c>
      <c r="W8688">
        <v>8.8681789532941702E-2</v>
      </c>
      <c r="X8688">
        <v>9.6217395383703996E-2</v>
      </c>
      <c r="Y8688">
        <v>0.10001027119974572</v>
      </c>
      <c r="Z8688">
        <v>8.5445068067255159E-2</v>
      </c>
      <c r="AA8688">
        <v>0.1012032506773939</v>
      </c>
      <c r="AB8688">
        <v>9.6539019861363137E-2</v>
      </c>
      <c r="AC8688">
        <v>0.10329600906239107</v>
      </c>
      <c r="AD8688">
        <v>0.11733577269753626</v>
      </c>
      <c r="AE8688">
        <v>0.12868420505116809</v>
      </c>
      <c r="AF8688">
        <v>0.13988043999838828</v>
      </c>
      <c r="AG8688">
        <v>0.16316923715306561</v>
      </c>
      <c r="AH8688">
        <v>0.16785428145424258</v>
      </c>
      <c r="AI8688">
        <v>0.13353638440295029</v>
      </c>
      <c r="AJ8688">
        <v>0.16369937700033982</v>
      </c>
      <c r="AK8688">
        <v>0.16440266688784769</v>
      </c>
    </row>
    <row r="8689" spans="1:37">
      <c r="A8689">
        <v>2</v>
      </c>
      <c r="B8689">
        <v>0.14577415422807824</v>
      </c>
      <c r="C8689">
        <v>0.17075999098672973</v>
      </c>
      <c r="D8689">
        <v>0.16816276627697546</v>
      </c>
      <c r="E8689">
        <v>0.14580642697937699</v>
      </c>
      <c r="F8689">
        <v>0.17272430072120371</v>
      </c>
      <c r="G8689">
        <v>0.15796201849134653</v>
      </c>
      <c r="H8689">
        <v>0.11805185557718832</v>
      </c>
      <c r="I8689">
        <v>0.15728574279487581</v>
      </c>
      <c r="J8689">
        <v>0.15476954397834183</v>
      </c>
      <c r="K8689">
        <v>0.10737059010008602</v>
      </c>
      <c r="L8689">
        <v>0.1517975345355283</v>
      </c>
      <c r="M8689">
        <v>0.14589083477701889</v>
      </c>
      <c r="N8689">
        <v>9.3552082771574493E-2</v>
      </c>
      <c r="O8689">
        <v>0.11873777260249094</v>
      </c>
      <c r="P8689">
        <v>0.12239729217351375</v>
      </c>
      <c r="Q8689">
        <v>9.8694782181542665E-2</v>
      </c>
      <c r="R8689">
        <v>0.10799948358300211</v>
      </c>
      <c r="S8689">
        <v>0.10689549065997293</v>
      </c>
      <c r="T8689">
        <v>9.292371851654424E-2</v>
      </c>
      <c r="U8689">
        <v>9.9669799931760436E-2</v>
      </c>
      <c r="V8689">
        <v>9.3588897927274747E-2</v>
      </c>
      <c r="W8689">
        <v>8.8679919279877756E-2</v>
      </c>
      <c r="X8689">
        <v>9.6215366208610931E-2</v>
      </c>
      <c r="Y8689">
        <v>0.10001027119974572</v>
      </c>
      <c r="Z8689">
        <v>8.544326607497249E-2</v>
      </c>
      <c r="AA8689">
        <v>0.101201116353192</v>
      </c>
      <c r="AB8689">
        <v>9.6539019861363137E-2</v>
      </c>
      <c r="AC8689">
        <v>0.10329383060299754</v>
      </c>
      <c r="AD8689">
        <v>0.11733331680478523</v>
      </c>
      <c r="AE8689">
        <v>0.12868420505116809</v>
      </c>
      <c r="AF8689">
        <v>0.13026600635162511</v>
      </c>
      <c r="AG8689">
        <v>0.16149366437488472</v>
      </c>
      <c r="AH8689">
        <v>0.17137831487619989</v>
      </c>
      <c r="AI8689">
        <v>0.14270952536229667</v>
      </c>
      <c r="AJ8689">
        <v>0.16818567032345336</v>
      </c>
      <c r="AK8689">
        <v>0.16438512830387644</v>
      </c>
    </row>
    <row r="8690" spans="1:37">
      <c r="A8690">
        <v>3</v>
      </c>
      <c r="B8690">
        <v>0.14577147526198056</v>
      </c>
      <c r="C8690">
        <v>0.17075695212285155</v>
      </c>
      <c r="D8690">
        <v>0.17163856105540182</v>
      </c>
      <c r="E8690">
        <v>0.15582346568157196</v>
      </c>
      <c r="F8690">
        <v>0.17454231974160078</v>
      </c>
      <c r="G8690">
        <v>0.16569326344570748</v>
      </c>
      <c r="H8690">
        <v>0.13137841691273253</v>
      </c>
      <c r="I8690">
        <v>0.16283772264286345</v>
      </c>
      <c r="J8690">
        <v>0.16935119990057126</v>
      </c>
      <c r="K8690">
        <v>0.11256132723457572</v>
      </c>
      <c r="L8690">
        <v>0.16135349998671236</v>
      </c>
      <c r="M8690">
        <v>0.15895433677801452</v>
      </c>
      <c r="N8690">
        <v>9.7210037079371439E-2</v>
      </c>
      <c r="O8690">
        <v>0.12732307249262048</v>
      </c>
      <c r="P8690">
        <v>0.13522309550259393</v>
      </c>
      <c r="Q8690">
        <v>0.10255381976726437</v>
      </c>
      <c r="R8690">
        <v>0.11222234174402136</v>
      </c>
      <c r="S8690">
        <v>0.11403928976795616</v>
      </c>
      <c r="T8690">
        <v>9.6557103326095309E-2</v>
      </c>
      <c r="U8690">
        <v>0.10356696141888475</v>
      </c>
      <c r="V8690">
        <v>9.9721132334789256E-2</v>
      </c>
      <c r="W8690">
        <v>9.2147368460426385E-2</v>
      </c>
      <c r="X8690">
        <v>9.9977456830990866E-2</v>
      </c>
      <c r="Y8690">
        <v>0.10669393280020115</v>
      </c>
      <c r="Z8690">
        <v>8.8784159767038448E-2</v>
      </c>
      <c r="AA8690">
        <v>0.1051581534233544</v>
      </c>
      <c r="AB8690">
        <v>0.10286455539359692</v>
      </c>
      <c r="AC8690">
        <v>0.10733269431857791</v>
      </c>
      <c r="AD8690">
        <v>0.12188654196500888</v>
      </c>
      <c r="AE8690">
        <v>0.13728413853367835</v>
      </c>
      <c r="AF8690">
        <v>0.14948663191709921</v>
      </c>
      <c r="AG8690">
        <v>0.16985336228417144</v>
      </c>
      <c r="AH8690">
        <v>0.17137831487619989</v>
      </c>
      <c r="AI8690">
        <v>0.14270690271644915</v>
      </c>
      <c r="AJ8690">
        <v>0.1711754869822498</v>
      </c>
      <c r="AK8690">
        <v>0.17205533569397802</v>
      </c>
    </row>
    <row r="8691" spans="1:37">
      <c r="A8691">
        <v>4</v>
      </c>
      <c r="B8691">
        <v>0.16011108779418395</v>
      </c>
      <c r="C8691">
        <v>0.17798580151630189</v>
      </c>
      <c r="D8691">
        <v>0.18108341079582657</v>
      </c>
      <c r="E8691">
        <v>0.16238790013506874</v>
      </c>
      <c r="F8691">
        <v>0.18429753528886494</v>
      </c>
      <c r="G8691">
        <v>0.17503027383456785</v>
      </c>
      <c r="H8691">
        <v>0.15204711849834271</v>
      </c>
      <c r="I8691">
        <v>0.17346682543689346</v>
      </c>
      <c r="J8691">
        <v>0.18727574477053019</v>
      </c>
      <c r="K8691">
        <v>0.13164183385414305</v>
      </c>
      <c r="L8691">
        <v>0.17809957713702609</v>
      </c>
      <c r="M8691">
        <v>0.18552155251893671</v>
      </c>
      <c r="N8691">
        <v>0.10668638796413338</v>
      </c>
      <c r="O8691">
        <v>0.14066479479883678</v>
      </c>
      <c r="P8691">
        <v>0.14783587392918465</v>
      </c>
      <c r="Q8691">
        <v>0.11255109998529098</v>
      </c>
      <c r="R8691">
        <v>0.12316214096051285</v>
      </c>
      <c r="S8691">
        <v>0.12570967411066011</v>
      </c>
      <c r="T8691">
        <v>0.10596980410294198</v>
      </c>
      <c r="U8691">
        <v>0.11366300598342513</v>
      </c>
      <c r="V8691">
        <v>0.10974793546253837</v>
      </c>
      <c r="W8691">
        <v>0.1011301939265402</v>
      </c>
      <c r="X8691">
        <v>0.10972358480256075</v>
      </c>
      <c r="Y8691">
        <v>0.11761261885433733</v>
      </c>
      <c r="Z8691">
        <v>9.7439128700691491E-2</v>
      </c>
      <c r="AA8691">
        <v>0.11540931256466494</v>
      </c>
      <c r="AB8691">
        <v>0.11320742476949168</v>
      </c>
      <c r="AC8691">
        <v>0.1177958347856396</v>
      </c>
      <c r="AD8691">
        <v>0.13614147906959551</v>
      </c>
      <c r="AE8691">
        <v>0.15133331986499901</v>
      </c>
      <c r="AF8691">
        <v>0.15458001985340714</v>
      </c>
      <c r="AG8691">
        <v>0.17713919571869244</v>
      </c>
      <c r="AH8691">
        <v>0.18100376567371407</v>
      </c>
      <c r="AI8691">
        <v>0.1567450517229472</v>
      </c>
      <c r="AJ8691">
        <v>0.17848734952539325</v>
      </c>
      <c r="AK8691">
        <v>0.18131863112813651</v>
      </c>
    </row>
    <row r="8692" spans="1:37">
      <c r="A8692">
        <v>5</v>
      </c>
      <c r="B8692">
        <v>0.17297816196136037</v>
      </c>
      <c r="C8692">
        <v>0.19099229085817054</v>
      </c>
      <c r="D8692">
        <v>0.20347672201026512</v>
      </c>
      <c r="E8692">
        <v>0.166480052309293</v>
      </c>
      <c r="F8692">
        <v>0.20013288526923925</v>
      </c>
      <c r="G8692">
        <v>0.19029719919151916</v>
      </c>
      <c r="H8692">
        <v>0.15202969056285592</v>
      </c>
      <c r="I8692">
        <v>0.17939929875014704</v>
      </c>
      <c r="J8692">
        <v>0.18787893730039937</v>
      </c>
      <c r="K8692">
        <v>0.13862974201047656</v>
      </c>
      <c r="L8692">
        <v>0.1808546716092129</v>
      </c>
      <c r="M8692">
        <v>0.18195321365501835</v>
      </c>
      <c r="N8692">
        <v>0.10667257691766381</v>
      </c>
      <c r="O8692">
        <v>0.14064726560176796</v>
      </c>
      <c r="P8692">
        <v>0.14485595986464758</v>
      </c>
      <c r="Q8692">
        <v>0.11253652972471921</v>
      </c>
      <c r="R8692">
        <v>0.1231461970515986</v>
      </c>
      <c r="S8692">
        <v>0.12295044087993388</v>
      </c>
      <c r="T8692">
        <v>0.10595608582156828</v>
      </c>
      <c r="U8692">
        <v>0.11372167169768167</v>
      </c>
      <c r="V8692">
        <v>0.10813844162585484</v>
      </c>
      <c r="W8692">
        <v>0.10214761159332468</v>
      </c>
      <c r="X8692">
        <v>0.10996544314816664</v>
      </c>
      <c r="Y8692">
        <v>0.11565117824580987</v>
      </c>
      <c r="Z8692">
        <v>0.10526698317660005</v>
      </c>
      <c r="AA8692">
        <v>0.11701127532985477</v>
      </c>
      <c r="AB8692">
        <v>0.11076423906691861</v>
      </c>
      <c r="AC8692">
        <v>0.11778058556988498</v>
      </c>
      <c r="AD8692">
        <v>0.13612428782033906</v>
      </c>
      <c r="AE8692">
        <v>0.15117652433150072</v>
      </c>
      <c r="AF8692">
        <v>0.17738671286918364</v>
      </c>
      <c r="AG8692">
        <v>0.19335950509492042</v>
      </c>
      <c r="AH8692">
        <v>0.19674075844002969</v>
      </c>
      <c r="AI8692">
        <v>0.16934161972859113</v>
      </c>
      <c r="AJ8692">
        <v>0.19504925141948556</v>
      </c>
      <c r="AK8692">
        <v>0.19646502532315752</v>
      </c>
    </row>
    <row r="8693" spans="1:37">
      <c r="A8693">
        <v>6</v>
      </c>
      <c r="B8693">
        <v>0.17295940919867658</v>
      </c>
      <c r="C8693">
        <v>0.19256581457429994</v>
      </c>
      <c r="D8693">
        <v>0.19635293225478617</v>
      </c>
      <c r="E8693">
        <v>0.16529832047078363</v>
      </c>
      <c r="F8693">
        <v>0.20010980647476445</v>
      </c>
      <c r="G8693">
        <v>0.18669085627073501</v>
      </c>
      <c r="H8693">
        <v>0.15424303836967471</v>
      </c>
      <c r="I8693">
        <v>0.18144780472848046</v>
      </c>
      <c r="J8693">
        <v>0.18908363369124112</v>
      </c>
      <c r="K8693">
        <v>0.14195235723019786</v>
      </c>
      <c r="L8693">
        <v>0.18349302030834372</v>
      </c>
      <c r="M8693">
        <v>0.18237338264093517</v>
      </c>
      <c r="N8693">
        <v>0.11496249314380193</v>
      </c>
      <c r="O8693">
        <v>0.14753123170781332</v>
      </c>
      <c r="P8693">
        <v>0.14736502803042531</v>
      </c>
      <c r="Q8693">
        <v>0.11972174965239521</v>
      </c>
      <c r="R8693">
        <v>0.12978238324373861</v>
      </c>
      <c r="S8693">
        <v>0.13422745414521817</v>
      </c>
      <c r="T8693">
        <v>0.16282424137904003</v>
      </c>
      <c r="U8693">
        <v>0.13634103086743371</v>
      </c>
      <c r="V8693">
        <v>0.13810613322613047</v>
      </c>
      <c r="W8693">
        <v>0.14425324223954078</v>
      </c>
      <c r="X8693">
        <v>0.13216587482134801</v>
      </c>
      <c r="Y8693">
        <v>0.13733058056743846</v>
      </c>
      <c r="Z8693">
        <v>0.135676203610712</v>
      </c>
      <c r="AA8693">
        <v>0.13651625440331411</v>
      </c>
      <c r="AB8693">
        <v>0.13420105681754099</v>
      </c>
      <c r="AC8693">
        <v>0.13135456605088883</v>
      </c>
      <c r="AD8693">
        <v>0.14237406708235967</v>
      </c>
      <c r="AE8693">
        <v>0.15071970657525088</v>
      </c>
      <c r="AF8693">
        <v>0.17736748217039497</v>
      </c>
      <c r="AG8693">
        <v>0.19333831144969951</v>
      </c>
      <c r="AH8693">
        <v>0.1930230078006617</v>
      </c>
      <c r="AI8693">
        <v>0.16932326120765848</v>
      </c>
      <c r="AJ8693">
        <v>0.19203434140198869</v>
      </c>
      <c r="AK8693">
        <v>0.19288715419301872</v>
      </c>
    </row>
    <row r="8694" spans="1:37">
      <c r="A8694">
        <v>7</v>
      </c>
      <c r="B8694">
        <v>0.17534101005951766</v>
      </c>
      <c r="C8694">
        <v>0.19845695608856889</v>
      </c>
      <c r="D8694">
        <v>0.20220409631157113</v>
      </c>
      <c r="E8694">
        <v>0.17777523231339759</v>
      </c>
      <c r="F8694">
        <v>0.20121949738203185</v>
      </c>
      <c r="G8694">
        <v>0.19290472654845875</v>
      </c>
      <c r="H8694">
        <v>0.16566663513040245</v>
      </c>
      <c r="I8694">
        <v>0.18899476507601276</v>
      </c>
      <c r="J8694">
        <v>0.19864082417849635</v>
      </c>
      <c r="K8694">
        <v>0.14673625892547137</v>
      </c>
      <c r="L8694">
        <v>0.18945221111602215</v>
      </c>
      <c r="M8694">
        <v>0.19678849502247339</v>
      </c>
      <c r="N8694">
        <v>0.18005527049263348</v>
      </c>
      <c r="O8694">
        <v>0.17171952032604301</v>
      </c>
      <c r="P8694">
        <v>0.17501979914307991</v>
      </c>
      <c r="Q8694">
        <v>0.16214202257419036</v>
      </c>
      <c r="R8694">
        <v>0.16593954504573574</v>
      </c>
      <c r="S8694">
        <v>0.18421545012809917</v>
      </c>
      <c r="T8694">
        <v>0.27050425789323784</v>
      </c>
      <c r="U8694">
        <v>0.20606313023243958</v>
      </c>
      <c r="V8694">
        <v>0.20294812635711848</v>
      </c>
      <c r="W8694">
        <v>0.22714535170420577</v>
      </c>
      <c r="X8694">
        <v>0.20493943733680234</v>
      </c>
      <c r="Y8694">
        <v>0.19177721915386831</v>
      </c>
      <c r="Z8694">
        <v>0.24125373012402512</v>
      </c>
      <c r="AA8694">
        <v>0.18526889435908281</v>
      </c>
      <c r="AB8694">
        <v>0.18817719683363926</v>
      </c>
      <c r="AC8694">
        <v>0.19018894504473102</v>
      </c>
      <c r="AD8694">
        <v>0.16539759383322991</v>
      </c>
      <c r="AE8694">
        <v>0.18608704986489952</v>
      </c>
      <c r="AF8694">
        <v>0.17980978091655342</v>
      </c>
      <c r="AG8694">
        <v>0.19268481416360161</v>
      </c>
      <c r="AH8694">
        <v>0.19570973736130154</v>
      </c>
      <c r="AI8694">
        <v>0.16247902976091083</v>
      </c>
      <c r="AJ8694">
        <v>0.19332636422325783</v>
      </c>
      <c r="AK8694">
        <v>0.1952168627638689</v>
      </c>
    </row>
    <row r="8695" spans="1:37">
      <c r="A8695">
        <v>8</v>
      </c>
      <c r="B8695">
        <v>0.18027477262275246</v>
      </c>
      <c r="C8695">
        <v>0.20274266581598732</v>
      </c>
      <c r="D8695">
        <v>0.21038459920900504</v>
      </c>
      <c r="E8695">
        <v>0.18371348252936431</v>
      </c>
      <c r="F8695">
        <v>0.20607645570797581</v>
      </c>
      <c r="G8695">
        <v>0.20119614793077237</v>
      </c>
      <c r="H8695">
        <v>0.37989579754382297</v>
      </c>
      <c r="I8695">
        <v>0.39018197341171396</v>
      </c>
      <c r="J8695">
        <v>0.41919719329720034</v>
      </c>
      <c r="K8695">
        <v>0.34153721902691592</v>
      </c>
      <c r="L8695">
        <v>0.44616889424564987</v>
      </c>
      <c r="M8695">
        <v>0.45102607963022212</v>
      </c>
      <c r="N8695">
        <v>0.38975759640439267</v>
      </c>
      <c r="O8695">
        <v>0.40559481887018062</v>
      </c>
      <c r="P8695">
        <v>0.39131505993546933</v>
      </c>
      <c r="Q8695">
        <v>0.39029426375779508</v>
      </c>
      <c r="R8695">
        <v>0.36777835399018599</v>
      </c>
      <c r="S8695">
        <v>0.3890941531983097</v>
      </c>
      <c r="T8695">
        <v>0.48925597267840942</v>
      </c>
      <c r="U8695">
        <v>0.41742012457578437</v>
      </c>
      <c r="V8695">
        <v>0.44851566886030947</v>
      </c>
      <c r="W8695">
        <v>0.46931008234724236</v>
      </c>
      <c r="X8695">
        <v>0.42391332600833331</v>
      </c>
      <c r="Y8695">
        <v>0.39627364247746405</v>
      </c>
      <c r="Z8695">
        <v>0.46468815922884338</v>
      </c>
      <c r="AA8695">
        <v>0.39403913740779217</v>
      </c>
      <c r="AB8695">
        <v>0.37580871891936934</v>
      </c>
      <c r="AC8695">
        <v>0.40355306727082602</v>
      </c>
      <c r="AD8695">
        <v>0.3888734258604572</v>
      </c>
      <c r="AE8695">
        <v>0.42821523564107206</v>
      </c>
      <c r="AF8695">
        <v>0.18730792194900386</v>
      </c>
      <c r="AG8695">
        <v>0.19851003893575392</v>
      </c>
      <c r="AH8695">
        <v>0.20863681801583628</v>
      </c>
      <c r="AI8695">
        <v>0.17595156147962684</v>
      </c>
      <c r="AJ8695">
        <v>0.1999106619399903</v>
      </c>
      <c r="AK8695">
        <v>0.20874751491053675</v>
      </c>
    </row>
    <row r="8696" spans="1:37">
      <c r="A8696">
        <v>9</v>
      </c>
      <c r="B8696">
        <v>0.40877450695861445</v>
      </c>
      <c r="C8696">
        <v>0.49301463957478991</v>
      </c>
      <c r="D8696">
        <v>0.51167633250666211</v>
      </c>
      <c r="E8696">
        <v>0.43953551638722244</v>
      </c>
      <c r="F8696">
        <v>0.50975191857662494</v>
      </c>
      <c r="G8696">
        <v>0.48609981673649527</v>
      </c>
      <c r="H8696">
        <v>0.6484810309370751</v>
      </c>
      <c r="I8696">
        <v>0.69313829794263937</v>
      </c>
      <c r="J8696">
        <v>0.68127961925244673</v>
      </c>
      <c r="K8696">
        <v>0.68301933789230551</v>
      </c>
      <c r="L8696">
        <v>0.77153037313826522</v>
      </c>
      <c r="M8696">
        <v>0.73028029972297281</v>
      </c>
      <c r="N8696">
        <v>0.7386219995501544</v>
      </c>
      <c r="O8696">
        <v>0.73493111964616031</v>
      </c>
      <c r="P8696">
        <v>0.64034433588695416</v>
      </c>
      <c r="Q8696">
        <v>0.74881495214016314</v>
      </c>
      <c r="R8696">
        <v>0.68185317088629815</v>
      </c>
      <c r="S8696">
        <v>0.63060708766764761</v>
      </c>
      <c r="T8696">
        <v>0.78098175860528185</v>
      </c>
      <c r="U8696">
        <v>0.73207960689003027</v>
      </c>
      <c r="V8696">
        <v>0.6677357924193178</v>
      </c>
      <c r="W8696">
        <v>0.7330737422080581</v>
      </c>
      <c r="X8696">
        <v>0.73738386958472346</v>
      </c>
      <c r="Y8696">
        <v>0.64838519656482152</v>
      </c>
      <c r="Z8696">
        <v>0.72855148652350044</v>
      </c>
      <c r="AA8696">
        <v>0.72833721915850735</v>
      </c>
      <c r="AB8696">
        <v>0.70202041876482391</v>
      </c>
      <c r="AC8696">
        <v>0.75684617172069235</v>
      </c>
      <c r="AD8696">
        <v>0.70563950160814193</v>
      </c>
      <c r="AE8696">
        <v>0.68471614430134164</v>
      </c>
      <c r="AF8696">
        <v>0.40958091728601725</v>
      </c>
      <c r="AG8696">
        <v>0.47656731786930234</v>
      </c>
      <c r="AH8696">
        <v>0.50740445252611988</v>
      </c>
      <c r="AI8696">
        <v>0.39100502411522858</v>
      </c>
      <c r="AJ8696">
        <v>0.47963531365557743</v>
      </c>
      <c r="AK8696">
        <v>0.50527271949994579</v>
      </c>
    </row>
    <row r="8697" spans="1:37">
      <c r="A8697">
        <v>10</v>
      </c>
      <c r="B8697">
        <v>0.69777690463327169</v>
      </c>
      <c r="C8697">
        <v>0.82218650206559185</v>
      </c>
      <c r="D8697">
        <v>0.78716386604016708</v>
      </c>
      <c r="E8697">
        <v>0.71213470597500028</v>
      </c>
      <c r="F8697">
        <v>0.86603072151946647</v>
      </c>
      <c r="G8697">
        <v>0.76144512996387759</v>
      </c>
      <c r="H8697">
        <v>0.74002333683551846</v>
      </c>
      <c r="I8697">
        <v>0.8391739102278597</v>
      </c>
      <c r="J8697">
        <v>0.84837070470179476</v>
      </c>
      <c r="K8697">
        <v>0.84583956040638264</v>
      </c>
      <c r="L8697">
        <v>0.88127563068829895</v>
      </c>
      <c r="M8697">
        <v>0.88856885268722308</v>
      </c>
      <c r="N8697">
        <v>0.8598981139371874</v>
      </c>
      <c r="O8697">
        <v>0.85350361696200228</v>
      </c>
      <c r="P8697">
        <v>0.83128646834169984</v>
      </c>
      <c r="Q8697">
        <v>0.86376043161274718</v>
      </c>
      <c r="R8697">
        <v>0.84336134457261569</v>
      </c>
      <c r="S8697">
        <v>0.85034428422807395</v>
      </c>
      <c r="T8697">
        <v>0.89714228601440793</v>
      </c>
      <c r="U8697">
        <v>0.8529606933026207</v>
      </c>
      <c r="V8697">
        <v>0.82226171376020485</v>
      </c>
      <c r="W8697">
        <v>0.84650521395383349</v>
      </c>
      <c r="X8697">
        <v>0.86829097945672784</v>
      </c>
      <c r="Y8697">
        <v>0.81201236846484381</v>
      </c>
      <c r="Z8697">
        <v>0.83709208901361343</v>
      </c>
      <c r="AA8697">
        <v>0.84906821503417962</v>
      </c>
      <c r="AB8697">
        <v>0.8562767067493503</v>
      </c>
      <c r="AC8697">
        <v>0.88103433252004182</v>
      </c>
      <c r="AD8697">
        <v>0.82612127291961912</v>
      </c>
      <c r="AE8697">
        <v>0.85712459304774646</v>
      </c>
      <c r="AF8697">
        <v>0.72295797451291388</v>
      </c>
      <c r="AG8697">
        <v>0.81709724823622698</v>
      </c>
      <c r="AH8697">
        <v>0.78705449258576055</v>
      </c>
      <c r="AI8697">
        <v>0.68444674848738896</v>
      </c>
      <c r="AJ8697">
        <v>0.8254523077905751</v>
      </c>
      <c r="AK8697">
        <v>0.7746090996750612</v>
      </c>
    </row>
    <row r="8698" spans="1:37">
      <c r="A8698">
        <v>11</v>
      </c>
      <c r="B8698">
        <v>0.83128943103225028</v>
      </c>
      <c r="C8698">
        <v>0.92546107542049871</v>
      </c>
      <c r="D8698">
        <v>0.92793852187985659</v>
      </c>
      <c r="E8698">
        <v>0.84393598793449887</v>
      </c>
      <c r="F8698">
        <v>0.96806311304132342</v>
      </c>
      <c r="G8698">
        <v>0.91537947625529603</v>
      </c>
      <c r="H8698">
        <v>0.86657255581503811</v>
      </c>
      <c r="I8698">
        <v>0.89201122316952786</v>
      </c>
      <c r="J8698">
        <v>0.89928846247372451</v>
      </c>
      <c r="K8698">
        <v>0.92217064444545072</v>
      </c>
      <c r="L8698">
        <v>0.90685366439596349</v>
      </c>
      <c r="M8698">
        <v>0.93689848965101552</v>
      </c>
      <c r="N8698">
        <v>0.90074132436097598</v>
      </c>
      <c r="O8698">
        <v>0.89133500486748229</v>
      </c>
      <c r="P8698">
        <v>0.88658675919981511</v>
      </c>
      <c r="Q8698">
        <v>0.90296275841397844</v>
      </c>
      <c r="R8698">
        <v>0.88968119532934598</v>
      </c>
      <c r="S8698">
        <v>0.91456943901226662</v>
      </c>
      <c r="T8698">
        <v>0.93509489131201629</v>
      </c>
      <c r="U8698">
        <v>0.91041449238057559</v>
      </c>
      <c r="V8698">
        <v>0.88297378537518223</v>
      </c>
      <c r="W8698">
        <v>0.88863702814294465</v>
      </c>
      <c r="X8698">
        <v>0.90460635307665926</v>
      </c>
      <c r="Y8698">
        <v>0.8912381182571526</v>
      </c>
      <c r="Z8698">
        <v>0.87756663767461318</v>
      </c>
      <c r="AA8698">
        <v>0.89414534544545399</v>
      </c>
      <c r="AB8698">
        <v>0.8963751926828184</v>
      </c>
      <c r="AC8698">
        <v>0.92293191588242129</v>
      </c>
      <c r="AD8698">
        <v>0.86688488248319273</v>
      </c>
      <c r="AE8698">
        <v>0.92789335250259242</v>
      </c>
      <c r="AF8698">
        <v>0.83881469298647271</v>
      </c>
      <c r="AG8698">
        <v>0.92104315440478846</v>
      </c>
      <c r="AH8698">
        <v>0.96336382185845693</v>
      </c>
      <c r="AI8698">
        <v>0.89237972764697082</v>
      </c>
      <c r="AJ8698">
        <v>0.95261261785324003</v>
      </c>
      <c r="AK8698">
        <v>0.92579132812023279</v>
      </c>
    </row>
    <row r="8699" spans="1:37">
      <c r="A8699">
        <v>12</v>
      </c>
      <c r="B8699">
        <v>0.92667848388378615</v>
      </c>
      <c r="C8699">
        <v>0.9500301379325119</v>
      </c>
      <c r="D8699">
        <v>0.95843054089738167</v>
      </c>
      <c r="E8699">
        <v>0.90985619717167099</v>
      </c>
      <c r="F8699">
        <v>0.97453003418785022</v>
      </c>
      <c r="G8699">
        <v>0.94736993299980543</v>
      </c>
      <c r="H8699">
        <v>0.91732685346093912</v>
      </c>
      <c r="I8699">
        <v>0.9125561521920994</v>
      </c>
      <c r="J8699">
        <v>0.92886043219116299</v>
      </c>
      <c r="K8699">
        <v>0.95739247920534987</v>
      </c>
      <c r="L8699">
        <v>0.94285882765296158</v>
      </c>
      <c r="M8699">
        <v>0.96672028406776056</v>
      </c>
      <c r="N8699">
        <v>0.94640524767152334</v>
      </c>
      <c r="O8699">
        <v>0.93034247668773284</v>
      </c>
      <c r="P8699">
        <v>0.91220988138529979</v>
      </c>
      <c r="Q8699">
        <v>0.94262439533418618</v>
      </c>
      <c r="R8699">
        <v>0.93253438474784989</v>
      </c>
      <c r="S8699">
        <v>0.95880198782014947</v>
      </c>
      <c r="T8699">
        <v>0.97222309322421407</v>
      </c>
      <c r="U8699">
        <v>0.94800851398121511</v>
      </c>
      <c r="V8699">
        <v>0.92996621610998353</v>
      </c>
      <c r="W8699">
        <v>0.93956651274483949</v>
      </c>
      <c r="X8699">
        <v>0.94111063323500854</v>
      </c>
      <c r="Y8699">
        <v>0.92772660808075591</v>
      </c>
      <c r="Z8699">
        <v>0.9160205523226479</v>
      </c>
      <c r="AA8699">
        <v>0.93522051634384162</v>
      </c>
      <c r="AB8699">
        <v>0.93706601142448787</v>
      </c>
      <c r="AC8699">
        <v>0.94524151853142779</v>
      </c>
      <c r="AD8699">
        <v>0.91101867858468522</v>
      </c>
      <c r="AE8699">
        <v>0.96542839404285508</v>
      </c>
      <c r="AF8699">
        <v>0.88629986703345409</v>
      </c>
      <c r="AG8699">
        <v>0.93757387897568067</v>
      </c>
      <c r="AH8699">
        <v>0.98413847473677762</v>
      </c>
      <c r="AI8699">
        <v>0.949942432923647</v>
      </c>
      <c r="AJ8699">
        <v>0.97373309905261118</v>
      </c>
      <c r="AK8699">
        <v>0.94285965880877187</v>
      </c>
    </row>
    <row r="8700" spans="1:37">
      <c r="A8700">
        <v>13</v>
      </c>
      <c r="B8700">
        <v>0.96217657065549833</v>
      </c>
      <c r="C8700">
        <v>0.96972881330694161</v>
      </c>
      <c r="D8700">
        <v>0.97121971718766609</v>
      </c>
      <c r="E8700">
        <v>0.95448327868539495</v>
      </c>
      <c r="F8700">
        <v>0.98333086349743337</v>
      </c>
      <c r="G8700">
        <v>0.97373137164778067</v>
      </c>
      <c r="H8700">
        <v>0.95703349981161234</v>
      </c>
      <c r="I8700">
        <v>0.942331913476394</v>
      </c>
      <c r="J8700">
        <v>0.96929695985561226</v>
      </c>
      <c r="K8700">
        <v>0.97168229095904468</v>
      </c>
      <c r="L8700">
        <v>0.96404825157008511</v>
      </c>
      <c r="M8700">
        <v>0.98525472881426357</v>
      </c>
      <c r="N8700">
        <v>0.96975972725156234</v>
      </c>
      <c r="O8700">
        <v>0.96235379554069722</v>
      </c>
      <c r="P8700">
        <v>0.95296580572956646</v>
      </c>
      <c r="Q8700">
        <v>0.97808910338779365</v>
      </c>
      <c r="R8700">
        <v>0.96703068819398086</v>
      </c>
      <c r="S8700">
        <v>0.98989239215827707</v>
      </c>
      <c r="T8700">
        <v>0.99373531817267258</v>
      </c>
      <c r="U8700">
        <v>0.97572347772265067</v>
      </c>
      <c r="V8700">
        <v>0.95681505986983284</v>
      </c>
      <c r="W8700">
        <v>0.98363279201975473</v>
      </c>
      <c r="X8700">
        <v>0.97612781793236125</v>
      </c>
      <c r="Y8700">
        <v>0.96726587622719218</v>
      </c>
      <c r="Z8700">
        <v>0.94806417975713952</v>
      </c>
      <c r="AA8700">
        <v>0.96403643393047012</v>
      </c>
      <c r="AB8700">
        <v>0.96691344705258275</v>
      </c>
      <c r="AC8700">
        <v>0.96903537818055074</v>
      </c>
      <c r="AD8700">
        <v>0.95276195546133213</v>
      </c>
      <c r="AE8700">
        <v>0.98121589508690243</v>
      </c>
      <c r="AF8700">
        <v>0.96054410057106032</v>
      </c>
      <c r="AG8700">
        <v>0.96569115345378354</v>
      </c>
      <c r="AH8700">
        <v>0.99231610870033327</v>
      </c>
      <c r="AI8700">
        <v>0.97981874020332504</v>
      </c>
      <c r="AJ8700">
        <v>0.9851860786608353</v>
      </c>
      <c r="AK8700">
        <v>0.95876678908354696</v>
      </c>
    </row>
    <row r="8701" spans="1:37">
      <c r="A8701">
        <v>14</v>
      </c>
      <c r="B8701">
        <v>0.98108292739555358</v>
      </c>
      <c r="C8701">
        <v>0.98509862708688278</v>
      </c>
      <c r="D8701">
        <v>0.98856590681121337</v>
      </c>
      <c r="E8701">
        <v>0.97897605513475872</v>
      </c>
      <c r="F8701">
        <v>0.98708316313445432</v>
      </c>
      <c r="G8701">
        <v>0.99173030801232731</v>
      </c>
      <c r="H8701">
        <v>0.98038444365880417</v>
      </c>
      <c r="I8701">
        <v>0.97699633515672413</v>
      </c>
      <c r="J8701">
        <v>0.99139184143263981</v>
      </c>
      <c r="K8701">
        <v>0.98924565614480009</v>
      </c>
      <c r="L8701">
        <v>0.9892039908279866</v>
      </c>
      <c r="M8701">
        <v>1</v>
      </c>
      <c r="N8701">
        <v>1</v>
      </c>
      <c r="O8701">
        <v>0.98977359163857259</v>
      </c>
      <c r="P8701">
        <v>0.98723798241315097</v>
      </c>
      <c r="Q8701">
        <v>0.99520985338154921</v>
      </c>
      <c r="R8701">
        <v>0.99536622382287132</v>
      </c>
      <c r="S8701">
        <v>0.99960465643150431</v>
      </c>
      <c r="T8701">
        <v>1</v>
      </c>
      <c r="U8701">
        <v>0.99647986605107808</v>
      </c>
      <c r="V8701">
        <v>0.98905016884688501</v>
      </c>
      <c r="W8701">
        <v>1</v>
      </c>
      <c r="X8701">
        <v>0.99848517247939994</v>
      </c>
      <c r="Y8701">
        <v>0.99339437420870114</v>
      </c>
      <c r="Z8701">
        <v>0.98122143842231979</v>
      </c>
      <c r="AA8701">
        <v>0.99197768513229767</v>
      </c>
      <c r="AB8701">
        <v>0.99367097135095273</v>
      </c>
      <c r="AC8701">
        <v>0.9907800336935052</v>
      </c>
      <c r="AD8701">
        <v>0.98342249003667681</v>
      </c>
      <c r="AE8701">
        <v>0.9991005363914891</v>
      </c>
      <c r="AF8701">
        <v>0.98513741707905822</v>
      </c>
      <c r="AG8701">
        <v>0.98255061855167436</v>
      </c>
      <c r="AH8701">
        <v>0.99735106892080627</v>
      </c>
      <c r="AI8701">
        <v>0.99267057907146095</v>
      </c>
      <c r="AJ8701">
        <v>0.9931877234164378</v>
      </c>
      <c r="AK8701">
        <v>0.9793030093652384</v>
      </c>
    </row>
    <row r="8702" spans="1:37">
      <c r="A8702">
        <v>15</v>
      </c>
      <c r="B8702">
        <v>0.99344814191376407</v>
      </c>
      <c r="C8702">
        <v>1</v>
      </c>
      <c r="D8702">
        <v>1</v>
      </c>
      <c r="E8702">
        <v>0.99566443779441871</v>
      </c>
      <c r="F8702">
        <v>0.99798086577060818</v>
      </c>
      <c r="G8702">
        <v>0.99888553986128548</v>
      </c>
      <c r="H8702">
        <v>0.99125200628733501</v>
      </c>
      <c r="I8702">
        <v>0.99630436305341052</v>
      </c>
      <c r="J8702">
        <v>0.99682597794193151</v>
      </c>
      <c r="K8702">
        <v>0.99775976329574434</v>
      </c>
      <c r="L8702">
        <v>0.99644910393322172</v>
      </c>
      <c r="M8702">
        <v>0.99817355857986534</v>
      </c>
      <c r="N8702">
        <v>0.99775471844537589</v>
      </c>
      <c r="O8702">
        <v>0.99932237132473778</v>
      </c>
      <c r="P8702">
        <v>1</v>
      </c>
      <c r="Q8702">
        <v>1</v>
      </c>
      <c r="R8702">
        <v>1</v>
      </c>
      <c r="S8702">
        <v>1</v>
      </c>
      <c r="T8702">
        <v>0.99316306986394076</v>
      </c>
      <c r="U8702">
        <v>1</v>
      </c>
      <c r="V8702">
        <v>1</v>
      </c>
      <c r="W8702">
        <v>0.9928338136766619</v>
      </c>
      <c r="X8702">
        <v>1</v>
      </c>
      <c r="Y8702">
        <v>1</v>
      </c>
      <c r="Z8702">
        <v>0.99489075121454307</v>
      </c>
      <c r="AA8702">
        <v>1</v>
      </c>
      <c r="AB8702">
        <v>1</v>
      </c>
      <c r="AC8702">
        <v>1</v>
      </c>
      <c r="AD8702">
        <v>0.99568499643661679</v>
      </c>
      <c r="AE8702">
        <v>1</v>
      </c>
      <c r="AF8702">
        <v>0.9923003945040495</v>
      </c>
      <c r="AG8702">
        <v>0.9995458504595518</v>
      </c>
      <c r="AH8702">
        <v>1</v>
      </c>
      <c r="AI8702">
        <v>1</v>
      </c>
      <c r="AJ8702">
        <v>1</v>
      </c>
      <c r="AK8702">
        <v>1</v>
      </c>
    </row>
    <row r="8703" spans="1:37">
      <c r="A8703">
        <v>16</v>
      </c>
      <c r="B8703">
        <v>1</v>
      </c>
      <c r="C8703">
        <v>0.9979344842219906</v>
      </c>
      <c r="D8703">
        <v>0.99402995157531726</v>
      </c>
      <c r="E8703">
        <v>1</v>
      </c>
      <c r="F8703">
        <v>1</v>
      </c>
      <c r="G8703">
        <v>1</v>
      </c>
      <c r="H8703">
        <v>1</v>
      </c>
      <c r="I8703">
        <v>1</v>
      </c>
      <c r="J8703">
        <v>1</v>
      </c>
      <c r="K8703">
        <v>1</v>
      </c>
      <c r="L8703">
        <v>1</v>
      </c>
      <c r="M8703">
        <v>0.99818594864536492</v>
      </c>
      <c r="N8703">
        <v>0.97871125837048079</v>
      </c>
      <c r="O8703">
        <v>1</v>
      </c>
      <c r="P8703">
        <v>0.9965180775366822</v>
      </c>
      <c r="Q8703">
        <v>0.99617287822314982</v>
      </c>
      <c r="R8703">
        <v>0.99479607378137036</v>
      </c>
      <c r="S8703">
        <v>0.98634359892831747</v>
      </c>
      <c r="T8703">
        <v>0.99569833891210113</v>
      </c>
      <c r="U8703">
        <v>0.99501933818768229</v>
      </c>
      <c r="V8703">
        <v>0.98372123005578571</v>
      </c>
      <c r="W8703">
        <v>0.98182986806611472</v>
      </c>
      <c r="X8703">
        <v>0.99453378880906063</v>
      </c>
      <c r="Y8703">
        <v>0.99643397442914161</v>
      </c>
      <c r="Z8703">
        <v>1</v>
      </c>
      <c r="AA8703">
        <v>0.9956225010620805</v>
      </c>
      <c r="AB8703">
        <v>0.9912517384493853</v>
      </c>
      <c r="AC8703">
        <v>0.99278349018240963</v>
      </c>
      <c r="AD8703">
        <v>1</v>
      </c>
      <c r="AE8703">
        <v>0.99401101368010869</v>
      </c>
      <c r="AF8703">
        <v>1</v>
      </c>
      <c r="AG8703">
        <v>1</v>
      </c>
      <c r="AH8703">
        <v>0.99934088897978535</v>
      </c>
      <c r="AI8703">
        <v>0.99810295283695993</v>
      </c>
      <c r="AJ8703">
        <v>0.99576464026389011</v>
      </c>
      <c r="AK8703">
        <v>0.99724607692934453</v>
      </c>
    </row>
    <row r="8704" spans="1:37">
      <c r="A8704">
        <v>17</v>
      </c>
      <c r="B8704">
        <v>0.97930587988409001</v>
      </c>
      <c r="C8704">
        <v>0.98011018008763151</v>
      </c>
      <c r="D8704">
        <v>0.98606039392120071</v>
      </c>
      <c r="E8704">
        <v>0.97980842198708495</v>
      </c>
      <c r="F8704">
        <v>0.99554145454709519</v>
      </c>
      <c r="G8704">
        <v>0.99180028402896836</v>
      </c>
      <c r="H8704">
        <v>0.99995601521043831</v>
      </c>
      <c r="I8704">
        <v>0.99903971326202778</v>
      </c>
      <c r="J8704">
        <v>0.98274281707798172</v>
      </c>
      <c r="K8704">
        <v>0.9942371269417144</v>
      </c>
      <c r="L8704">
        <v>0.99270200092735539</v>
      </c>
      <c r="M8704">
        <v>0.96998543074062693</v>
      </c>
      <c r="N8704">
        <v>0.96052145250118048</v>
      </c>
      <c r="O8704">
        <v>0.98923181424059436</v>
      </c>
      <c r="P8704">
        <v>0.96030725251192872</v>
      </c>
      <c r="Q8704">
        <v>0.98702136694021747</v>
      </c>
      <c r="R8704">
        <v>0.98805387094813768</v>
      </c>
      <c r="S8704">
        <v>0.95506693507573792</v>
      </c>
      <c r="T8704">
        <v>0.97991643606888923</v>
      </c>
      <c r="U8704">
        <v>0.98419732929590931</v>
      </c>
      <c r="V8704">
        <v>0.95112571443360905</v>
      </c>
      <c r="W8704">
        <v>0.96652434040850066</v>
      </c>
      <c r="X8704">
        <v>0.98271239448168701</v>
      </c>
      <c r="Y8704">
        <v>0.96569820009351659</v>
      </c>
      <c r="Z8704">
        <v>0.97601668404588104</v>
      </c>
      <c r="AA8704">
        <v>0.98539553092839038</v>
      </c>
      <c r="AB8704">
        <v>0.96192128410966171</v>
      </c>
      <c r="AC8704">
        <v>0.98519010688974074</v>
      </c>
      <c r="AD8704">
        <v>0.98387987082471895</v>
      </c>
      <c r="AE8704">
        <v>0.96622051301689382</v>
      </c>
      <c r="AF8704">
        <v>0.97273911084574793</v>
      </c>
      <c r="AG8704">
        <v>0.97996228487254988</v>
      </c>
      <c r="AH8704">
        <v>0.98828213326529624</v>
      </c>
      <c r="AI8704">
        <v>0.99286727751002501</v>
      </c>
      <c r="AJ8704">
        <v>0.98574625937864213</v>
      </c>
      <c r="AK8704">
        <v>0.97691739655797993</v>
      </c>
    </row>
    <row r="8705" spans="1:37">
      <c r="A8705">
        <v>18</v>
      </c>
      <c r="B8705">
        <v>0.94766996923653923</v>
      </c>
      <c r="C8705">
        <v>0.95569685934937587</v>
      </c>
      <c r="D8705">
        <v>0.95709797628339655</v>
      </c>
      <c r="E8705">
        <v>0.93055654987757908</v>
      </c>
      <c r="F8705">
        <v>0.97897348298572262</v>
      </c>
      <c r="G8705">
        <v>0.9545108013506105</v>
      </c>
      <c r="H8705">
        <v>0.93241031667388674</v>
      </c>
      <c r="I8705">
        <v>0.92730764198459259</v>
      </c>
      <c r="J8705">
        <v>0.79211033627476968</v>
      </c>
      <c r="K8705">
        <v>0.8987523209999545</v>
      </c>
      <c r="L8705">
        <v>0.91493040933870984</v>
      </c>
      <c r="M8705">
        <v>0.74676345980189018</v>
      </c>
      <c r="N8705">
        <v>0.89692618719097794</v>
      </c>
      <c r="O8705">
        <v>0.91658593845373693</v>
      </c>
      <c r="P8705">
        <v>0.7293775461040668</v>
      </c>
      <c r="Q8705">
        <v>0.9264971983470387</v>
      </c>
      <c r="R8705">
        <v>0.92177359214507804</v>
      </c>
      <c r="S8705">
        <v>0.76459417968604693</v>
      </c>
      <c r="T8705">
        <v>0.9180718106302308</v>
      </c>
      <c r="U8705">
        <v>0.918980833223216</v>
      </c>
      <c r="V8705">
        <v>0.76757810846498464</v>
      </c>
      <c r="W8705">
        <v>0.90874536566876196</v>
      </c>
      <c r="X8705">
        <v>0.91959142462875509</v>
      </c>
      <c r="Y8705">
        <v>0.77947839599714275</v>
      </c>
      <c r="Z8705">
        <v>0.90552274594792004</v>
      </c>
      <c r="AA8705">
        <v>0.91692559745832491</v>
      </c>
      <c r="AB8705">
        <v>0.76302620685938327</v>
      </c>
      <c r="AC8705">
        <v>0.91692082026257704</v>
      </c>
      <c r="AD8705">
        <v>0.89223086514552552</v>
      </c>
      <c r="AE8705">
        <v>0.7539872048814068</v>
      </c>
      <c r="AF8705">
        <v>0.93928227369130501</v>
      </c>
      <c r="AG8705">
        <v>0.94991861958936608</v>
      </c>
      <c r="AH8705">
        <v>0.96188394381255748</v>
      </c>
      <c r="AI8705">
        <v>0.94933223065645689</v>
      </c>
      <c r="AJ8705">
        <v>0.96106936488709094</v>
      </c>
      <c r="AK8705">
        <v>0.92519867013687029</v>
      </c>
    </row>
    <row r="8706" spans="1:37">
      <c r="A8706">
        <v>19</v>
      </c>
      <c r="B8706">
        <v>0.84935905736112893</v>
      </c>
      <c r="C8706">
        <v>0.86641670998313869</v>
      </c>
      <c r="D8706">
        <v>0.723561391523313</v>
      </c>
      <c r="E8706">
        <v>0.76839965063501392</v>
      </c>
      <c r="F8706">
        <v>0.89890585691216807</v>
      </c>
      <c r="G8706">
        <v>0.7184080382555198</v>
      </c>
      <c r="H8706">
        <v>0.80387514295056606</v>
      </c>
      <c r="I8706">
        <v>0.78720582462938549</v>
      </c>
      <c r="J8706">
        <v>0.54086240996017465</v>
      </c>
      <c r="K8706">
        <v>0.7696805700224929</v>
      </c>
      <c r="L8706">
        <v>0.7598298817086343</v>
      </c>
      <c r="M8706">
        <v>0.51748128917902703</v>
      </c>
      <c r="N8706">
        <v>0.77856420360902368</v>
      </c>
      <c r="O8706">
        <v>0.77687072530183077</v>
      </c>
      <c r="P8706">
        <v>0.50380949389908858</v>
      </c>
      <c r="Q8706">
        <v>0.8083032445888827</v>
      </c>
      <c r="R8706">
        <v>0.79190838340048586</v>
      </c>
      <c r="S8706">
        <v>0.56928205833388745</v>
      </c>
      <c r="T8706">
        <v>0.80616852320741261</v>
      </c>
      <c r="U8706">
        <v>0.79935007178906248</v>
      </c>
      <c r="V8706">
        <v>0.57037157441345032</v>
      </c>
      <c r="W8706">
        <v>0.79539556164011205</v>
      </c>
      <c r="X8706">
        <v>0.80117968509714865</v>
      </c>
      <c r="Y8706">
        <v>0.58881814345217331</v>
      </c>
      <c r="Z8706">
        <v>0.79059287948756141</v>
      </c>
      <c r="AA8706">
        <v>0.79040661925079136</v>
      </c>
      <c r="AB8706">
        <v>0.55552833142293112</v>
      </c>
      <c r="AC8706">
        <v>0.7825026141512722</v>
      </c>
      <c r="AD8706">
        <v>0.72424253835461261</v>
      </c>
      <c r="AE8706">
        <v>0.54151629120669542</v>
      </c>
      <c r="AF8706">
        <v>0.82167006714261126</v>
      </c>
      <c r="AG8706">
        <v>0.85339973158965421</v>
      </c>
      <c r="AH8706">
        <v>0.71675201698771773</v>
      </c>
      <c r="AI8706">
        <v>0.84125824057180676</v>
      </c>
      <c r="AJ8706">
        <v>0.87901821663780877</v>
      </c>
      <c r="AK8706">
        <v>0.69349972577693186</v>
      </c>
    </row>
    <row r="8707" spans="1:37">
      <c r="A8707">
        <v>20</v>
      </c>
      <c r="B8707">
        <v>0.68395969049011673</v>
      </c>
      <c r="C8707">
        <v>0.70717006257172654</v>
      </c>
      <c r="D8707">
        <v>0.49418013001777311</v>
      </c>
      <c r="E8707">
        <v>0.54253136887119791</v>
      </c>
      <c r="F8707">
        <v>0.7432633345977504</v>
      </c>
      <c r="G8707">
        <v>0.46940464405041799</v>
      </c>
      <c r="H8707">
        <v>0.49222631087121421</v>
      </c>
      <c r="I8707">
        <v>0.51939750135135321</v>
      </c>
      <c r="J8707">
        <v>0.29869884684178394</v>
      </c>
      <c r="K8707">
        <v>0.42265597874492394</v>
      </c>
      <c r="L8707">
        <v>0.4831828573309801</v>
      </c>
      <c r="M8707">
        <v>0.24764679858928174</v>
      </c>
      <c r="N8707">
        <v>0.56698817905955989</v>
      </c>
      <c r="O8707">
        <v>0.51896177069932092</v>
      </c>
      <c r="P8707">
        <v>0.20865022309185075</v>
      </c>
      <c r="Q8707">
        <v>0.58323851100262813</v>
      </c>
      <c r="R8707">
        <v>0.53606807262264144</v>
      </c>
      <c r="S8707">
        <v>0.19149394219812149</v>
      </c>
      <c r="T8707">
        <v>0.5885142709321376</v>
      </c>
      <c r="U8707">
        <v>0.57677741587847764</v>
      </c>
      <c r="V8707">
        <v>0.16620720866504651</v>
      </c>
      <c r="W8707">
        <v>0.59040148722523644</v>
      </c>
      <c r="X8707">
        <v>0.58139393313365584</v>
      </c>
      <c r="Y8707">
        <v>0.17915967244363656</v>
      </c>
      <c r="Z8707">
        <v>0.58507385765702569</v>
      </c>
      <c r="AA8707">
        <v>0.56007573801881894</v>
      </c>
      <c r="AB8707">
        <v>0.17144641483955861</v>
      </c>
      <c r="AC8707">
        <v>0.55483690600673863</v>
      </c>
      <c r="AD8707">
        <v>0.45299585000904002</v>
      </c>
      <c r="AE8707">
        <v>0.23534346212377744</v>
      </c>
      <c r="AF8707">
        <v>0.62054717748286636</v>
      </c>
      <c r="AG8707">
        <v>0.69166528828297369</v>
      </c>
      <c r="AH8707">
        <v>0.48110582157361836</v>
      </c>
      <c r="AI8707">
        <v>0.65576636771418051</v>
      </c>
      <c r="AJ8707">
        <v>0.72942558450416628</v>
      </c>
      <c r="AK8707">
        <v>0.4768894444397756</v>
      </c>
    </row>
    <row r="8708" spans="1:37">
      <c r="A8708">
        <v>21</v>
      </c>
      <c r="B8708">
        <v>0.40535168127447341</v>
      </c>
      <c r="C8708">
        <v>0.4617679775768313</v>
      </c>
      <c r="D8708">
        <v>0.26792065942079141</v>
      </c>
      <c r="E8708">
        <v>0.35176472272733783</v>
      </c>
      <c r="F8708">
        <v>0.49379058961287681</v>
      </c>
      <c r="G8708">
        <v>0.25306900077194594</v>
      </c>
      <c r="H8708">
        <v>0.31042223738175978</v>
      </c>
      <c r="I8708">
        <v>0.36985630060966174</v>
      </c>
      <c r="J8708">
        <v>0.2012153687782684</v>
      </c>
      <c r="K8708">
        <v>0.27896532463807494</v>
      </c>
      <c r="L8708">
        <v>0.3604790834015672</v>
      </c>
      <c r="M8708">
        <v>0.17737034707488775</v>
      </c>
      <c r="N8708">
        <v>0.43899134639288345</v>
      </c>
      <c r="O8708">
        <v>0.37224689874071504</v>
      </c>
      <c r="P8708">
        <v>0.14996222764157574</v>
      </c>
      <c r="Q8708">
        <v>0.45972086156032227</v>
      </c>
      <c r="R8708">
        <v>0.40353940283435075</v>
      </c>
      <c r="S8708">
        <v>0.13715237662631888</v>
      </c>
      <c r="T8708">
        <v>0.46165087104554203</v>
      </c>
      <c r="U8708">
        <v>0.45069390360993838</v>
      </c>
      <c r="V8708">
        <v>0.11956018778879397</v>
      </c>
      <c r="W8708">
        <v>0.46646667427236244</v>
      </c>
      <c r="X8708">
        <v>0.45552739081999255</v>
      </c>
      <c r="Y8708">
        <v>0.12831828824023556</v>
      </c>
      <c r="Z8708">
        <v>0.46476684622518649</v>
      </c>
      <c r="AA8708">
        <v>0.43337330956441494</v>
      </c>
      <c r="AB8708">
        <v>0.12332898024442833</v>
      </c>
      <c r="AC8708">
        <v>0.43967773324038573</v>
      </c>
      <c r="AD8708">
        <v>0.34271819613040166</v>
      </c>
      <c r="AE8708">
        <v>0.16510841054256981</v>
      </c>
      <c r="AF8708">
        <v>0.41145728403925258</v>
      </c>
      <c r="AG8708">
        <v>0.4580061464758155</v>
      </c>
      <c r="AH8708">
        <v>0.2693455665418642</v>
      </c>
      <c r="AI8708">
        <v>0.40685542140236369</v>
      </c>
      <c r="AJ8708">
        <v>0.4810710529857673</v>
      </c>
      <c r="AK8708">
        <v>0.26257635221568953</v>
      </c>
    </row>
    <row r="8709" spans="1:37">
      <c r="A8709">
        <v>22</v>
      </c>
      <c r="B8709">
        <v>0.31353815517464623</v>
      </c>
      <c r="C8709">
        <v>0.36318738531137784</v>
      </c>
      <c r="D8709">
        <v>0.19426069984147648</v>
      </c>
      <c r="E8709">
        <v>0.28151086038286971</v>
      </c>
      <c r="F8709">
        <v>0.3858675527072814</v>
      </c>
      <c r="G8709">
        <v>0.18204371217612153</v>
      </c>
      <c r="H8709">
        <v>0.12697744825148014</v>
      </c>
      <c r="I8709">
        <v>0.19608695709635507</v>
      </c>
      <c r="J8709">
        <v>0.16294945611352182</v>
      </c>
      <c r="K8709">
        <v>0.11476306930543603</v>
      </c>
      <c r="L8709">
        <v>0.15528668623535602</v>
      </c>
      <c r="M8709">
        <v>0.14589083477701889</v>
      </c>
      <c r="N8709">
        <v>0.10062531157063166</v>
      </c>
      <c r="O8709">
        <v>0.12771522567276114</v>
      </c>
      <c r="P8709">
        <v>0.12367373738923008</v>
      </c>
      <c r="Q8709">
        <v>0.10615683706008219</v>
      </c>
      <c r="R8709">
        <v>0.11616504264840334</v>
      </c>
      <c r="S8709">
        <v>0.11281070961211807</v>
      </c>
      <c r="T8709">
        <v>9.9949438334365454E-2</v>
      </c>
      <c r="U8709">
        <v>0.10720557335751046</v>
      </c>
      <c r="V8709">
        <v>9.8665310183132529E-2</v>
      </c>
      <c r="W8709">
        <v>9.538477651411012E-2</v>
      </c>
      <c r="X8709">
        <v>0.10348995891693454</v>
      </c>
      <c r="Y8709">
        <v>0.10554448642208558</v>
      </c>
      <c r="Z8709">
        <v>9.190340840833626E-2</v>
      </c>
      <c r="AA8709">
        <v>0.10885266861669367</v>
      </c>
      <c r="AB8709">
        <v>0.10177545147287267</v>
      </c>
      <c r="AC8709">
        <v>0.11110360752875566</v>
      </c>
      <c r="AD8709">
        <v>0.12613710758049884</v>
      </c>
      <c r="AE8709">
        <v>0.13580513451096829</v>
      </c>
      <c r="AF8709">
        <v>0.32152904201816107</v>
      </c>
      <c r="AG8709">
        <v>0.36057099185940933</v>
      </c>
      <c r="AH8709">
        <v>0.20151754153276893</v>
      </c>
      <c r="AI8709">
        <v>0.30704713681381751</v>
      </c>
      <c r="AJ8709">
        <v>0.37909463732112408</v>
      </c>
      <c r="AK8709">
        <v>0.19211180262662214</v>
      </c>
    </row>
    <row r="8710" spans="1:37">
      <c r="A8710">
        <v>23</v>
      </c>
      <c r="B8710">
        <v>0.13662994994798339</v>
      </c>
      <c r="C8710">
        <v>0.16889215330399709</v>
      </c>
      <c r="D8710">
        <v>0.17250585397886775</v>
      </c>
      <c r="E8710">
        <v>0.15515337218348343</v>
      </c>
      <c r="F8710">
        <v>0.17179143155506302</v>
      </c>
      <c r="G8710">
        <v>0.15409455454004398</v>
      </c>
      <c r="H8710">
        <v>0.12016810488629516</v>
      </c>
      <c r="I8710">
        <v>0.14907929568399611</v>
      </c>
      <c r="J8710">
        <v>0.15750181025305718</v>
      </c>
      <c r="K8710">
        <v>0.10896019202028892</v>
      </c>
      <c r="L8710">
        <v>0.14871904237263373</v>
      </c>
      <c r="M8710">
        <v>0.1432495643434322</v>
      </c>
      <c r="N8710">
        <v>9.5229138414307718E-2</v>
      </c>
      <c r="O8710">
        <v>0.12086631796085348</v>
      </c>
      <c r="P8710">
        <v>0.11827386043241375</v>
      </c>
      <c r="Q8710">
        <v>0.1004640281081141</v>
      </c>
      <c r="R8710">
        <v>0.10993552966545432</v>
      </c>
      <c r="S8710">
        <v>0.10781072651918443</v>
      </c>
      <c r="T8710">
        <v>9.4589509826208965E-2</v>
      </c>
      <c r="U8710">
        <v>0.10145652445390482</v>
      </c>
      <c r="V8710">
        <v>9.4373326618643089E-2</v>
      </c>
      <c r="W8710">
        <v>9.0269634384228525E-2</v>
      </c>
      <c r="X8710">
        <v>9.7940165037641636E-2</v>
      </c>
      <c r="Y8710">
        <v>0.10086655602454374</v>
      </c>
      <c r="Z8710">
        <v>8.697495951524005E-2</v>
      </c>
      <c r="AA8710">
        <v>0.10301529192473355</v>
      </c>
      <c r="AB8710">
        <v>9.7348175420334207E-2</v>
      </c>
      <c r="AC8710">
        <v>0.10514552108748693</v>
      </c>
      <c r="AD8710">
        <v>0.11942024090670621</v>
      </c>
      <c r="AE8710">
        <v>0.12978599520386583</v>
      </c>
      <c r="AF8710">
        <v>0.14011212413141344</v>
      </c>
      <c r="AG8710">
        <v>0.16230874328695269</v>
      </c>
      <c r="AH8710">
        <v>0.17226219186644179</v>
      </c>
      <c r="AI8710">
        <v>0.13375756086942459</v>
      </c>
      <c r="AJ8710">
        <v>0.17194511169966431</v>
      </c>
      <c r="AK8710">
        <v>0.17205350875814768</v>
      </c>
    </row>
    <row r="8711" spans="1:37">
      <c r="A8711">
        <v>24</v>
      </c>
      <c r="B8711">
        <v>0.13867578705791475</v>
      </c>
      <c r="C8711">
        <v>0.1669600436502407</v>
      </c>
      <c r="D8711">
        <v>0.1693711480554127</v>
      </c>
      <c r="E8711">
        <v>0.15783374617583751</v>
      </c>
      <c r="F8711">
        <v>0.17188079681186405</v>
      </c>
      <c r="G8711">
        <v>0.15142515365260073</v>
      </c>
      <c r="H8711">
        <v>0.1180568349873274</v>
      </c>
      <c r="I8711">
        <v>0.14675668638959408</v>
      </c>
      <c r="J8711">
        <v>0.15859336582782607</v>
      </c>
      <c r="K8711">
        <v>0.1073834216445511</v>
      </c>
      <c r="L8711">
        <v>0.1476438706552029</v>
      </c>
      <c r="M8711">
        <v>0.14972300915334311</v>
      </c>
      <c r="N8711">
        <v>9.3556028784851517E-2</v>
      </c>
      <c r="O8711">
        <v>0.1187471632437779</v>
      </c>
      <c r="P8711">
        <v>0.11984805359755239</v>
      </c>
      <c r="Q8711">
        <v>9.8703801866658517E-2</v>
      </c>
      <c r="R8711">
        <v>0.10800693787807901</v>
      </c>
      <c r="S8711">
        <v>0.10690112634876121</v>
      </c>
      <c r="T8711">
        <v>9.2932210785966057E-2</v>
      </c>
      <c r="U8711">
        <v>9.5868854037887544E-2</v>
      </c>
      <c r="V8711">
        <v>0.10323521806658043</v>
      </c>
      <c r="W8711">
        <v>8.8692387633637362E-2</v>
      </c>
      <c r="X8711">
        <v>9.6222130125587557E-2</v>
      </c>
      <c r="Y8711">
        <v>0.10001554388955361</v>
      </c>
      <c r="Z8711">
        <v>8.5446870059537827E-2</v>
      </c>
      <c r="AA8711">
        <v>0.10120823076719808</v>
      </c>
      <c r="AB8711">
        <v>9.6544010028239341E-2</v>
      </c>
      <c r="AC8711">
        <v>0.10329818752178459</v>
      </c>
      <c r="AD8711">
        <v>0.12200302144976727</v>
      </c>
      <c r="AE8711">
        <v>0.1166751748345581</v>
      </c>
      <c r="AF8711">
        <v>0.1325984153904198</v>
      </c>
      <c r="AG8711">
        <v>0.16071826379108739</v>
      </c>
      <c r="AH8711">
        <v>0.16552528752157386</v>
      </c>
      <c r="AI8711">
        <v>0.12658462447645433</v>
      </c>
      <c r="AJ8711">
        <v>0.1678557496869032</v>
      </c>
      <c r="AK8711">
        <v>0.15789987149333365</v>
      </c>
    </row>
    <row r="8716" spans="1:37">
      <c r="A8716">
        <v>1219</v>
      </c>
    </row>
    <row r="8721" spans="1:49">
      <c r="A8721" t="s">
        <v>329</v>
      </c>
      <c r="D8721">
        <v>2015</v>
      </c>
      <c r="F8721" t="s">
        <v>0</v>
      </c>
      <c r="G8721" s="168">
        <v>1797713.7610000074</v>
      </c>
      <c r="H8721" t="s">
        <v>102</v>
      </c>
      <c r="K8721" t="s">
        <v>1</v>
      </c>
      <c r="L8721" t="s">
        <v>103</v>
      </c>
    </row>
    <row r="8722" spans="1:49">
      <c r="A8722">
        <v>1219</v>
      </c>
      <c r="B8722" t="s">
        <v>104</v>
      </c>
      <c r="F8722" t="s">
        <v>3</v>
      </c>
      <c r="G8722">
        <v>0</v>
      </c>
      <c r="H8722" t="s">
        <v>102</v>
      </c>
      <c r="K8722" t="s">
        <v>4</v>
      </c>
      <c r="L8722" t="s">
        <v>103</v>
      </c>
      <c r="N8722" t="s">
        <v>105</v>
      </c>
    </row>
    <row r="8723" spans="1:49">
      <c r="B8723">
        <v>1</v>
      </c>
      <c r="C8723" t="s">
        <v>5</v>
      </c>
      <c r="D8723" t="s">
        <v>6</v>
      </c>
      <c r="E8723">
        <v>2</v>
      </c>
      <c r="F8723" t="s">
        <v>7</v>
      </c>
      <c r="G8723" t="s">
        <v>8</v>
      </c>
      <c r="H8723">
        <v>3</v>
      </c>
      <c r="I8723" t="s">
        <v>9</v>
      </c>
      <c r="J8723" t="s">
        <v>10</v>
      </c>
      <c r="K8723">
        <v>4</v>
      </c>
      <c r="L8723" t="s">
        <v>11</v>
      </c>
      <c r="M8723" t="s">
        <v>12</v>
      </c>
      <c r="N8723">
        <v>5</v>
      </c>
      <c r="O8723" t="s">
        <v>13</v>
      </c>
      <c r="P8723" t="s">
        <v>13</v>
      </c>
      <c r="Q8723">
        <v>6</v>
      </c>
      <c r="R8723" t="s">
        <v>14</v>
      </c>
      <c r="S8723" t="s">
        <v>87</v>
      </c>
      <c r="T8723">
        <v>7</v>
      </c>
      <c r="U8723" t="s">
        <v>15</v>
      </c>
      <c r="V8723" t="s">
        <v>88</v>
      </c>
      <c r="W8723">
        <v>8</v>
      </c>
      <c r="X8723" t="s">
        <v>89</v>
      </c>
      <c r="Y8723" t="s">
        <v>90</v>
      </c>
      <c r="Z8723">
        <v>9</v>
      </c>
      <c r="AA8723" t="s">
        <v>91</v>
      </c>
      <c r="AB8723" t="s">
        <v>92</v>
      </c>
      <c r="AC8723">
        <v>10</v>
      </c>
      <c r="AD8723" t="s">
        <v>93</v>
      </c>
      <c r="AE8723" t="s">
        <v>94</v>
      </c>
      <c r="AF8723">
        <v>11</v>
      </c>
      <c r="AG8723" t="s">
        <v>95</v>
      </c>
      <c r="AH8723" t="s">
        <v>96</v>
      </c>
      <c r="AI8723">
        <v>12</v>
      </c>
      <c r="AJ8723" t="s">
        <v>97</v>
      </c>
      <c r="AK8723" t="s">
        <v>98</v>
      </c>
    </row>
    <row r="8724" spans="1:49">
      <c r="B8724">
        <v>31</v>
      </c>
      <c r="E8724">
        <v>28</v>
      </c>
      <c r="H8724">
        <v>31</v>
      </c>
      <c r="K8724">
        <v>30</v>
      </c>
      <c r="N8724">
        <v>31</v>
      </c>
      <c r="Q8724">
        <v>30</v>
      </c>
      <c r="T8724">
        <v>31</v>
      </c>
      <c r="W8724">
        <v>31</v>
      </c>
      <c r="Z8724">
        <v>30</v>
      </c>
      <c r="AC8724">
        <v>31</v>
      </c>
      <c r="AF8724">
        <v>30</v>
      </c>
      <c r="AI8724">
        <v>31</v>
      </c>
    </row>
    <row r="8725" spans="1:49">
      <c r="A8725" t="s">
        <v>16</v>
      </c>
      <c r="B8725" t="s">
        <v>17</v>
      </c>
      <c r="C8725" t="s">
        <v>18</v>
      </c>
      <c r="D8725" t="s">
        <v>19</v>
      </c>
      <c r="E8725" t="s">
        <v>17</v>
      </c>
      <c r="F8725" t="s">
        <v>18</v>
      </c>
      <c r="G8725" t="s">
        <v>19</v>
      </c>
      <c r="H8725" t="s">
        <v>17</v>
      </c>
      <c r="I8725" t="s">
        <v>18</v>
      </c>
      <c r="J8725" t="s">
        <v>19</v>
      </c>
      <c r="K8725" t="s">
        <v>17</v>
      </c>
      <c r="L8725" t="s">
        <v>18</v>
      </c>
      <c r="M8725" t="s">
        <v>19</v>
      </c>
      <c r="N8725" t="s">
        <v>17</v>
      </c>
      <c r="O8725" t="s">
        <v>18</v>
      </c>
      <c r="P8725" t="s">
        <v>19</v>
      </c>
      <c r="Q8725" t="s">
        <v>17</v>
      </c>
      <c r="R8725" t="s">
        <v>18</v>
      </c>
      <c r="S8725" t="s">
        <v>19</v>
      </c>
      <c r="T8725" t="s">
        <v>17</v>
      </c>
      <c r="U8725" t="s">
        <v>18</v>
      </c>
      <c r="V8725" t="s">
        <v>19</v>
      </c>
      <c r="W8725" t="s">
        <v>17</v>
      </c>
      <c r="X8725" t="s">
        <v>18</v>
      </c>
      <c r="Y8725" t="s">
        <v>19</v>
      </c>
      <c r="Z8725" t="s">
        <v>17</v>
      </c>
      <c r="AA8725" t="s">
        <v>18</v>
      </c>
      <c r="AB8725" t="s">
        <v>19</v>
      </c>
      <c r="AC8725" t="s">
        <v>17</v>
      </c>
      <c r="AD8725" t="s">
        <v>18</v>
      </c>
      <c r="AE8725" t="s">
        <v>19</v>
      </c>
      <c r="AF8725" t="s">
        <v>17</v>
      </c>
      <c r="AG8725" t="s">
        <v>18</v>
      </c>
      <c r="AH8725" t="s">
        <v>19</v>
      </c>
      <c r="AI8725" t="s">
        <v>17</v>
      </c>
      <c r="AJ8725" t="s">
        <v>18</v>
      </c>
      <c r="AK8725" t="s">
        <v>19</v>
      </c>
    </row>
    <row r="8726" spans="1:49">
      <c r="B8726" s="169">
        <v>7.0803707695603763E-2</v>
      </c>
      <c r="C8726" s="170">
        <v>1.0326870059099804</v>
      </c>
      <c r="D8726" s="170">
        <v>0.91125226831201689</v>
      </c>
      <c r="E8726" s="169">
        <v>6.3428552301172364E-2</v>
      </c>
      <c r="F8726" s="170">
        <v>1.0095110527363125</v>
      </c>
      <c r="G8726" s="170">
        <v>0.87759812977990403</v>
      </c>
      <c r="H8726" s="169">
        <v>7.3631674630681654E-2</v>
      </c>
      <c r="I8726" s="170">
        <v>1.084140128089748</v>
      </c>
      <c r="J8726" s="170">
        <v>0.9431036240864048</v>
      </c>
      <c r="K8726" s="169">
        <v>7.3171199104790141E-2</v>
      </c>
      <c r="L8726" s="170">
        <v>1.157544871582781</v>
      </c>
      <c r="M8726" s="170">
        <v>0.94683594887656142</v>
      </c>
      <c r="N8726" s="169">
        <v>8.4102270510704999E-2</v>
      </c>
      <c r="O8726" s="170">
        <v>1.2654455138440046</v>
      </c>
      <c r="P8726" s="170">
        <v>0.8629770885274457</v>
      </c>
      <c r="Q8726" s="169">
        <v>0.10375412895224563</v>
      </c>
      <c r="R8726" s="170">
        <v>1.1461524388411228</v>
      </c>
      <c r="S8726" s="170">
        <v>0.9141878838539651</v>
      </c>
      <c r="T8726" s="169">
        <v>0.11236588857660956</v>
      </c>
      <c r="U8726" s="170">
        <v>1.1108427564932155</v>
      </c>
      <c r="V8726" s="170">
        <v>0.86447506542657204</v>
      </c>
      <c r="W8726" s="169">
        <v>0.10756253459801825</v>
      </c>
      <c r="X8726" s="170">
        <v>1.1449314997756981</v>
      </c>
      <c r="Y8726" s="170">
        <v>0.91528838765252019</v>
      </c>
      <c r="Z8726" s="169">
        <v>9.3809567552797665E-2</v>
      </c>
      <c r="AA8726" s="170">
        <v>1.1327178755310119</v>
      </c>
      <c r="AB8726" s="170">
        <v>0.83678378174910084</v>
      </c>
      <c r="AC8726" s="169">
        <v>7.9345687776830973E-2</v>
      </c>
      <c r="AD8726" s="170">
        <v>1.1160483102693199</v>
      </c>
      <c r="AE8726" s="170">
        <v>0.96489516189360791</v>
      </c>
      <c r="AF8726" s="169">
        <v>6.7002083685565067E-2</v>
      </c>
      <c r="AG8726" s="170">
        <v>1.0907215558985697</v>
      </c>
      <c r="AH8726" s="170">
        <v>0.91560509326388373</v>
      </c>
      <c r="AI8726" s="169">
        <v>7.1022704614979948E-2</v>
      </c>
      <c r="AJ8726" s="170">
        <v>1.0269971800646156</v>
      </c>
      <c r="AK8726" s="170">
        <v>0.90481566165618788</v>
      </c>
      <c r="AN8726" s="93">
        <f>1/($T8726*(1/$T8724)*(1/(5/7+2/7*$V8726))*$T8736/SUM($T8728:$T8751))</f>
        <v>4645.8413254049919</v>
      </c>
      <c r="AO8726" s="93">
        <f>1/(T8726*(1/T8724)*(1/(5/7+2/7*V8726)))</f>
        <v>265.20180342329792</v>
      </c>
      <c r="AP8726" s="93"/>
      <c r="AR8726" s="217">
        <f>CHOOSE($AV$3,C8726,F8726,I8726,L8726,O8726,R8726,U8726,X8726,AA8726,AD8726,AG8726,AJ8726)</f>
        <v>1.1108427564932155</v>
      </c>
      <c r="AS8726" s="92"/>
      <c r="AT8726" s="92"/>
      <c r="AV8726" s="151">
        <f>AN8726/AR8726</f>
        <v>4182.2672905311119</v>
      </c>
      <c r="AW8726" s="152">
        <f>AO8726/AR8726</f>
        <v>238.73928319117383</v>
      </c>
    </row>
    <row r="8727" spans="1:49">
      <c r="A8727" t="s">
        <v>20</v>
      </c>
      <c r="B8727" t="s">
        <v>21</v>
      </c>
      <c r="C8727" t="s">
        <v>22</v>
      </c>
      <c r="D8727" t="s">
        <v>23</v>
      </c>
      <c r="E8727" t="s">
        <v>21</v>
      </c>
      <c r="F8727" t="s">
        <v>22</v>
      </c>
      <c r="G8727" t="s">
        <v>23</v>
      </c>
      <c r="H8727" t="s">
        <v>21</v>
      </c>
      <c r="I8727" t="s">
        <v>22</v>
      </c>
      <c r="J8727" t="s">
        <v>23</v>
      </c>
      <c r="K8727" t="s">
        <v>21</v>
      </c>
      <c r="L8727" t="s">
        <v>22</v>
      </c>
      <c r="M8727" t="s">
        <v>23</v>
      </c>
      <c r="N8727" t="s">
        <v>21</v>
      </c>
      <c r="O8727" t="s">
        <v>22</v>
      </c>
      <c r="P8727" t="s">
        <v>23</v>
      </c>
      <c r="Q8727" t="s">
        <v>21</v>
      </c>
      <c r="R8727" t="s">
        <v>22</v>
      </c>
      <c r="S8727" t="s">
        <v>23</v>
      </c>
      <c r="T8727" t="s">
        <v>21</v>
      </c>
      <c r="U8727" t="s">
        <v>22</v>
      </c>
      <c r="V8727" t="s">
        <v>23</v>
      </c>
      <c r="W8727" t="s">
        <v>21</v>
      </c>
      <c r="X8727" t="s">
        <v>22</v>
      </c>
      <c r="Y8727" t="s">
        <v>23</v>
      </c>
      <c r="Z8727" t="s">
        <v>21</v>
      </c>
      <c r="AA8727" t="s">
        <v>22</v>
      </c>
      <c r="AB8727" t="s">
        <v>23</v>
      </c>
      <c r="AC8727" t="s">
        <v>21</v>
      </c>
      <c r="AD8727" t="s">
        <v>22</v>
      </c>
      <c r="AE8727" t="s">
        <v>23</v>
      </c>
      <c r="AF8727" t="s">
        <v>21</v>
      </c>
      <c r="AG8727" t="s">
        <v>22</v>
      </c>
      <c r="AH8727" t="s">
        <v>23</v>
      </c>
      <c r="AI8727" t="s">
        <v>21</v>
      </c>
      <c r="AJ8727" t="s">
        <v>22</v>
      </c>
      <c r="AK8727" t="s">
        <v>23</v>
      </c>
    </row>
    <row r="8728" spans="1:49">
      <c r="A8728">
        <v>1</v>
      </c>
      <c r="B8728">
        <v>0.19135560557723763</v>
      </c>
      <c r="C8728">
        <v>0.18753928736001241</v>
      </c>
      <c r="D8728">
        <v>0.18818354812533986</v>
      </c>
      <c r="E8728">
        <v>0.19135560557723763</v>
      </c>
      <c r="F8728">
        <v>0.19527597462465465</v>
      </c>
      <c r="G8728">
        <v>0.17276720465006376</v>
      </c>
      <c r="H8728">
        <v>0.12256466371422173</v>
      </c>
      <c r="I8728">
        <v>0.16923987208483016</v>
      </c>
      <c r="J8728">
        <v>0.15870121886016911</v>
      </c>
      <c r="K8728">
        <v>0.11045593852179292</v>
      </c>
      <c r="L8728">
        <v>0.16072361776278651</v>
      </c>
      <c r="M8728">
        <v>0.15799666952242136</v>
      </c>
      <c r="N8728">
        <v>9.5938896288927489E-2</v>
      </c>
      <c r="O8728">
        <v>0.12105282735984262</v>
      </c>
      <c r="P8728">
        <v>0.12135849198048296</v>
      </c>
      <c r="Q8728">
        <v>8.4106993986909545E-2</v>
      </c>
      <c r="R8728">
        <v>9.5009222918668312E-2</v>
      </c>
      <c r="S8728">
        <v>9.4537724552390456E-2</v>
      </c>
      <c r="T8728">
        <v>7.9949170108156845E-2</v>
      </c>
      <c r="U8728">
        <v>9.0017468069623477E-2</v>
      </c>
      <c r="V8728">
        <v>8.5410236389934654E-2</v>
      </c>
      <c r="W8728">
        <v>8.3014360070285967E-2</v>
      </c>
      <c r="X8728">
        <v>9.4060047058503515E-2</v>
      </c>
      <c r="Y8728">
        <v>9.354001997482532E-2</v>
      </c>
      <c r="Z8728">
        <v>8.9974478420508333E-2</v>
      </c>
      <c r="AA8728">
        <v>9.9891527041045702E-2</v>
      </c>
      <c r="AB8728">
        <v>9.7400951310474812E-2</v>
      </c>
      <c r="AC8728">
        <v>0.11200398723517839</v>
      </c>
      <c r="AD8728">
        <v>0.12418756961941063</v>
      </c>
      <c r="AE8728">
        <v>0.12567086950190842</v>
      </c>
      <c r="AF8728">
        <v>0.15955174191434723</v>
      </c>
      <c r="AG8728">
        <v>0.16808729208903414</v>
      </c>
      <c r="AH8728">
        <v>0.18233393098334449</v>
      </c>
      <c r="AI8728">
        <v>0.19135560557723763</v>
      </c>
      <c r="AJ8728">
        <v>0.18518657944658157</v>
      </c>
      <c r="AK8728">
        <v>0.18747468080184543</v>
      </c>
    </row>
    <row r="8729" spans="1:49">
      <c r="A8729">
        <v>2</v>
      </c>
      <c r="B8729">
        <v>0.19135236676329126</v>
      </c>
      <c r="C8729">
        <v>0.18937556240259959</v>
      </c>
      <c r="D8729">
        <v>0.18816817981874959</v>
      </c>
      <c r="E8729">
        <v>0.19135236676329126</v>
      </c>
      <c r="F8729">
        <v>0.19527266945599703</v>
      </c>
      <c r="G8729">
        <v>0.17275052078867326</v>
      </c>
      <c r="H8729">
        <v>0.12256207888886975</v>
      </c>
      <c r="I8729">
        <v>0.16923678600580999</v>
      </c>
      <c r="J8729">
        <v>0.1586971963299775</v>
      </c>
      <c r="K8729">
        <v>0.11045438557122567</v>
      </c>
      <c r="L8729">
        <v>0.16230512222970117</v>
      </c>
      <c r="M8729">
        <v>0.15799518601347767</v>
      </c>
      <c r="N8729">
        <v>9.5936872987236341E-2</v>
      </c>
      <c r="O8729">
        <v>0.12105030543644717</v>
      </c>
      <c r="P8729">
        <v>0.12135801143177322</v>
      </c>
      <c r="Q8729">
        <v>8.4105220213917004E-2</v>
      </c>
      <c r="R8729">
        <v>9.5007219223307501E-2</v>
      </c>
      <c r="S8729">
        <v>9.4537724552390456E-2</v>
      </c>
      <c r="T8729">
        <v>7.9947484021518953E-2</v>
      </c>
      <c r="U8729">
        <v>9.0015569647790075E-2</v>
      </c>
      <c r="V8729">
        <v>8.540014466271581E-2</v>
      </c>
      <c r="W8729">
        <v>8.3012609340377491E-2</v>
      </c>
      <c r="X8729">
        <v>9.4058063380770579E-2</v>
      </c>
      <c r="Y8729">
        <v>9.392981115445849E-2</v>
      </c>
      <c r="Z8729">
        <v>8.9972580905304481E-2</v>
      </c>
      <c r="AA8729">
        <v>9.9889420380416719E-2</v>
      </c>
      <c r="AB8729">
        <v>9.7400951310474812E-2</v>
      </c>
      <c r="AC8729">
        <v>0.11200162512903006</v>
      </c>
      <c r="AD8729">
        <v>0.12561213692682049</v>
      </c>
      <c r="AE8729">
        <v>0.12901360828902908</v>
      </c>
      <c r="AF8729">
        <v>0.1707880650802904</v>
      </c>
      <c r="AG8729">
        <v>0.17195311587818829</v>
      </c>
      <c r="AH8729">
        <v>0.18231769111986987</v>
      </c>
      <c r="AI8729">
        <v>0.19135236676329126</v>
      </c>
      <c r="AJ8729">
        <v>0.18693963449359413</v>
      </c>
      <c r="AK8729">
        <v>0.18745943688197808</v>
      </c>
    </row>
    <row r="8730" spans="1:49">
      <c r="A8730">
        <v>3</v>
      </c>
      <c r="B8730">
        <v>0.19134912794934497</v>
      </c>
      <c r="C8730">
        <v>0.18937240837470098</v>
      </c>
      <c r="D8730">
        <v>0.18816510615743159</v>
      </c>
      <c r="E8730">
        <v>0.19134912794934497</v>
      </c>
      <c r="F8730">
        <v>0.19526936428733957</v>
      </c>
      <c r="G8730">
        <v>0.18632458801532273</v>
      </c>
      <c r="H8730">
        <v>0.12735434509141669</v>
      </c>
      <c r="I8730">
        <v>0.17365731364957318</v>
      </c>
      <c r="J8730">
        <v>0.1700430779462436</v>
      </c>
      <c r="K8730">
        <v>0.11579420609672864</v>
      </c>
      <c r="L8730">
        <v>0.17101494360065983</v>
      </c>
      <c r="M8730">
        <v>0.16739914920762081</v>
      </c>
      <c r="N8730">
        <v>9.9688074322615478E-2</v>
      </c>
      <c r="O8730">
        <v>0.12719673713551113</v>
      </c>
      <c r="P8730">
        <v>0.12897278628629316</v>
      </c>
      <c r="Q8730">
        <v>8.7393795342072117E-2</v>
      </c>
      <c r="R8730">
        <v>9.8722070422059272E-2</v>
      </c>
      <c r="S8730">
        <v>0.10085565721875893</v>
      </c>
      <c r="T8730">
        <v>8.3073488648140695E-2</v>
      </c>
      <c r="U8730">
        <v>9.3535243726729778E-2</v>
      </c>
      <c r="V8730">
        <v>9.131894267657617E-2</v>
      </c>
      <c r="W8730">
        <v>8.6258462590695112E-2</v>
      </c>
      <c r="X8730">
        <v>9.773580189747276E-2</v>
      </c>
      <c r="Y8730">
        <v>0.10017436053829849</v>
      </c>
      <c r="Z8730">
        <v>9.3490574093224907E-2</v>
      </c>
      <c r="AA8730">
        <v>0.10379516918641668</v>
      </c>
      <c r="AB8730">
        <v>0.10378296326038443</v>
      </c>
      <c r="AC8730">
        <v>0.11638096992802664</v>
      </c>
      <c r="AD8730">
        <v>0.13323013999252167</v>
      </c>
      <c r="AE8730">
        <v>0.13718930186003264</v>
      </c>
      <c r="AF8730">
        <v>0.17078517433597196</v>
      </c>
      <c r="AG8730">
        <v>0.17388445218711188</v>
      </c>
      <c r="AH8730">
        <v>0.18634517726156513</v>
      </c>
      <c r="AI8730">
        <v>0.19134912794934497</v>
      </c>
      <c r="AJ8730">
        <v>0.18693632172851646</v>
      </c>
      <c r="AK8730">
        <v>0.18745638809800466</v>
      </c>
    </row>
    <row r="8731" spans="1:49">
      <c r="A8731">
        <v>4</v>
      </c>
      <c r="B8731">
        <v>0.19735388900584605</v>
      </c>
      <c r="C8731">
        <v>0.19521997609877645</v>
      </c>
      <c r="D8731">
        <v>0.19790861253562031</v>
      </c>
      <c r="E8731">
        <v>0.19735388900584605</v>
      </c>
      <c r="F8731">
        <v>0.20139714697841474</v>
      </c>
      <c r="G8731">
        <v>0.19163820386980224</v>
      </c>
      <c r="H8731">
        <v>0.13976926125691444</v>
      </c>
      <c r="I8731">
        <v>0.18968374283030204</v>
      </c>
      <c r="J8731">
        <v>0.19213414333682957</v>
      </c>
      <c r="K8731">
        <v>0.12727284021458671</v>
      </c>
      <c r="L8731">
        <v>0.18695360698350641</v>
      </c>
      <c r="M8731">
        <v>0.18275791730179392</v>
      </c>
      <c r="N8731">
        <v>0.10940599234517528</v>
      </c>
      <c r="O8731">
        <v>0.14078032092736167</v>
      </c>
      <c r="P8731">
        <v>0.14142019924030053</v>
      </c>
      <c r="Q8731">
        <v>9.59132270252053E-2</v>
      </c>
      <c r="R8731">
        <v>0.1083458192395375</v>
      </c>
      <c r="S8731">
        <v>0.11117687445252017</v>
      </c>
      <c r="T8731">
        <v>9.1171762769858167E-2</v>
      </c>
      <c r="U8731">
        <v>0.10265336379207347</v>
      </c>
      <c r="V8731">
        <v>0.10001910846610353</v>
      </c>
      <c r="W8731">
        <v>9.4667218341113385E-2</v>
      </c>
      <c r="X8731">
        <v>0.10726340604834675</v>
      </c>
      <c r="Y8731">
        <v>0.11000356848301598</v>
      </c>
      <c r="Z8731">
        <v>0.10260433961727117</v>
      </c>
      <c r="AA8731">
        <v>0.11391346018707346</v>
      </c>
      <c r="AB8731">
        <v>0.1142181771038524</v>
      </c>
      <c r="AC8731">
        <v>0.12772616575843687</v>
      </c>
      <c r="AD8731">
        <v>0.14700279260707927</v>
      </c>
      <c r="AE8731">
        <v>0.15054391880658893</v>
      </c>
      <c r="AF8731">
        <v>0.1761446143024393</v>
      </c>
      <c r="AG8731">
        <v>0.17972672379021551</v>
      </c>
      <c r="AH8731">
        <v>0.20023302476440966</v>
      </c>
      <c r="AI8731">
        <v>0.19735388900584605</v>
      </c>
      <c r="AJ8731">
        <v>0.19483455599461397</v>
      </c>
      <c r="AK8731">
        <v>0.19712103329386424</v>
      </c>
    </row>
    <row r="8732" spans="1:49">
      <c r="A8732">
        <v>5</v>
      </c>
      <c r="B8732">
        <v>0.21290991239008275</v>
      </c>
      <c r="C8732">
        <v>0.21037460704754907</v>
      </c>
      <c r="D8732">
        <v>0.21383051968099495</v>
      </c>
      <c r="E8732">
        <v>0.21290991239008275</v>
      </c>
      <c r="F8732">
        <v>0.21727187204056933</v>
      </c>
      <c r="G8732">
        <v>0.20771950626634189</v>
      </c>
      <c r="H8732">
        <v>0.13975116747945066</v>
      </c>
      <c r="I8732">
        <v>0.19303578575148908</v>
      </c>
      <c r="J8732">
        <v>0.19664373489246603</v>
      </c>
      <c r="K8732">
        <v>0.12631156381345646</v>
      </c>
      <c r="L8732">
        <v>0.18693268689349568</v>
      </c>
      <c r="M8732">
        <v>0.17912777091654891</v>
      </c>
      <c r="N8732">
        <v>0.10939182923333729</v>
      </c>
      <c r="O8732">
        <v>0.14223345318774278</v>
      </c>
      <c r="P8732">
        <v>0.14157421510177176</v>
      </c>
      <c r="Q8732">
        <v>0.10539463492795523</v>
      </c>
      <c r="R8732">
        <v>0.11094187981051969</v>
      </c>
      <c r="S8732">
        <v>0.11548867908306241</v>
      </c>
      <c r="T8732">
        <v>0.1180783333370802</v>
      </c>
      <c r="U8732">
        <v>0.11575894633446245</v>
      </c>
      <c r="V8732">
        <v>0.11260546677638859</v>
      </c>
      <c r="W8732">
        <v>0.10874075249872925</v>
      </c>
      <c r="X8732">
        <v>0.11088465698008496</v>
      </c>
      <c r="Y8732">
        <v>0.12027997106550091</v>
      </c>
      <c r="Z8732">
        <v>0.10796418756305284</v>
      </c>
      <c r="AA8732">
        <v>0.11480738651394116</v>
      </c>
      <c r="AB8732">
        <v>0.11249378526664508</v>
      </c>
      <c r="AC8732">
        <v>0.12770963101539859</v>
      </c>
      <c r="AD8732">
        <v>0.15126621679557883</v>
      </c>
      <c r="AE8732">
        <v>0.15073023163557442</v>
      </c>
      <c r="AF8732">
        <v>0.19002885926411284</v>
      </c>
      <c r="AG8732">
        <v>0.19680242354926697</v>
      </c>
      <c r="AH8732">
        <v>0.21634193274416033</v>
      </c>
      <c r="AI8732">
        <v>0.21290991239008275</v>
      </c>
      <c r="AJ8732">
        <v>0.21250213447477162</v>
      </c>
      <c r="AK8732">
        <v>0.21291563976635644</v>
      </c>
    </row>
    <row r="8733" spans="1:49">
      <c r="A8733">
        <v>6</v>
      </c>
      <c r="B8733">
        <v>0.21288724069245843</v>
      </c>
      <c r="C8733">
        <v>0.21035252885225866</v>
      </c>
      <c r="D8733">
        <v>0.2100714318890313</v>
      </c>
      <c r="E8733">
        <v>0.21288724069245843</v>
      </c>
      <c r="F8733">
        <v>0.2172487358599666</v>
      </c>
      <c r="G8733">
        <v>0.20392256981128995</v>
      </c>
      <c r="H8733">
        <v>0.15209887818579726</v>
      </c>
      <c r="I8733">
        <v>0.19678705507683145</v>
      </c>
      <c r="J8733">
        <v>0.19769395048332375</v>
      </c>
      <c r="K8733">
        <v>0.12871164891514755</v>
      </c>
      <c r="L8733">
        <v>0.19004991614983396</v>
      </c>
      <c r="M8733">
        <v>0.18269746431233799</v>
      </c>
      <c r="N8733">
        <v>0.12874538434301711</v>
      </c>
      <c r="O8733">
        <v>0.14819225378619516</v>
      </c>
      <c r="P8733">
        <v>0.15219145829473926</v>
      </c>
      <c r="Q8733">
        <v>0.17114662598813932</v>
      </c>
      <c r="R8733">
        <v>0.14566118440436462</v>
      </c>
      <c r="S8733">
        <v>0.16102329974418753</v>
      </c>
      <c r="T8733">
        <v>0.17580600561579254</v>
      </c>
      <c r="U8733">
        <v>0.16262243850040903</v>
      </c>
      <c r="V8733">
        <v>0.15212137978482246</v>
      </c>
      <c r="W8733">
        <v>0.16196644317626757</v>
      </c>
      <c r="X8733">
        <v>0.1391029450340848</v>
      </c>
      <c r="Y8733">
        <v>0.15590404430047775</v>
      </c>
      <c r="Z8733">
        <v>0.15519776852212025</v>
      </c>
      <c r="AA8733">
        <v>0.13384447608002217</v>
      </c>
      <c r="AB8733">
        <v>0.13072274674222101</v>
      </c>
      <c r="AC8733">
        <v>0.12980954338126049</v>
      </c>
      <c r="AD8733">
        <v>0.15364122976509992</v>
      </c>
      <c r="AE8733">
        <v>0.15682323441364202</v>
      </c>
      <c r="AF8733">
        <v>0.1900086240538835</v>
      </c>
      <c r="AG8733">
        <v>0.19678036535011834</v>
      </c>
      <c r="AH8733">
        <v>0.21253869493001828</v>
      </c>
      <c r="AI8733">
        <v>0.21288724069245843</v>
      </c>
      <c r="AJ8733">
        <v>0.21072257730713762</v>
      </c>
      <c r="AK8733">
        <v>0.20918697696681812</v>
      </c>
    </row>
    <row r="8734" spans="1:49">
      <c r="A8734">
        <v>7</v>
      </c>
      <c r="B8734">
        <v>0.21576654629074832</v>
      </c>
      <c r="C8734">
        <v>0.21315645965414812</v>
      </c>
      <c r="D8734">
        <v>0.21252113995950966</v>
      </c>
      <c r="E8734">
        <v>0.21576654629074832</v>
      </c>
      <c r="F8734">
        <v>0.2201870307965178</v>
      </c>
      <c r="G8734">
        <v>0.21092203165976095</v>
      </c>
      <c r="H8734">
        <v>0.15855232548120834</v>
      </c>
      <c r="I8734">
        <v>0.20431891147820799</v>
      </c>
      <c r="J8734">
        <v>0.20119455738256642</v>
      </c>
      <c r="K8734">
        <v>0.14527930204189704</v>
      </c>
      <c r="L8734">
        <v>0.19816446586866929</v>
      </c>
      <c r="M8734">
        <v>0.20278491716456934</v>
      </c>
      <c r="N8734">
        <v>0.20169282908158967</v>
      </c>
      <c r="O8734">
        <v>0.17477900070046426</v>
      </c>
      <c r="P8734">
        <v>0.18186822441336412</v>
      </c>
      <c r="Q8734">
        <v>0.26909200560512259</v>
      </c>
      <c r="R8734">
        <v>0.22248587007693194</v>
      </c>
      <c r="S8734">
        <v>0.23970762864451783</v>
      </c>
      <c r="T8734">
        <v>0.26633536937662006</v>
      </c>
      <c r="U8734">
        <v>0.25489902855166041</v>
      </c>
      <c r="V8734">
        <v>0.23522521773449939</v>
      </c>
      <c r="W8734">
        <v>0.25079614442588022</v>
      </c>
      <c r="X8734">
        <v>0.19134460950217533</v>
      </c>
      <c r="Y8734">
        <v>0.22710642581411816</v>
      </c>
      <c r="Z8734">
        <v>0.21591888755008642</v>
      </c>
      <c r="AA8734">
        <v>0.17685145123336452</v>
      </c>
      <c r="AB8734">
        <v>0.17288752559840803</v>
      </c>
      <c r="AC8734">
        <v>0.14523015968624933</v>
      </c>
      <c r="AD8734">
        <v>0.16816709343732442</v>
      </c>
      <c r="AE8734">
        <v>0.168604797813318</v>
      </c>
      <c r="AF8734">
        <v>0.19257849575301481</v>
      </c>
      <c r="AG8734">
        <v>0.19958175664200564</v>
      </c>
      <c r="AH8734">
        <v>0.21501717451944691</v>
      </c>
      <c r="AI8734">
        <v>0.21576654629074832</v>
      </c>
      <c r="AJ8734">
        <v>0.21366762546118956</v>
      </c>
      <c r="AK8734">
        <v>0.21161685779366363</v>
      </c>
    </row>
    <row r="8735" spans="1:49">
      <c r="A8735">
        <v>8</v>
      </c>
      <c r="B8735">
        <v>0.22649349808100272</v>
      </c>
      <c r="C8735">
        <v>0.21909754430541833</v>
      </c>
      <c r="D8735">
        <v>0.22264646337698393</v>
      </c>
      <c r="E8735">
        <v>0.21948146588719214</v>
      </c>
      <c r="F8735">
        <v>0.2239780592467138</v>
      </c>
      <c r="G8735">
        <v>0.21869515908061829</v>
      </c>
      <c r="H8735">
        <v>0.40779497165308209</v>
      </c>
      <c r="I8735">
        <v>0.43576922693860831</v>
      </c>
      <c r="J8735">
        <v>0.4335613772741122</v>
      </c>
      <c r="K8735">
        <v>0.36054465082294729</v>
      </c>
      <c r="L8735">
        <v>0.4836417801366461</v>
      </c>
      <c r="M8735">
        <v>0.48636766543906301</v>
      </c>
      <c r="N8735">
        <v>0.48025561044698112</v>
      </c>
      <c r="O8735">
        <v>0.43193940322465735</v>
      </c>
      <c r="P8735">
        <v>0.42535913207136433</v>
      </c>
      <c r="Q8735">
        <v>0.49348138425244337</v>
      </c>
      <c r="R8735">
        <v>0.42785471714971046</v>
      </c>
      <c r="S8735">
        <v>0.45110742005704385</v>
      </c>
      <c r="T8735">
        <v>0.48274908557901336</v>
      </c>
      <c r="U8735">
        <v>0.45515129429654544</v>
      </c>
      <c r="V8735">
        <v>0.46557986077365371</v>
      </c>
      <c r="W8735">
        <v>0.46567781550924936</v>
      </c>
      <c r="X8735">
        <v>0.39414930311039714</v>
      </c>
      <c r="Y8735">
        <v>0.42725788414798577</v>
      </c>
      <c r="Z8735">
        <v>0.43175175441093216</v>
      </c>
      <c r="AA8735">
        <v>0.36228634072346533</v>
      </c>
      <c r="AB8735">
        <v>0.36781378582046426</v>
      </c>
      <c r="AC8735">
        <v>0.36347380778597438</v>
      </c>
      <c r="AD8735">
        <v>0.41491149892426382</v>
      </c>
      <c r="AE8735">
        <v>0.41396446183109392</v>
      </c>
      <c r="AF8735">
        <v>0.19589417948631474</v>
      </c>
      <c r="AG8735">
        <v>0.20337427423549254</v>
      </c>
      <c r="AH8735">
        <v>0.22329086666622897</v>
      </c>
      <c r="AI8735">
        <v>0.22185443690520532</v>
      </c>
      <c r="AJ8735">
        <v>0.21798732054224537</v>
      </c>
      <c r="AK8735">
        <v>0.222358485928147</v>
      </c>
    </row>
    <row r="8736" spans="1:49">
      <c r="A8736">
        <v>9</v>
      </c>
      <c r="B8736">
        <v>0.53615649948988675</v>
      </c>
      <c r="C8736">
        <v>0.53804735394406455</v>
      </c>
      <c r="D8736">
        <v>0.55161838513932571</v>
      </c>
      <c r="E8736">
        <v>0.53615649948988675</v>
      </c>
      <c r="F8736">
        <v>0.54714092473748266</v>
      </c>
      <c r="G8736">
        <v>0.55688672938505213</v>
      </c>
      <c r="H8736">
        <v>0.68569643811066516</v>
      </c>
      <c r="I8736">
        <v>0.76502973086445147</v>
      </c>
      <c r="J8736">
        <v>0.69220537564230589</v>
      </c>
      <c r="K8736">
        <v>0.62005977306733362</v>
      </c>
      <c r="L8736">
        <v>0.81184009172236848</v>
      </c>
      <c r="M8736">
        <v>0.76088394880410648</v>
      </c>
      <c r="N8736">
        <v>0.79299532954526286</v>
      </c>
      <c r="O8736">
        <v>0.75289854113036403</v>
      </c>
      <c r="P8736">
        <v>0.69231210965929324</v>
      </c>
      <c r="Q8736">
        <v>0.74985602875877266</v>
      </c>
      <c r="R8736">
        <v>0.72145501435237869</v>
      </c>
      <c r="S8736">
        <v>0.6751503038474046</v>
      </c>
      <c r="T8736">
        <v>0.72787573316667298</v>
      </c>
      <c r="U8736">
        <v>0.74360950222257749</v>
      </c>
      <c r="V8736">
        <v>0.71154289565439255</v>
      </c>
      <c r="W8736">
        <v>0.72902085761255297</v>
      </c>
      <c r="X8736">
        <v>0.71024863322242682</v>
      </c>
      <c r="Y8736">
        <v>0.6685348763488087</v>
      </c>
      <c r="Z8736">
        <v>0.74709917363212852</v>
      </c>
      <c r="AA8736">
        <v>0.69711928203400697</v>
      </c>
      <c r="AB8736">
        <v>0.64267051654975627</v>
      </c>
      <c r="AC8736">
        <v>0.63223345797380126</v>
      </c>
      <c r="AD8736">
        <v>0.70469489323881707</v>
      </c>
      <c r="AE8736">
        <v>0.6442686160912372</v>
      </c>
      <c r="AF8736">
        <v>0.4785367052259839</v>
      </c>
      <c r="AG8736">
        <v>0.52485610756705692</v>
      </c>
      <c r="AH8736">
        <v>0.55809707499327088</v>
      </c>
      <c r="AI8736">
        <v>0.53615649948988675</v>
      </c>
      <c r="AJ8736">
        <v>0.54312934028692772</v>
      </c>
      <c r="AK8736">
        <v>0.55143012739724928</v>
      </c>
    </row>
    <row r="8737" spans="1:37">
      <c r="A8737">
        <v>10</v>
      </c>
      <c r="B8737">
        <v>0.89688588039060102</v>
      </c>
      <c r="C8737">
        <v>0.89788818908018742</v>
      </c>
      <c r="D8737">
        <v>0.85006577635220626</v>
      </c>
      <c r="E8737">
        <v>0.89688588039060102</v>
      </c>
      <c r="F8737">
        <v>0.91323166866484407</v>
      </c>
      <c r="G8737">
        <v>0.84153047656480051</v>
      </c>
      <c r="H8737">
        <v>0.77146352811428387</v>
      </c>
      <c r="I8737">
        <v>0.90522314665875159</v>
      </c>
      <c r="J8737">
        <v>0.86278143883893665</v>
      </c>
      <c r="K8737">
        <v>0.74931340173045269</v>
      </c>
      <c r="L8737">
        <v>0.90087640234223487</v>
      </c>
      <c r="M8737">
        <v>0.92203900886767476</v>
      </c>
      <c r="N8737">
        <v>0.89655060783354978</v>
      </c>
      <c r="O8737">
        <v>0.86498454376199108</v>
      </c>
      <c r="P8737">
        <v>0.83417177069464998</v>
      </c>
      <c r="Q8737">
        <v>0.84870366757129079</v>
      </c>
      <c r="R8737">
        <v>0.84079711373147925</v>
      </c>
      <c r="S8737">
        <v>0.83749366076001097</v>
      </c>
      <c r="T8737">
        <v>0.82933150036981507</v>
      </c>
      <c r="U8737">
        <v>0.85313981281388152</v>
      </c>
      <c r="V8737">
        <v>0.85205198819092398</v>
      </c>
      <c r="W8737">
        <v>0.83507307254849672</v>
      </c>
      <c r="X8737">
        <v>0.83905118993742633</v>
      </c>
      <c r="Y8737">
        <v>0.8175155901677148</v>
      </c>
      <c r="Z8737">
        <v>0.84210586237322216</v>
      </c>
      <c r="AA8737">
        <v>0.82416696870495465</v>
      </c>
      <c r="AB8737">
        <v>0.80283404427785099</v>
      </c>
      <c r="AC8737">
        <v>0.78711675811954318</v>
      </c>
      <c r="AD8737">
        <v>0.819943036884339</v>
      </c>
      <c r="AE8737">
        <v>0.81261429575470445</v>
      </c>
      <c r="AF8737">
        <v>0.77802070736513473</v>
      </c>
      <c r="AG8737">
        <v>0.87514860260479088</v>
      </c>
      <c r="AH8737">
        <v>0.82885982682777071</v>
      </c>
      <c r="AI8737">
        <v>0.89688588039060102</v>
      </c>
      <c r="AJ8737">
        <v>0.90682607290673123</v>
      </c>
      <c r="AK8737">
        <v>0.84434738301911161</v>
      </c>
    </row>
    <row r="8738" spans="1:37">
      <c r="A8738">
        <v>11</v>
      </c>
      <c r="B8738">
        <v>0.99781703940017175</v>
      </c>
      <c r="C8738">
        <v>1</v>
      </c>
      <c r="D8738">
        <v>1</v>
      </c>
      <c r="E8738">
        <v>0.99781703940017175</v>
      </c>
      <c r="F8738">
        <v>1</v>
      </c>
      <c r="G8738">
        <v>1</v>
      </c>
      <c r="H8738">
        <v>0.80147938170977595</v>
      </c>
      <c r="I8738">
        <v>0.93012289468039966</v>
      </c>
      <c r="J8738">
        <v>0.90164008612237123</v>
      </c>
      <c r="K8738">
        <v>0.84360778369883316</v>
      </c>
      <c r="L8738">
        <v>0.92047485887429525</v>
      </c>
      <c r="M8738">
        <v>0.95657435532264468</v>
      </c>
      <c r="N8738">
        <v>0.93001938997454026</v>
      </c>
      <c r="O8738">
        <v>0.89120863809201378</v>
      </c>
      <c r="P8738">
        <v>0.86345833126096694</v>
      </c>
      <c r="Q8738">
        <v>0.88564426391377071</v>
      </c>
      <c r="R8738">
        <v>0.88151730377651938</v>
      </c>
      <c r="S8738">
        <v>0.88024088488937002</v>
      </c>
      <c r="T8738">
        <v>0.86141210879979857</v>
      </c>
      <c r="U8738">
        <v>0.88523668962520274</v>
      </c>
      <c r="V8738">
        <v>0.88675195346221924</v>
      </c>
      <c r="W8738">
        <v>0.86766991271444238</v>
      </c>
      <c r="X8738">
        <v>0.87749023581866437</v>
      </c>
      <c r="Y8738">
        <v>0.86474581413391494</v>
      </c>
      <c r="Z8738">
        <v>0.86892976979978032</v>
      </c>
      <c r="AA8738">
        <v>0.86521444852189155</v>
      </c>
      <c r="AB8738">
        <v>0.84613767695469855</v>
      </c>
      <c r="AC8738">
        <v>0.86162624709362545</v>
      </c>
      <c r="AD8738">
        <v>0.86382528929373392</v>
      </c>
      <c r="AE8738">
        <v>0.86010428932261251</v>
      </c>
      <c r="AF8738">
        <v>0.86810689972489752</v>
      </c>
      <c r="AG8738">
        <v>0.97353132197938652</v>
      </c>
      <c r="AH8738">
        <v>0.9835331239657884</v>
      </c>
      <c r="AI8738">
        <v>0.99781703940017175</v>
      </c>
      <c r="AJ8738">
        <v>0.99952537111250772</v>
      </c>
      <c r="AK8738">
        <v>1</v>
      </c>
    </row>
    <row r="8739" spans="1:37">
      <c r="A8739">
        <v>12</v>
      </c>
      <c r="B8739">
        <v>1</v>
      </c>
      <c r="C8739">
        <v>0.9985070408941793</v>
      </c>
      <c r="D8739">
        <v>0.99656501271812781</v>
      </c>
      <c r="E8739">
        <v>1</v>
      </c>
      <c r="F8739">
        <v>0.98802293856630841</v>
      </c>
      <c r="G8739">
        <v>0.98598788441265606</v>
      </c>
      <c r="H8739">
        <v>0.85703072495735055</v>
      </c>
      <c r="I8739">
        <v>0.94095475148857732</v>
      </c>
      <c r="J8739">
        <v>0.91429965905704502</v>
      </c>
      <c r="K8739">
        <v>0.90800087897002102</v>
      </c>
      <c r="L8739">
        <v>0.94091704708854129</v>
      </c>
      <c r="M8739">
        <v>0.9715425896873876</v>
      </c>
      <c r="N8739">
        <v>0.95124787131801258</v>
      </c>
      <c r="O8739">
        <v>0.9207867644416371</v>
      </c>
      <c r="P8739">
        <v>0.89125158671177096</v>
      </c>
      <c r="Q8739">
        <v>0.91287818318344927</v>
      </c>
      <c r="R8739">
        <v>0.90955446649652871</v>
      </c>
      <c r="S8739">
        <v>0.92179415132684817</v>
      </c>
      <c r="T8739">
        <v>0.8907848620893537</v>
      </c>
      <c r="U8739">
        <v>0.91631359616063157</v>
      </c>
      <c r="V8739">
        <v>0.91897703232577665</v>
      </c>
      <c r="W8739">
        <v>0.89685924890185464</v>
      </c>
      <c r="X8739">
        <v>0.91201151817752535</v>
      </c>
      <c r="Y8739">
        <v>0.91182828830581097</v>
      </c>
      <c r="Z8739">
        <v>0.90446263950689887</v>
      </c>
      <c r="AA8739">
        <v>0.90192050205133556</v>
      </c>
      <c r="AB8739">
        <v>0.89403725441576443</v>
      </c>
      <c r="AC8739">
        <v>0.90785738862866361</v>
      </c>
      <c r="AD8739">
        <v>0.91173506743172139</v>
      </c>
      <c r="AE8739">
        <v>0.89981930521939624</v>
      </c>
      <c r="AF8739">
        <v>0.8958310649020278</v>
      </c>
      <c r="AG8739">
        <v>0.97671019042362339</v>
      </c>
      <c r="AH8739">
        <v>0.99226844287006077</v>
      </c>
      <c r="AI8739">
        <v>1</v>
      </c>
      <c r="AJ8739">
        <v>1</v>
      </c>
      <c r="AK8739">
        <v>0.9995724080477224</v>
      </c>
    </row>
    <row r="8740" spans="1:37">
      <c r="A8740">
        <v>13</v>
      </c>
      <c r="B8740">
        <v>0.99981538760505895</v>
      </c>
      <c r="C8740">
        <v>0.9964876745320761</v>
      </c>
      <c r="D8740">
        <v>0.98401661962826448</v>
      </c>
      <c r="E8740">
        <v>0.97463252956767232</v>
      </c>
      <c r="F8740">
        <v>0.98377962387876472</v>
      </c>
      <c r="G8740">
        <v>0.98554324010676086</v>
      </c>
      <c r="H8740">
        <v>0.91318088607813075</v>
      </c>
      <c r="I8740">
        <v>0.95115073574228015</v>
      </c>
      <c r="J8740">
        <v>0.94561840870716873</v>
      </c>
      <c r="K8740">
        <v>0.9355494455578236</v>
      </c>
      <c r="L8740">
        <v>0.95098844029182139</v>
      </c>
      <c r="M8740">
        <v>0.98959466826885634</v>
      </c>
      <c r="N8740">
        <v>0.97036200239424042</v>
      </c>
      <c r="O8740">
        <v>0.93968794980868087</v>
      </c>
      <c r="P8740">
        <v>0.9283943978592516</v>
      </c>
      <c r="Q8740">
        <v>0.94642318676055837</v>
      </c>
      <c r="R8740">
        <v>0.93555259595583218</v>
      </c>
      <c r="S8740">
        <v>0.94948519764099282</v>
      </c>
      <c r="T8740">
        <v>0.90857195206118468</v>
      </c>
      <c r="U8740">
        <v>0.93985825519673583</v>
      </c>
      <c r="V8740">
        <v>0.94784046909858288</v>
      </c>
      <c r="W8740">
        <v>0.92943974892198811</v>
      </c>
      <c r="X8740">
        <v>0.93572931375991275</v>
      </c>
      <c r="Y8740">
        <v>0.94719118566941407</v>
      </c>
      <c r="Z8740">
        <v>0.93148578602986054</v>
      </c>
      <c r="AA8740">
        <v>0.93308252702569716</v>
      </c>
      <c r="AB8740">
        <v>0.92512841684466496</v>
      </c>
      <c r="AC8740">
        <v>0.93243431573328062</v>
      </c>
      <c r="AD8740">
        <v>0.94350525534784724</v>
      </c>
      <c r="AE8740">
        <v>0.93636585648294113</v>
      </c>
      <c r="AF8740">
        <v>0.94068096300329063</v>
      </c>
      <c r="AG8740">
        <v>0.98554226019254632</v>
      </c>
      <c r="AH8740">
        <v>0.98395847017721827</v>
      </c>
      <c r="AI8740">
        <v>0.99981538760505895</v>
      </c>
      <c r="AJ8740">
        <v>0.99457896111084831</v>
      </c>
      <c r="AK8740">
        <v>0.99897903846688851</v>
      </c>
    </row>
    <row r="8741" spans="1:37">
      <c r="A8741">
        <v>14</v>
      </c>
      <c r="B8741">
        <v>0.99854901135204299</v>
      </c>
      <c r="C8741">
        <v>0.98789799495292419</v>
      </c>
      <c r="D8741">
        <v>0.98504458858018729</v>
      </c>
      <c r="E8741">
        <v>0.96077472429596289</v>
      </c>
      <c r="F8741">
        <v>0.98049759140183035</v>
      </c>
      <c r="G8741">
        <v>0.98816609831605495</v>
      </c>
      <c r="H8741">
        <v>0.95128121176612512</v>
      </c>
      <c r="I8741">
        <v>0.96793058903288887</v>
      </c>
      <c r="J8741">
        <v>0.97853008031316735</v>
      </c>
      <c r="K8741">
        <v>0.9690955072363614</v>
      </c>
      <c r="L8741">
        <v>0.96943941630231945</v>
      </c>
      <c r="M8741">
        <v>0.98673668828880978</v>
      </c>
      <c r="N8741">
        <v>0.97819892427793442</v>
      </c>
      <c r="O8741">
        <v>0.96263858757158338</v>
      </c>
      <c r="P8741">
        <v>0.95646805348218811</v>
      </c>
      <c r="Q8741">
        <v>0.96907072032921204</v>
      </c>
      <c r="R8741">
        <v>0.95884628314055187</v>
      </c>
      <c r="S8741">
        <v>0.97490894546197637</v>
      </c>
      <c r="T8741">
        <v>0.94080880451961135</v>
      </c>
      <c r="U8741">
        <v>0.96344252221563487</v>
      </c>
      <c r="V8741">
        <v>0.97690288840589978</v>
      </c>
      <c r="W8741">
        <v>0.95398673296875336</v>
      </c>
      <c r="X8741">
        <v>0.9582521796603698</v>
      </c>
      <c r="Y8741">
        <v>0.971035319696823</v>
      </c>
      <c r="Z8741">
        <v>0.9596309965433597</v>
      </c>
      <c r="AA8741">
        <v>0.95983230178856482</v>
      </c>
      <c r="AB8741">
        <v>0.96958172799166231</v>
      </c>
      <c r="AC8741">
        <v>0.95699707020100733</v>
      </c>
      <c r="AD8741">
        <v>0.96834739425190797</v>
      </c>
      <c r="AE8741">
        <v>0.96934036086215258</v>
      </c>
      <c r="AF8741">
        <v>0.96865662293612897</v>
      </c>
      <c r="AG8741">
        <v>0.99084302788421708</v>
      </c>
      <c r="AH8741">
        <v>0.99000488232491268</v>
      </c>
      <c r="AI8741">
        <v>0.99854901135204299</v>
      </c>
      <c r="AJ8741">
        <v>0.99191730495116837</v>
      </c>
      <c r="AK8741">
        <v>0.99555372967270905</v>
      </c>
    </row>
    <row r="8742" spans="1:37">
      <c r="A8742">
        <v>15</v>
      </c>
      <c r="B8742">
        <v>0.99995465660475136</v>
      </c>
      <c r="C8742">
        <v>0.98746510462383641</v>
      </c>
      <c r="D8742">
        <v>0.98493496132651037</v>
      </c>
      <c r="E8742">
        <v>0.96217713073472499</v>
      </c>
      <c r="F8742">
        <v>0.98237979797417552</v>
      </c>
      <c r="G8742">
        <v>0.99013556995368457</v>
      </c>
      <c r="H8742">
        <v>0.9704201202805397</v>
      </c>
      <c r="I8742">
        <v>0.9794673343445387</v>
      </c>
      <c r="J8742">
        <v>0.99570360254451828</v>
      </c>
      <c r="K8742">
        <v>0.98428181083353838</v>
      </c>
      <c r="L8742">
        <v>0.98624300314684321</v>
      </c>
      <c r="M8742">
        <v>0.99444537163753433</v>
      </c>
      <c r="N8742">
        <v>0.98717496501374158</v>
      </c>
      <c r="O8742">
        <v>0.9775179356039474</v>
      </c>
      <c r="P8742">
        <v>0.98537546111652108</v>
      </c>
      <c r="Q8742">
        <v>0.98773613352963086</v>
      </c>
      <c r="R8742">
        <v>0.97509543282233324</v>
      </c>
      <c r="S8742">
        <v>0.99347522431875757</v>
      </c>
      <c r="T8742">
        <v>0.9668481645260858</v>
      </c>
      <c r="U8742">
        <v>0.98225967942731196</v>
      </c>
      <c r="V8742">
        <v>0.99609494033705048</v>
      </c>
      <c r="W8742">
        <v>0.98658123882815452</v>
      </c>
      <c r="X8742">
        <v>0.97807922752188514</v>
      </c>
      <c r="Y8742">
        <v>0.99447328973695215</v>
      </c>
      <c r="Z8742">
        <v>0.97283959987729374</v>
      </c>
      <c r="AA8742">
        <v>0.97805301020235669</v>
      </c>
      <c r="AB8742">
        <v>0.99351779710830779</v>
      </c>
      <c r="AC8742">
        <v>0.9728554635121528</v>
      </c>
      <c r="AD8742">
        <v>0.98612187826073316</v>
      </c>
      <c r="AE8742">
        <v>0.99174748821643011</v>
      </c>
      <c r="AF8742">
        <v>0.99324240336482639</v>
      </c>
      <c r="AG8742">
        <v>0.9968086927216564</v>
      </c>
      <c r="AH8742">
        <v>0.99641375440419944</v>
      </c>
      <c r="AI8742">
        <v>0.99995465660475136</v>
      </c>
      <c r="AJ8742">
        <v>0.99489758887922841</v>
      </c>
      <c r="AK8742">
        <v>0.99544511674365466</v>
      </c>
    </row>
    <row r="8743" spans="1:37">
      <c r="A8743">
        <v>16</v>
      </c>
      <c r="B8743">
        <v>0.99835144370131657</v>
      </c>
      <c r="C8743">
        <v>0.98403683399941133</v>
      </c>
      <c r="D8743">
        <v>0.98329772439776741</v>
      </c>
      <c r="E8743">
        <v>0.9605739178312902</v>
      </c>
      <c r="F8743">
        <v>0.98179373938432002</v>
      </c>
      <c r="G8743">
        <v>0.99105007835594872</v>
      </c>
      <c r="H8743">
        <v>0.99302097154968916</v>
      </c>
      <c r="I8743">
        <v>0.99193242833598483</v>
      </c>
      <c r="J8743">
        <v>1</v>
      </c>
      <c r="K8743">
        <v>0.99848121434522552</v>
      </c>
      <c r="L8743">
        <v>0.99948569181311298</v>
      </c>
      <c r="M8743">
        <v>1</v>
      </c>
      <c r="N8743">
        <v>0.99949754674669955</v>
      </c>
      <c r="O8743">
        <v>0.99056056682750226</v>
      </c>
      <c r="P8743">
        <v>1</v>
      </c>
      <c r="Q8743">
        <v>0.99998994861970891</v>
      </c>
      <c r="R8743">
        <v>0.99102298939872102</v>
      </c>
      <c r="S8743">
        <v>1</v>
      </c>
      <c r="T8743">
        <v>0.98197011355231467</v>
      </c>
      <c r="U8743">
        <v>0.99630748324232865</v>
      </c>
      <c r="V8743">
        <v>1</v>
      </c>
      <c r="W8743">
        <v>0.99612154967608579</v>
      </c>
      <c r="X8743">
        <v>0.99381649866333188</v>
      </c>
      <c r="Y8743">
        <v>1</v>
      </c>
      <c r="Z8743">
        <v>0.99256616793642027</v>
      </c>
      <c r="AA8743">
        <v>0.99270393202187368</v>
      </c>
      <c r="AB8743">
        <v>1</v>
      </c>
      <c r="AC8743">
        <v>0.99506477288743089</v>
      </c>
      <c r="AD8743">
        <v>1</v>
      </c>
      <c r="AE8743">
        <v>1</v>
      </c>
      <c r="AF8743">
        <v>1</v>
      </c>
      <c r="AG8743">
        <v>1</v>
      </c>
      <c r="AH8743">
        <v>0.99771467112721579</v>
      </c>
      <c r="AI8743">
        <v>0.99835144370131657</v>
      </c>
      <c r="AJ8743">
        <v>0.99522735958468767</v>
      </c>
      <c r="AK8743">
        <v>0.99330982466824458</v>
      </c>
    </row>
    <row r="8744" spans="1:37">
      <c r="A8744">
        <v>17</v>
      </c>
      <c r="B8744">
        <v>0.99633042379880499</v>
      </c>
      <c r="C8744">
        <v>0.98573653963398722</v>
      </c>
      <c r="D8744">
        <v>0.98256960818331596</v>
      </c>
      <c r="E8744">
        <v>0.95855613674272488</v>
      </c>
      <c r="F8744">
        <v>0.97990074752477629</v>
      </c>
      <c r="G8744">
        <v>0.98997028332688597</v>
      </c>
      <c r="H8744">
        <v>1</v>
      </c>
      <c r="I8744">
        <v>1</v>
      </c>
      <c r="J8744">
        <v>0.99781509568426086</v>
      </c>
      <c r="K8744">
        <v>1</v>
      </c>
      <c r="L8744">
        <v>1</v>
      </c>
      <c r="M8744">
        <v>0.98448397995779413</v>
      </c>
      <c r="N8744">
        <v>1</v>
      </c>
      <c r="O8744">
        <v>1</v>
      </c>
      <c r="P8744">
        <v>0.98462844814723249</v>
      </c>
      <c r="Q8744">
        <v>1</v>
      </c>
      <c r="R8744">
        <v>1</v>
      </c>
      <c r="S8744">
        <v>0.98233859703117976</v>
      </c>
      <c r="T8744">
        <v>1</v>
      </c>
      <c r="U8744">
        <v>1</v>
      </c>
      <c r="V8744">
        <v>0.99174781914484</v>
      </c>
      <c r="W8744">
        <v>1</v>
      </c>
      <c r="X8744">
        <v>1</v>
      </c>
      <c r="Y8744">
        <v>0.98700709218738925</v>
      </c>
      <c r="Z8744">
        <v>1</v>
      </c>
      <c r="AA8744">
        <v>1</v>
      </c>
      <c r="AB8744">
        <v>0.98245273970619873</v>
      </c>
      <c r="AC8744">
        <v>1</v>
      </c>
      <c r="AD8744">
        <v>0.99891435319774546</v>
      </c>
      <c r="AE8744">
        <v>0.97523931166295363</v>
      </c>
      <c r="AF8744">
        <v>0.99463863287065357</v>
      </c>
      <c r="AG8744">
        <v>0.99326876638609052</v>
      </c>
      <c r="AH8744">
        <v>1</v>
      </c>
      <c r="AI8744">
        <v>0.99633042379880499</v>
      </c>
      <c r="AJ8744">
        <v>0.99244388401828754</v>
      </c>
      <c r="AK8744">
        <v>0.99264099768406744</v>
      </c>
    </row>
    <row r="8745" spans="1:37">
      <c r="A8745">
        <v>18</v>
      </c>
      <c r="B8745">
        <v>0.99086654467134139</v>
      </c>
      <c r="C8745">
        <v>0.98195123305143672</v>
      </c>
      <c r="D8745">
        <v>0.97447085212820317</v>
      </c>
      <c r="E8745">
        <v>0.95309225761526128</v>
      </c>
      <c r="F8745">
        <v>0.97345949567997048</v>
      </c>
      <c r="G8745">
        <v>0.97539751239746675</v>
      </c>
      <c r="H8745">
        <v>0.93432992710792517</v>
      </c>
      <c r="I8745">
        <v>0.93979214135588585</v>
      </c>
      <c r="J8745">
        <v>0.80404545861369525</v>
      </c>
      <c r="K8745">
        <v>0.91544650046472031</v>
      </c>
      <c r="L8745">
        <v>0.93585071749795712</v>
      </c>
      <c r="M8745">
        <v>0.7689301304375239</v>
      </c>
      <c r="N8745">
        <v>0.94811377699843202</v>
      </c>
      <c r="O8745">
        <v>0.94105256255788605</v>
      </c>
      <c r="P8745">
        <v>0.78915540921245519</v>
      </c>
      <c r="Q8745">
        <v>0.9491636660340208</v>
      </c>
      <c r="R8745">
        <v>0.94833580804889894</v>
      </c>
      <c r="S8745">
        <v>0.81283498288560974</v>
      </c>
      <c r="T8745">
        <v>0.95279800457266695</v>
      </c>
      <c r="U8745">
        <v>0.95546216087174862</v>
      </c>
      <c r="V8745">
        <v>0.82940264214581683</v>
      </c>
      <c r="W8745">
        <v>0.96019365407094315</v>
      </c>
      <c r="X8745">
        <v>0.95291920376687178</v>
      </c>
      <c r="Y8745">
        <v>0.82109354179533967</v>
      </c>
      <c r="Z8745">
        <v>0.95068357985218344</v>
      </c>
      <c r="AA8745">
        <v>0.94439950792420402</v>
      </c>
      <c r="AB8745">
        <v>0.79973769105191672</v>
      </c>
      <c r="AC8745">
        <v>0.93960960684317918</v>
      </c>
      <c r="AD8745">
        <v>0.91870410502473487</v>
      </c>
      <c r="AE8745">
        <v>0.75477390794885058</v>
      </c>
      <c r="AF8745">
        <v>0.96239527074229492</v>
      </c>
      <c r="AG8745">
        <v>0.97990000504187402</v>
      </c>
      <c r="AH8745">
        <v>0.97900289311440158</v>
      </c>
      <c r="AI8745">
        <v>0.99086654467134139</v>
      </c>
      <c r="AJ8745">
        <v>0.98785630670663283</v>
      </c>
      <c r="AK8745">
        <v>0.98547673644443923</v>
      </c>
    </row>
    <row r="8746" spans="1:37">
      <c r="A8746">
        <v>19</v>
      </c>
      <c r="B8746">
        <v>0.92399151430746052</v>
      </c>
      <c r="C8746">
        <v>0.91110877012151481</v>
      </c>
      <c r="D8746">
        <v>0.76426930191004161</v>
      </c>
      <c r="E8746">
        <v>0.88621722725138063</v>
      </c>
      <c r="F8746">
        <v>0.90449941307162851</v>
      </c>
      <c r="G8746">
        <v>0.74890827407005889</v>
      </c>
      <c r="H8746">
        <v>0.76324464510347922</v>
      </c>
      <c r="I8746">
        <v>0.78036796442368128</v>
      </c>
      <c r="J8746">
        <v>0.53611243240054207</v>
      </c>
      <c r="K8746">
        <v>0.78507707681902916</v>
      </c>
      <c r="L8746">
        <v>0.77350457015667651</v>
      </c>
      <c r="M8746">
        <v>0.54970645066776447</v>
      </c>
      <c r="N8746">
        <v>0.83564652919455751</v>
      </c>
      <c r="O8746">
        <v>0.81489574053443359</v>
      </c>
      <c r="P8746">
        <v>0.57731680341881575</v>
      </c>
      <c r="Q8746">
        <v>0.85760564296314679</v>
      </c>
      <c r="R8746">
        <v>0.8442710661016366</v>
      </c>
      <c r="S8746">
        <v>0.63701443290747761</v>
      </c>
      <c r="T8746">
        <v>0.85441260113709683</v>
      </c>
      <c r="U8746">
        <v>0.85487704137515474</v>
      </c>
      <c r="V8746">
        <v>0.65234723702768793</v>
      </c>
      <c r="W8746">
        <v>0.87046057618855588</v>
      </c>
      <c r="X8746">
        <v>0.85009120666833116</v>
      </c>
      <c r="Y8746">
        <v>0.65277595035764735</v>
      </c>
      <c r="Z8746">
        <v>0.8515921733822891</v>
      </c>
      <c r="AA8746">
        <v>0.83114804076047233</v>
      </c>
      <c r="AB8746">
        <v>0.59135488109877721</v>
      </c>
      <c r="AC8746">
        <v>0.80816233653241265</v>
      </c>
      <c r="AD8746">
        <v>0.7621630861000015</v>
      </c>
      <c r="AE8746">
        <v>0.53892390296139936</v>
      </c>
      <c r="AF8746">
        <v>0.85544929393570013</v>
      </c>
      <c r="AG8746">
        <v>0.89903116408911898</v>
      </c>
      <c r="AH8746">
        <v>0.75736987463861982</v>
      </c>
      <c r="AI8746">
        <v>0.92399151430746052</v>
      </c>
      <c r="AJ8746">
        <v>0.92050176946829199</v>
      </c>
      <c r="AK8746">
        <v>0.76666741615939349</v>
      </c>
    </row>
    <row r="8747" spans="1:37">
      <c r="A8747">
        <v>20</v>
      </c>
      <c r="B8747">
        <v>0.78234522517853966</v>
      </c>
      <c r="C8747">
        <v>0.76876149840295749</v>
      </c>
      <c r="D8747">
        <v>0.54742112985057911</v>
      </c>
      <c r="E8747">
        <v>0.7697527165551975</v>
      </c>
      <c r="F8747">
        <v>0.76590899444244609</v>
      </c>
      <c r="G8747">
        <v>0.51543043780392261</v>
      </c>
      <c r="H8747">
        <v>0.45415381434061114</v>
      </c>
      <c r="I8747">
        <v>0.54526176753492583</v>
      </c>
      <c r="J8747">
        <v>0.30749796275606334</v>
      </c>
      <c r="K8747">
        <v>0.44965761322368464</v>
      </c>
      <c r="L8747">
        <v>0.51233911737596849</v>
      </c>
      <c r="M8747">
        <v>0.25636518056158231</v>
      </c>
      <c r="N8747">
        <v>0.62895681936974146</v>
      </c>
      <c r="O8747">
        <v>0.57568323633385488</v>
      </c>
      <c r="P8747">
        <v>0.20592257062804592</v>
      </c>
      <c r="Q8747">
        <v>0.65928363221408248</v>
      </c>
      <c r="R8747">
        <v>0.64226942908252704</v>
      </c>
      <c r="S8747">
        <v>0.16935608274219013</v>
      </c>
      <c r="T8747">
        <v>0.66189972505547223</v>
      </c>
      <c r="U8747">
        <v>0.65680407760299753</v>
      </c>
      <c r="V8747">
        <v>0.15074780795618609</v>
      </c>
      <c r="W8747">
        <v>0.66264543459243885</v>
      </c>
      <c r="X8747">
        <v>0.63958956007412182</v>
      </c>
      <c r="Y8747">
        <v>0.16756878206629175</v>
      </c>
      <c r="Z8747">
        <v>0.64901598024054152</v>
      </c>
      <c r="AA8747">
        <v>0.59880785078181686</v>
      </c>
      <c r="AB8747">
        <v>0.17297714362673583</v>
      </c>
      <c r="AC8747">
        <v>0.5286551033697019</v>
      </c>
      <c r="AD8747">
        <v>0.47497065951727929</v>
      </c>
      <c r="AE8747">
        <v>0.2237181390730679</v>
      </c>
      <c r="AF8747">
        <v>0.68286222230787397</v>
      </c>
      <c r="AG8747">
        <v>0.74449689394019802</v>
      </c>
      <c r="AH8747">
        <v>0.51344194231531393</v>
      </c>
      <c r="AI8747">
        <v>0.78234522517853966</v>
      </c>
      <c r="AJ8747">
        <v>0.77913192906225559</v>
      </c>
      <c r="AK8747">
        <v>0.53738171194555473</v>
      </c>
    </row>
    <row r="8748" spans="1:37">
      <c r="A8748">
        <v>21</v>
      </c>
      <c r="B8748">
        <v>0.53836860941523212</v>
      </c>
      <c r="C8748">
        <v>0.52546751367034528</v>
      </c>
      <c r="D8748">
        <v>0.30498711794389821</v>
      </c>
      <c r="E8748">
        <v>0.53836860941523212</v>
      </c>
      <c r="F8748">
        <v>0.52505213468666656</v>
      </c>
      <c r="G8748">
        <v>0.27565812983225729</v>
      </c>
      <c r="H8748">
        <v>0.31547362616532548</v>
      </c>
      <c r="I8748">
        <v>0.40883449035579272</v>
      </c>
      <c r="J8748">
        <v>0.20753205369943722</v>
      </c>
      <c r="K8748">
        <v>0.27823594133263346</v>
      </c>
      <c r="L8748">
        <v>0.38300636636375557</v>
      </c>
      <c r="M8748">
        <v>0.18484224736769883</v>
      </c>
      <c r="N8748">
        <v>0.51625958960697371</v>
      </c>
      <c r="O8748">
        <v>0.44334908904974568</v>
      </c>
      <c r="P8748">
        <v>0.14800179436888217</v>
      </c>
      <c r="Q8748">
        <v>0.53713925891764369</v>
      </c>
      <c r="R8748">
        <v>0.52084303114298169</v>
      </c>
      <c r="S8748">
        <v>0.12129673125734386</v>
      </c>
      <c r="T8748">
        <v>0.54987444274836617</v>
      </c>
      <c r="U8748">
        <v>0.53725346511602456</v>
      </c>
      <c r="V8748">
        <v>0.10843955790336908</v>
      </c>
      <c r="W8748">
        <v>0.53097187102256049</v>
      </c>
      <c r="X8748">
        <v>0.51026491827200526</v>
      </c>
      <c r="Y8748">
        <v>0.12001662530395722</v>
      </c>
      <c r="Z8748">
        <v>0.50726463695790358</v>
      </c>
      <c r="AA8748">
        <v>0.44905236887467098</v>
      </c>
      <c r="AB8748">
        <v>0.12443010108460469</v>
      </c>
      <c r="AC8748">
        <v>0.34643672350681437</v>
      </c>
      <c r="AD8748">
        <v>0.34542435294324925</v>
      </c>
      <c r="AE8748">
        <v>0.15695250685344575</v>
      </c>
      <c r="AF8748">
        <v>0.45803458293786342</v>
      </c>
      <c r="AG8748">
        <v>0.49990811847873379</v>
      </c>
      <c r="AH8748">
        <v>0.27737825026182461</v>
      </c>
      <c r="AI8748">
        <v>0.53836860941523212</v>
      </c>
      <c r="AJ8748">
        <v>0.53485510718451423</v>
      </c>
      <c r="AK8748">
        <v>0.29742716931459906</v>
      </c>
    </row>
    <row r="8749" spans="1:37">
      <c r="A8749">
        <v>22</v>
      </c>
      <c r="B8749">
        <v>0.43234927369597259</v>
      </c>
      <c r="C8749">
        <v>0.4222234067349217</v>
      </c>
      <c r="D8749">
        <v>0.22942115443986966</v>
      </c>
      <c r="E8749">
        <v>0.43234927369597259</v>
      </c>
      <c r="F8749">
        <v>0.42497475894883119</v>
      </c>
      <c r="G8749">
        <v>0.2144101226807007</v>
      </c>
      <c r="H8749">
        <v>0.13182867777567164</v>
      </c>
      <c r="I8749">
        <v>0.22015793149662066</v>
      </c>
      <c r="J8749">
        <v>0.17385274924854111</v>
      </c>
      <c r="K8749">
        <v>0.1180591844990686</v>
      </c>
      <c r="L8749">
        <v>0.16509673164346997</v>
      </c>
      <c r="M8749">
        <v>0.15280401734221954</v>
      </c>
      <c r="N8749">
        <v>0.10319040954998399</v>
      </c>
      <c r="O8749">
        <v>0.13009140080865472</v>
      </c>
      <c r="P8749">
        <v>0.12205696953008822</v>
      </c>
      <c r="Q8749">
        <v>9.0464196392145715E-2</v>
      </c>
      <c r="R8749">
        <v>0.10219046709144397</v>
      </c>
      <c r="S8749">
        <v>9.976910836954124E-2</v>
      </c>
      <c r="T8749">
        <v>8.59921046183037E-2</v>
      </c>
      <c r="U8749">
        <v>9.6821411920173434E-2</v>
      </c>
      <c r="V8749">
        <v>8.9488171727850674E-2</v>
      </c>
      <c r="W8749">
        <v>8.9288976062269959E-2</v>
      </c>
      <c r="X8749">
        <v>0.10116954805303446</v>
      </c>
      <c r="Y8749">
        <v>9.871619434404319E-2</v>
      </c>
      <c r="Z8749">
        <v>9.6775172911072932E-2</v>
      </c>
      <c r="AA8749">
        <v>0.10744179873506061</v>
      </c>
      <c r="AB8749">
        <v>0.10268413546922965</v>
      </c>
      <c r="AC8749">
        <v>0.1204697756707791</v>
      </c>
      <c r="AD8749">
        <v>0.13482294401277956</v>
      </c>
      <c r="AE8749">
        <v>0.12909673247426875</v>
      </c>
      <c r="AF8749">
        <v>0.363407031253764</v>
      </c>
      <c r="AG8749">
        <v>0.40062432996146929</v>
      </c>
      <c r="AH8749">
        <v>0.21196442571523641</v>
      </c>
      <c r="AI8749">
        <v>0.43234927369597259</v>
      </c>
      <c r="AJ8749">
        <v>0.42992643553404319</v>
      </c>
      <c r="AK8749">
        <v>0.2239331828504377</v>
      </c>
    </row>
    <row r="8750" spans="1:37">
      <c r="A8750">
        <v>23</v>
      </c>
      <c r="B8750">
        <v>0.20296027594694824</v>
      </c>
      <c r="C8750">
        <v>0.19883938081385891</v>
      </c>
      <c r="D8750">
        <v>0.19622868586634906</v>
      </c>
      <c r="E8750">
        <v>0.20296027594694824</v>
      </c>
      <c r="F8750">
        <v>0.19697326570842283</v>
      </c>
      <c r="G8750">
        <v>0.18541706355503595</v>
      </c>
      <c r="H8750">
        <v>0.12475918043804175</v>
      </c>
      <c r="I8750">
        <v>0.16559661552519386</v>
      </c>
      <c r="J8750">
        <v>0.16140905210081663</v>
      </c>
      <c r="K8750">
        <v>0.11208964251854416</v>
      </c>
      <c r="L8750">
        <v>0.15850744666905295</v>
      </c>
      <c r="M8750">
        <v>0.15054945462502456</v>
      </c>
      <c r="N8750">
        <v>9.765667942470789E-2</v>
      </c>
      <c r="O8750">
        <v>0.12319394032246571</v>
      </c>
      <c r="P8750">
        <v>0.11672768433908572</v>
      </c>
      <c r="Q8750">
        <v>8.5612927257569554E-2</v>
      </c>
      <c r="R8750">
        <v>9.6710360279908925E-2</v>
      </c>
      <c r="S8750">
        <v>9.5347153603367304E-2</v>
      </c>
      <c r="T8750">
        <v>8.1380657663713385E-2</v>
      </c>
      <c r="U8750">
        <v>9.1629228206095772E-2</v>
      </c>
      <c r="V8750">
        <v>8.6082652562234685E-2</v>
      </c>
      <c r="W8750">
        <v>8.4500729762583507E-2</v>
      </c>
      <c r="X8750">
        <v>9.5744189453692286E-2</v>
      </c>
      <c r="Y8750">
        <v>9.4340906710306441E-2</v>
      </c>
      <c r="Z8750">
        <v>9.1585468828568967E-2</v>
      </c>
      <c r="AA8750">
        <v>0.10168008191499059</v>
      </c>
      <c r="AB8750">
        <v>9.8217331270776073E-2</v>
      </c>
      <c r="AC8750">
        <v>0.11400941535510724</v>
      </c>
      <c r="AD8750">
        <v>0.12779554357465445</v>
      </c>
      <c r="AE8750">
        <v>0.12671823423592821</v>
      </c>
      <c r="AF8750">
        <v>0.15867006489720994</v>
      </c>
      <c r="AG8750">
        <v>0.17937710962626432</v>
      </c>
      <c r="AH8750">
        <v>0.18644365302944291</v>
      </c>
      <c r="AI8750">
        <v>0.20296027594694824</v>
      </c>
      <c r="AJ8750">
        <v>0.19705621671988663</v>
      </c>
      <c r="AK8750">
        <v>0.19100974581906915</v>
      </c>
    </row>
    <row r="8751" spans="1:37">
      <c r="A8751">
        <v>24</v>
      </c>
      <c r="B8751">
        <v>0.19410211980372788</v>
      </c>
      <c r="C8751">
        <v>0.190213114511083</v>
      </c>
      <c r="D8751">
        <v>0.18941437872425296</v>
      </c>
      <c r="E8751">
        <v>0.19410211980372788</v>
      </c>
      <c r="F8751">
        <v>0.19402070635977067</v>
      </c>
      <c r="G8751">
        <v>0.17853438873629829</v>
      </c>
      <c r="H8751">
        <v>0.12256724853957369</v>
      </c>
      <c r="I8751">
        <v>0.16820379119196574</v>
      </c>
      <c r="J8751">
        <v>0.15897441570234888</v>
      </c>
      <c r="K8751">
        <v>0.11046758565104733</v>
      </c>
      <c r="L8751">
        <v>0.15439230195025494</v>
      </c>
      <c r="M8751">
        <v>0.15800297443543215</v>
      </c>
      <c r="N8751">
        <v>9.5950361665177286E-2</v>
      </c>
      <c r="O8751">
        <v>0.1210596365530099</v>
      </c>
      <c r="P8751">
        <v>0.11856169848980359</v>
      </c>
      <c r="Q8751">
        <v>8.4117045367200535E-2</v>
      </c>
      <c r="R8751">
        <v>9.5013776771760788E-2</v>
      </c>
      <c r="S8751">
        <v>9.4542708721423577E-2</v>
      </c>
      <c r="T8751">
        <v>7.9954790396949749E-2</v>
      </c>
      <c r="U8751">
        <v>8.6582791513674734E-2</v>
      </c>
      <c r="V8751">
        <v>9.414747830772266E-2</v>
      </c>
      <c r="W8751">
        <v>8.3024280873100653E-2</v>
      </c>
      <c r="X8751">
        <v>9.4064675639880108E-2</v>
      </c>
      <c r="Y8751">
        <v>9.3544951543393567E-2</v>
      </c>
      <c r="Z8751">
        <v>8.9976375935712172E-2</v>
      </c>
      <c r="AA8751">
        <v>9.9896442582513123E-2</v>
      </c>
      <c r="AB8751">
        <v>9.740598603116743E-2</v>
      </c>
      <c r="AC8751">
        <v>0.11200634934132671</v>
      </c>
      <c r="AD8751">
        <v>0.12907059432708248</v>
      </c>
      <c r="AE8751">
        <v>0.11425476588216546</v>
      </c>
      <c r="AF8751">
        <v>0.16200309309642077</v>
      </c>
      <c r="AG8751">
        <v>0.17269314358195956</v>
      </c>
      <c r="AH8751">
        <v>0.17551802573016326</v>
      </c>
      <c r="AI8751">
        <v>0.19410211980372788</v>
      </c>
      <c r="AJ8751">
        <v>0.18975217204453917</v>
      </c>
      <c r="AK8751">
        <v>0.18869533768521835</v>
      </c>
    </row>
    <row r="8757" spans="1:49">
      <c r="A8757">
        <v>1220</v>
      </c>
    </row>
    <row r="8761" spans="1:49">
      <c r="A8761" t="s">
        <v>330</v>
      </c>
      <c r="D8761">
        <v>2015</v>
      </c>
      <c r="F8761" t="s">
        <v>0</v>
      </c>
      <c r="G8761" s="168">
        <v>1695959.8750000084</v>
      </c>
      <c r="H8761" t="s">
        <v>102</v>
      </c>
      <c r="K8761" t="s">
        <v>1</v>
      </c>
      <c r="L8761" t="s">
        <v>103</v>
      </c>
    </row>
    <row r="8762" spans="1:49">
      <c r="A8762">
        <v>1220</v>
      </c>
      <c r="B8762" t="s">
        <v>104</v>
      </c>
      <c r="F8762" t="s">
        <v>3</v>
      </c>
      <c r="G8762">
        <v>0</v>
      </c>
      <c r="H8762" t="s">
        <v>102</v>
      </c>
      <c r="K8762" t="s">
        <v>4</v>
      </c>
      <c r="L8762" t="s">
        <v>103</v>
      </c>
      <c r="N8762" t="s">
        <v>105</v>
      </c>
    </row>
    <row r="8763" spans="1:49">
      <c r="B8763">
        <v>1</v>
      </c>
      <c r="C8763" t="s">
        <v>5</v>
      </c>
      <c r="D8763" t="s">
        <v>6</v>
      </c>
      <c r="E8763">
        <v>2</v>
      </c>
      <c r="F8763" t="s">
        <v>7</v>
      </c>
      <c r="G8763" t="s">
        <v>8</v>
      </c>
      <c r="H8763">
        <v>3</v>
      </c>
      <c r="I8763" t="s">
        <v>9</v>
      </c>
      <c r="J8763" t="s">
        <v>10</v>
      </c>
      <c r="K8763">
        <v>4</v>
      </c>
      <c r="L8763" t="s">
        <v>11</v>
      </c>
      <c r="M8763" t="s">
        <v>12</v>
      </c>
      <c r="N8763">
        <v>5</v>
      </c>
      <c r="O8763" t="s">
        <v>13</v>
      </c>
      <c r="P8763" t="s">
        <v>13</v>
      </c>
      <c r="Q8763">
        <v>6</v>
      </c>
      <c r="R8763" t="s">
        <v>14</v>
      </c>
      <c r="S8763" t="s">
        <v>87</v>
      </c>
      <c r="T8763">
        <v>7</v>
      </c>
      <c r="U8763" t="s">
        <v>15</v>
      </c>
      <c r="V8763" t="s">
        <v>88</v>
      </c>
      <c r="W8763">
        <v>8</v>
      </c>
      <c r="X8763" t="s">
        <v>89</v>
      </c>
      <c r="Y8763" t="s">
        <v>90</v>
      </c>
      <c r="Z8763">
        <v>9</v>
      </c>
      <c r="AA8763" t="s">
        <v>91</v>
      </c>
      <c r="AB8763" t="s">
        <v>92</v>
      </c>
      <c r="AC8763">
        <v>10</v>
      </c>
      <c r="AD8763" t="s">
        <v>93</v>
      </c>
      <c r="AE8763" t="s">
        <v>94</v>
      </c>
      <c r="AF8763">
        <v>11</v>
      </c>
      <c r="AG8763" t="s">
        <v>95</v>
      </c>
      <c r="AH8763" t="s">
        <v>96</v>
      </c>
      <c r="AI8763">
        <v>12</v>
      </c>
      <c r="AJ8763" t="s">
        <v>97</v>
      </c>
      <c r="AK8763" t="s">
        <v>98</v>
      </c>
    </row>
    <row r="8764" spans="1:49">
      <c r="B8764">
        <v>31</v>
      </c>
      <c r="E8764">
        <v>28</v>
      </c>
      <c r="H8764">
        <v>31</v>
      </c>
      <c r="K8764">
        <v>30</v>
      </c>
      <c r="N8764">
        <v>31</v>
      </c>
      <c r="Q8764">
        <v>30</v>
      </c>
      <c r="T8764">
        <v>31</v>
      </c>
      <c r="W8764">
        <v>31</v>
      </c>
      <c r="Z8764">
        <v>30</v>
      </c>
      <c r="AC8764">
        <v>31</v>
      </c>
      <c r="AF8764">
        <v>30</v>
      </c>
      <c r="AI8764">
        <v>31</v>
      </c>
    </row>
    <row r="8765" spans="1:49">
      <c r="A8765" t="s">
        <v>16</v>
      </c>
      <c r="B8765" t="s">
        <v>17</v>
      </c>
      <c r="C8765" t="s">
        <v>18</v>
      </c>
      <c r="D8765" t="s">
        <v>19</v>
      </c>
      <c r="E8765" t="s">
        <v>17</v>
      </c>
      <c r="F8765" t="s">
        <v>18</v>
      </c>
      <c r="G8765" t="s">
        <v>19</v>
      </c>
      <c r="H8765" t="s">
        <v>17</v>
      </c>
      <c r="I8765" t="s">
        <v>18</v>
      </c>
      <c r="J8765" t="s">
        <v>19</v>
      </c>
      <c r="K8765" t="s">
        <v>17</v>
      </c>
      <c r="L8765" t="s">
        <v>18</v>
      </c>
      <c r="M8765" t="s">
        <v>19</v>
      </c>
      <c r="N8765" t="s">
        <v>17</v>
      </c>
      <c r="O8765" t="s">
        <v>18</v>
      </c>
      <c r="P8765" t="s">
        <v>19</v>
      </c>
      <c r="Q8765" t="s">
        <v>17</v>
      </c>
      <c r="R8765" t="s">
        <v>18</v>
      </c>
      <c r="S8765" t="s">
        <v>19</v>
      </c>
      <c r="T8765" t="s">
        <v>17</v>
      </c>
      <c r="U8765" t="s">
        <v>18</v>
      </c>
      <c r="V8765" t="s">
        <v>19</v>
      </c>
      <c r="W8765" t="s">
        <v>17</v>
      </c>
      <c r="X8765" t="s">
        <v>18</v>
      </c>
      <c r="Y8765" t="s">
        <v>19</v>
      </c>
      <c r="Z8765" t="s">
        <v>17</v>
      </c>
      <c r="AA8765" t="s">
        <v>18</v>
      </c>
      <c r="AB8765" t="s">
        <v>19</v>
      </c>
      <c r="AC8765" t="s">
        <v>17</v>
      </c>
      <c r="AD8765" t="s">
        <v>18</v>
      </c>
      <c r="AE8765" t="s">
        <v>19</v>
      </c>
      <c r="AF8765" t="s">
        <v>17</v>
      </c>
      <c r="AG8765" t="s">
        <v>18</v>
      </c>
      <c r="AH8765" t="s">
        <v>19</v>
      </c>
      <c r="AI8765" t="s">
        <v>17</v>
      </c>
      <c r="AJ8765" t="s">
        <v>18</v>
      </c>
      <c r="AK8765" t="s">
        <v>19</v>
      </c>
    </row>
    <row r="8766" spans="1:49">
      <c r="B8766" s="169">
        <v>7.3127545044573139E-2</v>
      </c>
      <c r="C8766" s="170">
        <v>1.0362862478628649</v>
      </c>
      <c r="D8766" s="170">
        <v>0.91302780414437112</v>
      </c>
      <c r="E8766" s="169">
        <v>6.5739102350336864E-2</v>
      </c>
      <c r="F8766" s="170">
        <v>1.0078442841477229</v>
      </c>
      <c r="G8766" s="170">
        <v>0.87934598652498586</v>
      </c>
      <c r="H8766" s="169">
        <v>7.6286474544892388E-2</v>
      </c>
      <c r="I8766" s="170">
        <v>1.099066322347108</v>
      </c>
      <c r="J8766" s="170">
        <v>0.94254192576286733</v>
      </c>
      <c r="K8766" s="169">
        <v>7.5969686611852411E-2</v>
      </c>
      <c r="L8766" s="170">
        <v>1.1909625728124</v>
      </c>
      <c r="M8766" s="170">
        <v>0.95602362298353849</v>
      </c>
      <c r="N8766" s="169">
        <v>8.7747518445552911E-2</v>
      </c>
      <c r="O8766" s="170">
        <v>1.2397824935256863</v>
      </c>
      <c r="P8766" s="170">
        <v>0.86242079388804471</v>
      </c>
      <c r="Q8766" s="169">
        <v>9.6763956422279751E-2</v>
      </c>
      <c r="R8766" s="170">
        <v>1.1497700844448</v>
      </c>
      <c r="S8766" s="170">
        <v>0.8917358969551491</v>
      </c>
      <c r="T8766" s="169">
        <v>0.10390129265624319</v>
      </c>
      <c r="U8766" s="170">
        <v>1.1749206062884263</v>
      </c>
      <c r="V8766" s="170">
        <v>0.87001452883540797</v>
      </c>
      <c r="W8766" s="169">
        <v>0.1020675446619098</v>
      </c>
      <c r="X8766" s="170">
        <v>1.1284497203118329</v>
      </c>
      <c r="Y8766" s="170">
        <v>0.91012494078703143</v>
      </c>
      <c r="Z8766" s="169">
        <v>9.3962297405934578E-2</v>
      </c>
      <c r="AA8766" s="170">
        <v>1.1266546383415295</v>
      </c>
      <c r="AB8766" s="170">
        <v>0.82644342336902188</v>
      </c>
      <c r="AC8766" s="169">
        <v>8.1891646959287981E-2</v>
      </c>
      <c r="AD8766" s="170">
        <v>1.1320330823491758</v>
      </c>
      <c r="AE8766" s="170">
        <v>0.94898915347903912</v>
      </c>
      <c r="AF8766" s="169">
        <v>6.904736957643369E-2</v>
      </c>
      <c r="AG8766" s="170">
        <v>1.0472140402180377</v>
      </c>
      <c r="AH8766" s="170">
        <v>0.92023874191457478</v>
      </c>
      <c r="AI8766" s="169">
        <v>7.3495565320703352E-2</v>
      </c>
      <c r="AJ8766" s="170">
        <v>1.0225297861865681</v>
      </c>
      <c r="AK8766" s="170">
        <v>0.8880312353020936</v>
      </c>
      <c r="AN8766" s="93">
        <f>1/($T8766*(1/$T8764)*(1/(5/7+2/7*$V8766))*$T8776/SUM($T8768:$T8791))</f>
        <v>5064.8058741965187</v>
      </c>
      <c r="AO8766" s="93">
        <f>1/(T8766*(1/T8764)*(1/(5/7+2/7*V8766)))</f>
        <v>287.27939132861837</v>
      </c>
      <c r="AP8766" s="93"/>
      <c r="AR8766" s="217">
        <f>CHOOSE($AV$3,C8766,F8766,I8766,L8766,O8766,R8766,U8766,X8766,AA8766,AD8766,AG8766,AJ8766)</f>
        <v>1.1749206062884263</v>
      </c>
      <c r="AS8766" s="92"/>
      <c r="AT8766" s="92"/>
      <c r="AV8766" s="151">
        <f>AN8766/AR8766</f>
        <v>4310.7643589605923</v>
      </c>
      <c r="AW8766" s="152">
        <f>AO8766/AR8766</f>
        <v>244.50962030203371</v>
      </c>
    </row>
    <row r="8767" spans="1:49">
      <c r="A8767" t="s">
        <v>20</v>
      </c>
      <c r="B8767" t="s">
        <v>21</v>
      </c>
      <c r="C8767" t="s">
        <v>22</v>
      </c>
      <c r="D8767" t="s">
        <v>23</v>
      </c>
      <c r="E8767" t="s">
        <v>21</v>
      </c>
      <c r="F8767" t="s">
        <v>22</v>
      </c>
      <c r="G8767" t="s">
        <v>23</v>
      </c>
      <c r="H8767" t="s">
        <v>21</v>
      </c>
      <c r="I8767" t="s">
        <v>22</v>
      </c>
      <c r="J8767" t="s">
        <v>23</v>
      </c>
      <c r="K8767" t="s">
        <v>21</v>
      </c>
      <c r="L8767" t="s">
        <v>22</v>
      </c>
      <c r="M8767" t="s">
        <v>23</v>
      </c>
      <c r="N8767" t="s">
        <v>21</v>
      </c>
      <c r="O8767" t="s">
        <v>22</v>
      </c>
      <c r="P8767" t="s">
        <v>23</v>
      </c>
      <c r="Q8767" t="s">
        <v>21</v>
      </c>
      <c r="R8767" t="s">
        <v>22</v>
      </c>
      <c r="S8767" t="s">
        <v>23</v>
      </c>
      <c r="T8767" t="s">
        <v>21</v>
      </c>
      <c r="U8767" t="s">
        <v>22</v>
      </c>
      <c r="V8767" t="s">
        <v>23</v>
      </c>
      <c r="W8767" t="s">
        <v>21</v>
      </c>
      <c r="X8767" t="s">
        <v>22</v>
      </c>
      <c r="Y8767" t="s">
        <v>23</v>
      </c>
      <c r="Z8767" t="s">
        <v>21</v>
      </c>
      <c r="AA8767" t="s">
        <v>22</v>
      </c>
      <c r="AB8767" t="s">
        <v>23</v>
      </c>
      <c r="AC8767" t="s">
        <v>21</v>
      </c>
      <c r="AD8767" t="s">
        <v>22</v>
      </c>
      <c r="AE8767" t="s">
        <v>23</v>
      </c>
      <c r="AF8767" t="s">
        <v>21</v>
      </c>
      <c r="AG8767" t="s">
        <v>22</v>
      </c>
      <c r="AH8767" t="s">
        <v>23</v>
      </c>
      <c r="AI8767" t="s">
        <v>21</v>
      </c>
      <c r="AJ8767" t="s">
        <v>22</v>
      </c>
      <c r="AK8767" t="s">
        <v>23</v>
      </c>
    </row>
    <row r="8768" spans="1:49">
      <c r="A8768">
        <v>1</v>
      </c>
      <c r="B8768">
        <v>0.19125888915325034</v>
      </c>
      <c r="C8768">
        <v>0.18920230386644565</v>
      </c>
      <c r="D8768">
        <v>0.18411108301128845</v>
      </c>
      <c r="E8768">
        <v>0.19168582045558416</v>
      </c>
      <c r="F8768">
        <v>0.19082264296193782</v>
      </c>
      <c r="G8768">
        <v>0.17957029305025335</v>
      </c>
      <c r="H8768">
        <v>0.12565576833214231</v>
      </c>
      <c r="I8768">
        <v>0.16365695390063523</v>
      </c>
      <c r="J8768">
        <v>0.16294248310572385</v>
      </c>
      <c r="K8768">
        <v>0.11156301785519621</v>
      </c>
      <c r="L8768">
        <v>0.16458620457666298</v>
      </c>
      <c r="M8768">
        <v>0.15709331564943205</v>
      </c>
      <c r="N8768">
        <v>9.6178056277120672E-2</v>
      </c>
      <c r="O8768">
        <v>0.12067262831916854</v>
      </c>
      <c r="P8768">
        <v>0.12258778192385325</v>
      </c>
      <c r="Q8768">
        <v>9.2751905231366297E-2</v>
      </c>
      <c r="R8768">
        <v>0.10527986855836056</v>
      </c>
      <c r="S8768">
        <v>0.10673374242795121</v>
      </c>
      <c r="T8768">
        <v>8.6134840495745671E-2</v>
      </c>
      <c r="U8768">
        <v>0.10029453601324093</v>
      </c>
      <c r="V8768">
        <v>9.2708816295332508E-2</v>
      </c>
      <c r="W8768">
        <v>9.1494864424538344E-2</v>
      </c>
      <c r="X8768">
        <v>0.10192133805834233</v>
      </c>
      <c r="Y8768">
        <v>0.10257214486728285</v>
      </c>
      <c r="Z8768">
        <v>9.3078477855329897E-2</v>
      </c>
      <c r="AA8768">
        <v>0.1040871493126586</v>
      </c>
      <c r="AB8768">
        <v>0.10349375721201295</v>
      </c>
      <c r="AC8768">
        <v>0.11391316394491527</v>
      </c>
      <c r="AD8768">
        <v>0.12538070588863864</v>
      </c>
      <c r="AE8768">
        <v>0.12896174573272182</v>
      </c>
      <c r="AF8768">
        <v>0.19392516579812058</v>
      </c>
      <c r="AG8768">
        <v>0.17903806433393438</v>
      </c>
      <c r="AH8768">
        <v>0.17633663896622212</v>
      </c>
      <c r="AI8768">
        <v>0.19125888915325034</v>
      </c>
      <c r="AJ8768">
        <v>0.18556575689471858</v>
      </c>
      <c r="AK8768">
        <v>0.18463200584676256</v>
      </c>
    </row>
    <row r="8769" spans="1:37">
      <c r="A8769">
        <v>2</v>
      </c>
      <c r="B8769">
        <v>0.19125888915325034</v>
      </c>
      <c r="C8769">
        <v>0.18920230386644565</v>
      </c>
      <c r="D8769">
        <v>0.18409227238621137</v>
      </c>
      <c r="E8769">
        <v>0.19168582045558416</v>
      </c>
      <c r="F8769">
        <v>0.19082228918113547</v>
      </c>
      <c r="G8769">
        <v>0.18372769121855456</v>
      </c>
      <c r="H8769">
        <v>0.13489372114243919</v>
      </c>
      <c r="I8769">
        <v>0.16817012005994714</v>
      </c>
      <c r="J8769">
        <v>0.16293840174654961</v>
      </c>
      <c r="K8769">
        <v>0.11156144933969418</v>
      </c>
      <c r="L8769">
        <v>0.17042365105184856</v>
      </c>
      <c r="M8769">
        <v>0.15709331564943205</v>
      </c>
      <c r="N8769">
        <v>9.6176027931669086E-2</v>
      </c>
      <c r="O8769">
        <v>0.12200120553016917</v>
      </c>
      <c r="P8769">
        <v>0.12258778192385325</v>
      </c>
      <c r="Q8769">
        <v>9.2749949141667842E-2</v>
      </c>
      <c r="R8769">
        <v>0.10527764826039646</v>
      </c>
      <c r="S8769">
        <v>0.10673374242795121</v>
      </c>
      <c r="T8769">
        <v>8.6133023956519311E-2</v>
      </c>
      <c r="U8769">
        <v>0.10029242085336117</v>
      </c>
      <c r="V8769">
        <v>9.2708816295332508E-2</v>
      </c>
      <c r="W8769">
        <v>9.1492934845180202E-2</v>
      </c>
      <c r="X8769">
        <v>0.10191918859004906</v>
      </c>
      <c r="Y8769">
        <v>0.10257214486728285</v>
      </c>
      <c r="Z8769">
        <v>9.307651487838374E-2</v>
      </c>
      <c r="AA8769">
        <v>0.10408495416852639</v>
      </c>
      <c r="AB8769">
        <v>0.10349375721201295</v>
      </c>
      <c r="AC8769">
        <v>0.11391076157521778</v>
      </c>
      <c r="AD8769">
        <v>0.12667188414816488</v>
      </c>
      <c r="AE8769">
        <v>0.12896174573272182</v>
      </c>
      <c r="AF8769">
        <v>0.19392516579812058</v>
      </c>
      <c r="AG8769">
        <v>0.17903685230905467</v>
      </c>
      <c r="AH8769">
        <v>0.18373769077677707</v>
      </c>
      <c r="AI8769">
        <v>0.19125888915325034</v>
      </c>
      <c r="AJ8769">
        <v>0.18556499701214174</v>
      </c>
      <c r="AK8769">
        <v>0.1846131756935675</v>
      </c>
    </row>
    <row r="8770" spans="1:37">
      <c r="A8770">
        <v>3</v>
      </c>
      <c r="B8770">
        <v>0.19125558463531339</v>
      </c>
      <c r="C8770">
        <v>0.18919908500701946</v>
      </c>
      <c r="D8770">
        <v>0.18409227238621137</v>
      </c>
      <c r="E8770">
        <v>0.19168250856124686</v>
      </c>
      <c r="F8770">
        <v>0.19081892826351285</v>
      </c>
      <c r="G8770">
        <v>0.18372769121855456</v>
      </c>
      <c r="H8770">
        <v>0.14904568537783475</v>
      </c>
      <c r="I8770">
        <v>0.17872420027786393</v>
      </c>
      <c r="J8770">
        <v>0.17404071904025478</v>
      </c>
      <c r="K8770">
        <v>0.11695478989342724</v>
      </c>
      <c r="L8770">
        <v>0.17757439038450215</v>
      </c>
      <c r="M8770">
        <v>0.17045023083309527</v>
      </c>
      <c r="N8770">
        <v>9.9936580398880898E-2</v>
      </c>
      <c r="O8770">
        <v>0.13204334564270317</v>
      </c>
      <c r="P8770">
        <v>0.13031604931166235</v>
      </c>
      <c r="Q8770">
        <v>9.6376539442592682E-2</v>
      </c>
      <c r="R8770">
        <v>0.10939408068562796</v>
      </c>
      <c r="S8770">
        <v>0.1138667319417364</v>
      </c>
      <c r="T8770">
        <v>8.9500887682168614E-2</v>
      </c>
      <c r="U8770">
        <v>0.10421392727022749</v>
      </c>
      <c r="V8770">
        <v>9.8783385028986717E-2</v>
      </c>
      <c r="W8770">
        <v>9.5070374975156677E-2</v>
      </c>
      <c r="X8770">
        <v>0.10590430280562931</v>
      </c>
      <c r="Y8770">
        <v>0.1094270158490501</v>
      </c>
      <c r="Z8770">
        <v>9.6715874136535512E-2</v>
      </c>
      <c r="AA8770">
        <v>0.10815475138947396</v>
      </c>
      <c r="AB8770">
        <v>0.11027498867209089</v>
      </c>
      <c r="AC8770">
        <v>0.1183647549943264</v>
      </c>
      <c r="AD8770">
        <v>0.1340741447984686</v>
      </c>
      <c r="AE8770">
        <v>0.13737404483786986</v>
      </c>
      <c r="AF8770">
        <v>0.1939218152129967</v>
      </c>
      <c r="AG8770">
        <v>0.18084484713682489</v>
      </c>
      <c r="AH8770">
        <v>0.19115789608094697</v>
      </c>
      <c r="AI8770">
        <v>0.19125558463531342</v>
      </c>
      <c r="AJ8770">
        <v>0.18715147985612071</v>
      </c>
      <c r="AK8770">
        <v>0.1846131756935675</v>
      </c>
    </row>
    <row r="8771" spans="1:37">
      <c r="A8771">
        <v>4</v>
      </c>
      <c r="B8771">
        <v>0.19737885637243238</v>
      </c>
      <c r="C8771">
        <v>0.1951636315236423</v>
      </c>
      <c r="D8771">
        <v>0.19402741753108457</v>
      </c>
      <c r="E8771">
        <v>0.19781944876830651</v>
      </c>
      <c r="F8771">
        <v>0.19889733599518011</v>
      </c>
      <c r="G8771">
        <v>0.19802703267103253</v>
      </c>
      <c r="H8771">
        <v>0.16177370813969821</v>
      </c>
      <c r="I8771">
        <v>0.19180682773948135</v>
      </c>
      <c r="J8771">
        <v>0.18852172150369512</v>
      </c>
      <c r="K8771">
        <v>0.12854847222668814</v>
      </c>
      <c r="L8771">
        <v>0.19232307813848246</v>
      </c>
      <c r="M8771">
        <v>0.18979858702844066</v>
      </c>
      <c r="N8771">
        <v>0.10967872360277423</v>
      </c>
      <c r="O8771">
        <v>0.14692860204945218</v>
      </c>
      <c r="P8771">
        <v>0.14550115582591619</v>
      </c>
      <c r="Q8771">
        <v>0.10577163826424425</v>
      </c>
      <c r="R8771">
        <v>0.12005817180665643</v>
      </c>
      <c r="S8771">
        <v>0.12551945731657563</v>
      </c>
      <c r="T8771">
        <v>9.8225725586318313E-2</v>
      </c>
      <c r="U8771">
        <v>0.11437304017217399</v>
      </c>
      <c r="V8771">
        <v>0.10871589913896484</v>
      </c>
      <c r="W8771">
        <v>0.10433814463226398</v>
      </c>
      <c r="X8771">
        <v>0.11622819901783628</v>
      </c>
      <c r="Y8771">
        <v>0.12062539611809674</v>
      </c>
      <c r="Z8771">
        <v>0.10614405240886715</v>
      </c>
      <c r="AA8771">
        <v>0.11869802865603868</v>
      </c>
      <c r="AB8771">
        <v>0.12136296546739726</v>
      </c>
      <c r="AC8771">
        <v>0.12990333665127282</v>
      </c>
      <c r="AD8771">
        <v>0.14914036468117914</v>
      </c>
      <c r="AE8771">
        <v>0.16037226362843479</v>
      </c>
      <c r="AF8771">
        <v>0.20013044944748851</v>
      </c>
      <c r="AG8771">
        <v>0.18694185172122252</v>
      </c>
      <c r="AH8771">
        <v>0.20127413295858701</v>
      </c>
      <c r="AI8771">
        <v>0.19737885637243238</v>
      </c>
      <c r="AJ8771">
        <v>0.19334756238787934</v>
      </c>
      <c r="AK8771">
        <v>0.19455863493942771</v>
      </c>
    </row>
    <row r="8772" spans="1:37">
      <c r="A8772">
        <v>5</v>
      </c>
      <c r="B8772">
        <v>0.21325045602347531</v>
      </c>
      <c r="C8772">
        <v>0.21062960729432167</v>
      </c>
      <c r="D8772">
        <v>0.21027039228513564</v>
      </c>
      <c r="E8772">
        <v>0.21372647727046917</v>
      </c>
      <c r="F8772">
        <v>0.21318954973963503</v>
      </c>
      <c r="G8772">
        <v>0.21040219992325668</v>
      </c>
      <c r="H8772">
        <v>0.16175692471041958</v>
      </c>
      <c r="I8772">
        <v>0.19825755869713343</v>
      </c>
      <c r="J8772">
        <v>0.19268674854099907</v>
      </c>
      <c r="K8772">
        <v>0.12757756113093105</v>
      </c>
      <c r="L8772">
        <v>0.19376422478035257</v>
      </c>
      <c r="M8772">
        <v>0.18614643374243514</v>
      </c>
      <c r="N8772">
        <v>0.10966452518461324</v>
      </c>
      <c r="O8772">
        <v>0.14858292944340115</v>
      </c>
      <c r="P8772">
        <v>0.14251617656347434</v>
      </c>
      <c r="Q8772">
        <v>0.10575794563635511</v>
      </c>
      <c r="R8772">
        <v>0.12004262972090857</v>
      </c>
      <c r="S8772">
        <v>0.1231518292494211</v>
      </c>
      <c r="T8772">
        <v>9.9412531214199046E-2</v>
      </c>
      <c r="U8772">
        <v>0.11507440795953895</v>
      </c>
      <c r="V8772">
        <v>0.11105783803146785</v>
      </c>
      <c r="W8772">
        <v>0.10461150170799934</v>
      </c>
      <c r="X8772">
        <v>0.1163513328443464</v>
      </c>
      <c r="Y8772">
        <v>0.11840713477641095</v>
      </c>
      <c r="Z8772">
        <v>0.10650327719001157</v>
      </c>
      <c r="AA8772">
        <v>0.11896886762967297</v>
      </c>
      <c r="AB8772">
        <v>0.11886494083006426</v>
      </c>
      <c r="AC8772">
        <v>0.12988652006339052</v>
      </c>
      <c r="AD8772">
        <v>0.14782915089693607</v>
      </c>
      <c r="AE8772">
        <v>0.15712308278125872</v>
      </c>
      <c r="AF8772">
        <v>0.21622330979733428</v>
      </c>
      <c r="AG8772">
        <v>0.20274908020297611</v>
      </c>
      <c r="AH8772">
        <v>0.21781317469511369</v>
      </c>
      <c r="AI8772">
        <v>0.21325045602347531</v>
      </c>
      <c r="AJ8772">
        <v>0.20940631286128611</v>
      </c>
      <c r="AK8772">
        <v>0.21082004140279934</v>
      </c>
    </row>
    <row r="8773" spans="1:37">
      <c r="A8773">
        <v>6</v>
      </c>
      <c r="B8773">
        <v>0.21323062891585376</v>
      </c>
      <c r="C8773">
        <v>0.21061029413776503</v>
      </c>
      <c r="D8773">
        <v>0.20643302476941303</v>
      </c>
      <c r="E8773">
        <v>0.21370660590444523</v>
      </c>
      <c r="F8773">
        <v>0.21131857996631306</v>
      </c>
      <c r="G8773">
        <v>0.20231579695510116</v>
      </c>
      <c r="H8773">
        <v>0.1641110215013396</v>
      </c>
      <c r="I8773">
        <v>0.20042607719033675</v>
      </c>
      <c r="J8773">
        <v>0.19730922791908162</v>
      </c>
      <c r="K8773">
        <v>0.13891165414860587</v>
      </c>
      <c r="L8773">
        <v>0.19797865400113948</v>
      </c>
      <c r="M8773">
        <v>0.19052812255003246</v>
      </c>
      <c r="N8773">
        <v>0.12120310634344757</v>
      </c>
      <c r="O8773">
        <v>0.15787177225786744</v>
      </c>
      <c r="P8773">
        <v>0.14772428253804204</v>
      </c>
      <c r="Q8773">
        <v>0.11992459926242377</v>
      </c>
      <c r="R8773">
        <v>0.12731057326074977</v>
      </c>
      <c r="S8773">
        <v>0.1361027407088535</v>
      </c>
      <c r="T8773">
        <v>0.11912743143775446</v>
      </c>
      <c r="U8773">
        <v>0.12910128298868245</v>
      </c>
      <c r="V8773">
        <v>0.12773750348930685</v>
      </c>
      <c r="W8773">
        <v>0.12198221828302171</v>
      </c>
      <c r="X8773">
        <v>0.12657584173690142</v>
      </c>
      <c r="Y8773">
        <v>0.133446535683616</v>
      </c>
      <c r="Z8773">
        <v>0.12120597451663327</v>
      </c>
      <c r="AA8773">
        <v>0.13000803840875041</v>
      </c>
      <c r="AB8773">
        <v>0.12921974645812256</v>
      </c>
      <c r="AC8773">
        <v>0.1322800810719694</v>
      </c>
      <c r="AD8773">
        <v>0.15167869251628627</v>
      </c>
      <c r="AE8773">
        <v>0.15984518608904635</v>
      </c>
      <c r="AF8773">
        <v>0.21620320628659118</v>
      </c>
      <c r="AG8773">
        <v>0.20272830263360894</v>
      </c>
      <c r="AH8773">
        <v>0.21390586199765974</v>
      </c>
      <c r="AI8773">
        <v>0.21323062891585376</v>
      </c>
      <c r="AJ8773">
        <v>0.20938564405519555</v>
      </c>
      <c r="AK8773">
        <v>0.20697869015100601</v>
      </c>
    </row>
    <row r="8774" spans="1:37">
      <c r="A8774">
        <v>7</v>
      </c>
      <c r="B8774">
        <v>0.21616504084384172</v>
      </c>
      <c r="C8774">
        <v>0.21346864130817017</v>
      </c>
      <c r="D8774">
        <v>0.21257539054689453</v>
      </c>
      <c r="E8774">
        <v>0.21664756807598812</v>
      </c>
      <c r="F8774">
        <v>0.21615387908267464</v>
      </c>
      <c r="G8774">
        <v>0.2090382283382666</v>
      </c>
      <c r="H8774">
        <v>0.16942606855235856</v>
      </c>
      <c r="I8774">
        <v>0.20563570184381633</v>
      </c>
      <c r="J8774">
        <v>0.20503320015631607</v>
      </c>
      <c r="K8774">
        <v>0.15181583118381356</v>
      </c>
      <c r="L8774">
        <v>0.20358677321893123</v>
      </c>
      <c r="M8774">
        <v>0.20668643921768132</v>
      </c>
      <c r="N8774">
        <v>0.16128186023618052</v>
      </c>
      <c r="O8774">
        <v>0.18076259390289817</v>
      </c>
      <c r="P8774">
        <v>0.16993311354066096</v>
      </c>
      <c r="Q8774">
        <v>0.19489630116478621</v>
      </c>
      <c r="R8774">
        <v>0.16751895831693334</v>
      </c>
      <c r="S8774">
        <v>0.17977007419412014</v>
      </c>
      <c r="T8774">
        <v>0.21708612575779959</v>
      </c>
      <c r="U8774">
        <v>0.1824541719365394</v>
      </c>
      <c r="V8774">
        <v>0.1825698789854473</v>
      </c>
      <c r="W8774">
        <v>0.15238660022910541</v>
      </c>
      <c r="X8774">
        <v>0.15599356715317664</v>
      </c>
      <c r="Y8774">
        <v>0.17383814371218628</v>
      </c>
      <c r="Z8774">
        <v>0.15524399476277748</v>
      </c>
      <c r="AA8774">
        <v>0.1583696141877392</v>
      </c>
      <c r="AB8774">
        <v>0.15990915204113673</v>
      </c>
      <c r="AC8774">
        <v>0.14977734036853951</v>
      </c>
      <c r="AD8774">
        <v>0.16948977928519682</v>
      </c>
      <c r="AE8774">
        <v>0.17846013721713092</v>
      </c>
      <c r="AF8774">
        <v>0.21917852587656894</v>
      </c>
      <c r="AG8774">
        <v>0.20565066776510749</v>
      </c>
      <c r="AH8774">
        <v>0.21645008439951496</v>
      </c>
      <c r="AI8774">
        <v>0.21616504084384172</v>
      </c>
      <c r="AJ8774">
        <v>0.21394493951638638</v>
      </c>
      <c r="AK8774">
        <v>0.20951487640946637</v>
      </c>
    </row>
    <row r="8775" spans="1:37">
      <c r="A8775">
        <v>8</v>
      </c>
      <c r="B8775">
        <v>0.22201734211013296</v>
      </c>
      <c r="C8775">
        <v>0.21833298167294107</v>
      </c>
      <c r="D8775">
        <v>0.22242867463819155</v>
      </c>
      <c r="E8775">
        <v>0.22044962277523497</v>
      </c>
      <c r="F8775">
        <v>0.2219272279965146</v>
      </c>
      <c r="G8775">
        <v>0.22121694535049802</v>
      </c>
      <c r="H8775">
        <v>0.41317711199582358</v>
      </c>
      <c r="I8775">
        <v>0.43029968580224753</v>
      </c>
      <c r="J8775">
        <v>0.42884235308042279</v>
      </c>
      <c r="K8775">
        <v>0.35388611479494403</v>
      </c>
      <c r="L8775">
        <v>0.47925865462645051</v>
      </c>
      <c r="M8775">
        <v>0.47262041252324544</v>
      </c>
      <c r="N8775">
        <v>0.3539550707960174</v>
      </c>
      <c r="O8775">
        <v>0.40311241575190471</v>
      </c>
      <c r="P8775">
        <v>0.41943323925608661</v>
      </c>
      <c r="Q8775">
        <v>0.41547801615990904</v>
      </c>
      <c r="R8775">
        <v>0.37091409667177311</v>
      </c>
      <c r="S8775">
        <v>0.37713543732889909</v>
      </c>
      <c r="T8775">
        <v>0.44146141791785853</v>
      </c>
      <c r="U8775">
        <v>0.36985560668794315</v>
      </c>
      <c r="V8775">
        <v>0.36096528903441144</v>
      </c>
      <c r="W8775">
        <v>0.32881833203301125</v>
      </c>
      <c r="X8775">
        <v>0.32992976970596699</v>
      </c>
      <c r="Y8775">
        <v>0.34563929404995469</v>
      </c>
      <c r="Z8775">
        <v>0.35849324506916547</v>
      </c>
      <c r="AA8775">
        <v>0.34562314392723825</v>
      </c>
      <c r="AB8775">
        <v>0.3519152057185746</v>
      </c>
      <c r="AC8775">
        <v>0.3578113451108173</v>
      </c>
      <c r="AD8775">
        <v>0.40114768927325212</v>
      </c>
      <c r="AE8775">
        <v>0.40872105387192575</v>
      </c>
      <c r="AF8775">
        <v>0.22376659377282587</v>
      </c>
      <c r="AG8775">
        <v>0.20961346968266939</v>
      </c>
      <c r="AH8775">
        <v>0.22486343381705365</v>
      </c>
      <c r="AI8775">
        <v>0.2201040262246543</v>
      </c>
      <c r="AJ8775">
        <v>0.2200132097987163</v>
      </c>
      <c r="AK8775">
        <v>0.22123311611967034</v>
      </c>
    </row>
    <row r="8776" spans="1:37">
      <c r="A8776">
        <v>9</v>
      </c>
      <c r="B8776">
        <v>0.52674676818145771</v>
      </c>
      <c r="C8776">
        <v>0.52835823201570942</v>
      </c>
      <c r="D8776">
        <v>0.54125692596764996</v>
      </c>
      <c r="E8776">
        <v>0.52792258115797075</v>
      </c>
      <c r="F8776">
        <v>0.53203608988721118</v>
      </c>
      <c r="G8776">
        <v>0.54733392667694447</v>
      </c>
      <c r="H8776">
        <v>0.68987137709803914</v>
      </c>
      <c r="I8776">
        <v>0.75901658333866984</v>
      </c>
      <c r="J8776">
        <v>0.68913919713542982</v>
      </c>
      <c r="K8776">
        <v>0.64444969025740129</v>
      </c>
      <c r="L8776">
        <v>0.81718960632479865</v>
      </c>
      <c r="M8776">
        <v>0.74634691428106803</v>
      </c>
      <c r="N8776">
        <v>0.74304040869808607</v>
      </c>
      <c r="O8776">
        <v>0.73837386781133929</v>
      </c>
      <c r="P8776">
        <v>0.66087952999257893</v>
      </c>
      <c r="Q8776">
        <v>0.71264129487921801</v>
      </c>
      <c r="R8776">
        <v>0.67837005908011017</v>
      </c>
      <c r="S8776">
        <v>0.62278803327903121</v>
      </c>
      <c r="T8776">
        <v>0.71760928905498778</v>
      </c>
      <c r="U8776">
        <v>0.67882450951124895</v>
      </c>
      <c r="V8776">
        <v>0.57854684297100845</v>
      </c>
      <c r="W8776">
        <v>0.71963533522903778</v>
      </c>
      <c r="X8776">
        <v>0.63439161551785084</v>
      </c>
      <c r="Y8776">
        <v>0.59144860793555698</v>
      </c>
      <c r="Z8776">
        <v>0.70252196734784145</v>
      </c>
      <c r="AA8776">
        <v>0.66624631398714496</v>
      </c>
      <c r="AB8776">
        <v>0.60450323841784814</v>
      </c>
      <c r="AC8776">
        <v>0.63933303810879039</v>
      </c>
      <c r="AD8776">
        <v>0.69818003229924497</v>
      </c>
      <c r="AE8776">
        <v>0.64753230672668327</v>
      </c>
      <c r="AF8776">
        <v>0.53408996991174551</v>
      </c>
      <c r="AG8776">
        <v>0.52995337686580424</v>
      </c>
      <c r="AH8776">
        <v>0.54741252262506446</v>
      </c>
      <c r="AI8776">
        <v>0.52674676818145771</v>
      </c>
      <c r="AJ8776">
        <v>0.52818845209487475</v>
      </c>
      <c r="AK8776">
        <v>0.53774641511151178</v>
      </c>
    </row>
    <row r="8777" spans="1:37">
      <c r="A8777">
        <v>10</v>
      </c>
      <c r="B8777">
        <v>0.89479075792423413</v>
      </c>
      <c r="C8777">
        <v>0.89390912934519917</v>
      </c>
      <c r="D8777">
        <v>0.84202871894766385</v>
      </c>
      <c r="E8777">
        <v>0.89678812487166415</v>
      </c>
      <c r="F8777">
        <v>0.9026614575981331</v>
      </c>
      <c r="G8777">
        <v>0.84588199170197387</v>
      </c>
      <c r="H8777">
        <v>0.78597417648570889</v>
      </c>
      <c r="I8777">
        <v>0.9130707560100122</v>
      </c>
      <c r="J8777">
        <v>0.85906216488214915</v>
      </c>
      <c r="K8777">
        <v>0.77563248426975018</v>
      </c>
      <c r="L8777">
        <v>0.90754510405148547</v>
      </c>
      <c r="M8777">
        <v>0.89565553391482333</v>
      </c>
      <c r="N8777">
        <v>0.85082803822484621</v>
      </c>
      <c r="O8777">
        <v>0.85179639137510199</v>
      </c>
      <c r="P8777">
        <v>0.82154335621410968</v>
      </c>
      <c r="Q8777">
        <v>0.84692946079735432</v>
      </c>
      <c r="R8777">
        <v>0.8169352217976743</v>
      </c>
      <c r="S8777">
        <v>0.78772969368548107</v>
      </c>
      <c r="T8777">
        <v>0.8219779447917398</v>
      </c>
      <c r="U8777">
        <v>0.82056146919005235</v>
      </c>
      <c r="V8777">
        <v>0.76767482176081503</v>
      </c>
      <c r="W8777">
        <v>0.82660156694707754</v>
      </c>
      <c r="X8777">
        <v>0.79222512753000085</v>
      </c>
      <c r="Y8777">
        <v>0.78286649981938095</v>
      </c>
      <c r="Z8777">
        <v>0.83554244577766923</v>
      </c>
      <c r="AA8777">
        <v>0.80865022677929499</v>
      </c>
      <c r="AB8777">
        <v>0.77546800179962627</v>
      </c>
      <c r="AC8777">
        <v>0.83064975291627663</v>
      </c>
      <c r="AD8777">
        <v>0.81352900043261889</v>
      </c>
      <c r="AE8777">
        <v>0.77794993087821973</v>
      </c>
      <c r="AF8777">
        <v>0.89558236520037615</v>
      </c>
      <c r="AG8777">
        <v>0.9003163211789752</v>
      </c>
      <c r="AH8777">
        <v>0.83491355567228942</v>
      </c>
      <c r="AI8777">
        <v>0.89479075792423413</v>
      </c>
      <c r="AJ8777">
        <v>0.89898303394973034</v>
      </c>
      <c r="AK8777">
        <v>0.83516829253270641</v>
      </c>
    </row>
    <row r="8778" spans="1:37">
      <c r="A8778">
        <v>11</v>
      </c>
      <c r="B8778">
        <v>0.99777275491051376</v>
      </c>
      <c r="C8778">
        <v>1</v>
      </c>
      <c r="D8778">
        <v>0.99495805578952734</v>
      </c>
      <c r="E8778">
        <v>1</v>
      </c>
      <c r="F8778">
        <v>1</v>
      </c>
      <c r="G8778">
        <v>0.99643275112988838</v>
      </c>
      <c r="H8778">
        <v>0.82045617360779244</v>
      </c>
      <c r="I8778">
        <v>0.93931098094883814</v>
      </c>
      <c r="J8778">
        <v>0.89521790546687863</v>
      </c>
      <c r="K8778">
        <v>0.86995437972662348</v>
      </c>
      <c r="L8778">
        <v>0.9218938997832905</v>
      </c>
      <c r="M8778">
        <v>0.92928652470313178</v>
      </c>
      <c r="N8778">
        <v>0.879563608237246</v>
      </c>
      <c r="O8778">
        <v>0.89154096760274459</v>
      </c>
      <c r="P8778">
        <v>0.87010145759171176</v>
      </c>
      <c r="Q8778">
        <v>0.88518405500002595</v>
      </c>
      <c r="R8778">
        <v>0.87666194348736104</v>
      </c>
      <c r="S8778">
        <v>0.86337730959796744</v>
      </c>
      <c r="T8778">
        <v>0.86358577577124207</v>
      </c>
      <c r="U8778">
        <v>0.87823005344143712</v>
      </c>
      <c r="V8778">
        <v>0.85218421623279439</v>
      </c>
      <c r="W8778">
        <v>0.86693878023570459</v>
      </c>
      <c r="X8778">
        <v>0.85815494964205208</v>
      </c>
      <c r="Y8778">
        <v>0.86551690572551532</v>
      </c>
      <c r="Z8778">
        <v>0.87210289139960895</v>
      </c>
      <c r="AA8778">
        <v>0.86225219697341893</v>
      </c>
      <c r="AB8778">
        <v>0.83871544987714486</v>
      </c>
      <c r="AC8778">
        <v>0.89949205896696494</v>
      </c>
      <c r="AD8778">
        <v>0.85166711643533854</v>
      </c>
      <c r="AE8778">
        <v>0.82098034062717806</v>
      </c>
      <c r="AF8778">
        <v>1</v>
      </c>
      <c r="AG8778">
        <v>1</v>
      </c>
      <c r="AH8778">
        <v>0.99454302779136472</v>
      </c>
      <c r="AI8778">
        <v>0.99777275491051376</v>
      </c>
      <c r="AJ8778">
        <v>1</v>
      </c>
      <c r="AK8778">
        <v>0.99539210459522409</v>
      </c>
    </row>
    <row r="8779" spans="1:37">
      <c r="A8779">
        <v>12</v>
      </c>
      <c r="B8779">
        <v>1</v>
      </c>
      <c r="C8779">
        <v>0.99717995725676545</v>
      </c>
      <c r="D8779">
        <v>1</v>
      </c>
      <c r="E8779">
        <v>0.97748526916711509</v>
      </c>
      <c r="F8779">
        <v>0.98746023946007344</v>
      </c>
      <c r="G8779">
        <v>0.99694623691978845</v>
      </c>
      <c r="H8779">
        <v>0.8424565993768931</v>
      </c>
      <c r="I8779">
        <v>0.94799872507804595</v>
      </c>
      <c r="J8779">
        <v>0.90390099711005756</v>
      </c>
      <c r="K8779">
        <v>0.91807643532892935</v>
      </c>
      <c r="L8779">
        <v>0.93617472085024456</v>
      </c>
      <c r="M8779">
        <v>0.96751590171112622</v>
      </c>
      <c r="N8779">
        <v>0.90512481761793806</v>
      </c>
      <c r="O8779">
        <v>0.9234254209589452</v>
      </c>
      <c r="P8779">
        <v>0.92606616069967529</v>
      </c>
      <c r="Q8779">
        <v>0.92159796879645717</v>
      </c>
      <c r="R8779">
        <v>0.91748242432316207</v>
      </c>
      <c r="S8779">
        <v>0.9113308517552523</v>
      </c>
      <c r="T8779">
        <v>0.90345336217190275</v>
      </c>
      <c r="U8779">
        <v>0.91972881727470268</v>
      </c>
      <c r="V8779">
        <v>0.90001329830248977</v>
      </c>
      <c r="W8779">
        <v>0.9031286842905869</v>
      </c>
      <c r="X8779">
        <v>0.90176848015600652</v>
      </c>
      <c r="Y8779">
        <v>0.91135758459352068</v>
      </c>
      <c r="Z8779">
        <v>0.90256240467293192</v>
      </c>
      <c r="AA8779">
        <v>0.90028599592121317</v>
      </c>
      <c r="AB8779">
        <v>0.89683390958108411</v>
      </c>
      <c r="AC8779">
        <v>0.93519047188146387</v>
      </c>
      <c r="AD8779">
        <v>0.89751952783441447</v>
      </c>
      <c r="AE8779">
        <v>0.87682548896248913</v>
      </c>
      <c r="AF8779">
        <v>0.99068537335570028</v>
      </c>
      <c r="AG8779">
        <v>0.99686466478248703</v>
      </c>
      <c r="AH8779">
        <v>0.99596677081674423</v>
      </c>
      <c r="AI8779">
        <v>1</v>
      </c>
      <c r="AJ8779">
        <v>0.99589329060158971</v>
      </c>
      <c r="AK8779">
        <v>1</v>
      </c>
    </row>
    <row r="8780" spans="1:37">
      <c r="A8780">
        <v>13</v>
      </c>
      <c r="B8780">
        <v>0.99981164247759546</v>
      </c>
      <c r="C8780">
        <v>0.99362939436677111</v>
      </c>
      <c r="D8780">
        <v>0.98845898482539896</v>
      </c>
      <c r="E8780">
        <v>0.97234994043321454</v>
      </c>
      <c r="F8780">
        <v>0.98357095020924401</v>
      </c>
      <c r="G8780">
        <v>0.99632454378225033</v>
      </c>
      <c r="H8780">
        <v>0.8932096895153917</v>
      </c>
      <c r="I8780">
        <v>0.95637104833551467</v>
      </c>
      <c r="J8780">
        <v>0.92511148062527782</v>
      </c>
      <c r="K8780">
        <v>0.95102624048009121</v>
      </c>
      <c r="L8780">
        <v>0.95489552977946335</v>
      </c>
      <c r="M8780">
        <v>0.9807374276338805</v>
      </c>
      <c r="N8780">
        <v>0.93158187957307381</v>
      </c>
      <c r="O8780">
        <v>0.94536075114938278</v>
      </c>
      <c r="P8780">
        <v>0.95622249898854561</v>
      </c>
      <c r="Q8780">
        <v>0.94168635796963107</v>
      </c>
      <c r="R8780">
        <v>0.94582543613716596</v>
      </c>
      <c r="S8780">
        <v>0.95085968954951761</v>
      </c>
      <c r="T8780">
        <v>0.92545952387295849</v>
      </c>
      <c r="U8780">
        <v>0.94170523228060843</v>
      </c>
      <c r="V8780">
        <v>0.93496123724531044</v>
      </c>
      <c r="W8780">
        <v>0.93572764115998597</v>
      </c>
      <c r="X8780">
        <v>0.93416434507031731</v>
      </c>
      <c r="Y8780">
        <v>0.94603232972599982</v>
      </c>
      <c r="Z8780">
        <v>0.92320114428469435</v>
      </c>
      <c r="AA8780">
        <v>0.93266290844053834</v>
      </c>
      <c r="AB8780">
        <v>0.94347440213515699</v>
      </c>
      <c r="AC8780">
        <v>0.95869125305201053</v>
      </c>
      <c r="AD8780">
        <v>0.93767096671901473</v>
      </c>
      <c r="AE8780">
        <v>0.92978985032118688</v>
      </c>
      <c r="AF8780">
        <v>0.99452737763104682</v>
      </c>
      <c r="AG8780">
        <v>0.99550598489228337</v>
      </c>
      <c r="AH8780">
        <v>0.99590789155859416</v>
      </c>
      <c r="AI8780">
        <v>0.99981164247759546</v>
      </c>
      <c r="AJ8780">
        <v>0.99093520876406038</v>
      </c>
      <c r="AK8780">
        <v>0.99528579268864381</v>
      </c>
    </row>
    <row r="8781" spans="1:37">
      <c r="A8781">
        <v>14</v>
      </c>
      <c r="B8781">
        <v>0.99851957596425844</v>
      </c>
      <c r="C8781">
        <v>0.98900453714330394</v>
      </c>
      <c r="D8781">
        <v>0.98950889638062689</v>
      </c>
      <c r="E8781">
        <v>0.97105498974732141</v>
      </c>
      <c r="F8781">
        <v>0.9822716902125479</v>
      </c>
      <c r="G8781">
        <v>0.9976441942765103</v>
      </c>
      <c r="H8781">
        <v>0.9263180954517789</v>
      </c>
      <c r="I8781">
        <v>0.97533198694284207</v>
      </c>
      <c r="J8781">
        <v>0.95814906280089385</v>
      </c>
      <c r="K8781">
        <v>0.97484414837842948</v>
      </c>
      <c r="L8781">
        <v>0.97262240115548571</v>
      </c>
      <c r="M8781">
        <v>0.9983503396666662</v>
      </c>
      <c r="N8781">
        <v>0.95464687181803298</v>
      </c>
      <c r="O8781">
        <v>0.96638245387358324</v>
      </c>
      <c r="P8781">
        <v>0.98085930822130107</v>
      </c>
      <c r="Q8781">
        <v>0.96677516444194056</v>
      </c>
      <c r="R8781">
        <v>0.97004989615060855</v>
      </c>
      <c r="S8781">
        <v>0.97994986199387213</v>
      </c>
      <c r="T8781">
        <v>0.95720839095799448</v>
      </c>
      <c r="U8781">
        <v>0.96899540962234276</v>
      </c>
      <c r="V8781">
        <v>0.96886232423178331</v>
      </c>
      <c r="W8781">
        <v>0.96551198493899004</v>
      </c>
      <c r="X8781">
        <v>0.96261204615256457</v>
      </c>
      <c r="Y8781">
        <v>0.97277086906958476</v>
      </c>
      <c r="Z8781">
        <v>0.95375030017189122</v>
      </c>
      <c r="AA8781">
        <v>0.95867296220066334</v>
      </c>
      <c r="AB8781">
        <v>0.97753569963146181</v>
      </c>
      <c r="AC8781">
        <v>0.97662334126382266</v>
      </c>
      <c r="AD8781">
        <v>0.96749211379485434</v>
      </c>
      <c r="AE8781">
        <v>0.96760523042608948</v>
      </c>
      <c r="AF8781">
        <v>0.98618888811949523</v>
      </c>
      <c r="AG8781">
        <v>0.99165330409236718</v>
      </c>
      <c r="AH8781">
        <v>0.99653640990462644</v>
      </c>
      <c r="AI8781">
        <v>0.99851957596425844</v>
      </c>
      <c r="AJ8781">
        <v>0.98172224042563105</v>
      </c>
      <c r="AK8781">
        <v>0.99223295410189383</v>
      </c>
    </row>
    <row r="8782" spans="1:37">
      <c r="A8782">
        <v>15</v>
      </c>
      <c r="B8782">
        <v>0.99995373674888299</v>
      </c>
      <c r="C8782">
        <v>0.98535177546652897</v>
      </c>
      <c r="D8782">
        <v>0.98939742600979963</v>
      </c>
      <c r="E8782">
        <v>0.96754343549423394</v>
      </c>
      <c r="F8782">
        <v>0.98226832929492525</v>
      </c>
      <c r="G8782">
        <v>0.99975483648911478</v>
      </c>
      <c r="H8782">
        <v>0.96884818858214483</v>
      </c>
      <c r="I8782">
        <v>0.99164969288914429</v>
      </c>
      <c r="J8782">
        <v>0.98031526458941332</v>
      </c>
      <c r="K8782">
        <v>0.98587551790421235</v>
      </c>
      <c r="L8782">
        <v>0.98508940134000833</v>
      </c>
      <c r="M8782">
        <v>1</v>
      </c>
      <c r="N8782">
        <v>0.97631365793170966</v>
      </c>
      <c r="O8782">
        <v>0.98282991145066634</v>
      </c>
      <c r="P8782">
        <v>0.99558959559140014</v>
      </c>
      <c r="Q8782">
        <v>0.98419088305713343</v>
      </c>
      <c r="R8782">
        <v>0.98720442283354404</v>
      </c>
      <c r="S8782">
        <v>0.99693544802050538</v>
      </c>
      <c r="T8782">
        <v>0.97212460005861367</v>
      </c>
      <c r="U8782">
        <v>0.98517128708920798</v>
      </c>
      <c r="V8782">
        <v>0.98956119195919934</v>
      </c>
      <c r="W8782">
        <v>0.98239837709512112</v>
      </c>
      <c r="X8782">
        <v>0.98051425107713963</v>
      </c>
      <c r="Y8782">
        <v>0.99156281973354898</v>
      </c>
      <c r="Z8782">
        <v>0.97161666201004904</v>
      </c>
      <c r="AA8782">
        <v>0.97752945935690649</v>
      </c>
      <c r="AB8782">
        <v>0.99645745387120266</v>
      </c>
      <c r="AC8782">
        <v>0.98342685224705639</v>
      </c>
      <c r="AD8782">
        <v>0.98675354993631925</v>
      </c>
      <c r="AE8782">
        <v>0.99365825731707202</v>
      </c>
      <c r="AF8782">
        <v>0.99872677765293771</v>
      </c>
      <c r="AG8782">
        <v>0.99803409564503853</v>
      </c>
      <c r="AH8782">
        <v>0.99934807182843877</v>
      </c>
      <c r="AI8782">
        <v>0.99995373674888299</v>
      </c>
      <c r="AJ8782">
        <v>0.98161828848911614</v>
      </c>
      <c r="AK8782">
        <v>0.99212154236215622</v>
      </c>
    </row>
    <row r="8783" spans="1:37">
      <c r="A8783">
        <v>16</v>
      </c>
      <c r="B8783">
        <v>0.99831469585216914</v>
      </c>
      <c r="C8783">
        <v>0.97701959689901485</v>
      </c>
      <c r="D8783">
        <v>0.98355707526827763</v>
      </c>
      <c r="E8783">
        <v>0.9659007359029218</v>
      </c>
      <c r="F8783">
        <v>0.98184184653767115</v>
      </c>
      <c r="G8783">
        <v>1</v>
      </c>
      <c r="H8783">
        <v>0.990669296659479</v>
      </c>
      <c r="I8783">
        <v>1</v>
      </c>
      <c r="J8783">
        <v>1</v>
      </c>
      <c r="K8783">
        <v>0.99672337111625764</v>
      </c>
      <c r="L8783">
        <v>0.99921752367318906</v>
      </c>
      <c r="M8783">
        <v>0.9914540657432348</v>
      </c>
      <c r="N8783">
        <v>0.99411779819044532</v>
      </c>
      <c r="O8783">
        <v>1</v>
      </c>
      <c r="P8783">
        <v>1</v>
      </c>
      <c r="Q8783">
        <v>0.99388982781194413</v>
      </c>
      <c r="R8783">
        <v>0.99777839004176161</v>
      </c>
      <c r="S8783">
        <v>1</v>
      </c>
      <c r="T8783">
        <v>0.99120492257909809</v>
      </c>
      <c r="U8783">
        <v>0.99801867205455574</v>
      </c>
      <c r="V8783">
        <v>1</v>
      </c>
      <c r="W8783">
        <v>1</v>
      </c>
      <c r="X8783">
        <v>0.99705522843832506</v>
      </c>
      <c r="Y8783">
        <v>1</v>
      </c>
      <c r="Z8783">
        <v>0.99097161469903283</v>
      </c>
      <c r="AA8783">
        <v>0.99259149308477357</v>
      </c>
      <c r="AB8783">
        <v>1</v>
      </c>
      <c r="AC8783">
        <v>1</v>
      </c>
      <c r="AD8783">
        <v>1</v>
      </c>
      <c r="AE8783">
        <v>1</v>
      </c>
      <c r="AF8783">
        <v>0.99912438042096763</v>
      </c>
      <c r="AG8783">
        <v>0.99792605228432918</v>
      </c>
      <c r="AH8783">
        <v>1</v>
      </c>
      <c r="AI8783">
        <v>0.99831469585216914</v>
      </c>
      <c r="AJ8783">
        <v>0.9799907719859865</v>
      </c>
      <c r="AK8783">
        <v>0.98992272968177408</v>
      </c>
    </row>
    <row r="8784" spans="1:37">
      <c r="A8784">
        <v>17</v>
      </c>
      <c r="B8784">
        <v>0.99625598117746594</v>
      </c>
      <c r="C8784">
        <v>0.97669803284234491</v>
      </c>
      <c r="D8784">
        <v>0.97922714805146283</v>
      </c>
      <c r="E8784">
        <v>0.96383742573076969</v>
      </c>
      <c r="F8784">
        <v>0.98030979877301783</v>
      </c>
      <c r="G8784">
        <v>0.99930164335417238</v>
      </c>
      <c r="H8784">
        <v>1</v>
      </c>
      <c r="I8784">
        <v>0.99859729805761466</v>
      </c>
      <c r="J8784">
        <v>0.98312562049413688</v>
      </c>
      <c r="K8784">
        <v>1</v>
      </c>
      <c r="L8784">
        <v>1</v>
      </c>
      <c r="M8784">
        <v>0.97049968707550982</v>
      </c>
      <c r="N8784">
        <v>1</v>
      </c>
      <c r="O8784">
        <v>0.99964943681483542</v>
      </c>
      <c r="P8784">
        <v>0.97755997942705453</v>
      </c>
      <c r="Q8784">
        <v>1</v>
      </c>
      <c r="R8784">
        <v>1</v>
      </c>
      <c r="S8784">
        <v>0.96822257673337675</v>
      </c>
      <c r="T8784">
        <v>1</v>
      </c>
      <c r="U8784">
        <v>1</v>
      </c>
      <c r="V8784">
        <v>0.97841002620125006</v>
      </c>
      <c r="W8784">
        <v>0.99868209729839597</v>
      </c>
      <c r="X8784">
        <v>1</v>
      </c>
      <c r="Y8784">
        <v>0.97915548162552835</v>
      </c>
      <c r="Z8784">
        <v>1</v>
      </c>
      <c r="AA8784">
        <v>1</v>
      </c>
      <c r="AB8784">
        <v>0.98132780748920567</v>
      </c>
      <c r="AC8784">
        <v>0.9987916080421726</v>
      </c>
      <c r="AD8784">
        <v>0.99699850525091516</v>
      </c>
      <c r="AE8784">
        <v>0.96589097488108311</v>
      </c>
      <c r="AF8784">
        <v>0.9928844740586531</v>
      </c>
      <c r="AG8784">
        <v>0.99639526486120011</v>
      </c>
      <c r="AH8784">
        <v>0.99626010302451407</v>
      </c>
      <c r="AI8784">
        <v>0.99625598117746594</v>
      </c>
      <c r="AJ8784">
        <v>0.97944806384958971</v>
      </c>
      <c r="AK8784">
        <v>0.98923621367987058</v>
      </c>
    </row>
    <row r="8785" spans="1:37">
      <c r="A8785">
        <v>18</v>
      </c>
      <c r="B8785">
        <v>0.9906812594178761</v>
      </c>
      <c r="C8785">
        <v>0.97264130430759044</v>
      </c>
      <c r="D8785">
        <v>0.9673736674936374</v>
      </c>
      <c r="E8785">
        <v>0.9582502599837055</v>
      </c>
      <c r="F8785">
        <v>0.97417895435838542</v>
      </c>
      <c r="G8785">
        <v>0.98419973079928502</v>
      </c>
      <c r="H8785">
        <v>0.93127185710411664</v>
      </c>
      <c r="I8785">
        <v>0.93397400799632191</v>
      </c>
      <c r="J8785">
        <v>0.78719011005044892</v>
      </c>
      <c r="K8785">
        <v>0.91361793001440672</v>
      </c>
      <c r="L8785">
        <v>0.92821763728998008</v>
      </c>
      <c r="M8785">
        <v>0.74908229951386673</v>
      </c>
      <c r="N8785">
        <v>0.95112972080500979</v>
      </c>
      <c r="O8785">
        <v>0.93267430847753385</v>
      </c>
      <c r="P8785">
        <v>0.76556841053024594</v>
      </c>
      <c r="Q8785">
        <v>0.94919643835187706</v>
      </c>
      <c r="R8785">
        <v>0.94223349864460881</v>
      </c>
      <c r="S8785">
        <v>0.76936995489830318</v>
      </c>
      <c r="T8785">
        <v>0.95529073104804618</v>
      </c>
      <c r="U8785">
        <v>0.9432296856920489</v>
      </c>
      <c r="V8785">
        <v>0.79688843682647392</v>
      </c>
      <c r="W8785">
        <v>0.95235997203396328</v>
      </c>
      <c r="X8785">
        <v>0.94286088907331089</v>
      </c>
      <c r="Y8785">
        <v>0.79642331045492221</v>
      </c>
      <c r="Z8785">
        <v>0.94789277696459628</v>
      </c>
      <c r="AA8785">
        <v>0.93824160592563488</v>
      </c>
      <c r="AB8785">
        <v>0.78080402208982413</v>
      </c>
      <c r="AC8785">
        <v>0.9267012981605055</v>
      </c>
      <c r="AD8785">
        <v>0.91212554902903142</v>
      </c>
      <c r="AE8785">
        <v>0.73563625219849138</v>
      </c>
      <c r="AF8785">
        <v>0.99188823341516208</v>
      </c>
      <c r="AG8785">
        <v>0.98785118204457911</v>
      </c>
      <c r="AH8785">
        <v>0.98006440539575201</v>
      </c>
      <c r="AI8785">
        <v>0.9906812594178761</v>
      </c>
      <c r="AJ8785">
        <v>0.97533846689738779</v>
      </c>
      <c r="AK8785">
        <v>0.98138953192554401</v>
      </c>
    </row>
    <row r="8786" spans="1:37">
      <c r="A8786">
        <v>19</v>
      </c>
      <c r="B8786">
        <v>0.92244957305628272</v>
      </c>
      <c r="C8786">
        <v>0.90351597624546143</v>
      </c>
      <c r="D8786">
        <v>0.74890671950362253</v>
      </c>
      <c r="E8786">
        <v>0.88986626570665905</v>
      </c>
      <c r="F8786">
        <v>0.90408206441004058</v>
      </c>
      <c r="G8786">
        <v>0.75306164904004924</v>
      </c>
      <c r="H8786">
        <v>0.79446217500876704</v>
      </c>
      <c r="I8786">
        <v>0.79249666700002697</v>
      </c>
      <c r="J8786">
        <v>0.54907511299412926</v>
      </c>
      <c r="K8786">
        <v>0.79368217640937</v>
      </c>
      <c r="L8786">
        <v>0.77741647141979409</v>
      </c>
      <c r="M8786">
        <v>0.53285669848625106</v>
      </c>
      <c r="N8786">
        <v>0.84562736048701914</v>
      </c>
      <c r="O8786">
        <v>0.80048590220648663</v>
      </c>
      <c r="P8786">
        <v>0.5370545912224538</v>
      </c>
      <c r="Q8786">
        <v>0.8463993604890746</v>
      </c>
      <c r="R8786">
        <v>0.82506645755496721</v>
      </c>
      <c r="S8786">
        <v>0.55253967852028163</v>
      </c>
      <c r="T8786">
        <v>0.86659517575622524</v>
      </c>
      <c r="U8786">
        <v>0.82785079085347169</v>
      </c>
      <c r="V8786">
        <v>0.60263234506579055</v>
      </c>
      <c r="W8786">
        <v>0.84365261654176937</v>
      </c>
      <c r="X8786">
        <v>0.82387195392195056</v>
      </c>
      <c r="Y8786">
        <v>0.60657345138103258</v>
      </c>
      <c r="Z8786">
        <v>0.83477884774561906</v>
      </c>
      <c r="AA8786">
        <v>0.81305671729784035</v>
      </c>
      <c r="AB8786">
        <v>0.55811097017723965</v>
      </c>
      <c r="AC8786">
        <v>0.78846654339840827</v>
      </c>
      <c r="AD8786">
        <v>0.74935756461023884</v>
      </c>
      <c r="AE8786">
        <v>0.50879027888507311</v>
      </c>
      <c r="AF8786">
        <v>0.91297972002510719</v>
      </c>
      <c r="AG8786">
        <v>0.9082500628954342</v>
      </c>
      <c r="AH8786">
        <v>0.74607078492790324</v>
      </c>
      <c r="AI8786">
        <v>0.92244957305628272</v>
      </c>
      <c r="AJ8786">
        <v>0.91266092033330304</v>
      </c>
      <c r="AK8786">
        <v>0.75615030071362355</v>
      </c>
    </row>
    <row r="8787" spans="1:37">
      <c r="A8787">
        <v>20</v>
      </c>
      <c r="B8787">
        <v>0.77792648108493945</v>
      </c>
      <c r="C8787">
        <v>0.75578175553696147</v>
      </c>
      <c r="D8787">
        <v>0.53781562661327231</v>
      </c>
      <c r="E8787">
        <v>0.74502056686383478</v>
      </c>
      <c r="F8787">
        <v>0.75605080150809689</v>
      </c>
      <c r="G8787">
        <v>0.51221325551987251</v>
      </c>
      <c r="H8787">
        <v>0.49842721600891809</v>
      </c>
      <c r="I8787">
        <v>0.54666969808380383</v>
      </c>
      <c r="J8787">
        <v>0.30781882982670883</v>
      </c>
      <c r="K8787">
        <v>0.46917749399846753</v>
      </c>
      <c r="L8787">
        <v>0.51152610241088114</v>
      </c>
      <c r="M8787">
        <v>0.25346361534829354</v>
      </c>
      <c r="N8787">
        <v>0.63653807407247132</v>
      </c>
      <c r="O8787">
        <v>0.54074784861727321</v>
      </c>
      <c r="P8787">
        <v>0.20900488253838345</v>
      </c>
      <c r="Q8787">
        <v>0.63492519912993128</v>
      </c>
      <c r="R8787">
        <v>0.58761507703424687</v>
      </c>
      <c r="S8787">
        <v>0.19120418435705464</v>
      </c>
      <c r="T8787">
        <v>0.6551009632502004</v>
      </c>
      <c r="U8787">
        <v>0.60011181504272837</v>
      </c>
      <c r="V8787">
        <v>0.16464424644749623</v>
      </c>
      <c r="W8787">
        <v>0.62412630254646595</v>
      </c>
      <c r="X8787">
        <v>0.58608774047688306</v>
      </c>
      <c r="Y8787">
        <v>0.18374904553113897</v>
      </c>
      <c r="Z8787">
        <v>0.61120755144144667</v>
      </c>
      <c r="AA8787">
        <v>0.56169839346808736</v>
      </c>
      <c r="AB8787">
        <v>0.18379753241493901</v>
      </c>
      <c r="AC8787">
        <v>0.49821383812993136</v>
      </c>
      <c r="AD8787">
        <v>0.44297308388033196</v>
      </c>
      <c r="AE8787">
        <v>0.23020871031765347</v>
      </c>
      <c r="AF8787">
        <v>0.77708892229546356</v>
      </c>
      <c r="AG8787">
        <v>0.75240547980688655</v>
      </c>
      <c r="AH8787">
        <v>0.50042545584428078</v>
      </c>
      <c r="AI8787">
        <v>0.77792648108493945</v>
      </c>
      <c r="AJ8787">
        <v>0.77279237394004008</v>
      </c>
      <c r="AK8787">
        <v>0.51965495313449461</v>
      </c>
    </row>
    <row r="8788" spans="1:37">
      <c r="A8788">
        <v>21</v>
      </c>
      <c r="B8788">
        <v>0.52900375393237642</v>
      </c>
      <c r="C8788">
        <v>0.51314107407866993</v>
      </c>
      <c r="D8788">
        <v>0.30731092360865819</v>
      </c>
      <c r="E8788">
        <v>0.53018460499036235</v>
      </c>
      <c r="F8788">
        <v>0.51952976163310893</v>
      </c>
      <c r="G8788">
        <v>0.28271984558691704</v>
      </c>
      <c r="H8788">
        <v>0.34465743695834788</v>
      </c>
      <c r="I8788">
        <v>0.40228838418031948</v>
      </c>
      <c r="J8788">
        <v>0.20974853045561231</v>
      </c>
      <c r="K8788">
        <v>0.30611540666509296</v>
      </c>
      <c r="L8788">
        <v>0.37983907730882865</v>
      </c>
      <c r="M8788">
        <v>0.18153648535446248</v>
      </c>
      <c r="N8788">
        <v>0.50676115150523515</v>
      </c>
      <c r="O8788">
        <v>0.40998701707376323</v>
      </c>
      <c r="P8788">
        <v>0.15021713041554863</v>
      </c>
      <c r="Q8788">
        <v>0.49824277942089312</v>
      </c>
      <c r="R8788">
        <v>0.43331476356854359</v>
      </c>
      <c r="S8788">
        <v>0.13694484537967863</v>
      </c>
      <c r="T8788">
        <v>0.51847117636658235</v>
      </c>
      <c r="U8788">
        <v>0.4537110239729335</v>
      </c>
      <c r="V8788">
        <v>0.11843588001816235</v>
      </c>
      <c r="W8788">
        <v>0.48385939026578673</v>
      </c>
      <c r="X8788">
        <v>0.4318104725780047</v>
      </c>
      <c r="Y8788">
        <v>0.13160530306143858</v>
      </c>
      <c r="Z8788">
        <v>0.46856979462680859</v>
      </c>
      <c r="AA8788">
        <v>0.41874370856012139</v>
      </c>
      <c r="AB8788">
        <v>0.13221368475619183</v>
      </c>
      <c r="AC8788">
        <v>0.3272219717529371</v>
      </c>
      <c r="AD8788">
        <v>0.31344601378394626</v>
      </c>
      <c r="AE8788">
        <v>0.16150605549268182</v>
      </c>
      <c r="AF8788">
        <v>0.52469604608618159</v>
      </c>
      <c r="AG8788">
        <v>0.50440943308575126</v>
      </c>
      <c r="AH8788">
        <v>0.27931823494171848</v>
      </c>
      <c r="AI8788">
        <v>0.52900375393237642</v>
      </c>
      <c r="AJ8788">
        <v>0.52729315844281233</v>
      </c>
      <c r="AK8788">
        <v>0.2941819141870689</v>
      </c>
    </row>
    <row r="8789" spans="1:37">
      <c r="A8789">
        <v>22</v>
      </c>
      <c r="B8789">
        <v>0.42083035926719009</v>
      </c>
      <c r="C8789">
        <v>0.41113847678099874</v>
      </c>
      <c r="D8789">
        <v>0.22981323836057743</v>
      </c>
      <c r="E8789">
        <v>0.42176974385809196</v>
      </c>
      <c r="F8789">
        <v>0.41506094404991983</v>
      </c>
      <c r="G8789">
        <v>0.20989350560262512</v>
      </c>
      <c r="H8789">
        <v>0.13515342262706601</v>
      </c>
      <c r="I8789">
        <v>0.21187116381236196</v>
      </c>
      <c r="J8789">
        <v>0.16764284842138127</v>
      </c>
      <c r="K8789">
        <v>0.11924246975313919</v>
      </c>
      <c r="L8789">
        <v>0.16391064527916649</v>
      </c>
      <c r="M8789">
        <v>0.15321887035377996</v>
      </c>
      <c r="N8789">
        <v>0.1034476463755495</v>
      </c>
      <c r="O8789">
        <v>0.13112475557602238</v>
      </c>
      <c r="P8789">
        <v>0.1238839555169806</v>
      </c>
      <c r="Q8789">
        <v>9.9762530710608269E-2</v>
      </c>
      <c r="R8789">
        <v>0.11323741646128904</v>
      </c>
      <c r="S8789">
        <v>0.11264001080414947</v>
      </c>
      <c r="T8789">
        <v>9.2645317082977074E-2</v>
      </c>
      <c r="U8789">
        <v>0.10787526902189713</v>
      </c>
      <c r="V8789">
        <v>9.7737491508854135E-2</v>
      </c>
      <c r="W8789">
        <v>9.8410476844082911E-2</v>
      </c>
      <c r="X8789">
        <v>0.10962503242114674</v>
      </c>
      <c r="Y8789">
        <v>0.10824812513113807</v>
      </c>
      <c r="Z8789">
        <v>0.10011378723031149</v>
      </c>
      <c r="AA8789">
        <v>0.11195454588217092</v>
      </c>
      <c r="AB8789">
        <v>0.10910742495627988</v>
      </c>
      <c r="AC8789">
        <v>0.12252325694064624</v>
      </c>
      <c r="AD8789">
        <v>0.13339466842319675</v>
      </c>
      <c r="AE8789">
        <v>0.13284212184251207</v>
      </c>
      <c r="AF8789">
        <v>0.41501464205699123</v>
      </c>
      <c r="AG8789">
        <v>0.39852936364018871</v>
      </c>
      <c r="AH8789">
        <v>0.21174151721916815</v>
      </c>
      <c r="AI8789">
        <v>0.42083035926719004</v>
      </c>
      <c r="AJ8789">
        <v>0.41784423136661519</v>
      </c>
      <c r="AK8789">
        <v>0.22263047040468742</v>
      </c>
    </row>
    <row r="8790" spans="1:37">
      <c r="A8790">
        <v>23</v>
      </c>
      <c r="B8790">
        <v>0.20310228143918369</v>
      </c>
      <c r="C8790">
        <v>0.19905410596903683</v>
      </c>
      <c r="D8790">
        <v>0.19596038343020802</v>
      </c>
      <c r="E8790">
        <v>0.20355564976055002</v>
      </c>
      <c r="F8790">
        <v>0.19546601599301497</v>
      </c>
      <c r="G8790">
        <v>0.19210757167938206</v>
      </c>
      <c r="H8790">
        <v>0.12790563119385831</v>
      </c>
      <c r="I8790">
        <v>0.16078550157602509</v>
      </c>
      <c r="J8790">
        <v>0.15501716381589392</v>
      </c>
      <c r="K8790">
        <v>0.11321309616333267</v>
      </c>
      <c r="L8790">
        <v>0.15843149647271509</v>
      </c>
      <c r="M8790">
        <v>0.15830473250737176</v>
      </c>
      <c r="N8790">
        <v>9.7900121565504053E-2</v>
      </c>
      <c r="O8790">
        <v>0.12416426309264421</v>
      </c>
      <c r="P8790">
        <v>0.11847489995807857</v>
      </c>
      <c r="Q8790">
        <v>9.4412625385349669E-2</v>
      </c>
      <c r="R8790">
        <v>0.10716490152978524</v>
      </c>
      <c r="S8790">
        <v>0.10764759340384165</v>
      </c>
      <c r="T8790">
        <v>8.767708229891516E-2</v>
      </c>
      <c r="U8790">
        <v>0.1020903067510615</v>
      </c>
      <c r="V8790">
        <v>9.3485868457025501E-2</v>
      </c>
      <c r="W8790">
        <v>9.3133077299592276E-2</v>
      </c>
      <c r="X8790">
        <v>0.1037462366392633</v>
      </c>
      <c r="Y8790">
        <v>0.10345036437457143</v>
      </c>
      <c r="Z8790">
        <v>9.4745045282606508E-2</v>
      </c>
      <c r="AA8790">
        <v>0.10595082668082706</v>
      </c>
      <c r="AB8790">
        <v>0.10436120489365674</v>
      </c>
      <c r="AC8790">
        <v>0.11595277581806693</v>
      </c>
      <c r="AD8790">
        <v>0.12758498463572074</v>
      </c>
      <c r="AE8790">
        <v>0.12695430883676317</v>
      </c>
      <c r="AF8790">
        <v>0.19425017255513388</v>
      </c>
      <c r="AG8790">
        <v>0.18358142616889842</v>
      </c>
      <c r="AH8790">
        <v>0.18469181851426353</v>
      </c>
      <c r="AI8790">
        <v>0.20310228143918369</v>
      </c>
      <c r="AJ8790">
        <v>0.19754804129627457</v>
      </c>
      <c r="AK8790">
        <v>0.1928458755883932</v>
      </c>
    </row>
    <row r="8791" spans="1:37">
      <c r="A8791">
        <v>24</v>
      </c>
      <c r="B8791">
        <v>0.19406112036376133</v>
      </c>
      <c r="C8791">
        <v>0.1902474675221108</v>
      </c>
      <c r="D8791">
        <v>0.18900672236005064</v>
      </c>
      <c r="E8791">
        <v>0.19449430685363414</v>
      </c>
      <c r="F8791">
        <v>0.1881218803166621</v>
      </c>
      <c r="G8791">
        <v>0.18502258578826256</v>
      </c>
      <c r="H8791">
        <v>0.12565841834729155</v>
      </c>
      <c r="I8791">
        <v>0.16276652308205905</v>
      </c>
      <c r="J8791">
        <v>0.15610416580929781</v>
      </c>
      <c r="K8791">
        <v>0.11157478172146144</v>
      </c>
      <c r="L8791">
        <v>0.15875141009045515</v>
      </c>
      <c r="M8791">
        <v>0.16490337384070614</v>
      </c>
      <c r="N8791">
        <v>9.6184817428625891E-2</v>
      </c>
      <c r="O8791">
        <v>0.1220106217463951</v>
      </c>
      <c r="P8791">
        <v>0.11749210041333673</v>
      </c>
      <c r="Q8791">
        <v>9.2758425530361122E-2</v>
      </c>
      <c r="R8791">
        <v>0.10528491469009685</v>
      </c>
      <c r="S8791">
        <v>0.10673936958913283</v>
      </c>
      <c r="T8791">
        <v>8.6140895626500152E-2</v>
      </c>
      <c r="U8791">
        <v>9.6467731072804264E-2</v>
      </c>
      <c r="V8791">
        <v>0.1022644253635768</v>
      </c>
      <c r="W8791">
        <v>9.1505798707567726E-2</v>
      </c>
      <c r="X8791">
        <v>0.10192635348435974</v>
      </c>
      <c r="Y8791">
        <v>0.10257755262286962</v>
      </c>
      <c r="Z8791">
        <v>9.308044083227604E-2</v>
      </c>
      <c r="AA8791">
        <v>0.10409227131563349</v>
      </c>
      <c r="AB8791">
        <v>0.10349910687394111</v>
      </c>
      <c r="AC8791">
        <v>0.11392117184390682</v>
      </c>
      <c r="AD8791">
        <v>0.13290367439155701</v>
      </c>
      <c r="AE8791">
        <v>0.11412954191446244</v>
      </c>
      <c r="AF8791">
        <v>0.18508408851799152</v>
      </c>
      <c r="AG8791">
        <v>0.17820471065589766</v>
      </c>
      <c r="AH8791">
        <v>0.18132151302668112</v>
      </c>
      <c r="AI8791">
        <v>0.19406112036376133</v>
      </c>
      <c r="AJ8791">
        <v>0.19158037946712181</v>
      </c>
      <c r="AK8791">
        <v>0.17767818718976827</v>
      </c>
    </row>
    <row r="8797" spans="1:37">
      <c r="A8797">
        <v>1221</v>
      </c>
    </row>
    <row r="8801" spans="1:49">
      <c r="A8801" t="s">
        <v>331</v>
      </c>
      <c r="D8801">
        <v>2015</v>
      </c>
      <c r="F8801" t="s">
        <v>0</v>
      </c>
      <c r="G8801" s="168">
        <v>1815343.370000001</v>
      </c>
      <c r="H8801" t="s">
        <v>102</v>
      </c>
      <c r="K8801" t="s">
        <v>1</v>
      </c>
      <c r="L8801" t="s">
        <v>103</v>
      </c>
    </row>
    <row r="8802" spans="1:49">
      <c r="A8802">
        <v>1221</v>
      </c>
      <c r="B8802" t="s">
        <v>104</v>
      </c>
      <c r="F8802" t="s">
        <v>3</v>
      </c>
      <c r="G8802">
        <v>0</v>
      </c>
      <c r="H8802" t="s">
        <v>102</v>
      </c>
      <c r="K8802" t="s">
        <v>4</v>
      </c>
      <c r="L8802" t="s">
        <v>103</v>
      </c>
      <c r="N8802" t="s">
        <v>105</v>
      </c>
    </row>
    <row r="8803" spans="1:49">
      <c r="B8803">
        <v>1</v>
      </c>
      <c r="C8803" t="s">
        <v>5</v>
      </c>
      <c r="D8803" t="s">
        <v>6</v>
      </c>
      <c r="E8803">
        <v>2</v>
      </c>
      <c r="F8803" t="s">
        <v>7</v>
      </c>
      <c r="G8803" t="s">
        <v>8</v>
      </c>
      <c r="H8803">
        <v>3</v>
      </c>
      <c r="I8803" t="s">
        <v>9</v>
      </c>
      <c r="J8803" t="s">
        <v>10</v>
      </c>
      <c r="K8803">
        <v>4</v>
      </c>
      <c r="L8803" t="s">
        <v>11</v>
      </c>
      <c r="M8803" t="s">
        <v>12</v>
      </c>
      <c r="N8803">
        <v>5</v>
      </c>
      <c r="O8803" t="s">
        <v>13</v>
      </c>
      <c r="P8803" t="s">
        <v>13</v>
      </c>
      <c r="Q8803">
        <v>6</v>
      </c>
      <c r="R8803" t="s">
        <v>14</v>
      </c>
      <c r="S8803" t="s">
        <v>87</v>
      </c>
      <c r="T8803">
        <v>7</v>
      </c>
      <c r="U8803" t="s">
        <v>15</v>
      </c>
      <c r="V8803" t="s">
        <v>88</v>
      </c>
      <c r="W8803">
        <v>8</v>
      </c>
      <c r="X8803" t="s">
        <v>89</v>
      </c>
      <c r="Y8803" t="s">
        <v>90</v>
      </c>
      <c r="Z8803">
        <v>9</v>
      </c>
      <c r="AA8803" t="s">
        <v>91</v>
      </c>
      <c r="AB8803" t="s">
        <v>92</v>
      </c>
      <c r="AC8803">
        <v>10</v>
      </c>
      <c r="AD8803" t="s">
        <v>93</v>
      </c>
      <c r="AE8803" t="s">
        <v>94</v>
      </c>
      <c r="AF8803">
        <v>11</v>
      </c>
      <c r="AG8803" t="s">
        <v>95</v>
      </c>
      <c r="AH8803" t="s">
        <v>96</v>
      </c>
      <c r="AI8803">
        <v>12</v>
      </c>
      <c r="AJ8803" t="s">
        <v>97</v>
      </c>
      <c r="AK8803" t="s">
        <v>98</v>
      </c>
    </row>
    <row r="8804" spans="1:49">
      <c r="B8804">
        <v>31</v>
      </c>
      <c r="E8804">
        <v>28</v>
      </c>
      <c r="H8804">
        <v>31</v>
      </c>
      <c r="K8804">
        <v>30</v>
      </c>
      <c r="N8804">
        <v>31</v>
      </c>
      <c r="Q8804">
        <v>30</v>
      </c>
      <c r="T8804">
        <v>31</v>
      </c>
      <c r="W8804">
        <v>31</v>
      </c>
      <c r="Z8804">
        <v>30</v>
      </c>
      <c r="AC8804">
        <v>31</v>
      </c>
      <c r="AF8804">
        <v>30</v>
      </c>
      <c r="AI8804">
        <v>31</v>
      </c>
    </row>
    <row r="8805" spans="1:49">
      <c r="A8805" t="s">
        <v>16</v>
      </c>
      <c r="B8805" t="s">
        <v>17</v>
      </c>
      <c r="C8805" t="s">
        <v>18</v>
      </c>
      <c r="D8805" t="s">
        <v>19</v>
      </c>
      <c r="E8805" t="s">
        <v>17</v>
      </c>
      <c r="F8805" t="s">
        <v>18</v>
      </c>
      <c r="G8805" t="s">
        <v>19</v>
      </c>
      <c r="H8805" t="s">
        <v>17</v>
      </c>
      <c r="I8805" t="s">
        <v>18</v>
      </c>
      <c r="J8805" t="s">
        <v>19</v>
      </c>
      <c r="K8805" t="s">
        <v>17</v>
      </c>
      <c r="L8805" t="s">
        <v>18</v>
      </c>
      <c r="M8805" t="s">
        <v>19</v>
      </c>
      <c r="N8805" t="s">
        <v>17</v>
      </c>
      <c r="O8805" t="s">
        <v>18</v>
      </c>
      <c r="P8805" t="s">
        <v>19</v>
      </c>
      <c r="Q8805" t="s">
        <v>17</v>
      </c>
      <c r="R8805" t="s">
        <v>18</v>
      </c>
      <c r="S8805" t="s">
        <v>19</v>
      </c>
      <c r="T8805" t="s">
        <v>17</v>
      </c>
      <c r="U8805" t="s">
        <v>18</v>
      </c>
      <c r="V8805" t="s">
        <v>19</v>
      </c>
      <c r="W8805" t="s">
        <v>17</v>
      </c>
      <c r="X8805" t="s">
        <v>18</v>
      </c>
      <c r="Y8805" t="s">
        <v>19</v>
      </c>
      <c r="Z8805" t="s">
        <v>17</v>
      </c>
      <c r="AA8805" t="s">
        <v>18</v>
      </c>
      <c r="AB8805" t="s">
        <v>19</v>
      </c>
      <c r="AC8805" t="s">
        <v>17</v>
      </c>
      <c r="AD8805" t="s">
        <v>18</v>
      </c>
      <c r="AE8805" t="s">
        <v>19</v>
      </c>
      <c r="AF8805" t="s">
        <v>17</v>
      </c>
      <c r="AG8805" t="s">
        <v>18</v>
      </c>
      <c r="AH8805" t="s">
        <v>19</v>
      </c>
      <c r="AI8805" t="s">
        <v>17</v>
      </c>
      <c r="AJ8805" t="s">
        <v>18</v>
      </c>
      <c r="AK8805" t="s">
        <v>19</v>
      </c>
    </row>
    <row r="8806" spans="1:49">
      <c r="B8806" s="169">
        <v>7.0155762193067114E-2</v>
      </c>
      <c r="C8806" s="170">
        <v>1.0357547405753487</v>
      </c>
      <c r="D8806" s="170">
        <v>0.92187276866169576</v>
      </c>
      <c r="E8806" s="169">
        <v>6.2579111135784959E-2</v>
      </c>
      <c r="F8806" s="170">
        <v>1.0169487885302255</v>
      </c>
      <c r="G8806" s="170">
        <v>0.87648553468509594</v>
      </c>
      <c r="H8806" s="169">
        <v>7.2665222320985753E-2</v>
      </c>
      <c r="I8806" s="170">
        <v>1.0714383293815306</v>
      </c>
      <c r="J8806" s="170">
        <v>0.93494991077679168</v>
      </c>
      <c r="K8806" s="169">
        <v>7.4199743971110801E-2</v>
      </c>
      <c r="L8806" s="170">
        <v>1.1939537944559173</v>
      </c>
      <c r="M8806" s="170">
        <v>0.95672872275953491</v>
      </c>
      <c r="N8806" s="169">
        <v>8.7550228766989438E-2</v>
      </c>
      <c r="O8806" s="170">
        <v>1.2865794961072479</v>
      </c>
      <c r="P8806" s="170">
        <v>0.85708818366615103</v>
      </c>
      <c r="Q8806" s="169">
        <v>9.9121618661818331E-2</v>
      </c>
      <c r="R8806" s="170">
        <v>1.1344668732164611</v>
      </c>
      <c r="S8806" s="170">
        <v>0.93063322079116029</v>
      </c>
      <c r="T8806" s="169">
        <v>0.11186889569575717</v>
      </c>
      <c r="U8806" s="170">
        <v>1.1161265655220127</v>
      </c>
      <c r="V8806" s="170">
        <v>0.87470646981127065</v>
      </c>
      <c r="W8806" s="169">
        <v>0.10928928634783656</v>
      </c>
      <c r="X8806" s="170">
        <v>1.0891621560265063</v>
      </c>
      <c r="Y8806" s="170">
        <v>0.92516963974553434</v>
      </c>
      <c r="Z8806" s="169">
        <v>9.6074718334302867E-2</v>
      </c>
      <c r="AA8806" s="170">
        <v>1.1455921023992166</v>
      </c>
      <c r="AB8806" s="170">
        <v>0.83329372125985068</v>
      </c>
      <c r="AC8806" s="169">
        <v>8.0091065354097643E-2</v>
      </c>
      <c r="AD8806" s="170">
        <v>1.1838871920071103</v>
      </c>
      <c r="AE8806" s="170">
        <v>0.94686813819307447</v>
      </c>
      <c r="AF8806" s="169">
        <v>6.576317726904557E-2</v>
      </c>
      <c r="AG8806" s="170">
        <v>1.058730355235544</v>
      </c>
      <c r="AH8806" s="170">
        <v>0.92177155928541799</v>
      </c>
      <c r="AI8806" s="169">
        <v>7.0641169949203733E-2</v>
      </c>
      <c r="AJ8806" s="170">
        <v>1.0176427801360457</v>
      </c>
      <c r="AK8806" s="170">
        <v>0.88889070774337475</v>
      </c>
      <c r="AN8806" s="93">
        <f>1/($T8806*(1/$T8804)*(1/(5/7+2/7*$V8806))*$T8816/SUM($T8808:$T8831))</f>
        <v>4574.0204229329356</v>
      </c>
      <c r="AO8806" s="93">
        <f>1/(T8806*(1/T8804)*(1/(5/7+2/7*V8806)))</f>
        <v>267.19006313724009</v>
      </c>
      <c r="AP8806" s="93"/>
      <c r="AR8806" s="217">
        <f>CHOOSE($AV$3,C8806,F8806,I8806,L8806,O8806,R8806,U8806,X8806,AA8806,AD8806,AG8806,AJ8806)</f>
        <v>1.1161265655220127</v>
      </c>
      <c r="AS8806" s="92"/>
      <c r="AT8806" s="92"/>
      <c r="AV8806" s="151">
        <f>AN8806/AR8806</f>
        <v>4098.1198407312031</v>
      </c>
      <c r="AW8806" s="152">
        <f>AO8806/AR8806</f>
        <v>239.39047003354429</v>
      </c>
    </row>
    <row r="8807" spans="1:49">
      <c r="A8807" t="s">
        <v>20</v>
      </c>
      <c r="B8807" t="s">
        <v>21</v>
      </c>
      <c r="C8807" t="s">
        <v>22</v>
      </c>
      <c r="D8807" t="s">
        <v>23</v>
      </c>
      <c r="E8807" t="s">
        <v>21</v>
      </c>
      <c r="F8807" t="s">
        <v>22</v>
      </c>
      <c r="G8807" t="s">
        <v>23</v>
      </c>
      <c r="H8807" t="s">
        <v>21</v>
      </c>
      <c r="I8807" t="s">
        <v>22</v>
      </c>
      <c r="J8807" t="s">
        <v>23</v>
      </c>
      <c r="K8807" t="s">
        <v>21</v>
      </c>
      <c r="L8807" t="s">
        <v>22</v>
      </c>
      <c r="M8807" t="s">
        <v>23</v>
      </c>
      <c r="N8807" t="s">
        <v>21</v>
      </c>
      <c r="O8807" t="s">
        <v>22</v>
      </c>
      <c r="P8807" t="s">
        <v>23</v>
      </c>
      <c r="Q8807" t="s">
        <v>21</v>
      </c>
      <c r="R8807" t="s">
        <v>22</v>
      </c>
      <c r="S8807" t="s">
        <v>23</v>
      </c>
      <c r="T8807" t="s">
        <v>21</v>
      </c>
      <c r="U8807" t="s">
        <v>22</v>
      </c>
      <c r="V8807" t="s">
        <v>23</v>
      </c>
      <c r="W8807" t="s">
        <v>21</v>
      </c>
      <c r="X8807" t="s">
        <v>22</v>
      </c>
      <c r="Y8807" t="s">
        <v>23</v>
      </c>
      <c r="Z8807" t="s">
        <v>21</v>
      </c>
      <c r="AA8807" t="s">
        <v>22</v>
      </c>
      <c r="AB8807" t="s">
        <v>23</v>
      </c>
      <c r="AC8807" t="s">
        <v>21</v>
      </c>
      <c r="AD8807" t="s">
        <v>22</v>
      </c>
      <c r="AE8807" t="s">
        <v>23</v>
      </c>
      <c r="AF8807" t="s">
        <v>21</v>
      </c>
      <c r="AG8807" t="s">
        <v>22</v>
      </c>
      <c r="AH8807" t="s">
        <v>23</v>
      </c>
      <c r="AI8807" t="s">
        <v>21</v>
      </c>
      <c r="AJ8807" t="s">
        <v>22</v>
      </c>
      <c r="AK8807" t="s">
        <v>23</v>
      </c>
    </row>
    <row r="8808" spans="1:49">
      <c r="A8808">
        <v>1</v>
      </c>
      <c r="B8808">
        <v>0.19135758501903699</v>
      </c>
      <c r="C8808">
        <v>0.19036913025530666</v>
      </c>
      <c r="D8808">
        <v>0.18733969952975693</v>
      </c>
      <c r="E8808">
        <v>0.1917754437879422</v>
      </c>
      <c r="F8808">
        <v>0.18918623767476012</v>
      </c>
      <c r="G8808">
        <v>0.17898353799887229</v>
      </c>
      <c r="H8808">
        <v>0.12392130420920035</v>
      </c>
      <c r="I8808">
        <v>0.15478458708810353</v>
      </c>
      <c r="J8808">
        <v>0.16898002517851785</v>
      </c>
      <c r="K8808">
        <v>0.10296760669711071</v>
      </c>
      <c r="L8808">
        <v>0.15192754692942501</v>
      </c>
      <c r="M8808">
        <v>0.14610166862332402</v>
      </c>
      <c r="N8808">
        <v>8.7596162668471353E-2</v>
      </c>
      <c r="O8808">
        <v>0.11154984460961029</v>
      </c>
      <c r="P8808">
        <v>0.11311297360020282</v>
      </c>
      <c r="Q8808">
        <v>8.7629996414741701E-2</v>
      </c>
      <c r="R8808">
        <v>9.8160249283563858E-2</v>
      </c>
      <c r="S8808">
        <v>9.6221667579797471E-2</v>
      </c>
      <c r="T8808">
        <v>8.0712305915929289E-2</v>
      </c>
      <c r="U8808">
        <v>8.9169423220494884E-2</v>
      </c>
      <c r="V8808">
        <v>8.3113761393001903E-2</v>
      </c>
      <c r="W8808">
        <v>8.645049232373643E-2</v>
      </c>
      <c r="X8808">
        <v>9.2116936390314458E-2</v>
      </c>
      <c r="Y8808">
        <v>9.1824840604641647E-2</v>
      </c>
      <c r="Z8808">
        <v>8.4646560696066533E-2</v>
      </c>
      <c r="AA8808">
        <v>9.6240058082870963E-2</v>
      </c>
      <c r="AB8808">
        <v>9.4338316131387046E-2</v>
      </c>
      <c r="AC8808">
        <v>0.10418578556994901</v>
      </c>
      <c r="AD8808">
        <v>0.1187527677046815</v>
      </c>
      <c r="AE8808">
        <v>0.11917798464376121</v>
      </c>
      <c r="AF8808">
        <v>0.18752399374338349</v>
      </c>
      <c r="AG8808">
        <v>0.17482849662705052</v>
      </c>
      <c r="AH8808">
        <v>0.18303164330051183</v>
      </c>
      <c r="AI8808">
        <v>0.19135758501903699</v>
      </c>
      <c r="AJ8808">
        <v>0.18822667791143133</v>
      </c>
      <c r="AK8808">
        <v>0.18831673977170416</v>
      </c>
    </row>
    <row r="8809" spans="1:49">
      <c r="A8809">
        <v>2</v>
      </c>
      <c r="B8809">
        <v>0.19135434743194593</v>
      </c>
      <c r="C8809">
        <v>0.19036596100715539</v>
      </c>
      <c r="D8809">
        <v>0.18732440652080307</v>
      </c>
      <c r="E8809">
        <v>0.1917721991310809</v>
      </c>
      <c r="F8809">
        <v>0.18918293367055047</v>
      </c>
      <c r="G8809">
        <v>0.18354348098490075</v>
      </c>
      <c r="H8809">
        <v>0.12391869077300216</v>
      </c>
      <c r="I8809">
        <v>0.15478156015722422</v>
      </c>
      <c r="J8809">
        <v>0.1729492804534582</v>
      </c>
      <c r="K8809">
        <v>0.10296688287294498</v>
      </c>
      <c r="L8809">
        <v>0.15345527763182218</v>
      </c>
      <c r="M8809">
        <v>0.15022052057663218</v>
      </c>
      <c r="N8809">
        <v>8.7594315310716347E-2</v>
      </c>
      <c r="O8809">
        <v>0.11154749208109489</v>
      </c>
      <c r="P8809">
        <v>0.11311274436764134</v>
      </c>
      <c r="Q8809">
        <v>8.7628148343450493E-2</v>
      </c>
      <c r="R8809">
        <v>9.8158179134687107E-2</v>
      </c>
      <c r="S8809">
        <v>9.6221667579797471E-2</v>
      </c>
      <c r="T8809">
        <v>8.1879434535545789E-2</v>
      </c>
      <c r="U8809">
        <v>8.9343629330427901E-2</v>
      </c>
      <c r="V8809">
        <v>8.3113761393001903E-2</v>
      </c>
      <c r="W8809">
        <v>8.6448669127576316E-2</v>
      </c>
      <c r="X8809">
        <v>9.2114993691780292E-2</v>
      </c>
      <c r="Y8809">
        <v>9.1814812100547316E-2</v>
      </c>
      <c r="Z8809">
        <v>8.4644775543891229E-2</v>
      </c>
      <c r="AA8809">
        <v>9.6238028429833297E-2</v>
      </c>
      <c r="AB8809">
        <v>9.4338316131387046E-2</v>
      </c>
      <c r="AC8809">
        <v>0.10418358834562924</v>
      </c>
      <c r="AD8809">
        <v>0.11875031077265245</v>
      </c>
      <c r="AE8809">
        <v>0.11917798464376121</v>
      </c>
      <c r="AF8809">
        <v>0.18752082101698572</v>
      </c>
      <c r="AG8809">
        <v>0.17681791017801224</v>
      </c>
      <c r="AH8809">
        <v>0.18301534697647712</v>
      </c>
      <c r="AI8809">
        <v>0.19135434743194593</v>
      </c>
      <c r="AJ8809">
        <v>0.18996203924966348</v>
      </c>
      <c r="AK8809">
        <v>0.18830143382300893</v>
      </c>
    </row>
    <row r="8810" spans="1:49">
      <c r="A8810">
        <v>3</v>
      </c>
      <c r="B8810">
        <v>0.19135110984485482</v>
      </c>
      <c r="C8810">
        <v>0.19036279175900397</v>
      </c>
      <c r="D8810">
        <v>0.18732134791901228</v>
      </c>
      <c r="E8810">
        <v>0.19176895447421957</v>
      </c>
      <c r="F8810">
        <v>0.19121194004519179</v>
      </c>
      <c r="G8810">
        <v>0.183540739928576</v>
      </c>
      <c r="H8810">
        <v>0.12876400148443179</v>
      </c>
      <c r="I8810">
        <v>0.16072535170185057</v>
      </c>
      <c r="J8810">
        <v>0.18049229375481621</v>
      </c>
      <c r="K8810">
        <v>0.10889645043867363</v>
      </c>
      <c r="L8810">
        <v>0.16032777386913877</v>
      </c>
      <c r="M8810">
        <v>0.15503848092876005</v>
      </c>
      <c r="N8810">
        <v>9.1019316588472135E-2</v>
      </c>
      <c r="O8810">
        <v>0.11590907994844667</v>
      </c>
      <c r="P8810">
        <v>0.12305593595425623</v>
      </c>
      <c r="Q8810">
        <v>9.1054472517331841E-2</v>
      </c>
      <c r="R8810">
        <v>0.10199623515197477</v>
      </c>
      <c r="S8810">
        <v>0.10265213774071144</v>
      </c>
      <c r="T8810">
        <v>8.4979673124551403E-2</v>
      </c>
      <c r="U8810">
        <v>9.2821768002252517E-2</v>
      </c>
      <c r="V8810">
        <v>8.8989467850414727E-2</v>
      </c>
      <c r="W8810">
        <v>8.9828874808412465E-2</v>
      </c>
      <c r="X8810">
        <v>9.5716756773958522E-2</v>
      </c>
      <c r="Y8810">
        <v>9.792988532791283E-2</v>
      </c>
      <c r="Z8810">
        <v>8.7954447676892228E-2</v>
      </c>
      <c r="AA8810">
        <v>0.10000100516150431</v>
      </c>
      <c r="AB8810">
        <v>0.10051965474034696</v>
      </c>
      <c r="AC8810">
        <v>0.10825724223445995</v>
      </c>
      <c r="AD8810">
        <v>0.1233054627543729</v>
      </c>
      <c r="AE8810">
        <v>0.12714261977600949</v>
      </c>
      <c r="AF8810">
        <v>0.18751764829058787</v>
      </c>
      <c r="AG8810">
        <v>0.17681467064617568</v>
      </c>
      <c r="AH8810">
        <v>0.18706481013395579</v>
      </c>
      <c r="AI8810">
        <v>0.19135110984485482</v>
      </c>
      <c r="AJ8810">
        <v>0.18995876638644513</v>
      </c>
      <c r="AK8810">
        <v>0.18382673972195981</v>
      </c>
    </row>
    <row r="8811" spans="1:49">
      <c r="A8811">
        <v>4</v>
      </c>
      <c r="B8811">
        <v>0.19735359631174079</v>
      </c>
      <c r="C8811">
        <v>0.19623857783158458</v>
      </c>
      <c r="D8811">
        <v>0.19701405699398572</v>
      </c>
      <c r="E8811">
        <v>0.19778454829509504</v>
      </c>
      <c r="F8811">
        <v>0.19530525347103034</v>
      </c>
      <c r="G8811">
        <v>0.19346806277802148</v>
      </c>
      <c r="H8811">
        <v>0.14131633554430037</v>
      </c>
      <c r="I8811">
        <v>0.17645094555817162</v>
      </c>
      <c r="J8811">
        <v>0.19497130179466657</v>
      </c>
      <c r="K8811">
        <v>0.11986745331877</v>
      </c>
      <c r="L8811">
        <v>0.17569715073312742</v>
      </c>
      <c r="M8811">
        <v>0.16963972825378018</v>
      </c>
      <c r="N8811">
        <v>9.9892175885700304E-2</v>
      </c>
      <c r="O8811">
        <v>0.12858297444530611</v>
      </c>
      <c r="P8811">
        <v>0.13493178726668137</v>
      </c>
      <c r="Q8811">
        <v>9.9930758928956448E-2</v>
      </c>
      <c r="R8811">
        <v>0.1119391602064691</v>
      </c>
      <c r="S8811">
        <v>0.11315720054382011</v>
      </c>
      <c r="T8811">
        <v>9.3099642825733561E-2</v>
      </c>
      <c r="U8811">
        <v>0.10184561030520602</v>
      </c>
      <c r="V8811">
        <v>9.7464164269741596E-2</v>
      </c>
      <c r="W8811">
        <v>9.8585685965400599E-2</v>
      </c>
      <c r="X8811">
        <v>0.10504753783312885</v>
      </c>
      <c r="Y8811">
        <v>0.10790940403685863</v>
      </c>
      <c r="Z8811">
        <v>9.6528533574844588E-2</v>
      </c>
      <c r="AA8811">
        <v>0.10974942870099498</v>
      </c>
      <c r="AB8811">
        <v>0.1106267480409628</v>
      </c>
      <c r="AC8811">
        <v>0.11881051064225599</v>
      </c>
      <c r="AD8811">
        <v>0.13511043616978335</v>
      </c>
      <c r="AE8811">
        <v>0.14015395334484795</v>
      </c>
      <c r="AF8811">
        <v>0.19339988303215344</v>
      </c>
      <c r="AG8811">
        <v>0.18481341575384322</v>
      </c>
      <c r="AH8811">
        <v>0.196953904980642</v>
      </c>
      <c r="AI8811">
        <v>0.19735359631174079</v>
      </c>
      <c r="AJ8811">
        <v>0.19602665479311579</v>
      </c>
      <c r="AK8811">
        <v>0.19799928291630364</v>
      </c>
    </row>
    <row r="8812" spans="1:49">
      <c r="A8812">
        <v>5</v>
      </c>
      <c r="B8812">
        <v>0.21290372711025926</v>
      </c>
      <c r="C8812">
        <v>0.21146633981154062</v>
      </c>
      <c r="D8812">
        <v>0.2128610127166467</v>
      </c>
      <c r="E8812">
        <v>0.21336863519998445</v>
      </c>
      <c r="F8812">
        <v>0.21320669606882628</v>
      </c>
      <c r="G8812">
        <v>0.20512420900946063</v>
      </c>
      <c r="H8812">
        <v>0.1412980414909131</v>
      </c>
      <c r="I8812">
        <v>0.18456270755114695</v>
      </c>
      <c r="J8812">
        <v>0.19558036075606289</v>
      </c>
      <c r="K8812">
        <v>0.11853851215047435</v>
      </c>
      <c r="L8812">
        <v>0.17873820576181704</v>
      </c>
      <c r="M8812">
        <v>0.17052709882353767</v>
      </c>
      <c r="N8812">
        <v>0.10894176574148939</v>
      </c>
      <c r="O8812">
        <v>0.13167231489158784</v>
      </c>
      <c r="P8812">
        <v>0.13278043967722222</v>
      </c>
      <c r="Q8812">
        <v>0.10255440413869404</v>
      </c>
      <c r="R8812">
        <v>0.11268780131840256</v>
      </c>
      <c r="S8812">
        <v>0.11461009313934375</v>
      </c>
      <c r="T8812">
        <v>0.12858557288312544</v>
      </c>
      <c r="U8812">
        <v>0.11501637862253397</v>
      </c>
      <c r="V8812">
        <v>0.11348170997600571</v>
      </c>
      <c r="W8812">
        <v>0.11899636697778493</v>
      </c>
      <c r="X8812">
        <v>0.11132559941963271</v>
      </c>
      <c r="Y8812">
        <v>0.11963870385441701</v>
      </c>
      <c r="Z8812">
        <v>0.1042594325953316</v>
      </c>
      <c r="AA8812">
        <v>0.11292718880683077</v>
      </c>
      <c r="AB8812">
        <v>0.10940667000375724</v>
      </c>
      <c r="AC8812">
        <v>0.1187951300720177</v>
      </c>
      <c r="AD8812">
        <v>0.13509323764558062</v>
      </c>
      <c r="AE8812">
        <v>0.14034133352695022</v>
      </c>
      <c r="AF8812">
        <v>0.20863848792090181</v>
      </c>
      <c r="AG8812">
        <v>0.19838654264374772</v>
      </c>
      <c r="AH8812">
        <v>0.21312193880487612</v>
      </c>
      <c r="AI8812">
        <v>0.21290372711025926</v>
      </c>
      <c r="AJ8812">
        <v>0.21174621683046113</v>
      </c>
      <c r="AK8812">
        <v>0.20938958728657292</v>
      </c>
    </row>
    <row r="8813" spans="1:49">
      <c r="A8813">
        <v>6</v>
      </c>
      <c r="B8813">
        <v>0.21288106400062159</v>
      </c>
      <c r="C8813">
        <v>0.21144415507448125</v>
      </c>
      <c r="D8813">
        <v>0.20912034272652597</v>
      </c>
      <c r="E8813">
        <v>0.21334592260195523</v>
      </c>
      <c r="F8813">
        <v>0.21318356803935873</v>
      </c>
      <c r="G8813">
        <v>0.20129221226740182</v>
      </c>
      <c r="H8813">
        <v>0.143621386271097</v>
      </c>
      <c r="I8813">
        <v>0.18985323237693325</v>
      </c>
      <c r="J8813">
        <v>0.20062014512674614</v>
      </c>
      <c r="K8813">
        <v>0.13126406480832051</v>
      </c>
      <c r="L8813">
        <v>0.18195253020493199</v>
      </c>
      <c r="M8813">
        <v>0.17231030118421842</v>
      </c>
      <c r="N8813">
        <v>0.16658363819867841</v>
      </c>
      <c r="O8813">
        <v>0.14777137328028697</v>
      </c>
      <c r="P8813">
        <v>0.14427507723991162</v>
      </c>
      <c r="Q8813">
        <v>0.1532987456524123</v>
      </c>
      <c r="R8813">
        <v>0.13471747878450266</v>
      </c>
      <c r="S8813">
        <v>0.14999771717294696</v>
      </c>
      <c r="T8813">
        <v>0.21296891534203904</v>
      </c>
      <c r="U8813">
        <v>0.168033247210437</v>
      </c>
      <c r="V8813">
        <v>0.15619566641677071</v>
      </c>
      <c r="W8813">
        <v>0.19767031994661682</v>
      </c>
      <c r="X8813">
        <v>0.14936243409395225</v>
      </c>
      <c r="Y8813">
        <v>0.16150037992602051</v>
      </c>
      <c r="Z8813">
        <v>0.14627298904095079</v>
      </c>
      <c r="AA8813">
        <v>0.13903944833643836</v>
      </c>
      <c r="AB8813">
        <v>0.13204516434358507</v>
      </c>
      <c r="AC8813">
        <v>0.12320276205745156</v>
      </c>
      <c r="AD8813">
        <v>0.14404208607568875</v>
      </c>
      <c r="AE8813">
        <v>0.13999812899073014</v>
      </c>
      <c r="AF8813">
        <v>0.20861627883611703</v>
      </c>
      <c r="AG8813">
        <v>0.20434182516928681</v>
      </c>
      <c r="AH8813">
        <v>0.20930513167776543</v>
      </c>
      <c r="AI8813">
        <v>0.21288106400062159</v>
      </c>
      <c r="AJ8813">
        <v>0.2117233067879333</v>
      </c>
      <c r="AK8813">
        <v>0.20564536958700341</v>
      </c>
    </row>
    <row r="8814" spans="1:49">
      <c r="A8814">
        <v>7</v>
      </c>
      <c r="B8814">
        <v>0.21575927892460306</v>
      </c>
      <c r="C8814">
        <v>0.21240966652378643</v>
      </c>
      <c r="D8814">
        <v>0.20758628400612936</v>
      </c>
      <c r="E8814">
        <v>0.21623042255166303</v>
      </c>
      <c r="F8814">
        <v>0.2181531381605879</v>
      </c>
      <c r="G8814">
        <v>0.20378892299981205</v>
      </c>
      <c r="H8814">
        <v>0.15681749678111775</v>
      </c>
      <c r="I8814">
        <v>0.20072073975989285</v>
      </c>
      <c r="J8814">
        <v>0.21040725674538752</v>
      </c>
      <c r="K8814">
        <v>0.16525846675222269</v>
      </c>
      <c r="L8814">
        <v>0.19237318590983077</v>
      </c>
      <c r="M8814">
        <v>0.19874527141129641</v>
      </c>
      <c r="N8814">
        <v>0.24450580409017328</v>
      </c>
      <c r="O8814">
        <v>0.1827592359975444</v>
      </c>
      <c r="P8814">
        <v>0.18936397591957793</v>
      </c>
      <c r="Q8814">
        <v>0.26435489375438148</v>
      </c>
      <c r="R8814">
        <v>0.20181599105319292</v>
      </c>
      <c r="S8814">
        <v>0.22128888415413644</v>
      </c>
      <c r="T8814">
        <v>0.28614907131853762</v>
      </c>
      <c r="U8814">
        <v>0.24919397619547873</v>
      </c>
      <c r="V8814">
        <v>0.23791316078337027</v>
      </c>
      <c r="W8814">
        <v>0.27382400809012908</v>
      </c>
      <c r="X8814">
        <v>0.21688425198613173</v>
      </c>
      <c r="Y8814">
        <v>0.23669005365249693</v>
      </c>
      <c r="Z8814">
        <v>0.22700411596586548</v>
      </c>
      <c r="AA8814">
        <v>0.1920205447279473</v>
      </c>
      <c r="AB8814">
        <v>0.17717781125704848</v>
      </c>
      <c r="AC8814">
        <v>0.15439089646019841</v>
      </c>
      <c r="AD8814">
        <v>0.16442830409096734</v>
      </c>
      <c r="AE8814">
        <v>0.16715373412958276</v>
      </c>
      <c r="AF8814">
        <v>0.21143683260378249</v>
      </c>
      <c r="AG8814">
        <v>0.20522911588913637</v>
      </c>
      <c r="AH8814">
        <v>0.21179222810970263</v>
      </c>
      <c r="AI8814">
        <v>0.21575927892460306</v>
      </c>
      <c r="AJ8814">
        <v>0.21637151639042482</v>
      </c>
      <c r="AK8814">
        <v>0.20808513780902232</v>
      </c>
    </row>
    <row r="8815" spans="1:49">
      <c r="A8815">
        <v>8</v>
      </c>
      <c r="B8815">
        <v>0.22193119911592288</v>
      </c>
      <c r="C8815">
        <v>0.21730504568075049</v>
      </c>
      <c r="D8815">
        <v>0.21674237838914315</v>
      </c>
      <c r="E8815">
        <v>0.21995204397158977</v>
      </c>
      <c r="F8815">
        <v>0.2199108684001212</v>
      </c>
      <c r="G8815">
        <v>0.21163421778084085</v>
      </c>
      <c r="H8815">
        <v>0.40239599830649336</v>
      </c>
      <c r="I8815">
        <v>0.42446032574179071</v>
      </c>
      <c r="J8815">
        <v>0.44409444052612357</v>
      </c>
      <c r="K8815">
        <v>0.3546955559367696</v>
      </c>
      <c r="L8815">
        <v>0.46204797375629764</v>
      </c>
      <c r="M8815">
        <v>0.46624889387160795</v>
      </c>
      <c r="N8815">
        <v>0.47543476025298959</v>
      </c>
      <c r="O8815">
        <v>0.41115576079537114</v>
      </c>
      <c r="P8815">
        <v>0.41546338674604838</v>
      </c>
      <c r="Q8815">
        <v>0.49229231066817636</v>
      </c>
      <c r="R8815">
        <v>0.4053282809154386</v>
      </c>
      <c r="S8815">
        <v>0.41928532294393378</v>
      </c>
      <c r="T8815">
        <v>0.50622402401209687</v>
      </c>
      <c r="U8815">
        <v>0.4499407887279927</v>
      </c>
      <c r="V8815">
        <v>0.45623991734099206</v>
      </c>
      <c r="W8815">
        <v>0.49543167815482819</v>
      </c>
      <c r="X8815">
        <v>0.41414290083375083</v>
      </c>
      <c r="Y8815">
        <v>0.44894488565576779</v>
      </c>
      <c r="Z8815">
        <v>0.44908478223226134</v>
      </c>
      <c r="AA8815">
        <v>0.39258128953715804</v>
      </c>
      <c r="AB8815">
        <v>0.36800835426735945</v>
      </c>
      <c r="AC8815">
        <v>0.33910422094115905</v>
      </c>
      <c r="AD8815">
        <v>0.39435631013268024</v>
      </c>
      <c r="AE8815">
        <v>0.39703431067969303</v>
      </c>
      <c r="AF8815">
        <v>0.21542494968584719</v>
      </c>
      <c r="AG8815">
        <v>0.21121219018779894</v>
      </c>
      <c r="AH8815">
        <v>0.22066124241787519</v>
      </c>
      <c r="AI8815">
        <v>0.22287117856803682</v>
      </c>
      <c r="AJ8815">
        <v>0.22114052439897222</v>
      </c>
      <c r="AK8815">
        <v>0.22276239466159123</v>
      </c>
    </row>
    <row r="8816" spans="1:49">
      <c r="A8816">
        <v>9</v>
      </c>
      <c r="B8816">
        <v>0.53633220233624279</v>
      </c>
      <c r="C8816">
        <v>0.53918133566378679</v>
      </c>
      <c r="D8816">
        <v>0.54931332690573831</v>
      </c>
      <c r="E8816">
        <v>0.53750336633149354</v>
      </c>
      <c r="F8816">
        <v>0.54123831991038152</v>
      </c>
      <c r="G8816">
        <v>0.54870308877889884</v>
      </c>
      <c r="H8816">
        <v>0.69347006831522229</v>
      </c>
      <c r="I8816">
        <v>0.74264951112314548</v>
      </c>
      <c r="J8816">
        <v>0.70652505847442137</v>
      </c>
      <c r="K8816">
        <v>0.66047073180794635</v>
      </c>
      <c r="L8816">
        <v>0.7795163072319482</v>
      </c>
      <c r="M8816">
        <v>0.75182709494547784</v>
      </c>
      <c r="N8816">
        <v>0.76003684862935295</v>
      </c>
      <c r="O8816">
        <v>0.72012391708701473</v>
      </c>
      <c r="P8816">
        <v>0.67734714658184469</v>
      </c>
      <c r="Q8816">
        <v>0.75391021084029342</v>
      </c>
      <c r="R8816">
        <v>0.72231719291576235</v>
      </c>
      <c r="S8816">
        <v>0.67713799435888067</v>
      </c>
      <c r="T8816">
        <v>0.75702844627775623</v>
      </c>
      <c r="U8816">
        <v>0.74548983116709699</v>
      </c>
      <c r="V8816">
        <v>0.70609996842288425</v>
      </c>
      <c r="W8816">
        <v>0.76347919307768874</v>
      </c>
      <c r="X8816">
        <v>0.73296174752578858</v>
      </c>
      <c r="Y8816">
        <v>0.70002622839532369</v>
      </c>
      <c r="Z8816">
        <v>0.72371080772780483</v>
      </c>
      <c r="AA8816">
        <v>0.69706684208023573</v>
      </c>
      <c r="AB8816">
        <v>0.64662526756257688</v>
      </c>
      <c r="AC8816">
        <v>0.64301623236086625</v>
      </c>
      <c r="AD8816">
        <v>0.68065008081551437</v>
      </c>
      <c r="AE8816">
        <v>0.62476853241663188</v>
      </c>
      <c r="AF8816">
        <v>0.52558750961071687</v>
      </c>
      <c r="AG8816">
        <v>0.53795341723720758</v>
      </c>
      <c r="AH8816">
        <v>0.55233859184504208</v>
      </c>
      <c r="AI8816">
        <v>0.53633220233624279</v>
      </c>
      <c r="AJ8816">
        <v>0.53869900414210603</v>
      </c>
      <c r="AK8816">
        <v>0.55407687336202449</v>
      </c>
    </row>
    <row r="8817" spans="1:37">
      <c r="A8817">
        <v>10</v>
      </c>
      <c r="B8817">
        <v>0.89692493978088017</v>
      </c>
      <c r="C8817">
        <v>0.90075848031381855</v>
      </c>
      <c r="D8817">
        <v>0.84629846312056889</v>
      </c>
      <c r="E8817">
        <v>0.89888351357402207</v>
      </c>
      <c r="F8817">
        <v>0.90516325432589784</v>
      </c>
      <c r="G8817">
        <v>0.84967733851262495</v>
      </c>
      <c r="H8817">
        <v>0.77734481851427895</v>
      </c>
      <c r="I8817">
        <v>0.88772205289754325</v>
      </c>
      <c r="J8817">
        <v>0.87559010025838246</v>
      </c>
      <c r="K8817">
        <v>0.85015536885717569</v>
      </c>
      <c r="L8817">
        <v>0.88450565437165396</v>
      </c>
      <c r="M8817">
        <v>0.90687438964628564</v>
      </c>
      <c r="N8817">
        <v>0.87005254501241136</v>
      </c>
      <c r="O8817">
        <v>0.84081204108785168</v>
      </c>
      <c r="P8817">
        <v>0.83127864547396357</v>
      </c>
      <c r="Q8817">
        <v>0.84924728056309517</v>
      </c>
      <c r="R8817">
        <v>0.84752384317493079</v>
      </c>
      <c r="S8817">
        <v>0.839351119092551</v>
      </c>
      <c r="T8817">
        <v>0.8509752077369791</v>
      </c>
      <c r="U8817">
        <v>0.85692541089306185</v>
      </c>
      <c r="V8817">
        <v>0.84635005058782853</v>
      </c>
      <c r="W8817">
        <v>0.86067438810498198</v>
      </c>
      <c r="X8817">
        <v>0.85113369410786943</v>
      </c>
      <c r="Y8817">
        <v>0.84733531074862811</v>
      </c>
      <c r="Z8817">
        <v>0.82873726070778908</v>
      </c>
      <c r="AA8817">
        <v>0.82637468400235226</v>
      </c>
      <c r="AB8817">
        <v>0.81735865783613648</v>
      </c>
      <c r="AC8817">
        <v>0.82691365421109031</v>
      </c>
      <c r="AD8817">
        <v>0.79741741344725703</v>
      </c>
      <c r="AE8817">
        <v>0.77871517514182675</v>
      </c>
      <c r="AF8817">
        <v>0.86659637315069704</v>
      </c>
      <c r="AG8817">
        <v>0.9000401531446045</v>
      </c>
      <c r="AH8817">
        <v>0.83210729499744451</v>
      </c>
      <c r="AI8817">
        <v>0.89692493978088017</v>
      </c>
      <c r="AJ8817">
        <v>0.90148175906876926</v>
      </c>
      <c r="AK8817">
        <v>0.84371401906279397</v>
      </c>
    </row>
    <row r="8818" spans="1:37">
      <c r="A8818">
        <v>11</v>
      </c>
      <c r="B8818">
        <v>0.99782110388769463</v>
      </c>
      <c r="C8818">
        <v>0.9978065633544585</v>
      </c>
      <c r="D8818">
        <v>0.99549807800861889</v>
      </c>
      <c r="E8818">
        <v>1</v>
      </c>
      <c r="F8818">
        <v>1</v>
      </c>
      <c r="G8818">
        <v>0.9958809755027882</v>
      </c>
      <c r="H8818">
        <v>0.79122390701742473</v>
      </c>
      <c r="I8818">
        <v>0.90518744407057306</v>
      </c>
      <c r="J8818">
        <v>0.91242711526415343</v>
      </c>
      <c r="K8818">
        <v>0.89641062834452012</v>
      </c>
      <c r="L8818">
        <v>0.90667313818543582</v>
      </c>
      <c r="M8818">
        <v>0.93607476899103459</v>
      </c>
      <c r="N8818">
        <v>0.89572897044904964</v>
      </c>
      <c r="O8818">
        <v>0.87492499845027194</v>
      </c>
      <c r="P8818">
        <v>0.88728932954518902</v>
      </c>
      <c r="Q8818">
        <v>0.86905306059086551</v>
      </c>
      <c r="R8818">
        <v>0.87989965423808869</v>
      </c>
      <c r="S8818">
        <v>0.8738854731032244</v>
      </c>
      <c r="T8818">
        <v>0.87106718223831103</v>
      </c>
      <c r="U8818">
        <v>0.88421388338926799</v>
      </c>
      <c r="V8818">
        <v>0.88331954967166271</v>
      </c>
      <c r="W8818">
        <v>0.88390312264883664</v>
      </c>
      <c r="X8818">
        <v>0.88335020397409514</v>
      </c>
      <c r="Y8818">
        <v>0.89204238200114949</v>
      </c>
      <c r="Z8818">
        <v>0.85891228297756228</v>
      </c>
      <c r="AA8818">
        <v>0.87051151895753909</v>
      </c>
      <c r="AB8818">
        <v>0.85403975299027601</v>
      </c>
      <c r="AC8818">
        <v>0.88454684811833373</v>
      </c>
      <c r="AD8818">
        <v>0.84208900060779845</v>
      </c>
      <c r="AE8818">
        <v>0.84376402384280169</v>
      </c>
      <c r="AF8818">
        <v>0.95311133414202587</v>
      </c>
      <c r="AG8818">
        <v>0.99914783262532469</v>
      </c>
      <c r="AH8818">
        <v>0.99135462673443164</v>
      </c>
      <c r="AI8818">
        <v>0.99782110388769463</v>
      </c>
      <c r="AJ8818">
        <v>1</v>
      </c>
      <c r="AK8818">
        <v>1</v>
      </c>
    </row>
    <row r="8819" spans="1:37">
      <c r="A8819">
        <v>12</v>
      </c>
      <c r="B8819">
        <v>1</v>
      </c>
      <c r="C8819">
        <v>1</v>
      </c>
      <c r="D8819">
        <v>1</v>
      </c>
      <c r="E8819">
        <v>0.9895435524882733</v>
      </c>
      <c r="F8819">
        <v>0.98596511180228597</v>
      </c>
      <c r="G8819">
        <v>1</v>
      </c>
      <c r="H8819">
        <v>0.85623487473800308</v>
      </c>
      <c r="I8819">
        <v>0.91902836069128491</v>
      </c>
      <c r="J8819">
        <v>0.92011533692760872</v>
      </c>
      <c r="K8819">
        <v>0.92829218754863185</v>
      </c>
      <c r="L8819">
        <v>0.92964174747770545</v>
      </c>
      <c r="M8819">
        <v>0.95335787087471402</v>
      </c>
      <c r="N8819">
        <v>0.91212365473868851</v>
      </c>
      <c r="O8819">
        <v>0.90907406712540184</v>
      </c>
      <c r="P8819">
        <v>0.91819285885555191</v>
      </c>
      <c r="Q8819">
        <v>0.90265592485495738</v>
      </c>
      <c r="R8819">
        <v>0.91232806590224835</v>
      </c>
      <c r="S8819">
        <v>0.91068565978774785</v>
      </c>
      <c r="T8819">
        <v>0.90089790036001116</v>
      </c>
      <c r="U8819">
        <v>0.91123908070461324</v>
      </c>
      <c r="V8819">
        <v>0.91303361566568642</v>
      </c>
      <c r="W8819">
        <v>0.91198459763883932</v>
      </c>
      <c r="X8819">
        <v>0.91035362108830709</v>
      </c>
      <c r="Y8819">
        <v>0.92342446415002644</v>
      </c>
      <c r="Z8819">
        <v>0.88514509419355458</v>
      </c>
      <c r="AA8819">
        <v>0.89596974695832321</v>
      </c>
      <c r="AB8819">
        <v>0.89930893941229961</v>
      </c>
      <c r="AC8819">
        <v>0.92053225561921814</v>
      </c>
      <c r="AD8819">
        <v>0.89044575181827601</v>
      </c>
      <c r="AE8819">
        <v>0.88413090921276605</v>
      </c>
      <c r="AF8819">
        <v>0.95545280622362017</v>
      </c>
      <c r="AG8819">
        <v>0.99544845776971858</v>
      </c>
      <c r="AH8819">
        <v>1</v>
      </c>
      <c r="AI8819">
        <v>1</v>
      </c>
      <c r="AJ8819">
        <v>0.99872536854299487</v>
      </c>
      <c r="AK8819">
        <v>0.9995530662980997</v>
      </c>
    </row>
    <row r="8820" spans="1:37">
      <c r="A8820">
        <v>13</v>
      </c>
      <c r="B8820">
        <v>0.99981545753580769</v>
      </c>
      <c r="C8820">
        <v>0.99797675198018543</v>
      </c>
      <c r="D8820">
        <v>0.99940493202937175</v>
      </c>
      <c r="E8820">
        <v>0.97672066857236184</v>
      </c>
      <c r="F8820">
        <v>0.98396097240669589</v>
      </c>
      <c r="G8820">
        <v>0.99482057828456893</v>
      </c>
      <c r="H8820">
        <v>0.92068395367597222</v>
      </c>
      <c r="I8820">
        <v>0.93649485256645226</v>
      </c>
      <c r="J8820">
        <v>0.93912504990474743</v>
      </c>
      <c r="K8820">
        <v>0.95146324674224836</v>
      </c>
      <c r="L8820">
        <v>0.94891551420023379</v>
      </c>
      <c r="M8820">
        <v>0.97413863005778312</v>
      </c>
      <c r="N8820">
        <v>0.93481967633060592</v>
      </c>
      <c r="O8820">
        <v>0.93716796265502134</v>
      </c>
      <c r="P8820">
        <v>0.94293736770415804</v>
      </c>
      <c r="Q8820">
        <v>0.92841249444038565</v>
      </c>
      <c r="R8820">
        <v>0.93790070907303902</v>
      </c>
      <c r="S8820">
        <v>0.9430163247499036</v>
      </c>
      <c r="T8820">
        <v>0.91854951502032678</v>
      </c>
      <c r="U8820">
        <v>0.93221168418671807</v>
      </c>
      <c r="V8820">
        <v>0.9431132888103162</v>
      </c>
      <c r="W8820">
        <v>0.93233815183820701</v>
      </c>
      <c r="X8820">
        <v>0.93462301379889545</v>
      </c>
      <c r="Y8820">
        <v>0.94990839347221545</v>
      </c>
      <c r="Z8820">
        <v>0.91849411703100636</v>
      </c>
      <c r="AA8820">
        <v>0.92502625984430042</v>
      </c>
      <c r="AB8820">
        <v>0.91919811321904776</v>
      </c>
      <c r="AC8820">
        <v>0.94770239914923471</v>
      </c>
      <c r="AD8820">
        <v>0.93044121234386068</v>
      </c>
      <c r="AE8820">
        <v>0.93089385373454869</v>
      </c>
      <c r="AF8820">
        <v>0.96323233135108444</v>
      </c>
      <c r="AG8820">
        <v>0.99672329879821842</v>
      </c>
      <c r="AH8820">
        <v>0.99132203408636188</v>
      </c>
      <c r="AI8820">
        <v>0.99981545753580769</v>
      </c>
      <c r="AJ8820">
        <v>0.9950628858352415</v>
      </c>
      <c r="AK8820">
        <v>0.99001325112508309</v>
      </c>
    </row>
    <row r="8821" spans="1:37">
      <c r="A8821">
        <v>14</v>
      </c>
      <c r="B8821">
        <v>0.99854956098319037</v>
      </c>
      <c r="C8821">
        <v>0.98845522129671393</v>
      </c>
      <c r="D8821">
        <v>0.99248433571077321</v>
      </c>
      <c r="E8821">
        <v>0.96281298771248447</v>
      </c>
      <c r="F8821">
        <v>0.98130994376584846</v>
      </c>
      <c r="G8821">
        <v>0.9962545423219098</v>
      </c>
      <c r="H8821">
        <v>0.94951973754131402</v>
      </c>
      <c r="I8821">
        <v>0.95876976173100859</v>
      </c>
      <c r="J8821">
        <v>0.96561622416090331</v>
      </c>
      <c r="K8821">
        <v>0.97572438512946669</v>
      </c>
      <c r="L8821">
        <v>0.96787561482484197</v>
      </c>
      <c r="M8821">
        <v>0.98748902685380069</v>
      </c>
      <c r="N8821">
        <v>0.95898742626733369</v>
      </c>
      <c r="O8821">
        <v>0.96273030224933487</v>
      </c>
      <c r="P8821">
        <v>0.97449994062876655</v>
      </c>
      <c r="Q8821">
        <v>0.95273249660878911</v>
      </c>
      <c r="R8821">
        <v>0.95707790958248373</v>
      </c>
      <c r="S8821">
        <v>0.97331628822467064</v>
      </c>
      <c r="T8821">
        <v>0.95249497147428697</v>
      </c>
      <c r="U8821">
        <v>0.95684791567261751</v>
      </c>
      <c r="V8821">
        <v>0.96691813793829373</v>
      </c>
      <c r="W8821">
        <v>0.95446202950903747</v>
      </c>
      <c r="X8821">
        <v>0.95989872435013512</v>
      </c>
      <c r="Y8821">
        <v>0.97841711634221895</v>
      </c>
      <c r="Z8821">
        <v>0.95020675037443558</v>
      </c>
      <c r="AA8821">
        <v>0.9520660708120815</v>
      </c>
      <c r="AB8821">
        <v>0.96759307910489556</v>
      </c>
      <c r="AC8821">
        <v>0.97355787012792983</v>
      </c>
      <c r="AD8821">
        <v>0.96592984055096143</v>
      </c>
      <c r="AE8821">
        <v>0.96760221784412281</v>
      </c>
      <c r="AF8821">
        <v>0.96076500778904317</v>
      </c>
      <c r="AG8821">
        <v>0.99532041101133906</v>
      </c>
      <c r="AH8821">
        <v>0.99006860405688313</v>
      </c>
      <c r="AI8821">
        <v>0.99854956098319037</v>
      </c>
      <c r="AJ8821">
        <v>0.98682925457713677</v>
      </c>
      <c r="AK8821">
        <v>0.986565203532766</v>
      </c>
    </row>
    <row r="8822" spans="1:37">
      <c r="A8822">
        <v>15</v>
      </c>
      <c r="B8822">
        <v>0.99995467378072467</v>
      </c>
      <c r="C8822">
        <v>0.98879734163465105</v>
      </c>
      <c r="D8822">
        <v>0.99237558542487869</v>
      </c>
      <c r="E8822">
        <v>0.97686018881739833</v>
      </c>
      <c r="F8822">
        <v>0.98456351843756085</v>
      </c>
      <c r="G8822">
        <v>0.99682820625274149</v>
      </c>
      <c r="H8822">
        <v>0.97681010946813107</v>
      </c>
      <c r="I8822">
        <v>0.97667199406501393</v>
      </c>
      <c r="J8822">
        <v>0.9851448784976683</v>
      </c>
      <c r="K8822">
        <v>0.98769354153411637</v>
      </c>
      <c r="L8822">
        <v>0.9851483359063995</v>
      </c>
      <c r="M8822">
        <v>0.99368722390859066</v>
      </c>
      <c r="N8822">
        <v>0.97432295877744335</v>
      </c>
      <c r="O8822">
        <v>0.97596515717066556</v>
      </c>
      <c r="P8822">
        <v>0.98892096107126803</v>
      </c>
      <c r="Q8822">
        <v>0.97645002753626231</v>
      </c>
      <c r="R8822">
        <v>0.97577991682706366</v>
      </c>
      <c r="S8822">
        <v>0.99429115683529146</v>
      </c>
      <c r="T8822">
        <v>0.97165755527122832</v>
      </c>
      <c r="U8822">
        <v>0.97607204713377926</v>
      </c>
      <c r="V8822">
        <v>0.98939460009838343</v>
      </c>
      <c r="W8822">
        <v>0.97633552157388004</v>
      </c>
      <c r="X8822">
        <v>0.97872217801298211</v>
      </c>
      <c r="Y8822">
        <v>0.99654170893424032</v>
      </c>
      <c r="Z8822">
        <v>0.97168153599253571</v>
      </c>
      <c r="AA8822">
        <v>0.97528588146285033</v>
      </c>
      <c r="AB8822">
        <v>0.98813837401438587</v>
      </c>
      <c r="AC8822">
        <v>0.98856784186430091</v>
      </c>
      <c r="AD8822">
        <v>0.98611400515604741</v>
      </c>
      <c r="AE8822">
        <v>0.98106231438261571</v>
      </c>
      <c r="AF8822">
        <v>0.9792894996504713</v>
      </c>
      <c r="AG8822">
        <v>0.99946360172854609</v>
      </c>
      <c r="AH8822">
        <v>0.99282753704293147</v>
      </c>
      <c r="AI8822">
        <v>0.99995467378072467</v>
      </c>
      <c r="AJ8822">
        <v>0.98303422090904435</v>
      </c>
      <c r="AK8822">
        <v>0.99092816420834018</v>
      </c>
    </row>
    <row r="8823" spans="1:37">
      <c r="A8823">
        <v>16</v>
      </c>
      <c r="B8823">
        <v>0.99835206817063371</v>
      </c>
      <c r="C8823">
        <v>0.98964543243994862</v>
      </c>
      <c r="D8823">
        <v>0.99420530898505055</v>
      </c>
      <c r="E8823">
        <v>0.97525192056647381</v>
      </c>
      <c r="F8823">
        <v>0.98347789221225379</v>
      </c>
      <c r="G8823">
        <v>0.99518396403734155</v>
      </c>
      <c r="H8823">
        <v>1</v>
      </c>
      <c r="I8823">
        <v>0.99372145741768692</v>
      </c>
      <c r="J8823">
        <v>1</v>
      </c>
      <c r="K8823">
        <v>1</v>
      </c>
      <c r="L8823">
        <v>0.99791500447645387</v>
      </c>
      <c r="M8823">
        <v>1</v>
      </c>
      <c r="N8823">
        <v>0.99652819899245138</v>
      </c>
      <c r="O8823">
        <v>0.99512344364065075</v>
      </c>
      <c r="P8823">
        <v>1</v>
      </c>
      <c r="Q8823">
        <v>0.99410034041473194</v>
      </c>
      <c r="R8823">
        <v>0.99347827825717916</v>
      </c>
      <c r="S8823">
        <v>1</v>
      </c>
      <c r="T8823">
        <v>0.98289478536918884</v>
      </c>
      <c r="U8823">
        <v>0.98980834421622899</v>
      </c>
      <c r="V8823">
        <v>1</v>
      </c>
      <c r="W8823">
        <v>0.99275218753152594</v>
      </c>
      <c r="X8823">
        <v>0.99342914599157472</v>
      </c>
      <c r="Y8823">
        <v>1</v>
      </c>
      <c r="Z8823">
        <v>0.99568885749665714</v>
      </c>
      <c r="AA8823">
        <v>0.99218999176154155</v>
      </c>
      <c r="AB8823">
        <v>1</v>
      </c>
      <c r="AC8823">
        <v>1</v>
      </c>
      <c r="AD8823">
        <v>1</v>
      </c>
      <c r="AE8823">
        <v>1</v>
      </c>
      <c r="AF8823">
        <v>0.99072083286183055</v>
      </c>
      <c r="AG8823">
        <v>1</v>
      </c>
      <c r="AH8823">
        <v>0.99154151436538296</v>
      </c>
      <c r="AI8823">
        <v>0.99835206817063371</v>
      </c>
      <c r="AJ8823">
        <v>0.97793450494894196</v>
      </c>
      <c r="AK8823">
        <v>0.98878418344485652</v>
      </c>
    </row>
    <row r="8824" spans="1:37">
      <c r="A8824">
        <v>17</v>
      </c>
      <c r="B8824">
        <v>0.99633505141288303</v>
      </c>
      <c r="C8824">
        <v>0.98869133028398792</v>
      </c>
      <c r="D8824">
        <v>0.98956235146665028</v>
      </c>
      <c r="E8824">
        <v>0.97323049934187544</v>
      </c>
      <c r="F8824">
        <v>0.98080321385706315</v>
      </c>
      <c r="G8824">
        <v>0.9939782908339081</v>
      </c>
      <c r="H8824">
        <v>0.9890148565136414</v>
      </c>
      <c r="I8824">
        <v>1</v>
      </c>
      <c r="J8824">
        <v>0.98565599832959372</v>
      </c>
      <c r="K8824">
        <v>0.98932504120369047</v>
      </c>
      <c r="L8824">
        <v>1</v>
      </c>
      <c r="M8824">
        <v>0.98254908389653317</v>
      </c>
      <c r="N8824">
        <v>1</v>
      </c>
      <c r="O8824">
        <v>1</v>
      </c>
      <c r="P8824">
        <v>0.9847379252894406</v>
      </c>
      <c r="Q8824">
        <v>1</v>
      </c>
      <c r="R8824">
        <v>1</v>
      </c>
      <c r="S8824">
        <v>0.98717888232787487</v>
      </c>
      <c r="T8824">
        <v>1</v>
      </c>
      <c r="U8824">
        <v>1</v>
      </c>
      <c r="V8824">
        <v>0.98383337593737874</v>
      </c>
      <c r="W8824">
        <v>1</v>
      </c>
      <c r="X8824">
        <v>1</v>
      </c>
      <c r="Y8824">
        <v>0.9893719070743382</v>
      </c>
      <c r="Z8824">
        <v>1</v>
      </c>
      <c r="AA8824">
        <v>1</v>
      </c>
      <c r="AB8824">
        <v>0.98087934857000447</v>
      </c>
      <c r="AC8824">
        <v>0.99236611030505528</v>
      </c>
      <c r="AD8824">
        <v>0.99410289514340611</v>
      </c>
      <c r="AE8824">
        <v>0.97856521514512185</v>
      </c>
      <c r="AF8824">
        <v>1</v>
      </c>
      <c r="AG8824">
        <v>0.99981330066521146</v>
      </c>
      <c r="AH8824">
        <v>0.9913476921284593</v>
      </c>
      <c r="AI8824">
        <v>0.99633505141288303</v>
      </c>
      <c r="AJ8824">
        <v>0.98285004796976116</v>
      </c>
      <c r="AK8824">
        <v>0.9881134002432882</v>
      </c>
    </row>
    <row r="8825" spans="1:37">
      <c r="A8825">
        <v>18</v>
      </c>
      <c r="B8825">
        <v>0.99087000440311845</v>
      </c>
      <c r="C8825">
        <v>0.98166352250839639</v>
      </c>
      <c r="D8825">
        <v>0.9859406271017267</v>
      </c>
      <c r="E8825">
        <v>0.96775568166455217</v>
      </c>
      <c r="F8825">
        <v>0.97494869229252334</v>
      </c>
      <c r="G8825">
        <v>0.98100369651024411</v>
      </c>
      <c r="H8825">
        <v>0.90219563486463283</v>
      </c>
      <c r="I8825">
        <v>0.93146395585744157</v>
      </c>
      <c r="J8825">
        <v>0.7935616584631312</v>
      </c>
      <c r="K8825">
        <v>0.84248210887618336</v>
      </c>
      <c r="L8825">
        <v>0.92680002430748543</v>
      </c>
      <c r="M8825">
        <v>0.77271397194400082</v>
      </c>
      <c r="N8825">
        <v>0.93713072088210125</v>
      </c>
      <c r="O8825">
        <v>0.93906174810983167</v>
      </c>
      <c r="P8825">
        <v>0.78724903046088135</v>
      </c>
      <c r="Q8825">
        <v>0.9484468192845007</v>
      </c>
      <c r="R8825">
        <v>0.94585412695940774</v>
      </c>
      <c r="S8825">
        <v>0.81923636898601904</v>
      </c>
      <c r="T8825">
        <v>0.96177185671042209</v>
      </c>
      <c r="U8825">
        <v>0.95472359268730944</v>
      </c>
      <c r="V8825">
        <v>0.82617850307286167</v>
      </c>
      <c r="W8825">
        <v>0.96824539247943753</v>
      </c>
      <c r="X8825">
        <v>0.95197316189727998</v>
      </c>
      <c r="Y8825">
        <v>0.82588511191424874</v>
      </c>
      <c r="Z8825">
        <v>0.95608525648768927</v>
      </c>
      <c r="AA8825">
        <v>0.94504337465191457</v>
      </c>
      <c r="AB8825">
        <v>0.80446713384309687</v>
      </c>
      <c r="AC8825">
        <v>0.92718545085944437</v>
      </c>
      <c r="AD8825">
        <v>0.90930305613095219</v>
      </c>
      <c r="AE8825">
        <v>0.75432754670192737</v>
      </c>
      <c r="AF8825">
        <v>0.96912302669637718</v>
      </c>
      <c r="AG8825">
        <v>0.99164166685848043</v>
      </c>
      <c r="AH8825">
        <v>0.97406630731538513</v>
      </c>
      <c r="AI8825">
        <v>0.99087000440311845</v>
      </c>
      <c r="AJ8825">
        <v>0.97906602302340295</v>
      </c>
      <c r="AK8825">
        <v>0.98092878792574933</v>
      </c>
    </row>
    <row r="8826" spans="1:37">
      <c r="A8826">
        <v>19</v>
      </c>
      <c r="B8826">
        <v>0.92402354373332629</v>
      </c>
      <c r="C8826">
        <v>0.91772711030330434</v>
      </c>
      <c r="D8826">
        <v>0.77280739882570071</v>
      </c>
      <c r="E8826">
        <v>0.90076108834443547</v>
      </c>
      <c r="F8826">
        <v>0.90639773463559781</v>
      </c>
      <c r="G8826">
        <v>0.75611451350166048</v>
      </c>
      <c r="H8826">
        <v>0.7290807499516514</v>
      </c>
      <c r="I8826">
        <v>0.77437215950054561</v>
      </c>
      <c r="J8826">
        <v>0.54034173954856868</v>
      </c>
      <c r="K8826">
        <v>0.66636917493454828</v>
      </c>
      <c r="L8826">
        <v>0.77058448501396348</v>
      </c>
      <c r="M8826">
        <v>0.55192193113271071</v>
      </c>
      <c r="N8826">
        <v>0.81467183844733293</v>
      </c>
      <c r="O8826">
        <v>0.80298208867126941</v>
      </c>
      <c r="P8826">
        <v>0.57079366272829857</v>
      </c>
      <c r="Q8826">
        <v>0.84441149401779336</v>
      </c>
      <c r="R8826">
        <v>0.82982218832614807</v>
      </c>
      <c r="S8826">
        <v>0.63113750735577612</v>
      </c>
      <c r="T8826">
        <v>0.85629735963391762</v>
      </c>
      <c r="U8826">
        <v>0.84092870832922306</v>
      </c>
      <c r="V8826">
        <v>0.64326881147602633</v>
      </c>
      <c r="W8826">
        <v>0.85553054400527018</v>
      </c>
      <c r="X8826">
        <v>0.83042693298041592</v>
      </c>
      <c r="Y8826">
        <v>0.64507079738178907</v>
      </c>
      <c r="Z8826">
        <v>0.82503842540057326</v>
      </c>
      <c r="AA8826">
        <v>0.80638656423813204</v>
      </c>
      <c r="AB8826">
        <v>0.58434033252734363</v>
      </c>
      <c r="AC8826">
        <v>0.78529676077866706</v>
      </c>
      <c r="AD8826">
        <v>0.73612199018514157</v>
      </c>
      <c r="AE8826">
        <v>0.5120290537021549</v>
      </c>
      <c r="AF8826">
        <v>0.89672669817536477</v>
      </c>
      <c r="AG8826">
        <v>0.91545452762936963</v>
      </c>
      <c r="AH8826">
        <v>0.75934143434002999</v>
      </c>
      <c r="AI8826">
        <v>0.92402354373332629</v>
      </c>
      <c r="AJ8826">
        <v>0.92018245319842784</v>
      </c>
      <c r="AK8826">
        <v>0.77017352736684508</v>
      </c>
    </row>
    <row r="8827" spans="1:37">
      <c r="A8827">
        <v>20</v>
      </c>
      <c r="B8827">
        <v>0.78242767230438492</v>
      </c>
      <c r="C8827">
        <v>0.76914942925802354</v>
      </c>
      <c r="D8827">
        <v>0.55306453207980488</v>
      </c>
      <c r="E8827">
        <v>0.77149612209427454</v>
      </c>
      <c r="F8827">
        <v>0.76392942090544358</v>
      </c>
      <c r="G8827">
        <v>0.51595373096923769</v>
      </c>
      <c r="H8827">
        <v>0.4672780365079614</v>
      </c>
      <c r="I8827">
        <v>0.53308930766936247</v>
      </c>
      <c r="J8827">
        <v>0.31203168602891518</v>
      </c>
      <c r="K8827">
        <v>0.30310860764459657</v>
      </c>
      <c r="L8827">
        <v>0.50185881541869903</v>
      </c>
      <c r="M8827">
        <v>0.23958511812217298</v>
      </c>
      <c r="N8827">
        <v>0.59008917195883359</v>
      </c>
      <c r="O8827">
        <v>0.55264529480769897</v>
      </c>
      <c r="P8827">
        <v>0.19645941139496728</v>
      </c>
      <c r="Q8827">
        <v>0.6342870202560934</v>
      </c>
      <c r="R8827">
        <v>0.60926589227415728</v>
      </c>
      <c r="S8827">
        <v>0.17237271970942147</v>
      </c>
      <c r="T8827">
        <v>0.66133694952182898</v>
      </c>
      <c r="U8827">
        <v>0.63476312841349525</v>
      </c>
      <c r="V8827">
        <v>0.14760411318784947</v>
      </c>
      <c r="W8827">
        <v>0.63681810944281914</v>
      </c>
      <c r="X8827">
        <v>0.61349596372001247</v>
      </c>
      <c r="Y8827">
        <v>0.16382525717327329</v>
      </c>
      <c r="Z8827">
        <v>0.6081251796309376</v>
      </c>
      <c r="AA8827">
        <v>0.57724153914968757</v>
      </c>
      <c r="AB8827">
        <v>0.16753812195270024</v>
      </c>
      <c r="AC8827">
        <v>0.56474231319381929</v>
      </c>
      <c r="AD8827">
        <v>0.47366935193737875</v>
      </c>
      <c r="AE8827">
        <v>0.21795805867429222</v>
      </c>
      <c r="AF8827">
        <v>0.7543929040916536</v>
      </c>
      <c r="AG8827">
        <v>0.76645430682970017</v>
      </c>
      <c r="AH8827">
        <v>0.51963707046183771</v>
      </c>
      <c r="AI8827">
        <v>0.78242767230438492</v>
      </c>
      <c r="AJ8827">
        <v>0.78052104875033934</v>
      </c>
      <c r="AK8827">
        <v>0.53549047721269494</v>
      </c>
    </row>
    <row r="8828" spans="1:37">
      <c r="A8828">
        <v>21</v>
      </c>
      <c r="B8828">
        <v>0.53854347431945915</v>
      </c>
      <c r="C8828">
        <v>0.52281866592083681</v>
      </c>
      <c r="D8828">
        <v>0.3075349334805087</v>
      </c>
      <c r="E8828">
        <v>0.53971946696777084</v>
      </c>
      <c r="F8828">
        <v>0.52723786291443109</v>
      </c>
      <c r="G8828">
        <v>0.27822152434058028</v>
      </c>
      <c r="H8828">
        <v>0.3400559623804571</v>
      </c>
      <c r="I8828">
        <v>0.39817005517819826</v>
      </c>
      <c r="J8828">
        <v>0.21055382537317191</v>
      </c>
      <c r="K8828">
        <v>0.21154485067869375</v>
      </c>
      <c r="L8828">
        <v>0.3851646805949257</v>
      </c>
      <c r="M8828">
        <v>0.17159638564835869</v>
      </c>
      <c r="N8828">
        <v>0.48580521090359824</v>
      </c>
      <c r="O8828">
        <v>0.43189906335253425</v>
      </c>
      <c r="P8828">
        <v>0.14120038089282419</v>
      </c>
      <c r="Q8828">
        <v>0.52325551310467355</v>
      </c>
      <c r="R8828">
        <v>0.48540737942206152</v>
      </c>
      <c r="S8828">
        <v>0.12345731620705749</v>
      </c>
      <c r="T8828">
        <v>0.55029348433568148</v>
      </c>
      <c r="U8828">
        <v>0.51678610071164655</v>
      </c>
      <c r="V8828">
        <v>0.10617815937636271</v>
      </c>
      <c r="W8828">
        <v>0.5323830024637457</v>
      </c>
      <c r="X8828">
        <v>0.50001239626683669</v>
      </c>
      <c r="Y8828">
        <v>0.11733542646213661</v>
      </c>
      <c r="Z8828">
        <v>0.49032179748162635</v>
      </c>
      <c r="AA8828">
        <v>0.46015752427175088</v>
      </c>
      <c r="AB8828">
        <v>0.1205175725128414</v>
      </c>
      <c r="AC8828">
        <v>0.43795075141409701</v>
      </c>
      <c r="AD8828">
        <v>0.34760756243678531</v>
      </c>
      <c r="AE8828">
        <v>0.15291144401423643</v>
      </c>
      <c r="AF8828">
        <v>0.51539565484544048</v>
      </c>
      <c r="AG8828">
        <v>0.51624633741088055</v>
      </c>
      <c r="AH8828">
        <v>0.28242673762155496</v>
      </c>
      <c r="AI8828">
        <v>0.53854347431945915</v>
      </c>
      <c r="AJ8828">
        <v>0.53571891341536226</v>
      </c>
      <c r="AK8828">
        <v>0.29423581798624993</v>
      </c>
    </row>
    <row r="8829" spans="1:37">
      <c r="A8829">
        <v>22</v>
      </c>
      <c r="B8829">
        <v>0.43256429847962907</v>
      </c>
      <c r="C8829">
        <v>0.42277976339977918</v>
      </c>
      <c r="D8829">
        <v>0.22837526053339977</v>
      </c>
      <c r="E8829">
        <v>0.43350886926953036</v>
      </c>
      <c r="F8829">
        <v>0.42314729702893517</v>
      </c>
      <c r="G8829">
        <v>0.21185859281999886</v>
      </c>
      <c r="H8829">
        <v>0.13328785954348496</v>
      </c>
      <c r="I8829">
        <v>0.20798840080087086</v>
      </c>
      <c r="J8829">
        <v>0.17242829869530119</v>
      </c>
      <c r="K8829">
        <v>0.10936042172891193</v>
      </c>
      <c r="L8829">
        <v>0.15460097743332854</v>
      </c>
      <c r="M8829">
        <v>0.1411416302657881</v>
      </c>
      <c r="N8829">
        <v>9.4217092862363849E-2</v>
      </c>
      <c r="O8829">
        <v>0.12135600684632845</v>
      </c>
      <c r="P8829">
        <v>0.11644784890456637</v>
      </c>
      <c r="Q8829">
        <v>9.4253483922395798E-2</v>
      </c>
      <c r="R8829">
        <v>0.10557966285743586</v>
      </c>
      <c r="S8829">
        <v>0.10154623485724722</v>
      </c>
      <c r="T8829">
        <v>8.6812921821673855E-2</v>
      </c>
      <c r="U8829">
        <v>9.5909267850527363E-2</v>
      </c>
      <c r="V8829">
        <v>8.7621985405787431E-2</v>
      </c>
      <c r="W8829">
        <v>9.2984827361555583E-2</v>
      </c>
      <c r="X8829">
        <v>9.9079567936445262E-2</v>
      </c>
      <c r="Y8829">
        <v>9.651085199856517E-2</v>
      </c>
      <c r="Z8829">
        <v>9.1044546092331632E-2</v>
      </c>
      <c r="AA8829">
        <v>0.1035143345695531</v>
      </c>
      <c r="AB8829">
        <v>9.9455378035230579E-2</v>
      </c>
      <c r="AC8829">
        <v>0.11206063753196045</v>
      </c>
      <c r="AD8829">
        <v>0.12619048594020646</v>
      </c>
      <c r="AE8829">
        <v>0.1257728734373931</v>
      </c>
      <c r="AF8829">
        <v>0.411538571363606</v>
      </c>
      <c r="AG8829">
        <v>0.41020128575313558</v>
      </c>
      <c r="AH8829">
        <v>0.21274122893700118</v>
      </c>
      <c r="AI8829">
        <v>0.43256429847962907</v>
      </c>
      <c r="AJ8829">
        <v>0.43380016760035023</v>
      </c>
      <c r="AK8829">
        <v>0.22044277813682989</v>
      </c>
    </row>
    <row r="8830" spans="1:37">
      <c r="A8830">
        <v>23</v>
      </c>
      <c r="B8830">
        <v>0.20295785956642237</v>
      </c>
      <c r="C8830">
        <v>0.19801985375504402</v>
      </c>
      <c r="D8830">
        <v>0.195345419794795</v>
      </c>
      <c r="E8830">
        <v>0.20340104932202896</v>
      </c>
      <c r="F8830">
        <v>0.19492755362137992</v>
      </c>
      <c r="G8830">
        <v>0.18718282062527417</v>
      </c>
      <c r="H8830">
        <v>0.12614011154145693</v>
      </c>
      <c r="I8830">
        <v>0.15280332323989471</v>
      </c>
      <c r="J8830">
        <v>0.15980401291980351</v>
      </c>
      <c r="K8830">
        <v>0.10416987863640213</v>
      </c>
      <c r="L8830">
        <v>0.14978191365918284</v>
      </c>
      <c r="M8830">
        <v>0.13488596741724748</v>
      </c>
      <c r="N8830">
        <v>8.9164569402459828E-2</v>
      </c>
      <c r="O8830">
        <v>0.11492184135700428</v>
      </c>
      <c r="P8830">
        <v>0.11136347069101239</v>
      </c>
      <c r="Q8830">
        <v>8.919900894096891E-2</v>
      </c>
      <c r="R8830">
        <v>9.9917805679829788E-2</v>
      </c>
      <c r="S8830">
        <v>9.704551449848825E-2</v>
      </c>
      <c r="T8830">
        <v>8.2157457395833619E-2</v>
      </c>
      <c r="U8830">
        <v>9.0765999138714012E-2</v>
      </c>
      <c r="V8830">
        <v>8.3810391234020801E-2</v>
      </c>
      <c r="W8830">
        <v>8.7998385863666248E-2</v>
      </c>
      <c r="X8830">
        <v>9.37662874457455E-2</v>
      </c>
      <c r="Y8830">
        <v>9.2233309290637625E-2</v>
      </c>
      <c r="Z8830">
        <v>8.6162154892893847E-2</v>
      </c>
      <c r="AA8830">
        <v>9.7963233511775244E-2</v>
      </c>
      <c r="AB8830">
        <v>9.5129026178281076E-2</v>
      </c>
      <c r="AC8830">
        <v>0.10605122901742325</v>
      </c>
      <c r="AD8830">
        <v>0.11947077684095868</v>
      </c>
      <c r="AE8830">
        <v>0.12019838283362957</v>
      </c>
      <c r="AF8830">
        <v>0.18653198795633058</v>
      </c>
      <c r="AG8830">
        <v>0.1824495805232525</v>
      </c>
      <c r="AH8830">
        <v>0.17904389813618596</v>
      </c>
      <c r="AI8830">
        <v>0.20295785956642237</v>
      </c>
      <c r="AJ8830">
        <v>0.1999533468224888</v>
      </c>
      <c r="AK8830">
        <v>0.19185738835362712</v>
      </c>
    </row>
    <row r="8831" spans="1:37">
      <c r="A8831">
        <v>24</v>
      </c>
      <c r="B8831">
        <v>0.19410305887228366</v>
      </c>
      <c r="C8831">
        <v>0.19305586037560335</v>
      </c>
      <c r="D8831">
        <v>0.18856449962464156</v>
      </c>
      <c r="E8831">
        <v>0.19452691280633616</v>
      </c>
      <c r="F8831">
        <v>0.18995572286569151</v>
      </c>
      <c r="G8831">
        <v>0.18481337322222927</v>
      </c>
      <c r="H8831">
        <v>0.12392391764539853</v>
      </c>
      <c r="I8831">
        <v>0.15698090061650327</v>
      </c>
      <c r="J8831">
        <v>0.15733445056488435</v>
      </c>
      <c r="K8831">
        <v>0.10297194964210514</v>
      </c>
      <c r="L8831">
        <v>0.15040322137047066</v>
      </c>
      <c r="M8831">
        <v>0.13786819532729061</v>
      </c>
      <c r="N8831">
        <v>8.7606631029082949E-2</v>
      </c>
      <c r="O8831">
        <v>0.11293089647451253</v>
      </c>
      <c r="P8831">
        <v>0.11043966346826117</v>
      </c>
      <c r="Q8831">
        <v>8.7640468818725156E-2</v>
      </c>
      <c r="R8831">
        <v>9.8164954167374349E-2</v>
      </c>
      <c r="S8831">
        <v>9.6226740528804214E-2</v>
      </c>
      <c r="T8831">
        <v>8.0717979851853527E-2</v>
      </c>
      <c r="U8831">
        <v>8.5767104381599929E-2</v>
      </c>
      <c r="V8831">
        <v>9.2115602317373674E-2</v>
      </c>
      <c r="W8831">
        <v>8.6460823768643683E-2</v>
      </c>
      <c r="X8831">
        <v>9.2121469353560581E-2</v>
      </c>
      <c r="Y8831">
        <v>9.1844126189438463E-2</v>
      </c>
      <c r="Z8831">
        <v>8.4648345848241838E-2</v>
      </c>
      <c r="AA8831">
        <v>9.6244793939958592E-2</v>
      </c>
      <c r="AB8831">
        <v>9.4343192542407084E-2</v>
      </c>
      <c r="AC8831">
        <v>0.10418798279426876</v>
      </c>
      <c r="AD8831">
        <v>0.12205465035809786</v>
      </c>
      <c r="AE8831">
        <v>0.10805609118238013</v>
      </c>
      <c r="AF8831">
        <v>0.1778545812582821</v>
      </c>
      <c r="AG8831">
        <v>0.17558211403322554</v>
      </c>
      <c r="AH8831">
        <v>0.17617609183637381</v>
      </c>
      <c r="AI8831">
        <v>0.19410305887228366</v>
      </c>
      <c r="AJ8831">
        <v>0.19274070012197372</v>
      </c>
      <c r="AK8831">
        <v>0.18507034805344685</v>
      </c>
    </row>
    <row r="8837" spans="1:49">
      <c r="A8837">
        <v>1222</v>
      </c>
    </row>
    <row r="8841" spans="1:49">
      <c r="A8841" t="s">
        <v>332</v>
      </c>
      <c r="D8841">
        <v>2015</v>
      </c>
      <c r="F8841" t="s">
        <v>0</v>
      </c>
      <c r="G8841" s="168">
        <v>1809053.1479999938</v>
      </c>
      <c r="H8841" t="s">
        <v>102</v>
      </c>
      <c r="K8841" t="s">
        <v>1</v>
      </c>
      <c r="L8841" t="s">
        <v>103</v>
      </c>
    </row>
    <row r="8842" spans="1:49">
      <c r="A8842">
        <v>1222</v>
      </c>
      <c r="B8842" t="s">
        <v>104</v>
      </c>
      <c r="F8842" t="s">
        <v>3</v>
      </c>
      <c r="G8842">
        <v>0</v>
      </c>
      <c r="H8842" t="s">
        <v>102</v>
      </c>
      <c r="K8842" t="s">
        <v>4</v>
      </c>
      <c r="L8842" t="s">
        <v>103</v>
      </c>
      <c r="N8842" t="s">
        <v>105</v>
      </c>
    </row>
    <row r="8843" spans="1:49">
      <c r="B8843">
        <v>1</v>
      </c>
      <c r="C8843" t="s">
        <v>5</v>
      </c>
      <c r="D8843" t="s">
        <v>6</v>
      </c>
      <c r="E8843">
        <v>2</v>
      </c>
      <c r="F8843" t="s">
        <v>7</v>
      </c>
      <c r="G8843" t="s">
        <v>8</v>
      </c>
      <c r="H8843">
        <v>3</v>
      </c>
      <c r="I8843" t="s">
        <v>9</v>
      </c>
      <c r="J8843" t="s">
        <v>10</v>
      </c>
      <c r="K8843">
        <v>4</v>
      </c>
      <c r="L8843" t="s">
        <v>11</v>
      </c>
      <c r="M8843" t="s">
        <v>12</v>
      </c>
      <c r="N8843">
        <v>5</v>
      </c>
      <c r="O8843" t="s">
        <v>13</v>
      </c>
      <c r="P8843" t="s">
        <v>13</v>
      </c>
      <c r="Q8843">
        <v>6</v>
      </c>
      <c r="R8843" t="s">
        <v>14</v>
      </c>
      <c r="S8843" t="s">
        <v>87</v>
      </c>
      <c r="T8843">
        <v>7</v>
      </c>
      <c r="U8843" t="s">
        <v>15</v>
      </c>
      <c r="V8843" t="s">
        <v>88</v>
      </c>
      <c r="W8843">
        <v>8</v>
      </c>
      <c r="X8843" t="s">
        <v>89</v>
      </c>
      <c r="Y8843" t="s">
        <v>90</v>
      </c>
      <c r="Z8843">
        <v>9</v>
      </c>
      <c r="AA8843" t="s">
        <v>91</v>
      </c>
      <c r="AB8843" t="s">
        <v>92</v>
      </c>
      <c r="AC8843">
        <v>10</v>
      </c>
      <c r="AD8843" t="s">
        <v>93</v>
      </c>
      <c r="AE8843" t="s">
        <v>94</v>
      </c>
      <c r="AF8843">
        <v>11</v>
      </c>
      <c r="AG8843" t="s">
        <v>95</v>
      </c>
      <c r="AH8843" t="s">
        <v>96</v>
      </c>
      <c r="AI8843">
        <v>12</v>
      </c>
      <c r="AJ8843" t="s">
        <v>97</v>
      </c>
      <c r="AK8843" t="s">
        <v>98</v>
      </c>
    </row>
    <row r="8844" spans="1:49">
      <c r="B8844">
        <v>31</v>
      </c>
      <c r="E8844">
        <v>28</v>
      </c>
      <c r="H8844">
        <v>31</v>
      </c>
      <c r="K8844">
        <v>30</v>
      </c>
      <c r="N8844">
        <v>31</v>
      </c>
      <c r="Q8844">
        <v>30</v>
      </c>
      <c r="T8844">
        <v>31</v>
      </c>
      <c r="W8844">
        <v>31</v>
      </c>
      <c r="Z8844">
        <v>30</v>
      </c>
      <c r="AC8844">
        <v>31</v>
      </c>
      <c r="AF8844">
        <v>30</v>
      </c>
      <c r="AI8844">
        <v>31</v>
      </c>
    </row>
    <row r="8845" spans="1:49">
      <c r="A8845" t="s">
        <v>16</v>
      </c>
      <c r="B8845" t="s">
        <v>17</v>
      </c>
      <c r="C8845" t="s">
        <v>18</v>
      </c>
      <c r="D8845" t="s">
        <v>19</v>
      </c>
      <c r="E8845" t="s">
        <v>17</v>
      </c>
      <c r="F8845" t="s">
        <v>18</v>
      </c>
      <c r="G8845" t="s">
        <v>19</v>
      </c>
      <c r="H8845" t="s">
        <v>17</v>
      </c>
      <c r="I8845" t="s">
        <v>18</v>
      </c>
      <c r="J8845" t="s">
        <v>19</v>
      </c>
      <c r="K8845" t="s">
        <v>17</v>
      </c>
      <c r="L8845" t="s">
        <v>18</v>
      </c>
      <c r="M8845" t="s">
        <v>19</v>
      </c>
      <c r="N8845" t="s">
        <v>17</v>
      </c>
      <c r="O8845" t="s">
        <v>18</v>
      </c>
      <c r="P8845" t="s">
        <v>19</v>
      </c>
      <c r="Q8845" t="s">
        <v>17</v>
      </c>
      <c r="R8845" t="s">
        <v>18</v>
      </c>
      <c r="S8845" t="s">
        <v>19</v>
      </c>
      <c r="T8845" t="s">
        <v>17</v>
      </c>
      <c r="U8845" t="s">
        <v>18</v>
      </c>
      <c r="V8845" t="s">
        <v>19</v>
      </c>
      <c r="W8845" t="s">
        <v>17</v>
      </c>
      <c r="X8845" t="s">
        <v>18</v>
      </c>
      <c r="Y8845" t="s">
        <v>19</v>
      </c>
      <c r="Z8845" t="s">
        <v>17</v>
      </c>
      <c r="AA8845" t="s">
        <v>18</v>
      </c>
      <c r="AB8845" t="s">
        <v>19</v>
      </c>
      <c r="AC8845" t="s">
        <v>17</v>
      </c>
      <c r="AD8845" t="s">
        <v>18</v>
      </c>
      <c r="AE8845" t="s">
        <v>19</v>
      </c>
      <c r="AF8845" t="s">
        <v>17</v>
      </c>
      <c r="AG8845" t="s">
        <v>18</v>
      </c>
      <c r="AH8845" t="s">
        <v>19</v>
      </c>
      <c r="AI8845" t="s">
        <v>17</v>
      </c>
      <c r="AJ8845" t="s">
        <v>18</v>
      </c>
      <c r="AK8845" t="s">
        <v>19</v>
      </c>
    </row>
    <row r="8846" spans="1:49">
      <c r="B8846" s="169">
        <v>6.9751974532535038E-2</v>
      </c>
      <c r="C8846" s="170">
        <v>1.0416964347664019</v>
      </c>
      <c r="D8846" s="170">
        <v>0.91891587735346492</v>
      </c>
      <c r="E8846" s="169">
        <v>6.3777560669410482E-2</v>
      </c>
      <c r="F8846" s="170">
        <v>1.0221677490360943</v>
      </c>
      <c r="G8846" s="170">
        <v>0.88755266874456529</v>
      </c>
      <c r="H8846" s="169">
        <v>7.3509591139068964E-2</v>
      </c>
      <c r="I8846" s="170">
        <v>1.0637465384149551</v>
      </c>
      <c r="J8846" s="170">
        <v>0.92411667283656196</v>
      </c>
      <c r="K8846" s="169">
        <v>7.5346869120368809E-2</v>
      </c>
      <c r="L8846" s="170">
        <v>1.1717447681622579</v>
      </c>
      <c r="M8846" s="170">
        <v>0.93454541411092129</v>
      </c>
      <c r="N8846" s="169">
        <v>8.9079856047386663E-2</v>
      </c>
      <c r="O8846" s="170">
        <v>1.3185264802707668</v>
      </c>
      <c r="P8846" s="170">
        <v>0.90395063857646651</v>
      </c>
      <c r="Q8846" s="169">
        <v>9.4519872503180002E-2</v>
      </c>
      <c r="R8846" s="170">
        <v>1.1174306549595483</v>
      </c>
      <c r="S8846" s="170">
        <v>0.93140598155350374</v>
      </c>
      <c r="T8846" s="169">
        <v>0.10900269939173421</v>
      </c>
      <c r="U8846" s="170">
        <v>1.0872576877600935</v>
      </c>
      <c r="V8846" s="170">
        <v>0.87227726285884111</v>
      </c>
      <c r="W8846" s="169">
        <v>0.11286432353757074</v>
      </c>
      <c r="X8846" s="170">
        <v>1.0741004891825858</v>
      </c>
      <c r="Y8846" s="170">
        <v>0.89141580581439572</v>
      </c>
      <c r="Z8846" s="169">
        <v>9.604631449228207E-2</v>
      </c>
      <c r="AA8846" s="170">
        <v>1.1777897372113353</v>
      </c>
      <c r="AB8846" s="170">
        <v>0.86977637807708819</v>
      </c>
      <c r="AC8846" s="169">
        <v>7.8156382241324859E-2</v>
      </c>
      <c r="AD8846" s="170">
        <v>1.1497235706858913</v>
      </c>
      <c r="AE8846" s="170">
        <v>0.90537556827080368</v>
      </c>
      <c r="AF8846" s="169">
        <v>6.6931342391710669E-2</v>
      </c>
      <c r="AG8846" s="170">
        <v>1.0457995960442206</v>
      </c>
      <c r="AH8846" s="170">
        <v>0.91737172185932925</v>
      </c>
      <c r="AI8846" s="169">
        <v>7.1013213933427466E-2</v>
      </c>
      <c r="AJ8846" s="170">
        <v>1.0160295881526649</v>
      </c>
      <c r="AK8846" s="170">
        <v>0.88425613194658303</v>
      </c>
      <c r="AN8846" s="93">
        <f>1/($T8846*(1/$T8844)*(1/(5/7+2/7*$V8846))*$T8856/SUM($T8848:$T8871))</f>
        <v>4727.9259493613226</v>
      </c>
      <c r="AO8846" s="93">
        <f>1/(T8846*(1/T8844)*(1/(5/7+2/7*V8846)))</f>
        <v>274.01836502867775</v>
      </c>
      <c r="AP8846" s="93"/>
      <c r="AR8846" s="217">
        <f>CHOOSE($AV$3,C8846,F8846,I8846,L8846,O8846,R8846,U8846,X8846,AA8846,AD8846,AG8846,AJ8846)</f>
        <v>1.0872576877600935</v>
      </c>
      <c r="AS8846" s="92"/>
      <c r="AT8846" s="92"/>
      <c r="AV8846" s="151">
        <f>AN8846/AR8846</f>
        <v>4348.4870262003178</v>
      </c>
      <c r="AW8846" s="152">
        <f>AO8846/AR8846</f>
        <v>252.02706599683358</v>
      </c>
    </row>
    <row r="8847" spans="1:49">
      <c r="A8847" t="s">
        <v>20</v>
      </c>
      <c r="B8847" t="s">
        <v>21</v>
      </c>
      <c r="C8847" t="s">
        <v>22</v>
      </c>
      <c r="D8847" t="s">
        <v>23</v>
      </c>
      <c r="E8847" t="s">
        <v>21</v>
      </c>
      <c r="F8847" t="s">
        <v>22</v>
      </c>
      <c r="G8847" t="s">
        <v>23</v>
      </c>
      <c r="H8847" t="s">
        <v>21</v>
      </c>
      <c r="I8847" t="s">
        <v>22</v>
      </c>
      <c r="J8847" t="s">
        <v>23</v>
      </c>
      <c r="K8847" t="s">
        <v>21</v>
      </c>
      <c r="L8847" t="s">
        <v>22</v>
      </c>
      <c r="M8847" t="s">
        <v>23</v>
      </c>
      <c r="N8847" t="s">
        <v>21</v>
      </c>
      <c r="O8847" t="s">
        <v>22</v>
      </c>
      <c r="P8847" t="s">
        <v>23</v>
      </c>
      <c r="Q8847" t="s">
        <v>21</v>
      </c>
      <c r="R8847" t="s">
        <v>22</v>
      </c>
      <c r="S8847" t="s">
        <v>23</v>
      </c>
      <c r="T8847" t="s">
        <v>21</v>
      </c>
      <c r="U8847" t="s">
        <v>22</v>
      </c>
      <c r="V8847" t="s">
        <v>23</v>
      </c>
      <c r="W8847" t="s">
        <v>21</v>
      </c>
      <c r="X8847" t="s">
        <v>22</v>
      </c>
      <c r="Y8847" t="s">
        <v>23</v>
      </c>
      <c r="Z8847" t="s">
        <v>21</v>
      </c>
      <c r="AA8847" t="s">
        <v>22</v>
      </c>
      <c r="AB8847" t="s">
        <v>23</v>
      </c>
      <c r="AC8847" t="s">
        <v>21</v>
      </c>
      <c r="AD8847" t="s">
        <v>22</v>
      </c>
      <c r="AE8847" t="s">
        <v>23</v>
      </c>
      <c r="AF8847" t="s">
        <v>21</v>
      </c>
      <c r="AG8847" t="s">
        <v>22</v>
      </c>
      <c r="AH8847" t="s">
        <v>23</v>
      </c>
      <c r="AI8847" t="s">
        <v>21</v>
      </c>
      <c r="AJ8847" t="s">
        <v>22</v>
      </c>
      <c r="AK8847" t="s">
        <v>23</v>
      </c>
    </row>
    <row r="8848" spans="1:49">
      <c r="A8848">
        <v>1</v>
      </c>
      <c r="B8848">
        <v>0.19136335276223357</v>
      </c>
      <c r="C8848">
        <v>0.19080867736872739</v>
      </c>
      <c r="D8848">
        <v>0.1897248412545699</v>
      </c>
      <c r="E8848">
        <v>0.19136335276223357</v>
      </c>
      <c r="F8848">
        <v>0.19005484945353357</v>
      </c>
      <c r="G8848">
        <v>0.17772416566143945</v>
      </c>
      <c r="H8848">
        <v>0.13743787420474524</v>
      </c>
      <c r="I8848">
        <v>0.16520470783978008</v>
      </c>
      <c r="J8848">
        <v>0.17680073244837258</v>
      </c>
      <c r="K8848">
        <v>0.11044452346531719</v>
      </c>
      <c r="L8848">
        <v>0.15586965829394267</v>
      </c>
      <c r="M8848">
        <v>0.15546973032130018</v>
      </c>
      <c r="N8848">
        <v>8.5473459550758274E-2</v>
      </c>
      <c r="O8848">
        <v>0.11604542189517521</v>
      </c>
      <c r="P8848">
        <v>0.11626828728645719</v>
      </c>
      <c r="Q8848">
        <v>9.0844707042375822E-2</v>
      </c>
      <c r="R8848">
        <v>0.10461965665002763</v>
      </c>
      <c r="S8848">
        <v>0.10249906174742211</v>
      </c>
      <c r="T8848">
        <v>8.3372894885834159E-2</v>
      </c>
      <c r="U8848">
        <v>9.2835554340499629E-2</v>
      </c>
      <c r="V8848">
        <v>8.7263790298244548E-2</v>
      </c>
      <c r="W8848">
        <v>8.5668137518526158E-2</v>
      </c>
      <c r="X8848">
        <v>9.0859983354695834E-2</v>
      </c>
      <c r="Y8848">
        <v>9.2403158298210469E-2</v>
      </c>
      <c r="Z8848">
        <v>8.6065060493178067E-2</v>
      </c>
      <c r="AA8848">
        <v>0.10073541648225197</v>
      </c>
      <c r="AB8848">
        <v>9.6234580199131378E-2</v>
      </c>
      <c r="AC8848">
        <v>0.11135159930301043</v>
      </c>
      <c r="AD8848">
        <v>0.12729334145415164</v>
      </c>
      <c r="AE8848">
        <v>0.13969812238526497</v>
      </c>
      <c r="AF8848">
        <v>0.18753187836009794</v>
      </c>
      <c r="AG8848">
        <v>0.18928874121102646</v>
      </c>
      <c r="AH8848">
        <v>0.17788364075165392</v>
      </c>
      <c r="AI8848">
        <v>0.19136335276223357</v>
      </c>
      <c r="AJ8848">
        <v>0.19062682662749397</v>
      </c>
      <c r="AK8848">
        <v>0.18918912695403345</v>
      </c>
    </row>
    <row r="8849" spans="1:37">
      <c r="A8849">
        <v>2</v>
      </c>
      <c r="B8849">
        <v>0.19136012000012928</v>
      </c>
      <c r="C8849">
        <v>0.19080550579264588</v>
      </c>
      <c r="D8849">
        <v>0.18565965254679898</v>
      </c>
      <c r="E8849">
        <v>0.19136012000012928</v>
      </c>
      <c r="F8849">
        <v>0.19208423953706849</v>
      </c>
      <c r="G8849">
        <v>0.1777059920626807</v>
      </c>
      <c r="H8849">
        <v>0.14794371425257202</v>
      </c>
      <c r="I8849">
        <v>0.17008083469061328</v>
      </c>
      <c r="J8849">
        <v>0.17679656607537736</v>
      </c>
      <c r="K8849">
        <v>0.11044219424745301</v>
      </c>
      <c r="L8849">
        <v>0.15586679178542037</v>
      </c>
      <c r="M8849">
        <v>0.15546973032130018</v>
      </c>
      <c r="N8849">
        <v>8.5471656959713899E-2</v>
      </c>
      <c r="O8849">
        <v>0.11746644248456321</v>
      </c>
      <c r="P8849">
        <v>0.11626828728645719</v>
      </c>
      <c r="Q8849">
        <v>9.0843429815083018E-2</v>
      </c>
      <c r="R8849">
        <v>0.10461745027559113</v>
      </c>
      <c r="S8849">
        <v>0.10249906174742211</v>
      </c>
      <c r="T8849">
        <v>8.33711365946119E-2</v>
      </c>
      <c r="U8849">
        <v>9.2833596486684627E-2</v>
      </c>
      <c r="V8849">
        <v>8.7263790298244548E-2</v>
      </c>
      <c r="W8849">
        <v>8.5666330821824163E-2</v>
      </c>
      <c r="X8849">
        <v>9.0858067164650946E-2</v>
      </c>
      <c r="Y8849">
        <v>9.2403158298210469E-2</v>
      </c>
      <c r="Z8849">
        <v>8.6063245425575863E-2</v>
      </c>
      <c r="AA8849">
        <v>0.10073329202443122</v>
      </c>
      <c r="AB8849">
        <v>9.6234580199131378E-2</v>
      </c>
      <c r="AC8849">
        <v>0.11134925095538609</v>
      </c>
      <c r="AD8849">
        <v>0.12871795853680817</v>
      </c>
      <c r="AE8849">
        <v>0.13969812238526497</v>
      </c>
      <c r="AF8849">
        <v>0.18752871032431179</v>
      </c>
      <c r="AG8849">
        <v>0.18928553147559468</v>
      </c>
      <c r="AH8849">
        <v>0.18191849545317348</v>
      </c>
      <c r="AI8849">
        <v>0.19136012000012928</v>
      </c>
      <c r="AJ8849">
        <v>0.19413484586226809</v>
      </c>
      <c r="AK8849">
        <v>0.18917070534794578</v>
      </c>
    </row>
    <row r="8850" spans="1:37">
      <c r="A8850">
        <v>3</v>
      </c>
      <c r="B8850">
        <v>0.19135688723802505</v>
      </c>
      <c r="C8850">
        <v>0.19080233421656445</v>
      </c>
      <c r="D8850">
        <v>0.18565965254679898</v>
      </c>
      <c r="E8850">
        <v>0.19135688723802505</v>
      </c>
      <c r="F8850">
        <v>0.19411362962060352</v>
      </c>
      <c r="G8850">
        <v>0.1777059920626807</v>
      </c>
      <c r="H8850">
        <v>0.16341515646331342</v>
      </c>
      <c r="I8850">
        <v>0.17605912723281425</v>
      </c>
      <c r="J8850">
        <v>0.19267634954897278</v>
      </c>
      <c r="K8850">
        <v>0.1330480300251711</v>
      </c>
      <c r="L8850">
        <v>0.1657847809765986</v>
      </c>
      <c r="M8850">
        <v>0.16471202409587604</v>
      </c>
      <c r="N8850">
        <v>8.881366075597065E-2</v>
      </c>
      <c r="O8850">
        <v>0.12479502651254325</v>
      </c>
      <c r="P8850">
        <v>0.12339387572649975</v>
      </c>
      <c r="Q8850">
        <v>9.523517586142595E-2</v>
      </c>
      <c r="R8850">
        <v>0.1098891808323427</v>
      </c>
      <c r="S8850">
        <v>0.10934904860242924</v>
      </c>
      <c r="T8850">
        <v>8.6631008520679287E-2</v>
      </c>
      <c r="U8850">
        <v>9.6463457459485272E-2</v>
      </c>
      <c r="V8850">
        <v>9.2981584067040213E-2</v>
      </c>
      <c r="W8850">
        <v>8.9015946507324042E-2</v>
      </c>
      <c r="X8850">
        <v>9.4410683507726384E-2</v>
      </c>
      <c r="Y8850">
        <v>9.8578438431638646E-2</v>
      </c>
      <c r="Z8850">
        <v>8.9428380760041407E-2</v>
      </c>
      <c r="AA8850">
        <v>0.10467203682393557</v>
      </c>
      <c r="AB8850">
        <v>0.10254016790194205</v>
      </c>
      <c r="AC8850">
        <v>0.12492191744149091</v>
      </c>
      <c r="AD8850">
        <v>0.13771754918358389</v>
      </c>
      <c r="AE8850">
        <v>0.14854579939309298</v>
      </c>
      <c r="AF8850">
        <v>0.18752554228852569</v>
      </c>
      <c r="AG8850">
        <v>0.18928232174016305</v>
      </c>
      <c r="AH8850">
        <v>0.18597193602468209</v>
      </c>
      <c r="AI8850">
        <v>0.19135688723802505</v>
      </c>
      <c r="AJ8850">
        <v>0.19413156622504368</v>
      </c>
      <c r="AK8850">
        <v>0.18917070534794578</v>
      </c>
    </row>
    <row r="8851" spans="1:37">
      <c r="A8851">
        <v>4</v>
      </c>
      <c r="B8851">
        <v>0.19735042817934068</v>
      </c>
      <c r="C8851">
        <v>0.19668243627153967</v>
      </c>
      <c r="D8851">
        <v>0.19545960581654251</v>
      </c>
      <c r="E8851">
        <v>0.19735042817934068</v>
      </c>
      <c r="F8851">
        <v>0.20019351523742648</v>
      </c>
      <c r="G8851">
        <v>0.19176364931920939</v>
      </c>
      <c r="H8851">
        <v>0.17627218459726421</v>
      </c>
      <c r="I8851">
        <v>0.19186797543721354</v>
      </c>
      <c r="J8851">
        <v>0.20745898813382257</v>
      </c>
      <c r="K8851">
        <v>0.13509153049800235</v>
      </c>
      <c r="L8851">
        <v>0.18262160966961924</v>
      </c>
      <c r="M8851">
        <v>0.17981058984878828</v>
      </c>
      <c r="N8851">
        <v>9.747150554206617E-2</v>
      </c>
      <c r="O8851">
        <v>0.14067572024906597</v>
      </c>
      <c r="P8851">
        <v>0.13504282998062664</v>
      </c>
      <c r="Q8851">
        <v>0.10467580139626487</v>
      </c>
      <c r="R8851">
        <v>0.12048639725029582</v>
      </c>
      <c r="S8851">
        <v>0.12053944997458814</v>
      </c>
      <c r="T8851">
        <v>9.5076081261187148E-2</v>
      </c>
      <c r="U8851">
        <v>0.10586702933238783</v>
      </c>
      <c r="V8851">
        <v>0.10233073620879961</v>
      </c>
      <c r="W8851">
        <v>9.7693510767008981E-2</v>
      </c>
      <c r="X8851">
        <v>0.10361414429294273</v>
      </c>
      <c r="Y8851">
        <v>0.10866661301376469</v>
      </c>
      <c r="Z8851">
        <v>9.8146150453373632E-2</v>
      </c>
      <c r="AA8851">
        <v>0.11487580773656723</v>
      </c>
      <c r="AB8851">
        <v>0.11285042062538037</v>
      </c>
      <c r="AC8851">
        <v>0.13620103108116358</v>
      </c>
      <c r="AD8851">
        <v>0.15137198768498755</v>
      </c>
      <c r="AE8851">
        <v>0.16665312055809139</v>
      </c>
      <c r="AF8851">
        <v>0.19339908063601485</v>
      </c>
      <c r="AG8851">
        <v>0.19722270039772</v>
      </c>
      <c r="AH8851">
        <v>0.19984181359542624</v>
      </c>
      <c r="AI8851">
        <v>0.19735042817934068</v>
      </c>
      <c r="AJ8851">
        <v>0.20021201363911692</v>
      </c>
      <c r="AK8851">
        <v>0.19890038362994675</v>
      </c>
    </row>
    <row r="8852" spans="1:37">
      <c r="A8852">
        <v>5</v>
      </c>
      <c r="B8852">
        <v>0.21287738456614713</v>
      </c>
      <c r="C8852">
        <v>0.21192138360640875</v>
      </c>
      <c r="D8852">
        <v>0.21552853294483085</v>
      </c>
      <c r="E8852">
        <v>0.21287738456614713</v>
      </c>
      <c r="F8852">
        <v>0.21594415742599193</v>
      </c>
      <c r="G8852">
        <v>0.20745844493058821</v>
      </c>
      <c r="H8852">
        <v>0.17625344647589475</v>
      </c>
      <c r="I8852">
        <v>0.19679437021332657</v>
      </c>
      <c r="J8852">
        <v>0.20807908331461358</v>
      </c>
      <c r="K8852">
        <v>0.14421895890172723</v>
      </c>
      <c r="L8852">
        <v>0.1826015441099634</v>
      </c>
      <c r="M8852">
        <v>0.18053423899451773</v>
      </c>
      <c r="N8852">
        <v>9.9817277354469325E-2</v>
      </c>
      <c r="O8852">
        <v>0.14113319774594732</v>
      </c>
      <c r="P8852">
        <v>0.13508195438544104</v>
      </c>
      <c r="Q8852">
        <v>0.10449635096162441</v>
      </c>
      <c r="R8852">
        <v>0.12172968924519834</v>
      </c>
      <c r="S8852">
        <v>0.11838599481387473</v>
      </c>
      <c r="T8852">
        <v>9.8068106824397122E-2</v>
      </c>
      <c r="U8852">
        <v>0.10877889191525626</v>
      </c>
      <c r="V8852">
        <v>0.10594179632366972</v>
      </c>
      <c r="W8852">
        <v>0.11671983373572482</v>
      </c>
      <c r="X8852">
        <v>0.11044928542992051</v>
      </c>
      <c r="Y8852">
        <v>0.11786210983346618</v>
      </c>
      <c r="Z8852">
        <v>0.10044281599268164</v>
      </c>
      <c r="AA8852">
        <v>0.11524708203189221</v>
      </c>
      <c r="AB8852">
        <v>0.11041493960668672</v>
      </c>
      <c r="AC8852">
        <v>0.13618459264779328</v>
      </c>
      <c r="AD8852">
        <v>0.15706282154162574</v>
      </c>
      <c r="AE8852">
        <v>0.16688919510677333</v>
      </c>
      <c r="AF8852">
        <v>0.20861515651680798</v>
      </c>
      <c r="AG8852">
        <v>0.21463483938061559</v>
      </c>
      <c r="AH8852">
        <v>0.21589105651377963</v>
      </c>
      <c r="AI8852">
        <v>0.21287738456614713</v>
      </c>
      <c r="AJ8852">
        <v>0.21596411122800205</v>
      </c>
      <c r="AK8852">
        <v>0.21480935940399967</v>
      </c>
    </row>
    <row r="8853" spans="1:37">
      <c r="A8853">
        <v>6</v>
      </c>
      <c r="B8853">
        <v>0.21285475523141728</v>
      </c>
      <c r="C8853">
        <v>0.21189918257383875</v>
      </c>
      <c r="D8853">
        <v>0.21174338217103267</v>
      </c>
      <c r="E8853">
        <v>0.21285475523141728</v>
      </c>
      <c r="F8853">
        <v>0.21592120208655413</v>
      </c>
      <c r="G8853">
        <v>0.20820999896259035</v>
      </c>
      <c r="H8853">
        <v>0.17863318788981986</v>
      </c>
      <c r="I8853">
        <v>0.19887662234895379</v>
      </c>
      <c r="J8853">
        <v>0.20916615946862083</v>
      </c>
      <c r="K8853">
        <v>0.14744803126742062</v>
      </c>
      <c r="L8853">
        <v>0.18690664902287235</v>
      </c>
      <c r="M8853">
        <v>0.18852682532750137</v>
      </c>
      <c r="N8853">
        <v>0.14378607810867339</v>
      </c>
      <c r="O8853">
        <v>0.15324021581334724</v>
      </c>
      <c r="P8853">
        <v>0.15146608588661298</v>
      </c>
      <c r="Q8853">
        <v>0.12765439762129185</v>
      </c>
      <c r="R8853">
        <v>0.13344904764354695</v>
      </c>
      <c r="S8853">
        <v>0.13456717037342855</v>
      </c>
      <c r="T8853">
        <v>0.15501271244553697</v>
      </c>
      <c r="U8853">
        <v>0.15374492048176727</v>
      </c>
      <c r="V8853">
        <v>0.15427758724980706</v>
      </c>
      <c r="W8853">
        <v>0.19259266396826474</v>
      </c>
      <c r="X8853">
        <v>0.16289869185355524</v>
      </c>
      <c r="Y8853">
        <v>0.17354349421863999</v>
      </c>
      <c r="Z8853">
        <v>0.16226099341069958</v>
      </c>
      <c r="AA8853">
        <v>0.14104386752488024</v>
      </c>
      <c r="AB8853">
        <v>0.14375630664476921</v>
      </c>
      <c r="AC8853">
        <v>0.13876620946947696</v>
      </c>
      <c r="AD8853">
        <v>0.1608826033604773</v>
      </c>
      <c r="AE8853">
        <v>0.16911437610243094</v>
      </c>
      <c r="AF8853">
        <v>0.20859298026630507</v>
      </c>
      <c r="AG8853">
        <v>0.21461237123259408</v>
      </c>
      <c r="AH8853">
        <v>0.21209953903600604</v>
      </c>
      <c r="AI8853">
        <v>0.21285475523141728</v>
      </c>
      <c r="AJ8853">
        <v>0.21594115376743123</v>
      </c>
      <c r="AK8853">
        <v>0.21105135176210335</v>
      </c>
    </row>
    <row r="8854" spans="1:37">
      <c r="A8854">
        <v>7</v>
      </c>
      <c r="B8854">
        <v>0.21572868074211285</v>
      </c>
      <c r="C8854">
        <v>0.2147187137102318</v>
      </c>
      <c r="D8854">
        <v>0.21016142554770609</v>
      </c>
      <c r="E8854">
        <v>0.21572868074211285</v>
      </c>
      <c r="F8854">
        <v>0.21883653019516008</v>
      </c>
      <c r="G8854">
        <v>0.20616509048559092</v>
      </c>
      <c r="H8854">
        <v>0.1835416833971322</v>
      </c>
      <c r="I8854">
        <v>0.20353676283951908</v>
      </c>
      <c r="J8854">
        <v>0.2172933643913294</v>
      </c>
      <c r="K8854">
        <v>0.15941555265352264</v>
      </c>
      <c r="L8854">
        <v>0.19233438290977189</v>
      </c>
      <c r="M8854">
        <v>0.20862968922823635</v>
      </c>
      <c r="N8854">
        <v>0.23272291591934244</v>
      </c>
      <c r="O8854">
        <v>0.18837182852365544</v>
      </c>
      <c r="P8854">
        <v>0.21958639657935783</v>
      </c>
      <c r="Q8854">
        <v>0.22374531576890355</v>
      </c>
      <c r="R8854">
        <v>0.19420367383407394</v>
      </c>
      <c r="S8854">
        <v>0.21461517864356103</v>
      </c>
      <c r="T8854">
        <v>0.22398227173570306</v>
      </c>
      <c r="U8854">
        <v>0.22978680573836266</v>
      </c>
      <c r="V8854">
        <v>0.25053801660758374</v>
      </c>
      <c r="W8854">
        <v>0.28855656375922994</v>
      </c>
      <c r="X8854">
        <v>0.25656790106108568</v>
      </c>
      <c r="Y8854">
        <v>0.2519676032605635</v>
      </c>
      <c r="Z8854">
        <v>0.25865499860542307</v>
      </c>
      <c r="AA8854">
        <v>0.19940444365760826</v>
      </c>
      <c r="AB8854">
        <v>0.21103845955825565</v>
      </c>
      <c r="AC8854">
        <v>0.16372444802089092</v>
      </c>
      <c r="AD8854">
        <v>0.17712343199416586</v>
      </c>
      <c r="AE8854">
        <v>0.18809061291901683</v>
      </c>
      <c r="AF8854">
        <v>0.21140936408017663</v>
      </c>
      <c r="AG8854">
        <v>0.21547629686403769</v>
      </c>
      <c r="AH8854">
        <v>0.21456836209955629</v>
      </c>
      <c r="AI8854">
        <v>0.21572868074211285</v>
      </c>
      <c r="AJ8854">
        <v>0.21885675125993978</v>
      </c>
      <c r="AK8854">
        <v>0.21349835510408974</v>
      </c>
    </row>
    <row r="8855" spans="1:37">
      <c r="A8855">
        <v>8</v>
      </c>
      <c r="B8855">
        <v>0.22647222680196852</v>
      </c>
      <c r="C8855">
        <v>0.21963275369080282</v>
      </c>
      <c r="D8855">
        <v>0.2235987795156546</v>
      </c>
      <c r="E8855">
        <v>0.2194873054820102</v>
      </c>
      <c r="F8855">
        <v>0.22270562676792802</v>
      </c>
      <c r="G8855">
        <v>0.2184928483102718</v>
      </c>
      <c r="H8855">
        <v>0.43417119504599772</v>
      </c>
      <c r="I8855">
        <v>0.43207974702528512</v>
      </c>
      <c r="J8855">
        <v>0.45886835059889886</v>
      </c>
      <c r="K8855">
        <v>0.38185585868169386</v>
      </c>
      <c r="L8855">
        <v>0.46305448372748265</v>
      </c>
      <c r="M8855">
        <v>0.50037841199660804</v>
      </c>
      <c r="N8855">
        <v>0.48116202229084098</v>
      </c>
      <c r="O8855">
        <v>0.43631363303487902</v>
      </c>
      <c r="P8855">
        <v>0.4771785547894567</v>
      </c>
      <c r="Q8855">
        <v>0.46294188871263142</v>
      </c>
      <c r="R8855">
        <v>0.42161358380497094</v>
      </c>
      <c r="S8855">
        <v>0.44725561458718643</v>
      </c>
      <c r="T8855">
        <v>0.46374227670580626</v>
      </c>
      <c r="U8855">
        <v>0.47764166540741054</v>
      </c>
      <c r="V8855">
        <v>0.49584404442341445</v>
      </c>
      <c r="W8855">
        <v>0.51908323391482869</v>
      </c>
      <c r="X8855">
        <v>0.48112028134779694</v>
      </c>
      <c r="Y8855">
        <v>0.48490505482436691</v>
      </c>
      <c r="Z8855">
        <v>0.48753320817433848</v>
      </c>
      <c r="AA8855">
        <v>0.42615986545100476</v>
      </c>
      <c r="AB8855">
        <v>0.44583231046612648</v>
      </c>
      <c r="AC8855">
        <v>0.36549447590360506</v>
      </c>
      <c r="AD8855">
        <v>0.40992278032516094</v>
      </c>
      <c r="AE8855">
        <v>0.45307483221955369</v>
      </c>
      <c r="AF8855">
        <v>0.21814249613763634</v>
      </c>
      <c r="AG8855">
        <v>0.21971095149903933</v>
      </c>
      <c r="AH8855">
        <v>0.22312405758453221</v>
      </c>
      <c r="AI8855">
        <v>0.22433644863841443</v>
      </c>
      <c r="AJ8855">
        <v>0.22417095615885316</v>
      </c>
      <c r="AK8855">
        <v>0.22327178470054909</v>
      </c>
    </row>
    <row r="8856" spans="1:37">
      <c r="A8856">
        <v>9</v>
      </c>
      <c r="B8856">
        <v>0.53702320799914649</v>
      </c>
      <c r="C8856">
        <v>0.5429655790433674</v>
      </c>
      <c r="D8856">
        <v>0.55292510789191573</v>
      </c>
      <c r="E8856">
        <v>0.53702320799914649</v>
      </c>
      <c r="F8856">
        <v>0.54272704945011629</v>
      </c>
      <c r="G8856">
        <v>0.54088794689068653</v>
      </c>
      <c r="H8856">
        <v>0.71129373343683922</v>
      </c>
      <c r="I8856">
        <v>0.74665628532737227</v>
      </c>
      <c r="J8856">
        <v>0.71447602825217538</v>
      </c>
      <c r="K8856">
        <v>0.68069761627843794</v>
      </c>
      <c r="L8856">
        <v>0.78540105451030762</v>
      </c>
      <c r="M8856">
        <v>0.79352448850582658</v>
      </c>
      <c r="N8856">
        <v>0.74402486133568391</v>
      </c>
      <c r="O8856">
        <v>0.77079712643698972</v>
      </c>
      <c r="P8856">
        <v>0.75034087699826779</v>
      </c>
      <c r="Q8856">
        <v>0.75508400323904845</v>
      </c>
      <c r="R8856">
        <v>0.75153405704420628</v>
      </c>
      <c r="S8856">
        <v>0.71755638769650276</v>
      </c>
      <c r="T8856">
        <v>0.73451619444825411</v>
      </c>
      <c r="U8856">
        <v>0.77475683900585834</v>
      </c>
      <c r="V8856">
        <v>0.74234090338074266</v>
      </c>
      <c r="W8856">
        <v>0.80131214359143599</v>
      </c>
      <c r="X8856">
        <v>0.77729218074927964</v>
      </c>
      <c r="Y8856">
        <v>0.73763867342745193</v>
      </c>
      <c r="Z8856">
        <v>0.77015617446671802</v>
      </c>
      <c r="AA8856">
        <v>0.74933582872823401</v>
      </c>
      <c r="AB8856">
        <v>0.73179165793032364</v>
      </c>
      <c r="AC8856">
        <v>0.72778737121270243</v>
      </c>
      <c r="AD8856">
        <v>0.71631712490072152</v>
      </c>
      <c r="AE8856">
        <v>0.6929951314665348</v>
      </c>
      <c r="AF8856">
        <v>0.52627093675650161</v>
      </c>
      <c r="AG8856">
        <v>0.54637721385166393</v>
      </c>
      <c r="AH8856">
        <v>0.54980169909269994</v>
      </c>
      <c r="AI8856">
        <v>0.53702320799914649</v>
      </c>
      <c r="AJ8856">
        <v>0.54481005608328759</v>
      </c>
      <c r="AK8856">
        <v>0.55730884897199762</v>
      </c>
    </row>
    <row r="8857" spans="1:37">
      <c r="A8857">
        <v>10</v>
      </c>
      <c r="B8857">
        <v>0.89707532012426727</v>
      </c>
      <c r="C8857">
        <v>0.90107029592232046</v>
      </c>
      <c r="D8857">
        <v>0.8531982737293492</v>
      </c>
      <c r="E8857">
        <v>0.89707532012426727</v>
      </c>
      <c r="F8857">
        <v>0.90796617591142625</v>
      </c>
      <c r="G8857">
        <v>0.82298195437366573</v>
      </c>
      <c r="H8857">
        <v>0.80513424525524013</v>
      </c>
      <c r="I8857">
        <v>0.89188115005279489</v>
      </c>
      <c r="J8857">
        <v>0.89539140123109384</v>
      </c>
      <c r="K8857">
        <v>0.82812313177317154</v>
      </c>
      <c r="L8857">
        <v>0.89454010909931425</v>
      </c>
      <c r="M8857">
        <v>0.95308712006597052</v>
      </c>
      <c r="N8857">
        <v>0.84941334674461078</v>
      </c>
      <c r="O8857">
        <v>0.88699350986284009</v>
      </c>
      <c r="P8857">
        <v>0.90764167081895042</v>
      </c>
      <c r="Q8857">
        <v>0.87636822973742745</v>
      </c>
      <c r="R8857">
        <v>0.87509834663325792</v>
      </c>
      <c r="S8857">
        <v>0.88808436788795764</v>
      </c>
      <c r="T8857">
        <v>0.83802855699383794</v>
      </c>
      <c r="U8857">
        <v>0.88637541989289792</v>
      </c>
      <c r="V8857">
        <v>0.88748923628480536</v>
      </c>
      <c r="W8857">
        <v>0.91192353577771357</v>
      </c>
      <c r="X8857">
        <v>0.89148095667521665</v>
      </c>
      <c r="Y8857">
        <v>0.88391876379037082</v>
      </c>
      <c r="Z8857">
        <v>0.88561564975487517</v>
      </c>
      <c r="AA8857">
        <v>0.87446467456594046</v>
      </c>
      <c r="AB8857">
        <v>0.89497062723336362</v>
      </c>
      <c r="AC8857">
        <v>0.87039391183050574</v>
      </c>
      <c r="AD8857">
        <v>0.83550835053917571</v>
      </c>
      <c r="AE8857">
        <v>0.83100971038833493</v>
      </c>
      <c r="AF8857">
        <v>0.85424078550391302</v>
      </c>
      <c r="AG8857">
        <v>0.89512307730512597</v>
      </c>
      <c r="AH8857">
        <v>0.82742262513023046</v>
      </c>
      <c r="AI8857">
        <v>0.89707532012426727</v>
      </c>
      <c r="AJ8857">
        <v>0.90657163271819785</v>
      </c>
      <c r="AK8857">
        <v>0.85229210833746527</v>
      </c>
    </row>
    <row r="8858" spans="1:37">
      <c r="A8858">
        <v>11</v>
      </c>
      <c r="B8858">
        <v>0.99782111834172227</v>
      </c>
      <c r="C8858">
        <v>1</v>
      </c>
      <c r="D8858">
        <v>1</v>
      </c>
      <c r="E8858">
        <v>0.99782111834172227</v>
      </c>
      <c r="F8858">
        <v>1</v>
      </c>
      <c r="G8858">
        <v>0.96904581791417044</v>
      </c>
      <c r="H8858">
        <v>0.85079637015820331</v>
      </c>
      <c r="I8858">
        <v>0.9190374299943187</v>
      </c>
      <c r="J8858">
        <v>0.93710825243915108</v>
      </c>
      <c r="K8858">
        <v>0.90419616362289668</v>
      </c>
      <c r="L8858">
        <v>0.93180941053900512</v>
      </c>
      <c r="M8858">
        <v>0.97456692241679121</v>
      </c>
      <c r="N8858">
        <v>0.89318506421129729</v>
      </c>
      <c r="O8858">
        <v>0.92035685420343238</v>
      </c>
      <c r="P8858">
        <v>0.93738116524169901</v>
      </c>
      <c r="Q8858">
        <v>0.89883082613615739</v>
      </c>
      <c r="R8858">
        <v>0.9130340466642175</v>
      </c>
      <c r="S8858">
        <v>0.92831831363655903</v>
      </c>
      <c r="T8858">
        <v>0.88377636411163518</v>
      </c>
      <c r="U8858">
        <v>0.92010906313669161</v>
      </c>
      <c r="V8858">
        <v>0.92686469947977845</v>
      </c>
      <c r="W8858">
        <v>0.94564432525599373</v>
      </c>
      <c r="X8858">
        <v>0.92440539026084523</v>
      </c>
      <c r="Y8858">
        <v>0.9210220838852079</v>
      </c>
      <c r="Z8858">
        <v>0.92886447555739204</v>
      </c>
      <c r="AA8858">
        <v>0.91044327824074678</v>
      </c>
      <c r="AB8858">
        <v>0.93852872770740203</v>
      </c>
      <c r="AC8858">
        <v>0.92026185641576419</v>
      </c>
      <c r="AD8858">
        <v>0.88688302846737832</v>
      </c>
      <c r="AE8858">
        <v>0.86856541746728311</v>
      </c>
      <c r="AF8858">
        <v>0.95316164691396355</v>
      </c>
      <c r="AG8858">
        <v>0.98931006061162974</v>
      </c>
      <c r="AH8858">
        <v>0.98952169951948665</v>
      </c>
      <c r="AI8858">
        <v>0.99782111834172227</v>
      </c>
      <c r="AJ8858">
        <v>1</v>
      </c>
      <c r="AK8858">
        <v>1</v>
      </c>
    </row>
    <row r="8859" spans="1:37">
      <c r="A8859">
        <v>12</v>
      </c>
      <c r="B8859">
        <v>1</v>
      </c>
      <c r="C8859">
        <v>0.98352239362652749</v>
      </c>
      <c r="D8859">
        <v>0.99642754061409045</v>
      </c>
      <c r="E8859">
        <v>1</v>
      </c>
      <c r="F8859">
        <v>0.99204692416574158</v>
      </c>
      <c r="G8859">
        <v>0.98728605320169582</v>
      </c>
      <c r="H8859">
        <v>0.88636043222599958</v>
      </c>
      <c r="I8859">
        <v>0.9296570816044526</v>
      </c>
      <c r="J8859">
        <v>0.94278944921590613</v>
      </c>
      <c r="K8859">
        <v>0.93854591587175662</v>
      </c>
      <c r="L8859">
        <v>0.9545366536535862</v>
      </c>
      <c r="M8859">
        <v>0.98427548685000077</v>
      </c>
      <c r="N8859">
        <v>0.91436370639156728</v>
      </c>
      <c r="O8859">
        <v>0.93783213198654836</v>
      </c>
      <c r="P8859">
        <v>0.96085041166069163</v>
      </c>
      <c r="Q8859">
        <v>0.92630270797730618</v>
      </c>
      <c r="R8859">
        <v>0.94320260665087508</v>
      </c>
      <c r="S8859">
        <v>0.95946127414835158</v>
      </c>
      <c r="T8859">
        <v>0.91043264513814903</v>
      </c>
      <c r="U8859">
        <v>0.94938707606457839</v>
      </c>
      <c r="V8859">
        <v>0.9455300754779451</v>
      </c>
      <c r="W8859">
        <v>0.97193658012790185</v>
      </c>
      <c r="X8859">
        <v>0.95406865088449988</v>
      </c>
      <c r="Y8859">
        <v>0.94514328540102588</v>
      </c>
      <c r="Z8859">
        <v>0.96942881637626577</v>
      </c>
      <c r="AA8859">
        <v>0.94360302988151101</v>
      </c>
      <c r="AB8859">
        <v>0.97043024592836669</v>
      </c>
      <c r="AC8859">
        <v>0.96227144706746182</v>
      </c>
      <c r="AD8859">
        <v>0.92805611023307932</v>
      </c>
      <c r="AE8859">
        <v>0.91411942952476744</v>
      </c>
      <c r="AF8859">
        <v>0.96606611268280884</v>
      </c>
      <c r="AG8859">
        <v>0.99128590616997236</v>
      </c>
      <c r="AH8859">
        <v>0.99547502902321261</v>
      </c>
      <c r="AI8859">
        <v>1</v>
      </c>
      <c r="AJ8859">
        <v>0.99518787774526118</v>
      </c>
      <c r="AK8859">
        <v>0.99948265989570273</v>
      </c>
    </row>
    <row r="8860" spans="1:37">
      <c r="A8860">
        <v>13</v>
      </c>
      <c r="B8860">
        <v>0.9871249861260627</v>
      </c>
      <c r="C8860">
        <v>0.97776566588112013</v>
      </c>
      <c r="D8860">
        <v>0.98773262046785215</v>
      </c>
      <c r="E8860">
        <v>0.99981573256005662</v>
      </c>
      <c r="F8860">
        <v>0.98372932444507188</v>
      </c>
      <c r="G8860">
        <v>0.99799560350356675</v>
      </c>
      <c r="H8860">
        <v>0.91828662187363364</v>
      </c>
      <c r="I8860">
        <v>0.95696195574268217</v>
      </c>
      <c r="J8860">
        <v>0.95491845540053943</v>
      </c>
      <c r="K8860">
        <v>0.9589498643618799</v>
      </c>
      <c r="L8860">
        <v>0.97259305142698704</v>
      </c>
      <c r="M8860">
        <v>0.99360527472783855</v>
      </c>
      <c r="N8860">
        <v>0.9349156477520788</v>
      </c>
      <c r="O8860">
        <v>0.96363978524060334</v>
      </c>
      <c r="P8860">
        <v>0.97860209850715674</v>
      </c>
      <c r="Q8860">
        <v>0.96441070009936825</v>
      </c>
      <c r="R8860">
        <v>0.96762927774633722</v>
      </c>
      <c r="S8860">
        <v>0.97605206552015666</v>
      </c>
      <c r="T8860">
        <v>0.92636510800010796</v>
      </c>
      <c r="U8860">
        <v>0.96969340187245556</v>
      </c>
      <c r="V8860">
        <v>0.96716598878002524</v>
      </c>
      <c r="W8860">
        <v>0.97595045796750235</v>
      </c>
      <c r="X8860">
        <v>0.97314103788335082</v>
      </c>
      <c r="Y8860">
        <v>0.97087972506849973</v>
      </c>
      <c r="Z8860">
        <v>0.99046423984061294</v>
      </c>
      <c r="AA8860">
        <v>0.97252843359172492</v>
      </c>
      <c r="AB8860">
        <v>0.98802903375921902</v>
      </c>
      <c r="AC8860">
        <v>0.97563902452770823</v>
      </c>
      <c r="AD8860">
        <v>0.95710152711292562</v>
      </c>
      <c r="AE8860">
        <v>0.96073500151075319</v>
      </c>
      <c r="AF8860">
        <v>0.97191430674400892</v>
      </c>
      <c r="AG8860">
        <v>0.99071034992704565</v>
      </c>
      <c r="AH8860">
        <v>0.99931645300373495</v>
      </c>
      <c r="AI8860">
        <v>0.99981573256005662</v>
      </c>
      <c r="AJ8860">
        <v>0.99148963955147085</v>
      </c>
      <c r="AK8860">
        <v>0.98984547342760054</v>
      </c>
    </row>
    <row r="8861" spans="1:37">
      <c r="A8861">
        <v>14</v>
      </c>
      <c r="B8861">
        <v>0.98586097614329304</v>
      </c>
      <c r="C8861">
        <v>0.97464737227785658</v>
      </c>
      <c r="D8861">
        <v>0.98876996344044621</v>
      </c>
      <c r="E8861">
        <v>0.99855172257728719</v>
      </c>
      <c r="F8861">
        <v>0.9804144353530182</v>
      </c>
      <c r="G8861">
        <v>0.99751362451981918</v>
      </c>
      <c r="H8861">
        <v>0.94700502360111005</v>
      </c>
      <c r="I8861">
        <v>0.97894699192039802</v>
      </c>
      <c r="J8861">
        <v>0.97789808565576808</v>
      </c>
      <c r="K8861">
        <v>0.98020708299624382</v>
      </c>
      <c r="L8861">
        <v>0.9894989369162257</v>
      </c>
      <c r="M8861">
        <v>1</v>
      </c>
      <c r="N8861">
        <v>0.96326800142524882</v>
      </c>
      <c r="O8861">
        <v>0.97762505966243818</v>
      </c>
      <c r="P8861">
        <v>0.99479622930678757</v>
      </c>
      <c r="Q8861">
        <v>0.98973364702035649</v>
      </c>
      <c r="R8861">
        <v>0.98638767262498084</v>
      </c>
      <c r="S8861">
        <v>0.9942594343356943</v>
      </c>
      <c r="T8861">
        <v>0.95010203950059868</v>
      </c>
      <c r="U8861">
        <v>0.98609719106713145</v>
      </c>
      <c r="V8861">
        <v>0.98746041275831253</v>
      </c>
      <c r="W8861">
        <v>0.99385843567768273</v>
      </c>
      <c r="X8861">
        <v>0.99173729727963977</v>
      </c>
      <c r="Y8861">
        <v>0.98594027652549754</v>
      </c>
      <c r="Z8861">
        <v>1</v>
      </c>
      <c r="AA8861">
        <v>0.99060554635238185</v>
      </c>
      <c r="AB8861">
        <v>0.99462935645050521</v>
      </c>
      <c r="AC8861">
        <v>0.98693222825312688</v>
      </c>
      <c r="AD8861">
        <v>0.97772951228314153</v>
      </c>
      <c r="AE8861">
        <v>0.99041804118306553</v>
      </c>
      <c r="AF8861">
        <v>0.97356168535279763</v>
      </c>
      <c r="AG8861">
        <v>0.99373510323776137</v>
      </c>
      <c r="AH8861">
        <v>1</v>
      </c>
      <c r="AI8861">
        <v>0.99855172257728719</v>
      </c>
      <c r="AJ8861">
        <v>0.983245227866959</v>
      </c>
      <c r="AK8861">
        <v>0.98213219344528535</v>
      </c>
    </row>
    <row r="8862" spans="1:37">
      <c r="A8862">
        <v>15</v>
      </c>
      <c r="B8862">
        <v>0.98726399489654626</v>
      </c>
      <c r="C8862">
        <v>0.97615038218284744</v>
      </c>
      <c r="D8862">
        <v>0.98865897908133804</v>
      </c>
      <c r="E8862">
        <v>0.99995474133054019</v>
      </c>
      <c r="F8862">
        <v>0.98185837798261966</v>
      </c>
      <c r="G8862">
        <v>1</v>
      </c>
      <c r="H8862">
        <v>0.97836906960765957</v>
      </c>
      <c r="I8862">
        <v>1</v>
      </c>
      <c r="J8862">
        <v>0.98968892123228813</v>
      </c>
      <c r="K8862">
        <v>0.98972193797137564</v>
      </c>
      <c r="L8862">
        <v>0.99811709478840061</v>
      </c>
      <c r="M8862">
        <v>0.9989668404639811</v>
      </c>
      <c r="N8862">
        <v>0.98674074114131649</v>
      </c>
      <c r="O8862">
        <v>0.997622083943555</v>
      </c>
      <c r="P8862">
        <v>1</v>
      </c>
      <c r="Q8862">
        <v>1</v>
      </c>
      <c r="R8862">
        <v>0.99798407579337434</v>
      </c>
      <c r="S8862">
        <v>1</v>
      </c>
      <c r="T8862">
        <v>0.97693883842593077</v>
      </c>
      <c r="U8862">
        <v>0.99629894434302124</v>
      </c>
      <c r="V8862">
        <v>1</v>
      </c>
      <c r="W8862">
        <v>1</v>
      </c>
      <c r="X8862">
        <v>1</v>
      </c>
      <c r="Y8862">
        <v>1</v>
      </c>
      <c r="Z8862">
        <v>0.99177229855925986</v>
      </c>
      <c r="AA8862">
        <v>1</v>
      </c>
      <c r="AB8862">
        <v>1</v>
      </c>
      <c r="AC8862">
        <v>0.9969573242614056</v>
      </c>
      <c r="AD8862">
        <v>0.9932341594965225</v>
      </c>
      <c r="AE8862">
        <v>1</v>
      </c>
      <c r="AF8862">
        <v>1</v>
      </c>
      <c r="AG8862">
        <v>1</v>
      </c>
      <c r="AH8862">
        <v>0.99583676512244501</v>
      </c>
      <c r="AI8862">
        <v>0.99995474133054019</v>
      </c>
      <c r="AJ8862">
        <v>0.98192949704228971</v>
      </c>
      <c r="AK8862">
        <v>0.98388378115746022</v>
      </c>
    </row>
    <row r="8863" spans="1:37">
      <c r="A8863">
        <v>16</v>
      </c>
      <c r="B8863">
        <v>0.98566054489282828</v>
      </c>
      <c r="C8863">
        <v>0.97525885214635644</v>
      </c>
      <c r="D8863">
        <v>0.98654306055691443</v>
      </c>
      <c r="E8863">
        <v>0.99835129132682243</v>
      </c>
      <c r="F8863">
        <v>0.98024270179857709</v>
      </c>
      <c r="G8863">
        <v>0.9938713324352545</v>
      </c>
      <c r="H8863">
        <v>1</v>
      </c>
      <c r="I8863">
        <v>0.99626622556101885</v>
      </c>
      <c r="J8863">
        <v>1</v>
      </c>
      <c r="K8863">
        <v>0.99605352853214268</v>
      </c>
      <c r="L8863">
        <v>1</v>
      </c>
      <c r="M8863">
        <v>0.98823277222878825</v>
      </c>
      <c r="N8863">
        <v>1</v>
      </c>
      <c r="O8863">
        <v>1</v>
      </c>
      <c r="P8863">
        <v>0.99694559818966433</v>
      </c>
      <c r="Q8863">
        <v>0.99415668513537336</v>
      </c>
      <c r="R8863">
        <v>1</v>
      </c>
      <c r="S8863">
        <v>0.98023063315634651</v>
      </c>
      <c r="T8863">
        <v>0.99078479570414291</v>
      </c>
      <c r="U8863">
        <v>1</v>
      </c>
      <c r="V8863">
        <v>0.99023225266910819</v>
      </c>
      <c r="W8863">
        <v>0.99287258151062718</v>
      </c>
      <c r="X8863">
        <v>0.99772028132954749</v>
      </c>
      <c r="Y8863">
        <v>0.9899490446827991</v>
      </c>
      <c r="Z8863">
        <v>0.96942639628612948</v>
      </c>
      <c r="AA8863">
        <v>0.99658437764766905</v>
      </c>
      <c r="AB8863">
        <v>0.995461578620496</v>
      </c>
      <c r="AC8863">
        <v>1</v>
      </c>
      <c r="AD8863">
        <v>1</v>
      </c>
      <c r="AE8863">
        <v>0.99456625256936593</v>
      </c>
      <c r="AF8863">
        <v>0.99360162372394145</v>
      </c>
      <c r="AG8863">
        <v>0.9968362144650611</v>
      </c>
      <c r="AH8863">
        <v>0.98900404862201285</v>
      </c>
      <c r="AI8863">
        <v>0.99835129132682243</v>
      </c>
      <c r="AJ8863">
        <v>0.98252370767758668</v>
      </c>
      <c r="AK8863">
        <v>0.98498677482196273</v>
      </c>
    </row>
    <row r="8864" spans="1:37">
      <c r="A8864">
        <v>17</v>
      </c>
      <c r="B8864">
        <v>0.98364653410186864</v>
      </c>
      <c r="C8864">
        <v>0.97305254524530793</v>
      </c>
      <c r="D8864">
        <v>0.98992069600593724</v>
      </c>
      <c r="E8864">
        <v>0.99633728053586257</v>
      </c>
      <c r="F8864">
        <v>0.98028291679172719</v>
      </c>
      <c r="G8864">
        <v>0.99349536611093292</v>
      </c>
      <c r="H8864">
        <v>0.99050512621463171</v>
      </c>
      <c r="I8864">
        <v>0.99278323835365356</v>
      </c>
      <c r="J8864">
        <v>0.99326783563519672</v>
      </c>
      <c r="K8864">
        <v>1</v>
      </c>
      <c r="L8864">
        <v>0.9963242240035689</v>
      </c>
      <c r="M8864">
        <v>0.96525682071218721</v>
      </c>
      <c r="N8864">
        <v>0.99788976675072749</v>
      </c>
      <c r="O8864">
        <v>0.99766716693069779</v>
      </c>
      <c r="P8864">
        <v>0.97161029754334716</v>
      </c>
      <c r="Q8864">
        <v>0.97309840014509297</v>
      </c>
      <c r="R8864">
        <v>0.99691789549186538</v>
      </c>
      <c r="S8864">
        <v>0.94945459762676798</v>
      </c>
      <c r="T8864">
        <v>1</v>
      </c>
      <c r="U8864">
        <v>0.9952666214224446</v>
      </c>
      <c r="V8864">
        <v>0.96367919911192867</v>
      </c>
      <c r="W8864">
        <v>0.98446481729177349</v>
      </c>
      <c r="X8864">
        <v>0.99091032440458726</v>
      </c>
      <c r="Y8864">
        <v>0.96776129629048624</v>
      </c>
      <c r="Z8864">
        <v>0.96473202644432499</v>
      </c>
      <c r="AA8864">
        <v>0.9947938643634846</v>
      </c>
      <c r="AB8864">
        <v>0.97212403940644099</v>
      </c>
      <c r="AC8864">
        <v>0.99414556937253729</v>
      </c>
      <c r="AD8864">
        <v>0.98302335349238412</v>
      </c>
      <c r="AE8864">
        <v>0.96474609732475725</v>
      </c>
      <c r="AF8864">
        <v>0.98604585837401637</v>
      </c>
      <c r="AG8864">
        <v>0.99346312039328999</v>
      </c>
      <c r="AH8864">
        <v>0.98751063955011187</v>
      </c>
      <c r="AI8864">
        <v>0.99633728053586257</v>
      </c>
      <c r="AJ8864">
        <v>0.99118180087563346</v>
      </c>
      <c r="AK8864">
        <v>0.98903799302742201</v>
      </c>
    </row>
    <row r="8865" spans="1:37">
      <c r="A8865">
        <v>18</v>
      </c>
      <c r="B8865">
        <v>0.99088361086595977</v>
      </c>
      <c r="C8865">
        <v>0.96874332482346626</v>
      </c>
      <c r="D8865">
        <v>0.98626233541328756</v>
      </c>
      <c r="E8865">
        <v>0.99088361086595977</v>
      </c>
      <c r="F8865">
        <v>0.97677213063003432</v>
      </c>
      <c r="G8865">
        <v>0.97482237200296518</v>
      </c>
      <c r="H8865">
        <v>0.89253152019701798</v>
      </c>
      <c r="I8865">
        <v>0.92039438777948068</v>
      </c>
      <c r="J8865">
        <v>0.79948600845148776</v>
      </c>
      <c r="K8865">
        <v>0.94121364673218511</v>
      </c>
      <c r="L8865">
        <v>0.92370292443805346</v>
      </c>
      <c r="M8865">
        <v>0.75605841981274802</v>
      </c>
      <c r="N8865">
        <v>0.9402681414264864</v>
      </c>
      <c r="O8865">
        <v>0.93002177641231498</v>
      </c>
      <c r="P8865">
        <v>0.77352838273201674</v>
      </c>
      <c r="Q8865">
        <v>0.88333550461973109</v>
      </c>
      <c r="R8865">
        <v>0.93557547109353634</v>
      </c>
      <c r="S8865">
        <v>0.76305886822286451</v>
      </c>
      <c r="T8865">
        <v>0.94253611237121993</v>
      </c>
      <c r="U8865">
        <v>0.93649950332808418</v>
      </c>
      <c r="V8865">
        <v>0.79684262850714438</v>
      </c>
      <c r="W8865">
        <v>0.92803144134047233</v>
      </c>
      <c r="X8865">
        <v>0.93270513932207211</v>
      </c>
      <c r="Y8865">
        <v>0.79674578910785021</v>
      </c>
      <c r="Z8865">
        <v>0.91439899179044926</v>
      </c>
      <c r="AA8865">
        <v>0.93302636603902434</v>
      </c>
      <c r="AB8865">
        <v>0.78704588737740822</v>
      </c>
      <c r="AC8865">
        <v>0.92449592718243689</v>
      </c>
      <c r="AD8865">
        <v>0.88946687377500033</v>
      </c>
      <c r="AE8865">
        <v>0.73922076165528905</v>
      </c>
      <c r="AF8865">
        <v>0.95912705829925049</v>
      </c>
      <c r="AG8865">
        <v>0.9808022345164471</v>
      </c>
      <c r="AH8865">
        <v>0.97981436846074255</v>
      </c>
      <c r="AI8865">
        <v>0.99088361086595977</v>
      </c>
      <c r="AJ8865">
        <v>0.98602889449839382</v>
      </c>
      <c r="AK8865">
        <v>0.97650439278548484</v>
      </c>
    </row>
    <row r="8866" spans="1:37">
      <c r="A8866">
        <v>19</v>
      </c>
      <c r="B8866">
        <v>0.92413353893700312</v>
      </c>
      <c r="C8866">
        <v>0.89745089329819039</v>
      </c>
      <c r="D8866">
        <v>0.77076816295115302</v>
      </c>
      <c r="E8866">
        <v>0.92413353893700312</v>
      </c>
      <c r="F8866">
        <v>0.90898950078005025</v>
      </c>
      <c r="G8866">
        <v>0.74134539151610968</v>
      </c>
      <c r="H8866">
        <v>0.72982395088827623</v>
      </c>
      <c r="I8866">
        <v>0.7765350429583614</v>
      </c>
      <c r="J8866">
        <v>0.553408214629316</v>
      </c>
      <c r="K8866">
        <v>0.81595452124479628</v>
      </c>
      <c r="L8866">
        <v>0.77296913734510753</v>
      </c>
      <c r="M8866">
        <v>0.54204602044008066</v>
      </c>
      <c r="N8866">
        <v>0.83081601493987467</v>
      </c>
      <c r="O8866">
        <v>0.80693422271309889</v>
      </c>
      <c r="P8866">
        <v>0.56217160233775076</v>
      </c>
      <c r="Q8866">
        <v>0.76687025669714115</v>
      </c>
      <c r="R8866">
        <v>0.81261562781030672</v>
      </c>
      <c r="S8866">
        <v>0.56749136523923482</v>
      </c>
      <c r="T8866">
        <v>0.83352615927070794</v>
      </c>
      <c r="U8866">
        <v>0.82571523514625222</v>
      </c>
      <c r="V8866">
        <v>0.61093223584410761</v>
      </c>
      <c r="W8866">
        <v>0.8236519483116117</v>
      </c>
      <c r="X8866">
        <v>0.8213528721453216</v>
      </c>
      <c r="Y8866">
        <v>0.61896319599294647</v>
      </c>
      <c r="Z8866">
        <v>0.81612276149225182</v>
      </c>
      <c r="AA8866">
        <v>0.8128435615017896</v>
      </c>
      <c r="AB8866">
        <v>0.58309922421274041</v>
      </c>
      <c r="AC8866">
        <v>0.79069882128604918</v>
      </c>
      <c r="AD8866">
        <v>0.72539318146950782</v>
      </c>
      <c r="AE8866">
        <v>0.51050888490295521</v>
      </c>
      <c r="AF8866">
        <v>0.88577541371907331</v>
      </c>
      <c r="AG8866">
        <v>0.9046232184490185</v>
      </c>
      <c r="AH8866">
        <v>0.75516007424710896</v>
      </c>
      <c r="AI8866">
        <v>0.92413353893700312</v>
      </c>
      <c r="AJ8866">
        <v>0.91997700079859202</v>
      </c>
      <c r="AK8866">
        <v>0.75589836799921384</v>
      </c>
    </row>
    <row r="8867" spans="1:37">
      <c r="A8867">
        <v>20</v>
      </c>
      <c r="B8867">
        <v>0.78274868830677613</v>
      </c>
      <c r="C8867">
        <v>0.76185126798818892</v>
      </c>
      <c r="D8867">
        <v>0.55267152752961868</v>
      </c>
      <c r="E8867">
        <v>0.78274868830677613</v>
      </c>
      <c r="F8867">
        <v>0.77166582755983559</v>
      </c>
      <c r="G8867">
        <v>0.51351207067712545</v>
      </c>
      <c r="H8867">
        <v>0.45572984982734155</v>
      </c>
      <c r="I8867">
        <v>0.53593162346893441</v>
      </c>
      <c r="J8867">
        <v>0.31889453625317382</v>
      </c>
      <c r="K8867">
        <v>0.56301466009723711</v>
      </c>
      <c r="L8867">
        <v>0.51715918060593302</v>
      </c>
      <c r="M8867">
        <v>0.25633220344420532</v>
      </c>
      <c r="N8867">
        <v>0.61503685397390218</v>
      </c>
      <c r="O8867">
        <v>0.5649582390125929</v>
      </c>
      <c r="P8867">
        <v>0.19270590679577423</v>
      </c>
      <c r="Q8867">
        <v>0.47184416294354903</v>
      </c>
      <c r="R8867">
        <v>0.57691687053065011</v>
      </c>
      <c r="S8867">
        <v>0.18361812350024817</v>
      </c>
      <c r="T8867">
        <v>0.63238116002677303</v>
      </c>
      <c r="U8867">
        <v>0.6114256432929176</v>
      </c>
      <c r="V8867">
        <v>0.15497426857482322</v>
      </c>
      <c r="W8867">
        <v>0.61900861734103618</v>
      </c>
      <c r="X8867">
        <v>0.60865942705735165</v>
      </c>
      <c r="Y8867">
        <v>0.16553219359240148</v>
      </c>
      <c r="Z8867">
        <v>0.59923307343582011</v>
      </c>
      <c r="AA8867">
        <v>0.58360778462044272</v>
      </c>
      <c r="AB8867">
        <v>0.17090575170977382</v>
      </c>
      <c r="AC8867">
        <v>0.51389125898047272</v>
      </c>
      <c r="AD8867">
        <v>0.43927769635685338</v>
      </c>
      <c r="AE8867">
        <v>0.24212314467430091</v>
      </c>
      <c r="AF8867">
        <v>0.7422031999273464</v>
      </c>
      <c r="AG8867">
        <v>0.7587564538910524</v>
      </c>
      <c r="AH8867">
        <v>0.52130164419554681</v>
      </c>
      <c r="AI8867">
        <v>0.78274868830677613</v>
      </c>
      <c r="AJ8867">
        <v>0.78883161284061509</v>
      </c>
      <c r="AK8867">
        <v>0.53859863772222982</v>
      </c>
    </row>
    <row r="8868" spans="1:37">
      <c r="A8868">
        <v>21</v>
      </c>
      <c r="B8868">
        <v>0.53923118451636254</v>
      </c>
      <c r="C8868">
        <v>0.53022424787262601</v>
      </c>
      <c r="D8868">
        <v>0.30720058275378648</v>
      </c>
      <c r="E8868">
        <v>0.53923118451636254</v>
      </c>
      <c r="F8868">
        <v>0.53480348762370666</v>
      </c>
      <c r="G8868">
        <v>0.27353840725066003</v>
      </c>
      <c r="H8868">
        <v>0.32789213980423132</v>
      </c>
      <c r="I8868">
        <v>0.40398273876781154</v>
      </c>
      <c r="J8868">
        <v>0.21912066614749032</v>
      </c>
      <c r="K8868">
        <v>0.37464071814445193</v>
      </c>
      <c r="L8868">
        <v>0.38525353355808495</v>
      </c>
      <c r="M8868">
        <v>0.19032118356189948</v>
      </c>
      <c r="N8868">
        <v>0.49366118859248281</v>
      </c>
      <c r="O8868">
        <v>0.427374268927391</v>
      </c>
      <c r="P8868">
        <v>0.13850264157188369</v>
      </c>
      <c r="Q8868">
        <v>0.36354486771756928</v>
      </c>
      <c r="R8868">
        <v>0.43406666199316446</v>
      </c>
      <c r="S8868">
        <v>0.13151153368428078</v>
      </c>
      <c r="T8868">
        <v>0.5068098619038075</v>
      </c>
      <c r="U8868">
        <v>0.48602172470190336</v>
      </c>
      <c r="V8868">
        <v>0.11147983774023554</v>
      </c>
      <c r="W8868">
        <v>0.49996356494984306</v>
      </c>
      <c r="X8868">
        <v>0.48758441159324167</v>
      </c>
      <c r="Y8868">
        <v>0.1185579736818875</v>
      </c>
      <c r="Z8868">
        <v>0.48121677291870746</v>
      </c>
      <c r="AA8868">
        <v>0.45951294275344917</v>
      </c>
      <c r="AB8868">
        <v>0.12294005737010331</v>
      </c>
      <c r="AC8868">
        <v>0.35868348501049713</v>
      </c>
      <c r="AD8868">
        <v>0.3282952268056803</v>
      </c>
      <c r="AE8868">
        <v>0.16986478915533704</v>
      </c>
      <c r="AF8868">
        <v>0.51599805271400345</v>
      </c>
      <c r="AG8868">
        <v>0.52274089106647859</v>
      </c>
      <c r="AH8868">
        <v>0.28861377977051961</v>
      </c>
      <c r="AI8868">
        <v>0.53923118451636254</v>
      </c>
      <c r="AJ8868">
        <v>0.54529439887156661</v>
      </c>
      <c r="AK8868">
        <v>0.29535054013684181</v>
      </c>
    </row>
    <row r="8869" spans="1:37">
      <c r="A8869">
        <v>22</v>
      </c>
      <c r="B8869">
        <v>0.43340671703310024</v>
      </c>
      <c r="C8869">
        <v>0.42640254626814139</v>
      </c>
      <c r="D8869">
        <v>0.22716471040985176</v>
      </c>
      <c r="E8869">
        <v>0.43340671703310024</v>
      </c>
      <c r="F8869">
        <v>0.4294871518274781</v>
      </c>
      <c r="G8869">
        <v>0.20944050304521361</v>
      </c>
      <c r="H8869">
        <v>0.13652327542361539</v>
      </c>
      <c r="I8869">
        <v>0.21555908290313286</v>
      </c>
      <c r="J8869">
        <v>0.17613793194438035</v>
      </c>
      <c r="K8869">
        <v>0.11879244029050007</v>
      </c>
      <c r="L8869">
        <v>0.1584707541862099</v>
      </c>
      <c r="M8869">
        <v>0.16741413365161742</v>
      </c>
      <c r="N8869">
        <v>9.193394585377021E-2</v>
      </c>
      <c r="O8869">
        <v>0.12470909084536157</v>
      </c>
      <c r="P8869">
        <v>0.11951876082666721</v>
      </c>
      <c r="Q8869">
        <v>9.7098011867995992E-2</v>
      </c>
      <c r="R8869">
        <v>0.11252730263002837</v>
      </c>
      <c r="S8869">
        <v>0.10817099784951699</v>
      </c>
      <c r="T8869">
        <v>8.9674610626408843E-2</v>
      </c>
      <c r="U8869">
        <v>9.9852502413054767E-2</v>
      </c>
      <c r="V8869">
        <v>9.1997118549495507E-2</v>
      </c>
      <c r="W8869">
        <v>9.2143338498478444E-2</v>
      </c>
      <c r="X8869">
        <v>9.7727608475290301E-2</v>
      </c>
      <c r="Y8869">
        <v>9.7516422757066734E-2</v>
      </c>
      <c r="Z8869">
        <v>9.257026277943721E-2</v>
      </c>
      <c r="AA8869">
        <v>0.10834947331149862</v>
      </c>
      <c r="AB8869">
        <v>0.10145449851401332</v>
      </c>
      <c r="AC8869">
        <v>0.11976807718862086</v>
      </c>
      <c r="AD8869">
        <v>0.13070473950568839</v>
      </c>
      <c r="AE8869">
        <v>0.13971735579133368</v>
      </c>
      <c r="AF8869">
        <v>0.41229240125496458</v>
      </c>
      <c r="AG8869">
        <v>0.42164909111273235</v>
      </c>
      <c r="AH8869">
        <v>0.22349336570487088</v>
      </c>
      <c r="AI8869">
        <v>0.43340671703310024</v>
      </c>
      <c r="AJ8869">
        <v>0.43793547433020513</v>
      </c>
      <c r="AK8869">
        <v>0.22585810143857388</v>
      </c>
    </row>
    <row r="8870" spans="1:37">
      <c r="A8870">
        <v>23</v>
      </c>
      <c r="B8870">
        <v>0.20294633938183121</v>
      </c>
      <c r="C8870">
        <v>0.20217164157447831</v>
      </c>
      <c r="D8870">
        <v>0.19376975727755025</v>
      </c>
      <c r="E8870">
        <v>0.20294633938183121</v>
      </c>
      <c r="F8870">
        <v>0.2018047039115036</v>
      </c>
      <c r="G8870">
        <v>0.17673219006252472</v>
      </c>
      <c r="H8870">
        <v>0.1292020237171079</v>
      </c>
      <c r="I8870">
        <v>0.1615399827487109</v>
      </c>
      <c r="J8870">
        <v>0.17142680568001628</v>
      </c>
      <c r="K8870">
        <v>0.11242202943199694</v>
      </c>
      <c r="L8870">
        <v>0.15216534750813104</v>
      </c>
      <c r="M8870">
        <v>0.1609472257442649</v>
      </c>
      <c r="N8870">
        <v>8.7003859347425994E-2</v>
      </c>
      <c r="O8870">
        <v>0.11809772517048434</v>
      </c>
      <c r="P8870">
        <v>0.11453197318314358</v>
      </c>
      <c r="Q8870">
        <v>9.2188350154416773E-2</v>
      </c>
      <c r="R8870">
        <v>0.1064928685465177</v>
      </c>
      <c r="S8870">
        <v>0.10337665551931638</v>
      </c>
      <c r="T8870">
        <v>8.4865684133531682E-2</v>
      </c>
      <c r="U8870">
        <v>9.4497772229338667E-2</v>
      </c>
      <c r="V8870">
        <v>8.7995204198221072E-2</v>
      </c>
      <c r="W8870">
        <v>8.7202023018520439E-2</v>
      </c>
      <c r="X8870">
        <v>9.2486828702738388E-2</v>
      </c>
      <c r="Y8870">
        <v>9.3194311259451199E-2</v>
      </c>
      <c r="Z8870">
        <v>8.7606052887439792E-2</v>
      </c>
      <c r="AA8870">
        <v>0.10253908117199255</v>
      </c>
      <c r="AB8870">
        <v>9.7041184053668114E-2</v>
      </c>
      <c r="AC8870">
        <v>0.11334534643606937</v>
      </c>
      <c r="AD8870">
        <v>0.12374464405295076</v>
      </c>
      <c r="AE8870">
        <v>0.13352481946966674</v>
      </c>
      <c r="AF8870">
        <v>0.19888295058180974</v>
      </c>
      <c r="AG8870">
        <v>0.19879884942810111</v>
      </c>
      <c r="AH8870">
        <v>0.19004258573506952</v>
      </c>
      <c r="AI8870">
        <v>0.20294633938183121</v>
      </c>
      <c r="AJ8870">
        <v>0.20413341623858716</v>
      </c>
      <c r="AK8870">
        <v>0.19270266453180721</v>
      </c>
    </row>
    <row r="8871" spans="1:37">
      <c r="A8871">
        <v>24</v>
      </c>
      <c r="B8871">
        <v>0.1941047350266541</v>
      </c>
      <c r="C8871">
        <v>0.19349738099176136</v>
      </c>
      <c r="D8871">
        <v>0.19096010060749327</v>
      </c>
      <c r="E8871">
        <v>0.1941047350266541</v>
      </c>
      <c r="F8871">
        <v>0.19486839427745825</v>
      </c>
      <c r="G8871">
        <v>0.17001590947124665</v>
      </c>
      <c r="H8871">
        <v>0.12693203415691839</v>
      </c>
      <c r="I8871">
        <v>0.15928994069765801</v>
      </c>
      <c r="J8871">
        <v>0.16890545562239886</v>
      </c>
      <c r="K8871">
        <v>0.11045228752486441</v>
      </c>
      <c r="L8871">
        <v>0.15280718482543348</v>
      </c>
      <c r="M8871">
        <v>0.15977043005539104</v>
      </c>
      <c r="N8871">
        <v>8.5479468187572821E-2</v>
      </c>
      <c r="O8871">
        <v>0.11747550742835881</v>
      </c>
      <c r="P8871">
        <v>0.1136258159911786</v>
      </c>
      <c r="Q8871">
        <v>9.0854286247071939E-2</v>
      </c>
      <c r="R8871">
        <v>0.10462467113738301</v>
      </c>
      <c r="S8871">
        <v>0.10250446564995844</v>
      </c>
      <c r="T8871">
        <v>8.3382858536093604E-2</v>
      </c>
      <c r="U8871">
        <v>8.9293351822592779E-2</v>
      </c>
      <c r="V8871">
        <v>9.625817399576625E-2</v>
      </c>
      <c r="W8871">
        <v>8.567415984086614E-2</v>
      </c>
      <c r="X8871">
        <v>9.0864454464800348E-2</v>
      </c>
      <c r="Y8871">
        <v>9.2408029929745228E-2</v>
      </c>
      <c r="Z8871">
        <v>8.6066875560780257E-2</v>
      </c>
      <c r="AA8871">
        <v>0.10074037355050014</v>
      </c>
      <c r="AB8871">
        <v>9.6239554629316645E-2</v>
      </c>
      <c r="AC8871">
        <v>0.11135942712842488</v>
      </c>
      <c r="AD8871">
        <v>0.13070243704527923</v>
      </c>
      <c r="AE8871">
        <v>0.12368972421156996</v>
      </c>
      <c r="AF8871">
        <v>0.19021837270673808</v>
      </c>
      <c r="AG8871">
        <v>0.19002022302255372</v>
      </c>
      <c r="AH8871">
        <v>0.18317441840854704</v>
      </c>
      <c r="AI8871">
        <v>0.1941047350266541</v>
      </c>
      <c r="AJ8871">
        <v>0.19516360842980066</v>
      </c>
      <c r="AK8871">
        <v>0.18589549729893196</v>
      </c>
    </row>
    <row r="8876" spans="1:37">
      <c r="A8876">
        <v>1223</v>
      </c>
    </row>
    <row r="8881" spans="1:49">
      <c r="A8881" t="s">
        <v>333</v>
      </c>
      <c r="D8881">
        <v>2015</v>
      </c>
      <c r="F8881" t="s">
        <v>0</v>
      </c>
      <c r="G8881" s="168">
        <v>2192291.7880000132</v>
      </c>
      <c r="H8881" t="s">
        <v>102</v>
      </c>
      <c r="K8881" t="s">
        <v>1</v>
      </c>
      <c r="L8881" t="s">
        <v>103</v>
      </c>
    </row>
    <row r="8882" spans="1:49">
      <c r="A8882">
        <v>1223</v>
      </c>
      <c r="B8882" t="s">
        <v>104</v>
      </c>
      <c r="F8882" t="s">
        <v>3</v>
      </c>
      <c r="G8882">
        <v>0</v>
      </c>
      <c r="H8882" t="s">
        <v>102</v>
      </c>
      <c r="K8882" t="s">
        <v>4</v>
      </c>
      <c r="L8882" t="s">
        <v>103</v>
      </c>
      <c r="N8882" t="s">
        <v>105</v>
      </c>
    </row>
    <row r="8883" spans="1:49">
      <c r="B8883">
        <v>1</v>
      </c>
      <c r="C8883" t="s">
        <v>5</v>
      </c>
      <c r="D8883" t="s">
        <v>6</v>
      </c>
      <c r="E8883">
        <v>2</v>
      </c>
      <c r="F8883" t="s">
        <v>7</v>
      </c>
      <c r="G8883" t="s">
        <v>8</v>
      </c>
      <c r="H8883">
        <v>3</v>
      </c>
      <c r="I8883" t="s">
        <v>9</v>
      </c>
      <c r="J8883" t="s">
        <v>10</v>
      </c>
      <c r="K8883">
        <v>4</v>
      </c>
      <c r="L8883" t="s">
        <v>11</v>
      </c>
      <c r="M8883" t="s">
        <v>12</v>
      </c>
      <c r="N8883">
        <v>5</v>
      </c>
      <c r="O8883" t="s">
        <v>13</v>
      </c>
      <c r="P8883" t="s">
        <v>13</v>
      </c>
      <c r="Q8883">
        <v>6</v>
      </c>
      <c r="R8883" t="s">
        <v>14</v>
      </c>
      <c r="S8883" t="s">
        <v>87</v>
      </c>
      <c r="T8883">
        <v>7</v>
      </c>
      <c r="U8883" t="s">
        <v>15</v>
      </c>
      <c r="V8883" t="s">
        <v>88</v>
      </c>
      <c r="W8883">
        <v>8</v>
      </c>
      <c r="X8883" t="s">
        <v>89</v>
      </c>
      <c r="Y8883" t="s">
        <v>90</v>
      </c>
      <c r="Z8883">
        <v>9</v>
      </c>
      <c r="AA8883" t="s">
        <v>91</v>
      </c>
      <c r="AB8883" t="s">
        <v>92</v>
      </c>
      <c r="AC8883">
        <v>10</v>
      </c>
      <c r="AD8883" t="s">
        <v>93</v>
      </c>
      <c r="AE8883" t="s">
        <v>94</v>
      </c>
      <c r="AF8883">
        <v>11</v>
      </c>
      <c r="AG8883" t="s">
        <v>95</v>
      </c>
      <c r="AH8883" t="s">
        <v>96</v>
      </c>
      <c r="AI8883">
        <v>12</v>
      </c>
      <c r="AJ8883" t="s">
        <v>97</v>
      </c>
      <c r="AK8883" t="s">
        <v>98</v>
      </c>
    </row>
    <row r="8884" spans="1:49">
      <c r="B8884">
        <v>31</v>
      </c>
      <c r="E8884">
        <v>28</v>
      </c>
      <c r="H8884">
        <v>31</v>
      </c>
      <c r="K8884">
        <v>30</v>
      </c>
      <c r="N8884">
        <v>31</v>
      </c>
      <c r="Q8884">
        <v>30</v>
      </c>
      <c r="T8884">
        <v>31</v>
      </c>
      <c r="W8884">
        <v>31</v>
      </c>
      <c r="Z8884">
        <v>30</v>
      </c>
      <c r="AC8884">
        <v>31</v>
      </c>
      <c r="AF8884">
        <v>30</v>
      </c>
      <c r="AI8884">
        <v>31</v>
      </c>
    </row>
    <row r="8885" spans="1:49">
      <c r="A8885" t="s">
        <v>16</v>
      </c>
      <c r="B8885" t="s">
        <v>17</v>
      </c>
      <c r="C8885" t="s">
        <v>18</v>
      </c>
      <c r="D8885" t="s">
        <v>19</v>
      </c>
      <c r="E8885" t="s">
        <v>17</v>
      </c>
      <c r="F8885" t="s">
        <v>18</v>
      </c>
      <c r="G8885" t="s">
        <v>19</v>
      </c>
      <c r="H8885" t="s">
        <v>17</v>
      </c>
      <c r="I8885" t="s">
        <v>18</v>
      </c>
      <c r="J8885" t="s">
        <v>19</v>
      </c>
      <c r="K8885" t="s">
        <v>17</v>
      </c>
      <c r="L8885" t="s">
        <v>18</v>
      </c>
      <c r="M8885" t="s">
        <v>19</v>
      </c>
      <c r="N8885" t="s">
        <v>17</v>
      </c>
      <c r="O8885" t="s">
        <v>18</v>
      </c>
      <c r="P8885" t="s">
        <v>19</v>
      </c>
      <c r="Q8885" t="s">
        <v>17</v>
      </c>
      <c r="R8885" t="s">
        <v>18</v>
      </c>
      <c r="S8885" t="s">
        <v>19</v>
      </c>
      <c r="T8885" t="s">
        <v>17</v>
      </c>
      <c r="U8885" t="s">
        <v>18</v>
      </c>
      <c r="V8885" t="s">
        <v>19</v>
      </c>
      <c r="W8885" t="s">
        <v>17</v>
      </c>
      <c r="X8885" t="s">
        <v>18</v>
      </c>
      <c r="Y8885" t="s">
        <v>19</v>
      </c>
      <c r="Z8885" t="s">
        <v>17</v>
      </c>
      <c r="AA8885" t="s">
        <v>18</v>
      </c>
      <c r="AB8885" t="s">
        <v>19</v>
      </c>
      <c r="AC8885" t="s">
        <v>17</v>
      </c>
      <c r="AD8885" t="s">
        <v>18</v>
      </c>
      <c r="AE8885" t="s">
        <v>19</v>
      </c>
      <c r="AF8885" t="s">
        <v>17</v>
      </c>
      <c r="AG8885" t="s">
        <v>18</v>
      </c>
      <c r="AH8885" t="s">
        <v>19</v>
      </c>
      <c r="AI8885" t="s">
        <v>17</v>
      </c>
      <c r="AJ8885" t="s">
        <v>18</v>
      </c>
      <c r="AK8885" t="s">
        <v>19</v>
      </c>
    </row>
    <row r="8886" spans="1:49">
      <c r="B8886" s="169">
        <v>6.1228288029011729E-2</v>
      </c>
      <c r="C8886" s="170">
        <v>1.1436591932219899</v>
      </c>
      <c r="D8886" s="170">
        <v>0.91396944689186121</v>
      </c>
      <c r="E8886" s="169">
        <v>5.6112031680561981E-2</v>
      </c>
      <c r="F8886" s="170">
        <v>1.0952980607433835</v>
      </c>
      <c r="G8886" s="170">
        <v>0.93427528705453033</v>
      </c>
      <c r="H8886" s="169">
        <v>7.1358271571081683E-2</v>
      </c>
      <c r="I8886" s="170">
        <v>1.1643661170734119</v>
      </c>
      <c r="J8886" s="170">
        <v>0.89339555976507967</v>
      </c>
      <c r="K8886" s="169">
        <v>7.3850676896190764E-2</v>
      </c>
      <c r="L8886" s="170">
        <v>1.236032675018419</v>
      </c>
      <c r="M8886" s="170">
        <v>0.93115409715110642</v>
      </c>
      <c r="N8886" s="169">
        <v>9.1897167875749988E-2</v>
      </c>
      <c r="O8886" s="170">
        <v>1.2625695045022007</v>
      </c>
      <c r="P8886" s="170">
        <v>0.85985670015268312</v>
      </c>
      <c r="Q8886" s="169">
        <v>0.1049425876116393</v>
      </c>
      <c r="R8886" s="170">
        <v>1.1013935664160459</v>
      </c>
      <c r="S8886" s="170">
        <v>0.93925063911418072</v>
      </c>
      <c r="T8886" s="169">
        <v>0.11585707103381676</v>
      </c>
      <c r="U8886" s="170">
        <v>1.0876312715223044</v>
      </c>
      <c r="V8886" s="170">
        <v>0.89117666240720106</v>
      </c>
      <c r="W8886" s="169">
        <v>0.11685017328404985</v>
      </c>
      <c r="X8886" s="170">
        <v>1.0643013075738339</v>
      </c>
      <c r="Y8886" s="170">
        <v>0.86951844523503408</v>
      </c>
      <c r="Z8886" s="169">
        <v>0.10079597049750731</v>
      </c>
      <c r="AA8886" s="170">
        <v>1.1255808102877665</v>
      </c>
      <c r="AB8886" s="170">
        <v>0.85894086945808168</v>
      </c>
      <c r="AC8886" s="169">
        <v>8.3506989467648507E-2</v>
      </c>
      <c r="AD8886" s="170">
        <v>1.1533862868799754</v>
      </c>
      <c r="AE8886" s="170">
        <v>0.90382546686216803</v>
      </c>
      <c r="AF8886" s="169">
        <v>6.1214535550645779E-2</v>
      </c>
      <c r="AG8886" s="170">
        <v>1.1243359382014333</v>
      </c>
      <c r="AH8886" s="170">
        <v>0.88160039552045977</v>
      </c>
      <c r="AI8886" s="169">
        <v>6.2386236502096473E-2</v>
      </c>
      <c r="AJ8886" s="170">
        <v>1.1039971683038452</v>
      </c>
      <c r="AK8886" s="170">
        <v>0.89957599763606089</v>
      </c>
      <c r="AN8886" s="93">
        <f>1/($T8886*(1/$T8884)*(1/(5/7+2/7*$V8886))*$T8896/SUM($T8888:$T8911))</f>
        <v>4420.4647494739038</v>
      </c>
      <c r="AO8886" s="93">
        <f>1/(T8886*(1/T8884)*(1/(5/7+2/7*V8886)))</f>
        <v>259.2516441571567</v>
      </c>
      <c r="AP8886" s="93"/>
      <c r="AR8886" s="217">
        <f>CHOOSE($AV$3,C8886,F8886,I8886,L8886,O8886,R8886,U8886,X8886,AA8886,AD8886,AG8886,AJ8886)</f>
        <v>1.0876312715223044</v>
      </c>
      <c r="AS8886" s="92"/>
      <c r="AT8886" s="92"/>
      <c r="AV8886" s="151">
        <f>AN8886/AR8886</f>
        <v>4064.3045719775923</v>
      </c>
      <c r="AW8886" s="152">
        <f>AO8886/AR8886</f>
        <v>238.36354373508848</v>
      </c>
    </row>
    <row r="8887" spans="1:49">
      <c r="A8887" t="s">
        <v>20</v>
      </c>
      <c r="B8887" t="s">
        <v>21</v>
      </c>
      <c r="C8887" t="s">
        <v>22</v>
      </c>
      <c r="D8887" t="s">
        <v>23</v>
      </c>
      <c r="E8887" t="s">
        <v>21</v>
      </c>
      <c r="F8887" t="s">
        <v>22</v>
      </c>
      <c r="G8887" t="s">
        <v>23</v>
      </c>
      <c r="H8887" t="s">
        <v>21</v>
      </c>
      <c r="I8887" t="s">
        <v>22</v>
      </c>
      <c r="J8887" t="s">
        <v>23</v>
      </c>
      <c r="K8887" t="s">
        <v>21</v>
      </c>
      <c r="L8887" t="s">
        <v>22</v>
      </c>
      <c r="M8887" t="s">
        <v>23</v>
      </c>
      <c r="N8887" t="s">
        <v>21</v>
      </c>
      <c r="O8887" t="s">
        <v>22</v>
      </c>
      <c r="P8887" t="s">
        <v>23</v>
      </c>
      <c r="Q8887" t="s">
        <v>21</v>
      </c>
      <c r="R8887" t="s">
        <v>22</v>
      </c>
      <c r="S8887" t="s">
        <v>23</v>
      </c>
      <c r="T8887" t="s">
        <v>21</v>
      </c>
      <c r="U8887" t="s">
        <v>22</v>
      </c>
      <c r="V8887" t="s">
        <v>23</v>
      </c>
      <c r="W8887" t="s">
        <v>21</v>
      </c>
      <c r="X8887" t="s">
        <v>22</v>
      </c>
      <c r="Y8887" t="s">
        <v>23</v>
      </c>
      <c r="Z8887" t="s">
        <v>21</v>
      </c>
      <c r="AA8887" t="s">
        <v>22</v>
      </c>
      <c r="AB8887" t="s">
        <v>23</v>
      </c>
      <c r="AC8887" t="s">
        <v>21</v>
      </c>
      <c r="AD8887" t="s">
        <v>22</v>
      </c>
      <c r="AE8887" t="s">
        <v>23</v>
      </c>
      <c r="AF8887" t="s">
        <v>21</v>
      </c>
      <c r="AG8887" t="s">
        <v>22</v>
      </c>
      <c r="AH8887" t="s">
        <v>23</v>
      </c>
      <c r="AI8887" t="s">
        <v>21</v>
      </c>
      <c r="AJ8887" t="s">
        <v>22</v>
      </c>
      <c r="AK8887" t="s">
        <v>23</v>
      </c>
    </row>
    <row r="8888" spans="1:49">
      <c r="A8888">
        <v>1</v>
      </c>
      <c r="B8888">
        <v>0.11562451739805416</v>
      </c>
      <c r="C8888">
        <v>0.14454049601623972</v>
      </c>
      <c r="D8888">
        <v>0.14603779018704524</v>
      </c>
      <c r="E8888">
        <v>0.11387598413221867</v>
      </c>
      <c r="F8888">
        <v>0.14511368033610936</v>
      </c>
      <c r="G8888">
        <v>0.12603304554600442</v>
      </c>
      <c r="H8888">
        <v>9.9881477154159765E-2</v>
      </c>
      <c r="I8888">
        <v>0.12097370788988711</v>
      </c>
      <c r="J8888">
        <v>0.11974055553638356</v>
      </c>
      <c r="K8888">
        <v>9.1473624915118235E-2</v>
      </c>
      <c r="L8888">
        <v>0.11299385563611686</v>
      </c>
      <c r="M8888">
        <v>0.10929742023721747</v>
      </c>
      <c r="N8888">
        <v>7.1429288765118046E-2</v>
      </c>
      <c r="O8888">
        <v>9.0406329247680481E-2</v>
      </c>
      <c r="P8888">
        <v>8.7317973142049574E-2</v>
      </c>
      <c r="Q8888">
        <v>7.0980628537155671E-2</v>
      </c>
      <c r="R8888">
        <v>7.9007250124025361E-2</v>
      </c>
      <c r="S8888">
        <v>7.7639888109806598E-2</v>
      </c>
      <c r="T8888">
        <v>7.8014861350942502E-2</v>
      </c>
      <c r="U8888">
        <v>7.5810249261569707E-2</v>
      </c>
      <c r="V8888">
        <v>7.0909726085887637E-2</v>
      </c>
      <c r="W8888">
        <v>7.365007216446201E-2</v>
      </c>
      <c r="X8888">
        <v>7.5431353123102646E-2</v>
      </c>
      <c r="Y8888">
        <v>7.8978384654011205E-2</v>
      </c>
      <c r="Z8888">
        <v>7.4638892989377606E-2</v>
      </c>
      <c r="AA8888">
        <v>8.0972398640738338E-2</v>
      </c>
      <c r="AB8888">
        <v>7.7776232193563222E-2</v>
      </c>
      <c r="AC8888">
        <v>8.8501813263419993E-2</v>
      </c>
      <c r="AD8888">
        <v>9.5886050151901492E-2</v>
      </c>
      <c r="AE8888">
        <v>0.1020326387964112</v>
      </c>
      <c r="AF8888">
        <v>0.11204631379962193</v>
      </c>
      <c r="AG8888">
        <v>0.13301342858633311</v>
      </c>
      <c r="AH8888">
        <v>0.1338777844295326</v>
      </c>
      <c r="AI8888">
        <v>0.11534036410043937</v>
      </c>
      <c r="AJ8888">
        <v>0.15219082500753378</v>
      </c>
      <c r="AK8888">
        <v>0.14739104193598973</v>
      </c>
    </row>
    <row r="8889" spans="1:49">
      <c r="A8889">
        <v>2</v>
      </c>
      <c r="B8889">
        <v>0.12790028529395031</v>
      </c>
      <c r="C8889">
        <v>0.14877138020965808</v>
      </c>
      <c r="D8889">
        <v>0.15521880796548729</v>
      </c>
      <c r="E8889">
        <v>0.1138655785048554</v>
      </c>
      <c r="F8889">
        <v>0.14746488120646048</v>
      </c>
      <c r="G8889">
        <v>0.12601799948153763</v>
      </c>
      <c r="H8889">
        <v>9.9879370705477755E-2</v>
      </c>
      <c r="I8889">
        <v>0.12097122843778281</v>
      </c>
      <c r="J8889">
        <v>0.11973718875123411</v>
      </c>
      <c r="K8889">
        <v>9.1471695783690354E-2</v>
      </c>
      <c r="L8889">
        <v>0.11299150666909101</v>
      </c>
      <c r="M8889">
        <v>0.10929742023721747</v>
      </c>
      <c r="N8889">
        <v>7.1427782358370134E-2</v>
      </c>
      <c r="O8889">
        <v>9.0407851012387228E-2</v>
      </c>
      <c r="P8889">
        <v>8.7317973142049574E-2</v>
      </c>
      <c r="Q8889">
        <v>7.0979131592419864E-2</v>
      </c>
      <c r="R8889">
        <v>7.8998254839141968E-2</v>
      </c>
      <c r="S8889">
        <v>7.7283342077863498E-2</v>
      </c>
      <c r="T8889">
        <v>7.8545623884603261E-2</v>
      </c>
      <c r="U8889">
        <v>7.5566021754655058E-2</v>
      </c>
      <c r="V8889">
        <v>7.0135469095708197E-2</v>
      </c>
      <c r="W8889">
        <v>7.535701585964244E-2</v>
      </c>
      <c r="X8889">
        <v>7.5682387071943247E-2</v>
      </c>
      <c r="Y8889">
        <v>7.9041994073588875E-2</v>
      </c>
      <c r="Z8889">
        <v>7.2834116245821728E-2</v>
      </c>
      <c r="AA8889">
        <v>8.0682202819218396E-2</v>
      </c>
      <c r="AB8889">
        <v>7.8135647528537105E-2</v>
      </c>
      <c r="AC8889">
        <v>8.8499946805962459E-2</v>
      </c>
      <c r="AD8889">
        <v>9.58840432119029E-2</v>
      </c>
      <c r="AE8889">
        <v>0.1020326387964112</v>
      </c>
      <c r="AF8889">
        <v>0.11204395085066163</v>
      </c>
      <c r="AG8889">
        <v>0.1350845498499546</v>
      </c>
      <c r="AH8889">
        <v>0.14286003615774781</v>
      </c>
      <c r="AI8889">
        <v>0.12758596365482053</v>
      </c>
      <c r="AJ8889">
        <v>0.15618985803366528</v>
      </c>
      <c r="AK8889">
        <v>0.15235185748905902</v>
      </c>
    </row>
    <row r="8890" spans="1:49">
      <c r="A8890">
        <v>3</v>
      </c>
      <c r="B8890">
        <v>0.12789784688411865</v>
      </c>
      <c r="C8890">
        <v>0.14665173413421928</v>
      </c>
      <c r="D8890">
        <v>0.15521880796548729</v>
      </c>
      <c r="E8890">
        <v>0.11386477807198131</v>
      </c>
      <c r="F8890">
        <v>0.15217024396105108</v>
      </c>
      <c r="G8890">
        <v>0.13075312135309253</v>
      </c>
      <c r="H8890">
        <v>0.10378472656189661</v>
      </c>
      <c r="I8890">
        <v>0.12622530014894742</v>
      </c>
      <c r="J8890">
        <v>0.1301991930377128</v>
      </c>
      <c r="K8890">
        <v>9.5048305450953774E-2</v>
      </c>
      <c r="L8890">
        <v>0.12057226388850775</v>
      </c>
      <c r="M8890">
        <v>0.12095402156779531</v>
      </c>
      <c r="N8890">
        <v>7.4220660468974547E-2</v>
      </c>
      <c r="O8890">
        <v>9.4100222852930279E-2</v>
      </c>
      <c r="P8890">
        <v>9.3061777708419557E-2</v>
      </c>
      <c r="Q8890">
        <v>7.3754467132582407E-2</v>
      </c>
      <c r="R8890">
        <v>8.2209117998710876E-2</v>
      </c>
      <c r="S8890">
        <v>8.2229821374815243E-2</v>
      </c>
      <c r="T8890">
        <v>8.5552074987441995E-2</v>
      </c>
      <c r="U8890">
        <v>7.9216387263722376E-2</v>
      </c>
      <c r="V8890">
        <v>7.4726840650217147E-2</v>
      </c>
      <c r="W8890">
        <v>7.9868328435619432E-2</v>
      </c>
      <c r="X8890">
        <v>7.9218899687099373E-2</v>
      </c>
      <c r="Y8890">
        <v>8.4795522153222128E-2</v>
      </c>
      <c r="Z8890">
        <v>7.5650477937236241E-2</v>
      </c>
      <c r="AA8890">
        <v>8.3831895092754682E-2</v>
      </c>
      <c r="AB8890">
        <v>8.287237177536301E-2</v>
      </c>
      <c r="AC8890">
        <v>9.1960358932212147E-2</v>
      </c>
      <c r="AD8890">
        <v>9.9604909969149488E-2</v>
      </c>
      <c r="AE8890">
        <v>0.10885145472137436</v>
      </c>
      <c r="AF8890">
        <v>0.11204158790170132</v>
      </c>
      <c r="AG8890">
        <v>0.13508194155778194</v>
      </c>
      <c r="AH8890">
        <v>0.14286003615774781</v>
      </c>
      <c r="AI8890">
        <v>0.11533549926581536</v>
      </c>
      <c r="AJ8890">
        <v>0.15618694386584225</v>
      </c>
      <c r="AK8890">
        <v>0.15235185748905902</v>
      </c>
    </row>
    <row r="8891" spans="1:49">
      <c r="A8891">
        <v>4</v>
      </c>
      <c r="B8891">
        <v>0.13241865871203196</v>
      </c>
      <c r="C8891">
        <v>0.15608153868984684</v>
      </c>
      <c r="D8891">
        <v>0.15930274435045322</v>
      </c>
      <c r="E8891">
        <v>0.12042192417659468</v>
      </c>
      <c r="F8891">
        <v>0.15765996371043714</v>
      </c>
      <c r="G8891">
        <v>0.1434350729404994</v>
      </c>
      <c r="H8891">
        <v>0.11390199958151888</v>
      </c>
      <c r="I8891">
        <v>0.13647231218375716</v>
      </c>
      <c r="J8891">
        <v>0.14214482731338118</v>
      </c>
      <c r="K8891">
        <v>0.10431392369899378</v>
      </c>
      <c r="L8891">
        <v>0.13024146633625952</v>
      </c>
      <c r="M8891">
        <v>0.12853435626074849</v>
      </c>
      <c r="N8891">
        <v>8.1455932079132543E-2</v>
      </c>
      <c r="O8891">
        <v>0.10320370466009054</v>
      </c>
      <c r="P8891">
        <v>0.10277893928659011</v>
      </c>
      <c r="Q8891">
        <v>8.0944292698602149E-2</v>
      </c>
      <c r="R8891">
        <v>9.0070619033584404E-2</v>
      </c>
      <c r="S8891">
        <v>9.0330300503442179E-2</v>
      </c>
      <c r="T8891">
        <v>9.0194921455822322E-2</v>
      </c>
      <c r="U8891">
        <v>8.6744772452322025E-2</v>
      </c>
      <c r="V8891">
        <v>8.3094785237707067E-2</v>
      </c>
      <c r="W8891">
        <v>8.5989781687300954E-2</v>
      </c>
      <c r="X8891">
        <v>8.6507138989817572E-2</v>
      </c>
      <c r="Y8891">
        <v>9.3580832190660337E-2</v>
      </c>
      <c r="Z8891">
        <v>8.2950976803816232E-2</v>
      </c>
      <c r="AA8891">
        <v>9.199223718089479E-2</v>
      </c>
      <c r="AB8891">
        <v>9.1556835263549102E-2</v>
      </c>
      <c r="AC8891">
        <v>0.10092495410070036</v>
      </c>
      <c r="AD8891">
        <v>0.10924777881915664</v>
      </c>
      <c r="AE8891">
        <v>0.11999093406613109</v>
      </c>
      <c r="AF8891">
        <v>0.11642249527410209</v>
      </c>
      <c r="AG8891">
        <v>0.14199144480167372</v>
      </c>
      <c r="AH8891">
        <v>0.1558538917233307</v>
      </c>
      <c r="AI8891">
        <v>0.11984520096226429</v>
      </c>
      <c r="AJ8891">
        <v>0.16559175820354796</v>
      </c>
      <c r="AK8891">
        <v>0.16070400225605427</v>
      </c>
    </row>
    <row r="8892" spans="1:49">
      <c r="A8892">
        <v>5</v>
      </c>
      <c r="B8892">
        <v>0.1564085474392633</v>
      </c>
      <c r="C8892">
        <v>0.17801523718077264</v>
      </c>
      <c r="D8892">
        <v>0.18729452837764979</v>
      </c>
      <c r="E8892">
        <v>0.13255408524930282</v>
      </c>
      <c r="F8892">
        <v>0.17423587530141951</v>
      </c>
      <c r="G8892">
        <v>0.15169379503435984</v>
      </c>
      <c r="H8892">
        <v>0.11428256464339932</v>
      </c>
      <c r="I8892">
        <v>0.13752641743514657</v>
      </c>
      <c r="J8892">
        <v>0.14284006844674207</v>
      </c>
      <c r="K8892">
        <v>0.10813553305759617</v>
      </c>
      <c r="L8892">
        <v>0.13086180717351045</v>
      </c>
      <c r="M8892">
        <v>0.13294454946276429</v>
      </c>
      <c r="N8892">
        <v>0.11182007076094629</v>
      </c>
      <c r="O8892">
        <v>0.11704767374962541</v>
      </c>
      <c r="P8892">
        <v>0.11825241166385639</v>
      </c>
      <c r="Q8892">
        <v>0.12339564947941253</v>
      </c>
      <c r="R8892">
        <v>0.11843849715851047</v>
      </c>
      <c r="S8892">
        <v>0.12997933346186499</v>
      </c>
      <c r="T8892">
        <v>0.16965214565936518</v>
      </c>
      <c r="U8892">
        <v>0.14193835536928845</v>
      </c>
      <c r="V8892">
        <v>0.1434930410892733</v>
      </c>
      <c r="W8892">
        <v>0.14892731066132028</v>
      </c>
      <c r="X8892">
        <v>0.14486759396415921</v>
      </c>
      <c r="Y8892">
        <v>0.14682239705288105</v>
      </c>
      <c r="Z8892">
        <v>0.13091051745021953</v>
      </c>
      <c r="AA8892">
        <v>0.12632932615608219</v>
      </c>
      <c r="AB8892">
        <v>0.12988924459660853</v>
      </c>
      <c r="AC8892">
        <v>0.10225884903034425</v>
      </c>
      <c r="AD8892">
        <v>0.10971807175880864</v>
      </c>
      <c r="AE8892">
        <v>0.11860952673769111</v>
      </c>
      <c r="AF8892">
        <v>0.1277717391304348</v>
      </c>
      <c r="AG8892">
        <v>0.15452415141273337</v>
      </c>
      <c r="AH8892">
        <v>0.16524299257485453</v>
      </c>
      <c r="AI8892">
        <v>0.13152810131180265</v>
      </c>
      <c r="AJ8892">
        <v>0.17758753266020474</v>
      </c>
      <c r="AK8892">
        <v>0.17436057597908403</v>
      </c>
    </row>
    <row r="8893" spans="1:49">
      <c r="A8893">
        <v>6</v>
      </c>
      <c r="B8893">
        <v>0.15639147857044161</v>
      </c>
      <c r="C8893">
        <v>0.17587877519041581</v>
      </c>
      <c r="D8893">
        <v>0.17934219246649968</v>
      </c>
      <c r="E8893">
        <v>0.13058902254339144</v>
      </c>
      <c r="F8893">
        <v>0.17421514820419967</v>
      </c>
      <c r="G8893">
        <v>0.14862439788314408</v>
      </c>
      <c r="H8893">
        <v>0.12965612927415993</v>
      </c>
      <c r="I8893">
        <v>0.14514047674003441</v>
      </c>
      <c r="J8893">
        <v>0.14838011341015778</v>
      </c>
      <c r="K8893">
        <v>0.13402511986336607</v>
      </c>
      <c r="L8893">
        <v>0.14038195698635647</v>
      </c>
      <c r="M8893">
        <v>0.15542336788709765</v>
      </c>
      <c r="N8893">
        <v>0.17872963714678528</v>
      </c>
      <c r="O8893">
        <v>0.15659244164198793</v>
      </c>
      <c r="P8893">
        <v>0.1661931516957092</v>
      </c>
      <c r="Q8893">
        <v>0.18833810193395281</v>
      </c>
      <c r="R8893">
        <v>0.18045320059417255</v>
      </c>
      <c r="S8893">
        <v>0.19280743987414239</v>
      </c>
      <c r="T8893">
        <v>0.2389660687995511</v>
      </c>
      <c r="U8893">
        <v>0.21406953551355692</v>
      </c>
      <c r="V8893">
        <v>0.21485131177731487</v>
      </c>
      <c r="W8893">
        <v>0.22158940829032733</v>
      </c>
      <c r="X8893">
        <v>0.21854620535579386</v>
      </c>
      <c r="Y8893">
        <v>0.21783646579014918</v>
      </c>
      <c r="Z8893">
        <v>0.19986866078488072</v>
      </c>
      <c r="AA8893">
        <v>0.18613376749475194</v>
      </c>
      <c r="AB8893">
        <v>0.20255908542868317</v>
      </c>
      <c r="AC8893">
        <v>0.14325994215226187</v>
      </c>
      <c r="AD8893">
        <v>0.13549071737687973</v>
      </c>
      <c r="AE8893">
        <v>0.14211257776393238</v>
      </c>
      <c r="AF8893">
        <v>0.12775519848771266</v>
      </c>
      <c r="AG8893">
        <v>0.15865335247911314</v>
      </c>
      <c r="AH8893">
        <v>0.16196198968878722</v>
      </c>
      <c r="AI8893">
        <v>0.14375910636231179</v>
      </c>
      <c r="AJ8893">
        <v>0.17956810708242135</v>
      </c>
      <c r="AK8893">
        <v>0.18108788728162595</v>
      </c>
    </row>
    <row r="8894" spans="1:49">
      <c r="A8894">
        <v>7</v>
      </c>
      <c r="B8894">
        <v>0.14628101860506704</v>
      </c>
      <c r="C8894">
        <v>0.18472086351965231</v>
      </c>
      <c r="D8894">
        <v>0.18152587309932566</v>
      </c>
      <c r="E8894">
        <v>0.14466783636590666</v>
      </c>
      <c r="F8894">
        <v>0.18171040941315669</v>
      </c>
      <c r="G8894">
        <v>0.15554558753784631</v>
      </c>
      <c r="H8894">
        <v>0.16577891557213253</v>
      </c>
      <c r="I8894">
        <v>0.17190492247880293</v>
      </c>
      <c r="J8894">
        <v>0.16677987481731685</v>
      </c>
      <c r="K8894">
        <v>0.24565430993682744</v>
      </c>
      <c r="L8894">
        <v>0.18164519301515436</v>
      </c>
      <c r="M8894">
        <v>0.21156912928144128</v>
      </c>
      <c r="N8894">
        <v>0.25389632105344029</v>
      </c>
      <c r="O8894">
        <v>0.23438315124943068</v>
      </c>
      <c r="P8894">
        <v>0.23966455021334004</v>
      </c>
      <c r="Q8894">
        <v>0.26112105193300472</v>
      </c>
      <c r="R8894">
        <v>0.27416350842718357</v>
      </c>
      <c r="S8894">
        <v>0.28949985863506927</v>
      </c>
      <c r="T8894">
        <v>0.32092669884986991</v>
      </c>
      <c r="U8894">
        <v>0.29318027657301765</v>
      </c>
      <c r="V8894">
        <v>0.29473417262929075</v>
      </c>
      <c r="W8894">
        <v>0.30650560071138061</v>
      </c>
      <c r="X8894">
        <v>0.29366151808763724</v>
      </c>
      <c r="Y8894">
        <v>0.30195439541089286</v>
      </c>
      <c r="Z8894">
        <v>0.27302126704427115</v>
      </c>
      <c r="AA8894">
        <v>0.26976322107656336</v>
      </c>
      <c r="AB8894">
        <v>0.29662258133380071</v>
      </c>
      <c r="AC8894">
        <v>0.26917613945672403</v>
      </c>
      <c r="AD8894">
        <v>0.20098758650269771</v>
      </c>
      <c r="AE8894">
        <v>0.22061514943370192</v>
      </c>
      <c r="AF8894">
        <v>0.13015359168241966</v>
      </c>
      <c r="AG8894">
        <v>0.16108071154210471</v>
      </c>
      <c r="AH8894">
        <v>0.16983091636361469</v>
      </c>
      <c r="AI8894">
        <v>0.14592152535268024</v>
      </c>
      <c r="AJ8894">
        <v>0.18015782868004759</v>
      </c>
      <c r="AK8894">
        <v>0.17323518443111721</v>
      </c>
    </row>
    <row r="8895" spans="1:49">
      <c r="A8895">
        <v>8</v>
      </c>
      <c r="B8895">
        <v>0.1702140111028928</v>
      </c>
      <c r="C8895">
        <v>0.18900233559044954</v>
      </c>
      <c r="D8895">
        <v>0.19764151532153498</v>
      </c>
      <c r="E8895">
        <v>0.1475005683073406</v>
      </c>
      <c r="F8895">
        <v>0.18833918445261996</v>
      </c>
      <c r="G8895">
        <v>0.1639434857280242</v>
      </c>
      <c r="H8895">
        <v>0.35851686352599854</v>
      </c>
      <c r="I8895">
        <v>0.36080231914425537</v>
      </c>
      <c r="J8895">
        <v>0.38184814620601198</v>
      </c>
      <c r="K8895">
        <v>0.49456563676770171</v>
      </c>
      <c r="L8895">
        <v>0.43771409633263247</v>
      </c>
      <c r="M8895">
        <v>0.47347588741920865</v>
      </c>
      <c r="N8895">
        <v>0.50237911839051486</v>
      </c>
      <c r="O8895">
        <v>0.46825803308677899</v>
      </c>
      <c r="P8895">
        <v>0.48367039443026766</v>
      </c>
      <c r="Q8895">
        <v>0.50173046811457811</v>
      </c>
      <c r="R8895">
        <v>0.50909729443752005</v>
      </c>
      <c r="S8895">
        <v>0.52817618945009737</v>
      </c>
      <c r="T8895">
        <v>0.57032000979572628</v>
      </c>
      <c r="U8895">
        <v>0.54226560471309015</v>
      </c>
      <c r="V8895">
        <v>0.54692285464135826</v>
      </c>
      <c r="W8895">
        <v>0.56852121469790895</v>
      </c>
      <c r="X8895">
        <v>0.55207996293600936</v>
      </c>
      <c r="Y8895">
        <v>0.55445062450991101</v>
      </c>
      <c r="Z8895">
        <v>0.52765656059095578</v>
      </c>
      <c r="AA8895">
        <v>0.50356456391971416</v>
      </c>
      <c r="AB8895">
        <v>0.56674009085086952</v>
      </c>
      <c r="AC8895">
        <v>0.50564883349519663</v>
      </c>
      <c r="AD8895">
        <v>0.41833507889328908</v>
      </c>
      <c r="AE8895">
        <v>0.43375735860000186</v>
      </c>
      <c r="AF8895">
        <v>0.15003780718336485</v>
      </c>
      <c r="AG8895">
        <v>0.16820382018708324</v>
      </c>
      <c r="AH8895">
        <v>0.18859631095663151</v>
      </c>
      <c r="AI8895">
        <v>0.14420018470155455</v>
      </c>
      <c r="AJ8895">
        <v>0.18817748606663515</v>
      </c>
      <c r="AK8895">
        <v>0.19925920508350167</v>
      </c>
    </row>
    <row r="8896" spans="1:49">
      <c r="A8896">
        <v>9</v>
      </c>
      <c r="B8896">
        <v>0.40964065967113983</v>
      </c>
      <c r="C8896">
        <v>0.50226237115330685</v>
      </c>
      <c r="D8896">
        <v>0.51758071444380083</v>
      </c>
      <c r="E8896">
        <v>0.40773490303556165</v>
      </c>
      <c r="F8896">
        <v>0.50920633762945267</v>
      </c>
      <c r="G8896">
        <v>0.46048386262566998</v>
      </c>
      <c r="H8896">
        <v>0.70668755327559796</v>
      </c>
      <c r="I8896">
        <v>0.67302586023463729</v>
      </c>
      <c r="J8896">
        <v>0.64099044085526435</v>
      </c>
      <c r="K8896">
        <v>0.80425232010206404</v>
      </c>
      <c r="L8896">
        <v>0.76261520749012979</v>
      </c>
      <c r="M8896">
        <v>0.71997102704459426</v>
      </c>
      <c r="N8896">
        <v>0.74207153021801719</v>
      </c>
      <c r="O8896">
        <v>0.74270268645683635</v>
      </c>
      <c r="P8896">
        <v>0.7119196541609778</v>
      </c>
      <c r="Q8896">
        <v>0.73076500861741189</v>
      </c>
      <c r="R8896">
        <v>0.76189843748877972</v>
      </c>
      <c r="S8896">
        <v>0.72501745424143527</v>
      </c>
      <c r="T8896">
        <v>0.78311866616145398</v>
      </c>
      <c r="U8896">
        <v>0.76899752189831405</v>
      </c>
      <c r="V8896">
        <v>0.73315029263222353</v>
      </c>
      <c r="W8896">
        <v>0.78399306131522717</v>
      </c>
      <c r="X8896">
        <v>0.78691330395906922</v>
      </c>
      <c r="Y8896">
        <v>0.75088404275193887</v>
      </c>
      <c r="Z8896">
        <v>0.75993891058215934</v>
      </c>
      <c r="AA8896">
        <v>0.77033475640899651</v>
      </c>
      <c r="AB8896">
        <v>0.77429340111032807</v>
      </c>
      <c r="AC8896">
        <v>0.79148497221778091</v>
      </c>
      <c r="AD8896">
        <v>0.74019330272654249</v>
      </c>
      <c r="AE8896">
        <v>0.75578138571555964</v>
      </c>
      <c r="AF8896">
        <v>0.39696361058601137</v>
      </c>
      <c r="AG8896">
        <v>0.45860201030687242</v>
      </c>
      <c r="AH8896">
        <v>0.49951243629951958</v>
      </c>
      <c r="AI8896">
        <v>0.40863394632952282</v>
      </c>
      <c r="AJ8896">
        <v>0.50157146499852623</v>
      </c>
      <c r="AK8896">
        <v>0.50885323391935411</v>
      </c>
    </row>
    <row r="8897" spans="1:37">
      <c r="A8897">
        <v>10</v>
      </c>
      <c r="B8897">
        <v>0.708801846689046</v>
      </c>
      <c r="C8897">
        <v>0.81618551429443886</v>
      </c>
      <c r="D8897">
        <v>0.77454479254729558</v>
      </c>
      <c r="E8897">
        <v>0.66635476465672638</v>
      </c>
      <c r="F8897">
        <v>0.83213451231555813</v>
      </c>
      <c r="G8897">
        <v>0.71187852309085031</v>
      </c>
      <c r="H8897">
        <v>0.89888976111467667</v>
      </c>
      <c r="I8897">
        <v>0.85540872190104544</v>
      </c>
      <c r="J8897">
        <v>0.8198349096901969</v>
      </c>
      <c r="K8897">
        <v>0.90478964750910551</v>
      </c>
      <c r="L8897">
        <v>0.88495197269987791</v>
      </c>
      <c r="M8897">
        <v>0.86720440656293918</v>
      </c>
      <c r="N8897">
        <v>0.84746878474150544</v>
      </c>
      <c r="O8897">
        <v>0.86812092208669334</v>
      </c>
      <c r="P8897">
        <v>0.85499023154474285</v>
      </c>
      <c r="Q8897">
        <v>0.83996612913044466</v>
      </c>
      <c r="R8897">
        <v>0.85561849651296684</v>
      </c>
      <c r="S8897">
        <v>0.84087521704640189</v>
      </c>
      <c r="T8897">
        <v>0.85880945287590393</v>
      </c>
      <c r="U8897">
        <v>0.85769773647717984</v>
      </c>
      <c r="V8897">
        <v>0.84711633263032593</v>
      </c>
      <c r="W8897">
        <v>0.87936641207634691</v>
      </c>
      <c r="X8897">
        <v>0.88184312574560275</v>
      </c>
      <c r="Y8897">
        <v>0.87208786623884382</v>
      </c>
      <c r="Z8897">
        <v>0.86877655347295679</v>
      </c>
      <c r="AA8897">
        <v>0.87978403542847772</v>
      </c>
      <c r="AB8897">
        <v>0.89923887571345351</v>
      </c>
      <c r="AC8897">
        <v>0.8942931818931229</v>
      </c>
      <c r="AD8897">
        <v>0.8825739406868951</v>
      </c>
      <c r="AE8897">
        <v>0.89729937019014783</v>
      </c>
      <c r="AF8897">
        <v>0.69290248897290485</v>
      </c>
      <c r="AG8897">
        <v>0.76403398467422456</v>
      </c>
      <c r="AH8897">
        <v>0.77398607896923588</v>
      </c>
      <c r="AI8897">
        <v>0.68701113479564846</v>
      </c>
      <c r="AJ8897">
        <v>0.81995251231070354</v>
      </c>
      <c r="AK8897">
        <v>0.7422971956138722</v>
      </c>
    </row>
    <row r="8898" spans="1:37">
      <c r="A8898">
        <v>11</v>
      </c>
      <c r="B8898">
        <v>0.84618835903146372</v>
      </c>
      <c r="C8898">
        <v>0.91388654049965978</v>
      </c>
      <c r="D8898">
        <v>0.92079111768951782</v>
      </c>
      <c r="E8898">
        <v>0.82852806797916301</v>
      </c>
      <c r="F8898">
        <v>0.92541003419036005</v>
      </c>
      <c r="G8898">
        <v>0.87579411090767567</v>
      </c>
      <c r="H8898">
        <v>0.93745602788376348</v>
      </c>
      <c r="I8898">
        <v>0.91894276613086445</v>
      </c>
      <c r="J8898">
        <v>0.87889645760894841</v>
      </c>
      <c r="K8898">
        <v>0.93779965841512869</v>
      </c>
      <c r="L8898">
        <v>0.91639684687478995</v>
      </c>
      <c r="M8898">
        <v>0.90584452160193707</v>
      </c>
      <c r="N8898">
        <v>0.88914101674421309</v>
      </c>
      <c r="O8898">
        <v>0.91064787325297858</v>
      </c>
      <c r="P8898">
        <v>0.89305612271623069</v>
      </c>
      <c r="Q8898">
        <v>0.88392840213125012</v>
      </c>
      <c r="R8898">
        <v>0.89059412949566796</v>
      </c>
      <c r="S8898">
        <v>0.87942198158017915</v>
      </c>
      <c r="T8898">
        <v>0.8868116357031085</v>
      </c>
      <c r="U8898">
        <v>0.88822398857159135</v>
      </c>
      <c r="V8898">
        <v>0.88273439690159183</v>
      </c>
      <c r="W8898">
        <v>0.90975720927110248</v>
      </c>
      <c r="X8898">
        <v>0.9138866585406159</v>
      </c>
      <c r="Y8898">
        <v>0.91149286020315901</v>
      </c>
      <c r="Z8898">
        <v>0.91545859528715667</v>
      </c>
      <c r="AA8898">
        <v>0.91435413838409962</v>
      </c>
      <c r="AB8898">
        <v>0.93652922179343423</v>
      </c>
      <c r="AC8898">
        <v>0.93075691693579965</v>
      </c>
      <c r="AD8898">
        <v>0.93195116331321348</v>
      </c>
      <c r="AE8898">
        <v>0.93144533029095367</v>
      </c>
      <c r="AF8898">
        <v>0.88305214240705743</v>
      </c>
      <c r="AG8898">
        <v>0.90440540547961001</v>
      </c>
      <c r="AH8898">
        <v>0.92611310167356153</v>
      </c>
      <c r="AI8898">
        <v>0.84538096114537664</v>
      </c>
      <c r="AJ8898">
        <v>0.9315299049915059</v>
      </c>
      <c r="AK8898">
        <v>0.88640496700916016</v>
      </c>
    </row>
    <row r="8899" spans="1:37">
      <c r="A8899">
        <v>12</v>
      </c>
      <c r="B8899">
        <v>0.91850996903219528</v>
      </c>
      <c r="C8899">
        <v>0.93642463099927042</v>
      </c>
      <c r="D8899">
        <v>0.95517076881814877</v>
      </c>
      <c r="E8899">
        <v>0.90072151019271229</v>
      </c>
      <c r="F8899">
        <v>0.94437189960417489</v>
      </c>
      <c r="G8899">
        <v>0.9097113882721567</v>
      </c>
      <c r="H8899">
        <v>0.94872693263155838</v>
      </c>
      <c r="I8899">
        <v>0.94374483823152866</v>
      </c>
      <c r="J8899">
        <v>0.91651186469114931</v>
      </c>
      <c r="K8899">
        <v>0.95207265880609937</v>
      </c>
      <c r="L8899">
        <v>0.94405806902738554</v>
      </c>
      <c r="M8899">
        <v>0.93455903686243869</v>
      </c>
      <c r="N8899">
        <v>0.92171404985402905</v>
      </c>
      <c r="O8899">
        <v>0.93853069242481701</v>
      </c>
      <c r="P8899">
        <v>0.93049325850618669</v>
      </c>
      <c r="Q8899">
        <v>0.90766944665936833</v>
      </c>
      <c r="R8899">
        <v>0.9147466961792643</v>
      </c>
      <c r="S8899">
        <v>0.91123118010966553</v>
      </c>
      <c r="T8899">
        <v>0.91455012451949358</v>
      </c>
      <c r="U8899">
        <v>0.91776395083516182</v>
      </c>
      <c r="V8899">
        <v>0.91709170580649602</v>
      </c>
      <c r="W8899">
        <v>0.92970446865114476</v>
      </c>
      <c r="X8899">
        <v>0.93997126744726489</v>
      </c>
      <c r="Y8899">
        <v>0.94417336114416195</v>
      </c>
      <c r="Z8899">
        <v>0.94449881804817193</v>
      </c>
      <c r="AA8899">
        <v>0.94373072286501236</v>
      </c>
      <c r="AB8899">
        <v>0.96532144555722033</v>
      </c>
      <c r="AC8899">
        <v>0.96438861386292618</v>
      </c>
      <c r="AD8899">
        <v>0.96180840967111914</v>
      </c>
      <c r="AE8899">
        <v>0.95096553869267419</v>
      </c>
      <c r="AF8899">
        <v>0.94569706994328939</v>
      </c>
      <c r="AG8899">
        <v>0.94909643267997901</v>
      </c>
      <c r="AH8899">
        <v>0.94978778916518469</v>
      </c>
      <c r="AI8899">
        <v>0.91780294338710855</v>
      </c>
      <c r="AJ8899">
        <v>0.95597341484172427</v>
      </c>
      <c r="AK8899">
        <v>0.93704956335071476</v>
      </c>
    </row>
    <row r="8900" spans="1:37">
      <c r="A8900">
        <v>13</v>
      </c>
      <c r="B8900">
        <v>0.96144223813510432</v>
      </c>
      <c r="C8900">
        <v>0.96074268609297231</v>
      </c>
      <c r="D8900">
        <v>0.96911673421474098</v>
      </c>
      <c r="E8900">
        <v>0.94767330172157094</v>
      </c>
      <c r="F8900">
        <v>0.96394373387903276</v>
      </c>
      <c r="G8900">
        <v>0.94546021052578777</v>
      </c>
      <c r="H8900">
        <v>0.95970714746123809</v>
      </c>
      <c r="I8900">
        <v>0.96273901918284477</v>
      </c>
      <c r="J8900">
        <v>0.94950579802487545</v>
      </c>
      <c r="K8900">
        <v>0.9704437773936665</v>
      </c>
      <c r="L8900">
        <v>0.96299917818185465</v>
      </c>
      <c r="M8900">
        <v>0.96425228252780393</v>
      </c>
      <c r="N8900">
        <v>0.95549672758240789</v>
      </c>
      <c r="O8900">
        <v>0.96270440034433724</v>
      </c>
      <c r="P8900">
        <v>0.95639747272599085</v>
      </c>
      <c r="Q8900">
        <v>0.92733930048770452</v>
      </c>
      <c r="R8900">
        <v>0.93402321373106845</v>
      </c>
      <c r="S8900">
        <v>0.93979147230232218</v>
      </c>
      <c r="T8900">
        <v>0.94860184325488095</v>
      </c>
      <c r="U8900">
        <v>0.94543105555509344</v>
      </c>
      <c r="V8900">
        <v>0.94923527458261614</v>
      </c>
      <c r="W8900">
        <v>0.95519479540268359</v>
      </c>
      <c r="X8900">
        <v>0.9609339288375508</v>
      </c>
      <c r="Y8900">
        <v>0.96442839486035925</v>
      </c>
      <c r="Z8900">
        <v>0.96426794817611383</v>
      </c>
      <c r="AA8900">
        <v>0.96480275702206386</v>
      </c>
      <c r="AB8900">
        <v>0.99225186572339585</v>
      </c>
      <c r="AC8900">
        <v>0.9780902780586106</v>
      </c>
      <c r="AD8900">
        <v>0.98275197537847769</v>
      </c>
      <c r="AE8900">
        <v>0.98013312482322978</v>
      </c>
      <c r="AF8900">
        <v>0.96819470699432897</v>
      </c>
      <c r="AG8900">
        <v>0.97787468117060172</v>
      </c>
      <c r="AH8900">
        <v>0.97475242069271595</v>
      </c>
      <c r="AI8900">
        <v>0.96481670519345408</v>
      </c>
      <c r="AJ8900">
        <v>0.97156566977842429</v>
      </c>
      <c r="AK8900">
        <v>0.97030725561279141</v>
      </c>
    </row>
    <row r="8901" spans="1:37">
      <c r="A8901">
        <v>14</v>
      </c>
      <c r="B8901">
        <v>0.97141614714990543</v>
      </c>
      <c r="C8901">
        <v>0.97967880761710502</v>
      </c>
      <c r="D8901">
        <v>0.98504241174785456</v>
      </c>
      <c r="E8901">
        <v>0.97783041068609899</v>
      </c>
      <c r="F8901">
        <v>0.9824849794778362</v>
      </c>
      <c r="G8901">
        <v>0.96929787853625604</v>
      </c>
      <c r="H8901">
        <v>0.97742027442813439</v>
      </c>
      <c r="I8901">
        <v>0.98131270759776235</v>
      </c>
      <c r="J8901">
        <v>0.98690348633407887</v>
      </c>
      <c r="K8901">
        <v>0.98777187892256724</v>
      </c>
      <c r="L8901">
        <v>0.98451486196775739</v>
      </c>
      <c r="M8901">
        <v>1</v>
      </c>
      <c r="N8901">
        <v>0.98330851109769812</v>
      </c>
      <c r="O8901">
        <v>0.98244815609197156</v>
      </c>
      <c r="P8901">
        <v>0.98636693758066762</v>
      </c>
      <c r="Q8901">
        <v>0.96198458945292653</v>
      </c>
      <c r="R8901">
        <v>0.96252972507007861</v>
      </c>
      <c r="S8901">
        <v>0.97211798092279744</v>
      </c>
      <c r="T8901">
        <v>0.97092375820367971</v>
      </c>
      <c r="U8901">
        <v>0.96952353843977324</v>
      </c>
      <c r="V8901">
        <v>0.97736316154937641</v>
      </c>
      <c r="W8901">
        <v>0.98103682357674027</v>
      </c>
      <c r="X8901">
        <v>0.98115911351259899</v>
      </c>
      <c r="Y8901">
        <v>0.98804399272321075</v>
      </c>
      <c r="Z8901">
        <v>0.98248153263461013</v>
      </c>
      <c r="AA8901">
        <v>0.98396951164523982</v>
      </c>
      <c r="AB8901">
        <v>0.99914407690362472</v>
      </c>
      <c r="AC8901">
        <v>0.99169488646650383</v>
      </c>
      <c r="AD8901">
        <v>0.99196507236308862</v>
      </c>
      <c r="AE8901">
        <v>0.99539004913344054</v>
      </c>
      <c r="AF8901">
        <v>0.98853575929426596</v>
      </c>
      <c r="AG8901">
        <v>0.99461305299226033</v>
      </c>
      <c r="AH8901">
        <v>0.99389160419477529</v>
      </c>
      <c r="AI8901">
        <v>0.98313442916435922</v>
      </c>
      <c r="AJ8901">
        <v>0.98708732237650376</v>
      </c>
      <c r="AK8901">
        <v>0.99220890377111615</v>
      </c>
    </row>
    <row r="8902" spans="1:37">
      <c r="A8902">
        <v>15</v>
      </c>
      <c r="B8902">
        <v>0.98668872072892211</v>
      </c>
      <c r="C8902">
        <v>0.99378750036609664</v>
      </c>
      <c r="D8902">
        <v>0.99764918697244087</v>
      </c>
      <c r="E8902">
        <v>1</v>
      </c>
      <c r="F8902">
        <v>1</v>
      </c>
      <c r="G8902">
        <v>0.98954862746978789</v>
      </c>
      <c r="H8902">
        <v>0.9873304133273606</v>
      </c>
      <c r="I8902">
        <v>0.99006145434742621</v>
      </c>
      <c r="J8902">
        <v>0.99358066298172021</v>
      </c>
      <c r="K8902">
        <v>0.99022830627404979</v>
      </c>
      <c r="L8902">
        <v>0.99664364643391046</v>
      </c>
      <c r="M8902">
        <v>0.99819063086766446</v>
      </c>
      <c r="N8902">
        <v>0.98267079890775455</v>
      </c>
      <c r="O8902">
        <v>0.99060662201618788</v>
      </c>
      <c r="P8902">
        <v>1</v>
      </c>
      <c r="Q8902">
        <v>0.98463885210285806</v>
      </c>
      <c r="R8902">
        <v>0.97762033593533937</v>
      </c>
      <c r="S8902">
        <v>0.98931038386597336</v>
      </c>
      <c r="T8902">
        <v>0.99572063668364519</v>
      </c>
      <c r="U8902">
        <v>0.99029578257249495</v>
      </c>
      <c r="V8902">
        <v>0.99740482444223044</v>
      </c>
      <c r="W8902">
        <v>1</v>
      </c>
      <c r="X8902">
        <v>0.99007870496553396</v>
      </c>
      <c r="Y8902">
        <v>0.99517657942829707</v>
      </c>
      <c r="Z8902">
        <v>0.99442389706402767</v>
      </c>
      <c r="AA8902">
        <v>0.99340128024238006</v>
      </c>
      <c r="AB8902">
        <v>1</v>
      </c>
      <c r="AC8902">
        <v>0.99729799175399092</v>
      </c>
      <c r="AD8902">
        <v>1</v>
      </c>
      <c r="AE8902">
        <v>1</v>
      </c>
      <c r="AF8902">
        <v>1</v>
      </c>
      <c r="AG8902">
        <v>1</v>
      </c>
      <c r="AH8902">
        <v>1</v>
      </c>
      <c r="AI8902">
        <v>0.99865000839183959</v>
      </c>
      <c r="AJ8902">
        <v>0.99704198719753079</v>
      </c>
      <c r="AK8902">
        <v>0.99817947491391557</v>
      </c>
    </row>
    <row r="8903" spans="1:37">
      <c r="A8903">
        <v>16</v>
      </c>
      <c r="B8903">
        <v>0.99885719859222477</v>
      </c>
      <c r="C8903">
        <v>1</v>
      </c>
      <c r="D8903">
        <v>1</v>
      </c>
      <c r="E8903">
        <v>0.99025472975785289</v>
      </c>
      <c r="F8903">
        <v>0.997090258404565</v>
      </c>
      <c r="G8903">
        <v>1</v>
      </c>
      <c r="H8903">
        <v>1</v>
      </c>
      <c r="I8903">
        <v>0.99499240836846625</v>
      </c>
      <c r="J8903">
        <v>1</v>
      </c>
      <c r="K8903">
        <v>0.99518424491223734</v>
      </c>
      <c r="L8903">
        <v>1</v>
      </c>
      <c r="M8903">
        <v>0.99744268146200499</v>
      </c>
      <c r="N8903">
        <v>1</v>
      </c>
      <c r="O8903">
        <v>0.99906535113912176</v>
      </c>
      <c r="P8903">
        <v>0.99651565481275184</v>
      </c>
      <c r="Q8903">
        <v>1</v>
      </c>
      <c r="R8903">
        <v>0.9971175781246161</v>
      </c>
      <c r="S8903">
        <v>1</v>
      </c>
      <c r="T8903">
        <v>0.99912744760588013</v>
      </c>
      <c r="U8903">
        <v>0.99409594283313241</v>
      </c>
      <c r="V8903">
        <v>1</v>
      </c>
      <c r="W8903">
        <v>0.97743808619944061</v>
      </c>
      <c r="X8903">
        <v>0.99619830237370788</v>
      </c>
      <c r="Y8903">
        <v>1</v>
      </c>
      <c r="Z8903">
        <v>0.99581665894876048</v>
      </c>
      <c r="AA8903">
        <v>0.99962649824309391</v>
      </c>
      <c r="AB8903">
        <v>0.99416834547934707</v>
      </c>
      <c r="AC8903">
        <v>1</v>
      </c>
      <c r="AD8903">
        <v>0.99850320503539336</v>
      </c>
      <c r="AE8903">
        <v>0.98929469090592648</v>
      </c>
      <c r="AF8903">
        <v>0.99818604284814128</v>
      </c>
      <c r="AG8903">
        <v>0.99309955713944487</v>
      </c>
      <c r="AH8903">
        <v>0.99620820191153547</v>
      </c>
      <c r="AI8903">
        <v>1</v>
      </c>
      <c r="AJ8903">
        <v>1</v>
      </c>
      <c r="AK8903">
        <v>1</v>
      </c>
    </row>
    <row r="8904" spans="1:37">
      <c r="A8904">
        <v>17</v>
      </c>
      <c r="B8904">
        <v>1</v>
      </c>
      <c r="C8904">
        <v>0.99175319505886805</v>
      </c>
      <c r="D8904">
        <v>0.99276886016011223</v>
      </c>
      <c r="E8904">
        <v>0.99321393009339443</v>
      </c>
      <c r="F8904">
        <v>0.99741394397543559</v>
      </c>
      <c r="G8904">
        <v>0.99934455581666748</v>
      </c>
      <c r="H8904">
        <v>0.99943898250102869</v>
      </c>
      <c r="I8904">
        <v>1</v>
      </c>
      <c r="J8904">
        <v>0.98715683691657463</v>
      </c>
      <c r="K8904">
        <v>1</v>
      </c>
      <c r="L8904">
        <v>0.99618079315861208</v>
      </c>
      <c r="M8904">
        <v>0.96721152303070457</v>
      </c>
      <c r="N8904">
        <v>0.9934285516300827</v>
      </c>
      <c r="O8904">
        <v>1</v>
      </c>
      <c r="P8904">
        <v>0.97737821874633557</v>
      </c>
      <c r="Q8904">
        <v>0.99898856434018191</v>
      </c>
      <c r="R8904">
        <v>1</v>
      </c>
      <c r="S8904">
        <v>0.9774464738254024</v>
      </c>
      <c r="T8904">
        <v>1</v>
      </c>
      <c r="U8904">
        <v>1</v>
      </c>
      <c r="V8904">
        <v>0.9829691064905266</v>
      </c>
      <c r="W8904">
        <v>0.98856897409716593</v>
      </c>
      <c r="X8904">
        <v>1</v>
      </c>
      <c r="Y8904">
        <v>0.97929441291389774</v>
      </c>
      <c r="Z8904">
        <v>1</v>
      </c>
      <c r="AA8904">
        <v>1</v>
      </c>
      <c r="AB8904">
        <v>0.96965151587638854</v>
      </c>
      <c r="AC8904">
        <v>0.9946712639587687</v>
      </c>
      <c r="AD8904">
        <v>0.98900340233670891</v>
      </c>
      <c r="AE8904">
        <v>0.96521330406668804</v>
      </c>
      <c r="AF8904">
        <v>0.99007482671707625</v>
      </c>
      <c r="AG8904">
        <v>0.97896686919826603</v>
      </c>
      <c r="AH8904">
        <v>0.98330578315477823</v>
      </c>
      <c r="AI8904">
        <v>0.99447030464405217</v>
      </c>
      <c r="AJ8904">
        <v>0.99137936173101593</v>
      </c>
      <c r="AK8904">
        <v>0.9802812688196697</v>
      </c>
    </row>
    <row r="8905" spans="1:37">
      <c r="A8905">
        <v>18</v>
      </c>
      <c r="B8905">
        <v>0.968908649039673</v>
      </c>
      <c r="C8905">
        <v>0.96394821987425361</v>
      </c>
      <c r="D8905">
        <v>0.95358316328347859</v>
      </c>
      <c r="E8905">
        <v>0.97320711040530716</v>
      </c>
      <c r="F8905">
        <v>0.98010261004023702</v>
      </c>
      <c r="G8905">
        <v>0.96375653837702491</v>
      </c>
      <c r="H8905">
        <v>0.94390667589759292</v>
      </c>
      <c r="I8905">
        <v>0.94952827296693931</v>
      </c>
      <c r="J8905">
        <v>0.81413858978276121</v>
      </c>
      <c r="K8905">
        <v>0.94631355845011011</v>
      </c>
      <c r="L8905">
        <v>0.93104842192658221</v>
      </c>
      <c r="M8905">
        <v>0.7713542292418829</v>
      </c>
      <c r="N8905">
        <v>0.95176535806786244</v>
      </c>
      <c r="O8905">
        <v>0.9494835939022509</v>
      </c>
      <c r="P8905">
        <v>0.81103988600115751</v>
      </c>
      <c r="Q8905">
        <v>0.95333823665897899</v>
      </c>
      <c r="R8905">
        <v>0.95383015072847099</v>
      </c>
      <c r="S8905">
        <v>0.8281300891623733</v>
      </c>
      <c r="T8905">
        <v>0.95897364698940513</v>
      </c>
      <c r="U8905">
        <v>0.96027646299893299</v>
      </c>
      <c r="V8905">
        <v>0.84262726374853891</v>
      </c>
      <c r="W8905">
        <v>0.95594003271844774</v>
      </c>
      <c r="X8905">
        <v>0.95515506247620297</v>
      </c>
      <c r="Y8905">
        <v>0.83584027081910661</v>
      </c>
      <c r="Z8905">
        <v>0.95483457729803189</v>
      </c>
      <c r="AA8905">
        <v>0.94775561273739672</v>
      </c>
      <c r="AB8905">
        <v>0.81234820833063637</v>
      </c>
      <c r="AC8905">
        <v>0.93355162590219898</v>
      </c>
      <c r="AD8905">
        <v>0.92000184256205575</v>
      </c>
      <c r="AE8905">
        <v>0.78208239623725495</v>
      </c>
      <c r="AF8905">
        <v>0.95481962822936373</v>
      </c>
      <c r="AG8905">
        <v>0.94664752088692961</v>
      </c>
      <c r="AH8905">
        <v>0.94295415352448664</v>
      </c>
      <c r="AI8905">
        <v>0.95827107020686075</v>
      </c>
      <c r="AJ8905">
        <v>0.96592556288144993</v>
      </c>
      <c r="AK8905">
        <v>0.93012623097936731</v>
      </c>
    </row>
    <row r="8906" spans="1:37">
      <c r="A8906">
        <v>19</v>
      </c>
      <c r="B8906">
        <v>0.85273955344587959</v>
      </c>
      <c r="C8906">
        <v>0.86830420046140078</v>
      </c>
      <c r="D8906">
        <v>0.72702896139546103</v>
      </c>
      <c r="E8906">
        <v>0.81522967620889375</v>
      </c>
      <c r="F8906">
        <v>0.90345318114968709</v>
      </c>
      <c r="G8906">
        <v>0.74059425058530748</v>
      </c>
      <c r="H8906">
        <v>0.82624326111959157</v>
      </c>
      <c r="I8906">
        <v>0.83618665676087978</v>
      </c>
      <c r="J8906">
        <v>0.59180563773784578</v>
      </c>
      <c r="K8906">
        <v>0.83834585982673837</v>
      </c>
      <c r="L8906">
        <v>0.80320354258394278</v>
      </c>
      <c r="M8906">
        <v>0.57954496671250588</v>
      </c>
      <c r="N8906">
        <v>0.85487578672092379</v>
      </c>
      <c r="O8906">
        <v>0.83973611078218824</v>
      </c>
      <c r="P8906">
        <v>0.63288026333413627</v>
      </c>
      <c r="Q8906">
        <v>0.85588763334035245</v>
      </c>
      <c r="R8906">
        <v>0.85709667126837241</v>
      </c>
      <c r="S8906">
        <v>0.67148958843803985</v>
      </c>
      <c r="T8906">
        <v>0.87913703122002096</v>
      </c>
      <c r="U8906">
        <v>0.87079328169128711</v>
      </c>
      <c r="V8906">
        <v>0.68740823165603526</v>
      </c>
      <c r="W8906">
        <v>0.8773325757726852</v>
      </c>
      <c r="X8906">
        <v>0.86454374690353386</v>
      </c>
      <c r="Y8906">
        <v>0.68749028634493226</v>
      </c>
      <c r="Z8906">
        <v>0.866652275636424</v>
      </c>
      <c r="AA8906">
        <v>0.84465254752381203</v>
      </c>
      <c r="AB8906">
        <v>0.64280186365293812</v>
      </c>
      <c r="AC8906">
        <v>0.81041707236193361</v>
      </c>
      <c r="AD8906">
        <v>0.7893012131187741</v>
      </c>
      <c r="AE8906">
        <v>0.59613655419441691</v>
      </c>
      <c r="AF8906">
        <v>0.87259136735979848</v>
      </c>
      <c r="AG8906">
        <v>0.85359697218462349</v>
      </c>
      <c r="AH8906">
        <v>0.7164059079496411</v>
      </c>
      <c r="AI8906">
        <v>0.83850857143320456</v>
      </c>
      <c r="AJ8906">
        <v>0.87603196312253095</v>
      </c>
      <c r="AK8906">
        <v>0.69973163233168212</v>
      </c>
    </row>
    <row r="8907" spans="1:37">
      <c r="A8907">
        <v>20</v>
      </c>
      <c r="B8907">
        <v>0.66191528964244783</v>
      </c>
      <c r="C8907">
        <v>0.70599544821209692</v>
      </c>
      <c r="D8907">
        <v>0.50715944643558963</v>
      </c>
      <c r="E8907">
        <v>0.57592666113834357</v>
      </c>
      <c r="F8907">
        <v>0.73968433410148249</v>
      </c>
      <c r="G8907">
        <v>0.50000924706045347</v>
      </c>
      <c r="H8907">
        <v>0.60710027678735701</v>
      </c>
      <c r="I8907">
        <v>0.61151302027921339</v>
      </c>
      <c r="J8907">
        <v>0.259383019787438</v>
      </c>
      <c r="K8907">
        <v>0.63468745498693335</v>
      </c>
      <c r="L8907">
        <v>0.57654391997112042</v>
      </c>
      <c r="M8907">
        <v>0.19579678940700806</v>
      </c>
      <c r="N8907">
        <v>0.68244995967851263</v>
      </c>
      <c r="O8907">
        <v>0.62464484627275607</v>
      </c>
      <c r="P8907">
        <v>0.1553366541912464</v>
      </c>
      <c r="Q8907">
        <v>0.67541398006668385</v>
      </c>
      <c r="R8907">
        <v>0.66783534818895818</v>
      </c>
      <c r="S8907">
        <v>0.13577758372017185</v>
      </c>
      <c r="T8907">
        <v>0.71037093600286161</v>
      </c>
      <c r="U8907">
        <v>0.69381988041526699</v>
      </c>
      <c r="V8907">
        <v>0.11903925196561732</v>
      </c>
      <c r="W8907">
        <v>0.70982686852933841</v>
      </c>
      <c r="X8907">
        <v>0.68465632744850613</v>
      </c>
      <c r="Y8907">
        <v>0.13610653311999876</v>
      </c>
      <c r="Z8907">
        <v>0.68008891432315322</v>
      </c>
      <c r="AA8907">
        <v>0.64706461831121098</v>
      </c>
      <c r="AB8907">
        <v>0.13812504196194134</v>
      </c>
      <c r="AC8907">
        <v>0.61720761788389766</v>
      </c>
      <c r="AD8907">
        <v>0.56590518584694449</v>
      </c>
      <c r="AE8907">
        <v>0.186601879029553</v>
      </c>
      <c r="AF8907">
        <v>0.69111688720856956</v>
      </c>
      <c r="AG8907">
        <v>0.6846340016967627</v>
      </c>
      <c r="AH8907">
        <v>0.48958990442321826</v>
      </c>
      <c r="AI8907">
        <v>0.61796372617143192</v>
      </c>
      <c r="AJ8907">
        <v>0.71745420948230454</v>
      </c>
      <c r="AK8907">
        <v>0.48066771035531536</v>
      </c>
    </row>
    <row r="8908" spans="1:37">
      <c r="A8908">
        <v>21</v>
      </c>
      <c r="B8908">
        <v>0.42587721793694278</v>
      </c>
      <c r="C8908">
        <v>0.47631751642389386</v>
      </c>
      <c r="D8908">
        <v>0.24910672453689259</v>
      </c>
      <c r="E8908">
        <v>0.27100415904921377</v>
      </c>
      <c r="F8908">
        <v>0.50008096035342653</v>
      </c>
      <c r="G8908">
        <v>0.21538974165593847</v>
      </c>
      <c r="H8908">
        <v>0.48151521066593278</v>
      </c>
      <c r="I8908">
        <v>0.45572149351375335</v>
      </c>
      <c r="J8908">
        <v>0.16715555192690937</v>
      </c>
      <c r="K8908">
        <v>0.52018257299833337</v>
      </c>
      <c r="L8908">
        <v>0.4599044675110634</v>
      </c>
      <c r="M8908">
        <v>0.14023417500690757</v>
      </c>
      <c r="N8908">
        <v>0.56941221012968146</v>
      </c>
      <c r="O8908">
        <v>0.49979736751825565</v>
      </c>
      <c r="P8908">
        <v>0.11164440829116107</v>
      </c>
      <c r="Q8908">
        <v>0.55948010111362712</v>
      </c>
      <c r="R8908">
        <v>0.55232613909597994</v>
      </c>
      <c r="S8908">
        <v>9.6842040756474471E-2</v>
      </c>
      <c r="T8908">
        <v>0.60022059667157412</v>
      </c>
      <c r="U8908">
        <v>0.58013130596057594</v>
      </c>
      <c r="V8908">
        <v>8.6731791892556309E-2</v>
      </c>
      <c r="W8908">
        <v>0.61235936199513463</v>
      </c>
      <c r="X8908">
        <v>0.57990787953259637</v>
      </c>
      <c r="Y8908">
        <v>9.780036383947098E-2</v>
      </c>
      <c r="Z8908">
        <v>0.58250205754659568</v>
      </c>
      <c r="AA8908">
        <v>0.54144902991047028</v>
      </c>
      <c r="AB8908">
        <v>9.9359444683205927E-2</v>
      </c>
      <c r="AC8908">
        <v>0.50762167902779964</v>
      </c>
      <c r="AD8908">
        <v>0.45087359708921049</v>
      </c>
      <c r="AE8908">
        <v>0.1309130892050118</v>
      </c>
      <c r="AF8908">
        <v>0.42788201008191551</v>
      </c>
      <c r="AG8908">
        <v>0.45106377137083592</v>
      </c>
      <c r="AH8908">
        <v>0.2341979621803062</v>
      </c>
      <c r="AI8908">
        <v>0.41109474184349659</v>
      </c>
      <c r="AJ8908">
        <v>0.49568881986137814</v>
      </c>
      <c r="AK8908">
        <v>0.23632893060129384</v>
      </c>
    </row>
    <row r="8909" spans="1:37">
      <c r="A8909">
        <v>22</v>
      </c>
      <c r="B8909">
        <v>0.33157171769716581</v>
      </c>
      <c r="C8909">
        <v>0.38207776603933485</v>
      </c>
      <c r="D8909">
        <v>0.17819570685891256</v>
      </c>
      <c r="E8909">
        <v>0.20621231962245179</v>
      </c>
      <c r="F8909">
        <v>0.40253207206609104</v>
      </c>
      <c r="G8909">
        <v>0.15493935652370711</v>
      </c>
      <c r="H8909">
        <v>0.10743098923043005</v>
      </c>
      <c r="I8909">
        <v>0.17432092314960737</v>
      </c>
      <c r="J8909">
        <v>0.13666033430493144</v>
      </c>
      <c r="K8909">
        <v>9.8387631952589677E-2</v>
      </c>
      <c r="L8909">
        <v>0.11979966727949788</v>
      </c>
      <c r="M8909">
        <v>0.11534555348976308</v>
      </c>
      <c r="N8909">
        <v>7.6828250549587376E-2</v>
      </c>
      <c r="O8909">
        <v>9.7014402266516336E-2</v>
      </c>
      <c r="P8909">
        <v>9.2073060324085437E-2</v>
      </c>
      <c r="Q8909">
        <v>7.6345678470242234E-2</v>
      </c>
      <c r="R8909">
        <v>8.4814349036555839E-2</v>
      </c>
      <c r="S8909">
        <v>8.0588555628443206E-2</v>
      </c>
      <c r="T8909">
        <v>7.3758637545592073E-2</v>
      </c>
      <c r="U8909">
        <v>7.9130417488692359E-2</v>
      </c>
      <c r="V8909">
        <v>7.363894747283932E-2</v>
      </c>
      <c r="W8909">
        <v>7.4427901451607492E-2</v>
      </c>
      <c r="X8909">
        <v>7.893794213778034E-2</v>
      </c>
      <c r="Y8909">
        <v>8.2420823897402004E-2</v>
      </c>
      <c r="Z8909">
        <v>7.7349091342935897E-2</v>
      </c>
      <c r="AA8909">
        <v>8.6623695362326211E-2</v>
      </c>
      <c r="AB8909">
        <v>8.1994940043170025E-2</v>
      </c>
      <c r="AC8909">
        <v>9.5191196791186344E-2</v>
      </c>
      <c r="AD8909">
        <v>0.10307844526372191</v>
      </c>
      <c r="AE8909">
        <v>0.10767876469956782</v>
      </c>
      <c r="AF8909">
        <v>0.32122873345935726</v>
      </c>
      <c r="AG8909">
        <v>0.35770283589998436</v>
      </c>
      <c r="AH8909">
        <v>0.17433782773543488</v>
      </c>
      <c r="AI8909">
        <v>0.33067253906259497</v>
      </c>
      <c r="AJ8909">
        <v>0.40616849850814479</v>
      </c>
      <c r="AK8909">
        <v>0.17279504300603415</v>
      </c>
    </row>
    <row r="8910" spans="1:37">
      <c r="A8910">
        <v>23</v>
      </c>
      <c r="B8910">
        <v>0.12436133982492217</v>
      </c>
      <c r="C8910">
        <v>0.1461144656525829</v>
      </c>
      <c r="D8910">
        <v>0.15320926163099907</v>
      </c>
      <c r="E8910">
        <v>0.1209350016488917</v>
      </c>
      <c r="F8910">
        <v>0.15101466933033239</v>
      </c>
      <c r="G8910">
        <v>0.1278614558383902</v>
      </c>
      <c r="H8910">
        <v>0.10166985208517355</v>
      </c>
      <c r="I8910">
        <v>0.12121444014873103</v>
      </c>
      <c r="J8910">
        <v>0.1262451844451159</v>
      </c>
      <c r="K8910">
        <v>9.3111457497376385E-2</v>
      </c>
      <c r="L8910">
        <v>0.1149881286409656</v>
      </c>
      <c r="M8910">
        <v>0.11023322134260374</v>
      </c>
      <c r="N8910">
        <v>7.2708228094084129E-2</v>
      </c>
      <c r="O8910">
        <v>9.1811869175029454E-2</v>
      </c>
      <c r="P8910">
        <v>8.8052940876875402E-2</v>
      </c>
      <c r="Q8910">
        <v>7.2251534617844976E-2</v>
      </c>
      <c r="R8910">
        <v>8.0266060873284917E-2</v>
      </c>
      <c r="S8910">
        <v>7.7111236989899898E-2</v>
      </c>
      <c r="T8910">
        <v>6.980322738329732E-2</v>
      </c>
      <c r="U8910">
        <v>7.4886938109237577E-2</v>
      </c>
      <c r="V8910">
        <v>7.2168756280702642E-2</v>
      </c>
      <c r="W8910">
        <v>7.0436601075729632E-2</v>
      </c>
      <c r="X8910">
        <v>7.4704784518384054E-2</v>
      </c>
      <c r="Y8910">
        <v>7.9234584809942415E-2</v>
      </c>
      <c r="Z8910">
        <v>7.3201138070981817E-2</v>
      </c>
      <c r="AA8910">
        <v>8.1978378470187574E-2</v>
      </c>
      <c r="AB8910">
        <v>7.8428124772601443E-2</v>
      </c>
      <c r="AC8910">
        <v>9.0086435644857951E-2</v>
      </c>
      <c r="AD8910">
        <v>9.7589464367783763E-2</v>
      </c>
      <c r="AE8910">
        <v>0.1029062390695368</v>
      </c>
      <c r="AF8910">
        <v>0.12051275992438563</v>
      </c>
      <c r="AG8910">
        <v>0.13613720165942292</v>
      </c>
      <c r="AH8910">
        <v>0.1498923309238096</v>
      </c>
      <c r="AI8910">
        <v>0.12405571532933712</v>
      </c>
      <c r="AJ8910">
        <v>0.15662989737493083</v>
      </c>
      <c r="AK8910">
        <v>0.14433607828719097</v>
      </c>
    </row>
    <row r="8911" spans="1:37">
      <c r="A8911">
        <v>24</v>
      </c>
      <c r="B8911">
        <v>0.11769228893530899</v>
      </c>
      <c r="C8911">
        <v>0.14268275781565185</v>
      </c>
      <c r="D8911">
        <v>0.1471322181634859</v>
      </c>
      <c r="E8911">
        <v>0.11519509750873272</v>
      </c>
      <c r="F8911">
        <v>0.14291629634512701</v>
      </c>
      <c r="G8911">
        <v>0.12229942734051719</v>
      </c>
      <c r="H8911">
        <v>9.9883583602841747E-2</v>
      </c>
      <c r="I8911">
        <v>0.119753366645148</v>
      </c>
      <c r="J8911">
        <v>0.12420715716798379</v>
      </c>
      <c r="K8911">
        <v>9.1480055353211118E-2</v>
      </c>
      <c r="L8911">
        <v>0.11299919419753893</v>
      </c>
      <c r="M8911">
        <v>0.10930318255929501</v>
      </c>
      <c r="N8911">
        <v>7.143079517186593E-2</v>
      </c>
      <c r="O8911">
        <v>9.020212744608222E-2</v>
      </c>
      <c r="P8911">
        <v>8.7322504385790839E-2</v>
      </c>
      <c r="Q8911">
        <v>7.0989111223991819E-2</v>
      </c>
      <c r="R8911">
        <v>7.8857958631213962E-2</v>
      </c>
      <c r="S8911">
        <v>7.7339251360774242E-2</v>
      </c>
      <c r="T8911">
        <v>7.0750501115035183E-2</v>
      </c>
      <c r="U8911">
        <v>7.1266051981599771E-2</v>
      </c>
      <c r="V8911">
        <v>7.8634009169286756E-2</v>
      </c>
      <c r="W8911">
        <v>6.9202484189245531E-2</v>
      </c>
      <c r="X8911">
        <v>7.3685392108984407E-2</v>
      </c>
      <c r="Y8911">
        <v>7.9433905006301653E-2</v>
      </c>
      <c r="Z8911">
        <v>7.1915045063809233E-2</v>
      </c>
      <c r="AA8911">
        <v>8.0540340090415233E-2</v>
      </c>
      <c r="AB8911">
        <v>7.8524009064985426E-2</v>
      </c>
      <c r="AC8911">
        <v>8.85080347882784E-2</v>
      </c>
      <c r="AD8911">
        <v>9.9700096266221908E-2</v>
      </c>
      <c r="AE8911">
        <v>9.2510778348197376E-2</v>
      </c>
      <c r="AF8911">
        <v>0.11405009451795842</v>
      </c>
      <c r="AG8911">
        <v>0.12900338528868302</v>
      </c>
      <c r="AH8911">
        <v>0.14394685347176922</v>
      </c>
      <c r="AI8911">
        <v>0.11740305398101579</v>
      </c>
      <c r="AJ8911">
        <v>0.15466203932139627</v>
      </c>
      <c r="AK8911">
        <v>0.13849036762351305</v>
      </c>
    </row>
    <row r="8917" spans="1:49">
      <c r="A8917">
        <v>1224</v>
      </c>
    </row>
    <row r="8921" spans="1:49">
      <c r="A8921" t="s">
        <v>334</v>
      </c>
      <c r="D8921">
        <v>2015</v>
      </c>
      <c r="F8921" t="s">
        <v>0</v>
      </c>
      <c r="G8921" s="179">
        <v>1534749.9350000012</v>
      </c>
      <c r="H8921" t="s">
        <v>102</v>
      </c>
      <c r="K8921" t="s">
        <v>1</v>
      </c>
      <c r="L8921" t="s">
        <v>103</v>
      </c>
    </row>
    <row r="8922" spans="1:49">
      <c r="A8922">
        <v>1224</v>
      </c>
      <c r="B8922" t="s">
        <v>104</v>
      </c>
      <c r="F8922" t="s">
        <v>3</v>
      </c>
      <c r="G8922">
        <v>0</v>
      </c>
      <c r="H8922" t="s">
        <v>102</v>
      </c>
      <c r="K8922" t="s">
        <v>4</v>
      </c>
      <c r="L8922" t="s">
        <v>103</v>
      </c>
      <c r="N8922" t="s">
        <v>105</v>
      </c>
    </row>
    <row r="8923" spans="1:49">
      <c r="B8923">
        <v>1</v>
      </c>
      <c r="C8923" t="s">
        <v>5</v>
      </c>
      <c r="D8923" t="s">
        <v>6</v>
      </c>
      <c r="E8923">
        <v>2</v>
      </c>
      <c r="F8923" t="s">
        <v>7</v>
      </c>
      <c r="G8923" t="s">
        <v>8</v>
      </c>
      <c r="H8923">
        <v>3</v>
      </c>
      <c r="I8923" t="s">
        <v>9</v>
      </c>
      <c r="J8923" t="s">
        <v>10</v>
      </c>
      <c r="K8923">
        <v>4</v>
      </c>
      <c r="L8923" t="s">
        <v>11</v>
      </c>
      <c r="M8923" t="s">
        <v>12</v>
      </c>
      <c r="N8923">
        <v>5</v>
      </c>
      <c r="O8923" t="s">
        <v>13</v>
      </c>
      <c r="P8923" t="s">
        <v>13</v>
      </c>
      <c r="Q8923">
        <v>6</v>
      </c>
      <c r="R8923" t="s">
        <v>14</v>
      </c>
      <c r="S8923" t="s">
        <v>87</v>
      </c>
      <c r="T8923">
        <v>7</v>
      </c>
      <c r="U8923" t="s">
        <v>15</v>
      </c>
      <c r="V8923" t="s">
        <v>88</v>
      </c>
      <c r="W8923">
        <v>8</v>
      </c>
      <c r="X8923" t="s">
        <v>89</v>
      </c>
      <c r="Y8923" t="s">
        <v>90</v>
      </c>
      <c r="Z8923">
        <v>9</v>
      </c>
      <c r="AA8923" t="s">
        <v>91</v>
      </c>
      <c r="AB8923" t="s">
        <v>92</v>
      </c>
      <c r="AC8923">
        <v>10</v>
      </c>
      <c r="AD8923" t="s">
        <v>93</v>
      </c>
      <c r="AE8923" t="s">
        <v>94</v>
      </c>
      <c r="AF8923">
        <v>11</v>
      </c>
      <c r="AG8923" t="s">
        <v>95</v>
      </c>
      <c r="AH8923" t="s">
        <v>96</v>
      </c>
      <c r="AI8923">
        <v>12</v>
      </c>
      <c r="AJ8923" t="s">
        <v>97</v>
      </c>
      <c r="AK8923" t="s">
        <v>98</v>
      </c>
    </row>
    <row r="8924" spans="1:49">
      <c r="B8924">
        <v>31</v>
      </c>
      <c r="E8924">
        <v>28</v>
      </c>
      <c r="H8924">
        <v>31</v>
      </c>
      <c r="K8924">
        <v>30</v>
      </c>
      <c r="N8924">
        <v>31</v>
      </c>
      <c r="Q8924">
        <v>30</v>
      </c>
      <c r="T8924">
        <v>31</v>
      </c>
      <c r="W8924">
        <v>31</v>
      </c>
      <c r="Z8924">
        <v>30</v>
      </c>
      <c r="AC8924">
        <v>31</v>
      </c>
      <c r="AF8924">
        <v>30</v>
      </c>
      <c r="AI8924">
        <v>31</v>
      </c>
    </row>
    <row r="8925" spans="1:49">
      <c r="A8925" t="s">
        <v>16</v>
      </c>
      <c r="B8925" t="s">
        <v>17</v>
      </c>
      <c r="C8925" t="s">
        <v>18</v>
      </c>
      <c r="D8925" t="s">
        <v>19</v>
      </c>
      <c r="E8925" t="s">
        <v>17</v>
      </c>
      <c r="F8925" t="s">
        <v>18</v>
      </c>
      <c r="G8925" t="s">
        <v>19</v>
      </c>
      <c r="H8925" t="s">
        <v>17</v>
      </c>
      <c r="I8925" t="s">
        <v>18</v>
      </c>
      <c r="J8925" t="s">
        <v>19</v>
      </c>
      <c r="K8925" t="s">
        <v>17</v>
      </c>
      <c r="L8925" t="s">
        <v>18</v>
      </c>
      <c r="M8925" t="s">
        <v>19</v>
      </c>
      <c r="N8925" t="s">
        <v>17</v>
      </c>
      <c r="O8925" t="s">
        <v>18</v>
      </c>
      <c r="P8925" t="s">
        <v>19</v>
      </c>
      <c r="Q8925" t="s">
        <v>17</v>
      </c>
      <c r="R8925" t="s">
        <v>18</v>
      </c>
      <c r="S8925" t="s">
        <v>19</v>
      </c>
      <c r="T8925" t="s">
        <v>17</v>
      </c>
      <c r="U8925" t="s">
        <v>18</v>
      </c>
      <c r="V8925" t="s">
        <v>19</v>
      </c>
      <c r="W8925" t="s">
        <v>17</v>
      </c>
      <c r="X8925" t="s">
        <v>18</v>
      </c>
      <c r="Y8925" t="s">
        <v>19</v>
      </c>
      <c r="Z8925" t="s">
        <v>17</v>
      </c>
      <c r="AA8925" t="s">
        <v>18</v>
      </c>
      <c r="AB8925" t="s">
        <v>19</v>
      </c>
      <c r="AC8925" t="s">
        <v>17</v>
      </c>
      <c r="AD8925" t="s">
        <v>18</v>
      </c>
      <c r="AE8925" t="s">
        <v>19</v>
      </c>
      <c r="AF8925" t="s">
        <v>17</v>
      </c>
      <c r="AG8925" t="s">
        <v>18</v>
      </c>
      <c r="AH8925" t="s">
        <v>19</v>
      </c>
      <c r="AI8925" t="s">
        <v>17</v>
      </c>
      <c r="AJ8925" t="s">
        <v>18</v>
      </c>
      <c r="AK8925" t="s">
        <v>19</v>
      </c>
    </row>
    <row r="8926" spans="1:49">
      <c r="B8926" s="169">
        <v>7.8746666064571438E-2</v>
      </c>
      <c r="C8926" s="170">
        <v>1.0275586859172063</v>
      </c>
      <c r="D8926" s="170">
        <v>0.91602529449269365</v>
      </c>
      <c r="E8926" s="169">
        <v>7.2229803506022996E-2</v>
      </c>
      <c r="F8926" s="170">
        <v>1.0011763827785005</v>
      </c>
      <c r="G8926" s="170">
        <v>0.8877672012521457</v>
      </c>
      <c r="H8926" s="169">
        <v>8.0905470877175867E-2</v>
      </c>
      <c r="I8926" s="170">
        <v>1.0076563382398072</v>
      </c>
      <c r="J8926" s="170">
        <v>0.93501421011746799</v>
      </c>
      <c r="K8926" s="169">
        <v>7.8332396438853799E-2</v>
      </c>
      <c r="L8926" s="170">
        <v>1.0100991660511685</v>
      </c>
      <c r="M8926" s="170">
        <v>0.94527392002799093</v>
      </c>
      <c r="N8926" s="169">
        <v>8.3209715360147041E-2</v>
      </c>
      <c r="O8926" s="170">
        <v>1.1750987920247971</v>
      </c>
      <c r="P8926" s="170">
        <v>0.88995211555221809</v>
      </c>
      <c r="Q8926" s="169">
        <v>8.7041689591082216E-2</v>
      </c>
      <c r="R8926" s="170">
        <v>1.1452588383910565</v>
      </c>
      <c r="S8926" s="170">
        <v>0.96837170769532399</v>
      </c>
      <c r="T8926" s="169">
        <v>0.10082805078370702</v>
      </c>
      <c r="U8926" s="170">
        <v>1.115917265830195</v>
      </c>
      <c r="V8926" s="170">
        <v>0.84448093102581112</v>
      </c>
      <c r="W8926" s="169">
        <v>9.9206289208729856E-2</v>
      </c>
      <c r="X8926" s="170">
        <v>1.1033963377579519</v>
      </c>
      <c r="Y8926" s="170">
        <v>0.92000534926331212</v>
      </c>
      <c r="Z8926" s="169">
        <v>8.6048973531158049E-2</v>
      </c>
      <c r="AA8926" s="170">
        <v>1.1426604052355842</v>
      </c>
      <c r="AB8926" s="170">
        <v>0.85790111008538905</v>
      </c>
      <c r="AC8926" s="169">
        <v>7.8682347560728436E-2</v>
      </c>
      <c r="AD8926" s="170">
        <v>1.046473730529458</v>
      </c>
      <c r="AE8926" s="170">
        <v>0.95561593636093978</v>
      </c>
      <c r="AF8926" s="169">
        <v>7.5616379129122821E-2</v>
      </c>
      <c r="AG8926" s="170">
        <v>1.0327935447698291</v>
      </c>
      <c r="AH8926" s="170">
        <v>0.91123664884068667</v>
      </c>
      <c r="AI8926" s="169">
        <v>7.9152217948700365E-2</v>
      </c>
      <c r="AJ8926" s="170">
        <v>1.0111552665745061</v>
      </c>
      <c r="AK8926" s="170">
        <v>0.8841836830274159</v>
      </c>
      <c r="AN8926" s="93">
        <f>1/($T8926*(1/$T8924)*(1/(5/7+2/7*$V8926))*$T8936/SUM($T8928:$T8951))</f>
        <v>4692.4848871625645</v>
      </c>
      <c r="AO8926" s="93">
        <f>1/(T8926*(1/T8924)*(1/(5/7+2/7*V8926)))</f>
        <v>293.79270112670389</v>
      </c>
      <c r="AP8926" s="93"/>
      <c r="AR8926" s="217">
        <f>CHOOSE($AV$3,C8926,F8926,I8926,L8926,O8926,R8926,U8926,X8926,AA8926,AD8926,AG8926,AJ8926)</f>
        <v>1.115917265830195</v>
      </c>
      <c r="AS8926" s="92"/>
      <c r="AT8926" s="92"/>
      <c r="AV8926" s="151">
        <f>AN8926/AR8926</f>
        <v>4205.0473013082701</v>
      </c>
      <c r="AW8926" s="152">
        <f>AO8926/AR8926</f>
        <v>263.2746262852512</v>
      </c>
    </row>
    <row r="8927" spans="1:49">
      <c r="A8927" t="s">
        <v>20</v>
      </c>
      <c r="B8927" t="s">
        <v>21</v>
      </c>
      <c r="C8927" t="s">
        <v>22</v>
      </c>
      <c r="D8927" t="s">
        <v>23</v>
      </c>
      <c r="E8927" t="s">
        <v>21</v>
      </c>
      <c r="F8927" t="s">
        <v>22</v>
      </c>
      <c r="G8927" t="s">
        <v>23</v>
      </c>
      <c r="H8927" t="s">
        <v>21</v>
      </c>
      <c r="I8927" t="s">
        <v>22</v>
      </c>
      <c r="J8927" t="s">
        <v>23</v>
      </c>
      <c r="K8927" t="s">
        <v>21</v>
      </c>
      <c r="L8927" t="s">
        <v>22</v>
      </c>
      <c r="M8927" t="s">
        <v>23</v>
      </c>
      <c r="N8927" t="s">
        <v>21</v>
      </c>
      <c r="O8927" t="s">
        <v>22</v>
      </c>
      <c r="P8927" t="s">
        <v>23</v>
      </c>
      <c r="Q8927" t="s">
        <v>21</v>
      </c>
      <c r="R8927" t="s">
        <v>22</v>
      </c>
      <c r="S8927" t="s">
        <v>23</v>
      </c>
      <c r="T8927" t="s">
        <v>21</v>
      </c>
      <c r="U8927" t="s">
        <v>22</v>
      </c>
      <c r="V8927" t="s">
        <v>23</v>
      </c>
      <c r="W8927" t="s">
        <v>21</v>
      </c>
      <c r="X8927" t="s">
        <v>22</v>
      </c>
      <c r="Y8927" t="s">
        <v>23</v>
      </c>
      <c r="Z8927" t="s">
        <v>21</v>
      </c>
      <c r="AA8927" t="s">
        <v>22</v>
      </c>
      <c r="AB8927" t="s">
        <v>23</v>
      </c>
      <c r="AC8927" t="s">
        <v>21</v>
      </c>
      <c r="AD8927" t="s">
        <v>22</v>
      </c>
      <c r="AE8927" t="s">
        <v>23</v>
      </c>
      <c r="AF8927" t="s">
        <v>21</v>
      </c>
      <c r="AG8927" t="s">
        <v>22</v>
      </c>
      <c r="AH8927" t="s">
        <v>23</v>
      </c>
      <c r="AI8927" t="s">
        <v>21</v>
      </c>
      <c r="AJ8927" t="s">
        <v>22</v>
      </c>
      <c r="AK8927" t="s">
        <v>23</v>
      </c>
    </row>
    <row r="8928" spans="1:49">
      <c r="A8928">
        <v>1</v>
      </c>
      <c r="B8928">
        <v>0.19110155022877826</v>
      </c>
      <c r="C8928">
        <v>0.18847616453354835</v>
      </c>
      <c r="D8928">
        <v>0.18654419875426922</v>
      </c>
      <c r="E8928">
        <v>0.19110155022877826</v>
      </c>
      <c r="F8928">
        <v>0.19110155022877828</v>
      </c>
      <c r="G8928">
        <v>0.18523950730473521</v>
      </c>
      <c r="H8928">
        <v>0.19112407310015417</v>
      </c>
      <c r="I8928">
        <v>0.19196336834372074</v>
      </c>
      <c r="J8928">
        <v>0.19310113492387515</v>
      </c>
      <c r="K8928">
        <v>0.19109813562794509</v>
      </c>
      <c r="L8928">
        <v>0.18854757253129001</v>
      </c>
      <c r="M8928">
        <v>0.18149106389147959</v>
      </c>
      <c r="N8928">
        <v>0.1233758518077796</v>
      </c>
      <c r="O8928">
        <v>0.16613221368089146</v>
      </c>
      <c r="P8928">
        <v>0.15864793766301644</v>
      </c>
      <c r="Q8928">
        <v>0.11982563281809375</v>
      </c>
      <c r="R8928">
        <v>0.14084297496728565</v>
      </c>
      <c r="S8928">
        <v>0.13240690292340751</v>
      </c>
      <c r="T8928">
        <v>0.11036380620174285</v>
      </c>
      <c r="U8928">
        <v>0.11989651312205345</v>
      </c>
      <c r="V8928">
        <v>0.11622867294556295</v>
      </c>
      <c r="W8928">
        <v>0.11491900791461235</v>
      </c>
      <c r="X8928">
        <v>0.12390415740165825</v>
      </c>
      <c r="Y8928">
        <v>0.12458350870500301</v>
      </c>
      <c r="Z8928">
        <v>0.11889730938743034</v>
      </c>
      <c r="AA8928">
        <v>0.1405781048996626</v>
      </c>
      <c r="AB8928">
        <v>0.1349580927419905</v>
      </c>
      <c r="AC8928">
        <v>0.16300973308600661</v>
      </c>
      <c r="AD8928">
        <v>0.17397187845449014</v>
      </c>
      <c r="AE8928">
        <v>0.16768694196217751</v>
      </c>
      <c r="AF8928">
        <v>0.19110155022877826</v>
      </c>
      <c r="AG8928">
        <v>0.18962679006926031</v>
      </c>
      <c r="AH8928">
        <v>0.18382202000236558</v>
      </c>
      <c r="AI8928">
        <v>0.19110155022877826</v>
      </c>
      <c r="AJ8928">
        <v>0.19039261785537248</v>
      </c>
      <c r="AK8928">
        <v>0.17613952645280101</v>
      </c>
    </row>
    <row r="8929" spans="1:37">
      <c r="A8929">
        <v>2</v>
      </c>
      <c r="B8929">
        <v>0.19109813562794509</v>
      </c>
      <c r="C8929">
        <v>0.18847284463418787</v>
      </c>
      <c r="D8929">
        <v>0.18652805118993193</v>
      </c>
      <c r="E8929">
        <v>0.19109813562794509</v>
      </c>
      <c r="F8929">
        <v>0.1910981356279452</v>
      </c>
      <c r="G8929">
        <v>0.18522353456062571</v>
      </c>
      <c r="H8929">
        <v>0.19112065805620251</v>
      </c>
      <c r="I8929">
        <v>0.19195993829656996</v>
      </c>
      <c r="J8929">
        <v>0.19309461788084933</v>
      </c>
      <c r="K8929">
        <v>0.19109472102711192</v>
      </c>
      <c r="L8929">
        <v>0.18854413184220117</v>
      </c>
      <c r="M8929">
        <v>0.18148853522163158</v>
      </c>
      <c r="N8929">
        <v>0.12337324987489037</v>
      </c>
      <c r="O8929">
        <v>0.16612902608853083</v>
      </c>
      <c r="P8929">
        <v>0.16123170048919686</v>
      </c>
      <c r="Q8929">
        <v>0.11982310575748641</v>
      </c>
      <c r="R8929">
        <v>0.14084005255558915</v>
      </c>
      <c r="S8929">
        <v>0.13240690292340751</v>
      </c>
      <c r="T8929">
        <v>0.11036147868616401</v>
      </c>
      <c r="U8929">
        <v>0.11989398456661703</v>
      </c>
      <c r="V8929">
        <v>0.11622867294556295</v>
      </c>
      <c r="W8929">
        <v>0.11491658433218591</v>
      </c>
      <c r="X8929">
        <v>0.12390154432707727</v>
      </c>
      <c r="Y8929">
        <v>0.12458350870500301</v>
      </c>
      <c r="Z8929">
        <v>0.11889480190468391</v>
      </c>
      <c r="AA8929">
        <v>0.13824179948884355</v>
      </c>
      <c r="AB8929">
        <v>0.1349580927419905</v>
      </c>
      <c r="AC8929">
        <v>0.16300649016530247</v>
      </c>
      <c r="AD8929">
        <v>0.17396857488630602</v>
      </c>
      <c r="AE8929">
        <v>0.16768618638926056</v>
      </c>
      <c r="AF8929">
        <v>0.19109813562794509</v>
      </c>
      <c r="AG8929">
        <v>0.18962345239519407</v>
      </c>
      <c r="AH8929">
        <v>0.18380548258520094</v>
      </c>
      <c r="AI8929">
        <v>0.19109813562794509</v>
      </c>
      <c r="AJ8929">
        <v>0.19038916802059611</v>
      </c>
      <c r="AK8929">
        <v>0.17612224400168316</v>
      </c>
    </row>
    <row r="8930" spans="1:37">
      <c r="A8930">
        <v>3</v>
      </c>
      <c r="B8930">
        <v>0.19109472102711192</v>
      </c>
      <c r="C8930">
        <v>0.18846952473482714</v>
      </c>
      <c r="D8930">
        <v>0.1865248216770645</v>
      </c>
      <c r="E8930">
        <v>0.19109472102711192</v>
      </c>
      <c r="F8930">
        <v>0.19109472102711189</v>
      </c>
      <c r="G8930">
        <v>0.18522034001180387</v>
      </c>
      <c r="H8930">
        <v>0.19534051403241559</v>
      </c>
      <c r="I8930">
        <v>0.19554043978817282</v>
      </c>
      <c r="J8930">
        <v>0.20160050909606703</v>
      </c>
      <c r="K8930">
        <v>0.1974253909717954</v>
      </c>
      <c r="L8930">
        <v>0.19492316941264937</v>
      </c>
      <c r="M8930">
        <v>0.1921755368892894</v>
      </c>
      <c r="N8930">
        <v>0.12819723345149001</v>
      </c>
      <c r="O8930">
        <v>0.17340119929974968</v>
      </c>
      <c r="P8930">
        <v>0.17081902740778901</v>
      </c>
      <c r="Q8930">
        <v>0.12450827612348903</v>
      </c>
      <c r="R8930">
        <v>0.14625820384060687</v>
      </c>
      <c r="S8930">
        <v>0.1412556233806985</v>
      </c>
      <c r="T8930">
        <v>0.11467669256932894</v>
      </c>
      <c r="U8930">
        <v>0.12458192634547881</v>
      </c>
      <c r="V8930">
        <v>0.1238443355205233</v>
      </c>
      <c r="W8930">
        <v>0.11940990615080986</v>
      </c>
      <c r="X8930">
        <v>0.12874618460003162</v>
      </c>
      <c r="Y8930">
        <v>0.13290939366854415</v>
      </c>
      <c r="Z8930">
        <v>0.12354367491656354</v>
      </c>
      <c r="AA8930">
        <v>0.14472263453683704</v>
      </c>
      <c r="AB8930">
        <v>0.1465269530556807</v>
      </c>
      <c r="AC8930">
        <v>0.16901886515070935</v>
      </c>
      <c r="AD8930">
        <v>0.18143809986309067</v>
      </c>
      <c r="AE8930">
        <v>0.17846178954423089</v>
      </c>
      <c r="AF8930">
        <v>0.19109472102711192</v>
      </c>
      <c r="AG8930">
        <v>0.18962011472112761</v>
      </c>
      <c r="AH8930">
        <v>0.18380260651265062</v>
      </c>
      <c r="AI8930">
        <v>0.19109472102711192</v>
      </c>
      <c r="AJ8930">
        <v>0.19038571818581954</v>
      </c>
      <c r="AK8930">
        <v>0.17612023441434393</v>
      </c>
    </row>
    <row r="8931" spans="1:37">
      <c r="A8931">
        <v>4</v>
      </c>
      <c r="B8931">
        <v>0.1974253909717954</v>
      </c>
      <c r="C8931">
        <v>0.19462461814932541</v>
      </c>
      <c r="D8931">
        <v>0.19676237746689931</v>
      </c>
      <c r="E8931">
        <v>0.1974253909717954</v>
      </c>
      <c r="F8931">
        <v>0.19742539097179543</v>
      </c>
      <c r="G8931">
        <v>0.19534705977719624</v>
      </c>
      <c r="H8931">
        <v>0.20838598192758742</v>
      </c>
      <c r="I8931">
        <v>0.21104877433501532</v>
      </c>
      <c r="J8931">
        <v>0.21792071825481257</v>
      </c>
      <c r="K8931">
        <v>0.21382571877347537</v>
      </c>
      <c r="L8931">
        <v>0.21144879910567116</v>
      </c>
      <c r="M8931">
        <v>0.20962757329033471</v>
      </c>
      <c r="N8931">
        <v>0.14069431711837665</v>
      </c>
      <c r="O8931">
        <v>0.18871120540717667</v>
      </c>
      <c r="P8931">
        <v>0.18648766451373264</v>
      </c>
      <c r="Q8931">
        <v>0.13664574822052813</v>
      </c>
      <c r="R8931">
        <v>0.16029454721813638</v>
      </c>
      <c r="S8931">
        <v>0.1557112326604066</v>
      </c>
      <c r="T8931">
        <v>0.12585574989448597</v>
      </c>
      <c r="U8931">
        <v>0.13672657810592809</v>
      </c>
      <c r="V8931">
        <v>0.13629668881493115</v>
      </c>
      <c r="W8931">
        <v>0.13105037254501201</v>
      </c>
      <c r="X8931">
        <v>0.14129678181200547</v>
      </c>
      <c r="Y8931">
        <v>0.14651087882356217</v>
      </c>
      <c r="Z8931">
        <v>0.13558711454766267</v>
      </c>
      <c r="AA8931">
        <v>0.15848946123844523</v>
      </c>
      <c r="AB8931">
        <v>0.16067304148409023</v>
      </c>
      <c r="AC8931">
        <v>0.18459461329251578</v>
      </c>
      <c r="AD8931">
        <v>0.1973109584233359</v>
      </c>
      <c r="AE8931">
        <v>0.19929217929140861</v>
      </c>
      <c r="AF8931">
        <v>0.1974253909717954</v>
      </c>
      <c r="AG8931">
        <v>0.19580816244002947</v>
      </c>
      <c r="AH8931">
        <v>0.19405904073633215</v>
      </c>
      <c r="AI8931">
        <v>0.1974253909717954</v>
      </c>
      <c r="AJ8931">
        <v>0.19544129424001463</v>
      </c>
      <c r="AK8931">
        <v>0.18631165564675958</v>
      </c>
    </row>
    <row r="8932" spans="1:37">
      <c r="A8932">
        <v>5</v>
      </c>
      <c r="B8932">
        <v>0.21382571877347537</v>
      </c>
      <c r="C8932">
        <v>0.21057623659196401</v>
      </c>
      <c r="D8932">
        <v>0.21349161295508326</v>
      </c>
      <c r="E8932">
        <v>0.21382571877347537</v>
      </c>
      <c r="F8932">
        <v>0.21382571877347542</v>
      </c>
      <c r="G8932">
        <v>0.21189681926760176</v>
      </c>
      <c r="H8932">
        <v>0.21383753042234985</v>
      </c>
      <c r="I8932">
        <v>0.21477442918558534</v>
      </c>
      <c r="J8932">
        <v>0.21860730790536487</v>
      </c>
      <c r="K8932">
        <v>0.21380181656764322</v>
      </c>
      <c r="L8932">
        <v>0.21142471428205023</v>
      </c>
      <c r="M8932">
        <v>0.2055033127682234</v>
      </c>
      <c r="N8932">
        <v>0.14067610358815219</v>
      </c>
      <c r="O8932">
        <v>0.18868889226065327</v>
      </c>
      <c r="P8932">
        <v>0.18278715474839768</v>
      </c>
      <c r="Q8932">
        <v>0.137107357958135</v>
      </c>
      <c r="R8932">
        <v>0.16034967452968105</v>
      </c>
      <c r="S8932">
        <v>0.15288021453051204</v>
      </c>
      <c r="T8932">
        <v>0.12937883264231984</v>
      </c>
      <c r="U8932">
        <v>0.1372332086678881</v>
      </c>
      <c r="V8932">
        <v>0.13610233201128652</v>
      </c>
      <c r="W8932">
        <v>0.13103340746802691</v>
      </c>
      <c r="X8932">
        <v>0.14146638279551704</v>
      </c>
      <c r="Y8932">
        <v>0.14366026816233082</v>
      </c>
      <c r="Z8932">
        <v>0.13556956216843769</v>
      </c>
      <c r="AA8932">
        <v>0.15730267759954419</v>
      </c>
      <c r="AB8932">
        <v>0.15733172256576161</v>
      </c>
      <c r="AC8932">
        <v>0.18457191284758709</v>
      </c>
      <c r="AD8932">
        <v>0.19728783344604797</v>
      </c>
      <c r="AE8932">
        <v>0.19513161702426671</v>
      </c>
      <c r="AF8932">
        <v>0.21382571877347537</v>
      </c>
      <c r="AG8932">
        <v>0.2118455106614972</v>
      </c>
      <c r="AH8932">
        <v>0.21082007254173996</v>
      </c>
      <c r="AI8932">
        <v>0.21382571877347537</v>
      </c>
      <c r="AJ8932">
        <v>0.2120108506712359</v>
      </c>
      <c r="AK8932">
        <v>0.20297033085444033</v>
      </c>
    </row>
    <row r="8933" spans="1:37">
      <c r="A8933">
        <v>6</v>
      </c>
      <c r="B8933">
        <v>0.21396002640624642</v>
      </c>
      <c r="C8933">
        <v>0.21057607059699598</v>
      </c>
      <c r="D8933">
        <v>0.20958318471593565</v>
      </c>
      <c r="E8933">
        <v>0.21380181656764322</v>
      </c>
      <c r="F8933">
        <v>0.21380181656764333</v>
      </c>
      <c r="G8933">
        <v>0.20798988605842991</v>
      </c>
      <c r="H8933">
        <v>0.21719565697477194</v>
      </c>
      <c r="I8933">
        <v>0.21730907811870029</v>
      </c>
      <c r="J8933">
        <v>0.21994905205775639</v>
      </c>
      <c r="K8933">
        <v>0.21746568326162669</v>
      </c>
      <c r="L8933">
        <v>0.21457575990746425</v>
      </c>
      <c r="M8933">
        <v>0.20824186221362292</v>
      </c>
      <c r="N8933">
        <v>0.1445018122462573</v>
      </c>
      <c r="O8933">
        <v>0.19304218714737259</v>
      </c>
      <c r="P8933">
        <v>0.18702970419817602</v>
      </c>
      <c r="Q8933">
        <v>0.14835951648907045</v>
      </c>
      <c r="R8933">
        <v>0.16637276503584142</v>
      </c>
      <c r="S8933">
        <v>0.16733756898228894</v>
      </c>
      <c r="T8933">
        <v>0.20128199558082377</v>
      </c>
      <c r="U8933">
        <v>0.16324951555176534</v>
      </c>
      <c r="V8933">
        <v>0.16371932234060865</v>
      </c>
      <c r="W8933">
        <v>0.18549372817261076</v>
      </c>
      <c r="X8933">
        <v>0.16220361823726967</v>
      </c>
      <c r="Y8933">
        <v>0.17552326439847388</v>
      </c>
      <c r="Z8933">
        <v>0.15803827923160702</v>
      </c>
      <c r="AA8933">
        <v>0.17025602178386071</v>
      </c>
      <c r="AB8933">
        <v>0.16170877868326575</v>
      </c>
      <c r="AC8933">
        <v>0.18745486935353461</v>
      </c>
      <c r="AD8933">
        <v>0.20022470556161995</v>
      </c>
      <c r="AE8933">
        <v>0.1978414792908797</v>
      </c>
      <c r="AF8933">
        <v>0.21380181656764322</v>
      </c>
      <c r="AG8933">
        <v>0.2118221469430332</v>
      </c>
      <c r="AH8933">
        <v>0.2068625967124334</v>
      </c>
      <c r="AI8933">
        <v>0.21380181656764322</v>
      </c>
      <c r="AJ8933">
        <v>0.21332711944911781</v>
      </c>
      <c r="AK8933">
        <v>0.19903676459653713</v>
      </c>
    </row>
    <row r="8934" spans="1:37">
      <c r="A8934">
        <v>7</v>
      </c>
      <c r="B8934">
        <v>0.22420041430490104</v>
      </c>
      <c r="C8934">
        <v>0.21466469265450691</v>
      </c>
      <c r="D8934">
        <v>0.21569952325213385</v>
      </c>
      <c r="E8934">
        <v>0.21761592569828583</v>
      </c>
      <c r="F8934">
        <v>0.21696032233831869</v>
      </c>
      <c r="G8934">
        <v>0.21065174386427002</v>
      </c>
      <c r="H8934">
        <v>0.23136581267800915</v>
      </c>
      <c r="I8934">
        <v>0.22289522172604356</v>
      </c>
      <c r="J8934">
        <v>0.22960309291194897</v>
      </c>
      <c r="K8934">
        <v>0.23599786018347788</v>
      </c>
      <c r="L8934">
        <v>0.22315980999889279</v>
      </c>
      <c r="M8934">
        <v>0.22306071041293601</v>
      </c>
      <c r="N8934">
        <v>0.19888654618560975</v>
      </c>
      <c r="O8934">
        <v>0.21521444208845955</v>
      </c>
      <c r="P8934">
        <v>0.21481891730597807</v>
      </c>
      <c r="Q8934">
        <v>0.21927136419155119</v>
      </c>
      <c r="R8934">
        <v>0.2074422136259039</v>
      </c>
      <c r="S8934">
        <v>0.23098224915682011</v>
      </c>
      <c r="T8934">
        <v>0.32608958762630658</v>
      </c>
      <c r="U8934">
        <v>0.25042583172233712</v>
      </c>
      <c r="V8934">
        <v>0.23928416616875883</v>
      </c>
      <c r="W8934">
        <v>0.31307029923972218</v>
      </c>
      <c r="X8934">
        <v>0.23933262075204295</v>
      </c>
      <c r="Y8934">
        <v>0.25308956277149769</v>
      </c>
      <c r="Z8934">
        <v>0.26361166113209505</v>
      </c>
      <c r="AA8934">
        <v>0.22477682120787146</v>
      </c>
      <c r="AB8934">
        <v>0.20440503979141922</v>
      </c>
      <c r="AC8934">
        <v>0.20062220838576056</v>
      </c>
      <c r="AD8934">
        <v>0.20666949515028324</v>
      </c>
      <c r="AE8934">
        <v>0.20773683999761239</v>
      </c>
      <c r="AF8934">
        <v>0.21733820483052196</v>
      </c>
      <c r="AG8934">
        <v>0.2148666326926581</v>
      </c>
      <c r="AH8934">
        <v>0.21046128249108151</v>
      </c>
      <c r="AI8934">
        <v>0.22046484099342117</v>
      </c>
      <c r="AJ8934">
        <v>0.21572020710926265</v>
      </c>
      <c r="AK8934">
        <v>0.20163435719128817</v>
      </c>
    </row>
    <row r="8935" spans="1:37">
      <c r="A8935">
        <v>8</v>
      </c>
      <c r="B8935">
        <v>0.24212593047872699</v>
      </c>
      <c r="C8935">
        <v>0.22516968420619293</v>
      </c>
      <c r="D8935">
        <v>0.23137880822363155</v>
      </c>
      <c r="E8935">
        <v>0.23575769992487877</v>
      </c>
      <c r="F8935">
        <v>0.2260643670228635</v>
      </c>
      <c r="G8935">
        <v>0.22636972270517591</v>
      </c>
      <c r="H8935">
        <v>0.41821880414267593</v>
      </c>
      <c r="I8935">
        <v>0.4481825895172149</v>
      </c>
      <c r="J8935">
        <v>0.46243595567644025</v>
      </c>
      <c r="K8935">
        <v>0.51098135627945085</v>
      </c>
      <c r="L8935">
        <v>0.51087476704970947</v>
      </c>
      <c r="M8935">
        <v>0.50644874027989839</v>
      </c>
      <c r="N8935">
        <v>0.41834917765911034</v>
      </c>
      <c r="O8935">
        <v>0.47783842349332056</v>
      </c>
      <c r="P8935">
        <v>0.48539502503152565</v>
      </c>
      <c r="Q8935">
        <v>0.43205744851113997</v>
      </c>
      <c r="R8935">
        <v>0.43463514819084775</v>
      </c>
      <c r="S8935">
        <v>0.44333722972083889</v>
      </c>
      <c r="T8935">
        <v>0.53398405496660795</v>
      </c>
      <c r="U8935">
        <v>0.46077578379471812</v>
      </c>
      <c r="V8935">
        <v>0.45637620988612254</v>
      </c>
      <c r="W8935">
        <v>0.51373726912347917</v>
      </c>
      <c r="X8935">
        <v>0.44875723417254515</v>
      </c>
      <c r="Y8935">
        <v>0.46259263171003534</v>
      </c>
      <c r="Z8935">
        <v>0.46215915995984685</v>
      </c>
      <c r="AA8935">
        <v>0.45280334128389665</v>
      </c>
      <c r="AB8935">
        <v>0.44214477797343588</v>
      </c>
      <c r="AC8935">
        <v>0.46680978756707442</v>
      </c>
      <c r="AD8935">
        <v>0.49565006592191663</v>
      </c>
      <c r="AE8935">
        <v>0.49539327192540367</v>
      </c>
      <c r="AF8935">
        <v>0.23471283206993102</v>
      </c>
      <c r="AG8935">
        <v>0.22266695265263409</v>
      </c>
      <c r="AH8935">
        <v>0.22429914605810888</v>
      </c>
      <c r="AI8935">
        <v>0.2390186437205491</v>
      </c>
      <c r="AJ8935">
        <v>0.22795206674113067</v>
      </c>
      <c r="AK8935">
        <v>0.21565645380983592</v>
      </c>
    </row>
    <row r="8936" spans="1:37">
      <c r="A8936">
        <v>9</v>
      </c>
      <c r="B8936">
        <v>0.51098135627945085</v>
      </c>
      <c r="C8936">
        <v>0.51093500151636417</v>
      </c>
      <c r="D8936">
        <v>0.52254810000581298</v>
      </c>
      <c r="E8936">
        <v>0.51098135627945085</v>
      </c>
      <c r="F8936">
        <v>0.51098135627945118</v>
      </c>
      <c r="G8936">
        <v>0.52066633496601389</v>
      </c>
      <c r="H8936">
        <v>0.76461695728690693</v>
      </c>
      <c r="I8936">
        <v>0.80716134598792066</v>
      </c>
      <c r="J8936">
        <v>0.75913622345023757</v>
      </c>
      <c r="K8936">
        <v>0.89128593867376893</v>
      </c>
      <c r="L8936">
        <v>0.89408542417753478</v>
      </c>
      <c r="M8936">
        <v>0.8076082618387056</v>
      </c>
      <c r="N8936">
        <v>0.79548460566406076</v>
      </c>
      <c r="O8936">
        <v>0.85392921759908003</v>
      </c>
      <c r="P8936">
        <v>0.79054279890297474</v>
      </c>
      <c r="Q8936">
        <v>0.78753485237754284</v>
      </c>
      <c r="R8936">
        <v>0.79995162080273585</v>
      </c>
      <c r="S8936">
        <v>0.74913046801675498</v>
      </c>
      <c r="T8936">
        <v>0.85373736934879219</v>
      </c>
      <c r="U8936">
        <v>0.82575655527996861</v>
      </c>
      <c r="V8936">
        <v>0.74750497832786467</v>
      </c>
      <c r="W8936">
        <v>0.83984724967826951</v>
      </c>
      <c r="X8936">
        <v>0.79911379442071284</v>
      </c>
      <c r="Y8936">
        <v>0.7508518990847044</v>
      </c>
      <c r="Z8936">
        <v>0.81106869750480393</v>
      </c>
      <c r="AA8936">
        <v>0.81804702775190152</v>
      </c>
      <c r="AB8936">
        <v>0.75277993911844587</v>
      </c>
      <c r="AC8936">
        <v>0.82883324036960671</v>
      </c>
      <c r="AD8936">
        <v>0.86824064386229272</v>
      </c>
      <c r="AE8936">
        <v>0.80508258789768639</v>
      </c>
      <c r="AF8936">
        <v>0.51098135627945085</v>
      </c>
      <c r="AG8936">
        <v>0.51291635946890246</v>
      </c>
      <c r="AH8936">
        <v>0.52045696478716519</v>
      </c>
      <c r="AI8936">
        <v>0.51098135627945085</v>
      </c>
      <c r="AJ8936">
        <v>0.51357313971187923</v>
      </c>
      <c r="AK8936">
        <v>0.51718378037943402</v>
      </c>
    </row>
    <row r="8937" spans="1:37">
      <c r="A8937">
        <v>10</v>
      </c>
      <c r="B8937">
        <v>0.89128593867376893</v>
      </c>
      <c r="C8937">
        <v>0.88969684172993979</v>
      </c>
      <c r="D8937">
        <v>0.83306325036834394</v>
      </c>
      <c r="E8937">
        <v>0.89128593867376893</v>
      </c>
      <c r="F8937">
        <v>0.89128593867376915</v>
      </c>
      <c r="G8937">
        <v>0.82759020008257933</v>
      </c>
      <c r="H8937">
        <v>0.96235255547738896</v>
      </c>
      <c r="I8937">
        <v>0.97391948057860533</v>
      </c>
      <c r="J8937">
        <v>0.95540655806206176</v>
      </c>
      <c r="K8937">
        <v>0.99769855903844828</v>
      </c>
      <c r="L8937">
        <v>0.99999155467223699</v>
      </c>
      <c r="M8937">
        <v>0.96736161538173027</v>
      </c>
      <c r="N8937">
        <v>0.93129336012745989</v>
      </c>
      <c r="O8937">
        <v>0.96968440285557278</v>
      </c>
      <c r="P8937">
        <v>0.95721455727426652</v>
      </c>
      <c r="Q8937">
        <v>0.9047576127700796</v>
      </c>
      <c r="R8937">
        <v>0.92415690747206214</v>
      </c>
      <c r="S8937">
        <v>0.91794829194774119</v>
      </c>
      <c r="T8937">
        <v>0.95840031405943549</v>
      </c>
      <c r="U8937">
        <v>0.94183977693543708</v>
      </c>
      <c r="V8937">
        <v>0.90726176497005506</v>
      </c>
      <c r="W8937">
        <v>0.94530459180005122</v>
      </c>
      <c r="X8937">
        <v>0.92178669596628426</v>
      </c>
      <c r="Y8937">
        <v>0.90969002696125956</v>
      </c>
      <c r="Z8937">
        <v>0.9331062111183458</v>
      </c>
      <c r="AA8937">
        <v>0.93773255397340483</v>
      </c>
      <c r="AB8937">
        <v>0.91844294743164467</v>
      </c>
      <c r="AC8937">
        <v>0.94067941350698092</v>
      </c>
      <c r="AD8937">
        <v>0.97669961897273794</v>
      </c>
      <c r="AE8937">
        <v>0.96422097787758065</v>
      </c>
      <c r="AF8937">
        <v>0.89128593867376893</v>
      </c>
      <c r="AG8937">
        <v>0.88967845375046539</v>
      </c>
      <c r="AH8937">
        <v>0.82314203016928222</v>
      </c>
      <c r="AI8937">
        <v>0.89128593867376893</v>
      </c>
      <c r="AJ8937">
        <v>0.89378146896160082</v>
      </c>
      <c r="AK8937">
        <v>0.82266959208994261</v>
      </c>
    </row>
    <row r="8938" spans="1:37">
      <c r="A8938">
        <v>11</v>
      </c>
      <c r="B8938">
        <v>0.99769855903844828</v>
      </c>
      <c r="C8938">
        <v>0.99769897775318828</v>
      </c>
      <c r="D8938">
        <v>0.98753120965351648</v>
      </c>
      <c r="E8938">
        <v>0.99769855903844828</v>
      </c>
      <c r="F8938">
        <v>0.99616234809519189</v>
      </c>
      <c r="G8938">
        <v>0.99068269904235429</v>
      </c>
      <c r="H8938">
        <v>0.99936252512903179</v>
      </c>
      <c r="I8938">
        <v>1</v>
      </c>
      <c r="J8938">
        <v>0.99842939263075792</v>
      </c>
      <c r="K8938">
        <v>1</v>
      </c>
      <c r="L8938">
        <v>1</v>
      </c>
      <c r="M8938">
        <v>0.97976642676613923</v>
      </c>
      <c r="N8938">
        <v>0.93919456300103477</v>
      </c>
      <c r="O8938">
        <v>0.97473163659917006</v>
      </c>
      <c r="P8938">
        <v>0.97608643113146865</v>
      </c>
      <c r="Q8938">
        <v>0.93355262603714784</v>
      </c>
      <c r="R8938">
        <v>0.94267277663250215</v>
      </c>
      <c r="S8938">
        <v>0.95041896345854004</v>
      </c>
      <c r="T8938">
        <v>0.97724620770128356</v>
      </c>
      <c r="U8938">
        <v>0.95834997965662239</v>
      </c>
      <c r="V8938">
        <v>0.93553632414509291</v>
      </c>
      <c r="W8938">
        <v>0.95906326923496399</v>
      </c>
      <c r="X8938">
        <v>0.94819206347033747</v>
      </c>
      <c r="Y8938">
        <v>0.94054545712497661</v>
      </c>
      <c r="Z8938">
        <v>0.95705601465707268</v>
      </c>
      <c r="AA8938">
        <v>0.95694084166777582</v>
      </c>
      <c r="AB8938">
        <v>0.9438241396726591</v>
      </c>
      <c r="AC8938">
        <v>0.95423157912942724</v>
      </c>
      <c r="AD8938">
        <v>0.9810504182710601</v>
      </c>
      <c r="AE8938">
        <v>0.97945710574771883</v>
      </c>
      <c r="AF8938">
        <v>0.99769855903844828</v>
      </c>
      <c r="AG8938">
        <v>1</v>
      </c>
      <c r="AH8938">
        <v>0.98631420876907372</v>
      </c>
      <c r="AI8938">
        <v>0.99769855903844828</v>
      </c>
      <c r="AJ8938">
        <v>0.99727008301713682</v>
      </c>
      <c r="AK8938">
        <v>0.99025993208398622</v>
      </c>
    </row>
    <row r="8939" spans="1:37">
      <c r="A8939">
        <v>12</v>
      </c>
      <c r="B8939">
        <v>1</v>
      </c>
      <c r="C8939">
        <v>1</v>
      </c>
      <c r="D8939">
        <v>0.99954535635521469</v>
      </c>
      <c r="E8939">
        <v>1</v>
      </c>
      <c r="F8939">
        <v>1</v>
      </c>
      <c r="G8939">
        <v>0.99954996793471629</v>
      </c>
      <c r="H8939">
        <v>1</v>
      </c>
      <c r="I8939">
        <v>0.99770888441458327</v>
      </c>
      <c r="J8939">
        <v>1</v>
      </c>
      <c r="K8939">
        <v>0.99980536775250972</v>
      </c>
      <c r="L8939">
        <v>0.99889804112186487</v>
      </c>
      <c r="M8939">
        <v>0.98489246199303848</v>
      </c>
      <c r="N8939">
        <v>0.96219304780878212</v>
      </c>
      <c r="O8939">
        <v>0.98099987759645302</v>
      </c>
      <c r="P8939">
        <v>0.98729685232836595</v>
      </c>
      <c r="Q8939">
        <v>0.95236574990523504</v>
      </c>
      <c r="R8939">
        <v>0.95826862516071598</v>
      </c>
      <c r="S8939">
        <v>0.97049367776514672</v>
      </c>
      <c r="T8939">
        <v>0.99135638297872353</v>
      </c>
      <c r="U8939">
        <v>0.97342338821831131</v>
      </c>
      <c r="V8939">
        <v>0.9611481650705076</v>
      </c>
      <c r="W8939">
        <v>0.97142838677467225</v>
      </c>
      <c r="X8939">
        <v>0.9672885369395422</v>
      </c>
      <c r="Y8939">
        <v>0.96352479453271267</v>
      </c>
      <c r="Z8939">
        <v>0.96965945876820758</v>
      </c>
      <c r="AA8939">
        <v>0.97191028488949416</v>
      </c>
      <c r="AB8939">
        <v>0.9651825081562172</v>
      </c>
      <c r="AC8939">
        <v>0.97670826252956477</v>
      </c>
      <c r="AD8939">
        <v>0.985085805464196</v>
      </c>
      <c r="AE8939">
        <v>0.98245219679047735</v>
      </c>
      <c r="AF8939">
        <v>1</v>
      </c>
      <c r="AG8939">
        <v>0.9993134931446811</v>
      </c>
      <c r="AH8939">
        <v>0.99528863365342823</v>
      </c>
      <c r="AI8939">
        <v>1</v>
      </c>
      <c r="AJ8939">
        <v>0.99960797332085871</v>
      </c>
      <c r="AK8939">
        <v>0.99574972277742646</v>
      </c>
    </row>
    <row r="8940" spans="1:37">
      <c r="A8940">
        <v>13</v>
      </c>
      <c r="B8940">
        <v>0.99980536775250972</v>
      </c>
      <c r="C8940">
        <v>0.99980993576160715</v>
      </c>
      <c r="D8940">
        <v>0.99891667785034999</v>
      </c>
      <c r="E8940">
        <v>0.99980536775250972</v>
      </c>
      <c r="F8940">
        <v>0.99980536775250972</v>
      </c>
      <c r="G8940">
        <v>0.9989282288702559</v>
      </c>
      <c r="H8940">
        <v>0.99904492604153139</v>
      </c>
      <c r="I8940">
        <v>0.99662810773965216</v>
      </c>
      <c r="J8940">
        <v>0.99419638150769851</v>
      </c>
      <c r="K8940">
        <v>0.99847025882674301</v>
      </c>
      <c r="L8940">
        <v>0.99672258724805562</v>
      </c>
      <c r="M8940">
        <v>0.99385996816404665</v>
      </c>
      <c r="N8940">
        <v>0.97797984195859611</v>
      </c>
      <c r="O8940">
        <v>0.98600439760242053</v>
      </c>
      <c r="P8940">
        <v>0.99952662270861958</v>
      </c>
      <c r="Q8940">
        <v>0.96732594870066957</v>
      </c>
      <c r="R8940">
        <v>0.97300342493367087</v>
      </c>
      <c r="S8940">
        <v>0.99051673497851878</v>
      </c>
      <c r="T8940">
        <v>0.99388173738176222</v>
      </c>
      <c r="U8940">
        <v>0.98693001188421037</v>
      </c>
      <c r="V8940">
        <v>0.97968265469164406</v>
      </c>
      <c r="W8940">
        <v>0.9847685923106192</v>
      </c>
      <c r="X8940">
        <v>0.97995224295123173</v>
      </c>
      <c r="Y8940">
        <v>0.97990201255739973</v>
      </c>
      <c r="Z8940">
        <v>0.98121895422924599</v>
      </c>
      <c r="AA8940">
        <v>0.98687536041984436</v>
      </c>
      <c r="AB8940">
        <v>0.98742270363241713</v>
      </c>
      <c r="AC8940">
        <v>0.98943996921387301</v>
      </c>
      <c r="AD8940">
        <v>0.99302569562527343</v>
      </c>
      <c r="AE8940">
        <v>0.98803474728730434</v>
      </c>
      <c r="AF8940">
        <v>0.99980536775250972</v>
      </c>
      <c r="AG8940">
        <v>0.99914098809557073</v>
      </c>
      <c r="AH8940">
        <v>0.99159899208037483</v>
      </c>
      <c r="AI8940">
        <v>0.99980536775250972</v>
      </c>
      <c r="AJ8940">
        <v>0.99947829089539952</v>
      </c>
      <c r="AK8940">
        <v>0.99512273152757169</v>
      </c>
    </row>
    <row r="8941" spans="1:37">
      <c r="A8941">
        <v>14</v>
      </c>
      <c r="B8941">
        <v>0.99847025882674301</v>
      </c>
      <c r="C8941">
        <v>0.99851251909149663</v>
      </c>
      <c r="D8941">
        <v>1</v>
      </c>
      <c r="E8941">
        <v>0.99847025882674301</v>
      </c>
      <c r="F8941">
        <v>0.99847025882674323</v>
      </c>
      <c r="G8941">
        <v>1</v>
      </c>
      <c r="H8941">
        <v>0.99958791802983848</v>
      </c>
      <c r="I8941">
        <v>0.9948081559037506</v>
      </c>
      <c r="J8941">
        <v>0.99107970151942948</v>
      </c>
      <c r="K8941">
        <v>0.9999521955883357</v>
      </c>
      <c r="L8941">
        <v>0.99775745268896088</v>
      </c>
      <c r="M8941">
        <v>0.99897883882637684</v>
      </c>
      <c r="N8941">
        <v>0.98521841925638487</v>
      </c>
      <c r="O8941">
        <v>0.99519374823885531</v>
      </c>
      <c r="P8941">
        <v>0.99902602244201577</v>
      </c>
      <c r="Q8941">
        <v>0.977427452301731</v>
      </c>
      <c r="R8941">
        <v>0.98318098933997178</v>
      </c>
      <c r="S8941">
        <v>0.99912741396563465</v>
      </c>
      <c r="T8941">
        <v>0.99954225526949525</v>
      </c>
      <c r="U8941">
        <v>0.99566502157317527</v>
      </c>
      <c r="V8941">
        <v>0.99188958370695191</v>
      </c>
      <c r="W8941">
        <v>0.99180990712024286</v>
      </c>
      <c r="X8941">
        <v>0.99663498210043966</v>
      </c>
      <c r="Y8941">
        <v>1</v>
      </c>
      <c r="Z8941">
        <v>0.99386001058157714</v>
      </c>
      <c r="AA8941">
        <v>0.99935235326433758</v>
      </c>
      <c r="AB8941">
        <v>0.99636109859808608</v>
      </c>
      <c r="AC8941">
        <v>0.99442217638894304</v>
      </c>
      <c r="AD8941">
        <v>0.99820726366548496</v>
      </c>
      <c r="AE8941">
        <v>0.99774234812417673</v>
      </c>
      <c r="AF8941">
        <v>0.99847025882674301</v>
      </c>
      <c r="AG8941">
        <v>0.99797086983475203</v>
      </c>
      <c r="AH8941">
        <v>0.99299676333985354</v>
      </c>
      <c r="AI8941">
        <v>0.99847025882674301</v>
      </c>
      <c r="AJ8941">
        <v>1</v>
      </c>
      <c r="AK8941">
        <v>0.99963706852652601</v>
      </c>
    </row>
    <row r="8942" spans="1:37">
      <c r="A8942">
        <v>15</v>
      </c>
      <c r="B8942">
        <v>0.9999521955883357</v>
      </c>
      <c r="C8942">
        <v>0.99995401939385598</v>
      </c>
      <c r="D8942">
        <v>0.99988517287582346</v>
      </c>
      <c r="E8942">
        <v>0.9999521955883357</v>
      </c>
      <c r="F8942">
        <v>0.99841598464507897</v>
      </c>
      <c r="G8942">
        <v>0.99647321810063305</v>
      </c>
      <c r="H8942">
        <v>0.9989527198548378</v>
      </c>
      <c r="I8942">
        <v>0.98983365206786655</v>
      </c>
      <c r="J8942">
        <v>0.989243812163486</v>
      </c>
      <c r="K8942">
        <v>0.99825855357508708</v>
      </c>
      <c r="L8942">
        <v>0.99741260180529845</v>
      </c>
      <c r="M8942">
        <v>1</v>
      </c>
      <c r="N8942">
        <v>0.99637810941821647</v>
      </c>
      <c r="O8942">
        <v>0.99875285448895856</v>
      </c>
      <c r="P8942">
        <v>1</v>
      </c>
      <c r="Q8942">
        <v>0.99541591205829083</v>
      </c>
      <c r="R8942">
        <v>0.9931743089725078</v>
      </c>
      <c r="S8942">
        <v>1</v>
      </c>
      <c r="T8942">
        <v>0.99932967551329477</v>
      </c>
      <c r="U8942">
        <v>0.9988935271279521</v>
      </c>
      <c r="V8942">
        <v>1</v>
      </c>
      <c r="W8942">
        <v>1</v>
      </c>
      <c r="X8942">
        <v>0.99896746224418342</v>
      </c>
      <c r="Y8942">
        <v>0.99992512220843766</v>
      </c>
      <c r="Z8942">
        <v>0.99776165373502101</v>
      </c>
      <c r="AA8942">
        <v>1</v>
      </c>
      <c r="AB8942">
        <v>1</v>
      </c>
      <c r="AC8942">
        <v>0.99609336152512407</v>
      </c>
      <c r="AD8942">
        <v>1</v>
      </c>
      <c r="AE8942">
        <v>0.99782168328045584</v>
      </c>
      <c r="AF8942">
        <v>0.9999521955883357</v>
      </c>
      <c r="AG8942">
        <v>0.99785510524476828</v>
      </c>
      <c r="AH8942">
        <v>1</v>
      </c>
      <c r="AI8942">
        <v>0.9999521955883357</v>
      </c>
      <c r="AJ8942">
        <v>0.99957504307981093</v>
      </c>
      <c r="AK8942">
        <v>0.99608733345042511</v>
      </c>
    </row>
    <row r="8943" spans="1:37">
      <c r="A8943">
        <v>16</v>
      </c>
      <c r="B8943">
        <v>0.99825855357508708</v>
      </c>
      <c r="C8943">
        <v>0.99830552336636513</v>
      </c>
      <c r="D8943">
        <v>0.99762092552097426</v>
      </c>
      <c r="E8943">
        <v>0.99825855357508708</v>
      </c>
      <c r="F8943">
        <v>0.99672234263183079</v>
      </c>
      <c r="G8943">
        <v>0.99764601683686971</v>
      </c>
      <c r="H8943">
        <v>0.99696971766693299</v>
      </c>
      <c r="I8943">
        <v>0.99046119478520611</v>
      </c>
      <c r="J8943">
        <v>0.98804927651238539</v>
      </c>
      <c r="K8943">
        <v>0.99613125725602669</v>
      </c>
      <c r="L8943">
        <v>0.99650269593629603</v>
      </c>
      <c r="M8943">
        <v>0.99945549309272763</v>
      </c>
      <c r="N8943">
        <v>0.99769382014919472</v>
      </c>
      <c r="O8943">
        <v>1</v>
      </c>
      <c r="P8943">
        <v>0.99954900604380303</v>
      </c>
      <c r="Q8943">
        <v>1</v>
      </c>
      <c r="R8943">
        <v>1</v>
      </c>
      <c r="S8943">
        <v>0.99896197165351908</v>
      </c>
      <c r="T8943">
        <v>1</v>
      </c>
      <c r="U8943">
        <v>1</v>
      </c>
      <c r="V8943">
        <v>0.99670825061153323</v>
      </c>
      <c r="W8943">
        <v>0.99915336187236281</v>
      </c>
      <c r="X8943">
        <v>1</v>
      </c>
      <c r="Y8943">
        <v>0.99663444031609461</v>
      </c>
      <c r="Z8943">
        <v>1</v>
      </c>
      <c r="AA8943">
        <v>0.99593586318206806</v>
      </c>
      <c r="AB8943">
        <v>0.99182706089520467</v>
      </c>
      <c r="AC8943">
        <v>1</v>
      </c>
      <c r="AD8943">
        <v>0.99912832993773704</v>
      </c>
      <c r="AE8943">
        <v>1</v>
      </c>
      <c r="AF8943">
        <v>0.99825855357508708</v>
      </c>
      <c r="AG8943">
        <v>0.99925499601499357</v>
      </c>
      <c r="AH8943">
        <v>0.99643259151033758</v>
      </c>
      <c r="AI8943">
        <v>0.99825855357508708</v>
      </c>
      <c r="AJ8943">
        <v>0.99919179779828415</v>
      </c>
      <c r="AK8943">
        <v>0.99726856888845294</v>
      </c>
    </row>
    <row r="8944" spans="1:37">
      <c r="A8944">
        <v>17</v>
      </c>
      <c r="B8944">
        <v>0.99613125725602669</v>
      </c>
      <c r="C8944">
        <v>0.99623755805466507</v>
      </c>
      <c r="D8944">
        <v>0.99691402103776461</v>
      </c>
      <c r="E8944">
        <v>0.99613125725602669</v>
      </c>
      <c r="F8944">
        <v>0.99459504631277007</v>
      </c>
      <c r="G8944">
        <v>0.99694720928208114</v>
      </c>
      <c r="H8944">
        <v>0.99241974077539707</v>
      </c>
      <c r="I8944">
        <v>0.98417142377827249</v>
      </c>
      <c r="J8944">
        <v>0.97830936403243951</v>
      </c>
      <c r="K8944">
        <v>0.99037082565048151</v>
      </c>
      <c r="L8944">
        <v>0.99368789947182345</v>
      </c>
      <c r="M8944">
        <v>0.98120481846468444</v>
      </c>
      <c r="N8944">
        <v>1</v>
      </c>
      <c r="O8944">
        <v>0.9970285264015526</v>
      </c>
      <c r="P8944">
        <v>0.98143393089780473</v>
      </c>
      <c r="Q8944">
        <v>0.99472686686602341</v>
      </c>
      <c r="R8944">
        <v>0.99734432478939705</v>
      </c>
      <c r="S8944">
        <v>0.96755794931112826</v>
      </c>
      <c r="T8944">
        <v>0.99964544179349057</v>
      </c>
      <c r="U8944">
        <v>0.99818978417630044</v>
      </c>
      <c r="V8944">
        <v>0.96978667913914651</v>
      </c>
      <c r="W8944">
        <v>0.99533298810748105</v>
      </c>
      <c r="X8944">
        <v>0.99443352898210802</v>
      </c>
      <c r="Y8944">
        <v>0.97142243107433601</v>
      </c>
      <c r="Z8944">
        <v>0.99858995886892477</v>
      </c>
      <c r="AA8944">
        <v>0.99014607880270666</v>
      </c>
      <c r="AB8944">
        <v>0.96683456871015727</v>
      </c>
      <c r="AC8944">
        <v>0.9894605077116656</v>
      </c>
      <c r="AD8944">
        <v>0.98914494688570265</v>
      </c>
      <c r="AE8944">
        <v>0.97829616796083718</v>
      </c>
      <c r="AF8944">
        <v>0.99613125725602669</v>
      </c>
      <c r="AG8944">
        <v>0.99729490300279999</v>
      </c>
      <c r="AH8944">
        <v>0.99571429239088294</v>
      </c>
      <c r="AI8944">
        <v>0.99613125725602669</v>
      </c>
      <c r="AJ8944">
        <v>0.99836744409738709</v>
      </c>
      <c r="AK8944">
        <v>1</v>
      </c>
    </row>
    <row r="8945" spans="1:37">
      <c r="A8945">
        <v>18</v>
      </c>
      <c r="B8945">
        <v>0.99037082565048151</v>
      </c>
      <c r="C8945">
        <v>0.99173610651166733</v>
      </c>
      <c r="D8945">
        <v>0.98470323288591421</v>
      </c>
      <c r="E8945">
        <v>0.99037082565048151</v>
      </c>
      <c r="F8945">
        <v>0.99037082565048162</v>
      </c>
      <c r="G8945">
        <v>0.98478316600552807</v>
      </c>
      <c r="H8945">
        <v>0.94349012938463195</v>
      </c>
      <c r="I8945">
        <v>0.92946170399129657</v>
      </c>
      <c r="J8945">
        <v>0.7974338184696832</v>
      </c>
      <c r="K8945">
        <v>0.91986614764733998</v>
      </c>
      <c r="L8945">
        <v>0.92319537421247322</v>
      </c>
      <c r="M8945">
        <v>0.74646966080844113</v>
      </c>
      <c r="N8945">
        <v>0.93800894891451703</v>
      </c>
      <c r="O8945">
        <v>0.92448163373033754</v>
      </c>
      <c r="P8945">
        <v>0.74348334906720492</v>
      </c>
      <c r="Q8945">
        <v>0.92979572926757359</v>
      </c>
      <c r="R8945">
        <v>0.92497930069079148</v>
      </c>
      <c r="S8945">
        <v>0.73506298500513245</v>
      </c>
      <c r="T8945">
        <v>0.94447634002830283</v>
      </c>
      <c r="U8945">
        <v>0.93353439180196363</v>
      </c>
      <c r="V8945">
        <v>0.75880320667698231</v>
      </c>
      <c r="W8945">
        <v>0.93553028387420978</v>
      </c>
      <c r="X8945">
        <v>0.92840076102686386</v>
      </c>
      <c r="Y8945">
        <v>0.76135107910720445</v>
      </c>
      <c r="Z8945">
        <v>0.93530527348696402</v>
      </c>
      <c r="AA8945">
        <v>0.91422645797291346</v>
      </c>
      <c r="AB8945">
        <v>0.73885806134567344</v>
      </c>
      <c r="AC8945">
        <v>0.90255563770954683</v>
      </c>
      <c r="AD8945">
        <v>0.90496861374256021</v>
      </c>
      <c r="AE8945">
        <v>0.74488949368303259</v>
      </c>
      <c r="AF8945">
        <v>0.99037082565048151</v>
      </c>
      <c r="AG8945">
        <v>0.99561886362035412</v>
      </c>
      <c r="AH8945">
        <v>0.98348055828882319</v>
      </c>
      <c r="AI8945">
        <v>0.99037082565048151</v>
      </c>
      <c r="AJ8945">
        <v>0.99388799045085707</v>
      </c>
      <c r="AK8945">
        <v>0.98775679009418116</v>
      </c>
    </row>
    <row r="8946" spans="1:37">
      <c r="A8946">
        <v>19</v>
      </c>
      <c r="B8946">
        <v>0.91986614764733998</v>
      </c>
      <c r="C8946">
        <v>0.9152320136567379</v>
      </c>
      <c r="D8946">
        <v>0.76272481894992028</v>
      </c>
      <c r="E8946">
        <v>0.91986614764733998</v>
      </c>
      <c r="F8946">
        <v>0.91986614764733998</v>
      </c>
      <c r="G8946">
        <v>0.75551119569566494</v>
      </c>
      <c r="H8946">
        <v>0.82041422206437131</v>
      </c>
      <c r="I8946">
        <v>0.80144517241132041</v>
      </c>
      <c r="J8946">
        <v>0.55772624202381027</v>
      </c>
      <c r="K8946">
        <v>0.77052858020897352</v>
      </c>
      <c r="L8946">
        <v>0.7707081000702527</v>
      </c>
      <c r="M8946">
        <v>0.51379031173863332</v>
      </c>
      <c r="N8946">
        <v>0.80567550948014233</v>
      </c>
      <c r="O8946">
        <v>0.7725789917262853</v>
      </c>
      <c r="P8946">
        <v>0.49670889353427106</v>
      </c>
      <c r="Q8946">
        <v>0.79849387187802712</v>
      </c>
      <c r="R8946">
        <v>0.77695556167490842</v>
      </c>
      <c r="S8946">
        <v>0.49859112258891386</v>
      </c>
      <c r="T8946">
        <v>0.82974533876213408</v>
      </c>
      <c r="U8946">
        <v>0.80750061489870828</v>
      </c>
      <c r="V8946">
        <v>0.52717465587280476</v>
      </c>
      <c r="W8946">
        <v>0.81356107468107663</v>
      </c>
      <c r="X8946">
        <v>0.79318597251792167</v>
      </c>
      <c r="Y8946">
        <v>0.54396929012175388</v>
      </c>
      <c r="Z8946">
        <v>0.79021563515791715</v>
      </c>
      <c r="AA8946">
        <v>0.76488690067938092</v>
      </c>
      <c r="AB8946">
        <v>0.50287617565556875</v>
      </c>
      <c r="AC8946">
        <v>0.73111322981930449</v>
      </c>
      <c r="AD8946">
        <v>0.74019827386989279</v>
      </c>
      <c r="AE8946">
        <v>0.52012959586671392</v>
      </c>
      <c r="AF8946">
        <v>0.91986614764733998</v>
      </c>
      <c r="AG8946">
        <v>0.91973526271974404</v>
      </c>
      <c r="AH8946">
        <v>0.75189560144249434</v>
      </c>
      <c r="AI8946">
        <v>0.91986614764733998</v>
      </c>
      <c r="AJ8946">
        <v>0.92399621960832723</v>
      </c>
      <c r="AK8946">
        <v>0.75699266058511938</v>
      </c>
    </row>
    <row r="8947" spans="1:37">
      <c r="A8947">
        <v>20</v>
      </c>
      <c r="B8947">
        <v>0.77052858020897352</v>
      </c>
      <c r="C8947">
        <v>0.75623273756079401</v>
      </c>
      <c r="D8947">
        <v>0.52651071229418134</v>
      </c>
      <c r="E8947">
        <v>0.77052858020897352</v>
      </c>
      <c r="F8947">
        <v>0.77052858020897397</v>
      </c>
      <c r="G8947">
        <v>0.51060550277007322</v>
      </c>
      <c r="H8947">
        <v>0.59912961913153162</v>
      </c>
      <c r="I8947">
        <v>0.57035977764563472</v>
      </c>
      <c r="J8947">
        <v>0.35913660680570969</v>
      </c>
      <c r="K8947">
        <v>0.51331352864850099</v>
      </c>
      <c r="L8947">
        <v>0.5105510294854545</v>
      </c>
      <c r="M8947">
        <v>0.30801895996652046</v>
      </c>
      <c r="N8947">
        <v>0.5360727639205578</v>
      </c>
      <c r="O8947">
        <v>0.50194124374753746</v>
      </c>
      <c r="P8947">
        <v>0.26957490719234034</v>
      </c>
      <c r="Q8947">
        <v>0.55733816282693838</v>
      </c>
      <c r="R8947">
        <v>0.50464191888740062</v>
      </c>
      <c r="S8947">
        <v>0.2371954107559143</v>
      </c>
      <c r="T8947">
        <v>0.60543878323692246</v>
      </c>
      <c r="U8947">
        <v>0.56038707586355918</v>
      </c>
      <c r="V8947">
        <v>0.20641383459965654</v>
      </c>
      <c r="W8947">
        <v>0.57734499776626502</v>
      </c>
      <c r="X8947">
        <v>0.53028702757789159</v>
      </c>
      <c r="Y8947">
        <v>0.22318048280149083</v>
      </c>
      <c r="Z8947">
        <v>0.55072345056372396</v>
      </c>
      <c r="AA8947">
        <v>0.49761435332575821</v>
      </c>
      <c r="AB8947">
        <v>0.2374124657029362</v>
      </c>
      <c r="AC8947">
        <v>0.46902470240797678</v>
      </c>
      <c r="AD8947">
        <v>0.48167502862699146</v>
      </c>
      <c r="AE8947">
        <v>0.30777884985179438</v>
      </c>
      <c r="AF8947">
        <v>0.77052858020897352</v>
      </c>
      <c r="AG8947">
        <v>0.76065591970750768</v>
      </c>
      <c r="AH8947">
        <v>0.49915641197007032</v>
      </c>
      <c r="AI8947">
        <v>0.77052858020897352</v>
      </c>
      <c r="AJ8947">
        <v>0.77311832290359417</v>
      </c>
      <c r="AK8947">
        <v>0.51049306029204122</v>
      </c>
    </row>
    <row r="8948" spans="1:37">
      <c r="A8948">
        <v>21</v>
      </c>
      <c r="B8948">
        <v>0.51331352864850099</v>
      </c>
      <c r="C8948">
        <v>0.50033207293354132</v>
      </c>
      <c r="D8948">
        <v>0.3134558012457308</v>
      </c>
      <c r="E8948">
        <v>0.51331352864850099</v>
      </c>
      <c r="F8948">
        <v>0.51331352864850122</v>
      </c>
      <c r="G8948">
        <v>0.30510656615551224</v>
      </c>
      <c r="H8948">
        <v>0.43885249969833773</v>
      </c>
      <c r="I8948">
        <v>0.4262062774228374</v>
      </c>
      <c r="J8948">
        <v>0.25788820971077753</v>
      </c>
      <c r="K8948">
        <v>0.40153657037492313</v>
      </c>
      <c r="L8948">
        <v>0.39925693627280795</v>
      </c>
      <c r="M8948">
        <v>0.22674413949154351</v>
      </c>
      <c r="N8948">
        <v>0.38381979359733703</v>
      </c>
      <c r="O8948">
        <v>0.37769718127582752</v>
      </c>
      <c r="P8948">
        <v>0.19665937796711525</v>
      </c>
      <c r="Q8948">
        <v>0.39420460767384069</v>
      </c>
      <c r="R8948">
        <v>0.35965124470163445</v>
      </c>
      <c r="S8948">
        <v>0.16988482213380793</v>
      </c>
      <c r="T8948">
        <v>0.48976513816132478</v>
      </c>
      <c r="U8948">
        <v>0.41540821228831964</v>
      </c>
      <c r="V8948">
        <v>0.1484825900462281</v>
      </c>
      <c r="W8948">
        <v>0.44540032330589568</v>
      </c>
      <c r="X8948">
        <v>0.37952232996661495</v>
      </c>
      <c r="Y8948">
        <v>0.15984700759444714</v>
      </c>
      <c r="Z8948">
        <v>0.40558533423491278</v>
      </c>
      <c r="AA8948">
        <v>0.36152964741128985</v>
      </c>
      <c r="AB8948">
        <v>0.17451711099280615</v>
      </c>
      <c r="AC8948">
        <v>0.36286769315916695</v>
      </c>
      <c r="AD8948">
        <v>0.37353256681112706</v>
      </c>
      <c r="AE8948">
        <v>0.21978142786658697</v>
      </c>
      <c r="AF8948">
        <v>0.51331352864850099</v>
      </c>
      <c r="AG8948">
        <v>0.50307724765559159</v>
      </c>
      <c r="AH8948">
        <v>0.2994854346698323</v>
      </c>
      <c r="AI8948">
        <v>0.51331352864850099</v>
      </c>
      <c r="AJ8948">
        <v>0.51324854162155098</v>
      </c>
      <c r="AK8948">
        <v>0.3036566853142974</v>
      </c>
    </row>
    <row r="8949" spans="1:37">
      <c r="A8949">
        <v>22</v>
      </c>
      <c r="B8949">
        <v>0.40153657037492313</v>
      </c>
      <c r="C8949">
        <v>0.39307409235196461</v>
      </c>
      <c r="D8949">
        <v>0.22987277872310805</v>
      </c>
      <c r="E8949">
        <v>0.40153657037492313</v>
      </c>
      <c r="F8949">
        <v>0.4015365703749233</v>
      </c>
      <c r="G8949">
        <v>0.22809877225502406</v>
      </c>
      <c r="H8949">
        <v>0.26943786099860439</v>
      </c>
      <c r="I8949">
        <v>0.24950521569851511</v>
      </c>
      <c r="J8949">
        <v>0.21042688548597022</v>
      </c>
      <c r="K8949">
        <v>0.20333606501399984</v>
      </c>
      <c r="L8949">
        <v>0.20087900222518748</v>
      </c>
      <c r="M8949">
        <v>0.19033550812988434</v>
      </c>
      <c r="N8949">
        <v>0.13270117928271646</v>
      </c>
      <c r="O8949">
        <v>0.17346941377626413</v>
      </c>
      <c r="P8949">
        <v>0.16658192255305532</v>
      </c>
      <c r="Q8949">
        <v>0.12888261803478918</v>
      </c>
      <c r="R8949">
        <v>0.15018140870605037</v>
      </c>
      <c r="S8949">
        <v>0.13973383333676551</v>
      </c>
      <c r="T8949">
        <v>0.11870562203629684</v>
      </c>
      <c r="U8949">
        <v>0.12895885580567817</v>
      </c>
      <c r="V8949">
        <v>0.12253310298897933</v>
      </c>
      <c r="W8949">
        <v>0.12360512733098138</v>
      </c>
      <c r="X8949">
        <v>0.13326941669953749</v>
      </c>
      <c r="Y8949">
        <v>0.13147752011059843</v>
      </c>
      <c r="Z8949">
        <v>0.12788412755063236</v>
      </c>
      <c r="AA8949">
        <v>0.14968419544053965</v>
      </c>
      <c r="AB8949">
        <v>0.14503699305185852</v>
      </c>
      <c r="AC8949">
        <v>0.18387252294906886</v>
      </c>
      <c r="AD8949">
        <v>0.18177695157110618</v>
      </c>
      <c r="AE8949">
        <v>0.18306587311361777</v>
      </c>
      <c r="AF8949">
        <v>0.40153657037492313</v>
      </c>
      <c r="AG8949">
        <v>0.39381848709558609</v>
      </c>
      <c r="AH8949">
        <v>0.22723166153227803</v>
      </c>
      <c r="AI8949">
        <v>0.40153657037492313</v>
      </c>
      <c r="AJ8949">
        <v>0.40031820021492465</v>
      </c>
      <c r="AK8949">
        <v>0.22614770547327187</v>
      </c>
    </row>
    <row r="8950" spans="1:37">
      <c r="A8950">
        <v>23</v>
      </c>
      <c r="B8950">
        <v>0.20333606501399984</v>
      </c>
      <c r="C8950">
        <v>0.2003705339676333</v>
      </c>
      <c r="D8950">
        <v>0.19499726926745323</v>
      </c>
      <c r="E8950">
        <v>0.20333606501399984</v>
      </c>
      <c r="F8950">
        <v>0.20333606501399987</v>
      </c>
      <c r="G8950">
        <v>0.19360083952743043</v>
      </c>
      <c r="H8950">
        <v>0.19713568880298155</v>
      </c>
      <c r="I8950">
        <v>0.19700678494508658</v>
      </c>
      <c r="J8950">
        <v>0.1961978804275947</v>
      </c>
      <c r="K8950">
        <v>0.19399713173530014</v>
      </c>
      <c r="L8950">
        <v>0.19146871756759551</v>
      </c>
      <c r="M8950">
        <v>0.18285991716920469</v>
      </c>
      <c r="N8950">
        <v>0.12558489283072083</v>
      </c>
      <c r="O8950">
        <v>0.16475134867032767</v>
      </c>
      <c r="P8950">
        <v>0.16246006162676635</v>
      </c>
      <c r="Q8950">
        <v>0.12197110727372276</v>
      </c>
      <c r="R8950">
        <v>0.14218861271655561</v>
      </c>
      <c r="S8950">
        <v>0.13354056669925482</v>
      </c>
      <c r="T8950">
        <v>0.11233986692817598</v>
      </c>
      <c r="U8950">
        <v>0.12204325668745443</v>
      </c>
      <c r="V8950">
        <v>0.11720286013910181</v>
      </c>
      <c r="W8950">
        <v>0.11697662939466182</v>
      </c>
      <c r="X8950">
        <v>0.12612265772082656</v>
      </c>
      <c r="Y8950">
        <v>0.12565018882339926</v>
      </c>
      <c r="Z8950">
        <v>0.12102616223914868</v>
      </c>
      <c r="AA8950">
        <v>0.1418448718867403</v>
      </c>
      <c r="AB8950">
        <v>0.14189906766588856</v>
      </c>
      <c r="AC8950">
        <v>0.17500313482334731</v>
      </c>
      <c r="AD8950">
        <v>0.17408640215153526</v>
      </c>
      <c r="AE8950">
        <v>0.17552601097545217</v>
      </c>
      <c r="AF8950">
        <v>0.20333606501399984</v>
      </c>
      <c r="AG8950">
        <v>0.20008319591777868</v>
      </c>
      <c r="AH8950">
        <v>0.19229097513599336</v>
      </c>
      <c r="AI8950">
        <v>0.20333606501399984</v>
      </c>
      <c r="AJ8950">
        <v>0.20007254061670804</v>
      </c>
      <c r="AK8950">
        <v>0.19142565350775481</v>
      </c>
    </row>
    <row r="8951" spans="1:37">
      <c r="A8951">
        <v>24</v>
      </c>
      <c r="B8951">
        <v>0.19399713173530014</v>
      </c>
      <c r="C8951">
        <v>0.18987168422976428</v>
      </c>
      <c r="D8951">
        <v>0.18783743924030372</v>
      </c>
      <c r="E8951">
        <v>0.19399713173530014</v>
      </c>
      <c r="F8951">
        <v>0.19399713173530014</v>
      </c>
      <c r="G8951">
        <v>0.18651852478929956</v>
      </c>
      <c r="H8951">
        <v>0.19209166888644524</v>
      </c>
      <c r="I8951">
        <v>0.19262988886959057</v>
      </c>
      <c r="J8951">
        <v>0.19341280292270213</v>
      </c>
      <c r="K8951">
        <v>0.19110155022877826</v>
      </c>
      <c r="L8951">
        <v>0.18855492309434305</v>
      </c>
      <c r="M8951">
        <v>0.18149822845604902</v>
      </c>
      <c r="N8951">
        <v>0.1233845249174103</v>
      </c>
      <c r="O8951">
        <v>0.16341574747128298</v>
      </c>
      <c r="P8951">
        <v>0.16382574755046159</v>
      </c>
      <c r="Q8951">
        <v>0.11983405635345153</v>
      </c>
      <c r="R8951">
        <v>0.14084961681204999</v>
      </c>
      <c r="S8951">
        <v>0.13241388361168246</v>
      </c>
      <c r="T8951">
        <v>0.11037156458700564</v>
      </c>
      <c r="U8951">
        <v>0.11532178166613415</v>
      </c>
      <c r="V8951">
        <v>0.12820850189355198</v>
      </c>
      <c r="W8951">
        <v>0.11493274154836217</v>
      </c>
      <c r="X8951">
        <v>0.12391025457568025</v>
      </c>
      <c r="Y8951">
        <v>0.12459007693233307</v>
      </c>
      <c r="Z8951">
        <v>0.11889981687017677</v>
      </c>
      <c r="AA8951">
        <v>0.13941807337039047</v>
      </c>
      <c r="AB8951">
        <v>0.14079883151098188</v>
      </c>
      <c r="AC8951">
        <v>0.17225313806626802</v>
      </c>
      <c r="AD8951">
        <v>0.17756049737893323</v>
      </c>
      <c r="AE8951">
        <v>0.16232804104876544</v>
      </c>
      <c r="AF8951">
        <v>0.19399713173530014</v>
      </c>
      <c r="AG8951">
        <v>0.19095465734647538</v>
      </c>
      <c r="AH8951">
        <v>0.18511733117723764</v>
      </c>
      <c r="AI8951">
        <v>0.19399713173530014</v>
      </c>
      <c r="AJ8951">
        <v>0.19063724250315617</v>
      </c>
      <c r="AK8951">
        <v>0.18429684338039917</v>
      </c>
    </row>
    <row r="8961" spans="1:49">
      <c r="A8961" t="s">
        <v>254</v>
      </c>
      <c r="D8961">
        <v>2015</v>
      </c>
      <c r="F8961" t="s">
        <v>0</v>
      </c>
      <c r="G8961" s="179">
        <v>1346280.9820000061</v>
      </c>
      <c r="H8961" t="s">
        <v>102</v>
      </c>
      <c r="K8961" t="s">
        <v>1</v>
      </c>
      <c r="L8961" t="s">
        <v>103</v>
      </c>
    </row>
    <row r="8962" spans="1:49">
      <c r="A8962">
        <v>1225</v>
      </c>
      <c r="B8962" t="s">
        <v>104</v>
      </c>
      <c r="F8962" t="s">
        <v>3</v>
      </c>
      <c r="G8962">
        <v>0</v>
      </c>
      <c r="H8962" t="s">
        <v>102</v>
      </c>
      <c r="K8962" t="s">
        <v>4</v>
      </c>
      <c r="L8962" t="s">
        <v>103</v>
      </c>
      <c r="N8962" t="s">
        <v>105</v>
      </c>
    </row>
    <row r="8963" spans="1:49">
      <c r="B8963">
        <v>1</v>
      </c>
      <c r="C8963" t="s">
        <v>5</v>
      </c>
      <c r="D8963" t="s">
        <v>6</v>
      </c>
      <c r="E8963">
        <v>2</v>
      </c>
      <c r="F8963" t="s">
        <v>7</v>
      </c>
      <c r="G8963" t="s">
        <v>8</v>
      </c>
      <c r="H8963">
        <v>3</v>
      </c>
      <c r="I8963" t="s">
        <v>9</v>
      </c>
      <c r="J8963" t="s">
        <v>10</v>
      </c>
      <c r="K8963">
        <v>4</v>
      </c>
      <c r="L8963" t="s">
        <v>11</v>
      </c>
      <c r="M8963" t="s">
        <v>12</v>
      </c>
      <c r="N8963">
        <v>5</v>
      </c>
      <c r="O8963" t="s">
        <v>13</v>
      </c>
      <c r="P8963" t="s">
        <v>13</v>
      </c>
      <c r="Q8963">
        <v>6</v>
      </c>
      <c r="R8963" t="s">
        <v>14</v>
      </c>
      <c r="S8963" t="s">
        <v>87</v>
      </c>
      <c r="T8963">
        <v>7</v>
      </c>
      <c r="U8963" t="s">
        <v>15</v>
      </c>
      <c r="V8963" t="s">
        <v>88</v>
      </c>
      <c r="W8963">
        <v>8</v>
      </c>
      <c r="X8963" t="s">
        <v>89</v>
      </c>
      <c r="Y8963" t="s">
        <v>90</v>
      </c>
      <c r="Z8963">
        <v>9</v>
      </c>
      <c r="AA8963" t="s">
        <v>91</v>
      </c>
      <c r="AB8963" t="s">
        <v>92</v>
      </c>
      <c r="AC8963">
        <v>10</v>
      </c>
      <c r="AD8963" t="s">
        <v>93</v>
      </c>
      <c r="AE8963" t="s">
        <v>94</v>
      </c>
      <c r="AF8963">
        <v>11</v>
      </c>
      <c r="AG8963" t="s">
        <v>95</v>
      </c>
      <c r="AH8963" t="s">
        <v>96</v>
      </c>
      <c r="AI8963">
        <v>12</v>
      </c>
      <c r="AJ8963" t="s">
        <v>97</v>
      </c>
      <c r="AK8963" t="s">
        <v>98</v>
      </c>
    </row>
    <row r="8964" spans="1:49">
      <c r="B8964">
        <v>31</v>
      </c>
      <c r="E8964">
        <v>28</v>
      </c>
      <c r="H8964">
        <v>31</v>
      </c>
      <c r="K8964">
        <v>30</v>
      </c>
      <c r="N8964">
        <v>31</v>
      </c>
      <c r="Q8964">
        <v>30</v>
      </c>
      <c r="T8964">
        <v>31</v>
      </c>
      <c r="W8964">
        <v>31</v>
      </c>
      <c r="Z8964">
        <v>30</v>
      </c>
      <c r="AC8964">
        <v>31</v>
      </c>
      <c r="AF8964">
        <v>30</v>
      </c>
      <c r="AI8964">
        <v>31</v>
      </c>
    </row>
    <row r="8965" spans="1:49">
      <c r="A8965" t="s">
        <v>16</v>
      </c>
      <c r="B8965" t="s">
        <v>17</v>
      </c>
      <c r="C8965" t="s">
        <v>18</v>
      </c>
      <c r="D8965" t="s">
        <v>19</v>
      </c>
      <c r="E8965" t="s">
        <v>17</v>
      </c>
      <c r="F8965" t="s">
        <v>18</v>
      </c>
      <c r="G8965" t="s">
        <v>19</v>
      </c>
      <c r="H8965" t="s">
        <v>17</v>
      </c>
      <c r="I8965" t="s">
        <v>18</v>
      </c>
      <c r="J8965" t="s">
        <v>19</v>
      </c>
      <c r="K8965" t="s">
        <v>17</v>
      </c>
      <c r="L8965" t="s">
        <v>18</v>
      </c>
      <c r="M8965" t="s">
        <v>19</v>
      </c>
      <c r="N8965" t="s">
        <v>17</v>
      </c>
      <c r="O8965" t="s">
        <v>18</v>
      </c>
      <c r="P8965" t="s">
        <v>19</v>
      </c>
      <c r="Q8965" t="s">
        <v>17</v>
      </c>
      <c r="R8965" t="s">
        <v>18</v>
      </c>
      <c r="S8965" t="s">
        <v>19</v>
      </c>
      <c r="T8965" t="s">
        <v>17</v>
      </c>
      <c r="U8965" t="s">
        <v>18</v>
      </c>
      <c r="V8965" t="s">
        <v>19</v>
      </c>
      <c r="W8965" t="s">
        <v>17</v>
      </c>
      <c r="X8965" t="s">
        <v>18</v>
      </c>
      <c r="Y8965" t="s">
        <v>19</v>
      </c>
      <c r="Z8965" t="s">
        <v>17</v>
      </c>
      <c r="AA8965" t="s">
        <v>18</v>
      </c>
      <c r="AB8965" t="s">
        <v>19</v>
      </c>
      <c r="AC8965" t="s">
        <v>17</v>
      </c>
      <c r="AD8965" t="s">
        <v>18</v>
      </c>
      <c r="AE8965" t="s">
        <v>19</v>
      </c>
      <c r="AF8965" t="s">
        <v>17</v>
      </c>
      <c r="AG8965" t="s">
        <v>18</v>
      </c>
      <c r="AH8965" t="s">
        <v>19</v>
      </c>
      <c r="AI8965" t="s">
        <v>17</v>
      </c>
      <c r="AJ8965" t="s">
        <v>18</v>
      </c>
      <c r="AK8965" t="s">
        <v>19</v>
      </c>
    </row>
    <row r="8966" spans="1:49">
      <c r="B8966" s="169">
        <v>8.3405745856961408E-2</v>
      </c>
      <c r="C8966" s="170">
        <v>1.0347475987484303</v>
      </c>
      <c r="D8966" s="170">
        <v>0.7992672615253773</v>
      </c>
      <c r="E8966" s="169">
        <v>7.6531663064611621E-2</v>
      </c>
      <c r="F8966" s="170">
        <v>1.0095467266704392</v>
      </c>
      <c r="G8966" s="170">
        <v>0.77145131352304441</v>
      </c>
      <c r="H8966" s="169">
        <v>8.5698636689822388E-2</v>
      </c>
      <c r="I8966" s="170">
        <v>1.0267423271900282</v>
      </c>
      <c r="J8966" s="170">
        <v>0.78509062804605279</v>
      </c>
      <c r="K8966" s="169">
        <v>8.3302503402665318E-2</v>
      </c>
      <c r="L8966" s="170">
        <v>1.0101869675243478</v>
      </c>
      <c r="M8966" s="170">
        <v>0.79306745670780987</v>
      </c>
      <c r="N8966" s="169">
        <v>8.3886301914826794E-2</v>
      </c>
      <c r="O8966" s="170">
        <v>1.02006640309521</v>
      </c>
      <c r="P8966" s="170">
        <v>0.76786439498707471</v>
      </c>
      <c r="Q8966" s="169">
        <v>8.2912136181109999E-2</v>
      </c>
      <c r="R8966" s="170">
        <v>1.049716174741095</v>
      </c>
      <c r="S8966" s="170">
        <v>0.78019279362542449</v>
      </c>
      <c r="T8966" s="169">
        <v>8.5000959469581527E-2</v>
      </c>
      <c r="U8966" s="170">
        <v>1.0578929991279258</v>
      </c>
      <c r="V8966" s="170">
        <v>0.75897654138967663</v>
      </c>
      <c r="W8966" s="169">
        <v>8.6290778180728944E-2</v>
      </c>
      <c r="X8966" s="170">
        <v>1.057515509640397</v>
      </c>
      <c r="Y8966" s="170">
        <v>0.76965747674578022</v>
      </c>
      <c r="Z8966" s="169">
        <v>8.3087723083488996E-2</v>
      </c>
      <c r="AA8966" s="170">
        <v>1.0692336118202446</v>
      </c>
      <c r="AB8966" s="170">
        <v>0.77186216615267111</v>
      </c>
      <c r="AC8966" s="169">
        <v>8.4337770686225361E-2</v>
      </c>
      <c r="AD8966" s="170">
        <v>1.0373109730367032</v>
      </c>
      <c r="AE8966" s="170">
        <v>0.80343598603118282</v>
      </c>
      <c r="AF8966" s="169">
        <v>8.0806366535736196E-2</v>
      </c>
      <c r="AG8966" s="170">
        <v>1.0323305315462474</v>
      </c>
      <c r="AH8966" s="170">
        <v>0.79249614039534111</v>
      </c>
      <c r="AI8966" s="169">
        <v>8.4739414934241572E-2</v>
      </c>
      <c r="AJ8966" s="170">
        <v>1.0119321757483588</v>
      </c>
      <c r="AK8966" s="170">
        <v>0.7764619025377647</v>
      </c>
      <c r="AN8966" s="93">
        <f>1/($T8966*(1/$T8964)*(1/(5/7+2/7*$V8966))*$T8976/SUM($T8968:$T8991))</f>
        <v>4960.5352541397333</v>
      </c>
      <c r="AO8966" s="93">
        <f>1/(T8966*(1/T8964)*(1/(5/7+2/7*V8966)))</f>
        <v>339.5869996678735</v>
      </c>
      <c r="AP8966" s="93"/>
      <c r="AR8966" s="217">
        <f>CHOOSE($AV$3,C8966,F8966,I8966,L8966,O8966,R8966,U8966,X8966,AA8966,AD8966,AG8966,AJ8966)</f>
        <v>1.0578929991279258</v>
      </c>
      <c r="AS8966" s="92"/>
      <c r="AT8966" s="92"/>
      <c r="AV8966" s="151">
        <f>AN8966/AR8966</f>
        <v>4689.0708778949775</v>
      </c>
      <c r="AW8966" s="152">
        <f>AO8966/AR8966</f>
        <v>321.00316378670817</v>
      </c>
    </row>
    <row r="8967" spans="1:49">
      <c r="A8967" t="s">
        <v>20</v>
      </c>
      <c r="B8967" t="s">
        <v>21</v>
      </c>
      <c r="C8967" t="s">
        <v>22</v>
      </c>
      <c r="D8967" t="s">
        <v>23</v>
      </c>
      <c r="E8967" t="s">
        <v>21</v>
      </c>
      <c r="F8967" t="s">
        <v>22</v>
      </c>
      <c r="G8967" t="s">
        <v>23</v>
      </c>
      <c r="H8967" t="s">
        <v>21</v>
      </c>
      <c r="I8967" t="s">
        <v>22</v>
      </c>
      <c r="J8967" t="s">
        <v>23</v>
      </c>
      <c r="K8967" t="s">
        <v>21</v>
      </c>
      <c r="L8967" t="s">
        <v>22</v>
      </c>
      <c r="M8967" t="s">
        <v>23</v>
      </c>
      <c r="N8967" t="s">
        <v>21</v>
      </c>
      <c r="O8967" t="s">
        <v>22</v>
      </c>
      <c r="P8967" t="s">
        <v>23</v>
      </c>
      <c r="Q8967" t="s">
        <v>21</v>
      </c>
      <c r="R8967" t="s">
        <v>22</v>
      </c>
      <c r="S8967" t="s">
        <v>23</v>
      </c>
      <c r="T8967" t="s">
        <v>21</v>
      </c>
      <c r="U8967" t="s">
        <v>22</v>
      </c>
      <c r="V8967" t="s">
        <v>23</v>
      </c>
      <c r="W8967" t="s">
        <v>21</v>
      </c>
      <c r="X8967" t="s">
        <v>22</v>
      </c>
      <c r="Y8967" t="s">
        <v>23</v>
      </c>
      <c r="Z8967" t="s">
        <v>21</v>
      </c>
      <c r="AA8967" t="s">
        <v>22</v>
      </c>
      <c r="AB8967" t="s">
        <v>23</v>
      </c>
      <c r="AC8967" t="s">
        <v>21</v>
      </c>
      <c r="AD8967" t="s">
        <v>22</v>
      </c>
      <c r="AE8967" t="s">
        <v>23</v>
      </c>
      <c r="AF8967" t="s">
        <v>21</v>
      </c>
      <c r="AG8967" t="s">
        <v>22</v>
      </c>
      <c r="AH8967" t="s">
        <v>23</v>
      </c>
      <c r="AI8967" t="s">
        <v>21</v>
      </c>
      <c r="AJ8967" t="s">
        <v>22</v>
      </c>
      <c r="AK8967" t="s">
        <v>23</v>
      </c>
    </row>
    <row r="8968" spans="1:49">
      <c r="A8968">
        <v>1</v>
      </c>
      <c r="B8968">
        <v>4.9835825233032739E-2</v>
      </c>
      <c r="C8968">
        <v>4.8976487608983731E-2</v>
      </c>
      <c r="D8968">
        <v>6.2650181102328201E-2</v>
      </c>
      <c r="E8968">
        <v>5.6435681956738572E-2</v>
      </c>
      <c r="F8968">
        <v>5.659472622263359E-2</v>
      </c>
      <c r="G8968">
        <v>6.8701145567226507E-2</v>
      </c>
      <c r="H8968">
        <v>5.5705212300298464E-2</v>
      </c>
      <c r="I8968">
        <v>5.5879468802590745E-2</v>
      </c>
      <c r="J8968">
        <v>6.5079414781520392E-2</v>
      </c>
      <c r="K8968">
        <v>5.7102239456596704E-2</v>
      </c>
      <c r="L8968">
        <v>5.7616077822869441E-2</v>
      </c>
      <c r="M8968">
        <v>6.6795473653425502E-2</v>
      </c>
      <c r="N8968">
        <v>5.4755022251798867E-2</v>
      </c>
      <c r="O8968">
        <v>5.0870407071369556E-2</v>
      </c>
      <c r="P8968">
        <v>5.4069649730708005E-2</v>
      </c>
      <c r="Q8968">
        <v>4.0061104185254034E-2</v>
      </c>
      <c r="R8968">
        <v>4.5099076060947325E-2</v>
      </c>
      <c r="S8968">
        <v>4.7240978325913417E-2</v>
      </c>
      <c r="T8968">
        <v>3.1529648933031763E-2</v>
      </c>
      <c r="U8968">
        <v>3.7297599201359458E-2</v>
      </c>
      <c r="V8968">
        <v>4.0651231079814928E-2</v>
      </c>
      <c r="W8968">
        <v>3.2141834701614469E-2</v>
      </c>
      <c r="X8968">
        <v>3.5432090303206862E-2</v>
      </c>
      <c r="Y8968">
        <v>4.3260451690573541E-2</v>
      </c>
      <c r="Z8968">
        <v>3.1260312293754131E-2</v>
      </c>
      <c r="AA8968">
        <v>4.3467220893363835E-2</v>
      </c>
      <c r="AB8968">
        <v>5.1636792071691515E-2</v>
      </c>
      <c r="AC8968">
        <v>4.7892297506069305E-2</v>
      </c>
      <c r="AD8968">
        <v>5.2243207125597463E-2</v>
      </c>
      <c r="AE8968">
        <v>5.5543409735775019E-2</v>
      </c>
      <c r="AF8968">
        <v>5.6815963773113508E-2</v>
      </c>
      <c r="AG8968">
        <v>5.2866278808499964E-2</v>
      </c>
      <c r="AH8968">
        <v>6.6007031865508714E-2</v>
      </c>
      <c r="AI8968">
        <v>5.6815963773113508E-2</v>
      </c>
      <c r="AJ8968">
        <v>5.283729259698567E-2</v>
      </c>
      <c r="AK8968">
        <v>6.492673299940345E-2</v>
      </c>
    </row>
    <row r="8969" spans="1:49">
      <c r="A8969">
        <v>2</v>
      </c>
      <c r="B8969">
        <v>5.7102239456596704E-2</v>
      </c>
      <c r="C8969">
        <v>5.0284083902680903E-2</v>
      </c>
      <c r="D8969">
        <v>6.8237371404395675E-2</v>
      </c>
      <c r="E8969">
        <v>5.6720041533732161E-2</v>
      </c>
      <c r="F8969">
        <v>5.8005081034093221E-2</v>
      </c>
      <c r="G8969">
        <v>6.8728229821505102E-2</v>
      </c>
      <c r="H8969">
        <v>5.7389646725170773E-2</v>
      </c>
      <c r="I8969">
        <v>5.9540671815540958E-2</v>
      </c>
      <c r="J8969">
        <v>6.7875228793705639E-2</v>
      </c>
      <c r="K8969">
        <v>6.1692409790628365E-2</v>
      </c>
      <c r="L8969">
        <v>6.1287150871329688E-2</v>
      </c>
      <c r="M8969">
        <v>7.0307059742480194E-2</v>
      </c>
      <c r="N8969">
        <v>5.2463294929917227E-2</v>
      </c>
      <c r="O8969">
        <v>5.5466185064649599E-2</v>
      </c>
      <c r="P8969">
        <v>6.01327631352482E-2</v>
      </c>
      <c r="Q8969">
        <v>4.4325709072380461E-2</v>
      </c>
      <c r="R8969">
        <v>4.9632780725725585E-2</v>
      </c>
      <c r="S8969">
        <v>5.0801690807929491E-2</v>
      </c>
      <c r="T8969">
        <v>3.5535034834375971E-2</v>
      </c>
      <c r="U8969">
        <v>4.1688454133794607E-2</v>
      </c>
      <c r="V8969">
        <v>4.4064833328503687E-2</v>
      </c>
      <c r="W8969">
        <v>3.622498995115829E-2</v>
      </c>
      <c r="X8969">
        <v>3.981226028056959E-2</v>
      </c>
      <c r="Y8969">
        <v>4.6830842216399729E-2</v>
      </c>
      <c r="Z8969">
        <v>4.126604967900642E-2</v>
      </c>
      <c r="AA8969">
        <v>4.8849955235880267E-2</v>
      </c>
      <c r="AB8969">
        <v>5.1933220461920948E-2</v>
      </c>
      <c r="AC8969">
        <v>5.2279394012867013E-2</v>
      </c>
      <c r="AD8969">
        <v>5.3863364363214941E-2</v>
      </c>
      <c r="AE8969">
        <v>5.9101244936056972E-2</v>
      </c>
      <c r="AF8969">
        <v>5.7102239456596704E-2</v>
      </c>
      <c r="AG8969">
        <v>5.3142807420122701E-2</v>
      </c>
      <c r="AH8969">
        <v>6.8839202149365952E-2</v>
      </c>
      <c r="AI8969">
        <v>5.7102239456596704E-2</v>
      </c>
      <c r="AJ8969">
        <v>5.4093368671760719E-2</v>
      </c>
      <c r="AK8969">
        <v>6.495402319762604E-2</v>
      </c>
    </row>
    <row r="8970" spans="1:49">
      <c r="A8970">
        <v>3</v>
      </c>
      <c r="B8970">
        <v>6.1692409790628365E-2</v>
      </c>
      <c r="C8970">
        <v>5.5892414852500273E-2</v>
      </c>
      <c r="D8970">
        <v>7.1650470348001385E-2</v>
      </c>
      <c r="E8970">
        <v>6.1279488842117959E-2</v>
      </c>
      <c r="F8970">
        <v>6.266782639608863E-2</v>
      </c>
      <c r="G8970">
        <v>7.2146165981983174E-2</v>
      </c>
      <c r="H8970">
        <v>6.0989899761822876E-2</v>
      </c>
      <c r="I8970">
        <v>6.3979706243498385E-2</v>
      </c>
      <c r="J8970">
        <v>6.9796668934440462E-2</v>
      </c>
      <c r="K8970">
        <v>6.354669546773542E-2</v>
      </c>
      <c r="L8970">
        <v>6.4118524707567445E-2</v>
      </c>
      <c r="M8970">
        <v>7.1725924681919476E-2</v>
      </c>
      <c r="N8970">
        <v>6.0934575552135758E-2</v>
      </c>
      <c r="O8970">
        <v>5.8370418468820809E-2</v>
      </c>
      <c r="P8970">
        <v>5.9028600021005059E-2</v>
      </c>
      <c r="Q8970">
        <v>4.6047662875682988E-2</v>
      </c>
      <c r="R8970">
        <v>5.2403313134545604E-2</v>
      </c>
      <c r="S8970">
        <v>5.5652578015252911E-2</v>
      </c>
      <c r="T8970">
        <v>4.3238500117249258E-2</v>
      </c>
      <c r="U8970">
        <v>4.4371086826007447E-2</v>
      </c>
      <c r="V8970">
        <v>4.8618717822403811E-2</v>
      </c>
      <c r="W8970">
        <v>3.7873289166625704E-2</v>
      </c>
      <c r="X8970">
        <v>4.0629618227510621E-2</v>
      </c>
      <c r="Y8970">
        <v>4.8269637254280316E-2</v>
      </c>
      <c r="Z8970">
        <v>4.2869142617147651E-2</v>
      </c>
      <c r="AA8970">
        <v>5.1596074721542699E-2</v>
      </c>
      <c r="AB8970">
        <v>5.9388558897643419E-2</v>
      </c>
      <c r="AC8970">
        <v>5.4051225620477809E-2</v>
      </c>
      <c r="AD8970">
        <v>5.6699132508263098E-2</v>
      </c>
      <c r="AE8970">
        <v>5.7503493755530398E-2</v>
      </c>
      <c r="AF8970">
        <v>6.1692409790628365E-2</v>
      </c>
      <c r="AG8970">
        <v>5.879893677020976E-2</v>
      </c>
      <c r="AH8970">
        <v>7.2282403481701063E-2</v>
      </c>
      <c r="AI8970">
        <v>6.1692409790628365E-2</v>
      </c>
      <c r="AJ8970">
        <v>5.9719070608765391E-2</v>
      </c>
      <c r="AK8970">
        <v>6.8337529001820316E-2</v>
      </c>
    </row>
    <row r="8971" spans="1:49">
      <c r="A8971">
        <v>4</v>
      </c>
      <c r="B8971">
        <v>6.354669546773542E-2</v>
      </c>
      <c r="C8971">
        <v>5.7764207317991083E-2</v>
      </c>
      <c r="D8971">
        <v>7.0312601182021858E-2</v>
      </c>
      <c r="E8971">
        <v>6.3121363374917333E-2</v>
      </c>
      <c r="F8971">
        <v>6.4551430121345454E-2</v>
      </c>
      <c r="G8971">
        <v>7.0483386228237091E-2</v>
      </c>
      <c r="H8971">
        <v>6.2406862557792972E-2</v>
      </c>
      <c r="I8971">
        <v>6.393879141184193E-2</v>
      </c>
      <c r="J8971">
        <v>7.047747550282428E-2</v>
      </c>
      <c r="K8971">
        <v>6.4181056357272045E-2</v>
      </c>
      <c r="L8971">
        <v>6.4758593936500339E-2</v>
      </c>
      <c r="M8971">
        <v>7.2177952450236407E-2</v>
      </c>
      <c r="N8971">
        <v>6.1542860707898349E-2</v>
      </c>
      <c r="O8971">
        <v>5.9004605221595764E-2</v>
      </c>
      <c r="P8971">
        <v>5.9508601490560316E-2</v>
      </c>
      <c r="Q8971">
        <v>4.6634738353651034E-2</v>
      </c>
      <c r="R8971">
        <v>5.4907844065320122E-2</v>
      </c>
      <c r="S8971">
        <v>5.6113582059780912E-2</v>
      </c>
      <c r="T8971">
        <v>4.3789760735871458E-2</v>
      </c>
      <c r="U8971">
        <v>4.497498664479508E-2</v>
      </c>
      <c r="V8971">
        <v>4.9095888029209757E-2</v>
      </c>
      <c r="W8971">
        <v>3.8434289250486545E-2</v>
      </c>
      <c r="X8971">
        <v>4.2182494919765078E-2</v>
      </c>
      <c r="Y8971">
        <v>4.8733064582364302E-2</v>
      </c>
      <c r="Z8971">
        <v>4.341569418611628E-2</v>
      </c>
      <c r="AA8971">
        <v>5.2205511245633045E-2</v>
      </c>
      <c r="AB8971">
        <v>5.9850818067192953E-2</v>
      </c>
      <c r="AC8971">
        <v>5.465634238003611E-2</v>
      </c>
      <c r="AD8971">
        <v>5.8313222309357329E-2</v>
      </c>
      <c r="AE8971">
        <v>6.4029725428038059E-2</v>
      </c>
      <c r="AF8971">
        <v>6.354669546773542E-2</v>
      </c>
      <c r="AG8971">
        <v>6.0670007114342284E-2</v>
      </c>
      <c r="AH8971">
        <v>7.3736596404628832E-2</v>
      </c>
      <c r="AI8971">
        <v>6.354669546773542E-2</v>
      </c>
      <c r="AJ8971">
        <v>6.1601158549699643E-2</v>
      </c>
      <c r="AK8971">
        <v>6.9773376448654695E-2</v>
      </c>
    </row>
    <row r="8972" spans="1:49">
      <c r="A8972">
        <v>5</v>
      </c>
      <c r="B8972">
        <v>6.4181056357272045E-2</v>
      </c>
      <c r="C8972">
        <v>5.943725795856112E-2</v>
      </c>
      <c r="D8972">
        <v>7.0782733328440636E-2</v>
      </c>
      <c r="E8972">
        <v>6.3751478346664475E-2</v>
      </c>
      <c r="F8972">
        <v>6.5195820869459617E-2</v>
      </c>
      <c r="G8972">
        <v>7.0957844325510194E-2</v>
      </c>
      <c r="H8972">
        <v>6.9452404909590343E-2</v>
      </c>
      <c r="I8972">
        <v>8.0003632877360245E-2</v>
      </c>
      <c r="J8972">
        <v>8.0622679445904108E-2</v>
      </c>
      <c r="K8972">
        <v>8.4506629884578841E-2</v>
      </c>
      <c r="L8972">
        <v>8.5267068512771521E-2</v>
      </c>
      <c r="M8972">
        <v>8.4834729963110575E-2</v>
      </c>
      <c r="N8972">
        <v>8.1032940980742846E-2</v>
      </c>
      <c r="O8972">
        <v>7.9350683944768588E-2</v>
      </c>
      <c r="P8972">
        <v>7.4161025717616166E-2</v>
      </c>
      <c r="Q8972">
        <v>6.5509768815114527E-2</v>
      </c>
      <c r="R8972">
        <v>7.5915537085015014E-2</v>
      </c>
      <c r="S8972">
        <v>6.8947425379943708E-2</v>
      </c>
      <c r="T8972">
        <v>6.1513309681762829E-2</v>
      </c>
      <c r="U8972">
        <v>6.5316175906178359E-2</v>
      </c>
      <c r="V8972">
        <v>6.0787041061751985E-2</v>
      </c>
      <c r="W8972">
        <v>6.2707664013001332E-2</v>
      </c>
      <c r="X8972">
        <v>6.251613886782996E-2</v>
      </c>
      <c r="Y8972">
        <v>6.1601790387010753E-2</v>
      </c>
      <c r="Z8972">
        <v>6.098784274314515E-2</v>
      </c>
      <c r="AA8972">
        <v>7.1780284183906293E-2</v>
      </c>
      <c r="AB8972">
        <v>7.1222675503458496E-2</v>
      </c>
      <c r="AC8972">
        <v>8.0748894159483497E-2</v>
      </c>
      <c r="AD8972">
        <v>8.017101069840743E-2</v>
      </c>
      <c r="AE8972">
        <v>7.9886145504198619E-2</v>
      </c>
      <c r="AF8972">
        <v>6.4181056357272045E-2</v>
      </c>
      <c r="AG8972">
        <v>6.3479726312412665E-2</v>
      </c>
      <c r="AH8972">
        <v>7.4210439441509776E-2</v>
      </c>
      <c r="AI8972">
        <v>6.4181056357272045E-2</v>
      </c>
      <c r="AJ8972">
        <v>6.2244580479746292E-2</v>
      </c>
      <c r="AK8972">
        <v>7.0243055123327763E-2</v>
      </c>
    </row>
    <row r="8973" spans="1:49">
      <c r="A8973">
        <v>6</v>
      </c>
      <c r="B8973">
        <v>8.4506629884578841E-2</v>
      </c>
      <c r="C8973">
        <v>7.9451568651127527E-2</v>
      </c>
      <c r="D8973">
        <v>8.2538627248669241E-2</v>
      </c>
      <c r="E8973">
        <v>8.3941008313209151E-2</v>
      </c>
      <c r="F8973">
        <v>8.5842761352625696E-2</v>
      </c>
      <c r="G8973">
        <v>8.2665496884827105E-2</v>
      </c>
      <c r="H8973">
        <v>0.12173037161574091</v>
      </c>
      <c r="I8973">
        <v>0.17805040677285841</v>
      </c>
      <c r="J8973">
        <v>0.12647962751578187</v>
      </c>
      <c r="K8973">
        <v>0.20402672773881245</v>
      </c>
      <c r="L8973">
        <v>0.20558635712580567</v>
      </c>
      <c r="M8973">
        <v>0.13885518735870861</v>
      </c>
      <c r="N8973">
        <v>0.19501206172274677</v>
      </c>
      <c r="O8973">
        <v>0.19707951708673335</v>
      </c>
      <c r="P8973">
        <v>0.12383398977461096</v>
      </c>
      <c r="Q8973">
        <v>0.17562015511682097</v>
      </c>
      <c r="R8973">
        <v>0.1920432855357973</v>
      </c>
      <c r="S8973">
        <v>0.12266102781090453</v>
      </c>
      <c r="T8973">
        <v>0.1709929120933153</v>
      </c>
      <c r="U8973">
        <v>0.17867080123171822</v>
      </c>
      <c r="V8973">
        <v>0.11162064002627334</v>
      </c>
      <c r="W8973">
        <v>0.16810820554194827</v>
      </c>
      <c r="X8973">
        <v>0.17558822295480297</v>
      </c>
      <c r="Y8973">
        <v>0.11546021652992937</v>
      </c>
      <c r="Z8973">
        <v>0.1634976675466491</v>
      </c>
      <c r="AA8973">
        <v>0.18597212883413528</v>
      </c>
      <c r="AB8973">
        <v>0.12671820417949936</v>
      </c>
      <c r="AC8973">
        <v>0.19404664579842767</v>
      </c>
      <c r="AD8973">
        <v>0.19696613005246813</v>
      </c>
      <c r="AE8973">
        <v>0.13379929305046553</v>
      </c>
      <c r="AF8973">
        <v>8.4506629884578841E-2</v>
      </c>
      <c r="AG8973">
        <v>8.346232672149996E-2</v>
      </c>
      <c r="AH8973">
        <v>8.6183250955198742E-2</v>
      </c>
      <c r="AI8973">
        <v>8.4506629884578841E-2</v>
      </c>
      <c r="AJ8973">
        <v>8.287490583932039E-2</v>
      </c>
      <c r="AK8973">
        <v>8.1832771410596819E-2</v>
      </c>
    </row>
    <row r="8974" spans="1:49">
      <c r="A8974">
        <v>7</v>
      </c>
      <c r="B8974">
        <v>0.20423492823589118</v>
      </c>
      <c r="C8974">
        <v>0.19635596214264511</v>
      </c>
      <c r="D8974">
        <v>0.1349158381433018</v>
      </c>
      <c r="E8974">
        <v>0.20286793867311789</v>
      </c>
      <c r="F8974">
        <v>0.20746460155519925</v>
      </c>
      <c r="G8974">
        <v>0.13497051201815419</v>
      </c>
      <c r="H8974">
        <v>0.24075736926793442</v>
      </c>
      <c r="I8974">
        <v>0.30577976700127402</v>
      </c>
      <c r="J8974">
        <v>0.18908489159756597</v>
      </c>
      <c r="K8974">
        <v>0.33169050128607175</v>
      </c>
      <c r="L8974">
        <v>0.33380759131057547</v>
      </c>
      <c r="M8974">
        <v>0.19844542209400817</v>
      </c>
      <c r="N8974">
        <v>0.31330428815039724</v>
      </c>
      <c r="O8974">
        <v>0.32715439508515859</v>
      </c>
      <c r="P8974">
        <v>0.18771052477099098</v>
      </c>
      <c r="Q8974">
        <v>0.30235293406830216</v>
      </c>
      <c r="R8974">
        <v>0.32115386243781735</v>
      </c>
      <c r="S8974">
        <v>0.18673263250815905</v>
      </c>
      <c r="T8974">
        <v>0.2821225141266443</v>
      </c>
      <c r="U8974">
        <v>0.30670986133628941</v>
      </c>
      <c r="V8974">
        <v>0.18074608556222052</v>
      </c>
      <c r="W8974">
        <v>0.28895649164813536</v>
      </c>
      <c r="X8974">
        <v>0.3046103833560927</v>
      </c>
      <c r="Y8974">
        <v>0.18110476138599241</v>
      </c>
      <c r="Z8974">
        <v>0.28059845053098942</v>
      </c>
      <c r="AA8974">
        <v>0.31603990682856847</v>
      </c>
      <c r="AB8974">
        <v>0.18720180995135002</v>
      </c>
      <c r="AC8974">
        <v>0.31915142736060292</v>
      </c>
      <c r="AD8974">
        <v>0.32756269558002421</v>
      </c>
      <c r="AE8974">
        <v>0.19448226924957993</v>
      </c>
      <c r="AF8974">
        <v>0.20393238688857368</v>
      </c>
      <c r="AG8974">
        <v>0.20243779410618726</v>
      </c>
      <c r="AH8974">
        <v>0.13596899812248406</v>
      </c>
      <c r="AI8974">
        <v>0.20428806273774977</v>
      </c>
      <c r="AJ8974">
        <v>0.2033558498490052</v>
      </c>
      <c r="AK8974">
        <v>0.13339448891204034</v>
      </c>
    </row>
    <row r="8975" spans="1:49">
      <c r="A8975">
        <v>8</v>
      </c>
      <c r="B8975">
        <v>0.33086312118570183</v>
      </c>
      <c r="C8975">
        <v>0.32530161193873058</v>
      </c>
      <c r="D8975">
        <v>0.19812896903344457</v>
      </c>
      <c r="E8975">
        <v>0.32811109842503572</v>
      </c>
      <c r="F8975">
        <v>0.33556009035036594</v>
      </c>
      <c r="G8975">
        <v>0.19747516712435834</v>
      </c>
      <c r="H8975">
        <v>0.49727115254798571</v>
      </c>
      <c r="I8975">
        <v>0.75184135476351333</v>
      </c>
      <c r="J8975">
        <v>0.70101869537535444</v>
      </c>
      <c r="K8975">
        <v>0.86411989746125517</v>
      </c>
      <c r="L8975">
        <v>0.86997493435187445</v>
      </c>
      <c r="M8975">
        <v>0.82701828567422508</v>
      </c>
      <c r="N8975">
        <v>0.81521336771617525</v>
      </c>
      <c r="O8975">
        <v>0.85241472915422445</v>
      </c>
      <c r="P8975">
        <v>0.84038553462459864</v>
      </c>
      <c r="Q8975">
        <v>0.78838899641309979</v>
      </c>
      <c r="R8975">
        <v>0.83514536498994207</v>
      </c>
      <c r="S8975">
        <v>0.82018985515242304</v>
      </c>
      <c r="T8975">
        <v>0.73523794034660395</v>
      </c>
      <c r="U8975">
        <v>0.80607337750340258</v>
      </c>
      <c r="V8975">
        <v>0.82193389164179398</v>
      </c>
      <c r="W8975">
        <v>0.74951346255613616</v>
      </c>
      <c r="X8975">
        <v>0.80406129253939618</v>
      </c>
      <c r="Y8975">
        <v>0.81557039222803862</v>
      </c>
      <c r="Z8975">
        <v>0.73499186266274674</v>
      </c>
      <c r="AA8975">
        <v>0.82163680179050536</v>
      </c>
      <c r="AB8975">
        <v>0.81460682602707035</v>
      </c>
      <c r="AC8975">
        <v>0.81902553406216738</v>
      </c>
      <c r="AD8975">
        <v>0.86585292230495881</v>
      </c>
      <c r="AE8975">
        <v>0.83288728857242733</v>
      </c>
      <c r="AF8975">
        <v>0.33027321977731217</v>
      </c>
      <c r="AG8975">
        <v>0.32890578991668629</v>
      </c>
      <c r="AH8975">
        <v>0.19941475158735236</v>
      </c>
      <c r="AI8975">
        <v>0.33008236932165674</v>
      </c>
      <c r="AJ8975">
        <v>0.33215370144712153</v>
      </c>
      <c r="AK8975">
        <v>0.19564582493481472</v>
      </c>
    </row>
    <row r="8976" spans="1:49">
      <c r="A8976">
        <v>9</v>
      </c>
      <c r="B8976">
        <v>0.85984311225043031</v>
      </c>
      <c r="C8976">
        <v>0.87097683929073089</v>
      </c>
      <c r="D8976">
        <v>0.83468357818483208</v>
      </c>
      <c r="E8976">
        <v>0.8583361517963124</v>
      </c>
      <c r="F8976">
        <v>0.87778246794525627</v>
      </c>
      <c r="G8976">
        <v>0.84609420870932894</v>
      </c>
      <c r="H8976">
        <v>0.86772360415897154</v>
      </c>
      <c r="I8976">
        <v>0.94193690813061681</v>
      </c>
      <c r="J8976">
        <v>0.93946894241088064</v>
      </c>
      <c r="K8976">
        <v>0.95224075784980922</v>
      </c>
      <c r="L8976">
        <v>0.95600680353306322</v>
      </c>
      <c r="M8976">
        <v>0.95256899832425357</v>
      </c>
      <c r="N8976">
        <v>0.89970989477186714</v>
      </c>
      <c r="O8976">
        <v>0.93852605555052659</v>
      </c>
      <c r="P8976">
        <v>0.95661178064172459</v>
      </c>
      <c r="Q8976">
        <v>0.91534834823343647</v>
      </c>
      <c r="R8976">
        <v>0.92971108034850536</v>
      </c>
      <c r="S8976">
        <v>0.94198988231399627</v>
      </c>
      <c r="T8976">
        <v>0.82111923871192238</v>
      </c>
      <c r="U8976">
        <v>0.89175802559817108</v>
      </c>
      <c r="V8976">
        <v>0.94021994262366337</v>
      </c>
      <c r="W8976">
        <v>0.85277121510497556</v>
      </c>
      <c r="X8976">
        <v>0.89345998417578476</v>
      </c>
      <c r="Y8976">
        <v>0.94573091511364615</v>
      </c>
      <c r="Z8976">
        <v>0.81796457820843571</v>
      </c>
      <c r="AA8976">
        <v>0.90317209845928181</v>
      </c>
      <c r="AB8976">
        <v>0.92526951024956361</v>
      </c>
      <c r="AC8976">
        <v>0.8965561188805754</v>
      </c>
      <c r="AD8976">
        <v>0.95055615640031155</v>
      </c>
      <c r="AE8976">
        <v>0.94817179759493919</v>
      </c>
      <c r="AF8976">
        <v>0.86411989746125517</v>
      </c>
      <c r="AG8976">
        <v>0.87673320576775071</v>
      </c>
      <c r="AH8976">
        <v>0.84180915710379112</v>
      </c>
      <c r="AI8976">
        <v>0.86411989746125517</v>
      </c>
      <c r="AJ8976">
        <v>0.87358582628688553</v>
      </c>
      <c r="AK8976">
        <v>0.83568284384931613</v>
      </c>
    </row>
    <row r="8977" spans="1:37">
      <c r="A8977">
        <v>10</v>
      </c>
      <c r="B8977">
        <v>0.95224075784980922</v>
      </c>
      <c r="C8977">
        <v>0.95882697161979591</v>
      </c>
      <c r="D8977">
        <v>0.95759313063111673</v>
      </c>
      <c r="E8977">
        <v>0.94586719976906553</v>
      </c>
      <c r="F8977">
        <v>0.96617687752071135</v>
      </c>
      <c r="G8977">
        <v>0.96645518378117479</v>
      </c>
      <c r="H8977">
        <v>0.93567201185366322</v>
      </c>
      <c r="I8977">
        <v>0.98345137437115926</v>
      </c>
      <c r="J8977">
        <v>0.98848843862350877</v>
      </c>
      <c r="K8977">
        <v>0.98425809054119118</v>
      </c>
      <c r="L8977">
        <v>0.98456299236094513</v>
      </c>
      <c r="M8977">
        <v>0.9910933787872368</v>
      </c>
      <c r="N8977">
        <v>0.92795512207295261</v>
      </c>
      <c r="O8977">
        <v>0.96599814644878224</v>
      </c>
      <c r="P8977">
        <v>0.99487492607298489</v>
      </c>
      <c r="Q8977">
        <v>0.98945076722608338</v>
      </c>
      <c r="R8977">
        <v>0.96621284848456501</v>
      </c>
      <c r="S8977">
        <v>0.98769559515675187</v>
      </c>
      <c r="T8977">
        <v>0.88393080024508885</v>
      </c>
      <c r="U8977">
        <v>0.9297778448777575</v>
      </c>
      <c r="V8977">
        <v>0.98630164111777618</v>
      </c>
      <c r="W8977">
        <v>0.91367731699300114</v>
      </c>
      <c r="X8977">
        <v>0.93688882809217777</v>
      </c>
      <c r="Y8977">
        <v>0.99117700753612004</v>
      </c>
      <c r="Z8977">
        <v>0.8861382147357052</v>
      </c>
      <c r="AA8977">
        <v>0.94591963225540898</v>
      </c>
      <c r="AB8977">
        <v>0.9860852473556333</v>
      </c>
      <c r="AC8977">
        <v>0.92714974463865518</v>
      </c>
      <c r="AD8977">
        <v>0.97501824023104788</v>
      </c>
      <c r="AE8977">
        <v>0.98151819815507102</v>
      </c>
      <c r="AF8977">
        <v>0.95224075784980922</v>
      </c>
      <c r="AG8977">
        <v>0.95834987652147541</v>
      </c>
      <c r="AH8977">
        <v>0.96262998564098812</v>
      </c>
      <c r="AI8977">
        <v>0.95224075784980922</v>
      </c>
      <c r="AJ8977">
        <v>0.96168690311434546</v>
      </c>
      <c r="AK8977">
        <v>0.95671966072059533</v>
      </c>
    </row>
    <row r="8978" spans="1:37">
      <c r="A8978">
        <v>11</v>
      </c>
      <c r="B8978">
        <v>0.98425809054119118</v>
      </c>
      <c r="C8978">
        <v>0.9887785337049162</v>
      </c>
      <c r="D8978">
        <v>0.9963382361194455</v>
      </c>
      <c r="E8978">
        <v>0.97073573732068652</v>
      </c>
      <c r="F8978">
        <v>0.99422152814700504</v>
      </c>
      <c r="G8978">
        <v>1</v>
      </c>
      <c r="H8978">
        <v>0.96897435244269525</v>
      </c>
      <c r="I8978">
        <v>0.98677596671780776</v>
      </c>
      <c r="J8978">
        <v>1</v>
      </c>
      <c r="K8978">
        <v>0.98947286236645893</v>
      </c>
      <c r="L8978">
        <v>0.99043148722845564</v>
      </c>
      <c r="M8978">
        <v>1</v>
      </c>
      <c r="N8978">
        <v>0.95898390383895527</v>
      </c>
      <c r="O8978">
        <v>0.97540413733993936</v>
      </c>
      <c r="P8978">
        <v>1</v>
      </c>
      <c r="Q8978">
        <v>0.97122927361745237</v>
      </c>
      <c r="R8978">
        <v>0.97255396165549268</v>
      </c>
      <c r="S8978">
        <v>1</v>
      </c>
      <c r="T8978">
        <v>0.91502454669924438</v>
      </c>
      <c r="U8978">
        <v>0.94584861990090219</v>
      </c>
      <c r="V8978">
        <v>0.99604499309358918</v>
      </c>
      <c r="W8978">
        <v>0.94354816166441602</v>
      </c>
      <c r="X8978">
        <v>0.9546371509794408</v>
      </c>
      <c r="Y8978">
        <v>0.99544785846784734</v>
      </c>
      <c r="Z8978">
        <v>0.91253581178376453</v>
      </c>
      <c r="AA8978">
        <v>0.95808852061782679</v>
      </c>
      <c r="AB8978">
        <v>0.99921829343685931</v>
      </c>
      <c r="AC8978">
        <v>0.94562963745838535</v>
      </c>
      <c r="AD8978">
        <v>0.98039717439481122</v>
      </c>
      <c r="AE8978">
        <v>1</v>
      </c>
      <c r="AF8978">
        <v>0.98425809054119118</v>
      </c>
      <c r="AG8978">
        <v>0.98700904600321882</v>
      </c>
      <c r="AH8978">
        <v>1</v>
      </c>
      <c r="AI8978">
        <v>0.98425809054119118</v>
      </c>
      <c r="AJ8978">
        <v>0.98935299549904787</v>
      </c>
      <c r="AK8978">
        <v>0.99300844272553446</v>
      </c>
    </row>
    <row r="8979" spans="1:37">
      <c r="A8979">
        <v>12</v>
      </c>
      <c r="B8979">
        <v>0.9824927238263782</v>
      </c>
      <c r="C8979">
        <v>0.99206057638011891</v>
      </c>
      <c r="D8979">
        <v>1</v>
      </c>
      <c r="E8979">
        <v>0.97604701411672956</v>
      </c>
      <c r="F8979">
        <v>0.99618200655800171</v>
      </c>
      <c r="G8979">
        <v>0.99792176713151648</v>
      </c>
      <c r="H8979">
        <v>0.99842064371505357</v>
      </c>
      <c r="I8979">
        <v>0.99294286595956438</v>
      </c>
      <c r="J8979">
        <v>0.98701770666393374</v>
      </c>
      <c r="K8979">
        <v>0.99514632591185304</v>
      </c>
      <c r="L8979">
        <v>0.9952975053712102</v>
      </c>
      <c r="M8979">
        <v>0.98253728836703402</v>
      </c>
      <c r="N8979">
        <v>0.98132512581624587</v>
      </c>
      <c r="O8979">
        <v>0.98394734117000404</v>
      </c>
      <c r="P8979">
        <v>0.9956105023682601</v>
      </c>
      <c r="Q8979">
        <v>0.98437150700160514</v>
      </c>
      <c r="R8979">
        <v>0.98778656111478835</v>
      </c>
      <c r="S8979">
        <v>0.99936658362581543</v>
      </c>
      <c r="T8979">
        <v>0.94525972601496255</v>
      </c>
      <c r="U8979">
        <v>0.97029129543155157</v>
      </c>
      <c r="V8979">
        <v>1</v>
      </c>
      <c r="W8979">
        <v>0.96189247883959739</v>
      </c>
      <c r="X8979">
        <v>0.9737661041526452</v>
      </c>
      <c r="Y8979">
        <v>1</v>
      </c>
      <c r="Z8979">
        <v>0.96487445251094983</v>
      </c>
      <c r="AA8979">
        <v>0.97787514174807255</v>
      </c>
      <c r="AB8979">
        <v>1</v>
      </c>
      <c r="AC8979">
        <v>0.98204440355070899</v>
      </c>
      <c r="AD8979">
        <v>0.99310344827586228</v>
      </c>
      <c r="AE8979">
        <v>0.9996725340399687</v>
      </c>
      <c r="AF8979">
        <v>0.98947286236645893</v>
      </c>
      <c r="AG8979">
        <v>0.98919535559845861</v>
      </c>
      <c r="AH8979">
        <v>0.99722009181579885</v>
      </c>
      <c r="AI8979">
        <v>0.98947286236645893</v>
      </c>
      <c r="AJ8979">
        <v>0.99326125466826087</v>
      </c>
      <c r="AK8979">
        <v>1</v>
      </c>
    </row>
    <row r="8980" spans="1:37">
      <c r="A8980">
        <v>13</v>
      </c>
      <c r="B8980">
        <v>0.98816618737177231</v>
      </c>
      <c r="C8980">
        <v>0.99754559451350844</v>
      </c>
      <c r="D8980">
        <v>0.99323596834702543</v>
      </c>
      <c r="E8980">
        <v>0.98246126139323253</v>
      </c>
      <c r="F8980">
        <v>0.99535360355307134</v>
      </c>
      <c r="G8980">
        <v>0.98185403328074472</v>
      </c>
      <c r="H8980">
        <v>0.97607190316677905</v>
      </c>
      <c r="I8980">
        <v>0.99338588516240911</v>
      </c>
      <c r="J8980">
        <v>0.97275872310102407</v>
      </c>
      <c r="K8980">
        <v>0.99891995992140437</v>
      </c>
      <c r="L8980">
        <v>0.9976572571019342</v>
      </c>
      <c r="M8980">
        <v>0.95852069727375999</v>
      </c>
      <c r="N8980">
        <v>0.96298610822276764</v>
      </c>
      <c r="O8980">
        <v>0.9868872323145752</v>
      </c>
      <c r="P8980">
        <v>0.97942702520087577</v>
      </c>
      <c r="Q8980">
        <v>1</v>
      </c>
      <c r="R8980">
        <v>0.99888766999932543</v>
      </c>
      <c r="S8980">
        <v>0.98229882398876189</v>
      </c>
      <c r="T8980">
        <v>0.9727556222909749</v>
      </c>
      <c r="U8980">
        <v>0.98420247833587149</v>
      </c>
      <c r="V8980">
        <v>0.99451930414288059</v>
      </c>
      <c r="W8980">
        <v>0.98564919373106497</v>
      </c>
      <c r="X8980">
        <v>0.98682979750558852</v>
      </c>
      <c r="Y8980">
        <v>0.98662146157915098</v>
      </c>
      <c r="Z8980">
        <v>0.97111245275094504</v>
      </c>
      <c r="AA8980">
        <v>0.99202794367165437</v>
      </c>
      <c r="AB8980">
        <v>0.9844029810079129</v>
      </c>
      <c r="AC8980">
        <v>1</v>
      </c>
      <c r="AD8980">
        <v>0.9983215953717598</v>
      </c>
      <c r="AE8980">
        <v>0.98691314094983029</v>
      </c>
      <c r="AF8980">
        <v>0.99514632591185304</v>
      </c>
      <c r="AG8980">
        <v>0.99280419704119438</v>
      </c>
      <c r="AH8980">
        <v>0.99492926978087814</v>
      </c>
      <c r="AI8980">
        <v>0.99514632591185304</v>
      </c>
      <c r="AJ8980">
        <v>1</v>
      </c>
      <c r="AK8980">
        <v>0.98374078716422275</v>
      </c>
    </row>
    <row r="8981" spans="1:37">
      <c r="A8981">
        <v>14</v>
      </c>
      <c r="B8981">
        <v>0.99193873700373481</v>
      </c>
      <c r="C8981">
        <v>0.99791585325582732</v>
      </c>
      <c r="D8981">
        <v>0.97703734722863766</v>
      </c>
      <c r="E8981">
        <v>0.99125917436627675</v>
      </c>
      <c r="F8981">
        <v>1</v>
      </c>
      <c r="G8981">
        <v>0.96208397859957007</v>
      </c>
      <c r="H8981">
        <v>1</v>
      </c>
      <c r="I8981">
        <v>0.99905461260773287</v>
      </c>
      <c r="J8981">
        <v>0.96264767809377971</v>
      </c>
      <c r="K8981">
        <v>1</v>
      </c>
      <c r="L8981">
        <v>1</v>
      </c>
      <c r="M8981">
        <v>0.9474967654378732</v>
      </c>
      <c r="N8981">
        <v>0.98436031277294866</v>
      </c>
      <c r="O8981">
        <v>0.99427343202006524</v>
      </c>
      <c r="P8981">
        <v>0.97436344896629978</v>
      </c>
      <c r="Q8981">
        <v>0.99707972746808338</v>
      </c>
      <c r="R8981">
        <v>0.99802878597334166</v>
      </c>
      <c r="S8981">
        <v>0.98110785266544165</v>
      </c>
      <c r="T8981">
        <v>0.99106730863786641</v>
      </c>
      <c r="U8981">
        <v>0.99361226097575905</v>
      </c>
      <c r="V8981">
        <v>0.98731683522172964</v>
      </c>
      <c r="W8981">
        <v>0.9885814312827913</v>
      </c>
      <c r="X8981">
        <v>0.99074286359207331</v>
      </c>
      <c r="Y8981">
        <v>0.97536813534971756</v>
      </c>
      <c r="Z8981">
        <v>1</v>
      </c>
      <c r="AA8981">
        <v>1</v>
      </c>
      <c r="AB8981">
        <v>0.98581700550013263</v>
      </c>
      <c r="AC8981">
        <v>0.99147966590094538</v>
      </c>
      <c r="AD8981">
        <v>1</v>
      </c>
      <c r="AE8981">
        <v>0.97994494802479148</v>
      </c>
      <c r="AF8981">
        <v>0.99891995992140437</v>
      </c>
      <c r="AG8981">
        <v>1</v>
      </c>
      <c r="AH8981">
        <v>0.974815329693278</v>
      </c>
      <c r="AI8981">
        <v>0.99193873700373481</v>
      </c>
      <c r="AJ8981">
        <v>0.99892537881522414</v>
      </c>
      <c r="AK8981">
        <v>0.96626309091657747</v>
      </c>
    </row>
    <row r="8982" spans="1:37">
      <c r="A8982">
        <v>15</v>
      </c>
      <c r="B8982">
        <v>1</v>
      </c>
      <c r="C8982">
        <v>1</v>
      </c>
      <c r="D8982">
        <v>0.96959294067873436</v>
      </c>
      <c r="E8982">
        <v>0.99923632219663461</v>
      </c>
      <c r="F8982">
        <v>0.99899401994950243</v>
      </c>
      <c r="G8982">
        <v>0.95463145584637821</v>
      </c>
      <c r="H8982">
        <v>0.99873800092553688</v>
      </c>
      <c r="I8982">
        <v>1</v>
      </c>
      <c r="J8982">
        <v>0.93180832662015334</v>
      </c>
      <c r="K8982">
        <v>0.99985686215825831</v>
      </c>
      <c r="L8982">
        <v>0.99840892814514193</v>
      </c>
      <c r="M8982">
        <v>0.91270579950580388</v>
      </c>
      <c r="N8982">
        <v>1</v>
      </c>
      <c r="O8982">
        <v>1</v>
      </c>
      <c r="P8982">
        <v>0.93794683165086545</v>
      </c>
      <c r="Q8982">
        <v>0.99540208124802365</v>
      </c>
      <c r="R8982">
        <v>1</v>
      </c>
      <c r="S8982">
        <v>0.94517818416395394</v>
      </c>
      <c r="T8982">
        <v>1</v>
      </c>
      <c r="U8982">
        <v>1</v>
      </c>
      <c r="V8982">
        <v>0.95483207279260474</v>
      </c>
      <c r="W8982">
        <v>1</v>
      </c>
      <c r="X8982">
        <v>1</v>
      </c>
      <c r="Y8982">
        <v>0.94829146812841314</v>
      </c>
      <c r="Z8982">
        <v>0.99894814603707938</v>
      </c>
      <c r="AA8982">
        <v>0.99865998559133917</v>
      </c>
      <c r="AB8982">
        <v>0.94333989766408788</v>
      </c>
      <c r="AC8982">
        <v>0.98141131050260955</v>
      </c>
      <c r="AD8982">
        <v>0.99904149671524145</v>
      </c>
      <c r="AE8982">
        <v>0.93848351691844611</v>
      </c>
      <c r="AF8982">
        <v>1</v>
      </c>
      <c r="AG8982">
        <v>0.99983186117893397</v>
      </c>
      <c r="AH8982">
        <v>0.96563679844119565</v>
      </c>
      <c r="AI8982">
        <v>1</v>
      </c>
      <c r="AJ8982">
        <v>0.99968016511944702</v>
      </c>
      <c r="AK8982">
        <v>0.96206614569518667</v>
      </c>
    </row>
    <row r="8983" spans="1:37">
      <c r="A8983">
        <v>16</v>
      </c>
      <c r="B8983">
        <v>0.99985686215825831</v>
      </c>
      <c r="C8983">
        <v>0.99764088168984022</v>
      </c>
      <c r="D8983">
        <v>0.93674542495369895</v>
      </c>
      <c r="E8983">
        <v>1</v>
      </c>
      <c r="F8983">
        <v>0.99905019760446589</v>
      </c>
      <c r="G8983">
        <v>0.92185080251612717</v>
      </c>
      <c r="H8983">
        <v>0.99127957578150538</v>
      </c>
      <c r="I8983">
        <v>0.97862597204572865</v>
      </c>
      <c r="J8983">
        <v>0.91889055571844314</v>
      </c>
      <c r="K8983">
        <v>0.97314213587684928</v>
      </c>
      <c r="L8983">
        <v>0.96950868345667252</v>
      </c>
      <c r="M8983">
        <v>0.90145533060547145</v>
      </c>
      <c r="N8983">
        <v>0.96036788254377581</v>
      </c>
      <c r="O8983">
        <v>0.97018540722442126</v>
      </c>
      <c r="P8983">
        <v>0.92171503486799378</v>
      </c>
      <c r="Q8983">
        <v>0.98040899927295277</v>
      </c>
      <c r="R8983">
        <v>0.97645405138354313</v>
      </c>
      <c r="S8983">
        <v>0.92801175162438931</v>
      </c>
      <c r="T8983">
        <v>0.96370946390614021</v>
      </c>
      <c r="U8983">
        <v>0.97378223785312479</v>
      </c>
      <c r="V8983">
        <v>0.9440290938595729</v>
      </c>
      <c r="W8983">
        <v>0.98093756416076994</v>
      </c>
      <c r="X8983">
        <v>0.97217555779177156</v>
      </c>
      <c r="Y8983">
        <v>0.95698849687409981</v>
      </c>
      <c r="Z8983">
        <v>0.97220743085138295</v>
      </c>
      <c r="AA8983">
        <v>0.97150388196892923</v>
      </c>
      <c r="AB8983">
        <v>0.93184354969943772</v>
      </c>
      <c r="AC8983">
        <v>0.94769884665160076</v>
      </c>
      <c r="AD8983">
        <v>0.96930681054581169</v>
      </c>
      <c r="AE8983">
        <v>0.9336676470227927</v>
      </c>
      <c r="AF8983">
        <v>0.99287563924058853</v>
      </c>
      <c r="AG8983">
        <v>0.99974501470078558</v>
      </c>
      <c r="AH8983">
        <v>0.93462141988285441</v>
      </c>
      <c r="AI8983">
        <v>0.99287563924058853</v>
      </c>
      <c r="AJ8983">
        <v>0.99717221539911127</v>
      </c>
      <c r="AK8983">
        <v>0.92489306551275419</v>
      </c>
    </row>
    <row r="8984" spans="1:37">
      <c r="A8984">
        <v>17</v>
      </c>
      <c r="B8984">
        <v>0.97314213587684928</v>
      </c>
      <c r="C8984">
        <v>0.96752196649670907</v>
      </c>
      <c r="D8984">
        <v>0.92077561011410103</v>
      </c>
      <c r="E8984">
        <v>0.97350501183754445</v>
      </c>
      <c r="F8984">
        <v>0.97188386635144597</v>
      </c>
      <c r="G8984">
        <v>0.90525976218090176</v>
      </c>
      <c r="H8984">
        <v>0.93280199881972825</v>
      </c>
      <c r="I8984">
        <v>0.84645907610113724</v>
      </c>
      <c r="J8984">
        <v>0.84470588681816139</v>
      </c>
      <c r="K8984">
        <v>0.80942822938489756</v>
      </c>
      <c r="L8984">
        <v>0.80518709715922676</v>
      </c>
      <c r="M8984">
        <v>0.81815351888445409</v>
      </c>
      <c r="N8984">
        <v>0.78249594476562812</v>
      </c>
      <c r="O8984">
        <v>0.79641204977625202</v>
      </c>
      <c r="P8984">
        <v>0.83882093748839437</v>
      </c>
      <c r="Q8984">
        <v>0.80436188017215515</v>
      </c>
      <c r="R8984">
        <v>0.79927268596963363</v>
      </c>
      <c r="S8984">
        <v>0.83528680923663245</v>
      </c>
      <c r="T8984">
        <v>0.78364202667231486</v>
      </c>
      <c r="U8984">
        <v>0.79336405701933876</v>
      </c>
      <c r="V8984">
        <v>0.85121079525148025</v>
      </c>
      <c r="W8984">
        <v>0.81001568294048865</v>
      </c>
      <c r="X8984">
        <v>0.7944775379459128</v>
      </c>
      <c r="Y8984">
        <v>0.85106449980701171</v>
      </c>
      <c r="Z8984">
        <v>0.80470859332813338</v>
      </c>
      <c r="AA8984">
        <v>0.79577640348308254</v>
      </c>
      <c r="AB8984">
        <v>0.84519814194363063</v>
      </c>
      <c r="AC8984">
        <v>0.78319308923503506</v>
      </c>
      <c r="AD8984">
        <v>0.80240331160685441</v>
      </c>
      <c r="AE8984">
        <v>0.83963874143758943</v>
      </c>
      <c r="AF8984">
        <v>0.97314213587684928</v>
      </c>
      <c r="AG8984">
        <v>0.97062417876640672</v>
      </c>
      <c r="AH8984">
        <v>0.91845544590676698</v>
      </c>
      <c r="AI8984">
        <v>0.97314213587684928</v>
      </c>
      <c r="AJ8984">
        <v>0.97134393536183627</v>
      </c>
      <c r="AK8984">
        <v>0.90846915393682659</v>
      </c>
    </row>
    <row r="8985" spans="1:37">
      <c r="A8985">
        <v>18</v>
      </c>
      <c r="B8985">
        <v>0.80942822938489756</v>
      </c>
      <c r="C8985">
        <v>0.80732612652663682</v>
      </c>
      <c r="D8985">
        <v>0.84044690615057172</v>
      </c>
      <c r="E8985">
        <v>0.80440800429124459</v>
      </c>
      <c r="F8985">
        <v>0.80549695744951355</v>
      </c>
      <c r="G8985">
        <v>0.8283951321856704</v>
      </c>
      <c r="H8985">
        <v>0.76406030423836391</v>
      </c>
      <c r="I8985">
        <v>0.67173955626441284</v>
      </c>
      <c r="J8985">
        <v>0.76608672384492982</v>
      </c>
      <c r="K8985">
        <v>0.63542791708415203</v>
      </c>
      <c r="L8985">
        <v>0.6296192408689425</v>
      </c>
      <c r="M8985">
        <v>0.74271615324369156</v>
      </c>
      <c r="N8985">
        <v>0.6064675789210997</v>
      </c>
      <c r="O8985">
        <v>0.61974520509225095</v>
      </c>
      <c r="P8985">
        <v>0.75990701868371779</v>
      </c>
      <c r="Q8985">
        <v>0.62991889698285508</v>
      </c>
      <c r="R8985">
        <v>0.62253149314425682</v>
      </c>
      <c r="S8985">
        <v>0.7574142606747104</v>
      </c>
      <c r="T8985">
        <v>0.60566427377323251</v>
      </c>
      <c r="U8985">
        <v>0.61470244433823418</v>
      </c>
      <c r="V8985">
        <v>0.77476552010586597</v>
      </c>
      <c r="W8985">
        <v>0.62830852691209937</v>
      </c>
      <c r="X8985">
        <v>0.61616055374117418</v>
      </c>
      <c r="Y8985">
        <v>0.76161281221235277</v>
      </c>
      <c r="Z8985">
        <v>0.62712808243835128</v>
      </c>
      <c r="AA8985">
        <v>0.61952571963861058</v>
      </c>
      <c r="AB8985">
        <v>0.7567859082359174</v>
      </c>
      <c r="AC8985">
        <v>0.60489813004415061</v>
      </c>
      <c r="AD8985">
        <v>0.62795723063994768</v>
      </c>
      <c r="AE8985">
        <v>0.7495987953022063</v>
      </c>
      <c r="AF8985">
        <v>0.80942822938489756</v>
      </c>
      <c r="AG8985">
        <v>0.80666324554377422</v>
      </c>
      <c r="AH8985">
        <v>0.83535086813880288</v>
      </c>
      <c r="AI8985">
        <v>0.80942822938489756</v>
      </c>
      <c r="AJ8985">
        <v>0.81093721225554416</v>
      </c>
      <c r="AK8985">
        <v>0.82929741624063635</v>
      </c>
    </row>
    <row r="8986" spans="1:37">
      <c r="A8986">
        <v>19</v>
      </c>
      <c r="B8986">
        <v>0.63542791708415203</v>
      </c>
      <c r="C8986">
        <v>0.63424874148861299</v>
      </c>
      <c r="D8986">
        <v>0.75984708833217485</v>
      </c>
      <c r="E8986">
        <v>0.62624272674983461</v>
      </c>
      <c r="F8986">
        <v>0.63012179767800158</v>
      </c>
      <c r="G8986">
        <v>0.7572597892651558</v>
      </c>
      <c r="H8986">
        <v>0.64688438008143012</v>
      </c>
      <c r="I8986">
        <v>0.61076746482560906</v>
      </c>
      <c r="J8986">
        <v>0.73879990169817333</v>
      </c>
      <c r="K8986">
        <v>0.60777954169865589</v>
      </c>
      <c r="L8986">
        <v>0.60172386010981127</v>
      </c>
      <c r="M8986">
        <v>0.72762030923094079</v>
      </c>
      <c r="N8986">
        <v>0.57331135881545559</v>
      </c>
      <c r="O8986">
        <v>0.59056984651215205</v>
      </c>
      <c r="P8986">
        <v>0.7419293263726463</v>
      </c>
      <c r="Q8986">
        <v>0.59303182694263568</v>
      </c>
      <c r="R8986">
        <v>0.59266282662922964</v>
      </c>
      <c r="S8986">
        <v>0.73514813667364098</v>
      </c>
      <c r="T8986">
        <v>0.56428095947714396</v>
      </c>
      <c r="U8986">
        <v>0.58169519146182891</v>
      </c>
      <c r="V8986">
        <v>0.75073217614728516</v>
      </c>
      <c r="W8986">
        <v>0.59869215650552865</v>
      </c>
      <c r="X8986">
        <v>0.58531707224835627</v>
      </c>
      <c r="Y8986">
        <v>0.73987513420880946</v>
      </c>
      <c r="Z8986">
        <v>0.58630921131577374</v>
      </c>
      <c r="AA8986">
        <v>0.58659526089627001</v>
      </c>
      <c r="AB8986">
        <v>0.73096657264891418</v>
      </c>
      <c r="AC8986">
        <v>0.57341340768809135</v>
      </c>
      <c r="AD8986">
        <v>0.60012726448107478</v>
      </c>
      <c r="AE8986">
        <v>0.72674120011798182</v>
      </c>
      <c r="AF8986">
        <v>0.63542791708415203</v>
      </c>
      <c r="AG8986">
        <v>0.63513185769497649</v>
      </c>
      <c r="AH8986">
        <v>0.76373524194521258</v>
      </c>
      <c r="AI8986">
        <v>0.63542791708415203</v>
      </c>
      <c r="AJ8986">
        <v>0.63722514799679952</v>
      </c>
      <c r="AK8986">
        <v>0.76195957028949624</v>
      </c>
    </row>
    <row r="8987" spans="1:37">
      <c r="A8987">
        <v>20</v>
      </c>
      <c r="B8987">
        <v>0.60777954169865589</v>
      </c>
      <c r="C8987">
        <v>0.60930143769932266</v>
      </c>
      <c r="D8987">
        <v>0.74462844882294277</v>
      </c>
      <c r="E8987">
        <v>0.59677811982309381</v>
      </c>
      <c r="F8987">
        <v>0.60843270082163747</v>
      </c>
      <c r="G8987">
        <v>0.74857541658968618</v>
      </c>
      <c r="H8987">
        <v>0.60655878644300931</v>
      </c>
      <c r="I8987">
        <v>0.58296186512882875</v>
      </c>
      <c r="J8987">
        <v>0.70672133994118957</v>
      </c>
      <c r="K8987">
        <v>0.57118830433707657</v>
      </c>
      <c r="L8987">
        <v>0.56768321795177867</v>
      </c>
      <c r="M8987">
        <v>0.69866071078227476</v>
      </c>
      <c r="N8987">
        <v>0.52806118204882913</v>
      </c>
      <c r="O8987">
        <v>0.55172000565313606</v>
      </c>
      <c r="P8987">
        <v>0.70423603293560844</v>
      </c>
      <c r="Q8987">
        <v>0.54115771687051517</v>
      </c>
      <c r="R8987">
        <v>0.54985118808640399</v>
      </c>
      <c r="S8987">
        <v>0.69323390358490322</v>
      </c>
      <c r="T8987">
        <v>0.51330022617759863</v>
      </c>
      <c r="U8987">
        <v>0.53575568972724275</v>
      </c>
      <c r="V8987">
        <v>0.70478087841819048</v>
      </c>
      <c r="W8987">
        <v>0.53753447210566863</v>
      </c>
      <c r="X8987">
        <v>0.5387787818426879</v>
      </c>
      <c r="Y8987">
        <v>0.69091822869479047</v>
      </c>
      <c r="Z8987">
        <v>0.50903263184736314</v>
      </c>
      <c r="AA8987">
        <v>0.53833161791000428</v>
      </c>
      <c r="AB8987">
        <v>0.68302597483130378</v>
      </c>
      <c r="AC8987">
        <v>0.53244783199306178</v>
      </c>
      <c r="AD8987">
        <v>0.56651245265503458</v>
      </c>
      <c r="AE8987">
        <v>0.68397791513024664</v>
      </c>
      <c r="AF8987">
        <v>0.60079940315857494</v>
      </c>
      <c r="AG8987">
        <v>0.61412308872529064</v>
      </c>
      <c r="AH8987">
        <v>0.74839239603870711</v>
      </c>
      <c r="AI8987">
        <v>0.60777954169865589</v>
      </c>
      <c r="AJ8987">
        <v>0.61109564383692017</v>
      </c>
      <c r="AK8987">
        <v>0.73795233503553959</v>
      </c>
    </row>
    <row r="8988" spans="1:37">
      <c r="A8988">
        <v>21</v>
      </c>
      <c r="B8988">
        <v>0.57118830433707657</v>
      </c>
      <c r="C8988">
        <v>0.57514731077167902</v>
      </c>
      <c r="D8988">
        <v>0.70837042441406162</v>
      </c>
      <c r="E8988">
        <v>0.56736521463762457</v>
      </c>
      <c r="F8988">
        <v>0.5802193433058237</v>
      </c>
      <c r="G8988">
        <v>0.71869568035163101</v>
      </c>
      <c r="H8988">
        <v>0.54355117411553922</v>
      </c>
      <c r="I8988">
        <v>0.54630412428996689</v>
      </c>
      <c r="J8988">
        <v>0.69034782336414269</v>
      </c>
      <c r="K8988">
        <v>0.53384234017358712</v>
      </c>
      <c r="L8988">
        <v>0.53192334089281479</v>
      </c>
      <c r="M8988">
        <v>0.68100913106555616</v>
      </c>
      <c r="N8988">
        <v>0.49181882460591436</v>
      </c>
      <c r="O8988">
        <v>0.51551551323374345</v>
      </c>
      <c r="P8988">
        <v>0.68932284251918508</v>
      </c>
      <c r="Q8988">
        <v>0.48158919217205842</v>
      </c>
      <c r="R8988">
        <v>0.50716379062909744</v>
      </c>
      <c r="S8988">
        <v>0.66348773697411578</v>
      </c>
      <c r="T8988">
        <v>0.44790067096832759</v>
      </c>
      <c r="U8988">
        <v>0.49042899363742309</v>
      </c>
      <c r="V8988">
        <v>0.67394785901262466</v>
      </c>
      <c r="W8988">
        <v>0.46414949206358391</v>
      </c>
      <c r="X8988">
        <v>0.49071568234099094</v>
      </c>
      <c r="Y8988">
        <v>0.66766813496671962</v>
      </c>
      <c r="Z8988">
        <v>0.44836072028559432</v>
      </c>
      <c r="AA8988">
        <v>0.49762304836717997</v>
      </c>
      <c r="AB8988">
        <v>0.65501654549588562</v>
      </c>
      <c r="AC8988">
        <v>0.49676459403814921</v>
      </c>
      <c r="AD8988">
        <v>0.53385311039549099</v>
      </c>
      <c r="AE8988">
        <v>0.66874438713921014</v>
      </c>
      <c r="AF8988">
        <v>0.57118830433707657</v>
      </c>
      <c r="AG8988">
        <v>0.58032146324870804</v>
      </c>
      <c r="AH8988">
        <v>0.71742144026507326</v>
      </c>
      <c r="AI8988">
        <v>0.57118830433707657</v>
      </c>
      <c r="AJ8988">
        <v>0.57492113316102389</v>
      </c>
      <c r="AK8988">
        <v>0.7022098357704597</v>
      </c>
    </row>
    <row r="8989" spans="1:37">
      <c r="A8989">
        <v>22</v>
      </c>
      <c r="B8989">
        <v>0.53384234017358712</v>
      </c>
      <c r="C8989">
        <v>0.53734969048483094</v>
      </c>
      <c r="D8989">
        <v>0.68608037576034908</v>
      </c>
      <c r="E8989">
        <v>0.53026921527527948</v>
      </c>
      <c r="F8989">
        <v>0.5422829033655634</v>
      </c>
      <c r="G8989">
        <v>0.69926756438072346</v>
      </c>
      <c r="H8989">
        <v>0.39352718658056629</v>
      </c>
      <c r="I8989">
        <v>0.24491603242432974</v>
      </c>
      <c r="J8989">
        <v>0.30777153744625896</v>
      </c>
      <c r="K8989">
        <v>0.15940025244310271</v>
      </c>
      <c r="L8989">
        <v>0.15795341967056586</v>
      </c>
      <c r="M8989">
        <v>0.20100586642056262</v>
      </c>
      <c r="N8989">
        <v>0.13946158965187372</v>
      </c>
      <c r="O8989">
        <v>0.14593605964709591</v>
      </c>
      <c r="P8989">
        <v>0.19420252467994248</v>
      </c>
      <c r="Q8989">
        <v>0.1285785925897581</v>
      </c>
      <c r="R8989">
        <v>0.14046279585364721</v>
      </c>
      <c r="S8989">
        <v>0.17649929761869396</v>
      </c>
      <c r="T8989">
        <v>0.12073458550496607</v>
      </c>
      <c r="U8989">
        <v>0.13236658471893145</v>
      </c>
      <c r="V8989">
        <v>0.17915761105798489</v>
      </c>
      <c r="W8989">
        <v>0.12307879159425235</v>
      </c>
      <c r="X8989">
        <v>0.13203617706339674</v>
      </c>
      <c r="Y8989">
        <v>0.1769790240620491</v>
      </c>
      <c r="Z8989">
        <v>0.11970323093538129</v>
      </c>
      <c r="AA8989">
        <v>0.13622629444839882</v>
      </c>
      <c r="AB8989">
        <v>0.17426466028648799</v>
      </c>
      <c r="AC8989">
        <v>0.13897273140794297</v>
      </c>
      <c r="AD8989">
        <v>0.15504863808802946</v>
      </c>
      <c r="AE8989">
        <v>0.18848846424590007</v>
      </c>
      <c r="AF8989">
        <v>0.53384234017358712</v>
      </c>
      <c r="AG8989">
        <v>0.54361250043970244</v>
      </c>
      <c r="AH8989">
        <v>0.69773909801713241</v>
      </c>
      <c r="AI8989">
        <v>0.53384234017358712</v>
      </c>
      <c r="AJ8989">
        <v>0.53894818900065211</v>
      </c>
      <c r="AK8989">
        <v>0.68297694887923477</v>
      </c>
    </row>
    <row r="8990" spans="1:37">
      <c r="A8990">
        <v>23</v>
      </c>
      <c r="B8990">
        <v>0.15940025244310271</v>
      </c>
      <c r="C8990">
        <v>0.15378805761815378</v>
      </c>
      <c r="D8990">
        <v>0.19755047768707068</v>
      </c>
      <c r="E8990">
        <v>0.15833335128532683</v>
      </c>
      <c r="F8990">
        <v>0.16192052444536745</v>
      </c>
      <c r="G8990">
        <v>0.20742959786653456</v>
      </c>
      <c r="H8990">
        <v>0.11558064694169544</v>
      </c>
      <c r="I8990">
        <v>7.7989364241965786E-2</v>
      </c>
      <c r="J8990">
        <v>9.4921989530286147E-2</v>
      </c>
      <c r="K8990">
        <v>5.6393056513422427E-2</v>
      </c>
      <c r="L8990">
        <v>5.4979410360467898E-2</v>
      </c>
      <c r="M8990">
        <v>6.9896886397155578E-2</v>
      </c>
      <c r="N8990">
        <v>4.0686478392879422E-2</v>
      </c>
      <c r="O8990">
        <v>4.4919309301427429E-2</v>
      </c>
      <c r="P8990">
        <v>5.6966031310312172E-2</v>
      </c>
      <c r="Q8990">
        <v>3.2919527358925664E-2</v>
      </c>
      <c r="R8990">
        <v>3.9699333653157996E-2</v>
      </c>
      <c r="S8990">
        <v>5.3800604345002917E-2</v>
      </c>
      <c r="T8990">
        <v>3.0911253659311484E-2</v>
      </c>
      <c r="U8990">
        <v>3.3889353735308388E-2</v>
      </c>
      <c r="V8990">
        <v>4.343842669062177E-2</v>
      </c>
      <c r="W8990">
        <v>3.1511432545523424E-2</v>
      </c>
      <c r="X8990">
        <v>3.3804760618857996E-2</v>
      </c>
      <c r="Y8990">
        <v>4.3674514858824898E-2</v>
      </c>
      <c r="Z8990">
        <v>3.6682703845923086E-2</v>
      </c>
      <c r="AA8990">
        <v>4.086327839851122E-2</v>
      </c>
      <c r="AB8990">
        <v>4.8299976135400602E-2</v>
      </c>
      <c r="AC8990">
        <v>4.0543859049241376E-2</v>
      </c>
      <c r="AD8990">
        <v>5.1524822641246124E-2</v>
      </c>
      <c r="AE8990">
        <v>5.8685669429945381E-2</v>
      </c>
      <c r="AF8990">
        <v>0.15940025244310271</v>
      </c>
      <c r="AG8990">
        <v>0.15771135293853308</v>
      </c>
      <c r="AH8990">
        <v>0.20209623281720152</v>
      </c>
      <c r="AI8990">
        <v>0.15940025244310271</v>
      </c>
      <c r="AJ8990">
        <v>0.15792578900233284</v>
      </c>
      <c r="AK8990">
        <v>0.19609443749156158</v>
      </c>
    </row>
    <row r="8991" spans="1:37">
      <c r="A8991">
        <v>24</v>
      </c>
      <c r="B8991">
        <v>5.6393056513422427E-2</v>
      </c>
      <c r="C8991">
        <v>4.7498495423493055E-2</v>
      </c>
      <c r="D8991">
        <v>6.5490400929039821E-2</v>
      </c>
      <c r="E8991">
        <v>5.6015605308907139E-2</v>
      </c>
      <c r="F8991">
        <v>5.7284685223380961E-2</v>
      </c>
      <c r="G8991">
        <v>7.1518875306995189E-2</v>
      </c>
      <c r="H8991">
        <v>5.5335846717528732E-2</v>
      </c>
      <c r="I8991">
        <v>5.4876381006705686E-2</v>
      </c>
      <c r="J8991">
        <v>6.8635739545705107E-2</v>
      </c>
      <c r="K8991">
        <v>5.6815963773113508E-2</v>
      </c>
      <c r="L8991">
        <v>5.546207328718071E-2</v>
      </c>
      <c r="M8991">
        <v>6.9926184493250193E-2</v>
      </c>
      <c r="N8991">
        <v>4.1094081437424615E-2</v>
      </c>
      <c r="O8991">
        <v>4.6205918729008359E-2</v>
      </c>
      <c r="P8991">
        <v>5.9635989567755093E-2</v>
      </c>
      <c r="Q8991">
        <v>3.3315274636526768E-2</v>
      </c>
      <c r="R8991">
        <v>4.1113141728565776E-2</v>
      </c>
      <c r="S8991">
        <v>5.3828720817223834E-2</v>
      </c>
      <c r="T8991">
        <v>3.1282858158657161E-2</v>
      </c>
      <c r="U8991">
        <v>3.392370477837145E-2</v>
      </c>
      <c r="V8991">
        <v>4.7380876486327238E-2</v>
      </c>
      <c r="W8991">
        <v>3.0427989084596312E-2</v>
      </c>
      <c r="X8991">
        <v>3.7118361939630438E-2</v>
      </c>
      <c r="Y8991">
        <v>4.3702175810455247E-2</v>
      </c>
      <c r="Z8991">
        <v>3.562803743925122E-2</v>
      </c>
      <c r="AA8991">
        <v>4.2288330461696284E-2</v>
      </c>
      <c r="AB8991">
        <v>4.8410373396421069E-2</v>
      </c>
      <c r="AC8991">
        <v>4.6048970938853157E-2</v>
      </c>
      <c r="AD8991">
        <v>5.2250336363512263E-2</v>
      </c>
      <c r="AE8991">
        <v>5.6939027251764307E-2</v>
      </c>
      <c r="AF8991">
        <v>5.6393056513422427E-2</v>
      </c>
      <c r="AG8991">
        <v>5.3502648060201434E-2</v>
      </c>
      <c r="AH8991">
        <v>6.8871430444153808E-2</v>
      </c>
      <c r="AI8991">
        <v>5.6393056513422427E-2</v>
      </c>
      <c r="AJ8991">
        <v>5.337355258207007E-2</v>
      </c>
      <c r="AK8991">
        <v>6.1552802703357459E-2</v>
      </c>
    </row>
    <row r="8999" spans="1:49">
      <c r="A8999">
        <v>1226</v>
      </c>
    </row>
    <row r="9001" spans="1:49">
      <c r="A9001" t="s">
        <v>335</v>
      </c>
      <c r="D9001">
        <v>2015</v>
      </c>
      <c r="F9001" t="s">
        <v>0</v>
      </c>
      <c r="G9001" s="168">
        <v>1509238.3499999936</v>
      </c>
      <c r="H9001" t="s">
        <v>102</v>
      </c>
      <c r="K9001" t="s">
        <v>1</v>
      </c>
      <c r="L9001" t="s">
        <v>103</v>
      </c>
    </row>
    <row r="9002" spans="1:49">
      <c r="A9002">
        <v>1226</v>
      </c>
      <c r="B9002" t="s">
        <v>104</v>
      </c>
      <c r="F9002" t="s">
        <v>3</v>
      </c>
      <c r="G9002">
        <v>0</v>
      </c>
      <c r="H9002" t="s">
        <v>102</v>
      </c>
      <c r="K9002" t="s">
        <v>4</v>
      </c>
      <c r="L9002" t="s">
        <v>103</v>
      </c>
      <c r="N9002" t="s">
        <v>105</v>
      </c>
    </row>
    <row r="9003" spans="1:49">
      <c r="B9003">
        <v>1</v>
      </c>
      <c r="C9003" t="s">
        <v>5</v>
      </c>
      <c r="D9003" t="s">
        <v>6</v>
      </c>
      <c r="E9003">
        <v>2</v>
      </c>
      <c r="F9003" t="s">
        <v>7</v>
      </c>
      <c r="G9003" t="s">
        <v>8</v>
      </c>
      <c r="H9003">
        <v>3</v>
      </c>
      <c r="I9003" t="s">
        <v>9</v>
      </c>
      <c r="J9003" t="s">
        <v>10</v>
      </c>
      <c r="K9003">
        <v>4</v>
      </c>
      <c r="L9003" t="s">
        <v>11</v>
      </c>
      <c r="M9003" t="s">
        <v>12</v>
      </c>
      <c r="N9003">
        <v>5</v>
      </c>
      <c r="O9003" t="s">
        <v>13</v>
      </c>
      <c r="P9003" t="s">
        <v>13</v>
      </c>
      <c r="Q9003">
        <v>6</v>
      </c>
      <c r="R9003" t="s">
        <v>14</v>
      </c>
      <c r="S9003" t="s">
        <v>87</v>
      </c>
      <c r="T9003">
        <v>7</v>
      </c>
      <c r="U9003" t="s">
        <v>15</v>
      </c>
      <c r="V9003" t="s">
        <v>88</v>
      </c>
      <c r="W9003">
        <v>8</v>
      </c>
      <c r="X9003" t="s">
        <v>89</v>
      </c>
      <c r="Y9003" t="s">
        <v>90</v>
      </c>
      <c r="Z9003">
        <v>9</v>
      </c>
      <c r="AA9003" t="s">
        <v>91</v>
      </c>
      <c r="AB9003" t="s">
        <v>92</v>
      </c>
      <c r="AC9003">
        <v>10</v>
      </c>
      <c r="AD9003" t="s">
        <v>93</v>
      </c>
      <c r="AE9003" t="s">
        <v>94</v>
      </c>
      <c r="AF9003">
        <v>11</v>
      </c>
      <c r="AG9003" t="s">
        <v>95</v>
      </c>
      <c r="AH9003" t="s">
        <v>96</v>
      </c>
      <c r="AI9003">
        <v>12</v>
      </c>
      <c r="AJ9003" t="s">
        <v>97</v>
      </c>
      <c r="AK9003" t="s">
        <v>98</v>
      </c>
    </row>
    <row r="9004" spans="1:49">
      <c r="B9004">
        <v>31</v>
      </c>
      <c r="E9004">
        <v>28</v>
      </c>
      <c r="H9004">
        <v>31</v>
      </c>
      <c r="K9004">
        <v>30</v>
      </c>
      <c r="N9004">
        <v>31</v>
      </c>
      <c r="Q9004">
        <v>30</v>
      </c>
      <c r="T9004">
        <v>31</v>
      </c>
      <c r="W9004">
        <v>31</v>
      </c>
      <c r="Z9004">
        <v>30</v>
      </c>
      <c r="AC9004">
        <v>31</v>
      </c>
      <c r="AF9004">
        <v>30</v>
      </c>
      <c r="AI9004">
        <v>31</v>
      </c>
    </row>
    <row r="9005" spans="1:49">
      <c r="A9005" t="s">
        <v>16</v>
      </c>
      <c r="B9005" t="s">
        <v>17</v>
      </c>
      <c r="C9005" t="s">
        <v>18</v>
      </c>
      <c r="D9005" t="s">
        <v>19</v>
      </c>
      <c r="E9005" t="s">
        <v>17</v>
      </c>
      <c r="F9005" t="s">
        <v>18</v>
      </c>
      <c r="G9005" t="s">
        <v>19</v>
      </c>
      <c r="H9005" t="s">
        <v>17</v>
      </c>
      <c r="I9005" t="s">
        <v>18</v>
      </c>
      <c r="J9005" t="s">
        <v>19</v>
      </c>
      <c r="K9005" t="s">
        <v>17</v>
      </c>
      <c r="L9005" t="s">
        <v>18</v>
      </c>
      <c r="M9005" t="s">
        <v>19</v>
      </c>
      <c r="N9005" t="s">
        <v>17</v>
      </c>
      <c r="O9005" t="s">
        <v>18</v>
      </c>
      <c r="P9005" t="s">
        <v>19</v>
      </c>
      <c r="Q9005" t="s">
        <v>17</v>
      </c>
      <c r="R9005" t="s">
        <v>18</v>
      </c>
      <c r="S9005" t="s">
        <v>19</v>
      </c>
      <c r="T9005" t="s">
        <v>17</v>
      </c>
      <c r="U9005" t="s">
        <v>18</v>
      </c>
      <c r="V9005" t="s">
        <v>19</v>
      </c>
      <c r="W9005" t="s">
        <v>17</v>
      </c>
      <c r="X9005" t="s">
        <v>18</v>
      </c>
      <c r="Y9005" t="s">
        <v>19</v>
      </c>
      <c r="Z9005" t="s">
        <v>17</v>
      </c>
      <c r="AA9005" t="s">
        <v>18</v>
      </c>
      <c r="AB9005" t="s">
        <v>19</v>
      </c>
      <c r="AC9005" t="s">
        <v>17</v>
      </c>
      <c r="AD9005" t="s">
        <v>18</v>
      </c>
      <c r="AE9005" t="s">
        <v>19</v>
      </c>
      <c r="AF9005" t="s">
        <v>17</v>
      </c>
      <c r="AG9005" t="s">
        <v>18</v>
      </c>
      <c r="AH9005" t="s">
        <v>19</v>
      </c>
      <c r="AI9005" t="s">
        <v>17</v>
      </c>
      <c r="AJ9005" t="s">
        <v>18</v>
      </c>
      <c r="AK9005" t="s">
        <v>19</v>
      </c>
    </row>
    <row r="9006" spans="1:49">
      <c r="B9006" s="169">
        <v>7.6305253545017299E-2</v>
      </c>
      <c r="C9006" s="170">
        <v>1.0294471321251901</v>
      </c>
      <c r="D9006" s="170">
        <v>0.7930244958096605</v>
      </c>
      <c r="E9006" s="169">
        <v>6.956238608343096E-2</v>
      </c>
      <c r="F9006" s="170">
        <v>1.0102479287143957</v>
      </c>
      <c r="G9006" s="170">
        <v>0.77463608004556539</v>
      </c>
      <c r="H9006" s="169">
        <v>8.0706989587875519E-2</v>
      </c>
      <c r="I9006" s="170">
        <v>1.1220480724019699</v>
      </c>
      <c r="J9006" s="170">
        <v>0.80287251403922366</v>
      </c>
      <c r="K9006" s="169">
        <v>7.8437462628390964E-2</v>
      </c>
      <c r="L9006" s="170">
        <v>1.1202155304297425</v>
      </c>
      <c r="M9006" s="170">
        <v>0.78561213992014323</v>
      </c>
      <c r="N9006" s="169">
        <v>8.5475165458514718E-2</v>
      </c>
      <c r="O9006" s="170">
        <v>1.1554340013788025</v>
      </c>
      <c r="P9006" s="170">
        <v>0.75536114868930737</v>
      </c>
      <c r="Q9006" s="169">
        <v>9.3817091835984676E-2</v>
      </c>
      <c r="R9006" s="170">
        <v>1.168868595591942</v>
      </c>
      <c r="S9006" s="170">
        <v>0.7891933102180192</v>
      </c>
      <c r="T9006" s="169">
        <v>9.426470771962564E-2</v>
      </c>
      <c r="U9006" s="170">
        <v>1.1945330265237653</v>
      </c>
      <c r="V9006" s="170">
        <v>0.8066481959539562</v>
      </c>
      <c r="W9006" s="169">
        <v>9.6882615705933484E-2</v>
      </c>
      <c r="X9006" s="170">
        <v>1.120524495830411</v>
      </c>
      <c r="Y9006" s="170">
        <v>0.78194947123974567</v>
      </c>
      <c r="Z9006" s="169">
        <v>8.9287562413197352E-2</v>
      </c>
      <c r="AA9006" s="170">
        <v>1.1279398851775746</v>
      </c>
      <c r="AB9006" s="170">
        <v>0.74158049186738473</v>
      </c>
      <c r="AC9006" s="169">
        <v>8.4059843134933171E-2</v>
      </c>
      <c r="AD9006" s="170">
        <v>1.106427549726944</v>
      </c>
      <c r="AE9006" s="170">
        <v>0.79849485885505422</v>
      </c>
      <c r="AF9006" s="169">
        <v>7.3985770339442161E-2</v>
      </c>
      <c r="AG9006" s="170">
        <v>1.0568031069603456</v>
      </c>
      <c r="AH9006" s="170">
        <v>0.7888457741585444</v>
      </c>
      <c r="AI9006" s="169">
        <v>7.7215151547654029E-2</v>
      </c>
      <c r="AJ9006" s="170">
        <v>1.0216045021662641</v>
      </c>
      <c r="AK9006" s="170">
        <v>0.78169904222414388</v>
      </c>
      <c r="AN9006" s="93">
        <f>1/($T9006*(1/$T9004)*(1/(5/7+2/7*$V9006))*$T9016/SUM($T9008:$T9031))</f>
        <v>5272.2139983492534</v>
      </c>
      <c r="AO9006" s="93">
        <f>1/(T9006*(1/T9004)*(1/(5/7+2/7*V9006)))</f>
        <v>310.6937491069134</v>
      </c>
      <c r="AP9006" s="93"/>
      <c r="AR9006" s="217">
        <f>CHOOSE($AV$3,C9006,F9006,I9006,L9006,O9006,R9006,U9006,X9006,AA9006,AD9006,AG9006,AJ9006)</f>
        <v>1.1945330265237653</v>
      </c>
      <c r="AS9006" s="92"/>
      <c r="AT9006" s="92"/>
      <c r="AV9006" s="151">
        <f>AN9006/AR9006</f>
        <v>4413.619281579874</v>
      </c>
      <c r="AW9006" s="152">
        <f>AO9006/AR9006</f>
        <v>260.09640772433858</v>
      </c>
    </row>
    <row r="9007" spans="1:49">
      <c r="A9007" t="s">
        <v>20</v>
      </c>
      <c r="B9007" t="s">
        <v>21</v>
      </c>
      <c r="C9007" t="s">
        <v>22</v>
      </c>
      <c r="D9007" t="s">
        <v>23</v>
      </c>
      <c r="E9007" t="s">
        <v>21</v>
      </c>
      <c r="F9007" t="s">
        <v>22</v>
      </c>
      <c r="G9007" t="s">
        <v>23</v>
      </c>
      <c r="H9007" t="s">
        <v>21</v>
      </c>
      <c r="I9007" t="s">
        <v>22</v>
      </c>
      <c r="J9007" t="s">
        <v>23</v>
      </c>
      <c r="K9007" t="s">
        <v>21</v>
      </c>
      <c r="L9007" t="s">
        <v>22</v>
      </c>
      <c r="M9007" t="s">
        <v>23</v>
      </c>
      <c r="N9007" t="s">
        <v>21</v>
      </c>
      <c r="O9007" t="s">
        <v>22</v>
      </c>
      <c r="P9007" t="s">
        <v>23</v>
      </c>
      <c r="Q9007" t="s">
        <v>21</v>
      </c>
      <c r="R9007" t="s">
        <v>22</v>
      </c>
      <c r="S9007" t="s">
        <v>23</v>
      </c>
      <c r="T9007" t="s">
        <v>21</v>
      </c>
      <c r="U9007" t="s">
        <v>22</v>
      </c>
      <c r="V9007" t="s">
        <v>23</v>
      </c>
      <c r="W9007" t="s">
        <v>21</v>
      </c>
      <c r="X9007" t="s">
        <v>22</v>
      </c>
      <c r="Y9007" t="s">
        <v>23</v>
      </c>
      <c r="Z9007" t="s">
        <v>21</v>
      </c>
      <c r="AA9007" t="s">
        <v>22</v>
      </c>
      <c r="AB9007" t="s">
        <v>23</v>
      </c>
      <c r="AC9007" t="s">
        <v>21</v>
      </c>
      <c r="AD9007" t="s">
        <v>22</v>
      </c>
      <c r="AE9007" t="s">
        <v>23</v>
      </c>
      <c r="AF9007" t="s">
        <v>21</v>
      </c>
      <c r="AG9007" t="s">
        <v>22</v>
      </c>
      <c r="AH9007" t="s">
        <v>23</v>
      </c>
      <c r="AI9007" t="s">
        <v>21</v>
      </c>
      <c r="AJ9007" t="s">
        <v>22</v>
      </c>
      <c r="AK9007" t="s">
        <v>23</v>
      </c>
    </row>
    <row r="9008" spans="1:49">
      <c r="A9008">
        <v>1</v>
      </c>
      <c r="B9008">
        <v>5.9166298876160137E-2</v>
      </c>
      <c r="C9008">
        <v>5.9698862023014755E-2</v>
      </c>
      <c r="D9008">
        <v>6.8021156218011025E-2</v>
      </c>
      <c r="E9008">
        <v>5.6557166557288846E-2</v>
      </c>
      <c r="F9008">
        <v>5.5471741749041147E-2</v>
      </c>
      <c r="G9008">
        <v>6.1895659887561065E-2</v>
      </c>
      <c r="H9008">
        <v>3.4965208683652153E-2</v>
      </c>
      <c r="I9008">
        <v>5.0060604141730421E-2</v>
      </c>
      <c r="J9008">
        <v>6.4162805388027613E-2</v>
      </c>
      <c r="K9008">
        <v>4.025820069827233E-2</v>
      </c>
      <c r="L9008">
        <v>5.1341016615627365E-2</v>
      </c>
      <c r="M9008">
        <v>6.5201394562828932E-2</v>
      </c>
      <c r="N9008">
        <v>2.529693265682657E-2</v>
      </c>
      <c r="O9008">
        <v>3.7012117680880724E-2</v>
      </c>
      <c r="P9008">
        <v>4.018676140781207E-2</v>
      </c>
      <c r="Q9008">
        <v>2.3066578675399386E-2</v>
      </c>
      <c r="R9008">
        <v>2.7259543133332533E-2</v>
      </c>
      <c r="S9008">
        <v>3.5935785685158039E-2</v>
      </c>
      <c r="T9008">
        <v>2.265577757998655E-2</v>
      </c>
      <c r="U9008">
        <v>2.6592785854504083E-2</v>
      </c>
      <c r="V9008">
        <v>2.8642403824885577E-2</v>
      </c>
      <c r="W9008">
        <v>2.314374594836956E-2</v>
      </c>
      <c r="X9008">
        <v>2.5657457579703124E-2</v>
      </c>
      <c r="Y9008">
        <v>2.9105069545588627E-2</v>
      </c>
      <c r="Z9008">
        <v>2.3522233077853689E-2</v>
      </c>
      <c r="AA9008">
        <v>2.8728624134564146E-2</v>
      </c>
      <c r="AB9008">
        <v>4.0608222301128788E-2</v>
      </c>
      <c r="AC9008">
        <v>3.316549352136159E-2</v>
      </c>
      <c r="AD9008">
        <v>3.9436220188379854E-2</v>
      </c>
      <c r="AE9008">
        <v>4.960633952394717E-2</v>
      </c>
      <c r="AF9008">
        <v>4.523045135334431E-2</v>
      </c>
      <c r="AG9008">
        <v>5.0134142650034269E-2</v>
      </c>
      <c r="AH9008">
        <v>6.2235317899994626E-2</v>
      </c>
      <c r="AI9008">
        <v>4.8784402155419786E-2</v>
      </c>
      <c r="AJ9008">
        <v>4.9831921840539077E-2</v>
      </c>
      <c r="AK9008">
        <v>6.4329026906639483E-2</v>
      </c>
    </row>
    <row r="9009" spans="1:37">
      <c r="A9009">
        <v>2</v>
      </c>
      <c r="B9009">
        <v>5.9447738568111606E-2</v>
      </c>
      <c r="C9009">
        <v>5.8792529635442473E-2</v>
      </c>
      <c r="D9009">
        <v>6.804906233338251E-2</v>
      </c>
      <c r="E9009">
        <v>5.6826195241453249E-2</v>
      </c>
      <c r="F9009">
        <v>5.7012754569687941E-2</v>
      </c>
      <c r="G9009">
        <v>6.551018017879634E-2</v>
      </c>
      <c r="H9009">
        <v>3.8592962585736197E-2</v>
      </c>
      <c r="I9009">
        <v>5.3424013556606184E-2</v>
      </c>
      <c r="J9009">
        <v>6.3466275421799834E-2</v>
      </c>
      <c r="K9009">
        <v>4.3787910618474528E-2</v>
      </c>
      <c r="L9009">
        <v>5.5546156920839335E-2</v>
      </c>
      <c r="M9009">
        <v>6.8607619347275592E-2</v>
      </c>
      <c r="N9009">
        <v>2.8510542095552534E-2</v>
      </c>
      <c r="O9009">
        <v>4.1824443704950552E-2</v>
      </c>
      <c r="P9009">
        <v>4.5702671430932776E-2</v>
      </c>
      <c r="Q9009">
        <v>2.5996853897141528E-2</v>
      </c>
      <c r="R9009">
        <v>3.3044446913158498E-2</v>
      </c>
      <c r="S9009">
        <v>4.1529652938870523E-2</v>
      </c>
      <c r="T9009">
        <v>2.5533866463741922E-2</v>
      </c>
      <c r="U9009">
        <v>2.997101470079824E-2</v>
      </c>
      <c r="V9009">
        <v>3.1047589879706676E-2</v>
      </c>
      <c r="W9009">
        <v>2.608382415611565E-2</v>
      </c>
      <c r="X9009">
        <v>2.8916866495811142E-2</v>
      </c>
      <c r="Y9009">
        <v>3.1669567901894957E-2</v>
      </c>
      <c r="Z9009">
        <v>2.6510392601554036E-2</v>
      </c>
      <c r="AA9009">
        <v>3.2897089844747915E-2</v>
      </c>
      <c r="AB9009">
        <v>4.3301035826459069E-2</v>
      </c>
      <c r="AC9009">
        <v>3.6606521133272174E-2</v>
      </c>
      <c r="AD9009">
        <v>4.5042558045861381E-2</v>
      </c>
      <c r="AE9009">
        <v>5.5662313444116998E-2</v>
      </c>
      <c r="AF9009">
        <v>4.5478132054308951E-2</v>
      </c>
      <c r="AG9009">
        <v>5.2776689129984573E-2</v>
      </c>
      <c r="AH9009">
        <v>6.8637586073659357E-2</v>
      </c>
      <c r="AI9009">
        <v>4.9051544192707935E-2</v>
      </c>
      <c r="AJ9009">
        <v>5.0114557743747075E-2</v>
      </c>
      <c r="AK9009">
        <v>6.0832422833036782E-2</v>
      </c>
    </row>
    <row r="9010" spans="1:37">
      <c r="A9010">
        <v>3</v>
      </c>
      <c r="B9010">
        <v>6.3960368174287921E-2</v>
      </c>
      <c r="C9010">
        <v>6.4485730989682147E-2</v>
      </c>
      <c r="D9010">
        <v>7.4551610034869931E-2</v>
      </c>
      <c r="E9010">
        <v>6.1139825620498349E-2</v>
      </c>
      <c r="F9010">
        <v>6.1532126122341817E-2</v>
      </c>
      <c r="G9010">
        <v>6.8902933089613219E-2</v>
      </c>
      <c r="H9010">
        <v>4.6458378483950076E-2</v>
      </c>
      <c r="I9010">
        <v>5.6757688741808449E-2</v>
      </c>
      <c r="J9010">
        <v>6.8548870906838782E-2</v>
      </c>
      <c r="K9010">
        <v>5.1442562599413773E-2</v>
      </c>
      <c r="L9010">
        <v>5.9268828960665577E-2</v>
      </c>
      <c r="M9010">
        <v>7.3775824532735193E-2</v>
      </c>
      <c r="N9010">
        <v>3.5476397115944844E-2</v>
      </c>
      <c r="O9010">
        <v>4.8396324868195083E-2</v>
      </c>
      <c r="P9010">
        <v>5.2034166127591729E-2</v>
      </c>
      <c r="Q9010">
        <v>2.7179755367674831E-2</v>
      </c>
      <c r="R9010">
        <v>3.6825689952998397E-2</v>
      </c>
      <c r="S9010">
        <v>4.2597236036431133E-2</v>
      </c>
      <c r="T9010">
        <v>2.6695701211433543E-2</v>
      </c>
      <c r="U9010">
        <v>3.1334747308721544E-2</v>
      </c>
      <c r="V9010">
        <v>3.460840862300716E-2</v>
      </c>
      <c r="W9010">
        <v>2.7270682922698707E-2</v>
      </c>
      <c r="X9010">
        <v>3.1053971181733597E-2</v>
      </c>
      <c r="Y9010">
        <v>3.270270311575852E-2</v>
      </c>
      <c r="Z9010">
        <v>2.7716660964520894E-2</v>
      </c>
      <c r="AA9010">
        <v>3.9275613841134309E-2</v>
      </c>
      <c r="AB9010">
        <v>4.7288441932303242E-2</v>
      </c>
      <c r="AC9010">
        <v>4.4067091506958832E-2</v>
      </c>
      <c r="AD9010">
        <v>5.0299864167027288E-2</v>
      </c>
      <c r="AE9010">
        <v>5.3878536262678432E-2</v>
      </c>
      <c r="AF9010">
        <v>4.9465508814325168E-2</v>
      </c>
      <c r="AG9010">
        <v>5.5914703117781094E-2</v>
      </c>
      <c r="AH9010">
        <v>7.2009737315943317E-2</v>
      </c>
      <c r="AI9010">
        <v>5.3352226268289817E-2</v>
      </c>
      <c r="AJ9010">
        <v>5.5764782393088602E-2</v>
      </c>
      <c r="AK9010">
        <v>7.1212361992597464E-2</v>
      </c>
    </row>
    <row r="9011" spans="1:37">
      <c r="A9011">
        <v>4</v>
      </c>
      <c r="B9011">
        <v>6.5783329815337188E-2</v>
      </c>
      <c r="C9011">
        <v>6.6331402119418598E-2</v>
      </c>
      <c r="D9011">
        <v>7.2803249624853003E-2</v>
      </c>
      <c r="E9011">
        <v>6.28823977792905E-2</v>
      </c>
      <c r="F9011">
        <v>6.4617185917077949E-2</v>
      </c>
      <c r="G9011">
        <v>7.3928700347147547E-2</v>
      </c>
      <c r="H9011">
        <v>4.6958640179066272E-2</v>
      </c>
      <c r="I9011">
        <v>5.8634386673008139E-2</v>
      </c>
      <c r="J9011">
        <v>6.9181879457527101E-2</v>
      </c>
      <c r="K9011">
        <v>5.1930252798591453E-2</v>
      </c>
      <c r="L9011">
        <v>6.0861841108111263E-2</v>
      </c>
      <c r="M9011">
        <v>7.4214289701650851E-2</v>
      </c>
      <c r="N9011">
        <v>4.1588020732181007E-2</v>
      </c>
      <c r="O9011">
        <v>5.0935448519433074E-2</v>
      </c>
      <c r="P9011">
        <v>5.2442978795478719E-2</v>
      </c>
      <c r="Q9011">
        <v>2.7582356920803713E-2</v>
      </c>
      <c r="R9011">
        <v>3.7288123125996331E-2</v>
      </c>
      <c r="S9011">
        <v>4.2939951112818335E-2</v>
      </c>
      <c r="T9011">
        <v>2.7091132686963677E-2</v>
      </c>
      <c r="U9011">
        <v>3.2611588181897563E-2</v>
      </c>
      <c r="V9011">
        <v>3.7487281574872813E-2</v>
      </c>
      <c r="W9011">
        <v>2.7674631345009436E-2</v>
      </c>
      <c r="X9011">
        <v>3.2323351127882781E-2</v>
      </c>
      <c r="Y9011">
        <v>3.5319775216675647E-2</v>
      </c>
      <c r="Z9011">
        <v>2.8127215459986813E-2</v>
      </c>
      <c r="AA9011">
        <v>4.0573395641532832E-2</v>
      </c>
      <c r="AB9011">
        <v>5.0510826878149791E-2</v>
      </c>
      <c r="AC9011">
        <v>4.4541603933253002E-2</v>
      </c>
      <c r="AD9011">
        <v>5.1756741096416224E-2</v>
      </c>
      <c r="AE9011">
        <v>5.7284039003648583E-2</v>
      </c>
      <c r="AF9011">
        <v>5.1075904246452662E-2</v>
      </c>
      <c r="AG9011">
        <v>5.7685800315442355E-2</v>
      </c>
      <c r="AH9011">
        <v>7.3432890053454589E-2</v>
      </c>
      <c r="AI9011">
        <v>6.2678835341977351E-2</v>
      </c>
      <c r="AJ9011">
        <v>6.198775909330051E-2</v>
      </c>
      <c r="AK9011">
        <v>7.2626093484527449E-2</v>
      </c>
    </row>
    <row r="9012" spans="1:37">
      <c r="A9012">
        <v>5</v>
      </c>
      <c r="B9012">
        <v>6.6406974587275083E-2</v>
      </c>
      <c r="C9012">
        <v>6.6965629488035139E-2</v>
      </c>
      <c r="D9012">
        <v>7.3264123348412494E-2</v>
      </c>
      <c r="E9012">
        <v>6.3478540886245702E-2</v>
      </c>
      <c r="F9012">
        <v>6.524154726991932E-2</v>
      </c>
      <c r="G9012">
        <v>7.440007603453043E-2</v>
      </c>
      <c r="H9012">
        <v>6.3014984722316203E-2</v>
      </c>
      <c r="I9012">
        <v>7.3390135806964255E-2</v>
      </c>
      <c r="J9012">
        <v>7.8614809665136273E-2</v>
      </c>
      <c r="K9012">
        <v>6.7556346975320383E-2</v>
      </c>
      <c r="L9012">
        <v>7.9480077460401921E-2</v>
      </c>
      <c r="M9012">
        <v>8.6491314431289365E-2</v>
      </c>
      <c r="N9012">
        <v>5.580801490580696E-2</v>
      </c>
      <c r="O9012">
        <v>6.8784790974149301E-2</v>
      </c>
      <c r="P9012">
        <v>6.5274662933615224E-2</v>
      </c>
      <c r="Q9012">
        <v>4.0548617250438922E-2</v>
      </c>
      <c r="R9012">
        <v>5.215694516754088E-2</v>
      </c>
      <c r="S9012">
        <v>5.5427557762673968E-2</v>
      </c>
      <c r="T9012">
        <v>4.4903893844993582E-2</v>
      </c>
      <c r="U9012">
        <v>4.8372704859227206E-2</v>
      </c>
      <c r="V9012">
        <v>4.5724737549555063E-2</v>
      </c>
      <c r="W9012">
        <v>4.0684269193449654E-2</v>
      </c>
      <c r="X9012">
        <v>4.9210347403173788E-2</v>
      </c>
      <c r="Y9012">
        <v>4.6846874383901428E-2</v>
      </c>
      <c r="Z9012">
        <v>4.1349609726332275E-2</v>
      </c>
      <c r="AA9012">
        <v>5.4468094185472618E-2</v>
      </c>
      <c r="AB9012">
        <v>6.2580102439685995E-2</v>
      </c>
      <c r="AC9012">
        <v>5.9771502766228689E-2</v>
      </c>
      <c r="AD9012">
        <v>6.719372371580834E-2</v>
      </c>
      <c r="AE9012">
        <v>6.8255175674842225E-2</v>
      </c>
      <c r="AF9012">
        <v>5.1625887247834214E-2</v>
      </c>
      <c r="AG9012">
        <v>5.8293903041310227E-2</v>
      </c>
      <c r="AH9012">
        <v>7.3897749653061215E-2</v>
      </c>
      <c r="AI9012">
        <v>6.3273048618835037E-2</v>
      </c>
      <c r="AJ9012">
        <v>6.2616392970388943E-2</v>
      </c>
      <c r="AK9012">
        <v>7.3089163639655952E-2</v>
      </c>
    </row>
    <row r="9013" spans="1:37">
      <c r="A9013">
        <v>6</v>
      </c>
      <c r="B9013">
        <v>8.6389192715829066E-2</v>
      </c>
      <c r="C9013">
        <v>8.6702324057968641E-2</v>
      </c>
      <c r="D9013">
        <v>8.8033646318739417E-2</v>
      </c>
      <c r="E9013">
        <v>8.2579577461918172E-2</v>
      </c>
      <c r="F9013">
        <v>8.525212635158895E-2</v>
      </c>
      <c r="G9013">
        <v>8.6019822739700769E-2</v>
      </c>
      <c r="H9013">
        <v>0.15668127762039902</v>
      </c>
      <c r="I9013">
        <v>0.16512298751919474</v>
      </c>
      <c r="J9013">
        <v>0.12051291778564345</v>
      </c>
      <c r="K9013">
        <v>0.15871189764007965</v>
      </c>
      <c r="L9013">
        <v>0.18725389817969149</v>
      </c>
      <c r="M9013">
        <v>0.13815255948967531</v>
      </c>
      <c r="N9013">
        <v>0.13876177413089921</v>
      </c>
      <c r="O9013">
        <v>0.16923955275087008</v>
      </c>
      <c r="P9013">
        <v>0.10968253417599082</v>
      </c>
      <c r="Q9013">
        <v>0.12026095774897309</v>
      </c>
      <c r="R9013">
        <v>0.13962377302416912</v>
      </c>
      <c r="S9013">
        <v>9.603042079416825E-2</v>
      </c>
      <c r="T9013">
        <v>0.12204088842989244</v>
      </c>
      <c r="U9013">
        <v>0.13730242597590894</v>
      </c>
      <c r="V9013">
        <v>8.1968931311997006E-2</v>
      </c>
      <c r="W9013">
        <v>0.11989563971687517</v>
      </c>
      <c r="X9013">
        <v>0.13427672109091054</v>
      </c>
      <c r="Y9013">
        <v>8.5964491326096293E-2</v>
      </c>
      <c r="Z9013">
        <v>0.11967945710869464</v>
      </c>
      <c r="AA9013">
        <v>0.14162171631278148</v>
      </c>
      <c r="AB9013">
        <v>0.10268161251830639</v>
      </c>
      <c r="AC9013">
        <v>0.14861664189830973</v>
      </c>
      <c r="AD9013">
        <v>0.1631734594172019</v>
      </c>
      <c r="AE9013">
        <v>0.11718630010751038</v>
      </c>
      <c r="AF9013">
        <v>6.9278081388066695E-2</v>
      </c>
      <c r="AG9013">
        <v>7.7208813267695853E-2</v>
      </c>
      <c r="AH9013">
        <v>8.8697770465124004E-2</v>
      </c>
      <c r="AI9013">
        <v>7.4721557752959633E-2</v>
      </c>
      <c r="AJ9013">
        <v>8.1681189341267654E-2</v>
      </c>
      <c r="AK9013">
        <v>8.4504173054315457E-2</v>
      </c>
    </row>
    <row r="9014" spans="1:37">
      <c r="A9014">
        <v>7</v>
      </c>
      <c r="B9014">
        <v>0.20375700667566421</v>
      </c>
      <c r="C9014">
        <v>0.20301403291223122</v>
      </c>
      <c r="D9014">
        <v>0.13874413178789827</v>
      </c>
      <c r="E9014">
        <v>0.19460862440742357</v>
      </c>
      <c r="F9014">
        <v>0.20254407023593246</v>
      </c>
      <c r="G9014">
        <v>0.13720152606678748</v>
      </c>
      <c r="H9014">
        <v>0.26432919960698614</v>
      </c>
      <c r="I9014">
        <v>0.28488172728342709</v>
      </c>
      <c r="J9014">
        <v>0.17728827077062062</v>
      </c>
      <c r="K9014">
        <v>0.26058162683446545</v>
      </c>
      <c r="L9014">
        <v>0.3066985205886763</v>
      </c>
      <c r="M9014">
        <v>0.19793302241551686</v>
      </c>
      <c r="N9014">
        <v>0.22383366308992039</v>
      </c>
      <c r="O9014">
        <v>0.2757668351553591</v>
      </c>
      <c r="P9014">
        <v>0.16687413399396372</v>
      </c>
      <c r="Q9014">
        <v>0.21973328684738083</v>
      </c>
      <c r="R9014">
        <v>0.24286579194141775</v>
      </c>
      <c r="S9014">
        <v>0.14449522289100086</v>
      </c>
      <c r="T9014">
        <v>0.20700362139134809</v>
      </c>
      <c r="U9014">
        <v>0.2400709880460245</v>
      </c>
      <c r="V9014">
        <v>0.13052285913599784</v>
      </c>
      <c r="W9014">
        <v>0.20925222345149633</v>
      </c>
      <c r="X9014">
        <v>0.23198006453524136</v>
      </c>
      <c r="Y9014">
        <v>0.13918379261491723</v>
      </c>
      <c r="Z9014">
        <v>0.21114422666558502</v>
      </c>
      <c r="AA9014">
        <v>0.24061460754087924</v>
      </c>
      <c r="AB9014">
        <v>0.16000295645627566</v>
      </c>
      <c r="AC9014">
        <v>0.24840725516499462</v>
      </c>
      <c r="AD9014">
        <v>0.2729142515845206</v>
      </c>
      <c r="AE9014">
        <v>0.17411559924230791</v>
      </c>
      <c r="AF9014">
        <v>0.17929069144352647</v>
      </c>
      <c r="AG9014">
        <v>0.19076120377893555</v>
      </c>
      <c r="AH9014">
        <v>0.13947067418289197</v>
      </c>
      <c r="AI9014">
        <v>0.18643974829735041</v>
      </c>
      <c r="AJ9014">
        <v>0.20099094171730861</v>
      </c>
      <c r="AK9014">
        <v>0.13522733113618643</v>
      </c>
    </row>
    <row r="9015" spans="1:37">
      <c r="A9015">
        <v>8</v>
      </c>
      <c r="B9015">
        <v>0.3276192547391672</v>
      </c>
      <c r="C9015">
        <v>0.32941936926593562</v>
      </c>
      <c r="D9015">
        <v>0.19728820209777878</v>
      </c>
      <c r="E9015">
        <v>0.31315855979977747</v>
      </c>
      <c r="F9015">
        <v>0.32818769003492987</v>
      </c>
      <c r="G9015">
        <v>0.19919846932505916</v>
      </c>
      <c r="H9015">
        <v>0.69247183243974375</v>
      </c>
      <c r="I9015">
        <v>0.70313193669637564</v>
      </c>
      <c r="J9015">
        <v>0.66542299969297991</v>
      </c>
      <c r="K9015">
        <v>0.66507687998319331</v>
      </c>
      <c r="L9015">
        <v>0.80322514187912586</v>
      </c>
      <c r="M9015">
        <v>0.82185627071164324</v>
      </c>
      <c r="N9015">
        <v>0.59965147965624388</v>
      </c>
      <c r="O9015">
        <v>0.71820929985879078</v>
      </c>
      <c r="P9015">
        <v>0.73269093286153208</v>
      </c>
      <c r="Q9015">
        <v>0.63583928588722449</v>
      </c>
      <c r="R9015">
        <v>0.65002051472544065</v>
      </c>
      <c r="S9015">
        <v>0.62872717434771752</v>
      </c>
      <c r="T9015">
        <v>0.55617097315550246</v>
      </c>
      <c r="U9015">
        <v>0.63612525503376616</v>
      </c>
      <c r="V9015">
        <v>0.59472240654722408</v>
      </c>
      <c r="W9015">
        <v>0.54862858816556048</v>
      </c>
      <c r="X9015">
        <v>0.60812181122974762</v>
      </c>
      <c r="Y9015">
        <v>0.59885957766777365</v>
      </c>
      <c r="Z9015">
        <v>0.55751960186089822</v>
      </c>
      <c r="AA9015">
        <v>0.62794458740094938</v>
      </c>
      <c r="AB9015">
        <v>0.6743295778210916</v>
      </c>
      <c r="AC9015">
        <v>0.65428600911486356</v>
      </c>
      <c r="AD9015">
        <v>0.72658240922461681</v>
      </c>
      <c r="AE9015">
        <v>0.73349885173123142</v>
      </c>
      <c r="AF9015">
        <v>0.29282639466365812</v>
      </c>
      <c r="AG9015">
        <v>0.31393378897226348</v>
      </c>
      <c r="AH9015">
        <v>0.20147484171317395</v>
      </c>
      <c r="AI9015">
        <v>0.30641699551546731</v>
      </c>
      <c r="AJ9015">
        <v>0.32793641029522175</v>
      </c>
      <c r="AK9015">
        <v>0.19630920825849307</v>
      </c>
    </row>
    <row r="9016" spans="1:37">
      <c r="A9016">
        <v>9</v>
      </c>
      <c r="B9016">
        <v>0.86641528985090088</v>
      </c>
      <c r="C9016">
        <v>0.88229128534325196</v>
      </c>
      <c r="D9016">
        <v>0.84513712684555597</v>
      </c>
      <c r="E9016">
        <v>0.82820786134424662</v>
      </c>
      <c r="F9016">
        <v>0.86638532197930662</v>
      </c>
      <c r="G9016">
        <v>0.86395435240084772</v>
      </c>
      <c r="H9016">
        <v>0.77354592171075776</v>
      </c>
      <c r="I9016">
        <v>0.88199337725097404</v>
      </c>
      <c r="J9016">
        <v>0.89470663692923358</v>
      </c>
      <c r="K9016">
        <v>0.72712107722011587</v>
      </c>
      <c r="L9016">
        <v>0.87896859608371802</v>
      </c>
      <c r="M9016">
        <v>0.93405514308478532</v>
      </c>
      <c r="N9016">
        <v>0.72181719144494083</v>
      </c>
      <c r="O9016">
        <v>0.80120679469974287</v>
      </c>
      <c r="P9016">
        <v>0.83273269841528963</v>
      </c>
      <c r="Q9016">
        <v>0.76168340022606573</v>
      </c>
      <c r="R9016">
        <v>0.75447870584479848</v>
      </c>
      <c r="S9016">
        <v>0.74478572222962791</v>
      </c>
      <c r="T9016">
        <v>0.70155115130349721</v>
      </c>
      <c r="U9016">
        <v>0.73130030599158202</v>
      </c>
      <c r="V9016">
        <v>0.69676586187535094</v>
      </c>
      <c r="W9016">
        <v>0.66705765912583337</v>
      </c>
      <c r="X9016">
        <v>0.69084618551216292</v>
      </c>
      <c r="Y9016">
        <v>0.70316130205603078</v>
      </c>
      <c r="Z9016">
        <v>0.69049128982537322</v>
      </c>
      <c r="AA9016">
        <v>0.70262088589862448</v>
      </c>
      <c r="AB9016">
        <v>0.7747073641668355</v>
      </c>
      <c r="AC9016">
        <v>0.7208965034771847</v>
      </c>
      <c r="AD9016">
        <v>0.79400079561272874</v>
      </c>
      <c r="AE9016">
        <v>0.82485565513802417</v>
      </c>
      <c r="AF9016">
        <v>0.75834933526455228</v>
      </c>
      <c r="AG9016">
        <v>0.84281667702209695</v>
      </c>
      <c r="AH9016">
        <v>0.84750302158739743</v>
      </c>
      <c r="AI9016">
        <v>0.8255267929242911</v>
      </c>
      <c r="AJ9016">
        <v>0.87087338014206273</v>
      </c>
      <c r="AK9016">
        <v>0.84263725526718702</v>
      </c>
    </row>
    <row r="9017" spans="1:37">
      <c r="A9017">
        <v>10</v>
      </c>
      <c r="B9017">
        <v>0.95304754411886994</v>
      </c>
      <c r="C9017">
        <v>0.96875198393459161</v>
      </c>
      <c r="D9017">
        <v>0.96415840018468768</v>
      </c>
      <c r="E9017">
        <v>0.90340443571233509</v>
      </c>
      <c r="F9017">
        <v>0.95062117549172709</v>
      </c>
      <c r="G9017">
        <v>0.97434554621977798</v>
      </c>
      <c r="H9017">
        <v>0.80772818657705348</v>
      </c>
      <c r="I9017">
        <v>0.92166778743604882</v>
      </c>
      <c r="J9017">
        <v>0.94442934830556624</v>
      </c>
      <c r="K9017">
        <v>0.77420360607303518</v>
      </c>
      <c r="L9017">
        <v>0.90792806969756612</v>
      </c>
      <c r="M9017">
        <v>0.96908262328026762</v>
      </c>
      <c r="N9017">
        <v>0.83407351548844444</v>
      </c>
      <c r="O9017">
        <v>0.86353548067798191</v>
      </c>
      <c r="P9017">
        <v>0.88668372660295736</v>
      </c>
      <c r="Q9017">
        <v>0.85231163850531055</v>
      </c>
      <c r="R9017">
        <v>0.82887527923121229</v>
      </c>
      <c r="S9017">
        <v>0.81082640475715351</v>
      </c>
      <c r="T9017">
        <v>0.81120457124221201</v>
      </c>
      <c r="U9017">
        <v>0.7984183529263863</v>
      </c>
      <c r="V9017">
        <v>0.7767651812907288</v>
      </c>
      <c r="W9017">
        <v>0.80985273234321997</v>
      </c>
      <c r="X9017">
        <v>0.77136024701685302</v>
      </c>
      <c r="Y9017">
        <v>0.79209498730741446</v>
      </c>
      <c r="Z9017">
        <v>0.79752115378510779</v>
      </c>
      <c r="AA9017">
        <v>0.7642664759165857</v>
      </c>
      <c r="AB9017">
        <v>0.83604316426162495</v>
      </c>
      <c r="AC9017">
        <v>0.78576170213457464</v>
      </c>
      <c r="AD9017">
        <v>0.83448423575334929</v>
      </c>
      <c r="AE9017">
        <v>0.85787589022574773</v>
      </c>
      <c r="AF9017">
        <v>0.82080442547965782</v>
      </c>
      <c r="AG9017">
        <v>0.92146457646290403</v>
      </c>
      <c r="AH9017">
        <v>0.96384842335829946</v>
      </c>
      <c r="AI9017">
        <v>0.90121534390728231</v>
      </c>
      <c r="AJ9017">
        <v>0.95729029758025819</v>
      </c>
      <c r="AK9017">
        <v>0.96070175405504665</v>
      </c>
    </row>
    <row r="9018" spans="1:37">
      <c r="A9018">
        <v>11</v>
      </c>
      <c r="B9018">
        <v>0.98452401512098708</v>
      </c>
      <c r="C9018">
        <v>0.99899891252747519</v>
      </c>
      <c r="D9018">
        <v>1</v>
      </c>
      <c r="E9018">
        <v>0.9334928483208127</v>
      </c>
      <c r="F9018">
        <v>0.97584392449542867</v>
      </c>
      <c r="G9018">
        <v>0.99946958234770034</v>
      </c>
      <c r="H9018">
        <v>0.86550241607553258</v>
      </c>
      <c r="I9018">
        <v>0.93784940300962683</v>
      </c>
      <c r="J9018">
        <v>0.95715612858146071</v>
      </c>
      <c r="K9018">
        <v>0.83348422551461743</v>
      </c>
      <c r="L9018">
        <v>0.9205624534310447</v>
      </c>
      <c r="M9018">
        <v>0.9872418815433569</v>
      </c>
      <c r="N9018">
        <v>0.90346957540299078</v>
      </c>
      <c r="O9018">
        <v>0.90635338902719587</v>
      </c>
      <c r="P9018">
        <v>0.92546277117850295</v>
      </c>
      <c r="Q9018">
        <v>0.89077530544452888</v>
      </c>
      <c r="R9018">
        <v>0.87932300648845108</v>
      </c>
      <c r="S9018">
        <v>0.87530377018134331</v>
      </c>
      <c r="T9018">
        <v>0.8671764697888994</v>
      </c>
      <c r="U9018">
        <v>0.85352696161353681</v>
      </c>
      <c r="V9018">
        <v>0.84235380191584563</v>
      </c>
      <c r="W9018">
        <v>0.85755196150968427</v>
      </c>
      <c r="X9018">
        <v>0.83770095813563417</v>
      </c>
      <c r="Y9018">
        <v>0.86762175636042982</v>
      </c>
      <c r="Z9018">
        <v>0.85499384520966859</v>
      </c>
      <c r="AA9018">
        <v>0.83102413815755838</v>
      </c>
      <c r="AB9018">
        <v>0.87489999100871529</v>
      </c>
      <c r="AC9018">
        <v>0.85673543575922384</v>
      </c>
      <c r="AD9018">
        <v>0.87032884702393076</v>
      </c>
      <c r="AE9018">
        <v>0.91415698287291736</v>
      </c>
      <c r="AF9018">
        <v>0.85043475967908877</v>
      </c>
      <c r="AG9018">
        <v>0.94714652137201494</v>
      </c>
      <c r="AH9018">
        <v>1</v>
      </c>
      <c r="AI9018">
        <v>0.92382795240199267</v>
      </c>
      <c r="AJ9018">
        <v>0.98584107061952087</v>
      </c>
      <c r="AK9018">
        <v>0.99947892818592943</v>
      </c>
    </row>
    <row r="9019" spans="1:37">
      <c r="A9019">
        <v>12</v>
      </c>
      <c r="B9019">
        <v>0.98965069496414848</v>
      </c>
      <c r="C9019">
        <v>0.99918763307167258</v>
      </c>
      <c r="D9019">
        <v>0.99682885052596659</v>
      </c>
      <c r="E9019">
        <v>0.92342159648143096</v>
      </c>
      <c r="F9019">
        <v>0.97483827119330924</v>
      </c>
      <c r="G9019">
        <v>1</v>
      </c>
      <c r="H9019">
        <v>0.91911779192711252</v>
      </c>
      <c r="I9019">
        <v>0.94920113347984747</v>
      </c>
      <c r="J9019">
        <v>0.97366287420289432</v>
      </c>
      <c r="K9019">
        <v>0.89781014595692321</v>
      </c>
      <c r="L9019">
        <v>0.94624880923662624</v>
      </c>
      <c r="M9019">
        <v>1</v>
      </c>
      <c r="N9019">
        <v>0.9491451616818799</v>
      </c>
      <c r="O9019">
        <v>0.94344435310841479</v>
      </c>
      <c r="P9019">
        <v>0.96064650900510218</v>
      </c>
      <c r="Q9019">
        <v>0.92767629728320045</v>
      </c>
      <c r="R9019">
        <v>0.93178715872296591</v>
      </c>
      <c r="S9019">
        <v>0.93552815587738614</v>
      </c>
      <c r="T9019">
        <v>0.91139141601157769</v>
      </c>
      <c r="U9019">
        <v>0.91553764505563673</v>
      </c>
      <c r="V9019">
        <v>0.91732258009630274</v>
      </c>
      <c r="W9019">
        <v>0.90940589042864328</v>
      </c>
      <c r="X9019">
        <v>0.89957179861619152</v>
      </c>
      <c r="Y9019">
        <v>0.94140564464733567</v>
      </c>
      <c r="Z9019">
        <v>0.90154451729866436</v>
      </c>
      <c r="AA9019">
        <v>0.89817056223923231</v>
      </c>
      <c r="AB9019">
        <v>0.91934703462863698</v>
      </c>
      <c r="AC9019">
        <v>0.92196301890655752</v>
      </c>
      <c r="AD9019">
        <v>0.91869868294782875</v>
      </c>
      <c r="AE9019">
        <v>0.95972775327519622</v>
      </c>
      <c r="AF9019">
        <v>0.87406801895934549</v>
      </c>
      <c r="AG9019">
        <v>0.95046615367458487</v>
      </c>
      <c r="AH9019">
        <v>0.99576295401642956</v>
      </c>
      <c r="AI9019">
        <v>0.9371464557971344</v>
      </c>
      <c r="AJ9019">
        <v>0.9858897655442046</v>
      </c>
      <c r="AK9019">
        <v>1</v>
      </c>
    </row>
    <row r="9020" spans="1:37">
      <c r="A9020">
        <v>13</v>
      </c>
      <c r="B9020">
        <v>0.99522831795009559</v>
      </c>
      <c r="C9020">
        <v>1</v>
      </c>
      <c r="D9020">
        <v>0.98072575349682622</v>
      </c>
      <c r="E9020">
        <v>0.93196937149192716</v>
      </c>
      <c r="F9020">
        <v>0.98026114621551719</v>
      </c>
      <c r="G9020">
        <v>0.99175908574237337</v>
      </c>
      <c r="H9020">
        <v>0.94902384723515465</v>
      </c>
      <c r="I9020">
        <v>0.96714904489111542</v>
      </c>
      <c r="J9020">
        <v>0.98764464355663451</v>
      </c>
      <c r="K9020">
        <v>0.95076246402763753</v>
      </c>
      <c r="L9020">
        <v>0.97260333347374872</v>
      </c>
      <c r="M9020">
        <v>0.9949424260724381</v>
      </c>
      <c r="N9020">
        <v>0.98195341328413277</v>
      </c>
      <c r="O9020">
        <v>0.97770264232482862</v>
      </c>
      <c r="P9020">
        <v>0.98697819416357002</v>
      </c>
      <c r="Q9020">
        <v>0.9612914517037241</v>
      </c>
      <c r="R9020">
        <v>0.97443161013605917</v>
      </c>
      <c r="S9020">
        <v>0.97257530069402787</v>
      </c>
      <c r="T9020">
        <v>0.96683879033299136</v>
      </c>
      <c r="U9020">
        <v>0.97036317591356724</v>
      </c>
      <c r="V9020">
        <v>0.97193303047317647</v>
      </c>
      <c r="W9020">
        <v>0.958371796348917</v>
      </c>
      <c r="X9020">
        <v>0.9582897446565517</v>
      </c>
      <c r="Y9020">
        <v>0.98037501585618037</v>
      </c>
      <c r="Z9020">
        <v>0.9452565789241637</v>
      </c>
      <c r="AA9020">
        <v>0.9512396977270009</v>
      </c>
      <c r="AB9020">
        <v>0.96233909029535614</v>
      </c>
      <c r="AC9020">
        <v>0.95606778702517281</v>
      </c>
      <c r="AD9020">
        <v>0.95959190480889145</v>
      </c>
      <c r="AE9020">
        <v>0.97733292860739218</v>
      </c>
      <c r="AF9020">
        <v>0.91710136356230787</v>
      </c>
      <c r="AG9020">
        <v>0.96540919880832909</v>
      </c>
      <c r="AH9020">
        <v>0.99355081938967771</v>
      </c>
      <c r="AI9020">
        <v>0.95626895007084856</v>
      </c>
      <c r="AJ9020">
        <v>0.9896191807548268</v>
      </c>
      <c r="AK9020">
        <v>0.99344156851575616</v>
      </c>
    </row>
    <row r="9021" spans="1:37">
      <c r="A9021">
        <v>14</v>
      </c>
      <c r="B9021">
        <v>0.99893500662022916</v>
      </c>
      <c r="C9021">
        <v>0.99889341853289459</v>
      </c>
      <c r="D9021">
        <v>0.96486112690813342</v>
      </c>
      <c r="E9021">
        <v>0.94451792913132271</v>
      </c>
      <c r="F9021">
        <v>0.98645621328885047</v>
      </c>
      <c r="G9021">
        <v>0.98059343414948841</v>
      </c>
      <c r="H9021">
        <v>0.97566363911258369</v>
      </c>
      <c r="I9021">
        <v>0.98295443986424103</v>
      </c>
      <c r="J9021">
        <v>1</v>
      </c>
      <c r="K9021">
        <v>0.98207384213176474</v>
      </c>
      <c r="L9021">
        <v>0.98865711961027647</v>
      </c>
      <c r="M9021">
        <v>0.9972195015503601</v>
      </c>
      <c r="N9021">
        <v>0.99822629394057105</v>
      </c>
      <c r="O9021">
        <v>0.99644395995465451</v>
      </c>
      <c r="P9021">
        <v>1</v>
      </c>
      <c r="Q9021">
        <v>0.98125619985639168</v>
      </c>
      <c r="R9021">
        <v>0.99197053754421904</v>
      </c>
      <c r="S9021">
        <v>1</v>
      </c>
      <c r="T9021">
        <v>0.98512715635849746</v>
      </c>
      <c r="U9021">
        <v>0.99173789015775426</v>
      </c>
      <c r="V9021">
        <v>1</v>
      </c>
      <c r="W9021">
        <v>0.98767818498061455</v>
      </c>
      <c r="X9021">
        <v>0.98612662691518604</v>
      </c>
      <c r="Y9021">
        <v>1</v>
      </c>
      <c r="Z9021">
        <v>0.98301912746588405</v>
      </c>
      <c r="AA9021">
        <v>0.9832387724244106</v>
      </c>
      <c r="AB9021">
        <v>0.99805315830299401</v>
      </c>
      <c r="AC9021">
        <v>0.98036298575568936</v>
      </c>
      <c r="AD9021">
        <v>0.98594442461719112</v>
      </c>
      <c r="AE9021">
        <v>1</v>
      </c>
      <c r="AF9021">
        <v>0.96240244629425431</v>
      </c>
      <c r="AG9021">
        <v>0.98456833787379128</v>
      </c>
      <c r="AH9021">
        <v>0.97939776372679221</v>
      </c>
      <c r="AI9021">
        <v>0.9790156374587986</v>
      </c>
      <c r="AJ9021">
        <v>0.99566879178944889</v>
      </c>
      <c r="AK9021">
        <v>0.97720251868667252</v>
      </c>
    </row>
    <row r="9022" spans="1:37">
      <c r="A9022">
        <v>15</v>
      </c>
      <c r="B9022">
        <v>1</v>
      </c>
      <c r="C9022">
        <v>0.99582982871123304</v>
      </c>
      <c r="D9022">
        <v>0.95440901824171998</v>
      </c>
      <c r="E9022">
        <v>0.97665870450460002</v>
      </c>
      <c r="F9022">
        <v>0.9974752472076519</v>
      </c>
      <c r="G9022">
        <v>0.9809812870572332</v>
      </c>
      <c r="H9022">
        <v>1</v>
      </c>
      <c r="I9022">
        <v>1</v>
      </c>
      <c r="J9022">
        <v>0.98697766869347003</v>
      </c>
      <c r="K9022">
        <v>1</v>
      </c>
      <c r="L9022">
        <v>1</v>
      </c>
      <c r="M9022">
        <v>0.9745609004775414</v>
      </c>
      <c r="N9022">
        <v>1</v>
      </c>
      <c r="O9022">
        <v>1</v>
      </c>
      <c r="P9022">
        <v>0.99618838305406898</v>
      </c>
      <c r="Q9022">
        <v>1</v>
      </c>
      <c r="R9022">
        <v>1</v>
      </c>
      <c r="S9022">
        <v>0.99611734185611989</v>
      </c>
      <c r="T9022">
        <v>1</v>
      </c>
      <c r="U9022">
        <v>1</v>
      </c>
      <c r="V9022">
        <v>0.98704813434740446</v>
      </c>
      <c r="W9022">
        <v>1</v>
      </c>
      <c r="X9022">
        <v>1</v>
      </c>
      <c r="Y9022">
        <v>0.98021912859018312</v>
      </c>
      <c r="Z9022">
        <v>1</v>
      </c>
      <c r="AA9022">
        <v>1</v>
      </c>
      <c r="AB9022">
        <v>1</v>
      </c>
      <c r="AC9022">
        <v>1</v>
      </c>
      <c r="AD9022">
        <v>1</v>
      </c>
      <c r="AE9022">
        <v>0.9742781346003998</v>
      </c>
      <c r="AF9022">
        <v>0.98916232126729642</v>
      </c>
      <c r="AG9022">
        <v>0.99788016377511213</v>
      </c>
      <c r="AH9022">
        <v>0.98465280958583135</v>
      </c>
      <c r="AI9022">
        <v>0.99983341713264162</v>
      </c>
      <c r="AJ9022">
        <v>0.9999887062975884</v>
      </c>
      <c r="AK9022">
        <v>0.96640949454147795</v>
      </c>
    </row>
    <row r="9023" spans="1:37">
      <c r="A9023">
        <v>16</v>
      </c>
      <c r="B9023">
        <v>0.99189261796480732</v>
      </c>
      <c r="C9023">
        <v>0.99525845554896875</v>
      </c>
      <c r="D9023">
        <v>0.91907903054155193</v>
      </c>
      <c r="E9023">
        <v>1</v>
      </c>
      <c r="F9023">
        <v>1</v>
      </c>
      <c r="G9023">
        <v>0.95150878621240509</v>
      </c>
      <c r="H9023">
        <v>0.98059858367690622</v>
      </c>
      <c r="I9023">
        <v>0.97990406581176148</v>
      </c>
      <c r="J9023">
        <v>0.95858844827768741</v>
      </c>
      <c r="K9023">
        <v>0.98067079494336129</v>
      </c>
      <c r="L9023">
        <v>0.97904744077133188</v>
      </c>
      <c r="M9023">
        <v>0.9649197415897407</v>
      </c>
      <c r="N9023">
        <v>0.9839820232083899</v>
      </c>
      <c r="O9023">
        <v>0.97667413483597065</v>
      </c>
      <c r="P9023">
        <v>0.97037638654496172</v>
      </c>
      <c r="Q9023">
        <v>0.98451229179896482</v>
      </c>
      <c r="R9023">
        <v>0.9800752419336779</v>
      </c>
      <c r="S9023">
        <v>0.99695697407433415</v>
      </c>
      <c r="T9023">
        <v>0.98846997914132939</v>
      </c>
      <c r="U9023">
        <v>0.97343374929352844</v>
      </c>
      <c r="V9023">
        <v>0.97328603270209102</v>
      </c>
      <c r="W9023">
        <v>0.98327847871080765</v>
      </c>
      <c r="X9023">
        <v>0.98287040573881124</v>
      </c>
      <c r="Y9023">
        <v>0.97231258759106798</v>
      </c>
      <c r="Z9023">
        <v>0.97570392107759962</v>
      </c>
      <c r="AA9023">
        <v>0.97052641744509816</v>
      </c>
      <c r="AB9023">
        <v>0.98239651260075167</v>
      </c>
      <c r="AC9023">
        <v>0.97655226096233394</v>
      </c>
      <c r="AD9023">
        <v>0.97492285562847369</v>
      </c>
      <c r="AE9023">
        <v>0.95796251931417531</v>
      </c>
      <c r="AF9023">
        <v>1</v>
      </c>
      <c r="AG9023">
        <v>1</v>
      </c>
      <c r="AH9023">
        <v>0.950451937355691</v>
      </c>
      <c r="AI9023">
        <v>1</v>
      </c>
      <c r="AJ9023">
        <v>1</v>
      </c>
      <c r="AK9023">
        <v>0.93445010890636671</v>
      </c>
    </row>
    <row r="9024" spans="1:37">
      <c r="A9024">
        <v>17</v>
      </c>
      <c r="B9024">
        <v>0.96562917762042755</v>
      </c>
      <c r="C9024">
        <v>0.96724901036209998</v>
      </c>
      <c r="D9024">
        <v>0.90343807569576051</v>
      </c>
      <c r="E9024">
        <v>0.96948664435630816</v>
      </c>
      <c r="F9024">
        <v>0.9691864861502697</v>
      </c>
      <c r="G9024">
        <v>0.93701470384934382</v>
      </c>
      <c r="H9024">
        <v>0.84105469556420343</v>
      </c>
      <c r="I9024">
        <v>0.84524173171602957</v>
      </c>
      <c r="J9024">
        <v>0.88325425505259925</v>
      </c>
      <c r="K9024">
        <v>0.833726820126516</v>
      </c>
      <c r="L9024">
        <v>0.81410925752576702</v>
      </c>
      <c r="M9024">
        <v>0.8640448411832472</v>
      </c>
      <c r="N9024">
        <v>0.84212347057681103</v>
      </c>
      <c r="O9024">
        <v>0.82241755463213162</v>
      </c>
      <c r="P9024">
        <v>0.87698377877588851</v>
      </c>
      <c r="Q9024">
        <v>0.84983792174587958</v>
      </c>
      <c r="R9024">
        <v>0.83516967078760418</v>
      </c>
      <c r="S9024">
        <v>0.91075999138676977</v>
      </c>
      <c r="T9024">
        <v>0.86142844524768825</v>
      </c>
      <c r="U9024">
        <v>0.82546093129017006</v>
      </c>
      <c r="V9024">
        <v>0.88814795909686417</v>
      </c>
      <c r="W9024">
        <v>0.85383868993002388</v>
      </c>
      <c r="X9024">
        <v>0.84004559567039006</v>
      </c>
      <c r="Y9024">
        <v>0.88242615604926666</v>
      </c>
      <c r="Z9024">
        <v>0.84710936480447518</v>
      </c>
      <c r="AA9024">
        <v>0.82554621207059442</v>
      </c>
      <c r="AB9024">
        <v>0.89734353259950217</v>
      </c>
      <c r="AC9024">
        <v>0.83402140343550224</v>
      </c>
      <c r="AD9024">
        <v>0.81114863250787783</v>
      </c>
      <c r="AE9024">
        <v>0.86215655234771293</v>
      </c>
      <c r="AF9024">
        <v>0.95874656613781051</v>
      </c>
      <c r="AG9024">
        <v>0.96052286956937361</v>
      </c>
      <c r="AH9024">
        <v>0.92046550784418601</v>
      </c>
      <c r="AI9024">
        <v>0.96228421678119236</v>
      </c>
      <c r="AJ9024">
        <v>0.97135653059808647</v>
      </c>
      <c r="AK9024">
        <v>0.91827377631825258</v>
      </c>
    </row>
    <row r="9025" spans="1:37">
      <c r="A9025">
        <v>18</v>
      </c>
      <c r="B9025">
        <v>0.80468085378568366</v>
      </c>
      <c r="C9025">
        <v>0.80804641230401086</v>
      </c>
      <c r="D9025">
        <v>0.83424274853249769</v>
      </c>
      <c r="E9025">
        <v>0.78378857606378416</v>
      </c>
      <c r="F9025">
        <v>0.79580619311172984</v>
      </c>
      <c r="G9025">
        <v>0.85137841387361379</v>
      </c>
      <c r="H9025">
        <v>0.67416944994342065</v>
      </c>
      <c r="I9025">
        <v>0.66801388423335573</v>
      </c>
      <c r="J9025">
        <v>0.80415685907773959</v>
      </c>
      <c r="K9025">
        <v>0.67027057218982078</v>
      </c>
      <c r="L9025">
        <v>0.63775383255479678</v>
      </c>
      <c r="M9025">
        <v>0.77238938142917335</v>
      </c>
      <c r="N9025">
        <v>0.68975316809089138</v>
      </c>
      <c r="O9025">
        <v>0.6555106423097331</v>
      </c>
      <c r="P9025">
        <v>0.78622362529087952</v>
      </c>
      <c r="Q9025">
        <v>0.71203543447071727</v>
      </c>
      <c r="R9025">
        <v>0.67648997320483728</v>
      </c>
      <c r="S9025">
        <v>0.82647456218050419</v>
      </c>
      <c r="T9025">
        <v>0.72178474123698033</v>
      </c>
      <c r="U9025">
        <v>0.66358086820176831</v>
      </c>
      <c r="V9025">
        <v>0.81070457523012274</v>
      </c>
      <c r="W9025">
        <v>0.71150586696909568</v>
      </c>
      <c r="X9025">
        <v>0.68161833851707476</v>
      </c>
      <c r="Y9025">
        <v>0.80128316616207107</v>
      </c>
      <c r="Z9025">
        <v>0.70820015589784102</v>
      </c>
      <c r="AA9025">
        <v>0.66582741871458173</v>
      </c>
      <c r="AB9025">
        <v>0.80239518676726751</v>
      </c>
      <c r="AC9025">
        <v>0.67549200194680104</v>
      </c>
      <c r="AD9025">
        <v>0.63021459713591876</v>
      </c>
      <c r="AE9025">
        <v>0.76357958326933917</v>
      </c>
      <c r="AF9025">
        <v>0.76820665046225889</v>
      </c>
      <c r="AG9025">
        <v>0.78878586563431008</v>
      </c>
      <c r="AH9025">
        <v>0.83352396841684173</v>
      </c>
      <c r="AI9025">
        <v>0.78611369280697196</v>
      </c>
      <c r="AJ9025">
        <v>0.80416514678366313</v>
      </c>
      <c r="AK9025">
        <v>0.84029455411578347</v>
      </c>
    </row>
    <row r="9026" spans="1:37">
      <c r="A9026">
        <v>19</v>
      </c>
      <c r="B9026">
        <v>0.64158335412149248</v>
      </c>
      <c r="C9026">
        <v>0.63848882063715229</v>
      </c>
      <c r="D9026">
        <v>0.75530226762556563</v>
      </c>
      <c r="E9026">
        <v>0.60061367073334782</v>
      </c>
      <c r="F9026">
        <v>0.62024484944024938</v>
      </c>
      <c r="G9026">
        <v>0.76878830527479958</v>
      </c>
      <c r="H9026">
        <v>0.62593445715181484</v>
      </c>
      <c r="I9026">
        <v>0.60260367231502299</v>
      </c>
      <c r="J9026">
        <v>0.76592137813239991</v>
      </c>
      <c r="K9026">
        <v>0.63295101756351646</v>
      </c>
      <c r="L9026">
        <v>0.59986856058261362</v>
      </c>
      <c r="M9026">
        <v>0.73621549751079685</v>
      </c>
      <c r="N9026">
        <v>0.63793181928529807</v>
      </c>
      <c r="O9026">
        <v>0.61252196748320531</v>
      </c>
      <c r="P9026">
        <v>0.74506006689290816</v>
      </c>
      <c r="Q9026">
        <v>0.68478027778123651</v>
      </c>
      <c r="R9026">
        <v>0.63625417663692418</v>
      </c>
      <c r="S9026">
        <v>0.7836162474552717</v>
      </c>
      <c r="T9026">
        <v>0.69005442278554985</v>
      </c>
      <c r="U9026">
        <v>0.61928783360200157</v>
      </c>
      <c r="V9026">
        <v>0.76348731560410388</v>
      </c>
      <c r="W9026">
        <v>0.67146708236799824</v>
      </c>
      <c r="X9026">
        <v>0.63675233075987481</v>
      </c>
      <c r="Y9026">
        <v>0.74421497770964939</v>
      </c>
      <c r="Z9026">
        <v>0.66770833700739629</v>
      </c>
      <c r="AA9026">
        <v>0.61924775369882401</v>
      </c>
      <c r="AB9026">
        <v>0.74838385470084157</v>
      </c>
      <c r="AC9026">
        <v>0.63456530517892928</v>
      </c>
      <c r="AD9026">
        <v>0.57710788411298097</v>
      </c>
      <c r="AE9026">
        <v>0.7222189301287425</v>
      </c>
      <c r="AF9026">
        <v>0.57963405411870417</v>
      </c>
      <c r="AG9026">
        <v>0.61830776338638527</v>
      </c>
      <c r="AH9026">
        <v>0.75645621747582092</v>
      </c>
      <c r="AI9026">
        <v>0.60505132072788592</v>
      </c>
      <c r="AJ9026">
        <v>0.62888160518419078</v>
      </c>
      <c r="AK9026">
        <v>0.76486457555753495</v>
      </c>
    </row>
    <row r="9027" spans="1:37">
      <c r="A9027">
        <v>20</v>
      </c>
      <c r="B9027">
        <v>0.61440523477827025</v>
      </c>
      <c r="C9027">
        <v>0.61841416626422063</v>
      </c>
      <c r="D9027">
        <v>0.74399394860116363</v>
      </c>
      <c r="E9027">
        <v>0.56446497939484852</v>
      </c>
      <c r="F9027">
        <v>0.5951223960642309</v>
      </c>
      <c r="G9027">
        <v>0.74634611839882026</v>
      </c>
      <c r="H9027">
        <v>0.57495744777447799</v>
      </c>
      <c r="I9027">
        <v>0.55949179245782987</v>
      </c>
      <c r="J9027">
        <v>0.70507271437595498</v>
      </c>
      <c r="K9027">
        <v>0.55151759186082572</v>
      </c>
      <c r="L9027">
        <v>0.54289463892695367</v>
      </c>
      <c r="M9027">
        <v>0.67621275710349105</v>
      </c>
      <c r="N9027">
        <v>0.55543172824820353</v>
      </c>
      <c r="O9027">
        <v>0.54139954921423827</v>
      </c>
      <c r="P9027">
        <v>0.66508141221989359</v>
      </c>
      <c r="Q9027">
        <v>0.63360975872960534</v>
      </c>
      <c r="R9027">
        <v>0.5626672669463908</v>
      </c>
      <c r="S9027">
        <v>0.70228155956261828</v>
      </c>
      <c r="T9027">
        <v>0.62354312037559212</v>
      </c>
      <c r="U9027">
        <v>0.54331987979577911</v>
      </c>
      <c r="V9027">
        <v>0.6733585149643545</v>
      </c>
      <c r="W9027">
        <v>0.61288415009113117</v>
      </c>
      <c r="X9027">
        <v>0.56562616276928868</v>
      </c>
      <c r="Y9027">
        <v>0.62053677181925027</v>
      </c>
      <c r="Z9027">
        <v>0.59483703032248281</v>
      </c>
      <c r="AA9027">
        <v>0.5283900015665014</v>
      </c>
      <c r="AB9027">
        <v>0.65421691245384339</v>
      </c>
      <c r="AC9027">
        <v>0.52373252774557033</v>
      </c>
      <c r="AD9027">
        <v>0.4985591525838764</v>
      </c>
      <c r="AE9027">
        <v>0.62518346702592154</v>
      </c>
      <c r="AF9027">
        <v>0.52650889814107649</v>
      </c>
      <c r="AG9027">
        <v>0.58811722347018436</v>
      </c>
      <c r="AH9027">
        <v>0.73768058089537936</v>
      </c>
      <c r="AI9027">
        <v>0.57218777139548704</v>
      </c>
      <c r="AJ9027">
        <v>0.60812451350910124</v>
      </c>
      <c r="AK9027">
        <v>0.75433892491331578</v>
      </c>
    </row>
    <row r="9028" spans="1:37">
      <c r="A9028">
        <v>21</v>
      </c>
      <c r="B9028">
        <v>0.57842892688324732</v>
      </c>
      <c r="C9028">
        <v>0.58996758428543794</v>
      </c>
      <c r="D9028">
        <v>0.71164272730693712</v>
      </c>
      <c r="E9028">
        <v>0.53769254912830622</v>
      </c>
      <c r="F9028">
        <v>0.56413576690419587</v>
      </c>
      <c r="G9028">
        <v>0.7212724839482656</v>
      </c>
      <c r="H9028">
        <v>0.4971898827211837</v>
      </c>
      <c r="I9028">
        <v>0.51744979423500059</v>
      </c>
      <c r="J9028">
        <v>0.65570775208297294</v>
      </c>
      <c r="K9028">
        <v>0.43075716195983105</v>
      </c>
      <c r="L9028">
        <v>0.49375222559143339</v>
      </c>
      <c r="M9028">
        <v>0.65547345611034713</v>
      </c>
      <c r="N9028">
        <v>0.45136722543212271</v>
      </c>
      <c r="O9028">
        <v>0.45868199278953042</v>
      </c>
      <c r="P9028">
        <v>0.60241947716873079</v>
      </c>
      <c r="Q9028">
        <v>0.55380264776237942</v>
      </c>
      <c r="R9028">
        <v>0.47683739843642431</v>
      </c>
      <c r="S9028">
        <v>0.62113617343828009</v>
      </c>
      <c r="T9028">
        <v>0.53302736086859037</v>
      </c>
      <c r="U9028">
        <v>0.45157819424185097</v>
      </c>
      <c r="V9028">
        <v>0.58581015091963995</v>
      </c>
      <c r="W9028">
        <v>0.49437734335199457</v>
      </c>
      <c r="X9028">
        <v>0.4505898692532061</v>
      </c>
      <c r="Y9028">
        <v>0.52569465352526834</v>
      </c>
      <c r="Z9028">
        <v>0.48308931676536671</v>
      </c>
      <c r="AA9028">
        <v>0.42380172472360222</v>
      </c>
      <c r="AB9028">
        <v>0.58403955555623288</v>
      </c>
      <c r="AC9028">
        <v>0.40832769308146255</v>
      </c>
      <c r="AD9028">
        <v>0.44562458530651222</v>
      </c>
      <c r="AE9028">
        <v>0.58741939241928975</v>
      </c>
      <c r="AF9028">
        <v>0.49028630193878436</v>
      </c>
      <c r="AG9028">
        <v>0.55808058117860737</v>
      </c>
      <c r="AH9028">
        <v>0.70504914290978216</v>
      </c>
      <c r="AI9028">
        <v>0.54354161270499068</v>
      </c>
      <c r="AJ9028">
        <v>0.57702488383987049</v>
      </c>
      <c r="AK9028">
        <v>0.71561173595192717</v>
      </c>
    </row>
    <row r="9029" spans="1:37">
      <c r="A9029">
        <v>22</v>
      </c>
      <c r="B9029">
        <v>0.54171703797516935</v>
      </c>
      <c r="C9029">
        <v>0.55489162071308251</v>
      </c>
      <c r="D9029">
        <v>0.69569480519205951</v>
      </c>
      <c r="E9029">
        <v>0.5025975534694509</v>
      </c>
      <c r="F9029">
        <v>0.5324084671760223</v>
      </c>
      <c r="G9029">
        <v>0.70557788163190072</v>
      </c>
      <c r="H9029">
        <v>0.12038489312474247</v>
      </c>
      <c r="I9029">
        <v>0.23128385107831317</v>
      </c>
      <c r="J9029">
        <v>0.29633005021720799</v>
      </c>
      <c r="K9029">
        <v>0.11706565560568621</v>
      </c>
      <c r="L9029">
        <v>0.14859169247077256</v>
      </c>
      <c r="M9029">
        <v>0.20883426118111559</v>
      </c>
      <c r="N9029">
        <v>0.11666707127597592</v>
      </c>
      <c r="O9029">
        <v>0.12999089290381047</v>
      </c>
      <c r="P9029">
        <v>0.17033917847019717</v>
      </c>
      <c r="Q9029">
        <v>0.22287731444011408</v>
      </c>
      <c r="R9029">
        <v>0.15144886532961643</v>
      </c>
      <c r="S9029">
        <v>0.17474958925460066</v>
      </c>
      <c r="T9029">
        <v>0.16738573593058889</v>
      </c>
      <c r="U9029">
        <v>0.12646771178174707</v>
      </c>
      <c r="V9029">
        <v>0.14549299848569922</v>
      </c>
      <c r="W9029">
        <v>0.15130158844735275</v>
      </c>
      <c r="X9029">
        <v>0.11712514241776871</v>
      </c>
      <c r="Y9029">
        <v>0.14743359126053196</v>
      </c>
      <c r="Z9029">
        <v>0.15391278891361776</v>
      </c>
      <c r="AA9029">
        <v>0.12122979901057752</v>
      </c>
      <c r="AB9029">
        <v>0.16270910451377721</v>
      </c>
      <c r="AC9029">
        <v>0.1140974879279651</v>
      </c>
      <c r="AD9029">
        <v>0.12978404565704352</v>
      </c>
      <c r="AE9029">
        <v>0.16628673220485748</v>
      </c>
      <c r="AF9029">
        <v>0.45743706037852777</v>
      </c>
      <c r="AG9029">
        <v>0.52564418741735575</v>
      </c>
      <c r="AH9029">
        <v>0.695337415568276</v>
      </c>
      <c r="AI9029">
        <v>0.51615193576402119</v>
      </c>
      <c r="AJ9029">
        <v>0.54217603831293182</v>
      </c>
      <c r="AK9029">
        <v>0.6966697145045172</v>
      </c>
    </row>
    <row r="9030" spans="1:37">
      <c r="A9030">
        <v>23</v>
      </c>
      <c r="B9030">
        <v>0.17360031725928909</v>
      </c>
      <c r="C9030">
        <v>0.17579737193613373</v>
      </c>
      <c r="D9030">
        <v>0.21450162426276059</v>
      </c>
      <c r="E9030">
        <v>0.15071414887069096</v>
      </c>
      <c r="F9030">
        <v>0.16502895425204575</v>
      </c>
      <c r="G9030">
        <v>0.21792965269884182</v>
      </c>
      <c r="H9030">
        <v>2.8003518964115643E-2</v>
      </c>
      <c r="I9030">
        <v>7.0063343545297543E-2</v>
      </c>
      <c r="J9030">
        <v>8.8608404589069378E-2</v>
      </c>
      <c r="K9030">
        <v>2.725312872020088E-2</v>
      </c>
      <c r="L9030">
        <v>4.3605947769085433E-2</v>
      </c>
      <c r="M9030">
        <v>7.2001664543696817E-2</v>
      </c>
      <c r="N9030">
        <v>2.4800780491357546E-2</v>
      </c>
      <c r="O9030">
        <v>3.2395627246027313E-2</v>
      </c>
      <c r="P9030">
        <v>3.7570972532006093E-2</v>
      </c>
      <c r="Q9030">
        <v>2.2614170744563844E-2</v>
      </c>
      <c r="R9030">
        <v>2.5932386969704079E-2</v>
      </c>
      <c r="S9030">
        <v>3.2380067470305265E-2</v>
      </c>
      <c r="T9030">
        <v>2.2211426746658876E-2</v>
      </c>
      <c r="U9030">
        <v>2.6071217944807098E-2</v>
      </c>
      <c r="V9030">
        <v>3.0606230752216156E-2</v>
      </c>
      <c r="W9030">
        <v>2.2689824525360603E-2</v>
      </c>
      <c r="X9030">
        <v>2.5154234390105699E-2</v>
      </c>
      <c r="Y9030">
        <v>3.1370019822135692E-2</v>
      </c>
      <c r="Z9030">
        <v>2.3060888335526015E-2</v>
      </c>
      <c r="AA9030">
        <v>2.5697022917521732E-2</v>
      </c>
      <c r="AB9030">
        <v>3.42663188004712E-2</v>
      </c>
      <c r="AC9030">
        <v>2.6562133095860446E-2</v>
      </c>
      <c r="AD9030">
        <v>3.3252320880168725E-2</v>
      </c>
      <c r="AE9030">
        <v>3.7234383484279182E-2</v>
      </c>
      <c r="AF9030">
        <v>0.1392822533481628</v>
      </c>
      <c r="AG9030">
        <v>0.16155267727699976</v>
      </c>
      <c r="AH9030">
        <v>0.21635674605103911</v>
      </c>
      <c r="AI9030">
        <v>0.16540764554416224</v>
      </c>
      <c r="AJ9030">
        <v>0.16967203821554214</v>
      </c>
      <c r="AK9030">
        <v>0.21408978185245983</v>
      </c>
    </row>
    <row r="9031" spans="1:37">
      <c r="A9031">
        <v>24</v>
      </c>
      <c r="B9031">
        <v>5.8750535694868204E-2</v>
      </c>
      <c r="C9031">
        <v>5.9259356353975959E-2</v>
      </c>
      <c r="D9031">
        <v>6.7643155200706281E-2</v>
      </c>
      <c r="E9031">
        <v>4.0929045722647731E-2</v>
      </c>
      <c r="F9031">
        <v>5.1275844666177392E-2</v>
      </c>
      <c r="G9031">
        <v>6.8280352370126862E-2</v>
      </c>
      <c r="H9031">
        <v>2.8340167673329111E-2</v>
      </c>
      <c r="I9031">
        <v>4.8111084879524743E-2</v>
      </c>
      <c r="J9031">
        <v>6.0876895496684541E-2</v>
      </c>
      <c r="K9031">
        <v>2.6316096611011631E-2</v>
      </c>
      <c r="L9031">
        <v>4.6209407210123891E-2</v>
      </c>
      <c r="M9031">
        <v>7.2030083582422841E-2</v>
      </c>
      <c r="N9031">
        <v>2.5098926976111869E-2</v>
      </c>
      <c r="O9031">
        <v>3.3740329017267895E-2</v>
      </c>
      <c r="P9031">
        <v>4.2737929312820611E-2</v>
      </c>
      <c r="Q9031">
        <v>2.1836637848143124E-2</v>
      </c>
      <c r="R9031">
        <v>2.5587752562880359E-2</v>
      </c>
      <c r="S9031">
        <v>3.2400575161872738E-2</v>
      </c>
      <c r="T9031">
        <v>2.1447741216597253E-2</v>
      </c>
      <c r="U9031">
        <v>2.5397507936347388E-2</v>
      </c>
      <c r="V9031">
        <v>3.1193575281166525E-2</v>
      </c>
      <c r="W9031">
        <v>2.0856787096971221E-2</v>
      </c>
      <c r="X9031">
        <v>2.4789622917870083E-2</v>
      </c>
      <c r="Y9031">
        <v>3.138988780701768E-2</v>
      </c>
      <c r="Z9031">
        <v>2.2267996148406279E-2</v>
      </c>
      <c r="AA9031">
        <v>2.6163604502764948E-2</v>
      </c>
      <c r="AB9031">
        <v>3.4355469672702005E-2</v>
      </c>
      <c r="AC9031">
        <v>2.5648859179499762E-2</v>
      </c>
      <c r="AD9031">
        <v>3.5843239094348715E-2</v>
      </c>
      <c r="AE9031">
        <v>3.8751702650592121E-2</v>
      </c>
      <c r="AF9031">
        <v>3.7824515868987274E-2</v>
      </c>
      <c r="AG9031">
        <v>4.7329573515588919E-2</v>
      </c>
      <c r="AH9031">
        <v>6.5041534565509818E-2</v>
      </c>
      <c r="AI9031">
        <v>5.5977937927566924E-2</v>
      </c>
      <c r="AJ9031">
        <v>5.5987576340661482E-2</v>
      </c>
      <c r="AK9031">
        <v>6.35537852212716E-2</v>
      </c>
    </row>
    <row r="9037" spans="1:37">
      <c r="A9037">
        <v>1227</v>
      </c>
    </row>
    <row r="9041" spans="1:50">
      <c r="A9041" t="s">
        <v>336</v>
      </c>
      <c r="D9041">
        <v>2015</v>
      </c>
      <c r="F9041" t="s">
        <v>0</v>
      </c>
      <c r="G9041" s="168">
        <v>1408557.0159999968</v>
      </c>
      <c r="H9041" t="s">
        <v>102</v>
      </c>
      <c r="K9041" t="s">
        <v>1</v>
      </c>
      <c r="L9041" t="s">
        <v>103</v>
      </c>
    </row>
    <row r="9042" spans="1:50">
      <c r="A9042">
        <v>1227</v>
      </c>
      <c r="B9042" t="s">
        <v>104</v>
      </c>
      <c r="F9042" t="s">
        <v>3</v>
      </c>
      <c r="G9042">
        <v>0</v>
      </c>
      <c r="H9042" t="s">
        <v>102</v>
      </c>
      <c r="K9042" t="s">
        <v>4</v>
      </c>
      <c r="L9042" t="s">
        <v>103</v>
      </c>
      <c r="N9042" t="s">
        <v>105</v>
      </c>
    </row>
    <row r="9043" spans="1:50">
      <c r="B9043">
        <v>1</v>
      </c>
      <c r="C9043" t="s">
        <v>5</v>
      </c>
      <c r="D9043" t="s">
        <v>6</v>
      </c>
      <c r="E9043">
        <v>2</v>
      </c>
      <c r="F9043" t="s">
        <v>7</v>
      </c>
      <c r="G9043" t="s">
        <v>8</v>
      </c>
      <c r="H9043">
        <v>3</v>
      </c>
      <c r="I9043" t="s">
        <v>9</v>
      </c>
      <c r="J9043" t="s">
        <v>10</v>
      </c>
      <c r="K9043">
        <v>4</v>
      </c>
      <c r="L9043" t="s">
        <v>11</v>
      </c>
      <c r="M9043" t="s">
        <v>12</v>
      </c>
      <c r="N9043">
        <v>5</v>
      </c>
      <c r="O9043" t="s">
        <v>13</v>
      </c>
      <c r="P9043" t="s">
        <v>13</v>
      </c>
      <c r="Q9043">
        <v>6</v>
      </c>
      <c r="R9043" t="s">
        <v>14</v>
      </c>
      <c r="S9043" t="s">
        <v>87</v>
      </c>
      <c r="T9043">
        <v>7</v>
      </c>
      <c r="U9043" t="s">
        <v>15</v>
      </c>
      <c r="V9043" t="s">
        <v>88</v>
      </c>
      <c r="W9043">
        <v>8</v>
      </c>
      <c r="X9043" t="s">
        <v>89</v>
      </c>
      <c r="Y9043" t="s">
        <v>90</v>
      </c>
      <c r="Z9043">
        <v>9</v>
      </c>
      <c r="AA9043" t="s">
        <v>91</v>
      </c>
      <c r="AB9043" t="s">
        <v>92</v>
      </c>
      <c r="AC9043">
        <v>10</v>
      </c>
      <c r="AD9043" t="s">
        <v>93</v>
      </c>
      <c r="AE9043" t="s">
        <v>94</v>
      </c>
      <c r="AF9043">
        <v>11</v>
      </c>
      <c r="AG9043" t="s">
        <v>95</v>
      </c>
      <c r="AH9043" t="s">
        <v>96</v>
      </c>
      <c r="AI9043">
        <v>12</v>
      </c>
      <c r="AJ9043" t="s">
        <v>97</v>
      </c>
      <c r="AK9043" t="s">
        <v>98</v>
      </c>
    </row>
    <row r="9044" spans="1:50">
      <c r="B9044">
        <v>31</v>
      </c>
      <c r="E9044">
        <v>28</v>
      </c>
      <c r="H9044">
        <v>31</v>
      </c>
      <c r="K9044">
        <v>30</v>
      </c>
      <c r="N9044">
        <v>31</v>
      </c>
      <c r="Q9044">
        <v>30</v>
      </c>
      <c r="T9044">
        <v>31</v>
      </c>
      <c r="W9044">
        <v>31</v>
      </c>
      <c r="Z9044">
        <v>30</v>
      </c>
      <c r="AC9044">
        <v>31</v>
      </c>
      <c r="AF9044">
        <v>30</v>
      </c>
      <c r="AI9044">
        <v>31</v>
      </c>
    </row>
    <row r="9045" spans="1:50">
      <c r="A9045" t="s">
        <v>16</v>
      </c>
      <c r="B9045" t="s">
        <v>17</v>
      </c>
      <c r="C9045" t="s">
        <v>18</v>
      </c>
      <c r="D9045" t="s">
        <v>19</v>
      </c>
      <c r="E9045" t="s">
        <v>17</v>
      </c>
      <c r="F9045" t="s">
        <v>18</v>
      </c>
      <c r="G9045" t="s">
        <v>19</v>
      </c>
      <c r="H9045" t="s">
        <v>17</v>
      </c>
      <c r="I9045" t="s">
        <v>18</v>
      </c>
      <c r="J9045" t="s">
        <v>19</v>
      </c>
      <c r="K9045" t="s">
        <v>17</v>
      </c>
      <c r="L9045" t="s">
        <v>18</v>
      </c>
      <c r="M9045" t="s">
        <v>19</v>
      </c>
      <c r="N9045" t="s">
        <v>17</v>
      </c>
      <c r="O9045" t="s">
        <v>18</v>
      </c>
      <c r="P9045" t="s">
        <v>19</v>
      </c>
      <c r="Q9045" t="s">
        <v>17</v>
      </c>
      <c r="R9045" t="s">
        <v>18</v>
      </c>
      <c r="S9045" t="s">
        <v>19</v>
      </c>
      <c r="T9045" t="s">
        <v>17</v>
      </c>
      <c r="U9045" t="s">
        <v>18</v>
      </c>
      <c r="V9045" t="s">
        <v>19</v>
      </c>
      <c r="W9045" t="s">
        <v>17</v>
      </c>
      <c r="X9045" t="s">
        <v>18</v>
      </c>
      <c r="Y9045" t="s">
        <v>19</v>
      </c>
      <c r="Z9045" t="s">
        <v>17</v>
      </c>
      <c r="AA9045" t="s">
        <v>18</v>
      </c>
      <c r="AB9045" t="s">
        <v>19</v>
      </c>
      <c r="AC9045" t="s">
        <v>17</v>
      </c>
      <c r="AD9045" t="s">
        <v>18</v>
      </c>
      <c r="AE9045" t="s">
        <v>19</v>
      </c>
      <c r="AF9045" t="s">
        <v>17</v>
      </c>
      <c r="AG9045" t="s">
        <v>18</v>
      </c>
      <c r="AH9045" t="s">
        <v>19</v>
      </c>
      <c r="AI9045" t="s">
        <v>17</v>
      </c>
      <c r="AJ9045" t="s">
        <v>18</v>
      </c>
      <c r="AK9045" t="s">
        <v>19</v>
      </c>
    </row>
    <row r="9046" spans="1:50">
      <c r="B9046" s="169">
        <v>7.9860820585396217E-2</v>
      </c>
      <c r="C9046" s="170">
        <v>1.0360112880103673</v>
      </c>
      <c r="D9046" s="170">
        <v>0.79201874001766281</v>
      </c>
      <c r="E9046" s="169">
        <v>7.2876038568636198E-2</v>
      </c>
      <c r="F9046" s="170">
        <v>1.0134385357273372</v>
      </c>
      <c r="G9046" s="170">
        <v>0.76733472419588511</v>
      </c>
      <c r="H9046" s="169">
        <v>8.3057767153156783E-2</v>
      </c>
      <c r="I9046" s="170">
        <v>1.0735916376873469</v>
      </c>
      <c r="J9046" s="170">
        <v>0.79257769193260563</v>
      </c>
      <c r="K9046" s="169">
        <v>8.0200054188080475E-2</v>
      </c>
      <c r="L9046" s="170">
        <v>1.0640133681736681</v>
      </c>
      <c r="M9046" s="170">
        <v>0.7797705491757041</v>
      </c>
      <c r="N9046" s="169">
        <v>8.5430614862733331E-2</v>
      </c>
      <c r="O9046" s="170">
        <v>1.1328212284603723</v>
      </c>
      <c r="P9046" s="170">
        <v>0.73713596895508848</v>
      </c>
      <c r="Q9046" s="169">
        <v>8.5524418040043501E-2</v>
      </c>
      <c r="R9046" s="170">
        <v>1.1375474884611274</v>
      </c>
      <c r="S9046" s="170">
        <v>0.73311357310879155</v>
      </c>
      <c r="T9046" s="169">
        <v>9.0078110026763164E-2</v>
      </c>
      <c r="U9046" s="170">
        <v>1.1399596153140217</v>
      </c>
      <c r="V9046" s="170">
        <v>0.73208535875487302</v>
      </c>
      <c r="W9046" s="169">
        <v>9.0397420540609036E-2</v>
      </c>
      <c r="X9046" s="170">
        <v>1.0623537614537706</v>
      </c>
      <c r="Y9046" s="170">
        <v>0.78356184836948162</v>
      </c>
      <c r="Z9046" s="169">
        <v>8.9098460747933192E-2</v>
      </c>
      <c r="AA9046" s="170">
        <v>1.11761287920248</v>
      </c>
      <c r="AB9046" s="170">
        <v>0.73880070669535503</v>
      </c>
      <c r="AC9046" s="169">
        <v>8.5323538508045763E-2</v>
      </c>
      <c r="AD9046" s="170">
        <v>1.0915903308842592</v>
      </c>
      <c r="AE9046" s="170">
        <v>0.80690775795382919</v>
      </c>
      <c r="AF9046" s="169">
        <v>7.7276976909142925E-2</v>
      </c>
      <c r="AG9046" s="170">
        <v>1.0395142892778431</v>
      </c>
      <c r="AH9046" s="170">
        <v>0.7857796657078655</v>
      </c>
      <c r="AI9046" s="169">
        <v>8.0875779869459499E-2</v>
      </c>
      <c r="AJ9046" s="170">
        <v>1.0146997115824883</v>
      </c>
      <c r="AK9046" s="170">
        <v>0.77252819947560314</v>
      </c>
      <c r="AM9046" t="str">
        <f>A9041</f>
        <v>PreNResSpltPkgAC-65to-PEYes-cDXGF-RtL1985-CZ03</v>
      </c>
      <c r="AN9046" s="93">
        <f>1/($T9046*(1/$T9044)*(1/(5/7+2/7*$V9046))*$T9056/SUM($T9048:$T9071))</f>
        <v>4795.3434883114332</v>
      </c>
      <c r="AO9046" s="93">
        <f>1/(T9046*(1/T9044)*(1/(5/7+2/7*V9046)))</f>
        <v>317.80242436776632</v>
      </c>
      <c r="AP9046" s="93"/>
      <c r="AR9046" s="217">
        <f>CHOOSE($AV$3,C9046,F9046,I9046,L9046,O9046,R9046,U9046,X9046,AA9046,AD9046,AG9046,AJ9046)</f>
        <v>1.1399596153140217</v>
      </c>
      <c r="AS9046" s="92"/>
      <c r="AT9046" s="92"/>
      <c r="AV9046" s="151">
        <f>AN9046/AR9046</f>
        <v>4206.5906755744791</v>
      </c>
      <c r="AW9046" s="152">
        <f>AO9046/AR9046</f>
        <v>278.78393242923971</v>
      </c>
      <c r="AX9046" s="93"/>
    </row>
    <row r="9047" spans="1:50">
      <c r="A9047" t="s">
        <v>20</v>
      </c>
      <c r="B9047" t="s">
        <v>21</v>
      </c>
      <c r="C9047" t="s">
        <v>22</v>
      </c>
      <c r="D9047" t="s">
        <v>23</v>
      </c>
      <c r="E9047" t="s">
        <v>21</v>
      </c>
      <c r="F9047" t="s">
        <v>22</v>
      </c>
      <c r="G9047" t="s">
        <v>23</v>
      </c>
      <c r="H9047" t="s">
        <v>21</v>
      </c>
      <c r="I9047" t="s">
        <v>22</v>
      </c>
      <c r="J9047" t="s">
        <v>23</v>
      </c>
      <c r="K9047" t="s">
        <v>21</v>
      </c>
      <c r="L9047" t="s">
        <v>22</v>
      </c>
      <c r="M9047" t="s">
        <v>23</v>
      </c>
      <c r="N9047" t="s">
        <v>21</v>
      </c>
      <c r="O9047" t="s">
        <v>22</v>
      </c>
      <c r="P9047" t="s">
        <v>23</v>
      </c>
      <c r="Q9047" t="s">
        <v>21</v>
      </c>
      <c r="R9047" t="s">
        <v>22</v>
      </c>
      <c r="S9047" t="s">
        <v>23</v>
      </c>
      <c r="T9047" t="s">
        <v>21</v>
      </c>
      <c r="U9047" t="s">
        <v>22</v>
      </c>
      <c r="V9047" t="s">
        <v>23</v>
      </c>
      <c r="W9047" t="s">
        <v>21</v>
      </c>
      <c r="X9047" t="s">
        <v>22</v>
      </c>
      <c r="Y9047" t="s">
        <v>23</v>
      </c>
      <c r="Z9047" t="s">
        <v>21</v>
      </c>
      <c r="AA9047" t="s">
        <v>22</v>
      </c>
      <c r="AB9047" t="s">
        <v>23</v>
      </c>
      <c r="AC9047" t="s">
        <v>21</v>
      </c>
      <c r="AD9047" t="s">
        <v>22</v>
      </c>
      <c r="AE9047" t="s">
        <v>23</v>
      </c>
      <c r="AF9047" t="s">
        <v>21</v>
      </c>
      <c r="AG9047" t="s">
        <v>22</v>
      </c>
      <c r="AH9047" t="s">
        <v>23</v>
      </c>
      <c r="AI9047" t="s">
        <v>21</v>
      </c>
      <c r="AJ9047" t="s">
        <v>22</v>
      </c>
      <c r="AK9047" t="s">
        <v>23</v>
      </c>
    </row>
    <row r="9048" spans="1:50">
      <c r="A9048">
        <v>1</v>
      </c>
      <c r="B9048">
        <v>5.7366159668712377E-2</v>
      </c>
      <c r="C9048">
        <v>5.2672194230108271E-2</v>
      </c>
      <c r="D9048">
        <v>5.7967960076287996E-2</v>
      </c>
      <c r="E9048">
        <v>4.8792584233299921E-2</v>
      </c>
      <c r="F9048">
        <v>5.0438451284902201E-2</v>
      </c>
      <c r="G9048">
        <v>6.0476926194215082E-2</v>
      </c>
      <c r="H9048">
        <v>3.1622671212415777E-2</v>
      </c>
      <c r="I9048">
        <v>4.1794589393196496E-2</v>
      </c>
      <c r="J9048">
        <v>5.2426681719472019E-2</v>
      </c>
      <c r="K9048">
        <v>3.1182902287026717E-2</v>
      </c>
      <c r="L9048">
        <v>4.4666275627508821E-2</v>
      </c>
      <c r="M9048">
        <v>5.385972912032426E-2</v>
      </c>
      <c r="N9048">
        <v>2.7599318645700734E-2</v>
      </c>
      <c r="O9048">
        <v>3.190812297847042E-2</v>
      </c>
      <c r="P9048">
        <v>3.9409653215364777E-2</v>
      </c>
      <c r="Q9048">
        <v>2.6873487887789791E-2</v>
      </c>
      <c r="R9048">
        <v>3.106949424941817E-2</v>
      </c>
      <c r="S9048">
        <v>3.8511647376970361E-2</v>
      </c>
      <c r="T9048">
        <v>2.6605484823025057E-2</v>
      </c>
      <c r="U9048">
        <v>3.0056676618774453E-2</v>
      </c>
      <c r="V9048">
        <v>3.6485719115881284E-2</v>
      </c>
      <c r="W9048">
        <v>2.844600122331881E-2</v>
      </c>
      <c r="X9048">
        <v>3.0330369273853949E-2</v>
      </c>
      <c r="Y9048">
        <v>3.4850028126703028E-2</v>
      </c>
      <c r="Z9048">
        <v>2.6217899878994311E-2</v>
      </c>
      <c r="AA9048">
        <v>2.9141777371877748E-2</v>
      </c>
      <c r="AB9048">
        <v>3.5604349678114183E-2</v>
      </c>
      <c r="AC9048">
        <v>2.945426793181485E-2</v>
      </c>
      <c r="AD9048">
        <v>3.334371827228666E-2</v>
      </c>
      <c r="AE9048">
        <v>3.7192213148904252E-2</v>
      </c>
      <c r="AF9048">
        <v>4.7521680308323967E-2</v>
      </c>
      <c r="AG9048">
        <v>4.6496874870188311E-2</v>
      </c>
      <c r="AH9048">
        <v>4.9425121892772629E-2</v>
      </c>
      <c r="AI9048">
        <v>5.5768007106451876E-2</v>
      </c>
      <c r="AJ9048">
        <v>5.1843248917978861E-2</v>
      </c>
      <c r="AK9048">
        <v>6.0141486014875158E-2</v>
      </c>
    </row>
    <row r="9049" spans="1:50">
      <c r="A9049">
        <v>2</v>
      </c>
      <c r="B9049">
        <v>5.7651305514331827E-2</v>
      </c>
      <c r="C9049">
        <v>5.5089014388275952E-2</v>
      </c>
      <c r="D9049">
        <v>6.0895109189166699E-2</v>
      </c>
      <c r="E9049">
        <v>4.9068931241081776E-2</v>
      </c>
      <c r="F9049">
        <v>5.0722031400455142E-2</v>
      </c>
      <c r="G9049">
        <v>5.7255886811127171E-2</v>
      </c>
      <c r="H9049">
        <v>4.19710469290114E-2</v>
      </c>
      <c r="I9049">
        <v>5.1062364592560486E-2</v>
      </c>
      <c r="J9049">
        <v>5.8291211136587889E-2</v>
      </c>
      <c r="K9049">
        <v>3.5144239041797899E-2</v>
      </c>
      <c r="L9049">
        <v>5.0079891366107916E-2</v>
      </c>
      <c r="M9049">
        <v>5.737359480710124E-2</v>
      </c>
      <c r="N9049">
        <v>3.1105412926198204E-2</v>
      </c>
      <c r="O9049">
        <v>3.6919836977194073E-2</v>
      </c>
      <c r="P9049">
        <v>4.784721514255616E-2</v>
      </c>
      <c r="Q9049">
        <v>3.0287375867777119E-2</v>
      </c>
      <c r="R9049">
        <v>3.5016424153167899E-2</v>
      </c>
      <c r="S9049">
        <v>4.1904975685023098E-2</v>
      </c>
      <c r="T9049">
        <v>2.9985326889611773E-2</v>
      </c>
      <c r="U9049">
        <v>3.387494269036323E-2</v>
      </c>
      <c r="V9049">
        <v>3.9549531195138141E-2</v>
      </c>
      <c r="W9049">
        <v>3.2059654280208252E-2</v>
      </c>
      <c r="X9049">
        <v>3.4183404039007485E-2</v>
      </c>
      <c r="Y9049">
        <v>3.7920724786890368E-2</v>
      </c>
      <c r="Z9049">
        <v>2.9548504883865203E-2</v>
      </c>
      <c r="AA9049">
        <v>3.2843818725822073E-2</v>
      </c>
      <c r="AB9049">
        <v>3.8594150599165766E-2</v>
      </c>
      <c r="AC9049">
        <v>3.3196006692023806E-2</v>
      </c>
      <c r="AD9049">
        <v>3.6479494942516795E-2</v>
      </c>
      <c r="AE9049">
        <v>4.3366611810126937E-2</v>
      </c>
      <c r="AF9049">
        <v>4.7790829285864866E-2</v>
      </c>
      <c r="AG9049">
        <v>4.6764757157674086E-2</v>
      </c>
      <c r="AH9049">
        <v>5.8167565976053319E-2</v>
      </c>
      <c r="AI9049">
        <v>5.6045209130026648E-2</v>
      </c>
      <c r="AJ9049">
        <v>5.3120220813618196E-2</v>
      </c>
      <c r="AK9049">
        <v>6.0172001656563411E-2</v>
      </c>
    </row>
    <row r="9050" spans="1:50">
      <c r="A9050">
        <v>3</v>
      </c>
      <c r="B9050">
        <v>6.2223359925343634E-2</v>
      </c>
      <c r="C9050">
        <v>5.9668522451687203E-2</v>
      </c>
      <c r="D9050">
        <v>6.1428934457011683E-2</v>
      </c>
      <c r="E9050">
        <v>5.3517802841645805E-2</v>
      </c>
      <c r="F9050">
        <v>5.6422740674154696E-2</v>
      </c>
      <c r="G9050">
        <v>6.0698546172939571E-2</v>
      </c>
      <c r="H9050">
        <v>4.9923895055786593E-2</v>
      </c>
      <c r="I9050">
        <v>5.3469160874816152E-2</v>
      </c>
      <c r="J9050">
        <v>6.3294091851658338E-2</v>
      </c>
      <c r="K9050">
        <v>4.2986488811748595E-2</v>
      </c>
      <c r="L9050">
        <v>5.4752847564748172E-2</v>
      </c>
      <c r="M9050">
        <v>6.2286829233561609E-2</v>
      </c>
      <c r="N9050">
        <v>3.2520762600336706E-2</v>
      </c>
      <c r="O9050">
        <v>3.8556150976090019E-2</v>
      </c>
      <c r="P9050">
        <v>4.92481299181406E-2</v>
      </c>
      <c r="Q9050">
        <v>3.1665503451766337E-2</v>
      </c>
      <c r="R9050">
        <v>3.7457970799783129E-2</v>
      </c>
      <c r="S9050">
        <v>4.3272013787671273E-2</v>
      </c>
      <c r="T9050">
        <v>3.1349710726689982E-2</v>
      </c>
      <c r="U9050">
        <v>3.5416310722095272E-2</v>
      </c>
      <c r="V9050">
        <v>4.0846059481648767E-2</v>
      </c>
      <c r="W9050">
        <v>3.3518423573711778E-2</v>
      </c>
      <c r="X9050">
        <v>3.5738807591512829E-2</v>
      </c>
      <c r="Y9050">
        <v>3.9157787326989671E-2</v>
      </c>
      <c r="Z9050">
        <v>3.0893012569967473E-2</v>
      </c>
      <c r="AA9050">
        <v>3.4338268847456846E-2</v>
      </c>
      <c r="AB9050">
        <v>3.9859359223227052E-2</v>
      </c>
      <c r="AC9050">
        <v>4.6500555607573227E-2</v>
      </c>
      <c r="AD9050">
        <v>4.1716138490821966E-2</v>
      </c>
      <c r="AE9050">
        <v>5.0482772268977578E-2</v>
      </c>
      <c r="AF9050">
        <v>5.8955906643169853E-2</v>
      </c>
      <c r="AG9050">
        <v>5.2300664014446656E-2</v>
      </c>
      <c r="AH9050">
        <v>6.741319421038143E-2</v>
      </c>
      <c r="AI9050">
        <v>6.0489891576208502E-2</v>
      </c>
      <c r="AJ9050">
        <v>5.6736008203954656E-2</v>
      </c>
      <c r="AK9050">
        <v>6.6829255297248966E-2</v>
      </c>
    </row>
    <row r="9051" spans="1:50">
      <c r="A9051">
        <v>4</v>
      </c>
      <c r="B9051">
        <v>6.4070327334469601E-2</v>
      </c>
      <c r="C9051">
        <v>6.1541345763274045E-2</v>
      </c>
      <c r="D9051">
        <v>6.2875162944633953E-2</v>
      </c>
      <c r="E9051">
        <v>6.2329384618294383E-2</v>
      </c>
      <c r="F9051">
        <v>5.940254469748589E-2</v>
      </c>
      <c r="G9051">
        <v>6.541004079755916E-2</v>
      </c>
      <c r="H9051">
        <v>5.047583371662407E-2</v>
      </c>
      <c r="I9051">
        <v>5.5312052893185255E-2</v>
      </c>
      <c r="J9051">
        <v>6.7078908267302381E-2</v>
      </c>
      <c r="K9051">
        <v>4.3530751793636413E-2</v>
      </c>
      <c r="L9051">
        <v>5.5365233251796687E-2</v>
      </c>
      <c r="M9051">
        <v>6.2740721002100888E-2</v>
      </c>
      <c r="N9051">
        <v>3.3002478103464551E-2</v>
      </c>
      <c r="O9051">
        <v>3.9113071880977388E-2</v>
      </c>
      <c r="P9051">
        <v>4.9708228665641084E-2</v>
      </c>
      <c r="Q9051">
        <v>3.213455038386092E-2</v>
      </c>
      <c r="R9051">
        <v>3.7152015120919188E-2</v>
      </c>
      <c r="S9051">
        <v>4.3712863353318171E-2</v>
      </c>
      <c r="T9051">
        <v>3.1814079962467483E-2</v>
      </c>
      <c r="U9051">
        <v>3.5940916683772479E-2</v>
      </c>
      <c r="V9051">
        <v>4.1274767764951689E-2</v>
      </c>
      <c r="W9051">
        <v>3.40149169823779E-2</v>
      </c>
      <c r="X9051">
        <v>3.6268190554997103E-2</v>
      </c>
      <c r="Y9051">
        <v>3.9556721696429972E-2</v>
      </c>
      <c r="Z9051">
        <v>3.13506169403251E-2</v>
      </c>
      <c r="AA9051">
        <v>3.4846906257276392E-2</v>
      </c>
      <c r="AB9051">
        <v>4.0277711389457946E-2</v>
      </c>
      <c r="AC9051">
        <v>4.1117610375110185E-2</v>
      </c>
      <c r="AD9051">
        <v>4.3176570932582745E-2</v>
      </c>
      <c r="AE9051">
        <v>5.090721606532788E-2</v>
      </c>
      <c r="AF9051">
        <v>6.0705886687257071E-2</v>
      </c>
      <c r="AG9051">
        <v>5.3026955368979237E-2</v>
      </c>
      <c r="AH9051">
        <v>6.5960614206493393E-2</v>
      </c>
      <c r="AI9051">
        <v>6.2285404683454185E-2</v>
      </c>
      <c r="AJ9051">
        <v>5.9586977408858315E-2</v>
      </c>
      <c r="AK9051">
        <v>6.8281412341397382E-2</v>
      </c>
    </row>
    <row r="9052" spans="1:50">
      <c r="A9052">
        <v>5</v>
      </c>
      <c r="B9052">
        <v>6.4698944312312476E-2</v>
      </c>
      <c r="C9052">
        <v>6.2181643671650196E-2</v>
      </c>
      <c r="D9052">
        <v>7.2033887280041023E-2</v>
      </c>
      <c r="E9052">
        <v>6.2940920582283108E-2</v>
      </c>
      <c r="F9052">
        <v>6.0029961447742863E-2</v>
      </c>
      <c r="G9052">
        <v>6.5888837366979314E-2</v>
      </c>
      <c r="H9052">
        <v>6.8253569345592333E-2</v>
      </c>
      <c r="I9052">
        <v>7.0716957423216209E-2</v>
      </c>
      <c r="J9052">
        <v>7.7054812893474184E-2</v>
      </c>
      <c r="K9052">
        <v>6.1060321545332814E-2</v>
      </c>
      <c r="L9052">
        <v>7.5089849090260036E-2</v>
      </c>
      <c r="M9052">
        <v>7.5405714848124236E-2</v>
      </c>
      <c r="N9052">
        <v>4.8516696987705499E-2</v>
      </c>
      <c r="O9052">
        <v>5.8007905406123078E-2</v>
      </c>
      <c r="P9052">
        <v>6.3809396170985674E-2</v>
      </c>
      <c r="Q9052">
        <v>4.7240762918535739E-2</v>
      </c>
      <c r="R9052">
        <v>5.4616900417398223E-2</v>
      </c>
      <c r="S9052">
        <v>5.5943405431448635E-2</v>
      </c>
      <c r="T9052">
        <v>4.6769641741528263E-2</v>
      </c>
      <c r="U9052">
        <v>5.2836473635108738E-2</v>
      </c>
      <c r="V9052">
        <v>5.1767934007533822E-2</v>
      </c>
      <c r="W9052">
        <v>5.0005075834676227E-2</v>
      </c>
      <c r="X9052">
        <v>5.3317596512985337E-2</v>
      </c>
      <c r="Y9052">
        <v>5.062440548714095E-2</v>
      </c>
      <c r="Z9052">
        <v>4.608830820833737E-2</v>
      </c>
      <c r="AA9052">
        <v>5.1228177064248231E-2</v>
      </c>
      <c r="AB9052">
        <v>5.0517398839358268E-2</v>
      </c>
      <c r="AC9052">
        <v>6.9471262986995769E-2</v>
      </c>
      <c r="AD9052">
        <v>6.1711402098474491E-2</v>
      </c>
      <c r="AE9052">
        <v>5.9821403771907887E-2</v>
      </c>
      <c r="AF9052">
        <v>6.1301493930332365E-2</v>
      </c>
      <c r="AG9052">
        <v>5.4740715131227968E-2</v>
      </c>
      <c r="AH9052">
        <v>6.3531674289812337E-2</v>
      </c>
      <c r="AI9052">
        <v>6.2896509144516749E-2</v>
      </c>
      <c r="AJ9052">
        <v>6.0220196422520245E-2</v>
      </c>
      <c r="AK9052">
        <v>6.8757068851522024E-2</v>
      </c>
    </row>
    <row r="9053" spans="1:50">
      <c r="A9053">
        <v>6</v>
      </c>
      <c r="B9053">
        <v>8.4947539644993422E-2</v>
      </c>
      <c r="C9053">
        <v>8.2209540534975645E-2</v>
      </c>
      <c r="D9053">
        <v>8.0947598393407108E-2</v>
      </c>
      <c r="E9053">
        <v>8.2639313566641656E-2</v>
      </c>
      <c r="F9053">
        <v>8.2512281521180966E-2</v>
      </c>
      <c r="G9053">
        <v>7.7679507311998047E-2</v>
      </c>
      <c r="H9053">
        <v>0.17195070485981045</v>
      </c>
      <c r="I9053">
        <v>0.1642874141281874</v>
      </c>
      <c r="J9053">
        <v>0.1213469150690555</v>
      </c>
      <c r="K9053">
        <v>0.16955942753259967</v>
      </c>
      <c r="L9053">
        <v>0.19397531861847628</v>
      </c>
      <c r="M9053">
        <v>0.1284110594629628</v>
      </c>
      <c r="N9053">
        <v>0.13902210097485312</v>
      </c>
      <c r="O9053">
        <v>0.16455921863422909</v>
      </c>
      <c r="P9053">
        <v>0.11366195456820781</v>
      </c>
      <c r="Q9053">
        <v>0.13536597749541832</v>
      </c>
      <c r="R9053">
        <v>0.1567147424515157</v>
      </c>
      <c r="S9053">
        <v>0.10713048894362433</v>
      </c>
      <c r="T9053">
        <v>0.13557507182962278</v>
      </c>
      <c r="U9053">
        <v>0.15164037695912924</v>
      </c>
      <c r="V9053">
        <v>9.7392205225126038E-2</v>
      </c>
      <c r="W9053">
        <v>0.14328697404329047</v>
      </c>
      <c r="X9053">
        <v>0.15277883175029555</v>
      </c>
      <c r="Y9053">
        <v>9.6944711722338761E-2</v>
      </c>
      <c r="Z9053">
        <v>0.13334371198915587</v>
      </c>
      <c r="AA9053">
        <v>0.14719484720589646</v>
      </c>
      <c r="AB9053">
        <v>9.5039544643336804E-2</v>
      </c>
      <c r="AC9053">
        <v>0.16605688220236131</v>
      </c>
      <c r="AD9053">
        <v>0.16602278253104533</v>
      </c>
      <c r="AE9053">
        <v>0.112152112323973</v>
      </c>
      <c r="AF9053">
        <v>8.0486801466299052E-2</v>
      </c>
      <c r="AG9053">
        <v>7.5251372692295496E-2</v>
      </c>
      <c r="AH9053">
        <v>7.8277970754432644E-2</v>
      </c>
      <c r="AI9053">
        <v>8.2581002841320722E-2</v>
      </c>
      <c r="AJ9053">
        <v>7.8635030245554849E-2</v>
      </c>
      <c r="AK9053">
        <v>8.048234088878016E-2</v>
      </c>
    </row>
    <row r="9054" spans="1:50">
      <c r="A9054">
        <v>7</v>
      </c>
      <c r="B9054">
        <v>0.20410177978531976</v>
      </c>
      <c r="C9054">
        <v>0.19909723763368578</v>
      </c>
      <c r="D9054">
        <v>0.13281191050469252</v>
      </c>
      <c r="E9054">
        <v>0.19753242086283315</v>
      </c>
      <c r="F9054">
        <v>0.19841671740526579</v>
      </c>
      <c r="G9054">
        <v>0.12604526697657742</v>
      </c>
      <c r="H9054">
        <v>0.29085460399349439</v>
      </c>
      <c r="I9054">
        <v>0.29110839090694324</v>
      </c>
      <c r="J9054">
        <v>0.181984684392589</v>
      </c>
      <c r="K9054">
        <v>0.27964643479692075</v>
      </c>
      <c r="L9054">
        <v>0.31955455971937019</v>
      </c>
      <c r="M9054">
        <v>0.19101095360723544</v>
      </c>
      <c r="N9054">
        <v>0.2476017686077098</v>
      </c>
      <c r="O9054">
        <v>0.28255181158619397</v>
      </c>
      <c r="P9054">
        <v>0.17804599689271067</v>
      </c>
      <c r="Q9054">
        <v>0.24980456377829394</v>
      </c>
      <c r="R9054">
        <v>0.27760357419253678</v>
      </c>
      <c r="S9054">
        <v>0.17480696400756521</v>
      </c>
      <c r="T9054">
        <v>0.24722714916385616</v>
      </c>
      <c r="U9054">
        <v>0.27055347895614718</v>
      </c>
      <c r="V9054">
        <v>0.16533835010165027</v>
      </c>
      <c r="W9054">
        <v>0.25718529185196304</v>
      </c>
      <c r="X9054">
        <v>0.2718360726800968</v>
      </c>
      <c r="Y9054">
        <v>0.16254342986203094</v>
      </c>
      <c r="Z9054">
        <v>0.23708466702991962</v>
      </c>
      <c r="AA9054">
        <v>0.26003257326956852</v>
      </c>
      <c r="AB9054">
        <v>0.16347248372170151</v>
      </c>
      <c r="AC9054">
        <v>0.27449487410056056</v>
      </c>
      <c r="AD9054">
        <v>0.28685777463212991</v>
      </c>
      <c r="AE9054">
        <v>0.18174874316029219</v>
      </c>
      <c r="AF9054">
        <v>0.1923872797941778</v>
      </c>
      <c r="AG9054">
        <v>0.18929219873791139</v>
      </c>
      <c r="AH9054">
        <v>0.12987717870691676</v>
      </c>
      <c r="AI9054">
        <v>0.19770909327638089</v>
      </c>
      <c r="AJ9054">
        <v>0.19702517624200244</v>
      </c>
      <c r="AK9054">
        <v>0.13234343175031421</v>
      </c>
    </row>
    <row r="9055" spans="1:50">
      <c r="A9055">
        <v>8</v>
      </c>
      <c r="B9055">
        <v>0.32959619459907852</v>
      </c>
      <c r="C9055">
        <v>0.32693441352893721</v>
      </c>
      <c r="D9055">
        <v>0.1960318265670655</v>
      </c>
      <c r="E9055">
        <v>0.32479074332091357</v>
      </c>
      <c r="F9055">
        <v>0.32897250889932617</v>
      </c>
      <c r="G9055">
        <v>0.19289413286677862</v>
      </c>
      <c r="H9055">
        <v>0.75251241150725745</v>
      </c>
      <c r="I9055">
        <v>0.71823224348247994</v>
      </c>
      <c r="J9055">
        <v>0.68699386302724663</v>
      </c>
      <c r="K9055">
        <v>0.72989874090089546</v>
      </c>
      <c r="L9055">
        <v>0.83275127039898644</v>
      </c>
      <c r="M9055">
        <v>0.81724600253278934</v>
      </c>
      <c r="N9055">
        <v>0.68379019055076151</v>
      </c>
      <c r="O9055">
        <v>0.75635801287176263</v>
      </c>
      <c r="P9055">
        <v>0.80064665828943304</v>
      </c>
      <c r="Q9055">
        <v>0.68541457462601152</v>
      </c>
      <c r="R9055">
        <v>0.74623111012739951</v>
      </c>
      <c r="S9055">
        <v>0.7828638942689049</v>
      </c>
      <c r="T9055">
        <v>0.69353704940425898</v>
      </c>
      <c r="U9055">
        <v>0.72389759612961713</v>
      </c>
      <c r="V9055">
        <v>0.74424624934436678</v>
      </c>
      <c r="W9055">
        <v>0.68690801478560781</v>
      </c>
      <c r="X9055">
        <v>0.72177871636196178</v>
      </c>
      <c r="Y9055">
        <v>0.71149103001560243</v>
      </c>
      <c r="Z9055">
        <v>0.64758487892747607</v>
      </c>
      <c r="AA9055">
        <v>0.69031647509530691</v>
      </c>
      <c r="AB9055">
        <v>0.73768515467397511</v>
      </c>
      <c r="AC9055">
        <v>0.70123063985852763</v>
      </c>
      <c r="AD9055">
        <v>0.76151995722731258</v>
      </c>
      <c r="AE9055">
        <v>0.75739000916590282</v>
      </c>
      <c r="AF9055">
        <v>0.31720690904401966</v>
      </c>
      <c r="AG9055">
        <v>0.31702544031311158</v>
      </c>
      <c r="AH9055">
        <v>0.19566731046984004</v>
      </c>
      <c r="AI9055">
        <v>0.32396621495336914</v>
      </c>
      <c r="AJ9055">
        <v>0.32752600678559157</v>
      </c>
      <c r="AK9055">
        <v>0.19188768306357665</v>
      </c>
    </row>
    <row r="9056" spans="1:50">
      <c r="A9056">
        <v>9</v>
      </c>
      <c r="B9056">
        <v>0.86465617243546966</v>
      </c>
      <c r="C9056">
        <v>0.8780583398562215</v>
      </c>
      <c r="D9056">
        <v>0.846728834977307</v>
      </c>
      <c r="E9056">
        <v>0.83414661312049365</v>
      </c>
      <c r="F9056">
        <v>0.85618709342807364</v>
      </c>
      <c r="G9056">
        <v>0.8527342547528961</v>
      </c>
      <c r="H9056">
        <v>0.83808756099064474</v>
      </c>
      <c r="I9056">
        <v>0.89954298462283078</v>
      </c>
      <c r="J9056">
        <v>0.91644899968043891</v>
      </c>
      <c r="K9056">
        <v>0.81615507193248882</v>
      </c>
      <c r="L9056">
        <v>0.91702661782886019</v>
      </c>
      <c r="M9056">
        <v>0.94081345571832964</v>
      </c>
      <c r="N9056">
        <v>0.78780018242284688</v>
      </c>
      <c r="O9056">
        <v>0.84847416590329283</v>
      </c>
      <c r="P9056">
        <v>0.92050486387377184</v>
      </c>
      <c r="Q9056">
        <v>0.81657202449359856</v>
      </c>
      <c r="R9056">
        <v>0.84708886602127087</v>
      </c>
      <c r="S9056">
        <v>0.90933817458957267</v>
      </c>
      <c r="T9056">
        <v>0.80873812048546534</v>
      </c>
      <c r="U9056">
        <v>0.82717884171231959</v>
      </c>
      <c r="V9056">
        <v>0.86398286900772914</v>
      </c>
      <c r="W9056">
        <v>0.78486991787384786</v>
      </c>
      <c r="X9056">
        <v>0.82019989729398779</v>
      </c>
      <c r="Y9056">
        <v>0.83566978335667774</v>
      </c>
      <c r="Z9056">
        <v>0.8054080659453503</v>
      </c>
      <c r="AA9056">
        <v>0.80661715546338875</v>
      </c>
      <c r="AB9056">
        <v>0.87532386337438883</v>
      </c>
      <c r="AC9056">
        <v>0.76623672592558567</v>
      </c>
      <c r="AD9056">
        <v>0.84508435321229258</v>
      </c>
      <c r="AE9056">
        <v>0.87827142876982478</v>
      </c>
      <c r="AF9056">
        <v>0.81241953673627687</v>
      </c>
      <c r="AG9056">
        <v>0.84380843570808761</v>
      </c>
      <c r="AH9056">
        <v>0.84043365166870565</v>
      </c>
      <c r="AI9056">
        <v>0.84056788614556888</v>
      </c>
      <c r="AJ9056">
        <v>0.86306238245834976</v>
      </c>
      <c r="AK9056">
        <v>0.84477080573403429</v>
      </c>
    </row>
    <row r="9057" spans="1:37">
      <c r="A9057">
        <v>10</v>
      </c>
      <c r="B9057">
        <v>0.95242924818705577</v>
      </c>
      <c r="C9057">
        <v>0.9642115771181623</v>
      </c>
      <c r="D9057">
        <v>0.96578964942727608</v>
      </c>
      <c r="E9057">
        <v>0.9055050845747934</v>
      </c>
      <c r="F9057">
        <v>0.9381107674825182</v>
      </c>
      <c r="G9057">
        <v>0.95576854886160378</v>
      </c>
      <c r="H9057">
        <v>0.89353179100302049</v>
      </c>
      <c r="I9057">
        <v>0.94547890762374465</v>
      </c>
      <c r="J9057">
        <v>0.98138661528808335</v>
      </c>
      <c r="K9057">
        <v>0.85852061466180885</v>
      </c>
      <c r="L9057">
        <v>0.95014552051635559</v>
      </c>
      <c r="M9057">
        <v>0.98344944132571999</v>
      </c>
      <c r="N9057">
        <v>0.85253380699265524</v>
      </c>
      <c r="O9057">
        <v>0.8968279622522457</v>
      </c>
      <c r="P9057">
        <v>0.96417262599546472</v>
      </c>
      <c r="Q9057">
        <v>0.87377882583529831</v>
      </c>
      <c r="R9057">
        <v>0.89991793323381275</v>
      </c>
      <c r="S9057">
        <v>0.96015468157466188</v>
      </c>
      <c r="T9057">
        <v>0.91152808596096913</v>
      </c>
      <c r="U9057">
        <v>0.88930285669333531</v>
      </c>
      <c r="V9057">
        <v>0.92686167330608238</v>
      </c>
      <c r="W9057">
        <v>0.84818135829335928</v>
      </c>
      <c r="X9057">
        <v>0.87318484275480834</v>
      </c>
      <c r="Y9057">
        <v>0.89464545897399206</v>
      </c>
      <c r="Z9057">
        <v>0.87898015553831033</v>
      </c>
      <c r="AA9057">
        <v>0.8666207636178177</v>
      </c>
      <c r="AB9057">
        <v>0.93775562734424234</v>
      </c>
      <c r="AC9057">
        <v>0.83667080648780057</v>
      </c>
      <c r="AD9057">
        <v>0.89453059583116823</v>
      </c>
      <c r="AE9057">
        <v>0.93529966252812258</v>
      </c>
      <c r="AF9057">
        <v>0.88191932899010794</v>
      </c>
      <c r="AG9057">
        <v>0.92506475457370574</v>
      </c>
      <c r="AH9057">
        <v>0.95174303076903677</v>
      </c>
      <c r="AI9057">
        <v>0.91888585786676236</v>
      </c>
      <c r="AJ9057">
        <v>0.94955879411836241</v>
      </c>
      <c r="AK9057">
        <v>0.96340254248576529</v>
      </c>
    </row>
    <row r="9058" spans="1:37">
      <c r="A9058">
        <v>11</v>
      </c>
      <c r="B9058">
        <v>0.98432021878463061</v>
      </c>
      <c r="C9058">
        <v>0.98976693059994258</v>
      </c>
      <c r="D9058">
        <v>1</v>
      </c>
      <c r="E9058">
        <v>0.93700128821837081</v>
      </c>
      <c r="F9058">
        <v>0.96377868291164293</v>
      </c>
      <c r="G9058">
        <v>0.99582185455494787</v>
      </c>
      <c r="H9058">
        <v>0.91510766123105103</v>
      </c>
      <c r="I9058">
        <v>0.95780432579525776</v>
      </c>
      <c r="J9058">
        <v>0.98908687163673603</v>
      </c>
      <c r="K9058">
        <v>0.88177055668190352</v>
      </c>
      <c r="L9058">
        <v>0.95619060518857701</v>
      </c>
      <c r="M9058">
        <v>1</v>
      </c>
      <c r="N9058">
        <v>0.89474350718683104</v>
      </c>
      <c r="O9058">
        <v>0.91993989273244059</v>
      </c>
      <c r="P9058">
        <v>0.98428944144012043</v>
      </c>
      <c r="Q9058">
        <v>0.91178049248316007</v>
      </c>
      <c r="R9058">
        <v>0.93365119858264245</v>
      </c>
      <c r="S9058">
        <v>0.98530636264224591</v>
      </c>
      <c r="T9058">
        <v>0.93734366435200156</v>
      </c>
      <c r="U9058">
        <v>0.92335615066073518</v>
      </c>
      <c r="V9058">
        <v>0.95510830410979108</v>
      </c>
      <c r="W9058">
        <v>0.8816230045358342</v>
      </c>
      <c r="X9058">
        <v>0.90168238269632384</v>
      </c>
      <c r="Y9058">
        <v>0.92915254994091012</v>
      </c>
      <c r="Z9058">
        <v>0.90910184527782967</v>
      </c>
      <c r="AA9058">
        <v>0.90541104557198893</v>
      </c>
      <c r="AB9058">
        <v>0.96125356752030555</v>
      </c>
      <c r="AC9058">
        <v>0.85552878117894804</v>
      </c>
      <c r="AD9058">
        <v>0.91436726287326986</v>
      </c>
      <c r="AE9058">
        <v>0.96914449837513539</v>
      </c>
      <c r="AF9058">
        <v>0.91270874396461554</v>
      </c>
      <c r="AG9058">
        <v>0.95425165823715163</v>
      </c>
      <c r="AH9058">
        <v>0.99160069532482331</v>
      </c>
      <c r="AI9058">
        <v>0.94361983842482022</v>
      </c>
      <c r="AJ9058">
        <v>0.97873553225114396</v>
      </c>
      <c r="AK9058">
        <v>1</v>
      </c>
    </row>
    <row r="9059" spans="1:37">
      <c r="A9059">
        <v>12</v>
      </c>
      <c r="B9059">
        <v>0.98951440958608494</v>
      </c>
      <c r="C9059">
        <v>0.99143321136801166</v>
      </c>
      <c r="D9059">
        <v>0.99778490701206146</v>
      </c>
      <c r="E9059">
        <v>0.9514669507892175</v>
      </c>
      <c r="F9059">
        <v>0.97043464525165912</v>
      </c>
      <c r="G9059">
        <v>1</v>
      </c>
      <c r="H9059">
        <v>0.9372269349859883</v>
      </c>
      <c r="I9059">
        <v>0.97165375128545484</v>
      </c>
      <c r="J9059">
        <v>1</v>
      </c>
      <c r="K9059">
        <v>0.9122820142593161</v>
      </c>
      <c r="L9059">
        <v>0.97015093269726349</v>
      </c>
      <c r="M9059">
        <v>0.99426065114360318</v>
      </c>
      <c r="N9059">
        <v>0.95070775760605597</v>
      </c>
      <c r="O9059">
        <v>0.95751310701866732</v>
      </c>
      <c r="P9059">
        <v>1</v>
      </c>
      <c r="Q9059">
        <v>0.95349020884677305</v>
      </c>
      <c r="R9059">
        <v>0.9647565231898011</v>
      </c>
      <c r="S9059">
        <v>1</v>
      </c>
      <c r="T9059">
        <v>0.97215300567376228</v>
      </c>
      <c r="U9059">
        <v>0.96585660852324895</v>
      </c>
      <c r="V9059">
        <v>0.98488120575830229</v>
      </c>
      <c r="W9059">
        <v>0.94173538948713587</v>
      </c>
      <c r="X9059">
        <v>0.93718066798410349</v>
      </c>
      <c r="Y9059">
        <v>0.97301849481696445</v>
      </c>
      <c r="Z9059">
        <v>0.94486260468093131</v>
      </c>
      <c r="AA9059">
        <v>0.94175589774065849</v>
      </c>
      <c r="AB9059">
        <v>0.98183319465812102</v>
      </c>
      <c r="AC9059">
        <v>0.89160264077011275</v>
      </c>
      <c r="AD9059">
        <v>0.94325643371160861</v>
      </c>
      <c r="AE9059">
        <v>0.98506721662083707</v>
      </c>
      <c r="AF9059">
        <v>0.92363230360823356</v>
      </c>
      <c r="AG9059">
        <v>0.96095100501649677</v>
      </c>
      <c r="AH9059">
        <v>0.99498207542369455</v>
      </c>
      <c r="AI9059">
        <v>0.95115154340626684</v>
      </c>
      <c r="AJ9059">
        <v>0.97955747070842814</v>
      </c>
      <c r="AK9059">
        <v>0.99768710811013717</v>
      </c>
    </row>
    <row r="9060" spans="1:37">
      <c r="A9060">
        <v>13</v>
      </c>
      <c r="B9060">
        <v>0.99516548179927045</v>
      </c>
      <c r="C9060">
        <v>0.99690923264397657</v>
      </c>
      <c r="D9060">
        <v>0.99247527534715962</v>
      </c>
      <c r="E9060">
        <v>0.97054750331511341</v>
      </c>
      <c r="F9060">
        <v>0.97879123720421313</v>
      </c>
      <c r="G9060">
        <v>0.99483698511103402</v>
      </c>
      <c r="H9060">
        <v>0.97114555722570228</v>
      </c>
      <c r="I9060">
        <v>0.98722478051707918</v>
      </c>
      <c r="J9060">
        <v>0.99524157186742634</v>
      </c>
      <c r="K9060">
        <v>0.96864409315687494</v>
      </c>
      <c r="L9060">
        <v>0.98655850722523319</v>
      </c>
      <c r="M9060">
        <v>0.98080461870212099</v>
      </c>
      <c r="N9060">
        <v>0.97538202025853704</v>
      </c>
      <c r="O9060">
        <v>0.97805387147586054</v>
      </c>
      <c r="P9060">
        <v>0.99884918039421844</v>
      </c>
      <c r="Q9060">
        <v>0.9725809025365606</v>
      </c>
      <c r="R9060">
        <v>0.98630200341252383</v>
      </c>
      <c r="S9060">
        <v>0.99529928983786131</v>
      </c>
      <c r="T9060">
        <v>0.98812427542042591</v>
      </c>
      <c r="U9060">
        <v>0.98841171488870527</v>
      </c>
      <c r="V9060">
        <v>0.99999739914084962</v>
      </c>
      <c r="W9060">
        <v>0.99471516036651797</v>
      </c>
      <c r="X9060">
        <v>0.97269467623177064</v>
      </c>
      <c r="Y9060">
        <v>0.99209560956256693</v>
      </c>
      <c r="Z9060">
        <v>0.97158528463856741</v>
      </c>
      <c r="AA9060">
        <v>0.97480509411477556</v>
      </c>
      <c r="AB9060">
        <v>0.99155258568288074</v>
      </c>
      <c r="AC9060">
        <v>0.95113921635482568</v>
      </c>
      <c r="AD9060">
        <v>0.97108650206135216</v>
      </c>
      <c r="AE9060">
        <v>0.99775886731661234</v>
      </c>
      <c r="AF9060">
        <v>0.93773857549577644</v>
      </c>
      <c r="AG9060">
        <v>0.97514745791484247</v>
      </c>
      <c r="AH9060">
        <v>1</v>
      </c>
      <c r="AI9060">
        <v>0.97824699120303582</v>
      </c>
      <c r="AJ9060">
        <v>0.9896039621587841</v>
      </c>
      <c r="AK9060">
        <v>0.99816760837291074</v>
      </c>
    </row>
    <row r="9061" spans="1:37">
      <c r="A9061">
        <v>14</v>
      </c>
      <c r="B9061">
        <v>0.9917124088127347</v>
      </c>
      <c r="C9061">
        <v>0.9972942766564461</v>
      </c>
      <c r="D9061">
        <v>0.97652513141815389</v>
      </c>
      <c r="E9061">
        <v>0.99626353627501063</v>
      </c>
      <c r="F9061">
        <v>0.99037597855140258</v>
      </c>
      <c r="G9061">
        <v>0.98117155626906905</v>
      </c>
      <c r="H9061">
        <v>0.98214449981744323</v>
      </c>
      <c r="I9061">
        <v>0.99669819970258544</v>
      </c>
      <c r="J9061">
        <v>0.99464396927548271</v>
      </c>
      <c r="K9061">
        <v>0.97980148428557545</v>
      </c>
      <c r="L9061">
        <v>0.99313189651313216</v>
      </c>
      <c r="M9061">
        <v>0.9864654395708814</v>
      </c>
      <c r="N9061">
        <v>1</v>
      </c>
      <c r="O9061">
        <v>0.99136471171161611</v>
      </c>
      <c r="P9061">
        <v>0.99643184830257914</v>
      </c>
      <c r="Q9061">
        <v>1</v>
      </c>
      <c r="R9061">
        <v>1</v>
      </c>
      <c r="S9061">
        <v>0.992475223698293</v>
      </c>
      <c r="T9061">
        <v>1</v>
      </c>
      <c r="U9061">
        <v>0.99848223186157659</v>
      </c>
      <c r="V9061">
        <v>1</v>
      </c>
      <c r="W9061">
        <v>1</v>
      </c>
      <c r="X9061">
        <v>0.99184719050198089</v>
      </c>
      <c r="Y9061">
        <v>1</v>
      </c>
      <c r="Z9061">
        <v>1</v>
      </c>
      <c r="AA9061">
        <v>0.99698038674671174</v>
      </c>
      <c r="AB9061">
        <v>1</v>
      </c>
      <c r="AC9061">
        <v>0.97355873275540705</v>
      </c>
      <c r="AD9061">
        <v>0.9891634192451827</v>
      </c>
      <c r="AE9061">
        <v>1</v>
      </c>
      <c r="AF9061">
        <v>0.96828237923602622</v>
      </c>
      <c r="AG9061">
        <v>0.99294691122564172</v>
      </c>
      <c r="AH9061">
        <v>0.99136236782717957</v>
      </c>
      <c r="AI9061">
        <v>0.97268510060123436</v>
      </c>
      <c r="AJ9061">
        <v>0.99451289315808866</v>
      </c>
      <c r="AK9061">
        <v>0.97991247338963372</v>
      </c>
    </row>
    <row r="9062" spans="1:37">
      <c r="A9062">
        <v>15</v>
      </c>
      <c r="B9062">
        <v>1</v>
      </c>
      <c r="C9062">
        <v>1</v>
      </c>
      <c r="D9062">
        <v>0.96724108173554357</v>
      </c>
      <c r="E9062">
        <v>0.99804875896026291</v>
      </c>
      <c r="F9062">
        <v>0.99720777418035422</v>
      </c>
      <c r="G9062">
        <v>0.97538167344028237</v>
      </c>
      <c r="H9062">
        <v>1</v>
      </c>
      <c r="I9062">
        <v>1</v>
      </c>
      <c r="J9062">
        <v>0.97207735711303356</v>
      </c>
      <c r="K9062">
        <v>1</v>
      </c>
      <c r="L9062">
        <v>1</v>
      </c>
      <c r="M9062">
        <v>0.93221411755220918</v>
      </c>
      <c r="N9062">
        <v>0.99863845016727626</v>
      </c>
      <c r="O9062">
        <v>1</v>
      </c>
      <c r="P9062">
        <v>0.96821462212910803</v>
      </c>
      <c r="Q9062">
        <v>0.97538793082605457</v>
      </c>
      <c r="R9062">
        <v>0.99460498999989932</v>
      </c>
      <c r="S9062">
        <v>0.94939380656916394</v>
      </c>
      <c r="T9062">
        <v>0.9985175291407653</v>
      </c>
      <c r="U9062">
        <v>1</v>
      </c>
      <c r="V9062">
        <v>0.97525889385460363</v>
      </c>
      <c r="W9062">
        <v>0.9980993345111544</v>
      </c>
      <c r="X9062">
        <v>1</v>
      </c>
      <c r="Y9062">
        <v>0.97007113841595227</v>
      </c>
      <c r="Z9062">
        <v>0.99833312497395521</v>
      </c>
      <c r="AA9062">
        <v>1</v>
      </c>
      <c r="AB9062">
        <v>0.98043812343038628</v>
      </c>
      <c r="AC9062">
        <v>1</v>
      </c>
      <c r="AD9062">
        <v>1</v>
      </c>
      <c r="AE9062">
        <v>0.9761608407632697</v>
      </c>
      <c r="AF9062">
        <v>0.98373541939141618</v>
      </c>
      <c r="AG9062">
        <v>0.99881611728992103</v>
      </c>
      <c r="AH9062">
        <v>0.98266863301349017</v>
      </c>
      <c r="AI9062">
        <v>0.99570126861926078</v>
      </c>
      <c r="AJ9062">
        <v>0.99867258422792127</v>
      </c>
      <c r="AK9062">
        <v>0.96894137363981359</v>
      </c>
    </row>
    <row r="9063" spans="1:37">
      <c r="A9063">
        <v>16</v>
      </c>
      <c r="B9063">
        <v>0.99985742707719039</v>
      </c>
      <c r="C9063">
        <v>0.99846527193032364</v>
      </c>
      <c r="D9063">
        <v>0.93424625693517505</v>
      </c>
      <c r="E9063">
        <v>1</v>
      </c>
      <c r="F9063">
        <v>1</v>
      </c>
      <c r="G9063">
        <v>0.94494716190045691</v>
      </c>
      <c r="H9063">
        <v>0.97016875856476992</v>
      </c>
      <c r="I9063">
        <v>0.97848785708907016</v>
      </c>
      <c r="J9063">
        <v>0.96092024267983478</v>
      </c>
      <c r="K9063">
        <v>0.98967396590033452</v>
      </c>
      <c r="L9063">
        <v>0.97469260189879725</v>
      </c>
      <c r="M9063">
        <v>0.92683023871984727</v>
      </c>
      <c r="N9063">
        <v>0.95315523654548739</v>
      </c>
      <c r="O9063">
        <v>0.96392630960381409</v>
      </c>
      <c r="P9063">
        <v>0.94809742485976523</v>
      </c>
      <c r="Q9063">
        <v>0.94096697812887342</v>
      </c>
      <c r="R9063">
        <v>0.95893777473911468</v>
      </c>
      <c r="S9063">
        <v>0.93205153288752929</v>
      </c>
      <c r="T9063">
        <v>0.96577391282145808</v>
      </c>
      <c r="U9063">
        <v>0.96907811687601308</v>
      </c>
      <c r="V9063">
        <v>0.95702513730368943</v>
      </c>
      <c r="W9063">
        <v>0.96744897079987469</v>
      </c>
      <c r="X9063">
        <v>0.96353949555547025</v>
      </c>
      <c r="Y9063">
        <v>0.95323866998941176</v>
      </c>
      <c r="Z9063">
        <v>0.97328125135138754</v>
      </c>
      <c r="AA9063">
        <v>0.97334797403377293</v>
      </c>
      <c r="AB9063">
        <v>0.95190261404538101</v>
      </c>
      <c r="AC9063">
        <v>0.98083728029651263</v>
      </c>
      <c r="AD9063">
        <v>0.96326890101450757</v>
      </c>
      <c r="AE9063">
        <v>0.96499423659139516</v>
      </c>
      <c r="AF9063">
        <v>1</v>
      </c>
      <c r="AG9063">
        <v>1</v>
      </c>
      <c r="AH9063">
        <v>0.94722916015216441</v>
      </c>
      <c r="AI9063">
        <v>1</v>
      </c>
      <c r="AJ9063">
        <v>1</v>
      </c>
      <c r="AK9063">
        <v>0.93591618370416285</v>
      </c>
    </row>
    <row r="9064" spans="1:37">
      <c r="A9064">
        <v>17</v>
      </c>
      <c r="B9064">
        <v>0.96603740163008389</v>
      </c>
      <c r="C9064">
        <v>0.96923141016961589</v>
      </c>
      <c r="D9064">
        <v>0.91820461249315921</v>
      </c>
      <c r="E9064">
        <v>0.9680992579610006</v>
      </c>
      <c r="F9064">
        <v>0.97038153781105096</v>
      </c>
      <c r="G9064">
        <v>0.92732520759216441</v>
      </c>
      <c r="H9064">
        <v>0.81074952701132807</v>
      </c>
      <c r="I9064">
        <v>0.83566889909907549</v>
      </c>
      <c r="J9064">
        <v>0.88234273278393682</v>
      </c>
      <c r="K9064">
        <v>0.82373547696888527</v>
      </c>
      <c r="L9064">
        <v>0.8036728505951104</v>
      </c>
      <c r="M9064">
        <v>0.82873517064393476</v>
      </c>
      <c r="N9064">
        <v>0.80751575507663587</v>
      </c>
      <c r="O9064">
        <v>0.79464288021119356</v>
      </c>
      <c r="P9064">
        <v>0.85640222634338325</v>
      </c>
      <c r="Q9064">
        <v>0.8024538730220645</v>
      </c>
      <c r="R9064">
        <v>0.79270969113342193</v>
      </c>
      <c r="S9064">
        <v>0.82787200600202515</v>
      </c>
      <c r="T9064">
        <v>0.82510673710397986</v>
      </c>
      <c r="U9064">
        <v>0.80339408257258493</v>
      </c>
      <c r="V9064">
        <v>0.85867624938771447</v>
      </c>
      <c r="W9064">
        <v>0.81726739241149915</v>
      </c>
      <c r="X9064">
        <v>0.79760067632117049</v>
      </c>
      <c r="Y9064">
        <v>0.85087796670837779</v>
      </c>
      <c r="Z9064">
        <v>0.8299905412704891</v>
      </c>
      <c r="AA9064">
        <v>0.8137616757817302</v>
      </c>
      <c r="AB9064">
        <v>0.86124709554038292</v>
      </c>
      <c r="AC9064">
        <v>0.82701259789381465</v>
      </c>
      <c r="AD9064">
        <v>0.79224831061056733</v>
      </c>
      <c r="AE9064">
        <v>0.86658577063022513</v>
      </c>
      <c r="AF9064">
        <v>0.97351901542643227</v>
      </c>
      <c r="AG9064">
        <v>0.96605532374343095</v>
      </c>
      <c r="AH9064">
        <v>0.92426186973140756</v>
      </c>
      <c r="AI9064">
        <v>0.95446431758951844</v>
      </c>
      <c r="AJ9064">
        <v>0.96668805091389443</v>
      </c>
      <c r="AK9064">
        <v>0.91735928293085789</v>
      </c>
    </row>
    <row r="9065" spans="1:37">
      <c r="A9065">
        <v>18</v>
      </c>
      <c r="B9065">
        <v>0.80296962116646264</v>
      </c>
      <c r="C9065">
        <v>0.80716104950531531</v>
      </c>
      <c r="D9065">
        <v>0.83751416956996494</v>
      </c>
      <c r="E9065">
        <v>0.7900992117280411</v>
      </c>
      <c r="F9065">
        <v>0.79281153343819788</v>
      </c>
      <c r="G9065">
        <v>0.84054710423055479</v>
      </c>
      <c r="H9065">
        <v>0.63961060822312743</v>
      </c>
      <c r="I9065">
        <v>0.66030961850525727</v>
      </c>
      <c r="J9065">
        <v>0.78941436345527205</v>
      </c>
      <c r="K9065">
        <v>0.63274125251557967</v>
      </c>
      <c r="L9065">
        <v>0.62337706314287578</v>
      </c>
      <c r="M9065">
        <v>0.74456206773614819</v>
      </c>
      <c r="N9065">
        <v>0.65667507047779228</v>
      </c>
      <c r="O9065">
        <v>0.62134072105181126</v>
      </c>
      <c r="P9065">
        <v>0.77354436020119088</v>
      </c>
      <c r="Q9065">
        <v>0.65409481195408825</v>
      </c>
      <c r="R9065">
        <v>0.62029998141141374</v>
      </c>
      <c r="S9065">
        <v>0.75016367551247498</v>
      </c>
      <c r="T9065">
        <v>0.67290852324997819</v>
      </c>
      <c r="U9065">
        <v>0.63015931157144545</v>
      </c>
      <c r="V9065">
        <v>0.76460577477426706</v>
      </c>
      <c r="W9065">
        <v>0.66039850847237846</v>
      </c>
      <c r="X9065">
        <v>0.62106861031904359</v>
      </c>
      <c r="Y9065">
        <v>0.76081066391828944</v>
      </c>
      <c r="Z9065">
        <v>0.6724378283134449</v>
      </c>
      <c r="AA9065">
        <v>0.63951553347936574</v>
      </c>
      <c r="AB9065">
        <v>0.77662532354612057</v>
      </c>
      <c r="AC9065">
        <v>0.65752932177010037</v>
      </c>
      <c r="AD9065">
        <v>0.61539351705625434</v>
      </c>
      <c r="AE9065">
        <v>0.7767048058495124</v>
      </c>
      <c r="AF9065">
        <v>0.79373670885039616</v>
      </c>
      <c r="AG9065">
        <v>0.79662239358547848</v>
      </c>
      <c r="AH9065">
        <v>0.83418886236456535</v>
      </c>
      <c r="AI9065">
        <v>0.76665469657928498</v>
      </c>
      <c r="AJ9065">
        <v>0.79532293279510702</v>
      </c>
      <c r="AK9065">
        <v>0.83726056725187259</v>
      </c>
    </row>
    <row r="9066" spans="1:37">
      <c r="A9066">
        <v>19</v>
      </c>
      <c r="B9066">
        <v>0.6368667656036342</v>
      </c>
      <c r="C9066">
        <v>0.63632296588042137</v>
      </c>
      <c r="D9066">
        <v>0.7565509597146225</v>
      </c>
      <c r="E9066">
        <v>0.60549415678437168</v>
      </c>
      <c r="F9066">
        <v>0.61586094565627925</v>
      </c>
      <c r="G9066">
        <v>0.76101378232729222</v>
      </c>
      <c r="H9066">
        <v>0.60734021518020986</v>
      </c>
      <c r="I9066">
        <v>0.59792433221031516</v>
      </c>
      <c r="J9066">
        <v>0.75009295262798192</v>
      </c>
      <c r="K9066">
        <v>0.57868340727329859</v>
      </c>
      <c r="L9066">
        <v>0.58992614066160631</v>
      </c>
      <c r="M9066">
        <v>0.72437252211479009</v>
      </c>
      <c r="N9066">
        <v>0.62269343526058163</v>
      </c>
      <c r="O9066">
        <v>0.58577658457633408</v>
      </c>
      <c r="P9066">
        <v>0.74424084279399449</v>
      </c>
      <c r="Q9066">
        <v>0.62209243287068006</v>
      </c>
      <c r="R9066">
        <v>0.58568772877588116</v>
      </c>
      <c r="S9066">
        <v>0.72519753548914834</v>
      </c>
      <c r="T9066">
        <v>0.6328834058212115</v>
      </c>
      <c r="U9066">
        <v>0.59019682556851749</v>
      </c>
      <c r="V9066">
        <v>0.72912702162614385</v>
      </c>
      <c r="W9066">
        <v>0.59895702260921779</v>
      </c>
      <c r="X9066">
        <v>0.57783761742842044</v>
      </c>
      <c r="Y9066">
        <v>0.72557048529817059</v>
      </c>
      <c r="Z9066">
        <v>0.62885612273861291</v>
      </c>
      <c r="AA9066">
        <v>0.59563201069711669</v>
      </c>
      <c r="AB9066">
        <v>0.74587284378374807</v>
      </c>
      <c r="AC9066">
        <v>0.61348350931989737</v>
      </c>
      <c r="AD9066">
        <v>0.57772884879591624</v>
      </c>
      <c r="AE9066">
        <v>0.74301403702469226</v>
      </c>
      <c r="AF9066">
        <v>0.61318789054744705</v>
      </c>
      <c r="AG9066">
        <v>0.62408265035343113</v>
      </c>
      <c r="AH9066">
        <v>0.761185409660179</v>
      </c>
      <c r="AI9066">
        <v>0.59809486609252249</v>
      </c>
      <c r="AJ9066">
        <v>0.62171959020581669</v>
      </c>
      <c r="AK9066">
        <v>0.75977989987963268</v>
      </c>
    </row>
    <row r="9067" spans="1:37">
      <c r="A9067">
        <v>20</v>
      </c>
      <c r="B9067">
        <v>0.60932750944545622</v>
      </c>
      <c r="C9067">
        <v>0.61090877917974251</v>
      </c>
      <c r="D9067">
        <v>0.74136794567905084</v>
      </c>
      <c r="E9067">
        <v>0.57172623363195629</v>
      </c>
      <c r="F9067">
        <v>0.58657321345803848</v>
      </c>
      <c r="G9067">
        <v>0.74261445332439713</v>
      </c>
      <c r="H9067">
        <v>0.5511581702569549</v>
      </c>
      <c r="I9067">
        <v>0.55935192971947922</v>
      </c>
      <c r="J9067">
        <v>0.70200717029807802</v>
      </c>
      <c r="K9067">
        <v>0.51931104909962811</v>
      </c>
      <c r="L9067">
        <v>0.54840013521843278</v>
      </c>
      <c r="M9067">
        <v>0.67962518067981159</v>
      </c>
      <c r="N9067">
        <v>0.55293573319251577</v>
      </c>
      <c r="O9067">
        <v>0.53147823171297115</v>
      </c>
      <c r="P9067">
        <v>0.69360516196430455</v>
      </c>
      <c r="Q9067">
        <v>0.55563202865215899</v>
      </c>
      <c r="R9067">
        <v>0.53350741974285742</v>
      </c>
      <c r="S9067">
        <v>0.67702562033651181</v>
      </c>
      <c r="T9067">
        <v>0.58430017082723951</v>
      </c>
      <c r="U9067">
        <v>0.53496582317534103</v>
      </c>
      <c r="V9067">
        <v>0.67594378676422784</v>
      </c>
      <c r="W9067">
        <v>0.52803183017536792</v>
      </c>
      <c r="X9067">
        <v>0.52021063048809268</v>
      </c>
      <c r="Y9067">
        <v>0.65931078048764413</v>
      </c>
      <c r="Z9067">
        <v>0.57504200603691824</v>
      </c>
      <c r="AA9067">
        <v>0.53153196119423662</v>
      </c>
      <c r="AB9067">
        <v>0.69225946971219154</v>
      </c>
      <c r="AC9067">
        <v>0.53081546232026666</v>
      </c>
      <c r="AD9067">
        <v>0.52660363304410507</v>
      </c>
      <c r="AE9067">
        <v>0.67282544162986413</v>
      </c>
      <c r="AF9067">
        <v>0.57143398072361162</v>
      </c>
      <c r="AG9067">
        <v>0.59222951657223211</v>
      </c>
      <c r="AH9067">
        <v>0.73931103347588045</v>
      </c>
      <c r="AI9067">
        <v>0.57132282065659079</v>
      </c>
      <c r="AJ9067">
        <v>0.59893112393110925</v>
      </c>
      <c r="AK9067">
        <v>0.74496334490182914</v>
      </c>
    </row>
    <row r="9068" spans="1:37">
      <c r="A9068">
        <v>21</v>
      </c>
      <c r="B9068">
        <v>0.57288068590537056</v>
      </c>
      <c r="C9068">
        <v>0.57807155921994513</v>
      </c>
      <c r="D9068">
        <v>0.71363244894401467</v>
      </c>
      <c r="E9068">
        <v>0.53626660446232122</v>
      </c>
      <c r="F9068">
        <v>0.55019274426401343</v>
      </c>
      <c r="G9068">
        <v>0.70625270327666334</v>
      </c>
      <c r="H9068">
        <v>0.48496630992968004</v>
      </c>
      <c r="I9068">
        <v>0.51725785600264895</v>
      </c>
      <c r="J9068">
        <v>0.67157049121440204</v>
      </c>
      <c r="K9068">
        <v>0.45500572317774768</v>
      </c>
      <c r="L9068">
        <v>0.50907229020768319</v>
      </c>
      <c r="M9068">
        <v>0.6585922444712371</v>
      </c>
      <c r="N9068">
        <v>0.45123747912152301</v>
      </c>
      <c r="O9068">
        <v>0.47052237745515291</v>
      </c>
      <c r="P9068">
        <v>0.65590111962452868</v>
      </c>
      <c r="Q9068">
        <v>0.46554278078745082</v>
      </c>
      <c r="R9068">
        <v>0.46804751613668438</v>
      </c>
      <c r="S9068">
        <v>0.63617069573847096</v>
      </c>
      <c r="T9068">
        <v>0.47827238686585072</v>
      </c>
      <c r="U9068">
        <v>0.45846787525981381</v>
      </c>
      <c r="V9068">
        <v>0.62117619520314882</v>
      </c>
      <c r="W9068">
        <v>0.4454637820001518</v>
      </c>
      <c r="X9068">
        <v>0.45090057475864614</v>
      </c>
      <c r="Y9068">
        <v>0.60192901237391927</v>
      </c>
      <c r="Z9068">
        <v>0.47344518693767551</v>
      </c>
      <c r="AA9068">
        <v>0.45543011635361658</v>
      </c>
      <c r="AB9068">
        <v>0.63508862170938962</v>
      </c>
      <c r="AC9068">
        <v>0.44628361249154219</v>
      </c>
      <c r="AD9068">
        <v>0.47263066811356913</v>
      </c>
      <c r="AE9068">
        <v>0.62316508346526678</v>
      </c>
      <c r="AF9068">
        <v>0.52415279474883181</v>
      </c>
      <c r="AG9068">
        <v>0.55592656034890775</v>
      </c>
      <c r="AH9068">
        <v>0.70407987972289654</v>
      </c>
      <c r="AI9068">
        <v>0.54289911316352613</v>
      </c>
      <c r="AJ9068">
        <v>0.56320588045038644</v>
      </c>
      <c r="AK9068">
        <v>0.7120364831449516</v>
      </c>
    </row>
    <row r="9069" spans="1:37">
      <c r="A9069">
        <v>22</v>
      </c>
      <c r="B9069">
        <v>0.52847138064594168</v>
      </c>
      <c r="C9069">
        <v>0.54128455361413386</v>
      </c>
      <c r="D9069">
        <v>0.69403529404622188</v>
      </c>
      <c r="E9069">
        <v>0.5000819584281635</v>
      </c>
      <c r="F9069">
        <v>0.51420479352524984</v>
      </c>
      <c r="G9069">
        <v>0.68993903745815999</v>
      </c>
      <c r="H9069">
        <v>0.1270018445372772</v>
      </c>
      <c r="I9069">
        <v>0.22467244979901205</v>
      </c>
      <c r="J9069">
        <v>0.29506872896319919</v>
      </c>
      <c r="K9069">
        <v>0.12215337368235989</v>
      </c>
      <c r="L9069">
        <v>0.14510585032077067</v>
      </c>
      <c r="M9069">
        <v>0.18177239762175376</v>
      </c>
      <c r="N9069">
        <v>0.10811533361695505</v>
      </c>
      <c r="O9069">
        <v>0.12499429443145116</v>
      </c>
      <c r="P9069">
        <v>0.17750953320786575</v>
      </c>
      <c r="Q9069">
        <v>0.1157409571458736</v>
      </c>
      <c r="R9069">
        <v>0.12411750273587641</v>
      </c>
      <c r="S9069">
        <v>0.17216186661368379</v>
      </c>
      <c r="T9069">
        <v>0.13332343955580131</v>
      </c>
      <c r="U9069">
        <v>0.12222470785913311</v>
      </c>
      <c r="V9069">
        <v>0.16461877907001948</v>
      </c>
      <c r="W9069">
        <v>0.11143205931304762</v>
      </c>
      <c r="X9069">
        <v>0.11881372996427114</v>
      </c>
      <c r="Y9069">
        <v>0.15579302113729968</v>
      </c>
      <c r="Z9069">
        <v>0.13056506277121119</v>
      </c>
      <c r="AA9069">
        <v>0.12210131922365992</v>
      </c>
      <c r="AB9069">
        <v>0.16219881499316638</v>
      </c>
      <c r="AC9069">
        <v>0.11538176158516872</v>
      </c>
      <c r="AD9069">
        <v>0.12816605114174737</v>
      </c>
      <c r="AE9069">
        <v>0.16626348845929503</v>
      </c>
      <c r="AF9069">
        <v>0.48705628795461103</v>
      </c>
      <c r="AG9069">
        <v>0.519962136686692</v>
      </c>
      <c r="AH9069">
        <v>0.68442612434693684</v>
      </c>
      <c r="AI9069">
        <v>0.5137488003662426</v>
      </c>
      <c r="AJ9069">
        <v>0.53068946096860548</v>
      </c>
      <c r="AK9069">
        <v>0.6925796131294758</v>
      </c>
    </row>
    <row r="9070" spans="1:37">
      <c r="A9070">
        <v>23</v>
      </c>
      <c r="B9070">
        <v>0.1627178287439974</v>
      </c>
      <c r="C9070">
        <v>0.15972772917769942</v>
      </c>
      <c r="D9070">
        <v>0.20630503582396861</v>
      </c>
      <c r="E9070">
        <v>0.15829639950320587</v>
      </c>
      <c r="F9070">
        <v>0.14990715559782208</v>
      </c>
      <c r="G9070">
        <v>0.19472943853674313</v>
      </c>
      <c r="H9070">
        <v>3.1002451480134481E-2</v>
      </c>
      <c r="I9070">
        <v>6.0785258243435336E-2</v>
      </c>
      <c r="J9070">
        <v>8.2574123014697492E-2</v>
      </c>
      <c r="K9070">
        <v>3.0571307802224931E-2</v>
      </c>
      <c r="L9070">
        <v>4.3018803167646752E-2</v>
      </c>
      <c r="M9070">
        <v>5.3468136221976638E-2</v>
      </c>
      <c r="N9070">
        <v>2.7058009472082849E-2</v>
      </c>
      <c r="O9070">
        <v>3.1282304642050569E-2</v>
      </c>
      <c r="P9070">
        <v>4.2179027668162276E-2</v>
      </c>
      <c r="Q9070">
        <v>2.6346414531106192E-2</v>
      </c>
      <c r="R9070">
        <v>3.0460124051813739E-2</v>
      </c>
      <c r="S9070">
        <v>4.1508615525083677E-2</v>
      </c>
      <c r="T9070">
        <v>2.6083667846739007E-2</v>
      </c>
      <c r="U9070">
        <v>2.9467170950497987E-2</v>
      </c>
      <c r="V9070">
        <v>3.8987312142110944E-2</v>
      </c>
      <c r="W9070">
        <v>2.7888085949663074E-2</v>
      </c>
      <c r="X9070">
        <v>2.9735495634474706E-2</v>
      </c>
      <c r="Y9070">
        <v>3.7562049849228438E-2</v>
      </c>
      <c r="Z9070">
        <v>2.5703684658695547E-2</v>
      </c>
      <c r="AA9070">
        <v>2.8570215746410412E-2</v>
      </c>
      <c r="AB9070">
        <v>3.8045512824037869E-2</v>
      </c>
      <c r="AC9070">
        <v>2.8876577386683439E-2</v>
      </c>
      <c r="AD9070">
        <v>3.1809901317991218E-2</v>
      </c>
      <c r="AE9070">
        <v>4.0086503208065991E-2</v>
      </c>
      <c r="AF9070">
        <v>0.13367698438526576</v>
      </c>
      <c r="AG9070">
        <v>0.14716958976722369</v>
      </c>
      <c r="AH9070">
        <v>0.19238378381434462</v>
      </c>
      <c r="AI9070">
        <v>0.1511748535764311</v>
      </c>
      <c r="AJ9070">
        <v>0.15697570563564922</v>
      </c>
      <c r="AK9070">
        <v>0.19688304517041533</v>
      </c>
    </row>
    <row r="9071" spans="1:37">
      <c r="A9071">
        <v>24</v>
      </c>
      <c r="B9071">
        <v>5.6941681193983427E-2</v>
      </c>
      <c r="C9071">
        <v>5.1153489631612363E-2</v>
      </c>
      <c r="D9071">
        <v>6.6614108078150963E-2</v>
      </c>
      <c r="E9071">
        <v>4.8379639845245681E-2</v>
      </c>
      <c r="F9071">
        <v>4.7742057160968139E-2</v>
      </c>
      <c r="G9071">
        <v>5.3563357011763887E-2</v>
      </c>
      <c r="H9071">
        <v>3.1375152328431959E-2</v>
      </c>
      <c r="I9071">
        <v>3.8914280228803742E-2</v>
      </c>
      <c r="J9071">
        <v>5.2808755507763941E-2</v>
      </c>
      <c r="K9071">
        <v>2.8101550868950453E-2</v>
      </c>
      <c r="L9071">
        <v>4.2561666148214571E-2</v>
      </c>
      <c r="M9071">
        <v>5.3495359257690639E-2</v>
      </c>
      <c r="N9071">
        <v>2.738329159017433E-2</v>
      </c>
      <c r="O9071">
        <v>3.0569646834636689E-2</v>
      </c>
      <c r="P9071">
        <v>4.2273338365782703E-2</v>
      </c>
      <c r="Q9071">
        <v>2.5440557569466497E-2</v>
      </c>
      <c r="R9071">
        <v>3.0055317244147412E-2</v>
      </c>
      <c r="S9071">
        <v>4.1534904719365377E-2</v>
      </c>
      <c r="T9071">
        <v>2.5186844786577657E-2</v>
      </c>
      <c r="U9071">
        <v>2.8705705642955732E-2</v>
      </c>
      <c r="V9071">
        <v>3.9735492624396934E-2</v>
      </c>
      <c r="W9071">
        <v>2.6929222390658418E-2</v>
      </c>
      <c r="X9071">
        <v>2.9304478626650126E-2</v>
      </c>
      <c r="Y9071">
        <v>3.758583951346111E-2</v>
      </c>
      <c r="Z9071">
        <v>2.6012685547957649E-2</v>
      </c>
      <c r="AA9071">
        <v>2.8156089509696752E-2</v>
      </c>
      <c r="AB9071">
        <v>3.8144496046381683E-2</v>
      </c>
      <c r="AC9071">
        <v>2.78837269696686E-2</v>
      </c>
      <c r="AD9071">
        <v>3.1589075761041745E-2</v>
      </c>
      <c r="AE9071">
        <v>3.8476828319862232E-2</v>
      </c>
      <c r="AF9071">
        <v>4.0287406079287394E-2</v>
      </c>
      <c r="AG9071">
        <v>4.4968244991598842E-2</v>
      </c>
      <c r="AH9071">
        <v>5.5192821297432283E-2</v>
      </c>
      <c r="AI9071">
        <v>5.5355354094084881E-2</v>
      </c>
      <c r="AJ9071">
        <v>5.240614323331004E-2</v>
      </c>
      <c r="AK9071">
        <v>5.6499952773411674E-2</v>
      </c>
    </row>
    <row r="9076" spans="1:50">
      <c r="A9076">
        <v>1228</v>
      </c>
    </row>
    <row r="9081" spans="1:50">
      <c r="A9081" t="s">
        <v>337</v>
      </c>
      <c r="D9081">
        <v>2015</v>
      </c>
      <c r="F9081" t="s">
        <v>0</v>
      </c>
      <c r="G9081" s="168">
        <v>1516888.8050000202</v>
      </c>
      <c r="H9081" t="s">
        <v>102</v>
      </c>
      <c r="K9081" t="s">
        <v>1</v>
      </c>
      <c r="L9081" t="s">
        <v>103</v>
      </c>
    </row>
    <row r="9082" spans="1:50">
      <c r="A9082">
        <v>1228</v>
      </c>
      <c r="B9082" t="s">
        <v>104</v>
      </c>
      <c r="F9082" t="s">
        <v>3</v>
      </c>
      <c r="G9082">
        <v>0</v>
      </c>
      <c r="H9082" t="s">
        <v>102</v>
      </c>
      <c r="K9082" t="s">
        <v>4</v>
      </c>
      <c r="L9082" t="s">
        <v>103</v>
      </c>
      <c r="N9082" t="s">
        <v>105</v>
      </c>
    </row>
    <row r="9083" spans="1:50">
      <c r="B9083">
        <v>1</v>
      </c>
      <c r="C9083" t="s">
        <v>5</v>
      </c>
      <c r="D9083" t="s">
        <v>6</v>
      </c>
      <c r="E9083">
        <v>2</v>
      </c>
      <c r="F9083" t="s">
        <v>7</v>
      </c>
      <c r="G9083" t="s">
        <v>8</v>
      </c>
      <c r="H9083">
        <v>3</v>
      </c>
      <c r="I9083" t="s">
        <v>9</v>
      </c>
      <c r="J9083" t="s">
        <v>10</v>
      </c>
      <c r="K9083">
        <v>4</v>
      </c>
      <c r="L9083" t="s">
        <v>11</v>
      </c>
      <c r="M9083" t="s">
        <v>12</v>
      </c>
      <c r="N9083">
        <v>5</v>
      </c>
      <c r="O9083" t="s">
        <v>13</v>
      </c>
      <c r="P9083" t="s">
        <v>13</v>
      </c>
      <c r="Q9083">
        <v>6</v>
      </c>
      <c r="R9083" t="s">
        <v>14</v>
      </c>
      <c r="S9083" t="s">
        <v>87</v>
      </c>
      <c r="T9083">
        <v>7</v>
      </c>
      <c r="U9083" t="s">
        <v>15</v>
      </c>
      <c r="V9083" t="s">
        <v>88</v>
      </c>
      <c r="W9083">
        <v>8</v>
      </c>
      <c r="X9083" t="s">
        <v>89</v>
      </c>
      <c r="Y9083" t="s">
        <v>90</v>
      </c>
      <c r="Z9083">
        <v>9</v>
      </c>
      <c r="AA9083" t="s">
        <v>91</v>
      </c>
      <c r="AB9083" t="s">
        <v>92</v>
      </c>
      <c r="AC9083">
        <v>10</v>
      </c>
      <c r="AD9083" t="s">
        <v>93</v>
      </c>
      <c r="AE9083" t="s">
        <v>94</v>
      </c>
      <c r="AF9083">
        <v>11</v>
      </c>
      <c r="AG9083" t="s">
        <v>95</v>
      </c>
      <c r="AH9083" t="s">
        <v>96</v>
      </c>
      <c r="AI9083">
        <v>12</v>
      </c>
      <c r="AJ9083" t="s">
        <v>97</v>
      </c>
      <c r="AK9083" t="s">
        <v>98</v>
      </c>
    </row>
    <row r="9084" spans="1:50">
      <c r="B9084">
        <v>31</v>
      </c>
      <c r="E9084">
        <v>28</v>
      </c>
      <c r="H9084">
        <v>31</v>
      </c>
      <c r="K9084">
        <v>30</v>
      </c>
      <c r="N9084">
        <v>31</v>
      </c>
      <c r="Q9084">
        <v>30</v>
      </c>
      <c r="T9084">
        <v>31</v>
      </c>
      <c r="W9084">
        <v>31</v>
      </c>
      <c r="Z9084">
        <v>30</v>
      </c>
      <c r="AC9084">
        <v>31</v>
      </c>
      <c r="AF9084">
        <v>30</v>
      </c>
      <c r="AI9084">
        <v>31</v>
      </c>
    </row>
    <row r="9085" spans="1:50">
      <c r="A9085" t="s">
        <v>16</v>
      </c>
      <c r="B9085" t="s">
        <v>17</v>
      </c>
      <c r="C9085" t="s">
        <v>18</v>
      </c>
      <c r="D9085" t="s">
        <v>19</v>
      </c>
      <c r="E9085" t="s">
        <v>17</v>
      </c>
      <c r="F9085" t="s">
        <v>18</v>
      </c>
      <c r="G9085" t="s">
        <v>19</v>
      </c>
      <c r="H9085" t="s">
        <v>17</v>
      </c>
      <c r="I9085" t="s">
        <v>18</v>
      </c>
      <c r="J9085" t="s">
        <v>19</v>
      </c>
      <c r="K9085" t="s">
        <v>17</v>
      </c>
      <c r="L9085" t="s">
        <v>18</v>
      </c>
      <c r="M9085" t="s">
        <v>19</v>
      </c>
      <c r="N9085" t="s">
        <v>17</v>
      </c>
      <c r="O9085" t="s">
        <v>18</v>
      </c>
      <c r="P9085" t="s">
        <v>19</v>
      </c>
      <c r="Q9085" t="s">
        <v>17</v>
      </c>
      <c r="R9085" t="s">
        <v>18</v>
      </c>
      <c r="S9085" t="s">
        <v>19</v>
      </c>
      <c r="T9085" t="s">
        <v>17</v>
      </c>
      <c r="U9085" t="s">
        <v>18</v>
      </c>
      <c r="V9085" t="s">
        <v>19</v>
      </c>
      <c r="W9085" t="s">
        <v>17</v>
      </c>
      <c r="X9085" t="s">
        <v>18</v>
      </c>
      <c r="Y9085" t="s">
        <v>19</v>
      </c>
      <c r="Z9085" t="s">
        <v>17</v>
      </c>
      <c r="AA9085" t="s">
        <v>18</v>
      </c>
      <c r="AB9085" t="s">
        <v>19</v>
      </c>
      <c r="AC9085" t="s">
        <v>17</v>
      </c>
      <c r="AD9085" t="s">
        <v>18</v>
      </c>
      <c r="AE9085" t="s">
        <v>19</v>
      </c>
      <c r="AF9085" t="s">
        <v>17</v>
      </c>
      <c r="AG9085" t="s">
        <v>18</v>
      </c>
      <c r="AH9085" t="s">
        <v>19</v>
      </c>
      <c r="AI9085" t="s">
        <v>17</v>
      </c>
      <c r="AJ9085" t="s">
        <v>18</v>
      </c>
      <c r="AK9085" t="s">
        <v>19</v>
      </c>
    </row>
    <row r="9086" spans="1:50">
      <c r="B9086" s="169">
        <v>7.5412112157671865E-2</v>
      </c>
      <c r="C9086" s="170">
        <v>1.0376916566769223</v>
      </c>
      <c r="D9086" s="170">
        <v>0.79501592809937716</v>
      </c>
      <c r="E9086" s="169">
        <v>6.8888350094772011E-2</v>
      </c>
      <c r="F9086" s="170">
        <v>1.0121668378979998</v>
      </c>
      <c r="G9086" s="170">
        <v>0.77138247051506936</v>
      </c>
      <c r="H9086" s="169">
        <v>7.9677472229510202E-2</v>
      </c>
      <c r="I9086" s="170">
        <v>1.0946212311599355</v>
      </c>
      <c r="J9086" s="170">
        <v>0.80264095685254921</v>
      </c>
      <c r="K9086" s="169">
        <v>7.7879219431994454E-2</v>
      </c>
      <c r="L9086" s="170">
        <v>1.1198843224089052</v>
      </c>
      <c r="M9086" s="170">
        <v>0.79548215698613145</v>
      </c>
      <c r="N9086" s="169">
        <v>8.7513275580775499E-2</v>
      </c>
      <c r="O9086" s="170">
        <v>1.180694992412779</v>
      </c>
      <c r="P9086" s="170">
        <v>0.75072683729074641</v>
      </c>
      <c r="Q9086" s="169">
        <v>8.9052794950464947E-2</v>
      </c>
      <c r="R9086" s="170">
        <v>1.1278836516728825</v>
      </c>
      <c r="S9086" s="170">
        <v>0.75239175175521733</v>
      </c>
      <c r="T9086" s="169">
        <v>9.681371066491358E-2</v>
      </c>
      <c r="U9086" s="170">
        <v>1.1088924773598663</v>
      </c>
      <c r="V9086" s="170">
        <v>0.7801686653572345</v>
      </c>
      <c r="W9086" s="169">
        <v>9.6220721216088365E-2</v>
      </c>
      <c r="X9086" s="170">
        <v>1.0859231719869917</v>
      </c>
      <c r="Y9086" s="170">
        <v>0.80720113986686026</v>
      </c>
      <c r="Z9086" s="169">
        <v>9.4502264457633017E-2</v>
      </c>
      <c r="AA9086" s="170">
        <v>1.1168326211028454</v>
      </c>
      <c r="AB9086" s="170">
        <v>0.74831488987492256</v>
      </c>
      <c r="AC9086" s="169">
        <v>8.4544067833241379E-2</v>
      </c>
      <c r="AD9086" s="170">
        <v>1.1084730001110905</v>
      </c>
      <c r="AE9086" s="170">
        <v>0.80812444495049363</v>
      </c>
      <c r="AF9086" s="169">
        <v>7.3189808893648317E-2</v>
      </c>
      <c r="AG9086" s="170">
        <v>1.0599518820271523</v>
      </c>
      <c r="AH9086" s="170">
        <v>0.78776858137453076</v>
      </c>
      <c r="AI9086" s="169">
        <v>7.6306202489286268E-2</v>
      </c>
      <c r="AJ9086" s="170">
        <v>1.0153750315514456</v>
      </c>
      <c r="AK9086" s="170">
        <v>0.77540377170790586</v>
      </c>
      <c r="AM9086" t="str">
        <f>A9081</f>
        <v>PreNResSpltPkgAC-65to-PEYes-cDXGF-RtL1985-CZ04</v>
      </c>
      <c r="AN9086" s="93">
        <f>1/($T9086*(1/$T9084)*(1/(5/7+2/7*$V9086))*$T9096/SUM($T9088:$T9111))</f>
        <v>4691.519358464504</v>
      </c>
      <c r="AO9086" s="93">
        <f>1/(T9086*(1/T9084)*(1/(5/7+2/7*V9086)))</f>
        <v>300.09099191693065</v>
      </c>
      <c r="AP9086" s="93"/>
      <c r="AR9086" s="217">
        <f>CHOOSE($AV$3,C9086,F9086,I9086,L9086,O9086,R9086,U9086,X9086,AA9086,AD9086,AG9086,AJ9086)</f>
        <v>1.1088924773598663</v>
      </c>
      <c r="AS9086" s="92"/>
      <c r="AT9086" s="92"/>
      <c r="AV9086" s="151">
        <f>AN9086/AR9086</f>
        <v>4230.8153894545503</v>
      </c>
      <c r="AW9086" s="152">
        <f>AO9086/AR9086</f>
        <v>270.62226324360103</v>
      </c>
      <c r="AX9086" s="93"/>
    </row>
    <row r="9087" spans="1:50">
      <c r="A9087" t="s">
        <v>20</v>
      </c>
      <c r="B9087" t="s">
        <v>21</v>
      </c>
      <c r="C9087" t="s">
        <v>22</v>
      </c>
      <c r="D9087" t="s">
        <v>23</v>
      </c>
      <c r="E9087" t="s">
        <v>21</v>
      </c>
      <c r="F9087" t="s">
        <v>22</v>
      </c>
      <c r="G9087" t="s">
        <v>23</v>
      </c>
      <c r="H9087" t="s">
        <v>21</v>
      </c>
      <c r="I9087" t="s">
        <v>22</v>
      </c>
      <c r="J9087" t="s">
        <v>23</v>
      </c>
      <c r="K9087" t="s">
        <v>21</v>
      </c>
      <c r="L9087" t="s">
        <v>22</v>
      </c>
      <c r="M9087" t="s">
        <v>23</v>
      </c>
      <c r="N9087" t="s">
        <v>21</v>
      </c>
      <c r="O9087" t="s">
        <v>22</v>
      </c>
      <c r="P9087" t="s">
        <v>23</v>
      </c>
      <c r="Q9087" t="s">
        <v>21</v>
      </c>
      <c r="R9087" t="s">
        <v>22</v>
      </c>
      <c r="S9087" t="s">
        <v>23</v>
      </c>
      <c r="T9087" t="s">
        <v>21</v>
      </c>
      <c r="U9087" t="s">
        <v>22</v>
      </c>
      <c r="V9087" t="s">
        <v>23</v>
      </c>
      <c r="W9087" t="s">
        <v>21</v>
      </c>
      <c r="X9087" t="s">
        <v>22</v>
      </c>
      <c r="Y9087" t="s">
        <v>23</v>
      </c>
      <c r="Z9087" t="s">
        <v>21</v>
      </c>
      <c r="AA9087" t="s">
        <v>22</v>
      </c>
      <c r="AB9087" t="s">
        <v>23</v>
      </c>
      <c r="AC9087" t="s">
        <v>21</v>
      </c>
      <c r="AD9087" t="s">
        <v>22</v>
      </c>
      <c r="AE9087" t="s">
        <v>23</v>
      </c>
      <c r="AF9087" t="s">
        <v>21</v>
      </c>
      <c r="AG9087" t="s">
        <v>22</v>
      </c>
      <c r="AH9087" t="s">
        <v>23</v>
      </c>
      <c r="AI9087" t="s">
        <v>21</v>
      </c>
      <c r="AJ9087" t="s">
        <v>22</v>
      </c>
      <c r="AK9087" t="s">
        <v>23</v>
      </c>
    </row>
    <row r="9088" spans="1:50">
      <c r="A9088">
        <v>1</v>
      </c>
      <c r="B9088">
        <v>4.8294637977450761E-2</v>
      </c>
      <c r="C9088">
        <v>5.5623098819095135E-2</v>
      </c>
      <c r="D9088">
        <v>6.8071607506657555E-2</v>
      </c>
      <c r="E9088">
        <v>5.6934505921043779E-2</v>
      </c>
      <c r="F9088">
        <v>5.4710955977651549E-2</v>
      </c>
      <c r="G9088">
        <v>6.5376429066238723E-2</v>
      </c>
      <c r="H9088">
        <v>4.2494869812355139E-2</v>
      </c>
      <c r="I9088">
        <v>5.0544196132812649E-2</v>
      </c>
      <c r="J9088">
        <v>6.138446755093923E-2</v>
      </c>
      <c r="K9088">
        <v>3.46865728679909E-2</v>
      </c>
      <c r="L9088">
        <v>5.0187944968146214E-2</v>
      </c>
      <c r="M9088">
        <v>4.850671566424794E-2</v>
      </c>
      <c r="N9088">
        <v>2.449680355098964E-2</v>
      </c>
      <c r="O9088">
        <v>3.0941060815476706E-2</v>
      </c>
      <c r="P9088">
        <v>4.1084392952778478E-2</v>
      </c>
      <c r="Q9088">
        <v>2.5327560669932775E-2</v>
      </c>
      <c r="R9088">
        <v>2.7596282847397402E-2</v>
      </c>
      <c r="S9088">
        <v>3.2446495398557429E-2</v>
      </c>
      <c r="T9088">
        <v>2.439279532875592E-2</v>
      </c>
      <c r="U9088">
        <v>2.6180345137739369E-2</v>
      </c>
      <c r="V9088">
        <v>2.906391540698287E-2</v>
      </c>
      <c r="W9088">
        <v>2.4731858297466144E-2</v>
      </c>
      <c r="X9088">
        <v>2.6603774552628835E-2</v>
      </c>
      <c r="Y9088">
        <v>2.9374056803416555E-2</v>
      </c>
      <c r="Z9088">
        <v>2.3341114871604621E-2</v>
      </c>
      <c r="AA9088">
        <v>2.5824905558171574E-2</v>
      </c>
      <c r="AB9088">
        <v>3.0125969287044977E-2</v>
      </c>
      <c r="AC9088">
        <v>2.7216142449509956E-2</v>
      </c>
      <c r="AD9088">
        <v>3.3521639012366121E-2</v>
      </c>
      <c r="AE9088">
        <v>3.9369504055374392E-2</v>
      </c>
      <c r="AF9088">
        <v>5.3007515538180137E-2</v>
      </c>
      <c r="AG9088">
        <v>5.1239305228782561E-2</v>
      </c>
      <c r="AH9088">
        <v>6.5423031992628847E-2</v>
      </c>
      <c r="AI9088">
        <v>5.6591783368689273E-2</v>
      </c>
      <c r="AJ9088">
        <v>5.2292515218690903E-2</v>
      </c>
      <c r="AK9088">
        <v>6.8309531710676094E-2</v>
      </c>
    </row>
    <row r="9089" spans="1:37">
      <c r="A9089">
        <v>2</v>
      </c>
      <c r="B9089">
        <v>4.8560816144768544E-2</v>
      </c>
      <c r="C9089">
        <v>5.5895880802940306E-2</v>
      </c>
      <c r="D9089">
        <v>6.8099351766050142E-2</v>
      </c>
      <c r="E9089">
        <v>5.7207617751027534E-2</v>
      </c>
      <c r="F9089">
        <v>5.4990537934782174E-2</v>
      </c>
      <c r="G9089">
        <v>6.8938648095850444E-2</v>
      </c>
      <c r="H9089">
        <v>4.6244755783583578E-2</v>
      </c>
      <c r="I9089">
        <v>5.4898999666692705E-2</v>
      </c>
      <c r="J9089">
        <v>6.4026882412314454E-2</v>
      </c>
      <c r="K9089">
        <v>4.4540722580777244E-2</v>
      </c>
      <c r="L9089">
        <v>5.6402127140907574E-2</v>
      </c>
      <c r="M9089">
        <v>5.5441613440127505E-2</v>
      </c>
      <c r="N9089">
        <v>2.7608768158636724E-2</v>
      </c>
      <c r="O9089">
        <v>3.6539640850933995E-2</v>
      </c>
      <c r="P9089">
        <v>4.3955196298482144E-2</v>
      </c>
      <c r="Q9089">
        <v>2.8545060954768137E-2</v>
      </c>
      <c r="R9089">
        <v>3.1101991473625461E-2</v>
      </c>
      <c r="S9089">
        <v>3.5305412604962567E-2</v>
      </c>
      <c r="T9089">
        <v>2.7491547195980692E-2</v>
      </c>
      <c r="U9089">
        <v>2.9506179355866927E-2</v>
      </c>
      <c r="V9089">
        <v>3.1504497016779182E-2</v>
      </c>
      <c r="W9089">
        <v>2.7873683211188337E-2</v>
      </c>
      <c r="X9089">
        <v>2.9983399354096378E-2</v>
      </c>
      <c r="Y9089">
        <v>3.1962256095379012E-2</v>
      </c>
      <c r="Z9089">
        <v>2.6306265946611881E-2</v>
      </c>
      <c r="AA9089">
        <v>2.9105586318237977E-2</v>
      </c>
      <c r="AB9089">
        <v>3.2655734653812635E-2</v>
      </c>
      <c r="AC9089">
        <v>3.6645684921220507E-2</v>
      </c>
      <c r="AD9089">
        <v>3.8143541139151922E-2</v>
      </c>
      <c r="AE9089">
        <v>4.5203592743881617E-2</v>
      </c>
      <c r="AF9089">
        <v>5.3261789801868333E-2</v>
      </c>
      <c r="AG9089">
        <v>5.1502235951981355E-2</v>
      </c>
      <c r="AH9089">
        <v>6.5451409117742262E-2</v>
      </c>
      <c r="AI9089">
        <v>5.6863251176617578E-2</v>
      </c>
      <c r="AJ9089">
        <v>5.2573104380331179E-2</v>
      </c>
      <c r="AK9089">
        <v>6.8336347742640788E-2</v>
      </c>
    </row>
    <row r="9090" spans="1:37">
      <c r="A9090">
        <v>3</v>
      </c>
      <c r="B9090">
        <v>5.28459810132988E-2</v>
      </c>
      <c r="C9090">
        <v>6.0399541297632253E-2</v>
      </c>
      <c r="D9090">
        <v>7.1474334212470653E-2</v>
      </c>
      <c r="E9090">
        <v>6.1586717661335125E-2</v>
      </c>
      <c r="F9090">
        <v>5.948194083147907E-2</v>
      </c>
      <c r="G9090">
        <v>6.8817878532872023E-2</v>
      </c>
      <c r="H9090">
        <v>4.7759235002006024E-2</v>
      </c>
      <c r="I9090">
        <v>5.7195802248658167E-2</v>
      </c>
      <c r="J9090">
        <v>6.5842449657131763E-2</v>
      </c>
      <c r="K9090">
        <v>5.2240983094742122E-2</v>
      </c>
      <c r="L9090">
        <v>6.0098722801305043E-2</v>
      </c>
      <c r="M9090">
        <v>6.0397724716837776E-2</v>
      </c>
      <c r="N9090">
        <v>2.8865014494584913E-2</v>
      </c>
      <c r="O9090">
        <v>3.8028347055548077E-2</v>
      </c>
      <c r="P9090">
        <v>4.5159843940688005E-2</v>
      </c>
      <c r="Q9090">
        <v>2.9843910219892897E-2</v>
      </c>
      <c r="R9090">
        <v>3.2517185465799708E-2</v>
      </c>
      <c r="S9090">
        <v>3.6457157558198477E-2</v>
      </c>
      <c r="T9090">
        <v>2.8742459776942536E-2</v>
      </c>
      <c r="U9090">
        <v>3.1632148003477002E-2</v>
      </c>
      <c r="V9090">
        <v>3.2537289828734564E-2</v>
      </c>
      <c r="W9090">
        <v>2.9141983636699422E-2</v>
      </c>
      <c r="X9090">
        <v>3.1347695485000437E-2</v>
      </c>
      <c r="Y9090">
        <v>3.3004939481175555E-2</v>
      </c>
      <c r="Z9090">
        <v>2.750324619643776E-2</v>
      </c>
      <c r="AA9090">
        <v>3.0429940449426277E-2</v>
      </c>
      <c r="AB9090">
        <v>3.3726267790768212E-2</v>
      </c>
      <c r="AC9090">
        <v>3.8041384534015898E-2</v>
      </c>
      <c r="AD9090">
        <v>4.0567745585223386E-2</v>
      </c>
      <c r="AE9090">
        <v>5.2141480967011565E-2</v>
      </c>
      <c r="AF9090">
        <v>5.7338846461686938E-2</v>
      </c>
      <c r="AG9090">
        <v>5.7024581780822411E-2</v>
      </c>
      <c r="AH9090">
        <v>7.1997065977245825E-2</v>
      </c>
      <c r="AI9090">
        <v>6.1215990687831567E-2</v>
      </c>
      <c r="AJ9090">
        <v>5.7086955308107243E-2</v>
      </c>
      <c r="AK9090">
        <v>7.172043520504448E-2</v>
      </c>
    </row>
    <row r="9091" spans="1:37">
      <c r="A9091">
        <v>4</v>
      </c>
      <c r="B9091">
        <v>5.4576645143007523E-2</v>
      </c>
      <c r="C9091">
        <v>6.2241410637425783E-2</v>
      </c>
      <c r="D9091">
        <v>6.9775531868123408E-2</v>
      </c>
      <c r="E9091">
        <v>6.3355737469184409E-2</v>
      </c>
      <c r="F9091">
        <v>6.1296124531733713E-2</v>
      </c>
      <c r="G9091">
        <v>7.0266147132109338E-2</v>
      </c>
      <c r="H9091">
        <v>4.8276460653209945E-2</v>
      </c>
      <c r="I9091">
        <v>5.8040866489177098E-2</v>
      </c>
      <c r="J9091">
        <v>6.6486350512542397E-2</v>
      </c>
      <c r="K9091">
        <v>5.2740002968528481E-2</v>
      </c>
      <c r="L9091">
        <v>6.068217384963967E-2</v>
      </c>
      <c r="M9091">
        <v>6.0826305255128992E-2</v>
      </c>
      <c r="N9091">
        <v>2.9292579036995354E-2</v>
      </c>
      <c r="O9091">
        <v>3.853555187122535E-2</v>
      </c>
      <c r="P9091">
        <v>4.5555047145378981E-2</v>
      </c>
      <c r="Q9091">
        <v>3.0285974706619572E-2</v>
      </c>
      <c r="R9091">
        <v>3.3824716374358757E-2</v>
      </c>
      <c r="S9091">
        <v>3.6828578267969821E-2</v>
      </c>
      <c r="T9091">
        <v>2.9168208971164643E-2</v>
      </c>
      <c r="U9091">
        <v>3.2089203961408588E-2</v>
      </c>
      <c r="V9091">
        <v>3.2878791698017044E-2</v>
      </c>
      <c r="W9091">
        <v>2.9573650799066358E-2</v>
      </c>
      <c r="X9091">
        <v>3.1812034869904617E-2</v>
      </c>
      <c r="Y9091">
        <v>3.3341189448784496E-2</v>
      </c>
      <c r="Z9091">
        <v>2.7910639474448679E-2</v>
      </c>
      <c r="AA9091">
        <v>3.1690344982634039E-2</v>
      </c>
      <c r="AB9091">
        <v>3.408024882468632E-2</v>
      </c>
      <c r="AC9091">
        <v>4.4490169704013739E-2</v>
      </c>
      <c r="AD9091">
        <v>4.1993536940912818E-2</v>
      </c>
      <c r="AE9091">
        <v>5.2524455849980563E-2</v>
      </c>
      <c r="AF9091">
        <v>5.8985850215121809E-2</v>
      </c>
      <c r="AG9091">
        <v>5.8804728461578228E-2</v>
      </c>
      <c r="AH9091">
        <v>7.3432260577680875E-2</v>
      </c>
      <c r="AI9091">
        <v>6.2974361716458052E-2</v>
      </c>
      <c r="AJ9091">
        <v>5.9973825247325516E-2</v>
      </c>
      <c r="AK9091">
        <v>7.3156529488297442E-2</v>
      </c>
    </row>
    <row r="9092" spans="1:37">
      <c r="A9092">
        <v>5</v>
      </c>
      <c r="B9092">
        <v>5.5167702366253069E-2</v>
      </c>
      <c r="C9092">
        <v>6.2873647101427468E-2</v>
      </c>
      <c r="D9092">
        <v>7.0240781756399417E-2</v>
      </c>
      <c r="E9092">
        <v>6.3960928456080215E-2</v>
      </c>
      <c r="F9092">
        <v>6.1916263779964807E-2</v>
      </c>
      <c r="G9092">
        <v>7.0740529975488617E-2</v>
      </c>
      <c r="H9092">
        <v>6.487727847198789E-2</v>
      </c>
      <c r="I9092">
        <v>7.274355777394631E-2</v>
      </c>
      <c r="J9092">
        <v>7.6074913111498416E-2</v>
      </c>
      <c r="K9092">
        <v>6.8729111539898552E-2</v>
      </c>
      <c r="L9092">
        <v>7.9380902527625821E-2</v>
      </c>
      <c r="M9092">
        <v>7.2785036953331189E-2</v>
      </c>
      <c r="N9092">
        <v>4.3062802031739685E-2</v>
      </c>
      <c r="O9092">
        <v>5.4853861286012315E-2</v>
      </c>
      <c r="P9092">
        <v>5.548600475162923E-2</v>
      </c>
      <c r="Q9092">
        <v>4.4523185598723931E-2</v>
      </c>
      <c r="R9092">
        <v>4.8511360373845923E-2</v>
      </c>
      <c r="S9092">
        <v>4.7132947317039091E-2</v>
      </c>
      <c r="T9092">
        <v>4.2879966525286729E-2</v>
      </c>
      <c r="U9092">
        <v>4.6805784835956085E-2</v>
      </c>
      <c r="V9092">
        <v>4.1237472941415332E-2</v>
      </c>
      <c r="W9092">
        <v>4.3476003533440492E-2</v>
      </c>
      <c r="X9092">
        <v>4.6766635266200139E-2</v>
      </c>
      <c r="Y9092">
        <v>4.2669812403366689E-2</v>
      </c>
      <c r="Z9092">
        <v>4.1031222984820759E-2</v>
      </c>
      <c r="AA9092">
        <v>4.539746556015422E-2</v>
      </c>
      <c r="AB9092">
        <v>4.2744373079545504E-2</v>
      </c>
      <c r="AC9092">
        <v>5.9788996336900664E-2</v>
      </c>
      <c r="AD9092">
        <v>5.8244561422715113E-2</v>
      </c>
      <c r="AE9092">
        <v>6.0332670190349484E-2</v>
      </c>
      <c r="AF9092">
        <v>5.9549298867612684E-2</v>
      </c>
      <c r="AG9092">
        <v>5.9416098437932087E-2</v>
      </c>
      <c r="AH9092">
        <v>7.3900483142052872E-2</v>
      </c>
      <c r="AI9092">
        <v>6.357590969993554E-2</v>
      </c>
      <c r="AJ9092">
        <v>5.9532878652892869E-2</v>
      </c>
      <c r="AK9092">
        <v>7.0122487014575949E-2</v>
      </c>
    </row>
    <row r="9093" spans="1:37">
      <c r="A9093">
        <v>6</v>
      </c>
      <c r="B9093">
        <v>7.4138210230147966E-2</v>
      </c>
      <c r="C9093">
        <v>8.2568159645065087E-2</v>
      </c>
      <c r="D9093">
        <v>8.1863919102861615E-2</v>
      </c>
      <c r="E9093">
        <v>8.3351868384926295E-2</v>
      </c>
      <c r="F9093">
        <v>8.1802263357492827E-2</v>
      </c>
      <c r="G9093">
        <v>8.2434888297815825E-2</v>
      </c>
      <c r="H9093">
        <v>0.16171981071666752</v>
      </c>
      <c r="I9093">
        <v>0.16208664068790227</v>
      </c>
      <c r="J9093">
        <v>0.11871047643730909</v>
      </c>
      <c r="K9093">
        <v>0.15576073660451525</v>
      </c>
      <c r="L9093">
        <v>0.18755359750828723</v>
      </c>
      <c r="M9093">
        <v>0.11943358163322304</v>
      </c>
      <c r="N9093">
        <v>0.12668399454010365</v>
      </c>
      <c r="O9093">
        <v>0.15142453513189941</v>
      </c>
      <c r="P9093">
        <v>9.8343560255687287E-2</v>
      </c>
      <c r="Q9093">
        <v>0.13702100186092436</v>
      </c>
      <c r="R9093">
        <v>0.14150653381749376</v>
      </c>
      <c r="S9093">
        <v>9.1131393483611073E-2</v>
      </c>
      <c r="T9093">
        <v>0.1279083717507363</v>
      </c>
      <c r="U9093">
        <v>0.13468761365506335</v>
      </c>
      <c r="V9093">
        <v>7.8259521393244755E-2</v>
      </c>
      <c r="W9093">
        <v>0.12759324789488088</v>
      </c>
      <c r="X9093">
        <v>0.13605041399036105</v>
      </c>
      <c r="Y9093">
        <v>8.2485201916563125E-2</v>
      </c>
      <c r="Z9093">
        <v>0.12190018864688736</v>
      </c>
      <c r="AA9093">
        <v>0.13353295639212748</v>
      </c>
      <c r="AB9093">
        <v>8.2501919335990256E-2</v>
      </c>
      <c r="AC9093">
        <v>0.14306410750315052</v>
      </c>
      <c r="AD9093">
        <v>0.15171940802599299</v>
      </c>
      <c r="AE9093">
        <v>0.10215776524738369</v>
      </c>
      <c r="AF9093">
        <v>7.7602771589474193E-2</v>
      </c>
      <c r="AG9093">
        <v>7.7255835917137416E-2</v>
      </c>
      <c r="AH9093">
        <v>8.2552066650127667E-2</v>
      </c>
      <c r="AI9093">
        <v>8.2850124062844796E-2</v>
      </c>
      <c r="AJ9093">
        <v>7.9516642281093883E-2</v>
      </c>
      <c r="AK9093">
        <v>8.1714674546749202E-2</v>
      </c>
    </row>
    <row r="9094" spans="1:37">
      <c r="A9094">
        <v>7</v>
      </c>
      <c r="B9094">
        <v>0.1851122401473595</v>
      </c>
      <c r="C9094">
        <v>0.19844030479092475</v>
      </c>
      <c r="D9094">
        <v>0.13293725913180954</v>
      </c>
      <c r="E9094">
        <v>0.19737295385961845</v>
      </c>
      <c r="F9094">
        <v>0.19826364360788376</v>
      </c>
      <c r="G9094">
        <v>0.13388610367438983</v>
      </c>
      <c r="H9094">
        <v>0.27370004986267832</v>
      </c>
      <c r="I9094">
        <v>0.28148869018471806</v>
      </c>
      <c r="J9094">
        <v>0.17740275684626686</v>
      </c>
      <c r="K9094">
        <v>0.25589312615051801</v>
      </c>
      <c r="L9094">
        <v>0.30810051518904413</v>
      </c>
      <c r="M9094">
        <v>0.17649806693864478</v>
      </c>
      <c r="N9094">
        <v>0.22937294941661682</v>
      </c>
      <c r="O9094">
        <v>0.26393311478081544</v>
      </c>
      <c r="P9094">
        <v>0.16188757453552136</v>
      </c>
      <c r="Q9094">
        <v>0.25845049561353534</v>
      </c>
      <c r="R9094">
        <v>0.2554405970628969</v>
      </c>
      <c r="S9094">
        <v>0.1538712516111225</v>
      </c>
      <c r="T9094">
        <v>0.22851831965132458</v>
      </c>
      <c r="U9094">
        <v>0.23989806228187735</v>
      </c>
      <c r="V9094">
        <v>0.13673679598042979</v>
      </c>
      <c r="W9094">
        <v>0.22909881692046272</v>
      </c>
      <c r="X9094">
        <v>0.24418609819854781</v>
      </c>
      <c r="Y9094">
        <v>0.14259867548361382</v>
      </c>
      <c r="Z9094">
        <v>0.22287842250602871</v>
      </c>
      <c r="AA9094">
        <v>0.23942607780519676</v>
      </c>
      <c r="AB9094">
        <v>0.14468232081276047</v>
      </c>
      <c r="AC9094">
        <v>0.24815620735362295</v>
      </c>
      <c r="AD9094">
        <v>0.26472832686920106</v>
      </c>
      <c r="AE9094">
        <v>0.16079412353294326</v>
      </c>
      <c r="AF9094">
        <v>0.18291854844069197</v>
      </c>
      <c r="AG9094">
        <v>0.18895351490498541</v>
      </c>
      <c r="AH9094">
        <v>0.1335444706096825</v>
      </c>
      <c r="AI9094">
        <v>0.19579204331968114</v>
      </c>
      <c r="AJ9094">
        <v>0.1965623030060549</v>
      </c>
      <c r="AK9094">
        <v>0.13298166022842473</v>
      </c>
    </row>
    <row r="9095" spans="1:37">
      <c r="A9095">
        <v>8</v>
      </c>
      <c r="B9095">
        <v>0.30720097969758925</v>
      </c>
      <c r="C9095">
        <v>0.3257445522002444</v>
      </c>
      <c r="D9095">
        <v>0.1945410395219109</v>
      </c>
      <c r="E9095">
        <v>0.317323876491382</v>
      </c>
      <c r="F9095">
        <v>0.32474273518261693</v>
      </c>
      <c r="G9095">
        <v>0.19283034581639746</v>
      </c>
      <c r="H9095">
        <v>0.71903576385106371</v>
      </c>
      <c r="I9095">
        <v>0.69610976919500134</v>
      </c>
      <c r="J9095">
        <v>0.66725391979129722</v>
      </c>
      <c r="K9095">
        <v>0.67256448445702355</v>
      </c>
      <c r="L9095">
        <v>0.80242747740198483</v>
      </c>
      <c r="M9095">
        <v>0.78310265616125319</v>
      </c>
      <c r="N9095">
        <v>0.6408369686114731</v>
      </c>
      <c r="O9095">
        <v>0.70577667630930419</v>
      </c>
      <c r="P9095">
        <v>0.70067394619590651</v>
      </c>
      <c r="Q9095">
        <v>0.71460331928145515</v>
      </c>
      <c r="R9095">
        <v>0.68171090859517069</v>
      </c>
      <c r="S9095">
        <v>0.69023129458006893</v>
      </c>
      <c r="T9095">
        <v>0.63024779773548245</v>
      </c>
      <c r="U9095">
        <v>0.6368194172873789</v>
      </c>
      <c r="V9095">
        <v>0.60226012774034543</v>
      </c>
      <c r="W9095">
        <v>0.61565676082004905</v>
      </c>
      <c r="X9095">
        <v>0.64424798732127808</v>
      </c>
      <c r="Y9095">
        <v>0.61716090270468382</v>
      </c>
      <c r="Z9095">
        <v>0.626500862735765</v>
      </c>
      <c r="AA9095">
        <v>0.64027233677584283</v>
      </c>
      <c r="AB9095">
        <v>0.63414610576122921</v>
      </c>
      <c r="AC9095">
        <v>0.6572455582471971</v>
      </c>
      <c r="AD9095">
        <v>0.70871490042990481</v>
      </c>
      <c r="AE9095">
        <v>0.69408978720565651</v>
      </c>
      <c r="AF9095">
        <v>0.29965258815563506</v>
      </c>
      <c r="AG9095">
        <v>0.31431142174584403</v>
      </c>
      <c r="AH9095">
        <v>0.19343611298739324</v>
      </c>
      <c r="AI9095">
        <v>0.31871863081509244</v>
      </c>
      <c r="AJ9095">
        <v>0.32296394036738862</v>
      </c>
      <c r="AK9095">
        <v>0.19503252162162291</v>
      </c>
    </row>
    <row r="9096" spans="1:37">
      <c r="A9096">
        <v>9</v>
      </c>
      <c r="B9096">
        <v>0.80533064793636011</v>
      </c>
      <c r="C9096">
        <v>0.87386803749988029</v>
      </c>
      <c r="D9096">
        <v>0.84995136217911083</v>
      </c>
      <c r="E9096">
        <v>0.83831986567863637</v>
      </c>
      <c r="F9096">
        <v>0.85359319769895203</v>
      </c>
      <c r="G9096">
        <v>0.85549197172253155</v>
      </c>
      <c r="H9096">
        <v>0.78872749204898407</v>
      </c>
      <c r="I9096">
        <v>0.86808342831904739</v>
      </c>
      <c r="J9096">
        <v>0.88950733064981524</v>
      </c>
      <c r="K9096">
        <v>0.7598272794118901</v>
      </c>
      <c r="L9096">
        <v>0.88142109032023574</v>
      </c>
      <c r="M9096">
        <v>0.90798420332216645</v>
      </c>
      <c r="N9096">
        <v>0.77572623527216455</v>
      </c>
      <c r="O9096">
        <v>0.81103212262342406</v>
      </c>
      <c r="P9096">
        <v>0.8169683975297829</v>
      </c>
      <c r="Q9096">
        <v>0.84146747180129877</v>
      </c>
      <c r="R9096">
        <v>0.78649789819992733</v>
      </c>
      <c r="S9096">
        <v>0.8248849319899717</v>
      </c>
      <c r="T9096">
        <v>0.79255919157397003</v>
      </c>
      <c r="U9096">
        <v>0.75402445318966493</v>
      </c>
      <c r="V9096">
        <v>0.7214919315435504</v>
      </c>
      <c r="W9096">
        <v>0.7407898025679005</v>
      </c>
      <c r="X9096">
        <v>0.75050750790283061</v>
      </c>
      <c r="Y9096">
        <v>0.74087960523636831</v>
      </c>
      <c r="Z9096">
        <v>0.7823378914247916</v>
      </c>
      <c r="AA9096">
        <v>0.76391047587352068</v>
      </c>
      <c r="AB9096">
        <v>0.76600207234599216</v>
      </c>
      <c r="AC9096">
        <v>0.75591743987881088</v>
      </c>
      <c r="AD9096">
        <v>0.78832837511799048</v>
      </c>
      <c r="AE9096">
        <v>0.79684673549227569</v>
      </c>
      <c r="AF9096">
        <v>0.7804977418711696</v>
      </c>
      <c r="AG9096">
        <v>0.84119544767958843</v>
      </c>
      <c r="AH9096">
        <v>0.84175926136923063</v>
      </c>
      <c r="AI9096">
        <v>0.83327352129736942</v>
      </c>
      <c r="AJ9096">
        <v>0.85650175971565434</v>
      </c>
      <c r="AK9096">
        <v>0.84751350737895803</v>
      </c>
    </row>
    <row r="9097" spans="1:37">
      <c r="A9097">
        <v>10</v>
      </c>
      <c r="B9097">
        <v>0.88980426289901438</v>
      </c>
      <c r="C9097">
        <v>0.95868054204033704</v>
      </c>
      <c r="D9097">
        <v>0.96687378111998878</v>
      </c>
      <c r="E9097">
        <v>0.92238554907374748</v>
      </c>
      <c r="F9097">
        <v>0.93618395253170739</v>
      </c>
      <c r="G9097">
        <v>0.97027184745548201</v>
      </c>
      <c r="H9097">
        <v>0.83143580600849698</v>
      </c>
      <c r="I9097">
        <v>0.9062461508496592</v>
      </c>
      <c r="J9097">
        <v>0.94907578255701264</v>
      </c>
      <c r="K9097">
        <v>0.83184395094080166</v>
      </c>
      <c r="L9097">
        <v>0.91383425147406772</v>
      </c>
      <c r="M9097">
        <v>0.96542882522960205</v>
      </c>
      <c r="N9097">
        <v>0.85048464661276302</v>
      </c>
      <c r="O9097">
        <v>0.8733228549310651</v>
      </c>
      <c r="P9097">
        <v>0.88058593798723384</v>
      </c>
      <c r="Q9097">
        <v>0.88700543086096217</v>
      </c>
      <c r="R9097">
        <v>0.84740270146313446</v>
      </c>
      <c r="S9097">
        <v>0.87743755489316988</v>
      </c>
      <c r="T9097">
        <v>0.87279755260050829</v>
      </c>
      <c r="U9097">
        <v>0.83116188035540517</v>
      </c>
      <c r="V9097">
        <v>0.82418523834862267</v>
      </c>
      <c r="W9097">
        <v>0.84185035390032059</v>
      </c>
      <c r="X9097">
        <v>0.83152253510612029</v>
      </c>
      <c r="Y9097">
        <v>0.82360388396476347</v>
      </c>
      <c r="Z9097">
        <v>0.84019333680994257</v>
      </c>
      <c r="AA9097">
        <v>0.84495519545121445</v>
      </c>
      <c r="AB9097">
        <v>0.84801758093871182</v>
      </c>
      <c r="AC9097">
        <v>0.8189459284748839</v>
      </c>
      <c r="AD9097">
        <v>0.83817967819444528</v>
      </c>
      <c r="AE9097">
        <v>0.8601588404022803</v>
      </c>
      <c r="AF9097">
        <v>0.8376227667929369</v>
      </c>
      <c r="AG9097">
        <v>0.91565640366815582</v>
      </c>
      <c r="AH9097">
        <v>0.95592172556998267</v>
      </c>
      <c r="AI9097">
        <v>0.90930918640892322</v>
      </c>
      <c r="AJ9097">
        <v>0.94207476639861887</v>
      </c>
      <c r="AK9097">
        <v>0.96880241995534178</v>
      </c>
    </row>
    <row r="9098" spans="1:37">
      <c r="A9098">
        <v>11</v>
      </c>
      <c r="B9098">
        <v>0.93671436957269805</v>
      </c>
      <c r="C9098">
        <v>0.98586497654248317</v>
      </c>
      <c r="D9098">
        <v>1</v>
      </c>
      <c r="E9098">
        <v>0.93779153911964874</v>
      </c>
      <c r="F9098">
        <v>0.95811798626614364</v>
      </c>
      <c r="G9098">
        <v>0.99939180448084064</v>
      </c>
      <c r="H9098">
        <v>0.86960599627491242</v>
      </c>
      <c r="I9098">
        <v>0.92637009177608876</v>
      </c>
      <c r="J9098">
        <v>0.97118364312467687</v>
      </c>
      <c r="K9098">
        <v>0.88564852964007434</v>
      </c>
      <c r="L9098">
        <v>0.92682294103947616</v>
      </c>
      <c r="M9098">
        <v>0.98965820825652751</v>
      </c>
      <c r="N9098">
        <v>0.88475519358682564</v>
      </c>
      <c r="O9098">
        <v>0.91088787482749312</v>
      </c>
      <c r="P9098">
        <v>0.91969201722350724</v>
      </c>
      <c r="Q9098">
        <v>0.92179636170293555</v>
      </c>
      <c r="R9098">
        <v>0.89835171656034285</v>
      </c>
      <c r="S9098">
        <v>0.93223829534931879</v>
      </c>
      <c r="T9098">
        <v>0.92124810351411346</v>
      </c>
      <c r="U9098">
        <v>0.89245363034012193</v>
      </c>
      <c r="V9098">
        <v>0.89718929113673174</v>
      </c>
      <c r="W9098">
        <v>0.89324618897973018</v>
      </c>
      <c r="X9098">
        <v>0.88592717713225411</v>
      </c>
      <c r="Y9098">
        <v>0.885402000718156</v>
      </c>
      <c r="Z9098">
        <v>0.88155075441255226</v>
      </c>
      <c r="AA9098">
        <v>0.8990365296035745</v>
      </c>
      <c r="AB9098">
        <v>0.90452462208319095</v>
      </c>
      <c r="AC9098">
        <v>0.87802401582772338</v>
      </c>
      <c r="AD9098">
        <v>0.87956849532385506</v>
      </c>
      <c r="AE9098">
        <v>0.92325277519452797</v>
      </c>
      <c r="AF9098">
        <v>0.86828111560906862</v>
      </c>
      <c r="AG9098">
        <v>0.94426172912018624</v>
      </c>
      <c r="AH9098">
        <v>0.99012562037339991</v>
      </c>
      <c r="AI9098">
        <v>0.92462243866524219</v>
      </c>
      <c r="AJ9098">
        <v>0.96520665319063303</v>
      </c>
      <c r="AK9098">
        <v>0.99766844179221137</v>
      </c>
    </row>
    <row r="9099" spans="1:37">
      <c r="A9099">
        <v>12</v>
      </c>
      <c r="B9099">
        <v>0.94448515272351885</v>
      </c>
      <c r="C9099">
        <v>0.98774545453972462</v>
      </c>
      <c r="D9099">
        <v>0.99699721746420011</v>
      </c>
      <c r="E9099">
        <v>0.94300549223752039</v>
      </c>
      <c r="F9099">
        <v>0.96499278765658225</v>
      </c>
      <c r="G9099">
        <v>1</v>
      </c>
      <c r="H9099">
        <v>0.90694632278246146</v>
      </c>
      <c r="I9099">
        <v>0.94395966296188083</v>
      </c>
      <c r="J9099">
        <v>0.98697670164028817</v>
      </c>
      <c r="K9099">
        <v>0.9271661301136741</v>
      </c>
      <c r="L9099">
        <v>0.94756136778664646</v>
      </c>
      <c r="M9099">
        <v>0.99602611424760878</v>
      </c>
      <c r="N9099">
        <v>0.93044288927841479</v>
      </c>
      <c r="O9099">
        <v>0.95037280337481866</v>
      </c>
      <c r="P9099">
        <v>0.96893518995684946</v>
      </c>
      <c r="Q9099">
        <v>0.94329117769928972</v>
      </c>
      <c r="R9099">
        <v>0.94694421923724859</v>
      </c>
      <c r="S9099">
        <v>0.975536494214441</v>
      </c>
      <c r="T9099">
        <v>0.95284644792033968</v>
      </c>
      <c r="U9099">
        <v>0.94243214796065133</v>
      </c>
      <c r="V9099">
        <v>0.95671973124597076</v>
      </c>
      <c r="W9099">
        <v>0.93490726202122598</v>
      </c>
      <c r="X9099">
        <v>0.93580297147572511</v>
      </c>
      <c r="Y9099">
        <v>0.9503071905667384</v>
      </c>
      <c r="Z9099">
        <v>0.92320076718734168</v>
      </c>
      <c r="AA9099">
        <v>0.94293018385620064</v>
      </c>
      <c r="AB9099">
        <v>0.96142322566559335</v>
      </c>
      <c r="AC9099">
        <v>0.9306206700664057</v>
      </c>
      <c r="AD9099">
        <v>0.93467824769709873</v>
      </c>
      <c r="AE9099">
        <v>0.96508885723590987</v>
      </c>
      <c r="AF9099">
        <v>0.90008466177188695</v>
      </c>
      <c r="AG9099">
        <v>0.95247887466931525</v>
      </c>
      <c r="AH9099">
        <v>0.99756042715312498</v>
      </c>
      <c r="AI9099">
        <v>0.93401172864324722</v>
      </c>
      <c r="AJ9099">
        <v>0.96835215946071063</v>
      </c>
      <c r="AK9099">
        <v>1</v>
      </c>
    </row>
    <row r="9100" spans="1:37">
      <c r="A9100">
        <v>13</v>
      </c>
      <c r="B9100">
        <v>0.97885351092038952</v>
      </c>
      <c r="C9100">
        <v>0.99325703737333815</v>
      </c>
      <c r="D9100">
        <v>0.98718642050821481</v>
      </c>
      <c r="E9100">
        <v>0.94607800032483758</v>
      </c>
      <c r="F9100">
        <v>0.97519493261471824</v>
      </c>
      <c r="G9100">
        <v>0.99622039575702703</v>
      </c>
      <c r="H9100">
        <v>0.93937389126393467</v>
      </c>
      <c r="I9100">
        <v>0.96497448073333048</v>
      </c>
      <c r="J9100">
        <v>0.99127370853262786</v>
      </c>
      <c r="K9100">
        <v>0.96222547509251066</v>
      </c>
      <c r="L9100">
        <v>0.97222656020442133</v>
      </c>
      <c r="M9100">
        <v>1</v>
      </c>
      <c r="N9100">
        <v>0.95732068369186551</v>
      </c>
      <c r="O9100">
        <v>0.97294028355413198</v>
      </c>
      <c r="P9100">
        <v>0.98586918773924725</v>
      </c>
      <c r="Q9100">
        <v>0.96969655539098387</v>
      </c>
      <c r="R9100">
        <v>0.97907318561747592</v>
      </c>
      <c r="S9100">
        <v>1</v>
      </c>
      <c r="T9100">
        <v>0.98606658951486537</v>
      </c>
      <c r="U9100">
        <v>0.97932948638323347</v>
      </c>
      <c r="V9100">
        <v>0.98795869243112389</v>
      </c>
      <c r="W9100">
        <v>0.96772880028421826</v>
      </c>
      <c r="X9100">
        <v>0.97546637671099745</v>
      </c>
      <c r="Y9100">
        <v>0.98007641820364788</v>
      </c>
      <c r="Z9100">
        <v>0.95993896100714349</v>
      </c>
      <c r="AA9100">
        <v>0.97483185017472196</v>
      </c>
      <c r="AB9100">
        <v>0.98804231308172874</v>
      </c>
      <c r="AC9100">
        <v>0.97170892398905628</v>
      </c>
      <c r="AD9100">
        <v>0.97350638664865841</v>
      </c>
      <c r="AE9100">
        <v>0.98287678489446595</v>
      </c>
      <c r="AF9100">
        <v>0.94457302631642304</v>
      </c>
      <c r="AG9100">
        <v>0.97543215034257047</v>
      </c>
      <c r="AH9100">
        <v>1</v>
      </c>
      <c r="AI9100">
        <v>0.95584637801275285</v>
      </c>
      <c r="AJ9100">
        <v>0.97849465804758773</v>
      </c>
      <c r="AK9100">
        <v>0.9906282756860475</v>
      </c>
    </row>
    <row r="9101" spans="1:37">
      <c r="A9101">
        <v>14</v>
      </c>
      <c r="B9101">
        <v>1</v>
      </c>
      <c r="C9101">
        <v>1</v>
      </c>
      <c r="D9101">
        <v>0.97079938040666258</v>
      </c>
      <c r="E9101">
        <v>0.97313469275436382</v>
      </c>
      <c r="F9101">
        <v>0.98779220209235863</v>
      </c>
      <c r="G9101">
        <v>0.98900175743868046</v>
      </c>
      <c r="H9101">
        <v>0.96834295603316267</v>
      </c>
      <c r="I9101">
        <v>0.98133081501172059</v>
      </c>
      <c r="J9101">
        <v>1</v>
      </c>
      <c r="K9101">
        <v>0.98972360270170212</v>
      </c>
      <c r="L9101">
        <v>0.98886994687044982</v>
      </c>
      <c r="M9101">
        <v>0.99662029395582807</v>
      </c>
      <c r="N9101">
        <v>0.98474579010548047</v>
      </c>
      <c r="O9101">
        <v>0.99156530405648946</v>
      </c>
      <c r="P9101">
        <v>1</v>
      </c>
      <c r="Q9101">
        <v>0.98837340017469877</v>
      </c>
      <c r="R9101">
        <v>0.99192763867095446</v>
      </c>
      <c r="S9101">
        <v>0.99762197038686551</v>
      </c>
      <c r="T9101">
        <v>0.99704901675345026</v>
      </c>
      <c r="U9101">
        <v>0.99423696226199532</v>
      </c>
      <c r="V9101">
        <v>1</v>
      </c>
      <c r="W9101">
        <v>0.98600345185390659</v>
      </c>
      <c r="X9101">
        <v>0.99272546361278591</v>
      </c>
      <c r="Y9101">
        <v>1</v>
      </c>
      <c r="Z9101">
        <v>0.98117801056282594</v>
      </c>
      <c r="AA9101">
        <v>0.98981862654850972</v>
      </c>
      <c r="AB9101">
        <v>1</v>
      </c>
      <c r="AC9101">
        <v>0.99212939686187962</v>
      </c>
      <c r="AD9101">
        <v>0.98927157950635158</v>
      </c>
      <c r="AE9101">
        <v>1</v>
      </c>
      <c r="AF9101">
        <v>0.97832408218067146</v>
      </c>
      <c r="AG9101">
        <v>0.99331384144508761</v>
      </c>
      <c r="AH9101">
        <v>0.9986654152067852</v>
      </c>
      <c r="AI9101">
        <v>0.98314843016542064</v>
      </c>
      <c r="AJ9101">
        <v>0.9912384943905429</v>
      </c>
      <c r="AK9101">
        <v>0.97945891951503194</v>
      </c>
    </row>
    <row r="9102" spans="1:37">
      <c r="A9102">
        <v>15</v>
      </c>
      <c r="B9102">
        <v>0.97718863226929542</v>
      </c>
      <c r="C9102">
        <v>0.99833210599825728</v>
      </c>
      <c r="D9102">
        <v>0.96508448980654549</v>
      </c>
      <c r="E9102">
        <v>0.99183354247768285</v>
      </c>
      <c r="F9102">
        <v>0.99684938439202309</v>
      </c>
      <c r="G9102">
        <v>0.99203355654769088</v>
      </c>
      <c r="H9102">
        <v>1</v>
      </c>
      <c r="I9102">
        <v>1</v>
      </c>
      <c r="J9102">
        <v>0.99531692163376839</v>
      </c>
      <c r="K9102">
        <v>1</v>
      </c>
      <c r="L9102">
        <v>1</v>
      </c>
      <c r="M9102">
        <v>0.96345399333747583</v>
      </c>
      <c r="N9102">
        <v>1</v>
      </c>
      <c r="O9102">
        <v>1</v>
      </c>
      <c r="P9102">
        <v>0.96844807903013708</v>
      </c>
      <c r="Q9102">
        <v>1</v>
      </c>
      <c r="R9102">
        <v>1</v>
      </c>
      <c r="S9102">
        <v>0.96307601090750194</v>
      </c>
      <c r="T9102">
        <v>1</v>
      </c>
      <c r="U9102">
        <v>1</v>
      </c>
      <c r="V9102">
        <v>0.98186034610817341</v>
      </c>
      <c r="W9102">
        <v>1</v>
      </c>
      <c r="X9102">
        <v>1</v>
      </c>
      <c r="Y9102">
        <v>0.97726364095166762</v>
      </c>
      <c r="Z9102">
        <v>1</v>
      </c>
      <c r="AA9102">
        <v>1</v>
      </c>
      <c r="AB9102">
        <v>0.98600611682089945</v>
      </c>
      <c r="AC9102">
        <v>1</v>
      </c>
      <c r="AD9102">
        <v>1</v>
      </c>
      <c r="AE9102">
        <v>0.97386510337575061</v>
      </c>
      <c r="AF9102">
        <v>1</v>
      </c>
      <c r="AG9102">
        <v>1</v>
      </c>
      <c r="AH9102">
        <v>0.99268214137225763</v>
      </c>
      <c r="AI9102">
        <v>1</v>
      </c>
      <c r="AJ9102">
        <v>0.99993472303959774</v>
      </c>
      <c r="AK9102">
        <v>0.97162337074648641</v>
      </c>
    </row>
    <row r="9103" spans="1:37">
      <c r="A9103">
        <v>16</v>
      </c>
      <c r="B9103">
        <v>0.9772362002307553</v>
      </c>
      <c r="C9103">
        <v>0.9974885462296128</v>
      </c>
      <c r="D9103">
        <v>0.93488593054459423</v>
      </c>
      <c r="E9103">
        <v>1</v>
      </c>
      <c r="F9103">
        <v>1</v>
      </c>
      <c r="G9103">
        <v>0.96053202374039781</v>
      </c>
      <c r="H9103">
        <v>0.98365602368610061</v>
      </c>
      <c r="I9103">
        <v>0.97775290546555327</v>
      </c>
      <c r="J9103">
        <v>0.98791430379116796</v>
      </c>
      <c r="K9103">
        <v>0.98349651709718855</v>
      </c>
      <c r="L9103">
        <v>0.97270268020189665</v>
      </c>
      <c r="M9103">
        <v>0.95352743533352402</v>
      </c>
      <c r="N9103">
        <v>0.98335877660707693</v>
      </c>
      <c r="O9103">
        <v>0.97687712793575465</v>
      </c>
      <c r="P9103">
        <v>0.95700458291291024</v>
      </c>
      <c r="Q9103">
        <v>0.98414644335574009</v>
      </c>
      <c r="R9103">
        <v>0.97739131671274126</v>
      </c>
      <c r="S9103">
        <v>0.93883527235956943</v>
      </c>
      <c r="T9103">
        <v>0.98916534138209022</v>
      </c>
      <c r="U9103">
        <v>0.97380723544527303</v>
      </c>
      <c r="V9103">
        <v>0.9617970249627853</v>
      </c>
      <c r="W9103">
        <v>0.981523607076078</v>
      </c>
      <c r="X9103">
        <v>0.97551208120126431</v>
      </c>
      <c r="Y9103">
        <v>0.97163068277869569</v>
      </c>
      <c r="Z9103">
        <v>0.97904514575509516</v>
      </c>
      <c r="AA9103">
        <v>0.97995379254307891</v>
      </c>
      <c r="AB9103">
        <v>0.97136690724730523</v>
      </c>
      <c r="AC9103">
        <v>0.97886943434171936</v>
      </c>
      <c r="AD9103">
        <v>0.97407395390160056</v>
      </c>
      <c r="AE9103">
        <v>0.96369743414676223</v>
      </c>
      <c r="AF9103">
        <v>0.99727425694606975</v>
      </c>
      <c r="AG9103">
        <v>0.99734106902636022</v>
      </c>
      <c r="AH9103">
        <v>0.95630223702036754</v>
      </c>
      <c r="AI9103">
        <v>0.99733570799112803</v>
      </c>
      <c r="AJ9103">
        <v>1</v>
      </c>
      <c r="AK9103">
        <v>0.93896240152889721</v>
      </c>
    </row>
    <row r="9104" spans="1:37">
      <c r="A9104">
        <v>17</v>
      </c>
      <c r="B9104">
        <v>0.94393255470315562</v>
      </c>
      <c r="C9104">
        <v>0.96794378327337438</v>
      </c>
      <c r="D9104">
        <v>0.91611331097003734</v>
      </c>
      <c r="E9104">
        <v>0.96954182386976695</v>
      </c>
      <c r="F9104">
        <v>0.970476379847518</v>
      </c>
      <c r="G9104">
        <v>0.94030022347199949</v>
      </c>
      <c r="H9104">
        <v>0.83523971726178603</v>
      </c>
      <c r="I9104">
        <v>0.83636053148107758</v>
      </c>
      <c r="J9104">
        <v>0.90929203639026301</v>
      </c>
      <c r="K9104">
        <v>0.8355000179135339</v>
      </c>
      <c r="L9104">
        <v>0.80507116769653697</v>
      </c>
      <c r="M9104">
        <v>0.85782594489156228</v>
      </c>
      <c r="N9104">
        <v>0.85129496223179868</v>
      </c>
      <c r="O9104">
        <v>0.82302456521943557</v>
      </c>
      <c r="P9104">
        <v>0.87054633232388035</v>
      </c>
      <c r="Q9104">
        <v>0.84997075690251012</v>
      </c>
      <c r="R9104">
        <v>0.82966492630157218</v>
      </c>
      <c r="S9104">
        <v>0.83784845183158985</v>
      </c>
      <c r="T9104">
        <v>0.86153202409360063</v>
      </c>
      <c r="U9104">
        <v>0.83257309014259095</v>
      </c>
      <c r="V9104">
        <v>0.88824118250115436</v>
      </c>
      <c r="W9104">
        <v>0.84669733827500759</v>
      </c>
      <c r="X9104">
        <v>0.83498775609758891</v>
      </c>
      <c r="Y9104">
        <v>0.89483859384582354</v>
      </c>
      <c r="Z9104">
        <v>0.8576832482264044</v>
      </c>
      <c r="AA9104">
        <v>0.84259658380805047</v>
      </c>
      <c r="AB9104">
        <v>0.89552584437361615</v>
      </c>
      <c r="AC9104">
        <v>0.82957038570281227</v>
      </c>
      <c r="AD9104">
        <v>0.81166080110328254</v>
      </c>
      <c r="AE9104">
        <v>0.8619901352576248</v>
      </c>
      <c r="AF9104">
        <v>0.96394795468139138</v>
      </c>
      <c r="AG9104">
        <v>0.96151283484635919</v>
      </c>
      <c r="AH9104">
        <v>0.93158060156925504</v>
      </c>
      <c r="AI9104">
        <v>0.95808187427955638</v>
      </c>
      <c r="AJ9104">
        <v>0.96630560317655978</v>
      </c>
      <c r="AK9104">
        <v>0.92242936010722587</v>
      </c>
    </row>
    <row r="9105" spans="1:37">
      <c r="A9105">
        <v>18</v>
      </c>
      <c r="B9105">
        <v>0.77155233487844876</v>
      </c>
      <c r="C9105">
        <v>0.80427412020718858</v>
      </c>
      <c r="D9105">
        <v>0.83612319646307631</v>
      </c>
      <c r="E9105">
        <v>0.78519340765975243</v>
      </c>
      <c r="F9105">
        <v>0.79465266422843517</v>
      </c>
      <c r="G9105">
        <v>0.85562819978957105</v>
      </c>
      <c r="H9105">
        <v>0.66311516861644793</v>
      </c>
      <c r="I9105">
        <v>0.65623675515083169</v>
      </c>
      <c r="J9105">
        <v>0.81807827879382466</v>
      </c>
      <c r="K9105">
        <v>0.66606101861472067</v>
      </c>
      <c r="L9105">
        <v>0.62751609013522891</v>
      </c>
      <c r="M9105">
        <v>0.77304361882135908</v>
      </c>
      <c r="N9105">
        <v>0.70147546499480595</v>
      </c>
      <c r="O9105">
        <v>0.65901980971722951</v>
      </c>
      <c r="P9105">
        <v>0.79248976049504116</v>
      </c>
      <c r="Q9105">
        <v>0.70233868823819823</v>
      </c>
      <c r="R9105">
        <v>0.66632738876620357</v>
      </c>
      <c r="S9105">
        <v>0.758264749704184</v>
      </c>
      <c r="T9105">
        <v>0.7231445162479645</v>
      </c>
      <c r="U9105">
        <v>0.68274385177297348</v>
      </c>
      <c r="V9105">
        <v>0.81826057801176855</v>
      </c>
      <c r="W9105">
        <v>0.70294846472604344</v>
      </c>
      <c r="X9105">
        <v>0.68072928865690918</v>
      </c>
      <c r="Y9105">
        <v>0.82326670853852801</v>
      </c>
      <c r="Z9105">
        <v>0.72225228283733334</v>
      </c>
      <c r="AA9105">
        <v>0.68925673307393565</v>
      </c>
      <c r="AB9105">
        <v>0.82140565188524428</v>
      </c>
      <c r="AC9105">
        <v>0.66902330410254063</v>
      </c>
      <c r="AD9105">
        <v>0.63745753152951889</v>
      </c>
      <c r="AE9105">
        <v>0.76561937162297367</v>
      </c>
      <c r="AF9105">
        <v>0.77775369877553446</v>
      </c>
      <c r="AG9105">
        <v>0.7898131478492123</v>
      </c>
      <c r="AH9105">
        <v>0.84151246637203181</v>
      </c>
      <c r="AI9105">
        <v>0.76818911434655957</v>
      </c>
      <c r="AJ9105">
        <v>0.79026759773807342</v>
      </c>
      <c r="AK9105">
        <v>0.83972153466235522</v>
      </c>
    </row>
    <row r="9106" spans="1:37">
      <c r="A9106">
        <v>19</v>
      </c>
      <c r="B9106">
        <v>0.59747991012691548</v>
      </c>
      <c r="C9106">
        <v>0.63232565787970407</v>
      </c>
      <c r="D9106">
        <v>0.75643357362707508</v>
      </c>
      <c r="E9106">
        <v>0.61018045036554569</v>
      </c>
      <c r="F9106">
        <v>0.61779789591543999</v>
      </c>
      <c r="G9106">
        <v>0.77477346045376505</v>
      </c>
      <c r="H9106">
        <v>0.622033812741287</v>
      </c>
      <c r="I9106">
        <v>0.59164592068932897</v>
      </c>
      <c r="J9106">
        <v>0.77801562849611017</v>
      </c>
      <c r="K9106">
        <v>0.62114752392309802</v>
      </c>
      <c r="L9106">
        <v>0.59240890600139728</v>
      </c>
      <c r="M9106">
        <v>0.74609050019352863</v>
      </c>
      <c r="N9106">
        <v>0.65598318539991962</v>
      </c>
      <c r="O9106">
        <v>0.61685429588375373</v>
      </c>
      <c r="P9106">
        <v>0.74852504518249263</v>
      </c>
      <c r="Q9106">
        <v>0.66498803691466313</v>
      </c>
      <c r="R9106">
        <v>0.62257114791869406</v>
      </c>
      <c r="S9106">
        <v>0.7222923132098843</v>
      </c>
      <c r="T9106">
        <v>0.68965370935814296</v>
      </c>
      <c r="U9106">
        <v>0.6470176857851101</v>
      </c>
      <c r="V9106">
        <v>0.77776135683630476</v>
      </c>
      <c r="W9106">
        <v>0.66907075113794745</v>
      </c>
      <c r="X9106">
        <v>0.64112800049693641</v>
      </c>
      <c r="Y9106">
        <v>0.79270806469325994</v>
      </c>
      <c r="Z9106">
        <v>0.68352122189983866</v>
      </c>
      <c r="AA9106">
        <v>0.64855580122429179</v>
      </c>
      <c r="AB9106">
        <v>0.78660849303938707</v>
      </c>
      <c r="AC9106">
        <v>0.62831539872934195</v>
      </c>
      <c r="AD9106">
        <v>0.59151343919500798</v>
      </c>
      <c r="AE9106">
        <v>0.71957409739961609</v>
      </c>
      <c r="AF9106">
        <v>0.58487318552678591</v>
      </c>
      <c r="AG9106">
        <v>0.61604428252979071</v>
      </c>
      <c r="AH9106">
        <v>0.76645024092609149</v>
      </c>
      <c r="AI9106">
        <v>0.59383582984315542</v>
      </c>
      <c r="AJ9106">
        <v>0.61850108979085783</v>
      </c>
      <c r="AK9106">
        <v>0.76658032862089454</v>
      </c>
    </row>
    <row r="9107" spans="1:37">
      <c r="A9107">
        <v>20</v>
      </c>
      <c r="B9107">
        <v>0.56704855980406055</v>
      </c>
      <c r="C9107">
        <v>0.60681352979729553</v>
      </c>
      <c r="D9107">
        <v>0.75113228590928816</v>
      </c>
      <c r="E9107">
        <v>0.57105511169135881</v>
      </c>
      <c r="F9107">
        <v>0.58632155744404157</v>
      </c>
      <c r="G9107">
        <v>0.74567765734100211</v>
      </c>
      <c r="H9107">
        <v>0.55551097731735244</v>
      </c>
      <c r="I9107">
        <v>0.54766088248243971</v>
      </c>
      <c r="J9107">
        <v>0.71572494671899778</v>
      </c>
      <c r="K9107">
        <v>0.55389414636892664</v>
      </c>
      <c r="L9107">
        <v>0.54591728462507882</v>
      </c>
      <c r="M9107">
        <v>0.6920671077042172</v>
      </c>
      <c r="N9107">
        <v>0.60836189885674241</v>
      </c>
      <c r="O9107">
        <v>0.55804870315407218</v>
      </c>
      <c r="P9107">
        <v>0.67292372249907595</v>
      </c>
      <c r="Q9107">
        <v>0.61755497322547548</v>
      </c>
      <c r="R9107">
        <v>0.55829323993203472</v>
      </c>
      <c r="S9107">
        <v>0.66389066601014946</v>
      </c>
      <c r="T9107">
        <v>0.63612781839382826</v>
      </c>
      <c r="U9107">
        <v>0.58841152766002247</v>
      </c>
      <c r="V9107">
        <v>0.70355704065322511</v>
      </c>
      <c r="W9107">
        <v>0.61054499091793069</v>
      </c>
      <c r="X9107">
        <v>0.57623195541703631</v>
      </c>
      <c r="Y9107">
        <v>0.70932177456074652</v>
      </c>
      <c r="Z9107">
        <v>0.62605007017384229</v>
      </c>
      <c r="AA9107">
        <v>0.58501247127800071</v>
      </c>
      <c r="AB9107">
        <v>0.70671007020564169</v>
      </c>
      <c r="AC9107">
        <v>0.54742277128809202</v>
      </c>
      <c r="AD9107">
        <v>0.52425616243296747</v>
      </c>
      <c r="AE9107">
        <v>0.64199500092212181</v>
      </c>
      <c r="AF9107">
        <v>0.54048402647149185</v>
      </c>
      <c r="AG9107">
        <v>0.58764103903432385</v>
      </c>
      <c r="AH9107">
        <v>0.74406756851463374</v>
      </c>
      <c r="AI9107">
        <v>0.56761759234789844</v>
      </c>
      <c r="AJ9107">
        <v>0.59276917368963422</v>
      </c>
      <c r="AK9107">
        <v>0.75574234198772883</v>
      </c>
    </row>
    <row r="9108" spans="1:37">
      <c r="A9108">
        <v>21</v>
      </c>
      <c r="B9108">
        <v>0.53192721089812367</v>
      </c>
      <c r="C9108">
        <v>0.57928461151890109</v>
      </c>
      <c r="D9108">
        <v>0.71216013815787493</v>
      </c>
      <c r="E9108">
        <v>0.53614645414979978</v>
      </c>
      <c r="F9108">
        <v>0.54983452064928029</v>
      </c>
      <c r="G9108">
        <v>0.70866420167937338</v>
      </c>
      <c r="H9108">
        <v>0.46155392653093036</v>
      </c>
      <c r="I9108">
        <v>0.50066414560178385</v>
      </c>
      <c r="J9108">
        <v>0.6598589247304113</v>
      </c>
      <c r="K9108">
        <v>0.45560087963981849</v>
      </c>
      <c r="L9108">
        <v>0.49787092740557581</v>
      </c>
      <c r="M9108">
        <v>0.65507917370463153</v>
      </c>
      <c r="N9108">
        <v>0.52875555209455194</v>
      </c>
      <c r="O9108">
        <v>0.48339713875890999</v>
      </c>
      <c r="P9108">
        <v>0.59343503141602882</v>
      </c>
      <c r="Q9108">
        <v>0.55285708860278748</v>
      </c>
      <c r="R9108">
        <v>0.47537709164317787</v>
      </c>
      <c r="S9108">
        <v>0.57944441936124158</v>
      </c>
      <c r="T9108">
        <v>0.56095236144497229</v>
      </c>
      <c r="U9108">
        <v>0.49733009300751496</v>
      </c>
      <c r="V9108">
        <v>0.61124173049252595</v>
      </c>
      <c r="W9108">
        <v>0.5235952089395155</v>
      </c>
      <c r="X9108">
        <v>0.47610561270516427</v>
      </c>
      <c r="Y9108">
        <v>0.6101647439749559</v>
      </c>
      <c r="Z9108">
        <v>0.55043381784200562</v>
      </c>
      <c r="AA9108">
        <v>0.50862357009584036</v>
      </c>
      <c r="AB9108">
        <v>0.60339270598635963</v>
      </c>
      <c r="AC9108">
        <v>0.45225483026333824</v>
      </c>
      <c r="AD9108">
        <v>0.45561780122737189</v>
      </c>
      <c r="AE9108">
        <v>0.59035656688130511</v>
      </c>
      <c r="AF9108">
        <v>0.49920683766610885</v>
      </c>
      <c r="AG9108">
        <v>0.5544357069529805</v>
      </c>
      <c r="AH9108">
        <v>0.70794950763538134</v>
      </c>
      <c r="AI9108">
        <v>0.53291907071633571</v>
      </c>
      <c r="AJ9108">
        <v>0.55892023475281416</v>
      </c>
      <c r="AK9108">
        <v>0.71999369823248849</v>
      </c>
    </row>
    <row r="9109" spans="1:37">
      <c r="A9109">
        <v>22</v>
      </c>
      <c r="B9109">
        <v>0.49707406432807727</v>
      </c>
      <c r="C9109">
        <v>0.54656621692045682</v>
      </c>
      <c r="D9109">
        <v>0.69911606789575154</v>
      </c>
      <c r="E9109">
        <v>0.50809042070601473</v>
      </c>
      <c r="F9109">
        <v>0.52065363547839738</v>
      </c>
      <c r="G9109">
        <v>0.69632879851675666</v>
      </c>
      <c r="H9109">
        <v>0.12472046344835404</v>
      </c>
      <c r="I9109">
        <v>0.2205909825980685</v>
      </c>
      <c r="J9109">
        <v>0.29180994880629479</v>
      </c>
      <c r="K9109">
        <v>0.11868057439320034</v>
      </c>
      <c r="L9109">
        <v>0.14622774207028949</v>
      </c>
      <c r="M9109">
        <v>0.18242849452558804</v>
      </c>
      <c r="N9109">
        <v>0.18690153820384686</v>
      </c>
      <c r="O9109">
        <v>0.13905469245419227</v>
      </c>
      <c r="P9109">
        <v>0.16213047351514867</v>
      </c>
      <c r="Q9109">
        <v>0.20839998480878044</v>
      </c>
      <c r="R9109">
        <v>0.1406735555992929</v>
      </c>
      <c r="S9109">
        <v>0.1540752774367882</v>
      </c>
      <c r="T9109">
        <v>0.22109916444891814</v>
      </c>
      <c r="U9109">
        <v>0.14887904590612658</v>
      </c>
      <c r="V9109">
        <v>0.16719088987652411</v>
      </c>
      <c r="W9109">
        <v>0.1618336509029038</v>
      </c>
      <c r="X9109">
        <v>0.122681337694066</v>
      </c>
      <c r="Y9109">
        <v>0.16789053428577425</v>
      </c>
      <c r="Z9109">
        <v>0.23011350312719847</v>
      </c>
      <c r="AA9109">
        <v>0.17183478256251572</v>
      </c>
      <c r="AB9109">
        <v>0.18143764976636889</v>
      </c>
      <c r="AC9109">
        <v>0.11568472533284578</v>
      </c>
      <c r="AD9109">
        <v>0.12566109881911836</v>
      </c>
      <c r="AE9109">
        <v>0.16104054589616509</v>
      </c>
      <c r="AF9109">
        <v>0.46599804093237746</v>
      </c>
      <c r="AG9109">
        <v>0.51901323796943799</v>
      </c>
      <c r="AH9109">
        <v>0.69164469947549612</v>
      </c>
      <c r="AI9109">
        <v>0.51255590026025954</v>
      </c>
      <c r="AJ9109">
        <v>0.5296518775340251</v>
      </c>
      <c r="AK9109">
        <v>0.70075702615951818</v>
      </c>
    </row>
    <row r="9110" spans="1:37">
      <c r="A9110">
        <v>23</v>
      </c>
      <c r="B9110">
        <v>0.14759528773556263</v>
      </c>
      <c r="C9110">
        <v>0.16941368577627125</v>
      </c>
      <c r="D9110">
        <v>0.21648077301482349</v>
      </c>
      <c r="E9110">
        <v>0.15843589682579912</v>
      </c>
      <c r="F9110">
        <v>0.15676088305014707</v>
      </c>
      <c r="G9110">
        <v>0.20549810681633074</v>
      </c>
      <c r="H9110">
        <v>2.8953122882718198E-2</v>
      </c>
      <c r="I9110">
        <v>6.30972612566644E-2</v>
      </c>
      <c r="J9110">
        <v>8.2589701083825032E-2</v>
      </c>
      <c r="K9110">
        <v>2.788625417769202E-2</v>
      </c>
      <c r="L9110">
        <v>4.2567032254273107E-2</v>
      </c>
      <c r="M9110">
        <v>4.7820097016397292E-2</v>
      </c>
      <c r="N9110">
        <v>2.4016344426012966E-2</v>
      </c>
      <c r="O9110">
        <v>2.8460406160840862E-2</v>
      </c>
      <c r="P9110">
        <v>3.6259894030396513E-2</v>
      </c>
      <c r="Q9110">
        <v>2.4830807793095586E-2</v>
      </c>
      <c r="R9110">
        <v>2.7055033215302688E-2</v>
      </c>
      <c r="S9110">
        <v>3.4971474719113091E-2</v>
      </c>
      <c r="T9110">
        <v>2.39143761311249E-2</v>
      </c>
      <c r="U9110">
        <v>2.566686648366584E-2</v>
      </c>
      <c r="V9110">
        <v>3.1056642694777786E-2</v>
      </c>
      <c r="W9110">
        <v>2.42467890119198E-2</v>
      </c>
      <c r="X9110">
        <v>2.6081991120107631E-2</v>
      </c>
      <c r="Y9110">
        <v>3.1659939610739769E-2</v>
      </c>
      <c r="Z9110">
        <v>2.288332242517999E-2</v>
      </c>
      <c r="AA9110">
        <v>2.5318398188699555E-2</v>
      </c>
      <c r="AB9110">
        <v>3.2191514834811828E-2</v>
      </c>
      <c r="AC9110">
        <v>2.6682348562511018E-2</v>
      </c>
      <c r="AD9110">
        <v>2.9310148815811725E-2</v>
      </c>
      <c r="AE9110">
        <v>3.6244099400816951E-2</v>
      </c>
      <c r="AF9110">
        <v>0.13341308298876278</v>
      </c>
      <c r="AG9110">
        <v>0.15420806851443022</v>
      </c>
      <c r="AH9110">
        <v>0.20233363157978462</v>
      </c>
      <c r="AI9110">
        <v>0.16500615429860019</v>
      </c>
      <c r="AJ9110">
        <v>0.16363421989816213</v>
      </c>
      <c r="AK9110">
        <v>0.21071080202441886</v>
      </c>
    </row>
    <row r="9111" spans="1:37">
      <c r="A9111">
        <v>24</v>
      </c>
      <c r="B9111">
        <v>4.0492480213752208E-2</v>
      </c>
      <c r="C9111">
        <v>5.287762930866708E-2</v>
      </c>
      <c r="D9111">
        <v>7.4002476495276831E-2</v>
      </c>
      <c r="E9111">
        <v>5.6531045263113248E-2</v>
      </c>
      <c r="F9111">
        <v>4.9393203293941132E-2</v>
      </c>
      <c r="G9111">
        <v>6.1122441979886553E-2</v>
      </c>
      <c r="H9111">
        <v>2.9301187404846864E-2</v>
      </c>
      <c r="I9111">
        <v>4.5611797157149588E-2</v>
      </c>
      <c r="J9111">
        <v>5.4901964301168033E-2</v>
      </c>
      <c r="K9111">
        <v>2.5633414029538559E-2</v>
      </c>
      <c r="L9111">
        <v>4.6113854166893405E-2</v>
      </c>
      <c r="M9111">
        <v>4.7846790613937915E-2</v>
      </c>
      <c r="N9111">
        <v>2.4305060689187023E-2</v>
      </c>
      <c r="O9111">
        <v>2.7812035432252372E-2</v>
      </c>
      <c r="P9111">
        <v>3.6340969770893745E-2</v>
      </c>
      <c r="Q9111">
        <v>2.397706125859253E-2</v>
      </c>
      <c r="R9111">
        <v>2.6695479143606746E-2</v>
      </c>
      <c r="S9111">
        <v>3.4993623660521479E-2</v>
      </c>
      <c r="T9111">
        <v>2.3092138855685656E-2</v>
      </c>
      <c r="U9111">
        <v>2.5003605378164286E-2</v>
      </c>
      <c r="V9111">
        <v>3.1652630790209087E-2</v>
      </c>
      <c r="W9111">
        <v>2.3413122533396728E-2</v>
      </c>
      <c r="X9111">
        <v>2.5703931782913917E-2</v>
      </c>
      <c r="Y9111">
        <v>3.167999121431278E-2</v>
      </c>
      <c r="Z9111">
        <v>2.3158417886104884E-2</v>
      </c>
      <c r="AA9111">
        <v>2.4951407156690232E-2</v>
      </c>
      <c r="AB9111">
        <v>3.2275267678024008E-2</v>
      </c>
      <c r="AC9111">
        <v>2.5764941331644347E-2</v>
      </c>
      <c r="AD9111">
        <v>3.0012951381914184E-2</v>
      </c>
      <c r="AE9111">
        <v>3.7660243204746369E-2</v>
      </c>
      <c r="AF9111">
        <v>3.8535072029927307E-2</v>
      </c>
      <c r="AG9111">
        <v>4.7298386819132322E-2</v>
      </c>
      <c r="AH9111">
        <v>6.1959302903022886E-2</v>
      </c>
      <c r="AI9111">
        <v>5.6190751379704286E-2</v>
      </c>
      <c r="AJ9111">
        <v>5.4003672955740739E-2</v>
      </c>
      <c r="AK9111">
        <v>6.0588429935694195E-2</v>
      </c>
    </row>
    <row r="9121" spans="1:50">
      <c r="A9121" t="s">
        <v>338</v>
      </c>
      <c r="D9121">
        <v>2015</v>
      </c>
      <c r="F9121" t="s">
        <v>0</v>
      </c>
      <c r="G9121" s="168">
        <v>1412998.7230000063</v>
      </c>
      <c r="H9121" t="s">
        <v>102</v>
      </c>
      <c r="K9121" t="s">
        <v>1</v>
      </c>
      <c r="L9121" t="s">
        <v>103</v>
      </c>
    </row>
    <row r="9122" spans="1:50">
      <c r="A9122">
        <v>1229</v>
      </c>
      <c r="B9122" t="s">
        <v>104</v>
      </c>
      <c r="F9122" t="s">
        <v>3</v>
      </c>
      <c r="G9122">
        <v>0</v>
      </c>
      <c r="H9122" t="s">
        <v>102</v>
      </c>
      <c r="K9122" t="s">
        <v>4</v>
      </c>
      <c r="L9122" t="s">
        <v>103</v>
      </c>
      <c r="N9122" t="s">
        <v>105</v>
      </c>
    </row>
    <row r="9123" spans="1:50">
      <c r="B9123">
        <v>1</v>
      </c>
      <c r="C9123" t="s">
        <v>5</v>
      </c>
      <c r="D9123" t="s">
        <v>6</v>
      </c>
      <c r="E9123">
        <v>2</v>
      </c>
      <c r="F9123" t="s">
        <v>7</v>
      </c>
      <c r="G9123" t="s">
        <v>8</v>
      </c>
      <c r="H9123">
        <v>3</v>
      </c>
      <c r="I9123" t="s">
        <v>9</v>
      </c>
      <c r="J9123" t="s">
        <v>10</v>
      </c>
      <c r="K9123">
        <v>4</v>
      </c>
      <c r="L9123" t="s">
        <v>11</v>
      </c>
      <c r="M9123" t="s">
        <v>12</v>
      </c>
      <c r="N9123">
        <v>5</v>
      </c>
      <c r="O9123" t="s">
        <v>13</v>
      </c>
      <c r="P9123" t="s">
        <v>13</v>
      </c>
      <c r="Q9123">
        <v>6</v>
      </c>
      <c r="R9123" t="s">
        <v>14</v>
      </c>
      <c r="S9123" t="s">
        <v>87</v>
      </c>
      <c r="T9123">
        <v>7</v>
      </c>
      <c r="U9123" t="s">
        <v>15</v>
      </c>
      <c r="V9123" t="s">
        <v>88</v>
      </c>
      <c r="W9123">
        <v>8</v>
      </c>
      <c r="X9123" t="s">
        <v>89</v>
      </c>
      <c r="Y9123" t="s">
        <v>90</v>
      </c>
      <c r="Z9123">
        <v>9</v>
      </c>
      <c r="AA9123" t="s">
        <v>91</v>
      </c>
      <c r="AB9123" t="s">
        <v>92</v>
      </c>
      <c r="AC9123">
        <v>10</v>
      </c>
      <c r="AD9123" t="s">
        <v>93</v>
      </c>
      <c r="AE9123" t="s">
        <v>94</v>
      </c>
      <c r="AF9123">
        <v>11</v>
      </c>
      <c r="AG9123" t="s">
        <v>95</v>
      </c>
      <c r="AH9123" t="s">
        <v>96</v>
      </c>
      <c r="AI9123">
        <v>12</v>
      </c>
      <c r="AJ9123" t="s">
        <v>97</v>
      </c>
      <c r="AK9123" t="s">
        <v>98</v>
      </c>
    </row>
    <row r="9124" spans="1:50">
      <c r="B9124">
        <v>31</v>
      </c>
      <c r="E9124">
        <v>28</v>
      </c>
      <c r="H9124">
        <v>31</v>
      </c>
      <c r="K9124">
        <v>30</v>
      </c>
      <c r="N9124">
        <v>31</v>
      </c>
      <c r="Q9124">
        <v>30</v>
      </c>
      <c r="T9124">
        <v>31</v>
      </c>
      <c r="W9124">
        <v>31</v>
      </c>
      <c r="Z9124">
        <v>30</v>
      </c>
      <c r="AC9124">
        <v>31</v>
      </c>
      <c r="AF9124">
        <v>30</v>
      </c>
      <c r="AI9124">
        <v>31</v>
      </c>
    </row>
    <row r="9125" spans="1:50">
      <c r="A9125" t="s">
        <v>16</v>
      </c>
      <c r="B9125" t="s">
        <v>17</v>
      </c>
      <c r="C9125" t="s">
        <v>18</v>
      </c>
      <c r="D9125" t="s">
        <v>19</v>
      </c>
      <c r="E9125" t="s">
        <v>17</v>
      </c>
      <c r="F9125" t="s">
        <v>18</v>
      </c>
      <c r="G9125" t="s">
        <v>19</v>
      </c>
      <c r="H9125" t="s">
        <v>17</v>
      </c>
      <c r="I9125" t="s">
        <v>18</v>
      </c>
      <c r="J9125" t="s">
        <v>19</v>
      </c>
      <c r="K9125" t="s">
        <v>17</v>
      </c>
      <c r="L9125" t="s">
        <v>18</v>
      </c>
      <c r="M9125" t="s">
        <v>19</v>
      </c>
      <c r="N9125" t="s">
        <v>17</v>
      </c>
      <c r="O9125" t="s">
        <v>18</v>
      </c>
      <c r="P9125" t="s">
        <v>19</v>
      </c>
      <c r="Q9125" t="s">
        <v>17</v>
      </c>
      <c r="R9125" t="s">
        <v>18</v>
      </c>
      <c r="S9125" t="s">
        <v>19</v>
      </c>
      <c r="T9125" t="s">
        <v>17</v>
      </c>
      <c r="U9125" t="s">
        <v>18</v>
      </c>
      <c r="V9125" t="s">
        <v>19</v>
      </c>
      <c r="W9125" t="s">
        <v>17</v>
      </c>
      <c r="X9125" t="s">
        <v>18</v>
      </c>
      <c r="Y9125" t="s">
        <v>19</v>
      </c>
      <c r="Z9125" t="s">
        <v>17</v>
      </c>
      <c r="AA9125" t="s">
        <v>18</v>
      </c>
      <c r="AB9125" t="s">
        <v>19</v>
      </c>
      <c r="AC9125" t="s">
        <v>17</v>
      </c>
      <c r="AD9125" t="s">
        <v>18</v>
      </c>
      <c r="AE9125" t="s">
        <v>19</v>
      </c>
      <c r="AF9125" t="s">
        <v>17</v>
      </c>
      <c r="AG9125" t="s">
        <v>18</v>
      </c>
      <c r="AH9125" t="s">
        <v>19</v>
      </c>
      <c r="AI9125" t="s">
        <v>17</v>
      </c>
      <c r="AJ9125" t="s">
        <v>18</v>
      </c>
      <c r="AK9125" t="s">
        <v>19</v>
      </c>
    </row>
    <row r="9126" spans="1:50">
      <c r="B9126" s="169">
        <v>8.0391109057586549E-2</v>
      </c>
      <c r="C9126" s="170">
        <v>1.033367523473345</v>
      </c>
      <c r="D9126" s="170">
        <v>0.78737527898343396</v>
      </c>
      <c r="E9126" s="169">
        <v>7.3811054728154718E-2</v>
      </c>
      <c r="F9126" s="170">
        <v>1.0211322600289043</v>
      </c>
      <c r="G9126" s="170">
        <v>0.7634344402730967</v>
      </c>
      <c r="H9126" s="169">
        <v>8.4029844806798176E-2</v>
      </c>
      <c r="I9126" s="170">
        <v>1.0809434471313026</v>
      </c>
      <c r="J9126" s="170">
        <v>0.78240530956795928</v>
      </c>
      <c r="K9126" s="169">
        <v>8.0966617770208832E-2</v>
      </c>
      <c r="L9126" s="170">
        <v>1.0856408994505553</v>
      </c>
      <c r="M9126" s="170">
        <v>0.78675879606788202</v>
      </c>
      <c r="N9126" s="169">
        <v>8.587829951669905E-2</v>
      </c>
      <c r="O9126" s="170">
        <v>1.1461206105109918</v>
      </c>
      <c r="P9126" s="170">
        <v>0.72939097377848283</v>
      </c>
      <c r="Q9126" s="169">
        <v>8.4321273601470126E-2</v>
      </c>
      <c r="R9126" s="170">
        <v>1.0947430496292943</v>
      </c>
      <c r="S9126" s="170">
        <v>0.75336532016720814</v>
      </c>
      <c r="T9126" s="169">
        <v>8.9706398248617397E-2</v>
      </c>
      <c r="U9126" s="170">
        <v>1.0930411567821379</v>
      </c>
      <c r="V9126" s="170">
        <v>0.75524496678616504</v>
      </c>
      <c r="W9126" s="169">
        <v>8.8445024776669615E-2</v>
      </c>
      <c r="X9126" s="170">
        <v>1.0482475533941704</v>
      </c>
      <c r="Y9126" s="170">
        <v>0.77635105751757627</v>
      </c>
      <c r="Z9126" s="169">
        <v>8.5606627456742926E-2</v>
      </c>
      <c r="AA9126" s="170">
        <v>1.1058730334714484</v>
      </c>
      <c r="AB9126" s="170">
        <v>0.73384769172063391</v>
      </c>
      <c r="AC9126" s="169">
        <v>8.608110932864399E-2</v>
      </c>
      <c r="AD9126" s="170">
        <v>1.1305996592103915</v>
      </c>
      <c r="AE9126" s="170">
        <v>0.81168845988459992</v>
      </c>
      <c r="AF9126" s="169">
        <v>7.8648376653962362E-2</v>
      </c>
      <c r="AG9126" s="170">
        <v>1.0531981939888593</v>
      </c>
      <c r="AH9126" s="170">
        <v>0.78538652293301903</v>
      </c>
      <c r="AI9126" s="169">
        <v>8.2114264054446245E-2</v>
      </c>
      <c r="AJ9126" s="170">
        <v>1.0534652267586007</v>
      </c>
      <c r="AK9126" s="170">
        <v>0.75564987768344405</v>
      </c>
      <c r="AM9126" t="str">
        <f>A9121</f>
        <v>PreNResSpltPkgAC-65to-PEYes-cDXGF-RtL1985-CZ05</v>
      </c>
      <c r="AN9126" s="93">
        <f>1/($T9126*(1/$T9124)*(1/(5/7+2/7*$V9126))*$T9136/SUM($T9128:$T9151))</f>
        <v>4728.4630171965009</v>
      </c>
      <c r="AO9126" s="93">
        <f>1/(T9126*(1/T9124)*(1/(5/7+2/7*V9126)))</f>
        <v>321.40594504656417</v>
      </c>
      <c r="AP9126" s="93"/>
      <c r="AR9126" s="217">
        <f>CHOOSE($AV$3,C9126,F9126,I9126,L9126,O9126,R9126,U9126,X9126,AA9126,AD9126,AG9126,AJ9126)</f>
        <v>1.0930411567821379</v>
      </c>
      <c r="AS9126" s="92"/>
      <c r="AT9126" s="92"/>
      <c r="AV9126" s="151">
        <f>AN9126/AR9126</f>
        <v>4325.9697842640026</v>
      </c>
      <c r="AW9126" s="152">
        <f>AO9126/AR9126</f>
        <v>294.04743183940872</v>
      </c>
      <c r="AX9126" s="93"/>
    </row>
    <row r="9127" spans="1:50">
      <c r="A9127" t="s">
        <v>20</v>
      </c>
      <c r="B9127" t="s">
        <v>21</v>
      </c>
      <c r="C9127" t="s">
        <v>22</v>
      </c>
      <c r="D9127" t="s">
        <v>23</v>
      </c>
      <c r="E9127" t="s">
        <v>21</v>
      </c>
      <c r="F9127" t="s">
        <v>22</v>
      </c>
      <c r="G9127" t="s">
        <v>23</v>
      </c>
      <c r="H9127" t="s">
        <v>21</v>
      </c>
      <c r="I9127" t="s">
        <v>22</v>
      </c>
      <c r="J9127" t="s">
        <v>23</v>
      </c>
      <c r="K9127" t="s">
        <v>21</v>
      </c>
      <c r="L9127" t="s">
        <v>22</v>
      </c>
      <c r="M9127" t="s">
        <v>23</v>
      </c>
      <c r="N9127" t="s">
        <v>21</v>
      </c>
      <c r="O9127" t="s">
        <v>22</v>
      </c>
      <c r="P9127" t="s">
        <v>23</v>
      </c>
      <c r="Q9127" t="s">
        <v>21</v>
      </c>
      <c r="R9127" t="s">
        <v>22</v>
      </c>
      <c r="S9127" t="s">
        <v>23</v>
      </c>
      <c r="T9127" t="s">
        <v>21</v>
      </c>
      <c r="U9127" t="s">
        <v>22</v>
      </c>
      <c r="V9127" t="s">
        <v>23</v>
      </c>
      <c r="W9127" t="s">
        <v>21</v>
      </c>
      <c r="X9127" t="s">
        <v>22</v>
      </c>
      <c r="Y9127" t="s">
        <v>23</v>
      </c>
      <c r="Z9127" t="s">
        <v>21</v>
      </c>
      <c r="AA9127" t="s">
        <v>22</v>
      </c>
      <c r="AB9127" t="s">
        <v>23</v>
      </c>
      <c r="AC9127" t="s">
        <v>21</v>
      </c>
      <c r="AD9127" t="s">
        <v>22</v>
      </c>
      <c r="AE9127" t="s">
        <v>23</v>
      </c>
      <c r="AF9127" t="s">
        <v>21</v>
      </c>
      <c r="AG9127" t="s">
        <v>22</v>
      </c>
      <c r="AH9127" t="s">
        <v>23</v>
      </c>
      <c r="AI9127" t="s">
        <v>21</v>
      </c>
      <c r="AJ9127" t="s">
        <v>22</v>
      </c>
      <c r="AK9127" t="s">
        <v>23</v>
      </c>
    </row>
    <row r="9128" spans="1:50">
      <c r="A9128">
        <v>1</v>
      </c>
      <c r="B9128">
        <v>4.0258130126593558E-2</v>
      </c>
      <c r="C9128">
        <v>5.4275941523898023E-2</v>
      </c>
      <c r="D9128">
        <v>6.9507698086984288E-2</v>
      </c>
      <c r="E9128">
        <v>3.95823955192071E-2</v>
      </c>
      <c r="F9128">
        <v>4.871823936848331E-2</v>
      </c>
      <c r="G9128">
        <v>6.230951397139807E-2</v>
      </c>
      <c r="H9128">
        <v>4.2186590397124711E-2</v>
      </c>
      <c r="I9128">
        <v>5.2829610152868439E-2</v>
      </c>
      <c r="J9128">
        <v>6.5621040261137728E-2</v>
      </c>
      <c r="K9128">
        <v>4.7792987565811587E-2</v>
      </c>
      <c r="L9128">
        <v>5.202003232143064E-2</v>
      </c>
      <c r="M9128">
        <v>5.2422193931526896E-2</v>
      </c>
      <c r="N9128">
        <v>2.7476239994594566E-2</v>
      </c>
      <c r="O9128">
        <v>3.852119651276132E-2</v>
      </c>
      <c r="P9128">
        <v>4.8795096517030082E-2</v>
      </c>
      <c r="Q9128">
        <v>2.8714796494805586E-2</v>
      </c>
      <c r="R9128">
        <v>3.4005989834559623E-2</v>
      </c>
      <c r="S9128">
        <v>4.0974946207305914E-2</v>
      </c>
      <c r="T9128">
        <v>2.7847650926000164E-2</v>
      </c>
      <c r="U9128">
        <v>2.996801720259535E-2</v>
      </c>
      <c r="V9128">
        <v>3.4457814456725494E-2</v>
      </c>
      <c r="W9128">
        <v>2.8946116558793304E-2</v>
      </c>
      <c r="X9128">
        <v>3.0707776659090205E-2</v>
      </c>
      <c r="Y9128">
        <v>3.5176042757990897E-2</v>
      </c>
      <c r="Z9128">
        <v>2.7468657557402455E-2</v>
      </c>
      <c r="AA9128">
        <v>3.071863018378565E-2</v>
      </c>
      <c r="AB9128">
        <v>3.584424765193988E-2</v>
      </c>
      <c r="AC9128">
        <v>3.3444824441213869E-2</v>
      </c>
      <c r="AD9128">
        <v>3.6260752080724296E-2</v>
      </c>
      <c r="AE9128">
        <v>4.1154178965401744E-2</v>
      </c>
      <c r="AF9128">
        <v>5.1024293436560723E-2</v>
      </c>
      <c r="AG9128">
        <v>4.9240507492263143E-2</v>
      </c>
      <c r="AH9128">
        <v>6.4223759215372406E-2</v>
      </c>
      <c r="AI9128">
        <v>3.6511638802561558E-2</v>
      </c>
      <c r="AJ9128">
        <v>4.8833950834049018E-2</v>
      </c>
      <c r="AK9128">
        <v>6.2992080458723398E-2</v>
      </c>
    </row>
    <row r="9129" spans="1:50">
      <c r="A9129">
        <v>2</v>
      </c>
      <c r="B9129">
        <v>4.0523512692782204E-2</v>
      </c>
      <c r="C9129">
        <v>5.4545703748433323E-2</v>
      </c>
      <c r="D9129">
        <v>6.9535893824396081E-2</v>
      </c>
      <c r="E9129">
        <v>4.6478068096260573E-2</v>
      </c>
      <c r="F9129">
        <v>5.0088355020524597E-2</v>
      </c>
      <c r="G9129">
        <v>6.2336202866101316E-2</v>
      </c>
      <c r="H9129">
        <v>4.6013928110412453E-2</v>
      </c>
      <c r="I9129">
        <v>5.4384406394755808E-2</v>
      </c>
      <c r="J9129">
        <v>6.5274971476361854E-2</v>
      </c>
      <c r="K9129">
        <v>5.1586423210485045E-2</v>
      </c>
      <c r="L9129">
        <v>5.7402227101299767E-2</v>
      </c>
      <c r="M9129">
        <v>6.6032488300347247E-2</v>
      </c>
      <c r="N9129">
        <v>4.1944010929520083E-2</v>
      </c>
      <c r="O9129">
        <v>4.5427493266088498E-2</v>
      </c>
      <c r="P9129">
        <v>5.2081470203194535E-2</v>
      </c>
      <c r="Q9129">
        <v>3.8098666262503786E-2</v>
      </c>
      <c r="R9129">
        <v>3.8855503469043928E-2</v>
      </c>
      <c r="S9129">
        <v>4.4295006554052392E-2</v>
      </c>
      <c r="T9129">
        <v>3.1385292231219435E-2</v>
      </c>
      <c r="U9129">
        <v>3.37750203775899E-2</v>
      </c>
      <c r="V9129">
        <v>3.7351337476567915E-2</v>
      </c>
      <c r="W9129">
        <v>3.2623302036167673E-2</v>
      </c>
      <c r="X9129">
        <v>3.4608755574307044E-2</v>
      </c>
      <c r="Y9129">
        <v>3.8275465135007743E-2</v>
      </c>
      <c r="Z9129">
        <v>3.0958153236309537E-2</v>
      </c>
      <c r="AA9129">
        <v>3.3660275189034909E-2</v>
      </c>
      <c r="AB9129">
        <v>3.8854193504427835E-2</v>
      </c>
      <c r="AC9129">
        <v>3.6985175667462789E-2</v>
      </c>
      <c r="AD9129">
        <v>4.1100112351719981E-2</v>
      </c>
      <c r="AE9129">
        <v>4.4292486432254384E-2</v>
      </c>
      <c r="AF9129">
        <v>4.4872571473624896E-2</v>
      </c>
      <c r="AG9129">
        <v>5.1611396617668802E-2</v>
      </c>
      <c r="AH9129">
        <v>6.4251359854201717E-2</v>
      </c>
      <c r="AI9129">
        <v>4.899238165755216E-2</v>
      </c>
      <c r="AJ9129">
        <v>4.9103858292151456E-2</v>
      </c>
      <c r="AK9129">
        <v>6.3019543733820127E-2</v>
      </c>
    </row>
    <row r="9130" spans="1:50">
      <c r="A9130">
        <v>3</v>
      </c>
      <c r="B9130">
        <v>5.8307183359095016E-2</v>
      </c>
      <c r="C9130">
        <v>6.2109325658296903E-2</v>
      </c>
      <c r="D9130">
        <v>7.2965796835397181E-2</v>
      </c>
      <c r="E9130">
        <v>4.4060997422588011E-2</v>
      </c>
      <c r="F9130">
        <v>5.5595634253483565E-2</v>
      </c>
      <c r="G9130">
        <v>6.5704722647576458E-2</v>
      </c>
      <c r="H9130">
        <v>4.7559688027682664E-2</v>
      </c>
      <c r="I9130">
        <v>5.8594186980174053E-2</v>
      </c>
      <c r="J9130">
        <v>6.7099943583578306E-2</v>
      </c>
      <c r="K9130">
        <v>5.3118852918113586E-2</v>
      </c>
      <c r="L9130">
        <v>5.9192152646677522E-2</v>
      </c>
      <c r="M9130">
        <v>7.0811259198229004E-2</v>
      </c>
      <c r="N9130">
        <v>3.7864392869443979E-2</v>
      </c>
      <c r="O9130">
        <v>4.515219248709617E-2</v>
      </c>
      <c r="P9130">
        <v>5.5964170786219646E-2</v>
      </c>
      <c r="Q9130">
        <v>3.9571219928904069E-2</v>
      </c>
      <c r="R9130">
        <v>4.2180303893598142E-2</v>
      </c>
      <c r="S9130">
        <v>4.5633022531100825E-2</v>
      </c>
      <c r="T9130">
        <v>3.2813376894091237E-2</v>
      </c>
      <c r="U9130">
        <v>3.5311841772594804E-2</v>
      </c>
      <c r="V9130">
        <v>3.8575803712044505E-2</v>
      </c>
      <c r="W9130">
        <v>3.4107718269951945E-2</v>
      </c>
      <c r="X9130">
        <v>3.6183513351696305E-2</v>
      </c>
      <c r="Y9130">
        <v>3.9524100133138472E-2</v>
      </c>
      <c r="Z9130">
        <v>3.7853943682044006E-2</v>
      </c>
      <c r="AA9130">
        <v>3.6896468554531436E-2</v>
      </c>
      <c r="AB9130">
        <v>4.2964975523961807E-2</v>
      </c>
      <c r="AC9130">
        <v>3.841469174701076E-2</v>
      </c>
      <c r="AD9130">
        <v>4.5355539341052922E-2</v>
      </c>
      <c r="AE9130">
        <v>4.8326443825086024E-2</v>
      </c>
      <c r="AF9130">
        <v>4.8943592228715582E-2</v>
      </c>
      <c r="AG9130">
        <v>5.4860457371682839E-2</v>
      </c>
      <c r="AH9130">
        <v>6.7558000024255105E-2</v>
      </c>
      <c r="AI9130">
        <v>5.2881015876982095E-2</v>
      </c>
      <c r="AJ9130">
        <v>5.4377402508517102E-2</v>
      </c>
      <c r="AK9130">
        <v>6.6424989845815366E-2</v>
      </c>
    </row>
    <row r="9131" spans="1:50">
      <c r="A9131">
        <v>4</v>
      </c>
      <c r="B9131">
        <v>6.0039260413226984E-2</v>
      </c>
      <c r="C9131">
        <v>6.3929753418325033E-2</v>
      </c>
      <c r="D9131">
        <v>7.4414190177212403E-2</v>
      </c>
      <c r="E9131">
        <v>4.5764001481912307E-2</v>
      </c>
      <c r="F9131">
        <v>5.7377376870151112E-2</v>
      </c>
      <c r="G9131">
        <v>6.3958506394134917E-2</v>
      </c>
      <c r="H9131">
        <v>4.2064556719445485E-2</v>
      </c>
      <c r="I9131">
        <v>5.8522362534240861E-2</v>
      </c>
      <c r="J9131">
        <v>6.4745053649673839E-2</v>
      </c>
      <c r="K9131">
        <v>5.3640416713341556E-2</v>
      </c>
      <c r="L9131">
        <v>5.9801355376156995E-2</v>
      </c>
      <c r="M9131">
        <v>7.1251764698684536E-2</v>
      </c>
      <c r="N9131">
        <v>3.2855304162677144E-2</v>
      </c>
      <c r="O9131">
        <v>4.7616148782739419E-2</v>
      </c>
      <c r="P9131">
        <v>5.8918750742120732E-2</v>
      </c>
      <c r="Q9131">
        <v>4.0072404860977157E-2</v>
      </c>
      <c r="R9131">
        <v>4.3585328402141695E-2</v>
      </c>
      <c r="S9131">
        <v>4.6063858729255801E-2</v>
      </c>
      <c r="T9131">
        <v>3.3299426761805508E-2</v>
      </c>
      <c r="U9131">
        <v>3.5834900282473658E-2</v>
      </c>
      <c r="V9131">
        <v>3.8980684055369939E-2</v>
      </c>
      <c r="W9131">
        <v>3.4612940637239936E-2</v>
      </c>
      <c r="X9131">
        <v>3.7595796120307286E-2</v>
      </c>
      <c r="Y9131">
        <v>3.9926766449103708E-2</v>
      </c>
      <c r="Z9131">
        <v>3.833337864076071E-2</v>
      </c>
      <c r="AA9131">
        <v>3.8270046594172623E-2</v>
      </c>
      <c r="AB9131">
        <v>4.3385720643126791E-2</v>
      </c>
      <c r="AC9131">
        <v>3.8901228798646395E-2</v>
      </c>
      <c r="AD9131">
        <v>4.5908718451235744E-2</v>
      </c>
      <c r="AE9131">
        <v>5.1501325395644525E-2</v>
      </c>
      <c r="AF9131">
        <v>5.0587769246005408E-2</v>
      </c>
      <c r="AG9131">
        <v>5.6621711926118874E-2</v>
      </c>
      <c r="AH9131">
        <v>6.8953923242623422E-2</v>
      </c>
      <c r="AI9131">
        <v>5.4451902840182004E-2</v>
      </c>
      <c r="AJ9131">
        <v>5.5199571392550453E-2</v>
      </c>
      <c r="AK9131">
        <v>6.7869461753534921E-2</v>
      </c>
    </row>
    <row r="9132" spans="1:50">
      <c r="A9132">
        <v>5</v>
      </c>
      <c r="B9132">
        <v>5.3881777131315756E-2</v>
      </c>
      <c r="C9132">
        <v>6.247721155572903E-2</v>
      </c>
      <c r="D9132">
        <v>7.1996731029582525E-2</v>
      </c>
      <c r="E9132">
        <v>5.2977368968278322E-2</v>
      </c>
      <c r="F9132">
        <v>5.9079656727460357E-2</v>
      </c>
      <c r="G9132">
        <v>6.1252443106187007E-2</v>
      </c>
      <c r="H9132">
        <v>7.1053430863853823E-2</v>
      </c>
      <c r="I9132">
        <v>7.5396767059881034E-2</v>
      </c>
      <c r="J9132">
        <v>7.7382422229151593E-2</v>
      </c>
      <c r="K9132">
        <v>7.0440685560658689E-2</v>
      </c>
      <c r="L9132">
        <v>8.0375079326245782E-2</v>
      </c>
      <c r="M9132">
        <v>8.3585918711439833E-2</v>
      </c>
      <c r="N9132">
        <v>4.830033767470835E-2</v>
      </c>
      <c r="O9132">
        <v>6.5516428881945088E-2</v>
      </c>
      <c r="P9132">
        <v>7.0287289031042061E-2</v>
      </c>
      <c r="Q9132">
        <v>5.6214520929207187E-2</v>
      </c>
      <c r="R9132">
        <v>6.1257474437270247E-2</v>
      </c>
      <c r="S9132">
        <v>6.1325155195013963E-2</v>
      </c>
      <c r="T9132">
        <v>4.8953238996231871E-2</v>
      </c>
      <c r="U9132">
        <v>5.34970713993249E-2</v>
      </c>
      <c r="V9132">
        <v>4.8890631953123931E-2</v>
      </c>
      <c r="W9132">
        <v>5.0884225950720868E-2</v>
      </c>
      <c r="X9132">
        <v>5.4857483105559143E-2</v>
      </c>
      <c r="Y9132">
        <v>5.1097986077350339E-2</v>
      </c>
      <c r="Z9132">
        <v>5.377497365990927E-2</v>
      </c>
      <c r="AA9132">
        <v>5.5058919268542485E-2</v>
      </c>
      <c r="AB9132">
        <v>5.6531024629346102E-2</v>
      </c>
      <c r="AC9132">
        <v>5.4571567343164942E-2</v>
      </c>
      <c r="AD9132">
        <v>6.4109644296988677E-2</v>
      </c>
      <c r="AE9132">
        <v>6.5581108477960379E-2</v>
      </c>
      <c r="AF9132">
        <v>5.114736633610055E-2</v>
      </c>
      <c r="AG9132">
        <v>5.9334807567453504E-2</v>
      </c>
      <c r="AH9132">
        <v>6.9409333783307381E-2</v>
      </c>
      <c r="AI9132">
        <v>5.4986555596078117E-2</v>
      </c>
      <c r="AJ9132">
        <v>5.6727974817214616E-2</v>
      </c>
      <c r="AK9132">
        <v>6.5133252292581184E-2</v>
      </c>
    </row>
    <row r="9133" spans="1:50">
      <c r="A9133">
        <v>6</v>
      </c>
      <c r="B9133">
        <v>7.9617808588266045E-2</v>
      </c>
      <c r="C9133">
        <v>8.2982722913232679E-2</v>
      </c>
      <c r="D9133">
        <v>8.6698422296668604E-2</v>
      </c>
      <c r="E9133">
        <v>7.164667545722174E-2</v>
      </c>
      <c r="F9133">
        <v>7.6420635376326942E-2</v>
      </c>
      <c r="G9133">
        <v>7.2789194429074486E-2</v>
      </c>
      <c r="H9133">
        <v>0.15785282196099987</v>
      </c>
      <c r="I9133">
        <v>0.16465789232353478</v>
      </c>
      <c r="J9133">
        <v>0.12015165743516168</v>
      </c>
      <c r="K9133">
        <v>0.16843015570740452</v>
      </c>
      <c r="L9133">
        <v>0.19694162530378054</v>
      </c>
      <c r="M9133">
        <v>0.13564765270220044</v>
      </c>
      <c r="N9133">
        <v>0.13840213448649219</v>
      </c>
      <c r="O9133">
        <v>0.16897752689088455</v>
      </c>
      <c r="P9133">
        <v>0.11934767022934727</v>
      </c>
      <c r="Q9133">
        <v>0.14464093802529693</v>
      </c>
      <c r="R9133">
        <v>0.16263277603737072</v>
      </c>
      <c r="S9133">
        <v>0.10811218559097766</v>
      </c>
      <c r="T9133">
        <v>0.14027298965766055</v>
      </c>
      <c r="U9133">
        <v>0.15258626574338105</v>
      </c>
      <c r="V9133">
        <v>9.1979070674750057E-2</v>
      </c>
      <c r="W9133">
        <v>0.14580613350370847</v>
      </c>
      <c r="X9133">
        <v>0.15555620457853264</v>
      </c>
      <c r="Y9133">
        <v>9.7851608965938114E-2</v>
      </c>
      <c r="Z9133">
        <v>0.14385108190017704</v>
      </c>
      <c r="AA9133">
        <v>0.15299765653639541</v>
      </c>
      <c r="AB9133">
        <v>9.8516532770636392E-2</v>
      </c>
      <c r="AC9133">
        <v>0.15155043976428867</v>
      </c>
      <c r="AD9133">
        <v>0.16654664180286491</v>
      </c>
      <c r="AE9133">
        <v>0.11015288806578687</v>
      </c>
      <c r="AF9133">
        <v>6.9171777076518642E-2</v>
      </c>
      <c r="AG9133">
        <v>7.709184030742823E-2</v>
      </c>
      <c r="AH9133">
        <v>8.0797106449391101E-2</v>
      </c>
      <c r="AI9133">
        <v>7.2208437408422352E-2</v>
      </c>
      <c r="AJ9133">
        <v>7.5021686994334341E-2</v>
      </c>
      <c r="AK9133">
        <v>8.0005820287073121E-2</v>
      </c>
    </row>
    <row r="9134" spans="1:50">
      <c r="A9134">
        <v>7</v>
      </c>
      <c r="B9134">
        <v>0.19064698648979894</v>
      </c>
      <c r="C9134">
        <v>0.19784349087270725</v>
      </c>
      <c r="D9134">
        <v>0.13919237864879955</v>
      </c>
      <c r="E9134">
        <v>0.18094866289283626</v>
      </c>
      <c r="F9134">
        <v>0.19308068563035274</v>
      </c>
      <c r="G9134">
        <v>0.12360294359445081</v>
      </c>
      <c r="H9134">
        <v>0.27158640165170328</v>
      </c>
      <c r="I9134">
        <v>0.28762582403850795</v>
      </c>
      <c r="J9134">
        <v>0.17419110927662612</v>
      </c>
      <c r="K9134">
        <v>0.27846667413464776</v>
      </c>
      <c r="L9134">
        <v>0.32287159439544905</v>
      </c>
      <c r="M9134">
        <v>0.19502514297309603</v>
      </c>
      <c r="N9134">
        <v>0.25463952524485123</v>
      </c>
      <c r="O9134">
        <v>0.28943465223223525</v>
      </c>
      <c r="P9134">
        <v>0.18000993502404095</v>
      </c>
      <c r="Q9134">
        <v>0.25423768221775195</v>
      </c>
      <c r="R9134">
        <v>0.27842021713150272</v>
      </c>
      <c r="S9134">
        <v>0.16832389384908367</v>
      </c>
      <c r="T9134">
        <v>0.24941456880194557</v>
      </c>
      <c r="U9134">
        <v>0.2659725560955129</v>
      </c>
      <c r="V9134">
        <v>0.1531655379279542</v>
      </c>
      <c r="W9134">
        <v>0.25608350231950888</v>
      </c>
      <c r="X9134">
        <v>0.27191883248484539</v>
      </c>
      <c r="Y9134">
        <v>0.15917510295697451</v>
      </c>
      <c r="Z9134">
        <v>0.24730523778573543</v>
      </c>
      <c r="AA9134">
        <v>0.26577986540598603</v>
      </c>
      <c r="AB9134">
        <v>0.16165555538994508</v>
      </c>
      <c r="AC9134">
        <v>0.25464948014937189</v>
      </c>
      <c r="AD9134">
        <v>0.28391987126013429</v>
      </c>
      <c r="AE9134">
        <v>0.1741475947955051</v>
      </c>
      <c r="AF9134">
        <v>0.17430776301543985</v>
      </c>
      <c r="AG9134">
        <v>0.18771912703117791</v>
      </c>
      <c r="AH9134">
        <v>0.13082326432755437</v>
      </c>
      <c r="AI9134">
        <v>0.16653790293020945</v>
      </c>
      <c r="AJ9134">
        <v>0.18862881277498567</v>
      </c>
      <c r="AK9134">
        <v>0.13167869509934721</v>
      </c>
    </row>
    <row r="9135" spans="1:50">
      <c r="A9135">
        <v>8</v>
      </c>
      <c r="B9135">
        <v>0.30518286074303064</v>
      </c>
      <c r="C9135">
        <v>0.32150937883198244</v>
      </c>
      <c r="D9135">
        <v>0.20140301989361103</v>
      </c>
      <c r="E9135">
        <v>0.3028339581001247</v>
      </c>
      <c r="F9135">
        <v>0.31713653067566883</v>
      </c>
      <c r="G9135">
        <v>0.18935866109440672</v>
      </c>
      <c r="H9135">
        <v>0.70883306877637298</v>
      </c>
      <c r="I9135">
        <v>0.70257622946860432</v>
      </c>
      <c r="J9135">
        <v>0.66337465731079315</v>
      </c>
      <c r="K9135">
        <v>0.69929069116164455</v>
      </c>
      <c r="L9135">
        <v>0.83295883827837158</v>
      </c>
      <c r="M9135">
        <v>0.80920809449250852</v>
      </c>
      <c r="N9135">
        <v>0.7158827416747281</v>
      </c>
      <c r="O9135">
        <v>0.75876332369112176</v>
      </c>
      <c r="P9135">
        <v>0.7923076460606352</v>
      </c>
      <c r="Q9135">
        <v>0.68463067320675686</v>
      </c>
      <c r="R9135">
        <v>0.73784549024286383</v>
      </c>
      <c r="S9135">
        <v>0.76201914277941285</v>
      </c>
      <c r="T9135">
        <v>0.68030529276570728</v>
      </c>
      <c r="U9135">
        <v>0.70719606201160123</v>
      </c>
      <c r="V9135">
        <v>0.7009891116253878</v>
      </c>
      <c r="W9135">
        <v>0.67933050223617331</v>
      </c>
      <c r="X9135">
        <v>0.7189016584159621</v>
      </c>
      <c r="Y9135">
        <v>0.71137838960071753</v>
      </c>
      <c r="Z9135">
        <v>0.65057511600760831</v>
      </c>
      <c r="AA9135">
        <v>0.70156160532694933</v>
      </c>
      <c r="AB9135">
        <v>0.72922879719276135</v>
      </c>
      <c r="AC9135">
        <v>0.65232831386488488</v>
      </c>
      <c r="AD9135">
        <v>0.75039016880212372</v>
      </c>
      <c r="AE9135">
        <v>0.74412673924409667</v>
      </c>
      <c r="AF9135">
        <v>0.29772488207116304</v>
      </c>
      <c r="AG9135">
        <v>0.31230463731020613</v>
      </c>
      <c r="AH9135">
        <v>0.19200677135672617</v>
      </c>
      <c r="AI9135">
        <v>0.27799922282434453</v>
      </c>
      <c r="AJ9135">
        <v>0.31067858790571251</v>
      </c>
      <c r="AK9135">
        <v>0.19423569946311703</v>
      </c>
    </row>
    <row r="9136" spans="1:50">
      <c r="A9136">
        <v>9</v>
      </c>
      <c r="B9136">
        <v>0.8038913997816165</v>
      </c>
      <c r="C9136">
        <v>0.85533066198123553</v>
      </c>
      <c r="D9136">
        <v>0.85425666709900128</v>
      </c>
      <c r="E9136">
        <v>0.78750692156620616</v>
      </c>
      <c r="F9136">
        <v>0.82792594465673863</v>
      </c>
      <c r="G9136">
        <v>0.82771317635497377</v>
      </c>
      <c r="H9136">
        <v>0.8062322147214197</v>
      </c>
      <c r="I9136">
        <v>0.87858056413691998</v>
      </c>
      <c r="J9136">
        <v>0.89655832791098822</v>
      </c>
      <c r="K9136">
        <v>0.80783869160972333</v>
      </c>
      <c r="L9136">
        <v>0.91800542344585501</v>
      </c>
      <c r="M9136">
        <v>0.93461399430911751</v>
      </c>
      <c r="N9136">
        <v>0.84486739387307441</v>
      </c>
      <c r="O9136">
        <v>0.85826077801833567</v>
      </c>
      <c r="P9136">
        <v>0.90150498329382878</v>
      </c>
      <c r="Q9136">
        <v>0.81784769489376952</v>
      </c>
      <c r="R9136">
        <v>0.83353050043504429</v>
      </c>
      <c r="S9136">
        <v>0.88831251700343772</v>
      </c>
      <c r="T9136">
        <v>0.82512059381597591</v>
      </c>
      <c r="U9136">
        <v>0.80900435175366159</v>
      </c>
      <c r="V9136">
        <v>0.82598169154831724</v>
      </c>
      <c r="W9136">
        <v>0.78262417011583674</v>
      </c>
      <c r="X9136">
        <v>0.80508682282948851</v>
      </c>
      <c r="Y9136">
        <v>0.82398938143065503</v>
      </c>
      <c r="Z9136">
        <v>0.78941190135502171</v>
      </c>
      <c r="AA9136">
        <v>0.79281683301654227</v>
      </c>
      <c r="AB9136">
        <v>0.84176619261864849</v>
      </c>
      <c r="AC9136">
        <v>0.77838488090291913</v>
      </c>
      <c r="AD9136">
        <v>0.8316547011380887</v>
      </c>
      <c r="AE9136">
        <v>0.85732483705821216</v>
      </c>
      <c r="AF9136">
        <v>0.75668968514490864</v>
      </c>
      <c r="AG9136">
        <v>0.82143568941463396</v>
      </c>
      <c r="AH9136">
        <v>0.80784769800217382</v>
      </c>
      <c r="AI9136">
        <v>0.72907987363087101</v>
      </c>
      <c r="AJ9136">
        <v>0.81610058122403484</v>
      </c>
      <c r="AK9136">
        <v>0.84440609222167773</v>
      </c>
    </row>
    <row r="9137" spans="1:37">
      <c r="A9137">
        <v>10</v>
      </c>
      <c r="B9137">
        <v>0.88625926053477622</v>
      </c>
      <c r="C9137">
        <v>0.9379900440294936</v>
      </c>
      <c r="D9137">
        <v>0.97154529558459102</v>
      </c>
      <c r="E9137">
        <v>0.88005075151278545</v>
      </c>
      <c r="F9137">
        <v>0.90794148842796851</v>
      </c>
      <c r="G9137">
        <v>0.94126489156921656</v>
      </c>
      <c r="H9137">
        <v>0.86908227058572562</v>
      </c>
      <c r="I9137">
        <v>0.92853509632246245</v>
      </c>
      <c r="J9137">
        <v>0.95101053887596143</v>
      </c>
      <c r="K9137">
        <v>0.91169261790075062</v>
      </c>
      <c r="L9137">
        <v>0.96215492190985885</v>
      </c>
      <c r="M9137">
        <v>0.98168690153835325</v>
      </c>
      <c r="N9137">
        <v>0.93497413467765988</v>
      </c>
      <c r="O9137">
        <v>0.92882114115180858</v>
      </c>
      <c r="P9137">
        <v>0.95313742347701791</v>
      </c>
      <c r="Q9137">
        <v>0.92527866571137252</v>
      </c>
      <c r="R9137">
        <v>0.90295418969592123</v>
      </c>
      <c r="S9137">
        <v>0.95110874780501065</v>
      </c>
      <c r="T9137">
        <v>0.92864420481573551</v>
      </c>
      <c r="U9137">
        <v>0.88409903355503683</v>
      </c>
      <c r="V9137">
        <v>0.91709000338560209</v>
      </c>
      <c r="W9137">
        <v>0.87716325453484834</v>
      </c>
      <c r="X9137">
        <v>0.87614405100057635</v>
      </c>
      <c r="Y9137">
        <v>0.88192604534392127</v>
      </c>
      <c r="Z9137">
        <v>0.90802921752425392</v>
      </c>
      <c r="AA9137">
        <v>0.8713710381678117</v>
      </c>
      <c r="AB9137">
        <v>0.89330193359636989</v>
      </c>
      <c r="AC9137">
        <v>0.89955685001534003</v>
      </c>
      <c r="AD9137">
        <v>0.89272918589352346</v>
      </c>
      <c r="AE9137">
        <v>0.92261667762504418</v>
      </c>
      <c r="AF9137">
        <v>0.83879469325041289</v>
      </c>
      <c r="AG9137">
        <v>0.89752562508931444</v>
      </c>
      <c r="AH9137">
        <v>0.91593890891329188</v>
      </c>
      <c r="AI9137">
        <v>0.80139946736826817</v>
      </c>
      <c r="AJ9137">
        <v>0.89256438516549441</v>
      </c>
      <c r="AK9137">
        <v>0.95800190701127763</v>
      </c>
    </row>
    <row r="9138" spans="1:37">
      <c r="A9138">
        <v>11</v>
      </c>
      <c r="B9138">
        <v>0.91644196934122313</v>
      </c>
      <c r="C9138">
        <v>0.96072607779898933</v>
      </c>
      <c r="D9138">
        <v>1</v>
      </c>
      <c r="E9138">
        <v>0.90061527246073136</v>
      </c>
      <c r="F9138">
        <v>0.9318638919740807</v>
      </c>
      <c r="G9138">
        <v>0.9767735127970868</v>
      </c>
      <c r="H9138">
        <v>0.92577550142282239</v>
      </c>
      <c r="I9138">
        <v>0.95777506627660214</v>
      </c>
      <c r="J9138">
        <v>0.97584232601481979</v>
      </c>
      <c r="K9138">
        <v>0.94999887980284525</v>
      </c>
      <c r="L9138">
        <v>0.97677350362081683</v>
      </c>
      <c r="M9138">
        <v>1</v>
      </c>
      <c r="N9138">
        <v>0.97325629493883437</v>
      </c>
      <c r="O9138">
        <v>0.96059417413705317</v>
      </c>
      <c r="P9138">
        <v>0.97863556498121962</v>
      </c>
      <c r="Q9138">
        <v>0.96493341646228881</v>
      </c>
      <c r="R9138">
        <v>0.94290591825274539</v>
      </c>
      <c r="S9138">
        <v>0.99138278139143754</v>
      </c>
      <c r="T9138">
        <v>0.96797248723910323</v>
      </c>
      <c r="U9138">
        <v>0.92919469210812822</v>
      </c>
      <c r="V9138">
        <v>0.96369709382702806</v>
      </c>
      <c r="W9138">
        <v>0.92942251868107462</v>
      </c>
      <c r="X9138">
        <v>0.92239969930940879</v>
      </c>
      <c r="Y9138">
        <v>0.93036865024773197</v>
      </c>
      <c r="Z9138">
        <v>0.95956023787223144</v>
      </c>
      <c r="AA9138">
        <v>0.93020381031955657</v>
      </c>
      <c r="AB9138">
        <v>0.93392853720804936</v>
      </c>
      <c r="AC9138">
        <v>0.94116747157060332</v>
      </c>
      <c r="AD9138">
        <v>0.93142585314447501</v>
      </c>
      <c r="AE9138">
        <v>0.97140486950941685</v>
      </c>
      <c r="AF9138">
        <v>0.89632646625014167</v>
      </c>
      <c r="AG9138">
        <v>0.94042723216082214</v>
      </c>
      <c r="AH9138">
        <v>0.96360437578855251</v>
      </c>
      <c r="AI9138">
        <v>0.85402050604607771</v>
      </c>
      <c r="AJ9138">
        <v>0.92433780722426218</v>
      </c>
      <c r="AK9138">
        <v>0.98478582740825216</v>
      </c>
    </row>
    <row r="9139" spans="1:37">
      <c r="A9139">
        <v>12</v>
      </c>
      <c r="B9139">
        <v>0.93835426344182948</v>
      </c>
      <c r="C9139">
        <v>0.96515799702482796</v>
      </c>
      <c r="D9139">
        <v>0.99780376894590905</v>
      </c>
      <c r="E9139">
        <v>0.92915901476733598</v>
      </c>
      <c r="F9139">
        <v>0.95235607081497375</v>
      </c>
      <c r="G9139">
        <v>0.98950697509497199</v>
      </c>
      <c r="H9139">
        <v>0.96626808358312566</v>
      </c>
      <c r="I9139">
        <v>0.98231256514778265</v>
      </c>
      <c r="J9139">
        <v>1</v>
      </c>
      <c r="K9139">
        <v>1</v>
      </c>
      <c r="L9139">
        <v>0.99678998121291862</v>
      </c>
      <c r="M9139">
        <v>0.98689954996041052</v>
      </c>
      <c r="N9139">
        <v>1</v>
      </c>
      <c r="O9139">
        <v>0.99367381154787937</v>
      </c>
      <c r="P9139">
        <v>0.99987600007815769</v>
      </c>
      <c r="Q9139">
        <v>0.99515176775331349</v>
      </c>
      <c r="R9139">
        <v>0.97639098583379447</v>
      </c>
      <c r="S9139">
        <v>1</v>
      </c>
      <c r="T9139">
        <v>0.98224498249552383</v>
      </c>
      <c r="U9139">
        <v>0.97511538109432738</v>
      </c>
      <c r="V9139">
        <v>0.99958652260186165</v>
      </c>
      <c r="W9139">
        <v>0.98249517347704107</v>
      </c>
      <c r="X9139">
        <v>0.97244884306611257</v>
      </c>
      <c r="Y9139">
        <v>0.96659642786953326</v>
      </c>
      <c r="Z9139">
        <v>0.98353363335087973</v>
      </c>
      <c r="AA9139">
        <v>0.98550558483907602</v>
      </c>
      <c r="AB9139">
        <v>0.98853639892428913</v>
      </c>
      <c r="AC9139">
        <v>0.98892584824223861</v>
      </c>
      <c r="AD9139">
        <v>0.98006430129690192</v>
      </c>
      <c r="AE9139">
        <v>0.99745311241466428</v>
      </c>
      <c r="AF9139">
        <v>0.95378997225090689</v>
      </c>
      <c r="AG9139">
        <v>0.96834367927137877</v>
      </c>
      <c r="AH9139">
        <v>0.98687589623665317</v>
      </c>
      <c r="AI9139">
        <v>0.90972360657273821</v>
      </c>
      <c r="AJ9139">
        <v>0.95068035558979036</v>
      </c>
      <c r="AK9139">
        <v>0.99640664726892159</v>
      </c>
    </row>
    <row r="9140" spans="1:37">
      <c r="A9140">
        <v>13</v>
      </c>
      <c r="B9140">
        <v>0.97101961602586562</v>
      </c>
      <c r="C9140">
        <v>0.98442465807404411</v>
      </c>
      <c r="D9140">
        <v>0.99563269716520064</v>
      </c>
      <c r="E9140">
        <v>0.96614905966290499</v>
      </c>
      <c r="F9140">
        <v>0.98198811217377713</v>
      </c>
      <c r="G9140">
        <v>1</v>
      </c>
      <c r="H9140">
        <v>0.98873674352679142</v>
      </c>
      <c r="I9140">
        <v>0.99912438579948082</v>
      </c>
      <c r="J9140">
        <v>0.9881962606546828</v>
      </c>
      <c r="K9140">
        <v>0.98451977147978065</v>
      </c>
      <c r="L9140">
        <v>0.99969953801650546</v>
      </c>
      <c r="M9140">
        <v>0.95696862876857802</v>
      </c>
      <c r="N9140">
        <v>0.99206406755471754</v>
      </c>
      <c r="O9140">
        <v>1</v>
      </c>
      <c r="P9140">
        <v>1</v>
      </c>
      <c r="Q9140">
        <v>0.9971875086114248</v>
      </c>
      <c r="R9140">
        <v>0.9892856114382802</v>
      </c>
      <c r="S9140">
        <v>0.98669255311255655</v>
      </c>
      <c r="T9140">
        <v>0.99340492129666758</v>
      </c>
      <c r="U9140">
        <v>1</v>
      </c>
      <c r="V9140">
        <v>1</v>
      </c>
      <c r="W9140">
        <v>1</v>
      </c>
      <c r="X9140">
        <v>1</v>
      </c>
      <c r="Y9140">
        <v>0.99275089805671013</v>
      </c>
      <c r="Z9140">
        <v>0.98874810635547883</v>
      </c>
      <c r="AA9140">
        <v>1</v>
      </c>
      <c r="AB9140">
        <v>1</v>
      </c>
      <c r="AC9140">
        <v>1</v>
      </c>
      <c r="AD9140">
        <v>1</v>
      </c>
      <c r="AE9140">
        <v>1</v>
      </c>
      <c r="AF9140">
        <v>0.99043877411699976</v>
      </c>
      <c r="AG9140">
        <v>0.99169864026775767</v>
      </c>
      <c r="AH9140">
        <v>1</v>
      </c>
      <c r="AI9140">
        <v>0.97036076199960153</v>
      </c>
      <c r="AJ9140">
        <v>0.98062344147672109</v>
      </c>
      <c r="AK9140">
        <v>1</v>
      </c>
    </row>
    <row r="9141" spans="1:37">
      <c r="A9141">
        <v>14</v>
      </c>
      <c r="B9141">
        <v>1</v>
      </c>
      <c r="C9141">
        <v>1</v>
      </c>
      <c r="D9141">
        <v>0.98247396340540316</v>
      </c>
      <c r="E9141">
        <v>0.99034964366382894</v>
      </c>
      <c r="F9141">
        <v>0.99979961565031417</v>
      </c>
      <c r="G9141">
        <v>0.992619567439739</v>
      </c>
      <c r="H9141">
        <v>0.99781785705246184</v>
      </c>
      <c r="I9141">
        <v>1</v>
      </c>
      <c r="J9141">
        <v>0.97192156495188387</v>
      </c>
      <c r="K9141">
        <v>0.97358933572308726</v>
      </c>
      <c r="L9141">
        <v>1</v>
      </c>
      <c r="M9141">
        <v>0.9604942023052101</v>
      </c>
      <c r="N9141">
        <v>0.98978818286840564</v>
      </c>
      <c r="O9141">
        <v>0.99917137616728902</v>
      </c>
      <c r="P9141">
        <v>0.98446919766789975</v>
      </c>
      <c r="Q9141">
        <v>1</v>
      </c>
      <c r="R9141">
        <v>1</v>
      </c>
      <c r="S9141">
        <v>0.99358098582840748</v>
      </c>
      <c r="T9141">
        <v>0.99595459525909302</v>
      </c>
      <c r="U9141">
        <v>0.99962179977472243</v>
      </c>
      <c r="V9141">
        <v>0.98179757865998096</v>
      </c>
      <c r="W9141">
        <v>0.99543997749937529</v>
      </c>
      <c r="X9141">
        <v>0.99771245712337131</v>
      </c>
      <c r="Y9141">
        <v>1</v>
      </c>
      <c r="Z9141">
        <v>1</v>
      </c>
      <c r="AA9141">
        <v>0.99394230972233488</v>
      </c>
      <c r="AB9141">
        <v>0.9991206086325144</v>
      </c>
      <c r="AC9141">
        <v>0.9913250945277956</v>
      </c>
      <c r="AD9141">
        <v>0.99616971973314317</v>
      </c>
      <c r="AE9141">
        <v>0.99869413825177455</v>
      </c>
      <c r="AF9141">
        <v>1</v>
      </c>
      <c r="AG9141">
        <v>1</v>
      </c>
      <c r="AH9141">
        <v>0.99704087696429777</v>
      </c>
      <c r="AI9141">
        <v>1</v>
      </c>
      <c r="AJ9141">
        <v>0.99985903278872146</v>
      </c>
      <c r="AK9141">
        <v>0.9904394075834293</v>
      </c>
    </row>
    <row r="9142" spans="1:37">
      <c r="A9142">
        <v>15</v>
      </c>
      <c r="B9142">
        <v>0.97442603423232521</v>
      </c>
      <c r="C9142">
        <v>0.99738165545227309</v>
      </c>
      <c r="D9142">
        <v>0.97547708272152223</v>
      </c>
      <c r="E9142">
        <v>1</v>
      </c>
      <c r="F9142">
        <v>1</v>
      </c>
      <c r="G9142">
        <v>0.98073919659754716</v>
      </c>
      <c r="H9142">
        <v>1</v>
      </c>
      <c r="I9142">
        <v>0.99360608421661301</v>
      </c>
      <c r="J9142">
        <v>0.92668974392712378</v>
      </c>
      <c r="K9142">
        <v>0.95658205444158162</v>
      </c>
      <c r="L9142">
        <v>0.99585847769544356</v>
      </c>
      <c r="M9142">
        <v>0.9290475139225739</v>
      </c>
      <c r="N9142">
        <v>0.98232687373207195</v>
      </c>
      <c r="O9142">
        <v>0.99097709574866555</v>
      </c>
      <c r="P9142">
        <v>0.94020310435683141</v>
      </c>
      <c r="Q9142">
        <v>0.99753627132188838</v>
      </c>
      <c r="R9142">
        <v>0.99689387893211434</v>
      </c>
      <c r="S9142">
        <v>0.9518487374174559</v>
      </c>
      <c r="T9142">
        <v>1</v>
      </c>
      <c r="U9142">
        <v>0.99393004570389187</v>
      </c>
      <c r="V9142">
        <v>0.93797224952583125</v>
      </c>
      <c r="W9142">
        <v>0.99580457096030461</v>
      </c>
      <c r="X9142">
        <v>0.99559804551115749</v>
      </c>
      <c r="Y9142">
        <v>0.95951097838309862</v>
      </c>
      <c r="Z9142">
        <v>0.99667443483103202</v>
      </c>
      <c r="AA9142">
        <v>0.98350017369652432</v>
      </c>
      <c r="AB9142">
        <v>0.95358602172288298</v>
      </c>
      <c r="AC9142">
        <v>0.97153758247931599</v>
      </c>
      <c r="AD9142">
        <v>0.98205381900813682</v>
      </c>
      <c r="AE9142">
        <v>0.96516399744978754</v>
      </c>
      <c r="AF9142">
        <v>0.99127143920294913</v>
      </c>
      <c r="AG9142">
        <v>0.99682476713321888</v>
      </c>
      <c r="AH9142">
        <v>0.97765059180369762</v>
      </c>
      <c r="AI9142">
        <v>0.99674706974462535</v>
      </c>
      <c r="AJ9142">
        <v>1</v>
      </c>
      <c r="AK9142">
        <v>0.97775041086504966</v>
      </c>
    </row>
    <row r="9143" spans="1:37">
      <c r="A9143">
        <v>16</v>
      </c>
      <c r="B9143">
        <v>0.96722626598626082</v>
      </c>
      <c r="C9143">
        <v>0.9939882896405231</v>
      </c>
      <c r="D9143">
        <v>0.93666239681986807</v>
      </c>
      <c r="E9143">
        <v>0.99987849912559212</v>
      </c>
      <c r="F9143">
        <v>0.99440749983671495</v>
      </c>
      <c r="G9143">
        <v>0.93965116661448045</v>
      </c>
      <c r="H9143">
        <v>0.94922856636643371</v>
      </c>
      <c r="I9143">
        <v>0.95868750275642045</v>
      </c>
      <c r="J9143">
        <v>0.90038941750495216</v>
      </c>
      <c r="K9143">
        <v>0.9280250924162653</v>
      </c>
      <c r="L9143">
        <v>0.9624191286231365</v>
      </c>
      <c r="M9143">
        <v>0.90128343112997289</v>
      </c>
      <c r="N9143">
        <v>0.95672852700326461</v>
      </c>
      <c r="O9143">
        <v>0.95608021537057797</v>
      </c>
      <c r="P9143">
        <v>0.91693583417377733</v>
      </c>
      <c r="Q9143">
        <v>0.97931277384331328</v>
      </c>
      <c r="R9143">
        <v>0.95893777627391952</v>
      </c>
      <c r="S9143">
        <v>0.91730912868201708</v>
      </c>
      <c r="T9143">
        <v>0.97600149656591584</v>
      </c>
      <c r="U9143">
        <v>0.95936553541987291</v>
      </c>
      <c r="V9143">
        <v>0.91237717981395128</v>
      </c>
      <c r="W9143">
        <v>0.95543105364037928</v>
      </c>
      <c r="X9143">
        <v>0.95318785834126296</v>
      </c>
      <c r="Y9143">
        <v>0.94156720685522766</v>
      </c>
      <c r="Z9143">
        <v>0.97498700500605895</v>
      </c>
      <c r="AA9143">
        <v>0.94090492370468126</v>
      </c>
      <c r="AB9143">
        <v>0.90493076656098359</v>
      </c>
      <c r="AC9143">
        <v>0.94124438120763176</v>
      </c>
      <c r="AD9143">
        <v>0.93891535184884023</v>
      </c>
      <c r="AE9143">
        <v>0.93367036924051383</v>
      </c>
      <c r="AF9143">
        <v>0.97402200312682063</v>
      </c>
      <c r="AG9143">
        <v>0.98999267741427521</v>
      </c>
      <c r="AH9143">
        <v>0.92357675842206322</v>
      </c>
      <c r="AI9143">
        <v>0.96818724237683462</v>
      </c>
      <c r="AJ9143">
        <v>0.98497398609543085</v>
      </c>
      <c r="AK9143">
        <v>0.93091540877639545</v>
      </c>
    </row>
    <row r="9144" spans="1:37">
      <c r="A9144">
        <v>17</v>
      </c>
      <c r="B9144">
        <v>0.92433152967726639</v>
      </c>
      <c r="C9144">
        <v>0.95548596216257708</v>
      </c>
      <c r="D9144">
        <v>0.91268777818890556</v>
      </c>
      <c r="E9144">
        <v>0.95134885888768961</v>
      </c>
      <c r="F9144">
        <v>0.95163021223466582</v>
      </c>
      <c r="G9144">
        <v>0.90926109412077005</v>
      </c>
      <c r="H9144">
        <v>0.7918674949288228</v>
      </c>
      <c r="I9144">
        <v>0.81390846093373181</v>
      </c>
      <c r="J9144">
        <v>0.8268624178311943</v>
      </c>
      <c r="K9144">
        <v>0.74136081550352873</v>
      </c>
      <c r="L9144">
        <v>0.78639322580267601</v>
      </c>
      <c r="M9144">
        <v>0.81627759596162497</v>
      </c>
      <c r="N9144">
        <v>0.80608012234734172</v>
      </c>
      <c r="O9144">
        <v>0.77969878771688717</v>
      </c>
      <c r="P9144">
        <v>0.8162080673597637</v>
      </c>
      <c r="Q9144">
        <v>0.82010216594560337</v>
      </c>
      <c r="R9144">
        <v>0.78198580911104842</v>
      </c>
      <c r="S9144">
        <v>0.81435708455964195</v>
      </c>
      <c r="T9144">
        <v>0.82611106657045885</v>
      </c>
      <c r="U9144">
        <v>0.78791987302472832</v>
      </c>
      <c r="V9144">
        <v>0.81710871221440873</v>
      </c>
      <c r="W9144">
        <v>0.77141118503291772</v>
      </c>
      <c r="X9144">
        <v>0.77391924847349136</v>
      </c>
      <c r="Y9144">
        <v>0.82029815039476073</v>
      </c>
      <c r="Z9144">
        <v>0.82320135691626117</v>
      </c>
      <c r="AA9144">
        <v>0.77601465320513263</v>
      </c>
      <c r="AB9144">
        <v>0.80144407560636466</v>
      </c>
      <c r="AC9144">
        <v>0.78678725874826216</v>
      </c>
      <c r="AD9144">
        <v>0.76153967789691079</v>
      </c>
      <c r="AE9144">
        <v>0.82087458656716317</v>
      </c>
      <c r="AF9144">
        <v>0.92841484028406729</v>
      </c>
      <c r="AG9144">
        <v>0.94738463917333071</v>
      </c>
      <c r="AH9144">
        <v>0.89169760238268791</v>
      </c>
      <c r="AI9144">
        <v>0.90144659397716442</v>
      </c>
      <c r="AJ9144">
        <v>0.94201520739731026</v>
      </c>
      <c r="AK9144">
        <v>0.91210258352328744</v>
      </c>
    </row>
    <row r="9145" spans="1:37">
      <c r="A9145">
        <v>18</v>
      </c>
      <c r="B9145">
        <v>0.75399441278536217</v>
      </c>
      <c r="C9145">
        <v>0.78571222756468417</v>
      </c>
      <c r="D9145">
        <v>0.83170398119474453</v>
      </c>
      <c r="E9145">
        <v>0.77265393762423973</v>
      </c>
      <c r="F9145">
        <v>0.7757944260575993</v>
      </c>
      <c r="G9145">
        <v>0.82343294486693908</v>
      </c>
      <c r="H9145">
        <v>0.60954285280388198</v>
      </c>
      <c r="I9145">
        <v>0.64117038844704477</v>
      </c>
      <c r="J9145">
        <v>0.74719134539647403</v>
      </c>
      <c r="K9145">
        <v>0.56277360815503519</v>
      </c>
      <c r="L9145">
        <v>0.6099797912552859</v>
      </c>
      <c r="M9145">
        <v>0.73616065806627251</v>
      </c>
      <c r="N9145">
        <v>0.64959863018439434</v>
      </c>
      <c r="O9145">
        <v>0.6051784334354372</v>
      </c>
      <c r="P9145">
        <v>0.738580358712986</v>
      </c>
      <c r="Q9145">
        <v>0.64502931329052882</v>
      </c>
      <c r="R9145">
        <v>0.60225760402503714</v>
      </c>
      <c r="S9145">
        <v>0.73364133257487685</v>
      </c>
      <c r="T9145">
        <v>0.66490619738635448</v>
      </c>
      <c r="U9145">
        <v>0.6129722432163246</v>
      </c>
      <c r="V9145">
        <v>0.72862127394433274</v>
      </c>
      <c r="W9145">
        <v>0.59846367260201683</v>
      </c>
      <c r="X9145">
        <v>0.59380090088774506</v>
      </c>
      <c r="Y9145">
        <v>0.72854084070816083</v>
      </c>
      <c r="Z9145">
        <v>0.65664631127520645</v>
      </c>
      <c r="AA9145">
        <v>0.59738105306796685</v>
      </c>
      <c r="AB9145">
        <v>0.71725715064421258</v>
      </c>
      <c r="AC9145">
        <v>0.60809022503592602</v>
      </c>
      <c r="AD9145">
        <v>0.58616434501270276</v>
      </c>
      <c r="AE9145">
        <v>0.72430814679847755</v>
      </c>
      <c r="AF9145">
        <v>0.73968158733272171</v>
      </c>
      <c r="AG9145">
        <v>0.77014606197930358</v>
      </c>
      <c r="AH9145">
        <v>0.80365281909161279</v>
      </c>
      <c r="AI9145">
        <v>0.72600056772406041</v>
      </c>
      <c r="AJ9145">
        <v>0.76151592335131657</v>
      </c>
      <c r="AK9145">
        <v>0.82612952355072189</v>
      </c>
    </row>
    <row r="9146" spans="1:37">
      <c r="A9146">
        <v>19</v>
      </c>
      <c r="B9146">
        <v>0.58789936531024423</v>
      </c>
      <c r="C9146">
        <v>0.6169068022912344</v>
      </c>
      <c r="D9146">
        <v>0.75360872905327836</v>
      </c>
      <c r="E9146">
        <v>0.59828126058153119</v>
      </c>
      <c r="F9146">
        <v>0.60072398306176444</v>
      </c>
      <c r="G9146">
        <v>0.74556046917170538</v>
      </c>
      <c r="H9146">
        <v>0.56817253211745611</v>
      </c>
      <c r="I9146">
        <v>0.57891315472427729</v>
      </c>
      <c r="J9146">
        <v>0.70994929731814727</v>
      </c>
      <c r="K9146">
        <v>0.51457466114036077</v>
      </c>
      <c r="L9146">
        <v>0.57940032641162176</v>
      </c>
      <c r="M9146">
        <v>0.71265632464439632</v>
      </c>
      <c r="N9146">
        <v>0.60534330262015135</v>
      </c>
      <c r="O9146">
        <v>0.5667586484479239</v>
      </c>
      <c r="P9146">
        <v>0.71452437387554635</v>
      </c>
      <c r="Q9146">
        <v>0.5758976549367576</v>
      </c>
      <c r="R9146">
        <v>0.55907029519270512</v>
      </c>
      <c r="S9146">
        <v>0.70292879578562062</v>
      </c>
      <c r="T9146">
        <v>0.60645160212726157</v>
      </c>
      <c r="U9146">
        <v>0.57019149848542217</v>
      </c>
      <c r="V9146">
        <v>0.68889428365450145</v>
      </c>
      <c r="W9146">
        <v>0.54889719158865535</v>
      </c>
      <c r="X9146">
        <v>0.55347473526769375</v>
      </c>
      <c r="Y9146">
        <v>0.69316235653627156</v>
      </c>
      <c r="Z9146">
        <v>0.61230516776516597</v>
      </c>
      <c r="AA9146">
        <v>0.55324639763644778</v>
      </c>
      <c r="AB9146">
        <v>0.68380152583983977</v>
      </c>
      <c r="AC9146">
        <v>0.54819182935423483</v>
      </c>
      <c r="AD9146">
        <v>0.54718653447740584</v>
      </c>
      <c r="AE9146">
        <v>0.67522694646964321</v>
      </c>
      <c r="AF9146">
        <v>0.56384502814331061</v>
      </c>
      <c r="AG9146">
        <v>0.60051682689641828</v>
      </c>
      <c r="AH9146">
        <v>0.73063031077064766</v>
      </c>
      <c r="AI9146">
        <v>0.54988209161302526</v>
      </c>
      <c r="AJ9146">
        <v>0.59159813045033005</v>
      </c>
      <c r="AK9146">
        <v>0.74906131007531207</v>
      </c>
    </row>
    <row r="9147" spans="1:37">
      <c r="A9147">
        <v>20</v>
      </c>
      <c r="B9147">
        <v>0.55347559999756901</v>
      </c>
      <c r="C9147">
        <v>0.59295450223340374</v>
      </c>
      <c r="D9147">
        <v>0.74419352166061625</v>
      </c>
      <c r="E9147">
        <v>0.55703868508168453</v>
      </c>
      <c r="F9147">
        <v>0.57037940917546448</v>
      </c>
      <c r="G9147">
        <v>0.72317849485118801</v>
      </c>
      <c r="H9147">
        <v>0.49231459016571277</v>
      </c>
      <c r="I9147">
        <v>0.53838232586597112</v>
      </c>
      <c r="J9147">
        <v>0.66926233275595126</v>
      </c>
      <c r="K9147">
        <v>0.46500190433516297</v>
      </c>
      <c r="L9147">
        <v>0.54196975739514752</v>
      </c>
      <c r="M9147">
        <v>0.66501901974270194</v>
      </c>
      <c r="N9147">
        <v>0.52711285652368089</v>
      </c>
      <c r="O9147">
        <v>0.51029749529288659</v>
      </c>
      <c r="P9147">
        <v>0.66403085418661301</v>
      </c>
      <c r="Q9147">
        <v>0.49067382677946481</v>
      </c>
      <c r="R9147">
        <v>0.50176177654543697</v>
      </c>
      <c r="S9147">
        <v>0.64459080454084539</v>
      </c>
      <c r="T9147">
        <v>0.53471164381731218</v>
      </c>
      <c r="U9147">
        <v>0.50617173501130375</v>
      </c>
      <c r="V9147">
        <v>0.61301585910982814</v>
      </c>
      <c r="W9147">
        <v>0.47289681657823829</v>
      </c>
      <c r="X9147">
        <v>0.49228098993720576</v>
      </c>
      <c r="Y9147">
        <v>0.62301012650371856</v>
      </c>
      <c r="Z9147">
        <v>0.53152696739265648</v>
      </c>
      <c r="AA9147">
        <v>0.49040241933987649</v>
      </c>
      <c r="AB9147">
        <v>0.62602061565912814</v>
      </c>
      <c r="AC9147">
        <v>0.46361463590392643</v>
      </c>
      <c r="AD9147">
        <v>0.50059013691281973</v>
      </c>
      <c r="AE9147">
        <v>0.61771666208105003</v>
      </c>
      <c r="AF9147">
        <v>0.52595972823965365</v>
      </c>
      <c r="AG9147">
        <v>0.57396857213380659</v>
      </c>
      <c r="AH9147">
        <v>0.71487703706305783</v>
      </c>
      <c r="AI9147">
        <v>0.51305627541782384</v>
      </c>
      <c r="AJ9147">
        <v>0.56825029623392376</v>
      </c>
      <c r="AK9147">
        <v>0.73431545859573999</v>
      </c>
    </row>
    <row r="9148" spans="1:37">
      <c r="A9148">
        <v>21</v>
      </c>
      <c r="B9148">
        <v>0.5302637416510847</v>
      </c>
      <c r="C9148">
        <v>0.56271449951709163</v>
      </c>
      <c r="D9148">
        <v>0.70776159246054671</v>
      </c>
      <c r="E9148">
        <v>0.52217191776183447</v>
      </c>
      <c r="F9148">
        <v>0.54158394779872554</v>
      </c>
      <c r="G9148">
        <v>0.69712298480972956</v>
      </c>
      <c r="H9148">
        <v>0.43887287887389131</v>
      </c>
      <c r="I9148">
        <v>0.50719077510897903</v>
      </c>
      <c r="J9148">
        <v>0.64800884277842752</v>
      </c>
      <c r="K9148">
        <v>0.42634345244763078</v>
      </c>
      <c r="L9148">
        <v>0.50939168509642885</v>
      </c>
      <c r="M9148">
        <v>0.65471965444790736</v>
      </c>
      <c r="N9148">
        <v>0.40976965937537596</v>
      </c>
      <c r="O9148">
        <v>0.45738144842300055</v>
      </c>
      <c r="P9148">
        <v>0.64515956911154437</v>
      </c>
      <c r="Q9148">
        <v>0.41753957810906883</v>
      </c>
      <c r="R9148">
        <v>0.45015062006717976</v>
      </c>
      <c r="S9148">
        <v>0.62202260529765285</v>
      </c>
      <c r="T9148">
        <v>0.43060176648226839</v>
      </c>
      <c r="U9148">
        <v>0.43437668472819896</v>
      </c>
      <c r="V9148">
        <v>0.5745776082747881</v>
      </c>
      <c r="W9148">
        <v>0.41298543015083761</v>
      </c>
      <c r="X9148">
        <v>0.43825666815196429</v>
      </c>
      <c r="Y9148">
        <v>0.58068546367210994</v>
      </c>
      <c r="Z9148">
        <v>0.42225863291839971</v>
      </c>
      <c r="AA9148">
        <v>0.4310667909519143</v>
      </c>
      <c r="AB9148">
        <v>0.60065922413407613</v>
      </c>
      <c r="AC9148">
        <v>0.41087803218333924</v>
      </c>
      <c r="AD9148">
        <v>0.46358362917174378</v>
      </c>
      <c r="AE9148">
        <v>0.58858954462747215</v>
      </c>
      <c r="AF9148">
        <v>0.49054453989004199</v>
      </c>
      <c r="AG9148">
        <v>0.54229054664005505</v>
      </c>
      <c r="AH9148">
        <v>0.68232626547883568</v>
      </c>
      <c r="AI9148">
        <v>0.47660159275077008</v>
      </c>
      <c r="AJ9148">
        <v>0.534673808445978</v>
      </c>
      <c r="AK9148">
        <v>0.70797480509506372</v>
      </c>
    </row>
    <row r="9149" spans="1:37">
      <c r="A9149">
        <v>22</v>
      </c>
      <c r="B9149">
        <v>0.49538214076620596</v>
      </c>
      <c r="C9149">
        <v>0.5300704668148073</v>
      </c>
      <c r="D9149">
        <v>0.69393396905322635</v>
      </c>
      <c r="E9149">
        <v>0.48043337967628985</v>
      </c>
      <c r="F9149">
        <v>0.50885614920835842</v>
      </c>
      <c r="G9149">
        <v>0.6843247066247079</v>
      </c>
      <c r="H9149">
        <v>0.11791165123317292</v>
      </c>
      <c r="I9149">
        <v>0.22569425047410441</v>
      </c>
      <c r="J9149">
        <v>0.29074509330338877</v>
      </c>
      <c r="K9149">
        <v>0.12286412008513499</v>
      </c>
      <c r="L9149">
        <v>0.14889682635067295</v>
      </c>
      <c r="M9149">
        <v>0.19035190985136505</v>
      </c>
      <c r="N9149">
        <v>0.10748240350562048</v>
      </c>
      <c r="O9149">
        <v>0.12742085997832833</v>
      </c>
      <c r="P9149">
        <v>0.18194546107680026</v>
      </c>
      <c r="Q9149">
        <v>0.11232742704400782</v>
      </c>
      <c r="R9149">
        <v>0.12297467690478592</v>
      </c>
      <c r="S9149">
        <v>0.17149803378428508</v>
      </c>
      <c r="T9149">
        <v>0.10893530024853684</v>
      </c>
      <c r="U9149">
        <v>0.1172298144821274</v>
      </c>
      <c r="V9149">
        <v>0.15524438765839557</v>
      </c>
      <c r="W9149">
        <v>0.11323231200866692</v>
      </c>
      <c r="X9149">
        <v>0.12012362835242846</v>
      </c>
      <c r="Y9149">
        <v>0.15702508648090324</v>
      </c>
      <c r="Z9149">
        <v>0.10745274229382443</v>
      </c>
      <c r="AA9149">
        <v>0.11683154508016592</v>
      </c>
      <c r="AB9149">
        <v>0.16149074935642599</v>
      </c>
      <c r="AC9149">
        <v>0.10904448971709792</v>
      </c>
      <c r="AD9149">
        <v>0.12656833075332671</v>
      </c>
      <c r="AE9149">
        <v>0.15899510987608864</v>
      </c>
      <c r="AF9149">
        <v>0.45743312237869138</v>
      </c>
      <c r="AG9149">
        <v>0.50878092414137044</v>
      </c>
      <c r="AH9149">
        <v>0.66621000155149046</v>
      </c>
      <c r="AI9149">
        <v>0.44316191067624389</v>
      </c>
      <c r="AJ9149">
        <v>0.5000136352213288</v>
      </c>
      <c r="AK9149">
        <v>0.69182639933818335</v>
      </c>
    </row>
    <row r="9150" spans="1:37">
      <c r="A9150">
        <v>23</v>
      </c>
      <c r="B9150">
        <v>0.1523650448618086</v>
      </c>
      <c r="C9150">
        <v>0.15917902570668899</v>
      </c>
      <c r="D9150">
        <v>0.20604967741907501</v>
      </c>
      <c r="E9150">
        <v>0.13654009329673703</v>
      </c>
      <c r="F9150">
        <v>0.14796706128783307</v>
      </c>
      <c r="G9150">
        <v>0.19977638518937915</v>
      </c>
      <c r="H9150">
        <v>2.9551133014900768E-2</v>
      </c>
      <c r="I9150">
        <v>7.0364995593227245E-2</v>
      </c>
      <c r="J9150">
        <v>9.1690203549728497E-2</v>
      </c>
      <c r="K9150">
        <v>4.1236697658787951E-2</v>
      </c>
      <c r="L9150">
        <v>4.943363272954511E-2</v>
      </c>
      <c r="M9150">
        <v>5.8840624192215397E-2</v>
      </c>
      <c r="N9150">
        <v>2.6937344779226002E-2</v>
      </c>
      <c r="O9150">
        <v>3.503395782111321E-2</v>
      </c>
      <c r="P9150">
        <v>4.9017544861668705E-2</v>
      </c>
      <c r="Q9150">
        <v>2.8151609303094603E-2</v>
      </c>
      <c r="R9150">
        <v>3.2532957460244316E-2</v>
      </c>
      <c r="S9150">
        <v>4.3907204511166621E-2</v>
      </c>
      <c r="T9150">
        <v>2.7301471177743931E-2</v>
      </c>
      <c r="U9150">
        <v>2.938025042345312E-2</v>
      </c>
      <c r="V9150">
        <v>3.6820366995988445E-2</v>
      </c>
      <c r="W9150">
        <v>2.8378392455345989E-2</v>
      </c>
      <c r="X9150">
        <v>3.0105500877562381E-2</v>
      </c>
      <c r="Y9150">
        <v>3.7913434869277528E-2</v>
      </c>
      <c r="Z9150">
        <v>2.6929911057401217E-2</v>
      </c>
      <c r="AA9150">
        <v>2.9280435757556754E-2</v>
      </c>
      <c r="AB9150">
        <v>3.8301859071677845E-2</v>
      </c>
      <c r="AC9150">
        <v>2.7328836348832018E-2</v>
      </c>
      <c r="AD9150">
        <v>3.2118310373738405E-2</v>
      </c>
      <c r="AE9150">
        <v>3.8389093602274917E-2</v>
      </c>
      <c r="AF9150">
        <v>0.1382281733097187</v>
      </c>
      <c r="AG9150">
        <v>0.14975004665732358</v>
      </c>
      <c r="AH9150">
        <v>0.19585915143090499</v>
      </c>
      <c r="AI9150">
        <v>0.13206657988511397</v>
      </c>
      <c r="AJ9150">
        <v>0.14774636362631996</v>
      </c>
      <c r="AK9150">
        <v>0.19875702180535859</v>
      </c>
    </row>
    <row r="9151" spans="1:37">
      <c r="A9151">
        <v>24</v>
      </c>
      <c r="B9151">
        <v>5.3357089462286303E-2</v>
      </c>
      <c r="C9151">
        <v>5.2804553686031347E-2</v>
      </c>
      <c r="D9151">
        <v>6.9471260518636765E-2</v>
      </c>
      <c r="E9151">
        <v>3.919199926701112E-2</v>
      </c>
      <c r="F9151">
        <v>4.7214863188325594E-2</v>
      </c>
      <c r="G9151">
        <v>6.5086588782752877E-2</v>
      </c>
      <c r="H9151">
        <v>2.9906386609922519E-2</v>
      </c>
      <c r="I9151">
        <v>4.7229123482743586E-2</v>
      </c>
      <c r="J9151">
        <v>6.2995333478730292E-2</v>
      </c>
      <c r="K9151">
        <v>4.0227624061834881E-2</v>
      </c>
      <c r="L9151">
        <v>4.9927646470578006E-2</v>
      </c>
      <c r="M9151">
        <v>5.8868155785993852E-2</v>
      </c>
      <c r="N9151">
        <v>2.7261176307727297E-2</v>
      </c>
      <c r="O9151">
        <v>3.7184942107340087E-2</v>
      </c>
      <c r="P9151">
        <v>4.6607813047196626E-2</v>
      </c>
      <c r="Q9151">
        <v>2.718368513874728E-2</v>
      </c>
      <c r="R9151">
        <v>3.0410443539844116E-2</v>
      </c>
      <c r="S9151">
        <v>4.3932926075235579E-2</v>
      </c>
      <c r="T9151">
        <v>2.6362776931505388E-2</v>
      </c>
      <c r="U9151">
        <v>2.8621031241471043E-2</v>
      </c>
      <c r="V9151">
        <v>3.7526963024886013E-2</v>
      </c>
      <c r="W9151">
        <v>2.6085794049834726E-2</v>
      </c>
      <c r="X9151">
        <v>2.9669120631313411E-2</v>
      </c>
      <c r="Y9151">
        <v>3.7937447080780035E-2</v>
      </c>
      <c r="Z9151">
        <v>2.7253653220245998E-2</v>
      </c>
      <c r="AA9151">
        <v>2.8856014857930309E-2</v>
      </c>
      <c r="AB9151">
        <v>3.8401509231480078E-2</v>
      </c>
      <c r="AC9151">
        <v>2.7657374254833396E-2</v>
      </c>
      <c r="AD9151">
        <v>3.3659846720153389E-2</v>
      </c>
      <c r="AE9151">
        <v>3.6847578254035424E-2</v>
      </c>
      <c r="AF9151">
        <v>4.4243745877538612E-2</v>
      </c>
      <c r="AG9151">
        <v>4.8819561791882057E-2</v>
      </c>
      <c r="AH9151">
        <v>6.1403475756811619E-2</v>
      </c>
      <c r="AI9151">
        <v>4.2271557667627878E-2</v>
      </c>
      <c r="AJ9151">
        <v>4.843314525118806E-2</v>
      </c>
      <c r="AK9151">
        <v>5.9381382501268377E-2</v>
      </c>
    </row>
    <row r="9161" spans="1:50">
      <c r="A9161" t="s">
        <v>339</v>
      </c>
      <c r="D9161">
        <v>2015</v>
      </c>
      <c r="F9161" t="s">
        <v>0</v>
      </c>
      <c r="G9161" s="168">
        <v>1531536.856000012</v>
      </c>
      <c r="H9161" t="s">
        <v>102</v>
      </c>
      <c r="K9161" t="s">
        <v>1</v>
      </c>
      <c r="L9161" t="s">
        <v>103</v>
      </c>
    </row>
    <row r="9162" spans="1:50">
      <c r="A9162">
        <v>1230</v>
      </c>
      <c r="B9162" t="s">
        <v>104</v>
      </c>
      <c r="F9162" t="s">
        <v>3</v>
      </c>
      <c r="G9162">
        <v>0</v>
      </c>
      <c r="H9162" t="s">
        <v>102</v>
      </c>
      <c r="K9162" t="s">
        <v>4</v>
      </c>
      <c r="L9162" t="s">
        <v>103</v>
      </c>
      <c r="N9162" t="s">
        <v>105</v>
      </c>
    </row>
    <row r="9163" spans="1:50">
      <c r="B9163">
        <v>1</v>
      </c>
      <c r="C9163" t="s">
        <v>5</v>
      </c>
      <c r="D9163" t="s">
        <v>6</v>
      </c>
      <c r="E9163">
        <v>2</v>
      </c>
      <c r="F9163" t="s">
        <v>7</v>
      </c>
      <c r="G9163" t="s">
        <v>8</v>
      </c>
      <c r="H9163">
        <v>3</v>
      </c>
      <c r="I9163" t="s">
        <v>9</v>
      </c>
      <c r="J9163" t="s">
        <v>10</v>
      </c>
      <c r="K9163">
        <v>4</v>
      </c>
      <c r="L9163" t="s">
        <v>11</v>
      </c>
      <c r="M9163" t="s">
        <v>12</v>
      </c>
      <c r="N9163">
        <v>5</v>
      </c>
      <c r="O9163" t="s">
        <v>13</v>
      </c>
      <c r="P9163" t="s">
        <v>13</v>
      </c>
      <c r="Q9163">
        <v>6</v>
      </c>
      <c r="R9163" t="s">
        <v>14</v>
      </c>
      <c r="S9163" t="s">
        <v>87</v>
      </c>
      <c r="T9163">
        <v>7</v>
      </c>
      <c r="U9163" t="s">
        <v>15</v>
      </c>
      <c r="V9163" t="s">
        <v>88</v>
      </c>
      <c r="W9163">
        <v>8</v>
      </c>
      <c r="X9163" t="s">
        <v>89</v>
      </c>
      <c r="Y9163" t="s">
        <v>90</v>
      </c>
      <c r="Z9163">
        <v>9</v>
      </c>
      <c r="AA9163" t="s">
        <v>91</v>
      </c>
      <c r="AB9163" t="s">
        <v>92</v>
      </c>
      <c r="AC9163">
        <v>10</v>
      </c>
      <c r="AD9163" t="s">
        <v>93</v>
      </c>
      <c r="AE9163" t="s">
        <v>94</v>
      </c>
      <c r="AF9163">
        <v>11</v>
      </c>
      <c r="AG9163" t="s">
        <v>95</v>
      </c>
      <c r="AH9163" t="s">
        <v>96</v>
      </c>
      <c r="AI9163">
        <v>12</v>
      </c>
      <c r="AJ9163" t="s">
        <v>97</v>
      </c>
      <c r="AK9163" t="s">
        <v>98</v>
      </c>
    </row>
    <row r="9164" spans="1:50">
      <c r="B9164">
        <v>31</v>
      </c>
      <c r="E9164">
        <v>28</v>
      </c>
      <c r="H9164">
        <v>31</v>
      </c>
      <c r="K9164">
        <v>30</v>
      </c>
      <c r="N9164">
        <v>31</v>
      </c>
      <c r="Q9164">
        <v>30</v>
      </c>
      <c r="T9164">
        <v>31</v>
      </c>
      <c r="W9164">
        <v>31</v>
      </c>
      <c r="Z9164">
        <v>30</v>
      </c>
      <c r="AC9164">
        <v>31</v>
      </c>
      <c r="AF9164">
        <v>30</v>
      </c>
      <c r="AI9164">
        <v>31</v>
      </c>
    </row>
    <row r="9165" spans="1:50">
      <c r="A9165" t="s">
        <v>16</v>
      </c>
      <c r="B9165" t="s">
        <v>17</v>
      </c>
      <c r="C9165" t="s">
        <v>18</v>
      </c>
      <c r="D9165" t="s">
        <v>19</v>
      </c>
      <c r="E9165" t="s">
        <v>17</v>
      </c>
      <c r="F9165" t="s">
        <v>18</v>
      </c>
      <c r="G9165" t="s">
        <v>19</v>
      </c>
      <c r="H9165" t="s">
        <v>17</v>
      </c>
      <c r="I9165" t="s">
        <v>18</v>
      </c>
      <c r="J9165" t="s">
        <v>19</v>
      </c>
      <c r="K9165" t="s">
        <v>17</v>
      </c>
      <c r="L9165" t="s">
        <v>18</v>
      </c>
      <c r="M9165" t="s">
        <v>19</v>
      </c>
      <c r="N9165" t="s">
        <v>17</v>
      </c>
      <c r="O9165" t="s">
        <v>18</v>
      </c>
      <c r="P9165" t="s">
        <v>19</v>
      </c>
      <c r="Q9165" t="s">
        <v>17</v>
      </c>
      <c r="R9165" t="s">
        <v>18</v>
      </c>
      <c r="S9165" t="s">
        <v>19</v>
      </c>
      <c r="T9165" t="s">
        <v>17</v>
      </c>
      <c r="U9165" t="s">
        <v>18</v>
      </c>
      <c r="V9165" t="s">
        <v>19</v>
      </c>
      <c r="W9165" t="s">
        <v>17</v>
      </c>
      <c r="X9165" t="s">
        <v>18</v>
      </c>
      <c r="Y9165" t="s">
        <v>19</v>
      </c>
      <c r="Z9165" t="s">
        <v>17</v>
      </c>
      <c r="AA9165" t="s">
        <v>18</v>
      </c>
      <c r="AB9165" t="s">
        <v>19</v>
      </c>
      <c r="AC9165" t="s">
        <v>17</v>
      </c>
      <c r="AD9165" t="s">
        <v>18</v>
      </c>
      <c r="AE9165" t="s">
        <v>19</v>
      </c>
      <c r="AF9165" t="s">
        <v>17</v>
      </c>
      <c r="AG9165" t="s">
        <v>18</v>
      </c>
      <c r="AH9165" t="s">
        <v>19</v>
      </c>
      <c r="AI9165" t="s">
        <v>17</v>
      </c>
      <c r="AJ9165" t="s">
        <v>18</v>
      </c>
      <c r="AK9165" t="s">
        <v>19</v>
      </c>
    </row>
    <row r="9166" spans="1:50">
      <c r="B9166" s="169">
        <v>7.5676891729591772E-2</v>
      </c>
      <c r="C9166" s="170">
        <v>1.0810665602554024</v>
      </c>
      <c r="D9166" s="170">
        <v>0.77613769162937529</v>
      </c>
      <c r="E9166" s="169">
        <v>6.9782571682450389E-2</v>
      </c>
      <c r="F9166" s="170">
        <v>1.04106985389399</v>
      </c>
      <c r="G9166" s="170">
        <v>0.77090807622460145</v>
      </c>
      <c r="H9166" s="169">
        <v>7.8278306317967228E-2</v>
      </c>
      <c r="I9166" s="170">
        <v>1.0770222949297279</v>
      </c>
      <c r="J9166" s="170">
        <v>0.76423698196663925</v>
      </c>
      <c r="K9166" s="169">
        <v>7.6169758581804359E-2</v>
      </c>
      <c r="L9166" s="170">
        <v>1.1268579121424822</v>
      </c>
      <c r="M9166" s="170">
        <v>0.76945925230256251</v>
      </c>
      <c r="N9166" s="169">
        <v>8.3315959120784544E-2</v>
      </c>
      <c r="O9166" s="170">
        <v>1.1298004652957847</v>
      </c>
      <c r="P9166" s="170">
        <v>0.75212400937417401</v>
      </c>
      <c r="Q9166" s="169">
        <v>8.9854378998955431E-2</v>
      </c>
      <c r="R9166" s="170">
        <v>1.0782067685108505</v>
      </c>
      <c r="S9166" s="170">
        <v>0.80185261541360353</v>
      </c>
      <c r="T9166" s="169">
        <v>9.8306068518637948E-2</v>
      </c>
      <c r="U9166" s="170">
        <v>1.0571101172829533</v>
      </c>
      <c r="V9166" s="170">
        <v>0.78603997096357348</v>
      </c>
      <c r="W9166" s="169">
        <v>9.6508711742818415E-2</v>
      </c>
      <c r="X9166" s="170">
        <v>1.0327076274824261</v>
      </c>
      <c r="Y9166" s="170">
        <v>0.78526106792787864</v>
      </c>
      <c r="Z9166" s="169">
        <v>9.3141329368592249E-2</v>
      </c>
      <c r="AA9166" s="170">
        <v>1.1188164081889054</v>
      </c>
      <c r="AB9166" s="170">
        <v>0.75497083823471778</v>
      </c>
      <c r="AC9166" s="169">
        <v>8.6511339504280846E-2</v>
      </c>
      <c r="AD9166" s="170">
        <v>1.1661744089432862</v>
      </c>
      <c r="AE9166" s="170">
        <v>0.7976719084355689</v>
      </c>
      <c r="AF9166" s="169">
        <v>7.5140298426204927E-2</v>
      </c>
      <c r="AG9166" s="170">
        <v>1.0746167616510787</v>
      </c>
      <c r="AH9166" s="170">
        <v>0.77992865395726751</v>
      </c>
      <c r="AI9166" s="169">
        <v>7.7314386007911851E-2</v>
      </c>
      <c r="AJ9166" s="170">
        <v>1.0724493853112449</v>
      </c>
      <c r="AK9166" s="170">
        <v>0.75546844606799146</v>
      </c>
      <c r="AM9166" t="str">
        <f>A9161</f>
        <v>PreNResSpltPkgAC-65to-PEYes-cDXGF-RtL1985-CZ06</v>
      </c>
      <c r="AN9166" s="93">
        <f>1/($T9166*(1/$T9164)*(1/(5/7+2/7*$V9166))*$T9176/SUM($T9168:$T9191))</f>
        <v>4212.8239970445084</v>
      </c>
      <c r="AO9166" s="93">
        <f>1/(T9166*(1/T9164)*(1/(5/7+2/7*V9166)))</f>
        <v>296.06438234876521</v>
      </c>
      <c r="AP9166" s="93"/>
      <c r="AR9166" s="217">
        <f>CHOOSE($AV$3,C9166,F9166,I9166,L9166,O9166,R9166,U9166,X9166,AA9166,AD9166,AG9166,AJ9166)</f>
        <v>1.0571101172829533</v>
      </c>
      <c r="AS9166" s="92"/>
      <c r="AT9166" s="92"/>
      <c r="AV9166" s="151">
        <f>AN9166/AR9166</f>
        <v>3985.2272040235093</v>
      </c>
      <c r="AW9166" s="152">
        <f>AO9166/AR9166</f>
        <v>280.06957601515279</v>
      </c>
      <c r="AX9166" s="93"/>
    </row>
    <row r="9167" spans="1:50">
      <c r="A9167" t="s">
        <v>20</v>
      </c>
      <c r="B9167" t="s">
        <v>21</v>
      </c>
      <c r="C9167" t="s">
        <v>22</v>
      </c>
      <c r="D9167" t="s">
        <v>23</v>
      </c>
      <c r="E9167" t="s">
        <v>21</v>
      </c>
      <c r="F9167" t="s">
        <v>22</v>
      </c>
      <c r="G9167" t="s">
        <v>23</v>
      </c>
      <c r="H9167" t="s">
        <v>21</v>
      </c>
      <c r="I9167" t="s">
        <v>22</v>
      </c>
      <c r="J9167" t="s">
        <v>23</v>
      </c>
      <c r="K9167" t="s">
        <v>21</v>
      </c>
      <c r="L9167" t="s">
        <v>22</v>
      </c>
      <c r="M9167" t="s">
        <v>23</v>
      </c>
      <c r="N9167" t="s">
        <v>21</v>
      </c>
      <c r="O9167" t="s">
        <v>22</v>
      </c>
      <c r="P9167" t="s">
        <v>23</v>
      </c>
      <c r="Q9167" t="s">
        <v>21</v>
      </c>
      <c r="R9167" t="s">
        <v>22</v>
      </c>
      <c r="S9167" t="s">
        <v>23</v>
      </c>
      <c r="T9167" t="s">
        <v>21</v>
      </c>
      <c r="U9167" t="s">
        <v>22</v>
      </c>
      <c r="V9167" t="s">
        <v>23</v>
      </c>
      <c r="W9167" t="s">
        <v>21</v>
      </c>
      <c r="X9167" t="s">
        <v>22</v>
      </c>
      <c r="Y9167" t="s">
        <v>23</v>
      </c>
      <c r="Z9167" t="s">
        <v>21</v>
      </c>
      <c r="AA9167" t="s">
        <v>22</v>
      </c>
      <c r="AB9167" t="s">
        <v>23</v>
      </c>
      <c r="AC9167" t="s">
        <v>21</v>
      </c>
      <c r="AD9167" t="s">
        <v>22</v>
      </c>
      <c r="AE9167" t="s">
        <v>23</v>
      </c>
      <c r="AF9167" t="s">
        <v>21</v>
      </c>
      <c r="AG9167" t="s">
        <v>22</v>
      </c>
      <c r="AH9167" t="s">
        <v>23</v>
      </c>
      <c r="AI9167" t="s">
        <v>21</v>
      </c>
      <c r="AJ9167" t="s">
        <v>22</v>
      </c>
      <c r="AK9167" t="s">
        <v>23</v>
      </c>
    </row>
    <row r="9168" spans="1:50">
      <c r="A9168">
        <v>1</v>
      </c>
      <c r="B9168">
        <v>3.653068389591322E-2</v>
      </c>
      <c r="C9168">
        <v>4.7056420125067541E-2</v>
      </c>
      <c r="D9168">
        <v>5.9788379774780992E-2</v>
      </c>
      <c r="E9168">
        <v>4.3519616860081017E-2</v>
      </c>
      <c r="F9168">
        <v>4.193587950728675E-2</v>
      </c>
      <c r="G9168">
        <v>5.3273690129948273E-2</v>
      </c>
      <c r="H9168">
        <v>2.9219626966705662E-2</v>
      </c>
      <c r="I9168">
        <v>4.0585664321468776E-2</v>
      </c>
      <c r="J9168">
        <v>5.159493762889876E-2</v>
      </c>
      <c r="K9168">
        <v>3.4295459281531354E-2</v>
      </c>
      <c r="L9168">
        <v>4.1760509158764524E-2</v>
      </c>
      <c r="M9168">
        <v>4.8772194007862743E-2</v>
      </c>
      <c r="N9168">
        <v>2.79854269319764E-2</v>
      </c>
      <c r="O9168">
        <v>3.1190207127103003E-2</v>
      </c>
      <c r="P9168">
        <v>3.5153829936442192E-2</v>
      </c>
      <c r="Q9168">
        <v>2.6885426719977942E-2</v>
      </c>
      <c r="R9168">
        <v>2.8031829246232334E-2</v>
      </c>
      <c r="S9168">
        <v>3.0880517983231708E-2</v>
      </c>
      <c r="T9168">
        <v>2.5498382693675298E-2</v>
      </c>
      <c r="U9168">
        <v>2.6807705771040295E-2</v>
      </c>
      <c r="V9168">
        <v>2.9602239036409662E-2</v>
      </c>
      <c r="W9168">
        <v>2.7023303496537501E-2</v>
      </c>
      <c r="X9168">
        <v>2.7343733983886512E-2</v>
      </c>
      <c r="Y9168">
        <v>3.0181937939063676E-2</v>
      </c>
      <c r="Z9168">
        <v>2.4801281083416945E-2</v>
      </c>
      <c r="AA9168">
        <v>2.6854334262973557E-2</v>
      </c>
      <c r="AB9168">
        <v>3.0200705340935712E-2</v>
      </c>
      <c r="AC9168">
        <v>2.5822014341691575E-2</v>
      </c>
      <c r="AD9168">
        <v>2.9316175307107069E-2</v>
      </c>
      <c r="AE9168">
        <v>3.2424726152230264E-2</v>
      </c>
      <c r="AF9168">
        <v>4.8057381629478826E-2</v>
      </c>
      <c r="AG9168">
        <v>4.6857195864389876E-2</v>
      </c>
      <c r="AH9168">
        <v>4.8633817235585963E-2</v>
      </c>
      <c r="AI9168">
        <v>3.5217817882587939E-2</v>
      </c>
      <c r="AJ9168">
        <v>4.4798219098374191E-2</v>
      </c>
      <c r="AK9168">
        <v>5.5340782985547496E-2</v>
      </c>
    </row>
    <row r="9169" spans="1:37">
      <c r="A9169">
        <v>2</v>
      </c>
      <c r="B9169">
        <v>3.6769607463169748E-2</v>
      </c>
      <c r="C9169">
        <v>4.8339345572418535E-2</v>
      </c>
      <c r="D9169">
        <v>5.9816920384290907E-2</v>
      </c>
      <c r="E9169">
        <v>4.3762965485207556E-2</v>
      </c>
      <c r="F9169">
        <v>4.2198401539539215E-2</v>
      </c>
      <c r="G9169">
        <v>5.3299658294769119E-2</v>
      </c>
      <c r="H9169">
        <v>3.2931557985777939E-2</v>
      </c>
      <c r="I9169">
        <v>4.3893021299492602E-2</v>
      </c>
      <c r="J9169">
        <v>5.4271943452624316E-2</v>
      </c>
      <c r="K9169">
        <v>3.7897583982240288E-2</v>
      </c>
      <c r="L9169">
        <v>4.882400534205774E-2</v>
      </c>
      <c r="M9169">
        <v>5.2143518362717738E-2</v>
      </c>
      <c r="N9169">
        <v>3.1540570686177986E-2</v>
      </c>
      <c r="O9169">
        <v>3.5980642906573171E-2</v>
      </c>
      <c r="P9169">
        <v>3.8132644793187627E-2</v>
      </c>
      <c r="Q9169">
        <v>3.0300831355930154E-2</v>
      </c>
      <c r="R9169">
        <v>3.1592867743369522E-2</v>
      </c>
      <c r="S9169">
        <v>3.3601454192844341E-2</v>
      </c>
      <c r="T9169">
        <v>2.8737583446124197E-2</v>
      </c>
      <c r="U9169">
        <v>3.0213237084464377E-2</v>
      </c>
      <c r="V9169">
        <v>3.208802524894791E-2</v>
      </c>
      <c r="W9169">
        <v>3.0456223382917251E-2</v>
      </c>
      <c r="X9169">
        <v>3.0817359929477837E-2</v>
      </c>
      <c r="Y9169">
        <v>3.2841321044595542E-2</v>
      </c>
      <c r="Z9169">
        <v>2.7951925158071437E-2</v>
      </c>
      <c r="AA9169">
        <v>3.0265789051936085E-2</v>
      </c>
      <c r="AB9169">
        <v>3.273674651177727E-2</v>
      </c>
      <c r="AC9169">
        <v>2.9102327814518249E-2</v>
      </c>
      <c r="AD9169">
        <v>3.2960280492148483E-2</v>
      </c>
      <c r="AE9169">
        <v>3.5281725232436237E-2</v>
      </c>
      <c r="AF9169">
        <v>4.8292289677214988E-2</v>
      </c>
      <c r="AG9169">
        <v>4.710129253797065E-2</v>
      </c>
      <c r="AH9169">
        <v>4.866223185206469E-2</v>
      </c>
      <c r="AI9169">
        <v>3.5448154842702716E-2</v>
      </c>
      <c r="AJ9169">
        <v>4.5057230497429587E-2</v>
      </c>
      <c r="AK9169">
        <v>5.8612292205213017E-2</v>
      </c>
    </row>
    <row r="9170" spans="1:37">
      <c r="A9170">
        <v>3</v>
      </c>
      <c r="B9170">
        <v>4.0631597185808666E-2</v>
      </c>
      <c r="C9170">
        <v>5.255218738493983E-2</v>
      </c>
      <c r="D9170">
        <v>6.3135605669508141E-2</v>
      </c>
      <c r="E9170">
        <v>4.7680600765761673E-2</v>
      </c>
      <c r="F9170">
        <v>4.6437318399870496E-2</v>
      </c>
      <c r="G9170">
        <v>5.6464192587073948E-2</v>
      </c>
      <c r="H9170">
        <v>3.4430000394326948E-2</v>
      </c>
      <c r="I9170">
        <v>4.7103210541102489E-2</v>
      </c>
      <c r="J9170">
        <v>5.9278893764706943E-2</v>
      </c>
      <c r="K9170">
        <v>4.5284703941073152E-2</v>
      </c>
      <c r="L9170">
        <v>5.1475873907216779E-2</v>
      </c>
      <c r="M9170">
        <v>5.3503198790100397E-2</v>
      </c>
      <c r="N9170">
        <v>3.2975720785253702E-2</v>
      </c>
      <c r="O9170">
        <v>3.7531474050037705E-2</v>
      </c>
      <c r="P9170">
        <v>3.938159449358615E-2</v>
      </c>
      <c r="Q9170">
        <v>3.1679571187723896E-2</v>
      </c>
      <c r="R9170">
        <v>3.3030397448304528E-2</v>
      </c>
      <c r="S9170">
        <v>3.4697612046061331E-2</v>
      </c>
      <c r="T9170">
        <v>3.0045192815030621E-2</v>
      </c>
      <c r="U9170">
        <v>3.1587991226569023E-2</v>
      </c>
      <c r="V9170">
        <v>3.3139947512912507E-2</v>
      </c>
      <c r="W9170">
        <v>3.1842033818637122E-2</v>
      </c>
      <c r="X9170">
        <v>3.2219602697882287E-2</v>
      </c>
      <c r="Y9170">
        <v>3.3912681580554736E-2</v>
      </c>
      <c r="Z9170">
        <v>2.9223785726451797E-2</v>
      </c>
      <c r="AA9170">
        <v>3.1642934398755256E-2</v>
      </c>
      <c r="AB9170">
        <v>3.380993541132269E-2</v>
      </c>
      <c r="AC9170">
        <v>3.0426533678194739E-2</v>
      </c>
      <c r="AD9170">
        <v>3.4448743477120937E-2</v>
      </c>
      <c r="AE9170">
        <v>3.6432697448299897E-2</v>
      </c>
      <c r="AF9170">
        <v>5.2058826669893685E-2</v>
      </c>
      <c r="AG9170">
        <v>5.2177224888406051E-2</v>
      </c>
      <c r="AH9170">
        <v>5.7409531462984546E-2</v>
      </c>
      <c r="AI9170">
        <v>3.9171349598756532E-2</v>
      </c>
      <c r="AJ9170">
        <v>5.0168370850558752E-2</v>
      </c>
      <c r="AK9170">
        <v>6.1899614804672203E-2</v>
      </c>
    </row>
    <row r="9171" spans="1:37">
      <c r="A9171">
        <v>4</v>
      </c>
      <c r="B9171">
        <v>4.21909838270631E-2</v>
      </c>
      <c r="C9171">
        <v>5.427479190047188E-2</v>
      </c>
      <c r="D9171">
        <v>6.4535354680030382E-2</v>
      </c>
      <c r="E9171">
        <v>4.9262829469055865E-2</v>
      </c>
      <c r="F9171">
        <v>4.8149006304321985E-2</v>
      </c>
      <c r="G9171">
        <v>6.0928926028339332E-2</v>
      </c>
      <c r="H9171">
        <v>3.4939996582499779E-2</v>
      </c>
      <c r="I9171">
        <v>4.7935902856081861E-2</v>
      </c>
      <c r="J9171">
        <v>5.9932132246722447E-2</v>
      </c>
      <c r="K9171">
        <v>4.5781431408656162E-2</v>
      </c>
      <c r="L9171">
        <v>5.2057613560173285E-2</v>
      </c>
      <c r="M9171">
        <v>5.3939682828296011E-2</v>
      </c>
      <c r="N9171">
        <v>3.3464175380377721E-2</v>
      </c>
      <c r="O9171">
        <v>3.8059572865733263E-2</v>
      </c>
      <c r="P9171">
        <v>3.9792688654584518E-2</v>
      </c>
      <c r="Q9171">
        <v>3.2148826498895805E-2</v>
      </c>
      <c r="R9171">
        <v>3.3519661944370116E-2</v>
      </c>
      <c r="S9171">
        <v>3.505110673837096E-2</v>
      </c>
      <c r="T9171">
        <v>3.0490238810763692E-2</v>
      </c>
      <c r="U9171">
        <v>3.2055890004759016E-2</v>
      </c>
      <c r="V9171">
        <v>3.3487774700829927E-2</v>
      </c>
      <c r="W9171">
        <v>3.2313695616057576E-2</v>
      </c>
      <c r="X9171">
        <v>3.2696857254146248E-2</v>
      </c>
      <c r="Y9171">
        <v>3.4258179504872935E-2</v>
      </c>
      <c r="Z9171">
        <v>2.9656664586567221E-2</v>
      </c>
      <c r="AA9171">
        <v>3.2111647025567389E-2</v>
      </c>
      <c r="AB9171">
        <v>3.4164794596093805E-2</v>
      </c>
      <c r="AC9171">
        <v>3.087722830548113E-2</v>
      </c>
      <c r="AD9171">
        <v>3.5804839271620988E-2</v>
      </c>
      <c r="AE9171">
        <v>3.6803868961699716E-2</v>
      </c>
      <c r="AF9171">
        <v>5.3580390160912011E-2</v>
      </c>
      <c r="AG9171">
        <v>5.382985748292328E-2</v>
      </c>
      <c r="AH9171">
        <v>6.1535653940386931E-2</v>
      </c>
      <c r="AI9171">
        <v>4.6806756081950729E-2</v>
      </c>
      <c r="AJ9171">
        <v>5.2791415714370772E-2</v>
      </c>
      <c r="AK9171">
        <v>6.3293052624137355E-2</v>
      </c>
    </row>
    <row r="9172" spans="1:37">
      <c r="A9172">
        <v>5</v>
      </c>
      <c r="B9172">
        <v>4.2722634360309507E-2</v>
      </c>
      <c r="C9172">
        <v>5.4865992953932893E-2</v>
      </c>
      <c r="D9172">
        <v>6.4993263576725968E-2</v>
      </c>
      <c r="E9172">
        <v>4.9803192956028849E-2</v>
      </c>
      <c r="F9172">
        <v>4.8732845188813559E-2</v>
      </c>
      <c r="G9172">
        <v>5.8246145966159013E-2</v>
      </c>
      <c r="H9172">
        <v>5.1365028457261534E-2</v>
      </c>
      <c r="I9172">
        <v>6.2442044452480076E-2</v>
      </c>
      <c r="J9172">
        <v>6.9646215486930674E-2</v>
      </c>
      <c r="K9172">
        <v>6.1724341772313403E-2</v>
      </c>
      <c r="L9172">
        <v>7.0736334825482153E-2</v>
      </c>
      <c r="M9172">
        <v>6.6090916259859162E-2</v>
      </c>
      <c r="N9172">
        <v>4.9195434712000621E-2</v>
      </c>
      <c r="O9172">
        <v>5.5058858803218154E-2</v>
      </c>
      <c r="P9172">
        <v>5.0097290014158392E-2</v>
      </c>
      <c r="Q9172">
        <v>4.7261750128803334E-2</v>
      </c>
      <c r="R9172">
        <v>4.9277005096008387E-2</v>
      </c>
      <c r="S9172">
        <v>4.4858152147034328E-2</v>
      </c>
      <c r="T9172">
        <v>4.4823472735197635E-2</v>
      </c>
      <c r="U9172">
        <v>4.7125124881723435E-2</v>
      </c>
      <c r="V9172">
        <v>4.2001275952515425E-2</v>
      </c>
      <c r="W9172">
        <v>4.7504122988650137E-2</v>
      </c>
      <c r="X9172">
        <v>4.8067406055884693E-2</v>
      </c>
      <c r="Y9172">
        <v>4.384336962540733E-2</v>
      </c>
      <c r="Z9172">
        <v>4.3598041483480315E-2</v>
      </c>
      <c r="AA9172">
        <v>4.7207092862279809E-2</v>
      </c>
      <c r="AB9172">
        <v>4.2850412680779923E-2</v>
      </c>
      <c r="AC9172">
        <v>4.5392383105920982E-2</v>
      </c>
      <c r="AD9172">
        <v>5.089312029420974E-2</v>
      </c>
      <c r="AE9172">
        <v>4.7101324526113098E-2</v>
      </c>
      <c r="AF9172">
        <v>5.4100925039418282E-2</v>
      </c>
      <c r="AG9172">
        <v>5.439743427934917E-2</v>
      </c>
      <c r="AH9172">
        <v>6.1972278540080999E-2</v>
      </c>
      <c r="AI9172">
        <v>4.1187237574112245E-2</v>
      </c>
      <c r="AJ9172">
        <v>5.242944493198564E-2</v>
      </c>
      <c r="AK9172">
        <v>6.3750245339936507E-2</v>
      </c>
    </row>
    <row r="9173" spans="1:37">
      <c r="A9173">
        <v>6</v>
      </c>
      <c r="B9173">
        <v>5.9815700561287995E-2</v>
      </c>
      <c r="C9173">
        <v>7.3286673995142437E-2</v>
      </c>
      <c r="D9173">
        <v>7.6422938255749029E-2</v>
      </c>
      <c r="E9173">
        <v>6.7146640215997352E-2</v>
      </c>
      <c r="F9173">
        <v>6.7495346990590274E-2</v>
      </c>
      <c r="G9173">
        <v>6.5961377279825775E-2</v>
      </c>
      <c r="H9173">
        <v>0.14718384836814363</v>
      </c>
      <c r="I9173">
        <v>0.14958079835610599</v>
      </c>
      <c r="J9173">
        <v>0.10947059518293401</v>
      </c>
      <c r="K9173">
        <v>0.14879624392380678</v>
      </c>
      <c r="L9173">
        <v>0.17875292738296517</v>
      </c>
      <c r="M9173">
        <v>0.11694758524874818</v>
      </c>
      <c r="N9173">
        <v>0.14096698902991406</v>
      </c>
      <c r="O9173">
        <v>0.15422743646115575</v>
      </c>
      <c r="P9173">
        <v>9.456630247198039E-2</v>
      </c>
      <c r="Q9173">
        <v>0.14711637773601244</v>
      </c>
      <c r="R9173">
        <v>0.14483971543789978</v>
      </c>
      <c r="S9173">
        <v>8.889296975269155E-2</v>
      </c>
      <c r="T9173">
        <v>0.1557714512934627</v>
      </c>
      <c r="U9173">
        <v>0.151353743645188</v>
      </c>
      <c r="V9173">
        <v>8.8274952995850697E-2</v>
      </c>
      <c r="W9173">
        <v>0.15769550259940757</v>
      </c>
      <c r="X9173">
        <v>0.14765956075946027</v>
      </c>
      <c r="Y9173">
        <v>8.3959165315051307E-2</v>
      </c>
      <c r="Z9173">
        <v>0.15167643867140398</v>
      </c>
      <c r="AA9173">
        <v>0.14617828360289298</v>
      </c>
      <c r="AB9173">
        <v>8.5497023524401111E-2</v>
      </c>
      <c r="AC9173">
        <v>0.13183901993278296</v>
      </c>
      <c r="AD9173">
        <v>0.14559820194351475</v>
      </c>
      <c r="AE9173">
        <v>9.0198082999398785E-2</v>
      </c>
      <c r="AF9173">
        <v>7.0779396428685831E-2</v>
      </c>
      <c r="AG9173">
        <v>7.2047169823942658E-2</v>
      </c>
      <c r="AH9173">
        <v>7.0079248765564983E-2</v>
      </c>
      <c r="AI9173">
        <v>5.7666000858049141E-2</v>
      </c>
      <c r="AJ9173">
        <v>6.9967487147214541E-2</v>
      </c>
      <c r="AK9173">
        <v>7.5009371753024773E-2</v>
      </c>
    </row>
    <row r="9174" spans="1:37">
      <c r="A9174">
        <v>7</v>
      </c>
      <c r="B9174">
        <v>0.15953072493240375</v>
      </c>
      <c r="C9174">
        <v>0.18039591456636264</v>
      </c>
      <c r="D9174">
        <v>0.12622798070990568</v>
      </c>
      <c r="E9174">
        <v>0.16832137563219751</v>
      </c>
      <c r="F9174">
        <v>0.17694901667244081</v>
      </c>
      <c r="G9174">
        <v>0.11321045317133974</v>
      </c>
      <c r="H9174">
        <v>0.25688735831613629</v>
      </c>
      <c r="I9174">
        <v>0.2700700094894174</v>
      </c>
      <c r="J9174">
        <v>0.17181716590803781</v>
      </c>
      <c r="K9174">
        <v>0.25818260688358802</v>
      </c>
      <c r="L9174">
        <v>0.30035105494497727</v>
      </c>
      <c r="M9174">
        <v>0.18043165207450465</v>
      </c>
      <c r="N9174">
        <v>0.2548373370664021</v>
      </c>
      <c r="O9174">
        <v>0.27155855945199614</v>
      </c>
      <c r="P9174">
        <v>0.16271358930160659</v>
      </c>
      <c r="Q9174">
        <v>0.25954737019486995</v>
      </c>
      <c r="R9174">
        <v>0.26308971675620846</v>
      </c>
      <c r="S9174">
        <v>0.1602875468522352</v>
      </c>
      <c r="T9174">
        <v>0.30817676431679319</v>
      </c>
      <c r="U9174">
        <v>0.29297194767032342</v>
      </c>
      <c r="V9174">
        <v>0.18389120500139627</v>
      </c>
      <c r="W9174">
        <v>0.30945390154262581</v>
      </c>
      <c r="X9174">
        <v>0.28070299572708396</v>
      </c>
      <c r="Y9174">
        <v>0.17392207024892015</v>
      </c>
      <c r="Z9174">
        <v>0.29739075201173376</v>
      </c>
      <c r="AA9174">
        <v>0.27529848791281714</v>
      </c>
      <c r="AB9174">
        <v>0.17124449367263461</v>
      </c>
      <c r="AC9174">
        <v>0.23917558505118711</v>
      </c>
      <c r="AD9174">
        <v>0.26360755969669203</v>
      </c>
      <c r="AE9174">
        <v>0.15192265708860028</v>
      </c>
      <c r="AF9174">
        <v>0.16807403874559104</v>
      </c>
      <c r="AG9174">
        <v>0.17463333096966888</v>
      </c>
      <c r="AH9174">
        <v>0.11186714445910975</v>
      </c>
      <c r="AI9174">
        <v>0.15379739490656408</v>
      </c>
      <c r="AJ9174">
        <v>0.17804486582819734</v>
      </c>
      <c r="AK9174">
        <v>0.12111746643610138</v>
      </c>
    </row>
    <row r="9175" spans="1:37">
      <c r="A9175">
        <v>8</v>
      </c>
      <c r="B9175">
        <v>0.27281970845853265</v>
      </c>
      <c r="C9175">
        <v>0.30177770073936244</v>
      </c>
      <c r="D9175">
        <v>0.18979799124474836</v>
      </c>
      <c r="E9175">
        <v>0.28329481084502123</v>
      </c>
      <c r="F9175">
        <v>0.30039221834752411</v>
      </c>
      <c r="G9175">
        <v>0.17516198762124449</v>
      </c>
      <c r="H9175">
        <v>0.68717254432892128</v>
      </c>
      <c r="I9175">
        <v>0.67165600889071242</v>
      </c>
      <c r="J9175">
        <v>0.66113321885760479</v>
      </c>
      <c r="K9175">
        <v>0.69488090023347893</v>
      </c>
      <c r="L9175">
        <v>0.78970580361741216</v>
      </c>
      <c r="M9175">
        <v>0.78368172528227054</v>
      </c>
      <c r="N9175">
        <v>0.71835640903624198</v>
      </c>
      <c r="O9175">
        <v>0.72947111080457261</v>
      </c>
      <c r="P9175">
        <v>0.72528045170631328</v>
      </c>
      <c r="Q9175">
        <v>0.78779097659125519</v>
      </c>
      <c r="R9175">
        <v>0.72613717885139328</v>
      </c>
      <c r="S9175">
        <v>0.68046228349463556</v>
      </c>
      <c r="T9175">
        <v>0.78959265291765124</v>
      </c>
      <c r="U9175">
        <v>0.77108929313189722</v>
      </c>
      <c r="V9175">
        <v>0.74422673690267094</v>
      </c>
      <c r="W9175">
        <v>0.77887814187943438</v>
      </c>
      <c r="X9175">
        <v>0.76488934055345814</v>
      </c>
      <c r="Y9175">
        <v>0.72210904611826732</v>
      </c>
      <c r="Z9175">
        <v>0.77576205645722107</v>
      </c>
      <c r="AA9175">
        <v>0.73722778225640861</v>
      </c>
      <c r="AB9175">
        <v>0.71726549602604339</v>
      </c>
      <c r="AC9175">
        <v>0.66093050629578576</v>
      </c>
      <c r="AD9175">
        <v>0.71508775884009412</v>
      </c>
      <c r="AE9175">
        <v>0.67300584226232252</v>
      </c>
      <c r="AF9175">
        <v>0.26557422560426536</v>
      </c>
      <c r="AG9175">
        <v>0.28759895243578598</v>
      </c>
      <c r="AH9175">
        <v>0.1716975212049078</v>
      </c>
      <c r="AI9175">
        <v>0.26553543672590962</v>
      </c>
      <c r="AJ9175">
        <v>0.29544302575852904</v>
      </c>
      <c r="AK9175">
        <v>0.18514723651886117</v>
      </c>
    </row>
    <row r="9176" spans="1:37">
      <c r="A9176">
        <v>9</v>
      </c>
      <c r="B9176">
        <v>0.71512103484909961</v>
      </c>
      <c r="C9176">
        <v>0.8029530278897733</v>
      </c>
      <c r="D9176">
        <v>0.81747272902789836</v>
      </c>
      <c r="E9176">
        <v>0.72559620413156001</v>
      </c>
      <c r="F9176">
        <v>0.78717018002594541</v>
      </c>
      <c r="G9176">
        <v>0.77398070475808411</v>
      </c>
      <c r="H9176">
        <v>0.77577255221546038</v>
      </c>
      <c r="I9176">
        <v>0.84786049636202898</v>
      </c>
      <c r="J9176">
        <v>0.88914161374435563</v>
      </c>
      <c r="K9176">
        <v>0.81877102479809816</v>
      </c>
      <c r="L9176">
        <v>0.88362747354857907</v>
      </c>
      <c r="M9176">
        <v>0.92405177735396238</v>
      </c>
      <c r="N9176">
        <v>0.90409336700480813</v>
      </c>
      <c r="O9176">
        <v>0.8573952267321937</v>
      </c>
      <c r="P9176">
        <v>0.85475195218637734</v>
      </c>
      <c r="Q9176">
        <v>0.89581161414957955</v>
      </c>
      <c r="R9176">
        <v>0.85054723568998791</v>
      </c>
      <c r="S9176">
        <v>0.83226230927704659</v>
      </c>
      <c r="T9176">
        <v>0.88794170050392662</v>
      </c>
      <c r="U9176">
        <v>0.87823624963561886</v>
      </c>
      <c r="V9176">
        <v>0.87126982597386338</v>
      </c>
      <c r="W9176">
        <v>0.88935802939376873</v>
      </c>
      <c r="X9176">
        <v>0.87959736771971553</v>
      </c>
      <c r="Y9176">
        <v>0.86328330164155875</v>
      </c>
      <c r="Z9176">
        <v>0.89253968242162252</v>
      </c>
      <c r="AA9176">
        <v>0.87325028046249509</v>
      </c>
      <c r="AB9176">
        <v>0.87772715024393411</v>
      </c>
      <c r="AC9176">
        <v>0.83268542754038444</v>
      </c>
      <c r="AD9176">
        <v>0.8425153457898551</v>
      </c>
      <c r="AE9176">
        <v>0.8534266016845361</v>
      </c>
      <c r="AF9176">
        <v>0.70047622267859233</v>
      </c>
      <c r="AG9176">
        <v>0.76674660015106644</v>
      </c>
      <c r="AH9176">
        <v>0.77405297284923347</v>
      </c>
      <c r="AI9176">
        <v>0.70293477419944728</v>
      </c>
      <c r="AJ9176">
        <v>0.78347117480016637</v>
      </c>
      <c r="AK9176">
        <v>0.81050082834204151</v>
      </c>
    </row>
    <row r="9177" spans="1:37">
      <c r="A9177">
        <v>10</v>
      </c>
      <c r="B9177">
        <v>0.82971680261904002</v>
      </c>
      <c r="C9177">
        <v>0.88394978313784334</v>
      </c>
      <c r="D9177">
        <v>0.92614655602983331</v>
      </c>
      <c r="E9177">
        <v>0.82071128119812653</v>
      </c>
      <c r="F9177">
        <v>0.87552709872219237</v>
      </c>
      <c r="G9177">
        <v>0.88807586644125103</v>
      </c>
      <c r="H9177">
        <v>0.86149923106244841</v>
      </c>
      <c r="I9177">
        <v>0.91510111128493632</v>
      </c>
      <c r="J9177">
        <v>0.95540806963031588</v>
      </c>
      <c r="K9177">
        <v>0.91016717771190658</v>
      </c>
      <c r="L9177">
        <v>0.93817782997112897</v>
      </c>
      <c r="M9177">
        <v>0.98542173449414305</v>
      </c>
      <c r="N9177">
        <v>0.95329048025493623</v>
      </c>
      <c r="O9177">
        <v>0.92416204444165129</v>
      </c>
      <c r="P9177">
        <v>0.94985025886670849</v>
      </c>
      <c r="Q9177">
        <v>0.94703462088282875</v>
      </c>
      <c r="R9177">
        <v>0.91824789202432378</v>
      </c>
      <c r="S9177">
        <v>0.9315801293823005</v>
      </c>
      <c r="T9177">
        <v>0.93934298364341273</v>
      </c>
      <c r="U9177">
        <v>0.93630832029929745</v>
      </c>
      <c r="V9177">
        <v>0.94317404090785351</v>
      </c>
      <c r="W9177">
        <v>0.95250479158140411</v>
      </c>
      <c r="X9177">
        <v>0.94497737609568522</v>
      </c>
      <c r="Y9177">
        <v>0.94938804076368355</v>
      </c>
      <c r="Z9177">
        <v>0.96675906870055273</v>
      </c>
      <c r="AA9177">
        <v>0.93932622042171943</v>
      </c>
      <c r="AB9177">
        <v>0.96165260326348423</v>
      </c>
      <c r="AC9177">
        <v>0.90041042637880009</v>
      </c>
      <c r="AD9177">
        <v>0.91511024911869543</v>
      </c>
      <c r="AE9177">
        <v>0.94838256621400896</v>
      </c>
      <c r="AF9177">
        <v>0.81860471738070395</v>
      </c>
      <c r="AG9177">
        <v>0.86674967737466146</v>
      </c>
      <c r="AH9177">
        <v>0.89670726621774233</v>
      </c>
      <c r="AI9177">
        <v>0.81385696602266111</v>
      </c>
      <c r="AJ9177">
        <v>0.86851844807681655</v>
      </c>
      <c r="AK9177">
        <v>0.92585943393681513</v>
      </c>
    </row>
    <row r="9178" spans="1:37">
      <c r="A9178">
        <v>11</v>
      </c>
      <c r="B9178">
        <v>0.90595074709210865</v>
      </c>
      <c r="C9178">
        <v>0.93464685796759506</v>
      </c>
      <c r="D9178">
        <v>0.97039667250070327</v>
      </c>
      <c r="E9178">
        <v>0.88578621962074622</v>
      </c>
      <c r="F9178">
        <v>0.92773926962925113</v>
      </c>
      <c r="G9178">
        <v>0.95472226599997123</v>
      </c>
      <c r="H9178">
        <v>0.91171983508370691</v>
      </c>
      <c r="I9178">
        <v>0.94923053437924443</v>
      </c>
      <c r="J9178">
        <v>0.98074536418726743</v>
      </c>
      <c r="K9178">
        <v>0.94982797409192032</v>
      </c>
      <c r="L9178">
        <v>0.9631687186317851</v>
      </c>
      <c r="M9178">
        <v>0.98977652921354009</v>
      </c>
      <c r="N9178">
        <v>0.9559484453799495</v>
      </c>
      <c r="O9178">
        <v>0.95470131060195784</v>
      </c>
      <c r="P9178">
        <v>0.98652142474950311</v>
      </c>
      <c r="Q9178">
        <v>0.96904850019713562</v>
      </c>
      <c r="R9178">
        <v>0.95328876761976944</v>
      </c>
      <c r="S9178">
        <v>0.96629638908414883</v>
      </c>
      <c r="T9178">
        <v>0.96705589074197262</v>
      </c>
      <c r="U9178">
        <v>0.96447740541137883</v>
      </c>
      <c r="V9178">
        <v>0.96770341911663849</v>
      </c>
      <c r="W9178">
        <v>0.98362879730293729</v>
      </c>
      <c r="X9178">
        <v>0.97133169133087138</v>
      </c>
      <c r="Y9178">
        <v>0.97951862946995849</v>
      </c>
      <c r="Z9178">
        <v>0.97712584800001778</v>
      </c>
      <c r="AA9178">
        <v>0.96695288356633013</v>
      </c>
      <c r="AB9178">
        <v>0.98469943355288625</v>
      </c>
      <c r="AC9178">
        <v>0.95772840615174937</v>
      </c>
      <c r="AD9178">
        <v>0.96142407181150813</v>
      </c>
      <c r="AE9178">
        <v>0.98784101146318382</v>
      </c>
      <c r="AF9178">
        <v>0.90936820412797503</v>
      </c>
      <c r="AG9178">
        <v>0.92721845894128962</v>
      </c>
      <c r="AH9178">
        <v>0.95956239889799322</v>
      </c>
      <c r="AI9178">
        <v>0.89218559884093052</v>
      </c>
      <c r="AJ9178">
        <v>0.91994020828710132</v>
      </c>
      <c r="AK9178">
        <v>0.96967784424565051</v>
      </c>
    </row>
    <row r="9179" spans="1:37">
      <c r="A9179">
        <v>12</v>
      </c>
      <c r="B9179">
        <v>0.94172453571770542</v>
      </c>
      <c r="C9179">
        <v>0.96358947329012323</v>
      </c>
      <c r="D9179">
        <v>0.98998686292532834</v>
      </c>
      <c r="E9179">
        <v>0.91886127647919891</v>
      </c>
      <c r="F9179">
        <v>0.95260378866233542</v>
      </c>
      <c r="G9179">
        <v>0.98040970600455601</v>
      </c>
      <c r="H9179">
        <v>0.97573487208471887</v>
      </c>
      <c r="I9179">
        <v>0.97377892093469409</v>
      </c>
      <c r="J9179">
        <v>1</v>
      </c>
      <c r="K9179">
        <v>0.97296917993187015</v>
      </c>
      <c r="L9179">
        <v>0.98322181851190393</v>
      </c>
      <c r="M9179">
        <v>1</v>
      </c>
      <c r="N9179">
        <v>0.97585758611110396</v>
      </c>
      <c r="O9179">
        <v>0.97691247748404053</v>
      </c>
      <c r="P9179">
        <v>1</v>
      </c>
      <c r="Q9179">
        <v>0.99451809817756387</v>
      </c>
      <c r="R9179">
        <v>0.98113098967844492</v>
      </c>
      <c r="S9179">
        <v>0.99238770260069942</v>
      </c>
      <c r="T9179">
        <v>0.98023292269811046</v>
      </c>
      <c r="U9179">
        <v>0.98639760805934817</v>
      </c>
      <c r="V9179">
        <v>0.99508540230135678</v>
      </c>
      <c r="W9179">
        <v>0.9973937038822952</v>
      </c>
      <c r="X9179">
        <v>0.98991662102836997</v>
      </c>
      <c r="Y9179">
        <v>1</v>
      </c>
      <c r="Z9179">
        <v>0.99620152519139271</v>
      </c>
      <c r="AA9179">
        <v>0.9900812170605412</v>
      </c>
      <c r="AB9179">
        <v>1</v>
      </c>
      <c r="AC9179">
        <v>1</v>
      </c>
      <c r="AD9179">
        <v>0.99204837498629272</v>
      </c>
      <c r="AE9179">
        <v>1</v>
      </c>
      <c r="AF9179">
        <v>0.94892885489445133</v>
      </c>
      <c r="AG9179">
        <v>0.95597979616887163</v>
      </c>
      <c r="AH9179">
        <v>0.98566182444249295</v>
      </c>
      <c r="AI9179">
        <v>0.95375677823649807</v>
      </c>
      <c r="AJ9179">
        <v>0.95605233831378056</v>
      </c>
      <c r="AK9179">
        <v>0.99336768247477547</v>
      </c>
    </row>
    <row r="9180" spans="1:37">
      <c r="A9180">
        <v>13</v>
      </c>
      <c r="B9180">
        <v>0.9892894759640154</v>
      </c>
      <c r="C9180">
        <v>0.98606734710060939</v>
      </c>
      <c r="D9180">
        <v>1</v>
      </c>
      <c r="E9180">
        <v>0.95752132307629656</v>
      </c>
      <c r="F9180">
        <v>0.98303674613028935</v>
      </c>
      <c r="G9180">
        <v>1</v>
      </c>
      <c r="H9180">
        <v>0.99972309485315691</v>
      </c>
      <c r="I9180">
        <v>0.99662172952074901</v>
      </c>
      <c r="J9180">
        <v>0.98924019006605035</v>
      </c>
      <c r="K9180">
        <v>1</v>
      </c>
      <c r="L9180">
        <v>1</v>
      </c>
      <c r="M9180">
        <v>0.99003570730756629</v>
      </c>
      <c r="N9180">
        <v>0.99491235093532326</v>
      </c>
      <c r="O9180">
        <v>0.99722169961026552</v>
      </c>
      <c r="P9180">
        <v>0.99957051388813678</v>
      </c>
      <c r="Q9180">
        <v>1</v>
      </c>
      <c r="R9180">
        <v>0.99272912607135522</v>
      </c>
      <c r="S9180">
        <v>0.98991607744128218</v>
      </c>
      <c r="T9180">
        <v>0.9942664005566898</v>
      </c>
      <c r="U9180">
        <v>0.99916670604193492</v>
      </c>
      <c r="V9180">
        <v>0.99775266356846082</v>
      </c>
      <c r="W9180">
        <v>1</v>
      </c>
      <c r="X9180">
        <v>0.99728876302155767</v>
      </c>
      <c r="Y9180">
        <v>0.99347833046527789</v>
      </c>
      <c r="Z9180">
        <v>1</v>
      </c>
      <c r="AA9180">
        <v>0.99738480443788224</v>
      </c>
      <c r="AB9180">
        <v>0.9852731644289725</v>
      </c>
      <c r="AC9180">
        <v>0.99128889370731177</v>
      </c>
      <c r="AD9180">
        <v>1</v>
      </c>
      <c r="AE9180">
        <v>0.99780248302769992</v>
      </c>
      <c r="AF9180">
        <v>0.99025932424784935</v>
      </c>
      <c r="AG9180">
        <v>0.98654732985443561</v>
      </c>
      <c r="AH9180">
        <v>1</v>
      </c>
      <c r="AI9180">
        <v>0.97770303060140806</v>
      </c>
      <c r="AJ9180">
        <v>0.98459238366698565</v>
      </c>
      <c r="AK9180">
        <v>1</v>
      </c>
    </row>
    <row r="9181" spans="1:37">
      <c r="A9181">
        <v>14</v>
      </c>
      <c r="B9181">
        <v>1</v>
      </c>
      <c r="C9181">
        <v>1</v>
      </c>
      <c r="D9181">
        <v>0.99008801420315018</v>
      </c>
      <c r="E9181">
        <v>0.98513352714863867</v>
      </c>
      <c r="F9181">
        <v>0.99607133645051271</v>
      </c>
      <c r="G9181">
        <v>0.99339154978007649</v>
      </c>
      <c r="H9181">
        <v>1</v>
      </c>
      <c r="I9181">
        <v>1</v>
      </c>
      <c r="J9181">
        <v>0.98064678786557269</v>
      </c>
      <c r="K9181">
        <v>0.96332212010768092</v>
      </c>
      <c r="L9181">
        <v>0.99705624244288793</v>
      </c>
      <c r="M9181">
        <v>0.97732040992330627</v>
      </c>
      <c r="N9181">
        <v>0.99449187713436604</v>
      </c>
      <c r="O9181">
        <v>1</v>
      </c>
      <c r="P9181">
        <v>0.99152062946792441</v>
      </c>
      <c r="Q9181">
        <v>0.99495832738701417</v>
      </c>
      <c r="R9181">
        <v>0.99760790013134915</v>
      </c>
      <c r="S9181">
        <v>1</v>
      </c>
      <c r="T9181">
        <v>1</v>
      </c>
      <c r="U9181">
        <v>1</v>
      </c>
      <c r="V9181">
        <v>1</v>
      </c>
      <c r="W9181">
        <v>0.99979739613512864</v>
      </c>
      <c r="X9181">
        <v>1</v>
      </c>
      <c r="Y9181">
        <v>0.98509414184496502</v>
      </c>
      <c r="Z9181">
        <v>0.99521825052975588</v>
      </c>
      <c r="AA9181">
        <v>1</v>
      </c>
      <c r="AB9181">
        <v>0.96956750594990126</v>
      </c>
      <c r="AC9181">
        <v>0.98793269007387663</v>
      </c>
      <c r="AD9181">
        <v>0.99974218757305244</v>
      </c>
      <c r="AE9181">
        <v>0.97646333707027255</v>
      </c>
      <c r="AF9181">
        <v>1</v>
      </c>
      <c r="AG9181">
        <v>1</v>
      </c>
      <c r="AH9181">
        <v>0.99641135400049763</v>
      </c>
      <c r="AI9181">
        <v>1</v>
      </c>
      <c r="AJ9181">
        <v>1</v>
      </c>
      <c r="AK9181">
        <v>0.98948549773543104</v>
      </c>
    </row>
    <row r="9182" spans="1:37">
      <c r="A9182">
        <v>15</v>
      </c>
      <c r="B9182">
        <v>0.9859399864123618</v>
      </c>
      <c r="C9182">
        <v>0.99208312366404927</v>
      </c>
      <c r="D9182">
        <v>0.97785206730547258</v>
      </c>
      <c r="E9182">
        <v>1</v>
      </c>
      <c r="F9182">
        <v>1</v>
      </c>
      <c r="G9182">
        <v>0.98229060704614812</v>
      </c>
      <c r="H9182">
        <v>0.98154725132209064</v>
      </c>
      <c r="I9182">
        <v>0.99668736510871681</v>
      </c>
      <c r="J9182">
        <v>0.95126286716272823</v>
      </c>
      <c r="K9182">
        <v>0.95842374085115623</v>
      </c>
      <c r="L9182">
        <v>0.99214875684913162</v>
      </c>
      <c r="M9182">
        <v>0.93743812499717449</v>
      </c>
      <c r="N9182">
        <v>1</v>
      </c>
      <c r="O9182">
        <v>0.99076316808683362</v>
      </c>
      <c r="P9182">
        <v>0.94794022071022244</v>
      </c>
      <c r="Q9182">
        <v>0.99739410108984949</v>
      </c>
      <c r="R9182">
        <v>1</v>
      </c>
      <c r="S9182">
        <v>0.97365207852446778</v>
      </c>
      <c r="T9182">
        <v>0.98635345216520232</v>
      </c>
      <c r="U9182">
        <v>0.99431724436123314</v>
      </c>
      <c r="V9182">
        <v>0.97469618754673137</v>
      </c>
      <c r="W9182">
        <v>0.9925725423138172</v>
      </c>
      <c r="X9182">
        <v>0.9970909027011039</v>
      </c>
      <c r="Y9182">
        <v>0.95175612791284048</v>
      </c>
      <c r="Z9182">
        <v>0.98534236478299886</v>
      </c>
      <c r="AA9182">
        <v>0.9946104950900797</v>
      </c>
      <c r="AB9182">
        <v>0.94197029731745807</v>
      </c>
      <c r="AC9182">
        <v>0.98544690011925595</v>
      </c>
      <c r="AD9182">
        <v>0.99074449744124504</v>
      </c>
      <c r="AE9182">
        <v>0.93491709935326883</v>
      </c>
      <c r="AF9182">
        <v>0.98609148600695473</v>
      </c>
      <c r="AG9182">
        <v>0.99092040649677726</v>
      </c>
      <c r="AH9182">
        <v>0.98681801918907064</v>
      </c>
      <c r="AI9182">
        <v>0.9959163542758277</v>
      </c>
      <c r="AJ9182">
        <v>0.98634565024159804</v>
      </c>
      <c r="AK9182">
        <v>0.98393174573201536</v>
      </c>
    </row>
    <row r="9183" spans="1:37">
      <c r="A9183">
        <v>16</v>
      </c>
      <c r="B9183">
        <v>0.96350214529653422</v>
      </c>
      <c r="C9183">
        <v>0.98324620819179731</v>
      </c>
      <c r="D9183">
        <v>0.94086343738064349</v>
      </c>
      <c r="E9183">
        <v>0.97851685027305013</v>
      </c>
      <c r="F9183">
        <v>0.99720582359530952</v>
      </c>
      <c r="G9183">
        <v>0.94103704313938996</v>
      </c>
      <c r="H9183">
        <v>0.9304310869841439</v>
      </c>
      <c r="I9183">
        <v>0.96528269856727655</v>
      </c>
      <c r="J9183">
        <v>0.92088409786766234</v>
      </c>
      <c r="K9183">
        <v>0.93368943475986543</v>
      </c>
      <c r="L9183">
        <v>0.95770449691138515</v>
      </c>
      <c r="M9183">
        <v>0.90861963053057671</v>
      </c>
      <c r="N9183">
        <v>0.98018401813492584</v>
      </c>
      <c r="O9183">
        <v>0.9507704978045538</v>
      </c>
      <c r="P9183">
        <v>0.91515077823496549</v>
      </c>
      <c r="Q9183">
        <v>0.97327018543647592</v>
      </c>
      <c r="R9183">
        <v>0.96337440266284602</v>
      </c>
      <c r="S9183">
        <v>0.95501577348449285</v>
      </c>
      <c r="T9183">
        <v>0.96205562310262815</v>
      </c>
      <c r="U9183">
        <v>0.96583209735188824</v>
      </c>
      <c r="V9183">
        <v>0.95061029779493711</v>
      </c>
      <c r="W9183">
        <v>0.96282300121157127</v>
      </c>
      <c r="X9183">
        <v>0.96735960732516646</v>
      </c>
      <c r="Y9183">
        <v>0.9316164516602442</v>
      </c>
      <c r="Z9183">
        <v>0.96913172087197574</v>
      </c>
      <c r="AA9183">
        <v>0.96445733973025194</v>
      </c>
      <c r="AB9183">
        <v>0.91594788844432795</v>
      </c>
      <c r="AC9183">
        <v>0.95867548438056593</v>
      </c>
      <c r="AD9183">
        <v>0.95333570784690924</v>
      </c>
      <c r="AE9183">
        <v>0.90396684352491108</v>
      </c>
      <c r="AF9183">
        <v>0.96123127409142184</v>
      </c>
      <c r="AG9183">
        <v>0.98073464773891728</v>
      </c>
      <c r="AH9183">
        <v>0.94852432091067618</v>
      </c>
      <c r="AI9183">
        <v>0.97546032226074852</v>
      </c>
      <c r="AJ9183">
        <v>0.97685403168648921</v>
      </c>
      <c r="AK9183">
        <v>0.94245697132848194</v>
      </c>
    </row>
    <row r="9184" spans="1:37">
      <c r="A9184">
        <v>17</v>
      </c>
      <c r="B9184">
        <v>0.92614708390138456</v>
      </c>
      <c r="C9184">
        <v>0.94538074615439283</v>
      </c>
      <c r="D9184">
        <v>0.91431521424344275</v>
      </c>
      <c r="E9184">
        <v>0.92764866010211389</v>
      </c>
      <c r="F9184">
        <v>0.95822122278052713</v>
      </c>
      <c r="G9184">
        <v>0.90963033869650556</v>
      </c>
      <c r="H9184">
        <v>0.7738456078549929</v>
      </c>
      <c r="I9184">
        <v>0.82028624153571583</v>
      </c>
      <c r="J9184">
        <v>0.83841024103500594</v>
      </c>
      <c r="K9184">
        <v>0.77785139853448404</v>
      </c>
      <c r="L9184">
        <v>0.78299371568979437</v>
      </c>
      <c r="M9184">
        <v>0.8086562469706049</v>
      </c>
      <c r="N9184">
        <v>0.84384643726086062</v>
      </c>
      <c r="O9184">
        <v>0.78469267084003491</v>
      </c>
      <c r="P9184">
        <v>0.82682275302300678</v>
      </c>
      <c r="Q9184">
        <v>0.8308036279402029</v>
      </c>
      <c r="R9184">
        <v>0.81113931909697468</v>
      </c>
      <c r="S9184">
        <v>0.87125455752761272</v>
      </c>
      <c r="T9184">
        <v>0.82112056770128372</v>
      </c>
      <c r="U9184">
        <v>0.82109975726928675</v>
      </c>
      <c r="V9184">
        <v>0.8659996637787748</v>
      </c>
      <c r="W9184">
        <v>0.82027497396540339</v>
      </c>
      <c r="X9184">
        <v>0.81798724861108263</v>
      </c>
      <c r="Y9184">
        <v>0.84679544335783397</v>
      </c>
      <c r="Z9184">
        <v>0.85708303613199666</v>
      </c>
      <c r="AA9184">
        <v>0.82002148438780831</v>
      </c>
      <c r="AB9184">
        <v>0.84432015402826144</v>
      </c>
      <c r="AC9184">
        <v>0.82365991915374726</v>
      </c>
      <c r="AD9184">
        <v>0.78947520537862526</v>
      </c>
      <c r="AE9184">
        <v>0.80820345798667648</v>
      </c>
      <c r="AF9184">
        <v>0.90414327967226771</v>
      </c>
      <c r="AG9184">
        <v>0.93520422581588447</v>
      </c>
      <c r="AH9184">
        <v>0.9204594843587538</v>
      </c>
      <c r="AI9184">
        <v>0.90850347791226815</v>
      </c>
      <c r="AJ9184">
        <v>0.92530982239237525</v>
      </c>
      <c r="AK9184">
        <v>0.9156625945663367</v>
      </c>
    </row>
    <row r="9185" spans="1:37">
      <c r="A9185">
        <v>18</v>
      </c>
      <c r="B9185">
        <v>0.75455436651057595</v>
      </c>
      <c r="C9185">
        <v>0.77196604492538434</v>
      </c>
      <c r="D9185">
        <v>0.82311579512878963</v>
      </c>
      <c r="E9185">
        <v>0.7537904092883303</v>
      </c>
      <c r="F9185">
        <v>0.77893795692425949</v>
      </c>
      <c r="G9185">
        <v>0.80499564809375779</v>
      </c>
      <c r="H9185">
        <v>0.59728352545818608</v>
      </c>
      <c r="I9185">
        <v>0.64320264317896025</v>
      </c>
      <c r="J9185">
        <v>0.75506827659516462</v>
      </c>
      <c r="K9185">
        <v>0.61148682268785703</v>
      </c>
      <c r="L9185">
        <v>0.60875079936545384</v>
      </c>
      <c r="M9185">
        <v>0.72761638025645559</v>
      </c>
      <c r="N9185">
        <v>0.70019378722682823</v>
      </c>
      <c r="O9185">
        <v>0.6098774067981092</v>
      </c>
      <c r="P9185">
        <v>0.73422745461871275</v>
      </c>
      <c r="Q9185">
        <v>0.67948410941872817</v>
      </c>
      <c r="R9185">
        <v>0.64707063773357276</v>
      </c>
      <c r="S9185">
        <v>0.78343220644738665</v>
      </c>
      <c r="T9185">
        <v>0.67131517973893684</v>
      </c>
      <c r="U9185">
        <v>0.66705471861337085</v>
      </c>
      <c r="V9185">
        <v>0.79517269320938633</v>
      </c>
      <c r="W9185">
        <v>0.67088136733296333</v>
      </c>
      <c r="X9185">
        <v>0.66289626976479921</v>
      </c>
      <c r="Y9185">
        <v>0.77394070811859894</v>
      </c>
      <c r="Z9185">
        <v>0.71819511828675164</v>
      </c>
      <c r="AA9185">
        <v>0.66195798774789316</v>
      </c>
      <c r="AB9185">
        <v>0.77146315008031852</v>
      </c>
      <c r="AC9185">
        <v>0.67722520792355223</v>
      </c>
      <c r="AD9185">
        <v>0.61095606878673558</v>
      </c>
      <c r="AE9185">
        <v>0.71868869379787925</v>
      </c>
      <c r="AF9185">
        <v>0.73069127031865633</v>
      </c>
      <c r="AG9185">
        <v>0.76060731609166465</v>
      </c>
      <c r="AH9185">
        <v>0.81902770785291934</v>
      </c>
      <c r="AI9185">
        <v>0.72385763417567506</v>
      </c>
      <c r="AJ9185">
        <v>0.74704290839020848</v>
      </c>
      <c r="AK9185">
        <v>0.82193436703226586</v>
      </c>
    </row>
    <row r="9186" spans="1:37">
      <c r="A9186">
        <v>19</v>
      </c>
      <c r="B9186">
        <v>0.57490755390598991</v>
      </c>
      <c r="C9186">
        <v>0.59772239462515553</v>
      </c>
      <c r="D9186">
        <v>0.73548017476926197</v>
      </c>
      <c r="E9186">
        <v>0.57522896052200601</v>
      </c>
      <c r="F9186">
        <v>0.59995166812916145</v>
      </c>
      <c r="G9186">
        <v>0.7211475779761306</v>
      </c>
      <c r="H9186">
        <v>0.55548749764499183</v>
      </c>
      <c r="I9186">
        <v>0.57621793938357224</v>
      </c>
      <c r="J9186">
        <v>0.71862138515631391</v>
      </c>
      <c r="K9186">
        <v>0.57604310641790601</v>
      </c>
      <c r="L9186">
        <v>0.57331101859202438</v>
      </c>
      <c r="M9186">
        <v>0.70065331966453515</v>
      </c>
      <c r="N9186">
        <v>0.68790604886392326</v>
      </c>
      <c r="O9186">
        <v>0.57514518296202488</v>
      </c>
      <c r="P9186">
        <v>0.70194515315897088</v>
      </c>
      <c r="Q9186">
        <v>0.6496622087412105</v>
      </c>
      <c r="R9186">
        <v>0.60538319337479918</v>
      </c>
      <c r="S9186">
        <v>0.73688603606780934</v>
      </c>
      <c r="T9186">
        <v>0.63881917521200859</v>
      </c>
      <c r="U9186">
        <v>0.63231071285387452</v>
      </c>
      <c r="V9186">
        <v>0.76364245756613836</v>
      </c>
      <c r="W9186">
        <v>0.6436894974208528</v>
      </c>
      <c r="X9186">
        <v>0.62635806392094961</v>
      </c>
      <c r="Y9186">
        <v>0.74096340669828553</v>
      </c>
      <c r="Z9186">
        <v>0.66713326346777613</v>
      </c>
      <c r="AA9186">
        <v>0.62348800198069609</v>
      </c>
      <c r="AB9186">
        <v>0.71420488040814878</v>
      </c>
      <c r="AC9186">
        <v>0.64241717905431561</v>
      </c>
      <c r="AD9186">
        <v>0.56774996056307769</v>
      </c>
      <c r="AE9186">
        <v>0.67288628038848519</v>
      </c>
      <c r="AF9186">
        <v>0.55262652111858945</v>
      </c>
      <c r="AG9186">
        <v>0.58640568837417506</v>
      </c>
      <c r="AH9186">
        <v>0.72850954531010736</v>
      </c>
      <c r="AI9186">
        <v>0.54127691074179052</v>
      </c>
      <c r="AJ9186">
        <v>0.57612293941781167</v>
      </c>
      <c r="AK9186">
        <v>0.74046336923590683</v>
      </c>
    </row>
    <row r="9187" spans="1:37">
      <c r="A9187">
        <v>20</v>
      </c>
      <c r="B9187">
        <v>0.53326007559833477</v>
      </c>
      <c r="C9187">
        <v>0.56566620885802266</v>
      </c>
      <c r="D9187">
        <v>0.72058911175747198</v>
      </c>
      <c r="E9187">
        <v>0.52951457963606885</v>
      </c>
      <c r="F9187">
        <v>0.56179509436252517</v>
      </c>
      <c r="G9187">
        <v>0.69404308208089172</v>
      </c>
      <c r="H9187">
        <v>0.4966986071495858</v>
      </c>
      <c r="I9187">
        <v>0.53286881381200124</v>
      </c>
      <c r="J9187">
        <v>0.67987225962368369</v>
      </c>
      <c r="K9187">
        <v>0.52789541505237336</v>
      </c>
      <c r="L9187">
        <v>0.53005220029672651</v>
      </c>
      <c r="M9187">
        <v>0.6569903496342625</v>
      </c>
      <c r="N9187">
        <v>0.64310334843178374</v>
      </c>
      <c r="O9187">
        <v>0.52414582873355464</v>
      </c>
      <c r="P9187">
        <v>0.65063842207960521</v>
      </c>
      <c r="Q9187">
        <v>0.60407994110926466</v>
      </c>
      <c r="R9187">
        <v>0.54897975513389541</v>
      </c>
      <c r="S9187">
        <v>0.67757473453440464</v>
      </c>
      <c r="T9187">
        <v>0.5901554602249699</v>
      </c>
      <c r="U9187">
        <v>0.58507683549137202</v>
      </c>
      <c r="V9187">
        <v>0.71838588489839161</v>
      </c>
      <c r="W9187">
        <v>0.62075960241017569</v>
      </c>
      <c r="X9187">
        <v>0.56827569240861842</v>
      </c>
      <c r="Y9187">
        <v>0.65618994398179065</v>
      </c>
      <c r="Z9187">
        <v>0.62943263861978571</v>
      </c>
      <c r="AA9187">
        <v>0.57535556408713262</v>
      </c>
      <c r="AB9187">
        <v>0.64319249837012327</v>
      </c>
      <c r="AC9187">
        <v>0.59224681338764373</v>
      </c>
      <c r="AD9187">
        <v>0.52917038924090321</v>
      </c>
      <c r="AE9187">
        <v>0.62644557305135906</v>
      </c>
      <c r="AF9187">
        <v>0.50926730044383384</v>
      </c>
      <c r="AG9187">
        <v>0.5518300337914831</v>
      </c>
      <c r="AH9187">
        <v>0.69977996681492949</v>
      </c>
      <c r="AI9187">
        <v>0.51361449681044857</v>
      </c>
      <c r="AJ9187">
        <v>0.55148258151701657</v>
      </c>
      <c r="AK9187">
        <v>0.72179288379305329</v>
      </c>
    </row>
    <row r="9188" spans="1:37">
      <c r="A9188">
        <v>21</v>
      </c>
      <c r="B9188">
        <v>0.49389605000980319</v>
      </c>
      <c r="C9188">
        <v>0.53099833237379257</v>
      </c>
      <c r="D9188">
        <v>0.68196737136789265</v>
      </c>
      <c r="E9188">
        <v>0.48221056780729005</v>
      </c>
      <c r="F9188">
        <v>0.52167490004880612</v>
      </c>
      <c r="G9188">
        <v>0.6554566277920254</v>
      </c>
      <c r="H9188">
        <v>0.42857731217988326</v>
      </c>
      <c r="I9188">
        <v>0.4862513066218595</v>
      </c>
      <c r="J9188">
        <v>0.65249120989942488</v>
      </c>
      <c r="K9188">
        <v>0.46638116178090411</v>
      </c>
      <c r="L9188">
        <v>0.48822741576869144</v>
      </c>
      <c r="M9188">
        <v>0.63681062268541655</v>
      </c>
      <c r="N9188">
        <v>0.56423303816240344</v>
      </c>
      <c r="O9188">
        <v>0.46677283058108432</v>
      </c>
      <c r="P9188">
        <v>0.60596709816226968</v>
      </c>
      <c r="Q9188">
        <v>0.53979760744293748</v>
      </c>
      <c r="R9188">
        <v>0.48549550869407421</v>
      </c>
      <c r="S9188">
        <v>0.59960848030523795</v>
      </c>
      <c r="T9188">
        <v>0.53400778448150599</v>
      </c>
      <c r="U9188">
        <v>0.5247006812707069</v>
      </c>
      <c r="V9188">
        <v>0.65741308013108402</v>
      </c>
      <c r="W9188">
        <v>0.55387358329247482</v>
      </c>
      <c r="X9188">
        <v>0.50244619318032047</v>
      </c>
      <c r="Y9188">
        <v>0.5904629260124119</v>
      </c>
      <c r="Z9188">
        <v>0.56196973269358497</v>
      </c>
      <c r="AA9188">
        <v>0.51197155786432258</v>
      </c>
      <c r="AB9188">
        <v>0.58647387299916265</v>
      </c>
      <c r="AC9188">
        <v>0.52070330044759694</v>
      </c>
      <c r="AD9188">
        <v>0.46900294353057775</v>
      </c>
      <c r="AE9188">
        <v>0.56914743681665758</v>
      </c>
      <c r="AF9188">
        <v>0.47847299091332968</v>
      </c>
      <c r="AG9188">
        <v>0.5147505300777796</v>
      </c>
      <c r="AH9188">
        <v>0.65876006617804173</v>
      </c>
      <c r="AI9188">
        <v>0.46993926840761557</v>
      </c>
      <c r="AJ9188">
        <v>0.51558443496065176</v>
      </c>
      <c r="AK9188">
        <v>0.68783179028853825</v>
      </c>
    </row>
    <row r="9189" spans="1:37">
      <c r="A9189">
        <v>22</v>
      </c>
      <c r="B9189">
        <v>0.43866640524902306</v>
      </c>
      <c r="C9189">
        <v>0.49512181748557832</v>
      </c>
      <c r="D9189">
        <v>0.66592712910848384</v>
      </c>
      <c r="E9189">
        <v>0.44377628951639325</v>
      </c>
      <c r="F9189">
        <v>0.48118897666667521</v>
      </c>
      <c r="G9189">
        <v>0.63317056965199092</v>
      </c>
      <c r="H9189">
        <v>0.11769082138303606</v>
      </c>
      <c r="I9189">
        <v>0.21306259172065925</v>
      </c>
      <c r="J9189">
        <v>0.28324702226825477</v>
      </c>
      <c r="K9189">
        <v>0.11979297351779161</v>
      </c>
      <c r="L9189">
        <v>0.13662293676744083</v>
      </c>
      <c r="M9189">
        <v>0.17597991671141175</v>
      </c>
      <c r="N9189">
        <v>0.16535195167824437</v>
      </c>
      <c r="O9189">
        <v>0.130336746658265</v>
      </c>
      <c r="P9189">
        <v>0.16294110454563884</v>
      </c>
      <c r="Q9189">
        <v>0.18809397684200851</v>
      </c>
      <c r="R9189">
        <v>0.14116438530473224</v>
      </c>
      <c r="S9189">
        <v>0.15662287710627301</v>
      </c>
      <c r="T9189">
        <v>0.19995411896951201</v>
      </c>
      <c r="U9189">
        <v>0.17597061315021401</v>
      </c>
      <c r="V9189">
        <v>0.21142371400656831</v>
      </c>
      <c r="W9189">
        <v>0.19482468687572685</v>
      </c>
      <c r="X9189">
        <v>0.15026899749013772</v>
      </c>
      <c r="Y9189">
        <v>0.15795150793995436</v>
      </c>
      <c r="Z9189">
        <v>0.2292718337923684</v>
      </c>
      <c r="AA9189">
        <v>0.16179432949761346</v>
      </c>
      <c r="AB9189">
        <v>0.1640131165140126</v>
      </c>
      <c r="AC9189">
        <v>0.17208326234763885</v>
      </c>
      <c r="AD9189">
        <v>0.13025963763692261</v>
      </c>
      <c r="AE9189">
        <v>0.14913262779215761</v>
      </c>
      <c r="AF9189">
        <v>0.42676118749577346</v>
      </c>
      <c r="AG9189">
        <v>0.47438107296394483</v>
      </c>
      <c r="AH9189">
        <v>0.63497383053842882</v>
      </c>
      <c r="AI9189">
        <v>0.4216511467615679</v>
      </c>
      <c r="AJ9189">
        <v>0.48114169859057226</v>
      </c>
      <c r="AK9189">
        <v>0.66422660015125046</v>
      </c>
    </row>
    <row r="9190" spans="1:37">
      <c r="A9190">
        <v>23</v>
      </c>
      <c r="B9190">
        <v>0.12247750972336845</v>
      </c>
      <c r="C9190">
        <v>0.14410684127659337</v>
      </c>
      <c r="D9190">
        <v>0.19119648111073342</v>
      </c>
      <c r="E9190">
        <v>0.12427157336452144</v>
      </c>
      <c r="F9190">
        <v>0.13664469341978489</v>
      </c>
      <c r="G9190">
        <v>0.18122555410691008</v>
      </c>
      <c r="H9190">
        <v>2.8646538466593936E-2</v>
      </c>
      <c r="I9190">
        <v>5.7251284427557503E-2</v>
      </c>
      <c r="J9190">
        <v>7.5593502139605889E-2</v>
      </c>
      <c r="K9190">
        <v>2.7805680895130115E-2</v>
      </c>
      <c r="L9190">
        <v>3.5421028128695312E-2</v>
      </c>
      <c r="M9190">
        <v>4.474287875538259E-2</v>
      </c>
      <c r="N9190">
        <v>2.7436544964259724E-2</v>
      </c>
      <c r="O9190">
        <v>2.9648082404092998E-2</v>
      </c>
      <c r="P9190">
        <v>3.7624141410941926E-2</v>
      </c>
      <c r="Q9190">
        <v>2.6358119205362091E-2</v>
      </c>
      <c r="R9190">
        <v>2.7482037183643154E-2</v>
      </c>
      <c r="S9190">
        <v>3.3283633276822829E-2</v>
      </c>
      <c r="T9190">
        <v>2.4998279461356701E-2</v>
      </c>
      <c r="U9190">
        <v>2.6281922607919568E-2</v>
      </c>
      <c r="V9190">
        <v>3.1631875741638608E-2</v>
      </c>
      <c r="W9190">
        <v>2.6493291786034111E-2</v>
      </c>
      <c r="X9190">
        <v>2.6807437626847615E-2</v>
      </c>
      <c r="Y9190">
        <v>3.2530689883281928E-2</v>
      </c>
      <c r="Z9190">
        <v>2.4314850199369721E-2</v>
      </c>
      <c r="AA9190">
        <v>2.6327636568926924E-2</v>
      </c>
      <c r="AB9190">
        <v>3.2271375063194704E-2</v>
      </c>
      <c r="AC9190">
        <v>2.5315563678039863E-2</v>
      </c>
      <c r="AD9190">
        <v>2.8741167374183457E-2</v>
      </c>
      <c r="AE9190">
        <v>3.4948011394700607E-2</v>
      </c>
      <c r="AF9190">
        <v>0.11950679987613939</v>
      </c>
      <c r="AG9190">
        <v>0.13764956310114568</v>
      </c>
      <c r="AH9190">
        <v>0.18230937994504373</v>
      </c>
      <c r="AI9190">
        <v>0.11807582481731291</v>
      </c>
      <c r="AJ9190">
        <v>0.14082343581376286</v>
      </c>
      <c r="AK9190">
        <v>0.19150188969888537</v>
      </c>
    </row>
    <row r="9191" spans="1:37">
      <c r="A9191">
        <v>24</v>
      </c>
      <c r="B9191">
        <v>3.6173210467040855E-2</v>
      </c>
      <c r="C9191">
        <v>4.6645335672785608E-2</v>
      </c>
      <c r="D9191">
        <v>5.9622172695870439E-2</v>
      </c>
      <c r="E9191">
        <v>4.3157832402193286E-2</v>
      </c>
      <c r="F9191">
        <v>4.0441195064775441E-2</v>
      </c>
      <c r="G9191">
        <v>4.6514803644855801E-2</v>
      </c>
      <c r="H9191">
        <v>2.8990917335927131E-2</v>
      </c>
      <c r="I9191">
        <v>3.5905102578274152E-2</v>
      </c>
      <c r="J9191">
        <v>4.5493199596609329E-2</v>
      </c>
      <c r="K9191">
        <v>2.5559350001488484E-2</v>
      </c>
      <c r="L9191">
        <v>3.783128653198644E-2</v>
      </c>
      <c r="M9191">
        <v>4.8272924578672355E-2</v>
      </c>
      <c r="N9191">
        <v>2.7766377706328001E-2</v>
      </c>
      <c r="O9191">
        <v>2.8972654629768311E-2</v>
      </c>
      <c r="P9191">
        <v>3.7708267556564624E-2</v>
      </c>
      <c r="Q9191">
        <v>2.5451859807153806E-2</v>
      </c>
      <c r="R9191">
        <v>2.7116808344733831E-2</v>
      </c>
      <c r="S9191">
        <v>3.3304713235538547E-2</v>
      </c>
      <c r="T9191">
        <v>2.4138774823549203E-2</v>
      </c>
      <c r="U9191">
        <v>2.5602767750635823E-2</v>
      </c>
      <c r="V9191">
        <v>3.2238902765243729E-2</v>
      </c>
      <c r="W9191">
        <v>2.6811785061611835E-2</v>
      </c>
      <c r="X9191">
        <v>2.6418862918176141E-2</v>
      </c>
      <c r="Y9191">
        <v>3.2551292970511909E-2</v>
      </c>
      <c r="Z9191">
        <v>2.4607154996664153E-2</v>
      </c>
      <c r="AA9191">
        <v>2.5946016592703101E-2</v>
      </c>
      <c r="AB9191">
        <v>3.2355335679207294E-2</v>
      </c>
      <c r="AC9191">
        <v>2.5619898709867268E-2</v>
      </c>
      <c r="AD9191">
        <v>2.8541645086159497E-2</v>
      </c>
      <c r="AE9191">
        <v>3.3544672818553882E-2</v>
      </c>
      <c r="AF9191">
        <v>3.529582397556956E-2</v>
      </c>
      <c r="AG9191">
        <v>3.9202936652453467E-2</v>
      </c>
      <c r="AH9191">
        <v>5.1267972244922771E-2</v>
      </c>
      <c r="AI9191">
        <v>2.8740250240886746E-2</v>
      </c>
      <c r="AJ9191">
        <v>4.2537279428674871E-2</v>
      </c>
      <c r="AK9191">
        <v>5.1564175811296152E-2</v>
      </c>
    </row>
    <row r="9201" spans="1:50">
      <c r="A9201" t="s">
        <v>340</v>
      </c>
      <c r="D9201">
        <v>2015</v>
      </c>
      <c r="F9201" t="s">
        <v>0</v>
      </c>
      <c r="G9201" s="168">
        <v>1498419.9970000009</v>
      </c>
      <c r="H9201" t="s">
        <v>102</v>
      </c>
      <c r="K9201" t="s">
        <v>1</v>
      </c>
      <c r="L9201" t="s">
        <v>103</v>
      </c>
    </row>
    <row r="9202" spans="1:50">
      <c r="A9202">
        <v>1231</v>
      </c>
      <c r="B9202" t="s">
        <v>104</v>
      </c>
      <c r="F9202" t="s">
        <v>3</v>
      </c>
      <c r="G9202">
        <v>0</v>
      </c>
      <c r="H9202" t="s">
        <v>102</v>
      </c>
      <c r="K9202" t="s">
        <v>4</v>
      </c>
      <c r="L9202" t="s">
        <v>103</v>
      </c>
      <c r="N9202" t="s">
        <v>105</v>
      </c>
    </row>
    <row r="9203" spans="1:50">
      <c r="B9203">
        <v>1</v>
      </c>
      <c r="C9203" t="s">
        <v>5</v>
      </c>
      <c r="D9203" t="s">
        <v>6</v>
      </c>
      <c r="E9203">
        <v>2</v>
      </c>
      <c r="F9203" t="s">
        <v>7</v>
      </c>
      <c r="G9203" t="s">
        <v>8</v>
      </c>
      <c r="H9203">
        <v>3</v>
      </c>
      <c r="I9203" t="s">
        <v>9</v>
      </c>
      <c r="J9203" t="s">
        <v>10</v>
      </c>
      <c r="K9203">
        <v>4</v>
      </c>
      <c r="L9203" t="s">
        <v>11</v>
      </c>
      <c r="M9203" t="s">
        <v>12</v>
      </c>
      <c r="N9203">
        <v>5</v>
      </c>
      <c r="O9203" t="s">
        <v>13</v>
      </c>
      <c r="P9203" t="s">
        <v>13</v>
      </c>
      <c r="Q9203">
        <v>6</v>
      </c>
      <c r="R9203" t="s">
        <v>14</v>
      </c>
      <c r="S9203" t="s">
        <v>87</v>
      </c>
      <c r="T9203">
        <v>7</v>
      </c>
      <c r="U9203" t="s">
        <v>15</v>
      </c>
      <c r="V9203" t="s">
        <v>88</v>
      </c>
      <c r="W9203">
        <v>8</v>
      </c>
      <c r="X9203" t="s">
        <v>89</v>
      </c>
      <c r="Y9203" t="s">
        <v>90</v>
      </c>
      <c r="Z9203">
        <v>9</v>
      </c>
      <c r="AA9203" t="s">
        <v>91</v>
      </c>
      <c r="AB9203" t="s">
        <v>92</v>
      </c>
      <c r="AC9203">
        <v>10</v>
      </c>
      <c r="AD9203" t="s">
        <v>93</v>
      </c>
      <c r="AE9203" t="s">
        <v>94</v>
      </c>
      <c r="AF9203">
        <v>11</v>
      </c>
      <c r="AG9203" t="s">
        <v>95</v>
      </c>
      <c r="AH9203" t="s">
        <v>96</v>
      </c>
      <c r="AI9203">
        <v>12</v>
      </c>
      <c r="AJ9203" t="s">
        <v>97</v>
      </c>
      <c r="AK9203" t="s">
        <v>98</v>
      </c>
    </row>
    <row r="9204" spans="1:50">
      <c r="B9204">
        <v>31</v>
      </c>
      <c r="E9204">
        <v>28</v>
      </c>
      <c r="H9204">
        <v>31</v>
      </c>
      <c r="K9204">
        <v>30</v>
      </c>
      <c r="N9204">
        <v>31</v>
      </c>
      <c r="Q9204">
        <v>30</v>
      </c>
      <c r="T9204">
        <v>31</v>
      </c>
      <c r="W9204">
        <v>31</v>
      </c>
      <c r="Z9204">
        <v>30</v>
      </c>
      <c r="AC9204">
        <v>31</v>
      </c>
      <c r="AF9204">
        <v>30</v>
      </c>
      <c r="AI9204">
        <v>31</v>
      </c>
    </row>
    <row r="9205" spans="1:50">
      <c r="A9205" t="s">
        <v>16</v>
      </c>
      <c r="B9205" t="s">
        <v>17</v>
      </c>
      <c r="C9205" t="s">
        <v>18</v>
      </c>
      <c r="D9205" t="s">
        <v>19</v>
      </c>
      <c r="E9205" t="s">
        <v>17</v>
      </c>
      <c r="F9205" t="s">
        <v>18</v>
      </c>
      <c r="G9205" t="s">
        <v>19</v>
      </c>
      <c r="H9205" t="s">
        <v>17</v>
      </c>
      <c r="I9205" t="s">
        <v>18</v>
      </c>
      <c r="J9205" t="s">
        <v>19</v>
      </c>
      <c r="K9205" t="s">
        <v>17</v>
      </c>
      <c r="L9205" t="s">
        <v>18</v>
      </c>
      <c r="M9205" t="s">
        <v>19</v>
      </c>
      <c r="N9205" t="s">
        <v>17</v>
      </c>
      <c r="O9205" t="s">
        <v>18</v>
      </c>
      <c r="P9205" t="s">
        <v>19</v>
      </c>
      <c r="Q9205" t="s">
        <v>17</v>
      </c>
      <c r="R9205" t="s">
        <v>18</v>
      </c>
      <c r="S9205" t="s">
        <v>19</v>
      </c>
      <c r="T9205" t="s">
        <v>17</v>
      </c>
      <c r="U9205" t="s">
        <v>18</v>
      </c>
      <c r="V9205" t="s">
        <v>19</v>
      </c>
      <c r="W9205" t="s">
        <v>17</v>
      </c>
      <c r="X9205" t="s">
        <v>18</v>
      </c>
      <c r="Y9205" t="s">
        <v>19</v>
      </c>
      <c r="Z9205" t="s">
        <v>17</v>
      </c>
      <c r="AA9205" t="s">
        <v>18</v>
      </c>
      <c r="AB9205" t="s">
        <v>19</v>
      </c>
      <c r="AC9205" t="s">
        <v>17</v>
      </c>
      <c r="AD9205" t="s">
        <v>18</v>
      </c>
      <c r="AE9205" t="s">
        <v>19</v>
      </c>
      <c r="AF9205" t="s">
        <v>17</v>
      </c>
      <c r="AG9205" t="s">
        <v>18</v>
      </c>
      <c r="AH9205" t="s">
        <v>19</v>
      </c>
      <c r="AI9205" t="s">
        <v>17</v>
      </c>
      <c r="AJ9205" t="s">
        <v>18</v>
      </c>
      <c r="AK9205" t="s">
        <v>19</v>
      </c>
    </row>
    <row r="9206" spans="1:50">
      <c r="B9206" s="169">
        <v>7.6350162931774754E-2</v>
      </c>
      <c r="C9206" s="170">
        <v>1.0726825640347823</v>
      </c>
      <c r="D9206" s="170">
        <v>0.7663106275791457</v>
      </c>
      <c r="E9206" s="169">
        <v>7.0390649927199206E-2</v>
      </c>
      <c r="F9206" s="170">
        <v>1.0329707083563813</v>
      </c>
      <c r="G9206" s="170">
        <v>0.7581979779723117</v>
      </c>
      <c r="H9206" s="169">
        <v>7.8880688624726955E-2</v>
      </c>
      <c r="I9206" s="170">
        <v>1.0638275022816783</v>
      </c>
      <c r="J9206" s="170">
        <v>0.76876523289745924</v>
      </c>
      <c r="K9206" s="169">
        <v>7.7041723805025789E-2</v>
      </c>
      <c r="L9206" s="170">
        <v>1.1363157558370935</v>
      </c>
      <c r="M9206" s="170">
        <v>0.77132518437793907</v>
      </c>
      <c r="N9206" s="169">
        <v>8.2134472888955756E-2</v>
      </c>
      <c r="O9206" s="170">
        <v>1.122307679864613</v>
      </c>
      <c r="P9206" s="170">
        <v>0.73369129141162193</v>
      </c>
      <c r="Q9206" s="169">
        <v>8.363372265084959E-2</v>
      </c>
      <c r="R9206" s="170">
        <v>1.0969220240967745</v>
      </c>
      <c r="S9206" s="170">
        <v>0.76767483402187853</v>
      </c>
      <c r="T9206" s="169">
        <v>9.3813575715675238E-2</v>
      </c>
      <c r="U9206" s="170">
        <v>1.0681777658203893</v>
      </c>
      <c r="V9206" s="170">
        <v>0.77192112154211834</v>
      </c>
      <c r="W9206" s="169">
        <v>0.10109584538503597</v>
      </c>
      <c r="X9206" s="170">
        <v>1.0454965650190444</v>
      </c>
      <c r="Y9206" s="170">
        <v>0.79195297634592832</v>
      </c>
      <c r="Z9206" s="169">
        <v>9.4694350827251153E-2</v>
      </c>
      <c r="AA9206" s="170">
        <v>1.0801156047880656</v>
      </c>
      <c r="AB9206" s="170">
        <v>0.78558268496123662</v>
      </c>
      <c r="AC9206" s="169">
        <v>8.6854401277641782E-2</v>
      </c>
      <c r="AD9206" s="170">
        <v>1.1445774832662992</v>
      </c>
      <c r="AE9206" s="170">
        <v>0.79569226047583985</v>
      </c>
      <c r="AF9206" s="169">
        <v>7.6809954875715333E-2</v>
      </c>
      <c r="AG9206" s="170">
        <v>1.0748992422916936</v>
      </c>
      <c r="AH9206" s="170">
        <v>0.77919262650833632</v>
      </c>
      <c r="AI9206" s="169">
        <v>7.8300451090148354E-2</v>
      </c>
      <c r="AJ9206" s="170">
        <v>1.0923684122139841</v>
      </c>
      <c r="AK9206" s="170">
        <v>0.75377504520494742</v>
      </c>
      <c r="AM9206" t="str">
        <f>A9201</f>
        <v>PreNResSpltPkgAC-65to-PEYes-cDXGF-RtL1985-CZ07</v>
      </c>
      <c r="AN9206" s="93">
        <f>1/($T9206*(1/$T9204)*(1/(5/7+2/7*$V9206))*$T9216/SUM($T9208:$T9231))</f>
        <v>4350.0134891071812</v>
      </c>
      <c r="AO9206" s="93">
        <f>1/(T9206*(1/T9204)*(1/(5/7+2/7*V9206)))</f>
        <v>308.90915914592296</v>
      </c>
      <c r="AP9206" s="93"/>
      <c r="AR9206" s="217">
        <f>CHOOSE($AV$3,C9206,F9206,I9206,L9206,O9206,R9206,U9206,X9206,AA9206,AD9206,AG9206,AJ9206)</f>
        <v>1.0681777658203893</v>
      </c>
      <c r="AS9206" s="92"/>
      <c r="AT9206" s="92"/>
      <c r="AV9206" s="151">
        <f>AN9206/AR9206</f>
        <v>4072.3685029768935</v>
      </c>
      <c r="AW9206" s="152">
        <f>AO9206/AR9206</f>
        <v>289.19265035316704</v>
      </c>
      <c r="AX9206" s="93"/>
    </row>
    <row r="9207" spans="1:50">
      <c r="A9207" t="s">
        <v>20</v>
      </c>
      <c r="B9207" t="s">
        <v>21</v>
      </c>
      <c r="C9207" t="s">
        <v>22</v>
      </c>
      <c r="D9207" t="s">
        <v>23</v>
      </c>
      <c r="E9207" t="s">
        <v>21</v>
      </c>
      <c r="F9207" t="s">
        <v>22</v>
      </c>
      <c r="G9207" t="s">
        <v>23</v>
      </c>
      <c r="H9207" t="s">
        <v>21</v>
      </c>
      <c r="I9207" t="s">
        <v>22</v>
      </c>
      <c r="J9207" t="s">
        <v>23</v>
      </c>
      <c r="K9207" t="s">
        <v>21</v>
      </c>
      <c r="L9207" t="s">
        <v>22</v>
      </c>
      <c r="M9207" t="s">
        <v>23</v>
      </c>
      <c r="N9207" t="s">
        <v>21</v>
      </c>
      <c r="O9207" t="s">
        <v>22</v>
      </c>
      <c r="P9207" t="s">
        <v>23</v>
      </c>
      <c r="Q9207" t="s">
        <v>21</v>
      </c>
      <c r="R9207" t="s">
        <v>22</v>
      </c>
      <c r="S9207" t="s">
        <v>23</v>
      </c>
      <c r="T9207" t="s">
        <v>21</v>
      </c>
      <c r="U9207" t="s">
        <v>22</v>
      </c>
      <c r="V9207" t="s">
        <v>23</v>
      </c>
      <c r="W9207" t="s">
        <v>21</v>
      </c>
      <c r="X9207" t="s">
        <v>22</v>
      </c>
      <c r="Y9207" t="s">
        <v>23</v>
      </c>
      <c r="Z9207" t="s">
        <v>21</v>
      </c>
      <c r="AA9207" t="s">
        <v>22</v>
      </c>
      <c r="AB9207" t="s">
        <v>23</v>
      </c>
      <c r="AC9207" t="s">
        <v>21</v>
      </c>
      <c r="AD9207" t="s">
        <v>22</v>
      </c>
      <c r="AE9207" t="s">
        <v>23</v>
      </c>
      <c r="AF9207" t="s">
        <v>21</v>
      </c>
      <c r="AG9207" t="s">
        <v>22</v>
      </c>
      <c r="AH9207" t="s">
        <v>23</v>
      </c>
      <c r="AI9207" t="s">
        <v>21</v>
      </c>
      <c r="AJ9207" t="s">
        <v>22</v>
      </c>
      <c r="AK9207" t="s">
        <v>23</v>
      </c>
    </row>
    <row r="9208" spans="1:50">
      <c r="A9208">
        <v>1</v>
      </c>
      <c r="B9208">
        <v>3.1248789822513598E-2</v>
      </c>
      <c r="C9208">
        <v>3.6168734180144255E-2</v>
      </c>
      <c r="D9208">
        <v>4.3083178704687218E-2</v>
      </c>
      <c r="E9208">
        <v>3.1146823323401067E-2</v>
      </c>
      <c r="F9208">
        <v>3.3662241119465662E-2</v>
      </c>
      <c r="G9208">
        <v>3.8826458329197878E-2</v>
      </c>
      <c r="H9208">
        <v>3.0832975795952188E-2</v>
      </c>
      <c r="I9208">
        <v>3.5637389232778427E-2</v>
      </c>
      <c r="J9208">
        <v>3.9461424058314251E-2</v>
      </c>
      <c r="K9208">
        <v>2.9378181645178171E-2</v>
      </c>
      <c r="L9208">
        <v>3.4706503967834319E-2</v>
      </c>
      <c r="M9208">
        <v>3.8359257489335837E-2</v>
      </c>
      <c r="N9208">
        <v>2.8696435686679157E-2</v>
      </c>
      <c r="O9208">
        <v>3.1820684217713606E-2</v>
      </c>
      <c r="P9208">
        <v>3.8510243753194763E-2</v>
      </c>
      <c r="Q9208">
        <v>2.8146437443498207E-2</v>
      </c>
      <c r="R9208">
        <v>3.0552100558428882E-2</v>
      </c>
      <c r="S9208">
        <v>3.5334276186796305E-2</v>
      </c>
      <c r="T9208">
        <v>2.7213210546761506E-2</v>
      </c>
      <c r="U9208">
        <v>2.8535929329200859E-2</v>
      </c>
      <c r="V9208">
        <v>3.1835774756882027E-2</v>
      </c>
      <c r="W9208">
        <v>2.6101536503403886E-2</v>
      </c>
      <c r="X9208">
        <v>2.726712318445515E-2</v>
      </c>
      <c r="Y9208">
        <v>3.0059313636201495E-2</v>
      </c>
      <c r="Z9208">
        <v>2.5838641962202511E-2</v>
      </c>
      <c r="AA9208">
        <v>2.7569357459104837E-2</v>
      </c>
      <c r="AB9208">
        <v>3.0711154603681259E-2</v>
      </c>
      <c r="AC9208">
        <v>2.702665462780297E-2</v>
      </c>
      <c r="AD9208">
        <v>3.0444470171206564E-2</v>
      </c>
      <c r="AE9208">
        <v>3.4416342240560178E-2</v>
      </c>
      <c r="AF9208">
        <v>3.0062507553336781E-2</v>
      </c>
      <c r="AG9208">
        <v>3.3682169489612293E-2</v>
      </c>
      <c r="AH9208">
        <v>4.0259799067669487E-2</v>
      </c>
      <c r="AI9208">
        <v>2.9460190363906905E-2</v>
      </c>
      <c r="AJ9208">
        <v>3.5192063744219085E-2</v>
      </c>
      <c r="AK9208">
        <v>3.9200908676941947E-2</v>
      </c>
    </row>
    <row r="9209" spans="1:50">
      <c r="A9209">
        <v>2</v>
      </c>
      <c r="B9209">
        <v>3.1495311831450733E-2</v>
      </c>
      <c r="C9209">
        <v>3.7447534621737978E-2</v>
      </c>
      <c r="D9209">
        <v>4.3114912062149353E-2</v>
      </c>
      <c r="E9209">
        <v>3.1392540917628116E-2</v>
      </c>
      <c r="F9209">
        <v>3.3927802869320005E-2</v>
      </c>
      <c r="G9209">
        <v>3.8855541126999973E-2</v>
      </c>
      <c r="H9209">
        <v>3.4749859450822582E-2</v>
      </c>
      <c r="I9209">
        <v>3.9015857747937407E-2</v>
      </c>
      <c r="J9209">
        <v>4.217659627484821E-2</v>
      </c>
      <c r="K9209">
        <v>3.3110254743063151E-2</v>
      </c>
      <c r="L9209">
        <v>3.8995200051249512E-2</v>
      </c>
      <c r="M9209">
        <v>4.1739158459043135E-2</v>
      </c>
      <c r="N9209">
        <v>3.2341902820245592E-2</v>
      </c>
      <c r="O9209">
        <v>3.5863041942896814E-2</v>
      </c>
      <c r="P9209">
        <v>4.1773469593346699E-2</v>
      </c>
      <c r="Q9209">
        <v>3.1722035254584079E-2</v>
      </c>
      <c r="R9209">
        <v>3.443330307651267E-2</v>
      </c>
      <c r="S9209">
        <v>3.8447640786746125E-2</v>
      </c>
      <c r="T9209">
        <v>3.067025537735325E-2</v>
      </c>
      <c r="U9209">
        <v>3.2161006451362925E-2</v>
      </c>
      <c r="V9209">
        <v>3.4509117467843679E-2</v>
      </c>
      <c r="W9209">
        <v>2.9417359224304135E-2</v>
      </c>
      <c r="X9209">
        <v>3.0731016835957668E-2</v>
      </c>
      <c r="Y9209">
        <v>3.2707892100890958E-2</v>
      </c>
      <c r="Z9209">
        <v>2.9121067733739167E-2</v>
      </c>
      <c r="AA9209">
        <v>3.1071645604157094E-2</v>
      </c>
      <c r="AB9209">
        <v>3.3290059685525376E-2</v>
      </c>
      <c r="AC9209">
        <v>3.0460000226944471E-2</v>
      </c>
      <c r="AD9209">
        <v>3.4228826433390494E-2</v>
      </c>
      <c r="AE9209">
        <v>3.7448826082172239E-2</v>
      </c>
      <c r="AF9209">
        <v>3.0299670969834814E-2</v>
      </c>
      <c r="AG9209">
        <v>3.3926681515506263E-2</v>
      </c>
      <c r="AH9209">
        <v>4.0289052109284552E-2</v>
      </c>
      <c r="AI9209">
        <v>2.969260209419888E-2</v>
      </c>
      <c r="AJ9209">
        <v>3.6395512816904257E-2</v>
      </c>
      <c r="AK9209">
        <v>4.2422479780120322E-2</v>
      </c>
    </row>
    <row r="9210" spans="1:50">
      <c r="A9210">
        <v>3</v>
      </c>
      <c r="B9210">
        <v>4.1964468716734878E-2</v>
      </c>
      <c r="C9210">
        <v>4.4783095828671182E-2</v>
      </c>
      <c r="D9210">
        <v>5.2378479466159172E-2</v>
      </c>
      <c r="E9210">
        <v>3.5380509228531476E-2</v>
      </c>
      <c r="F9210">
        <v>3.8237839545116635E-2</v>
      </c>
      <c r="G9210">
        <v>4.5279608019281437E-2</v>
      </c>
      <c r="H9210">
        <v>3.6331037696768848E-2</v>
      </c>
      <c r="I9210">
        <v>4.1331254006393099E-2</v>
      </c>
      <c r="J9210">
        <v>4.7193331776542474E-2</v>
      </c>
      <c r="K9210">
        <v>3.4616828160764591E-2</v>
      </c>
      <c r="L9210">
        <v>4.1671993653453261E-2</v>
      </c>
      <c r="M9210">
        <v>4.3100787216803625E-2</v>
      </c>
      <c r="N9210">
        <v>3.3813514906741962E-2</v>
      </c>
      <c r="O9210">
        <v>3.7494871902779593E-2</v>
      </c>
      <c r="P9210">
        <v>4.3141666386833664E-2</v>
      </c>
      <c r="Q9210">
        <v>3.3165442302968598E-2</v>
      </c>
      <c r="R9210">
        <v>3.6000077464124432E-2</v>
      </c>
      <c r="S9210">
        <v>3.9701892556451762E-2</v>
      </c>
      <c r="T9210">
        <v>3.2065804636161536E-2</v>
      </c>
      <c r="U9210">
        <v>3.3624387442604015E-2</v>
      </c>
      <c r="V9210">
        <v>3.5640408929146203E-2</v>
      </c>
      <c r="W9210">
        <v>3.0755899557812025E-2</v>
      </c>
      <c r="X9210">
        <v>3.2129330845416922E-2</v>
      </c>
      <c r="Y9210">
        <v>3.37748998733165E-2</v>
      </c>
      <c r="Z9210">
        <v>3.0446126295903399E-2</v>
      </c>
      <c r="AA9210">
        <v>3.2485458807188124E-2</v>
      </c>
      <c r="AB9210">
        <v>3.4381387515151247E-2</v>
      </c>
      <c r="AC9210">
        <v>3.1845982515549751E-2</v>
      </c>
      <c r="AD9210">
        <v>3.5774576057010496E-2</v>
      </c>
      <c r="AE9210">
        <v>3.867049418522929E-2</v>
      </c>
      <c r="AF9210">
        <v>3.4148805959435057E-2</v>
      </c>
      <c r="AG9210">
        <v>3.8006835229364724E-2</v>
      </c>
      <c r="AH9210">
        <v>4.620177305490316E-2</v>
      </c>
      <c r="AI9210">
        <v>3.3464617762845643E-2</v>
      </c>
      <c r="AJ9210">
        <v>4.1600481544391048E-2</v>
      </c>
      <c r="AK9210">
        <v>4.5716293869553414E-2</v>
      </c>
    </row>
    <row r="9211" spans="1:50">
      <c r="A9211">
        <v>4</v>
      </c>
      <c r="B9211">
        <v>4.3579612913219525E-2</v>
      </c>
      <c r="C9211">
        <v>4.7550147683088594E-2</v>
      </c>
      <c r="D9211">
        <v>5.6744389092130088E-2</v>
      </c>
      <c r="E9211">
        <v>3.6990383121743173E-2</v>
      </c>
      <c r="F9211">
        <v>4.1077888313371225E-2</v>
      </c>
      <c r="G9211">
        <v>4.6660810099024619E-2</v>
      </c>
      <c r="H9211">
        <v>3.6869193099775127E-2</v>
      </c>
      <c r="I9211">
        <v>4.2181297089158867E-2</v>
      </c>
      <c r="J9211">
        <v>4.7856579951573663E-2</v>
      </c>
      <c r="K9211">
        <v>3.5129591745034917E-2</v>
      </c>
      <c r="L9211">
        <v>4.2261528864996997E-2</v>
      </c>
      <c r="M9211">
        <v>4.3539892348744141E-2</v>
      </c>
      <c r="N9211">
        <v>3.4314379371268799E-2</v>
      </c>
      <c r="O9211">
        <v>3.8050266661055467E-2</v>
      </c>
      <c r="P9211">
        <v>4.3592010954528998E-2</v>
      </c>
      <c r="Q9211">
        <v>3.3656707158032817E-2</v>
      </c>
      <c r="R9211">
        <v>3.6533330501311578E-2</v>
      </c>
      <c r="S9211">
        <v>4.0106370198161573E-2</v>
      </c>
      <c r="T9211">
        <v>3.2540781050562954E-2</v>
      </c>
      <c r="U9211">
        <v>3.4122450446640445E-2</v>
      </c>
      <c r="V9211">
        <v>3.6014480228119192E-2</v>
      </c>
      <c r="W9211">
        <v>3.121147293447963E-2</v>
      </c>
      <c r="X9211">
        <v>3.2605248245127602E-2</v>
      </c>
      <c r="Y9211">
        <v>3.4118994095785088E-2</v>
      </c>
      <c r="Z9211">
        <v>3.0897111139868073E-2</v>
      </c>
      <c r="AA9211">
        <v>3.2966651371026751E-2</v>
      </c>
      <c r="AB9211">
        <v>3.4742244493920889E-2</v>
      </c>
      <c r="AC9211">
        <v>3.2317702803250505E-2</v>
      </c>
      <c r="AD9211">
        <v>3.630310968453692E-2</v>
      </c>
      <c r="AE9211">
        <v>3.9064464076451838E-2</v>
      </c>
      <c r="AF9211">
        <v>3.5702635239939405E-2</v>
      </c>
      <c r="AG9211">
        <v>4.0703372089515126E-2</v>
      </c>
      <c r="AH9211">
        <v>4.7536593351064145E-2</v>
      </c>
      <c r="AI9211">
        <v>4.1085229210503581E-2</v>
      </c>
      <c r="AJ9211">
        <v>4.6142969749834992E-2</v>
      </c>
      <c r="AK9211">
        <v>4.7110816546160714E-2</v>
      </c>
    </row>
    <row r="9212" spans="1:50">
      <c r="A9212">
        <v>5</v>
      </c>
      <c r="B9212">
        <v>4.4130273186056106E-2</v>
      </c>
      <c r="C9212">
        <v>4.9170369629459885E-2</v>
      </c>
      <c r="D9212">
        <v>5.721352818758358E-2</v>
      </c>
      <c r="E9212">
        <v>4.3986273706805239E-2</v>
      </c>
      <c r="F9212">
        <v>4.2770543241662302E-2</v>
      </c>
      <c r="G9212">
        <v>4.7116902229634994E-2</v>
      </c>
      <c r="H9212">
        <v>5.4201125872884372E-2</v>
      </c>
      <c r="I9212">
        <v>5.7945732442269575E-2</v>
      </c>
      <c r="J9212">
        <v>5.7706275939797318E-2</v>
      </c>
      <c r="K9212">
        <v>5.1643750892050047E-2</v>
      </c>
      <c r="L9212">
        <v>6.2184919661675817E-2</v>
      </c>
      <c r="M9212">
        <v>5.5722038394506741E-2</v>
      </c>
      <c r="N9212">
        <v>5.0445313259741262E-2</v>
      </c>
      <c r="O9212">
        <v>5.5937413309033374E-2</v>
      </c>
      <c r="P9212">
        <v>5.4880473999783581E-2</v>
      </c>
      <c r="Q9212">
        <v>4.9478474242781061E-2</v>
      </c>
      <c r="R9212">
        <v>5.3707376771132846E-2</v>
      </c>
      <c r="S9212">
        <v>5.1327841652569463E-2</v>
      </c>
      <c r="T9212">
        <v>4.7837959592728123E-2</v>
      </c>
      <c r="U9212">
        <v>5.0163159978700425E-2</v>
      </c>
      <c r="V9212">
        <v>4.5170338604498456E-2</v>
      </c>
      <c r="W9212">
        <v>4.5883753642825778E-2</v>
      </c>
      <c r="X9212">
        <v>4.793273233477903E-2</v>
      </c>
      <c r="Y9212">
        <v>4.3665241148491796E-2</v>
      </c>
      <c r="Z9212">
        <v>4.5421612712503362E-2</v>
      </c>
      <c r="AA9212">
        <v>4.8464028375479008E-2</v>
      </c>
      <c r="AB9212">
        <v>4.357466601573759E-2</v>
      </c>
      <c r="AC9212">
        <v>4.7510013924664168E-2</v>
      </c>
      <c r="AD9212">
        <v>5.2851849413694627E-2</v>
      </c>
      <c r="AE9212">
        <v>4.9994417755873585E-2</v>
      </c>
      <c r="AF9212">
        <v>3.6231482398567209E-2</v>
      </c>
      <c r="AG9212">
        <v>4.1274500547787987E-2</v>
      </c>
      <c r="AH9212">
        <v>4.7975789701887463E-2</v>
      </c>
      <c r="AI9212">
        <v>4.7703175492227565E-2</v>
      </c>
      <c r="AJ9212">
        <v>4.672993435744812E-2</v>
      </c>
      <c r="AK9212">
        <v>5.0763049064173678E-2</v>
      </c>
    </row>
    <row r="9213" spans="1:50">
      <c r="A9213">
        <v>6</v>
      </c>
      <c r="B9213">
        <v>6.1834520448575611E-2</v>
      </c>
      <c r="C9213">
        <v>6.9872575284038937E-2</v>
      </c>
      <c r="D9213">
        <v>6.5954781680933078E-2</v>
      </c>
      <c r="E9213">
        <v>6.1632751048536286E-2</v>
      </c>
      <c r="F9213">
        <v>6.2942472384710749E-2</v>
      </c>
      <c r="G9213">
        <v>5.8291621061300536E-2</v>
      </c>
      <c r="H9213">
        <v>0.15531053970884129</v>
      </c>
      <c r="I9213">
        <v>0.14886951458517172</v>
      </c>
      <c r="J9213">
        <v>0.10445099402017285</v>
      </c>
      <c r="K9213">
        <v>0.1479825131759096</v>
      </c>
      <c r="L9213">
        <v>0.1747862831309816</v>
      </c>
      <c r="M9213">
        <v>0.10670657554899472</v>
      </c>
      <c r="N9213">
        <v>0.1460682569830575</v>
      </c>
      <c r="O9213">
        <v>0.16086465230140995</v>
      </c>
      <c r="P9213">
        <v>0.10359529432834484</v>
      </c>
      <c r="Q9213">
        <v>0.14372873401384487</v>
      </c>
      <c r="R9213">
        <v>0.15501220997025755</v>
      </c>
      <c r="S9213">
        <v>9.8291777739535874E-2</v>
      </c>
      <c r="T9213">
        <v>0.1599242322846855</v>
      </c>
      <c r="U9213">
        <v>0.15495582608265396</v>
      </c>
      <c r="V9213">
        <v>9.1186781855915611E-2</v>
      </c>
      <c r="W9213">
        <v>0.16045889233047703</v>
      </c>
      <c r="X9213">
        <v>0.1617724313456442</v>
      </c>
      <c r="Y9213">
        <v>9.2053727945217684E-2</v>
      </c>
      <c r="Z9213">
        <v>0.15725423069502034</v>
      </c>
      <c r="AA9213">
        <v>0.15773773351688103</v>
      </c>
      <c r="AB9213">
        <v>9.1434371827906619E-2</v>
      </c>
      <c r="AC9213">
        <v>0.14060749792102659</v>
      </c>
      <c r="AD9213">
        <v>0.15271519490670651</v>
      </c>
      <c r="AE9213">
        <v>9.5738297969749836E-2</v>
      </c>
      <c r="AF9213">
        <v>5.3263632125920148E-2</v>
      </c>
      <c r="AG9213">
        <v>5.909535953999917E-2</v>
      </c>
      <c r="AH9213">
        <v>5.8887975677498434E-2</v>
      </c>
      <c r="AI9213">
        <v>5.8295273315304361E-2</v>
      </c>
      <c r="AJ9213">
        <v>6.4662492604589172E-2</v>
      </c>
      <c r="AK9213">
        <v>6.2046005265814573E-2</v>
      </c>
    </row>
    <row r="9214" spans="1:50">
      <c r="A9214">
        <v>7</v>
      </c>
      <c r="B9214">
        <v>0.16511496331922523</v>
      </c>
      <c r="C9214">
        <v>0.17827442555869152</v>
      </c>
      <c r="D9214">
        <v>0.11945464938713882</v>
      </c>
      <c r="E9214">
        <v>0.16457618422229439</v>
      </c>
      <c r="F9214">
        <v>0.17640047675804535</v>
      </c>
      <c r="G9214">
        <v>0.10687974355435181</v>
      </c>
      <c r="H9214">
        <v>0.27183597910995383</v>
      </c>
      <c r="I9214">
        <v>0.27318026290924319</v>
      </c>
      <c r="J9214">
        <v>0.16779257650268317</v>
      </c>
      <c r="K9214">
        <v>0.26193937407601231</v>
      </c>
      <c r="L9214">
        <v>0.30095620678410068</v>
      </c>
      <c r="M9214">
        <v>0.17488167577020905</v>
      </c>
      <c r="N9214">
        <v>0.26702788575815128</v>
      </c>
      <c r="O9214">
        <v>0.28818789863530347</v>
      </c>
      <c r="P9214">
        <v>0.17730032050205768</v>
      </c>
      <c r="Q9214">
        <v>0.26145588281222959</v>
      </c>
      <c r="R9214">
        <v>0.28202426251342338</v>
      </c>
      <c r="S9214">
        <v>0.1705981862517493</v>
      </c>
      <c r="T9214">
        <v>0.31660360851497232</v>
      </c>
      <c r="U9214">
        <v>0.29291496040994275</v>
      </c>
      <c r="V9214">
        <v>0.19344592286869192</v>
      </c>
      <c r="W9214">
        <v>0.32135535427874984</v>
      </c>
      <c r="X9214">
        <v>0.3162335611950457</v>
      </c>
      <c r="Y9214">
        <v>0.19288911926716135</v>
      </c>
      <c r="Z9214">
        <v>0.31141588319027608</v>
      </c>
      <c r="AA9214">
        <v>0.30011250267968975</v>
      </c>
      <c r="AB9214">
        <v>0.2015216561620434</v>
      </c>
      <c r="AC9214">
        <v>0.25544869352932692</v>
      </c>
      <c r="AD9214">
        <v>0.27767070904721947</v>
      </c>
      <c r="AE9214">
        <v>0.16547578791970236</v>
      </c>
      <c r="AF9214">
        <v>0.15262419957346932</v>
      </c>
      <c r="AG9214">
        <v>0.16467247021238632</v>
      </c>
      <c r="AH9214">
        <v>0.10613764878477655</v>
      </c>
      <c r="AI9214">
        <v>0.15566421224444729</v>
      </c>
      <c r="AJ9214">
        <v>0.17484213398088469</v>
      </c>
      <c r="AK9214">
        <v>0.11429446334414183</v>
      </c>
    </row>
    <row r="9215" spans="1:50">
      <c r="A9215">
        <v>8</v>
      </c>
      <c r="B9215">
        <v>0.28262473210802763</v>
      </c>
      <c r="C9215">
        <v>0.30435525153897197</v>
      </c>
      <c r="D9215">
        <v>0.18733444514438888</v>
      </c>
      <c r="E9215">
        <v>0.28932069911833508</v>
      </c>
      <c r="F9215">
        <v>0.30487404613448599</v>
      </c>
      <c r="G9215">
        <v>0.17581474534779104</v>
      </c>
      <c r="H9215">
        <v>0.72366644721268791</v>
      </c>
      <c r="I9215">
        <v>0.68235829516387847</v>
      </c>
      <c r="J9215">
        <v>0.66353051609459202</v>
      </c>
      <c r="K9215">
        <v>0.70593801375475085</v>
      </c>
      <c r="L9215">
        <v>0.79685016997114755</v>
      </c>
      <c r="M9215">
        <v>0.7819218604360737</v>
      </c>
      <c r="N9215">
        <v>0.73482238674826217</v>
      </c>
      <c r="O9215">
        <v>0.76707387981314679</v>
      </c>
      <c r="P9215">
        <v>0.79041366778972988</v>
      </c>
      <c r="Q9215">
        <v>0.70411168425344195</v>
      </c>
      <c r="R9215">
        <v>0.75022430236996474</v>
      </c>
      <c r="S9215">
        <v>0.73653337613127334</v>
      </c>
      <c r="T9215">
        <v>0.80637610950246619</v>
      </c>
      <c r="U9215">
        <v>0.77776587467880576</v>
      </c>
      <c r="V9215">
        <v>0.76874829086483087</v>
      </c>
      <c r="W9215">
        <v>0.79834694182672405</v>
      </c>
      <c r="X9215">
        <v>0.80278936192607064</v>
      </c>
      <c r="Y9215">
        <v>0.74363780831552617</v>
      </c>
      <c r="Z9215">
        <v>0.77851839855436877</v>
      </c>
      <c r="AA9215">
        <v>0.77800758640117218</v>
      </c>
      <c r="AB9215">
        <v>0.77385177060734167</v>
      </c>
      <c r="AC9215">
        <v>0.69955632356445474</v>
      </c>
      <c r="AD9215">
        <v>0.74513064276801799</v>
      </c>
      <c r="AE9215">
        <v>0.71839224943555069</v>
      </c>
      <c r="AF9215">
        <v>0.27099418722461555</v>
      </c>
      <c r="AG9215">
        <v>0.28736137001183837</v>
      </c>
      <c r="AH9215">
        <v>0.17426076962748854</v>
      </c>
      <c r="AI9215">
        <v>0.26261902196513465</v>
      </c>
      <c r="AJ9215">
        <v>0.29904645368341243</v>
      </c>
      <c r="AK9215">
        <v>0.17740453788492114</v>
      </c>
    </row>
    <row r="9216" spans="1:50">
      <c r="A9216">
        <v>9</v>
      </c>
      <c r="B9216">
        <v>0.74568090606755821</v>
      </c>
      <c r="C9216">
        <v>0.80740647297552504</v>
      </c>
      <c r="D9216">
        <v>0.82689539270244272</v>
      </c>
      <c r="E9216">
        <v>0.75888325589934047</v>
      </c>
      <c r="F9216">
        <v>0.80099512558436003</v>
      </c>
      <c r="G9216">
        <v>0.79262949577353092</v>
      </c>
      <c r="H9216">
        <v>0.80750125754527158</v>
      </c>
      <c r="I9216">
        <v>0.86164093842876277</v>
      </c>
      <c r="J9216">
        <v>0.89532838384382718</v>
      </c>
      <c r="K9216">
        <v>0.84428374327988953</v>
      </c>
      <c r="L9216">
        <v>0.89269354634285236</v>
      </c>
      <c r="M9216">
        <v>0.91187431924856621</v>
      </c>
      <c r="N9216">
        <v>0.89631244992431103</v>
      </c>
      <c r="O9216">
        <v>0.88529580926026308</v>
      </c>
      <c r="P9216">
        <v>0.91856262848998382</v>
      </c>
      <c r="Q9216">
        <v>0.82702750154680893</v>
      </c>
      <c r="R9216">
        <v>0.86226766228890239</v>
      </c>
      <c r="S9216">
        <v>0.87988405592738317</v>
      </c>
      <c r="T9216">
        <v>0.90786436893425726</v>
      </c>
      <c r="U9216">
        <v>0.88167152651526148</v>
      </c>
      <c r="V9216">
        <v>0.89336812057728754</v>
      </c>
      <c r="W9216">
        <v>0.89312342516033127</v>
      </c>
      <c r="X9216">
        <v>0.90469830002631924</v>
      </c>
      <c r="Y9216">
        <v>0.88580522941140627</v>
      </c>
      <c r="Z9216">
        <v>0.88739869307381825</v>
      </c>
      <c r="AA9216">
        <v>0.87853879984149241</v>
      </c>
      <c r="AB9216">
        <v>0.90916875919929885</v>
      </c>
      <c r="AC9216">
        <v>0.85826426386509147</v>
      </c>
      <c r="AD9216">
        <v>0.86508873336808978</v>
      </c>
      <c r="AE9216">
        <v>0.86016719423558985</v>
      </c>
      <c r="AF9216">
        <v>0.73165913528946203</v>
      </c>
      <c r="AG9216">
        <v>0.77782217386351082</v>
      </c>
      <c r="AH9216">
        <v>0.77163793390175062</v>
      </c>
      <c r="AI9216">
        <v>0.69775166138768496</v>
      </c>
      <c r="AJ9216">
        <v>0.79019235001818577</v>
      </c>
      <c r="AK9216">
        <v>0.80346551935482824</v>
      </c>
    </row>
    <row r="9217" spans="1:37">
      <c r="A9217">
        <v>10</v>
      </c>
      <c r="B9217">
        <v>0.82993570592663446</v>
      </c>
      <c r="C9217">
        <v>0.88959813927519216</v>
      </c>
      <c r="D9217">
        <v>0.93803718892197041</v>
      </c>
      <c r="E9217">
        <v>0.84489194545257695</v>
      </c>
      <c r="F9217">
        <v>0.89466516486918446</v>
      </c>
      <c r="G9217">
        <v>0.91316846002892582</v>
      </c>
      <c r="H9217">
        <v>0.87483263551899626</v>
      </c>
      <c r="I9217">
        <v>0.91975090101940205</v>
      </c>
      <c r="J9217">
        <v>0.96299489713435327</v>
      </c>
      <c r="K9217">
        <v>0.91052275454482978</v>
      </c>
      <c r="L9217">
        <v>0.93909079587805833</v>
      </c>
      <c r="M9217">
        <v>0.97177843117606144</v>
      </c>
      <c r="N9217">
        <v>0.95541445673847725</v>
      </c>
      <c r="O9217">
        <v>0.94590111511243469</v>
      </c>
      <c r="P9217">
        <v>0.98185935966748383</v>
      </c>
      <c r="Q9217">
        <v>0.91485333380602796</v>
      </c>
      <c r="R9217">
        <v>0.92741111772610285</v>
      </c>
      <c r="S9217">
        <v>0.96621080985051477</v>
      </c>
      <c r="T9217">
        <v>0.95872438636638135</v>
      </c>
      <c r="U9217">
        <v>0.94928731361876706</v>
      </c>
      <c r="V9217">
        <v>0.94689133134206871</v>
      </c>
      <c r="W9217">
        <v>0.93900796157528177</v>
      </c>
      <c r="X9217">
        <v>0.95384045132015682</v>
      </c>
      <c r="Y9217">
        <v>0.96557605634558674</v>
      </c>
      <c r="Z9217">
        <v>0.95668608277819067</v>
      </c>
      <c r="AA9217">
        <v>0.93265229348966783</v>
      </c>
      <c r="AB9217">
        <v>0.98143392668582974</v>
      </c>
      <c r="AC9217">
        <v>0.9304852883248419</v>
      </c>
      <c r="AD9217">
        <v>0.92914761435987125</v>
      </c>
      <c r="AE9217">
        <v>0.93416285213318007</v>
      </c>
      <c r="AF9217">
        <v>0.8425244001174006</v>
      </c>
      <c r="AG9217">
        <v>0.87946502750047317</v>
      </c>
      <c r="AH9217">
        <v>0.90561325795933179</v>
      </c>
      <c r="AI9217">
        <v>0.80504217694101654</v>
      </c>
      <c r="AJ9217">
        <v>0.8830106080637542</v>
      </c>
      <c r="AK9217">
        <v>0.91951012730146364</v>
      </c>
    </row>
    <row r="9218" spans="1:37">
      <c r="A9218">
        <v>11</v>
      </c>
      <c r="B9218">
        <v>0.90549611845902023</v>
      </c>
      <c r="C9218">
        <v>0.93757510116123643</v>
      </c>
      <c r="D9218">
        <v>0.98241285869950679</v>
      </c>
      <c r="E9218">
        <v>0.89282476381455367</v>
      </c>
      <c r="F9218">
        <v>0.9431305858536394</v>
      </c>
      <c r="G9218">
        <v>0.9659311180858533</v>
      </c>
      <c r="H9218">
        <v>0.91608104509409405</v>
      </c>
      <c r="I9218">
        <v>0.94661884270000463</v>
      </c>
      <c r="J9218">
        <v>0.98887631480890381</v>
      </c>
      <c r="K9218">
        <v>0.93842167492198392</v>
      </c>
      <c r="L9218">
        <v>0.9590028653896443</v>
      </c>
      <c r="M9218">
        <v>0.98605085864692155</v>
      </c>
      <c r="N9218">
        <v>0.96096699544144482</v>
      </c>
      <c r="O9218">
        <v>0.96315299321988967</v>
      </c>
      <c r="P9218">
        <v>0.9870858938052437</v>
      </c>
      <c r="Q9218">
        <v>0.96898531860889303</v>
      </c>
      <c r="R9218">
        <v>0.95819598548422258</v>
      </c>
      <c r="S9218">
        <v>0.99621590756758172</v>
      </c>
      <c r="T9218">
        <v>0.97447532244532864</v>
      </c>
      <c r="U9218">
        <v>0.97060378002746339</v>
      </c>
      <c r="V9218">
        <v>0.9684562202307897</v>
      </c>
      <c r="W9218">
        <v>0.9678210207191954</v>
      </c>
      <c r="X9218">
        <v>0.97195989070020761</v>
      </c>
      <c r="Y9218">
        <v>0.98732975622660613</v>
      </c>
      <c r="Z9218">
        <v>0.9764085333771404</v>
      </c>
      <c r="AA9218">
        <v>0.95875421442124897</v>
      </c>
      <c r="AB9218">
        <v>0.99307548660961564</v>
      </c>
      <c r="AC9218">
        <v>0.97117481046084331</v>
      </c>
      <c r="AD9218">
        <v>0.95891272145508566</v>
      </c>
      <c r="AE9218">
        <v>0.98268580640134795</v>
      </c>
      <c r="AF9218">
        <v>0.91351985948294745</v>
      </c>
      <c r="AG9218">
        <v>0.93692070050218812</v>
      </c>
      <c r="AH9218">
        <v>0.96544454404726654</v>
      </c>
      <c r="AI9218">
        <v>0.86360191877699777</v>
      </c>
      <c r="AJ9218">
        <v>0.92989075044008607</v>
      </c>
      <c r="AK9218">
        <v>0.97929562622317878</v>
      </c>
    </row>
    <row r="9219" spans="1:37">
      <c r="A9219">
        <v>12</v>
      </c>
      <c r="B9219">
        <v>0.94002620122807634</v>
      </c>
      <c r="C9219">
        <v>0.96268413733594205</v>
      </c>
      <c r="D9219">
        <v>1</v>
      </c>
      <c r="E9219">
        <v>0.93881914337762828</v>
      </c>
      <c r="F9219">
        <v>0.96782686466359502</v>
      </c>
      <c r="G9219">
        <v>0.98717494780099435</v>
      </c>
      <c r="H9219">
        <v>0.94089814623032308</v>
      </c>
      <c r="I9219">
        <v>0.96894958092972827</v>
      </c>
      <c r="J9219">
        <v>1</v>
      </c>
      <c r="K9219">
        <v>0.95993219538583241</v>
      </c>
      <c r="L9219">
        <v>0.98020321430612822</v>
      </c>
      <c r="M9219">
        <v>1</v>
      </c>
      <c r="N9219">
        <v>1</v>
      </c>
      <c r="O9219">
        <v>0.99024194312585923</v>
      </c>
      <c r="P9219">
        <v>1</v>
      </c>
      <c r="Q9219">
        <v>0.98214564567986573</v>
      </c>
      <c r="R9219">
        <v>0.98878469408855041</v>
      </c>
      <c r="S9219">
        <v>1</v>
      </c>
      <c r="T9219">
        <v>0.9925162650858057</v>
      </c>
      <c r="U9219">
        <v>0.98648496469389135</v>
      </c>
      <c r="V9219">
        <v>1</v>
      </c>
      <c r="W9219">
        <v>1</v>
      </c>
      <c r="X9219">
        <v>0.99133582677915044</v>
      </c>
      <c r="Y9219">
        <v>1</v>
      </c>
      <c r="Z9219">
        <v>0.98542125626400134</v>
      </c>
      <c r="AA9219">
        <v>0.98134333514636851</v>
      </c>
      <c r="AB9219">
        <v>1</v>
      </c>
      <c r="AC9219">
        <v>0.98727733100337034</v>
      </c>
      <c r="AD9219">
        <v>0.98075915639424782</v>
      </c>
      <c r="AE9219">
        <v>0.99955823967345059</v>
      </c>
      <c r="AF9219">
        <v>0.97035093824937035</v>
      </c>
      <c r="AG9219">
        <v>0.96770429925390056</v>
      </c>
      <c r="AH9219">
        <v>0.99693163644319882</v>
      </c>
      <c r="AI9219">
        <v>0.93593539488177735</v>
      </c>
      <c r="AJ9219">
        <v>0.96009176144714881</v>
      </c>
      <c r="AK9219">
        <v>0.99378011192535953</v>
      </c>
    </row>
    <row r="9220" spans="1:37">
      <c r="A9220">
        <v>13</v>
      </c>
      <c r="B9220">
        <v>0.96256360220604142</v>
      </c>
      <c r="C9220">
        <v>0.98531783027902697</v>
      </c>
      <c r="D9220">
        <v>0.99830612483817072</v>
      </c>
      <c r="E9220">
        <v>1</v>
      </c>
      <c r="F9220">
        <v>0.9979934263426008</v>
      </c>
      <c r="G9220">
        <v>1</v>
      </c>
      <c r="H9220">
        <v>0.97631931293644225</v>
      </c>
      <c r="I9220">
        <v>0.98928730059964776</v>
      </c>
      <c r="J9220">
        <v>0.99949335208851764</v>
      </c>
      <c r="K9220">
        <v>0.99288914967586628</v>
      </c>
      <c r="L9220">
        <v>0.99480518691579778</v>
      </c>
      <c r="M9220">
        <v>0.98803992432486321</v>
      </c>
      <c r="N9220">
        <v>0.99939414332813248</v>
      </c>
      <c r="O9220">
        <v>1</v>
      </c>
      <c r="P9220">
        <v>0.99086774346403395</v>
      </c>
      <c r="Q9220">
        <v>0.99173966001433267</v>
      </c>
      <c r="R9220">
        <v>0.99408598892637856</v>
      </c>
      <c r="S9220">
        <v>0.98088518447566575</v>
      </c>
      <c r="T9220">
        <v>0.99284842213161584</v>
      </c>
      <c r="U9220">
        <v>0.99649150322953262</v>
      </c>
      <c r="V9220">
        <v>0.98834667672259069</v>
      </c>
      <c r="W9220">
        <v>0.99640081376990097</v>
      </c>
      <c r="X9220">
        <v>0.99642804950148445</v>
      </c>
      <c r="Y9220">
        <v>0.9909222261822872</v>
      </c>
      <c r="Z9220">
        <v>0.98354292763552986</v>
      </c>
      <c r="AA9220">
        <v>0.99253194810348844</v>
      </c>
      <c r="AB9220">
        <v>0.99743678435201544</v>
      </c>
      <c r="AC9220">
        <v>0.99524713442082979</v>
      </c>
      <c r="AD9220">
        <v>0.99526539299016337</v>
      </c>
      <c r="AE9220">
        <v>1</v>
      </c>
      <c r="AF9220">
        <v>0.99976647127187745</v>
      </c>
      <c r="AG9220">
        <v>0.98744643137775245</v>
      </c>
      <c r="AH9220">
        <v>1</v>
      </c>
      <c r="AI9220">
        <v>0.97927973734803087</v>
      </c>
      <c r="AJ9220">
        <v>0.98454614866776879</v>
      </c>
      <c r="AK9220">
        <v>1</v>
      </c>
    </row>
    <row r="9221" spans="1:37">
      <c r="A9221">
        <v>14</v>
      </c>
      <c r="B9221">
        <v>0.98804793294601334</v>
      </c>
      <c r="C9221">
        <v>1</v>
      </c>
      <c r="D9221">
        <v>0.98166755362830183</v>
      </c>
      <c r="E9221">
        <v>0.96621618441058355</v>
      </c>
      <c r="F9221">
        <v>0.99705488324359937</v>
      </c>
      <c r="G9221">
        <v>0.98505559661513176</v>
      </c>
      <c r="H9221">
        <v>0.97992828293289136</v>
      </c>
      <c r="I9221">
        <v>0.99759198236157176</v>
      </c>
      <c r="J9221">
        <v>0.98347406630547274</v>
      </c>
      <c r="K9221">
        <v>0.99755159793696357</v>
      </c>
      <c r="L9221">
        <v>0.9989683824120249</v>
      </c>
      <c r="M9221">
        <v>0.96061952094234382</v>
      </c>
      <c r="N9221">
        <v>0.98768665161778357</v>
      </c>
      <c r="O9221">
        <v>0.99798454685656601</v>
      </c>
      <c r="P9221">
        <v>0.99380225881194095</v>
      </c>
      <c r="Q9221">
        <v>0.99583944249035827</v>
      </c>
      <c r="R9221">
        <v>0.9968335914429628</v>
      </c>
      <c r="S9221">
        <v>0.97880527880430457</v>
      </c>
      <c r="T9221">
        <v>0.99601248322892555</v>
      </c>
      <c r="U9221">
        <v>1</v>
      </c>
      <c r="V9221">
        <v>0.99129688514725134</v>
      </c>
      <c r="W9221">
        <v>0.9988681115074548</v>
      </c>
      <c r="X9221">
        <v>0.99769330756635077</v>
      </c>
      <c r="Y9221">
        <v>0.99400613119081549</v>
      </c>
      <c r="Z9221">
        <v>0.9919024198978853</v>
      </c>
      <c r="AA9221">
        <v>0.99789664281373647</v>
      </c>
      <c r="AB9221">
        <v>0.98044074903546452</v>
      </c>
      <c r="AC9221">
        <v>1</v>
      </c>
      <c r="AD9221">
        <v>1</v>
      </c>
      <c r="AE9221">
        <v>0.99794220007887424</v>
      </c>
      <c r="AF9221">
        <v>0.99907497180844829</v>
      </c>
      <c r="AG9221">
        <v>1</v>
      </c>
      <c r="AH9221">
        <v>0.99189089657366725</v>
      </c>
      <c r="AI9221">
        <v>0.99320217950555967</v>
      </c>
      <c r="AJ9221">
        <v>0.99826491888972946</v>
      </c>
      <c r="AK9221">
        <v>0.98609905119324448</v>
      </c>
    </row>
    <row r="9222" spans="1:37">
      <c r="A9222">
        <v>15</v>
      </c>
      <c r="B9222">
        <v>1</v>
      </c>
      <c r="C9222">
        <v>0.99849338617130978</v>
      </c>
      <c r="D9222">
        <v>0.97336456353125367</v>
      </c>
      <c r="E9222">
        <v>0.9639472978125484</v>
      </c>
      <c r="F9222">
        <v>0.99562152454293418</v>
      </c>
      <c r="G9222">
        <v>0.97560876527827844</v>
      </c>
      <c r="H9222">
        <v>1</v>
      </c>
      <c r="I9222">
        <v>1</v>
      </c>
      <c r="J9222">
        <v>0.95340497334801688</v>
      </c>
      <c r="K9222">
        <v>1</v>
      </c>
      <c r="L9222">
        <v>1</v>
      </c>
      <c r="M9222">
        <v>0.92778533398930541</v>
      </c>
      <c r="N9222">
        <v>0.99140526905974313</v>
      </c>
      <c r="O9222">
        <v>0.99299086089336708</v>
      </c>
      <c r="P9222">
        <v>0.95942160385348707</v>
      </c>
      <c r="Q9222">
        <v>1</v>
      </c>
      <c r="R9222">
        <v>1</v>
      </c>
      <c r="S9222">
        <v>0.94764380177441365</v>
      </c>
      <c r="T9222">
        <v>1</v>
      </c>
      <c r="U9222">
        <v>0.99874515663486318</v>
      </c>
      <c r="V9222">
        <v>0.95014261231878427</v>
      </c>
      <c r="W9222">
        <v>0.99389516019822921</v>
      </c>
      <c r="X9222">
        <v>1</v>
      </c>
      <c r="Y9222">
        <v>0.9536505082334803</v>
      </c>
      <c r="Z9222">
        <v>1</v>
      </c>
      <c r="AA9222">
        <v>1</v>
      </c>
      <c r="AB9222">
        <v>0.95083953065970783</v>
      </c>
      <c r="AC9222">
        <v>0.98696447184348624</v>
      </c>
      <c r="AD9222">
        <v>0.99777160839933376</v>
      </c>
      <c r="AE9222">
        <v>0.97541603782753494</v>
      </c>
      <c r="AF9222">
        <v>1</v>
      </c>
      <c r="AG9222">
        <v>0.99976689553332532</v>
      </c>
      <c r="AH9222">
        <v>0.97983583834208177</v>
      </c>
      <c r="AI9222">
        <v>1</v>
      </c>
      <c r="AJ9222">
        <v>1</v>
      </c>
      <c r="AK9222">
        <v>0.97554598219466759</v>
      </c>
    </row>
    <row r="9223" spans="1:37">
      <c r="A9223">
        <v>16</v>
      </c>
      <c r="B9223">
        <v>0.99833857389379133</v>
      </c>
      <c r="C9223">
        <v>0.9980913537653775</v>
      </c>
      <c r="D9223">
        <v>0.94277146279199531</v>
      </c>
      <c r="E9223">
        <v>0.9562923945226629</v>
      </c>
      <c r="F9223">
        <v>1</v>
      </c>
      <c r="G9223">
        <v>0.94134045846491765</v>
      </c>
      <c r="H9223">
        <v>0.97082864836075289</v>
      </c>
      <c r="I9223">
        <v>0.97829659881851105</v>
      </c>
      <c r="J9223">
        <v>0.93498463705355672</v>
      </c>
      <c r="K9223">
        <v>0.97221473340698805</v>
      </c>
      <c r="L9223">
        <v>0.97243336112110568</v>
      </c>
      <c r="M9223">
        <v>0.93092705063859071</v>
      </c>
      <c r="N9223">
        <v>0.96630008321923311</v>
      </c>
      <c r="O9223">
        <v>0.96622856326533202</v>
      </c>
      <c r="P9223">
        <v>0.93902774823985036</v>
      </c>
      <c r="Q9223">
        <v>0.97687847609979561</v>
      </c>
      <c r="R9223">
        <v>0.96177970077607777</v>
      </c>
      <c r="S9223">
        <v>0.92808740056784578</v>
      </c>
      <c r="T9223">
        <v>0.97341193023233019</v>
      </c>
      <c r="U9223">
        <v>0.97482821319197122</v>
      </c>
      <c r="V9223">
        <v>0.93511243509068676</v>
      </c>
      <c r="W9223">
        <v>0.96840575149646468</v>
      </c>
      <c r="X9223">
        <v>0.97477380781464817</v>
      </c>
      <c r="Y9223">
        <v>0.93620051159550166</v>
      </c>
      <c r="Z9223">
        <v>0.97280297928956727</v>
      </c>
      <c r="AA9223">
        <v>0.97373709098189132</v>
      </c>
      <c r="AB9223">
        <v>0.93403286316113643</v>
      </c>
      <c r="AC9223">
        <v>0.95655796566978635</v>
      </c>
      <c r="AD9223">
        <v>0.96615669666356652</v>
      </c>
      <c r="AE9223">
        <v>0.95945845003168617</v>
      </c>
      <c r="AF9223">
        <v>0.99519494196765679</v>
      </c>
      <c r="AG9223">
        <v>0.99886089517218613</v>
      </c>
      <c r="AH9223">
        <v>0.94381572667560809</v>
      </c>
      <c r="AI9223">
        <v>0.99661978954717112</v>
      </c>
      <c r="AJ9223">
        <v>0.99460788910638998</v>
      </c>
      <c r="AK9223">
        <v>0.9399278595521775</v>
      </c>
    </row>
    <row r="9224" spans="1:37">
      <c r="A9224">
        <v>17</v>
      </c>
      <c r="B9224">
        <v>0.95484774668493999</v>
      </c>
      <c r="C9224">
        <v>0.95997426276019948</v>
      </c>
      <c r="D9224">
        <v>0.92049035756203756</v>
      </c>
      <c r="E9224">
        <v>0.91299149402887403</v>
      </c>
      <c r="F9224">
        <v>0.95969277092077931</v>
      </c>
      <c r="G9224">
        <v>0.90954511272815575</v>
      </c>
      <c r="H9224">
        <v>0.81350973487986755</v>
      </c>
      <c r="I9224">
        <v>0.83148714961297399</v>
      </c>
      <c r="J9224">
        <v>0.85290859657146745</v>
      </c>
      <c r="K9224">
        <v>0.82302079423731267</v>
      </c>
      <c r="L9224">
        <v>0.79768573603678283</v>
      </c>
      <c r="M9224">
        <v>0.81533262465524969</v>
      </c>
      <c r="N9224">
        <v>0.82737301751906867</v>
      </c>
      <c r="O9224">
        <v>0.80338682013884288</v>
      </c>
      <c r="P9224">
        <v>0.84983937586048641</v>
      </c>
      <c r="Q9224">
        <v>0.82761668173381031</v>
      </c>
      <c r="R9224">
        <v>0.7949176037847473</v>
      </c>
      <c r="S9224">
        <v>0.82722681872304726</v>
      </c>
      <c r="T9224">
        <v>0.82854085939718791</v>
      </c>
      <c r="U9224">
        <v>0.82035959728782049</v>
      </c>
      <c r="V9224">
        <v>0.84687132287723998</v>
      </c>
      <c r="W9224">
        <v>0.82780030856877163</v>
      </c>
      <c r="X9224">
        <v>0.82597847811334857</v>
      </c>
      <c r="Y9224">
        <v>0.85674505175145543</v>
      </c>
      <c r="Z9224">
        <v>0.83321232164982961</v>
      </c>
      <c r="AA9224">
        <v>0.82348028368392234</v>
      </c>
      <c r="AB9224">
        <v>0.86210082249120479</v>
      </c>
      <c r="AC9224">
        <v>0.81731537662245035</v>
      </c>
      <c r="AD9224">
        <v>0.80570606972507408</v>
      </c>
      <c r="AE9224">
        <v>0.85782024210072283</v>
      </c>
      <c r="AF9224">
        <v>0.94551056921945975</v>
      </c>
      <c r="AG9224">
        <v>0.95905046479049372</v>
      </c>
      <c r="AH9224">
        <v>0.91856474158945001</v>
      </c>
      <c r="AI9224">
        <v>0.95563874490541911</v>
      </c>
      <c r="AJ9224">
        <v>0.95896218066894212</v>
      </c>
      <c r="AK9224">
        <v>0.91867304082847334</v>
      </c>
    </row>
    <row r="9225" spans="1:37">
      <c r="A9225">
        <v>18</v>
      </c>
      <c r="B9225">
        <v>0.7798426226163635</v>
      </c>
      <c r="C9225">
        <v>0.7851669001778766</v>
      </c>
      <c r="D9225">
        <v>0.83419749555196943</v>
      </c>
      <c r="E9225">
        <v>0.74739384011410337</v>
      </c>
      <c r="F9225">
        <v>0.78667583682073905</v>
      </c>
      <c r="G9225">
        <v>0.81927903282616943</v>
      </c>
      <c r="H9225">
        <v>0.62239059356136817</v>
      </c>
      <c r="I9225">
        <v>0.65472546677373888</v>
      </c>
      <c r="J9225">
        <v>0.77225393377559071</v>
      </c>
      <c r="K9225">
        <v>0.67234671276252689</v>
      </c>
      <c r="L9225">
        <v>0.62580750446569477</v>
      </c>
      <c r="M9225">
        <v>0.73787337154689392</v>
      </c>
      <c r="N9225">
        <v>0.67000260759334629</v>
      </c>
      <c r="O9225">
        <v>0.63140711552296858</v>
      </c>
      <c r="P9225">
        <v>0.77476839155725186</v>
      </c>
      <c r="Q9225">
        <v>0.66863425837999091</v>
      </c>
      <c r="R9225">
        <v>0.62511299454440161</v>
      </c>
      <c r="S9225">
        <v>0.75713622408061343</v>
      </c>
      <c r="T9225">
        <v>0.67723393975797408</v>
      </c>
      <c r="U9225">
        <v>0.65669700439842849</v>
      </c>
      <c r="V9225">
        <v>0.77551826273572833</v>
      </c>
      <c r="W9225">
        <v>0.67762860750318388</v>
      </c>
      <c r="X9225">
        <v>0.67179070288233778</v>
      </c>
      <c r="Y9225">
        <v>0.79047029472459351</v>
      </c>
      <c r="Z9225">
        <v>0.67999758234929009</v>
      </c>
      <c r="AA9225">
        <v>0.66427322383072496</v>
      </c>
      <c r="AB9225">
        <v>0.79326945179658614</v>
      </c>
      <c r="AC9225">
        <v>0.66755634301683764</v>
      </c>
      <c r="AD9225">
        <v>0.63668086430822868</v>
      </c>
      <c r="AE9225">
        <v>0.77829695771711094</v>
      </c>
      <c r="AF9225">
        <v>0.77362888196076895</v>
      </c>
      <c r="AG9225">
        <v>0.78776386172297075</v>
      </c>
      <c r="AH9225">
        <v>0.82802096761848576</v>
      </c>
      <c r="AI9225">
        <v>0.79756404011729221</v>
      </c>
      <c r="AJ9225">
        <v>0.78681665134151291</v>
      </c>
      <c r="AK9225">
        <v>0.83436780628812279</v>
      </c>
    </row>
    <row r="9226" spans="1:37">
      <c r="A9226">
        <v>19</v>
      </c>
      <c r="B9226">
        <v>0.61030820918289763</v>
      </c>
      <c r="C9226">
        <v>0.61485116366212256</v>
      </c>
      <c r="D9226">
        <v>0.75125336041246482</v>
      </c>
      <c r="E9226">
        <v>0.5854104001619288</v>
      </c>
      <c r="F9226">
        <v>0.61314239877285714</v>
      </c>
      <c r="G9226">
        <v>0.75002042720321815</v>
      </c>
      <c r="H9226">
        <v>0.59515456710853365</v>
      </c>
      <c r="I9226">
        <v>0.59330228535651841</v>
      </c>
      <c r="J9226">
        <v>0.73621192253077072</v>
      </c>
      <c r="K9226">
        <v>0.64555878015129153</v>
      </c>
      <c r="L9226">
        <v>0.59651602638356471</v>
      </c>
      <c r="M9226">
        <v>0.71389631781140339</v>
      </c>
      <c r="N9226">
        <v>0.64263062278451388</v>
      </c>
      <c r="O9226">
        <v>0.59798566337180159</v>
      </c>
      <c r="P9226">
        <v>0.75077327184469644</v>
      </c>
      <c r="Q9226">
        <v>0.63555406994362262</v>
      </c>
      <c r="R9226">
        <v>0.59403601207190915</v>
      </c>
      <c r="S9226">
        <v>0.73174597505319205</v>
      </c>
      <c r="T9226">
        <v>0.6453036094943051</v>
      </c>
      <c r="U9226">
        <v>0.62483590936233591</v>
      </c>
      <c r="V9226">
        <v>0.75185002653296429</v>
      </c>
      <c r="W9226">
        <v>0.64433104685595666</v>
      </c>
      <c r="X9226">
        <v>0.64175884305110953</v>
      </c>
      <c r="Y9226">
        <v>0.76584640707230422</v>
      </c>
      <c r="Z9226">
        <v>0.64947319236053369</v>
      </c>
      <c r="AA9226">
        <v>0.63344914317841028</v>
      </c>
      <c r="AB9226">
        <v>0.76916464345943991</v>
      </c>
      <c r="AC9226">
        <v>0.63990640161714152</v>
      </c>
      <c r="AD9226">
        <v>0.60472431630499124</v>
      </c>
      <c r="AE9226">
        <v>0.74469345447740132</v>
      </c>
      <c r="AF9226">
        <v>0.59668134777879656</v>
      </c>
      <c r="AG9226">
        <v>0.61579880908083739</v>
      </c>
      <c r="AH9226">
        <v>0.75728711299327933</v>
      </c>
      <c r="AI9226">
        <v>0.62269959136496922</v>
      </c>
      <c r="AJ9226">
        <v>0.61193181654355977</v>
      </c>
      <c r="AK9226">
        <v>0.75815565054343037</v>
      </c>
    </row>
    <row r="9227" spans="1:37">
      <c r="A9227">
        <v>20</v>
      </c>
      <c r="B9227">
        <v>0.56348791806024012</v>
      </c>
      <c r="C9227">
        <v>0.57884186899535939</v>
      </c>
      <c r="D9227">
        <v>0.7295627529287958</v>
      </c>
      <c r="E9227">
        <v>0.54212362136895764</v>
      </c>
      <c r="F9227">
        <v>0.57904173175178686</v>
      </c>
      <c r="G9227">
        <v>0.71700637374903564</v>
      </c>
      <c r="H9227">
        <v>0.55144099893478526</v>
      </c>
      <c r="I9227">
        <v>0.55044208737624523</v>
      </c>
      <c r="J9227">
        <v>0.69522318531384297</v>
      </c>
      <c r="K9227">
        <v>0.5936181197611331</v>
      </c>
      <c r="L9227">
        <v>0.55034423609904992</v>
      </c>
      <c r="M9227">
        <v>0.6671935592542666</v>
      </c>
      <c r="N9227">
        <v>0.58312155601893645</v>
      </c>
      <c r="O9227">
        <v>0.54332007543062411</v>
      </c>
      <c r="P9227">
        <v>0.7068014342373804</v>
      </c>
      <c r="Q9227">
        <v>0.59780348899338809</v>
      </c>
      <c r="R9227">
        <v>0.54653576062586018</v>
      </c>
      <c r="S9227">
        <v>0.68204485712708618</v>
      </c>
      <c r="T9227">
        <v>0.60087209587015356</v>
      </c>
      <c r="U9227">
        <v>0.57499565011750808</v>
      </c>
      <c r="V9227">
        <v>0.68813989737057002</v>
      </c>
      <c r="W9227">
        <v>0.60878771298251044</v>
      </c>
      <c r="X9227">
        <v>0.59859030789659606</v>
      </c>
      <c r="Y9227">
        <v>0.72135849661761708</v>
      </c>
      <c r="Z9227">
        <v>0.60672339363770411</v>
      </c>
      <c r="AA9227">
        <v>0.59356543728699052</v>
      </c>
      <c r="AB9227">
        <v>0.72671815719937038</v>
      </c>
      <c r="AC9227">
        <v>0.58439092157285488</v>
      </c>
      <c r="AD9227">
        <v>0.56038285457594605</v>
      </c>
      <c r="AE9227">
        <v>0.68813006066574067</v>
      </c>
      <c r="AF9227">
        <v>0.55806641847802885</v>
      </c>
      <c r="AG9227">
        <v>0.5822077499655145</v>
      </c>
      <c r="AH9227">
        <v>0.72376673384180212</v>
      </c>
      <c r="AI9227">
        <v>0.57053072687881734</v>
      </c>
      <c r="AJ9227">
        <v>0.57634130337447687</v>
      </c>
      <c r="AK9227">
        <v>0.72734797861794032</v>
      </c>
    </row>
    <row r="9228" spans="1:37">
      <c r="A9228">
        <v>21</v>
      </c>
      <c r="B9228">
        <v>0.51835738890688732</v>
      </c>
      <c r="C9228">
        <v>0.54018077275913223</v>
      </c>
      <c r="D9228">
        <v>0.69249947790050392</v>
      </c>
      <c r="E9228">
        <v>0.50156609662067686</v>
      </c>
      <c r="F9228">
        <v>0.53919975786166396</v>
      </c>
      <c r="G9228">
        <v>0.67897576848985031</v>
      </c>
      <c r="H9228">
        <v>0.46958312374245481</v>
      </c>
      <c r="I9228">
        <v>0.49749403870827186</v>
      </c>
      <c r="J9228">
        <v>0.66174849721320606</v>
      </c>
      <c r="K9228">
        <v>0.50828086757483959</v>
      </c>
      <c r="L9228">
        <v>0.49793786933966805</v>
      </c>
      <c r="M9228">
        <v>0.63632779198099354</v>
      </c>
      <c r="N9228">
        <v>0.539628964423993</v>
      </c>
      <c r="O9228">
        <v>0.48589984400278152</v>
      </c>
      <c r="P9228">
        <v>0.65380479596443497</v>
      </c>
      <c r="Q9228">
        <v>0.53370861916591317</v>
      </c>
      <c r="R9228">
        <v>0.47929677568076295</v>
      </c>
      <c r="S9228">
        <v>0.62085648140632044</v>
      </c>
      <c r="T9228">
        <v>0.54375332565101142</v>
      </c>
      <c r="U9228">
        <v>0.51110810032725362</v>
      </c>
      <c r="V9228">
        <v>0.62695862635269883</v>
      </c>
      <c r="W9228">
        <v>0.54271783178383592</v>
      </c>
      <c r="X9228">
        <v>0.53522600644439355</v>
      </c>
      <c r="Y9228">
        <v>0.65625050311941924</v>
      </c>
      <c r="Z9228">
        <v>0.54971720460686446</v>
      </c>
      <c r="AA9228">
        <v>0.52645608291063617</v>
      </c>
      <c r="AB9228">
        <v>0.67726396706240533</v>
      </c>
      <c r="AC9228">
        <v>0.52945171837488314</v>
      </c>
      <c r="AD9228">
        <v>0.50282603437347628</v>
      </c>
      <c r="AE9228">
        <v>0.63110884251565624</v>
      </c>
      <c r="AF9228">
        <v>0.51828293686455429</v>
      </c>
      <c r="AG9228">
        <v>0.54351976337119801</v>
      </c>
      <c r="AH9228">
        <v>0.68174053193249995</v>
      </c>
      <c r="AI9228">
        <v>0.50977153303585809</v>
      </c>
      <c r="AJ9228">
        <v>0.52976899132569299</v>
      </c>
      <c r="AK9228">
        <v>0.68600122020734211</v>
      </c>
    </row>
    <row r="9229" spans="1:37">
      <c r="A9229">
        <v>22</v>
      </c>
      <c r="B9229">
        <v>0.46069863014992507</v>
      </c>
      <c r="C9229">
        <v>0.49900103979045946</v>
      </c>
      <c r="D9229">
        <v>0.67216783000869218</v>
      </c>
      <c r="E9229">
        <v>0.45270501179162015</v>
      </c>
      <c r="F9229">
        <v>0.48817977100640814</v>
      </c>
      <c r="G9229">
        <v>0.65095056893800229</v>
      </c>
      <c r="H9229">
        <v>0.12274381583619363</v>
      </c>
      <c r="I9229">
        <v>0.21413040067317785</v>
      </c>
      <c r="J9229">
        <v>0.28502721850757184</v>
      </c>
      <c r="K9229">
        <v>0.14951023148368406</v>
      </c>
      <c r="L9229">
        <v>0.13950170330114875</v>
      </c>
      <c r="M9229">
        <v>0.17432876586783438</v>
      </c>
      <c r="N9229">
        <v>0.16133343545690115</v>
      </c>
      <c r="O9229">
        <v>0.13450916701951415</v>
      </c>
      <c r="P9229">
        <v>0.1763600816366126</v>
      </c>
      <c r="Q9229">
        <v>0.16462690460092327</v>
      </c>
      <c r="R9229">
        <v>0.12940819283069532</v>
      </c>
      <c r="S9229">
        <v>0.1605813345628464</v>
      </c>
      <c r="T9229">
        <v>0.18842036881673746</v>
      </c>
      <c r="U9229">
        <v>0.14458484266378754</v>
      </c>
      <c r="V9229">
        <v>0.17699472858271609</v>
      </c>
      <c r="W9229">
        <v>0.20094230108390457</v>
      </c>
      <c r="X9229">
        <v>0.1746933434295421</v>
      </c>
      <c r="Y9229">
        <v>0.21492503954715941</v>
      </c>
      <c r="Z9229">
        <v>0.21284469926207408</v>
      </c>
      <c r="AA9229">
        <v>0.17226540238458438</v>
      </c>
      <c r="AB9229">
        <v>0.21117868513787366</v>
      </c>
      <c r="AC9229">
        <v>0.16372260253432133</v>
      </c>
      <c r="AD9229">
        <v>0.13985420997023013</v>
      </c>
      <c r="AE9229">
        <v>0.15899476232892826</v>
      </c>
      <c r="AF9229">
        <v>0.45371996725145769</v>
      </c>
      <c r="AG9229">
        <v>0.48739096962602274</v>
      </c>
      <c r="AH9229">
        <v>0.64110765640258904</v>
      </c>
      <c r="AI9229">
        <v>0.44780486675506032</v>
      </c>
      <c r="AJ9229">
        <v>0.48494960960331751</v>
      </c>
      <c r="AK9229">
        <v>0.65845799909300085</v>
      </c>
    </row>
    <row r="9230" spans="1:37">
      <c r="A9230">
        <v>23</v>
      </c>
      <c r="B9230">
        <v>0.12538052702816299</v>
      </c>
      <c r="C9230">
        <v>0.13807566360352716</v>
      </c>
      <c r="D9230">
        <v>0.18413966794043218</v>
      </c>
      <c r="E9230">
        <v>0.12497140355584424</v>
      </c>
      <c r="F9230">
        <v>0.13506409548912926</v>
      </c>
      <c r="G9230">
        <v>0.17824846772894279</v>
      </c>
      <c r="H9230">
        <v>3.0228244466800808E-2</v>
      </c>
      <c r="I9230">
        <v>5.6193391229529453E-2</v>
      </c>
      <c r="J9230">
        <v>7.2952232774316464E-2</v>
      </c>
      <c r="K9230">
        <v>2.8801983390688846E-2</v>
      </c>
      <c r="L9230">
        <v>3.3098743420193366E-2</v>
      </c>
      <c r="M9230">
        <v>4.134436668904156E-2</v>
      </c>
      <c r="N9230">
        <v>2.8133608607984056E-2</v>
      </c>
      <c r="O9230">
        <v>3.1196580829547915E-2</v>
      </c>
      <c r="P9230">
        <v>4.1216415376636562E-2</v>
      </c>
      <c r="Q9230">
        <v>2.7594397554817809E-2</v>
      </c>
      <c r="R9230">
        <v>2.9952878073342279E-2</v>
      </c>
      <c r="S9230">
        <v>3.8083981989612527E-2</v>
      </c>
      <c r="T9230">
        <v>2.6679474163568164E-2</v>
      </c>
      <c r="U9230">
        <v>2.7976250283427952E-2</v>
      </c>
      <c r="V9230">
        <v>3.4018550759281528E-2</v>
      </c>
      <c r="W9230">
        <v>2.558960353374648E-2</v>
      </c>
      <c r="X9230">
        <v>2.67323294053988E-2</v>
      </c>
      <c r="Y9230">
        <v>3.2398522983442125E-2</v>
      </c>
      <c r="Z9230">
        <v>2.5331865178778296E-2</v>
      </c>
      <c r="AA9230">
        <v>2.7028635918296472E-2</v>
      </c>
      <c r="AB9230">
        <v>3.2816822575854762E-2</v>
      </c>
      <c r="AC9230">
        <v>2.649657719110832E-2</v>
      </c>
      <c r="AD9230">
        <v>2.9847331844712242E-2</v>
      </c>
      <c r="AE9230">
        <v>3.7094614620339118E-2</v>
      </c>
      <c r="AF9230">
        <v>0.12062076842764288</v>
      </c>
      <c r="AG9230">
        <v>0.13218464215312284</v>
      </c>
      <c r="AH9230">
        <v>0.17207240167872387</v>
      </c>
      <c r="AI9230">
        <v>0.11820407174665874</v>
      </c>
      <c r="AJ9230">
        <v>0.13365712726751985</v>
      </c>
      <c r="AK9230">
        <v>0.1799675326037258</v>
      </c>
    </row>
    <row r="9231" spans="1:37">
      <c r="A9231">
        <v>24</v>
      </c>
      <c r="B9231">
        <v>3.0877590015953089E-2</v>
      </c>
      <c r="C9231">
        <v>3.3705781847035106E-2</v>
      </c>
      <c r="D9231">
        <v>4.5907018689661058E-2</v>
      </c>
      <c r="E9231">
        <v>3.077683476197873E-2</v>
      </c>
      <c r="F9231">
        <v>3.3262372277730989E-2</v>
      </c>
      <c r="G9231">
        <v>4.1519617732012647E-2</v>
      </c>
      <c r="H9231">
        <v>3.059163806367618E-2</v>
      </c>
      <c r="I9231">
        <v>3.3766575598192412E-2</v>
      </c>
      <c r="J9231">
        <v>4.2913538691549527E-2</v>
      </c>
      <c r="K9231">
        <v>2.6475164445572172E-2</v>
      </c>
      <c r="L9231">
        <v>3.2658870074999374E-2</v>
      </c>
      <c r="M9231">
        <v>4.1370551857460032E-2</v>
      </c>
      <c r="N9231">
        <v>2.8471821210319187E-2</v>
      </c>
      <c r="O9231">
        <v>3.0485875939125297E-2</v>
      </c>
      <c r="P9231">
        <v>4.1308573709876617E-2</v>
      </c>
      <c r="Q9231">
        <v>2.7926127946639519E-2</v>
      </c>
      <c r="R9231">
        <v>2.9554812427494508E-2</v>
      </c>
      <c r="S9231">
        <v>3.8108102215953024E-2</v>
      </c>
      <c r="T9231">
        <v>2.4524125863853153E-2</v>
      </c>
      <c r="U9231">
        <v>2.7253312066463167E-2</v>
      </c>
      <c r="V9231">
        <v>3.4671378931200009E-2</v>
      </c>
      <c r="W9231">
        <v>2.4709767665405623E-2</v>
      </c>
      <c r="X9231">
        <v>2.6344843392919575E-2</v>
      </c>
      <c r="Y9231">
        <v>3.2419042363681073E-2</v>
      </c>
      <c r="Z9231">
        <v>2.5636396181661657E-2</v>
      </c>
      <c r="AA9231">
        <v>2.6636854932961977E-2</v>
      </c>
      <c r="AB9231">
        <v>3.2902202285695112E-2</v>
      </c>
      <c r="AC9231">
        <v>2.6815109962700059E-2</v>
      </c>
      <c r="AD9231">
        <v>2.9640130520439775E-2</v>
      </c>
      <c r="AE9231">
        <v>3.5605079119274477E-2</v>
      </c>
      <c r="AF9231">
        <v>2.970539942044894E-2</v>
      </c>
      <c r="AG9231">
        <v>3.3281403922309119E-2</v>
      </c>
      <c r="AH9231">
        <v>4.5642759451437351E-2</v>
      </c>
      <c r="AI9231">
        <v>2.9110237068869563E-2</v>
      </c>
      <c r="AJ9231">
        <v>3.3856255868787932E-2</v>
      </c>
      <c r="AK9231">
        <v>4.1920041462813279E-2</v>
      </c>
    </row>
    <row r="9241" spans="1:50">
      <c r="A9241" t="s">
        <v>341</v>
      </c>
      <c r="D9241">
        <v>2015</v>
      </c>
      <c r="F9241" t="s">
        <v>0</v>
      </c>
      <c r="G9241" s="168">
        <v>1592608.1430000186</v>
      </c>
      <c r="H9241" t="s">
        <v>102</v>
      </c>
      <c r="K9241" t="s">
        <v>1</v>
      </c>
      <c r="L9241" t="s">
        <v>103</v>
      </c>
    </row>
    <row r="9242" spans="1:50">
      <c r="A9242">
        <v>1232</v>
      </c>
      <c r="B9242" t="s">
        <v>104</v>
      </c>
      <c r="F9242" t="s">
        <v>3</v>
      </c>
      <c r="G9242">
        <v>0</v>
      </c>
      <c r="H9242" t="s">
        <v>102</v>
      </c>
      <c r="K9242" t="s">
        <v>4</v>
      </c>
      <c r="L9242" t="s">
        <v>103</v>
      </c>
      <c r="N9242" t="s">
        <v>105</v>
      </c>
    </row>
    <row r="9243" spans="1:50">
      <c r="B9243">
        <v>1</v>
      </c>
      <c r="C9243" t="s">
        <v>5</v>
      </c>
      <c r="D9243" t="s">
        <v>6</v>
      </c>
      <c r="E9243">
        <v>2</v>
      </c>
      <c r="F9243" t="s">
        <v>7</v>
      </c>
      <c r="G9243" t="s">
        <v>8</v>
      </c>
      <c r="H9243">
        <v>3</v>
      </c>
      <c r="I9243" t="s">
        <v>9</v>
      </c>
      <c r="J9243" t="s">
        <v>10</v>
      </c>
      <c r="K9243">
        <v>4</v>
      </c>
      <c r="L9243" t="s">
        <v>11</v>
      </c>
      <c r="M9243" t="s">
        <v>12</v>
      </c>
      <c r="N9243">
        <v>5</v>
      </c>
      <c r="O9243" t="s">
        <v>13</v>
      </c>
      <c r="P9243" t="s">
        <v>13</v>
      </c>
      <c r="Q9243">
        <v>6</v>
      </c>
      <c r="R9243" t="s">
        <v>14</v>
      </c>
      <c r="S9243" t="s">
        <v>87</v>
      </c>
      <c r="T9243">
        <v>7</v>
      </c>
      <c r="U9243" t="s">
        <v>15</v>
      </c>
      <c r="V9243" t="s">
        <v>88</v>
      </c>
      <c r="W9243">
        <v>8</v>
      </c>
      <c r="X9243" t="s">
        <v>89</v>
      </c>
      <c r="Y9243" t="s">
        <v>90</v>
      </c>
      <c r="Z9243">
        <v>9</v>
      </c>
      <c r="AA9243" t="s">
        <v>91</v>
      </c>
      <c r="AB9243" t="s">
        <v>92</v>
      </c>
      <c r="AC9243">
        <v>10</v>
      </c>
      <c r="AD9243" t="s">
        <v>93</v>
      </c>
      <c r="AE9243" t="s">
        <v>94</v>
      </c>
      <c r="AF9243">
        <v>11</v>
      </c>
      <c r="AG9243" t="s">
        <v>95</v>
      </c>
      <c r="AH9243" t="s">
        <v>96</v>
      </c>
      <c r="AI9243">
        <v>12</v>
      </c>
      <c r="AJ9243" t="s">
        <v>97</v>
      </c>
      <c r="AK9243" t="s">
        <v>98</v>
      </c>
    </row>
    <row r="9244" spans="1:50">
      <c r="B9244">
        <v>31</v>
      </c>
      <c r="E9244">
        <v>28</v>
      </c>
      <c r="H9244">
        <v>31</v>
      </c>
      <c r="K9244">
        <v>30</v>
      </c>
      <c r="N9244">
        <v>31</v>
      </c>
      <c r="Q9244">
        <v>30</v>
      </c>
      <c r="T9244">
        <v>31</v>
      </c>
      <c r="W9244">
        <v>31</v>
      </c>
      <c r="Z9244">
        <v>30</v>
      </c>
      <c r="AC9244">
        <v>31</v>
      </c>
      <c r="AF9244">
        <v>30</v>
      </c>
      <c r="AI9244">
        <v>31</v>
      </c>
    </row>
    <row r="9245" spans="1:50">
      <c r="A9245" t="s">
        <v>16</v>
      </c>
      <c r="B9245" t="s">
        <v>17</v>
      </c>
      <c r="C9245" t="s">
        <v>18</v>
      </c>
      <c r="D9245" t="s">
        <v>19</v>
      </c>
      <c r="E9245" t="s">
        <v>17</v>
      </c>
      <c r="F9245" t="s">
        <v>18</v>
      </c>
      <c r="G9245" t="s">
        <v>19</v>
      </c>
      <c r="H9245" t="s">
        <v>17</v>
      </c>
      <c r="I9245" t="s">
        <v>18</v>
      </c>
      <c r="J9245" t="s">
        <v>19</v>
      </c>
      <c r="K9245" t="s">
        <v>17</v>
      </c>
      <c r="L9245" t="s">
        <v>18</v>
      </c>
      <c r="M9245" t="s">
        <v>19</v>
      </c>
      <c r="N9245" t="s">
        <v>17</v>
      </c>
      <c r="O9245" t="s">
        <v>18</v>
      </c>
      <c r="P9245" t="s">
        <v>19</v>
      </c>
      <c r="Q9245" t="s">
        <v>17</v>
      </c>
      <c r="R9245" t="s">
        <v>18</v>
      </c>
      <c r="S9245" t="s">
        <v>19</v>
      </c>
      <c r="T9245" t="s">
        <v>17</v>
      </c>
      <c r="U9245" t="s">
        <v>18</v>
      </c>
      <c r="V9245" t="s">
        <v>19</v>
      </c>
      <c r="W9245" t="s">
        <v>17</v>
      </c>
      <c r="X9245" t="s">
        <v>18</v>
      </c>
      <c r="Y9245" t="s">
        <v>19</v>
      </c>
      <c r="Z9245" t="s">
        <v>17</v>
      </c>
      <c r="AA9245" t="s">
        <v>18</v>
      </c>
      <c r="AB9245" t="s">
        <v>19</v>
      </c>
      <c r="AC9245" t="s">
        <v>17</v>
      </c>
      <c r="AD9245" t="s">
        <v>18</v>
      </c>
      <c r="AE9245" t="s">
        <v>19</v>
      </c>
      <c r="AF9245" t="s">
        <v>17</v>
      </c>
      <c r="AG9245" t="s">
        <v>18</v>
      </c>
      <c r="AH9245" t="s">
        <v>19</v>
      </c>
      <c r="AI9245" t="s">
        <v>17</v>
      </c>
      <c r="AJ9245" t="s">
        <v>18</v>
      </c>
      <c r="AK9245" t="s">
        <v>19</v>
      </c>
    </row>
    <row r="9246" spans="1:50">
      <c r="B9246" s="169">
        <v>7.4440538593133959E-2</v>
      </c>
      <c r="C9246" s="170">
        <v>1.1089327944925715</v>
      </c>
      <c r="D9246" s="170">
        <v>0.78320728754777713</v>
      </c>
      <c r="E9246" s="169">
        <v>6.7541497796831343E-2</v>
      </c>
      <c r="F9246" s="170">
        <v>1.0563963678581332</v>
      </c>
      <c r="G9246" s="170">
        <v>0.77206970089621429</v>
      </c>
      <c r="H9246" s="169">
        <v>7.7831767961955317E-2</v>
      </c>
      <c r="I9246" s="170">
        <v>1.1112858449382601</v>
      </c>
      <c r="J9246" s="170">
        <v>0.76370634600919618</v>
      </c>
      <c r="K9246" s="169">
        <v>7.6241193694158632E-2</v>
      </c>
      <c r="L9246" s="170">
        <v>1.1874076777697375</v>
      </c>
      <c r="M9246" s="170">
        <v>0.77783949263342478</v>
      </c>
      <c r="N9246" s="169">
        <v>8.4035244304738521E-2</v>
      </c>
      <c r="O9246" s="170">
        <v>1.1631619253266159</v>
      </c>
      <c r="P9246" s="170">
        <v>0.74529091032903083</v>
      </c>
      <c r="Q9246" s="169">
        <v>8.9267564488653278E-2</v>
      </c>
      <c r="R9246" s="170">
        <v>1.0867757005891987</v>
      </c>
      <c r="S9246" s="170">
        <v>0.79254331041924875</v>
      </c>
      <c r="T9246" s="169">
        <v>9.8831740345333569E-2</v>
      </c>
      <c r="U9246" s="170">
        <v>1.0533476207065147</v>
      </c>
      <c r="V9246" s="170">
        <v>0.78568988343115376</v>
      </c>
      <c r="W9246" s="169">
        <v>0.10268262012643289</v>
      </c>
      <c r="X9246" s="170">
        <v>1.0615127561665489</v>
      </c>
      <c r="Y9246" s="170">
        <v>0.7960484187468394</v>
      </c>
      <c r="Z9246" s="169">
        <v>9.4821964170711204E-2</v>
      </c>
      <c r="AA9246" s="170">
        <v>1.1207342421665627</v>
      </c>
      <c r="AB9246" s="170">
        <v>0.78308633258121196</v>
      </c>
      <c r="AC9246" s="169">
        <v>8.5078361112129255E-2</v>
      </c>
      <c r="AD9246" s="170">
        <v>1.2011222141378075</v>
      </c>
      <c r="AE9246" s="170">
        <v>0.79589031582513581</v>
      </c>
      <c r="AF9246" s="169">
        <v>7.2995988952439708E-2</v>
      </c>
      <c r="AG9246" s="170">
        <v>1.0864623024491205</v>
      </c>
      <c r="AH9246" s="170">
        <v>0.79386122254822411</v>
      </c>
      <c r="AI9246" s="169">
        <v>7.6231518453482333E-2</v>
      </c>
      <c r="AJ9246" s="170">
        <v>1.1121585471581432</v>
      </c>
      <c r="AK9246" s="170">
        <v>0.75781214791815543</v>
      </c>
      <c r="AM9246" t="str">
        <f>A9241</f>
        <v>PreNResSpltPkgAC-65to-PEYes-cDXGF-RtL1985-CZ08</v>
      </c>
      <c r="AN9246" s="93">
        <f>1/($T9246*(1/$T9244)*(1/(5/7+2/7*$V9246))*$T9256/SUM($T9248:$T9271))</f>
        <v>4312.722862309879</v>
      </c>
      <c r="AO9246" s="93">
        <f>1/(T9246*(1/T9244)*(1/(5/7+2/7*V9246)))</f>
        <v>294.45828415175589</v>
      </c>
      <c r="AP9246" s="93"/>
      <c r="AR9246" s="217">
        <f>CHOOSE($AV$3,C9246,F9246,I9246,L9246,O9246,R9246,U9246,X9246,AA9246,AD9246,AG9246,AJ9246)</f>
        <v>1.0533476207065147</v>
      </c>
      <c r="AS9246" s="92"/>
      <c r="AT9246" s="92"/>
      <c r="AV9246" s="151">
        <f>AN9246/AR9246</f>
        <v>4094.3016128115378</v>
      </c>
      <c r="AW9246" s="152">
        <f>AO9246/AR9246</f>
        <v>279.54521220093807</v>
      </c>
      <c r="AX9246" s="93"/>
    </row>
    <row r="9247" spans="1:50">
      <c r="A9247" t="s">
        <v>20</v>
      </c>
      <c r="B9247" t="s">
        <v>21</v>
      </c>
      <c r="C9247" t="s">
        <v>22</v>
      </c>
      <c r="D9247" t="s">
        <v>23</v>
      </c>
      <c r="E9247" t="s">
        <v>21</v>
      </c>
      <c r="F9247" t="s">
        <v>22</v>
      </c>
      <c r="G9247" t="s">
        <v>23</v>
      </c>
      <c r="H9247" t="s">
        <v>21</v>
      </c>
      <c r="I9247" t="s">
        <v>22</v>
      </c>
      <c r="J9247" t="s">
        <v>23</v>
      </c>
      <c r="K9247" t="s">
        <v>21</v>
      </c>
      <c r="L9247" t="s">
        <v>22</v>
      </c>
      <c r="M9247" t="s">
        <v>23</v>
      </c>
      <c r="N9247" t="s">
        <v>21</v>
      </c>
      <c r="O9247" t="s">
        <v>22</v>
      </c>
      <c r="P9247" t="s">
        <v>23</v>
      </c>
      <c r="Q9247" t="s">
        <v>21</v>
      </c>
      <c r="R9247" t="s">
        <v>22</v>
      </c>
      <c r="S9247" t="s">
        <v>23</v>
      </c>
      <c r="T9247" t="s">
        <v>21</v>
      </c>
      <c r="U9247" t="s">
        <v>22</v>
      </c>
      <c r="V9247" t="s">
        <v>23</v>
      </c>
      <c r="W9247" t="s">
        <v>21</v>
      </c>
      <c r="X9247" t="s">
        <v>22</v>
      </c>
      <c r="Y9247" t="s">
        <v>23</v>
      </c>
      <c r="Z9247" t="s">
        <v>21</v>
      </c>
      <c r="AA9247" t="s">
        <v>22</v>
      </c>
      <c r="AB9247" t="s">
        <v>23</v>
      </c>
      <c r="AC9247" t="s">
        <v>21</v>
      </c>
      <c r="AD9247" t="s">
        <v>22</v>
      </c>
      <c r="AE9247" t="s">
        <v>23</v>
      </c>
      <c r="AF9247" t="s">
        <v>21</v>
      </c>
      <c r="AG9247" t="s">
        <v>22</v>
      </c>
      <c r="AH9247" t="s">
        <v>23</v>
      </c>
      <c r="AI9247" t="s">
        <v>21</v>
      </c>
      <c r="AJ9247" t="s">
        <v>22</v>
      </c>
      <c r="AK9247" t="s">
        <v>23</v>
      </c>
    </row>
    <row r="9248" spans="1:50">
      <c r="A9248">
        <v>1</v>
      </c>
      <c r="B9248">
        <v>3.5659784832249873E-2</v>
      </c>
      <c r="C9248">
        <v>3.8512809926701828E-2</v>
      </c>
      <c r="D9248">
        <v>4.8106660485910266E-2</v>
      </c>
      <c r="E9248">
        <v>2.9956157745193383E-2</v>
      </c>
      <c r="F9248">
        <v>3.5493214661991096E-2</v>
      </c>
      <c r="G9248">
        <v>4.4736345554133576E-2</v>
      </c>
      <c r="H9248">
        <v>2.7642285858291111E-2</v>
      </c>
      <c r="I9248">
        <v>3.4830765796371267E-2</v>
      </c>
      <c r="J9248">
        <v>4.1183009587423262E-2</v>
      </c>
      <c r="K9248">
        <v>2.5977496297554321E-2</v>
      </c>
      <c r="L9248">
        <v>3.4818175506515912E-2</v>
      </c>
      <c r="M9248">
        <v>3.6521133796719348E-2</v>
      </c>
      <c r="N9248">
        <v>2.4707540375284904E-2</v>
      </c>
      <c r="O9248">
        <v>2.8513708513708515E-2</v>
      </c>
      <c r="P9248">
        <v>3.373866541144474E-2</v>
      </c>
      <c r="Q9248">
        <v>2.5180290730602226E-2</v>
      </c>
      <c r="R9248">
        <v>2.6870052588515801E-2</v>
      </c>
      <c r="S9248">
        <v>2.9658654490068624E-2</v>
      </c>
      <c r="T9248">
        <v>2.4308666482471444E-2</v>
      </c>
      <c r="U9248">
        <v>2.5349200711805315E-2</v>
      </c>
      <c r="V9248">
        <v>2.8187031688224708E-2</v>
      </c>
      <c r="W9248">
        <v>2.3129490464504257E-2</v>
      </c>
      <c r="X9248">
        <v>2.4703474171129468E-2</v>
      </c>
      <c r="Y9248">
        <v>2.7293497973338823E-2</v>
      </c>
      <c r="Z9248">
        <v>2.2483842582759352E-2</v>
      </c>
      <c r="AA9248">
        <v>2.5145712409064075E-2</v>
      </c>
      <c r="AB9248">
        <v>2.7935992491102603E-2</v>
      </c>
      <c r="AC9248">
        <v>2.4375534551196298E-2</v>
      </c>
      <c r="AD9248">
        <v>2.8171412100652462E-2</v>
      </c>
      <c r="AE9248">
        <v>3.2287621985633369E-2</v>
      </c>
      <c r="AF9248">
        <v>2.8582882064077351E-2</v>
      </c>
      <c r="AG9248">
        <v>3.6676710858763742E-2</v>
      </c>
      <c r="AH9248">
        <v>4.3558032747865238E-2</v>
      </c>
      <c r="AI9248">
        <v>3.4189524590068639E-2</v>
      </c>
      <c r="AJ9248">
        <v>4.5201035870378339E-2</v>
      </c>
      <c r="AK9248">
        <v>5.2966281864422572E-2</v>
      </c>
    </row>
    <row r="9249" spans="1:37">
      <c r="A9249">
        <v>2</v>
      </c>
      <c r="B9249">
        <v>4.289411190039441E-2</v>
      </c>
      <c r="C9249">
        <v>4.4550366318981682E-2</v>
      </c>
      <c r="D9249">
        <v>5.4738459742995335E-2</v>
      </c>
      <c r="E9249">
        <v>3.7518539243435886E-2</v>
      </c>
      <c r="F9249">
        <v>3.8298083122356247E-2</v>
      </c>
      <c r="G9249">
        <v>4.4763556086483108E-2</v>
      </c>
      <c r="H9249">
        <v>3.1153838501737537E-2</v>
      </c>
      <c r="I9249">
        <v>4.1153013262416986E-2</v>
      </c>
      <c r="J9249">
        <v>4.3771688531063065E-2</v>
      </c>
      <c r="K9249">
        <v>2.9277561504225186E-2</v>
      </c>
      <c r="L9249">
        <v>3.8841521039891212E-2</v>
      </c>
      <c r="M9249">
        <v>3.9739074487272555E-2</v>
      </c>
      <c r="N9249">
        <v>2.7846276048690412E-2</v>
      </c>
      <c r="O9249">
        <v>3.2135962802629446E-2</v>
      </c>
      <c r="P9249">
        <v>3.6597564084962828E-2</v>
      </c>
      <c r="Q9249">
        <v>2.8379082499528033E-2</v>
      </c>
      <c r="R9249">
        <v>3.0283504163413154E-2</v>
      </c>
      <c r="S9249">
        <v>3.2271930179752266E-2</v>
      </c>
      <c r="T9249">
        <v>2.7396730996484008E-2</v>
      </c>
      <c r="U9249">
        <v>2.85694500509928E-2</v>
      </c>
      <c r="V9249">
        <v>3.0553978818703181E-2</v>
      </c>
      <c r="W9249">
        <v>2.6067757719194316E-2</v>
      </c>
      <c r="X9249">
        <v>2.7841693292104244E-2</v>
      </c>
      <c r="Y9249">
        <v>2.9698375604049941E-2</v>
      </c>
      <c r="Z9249">
        <v>2.5340089611716275E-2</v>
      </c>
      <c r="AA9249">
        <v>2.834011150232528E-2</v>
      </c>
      <c r="AB9249">
        <v>3.0281859129181646E-2</v>
      </c>
      <c r="AC9249">
        <v>2.7472093686265048E-2</v>
      </c>
      <c r="AD9249">
        <v>3.1673219134840801E-2</v>
      </c>
      <c r="AE9249">
        <v>3.5132540578990484E-2</v>
      </c>
      <c r="AF9249">
        <v>2.8808372700600268E-2</v>
      </c>
      <c r="AG9249">
        <v>3.6916221693106786E-2</v>
      </c>
      <c r="AH9249">
        <v>4.3586595392290067E-2</v>
      </c>
      <c r="AI9249">
        <v>4.1125578869488748E-2</v>
      </c>
      <c r="AJ9249">
        <v>4.7610544247105813E-2</v>
      </c>
      <c r="AK9249">
        <v>5.6672570959519587E-2</v>
      </c>
    </row>
    <row r="9250" spans="1:37">
      <c r="A9250">
        <v>3</v>
      </c>
      <c r="B9250">
        <v>4.6561074764817245E-2</v>
      </c>
      <c r="C9250">
        <v>5.3275082664776249E-2</v>
      </c>
      <c r="D9250">
        <v>6.4567413022924416E-2</v>
      </c>
      <c r="E9250">
        <v>3.4028000369426679E-2</v>
      </c>
      <c r="F9250">
        <v>4.3788310034123229E-2</v>
      </c>
      <c r="G9250">
        <v>5.5133891431760229E-2</v>
      </c>
      <c r="H9250">
        <v>3.2571391622675541E-2</v>
      </c>
      <c r="I9250">
        <v>4.4376435377434104E-2</v>
      </c>
      <c r="J9250">
        <v>4.5547836757747699E-2</v>
      </c>
      <c r="K9250">
        <v>3.0609740801535664E-2</v>
      </c>
      <c r="L9250">
        <v>4.2561635772789055E-2</v>
      </c>
      <c r="M9250">
        <v>4.1035455838174785E-2</v>
      </c>
      <c r="N9250">
        <v>2.9113329401269129E-2</v>
      </c>
      <c r="O9250">
        <v>3.3598204264870937E-2</v>
      </c>
      <c r="P9250">
        <v>3.7796235641764882E-2</v>
      </c>
      <c r="Q9250">
        <v>2.9670379460071738E-2</v>
      </c>
      <c r="R9250">
        <v>3.1661455578208854E-2</v>
      </c>
      <c r="S9250">
        <v>3.3324715856883451E-2</v>
      </c>
      <c r="T9250">
        <v>2.8643329277636392E-2</v>
      </c>
      <c r="U9250">
        <v>2.9869409061854629E-2</v>
      </c>
      <c r="V9250">
        <v>3.1555611369249441E-2</v>
      </c>
      <c r="W9250">
        <v>2.7253885435322738E-2</v>
      </c>
      <c r="X9250">
        <v>2.9108538121392948E-2</v>
      </c>
      <c r="Y9250">
        <v>3.0667205924884689E-2</v>
      </c>
      <c r="Z9250">
        <v>2.6493107180062907E-2</v>
      </c>
      <c r="AA9250">
        <v>2.9629635215610631E-2</v>
      </c>
      <c r="AB9250">
        <v>3.1274570945041068E-2</v>
      </c>
      <c r="AC9250">
        <v>2.8722121099146909E-2</v>
      </c>
      <c r="AD9250">
        <v>3.3103559338054846E-2</v>
      </c>
      <c r="AE9250">
        <v>3.6278646043298821E-2</v>
      </c>
      <c r="AF9250">
        <v>3.2468059812903238E-2</v>
      </c>
      <c r="AG9250">
        <v>4.3279695821240374E-2</v>
      </c>
      <c r="AH9250">
        <v>5.3141990062579948E-2</v>
      </c>
      <c r="AI9250">
        <v>4.464135210294555E-2</v>
      </c>
      <c r="AJ9250">
        <v>5.1742156523303481E-2</v>
      </c>
      <c r="AK9250">
        <v>5.9886810385795131E-2</v>
      </c>
    </row>
    <row r="9251" spans="1:37">
      <c r="A9251">
        <v>4</v>
      </c>
      <c r="B9251">
        <v>4.8042063545677686E-2</v>
      </c>
      <c r="C9251">
        <v>5.2631887860496163E-2</v>
      </c>
      <c r="D9251">
        <v>6.5928294792699141E-2</v>
      </c>
      <c r="E9251">
        <v>3.5576332788247886E-2</v>
      </c>
      <c r="F9251">
        <v>4.549132766184958E-2</v>
      </c>
      <c r="G9251">
        <v>5.2860696794822325E-2</v>
      </c>
      <c r="H9251">
        <v>4.6468386078467788E-2</v>
      </c>
      <c r="I9251">
        <v>4.8325114489500463E-2</v>
      </c>
      <c r="J9251">
        <v>4.9733467964549062E-2</v>
      </c>
      <c r="K9251">
        <v>3.1063149193953622E-2</v>
      </c>
      <c r="L9251">
        <v>4.6259212206121295E-2</v>
      </c>
      <c r="M9251">
        <v>4.5332116217903284E-2</v>
      </c>
      <c r="N9251">
        <v>2.9544572121269607E-2</v>
      </c>
      <c r="O9251">
        <v>3.4095879429212758E-2</v>
      </c>
      <c r="P9251">
        <v>3.8190780656507203E-2</v>
      </c>
      <c r="Q9251">
        <v>3.0109873513309425E-2</v>
      </c>
      <c r="R9251">
        <v>3.2130442550963867E-2</v>
      </c>
      <c r="S9251">
        <v>3.3664223664005635E-2</v>
      </c>
      <c r="T9251">
        <v>2.9067610096133876E-2</v>
      </c>
      <c r="U9251">
        <v>3.0311851251516361E-2</v>
      </c>
      <c r="V9251">
        <v>3.1886809828791496E-2</v>
      </c>
      <c r="W9251">
        <v>2.7657585043969962E-2</v>
      </c>
      <c r="X9251">
        <v>2.9539709870308746E-2</v>
      </c>
      <c r="Y9251">
        <v>3.097963937154441E-2</v>
      </c>
      <c r="Z9251">
        <v>2.6885537720868609E-2</v>
      </c>
      <c r="AA9251">
        <v>3.0068525742588444E-2</v>
      </c>
      <c r="AB9251">
        <v>3.1602819686560611E-2</v>
      </c>
      <c r="AC9251">
        <v>2.9147569025636533E-2</v>
      </c>
      <c r="AD9251">
        <v>3.3592631361524697E-2</v>
      </c>
      <c r="AE9251">
        <v>3.6648248101315423E-2</v>
      </c>
      <c r="AF9251">
        <v>4.0934758042499367E-2</v>
      </c>
      <c r="AG9251">
        <v>4.9660340762865504E-2</v>
      </c>
      <c r="AH9251">
        <v>5.4464202477412682E-2</v>
      </c>
      <c r="AI9251">
        <v>4.606127941263171E-2</v>
      </c>
      <c r="AJ9251">
        <v>5.4487250283624208E-2</v>
      </c>
      <c r="AK9251">
        <v>6.1248814783318513E-2</v>
      </c>
    </row>
    <row r="9252" spans="1:37">
      <c r="A9252">
        <v>5</v>
      </c>
      <c r="B9252">
        <v>4.8547851526977388E-2</v>
      </c>
      <c r="C9252">
        <v>5.0889263700135211E-2</v>
      </c>
      <c r="D9252">
        <v>5.9771069897907321E-2</v>
      </c>
      <c r="E9252">
        <v>4.3429366161602444E-2</v>
      </c>
      <c r="F9252">
        <v>4.861635714622678E-2</v>
      </c>
      <c r="G9252">
        <v>5.3300526055422959E-2</v>
      </c>
      <c r="H9252">
        <v>6.2006757832188224E-2</v>
      </c>
      <c r="I9252">
        <v>6.5387473223052203E-2</v>
      </c>
      <c r="J9252">
        <v>5.9125883846757578E-2</v>
      </c>
      <c r="K9252">
        <v>5.1969015535080335E-2</v>
      </c>
      <c r="L9252">
        <v>6.7208043530523565E-2</v>
      </c>
      <c r="M9252">
        <v>6.4687703458519152E-2</v>
      </c>
      <c r="N9252">
        <v>4.3433255186027149E-2</v>
      </c>
      <c r="O9252">
        <v>5.0124098124098106E-2</v>
      </c>
      <c r="P9252">
        <v>4.8080556481717537E-2</v>
      </c>
      <c r="Q9252">
        <v>4.4264300547479707E-2</v>
      </c>
      <c r="R9252">
        <v>4.7234724024022484E-2</v>
      </c>
      <c r="S9252">
        <v>4.3083229248753317E-2</v>
      </c>
      <c r="T9252">
        <v>4.2732076869186647E-2</v>
      </c>
      <c r="U9252">
        <v>4.4561226514436683E-2</v>
      </c>
      <c r="V9252">
        <v>3.9993302356733221E-2</v>
      </c>
      <c r="W9252">
        <v>4.0659209553391695E-2</v>
      </c>
      <c r="X9252">
        <v>4.3426107227143358E-2</v>
      </c>
      <c r="Y9252">
        <v>3.9647517744929896E-2</v>
      </c>
      <c r="Z9252">
        <v>3.9524228540219072E-2</v>
      </c>
      <c r="AA9252">
        <v>4.4203515498038935E-2</v>
      </c>
      <c r="AB9252">
        <v>3.9637114212307555E-2</v>
      </c>
      <c r="AC9252">
        <v>4.2849623895260862E-2</v>
      </c>
      <c r="AD9252">
        <v>4.8905801997598392E-2</v>
      </c>
      <c r="AE9252">
        <v>4.6902162077849259E-2</v>
      </c>
      <c r="AF9252">
        <v>4.1438440192280435E-2</v>
      </c>
      <c r="AG9252">
        <v>5.140736096630881E-2</v>
      </c>
      <c r="AH9252">
        <v>5.4898195991312189E-2</v>
      </c>
      <c r="AI9252">
        <v>4.6546213651729201E-2</v>
      </c>
      <c r="AJ9252">
        <v>5.6133774287027434E-2</v>
      </c>
      <c r="AK9252">
        <v>6.1696298031119173E-2</v>
      </c>
    </row>
    <row r="9253" spans="1:37">
      <c r="A9253">
        <v>6</v>
      </c>
      <c r="B9253">
        <v>6.4781567145952734E-2</v>
      </c>
      <c r="C9253">
        <v>6.9938308842876343E-2</v>
      </c>
      <c r="D9253">
        <v>7.0883373452481538E-2</v>
      </c>
      <c r="E9253">
        <v>6.0401262570014512E-2</v>
      </c>
      <c r="F9253">
        <v>6.601151070086328E-2</v>
      </c>
      <c r="G9253">
        <v>6.7707387748747766E-2</v>
      </c>
      <c r="H9253">
        <v>0.15265140462105739</v>
      </c>
      <c r="I9253">
        <v>0.14986200259446805</v>
      </c>
      <c r="J9253">
        <v>0.10424637336796617</v>
      </c>
      <c r="K9253">
        <v>0.13715525965420988</v>
      </c>
      <c r="L9253">
        <v>0.17002634131379116</v>
      </c>
      <c r="M9253">
        <v>0.10547241689783231</v>
      </c>
      <c r="N9253">
        <v>0.12572651801883242</v>
      </c>
      <c r="O9253">
        <v>0.14449575116241781</v>
      </c>
      <c r="P9253">
        <v>9.0759409261184198E-2</v>
      </c>
      <c r="Q9253">
        <v>0.13255880687181423</v>
      </c>
      <c r="R9253">
        <v>0.13862696701465618</v>
      </c>
      <c r="S9253">
        <v>8.340484281411481E-2</v>
      </c>
      <c r="T9253">
        <v>0.14582794173501695</v>
      </c>
      <c r="U9253">
        <v>0.1422570854504317</v>
      </c>
      <c r="V9253">
        <v>8.9448030474276879E-2</v>
      </c>
      <c r="W9253">
        <v>0.14376839018191451</v>
      </c>
      <c r="X9253">
        <v>0.14148635294847287</v>
      </c>
      <c r="Y9253">
        <v>8.7661085955600612E-2</v>
      </c>
      <c r="Z9253">
        <v>0.13184250184583951</v>
      </c>
      <c r="AA9253">
        <v>0.13868606690635077</v>
      </c>
      <c r="AB9253">
        <v>8.0859049193832355E-2</v>
      </c>
      <c r="AC9253">
        <v>0.12586167825317807</v>
      </c>
      <c r="AD9253">
        <v>0.14059076072813509</v>
      </c>
      <c r="AE9253">
        <v>8.9816690942602043E-2</v>
      </c>
      <c r="AF9253">
        <v>5.763229647958143E-2</v>
      </c>
      <c r="AG9253">
        <v>7.1206482994730758E-2</v>
      </c>
      <c r="AH9253">
        <v>6.891015659866509E-2</v>
      </c>
      <c r="AI9253">
        <v>6.8829108011628448E-2</v>
      </c>
      <c r="AJ9253">
        <v>7.6577337793966541E-2</v>
      </c>
      <c r="AK9253">
        <v>7.2705113542052738E-2</v>
      </c>
    </row>
    <row r="9254" spans="1:37">
      <c r="A9254">
        <v>7</v>
      </c>
      <c r="B9254">
        <v>0.15948257196652793</v>
      </c>
      <c r="C9254">
        <v>0.17607089143392785</v>
      </c>
      <c r="D9254">
        <v>0.12256994871087566</v>
      </c>
      <c r="E9254">
        <v>0.15940942436441408</v>
      </c>
      <c r="F9254">
        <v>0.17618322771374212</v>
      </c>
      <c r="G9254">
        <v>0.11105019718714471</v>
      </c>
      <c r="H9254">
        <v>0.25602252831790329</v>
      </c>
      <c r="I9254">
        <v>0.26472075074741841</v>
      </c>
      <c r="J9254">
        <v>0.16912497469076621</v>
      </c>
      <c r="K9254">
        <v>0.23823494812680787</v>
      </c>
      <c r="L9254">
        <v>0.2898758217412209</v>
      </c>
      <c r="M9254">
        <v>0.17441315251753997</v>
      </c>
      <c r="N9254">
        <v>0.22892467923544074</v>
      </c>
      <c r="O9254">
        <v>0.25878056758056756</v>
      </c>
      <c r="P9254">
        <v>0.15921247899791446</v>
      </c>
      <c r="Q9254">
        <v>0.24042439116481026</v>
      </c>
      <c r="R9254">
        <v>0.2532898864739454</v>
      </c>
      <c r="S9254">
        <v>0.15814717507701223</v>
      </c>
      <c r="T9254">
        <v>0.28964528811364898</v>
      </c>
      <c r="U9254">
        <v>0.274703004978615</v>
      </c>
      <c r="V9254">
        <v>0.17995361882037761</v>
      </c>
      <c r="W9254">
        <v>0.28163874295433194</v>
      </c>
      <c r="X9254">
        <v>0.27396180902054901</v>
      </c>
      <c r="Y9254">
        <v>0.17627179760733303</v>
      </c>
      <c r="Z9254">
        <v>0.25245690512553393</v>
      </c>
      <c r="AA9254">
        <v>0.2565914106947732</v>
      </c>
      <c r="AB9254">
        <v>0.16111005825170535</v>
      </c>
      <c r="AC9254">
        <v>0.2383144367201035</v>
      </c>
      <c r="AD9254">
        <v>0.25610593176330826</v>
      </c>
      <c r="AE9254">
        <v>0.15354497729264421</v>
      </c>
      <c r="AF9254">
        <v>0.15210164184829747</v>
      </c>
      <c r="AG9254">
        <v>0.17229707914189374</v>
      </c>
      <c r="AH9254">
        <v>0.11578621654054803</v>
      </c>
      <c r="AI9254">
        <v>0.15962474061415594</v>
      </c>
      <c r="AJ9254">
        <v>0.1812967434379219</v>
      </c>
      <c r="AK9254">
        <v>0.12455359680576999</v>
      </c>
    </row>
    <row r="9255" spans="1:37">
      <c r="A9255">
        <v>8</v>
      </c>
      <c r="B9255">
        <v>0.26663773975129784</v>
      </c>
      <c r="C9255">
        <v>0.29431423237069321</v>
      </c>
      <c r="D9255">
        <v>0.18551205675958338</v>
      </c>
      <c r="E9255">
        <v>0.27407475819756</v>
      </c>
      <c r="F9255">
        <v>0.30030805277310391</v>
      </c>
      <c r="G9255">
        <v>0.17952750917909399</v>
      </c>
      <c r="H9255">
        <v>0.66145018171207259</v>
      </c>
      <c r="I9255">
        <v>0.65595199390514203</v>
      </c>
      <c r="J9255">
        <v>0.6484324525646763</v>
      </c>
      <c r="K9255">
        <v>0.63163995945812235</v>
      </c>
      <c r="L9255">
        <v>0.7627378956378289</v>
      </c>
      <c r="M9255">
        <v>0.77008456203501174</v>
      </c>
      <c r="N9255">
        <v>0.6275856039028207</v>
      </c>
      <c r="O9255">
        <v>0.69284694564694538</v>
      </c>
      <c r="P9255">
        <v>0.71019214048025314</v>
      </c>
      <c r="Q9255">
        <v>0.68305531432886535</v>
      </c>
      <c r="R9255">
        <v>0.6786694219834456</v>
      </c>
      <c r="S9255">
        <v>0.64370524492840753</v>
      </c>
      <c r="T9255">
        <v>0.75418831507297712</v>
      </c>
      <c r="U9255">
        <v>0.73112224196694786</v>
      </c>
      <c r="V9255">
        <v>0.70771250366277383</v>
      </c>
      <c r="W9255">
        <v>0.72379108614616683</v>
      </c>
      <c r="X9255">
        <v>0.72472753046433736</v>
      </c>
      <c r="Y9255">
        <v>0.67316193826831028</v>
      </c>
      <c r="Z9255">
        <v>0.67872075735048698</v>
      </c>
      <c r="AA9255">
        <v>0.68024013366231095</v>
      </c>
      <c r="AB9255">
        <v>0.69145182526546145</v>
      </c>
      <c r="AC9255">
        <v>0.63443642769943787</v>
      </c>
      <c r="AD9255">
        <v>0.69029219456921198</v>
      </c>
      <c r="AE9255">
        <v>0.67616831549623502</v>
      </c>
      <c r="AF9255">
        <v>0.26096783000252272</v>
      </c>
      <c r="AG9255">
        <v>0.2849991077047348</v>
      </c>
      <c r="AH9255">
        <v>0.17743828782814808</v>
      </c>
      <c r="AI9255">
        <v>0.26187030168057945</v>
      </c>
      <c r="AJ9255">
        <v>0.30187568544179505</v>
      </c>
      <c r="AK9255">
        <v>0.18367595664323899</v>
      </c>
    </row>
    <row r="9256" spans="1:37">
      <c r="A9256">
        <v>9</v>
      </c>
      <c r="B9256">
        <v>0.70506498163054265</v>
      </c>
      <c r="C9256">
        <v>0.79356152409539726</v>
      </c>
      <c r="D9256">
        <v>0.81525591310270029</v>
      </c>
      <c r="E9256">
        <v>0.72384178396869303</v>
      </c>
      <c r="F9256">
        <v>0.79997877124840822</v>
      </c>
      <c r="G9256">
        <v>0.78637189482103298</v>
      </c>
      <c r="H9256">
        <v>0.74528477067140619</v>
      </c>
      <c r="I9256">
        <v>0.82480410079099487</v>
      </c>
      <c r="J9256">
        <v>0.87853456351947901</v>
      </c>
      <c r="K9256">
        <v>0.75015327852441271</v>
      </c>
      <c r="L9256">
        <v>0.84691701968033939</v>
      </c>
      <c r="M9256">
        <v>0.89558185181172167</v>
      </c>
      <c r="N9256">
        <v>0.79549388405943144</v>
      </c>
      <c r="O9256">
        <v>0.81239070065736729</v>
      </c>
      <c r="P9256">
        <v>0.82901523917861386</v>
      </c>
      <c r="Q9256">
        <v>0.82528223522748712</v>
      </c>
      <c r="R9256">
        <v>0.80210859531808598</v>
      </c>
      <c r="S9256">
        <v>0.77457109885283748</v>
      </c>
      <c r="T9256">
        <v>0.85688468528496431</v>
      </c>
      <c r="U9256">
        <v>0.83981125507414234</v>
      </c>
      <c r="V9256">
        <v>0.82927238477960563</v>
      </c>
      <c r="W9256">
        <v>0.81656777644752654</v>
      </c>
      <c r="X9256">
        <v>0.83354071699607268</v>
      </c>
      <c r="Y9256">
        <v>0.81910275420115464</v>
      </c>
      <c r="Z9256">
        <v>0.80761935586100397</v>
      </c>
      <c r="AA9256">
        <v>0.80780494731105235</v>
      </c>
      <c r="AB9256">
        <v>0.82768500998520056</v>
      </c>
      <c r="AC9256">
        <v>0.80592191349225484</v>
      </c>
      <c r="AD9256">
        <v>0.79923856002072535</v>
      </c>
      <c r="AE9256">
        <v>0.81209371088754967</v>
      </c>
      <c r="AF9256">
        <v>0.69114521596992073</v>
      </c>
      <c r="AG9256">
        <v>0.77008676984417757</v>
      </c>
      <c r="AH9256">
        <v>0.78981345022860017</v>
      </c>
      <c r="AI9256">
        <v>0.6692765096692066</v>
      </c>
      <c r="AJ9256">
        <v>0.78938091815202904</v>
      </c>
      <c r="AK9256">
        <v>0.81640044293565373</v>
      </c>
    </row>
    <row r="9257" spans="1:37">
      <c r="A9257">
        <v>10</v>
      </c>
      <c r="B9257">
        <v>0.77992679931476128</v>
      </c>
      <c r="C9257">
        <v>0.86859571663468094</v>
      </c>
      <c r="D9257">
        <v>0.9233025805338001</v>
      </c>
      <c r="E9257">
        <v>0.80718009731857798</v>
      </c>
      <c r="F9257">
        <v>0.87789678109225866</v>
      </c>
      <c r="G9257">
        <v>0.89761836470053491</v>
      </c>
      <c r="H9257">
        <v>0.81862034777303239</v>
      </c>
      <c r="I9257">
        <v>0.87598585567152143</v>
      </c>
      <c r="J9257">
        <v>0.93547188489997302</v>
      </c>
      <c r="K9257">
        <v>0.83746555615369445</v>
      </c>
      <c r="L9257">
        <v>0.89258311192260487</v>
      </c>
      <c r="M9257">
        <v>0.95425269655950751</v>
      </c>
      <c r="N9257">
        <v>0.88871344439932776</v>
      </c>
      <c r="O9257">
        <v>0.88152278338944989</v>
      </c>
      <c r="P9257">
        <v>0.8973941069945931</v>
      </c>
      <c r="Q9257">
        <v>0.90792070983575612</v>
      </c>
      <c r="R9257">
        <v>0.88044634197853155</v>
      </c>
      <c r="S9257">
        <v>0.85743553245102844</v>
      </c>
      <c r="T9257">
        <v>0.91631388907316502</v>
      </c>
      <c r="U9257">
        <v>0.90399481343307586</v>
      </c>
      <c r="V9257">
        <v>0.90687764242957003</v>
      </c>
      <c r="W9257">
        <v>0.87522283247298605</v>
      </c>
      <c r="X9257">
        <v>0.89839502296143015</v>
      </c>
      <c r="Y9257">
        <v>0.91219788903911792</v>
      </c>
      <c r="Z9257">
        <v>0.87158351117449329</v>
      </c>
      <c r="AA9257">
        <v>0.88762732700048275</v>
      </c>
      <c r="AB9257">
        <v>0.91953956227084399</v>
      </c>
      <c r="AC9257">
        <v>0.89233097217044233</v>
      </c>
      <c r="AD9257">
        <v>0.87055193604137571</v>
      </c>
      <c r="AE9257">
        <v>0.90109772941512445</v>
      </c>
      <c r="AF9257">
        <v>0.79083885972581702</v>
      </c>
      <c r="AG9257">
        <v>0.85354969145368975</v>
      </c>
      <c r="AH9257">
        <v>0.90927472701847634</v>
      </c>
      <c r="AI9257">
        <v>0.75069813092726234</v>
      </c>
      <c r="AJ9257">
        <v>0.86447593192806171</v>
      </c>
      <c r="AK9257">
        <v>0.92205878674740172</v>
      </c>
    </row>
    <row r="9258" spans="1:37">
      <c r="A9258">
        <v>11</v>
      </c>
      <c r="B9258">
        <v>0.83249237420689159</v>
      </c>
      <c r="C9258">
        <v>0.90597531265738063</v>
      </c>
      <c r="D9258">
        <v>0.96148888218762851</v>
      </c>
      <c r="E9258">
        <v>0.8722652918199153</v>
      </c>
      <c r="F9258">
        <v>0.9200702907552718</v>
      </c>
      <c r="G9258">
        <v>0.95258096360078348</v>
      </c>
      <c r="H9258">
        <v>0.89160526699737375</v>
      </c>
      <c r="I9258">
        <v>0.91261237232887582</v>
      </c>
      <c r="J9258">
        <v>0.96435230102110958</v>
      </c>
      <c r="K9258">
        <v>0.90148495143777974</v>
      </c>
      <c r="L9258">
        <v>0.92614795072454137</v>
      </c>
      <c r="M9258">
        <v>0.98257651958044034</v>
      </c>
      <c r="N9258">
        <v>0.93338856006425674</v>
      </c>
      <c r="O9258">
        <v>0.92506538399871729</v>
      </c>
      <c r="P9258">
        <v>0.98363046789704522</v>
      </c>
      <c r="Q9258">
        <v>0.93862563715310543</v>
      </c>
      <c r="R9258">
        <v>0.93069739505647286</v>
      </c>
      <c r="S9258">
        <v>0.92712651805153679</v>
      </c>
      <c r="T9258">
        <v>0.95325183545194292</v>
      </c>
      <c r="U9258">
        <v>0.94023412531314621</v>
      </c>
      <c r="V9258">
        <v>0.95268282473104804</v>
      </c>
      <c r="W9258">
        <v>0.91381013355381879</v>
      </c>
      <c r="X9258">
        <v>0.93357573779423575</v>
      </c>
      <c r="Y9258">
        <v>0.95972331581890646</v>
      </c>
      <c r="Z9258">
        <v>0.91731987471890974</v>
      </c>
      <c r="AA9258">
        <v>0.93223310495010137</v>
      </c>
      <c r="AB9258">
        <v>0.95407969374956625</v>
      </c>
      <c r="AC9258">
        <v>0.93497152715337317</v>
      </c>
      <c r="AD9258">
        <v>0.90816613745129415</v>
      </c>
      <c r="AE9258">
        <v>0.96665744859291225</v>
      </c>
      <c r="AF9258">
        <v>0.88733589292564141</v>
      </c>
      <c r="AG9258">
        <v>0.9103103837339267</v>
      </c>
      <c r="AH9258">
        <v>0.97443365631601386</v>
      </c>
      <c r="AI9258">
        <v>0.89953640618889008</v>
      </c>
      <c r="AJ9258">
        <v>0.92448357507811452</v>
      </c>
      <c r="AK9258">
        <v>0.97354255297378534</v>
      </c>
    </row>
    <row r="9259" spans="1:37">
      <c r="A9259">
        <v>12</v>
      </c>
      <c r="B9259">
        <v>0.91461796551980967</v>
      </c>
      <c r="C9259">
        <v>0.93951506576104937</v>
      </c>
      <c r="D9259">
        <v>0.98389752458258461</v>
      </c>
      <c r="E9259">
        <v>0.90920252731312712</v>
      </c>
      <c r="F9259">
        <v>0.94643309798248265</v>
      </c>
      <c r="G9259">
        <v>0.97734120981595451</v>
      </c>
      <c r="H9259">
        <v>0.95015767169801324</v>
      </c>
      <c r="I9259">
        <v>0.95645511823389284</v>
      </c>
      <c r="J9259">
        <v>0.99682585973435966</v>
      </c>
      <c r="K9259">
        <v>0.95828409074088639</v>
      </c>
      <c r="L9259">
        <v>0.96427925626720157</v>
      </c>
      <c r="M9259">
        <v>0.99780756216062261</v>
      </c>
      <c r="N9259">
        <v>0.96416906492944521</v>
      </c>
      <c r="O9259">
        <v>0.96704697771364423</v>
      </c>
      <c r="P9259">
        <v>1</v>
      </c>
      <c r="Q9259">
        <v>0.97026392297526909</v>
      </c>
      <c r="R9259">
        <v>0.96549407469903181</v>
      </c>
      <c r="S9259">
        <v>0.97814924638611078</v>
      </c>
      <c r="T9259">
        <v>0.99057032235865139</v>
      </c>
      <c r="U9259">
        <v>0.97592328707594045</v>
      </c>
      <c r="V9259">
        <v>0.989427770103395</v>
      </c>
      <c r="W9259">
        <v>0.95568044193315216</v>
      </c>
      <c r="X9259">
        <v>0.96782859727045234</v>
      </c>
      <c r="Y9259">
        <v>0.98336277564727448</v>
      </c>
      <c r="Z9259">
        <v>0.97060681763779733</v>
      </c>
      <c r="AA9259">
        <v>0.97085083894990765</v>
      </c>
      <c r="AB9259">
        <v>0.98440901452691498</v>
      </c>
      <c r="AC9259">
        <v>0.97373480412582147</v>
      </c>
      <c r="AD9259">
        <v>0.95599728799002071</v>
      </c>
      <c r="AE9259">
        <v>1</v>
      </c>
      <c r="AF9259">
        <v>0.93919873932591236</v>
      </c>
      <c r="AG9259">
        <v>0.94273959301943333</v>
      </c>
      <c r="AH9259">
        <v>0.99562912199621145</v>
      </c>
      <c r="AI9259">
        <v>0.94717123077804544</v>
      </c>
      <c r="AJ9259">
        <v>0.9553885671568626</v>
      </c>
      <c r="AK9259">
        <v>0.99388348609459465</v>
      </c>
    </row>
    <row r="9260" spans="1:37">
      <c r="A9260">
        <v>13</v>
      </c>
      <c r="B9260">
        <v>0.96678081539258331</v>
      </c>
      <c r="C9260">
        <v>0.97213447624359339</v>
      </c>
      <c r="D9260">
        <v>1</v>
      </c>
      <c r="E9260">
        <v>0.95993169228206099</v>
      </c>
      <c r="F9260">
        <v>0.97666598524994896</v>
      </c>
      <c r="G9260">
        <v>1</v>
      </c>
      <c r="H9260">
        <v>0.9742875759344245</v>
      </c>
      <c r="I9260">
        <v>0.98901744419590021</v>
      </c>
      <c r="J9260">
        <v>1</v>
      </c>
      <c r="K9260">
        <v>0.98296368603883877</v>
      </c>
      <c r="L9260">
        <v>0.9844022013960273</v>
      </c>
      <c r="M9260">
        <v>1</v>
      </c>
      <c r="N9260">
        <v>0.9816077202820418</v>
      </c>
      <c r="O9260">
        <v>0.98614680134680111</v>
      </c>
      <c r="P9260">
        <v>0.98303554500820445</v>
      </c>
      <c r="Q9260">
        <v>0.99138455729658292</v>
      </c>
      <c r="R9260">
        <v>0.98461551309570305</v>
      </c>
      <c r="S9260">
        <v>0.99304281536070393</v>
      </c>
      <c r="T9260">
        <v>1</v>
      </c>
      <c r="U9260">
        <v>0.99807069081729283</v>
      </c>
      <c r="V9260">
        <v>1</v>
      </c>
      <c r="W9260">
        <v>0.97539860134039358</v>
      </c>
      <c r="X9260">
        <v>0.98960097139587122</v>
      </c>
      <c r="Y9260">
        <v>1</v>
      </c>
      <c r="Z9260">
        <v>1</v>
      </c>
      <c r="AA9260">
        <v>0.99876434110347678</v>
      </c>
      <c r="AB9260">
        <v>0.98934934063158497</v>
      </c>
      <c r="AC9260">
        <v>1</v>
      </c>
      <c r="AD9260">
        <v>0.98637448376703341</v>
      </c>
      <c r="AE9260">
        <v>0.99387387414541295</v>
      </c>
      <c r="AF9260">
        <v>0.97672694725419784</v>
      </c>
      <c r="AG9260">
        <v>0.97821904322466124</v>
      </c>
      <c r="AH9260">
        <v>1</v>
      </c>
      <c r="AI9260">
        <v>0.97420382350718715</v>
      </c>
      <c r="AJ9260">
        <v>0.97935750701309576</v>
      </c>
      <c r="AK9260">
        <v>1</v>
      </c>
    </row>
    <row r="9261" spans="1:37">
      <c r="A9261">
        <v>14</v>
      </c>
      <c r="B9261">
        <v>0.98949970293616851</v>
      </c>
      <c r="C9261">
        <v>0.99760759591161152</v>
      </c>
      <c r="D9261">
        <v>0.99847793433245569</v>
      </c>
      <c r="E9261">
        <v>0.99294376927492789</v>
      </c>
      <c r="F9261">
        <v>0.99710329753274729</v>
      </c>
      <c r="G9261">
        <v>0.9945324672949476</v>
      </c>
      <c r="H9261">
        <v>0.99498385150011925</v>
      </c>
      <c r="I9261">
        <v>0.99891990180217549</v>
      </c>
      <c r="J9261">
        <v>0.99885455129198975</v>
      </c>
      <c r="K9261">
        <v>0.99303059883407041</v>
      </c>
      <c r="L9261">
        <v>0.99474572653115356</v>
      </c>
      <c r="M9261">
        <v>0.99146852583605571</v>
      </c>
      <c r="N9261">
        <v>0.99245399336686457</v>
      </c>
      <c r="O9261">
        <v>0.99447272727272729</v>
      </c>
      <c r="P9261">
        <v>0.99587247729813466</v>
      </c>
      <c r="Q9261">
        <v>0.99682914857466487</v>
      </c>
      <c r="R9261">
        <v>1</v>
      </c>
      <c r="S9261">
        <v>1</v>
      </c>
      <c r="T9261">
        <v>0.99540581148080565</v>
      </c>
      <c r="U9261">
        <v>1</v>
      </c>
      <c r="V9261">
        <v>0.99923144543513764</v>
      </c>
      <c r="W9261">
        <v>0.97625941098701075</v>
      </c>
      <c r="X9261">
        <v>0.99362037264288305</v>
      </c>
      <c r="Y9261">
        <v>0.99479153379884933</v>
      </c>
      <c r="Z9261">
        <v>0.99283375981497768</v>
      </c>
      <c r="AA9261">
        <v>1</v>
      </c>
      <c r="AB9261">
        <v>1</v>
      </c>
      <c r="AC9261">
        <v>0.99993055403261766</v>
      </c>
      <c r="AD9261">
        <v>1</v>
      </c>
      <c r="AE9261">
        <v>0.99164307517954509</v>
      </c>
      <c r="AF9261">
        <v>1</v>
      </c>
      <c r="AG9261">
        <v>1</v>
      </c>
      <c r="AH9261">
        <v>0.99231823546329989</v>
      </c>
      <c r="AI9261">
        <v>0.98529171202545573</v>
      </c>
      <c r="AJ9261">
        <v>0.9931238262162706</v>
      </c>
      <c r="AK9261">
        <v>0.9925628648023046</v>
      </c>
    </row>
    <row r="9262" spans="1:37">
      <c r="A9262">
        <v>15</v>
      </c>
      <c r="B9262">
        <v>0.99313029063755298</v>
      </c>
      <c r="C9262">
        <v>1</v>
      </c>
      <c r="D9262">
        <v>0.99239171196478293</v>
      </c>
      <c r="E9262">
        <v>0.99846615490205659</v>
      </c>
      <c r="F9262">
        <v>1</v>
      </c>
      <c r="G9262">
        <v>0.98442576186145037</v>
      </c>
      <c r="H9262">
        <v>1</v>
      </c>
      <c r="I9262">
        <v>1</v>
      </c>
      <c r="J9262">
        <v>0.97357474426144686</v>
      </c>
      <c r="K9262">
        <v>1</v>
      </c>
      <c r="L9262">
        <v>1</v>
      </c>
      <c r="M9262">
        <v>0.95646622936169512</v>
      </c>
      <c r="N9262">
        <v>1</v>
      </c>
      <c r="O9262">
        <v>1</v>
      </c>
      <c r="P9262">
        <v>0.97498643445061117</v>
      </c>
      <c r="Q9262">
        <v>1</v>
      </c>
      <c r="R9262">
        <v>0.99918256933216365</v>
      </c>
      <c r="S9262">
        <v>0.96958212506969277</v>
      </c>
      <c r="T9262">
        <v>0.98458300558490608</v>
      </c>
      <c r="U9262">
        <v>0.99321688852011825</v>
      </c>
      <c r="V9262">
        <v>0.97254636024948726</v>
      </c>
      <c r="W9262">
        <v>1</v>
      </c>
      <c r="X9262">
        <v>1</v>
      </c>
      <c r="Y9262">
        <v>0.96556467472668506</v>
      </c>
      <c r="Z9262">
        <v>0.97690188899340213</v>
      </c>
      <c r="AA9262">
        <v>0.9947369764838061</v>
      </c>
      <c r="AB9262">
        <v>0.98004818518937664</v>
      </c>
      <c r="AC9262">
        <v>0.99946270751551558</v>
      </c>
      <c r="AD9262">
        <v>0.99893631794466065</v>
      </c>
      <c r="AE9262">
        <v>0.96180062888863949</v>
      </c>
      <c r="AF9262">
        <v>0.98564462675683984</v>
      </c>
      <c r="AG9262">
        <v>0.98790998619290493</v>
      </c>
      <c r="AH9262">
        <v>0.99426446231813614</v>
      </c>
      <c r="AI9262">
        <v>0.99549941168508815</v>
      </c>
      <c r="AJ9262">
        <v>1</v>
      </c>
      <c r="AK9262">
        <v>0.99008306180407613</v>
      </c>
    </row>
    <row r="9263" spans="1:37">
      <c r="A9263">
        <v>16</v>
      </c>
      <c r="B9263">
        <v>1</v>
      </c>
      <c r="C9263">
        <v>0.99073816660420289</v>
      </c>
      <c r="D9263">
        <v>0.95009093628257679</v>
      </c>
      <c r="E9263">
        <v>1</v>
      </c>
      <c r="F9263">
        <v>0.99963297847247345</v>
      </c>
      <c r="G9263">
        <v>0.94305772335274818</v>
      </c>
      <c r="H9263">
        <v>0.96925733480117782</v>
      </c>
      <c r="I9263">
        <v>0.97918027010242281</v>
      </c>
      <c r="J9263">
        <v>0.94235423967547949</v>
      </c>
      <c r="K9263">
        <v>0.96794511732915978</v>
      </c>
      <c r="L9263">
        <v>0.97119618268561159</v>
      </c>
      <c r="M9263">
        <v>0.93233023588962727</v>
      </c>
      <c r="N9263">
        <v>0.98090083788533977</v>
      </c>
      <c r="O9263">
        <v>0.9682708994708995</v>
      </c>
      <c r="P9263">
        <v>0.93041298108668191</v>
      </c>
      <c r="Q9263">
        <v>0.97423145176515002</v>
      </c>
      <c r="R9263">
        <v>0.97136992764985897</v>
      </c>
      <c r="S9263">
        <v>0.9589950880384237</v>
      </c>
      <c r="T9263">
        <v>0.95704922167797968</v>
      </c>
      <c r="U9263">
        <v>0.96624139139982779</v>
      </c>
      <c r="V9263">
        <v>0.94839700280463823</v>
      </c>
      <c r="W9263">
        <v>0.97557894824460023</v>
      </c>
      <c r="X9263">
        <v>0.97520667192243238</v>
      </c>
      <c r="Y9263">
        <v>0.95641524755477814</v>
      </c>
      <c r="Z9263">
        <v>0.94809667816312826</v>
      </c>
      <c r="AA9263">
        <v>0.96411676728793982</v>
      </c>
      <c r="AB9263">
        <v>0.94815495331997546</v>
      </c>
      <c r="AC9263">
        <v>0.98084607118577161</v>
      </c>
      <c r="AD9263">
        <v>0.95416376385908308</v>
      </c>
      <c r="AE9263">
        <v>0.94587270166671311</v>
      </c>
      <c r="AF9263">
        <v>0.96536256475296245</v>
      </c>
      <c r="AG9263">
        <v>0.97869366212065723</v>
      </c>
      <c r="AH9263">
        <v>0.95254435639832968</v>
      </c>
      <c r="AI9263">
        <v>1</v>
      </c>
      <c r="AJ9263">
        <v>0.99693409087098628</v>
      </c>
      <c r="AK9263">
        <v>0.95473415902481384</v>
      </c>
    </row>
    <row r="9264" spans="1:37">
      <c r="A9264">
        <v>17</v>
      </c>
      <c r="B9264">
        <v>0.96062561816125291</v>
      </c>
      <c r="C9264">
        <v>0.95042275062909376</v>
      </c>
      <c r="D9264">
        <v>0.92408728087661196</v>
      </c>
      <c r="E9264">
        <v>0.96132790783166455</v>
      </c>
      <c r="F9264">
        <v>0.96431100907332579</v>
      </c>
      <c r="G9264">
        <v>0.91018695420021345</v>
      </c>
      <c r="H9264">
        <v>0.80891632623285659</v>
      </c>
      <c r="I9264">
        <v>0.83331652574902471</v>
      </c>
      <c r="J9264">
        <v>0.85634105559598694</v>
      </c>
      <c r="K9264">
        <v>0.82722647281769945</v>
      </c>
      <c r="L9264">
        <v>0.80888338010246374</v>
      </c>
      <c r="M9264">
        <v>0.8451778353308026</v>
      </c>
      <c r="N9264">
        <v>0.85259501418210604</v>
      </c>
      <c r="O9264">
        <v>0.81013371813371804</v>
      </c>
      <c r="P9264">
        <v>0.85119572963042844</v>
      </c>
      <c r="Q9264">
        <v>0.84353709646969977</v>
      </c>
      <c r="R9264">
        <v>0.8259685822682048</v>
      </c>
      <c r="S9264">
        <v>0.87893237253662182</v>
      </c>
      <c r="T9264">
        <v>0.82201638365483665</v>
      </c>
      <c r="U9264">
        <v>0.82764202155858668</v>
      </c>
      <c r="V9264">
        <v>0.87672686173552716</v>
      </c>
      <c r="W9264">
        <v>0.83437564595405567</v>
      </c>
      <c r="X9264">
        <v>0.83820475916665937</v>
      </c>
      <c r="Y9264">
        <v>0.87311877085815692</v>
      </c>
      <c r="Z9264">
        <v>0.82240158051063172</v>
      </c>
      <c r="AA9264">
        <v>0.82515361976416457</v>
      </c>
      <c r="AB9264">
        <v>0.86623216578785156</v>
      </c>
      <c r="AC9264">
        <v>0.84027354401046805</v>
      </c>
      <c r="AD9264">
        <v>0.79402319211976746</v>
      </c>
      <c r="AE9264">
        <v>0.85317643016404898</v>
      </c>
      <c r="AF9264">
        <v>0.91963980246674648</v>
      </c>
      <c r="AG9264">
        <v>0.93065574309410437</v>
      </c>
      <c r="AH9264">
        <v>0.93087443345796428</v>
      </c>
      <c r="AI9264">
        <v>0.95733824246213717</v>
      </c>
      <c r="AJ9264">
        <v>0.95898965646542111</v>
      </c>
      <c r="AK9264">
        <v>0.92333802493445782</v>
      </c>
    </row>
    <row r="9265" spans="1:37">
      <c r="A9265">
        <v>18</v>
      </c>
      <c r="B9265">
        <v>0.79260267755842984</v>
      </c>
      <c r="C9265">
        <v>0.77706607541799044</v>
      </c>
      <c r="D9265">
        <v>0.83500440909370965</v>
      </c>
      <c r="E9265">
        <v>0.77843453632424076</v>
      </c>
      <c r="F9265">
        <v>0.78249335618700178</v>
      </c>
      <c r="G9265">
        <v>0.81345261954902792</v>
      </c>
      <c r="H9265">
        <v>0.64767670504284158</v>
      </c>
      <c r="I9265">
        <v>0.6542325585621015</v>
      </c>
      <c r="J9265">
        <v>0.76928344014086192</v>
      </c>
      <c r="K9265">
        <v>0.67244359856685543</v>
      </c>
      <c r="L9265">
        <v>0.63342245892330129</v>
      </c>
      <c r="M9265">
        <v>0.76235086101008431</v>
      </c>
      <c r="N9265">
        <v>0.70684831222565703</v>
      </c>
      <c r="O9265">
        <v>0.64723245149911823</v>
      </c>
      <c r="P9265">
        <v>0.76390485156347021</v>
      </c>
      <c r="Q9265">
        <v>0.70108363224466685</v>
      </c>
      <c r="R9265">
        <v>0.67240249015819631</v>
      </c>
      <c r="S9265">
        <v>0.80136145745406528</v>
      </c>
      <c r="T9265">
        <v>0.68196580529884465</v>
      </c>
      <c r="U9265">
        <v>0.67928476960144346</v>
      </c>
      <c r="V9265">
        <v>0.81670157813219479</v>
      </c>
      <c r="W9265">
        <v>0.68841950909572669</v>
      </c>
      <c r="X9265">
        <v>0.69229958371923428</v>
      </c>
      <c r="Y9265">
        <v>0.80216312866840556</v>
      </c>
      <c r="Z9265">
        <v>0.68281026118207899</v>
      </c>
      <c r="AA9265">
        <v>0.67187514307841956</v>
      </c>
      <c r="AB9265">
        <v>0.79099649215273082</v>
      </c>
      <c r="AC9265">
        <v>0.68620145178622338</v>
      </c>
      <c r="AD9265">
        <v>0.62546570369307164</v>
      </c>
      <c r="AE9265">
        <v>0.76469234113704798</v>
      </c>
      <c r="AF9265">
        <v>0.75193870110481764</v>
      </c>
      <c r="AG9265">
        <v>0.75763954441282289</v>
      </c>
      <c r="AH9265">
        <v>0.84203389830508468</v>
      </c>
      <c r="AI9265">
        <v>0.77390605395557699</v>
      </c>
      <c r="AJ9265">
        <v>0.78074006024569342</v>
      </c>
      <c r="AK9265">
        <v>0.83359262198352391</v>
      </c>
    </row>
    <row r="9266" spans="1:37">
      <c r="A9266">
        <v>19</v>
      </c>
      <c r="B9266">
        <v>0.59933537380676472</v>
      </c>
      <c r="C9266">
        <v>0.6025620139713419</v>
      </c>
      <c r="D9266">
        <v>0.74873266610000655</v>
      </c>
      <c r="E9266">
        <v>0.59218916094870222</v>
      </c>
      <c r="F9266">
        <v>0.60284260846319548</v>
      </c>
      <c r="G9266">
        <v>0.72737053920123274</v>
      </c>
      <c r="H9266">
        <v>0.61144039976655962</v>
      </c>
      <c r="I9266">
        <v>0.58418244081167015</v>
      </c>
      <c r="J9266">
        <v>0.7278426167529779</v>
      </c>
      <c r="K9266">
        <v>0.63839278410671141</v>
      </c>
      <c r="L9266">
        <v>0.59673256830918175</v>
      </c>
      <c r="M9266">
        <v>0.73673294640057596</v>
      </c>
      <c r="N9266">
        <v>0.6675785498981911</v>
      </c>
      <c r="O9266">
        <v>0.60831130351130347</v>
      </c>
      <c r="P9266">
        <v>0.72693660475546029</v>
      </c>
      <c r="Q9266">
        <v>0.66628657730790997</v>
      </c>
      <c r="R9266">
        <v>0.63360096065410254</v>
      </c>
      <c r="S9266">
        <v>0.74335234369403191</v>
      </c>
      <c r="T9266">
        <v>0.65038531550965095</v>
      </c>
      <c r="U9266">
        <v>0.64411227416322148</v>
      </c>
      <c r="V9266">
        <v>0.78771953618820367</v>
      </c>
      <c r="W9266">
        <v>0.6543630771621165</v>
      </c>
      <c r="X9266">
        <v>0.65657498287325289</v>
      </c>
      <c r="Y9266">
        <v>0.7739615672464264</v>
      </c>
      <c r="Z9266">
        <v>0.65073547012437083</v>
      </c>
      <c r="AA9266">
        <v>0.63206408792806512</v>
      </c>
      <c r="AB9266">
        <v>0.75002812849428091</v>
      </c>
      <c r="AC9266">
        <v>0.64105937995716278</v>
      </c>
      <c r="AD9266">
        <v>0.58203059996802542</v>
      </c>
      <c r="AE9266">
        <v>0.72658791367361841</v>
      </c>
      <c r="AF9266">
        <v>0.56934571429558789</v>
      </c>
      <c r="AG9266">
        <v>0.58812707223834615</v>
      </c>
      <c r="AH9266">
        <v>0.75543989447689686</v>
      </c>
      <c r="AI9266">
        <v>0.58220258127838287</v>
      </c>
      <c r="AJ9266">
        <v>0.60323748081561357</v>
      </c>
      <c r="AK9266">
        <v>0.75018520076490536</v>
      </c>
    </row>
    <row r="9267" spans="1:37">
      <c r="A9267">
        <v>20</v>
      </c>
      <c r="B9267">
        <v>0.5316628472745476</v>
      </c>
      <c r="C9267">
        <v>0.56550279853443775</v>
      </c>
      <c r="D9267">
        <v>0.71789226957945673</v>
      </c>
      <c r="E9267">
        <v>0.53206134656025728</v>
      </c>
      <c r="F9267">
        <v>0.5643341248250594</v>
      </c>
      <c r="G9267">
        <v>0.70188408402433966</v>
      </c>
      <c r="H9267">
        <v>0.5490813261002202</v>
      </c>
      <c r="I9267">
        <v>0.53518593146788618</v>
      </c>
      <c r="J9267">
        <v>0.67883954802210256</v>
      </c>
      <c r="K9267">
        <v>0.57722783615908546</v>
      </c>
      <c r="L9267">
        <v>0.54072657778459388</v>
      </c>
      <c r="M9267">
        <v>0.66958336489587233</v>
      </c>
      <c r="N9267">
        <v>0.59961780928698249</v>
      </c>
      <c r="O9267">
        <v>0.53638659611992945</v>
      </c>
      <c r="P9267">
        <v>0.65315407195298136</v>
      </c>
      <c r="Q9267">
        <v>0.6116813290541816</v>
      </c>
      <c r="R9267">
        <v>0.5772309901492958</v>
      </c>
      <c r="S9267">
        <v>0.69009244579555418</v>
      </c>
      <c r="T9267">
        <v>0.60555953673200258</v>
      </c>
      <c r="U9267">
        <v>0.59802219633361797</v>
      </c>
      <c r="V9267">
        <v>0.74183364728536161</v>
      </c>
      <c r="W9267">
        <v>0.60510340120388484</v>
      </c>
      <c r="X9267">
        <v>0.59983705644952623</v>
      </c>
      <c r="Y9267">
        <v>0.71818015829770199</v>
      </c>
      <c r="Z9267">
        <v>0.5999177379278724</v>
      </c>
      <c r="AA9267">
        <v>0.57806827193157173</v>
      </c>
      <c r="AB9267">
        <v>0.68680688983819549</v>
      </c>
      <c r="AC9267">
        <v>0.57193286402479582</v>
      </c>
      <c r="AD9267">
        <v>0.51789623177649491</v>
      </c>
      <c r="AE9267">
        <v>0.65770479005774229</v>
      </c>
      <c r="AF9267">
        <v>0.51100238795448016</v>
      </c>
      <c r="AG9267">
        <v>0.55270764650079374</v>
      </c>
      <c r="AH9267">
        <v>0.72405867243208921</v>
      </c>
      <c r="AI9267">
        <v>0.50932377415018171</v>
      </c>
      <c r="AJ9267">
        <v>0.55986912436166258</v>
      </c>
      <c r="AK9267">
        <v>0.72905344105067604</v>
      </c>
    </row>
    <row r="9268" spans="1:37">
      <c r="A9268">
        <v>21</v>
      </c>
      <c r="B9268">
        <v>0.47073964563662596</v>
      </c>
      <c r="C9268">
        <v>0.52754900835194107</v>
      </c>
      <c r="D9268">
        <v>0.68218167098326665</v>
      </c>
      <c r="E9268">
        <v>0.48098901317802928</v>
      </c>
      <c r="F9268">
        <v>0.52617237746292822</v>
      </c>
      <c r="G9268">
        <v>0.66712642057937044</v>
      </c>
      <c r="H9268">
        <v>0.44042960978327189</v>
      </c>
      <c r="I9268">
        <v>0.48466999054492271</v>
      </c>
      <c r="J9268">
        <v>0.64895159381194167</v>
      </c>
      <c r="K9268">
        <v>0.50187790537787536</v>
      </c>
      <c r="L9268">
        <v>0.48860883252644483</v>
      </c>
      <c r="M9268">
        <v>0.62537743203346807</v>
      </c>
      <c r="N9268">
        <v>0.48567118261276776</v>
      </c>
      <c r="O9268">
        <v>0.45588507295173952</v>
      </c>
      <c r="P9268">
        <v>0.59785206686671744</v>
      </c>
      <c r="Q9268">
        <v>0.53297942231451756</v>
      </c>
      <c r="R9268">
        <v>0.49427644694238732</v>
      </c>
      <c r="S9268">
        <v>0.56854047462568491</v>
      </c>
      <c r="T9268">
        <v>0.53732614145755775</v>
      </c>
      <c r="U9268">
        <v>0.52624973850505541</v>
      </c>
      <c r="V9268">
        <v>0.65871355016953415</v>
      </c>
      <c r="W9268">
        <v>0.53820995986587739</v>
      </c>
      <c r="X9268">
        <v>0.52845897587078638</v>
      </c>
      <c r="Y9268">
        <v>0.64445618378883163</v>
      </c>
      <c r="Z9268">
        <v>0.53496508919029162</v>
      </c>
      <c r="AA9268">
        <v>0.50631451860420762</v>
      </c>
      <c r="AB9268">
        <v>0.60306529229239414</v>
      </c>
      <c r="AC9268">
        <v>0.50325665036513967</v>
      </c>
      <c r="AD9268">
        <v>0.46233410235853872</v>
      </c>
      <c r="AE9268">
        <v>0.60233342852815497</v>
      </c>
      <c r="AF9268">
        <v>0.46504117579975734</v>
      </c>
      <c r="AG9268">
        <v>0.51595447415631135</v>
      </c>
      <c r="AH9268">
        <v>0.67730321032222229</v>
      </c>
      <c r="AI9268">
        <v>0.44663190751041892</v>
      </c>
      <c r="AJ9268">
        <v>0.52064342442928524</v>
      </c>
      <c r="AK9268">
        <v>0.68425964033079212</v>
      </c>
    </row>
    <row r="9269" spans="1:37">
      <c r="A9269">
        <v>22</v>
      </c>
      <c r="B9269">
        <v>0.42726526327823361</v>
      </c>
      <c r="C9269">
        <v>0.49242853923917784</v>
      </c>
      <c r="D9269">
        <v>0.66700794126540364</v>
      </c>
      <c r="E9269">
        <v>0.44673102658966657</v>
      </c>
      <c r="F9269">
        <v>0.49132703284952756</v>
      </c>
      <c r="G9269">
        <v>0.64919289546382597</v>
      </c>
      <c r="H9269">
        <v>0.12279989123802956</v>
      </c>
      <c r="I9269">
        <v>0.21666040438139345</v>
      </c>
      <c r="J9269">
        <v>0.29193438089771034</v>
      </c>
      <c r="K9269">
        <v>0.15829406260931075</v>
      </c>
      <c r="L9269">
        <v>0.14880407119408429</v>
      </c>
      <c r="M9269">
        <v>0.18551677385145118</v>
      </c>
      <c r="N9269">
        <v>0.10986612210541291</v>
      </c>
      <c r="O9269">
        <v>0.12664550264550262</v>
      </c>
      <c r="P9269">
        <v>0.17291041507312321</v>
      </c>
      <c r="Q9269">
        <v>0.17826996413063997</v>
      </c>
      <c r="R9269">
        <v>0.14761277059878034</v>
      </c>
      <c r="S9269">
        <v>0.17117228308098664</v>
      </c>
      <c r="T9269">
        <v>0.21021948148801553</v>
      </c>
      <c r="U9269">
        <v>0.17596707516893767</v>
      </c>
      <c r="V9269">
        <v>0.22043685378207548</v>
      </c>
      <c r="W9269">
        <v>0.22529975736404961</v>
      </c>
      <c r="X9269">
        <v>0.19795154260318723</v>
      </c>
      <c r="Y9269">
        <v>0.22242910985417955</v>
      </c>
      <c r="Z9269">
        <v>0.23463570376214124</v>
      </c>
      <c r="AA9269">
        <v>0.18142521349589449</v>
      </c>
      <c r="AB9269">
        <v>0.19400927792246755</v>
      </c>
      <c r="AC9269">
        <v>0.19514682339524989</v>
      </c>
      <c r="AD9269">
        <v>0.14170952319270327</v>
      </c>
      <c r="AE9269">
        <v>0.17180844290156833</v>
      </c>
      <c r="AF9269">
        <v>0.42622309231465699</v>
      </c>
      <c r="AG9269">
        <v>0.48188126954831084</v>
      </c>
      <c r="AH9269">
        <v>0.65517231803711162</v>
      </c>
      <c r="AI9269">
        <v>0.40964902884445314</v>
      </c>
      <c r="AJ9269">
        <v>0.48737536302966811</v>
      </c>
      <c r="AK9269">
        <v>0.66551218414117541</v>
      </c>
    </row>
    <row r="9270" spans="1:37">
      <c r="A9270">
        <v>23</v>
      </c>
      <c r="B9270">
        <v>0.12820426212981775</v>
      </c>
      <c r="C9270">
        <v>0.14772007268831375</v>
      </c>
      <c r="D9270">
        <v>0.20261550458517186</v>
      </c>
      <c r="E9270">
        <v>0.13403397638928879</v>
      </c>
      <c r="F9270">
        <v>0.14742455930684192</v>
      </c>
      <c r="G9270">
        <v>0.19269606861336475</v>
      </c>
      <c r="H9270">
        <v>2.7100133962914819E-2</v>
      </c>
      <c r="I9270">
        <v>5.9214222720609257E-2</v>
      </c>
      <c r="J9270">
        <v>7.4040873369503421E-2</v>
      </c>
      <c r="K9270">
        <v>2.5467996145249611E-2</v>
      </c>
      <c r="L9270">
        <v>3.2100885573830278E-2</v>
      </c>
      <c r="M9270">
        <v>3.9363200604466568E-2</v>
      </c>
      <c r="N9270">
        <v>2.4222948040439011E-2</v>
      </c>
      <c r="O9270">
        <v>2.7954465287798613E-2</v>
      </c>
      <c r="P9270">
        <v>3.6109531187688358E-2</v>
      </c>
      <c r="Q9270">
        <v>2.4686426279025862E-2</v>
      </c>
      <c r="R9270">
        <v>2.6343046608822005E-2</v>
      </c>
      <c r="S9270">
        <v>3.1966684628394693E-2</v>
      </c>
      <c r="T9270">
        <v>2.3831897315293869E-2</v>
      </c>
      <c r="U9270">
        <v>2.4852023405896755E-2</v>
      </c>
      <c r="V9270">
        <v>3.011963665285278E-2</v>
      </c>
      <c r="W9270">
        <v>2.2675848636230581E-2</v>
      </c>
      <c r="X9270">
        <v>2.421896158729624E-2</v>
      </c>
      <c r="Y9270">
        <v>2.9417472138245779E-2</v>
      </c>
      <c r="Z9270">
        <v>2.2042863933812745E-2</v>
      </c>
      <c r="AA9270">
        <v>2.4652526146790026E-2</v>
      </c>
      <c r="AB9270">
        <v>2.9851385299302109E-2</v>
      </c>
      <c r="AC9270">
        <v>2.3897453891532708E-2</v>
      </c>
      <c r="AD9270">
        <v>2.7618857571630785E-2</v>
      </c>
      <c r="AE9270">
        <v>3.4800237811232433E-2</v>
      </c>
      <c r="AF9270">
        <v>0.12788947675804938</v>
      </c>
      <c r="AG9270">
        <v>0.14538513107347814</v>
      </c>
      <c r="AH9270">
        <v>0.20339578105939635</v>
      </c>
      <c r="AI9270">
        <v>0.12291837410849737</v>
      </c>
      <c r="AJ9270">
        <v>0.15092413721157549</v>
      </c>
      <c r="AK9270">
        <v>0.20380679092209289</v>
      </c>
    </row>
    <row r="9271" spans="1:37">
      <c r="A9271">
        <v>24</v>
      </c>
      <c r="B9271">
        <v>2.8312867973747526E-2</v>
      </c>
      <c r="C9271">
        <v>3.4637607756245047E-2</v>
      </c>
      <c r="D9271">
        <v>5.0793330822401062E-2</v>
      </c>
      <c r="E9271">
        <v>2.9600312926130964E-2</v>
      </c>
      <c r="F9271">
        <v>3.2557514191813561E-2</v>
      </c>
      <c r="G9271">
        <v>4.0120368689331123E-2</v>
      </c>
      <c r="H9271">
        <v>2.7425922487200573E-2</v>
      </c>
      <c r="I9271">
        <v>3.2913273513907784E-2</v>
      </c>
      <c r="J9271">
        <v>4.4474417799781021E-2</v>
      </c>
      <c r="K9271">
        <v>2.3410519230514543E-2</v>
      </c>
      <c r="L9271">
        <v>3.1688072006499306E-2</v>
      </c>
      <c r="M9271">
        <v>3.9388131015060848E-2</v>
      </c>
      <c r="N9271">
        <v>2.4514148021470259E-2</v>
      </c>
      <c r="O9271">
        <v>2.7317620650953976E-2</v>
      </c>
      <c r="P9271">
        <v>3.6190270722602488E-2</v>
      </c>
      <c r="Q9271">
        <v>2.3837643949405324E-2</v>
      </c>
      <c r="R9271">
        <v>2.5992954646498315E-2</v>
      </c>
      <c r="S9271">
        <v>3.1986930506801063E-2</v>
      </c>
      <c r="T9271">
        <v>2.301249587201008E-2</v>
      </c>
      <c r="U9271">
        <v>2.4209818774932727E-2</v>
      </c>
      <c r="V9271">
        <v>3.0697643266775508E-2</v>
      </c>
      <c r="W9271">
        <v>2.0843940274654461E-2</v>
      </c>
      <c r="X9271">
        <v>2.3867906925746481E-2</v>
      </c>
      <c r="Y9271">
        <v>2.9436103490569524E-2</v>
      </c>
      <c r="Z9271">
        <v>2.230785569074855E-2</v>
      </c>
      <c r="AA9271">
        <v>2.4295186952390066E-2</v>
      </c>
      <c r="AB9271">
        <v>2.9929049814484698E-2</v>
      </c>
      <c r="AC9271">
        <v>2.4184740893440648E-2</v>
      </c>
      <c r="AD9271">
        <v>2.7427126401370475E-2</v>
      </c>
      <c r="AE9271">
        <v>3.3402833088313419E-2</v>
      </c>
      <c r="AF9271">
        <v>2.8243350186094567E-2</v>
      </c>
      <c r="AG9271">
        <v>3.2723020983027602E-2</v>
      </c>
      <c r="AH9271">
        <v>5.2588588826848894E-2</v>
      </c>
      <c r="AI9271">
        <v>2.7145522620438484E-2</v>
      </c>
      <c r="AJ9271">
        <v>3.9436072847310245E-2</v>
      </c>
      <c r="AK9271">
        <v>5.1938980383953372E-2</v>
      </c>
    </row>
    <row r="9281" spans="1:50">
      <c r="A9281" t="s">
        <v>342</v>
      </c>
      <c r="D9281">
        <v>2015</v>
      </c>
      <c r="F9281" t="s">
        <v>0</v>
      </c>
      <c r="G9281" s="168">
        <v>1669853.0780000156</v>
      </c>
      <c r="H9281" t="s">
        <v>102</v>
      </c>
      <c r="K9281" t="s">
        <v>1</v>
      </c>
      <c r="L9281" t="s">
        <v>103</v>
      </c>
    </row>
    <row r="9282" spans="1:50">
      <c r="A9282">
        <v>1233</v>
      </c>
      <c r="B9282" t="s">
        <v>104</v>
      </c>
      <c r="F9282" t="s">
        <v>3</v>
      </c>
      <c r="G9282">
        <v>0</v>
      </c>
      <c r="H9282" t="s">
        <v>102</v>
      </c>
      <c r="K9282" t="s">
        <v>4</v>
      </c>
      <c r="L9282" t="s">
        <v>103</v>
      </c>
      <c r="N9282" t="s">
        <v>105</v>
      </c>
    </row>
    <row r="9283" spans="1:50">
      <c r="B9283">
        <v>1</v>
      </c>
      <c r="C9283" t="s">
        <v>5</v>
      </c>
      <c r="D9283" t="s">
        <v>6</v>
      </c>
      <c r="E9283">
        <v>2</v>
      </c>
      <c r="F9283" t="s">
        <v>7</v>
      </c>
      <c r="G9283" t="s">
        <v>8</v>
      </c>
      <c r="H9283">
        <v>3</v>
      </c>
      <c r="I9283" t="s">
        <v>9</v>
      </c>
      <c r="J9283" t="s">
        <v>10</v>
      </c>
      <c r="K9283">
        <v>4</v>
      </c>
      <c r="L9283" t="s">
        <v>11</v>
      </c>
      <c r="M9283" t="s">
        <v>12</v>
      </c>
      <c r="N9283">
        <v>5</v>
      </c>
      <c r="O9283" t="s">
        <v>13</v>
      </c>
      <c r="P9283" t="s">
        <v>13</v>
      </c>
      <c r="Q9283">
        <v>6</v>
      </c>
      <c r="R9283" t="s">
        <v>14</v>
      </c>
      <c r="S9283" t="s">
        <v>87</v>
      </c>
      <c r="T9283">
        <v>7</v>
      </c>
      <c r="U9283" t="s">
        <v>15</v>
      </c>
      <c r="V9283" t="s">
        <v>88</v>
      </c>
      <c r="W9283">
        <v>8</v>
      </c>
      <c r="X9283" t="s">
        <v>89</v>
      </c>
      <c r="Y9283" t="s">
        <v>90</v>
      </c>
      <c r="Z9283">
        <v>9</v>
      </c>
      <c r="AA9283" t="s">
        <v>91</v>
      </c>
      <c r="AB9283" t="s">
        <v>92</v>
      </c>
      <c r="AC9283">
        <v>10</v>
      </c>
      <c r="AD9283" t="s">
        <v>93</v>
      </c>
      <c r="AE9283" t="s">
        <v>94</v>
      </c>
      <c r="AF9283">
        <v>11</v>
      </c>
      <c r="AG9283" t="s">
        <v>95</v>
      </c>
      <c r="AH9283" t="s">
        <v>96</v>
      </c>
      <c r="AI9283">
        <v>12</v>
      </c>
      <c r="AJ9283" t="s">
        <v>97</v>
      </c>
      <c r="AK9283" t="s">
        <v>98</v>
      </c>
    </row>
    <row r="9284" spans="1:50">
      <c r="B9284">
        <v>31</v>
      </c>
      <c r="E9284">
        <v>28</v>
      </c>
      <c r="H9284">
        <v>31</v>
      </c>
      <c r="K9284">
        <v>30</v>
      </c>
      <c r="N9284">
        <v>31</v>
      </c>
      <c r="Q9284">
        <v>30</v>
      </c>
      <c r="T9284">
        <v>31</v>
      </c>
      <c r="W9284">
        <v>31</v>
      </c>
      <c r="Z9284">
        <v>30</v>
      </c>
      <c r="AC9284">
        <v>31</v>
      </c>
      <c r="AF9284">
        <v>30</v>
      </c>
      <c r="AI9284">
        <v>31</v>
      </c>
    </row>
    <row r="9285" spans="1:50">
      <c r="A9285" t="s">
        <v>16</v>
      </c>
      <c r="B9285" t="s">
        <v>17</v>
      </c>
      <c r="C9285" t="s">
        <v>18</v>
      </c>
      <c r="D9285" t="s">
        <v>19</v>
      </c>
      <c r="E9285" t="s">
        <v>17</v>
      </c>
      <c r="F9285" t="s">
        <v>18</v>
      </c>
      <c r="G9285" t="s">
        <v>19</v>
      </c>
      <c r="H9285" t="s">
        <v>17</v>
      </c>
      <c r="I9285" t="s">
        <v>18</v>
      </c>
      <c r="J9285" t="s">
        <v>19</v>
      </c>
      <c r="K9285" t="s">
        <v>17</v>
      </c>
      <c r="L9285" t="s">
        <v>18</v>
      </c>
      <c r="M9285" t="s">
        <v>19</v>
      </c>
      <c r="N9285" t="s">
        <v>17</v>
      </c>
      <c r="O9285" t="s">
        <v>18</v>
      </c>
      <c r="P9285" t="s">
        <v>19</v>
      </c>
      <c r="Q9285" t="s">
        <v>17</v>
      </c>
      <c r="R9285" t="s">
        <v>18</v>
      </c>
      <c r="S9285" t="s">
        <v>19</v>
      </c>
      <c r="T9285" t="s">
        <v>17</v>
      </c>
      <c r="U9285" t="s">
        <v>18</v>
      </c>
      <c r="V9285" t="s">
        <v>19</v>
      </c>
      <c r="W9285" t="s">
        <v>17</v>
      </c>
      <c r="X9285" t="s">
        <v>18</v>
      </c>
      <c r="Y9285" t="s">
        <v>19</v>
      </c>
      <c r="Z9285" t="s">
        <v>17</v>
      </c>
      <c r="AA9285" t="s">
        <v>18</v>
      </c>
      <c r="AB9285" t="s">
        <v>19</v>
      </c>
      <c r="AC9285" t="s">
        <v>17</v>
      </c>
      <c r="AD9285" t="s">
        <v>18</v>
      </c>
      <c r="AE9285" t="s">
        <v>19</v>
      </c>
      <c r="AF9285" t="s">
        <v>17</v>
      </c>
      <c r="AG9285" t="s">
        <v>18</v>
      </c>
      <c r="AH9285" t="s">
        <v>19</v>
      </c>
      <c r="AI9285" t="s">
        <v>17</v>
      </c>
      <c r="AJ9285" t="s">
        <v>18</v>
      </c>
      <c r="AK9285" t="s">
        <v>19</v>
      </c>
    </row>
    <row r="9286" spans="1:50">
      <c r="B9286" s="169">
        <v>7.3279977128339238E-2</v>
      </c>
      <c r="C9286" s="170">
        <v>1.099111757410556</v>
      </c>
      <c r="D9286" s="170">
        <v>0.79780801499881859</v>
      </c>
      <c r="E9286" s="169">
        <v>6.5682911655101844E-2</v>
      </c>
      <c r="F9286" s="170">
        <v>1.0485782141053059</v>
      </c>
      <c r="G9286" s="170">
        <v>0.78446697943008581</v>
      </c>
      <c r="H9286" s="169">
        <v>7.7243358826701775E-2</v>
      </c>
      <c r="I9286" s="170">
        <v>1.1119902286383587</v>
      </c>
      <c r="J9286" s="170">
        <v>0.78973018768536429</v>
      </c>
      <c r="K9286" s="169">
        <v>7.5663460813961525E-2</v>
      </c>
      <c r="L9286" s="170">
        <v>1.1941668023710958</v>
      </c>
      <c r="M9286" s="170">
        <v>0.8091790681841875</v>
      </c>
      <c r="N9286" s="169">
        <v>8.4625813601268682E-2</v>
      </c>
      <c r="O9286" s="170">
        <v>1.2521980925286356</v>
      </c>
      <c r="P9286" s="170">
        <v>0.73549106967547195</v>
      </c>
      <c r="Q9286" s="169">
        <v>9.0674920504210874E-2</v>
      </c>
      <c r="R9286" s="170">
        <v>1.1288633740343663</v>
      </c>
      <c r="S9286" s="170">
        <v>0.81366297626447071</v>
      </c>
      <c r="T9286" s="169">
        <v>0.10157771901377347</v>
      </c>
      <c r="U9286" s="170">
        <v>1.1149953563359283</v>
      </c>
      <c r="V9286" s="170">
        <v>0.80159574751942353</v>
      </c>
      <c r="W9286" s="169">
        <v>0.10615382546516901</v>
      </c>
      <c r="X9286" s="170">
        <v>1.0849221589483893</v>
      </c>
      <c r="Y9286" s="170">
        <v>0.78785343062726521</v>
      </c>
      <c r="Z9286" s="169">
        <v>9.7200052611568999E-2</v>
      </c>
      <c r="AA9286" s="170">
        <v>1.1983279866241809</v>
      </c>
      <c r="AB9286" s="170">
        <v>0.77638114447258666</v>
      </c>
      <c r="AC9286" s="169">
        <v>8.2058791012467325E-2</v>
      </c>
      <c r="AD9286" s="170">
        <v>1.2246573534225522</v>
      </c>
      <c r="AE9286" s="170">
        <v>0.79103011415653401</v>
      </c>
      <c r="AF9286" s="169">
        <v>7.0872529213558966E-2</v>
      </c>
      <c r="AG9286" s="170">
        <v>1.0894597231526559</v>
      </c>
      <c r="AH9286" s="170">
        <v>0.80323997647438183</v>
      </c>
      <c r="AI9286" s="169">
        <v>7.4966640153878022E-2</v>
      </c>
      <c r="AJ9286" s="170">
        <v>1.1075602313032682</v>
      </c>
      <c r="AK9286" s="170">
        <v>0.76597550405207504</v>
      </c>
      <c r="AM9286" t="str">
        <f>A9281</f>
        <v>PreNResSpltPkgAC-65to-PEYes-cDXGF-RtL1985-CZ09</v>
      </c>
      <c r="AN9286" s="93">
        <f>1/($T9286*(1/$T9284)*(1/(5/7+2/7*$V9286))*$T9296/SUM($T9288:$T9311))</f>
        <v>4507.3196081411761</v>
      </c>
      <c r="AO9286" s="93">
        <f>1/(T9286*(1/T9284)*(1/(5/7+2/7*V9286)))</f>
        <v>287.88503498832972</v>
      </c>
      <c r="AP9286" s="93"/>
      <c r="AR9286" s="217">
        <f>CHOOSE($AV$3,C9286,F9286,I9286,L9286,O9286,R9286,U9286,X9286,AA9286,AD9286,AG9286,AJ9286)</f>
        <v>1.1149953563359283</v>
      </c>
      <c r="AS9286" s="92"/>
      <c r="AT9286" s="92"/>
      <c r="AV9286" s="151">
        <f>AN9286/AR9286</f>
        <v>4042.4559461422555</v>
      </c>
      <c r="AW9286" s="152">
        <f>AO9286/AR9286</f>
        <v>258.19393179750165</v>
      </c>
      <c r="AX9286" s="93"/>
    </row>
    <row r="9287" spans="1:50">
      <c r="A9287" t="s">
        <v>20</v>
      </c>
      <c r="B9287" t="s">
        <v>21</v>
      </c>
      <c r="C9287" t="s">
        <v>22</v>
      </c>
      <c r="D9287" t="s">
        <v>23</v>
      </c>
      <c r="E9287" t="s">
        <v>21</v>
      </c>
      <c r="F9287" t="s">
        <v>22</v>
      </c>
      <c r="G9287" t="s">
        <v>23</v>
      </c>
      <c r="H9287" t="s">
        <v>21</v>
      </c>
      <c r="I9287" t="s">
        <v>22</v>
      </c>
      <c r="J9287" t="s">
        <v>23</v>
      </c>
      <c r="K9287" t="s">
        <v>21</v>
      </c>
      <c r="L9287" t="s">
        <v>22</v>
      </c>
      <c r="M9287" t="s">
        <v>23</v>
      </c>
      <c r="N9287" t="s">
        <v>21</v>
      </c>
      <c r="O9287" t="s">
        <v>22</v>
      </c>
      <c r="P9287" t="s">
        <v>23</v>
      </c>
      <c r="Q9287" t="s">
        <v>21</v>
      </c>
      <c r="R9287" t="s">
        <v>22</v>
      </c>
      <c r="S9287" t="s">
        <v>23</v>
      </c>
      <c r="T9287" t="s">
        <v>21</v>
      </c>
      <c r="U9287" t="s">
        <v>22</v>
      </c>
      <c r="V9287" t="s">
        <v>23</v>
      </c>
      <c r="W9287" t="s">
        <v>21</v>
      </c>
      <c r="X9287" t="s">
        <v>22</v>
      </c>
      <c r="Y9287" t="s">
        <v>23</v>
      </c>
      <c r="Z9287" t="s">
        <v>21</v>
      </c>
      <c r="AA9287" t="s">
        <v>22</v>
      </c>
      <c r="AB9287" t="s">
        <v>23</v>
      </c>
      <c r="AC9287" t="s">
        <v>21</v>
      </c>
      <c r="AD9287" t="s">
        <v>22</v>
      </c>
      <c r="AE9287" t="s">
        <v>23</v>
      </c>
      <c r="AF9287" t="s">
        <v>21</v>
      </c>
      <c r="AG9287" t="s">
        <v>22</v>
      </c>
      <c r="AH9287" t="s">
        <v>23</v>
      </c>
      <c r="AI9287" t="s">
        <v>21</v>
      </c>
      <c r="AJ9287" t="s">
        <v>22</v>
      </c>
      <c r="AK9287" t="s">
        <v>23</v>
      </c>
    </row>
    <row r="9288" spans="1:50">
      <c r="A9288">
        <v>1</v>
      </c>
      <c r="B9288">
        <v>3.6909648772401341E-2</v>
      </c>
      <c r="C9288">
        <v>4.7152779249735197E-2</v>
      </c>
      <c r="D9288">
        <v>5.3336445947281035E-2</v>
      </c>
      <c r="E9288">
        <v>2.9450592100753712E-2</v>
      </c>
      <c r="F9288">
        <v>3.9699385968759993E-2</v>
      </c>
      <c r="G9288">
        <v>4.1958534235943347E-2</v>
      </c>
      <c r="H9288">
        <v>2.7230188802508656E-2</v>
      </c>
      <c r="I9288">
        <v>3.8175875852457457E-2</v>
      </c>
      <c r="J9288">
        <v>3.9246960751399565E-2</v>
      </c>
      <c r="K9288">
        <v>2.529395835087488E-2</v>
      </c>
      <c r="L9288">
        <v>3.6046702070649514E-2</v>
      </c>
      <c r="M9288">
        <v>3.4232804280358832E-2</v>
      </c>
      <c r="N9288">
        <v>2.1751552843651049E-2</v>
      </c>
      <c r="O9288">
        <v>2.7373064953340194E-2</v>
      </c>
      <c r="P9288">
        <v>3.6110680766663412E-2</v>
      </c>
      <c r="Q9288">
        <v>2.270798800892929E-2</v>
      </c>
      <c r="R9288">
        <v>2.506309590577678E-2</v>
      </c>
      <c r="S9288">
        <v>2.7750627591284431E-2</v>
      </c>
      <c r="T9288">
        <v>2.1065818600843014E-2</v>
      </c>
      <c r="U9288">
        <v>2.3352675635222295E-2</v>
      </c>
      <c r="V9288">
        <v>2.5638627850610596E-2</v>
      </c>
      <c r="W9288">
        <v>2.0894938781495148E-2</v>
      </c>
      <c r="X9288">
        <v>2.2542246612554589E-2</v>
      </c>
      <c r="Y9288">
        <v>2.5199122556072814E-2</v>
      </c>
      <c r="Z9288">
        <v>1.9548127260682734E-2</v>
      </c>
      <c r="AA9288">
        <v>2.3355359070072187E-2</v>
      </c>
      <c r="AB9288">
        <v>2.6324324307418819E-2</v>
      </c>
      <c r="AC9288">
        <v>2.3736289080879918E-2</v>
      </c>
      <c r="AD9288">
        <v>2.8116093941987982E-2</v>
      </c>
      <c r="AE9288">
        <v>3.2665734826564534E-2</v>
      </c>
      <c r="AF9288">
        <v>2.8384541732586116E-2</v>
      </c>
      <c r="AG9288">
        <v>3.8348863620305866E-2</v>
      </c>
      <c r="AH9288">
        <v>4.0379741314178805E-2</v>
      </c>
      <c r="AI9288">
        <v>2.7197574545885016E-2</v>
      </c>
      <c r="AJ9288">
        <v>4.5304224686655778E-2</v>
      </c>
      <c r="AK9288">
        <v>5.5617887338618686E-2</v>
      </c>
    </row>
    <row r="9289" spans="1:50">
      <c r="A9289">
        <v>2</v>
      </c>
      <c r="B9289">
        <v>3.7133758343163077E-2</v>
      </c>
      <c r="C9289">
        <v>5.3166910804727581E-2</v>
      </c>
      <c r="D9289">
        <v>5.7374743846744666E-2</v>
      </c>
      <c r="E9289">
        <v>3.8644332737211948E-2</v>
      </c>
      <c r="F9289">
        <v>4.4762489614105651E-2</v>
      </c>
      <c r="G9289">
        <v>4.6470990272021617E-2</v>
      </c>
      <c r="H9289">
        <v>3.06893904749461E-2</v>
      </c>
      <c r="I9289">
        <v>4.1240171523326416E-2</v>
      </c>
      <c r="J9289">
        <v>4.5789282316342571E-2</v>
      </c>
      <c r="K9289">
        <v>2.8507189947045396E-2</v>
      </c>
      <c r="L9289">
        <v>4.1251993783925314E-2</v>
      </c>
      <c r="M9289">
        <v>4.1772685479369819E-2</v>
      </c>
      <c r="N9289">
        <v>2.451477305194932E-2</v>
      </c>
      <c r="O9289">
        <v>3.0850416974403275E-2</v>
      </c>
      <c r="P9289">
        <v>3.5689899528916283E-2</v>
      </c>
      <c r="Q9289">
        <v>2.5592709472591742E-2</v>
      </c>
      <c r="R9289">
        <v>2.8246999767131402E-2</v>
      </c>
      <c r="S9289">
        <v>3.0195783708600928E-2</v>
      </c>
      <c r="T9289">
        <v>2.3741926190981595E-2</v>
      </c>
      <c r="U9289">
        <v>2.6319295338050337E-2</v>
      </c>
      <c r="V9289">
        <v>2.7791578089984677E-2</v>
      </c>
      <c r="W9289">
        <v>2.3549338561924402E-2</v>
      </c>
      <c r="X9289">
        <v>2.5405913028832317E-2</v>
      </c>
      <c r="Y9289">
        <v>2.741946112197757E-2</v>
      </c>
      <c r="Z9289">
        <v>2.2031434115571083E-2</v>
      </c>
      <c r="AA9289">
        <v>2.6322319664488902E-2</v>
      </c>
      <c r="AB9289">
        <v>2.8534854474994396E-2</v>
      </c>
      <c r="AC9289">
        <v>2.6751641323993044E-2</v>
      </c>
      <c r="AD9289">
        <v>3.1611024731689974E-2</v>
      </c>
      <c r="AE9289">
        <v>3.5543969600717838E-2</v>
      </c>
      <c r="AF9289">
        <v>2.8608467660291501E-2</v>
      </c>
      <c r="AG9289">
        <v>4.0089039155065127E-2</v>
      </c>
      <c r="AH9289">
        <v>5.216906020372717E-2</v>
      </c>
      <c r="AI9289">
        <v>2.7412136477830244E-2</v>
      </c>
      <c r="AJ9289">
        <v>4.6886749996370686E-2</v>
      </c>
      <c r="AK9289">
        <v>5.5644718078239334E-2</v>
      </c>
    </row>
    <row r="9290" spans="1:50">
      <c r="A9290">
        <v>3</v>
      </c>
      <c r="B9290">
        <v>4.9366548310581654E-2</v>
      </c>
      <c r="C9290">
        <v>5.8701979895703318E-2</v>
      </c>
      <c r="D9290">
        <v>6.0524273608326927E-2</v>
      </c>
      <c r="E9290">
        <v>5.137474374050293E-2</v>
      </c>
      <c r="F9290">
        <v>5.5424122737591439E-2</v>
      </c>
      <c r="G9290">
        <v>5.8589750558487717E-2</v>
      </c>
      <c r="H9290">
        <v>3.2085810413536288E-2</v>
      </c>
      <c r="I9290">
        <v>4.8387812626237189E-2</v>
      </c>
      <c r="J9290">
        <v>5.5700325599374621E-2</v>
      </c>
      <c r="K9290">
        <v>2.9804316016321032E-2</v>
      </c>
      <c r="L9290">
        <v>4.9209409774142024E-2</v>
      </c>
      <c r="M9290">
        <v>4.7512306570904453E-2</v>
      </c>
      <c r="N9290">
        <v>2.5630237300341682E-2</v>
      </c>
      <c r="O9290">
        <v>3.2254163895087409E-2</v>
      </c>
      <c r="P9290">
        <v>4.0067937043476262E-2</v>
      </c>
      <c r="Q9290">
        <v>2.6757221678177859E-2</v>
      </c>
      <c r="R9290">
        <v>2.9532286736658434E-2</v>
      </c>
      <c r="S9290">
        <v>3.1180840642633073E-2</v>
      </c>
      <c r="T9290">
        <v>2.4822224580768416E-2</v>
      </c>
      <c r="U9290">
        <v>2.7516868447548932E-2</v>
      </c>
      <c r="V9290">
        <v>2.8702652533387021E-2</v>
      </c>
      <c r="W9290">
        <v>2.4620873884052357E-2</v>
      </c>
      <c r="X9290">
        <v>2.656192567563E-2</v>
      </c>
      <c r="Y9290">
        <v>2.831394793398687E-2</v>
      </c>
      <c r="Z9290">
        <v>2.3033902180221479E-2</v>
      </c>
      <c r="AA9290">
        <v>2.7520030386031076E-2</v>
      </c>
      <c r="AB9290">
        <v>2.9470295297181509E-2</v>
      </c>
      <c r="AC9290">
        <v>2.7968886917884322E-2</v>
      </c>
      <c r="AD9290">
        <v>3.3038556279589806E-2</v>
      </c>
      <c r="AE9290">
        <v>3.6703496839888043E-2</v>
      </c>
      <c r="AF9290">
        <v>4.0878922135549833E-2</v>
      </c>
      <c r="AG9290">
        <v>5.3115440766873148E-2</v>
      </c>
      <c r="AH9290">
        <v>5.5248022781051717E-2</v>
      </c>
      <c r="AI9290">
        <v>3.08944519710103E-2</v>
      </c>
      <c r="AJ9290">
        <v>5.4970417559154987E-2</v>
      </c>
      <c r="AK9290">
        <v>6.3306235776913133E-2</v>
      </c>
    </row>
    <row r="9291" spans="1:50">
      <c r="A9291">
        <v>4</v>
      </c>
      <c r="B9291">
        <v>5.0829248180820505E-2</v>
      </c>
      <c r="C9291">
        <v>6.037590577893983E-2</v>
      </c>
      <c r="D9291">
        <v>6.5862858016999343E-2</v>
      </c>
      <c r="E9291">
        <v>5.28969451820544E-2</v>
      </c>
      <c r="F9291">
        <v>5.5545543140160476E-2</v>
      </c>
      <c r="G9291">
        <v>5.9924150817971755E-2</v>
      </c>
      <c r="H9291">
        <v>4.0781995165610499E-2</v>
      </c>
      <c r="I9291">
        <v>5.1683676322313611E-2</v>
      </c>
      <c r="J9291">
        <v>5.6290200331953109E-2</v>
      </c>
      <c r="K9291">
        <v>3.0245794011828885E-2</v>
      </c>
      <c r="L9291">
        <v>5.2299221117440432E-2</v>
      </c>
      <c r="M9291">
        <v>5.2426845895757475E-2</v>
      </c>
      <c r="N9291">
        <v>2.6009886535759436E-2</v>
      </c>
      <c r="O9291">
        <v>3.2731930390899187E-2</v>
      </c>
      <c r="P9291">
        <v>4.3661153794904844E-2</v>
      </c>
      <c r="Q9291">
        <v>2.7153564428851033E-2</v>
      </c>
      <c r="R9291">
        <v>2.9969735284181655E-2</v>
      </c>
      <c r="S9291">
        <v>3.1498506932010305E-2</v>
      </c>
      <c r="T9291">
        <v>2.5189905085362532E-2</v>
      </c>
      <c r="U9291">
        <v>2.7924463505869496E-2</v>
      </c>
      <c r="V9291">
        <v>2.900390717214494E-2</v>
      </c>
      <c r="W9291">
        <v>2.4985571870881879E-2</v>
      </c>
      <c r="X9291">
        <v>2.6955375594013765E-2</v>
      </c>
      <c r="Y9291">
        <v>2.8602406698806433E-2</v>
      </c>
      <c r="Z9291">
        <v>2.3375093065383198E-2</v>
      </c>
      <c r="AA9291">
        <v>2.792767228073139E-2</v>
      </c>
      <c r="AB9291">
        <v>2.9779606889673335E-2</v>
      </c>
      <c r="AC9291">
        <v>2.8383177523524518E-2</v>
      </c>
      <c r="AD9291">
        <v>3.3526667947799647E-2</v>
      </c>
      <c r="AE9291">
        <v>3.7077427221750628E-2</v>
      </c>
      <c r="AF9291">
        <v>5.0982185448418108E-2</v>
      </c>
      <c r="AG9291">
        <v>5.7763594052255854E-2</v>
      </c>
      <c r="AH9291">
        <v>6.046660342058488E-2</v>
      </c>
      <c r="AI9291">
        <v>3.2300202559616978E-2</v>
      </c>
      <c r="AJ9291">
        <v>5.795386907707803E-2</v>
      </c>
      <c r="AK9291">
        <v>6.4645984041970431E-2</v>
      </c>
    </row>
    <row r="9292" spans="1:50">
      <c r="A9292">
        <v>5</v>
      </c>
      <c r="B9292">
        <v>5.1328790124808517E-2</v>
      </c>
      <c r="C9292">
        <v>6.2391978217194465E-2</v>
      </c>
      <c r="D9292">
        <v>7.4317907303594583E-2</v>
      </c>
      <c r="E9292">
        <v>4.4455403503555799E-2</v>
      </c>
      <c r="F9292">
        <v>5.7732858585916397E-2</v>
      </c>
      <c r="G9292">
        <v>6.4847842727006222E-2</v>
      </c>
      <c r="H9292">
        <v>5.6088717580192064E-2</v>
      </c>
      <c r="I9292">
        <v>6.386049349189786E-2</v>
      </c>
      <c r="J9292">
        <v>6.5055927421222612E-2</v>
      </c>
      <c r="K9292">
        <v>4.4464116258906367E-2</v>
      </c>
      <c r="L9292">
        <v>7.0971113580057518E-2</v>
      </c>
      <c r="M9292">
        <v>6.3298511527327003E-2</v>
      </c>
      <c r="N9292">
        <v>3.8236940261997109E-2</v>
      </c>
      <c r="O9292">
        <v>4.9358573852233696E-2</v>
      </c>
      <c r="P9292">
        <v>5.3305651028268203E-2</v>
      </c>
      <c r="Q9292">
        <v>3.9918252605170436E-2</v>
      </c>
      <c r="R9292">
        <v>4.4058284381733891E-2</v>
      </c>
      <c r="S9292">
        <v>4.0311560685007998E-2</v>
      </c>
      <c r="T9292">
        <v>3.7031491645692458E-2</v>
      </c>
      <c r="U9292">
        <v>4.1051545590338114E-2</v>
      </c>
      <c r="V9292">
        <v>3.6377487597233811E-2</v>
      </c>
      <c r="W9292">
        <v>3.6731102910628317E-2</v>
      </c>
      <c r="X9292">
        <v>3.9626896676806474E-2</v>
      </c>
      <c r="Y9292">
        <v>3.6605152614534661E-2</v>
      </c>
      <c r="Z9292">
        <v>3.4363550026673857E-2</v>
      </c>
      <c r="AA9292">
        <v>4.1056262786337408E-2</v>
      </c>
      <c r="AB9292">
        <v>3.735039123694299E-2</v>
      </c>
      <c r="AC9292">
        <v>4.1725897647441543E-2</v>
      </c>
      <c r="AD9292">
        <v>4.8809769221362292E-2</v>
      </c>
      <c r="AE9292">
        <v>4.745142240296582E-2</v>
      </c>
      <c r="AF9292">
        <v>6.0120250797039039E-2</v>
      </c>
      <c r="AG9292">
        <v>6.1326052728850784E-2</v>
      </c>
      <c r="AH9292">
        <v>6.4812434865103574E-2</v>
      </c>
      <c r="AI9292">
        <v>3.2778651005563819E-2</v>
      </c>
      <c r="AJ9292">
        <v>5.9847725985960401E-2</v>
      </c>
      <c r="AK9292">
        <v>7.8589919422817123E-2</v>
      </c>
    </row>
    <row r="9293" spans="1:50">
      <c r="A9293">
        <v>6</v>
      </c>
      <c r="B9293">
        <v>6.736203361472487E-2</v>
      </c>
      <c r="C9293">
        <v>8.3174266454399293E-2</v>
      </c>
      <c r="D9293">
        <v>8.9176389601532291E-2</v>
      </c>
      <c r="E9293">
        <v>6.1140867726035782E-2</v>
      </c>
      <c r="F9293">
        <v>7.8199348144079611E-2</v>
      </c>
      <c r="G9293">
        <v>7.5633093839303459E-2</v>
      </c>
      <c r="H9293">
        <v>0.14538283138433397</v>
      </c>
      <c r="I9293">
        <v>0.14546295927135938</v>
      </c>
      <c r="J9293">
        <v>0.10797822997408076</v>
      </c>
      <c r="K9293">
        <v>0.13504523632347443</v>
      </c>
      <c r="L9293">
        <v>0.1737741693695555</v>
      </c>
      <c r="M9293">
        <v>0.11332381223727482</v>
      </c>
      <c r="N9293">
        <v>0.11838859121431654</v>
      </c>
      <c r="O9293">
        <v>0.14305991216484623</v>
      </c>
      <c r="P9293">
        <v>9.1717558882277506E-2</v>
      </c>
      <c r="Q9293">
        <v>0.11950823534859774</v>
      </c>
      <c r="R9293">
        <v>0.12950793393092003</v>
      </c>
      <c r="S9293">
        <v>7.8802368945351559E-2</v>
      </c>
      <c r="T9293">
        <v>0.12713659014868953</v>
      </c>
      <c r="U9293">
        <v>0.13056068100080825</v>
      </c>
      <c r="V9293">
        <v>7.8182432376862551E-2</v>
      </c>
      <c r="W9293">
        <v>0.12706717022560518</v>
      </c>
      <c r="X9293">
        <v>0.13092755866546887</v>
      </c>
      <c r="Y9293">
        <v>8.1728836587580442E-2</v>
      </c>
      <c r="Z9293">
        <v>0.12438459599364517</v>
      </c>
      <c r="AA9293">
        <v>0.1310488643961327</v>
      </c>
      <c r="AB9293">
        <v>7.9646014931399445E-2</v>
      </c>
      <c r="AC9293">
        <v>0.12259015625589492</v>
      </c>
      <c r="AD9293">
        <v>0.14000780326455986</v>
      </c>
      <c r="AE9293">
        <v>9.0868513346570201E-2</v>
      </c>
      <c r="AF9293">
        <v>7.6201735812018917E-2</v>
      </c>
      <c r="AG9293">
        <v>7.8986179296537132E-2</v>
      </c>
      <c r="AH9293">
        <v>7.5417836952847414E-2</v>
      </c>
      <c r="AI9293">
        <v>4.8187650439975277E-2</v>
      </c>
      <c r="AJ9293">
        <v>7.7988631579503073E-2</v>
      </c>
      <c r="AK9293">
        <v>8.9415228501758079E-2</v>
      </c>
    </row>
    <row r="9294" spans="1:50">
      <c r="A9294">
        <v>7</v>
      </c>
      <c r="B9294">
        <v>0.16089356420610898</v>
      </c>
      <c r="C9294">
        <v>0.18542467133020976</v>
      </c>
      <c r="D9294">
        <v>0.13266109370667706</v>
      </c>
      <c r="E9294">
        <v>0.15847808341485864</v>
      </c>
      <c r="F9294">
        <v>0.18835324055797453</v>
      </c>
      <c r="G9294">
        <v>0.12252957734932418</v>
      </c>
      <c r="H9294">
        <v>0.25023110341673743</v>
      </c>
      <c r="I9294">
        <v>0.26101653222682186</v>
      </c>
      <c r="J9294">
        <v>0.16515016800566998</v>
      </c>
      <c r="K9294">
        <v>0.22581220193597962</v>
      </c>
      <c r="L9294">
        <v>0.28843462299922312</v>
      </c>
      <c r="M9294">
        <v>0.16856025029277821</v>
      </c>
      <c r="N9294">
        <v>0.21187362768543125</v>
      </c>
      <c r="O9294">
        <v>0.25327916512028759</v>
      </c>
      <c r="P9294">
        <v>0.15352171581837806</v>
      </c>
      <c r="Q9294">
        <v>0.21768887230272413</v>
      </c>
      <c r="R9294">
        <v>0.23648972754376121</v>
      </c>
      <c r="S9294">
        <v>0.14521502401258424</v>
      </c>
      <c r="T9294">
        <v>0.24693536404160482</v>
      </c>
      <c r="U9294">
        <v>0.24451253187678906</v>
      </c>
      <c r="V9294">
        <v>0.15567615217715117</v>
      </c>
      <c r="W9294">
        <v>0.26650775359199319</v>
      </c>
      <c r="X9294">
        <v>0.25418979738198383</v>
      </c>
      <c r="Y9294">
        <v>0.14309301366103658</v>
      </c>
      <c r="Z9294">
        <v>0.24294022124646061</v>
      </c>
      <c r="AA9294">
        <v>0.24620159602708253</v>
      </c>
      <c r="AB9294">
        <v>0.1496195529962723</v>
      </c>
      <c r="AC9294">
        <v>0.22789613691806224</v>
      </c>
      <c r="AD9294">
        <v>0.25216598824851655</v>
      </c>
      <c r="AE9294">
        <v>0.15203567166244264</v>
      </c>
      <c r="AF9294">
        <v>0.17001383021438551</v>
      </c>
      <c r="AG9294">
        <v>0.18415992538917444</v>
      </c>
      <c r="AH9294">
        <v>0.1214574015830214</v>
      </c>
      <c r="AI9294">
        <v>0.13807923500861535</v>
      </c>
      <c r="AJ9294">
        <v>0.18537704909378627</v>
      </c>
      <c r="AK9294">
        <v>0.13697986934324163</v>
      </c>
    </row>
    <row r="9295" spans="1:50">
      <c r="A9295">
        <v>8</v>
      </c>
      <c r="B9295">
        <v>0.26729514289551282</v>
      </c>
      <c r="C9295">
        <v>0.30445930532648718</v>
      </c>
      <c r="D9295">
        <v>0.19735552637701304</v>
      </c>
      <c r="E9295">
        <v>0.26832138568400693</v>
      </c>
      <c r="F9295">
        <v>0.31196540853515509</v>
      </c>
      <c r="G9295">
        <v>0.18406169161854066</v>
      </c>
      <c r="H9295">
        <v>0.6786551904357484</v>
      </c>
      <c r="I9295">
        <v>0.65843101943340943</v>
      </c>
      <c r="J9295">
        <v>0.64094952205389544</v>
      </c>
      <c r="K9295">
        <v>0.64221394387767883</v>
      </c>
      <c r="L9295">
        <v>0.77772191849793526</v>
      </c>
      <c r="M9295">
        <v>0.76625424562090994</v>
      </c>
      <c r="N9295">
        <v>0.6494669907383851</v>
      </c>
      <c r="O9295">
        <v>0.71002184180954298</v>
      </c>
      <c r="P9295">
        <v>0.73646502957263293</v>
      </c>
      <c r="Q9295">
        <v>0.63085507883951941</v>
      </c>
      <c r="R9295">
        <v>0.64528908502327031</v>
      </c>
      <c r="S9295">
        <v>0.64876636555156819</v>
      </c>
      <c r="T9295">
        <v>0.68944201008783912</v>
      </c>
      <c r="U9295">
        <v>0.66402917265174699</v>
      </c>
      <c r="V9295">
        <v>0.67469525001545871</v>
      </c>
      <c r="W9295">
        <v>0.68833987847160205</v>
      </c>
      <c r="X9295">
        <v>0.68096475001636958</v>
      </c>
      <c r="Y9295">
        <v>0.63855666878291306</v>
      </c>
      <c r="Z9295">
        <v>0.64632692183680296</v>
      </c>
      <c r="AA9295">
        <v>0.65503069521454027</v>
      </c>
      <c r="AB9295">
        <v>0.63494195169047063</v>
      </c>
      <c r="AC9295">
        <v>0.6321341447354839</v>
      </c>
      <c r="AD9295">
        <v>0.70141495315129565</v>
      </c>
      <c r="AE9295">
        <v>0.71019213770396084</v>
      </c>
      <c r="AF9295">
        <v>0.26837307947053957</v>
      </c>
      <c r="AG9295">
        <v>0.29998743099130804</v>
      </c>
      <c r="AH9295">
        <v>0.18653310215799995</v>
      </c>
      <c r="AI9295">
        <v>0.24923300274902338</v>
      </c>
      <c r="AJ9295">
        <v>0.30580140501746705</v>
      </c>
      <c r="AK9295">
        <v>0.19802919273906525</v>
      </c>
    </row>
    <row r="9296" spans="1:50">
      <c r="A9296">
        <v>9</v>
      </c>
      <c r="B9296">
        <v>0.71192254362652063</v>
      </c>
      <c r="C9296">
        <v>0.83295944023735169</v>
      </c>
      <c r="D9296">
        <v>0.84122362378377002</v>
      </c>
      <c r="E9296">
        <v>0.74088303706783043</v>
      </c>
      <c r="F9296">
        <v>0.84679574100456012</v>
      </c>
      <c r="G9296">
        <v>0.83586787699814757</v>
      </c>
      <c r="H9296">
        <v>0.76149800744757301</v>
      </c>
      <c r="I9296">
        <v>0.8225904325169151</v>
      </c>
      <c r="J9296">
        <v>0.85793119166583653</v>
      </c>
      <c r="K9296">
        <v>0.74414302066526639</v>
      </c>
      <c r="L9296">
        <v>0.85500124923963461</v>
      </c>
      <c r="M9296">
        <v>0.88132978374409177</v>
      </c>
      <c r="N9296">
        <v>0.78150534183434517</v>
      </c>
      <c r="O9296">
        <v>0.81439966053951662</v>
      </c>
      <c r="P9296">
        <v>0.83871263892953263</v>
      </c>
      <c r="Q9296">
        <v>0.80200704700134717</v>
      </c>
      <c r="R9296">
        <v>0.7520198684456515</v>
      </c>
      <c r="S9296">
        <v>0.747892819685401</v>
      </c>
      <c r="T9296">
        <v>0.78827036015000362</v>
      </c>
      <c r="U9296">
        <v>0.78914796302268608</v>
      </c>
      <c r="V9296">
        <v>0.79305177041167718</v>
      </c>
      <c r="W9296">
        <v>0.77891719789126868</v>
      </c>
      <c r="X9296">
        <v>0.78906448734943579</v>
      </c>
      <c r="Y9296">
        <v>0.778321027082573</v>
      </c>
      <c r="Z9296">
        <v>0.76202521998604755</v>
      </c>
      <c r="AA9296">
        <v>0.78112561994287411</v>
      </c>
      <c r="AB9296">
        <v>0.78615622643610183</v>
      </c>
      <c r="AC9296">
        <v>0.77478892178378445</v>
      </c>
      <c r="AD9296">
        <v>0.79996156601037738</v>
      </c>
      <c r="AE9296">
        <v>0.81385204325699845</v>
      </c>
      <c r="AF9296">
        <v>0.70542844494167645</v>
      </c>
      <c r="AG9296">
        <v>0.81236002103263738</v>
      </c>
      <c r="AH9296">
        <v>0.80549921565511906</v>
      </c>
      <c r="AI9296">
        <v>0.69555306009707085</v>
      </c>
      <c r="AJ9296">
        <v>0.81884420618360809</v>
      </c>
      <c r="AK9296">
        <v>0.84794125498995854</v>
      </c>
    </row>
    <row r="9297" spans="1:37">
      <c r="A9297">
        <v>10</v>
      </c>
      <c r="B9297">
        <v>0.77411038337278071</v>
      </c>
      <c r="C9297">
        <v>0.90219835964429396</v>
      </c>
      <c r="D9297">
        <v>0.94805427102687589</v>
      </c>
      <c r="E9297">
        <v>0.80425913743698663</v>
      </c>
      <c r="F9297">
        <v>0.91739058019245479</v>
      </c>
      <c r="G9297">
        <v>0.93155707356889506</v>
      </c>
      <c r="H9297">
        <v>0.82372117331939643</v>
      </c>
      <c r="I9297">
        <v>0.867003850774405</v>
      </c>
      <c r="J9297">
        <v>0.91702852345623131</v>
      </c>
      <c r="K9297">
        <v>0.82552819959660129</v>
      </c>
      <c r="L9297">
        <v>0.89228010408052039</v>
      </c>
      <c r="M9297">
        <v>0.92594217057621808</v>
      </c>
      <c r="N9297">
        <v>0.84417355840923058</v>
      </c>
      <c r="O9297">
        <v>0.86818286931288557</v>
      </c>
      <c r="P9297">
        <v>0.89853976159555149</v>
      </c>
      <c r="Q9297">
        <v>0.85996842878020419</v>
      </c>
      <c r="R9297">
        <v>0.83255519149340917</v>
      </c>
      <c r="S9297">
        <v>0.84751872391411487</v>
      </c>
      <c r="T9297">
        <v>0.86287286088283766</v>
      </c>
      <c r="U9297">
        <v>0.86108342930312465</v>
      </c>
      <c r="V9297">
        <v>0.87207034432887387</v>
      </c>
      <c r="W9297">
        <v>0.84744094179808649</v>
      </c>
      <c r="X9297">
        <v>0.86034498044242924</v>
      </c>
      <c r="Y9297">
        <v>0.86607891649595092</v>
      </c>
      <c r="Z9297">
        <v>0.83412846833432008</v>
      </c>
      <c r="AA9297">
        <v>0.85123252137818584</v>
      </c>
      <c r="AB9297">
        <v>0.90975388617646136</v>
      </c>
      <c r="AC9297">
        <v>0.86790607419788146</v>
      </c>
      <c r="AD9297">
        <v>0.85277836981650679</v>
      </c>
      <c r="AE9297">
        <v>0.89902202529995445</v>
      </c>
      <c r="AF9297">
        <v>0.77777539457292788</v>
      </c>
      <c r="AG9297">
        <v>0.88347666217702658</v>
      </c>
      <c r="AH9297">
        <v>0.9107700599903108</v>
      </c>
      <c r="AI9297">
        <v>0.79690027884830394</v>
      </c>
      <c r="AJ9297">
        <v>0.8911415008057143</v>
      </c>
      <c r="AK9297">
        <v>0.94846530405264895</v>
      </c>
    </row>
    <row r="9298" spans="1:37">
      <c r="A9298">
        <v>11</v>
      </c>
      <c r="B9298">
        <v>0.81695808039032725</v>
      </c>
      <c r="C9298">
        <v>0.92601370763125734</v>
      </c>
      <c r="D9298">
        <v>0.97277883656227215</v>
      </c>
      <c r="E9298">
        <v>0.8315715261093154</v>
      </c>
      <c r="F9298">
        <v>0.9424936127146869</v>
      </c>
      <c r="G9298">
        <v>0.96942953609207427</v>
      </c>
      <c r="H9298">
        <v>0.881361468609133</v>
      </c>
      <c r="I9298">
        <v>0.89274701864003481</v>
      </c>
      <c r="J9298">
        <v>0.95242838596909762</v>
      </c>
      <c r="K9298">
        <v>0.90555101687856865</v>
      </c>
      <c r="L9298">
        <v>0.92599223421002896</v>
      </c>
      <c r="M9298">
        <v>0.95895622662605373</v>
      </c>
      <c r="N9298">
        <v>0.88199040570282716</v>
      </c>
      <c r="O9298">
        <v>0.90761818379283044</v>
      </c>
      <c r="P9298">
        <v>0.97162468098725463</v>
      </c>
      <c r="Q9298">
        <v>0.90589175075897599</v>
      </c>
      <c r="R9298">
        <v>0.88767247854165221</v>
      </c>
      <c r="S9298">
        <v>0.9286463955258597</v>
      </c>
      <c r="T9298">
        <v>0.92063597355732796</v>
      </c>
      <c r="U9298">
        <v>0.91387892688663397</v>
      </c>
      <c r="V9298">
        <v>0.9309517666650321</v>
      </c>
      <c r="W9298">
        <v>0.90353048956631643</v>
      </c>
      <c r="X9298">
        <v>0.90770962893828966</v>
      </c>
      <c r="Y9298">
        <v>0.92701225790965824</v>
      </c>
      <c r="Z9298">
        <v>0.89038510015887062</v>
      </c>
      <c r="AA9298">
        <v>0.90860466600880985</v>
      </c>
      <c r="AB9298">
        <v>0.95053579085407214</v>
      </c>
      <c r="AC9298">
        <v>0.91555945959990348</v>
      </c>
      <c r="AD9298">
        <v>0.8951014133226185</v>
      </c>
      <c r="AE9298">
        <v>0.97361980237722157</v>
      </c>
      <c r="AF9298">
        <v>0.83567697698281695</v>
      </c>
      <c r="AG9298">
        <v>0.9206618884600879</v>
      </c>
      <c r="AH9298">
        <v>0.97048970537607282</v>
      </c>
      <c r="AI9298">
        <v>0.90757806437186794</v>
      </c>
      <c r="AJ9298">
        <v>0.93385252727615853</v>
      </c>
      <c r="AK9298">
        <v>0.97769068718443131</v>
      </c>
    </row>
    <row r="9299" spans="1:37">
      <c r="A9299">
        <v>12</v>
      </c>
      <c r="B9299">
        <v>0.88425681588201244</v>
      </c>
      <c r="C9299">
        <v>0.9465280359670647</v>
      </c>
      <c r="D9299">
        <v>0.9903115907156993</v>
      </c>
      <c r="E9299">
        <v>0.86068563157562095</v>
      </c>
      <c r="F9299">
        <v>0.95115133241409855</v>
      </c>
      <c r="G9299">
        <v>0.98354922845378001</v>
      </c>
      <c r="H9299">
        <v>0.93556052786306898</v>
      </c>
      <c r="I9299">
        <v>0.93229048735603492</v>
      </c>
      <c r="J9299">
        <v>0.97234024499272587</v>
      </c>
      <c r="K9299">
        <v>0.95951828833974695</v>
      </c>
      <c r="L9299">
        <v>0.95160797518632934</v>
      </c>
      <c r="M9299">
        <v>1</v>
      </c>
      <c r="N9299">
        <v>0.93795931360461926</v>
      </c>
      <c r="O9299">
        <v>0.95142801696612866</v>
      </c>
      <c r="P9299">
        <v>0.99511511235815364</v>
      </c>
      <c r="Q9299">
        <v>0.95050142124969195</v>
      </c>
      <c r="R9299">
        <v>0.93674635445877719</v>
      </c>
      <c r="S9299">
        <v>0.9793706345930574</v>
      </c>
      <c r="T9299">
        <v>0.98329517542529643</v>
      </c>
      <c r="U9299">
        <v>0.96035374055848766</v>
      </c>
      <c r="V9299">
        <v>0.97075697766969038</v>
      </c>
      <c r="W9299">
        <v>0.95876970199412093</v>
      </c>
      <c r="X9299">
        <v>0.95096825958191544</v>
      </c>
      <c r="Y9299">
        <v>0.96976819824156579</v>
      </c>
      <c r="Z9299">
        <v>0.94768054684339798</v>
      </c>
      <c r="AA9299">
        <v>0.95161098595906812</v>
      </c>
      <c r="AB9299">
        <v>0.98617105087440726</v>
      </c>
      <c r="AC9299">
        <v>0.96335378922858639</v>
      </c>
      <c r="AD9299">
        <v>0.94711599494534837</v>
      </c>
      <c r="AE9299">
        <v>0.99779834670169421</v>
      </c>
      <c r="AF9299">
        <v>0.90413482228346109</v>
      </c>
      <c r="AG9299">
        <v>0.94670427948715463</v>
      </c>
      <c r="AH9299">
        <v>0.9908908506598002</v>
      </c>
      <c r="AI9299">
        <v>0.93799653412603423</v>
      </c>
      <c r="AJ9299">
        <v>0.95967127395201113</v>
      </c>
      <c r="AK9299">
        <v>0.98690481034915278</v>
      </c>
    </row>
    <row r="9300" spans="1:37">
      <c r="A9300">
        <v>13</v>
      </c>
      <c r="B9300">
        <v>0.93315803745024894</v>
      </c>
      <c r="C9300">
        <v>0.97187924818844207</v>
      </c>
      <c r="D9300">
        <v>1</v>
      </c>
      <c r="E9300">
        <v>0.89373698673548319</v>
      </c>
      <c r="F9300">
        <v>0.96647652613049706</v>
      </c>
      <c r="G9300">
        <v>0.99871906485942707</v>
      </c>
      <c r="H9300">
        <v>0.96793297184294769</v>
      </c>
      <c r="I9300">
        <v>0.96141477406508336</v>
      </c>
      <c r="J9300">
        <v>1</v>
      </c>
      <c r="K9300">
        <v>0.99111051438254893</v>
      </c>
      <c r="L9300">
        <v>0.97287491934367221</v>
      </c>
      <c r="M9300">
        <v>0.99269200452626571</v>
      </c>
      <c r="N9300">
        <v>0.96295614986099098</v>
      </c>
      <c r="O9300">
        <v>0.98048607076706895</v>
      </c>
      <c r="P9300">
        <v>1</v>
      </c>
      <c r="Q9300">
        <v>0.98250099085687681</v>
      </c>
      <c r="R9300">
        <v>0.97686565450830265</v>
      </c>
      <c r="S9300">
        <v>0.99537926695589352</v>
      </c>
      <c r="T9300">
        <v>0.98642172322123511</v>
      </c>
      <c r="U9300">
        <v>0.98508706327856022</v>
      </c>
      <c r="V9300">
        <v>0.98842347568655753</v>
      </c>
      <c r="W9300">
        <v>0.99680356627007327</v>
      </c>
      <c r="X9300">
        <v>0.98258679897297396</v>
      </c>
      <c r="Y9300">
        <v>0.98962712867351554</v>
      </c>
      <c r="Z9300">
        <v>0.96618985924410372</v>
      </c>
      <c r="AA9300">
        <v>0.97345975101625315</v>
      </c>
      <c r="AB9300">
        <v>1</v>
      </c>
      <c r="AC9300">
        <v>0.99018373290072459</v>
      </c>
      <c r="AD9300">
        <v>0.98305317284231009</v>
      </c>
      <c r="AE9300">
        <v>1</v>
      </c>
      <c r="AF9300">
        <v>0.98153168766365473</v>
      </c>
      <c r="AG9300">
        <v>0.98514120054113652</v>
      </c>
      <c r="AH9300">
        <v>1</v>
      </c>
      <c r="AI9300">
        <v>0.98143340523761302</v>
      </c>
      <c r="AJ9300">
        <v>0.98416735624174334</v>
      </c>
      <c r="AK9300">
        <v>1</v>
      </c>
    </row>
    <row r="9301" spans="1:37">
      <c r="A9301">
        <v>14</v>
      </c>
      <c r="B9301">
        <v>0.97493308789628708</v>
      </c>
      <c r="C9301">
        <v>0.99473589837746068</v>
      </c>
      <c r="D9301">
        <v>0.99171943768982451</v>
      </c>
      <c r="E9301">
        <v>0.937873707130223</v>
      </c>
      <c r="F9301">
        <v>0.98307107162087393</v>
      </c>
      <c r="G9301">
        <v>1</v>
      </c>
      <c r="H9301">
        <v>0.99030427255504017</v>
      </c>
      <c r="I9301">
        <v>0.98869253458287298</v>
      </c>
      <c r="J9301">
        <v>0.99516417496856935</v>
      </c>
      <c r="K9301">
        <v>0.99657058072561688</v>
      </c>
      <c r="L9301">
        <v>0.99111343829983933</v>
      </c>
      <c r="M9301">
        <v>0.98283820937483435</v>
      </c>
      <c r="N9301">
        <v>0.98548983231506437</v>
      </c>
      <c r="O9301">
        <v>1</v>
      </c>
      <c r="P9301">
        <v>0.99756010636839643</v>
      </c>
      <c r="Q9301">
        <v>0.99862982540488932</v>
      </c>
      <c r="R9301">
        <v>1</v>
      </c>
      <c r="S9301">
        <v>1</v>
      </c>
      <c r="T9301">
        <v>1</v>
      </c>
      <c r="U9301">
        <v>0.99651156694228371</v>
      </c>
      <c r="V9301">
        <v>1</v>
      </c>
      <c r="W9301">
        <v>0.99789703360171855</v>
      </c>
      <c r="X9301">
        <v>0.99476636279404684</v>
      </c>
      <c r="Y9301">
        <v>1</v>
      </c>
      <c r="Z9301">
        <v>0.98728389778343173</v>
      </c>
      <c r="AA9301">
        <v>0.99075551432219899</v>
      </c>
      <c r="AB9301">
        <v>0.99909864913087798</v>
      </c>
      <c r="AC9301">
        <v>0.99455585128533297</v>
      </c>
      <c r="AD9301">
        <v>0.99572054995545178</v>
      </c>
      <c r="AE9301">
        <v>0.9982782430837176</v>
      </c>
      <c r="AF9301">
        <v>0.9937463751454233</v>
      </c>
      <c r="AG9301">
        <v>0.99846449850027186</v>
      </c>
      <c r="AH9301">
        <v>0.9880062217943506</v>
      </c>
      <c r="AI9301">
        <v>0.98930643061017798</v>
      </c>
      <c r="AJ9301">
        <v>0.99368494403553886</v>
      </c>
      <c r="AK9301">
        <v>0.99876533879845708</v>
      </c>
    </row>
    <row r="9302" spans="1:37">
      <c r="A9302">
        <v>15</v>
      </c>
      <c r="B9302">
        <v>0.98992362311613247</v>
      </c>
      <c r="C9302">
        <v>1</v>
      </c>
      <c r="D9302">
        <v>0.98949094420559824</v>
      </c>
      <c r="E9302">
        <v>0.97713404185430852</v>
      </c>
      <c r="F9302">
        <v>0.99611724888067565</v>
      </c>
      <c r="G9302">
        <v>0.99437368731994524</v>
      </c>
      <c r="H9302">
        <v>1</v>
      </c>
      <c r="I9302">
        <v>1</v>
      </c>
      <c r="J9302">
        <v>0.96185695353271017</v>
      </c>
      <c r="K9302">
        <v>1</v>
      </c>
      <c r="L9302">
        <v>1</v>
      </c>
      <c r="M9302">
        <v>0.95412572340706658</v>
      </c>
      <c r="N9302">
        <v>1</v>
      </c>
      <c r="O9302">
        <v>0.99860425689947774</v>
      </c>
      <c r="P9302">
        <v>0.9790610330434405</v>
      </c>
      <c r="Q9302">
        <v>1</v>
      </c>
      <c r="R9302">
        <v>0.99748733572105608</v>
      </c>
      <c r="S9302">
        <v>0.97178598763797253</v>
      </c>
      <c r="T9302">
        <v>0.9998401663785873</v>
      </c>
      <c r="U9302">
        <v>1</v>
      </c>
      <c r="V9302">
        <v>0.98330762972301933</v>
      </c>
      <c r="W9302">
        <v>1</v>
      </c>
      <c r="X9302">
        <v>1</v>
      </c>
      <c r="Y9302">
        <v>0.9814566003202686</v>
      </c>
      <c r="Z9302">
        <v>1</v>
      </c>
      <c r="AA9302">
        <v>1</v>
      </c>
      <c r="AB9302">
        <v>0.9765664411621483</v>
      </c>
      <c r="AC9302">
        <v>1</v>
      </c>
      <c r="AD9302">
        <v>1</v>
      </c>
      <c r="AE9302">
        <v>0.97472139137169933</v>
      </c>
      <c r="AF9302">
        <v>1</v>
      </c>
      <c r="AG9302">
        <v>1</v>
      </c>
      <c r="AH9302">
        <v>0.9813727826873978</v>
      </c>
      <c r="AI9302">
        <v>0.9959825127915084</v>
      </c>
      <c r="AJ9302">
        <v>1</v>
      </c>
      <c r="AK9302">
        <v>0.99942448063513711</v>
      </c>
    </row>
    <row r="9303" spans="1:37">
      <c r="A9303">
        <v>16</v>
      </c>
      <c r="B9303">
        <v>1</v>
      </c>
      <c r="C9303">
        <v>0.99606409726872824</v>
      </c>
      <c r="D9303">
        <v>0.95867845635594728</v>
      </c>
      <c r="E9303">
        <v>1</v>
      </c>
      <c r="F9303">
        <v>1</v>
      </c>
      <c r="G9303">
        <v>0.95797151556681504</v>
      </c>
      <c r="H9303">
        <v>0.97642255177369841</v>
      </c>
      <c r="I9303">
        <v>0.97010152132795435</v>
      </c>
      <c r="J9303">
        <v>0.94753476223211197</v>
      </c>
      <c r="K9303">
        <v>0.97106195180304322</v>
      </c>
      <c r="L9303">
        <v>0.96918630833360575</v>
      </c>
      <c r="M9303">
        <v>0.94150772458087573</v>
      </c>
      <c r="N9303">
        <v>0.98079705465252953</v>
      </c>
      <c r="O9303">
        <v>0.97764717732352746</v>
      </c>
      <c r="P9303">
        <v>0.96220491918768825</v>
      </c>
      <c r="Q9303">
        <v>0.96660097274224244</v>
      </c>
      <c r="R9303">
        <v>0.97462009213068179</v>
      </c>
      <c r="S9303">
        <v>0.97123881474044416</v>
      </c>
      <c r="T9303">
        <v>0.96473931325873585</v>
      </c>
      <c r="U9303">
        <v>0.97388564819408585</v>
      </c>
      <c r="V9303">
        <v>0.96528047903447434</v>
      </c>
      <c r="W9303">
        <v>0.98031069511310942</v>
      </c>
      <c r="X9303">
        <v>0.97190802350037542</v>
      </c>
      <c r="Y9303">
        <v>0.96094982855228372</v>
      </c>
      <c r="Z9303">
        <v>0.97075255453484899</v>
      </c>
      <c r="AA9303">
        <v>0.97383747515775865</v>
      </c>
      <c r="AB9303">
        <v>0.95862793255693723</v>
      </c>
      <c r="AC9303">
        <v>0.98479083663211631</v>
      </c>
      <c r="AD9303">
        <v>0.97513076291469414</v>
      </c>
      <c r="AE9303">
        <v>0.96041102610537232</v>
      </c>
      <c r="AF9303">
        <v>0.98422051470361138</v>
      </c>
      <c r="AG9303">
        <v>0.98626318909218291</v>
      </c>
      <c r="AH9303">
        <v>0.94853817430682463</v>
      </c>
      <c r="AI9303">
        <v>1</v>
      </c>
      <c r="AJ9303">
        <v>0.99959707699353195</v>
      </c>
      <c r="AK9303">
        <v>0.96571299783878395</v>
      </c>
    </row>
    <row r="9304" spans="1:37">
      <c r="A9304">
        <v>17</v>
      </c>
      <c r="B9304">
        <v>0.9742385193029337</v>
      </c>
      <c r="C9304">
        <v>0.95809900566969386</v>
      </c>
      <c r="D9304">
        <v>0.9394275233685071</v>
      </c>
      <c r="E9304">
        <v>0.96246037602826495</v>
      </c>
      <c r="F9304">
        <v>0.96699542353152868</v>
      </c>
      <c r="G9304">
        <v>0.93347736242311086</v>
      </c>
      <c r="H9304">
        <v>0.83583654537139862</v>
      </c>
      <c r="I9304">
        <v>0.82944055823064466</v>
      </c>
      <c r="J9304">
        <v>0.85826363670275196</v>
      </c>
      <c r="K9304">
        <v>0.83636716708425041</v>
      </c>
      <c r="L9304">
        <v>0.81051350963433355</v>
      </c>
      <c r="M9304">
        <v>0.85520534020242378</v>
      </c>
      <c r="N9304">
        <v>0.8556132639788544</v>
      </c>
      <c r="O9304">
        <v>0.82958389247200104</v>
      </c>
      <c r="P9304">
        <v>0.88125744734974754</v>
      </c>
      <c r="Q9304">
        <v>0.84748295113270933</v>
      </c>
      <c r="R9304">
        <v>0.83446498033736427</v>
      </c>
      <c r="S9304">
        <v>0.89349181189638394</v>
      </c>
      <c r="T9304">
        <v>0.82992249648745087</v>
      </c>
      <c r="U9304">
        <v>0.84042223715633912</v>
      </c>
      <c r="V9304">
        <v>0.89606105752257814</v>
      </c>
      <c r="W9304">
        <v>0.85495547488753576</v>
      </c>
      <c r="X9304">
        <v>0.84414245398016974</v>
      </c>
      <c r="Y9304">
        <v>0.88572719263726196</v>
      </c>
      <c r="Z9304">
        <v>0.85306456246079532</v>
      </c>
      <c r="AA9304">
        <v>0.84382682683904642</v>
      </c>
      <c r="AB9304">
        <v>0.87871451478268581</v>
      </c>
      <c r="AC9304">
        <v>0.85503245632330593</v>
      </c>
      <c r="AD9304">
        <v>0.81177640735370338</v>
      </c>
      <c r="AE9304">
        <v>0.876259156243818</v>
      </c>
      <c r="AF9304">
        <v>0.94810666767333251</v>
      </c>
      <c r="AG9304">
        <v>0.94508726536301013</v>
      </c>
      <c r="AH9304">
        <v>0.9295740859305508</v>
      </c>
      <c r="AI9304">
        <v>0.96484801452115698</v>
      </c>
      <c r="AJ9304">
        <v>0.97028030402012433</v>
      </c>
      <c r="AK9304">
        <v>0.94086415551812186</v>
      </c>
    </row>
    <row r="9305" spans="1:37">
      <c r="A9305">
        <v>18</v>
      </c>
      <c r="B9305">
        <v>0.81568869640937136</v>
      </c>
      <c r="C9305">
        <v>0.79582658540316009</v>
      </c>
      <c r="D9305">
        <v>0.85793931677592705</v>
      </c>
      <c r="E9305">
        <v>0.79431408801885039</v>
      </c>
      <c r="F9305">
        <v>0.8004334899084391</v>
      </c>
      <c r="G9305">
        <v>0.83820742149315619</v>
      </c>
      <c r="H9305">
        <v>0.68315966551251051</v>
      </c>
      <c r="I9305">
        <v>0.65986393278484201</v>
      </c>
      <c r="J9305">
        <v>0.77012266033094479</v>
      </c>
      <c r="K9305">
        <v>0.69778934824345618</v>
      </c>
      <c r="L9305">
        <v>0.64118977228399232</v>
      </c>
      <c r="M9305">
        <v>0.78018446599323954</v>
      </c>
      <c r="N9305">
        <v>0.72353577378645961</v>
      </c>
      <c r="O9305">
        <v>0.67767249402237761</v>
      </c>
      <c r="P9305">
        <v>0.79577701399607659</v>
      </c>
      <c r="Q9305">
        <v>0.71979657129470609</v>
      </c>
      <c r="R9305">
        <v>0.68722367355104907</v>
      </c>
      <c r="S9305">
        <v>0.82678808416262317</v>
      </c>
      <c r="T9305">
        <v>0.69286927252327379</v>
      </c>
      <c r="U9305">
        <v>0.70067147179347666</v>
      </c>
      <c r="V9305">
        <v>0.83208145633010933</v>
      </c>
      <c r="W9305">
        <v>0.71959549854904081</v>
      </c>
      <c r="X9305">
        <v>0.70783620121689406</v>
      </c>
      <c r="Y9305">
        <v>0.82205957970234744</v>
      </c>
      <c r="Z9305">
        <v>0.7276517039025906</v>
      </c>
      <c r="AA9305">
        <v>0.69893474787939158</v>
      </c>
      <c r="AB9305">
        <v>0.81300910139196458</v>
      </c>
      <c r="AC9305">
        <v>0.70855866020411284</v>
      </c>
      <c r="AD9305">
        <v>0.64444110573423485</v>
      </c>
      <c r="AE9305">
        <v>0.78650138003562442</v>
      </c>
      <c r="AF9305">
        <v>0.75651015302463009</v>
      </c>
      <c r="AG9305">
        <v>0.77545012297547844</v>
      </c>
      <c r="AH9305">
        <v>0.83667049881841993</v>
      </c>
      <c r="AI9305">
        <v>0.79180504952188047</v>
      </c>
      <c r="AJ9305">
        <v>0.80237068652642873</v>
      </c>
      <c r="AK9305">
        <v>0.85186435630148982</v>
      </c>
    </row>
    <row r="9306" spans="1:37">
      <c r="A9306">
        <v>19</v>
      </c>
      <c r="B9306">
        <v>0.64192765024536591</v>
      </c>
      <c r="C9306">
        <v>0.62984583497794744</v>
      </c>
      <c r="D9306">
        <v>0.77438873786160245</v>
      </c>
      <c r="E9306">
        <v>0.60516943170255999</v>
      </c>
      <c r="F9306">
        <v>0.627716781507482</v>
      </c>
      <c r="G9306">
        <v>0.75663568957082683</v>
      </c>
      <c r="H9306">
        <v>0.65111958581041363</v>
      </c>
      <c r="I9306">
        <v>0.59380322961543153</v>
      </c>
      <c r="J9306">
        <v>0.72261335412447047</v>
      </c>
      <c r="K9306">
        <v>0.66704518474185281</v>
      </c>
      <c r="L9306">
        <v>0.6057312380534341</v>
      </c>
      <c r="M9306">
        <v>0.75452873720246949</v>
      </c>
      <c r="N9306">
        <v>0.68254148418062954</v>
      </c>
      <c r="O9306">
        <v>0.64114773796034585</v>
      </c>
      <c r="P9306">
        <v>0.75549741123906689</v>
      </c>
      <c r="Q9306">
        <v>0.69065039709185216</v>
      </c>
      <c r="R9306">
        <v>0.64952950707297308</v>
      </c>
      <c r="S9306">
        <v>0.78426160256085653</v>
      </c>
      <c r="T9306">
        <v>0.65260762551677431</v>
      </c>
      <c r="U9306">
        <v>0.66179408484834168</v>
      </c>
      <c r="V9306">
        <v>0.80193741153119902</v>
      </c>
      <c r="W9306">
        <v>0.67945428147290354</v>
      </c>
      <c r="X9306">
        <v>0.67459006941677269</v>
      </c>
      <c r="Y9306">
        <v>0.79146866001376648</v>
      </c>
      <c r="Z9306">
        <v>0.68993369641046065</v>
      </c>
      <c r="AA9306">
        <v>0.66176579182086648</v>
      </c>
      <c r="AB9306">
        <v>0.78323043275788018</v>
      </c>
      <c r="AC9306">
        <v>0.67090804385785696</v>
      </c>
      <c r="AD9306">
        <v>0.60369851446806766</v>
      </c>
      <c r="AE9306">
        <v>0.75128255071597572</v>
      </c>
      <c r="AF9306">
        <v>0.57696102487722689</v>
      </c>
      <c r="AG9306">
        <v>0.61145683735479639</v>
      </c>
      <c r="AH9306">
        <v>0.76122267449921099</v>
      </c>
      <c r="AI9306">
        <v>0.62827926263038136</v>
      </c>
      <c r="AJ9306">
        <v>0.62994907042640191</v>
      </c>
      <c r="AK9306">
        <v>0.76981014121465441</v>
      </c>
    </row>
    <row r="9307" spans="1:37">
      <c r="A9307">
        <v>20</v>
      </c>
      <c r="B9307">
        <v>0.54915997403066197</v>
      </c>
      <c r="C9307">
        <v>0.59112870840176734</v>
      </c>
      <c r="D9307">
        <v>0.73768870886011406</v>
      </c>
      <c r="E9307">
        <v>0.53756143329063444</v>
      </c>
      <c r="F9307">
        <v>0.59252806813782422</v>
      </c>
      <c r="G9307">
        <v>0.73210901181311816</v>
      </c>
      <c r="H9307">
        <v>0.60205543215522306</v>
      </c>
      <c r="I9307">
        <v>0.55142101524336962</v>
      </c>
      <c r="J9307">
        <v>0.68256868925243308</v>
      </c>
      <c r="K9307">
        <v>0.61874961598241363</v>
      </c>
      <c r="L9307">
        <v>0.55579785151033967</v>
      </c>
      <c r="M9307">
        <v>0.68988115407188633</v>
      </c>
      <c r="N9307">
        <v>0.62013876114322686</v>
      </c>
      <c r="O9307">
        <v>0.5824807212599441</v>
      </c>
      <c r="P9307">
        <v>0.68768532703946594</v>
      </c>
      <c r="Q9307">
        <v>0.63421241519831439</v>
      </c>
      <c r="R9307">
        <v>0.579820215616626</v>
      </c>
      <c r="S9307">
        <v>0.72352140367698725</v>
      </c>
      <c r="T9307">
        <v>0.61157144878753888</v>
      </c>
      <c r="U9307">
        <v>0.61270542938964756</v>
      </c>
      <c r="V9307">
        <v>0.74459668278739444</v>
      </c>
      <c r="W9307">
        <v>0.63283372215653066</v>
      </c>
      <c r="X9307">
        <v>0.62323336254430184</v>
      </c>
      <c r="Y9307">
        <v>0.730627149050878</v>
      </c>
      <c r="Z9307">
        <v>0.62348471968999708</v>
      </c>
      <c r="AA9307">
        <v>0.60625625246021009</v>
      </c>
      <c r="AB9307">
        <v>0.71861183209103063</v>
      </c>
      <c r="AC9307">
        <v>0.61192430867924574</v>
      </c>
      <c r="AD9307">
        <v>0.54482730909662658</v>
      </c>
      <c r="AE9307">
        <v>0.69521395793302254</v>
      </c>
      <c r="AF9307">
        <v>0.52046391274953585</v>
      </c>
      <c r="AG9307">
        <v>0.5798793226419906</v>
      </c>
      <c r="AH9307">
        <v>0.73212675075591527</v>
      </c>
      <c r="AI9307">
        <v>0.55649719836373923</v>
      </c>
      <c r="AJ9307">
        <v>0.58396173749163605</v>
      </c>
      <c r="AK9307">
        <v>0.74252372619945706</v>
      </c>
    </row>
    <row r="9308" spans="1:37">
      <c r="A9308">
        <v>21</v>
      </c>
      <c r="B9308">
        <v>0.49161428176731781</v>
      </c>
      <c r="C9308">
        <v>0.55313884017903348</v>
      </c>
      <c r="D9308">
        <v>0.70308650729658306</v>
      </c>
      <c r="E9308">
        <v>0.49231644342529146</v>
      </c>
      <c r="F9308">
        <v>0.55584591560201335</v>
      </c>
      <c r="G9308">
        <v>0.69881138129807974</v>
      </c>
      <c r="H9308">
        <v>0.49510763049585155</v>
      </c>
      <c r="I9308">
        <v>0.50067815454702047</v>
      </c>
      <c r="J9308">
        <v>0.64705527892794468</v>
      </c>
      <c r="K9308">
        <v>0.50426799989987092</v>
      </c>
      <c r="L9308">
        <v>0.50339421066660783</v>
      </c>
      <c r="M9308">
        <v>0.6564469174927221</v>
      </c>
      <c r="N9308">
        <v>0.54582796801553024</v>
      </c>
      <c r="O9308">
        <v>0.51395866236217114</v>
      </c>
      <c r="P9308">
        <v>0.61532944301952608</v>
      </c>
      <c r="Q9308">
        <v>0.54864732713803765</v>
      </c>
      <c r="R9308">
        <v>0.50499304264118872</v>
      </c>
      <c r="S9308">
        <v>0.6498133528401806</v>
      </c>
      <c r="T9308">
        <v>0.55072664281165662</v>
      </c>
      <c r="U9308">
        <v>0.53178759178648227</v>
      </c>
      <c r="V9308">
        <v>0.67914157353613558</v>
      </c>
      <c r="W9308">
        <v>0.55548015121807248</v>
      </c>
      <c r="X9308">
        <v>0.54829052094739328</v>
      </c>
      <c r="Y9308">
        <v>0.66019239934972385</v>
      </c>
      <c r="Z9308">
        <v>0.56433206901201205</v>
      </c>
      <c r="AA9308">
        <v>0.54339655151366817</v>
      </c>
      <c r="AB9308">
        <v>0.65032527757509706</v>
      </c>
      <c r="AC9308">
        <v>0.54887169875520614</v>
      </c>
      <c r="AD9308">
        <v>0.4950667062653224</v>
      </c>
      <c r="AE9308">
        <v>0.6246394583079059</v>
      </c>
      <c r="AF9308">
        <v>0.47518969357324015</v>
      </c>
      <c r="AG9308">
        <v>0.54401956897968673</v>
      </c>
      <c r="AH9308">
        <v>0.7005134460235195</v>
      </c>
      <c r="AI9308">
        <v>0.48890114696094805</v>
      </c>
      <c r="AJ9308">
        <v>0.54145131467983276</v>
      </c>
      <c r="AK9308">
        <v>0.70590289687023888</v>
      </c>
    </row>
    <row r="9309" spans="1:37">
      <c r="A9309">
        <v>22</v>
      </c>
      <c r="B9309">
        <v>0.44433229461683688</v>
      </c>
      <c r="C9309">
        <v>0.51727374646037994</v>
      </c>
      <c r="D9309">
        <v>0.6850259101208821</v>
      </c>
      <c r="E9309">
        <v>0.46079441111723352</v>
      </c>
      <c r="F9309">
        <v>0.52102893301980158</v>
      </c>
      <c r="G9309">
        <v>0.68091125948671716</v>
      </c>
      <c r="H9309">
        <v>0.14098043378846281</v>
      </c>
      <c r="I9309">
        <v>0.23318298337349094</v>
      </c>
      <c r="J9309">
        <v>0.31061598253085354</v>
      </c>
      <c r="K9309">
        <v>0.17759248850222903</v>
      </c>
      <c r="L9309">
        <v>0.17032793869384968</v>
      </c>
      <c r="M9309">
        <v>0.22401913686380848</v>
      </c>
      <c r="N9309">
        <v>0.23546797965288838</v>
      </c>
      <c r="O9309">
        <v>0.18239216206824624</v>
      </c>
      <c r="P9309">
        <v>0.19700308126624547</v>
      </c>
      <c r="Q9309">
        <v>0.23424401365816191</v>
      </c>
      <c r="R9309">
        <v>0.19017440134735791</v>
      </c>
      <c r="S9309">
        <v>0.22855725224488421</v>
      </c>
      <c r="T9309">
        <v>0.26195151165964164</v>
      </c>
      <c r="U9309">
        <v>0.21263388060387103</v>
      </c>
      <c r="V9309">
        <v>0.26512570908305583</v>
      </c>
      <c r="W9309">
        <v>0.2572292603085144</v>
      </c>
      <c r="X9309">
        <v>0.23910677790399168</v>
      </c>
      <c r="Y9309">
        <v>0.26477206597078412</v>
      </c>
      <c r="Z9309">
        <v>0.28736186752179343</v>
      </c>
      <c r="AA9309">
        <v>0.23356609812262594</v>
      </c>
      <c r="AB9309">
        <v>0.24939490333309042</v>
      </c>
      <c r="AC9309">
        <v>0.23010639865433852</v>
      </c>
      <c r="AD9309">
        <v>0.17303261648119353</v>
      </c>
      <c r="AE9309">
        <v>0.19395818459658401</v>
      </c>
      <c r="AF9309">
        <v>0.44411460889320536</v>
      </c>
      <c r="AG9309">
        <v>0.51280246501315996</v>
      </c>
      <c r="AH9309">
        <v>0.67802058457449876</v>
      </c>
      <c r="AI9309">
        <v>0.42778305733489419</v>
      </c>
      <c r="AJ9309">
        <v>0.50758664560328248</v>
      </c>
      <c r="AK9309">
        <v>0.68791378031258699</v>
      </c>
    </row>
    <row r="9310" spans="1:37">
      <c r="A9310">
        <v>23</v>
      </c>
      <c r="B9310">
        <v>0.14741448551884362</v>
      </c>
      <c r="C9310">
        <v>0.17503853982333842</v>
      </c>
      <c r="D9310">
        <v>0.23165934724342449</v>
      </c>
      <c r="E9310">
        <v>0.15341120001993994</v>
      </c>
      <c r="F9310">
        <v>0.17346493779270428</v>
      </c>
      <c r="G9310">
        <v>0.22944377563541071</v>
      </c>
      <c r="H9310">
        <v>2.6696119422486446E-2</v>
      </c>
      <c r="I9310">
        <v>6.3023613920560745E-2</v>
      </c>
      <c r="J9310">
        <v>7.9873301958064385E-2</v>
      </c>
      <c r="K9310">
        <v>2.4797864520871214E-2</v>
      </c>
      <c r="L9310">
        <v>3.5439675395143221E-2</v>
      </c>
      <c r="M9310">
        <v>3.689679377539621E-2</v>
      </c>
      <c r="N9310">
        <v>2.1324936692511516E-2</v>
      </c>
      <c r="O9310">
        <v>2.6836193324025912E-2</v>
      </c>
      <c r="P9310">
        <v>3.5213970447131072E-2</v>
      </c>
      <c r="Q9310">
        <v>2.2262613165389338E-2</v>
      </c>
      <c r="R9310">
        <v>2.4571530012168195E-2</v>
      </c>
      <c r="S9310">
        <v>2.9910175485124143E-2</v>
      </c>
      <c r="T9310">
        <v>2.0652651848257878E-2</v>
      </c>
      <c r="U9310">
        <v>2.2894656445975464E-2</v>
      </c>
      <c r="V9310">
        <v>2.7396505019742994E-2</v>
      </c>
      <c r="W9310">
        <v>2.0485123517944456E-2</v>
      </c>
      <c r="X9310">
        <v>2.2100122477463544E-2</v>
      </c>
      <c r="Y9310">
        <v>2.7160112874708597E-2</v>
      </c>
      <c r="Z9310">
        <v>1.9164727193851528E-2</v>
      </c>
      <c r="AA9310">
        <v>2.2897287250254299E-2</v>
      </c>
      <c r="AB9310">
        <v>2.8129215308703288E-2</v>
      </c>
      <c r="AC9310">
        <v>2.3270746029181149E-2</v>
      </c>
      <c r="AD9310">
        <v>2.7564624424218066E-2</v>
      </c>
      <c r="AE9310">
        <v>3.5207775312437704E-2</v>
      </c>
      <c r="AF9310">
        <v>0.14785803267774228</v>
      </c>
      <c r="AG9310">
        <v>0.17175275198073445</v>
      </c>
      <c r="AH9310">
        <v>0.22646887467150206</v>
      </c>
      <c r="AI9310">
        <v>0.14167499704052508</v>
      </c>
      <c r="AJ9310">
        <v>0.17487254408991271</v>
      </c>
      <c r="AK9310">
        <v>0.23478775319833595</v>
      </c>
    </row>
    <row r="9311" spans="1:37">
      <c r="A9311">
        <v>24</v>
      </c>
      <c r="B9311">
        <v>2.7963228922794257E-2</v>
      </c>
      <c r="C9311">
        <v>4.2427604997029675E-2</v>
      </c>
      <c r="D9311">
        <v>5.5958929430774101E-2</v>
      </c>
      <c r="E9311">
        <v>2.9100752822081355E-2</v>
      </c>
      <c r="F9311">
        <v>3.6104610987465723E-2</v>
      </c>
      <c r="G9311">
        <v>4.4557384557669721E-2</v>
      </c>
      <c r="H9311">
        <v>2.7017051022408051E-2</v>
      </c>
      <c r="I9311">
        <v>3.6075966348288836E-2</v>
      </c>
      <c r="J9311">
        <v>4.6445154152427073E-2</v>
      </c>
      <c r="K9311">
        <v>2.3945250660130972E-2</v>
      </c>
      <c r="L9311">
        <v>3.3761871890032477E-2</v>
      </c>
      <c r="M9311">
        <v>3.6920162104300047E-2</v>
      </c>
      <c r="N9311">
        <v>2.1581297774159583E-2</v>
      </c>
      <c r="O9311">
        <v>2.6224824599359542E-2</v>
      </c>
      <c r="P9311">
        <v>3.5292707542376178E-2</v>
      </c>
      <c r="Q9311">
        <v>2.1497167715635656E-2</v>
      </c>
      <c r="R9311">
        <v>2.4244981026130472E-2</v>
      </c>
      <c r="S9311">
        <v>2.9929118887701688E-2</v>
      </c>
      <c r="T9311">
        <v>1.9942560976842449E-2</v>
      </c>
      <c r="U9311">
        <v>2.2303032409823655E-2</v>
      </c>
      <c r="V9311">
        <v>2.7922253762408478E-2</v>
      </c>
      <c r="W9311">
        <v>1.8830196742657946E-2</v>
      </c>
      <c r="X9311">
        <v>2.1779780459967479E-2</v>
      </c>
      <c r="Y9311">
        <v>2.7177314544170314E-2</v>
      </c>
      <c r="Z9311">
        <v>1.939511897713083E-2</v>
      </c>
      <c r="AA9311">
        <v>2.2565390302605563E-2</v>
      </c>
      <c r="AB9311">
        <v>2.8202399244641702E-2</v>
      </c>
      <c r="AC9311">
        <v>2.3550498963917563E-2</v>
      </c>
      <c r="AD9311">
        <v>2.7373269742550499E-2</v>
      </c>
      <c r="AE9311">
        <v>3.3794005907413924E-2</v>
      </c>
      <c r="AF9311">
        <v>2.8047365910409041E-2</v>
      </c>
      <c r="AG9311">
        <v>3.4957313712788478E-2</v>
      </c>
      <c r="AH9311">
        <v>5.0784578548985354E-2</v>
      </c>
      <c r="AI9311">
        <v>2.6874498533415763E-2</v>
      </c>
      <c r="AJ9311">
        <v>4.226798273224823E-2</v>
      </c>
      <c r="AK9311">
        <v>4.9222780550039105E-2</v>
      </c>
    </row>
    <row r="9321" spans="1:50">
      <c r="A9321" t="s">
        <v>343</v>
      </c>
      <c r="D9321">
        <v>2015</v>
      </c>
      <c r="F9321" t="s">
        <v>0</v>
      </c>
      <c r="G9321" s="179">
        <v>1677580.5649999985</v>
      </c>
      <c r="H9321" t="s">
        <v>102</v>
      </c>
      <c r="K9321" t="s">
        <v>1</v>
      </c>
      <c r="L9321" t="s">
        <v>103</v>
      </c>
    </row>
    <row r="9322" spans="1:50">
      <c r="A9322">
        <v>1234</v>
      </c>
      <c r="B9322" t="s">
        <v>104</v>
      </c>
      <c r="F9322" t="s">
        <v>3</v>
      </c>
      <c r="G9322">
        <v>0</v>
      </c>
      <c r="H9322" t="s">
        <v>102</v>
      </c>
      <c r="K9322" t="s">
        <v>4</v>
      </c>
      <c r="L9322" t="s">
        <v>103</v>
      </c>
      <c r="N9322" t="s">
        <v>105</v>
      </c>
    </row>
    <row r="9323" spans="1:50">
      <c r="B9323">
        <v>1</v>
      </c>
      <c r="C9323" t="s">
        <v>5</v>
      </c>
      <c r="D9323" t="s">
        <v>6</v>
      </c>
      <c r="E9323">
        <v>2</v>
      </c>
      <c r="F9323" t="s">
        <v>7</v>
      </c>
      <c r="G9323" t="s">
        <v>8</v>
      </c>
      <c r="H9323">
        <v>3</v>
      </c>
      <c r="I9323" t="s">
        <v>9</v>
      </c>
      <c r="J9323" t="s">
        <v>10</v>
      </c>
      <c r="K9323">
        <v>4</v>
      </c>
      <c r="L9323" t="s">
        <v>11</v>
      </c>
      <c r="M9323" t="s">
        <v>12</v>
      </c>
      <c r="N9323">
        <v>5</v>
      </c>
      <c r="O9323" t="s">
        <v>13</v>
      </c>
      <c r="P9323" t="s">
        <v>13</v>
      </c>
      <c r="Q9323">
        <v>6</v>
      </c>
      <c r="R9323" t="s">
        <v>14</v>
      </c>
      <c r="S9323" t="s">
        <v>87</v>
      </c>
      <c r="T9323">
        <v>7</v>
      </c>
      <c r="U9323" t="s">
        <v>15</v>
      </c>
      <c r="V9323" t="s">
        <v>88</v>
      </c>
      <c r="W9323">
        <v>8</v>
      </c>
      <c r="X9323" t="s">
        <v>89</v>
      </c>
      <c r="Y9323" t="s">
        <v>90</v>
      </c>
      <c r="Z9323">
        <v>9</v>
      </c>
      <c r="AA9323" t="s">
        <v>91</v>
      </c>
      <c r="AB9323" t="s">
        <v>92</v>
      </c>
      <c r="AC9323">
        <v>10</v>
      </c>
      <c r="AD9323" t="s">
        <v>93</v>
      </c>
      <c r="AE9323" t="s">
        <v>94</v>
      </c>
      <c r="AF9323">
        <v>11</v>
      </c>
      <c r="AG9323" t="s">
        <v>95</v>
      </c>
      <c r="AH9323" t="s">
        <v>96</v>
      </c>
      <c r="AI9323">
        <v>12</v>
      </c>
      <c r="AJ9323" t="s">
        <v>97</v>
      </c>
      <c r="AK9323" t="s">
        <v>98</v>
      </c>
    </row>
    <row r="9324" spans="1:50">
      <c r="B9324">
        <v>31</v>
      </c>
      <c r="E9324">
        <v>28</v>
      </c>
      <c r="H9324">
        <v>31</v>
      </c>
      <c r="K9324">
        <v>30</v>
      </c>
      <c r="N9324">
        <v>31</v>
      </c>
      <c r="Q9324">
        <v>30</v>
      </c>
      <c r="T9324">
        <v>31</v>
      </c>
      <c r="W9324">
        <v>31</v>
      </c>
      <c r="Z9324">
        <v>30</v>
      </c>
      <c r="AC9324">
        <v>31</v>
      </c>
      <c r="AF9324">
        <v>30</v>
      </c>
      <c r="AI9324">
        <v>31</v>
      </c>
    </row>
    <row r="9325" spans="1:50">
      <c r="A9325" t="s">
        <v>16</v>
      </c>
      <c r="B9325" t="s">
        <v>17</v>
      </c>
      <c r="C9325" t="s">
        <v>18</v>
      </c>
      <c r="D9325" t="s">
        <v>19</v>
      </c>
      <c r="E9325" t="s">
        <v>17</v>
      </c>
      <c r="F9325" t="s">
        <v>18</v>
      </c>
      <c r="G9325" t="s">
        <v>19</v>
      </c>
      <c r="H9325" t="s">
        <v>17</v>
      </c>
      <c r="I9325" t="s">
        <v>18</v>
      </c>
      <c r="J9325" t="s">
        <v>19</v>
      </c>
      <c r="K9325" t="s">
        <v>17</v>
      </c>
      <c r="L9325" t="s">
        <v>18</v>
      </c>
      <c r="M9325" t="s">
        <v>19</v>
      </c>
      <c r="N9325" t="s">
        <v>17</v>
      </c>
      <c r="O9325" t="s">
        <v>18</v>
      </c>
      <c r="P9325" t="s">
        <v>19</v>
      </c>
      <c r="Q9325" t="s">
        <v>17</v>
      </c>
      <c r="R9325" t="s">
        <v>18</v>
      </c>
      <c r="S9325" t="s">
        <v>19</v>
      </c>
      <c r="T9325" t="s">
        <v>17</v>
      </c>
      <c r="U9325" t="s">
        <v>18</v>
      </c>
      <c r="V9325" t="s">
        <v>19</v>
      </c>
      <c r="W9325" t="s">
        <v>17</v>
      </c>
      <c r="X9325" t="s">
        <v>18</v>
      </c>
      <c r="Y9325" t="s">
        <v>19</v>
      </c>
      <c r="Z9325" t="s">
        <v>17</v>
      </c>
      <c r="AA9325" t="s">
        <v>18</v>
      </c>
      <c r="AB9325" t="s">
        <v>19</v>
      </c>
      <c r="AC9325" t="s">
        <v>17</v>
      </c>
      <c r="AD9325" t="s">
        <v>18</v>
      </c>
      <c r="AE9325" t="s">
        <v>19</v>
      </c>
      <c r="AF9325" t="s">
        <v>17</v>
      </c>
      <c r="AG9325" t="s">
        <v>18</v>
      </c>
      <c r="AH9325" t="s">
        <v>19</v>
      </c>
      <c r="AI9325" t="s">
        <v>17</v>
      </c>
      <c r="AJ9325" t="s">
        <v>18</v>
      </c>
      <c r="AK9325" t="s">
        <v>19</v>
      </c>
    </row>
    <row r="9326" spans="1:50">
      <c r="B9326" s="169">
        <v>7.279031922437533E-2</v>
      </c>
      <c r="C9326" s="170">
        <v>1.1033257899888813</v>
      </c>
      <c r="D9326" s="170">
        <v>0.79345466164321166</v>
      </c>
      <c r="E9326" s="169">
        <v>6.4839186656105496E-2</v>
      </c>
      <c r="F9326" s="170">
        <v>1.0378323524274629</v>
      </c>
      <c r="G9326" s="170">
        <v>0.78976073579074424</v>
      </c>
      <c r="H9326" s="169">
        <v>7.6805753589908335E-2</v>
      </c>
      <c r="I9326" s="170">
        <v>1.104376816171833</v>
      </c>
      <c r="J9326" s="170">
        <v>0.77869470129595009</v>
      </c>
      <c r="K9326" s="169">
        <v>7.5724168028429489E-2</v>
      </c>
      <c r="L9326" s="170">
        <v>1.1813007107280324</v>
      </c>
      <c r="M9326" s="170">
        <v>0.80184771186649728</v>
      </c>
      <c r="N9326" s="169">
        <v>8.5492943750453979E-2</v>
      </c>
      <c r="O9326" s="170">
        <v>1.2400089764424442</v>
      </c>
      <c r="P9326" s="170">
        <v>0.75437861838427989</v>
      </c>
      <c r="Q9326" s="169">
        <v>9.2047020556610709E-2</v>
      </c>
      <c r="R9326" s="170">
        <v>1.1083856618270904</v>
      </c>
      <c r="S9326" s="170">
        <v>0.82385757089876177</v>
      </c>
      <c r="T9326" s="169">
        <v>0.10281977103552963</v>
      </c>
      <c r="U9326" s="170">
        <v>1.0914438261820552</v>
      </c>
      <c r="V9326" s="170">
        <v>0.80229251504380317</v>
      </c>
      <c r="W9326" s="169">
        <v>0.10631128418945124</v>
      </c>
      <c r="X9326" s="170">
        <v>1.0756563840613651</v>
      </c>
      <c r="Y9326" s="170">
        <v>0.78687688666507916</v>
      </c>
      <c r="Z9326" s="169">
        <v>9.6583257399453545E-2</v>
      </c>
      <c r="AA9326" s="170">
        <v>1.1746777575209388</v>
      </c>
      <c r="AB9326" s="170">
        <v>0.79527785760405478</v>
      </c>
      <c r="AC9326" s="169">
        <v>8.3041751278255693E-2</v>
      </c>
      <c r="AD9326" s="170">
        <v>1.1870436177430412</v>
      </c>
      <c r="AE9326" s="170">
        <v>0.78987981358208004</v>
      </c>
      <c r="AF9326" s="169">
        <v>6.9921422532612687E-2</v>
      </c>
      <c r="AG9326" s="170">
        <v>1.0778570827249643</v>
      </c>
      <c r="AH9326" s="170">
        <v>0.78731708539223455</v>
      </c>
      <c r="AI9326" s="169">
        <v>7.362312175881397E-2</v>
      </c>
      <c r="AJ9326" s="170">
        <v>1.1070642942371896</v>
      </c>
      <c r="AK9326" s="170">
        <v>0.77671885008992725</v>
      </c>
      <c r="AM9326" t="str">
        <f>A9321</f>
        <v>PreNResSpltPkgAC-65to-PEYes-cDXGF-RtL1985-CZ10</v>
      </c>
      <c r="AN9326" s="93">
        <f>1/($T9326*(1/$T9324)*(1/(5/7+2/7*$V9326))*$T9336/SUM($T9328:$T9351))</f>
        <v>4382.0871255779657</v>
      </c>
      <c r="AO9326" s="93">
        <f>1/(T9326*(1/T9324)*(1/(5/7+2/7*V9326)))</f>
        <v>284.46743527282825</v>
      </c>
      <c r="AP9326" s="93"/>
      <c r="AR9326" s="217">
        <f>CHOOSE($AV$3,C9326,F9326,I9326,L9326,O9326,R9326,U9326,X9326,AA9326,AD9326,AG9326,AJ9326)</f>
        <v>1.0914438261820552</v>
      </c>
      <c r="AS9326" s="92"/>
      <c r="AT9326" s="92"/>
      <c r="AV9326" s="151">
        <f>AN9326/AR9326</f>
        <v>4014.9451767085484</v>
      </c>
      <c r="AW9326" s="152">
        <f>AO9326/AR9326</f>
        <v>260.63405962715893</v>
      </c>
      <c r="AX9326" s="93"/>
    </row>
    <row r="9327" spans="1:50">
      <c r="A9327" t="s">
        <v>20</v>
      </c>
      <c r="B9327" t="s">
        <v>21</v>
      </c>
      <c r="C9327" t="s">
        <v>22</v>
      </c>
      <c r="D9327" t="s">
        <v>23</v>
      </c>
      <c r="E9327" t="s">
        <v>21</v>
      </c>
      <c r="F9327" t="s">
        <v>22</v>
      </c>
      <c r="G9327" t="s">
        <v>23</v>
      </c>
      <c r="H9327" t="s">
        <v>21</v>
      </c>
      <c r="I9327" t="s">
        <v>22</v>
      </c>
      <c r="J9327" t="s">
        <v>23</v>
      </c>
      <c r="K9327" t="s">
        <v>21</v>
      </c>
      <c r="L9327" t="s">
        <v>22</v>
      </c>
      <c r="M9327" t="s">
        <v>23</v>
      </c>
      <c r="N9327" t="s">
        <v>21</v>
      </c>
      <c r="O9327" t="s">
        <v>22</v>
      </c>
      <c r="P9327" t="s">
        <v>23</v>
      </c>
      <c r="Q9327" t="s">
        <v>21</v>
      </c>
      <c r="R9327" t="s">
        <v>22</v>
      </c>
      <c r="S9327" t="s">
        <v>23</v>
      </c>
      <c r="T9327" t="s">
        <v>21</v>
      </c>
      <c r="U9327" t="s">
        <v>22</v>
      </c>
      <c r="V9327" t="s">
        <v>23</v>
      </c>
      <c r="W9327" t="s">
        <v>21</v>
      </c>
      <c r="X9327" t="s">
        <v>22</v>
      </c>
      <c r="Y9327" t="s">
        <v>23</v>
      </c>
      <c r="Z9327" t="s">
        <v>21</v>
      </c>
      <c r="AA9327" t="s">
        <v>22</v>
      </c>
      <c r="AB9327" t="s">
        <v>23</v>
      </c>
      <c r="AC9327" t="s">
        <v>21</v>
      </c>
      <c r="AD9327" t="s">
        <v>22</v>
      </c>
      <c r="AE9327" t="s">
        <v>23</v>
      </c>
      <c r="AF9327" t="s">
        <v>21</v>
      </c>
      <c r="AG9327" t="s">
        <v>22</v>
      </c>
      <c r="AH9327" t="s">
        <v>23</v>
      </c>
      <c r="AI9327" t="s">
        <v>21</v>
      </c>
      <c r="AJ9327" t="s">
        <v>22</v>
      </c>
      <c r="AK9327" t="s">
        <v>23</v>
      </c>
    </row>
    <row r="9328" spans="1:50">
      <c r="A9328">
        <v>1</v>
      </c>
      <c r="B9328">
        <v>4.4112649405962406E-2</v>
      </c>
      <c r="C9328">
        <v>5.2111475504572589E-2</v>
      </c>
      <c r="D9328">
        <v>5.9823387268294399E-2</v>
      </c>
      <c r="E9328">
        <v>4.8797674124254509E-2</v>
      </c>
      <c r="F9328">
        <v>4.2645306019691041E-2</v>
      </c>
      <c r="G9328">
        <v>4.9885329275159845E-2</v>
      </c>
      <c r="H9328">
        <v>2.6841645160615185E-2</v>
      </c>
      <c r="I9328">
        <v>4.2184409627815923E-2</v>
      </c>
      <c r="J9328">
        <v>4.7801415274847825E-2</v>
      </c>
      <c r="K9328">
        <v>2.5169077020621353E-2</v>
      </c>
      <c r="L9328">
        <v>4.0920283636151432E-2</v>
      </c>
      <c r="M9328">
        <v>5.5286495552319438E-2</v>
      </c>
      <c r="N9328">
        <v>2.1437222913687933E-2</v>
      </c>
      <c r="O9328">
        <v>2.6602275517721208E-2</v>
      </c>
      <c r="P9328">
        <v>3.6604047020184619E-2</v>
      </c>
      <c r="Q9328">
        <v>2.2529324606724948E-2</v>
      </c>
      <c r="R9328">
        <v>2.4505193611873942E-2</v>
      </c>
      <c r="S9328">
        <v>2.6263809652198288E-2</v>
      </c>
      <c r="T9328">
        <v>2.120046311043124E-2</v>
      </c>
      <c r="U9328">
        <v>2.2814703518015532E-2</v>
      </c>
      <c r="V9328">
        <v>2.4768616335692585E-2</v>
      </c>
      <c r="W9328">
        <v>2.0517525270798108E-2</v>
      </c>
      <c r="X9328">
        <v>2.2123872835525738E-2</v>
      </c>
      <c r="Y9328">
        <v>2.4620575012727876E-2</v>
      </c>
      <c r="Z9328">
        <v>1.9889615467434299E-2</v>
      </c>
      <c r="AA9328">
        <v>2.3163047251366021E-2</v>
      </c>
      <c r="AB9328">
        <v>2.5608292011807147E-2</v>
      </c>
      <c r="AC9328">
        <v>2.3187843436682481E-2</v>
      </c>
      <c r="AD9328">
        <v>2.7177544934717791E-2</v>
      </c>
      <c r="AE9328">
        <v>3.1752371664811624E-2</v>
      </c>
      <c r="AF9328">
        <v>3.7073881781450192E-2</v>
      </c>
      <c r="AG9328">
        <v>4.7350705719238877E-2</v>
      </c>
      <c r="AH9328">
        <v>6.0245600108424162E-2</v>
      </c>
      <c r="AI9328">
        <v>3.5424190743713217E-2</v>
      </c>
      <c r="AJ9328">
        <v>4.4788100007969602E-2</v>
      </c>
      <c r="AK9328">
        <v>6.2018388170265303E-2</v>
      </c>
    </row>
    <row r="9329" spans="1:37">
      <c r="A9329">
        <v>2</v>
      </c>
      <c r="B9329">
        <v>4.4337217304877823E-2</v>
      </c>
      <c r="C9329">
        <v>5.3672352394444636E-2</v>
      </c>
      <c r="D9329">
        <v>6.3574014609182147E-2</v>
      </c>
      <c r="E9329">
        <v>4.9046092464517736E-2</v>
      </c>
      <c r="F9329">
        <v>4.739251539237907E-2</v>
      </c>
      <c r="G9329">
        <v>5.4052055341321383E-2</v>
      </c>
      <c r="H9329">
        <v>3.0251487982638454E-2</v>
      </c>
      <c r="I9329">
        <v>4.9895850545532847E-2</v>
      </c>
      <c r="J9329">
        <v>5.0282292982690276E-2</v>
      </c>
      <c r="K9329">
        <v>3.5378611756891394E-2</v>
      </c>
      <c r="L9329">
        <v>4.5952578162430605E-2</v>
      </c>
      <c r="M9329">
        <v>4.5746412324561218E-2</v>
      </c>
      <c r="N9329">
        <v>2.4160512050361561E-2</v>
      </c>
      <c r="O9329">
        <v>2.9981709888483431E-2</v>
      </c>
      <c r="P9329">
        <v>3.9231974398745907E-2</v>
      </c>
      <c r="Q9329">
        <v>2.539134946904574E-2</v>
      </c>
      <c r="R9329">
        <v>2.7618224055415624E-2</v>
      </c>
      <c r="S9329">
        <v>2.8577959652008666E-2</v>
      </c>
      <c r="T9329">
        <v>2.3893675338225114E-2</v>
      </c>
      <c r="U9329">
        <v>2.5712981643740924E-2</v>
      </c>
      <c r="V9329">
        <v>2.684850917471689E-2</v>
      </c>
      <c r="W9329">
        <v>2.3123980123012856E-2</v>
      </c>
      <c r="X9329">
        <v>2.4934390914136823E-2</v>
      </c>
      <c r="Y9329">
        <v>2.6789936747203692E-2</v>
      </c>
      <c r="Z9329">
        <v>2.2416303460238367E-2</v>
      </c>
      <c r="AA9329">
        <v>2.6105577410513902E-2</v>
      </c>
      <c r="AB9329">
        <v>2.7758694862460027E-2</v>
      </c>
      <c r="AC9329">
        <v>2.613352359256153E-2</v>
      </c>
      <c r="AD9329">
        <v>3.0555810734257186E-2</v>
      </c>
      <c r="AE9329">
        <v>3.4550128420406778E-2</v>
      </c>
      <c r="AF9329">
        <v>2.9174912987101616E-2</v>
      </c>
      <c r="AG9329">
        <v>4.6217479350311196E-2</v>
      </c>
      <c r="AH9329">
        <v>6.4022698083860949E-2</v>
      </c>
      <c r="AI9329">
        <v>4.3409744515783839E-2</v>
      </c>
      <c r="AJ9329">
        <v>4.8765425753671467E-2</v>
      </c>
      <c r="AK9329">
        <v>6.2046326978067598E-2</v>
      </c>
    </row>
    <row r="9330" spans="1:37">
      <c r="A9330">
        <v>3</v>
      </c>
      <c r="B9330">
        <v>4.7954212056990721E-2</v>
      </c>
      <c r="C9330">
        <v>5.7722700447328627E-2</v>
      </c>
      <c r="D9330">
        <v>7.045924357008132E-2</v>
      </c>
      <c r="E9330">
        <v>5.3047233488681379E-2</v>
      </c>
      <c r="F9330">
        <v>5.3199000817647273E-2</v>
      </c>
      <c r="G9330">
        <v>6.5475469196609945E-2</v>
      </c>
      <c r="H9330">
        <v>3.9106131760319282E-2</v>
      </c>
      <c r="I9330">
        <v>5.315552818294253E-2</v>
      </c>
      <c r="J9330">
        <v>5.9806707926221149E-2</v>
      </c>
      <c r="K9330">
        <v>3.66693336553848E-2</v>
      </c>
      <c r="L9330">
        <v>5.099185609787546E-2</v>
      </c>
      <c r="M9330">
        <v>5.1154864044796911E-2</v>
      </c>
      <c r="N9330">
        <v>2.5259856815166071E-2</v>
      </c>
      <c r="O9330">
        <v>3.4681086224879809E-2</v>
      </c>
      <c r="P9330">
        <v>4.5918703155105725E-2</v>
      </c>
      <c r="Q9330">
        <v>2.6546699448877793E-2</v>
      </c>
      <c r="R9330">
        <v>2.8874900650896356E-2</v>
      </c>
      <c r="S9330">
        <v>2.951023938971534E-2</v>
      </c>
      <c r="T9330">
        <v>2.4980878574657486E-2</v>
      </c>
      <c r="U9330">
        <v>2.688296643953661E-2</v>
      </c>
      <c r="V9330">
        <v>2.7728667562028943E-2</v>
      </c>
      <c r="W9330">
        <v>2.4176160906130707E-2</v>
      </c>
      <c r="X9330">
        <v>2.6068948495445846E-2</v>
      </c>
      <c r="Y9330">
        <v>2.7663887004954368E-2</v>
      </c>
      <c r="Z9330">
        <v>2.3436283740619613E-2</v>
      </c>
      <c r="AA9330">
        <v>2.7293425987507041E-2</v>
      </c>
      <c r="AB9330">
        <v>2.8668691314964655E-2</v>
      </c>
      <c r="AC9330">
        <v>2.7322643768801658E-2</v>
      </c>
      <c r="AD9330">
        <v>3.1935689563401246E-2</v>
      </c>
      <c r="AE9330">
        <v>3.5677234240896825E-2</v>
      </c>
      <c r="AF9330">
        <v>4.9137570498383978E-2</v>
      </c>
      <c r="AG9330">
        <v>5.7122339576346305E-2</v>
      </c>
      <c r="AH9330">
        <v>6.7209674921102053E-2</v>
      </c>
      <c r="AI9330">
        <v>4.6951076779026213E-2</v>
      </c>
      <c r="AJ9330">
        <v>5.5392611070165472E-2</v>
      </c>
      <c r="AK9330">
        <v>7.3417421753599235E-2</v>
      </c>
    </row>
    <row r="9331" spans="1:37">
      <c r="A9331">
        <v>4</v>
      </c>
      <c r="B9331">
        <v>5.7346785775886366E-2</v>
      </c>
      <c r="C9331">
        <v>6.0693890512559669E-2</v>
      </c>
      <c r="D9331">
        <v>7.1795434600538555E-2</v>
      </c>
      <c r="E9331">
        <v>5.4662424978605795E-2</v>
      </c>
      <c r="F9331">
        <v>5.7927079237192626E-2</v>
      </c>
      <c r="G9331">
        <v>6.681062134247609E-2</v>
      </c>
      <c r="H9331">
        <v>4.7052772066979748E-2</v>
      </c>
      <c r="I9331">
        <v>5.2762213776769672E-2</v>
      </c>
      <c r="J9331">
        <v>6.4322216885039751E-2</v>
      </c>
      <c r="K9331">
        <v>4.4120799492768939E-2</v>
      </c>
      <c r="L9331">
        <v>5.3841087037470745E-2</v>
      </c>
      <c r="M9331">
        <v>6.4110621683400898E-2</v>
      </c>
      <c r="N9331">
        <v>2.5634019770204804E-2</v>
      </c>
      <c r="O9331">
        <v>3.6257118472151004E-2</v>
      </c>
      <c r="P9331">
        <v>4.6280253548107671E-2</v>
      </c>
      <c r="Q9331">
        <v>2.6939923827978527E-2</v>
      </c>
      <c r="R9331">
        <v>2.9302611632516101E-2</v>
      </c>
      <c r="S9331">
        <v>2.9810885814005365E-2</v>
      </c>
      <c r="T9331">
        <v>2.5350909149864296E-2</v>
      </c>
      <c r="U9331">
        <v>2.7281171791088112E-2</v>
      </c>
      <c r="V9331">
        <v>2.8019699539645674E-2</v>
      </c>
      <c r="W9331">
        <v>2.4534271558630472E-2</v>
      </c>
      <c r="X9331">
        <v>2.6455096163470315E-2</v>
      </c>
      <c r="Y9331">
        <v>2.7945723034820711E-2</v>
      </c>
      <c r="Z9331">
        <v>2.378343492376692E-2</v>
      </c>
      <c r="AA9331">
        <v>2.7697711292659088E-2</v>
      </c>
      <c r="AB9331">
        <v>2.89695895067156E-2</v>
      </c>
      <c r="AC9331">
        <v>2.7727361863872865E-2</v>
      </c>
      <c r="AD9331">
        <v>3.449922230538046E-2</v>
      </c>
      <c r="AE9331">
        <v>3.6040709194841848E-2</v>
      </c>
      <c r="AF9331">
        <v>5.0633719882337912E-2</v>
      </c>
      <c r="AG9331">
        <v>6.0144523385900303E-2</v>
      </c>
      <c r="AH9331">
        <v>6.8554892963400393E-2</v>
      </c>
      <c r="AI9331">
        <v>5.6147170947030492E-2</v>
      </c>
      <c r="AJ9331">
        <v>5.8306789127112214E-2</v>
      </c>
      <c r="AK9331">
        <v>7.4746954226476425E-2</v>
      </c>
    </row>
    <row r="9332" spans="1:37">
      <c r="A9332">
        <v>5</v>
      </c>
      <c r="B9332">
        <v>5.7843738312649752E-2</v>
      </c>
      <c r="C9332">
        <v>5.9944188028159248E-2</v>
      </c>
      <c r="D9332">
        <v>7.9673594486049118E-2</v>
      </c>
      <c r="E9332">
        <v>5.5212156819036219E-2</v>
      </c>
      <c r="F9332">
        <v>5.8519656491678992E-2</v>
      </c>
      <c r="G9332">
        <v>6.7248544118380826E-2</v>
      </c>
      <c r="H9332">
        <v>6.2141085064147866E-2</v>
      </c>
      <c r="I9332">
        <v>6.8505555472102478E-2</v>
      </c>
      <c r="J9332">
        <v>7.3326712607599071E-2</v>
      </c>
      <c r="K9332">
        <v>6.5281090546782994E-2</v>
      </c>
      <c r="L9332">
        <v>7.3299359047742332E-2</v>
      </c>
      <c r="M9332">
        <v>7.5020401170418527E-2</v>
      </c>
      <c r="N9332">
        <v>3.7684381332483002E-2</v>
      </c>
      <c r="O9332">
        <v>5.1210876226062116E-2</v>
      </c>
      <c r="P9332">
        <v>5.5374312851388351E-2</v>
      </c>
      <c r="Q9332">
        <v>3.9604181150769122E-2</v>
      </c>
      <c r="R9332">
        <v>4.3077550875609952E-2</v>
      </c>
      <c r="S9332">
        <v>3.8151755419996498E-2</v>
      </c>
      <c r="T9332">
        <v>3.726818252044229E-2</v>
      </c>
      <c r="U9332">
        <v>4.0105847236932543E-2</v>
      </c>
      <c r="V9332">
        <v>3.5143067671261574E-2</v>
      </c>
      <c r="W9332">
        <v>3.6067649686560885E-2</v>
      </c>
      <c r="X9332">
        <v>3.8891439616134706E-2</v>
      </c>
      <c r="Y9332">
        <v>3.5764733624874173E-2</v>
      </c>
      <c r="Z9332">
        <v>3.4963850348016086E-2</v>
      </c>
      <c r="AA9332">
        <v>4.0718198852401306E-2</v>
      </c>
      <c r="AB9332">
        <v>3.633444544980477E-2</v>
      </c>
      <c r="AC9332">
        <v>4.0761787936062888E-2</v>
      </c>
      <c r="AD9332">
        <v>4.9272155290349819E-2</v>
      </c>
      <c r="AE9332">
        <v>4.95667200701903E-2</v>
      </c>
      <c r="AF9332">
        <v>5.9271139015901177E-2</v>
      </c>
      <c r="AG9332">
        <v>6.2083537087987362E-2</v>
      </c>
      <c r="AH9332">
        <v>6.8995366157460311E-2</v>
      </c>
      <c r="AI9332">
        <v>5.6633727929373989E-2</v>
      </c>
      <c r="AJ9332">
        <v>6.0116703286346496E-2</v>
      </c>
      <c r="AK9332">
        <v>7.5182444849680369E-2</v>
      </c>
    </row>
    <row r="9333" spans="1:37">
      <c r="A9333">
        <v>6</v>
      </c>
      <c r="B9333">
        <v>7.3848683929647913E-2</v>
      </c>
      <c r="C9333">
        <v>7.8961532458165812E-2</v>
      </c>
      <c r="D9333">
        <v>8.6863231475469704E-2</v>
      </c>
      <c r="E9333">
        <v>7.2916922484032268E-2</v>
      </c>
      <c r="F9333">
        <v>7.760430951245649E-2</v>
      </c>
      <c r="G9333">
        <v>7.803534388743559E-2</v>
      </c>
      <c r="H9333">
        <v>0.15016026905237601</v>
      </c>
      <c r="I9333">
        <v>0.14998009643838917</v>
      </c>
      <c r="J9333">
        <v>0.11316978541018255</v>
      </c>
      <c r="K9333">
        <v>0.14781483047009447</v>
      </c>
      <c r="L9333">
        <v>0.17336699835366137</v>
      </c>
      <c r="M9333">
        <v>0.11648008800681693</v>
      </c>
      <c r="N9333">
        <v>0.11094253062735938</v>
      </c>
      <c r="O9333">
        <v>0.14103095245959157</v>
      </c>
      <c r="P9333">
        <v>9.2488076801357955E-2</v>
      </c>
      <c r="Q9333">
        <v>0.1176930025654175</v>
      </c>
      <c r="R9333">
        <v>0.12656517115804961</v>
      </c>
      <c r="S9333">
        <v>7.7318192521971835E-2</v>
      </c>
      <c r="T9333">
        <v>0.12761540725933868</v>
      </c>
      <c r="U9333">
        <v>0.12534119891532891</v>
      </c>
      <c r="V9333">
        <v>7.6826262443161958E-2</v>
      </c>
      <c r="W9333">
        <v>0.11942990260866997</v>
      </c>
      <c r="X9333">
        <v>0.12088469331117169</v>
      </c>
      <c r="Y9333">
        <v>7.6031862468154479E-2</v>
      </c>
      <c r="Z9333">
        <v>0.11384590424234256</v>
      </c>
      <c r="AA9333">
        <v>0.12447392796417836</v>
      </c>
      <c r="AB9333">
        <v>7.7190578387782025E-2</v>
      </c>
      <c r="AC9333">
        <v>0.12004063870356693</v>
      </c>
      <c r="AD9333">
        <v>0.13922028346451024</v>
      </c>
      <c r="AE9333">
        <v>8.8327748441244525E-2</v>
      </c>
      <c r="AF9333">
        <v>7.5671036122820737E-2</v>
      </c>
      <c r="AG9333">
        <v>7.9666465355587537E-2</v>
      </c>
      <c r="AH9333">
        <v>7.9981784093915972E-2</v>
      </c>
      <c r="AI9333">
        <v>7.2303872391653284E-2</v>
      </c>
      <c r="AJ9333">
        <v>7.5985958013675942E-2</v>
      </c>
      <c r="AK9333">
        <v>8.5920703454833144E-2</v>
      </c>
    </row>
    <row r="9334" spans="1:37">
      <c r="A9334">
        <v>7</v>
      </c>
      <c r="B9334">
        <v>0.16744055781641448</v>
      </c>
      <c r="C9334">
        <v>0.18554109596220134</v>
      </c>
      <c r="D9334">
        <v>0.13833742748780462</v>
      </c>
      <c r="E9334">
        <v>0.17619944497864357</v>
      </c>
      <c r="F9334">
        <v>0.18754282359364186</v>
      </c>
      <c r="G9334">
        <v>0.12906337094509349</v>
      </c>
      <c r="H9334">
        <v>0.25029904546940074</v>
      </c>
      <c r="I9334">
        <v>0.2596940359415762</v>
      </c>
      <c r="J9334">
        <v>0.17029354176130107</v>
      </c>
      <c r="K9334">
        <v>0.22931901210712233</v>
      </c>
      <c r="L9334">
        <v>0.28419407592412338</v>
      </c>
      <c r="M9334">
        <v>0.16971384258862679</v>
      </c>
      <c r="N9334">
        <v>0.21851180863429234</v>
      </c>
      <c r="O9334">
        <v>0.24643890906497368</v>
      </c>
      <c r="P9334">
        <v>0.15259800855759423</v>
      </c>
      <c r="Q9334">
        <v>0.2147403739415204</v>
      </c>
      <c r="R9334">
        <v>0.22961706137903135</v>
      </c>
      <c r="S9334">
        <v>0.13797809073660788</v>
      </c>
      <c r="T9334">
        <v>0.26651356810565324</v>
      </c>
      <c r="U9334">
        <v>0.24147469212792433</v>
      </c>
      <c r="V9334">
        <v>0.1487970874437799</v>
      </c>
      <c r="W9334">
        <v>0.23849000366724998</v>
      </c>
      <c r="X9334">
        <v>0.23611451278287163</v>
      </c>
      <c r="Y9334">
        <v>0.13910831734323259</v>
      </c>
      <c r="Z9334">
        <v>0.24655846127325753</v>
      </c>
      <c r="AA9334">
        <v>0.23168267037092813</v>
      </c>
      <c r="AB9334">
        <v>0.14214503597087283</v>
      </c>
      <c r="AC9334">
        <v>0.2137746012275058</v>
      </c>
      <c r="AD9334">
        <v>0.24544877527732673</v>
      </c>
      <c r="AE9334">
        <v>0.1578374240630053</v>
      </c>
      <c r="AF9334">
        <v>0.17134060234449233</v>
      </c>
      <c r="AG9334">
        <v>0.18024771037032458</v>
      </c>
      <c r="AH9334">
        <v>0.12754159486792258</v>
      </c>
      <c r="AI9334">
        <v>0.15595070893525947</v>
      </c>
      <c r="AJ9334">
        <v>0.18203547394373734</v>
      </c>
      <c r="AK9334">
        <v>0.13313329738244414</v>
      </c>
    </row>
    <row r="9335" spans="1:37">
      <c r="A9335">
        <v>8</v>
      </c>
      <c r="B9335">
        <v>0.27146758110487407</v>
      </c>
      <c r="C9335">
        <v>0.30196834790954402</v>
      </c>
      <c r="D9335">
        <v>0.19758604433382504</v>
      </c>
      <c r="E9335">
        <v>0.29255651753380091</v>
      </c>
      <c r="F9335">
        <v>0.31260379345901451</v>
      </c>
      <c r="G9335">
        <v>0.18868858389228257</v>
      </c>
      <c r="H9335">
        <v>0.66164635196726029</v>
      </c>
      <c r="I9335">
        <v>0.65247692939367985</v>
      </c>
      <c r="J9335">
        <v>0.65531250092090954</v>
      </c>
      <c r="K9335">
        <v>0.61350049817336427</v>
      </c>
      <c r="L9335">
        <v>0.75361859063330294</v>
      </c>
      <c r="M9335">
        <v>0.74294885956330237</v>
      </c>
      <c r="N9335">
        <v>0.62487592190666241</v>
      </c>
      <c r="O9335">
        <v>0.68028229286484587</v>
      </c>
      <c r="P9335">
        <v>0.66556528539189141</v>
      </c>
      <c r="Q9335">
        <v>0.63603232547627786</v>
      </c>
      <c r="R9335">
        <v>0.62781087438134497</v>
      </c>
      <c r="S9335">
        <v>0.60610560481475595</v>
      </c>
      <c r="T9335">
        <v>0.68981455873218123</v>
      </c>
      <c r="U9335">
        <v>0.65422433553447246</v>
      </c>
      <c r="V9335">
        <v>0.65755835647268057</v>
      </c>
      <c r="W9335">
        <v>0.67062434315614872</v>
      </c>
      <c r="X9335">
        <v>0.65133519513252991</v>
      </c>
      <c r="Y9335">
        <v>0.59664351387990733</v>
      </c>
      <c r="Z9335">
        <v>0.66354190836521032</v>
      </c>
      <c r="AA9335">
        <v>0.63603843270674065</v>
      </c>
      <c r="AB9335">
        <v>0.60128099266587287</v>
      </c>
      <c r="AC9335">
        <v>0.59307194941997365</v>
      </c>
      <c r="AD9335">
        <v>0.67460899117652096</v>
      </c>
      <c r="AE9335">
        <v>0.69706678305769498</v>
      </c>
      <c r="AF9335">
        <v>0.27918934951624502</v>
      </c>
      <c r="AG9335">
        <v>0.29726636536154094</v>
      </c>
      <c r="AH9335">
        <v>0.19081282632125823</v>
      </c>
      <c r="AI9335">
        <v>0.26634396736222576</v>
      </c>
      <c r="AJ9335">
        <v>0.30299669081264985</v>
      </c>
      <c r="AK9335">
        <v>0.19742581581318788</v>
      </c>
    </row>
    <row r="9336" spans="1:37">
      <c r="A9336">
        <v>9</v>
      </c>
      <c r="B9336">
        <v>0.70184213986737687</v>
      </c>
      <c r="C9336">
        <v>0.81528764184929048</v>
      </c>
      <c r="D9336">
        <v>0.83842502490338044</v>
      </c>
      <c r="E9336">
        <v>0.78515686248580807</v>
      </c>
      <c r="F9336">
        <v>0.84236834126276483</v>
      </c>
      <c r="G9336">
        <v>0.81334867028290792</v>
      </c>
      <c r="H9336">
        <v>0.71958309117224206</v>
      </c>
      <c r="I9336">
        <v>0.81272213125835568</v>
      </c>
      <c r="J9336">
        <v>0.87192937181549479</v>
      </c>
      <c r="K9336">
        <v>0.71907702062135803</v>
      </c>
      <c r="L9336">
        <v>0.83094712736216936</v>
      </c>
      <c r="M9336">
        <v>0.86455336089557755</v>
      </c>
      <c r="N9336">
        <v>0.77518463848915309</v>
      </c>
      <c r="O9336">
        <v>0.78657603464063819</v>
      </c>
      <c r="P9336">
        <v>0.77504773336755495</v>
      </c>
      <c r="Q9336">
        <v>0.78138008244199109</v>
      </c>
      <c r="R9336">
        <v>0.73819167444740574</v>
      </c>
      <c r="S9336">
        <v>0.72114733846891665</v>
      </c>
      <c r="T9336">
        <v>0.80245390035750563</v>
      </c>
      <c r="U9336">
        <v>0.77359767898901388</v>
      </c>
      <c r="V9336">
        <v>0.76043742488785415</v>
      </c>
      <c r="W9336">
        <v>0.76062641059909075</v>
      </c>
      <c r="X9336">
        <v>0.77018782662367802</v>
      </c>
      <c r="Y9336">
        <v>0.73184439444943339</v>
      </c>
      <c r="Z9336">
        <v>0.76120472197186662</v>
      </c>
      <c r="AA9336">
        <v>0.76632547527339834</v>
      </c>
      <c r="AB9336">
        <v>0.79644009144384309</v>
      </c>
      <c r="AC9336">
        <v>0.72851482366947184</v>
      </c>
      <c r="AD9336">
        <v>0.76983391469045748</v>
      </c>
      <c r="AE9336">
        <v>0.8007153157452459</v>
      </c>
      <c r="AF9336">
        <v>0.71103318301844198</v>
      </c>
      <c r="AG9336">
        <v>0.79856797625496789</v>
      </c>
      <c r="AH9336">
        <v>0.82801901617972584</v>
      </c>
      <c r="AI9336">
        <v>0.67939406099518451</v>
      </c>
      <c r="AJ9336">
        <v>0.80567972368839613</v>
      </c>
      <c r="AK9336">
        <v>0.83437431261663353</v>
      </c>
    </row>
    <row r="9337" spans="1:37">
      <c r="A9337">
        <v>10</v>
      </c>
      <c r="B9337">
        <v>0.76337118255918612</v>
      </c>
      <c r="C9337">
        <v>0.87902439245487385</v>
      </c>
      <c r="D9337">
        <v>0.93486028672833055</v>
      </c>
      <c r="E9337">
        <v>0.84499167845787937</v>
      </c>
      <c r="F9337">
        <v>0.91625481529305863</v>
      </c>
      <c r="G9337">
        <v>0.91418050080902102</v>
      </c>
      <c r="H9337">
        <v>0.76974867301088479</v>
      </c>
      <c r="I9337">
        <v>0.85575813792792688</v>
      </c>
      <c r="J9337">
        <v>0.91604756987230185</v>
      </c>
      <c r="K9337">
        <v>0.82926315630566705</v>
      </c>
      <c r="L9337">
        <v>0.87774370040376615</v>
      </c>
      <c r="M9337">
        <v>0.92177357180535724</v>
      </c>
      <c r="N9337">
        <v>0.85055661561249563</v>
      </c>
      <c r="O9337">
        <v>0.84824424981583024</v>
      </c>
      <c r="P9337">
        <v>0.87001466938876326</v>
      </c>
      <c r="Q9337">
        <v>0.8503085324960763</v>
      </c>
      <c r="R9337">
        <v>0.83795896880766374</v>
      </c>
      <c r="S9337">
        <v>0.85782389221963606</v>
      </c>
      <c r="T9337">
        <v>0.87484192637154512</v>
      </c>
      <c r="U9337">
        <v>0.84416035770559084</v>
      </c>
      <c r="V9337">
        <v>0.84568183878064362</v>
      </c>
      <c r="W9337">
        <v>0.83159446614439125</v>
      </c>
      <c r="X9337">
        <v>0.85201132320692496</v>
      </c>
      <c r="Y9337">
        <v>0.82254905433669379</v>
      </c>
      <c r="Z9337">
        <v>0.83013272269718597</v>
      </c>
      <c r="AA9337">
        <v>0.83836357931226224</v>
      </c>
      <c r="AB9337">
        <v>0.87945908910298254</v>
      </c>
      <c r="AC9337">
        <v>0.8339397150840242</v>
      </c>
      <c r="AD9337">
        <v>0.82915800935395056</v>
      </c>
      <c r="AE9337">
        <v>0.87861492700118726</v>
      </c>
      <c r="AF9337">
        <v>0.79613433496597352</v>
      </c>
      <c r="AG9337">
        <v>0.87325517645424522</v>
      </c>
      <c r="AH9337">
        <v>0.93542953396967998</v>
      </c>
      <c r="AI9337">
        <v>0.75625418004280354</v>
      </c>
      <c r="AJ9337">
        <v>0.8853773540197698</v>
      </c>
      <c r="AK9337">
        <v>0.93062838370005607</v>
      </c>
    </row>
    <row r="9338" spans="1:37">
      <c r="A9338">
        <v>11</v>
      </c>
      <c r="B9338">
        <v>0.84228758694534722</v>
      </c>
      <c r="C9338">
        <v>0.91395304961633905</v>
      </c>
      <c r="D9338">
        <v>0.96547452204935458</v>
      </c>
      <c r="E9338">
        <v>0.88292412000400489</v>
      </c>
      <c r="F9338">
        <v>0.94767684315480027</v>
      </c>
      <c r="G9338">
        <v>0.95520713791849898</v>
      </c>
      <c r="H9338">
        <v>0.87549807371249433</v>
      </c>
      <c r="I9338">
        <v>0.89188785907777668</v>
      </c>
      <c r="J9338">
        <v>0.94464944183408972</v>
      </c>
      <c r="K9338">
        <v>0.91415793605265527</v>
      </c>
      <c r="L9338">
        <v>0.9075430296473157</v>
      </c>
      <c r="M9338">
        <v>0.96653667025847501</v>
      </c>
      <c r="N9338">
        <v>0.89926530339343924</v>
      </c>
      <c r="O9338">
        <v>0.88980076176088618</v>
      </c>
      <c r="P9338">
        <v>0.92771336356972534</v>
      </c>
      <c r="Q9338">
        <v>0.89588810266534524</v>
      </c>
      <c r="R9338">
        <v>0.8885306814985241</v>
      </c>
      <c r="S9338">
        <v>0.93163810583098905</v>
      </c>
      <c r="T9338">
        <v>0.91995577435255793</v>
      </c>
      <c r="U9338">
        <v>0.90333546431042566</v>
      </c>
      <c r="V9338">
        <v>0.91204860616575811</v>
      </c>
      <c r="W9338">
        <v>0.88026059626038955</v>
      </c>
      <c r="X9338">
        <v>0.89606267762413594</v>
      </c>
      <c r="Y9338">
        <v>0.91413464574116032</v>
      </c>
      <c r="Z9338">
        <v>0.87724805741474976</v>
      </c>
      <c r="AA9338">
        <v>0.88848642290068824</v>
      </c>
      <c r="AB9338">
        <v>0.92620570726895812</v>
      </c>
      <c r="AC9338">
        <v>0.89045352069973105</v>
      </c>
      <c r="AD9338">
        <v>0.87500652957265979</v>
      </c>
      <c r="AE9338">
        <v>0.9511646760145066</v>
      </c>
      <c r="AF9338">
        <v>0.85421642894515337</v>
      </c>
      <c r="AG9338">
        <v>0.90805138675096653</v>
      </c>
      <c r="AH9338">
        <v>0.98721417646033793</v>
      </c>
      <c r="AI9338">
        <v>0.89336543606206509</v>
      </c>
      <c r="AJ9338">
        <v>0.94185300341224487</v>
      </c>
      <c r="AK9338">
        <v>0.96802913441138716</v>
      </c>
    </row>
    <row r="9339" spans="1:37">
      <c r="A9339">
        <v>12</v>
      </c>
      <c r="B9339">
        <v>0.92895628013094955</v>
      </c>
      <c r="C9339">
        <v>0.9411137239038242</v>
      </c>
      <c r="D9339">
        <v>0.99005146498366381</v>
      </c>
      <c r="E9339">
        <v>0.92210526514643454</v>
      </c>
      <c r="F9339">
        <v>0.96143987591567315</v>
      </c>
      <c r="G9339">
        <v>0.98153774600300803</v>
      </c>
      <c r="H9339">
        <v>0.9290904026930995</v>
      </c>
      <c r="I9339">
        <v>0.92082450816922312</v>
      </c>
      <c r="J9339">
        <v>0.97035534268570489</v>
      </c>
      <c r="K9339">
        <v>0.95950907279369568</v>
      </c>
      <c r="L9339">
        <v>0.9484032060831481</v>
      </c>
      <c r="M9339">
        <v>0.99554285147497079</v>
      </c>
      <c r="N9339">
        <v>0.95270567390476968</v>
      </c>
      <c r="O9339">
        <v>0.9361645908993651</v>
      </c>
      <c r="P9339">
        <v>0.95366745238008632</v>
      </c>
      <c r="Q9339">
        <v>0.94373445598217931</v>
      </c>
      <c r="R9339">
        <v>0.93746731162703445</v>
      </c>
      <c r="S9339">
        <v>0.97903198057382801</v>
      </c>
      <c r="T9339">
        <v>0.96770815650385955</v>
      </c>
      <c r="U9339">
        <v>0.94904510953819388</v>
      </c>
      <c r="V9339">
        <v>0.96216437156514589</v>
      </c>
      <c r="W9339">
        <v>0.93900981789273419</v>
      </c>
      <c r="X9339">
        <v>0.94159957264049932</v>
      </c>
      <c r="Y9339">
        <v>0.95407443108553169</v>
      </c>
      <c r="Z9339">
        <v>0.92588143295896286</v>
      </c>
      <c r="AA9339">
        <v>0.9368825693095254</v>
      </c>
      <c r="AB9339">
        <v>0.96471854609888097</v>
      </c>
      <c r="AC9339">
        <v>0.943148929305067</v>
      </c>
      <c r="AD9339">
        <v>0.92720652272786641</v>
      </c>
      <c r="AE9339">
        <v>0.98909686292585119</v>
      </c>
      <c r="AF9339">
        <v>0.90378009578855811</v>
      </c>
      <c r="AG9339">
        <v>0.9278627072262583</v>
      </c>
      <c r="AH9339">
        <v>1</v>
      </c>
      <c r="AI9339">
        <v>0.943154761904762</v>
      </c>
      <c r="AJ9339">
        <v>0.96201956944654543</v>
      </c>
      <c r="AK9339">
        <v>0.98008761255348298</v>
      </c>
    </row>
    <row r="9340" spans="1:37">
      <c r="A9340">
        <v>13</v>
      </c>
      <c r="B9340">
        <v>0.96816600605564851</v>
      </c>
      <c r="C9340">
        <v>0.96965879117875098</v>
      </c>
      <c r="D9340">
        <v>0.99863897568300519</v>
      </c>
      <c r="E9340">
        <v>0.97034281730956329</v>
      </c>
      <c r="F9340">
        <v>0.97952344956485926</v>
      </c>
      <c r="G9340">
        <v>1</v>
      </c>
      <c r="H9340">
        <v>0.97157659347364456</v>
      </c>
      <c r="I9340">
        <v>0.9569894047958819</v>
      </c>
      <c r="J9340">
        <v>0.99148384945665269</v>
      </c>
      <c r="K9340">
        <v>0.98031913287642269</v>
      </c>
      <c r="L9340">
        <v>0.97482992281088243</v>
      </c>
      <c r="M9340">
        <v>0.99814969274259369</v>
      </c>
      <c r="N9340">
        <v>0.9782619037822603</v>
      </c>
      <c r="O9340">
        <v>0.97147872272698299</v>
      </c>
      <c r="P9340">
        <v>0.98255241353671097</v>
      </c>
      <c r="Q9340">
        <v>0.98317580710655106</v>
      </c>
      <c r="R9340">
        <v>0.97440428368381826</v>
      </c>
      <c r="S9340">
        <v>1</v>
      </c>
      <c r="T9340">
        <v>0.99441648022084872</v>
      </c>
      <c r="U9340">
        <v>0.98064906725901113</v>
      </c>
      <c r="V9340">
        <v>0.97793895214363169</v>
      </c>
      <c r="W9340">
        <v>0.98700341374209632</v>
      </c>
      <c r="X9340">
        <v>0.98115572840681942</v>
      </c>
      <c r="Y9340">
        <v>0.98437232142649367</v>
      </c>
      <c r="Z9340">
        <v>0.96118527673377274</v>
      </c>
      <c r="AA9340">
        <v>0.9701639627978127</v>
      </c>
      <c r="AB9340">
        <v>0.98339400990499648</v>
      </c>
      <c r="AC9340">
        <v>0.97337552971479191</v>
      </c>
      <c r="AD9340">
        <v>0.96788834971130278</v>
      </c>
      <c r="AE9340">
        <v>0.99472757533676082</v>
      </c>
      <c r="AF9340">
        <v>0.97110681806648513</v>
      </c>
      <c r="AG9340">
        <v>0.96795584741548257</v>
      </c>
      <c r="AH9340">
        <v>0.9997535447604663</v>
      </c>
      <c r="AI9340">
        <v>0.98150080256821837</v>
      </c>
      <c r="AJ9340">
        <v>0.98045938819882039</v>
      </c>
      <c r="AK9340">
        <v>0.98999302860224336</v>
      </c>
    </row>
    <row r="9341" spans="1:37">
      <c r="A9341">
        <v>14</v>
      </c>
      <c r="B9341">
        <v>0.99115988038984315</v>
      </c>
      <c r="C9341">
        <v>0.98997667749648932</v>
      </c>
      <c r="D9341">
        <v>1</v>
      </c>
      <c r="E9341">
        <v>0.98776610515935626</v>
      </c>
      <c r="F9341">
        <v>0.9904790551431234</v>
      </c>
      <c r="G9341">
        <v>0.99957009615590253</v>
      </c>
      <c r="H9341">
        <v>0.9919954020249766</v>
      </c>
      <c r="I9341">
        <v>0.98346301943288628</v>
      </c>
      <c r="J9341">
        <v>1</v>
      </c>
      <c r="K9341">
        <v>0.99080190815494684</v>
      </c>
      <c r="L9341">
        <v>0.99398728470835429</v>
      </c>
      <c r="M9341">
        <v>1</v>
      </c>
      <c r="N9341">
        <v>1</v>
      </c>
      <c r="O9341">
        <v>0.99320774378717747</v>
      </c>
      <c r="P9341">
        <v>1</v>
      </c>
      <c r="Q9341">
        <v>0.99675826362383968</v>
      </c>
      <c r="R9341">
        <v>0.9971774883323995</v>
      </c>
      <c r="S9341">
        <v>0.99621916434774727</v>
      </c>
      <c r="T9341">
        <v>1</v>
      </c>
      <c r="U9341">
        <v>0.99749628851713124</v>
      </c>
      <c r="V9341">
        <v>1</v>
      </c>
      <c r="W9341">
        <v>1</v>
      </c>
      <c r="X9341">
        <v>0.99985735094737893</v>
      </c>
      <c r="Y9341">
        <v>1</v>
      </c>
      <c r="Z9341">
        <v>0.99011692791483263</v>
      </c>
      <c r="AA9341">
        <v>0.99378785957228299</v>
      </c>
      <c r="AB9341">
        <v>1</v>
      </c>
      <c r="AC9341">
        <v>0.99728310378446183</v>
      </c>
      <c r="AD9341">
        <v>0.99075074774864857</v>
      </c>
      <c r="AE9341">
        <v>1</v>
      </c>
      <c r="AF9341">
        <v>0.99488946868323103</v>
      </c>
      <c r="AG9341">
        <v>0.98996416386346631</v>
      </c>
      <c r="AH9341">
        <v>0.98524455136272393</v>
      </c>
      <c r="AI9341">
        <v>0.99824354601391108</v>
      </c>
      <c r="AJ9341">
        <v>0.99701974232151447</v>
      </c>
      <c r="AK9341">
        <v>0.99212347356545316</v>
      </c>
    </row>
    <row r="9342" spans="1:37">
      <c r="A9342">
        <v>15</v>
      </c>
      <c r="B9342">
        <v>0.99778079099132644</v>
      </c>
      <c r="C9342">
        <v>1</v>
      </c>
      <c r="D9342">
        <v>0.99955300084232879</v>
      </c>
      <c r="E9342">
        <v>1</v>
      </c>
      <c r="F9342">
        <v>0.99792051362268541</v>
      </c>
      <c r="G9342">
        <v>0.99319459987312264</v>
      </c>
      <c r="H9342">
        <v>1</v>
      </c>
      <c r="I9342">
        <v>1</v>
      </c>
      <c r="J9342">
        <v>0.97643481917967234</v>
      </c>
      <c r="K9342">
        <v>1</v>
      </c>
      <c r="L9342">
        <v>1</v>
      </c>
      <c r="M9342">
        <v>0.96486129458388392</v>
      </c>
      <c r="N9342">
        <v>0.99526510281123659</v>
      </c>
      <c r="O9342">
        <v>1</v>
      </c>
      <c r="P9342">
        <v>0.9817926467923147</v>
      </c>
      <c r="Q9342">
        <v>1</v>
      </c>
      <c r="R9342">
        <v>1</v>
      </c>
      <c r="S9342">
        <v>0.96895963580409306</v>
      </c>
      <c r="T9342">
        <v>0.98983814659187208</v>
      </c>
      <c r="U9342">
        <v>1</v>
      </c>
      <c r="V9342">
        <v>0.98704333875180539</v>
      </c>
      <c r="W9342">
        <v>0.99180468078927098</v>
      </c>
      <c r="X9342">
        <v>1</v>
      </c>
      <c r="Y9342">
        <v>0.98105777457616661</v>
      </c>
      <c r="Z9342">
        <v>1</v>
      </c>
      <c r="AA9342">
        <v>1</v>
      </c>
      <c r="AB9342">
        <v>0.9820084786964689</v>
      </c>
      <c r="AC9342">
        <v>1</v>
      </c>
      <c r="AD9342">
        <v>1</v>
      </c>
      <c r="AE9342">
        <v>0.96993939861012524</v>
      </c>
      <c r="AF9342">
        <v>0.99623950289343033</v>
      </c>
      <c r="AG9342">
        <v>1</v>
      </c>
      <c r="AH9342">
        <v>0.97727206722298576</v>
      </c>
      <c r="AI9342">
        <v>1</v>
      </c>
      <c r="AJ9342">
        <v>1</v>
      </c>
      <c r="AK9342">
        <v>1</v>
      </c>
    </row>
    <row r="9343" spans="1:37">
      <c r="A9343">
        <v>16</v>
      </c>
      <c r="B9343">
        <v>1</v>
      </c>
      <c r="C9343">
        <v>0.99681450805324667</v>
      </c>
      <c r="D9343">
        <v>0.96024431147510114</v>
      </c>
      <c r="E9343">
        <v>0.99686785088854435</v>
      </c>
      <c r="F9343">
        <v>1</v>
      </c>
      <c r="G9343">
        <v>0.95972580599174573</v>
      </c>
      <c r="H9343">
        <v>0.97926000936982294</v>
      </c>
      <c r="I9343">
        <v>0.98048174129876398</v>
      </c>
      <c r="J9343">
        <v>0.96355008421849409</v>
      </c>
      <c r="K9343">
        <v>0.98185441260831474</v>
      </c>
      <c r="L9343">
        <v>0.97471719063435058</v>
      </c>
      <c r="M9343">
        <v>0.95610389493284542</v>
      </c>
      <c r="N9343">
        <v>0.95312226771037978</v>
      </c>
      <c r="O9343">
        <v>0.97262741927531682</v>
      </c>
      <c r="P9343">
        <v>0.96394624289634623</v>
      </c>
      <c r="Q9343">
        <v>0.97205336771006268</v>
      </c>
      <c r="R9343">
        <v>0.96936134272386765</v>
      </c>
      <c r="S9343">
        <v>0.94508410342374904</v>
      </c>
      <c r="T9343">
        <v>0.96036222305722829</v>
      </c>
      <c r="U9343">
        <v>0.97147317693230395</v>
      </c>
      <c r="V9343">
        <v>0.95832681037192058</v>
      </c>
      <c r="W9343">
        <v>0.9594325853620117</v>
      </c>
      <c r="X9343">
        <v>0.97146137461745397</v>
      </c>
      <c r="Y9343">
        <v>0.96913714477348034</v>
      </c>
      <c r="Z9343">
        <v>0.98088700109692628</v>
      </c>
      <c r="AA9343">
        <v>0.97091765619315651</v>
      </c>
      <c r="AB9343">
        <v>0.96005416775941321</v>
      </c>
      <c r="AC9343">
        <v>0.97331642140193786</v>
      </c>
      <c r="AD9343">
        <v>0.97481104767668791</v>
      </c>
      <c r="AE9343">
        <v>0.95110131799501152</v>
      </c>
      <c r="AF9343">
        <v>1</v>
      </c>
      <c r="AG9343">
        <v>0.99817561217474904</v>
      </c>
      <c r="AH9343">
        <v>0.94495940547412982</v>
      </c>
      <c r="AI9343">
        <v>0.99447398341359006</v>
      </c>
      <c r="AJ9343">
        <v>0.99325146846940793</v>
      </c>
      <c r="AK9343">
        <v>0.96264847480717819</v>
      </c>
    </row>
    <row r="9344" spans="1:37">
      <c r="A9344">
        <v>17</v>
      </c>
      <c r="B9344">
        <v>0.95175717976873764</v>
      </c>
      <c r="C9344">
        <v>0.95192839116084782</v>
      </c>
      <c r="D9344">
        <v>0.93709848681172236</v>
      </c>
      <c r="E9344">
        <v>0.95282035103495044</v>
      </c>
      <c r="F9344">
        <v>0.96813297652230135</v>
      </c>
      <c r="G9344">
        <v>0.93463724134489956</v>
      </c>
      <c r="H9344">
        <v>0.8359379402166649</v>
      </c>
      <c r="I9344">
        <v>0.85264629743682208</v>
      </c>
      <c r="J9344">
        <v>0.89099756711483569</v>
      </c>
      <c r="K9344">
        <v>0.84805787868723759</v>
      </c>
      <c r="L9344">
        <v>0.81734643919707772</v>
      </c>
      <c r="M9344">
        <v>0.86320124796551867</v>
      </c>
      <c r="N9344">
        <v>0.82022048612896914</v>
      </c>
      <c r="O9344">
        <v>0.82375998452927479</v>
      </c>
      <c r="P9344">
        <v>0.87442901034671239</v>
      </c>
      <c r="Q9344">
        <v>0.84297172230251116</v>
      </c>
      <c r="R9344">
        <v>0.83296944161369313</v>
      </c>
      <c r="S9344">
        <v>0.86290454096772984</v>
      </c>
      <c r="T9344">
        <v>0.83251411615781112</v>
      </c>
      <c r="U9344">
        <v>0.83947006219766063</v>
      </c>
      <c r="V9344">
        <v>0.88527925533480156</v>
      </c>
      <c r="W9344">
        <v>0.83448150253877063</v>
      </c>
      <c r="X9344">
        <v>0.84195044191823465</v>
      </c>
      <c r="Y9344">
        <v>0.89111252057855517</v>
      </c>
      <c r="Z9344">
        <v>0.84966564330633487</v>
      </c>
      <c r="AA9344">
        <v>0.83723527201732384</v>
      </c>
      <c r="AB9344">
        <v>0.88897647761092347</v>
      </c>
      <c r="AC9344">
        <v>0.839327611648649</v>
      </c>
      <c r="AD9344">
        <v>0.8224779187865261</v>
      </c>
      <c r="AE9344">
        <v>0.86202957596811813</v>
      </c>
      <c r="AF9344">
        <v>0.94786400614558675</v>
      </c>
      <c r="AG9344">
        <v>0.95040994300990955</v>
      </c>
      <c r="AH9344">
        <v>0.92085640573873662</v>
      </c>
      <c r="AI9344">
        <v>0.95816613162118769</v>
      </c>
      <c r="AJ9344">
        <v>0.9571638519640262</v>
      </c>
      <c r="AK9344">
        <v>0.92616748738762389</v>
      </c>
    </row>
    <row r="9345" spans="1:37">
      <c r="A9345">
        <v>18</v>
      </c>
      <c r="B9345">
        <v>0.77747797441462918</v>
      </c>
      <c r="C9345">
        <v>0.77964809166511573</v>
      </c>
      <c r="D9345">
        <v>0.8458441695248311</v>
      </c>
      <c r="E9345">
        <v>0.76816051414095421</v>
      </c>
      <c r="F9345">
        <v>0.79446652452957933</v>
      </c>
      <c r="G9345">
        <v>0.84074757828259439</v>
      </c>
      <c r="H9345">
        <v>0.67757505115569194</v>
      </c>
      <c r="I9345">
        <v>0.67792444658084372</v>
      </c>
      <c r="J9345">
        <v>0.8078913213062896</v>
      </c>
      <c r="K9345">
        <v>0.69471407868119917</v>
      </c>
      <c r="L9345">
        <v>0.64779824332342439</v>
      </c>
      <c r="M9345">
        <v>0.78114480998733105</v>
      </c>
      <c r="N9345">
        <v>0.68517337502700149</v>
      </c>
      <c r="O9345">
        <v>0.6671966778149705</v>
      </c>
      <c r="P9345">
        <v>0.78736028241203082</v>
      </c>
      <c r="Q9345">
        <v>0.70731809487517838</v>
      </c>
      <c r="R9345">
        <v>0.68634925527881874</v>
      </c>
      <c r="S9345">
        <v>0.79433336654694819</v>
      </c>
      <c r="T9345">
        <v>0.7015302862396311</v>
      </c>
      <c r="U9345">
        <v>0.69890674530755859</v>
      </c>
      <c r="V9345">
        <v>0.82150705715762096</v>
      </c>
      <c r="W9345">
        <v>0.70811520579671627</v>
      </c>
      <c r="X9345">
        <v>0.70538838076548593</v>
      </c>
      <c r="Y9345">
        <v>0.82032901382987489</v>
      </c>
      <c r="Z9345">
        <v>0.71193430611218711</v>
      </c>
      <c r="AA9345">
        <v>0.69217683125663243</v>
      </c>
      <c r="AB9345">
        <v>0.81133318283353018</v>
      </c>
      <c r="AC9345">
        <v>0.69056589603334539</v>
      </c>
      <c r="AD9345">
        <v>0.6545857188789308</v>
      </c>
      <c r="AE9345">
        <v>0.77720245073265581</v>
      </c>
      <c r="AF9345">
        <v>0.77135862613239248</v>
      </c>
      <c r="AG9345">
        <v>0.7713124899850452</v>
      </c>
      <c r="AH9345">
        <v>0.83371854569627035</v>
      </c>
      <c r="AI9345">
        <v>0.77977193686463342</v>
      </c>
      <c r="AJ9345">
        <v>0.7850297752104769</v>
      </c>
      <c r="AK9345">
        <v>0.81842169683466637</v>
      </c>
    </row>
    <row r="9346" spans="1:37">
      <c r="A9346">
        <v>19</v>
      </c>
      <c r="B9346">
        <v>0.59855200668068165</v>
      </c>
      <c r="C9346">
        <v>0.61004252893783606</v>
      </c>
      <c r="D9346">
        <v>0.75678960078088675</v>
      </c>
      <c r="E9346">
        <v>0.5896129018851457</v>
      </c>
      <c r="F9346">
        <v>0.62081100451008187</v>
      </c>
      <c r="G9346">
        <v>0.75944630166865068</v>
      </c>
      <c r="H9346">
        <v>0.64551158106909357</v>
      </c>
      <c r="I9346">
        <v>0.61092092152238475</v>
      </c>
      <c r="J9346">
        <v>0.755866983192927</v>
      </c>
      <c r="K9346">
        <v>0.65624075360043466</v>
      </c>
      <c r="L9346">
        <v>0.60699642823561928</v>
      </c>
      <c r="M9346">
        <v>0.74540782052380294</v>
      </c>
      <c r="N9346">
        <v>0.64553396010985742</v>
      </c>
      <c r="O9346">
        <v>0.62738505016736823</v>
      </c>
      <c r="P9346">
        <v>0.75264212792392227</v>
      </c>
      <c r="Q9346">
        <v>0.67123739334126531</v>
      </c>
      <c r="R9346">
        <v>0.64742014015651961</v>
      </c>
      <c r="S9346">
        <v>0.76558853433833818</v>
      </c>
      <c r="T9346">
        <v>0.66808766037042489</v>
      </c>
      <c r="U9346">
        <v>0.66302431926291339</v>
      </c>
      <c r="V9346">
        <v>0.7903636928632719</v>
      </c>
      <c r="W9346">
        <v>0.67019608711810763</v>
      </c>
      <c r="X9346">
        <v>0.66823991352718692</v>
      </c>
      <c r="Y9346">
        <v>0.78654385510835556</v>
      </c>
      <c r="Z9346">
        <v>0.66962898366421064</v>
      </c>
      <c r="AA9346">
        <v>0.65267813709618339</v>
      </c>
      <c r="AB9346">
        <v>0.77684306987957397</v>
      </c>
      <c r="AC9346">
        <v>0.64044691447652979</v>
      </c>
      <c r="AD9346">
        <v>0.60163887770605773</v>
      </c>
      <c r="AE9346">
        <v>0.74045368788135235</v>
      </c>
      <c r="AF9346">
        <v>0.57560541553580513</v>
      </c>
      <c r="AG9346">
        <v>0.59750530255751944</v>
      </c>
      <c r="AH9346">
        <v>0.75352660909859503</v>
      </c>
      <c r="AI9346">
        <v>0.59318903825575175</v>
      </c>
      <c r="AJ9346">
        <v>0.61201450334222707</v>
      </c>
      <c r="AK9346">
        <v>0.73661819800898309</v>
      </c>
    </row>
    <row r="9347" spans="1:37">
      <c r="A9347">
        <v>20</v>
      </c>
      <c r="B9347">
        <v>0.54834272306081777</v>
      </c>
      <c r="C9347">
        <v>0.57687800259881772</v>
      </c>
      <c r="D9347">
        <v>0.7314888877050798</v>
      </c>
      <c r="E9347">
        <v>0.54701435159034972</v>
      </c>
      <c r="F9347">
        <v>0.58837117778828829</v>
      </c>
      <c r="G9347">
        <v>0.72416389271025638</v>
      </c>
      <c r="H9347">
        <v>0.545268158861969</v>
      </c>
      <c r="I9347">
        <v>0.5395961955406009</v>
      </c>
      <c r="J9347">
        <v>0.68150927287507734</v>
      </c>
      <c r="K9347">
        <v>0.57762446786026989</v>
      </c>
      <c r="L9347">
        <v>0.54294896399878012</v>
      </c>
      <c r="M9347">
        <v>0.68473721939937149</v>
      </c>
      <c r="N9347">
        <v>0.59135619284692997</v>
      </c>
      <c r="O9347">
        <v>0.56235140181905463</v>
      </c>
      <c r="P9347">
        <v>0.67368348922877341</v>
      </c>
      <c r="Q9347">
        <v>0.61153350075773383</v>
      </c>
      <c r="R9347">
        <v>0.57951731392693318</v>
      </c>
      <c r="S9347">
        <v>0.70377225067981608</v>
      </c>
      <c r="T9347">
        <v>0.61028532409147007</v>
      </c>
      <c r="U9347">
        <v>0.60791075796354721</v>
      </c>
      <c r="V9347">
        <v>0.73322873053558124</v>
      </c>
      <c r="W9347">
        <v>0.61621613639216444</v>
      </c>
      <c r="X9347">
        <v>0.61062514596647222</v>
      </c>
      <c r="Y9347">
        <v>0.72615234090679326</v>
      </c>
      <c r="Z9347">
        <v>0.60953663667765601</v>
      </c>
      <c r="AA9347">
        <v>0.5914412185639395</v>
      </c>
      <c r="AB9347">
        <v>0.71086361127726283</v>
      </c>
      <c r="AC9347">
        <v>0.56525905435044144</v>
      </c>
      <c r="AD9347">
        <v>0.52952470114821415</v>
      </c>
      <c r="AE9347">
        <v>0.67838913532235534</v>
      </c>
      <c r="AF9347">
        <v>0.50424346462700387</v>
      </c>
      <c r="AG9347">
        <v>0.56496695546266351</v>
      </c>
      <c r="AH9347">
        <v>0.74070932318792881</v>
      </c>
      <c r="AI9347">
        <v>0.52831477394328508</v>
      </c>
      <c r="AJ9347">
        <v>0.581620013341409</v>
      </c>
      <c r="AK9347">
        <v>0.72831992861856354</v>
      </c>
    </row>
    <row r="9348" spans="1:37">
      <c r="A9348">
        <v>21</v>
      </c>
      <c r="B9348">
        <v>0.47379215771326694</v>
      </c>
      <c r="C9348">
        <v>0.54006071272868206</v>
      </c>
      <c r="D9348">
        <v>0.6934887523236144</v>
      </c>
      <c r="E9348">
        <v>0.51244642003668661</v>
      </c>
      <c r="F9348">
        <v>0.55238746257004911</v>
      </c>
      <c r="G9348">
        <v>0.68596838402486215</v>
      </c>
      <c r="H9348">
        <v>0.44154969145591272</v>
      </c>
      <c r="I9348">
        <v>0.48357680771907674</v>
      </c>
      <c r="J9348">
        <v>0.64258858307909217</v>
      </c>
      <c r="K9348">
        <v>0.46690166359711349</v>
      </c>
      <c r="L9348">
        <v>0.48333347050744202</v>
      </c>
      <c r="M9348">
        <v>0.63699352121947161</v>
      </c>
      <c r="N9348">
        <v>0.51074079121964266</v>
      </c>
      <c r="O9348">
        <v>0.47976623504684057</v>
      </c>
      <c r="P9348">
        <v>0.59517445933489754</v>
      </c>
      <c r="Q9348">
        <v>0.53776541801035227</v>
      </c>
      <c r="R9348">
        <v>0.49936609985608377</v>
      </c>
      <c r="S9348">
        <v>0.58922734213735473</v>
      </c>
      <c r="T9348">
        <v>0.53445575941146062</v>
      </c>
      <c r="U9348">
        <v>0.53299553054611981</v>
      </c>
      <c r="V9348">
        <v>0.65806803026967975</v>
      </c>
      <c r="W9348">
        <v>0.53760284913327383</v>
      </c>
      <c r="X9348">
        <v>0.53425738324957006</v>
      </c>
      <c r="Y9348">
        <v>0.63684057156346852</v>
      </c>
      <c r="Z9348">
        <v>0.53238795278028139</v>
      </c>
      <c r="AA9348">
        <v>0.51469210905343044</v>
      </c>
      <c r="AB9348">
        <v>0.64080696696448203</v>
      </c>
      <c r="AC9348">
        <v>0.50089427400388586</v>
      </c>
      <c r="AD9348">
        <v>0.46626710185142639</v>
      </c>
      <c r="AE9348">
        <v>0.61016181119458401</v>
      </c>
      <c r="AF9348">
        <v>0.4746783278824499</v>
      </c>
      <c r="AG9348">
        <v>0.53468661966512077</v>
      </c>
      <c r="AH9348">
        <v>0.70884802545386494</v>
      </c>
      <c r="AI9348">
        <v>0.47586861289459603</v>
      </c>
      <c r="AJ9348">
        <v>0.54317609097788899</v>
      </c>
      <c r="AK9348">
        <v>0.69521199789971122</v>
      </c>
    </row>
    <row r="9349" spans="1:37">
      <c r="A9349">
        <v>22</v>
      </c>
      <c r="B9349">
        <v>0.43384212620545148</v>
      </c>
      <c r="C9349">
        <v>0.50711062991155675</v>
      </c>
      <c r="D9349">
        <v>0.67908985203767125</v>
      </c>
      <c r="E9349">
        <v>0.47991873036503324</v>
      </c>
      <c r="F9349">
        <v>0.51732299768853052</v>
      </c>
      <c r="G9349">
        <v>0.66807012823162959</v>
      </c>
      <c r="H9349">
        <v>0.13103504346020159</v>
      </c>
      <c r="I9349">
        <v>0.22496307200833193</v>
      </c>
      <c r="J9349">
        <v>0.30236944238979291</v>
      </c>
      <c r="K9349">
        <v>0.14344977506717788</v>
      </c>
      <c r="L9349">
        <v>0.15805662198033021</v>
      </c>
      <c r="M9349">
        <v>0.19229895266477609</v>
      </c>
      <c r="N9349">
        <v>0.21475153522532062</v>
      </c>
      <c r="O9349">
        <v>0.15531696078755181</v>
      </c>
      <c r="P9349">
        <v>0.17531557518820604</v>
      </c>
      <c r="Q9349">
        <v>0.23059028924963737</v>
      </c>
      <c r="R9349">
        <v>0.17654612559290034</v>
      </c>
      <c r="S9349">
        <v>0.17117848916207565</v>
      </c>
      <c r="T9349">
        <v>0.24748306092852243</v>
      </c>
      <c r="U9349">
        <v>0.2180586686729947</v>
      </c>
      <c r="V9349">
        <v>0.24563010630171039</v>
      </c>
      <c r="W9349">
        <v>0.25301686688867064</v>
      </c>
      <c r="X9349">
        <v>0.23206005705203836</v>
      </c>
      <c r="Y9349">
        <v>0.2393385179096455</v>
      </c>
      <c r="Z9349">
        <v>0.25954143833920967</v>
      </c>
      <c r="AA9349">
        <v>0.20718917317204777</v>
      </c>
      <c r="AB9349">
        <v>0.24014292207740839</v>
      </c>
      <c r="AC9349">
        <v>0.14590365484083173</v>
      </c>
      <c r="AD9349">
        <v>0.14690435211778807</v>
      </c>
      <c r="AE9349">
        <v>0.19211707672767314</v>
      </c>
      <c r="AF9349">
        <v>0.44454797914840227</v>
      </c>
      <c r="AG9349">
        <v>0.50376384581368217</v>
      </c>
      <c r="AH9349">
        <v>0.68764037057832672</v>
      </c>
      <c r="AI9349">
        <v>0.43026267388978062</v>
      </c>
      <c r="AJ9349">
        <v>0.50820261693990454</v>
      </c>
      <c r="AK9349">
        <v>0.67739590798464544</v>
      </c>
    </row>
    <row r="9350" spans="1:37">
      <c r="A9350">
        <v>23</v>
      </c>
      <c r="B9350">
        <v>0.13899557524390807</v>
      </c>
      <c r="C9350">
        <v>0.17131232919941747</v>
      </c>
      <c r="D9350">
        <v>0.23442262007995512</v>
      </c>
      <c r="E9350">
        <v>0.16253265803845857</v>
      </c>
      <c r="F9350">
        <v>0.16872841538154348</v>
      </c>
      <c r="G9350">
        <v>0.21630355755454653</v>
      </c>
      <c r="H9350">
        <v>2.6315196339651254E-2</v>
      </c>
      <c r="I9350">
        <v>6.2965856003364823E-2</v>
      </c>
      <c r="J9350">
        <v>8.6843349391189331E-2</v>
      </c>
      <c r="K9350">
        <v>2.4675432505057212E-2</v>
      </c>
      <c r="L9350">
        <v>3.6846711425331267E-2</v>
      </c>
      <c r="M9350">
        <v>4.1205404844883484E-2</v>
      </c>
      <c r="N9350">
        <v>2.1016771758025857E-2</v>
      </c>
      <c r="O9350">
        <v>2.6080521485974621E-2</v>
      </c>
      <c r="P9350">
        <v>3.3199823161885918E-2</v>
      </c>
      <c r="Q9350">
        <v>2.2087453912683921E-2</v>
      </c>
      <c r="R9350">
        <v>2.4024569931497101E-2</v>
      </c>
      <c r="S9350">
        <v>2.8307653692555244E-2</v>
      </c>
      <c r="T9350">
        <v>2.0784655556848334E-2</v>
      </c>
      <c r="U9350">
        <v>2.2367235648746306E-2</v>
      </c>
      <c r="V9350">
        <v>2.6466842364839333E-2</v>
      </c>
      <c r="W9350">
        <v>2.0115112269535492E-2</v>
      </c>
      <c r="X9350">
        <v>2.168995432197246E-2</v>
      </c>
      <c r="Y9350">
        <v>2.6536542885488994E-2</v>
      </c>
      <c r="Z9350">
        <v>1.9499517746165682E-2</v>
      </c>
      <c r="AA9350">
        <v>2.2708747269287941E-2</v>
      </c>
      <c r="AB9350">
        <v>2.7364089245977736E-2</v>
      </c>
      <c r="AC9350">
        <v>2.2733057123664326E-2</v>
      </c>
      <c r="AD9350">
        <v>2.66444841322378E-2</v>
      </c>
      <c r="AE9350">
        <v>3.4223334425116755E-2</v>
      </c>
      <c r="AF9350">
        <v>0.1424255468819722</v>
      </c>
      <c r="AG9350">
        <v>0.16558063338053627</v>
      </c>
      <c r="AH9350">
        <v>0.23232984504378917</v>
      </c>
      <c r="AI9350">
        <v>0.13608798154093096</v>
      </c>
      <c r="AJ9350">
        <v>0.16927890312634031</v>
      </c>
      <c r="AK9350">
        <v>0.23592061476020518</v>
      </c>
    </row>
    <row r="9351" spans="1:37">
      <c r="A9351">
        <v>24</v>
      </c>
      <c r="B9351">
        <v>3.5846330662996168E-2</v>
      </c>
      <c r="C9351">
        <v>4.7769206646786036E-2</v>
      </c>
      <c r="D9351">
        <v>6.618231076935524E-2</v>
      </c>
      <c r="E9351">
        <v>4.8428352561353659E-2</v>
      </c>
      <c r="F9351">
        <v>4.3739628692314125E-2</v>
      </c>
      <c r="G9351">
        <v>4.8345694368215099E-2</v>
      </c>
      <c r="H9351">
        <v>2.6631548612799306E-2</v>
      </c>
      <c r="I9351">
        <v>3.6696158988147994E-2</v>
      </c>
      <c r="J9351">
        <v>5.4867264833379573E-2</v>
      </c>
      <c r="K9351">
        <v>2.3827028169439327E-2</v>
      </c>
      <c r="L9351">
        <v>3.7607279505714311E-2</v>
      </c>
      <c r="M9351">
        <v>4.9604825947583649E-2</v>
      </c>
      <c r="N9351">
        <v>2.12694281864283E-2</v>
      </c>
      <c r="O9351">
        <v>2.5486368098905407E-2</v>
      </c>
      <c r="P9351">
        <v>3.6066079269998802E-2</v>
      </c>
      <c r="Q9351">
        <v>2.1328030885004845E-2</v>
      </c>
      <c r="R9351">
        <v>2.3705289896951517E-2</v>
      </c>
      <c r="S9351">
        <v>2.8325582149049604E-2</v>
      </c>
      <c r="T9351">
        <v>2.0070026061088108E-2</v>
      </c>
      <c r="U9351">
        <v>2.1789240767569738E-2</v>
      </c>
      <c r="V9351">
        <v>2.6974750548223028E-2</v>
      </c>
      <c r="W9351">
        <v>1.849007750449792E-2</v>
      </c>
      <c r="X9351">
        <v>2.1375557705664856E-2</v>
      </c>
      <c r="Y9351">
        <v>2.6553349621214965E-2</v>
      </c>
      <c r="Z9351">
        <v>1.9733934266744531E-2</v>
      </c>
      <c r="AA9351">
        <v>2.2379583214995023E-2</v>
      </c>
      <c r="AB9351">
        <v>2.7435282549182715E-2</v>
      </c>
      <c r="AC9351">
        <v>2.3006346146624779E-2</v>
      </c>
      <c r="AD9351">
        <v>2.6459517099825001E-2</v>
      </c>
      <c r="AE9351">
        <v>3.2849095277122792E-2</v>
      </c>
      <c r="AF9351">
        <v>2.8602701468326254E-2</v>
      </c>
      <c r="AG9351">
        <v>4.2829203593032515E-2</v>
      </c>
      <c r="AH9351">
        <v>5.9154904580275836E-2</v>
      </c>
      <c r="AI9351">
        <v>2.7329955858747992E-2</v>
      </c>
      <c r="AJ9351">
        <v>4.5644865686828247E-2</v>
      </c>
      <c r="AK9351">
        <v>5.636587953140855E-2</v>
      </c>
    </row>
    <row r="9361" spans="1:50">
      <c r="A9361" t="s">
        <v>344</v>
      </c>
      <c r="D9361">
        <v>2015</v>
      </c>
      <c r="F9361" t="s">
        <v>0</v>
      </c>
      <c r="G9361" s="179">
        <v>1731293.6380000012</v>
      </c>
      <c r="H9361" t="s">
        <v>102</v>
      </c>
      <c r="K9361" t="s">
        <v>1</v>
      </c>
      <c r="L9361" t="s">
        <v>103</v>
      </c>
    </row>
    <row r="9362" spans="1:50">
      <c r="A9362">
        <v>1235</v>
      </c>
      <c r="B9362" t="s">
        <v>104</v>
      </c>
      <c r="F9362" t="s">
        <v>3</v>
      </c>
      <c r="G9362">
        <v>0</v>
      </c>
      <c r="H9362" t="s">
        <v>102</v>
      </c>
      <c r="K9362" t="s">
        <v>4</v>
      </c>
      <c r="L9362" t="s">
        <v>103</v>
      </c>
      <c r="N9362" t="s">
        <v>105</v>
      </c>
    </row>
    <row r="9363" spans="1:50">
      <c r="B9363">
        <v>1</v>
      </c>
      <c r="C9363" t="s">
        <v>5</v>
      </c>
      <c r="D9363" t="s">
        <v>6</v>
      </c>
      <c r="E9363">
        <v>2</v>
      </c>
      <c r="F9363" t="s">
        <v>7</v>
      </c>
      <c r="G9363" t="s">
        <v>8</v>
      </c>
      <c r="H9363">
        <v>3</v>
      </c>
      <c r="I9363" t="s">
        <v>9</v>
      </c>
      <c r="J9363" t="s">
        <v>10</v>
      </c>
      <c r="K9363">
        <v>4</v>
      </c>
      <c r="L9363" t="s">
        <v>11</v>
      </c>
      <c r="M9363" t="s">
        <v>12</v>
      </c>
      <c r="N9363">
        <v>5</v>
      </c>
      <c r="O9363" t="s">
        <v>13</v>
      </c>
      <c r="P9363" t="s">
        <v>13</v>
      </c>
      <c r="Q9363">
        <v>6</v>
      </c>
      <c r="R9363" t="s">
        <v>14</v>
      </c>
      <c r="S9363" t="s">
        <v>87</v>
      </c>
      <c r="T9363">
        <v>7</v>
      </c>
      <c r="U9363" t="s">
        <v>15</v>
      </c>
      <c r="V9363" t="s">
        <v>88</v>
      </c>
      <c r="W9363">
        <v>8</v>
      </c>
      <c r="X9363" t="s">
        <v>89</v>
      </c>
      <c r="Y9363" t="s">
        <v>90</v>
      </c>
      <c r="Z9363">
        <v>9</v>
      </c>
      <c r="AA9363" t="s">
        <v>91</v>
      </c>
      <c r="AB9363" t="s">
        <v>92</v>
      </c>
      <c r="AC9363">
        <v>10</v>
      </c>
      <c r="AD9363" t="s">
        <v>93</v>
      </c>
      <c r="AE9363" t="s">
        <v>94</v>
      </c>
      <c r="AF9363">
        <v>11</v>
      </c>
      <c r="AG9363" t="s">
        <v>95</v>
      </c>
      <c r="AH9363" t="s">
        <v>96</v>
      </c>
      <c r="AI9363">
        <v>12</v>
      </c>
      <c r="AJ9363" t="s">
        <v>97</v>
      </c>
      <c r="AK9363" t="s">
        <v>98</v>
      </c>
    </row>
    <row r="9364" spans="1:50">
      <c r="B9364">
        <v>31</v>
      </c>
      <c r="E9364">
        <v>28</v>
      </c>
      <c r="H9364">
        <v>31</v>
      </c>
      <c r="K9364">
        <v>30</v>
      </c>
      <c r="N9364">
        <v>31</v>
      </c>
      <c r="Q9364">
        <v>30</v>
      </c>
      <c r="T9364">
        <v>31</v>
      </c>
      <c r="W9364">
        <v>31</v>
      </c>
      <c r="Z9364">
        <v>30</v>
      </c>
      <c r="AC9364">
        <v>31</v>
      </c>
      <c r="AF9364">
        <v>30</v>
      </c>
      <c r="AI9364">
        <v>31</v>
      </c>
    </row>
    <row r="9365" spans="1:50">
      <c r="A9365" t="s">
        <v>16</v>
      </c>
      <c r="B9365" t="s">
        <v>17</v>
      </c>
      <c r="C9365" t="s">
        <v>18</v>
      </c>
      <c r="D9365" t="s">
        <v>19</v>
      </c>
      <c r="E9365" t="s">
        <v>17</v>
      </c>
      <c r="F9365" t="s">
        <v>18</v>
      </c>
      <c r="G9365" t="s">
        <v>19</v>
      </c>
      <c r="H9365" t="s">
        <v>17</v>
      </c>
      <c r="I9365" t="s">
        <v>18</v>
      </c>
      <c r="J9365" t="s">
        <v>19</v>
      </c>
      <c r="K9365" t="s">
        <v>17</v>
      </c>
      <c r="L9365" t="s">
        <v>18</v>
      </c>
      <c r="M9365" t="s">
        <v>19</v>
      </c>
      <c r="N9365" t="s">
        <v>17</v>
      </c>
      <c r="O9365" t="s">
        <v>18</v>
      </c>
      <c r="P9365" t="s">
        <v>19</v>
      </c>
      <c r="Q9365" t="s">
        <v>17</v>
      </c>
      <c r="R9365" t="s">
        <v>18</v>
      </c>
      <c r="S9365" t="s">
        <v>19</v>
      </c>
      <c r="T9365" t="s">
        <v>17</v>
      </c>
      <c r="U9365" t="s">
        <v>18</v>
      </c>
      <c r="V9365" t="s">
        <v>19</v>
      </c>
      <c r="W9365" t="s">
        <v>17</v>
      </c>
      <c r="X9365" t="s">
        <v>18</v>
      </c>
      <c r="Y9365" t="s">
        <v>19</v>
      </c>
      <c r="Z9365" t="s">
        <v>17</v>
      </c>
      <c r="AA9365" t="s">
        <v>18</v>
      </c>
      <c r="AB9365" t="s">
        <v>19</v>
      </c>
      <c r="AC9365" t="s">
        <v>17</v>
      </c>
      <c r="AD9365" t="s">
        <v>18</v>
      </c>
      <c r="AE9365" t="s">
        <v>19</v>
      </c>
      <c r="AF9365" t="s">
        <v>17</v>
      </c>
      <c r="AG9365" t="s">
        <v>18</v>
      </c>
      <c r="AH9365" t="s">
        <v>19</v>
      </c>
      <c r="AI9365" t="s">
        <v>17</v>
      </c>
      <c r="AJ9365" t="s">
        <v>18</v>
      </c>
      <c r="AK9365" t="s">
        <v>19</v>
      </c>
    </row>
    <row r="9366" spans="1:50">
      <c r="B9366" s="169">
        <v>7.1206695173261281E-2</v>
      </c>
      <c r="C9366" s="170">
        <v>1.0236922978212279</v>
      </c>
      <c r="D9366" s="170">
        <v>0.80456720358325995</v>
      </c>
      <c r="E9366" s="169">
        <v>6.3688109677395369E-2</v>
      </c>
      <c r="F9366" s="170">
        <v>1.008645658874525</v>
      </c>
      <c r="G9366" s="170">
        <v>0.78108949351179013</v>
      </c>
      <c r="H9366" s="169">
        <v>7.3511806094920029E-2</v>
      </c>
      <c r="I9366" s="170">
        <v>1.0771540599482698</v>
      </c>
      <c r="J9366" s="170">
        <v>0.80858719820975011</v>
      </c>
      <c r="K9366" s="169">
        <v>7.3058066940653824E-2</v>
      </c>
      <c r="L9366" s="170">
        <v>1.1274263380486325</v>
      </c>
      <c r="M9366" s="170">
        <v>0.819900468602482</v>
      </c>
      <c r="N9366" s="169">
        <v>8.4405628838831931E-2</v>
      </c>
      <c r="O9366" s="170">
        <v>1.2477569509637974</v>
      </c>
      <c r="P9366" s="170">
        <v>0.78729535705781428</v>
      </c>
      <c r="Q9366" s="169">
        <v>0.10322797047833163</v>
      </c>
      <c r="R9366" s="170">
        <v>1.1417311474874492</v>
      </c>
      <c r="S9366" s="170">
        <v>0.84286779325142536</v>
      </c>
      <c r="T9366" s="169">
        <v>0.11230098271649017</v>
      </c>
      <c r="U9366" s="170">
        <v>1.1015276677058994</v>
      </c>
      <c r="V9366" s="170">
        <v>0.83131336868009453</v>
      </c>
      <c r="W9366" s="169">
        <v>0.10708518573660455</v>
      </c>
      <c r="X9366" s="170">
        <v>1.1424483373411534</v>
      </c>
      <c r="Y9366" s="170">
        <v>0.84842606600030834</v>
      </c>
      <c r="Z9366" s="169">
        <v>9.3380071980820212E-2</v>
      </c>
      <c r="AA9366" s="170">
        <v>1.1291111528348188</v>
      </c>
      <c r="AB9366" s="170">
        <v>0.77689620369274948</v>
      </c>
      <c r="AC9366" s="169">
        <v>7.9077129722492714E-2</v>
      </c>
      <c r="AD9366" s="170">
        <v>1.098158605904231</v>
      </c>
      <c r="AE9366" s="170">
        <v>0.82761407815064181</v>
      </c>
      <c r="AF9366" s="169">
        <v>6.775683355343344E-2</v>
      </c>
      <c r="AG9366" s="170">
        <v>1.0799307429252729</v>
      </c>
      <c r="AH9366" s="170">
        <v>0.80145638769336924</v>
      </c>
      <c r="AI9366" s="169">
        <v>7.130151908676477E-2</v>
      </c>
      <c r="AJ9366" s="170">
        <v>1.0224015331929739</v>
      </c>
      <c r="AK9366" s="170">
        <v>0.80488792968540435</v>
      </c>
      <c r="AM9366" t="str">
        <f>A9361</f>
        <v>PreNResSpltPkgAC-65to-PEYes-cDXGF-RtL1985-CZ11</v>
      </c>
      <c r="AN9366" s="93">
        <f>1/($T9366*(1/$T9364)*(1/(5/7+2/7*$V9366))*$T9376/SUM($T9368:$T9391))</f>
        <v>4315.4719571415517</v>
      </c>
      <c r="AO9366" s="93">
        <f>1/(T9366*(1/T9364)*(1/(5/7+2/7*V9366)))</f>
        <v>262.73962786949676</v>
      </c>
      <c r="AP9366" s="93"/>
      <c r="AR9366" s="217">
        <f>CHOOSE($AV$3,C9366,F9366,I9366,L9366,O9366,R9366,U9366,X9366,AA9366,AD9366,AG9366,AJ9366)</f>
        <v>1.1015276677058994</v>
      </c>
      <c r="AS9366" s="92"/>
      <c r="AT9366" s="92"/>
      <c r="AV9366" s="151">
        <f>AN9366/AR9366</f>
        <v>3917.7154452499458</v>
      </c>
      <c r="AW9366" s="152">
        <f>AO9366/AR9366</f>
        <v>238.52294914815204</v>
      </c>
      <c r="AX9366" s="93"/>
    </row>
    <row r="9367" spans="1:50">
      <c r="A9367" t="s">
        <v>20</v>
      </c>
      <c r="B9367" t="s">
        <v>21</v>
      </c>
      <c r="C9367" t="s">
        <v>22</v>
      </c>
      <c r="D9367" t="s">
        <v>23</v>
      </c>
      <c r="E9367" t="s">
        <v>21</v>
      </c>
      <c r="F9367" t="s">
        <v>22</v>
      </c>
      <c r="G9367" t="s">
        <v>23</v>
      </c>
      <c r="H9367" t="s">
        <v>21</v>
      </c>
      <c r="I9367" t="s">
        <v>22</v>
      </c>
      <c r="J9367" t="s">
        <v>23</v>
      </c>
      <c r="K9367" t="s">
        <v>21</v>
      </c>
      <c r="L9367" t="s">
        <v>22</v>
      </c>
      <c r="M9367" t="s">
        <v>23</v>
      </c>
      <c r="N9367" t="s">
        <v>21</v>
      </c>
      <c r="O9367" t="s">
        <v>22</v>
      </c>
      <c r="P9367" t="s">
        <v>23</v>
      </c>
      <c r="Q9367" t="s">
        <v>21</v>
      </c>
      <c r="R9367" t="s">
        <v>22</v>
      </c>
      <c r="S9367" t="s">
        <v>23</v>
      </c>
      <c r="T9367" t="s">
        <v>21</v>
      </c>
      <c r="U9367" t="s">
        <v>22</v>
      </c>
      <c r="V9367" t="s">
        <v>23</v>
      </c>
      <c r="W9367" t="s">
        <v>21</v>
      </c>
      <c r="X9367" t="s">
        <v>22</v>
      </c>
      <c r="Y9367" t="s">
        <v>23</v>
      </c>
      <c r="Z9367" t="s">
        <v>21</v>
      </c>
      <c r="AA9367" t="s">
        <v>22</v>
      </c>
      <c r="AB9367" t="s">
        <v>23</v>
      </c>
      <c r="AC9367" t="s">
        <v>21</v>
      </c>
      <c r="AD9367" t="s">
        <v>22</v>
      </c>
      <c r="AE9367" t="s">
        <v>23</v>
      </c>
      <c r="AF9367" t="s">
        <v>21</v>
      </c>
      <c r="AG9367" t="s">
        <v>22</v>
      </c>
      <c r="AH9367" t="s">
        <v>23</v>
      </c>
      <c r="AI9367" t="s">
        <v>21</v>
      </c>
      <c r="AJ9367" t="s">
        <v>22</v>
      </c>
      <c r="AK9367" t="s">
        <v>23</v>
      </c>
    </row>
    <row r="9368" spans="1:50">
      <c r="A9368">
        <v>1</v>
      </c>
      <c r="B9368">
        <v>6.5123492667527275E-2</v>
      </c>
      <c r="C9368">
        <v>6.5090965509211188E-2</v>
      </c>
      <c r="D9368">
        <v>7.7798544003032183E-2</v>
      </c>
      <c r="E9368">
        <v>6.6251456158604324E-2</v>
      </c>
      <c r="F9368">
        <v>6.6923745602705961E-2</v>
      </c>
      <c r="G9368">
        <v>6.0956801933158722E-2</v>
      </c>
      <c r="H9368">
        <v>3.7332299154935848E-2</v>
      </c>
      <c r="I9368">
        <v>5.1732830624670233E-2</v>
      </c>
      <c r="J9368">
        <v>5.3769075568209555E-2</v>
      </c>
      <c r="K9368">
        <v>2.6272185992422079E-2</v>
      </c>
      <c r="L9368">
        <v>4.7433409208073103E-2</v>
      </c>
      <c r="M9368">
        <v>5.3449576967710022E-2</v>
      </c>
      <c r="N9368">
        <v>2.2384001933301111E-2</v>
      </c>
      <c r="O9368">
        <v>2.8663652506242396E-2</v>
      </c>
      <c r="P9368">
        <v>3.7583886094120098E-2</v>
      </c>
      <c r="Q9368">
        <v>1.9774964521299971E-2</v>
      </c>
      <c r="R9368">
        <v>2.2427525332198491E-2</v>
      </c>
      <c r="S9368">
        <v>2.3860430763216797E-2</v>
      </c>
      <c r="T9368">
        <v>1.9299298580898183E-2</v>
      </c>
      <c r="U9368">
        <v>2.122385424776526E-2</v>
      </c>
      <c r="V9368">
        <v>2.2692304270450641E-2</v>
      </c>
      <c r="W9368">
        <v>1.9440428161656677E-2</v>
      </c>
      <c r="X9368">
        <v>2.2132287006783484E-2</v>
      </c>
      <c r="Y9368">
        <v>2.3534994772472811E-2</v>
      </c>
      <c r="Z9368">
        <v>2.0948930973131087E-2</v>
      </c>
      <c r="AA9368">
        <v>2.3365414501742537E-2</v>
      </c>
      <c r="AB9368">
        <v>2.6370278562501823E-2</v>
      </c>
      <c r="AC9368">
        <v>2.6127387566826803E-2</v>
      </c>
      <c r="AD9368">
        <v>2.979365545757888E-2</v>
      </c>
      <c r="AE9368">
        <v>3.4931526795920001E-2</v>
      </c>
      <c r="AF9368">
        <v>4.8771300938014621E-2</v>
      </c>
      <c r="AG9368">
        <v>4.7870607555090969E-2</v>
      </c>
      <c r="AH9368">
        <v>7.1670192948171188E-2</v>
      </c>
      <c r="AI9368">
        <v>6.5123492667527275E-2</v>
      </c>
      <c r="AJ9368">
        <v>5.7443296575772768E-2</v>
      </c>
      <c r="AK9368">
        <v>7.7992084812900486E-2</v>
      </c>
    </row>
    <row r="9369" spans="1:50">
      <c r="A9369">
        <v>2</v>
      </c>
      <c r="B9369">
        <v>6.5392686493199792E-2</v>
      </c>
      <c r="C9369">
        <v>6.6890949423993179E-2</v>
      </c>
      <c r="D9369">
        <v>7.7827882793909273E-2</v>
      </c>
      <c r="E9369">
        <v>6.6525312523015856E-2</v>
      </c>
      <c r="F9369">
        <v>6.7200380936119408E-2</v>
      </c>
      <c r="G9369">
        <v>6.0985161890339708E-2</v>
      </c>
      <c r="H9369">
        <v>4.0957916301750656E-2</v>
      </c>
      <c r="I9369">
        <v>5.4992832265677784E-2</v>
      </c>
      <c r="J9369">
        <v>5.6270406853520437E-2</v>
      </c>
      <c r="K9369">
        <v>2.9609687262894407E-2</v>
      </c>
      <c r="L9369">
        <v>5.276317534495828E-2</v>
      </c>
      <c r="M9369">
        <v>5.6510091902083587E-2</v>
      </c>
      <c r="N9369">
        <v>2.5227565651683583E-2</v>
      </c>
      <c r="O9369">
        <v>3.2144156127314513E-2</v>
      </c>
      <c r="P9369">
        <v>4.0240418289917382E-2</v>
      </c>
      <c r="Q9369">
        <v>2.2287087769529888E-2</v>
      </c>
      <c r="R9369">
        <v>2.5276618068956397E-2</v>
      </c>
      <c r="S9369">
        <v>2.5962814864281588E-2</v>
      </c>
      <c r="T9369">
        <v>2.1750995350689296E-2</v>
      </c>
      <c r="U9369">
        <v>2.392003798126453E-2</v>
      </c>
      <c r="V9369">
        <v>2.4597843139210838E-2</v>
      </c>
      <c r="W9369">
        <v>2.1910053403605325E-2</v>
      </c>
      <c r="X9369">
        <v>2.4943873984163433E-2</v>
      </c>
      <c r="Y9369">
        <v>2.5608704141733964E-2</v>
      </c>
      <c r="Z9369">
        <v>2.3610189680648954E-2</v>
      </c>
      <c r="AA9369">
        <v>2.633365249332691E-2</v>
      </c>
      <c r="AB9369">
        <v>2.8584667642693854E-2</v>
      </c>
      <c r="AC9369">
        <v>2.9446494291465525E-2</v>
      </c>
      <c r="AD9369">
        <v>3.4560716096133898E-2</v>
      </c>
      <c r="AE9369">
        <v>4.1415549714968004E-2</v>
      </c>
      <c r="AF9369">
        <v>5.8347056308171011E-2</v>
      </c>
      <c r="AG9369">
        <v>5.129384257938388E-2</v>
      </c>
      <c r="AH9369">
        <v>7.1700377428372042E-2</v>
      </c>
      <c r="AI9369">
        <v>6.5392686493199792E-2</v>
      </c>
      <c r="AJ9369">
        <v>5.9164934837714567E-2</v>
      </c>
      <c r="AK9369">
        <v>7.8019930289071407E-2</v>
      </c>
    </row>
    <row r="9370" spans="1:50">
      <c r="A9370">
        <v>3</v>
      </c>
      <c r="B9370">
        <v>6.9708964766199047E-2</v>
      </c>
      <c r="C9370">
        <v>7.1178740383380415E-2</v>
      </c>
      <c r="D9370">
        <v>8.0962772246138209E-2</v>
      </c>
      <c r="E9370">
        <v>7.0916350366023548E-2</v>
      </c>
      <c r="F9370">
        <v>7.1635977020736735E-2</v>
      </c>
      <c r="G9370">
        <v>7.8024094259494511E-2</v>
      </c>
      <c r="H9370">
        <v>4.24218608875956E-2</v>
      </c>
      <c r="I9370">
        <v>5.7226870631901301E-2</v>
      </c>
      <c r="J9370">
        <v>6.2341492185196114E-2</v>
      </c>
      <c r="K9370">
        <v>3.0956978852249389E-2</v>
      </c>
      <c r="L9370">
        <v>5.7028484763729563E-2</v>
      </c>
      <c r="M9370">
        <v>5.7744876532936314E-2</v>
      </c>
      <c r="N9370">
        <v>2.6375463186724665E-2</v>
      </c>
      <c r="O9370">
        <v>3.481391033022694E-2</v>
      </c>
      <c r="P9370">
        <v>4.1354849644408609E-2</v>
      </c>
      <c r="Q9370">
        <v>2.3301188514211937E-2</v>
      </c>
      <c r="R9370">
        <v>2.6426747573171719E-2</v>
      </c>
      <c r="S9370">
        <v>2.6809782475914357E-2</v>
      </c>
      <c r="T9370">
        <v>2.2740702970222536E-2</v>
      </c>
      <c r="U9370">
        <v>2.5008440763201224E-2</v>
      </c>
      <c r="V9370">
        <v>2.5404219307357648E-2</v>
      </c>
      <c r="W9370">
        <v>2.2906998437536435E-2</v>
      </c>
      <c r="X9370">
        <v>2.607886306143439E-2</v>
      </c>
      <c r="Y9370">
        <v>2.6444119835190773E-2</v>
      </c>
      <c r="Z9370">
        <v>2.4684493833117212E-2</v>
      </c>
      <c r="AA9370">
        <v>2.7531878878031667E-2</v>
      </c>
      <c r="AB9370">
        <v>2.9521741459736059E-2</v>
      </c>
      <c r="AC9370">
        <v>3.0786360320533567E-2</v>
      </c>
      <c r="AD9370">
        <v>3.8441203844996434E-2</v>
      </c>
      <c r="AE9370">
        <v>4.2523643458825068E-2</v>
      </c>
      <c r="AF9370">
        <v>6.2198284097422521E-2</v>
      </c>
      <c r="AG9370">
        <v>5.7076315387442199E-2</v>
      </c>
      <c r="AH9370">
        <v>7.9111075216053595E-2</v>
      </c>
      <c r="AI9370">
        <v>6.9708964766199047E-2</v>
      </c>
      <c r="AJ9370">
        <v>6.3549096838904404E-2</v>
      </c>
      <c r="AK9370">
        <v>8.1143927520435477E-2</v>
      </c>
    </row>
    <row r="9371" spans="1:50">
      <c r="A9371">
        <v>4</v>
      </c>
      <c r="B9371">
        <v>7.1452606591577913E-2</v>
      </c>
      <c r="C9371">
        <v>7.2932509306018897E-2</v>
      </c>
      <c r="D9371">
        <v>8.2286586066928916E-2</v>
      </c>
      <c r="E9371">
        <v>7.2690192726416455E-2</v>
      </c>
      <c r="F9371">
        <v>7.3427819521255405E-2</v>
      </c>
      <c r="G9371">
        <v>7.4754596338774543E-2</v>
      </c>
      <c r="H9371">
        <v>4.2920115711549835E-2</v>
      </c>
      <c r="I9371">
        <v>6.0785055357322731E-2</v>
      </c>
      <c r="J9371">
        <v>7.165942857627787E-2</v>
      </c>
      <c r="K9371">
        <v>3.9500068152469286E-2</v>
      </c>
      <c r="L9371">
        <v>5.890286261580531E-2</v>
      </c>
      <c r="M9371">
        <v>5.8140664221112172E-2</v>
      </c>
      <c r="N9371">
        <v>2.6766151119703565E-2</v>
      </c>
      <c r="O9371">
        <v>3.6556812051448694E-2</v>
      </c>
      <c r="P9371">
        <v>4.1720859396973869E-2</v>
      </c>
      <c r="Q9371">
        <v>2.3646338592226535E-2</v>
      </c>
      <c r="R9371">
        <v>2.6818195158816921E-2</v>
      </c>
      <c r="S9371">
        <v>2.7082917001559244E-2</v>
      </c>
      <c r="T9371">
        <v>2.3077550826695256E-2</v>
      </c>
      <c r="U9371">
        <v>2.5378879604772649E-2</v>
      </c>
      <c r="V9371">
        <v>2.567085455653759E-2</v>
      </c>
      <c r="W9371">
        <v>2.3246309554348085E-2</v>
      </c>
      <c r="X9371">
        <v>2.646515758948801E-2</v>
      </c>
      <c r="Y9371">
        <v>2.6713529038110275E-2</v>
      </c>
      <c r="Z9371">
        <v>2.5050134193781857E-2</v>
      </c>
      <c r="AA9371">
        <v>2.7939696279141699E-2</v>
      </c>
      <c r="AB9371">
        <v>2.9831593016090032E-2</v>
      </c>
      <c r="AC9371">
        <v>3.1242384898847959E-2</v>
      </c>
      <c r="AD9371">
        <v>4.0152079983577872E-2</v>
      </c>
      <c r="AE9371">
        <v>4.2880024462516285E-2</v>
      </c>
      <c r="AF9371">
        <v>6.3754060029295914E-2</v>
      </c>
      <c r="AG9371">
        <v>5.879357109634812E-2</v>
      </c>
      <c r="AH9371">
        <v>8.4658493198906337E-2</v>
      </c>
      <c r="AI9371">
        <v>7.1452606591577913E-2</v>
      </c>
      <c r="AJ9371">
        <v>6.6768837161290756E-2</v>
      </c>
      <c r="AK9371">
        <v>8.2469902576192744E-2</v>
      </c>
    </row>
    <row r="9372" spans="1:50">
      <c r="A9372">
        <v>5</v>
      </c>
      <c r="B9372">
        <v>7.2046056616355991E-2</v>
      </c>
      <c r="C9372">
        <v>7.3532103814477445E-2</v>
      </c>
      <c r="D9372">
        <v>8.2717945586851138E-2</v>
      </c>
      <c r="E9372">
        <v>7.3293921529778247E-2</v>
      </c>
      <c r="F9372">
        <v>7.4037674688098631E-2</v>
      </c>
      <c r="G9372">
        <v>7.5196651544357201E-2</v>
      </c>
      <c r="H9372">
        <v>5.8967859139423179E-2</v>
      </c>
      <c r="I9372">
        <v>7.5086769943411888E-2</v>
      </c>
      <c r="J9372">
        <v>8.5086846476814401E-2</v>
      </c>
      <c r="K9372">
        <v>5.4269062797182195E-2</v>
      </c>
      <c r="L9372">
        <v>7.6638045496977808E-2</v>
      </c>
      <c r="M9372">
        <v>6.9171650110916305E-2</v>
      </c>
      <c r="N9372">
        <v>3.9348719188013533E-2</v>
      </c>
      <c r="O9372">
        <v>5.3223517747807605E-2</v>
      </c>
      <c r="P9372">
        <v>5.0910589740427697E-2</v>
      </c>
      <c r="Q9372">
        <v>3.4762306053232578E-2</v>
      </c>
      <c r="R9372">
        <v>3.9425228741864694E-2</v>
      </c>
      <c r="S9372">
        <v>3.4660520722202756E-2</v>
      </c>
      <c r="T9372">
        <v>3.392613540010523E-2</v>
      </c>
      <c r="U9372">
        <v>3.7309301677650487E-2</v>
      </c>
      <c r="V9372">
        <v>3.2747607494580347E-2</v>
      </c>
      <c r="W9372">
        <v>3.4174226347333317E-2</v>
      </c>
      <c r="X9372">
        <v>3.8906230843503579E-2</v>
      </c>
      <c r="Y9372">
        <v>3.4187780686078952E-2</v>
      </c>
      <c r="Z9372">
        <v>3.68260155001357E-2</v>
      </c>
      <c r="AA9372">
        <v>4.1073939176747384E-2</v>
      </c>
      <c r="AB9372">
        <v>3.7415593647698461E-2</v>
      </c>
      <c r="AC9372">
        <v>4.5929197091158697E-2</v>
      </c>
      <c r="AD9372">
        <v>5.933183965117636E-2</v>
      </c>
      <c r="AE9372">
        <v>5.6522609626291367E-2</v>
      </c>
      <c r="AF9372">
        <v>6.4283569732424758E-2</v>
      </c>
      <c r="AG9372">
        <v>6.0966053266902499E-2</v>
      </c>
      <c r="AH9372">
        <v>8.5102286637534552E-2</v>
      </c>
      <c r="AI9372">
        <v>7.2046056616355991E-2</v>
      </c>
      <c r="AJ9372">
        <v>6.8820484332202211E-2</v>
      </c>
      <c r="AK9372">
        <v>8.2903054427740097E-2</v>
      </c>
    </row>
    <row r="9373" spans="1:50">
      <c r="A9373">
        <v>6</v>
      </c>
      <c r="B9373">
        <v>9.1161877259851573E-2</v>
      </c>
      <c r="C9373">
        <v>9.2287438044901776E-2</v>
      </c>
      <c r="D9373">
        <v>9.3621271099150041E-2</v>
      </c>
      <c r="E9373">
        <v>9.2740835407138303E-2</v>
      </c>
      <c r="F9373">
        <v>9.368192694378509E-2</v>
      </c>
      <c r="G9373">
        <v>8.6093627472605599E-2</v>
      </c>
      <c r="H9373">
        <v>0.16136436210968969</v>
      </c>
      <c r="I9373">
        <v>0.16337271084445854</v>
      </c>
      <c r="J9373">
        <v>0.12539498333506593</v>
      </c>
      <c r="K9373">
        <v>0.14042166287297719</v>
      </c>
      <c r="L9373">
        <v>0.18026795772412937</v>
      </c>
      <c r="M9373">
        <v>0.11546011458691939</v>
      </c>
      <c r="N9373">
        <v>0.12008350786746147</v>
      </c>
      <c r="O9373">
        <v>0.14478064347473055</v>
      </c>
      <c r="P9373">
        <v>9.6166708481888741E-2</v>
      </c>
      <c r="Q9373">
        <v>0.13313422957698953</v>
      </c>
      <c r="R9373">
        <v>0.12834473068259358</v>
      </c>
      <c r="S9373">
        <v>8.3134068332494926E-2</v>
      </c>
      <c r="T9373">
        <v>0.12602971553719422</v>
      </c>
      <c r="U9373">
        <v>0.12865077112555948</v>
      </c>
      <c r="V9373">
        <v>8.1419459304694006E-2</v>
      </c>
      <c r="W9373">
        <v>0.1299089340267251</v>
      </c>
      <c r="X9373">
        <v>0.12407990740309661</v>
      </c>
      <c r="Y9373">
        <v>8.2738779353862812E-2</v>
      </c>
      <c r="Z9373">
        <v>0.12009024154880732</v>
      </c>
      <c r="AA9373">
        <v>0.1257850409894527</v>
      </c>
      <c r="AB9373">
        <v>7.7400229521992089E-2</v>
      </c>
      <c r="AC9373">
        <v>0.13160775304466926</v>
      </c>
      <c r="AD9373">
        <v>0.15065405615679836</v>
      </c>
      <c r="AE9373">
        <v>0.10172184080435083</v>
      </c>
      <c r="AF9373">
        <v>8.1339786922384069E-2</v>
      </c>
      <c r="AG9373">
        <v>7.930795691676211E-2</v>
      </c>
      <c r="AH9373">
        <v>9.6209767453053943E-2</v>
      </c>
      <c r="AI9373">
        <v>9.1161877259851573E-2</v>
      </c>
      <c r="AJ9373">
        <v>8.678429406123761E-2</v>
      </c>
      <c r="AK9373">
        <v>9.3602347152645357E-2</v>
      </c>
    </row>
    <row r="9374" spans="1:50">
      <c r="A9374">
        <v>7</v>
      </c>
      <c r="B9374">
        <v>0.20411927733693888</v>
      </c>
      <c r="C9374">
        <v>0.20357884097601264</v>
      </c>
      <c r="D9374">
        <v>0.14206040777747558</v>
      </c>
      <c r="E9374">
        <v>0.20682275787881646</v>
      </c>
      <c r="F9374">
        <v>0.20912588860001008</v>
      </c>
      <c r="G9374">
        <v>0.13881883929447628</v>
      </c>
      <c r="H9374">
        <v>0.26754314998069484</v>
      </c>
      <c r="I9374">
        <v>0.28115436211166983</v>
      </c>
      <c r="J9374">
        <v>0.17626429673129676</v>
      </c>
      <c r="K9374">
        <v>0.23914583289014538</v>
      </c>
      <c r="L9374">
        <v>0.29571255256488793</v>
      </c>
      <c r="M9374">
        <v>0.17626140226483578</v>
      </c>
      <c r="N9374">
        <v>0.23547271897320229</v>
      </c>
      <c r="O9374">
        <v>0.25480703042257691</v>
      </c>
      <c r="P9374">
        <v>0.15613550804887336</v>
      </c>
      <c r="Q9374">
        <v>0.27426265683720358</v>
      </c>
      <c r="R9374">
        <v>0.25640147040480155</v>
      </c>
      <c r="S9374">
        <v>0.18017231280418319</v>
      </c>
      <c r="T9374">
        <v>0.26624813416962667</v>
      </c>
      <c r="U9374">
        <v>0.27237913217671006</v>
      </c>
      <c r="V9374">
        <v>0.16845551329711878</v>
      </c>
      <c r="W9374">
        <v>0.26235978638557866</v>
      </c>
      <c r="X9374">
        <v>0.23311111125860806</v>
      </c>
      <c r="Y9374">
        <v>0.16858935858364907</v>
      </c>
      <c r="Z9374">
        <v>0.23053687564709549</v>
      </c>
      <c r="AA9374">
        <v>0.23071343520092819</v>
      </c>
      <c r="AB9374">
        <v>0.13917942911495554</v>
      </c>
      <c r="AC9374">
        <v>0.23495295189724252</v>
      </c>
      <c r="AD9374">
        <v>0.25962640109651397</v>
      </c>
      <c r="AE9374">
        <v>0.14941719511040893</v>
      </c>
      <c r="AF9374">
        <v>0.1810741222603332</v>
      </c>
      <c r="AG9374">
        <v>0.18714040083099298</v>
      </c>
      <c r="AH9374">
        <v>0.14484308353228575</v>
      </c>
      <c r="AI9374">
        <v>0.20391738196768452</v>
      </c>
      <c r="AJ9374">
        <v>0.20065233596742671</v>
      </c>
      <c r="AK9374">
        <v>0.14167955072429178</v>
      </c>
    </row>
    <row r="9375" spans="1:50">
      <c r="A9375">
        <v>8</v>
      </c>
      <c r="B9375">
        <v>0.32272668873240301</v>
      </c>
      <c r="C9375">
        <v>0.32234761956778785</v>
      </c>
      <c r="D9375">
        <v>0.20017341604229222</v>
      </c>
      <c r="E9375">
        <v>0.32866705601296248</v>
      </c>
      <c r="F9375">
        <v>0.33215994949088834</v>
      </c>
      <c r="G9375">
        <v>0.19745507647735119</v>
      </c>
      <c r="H9375">
        <v>0.72352935636948579</v>
      </c>
      <c r="I9375">
        <v>0.71159865490744623</v>
      </c>
      <c r="J9375">
        <v>0.67925974172004178</v>
      </c>
      <c r="K9375">
        <v>0.64970655043716075</v>
      </c>
      <c r="L9375">
        <v>0.8000001806131869</v>
      </c>
      <c r="M9375">
        <v>0.7797012897298109</v>
      </c>
      <c r="N9375">
        <v>0.71169647172547135</v>
      </c>
      <c r="O9375">
        <v>0.7198209991494402</v>
      </c>
      <c r="P9375">
        <v>0.71207668162497395</v>
      </c>
      <c r="Q9375">
        <v>0.69604020346063356</v>
      </c>
      <c r="R9375">
        <v>0.67151109040348067</v>
      </c>
      <c r="S9375">
        <v>0.65821818562247425</v>
      </c>
      <c r="T9375">
        <v>0.68163073719327028</v>
      </c>
      <c r="U9375">
        <v>0.67690971724962179</v>
      </c>
      <c r="V9375">
        <v>0.66595402173036844</v>
      </c>
      <c r="W9375">
        <v>0.65761875889088417</v>
      </c>
      <c r="X9375">
        <v>0.63297809850358755</v>
      </c>
      <c r="Y9375">
        <v>0.62625454473552167</v>
      </c>
      <c r="Z9375">
        <v>0.6268973090879848</v>
      </c>
      <c r="AA9375">
        <v>0.6186576961520116</v>
      </c>
      <c r="AB9375">
        <v>0.60479734173055066</v>
      </c>
      <c r="AC9375">
        <v>0.64621425162997459</v>
      </c>
      <c r="AD9375">
        <v>0.71259080298714339</v>
      </c>
      <c r="AE9375">
        <v>0.69200636316643971</v>
      </c>
      <c r="AF9375">
        <v>0.29117119903924021</v>
      </c>
      <c r="AG9375">
        <v>0.30787890883437463</v>
      </c>
      <c r="AH9375">
        <v>0.20458591991894243</v>
      </c>
      <c r="AI9375">
        <v>0.32240243253329748</v>
      </c>
      <c r="AJ9375">
        <v>0.32214814476955644</v>
      </c>
      <c r="AK9375">
        <v>0.19979703741813212</v>
      </c>
    </row>
    <row r="9376" spans="1:50">
      <c r="A9376">
        <v>9</v>
      </c>
      <c r="B9376">
        <v>0.87222776244868494</v>
      </c>
      <c r="C9376">
        <v>0.88235133477300021</v>
      </c>
      <c r="D9376">
        <v>0.84635156276637824</v>
      </c>
      <c r="E9376">
        <v>0.88733507674720868</v>
      </c>
      <c r="F9376">
        <v>0.89633934684279959</v>
      </c>
      <c r="G9376">
        <v>0.86406487317697234</v>
      </c>
      <c r="H9376">
        <v>0.78499790681607473</v>
      </c>
      <c r="I9376">
        <v>0.88886402918058327</v>
      </c>
      <c r="J9376">
        <v>0.8956819681382584</v>
      </c>
      <c r="K9376">
        <v>0.71580026362793314</v>
      </c>
      <c r="L9376">
        <v>0.87339080100916311</v>
      </c>
      <c r="M9376">
        <v>0.8920676030906094</v>
      </c>
      <c r="N9376">
        <v>0.829946699962408</v>
      </c>
      <c r="O9376">
        <v>0.81922839284395954</v>
      </c>
      <c r="P9376">
        <v>0.83955408166178735</v>
      </c>
      <c r="Q9376">
        <v>0.78592096063213468</v>
      </c>
      <c r="R9376">
        <v>0.77705830991496017</v>
      </c>
      <c r="S9376">
        <v>0.76683770985470612</v>
      </c>
      <c r="T9376">
        <v>0.77153901849942974</v>
      </c>
      <c r="U9376">
        <v>0.78415375815759625</v>
      </c>
      <c r="V9376">
        <v>0.80558542882847384</v>
      </c>
      <c r="W9376">
        <v>0.75728702688836547</v>
      </c>
      <c r="X9376">
        <v>0.75760587281465996</v>
      </c>
      <c r="Y9376">
        <v>0.75931921035915473</v>
      </c>
      <c r="Z9376">
        <v>0.76885121075962715</v>
      </c>
      <c r="AA9376">
        <v>0.75160196461077899</v>
      </c>
      <c r="AB9376">
        <v>0.75545349704607134</v>
      </c>
      <c r="AC9376">
        <v>0.73111866276669024</v>
      </c>
      <c r="AD9376">
        <v>0.78177758278725074</v>
      </c>
      <c r="AE9376">
        <v>0.78211469716715332</v>
      </c>
      <c r="AF9376">
        <v>0.7782509803207992</v>
      </c>
      <c r="AG9376">
        <v>0.8558155528035658</v>
      </c>
      <c r="AH9376">
        <v>0.87417109950232319</v>
      </c>
      <c r="AI9376">
        <v>0.87222776244868494</v>
      </c>
      <c r="AJ9376">
        <v>0.88145605522572656</v>
      </c>
      <c r="AK9376">
        <v>0.84301250924867599</v>
      </c>
    </row>
    <row r="9377" spans="1:37">
      <c r="A9377">
        <v>10</v>
      </c>
      <c r="B9377">
        <v>0.95509051642388243</v>
      </c>
      <c r="C9377">
        <v>0.96749855653173877</v>
      </c>
      <c r="D9377">
        <v>0.9589831809434245</v>
      </c>
      <c r="E9377">
        <v>0.97163304491970504</v>
      </c>
      <c r="F9377">
        <v>0.97979486629678247</v>
      </c>
      <c r="G9377">
        <v>0.96298260319198059</v>
      </c>
      <c r="H9377">
        <v>0.81166566930091089</v>
      </c>
      <c r="I9377">
        <v>0.91992056455997284</v>
      </c>
      <c r="J9377">
        <v>0.94609471962388814</v>
      </c>
      <c r="K9377">
        <v>0.76957138005992687</v>
      </c>
      <c r="L9377">
        <v>0.90116085255616685</v>
      </c>
      <c r="M9377">
        <v>0.94605842428166587</v>
      </c>
      <c r="N9377">
        <v>0.88809408732076678</v>
      </c>
      <c r="O9377">
        <v>0.87291619959423106</v>
      </c>
      <c r="P9377">
        <v>0.8919985711951236</v>
      </c>
      <c r="Q9377">
        <v>0.84449862206837412</v>
      </c>
      <c r="R9377">
        <v>0.84691684582027893</v>
      </c>
      <c r="S9377">
        <v>0.86416318409705539</v>
      </c>
      <c r="T9377">
        <v>0.83546834295742001</v>
      </c>
      <c r="U9377">
        <v>0.84917245802835906</v>
      </c>
      <c r="V9377">
        <v>0.8825775028328311</v>
      </c>
      <c r="W9377">
        <v>0.82204064737296234</v>
      </c>
      <c r="X9377">
        <v>0.83712679174429616</v>
      </c>
      <c r="Y9377">
        <v>0.84208740227737278</v>
      </c>
      <c r="Z9377">
        <v>0.82937285767417535</v>
      </c>
      <c r="AA9377">
        <v>0.82674677532454455</v>
      </c>
      <c r="AB9377">
        <v>0.83888940931139944</v>
      </c>
      <c r="AC9377">
        <v>0.81301581903816433</v>
      </c>
      <c r="AD9377">
        <v>0.83400381715265792</v>
      </c>
      <c r="AE9377">
        <v>0.86208200767365828</v>
      </c>
      <c r="AF9377">
        <v>0.83351286926933132</v>
      </c>
      <c r="AG9377">
        <v>0.92876300589106564</v>
      </c>
      <c r="AH9377">
        <v>0.96809785971640472</v>
      </c>
      <c r="AI9377">
        <v>0.95509051642388243</v>
      </c>
      <c r="AJ9377">
        <v>0.96126073852802429</v>
      </c>
      <c r="AK9377">
        <v>0.96365413973832326</v>
      </c>
    </row>
    <row r="9378" spans="1:37">
      <c r="A9378">
        <v>11</v>
      </c>
      <c r="B9378">
        <v>0.98519739860875732</v>
      </c>
      <c r="C9378">
        <v>0.99581859355174873</v>
      </c>
      <c r="D9378">
        <v>1</v>
      </c>
      <c r="E9378">
        <v>0.99161729817875144</v>
      </c>
      <c r="F9378">
        <v>0.99715257530619317</v>
      </c>
      <c r="G9378">
        <v>1</v>
      </c>
      <c r="H9378">
        <v>0.84605809377292762</v>
      </c>
      <c r="I9378">
        <v>0.93290386964262695</v>
      </c>
      <c r="J9378">
        <v>0.96045096096522975</v>
      </c>
      <c r="K9378">
        <v>0.84461158213790755</v>
      </c>
      <c r="L9378">
        <v>0.92223467019773997</v>
      </c>
      <c r="M9378">
        <v>0.98525964447504544</v>
      </c>
      <c r="N9378">
        <v>0.9288035014231244</v>
      </c>
      <c r="O9378">
        <v>0.9025531704579085</v>
      </c>
      <c r="P9378">
        <v>0.92115603193184514</v>
      </c>
      <c r="Q9378">
        <v>0.88747158590530428</v>
      </c>
      <c r="R9378">
        <v>0.89191662569979968</v>
      </c>
      <c r="S9378">
        <v>0.91675598875637965</v>
      </c>
      <c r="T9378">
        <v>0.8748835935994278</v>
      </c>
      <c r="U9378">
        <v>0.88799128930596538</v>
      </c>
      <c r="V9378">
        <v>0.92114094004966596</v>
      </c>
      <c r="W9378">
        <v>0.86031634057041573</v>
      </c>
      <c r="X9378">
        <v>0.88197735009349698</v>
      </c>
      <c r="Y9378">
        <v>0.89848883681958724</v>
      </c>
      <c r="Z9378">
        <v>0.86795796769297251</v>
      </c>
      <c r="AA9378">
        <v>0.87389473125744188</v>
      </c>
      <c r="AB9378">
        <v>0.88727543986232449</v>
      </c>
      <c r="AC9378">
        <v>0.88083184524625735</v>
      </c>
      <c r="AD9378">
        <v>0.87656369604175799</v>
      </c>
      <c r="AE9378">
        <v>0.91214425604100402</v>
      </c>
      <c r="AF9378">
        <v>0.86241572880369033</v>
      </c>
      <c r="AG9378">
        <v>0.95405363948690236</v>
      </c>
      <c r="AH9378">
        <v>0.99735192370995007</v>
      </c>
      <c r="AI9378">
        <v>0.98519739860875732</v>
      </c>
      <c r="AJ9378">
        <v>0.98314328049189836</v>
      </c>
      <c r="AK9378">
        <v>1</v>
      </c>
    </row>
    <row r="9379" spans="1:37">
      <c r="A9379">
        <v>12</v>
      </c>
      <c r="B9379">
        <v>0.99010100886504215</v>
      </c>
      <c r="C9379">
        <v>0.99628254405729255</v>
      </c>
      <c r="D9379">
        <v>0.99371079405833984</v>
      </c>
      <c r="E9379">
        <v>0.99660584081683867</v>
      </c>
      <c r="F9379">
        <v>0.99030783622526397</v>
      </c>
      <c r="G9379">
        <v>0.98076609697664852</v>
      </c>
      <c r="H9379">
        <v>0.90725268967713613</v>
      </c>
      <c r="I9379">
        <v>0.95063622397485381</v>
      </c>
      <c r="J9379">
        <v>0.96690986933249023</v>
      </c>
      <c r="K9379">
        <v>0.90669887560244034</v>
      </c>
      <c r="L9379">
        <v>0.94733306568179154</v>
      </c>
      <c r="M9379">
        <v>0.99883087599944353</v>
      </c>
      <c r="N9379">
        <v>0.96126013640513397</v>
      </c>
      <c r="O9379">
        <v>0.94108718563585725</v>
      </c>
      <c r="P9379">
        <v>0.94908849903197245</v>
      </c>
      <c r="Q9379">
        <v>0.92399107354128107</v>
      </c>
      <c r="R9379">
        <v>0.93046228969322542</v>
      </c>
      <c r="S9379">
        <v>0.96341500849160189</v>
      </c>
      <c r="T9379">
        <v>0.91584533474400454</v>
      </c>
      <c r="U9379">
        <v>0.92902233829537384</v>
      </c>
      <c r="V9379">
        <v>0.95522846381161164</v>
      </c>
      <c r="W9379">
        <v>0.9005760126862713</v>
      </c>
      <c r="X9379">
        <v>0.92731537534714603</v>
      </c>
      <c r="Y9379">
        <v>0.95305730012432366</v>
      </c>
      <c r="Z9379">
        <v>0.9163594533739432</v>
      </c>
      <c r="AA9379">
        <v>0.91978850353336639</v>
      </c>
      <c r="AB9379">
        <v>0.93661420912191706</v>
      </c>
      <c r="AC9379">
        <v>0.92439159504390611</v>
      </c>
      <c r="AD9379">
        <v>0.92522244822918664</v>
      </c>
      <c r="AE9379">
        <v>0.95619971897228306</v>
      </c>
      <c r="AF9379">
        <v>0.91066934757490026</v>
      </c>
      <c r="AG9379">
        <v>0.9632114612645839</v>
      </c>
      <c r="AH9379">
        <v>1</v>
      </c>
      <c r="AI9379">
        <v>0.99010100886504215</v>
      </c>
      <c r="AJ9379">
        <v>0.98667820262208095</v>
      </c>
      <c r="AK9379">
        <v>0.99472085131134524</v>
      </c>
    </row>
    <row r="9380" spans="1:37">
      <c r="A9380">
        <v>13</v>
      </c>
      <c r="B9380">
        <v>0.99543594104655231</v>
      </c>
      <c r="C9380">
        <v>1</v>
      </c>
      <c r="D9380">
        <v>0.97529435926063068</v>
      </c>
      <c r="E9380">
        <v>0.9914419886121395</v>
      </c>
      <c r="F9380">
        <v>0.99243107858991431</v>
      </c>
      <c r="G9380">
        <v>0.97450349817821025</v>
      </c>
      <c r="H9380">
        <v>0.95727079636017165</v>
      </c>
      <c r="I9380">
        <v>0.96868383854353246</v>
      </c>
      <c r="J9380">
        <v>0.98406403747541604</v>
      </c>
      <c r="K9380">
        <v>0.94651488757206237</v>
      </c>
      <c r="L9380">
        <v>0.96493743301185897</v>
      </c>
      <c r="M9380">
        <v>1</v>
      </c>
      <c r="N9380">
        <v>0.98757854035766068</v>
      </c>
      <c r="O9380">
        <v>0.96553612438360314</v>
      </c>
      <c r="P9380">
        <v>0.97232541031060093</v>
      </c>
      <c r="Q9380">
        <v>0.96207500431437609</v>
      </c>
      <c r="R9380">
        <v>0.96242928629603264</v>
      </c>
      <c r="S9380">
        <v>0.9832608002465727</v>
      </c>
      <c r="T9380">
        <v>0.94112223583632904</v>
      </c>
      <c r="U9380">
        <v>0.9592238663989926</v>
      </c>
      <c r="V9380">
        <v>0.97875706994551659</v>
      </c>
      <c r="W9380">
        <v>0.941222219631072</v>
      </c>
      <c r="X9380">
        <v>0.95879866384193135</v>
      </c>
      <c r="Y9380">
        <v>0.98173603335730841</v>
      </c>
      <c r="Z9380">
        <v>0.95256790104842037</v>
      </c>
      <c r="AA9380">
        <v>0.95719298702221711</v>
      </c>
      <c r="AB9380">
        <v>0.95824397818068574</v>
      </c>
      <c r="AC9380">
        <v>0.95978913172763591</v>
      </c>
      <c r="AD9380">
        <v>0.96020259652563844</v>
      </c>
      <c r="AE9380">
        <v>0.98054975137055622</v>
      </c>
      <c r="AF9380">
        <v>0.95431295661113802</v>
      </c>
      <c r="AG9380">
        <v>0.97793147999884444</v>
      </c>
      <c r="AH9380">
        <v>0.98443786096457375</v>
      </c>
      <c r="AI9380">
        <v>0.99543594104655231</v>
      </c>
      <c r="AJ9380">
        <v>0.98823165919357236</v>
      </c>
      <c r="AK9380">
        <v>0.9885731889611693</v>
      </c>
    </row>
    <row r="9381" spans="1:37">
      <c r="A9381">
        <v>14</v>
      </c>
      <c r="B9381">
        <v>0.99898134609148925</v>
      </c>
      <c r="C9381">
        <v>0.99727196502545468</v>
      </c>
      <c r="D9381">
        <v>0.9604172134650778</v>
      </c>
      <c r="E9381">
        <v>0.98672211566489532</v>
      </c>
      <c r="F9381">
        <v>0.99487562826167442</v>
      </c>
      <c r="G9381">
        <v>0.95954924774088191</v>
      </c>
      <c r="H9381">
        <v>0.98388633626036659</v>
      </c>
      <c r="I9381">
        <v>0.98718159616671286</v>
      </c>
      <c r="J9381">
        <v>1</v>
      </c>
      <c r="K9381">
        <v>0.97965353333128491</v>
      </c>
      <c r="L9381">
        <v>0.98379680397225155</v>
      </c>
      <c r="M9381">
        <v>0.9881291052143204</v>
      </c>
      <c r="N9381">
        <v>0.99294546479780899</v>
      </c>
      <c r="O9381">
        <v>0.98519291534669273</v>
      </c>
      <c r="P9381">
        <v>0.99248935838034757</v>
      </c>
      <c r="Q9381">
        <v>0.982155978183194</v>
      </c>
      <c r="R9381">
        <v>0.98373878302724349</v>
      </c>
      <c r="S9381">
        <v>1</v>
      </c>
      <c r="T9381">
        <v>0.97486316279301277</v>
      </c>
      <c r="U9381">
        <v>0.9816176234456192</v>
      </c>
      <c r="V9381">
        <v>0.99997438791843063</v>
      </c>
      <c r="W9381">
        <v>0.96699004220983653</v>
      </c>
      <c r="X9381">
        <v>0.98006638690497572</v>
      </c>
      <c r="Y9381">
        <v>0.9970009070933713</v>
      </c>
      <c r="Z9381">
        <v>0.98647067840736591</v>
      </c>
      <c r="AA9381">
        <v>0.98225954264189386</v>
      </c>
      <c r="AB9381">
        <v>0.99778279123931546</v>
      </c>
      <c r="AC9381">
        <v>0.98176998653082059</v>
      </c>
      <c r="AD9381">
        <v>0.98300536016120965</v>
      </c>
      <c r="AE9381">
        <v>1</v>
      </c>
      <c r="AF9381">
        <v>0.97901795056089824</v>
      </c>
      <c r="AG9381">
        <v>0.98917110938549679</v>
      </c>
      <c r="AH9381">
        <v>0.97179749803291016</v>
      </c>
      <c r="AI9381">
        <v>0.99898134609148925</v>
      </c>
      <c r="AJ9381">
        <v>0.99207752681693051</v>
      </c>
      <c r="AK9381">
        <v>0.96881616063038622</v>
      </c>
    </row>
    <row r="9382" spans="1:37">
      <c r="A9382">
        <v>15</v>
      </c>
      <c r="B9382">
        <v>1</v>
      </c>
      <c r="C9382">
        <v>0.99736094389019792</v>
      </c>
      <c r="D9382">
        <v>0.95358127519072211</v>
      </c>
      <c r="E9382">
        <v>0.9948122890968859</v>
      </c>
      <c r="F9382">
        <v>0.99772603108706059</v>
      </c>
      <c r="G9382">
        <v>0.95377191932087346</v>
      </c>
      <c r="H9382">
        <v>1</v>
      </c>
      <c r="I9382">
        <v>1</v>
      </c>
      <c r="J9382">
        <v>0.98715304371071133</v>
      </c>
      <c r="K9382">
        <v>1</v>
      </c>
      <c r="L9382">
        <v>1</v>
      </c>
      <c r="M9382">
        <v>0.96382236063645199</v>
      </c>
      <c r="N9382">
        <v>1</v>
      </c>
      <c r="O9382">
        <v>1</v>
      </c>
      <c r="P9382">
        <v>0.99540710915473907</v>
      </c>
      <c r="Q9382">
        <v>1</v>
      </c>
      <c r="R9382">
        <v>1</v>
      </c>
      <c r="S9382">
        <v>0.99641761517224692</v>
      </c>
      <c r="T9382">
        <v>1</v>
      </c>
      <c r="U9382">
        <v>1</v>
      </c>
      <c r="V9382">
        <v>1</v>
      </c>
      <c r="W9382">
        <v>1</v>
      </c>
      <c r="X9382">
        <v>1</v>
      </c>
      <c r="Y9382">
        <v>1</v>
      </c>
      <c r="Z9382">
        <v>1</v>
      </c>
      <c r="AA9382">
        <v>1</v>
      </c>
      <c r="AB9382">
        <v>1</v>
      </c>
      <c r="AC9382">
        <v>1</v>
      </c>
      <c r="AD9382">
        <v>1</v>
      </c>
      <c r="AE9382">
        <v>0.99059685627543637</v>
      </c>
      <c r="AF9382">
        <v>0.99635347957020581</v>
      </c>
      <c r="AG9382">
        <v>0.99588226271185487</v>
      </c>
      <c r="AH9382">
        <v>0.96857510082228226</v>
      </c>
      <c r="AI9382">
        <v>1</v>
      </c>
      <c r="AJ9382">
        <v>0.9973775800391631</v>
      </c>
      <c r="AK9382">
        <v>0.96200418477727612</v>
      </c>
    </row>
    <row r="9383" spans="1:37">
      <c r="A9383">
        <v>16</v>
      </c>
      <c r="B9383">
        <v>0.99986540308716376</v>
      </c>
      <c r="C9383">
        <v>0.99498942456933037</v>
      </c>
      <c r="D9383">
        <v>0.92341544758704308</v>
      </c>
      <c r="E9383">
        <v>1</v>
      </c>
      <c r="F9383">
        <v>1</v>
      </c>
      <c r="G9383">
        <v>0.9256374913232035</v>
      </c>
      <c r="H9383">
        <v>0.9901188020995193</v>
      </c>
      <c r="I9383">
        <v>0.98946593208229838</v>
      </c>
      <c r="J9383">
        <v>0.97779564611360148</v>
      </c>
      <c r="K9383">
        <v>0.98793346743218069</v>
      </c>
      <c r="L9383">
        <v>0.98422163198979495</v>
      </c>
      <c r="M9383">
        <v>0.95997528606831883</v>
      </c>
      <c r="N9383">
        <v>0.98830554212985333</v>
      </c>
      <c r="O9383">
        <v>0.98618804924791237</v>
      </c>
      <c r="P9383">
        <v>1</v>
      </c>
      <c r="Q9383">
        <v>0.99052853626121806</v>
      </c>
      <c r="R9383">
        <v>0.99274657162353519</v>
      </c>
      <c r="S9383">
        <v>0.99790294076927455</v>
      </c>
      <c r="T9383">
        <v>0.99550753769425937</v>
      </c>
      <c r="U9383">
        <v>0.99216922840575028</v>
      </c>
      <c r="V9383">
        <v>0.99606140105634999</v>
      </c>
      <c r="W9383">
        <v>0.98965450898999585</v>
      </c>
      <c r="X9383">
        <v>0.9933574219040755</v>
      </c>
      <c r="Y9383">
        <v>0.99990311155271139</v>
      </c>
      <c r="Z9383">
        <v>0.99555137561191342</v>
      </c>
      <c r="AA9383">
        <v>0.99081720140563856</v>
      </c>
      <c r="AB9383">
        <v>0.99696821687478521</v>
      </c>
      <c r="AC9383">
        <v>0.99327794698048288</v>
      </c>
      <c r="AD9383">
        <v>0.98503468750466161</v>
      </c>
      <c r="AE9383">
        <v>0.98836319556180063</v>
      </c>
      <c r="AF9383">
        <v>1</v>
      </c>
      <c r="AG9383">
        <v>1</v>
      </c>
      <c r="AH9383">
        <v>0.93990066042826881</v>
      </c>
      <c r="AI9383">
        <v>0.99986540308716376</v>
      </c>
      <c r="AJ9383">
        <v>1</v>
      </c>
      <c r="AK9383">
        <v>0.93204864030097867</v>
      </c>
    </row>
    <row r="9384" spans="1:37">
      <c r="A9384">
        <v>17</v>
      </c>
      <c r="B9384">
        <v>0.97474472471872309</v>
      </c>
      <c r="C9384">
        <v>0.97126117712585991</v>
      </c>
      <c r="D9384">
        <v>0.90874922390968749</v>
      </c>
      <c r="E9384">
        <v>0.97417036562936654</v>
      </c>
      <c r="F9384">
        <v>0.97337633093527542</v>
      </c>
      <c r="G9384">
        <v>0.90901000341219795</v>
      </c>
      <c r="H9384">
        <v>0.8479809122172598</v>
      </c>
      <c r="I9384">
        <v>0.86595743119608759</v>
      </c>
      <c r="J9384">
        <v>0.92075341201530092</v>
      </c>
      <c r="K9384">
        <v>0.85414820049904949</v>
      </c>
      <c r="L9384">
        <v>0.83026308116808223</v>
      </c>
      <c r="M9384">
        <v>0.87886844847122436</v>
      </c>
      <c r="N9384">
        <v>0.87084608775038941</v>
      </c>
      <c r="O9384">
        <v>0.85471082017693778</v>
      </c>
      <c r="P9384">
        <v>0.93291147545365438</v>
      </c>
      <c r="Q9384">
        <v>0.88267210208851377</v>
      </c>
      <c r="R9384">
        <v>0.88145861001254688</v>
      </c>
      <c r="S9384">
        <v>0.93831920780964262</v>
      </c>
      <c r="T9384">
        <v>0.90963622167830116</v>
      </c>
      <c r="U9384">
        <v>0.88188902978526185</v>
      </c>
      <c r="V9384">
        <v>0.95436250585370874</v>
      </c>
      <c r="W9384">
        <v>0.88904992887292733</v>
      </c>
      <c r="X9384">
        <v>0.88195421414238118</v>
      </c>
      <c r="Y9384">
        <v>0.94455756335441632</v>
      </c>
      <c r="Z9384">
        <v>0.88714654765135748</v>
      </c>
      <c r="AA9384">
        <v>0.87411565737532348</v>
      </c>
      <c r="AB9384">
        <v>0.9341269376296073</v>
      </c>
      <c r="AC9384">
        <v>0.8603365962858287</v>
      </c>
      <c r="AD9384">
        <v>0.84320208487281034</v>
      </c>
      <c r="AE9384">
        <v>0.9015092498889723</v>
      </c>
      <c r="AF9384">
        <v>0.96841137990956483</v>
      </c>
      <c r="AG9384">
        <v>0.96494385514561132</v>
      </c>
      <c r="AH9384">
        <v>0.92882948256866671</v>
      </c>
      <c r="AI9384">
        <v>0.97474472471872309</v>
      </c>
      <c r="AJ9384">
        <v>0.97124474361612079</v>
      </c>
      <c r="AK9384">
        <v>0.91688655753007986</v>
      </c>
    </row>
    <row r="9385" spans="1:37">
      <c r="A9385">
        <v>18</v>
      </c>
      <c r="B9385">
        <v>0.82079950566224746</v>
      </c>
      <c r="C9385">
        <v>0.8216626473628047</v>
      </c>
      <c r="D9385">
        <v>0.8390446179574016</v>
      </c>
      <c r="E9385">
        <v>0.80613770203390211</v>
      </c>
      <c r="F9385">
        <v>0.81192701989292615</v>
      </c>
      <c r="G9385">
        <v>0.83284191079488012</v>
      </c>
      <c r="H9385">
        <v>0.69346626977502346</v>
      </c>
      <c r="I9385">
        <v>0.69682011421679579</v>
      </c>
      <c r="J9385">
        <v>0.83804866457762728</v>
      </c>
      <c r="K9385">
        <v>0.71448133607203845</v>
      </c>
      <c r="L9385">
        <v>0.66919998162905869</v>
      </c>
      <c r="M9385">
        <v>0.80604670568306425</v>
      </c>
      <c r="N9385">
        <v>0.74295217764889099</v>
      </c>
      <c r="O9385">
        <v>0.7062164809407947</v>
      </c>
      <c r="P9385">
        <v>0.87267143380447854</v>
      </c>
      <c r="Q9385">
        <v>0.76499905409901292</v>
      </c>
      <c r="R9385">
        <v>0.75408112540263705</v>
      </c>
      <c r="S9385">
        <v>0.88126384857822826</v>
      </c>
      <c r="T9385">
        <v>0.79481971983750288</v>
      </c>
      <c r="U9385">
        <v>0.76510957369155141</v>
      </c>
      <c r="V9385">
        <v>0.90359477696864576</v>
      </c>
      <c r="W9385">
        <v>0.78070649005387005</v>
      </c>
      <c r="X9385">
        <v>0.75854809390579148</v>
      </c>
      <c r="Y9385">
        <v>0.88821149363922391</v>
      </c>
      <c r="Z9385">
        <v>0.76688605088306538</v>
      </c>
      <c r="AA9385">
        <v>0.73791966077280091</v>
      </c>
      <c r="AB9385">
        <v>0.87013084257379192</v>
      </c>
      <c r="AC9385">
        <v>0.7067675771226104</v>
      </c>
      <c r="AD9385">
        <v>0.68175584760464347</v>
      </c>
      <c r="AE9385">
        <v>0.80708830531550102</v>
      </c>
      <c r="AF9385">
        <v>0.79638896217917809</v>
      </c>
      <c r="AG9385">
        <v>0.80264921101546083</v>
      </c>
      <c r="AH9385">
        <v>0.84592168922140776</v>
      </c>
      <c r="AI9385">
        <v>0.82079950566224746</v>
      </c>
      <c r="AJ9385">
        <v>0.81251427108487917</v>
      </c>
      <c r="AK9385">
        <v>0.84833143718900361</v>
      </c>
    </row>
    <row r="9386" spans="1:37">
      <c r="A9386">
        <v>19</v>
      </c>
      <c r="B9386">
        <v>0.65718166300603842</v>
      </c>
      <c r="C9386">
        <v>0.66128867204521158</v>
      </c>
      <c r="D9386">
        <v>0.76909221816324891</v>
      </c>
      <c r="E9386">
        <v>0.63662891114087106</v>
      </c>
      <c r="F9386">
        <v>0.64308912985282407</v>
      </c>
      <c r="G9386">
        <v>0.75966511842307827</v>
      </c>
      <c r="H9386">
        <v>0.6217997614883265</v>
      </c>
      <c r="I9386">
        <v>0.61284468663759539</v>
      </c>
      <c r="J9386">
        <v>0.76227933017785121</v>
      </c>
      <c r="K9386">
        <v>0.67474174941479481</v>
      </c>
      <c r="L9386">
        <v>0.62552306869029128</v>
      </c>
      <c r="M9386">
        <v>0.77414749475056932</v>
      </c>
      <c r="N9386">
        <v>0.70987728908221903</v>
      </c>
      <c r="O9386">
        <v>0.67705637074888081</v>
      </c>
      <c r="P9386">
        <v>0.85373096065865961</v>
      </c>
      <c r="Q9386">
        <v>0.74540496719591642</v>
      </c>
      <c r="R9386">
        <v>0.73007285987864023</v>
      </c>
      <c r="S9386">
        <v>0.85743348767104577</v>
      </c>
      <c r="T9386">
        <v>0.76395936295240796</v>
      </c>
      <c r="U9386">
        <v>0.7408552901669665</v>
      </c>
      <c r="V9386">
        <v>0.8808986982861744</v>
      </c>
      <c r="W9386">
        <v>0.75946223269046886</v>
      </c>
      <c r="X9386">
        <v>0.73319251377513561</v>
      </c>
      <c r="Y9386">
        <v>0.87114578003850829</v>
      </c>
      <c r="Z9386">
        <v>0.73491702099856249</v>
      </c>
      <c r="AA9386">
        <v>0.70700652117442186</v>
      </c>
      <c r="AB9386">
        <v>0.83057135185821629</v>
      </c>
      <c r="AC9386">
        <v>0.66943232775473716</v>
      </c>
      <c r="AD9386">
        <v>0.63924024408752123</v>
      </c>
      <c r="AE9386">
        <v>0.7661332479086731</v>
      </c>
      <c r="AF9386">
        <v>0.60744315958985751</v>
      </c>
      <c r="AG9386">
        <v>0.63690414493965664</v>
      </c>
      <c r="AH9386">
        <v>0.78496372355747746</v>
      </c>
      <c r="AI9386">
        <v>0.65718166300603842</v>
      </c>
      <c r="AJ9386">
        <v>0.64712247623321584</v>
      </c>
      <c r="AK9386">
        <v>0.77763088920771228</v>
      </c>
    </row>
    <row r="9387" spans="1:37">
      <c r="A9387">
        <v>20</v>
      </c>
      <c r="B9387">
        <v>0.63118304568341588</v>
      </c>
      <c r="C9387">
        <v>0.64164625004351428</v>
      </c>
      <c r="D9387">
        <v>0.7607009275022617</v>
      </c>
      <c r="E9387">
        <v>0.63147128294445387</v>
      </c>
      <c r="F9387">
        <v>0.62146806003516186</v>
      </c>
      <c r="G9387">
        <v>0.74750860026955446</v>
      </c>
      <c r="H9387">
        <v>0.52779568470229277</v>
      </c>
      <c r="I9387">
        <v>0.56565784725154566</v>
      </c>
      <c r="J9387">
        <v>0.70165503692592968</v>
      </c>
      <c r="K9387">
        <v>0.59240726339865724</v>
      </c>
      <c r="L9387">
        <v>0.57159145503531494</v>
      </c>
      <c r="M9387">
        <v>0.72869027561505539</v>
      </c>
      <c r="N9387">
        <v>0.66441181998818533</v>
      </c>
      <c r="O9387">
        <v>0.62869587049011388</v>
      </c>
      <c r="P9387">
        <v>0.80651388012254188</v>
      </c>
      <c r="Q9387">
        <v>0.69346640390980308</v>
      </c>
      <c r="R9387">
        <v>0.68884328522477978</v>
      </c>
      <c r="S9387">
        <v>0.80825392489928161</v>
      </c>
      <c r="T9387">
        <v>0.70536751432326861</v>
      </c>
      <c r="U9387">
        <v>0.69546359969691374</v>
      </c>
      <c r="V9387">
        <v>0.83706052027034517</v>
      </c>
      <c r="W9387">
        <v>0.69207982556376957</v>
      </c>
      <c r="X9387">
        <v>0.68035341492801749</v>
      </c>
      <c r="Y9387">
        <v>0.81193507485374061</v>
      </c>
      <c r="Z9387">
        <v>0.66693304383663543</v>
      </c>
      <c r="AA9387">
        <v>0.64048203336114495</v>
      </c>
      <c r="AB9387">
        <v>0.76089266071630535</v>
      </c>
      <c r="AC9387">
        <v>0.58799589734588997</v>
      </c>
      <c r="AD9387">
        <v>0.5596185641189072</v>
      </c>
      <c r="AE9387">
        <v>0.64976338339897932</v>
      </c>
      <c r="AF9387">
        <v>0.5516617688535479</v>
      </c>
      <c r="AG9387">
        <v>0.60929443605751954</v>
      </c>
      <c r="AH9387">
        <v>0.76588631627379933</v>
      </c>
      <c r="AI9387">
        <v>0.63118304568341588</v>
      </c>
      <c r="AJ9387">
        <v>0.62361912029537847</v>
      </c>
      <c r="AK9387">
        <v>0.76569534573915587</v>
      </c>
    </row>
    <row r="9388" spans="1:37">
      <c r="A9388">
        <v>21</v>
      </c>
      <c r="B9388">
        <v>0.59677212130852675</v>
      </c>
      <c r="C9388">
        <v>0.60942944891322792</v>
      </c>
      <c r="D9388">
        <v>0.73147076944547318</v>
      </c>
      <c r="E9388">
        <v>0.59646434836189288</v>
      </c>
      <c r="F9388">
        <v>0.5928966929172419</v>
      </c>
      <c r="G9388">
        <v>0.71852202308230428</v>
      </c>
      <c r="H9388">
        <v>0.44998917023449664</v>
      </c>
      <c r="I9388">
        <v>0.52541020186394438</v>
      </c>
      <c r="J9388">
        <v>0.66962951019308414</v>
      </c>
      <c r="K9388">
        <v>0.45746064687329868</v>
      </c>
      <c r="L9388">
        <v>0.51028617901450213</v>
      </c>
      <c r="M9388">
        <v>0.67373141610372544</v>
      </c>
      <c r="N9388">
        <v>0.59867152677085</v>
      </c>
      <c r="O9388">
        <v>0.55592772078963404</v>
      </c>
      <c r="P9388">
        <v>0.73608783262085464</v>
      </c>
      <c r="Q9388">
        <v>0.61356653301490971</v>
      </c>
      <c r="R9388">
        <v>0.61478806066520408</v>
      </c>
      <c r="S9388">
        <v>0.73437416798900923</v>
      </c>
      <c r="T9388">
        <v>0.63034073144602087</v>
      </c>
      <c r="U9388">
        <v>0.62072400483618839</v>
      </c>
      <c r="V9388">
        <v>0.76375847321798551</v>
      </c>
      <c r="W9388">
        <v>0.60191285184580579</v>
      </c>
      <c r="X9388">
        <v>0.59777229236598006</v>
      </c>
      <c r="Y9388">
        <v>0.73964418212062122</v>
      </c>
      <c r="Z9388">
        <v>0.56411773870912607</v>
      </c>
      <c r="AA9388">
        <v>0.54378246134919095</v>
      </c>
      <c r="AB9388">
        <v>0.65918490556106779</v>
      </c>
      <c r="AC9388">
        <v>0.49870048666128108</v>
      </c>
      <c r="AD9388">
        <v>0.48375259585085317</v>
      </c>
      <c r="AE9388">
        <v>0.57305410147575953</v>
      </c>
      <c r="AF9388">
        <v>0.51380273489032235</v>
      </c>
      <c r="AG9388">
        <v>0.57665097600275328</v>
      </c>
      <c r="AH9388">
        <v>0.73162815494101596</v>
      </c>
      <c r="AI9388">
        <v>0.59677212130852675</v>
      </c>
      <c r="AJ9388">
        <v>0.59301951373603856</v>
      </c>
      <c r="AK9388">
        <v>0.73269889846832215</v>
      </c>
    </row>
    <row r="9389" spans="1:37">
      <c r="A9389">
        <v>22</v>
      </c>
      <c r="B9389">
        <v>0.56165762216199355</v>
      </c>
      <c r="C9389">
        <v>0.57498232426599194</v>
      </c>
      <c r="D9389">
        <v>0.71762206721120514</v>
      </c>
      <c r="E9389">
        <v>0.57138574432396372</v>
      </c>
      <c r="F9389">
        <v>0.56360230163244618</v>
      </c>
      <c r="G9389">
        <v>0.71429503898818869</v>
      </c>
      <c r="H9389">
        <v>0.14963739547992128</v>
      </c>
      <c r="I9389">
        <v>0.25869510546141977</v>
      </c>
      <c r="J9389">
        <v>0.3334437964226083</v>
      </c>
      <c r="K9389">
        <v>0.1376979277709888</v>
      </c>
      <c r="L9389">
        <v>0.17591027756118527</v>
      </c>
      <c r="M9389">
        <v>0.22579733208091757</v>
      </c>
      <c r="N9389">
        <v>0.288199479082756</v>
      </c>
      <c r="O9389">
        <v>0.20414862621851215</v>
      </c>
      <c r="P9389">
        <v>0.28579377947441609</v>
      </c>
      <c r="Q9389">
        <v>0.32554116507721692</v>
      </c>
      <c r="R9389">
        <v>0.28763344804056079</v>
      </c>
      <c r="S9389">
        <v>0.35078053202345699</v>
      </c>
      <c r="T9389">
        <v>0.32720370555793177</v>
      </c>
      <c r="U9389">
        <v>0.31242254677571529</v>
      </c>
      <c r="V9389">
        <v>0.38987249766593063</v>
      </c>
      <c r="W9389">
        <v>0.31866677549497452</v>
      </c>
      <c r="X9389">
        <v>0.28474372714672935</v>
      </c>
      <c r="Y9389">
        <v>0.3538966704482821</v>
      </c>
      <c r="Z9389">
        <v>0.25795738970477367</v>
      </c>
      <c r="AA9389">
        <v>0.22118007780963816</v>
      </c>
      <c r="AB9389">
        <v>0.25105181914819957</v>
      </c>
      <c r="AC9389">
        <v>0.15385736460105295</v>
      </c>
      <c r="AD9389">
        <v>0.15699573370092157</v>
      </c>
      <c r="AE9389">
        <v>0.18762968409863634</v>
      </c>
      <c r="AF9389">
        <v>0.48247159116755989</v>
      </c>
      <c r="AG9389">
        <v>0.54613180312158371</v>
      </c>
      <c r="AH9389">
        <v>0.71737822499756276</v>
      </c>
      <c r="AI9389">
        <v>0.56165762216199355</v>
      </c>
      <c r="AJ9389">
        <v>0.56025642129979447</v>
      </c>
      <c r="AK9389">
        <v>0.71494409247173241</v>
      </c>
    </row>
    <row r="9390" spans="1:37">
      <c r="A9390">
        <v>23</v>
      </c>
      <c r="B9390">
        <v>0.20955821622382242</v>
      </c>
      <c r="C9390">
        <v>0.21367396583451684</v>
      </c>
      <c r="D9390">
        <v>0.26641644114123142</v>
      </c>
      <c r="E9390">
        <v>0.21318784368195728</v>
      </c>
      <c r="F9390">
        <v>0.20686267405110939</v>
      </c>
      <c r="G9390">
        <v>0.25823631677081821</v>
      </c>
      <c r="H9390">
        <v>2.7987024827986512E-2</v>
      </c>
      <c r="I9390">
        <v>7.5888995843447882E-2</v>
      </c>
      <c r="J9390">
        <v>9.649962129971637E-2</v>
      </c>
      <c r="K9390">
        <v>2.5756906051230176E-2</v>
      </c>
      <c r="L9390">
        <v>4.284183496805468E-2</v>
      </c>
      <c r="M9390">
        <v>4.6795054477804195E-2</v>
      </c>
      <c r="N9390">
        <v>2.1944981472531013E-2</v>
      </c>
      <c r="O9390">
        <v>2.8126152017857679E-2</v>
      </c>
      <c r="P9390">
        <v>3.3553526420436769E-2</v>
      </c>
      <c r="Q9390">
        <v>1.9387115464561924E-2</v>
      </c>
      <c r="R9390">
        <v>2.198765124111263E-2</v>
      </c>
      <c r="S9390">
        <v>2.5717244373334801E-2</v>
      </c>
      <c r="T9390">
        <v>1.8920778824655645E-2</v>
      </c>
      <c r="U9390">
        <v>2.0807587920638596E-2</v>
      </c>
      <c r="V9390">
        <v>2.4248170825574445E-2</v>
      </c>
      <c r="W9390">
        <v>1.905914041183741E-2</v>
      </c>
      <c r="X9390">
        <v>2.1698203464950026E-2</v>
      </c>
      <c r="Y9390">
        <v>2.5366483023512753E-2</v>
      </c>
      <c r="Z9390">
        <v>2.0538056753415156E-2</v>
      </c>
      <c r="AA9390">
        <v>2.2907145463381767E-2</v>
      </c>
      <c r="AB9390">
        <v>2.8178320353926294E-2</v>
      </c>
      <c r="AC9390">
        <v>2.5614947576762182E-2</v>
      </c>
      <c r="AD9390">
        <v>3.0447723452711892E-2</v>
      </c>
      <c r="AE9390">
        <v>3.7359213122392668E-2</v>
      </c>
      <c r="AF9390">
        <v>0.16830857132459312</v>
      </c>
      <c r="AG9390">
        <v>0.19353936797513516</v>
      </c>
      <c r="AH9390">
        <v>0.26153954717569122</v>
      </c>
      <c r="AI9390">
        <v>0.20955821622382242</v>
      </c>
      <c r="AJ9390">
        <v>0.20412597274609354</v>
      </c>
      <c r="AK9390">
        <v>0.26262217755159595</v>
      </c>
    </row>
    <row r="9391" spans="1:37">
      <c r="A9391">
        <v>24</v>
      </c>
      <c r="B9391">
        <v>6.4722760949764771E-2</v>
      </c>
      <c r="C9391">
        <v>6.467052911964645E-2</v>
      </c>
      <c r="D9391">
        <v>8.0409696391090843E-2</v>
      </c>
      <c r="E9391">
        <v>6.5843783616128068E-2</v>
      </c>
      <c r="F9391">
        <v>6.3116535281428479E-2</v>
      </c>
      <c r="G9391">
        <v>6.8202095755819869E-2</v>
      </c>
      <c r="H9391">
        <v>3.7107998873361941E-2</v>
      </c>
      <c r="I9391">
        <v>4.9470775055884299E-2</v>
      </c>
      <c r="J9391">
        <v>5.6949309322816007E-2</v>
      </c>
      <c r="K9391">
        <v>2.4871317895420235E-2</v>
      </c>
      <c r="L9391">
        <v>4.1107045307592009E-2</v>
      </c>
      <c r="M9391">
        <v>5.6176317031409934E-2</v>
      </c>
      <c r="N9391">
        <v>2.0172117501745343E-2</v>
      </c>
      <c r="O9391">
        <v>2.7514207526954212E-2</v>
      </c>
      <c r="P9391">
        <v>3.6745252959819112E-2</v>
      </c>
      <c r="Q9391">
        <v>1.7820893203330759E-2</v>
      </c>
      <c r="R9391">
        <v>2.1695441304874195E-2</v>
      </c>
      <c r="S9391">
        <v>2.5733532212020047E-2</v>
      </c>
      <c r="T9391">
        <v>1.827023416713789E-2</v>
      </c>
      <c r="U9391">
        <v>2.0269896115686623E-2</v>
      </c>
      <c r="V9391">
        <v>2.4713501907560879E-2</v>
      </c>
      <c r="W9391">
        <v>1.7519414192766029E-2</v>
      </c>
      <c r="X9391">
        <v>2.1383687277037933E-2</v>
      </c>
      <c r="Y9391">
        <v>2.5382548709925384E-2</v>
      </c>
      <c r="Z9391">
        <v>1.9831905953781048E-2</v>
      </c>
      <c r="AA9391">
        <v>2.2575105620602678E-2</v>
      </c>
      <c r="AB9391">
        <v>2.8251632046734015E-2</v>
      </c>
      <c r="AC9391">
        <v>2.4734240315550209E-2</v>
      </c>
      <c r="AD9391">
        <v>2.9038488083650619E-2</v>
      </c>
      <c r="AE9391">
        <v>3.6009042394414395E-2</v>
      </c>
      <c r="AF9391">
        <v>4.8413745416829683E-2</v>
      </c>
      <c r="AG9391">
        <v>4.9043043538773264E-2</v>
      </c>
      <c r="AH9391">
        <v>6.5985721109271492E-2</v>
      </c>
      <c r="AI9391">
        <v>6.4722760949764771E-2</v>
      </c>
      <c r="AJ9391">
        <v>5.8485288762031684E-2</v>
      </c>
      <c r="AK9391">
        <v>8.0570664304663114E-2</v>
      </c>
    </row>
    <row r="9401" spans="1:50">
      <c r="A9401" t="s">
        <v>345</v>
      </c>
      <c r="D9401">
        <v>2015</v>
      </c>
      <c r="F9401" t="s">
        <v>0</v>
      </c>
      <c r="G9401" s="168">
        <v>1630419.9370000151</v>
      </c>
      <c r="H9401" t="s">
        <v>102</v>
      </c>
      <c r="K9401" t="s">
        <v>1</v>
      </c>
      <c r="L9401" t="s">
        <v>103</v>
      </c>
    </row>
    <row r="9402" spans="1:50">
      <c r="A9402">
        <v>1236</v>
      </c>
      <c r="B9402" t="s">
        <v>104</v>
      </c>
      <c r="F9402" t="s">
        <v>3</v>
      </c>
      <c r="G9402">
        <v>0</v>
      </c>
      <c r="H9402" t="s">
        <v>102</v>
      </c>
      <c r="K9402" t="s">
        <v>4</v>
      </c>
      <c r="L9402" t="s">
        <v>103</v>
      </c>
      <c r="N9402" t="s">
        <v>105</v>
      </c>
    </row>
    <row r="9403" spans="1:50">
      <c r="B9403">
        <v>1</v>
      </c>
      <c r="C9403" t="s">
        <v>5</v>
      </c>
      <c r="D9403" t="s">
        <v>6</v>
      </c>
      <c r="E9403">
        <v>2</v>
      </c>
      <c r="F9403" t="s">
        <v>7</v>
      </c>
      <c r="G9403" t="s">
        <v>8</v>
      </c>
      <c r="H9403">
        <v>3</v>
      </c>
      <c r="I9403" t="s">
        <v>9</v>
      </c>
      <c r="J9403" t="s">
        <v>10</v>
      </c>
      <c r="K9403">
        <v>4</v>
      </c>
      <c r="L9403" t="s">
        <v>11</v>
      </c>
      <c r="M9403" t="s">
        <v>12</v>
      </c>
      <c r="N9403">
        <v>5</v>
      </c>
      <c r="O9403" t="s">
        <v>13</v>
      </c>
      <c r="P9403" t="s">
        <v>13</v>
      </c>
      <c r="Q9403">
        <v>6</v>
      </c>
      <c r="R9403" t="s">
        <v>14</v>
      </c>
      <c r="S9403" t="s">
        <v>87</v>
      </c>
      <c r="T9403">
        <v>7</v>
      </c>
      <c r="U9403" t="s">
        <v>15</v>
      </c>
      <c r="V9403" t="s">
        <v>88</v>
      </c>
      <c r="W9403">
        <v>8</v>
      </c>
      <c r="X9403" t="s">
        <v>89</v>
      </c>
      <c r="Y9403" t="s">
        <v>90</v>
      </c>
      <c r="Z9403">
        <v>9</v>
      </c>
      <c r="AA9403" t="s">
        <v>91</v>
      </c>
      <c r="AB9403" t="s">
        <v>92</v>
      </c>
      <c r="AC9403">
        <v>10</v>
      </c>
      <c r="AD9403" t="s">
        <v>93</v>
      </c>
      <c r="AE9403" t="s">
        <v>94</v>
      </c>
      <c r="AF9403">
        <v>11</v>
      </c>
      <c r="AG9403" t="s">
        <v>95</v>
      </c>
      <c r="AH9403" t="s">
        <v>96</v>
      </c>
      <c r="AI9403">
        <v>12</v>
      </c>
      <c r="AJ9403" t="s">
        <v>97</v>
      </c>
      <c r="AK9403" t="s">
        <v>98</v>
      </c>
    </row>
    <row r="9404" spans="1:50">
      <c r="B9404">
        <v>31</v>
      </c>
      <c r="E9404">
        <v>28</v>
      </c>
      <c r="H9404">
        <v>31</v>
      </c>
      <c r="K9404">
        <v>30</v>
      </c>
      <c r="N9404">
        <v>31</v>
      </c>
      <c r="Q9404">
        <v>30</v>
      </c>
      <c r="T9404">
        <v>31</v>
      </c>
      <c r="W9404">
        <v>31</v>
      </c>
      <c r="Z9404">
        <v>30</v>
      </c>
      <c r="AC9404">
        <v>31</v>
      </c>
      <c r="AF9404">
        <v>30</v>
      </c>
      <c r="AI9404">
        <v>31</v>
      </c>
    </row>
    <row r="9405" spans="1:50">
      <c r="A9405" t="s">
        <v>16</v>
      </c>
      <c r="B9405" t="s">
        <v>17</v>
      </c>
      <c r="C9405" t="s">
        <v>18</v>
      </c>
      <c r="D9405" t="s">
        <v>19</v>
      </c>
      <c r="E9405" t="s">
        <v>17</v>
      </c>
      <c r="F9405" t="s">
        <v>18</v>
      </c>
      <c r="G9405" t="s">
        <v>19</v>
      </c>
      <c r="H9405" t="s">
        <v>17</v>
      </c>
      <c r="I9405" t="s">
        <v>18</v>
      </c>
      <c r="J9405" t="s">
        <v>19</v>
      </c>
      <c r="K9405" t="s">
        <v>17</v>
      </c>
      <c r="L9405" t="s">
        <v>18</v>
      </c>
      <c r="M9405" t="s">
        <v>19</v>
      </c>
      <c r="N9405" t="s">
        <v>17</v>
      </c>
      <c r="O9405" t="s">
        <v>18</v>
      </c>
      <c r="P9405" t="s">
        <v>19</v>
      </c>
      <c r="Q9405" t="s">
        <v>17</v>
      </c>
      <c r="R9405" t="s">
        <v>18</v>
      </c>
      <c r="S9405" t="s">
        <v>19</v>
      </c>
      <c r="T9405" t="s">
        <v>17</v>
      </c>
      <c r="U9405" t="s">
        <v>18</v>
      </c>
      <c r="V9405" t="s">
        <v>19</v>
      </c>
      <c r="W9405" t="s">
        <v>17</v>
      </c>
      <c r="X9405" t="s">
        <v>18</v>
      </c>
      <c r="Y9405" t="s">
        <v>19</v>
      </c>
      <c r="Z9405" t="s">
        <v>17</v>
      </c>
      <c r="AA9405" t="s">
        <v>18</v>
      </c>
      <c r="AB9405" t="s">
        <v>19</v>
      </c>
      <c r="AC9405" t="s">
        <v>17</v>
      </c>
      <c r="AD9405" t="s">
        <v>18</v>
      </c>
      <c r="AE9405" t="s">
        <v>19</v>
      </c>
      <c r="AF9405" t="s">
        <v>17</v>
      </c>
      <c r="AG9405" t="s">
        <v>18</v>
      </c>
      <c r="AH9405" t="s">
        <v>19</v>
      </c>
      <c r="AI9405" t="s">
        <v>17</v>
      </c>
      <c r="AJ9405" t="s">
        <v>18</v>
      </c>
      <c r="AK9405" t="s">
        <v>19</v>
      </c>
    </row>
    <row r="9406" spans="1:50">
      <c r="B9406" s="169">
        <v>7.3704009110448637E-2</v>
      </c>
      <c r="C9406" s="170">
        <v>1.0269661089627009</v>
      </c>
      <c r="D9406" s="170">
        <v>0.80176448432602765</v>
      </c>
      <c r="E9406" s="169">
        <v>6.612621763888582E-2</v>
      </c>
      <c r="F9406" s="170">
        <v>1.0079539963389741</v>
      </c>
      <c r="G9406" s="170">
        <v>0.77837181485926921</v>
      </c>
      <c r="H9406" s="169">
        <v>7.6387089219425733E-2</v>
      </c>
      <c r="I9406" s="170">
        <v>1.0887159930098718</v>
      </c>
      <c r="J9406" s="170">
        <v>0.80503885455187096</v>
      </c>
      <c r="K9406" s="169">
        <v>7.5967548011273672E-2</v>
      </c>
      <c r="L9406" s="170">
        <v>1.1405680160440643</v>
      </c>
      <c r="M9406" s="170">
        <v>0.81691185949983747</v>
      </c>
      <c r="N9406" s="169">
        <v>8.7734491517951513E-2</v>
      </c>
      <c r="O9406" s="170">
        <v>1.228806150766659</v>
      </c>
      <c r="P9406" s="170">
        <v>0.7729546720333087</v>
      </c>
      <c r="Q9406" s="169">
        <v>9.5951682454457801E-2</v>
      </c>
      <c r="R9406" s="170">
        <v>1.1462647793412846</v>
      </c>
      <c r="S9406" s="170">
        <v>0.78808998613941683</v>
      </c>
      <c r="T9406" s="169">
        <v>0.10375457227859054</v>
      </c>
      <c r="U9406" s="170">
        <v>1.1731179196748938</v>
      </c>
      <c r="V9406" s="170">
        <v>0.81674178474770964</v>
      </c>
      <c r="W9406" s="169">
        <v>0.10141230193068886</v>
      </c>
      <c r="X9406" s="170">
        <v>1.124480885835655</v>
      </c>
      <c r="Y9406" s="170">
        <v>0.81761834101505837</v>
      </c>
      <c r="Z9406" s="169">
        <v>9.3369631962811811E-2</v>
      </c>
      <c r="AA9406" s="170">
        <v>1.1255887240455797</v>
      </c>
      <c r="AB9406" s="170">
        <v>0.75173880523415337</v>
      </c>
      <c r="AC9406" s="169">
        <v>8.1809389712282646E-2</v>
      </c>
      <c r="AD9406" s="170">
        <v>1.1116668567628059</v>
      </c>
      <c r="AE9406" s="170">
        <v>0.8057936414879795</v>
      </c>
      <c r="AF9406" s="169">
        <v>6.9913738670320552E-2</v>
      </c>
      <c r="AG9406" s="170">
        <v>1.0360345667434827</v>
      </c>
      <c r="AH9406" s="170">
        <v>0.80224312251272412</v>
      </c>
      <c r="AI9406" s="169">
        <v>7.3869327492862416E-2</v>
      </c>
      <c r="AJ9406" s="170">
        <v>1.0194236014969142</v>
      </c>
      <c r="AK9406" s="170">
        <v>0.78641807217569815</v>
      </c>
      <c r="AM9406" t="str">
        <f>A9401</f>
        <v>PreNResSpltPkgAC-65to-PEYes-cDXGF-RtL1985-CZ12</v>
      </c>
      <c r="AN9406" s="93">
        <f>1/($T9406*(1/$T9404)*(1/(5/7+2/7*$V9406))*$T9416/SUM($T9408:$T9431))</f>
        <v>4637.8647497382717</v>
      </c>
      <c r="AO9406" s="93">
        <f>1/(T9406*(1/T9404)*(1/(5/7+2/7*V9406)))</f>
        <v>283.13793949133998</v>
      </c>
      <c r="AP9406" s="93"/>
      <c r="AR9406" s="217">
        <f>CHOOSE($AV$3,C9406,F9406,I9406,L9406,O9406,R9406,U9406,X9406,AA9406,AD9406,AG9406,AJ9406)</f>
        <v>1.1731179196748938</v>
      </c>
      <c r="AS9406" s="92"/>
      <c r="AT9406" s="92"/>
      <c r="AV9406" s="151">
        <f>AN9406/AR9406</f>
        <v>3953.4514578240892</v>
      </c>
      <c r="AW9406" s="152">
        <f>AO9406/AR9406</f>
        <v>241.35505454541689</v>
      </c>
      <c r="AX9406" s="93"/>
    </row>
    <row r="9407" spans="1:50">
      <c r="A9407" t="s">
        <v>20</v>
      </c>
      <c r="B9407" t="s">
        <v>21</v>
      </c>
      <c r="C9407" t="s">
        <v>22</v>
      </c>
      <c r="D9407" t="s">
        <v>23</v>
      </c>
      <c r="E9407" t="s">
        <v>21</v>
      </c>
      <c r="F9407" t="s">
        <v>22</v>
      </c>
      <c r="G9407" t="s">
        <v>23</v>
      </c>
      <c r="H9407" t="s">
        <v>21</v>
      </c>
      <c r="I9407" t="s">
        <v>22</v>
      </c>
      <c r="J9407" t="s">
        <v>23</v>
      </c>
      <c r="K9407" t="s">
        <v>21</v>
      </c>
      <c r="L9407" t="s">
        <v>22</v>
      </c>
      <c r="M9407" t="s">
        <v>23</v>
      </c>
      <c r="N9407" t="s">
        <v>21</v>
      </c>
      <c r="O9407" t="s">
        <v>22</v>
      </c>
      <c r="P9407" t="s">
        <v>23</v>
      </c>
      <c r="Q9407" t="s">
        <v>21</v>
      </c>
      <c r="R9407" t="s">
        <v>22</v>
      </c>
      <c r="S9407" t="s">
        <v>23</v>
      </c>
      <c r="T9407" t="s">
        <v>21</v>
      </c>
      <c r="U9407" t="s">
        <v>22</v>
      </c>
      <c r="V9407" t="s">
        <v>23</v>
      </c>
      <c r="W9407" t="s">
        <v>21</v>
      </c>
      <c r="X9407" t="s">
        <v>22</v>
      </c>
      <c r="Y9407" t="s">
        <v>23</v>
      </c>
      <c r="Z9407" t="s">
        <v>21</v>
      </c>
      <c r="AA9407" t="s">
        <v>22</v>
      </c>
      <c r="AB9407" t="s">
        <v>23</v>
      </c>
      <c r="AC9407" t="s">
        <v>21</v>
      </c>
      <c r="AD9407" t="s">
        <v>22</v>
      </c>
      <c r="AE9407" t="s">
        <v>23</v>
      </c>
      <c r="AF9407" t="s">
        <v>21</v>
      </c>
      <c r="AG9407" t="s">
        <v>22</v>
      </c>
      <c r="AH9407" t="s">
        <v>23</v>
      </c>
      <c r="AI9407" t="s">
        <v>21</v>
      </c>
      <c r="AJ9407" t="s">
        <v>22</v>
      </c>
      <c r="AK9407" t="s">
        <v>23</v>
      </c>
    </row>
    <row r="9408" spans="1:50">
      <c r="A9408">
        <v>1</v>
      </c>
      <c r="B9408">
        <v>6.2895879739668245E-2</v>
      </c>
      <c r="C9408">
        <v>6.4463785579988095E-2</v>
      </c>
      <c r="D9408">
        <v>7.1557680616913491E-2</v>
      </c>
      <c r="E9408">
        <v>6.3857206480162479E-2</v>
      </c>
      <c r="F9408">
        <v>6.1337012542269836E-2</v>
      </c>
      <c r="G9408">
        <v>6.479720944863715E-2</v>
      </c>
      <c r="H9408">
        <v>2.8972046254486565E-2</v>
      </c>
      <c r="I9408">
        <v>4.4103476811807797E-2</v>
      </c>
      <c r="J9408">
        <v>5.7978796507079586E-2</v>
      </c>
      <c r="K9408">
        <v>2.6923611066254124E-2</v>
      </c>
      <c r="L9408">
        <v>4.8000742692810038E-2</v>
      </c>
      <c r="M9408">
        <v>5.2198631387493907E-2</v>
      </c>
      <c r="N9408">
        <v>2.2586933785636483E-2</v>
      </c>
      <c r="O9408">
        <v>2.7452168332299923E-2</v>
      </c>
      <c r="P9408">
        <v>3.6916672131665183E-2</v>
      </c>
      <c r="Q9408">
        <v>2.1690838068412818E-2</v>
      </c>
      <c r="R9408">
        <v>2.4278368125907172E-2</v>
      </c>
      <c r="S9408">
        <v>2.6980532831521485E-2</v>
      </c>
      <c r="T9408">
        <v>2.0508338643134612E-2</v>
      </c>
      <c r="U9408">
        <v>2.3292231636400013E-2</v>
      </c>
      <c r="V9408">
        <v>2.4956592074614189E-2</v>
      </c>
      <c r="W9408">
        <v>2.1486080280424112E-2</v>
      </c>
      <c r="X9408">
        <v>2.3702758482584772E-2</v>
      </c>
      <c r="Y9408">
        <v>2.5981517160161786E-2</v>
      </c>
      <c r="Z9408">
        <v>2.1961383004016871E-2</v>
      </c>
      <c r="AA9408">
        <v>2.4281222147046123E-2</v>
      </c>
      <c r="AB9408">
        <v>2.8093872318240131E-2</v>
      </c>
      <c r="AC9408">
        <v>2.6199524959280539E-2</v>
      </c>
      <c r="AD9408">
        <v>2.9888714782521177E-2</v>
      </c>
      <c r="AE9408">
        <v>3.6013608860637467E-2</v>
      </c>
      <c r="AF9408">
        <v>6.2991839757217977E-2</v>
      </c>
      <c r="AG9408">
        <v>5.2673643029333382E-2</v>
      </c>
      <c r="AH9408">
        <v>6.1798905750831891E-2</v>
      </c>
      <c r="AI9408">
        <v>6.2895879739668245E-2</v>
      </c>
      <c r="AJ9408">
        <v>5.7616613874539514E-2</v>
      </c>
      <c r="AK9408">
        <v>7.2136772789324843E-2</v>
      </c>
    </row>
    <row r="9409" spans="1:37">
      <c r="A9409">
        <v>2</v>
      </c>
      <c r="B9409">
        <v>6.3169651190283602E-2</v>
      </c>
      <c r="C9409">
        <v>6.4729103889321765E-2</v>
      </c>
      <c r="D9409">
        <v>7.1584464831109307E-2</v>
      </c>
      <c r="E9409">
        <v>6.4135162367299756E-2</v>
      </c>
      <c r="F9409">
        <v>6.1617078738514769E-2</v>
      </c>
      <c r="G9409">
        <v>6.9099743783754594E-2</v>
      </c>
      <c r="H9409">
        <v>4.0636455340300998E-2</v>
      </c>
      <c r="I9409">
        <v>5.112166277187305E-2</v>
      </c>
      <c r="J9409">
        <v>6.057461219139175E-2</v>
      </c>
      <c r="K9409">
        <v>3.7763301531525129E-2</v>
      </c>
      <c r="L9409">
        <v>5.6942463461412698E-2</v>
      </c>
      <c r="M9409">
        <v>5.5301004619818302E-2</v>
      </c>
      <c r="N9409">
        <v>2.5456277060968799E-2</v>
      </c>
      <c r="O9409">
        <v>3.2074333012955113E-2</v>
      </c>
      <c r="P9409">
        <v>3.957205418363853E-2</v>
      </c>
      <c r="Q9409">
        <v>2.4446345342600748E-2</v>
      </c>
      <c r="R9409">
        <v>2.7362583671906339E-2</v>
      </c>
      <c r="S9409">
        <v>2.9357834558642531E-2</v>
      </c>
      <c r="T9409">
        <v>2.3113626467165749E-2</v>
      </c>
      <c r="U9409">
        <v>2.6251172803345279E-2</v>
      </c>
      <c r="V9409">
        <v>2.7052269783814305E-2</v>
      </c>
      <c r="W9409">
        <v>2.4215576038944926E-2</v>
      </c>
      <c r="X9409">
        <v>2.6713851148118691E-2</v>
      </c>
      <c r="Y9409">
        <v>2.8270793876962432E-2</v>
      </c>
      <c r="Z9409">
        <v>2.47512590995339E-2</v>
      </c>
      <c r="AA9409">
        <v>2.7365800255154893E-2</v>
      </c>
      <c r="AB9409">
        <v>3.0452996585144269E-2</v>
      </c>
      <c r="AC9409">
        <v>2.9527795696347933E-2</v>
      </c>
      <c r="AD9409">
        <v>3.4563586049428448E-2</v>
      </c>
      <c r="AE9409">
        <v>3.8879531068175641E-2</v>
      </c>
      <c r="AF9409">
        <v>6.3266028899951088E-2</v>
      </c>
      <c r="AG9409">
        <v>5.293715665901353E-2</v>
      </c>
      <c r="AH9409">
        <v>6.9462388819880927E-2</v>
      </c>
      <c r="AI9409">
        <v>6.3169651190283602E-2</v>
      </c>
      <c r="AJ9409">
        <v>5.7895574735940633E-2</v>
      </c>
      <c r="AK9409">
        <v>7.2162400754560513E-2</v>
      </c>
    </row>
    <row r="9410" spans="1:37">
      <c r="A9410">
        <v>3</v>
      </c>
      <c r="B9410">
        <v>6.7559327517764028E-2</v>
      </c>
      <c r="C9410">
        <v>6.9098980550715214E-2</v>
      </c>
      <c r="D9410">
        <v>7.4793294856051101E-2</v>
      </c>
      <c r="E9410">
        <v>6.8591932330375832E-2</v>
      </c>
      <c r="F9410">
        <v>6.6113398970563855E-2</v>
      </c>
      <c r="G9410">
        <v>7.2388767435129259E-2</v>
      </c>
      <c r="H9410">
        <v>5.010613091767839E-2</v>
      </c>
      <c r="I9410">
        <v>5.8342010922696301E-2</v>
      </c>
      <c r="J9410">
        <v>6.6405396547957171E-2</v>
      </c>
      <c r="K9410">
        <v>3.9143999534922778E-2</v>
      </c>
      <c r="L9410">
        <v>5.980787043386343E-2</v>
      </c>
      <c r="M9410">
        <v>6.0800414142791442E-2</v>
      </c>
      <c r="N9410">
        <v>2.6614581357668109E-2</v>
      </c>
      <c r="O9410">
        <v>3.8021191394467663E-2</v>
      </c>
      <c r="P9410">
        <v>4.0686003045825835E-2</v>
      </c>
      <c r="Q9410">
        <v>2.5558696012775765E-2</v>
      </c>
      <c r="R9410">
        <v>2.8607628191183645E-2</v>
      </c>
      <c r="S9410">
        <v>3.0315555635837887E-2</v>
      </c>
      <c r="T9410">
        <v>2.4165336141172652E-2</v>
      </c>
      <c r="U9410">
        <v>2.7445646220596576E-2</v>
      </c>
      <c r="V9410">
        <v>2.7939107931553048E-2</v>
      </c>
      <c r="W9410">
        <v>2.5317426309735908E-2</v>
      </c>
      <c r="X9410">
        <v>2.7929377224148691E-2</v>
      </c>
      <c r="Y9410">
        <v>2.9193053150238488E-2</v>
      </c>
      <c r="Z9410">
        <v>2.5877483868970663E-2</v>
      </c>
      <c r="AA9410">
        <v>2.8610991134490601E-2</v>
      </c>
      <c r="AB9410">
        <v>3.1451318696393595E-2</v>
      </c>
      <c r="AC9410">
        <v>3.0871361078875142E-2</v>
      </c>
      <c r="AD9410">
        <v>3.8217394633511134E-2</v>
      </c>
      <c r="AE9410">
        <v>4.0034477602083542E-2</v>
      </c>
      <c r="AF9410">
        <v>6.7662402540819386E-2</v>
      </c>
      <c r="AG9410">
        <v>5.8779607322915227E-2</v>
      </c>
      <c r="AH9410">
        <v>8.0382031714115967E-2</v>
      </c>
      <c r="AI9410">
        <v>6.7559327517764028E-2</v>
      </c>
      <c r="AJ9410">
        <v>6.3708246522234946E-2</v>
      </c>
      <c r="AK9410">
        <v>7.5397016081090534E-2</v>
      </c>
    </row>
    <row r="9411" spans="1:37">
      <c r="A9411">
        <v>4</v>
      </c>
      <c r="B9411">
        <v>6.9332619868340828E-2</v>
      </c>
      <c r="C9411">
        <v>7.0886170799235107E-2</v>
      </c>
      <c r="D9411">
        <v>7.6147520958647616E-2</v>
      </c>
      <c r="E9411">
        <v>7.0392328417515027E-2</v>
      </c>
      <c r="F9411">
        <v>6.9470671535010936E-2</v>
      </c>
      <c r="G9411">
        <v>7.8060332271427266E-2</v>
      </c>
      <c r="H9411">
        <v>5.0613543573627406E-2</v>
      </c>
      <c r="I9411">
        <v>5.9173332080953392E-2</v>
      </c>
      <c r="J9411">
        <v>6.7038382656621112E-2</v>
      </c>
      <c r="K9411">
        <v>3.9614728737250741E-2</v>
      </c>
      <c r="L9411">
        <v>6.0373065992054033E-2</v>
      </c>
      <c r="M9411">
        <v>6.5448427436035503E-2</v>
      </c>
      <c r="N9411">
        <v>2.7008811241106122E-2</v>
      </c>
      <c r="O9411">
        <v>4.0770730431438675E-2</v>
      </c>
      <c r="P9411">
        <v>4.384173607214769E-2</v>
      </c>
      <c r="Q9411">
        <v>2.5937285539116041E-2</v>
      </c>
      <c r="R9411">
        <v>2.903138018546398E-2</v>
      </c>
      <c r="S9411">
        <v>3.0624406515761836E-2</v>
      </c>
      <c r="T9411">
        <v>2.452328645127325E-2</v>
      </c>
      <c r="U9411">
        <v>2.7852186295941744E-2</v>
      </c>
      <c r="V9411">
        <v>2.8232348629685322E-2</v>
      </c>
      <c r="W9411">
        <v>2.5692442015934947E-2</v>
      </c>
      <c r="X9411">
        <v>2.8343082590376441E-2</v>
      </c>
      <c r="Y9411">
        <v>2.9490468122981357E-2</v>
      </c>
      <c r="Z9411">
        <v>2.6260795457164934E-2</v>
      </c>
      <c r="AA9411">
        <v>2.9034792942545205E-2</v>
      </c>
      <c r="AB9411">
        <v>3.178142253057132E-2</v>
      </c>
      <c r="AC9411">
        <v>3.1328644735384409E-2</v>
      </c>
      <c r="AD9411">
        <v>4.090989434905435E-2</v>
      </c>
      <c r="AE9411">
        <v>5.0869265214133839E-2</v>
      </c>
      <c r="AF9411">
        <v>6.9438400397158831E-2</v>
      </c>
      <c r="AG9411">
        <v>6.0565876238252957E-2</v>
      </c>
      <c r="AH9411">
        <v>8.1768745352349056E-2</v>
      </c>
      <c r="AI9411">
        <v>6.9332619868340828E-2</v>
      </c>
      <c r="AJ9411">
        <v>6.5519830780116695E-2</v>
      </c>
      <c r="AK9411">
        <v>7.6769027505671328E-2</v>
      </c>
    </row>
    <row r="9412" spans="1:37">
      <c r="A9412">
        <v>5</v>
      </c>
      <c r="B9412">
        <v>6.9939272514590797E-2</v>
      </c>
      <c r="C9412">
        <v>7.1500302401704158E-2</v>
      </c>
      <c r="D9412">
        <v>7.658946049287825E-2</v>
      </c>
      <c r="E9412">
        <v>7.1008253394694215E-2</v>
      </c>
      <c r="F9412">
        <v>6.8550645695130974E-2</v>
      </c>
      <c r="G9412">
        <v>7.4240820934347015E-2</v>
      </c>
      <c r="H9412">
        <v>6.6899404572100835E-2</v>
      </c>
      <c r="I9412">
        <v>7.6119597964450753E-2</v>
      </c>
      <c r="J9412">
        <v>8.0505525523832347E-2</v>
      </c>
      <c r="K9412">
        <v>5.474911667624812E-2</v>
      </c>
      <c r="L9412">
        <v>7.9711299269333735E-2</v>
      </c>
      <c r="M9412">
        <v>7.663028280498542E-2</v>
      </c>
      <c r="N9412">
        <v>3.9705452023171502E-2</v>
      </c>
      <c r="O9412">
        <v>5.7337119913121216E-2</v>
      </c>
      <c r="P9412">
        <v>5.3027487728042236E-2</v>
      </c>
      <c r="Q9412">
        <v>3.813021007815727E-2</v>
      </c>
      <c r="R9412">
        <v>4.2678815547647318E-2</v>
      </c>
      <c r="S9412">
        <v>3.919289331291799E-2</v>
      </c>
      <c r="T9412">
        <v>3.6051500562141903E-2</v>
      </c>
      <c r="U9412">
        <v>4.0945291402934736E-2</v>
      </c>
      <c r="V9412">
        <v>3.540977793169537E-2</v>
      </c>
      <c r="W9412">
        <v>3.7770267440324495E-2</v>
      </c>
      <c r="X9412">
        <v>4.1666954385175314E-2</v>
      </c>
      <c r="Y9412">
        <v>3.774168718329738E-2</v>
      </c>
      <c r="Z9412">
        <v>3.8605799596534922E-2</v>
      </c>
      <c r="AA9412">
        <v>4.2683832616386322E-2</v>
      </c>
      <c r="AB9412">
        <v>3.9861122746891131E-2</v>
      </c>
      <c r="AC9412">
        <v>4.6056007033682636E-2</v>
      </c>
      <c r="AD9412">
        <v>5.5464659256557587E-2</v>
      </c>
      <c r="AE9412">
        <v>6.1198882324497848E-2</v>
      </c>
      <c r="AF9412">
        <v>7.0045978611169693E-2</v>
      </c>
      <c r="AG9412">
        <v>6.1179027464386672E-2</v>
      </c>
      <c r="AH9412">
        <v>8.2220735897105671E-2</v>
      </c>
      <c r="AI9412">
        <v>6.9939272514590797E-2</v>
      </c>
      <c r="AJ9412">
        <v>6.6139005431574527E-2</v>
      </c>
      <c r="AK9412">
        <v>7.7217974539531831E-2</v>
      </c>
    </row>
    <row r="9413" spans="1:37">
      <c r="A9413">
        <v>6</v>
      </c>
      <c r="B9413">
        <v>8.9377045508281586E-2</v>
      </c>
      <c r="C9413">
        <v>9.0611784261807229E-2</v>
      </c>
      <c r="D9413">
        <v>8.7640789598634528E-2</v>
      </c>
      <c r="E9413">
        <v>9.0743121381440764E-2</v>
      </c>
      <c r="F9413">
        <v>8.6917957039522487E-2</v>
      </c>
      <c r="G9413">
        <v>8.1229763523480603E-2</v>
      </c>
      <c r="H9413">
        <v>0.16190460468296705</v>
      </c>
      <c r="I9413">
        <v>0.16402749189866733</v>
      </c>
      <c r="J9413">
        <v>0.12636640425127038</v>
      </c>
      <c r="K9413">
        <v>0.15045732593516048</v>
      </c>
      <c r="L9413">
        <v>0.18674042780793795</v>
      </c>
      <c r="M9413">
        <v>0.12343119151561932</v>
      </c>
      <c r="N9413">
        <v>0.11869909557432927</v>
      </c>
      <c r="O9413">
        <v>0.15009926867077791</v>
      </c>
      <c r="P9413">
        <v>9.3343388930584803E-2</v>
      </c>
      <c r="Q9413">
        <v>0.11534621101487361</v>
      </c>
      <c r="R9413">
        <v>0.12576399218064388</v>
      </c>
      <c r="S9413">
        <v>8.0690480061231792E-2</v>
      </c>
      <c r="T9413">
        <v>0.11062386679820213</v>
      </c>
      <c r="U9413">
        <v>0.1236380002571833</v>
      </c>
      <c r="V9413">
        <v>7.1358893406264973E-2</v>
      </c>
      <c r="W9413">
        <v>0.11514657508207493</v>
      </c>
      <c r="X9413">
        <v>0.12414156644246285</v>
      </c>
      <c r="Y9413">
        <v>7.6305221979348484E-2</v>
      </c>
      <c r="Z9413">
        <v>0.11678687414668715</v>
      </c>
      <c r="AA9413">
        <v>0.12685478307256104</v>
      </c>
      <c r="AB9413">
        <v>7.8250296142190992E-2</v>
      </c>
      <c r="AC9413">
        <v>0.13197112041567241</v>
      </c>
      <c r="AD9413">
        <v>0.14832960060836786</v>
      </c>
      <c r="AE9413">
        <v>0.10443176099172828</v>
      </c>
      <c r="AF9413">
        <v>8.9513407745220125E-2</v>
      </c>
      <c r="AG9413">
        <v>8.0255968141844838E-2</v>
      </c>
      <c r="AH9413">
        <v>9.3533793355572811E-2</v>
      </c>
      <c r="AI9413">
        <v>8.9377045508281586E-2</v>
      </c>
      <c r="AJ9413">
        <v>8.5996511472355666E-2</v>
      </c>
      <c r="AK9413">
        <v>8.8296577797120773E-2</v>
      </c>
    </row>
    <row r="9414" spans="1:37">
      <c r="A9414">
        <v>7</v>
      </c>
      <c r="B9414">
        <v>0.2035708508070036</v>
      </c>
      <c r="C9414">
        <v>0.20343782185137124</v>
      </c>
      <c r="D9414">
        <v>0.14046047745702553</v>
      </c>
      <c r="E9414">
        <v>0.20631065150122505</v>
      </c>
      <c r="F9414">
        <v>0.20516609770184716</v>
      </c>
      <c r="G9414">
        <v>0.13515383677545384</v>
      </c>
      <c r="H9414">
        <v>0.26910595453964903</v>
      </c>
      <c r="I9414">
        <v>0.28203042635439218</v>
      </c>
      <c r="J9414">
        <v>0.18365451027930677</v>
      </c>
      <c r="K9414">
        <v>0.24470005748871218</v>
      </c>
      <c r="L9414">
        <v>0.30365032461161606</v>
      </c>
      <c r="M9414">
        <v>0.18032914183235074</v>
      </c>
      <c r="N9414">
        <v>0.21617209556891026</v>
      </c>
      <c r="O9414">
        <v>0.25900509538424449</v>
      </c>
      <c r="P9414">
        <v>0.15046385692876799</v>
      </c>
      <c r="Q9414">
        <v>0.22954949797857913</v>
      </c>
      <c r="R9414">
        <v>0.22953666571716311</v>
      </c>
      <c r="S9414">
        <v>0.13849766006497907</v>
      </c>
      <c r="T9414">
        <v>0.23367205355231857</v>
      </c>
      <c r="U9414">
        <v>0.23127967728262061</v>
      </c>
      <c r="V9414">
        <v>0.14588324454080109</v>
      </c>
      <c r="W9414">
        <v>0.20557690882672275</v>
      </c>
      <c r="X9414">
        <v>0.21980539803249277</v>
      </c>
      <c r="Y9414">
        <v>0.13357806856533838</v>
      </c>
      <c r="Z9414">
        <v>0.2096740731861689</v>
      </c>
      <c r="AA9414">
        <v>0.22483975839343956</v>
      </c>
      <c r="AB9414">
        <v>0.13271342347715825</v>
      </c>
      <c r="AC9414">
        <v>0.23607465194978053</v>
      </c>
      <c r="AD9414">
        <v>0.2610815893608156</v>
      </c>
      <c r="AE9414">
        <v>0.16143708293070247</v>
      </c>
      <c r="AF9414">
        <v>0.20398633624105381</v>
      </c>
      <c r="AG9414">
        <v>0.19246232116623418</v>
      </c>
      <c r="AH9414">
        <v>0.14323364338444536</v>
      </c>
      <c r="AI9414">
        <v>0.20413913396964456</v>
      </c>
      <c r="AJ9414">
        <v>0.20396762956077882</v>
      </c>
      <c r="AK9414">
        <v>0.13782948524858898</v>
      </c>
    </row>
    <row r="9415" spans="1:37">
      <c r="A9415">
        <v>8</v>
      </c>
      <c r="B9415">
        <v>0.324310282606802</v>
      </c>
      <c r="C9415">
        <v>0.32461182860895987</v>
      </c>
      <c r="D9415">
        <v>0.19961625525843116</v>
      </c>
      <c r="E9415">
        <v>0.33037899916929092</v>
      </c>
      <c r="F9415">
        <v>0.33208102935563294</v>
      </c>
      <c r="G9415">
        <v>0.19997477856792523</v>
      </c>
      <c r="H9415">
        <v>0.7209873346673189</v>
      </c>
      <c r="I9415">
        <v>0.70639180706007587</v>
      </c>
      <c r="J9415">
        <v>0.69228065291393859</v>
      </c>
      <c r="K9415">
        <v>0.65517026993857097</v>
      </c>
      <c r="L9415">
        <v>0.80287097189371903</v>
      </c>
      <c r="M9415">
        <v>0.77265686929311472</v>
      </c>
      <c r="N9415">
        <v>0.61520318418528519</v>
      </c>
      <c r="O9415">
        <v>0.694637046645593</v>
      </c>
      <c r="P9415">
        <v>0.70011913696743588</v>
      </c>
      <c r="Q9415">
        <v>0.65142963081016192</v>
      </c>
      <c r="R9415">
        <v>0.63477750885654582</v>
      </c>
      <c r="S9415">
        <v>0.60855063578299529</v>
      </c>
      <c r="T9415">
        <v>0.65972456277169178</v>
      </c>
      <c r="U9415">
        <v>0.61998047312196691</v>
      </c>
      <c r="V9415">
        <v>0.58203208391250105</v>
      </c>
      <c r="W9415">
        <v>0.57474894244926489</v>
      </c>
      <c r="X9415">
        <v>0.58937873924051232</v>
      </c>
      <c r="Y9415">
        <v>0.56907981171722211</v>
      </c>
      <c r="Z9415">
        <v>0.60397392690867113</v>
      </c>
      <c r="AA9415">
        <v>0.61123091435500121</v>
      </c>
      <c r="AB9415">
        <v>0.6049681795257521</v>
      </c>
      <c r="AC9415">
        <v>0.63755005959616029</v>
      </c>
      <c r="AD9415">
        <v>0.70219987066459821</v>
      </c>
      <c r="AE9415">
        <v>0.70178354411835042</v>
      </c>
      <c r="AF9415">
        <v>0.32629338861429585</v>
      </c>
      <c r="AG9415">
        <v>0.31752428302199354</v>
      </c>
      <c r="AH9415">
        <v>0.20316310294832435</v>
      </c>
      <c r="AI9415">
        <v>0.3249387125275327</v>
      </c>
      <c r="AJ9415">
        <v>0.32967973097251441</v>
      </c>
      <c r="AK9415">
        <v>0.19845014880237316</v>
      </c>
    </row>
    <row r="9416" spans="1:37">
      <c r="A9416">
        <v>9</v>
      </c>
      <c r="B9416">
        <v>0.87005500317326001</v>
      </c>
      <c r="C9416">
        <v>0.88348290302577592</v>
      </c>
      <c r="D9416">
        <v>0.84909733139945887</v>
      </c>
      <c r="E9416">
        <v>0.88335328509114108</v>
      </c>
      <c r="F9416">
        <v>0.88804345419894681</v>
      </c>
      <c r="G9416">
        <v>0.86677453249609338</v>
      </c>
      <c r="H9416">
        <v>0.77635005217488018</v>
      </c>
      <c r="I9416">
        <v>0.8777084740236426</v>
      </c>
      <c r="J9416">
        <v>0.91456801891646178</v>
      </c>
      <c r="K9416">
        <v>0.72847887451312221</v>
      </c>
      <c r="L9416">
        <v>0.87907808507630558</v>
      </c>
      <c r="M9416">
        <v>0.88397715743665961</v>
      </c>
      <c r="N9416">
        <v>0.79177075600015157</v>
      </c>
      <c r="O9416">
        <v>0.80218755375740924</v>
      </c>
      <c r="P9416">
        <v>0.8031003543747921</v>
      </c>
      <c r="Q9416">
        <v>0.76109634843246354</v>
      </c>
      <c r="R9416">
        <v>0.74255954345984776</v>
      </c>
      <c r="S9416">
        <v>0.73327042975962398</v>
      </c>
      <c r="T9416">
        <v>0.76551118010435926</v>
      </c>
      <c r="U9416">
        <v>0.73713554987212282</v>
      </c>
      <c r="V9416">
        <v>0.6847792956055998</v>
      </c>
      <c r="W9416">
        <v>0.75895382216394358</v>
      </c>
      <c r="X9416">
        <v>0.70068457372505821</v>
      </c>
      <c r="Y9416">
        <v>0.69173429219192928</v>
      </c>
      <c r="Z9416">
        <v>0.7524768712290405</v>
      </c>
      <c r="AA9416">
        <v>0.73107434694575568</v>
      </c>
      <c r="AB9416">
        <v>0.72827514571797913</v>
      </c>
      <c r="AC9416">
        <v>0.73026707094103782</v>
      </c>
      <c r="AD9416">
        <v>0.77515939717585103</v>
      </c>
      <c r="AE9416">
        <v>0.79849731701707283</v>
      </c>
      <c r="AF9416">
        <v>0.87138244296294598</v>
      </c>
      <c r="AG9416">
        <v>0.87532511395759383</v>
      </c>
      <c r="AH9416">
        <v>0.8640048522514362</v>
      </c>
      <c r="AI9416">
        <v>0.87005500317326001</v>
      </c>
      <c r="AJ9416">
        <v>0.88485980735953917</v>
      </c>
      <c r="AK9416">
        <v>0.84310605446949405</v>
      </c>
    </row>
    <row r="9417" spans="1:37">
      <c r="A9417">
        <v>10</v>
      </c>
      <c r="B9417">
        <v>0.95432683333540735</v>
      </c>
      <c r="C9417">
        <v>0.9670619934962611</v>
      </c>
      <c r="D9417">
        <v>0.9581736087832744</v>
      </c>
      <c r="E9417">
        <v>0.96891316089539703</v>
      </c>
      <c r="F9417">
        <v>0.97127376118503861</v>
      </c>
      <c r="G9417">
        <v>0.97456218479026646</v>
      </c>
      <c r="H9417">
        <v>0.81906828957623246</v>
      </c>
      <c r="I9417">
        <v>0.91763645138147776</v>
      </c>
      <c r="J9417">
        <v>0.96332777139554715</v>
      </c>
      <c r="K9417">
        <v>0.7861573317486259</v>
      </c>
      <c r="L9417">
        <v>0.90496538671719251</v>
      </c>
      <c r="M9417">
        <v>0.9289148857987386</v>
      </c>
      <c r="N9417">
        <v>0.85610270569045765</v>
      </c>
      <c r="O9417">
        <v>0.85881076910404808</v>
      </c>
      <c r="P9417">
        <v>0.8724870115202169</v>
      </c>
      <c r="Q9417">
        <v>0.84643250926145763</v>
      </c>
      <c r="R9417">
        <v>0.82151284029107052</v>
      </c>
      <c r="S9417">
        <v>0.81736393648864147</v>
      </c>
      <c r="T9417">
        <v>0.82972082335951747</v>
      </c>
      <c r="U9417">
        <v>0.82196030804840758</v>
      </c>
      <c r="V9417">
        <v>0.79471372117405392</v>
      </c>
      <c r="W9417">
        <v>0.82610934091956156</v>
      </c>
      <c r="X9417">
        <v>0.80126727478850635</v>
      </c>
      <c r="Y9417">
        <v>0.80518718998240868</v>
      </c>
      <c r="Z9417">
        <v>0.83820760340027678</v>
      </c>
      <c r="AA9417">
        <v>0.81823937291479931</v>
      </c>
      <c r="AB9417">
        <v>0.80821901805290819</v>
      </c>
      <c r="AC9417">
        <v>0.84071678820302442</v>
      </c>
      <c r="AD9417">
        <v>0.826681735918674</v>
      </c>
      <c r="AE9417">
        <v>0.84070011849303594</v>
      </c>
      <c r="AF9417">
        <v>0.94623815611955897</v>
      </c>
      <c r="AG9417">
        <v>0.95501966952498607</v>
      </c>
      <c r="AH9417">
        <v>0.96931449485486865</v>
      </c>
      <c r="AI9417">
        <v>0.95432683333540735</v>
      </c>
      <c r="AJ9417">
        <v>0.96962374810715424</v>
      </c>
      <c r="AK9417">
        <v>0.95798157806941775</v>
      </c>
    </row>
    <row r="9418" spans="1:37">
      <c r="A9418">
        <v>11</v>
      </c>
      <c r="B9418">
        <v>0.98494568125536652</v>
      </c>
      <c r="C9418">
        <v>0.99749331543135578</v>
      </c>
      <c r="D9418">
        <v>0.99767504904351956</v>
      </c>
      <c r="E9418">
        <v>1</v>
      </c>
      <c r="F9418">
        <v>0.99646932117991338</v>
      </c>
      <c r="G9418">
        <v>1</v>
      </c>
      <c r="H9418">
        <v>0.85512326043910325</v>
      </c>
      <c r="I9418">
        <v>0.93181169172236267</v>
      </c>
      <c r="J9418">
        <v>0.97424270722476347</v>
      </c>
      <c r="K9418">
        <v>0.85915104028731426</v>
      </c>
      <c r="L9418">
        <v>0.92380752440653191</v>
      </c>
      <c r="M9418">
        <v>0.96269340722577501</v>
      </c>
      <c r="N9418">
        <v>0.89078342012712886</v>
      </c>
      <c r="O9418">
        <v>0.90084173065483497</v>
      </c>
      <c r="P9418">
        <v>0.91593253520066276</v>
      </c>
      <c r="Q9418">
        <v>0.89173705591350982</v>
      </c>
      <c r="R9418">
        <v>0.88255794892914785</v>
      </c>
      <c r="S9418">
        <v>0.89697060497582848</v>
      </c>
      <c r="T9418">
        <v>0.87711664259830113</v>
      </c>
      <c r="U9418">
        <v>0.88053875132758974</v>
      </c>
      <c r="V9418">
        <v>0.88771016077536502</v>
      </c>
      <c r="W9418">
        <v>0.87314352727401578</v>
      </c>
      <c r="X9418">
        <v>0.86745708695367829</v>
      </c>
      <c r="Y9418">
        <v>0.89909392119267229</v>
      </c>
      <c r="Z9418">
        <v>0.88291938535789249</v>
      </c>
      <c r="AA9418">
        <v>0.87497576194863103</v>
      </c>
      <c r="AB9418">
        <v>0.87586059805202021</v>
      </c>
      <c r="AC9418">
        <v>0.90679584799011248</v>
      </c>
      <c r="AD9418">
        <v>0.86694065957238231</v>
      </c>
      <c r="AE9418">
        <v>0.88460516617490681</v>
      </c>
      <c r="AF9418">
        <v>0.97690371910568641</v>
      </c>
      <c r="AG9418">
        <v>0.97803019384158996</v>
      </c>
      <c r="AH9418">
        <v>1</v>
      </c>
      <c r="AI9418">
        <v>0.98494568125536652</v>
      </c>
      <c r="AJ9418">
        <v>0.99824851295513828</v>
      </c>
      <c r="AK9418">
        <v>0.9979474745699648</v>
      </c>
    </row>
    <row r="9419" spans="1:37">
      <c r="A9419">
        <v>12</v>
      </c>
      <c r="B9419">
        <v>0.98993267711146238</v>
      </c>
      <c r="C9419">
        <v>0.99688820618061658</v>
      </c>
      <c r="D9419">
        <v>1</v>
      </c>
      <c r="E9419">
        <v>0.99538740628201383</v>
      </c>
      <c r="F9419">
        <v>0.98924747051590523</v>
      </c>
      <c r="G9419">
        <v>0.99543873658308224</v>
      </c>
      <c r="H9419">
        <v>0.8893979427197144</v>
      </c>
      <c r="I9419">
        <v>0.94811692262181424</v>
      </c>
      <c r="J9419">
        <v>0.98115577889447247</v>
      </c>
      <c r="K9419">
        <v>0.92126630192554904</v>
      </c>
      <c r="L9419">
        <v>0.94823212209701035</v>
      </c>
      <c r="M9419">
        <v>0.9960808965082123</v>
      </c>
      <c r="N9419">
        <v>0.92605344727615591</v>
      </c>
      <c r="O9419">
        <v>0.93866768193174344</v>
      </c>
      <c r="P9419">
        <v>0.97028983923188816</v>
      </c>
      <c r="Q9419">
        <v>0.93785732639035679</v>
      </c>
      <c r="R9419">
        <v>0.92965329680143716</v>
      </c>
      <c r="S9419">
        <v>0.94728850532820874</v>
      </c>
      <c r="T9419">
        <v>0.92646089239103435</v>
      </c>
      <c r="U9419">
        <v>0.93015483385484399</v>
      </c>
      <c r="V9419">
        <v>0.94095484389750983</v>
      </c>
      <c r="W9419">
        <v>0.9178908910489163</v>
      </c>
      <c r="X9419">
        <v>0.91887526163767208</v>
      </c>
      <c r="Y9419">
        <v>0.95254293894561748</v>
      </c>
      <c r="Z9419">
        <v>0.92486565982611357</v>
      </c>
      <c r="AA9419">
        <v>0.92164618187235081</v>
      </c>
      <c r="AB9419">
        <v>0.93896249933662168</v>
      </c>
      <c r="AC9419">
        <v>0.94921637138347148</v>
      </c>
      <c r="AD9419">
        <v>0.91665404402126716</v>
      </c>
      <c r="AE9419">
        <v>0.93778508354100643</v>
      </c>
      <c r="AF9419">
        <v>0.9731170008693043</v>
      </c>
      <c r="AG9419">
        <v>0.97725491746158621</v>
      </c>
      <c r="AH9419">
        <v>0.99506133860655632</v>
      </c>
      <c r="AI9419">
        <v>0.98993267711146238</v>
      </c>
      <c r="AJ9419">
        <v>0.99813713086081413</v>
      </c>
      <c r="AK9419">
        <v>1</v>
      </c>
    </row>
    <row r="9420" spans="1:37">
      <c r="A9420">
        <v>13</v>
      </c>
      <c r="B9420">
        <v>0.99535832949638514</v>
      </c>
      <c r="C9420">
        <v>0.99943617947751451</v>
      </c>
      <c r="D9420">
        <v>0.982455122237472</v>
      </c>
      <c r="E9420">
        <v>0.99122227942779007</v>
      </c>
      <c r="F9420">
        <v>0.99178399819147656</v>
      </c>
      <c r="G9420">
        <v>0.9889672521575491</v>
      </c>
      <c r="H9420">
        <v>0.93863174092065882</v>
      </c>
      <c r="I9420">
        <v>0.96580274044479986</v>
      </c>
      <c r="J9420">
        <v>0.98300496169486962</v>
      </c>
      <c r="K9420">
        <v>0.96387415785496056</v>
      </c>
      <c r="L9420">
        <v>0.97151406474508972</v>
      </c>
      <c r="M9420">
        <v>0.99392374873180334</v>
      </c>
      <c r="N9420">
        <v>0.9585144171629536</v>
      </c>
      <c r="O9420">
        <v>0.96703331715182594</v>
      </c>
      <c r="P9420">
        <v>0.98846035204305926</v>
      </c>
      <c r="Q9420">
        <v>0.96292489681483906</v>
      </c>
      <c r="R9420">
        <v>0.96224179102136254</v>
      </c>
      <c r="S9420">
        <v>0.97938597469902056</v>
      </c>
      <c r="T9420">
        <v>0.95508400146624339</v>
      </c>
      <c r="U9420">
        <v>0.95890173217696129</v>
      </c>
      <c r="V9420">
        <v>0.96975736630121778</v>
      </c>
      <c r="W9420">
        <v>0.95565149313598818</v>
      </c>
      <c r="X9420">
        <v>0.95676697684752832</v>
      </c>
      <c r="Y9420">
        <v>0.98116926650100544</v>
      </c>
      <c r="Z9420">
        <v>0.95177123542905551</v>
      </c>
      <c r="AA9420">
        <v>0.95807222814476733</v>
      </c>
      <c r="AB9420">
        <v>0.97540442726317222</v>
      </c>
      <c r="AC9420">
        <v>0.97962180598758719</v>
      </c>
      <c r="AD9420">
        <v>0.96063797990602062</v>
      </c>
      <c r="AE9420">
        <v>0.97543110286577084</v>
      </c>
      <c r="AF9420">
        <v>0.98766875874367366</v>
      </c>
      <c r="AG9420">
        <v>0.98317433338683946</v>
      </c>
      <c r="AH9420">
        <v>0.9885531732810442</v>
      </c>
      <c r="AI9420">
        <v>0.99535832949638514</v>
      </c>
      <c r="AJ9420">
        <v>1</v>
      </c>
      <c r="AK9420">
        <v>0.98942937962476063</v>
      </c>
    </row>
    <row r="9421" spans="1:37">
      <c r="A9421">
        <v>14</v>
      </c>
      <c r="B9421">
        <v>0.99896713498176937</v>
      </c>
      <c r="C9421">
        <v>1</v>
      </c>
      <c r="D9421">
        <v>0.96722748482430776</v>
      </c>
      <c r="E9421">
        <v>0.99488413766818173</v>
      </c>
      <c r="F9421">
        <v>0.99579582067445271</v>
      </c>
      <c r="G9421">
        <v>0.97294140530841344</v>
      </c>
      <c r="H9421">
        <v>0.96276512094059019</v>
      </c>
      <c r="I9421">
        <v>0.98532785633042963</v>
      </c>
      <c r="J9421">
        <v>1</v>
      </c>
      <c r="K9421">
        <v>0.98566092640798897</v>
      </c>
      <c r="L9421">
        <v>0.98613793936504024</v>
      </c>
      <c r="M9421">
        <v>1</v>
      </c>
      <c r="N9421">
        <v>0.98047884706048094</v>
      </c>
      <c r="O9421">
        <v>0.98571264680519377</v>
      </c>
      <c r="P9421">
        <v>1</v>
      </c>
      <c r="Q9421">
        <v>0.98456369508581687</v>
      </c>
      <c r="R9421">
        <v>0.98394508142382686</v>
      </c>
      <c r="S9421">
        <v>1</v>
      </c>
      <c r="T9421">
        <v>0.9858898693911895</v>
      </c>
      <c r="U9421">
        <v>0.98429048374268346</v>
      </c>
      <c r="V9421">
        <v>0.99709101669426115</v>
      </c>
      <c r="W9421">
        <v>0.98314877878261631</v>
      </c>
      <c r="X9421">
        <v>0.98271861089233192</v>
      </c>
      <c r="Y9421">
        <v>1</v>
      </c>
      <c r="Z9421">
        <v>0.98119007051747731</v>
      </c>
      <c r="AA9421">
        <v>0.98142501849581776</v>
      </c>
      <c r="AB9421">
        <v>1</v>
      </c>
      <c r="AC9421">
        <v>0.99449373906388838</v>
      </c>
      <c r="AD9421">
        <v>0.98438028138440881</v>
      </c>
      <c r="AE9421">
        <v>1</v>
      </c>
      <c r="AF9421">
        <v>0.98901789395734918</v>
      </c>
      <c r="AG9421">
        <v>0.98850020092914226</v>
      </c>
      <c r="AH9421">
        <v>0.97073693568689678</v>
      </c>
      <c r="AI9421">
        <v>0.99896713498176937</v>
      </c>
      <c r="AJ9421">
        <v>0.99809278027332038</v>
      </c>
      <c r="AK9421">
        <v>0.96946382177946844</v>
      </c>
    </row>
    <row r="9422" spans="1:37">
      <c r="A9422">
        <v>15</v>
      </c>
      <c r="B9422">
        <v>1</v>
      </c>
      <c r="C9422">
        <v>0.99663772122921157</v>
      </c>
      <c r="D9422">
        <v>0.9602286884906609</v>
      </c>
      <c r="E9422">
        <v>0.98645912627093757</v>
      </c>
      <c r="F9422">
        <v>0.99734909798560278</v>
      </c>
      <c r="G9422">
        <v>0.96596502690130959</v>
      </c>
      <c r="H9422">
        <v>1</v>
      </c>
      <c r="I9422">
        <v>1</v>
      </c>
      <c r="J9422">
        <v>0.99191786421589012</v>
      </c>
      <c r="K9422">
        <v>1</v>
      </c>
      <c r="L9422">
        <v>1</v>
      </c>
      <c r="M9422">
        <v>0.96868553573945992</v>
      </c>
      <c r="N9422">
        <v>1</v>
      </c>
      <c r="O9422">
        <v>1</v>
      </c>
      <c r="P9422">
        <v>0.98741016149677796</v>
      </c>
      <c r="Q9422">
        <v>1</v>
      </c>
      <c r="R9422">
        <v>1</v>
      </c>
      <c r="S9422">
        <v>0.99173788477524527</v>
      </c>
      <c r="T9422">
        <v>1</v>
      </c>
      <c r="U9422">
        <v>1</v>
      </c>
      <c r="V9422">
        <v>0.99783671978405142</v>
      </c>
      <c r="W9422">
        <v>1</v>
      </c>
      <c r="X9422">
        <v>1</v>
      </c>
      <c r="Y9422">
        <v>0.99485008238940476</v>
      </c>
      <c r="Z9422">
        <v>1</v>
      </c>
      <c r="AA9422">
        <v>1</v>
      </c>
      <c r="AB9422">
        <v>0.99404210976736873</v>
      </c>
      <c r="AC9422">
        <v>1</v>
      </c>
      <c r="AD9422">
        <v>1</v>
      </c>
      <c r="AE9422">
        <v>0.99511415486986654</v>
      </c>
      <c r="AF9422">
        <v>0.99996157197620805</v>
      </c>
      <c r="AG9422">
        <v>0.9982686833171931</v>
      </c>
      <c r="AH9422">
        <v>0.96490218642117365</v>
      </c>
      <c r="AI9422">
        <v>1</v>
      </c>
      <c r="AJ9422">
        <v>0.99803947288965567</v>
      </c>
      <c r="AK9422">
        <v>0.96240926670611537</v>
      </c>
    </row>
    <row r="9423" spans="1:37">
      <c r="A9423">
        <v>16</v>
      </c>
      <c r="B9423">
        <v>0.99986311427469232</v>
      </c>
      <c r="C9423">
        <v>0.99069841413053228</v>
      </c>
      <c r="D9423">
        <v>0.92562145464255652</v>
      </c>
      <c r="E9423">
        <v>0.98682762839403626</v>
      </c>
      <c r="F9423">
        <v>1</v>
      </c>
      <c r="G9423">
        <v>0.93574630775917333</v>
      </c>
      <c r="H9423">
        <v>0.99195264380239778</v>
      </c>
      <c r="I9423">
        <v>0.98495187244294491</v>
      </c>
      <c r="J9423">
        <v>0.99768697977968401</v>
      </c>
      <c r="K9423">
        <v>0.98659915510971308</v>
      </c>
      <c r="L9423">
        <v>0.98438578038658031</v>
      </c>
      <c r="M9423">
        <v>0.95018962285735398</v>
      </c>
      <c r="N9423">
        <v>0.99294044012853777</v>
      </c>
      <c r="O9423">
        <v>0.98809837977870585</v>
      </c>
      <c r="P9423">
        <v>0.98122226513258071</v>
      </c>
      <c r="Q9423">
        <v>0.98605918876460752</v>
      </c>
      <c r="R9423">
        <v>0.98577084886122623</v>
      </c>
      <c r="S9423">
        <v>0.988145368175396</v>
      </c>
      <c r="T9423">
        <v>0.99721204681153619</v>
      </c>
      <c r="U9423">
        <v>0.98869365185957825</v>
      </c>
      <c r="V9423">
        <v>1</v>
      </c>
      <c r="W9423">
        <v>0.99405323032214632</v>
      </c>
      <c r="X9423">
        <v>0.99142226502570985</v>
      </c>
      <c r="Y9423">
        <v>0.99755956007686941</v>
      </c>
      <c r="Z9423">
        <v>0.99743602746934656</v>
      </c>
      <c r="AA9423">
        <v>0.99028272594649058</v>
      </c>
      <c r="AB9423">
        <v>0.98648109646541915</v>
      </c>
      <c r="AC9423">
        <v>0.98832905251926351</v>
      </c>
      <c r="AD9423">
        <v>0.98279030514042642</v>
      </c>
      <c r="AE9423">
        <v>0.99174420078686709</v>
      </c>
      <c r="AF9423">
        <v>1</v>
      </c>
      <c r="AG9423">
        <v>1</v>
      </c>
      <c r="AH9423">
        <v>0.93447632657978574</v>
      </c>
      <c r="AI9423">
        <v>0.99986311427469232</v>
      </c>
      <c r="AJ9423">
        <v>0.99785918125059403</v>
      </c>
      <c r="AK9423">
        <v>0.9313921064951789</v>
      </c>
    </row>
    <row r="9424" spans="1:37">
      <c r="A9424">
        <v>17</v>
      </c>
      <c r="B9424">
        <v>0.97431526026954052</v>
      </c>
      <c r="C9424">
        <v>0.9650186602113523</v>
      </c>
      <c r="D9424">
        <v>0.90687980949118929</v>
      </c>
      <c r="E9424">
        <v>0.96017966057795878</v>
      </c>
      <c r="F9424">
        <v>0.97324126813973622</v>
      </c>
      <c r="G9424">
        <v>0.91978374716026201</v>
      </c>
      <c r="H9424">
        <v>0.84990577242716159</v>
      </c>
      <c r="I9424">
        <v>0.8518457488989043</v>
      </c>
      <c r="J9424">
        <v>0.92160486866309099</v>
      </c>
      <c r="K9424">
        <v>0.85486037994225283</v>
      </c>
      <c r="L9424">
        <v>0.82709314886981988</v>
      </c>
      <c r="M9424">
        <v>0.86547338693462672</v>
      </c>
      <c r="N9424">
        <v>0.87804749183090636</v>
      </c>
      <c r="O9424">
        <v>0.84505764029163266</v>
      </c>
      <c r="P9424">
        <v>0.90706253901401712</v>
      </c>
      <c r="Q9424">
        <v>0.87571985676045749</v>
      </c>
      <c r="R9424">
        <v>0.859822383577168</v>
      </c>
      <c r="S9424">
        <v>0.90444819646316132</v>
      </c>
      <c r="T9424">
        <v>0.8953450468779599</v>
      </c>
      <c r="U9424">
        <v>0.86690508508479902</v>
      </c>
      <c r="V9424">
        <v>0.93886954376610021</v>
      </c>
      <c r="W9424">
        <v>0.87792014485142733</v>
      </c>
      <c r="X9424">
        <v>0.86841315863336277</v>
      </c>
      <c r="Y9424">
        <v>0.92934620821831226</v>
      </c>
      <c r="Z9424">
        <v>0.88793207349835046</v>
      </c>
      <c r="AA9424">
        <v>0.86870268378684501</v>
      </c>
      <c r="AB9424">
        <v>0.92311083978882702</v>
      </c>
      <c r="AC9424">
        <v>0.84798775548367156</v>
      </c>
      <c r="AD9424">
        <v>0.83614251797564099</v>
      </c>
      <c r="AE9424">
        <v>0.89521602396276867</v>
      </c>
      <c r="AF9424">
        <v>0.96807462099063291</v>
      </c>
      <c r="AG9424">
        <v>0.97017604156573978</v>
      </c>
      <c r="AH9424">
        <v>0.9173924964584379</v>
      </c>
      <c r="AI9424">
        <v>0.97431526026954052</v>
      </c>
      <c r="AJ9424">
        <v>0.97203067038152147</v>
      </c>
      <c r="AK9424">
        <v>0.91569314721938844</v>
      </c>
    </row>
    <row r="9425" spans="1:37">
      <c r="A9425">
        <v>18</v>
      </c>
      <c r="B9425">
        <v>0.81775221194887948</v>
      </c>
      <c r="C9425">
        <v>0.81255376136491375</v>
      </c>
      <c r="D9425">
        <v>0.83136902235183263</v>
      </c>
      <c r="E9425">
        <v>0.80122363762132931</v>
      </c>
      <c r="F9425">
        <v>0.80970977763079399</v>
      </c>
      <c r="G9425">
        <v>0.84131670766312705</v>
      </c>
      <c r="H9425">
        <v>0.68705237558615306</v>
      </c>
      <c r="I9425">
        <v>0.67938088706286126</v>
      </c>
      <c r="J9425">
        <v>0.83772782214015373</v>
      </c>
      <c r="K9425">
        <v>0.70931704701801523</v>
      </c>
      <c r="L9425">
        <v>0.65779123263797312</v>
      </c>
      <c r="M9425">
        <v>0.78787661687862975</v>
      </c>
      <c r="N9425">
        <v>0.7513052937893212</v>
      </c>
      <c r="O9425">
        <v>0.68978444675977346</v>
      </c>
      <c r="P9425">
        <v>0.83266113851706658</v>
      </c>
      <c r="Q9425">
        <v>0.75160103689296387</v>
      </c>
      <c r="R9425">
        <v>0.72077573223560254</v>
      </c>
      <c r="S9425">
        <v>0.82648318374254293</v>
      </c>
      <c r="T9425">
        <v>0.77909484084126934</v>
      </c>
      <c r="U9425">
        <v>0.73191958736372853</v>
      </c>
      <c r="V9425">
        <v>0.87551324534728725</v>
      </c>
      <c r="W9425">
        <v>0.7578036451268898</v>
      </c>
      <c r="X9425">
        <v>0.73106521109534617</v>
      </c>
      <c r="Y9425">
        <v>0.86311789665948402</v>
      </c>
      <c r="Z9425">
        <v>0.75615323769862897</v>
      </c>
      <c r="AA9425">
        <v>0.72349428647753911</v>
      </c>
      <c r="AB9425">
        <v>0.85036383183462649</v>
      </c>
      <c r="AC9425">
        <v>0.68797383268918133</v>
      </c>
      <c r="AD9425">
        <v>0.66942377047283774</v>
      </c>
      <c r="AE9425">
        <v>0.79356668592210144</v>
      </c>
      <c r="AF9425">
        <v>0.80625732858764554</v>
      </c>
      <c r="AG9425">
        <v>0.80636568589785895</v>
      </c>
      <c r="AH9425">
        <v>0.83729171253733681</v>
      </c>
      <c r="AI9425">
        <v>0.81775221194887948</v>
      </c>
      <c r="AJ9425">
        <v>0.81284080970593064</v>
      </c>
      <c r="AK9425">
        <v>0.84422224388395462</v>
      </c>
    </row>
    <row r="9426" spans="1:37">
      <c r="A9426">
        <v>19</v>
      </c>
      <c r="B9426">
        <v>0.65135205764133464</v>
      </c>
      <c r="C9426">
        <v>0.65175740884175171</v>
      </c>
      <c r="D9426">
        <v>0.75560216189190721</v>
      </c>
      <c r="E9426">
        <v>0.63228015426551742</v>
      </c>
      <c r="F9426">
        <v>0.63833509199252136</v>
      </c>
      <c r="G9426">
        <v>0.76723829041501812</v>
      </c>
      <c r="H9426">
        <v>0.65326425338658856</v>
      </c>
      <c r="I9426">
        <v>0.61375145548680055</v>
      </c>
      <c r="J9426">
        <v>0.8043302064318788</v>
      </c>
      <c r="K9426">
        <v>0.68501999186114859</v>
      </c>
      <c r="L9426">
        <v>0.62513701310895031</v>
      </c>
      <c r="M9426">
        <v>0.76181474043276998</v>
      </c>
      <c r="N9426">
        <v>0.72444347204083726</v>
      </c>
      <c r="O9426">
        <v>0.65738496053395767</v>
      </c>
      <c r="P9426">
        <v>0.80056793478920885</v>
      </c>
      <c r="Q9426">
        <v>0.7263148993192543</v>
      </c>
      <c r="R9426">
        <v>0.69122260492503496</v>
      </c>
      <c r="S9426">
        <v>0.7780378689430959</v>
      </c>
      <c r="T9426">
        <v>0.76191138085174959</v>
      </c>
      <c r="U9426">
        <v>0.70044549857834815</v>
      </c>
      <c r="V9426">
        <v>0.84603410487165021</v>
      </c>
      <c r="W9426">
        <v>0.72553425240103475</v>
      </c>
      <c r="X9426">
        <v>0.69655330828219042</v>
      </c>
      <c r="Y9426">
        <v>0.83342333092218013</v>
      </c>
      <c r="Z9426">
        <v>0.71800912439646525</v>
      </c>
      <c r="AA9426">
        <v>0.68474398792300073</v>
      </c>
      <c r="AB9426">
        <v>0.80400210011458517</v>
      </c>
      <c r="AC9426">
        <v>0.64689137470309943</v>
      </c>
      <c r="AD9426">
        <v>0.62224294588928364</v>
      </c>
      <c r="AE9426">
        <v>0.74484259251527862</v>
      </c>
      <c r="AF9426">
        <v>0.63325644266590775</v>
      </c>
      <c r="AG9426">
        <v>0.63854092503246085</v>
      </c>
      <c r="AH9426">
        <v>0.76585269594911787</v>
      </c>
      <c r="AI9426">
        <v>0.65135205764133464</v>
      </c>
      <c r="AJ9426">
        <v>0.64815797708158074</v>
      </c>
      <c r="AK9426">
        <v>0.77101779175722263</v>
      </c>
    </row>
    <row r="9427" spans="1:37">
      <c r="A9427">
        <v>20</v>
      </c>
      <c r="B9427">
        <v>0.62491133538247123</v>
      </c>
      <c r="C9427">
        <v>0.62967757326264318</v>
      </c>
      <c r="D9427">
        <v>0.75733096117181764</v>
      </c>
      <c r="E9427">
        <v>0.60543530102938437</v>
      </c>
      <c r="F9427">
        <v>0.61076249112005687</v>
      </c>
      <c r="G9427">
        <v>0.75381788264681693</v>
      </c>
      <c r="H9427">
        <v>0.57444412682883605</v>
      </c>
      <c r="I9427">
        <v>0.56361955073029413</v>
      </c>
      <c r="J9427">
        <v>0.73262702009345471</v>
      </c>
      <c r="K9427">
        <v>0.63081427270319679</v>
      </c>
      <c r="L9427">
        <v>0.57319361600671825</v>
      </c>
      <c r="M9427">
        <v>0.69561567918724465</v>
      </c>
      <c r="N9427">
        <v>0.67710066273972136</v>
      </c>
      <c r="O9427">
        <v>0.5962024376982118</v>
      </c>
      <c r="P9427">
        <v>0.73217833626014361</v>
      </c>
      <c r="Q9427">
        <v>0.67209268287923185</v>
      </c>
      <c r="R9427">
        <v>0.63094150087833245</v>
      </c>
      <c r="S9427">
        <v>0.69415226985916456</v>
      </c>
      <c r="T9427">
        <v>0.69753998341865919</v>
      </c>
      <c r="U9427">
        <v>0.64099453723680411</v>
      </c>
      <c r="V9427">
        <v>0.77814843850069482</v>
      </c>
      <c r="W9427">
        <v>0.66175580807185863</v>
      </c>
      <c r="X9427">
        <v>0.63111962035779701</v>
      </c>
      <c r="Y9427">
        <v>0.75526267608535302</v>
      </c>
      <c r="Z9427">
        <v>0.64955112368911716</v>
      </c>
      <c r="AA9427">
        <v>0.61000777698163222</v>
      </c>
      <c r="AB9427">
        <v>0.71165012865371369</v>
      </c>
      <c r="AC9427">
        <v>0.55289051199269601</v>
      </c>
      <c r="AD9427">
        <v>0.53662801473498045</v>
      </c>
      <c r="AE9427">
        <v>0.64118927231916145</v>
      </c>
      <c r="AF9427">
        <v>0.61632007012595047</v>
      </c>
      <c r="AG9427">
        <v>0.61310318310003553</v>
      </c>
      <c r="AH9427">
        <v>0.75236194139909351</v>
      </c>
      <c r="AI9427">
        <v>0.62491133538247123</v>
      </c>
      <c r="AJ9427">
        <v>0.62645681567404654</v>
      </c>
      <c r="AK9427">
        <v>0.75816948597166356</v>
      </c>
    </row>
    <row r="9428" spans="1:37">
      <c r="A9428">
        <v>21</v>
      </c>
      <c r="B9428">
        <v>0.58991836633108929</v>
      </c>
      <c r="C9428">
        <v>0.60089932966985105</v>
      </c>
      <c r="D9428">
        <v>0.72697592423800927</v>
      </c>
      <c r="E9428">
        <v>0.59893492357792411</v>
      </c>
      <c r="F9428">
        <v>0.5887928912155812</v>
      </c>
      <c r="G9428">
        <v>0.72335160258468467</v>
      </c>
      <c r="H9428">
        <v>0.4856556006106329</v>
      </c>
      <c r="I9428">
        <v>0.51887692830070953</v>
      </c>
      <c r="J9428">
        <v>0.67961256140449788</v>
      </c>
      <c r="K9428">
        <v>0.49014617635469887</v>
      </c>
      <c r="L9428">
        <v>0.51165152093781863</v>
      </c>
      <c r="M9428">
        <v>0.64986722933388164</v>
      </c>
      <c r="N9428">
        <v>0.59441534759966841</v>
      </c>
      <c r="O9428">
        <v>0.52003483449232202</v>
      </c>
      <c r="P9428">
        <v>0.64212639448545228</v>
      </c>
      <c r="Q9428">
        <v>0.58150570648903743</v>
      </c>
      <c r="R9428">
        <v>0.53376607400628029</v>
      </c>
      <c r="S9428">
        <v>0.60397879271182753</v>
      </c>
      <c r="T9428">
        <v>0.6031388921007379</v>
      </c>
      <c r="U9428">
        <v>0.54688813003948245</v>
      </c>
      <c r="V9428">
        <v>0.67982207494627378</v>
      </c>
      <c r="W9428">
        <v>0.56726215981983774</v>
      </c>
      <c r="X9428">
        <v>0.53078764058772565</v>
      </c>
      <c r="Y9428">
        <v>0.64974366376500603</v>
      </c>
      <c r="Z9428">
        <v>0.55316538314364239</v>
      </c>
      <c r="AA9428">
        <v>0.5192201505796743</v>
      </c>
      <c r="AB9428">
        <v>0.61125717491865061</v>
      </c>
      <c r="AC9428">
        <v>0.45744629863451319</v>
      </c>
      <c r="AD9428">
        <v>0.45852226551160141</v>
      </c>
      <c r="AE9428">
        <v>0.59278968738637472</v>
      </c>
      <c r="AF9428">
        <v>0.58127371242751913</v>
      </c>
      <c r="AG9428">
        <v>0.58467231196414549</v>
      </c>
      <c r="AH9428">
        <v>0.7212859297171319</v>
      </c>
      <c r="AI9428">
        <v>0.58991836633108929</v>
      </c>
      <c r="AJ9428">
        <v>0.59601873299472785</v>
      </c>
      <c r="AK9428">
        <v>0.72820856404222556</v>
      </c>
    </row>
    <row r="9429" spans="1:37">
      <c r="A9429">
        <v>22</v>
      </c>
      <c r="B9429">
        <v>0.55420363618263047</v>
      </c>
      <c r="C9429">
        <v>0.5686005338479645</v>
      </c>
      <c r="D9429">
        <v>0.71236594703705736</v>
      </c>
      <c r="E9429">
        <v>0.56267431466501583</v>
      </c>
      <c r="F9429">
        <v>0.55683800904127478</v>
      </c>
      <c r="G9429">
        <v>0.70893629773574807</v>
      </c>
      <c r="H9429">
        <v>0.14045946911082016</v>
      </c>
      <c r="I9429">
        <v>0.24004371453726972</v>
      </c>
      <c r="J9429">
        <v>0.31875277509567468</v>
      </c>
      <c r="K9429">
        <v>0.13128500190552472</v>
      </c>
      <c r="L9429">
        <v>0.16242343617800156</v>
      </c>
      <c r="M9429">
        <v>0.20610675732203065</v>
      </c>
      <c r="N9429">
        <v>0.25879295209090858</v>
      </c>
      <c r="O9429">
        <v>0.17557446101193164</v>
      </c>
      <c r="P9429">
        <v>0.1766490936603588</v>
      </c>
      <c r="Q9429">
        <v>0.26177774453012942</v>
      </c>
      <c r="R9429">
        <v>0.18736599513360355</v>
      </c>
      <c r="S9429">
        <v>0.1883962032592976</v>
      </c>
      <c r="T9429">
        <v>0.29332059801073118</v>
      </c>
      <c r="U9429">
        <v>0.18517767077683636</v>
      </c>
      <c r="V9429">
        <v>0.23800915361661551</v>
      </c>
      <c r="W9429">
        <v>0.25850889373588448</v>
      </c>
      <c r="X9429">
        <v>0.19140128526904249</v>
      </c>
      <c r="Y9429">
        <v>0.21139164831470758</v>
      </c>
      <c r="Z9429">
        <v>0.24808821698860667</v>
      </c>
      <c r="AA9429">
        <v>0.19168761749733482</v>
      </c>
      <c r="AB9429">
        <v>0.19625757711796327</v>
      </c>
      <c r="AC9429">
        <v>0.1311806954011564</v>
      </c>
      <c r="AD9429">
        <v>0.14265334605855015</v>
      </c>
      <c r="AE9429">
        <v>0.18088368022213838</v>
      </c>
      <c r="AF9429">
        <v>0.54550553103893795</v>
      </c>
      <c r="AG9429">
        <v>0.55110485319800306</v>
      </c>
      <c r="AH9429">
        <v>0.70632994478902256</v>
      </c>
      <c r="AI9429">
        <v>0.55420363618263047</v>
      </c>
      <c r="AJ9429">
        <v>0.55953351271966167</v>
      </c>
      <c r="AK9429">
        <v>0.71403126520230298</v>
      </c>
    </row>
    <row r="9430" spans="1:37">
      <c r="A9430">
        <v>23</v>
      </c>
      <c r="B9430">
        <v>0.19611680085615804</v>
      </c>
      <c r="C9430">
        <v>0.20037526866346098</v>
      </c>
      <c r="D9430">
        <v>0.25052168344467729</v>
      </c>
      <c r="E9430">
        <v>0.19911433146871263</v>
      </c>
      <c r="F9430">
        <v>0.19162011754059613</v>
      </c>
      <c r="G9430">
        <v>0.2498289875223712</v>
      </c>
      <c r="H9430">
        <v>2.8403813588406667E-2</v>
      </c>
      <c r="I9430">
        <v>6.6297322552069562E-2</v>
      </c>
      <c r="J9430">
        <v>8.6323976121843463E-2</v>
      </c>
      <c r="K9430">
        <v>2.6395554636884498E-2</v>
      </c>
      <c r="L9430">
        <v>4.0096972049853255E-2</v>
      </c>
      <c r="M9430">
        <v>5.493862967730604E-2</v>
      </c>
      <c r="N9430">
        <v>2.2143933194969028E-2</v>
      </c>
      <c r="O9430">
        <v>2.8048632448561758E-2</v>
      </c>
      <c r="P9430">
        <v>3.3538999443784599E-2</v>
      </c>
      <c r="Q9430">
        <v>2.1265412724380969E-2</v>
      </c>
      <c r="R9430">
        <v>2.3802193204499358E-2</v>
      </c>
      <c r="S9430">
        <v>2.908015211614209E-2</v>
      </c>
      <c r="T9430">
        <v>2.0106105820444253E-2</v>
      </c>
      <c r="U9430">
        <v>2.2835397943486359E-2</v>
      </c>
      <c r="V9430">
        <v>2.6667706401127179E-2</v>
      </c>
      <c r="W9430">
        <v>2.1064670878612825E-2</v>
      </c>
      <c r="X9430">
        <v>2.3237873071050488E-2</v>
      </c>
      <c r="Y9430">
        <v>2.8003393259267002E-2</v>
      </c>
      <c r="Z9430">
        <v>2.1530651425530529E-2</v>
      </c>
      <c r="AA9430">
        <v>2.3804991249335269E-2</v>
      </c>
      <c r="AB9430">
        <v>3.0020089939109363E-2</v>
      </c>
      <c r="AC9430">
        <v>2.5685670128770134E-2</v>
      </c>
      <c r="AD9430">
        <v>2.9323975639526823E-2</v>
      </c>
      <c r="AE9430">
        <v>3.5057162831900066E-2</v>
      </c>
      <c r="AF9430">
        <v>0.1868723639154625</v>
      </c>
      <c r="AG9430">
        <v>0.18417015782056229</v>
      </c>
      <c r="AH9430">
        <v>0.241183484066087</v>
      </c>
      <c r="AI9430">
        <v>0.19611680085615804</v>
      </c>
      <c r="AJ9430">
        <v>0.19371426491140423</v>
      </c>
      <c r="AK9430">
        <v>0.24990195015086178</v>
      </c>
    </row>
    <row r="9431" spans="1:37">
      <c r="A9431">
        <v>24</v>
      </c>
      <c r="B9431">
        <v>6.249144464216827E-2</v>
      </c>
      <c r="C9431">
        <v>6.2633012784978237E-2</v>
      </c>
      <c r="D9431">
        <v>7.795626705971824E-2</v>
      </c>
      <c r="E9431">
        <v>6.3446589828709682E-2</v>
      </c>
      <c r="F9431">
        <v>5.6298839687425974E-2</v>
      </c>
      <c r="G9431">
        <v>7.1785686697695542E-2</v>
      </c>
      <c r="H9431">
        <v>2.8745274502427157E-2</v>
      </c>
      <c r="I9431">
        <v>4.1960935463026997E-2</v>
      </c>
      <c r="J9431">
        <v>5.3184488360455862E-2</v>
      </c>
      <c r="K9431">
        <v>2.5488008113013765E-2</v>
      </c>
      <c r="L9431">
        <v>4.2099552485383523E-2</v>
      </c>
      <c r="M9431">
        <v>6.3458600742776192E-2</v>
      </c>
      <c r="N9431">
        <v>2.1382568265442704E-2</v>
      </c>
      <c r="O9431">
        <v>2.7435496975013091E-2</v>
      </c>
      <c r="P9431">
        <v>3.3613991367731251E-2</v>
      </c>
      <c r="Q9431">
        <v>2.0534253570417976E-2</v>
      </c>
      <c r="R9431">
        <v>2.3485868496491587E-2</v>
      </c>
      <c r="S9431">
        <v>2.9098569829165082E-2</v>
      </c>
      <c r="T9431">
        <v>1.9414806596126266E-2</v>
      </c>
      <c r="U9431">
        <v>2.2245305214628967E-2</v>
      </c>
      <c r="V9431">
        <v>2.7179469237301402E-2</v>
      </c>
      <c r="W9431">
        <v>1.9362924349280091E-2</v>
      </c>
      <c r="X9431">
        <v>2.2901039320491465E-2</v>
      </c>
      <c r="Y9431">
        <v>2.8021129014522309E-2</v>
      </c>
      <c r="Z9431">
        <v>2.1789485539208103E-2</v>
      </c>
      <c r="AA9431">
        <v>2.345993710173656E-2</v>
      </c>
      <c r="AB9431">
        <v>3.0098193374091763E-2</v>
      </c>
      <c r="AC9431">
        <v>2.4802531245752251E-2</v>
      </c>
      <c r="AD9431">
        <v>3.1319943867195305E-2</v>
      </c>
      <c r="AE9431">
        <v>3.3649441276111552E-2</v>
      </c>
      <c r="AF9431">
        <v>5.3042097380766678E-2</v>
      </c>
      <c r="AG9431">
        <v>4.9293116654430931E-2</v>
      </c>
      <c r="AH9431">
        <v>6.835027605488693E-2</v>
      </c>
      <c r="AI9431">
        <v>6.249144464216827E-2</v>
      </c>
      <c r="AJ9431">
        <v>5.9857979884191476E-2</v>
      </c>
      <c r="AK9431">
        <v>6.6392905080881401E-2</v>
      </c>
    </row>
    <row r="9441" spans="1:50">
      <c r="A9441" t="s">
        <v>346</v>
      </c>
      <c r="D9441">
        <v>2015</v>
      </c>
      <c r="F9441" t="s">
        <v>0</v>
      </c>
      <c r="G9441" s="179">
        <v>1749221.4890000138</v>
      </c>
      <c r="H9441" t="s">
        <v>102</v>
      </c>
      <c r="K9441" t="s">
        <v>1</v>
      </c>
      <c r="L9441" t="s">
        <v>103</v>
      </c>
    </row>
    <row r="9442" spans="1:50">
      <c r="A9442">
        <v>1237</v>
      </c>
      <c r="B9442" t="s">
        <v>104</v>
      </c>
      <c r="F9442" t="s">
        <v>3</v>
      </c>
      <c r="G9442">
        <v>0</v>
      </c>
      <c r="H9442" t="s">
        <v>102</v>
      </c>
      <c r="K9442" t="s">
        <v>4</v>
      </c>
      <c r="L9442" t="s">
        <v>103</v>
      </c>
      <c r="N9442" t="s">
        <v>105</v>
      </c>
    </row>
    <row r="9443" spans="1:50">
      <c r="B9443">
        <v>1</v>
      </c>
      <c r="C9443" t="s">
        <v>5</v>
      </c>
      <c r="D9443" t="s">
        <v>6</v>
      </c>
      <c r="E9443">
        <v>2</v>
      </c>
      <c r="F9443" t="s">
        <v>7</v>
      </c>
      <c r="G9443" t="s">
        <v>8</v>
      </c>
      <c r="H9443">
        <v>3</v>
      </c>
      <c r="I9443" t="s">
        <v>9</v>
      </c>
      <c r="J9443" t="s">
        <v>10</v>
      </c>
      <c r="K9443">
        <v>4</v>
      </c>
      <c r="L9443" t="s">
        <v>11</v>
      </c>
      <c r="M9443" t="s">
        <v>12</v>
      </c>
      <c r="N9443">
        <v>5</v>
      </c>
      <c r="O9443" t="s">
        <v>13</v>
      </c>
      <c r="P9443" t="s">
        <v>13</v>
      </c>
      <c r="Q9443">
        <v>6</v>
      </c>
      <c r="R9443" t="s">
        <v>14</v>
      </c>
      <c r="S9443" t="s">
        <v>87</v>
      </c>
      <c r="T9443">
        <v>7</v>
      </c>
      <c r="U9443" t="s">
        <v>15</v>
      </c>
      <c r="V9443" t="s">
        <v>88</v>
      </c>
      <c r="W9443">
        <v>8</v>
      </c>
      <c r="X9443" t="s">
        <v>89</v>
      </c>
      <c r="Y9443" t="s">
        <v>90</v>
      </c>
      <c r="Z9443">
        <v>9</v>
      </c>
      <c r="AA9443" t="s">
        <v>91</v>
      </c>
      <c r="AB9443" t="s">
        <v>92</v>
      </c>
      <c r="AC9443">
        <v>10</v>
      </c>
      <c r="AD9443" t="s">
        <v>93</v>
      </c>
      <c r="AE9443" t="s">
        <v>94</v>
      </c>
      <c r="AF9443">
        <v>11</v>
      </c>
      <c r="AG9443" t="s">
        <v>95</v>
      </c>
      <c r="AH9443" t="s">
        <v>96</v>
      </c>
      <c r="AI9443">
        <v>12</v>
      </c>
      <c r="AJ9443" t="s">
        <v>97</v>
      </c>
      <c r="AK9443" t="s">
        <v>98</v>
      </c>
    </row>
    <row r="9444" spans="1:50">
      <c r="B9444">
        <v>31</v>
      </c>
      <c r="E9444">
        <v>28</v>
      </c>
      <c r="H9444">
        <v>31</v>
      </c>
      <c r="K9444">
        <v>30</v>
      </c>
      <c r="N9444">
        <v>31</v>
      </c>
      <c r="Q9444">
        <v>30</v>
      </c>
      <c r="T9444">
        <v>31</v>
      </c>
      <c r="W9444">
        <v>31</v>
      </c>
      <c r="Z9444">
        <v>30</v>
      </c>
      <c r="AC9444">
        <v>31</v>
      </c>
      <c r="AF9444">
        <v>30</v>
      </c>
      <c r="AI9444">
        <v>31</v>
      </c>
    </row>
    <row r="9445" spans="1:50">
      <c r="A9445" t="s">
        <v>16</v>
      </c>
      <c r="B9445" t="s">
        <v>17</v>
      </c>
      <c r="C9445" t="s">
        <v>18</v>
      </c>
      <c r="D9445" t="s">
        <v>19</v>
      </c>
      <c r="E9445" t="s">
        <v>17</v>
      </c>
      <c r="F9445" t="s">
        <v>18</v>
      </c>
      <c r="G9445" t="s">
        <v>19</v>
      </c>
      <c r="H9445" t="s">
        <v>17</v>
      </c>
      <c r="I9445" t="s">
        <v>18</v>
      </c>
      <c r="J9445" t="s">
        <v>19</v>
      </c>
      <c r="K9445" t="s">
        <v>17</v>
      </c>
      <c r="L9445" t="s">
        <v>18</v>
      </c>
      <c r="M9445" t="s">
        <v>19</v>
      </c>
      <c r="N9445" t="s">
        <v>17</v>
      </c>
      <c r="O9445" t="s">
        <v>18</v>
      </c>
      <c r="P9445" t="s">
        <v>19</v>
      </c>
      <c r="Q9445" t="s">
        <v>17</v>
      </c>
      <c r="R9445" t="s">
        <v>18</v>
      </c>
      <c r="S9445" t="s">
        <v>19</v>
      </c>
      <c r="T9445" t="s">
        <v>17</v>
      </c>
      <c r="U9445" t="s">
        <v>18</v>
      </c>
      <c r="V9445" t="s">
        <v>19</v>
      </c>
      <c r="W9445" t="s">
        <v>17</v>
      </c>
      <c r="X9445" t="s">
        <v>18</v>
      </c>
      <c r="Y9445" t="s">
        <v>19</v>
      </c>
      <c r="Z9445" t="s">
        <v>17</v>
      </c>
      <c r="AA9445" t="s">
        <v>18</v>
      </c>
      <c r="AB9445" t="s">
        <v>19</v>
      </c>
      <c r="AC9445" t="s">
        <v>17</v>
      </c>
      <c r="AD9445" t="s">
        <v>18</v>
      </c>
      <c r="AE9445" t="s">
        <v>19</v>
      </c>
      <c r="AF9445" t="s">
        <v>17</v>
      </c>
      <c r="AG9445" t="s">
        <v>18</v>
      </c>
      <c r="AH9445" t="s">
        <v>19</v>
      </c>
      <c r="AI9445" t="s">
        <v>17</v>
      </c>
      <c r="AJ9445" t="s">
        <v>18</v>
      </c>
      <c r="AK9445" t="s">
        <v>19</v>
      </c>
    </row>
    <row r="9446" spans="1:50">
      <c r="B9446" s="169">
        <v>7.0638816555171721E-2</v>
      </c>
      <c r="C9446" s="170">
        <v>1.0252550858636571</v>
      </c>
      <c r="D9446" s="170">
        <v>0.81323560582135346</v>
      </c>
      <c r="E9446" s="169">
        <v>6.2894969757344654E-2</v>
      </c>
      <c r="F9446" s="170">
        <v>1.0139010858675712</v>
      </c>
      <c r="G9446" s="170">
        <v>0.78027048272276944</v>
      </c>
      <c r="H9446" s="169">
        <v>7.2590856026931522E-2</v>
      </c>
      <c r="I9446" s="170">
        <v>1.0624004566439309</v>
      </c>
      <c r="J9446" s="170">
        <v>0.80180277647807474</v>
      </c>
      <c r="K9446" s="169">
        <v>7.3966818320834904E-2</v>
      </c>
      <c r="L9446" s="170">
        <v>1.1681580366419773</v>
      </c>
      <c r="M9446" s="170">
        <v>0.83152423060335434</v>
      </c>
      <c r="N9446" s="169">
        <v>8.7686044206761307E-2</v>
      </c>
      <c r="O9446" s="170">
        <v>1.2667099500938022</v>
      </c>
      <c r="P9446" s="170">
        <v>0.7848656767284673</v>
      </c>
      <c r="Q9446" s="169">
        <v>9.8920851330442996E-2</v>
      </c>
      <c r="R9446" s="170">
        <v>1.1282005410209159</v>
      </c>
      <c r="S9446" s="170">
        <v>0.85262465725804526</v>
      </c>
      <c r="T9446" s="169">
        <v>0.11206147988368015</v>
      </c>
      <c r="U9446" s="170">
        <v>1.1051435991046938</v>
      </c>
      <c r="V9446" s="170">
        <v>0.83832911428020584</v>
      </c>
      <c r="W9446" s="169">
        <v>0.10863029937354686</v>
      </c>
      <c r="X9446" s="170">
        <v>1.0800701686848706</v>
      </c>
      <c r="Y9446" s="170">
        <v>0.85891081865981189</v>
      </c>
      <c r="Z9446" s="169">
        <v>9.5661258520803052E-2</v>
      </c>
      <c r="AA9446" s="170">
        <v>1.138017492120792</v>
      </c>
      <c r="AB9446" s="170">
        <v>0.77695583625667508</v>
      </c>
      <c r="AC9446" s="169">
        <v>7.9732414062072182E-2</v>
      </c>
      <c r="AD9446" s="170">
        <v>1.1617673584407273</v>
      </c>
      <c r="AE9446" s="170">
        <v>0.81697936984096997</v>
      </c>
      <c r="AF9446" s="169">
        <v>6.6397249901047561E-2</v>
      </c>
      <c r="AG9446" s="170">
        <v>1.0479216743145636</v>
      </c>
      <c r="AH9446" s="170">
        <v>0.80948062930032694</v>
      </c>
      <c r="AI9446" s="169">
        <v>7.0818942061362883E-2</v>
      </c>
      <c r="AJ9446" s="170">
        <v>1.0155616870265662</v>
      </c>
      <c r="AK9446" s="170">
        <v>0.79250899298787658</v>
      </c>
      <c r="AM9446" t="str">
        <f>A9441</f>
        <v>PreNResSpltPkgAC-65to-PEYes-cDXGF-RtL1985-CZ13</v>
      </c>
      <c r="AN9446" s="93">
        <f>1/($T9446*(1/$T9444)*(1/(5/7+2/7*$V9446))*$T9456/SUM($T9448:$T9471))</f>
        <v>4226.0912326492662</v>
      </c>
      <c r="AO9446" s="93">
        <f>1/(T9446*(1/T9444)*(1/(5/7+2/7*V9446)))</f>
        <v>263.8556790435984</v>
      </c>
      <c r="AP9446" s="93"/>
      <c r="AR9446" s="217">
        <f>CHOOSE($AV$3,C9446,F9446,I9446,L9446,O9446,R9446,U9446,X9446,AA9446,AD9446,AG9446,AJ9446)</f>
        <v>1.1051435991046938</v>
      </c>
      <c r="AS9446" s="92"/>
      <c r="AT9446" s="92"/>
      <c r="AV9446" s="151">
        <f>AN9446/AR9446</f>
        <v>3824.0200061538926</v>
      </c>
      <c r="AW9446" s="152">
        <f>AO9446/AR9446</f>
        <v>238.75239313457084</v>
      </c>
      <c r="AX9446" s="93"/>
    </row>
    <row r="9447" spans="1:50">
      <c r="A9447" t="s">
        <v>20</v>
      </c>
      <c r="B9447" t="s">
        <v>21</v>
      </c>
      <c r="C9447" t="s">
        <v>22</v>
      </c>
      <c r="D9447" t="s">
        <v>23</v>
      </c>
      <c r="E9447" t="s">
        <v>21</v>
      </c>
      <c r="F9447" t="s">
        <v>22</v>
      </c>
      <c r="G9447" t="s">
        <v>23</v>
      </c>
      <c r="H9447" t="s">
        <v>21</v>
      </c>
      <c r="I9447" t="s">
        <v>22</v>
      </c>
      <c r="J9447" t="s">
        <v>23</v>
      </c>
      <c r="K9447" t="s">
        <v>21</v>
      </c>
      <c r="L9447" t="s">
        <v>22</v>
      </c>
      <c r="M9447" t="s">
        <v>23</v>
      </c>
      <c r="N9447" t="s">
        <v>21</v>
      </c>
      <c r="O9447" t="s">
        <v>22</v>
      </c>
      <c r="P9447" t="s">
        <v>23</v>
      </c>
      <c r="Q9447" t="s">
        <v>21</v>
      </c>
      <c r="R9447" t="s">
        <v>22</v>
      </c>
      <c r="S9447" t="s">
        <v>23</v>
      </c>
      <c r="T9447" t="s">
        <v>21</v>
      </c>
      <c r="U9447" t="s">
        <v>22</v>
      </c>
      <c r="V9447" t="s">
        <v>23</v>
      </c>
      <c r="W9447" t="s">
        <v>21</v>
      </c>
      <c r="X9447" t="s">
        <v>22</v>
      </c>
      <c r="Y9447" t="s">
        <v>23</v>
      </c>
      <c r="Z9447" t="s">
        <v>21</v>
      </c>
      <c r="AA9447" t="s">
        <v>22</v>
      </c>
      <c r="AB9447" t="s">
        <v>23</v>
      </c>
      <c r="AC9447" t="s">
        <v>21</v>
      </c>
      <c r="AD9447" t="s">
        <v>22</v>
      </c>
      <c r="AE9447" t="s">
        <v>23</v>
      </c>
      <c r="AF9447" t="s">
        <v>21</v>
      </c>
      <c r="AG9447" t="s">
        <v>22</v>
      </c>
      <c r="AH9447" t="s">
        <v>23</v>
      </c>
      <c r="AI9447" t="s">
        <v>21</v>
      </c>
      <c r="AJ9447" t="s">
        <v>22</v>
      </c>
      <c r="AK9447" t="s">
        <v>23</v>
      </c>
    </row>
    <row r="9448" spans="1:50">
      <c r="A9448">
        <v>1</v>
      </c>
      <c r="B9448">
        <v>6.5225564484330159E-2</v>
      </c>
      <c r="C9448">
        <v>6.6757564499991706E-2</v>
      </c>
      <c r="D9448">
        <v>7.7776025068227186E-2</v>
      </c>
      <c r="E9448">
        <v>6.6204803951377206E-2</v>
      </c>
      <c r="F9448">
        <v>6.182669974805953E-2</v>
      </c>
      <c r="G9448">
        <v>6.6575146914286884E-2</v>
      </c>
      <c r="H9448">
        <v>2.8490089344988541E-2</v>
      </c>
      <c r="I9448">
        <v>4.1579499042465329E-2</v>
      </c>
      <c r="J9448">
        <v>6.4347192753297658E-2</v>
      </c>
      <c r="K9448">
        <v>2.5243177074698454E-2</v>
      </c>
      <c r="L9448">
        <v>4.3596232051588656E-2</v>
      </c>
      <c r="M9448">
        <v>4.6912673986064038E-2</v>
      </c>
      <c r="N9448">
        <v>2.073750774274918E-2</v>
      </c>
      <c r="O9448">
        <v>2.5755640722830958E-2</v>
      </c>
      <c r="P9448">
        <v>3.2331542057205967E-2</v>
      </c>
      <c r="Q9448">
        <v>2.0682558546309824E-2</v>
      </c>
      <c r="R9448">
        <v>2.2989605836330702E-2</v>
      </c>
      <c r="S9448">
        <v>2.4182565416671166E-2</v>
      </c>
      <c r="T9448">
        <v>1.9379067817148078E-2</v>
      </c>
      <c r="U9448">
        <v>2.1081693567027212E-2</v>
      </c>
      <c r="V9448">
        <v>2.219797683783398E-2</v>
      </c>
      <c r="W9448">
        <v>2.0550351288056205E-2</v>
      </c>
      <c r="X9448">
        <v>2.1691243229821147E-2</v>
      </c>
      <c r="Y9448">
        <v>2.2720846412375491E-2</v>
      </c>
      <c r="Z9448">
        <v>2.0157877682880826E-2</v>
      </c>
      <c r="AA9448">
        <v>2.2630795702519368E-2</v>
      </c>
      <c r="AB9448">
        <v>2.5648862591635194E-2</v>
      </c>
      <c r="AC9448">
        <v>2.4053703707711253E-2</v>
      </c>
      <c r="AD9448">
        <v>2.8661966739179076E-2</v>
      </c>
      <c r="AE9448">
        <v>3.0633703508159232E-2</v>
      </c>
      <c r="AF9448">
        <v>6.4099496051418167E-2</v>
      </c>
      <c r="AG9448">
        <v>5.1211219990999E-2</v>
      </c>
      <c r="AH9448">
        <v>7.1468632386159345E-2</v>
      </c>
      <c r="AI9448">
        <v>6.5225564484330159E-2</v>
      </c>
      <c r="AJ9448">
        <v>6.2010107424795652E-2</v>
      </c>
      <c r="AK9448">
        <v>7.8664675733771131E-2</v>
      </c>
    </row>
    <row r="9449" spans="1:50">
      <c r="A9449">
        <v>2</v>
      </c>
      <c r="B9449">
        <v>6.5494548488951795E-2</v>
      </c>
      <c r="C9449">
        <v>6.7017779670191194E-2</v>
      </c>
      <c r="D9449">
        <v>7.7805280821628062E-2</v>
      </c>
      <c r="E9449">
        <v>6.6477826246129607E-2</v>
      </c>
      <c r="F9449">
        <v>6.2102231277104333E-2</v>
      </c>
      <c r="G9449">
        <v>7.1306505275688062E-2</v>
      </c>
      <c r="H9449">
        <v>3.2109343160114392E-2</v>
      </c>
      <c r="I9449">
        <v>4.4792535028862733E-2</v>
      </c>
      <c r="J9449">
        <v>7.1415082613540473E-2</v>
      </c>
      <c r="K9449">
        <v>2.8449957644151824E-2</v>
      </c>
      <c r="L9449">
        <v>4.8783512761538195E-2</v>
      </c>
      <c r="M9449">
        <v>5.4368578244947681E-2</v>
      </c>
      <c r="N9449">
        <v>2.3371908186542417E-2</v>
      </c>
      <c r="O9449">
        <v>2.9027522387305729E-2</v>
      </c>
      <c r="P9449">
        <v>3.4822373740379928E-2</v>
      </c>
      <c r="Q9449">
        <v>2.3309978489394798E-2</v>
      </c>
      <c r="R9449">
        <v>2.5910102772084078E-2</v>
      </c>
      <c r="S9449">
        <v>2.6313333362962613E-2</v>
      </c>
      <c r="T9449">
        <v>2.1840898114747095E-2</v>
      </c>
      <c r="U9449">
        <v>2.3759817842028762E-2</v>
      </c>
      <c r="V9449">
        <v>2.4062005592613726E-2</v>
      </c>
      <c r="W9449">
        <v>2.3160976211019351E-2</v>
      </c>
      <c r="X9449">
        <v>2.4446801973906376E-2</v>
      </c>
      <c r="Y9449">
        <v>2.472281975200824E-2</v>
      </c>
      <c r="Z9449">
        <v>2.2718644510431679E-2</v>
      </c>
      <c r="AA9449">
        <v>2.5505711000041384E-2</v>
      </c>
      <c r="AB9449">
        <v>2.7802672272016299E-2</v>
      </c>
      <c r="AC9449">
        <v>2.7109378888573898E-2</v>
      </c>
      <c r="AD9449">
        <v>3.2078684597214524E-2</v>
      </c>
      <c r="AE9449">
        <v>3.3332892464612254E-2</v>
      </c>
      <c r="AF9449">
        <v>6.4363836257263107E-2</v>
      </c>
      <c r="AG9449">
        <v>5.3119696790149655E-2</v>
      </c>
      <c r="AH9449">
        <v>7.1498663610516128E-2</v>
      </c>
      <c r="AI9449">
        <v>6.5494548488951795E-2</v>
      </c>
      <c r="AJ9449">
        <v>6.3741625047318035E-2</v>
      </c>
      <c r="AK9449">
        <v>7.8692689902715232E-2</v>
      </c>
    </row>
    <row r="9450" spans="1:50">
      <c r="A9450">
        <v>3</v>
      </c>
      <c r="B9450">
        <v>6.980746247214642E-2</v>
      </c>
      <c r="C9450">
        <v>7.1303606012335305E-2</v>
      </c>
      <c r="D9450">
        <v>8.093129760731424E-2</v>
      </c>
      <c r="E9450">
        <v>7.0855490540398011E-2</v>
      </c>
      <c r="F9450">
        <v>6.8230785472868413E-2</v>
      </c>
      <c r="G9450">
        <v>7.4530068115324005E-2</v>
      </c>
      <c r="H9450">
        <v>3.3570373382934317E-2</v>
      </c>
      <c r="I9450">
        <v>4.8349618281070435E-2</v>
      </c>
      <c r="J9450">
        <v>7.3180964758679509E-2</v>
      </c>
      <c r="K9450">
        <v>2.9744479545418413E-2</v>
      </c>
      <c r="L9450">
        <v>5.1649088767897623E-2</v>
      </c>
      <c r="M9450">
        <v>5.1038102066568343E-2</v>
      </c>
      <c r="N9450">
        <v>2.4435370122068017E-2</v>
      </c>
      <c r="O9450">
        <v>3.0348324475656056E-2</v>
      </c>
      <c r="P9450">
        <v>3.8803831198734817E-2</v>
      </c>
      <c r="Q9450">
        <v>2.4370622517410685E-2</v>
      </c>
      <c r="R9450">
        <v>2.7089056917536949E-2</v>
      </c>
      <c r="S9450">
        <v>2.717173570604545E-2</v>
      </c>
      <c r="T9450">
        <v>2.2834696464344433E-2</v>
      </c>
      <c r="U9450">
        <v>2.4840930332645558E-2</v>
      </c>
      <c r="V9450">
        <v>2.4850815723562528E-2</v>
      </c>
      <c r="W9450">
        <v>2.4214840379637618E-2</v>
      </c>
      <c r="X9450">
        <v>2.5559173421589525E-2</v>
      </c>
      <c r="Y9450">
        <v>2.5529335829238112E-2</v>
      </c>
      <c r="Z9450">
        <v>2.375238182750249E-2</v>
      </c>
      <c r="AA9450">
        <v>2.666626462581162E-2</v>
      </c>
      <c r="AB9450">
        <v>2.8714110409257362E-2</v>
      </c>
      <c r="AC9450">
        <v>2.8342902155636014E-2</v>
      </c>
      <c r="AD9450">
        <v>3.3474315976090831E-2</v>
      </c>
      <c r="AE9450">
        <v>3.4420289207497963E-2</v>
      </c>
      <c r="AF9450">
        <v>6.8602291148708403E-2</v>
      </c>
      <c r="AG9450">
        <v>5.7459365414695235E-2</v>
      </c>
      <c r="AH9450">
        <v>7.8892026385271388E-2</v>
      </c>
      <c r="AI9450">
        <v>6.980746247214642E-2</v>
      </c>
      <c r="AJ9450">
        <v>6.8131435833237552E-2</v>
      </c>
      <c r="AK9450">
        <v>7.7250627206115793E-2</v>
      </c>
    </row>
    <row r="9451" spans="1:50">
      <c r="A9451">
        <v>4</v>
      </c>
      <c r="B9451">
        <v>7.1549745229354728E-2</v>
      </c>
      <c r="C9451">
        <v>7.3056571377921126E-2</v>
      </c>
      <c r="D9451">
        <v>8.2251364642524319E-2</v>
      </c>
      <c r="E9451">
        <v>7.2623930404135048E-2</v>
      </c>
      <c r="F9451">
        <v>6.8316466038221474E-2</v>
      </c>
      <c r="G9451">
        <v>7.5897391459017929E-2</v>
      </c>
      <c r="H9451">
        <v>3.4067636300876544E-2</v>
      </c>
      <c r="I9451">
        <v>5.1868970709706259E-2</v>
      </c>
      <c r="J9451">
        <v>7.3807244521687576E-2</v>
      </c>
      <c r="K9451">
        <v>3.0185071210060029E-2</v>
      </c>
      <c r="L9451">
        <v>5.3477334034919367E-2</v>
      </c>
      <c r="M9451">
        <v>5.141871540152515E-2</v>
      </c>
      <c r="N9451">
        <v>2.4797320324685505E-2</v>
      </c>
      <c r="O9451">
        <v>3.199249135598755E-2</v>
      </c>
      <c r="P9451">
        <v>3.914701118709802E-2</v>
      </c>
      <c r="Q9451">
        <v>2.4731613642735396E-2</v>
      </c>
      <c r="R9451">
        <v>2.7490314995112126E-2</v>
      </c>
      <c r="S9451">
        <v>2.7448557763430154E-2</v>
      </c>
      <c r="T9451">
        <v>2.3172936604382827E-2</v>
      </c>
      <c r="U9451">
        <v>2.5208887917171262E-2</v>
      </c>
      <c r="V9451">
        <v>2.5111642610726813E-2</v>
      </c>
      <c r="W9451">
        <v>2.4573523973869103E-2</v>
      </c>
      <c r="X9451">
        <v>2.5937770019572905E-2</v>
      </c>
      <c r="Y9451">
        <v>2.5789425333433542E-2</v>
      </c>
      <c r="Z9451">
        <v>2.4104215230154664E-2</v>
      </c>
      <c r="AA9451">
        <v>2.7061260070372007E-2</v>
      </c>
      <c r="AB9451">
        <v>2.9015485306526305E-2</v>
      </c>
      <c r="AC9451">
        <v>2.8762732881618562E-2</v>
      </c>
      <c r="AD9451">
        <v>3.3951520113226379E-2</v>
      </c>
      <c r="AE9451">
        <v>3.4770958571327976E-2</v>
      </c>
      <c r="AF9451">
        <v>7.0314494754749365E-2</v>
      </c>
      <c r="AG9451">
        <v>6.0881527829105254E-2</v>
      </c>
      <c r="AH9451">
        <v>8.024667810017605E-2</v>
      </c>
      <c r="AI9451">
        <v>7.1549745229354728E-2</v>
      </c>
      <c r="AJ9451">
        <v>6.9904668253525884E-2</v>
      </c>
      <c r="AK9451">
        <v>8.3169620901593772E-2</v>
      </c>
    </row>
    <row r="9452" spans="1:50">
      <c r="A9452">
        <v>5</v>
      </c>
      <c r="B9452">
        <v>7.2142732694088774E-2</v>
      </c>
      <c r="C9452">
        <v>7.3655891158968367E-2</v>
      </c>
      <c r="D9452">
        <v>8.2681503287121094E-2</v>
      </c>
      <c r="E9452">
        <v>7.3225820463020994E-2</v>
      </c>
      <c r="F9452">
        <v>7.0627199898041768E-2</v>
      </c>
      <c r="G9452">
        <v>7.1642635130358637E-2</v>
      </c>
      <c r="H9452">
        <v>5.0082578111716701E-2</v>
      </c>
      <c r="I9452">
        <v>7.0028145616789189E-2</v>
      </c>
      <c r="J9452">
        <v>8.313340500369619E-2</v>
      </c>
      <c r="K9452">
        <v>4.4374848120785709E-2</v>
      </c>
      <c r="L9452">
        <v>7.3302615535658047E-2</v>
      </c>
      <c r="M9452">
        <v>6.6530685362417019E-2</v>
      </c>
      <c r="N9452">
        <v>3.6454355716201196E-2</v>
      </c>
      <c r="O9452">
        <v>4.7665198452251652E-2</v>
      </c>
      <c r="P9452">
        <v>4.7763534463387526E-2</v>
      </c>
      <c r="Q9452">
        <v>3.635776081298675E-2</v>
      </c>
      <c r="R9452">
        <v>4.0413307101760262E-2</v>
      </c>
      <c r="S9452">
        <v>3.5128465116928742E-2</v>
      </c>
      <c r="T9452">
        <v>3.4066361320670834E-2</v>
      </c>
      <c r="U9452">
        <v>3.7059398165195177E-2</v>
      </c>
      <c r="V9452">
        <v>3.2521341520502067E-2</v>
      </c>
      <c r="W9452">
        <v>3.6125354369530384E-2</v>
      </c>
      <c r="X9452">
        <v>3.8130922309264528E-2</v>
      </c>
      <c r="Y9452">
        <v>3.3005119468176608E-2</v>
      </c>
      <c r="Z9452">
        <v>3.5435427084643138E-2</v>
      </c>
      <c r="AA9452">
        <v>3.978255665600771E-2</v>
      </c>
      <c r="AB9452">
        <v>3.63920092076278E-2</v>
      </c>
      <c r="AC9452">
        <v>4.2283879149345047E-2</v>
      </c>
      <c r="AD9452">
        <v>4.8893213191602961E-2</v>
      </c>
      <c r="AE9452">
        <v>4.8185402217045384E-2</v>
      </c>
      <c r="AF9452">
        <v>7.089724475399839E-2</v>
      </c>
      <c r="AG9452">
        <v>5.9842166573132655E-2</v>
      </c>
      <c r="AH9452">
        <v>8.0688624091048183E-2</v>
      </c>
      <c r="AI9452">
        <v>7.2142732694088774E-2</v>
      </c>
      <c r="AJ9452">
        <v>7.0508189463238002E-2</v>
      </c>
      <c r="AK9452">
        <v>7.9020411212426547E-2</v>
      </c>
    </row>
    <row r="9453" spans="1:50">
      <c r="A9453">
        <v>6</v>
      </c>
      <c r="B9453">
        <v>9.1243653658640955E-2</v>
      </c>
      <c r="C9453">
        <v>9.240263190771919E-2</v>
      </c>
      <c r="D9453">
        <v>9.3447225190626926E-2</v>
      </c>
      <c r="E9453">
        <v>9.2613505916517236E-2</v>
      </c>
      <c r="F9453">
        <v>9.0227908652961195E-2</v>
      </c>
      <c r="G9453">
        <v>8.2682927385461583E-2</v>
      </c>
      <c r="H9453">
        <v>0.14350905283375784</v>
      </c>
      <c r="I9453">
        <v>0.15830644080934328</v>
      </c>
      <c r="J9453">
        <v>0.12890547144343092</v>
      </c>
      <c r="K9453">
        <v>0.12715384597914683</v>
      </c>
      <c r="L9453">
        <v>0.17389861672096399</v>
      </c>
      <c r="M9453">
        <v>0.10636018460403729</v>
      </c>
      <c r="N9453">
        <v>0.12956635629333141</v>
      </c>
      <c r="O9453">
        <v>0.13950288485189463</v>
      </c>
      <c r="P9453">
        <v>8.8157100678755915E-2</v>
      </c>
      <c r="Q9453">
        <v>0.12491905611365141</v>
      </c>
      <c r="R9453">
        <v>0.12542586663001312</v>
      </c>
      <c r="S9453">
        <v>8.0306650268980873E-2</v>
      </c>
      <c r="T9453">
        <v>0.15251259537703607</v>
      </c>
      <c r="U9453">
        <v>0.13386448660131769</v>
      </c>
      <c r="V9453">
        <v>8.3677696030921581E-2</v>
      </c>
      <c r="W9453">
        <v>0.13762110193516577</v>
      </c>
      <c r="X9453">
        <v>0.12487953955814039</v>
      </c>
      <c r="Y9453">
        <v>8.2220019017553631E-2</v>
      </c>
      <c r="Z9453">
        <v>0.11969348177236983</v>
      </c>
      <c r="AA9453">
        <v>0.12525922182019211</v>
      </c>
      <c r="AB9453">
        <v>7.6896003110652117E-2</v>
      </c>
      <c r="AC9453">
        <v>0.12436944238256102</v>
      </c>
      <c r="AD9453">
        <v>0.14291893849122195</v>
      </c>
      <c r="AE9453">
        <v>8.5215872560819333E-2</v>
      </c>
      <c r="AF9453">
        <v>8.966840323496339E-2</v>
      </c>
      <c r="AG9453">
        <v>8.3745878408787097E-2</v>
      </c>
      <c r="AH9453">
        <v>9.1739708826988495E-2</v>
      </c>
      <c r="AI9453">
        <v>9.1243653658640955E-2</v>
      </c>
      <c r="AJ9453">
        <v>8.9948133658737037E-2</v>
      </c>
      <c r="AK9453">
        <v>8.978452212719143E-2</v>
      </c>
    </row>
    <row r="9454" spans="1:50">
      <c r="A9454">
        <v>7</v>
      </c>
      <c r="B9454">
        <v>0.20363006140782566</v>
      </c>
      <c r="C9454">
        <v>0.20184193345720686</v>
      </c>
      <c r="D9454">
        <v>0.13709087904445966</v>
      </c>
      <c r="E9454">
        <v>0.2064089915342405</v>
      </c>
      <c r="F9454">
        <v>0.20673498770013385</v>
      </c>
      <c r="G9454">
        <v>0.13129633472513291</v>
      </c>
      <c r="H9454">
        <v>0.25050003972976925</v>
      </c>
      <c r="I9454">
        <v>0.27663937470428301</v>
      </c>
      <c r="J9454">
        <v>0.18692531962728506</v>
      </c>
      <c r="K9454">
        <v>0.22644746095805218</v>
      </c>
      <c r="L9454">
        <v>0.28812513378895471</v>
      </c>
      <c r="M9454">
        <v>0.16874266640445662</v>
      </c>
      <c r="N9454">
        <v>0.25948782180606933</v>
      </c>
      <c r="O9454">
        <v>0.24983944723737436</v>
      </c>
      <c r="P9454">
        <v>0.15550211504247596</v>
      </c>
      <c r="Q9454">
        <v>0.27364864026676122</v>
      </c>
      <c r="R9454">
        <v>0.24551541449639755</v>
      </c>
      <c r="S9454">
        <v>0.16239899328198579</v>
      </c>
      <c r="T9454">
        <v>0.28370501972776896</v>
      </c>
      <c r="U9454">
        <v>0.26841428127184691</v>
      </c>
      <c r="V9454">
        <v>0.17502802768193468</v>
      </c>
      <c r="W9454">
        <v>0.27698508566498214</v>
      </c>
      <c r="X9454">
        <v>0.24645607006323139</v>
      </c>
      <c r="Y9454">
        <v>0.16678633170001897</v>
      </c>
      <c r="Z9454">
        <v>0.24343727934846743</v>
      </c>
      <c r="AA9454">
        <v>0.23669525131900257</v>
      </c>
      <c r="AB9454">
        <v>0.13880309980384731</v>
      </c>
      <c r="AC9454">
        <v>0.22182282999091812</v>
      </c>
      <c r="AD9454">
        <v>0.24696037133336479</v>
      </c>
      <c r="AE9454">
        <v>0.14628631849714763</v>
      </c>
      <c r="AF9454">
        <v>0.19968499458803479</v>
      </c>
      <c r="AG9454">
        <v>0.19357688159043354</v>
      </c>
      <c r="AH9454">
        <v>0.14027747227996243</v>
      </c>
      <c r="AI9454">
        <v>0.20413440641649119</v>
      </c>
      <c r="AJ9454">
        <v>0.2055338992122408</v>
      </c>
      <c r="AK9454">
        <v>0.13801158096850763</v>
      </c>
    </row>
    <row r="9455" spans="1:50">
      <c r="A9455">
        <v>8</v>
      </c>
      <c r="B9455">
        <v>0.32217151602034089</v>
      </c>
      <c r="C9455">
        <v>0.32065648013013476</v>
      </c>
      <c r="D9455">
        <v>0.19445231845915478</v>
      </c>
      <c r="E9455">
        <v>0.32800319353350832</v>
      </c>
      <c r="F9455">
        <v>0.32927404458327963</v>
      </c>
      <c r="G9455">
        <v>0.19098925707092704</v>
      </c>
      <c r="H9455">
        <v>0.70508036947830977</v>
      </c>
      <c r="I9455">
        <v>0.6995849477940812</v>
      </c>
      <c r="J9455">
        <v>0.70336974274991793</v>
      </c>
      <c r="K9455">
        <v>0.62472491409598085</v>
      </c>
      <c r="L9455">
        <v>0.77441479911811861</v>
      </c>
      <c r="M9455">
        <v>0.7497662228221712</v>
      </c>
      <c r="N9455">
        <v>0.69570995723763573</v>
      </c>
      <c r="O9455">
        <v>0.68680723785641229</v>
      </c>
      <c r="P9455">
        <v>0.6770795924103965</v>
      </c>
      <c r="Q9455">
        <v>0.70913605271710944</v>
      </c>
      <c r="R9455">
        <v>0.65927059404434463</v>
      </c>
      <c r="S9455">
        <v>0.62938732802588404</v>
      </c>
      <c r="T9455">
        <v>0.70951855409895315</v>
      </c>
      <c r="U9455">
        <v>0.67659795797334676</v>
      </c>
      <c r="V9455">
        <v>0.65472849608904726</v>
      </c>
      <c r="W9455">
        <v>0.70468445704424998</v>
      </c>
      <c r="X9455">
        <v>0.64806491045177517</v>
      </c>
      <c r="Y9455">
        <v>0.63847415748300174</v>
      </c>
      <c r="Z9455">
        <v>0.65914597579966538</v>
      </c>
      <c r="AA9455">
        <v>0.6344877561592478</v>
      </c>
      <c r="AB9455">
        <v>0.59497803985644948</v>
      </c>
      <c r="AC9455">
        <v>0.60302263695534719</v>
      </c>
      <c r="AD9455">
        <v>0.68467828573152811</v>
      </c>
      <c r="AE9455">
        <v>0.67286980872612667</v>
      </c>
      <c r="AF9455">
        <v>0.31819351505387433</v>
      </c>
      <c r="AG9455">
        <v>0.3203320014986733</v>
      </c>
      <c r="AH9455">
        <v>0.19940083649134657</v>
      </c>
      <c r="AI9455">
        <v>0.32270744627197334</v>
      </c>
      <c r="AJ9455">
        <v>0.32688309434996399</v>
      </c>
      <c r="AK9455">
        <v>0.20126935312171224</v>
      </c>
    </row>
    <row r="9456" spans="1:50">
      <c r="A9456">
        <v>9</v>
      </c>
      <c r="B9456">
        <v>0.87232735353362445</v>
      </c>
      <c r="C9456">
        <v>0.88288532579914203</v>
      </c>
      <c r="D9456">
        <v>0.84939612566848388</v>
      </c>
      <c r="E9456">
        <v>0.88542371198629921</v>
      </c>
      <c r="F9456">
        <v>0.89006077376979464</v>
      </c>
      <c r="G9456">
        <v>0.86490225097543805</v>
      </c>
      <c r="H9456">
        <v>0.7745126268041802</v>
      </c>
      <c r="I9456">
        <v>0.86968891001698145</v>
      </c>
      <c r="J9456">
        <v>0.92600870947553438</v>
      </c>
      <c r="K9456">
        <v>0.70943433935096767</v>
      </c>
      <c r="L9456">
        <v>0.8479689723741719</v>
      </c>
      <c r="M9456">
        <v>0.88333960389057786</v>
      </c>
      <c r="N9456">
        <v>0.80503135657940883</v>
      </c>
      <c r="O9456">
        <v>0.7870536833057219</v>
      </c>
      <c r="P9456">
        <v>0.80370133145291556</v>
      </c>
      <c r="Q9456">
        <v>0.7980161614858442</v>
      </c>
      <c r="R9456">
        <v>0.77967678605442026</v>
      </c>
      <c r="S9456">
        <v>0.7754903274182724</v>
      </c>
      <c r="T9456">
        <v>0.80175117730234324</v>
      </c>
      <c r="U9456">
        <v>0.79120648619215028</v>
      </c>
      <c r="V9456">
        <v>0.80338267945957931</v>
      </c>
      <c r="W9456">
        <v>0.80483853075311229</v>
      </c>
      <c r="X9456">
        <v>0.7778353530417923</v>
      </c>
      <c r="Y9456">
        <v>0.78225258985913382</v>
      </c>
      <c r="Z9456">
        <v>0.76587179722789123</v>
      </c>
      <c r="AA9456">
        <v>0.75161486140788802</v>
      </c>
      <c r="AB9456">
        <v>0.75376817657826456</v>
      </c>
      <c r="AC9456">
        <v>0.71083112777930468</v>
      </c>
      <c r="AD9456">
        <v>0.75642913302221881</v>
      </c>
      <c r="AE9456">
        <v>0.7643777120128743</v>
      </c>
      <c r="AF9456">
        <v>0.85726730301898535</v>
      </c>
      <c r="AG9456">
        <v>0.88392548284463013</v>
      </c>
      <c r="AH9456">
        <v>0.86239774165192851</v>
      </c>
      <c r="AI9456">
        <v>0.87232735353362445</v>
      </c>
      <c r="AJ9456">
        <v>0.88411402930867533</v>
      </c>
      <c r="AK9456">
        <v>0.84913569618767182</v>
      </c>
    </row>
    <row r="9457" spans="1:37">
      <c r="A9457">
        <v>10</v>
      </c>
      <c r="B9457">
        <v>0.95512552077442947</v>
      </c>
      <c r="C9457">
        <v>0.96631210912419385</v>
      </c>
      <c r="D9457">
        <v>0.96171093971456667</v>
      </c>
      <c r="E9457">
        <v>0.96946493835280689</v>
      </c>
      <c r="F9457">
        <v>0.97162239864971389</v>
      </c>
      <c r="G9457">
        <v>0.97660317293812604</v>
      </c>
      <c r="H9457">
        <v>0.80730036645372094</v>
      </c>
      <c r="I9457">
        <v>0.90658755200970509</v>
      </c>
      <c r="J9457">
        <v>0.97330635154967193</v>
      </c>
      <c r="K9457">
        <v>0.80428872834798559</v>
      </c>
      <c r="L9457">
        <v>0.88779973898691966</v>
      </c>
      <c r="M9457">
        <v>0.94348877453455882</v>
      </c>
      <c r="N9457">
        <v>0.87413710325406924</v>
      </c>
      <c r="O9457">
        <v>0.85198431396902308</v>
      </c>
      <c r="P9457">
        <v>0.87325465920233569</v>
      </c>
      <c r="Q9457">
        <v>0.8508660065449799</v>
      </c>
      <c r="R9457">
        <v>0.85262339861078928</v>
      </c>
      <c r="S9457">
        <v>0.8699996634961229</v>
      </c>
      <c r="T9457">
        <v>0.85686514156395965</v>
      </c>
      <c r="U9457">
        <v>0.85927156985379038</v>
      </c>
      <c r="V9457">
        <v>0.88309390796476694</v>
      </c>
      <c r="W9457">
        <v>0.86189880438801902</v>
      </c>
      <c r="X9457">
        <v>0.85029599116942467</v>
      </c>
      <c r="Y9457">
        <v>0.86891942355575746</v>
      </c>
      <c r="Z9457">
        <v>0.83195541992707012</v>
      </c>
      <c r="AA9457">
        <v>0.83301940858691381</v>
      </c>
      <c r="AB9457">
        <v>0.85045162049190859</v>
      </c>
      <c r="AC9457">
        <v>0.82699583703931345</v>
      </c>
      <c r="AD9457">
        <v>0.81193181138879345</v>
      </c>
      <c r="AE9457">
        <v>0.83434536535565407</v>
      </c>
      <c r="AF9457">
        <v>0.92831173720578397</v>
      </c>
      <c r="AG9457">
        <v>0.96095320351006375</v>
      </c>
      <c r="AH9457">
        <v>0.96411633933984864</v>
      </c>
      <c r="AI9457">
        <v>0.95512552077442947</v>
      </c>
      <c r="AJ9457">
        <v>0.96771811996072843</v>
      </c>
      <c r="AK9457">
        <v>0.96093979977428567</v>
      </c>
    </row>
    <row r="9458" spans="1:37">
      <c r="A9458">
        <v>11</v>
      </c>
      <c r="B9458">
        <v>0.98520893638222629</v>
      </c>
      <c r="C9458">
        <v>0.98997234220199692</v>
      </c>
      <c r="D9458">
        <v>0.99817823632876668</v>
      </c>
      <c r="E9458">
        <v>1</v>
      </c>
      <c r="F9458">
        <v>0.9958267456424662</v>
      </c>
      <c r="G9458">
        <v>1</v>
      </c>
      <c r="H9458">
        <v>0.83490529362862675</v>
      </c>
      <c r="I9458">
        <v>0.91485125970336179</v>
      </c>
      <c r="J9458">
        <v>0.98458156792366014</v>
      </c>
      <c r="K9458">
        <v>0.87546472200709935</v>
      </c>
      <c r="L9458">
        <v>0.91534781742326898</v>
      </c>
      <c r="M9458">
        <v>0.97350423120267238</v>
      </c>
      <c r="N9458">
        <v>0.90628163954735086</v>
      </c>
      <c r="O9458">
        <v>0.89007103250459152</v>
      </c>
      <c r="P9458">
        <v>0.92979363348434185</v>
      </c>
      <c r="Q9458">
        <v>0.87837576322951838</v>
      </c>
      <c r="R9458">
        <v>0.89046058748770485</v>
      </c>
      <c r="S9458">
        <v>0.91163408187456785</v>
      </c>
      <c r="T9458">
        <v>0.88340362567858699</v>
      </c>
      <c r="U9458">
        <v>0.89373457377915977</v>
      </c>
      <c r="V9458">
        <v>0.92493697562653165</v>
      </c>
      <c r="W9458">
        <v>0.89343954147664251</v>
      </c>
      <c r="X9458">
        <v>0.89037342411721654</v>
      </c>
      <c r="Y9458">
        <v>0.92358832842384553</v>
      </c>
      <c r="Z9458">
        <v>0.86887253716618151</v>
      </c>
      <c r="AA9458">
        <v>0.88093631178384635</v>
      </c>
      <c r="AB9458">
        <v>0.89371826840771362</v>
      </c>
      <c r="AC9458">
        <v>0.88546339718078637</v>
      </c>
      <c r="AD9458">
        <v>0.85662082311166443</v>
      </c>
      <c r="AE9458">
        <v>0.90363527240503783</v>
      </c>
      <c r="AF9458">
        <v>0.94755149877892852</v>
      </c>
      <c r="AG9458">
        <v>0.98458956888866578</v>
      </c>
      <c r="AH9458">
        <v>0.99736577463108289</v>
      </c>
      <c r="AI9458">
        <v>0.98520893638222629</v>
      </c>
      <c r="AJ9458">
        <v>0.99541985661139254</v>
      </c>
      <c r="AK9458">
        <v>1</v>
      </c>
    </row>
    <row r="9459" spans="1:37">
      <c r="A9459">
        <v>12</v>
      </c>
      <c r="B9459">
        <v>0.99010872455732268</v>
      </c>
      <c r="C9459">
        <v>0.99351381817543749</v>
      </c>
      <c r="D9459">
        <v>1</v>
      </c>
      <c r="E9459">
        <v>0.99430996717527409</v>
      </c>
      <c r="F9459">
        <v>0.98736236424211565</v>
      </c>
      <c r="G9459">
        <v>0.99920915988059877</v>
      </c>
      <c r="H9459">
        <v>0.90021334458867741</v>
      </c>
      <c r="I9459">
        <v>0.93699820140976542</v>
      </c>
      <c r="J9459">
        <v>0.98607530621635009</v>
      </c>
      <c r="K9459">
        <v>0.9384511613224108</v>
      </c>
      <c r="L9459">
        <v>0.94396670910710434</v>
      </c>
      <c r="M9459">
        <v>0.98967438507294936</v>
      </c>
      <c r="N9459">
        <v>0.93323324767593141</v>
      </c>
      <c r="O9459">
        <v>0.93074327905802234</v>
      </c>
      <c r="P9459">
        <v>0.96253983949429212</v>
      </c>
      <c r="Q9459">
        <v>0.92189876369843449</v>
      </c>
      <c r="R9459">
        <v>0.93241179984555123</v>
      </c>
      <c r="S9459">
        <v>0.95387992144856659</v>
      </c>
      <c r="T9459">
        <v>0.92427605277243585</v>
      </c>
      <c r="U9459">
        <v>0.93122702043242278</v>
      </c>
      <c r="V9459">
        <v>0.95547165492154496</v>
      </c>
      <c r="W9459">
        <v>0.9315573770491804</v>
      </c>
      <c r="X9459">
        <v>0.92793422121081404</v>
      </c>
      <c r="Y9459">
        <v>0.95904854964309272</v>
      </c>
      <c r="Z9459">
        <v>0.90629685066787879</v>
      </c>
      <c r="AA9459">
        <v>0.91702710566554713</v>
      </c>
      <c r="AB9459">
        <v>0.94248310365559518</v>
      </c>
      <c r="AC9459">
        <v>0.9294071225508973</v>
      </c>
      <c r="AD9459">
        <v>0.91018564960281356</v>
      </c>
      <c r="AE9459">
        <v>0.9427204292965129</v>
      </c>
      <c r="AF9459">
        <v>0.95318074361703509</v>
      </c>
      <c r="AG9459">
        <v>0.98341589558348108</v>
      </c>
      <c r="AH9459">
        <v>1</v>
      </c>
      <c r="AI9459">
        <v>0.99010872455732268</v>
      </c>
      <c r="AJ9459">
        <v>0.99749060745371354</v>
      </c>
      <c r="AK9459">
        <v>0.99713810807421721</v>
      </c>
    </row>
    <row r="9460" spans="1:37">
      <c r="A9460">
        <v>13</v>
      </c>
      <c r="B9460">
        <v>0.99543949846709701</v>
      </c>
      <c r="C9460">
        <v>0.99773035379214547</v>
      </c>
      <c r="D9460">
        <v>0.9938064779354292</v>
      </c>
      <c r="E9460">
        <v>0.98905739052736741</v>
      </c>
      <c r="F9460">
        <v>0.99276238600068722</v>
      </c>
      <c r="G9460">
        <v>0.98816339468349301</v>
      </c>
      <c r="H9460">
        <v>0.95597685249661024</v>
      </c>
      <c r="I9460">
        <v>0.96289180075022562</v>
      </c>
      <c r="J9460">
        <v>0.98461951105693457</v>
      </c>
      <c r="K9460">
        <v>0.96742649803058556</v>
      </c>
      <c r="L9460">
        <v>0.96814584529099912</v>
      </c>
      <c r="M9460">
        <v>0.9972100035170598</v>
      </c>
      <c r="N9460">
        <v>0.96179932784230415</v>
      </c>
      <c r="O9460">
        <v>0.96504810094728144</v>
      </c>
      <c r="P9460">
        <v>0.97552058695454669</v>
      </c>
      <c r="Q9460">
        <v>0.95356612092086224</v>
      </c>
      <c r="R9460">
        <v>0.96392757573746157</v>
      </c>
      <c r="S9460">
        <v>0.97904882417291483</v>
      </c>
      <c r="T9460">
        <v>0.94906405698707086</v>
      </c>
      <c r="U9460">
        <v>0.95846045098254062</v>
      </c>
      <c r="V9460">
        <v>0.97790593195240127</v>
      </c>
      <c r="W9460">
        <v>0.95752557623567125</v>
      </c>
      <c r="X9460">
        <v>0.95813292216169177</v>
      </c>
      <c r="Y9460">
        <v>0.97834170272724097</v>
      </c>
      <c r="Z9460">
        <v>0.94700917426755771</v>
      </c>
      <c r="AA9460">
        <v>0.95244231578247229</v>
      </c>
      <c r="AB9460">
        <v>0.95799339778713444</v>
      </c>
      <c r="AC9460">
        <v>0.96370628296158123</v>
      </c>
      <c r="AD9460">
        <v>0.95263040135361543</v>
      </c>
      <c r="AE9460">
        <v>0.97342062057396095</v>
      </c>
      <c r="AF9460">
        <v>0.97434297941450643</v>
      </c>
      <c r="AG9460">
        <v>0.99209874634634487</v>
      </c>
      <c r="AH9460">
        <v>0.98527333689920304</v>
      </c>
      <c r="AI9460">
        <v>0.99543949846709701</v>
      </c>
      <c r="AJ9460">
        <v>1</v>
      </c>
      <c r="AK9460">
        <v>0.98178367547675238</v>
      </c>
    </row>
    <row r="9461" spans="1:37">
      <c r="A9461">
        <v>14</v>
      </c>
      <c r="B9461">
        <v>0.99898519670983654</v>
      </c>
      <c r="C9461">
        <v>0.99710073806621013</v>
      </c>
      <c r="D9461">
        <v>0.97081975807073306</v>
      </c>
      <c r="E9461">
        <v>0.98199293865064941</v>
      </c>
      <c r="F9461">
        <v>0.99677534010974744</v>
      </c>
      <c r="G9461">
        <v>0.97245696329252196</v>
      </c>
      <c r="H9461">
        <v>0.9777248427256503</v>
      </c>
      <c r="I9461">
        <v>0.98364427957988088</v>
      </c>
      <c r="J9461">
        <v>1</v>
      </c>
      <c r="K9461">
        <v>0.98251789809008805</v>
      </c>
      <c r="L9461">
        <v>0.98358792788795757</v>
      </c>
      <c r="M9461">
        <v>1</v>
      </c>
      <c r="N9461">
        <v>0.98434658659814078</v>
      </c>
      <c r="O9461">
        <v>0.98801777614235176</v>
      </c>
      <c r="P9461">
        <v>1</v>
      </c>
      <c r="Q9461">
        <v>0.97735990194935185</v>
      </c>
      <c r="R9461">
        <v>0.98137703724498526</v>
      </c>
      <c r="S9461">
        <v>1</v>
      </c>
      <c r="T9461">
        <v>0.98079121459012208</v>
      </c>
      <c r="U9461">
        <v>0.9809421593609815</v>
      </c>
      <c r="V9461">
        <v>0.99168360459065863</v>
      </c>
      <c r="W9461">
        <v>0.97803217059041048</v>
      </c>
      <c r="X9461">
        <v>0.98146716682802393</v>
      </c>
      <c r="Y9461">
        <v>1</v>
      </c>
      <c r="Z9461">
        <v>0.97688297368141064</v>
      </c>
      <c r="AA9461">
        <v>0.97763825495007128</v>
      </c>
      <c r="AB9461">
        <v>0.99711423632240992</v>
      </c>
      <c r="AC9461">
        <v>0.98607200746173385</v>
      </c>
      <c r="AD9461">
        <v>0.98311681139733353</v>
      </c>
      <c r="AE9461">
        <v>1</v>
      </c>
      <c r="AF9461">
        <v>0.97820895492498849</v>
      </c>
      <c r="AG9461">
        <v>0.995729803125047</v>
      </c>
      <c r="AH9461">
        <v>0.96655739088722803</v>
      </c>
      <c r="AI9461">
        <v>0.99898519670983654</v>
      </c>
      <c r="AJ9461">
        <v>0.99777653057602766</v>
      </c>
      <c r="AK9461">
        <v>0.96188561147816087</v>
      </c>
    </row>
    <row r="9462" spans="1:37">
      <c r="A9462">
        <v>15</v>
      </c>
      <c r="B9462">
        <v>1</v>
      </c>
      <c r="C9462">
        <v>0.99781614230935223</v>
      </c>
      <c r="D9462">
        <v>0.96400119078823288</v>
      </c>
      <c r="E9462">
        <v>0.99368635943385097</v>
      </c>
      <c r="F9462">
        <v>0.99884355999942565</v>
      </c>
      <c r="G9462">
        <v>0.96542696928995408</v>
      </c>
      <c r="H9462">
        <v>1</v>
      </c>
      <c r="I9462">
        <v>1</v>
      </c>
      <c r="J9462">
        <v>0.99099003229527605</v>
      </c>
      <c r="K9462">
        <v>1</v>
      </c>
      <c r="L9462">
        <v>1</v>
      </c>
      <c r="M9462">
        <v>0.97519837663375741</v>
      </c>
      <c r="N9462">
        <v>1</v>
      </c>
      <c r="O9462">
        <v>1</v>
      </c>
      <c r="P9462">
        <v>0.98798870040728759</v>
      </c>
      <c r="Q9462">
        <v>1</v>
      </c>
      <c r="R9462">
        <v>1</v>
      </c>
      <c r="S9462">
        <v>0.99953302150640722</v>
      </c>
      <c r="T9462">
        <v>1</v>
      </c>
      <c r="U9462">
        <v>1</v>
      </c>
      <c r="V9462">
        <v>0.99572892675669833</v>
      </c>
      <c r="W9462">
        <v>1</v>
      </c>
      <c r="X9462">
        <v>1</v>
      </c>
      <c r="Y9462">
        <v>0.99672358808980932</v>
      </c>
      <c r="Z9462">
        <v>0.99837685105477481</v>
      </c>
      <c r="AA9462">
        <v>1</v>
      </c>
      <c r="AB9462">
        <v>0.99662271184385065</v>
      </c>
      <c r="AC9462">
        <v>1</v>
      </c>
      <c r="AD9462">
        <v>1</v>
      </c>
      <c r="AE9462">
        <v>0.98397323045125529</v>
      </c>
      <c r="AF9462">
        <v>0.99067800258933236</v>
      </c>
      <c r="AG9462">
        <v>0.99859475419617327</v>
      </c>
      <c r="AH9462">
        <v>0.95936126020757262</v>
      </c>
      <c r="AI9462">
        <v>1</v>
      </c>
      <c r="AJ9462">
        <v>0.99443524597802202</v>
      </c>
      <c r="AK9462">
        <v>0.95961601912433925</v>
      </c>
    </row>
    <row r="9463" spans="1:37">
      <c r="A9463">
        <v>16</v>
      </c>
      <c r="B9463">
        <v>0.99986550799768925</v>
      </c>
      <c r="C9463">
        <v>1</v>
      </c>
      <c r="D9463">
        <v>0.93799757019107566</v>
      </c>
      <c r="E9463">
        <v>0.99394076657214314</v>
      </c>
      <c r="F9463">
        <v>1</v>
      </c>
      <c r="G9463">
        <v>0.93451716109376748</v>
      </c>
      <c r="H9463">
        <v>0.99289392493380502</v>
      </c>
      <c r="I9463">
        <v>0.9919833174543975</v>
      </c>
      <c r="J9463">
        <v>0.99052206698489476</v>
      </c>
      <c r="K9463">
        <v>0.99142284611616938</v>
      </c>
      <c r="L9463">
        <v>0.98414496646921212</v>
      </c>
      <c r="M9463">
        <v>0.97107601448345404</v>
      </c>
      <c r="N9463">
        <v>0.99874001527404999</v>
      </c>
      <c r="O9463">
        <v>0.99159147266999781</v>
      </c>
      <c r="P9463">
        <v>0.98925348242249178</v>
      </c>
      <c r="Q9463">
        <v>0.99463599441270101</v>
      </c>
      <c r="R9463">
        <v>0.99433801160639923</v>
      </c>
      <c r="S9463">
        <v>0.99961397291080301</v>
      </c>
      <c r="T9463">
        <v>0.99145972704834318</v>
      </c>
      <c r="U9463">
        <v>0.99150550776810376</v>
      </c>
      <c r="V9463">
        <v>1</v>
      </c>
      <c r="W9463">
        <v>0.9949069394798471</v>
      </c>
      <c r="X9463">
        <v>0.99203135010297561</v>
      </c>
      <c r="Y9463">
        <v>0.99398310372679599</v>
      </c>
      <c r="Z9463">
        <v>1</v>
      </c>
      <c r="AA9463">
        <v>0.99227974907608962</v>
      </c>
      <c r="AB9463">
        <v>1</v>
      </c>
      <c r="AC9463">
        <v>0.98453695628494542</v>
      </c>
      <c r="AD9463">
        <v>0.98387628445738939</v>
      </c>
      <c r="AE9463">
        <v>0.99451726126154449</v>
      </c>
      <c r="AF9463">
        <v>1</v>
      </c>
      <c r="AG9463">
        <v>1</v>
      </c>
      <c r="AH9463">
        <v>0.92608585196554383</v>
      </c>
      <c r="AI9463">
        <v>0.99986550799768925</v>
      </c>
      <c r="AJ9463">
        <v>0.99153005777428793</v>
      </c>
      <c r="AK9463">
        <v>0.92947944338069644</v>
      </c>
    </row>
    <row r="9464" spans="1:37">
      <c r="A9464">
        <v>17</v>
      </c>
      <c r="B9464">
        <v>0.97476440974822498</v>
      </c>
      <c r="C9464">
        <v>0.9733593658488815</v>
      </c>
      <c r="D9464">
        <v>0.91929642285158986</v>
      </c>
      <c r="E9464">
        <v>0.9682797733914954</v>
      </c>
      <c r="F9464">
        <v>0.97212129396473701</v>
      </c>
      <c r="G9464">
        <v>0.91887138814332725</v>
      </c>
      <c r="H9464">
        <v>0.83508300958555459</v>
      </c>
      <c r="I9464">
        <v>0.86520051960734157</v>
      </c>
      <c r="J9464">
        <v>0.91715138655984441</v>
      </c>
      <c r="K9464">
        <v>0.86178291246230943</v>
      </c>
      <c r="L9464">
        <v>0.83533227251049702</v>
      </c>
      <c r="M9464">
        <v>0.89096676225069049</v>
      </c>
      <c r="N9464">
        <v>0.89004425494229955</v>
      </c>
      <c r="O9464">
        <v>0.86135563650553304</v>
      </c>
      <c r="P9464">
        <v>0.92559800892951472</v>
      </c>
      <c r="Q9464">
        <v>0.88680261104508784</v>
      </c>
      <c r="R9464">
        <v>0.87843064844546304</v>
      </c>
      <c r="S9464">
        <v>0.94435051259699077</v>
      </c>
      <c r="T9464">
        <v>0.90122632391665813</v>
      </c>
      <c r="U9464">
        <v>0.88770000042244457</v>
      </c>
      <c r="V9464">
        <v>0.95190579006679443</v>
      </c>
      <c r="W9464">
        <v>0.89050782694441022</v>
      </c>
      <c r="X9464">
        <v>0.88224261146528771</v>
      </c>
      <c r="Y9464">
        <v>0.94375552541062524</v>
      </c>
      <c r="Z9464">
        <v>0.89373361737936108</v>
      </c>
      <c r="AA9464">
        <v>0.87803230992928738</v>
      </c>
      <c r="AB9464">
        <v>0.93918047358825363</v>
      </c>
      <c r="AC9464">
        <v>0.84694212467529861</v>
      </c>
      <c r="AD9464">
        <v>0.84006544904271663</v>
      </c>
      <c r="AE9464">
        <v>0.91164883590997281</v>
      </c>
      <c r="AF9464">
        <v>0.98058801677759277</v>
      </c>
      <c r="AG9464">
        <v>0.97317096853840068</v>
      </c>
      <c r="AH9464">
        <v>0.91321016743625061</v>
      </c>
      <c r="AI9464">
        <v>0.97476440974822498</v>
      </c>
      <c r="AJ9464">
        <v>0.97168767183491811</v>
      </c>
      <c r="AK9464">
        <v>0.91422550605595188</v>
      </c>
    </row>
    <row r="9465" spans="1:37">
      <c r="A9465">
        <v>18</v>
      </c>
      <c r="B9465">
        <v>0.82093918210522787</v>
      </c>
      <c r="C9465">
        <v>0.81758871575039727</v>
      </c>
      <c r="D9465">
        <v>0.85388727916353835</v>
      </c>
      <c r="E9465">
        <v>0.81193727933283277</v>
      </c>
      <c r="F9465">
        <v>0.81204705068178795</v>
      </c>
      <c r="G9465">
        <v>0.84345196695255176</v>
      </c>
      <c r="H9465">
        <v>0.65884602535699122</v>
      </c>
      <c r="I9465">
        <v>0.68937356709966824</v>
      </c>
      <c r="J9465">
        <v>0.83778089366982067</v>
      </c>
      <c r="K9465">
        <v>0.71924469567758387</v>
      </c>
      <c r="L9465">
        <v>0.66899618813558004</v>
      </c>
      <c r="M9465">
        <v>0.81252187212705895</v>
      </c>
      <c r="N9465">
        <v>0.7558583692588603</v>
      </c>
      <c r="O9465">
        <v>0.7154285556716341</v>
      </c>
      <c r="P9465">
        <v>0.86004635920207939</v>
      </c>
      <c r="Q9465">
        <v>0.76455129175277925</v>
      </c>
      <c r="R9465">
        <v>0.74628352098510142</v>
      </c>
      <c r="S9465">
        <v>0.88838674327103362</v>
      </c>
      <c r="T9465">
        <v>0.79450516687966499</v>
      </c>
      <c r="U9465">
        <v>0.76976933594260188</v>
      </c>
      <c r="V9465">
        <v>0.90221919110962723</v>
      </c>
      <c r="W9465">
        <v>0.78769382472574867</v>
      </c>
      <c r="X9465">
        <v>0.75941059739643757</v>
      </c>
      <c r="Y9465">
        <v>0.8875776241897555</v>
      </c>
      <c r="Z9465">
        <v>0.77899421590722229</v>
      </c>
      <c r="AA9465">
        <v>0.74484079618438626</v>
      </c>
      <c r="AB9465">
        <v>0.88331184500858884</v>
      </c>
      <c r="AC9465">
        <v>0.69948848459141888</v>
      </c>
      <c r="AD9465">
        <v>0.67552703388194912</v>
      </c>
      <c r="AE9465">
        <v>0.80882013878785664</v>
      </c>
      <c r="AF9465">
        <v>0.8026339899450593</v>
      </c>
      <c r="AG9465">
        <v>0.81696813147185232</v>
      </c>
      <c r="AH9465">
        <v>0.83661268892277996</v>
      </c>
      <c r="AI9465">
        <v>0.82093918210522787</v>
      </c>
      <c r="AJ9465">
        <v>0.81656773189291443</v>
      </c>
      <c r="AK9465">
        <v>0.84527818959100198</v>
      </c>
    </row>
    <row r="9466" spans="1:37">
      <c r="A9466">
        <v>19</v>
      </c>
      <c r="B9466">
        <v>0.65744887011434894</v>
      </c>
      <c r="C9466">
        <v>0.66329116847709957</v>
      </c>
      <c r="D9466">
        <v>0.78007540868113079</v>
      </c>
      <c r="E9466">
        <v>0.64599246706668578</v>
      </c>
      <c r="F9466">
        <v>0.64402283956619522</v>
      </c>
      <c r="G9466">
        <v>0.77049765005552751</v>
      </c>
      <c r="H9466">
        <v>0.59701539720797991</v>
      </c>
      <c r="I9466">
        <v>0.60936673611154013</v>
      </c>
      <c r="J9466">
        <v>0.78101840241963805</v>
      </c>
      <c r="K9466">
        <v>0.67593347520082125</v>
      </c>
      <c r="L9466">
        <v>0.62446783816988394</v>
      </c>
      <c r="M9466">
        <v>0.77555069581285907</v>
      </c>
      <c r="N9466">
        <v>0.70476493137871943</v>
      </c>
      <c r="O9466">
        <v>0.67293661459192022</v>
      </c>
      <c r="P9466">
        <v>0.82594651461562274</v>
      </c>
      <c r="Q9466">
        <v>0.73454623043390876</v>
      </c>
      <c r="R9466">
        <v>0.71142991343242423</v>
      </c>
      <c r="S9466">
        <v>0.84924594560446576</v>
      </c>
      <c r="T9466">
        <v>0.75871505941577433</v>
      </c>
      <c r="U9466">
        <v>0.7312824209815828</v>
      </c>
      <c r="V9466">
        <v>0.86857305012122255</v>
      </c>
      <c r="W9466">
        <v>0.74782694441020581</v>
      </c>
      <c r="X9466">
        <v>0.71543856336251754</v>
      </c>
      <c r="Y9466">
        <v>0.85040272115661064</v>
      </c>
      <c r="Z9466">
        <v>0.72041214079139548</v>
      </c>
      <c r="AA9466">
        <v>0.68814246750764918</v>
      </c>
      <c r="AB9466">
        <v>0.82668993154919812</v>
      </c>
      <c r="AC9466">
        <v>0.64478641652834623</v>
      </c>
      <c r="AD9466">
        <v>0.61599835124888902</v>
      </c>
      <c r="AE9466">
        <v>0.74221440732766708</v>
      </c>
      <c r="AF9466">
        <v>0.63577424144874439</v>
      </c>
      <c r="AG9466">
        <v>0.65218992522284436</v>
      </c>
      <c r="AH9466">
        <v>0.77981999121789602</v>
      </c>
      <c r="AI9466">
        <v>0.65744887011434894</v>
      </c>
      <c r="AJ9466">
        <v>0.65746339243683849</v>
      </c>
      <c r="AK9466">
        <v>0.78331885193488981</v>
      </c>
    </row>
    <row r="9467" spans="1:37">
      <c r="A9467">
        <v>20</v>
      </c>
      <c r="B9467">
        <v>0.63147051721344805</v>
      </c>
      <c r="C9467">
        <v>0.63904751349031974</v>
      </c>
      <c r="D9467">
        <v>0.76766938784708105</v>
      </c>
      <c r="E9467">
        <v>0.63028748006627</v>
      </c>
      <c r="F9467">
        <v>0.61906651766942922</v>
      </c>
      <c r="G9467">
        <v>0.75350188474440238</v>
      </c>
      <c r="H9467">
        <v>0.53609812654914057</v>
      </c>
      <c r="I9467">
        <v>0.55992042608748582</v>
      </c>
      <c r="J9467">
        <v>0.72758487595430255</v>
      </c>
      <c r="K9467">
        <v>0.62186258233651359</v>
      </c>
      <c r="L9467">
        <v>0.56626721323830675</v>
      </c>
      <c r="M9467">
        <v>0.70916148122971823</v>
      </c>
      <c r="N9467">
        <v>0.62806507143230295</v>
      </c>
      <c r="O9467">
        <v>0.60549310002561652</v>
      </c>
      <c r="P9467">
        <v>0.76821993821621004</v>
      </c>
      <c r="Q9467">
        <v>0.67455161428780541</v>
      </c>
      <c r="R9467">
        <v>0.65397507799994448</v>
      </c>
      <c r="S9467">
        <v>0.78150104855877922</v>
      </c>
      <c r="T9467">
        <v>0.7038626210356308</v>
      </c>
      <c r="U9467">
        <v>0.67668908523830562</v>
      </c>
      <c r="V9467">
        <v>0.80509638331478006</v>
      </c>
      <c r="W9467">
        <v>0.675383951682485</v>
      </c>
      <c r="X9467">
        <v>0.65324287408531378</v>
      </c>
      <c r="Y9467">
        <v>0.77916444457170531</v>
      </c>
      <c r="Z9467">
        <v>0.64768237302562215</v>
      </c>
      <c r="AA9467">
        <v>0.62223320185886377</v>
      </c>
      <c r="AB9467">
        <v>0.76408775281285779</v>
      </c>
      <c r="AC9467">
        <v>0.59579750886008742</v>
      </c>
      <c r="AD9467">
        <v>0.55574344385165564</v>
      </c>
      <c r="AE9467">
        <v>0.6723858063625936</v>
      </c>
      <c r="AF9467">
        <v>0.61024438452288099</v>
      </c>
      <c r="AG9467">
        <v>0.63102499737285001</v>
      </c>
      <c r="AH9467">
        <v>0.7670952744650994</v>
      </c>
      <c r="AI9467">
        <v>0.63147051721344805</v>
      </c>
      <c r="AJ9467">
        <v>0.63393964024310001</v>
      </c>
      <c r="AK9467">
        <v>0.76674735933107507</v>
      </c>
    </row>
    <row r="9468" spans="1:37">
      <c r="A9468">
        <v>21</v>
      </c>
      <c r="B9468">
        <v>0.59708947080453734</v>
      </c>
      <c r="C9468">
        <v>0.6053089293998003</v>
      </c>
      <c r="D9468">
        <v>0.73446529378113601</v>
      </c>
      <c r="E9468">
        <v>0.60605364888091895</v>
      </c>
      <c r="F9468">
        <v>0.59399678045783166</v>
      </c>
      <c r="G9468">
        <v>0.72885905121989614</v>
      </c>
      <c r="H9468">
        <v>0.46729727351254741</v>
      </c>
      <c r="I9468">
        <v>0.51603803214429511</v>
      </c>
      <c r="J9468">
        <v>0.68913845100429372</v>
      </c>
      <c r="K9468">
        <v>0.52267797972824126</v>
      </c>
      <c r="L9468">
        <v>0.51121870937345959</v>
      </c>
      <c r="M9468">
        <v>0.67002575819358889</v>
      </c>
      <c r="N9468">
        <v>0.56647259004599626</v>
      </c>
      <c r="O9468">
        <v>0.5379915396833248</v>
      </c>
      <c r="P9468">
        <v>0.70492017576511334</v>
      </c>
      <c r="Q9468">
        <v>0.60674854921264221</v>
      </c>
      <c r="R9468">
        <v>0.57981416147685516</v>
      </c>
      <c r="S9468">
        <v>0.7068657584448188</v>
      </c>
      <c r="T9468">
        <v>0.63277291242776812</v>
      </c>
      <c r="U9468">
        <v>0.60281435824291796</v>
      </c>
      <c r="V9468">
        <v>0.73100545995858945</v>
      </c>
      <c r="W9468">
        <v>0.61326143226919749</v>
      </c>
      <c r="X9468">
        <v>0.58531833245762344</v>
      </c>
      <c r="Y9468">
        <v>0.70815118120006249</v>
      </c>
      <c r="Z9468">
        <v>0.57089503515915929</v>
      </c>
      <c r="AA9468">
        <v>0.55268588661109896</v>
      </c>
      <c r="AB9468">
        <v>0.68956618165318606</v>
      </c>
      <c r="AC9468">
        <v>0.52559127963972463</v>
      </c>
      <c r="AD9468">
        <v>0.48532423635666994</v>
      </c>
      <c r="AE9468">
        <v>0.60553378418713522</v>
      </c>
      <c r="AF9468">
        <v>0.57645589874168057</v>
      </c>
      <c r="AG9468">
        <v>0.59854048637890578</v>
      </c>
      <c r="AH9468">
        <v>0.73301105230221808</v>
      </c>
      <c r="AI9468">
        <v>0.59708947080453734</v>
      </c>
      <c r="AJ9468">
        <v>0.60040518502209694</v>
      </c>
      <c r="AK9468">
        <v>0.73355101380164722</v>
      </c>
    </row>
    <row r="9469" spans="1:37">
      <c r="A9469">
        <v>22</v>
      </c>
      <c r="B9469">
        <v>0.56199928474707861</v>
      </c>
      <c r="C9469">
        <v>0.5739680743732456</v>
      </c>
      <c r="D9469">
        <v>0.71659912145763238</v>
      </c>
      <c r="E9469">
        <v>0.57043664952003925</v>
      </c>
      <c r="F9469">
        <v>0.56139408718253403</v>
      </c>
      <c r="G9469">
        <v>0.71994408477587168</v>
      </c>
      <c r="H9469">
        <v>0.14981711490105579</v>
      </c>
      <c r="I9469">
        <v>0.24877641042617038</v>
      </c>
      <c r="J9469">
        <v>0.33912264136542958</v>
      </c>
      <c r="K9469">
        <v>0.16252078994603134</v>
      </c>
      <c r="L9469">
        <v>0.17265700506112561</v>
      </c>
      <c r="M9469">
        <v>0.23519933145202018</v>
      </c>
      <c r="N9469">
        <v>0.28701656015463112</v>
      </c>
      <c r="O9469">
        <v>0.2134346658874707</v>
      </c>
      <c r="P9469">
        <v>0.27293261112694889</v>
      </c>
      <c r="Q9469">
        <v>0.320232001925286</v>
      </c>
      <c r="R9469">
        <v>0.26802131067735696</v>
      </c>
      <c r="S9469">
        <v>0.3117463979799609</v>
      </c>
      <c r="T9469">
        <v>0.35832184072376416</v>
      </c>
      <c r="U9469">
        <v>0.31431604159713944</v>
      </c>
      <c r="V9469">
        <v>0.38012947457227952</v>
      </c>
      <c r="W9469">
        <v>0.32847158880808586</v>
      </c>
      <c r="X9469">
        <v>0.29092407121630609</v>
      </c>
      <c r="Y9469">
        <v>0.34740322105341015</v>
      </c>
      <c r="Z9469">
        <v>0.29603335042123285</v>
      </c>
      <c r="AA9469">
        <v>0.2511620321924195</v>
      </c>
      <c r="AB9469">
        <v>0.28508694010623392</v>
      </c>
      <c r="AC9469">
        <v>0.18604921252884538</v>
      </c>
      <c r="AD9469">
        <v>0.15670491169560044</v>
      </c>
      <c r="AE9469">
        <v>0.1868552965193653</v>
      </c>
      <c r="AF9469">
        <v>0.54197251863147866</v>
      </c>
      <c r="AG9469">
        <v>0.56370862877459171</v>
      </c>
      <c r="AH9469">
        <v>0.71467130824941505</v>
      </c>
      <c r="AI9469">
        <v>0.56199928474707861</v>
      </c>
      <c r="AJ9469">
        <v>0.56906648363061862</v>
      </c>
      <c r="AK9469">
        <v>0.71568909074900988</v>
      </c>
    </row>
    <row r="9470" spans="1:37">
      <c r="A9470">
        <v>23</v>
      </c>
      <c r="B9470">
        <v>0.21017431997481334</v>
      </c>
      <c r="C9470">
        <v>0.21282526333850227</v>
      </c>
      <c r="D9470">
        <v>0.26667054107725224</v>
      </c>
      <c r="E9470">
        <v>0.21332969303607</v>
      </c>
      <c r="F9470">
        <v>0.20546397677016626</v>
      </c>
      <c r="G9470">
        <v>0.26261091259027514</v>
      </c>
      <c r="H9470">
        <v>2.7931309365032853E-2</v>
      </c>
      <c r="I9470">
        <v>6.6841008488383549E-2</v>
      </c>
      <c r="J9470">
        <v>9.4955525850395059E-2</v>
      </c>
      <c r="K9470">
        <v>2.4748079224740357E-2</v>
      </c>
      <c r="L9470">
        <v>3.9114466663147024E-2</v>
      </c>
      <c r="M9470">
        <v>3.5960733317945283E-2</v>
      </c>
      <c r="N9470">
        <v>2.0330780195477988E-2</v>
      </c>
      <c r="O9470">
        <v>2.644512258491627E-2</v>
      </c>
      <c r="P9470">
        <v>3.1460633837774692E-2</v>
      </c>
      <c r="Q9470">
        <v>2.0276908725068661E-2</v>
      </c>
      <c r="R9470">
        <v>2.253870758421013E-2</v>
      </c>
      <c r="S9470">
        <v>2.6064447476506634E-2</v>
      </c>
      <c r="T9470">
        <v>1.8998983536074009E-2</v>
      </c>
      <c r="U9470">
        <v>2.0668215456580787E-2</v>
      </c>
      <c r="V9470">
        <v>2.3719950514097969E-2</v>
      </c>
      <c r="W9470">
        <v>2.0147294465672379E-2</v>
      </c>
      <c r="X9470">
        <v>2.1265809939303732E-2</v>
      </c>
      <c r="Y9470">
        <v>2.4488977812456379E-2</v>
      </c>
      <c r="Z9470">
        <v>1.9762518498457254E-2</v>
      </c>
      <c r="AA9470">
        <v>2.2186934842137063E-2</v>
      </c>
      <c r="AB9470">
        <v>2.7407441491674709E-2</v>
      </c>
      <c r="AC9470">
        <v>2.3581935159957674E-2</v>
      </c>
      <c r="AD9470">
        <v>2.6948654724987052E-2</v>
      </c>
      <c r="AE9470">
        <v>3.3017611752177919E-2</v>
      </c>
      <c r="AF9470">
        <v>0.1962215371182712</v>
      </c>
      <c r="AG9470">
        <v>0.19917710313344739</v>
      </c>
      <c r="AH9470">
        <v>0.25281664476551707</v>
      </c>
      <c r="AI9470">
        <v>0.21017431997481334</v>
      </c>
      <c r="AJ9470">
        <v>0.20953371199057216</v>
      </c>
      <c r="AK9470">
        <v>0.26521147140198026</v>
      </c>
    </row>
    <row r="9471" spans="1:37">
      <c r="A9471">
        <v>24</v>
      </c>
      <c r="B9471">
        <v>6.4825145113813862E-2</v>
      </c>
      <c r="C9471">
        <v>6.6337320749617665E-2</v>
      </c>
      <c r="D9471">
        <v>8.0379787120905738E-2</v>
      </c>
      <c r="E9471">
        <v>6.5798373035325361E-2</v>
      </c>
      <c r="F9471">
        <v>5.9713575978273099E-2</v>
      </c>
      <c r="G9471">
        <v>7.3938534300523828E-2</v>
      </c>
      <c r="H9471">
        <v>2.8267089995189711E-2</v>
      </c>
      <c r="I9471">
        <v>4.205580139020336E-2</v>
      </c>
      <c r="J9471">
        <v>5.412522542364382E-2</v>
      </c>
      <c r="K9471">
        <v>2.3897177109521852E-2</v>
      </c>
      <c r="L9471">
        <v>4.1300987307621377E-2</v>
      </c>
      <c r="M9471">
        <v>4.049962398556034E-2</v>
      </c>
      <c r="N9471">
        <v>1.868832231727734E-2</v>
      </c>
      <c r="O9471">
        <v>2.5869878517490019E-2</v>
      </c>
      <c r="P9471">
        <v>3.1530978615472376E-2</v>
      </c>
      <c r="Q9471">
        <v>1.8638802948466343E-2</v>
      </c>
      <c r="R9471">
        <v>2.2239174258260143E-2</v>
      </c>
      <c r="S9471">
        <v>2.6080955213873613E-2</v>
      </c>
      <c r="T9471">
        <v>1.8345750001017045E-2</v>
      </c>
      <c r="U9471">
        <v>2.0134125195067954E-2</v>
      </c>
      <c r="V9471">
        <v>2.4175144859138978E-2</v>
      </c>
      <c r="W9471">
        <v>1.8519659805250832E-2</v>
      </c>
      <c r="X9471">
        <v>2.0957561310066888E-2</v>
      </c>
      <c r="Y9471">
        <v>2.450448773701849E-2</v>
      </c>
      <c r="Z9471">
        <v>2.0000096723959492E-2</v>
      </c>
      <c r="AA9471">
        <v>2.1865334476499649E-2</v>
      </c>
      <c r="AB9471">
        <v>2.7478747584658469E-2</v>
      </c>
      <c r="AC9471">
        <v>2.3865429103791247E-2</v>
      </c>
      <c r="AD9471">
        <v>2.6761576128634459E-2</v>
      </c>
      <c r="AE9471">
        <v>3.1691788438777811E-2</v>
      </c>
      <c r="AF9471">
        <v>5.3381702250796768E-2</v>
      </c>
      <c r="AG9471">
        <v>4.913792745488408E-2</v>
      </c>
      <c r="AH9471">
        <v>6.5772439614918549E-2</v>
      </c>
      <c r="AI9471">
        <v>6.4825145113813862E-2</v>
      </c>
      <c r="AJ9471">
        <v>6.3060613298027035E-2</v>
      </c>
      <c r="AK9471">
        <v>7.6673891061345714E-2</v>
      </c>
    </row>
    <row r="9481" spans="1:50">
      <c r="A9481" t="s">
        <v>347</v>
      </c>
      <c r="D9481">
        <v>2015</v>
      </c>
      <c r="F9481" t="s">
        <v>0</v>
      </c>
      <c r="G9481" s="179">
        <v>1740896.8590000137</v>
      </c>
      <c r="H9481" t="s">
        <v>102</v>
      </c>
      <c r="K9481" t="s">
        <v>1</v>
      </c>
      <c r="L9481" t="s">
        <v>103</v>
      </c>
    </row>
    <row r="9482" spans="1:50">
      <c r="A9482">
        <v>1238</v>
      </c>
      <c r="B9482" t="s">
        <v>104</v>
      </c>
      <c r="F9482" t="s">
        <v>3</v>
      </c>
      <c r="G9482">
        <v>0</v>
      </c>
      <c r="H9482" t="s">
        <v>102</v>
      </c>
      <c r="K9482" t="s">
        <v>4</v>
      </c>
      <c r="L9482" t="s">
        <v>103</v>
      </c>
      <c r="N9482" t="s">
        <v>105</v>
      </c>
    </row>
    <row r="9483" spans="1:50">
      <c r="B9483">
        <v>1</v>
      </c>
      <c r="C9483" t="s">
        <v>5</v>
      </c>
      <c r="D9483" t="s">
        <v>6</v>
      </c>
      <c r="E9483">
        <v>2</v>
      </c>
      <c r="F9483" t="s">
        <v>7</v>
      </c>
      <c r="G9483" t="s">
        <v>8</v>
      </c>
      <c r="H9483">
        <v>3</v>
      </c>
      <c r="I9483" t="s">
        <v>9</v>
      </c>
      <c r="J9483" t="s">
        <v>10</v>
      </c>
      <c r="K9483">
        <v>4</v>
      </c>
      <c r="L9483" t="s">
        <v>11</v>
      </c>
      <c r="M9483" t="s">
        <v>12</v>
      </c>
      <c r="N9483">
        <v>5</v>
      </c>
      <c r="O9483" t="s">
        <v>13</v>
      </c>
      <c r="P9483" t="s">
        <v>13</v>
      </c>
      <c r="Q9483">
        <v>6</v>
      </c>
      <c r="R9483" t="s">
        <v>14</v>
      </c>
      <c r="S9483" t="s">
        <v>87</v>
      </c>
      <c r="T9483">
        <v>7</v>
      </c>
      <c r="U9483" t="s">
        <v>15</v>
      </c>
      <c r="V9483" t="s">
        <v>88</v>
      </c>
      <c r="W9483">
        <v>8</v>
      </c>
      <c r="X9483" t="s">
        <v>89</v>
      </c>
      <c r="Y9483" t="s">
        <v>90</v>
      </c>
      <c r="Z9483">
        <v>9</v>
      </c>
      <c r="AA9483" t="s">
        <v>91</v>
      </c>
      <c r="AB9483" t="s">
        <v>92</v>
      </c>
      <c r="AC9483">
        <v>10</v>
      </c>
      <c r="AD9483" t="s">
        <v>93</v>
      </c>
      <c r="AE9483" t="s">
        <v>94</v>
      </c>
      <c r="AF9483">
        <v>11</v>
      </c>
      <c r="AG9483" t="s">
        <v>95</v>
      </c>
      <c r="AH9483" t="s">
        <v>96</v>
      </c>
      <c r="AI9483">
        <v>12</v>
      </c>
      <c r="AJ9483" t="s">
        <v>97</v>
      </c>
      <c r="AK9483" t="s">
        <v>98</v>
      </c>
    </row>
    <row r="9484" spans="1:50">
      <c r="B9484">
        <v>31</v>
      </c>
      <c r="E9484">
        <v>28</v>
      </c>
      <c r="H9484">
        <v>31</v>
      </c>
      <c r="K9484">
        <v>30</v>
      </c>
      <c r="N9484">
        <v>31</v>
      </c>
      <c r="Q9484">
        <v>30</v>
      </c>
      <c r="T9484">
        <v>31</v>
      </c>
      <c r="W9484">
        <v>31</v>
      </c>
      <c r="Z9484">
        <v>30</v>
      </c>
      <c r="AC9484">
        <v>31</v>
      </c>
      <c r="AF9484">
        <v>30</v>
      </c>
      <c r="AI9484">
        <v>31</v>
      </c>
    </row>
    <row r="9485" spans="1:50">
      <c r="A9485" t="s">
        <v>16</v>
      </c>
      <c r="B9485" t="s">
        <v>17</v>
      </c>
      <c r="C9485" t="s">
        <v>18</v>
      </c>
      <c r="D9485" t="s">
        <v>19</v>
      </c>
      <c r="E9485" t="s">
        <v>17</v>
      </c>
      <c r="F9485" t="s">
        <v>18</v>
      </c>
      <c r="G9485" t="s">
        <v>19</v>
      </c>
      <c r="H9485" t="s">
        <v>17</v>
      </c>
      <c r="I9485" t="s">
        <v>18</v>
      </c>
      <c r="J9485" t="s">
        <v>19</v>
      </c>
      <c r="K9485" t="s">
        <v>17</v>
      </c>
      <c r="L9485" t="s">
        <v>18</v>
      </c>
      <c r="M9485" t="s">
        <v>19</v>
      </c>
      <c r="N9485" t="s">
        <v>17</v>
      </c>
      <c r="O9485" t="s">
        <v>18</v>
      </c>
      <c r="P9485" t="s">
        <v>19</v>
      </c>
      <c r="Q9485" t="s">
        <v>17</v>
      </c>
      <c r="R9485" t="s">
        <v>18</v>
      </c>
      <c r="S9485" t="s">
        <v>19</v>
      </c>
      <c r="T9485" t="s">
        <v>17</v>
      </c>
      <c r="U9485" t="s">
        <v>18</v>
      </c>
      <c r="V9485" t="s">
        <v>19</v>
      </c>
      <c r="W9485" t="s">
        <v>17</v>
      </c>
      <c r="X9485" t="s">
        <v>18</v>
      </c>
      <c r="Y9485" t="s">
        <v>19</v>
      </c>
      <c r="Z9485" t="s">
        <v>17</v>
      </c>
      <c r="AA9485" t="s">
        <v>18</v>
      </c>
      <c r="AB9485" t="s">
        <v>19</v>
      </c>
      <c r="AC9485" t="s">
        <v>17</v>
      </c>
      <c r="AD9485" t="s">
        <v>18</v>
      </c>
      <c r="AE9485" t="s">
        <v>19</v>
      </c>
      <c r="AF9485" t="s">
        <v>17</v>
      </c>
      <c r="AG9485" t="s">
        <v>18</v>
      </c>
      <c r="AH9485" t="s">
        <v>19</v>
      </c>
      <c r="AI9485" t="s">
        <v>17</v>
      </c>
      <c r="AJ9485" t="s">
        <v>18</v>
      </c>
      <c r="AK9485" t="s">
        <v>19</v>
      </c>
    </row>
    <row r="9486" spans="1:50">
      <c r="B9486" s="169">
        <v>7.0332809581809028E-2</v>
      </c>
      <c r="C9486" s="170">
        <v>1.0303990311096118</v>
      </c>
      <c r="D9486" s="170">
        <v>0.81056634206913725</v>
      </c>
      <c r="E9486" s="169">
        <v>6.4011715512550138E-2</v>
      </c>
      <c r="F9486" s="170">
        <v>1.0195024786364029</v>
      </c>
      <c r="G9486" s="170">
        <v>0.79042924848329366</v>
      </c>
      <c r="H9486" s="169">
        <v>7.3547056969553534E-2</v>
      </c>
      <c r="I9486" s="170">
        <v>1.0598858456002227</v>
      </c>
      <c r="J9486" s="170">
        <v>0.79458872669896008</v>
      </c>
      <c r="K9486" s="169">
        <v>7.5079475892098693E-2</v>
      </c>
      <c r="L9486" s="170">
        <v>1.1523538794807213</v>
      </c>
      <c r="M9486" s="170">
        <v>0.80930077484615959</v>
      </c>
      <c r="N9486" s="169">
        <v>8.914459144773082E-2</v>
      </c>
      <c r="O9486" s="170">
        <v>1.2987739148206081</v>
      </c>
      <c r="P9486" s="170">
        <v>0.82084159950440694</v>
      </c>
      <c r="Q9486" s="169">
        <v>9.3847757094027831E-2</v>
      </c>
      <c r="R9486" s="170">
        <v>1.1072896605480829</v>
      </c>
      <c r="S9486" s="170">
        <v>0.83461025024270752</v>
      </c>
      <c r="T9486" s="169">
        <v>0.10907734732191103</v>
      </c>
      <c r="U9486" s="170">
        <v>1.0893717520756119</v>
      </c>
      <c r="V9486" s="170">
        <v>0.82637081838292448</v>
      </c>
      <c r="W9486" s="169">
        <v>0.11199790515677704</v>
      </c>
      <c r="X9486" s="170">
        <v>1.0658400155565901</v>
      </c>
      <c r="Y9486" s="170">
        <v>0.82430491664731997</v>
      </c>
      <c r="Z9486" s="169">
        <v>9.5817514253170408E-2</v>
      </c>
      <c r="AA9486" s="170">
        <v>1.1654885884093642</v>
      </c>
      <c r="AB9486" s="170">
        <v>0.8030818372120635</v>
      </c>
      <c r="AC9486" s="169">
        <v>7.8160562118483379E-2</v>
      </c>
      <c r="AD9486" s="170">
        <v>1.134916291047086</v>
      </c>
      <c r="AE9486" s="170">
        <v>0.7737545057169769</v>
      </c>
      <c r="AF9486" s="169">
        <v>6.7707742410002172E-2</v>
      </c>
      <c r="AG9486" s="170">
        <v>1.0393152931159715</v>
      </c>
      <c r="AH9486" s="170">
        <v>0.8059365190556439</v>
      </c>
      <c r="AI9486" s="169">
        <v>7.1275522241885783E-2</v>
      </c>
      <c r="AJ9486" s="170">
        <v>1.0131088800797194</v>
      </c>
      <c r="AK9486" s="170">
        <v>0.78809677286798752</v>
      </c>
      <c r="AM9486" t="str">
        <f>A9481</f>
        <v>PreNResSpltPkgAC-65to-PEYes-cDXGF-RtL1985-CZ14</v>
      </c>
      <c r="AN9486" s="93">
        <f>1/($T9486*(1/$T9484)*(1/(5/7+2/7*$V9486))*$T9496/SUM($T9488:$T9511))</f>
        <v>4331.2730458500237</v>
      </c>
      <c r="AO9486" s="93">
        <f>1/(T9486*(1/T9484)*(1/(5/7+2/7*V9486)))</f>
        <v>270.10320893942861</v>
      </c>
      <c r="AP9486" s="93"/>
      <c r="AR9486" s="217">
        <f>CHOOSE($AV$3,C9486,F9486,I9486,L9486,O9486,R9486,U9486,X9486,AA9486,AD9486,AG9486,AJ9486)</f>
        <v>1.0893717520756119</v>
      </c>
      <c r="AS9486" s="92"/>
      <c r="AT9486" s="92"/>
      <c r="AV9486" s="151">
        <f>AN9486/AR9486</f>
        <v>3975.9366236525984</v>
      </c>
      <c r="AW9486" s="152">
        <f>AO9486/AR9486</f>
        <v>247.94401766411977</v>
      </c>
      <c r="AX9486" s="93"/>
    </row>
    <row r="9487" spans="1:50">
      <c r="A9487" t="s">
        <v>20</v>
      </c>
      <c r="B9487" t="s">
        <v>21</v>
      </c>
      <c r="C9487" t="s">
        <v>22</v>
      </c>
      <c r="D9487" t="s">
        <v>23</v>
      </c>
      <c r="E9487" t="s">
        <v>21</v>
      </c>
      <c r="F9487" t="s">
        <v>22</v>
      </c>
      <c r="G9487" t="s">
        <v>23</v>
      </c>
      <c r="H9487" t="s">
        <v>21</v>
      </c>
      <c r="I9487" t="s">
        <v>22</v>
      </c>
      <c r="J9487" t="s">
        <v>23</v>
      </c>
      <c r="K9487" t="s">
        <v>21</v>
      </c>
      <c r="L9487" t="s">
        <v>22</v>
      </c>
      <c r="M9487" t="s">
        <v>23</v>
      </c>
      <c r="N9487" t="s">
        <v>21</v>
      </c>
      <c r="O9487" t="s">
        <v>22</v>
      </c>
      <c r="P9487" t="s">
        <v>23</v>
      </c>
      <c r="Q9487" t="s">
        <v>21</v>
      </c>
      <c r="R9487" t="s">
        <v>22</v>
      </c>
      <c r="S9487" t="s">
        <v>23</v>
      </c>
      <c r="T9487" t="s">
        <v>21</v>
      </c>
      <c r="U9487" t="s">
        <v>22</v>
      </c>
      <c r="V9487" t="s">
        <v>23</v>
      </c>
      <c r="W9487" t="s">
        <v>21</v>
      </c>
      <c r="X9487" t="s">
        <v>22</v>
      </c>
      <c r="Y9487" t="s">
        <v>23</v>
      </c>
      <c r="Z9487" t="s">
        <v>21</v>
      </c>
      <c r="AA9487" t="s">
        <v>22</v>
      </c>
      <c r="AB9487" t="s">
        <v>23</v>
      </c>
      <c r="AC9487" t="s">
        <v>21</v>
      </c>
      <c r="AD9487" t="s">
        <v>22</v>
      </c>
      <c r="AE9487" t="s">
        <v>23</v>
      </c>
      <c r="AF9487" t="s">
        <v>21</v>
      </c>
      <c r="AG9487" t="s">
        <v>22</v>
      </c>
      <c r="AH9487" t="s">
        <v>23</v>
      </c>
      <c r="AI9487" t="s">
        <v>21</v>
      </c>
      <c r="AJ9487" t="s">
        <v>22</v>
      </c>
      <c r="AK9487" t="s">
        <v>23</v>
      </c>
    </row>
    <row r="9488" spans="1:50">
      <c r="A9488">
        <v>1</v>
      </c>
      <c r="B9488">
        <v>6.6017836657661991E-2</v>
      </c>
      <c r="C9488">
        <v>6.7580860645044913E-2</v>
      </c>
      <c r="D9488">
        <v>7.8731949352308178E-2</v>
      </c>
      <c r="E9488">
        <v>6.5365743440678331E-2</v>
      </c>
      <c r="F9488">
        <v>6.3605959177969879E-2</v>
      </c>
      <c r="G9488">
        <v>6.9784491296635498E-2</v>
      </c>
      <c r="H9488">
        <v>3.7870697800908182E-2</v>
      </c>
      <c r="I9488">
        <v>4.9203857664065875E-2</v>
      </c>
      <c r="J9488">
        <v>6.9123037854879915E-2</v>
      </c>
      <c r="K9488">
        <v>2.5293478689608927E-2</v>
      </c>
      <c r="L9488">
        <v>4.6862527464276681E-2</v>
      </c>
      <c r="M9488">
        <v>5.2246590982739857E-2</v>
      </c>
      <c r="N9488">
        <v>2.0097846284776448E-2</v>
      </c>
      <c r="O9488">
        <v>2.7125175127295897E-2</v>
      </c>
      <c r="P9488">
        <v>3.6824771383495762E-2</v>
      </c>
      <c r="Q9488">
        <v>2.1493115692842783E-2</v>
      </c>
      <c r="R9488">
        <v>2.3865747484522103E-2</v>
      </c>
      <c r="S9488">
        <v>2.5240171952316169E-2</v>
      </c>
      <c r="T9488">
        <v>1.9757389097618507E-2</v>
      </c>
      <c r="U9488">
        <v>2.146660460696705E-2</v>
      </c>
      <c r="V9488">
        <v>2.3004791457752711E-2</v>
      </c>
      <c r="W9488">
        <v>1.9969792283018283E-2</v>
      </c>
      <c r="X9488">
        <v>2.0956557800424696E-2</v>
      </c>
      <c r="Y9488">
        <v>2.2792118264333049E-2</v>
      </c>
      <c r="Z9488">
        <v>1.9966157228772822E-2</v>
      </c>
      <c r="AA9488">
        <v>2.3025888748107449E-2</v>
      </c>
      <c r="AB9488">
        <v>2.5261885346395771E-2</v>
      </c>
      <c r="AC9488">
        <v>2.5292174102998197E-2</v>
      </c>
      <c r="AD9488">
        <v>3.2928208816608122E-2</v>
      </c>
      <c r="AE9488">
        <v>4.1062887647730445E-2</v>
      </c>
      <c r="AF9488">
        <v>6.2918010848811226E-2</v>
      </c>
      <c r="AG9488">
        <v>6.3598777507919729E-2</v>
      </c>
      <c r="AH9488">
        <v>6.7291295209220739E-2</v>
      </c>
      <c r="AI9488">
        <v>6.5365743440678331E-2</v>
      </c>
      <c r="AJ9488">
        <v>6.3937940081400871E-2</v>
      </c>
      <c r="AK9488">
        <v>7.9002711802258249E-2</v>
      </c>
    </row>
    <row r="9489" spans="1:37">
      <c r="A9489">
        <v>2</v>
      </c>
      <c r="B9489">
        <v>6.6289210425686751E-2</v>
      </c>
      <c r="C9489">
        <v>6.7843429601554983E-2</v>
      </c>
      <c r="D9489">
        <v>7.4618449455793739E-2</v>
      </c>
      <c r="E9489">
        <v>6.5634436705942698E-2</v>
      </c>
      <c r="F9489">
        <v>6.5591791563236163E-2</v>
      </c>
      <c r="G9489">
        <v>6.980941846257252E-2</v>
      </c>
      <c r="H9489">
        <v>5.0528618680025249E-2</v>
      </c>
      <c r="I9489">
        <v>5.6418220133596021E-2</v>
      </c>
      <c r="J9489">
        <v>7.1695648738425308E-2</v>
      </c>
      <c r="K9489">
        <v>2.8506649351752674E-2</v>
      </c>
      <c r="L9489">
        <v>5.0697029511254411E-2</v>
      </c>
      <c r="M9489">
        <v>5.5226124005749555E-2</v>
      </c>
      <c r="N9489">
        <v>2.265098699139852E-2</v>
      </c>
      <c r="O9489">
        <v>3.1627249375906802E-2</v>
      </c>
      <c r="P9489">
        <v>3.9221941921924477E-2</v>
      </c>
      <c r="Q9489">
        <v>2.4223505198762169E-2</v>
      </c>
      <c r="R9489">
        <v>2.6897545545533801E-2</v>
      </c>
      <c r="S9489">
        <v>2.7464127452000407E-2</v>
      </c>
      <c r="T9489">
        <v>2.2267279642453171E-2</v>
      </c>
      <c r="U9489">
        <v>2.4193626262840849E-2</v>
      </c>
      <c r="V9489">
        <v>2.4936570785582063E-2</v>
      </c>
      <c r="W9489">
        <v>2.2506665580690061E-2</v>
      </c>
      <c r="X9489">
        <v>2.3618785386047687E-2</v>
      </c>
      <c r="Y9489">
        <v>2.4800371490942524E-2</v>
      </c>
      <c r="Z9489">
        <v>2.2502568745374461E-2</v>
      </c>
      <c r="AA9489">
        <v>2.5950994903062696E-2</v>
      </c>
      <c r="AB9489">
        <v>2.7383199420630361E-2</v>
      </c>
      <c r="AC9489">
        <v>2.8505179036280557E-2</v>
      </c>
      <c r="AD9489">
        <v>3.7628165289871743E-2</v>
      </c>
      <c r="AE9489">
        <v>4.3975452834264225E-2</v>
      </c>
      <c r="AF9489">
        <v>6.3176642433017835E-2</v>
      </c>
      <c r="AG9489">
        <v>6.3857486851824935E-2</v>
      </c>
      <c r="AH9489">
        <v>7.1518929457954725E-2</v>
      </c>
      <c r="AI9489">
        <v>6.5634436705942698E-2</v>
      </c>
      <c r="AJ9489">
        <v>6.7161138475255039E-2</v>
      </c>
      <c r="AK9489">
        <v>7.9027186551881581E-2</v>
      </c>
    </row>
    <row r="9490" spans="1:37">
      <c r="A9490">
        <v>3</v>
      </c>
      <c r="B9490">
        <v>7.0640442092538447E-2</v>
      </c>
      <c r="C9490">
        <v>7.2168023550392327E-2</v>
      </c>
      <c r="D9490">
        <v>7.777166745693187E-2</v>
      </c>
      <c r="E9490">
        <v>6.9942688947852133E-2</v>
      </c>
      <c r="F9490">
        <v>7.1720171482583445E-2</v>
      </c>
      <c r="G9490">
        <v>7.2955582906195943E-2</v>
      </c>
      <c r="H9490">
        <v>6.0999659626212413E-2</v>
      </c>
      <c r="I9490">
        <v>5.9939336838396744E-2</v>
      </c>
      <c r="J9490">
        <v>8.252698229207274E-2</v>
      </c>
      <c r="K9490">
        <v>4.5551017807458558E-2</v>
      </c>
      <c r="L9490">
        <v>5.6091092485457753E-2</v>
      </c>
      <c r="M9490">
        <v>5.6428235958417935E-2</v>
      </c>
      <c r="N9490">
        <v>2.3681645775233212E-2</v>
      </c>
      <c r="O9490">
        <v>3.5376354941440036E-2</v>
      </c>
      <c r="P9490">
        <v>4.0227843577084955E-2</v>
      </c>
      <c r="Q9490">
        <v>2.5325716259933597E-2</v>
      </c>
      <c r="R9490">
        <v>2.9134501879502027E-2</v>
      </c>
      <c r="S9490">
        <v>2.8360071383935169E-2</v>
      </c>
      <c r="T9490">
        <v>2.3280479083356686E-2</v>
      </c>
      <c r="U9490">
        <v>2.5294477781146865E-2</v>
      </c>
      <c r="V9490">
        <v>2.5754051256654149E-2</v>
      </c>
      <c r="W9490">
        <v>2.3530757492639717E-2</v>
      </c>
      <c r="X9490">
        <v>2.4693480657864347E-2</v>
      </c>
      <c r="Y9490">
        <v>2.5609417486882925E-2</v>
      </c>
      <c r="Z9490">
        <v>2.3526474244285889E-2</v>
      </c>
      <c r="AA9490">
        <v>2.7131809710657959E-2</v>
      </c>
      <c r="AB9490">
        <v>2.8280886233878182E-2</v>
      </c>
      <c r="AC9490">
        <v>3.7675440991753587E-2</v>
      </c>
      <c r="AD9490">
        <v>4.2678779668591599E-2</v>
      </c>
      <c r="AE9490">
        <v>4.514958188045793E-2</v>
      </c>
      <c r="AF9490">
        <v>6.7323564766149036E-2</v>
      </c>
      <c r="AG9490">
        <v>6.8129886874031473E-2</v>
      </c>
      <c r="AH9490">
        <v>7.8919616271475049E-2</v>
      </c>
      <c r="AI9490">
        <v>6.9942688947852133E-2</v>
      </c>
      <c r="AJ9490">
        <v>7.1569603603119994E-2</v>
      </c>
      <c r="AK9490">
        <v>8.2172414376200931E-2</v>
      </c>
    </row>
    <row r="9491" spans="1:37">
      <c r="A9491">
        <v>4</v>
      </c>
      <c r="B9491">
        <v>7.2398203999062521E-2</v>
      </c>
      <c r="C9491">
        <v>7.3936694094907357E-2</v>
      </c>
      <c r="D9491">
        <v>7.910242355530013E-2</v>
      </c>
      <c r="E9491">
        <v>7.1683088506950904E-2</v>
      </c>
      <c r="F9491">
        <v>7.3504800536805831E-2</v>
      </c>
      <c r="G9491">
        <v>7.8910949925329779E-2</v>
      </c>
      <c r="H9491">
        <v>6.150632289780212E-2</v>
      </c>
      <c r="I9491">
        <v>6.3434101960116451E-2</v>
      </c>
      <c r="J9491">
        <v>8.3153000280704006E-2</v>
      </c>
      <c r="K9491">
        <v>3.8119612477661033E-2</v>
      </c>
      <c r="L9491">
        <v>5.9184034363935281E-2</v>
      </c>
      <c r="M9491">
        <v>5.681355101562479E-2</v>
      </c>
      <c r="N9491">
        <v>2.4032431396398005E-2</v>
      </c>
      <c r="O9491">
        <v>3.9459685807233948E-2</v>
      </c>
      <c r="P9491">
        <v>4.0557845101012249E-2</v>
      </c>
      <c r="Q9491">
        <v>2.5700854761455103E-2</v>
      </c>
      <c r="R9491">
        <v>2.9551149636470184E-2</v>
      </c>
      <c r="S9491">
        <v>2.8649000048375672E-2</v>
      </c>
      <c r="T9491">
        <v>2.3625322401839642E-2</v>
      </c>
      <c r="U9491">
        <v>2.5669153561061534E-2</v>
      </c>
      <c r="V9491">
        <v>2.6024358239566323E-2</v>
      </c>
      <c r="W9491">
        <v>2.3879308073198022E-2</v>
      </c>
      <c r="X9491">
        <v>2.5059254136342295E-2</v>
      </c>
      <c r="Y9491">
        <v>2.5870322852437667E-2</v>
      </c>
      <c r="Z9491">
        <v>2.3874961379003114E-2</v>
      </c>
      <c r="AA9491">
        <v>2.7533701066225463E-2</v>
      </c>
      <c r="AB9491">
        <v>2.8577714137021645E-2</v>
      </c>
      <c r="AC9491">
        <v>3.8117646344941421E-2</v>
      </c>
      <c r="AD9491">
        <v>4.4375624096587449E-2</v>
      </c>
      <c r="AE9491">
        <v>4.9530965532138121E-2</v>
      </c>
      <c r="AF9491">
        <v>6.8998792072941947E-2</v>
      </c>
      <c r="AG9491">
        <v>7.151087986811952E-2</v>
      </c>
      <c r="AH9491">
        <v>8.4470940730566907E-2</v>
      </c>
      <c r="AI9491">
        <v>7.1683088506950904E-2</v>
      </c>
      <c r="AJ9491">
        <v>7.3350486043150462E-2</v>
      </c>
      <c r="AK9491">
        <v>8.3506955723842938E-2</v>
      </c>
    </row>
    <row r="9492" spans="1:37">
      <c r="A9492">
        <v>5</v>
      </c>
      <c r="B9492">
        <v>7.2999543598662869E-2</v>
      </c>
      <c r="C9492">
        <v>7.4544461777526771E-2</v>
      </c>
      <c r="D9492">
        <v>8.3676124991376194E-2</v>
      </c>
      <c r="E9492">
        <v>7.2278488356116277E-2</v>
      </c>
      <c r="F9492">
        <v>7.4115331529039874E-2</v>
      </c>
      <c r="G9492">
        <v>7.9347620457190918E-2</v>
      </c>
      <c r="H9492">
        <v>7.7740333774173678E-2</v>
      </c>
      <c r="I9492">
        <v>7.8696211940460489E-2</v>
      </c>
      <c r="J9492">
        <v>9.2488264345481574E-2</v>
      </c>
      <c r="K9492">
        <v>6.0212057127079527E-2</v>
      </c>
      <c r="L9492">
        <v>7.6158538031107767E-2</v>
      </c>
      <c r="M9492">
        <v>7.2160454423177145E-2</v>
      </c>
      <c r="N9492">
        <v>3.532989820587018E-2</v>
      </c>
      <c r="O9492">
        <v>5.4027105939977456E-2</v>
      </c>
      <c r="P9492">
        <v>5.1695396533558736E-2</v>
      </c>
      <c r="Q9492">
        <v>3.7782634954786787E-2</v>
      </c>
      <c r="R9492">
        <v>4.39798107858968E-2</v>
      </c>
      <c r="S9492">
        <v>3.6664782445330515E-2</v>
      </c>
      <c r="T9492">
        <v>3.4731410308445169E-2</v>
      </c>
      <c r="U9492">
        <v>3.7736031256457837E-2</v>
      </c>
      <c r="V9492">
        <v>3.2640456455294252E-2</v>
      </c>
      <c r="W9492">
        <v>3.5104792750147933E-2</v>
      </c>
      <c r="X9492">
        <v>3.6839422659693921E-2</v>
      </c>
      <c r="Y9492">
        <v>3.3108651526176702E-2</v>
      </c>
      <c r="Z9492">
        <v>3.5098402707421698E-2</v>
      </c>
      <c r="AA9492">
        <v>4.0477088641409913E-2</v>
      </c>
      <c r="AB9492">
        <v>3.5842944724881955E-2</v>
      </c>
      <c r="AC9492">
        <v>5.2334965624791417E-2</v>
      </c>
      <c r="AD9492">
        <v>6.4480204645489855E-2</v>
      </c>
      <c r="AE9492">
        <v>6.4032462122380979E-2</v>
      </c>
      <c r="AF9492">
        <v>6.9571896151581616E-2</v>
      </c>
      <c r="AG9492">
        <v>7.3744272812069925E-2</v>
      </c>
      <c r="AH9492">
        <v>8.491122656024265E-2</v>
      </c>
      <c r="AI9492">
        <v>7.2278488356116277E-2</v>
      </c>
      <c r="AJ9492">
        <v>7.3959735298950433E-2</v>
      </c>
      <c r="AK9492">
        <v>8.3943051262585569E-2</v>
      </c>
    </row>
    <row r="9493" spans="1:37">
      <c r="A9493">
        <v>6</v>
      </c>
      <c r="B9493">
        <v>9.3028777954581907E-2</v>
      </c>
      <c r="C9493">
        <v>9.3612718809986006E-2</v>
      </c>
      <c r="D9493">
        <v>9.4691850404989286E-2</v>
      </c>
      <c r="E9493">
        <v>9.1355710189886752E-2</v>
      </c>
      <c r="F9493">
        <v>9.3778878692682602E-2</v>
      </c>
      <c r="G9493">
        <v>9.5025472447691897E-2</v>
      </c>
      <c r="H9493">
        <v>0.17244219491725796</v>
      </c>
      <c r="I9493">
        <v>0.16332334742472332</v>
      </c>
      <c r="J9493">
        <v>0.1340887749386751</v>
      </c>
      <c r="K9493">
        <v>0.14315449009499939</v>
      </c>
      <c r="L9493">
        <v>0.17669372095504549</v>
      </c>
      <c r="M9493">
        <v>0.12207384731757685</v>
      </c>
      <c r="N9493">
        <v>0.12044483474200081</v>
      </c>
      <c r="O9493">
        <v>0.14343779457466185</v>
      </c>
      <c r="P9493">
        <v>9.2014511296248172E-2</v>
      </c>
      <c r="Q9493">
        <v>0.11348777609259088</v>
      </c>
      <c r="R9493">
        <v>0.12928475468387127</v>
      </c>
      <c r="S9493">
        <v>7.5472010698312747E-2</v>
      </c>
      <c r="T9493">
        <v>0.12685079245824107</v>
      </c>
      <c r="U9493">
        <v>0.12825078205229276</v>
      </c>
      <c r="V9493">
        <v>8.0221864910463875E-2</v>
      </c>
      <c r="W9493">
        <v>0.13964601155127768</v>
      </c>
      <c r="X9493">
        <v>0.12900760555648882</v>
      </c>
      <c r="Y9493">
        <v>8.9563067289648038E-2</v>
      </c>
      <c r="Z9493">
        <v>0.12445002502880108</v>
      </c>
      <c r="AA9493">
        <v>0.12607363391465862</v>
      </c>
      <c r="AB9493">
        <v>8.0365329420447287E-2</v>
      </c>
      <c r="AC9493">
        <v>0.13672185510834409</v>
      </c>
      <c r="AD9493">
        <v>0.15567558382853716</v>
      </c>
      <c r="AE9493">
        <v>0.10796895732403496</v>
      </c>
      <c r="AF9493">
        <v>8.837068959605468E-2</v>
      </c>
      <c r="AG9493">
        <v>9.2486624569649983E-2</v>
      </c>
      <c r="AH9493">
        <v>9.5931321885362172E-2</v>
      </c>
      <c r="AI9493">
        <v>9.226662107023377E-2</v>
      </c>
      <c r="AJ9493">
        <v>9.3794419986897609E-2</v>
      </c>
      <c r="AK9493">
        <v>9.4887269303235017E-2</v>
      </c>
    </row>
    <row r="9494" spans="1:37">
      <c r="A9494">
        <v>7</v>
      </c>
      <c r="B9494">
        <v>0.2068032581299058</v>
      </c>
      <c r="C9494">
        <v>0.2060663871177465</v>
      </c>
      <c r="D9494">
        <v>0.1395291986710783</v>
      </c>
      <c r="E9494">
        <v>0.20330920182833551</v>
      </c>
      <c r="F9494">
        <v>0.20875265799322659</v>
      </c>
      <c r="G9494">
        <v>0.13830392892196686</v>
      </c>
      <c r="H9494">
        <v>0.2782551383017513</v>
      </c>
      <c r="I9494">
        <v>0.27621197161506122</v>
      </c>
      <c r="J9494">
        <v>0.19021473639360381</v>
      </c>
      <c r="K9494">
        <v>0.23364059214578509</v>
      </c>
      <c r="L9494">
        <v>0.28492470540117604</v>
      </c>
      <c r="M9494">
        <v>0.17549369601483022</v>
      </c>
      <c r="N9494">
        <v>0.25160610993814236</v>
      </c>
      <c r="O9494">
        <v>0.25477538824109824</v>
      </c>
      <c r="P9494">
        <v>0.17081525725318128</v>
      </c>
      <c r="Q9494">
        <v>0.22773743140992131</v>
      </c>
      <c r="R9494">
        <v>0.24432228372550818</v>
      </c>
      <c r="S9494">
        <v>0.15693365840017018</v>
      </c>
      <c r="T9494">
        <v>0.24685152717596429</v>
      </c>
      <c r="U9494">
        <v>0.25515771760998995</v>
      </c>
      <c r="V9494">
        <v>0.18843621807459979</v>
      </c>
      <c r="W9494">
        <v>0.28917540837910805</v>
      </c>
      <c r="X9494">
        <v>0.27404630670689761</v>
      </c>
      <c r="Y9494">
        <v>0.18962386542070392</v>
      </c>
      <c r="Z9494">
        <v>0.26661301641362428</v>
      </c>
      <c r="AA9494">
        <v>0.24364204718760885</v>
      </c>
      <c r="AB9494">
        <v>0.15672693363570364</v>
      </c>
      <c r="AC9494">
        <v>0.25246284868233421</v>
      </c>
      <c r="AD9494">
        <v>0.26636547096161489</v>
      </c>
      <c r="AE9494">
        <v>0.16920842719165616</v>
      </c>
      <c r="AF9494">
        <v>0.19617695494618209</v>
      </c>
      <c r="AG9494">
        <v>0.20095959935122917</v>
      </c>
      <c r="AH9494">
        <v>0.14452180021868608</v>
      </c>
      <c r="AI9494">
        <v>0.20529793910229982</v>
      </c>
      <c r="AJ9494">
        <v>0.20890177069988256</v>
      </c>
      <c r="AK9494">
        <v>0.14382831363635148</v>
      </c>
    </row>
    <row r="9495" spans="1:37">
      <c r="A9495">
        <v>8</v>
      </c>
      <c r="B9495">
        <v>0.32749879732080078</v>
      </c>
      <c r="C9495">
        <v>0.32619251707227881</v>
      </c>
      <c r="D9495">
        <v>0.20204562375852261</v>
      </c>
      <c r="E9495">
        <v>0.3231199359207273</v>
      </c>
      <c r="F9495">
        <v>0.33100782270641377</v>
      </c>
      <c r="G9495">
        <v>0.20093877487430697</v>
      </c>
      <c r="H9495">
        <v>0.73344575195325179</v>
      </c>
      <c r="I9495">
        <v>0.69522434024333302</v>
      </c>
      <c r="J9495">
        <v>0.70995067379878973</v>
      </c>
      <c r="K9495">
        <v>0.64958158995815896</v>
      </c>
      <c r="L9495">
        <v>0.76594002414485352</v>
      </c>
      <c r="M9495">
        <v>0.77992561821315032</v>
      </c>
      <c r="N9495">
        <v>0.69128695529532591</v>
      </c>
      <c r="O9495">
        <v>0.70700740005357854</v>
      </c>
      <c r="P9495">
        <v>0.72481244182489735</v>
      </c>
      <c r="Q9495">
        <v>0.64060635788857612</v>
      </c>
      <c r="R9495">
        <v>0.67647657905742342</v>
      </c>
      <c r="S9495">
        <v>0.66583842658461811</v>
      </c>
      <c r="T9495">
        <v>0.67631951451748895</v>
      </c>
      <c r="U9495">
        <v>0.69912200507374955</v>
      </c>
      <c r="V9495">
        <v>0.70408710171058675</v>
      </c>
      <c r="W9495">
        <v>0.71262663405542792</v>
      </c>
      <c r="X9495">
        <v>0.68926474592794196</v>
      </c>
      <c r="Y9495">
        <v>0.6795277852246181</v>
      </c>
      <c r="Z9495">
        <v>0.68399881203011115</v>
      </c>
      <c r="AA9495">
        <v>0.66203442652254108</v>
      </c>
      <c r="AB9495">
        <v>0.66596566460487838</v>
      </c>
      <c r="AC9495">
        <v>0.64489165589597031</v>
      </c>
      <c r="AD9495">
        <v>0.70255667204349881</v>
      </c>
      <c r="AE9495">
        <v>0.73908877711605536</v>
      </c>
      <c r="AF9495">
        <v>0.31337918819072508</v>
      </c>
      <c r="AG9495">
        <v>0.32220935577913407</v>
      </c>
      <c r="AH9495">
        <v>0.2030312546284643</v>
      </c>
      <c r="AI9495">
        <v>0.32405120235147311</v>
      </c>
      <c r="AJ9495">
        <v>0.33024561834041932</v>
      </c>
      <c r="AK9495">
        <v>0.20289122442277419</v>
      </c>
    </row>
    <row r="9496" spans="1:37">
      <c r="A9496">
        <v>9</v>
      </c>
      <c r="B9496">
        <v>0.86967891549174159</v>
      </c>
      <c r="C9496">
        <v>0.89186820158273838</v>
      </c>
      <c r="D9496">
        <v>0.8496165851211338</v>
      </c>
      <c r="E9496">
        <v>0.87246535230877742</v>
      </c>
      <c r="F9496">
        <v>0.89292720031744333</v>
      </c>
      <c r="G9496">
        <v>0.849695421191207</v>
      </c>
      <c r="H9496">
        <v>0.78584772560156513</v>
      </c>
      <c r="I9496">
        <v>0.85964056440677361</v>
      </c>
      <c r="J9496">
        <v>0.91912057132654246</v>
      </c>
      <c r="K9496">
        <v>0.74581741665933399</v>
      </c>
      <c r="L9496">
        <v>0.8441121974977871</v>
      </c>
      <c r="M9496">
        <v>0.91226136435267513</v>
      </c>
      <c r="N9496">
        <v>0.78778012371521755</v>
      </c>
      <c r="O9496">
        <v>0.82064878178550205</v>
      </c>
      <c r="P9496">
        <v>0.86614628386489867</v>
      </c>
      <c r="Q9496">
        <v>0.76945354180377157</v>
      </c>
      <c r="R9496">
        <v>0.79738143375042003</v>
      </c>
      <c r="S9496">
        <v>0.81404160175159701</v>
      </c>
      <c r="T9496">
        <v>0.78279314792771082</v>
      </c>
      <c r="U9496">
        <v>0.80926123382103832</v>
      </c>
      <c r="V9496">
        <v>0.84152549344690042</v>
      </c>
      <c r="W9496">
        <v>0.82613434648562822</v>
      </c>
      <c r="X9496">
        <v>0.80302029773458383</v>
      </c>
      <c r="Y9496">
        <v>0.8259562540691664</v>
      </c>
      <c r="Z9496">
        <v>0.796939181210915</v>
      </c>
      <c r="AA9496">
        <v>0.78549408961249945</v>
      </c>
      <c r="AB9496">
        <v>0.8270297671266551</v>
      </c>
      <c r="AC9496">
        <v>0.78730605161439093</v>
      </c>
      <c r="AD9496">
        <v>0.78455534063744514</v>
      </c>
      <c r="AE9496">
        <v>0.82492247045391454</v>
      </c>
      <c r="AF9496">
        <v>0.83431903969309051</v>
      </c>
      <c r="AG9496">
        <v>0.88039057090153683</v>
      </c>
      <c r="AH9496">
        <v>0.85907049510303402</v>
      </c>
      <c r="AI9496">
        <v>0.86108863519087908</v>
      </c>
      <c r="AJ9496">
        <v>0.8895845786373926</v>
      </c>
      <c r="AK9496">
        <v>0.84873091748271401</v>
      </c>
    </row>
    <row r="9497" spans="1:37">
      <c r="A9497">
        <v>10</v>
      </c>
      <c r="B9497">
        <v>0.96470290739986919</v>
      </c>
      <c r="C9497">
        <v>0.97459664262836487</v>
      </c>
      <c r="D9497">
        <v>0.96735280828617987</v>
      </c>
      <c r="E9497">
        <v>0.95517402468924695</v>
      </c>
      <c r="F9497">
        <v>0.97773778245915599</v>
      </c>
      <c r="G9497">
        <v>0.95445094578563983</v>
      </c>
      <c r="H9497">
        <v>0.82902669552482078</v>
      </c>
      <c r="I9497">
        <v>0.89655004555059348</v>
      </c>
      <c r="J9497">
        <v>0.97546742894761307</v>
      </c>
      <c r="K9497">
        <v>0.83366456197414274</v>
      </c>
      <c r="L9497">
        <v>0.8903678928774662</v>
      </c>
      <c r="M9497">
        <v>0.9708079453030185</v>
      </c>
      <c r="N9497">
        <v>0.85237289596433818</v>
      </c>
      <c r="O9497">
        <v>0.88012677945536777</v>
      </c>
      <c r="P9497">
        <v>0.94066632899068847</v>
      </c>
      <c r="Q9497">
        <v>0.843812180656905</v>
      </c>
      <c r="R9497">
        <v>0.86609903411699973</v>
      </c>
      <c r="S9497">
        <v>0.91050500886997765</v>
      </c>
      <c r="T9497">
        <v>0.84740742408558745</v>
      </c>
      <c r="U9497">
        <v>0.87500647430617851</v>
      </c>
      <c r="V9497">
        <v>0.92138549137518455</v>
      </c>
      <c r="W9497">
        <v>0.89594507513600674</v>
      </c>
      <c r="X9497">
        <v>0.87275590025211813</v>
      </c>
      <c r="Y9497">
        <v>0.90867282945884897</v>
      </c>
      <c r="Z9497">
        <v>0.8699400506324263</v>
      </c>
      <c r="AA9497">
        <v>0.86173862106873511</v>
      </c>
      <c r="AB9497">
        <v>0.91712769032175989</v>
      </c>
      <c r="AC9497">
        <v>0.87252577382144303</v>
      </c>
      <c r="AD9497">
        <v>0.84492203593399751</v>
      </c>
      <c r="AE9497">
        <v>0.87246466812725687</v>
      </c>
      <c r="AF9497">
        <v>0.89906804459827361</v>
      </c>
      <c r="AG9497">
        <v>0.94891709301284988</v>
      </c>
      <c r="AH9497">
        <v>0.96267080297937524</v>
      </c>
      <c r="AI9497">
        <v>0.95517402468924695</v>
      </c>
      <c r="AJ9497">
        <v>0.97444376892098838</v>
      </c>
      <c r="AK9497">
        <v>0.97015682529567737</v>
      </c>
    </row>
    <row r="9498" spans="1:37">
      <c r="A9498">
        <v>11</v>
      </c>
      <c r="B9498">
        <v>0.99505359631918489</v>
      </c>
      <c r="C9498">
        <v>1</v>
      </c>
      <c r="D9498">
        <v>1</v>
      </c>
      <c r="E9498">
        <v>0.98522492374301929</v>
      </c>
      <c r="F9498">
        <v>1</v>
      </c>
      <c r="G9498">
        <v>0.98216683841187247</v>
      </c>
      <c r="H9498">
        <v>0.87783439126356622</v>
      </c>
      <c r="I9498">
        <v>0.91512258938184388</v>
      </c>
      <c r="J9498">
        <v>0.99088344933292405</v>
      </c>
      <c r="K9498">
        <v>0.90445899490565296</v>
      </c>
      <c r="L9498">
        <v>0.92658122115263042</v>
      </c>
      <c r="M9498">
        <v>0.99521685513663161</v>
      </c>
      <c r="N9498">
        <v>0.9021344280416338</v>
      </c>
      <c r="O9498">
        <v>0.91635915685227154</v>
      </c>
      <c r="P9498">
        <v>0.97246844428949342</v>
      </c>
      <c r="Q9498">
        <v>0.87157629717672824</v>
      </c>
      <c r="R9498">
        <v>0.90804596691510331</v>
      </c>
      <c r="S9498">
        <v>0.95608781310821633</v>
      </c>
      <c r="T9498">
        <v>0.90089783690807068</v>
      </c>
      <c r="U9498">
        <v>0.91555037923193583</v>
      </c>
      <c r="V9498">
        <v>0.96434872279267281</v>
      </c>
      <c r="W9498">
        <v>0.9368626375337471</v>
      </c>
      <c r="X9498">
        <v>0.91284535583950555</v>
      </c>
      <c r="Y9498">
        <v>0.95399520317107744</v>
      </c>
      <c r="Z9498">
        <v>0.9198449651393108</v>
      </c>
      <c r="AA9498">
        <v>0.90387723550833454</v>
      </c>
      <c r="AB9498">
        <v>0.96352798420839569</v>
      </c>
      <c r="AC9498">
        <v>0.92090743875873038</v>
      </c>
      <c r="AD9498">
        <v>0.89345888585520683</v>
      </c>
      <c r="AE9498">
        <v>0.90850587835961427</v>
      </c>
      <c r="AF9498">
        <v>0.92915257989903577</v>
      </c>
      <c r="AG9498">
        <v>0.96909186100404054</v>
      </c>
      <c r="AH9498">
        <v>1</v>
      </c>
      <c r="AI9498">
        <v>0.98522492374301929</v>
      </c>
      <c r="AJ9498">
        <v>0.99782303453562848</v>
      </c>
      <c r="AK9498">
        <v>1</v>
      </c>
    </row>
    <row r="9499" spans="1:37">
      <c r="A9499">
        <v>12</v>
      </c>
      <c r="B9499">
        <v>1</v>
      </c>
      <c r="C9499">
        <v>0.98801505133033918</v>
      </c>
      <c r="D9499">
        <v>0.99353006085108586</v>
      </c>
      <c r="E9499">
        <v>0.9901224691689744</v>
      </c>
      <c r="F9499">
        <v>0.99646781867246026</v>
      </c>
      <c r="G9499">
        <v>0.99968752016986095</v>
      </c>
      <c r="H9499">
        <v>0.92418671883999215</v>
      </c>
      <c r="I9499">
        <v>0.93723624077402534</v>
      </c>
      <c r="J9499">
        <v>0.99225553757439411</v>
      </c>
      <c r="K9499">
        <v>0.94651163143506445</v>
      </c>
      <c r="L9499">
        <v>0.95411885116337902</v>
      </c>
      <c r="M9499">
        <v>1</v>
      </c>
      <c r="N9499">
        <v>0.9309729840826505</v>
      </c>
      <c r="O9499">
        <v>0.94426597852238114</v>
      </c>
      <c r="P9499">
        <v>0.99465364640720411</v>
      </c>
      <c r="Q9499">
        <v>0.91169226782826396</v>
      </c>
      <c r="R9499">
        <v>0.94621535194242845</v>
      </c>
      <c r="S9499">
        <v>0.98895046662641994</v>
      </c>
      <c r="T9499">
        <v>0.93704594889090209</v>
      </c>
      <c r="U9499">
        <v>0.95416884744708708</v>
      </c>
      <c r="V9499">
        <v>0.98091206331688241</v>
      </c>
      <c r="W9499">
        <v>0.97180273714016041</v>
      </c>
      <c r="X9499">
        <v>0.95215074176868275</v>
      </c>
      <c r="Y9499">
        <v>0.97952108306843877</v>
      </c>
      <c r="Z9499">
        <v>0.97071750028142434</v>
      </c>
      <c r="AA9499">
        <v>0.94600716893681702</v>
      </c>
      <c r="AB9499">
        <v>0.99457636295479723</v>
      </c>
      <c r="AC9499">
        <v>0.96842062148435371</v>
      </c>
      <c r="AD9499">
        <v>0.94107841562679662</v>
      </c>
      <c r="AE9499">
        <v>0.95185723763384478</v>
      </c>
      <c r="AF9499">
        <v>0.95346100981918314</v>
      </c>
      <c r="AG9499">
        <v>0.97426038615790167</v>
      </c>
      <c r="AH9499">
        <v>0.99986564807403266</v>
      </c>
      <c r="AI9499">
        <v>0.9901224691689744</v>
      </c>
      <c r="AJ9499">
        <v>0.99693642775148839</v>
      </c>
      <c r="AK9499">
        <v>0.99457817546526495</v>
      </c>
    </row>
    <row r="9500" spans="1:37">
      <c r="A9500">
        <v>13</v>
      </c>
      <c r="B9500">
        <v>0.99470718359257748</v>
      </c>
      <c r="C9500">
        <v>0.98886026609812538</v>
      </c>
      <c r="D9500">
        <v>0.97900220809005589</v>
      </c>
      <c r="E9500">
        <v>0.99544748115330461</v>
      </c>
      <c r="F9500">
        <v>0.99508559628032545</v>
      </c>
      <c r="G9500">
        <v>1</v>
      </c>
      <c r="H9500">
        <v>0.95551669693654917</v>
      </c>
      <c r="I9500">
        <v>0.96677831256923785</v>
      </c>
      <c r="J9500">
        <v>0.98577096909243522</v>
      </c>
      <c r="K9500">
        <v>0.97223444312627239</v>
      </c>
      <c r="L9500">
        <v>0.97917926269284272</v>
      </c>
      <c r="M9500">
        <v>0.99453633902753247</v>
      </c>
      <c r="N9500">
        <v>0.95531159949202393</v>
      </c>
      <c r="O9500">
        <v>0.97305446951438601</v>
      </c>
      <c r="P9500">
        <v>0.9968512811404675</v>
      </c>
      <c r="Q9500">
        <v>0.95074405692307795</v>
      </c>
      <c r="R9500">
        <v>0.97515475453259337</v>
      </c>
      <c r="S9500">
        <v>0.99377643680712624</v>
      </c>
      <c r="T9500">
        <v>0.95553476488736577</v>
      </c>
      <c r="U9500">
        <v>0.97831568313103989</v>
      </c>
      <c r="V9500">
        <v>0.99183776770708865</v>
      </c>
      <c r="W9500">
        <v>0.98033024868065821</v>
      </c>
      <c r="X9500">
        <v>0.97680256339512517</v>
      </c>
      <c r="Y9500">
        <v>0.99635306958753034</v>
      </c>
      <c r="Z9500">
        <v>0.99708815646713089</v>
      </c>
      <c r="AA9500">
        <v>0.97837609454725949</v>
      </c>
      <c r="AB9500">
        <v>1</v>
      </c>
      <c r="AC9500">
        <v>0.98589114618413964</v>
      </c>
      <c r="AD9500">
        <v>0.97292252939218493</v>
      </c>
      <c r="AE9500">
        <v>0.98467499305705586</v>
      </c>
      <c r="AF9500">
        <v>0.9738439217169218</v>
      </c>
      <c r="AG9500">
        <v>0.98360113026888285</v>
      </c>
      <c r="AH9500">
        <v>0.99795113312899941</v>
      </c>
      <c r="AI9500">
        <v>0.99544748115330461</v>
      </c>
      <c r="AJ9500">
        <v>0.99943676397470882</v>
      </c>
      <c r="AK9500">
        <v>0.9791492933027296</v>
      </c>
    </row>
    <row r="9501" spans="1:37">
      <c r="A9501">
        <v>14</v>
      </c>
      <c r="B9501">
        <v>0.99828232740011591</v>
      </c>
      <c r="C9501">
        <v>0.99063287139357348</v>
      </c>
      <c r="D9501">
        <v>0.96403927744370399</v>
      </c>
      <c r="E9501">
        <v>0.9989862935901388</v>
      </c>
      <c r="F9501">
        <v>0.99712926844380334</v>
      </c>
      <c r="G9501">
        <v>0.97957708392220066</v>
      </c>
      <c r="H9501">
        <v>0.97640681336517055</v>
      </c>
      <c r="I9501">
        <v>0.98423461372603338</v>
      </c>
      <c r="J9501">
        <v>1</v>
      </c>
      <c r="K9501">
        <v>0.9911061317248262</v>
      </c>
      <c r="L9501">
        <v>0.99295585759673777</v>
      </c>
      <c r="M9501">
        <v>0.99216895976476271</v>
      </c>
      <c r="N9501">
        <v>0.97889680935765855</v>
      </c>
      <c r="O9501">
        <v>0.98332160960666337</v>
      </c>
      <c r="P9501">
        <v>1</v>
      </c>
      <c r="Q9501">
        <v>0.97235835137586224</v>
      </c>
      <c r="R9501">
        <v>0.99022112391440009</v>
      </c>
      <c r="S9501">
        <v>1</v>
      </c>
      <c r="T9501">
        <v>0.97487798649422919</v>
      </c>
      <c r="U9501">
        <v>0.99145022878222833</v>
      </c>
      <c r="V9501">
        <v>1</v>
      </c>
      <c r="W9501">
        <v>0.99512029187218398</v>
      </c>
      <c r="X9501">
        <v>0.99302139397763056</v>
      </c>
      <c r="Y9501">
        <v>1</v>
      </c>
      <c r="Z9501">
        <v>1</v>
      </c>
      <c r="AA9501">
        <v>0.99244850680689944</v>
      </c>
      <c r="AB9501">
        <v>0.9940514367641019</v>
      </c>
      <c r="AC9501">
        <v>0.99294898634093653</v>
      </c>
      <c r="AD9501">
        <v>0.98740575996052304</v>
      </c>
      <c r="AE9501">
        <v>1</v>
      </c>
      <c r="AF9501">
        <v>0.97964745772010375</v>
      </c>
      <c r="AG9501">
        <v>0.99497160252116534</v>
      </c>
      <c r="AH9501">
        <v>0.98075894269890351</v>
      </c>
      <c r="AI9501">
        <v>0.9989862935901388</v>
      </c>
      <c r="AJ9501">
        <v>0.99782473872935062</v>
      </c>
      <c r="AK9501">
        <v>0.95458776956711733</v>
      </c>
    </row>
    <row r="9502" spans="1:37">
      <c r="A9502">
        <v>15</v>
      </c>
      <c r="B9502">
        <v>0.99930614661584571</v>
      </c>
      <c r="C9502">
        <v>0.99231709612959706</v>
      </c>
      <c r="D9502">
        <v>0.95716217558084504</v>
      </c>
      <c r="E9502">
        <v>1</v>
      </c>
      <c r="F9502">
        <v>0.99828556965095749</v>
      </c>
      <c r="G9502">
        <v>0.97475545782523831</v>
      </c>
      <c r="H9502">
        <v>1</v>
      </c>
      <c r="I9502">
        <v>1</v>
      </c>
      <c r="J9502">
        <v>0.98496727375277704</v>
      </c>
      <c r="K9502">
        <v>1</v>
      </c>
      <c r="L9502">
        <v>1</v>
      </c>
      <c r="M9502">
        <v>0.96093979585404554</v>
      </c>
      <c r="N9502">
        <v>1</v>
      </c>
      <c r="O9502">
        <v>1</v>
      </c>
      <c r="P9502">
        <v>0.97818152715057383</v>
      </c>
      <c r="Q9502">
        <v>1</v>
      </c>
      <c r="R9502">
        <v>1</v>
      </c>
      <c r="S9502">
        <v>0.97817263222628159</v>
      </c>
      <c r="T9502">
        <v>1</v>
      </c>
      <c r="U9502">
        <v>1</v>
      </c>
      <c r="V9502">
        <v>0.98873456701549656</v>
      </c>
      <c r="W9502">
        <v>1</v>
      </c>
      <c r="X9502">
        <v>1</v>
      </c>
      <c r="Y9502">
        <v>0.99155049595955758</v>
      </c>
      <c r="Z9502">
        <v>0.98879332437565703</v>
      </c>
      <c r="AA9502">
        <v>1</v>
      </c>
      <c r="AB9502">
        <v>0.9742846192424317</v>
      </c>
      <c r="AC9502">
        <v>1</v>
      </c>
      <c r="AD9502">
        <v>1</v>
      </c>
      <c r="AE9502">
        <v>0.97547289165920981</v>
      </c>
      <c r="AF9502">
        <v>1</v>
      </c>
      <c r="AG9502">
        <v>1</v>
      </c>
      <c r="AH9502">
        <v>0.96907922797822188</v>
      </c>
      <c r="AI9502">
        <v>1</v>
      </c>
      <c r="AJ9502">
        <v>0.99795439946840558</v>
      </c>
      <c r="AK9502">
        <v>0.94772727474997931</v>
      </c>
    </row>
    <row r="9503" spans="1:37">
      <c r="A9503">
        <v>16</v>
      </c>
      <c r="B9503">
        <v>0.99917045973183338</v>
      </c>
      <c r="C9503">
        <v>0.99366701837286497</v>
      </c>
      <c r="D9503">
        <v>0.926819979446458</v>
      </c>
      <c r="E9503">
        <v>0.99986565336736766</v>
      </c>
      <c r="F9503">
        <v>0.99821965537379298</v>
      </c>
      <c r="G9503">
        <v>0.93881538095163897</v>
      </c>
      <c r="H9503">
        <v>0.99009624869978063</v>
      </c>
      <c r="I9503">
        <v>0.97559752539163247</v>
      </c>
      <c r="J9503">
        <v>0.97925147631543441</v>
      </c>
      <c r="K9503">
        <v>0.97910377115185632</v>
      </c>
      <c r="L9503">
        <v>0.97535957950018981</v>
      </c>
      <c r="M9503">
        <v>0.93738630320388594</v>
      </c>
      <c r="N9503">
        <v>0.9906216077915394</v>
      </c>
      <c r="O9503">
        <v>0.97660143114177744</v>
      </c>
      <c r="P9503">
        <v>0.9636894170375071</v>
      </c>
      <c r="Q9503">
        <v>0.98525550992731192</v>
      </c>
      <c r="R9503">
        <v>0.97643797887286454</v>
      </c>
      <c r="S9503">
        <v>0.94561514304288274</v>
      </c>
      <c r="T9503">
        <v>0.99250410168019276</v>
      </c>
      <c r="U9503">
        <v>0.98015219140559828</v>
      </c>
      <c r="V9503">
        <v>0.96600828194357558</v>
      </c>
      <c r="W9503">
        <v>0.96962339768543249</v>
      </c>
      <c r="X9503">
        <v>0.97442081601243913</v>
      </c>
      <c r="Y9503">
        <v>0.9712534946957222</v>
      </c>
      <c r="Z9503">
        <v>0.94592341905398325</v>
      </c>
      <c r="AA9503">
        <v>0.97273462109556763</v>
      </c>
      <c r="AB9503">
        <v>0.95604786102331529</v>
      </c>
      <c r="AC9503">
        <v>0.97649030030522022</v>
      </c>
      <c r="AD9503">
        <v>0.97702230570665749</v>
      </c>
      <c r="AE9503">
        <v>0.95926728793161997</v>
      </c>
      <c r="AF9503">
        <v>0.99215680127591577</v>
      </c>
      <c r="AG9503">
        <v>0.99686340476908986</v>
      </c>
      <c r="AH9503">
        <v>0.93408824007879798</v>
      </c>
      <c r="AI9503">
        <v>0.99986565336736766</v>
      </c>
      <c r="AJ9503">
        <v>1</v>
      </c>
      <c r="AK9503">
        <v>0.91784405045536388</v>
      </c>
    </row>
    <row r="9504" spans="1:37">
      <c r="A9504">
        <v>17</v>
      </c>
      <c r="B9504">
        <v>0.97384635310661294</v>
      </c>
      <c r="C9504">
        <v>0.96550630861643816</v>
      </c>
      <c r="D9504">
        <v>0.91620663128883961</v>
      </c>
      <c r="E9504">
        <v>0.97479168638610603</v>
      </c>
      <c r="F9504">
        <v>0.97427398719417424</v>
      </c>
      <c r="G9504">
        <v>0.92385641062164336</v>
      </c>
      <c r="H9504">
        <v>0.83316661080379306</v>
      </c>
      <c r="I9504">
        <v>0.84588166295883882</v>
      </c>
      <c r="J9504">
        <v>0.91376143825231837</v>
      </c>
      <c r="K9504">
        <v>0.84765581146971458</v>
      </c>
      <c r="L9504">
        <v>0.82498056260274422</v>
      </c>
      <c r="M9504">
        <v>0.84967208268115368</v>
      </c>
      <c r="N9504">
        <v>0.87839070164959654</v>
      </c>
      <c r="O9504">
        <v>0.84092869168572892</v>
      </c>
      <c r="P9504">
        <v>0.89258779301339619</v>
      </c>
      <c r="Q9504">
        <v>0.86611745186850542</v>
      </c>
      <c r="R9504">
        <v>0.8469533425759056</v>
      </c>
      <c r="S9504">
        <v>0.86468529638050584</v>
      </c>
      <c r="T9504">
        <v>0.89213514302998786</v>
      </c>
      <c r="U9504">
        <v>0.85974967303656491</v>
      </c>
      <c r="V9504">
        <v>0.90272501689760276</v>
      </c>
      <c r="W9504">
        <v>0.8540782813461959</v>
      </c>
      <c r="X9504">
        <v>0.85462874485737683</v>
      </c>
      <c r="Y9504">
        <v>0.90630433533759736</v>
      </c>
      <c r="Z9504">
        <v>0.83322255993140437</v>
      </c>
      <c r="AA9504">
        <v>0.84871690709779191</v>
      </c>
      <c r="AB9504">
        <v>0.88996208466228111</v>
      </c>
      <c r="AC9504">
        <v>0.83747777595737838</v>
      </c>
      <c r="AD9504">
        <v>0.82191769024326089</v>
      </c>
      <c r="AE9504">
        <v>0.86552789520782569</v>
      </c>
      <c r="AF9504">
        <v>0.95678207448001817</v>
      </c>
      <c r="AG9504">
        <v>0.96430392953543786</v>
      </c>
      <c r="AH9504">
        <v>0.91911771252087104</v>
      </c>
      <c r="AI9504">
        <v>0.97479168638610603</v>
      </c>
      <c r="AJ9504">
        <v>0.98208366937903335</v>
      </c>
      <c r="AK9504">
        <v>0.90727629856346603</v>
      </c>
    </row>
    <row r="9505" spans="1:37">
      <c r="A9505">
        <v>18</v>
      </c>
      <c r="B9505">
        <v>0.82932440266933105</v>
      </c>
      <c r="C9505">
        <v>0.81330408905370455</v>
      </c>
      <c r="D9505">
        <v>0.85028256135256186</v>
      </c>
      <c r="E9505">
        <v>0.82113272531304293</v>
      </c>
      <c r="F9505">
        <v>0.81814300366087889</v>
      </c>
      <c r="G9505">
        <v>0.84440151432533073</v>
      </c>
      <c r="H9505">
        <v>0.64608054820099892</v>
      </c>
      <c r="I9505">
        <v>0.67095699862997715</v>
      </c>
      <c r="J9505">
        <v>0.82703480948142227</v>
      </c>
      <c r="K9505">
        <v>0.70278854060155149</v>
      </c>
      <c r="L9505">
        <v>0.66031950437847764</v>
      </c>
      <c r="M9505">
        <v>0.77615192777384678</v>
      </c>
      <c r="N9505">
        <v>0.75241526749211796</v>
      </c>
      <c r="O9505">
        <v>0.69252251620007632</v>
      </c>
      <c r="P9505">
        <v>0.82312384266492122</v>
      </c>
      <c r="Q9505">
        <v>0.73061252640311147</v>
      </c>
      <c r="R9505">
        <v>0.70623668696226294</v>
      </c>
      <c r="S9505">
        <v>0.79586394640770874</v>
      </c>
      <c r="T9505">
        <v>0.76664357835971897</v>
      </c>
      <c r="U9505">
        <v>0.7288630802317092</v>
      </c>
      <c r="V9505">
        <v>0.85053609062854718</v>
      </c>
      <c r="W9505">
        <v>0.73050572173925554</v>
      </c>
      <c r="X9505">
        <v>0.7250619745429201</v>
      </c>
      <c r="Y9505">
        <v>0.84263600589789756</v>
      </c>
      <c r="Z9505">
        <v>0.71531834479388956</v>
      </c>
      <c r="AA9505">
        <v>0.71113659294778331</v>
      </c>
      <c r="AB9505">
        <v>0.826063350697816</v>
      </c>
      <c r="AC9505">
        <v>0.68296227525652453</v>
      </c>
      <c r="AD9505">
        <v>0.65157650580395277</v>
      </c>
      <c r="AE9505">
        <v>0.76963426111642563</v>
      </c>
      <c r="AF9505">
        <v>0.77981733164700306</v>
      </c>
      <c r="AG9505">
        <v>0.80288188054799825</v>
      </c>
      <c r="AH9505">
        <v>0.84801964451775336</v>
      </c>
      <c r="AI9505">
        <v>0.82113272531304293</v>
      </c>
      <c r="AJ9505">
        <v>0.82401742935726552</v>
      </c>
      <c r="AK9505">
        <v>0.83795446272584639</v>
      </c>
    </row>
    <row r="9506" spans="1:37">
      <c r="A9506">
        <v>19</v>
      </c>
      <c r="B9506">
        <v>0.66438157618818539</v>
      </c>
      <c r="C9506">
        <v>0.65151333547625923</v>
      </c>
      <c r="D9506">
        <v>0.77583000777238131</v>
      </c>
      <c r="E9506">
        <v>0.65781912668582121</v>
      </c>
      <c r="F9506">
        <v>0.6505898998234817</v>
      </c>
      <c r="G9506">
        <v>0.76593257646741997</v>
      </c>
      <c r="H9506">
        <v>0.59898251621972043</v>
      </c>
      <c r="I9506">
        <v>0.60267031106031765</v>
      </c>
      <c r="J9506">
        <v>0.77575721328572567</v>
      </c>
      <c r="K9506">
        <v>0.66877565757734825</v>
      </c>
      <c r="L9506">
        <v>0.62239657427604966</v>
      </c>
      <c r="M9506">
        <v>0.75552469878394934</v>
      </c>
      <c r="N9506">
        <v>0.7161113665993023</v>
      </c>
      <c r="O9506">
        <v>0.66272633651066915</v>
      </c>
      <c r="P9506">
        <v>0.79312686859251591</v>
      </c>
      <c r="Q9506">
        <v>0.69737731778549694</v>
      </c>
      <c r="R9506">
        <v>0.67095582548031829</v>
      </c>
      <c r="S9506">
        <v>0.76114114894206397</v>
      </c>
      <c r="T9506">
        <v>0.72923044836149054</v>
      </c>
      <c r="U9506">
        <v>0.69669223088525867</v>
      </c>
      <c r="V9506">
        <v>0.82257558004626086</v>
      </c>
      <c r="W9506">
        <v>0.69943441380020743</v>
      </c>
      <c r="X9506">
        <v>0.69036215614577112</v>
      </c>
      <c r="Y9506">
        <v>0.81130797365095175</v>
      </c>
      <c r="Z9506">
        <v>0.69082185481379288</v>
      </c>
      <c r="AA9506">
        <v>0.67608257141019479</v>
      </c>
      <c r="AB9506">
        <v>0.79293237456019816</v>
      </c>
      <c r="AC9506">
        <v>0.641393455057373</v>
      </c>
      <c r="AD9506">
        <v>0.6030658417535455</v>
      </c>
      <c r="AE9506">
        <v>0.7247176535933596</v>
      </c>
      <c r="AF9506">
        <v>0.61355445027562872</v>
      </c>
      <c r="AG9506">
        <v>0.64002332630388326</v>
      </c>
      <c r="AH9506">
        <v>0.77887089346458804</v>
      </c>
      <c r="AI9506">
        <v>0.65781912668582121</v>
      </c>
      <c r="AJ9506">
        <v>0.65837917259406609</v>
      </c>
      <c r="AK9506">
        <v>0.76677388090319853</v>
      </c>
    </row>
    <row r="9507" spans="1:37">
      <c r="A9507">
        <v>20</v>
      </c>
      <c r="B9507">
        <v>0.63817550481688445</v>
      </c>
      <c r="C9507">
        <v>0.63805875733301365</v>
      </c>
      <c r="D9507">
        <v>0.76748496668324306</v>
      </c>
      <c r="E9507">
        <v>0.63187190659245029</v>
      </c>
      <c r="F9507">
        <v>0.62911288610935701</v>
      </c>
      <c r="G9507">
        <v>0.75041452541569387</v>
      </c>
      <c r="H9507">
        <v>0.52576577606522701</v>
      </c>
      <c r="I9507">
        <v>0.55109169546085535</v>
      </c>
      <c r="J9507">
        <v>0.71448908593952232</v>
      </c>
      <c r="K9507">
        <v>0.60103965337807697</v>
      </c>
      <c r="L9507">
        <v>0.56951154092374823</v>
      </c>
      <c r="M9507">
        <v>0.70788768332429242</v>
      </c>
      <c r="N9507">
        <v>0.64807703782638293</v>
      </c>
      <c r="O9507">
        <v>0.60398580282735714</v>
      </c>
      <c r="P9507">
        <v>0.74191715536493663</v>
      </c>
      <c r="Q9507">
        <v>0.64841787592970856</v>
      </c>
      <c r="R9507">
        <v>0.61249504077906969</v>
      </c>
      <c r="S9507">
        <v>0.70088063601416284</v>
      </c>
      <c r="T9507">
        <v>0.67218376475286523</v>
      </c>
      <c r="U9507">
        <v>0.64073587798000264</v>
      </c>
      <c r="V9507">
        <v>0.76514832856538051</v>
      </c>
      <c r="W9507">
        <v>0.64248112916014888</v>
      </c>
      <c r="X9507">
        <v>0.63218540854715832</v>
      </c>
      <c r="Y9507">
        <v>0.74948345524874582</v>
      </c>
      <c r="Z9507">
        <v>0.62382670010227081</v>
      </c>
      <c r="AA9507">
        <v>0.61275498990437871</v>
      </c>
      <c r="AB9507">
        <v>0.71887126162663484</v>
      </c>
      <c r="AC9507">
        <v>0.5555419025600884</v>
      </c>
      <c r="AD9507">
        <v>0.51602598569436764</v>
      </c>
      <c r="AE9507">
        <v>0.63209684636035435</v>
      </c>
      <c r="AF9507">
        <v>0.58787057056674596</v>
      </c>
      <c r="AG9507">
        <v>0.62073351726597836</v>
      </c>
      <c r="AH9507">
        <v>0.77041157822236217</v>
      </c>
      <c r="AI9507">
        <v>0.63187190659245029</v>
      </c>
      <c r="AJ9507">
        <v>0.64214686940323285</v>
      </c>
      <c r="AK9507">
        <v>0.76866867151949037</v>
      </c>
    </row>
    <row r="9508" spans="1:37">
      <c r="A9508">
        <v>21</v>
      </c>
      <c r="B9508">
        <v>0.60348591940199092</v>
      </c>
      <c r="C9508">
        <v>0.61658076802706108</v>
      </c>
      <c r="D9508">
        <v>0.7381317651919348</v>
      </c>
      <c r="E9508">
        <v>0.59752496862700788</v>
      </c>
      <c r="F9508">
        <v>0.60244726528255443</v>
      </c>
      <c r="G9508">
        <v>0.71718394245385697</v>
      </c>
      <c r="H9508">
        <v>0.45602812370898305</v>
      </c>
      <c r="I9508">
        <v>0.51263590861426789</v>
      </c>
      <c r="J9508">
        <v>0.69550947779884376</v>
      </c>
      <c r="K9508">
        <v>0.48150985645410377</v>
      </c>
      <c r="L9508">
        <v>0.50587234149753424</v>
      </c>
      <c r="M9508">
        <v>0.66664432312840305</v>
      </c>
      <c r="N9508">
        <v>0.56901345461756248</v>
      </c>
      <c r="O9508">
        <v>0.52748819486395848</v>
      </c>
      <c r="P9508">
        <v>0.67325573363943425</v>
      </c>
      <c r="Q9508">
        <v>0.56270452944289362</v>
      </c>
      <c r="R9508">
        <v>0.52571792195345224</v>
      </c>
      <c r="S9508">
        <v>0.61660060847316445</v>
      </c>
      <c r="T9508">
        <v>0.58743644543565499</v>
      </c>
      <c r="U9508">
        <v>0.56370550483698734</v>
      </c>
      <c r="V9508">
        <v>0.69614597998307104</v>
      </c>
      <c r="W9508">
        <v>0.56849498015297906</v>
      </c>
      <c r="X9508">
        <v>0.55905172193207053</v>
      </c>
      <c r="Y9508">
        <v>0.67162833671632649</v>
      </c>
      <c r="Z9508">
        <v>0.55087433146754994</v>
      </c>
      <c r="AA9508">
        <v>0.54118952344011118</v>
      </c>
      <c r="AB9508">
        <v>0.64697498151953692</v>
      </c>
      <c r="AC9508">
        <v>0.46859128392769372</v>
      </c>
      <c r="AD9508">
        <v>0.45943017217501009</v>
      </c>
      <c r="AE9508">
        <v>0.59921621871817832</v>
      </c>
      <c r="AF9508">
        <v>0.56498069569936815</v>
      </c>
      <c r="AG9508">
        <v>0.59855103894998873</v>
      </c>
      <c r="AH9508">
        <v>0.74062510875626519</v>
      </c>
      <c r="AI9508">
        <v>0.59752496862700788</v>
      </c>
      <c r="AJ9508">
        <v>0.60994967941985834</v>
      </c>
      <c r="AK9508">
        <v>0.73544798136715062</v>
      </c>
    </row>
    <row r="9509" spans="1:37">
      <c r="A9509">
        <v>22</v>
      </c>
      <c r="B9509">
        <v>0.56808706163885092</v>
      </c>
      <c r="C9509">
        <v>0.58183797664210779</v>
      </c>
      <c r="D9509">
        <v>0.72010733782182712</v>
      </c>
      <c r="E9509">
        <v>0.56247576417280643</v>
      </c>
      <c r="F9509">
        <v>0.56821699243699586</v>
      </c>
      <c r="G9509">
        <v>0.70854356356093473</v>
      </c>
      <c r="H9509">
        <v>0.15260697740281809</v>
      </c>
      <c r="I9509">
        <v>0.25187505143751115</v>
      </c>
      <c r="J9509">
        <v>0.34066423389848116</v>
      </c>
      <c r="K9509">
        <v>0.13390031585558632</v>
      </c>
      <c r="L9509">
        <v>0.16986334052541735</v>
      </c>
      <c r="M9509">
        <v>0.23263840490220195</v>
      </c>
      <c r="N9509">
        <v>0.27467719586072969</v>
      </c>
      <c r="O9509">
        <v>0.20633766710973572</v>
      </c>
      <c r="P9509">
        <v>0.2306847696074078</v>
      </c>
      <c r="Q9509">
        <v>0.26913544755892477</v>
      </c>
      <c r="R9509">
        <v>0.19938854574902651</v>
      </c>
      <c r="S9509">
        <v>0.21829190144881824</v>
      </c>
      <c r="T9509">
        <v>0.30302602974540249</v>
      </c>
      <c r="U9509">
        <v>0.26751306405252773</v>
      </c>
      <c r="V9509">
        <v>0.33033125861108115</v>
      </c>
      <c r="W9509">
        <v>0.30285212591898775</v>
      </c>
      <c r="X9509">
        <v>0.2725944355923991</v>
      </c>
      <c r="Y9509">
        <v>0.31478375971812655</v>
      </c>
      <c r="Z9509">
        <v>0.27654190587733729</v>
      </c>
      <c r="AA9509">
        <v>0.23756297185734573</v>
      </c>
      <c r="AB9509">
        <v>0.26416512875398013</v>
      </c>
      <c r="AC9509">
        <v>0.16159837134934071</v>
      </c>
      <c r="AD9509">
        <v>0.15449093503343639</v>
      </c>
      <c r="AE9509">
        <v>0.2005122350109545</v>
      </c>
      <c r="AF9509">
        <v>0.53124298927168756</v>
      </c>
      <c r="AG9509">
        <v>0.5675155111585507</v>
      </c>
      <c r="AH9509">
        <v>0.72653596220664141</v>
      </c>
      <c r="AI9509">
        <v>0.56247576417280643</v>
      </c>
      <c r="AJ9509">
        <v>0.57408506454562747</v>
      </c>
      <c r="AK9509">
        <v>0.72218978699847913</v>
      </c>
    </row>
    <row r="9510" spans="1:37">
      <c r="A9510">
        <v>23</v>
      </c>
      <c r="B9510">
        <v>0.21313634064808987</v>
      </c>
      <c r="C9510">
        <v>0.21899945942575633</v>
      </c>
      <c r="D9510">
        <v>0.26626686824078982</v>
      </c>
      <c r="E9510">
        <v>0.21103107987212641</v>
      </c>
      <c r="F9510">
        <v>0.21297281958866854</v>
      </c>
      <c r="G9510">
        <v>0.25301340502861064</v>
      </c>
      <c r="H9510">
        <v>2.8313382925707571E-2</v>
      </c>
      <c r="I9510">
        <v>7.2949360045963418E-2</v>
      </c>
      <c r="J9510">
        <v>0.10445114505849601</v>
      </c>
      <c r="K9510">
        <v>2.4797394267266619E-2</v>
      </c>
      <c r="L9510">
        <v>4.1142449694929174E-2</v>
      </c>
      <c r="M9510">
        <v>5.948589738012397E-2</v>
      </c>
      <c r="N9510">
        <v>1.9703664504292305E-2</v>
      </c>
      <c r="O9510">
        <v>2.6616900865301951E-2</v>
      </c>
      <c r="P9510">
        <v>3.5967699319275931E-2</v>
      </c>
      <c r="Q9510">
        <v>2.1071568304535115E-2</v>
      </c>
      <c r="R9510">
        <v>2.3397665347623688E-2</v>
      </c>
      <c r="S9510">
        <v>2.7204356726173162E-2</v>
      </c>
      <c r="T9510">
        <v>1.9369884750044884E-2</v>
      </c>
      <c r="U9510">
        <v>2.1045577184176326E-2</v>
      </c>
      <c r="V9510">
        <v>2.4582083266029897E-2</v>
      </c>
      <c r="W9510">
        <v>1.9578122043009467E-2</v>
      </c>
      <c r="X9510">
        <v>2.0545533994712355E-2</v>
      </c>
      <c r="Y9510">
        <v>2.4565796024663942E-2</v>
      </c>
      <c r="Z9510">
        <v>1.9574558283575121E-2</v>
      </c>
      <c r="AA9510">
        <v>2.2574278874325397E-2</v>
      </c>
      <c r="AB9510">
        <v>2.699393168516314E-2</v>
      </c>
      <c r="AC9510">
        <v>2.4796115267689732E-2</v>
      </c>
      <c r="AD9510">
        <v>2.7544510161281673E-2</v>
      </c>
      <c r="AE9510">
        <v>3.5627719319900032E-2</v>
      </c>
      <c r="AF9510">
        <v>0.20312865843682676</v>
      </c>
      <c r="AG9510">
        <v>0.21181831463994494</v>
      </c>
      <c r="AH9510">
        <v>0.26599617501685463</v>
      </c>
      <c r="AI9510">
        <v>0.21103107987212641</v>
      </c>
      <c r="AJ9510">
        <v>0.2144655371554707</v>
      </c>
      <c r="AK9510">
        <v>0.26679657567103088</v>
      </c>
    </row>
    <row r="9511" spans="1:37">
      <c r="A9511">
        <v>24</v>
      </c>
      <c r="B9511">
        <v>6.5616943591261759E-2</v>
      </c>
      <c r="C9511">
        <v>6.7159842295182584E-2</v>
      </c>
      <c r="D9511">
        <v>8.1354779097279187E-2</v>
      </c>
      <c r="E9511">
        <v>6.4968810207901406E-2</v>
      </c>
      <c r="F9511">
        <v>6.4909249223200238E-2</v>
      </c>
      <c r="G9511">
        <v>6.3137395422749154E-2</v>
      </c>
      <c r="H9511">
        <v>2.8653756713288348E-2</v>
      </c>
      <c r="I9511">
        <v>4.2946070641454656E-2</v>
      </c>
      <c r="J9511">
        <v>6.3332153183196696E-2</v>
      </c>
      <c r="K9511">
        <v>2.3944796575045283E-2</v>
      </c>
      <c r="L9511">
        <v>4.3311806477617627E-2</v>
      </c>
      <c r="M9511">
        <v>5.9509868593360334E-2</v>
      </c>
      <c r="N9511">
        <v>1.9026202239362369E-2</v>
      </c>
      <c r="O9511">
        <v>2.7248163509498539E-2</v>
      </c>
      <c r="P9511">
        <v>3.6035947142745932E-2</v>
      </c>
      <c r="Q9511">
        <v>2.0347074016373316E-2</v>
      </c>
      <c r="R9511">
        <v>2.3086716705388838E-2</v>
      </c>
      <c r="S9511">
        <v>2.7221586417171907E-2</v>
      </c>
      <c r="T9511">
        <v>1.7805054502427236E-2</v>
      </c>
      <c r="U9511">
        <v>2.050173546520458E-2</v>
      </c>
      <c r="V9511">
        <v>2.5053822247330614E-2</v>
      </c>
      <c r="W9511">
        <v>1.8904976248254254E-2</v>
      </c>
      <c r="X9511">
        <v>2.0247725789481291E-2</v>
      </c>
      <c r="Y9511">
        <v>2.4581354601508947E-2</v>
      </c>
      <c r="Z9511">
        <v>1.980987691578108E-2</v>
      </c>
      <c r="AA9511">
        <v>2.224706394393329E-2</v>
      </c>
      <c r="AB9511">
        <v>2.7064161947383137E-2</v>
      </c>
      <c r="AC9511">
        <v>2.3943561550737565E-2</v>
      </c>
      <c r="AD9511">
        <v>3.0977536014300967E-2</v>
      </c>
      <c r="AE9511">
        <v>3.8201237386984305E-2</v>
      </c>
      <c r="AF9511">
        <v>6.2535941463051428E-2</v>
      </c>
      <c r="AG9511">
        <v>6.1548761521412226E-2</v>
      </c>
      <c r="AH9511">
        <v>7.4154574318872152E-2</v>
      </c>
      <c r="AI9511">
        <v>6.4968810207901406E-2</v>
      </c>
      <c r="AJ9511">
        <v>6.5005759464701426E-2</v>
      </c>
      <c r="AK9511">
        <v>7.6976202533448085E-2</v>
      </c>
    </row>
    <row r="9521" spans="1:50">
      <c r="A9521" t="s">
        <v>348</v>
      </c>
      <c r="D9521">
        <v>2015</v>
      </c>
      <c r="F9521" t="s">
        <v>0</v>
      </c>
      <c r="G9521" s="179">
        <v>2114902.3069999972</v>
      </c>
      <c r="H9521" t="s">
        <v>102</v>
      </c>
      <c r="K9521" t="s">
        <v>1</v>
      </c>
      <c r="L9521" t="s">
        <v>103</v>
      </c>
    </row>
    <row r="9522" spans="1:50">
      <c r="A9522">
        <v>1239</v>
      </c>
      <c r="B9522" t="s">
        <v>104</v>
      </c>
      <c r="F9522" t="s">
        <v>3</v>
      </c>
      <c r="G9522">
        <v>0</v>
      </c>
      <c r="H9522" t="s">
        <v>102</v>
      </c>
      <c r="K9522" t="s">
        <v>4</v>
      </c>
      <c r="L9522" t="s">
        <v>103</v>
      </c>
      <c r="N9522" t="s">
        <v>105</v>
      </c>
    </row>
    <row r="9523" spans="1:50">
      <c r="B9523">
        <v>1</v>
      </c>
      <c r="C9523" t="s">
        <v>5</v>
      </c>
      <c r="D9523" t="s">
        <v>6</v>
      </c>
      <c r="E9523">
        <v>2</v>
      </c>
      <c r="F9523" t="s">
        <v>7</v>
      </c>
      <c r="G9523" t="s">
        <v>8</v>
      </c>
      <c r="H9523">
        <v>3</v>
      </c>
      <c r="I9523" t="s">
        <v>9</v>
      </c>
      <c r="J9523" t="s">
        <v>10</v>
      </c>
      <c r="K9523">
        <v>4</v>
      </c>
      <c r="L9523" t="s">
        <v>11</v>
      </c>
      <c r="M9523" t="s">
        <v>12</v>
      </c>
      <c r="N9523">
        <v>5</v>
      </c>
      <c r="O9523" t="s">
        <v>13</v>
      </c>
      <c r="P9523" t="s">
        <v>13</v>
      </c>
      <c r="Q9523">
        <v>6</v>
      </c>
      <c r="R9523" t="s">
        <v>14</v>
      </c>
      <c r="S9523" t="s">
        <v>87</v>
      </c>
      <c r="T9523">
        <v>7</v>
      </c>
      <c r="U9523" t="s">
        <v>15</v>
      </c>
      <c r="V9523" t="s">
        <v>88</v>
      </c>
      <c r="W9523">
        <v>8</v>
      </c>
      <c r="X9523" t="s">
        <v>89</v>
      </c>
      <c r="Y9523" t="s">
        <v>90</v>
      </c>
      <c r="Z9523">
        <v>9</v>
      </c>
      <c r="AA9523" t="s">
        <v>91</v>
      </c>
      <c r="AB9523" t="s">
        <v>92</v>
      </c>
      <c r="AC9523">
        <v>10</v>
      </c>
      <c r="AD9523" t="s">
        <v>93</v>
      </c>
      <c r="AE9523" t="s">
        <v>94</v>
      </c>
      <c r="AF9523">
        <v>11</v>
      </c>
      <c r="AG9523" t="s">
        <v>95</v>
      </c>
      <c r="AH9523" t="s">
        <v>96</v>
      </c>
      <c r="AI9523">
        <v>12</v>
      </c>
      <c r="AJ9523" t="s">
        <v>97</v>
      </c>
      <c r="AK9523" t="s">
        <v>98</v>
      </c>
    </row>
    <row r="9524" spans="1:50">
      <c r="B9524">
        <v>31</v>
      </c>
      <c r="E9524">
        <v>28</v>
      </c>
      <c r="H9524">
        <v>31</v>
      </c>
      <c r="K9524">
        <v>30</v>
      </c>
      <c r="N9524">
        <v>31</v>
      </c>
      <c r="Q9524">
        <v>30</v>
      </c>
      <c r="T9524">
        <v>31</v>
      </c>
      <c r="W9524">
        <v>31</v>
      </c>
      <c r="Z9524">
        <v>30</v>
      </c>
      <c r="AC9524">
        <v>31</v>
      </c>
      <c r="AF9524">
        <v>30</v>
      </c>
      <c r="AI9524">
        <v>31</v>
      </c>
    </row>
    <row r="9525" spans="1:50">
      <c r="A9525" t="s">
        <v>16</v>
      </c>
      <c r="B9525" t="s">
        <v>17</v>
      </c>
      <c r="C9525" t="s">
        <v>18</v>
      </c>
      <c r="D9525" t="s">
        <v>19</v>
      </c>
      <c r="E9525" t="s">
        <v>17</v>
      </c>
      <c r="F9525" t="s">
        <v>18</v>
      </c>
      <c r="G9525" t="s">
        <v>19</v>
      </c>
      <c r="H9525" t="s">
        <v>17</v>
      </c>
      <c r="I9525" t="s">
        <v>18</v>
      </c>
      <c r="J9525" t="s">
        <v>19</v>
      </c>
      <c r="K9525" t="s">
        <v>17</v>
      </c>
      <c r="L9525" t="s">
        <v>18</v>
      </c>
      <c r="M9525" t="s">
        <v>19</v>
      </c>
      <c r="N9525" t="s">
        <v>17</v>
      </c>
      <c r="O9525" t="s">
        <v>18</v>
      </c>
      <c r="P9525" t="s">
        <v>19</v>
      </c>
      <c r="Q9525" t="s">
        <v>17</v>
      </c>
      <c r="R9525" t="s">
        <v>18</v>
      </c>
      <c r="S9525" t="s">
        <v>19</v>
      </c>
      <c r="T9525" t="s">
        <v>17</v>
      </c>
      <c r="U9525" t="s">
        <v>18</v>
      </c>
      <c r="V9525" t="s">
        <v>19</v>
      </c>
      <c r="W9525" t="s">
        <v>17</v>
      </c>
      <c r="X9525" t="s">
        <v>18</v>
      </c>
      <c r="Y9525" t="s">
        <v>19</v>
      </c>
      <c r="Z9525" t="s">
        <v>17</v>
      </c>
      <c r="AA9525" t="s">
        <v>18</v>
      </c>
      <c r="AB9525" t="s">
        <v>19</v>
      </c>
      <c r="AC9525" t="s">
        <v>17</v>
      </c>
      <c r="AD9525" t="s">
        <v>18</v>
      </c>
      <c r="AE9525" t="s">
        <v>19</v>
      </c>
      <c r="AF9525" t="s">
        <v>17</v>
      </c>
      <c r="AG9525" t="s">
        <v>18</v>
      </c>
      <c r="AH9525" t="s">
        <v>19</v>
      </c>
      <c r="AI9525" t="s">
        <v>17</v>
      </c>
      <c r="AJ9525" t="s">
        <v>18</v>
      </c>
      <c r="AK9525" t="s">
        <v>19</v>
      </c>
    </row>
    <row r="9526" spans="1:50">
      <c r="B9526" s="169">
        <v>6.1825717442863477E-2</v>
      </c>
      <c r="C9526" s="170">
        <v>1.1213138672016756</v>
      </c>
      <c r="D9526" s="170">
        <v>0.80897352904376973</v>
      </c>
      <c r="E9526" s="169">
        <v>5.6310985912266208E-2</v>
      </c>
      <c r="F9526" s="170">
        <v>1.0583139038506297</v>
      </c>
      <c r="G9526" s="170">
        <v>0.83572958672347364</v>
      </c>
      <c r="H9526" s="169">
        <v>7.105919193245773E-2</v>
      </c>
      <c r="I9526" s="170">
        <v>1.1503129015976088</v>
      </c>
      <c r="J9526" s="170">
        <v>0.79759793431395676</v>
      </c>
      <c r="K9526" s="169">
        <v>7.3731052524734844E-2</v>
      </c>
      <c r="L9526" s="170">
        <v>1.218146790197157</v>
      </c>
      <c r="M9526" s="170">
        <v>0.83678114163050521</v>
      </c>
      <c r="N9526" s="169">
        <v>9.182576641275908E-2</v>
      </c>
      <c r="O9526" s="170">
        <v>1.258472136237089</v>
      </c>
      <c r="P9526" s="170">
        <v>0.81410150784824842</v>
      </c>
      <c r="Q9526" s="169">
        <v>0.10474970497291712</v>
      </c>
      <c r="R9526" s="170">
        <v>1.1015425914363328</v>
      </c>
      <c r="S9526" s="170">
        <v>0.89647273554153117</v>
      </c>
      <c r="T9526" s="169">
        <v>0.11623225284094089</v>
      </c>
      <c r="U9526" s="170">
        <v>1.0799288244630016</v>
      </c>
      <c r="V9526" s="170">
        <v>0.88015187665072692</v>
      </c>
      <c r="W9526" s="169">
        <v>0.11651863498576141</v>
      </c>
      <c r="X9526" s="170">
        <v>1.0669293410544434</v>
      </c>
      <c r="Y9526" s="170">
        <v>0.83941229629501768</v>
      </c>
      <c r="Z9526" s="169">
        <v>0.1004233726313296</v>
      </c>
      <c r="AA9526" s="170">
        <v>1.1287561555994958</v>
      </c>
      <c r="AB9526" s="170">
        <v>0.82703062871094735</v>
      </c>
      <c r="AC9526" s="169">
        <v>8.3058998851634688E-2</v>
      </c>
      <c r="AD9526" s="170">
        <v>1.1485098054546041</v>
      </c>
      <c r="AE9526" s="170">
        <v>0.81407796821680101</v>
      </c>
      <c r="AF9526" s="169">
        <v>6.1630081248934036E-2</v>
      </c>
      <c r="AG9526" s="170">
        <v>1.1052702304553528</v>
      </c>
      <c r="AH9526" s="170">
        <v>0.7838397948812037</v>
      </c>
      <c r="AI9526" s="169">
        <v>6.2634240243400738E-2</v>
      </c>
      <c r="AJ9526" s="170">
        <v>1.094790842828347</v>
      </c>
      <c r="AK9526" s="170">
        <v>0.80554754817579111</v>
      </c>
      <c r="AM9526" t="str">
        <f>A9521</f>
        <v>PreNResSpltPkgAC-65to-PEYes-cDXGF-RtL1985-CZ15</v>
      </c>
      <c r="AN9526" s="93">
        <f>1/($T9526*(1/$T9524)*(1/(5/7+2/7*$V9526))*$T9536/SUM($T9528:$T9551))</f>
        <v>4212.7553183029468</v>
      </c>
      <c r="AO9526" s="93">
        <f>1/(T9526*(1/T9524)*(1/(5/7+2/7*V9526)))</f>
        <v>257.57470339411395</v>
      </c>
      <c r="AP9526" s="93"/>
      <c r="AR9526" s="217">
        <f>CHOOSE($AV$3,C9526,F9526,I9526,L9526,O9526,R9526,U9526,X9526,AA9526,AD9526,AG9526,AJ9526)</f>
        <v>1.0799288244630016</v>
      </c>
      <c r="AS9526" s="92"/>
      <c r="AT9526" s="92"/>
      <c r="AV9526" s="151">
        <f>AN9526/AR9526</f>
        <v>3900.9564546050096</v>
      </c>
      <c r="AW9526" s="152">
        <f>AO9526/AR9526</f>
        <v>238.51081437908084</v>
      </c>
      <c r="AX9526" s="93"/>
    </row>
    <row r="9527" spans="1:50">
      <c r="A9527" t="s">
        <v>20</v>
      </c>
      <c r="B9527" t="s">
        <v>21</v>
      </c>
      <c r="C9527" t="s">
        <v>22</v>
      </c>
      <c r="D9527" t="s">
        <v>23</v>
      </c>
      <c r="E9527" t="s">
        <v>21</v>
      </c>
      <c r="F9527" t="s">
        <v>22</v>
      </c>
      <c r="G9527" t="s">
        <v>23</v>
      </c>
      <c r="H9527" t="s">
        <v>21</v>
      </c>
      <c r="I9527" t="s">
        <v>22</v>
      </c>
      <c r="J9527" t="s">
        <v>23</v>
      </c>
      <c r="K9527" t="s">
        <v>21</v>
      </c>
      <c r="L9527" t="s">
        <v>22</v>
      </c>
      <c r="M9527" t="s">
        <v>23</v>
      </c>
      <c r="N9527" t="s">
        <v>21</v>
      </c>
      <c r="O9527" t="s">
        <v>22</v>
      </c>
      <c r="P9527" t="s">
        <v>23</v>
      </c>
      <c r="Q9527" t="s">
        <v>21</v>
      </c>
      <c r="R9527" t="s">
        <v>22</v>
      </c>
      <c r="S9527" t="s">
        <v>23</v>
      </c>
      <c r="T9527" t="s">
        <v>21</v>
      </c>
      <c r="U9527" t="s">
        <v>22</v>
      </c>
      <c r="V9527" t="s">
        <v>23</v>
      </c>
      <c r="W9527" t="s">
        <v>21</v>
      </c>
      <c r="X9527" t="s">
        <v>22</v>
      </c>
      <c r="Y9527" t="s">
        <v>23</v>
      </c>
      <c r="Z9527" t="s">
        <v>21</v>
      </c>
      <c r="AA9527" t="s">
        <v>22</v>
      </c>
      <c r="AB9527" t="s">
        <v>23</v>
      </c>
      <c r="AC9527" t="s">
        <v>21</v>
      </c>
      <c r="AD9527" t="s">
        <v>22</v>
      </c>
      <c r="AE9527" t="s">
        <v>23</v>
      </c>
      <c r="AF9527" t="s">
        <v>21</v>
      </c>
      <c r="AG9527" t="s">
        <v>22</v>
      </c>
      <c r="AH9527" t="s">
        <v>23</v>
      </c>
      <c r="AI9527" t="s">
        <v>21</v>
      </c>
      <c r="AJ9527" t="s">
        <v>22</v>
      </c>
      <c r="AK9527" t="s">
        <v>23</v>
      </c>
    </row>
    <row r="9528" spans="1:50">
      <c r="A9528">
        <v>1</v>
      </c>
      <c r="B9528">
        <v>2.6036370962410797E-2</v>
      </c>
      <c r="C9528">
        <v>3.9334171222784584E-2</v>
      </c>
      <c r="D9528">
        <v>4.9354836575506489E-2</v>
      </c>
      <c r="E9528">
        <v>2.7543489391460715E-2</v>
      </c>
      <c r="F9528">
        <v>3.4912941902007159E-2</v>
      </c>
      <c r="G9528">
        <v>3.7465003993515225E-2</v>
      </c>
      <c r="H9528">
        <v>2.3235994642725244E-2</v>
      </c>
      <c r="I9528">
        <v>2.9730965251642483E-2</v>
      </c>
      <c r="J9528">
        <v>2.9820366367683347E-2</v>
      </c>
      <c r="K9528">
        <v>2.1365974245495009E-2</v>
      </c>
      <c r="L9528">
        <v>2.6651025472359598E-2</v>
      </c>
      <c r="M9528">
        <v>2.6756303937787804E-2</v>
      </c>
      <c r="N9528">
        <v>1.7008216685037613E-2</v>
      </c>
      <c r="O9528">
        <v>2.1016510865904836E-2</v>
      </c>
      <c r="P9528">
        <v>2.2661425385960429E-2</v>
      </c>
      <c r="Q9528">
        <v>1.6837728631056557E-2</v>
      </c>
      <c r="R9528">
        <v>1.8764854646620952E-2</v>
      </c>
      <c r="S9528">
        <v>1.856528484756316E-2</v>
      </c>
      <c r="T9528">
        <v>1.6281062553556127E-2</v>
      </c>
      <c r="U9528">
        <v>1.7384808138988038E-2</v>
      </c>
      <c r="V9528">
        <v>1.7393072486151358E-2</v>
      </c>
      <c r="W9528">
        <v>1.6345564197699707E-2</v>
      </c>
      <c r="X9528">
        <v>1.7344406190291872E-2</v>
      </c>
      <c r="Y9528">
        <v>1.8380930007109528E-2</v>
      </c>
      <c r="Z9528">
        <v>1.6931526965278308E-2</v>
      </c>
      <c r="AA9528">
        <v>1.8907431309439358E-2</v>
      </c>
      <c r="AB9528">
        <v>2.0139644760306649E-2</v>
      </c>
      <c r="AC9528">
        <v>2.0392549701679839E-2</v>
      </c>
      <c r="AD9528">
        <v>2.2599640666003624E-2</v>
      </c>
      <c r="AE9528">
        <v>2.50081927817726E-2</v>
      </c>
      <c r="AF9528">
        <v>2.5405201600610636E-2</v>
      </c>
      <c r="AG9528">
        <v>3.574791787382739E-2</v>
      </c>
      <c r="AH9528">
        <v>3.8577375585156067E-2</v>
      </c>
      <c r="AI9528">
        <v>2.5927107243587384E-2</v>
      </c>
      <c r="AJ9528">
        <v>4.2494592905635321E-2</v>
      </c>
      <c r="AK9528">
        <v>5.4777069054755684E-2</v>
      </c>
    </row>
    <row r="9529" spans="1:50">
      <c r="A9529">
        <v>2</v>
      </c>
      <c r="B9529">
        <v>3.6908468195082339E-2</v>
      </c>
      <c r="C9529">
        <v>4.3160553697241422E-2</v>
      </c>
      <c r="D9529">
        <v>5.9344155524338173E-2</v>
      </c>
      <c r="E9529">
        <v>2.7760780249010325E-2</v>
      </c>
      <c r="F9529">
        <v>3.7156837359996281E-2</v>
      </c>
      <c r="G9529">
        <v>3.7488788618366485E-2</v>
      </c>
      <c r="H9529">
        <v>2.6187791712948185E-2</v>
      </c>
      <c r="I9529">
        <v>3.2410130817474903E-2</v>
      </c>
      <c r="J9529">
        <v>3.1872178540724737E-2</v>
      </c>
      <c r="K9529">
        <v>2.408021226930418E-2</v>
      </c>
      <c r="L9529">
        <v>2.9858743906078462E-2</v>
      </c>
      <c r="M9529">
        <v>2.9113848466647708E-2</v>
      </c>
      <c r="N9529">
        <v>1.9168864634589847E-2</v>
      </c>
      <c r="O9529">
        <v>2.3686354621429574E-2</v>
      </c>
      <c r="P9529">
        <v>2.4581676770710659E-2</v>
      </c>
      <c r="Q9529">
        <v>1.8976718539023434E-2</v>
      </c>
      <c r="R9529">
        <v>2.1148658043924472E-2</v>
      </c>
      <c r="S9529">
        <v>2.0201104421928372E-2</v>
      </c>
      <c r="T9529">
        <v>1.8349336087125287E-2</v>
      </c>
      <c r="U9529">
        <v>1.9593296586334054E-2</v>
      </c>
      <c r="V9529">
        <v>1.8853619430812381E-2</v>
      </c>
      <c r="W9529">
        <v>1.8422031732306273E-2</v>
      </c>
      <c r="X9529">
        <v>1.9547762154366728E-2</v>
      </c>
      <c r="Y9529">
        <v>2.0000505755478036E-2</v>
      </c>
      <c r="Z9529">
        <v>1.9082432595055453E-2</v>
      </c>
      <c r="AA9529">
        <v>2.1309347009747796E-2</v>
      </c>
      <c r="AB9529">
        <v>2.1830829376747751E-2</v>
      </c>
      <c r="AC9529">
        <v>2.2983128215289549E-2</v>
      </c>
      <c r="AD9529">
        <v>2.5408856631876611E-2</v>
      </c>
      <c r="AE9529">
        <v>2.7211708192810959E-2</v>
      </c>
      <c r="AF9529">
        <v>2.5605623484837435E-2</v>
      </c>
      <c r="AG9529">
        <v>3.7745496208008066E-2</v>
      </c>
      <c r="AH9529">
        <v>4.8361023071482184E-2</v>
      </c>
      <c r="AI9529">
        <v>3.6753578848295387E-2</v>
      </c>
      <c r="AJ9529">
        <v>4.614977232723582E-2</v>
      </c>
      <c r="AK9529">
        <v>6.0167931319472255E-2</v>
      </c>
    </row>
    <row r="9530" spans="1:50">
      <c r="A9530">
        <v>3</v>
      </c>
      <c r="B9530">
        <v>4.0241318848746037E-2</v>
      </c>
      <c r="C9530">
        <v>4.5156303901415548E-2</v>
      </c>
      <c r="D9530">
        <v>6.2250018928910356E-2</v>
      </c>
      <c r="E9530">
        <v>3.1287385891079829E-2</v>
      </c>
      <c r="F9530">
        <v>4.5113673834768477E-2</v>
      </c>
      <c r="G9530">
        <v>4.5399478119296011E-2</v>
      </c>
      <c r="H9530">
        <v>2.7379381181805891E-2</v>
      </c>
      <c r="I9530">
        <v>3.5732037400226041E-2</v>
      </c>
      <c r="J9530">
        <v>3.7996985802643164E-2</v>
      </c>
      <c r="K9530">
        <v>2.5175903256252644E-2</v>
      </c>
      <c r="L9530">
        <v>3.3952785209984064E-2</v>
      </c>
      <c r="M9530">
        <v>3.4824360825140586E-2</v>
      </c>
      <c r="N9530">
        <v>2.0041080874848186E-2</v>
      </c>
      <c r="O9530">
        <v>2.4764124409424708E-2</v>
      </c>
      <c r="P9530">
        <v>2.538679474782923E-2</v>
      </c>
      <c r="Q9530">
        <v>1.9840191802154541E-2</v>
      </c>
      <c r="R9530">
        <v>2.2110958282212739E-2</v>
      </c>
      <c r="S9530">
        <v>2.0860111592530799E-2</v>
      </c>
      <c r="T9530">
        <v>1.9184262371923038E-2</v>
      </c>
      <c r="U9530">
        <v>2.0484825208846272E-2</v>
      </c>
      <c r="V9530">
        <v>1.9471686198141335E-2</v>
      </c>
      <c r="W9530">
        <v>1.926026579372677E-2</v>
      </c>
      <c r="X9530">
        <v>2.0437218882074011E-2</v>
      </c>
      <c r="Y9530">
        <v>2.0652968929433399E-2</v>
      </c>
      <c r="Z9530">
        <v>1.9950716029172286E-2</v>
      </c>
      <c r="AA9530">
        <v>2.2278958871770334E-2</v>
      </c>
      <c r="AB9530">
        <v>2.254649621146412E-2</v>
      </c>
      <c r="AC9530">
        <v>2.4028899994862872E-2</v>
      </c>
      <c r="AD9530">
        <v>2.6556302649395465E-2</v>
      </c>
      <c r="AE9530">
        <v>2.8099417619427119E-2</v>
      </c>
      <c r="AF9530">
        <v>2.8858447628840173E-2</v>
      </c>
      <c r="AG9530">
        <v>4.1320643155505515E-2</v>
      </c>
      <c r="AH9530">
        <v>5.1206847833325242E-2</v>
      </c>
      <c r="AI9530">
        <v>2.9451294200255631E-2</v>
      </c>
      <c r="AJ9530">
        <v>5.0060055042375935E-2</v>
      </c>
      <c r="AK9530">
        <v>6.2966522638413847E-2</v>
      </c>
    </row>
    <row r="9531" spans="1:50">
      <c r="A9531">
        <v>4</v>
      </c>
      <c r="B9531">
        <v>4.1587050753767264E-2</v>
      </c>
      <c r="C9531">
        <v>5.030535535595989E-2</v>
      </c>
      <c r="D9531">
        <v>5.8493640988772765E-2</v>
      </c>
      <c r="E9531">
        <v>3.2711015647439334E-2</v>
      </c>
      <c r="F9531">
        <v>4.6711503265370248E-2</v>
      </c>
      <c r="G9531">
        <v>5.1747287593709487E-2</v>
      </c>
      <c r="H9531">
        <v>2.7784939702785536E-2</v>
      </c>
      <c r="I9531">
        <v>3.6406241264126754E-2</v>
      </c>
      <c r="J9531">
        <v>3.8498191829645631E-2</v>
      </c>
      <c r="K9531">
        <v>2.5548822644793003E-2</v>
      </c>
      <c r="L9531">
        <v>3.2994176890754991E-2</v>
      </c>
      <c r="M9531">
        <v>3.0369894240664837E-2</v>
      </c>
      <c r="N9531">
        <v>2.0337940437322084E-2</v>
      </c>
      <c r="O9531">
        <v>2.5130944302180939E-2</v>
      </c>
      <c r="P9531">
        <v>2.5651800855923619E-2</v>
      </c>
      <c r="Q9531">
        <v>2.0134075684693904E-2</v>
      </c>
      <c r="R9531">
        <v>2.2438478012437157E-2</v>
      </c>
      <c r="S9531">
        <v>2.1072631656423299E-2</v>
      </c>
      <c r="T9531">
        <v>1.9468430265345435E-2</v>
      </c>
      <c r="U9531">
        <v>2.0788257757560949E-2</v>
      </c>
      <c r="V9531">
        <v>1.9676055316459069E-2</v>
      </c>
      <c r="W9531">
        <v>1.9545559491824276E-2</v>
      </c>
      <c r="X9531">
        <v>2.0739946259574382E-2</v>
      </c>
      <c r="Y9531">
        <v>2.0863378651211902E-2</v>
      </c>
      <c r="Z9531">
        <v>2.0246237057626092E-2</v>
      </c>
      <c r="AA9531">
        <v>2.2608967119546422E-2</v>
      </c>
      <c r="AB9531">
        <v>2.2783137635581298E-2</v>
      </c>
      <c r="AC9531">
        <v>2.4384829337384326E-2</v>
      </c>
      <c r="AD9531">
        <v>2.6948645495069073E-2</v>
      </c>
      <c r="AE9531">
        <v>2.8385690777714582E-2</v>
      </c>
      <c r="AF9531">
        <v>3.0171556525498505E-2</v>
      </c>
      <c r="AG9531">
        <v>4.4565754277870684E-2</v>
      </c>
      <c r="AH9531">
        <v>5.7285091816184054E-2</v>
      </c>
      <c r="AI9531">
        <v>3.0791378633411672E-2</v>
      </c>
      <c r="AJ9531">
        <v>5.5052071417337999E-2</v>
      </c>
      <c r="AK9531">
        <v>6.4152963786220416E-2</v>
      </c>
    </row>
    <row r="9532" spans="1:50">
      <c r="A9532">
        <v>5</v>
      </c>
      <c r="B9532">
        <v>5.2712554812998351E-2</v>
      </c>
      <c r="C9532">
        <v>5.803311357870692E-2</v>
      </c>
      <c r="D9532">
        <v>7.384002534636229E-2</v>
      </c>
      <c r="E9532">
        <v>3.3195549283814331E-2</v>
      </c>
      <c r="F9532">
        <v>4.9255784754818739E-2</v>
      </c>
      <c r="G9532">
        <v>4.6926297585553667E-2</v>
      </c>
      <c r="H9532">
        <v>4.0846432687738063E-2</v>
      </c>
      <c r="I9532">
        <v>4.6670912872031699E-2</v>
      </c>
      <c r="J9532">
        <v>4.5941449390373347E-2</v>
      </c>
      <c r="K9532">
        <v>3.755913367365965E-2</v>
      </c>
      <c r="L9532">
        <v>4.7188560724424101E-2</v>
      </c>
      <c r="M9532">
        <v>4.3627569783247798E-2</v>
      </c>
      <c r="N9532">
        <v>3.2087866349948452E-2</v>
      </c>
      <c r="O9532">
        <v>3.8821267763584195E-2</v>
      </c>
      <c r="P9532">
        <v>3.2613974582247615E-2</v>
      </c>
      <c r="Q9532">
        <v>3.8544234573873418E-2</v>
      </c>
      <c r="R9532">
        <v>3.6334584579437966E-2</v>
      </c>
      <c r="S9532">
        <v>3.2644251649102077E-2</v>
      </c>
      <c r="T9532">
        <v>5.1569148741385233E-2</v>
      </c>
      <c r="U9532">
        <v>4.4005468895355518E-2</v>
      </c>
      <c r="V9532">
        <v>4.1037690914129232E-2</v>
      </c>
      <c r="W9532">
        <v>4.8788163546818308E-2</v>
      </c>
      <c r="X9532">
        <v>4.5877538973549105E-2</v>
      </c>
      <c r="Y9532">
        <v>4.0919671938427535E-2</v>
      </c>
      <c r="Z9532">
        <v>4.3670086823265716E-2</v>
      </c>
      <c r="AA9532">
        <v>3.9760890636692345E-2</v>
      </c>
      <c r="AB9532">
        <v>3.3637298325397032E-2</v>
      </c>
      <c r="AC9532">
        <v>3.5847955791374037E-2</v>
      </c>
      <c r="AD9532">
        <v>3.9233161180544721E-2</v>
      </c>
      <c r="AE9532">
        <v>3.6327801150753888E-2</v>
      </c>
      <c r="AF9532">
        <v>3.0618474290326082E-2</v>
      </c>
      <c r="AG9532">
        <v>4.5066793121206282E-2</v>
      </c>
      <c r="AH9532">
        <v>5.280038011522243E-2</v>
      </c>
      <c r="AI9532">
        <v>3.1247477545748997E-2</v>
      </c>
      <c r="AJ9532">
        <v>5.388421206512662E-2</v>
      </c>
      <c r="AK9532">
        <v>6.4542636045713614E-2</v>
      </c>
    </row>
    <row r="9533" spans="1:50">
      <c r="A9533">
        <v>6</v>
      </c>
      <c r="B9533">
        <v>6.7463665238564438E-2</v>
      </c>
      <c r="C9533">
        <v>7.2822185373019876E-2</v>
      </c>
      <c r="D9533">
        <v>7.8867764469957413E-2</v>
      </c>
      <c r="E9533">
        <v>4.8800529490365521E-2</v>
      </c>
      <c r="F9533">
        <v>6.6770237881835837E-2</v>
      </c>
      <c r="G9533">
        <v>5.6212659098040969E-2</v>
      </c>
      <c r="H9533">
        <v>0.12301105599913034</v>
      </c>
      <c r="I9533">
        <v>0.12235013215491998</v>
      </c>
      <c r="J9533">
        <v>7.8881823276147109E-2</v>
      </c>
      <c r="K9533">
        <v>0.11791300982469582</v>
      </c>
      <c r="L9533">
        <v>0.13398242224409143</v>
      </c>
      <c r="M9533">
        <v>8.6154694541329041E-2</v>
      </c>
      <c r="N9533">
        <v>0.12918542654179521</v>
      </c>
      <c r="O9533">
        <v>0.1306464973710926</v>
      </c>
      <c r="P9533">
        <v>8.5330649460371152E-2</v>
      </c>
      <c r="Q9533">
        <v>0.13687465094977008</v>
      </c>
      <c r="R9533">
        <v>0.13562478455678478</v>
      </c>
      <c r="S9533">
        <v>9.6940344740688966E-2</v>
      </c>
      <c r="T9533">
        <v>0.1617760005077914</v>
      </c>
      <c r="U9533">
        <v>0.15316212903007015</v>
      </c>
      <c r="V9533">
        <v>0.11822598513044186</v>
      </c>
      <c r="W9533">
        <v>0.16362034761713584</v>
      </c>
      <c r="X9533">
        <v>0.15766471315614985</v>
      </c>
      <c r="Y9533">
        <v>0.11761285730804116</v>
      </c>
      <c r="Z9533">
        <v>0.1476736858834885</v>
      </c>
      <c r="AA9533">
        <v>0.14073069690710827</v>
      </c>
      <c r="AB9533">
        <v>0.10471203562111435</v>
      </c>
      <c r="AC9533">
        <v>0.12500397515588726</v>
      </c>
      <c r="AD9533">
        <v>0.123549988466562</v>
      </c>
      <c r="AE9533">
        <v>7.9159051440747724E-2</v>
      </c>
      <c r="AF9533">
        <v>4.5011990757556332E-2</v>
      </c>
      <c r="AG9533">
        <v>6.4250043244032481E-2</v>
      </c>
      <c r="AH9533">
        <v>6.2602385438995295E-2</v>
      </c>
      <c r="AI9533">
        <v>5.6558616155148865E-2</v>
      </c>
      <c r="AJ9533">
        <v>7.2898599210942563E-2</v>
      </c>
      <c r="AK9533">
        <v>8.4863410764854583E-2</v>
      </c>
    </row>
    <row r="9534" spans="1:50">
      <c r="A9534">
        <v>7</v>
      </c>
      <c r="B9534">
        <v>0.14284983520686495</v>
      </c>
      <c r="C9534">
        <v>0.1755990734813298</v>
      </c>
      <c r="D9534">
        <v>0.12235427128105719</v>
      </c>
      <c r="E9534">
        <v>0.15111871490357195</v>
      </c>
      <c r="F9534">
        <v>0.17294268395509257</v>
      </c>
      <c r="G9534">
        <v>0.10179013828073988</v>
      </c>
      <c r="H9534">
        <v>0.2201409281018607</v>
      </c>
      <c r="I9534">
        <v>0.2272343280489636</v>
      </c>
      <c r="J9534">
        <v>0.13283038700762595</v>
      </c>
      <c r="K9534">
        <v>0.25778981827548492</v>
      </c>
      <c r="L9534">
        <v>0.24507865173180449</v>
      </c>
      <c r="M9534">
        <v>0.1649610295641423</v>
      </c>
      <c r="N9534">
        <v>0.25105749843281611</v>
      </c>
      <c r="O9534">
        <v>0.25792127704753104</v>
      </c>
      <c r="P9534">
        <v>0.17806763781415408</v>
      </c>
      <c r="Q9534">
        <v>0.25688279082637927</v>
      </c>
      <c r="R9534">
        <v>0.27748994035580249</v>
      </c>
      <c r="S9534">
        <v>0.20926402254662402</v>
      </c>
      <c r="T9534">
        <v>0.28524255585095343</v>
      </c>
      <c r="U9534">
        <v>0.27987301617996491</v>
      </c>
      <c r="V9534">
        <v>0.21239014126679512</v>
      </c>
      <c r="W9534">
        <v>0.28322948544683507</v>
      </c>
      <c r="X9534">
        <v>0.27859114809989521</v>
      </c>
      <c r="Y9534">
        <v>0.21563000627947537</v>
      </c>
      <c r="Z9534">
        <v>0.26679709536341722</v>
      </c>
      <c r="AA9534">
        <v>0.27235117348956422</v>
      </c>
      <c r="AB9534">
        <v>0.21380468923286305</v>
      </c>
      <c r="AC9534">
        <v>0.28445909748060733</v>
      </c>
      <c r="AD9534">
        <v>0.24139897607036293</v>
      </c>
      <c r="AE9534">
        <v>0.17109154700438919</v>
      </c>
      <c r="AF9534">
        <v>0.12897954544930978</v>
      </c>
      <c r="AG9534">
        <v>0.15591239646918226</v>
      </c>
      <c r="AH9534">
        <v>0.1099238509703557</v>
      </c>
      <c r="AI9534">
        <v>0.14225035441706718</v>
      </c>
      <c r="AJ9534">
        <v>0.17220290759833848</v>
      </c>
      <c r="AK9534">
        <v>0.11581107073145523</v>
      </c>
    </row>
    <row r="9535" spans="1:50">
      <c r="A9535">
        <v>8</v>
      </c>
      <c r="B9535">
        <v>0.25424338387828915</v>
      </c>
      <c r="C9535">
        <v>0.28599222538757257</v>
      </c>
      <c r="D9535">
        <v>0.18514642890485042</v>
      </c>
      <c r="E9535">
        <v>0.24852079873122118</v>
      </c>
      <c r="F9535">
        <v>0.28732971424229603</v>
      </c>
      <c r="G9535">
        <v>0.1539080056745511</v>
      </c>
      <c r="H9535">
        <v>0.60696919567014029</v>
      </c>
      <c r="I9535">
        <v>0.59739987524487848</v>
      </c>
      <c r="J9535">
        <v>0.5770472003814735</v>
      </c>
      <c r="K9535">
        <v>0.71354344542914228</v>
      </c>
      <c r="L9535">
        <v>0.69706087364193725</v>
      </c>
      <c r="M9535">
        <v>0.6981531631208665</v>
      </c>
      <c r="N9535">
        <v>0.67872807409043379</v>
      </c>
      <c r="O9535">
        <v>0.68392160340378627</v>
      </c>
      <c r="P9535">
        <v>0.68484604177040764</v>
      </c>
      <c r="Q9535">
        <v>0.67456803613862826</v>
      </c>
      <c r="R9535">
        <v>0.70374581890522492</v>
      </c>
      <c r="S9535">
        <v>0.69552942598623213</v>
      </c>
      <c r="T9535">
        <v>0.7246012738729104</v>
      </c>
      <c r="U9535">
        <v>0.71515447226375539</v>
      </c>
      <c r="V9535">
        <v>0.70906723165394547</v>
      </c>
      <c r="W9535">
        <v>0.72206413421941029</v>
      </c>
      <c r="X9535">
        <v>0.72186041652285116</v>
      </c>
      <c r="Y9535">
        <v>0.71340477869433605</v>
      </c>
      <c r="Z9535">
        <v>0.70514567104853587</v>
      </c>
      <c r="AA9535">
        <v>0.69233745797741075</v>
      </c>
      <c r="AB9535">
        <v>0.74029572760538254</v>
      </c>
      <c r="AC9535">
        <v>0.70849203378760184</v>
      </c>
      <c r="AD9535">
        <v>0.65323567232454183</v>
      </c>
      <c r="AE9535">
        <v>0.64441751291366245</v>
      </c>
      <c r="AF9535">
        <v>0.2317253252632169</v>
      </c>
      <c r="AG9535">
        <v>0.26024909878120883</v>
      </c>
      <c r="AH9535">
        <v>0.16951915064405415</v>
      </c>
      <c r="AI9535">
        <v>0.23223036286508489</v>
      </c>
      <c r="AJ9535">
        <v>0.28816510849255972</v>
      </c>
      <c r="AK9535">
        <v>0.18717099127633111</v>
      </c>
    </row>
    <row r="9536" spans="1:50">
      <c r="A9536">
        <v>9</v>
      </c>
      <c r="B9536">
        <v>0.68083410194824212</v>
      </c>
      <c r="C9536">
        <v>0.80618008287486786</v>
      </c>
      <c r="D9536">
        <v>0.82470432306908581</v>
      </c>
      <c r="E9536">
        <v>0.72024426489503846</v>
      </c>
      <c r="F9536">
        <v>0.81837415322785878</v>
      </c>
      <c r="G9536">
        <v>0.75363348506900985</v>
      </c>
      <c r="H9536">
        <v>0.75520362243198536</v>
      </c>
      <c r="I9536">
        <v>0.78317285819683879</v>
      </c>
      <c r="J9536">
        <v>0.79644387362646907</v>
      </c>
      <c r="K9536">
        <v>0.8386655893439886</v>
      </c>
      <c r="L9536">
        <v>0.81018171529239968</v>
      </c>
      <c r="M9536">
        <v>0.81895519190173627</v>
      </c>
      <c r="N9536">
        <v>0.78061670278798034</v>
      </c>
      <c r="O9536">
        <v>0.78784536612879663</v>
      </c>
      <c r="P9536">
        <v>0.80595361361187301</v>
      </c>
      <c r="Q9536">
        <v>0.76551398877181775</v>
      </c>
      <c r="R9536">
        <v>0.80255609657872351</v>
      </c>
      <c r="S9536">
        <v>0.80758355426158801</v>
      </c>
      <c r="T9536">
        <v>0.79751231028009073</v>
      </c>
      <c r="U9536">
        <v>0.79706910320823054</v>
      </c>
      <c r="V9536">
        <v>0.81111747339430251</v>
      </c>
      <c r="W9536">
        <v>0.8141826262020202</v>
      </c>
      <c r="X9536">
        <v>0.81126486171102796</v>
      </c>
      <c r="Y9536">
        <v>0.82134805454978188</v>
      </c>
      <c r="Z9536">
        <v>0.79687854644275435</v>
      </c>
      <c r="AA9536">
        <v>0.79918414897644796</v>
      </c>
      <c r="AB9536">
        <v>0.84879546165296327</v>
      </c>
      <c r="AC9536">
        <v>0.81945820459943886</v>
      </c>
      <c r="AD9536">
        <v>0.78224419733263051</v>
      </c>
      <c r="AE9536">
        <v>0.8377598673046579</v>
      </c>
      <c r="AF9536">
        <v>0.66434632901594393</v>
      </c>
      <c r="AG9536">
        <v>0.75210350154987915</v>
      </c>
      <c r="AH9536">
        <v>0.80113098676975869</v>
      </c>
      <c r="AI9536">
        <v>0.67797692703749646</v>
      </c>
      <c r="AJ9536">
        <v>0.80908389334969866</v>
      </c>
      <c r="AK9536">
        <v>0.80480073055628509</v>
      </c>
    </row>
    <row r="9537" spans="1:37">
      <c r="A9537">
        <v>10</v>
      </c>
      <c r="B9537">
        <v>0.77163952642828582</v>
      </c>
      <c r="C9537">
        <v>0.87480131759863833</v>
      </c>
      <c r="D9537">
        <v>0.91503639128961378</v>
      </c>
      <c r="E9537">
        <v>0.7890055821272024</v>
      </c>
      <c r="F9537">
        <v>0.88867200899387611</v>
      </c>
      <c r="G9537">
        <v>0.85907456326441667</v>
      </c>
      <c r="H9537">
        <v>0.88931945607773355</v>
      </c>
      <c r="I9537">
        <v>0.86824697128987804</v>
      </c>
      <c r="J9537">
        <v>0.87546561691848779</v>
      </c>
      <c r="K9537">
        <v>0.89858514896591746</v>
      </c>
      <c r="L9537">
        <v>0.87607836981855325</v>
      </c>
      <c r="M9537">
        <v>0.8900541968296789</v>
      </c>
      <c r="N9537">
        <v>0.85262350913506235</v>
      </c>
      <c r="O9537">
        <v>0.86451686889346502</v>
      </c>
      <c r="P9537">
        <v>0.88249119793299635</v>
      </c>
      <c r="Q9537">
        <v>0.84123705926254322</v>
      </c>
      <c r="R9537">
        <v>0.85896492407957625</v>
      </c>
      <c r="S9537">
        <v>0.87284671113015344</v>
      </c>
      <c r="T9537">
        <v>0.8450000854456724</v>
      </c>
      <c r="U9537">
        <v>0.85033971577299694</v>
      </c>
      <c r="V9537">
        <v>0.87365607673698764</v>
      </c>
      <c r="W9537">
        <v>0.88110654739233207</v>
      </c>
      <c r="X9537">
        <v>0.87114060676107463</v>
      </c>
      <c r="Y9537">
        <v>0.89041649349689156</v>
      </c>
      <c r="Z9537">
        <v>0.86019773504965702</v>
      </c>
      <c r="AA9537">
        <v>0.86940996890599742</v>
      </c>
      <c r="AB9537">
        <v>0.91435709980501623</v>
      </c>
      <c r="AC9537">
        <v>0.87996863907786171</v>
      </c>
      <c r="AD9537">
        <v>0.87088110223718729</v>
      </c>
      <c r="AE9537">
        <v>0.91277043840064054</v>
      </c>
      <c r="AF9537">
        <v>0.78380468311457141</v>
      </c>
      <c r="AG9537">
        <v>0.83493907359772557</v>
      </c>
      <c r="AH9537">
        <v>0.92011209079570411</v>
      </c>
      <c r="AI9537">
        <v>0.75670963034828875</v>
      </c>
      <c r="AJ9537">
        <v>0.88087809424492713</v>
      </c>
      <c r="AK9537">
        <v>0.8803211152863597</v>
      </c>
    </row>
    <row r="9538" spans="1:37">
      <c r="A9538">
        <v>11</v>
      </c>
      <c r="B9538">
        <v>0.8537677345429705</v>
      </c>
      <c r="C9538">
        <v>0.90722655096377025</v>
      </c>
      <c r="D9538">
        <v>0.95896984091629145</v>
      </c>
      <c r="E9538">
        <v>0.82232850881027009</v>
      </c>
      <c r="F9538">
        <v>0.91850110911197991</v>
      </c>
      <c r="G9538">
        <v>0.92240956663646256</v>
      </c>
      <c r="H9538">
        <v>0.93628689572128798</v>
      </c>
      <c r="I9538">
        <v>0.91948821897264466</v>
      </c>
      <c r="J9538">
        <v>0.91677265085779303</v>
      </c>
      <c r="K9538">
        <v>0.94035916878703152</v>
      </c>
      <c r="L9538">
        <v>0.9130038424879412</v>
      </c>
      <c r="M9538">
        <v>0.93590162379743103</v>
      </c>
      <c r="N9538">
        <v>0.89748551789496989</v>
      </c>
      <c r="O9538">
        <v>0.91104201619339664</v>
      </c>
      <c r="P9538">
        <v>0.92512468680098314</v>
      </c>
      <c r="Q9538">
        <v>0.88755760275584294</v>
      </c>
      <c r="R9538">
        <v>0.89941207599317241</v>
      </c>
      <c r="S9538">
        <v>0.91797456680758305</v>
      </c>
      <c r="T9538">
        <v>0.87420395149615349</v>
      </c>
      <c r="U9538">
        <v>0.88675510526329637</v>
      </c>
      <c r="V9538">
        <v>0.91202188423367681</v>
      </c>
      <c r="W9538">
        <v>0.91292169668377932</v>
      </c>
      <c r="X9538">
        <v>0.91034246461845891</v>
      </c>
      <c r="Y9538">
        <v>0.93783724672894908</v>
      </c>
      <c r="Z9538">
        <v>0.89920244866083765</v>
      </c>
      <c r="AA9538">
        <v>0.91010458685543283</v>
      </c>
      <c r="AB9538">
        <v>0.95661757334149422</v>
      </c>
      <c r="AC9538">
        <v>0.92312660076469766</v>
      </c>
      <c r="AD9538">
        <v>0.9235260041580291</v>
      </c>
      <c r="AE9538">
        <v>0.95614009233695507</v>
      </c>
      <c r="AF9538">
        <v>0.89681958882029833</v>
      </c>
      <c r="AG9538">
        <v>0.90804759934782076</v>
      </c>
      <c r="AH9538">
        <v>0.96173110807546869</v>
      </c>
      <c r="AI9538">
        <v>0.85742833878901814</v>
      </c>
      <c r="AJ9538">
        <v>0.92784606064986341</v>
      </c>
      <c r="AK9538">
        <v>0.92049299876960211</v>
      </c>
    </row>
    <row r="9539" spans="1:37">
      <c r="A9539">
        <v>12</v>
      </c>
      <c r="B9539">
        <v>0.92173270459059842</v>
      </c>
      <c r="C9539">
        <v>0.93170847021818037</v>
      </c>
      <c r="D9539">
        <v>0.99122249886610314</v>
      </c>
      <c r="E9539">
        <v>0.89252011605496373</v>
      </c>
      <c r="F9539">
        <v>0.94074133089011491</v>
      </c>
      <c r="G9539">
        <v>0.95391844021964678</v>
      </c>
      <c r="H9539">
        <v>0.9606991494420436</v>
      </c>
      <c r="I9539">
        <v>0.95221045684711569</v>
      </c>
      <c r="J9539">
        <v>0.95290090391114723</v>
      </c>
      <c r="K9539">
        <v>0.96322066511646676</v>
      </c>
      <c r="L9539">
        <v>0.94681102415056839</v>
      </c>
      <c r="M9539">
        <v>0.96249003347347961</v>
      </c>
      <c r="N9539">
        <v>0.93734835041465969</v>
      </c>
      <c r="O9539">
        <v>0.94716337609684376</v>
      </c>
      <c r="P9539">
        <v>0.96336702226226945</v>
      </c>
      <c r="Q9539">
        <v>0.91864566995931063</v>
      </c>
      <c r="R9539">
        <v>0.93345409919949551</v>
      </c>
      <c r="S9539">
        <v>0.95052450049254922</v>
      </c>
      <c r="T9539">
        <v>0.91254562188581023</v>
      </c>
      <c r="U9539">
        <v>0.92522534736734929</v>
      </c>
      <c r="V9539">
        <v>0.94730851657156656</v>
      </c>
      <c r="W9539">
        <v>0.94883487916439324</v>
      </c>
      <c r="X9539">
        <v>0.94654313051465955</v>
      </c>
      <c r="Y9539">
        <v>0.97269673260727141</v>
      </c>
      <c r="Z9539">
        <v>0.93884948890602871</v>
      </c>
      <c r="AA9539">
        <v>0.94812584638529196</v>
      </c>
      <c r="AB9539">
        <v>0.98484800992697619</v>
      </c>
      <c r="AC9539">
        <v>0.96515011411755203</v>
      </c>
      <c r="AD9539">
        <v>0.9617529852132336</v>
      </c>
      <c r="AE9539">
        <v>0.97750581665619518</v>
      </c>
      <c r="AF9539">
        <v>0.94591219985670993</v>
      </c>
      <c r="AG9539">
        <v>0.94991163747886298</v>
      </c>
      <c r="AH9539">
        <v>0.97956124768502284</v>
      </c>
      <c r="AI9539">
        <v>0.91930027217036459</v>
      </c>
      <c r="AJ9539">
        <v>0.95320302583229333</v>
      </c>
      <c r="AK9539">
        <v>0.96541223087764594</v>
      </c>
    </row>
    <row r="9540" spans="1:37">
      <c r="A9540">
        <v>13</v>
      </c>
      <c r="B9540">
        <v>0.96810064500694115</v>
      </c>
      <c r="C9540">
        <v>0.96132683143861397</v>
      </c>
      <c r="D9540">
        <v>1</v>
      </c>
      <c r="E9540">
        <v>0.92450766137592566</v>
      </c>
      <c r="F9540">
        <v>0.96663354453304029</v>
      </c>
      <c r="G9540">
        <v>0.98347620731906593</v>
      </c>
      <c r="H9540">
        <v>0.9772134645428967</v>
      </c>
      <c r="I9540">
        <v>0.97649264898535049</v>
      </c>
      <c r="J9540">
        <v>0.97261465958017035</v>
      </c>
      <c r="K9540">
        <v>0.98583867455991336</v>
      </c>
      <c r="L9540">
        <v>0.97112113698815439</v>
      </c>
      <c r="M9540">
        <v>0.97853728271215989</v>
      </c>
      <c r="N9540">
        <v>0.97547491154146115</v>
      </c>
      <c r="O9540">
        <v>0.97558321999417996</v>
      </c>
      <c r="P9540">
        <v>0.97984109294051835</v>
      </c>
      <c r="Q9540">
        <v>0.94547292582108222</v>
      </c>
      <c r="R9540">
        <v>0.95898736240411186</v>
      </c>
      <c r="S9540">
        <v>0.97149111583269609</v>
      </c>
      <c r="T9540">
        <v>0.95012365209451755</v>
      </c>
      <c r="U9540">
        <v>0.95775910370518313</v>
      </c>
      <c r="V9540">
        <v>0.97353636892076789</v>
      </c>
      <c r="W9540">
        <v>0.97497405641070112</v>
      </c>
      <c r="X9540">
        <v>0.97311760081791354</v>
      </c>
      <c r="Y9540">
        <v>0.98530336352487602</v>
      </c>
      <c r="Z9540">
        <v>0.96348436556662087</v>
      </c>
      <c r="AA9540">
        <v>0.97412780699393953</v>
      </c>
      <c r="AB9540">
        <v>1</v>
      </c>
      <c r="AC9540">
        <v>0.98383395835015131</v>
      </c>
      <c r="AD9540">
        <v>0.98687238250871756</v>
      </c>
      <c r="AE9540">
        <v>0.99575055073294394</v>
      </c>
      <c r="AF9540">
        <v>0.97928359543038124</v>
      </c>
      <c r="AG9540">
        <v>0.98120347977987921</v>
      </c>
      <c r="AH9540">
        <v>0.99882185878503515</v>
      </c>
      <c r="AI9540">
        <v>0.96828937046594976</v>
      </c>
      <c r="AJ9540">
        <v>0.97323039718172544</v>
      </c>
      <c r="AK9540">
        <v>0.99367020183359822</v>
      </c>
    </row>
    <row r="9541" spans="1:37">
      <c r="A9541">
        <v>14</v>
      </c>
      <c r="B9541">
        <v>0.98312877159073386</v>
      </c>
      <c r="C9541">
        <v>0.98580277777740899</v>
      </c>
      <c r="D9541">
        <v>0.99729629000707909</v>
      </c>
      <c r="E9541">
        <v>0.96374239794198069</v>
      </c>
      <c r="F9541">
        <v>0.98762442008602891</v>
      </c>
      <c r="G9541">
        <v>0.99391497226789471</v>
      </c>
      <c r="H9541">
        <v>0.99129930636949859</v>
      </c>
      <c r="I9541">
        <v>0.9926967825676094</v>
      </c>
      <c r="J9541">
        <v>1</v>
      </c>
      <c r="K9541">
        <v>0.99898248111855303</v>
      </c>
      <c r="L9541">
        <v>0.98933046119149171</v>
      </c>
      <c r="M9541">
        <v>1</v>
      </c>
      <c r="N9541">
        <v>1</v>
      </c>
      <c r="O9541">
        <v>0.99246969812424601</v>
      </c>
      <c r="P9541">
        <v>1</v>
      </c>
      <c r="Q9541">
        <v>0.97839297021673688</v>
      </c>
      <c r="R9541">
        <v>0.98571390859958785</v>
      </c>
      <c r="S9541">
        <v>0.99536940227757165</v>
      </c>
      <c r="T9541">
        <v>0.97473786488353753</v>
      </c>
      <c r="U9541">
        <v>0.97959586737381332</v>
      </c>
      <c r="V9541">
        <v>0.99444215186423279</v>
      </c>
      <c r="W9541">
        <v>0.99529853632568188</v>
      </c>
      <c r="X9541">
        <v>0.99136877730463102</v>
      </c>
      <c r="Y9541">
        <v>1</v>
      </c>
      <c r="Z9541">
        <v>0.98715499062406209</v>
      </c>
      <c r="AA9541">
        <v>0.99080294392630119</v>
      </c>
      <c r="AB9541">
        <v>0.99503938321051844</v>
      </c>
      <c r="AC9541">
        <v>0.99564261758511119</v>
      </c>
      <c r="AD9541">
        <v>0.9935415555761925</v>
      </c>
      <c r="AE9541">
        <v>1</v>
      </c>
      <c r="AF9541">
        <v>0.99883970319131543</v>
      </c>
      <c r="AG9541">
        <v>0.99910447034774763</v>
      </c>
      <c r="AH9541">
        <v>1</v>
      </c>
      <c r="AI9541">
        <v>0.98963746405870034</v>
      </c>
      <c r="AJ9541">
        <v>0.99051118998131515</v>
      </c>
      <c r="AK9541">
        <v>1</v>
      </c>
    </row>
    <row r="9542" spans="1:37">
      <c r="A9542">
        <v>15</v>
      </c>
      <c r="B9542">
        <v>0.99228132250032264</v>
      </c>
      <c r="C9542">
        <v>0.99593881557614294</v>
      </c>
      <c r="D9542">
        <v>0.99806079745477827</v>
      </c>
      <c r="E9542">
        <v>1</v>
      </c>
      <c r="F9542">
        <v>1</v>
      </c>
      <c r="G9542">
        <v>1</v>
      </c>
      <c r="H9542">
        <v>1</v>
      </c>
      <c r="I9542">
        <v>1</v>
      </c>
      <c r="J9542">
        <v>0.98211077349316223</v>
      </c>
      <c r="K9542">
        <v>1</v>
      </c>
      <c r="L9542">
        <v>1</v>
      </c>
      <c r="M9542">
        <v>0.97114747649304733</v>
      </c>
      <c r="N9542">
        <v>0.99949146222717078</v>
      </c>
      <c r="O9542">
        <v>1</v>
      </c>
      <c r="P9542">
        <v>0.98996643402335915</v>
      </c>
      <c r="Q9542">
        <v>1</v>
      </c>
      <c r="R9542">
        <v>1</v>
      </c>
      <c r="S9542">
        <v>0.99332048464323208</v>
      </c>
      <c r="T9542">
        <v>1</v>
      </c>
      <c r="U9542">
        <v>1</v>
      </c>
      <c r="V9542">
        <v>1</v>
      </c>
      <c r="W9542">
        <v>1</v>
      </c>
      <c r="X9542">
        <v>1</v>
      </c>
      <c r="Y9542">
        <v>0.98754760519955198</v>
      </c>
      <c r="Z9542">
        <v>1</v>
      </c>
      <c r="AA9542">
        <v>1</v>
      </c>
      <c r="AB9542">
        <v>0.975065554938496</v>
      </c>
      <c r="AC9542">
        <v>1</v>
      </c>
      <c r="AD9542">
        <v>1</v>
      </c>
      <c r="AE9542">
        <v>0.97839352608281127</v>
      </c>
      <c r="AF9542">
        <v>1</v>
      </c>
      <c r="AG9542">
        <v>1</v>
      </c>
      <c r="AH9542">
        <v>0.99303985990450316</v>
      </c>
      <c r="AI9542">
        <v>1</v>
      </c>
      <c r="AJ9542">
        <v>0.99810976769860937</v>
      </c>
      <c r="AK9542">
        <v>0.99478417344534054</v>
      </c>
    </row>
    <row r="9543" spans="1:37">
      <c r="A9543">
        <v>16</v>
      </c>
      <c r="B9543">
        <v>1</v>
      </c>
      <c r="C9543">
        <v>1</v>
      </c>
      <c r="D9543">
        <v>0.9713894114248286</v>
      </c>
      <c r="E9543">
        <v>0.98865009095412315</v>
      </c>
      <c r="F9543">
        <v>0.99746914440881396</v>
      </c>
      <c r="G9543">
        <v>0.97818758089649616</v>
      </c>
      <c r="H9543">
        <v>0.9877078139002049</v>
      </c>
      <c r="I9543">
        <v>0.98367209793605914</v>
      </c>
      <c r="J9543">
        <v>0.97483319236913824</v>
      </c>
      <c r="K9543">
        <v>0.98264515182368473</v>
      </c>
      <c r="L9543">
        <v>0.97767587824238977</v>
      </c>
      <c r="M9543">
        <v>0.96206538041397516</v>
      </c>
      <c r="N9543">
        <v>0.99807806386357101</v>
      </c>
      <c r="O9543">
        <v>0.98590229846697663</v>
      </c>
      <c r="P9543">
        <v>0.97532215696968227</v>
      </c>
      <c r="Q9543">
        <v>0.9950585091502917</v>
      </c>
      <c r="R9543">
        <v>0.99820731292929443</v>
      </c>
      <c r="S9543">
        <v>1</v>
      </c>
      <c r="T9543">
        <v>0.98484633206141337</v>
      </c>
      <c r="U9543">
        <v>0.9842605385046167</v>
      </c>
      <c r="V9543">
        <v>0.99639533377155276</v>
      </c>
      <c r="W9543">
        <v>0.96006133324313725</v>
      </c>
      <c r="X9543">
        <v>0.98731747653175472</v>
      </c>
      <c r="Y9543">
        <v>0.98793483630220125</v>
      </c>
      <c r="Z9543">
        <v>0.98193818126609933</v>
      </c>
      <c r="AA9543">
        <v>0.98553180335007795</v>
      </c>
      <c r="AB9543">
        <v>0.96119176353850966</v>
      </c>
      <c r="AC9543">
        <v>0.97890721129971692</v>
      </c>
      <c r="AD9543">
        <v>0.97322969216205513</v>
      </c>
      <c r="AE9543">
        <v>0.95807134183904075</v>
      </c>
      <c r="AF9543">
        <v>0.99412479756237837</v>
      </c>
      <c r="AG9543">
        <v>0.99201284364207476</v>
      </c>
      <c r="AH9543">
        <v>0.95886548564579099</v>
      </c>
      <c r="AI9543">
        <v>0.99740054966972003</v>
      </c>
      <c r="AJ9543">
        <v>1</v>
      </c>
      <c r="AK9543">
        <v>0.9673748484772885</v>
      </c>
    </row>
    <row r="9544" spans="1:37">
      <c r="A9544">
        <v>17</v>
      </c>
      <c r="B9544">
        <v>0.9698296350626906</v>
      </c>
      <c r="C9544">
        <v>0.96403800420201258</v>
      </c>
      <c r="D9544">
        <v>0.94836230007946465</v>
      </c>
      <c r="E9544">
        <v>0.97515641195349478</v>
      </c>
      <c r="F9544">
        <v>0.97134116609090182</v>
      </c>
      <c r="G9544">
        <v>0.96198449702807254</v>
      </c>
      <c r="H9544">
        <v>0.86262367095964065</v>
      </c>
      <c r="I9544">
        <v>0.87507221655208844</v>
      </c>
      <c r="J9544">
        <v>0.91480924585895906</v>
      </c>
      <c r="K9544">
        <v>0.87295046515606545</v>
      </c>
      <c r="L9544">
        <v>0.84393685143171659</v>
      </c>
      <c r="M9544">
        <v>0.88137497673013654</v>
      </c>
      <c r="N9544">
        <v>0.89615883108741889</v>
      </c>
      <c r="O9544">
        <v>0.87330107083046338</v>
      </c>
      <c r="P9544">
        <v>0.91917028278149704</v>
      </c>
      <c r="Q9544">
        <v>0.89845251452503405</v>
      </c>
      <c r="R9544">
        <v>0.89756459766487984</v>
      </c>
      <c r="S9544">
        <v>0.94502578755500066</v>
      </c>
      <c r="T9544">
        <v>0.8999284697656591</v>
      </c>
      <c r="U9544">
        <v>0.8928947799292879</v>
      </c>
      <c r="V9544">
        <v>0.9546174505603412</v>
      </c>
      <c r="W9544">
        <v>0.87514724243052577</v>
      </c>
      <c r="X9544">
        <v>0.89489162783436282</v>
      </c>
      <c r="Y9544">
        <v>0.93439675822320722</v>
      </c>
      <c r="Z9544">
        <v>0.88470008423872604</v>
      </c>
      <c r="AA9544">
        <v>0.88167017222801602</v>
      </c>
      <c r="AB9544">
        <v>0.90685659553625853</v>
      </c>
      <c r="AC9544">
        <v>0.86203518196428963</v>
      </c>
      <c r="AD9544">
        <v>0.84589754113093596</v>
      </c>
      <c r="AE9544">
        <v>0.88233823013151924</v>
      </c>
      <c r="AF9544">
        <v>0.95947715228914809</v>
      </c>
      <c r="AG9544">
        <v>0.95191658209690466</v>
      </c>
      <c r="AH9544">
        <v>0.93151302776532918</v>
      </c>
      <c r="AI9544">
        <v>0.96200194508161585</v>
      </c>
      <c r="AJ9544">
        <v>0.96700026102128678</v>
      </c>
      <c r="AK9544">
        <v>0.93137570543945258</v>
      </c>
    </row>
    <row r="9545" spans="1:37">
      <c r="A9545">
        <v>18</v>
      </c>
      <c r="B9545">
        <v>0.80486729981647676</v>
      </c>
      <c r="C9545">
        <v>0.79879012621301637</v>
      </c>
      <c r="D9545">
        <v>0.85407464092040797</v>
      </c>
      <c r="E9545">
        <v>0.81079960537982187</v>
      </c>
      <c r="F9545">
        <v>0.80791936198951164</v>
      </c>
      <c r="G9545">
        <v>0.8733288423869634</v>
      </c>
      <c r="H9545">
        <v>0.72605149060177354</v>
      </c>
      <c r="I9545">
        <v>0.72758886061739525</v>
      </c>
      <c r="J9545">
        <v>0.83568343270438949</v>
      </c>
      <c r="K9545">
        <v>0.74607521566210155</v>
      </c>
      <c r="L9545">
        <v>0.69810901265305159</v>
      </c>
      <c r="M9545">
        <v>0.80820750044783518</v>
      </c>
      <c r="N9545">
        <v>0.79451248467883306</v>
      </c>
      <c r="O9545">
        <v>0.75134811037648397</v>
      </c>
      <c r="P9545">
        <v>0.8652365997367063</v>
      </c>
      <c r="Q9545">
        <v>0.79409798351220517</v>
      </c>
      <c r="R9545">
        <v>0.78642736137274682</v>
      </c>
      <c r="S9545">
        <v>0.89151240683359256</v>
      </c>
      <c r="T9545">
        <v>0.81209910721478851</v>
      </c>
      <c r="U9545">
        <v>0.7931059954304539</v>
      </c>
      <c r="V9545">
        <v>0.90900015560156333</v>
      </c>
      <c r="W9545">
        <v>0.79148216938896665</v>
      </c>
      <c r="X9545">
        <v>0.78931229687672888</v>
      </c>
      <c r="Y9545">
        <v>0.88636330732424629</v>
      </c>
      <c r="Z9545">
        <v>0.78446666324769465</v>
      </c>
      <c r="AA9545">
        <v>0.76410971567286445</v>
      </c>
      <c r="AB9545">
        <v>0.85498522606194949</v>
      </c>
      <c r="AC9545">
        <v>0.7296741106047373</v>
      </c>
      <c r="AD9545">
        <v>0.70783760769534942</v>
      </c>
      <c r="AE9545">
        <v>0.80787277448883021</v>
      </c>
      <c r="AF9545">
        <v>0.79404539670862728</v>
      </c>
      <c r="AG9545">
        <v>0.78806662014507611</v>
      </c>
      <c r="AH9545">
        <v>0.83701875919016744</v>
      </c>
      <c r="AI9545">
        <v>0.80014325580957935</v>
      </c>
      <c r="AJ9545">
        <v>0.801606571541427</v>
      </c>
      <c r="AK9545">
        <v>0.82539079098320567</v>
      </c>
    </row>
    <row r="9546" spans="1:37">
      <c r="A9546">
        <v>19</v>
      </c>
      <c r="B9546">
        <v>0.61754141863752121</v>
      </c>
      <c r="C9546">
        <v>0.62797549087079685</v>
      </c>
      <c r="D9546">
        <v>0.76077275530689459</v>
      </c>
      <c r="E9546">
        <v>0.64779982600080743</v>
      </c>
      <c r="F9546">
        <v>0.64190045802968276</v>
      </c>
      <c r="G9546">
        <v>0.79361582306694289</v>
      </c>
      <c r="H9546">
        <v>0.69038115532612621</v>
      </c>
      <c r="I9546">
        <v>0.67082188191675607</v>
      </c>
      <c r="J9546">
        <v>0.79078233387978702</v>
      </c>
      <c r="K9546">
        <v>0.71457057563503612</v>
      </c>
      <c r="L9546">
        <v>0.66312502388001437</v>
      </c>
      <c r="M9546">
        <v>0.7758116352830845</v>
      </c>
      <c r="N9546">
        <v>0.75902603539973768</v>
      </c>
      <c r="O9546">
        <v>0.71829196556657904</v>
      </c>
      <c r="P9546">
        <v>0.84216262548818632</v>
      </c>
      <c r="Q9546">
        <v>0.75864306439086748</v>
      </c>
      <c r="R9546">
        <v>0.7570414439844575</v>
      </c>
      <c r="S9546">
        <v>0.86006699256326025</v>
      </c>
      <c r="T9546">
        <v>0.7954391541366691</v>
      </c>
      <c r="U9546">
        <v>0.76748393204504406</v>
      </c>
      <c r="V9546">
        <v>0.88007128328721418</v>
      </c>
      <c r="W9546">
        <v>0.77318905903569735</v>
      </c>
      <c r="X9546">
        <v>0.76188047053969932</v>
      </c>
      <c r="Y9546">
        <v>0.86491155359782246</v>
      </c>
      <c r="Z9546">
        <v>0.76065437089310806</v>
      </c>
      <c r="AA9546">
        <v>0.7310039103628263</v>
      </c>
      <c r="AB9546">
        <v>0.82985098768483578</v>
      </c>
      <c r="AC9546">
        <v>0.68080537881400904</v>
      </c>
      <c r="AD9546">
        <v>0.6669997820629574</v>
      </c>
      <c r="AE9546">
        <v>0.77146268074823221</v>
      </c>
      <c r="AF9546">
        <v>0.63126596751936848</v>
      </c>
      <c r="AG9546">
        <v>0.62106665105716019</v>
      </c>
      <c r="AH9546">
        <v>0.75831295073440352</v>
      </c>
      <c r="AI9546">
        <v>0.60461866761125638</v>
      </c>
      <c r="AJ9546">
        <v>0.6266375686062281</v>
      </c>
      <c r="AK9546">
        <v>0.73692687190197692</v>
      </c>
    </row>
    <row r="9547" spans="1:37">
      <c r="A9547">
        <v>20</v>
      </c>
      <c r="B9547">
        <v>0.54010831961368844</v>
      </c>
      <c r="C9547">
        <v>0.58731957978813165</v>
      </c>
      <c r="D9547">
        <v>0.72965619953056293</v>
      </c>
      <c r="E9547">
        <v>0.56073362721713671</v>
      </c>
      <c r="F9547">
        <v>0.59833725413823813</v>
      </c>
      <c r="G9547">
        <v>0.74119450989478741</v>
      </c>
      <c r="H9547">
        <v>0.63816863151175762</v>
      </c>
      <c r="I9547">
        <v>0.61688875197739057</v>
      </c>
      <c r="J9547">
        <v>0.73000309773169469</v>
      </c>
      <c r="K9547">
        <v>0.66467434590131458</v>
      </c>
      <c r="L9547">
        <v>0.61177354414523999</v>
      </c>
      <c r="M9547">
        <v>0.71501775534504386</v>
      </c>
      <c r="N9547">
        <v>0.71374832123877141</v>
      </c>
      <c r="O9547">
        <v>0.66061152279606028</v>
      </c>
      <c r="P9547">
        <v>0.7760895988505716</v>
      </c>
      <c r="Q9547">
        <v>0.70522689148615358</v>
      </c>
      <c r="R9547">
        <v>0.70570226584104268</v>
      </c>
      <c r="S9547">
        <v>0.80320520225719705</v>
      </c>
      <c r="T9547">
        <v>0.7587810076241952</v>
      </c>
      <c r="U9547">
        <v>0.72205550099820637</v>
      </c>
      <c r="V9547">
        <v>0.82642511297644727</v>
      </c>
      <c r="W9547">
        <v>0.73124696385250409</v>
      </c>
      <c r="X9547">
        <v>0.71137790519639621</v>
      </c>
      <c r="Y9547">
        <v>0.81879186598483589</v>
      </c>
      <c r="Z9547">
        <v>0.71579458343467528</v>
      </c>
      <c r="AA9547">
        <v>0.67466767910237779</v>
      </c>
      <c r="AB9547">
        <v>0.7788321494482715</v>
      </c>
      <c r="AC9547">
        <v>0.63533204171345115</v>
      </c>
      <c r="AD9547">
        <v>0.61844990593507732</v>
      </c>
      <c r="AE9547">
        <v>0.71677195935446425</v>
      </c>
      <c r="AF9547">
        <v>0.5722950916603764</v>
      </c>
      <c r="AG9547">
        <v>0.57388494522312938</v>
      </c>
      <c r="AH9547">
        <v>0.73432465655545776</v>
      </c>
      <c r="AI9547">
        <v>0.50680190809215075</v>
      </c>
      <c r="AJ9547">
        <v>0.5841567004088829</v>
      </c>
      <c r="AK9547">
        <v>0.70702071401105426</v>
      </c>
    </row>
    <row r="9548" spans="1:37">
      <c r="A9548">
        <v>21</v>
      </c>
      <c r="B9548">
        <v>0.48908461899260558</v>
      </c>
      <c r="C9548">
        <v>0.5530114179582214</v>
      </c>
      <c r="D9548">
        <v>0.7037680660828477</v>
      </c>
      <c r="E9548">
        <v>0.50248802194554409</v>
      </c>
      <c r="F9548">
        <v>0.55733957711371218</v>
      </c>
      <c r="G9548">
        <v>0.68894736155622016</v>
      </c>
      <c r="H9548">
        <v>0.56406082541611557</v>
      </c>
      <c r="I9548">
        <v>0.54943471020744639</v>
      </c>
      <c r="J9548">
        <v>0.67445798396836831</v>
      </c>
      <c r="K9548">
        <v>0.59642625326865117</v>
      </c>
      <c r="L9548">
        <v>0.55203850129545851</v>
      </c>
      <c r="M9548">
        <v>0.66066708113367267</v>
      </c>
      <c r="N9548">
        <v>0.63619605584836281</v>
      </c>
      <c r="O9548">
        <v>0.58170809115814681</v>
      </c>
      <c r="P9548">
        <v>0.6983560838991334</v>
      </c>
      <c r="Q9548">
        <v>0.62552881425427709</v>
      </c>
      <c r="R9548">
        <v>0.62963542480414036</v>
      </c>
      <c r="S9548">
        <v>0.72630242872413386</v>
      </c>
      <c r="T9548">
        <v>0.67536064177023891</v>
      </c>
      <c r="U9548">
        <v>0.646046998346122</v>
      </c>
      <c r="V9548">
        <v>0.76203912852379174</v>
      </c>
      <c r="W9548">
        <v>0.66901127106185621</v>
      </c>
      <c r="X9548">
        <v>0.64408623108353291</v>
      </c>
      <c r="Y9548">
        <v>0.75653259449278587</v>
      </c>
      <c r="Z9548">
        <v>0.64747743351665432</v>
      </c>
      <c r="AA9548">
        <v>0.61033518761138994</v>
      </c>
      <c r="AB9548">
        <v>0.7195533530702013</v>
      </c>
      <c r="AC9548">
        <v>0.57171609314340655</v>
      </c>
      <c r="AD9548">
        <v>0.55111662777251857</v>
      </c>
      <c r="AE9548">
        <v>0.63791902467522876</v>
      </c>
      <c r="AF9548">
        <v>0.49738798835556536</v>
      </c>
      <c r="AG9548">
        <v>0.53056488216247788</v>
      </c>
      <c r="AH9548">
        <v>0.70215704589999295</v>
      </c>
      <c r="AI9548">
        <v>0.46691206146520597</v>
      </c>
      <c r="AJ9548">
        <v>0.55305021568567947</v>
      </c>
      <c r="AK9548">
        <v>0.68282420514185238</v>
      </c>
    </row>
    <row r="9549" spans="1:37">
      <c r="A9549">
        <v>22</v>
      </c>
      <c r="B9549">
        <v>0.44113957522090463</v>
      </c>
      <c r="C9549">
        <v>0.51902207709069648</v>
      </c>
      <c r="D9549">
        <v>0.68715803912660878</v>
      </c>
      <c r="E9549">
        <v>0.46667332692283675</v>
      </c>
      <c r="F9549">
        <v>0.52377689697983687</v>
      </c>
      <c r="G9549">
        <v>0.64764420963307978</v>
      </c>
      <c r="H9549">
        <v>0.25586770708919082</v>
      </c>
      <c r="I9549">
        <v>0.28167831815187011</v>
      </c>
      <c r="J9549">
        <v>0.3529572895891851</v>
      </c>
      <c r="K9549">
        <v>0.30240494560310738</v>
      </c>
      <c r="L9549">
        <v>0.23712084991165683</v>
      </c>
      <c r="M9549">
        <v>0.29060810739612858</v>
      </c>
      <c r="N9549">
        <v>0.38286875491896805</v>
      </c>
      <c r="O9549">
        <v>0.29597175033027978</v>
      </c>
      <c r="P9549">
        <v>0.34336711886764443</v>
      </c>
      <c r="Q9549">
        <v>0.37289269602610414</v>
      </c>
      <c r="R9549">
        <v>0.36204489874974638</v>
      </c>
      <c r="S9549">
        <v>0.41345071654844023</v>
      </c>
      <c r="T9549">
        <v>0.43526367313856607</v>
      </c>
      <c r="U9549">
        <v>0.39042576463687023</v>
      </c>
      <c r="V9549">
        <v>0.46315683542376018</v>
      </c>
      <c r="W9549">
        <v>0.42579251108944444</v>
      </c>
      <c r="X9549">
        <v>0.39546828856413518</v>
      </c>
      <c r="Y9549">
        <v>0.45210679007615079</v>
      </c>
      <c r="Z9549">
        <v>0.39393105423318636</v>
      </c>
      <c r="AA9549">
        <v>0.34304559865067613</v>
      </c>
      <c r="AB9549">
        <v>0.39923848837573778</v>
      </c>
      <c r="AC9549">
        <v>0.30251425552057415</v>
      </c>
      <c r="AD9549">
        <v>0.24260699136040653</v>
      </c>
      <c r="AE9549">
        <v>0.27276170721522169</v>
      </c>
      <c r="AF9549">
        <v>0.43047088392194149</v>
      </c>
      <c r="AG9549">
        <v>0.49204526844514185</v>
      </c>
      <c r="AH9549">
        <v>0.68329562777504804</v>
      </c>
      <c r="AI9549">
        <v>0.43928673026451387</v>
      </c>
      <c r="AJ9549">
        <v>0.526128256013909</v>
      </c>
      <c r="AK9549">
        <v>0.66691694397154444</v>
      </c>
    </row>
    <row r="9550" spans="1:37">
      <c r="A9550">
        <v>23</v>
      </c>
      <c r="B9550">
        <v>0.16938987191150592</v>
      </c>
      <c r="C9550">
        <v>0.20121133383302306</v>
      </c>
      <c r="D9550">
        <v>0.27384546511089403</v>
      </c>
      <c r="E9550">
        <v>0.17919502478864091</v>
      </c>
      <c r="F9550">
        <v>0.20112187396032274</v>
      </c>
      <c r="G9550">
        <v>0.24308116771766577</v>
      </c>
      <c r="H9550">
        <v>2.2780263933583175E-2</v>
      </c>
      <c r="I9550">
        <v>5.9635140601652946E-2</v>
      </c>
      <c r="J9550">
        <v>7.8988677616626118E-2</v>
      </c>
      <c r="K9550">
        <v>2.0946920499609459E-2</v>
      </c>
      <c r="L9550">
        <v>2.615576688149213E-2</v>
      </c>
      <c r="M9550">
        <v>2.883847377793701E-2</v>
      </c>
      <c r="N9550">
        <v>1.6674632228237056E-2</v>
      </c>
      <c r="O9550">
        <v>2.0604311192601431E-2</v>
      </c>
      <c r="P9550">
        <v>2.4253877168900449E-2</v>
      </c>
      <c r="Q9550">
        <v>1.6507487979543257E-2</v>
      </c>
      <c r="R9550">
        <v>1.8396817011626491E-2</v>
      </c>
      <c r="S9550">
        <v>2.0010031336960797E-2</v>
      </c>
      <c r="T9550">
        <v>1.5961739869194882E-2</v>
      </c>
      <c r="U9550">
        <v>1.7043837543009678E-2</v>
      </c>
      <c r="V9550">
        <v>1.8585604520339069E-2</v>
      </c>
      <c r="W9550">
        <v>1.6024976433858185E-2</v>
      </c>
      <c r="X9550">
        <v>1.7004228003203822E-2</v>
      </c>
      <c r="Y9550">
        <v>1.9811330042319376E-2</v>
      </c>
      <c r="Z9550">
        <v>1.6599446634335376E-2</v>
      </c>
      <c r="AA9550">
        <v>1.8536597299051789E-2</v>
      </c>
      <c r="AB9550">
        <v>2.1520491735615301E-2</v>
      </c>
      <c r="AC9550">
        <v>1.9992587863176356E-2</v>
      </c>
      <c r="AD9550">
        <v>2.2156370951313904E-2</v>
      </c>
      <c r="AE9550">
        <v>2.695432498627727E-2</v>
      </c>
      <c r="AF9550">
        <v>0.16528355089218455</v>
      </c>
      <c r="AG9550">
        <v>0.18996869987062961</v>
      </c>
      <c r="AH9550">
        <v>0.26888364550655935</v>
      </c>
      <c r="AI9550">
        <v>0.16867901372920419</v>
      </c>
      <c r="AJ9550">
        <v>0.20557472467794463</v>
      </c>
      <c r="AK9550">
        <v>0.26165304199787826</v>
      </c>
    </row>
    <row r="9551" spans="1:37">
      <c r="A9551">
        <v>24</v>
      </c>
      <c r="B9551">
        <v>2.5727088717572583E-2</v>
      </c>
      <c r="C9551">
        <v>3.5364836967940974E-2</v>
      </c>
      <c r="D9551">
        <v>5.1774796688800633E-2</v>
      </c>
      <c r="E9551">
        <v>2.7216304307104408E-2</v>
      </c>
      <c r="F9551">
        <v>3.0546574219767191E-2</v>
      </c>
      <c r="G9551">
        <v>3.4503434576553117E-2</v>
      </c>
      <c r="H9551">
        <v>2.3054120460636436E-2</v>
      </c>
      <c r="I9551">
        <v>2.7512341219508709E-2</v>
      </c>
      <c r="J9551">
        <v>3.7146327795702851E-2</v>
      </c>
      <c r="K9551">
        <v>2.022671192105386E-2</v>
      </c>
      <c r="L9551">
        <v>2.5826661558494925E-2</v>
      </c>
      <c r="M9551">
        <v>2.885673842565762E-2</v>
      </c>
      <c r="N9551">
        <v>1.6875088943103446E-2</v>
      </c>
      <c r="O9551">
        <v>2.0134914087566715E-2</v>
      </c>
      <c r="P9551">
        <v>2.4308107913473202E-2</v>
      </c>
      <c r="Q9551">
        <v>1.5173901495374106E-2</v>
      </c>
      <c r="R9551">
        <v>1.8152328290798232E-2</v>
      </c>
      <c r="S9551">
        <v>2.0022704551780079E-2</v>
      </c>
      <c r="T9551">
        <v>1.5412934521760572E-2</v>
      </c>
      <c r="U9551">
        <v>1.6603405340739893E-2</v>
      </c>
      <c r="V9551">
        <v>1.8942268927029066E-2</v>
      </c>
      <c r="W9551">
        <v>1.4730370494553193E-2</v>
      </c>
      <c r="X9551">
        <v>1.6757751147246841E-2</v>
      </c>
      <c r="Y9551">
        <v>1.9823877411049285E-2</v>
      </c>
      <c r="Z9551">
        <v>1.602871530103285E-2</v>
      </c>
      <c r="AA9551">
        <v>1.8267908698690154E-2</v>
      </c>
      <c r="AB9551">
        <v>2.1576481718672352E-2</v>
      </c>
      <c r="AC9551">
        <v>1.9305191675901261E-2</v>
      </c>
      <c r="AD9551">
        <v>2.2002560573017142E-2</v>
      </c>
      <c r="AE9551">
        <v>2.5871973157441188E-2</v>
      </c>
      <c r="AF9551">
        <v>2.5103416924361091E-2</v>
      </c>
      <c r="AG9551">
        <v>3.0048387277112353E-2</v>
      </c>
      <c r="AH9551">
        <v>5.0704706985517108E-2</v>
      </c>
      <c r="AI9551">
        <v>2.5619122926493626E-2</v>
      </c>
      <c r="AJ9551">
        <v>4.2132587985138525E-2</v>
      </c>
      <c r="AK9551">
        <v>4.6351990476790152E-2</v>
      </c>
    </row>
    <row r="9561" spans="1:50">
      <c r="A9561" t="s">
        <v>349</v>
      </c>
      <c r="D9561">
        <v>2015</v>
      </c>
      <c r="F9561" t="s">
        <v>0</v>
      </c>
      <c r="G9561" s="168">
        <v>1458560.2970000023</v>
      </c>
      <c r="H9561" t="s">
        <v>102</v>
      </c>
      <c r="K9561" t="s">
        <v>1</v>
      </c>
      <c r="L9561" t="s">
        <v>103</v>
      </c>
    </row>
    <row r="9562" spans="1:50">
      <c r="A9562">
        <v>1240</v>
      </c>
      <c r="B9562" t="s">
        <v>104</v>
      </c>
      <c r="F9562" t="s">
        <v>3</v>
      </c>
      <c r="G9562">
        <v>0</v>
      </c>
      <c r="H9562" t="s">
        <v>102</v>
      </c>
      <c r="K9562" t="s">
        <v>4</v>
      </c>
      <c r="L9562" t="s">
        <v>103</v>
      </c>
      <c r="N9562" t="s">
        <v>105</v>
      </c>
    </row>
    <row r="9563" spans="1:50">
      <c r="B9563">
        <v>1</v>
      </c>
      <c r="C9563" t="s">
        <v>5</v>
      </c>
      <c r="D9563" t="s">
        <v>6</v>
      </c>
      <c r="E9563">
        <v>2</v>
      </c>
      <c r="F9563" t="s">
        <v>7</v>
      </c>
      <c r="G9563" t="s">
        <v>8</v>
      </c>
      <c r="H9563">
        <v>3</v>
      </c>
      <c r="I9563" t="s">
        <v>9</v>
      </c>
      <c r="J9563" t="s">
        <v>10</v>
      </c>
      <c r="K9563">
        <v>4</v>
      </c>
      <c r="L9563" t="s">
        <v>11</v>
      </c>
      <c r="M9563" t="s">
        <v>12</v>
      </c>
      <c r="N9563">
        <v>5</v>
      </c>
      <c r="O9563" t="s">
        <v>13</v>
      </c>
      <c r="P9563" t="s">
        <v>13</v>
      </c>
      <c r="Q9563">
        <v>6</v>
      </c>
      <c r="R9563" t="s">
        <v>14</v>
      </c>
      <c r="S9563" t="s">
        <v>87</v>
      </c>
      <c r="T9563">
        <v>7</v>
      </c>
      <c r="U9563" t="s">
        <v>15</v>
      </c>
      <c r="V9563" t="s">
        <v>88</v>
      </c>
      <c r="W9563">
        <v>8</v>
      </c>
      <c r="X9563" t="s">
        <v>89</v>
      </c>
      <c r="Y9563" t="s">
        <v>90</v>
      </c>
      <c r="Z9563">
        <v>9</v>
      </c>
      <c r="AA9563" t="s">
        <v>91</v>
      </c>
      <c r="AB9563" t="s">
        <v>92</v>
      </c>
      <c r="AC9563">
        <v>10</v>
      </c>
      <c r="AD9563" t="s">
        <v>93</v>
      </c>
      <c r="AE9563" t="s">
        <v>94</v>
      </c>
      <c r="AF9563">
        <v>11</v>
      </c>
      <c r="AG9563" t="s">
        <v>95</v>
      </c>
      <c r="AH9563" t="s">
        <v>96</v>
      </c>
      <c r="AI9563">
        <v>12</v>
      </c>
      <c r="AJ9563" t="s">
        <v>97</v>
      </c>
      <c r="AK9563" t="s">
        <v>98</v>
      </c>
    </row>
    <row r="9564" spans="1:50">
      <c r="B9564">
        <v>31</v>
      </c>
      <c r="E9564">
        <v>28</v>
      </c>
      <c r="H9564">
        <v>31</v>
      </c>
      <c r="K9564">
        <v>30</v>
      </c>
      <c r="N9564">
        <v>31</v>
      </c>
      <c r="Q9564">
        <v>30</v>
      </c>
      <c r="T9564">
        <v>31</v>
      </c>
      <c r="W9564">
        <v>31</v>
      </c>
      <c r="Z9564">
        <v>30</v>
      </c>
      <c r="AC9564">
        <v>31</v>
      </c>
      <c r="AF9564">
        <v>30</v>
      </c>
      <c r="AI9564">
        <v>31</v>
      </c>
    </row>
    <row r="9565" spans="1:50">
      <c r="A9565" t="s">
        <v>16</v>
      </c>
      <c r="B9565" t="s">
        <v>17</v>
      </c>
      <c r="C9565" t="s">
        <v>18</v>
      </c>
      <c r="D9565" t="s">
        <v>19</v>
      </c>
      <c r="E9565" t="s">
        <v>17</v>
      </c>
      <c r="F9565" t="s">
        <v>18</v>
      </c>
      <c r="G9565" t="s">
        <v>19</v>
      </c>
      <c r="H9565" t="s">
        <v>17</v>
      </c>
      <c r="I9565" t="s">
        <v>18</v>
      </c>
      <c r="J9565" t="s">
        <v>19</v>
      </c>
      <c r="K9565" t="s">
        <v>17</v>
      </c>
      <c r="L9565" t="s">
        <v>18</v>
      </c>
      <c r="M9565" t="s">
        <v>19</v>
      </c>
      <c r="N9565" t="s">
        <v>17</v>
      </c>
      <c r="O9565" t="s">
        <v>18</v>
      </c>
      <c r="P9565" t="s">
        <v>19</v>
      </c>
      <c r="Q9565" t="s">
        <v>17</v>
      </c>
      <c r="R9565" t="s">
        <v>18</v>
      </c>
      <c r="S9565" t="s">
        <v>19</v>
      </c>
      <c r="T9565" t="s">
        <v>17</v>
      </c>
      <c r="U9565" t="s">
        <v>18</v>
      </c>
      <c r="V9565" t="s">
        <v>19</v>
      </c>
      <c r="W9565" t="s">
        <v>17</v>
      </c>
      <c r="X9565" t="s">
        <v>18</v>
      </c>
      <c r="Y9565" t="s">
        <v>19</v>
      </c>
      <c r="Z9565" t="s">
        <v>17</v>
      </c>
      <c r="AA9565" t="s">
        <v>18</v>
      </c>
      <c r="AB9565" t="s">
        <v>19</v>
      </c>
      <c r="AC9565" t="s">
        <v>17</v>
      </c>
      <c r="AD9565" t="s">
        <v>18</v>
      </c>
      <c r="AE9565" t="s">
        <v>19</v>
      </c>
      <c r="AF9565" t="s">
        <v>17</v>
      </c>
      <c r="AG9565" t="s">
        <v>18</v>
      </c>
      <c r="AH9565" t="s">
        <v>19</v>
      </c>
      <c r="AI9565" t="s">
        <v>17</v>
      </c>
      <c r="AJ9565" t="s">
        <v>18</v>
      </c>
      <c r="AK9565" t="s">
        <v>19</v>
      </c>
    </row>
    <row r="9566" spans="1:50">
      <c r="B9566" s="169">
        <v>7.9315717345103648E-2</v>
      </c>
      <c r="C9566" s="170">
        <v>1.0195368897267159</v>
      </c>
      <c r="D9566" s="170">
        <v>0.79663407611283055</v>
      </c>
      <c r="E9566" s="169">
        <v>7.2452805119943842E-2</v>
      </c>
      <c r="F9566" s="170">
        <v>1.000936212875271</v>
      </c>
      <c r="G9566" s="170">
        <v>0.77991117989055869</v>
      </c>
      <c r="H9566" s="169">
        <v>8.0867042548478985E-2</v>
      </c>
      <c r="I9566" s="170">
        <v>1.0060378088364266</v>
      </c>
      <c r="J9566" s="170">
        <v>0.79501839982117795</v>
      </c>
      <c r="K9566" s="169">
        <v>7.8402952423319863E-2</v>
      </c>
      <c r="L9566" s="170">
        <v>1.0055841585029908</v>
      </c>
      <c r="M9566" s="170">
        <v>0.79989718604975479</v>
      </c>
      <c r="N9566" s="169">
        <v>8.3569036611327349E-2</v>
      </c>
      <c r="O9566" s="170">
        <v>1.1535737095881047</v>
      </c>
      <c r="P9566" s="170">
        <v>0.77162147789650315</v>
      </c>
      <c r="Q9566" s="169">
        <v>8.6660465672104781E-2</v>
      </c>
      <c r="R9566" s="170">
        <v>1.1196725271090548</v>
      </c>
      <c r="S9566" s="170">
        <v>0.81091954363276675</v>
      </c>
      <c r="T9566" s="169">
        <v>9.9611752811864684E-2</v>
      </c>
      <c r="U9566" s="170">
        <v>1.1037791254846558</v>
      </c>
      <c r="V9566" s="170">
        <v>0.7597810163646358</v>
      </c>
      <c r="W9566" s="169">
        <v>9.7507853788412382E-2</v>
      </c>
      <c r="X9566" s="170">
        <v>1.0919103124503595</v>
      </c>
      <c r="Y9566" s="170">
        <v>0.79729586632611638</v>
      </c>
      <c r="Z9566" s="169">
        <v>8.5888673399207166E-2</v>
      </c>
      <c r="AA9566" s="170">
        <v>1.1198189262406912</v>
      </c>
      <c r="AB9566" s="170">
        <v>0.75632292542611301</v>
      </c>
      <c r="AC9566" s="169">
        <v>7.9824348449716198E-2</v>
      </c>
      <c r="AD9566" s="170">
        <v>1.0374098427508585</v>
      </c>
      <c r="AE9566" s="170">
        <v>0.799798133294921</v>
      </c>
      <c r="AF9566" s="169">
        <v>7.6319119668945265E-2</v>
      </c>
      <c r="AG9566" s="170">
        <v>1.0228733838848905</v>
      </c>
      <c r="AH9566" s="170">
        <v>0.79136389076158997</v>
      </c>
      <c r="AI9566" s="169">
        <v>7.9580232161575809E-2</v>
      </c>
      <c r="AJ9566" s="170">
        <v>1.0086561897714867</v>
      </c>
      <c r="AK9566" s="170">
        <v>0.77687921722987685</v>
      </c>
      <c r="AM9566" t="str">
        <f>A9561</f>
        <v>PreNResSpltPkgAC-65to-PEYes-cDXGF-RtL1985-CZ16</v>
      </c>
      <c r="AN9566" s="93">
        <f>1/($T9566*(1/$T9564)*(1/(5/7+2/7*$V9566))*$T9576/SUM($T9568:$T9591))</f>
        <v>4190.9768386607948</v>
      </c>
      <c r="AO9566" s="93">
        <f>1/(T9566*(1/T9564)*(1/(5/7+2/7*V9566)))</f>
        <v>289.84879123123869</v>
      </c>
      <c r="AP9566" s="93"/>
      <c r="AR9566" s="217">
        <f>CHOOSE($AV$3,C9566,F9566,I9566,L9566,O9566,R9566,U9566,X9566,AA9566,AD9566,AG9566,AJ9566)</f>
        <v>1.1037791254846558</v>
      </c>
      <c r="AS9566" s="92"/>
      <c r="AT9566" s="92"/>
      <c r="AV9566" s="151">
        <f>AN9566/AR9566</f>
        <v>3796.9343158402171</v>
      </c>
      <c r="AW9566" s="152">
        <f>AO9566/AR9566</f>
        <v>262.59673202640943</v>
      </c>
      <c r="AX9566" s="93"/>
    </row>
    <row r="9567" spans="1:50">
      <c r="A9567" t="s">
        <v>20</v>
      </c>
      <c r="B9567" t="s">
        <v>21</v>
      </c>
      <c r="C9567" t="s">
        <v>22</v>
      </c>
      <c r="D9567" t="s">
        <v>23</v>
      </c>
      <c r="E9567" t="s">
        <v>21</v>
      </c>
      <c r="F9567" t="s">
        <v>22</v>
      </c>
      <c r="G9567" t="s">
        <v>23</v>
      </c>
      <c r="H9567" t="s">
        <v>21</v>
      </c>
      <c r="I9567" t="s">
        <v>22</v>
      </c>
      <c r="J9567" t="s">
        <v>23</v>
      </c>
      <c r="K9567" t="s">
        <v>21</v>
      </c>
      <c r="L9567" t="s">
        <v>22</v>
      </c>
      <c r="M9567" t="s">
        <v>23</v>
      </c>
      <c r="N9567" t="s">
        <v>21</v>
      </c>
      <c r="O9567" t="s">
        <v>22</v>
      </c>
      <c r="P9567" t="s">
        <v>23</v>
      </c>
      <c r="Q9567" t="s">
        <v>21</v>
      </c>
      <c r="R9567" t="s">
        <v>22</v>
      </c>
      <c r="S9567" t="s">
        <v>23</v>
      </c>
      <c r="T9567" t="s">
        <v>21</v>
      </c>
      <c r="U9567" t="s">
        <v>22</v>
      </c>
      <c r="V9567" t="s">
        <v>23</v>
      </c>
      <c r="W9567" t="s">
        <v>21</v>
      </c>
      <c r="X9567" t="s">
        <v>22</v>
      </c>
      <c r="Y9567" t="s">
        <v>23</v>
      </c>
      <c r="Z9567" t="s">
        <v>21</v>
      </c>
      <c r="AA9567" t="s">
        <v>22</v>
      </c>
      <c r="AB9567" t="s">
        <v>23</v>
      </c>
      <c r="AC9567" t="s">
        <v>21</v>
      </c>
      <c r="AD9567" t="s">
        <v>22</v>
      </c>
      <c r="AE9567" t="s">
        <v>23</v>
      </c>
      <c r="AF9567" t="s">
        <v>21</v>
      </c>
      <c r="AG9567" t="s">
        <v>22</v>
      </c>
      <c r="AH9567" t="s">
        <v>23</v>
      </c>
      <c r="AI9567" t="s">
        <v>21</v>
      </c>
      <c r="AJ9567" t="s">
        <v>22</v>
      </c>
      <c r="AK9567" t="s">
        <v>23</v>
      </c>
    </row>
    <row r="9568" spans="1:50">
      <c r="A9568">
        <v>1</v>
      </c>
      <c r="B9568">
        <v>5.8186503462715415E-2</v>
      </c>
      <c r="C9568">
        <v>5.8980427779125627E-2</v>
      </c>
      <c r="D9568">
        <v>6.931707601637116E-2</v>
      </c>
      <c r="E9568">
        <v>5.8186503462715415E-2</v>
      </c>
      <c r="F9568">
        <v>5.824879561973182E-2</v>
      </c>
      <c r="G9568">
        <v>6.959403675246395E-2</v>
      </c>
      <c r="H9568">
        <v>5.837884505112418E-2</v>
      </c>
      <c r="I9568">
        <v>5.8818871490217077E-2</v>
      </c>
      <c r="J9568">
        <v>6.8762904582009218E-2</v>
      </c>
      <c r="K9568">
        <v>5.8466741826381063E-2</v>
      </c>
      <c r="L9568">
        <v>5.5436553293193414E-2</v>
      </c>
      <c r="M9568">
        <v>6.0874523678653349E-2</v>
      </c>
      <c r="N9568">
        <v>2.8177785815026297E-2</v>
      </c>
      <c r="O9568">
        <v>4.4942236383722758E-2</v>
      </c>
      <c r="P9568">
        <v>5.0757265957232213E-2</v>
      </c>
      <c r="Q9568">
        <v>2.7608207697842259E-2</v>
      </c>
      <c r="R9568">
        <v>3.2800604561455775E-2</v>
      </c>
      <c r="S9568">
        <v>3.374710932723745E-2</v>
      </c>
      <c r="T9568">
        <v>2.5664905387359584E-2</v>
      </c>
      <c r="U9568">
        <v>2.7563257241399602E-2</v>
      </c>
      <c r="V9568">
        <v>3.1754870658416506E-2</v>
      </c>
      <c r="W9568">
        <v>2.6497596979059391E-2</v>
      </c>
      <c r="X9568">
        <v>2.8358202064597146E-2</v>
      </c>
      <c r="Y9568">
        <v>3.1673559430168655E-2</v>
      </c>
      <c r="Z9568">
        <v>2.7405940789360136E-2</v>
      </c>
      <c r="AA9568">
        <v>3.4209657241623316E-2</v>
      </c>
      <c r="AB9568">
        <v>3.8409658382882884E-2</v>
      </c>
      <c r="AC9568">
        <v>4.0384796170840065E-2</v>
      </c>
      <c r="AD9568">
        <v>4.7498411087982022E-2</v>
      </c>
      <c r="AE9568">
        <v>4.5688154646412515E-2</v>
      </c>
      <c r="AF9568">
        <v>5.8186503462715415E-2</v>
      </c>
      <c r="AG9568">
        <v>5.9223036005660631E-2</v>
      </c>
      <c r="AH9568">
        <v>6.7132633812275688E-2</v>
      </c>
      <c r="AI9568">
        <v>5.8186503462715415E-2</v>
      </c>
      <c r="AJ9568">
        <v>5.64251676478199E-2</v>
      </c>
      <c r="AK9568">
        <v>6.0099776962426153E-2</v>
      </c>
    </row>
    <row r="9569" spans="1:37">
      <c r="A9569">
        <v>2</v>
      </c>
      <c r="B9569">
        <v>5.8466741826381063E-2</v>
      </c>
      <c r="C9569">
        <v>5.9249208077639455E-2</v>
      </c>
      <c r="D9569">
        <v>6.9348357429885238E-2</v>
      </c>
      <c r="E9569">
        <v>5.8466741826381063E-2</v>
      </c>
      <c r="F9569">
        <v>5.8529333995446887E-2</v>
      </c>
      <c r="G9569">
        <v>6.9623775574797125E-2</v>
      </c>
      <c r="H9569">
        <v>6.1504710811780147E-2</v>
      </c>
      <c r="I9569">
        <v>6.2422584823440271E-2</v>
      </c>
      <c r="J9569">
        <v>7.1483423525035686E-2</v>
      </c>
      <c r="K9569">
        <v>6.3014978257368334E-2</v>
      </c>
      <c r="L9569">
        <v>5.9989745643290834E-2</v>
      </c>
      <c r="M9569">
        <v>6.4325684254799717E-2</v>
      </c>
      <c r="N9569">
        <v>3.1757365983340925E-2</v>
      </c>
      <c r="O9569">
        <v>4.9177090220531794E-2</v>
      </c>
      <c r="P9569">
        <v>5.6545458879880862E-2</v>
      </c>
      <c r="Q9569">
        <v>3.1115431203856944E-2</v>
      </c>
      <c r="R9569">
        <v>3.6740705489124753E-2</v>
      </c>
      <c r="S9569">
        <v>3.6720625891567667E-2</v>
      </c>
      <c r="T9569">
        <v>2.8925260439716913E-2</v>
      </c>
      <c r="U9569">
        <v>3.1064770442016429E-2</v>
      </c>
      <c r="V9569">
        <v>3.4421419616640206E-2</v>
      </c>
      <c r="W9569">
        <v>2.986373345539154E-2</v>
      </c>
      <c r="X9569">
        <v>3.1960701508160889E-2</v>
      </c>
      <c r="Y9569">
        <v>3.4464371902539113E-2</v>
      </c>
      <c r="Z9569">
        <v>3.0887469209924821E-2</v>
      </c>
      <c r="AA9569">
        <v>3.6247386625144755E-2</v>
      </c>
      <c r="AB9569">
        <v>4.1386211081720872E-2</v>
      </c>
      <c r="AC9569">
        <v>4.4621194392272877E-2</v>
      </c>
      <c r="AD9569">
        <v>5.187272960507517E-2</v>
      </c>
      <c r="AE9569">
        <v>4.9146020294754324E-2</v>
      </c>
      <c r="AF9569">
        <v>5.8466741826381063E-2</v>
      </c>
      <c r="AG9569">
        <v>5.9492148221322011E-2</v>
      </c>
      <c r="AH9569">
        <v>6.7164287639180573E-2</v>
      </c>
      <c r="AI9569">
        <v>5.8466741826381063E-2</v>
      </c>
      <c r="AJ9569">
        <v>5.6706899003283323E-2</v>
      </c>
      <c r="AK9569">
        <v>6.0129750015224415E-2</v>
      </c>
    </row>
    <row r="9570" spans="1:37">
      <c r="A9570">
        <v>3</v>
      </c>
      <c r="B9570">
        <v>6.3014978257368334E-2</v>
      </c>
      <c r="C9570">
        <v>6.3730864880147495E-2</v>
      </c>
      <c r="D9570">
        <v>7.2787199307412578E-2</v>
      </c>
      <c r="E9570">
        <v>6.3014978257368334E-2</v>
      </c>
      <c r="F9570">
        <v>6.3082439587511807E-2</v>
      </c>
      <c r="G9570">
        <v>7.2960188213702218E-2</v>
      </c>
      <c r="H9570">
        <v>6.4245078184227422E-2</v>
      </c>
      <c r="I9570">
        <v>6.3854986776013242E-2</v>
      </c>
      <c r="J9570">
        <v>7.3352943836859322E-2</v>
      </c>
      <c r="K9570">
        <v>6.4851022708970849E-2</v>
      </c>
      <c r="L9570">
        <v>6.1827790713797598E-2</v>
      </c>
      <c r="M9570">
        <v>6.5719105762749169E-2</v>
      </c>
      <c r="N9570">
        <v>3.3202380640521764E-2</v>
      </c>
      <c r="O9570">
        <v>5.1941741967536481E-2</v>
      </c>
      <c r="P9570">
        <v>5.7892565241868511E-2</v>
      </c>
      <c r="Q9570">
        <v>3.2531236726823218E-2</v>
      </c>
      <c r="R9570">
        <v>3.8331256146894845E-2</v>
      </c>
      <c r="S9570">
        <v>3.7918538404968859E-2</v>
      </c>
      <c r="T9570">
        <v>3.0241409433940481E-2</v>
      </c>
      <c r="U9570">
        <v>3.247827081337027E-2</v>
      </c>
      <c r="V9570">
        <v>3.5549836132492914E-2</v>
      </c>
      <c r="W9570">
        <v>3.1222584582522792E-2</v>
      </c>
      <c r="X9570">
        <v>3.3414968280704345E-2</v>
      </c>
      <c r="Y9570">
        <v>3.5588680145281916E-2</v>
      </c>
      <c r="Z9570">
        <v>3.2292902070917652E-2</v>
      </c>
      <c r="AA9570">
        <v>3.8733207206865503E-2</v>
      </c>
      <c r="AB9570">
        <v>4.560931103417519E-2</v>
      </c>
      <c r="AC9570">
        <v>4.6331355147383853E-2</v>
      </c>
      <c r="AD9570">
        <v>5.4685103876945328E-2</v>
      </c>
      <c r="AE9570">
        <v>5.0539973815288332E-2</v>
      </c>
      <c r="AF9570">
        <v>6.3014978257368334E-2</v>
      </c>
      <c r="AG9570">
        <v>6.3985727134429307E-2</v>
      </c>
      <c r="AH9570">
        <v>7.0546541819410627E-2</v>
      </c>
      <c r="AI9570">
        <v>6.3014978257368334E-2</v>
      </c>
      <c r="AJ9570">
        <v>6.1279366519540246E-2</v>
      </c>
      <c r="AK9570">
        <v>6.3492441081541923E-2</v>
      </c>
    </row>
    <row r="9571" spans="1:37">
      <c r="A9571">
        <v>4</v>
      </c>
      <c r="B9571">
        <v>6.4851022708970849E-2</v>
      </c>
      <c r="C9571">
        <v>6.5562488990194762E-2</v>
      </c>
      <c r="D9571">
        <v>7.4312802298930267E-2</v>
      </c>
      <c r="E9571">
        <v>6.4851022708970849E-2</v>
      </c>
      <c r="F9571">
        <v>6.4920449635300068E-2</v>
      </c>
      <c r="G9571">
        <v>7.4375850565722088E-2</v>
      </c>
      <c r="H9571">
        <v>6.5273789760561488E-2</v>
      </c>
      <c r="I9571">
        <v>6.5799066181275942E-2</v>
      </c>
      <c r="J9571">
        <v>7.4014729106460661E-2</v>
      </c>
      <c r="K9571">
        <v>6.5475922048639085E-2</v>
      </c>
      <c r="L9571">
        <v>6.2453370965864834E-2</v>
      </c>
      <c r="M9571">
        <v>6.6164383632079132E-2</v>
      </c>
      <c r="N9571">
        <v>3.3694192646649981E-2</v>
      </c>
      <c r="O9571">
        <v>5.2523584491857282E-2</v>
      </c>
      <c r="P9571">
        <v>5.8333042982338698E-2</v>
      </c>
      <c r="Q9571">
        <v>3.3013107378499461E-2</v>
      </c>
      <c r="R9571">
        <v>3.8872601458486762E-2</v>
      </c>
      <c r="S9571">
        <v>3.8304847469941436E-2</v>
      </c>
      <c r="T9571">
        <v>3.0689361898641139E-2</v>
      </c>
      <c r="U9571">
        <v>3.2959356904673144E-2</v>
      </c>
      <c r="V9571">
        <v>3.5922956805905938E-2</v>
      </c>
      <c r="W9571">
        <v>3.1685070755616593E-2</v>
      </c>
      <c r="X9571">
        <v>3.390992925241211E-2</v>
      </c>
      <c r="Y9571">
        <v>3.5951252921787726E-2</v>
      </c>
      <c r="Z9571">
        <v>3.2771242377992407E-2</v>
      </c>
      <c r="AA9571">
        <v>3.9266051206125224E-2</v>
      </c>
      <c r="AB9571">
        <v>4.6025388293152524E-2</v>
      </c>
      <c r="AC9571">
        <v>4.6913409860526896E-2</v>
      </c>
      <c r="AD9571">
        <v>5.5296033259281292E-2</v>
      </c>
      <c r="AE9571">
        <v>5.4210321209204285E-2</v>
      </c>
      <c r="AF9571">
        <v>6.4851022708970849E-2</v>
      </c>
      <c r="AG9571">
        <v>6.5823393290146429E-2</v>
      </c>
      <c r="AH9571">
        <v>7.1973958311054465E-2</v>
      </c>
      <c r="AI9571">
        <v>6.4851022708970849E-2</v>
      </c>
      <c r="AJ9571">
        <v>6.2089528160329532E-2</v>
      </c>
      <c r="AK9571">
        <v>6.4917826259058523E-2</v>
      </c>
    </row>
    <row r="9572" spans="1:37">
      <c r="A9572">
        <v>5</v>
      </c>
      <c r="B9572">
        <v>6.5475922048639085E-2</v>
      </c>
      <c r="C9572">
        <v>6.6188911645098436E-2</v>
      </c>
      <c r="D9572">
        <v>7.4786673441488108E-2</v>
      </c>
      <c r="E9572">
        <v>6.5475922048639085E-2</v>
      </c>
      <c r="F9572">
        <v>6.5546017967354347E-2</v>
      </c>
      <c r="G9572">
        <v>7.4838926513481827E-2</v>
      </c>
      <c r="H9572">
        <v>7.9380453621000338E-2</v>
      </c>
      <c r="I9572">
        <v>8.1775199303528834E-2</v>
      </c>
      <c r="J9572">
        <v>8.4068881047558996E-2</v>
      </c>
      <c r="K9572">
        <v>8.5949428249315521E-2</v>
      </c>
      <c r="L9572">
        <v>8.306468658106908E-2</v>
      </c>
      <c r="M9572">
        <v>7.9262545806803891E-2</v>
      </c>
      <c r="N9572">
        <v>4.9533581380098862E-2</v>
      </c>
      <c r="O9572">
        <v>7.1264312313872258E-2</v>
      </c>
      <c r="P9572">
        <v>6.9535334493514761E-2</v>
      </c>
      <c r="Q9572">
        <v>4.8532323005680604E-2</v>
      </c>
      <c r="R9572">
        <v>5.6307522695788023E-2</v>
      </c>
      <c r="S9572">
        <v>4.9022265933033847E-2</v>
      </c>
      <c r="T9572">
        <v>4.5116202101990008E-2</v>
      </c>
      <c r="U9572">
        <v>4.8453304834881375E-2</v>
      </c>
      <c r="V9572">
        <v>4.5055547444236559E-2</v>
      </c>
      <c r="W9572">
        <v>4.6579986268451772E-2</v>
      </c>
      <c r="X9572">
        <v>4.9850734155660222E-2</v>
      </c>
      <c r="Y9572">
        <v>4.6010152703013306E-2</v>
      </c>
      <c r="Z9572">
        <v>4.8176759071822561E-2</v>
      </c>
      <c r="AA9572">
        <v>5.5506937500694818E-2</v>
      </c>
      <c r="AB9572">
        <v>5.6219702268926565E-2</v>
      </c>
      <c r="AC9572">
        <v>6.5660172056173277E-2</v>
      </c>
      <c r="AD9572">
        <v>7.4426533956070254E-2</v>
      </c>
      <c r="AE9572">
        <v>6.6673474630641216E-2</v>
      </c>
      <c r="AF9572">
        <v>6.5475922048639085E-2</v>
      </c>
      <c r="AG9572">
        <v>6.6452038103512662E-2</v>
      </c>
      <c r="AH9572">
        <v>7.2440210626275217E-2</v>
      </c>
      <c r="AI9572">
        <v>6.5475922048639085E-2</v>
      </c>
      <c r="AJ9572">
        <v>6.2717756700098562E-2</v>
      </c>
      <c r="AK9572">
        <v>6.5385976798002551E-2</v>
      </c>
    </row>
    <row r="9573" spans="1:37">
      <c r="A9573">
        <v>6</v>
      </c>
      <c r="B9573">
        <v>8.6760079454555231E-2</v>
      </c>
      <c r="C9573">
        <v>8.6374860594708197E-2</v>
      </c>
      <c r="D9573">
        <v>8.7397733027508209E-2</v>
      </c>
      <c r="E9573">
        <v>8.5604767273312954E-2</v>
      </c>
      <c r="F9573">
        <v>8.6238990184041978E-2</v>
      </c>
      <c r="G9573">
        <v>8.6999744623763767E-2</v>
      </c>
      <c r="H9573">
        <v>0.1654249824431793</v>
      </c>
      <c r="I9573">
        <v>0.17872834439461027</v>
      </c>
      <c r="J9573">
        <v>0.1295977693129155</v>
      </c>
      <c r="K9573">
        <v>0.20419498577333978</v>
      </c>
      <c r="L9573">
        <v>0.20167737003013286</v>
      </c>
      <c r="M9573">
        <v>0.13282649125666568</v>
      </c>
      <c r="N9573">
        <v>0.14193593092322918</v>
      </c>
      <c r="O9573">
        <v>0.18174870971171656</v>
      </c>
      <c r="P9573">
        <v>0.11788739393783799</v>
      </c>
      <c r="Q9573">
        <v>0.14645804372106805</v>
      </c>
      <c r="R9573">
        <v>0.1595128247342551</v>
      </c>
      <c r="S9573">
        <v>9.5082976706272221E-2</v>
      </c>
      <c r="T9573">
        <v>0.15741449842023636</v>
      </c>
      <c r="U9573">
        <v>0.1508984913983317</v>
      </c>
      <c r="V9573">
        <v>9.3813251782509502E-2</v>
      </c>
      <c r="W9573">
        <v>0.1596475251427191</v>
      </c>
      <c r="X9573">
        <v>0.15232077650313108</v>
      </c>
      <c r="Y9573">
        <v>9.7241686023285145E-2</v>
      </c>
      <c r="Z9573">
        <v>0.15242535795388701</v>
      </c>
      <c r="AA9573">
        <v>0.16255861905250818</v>
      </c>
      <c r="AB9573">
        <v>0.1005445642748822</v>
      </c>
      <c r="AC9573">
        <v>0.17501645154644538</v>
      </c>
      <c r="AD9573">
        <v>0.1868475985562767</v>
      </c>
      <c r="AE9573">
        <v>0.1192801081825163</v>
      </c>
      <c r="AF9573">
        <v>8.6105116229129766E-2</v>
      </c>
      <c r="AG9573">
        <v>8.6242200002281208E-2</v>
      </c>
      <c r="AH9573">
        <v>8.4782208838261777E-2</v>
      </c>
      <c r="AI9573">
        <v>8.5604767273312954E-2</v>
      </c>
      <c r="AJ9573">
        <v>8.4602277460932213E-2</v>
      </c>
      <c r="AK9573">
        <v>7.7503653857864938E-2</v>
      </c>
    </row>
    <row r="9574" spans="1:37">
      <c r="A9574">
        <v>7</v>
      </c>
      <c r="B9574">
        <v>0.20750201320663553</v>
      </c>
      <c r="C9574">
        <v>0.20298021714313666</v>
      </c>
      <c r="D9574">
        <v>0.14078326968552035</v>
      </c>
      <c r="E9574">
        <v>0.20459762710044563</v>
      </c>
      <c r="F9574">
        <v>0.20510172528555337</v>
      </c>
      <c r="G9574">
        <v>0.1391753282953565</v>
      </c>
      <c r="H9574">
        <v>0.28915385788317366</v>
      </c>
      <c r="I9574">
        <v>0.30332917699852058</v>
      </c>
      <c r="J9574">
        <v>0.18884278031036525</v>
      </c>
      <c r="K9574">
        <v>0.33077146078273478</v>
      </c>
      <c r="L9574">
        <v>0.32836103543791939</v>
      </c>
      <c r="M9574">
        <v>0.19346243649262959</v>
      </c>
      <c r="N9574">
        <v>0.27278412072548186</v>
      </c>
      <c r="O9574">
        <v>0.30986908393243379</v>
      </c>
      <c r="P9574">
        <v>0.18238419121355098</v>
      </c>
      <c r="Q9574">
        <v>0.27734305464595332</v>
      </c>
      <c r="R9574">
        <v>0.2878423584187948</v>
      </c>
      <c r="S9574">
        <v>0.17214498994355992</v>
      </c>
      <c r="T9574">
        <v>0.33602284403634425</v>
      </c>
      <c r="U9574">
        <v>0.29462262301708392</v>
      </c>
      <c r="V9574">
        <v>0.18831992702076536</v>
      </c>
      <c r="W9574">
        <v>0.32918923472047401</v>
      </c>
      <c r="X9574">
        <v>0.29035268338340442</v>
      </c>
      <c r="Y9574">
        <v>0.1866371641087545</v>
      </c>
      <c r="Z9574">
        <v>0.30836511995081811</v>
      </c>
      <c r="AA9574">
        <v>0.29703737951663445</v>
      </c>
      <c r="AB9574">
        <v>0.17427614980297396</v>
      </c>
      <c r="AC9574">
        <v>0.30024922342700217</v>
      </c>
      <c r="AD9574">
        <v>0.31344817231386418</v>
      </c>
      <c r="AE9574">
        <v>0.17982504143165071</v>
      </c>
      <c r="AF9574">
        <v>0.20532989746067534</v>
      </c>
      <c r="AG9574">
        <v>0.20271836398286744</v>
      </c>
      <c r="AH9574">
        <v>0.13729890195440991</v>
      </c>
      <c r="AI9574">
        <v>0.20448274010844472</v>
      </c>
      <c r="AJ9574">
        <v>0.20290251005857465</v>
      </c>
      <c r="AK9574">
        <v>0.12907395636684735</v>
      </c>
    </row>
    <row r="9575" spans="1:37">
      <c r="A9575">
        <v>8</v>
      </c>
      <c r="B9575">
        <v>0.33376925967681326</v>
      </c>
      <c r="C9575">
        <v>0.32814516831758911</v>
      </c>
      <c r="D9575">
        <v>0.20462778922414487</v>
      </c>
      <c r="E9575">
        <v>0.32982230096097065</v>
      </c>
      <c r="F9575">
        <v>0.33113931844618727</v>
      </c>
      <c r="G9575">
        <v>0.20367411348806649</v>
      </c>
      <c r="H9575">
        <v>0.68698819451454041</v>
      </c>
      <c r="I9575">
        <v>0.74777737341660111</v>
      </c>
      <c r="J9575">
        <v>0.68975054295004856</v>
      </c>
      <c r="K9575">
        <v>0.86545659526493801</v>
      </c>
      <c r="L9575">
        <v>0.85729954535500774</v>
      </c>
      <c r="M9575">
        <v>0.81546008875735088</v>
      </c>
      <c r="N9575">
        <v>0.7413161801924828</v>
      </c>
      <c r="O9575">
        <v>0.81510889077871063</v>
      </c>
      <c r="P9575">
        <v>0.79961600316879899</v>
      </c>
      <c r="Q9575">
        <v>0.74192018003084959</v>
      </c>
      <c r="R9575">
        <v>0.76629293376941987</v>
      </c>
      <c r="S9575">
        <v>0.73970610386043267</v>
      </c>
      <c r="T9575">
        <v>0.79111791848342694</v>
      </c>
      <c r="U9575">
        <v>0.76295204254748805</v>
      </c>
      <c r="V9575">
        <v>0.75421081204866636</v>
      </c>
      <c r="W9575">
        <v>0.78059004335609217</v>
      </c>
      <c r="X9575">
        <v>0.75334177626111754</v>
      </c>
      <c r="Y9575">
        <v>0.7317696578477213</v>
      </c>
      <c r="Z9575">
        <v>0.75166905425874919</v>
      </c>
      <c r="AA9575">
        <v>0.77366908347300734</v>
      </c>
      <c r="AB9575">
        <v>0.75734652202787989</v>
      </c>
      <c r="AC9575">
        <v>0.79204545227251377</v>
      </c>
      <c r="AD9575">
        <v>0.83922542725698368</v>
      </c>
      <c r="AE9575">
        <v>0.80836069875354721</v>
      </c>
      <c r="AF9575">
        <v>0.33106673108927903</v>
      </c>
      <c r="AG9575">
        <v>0.32725169480360516</v>
      </c>
      <c r="AH9575">
        <v>0.20087005248546702</v>
      </c>
      <c r="AI9575">
        <v>0.32927900359692919</v>
      </c>
      <c r="AJ9575">
        <v>0.33109189594015387</v>
      </c>
      <c r="AK9575">
        <v>0.19316395545338289</v>
      </c>
    </row>
    <row r="9576" spans="1:37">
      <c r="A9576">
        <v>9</v>
      </c>
      <c r="B9576">
        <v>0.86545659526493801</v>
      </c>
      <c r="C9576">
        <v>0.86224077198089966</v>
      </c>
      <c r="D9576">
        <v>0.83462784840519744</v>
      </c>
      <c r="E9576">
        <v>0.86545659526493801</v>
      </c>
      <c r="F9576">
        <v>0.85788329807227826</v>
      </c>
      <c r="G9576">
        <v>0.83077618798334441</v>
      </c>
      <c r="H9576">
        <v>0.9237131977896661</v>
      </c>
      <c r="I9576">
        <v>0.93579907797787443</v>
      </c>
      <c r="J9576">
        <v>0.92951340784340142</v>
      </c>
      <c r="K9576">
        <v>0.95271058141407639</v>
      </c>
      <c r="L9576">
        <v>0.95007333125588356</v>
      </c>
      <c r="M9576">
        <v>0.94150457643842511</v>
      </c>
      <c r="N9576">
        <v>0.85917782891195471</v>
      </c>
      <c r="O9576">
        <v>0.91079679284801596</v>
      </c>
      <c r="P9576">
        <v>0.93108668902674963</v>
      </c>
      <c r="Q9576">
        <v>0.85263865579615039</v>
      </c>
      <c r="R9576">
        <v>0.87198857644701433</v>
      </c>
      <c r="S9576">
        <v>0.8850544465413821</v>
      </c>
      <c r="T9576">
        <v>0.89416083956451631</v>
      </c>
      <c r="U9576">
        <v>0.87837020927357679</v>
      </c>
      <c r="V9576">
        <v>0.89152035167660959</v>
      </c>
      <c r="W9576">
        <v>0.87868161243976561</v>
      </c>
      <c r="X9576">
        <v>0.8598410001662018</v>
      </c>
      <c r="Y9576">
        <v>0.87591096410097091</v>
      </c>
      <c r="Z9576">
        <v>0.8598084830612468</v>
      </c>
      <c r="AA9576">
        <v>0.87504507397232334</v>
      </c>
      <c r="AB9576">
        <v>0.89754392289262985</v>
      </c>
      <c r="AC9576">
        <v>0.88094380871801958</v>
      </c>
      <c r="AD9576">
        <v>0.92282610597022796</v>
      </c>
      <c r="AE9576">
        <v>0.92924998981095086</v>
      </c>
      <c r="AF9576">
        <v>0.86545659526493801</v>
      </c>
      <c r="AG9576">
        <v>0.86913211806356216</v>
      </c>
      <c r="AH9576">
        <v>0.83989665453269968</v>
      </c>
      <c r="AI9576">
        <v>0.86545659526493801</v>
      </c>
      <c r="AJ9576">
        <v>0.86062408352672248</v>
      </c>
      <c r="AK9576">
        <v>0.84145539629133415</v>
      </c>
    </row>
    <row r="9577" spans="1:37">
      <c r="A9577">
        <v>10</v>
      </c>
      <c r="B9577">
        <v>0.95271058141407639</v>
      </c>
      <c r="C9577">
        <v>0.95210742560819661</v>
      </c>
      <c r="D9577">
        <v>0.95277647908245711</v>
      </c>
      <c r="E9577">
        <v>0.95271058141407639</v>
      </c>
      <c r="F9577">
        <v>0.95295780451651524</v>
      </c>
      <c r="G9577">
        <v>0.95498486388352188</v>
      </c>
      <c r="H9577">
        <v>0.97393751704676024</v>
      </c>
      <c r="I9577">
        <v>0.9810528935876045</v>
      </c>
      <c r="J9577">
        <v>0.98583207268008255</v>
      </c>
      <c r="K9577">
        <v>0.98441294894507969</v>
      </c>
      <c r="L9577">
        <v>0.98292567526170127</v>
      </c>
      <c r="M9577">
        <v>0.98795178864418043</v>
      </c>
      <c r="N9577">
        <v>0.9270005636402201</v>
      </c>
      <c r="O9577">
        <v>0.95437334885313285</v>
      </c>
      <c r="P9577">
        <v>0.98076128196993673</v>
      </c>
      <c r="Q9577">
        <v>0.9057586854701094</v>
      </c>
      <c r="R9577">
        <v>0.92414455898494985</v>
      </c>
      <c r="S9577">
        <v>0.95165023081080624</v>
      </c>
      <c r="T9577">
        <v>0.94445697308821674</v>
      </c>
      <c r="U9577">
        <v>0.93198977906222702</v>
      </c>
      <c r="V9577">
        <v>0.95280230980183089</v>
      </c>
      <c r="W9577">
        <v>0.92981653125834385</v>
      </c>
      <c r="X9577">
        <v>0.91608710632743329</v>
      </c>
      <c r="Y9577">
        <v>0.94330060310156061</v>
      </c>
      <c r="Z9577">
        <v>0.92070235479864915</v>
      </c>
      <c r="AA9577">
        <v>0.92737770517404072</v>
      </c>
      <c r="AB9577">
        <v>0.95524390002522586</v>
      </c>
      <c r="AC9577">
        <v>0.91954443717709489</v>
      </c>
      <c r="AD9577">
        <v>0.95931758415402812</v>
      </c>
      <c r="AE9577">
        <v>0.98291491067752812</v>
      </c>
      <c r="AF9577">
        <v>0.95271058141407639</v>
      </c>
      <c r="AG9577">
        <v>0.95444598010321846</v>
      </c>
      <c r="AH9577">
        <v>0.96183874513964029</v>
      </c>
      <c r="AI9577">
        <v>0.95271058141407639</v>
      </c>
      <c r="AJ9577">
        <v>0.94724646606726892</v>
      </c>
      <c r="AK9577">
        <v>0.95463031331831205</v>
      </c>
    </row>
    <row r="9578" spans="1:37">
      <c r="A9578">
        <v>11</v>
      </c>
      <c r="B9578">
        <v>0.98441294894507969</v>
      </c>
      <c r="C9578">
        <v>0.98647400369490623</v>
      </c>
      <c r="D9578">
        <v>0.99071914278781648</v>
      </c>
      <c r="E9578">
        <v>0.98441294894507969</v>
      </c>
      <c r="F9578">
        <v>0.98427270977668546</v>
      </c>
      <c r="G9578">
        <v>0.99595127175949505</v>
      </c>
      <c r="H9578">
        <v>0.98794861166889669</v>
      </c>
      <c r="I9578">
        <v>0.99232763990175754</v>
      </c>
      <c r="J9578">
        <v>1</v>
      </c>
      <c r="K9578">
        <v>0.98957642132388468</v>
      </c>
      <c r="L9578">
        <v>0.98786479844677855</v>
      </c>
      <c r="M9578">
        <v>1</v>
      </c>
      <c r="N9578">
        <v>0.93940318359545005</v>
      </c>
      <c r="O9578">
        <v>0.96492959180597759</v>
      </c>
      <c r="P9578">
        <v>0.99500364008457465</v>
      </c>
      <c r="Q9578">
        <v>0.93727733146325554</v>
      </c>
      <c r="R9578">
        <v>0.94655394643015245</v>
      </c>
      <c r="S9578">
        <v>0.984618076783357</v>
      </c>
      <c r="T9578">
        <v>0.96856943840461196</v>
      </c>
      <c r="U9578">
        <v>0.95262237571087849</v>
      </c>
      <c r="V9578">
        <v>0.97715550756672875</v>
      </c>
      <c r="W9578">
        <v>0.95051636342830981</v>
      </c>
      <c r="X9578">
        <v>0.94456510012450556</v>
      </c>
      <c r="Y9578">
        <v>0.97499212485276698</v>
      </c>
      <c r="Z9578">
        <v>0.94590069753852002</v>
      </c>
      <c r="AA9578">
        <v>0.95159424858075026</v>
      </c>
      <c r="AB9578">
        <v>0.98064566936429043</v>
      </c>
      <c r="AC9578">
        <v>0.94220956769936381</v>
      </c>
      <c r="AD9578">
        <v>0.96907569052075515</v>
      </c>
      <c r="AE9578">
        <v>1</v>
      </c>
      <c r="AF9578">
        <v>0.98441294894507969</v>
      </c>
      <c r="AG9578">
        <v>0.98583094430120977</v>
      </c>
      <c r="AH9578">
        <v>0.99722344607513935</v>
      </c>
      <c r="AI9578">
        <v>0.98441294894507969</v>
      </c>
      <c r="AJ9578">
        <v>0.9808362328307989</v>
      </c>
      <c r="AK9578">
        <v>0.99926684961330026</v>
      </c>
    </row>
    <row r="9579" spans="1:37">
      <c r="A9579">
        <v>12</v>
      </c>
      <c r="B9579">
        <v>0.98957642132388468</v>
      </c>
      <c r="C9579">
        <v>0.99017470876126612</v>
      </c>
      <c r="D9579">
        <v>1</v>
      </c>
      <c r="E9579">
        <v>0.98957642132388468</v>
      </c>
      <c r="F9579">
        <v>0.99063582249337312</v>
      </c>
      <c r="G9579">
        <v>1</v>
      </c>
      <c r="H9579">
        <v>0.99341538686212927</v>
      </c>
      <c r="I9579">
        <v>0.99580630929265179</v>
      </c>
      <c r="J9579">
        <v>0.99628495716855592</v>
      </c>
      <c r="K9579">
        <v>0.99519407311966512</v>
      </c>
      <c r="L9579">
        <v>0.99383859150049236</v>
      </c>
      <c r="M9579">
        <v>0.99641361069448453</v>
      </c>
      <c r="N9579">
        <v>0.96887810245069439</v>
      </c>
      <c r="O9579">
        <v>0.97919613056726207</v>
      </c>
      <c r="P9579">
        <v>1</v>
      </c>
      <c r="Q9579">
        <v>0.96178484227015726</v>
      </c>
      <c r="R9579">
        <v>0.968739971857147</v>
      </c>
      <c r="S9579">
        <v>0.99699192826701422</v>
      </c>
      <c r="T9579">
        <v>0.99027127293158723</v>
      </c>
      <c r="U9579">
        <v>0.97503221800188533</v>
      </c>
      <c r="V9579">
        <v>0.99866974368609263</v>
      </c>
      <c r="W9579">
        <v>0.97112560552313376</v>
      </c>
      <c r="X9579">
        <v>0.96961347848948709</v>
      </c>
      <c r="Y9579">
        <v>0.99282471801650729</v>
      </c>
      <c r="Z9579">
        <v>0.97346444131578114</v>
      </c>
      <c r="AA9579">
        <v>0.97325238220112686</v>
      </c>
      <c r="AB9579">
        <v>0.99746268675573035</v>
      </c>
      <c r="AC9579">
        <v>0.97134130608277192</v>
      </c>
      <c r="AD9579">
        <v>0.98277779721401037</v>
      </c>
      <c r="AE9579">
        <v>0.99789349993611798</v>
      </c>
      <c r="AF9579">
        <v>0.98957642132388468</v>
      </c>
      <c r="AG9579">
        <v>0.98736412353969827</v>
      </c>
      <c r="AH9579">
        <v>1</v>
      </c>
      <c r="AI9579">
        <v>0.98957642132388468</v>
      </c>
      <c r="AJ9579">
        <v>0.98734652338502682</v>
      </c>
      <c r="AK9579">
        <v>1</v>
      </c>
    </row>
    <row r="9580" spans="1:37">
      <c r="A9580">
        <v>13</v>
      </c>
      <c r="B9580">
        <v>0.99519407311966512</v>
      </c>
      <c r="C9580">
        <v>0.99566566301125459</v>
      </c>
      <c r="D9580">
        <v>0.99337764021470876</v>
      </c>
      <c r="E9580">
        <v>0.99519407311966512</v>
      </c>
      <c r="F9580">
        <v>0.99625948832379874</v>
      </c>
      <c r="G9580">
        <v>0.99558402090591991</v>
      </c>
      <c r="H9580">
        <v>0.99777935747405144</v>
      </c>
      <c r="I9580">
        <v>1</v>
      </c>
      <c r="J9580">
        <v>0.97435005210289882</v>
      </c>
      <c r="K9580">
        <v>0.99893058463520701</v>
      </c>
      <c r="L9580">
        <v>0.99768470813925669</v>
      </c>
      <c r="M9580">
        <v>0.98385327837116754</v>
      </c>
      <c r="N9580">
        <v>0.98760245027163751</v>
      </c>
      <c r="O9580">
        <v>0.99093510341426083</v>
      </c>
      <c r="P9580">
        <v>0.99395544243073308</v>
      </c>
      <c r="Q9580">
        <v>0.97936566944832426</v>
      </c>
      <c r="R9580">
        <v>0.98646941132629373</v>
      </c>
      <c r="S9580">
        <v>1</v>
      </c>
      <c r="T9580">
        <v>0.99763401052149514</v>
      </c>
      <c r="U9580">
        <v>0.99219553917768788</v>
      </c>
      <c r="V9580">
        <v>1</v>
      </c>
      <c r="W9580">
        <v>0.9882757371171379</v>
      </c>
      <c r="X9580">
        <v>0.98590454664296423</v>
      </c>
      <c r="Y9580">
        <v>0.99283469708375061</v>
      </c>
      <c r="Z9580">
        <v>0.98942226846726455</v>
      </c>
      <c r="AA9580">
        <v>0.9914720109760109</v>
      </c>
      <c r="AB9580">
        <v>1</v>
      </c>
      <c r="AC9580">
        <v>0.99063211941922547</v>
      </c>
      <c r="AD9580">
        <v>0.99596839085486433</v>
      </c>
      <c r="AE9580">
        <v>0.98617678023296973</v>
      </c>
      <c r="AF9580">
        <v>0.99519407311966512</v>
      </c>
      <c r="AG9580">
        <v>0.99461114359302172</v>
      </c>
      <c r="AH9580">
        <v>0.99045850996026186</v>
      </c>
      <c r="AI9580">
        <v>0.99519407311966512</v>
      </c>
      <c r="AJ9580">
        <v>0.9937241911851934</v>
      </c>
      <c r="AK9580">
        <v>0.99338309177272988</v>
      </c>
    </row>
    <row r="9581" spans="1:37">
      <c r="A9581">
        <v>14</v>
      </c>
      <c r="B9581">
        <v>0.99893058463520701</v>
      </c>
      <c r="C9581">
        <v>0.99908128856566347</v>
      </c>
      <c r="D9581">
        <v>0.97751711811946296</v>
      </c>
      <c r="E9581">
        <v>0.99893058463520701</v>
      </c>
      <c r="F9581">
        <v>1</v>
      </c>
      <c r="G9581">
        <v>0.97932963029923392</v>
      </c>
      <c r="H9581">
        <v>0.99973798995341812</v>
      </c>
      <c r="I9581">
        <v>0.99968001727021916</v>
      </c>
      <c r="J9581">
        <v>0.96138062990512574</v>
      </c>
      <c r="K9581">
        <v>1</v>
      </c>
      <c r="L9581">
        <v>0.99885334716215479</v>
      </c>
      <c r="M9581">
        <v>0.97793869253871646</v>
      </c>
      <c r="N9581">
        <v>0.99176679660531419</v>
      </c>
      <c r="O9581">
        <v>0.99681561185465162</v>
      </c>
      <c r="P9581">
        <v>0.98214176341467441</v>
      </c>
      <c r="Q9581">
        <v>0.98491794537640132</v>
      </c>
      <c r="R9581">
        <v>0.99201782025559959</v>
      </c>
      <c r="S9581">
        <v>0.99366798685131541</v>
      </c>
      <c r="T9581">
        <v>0.99979295667868651</v>
      </c>
      <c r="U9581">
        <v>0.99719971373799488</v>
      </c>
      <c r="V9581">
        <v>0.99778164857465257</v>
      </c>
      <c r="W9581">
        <v>0.99289900954851185</v>
      </c>
      <c r="X9581">
        <v>0.99800679192394726</v>
      </c>
      <c r="Y9581">
        <v>1</v>
      </c>
      <c r="Z9581">
        <v>0.99591273823525306</v>
      </c>
      <c r="AA9581">
        <v>0.99866762841913115</v>
      </c>
      <c r="AB9581">
        <v>0.99278687116218212</v>
      </c>
      <c r="AC9581">
        <v>0.99537756549115641</v>
      </c>
      <c r="AD9581">
        <v>0.99851691826869837</v>
      </c>
      <c r="AE9581">
        <v>0.98231913750728683</v>
      </c>
      <c r="AF9581">
        <v>0.99893058463520701</v>
      </c>
      <c r="AG9581">
        <v>0.9985248418841759</v>
      </c>
      <c r="AH9581">
        <v>0.97445322291565972</v>
      </c>
      <c r="AI9581">
        <v>0.99893058463520701</v>
      </c>
      <c r="AJ9581">
        <v>1</v>
      </c>
      <c r="AK9581">
        <v>0.98034814414469273</v>
      </c>
    </row>
    <row r="9582" spans="1:37">
      <c r="A9582">
        <v>15</v>
      </c>
      <c r="B9582">
        <v>1</v>
      </c>
      <c r="C9582">
        <v>1</v>
      </c>
      <c r="D9582">
        <v>0.97022601243985718</v>
      </c>
      <c r="E9582">
        <v>1</v>
      </c>
      <c r="F9582">
        <v>0.99987644770869843</v>
      </c>
      <c r="G9582">
        <v>0.96873033638384409</v>
      </c>
      <c r="H9582">
        <v>1</v>
      </c>
      <c r="I9582">
        <v>0.99677466255830427</v>
      </c>
      <c r="J9582">
        <v>0.93283987103955657</v>
      </c>
      <c r="K9582">
        <v>0.99985827025285878</v>
      </c>
      <c r="L9582">
        <v>1</v>
      </c>
      <c r="M9582">
        <v>0.94460403948267557</v>
      </c>
      <c r="N9582">
        <v>1</v>
      </c>
      <c r="O9582">
        <v>1</v>
      </c>
      <c r="P9582">
        <v>0.94989043070360912</v>
      </c>
      <c r="Q9582">
        <v>1</v>
      </c>
      <c r="R9582">
        <v>1</v>
      </c>
      <c r="S9582">
        <v>0.96076526408123142</v>
      </c>
      <c r="T9582">
        <v>1</v>
      </c>
      <c r="U9582">
        <v>1</v>
      </c>
      <c r="V9582">
        <v>0.97600671843574505</v>
      </c>
      <c r="W9582">
        <v>1</v>
      </c>
      <c r="X9582">
        <v>1</v>
      </c>
      <c r="Y9582">
        <v>0.96897807366081767</v>
      </c>
      <c r="Z9582">
        <v>1</v>
      </c>
      <c r="AA9582">
        <v>1</v>
      </c>
      <c r="AB9582">
        <v>0.96496359955680189</v>
      </c>
      <c r="AC9582">
        <v>1</v>
      </c>
      <c r="AD9582">
        <v>1</v>
      </c>
      <c r="AE9582">
        <v>0.94649856185577164</v>
      </c>
      <c r="AF9582">
        <v>1</v>
      </c>
      <c r="AG9582">
        <v>0.99794297763409656</v>
      </c>
      <c r="AH9582">
        <v>0.97375598321491663</v>
      </c>
      <c r="AI9582">
        <v>1</v>
      </c>
      <c r="AJ9582">
        <v>0.99860135248713977</v>
      </c>
      <c r="AK9582">
        <v>0.96966536751720356</v>
      </c>
    </row>
    <row r="9583" spans="1:37">
      <c r="A9583">
        <v>16</v>
      </c>
      <c r="B9583">
        <v>0.99985827025285878</v>
      </c>
      <c r="C9583">
        <v>0.99966194804437669</v>
      </c>
      <c r="D9583">
        <v>0.93806322396392983</v>
      </c>
      <c r="E9583">
        <v>0.99985827025285878</v>
      </c>
      <c r="F9583">
        <v>0.99973456623132551</v>
      </c>
      <c r="G9583">
        <v>0.94005975143064946</v>
      </c>
      <c r="H9583">
        <v>0.98231646947905127</v>
      </c>
      <c r="I9583">
        <v>0.97809401181075439</v>
      </c>
      <c r="J9583">
        <v>0.91648445266112455</v>
      </c>
      <c r="K9583">
        <v>0.97340634562731532</v>
      </c>
      <c r="L9583">
        <v>0.97363358058508509</v>
      </c>
      <c r="M9583">
        <v>0.93344792639855045</v>
      </c>
      <c r="N9583">
        <v>0.97292921371766794</v>
      </c>
      <c r="O9583">
        <v>0.97384902776063664</v>
      </c>
      <c r="P9583">
        <v>0.93492812437536332</v>
      </c>
      <c r="Q9583">
        <v>0.97746882123012779</v>
      </c>
      <c r="R9583">
        <v>0.97670299903780577</v>
      </c>
      <c r="S9583">
        <v>0.9489132842472735</v>
      </c>
      <c r="T9583">
        <v>0.97548422352981934</v>
      </c>
      <c r="U9583">
        <v>0.97516218338690686</v>
      </c>
      <c r="V9583">
        <v>0.95922609716907414</v>
      </c>
      <c r="W9583">
        <v>0.97376463744898367</v>
      </c>
      <c r="X9583">
        <v>0.97475310267876669</v>
      </c>
      <c r="Y9583">
        <v>0.95503365773063353</v>
      </c>
      <c r="Z9583">
        <v>0.9749956234327577</v>
      </c>
      <c r="AA9583">
        <v>0.96937533392669017</v>
      </c>
      <c r="AB9583">
        <v>0.94248153025467052</v>
      </c>
      <c r="AC9583">
        <v>0.97513866303432539</v>
      </c>
      <c r="AD9583">
        <v>0.96916883866566417</v>
      </c>
      <c r="AE9583">
        <v>0.93595919251441462</v>
      </c>
      <c r="AF9583">
        <v>0.99985827025285878</v>
      </c>
      <c r="AG9583">
        <v>1</v>
      </c>
      <c r="AH9583">
        <v>0.93944366260442536</v>
      </c>
      <c r="AI9583">
        <v>0.99985827025285878</v>
      </c>
      <c r="AJ9583">
        <v>0.99900422538155131</v>
      </c>
      <c r="AK9583">
        <v>0.94076896580598002</v>
      </c>
    </row>
    <row r="9584" spans="1:37">
      <c r="A9584">
        <v>17</v>
      </c>
      <c r="B9584">
        <v>0.97340634562731532</v>
      </c>
      <c r="C9584">
        <v>0.97191567163103165</v>
      </c>
      <c r="D9584">
        <v>0.92242589898132499</v>
      </c>
      <c r="E9584">
        <v>0.97340634562731532</v>
      </c>
      <c r="F9584">
        <v>0.97325432322705008</v>
      </c>
      <c r="G9584">
        <v>0.92386672664782576</v>
      </c>
      <c r="H9584">
        <v>0.86541918386018124</v>
      </c>
      <c r="I9584">
        <v>0.84484568279890748</v>
      </c>
      <c r="J9584">
        <v>0.84711006587393956</v>
      </c>
      <c r="K9584">
        <v>0.81130294733451447</v>
      </c>
      <c r="L9584">
        <v>0.81012891819468213</v>
      </c>
      <c r="M9584">
        <v>0.8428349083452582</v>
      </c>
      <c r="N9584">
        <v>0.82935897966754524</v>
      </c>
      <c r="O9584">
        <v>0.81155170353143924</v>
      </c>
      <c r="P9584">
        <v>0.85115886722768597</v>
      </c>
      <c r="Q9584">
        <v>0.83169052975137281</v>
      </c>
      <c r="R9584">
        <v>0.81768078434695213</v>
      </c>
      <c r="S9584">
        <v>0.85339969697775186</v>
      </c>
      <c r="T9584">
        <v>0.84229995112546141</v>
      </c>
      <c r="U9584">
        <v>0.83232368752714425</v>
      </c>
      <c r="V9584">
        <v>0.87992456096071192</v>
      </c>
      <c r="W9584">
        <v>0.83412321521658972</v>
      </c>
      <c r="X9584">
        <v>0.82583897950079133</v>
      </c>
      <c r="Y9584">
        <v>0.86965242576156099</v>
      </c>
      <c r="Z9584">
        <v>0.83275184576072958</v>
      </c>
      <c r="AA9584">
        <v>0.8126220201641039</v>
      </c>
      <c r="AB9584">
        <v>0.85991335654325718</v>
      </c>
      <c r="AC9584">
        <v>0.79893209961736411</v>
      </c>
      <c r="AD9584">
        <v>0.80200057142523951</v>
      </c>
      <c r="AE9584">
        <v>0.8400836738460159</v>
      </c>
      <c r="AF9584">
        <v>0.97340634562731532</v>
      </c>
      <c r="AG9584">
        <v>0.97204489413294093</v>
      </c>
      <c r="AH9584">
        <v>0.92362017118731798</v>
      </c>
      <c r="AI9584">
        <v>0.97340634562731532</v>
      </c>
      <c r="AJ9584">
        <v>0.97242609556551329</v>
      </c>
      <c r="AK9584">
        <v>0.9277958673345108</v>
      </c>
    </row>
    <row r="9585" spans="1:37">
      <c r="A9585">
        <v>18</v>
      </c>
      <c r="B9585">
        <v>0.81130294733451447</v>
      </c>
      <c r="C9585">
        <v>0.81532254576160901</v>
      </c>
      <c r="D9585">
        <v>0.84377047558739304</v>
      </c>
      <c r="E9585">
        <v>0.81130294733451447</v>
      </c>
      <c r="F9585">
        <v>0.81217149601119554</v>
      </c>
      <c r="G9585">
        <v>0.84580845460557574</v>
      </c>
      <c r="H9585">
        <v>0.69650968255979528</v>
      </c>
      <c r="I9585">
        <v>0.67469921623400653</v>
      </c>
      <c r="J9585">
        <v>0.77406955483172468</v>
      </c>
      <c r="K9585">
        <v>0.63901433403124497</v>
      </c>
      <c r="L9585">
        <v>0.63756184347419254</v>
      </c>
      <c r="M9585">
        <v>0.76297694478708677</v>
      </c>
      <c r="N9585">
        <v>0.67459283965661054</v>
      </c>
      <c r="O9585">
        <v>0.64049884898652187</v>
      </c>
      <c r="P9585">
        <v>0.77080780536825366</v>
      </c>
      <c r="Q9585">
        <v>0.67623922311190743</v>
      </c>
      <c r="R9585">
        <v>0.64846090758799224</v>
      </c>
      <c r="S9585">
        <v>0.7703228693194405</v>
      </c>
      <c r="T9585">
        <v>0.70103406208990604</v>
      </c>
      <c r="U9585">
        <v>0.67789798292144376</v>
      </c>
      <c r="V9585">
        <v>0.8100117821624172</v>
      </c>
      <c r="W9585">
        <v>0.6859234148326151</v>
      </c>
      <c r="X9585">
        <v>0.66767355708063891</v>
      </c>
      <c r="Y9585">
        <v>0.79798808698952495</v>
      </c>
      <c r="Z9585">
        <v>0.67826436438682458</v>
      </c>
      <c r="AA9585">
        <v>0.64458860558753761</v>
      </c>
      <c r="AB9585">
        <v>0.77825566768397836</v>
      </c>
      <c r="AC9585">
        <v>0.61540784833774387</v>
      </c>
      <c r="AD9585">
        <v>0.62920799295630936</v>
      </c>
      <c r="AE9585">
        <v>0.75389668166708412</v>
      </c>
      <c r="AF9585">
        <v>0.81130294733451447</v>
      </c>
      <c r="AG9585">
        <v>0.81627272638610571</v>
      </c>
      <c r="AH9585">
        <v>0.84402833445262415</v>
      </c>
      <c r="AI9585">
        <v>0.81130294733451447</v>
      </c>
      <c r="AJ9585">
        <v>0.81044690482631976</v>
      </c>
      <c r="AK9585">
        <v>0.84912278865477131</v>
      </c>
    </row>
    <row r="9586" spans="1:37">
      <c r="A9586">
        <v>19</v>
      </c>
      <c r="B9586">
        <v>0.63901433403124497</v>
      </c>
      <c r="C9586">
        <v>0.64620770589197785</v>
      </c>
      <c r="D9586">
        <v>0.76782258534964587</v>
      </c>
      <c r="E9586">
        <v>0.63901433403124497</v>
      </c>
      <c r="F9586">
        <v>0.63969843736900134</v>
      </c>
      <c r="G9586">
        <v>0.77030064061199666</v>
      </c>
      <c r="H9586">
        <v>0.62082206725926758</v>
      </c>
      <c r="I9586">
        <v>0.61707135880297526</v>
      </c>
      <c r="J9586">
        <v>0.74244415667604724</v>
      </c>
      <c r="K9586">
        <v>0.61163794491866652</v>
      </c>
      <c r="L9586">
        <v>0.60973187700752196</v>
      </c>
      <c r="M9586">
        <v>0.74359193214088659</v>
      </c>
      <c r="N9586">
        <v>0.64201578699638917</v>
      </c>
      <c r="O9586">
        <v>0.6097418733619745</v>
      </c>
      <c r="P9586">
        <v>0.7497492284304359</v>
      </c>
      <c r="Q9586">
        <v>0.64295454601906121</v>
      </c>
      <c r="R9586">
        <v>0.61644213350935106</v>
      </c>
      <c r="S9586">
        <v>0.73928568264178707</v>
      </c>
      <c r="T9586">
        <v>0.67667837859680036</v>
      </c>
      <c r="U9586">
        <v>0.65018920502777788</v>
      </c>
      <c r="V9586">
        <v>0.78158066593551589</v>
      </c>
      <c r="W9586">
        <v>0.6562162273842671</v>
      </c>
      <c r="X9586">
        <v>0.63463072072343507</v>
      </c>
      <c r="Y9586">
        <v>0.76866260208170012</v>
      </c>
      <c r="Z9586">
        <v>0.64204364732018471</v>
      </c>
      <c r="AA9586">
        <v>0.60792347135963487</v>
      </c>
      <c r="AB9586">
        <v>0.75091459087771661</v>
      </c>
      <c r="AC9586">
        <v>0.57365992403285915</v>
      </c>
      <c r="AD9586">
        <v>0.59859155340202097</v>
      </c>
      <c r="AE9586">
        <v>0.73199549208986325</v>
      </c>
      <c r="AF9586">
        <v>0.63901433403124497</v>
      </c>
      <c r="AG9586">
        <v>0.64762548968753086</v>
      </c>
      <c r="AH9586">
        <v>0.77394505066751085</v>
      </c>
      <c r="AI9586">
        <v>0.63901433403124497</v>
      </c>
      <c r="AJ9586">
        <v>0.63827607494348426</v>
      </c>
      <c r="AK9586">
        <v>0.77302025607453884</v>
      </c>
    </row>
    <row r="9587" spans="1:37">
      <c r="A9587">
        <v>20</v>
      </c>
      <c r="B9587">
        <v>0.61163794491866652</v>
      </c>
      <c r="C9587">
        <v>0.61815519233385297</v>
      </c>
      <c r="D9587">
        <v>0.75019846788709255</v>
      </c>
      <c r="E9587">
        <v>0.61163794491866652</v>
      </c>
      <c r="F9587">
        <v>0.61229274018276869</v>
      </c>
      <c r="G9587">
        <v>0.75270753095551768</v>
      </c>
      <c r="H9587">
        <v>0.58753927466169564</v>
      </c>
      <c r="I9587">
        <v>0.58468394553746483</v>
      </c>
      <c r="J9587">
        <v>0.71471655376936105</v>
      </c>
      <c r="K9587">
        <v>0.57540666774037685</v>
      </c>
      <c r="L9587">
        <v>0.57211292808201619</v>
      </c>
      <c r="M9587">
        <v>0.70003028506524667</v>
      </c>
      <c r="N9587">
        <v>0.57948467904196377</v>
      </c>
      <c r="O9587">
        <v>0.563913676763384</v>
      </c>
      <c r="P9587">
        <v>0.69870735737195055</v>
      </c>
      <c r="Q9587">
        <v>0.59595808222104274</v>
      </c>
      <c r="R9587">
        <v>0.56871508620809974</v>
      </c>
      <c r="S9587">
        <v>0.67621674065016879</v>
      </c>
      <c r="T9587">
        <v>0.6326936028231781</v>
      </c>
      <c r="U9587">
        <v>0.60078319643383093</v>
      </c>
      <c r="V9587">
        <v>0.72825308220689733</v>
      </c>
      <c r="W9587">
        <v>0.60514090729933501</v>
      </c>
      <c r="X9587">
        <v>0.57816325499164611</v>
      </c>
      <c r="Y9587">
        <v>0.70362137023902838</v>
      </c>
      <c r="Z9587">
        <v>0.58707642842524954</v>
      </c>
      <c r="AA9587">
        <v>0.55338752891306497</v>
      </c>
      <c r="AB9587">
        <v>0.68572438082187048</v>
      </c>
      <c r="AC9587">
        <v>0.52004488421911665</v>
      </c>
      <c r="AD9587">
        <v>0.55769937201532382</v>
      </c>
      <c r="AE9587">
        <v>0.69233330143054239</v>
      </c>
      <c r="AF9587">
        <v>0.61163794491866652</v>
      </c>
      <c r="AG9587">
        <v>0.62060533387684724</v>
      </c>
      <c r="AH9587">
        <v>0.75612009633029464</v>
      </c>
      <c r="AI9587">
        <v>0.61163794491866652</v>
      </c>
      <c r="AJ9587">
        <v>0.6107538359770055</v>
      </c>
      <c r="AK9587">
        <v>0.75528857864929055</v>
      </c>
    </row>
    <row r="9588" spans="1:37">
      <c r="A9588">
        <v>21</v>
      </c>
      <c r="B9588">
        <v>0.57540666774037685</v>
      </c>
      <c r="C9588">
        <v>0.58290030711479512</v>
      </c>
      <c r="D9588">
        <v>0.7146953317140271</v>
      </c>
      <c r="E9588">
        <v>0.57540666774037685</v>
      </c>
      <c r="F9588">
        <v>0.57602267523974748</v>
      </c>
      <c r="G9588">
        <v>0.71746749853548109</v>
      </c>
      <c r="H9588">
        <v>0.55080847280357204</v>
      </c>
      <c r="I9588">
        <v>0.5486528579618779</v>
      </c>
      <c r="J9588">
        <v>0.6931259247226178</v>
      </c>
      <c r="K9588">
        <v>0.53843130938959582</v>
      </c>
      <c r="L9588">
        <v>0.53489222225512012</v>
      </c>
      <c r="M9588">
        <v>0.67461756749738944</v>
      </c>
      <c r="N9588">
        <v>0.49867709330654003</v>
      </c>
      <c r="O9588">
        <v>0.50876505273847628</v>
      </c>
      <c r="P9588">
        <v>0.65933099463247979</v>
      </c>
      <c r="Q9588">
        <v>0.50469906681028942</v>
      </c>
      <c r="R9588">
        <v>0.49491214046769294</v>
      </c>
      <c r="S9588">
        <v>0.6040788389463333</v>
      </c>
      <c r="T9588">
        <v>0.572553290564905</v>
      </c>
      <c r="U9588">
        <v>0.52310875848339755</v>
      </c>
      <c r="V9588">
        <v>0.66006480755235464</v>
      </c>
      <c r="W9588">
        <v>0.5350257784389264</v>
      </c>
      <c r="X9588">
        <v>0.49688043375784469</v>
      </c>
      <c r="Y9588">
        <v>0.6265699983334958</v>
      </c>
      <c r="Z9588">
        <v>0.50729468968289004</v>
      </c>
      <c r="AA9588">
        <v>0.48786471988087526</v>
      </c>
      <c r="AB9588">
        <v>0.64289242760445209</v>
      </c>
      <c r="AC9588">
        <v>0.48040215780283352</v>
      </c>
      <c r="AD9588">
        <v>0.52076037457507551</v>
      </c>
      <c r="AE9588">
        <v>0.66781547242614314</v>
      </c>
      <c r="AF9588">
        <v>0.57540666774037685</v>
      </c>
      <c r="AG9588">
        <v>0.5852798924080107</v>
      </c>
      <c r="AH9588">
        <v>0.72019428605648927</v>
      </c>
      <c r="AI9588">
        <v>0.57540666774037685</v>
      </c>
      <c r="AJ9588">
        <v>0.57432953383617136</v>
      </c>
      <c r="AK9588">
        <v>0.71977098684611174</v>
      </c>
    </row>
    <row r="9589" spans="1:37">
      <c r="A9589">
        <v>22</v>
      </c>
      <c r="B9589">
        <v>0.53843130938959582</v>
      </c>
      <c r="C9589">
        <v>0.54802359499212949</v>
      </c>
      <c r="D9589">
        <v>0.69559211065842297</v>
      </c>
      <c r="E9589">
        <v>0.53843130938959582</v>
      </c>
      <c r="F9589">
        <v>0.53900773254051659</v>
      </c>
      <c r="G9589">
        <v>0.69850593100687619</v>
      </c>
      <c r="H9589">
        <v>0.29128644785248409</v>
      </c>
      <c r="I9589">
        <v>0.2537297894779062</v>
      </c>
      <c r="J9589">
        <v>0.3180104353476404</v>
      </c>
      <c r="K9589">
        <v>0.1676727331293284</v>
      </c>
      <c r="L9589">
        <v>0.16476109957894988</v>
      </c>
      <c r="M9589">
        <v>0.20287702978065694</v>
      </c>
      <c r="N9589">
        <v>0.13773440292585892</v>
      </c>
      <c r="O9589">
        <v>0.14764658945056527</v>
      </c>
      <c r="P9589">
        <v>0.18936471813642336</v>
      </c>
      <c r="Q9589">
        <v>0.14061184325459744</v>
      </c>
      <c r="R9589">
        <v>0.13196801344281678</v>
      </c>
      <c r="S9589">
        <v>0.15624208110718307</v>
      </c>
      <c r="T9589">
        <v>0.23855623843078094</v>
      </c>
      <c r="U9589">
        <v>0.15842295741024184</v>
      </c>
      <c r="V9589">
        <v>0.18616457979406303</v>
      </c>
      <c r="W9589">
        <v>0.18585189635223964</v>
      </c>
      <c r="X9589">
        <v>0.14006690842079991</v>
      </c>
      <c r="Y9589">
        <v>0.17318671200711308</v>
      </c>
      <c r="Z9589">
        <v>0.15219440670596948</v>
      </c>
      <c r="AA9589">
        <v>0.13696392708904864</v>
      </c>
      <c r="AB9589">
        <v>0.17310961740685324</v>
      </c>
      <c r="AC9589">
        <v>0.14210135752760761</v>
      </c>
      <c r="AD9589">
        <v>0.15297199433239458</v>
      </c>
      <c r="AE9589">
        <v>0.19440934883045743</v>
      </c>
      <c r="AF9589">
        <v>0.53843130938959582</v>
      </c>
      <c r="AG9589">
        <v>0.54922827774298166</v>
      </c>
      <c r="AH9589">
        <v>0.70086363616920244</v>
      </c>
      <c r="AI9589">
        <v>0.53843130938959582</v>
      </c>
      <c r="AJ9589">
        <v>0.53715659759194723</v>
      </c>
      <c r="AK9589">
        <v>0.70066007322940127</v>
      </c>
    </row>
    <row r="9590" spans="1:37">
      <c r="A9590">
        <v>23</v>
      </c>
      <c r="B9590">
        <v>0.1676727331293284</v>
      </c>
      <c r="C9590">
        <v>0.17064336129902224</v>
      </c>
      <c r="D9590">
        <v>0.21451440678181041</v>
      </c>
      <c r="E9590">
        <v>0.1676727331293284</v>
      </c>
      <c r="F9590">
        <v>0.16785223689047382</v>
      </c>
      <c r="G9590">
        <v>0.21543180534005393</v>
      </c>
      <c r="H9590">
        <v>9.4409521702807572E-2</v>
      </c>
      <c r="I9590">
        <v>8.333279265590969E-2</v>
      </c>
      <c r="J9590">
        <v>0.10303036736004906</v>
      </c>
      <c r="K9590">
        <v>5.7764535351908522E-2</v>
      </c>
      <c r="L9590">
        <v>5.4733581669736409E-2</v>
      </c>
      <c r="M9590">
        <v>6.3922568955082998E-2</v>
      </c>
      <c r="N9590">
        <v>2.7625131086490468E-2</v>
      </c>
      <c r="O9590">
        <v>4.1123070041093363E-2</v>
      </c>
      <c r="P9590">
        <v>5.5997887467289675E-2</v>
      </c>
      <c r="Q9590">
        <v>2.7066724182041126E-2</v>
      </c>
      <c r="R9590">
        <v>3.1299855328382753E-2</v>
      </c>
      <c r="S9590">
        <v>3.637330214507855E-2</v>
      </c>
      <c r="T9590">
        <v>2.5161536122902148E-2</v>
      </c>
      <c r="U9590">
        <v>2.702265534498708E-2</v>
      </c>
      <c r="V9590">
        <v>3.3932099582851837E-2</v>
      </c>
      <c r="W9590">
        <v>2.5977896021665333E-2</v>
      </c>
      <c r="X9590">
        <v>2.7802008807729647E-2</v>
      </c>
      <c r="Y9590">
        <v>3.4138389039258657E-2</v>
      </c>
      <c r="Z9590">
        <v>2.6868424361822529E-2</v>
      </c>
      <c r="AA9590">
        <v>3.2690646390518142E-2</v>
      </c>
      <c r="AB9590">
        <v>4.676615742123065E-2</v>
      </c>
      <c r="AC9590">
        <v>3.9730734689060777E-2</v>
      </c>
      <c r="AD9590">
        <v>4.4756881884070641E-2</v>
      </c>
      <c r="AE9590">
        <v>5.5186180260537433E-2</v>
      </c>
      <c r="AF9590">
        <v>0.1676727331293284</v>
      </c>
      <c r="AG9590">
        <v>0.17021661715034955</v>
      </c>
      <c r="AH9590">
        <v>0.2140581489355331</v>
      </c>
      <c r="AI9590">
        <v>0.1676727331293284</v>
      </c>
      <c r="AJ9590">
        <v>0.16442277602239477</v>
      </c>
      <c r="AK9590">
        <v>0.21378065815114788</v>
      </c>
    </row>
    <row r="9591" spans="1:37">
      <c r="A9591">
        <v>24</v>
      </c>
      <c r="B9591">
        <v>5.7764535351908522E-2</v>
      </c>
      <c r="C9591">
        <v>5.7438584877213636E-2</v>
      </c>
      <c r="D9591">
        <v>7.210112181912412E-2</v>
      </c>
      <c r="E9591">
        <v>5.7764535351908522E-2</v>
      </c>
      <c r="F9591">
        <v>5.782637576664363E-2</v>
      </c>
      <c r="G9591">
        <v>7.2347946109477576E-2</v>
      </c>
      <c r="H9591">
        <v>5.8051332492896741E-2</v>
      </c>
      <c r="I9591">
        <v>5.783311824202373E-2</v>
      </c>
      <c r="J9591">
        <v>7.2221817131285462E-2</v>
      </c>
      <c r="K9591">
        <v>5.8186503462715415E-2</v>
      </c>
      <c r="L9591">
        <v>5.4266595099191427E-2</v>
      </c>
      <c r="M9591">
        <v>6.3949306194349909E-2</v>
      </c>
      <c r="N9591">
        <v>2.6675308586682715E-2</v>
      </c>
      <c r="O9591">
        <v>4.1433635986420268E-2</v>
      </c>
      <c r="P9591">
        <v>5.8668994364745632E-2</v>
      </c>
      <c r="Q9591">
        <v>2.6136101136535812E-2</v>
      </c>
      <c r="R9591">
        <v>3.1788182284715666E-2</v>
      </c>
      <c r="S9591">
        <v>3.6396338924182425E-2</v>
      </c>
      <c r="T9591">
        <v>2.4296418304476833E-2</v>
      </c>
      <c r="U9591">
        <v>2.6324359108899603E-2</v>
      </c>
      <c r="V9591">
        <v>3.4583268725734417E-2</v>
      </c>
      <c r="W9591">
        <v>2.3879225947540404E-2</v>
      </c>
      <c r="X9591">
        <v>2.7399017756390743E-2</v>
      </c>
      <c r="Y9591">
        <v>3.4160010351619093E-2</v>
      </c>
      <c r="Z9591">
        <v>2.7191427352682283E-2</v>
      </c>
      <c r="AA9591">
        <v>3.2256811450521949E-2</v>
      </c>
      <c r="AB9591">
        <v>4.6864702035198963E-2</v>
      </c>
      <c r="AC9591">
        <v>3.8606629023128169E-2</v>
      </c>
      <c r="AD9591">
        <v>4.4517378907411628E-2</v>
      </c>
      <c r="AE9591">
        <v>5.6709729328479834E-2</v>
      </c>
      <c r="AF9591">
        <v>5.7764535351908522E-2</v>
      </c>
      <c r="AG9591">
        <v>5.7618446154662488E-2</v>
      </c>
      <c r="AH9591">
        <v>6.9949824406811564E-2</v>
      </c>
      <c r="AI9591">
        <v>5.7764535351908522E-2</v>
      </c>
      <c r="AJ9591">
        <v>5.3929622506478751E-2</v>
      </c>
      <c r="AK9591">
        <v>6.9570310121186293E-2</v>
      </c>
    </row>
    <row r="9601" spans="1:50">
      <c r="A9601" t="s">
        <v>255</v>
      </c>
      <c r="D9601">
        <v>2015</v>
      </c>
      <c r="F9601" t="s">
        <v>0</v>
      </c>
      <c r="G9601" s="168">
        <v>62782.42300000188</v>
      </c>
      <c r="H9601" t="s">
        <v>102</v>
      </c>
      <c r="K9601" t="s">
        <v>1</v>
      </c>
      <c r="L9601" t="s">
        <v>103</v>
      </c>
    </row>
    <row r="9602" spans="1:50">
      <c r="A9602">
        <v>1241</v>
      </c>
      <c r="B9602" t="s">
        <v>104</v>
      </c>
      <c r="F9602" t="s">
        <v>3</v>
      </c>
      <c r="G9602">
        <v>0</v>
      </c>
      <c r="H9602" t="s">
        <v>102</v>
      </c>
      <c r="K9602" t="s">
        <v>4</v>
      </c>
      <c r="L9602" t="s">
        <v>103</v>
      </c>
      <c r="N9602" t="s">
        <v>105</v>
      </c>
    </row>
    <row r="9603" spans="1:50">
      <c r="B9603">
        <v>1</v>
      </c>
      <c r="C9603" t="s">
        <v>5</v>
      </c>
      <c r="D9603" t="s">
        <v>6</v>
      </c>
      <c r="E9603">
        <v>2</v>
      </c>
      <c r="F9603" t="s">
        <v>7</v>
      </c>
      <c r="G9603" t="s">
        <v>8</v>
      </c>
      <c r="H9603">
        <v>3</v>
      </c>
      <c r="I9603" t="s">
        <v>9</v>
      </c>
      <c r="J9603" t="s">
        <v>10</v>
      </c>
      <c r="K9603">
        <v>4</v>
      </c>
      <c r="L9603" t="s">
        <v>11</v>
      </c>
      <c r="M9603" t="s">
        <v>12</v>
      </c>
      <c r="N9603">
        <v>5</v>
      </c>
      <c r="O9603" t="s">
        <v>13</v>
      </c>
      <c r="P9603" t="s">
        <v>13</v>
      </c>
      <c r="Q9603">
        <v>6</v>
      </c>
      <c r="R9603" t="s">
        <v>14</v>
      </c>
      <c r="S9603" t="s">
        <v>87</v>
      </c>
      <c r="T9603">
        <v>7</v>
      </c>
      <c r="U9603" t="s">
        <v>15</v>
      </c>
      <c r="V9603" t="s">
        <v>88</v>
      </c>
      <c r="W9603">
        <v>8</v>
      </c>
      <c r="X9603" t="s">
        <v>89</v>
      </c>
      <c r="Y9603" t="s">
        <v>90</v>
      </c>
      <c r="Z9603">
        <v>9</v>
      </c>
      <c r="AA9603" t="s">
        <v>91</v>
      </c>
      <c r="AB9603" t="s">
        <v>92</v>
      </c>
      <c r="AC9603">
        <v>10</v>
      </c>
      <c r="AD9603" t="s">
        <v>93</v>
      </c>
      <c r="AE9603" t="s">
        <v>94</v>
      </c>
      <c r="AF9603">
        <v>11</v>
      </c>
      <c r="AG9603" t="s">
        <v>95</v>
      </c>
      <c r="AH9603" t="s">
        <v>96</v>
      </c>
      <c r="AI9603">
        <v>12</v>
      </c>
      <c r="AJ9603" t="s">
        <v>97</v>
      </c>
      <c r="AK9603" t="s">
        <v>98</v>
      </c>
    </row>
    <row r="9604" spans="1:50">
      <c r="B9604">
        <v>31</v>
      </c>
      <c r="E9604">
        <v>28</v>
      </c>
      <c r="H9604">
        <v>31</v>
      </c>
      <c r="K9604">
        <v>30</v>
      </c>
      <c r="N9604">
        <v>31</v>
      </c>
      <c r="Q9604">
        <v>30</v>
      </c>
      <c r="T9604">
        <v>31</v>
      </c>
      <c r="W9604">
        <v>31</v>
      </c>
      <c r="Z9604">
        <v>30</v>
      </c>
      <c r="AC9604">
        <v>31</v>
      </c>
      <c r="AF9604">
        <v>30</v>
      </c>
      <c r="AI9604">
        <v>31</v>
      </c>
    </row>
    <row r="9605" spans="1:50">
      <c r="A9605" t="s">
        <v>16</v>
      </c>
      <c r="B9605" t="s">
        <v>17</v>
      </c>
      <c r="C9605" t="s">
        <v>18</v>
      </c>
      <c r="D9605" t="s">
        <v>19</v>
      </c>
      <c r="E9605" t="s">
        <v>17</v>
      </c>
      <c r="F9605" t="s">
        <v>18</v>
      </c>
      <c r="G9605" t="s">
        <v>19</v>
      </c>
      <c r="H9605" t="s">
        <v>17</v>
      </c>
      <c r="I9605" t="s">
        <v>18</v>
      </c>
      <c r="J9605" t="s">
        <v>19</v>
      </c>
      <c r="K9605" t="s">
        <v>17</v>
      </c>
      <c r="L9605" t="s">
        <v>18</v>
      </c>
      <c r="M9605" t="s">
        <v>19</v>
      </c>
      <c r="N9605" t="s">
        <v>17</v>
      </c>
      <c r="O9605" t="s">
        <v>18</v>
      </c>
      <c r="P9605" t="s">
        <v>19</v>
      </c>
      <c r="Q9605" t="s">
        <v>17</v>
      </c>
      <c r="R9605" t="s">
        <v>18</v>
      </c>
      <c r="S9605" t="s">
        <v>19</v>
      </c>
      <c r="T9605" t="s">
        <v>17</v>
      </c>
      <c r="U9605" t="s">
        <v>18</v>
      </c>
      <c r="V9605" t="s">
        <v>19</v>
      </c>
      <c r="W9605" t="s">
        <v>17</v>
      </c>
      <c r="X9605" t="s">
        <v>18</v>
      </c>
      <c r="Y9605" t="s">
        <v>19</v>
      </c>
      <c r="Z9605" t="s">
        <v>17</v>
      </c>
      <c r="AA9605" t="s">
        <v>18</v>
      </c>
      <c r="AB9605" t="s">
        <v>19</v>
      </c>
      <c r="AC9605" t="s">
        <v>17</v>
      </c>
      <c r="AD9605" t="s">
        <v>18</v>
      </c>
      <c r="AE9605" t="s">
        <v>19</v>
      </c>
      <c r="AF9605" t="s">
        <v>17</v>
      </c>
      <c r="AG9605" t="s">
        <v>18</v>
      </c>
      <c r="AH9605" t="s">
        <v>19</v>
      </c>
      <c r="AI9605" t="s">
        <v>17</v>
      </c>
      <c r="AJ9605" t="s">
        <v>18</v>
      </c>
      <c r="AK9605" t="s">
        <v>19</v>
      </c>
    </row>
    <row r="9606" spans="1:50">
      <c r="B9606" s="169">
        <v>8.4491473907712972E-2</v>
      </c>
      <c r="C9606" s="170">
        <v>1.053617708569943</v>
      </c>
      <c r="D9606" s="170">
        <v>0.84282771555883185</v>
      </c>
      <c r="E9606" s="169">
        <v>7.774599608260252E-2</v>
      </c>
      <c r="F9606" s="170">
        <v>1.0168477191586567</v>
      </c>
      <c r="G9606" s="170">
        <v>0.79984285269697586</v>
      </c>
      <c r="H9606" s="169">
        <v>8.6566482613048154E-2</v>
      </c>
      <c r="I9606" s="170">
        <v>1.0294391058580445</v>
      </c>
      <c r="J9606" s="170">
        <v>0.81045917075611262</v>
      </c>
      <c r="K9606" s="169">
        <v>8.4583342431225075E-2</v>
      </c>
      <c r="L9606" s="170">
        <v>1.0204419608632613</v>
      </c>
      <c r="M9606" s="170">
        <v>0.82531371819352006</v>
      </c>
      <c r="N9606" s="169">
        <v>8.3539020950128592E-2</v>
      </c>
      <c r="O9606" s="170">
        <v>1.0170572346873159</v>
      </c>
      <c r="P9606" s="170">
        <v>0.79809424861181877</v>
      </c>
      <c r="Q9606" s="169">
        <v>8.161237616804487E-2</v>
      </c>
      <c r="R9606" s="170">
        <v>1.0350305122616035</v>
      </c>
      <c r="S9606" s="170">
        <v>0.81335857472249162</v>
      </c>
      <c r="T9606" s="169">
        <v>8.3127671633691266E-2</v>
      </c>
      <c r="U9606" s="170">
        <v>1.0738345432290846</v>
      </c>
      <c r="V9606" s="170">
        <v>0.78890734075080238</v>
      </c>
      <c r="W9606" s="169">
        <v>8.3871254257968778E-2</v>
      </c>
      <c r="X9606" s="170">
        <v>1.0567476301683967</v>
      </c>
      <c r="Y9606" s="170">
        <v>0.80954913807914763</v>
      </c>
      <c r="Z9606" s="169">
        <v>8.2342167466688654E-2</v>
      </c>
      <c r="AA9606" s="170">
        <v>1.1086398954188204</v>
      </c>
      <c r="AB9606" s="170">
        <v>0.81759162198269875</v>
      </c>
      <c r="AC9606" s="169">
        <v>8.4309979313848024E-2</v>
      </c>
      <c r="AD9606" s="170">
        <v>1.0351414085573774</v>
      </c>
      <c r="AE9606" s="170">
        <v>0.83340354875266176</v>
      </c>
      <c r="AF9606" s="169">
        <v>8.17939919023499E-2</v>
      </c>
      <c r="AG9606" s="170">
        <v>1.0467666368396451</v>
      </c>
      <c r="AH9606" s="170">
        <v>0.82489570656389399</v>
      </c>
      <c r="AI9606" s="169">
        <v>8.6016243272691029E-2</v>
      </c>
      <c r="AJ9606" s="170">
        <v>1.0239599509974144</v>
      </c>
      <c r="AK9606" s="170">
        <v>0.80819102654513653</v>
      </c>
      <c r="AM9606" t="str">
        <f>A9601</f>
        <v>PreNResSpltPkgAC-65to-PEYes-cDXGF-RtS1985-CZ01</v>
      </c>
      <c r="AN9606" s="93">
        <f>1/($T9606*(1/$T9604)*(1/(5/7+2/7*$V9606))*$T9616/SUM($T9608:$T9631))</f>
        <v>4957.2924129145686</v>
      </c>
      <c r="AO9606" s="93">
        <f>1/(T9606*(1/T9604)*(1/(5/7+2/7*V9606)))</f>
        <v>350.42870308338206</v>
      </c>
      <c r="AP9606" s="93"/>
      <c r="AR9606" s="217">
        <f>CHOOSE($AV$3,C9606,F9606,I9606,L9606,O9606,R9606,U9606,X9606,AA9606,AD9606,AG9606,AJ9606)</f>
        <v>1.0738345432290846</v>
      </c>
      <c r="AS9606" s="92"/>
      <c r="AT9606" s="92"/>
      <c r="AV9606" s="151">
        <f>AN9606/AR9606</f>
        <v>4616.4396965734541</v>
      </c>
      <c r="AW9606" s="152">
        <f>AO9606/AR9606</f>
        <v>326.33398254224721</v>
      </c>
      <c r="AX9606" s="93"/>
    </row>
    <row r="9607" spans="1:50">
      <c r="A9607" t="s">
        <v>20</v>
      </c>
      <c r="B9607" t="s">
        <v>21</v>
      </c>
      <c r="C9607" t="s">
        <v>22</v>
      </c>
      <c r="D9607" t="s">
        <v>23</v>
      </c>
      <c r="E9607" t="s">
        <v>21</v>
      </c>
      <c r="F9607" t="s">
        <v>22</v>
      </c>
      <c r="G9607" t="s">
        <v>23</v>
      </c>
      <c r="H9607" t="s">
        <v>21</v>
      </c>
      <c r="I9607" t="s">
        <v>22</v>
      </c>
      <c r="J9607" t="s">
        <v>23</v>
      </c>
      <c r="K9607" t="s">
        <v>21</v>
      </c>
      <c r="L9607" t="s">
        <v>22</v>
      </c>
      <c r="M9607" t="s">
        <v>23</v>
      </c>
      <c r="N9607" t="s">
        <v>21</v>
      </c>
      <c r="O9607" t="s">
        <v>22</v>
      </c>
      <c r="P9607" t="s">
        <v>23</v>
      </c>
      <c r="Q9607" t="s">
        <v>21</v>
      </c>
      <c r="R9607" t="s">
        <v>22</v>
      </c>
      <c r="S9607" t="s">
        <v>23</v>
      </c>
      <c r="T9607" t="s">
        <v>21</v>
      </c>
      <c r="U9607" t="s">
        <v>22</v>
      </c>
      <c r="V9607" t="s">
        <v>23</v>
      </c>
      <c r="W9607" t="s">
        <v>21</v>
      </c>
      <c r="X9607" t="s">
        <v>22</v>
      </c>
      <c r="Y9607" t="s">
        <v>23</v>
      </c>
      <c r="Z9607" t="s">
        <v>21</v>
      </c>
      <c r="AA9607" t="s">
        <v>22</v>
      </c>
      <c r="AB9607" t="s">
        <v>23</v>
      </c>
      <c r="AC9607" t="s">
        <v>21</v>
      </c>
      <c r="AD9607" t="s">
        <v>22</v>
      </c>
      <c r="AE9607" t="s">
        <v>23</v>
      </c>
      <c r="AF9607" t="s">
        <v>21</v>
      </c>
      <c r="AG9607" t="s">
        <v>22</v>
      </c>
      <c r="AH9607" t="s">
        <v>23</v>
      </c>
      <c r="AI9607" t="s">
        <v>21</v>
      </c>
      <c r="AJ9607" t="s">
        <v>22</v>
      </c>
      <c r="AK9607" t="s">
        <v>23</v>
      </c>
    </row>
    <row r="9608" spans="1:50">
      <c r="A9608">
        <v>1</v>
      </c>
      <c r="B9608">
        <v>8.9155796633518455E-2</v>
      </c>
      <c r="C9608">
        <v>8.8092682739852074E-2</v>
      </c>
      <c r="D9608">
        <v>0.10761154855643044</v>
      </c>
      <c r="E9608">
        <v>0.10039357377895348</v>
      </c>
      <c r="F9608">
        <v>0.10060560260405657</v>
      </c>
      <c r="G9608">
        <v>0.11786071931700526</v>
      </c>
      <c r="H9608">
        <v>9.8041709053916584E-2</v>
      </c>
      <c r="I9608">
        <v>9.7874960015933279E-2</v>
      </c>
      <c r="J9608">
        <v>0.11129330466573527</v>
      </c>
      <c r="K9608">
        <v>9.7683721530421319E-2</v>
      </c>
      <c r="L9608">
        <v>9.950706539599076E-2</v>
      </c>
      <c r="M9608">
        <v>0.112706164194232</v>
      </c>
      <c r="N9608">
        <v>0.10060023477817892</v>
      </c>
      <c r="O9608">
        <v>9.0274182612500406E-2</v>
      </c>
      <c r="P9608">
        <v>9.2560769422655842E-2</v>
      </c>
      <c r="Q9608">
        <v>7.2912054315052599E-2</v>
      </c>
      <c r="R9608">
        <v>8.0944860013468678E-2</v>
      </c>
      <c r="S9608">
        <v>8.3950340288684477E-2</v>
      </c>
      <c r="T9608">
        <v>5.4358362538214904E-2</v>
      </c>
      <c r="U9608">
        <v>6.7602108269139261E-2</v>
      </c>
      <c r="V9608">
        <v>7.2998720797145367E-2</v>
      </c>
      <c r="W9608">
        <v>5.7357540470898333E-2</v>
      </c>
      <c r="X9608">
        <v>6.5198451715683226E-2</v>
      </c>
      <c r="Y9608">
        <v>7.8150566689184131E-2</v>
      </c>
      <c r="Z9608">
        <v>5.0345254045140689E-2</v>
      </c>
      <c r="AA9608">
        <v>7.7898556304731498E-2</v>
      </c>
      <c r="AB9608">
        <v>8.6605053159622664E-2</v>
      </c>
      <c r="AC9608">
        <v>9.8919766530185541E-2</v>
      </c>
      <c r="AD9608">
        <v>9.1446665298835411E-2</v>
      </c>
      <c r="AE9608">
        <v>9.6018618981753748E-2</v>
      </c>
      <c r="AF9608">
        <v>0.10039357377895348</v>
      </c>
      <c r="AG9608">
        <v>9.4688695161214462E-2</v>
      </c>
      <c r="AH9608">
        <v>0.11234279689735673</v>
      </c>
      <c r="AI9608">
        <v>0.10047785096215937</v>
      </c>
      <c r="AJ9608">
        <v>9.488690752123688E-2</v>
      </c>
      <c r="AK9608">
        <v>0.11172777498744349</v>
      </c>
    </row>
    <row r="9609" spans="1:50">
      <c r="A9609">
        <v>2</v>
      </c>
      <c r="B9609">
        <v>9.8153170605708398E-2</v>
      </c>
      <c r="C9609">
        <v>8.7144007052780872E-2</v>
      </c>
      <c r="D9609">
        <v>0.11298801325048044</v>
      </c>
      <c r="E9609">
        <v>9.7683721530421319E-2</v>
      </c>
      <c r="F9609">
        <v>9.9718171197997696E-2</v>
      </c>
      <c r="G9609">
        <v>0.11500925030127128</v>
      </c>
      <c r="H9609">
        <v>9.5710410308579186E-2</v>
      </c>
      <c r="I9609">
        <v>9.5907442166442355E-2</v>
      </c>
      <c r="J9609">
        <v>0.10748676075662382</v>
      </c>
      <c r="K9609">
        <v>9.6006193947996657E-2</v>
      </c>
      <c r="L9609">
        <v>9.6179009948316532E-2</v>
      </c>
      <c r="M9609">
        <v>0.10879941030129918</v>
      </c>
      <c r="N9609">
        <v>9.887262176349422E-2</v>
      </c>
      <c r="O9609">
        <v>8.8537369864294849E-2</v>
      </c>
      <c r="P9609">
        <v>9.2602344854347388E-2</v>
      </c>
      <c r="Q9609">
        <v>7.126742151095368E-2</v>
      </c>
      <c r="R9609">
        <v>7.921748872829841E-2</v>
      </c>
      <c r="S9609">
        <v>7.9986538030065085E-2</v>
      </c>
      <c r="T9609">
        <v>5.2904332264558956E-2</v>
      </c>
      <c r="U9609">
        <v>6.5921603882787783E-2</v>
      </c>
      <c r="V9609">
        <v>6.9379923247828726E-2</v>
      </c>
      <c r="W9609">
        <v>5.5823285273117106E-2</v>
      </c>
      <c r="X9609">
        <v>6.3499570612468428E-2</v>
      </c>
      <c r="Y9609">
        <v>7.4172483674848008E-2</v>
      </c>
      <c r="Z9609">
        <v>5.785152358377136E-2</v>
      </c>
      <c r="AA9609">
        <v>7.7886235457550065E-2</v>
      </c>
      <c r="AB9609">
        <v>7.8840792721405248E-2</v>
      </c>
      <c r="AC9609">
        <v>8.5416848157505013E-2</v>
      </c>
      <c r="AD9609">
        <v>8.4776956738763648E-2</v>
      </c>
      <c r="AE9609">
        <v>9.2067883084721344E-2</v>
      </c>
      <c r="AF9609">
        <v>9.7683721530421319E-2</v>
      </c>
      <c r="AG9609">
        <v>9.2003468278026843E-2</v>
      </c>
      <c r="AH9609">
        <v>0.11367572859402063</v>
      </c>
      <c r="AI9609">
        <v>9.7765723879633226E-2</v>
      </c>
      <c r="AJ9609">
        <v>9.3776150942487493E-2</v>
      </c>
      <c r="AK9609">
        <v>0.10890674702829398</v>
      </c>
    </row>
    <row r="9610" spans="1:50">
      <c r="A9610">
        <v>3</v>
      </c>
      <c r="B9610">
        <v>9.6926255973137046E-2</v>
      </c>
      <c r="C9610">
        <v>8.7262192239385708E-2</v>
      </c>
      <c r="D9610">
        <v>0.10962304925559517</v>
      </c>
      <c r="E9610">
        <v>9.6006193947996657E-2</v>
      </c>
      <c r="F9610">
        <v>9.8005705906618626E-2</v>
      </c>
      <c r="G9610">
        <v>0.11136004888232595</v>
      </c>
      <c r="H9610">
        <v>9.4671922685656162E-2</v>
      </c>
      <c r="I9610">
        <v>9.8940195906838654E-2</v>
      </c>
      <c r="J9610">
        <v>0.10630715044632777</v>
      </c>
      <c r="K9610">
        <v>9.6199754822891823E-2</v>
      </c>
      <c r="L9610">
        <v>9.799539927702923E-2</v>
      </c>
      <c r="M9610">
        <v>0.10843084861328665</v>
      </c>
      <c r="N9610">
        <v>9.9071961726727081E-2</v>
      </c>
      <c r="O9610">
        <v>9.0548064622794383E-2</v>
      </c>
      <c r="P9610">
        <v>8.8493306355497681E-2</v>
      </c>
      <c r="Q9610">
        <v>7.1457186834503555E-2</v>
      </c>
      <c r="R9610">
        <v>8.1053575688759136E-2</v>
      </c>
      <c r="S9610">
        <v>8.4679530326826735E-2</v>
      </c>
      <c r="T9610">
        <v>6.3175751248974732E-2</v>
      </c>
      <c r="U9610">
        <v>6.7707874279469088E-2</v>
      </c>
      <c r="V9610">
        <v>7.3596243183195326E-2</v>
      </c>
      <c r="W9610">
        <v>5.6000314719014933E-2</v>
      </c>
      <c r="X9610">
        <v>6.2009160267340435E-2</v>
      </c>
      <c r="Y9610">
        <v>7.3797192824438973E-2</v>
      </c>
      <c r="Z9610">
        <v>5.7868700401937562E-2</v>
      </c>
      <c r="AA9610">
        <v>7.9749763593744707E-2</v>
      </c>
      <c r="AB9610">
        <v>8.7172195640192046E-2</v>
      </c>
      <c r="AC9610">
        <v>8.5612858262914884E-2</v>
      </c>
      <c r="AD9610">
        <v>8.6626591252208729E-2</v>
      </c>
      <c r="AE9610">
        <v>8.7206076016465559E-2</v>
      </c>
      <c r="AF9610">
        <v>9.6006193947996657E-2</v>
      </c>
      <c r="AG9610">
        <v>9.2144619127956601E-2</v>
      </c>
      <c r="AH9610">
        <v>0.11016642819489419</v>
      </c>
      <c r="AI9610">
        <v>9.6409660338370159E-2</v>
      </c>
      <c r="AJ9610">
        <v>9.3785181483778138E-2</v>
      </c>
      <c r="AK9610">
        <v>0.10530721580445336</v>
      </c>
    </row>
    <row r="9611" spans="1:50">
      <c r="A9611">
        <v>4</v>
      </c>
      <c r="B9611">
        <v>9.7206078608635768E-2</v>
      </c>
      <c r="C9611">
        <v>8.7504951001060483E-2</v>
      </c>
      <c r="D9611">
        <v>0.10539815001757259</v>
      </c>
      <c r="E9611">
        <v>9.6199754822891823E-2</v>
      </c>
      <c r="F9611">
        <v>9.8203298055623903E-2</v>
      </c>
      <c r="G9611">
        <v>0.1064124106794304</v>
      </c>
      <c r="H9611">
        <v>9.5244150559511701E-2</v>
      </c>
      <c r="I9611">
        <v>9.8430210451985939E-2</v>
      </c>
      <c r="J9611">
        <v>0.1068007462499268</v>
      </c>
      <c r="K9611">
        <v>9.7554680947157871E-2</v>
      </c>
      <c r="L9611">
        <v>9.9375616168255021E-2</v>
      </c>
      <c r="M9611">
        <v>0.10902054731410671</v>
      </c>
      <c r="N9611">
        <v>0.100467341469357</v>
      </c>
      <c r="O9611">
        <v>9.1967575042000857E-2</v>
      </c>
      <c r="P9611">
        <v>8.9054574683333804E-2</v>
      </c>
      <c r="Q9611">
        <v>7.2827714171252667E-2</v>
      </c>
      <c r="R9611">
        <v>8.5749488885332154E-2</v>
      </c>
      <c r="S9611">
        <v>8.5277840101712674E-2</v>
      </c>
      <c r="T9611">
        <v>6.4387443143688022E-2</v>
      </c>
      <c r="U9611">
        <v>6.9118087750533255E-2</v>
      </c>
      <c r="V9611">
        <v>7.4143270719719948E-2</v>
      </c>
      <c r="W9611">
        <v>5.7298530655599055E-2</v>
      </c>
      <c r="X9611">
        <v>6.512999863093831E-2</v>
      </c>
      <c r="Y9611">
        <v>7.439765818509346E-2</v>
      </c>
      <c r="Z9611">
        <v>5.8744718128413899E-2</v>
      </c>
      <c r="AA9611">
        <v>8.1138939113453448E-2</v>
      </c>
      <c r="AB9611">
        <v>8.7691410587192181E-2</v>
      </c>
      <c r="AC9611">
        <v>8.7006707901385136E-2</v>
      </c>
      <c r="AD9611">
        <v>8.9658276961332273E-2</v>
      </c>
      <c r="AE9611">
        <v>9.6780605779504203E-2</v>
      </c>
      <c r="AF9611">
        <v>9.6199754822891823E-2</v>
      </c>
      <c r="AG9611">
        <v>9.237314907546193E-2</v>
      </c>
      <c r="AH9611">
        <v>0.1098576700052715</v>
      </c>
      <c r="AI9611">
        <v>9.6603383701407738E-2</v>
      </c>
      <c r="AJ9611">
        <v>9.4041046820346433E-2</v>
      </c>
      <c r="AK9611">
        <v>0.1049640046877616</v>
      </c>
    </row>
    <row r="9612" spans="1:50">
      <c r="A9612">
        <v>5</v>
      </c>
      <c r="B9612">
        <v>9.8605191786129406E-2</v>
      </c>
      <c r="C9612">
        <v>9.0705533622088538E-2</v>
      </c>
      <c r="D9612">
        <v>0.10601132123441835</v>
      </c>
      <c r="E9612">
        <v>9.7554680947157871E-2</v>
      </c>
      <c r="F9612">
        <v>9.9790968305526001E-2</v>
      </c>
      <c r="G9612">
        <v>0.10695554763480829</v>
      </c>
      <c r="H9612">
        <v>9.8507968802984056E-2</v>
      </c>
      <c r="I9612">
        <v>0.10452589458691182</v>
      </c>
      <c r="J9612">
        <v>0.1098041512243686</v>
      </c>
      <c r="K9612">
        <v>0.10577026474826333</v>
      </c>
      <c r="L9612">
        <v>0.10662623607086305</v>
      </c>
      <c r="M9612">
        <v>0.11225467612641665</v>
      </c>
      <c r="N9612">
        <v>0.10735564464329221</v>
      </c>
      <c r="O9612">
        <v>9.8671004245171182E-2</v>
      </c>
      <c r="P9612">
        <v>9.5117658471687114E-2</v>
      </c>
      <c r="Q9612">
        <v>7.9026714740548634E-2</v>
      </c>
      <c r="R9612">
        <v>9.3894104892507352E-2</v>
      </c>
      <c r="S9612">
        <v>8.7671079201256455E-2</v>
      </c>
      <c r="T9612">
        <v>6.9868018790545092E-2</v>
      </c>
      <c r="U9612">
        <v>7.7041724691075092E-2</v>
      </c>
      <c r="V9612">
        <v>7.6407123140106378E-2</v>
      </c>
      <c r="W9612">
        <v>7.3722929247231464E-2</v>
      </c>
      <c r="X9612">
        <v>7.3216797142394832E-2</v>
      </c>
      <c r="Y9612">
        <v>7.6799519627711477E-2</v>
      </c>
      <c r="Z9612">
        <v>6.2661032670308162E-2</v>
      </c>
      <c r="AA9612">
        <v>8.7478014988310551E-2</v>
      </c>
      <c r="AB9612">
        <v>8.9840161675546579E-2</v>
      </c>
      <c r="AC9612">
        <v>0.10551877341231815</v>
      </c>
      <c r="AD9612">
        <v>9.9512786670382269E-2</v>
      </c>
      <c r="AE9612">
        <v>0.10376272393715266</v>
      </c>
      <c r="AF9612">
        <v>9.7877282405316471E-2</v>
      </c>
      <c r="AG9612">
        <v>9.7484826283632572E-2</v>
      </c>
      <c r="AH9612">
        <v>0.11054296257248289</v>
      </c>
      <c r="AI9612">
        <v>9.7980972060786084E-2</v>
      </c>
      <c r="AJ9612">
        <v>9.552506577244245E-2</v>
      </c>
      <c r="AK9612">
        <v>0.10561694290976059</v>
      </c>
    </row>
    <row r="9613" spans="1:50">
      <c r="A9613">
        <v>6</v>
      </c>
      <c r="B9613">
        <v>0.11035774247707607</v>
      </c>
      <c r="C9613">
        <v>9.879323341893774E-2</v>
      </c>
      <c r="D9613">
        <v>0.11208321182074464</v>
      </c>
      <c r="E9613">
        <v>0.10536163623459578</v>
      </c>
      <c r="F9613">
        <v>0.10781598277828426</v>
      </c>
      <c r="G9613">
        <v>0.11070658723288695</v>
      </c>
      <c r="H9613">
        <v>0.11444557477110885</v>
      </c>
      <c r="I9613">
        <v>0.1322129747542112</v>
      </c>
      <c r="J9613">
        <v>0.12674536312755691</v>
      </c>
      <c r="K9613">
        <v>0.14110587779856765</v>
      </c>
      <c r="L9613">
        <v>0.13967376691661934</v>
      </c>
      <c r="M9613">
        <v>0.12985349672901503</v>
      </c>
      <c r="N9613">
        <v>0.13807614786595493</v>
      </c>
      <c r="O9613">
        <v>0.1253076997585163</v>
      </c>
      <c r="P9613">
        <v>0.10343967404861554</v>
      </c>
      <c r="Q9613">
        <v>0.10439201298838215</v>
      </c>
      <c r="R9613">
        <v>0.11890173008917701</v>
      </c>
      <c r="S9613">
        <v>9.9085707875252421E-2</v>
      </c>
      <c r="T9613">
        <v>0.10237864439639104</v>
      </c>
      <c r="U9613">
        <v>0.10296027311134225</v>
      </c>
      <c r="V9613">
        <v>8.7271931596310526E-2</v>
      </c>
      <c r="W9613">
        <v>9.7385865182241987E-2</v>
      </c>
      <c r="X9613">
        <v>9.9418771080438575E-2</v>
      </c>
      <c r="Y9613">
        <v>8.8133303310065331E-2</v>
      </c>
      <c r="Z9613">
        <v>8.8340375828781501E-2</v>
      </c>
      <c r="AA9613">
        <v>0.11378918414430174</v>
      </c>
      <c r="AB9613">
        <v>0.10924282484882859</v>
      </c>
      <c r="AC9613">
        <v>0.13448471121177799</v>
      </c>
      <c r="AD9613">
        <v>0.12838117170059199</v>
      </c>
      <c r="AE9613">
        <v>0.11732940192318843</v>
      </c>
      <c r="AF9613">
        <v>0.105383142998473</v>
      </c>
      <c r="AG9613">
        <v>0.10479106313475871</v>
      </c>
      <c r="AH9613">
        <v>0.1152195195421342</v>
      </c>
      <c r="AI9613">
        <v>0.10624650221705627</v>
      </c>
      <c r="AJ9613">
        <v>0.10438101659813491</v>
      </c>
      <c r="AK9613">
        <v>0.10919136112506278</v>
      </c>
    </row>
    <row r="9614" spans="1:50">
      <c r="A9614">
        <v>7</v>
      </c>
      <c r="B9614">
        <v>0.14740195445348486</v>
      </c>
      <c r="C9614">
        <v>0.13144748105842821</v>
      </c>
      <c r="D9614">
        <v>0.13571273676260551</v>
      </c>
      <c r="E9614">
        <v>0.14050368841000493</v>
      </c>
      <c r="F9614">
        <v>0.14550755183327382</v>
      </c>
      <c r="G9614">
        <v>0.1327715260451143</v>
      </c>
      <c r="H9614">
        <v>0.15422600881654799</v>
      </c>
      <c r="I9614">
        <v>0.18817557984440919</v>
      </c>
      <c r="J9614">
        <v>0.16971329613238409</v>
      </c>
      <c r="K9614">
        <v>0.1979052411983569</v>
      </c>
      <c r="L9614">
        <v>0.19671078182415672</v>
      </c>
      <c r="M9614">
        <v>0.16940016585275963</v>
      </c>
      <c r="N9614">
        <v>0.19570754612505262</v>
      </c>
      <c r="O9614">
        <v>0.17980353975798191</v>
      </c>
      <c r="P9614">
        <v>0.13897973890628898</v>
      </c>
      <c r="Q9614">
        <v>0.1572100280430978</v>
      </c>
      <c r="R9614">
        <v>0.16892604012212395</v>
      </c>
      <c r="S9614">
        <v>0.13376897763817219</v>
      </c>
      <c r="T9614">
        <v>0.13772276489448962</v>
      </c>
      <c r="U9614">
        <v>0.15183298371791037</v>
      </c>
      <c r="V9614">
        <v>0.11753517807850267</v>
      </c>
      <c r="W9614">
        <v>0.14484942662129466</v>
      </c>
      <c r="X9614">
        <v>0.15039453868843891</v>
      </c>
      <c r="Y9614">
        <v>0.11559708774300083</v>
      </c>
      <c r="Z9614">
        <v>0.11128860489882855</v>
      </c>
      <c r="AA9614">
        <v>0.16975047204245763</v>
      </c>
      <c r="AB9614">
        <v>0.1376878160221745</v>
      </c>
      <c r="AC9614">
        <v>0.1937668786479658</v>
      </c>
      <c r="AD9614">
        <v>0.1873612391326317</v>
      </c>
      <c r="AE9614">
        <v>0.15758218276087696</v>
      </c>
      <c r="AF9614">
        <v>0.14117039809019938</v>
      </c>
      <c r="AG9614">
        <v>0.14118445727498202</v>
      </c>
      <c r="AH9614">
        <v>0.13265306122448983</v>
      </c>
      <c r="AI9614">
        <v>0.14591674200353008</v>
      </c>
      <c r="AJ9614">
        <v>0.14048211049770329</v>
      </c>
      <c r="AK9614">
        <v>0.13057090239410679</v>
      </c>
    </row>
    <row r="9615" spans="1:50">
      <c r="A9615">
        <v>8</v>
      </c>
      <c r="B9615">
        <v>0.20900598389943609</v>
      </c>
      <c r="C9615">
        <v>0.19290697228717094</v>
      </c>
      <c r="D9615">
        <v>0.17875436510607115</v>
      </c>
      <c r="E9615">
        <v>0.19898057939221886</v>
      </c>
      <c r="F9615">
        <v>0.20426868372429999</v>
      </c>
      <c r="G9615">
        <v>0.17312490452670709</v>
      </c>
      <c r="H9615">
        <v>0.28460918955578163</v>
      </c>
      <c r="I9615">
        <v>0.4132330663705332</v>
      </c>
      <c r="J9615">
        <v>0.35131472170399319</v>
      </c>
      <c r="K9615">
        <v>0.46764307374669334</v>
      </c>
      <c r="L9615">
        <v>0.47117378185403153</v>
      </c>
      <c r="M9615">
        <v>0.3981571915599374</v>
      </c>
      <c r="N9615">
        <v>0.4682274247491639</v>
      </c>
      <c r="O9615">
        <v>0.45942037214553177</v>
      </c>
      <c r="P9615">
        <v>0.36401369217550372</v>
      </c>
      <c r="Q9615">
        <v>0.42924916186982104</v>
      </c>
      <c r="R9615">
        <v>0.44697845919689316</v>
      </c>
      <c r="S9615">
        <v>0.37359771146511112</v>
      </c>
      <c r="T9615">
        <v>0.37502796212064732</v>
      </c>
      <c r="U9615">
        <v>0.43344086211050209</v>
      </c>
      <c r="V9615">
        <v>0.35680502255436614</v>
      </c>
      <c r="W9615">
        <v>0.3957198213969591</v>
      </c>
      <c r="X9615">
        <v>0.43818064146763425</v>
      </c>
      <c r="Y9615">
        <v>0.36478270659761314</v>
      </c>
      <c r="Z9615">
        <v>0.33402040605998157</v>
      </c>
      <c r="AA9615">
        <v>0.44674775837586594</v>
      </c>
      <c r="AB9615">
        <v>0.35788288108380134</v>
      </c>
      <c r="AC9615">
        <v>0.4658506838574788</v>
      </c>
      <c r="AD9615">
        <v>0.46382647733432159</v>
      </c>
      <c r="AE9615">
        <v>0.39147071734431044</v>
      </c>
      <c r="AF9615">
        <v>0.20009893111383528</v>
      </c>
      <c r="AG9615">
        <v>0.19771201193732907</v>
      </c>
      <c r="AH9615">
        <v>0.17271631899992468</v>
      </c>
      <c r="AI9615">
        <v>0.20592793490895003</v>
      </c>
      <c r="AJ9615">
        <v>0.20168208882440419</v>
      </c>
      <c r="AK9615">
        <v>0.17312070986104139</v>
      </c>
    </row>
    <row r="9616" spans="1:50">
      <c r="A9616">
        <v>9</v>
      </c>
      <c r="B9616">
        <v>0.46803564509879897</v>
      </c>
      <c r="C9616">
        <v>0.46020353405649911</v>
      </c>
      <c r="D9616">
        <v>0.39048537736201777</v>
      </c>
      <c r="E9616">
        <v>0.46002967933415057</v>
      </c>
      <c r="F9616">
        <v>0.46726036752139721</v>
      </c>
      <c r="G9616">
        <v>0.39356212977578631</v>
      </c>
      <c r="H9616">
        <v>0.59575279755849442</v>
      </c>
      <c r="I9616">
        <v>0.82959243410927597</v>
      </c>
      <c r="J9616">
        <v>0.65222410922689522</v>
      </c>
      <c r="K9616">
        <v>0.91334924833860254</v>
      </c>
      <c r="L9616">
        <v>0.92230155647835577</v>
      </c>
      <c r="M9616">
        <v>0.73951902699714367</v>
      </c>
      <c r="N9616">
        <v>0.94061883984141403</v>
      </c>
      <c r="O9616">
        <v>0.92028363488188059</v>
      </c>
      <c r="P9616">
        <v>0.70115579700102548</v>
      </c>
      <c r="Q9616">
        <v>0.88299913551352605</v>
      </c>
      <c r="R9616">
        <v>0.91088032518066431</v>
      </c>
      <c r="S9616">
        <v>0.71484930072545072</v>
      </c>
      <c r="T9616">
        <v>0.76595705018268601</v>
      </c>
      <c r="U9616">
        <v>0.88066362295592515</v>
      </c>
      <c r="V9616">
        <v>0.68727698108126301</v>
      </c>
      <c r="W9616">
        <v>0.81227010759456331</v>
      </c>
      <c r="X9616">
        <v>0.89096979352060435</v>
      </c>
      <c r="Y9616">
        <v>0.71233956316145031</v>
      </c>
      <c r="Z9616">
        <v>0.68216015665258178</v>
      </c>
      <c r="AA9616">
        <v>0.88729197019587069</v>
      </c>
      <c r="AB9616">
        <v>0.66040147297286511</v>
      </c>
      <c r="AC9616">
        <v>0.92490635072741523</v>
      </c>
      <c r="AD9616">
        <v>0.912993682456952</v>
      </c>
      <c r="AE9616">
        <v>0.74184384240125234</v>
      </c>
      <c r="AF9616">
        <v>0.46764307374669334</v>
      </c>
      <c r="AG9616">
        <v>0.4661506818930346</v>
      </c>
      <c r="AH9616">
        <v>0.37508095489118159</v>
      </c>
      <c r="AI9616">
        <v>0.46803564509879897</v>
      </c>
      <c r="AJ9616">
        <v>0.47243577780052154</v>
      </c>
      <c r="AK9616">
        <v>0.39116859199732129</v>
      </c>
    </row>
    <row r="9617" spans="1:37">
      <c r="A9617">
        <v>10</v>
      </c>
      <c r="B9617">
        <v>0.91411597572000525</v>
      </c>
      <c r="C9617">
        <v>0.91055936729400688</v>
      </c>
      <c r="D9617">
        <v>0.7329564573659062</v>
      </c>
      <c r="E9617">
        <v>0.91334924833860254</v>
      </c>
      <c r="F9617">
        <v>0.93049262842623071</v>
      </c>
      <c r="G9617">
        <v>0.72984877030398698</v>
      </c>
      <c r="H9617">
        <v>0.90748982706002046</v>
      </c>
      <c r="I9617">
        <v>0.97415973106565856</v>
      </c>
      <c r="J9617">
        <v>0.86292258911914066</v>
      </c>
      <c r="K9617">
        <v>0.97096586876572677</v>
      </c>
      <c r="L9617">
        <v>0.97451677471394871</v>
      </c>
      <c r="M9617">
        <v>0.90726987929604708</v>
      </c>
      <c r="N9617">
        <v>0.97594631110323593</v>
      </c>
      <c r="O9617">
        <v>0.97088500629594687</v>
      </c>
      <c r="P9617">
        <v>0.88379666842207383</v>
      </c>
      <c r="Q9617">
        <v>0.99860838762730098</v>
      </c>
      <c r="R9617">
        <v>0.97551783390056757</v>
      </c>
      <c r="S9617">
        <v>0.89142547303866582</v>
      </c>
      <c r="T9617">
        <v>0.83569457907687728</v>
      </c>
      <c r="U9617">
        <v>0.94150258245341933</v>
      </c>
      <c r="V9617">
        <v>0.87512623712381343</v>
      </c>
      <c r="W9617">
        <v>0.87928558783611011</v>
      </c>
      <c r="X9617">
        <v>0.95378794478947593</v>
      </c>
      <c r="Y9617">
        <v>0.88988215867297182</v>
      </c>
      <c r="Z9617">
        <v>0.79820674018344862</v>
      </c>
      <c r="AA9617">
        <v>0.94495045479327178</v>
      </c>
      <c r="AB9617">
        <v>0.86497216209091865</v>
      </c>
      <c r="AC9617">
        <v>0.97144786131196081</v>
      </c>
      <c r="AD9617">
        <v>0.9660788054545848</v>
      </c>
      <c r="AE9617">
        <v>0.88914748585769088</v>
      </c>
      <c r="AF9617">
        <v>0.91334924833860254</v>
      </c>
      <c r="AG9617">
        <v>0.91045995012669989</v>
      </c>
      <c r="AH9617">
        <v>0.69600120491000828</v>
      </c>
      <c r="AI9617">
        <v>0.91411597572000525</v>
      </c>
      <c r="AJ9617">
        <v>0.92930892277683186</v>
      </c>
      <c r="AK9617">
        <v>0.71991461577096938</v>
      </c>
    </row>
    <row r="9618" spans="1:37">
      <c r="A9618">
        <v>11</v>
      </c>
      <c r="B9618">
        <v>0.97178096345085885</v>
      </c>
      <c r="C9618">
        <v>0.97173457523605122</v>
      </c>
      <c r="D9618">
        <v>0.89991101539657969</v>
      </c>
      <c r="E9618">
        <v>0.97096586876572677</v>
      </c>
      <c r="F9618">
        <v>0.98179379006007517</v>
      </c>
      <c r="G9618">
        <v>0.9091263981533344</v>
      </c>
      <c r="H9618">
        <v>0.9544760935910479</v>
      </c>
      <c r="I9618">
        <v>0.99005679246307898</v>
      </c>
      <c r="J9618">
        <v>0.97830688273334987</v>
      </c>
      <c r="K9618">
        <v>0.99432221433640877</v>
      </c>
      <c r="L9618">
        <v>0.99830908493412585</v>
      </c>
      <c r="M9618">
        <v>1</v>
      </c>
      <c r="N9618">
        <v>1</v>
      </c>
      <c r="O9618">
        <v>0.9958316494043068</v>
      </c>
      <c r="P9618">
        <v>0.98291249757476673</v>
      </c>
      <c r="Q9618">
        <v>0.96927910262086991</v>
      </c>
      <c r="R9618">
        <v>0.99250767804456741</v>
      </c>
      <c r="S9618">
        <v>0.9873887517762322</v>
      </c>
      <c r="T9618">
        <v>0.86835433599284184</v>
      </c>
      <c r="U9618">
        <v>0.96685704548526075</v>
      </c>
      <c r="V9618">
        <v>0.97418030027603852</v>
      </c>
      <c r="W9618">
        <v>0.91931391254745376</v>
      </c>
      <c r="X9618">
        <v>0.98204662277371912</v>
      </c>
      <c r="Y9618">
        <v>0.98266156271110139</v>
      </c>
      <c r="Z9618">
        <v>0.85848019512865459</v>
      </c>
      <c r="AA9618">
        <v>0.97197315287399177</v>
      </c>
      <c r="AB9618">
        <v>0.96778470951920703</v>
      </c>
      <c r="AC9618">
        <v>0.99509974736475293</v>
      </c>
      <c r="AD9618">
        <v>0.99299343747224844</v>
      </c>
      <c r="AE9618">
        <v>0.97602226326643871</v>
      </c>
      <c r="AF9618">
        <v>0.97096586876572677</v>
      </c>
      <c r="AG9618">
        <v>0.97182360176640215</v>
      </c>
      <c r="AH9618">
        <v>0.88950975224037954</v>
      </c>
      <c r="AI9618">
        <v>0.97178096345085885</v>
      </c>
      <c r="AJ9618">
        <v>0.98028933854295242</v>
      </c>
      <c r="AK9618">
        <v>0.90128913443830572</v>
      </c>
    </row>
    <row r="9619" spans="1:37">
      <c r="A9619">
        <v>12</v>
      </c>
      <c r="B9619">
        <v>0.98349046450557509</v>
      </c>
      <c r="C9619">
        <v>0.99865205003385904</v>
      </c>
      <c r="D9619">
        <v>0.98713088214400546</v>
      </c>
      <c r="E9619">
        <v>0.99432221433640877</v>
      </c>
      <c r="F9619">
        <v>1</v>
      </c>
      <c r="G9619">
        <v>1</v>
      </c>
      <c r="H9619">
        <v>1</v>
      </c>
      <c r="I9619">
        <v>0.99853039694370849</v>
      </c>
      <c r="J9619">
        <v>0.99605959960177726</v>
      </c>
      <c r="K9619">
        <v>0.99916123620878761</v>
      </c>
      <c r="L9619">
        <v>1</v>
      </c>
      <c r="M9619">
        <v>0.99799133880033175</v>
      </c>
      <c r="N9619">
        <v>0.99297880351724299</v>
      </c>
      <c r="O9619">
        <v>1</v>
      </c>
      <c r="P9619">
        <v>0.99889132182155826</v>
      </c>
      <c r="Q9619">
        <v>0.98110780778881246</v>
      </c>
      <c r="R9619">
        <v>0.99850213958488709</v>
      </c>
      <c r="S9619">
        <v>0.99808353900231861</v>
      </c>
      <c r="T9619">
        <v>0.89762135560360923</v>
      </c>
      <c r="U9619">
        <v>0.97800948368559304</v>
      </c>
      <c r="V9619">
        <v>0.9951356628290583</v>
      </c>
      <c r="W9619">
        <v>0.93512854304766047</v>
      </c>
      <c r="X9619">
        <v>0.99051613625897661</v>
      </c>
      <c r="Y9619">
        <v>0.9966524056143512</v>
      </c>
      <c r="Z9619">
        <v>0.90791507781098646</v>
      </c>
      <c r="AA9619">
        <v>0.98474371097756708</v>
      </c>
      <c r="AB9619">
        <v>0.98980741119427451</v>
      </c>
      <c r="AC9619">
        <v>1</v>
      </c>
      <c r="AD9619">
        <v>0.99965089679713137</v>
      </c>
      <c r="AE9619">
        <v>0.99404490752627617</v>
      </c>
      <c r="AF9619">
        <v>0.99432221433640877</v>
      </c>
      <c r="AG9619">
        <v>0.99528488946544169</v>
      </c>
      <c r="AH9619">
        <v>0.98596279840349421</v>
      </c>
      <c r="AI9619">
        <v>0.99515691592406053</v>
      </c>
      <c r="AJ9619">
        <v>0.99647808889664879</v>
      </c>
      <c r="AK9619">
        <v>1</v>
      </c>
    </row>
    <row r="9620" spans="1:37">
      <c r="A9620">
        <v>13</v>
      </c>
      <c r="B9620">
        <v>0.98833354858151468</v>
      </c>
      <c r="C9620">
        <v>1</v>
      </c>
      <c r="D9620">
        <v>0.99900546619706743</v>
      </c>
      <c r="E9620">
        <v>0.99916123620878761</v>
      </c>
      <c r="F9620">
        <v>0.99366665164504087</v>
      </c>
      <c r="G9620">
        <v>0.99818388580545514</v>
      </c>
      <c r="H9620">
        <v>0.96282638182434721</v>
      </c>
      <c r="I9620">
        <v>0.99454406093269987</v>
      </c>
      <c r="J9620">
        <v>1</v>
      </c>
      <c r="K9620">
        <v>1</v>
      </c>
      <c r="L9620">
        <v>0.99765183879544672</v>
      </c>
      <c r="M9620">
        <v>0.9892564267944346</v>
      </c>
      <c r="N9620">
        <v>0.99384261002458529</v>
      </c>
      <c r="O9620">
        <v>0.99923179436137077</v>
      </c>
      <c r="P9620">
        <v>1</v>
      </c>
      <c r="Q9620">
        <v>0.98254159023341137</v>
      </c>
      <c r="R9620">
        <v>0.99932354690930381</v>
      </c>
      <c r="S9620">
        <v>1</v>
      </c>
      <c r="T9620">
        <v>0.92923719334874366</v>
      </c>
      <c r="U9620">
        <v>0.98317732846809702</v>
      </c>
      <c r="V9620">
        <v>1</v>
      </c>
      <c r="W9620">
        <v>0.95873246916737176</v>
      </c>
      <c r="X9620">
        <v>0.99678892802469277</v>
      </c>
      <c r="Y9620">
        <v>1</v>
      </c>
      <c r="Z9620">
        <v>0.9294891614277373</v>
      </c>
      <c r="AA9620">
        <v>0.99185900022485518</v>
      </c>
      <c r="AB9620">
        <v>0.99264312359712137</v>
      </c>
      <c r="AC9620">
        <v>0.9890452129976478</v>
      </c>
      <c r="AD9620">
        <v>1</v>
      </c>
      <c r="AE9620">
        <v>1</v>
      </c>
      <c r="AF9620">
        <v>0.99916123620878761</v>
      </c>
      <c r="AG9620">
        <v>0.99826586098657699</v>
      </c>
      <c r="AH9620">
        <v>1</v>
      </c>
      <c r="AI9620">
        <v>1</v>
      </c>
      <c r="AJ9620">
        <v>1</v>
      </c>
      <c r="AK9620">
        <v>0.99820860539092593</v>
      </c>
    </row>
    <row r="9621" spans="1:37">
      <c r="A9621">
        <v>14</v>
      </c>
      <c r="B9621">
        <v>0.98917301648801081</v>
      </c>
      <c r="C9621">
        <v>0.99902896495330107</v>
      </c>
      <c r="D9621">
        <v>1</v>
      </c>
      <c r="E9621">
        <v>1</v>
      </c>
      <c r="F9621">
        <v>0.99498739916733969</v>
      </c>
      <c r="G9621">
        <v>0.9945686304462209</v>
      </c>
      <c r="H9621">
        <v>0.99323923363852162</v>
      </c>
      <c r="I9621">
        <v>1</v>
      </c>
      <c r="J9621">
        <v>0.99474613280236945</v>
      </c>
      <c r="K9621">
        <v>0.99916123620878761</v>
      </c>
      <c r="L9621">
        <v>0.99688405580617212</v>
      </c>
      <c r="M9621">
        <v>0.97659633281120417</v>
      </c>
      <c r="N9621">
        <v>0.99297880351724299</v>
      </c>
      <c r="O9621">
        <v>0.99996993977935822</v>
      </c>
      <c r="P9621">
        <v>0.9928351672718202</v>
      </c>
      <c r="Q9621">
        <v>0.99361123410715424</v>
      </c>
      <c r="R9621">
        <v>1</v>
      </c>
      <c r="S9621">
        <v>0.99975693665395271</v>
      </c>
      <c r="T9621">
        <v>0.98130266199388583</v>
      </c>
      <c r="U9621">
        <v>0.99570472480271732</v>
      </c>
      <c r="V9621">
        <v>0.99416784487982235</v>
      </c>
      <c r="W9621">
        <v>0.96439741143610225</v>
      </c>
      <c r="X9621">
        <v>0.99467932841300832</v>
      </c>
      <c r="Y9621">
        <v>0.99401786384447965</v>
      </c>
      <c r="Z9621">
        <v>1</v>
      </c>
      <c r="AA9621">
        <v>1</v>
      </c>
      <c r="AB9621">
        <v>1</v>
      </c>
      <c r="AC9621">
        <v>0.97639167174841013</v>
      </c>
      <c r="AD9621">
        <v>0.99768489454939691</v>
      </c>
      <c r="AE9621">
        <v>0.99620663094163353</v>
      </c>
      <c r="AF9621">
        <v>1</v>
      </c>
      <c r="AG9621">
        <v>1</v>
      </c>
      <c r="AH9621">
        <v>0.9989231116800964</v>
      </c>
      <c r="AI9621">
        <v>0.98917301648801081</v>
      </c>
      <c r="AJ9621">
        <v>0.99725772562807435</v>
      </c>
      <c r="AK9621">
        <v>0.9991796417210782</v>
      </c>
    </row>
    <row r="9622" spans="1:37">
      <c r="A9622">
        <v>15</v>
      </c>
      <c r="B9622">
        <v>1</v>
      </c>
      <c r="C9622">
        <v>0.99808348346046238</v>
      </c>
      <c r="D9622">
        <v>0.99273167777104776</v>
      </c>
      <c r="E9622">
        <v>0.98750457018732374</v>
      </c>
      <c r="F9622">
        <v>0.98945481899519161</v>
      </c>
      <c r="G9622">
        <v>0.98720233548890812</v>
      </c>
      <c r="H9622">
        <v>0.99162851814174302</v>
      </c>
      <c r="I9622">
        <v>0.99824673639485562</v>
      </c>
      <c r="J9622">
        <v>0.98457303962988685</v>
      </c>
      <c r="K9622">
        <v>0.99509645783598943</v>
      </c>
      <c r="L9622">
        <v>0.99265975562393538</v>
      </c>
      <c r="M9622">
        <v>0.96663595319266526</v>
      </c>
      <c r="N9622">
        <v>0.98879266428935297</v>
      </c>
      <c r="O9622">
        <v>0.99726117989706065</v>
      </c>
      <c r="P9622">
        <v>0.9828917098589206</v>
      </c>
      <c r="Q9622">
        <v>0.97937883484091337</v>
      </c>
      <c r="R9622">
        <v>0.99597450013438493</v>
      </c>
      <c r="S9622">
        <v>0.99546593373719261</v>
      </c>
      <c r="T9622">
        <v>1</v>
      </c>
      <c r="U9622">
        <v>1</v>
      </c>
      <c r="V9622">
        <v>0.99125597522386055</v>
      </c>
      <c r="W9622">
        <v>0.99295816204095277</v>
      </c>
      <c r="X9622">
        <v>1</v>
      </c>
      <c r="Y9622">
        <v>0.99738046986414486</v>
      </c>
      <c r="Z9622">
        <v>0.97497337593184252</v>
      </c>
      <c r="AA9622">
        <v>0.99614665504400046</v>
      </c>
      <c r="AB9622">
        <v>0.98585338967481184</v>
      </c>
      <c r="AC9622">
        <v>0.97227545953480254</v>
      </c>
      <c r="AD9622">
        <v>0.99285869588517572</v>
      </c>
      <c r="AE9622">
        <v>0.98043681721427567</v>
      </c>
      <c r="AF9622">
        <v>0.99916123620878761</v>
      </c>
      <c r="AG9622">
        <v>0.99737862707273295</v>
      </c>
      <c r="AH9622">
        <v>0.99160328337977266</v>
      </c>
      <c r="AI9622">
        <v>1</v>
      </c>
      <c r="AJ9622">
        <v>0.99667074044418225</v>
      </c>
      <c r="AK9622">
        <v>0.99226519337016583</v>
      </c>
    </row>
    <row r="9623" spans="1:37">
      <c r="A9623">
        <v>16</v>
      </c>
      <c r="B9623">
        <v>0.99593180937621084</v>
      </c>
      <c r="C9623">
        <v>0.99032478566956716</v>
      </c>
      <c r="D9623">
        <v>0.98297328218588054</v>
      </c>
      <c r="E9623">
        <v>0.98343979181452568</v>
      </c>
      <c r="F9623">
        <v>0.98527071857678161</v>
      </c>
      <c r="G9623">
        <v>0.97731554559804457</v>
      </c>
      <c r="H9623">
        <v>0.98783485927433035</v>
      </c>
      <c r="I9623">
        <v>0.9863752406588171</v>
      </c>
      <c r="J9623">
        <v>0.94037530013134685</v>
      </c>
      <c r="K9623">
        <v>0.9829021227175947</v>
      </c>
      <c r="L9623">
        <v>0.98019896633107295</v>
      </c>
      <c r="M9623">
        <v>0.91523081175711796</v>
      </c>
      <c r="N9623">
        <v>0.97623424660568336</v>
      </c>
      <c r="O9623">
        <v>0.9828523141359865</v>
      </c>
      <c r="P9623">
        <v>0.92817844175282016</v>
      </c>
      <c r="Q9623">
        <v>1</v>
      </c>
      <c r="R9623">
        <v>0.98879020592560818</v>
      </c>
      <c r="S9623">
        <v>0.93469074863510593</v>
      </c>
      <c r="T9623">
        <v>0.97677279844903442</v>
      </c>
      <c r="U9623">
        <v>0.99024014760234358</v>
      </c>
      <c r="V9623">
        <v>0.94895812293812709</v>
      </c>
      <c r="W9623">
        <v>1</v>
      </c>
      <c r="X9623">
        <v>0.98982538240382367</v>
      </c>
      <c r="Y9623">
        <v>0.97706222322299796</v>
      </c>
      <c r="Z9623">
        <v>0.96014978185440947</v>
      </c>
      <c r="AA9623">
        <v>0.9861975709449784</v>
      </c>
      <c r="AB9623">
        <v>0.94216744282644638</v>
      </c>
      <c r="AC9623">
        <v>0.95992682289398024</v>
      </c>
      <c r="AD9623">
        <v>0.97737872491586353</v>
      </c>
      <c r="AE9623">
        <v>0.93891681920206727</v>
      </c>
      <c r="AF9623">
        <v>0.98343979181452568</v>
      </c>
      <c r="AG9623">
        <v>0.99195104081948149</v>
      </c>
      <c r="AH9623">
        <v>0.98383161382634232</v>
      </c>
      <c r="AI9623">
        <v>0.98426535795772541</v>
      </c>
      <c r="AJ9623">
        <v>0.99037344298417251</v>
      </c>
      <c r="AK9623">
        <v>0.98212790892348922</v>
      </c>
    </row>
    <row r="9624" spans="1:37">
      <c r="A9624">
        <v>17</v>
      </c>
      <c r="B9624">
        <v>0.98372723750484314</v>
      </c>
      <c r="C9624">
        <v>0.9754590057112198</v>
      </c>
      <c r="D9624">
        <v>0.93266333161346293</v>
      </c>
      <c r="E9624">
        <v>0.97124545669613094</v>
      </c>
      <c r="F9624">
        <v>0.97234403219712084</v>
      </c>
      <c r="G9624">
        <v>0.92254357825415401</v>
      </c>
      <c r="H9624">
        <v>0.97577568667344861</v>
      </c>
      <c r="I9624">
        <v>0.9066998207506749</v>
      </c>
      <c r="J9624">
        <v>0.76257205243827986</v>
      </c>
      <c r="K9624">
        <v>0.87876637202400143</v>
      </c>
      <c r="L9624">
        <v>0.87577450482478436</v>
      </c>
      <c r="M9624">
        <v>0.71847415461162811</v>
      </c>
      <c r="N9624">
        <v>0.86905579304082037</v>
      </c>
      <c r="O9624">
        <v>0.8752901646298088</v>
      </c>
      <c r="P9624">
        <v>0.71985781202361487</v>
      </c>
      <c r="Q9624">
        <v>0.89242414658317004</v>
      </c>
      <c r="R9624">
        <v>0.88095029579723338</v>
      </c>
      <c r="S9624">
        <v>0.72305736294966738</v>
      </c>
      <c r="T9624">
        <v>0.83383043770039544</v>
      </c>
      <c r="U9624">
        <v>0.87346859630876661</v>
      </c>
      <c r="V9624">
        <v>0.72754662357772848</v>
      </c>
      <c r="W9624">
        <v>0.87798737189952603</v>
      </c>
      <c r="X9624">
        <v>0.87925187001381511</v>
      </c>
      <c r="Y9624">
        <v>0.74149966223823482</v>
      </c>
      <c r="Z9624">
        <v>0.83008691469992113</v>
      </c>
      <c r="AA9624">
        <v>0.8745768559046122</v>
      </c>
      <c r="AB9624">
        <v>0.72499980030194366</v>
      </c>
      <c r="AC9624">
        <v>0.86632110811046237</v>
      </c>
      <c r="AD9624">
        <v>0.86514204519355364</v>
      </c>
      <c r="AE9624">
        <v>0.72590837937003583</v>
      </c>
      <c r="AF9624">
        <v>0.9829021227175947</v>
      </c>
      <c r="AG9624">
        <v>0.98058503666561392</v>
      </c>
      <c r="AH9624">
        <v>0.92491151442126651</v>
      </c>
      <c r="AI9624">
        <v>0.98372723750484314</v>
      </c>
      <c r="AJ9624">
        <v>0.98112014834169203</v>
      </c>
      <c r="AK9624">
        <v>0.9281181985601874</v>
      </c>
    </row>
    <row r="9625" spans="1:37">
      <c r="A9625">
        <v>18</v>
      </c>
      <c r="B9625">
        <v>0.87950406819062377</v>
      </c>
      <c r="C9625">
        <v>0.86727484124854715</v>
      </c>
      <c r="D9625">
        <v>0.73152821709252147</v>
      </c>
      <c r="E9625">
        <v>0.87876637202400143</v>
      </c>
      <c r="F9625">
        <v>0.86706208206660629</v>
      </c>
      <c r="G9625">
        <v>0.7185022998455457</v>
      </c>
      <c r="H9625">
        <v>0.8510935910478129</v>
      </c>
      <c r="I9625">
        <v>0.76913652521863018</v>
      </c>
      <c r="J9625">
        <v>0.58446762764471161</v>
      </c>
      <c r="K9625">
        <v>0.73824117685011936</v>
      </c>
      <c r="L9625">
        <v>0.73259044603112977</v>
      </c>
      <c r="M9625">
        <v>0.55709941951534137</v>
      </c>
      <c r="N9625">
        <v>0.72426853307935946</v>
      </c>
      <c r="O9625">
        <v>0.72864304823997461</v>
      </c>
      <c r="P9625">
        <v>0.55080517752709346</v>
      </c>
      <c r="Q9625">
        <v>0.74503974529276584</v>
      </c>
      <c r="R9625">
        <v>0.73410259739867567</v>
      </c>
      <c r="S9625">
        <v>0.55241754543414856</v>
      </c>
      <c r="T9625">
        <v>0.67862202669450455</v>
      </c>
      <c r="U9625">
        <v>0.72341306915334347</v>
      </c>
      <c r="V9625">
        <v>0.55006564330438301</v>
      </c>
      <c r="W9625">
        <v>0.70943566946635472</v>
      </c>
      <c r="X9625">
        <v>0.72756916873063093</v>
      </c>
      <c r="Y9625">
        <v>0.55445470239435568</v>
      </c>
      <c r="Z9625">
        <v>0.62961626988216723</v>
      </c>
      <c r="AA9625">
        <v>0.72432412452680262</v>
      </c>
      <c r="AB9625">
        <v>0.52642005288004545</v>
      </c>
      <c r="AC9625">
        <v>0.72397421378168814</v>
      </c>
      <c r="AD9625">
        <v>0.71921690639440738</v>
      </c>
      <c r="AE9625">
        <v>0.55536413858220768</v>
      </c>
      <c r="AF9625">
        <v>0.87876637202400143</v>
      </c>
      <c r="AG9625">
        <v>0.86853478696303898</v>
      </c>
      <c r="AH9625">
        <v>0.71585962798403502</v>
      </c>
      <c r="AI9625">
        <v>0.87950406819062377</v>
      </c>
      <c r="AJ9625">
        <v>0.88405688036940988</v>
      </c>
      <c r="AK9625">
        <v>0.72233383559350406</v>
      </c>
    </row>
    <row r="9626" spans="1:37">
      <c r="A9626">
        <v>19</v>
      </c>
      <c r="B9626">
        <v>0.7388609066253391</v>
      </c>
      <c r="C9626">
        <v>0.72224884050749405</v>
      </c>
      <c r="D9626">
        <v>0.56597198854416708</v>
      </c>
      <c r="E9626">
        <v>0.73824117685011936</v>
      </c>
      <c r="F9626">
        <v>0.72731243478592478</v>
      </c>
      <c r="G9626">
        <v>0.55896430571821376</v>
      </c>
      <c r="H9626">
        <v>0.73586385215327232</v>
      </c>
      <c r="I9626">
        <v>0.68810013820907601</v>
      </c>
      <c r="J9626">
        <v>0.50923191473341656</v>
      </c>
      <c r="K9626">
        <v>0.67817278534098968</v>
      </c>
      <c r="L9626">
        <v>0.6714366803095031</v>
      </c>
      <c r="M9626">
        <v>0.51587579471113976</v>
      </c>
      <c r="N9626">
        <v>0.66247314447717565</v>
      </c>
      <c r="O9626">
        <v>0.6660008884465215</v>
      </c>
      <c r="P9626">
        <v>0.50110174893982651</v>
      </c>
      <c r="Q9626">
        <v>0.66540156450966759</v>
      </c>
      <c r="R9626">
        <v>0.66767731979621858</v>
      </c>
      <c r="S9626">
        <v>0.50318786926931425</v>
      </c>
      <c r="T9626">
        <v>0.59475430616657976</v>
      </c>
      <c r="U9626">
        <v>0.65263210468484678</v>
      </c>
      <c r="V9626">
        <v>0.49514407863731236</v>
      </c>
      <c r="W9626">
        <v>0.62745136607722429</v>
      </c>
      <c r="X9626">
        <v>0.65909430345874775</v>
      </c>
      <c r="Y9626">
        <v>0.50523155445470236</v>
      </c>
      <c r="Z9626">
        <v>0.55853859631041958</v>
      </c>
      <c r="AA9626">
        <v>0.65763137873360167</v>
      </c>
      <c r="AB9626">
        <v>0.46825999089376863</v>
      </c>
      <c r="AC9626">
        <v>0.66318930220402472</v>
      </c>
      <c r="AD9626">
        <v>0.65824940055305314</v>
      </c>
      <c r="AE9626">
        <v>0.51369505619652633</v>
      </c>
      <c r="AF9626">
        <v>0.73824117685011936</v>
      </c>
      <c r="AG9626">
        <v>0.72509527682370289</v>
      </c>
      <c r="AH9626">
        <v>0.55321183824083142</v>
      </c>
      <c r="AI9626">
        <v>0.7388609066253391</v>
      </c>
      <c r="AJ9626">
        <v>0.7446825162700258</v>
      </c>
      <c r="AK9626">
        <v>0.5695044366315084</v>
      </c>
    </row>
    <row r="9627" spans="1:37">
      <c r="A9627">
        <v>20</v>
      </c>
      <c r="B9627">
        <v>0.67874208962934268</v>
      </c>
      <c r="C9627">
        <v>0.66512067665810626</v>
      </c>
      <c r="D9627">
        <v>0.52579431844523705</v>
      </c>
      <c r="E9627">
        <v>0.67817278534098968</v>
      </c>
      <c r="F9627">
        <v>0.67729388885614927</v>
      </c>
      <c r="G9627">
        <v>0.52252321061832752</v>
      </c>
      <c r="H9627">
        <v>0.55798575788402849</v>
      </c>
      <c r="I9627">
        <v>0.43716918842906388</v>
      </c>
      <c r="J9627">
        <v>0.3432415022044491</v>
      </c>
      <c r="K9627">
        <v>0.36834634492547902</v>
      </c>
      <c r="L9627">
        <v>0.36064888118782307</v>
      </c>
      <c r="M9627">
        <v>0.30814521330507699</v>
      </c>
      <c r="N9627">
        <v>0.34332986334138077</v>
      </c>
      <c r="O9627">
        <v>0.34515813346069979</v>
      </c>
      <c r="P9627">
        <v>0.28268521854818596</v>
      </c>
      <c r="Q9627">
        <v>0.32734518312353722</v>
      </c>
      <c r="R9627">
        <v>0.34335430136589173</v>
      </c>
      <c r="S9627">
        <v>0.27724179193777582</v>
      </c>
      <c r="T9627">
        <v>0.28896055476847365</v>
      </c>
      <c r="U9627">
        <v>0.33396792939531234</v>
      </c>
      <c r="V9627">
        <v>0.27638355887699456</v>
      </c>
      <c r="W9627">
        <v>0.30490371565137003</v>
      </c>
      <c r="X9627">
        <v>0.33761994847349625</v>
      </c>
      <c r="Y9627">
        <v>0.27824063649328229</v>
      </c>
      <c r="Z9627">
        <v>0.24117970387165483</v>
      </c>
      <c r="AA9627">
        <v>0.33589401607254521</v>
      </c>
      <c r="AB9627">
        <v>0.26233135499125326</v>
      </c>
      <c r="AC9627">
        <v>0.37300723059499952</v>
      </c>
      <c r="AD9627">
        <v>0.35199402237322824</v>
      </c>
      <c r="AE9627">
        <v>0.27632788623205812</v>
      </c>
      <c r="AF9627">
        <v>0.66653762608340328</v>
      </c>
      <c r="AG9627">
        <v>0.67356513439577348</v>
      </c>
      <c r="AH9627">
        <v>0.50323066495971081</v>
      </c>
      <c r="AI9627">
        <v>0.67874208962934268</v>
      </c>
      <c r="AJ9627">
        <v>0.68630909736729628</v>
      </c>
      <c r="AK9627">
        <v>0.51088230369998333</v>
      </c>
    </row>
    <row r="9628" spans="1:37">
      <c r="A9628">
        <v>21</v>
      </c>
      <c r="B9628">
        <v>0.36865555986051918</v>
      </c>
      <c r="C9628">
        <v>0.35757407336425329</v>
      </c>
      <c r="D9628">
        <v>0.30162041710598142</v>
      </c>
      <c r="E9628">
        <v>0.36834634492547902</v>
      </c>
      <c r="F9628">
        <v>0.37601785955704703</v>
      </c>
      <c r="G9628">
        <v>0.3154437598655736</v>
      </c>
      <c r="H9628">
        <v>0.27138436758223128</v>
      </c>
      <c r="I9628">
        <v>0.17855526250671441</v>
      </c>
      <c r="J9628">
        <v>0.16399929725343218</v>
      </c>
      <c r="K9628">
        <v>0.12445964255758436</v>
      </c>
      <c r="L9628">
        <v>0.1154482717414035</v>
      </c>
      <c r="M9628">
        <v>0.13408274209895876</v>
      </c>
      <c r="N9628">
        <v>0.11617090079514496</v>
      </c>
      <c r="O9628">
        <v>9.6272866642841223E-2</v>
      </c>
      <c r="P9628">
        <v>0.10601042157487733</v>
      </c>
      <c r="Q9628">
        <v>8.7734834587892968E-2</v>
      </c>
      <c r="R9628">
        <v>9.2148614328122047E-2</v>
      </c>
      <c r="S9628">
        <v>9.5505197816169327E-2</v>
      </c>
      <c r="T9628">
        <v>7.7566922675415706E-2</v>
      </c>
      <c r="U9628">
        <v>8.9648445533442658E-2</v>
      </c>
      <c r="V9628">
        <v>9.3575371978724814E-2</v>
      </c>
      <c r="W9628">
        <v>8.1846613820098738E-2</v>
      </c>
      <c r="X9628">
        <v>9.0628772698420623E-2</v>
      </c>
      <c r="Y9628">
        <v>9.5849283194475707E-2</v>
      </c>
      <c r="Z9628">
        <v>6.9583290391287939E-2</v>
      </c>
      <c r="AA9628">
        <v>9.4725753342799854E-2</v>
      </c>
      <c r="AB9628">
        <v>8.8817707626069373E-2</v>
      </c>
      <c r="AC9628">
        <v>0.12603449777855213</v>
      </c>
      <c r="AD9628">
        <v>0.10855884685699937</v>
      </c>
      <c r="AE9628">
        <v>0.10416856473160671</v>
      </c>
      <c r="AF9628">
        <v>0.36834634492547902</v>
      </c>
      <c r="AG9628">
        <v>0.36613858324875492</v>
      </c>
      <c r="AH9628">
        <v>0.30783191505384438</v>
      </c>
      <c r="AI9628">
        <v>0.36865555986051918</v>
      </c>
      <c r="AJ9628">
        <v>0.36991505270825953</v>
      </c>
      <c r="AK9628">
        <v>0.29755566716892684</v>
      </c>
    </row>
    <row r="9629" spans="1:37">
      <c r="A9629">
        <v>22</v>
      </c>
      <c r="B9629">
        <v>0.12456412243316545</v>
      </c>
      <c r="C9629">
        <v>0.10707258486974079</v>
      </c>
      <c r="D9629">
        <v>0.11701101464880989</v>
      </c>
      <c r="E9629">
        <v>0.12445964255758436</v>
      </c>
      <c r="F9629">
        <v>0.12705175181039471</v>
      </c>
      <c r="G9629">
        <v>0.13115908820883615</v>
      </c>
      <c r="H9629">
        <v>0.10749406578501187</v>
      </c>
      <c r="I9629">
        <v>0.11428200686820648</v>
      </c>
      <c r="J9629">
        <v>0.1196927993574889</v>
      </c>
      <c r="K9629">
        <v>0.11329763210529711</v>
      </c>
      <c r="L9629">
        <v>0.11055477549069397</v>
      </c>
      <c r="M9629">
        <v>0.12376301483460794</v>
      </c>
      <c r="N9629">
        <v>0.11668032514562891</v>
      </c>
      <c r="O9629">
        <v>9.3767848256006203E-2</v>
      </c>
      <c r="P9629">
        <v>0.10349510795753765</v>
      </c>
      <c r="Q9629">
        <v>8.8219790414742649E-2</v>
      </c>
      <c r="R9629">
        <v>8.7202051102407113E-2</v>
      </c>
      <c r="S9629">
        <v>8.5034776755665273E-2</v>
      </c>
      <c r="T9629">
        <v>6.7892028931474169E-2</v>
      </c>
      <c r="U9629">
        <v>7.8466627885796197E-2</v>
      </c>
      <c r="V9629">
        <v>8.3754123746044587E-2</v>
      </c>
      <c r="W9629">
        <v>7.1637915773323638E-2</v>
      </c>
      <c r="X9629">
        <v>7.9324679203952836E-2</v>
      </c>
      <c r="Y9629">
        <v>8.5341139383021875E-2</v>
      </c>
      <c r="Z9629">
        <v>6.1235356762513321E-2</v>
      </c>
      <c r="AA9629">
        <v>8.3535343890245889E-2</v>
      </c>
      <c r="AB9629">
        <v>7.9495802346851593E-2</v>
      </c>
      <c r="AC9629">
        <v>0.11473124836658244</v>
      </c>
      <c r="AD9629">
        <v>0.10392863595579252</v>
      </c>
      <c r="AE9629">
        <v>0.10271085085764931</v>
      </c>
      <c r="AF9629">
        <v>0.12445964255758436</v>
      </c>
      <c r="AG9629">
        <v>0.11710143368934714</v>
      </c>
      <c r="AH9629">
        <v>0.12600346411627378</v>
      </c>
      <c r="AI9629">
        <v>0.12456412243316545</v>
      </c>
      <c r="AJ9629">
        <v>0.12285148371793408</v>
      </c>
      <c r="AK9629">
        <v>0.11576259835928344</v>
      </c>
    </row>
    <row r="9630" spans="1:37">
      <c r="A9630">
        <v>23</v>
      </c>
      <c r="B9630">
        <v>0.11339274183133154</v>
      </c>
      <c r="C9630">
        <v>9.9333052244240883E-2</v>
      </c>
      <c r="D9630">
        <v>0.11129057585750501</v>
      </c>
      <c r="E9630">
        <v>0.11329763210529711</v>
      </c>
      <c r="F9630">
        <v>0.11565727121775693</v>
      </c>
      <c r="G9630">
        <v>0.12585501637897381</v>
      </c>
      <c r="H9630">
        <v>9.8084096303831803E-2</v>
      </c>
      <c r="I9630">
        <v>0.10664429570706922</v>
      </c>
      <c r="J9630">
        <v>0.11303343902418622</v>
      </c>
      <c r="K9630">
        <v>0.10697464352538874</v>
      </c>
      <c r="L9630">
        <v>0.10573297881874946</v>
      </c>
      <c r="M9630">
        <v>0.1183083018520225</v>
      </c>
      <c r="N9630">
        <v>0.11016855301335579</v>
      </c>
      <c r="O9630">
        <v>9.0841986780183001E-2</v>
      </c>
      <c r="P9630">
        <v>9.8270462041630868E-2</v>
      </c>
      <c r="Q9630">
        <v>8.2020789845446682E-2</v>
      </c>
      <c r="R9630">
        <v>8.2327964993552535E-2</v>
      </c>
      <c r="S9630">
        <v>9.4747962007329309E-2</v>
      </c>
      <c r="T9630">
        <v>6.241145328461712E-2</v>
      </c>
      <c r="U9630">
        <v>7.2132419044932936E-2</v>
      </c>
      <c r="V9630">
        <v>7.8679391368747062E-2</v>
      </c>
      <c r="W9630">
        <v>6.5854953873994385E-2</v>
      </c>
      <c r="X9630">
        <v>7.2921204276450893E-2</v>
      </c>
      <c r="Y9630">
        <v>7.9861892967049472E-2</v>
      </c>
      <c r="Z9630">
        <v>6.5924628121886722E-2</v>
      </c>
      <c r="AA9630">
        <v>8.3874167187735826E-2</v>
      </c>
      <c r="AB9630">
        <v>8.3330005032391047E-2</v>
      </c>
      <c r="AC9630">
        <v>0.10832825158985974</v>
      </c>
      <c r="AD9630">
        <v>0.10088776332027774</v>
      </c>
      <c r="AE9630">
        <v>0.10171695503449647</v>
      </c>
      <c r="AF9630">
        <v>0.11329763210529711</v>
      </c>
      <c r="AG9630">
        <v>0.10589674479254187</v>
      </c>
      <c r="AH9630">
        <v>0.11616085548610589</v>
      </c>
      <c r="AI9630">
        <v>0.11339274183133154</v>
      </c>
      <c r="AJ9630">
        <v>0.10976321920735932</v>
      </c>
      <c r="AK9630">
        <v>0.11053072158044534</v>
      </c>
    </row>
    <row r="9631" spans="1:37">
      <c r="A9631">
        <v>24</v>
      </c>
      <c r="B9631">
        <v>0.10706444530543718</v>
      </c>
      <c r="C9631">
        <v>9.3011741857998945E-2</v>
      </c>
      <c r="D9631">
        <v>0.11023622047244097</v>
      </c>
      <c r="E9631">
        <v>0.10697464352538874</v>
      </c>
      <c r="F9631">
        <v>0.10920259435025118</v>
      </c>
      <c r="G9631">
        <v>0.12066975575810041</v>
      </c>
      <c r="H9631">
        <v>0.10325534079348932</v>
      </c>
      <c r="I9631">
        <v>0.10170739509086194</v>
      </c>
      <c r="J9631">
        <v>0.11381984589771695</v>
      </c>
      <c r="K9631">
        <v>0.10103877669527064</v>
      </c>
      <c r="L9631">
        <v>0.10082753263824576</v>
      </c>
      <c r="M9631">
        <v>0.11524923984151847</v>
      </c>
      <c r="N9631">
        <v>0.10372322753549358</v>
      </c>
      <c r="O9631">
        <v>8.790944525532822E-2</v>
      </c>
      <c r="P9631">
        <v>9.8734721028853348E-2</v>
      </c>
      <c r="Q9631">
        <v>7.5568768844750889E-2</v>
      </c>
      <c r="R9631">
        <v>7.9015156777063403E-2</v>
      </c>
      <c r="S9631">
        <v>9.162553286964327E-2</v>
      </c>
      <c r="T9631">
        <v>5.6707180672582222E-2</v>
      </c>
      <c r="U9631">
        <v>6.6626710618319845E-2</v>
      </c>
      <c r="V9631">
        <v>8.2037298862182736E-2</v>
      </c>
      <c r="W9631">
        <v>6.0150671728397491E-2</v>
      </c>
      <c r="X9631">
        <v>7.3201239623134656E-2</v>
      </c>
      <c r="Y9631">
        <v>7.6709449823613288E-2</v>
      </c>
      <c r="Z9631">
        <v>6.2111374488989679E-2</v>
      </c>
      <c r="AA9631">
        <v>8.0806276239554234E-2</v>
      </c>
      <c r="AB9631">
        <v>8.0182763661344053E-2</v>
      </c>
      <c r="AC9631">
        <v>0.10166390800592386</v>
      </c>
      <c r="AD9631">
        <v>9.6762833370591481E-2</v>
      </c>
      <c r="AE9631">
        <v>9.6722628523153623E-2</v>
      </c>
      <c r="AF9631">
        <v>0.10697464352538874</v>
      </c>
      <c r="AG9631">
        <v>0.10321823937839858</v>
      </c>
      <c r="AH9631">
        <v>0.11509149785375407</v>
      </c>
      <c r="AI9631">
        <v>0.10706444530543718</v>
      </c>
      <c r="AJ9631">
        <v>0.10327327019981583</v>
      </c>
      <c r="AK9631">
        <v>0.1054327808471455</v>
      </c>
    </row>
    <row r="9641" spans="1:50">
      <c r="A9641" t="s">
        <v>350</v>
      </c>
      <c r="D9641">
        <v>2015</v>
      </c>
      <c r="F9641" t="s">
        <v>0</v>
      </c>
      <c r="G9641" s="168">
        <v>75014.358000000648</v>
      </c>
      <c r="H9641" t="s">
        <v>102</v>
      </c>
      <c r="K9641" t="s">
        <v>1</v>
      </c>
      <c r="L9641" t="s">
        <v>103</v>
      </c>
    </row>
    <row r="9642" spans="1:50">
      <c r="A9642">
        <v>1242</v>
      </c>
      <c r="B9642" t="s">
        <v>104</v>
      </c>
      <c r="F9642" t="s">
        <v>3</v>
      </c>
      <c r="G9642">
        <v>0</v>
      </c>
      <c r="H9642" t="s">
        <v>102</v>
      </c>
      <c r="K9642" t="s">
        <v>4</v>
      </c>
      <c r="L9642" t="s">
        <v>103</v>
      </c>
      <c r="N9642" t="s">
        <v>105</v>
      </c>
    </row>
    <row r="9643" spans="1:50">
      <c r="B9643">
        <v>1</v>
      </c>
      <c r="C9643" t="s">
        <v>5</v>
      </c>
      <c r="D9643" t="s">
        <v>6</v>
      </c>
      <c r="E9643">
        <v>2</v>
      </c>
      <c r="F9643" t="s">
        <v>7</v>
      </c>
      <c r="G9643" t="s">
        <v>8</v>
      </c>
      <c r="H9643">
        <v>3</v>
      </c>
      <c r="I9643" t="s">
        <v>9</v>
      </c>
      <c r="J9643" t="s">
        <v>10</v>
      </c>
      <c r="K9643">
        <v>4</v>
      </c>
      <c r="L9643" t="s">
        <v>11</v>
      </c>
      <c r="M9643" t="s">
        <v>12</v>
      </c>
      <c r="N9643">
        <v>5</v>
      </c>
      <c r="O9643" t="s">
        <v>13</v>
      </c>
      <c r="P9643" t="s">
        <v>13</v>
      </c>
      <c r="Q9643">
        <v>6</v>
      </c>
      <c r="R9643" t="s">
        <v>14</v>
      </c>
      <c r="S9643" t="s">
        <v>87</v>
      </c>
      <c r="T9643">
        <v>7</v>
      </c>
      <c r="U9643" t="s">
        <v>15</v>
      </c>
      <c r="V9643" t="s">
        <v>88</v>
      </c>
      <c r="W9643">
        <v>8</v>
      </c>
      <c r="X9643" t="s">
        <v>89</v>
      </c>
      <c r="Y9643" t="s">
        <v>90</v>
      </c>
      <c r="Z9643">
        <v>9</v>
      </c>
      <c r="AA9643" t="s">
        <v>91</v>
      </c>
      <c r="AB9643" t="s">
        <v>92</v>
      </c>
      <c r="AC9643">
        <v>10</v>
      </c>
      <c r="AD9643" t="s">
        <v>93</v>
      </c>
      <c r="AE9643" t="s">
        <v>94</v>
      </c>
      <c r="AF9643">
        <v>11</v>
      </c>
      <c r="AG9643" t="s">
        <v>95</v>
      </c>
      <c r="AH9643" t="s">
        <v>96</v>
      </c>
      <c r="AI9643">
        <v>12</v>
      </c>
      <c r="AJ9643" t="s">
        <v>97</v>
      </c>
      <c r="AK9643" t="s">
        <v>98</v>
      </c>
    </row>
    <row r="9644" spans="1:50">
      <c r="B9644">
        <v>31</v>
      </c>
      <c r="E9644">
        <v>28</v>
      </c>
      <c r="H9644">
        <v>31</v>
      </c>
      <c r="K9644">
        <v>30</v>
      </c>
      <c r="N9644">
        <v>31</v>
      </c>
      <c r="Q9644">
        <v>30</v>
      </c>
      <c r="T9644">
        <v>31</v>
      </c>
      <c r="W9644">
        <v>31</v>
      </c>
      <c r="Z9644">
        <v>30</v>
      </c>
      <c r="AC9644">
        <v>31</v>
      </c>
      <c r="AF9644">
        <v>30</v>
      </c>
      <c r="AI9644">
        <v>31</v>
      </c>
    </row>
    <row r="9645" spans="1:50">
      <c r="A9645" t="s">
        <v>16</v>
      </c>
      <c r="B9645" t="s">
        <v>17</v>
      </c>
      <c r="C9645" t="s">
        <v>18</v>
      </c>
      <c r="D9645" t="s">
        <v>19</v>
      </c>
      <c r="E9645" t="s">
        <v>17</v>
      </c>
      <c r="F9645" t="s">
        <v>18</v>
      </c>
      <c r="G9645" t="s">
        <v>19</v>
      </c>
      <c r="H9645" t="s">
        <v>17</v>
      </c>
      <c r="I9645" t="s">
        <v>18</v>
      </c>
      <c r="J9645" t="s">
        <v>19</v>
      </c>
      <c r="K9645" t="s">
        <v>17</v>
      </c>
      <c r="L9645" t="s">
        <v>18</v>
      </c>
      <c r="M9645" t="s">
        <v>19</v>
      </c>
      <c r="N9645" t="s">
        <v>17</v>
      </c>
      <c r="O9645" t="s">
        <v>18</v>
      </c>
      <c r="P9645" t="s">
        <v>19</v>
      </c>
      <c r="Q9645" t="s">
        <v>17</v>
      </c>
      <c r="R9645" t="s">
        <v>18</v>
      </c>
      <c r="S9645" t="s">
        <v>19</v>
      </c>
      <c r="T9645" t="s">
        <v>17</v>
      </c>
      <c r="U9645" t="s">
        <v>18</v>
      </c>
      <c r="V9645" t="s">
        <v>19</v>
      </c>
      <c r="W9645" t="s">
        <v>17</v>
      </c>
      <c r="X9645" t="s">
        <v>18</v>
      </c>
      <c r="Y9645" t="s">
        <v>19</v>
      </c>
      <c r="Z9645" t="s">
        <v>17</v>
      </c>
      <c r="AA9645" t="s">
        <v>18</v>
      </c>
      <c r="AB9645" t="s">
        <v>19</v>
      </c>
      <c r="AC9645" t="s">
        <v>17</v>
      </c>
      <c r="AD9645" t="s">
        <v>18</v>
      </c>
      <c r="AE9645" t="s">
        <v>19</v>
      </c>
      <c r="AF9645" t="s">
        <v>17</v>
      </c>
      <c r="AG9645" t="s">
        <v>18</v>
      </c>
      <c r="AH9645" t="s">
        <v>19</v>
      </c>
      <c r="AI9645" t="s">
        <v>17</v>
      </c>
      <c r="AJ9645" t="s">
        <v>18</v>
      </c>
      <c r="AK9645" t="s">
        <v>19</v>
      </c>
    </row>
    <row r="9646" spans="1:50">
      <c r="B9646" s="169">
        <v>7.3756347244751844E-2</v>
      </c>
      <c r="C9646" s="170">
        <v>1.0387504258205484</v>
      </c>
      <c r="D9646" s="170">
        <v>0.82503567821874979</v>
      </c>
      <c r="E9646" s="169">
        <v>6.6570337572083305E-2</v>
      </c>
      <c r="F9646" s="170">
        <v>1.0111291663552366</v>
      </c>
      <c r="G9646" s="170">
        <v>0.80727761675698895</v>
      </c>
      <c r="H9646" s="169">
        <v>7.7845309501321625E-2</v>
      </c>
      <c r="I9646" s="170">
        <v>1.1743614190044744</v>
      </c>
      <c r="J9646" s="170">
        <v>0.84514557082382746</v>
      </c>
      <c r="K9646" s="169">
        <v>7.5745207637775036E-2</v>
      </c>
      <c r="L9646" s="170">
        <v>1.180483125825718</v>
      </c>
      <c r="M9646" s="170">
        <v>0.82327737764031284</v>
      </c>
      <c r="N9646" s="169">
        <v>8.4907059944053676E-2</v>
      </c>
      <c r="O9646" s="170">
        <v>1.2460010793813043</v>
      </c>
      <c r="P9646" s="170">
        <v>0.78019584220971594</v>
      </c>
      <c r="Q9646" s="169">
        <v>9.8776294667827697E-2</v>
      </c>
      <c r="R9646" s="170">
        <v>1.2345283457495695</v>
      </c>
      <c r="S9646" s="170">
        <v>0.82752762465255936</v>
      </c>
      <c r="T9646" s="169">
        <v>9.8996715169039823E-2</v>
      </c>
      <c r="U9646" s="170">
        <v>1.2999243373038396</v>
      </c>
      <c r="V9646" s="170">
        <v>0.86433101213108698</v>
      </c>
      <c r="W9646" s="169">
        <v>0.10229403840748792</v>
      </c>
      <c r="X9646" s="170">
        <v>1.1790026944301801</v>
      </c>
      <c r="Y9646" s="170">
        <v>0.81651985932307269</v>
      </c>
      <c r="Z9646" s="169">
        <v>9.3298891633447262E-2</v>
      </c>
      <c r="AA9646" s="170">
        <v>1.1788458921619009</v>
      </c>
      <c r="AB9646" s="170">
        <v>0.76373716142334425</v>
      </c>
      <c r="AC9646" s="169">
        <v>8.3043986877979523E-2</v>
      </c>
      <c r="AD9646" s="170">
        <v>1.1575274815512138</v>
      </c>
      <c r="AE9646" s="170">
        <v>0.83782771277043999</v>
      </c>
      <c r="AF9646" s="169">
        <v>7.0538220872036456E-2</v>
      </c>
      <c r="AG9646" s="170">
        <v>1.0486119220120962</v>
      </c>
      <c r="AH9646" s="170">
        <v>0.82685350539551195</v>
      </c>
      <c r="AI9646" s="169">
        <v>7.4227590472196014E-2</v>
      </c>
      <c r="AJ9646" s="170">
        <v>1.0294015509765548</v>
      </c>
      <c r="AK9646" s="170">
        <v>0.82045887682920227</v>
      </c>
      <c r="AM9646" t="str">
        <f>A9641</f>
        <v>PreNResSpltPkgAC-65to-PEYes-cDXGF-RtS1985-CZ02</v>
      </c>
      <c r="AN9646" s="93">
        <f>1/($T9646*(1/$T9644)*(1/(5/7+2/7*$V9646))*$T9656/SUM($T9648:$T9671))</f>
        <v>5216.9562967292541</v>
      </c>
      <c r="AO9646" s="93">
        <f>1/(T9646*(1/T9644)*(1/(5/7+2/7*V9646)))</f>
        <v>301.00352665519739</v>
      </c>
      <c r="AP9646" s="93"/>
      <c r="AR9646" s="217">
        <f>CHOOSE($AV$3,C9646,F9646,I9646,L9646,O9646,R9646,U9646,X9646,AA9646,AD9646,AG9646,AJ9646)</f>
        <v>1.2999243373038396</v>
      </c>
      <c r="AS9646" s="92"/>
      <c r="AT9646" s="92"/>
      <c r="AV9646" s="151">
        <f>AN9646/AR9646</f>
        <v>4013.2768862145408</v>
      </c>
      <c r="AW9646" s="152">
        <f>AO9646/AR9646</f>
        <v>231.55465131109543</v>
      </c>
      <c r="AX9646" s="93"/>
    </row>
    <row r="9647" spans="1:50">
      <c r="A9647" t="s">
        <v>20</v>
      </c>
      <c r="B9647" t="s">
        <v>21</v>
      </c>
      <c r="C9647" t="s">
        <v>22</v>
      </c>
      <c r="D9647" t="s">
        <v>23</v>
      </c>
      <c r="E9647" t="s">
        <v>21</v>
      </c>
      <c r="F9647" t="s">
        <v>22</v>
      </c>
      <c r="G9647" t="s">
        <v>23</v>
      </c>
      <c r="H9647" t="s">
        <v>21</v>
      </c>
      <c r="I9647" t="s">
        <v>22</v>
      </c>
      <c r="J9647" t="s">
        <v>23</v>
      </c>
      <c r="K9647" t="s">
        <v>21</v>
      </c>
      <c r="L9647" t="s">
        <v>22</v>
      </c>
      <c r="M9647" t="s">
        <v>23</v>
      </c>
      <c r="N9647" t="s">
        <v>21</v>
      </c>
      <c r="O9647" t="s">
        <v>22</v>
      </c>
      <c r="P9647" t="s">
        <v>23</v>
      </c>
      <c r="Q9647" t="s">
        <v>21</v>
      </c>
      <c r="R9647" t="s">
        <v>22</v>
      </c>
      <c r="S9647" t="s">
        <v>23</v>
      </c>
      <c r="T9647" t="s">
        <v>21</v>
      </c>
      <c r="U9647" t="s">
        <v>22</v>
      </c>
      <c r="V9647" t="s">
        <v>23</v>
      </c>
      <c r="W9647" t="s">
        <v>21</v>
      </c>
      <c r="X9647" t="s">
        <v>22</v>
      </c>
      <c r="Y9647" t="s">
        <v>23</v>
      </c>
      <c r="Z9647" t="s">
        <v>21</v>
      </c>
      <c r="AA9647" t="s">
        <v>22</v>
      </c>
      <c r="AB9647" t="s">
        <v>23</v>
      </c>
      <c r="AC9647" t="s">
        <v>21</v>
      </c>
      <c r="AD9647" t="s">
        <v>22</v>
      </c>
      <c r="AE9647" t="s">
        <v>23</v>
      </c>
      <c r="AF9647" t="s">
        <v>21</v>
      </c>
      <c r="AG9647" t="s">
        <v>22</v>
      </c>
      <c r="AH9647" t="s">
        <v>23</v>
      </c>
      <c r="AI9647" t="s">
        <v>21</v>
      </c>
      <c r="AJ9647" t="s">
        <v>22</v>
      </c>
      <c r="AK9647" t="s">
        <v>23</v>
      </c>
    </row>
    <row r="9648" spans="1:50">
      <c r="A9648">
        <v>1</v>
      </c>
      <c r="B9648">
        <v>0.10306756163352361</v>
      </c>
      <c r="C9648">
        <v>0.10343120524197398</v>
      </c>
      <c r="D9648">
        <v>0.11600953765972993</v>
      </c>
      <c r="E9648">
        <v>0.10502205271344256</v>
      </c>
      <c r="F9648">
        <v>9.929346924543056E-2</v>
      </c>
      <c r="G9648">
        <v>0.10444164924202823</v>
      </c>
      <c r="H9648">
        <v>5.4687138338091204E-2</v>
      </c>
      <c r="I9648">
        <v>8.585846254018642E-2</v>
      </c>
      <c r="J9648">
        <v>9.8690288954558628E-2</v>
      </c>
      <c r="K9648">
        <v>5.177254411358248E-2</v>
      </c>
      <c r="L9648">
        <v>8.6862706540744822E-2</v>
      </c>
      <c r="M9648">
        <v>0.10265403951829769</v>
      </c>
      <c r="N9648">
        <v>3.7801890094504714E-2</v>
      </c>
      <c r="O9648">
        <v>5.9965534157662363E-2</v>
      </c>
      <c r="P9648">
        <v>6.1590997283663185E-2</v>
      </c>
      <c r="Q9648">
        <v>3.3129210738590528E-2</v>
      </c>
      <c r="R9648">
        <v>4.1432637142555982E-2</v>
      </c>
      <c r="S9648">
        <v>5.2422657677525034E-2</v>
      </c>
      <c r="T9648">
        <v>3.1984556153955838E-2</v>
      </c>
      <c r="U9648">
        <v>4.0595106338144483E-2</v>
      </c>
      <c r="V9648">
        <v>4.2549434162182313E-2</v>
      </c>
      <c r="W9648">
        <v>3.3062349059491819E-2</v>
      </c>
      <c r="X9648">
        <v>3.8449439514465632E-2</v>
      </c>
      <c r="Y9648">
        <v>4.4208744104381012E-2</v>
      </c>
      <c r="Z9648">
        <v>3.4085330216247808E-2</v>
      </c>
      <c r="AA9648">
        <v>4.3132149275617447E-2</v>
      </c>
      <c r="AB9648">
        <v>5.8192280345912811E-2</v>
      </c>
      <c r="AC9648">
        <v>5.0578715266380275E-2</v>
      </c>
      <c r="AD9648">
        <v>6.2965017397323714E-2</v>
      </c>
      <c r="AE9648">
        <v>7.619572725947614E-2</v>
      </c>
      <c r="AF9648">
        <v>9.6100604406317014E-2</v>
      </c>
      <c r="AG9648">
        <v>8.9964074299576341E-2</v>
      </c>
      <c r="AH9648">
        <v>0.10398145682016136</v>
      </c>
      <c r="AI9648">
        <v>0.10306756163352361</v>
      </c>
      <c r="AJ9648">
        <v>8.9288852439810246E-2</v>
      </c>
      <c r="AK9648">
        <v>0.10804084854146866</v>
      </c>
    </row>
    <row r="9649" spans="1:37">
      <c r="A9649">
        <v>2</v>
      </c>
      <c r="B9649">
        <v>0.10037011479831881</v>
      </c>
      <c r="C9649">
        <v>9.8855854941716587E-2</v>
      </c>
      <c r="D9649">
        <v>0.11327816451724823</v>
      </c>
      <c r="E9649">
        <v>0.10227345364668784</v>
      </c>
      <c r="F9649">
        <v>9.8663786828804251E-2</v>
      </c>
      <c r="G9649">
        <v>0.10675313643491899</v>
      </c>
      <c r="H9649">
        <v>5.3498958413702655E-2</v>
      </c>
      <c r="I9649">
        <v>8.4105861446845454E-2</v>
      </c>
      <c r="J9649">
        <v>9.1073229562653873E-2</v>
      </c>
      <c r="K9649">
        <v>5.0259662802030751E-2</v>
      </c>
      <c r="L9649">
        <v>8.5390547356225338E-2</v>
      </c>
      <c r="M9649">
        <v>9.9171552170499916E-2</v>
      </c>
      <c r="N9649">
        <v>3.679072842531015E-2</v>
      </c>
      <c r="O9649">
        <v>6.025736172782048E-2</v>
      </c>
      <c r="P9649">
        <v>6.2082524899754229E-2</v>
      </c>
      <c r="Q9649">
        <v>3.2243038434883374E-2</v>
      </c>
      <c r="R9649">
        <v>4.3909711033143103E-2</v>
      </c>
      <c r="S9649">
        <v>5.3608353715467301E-2</v>
      </c>
      <c r="T9649">
        <v>3.1129002182759491E-2</v>
      </c>
      <c r="U9649">
        <v>3.9509229008111824E-2</v>
      </c>
      <c r="V9649">
        <v>4.0440112431753633E-2</v>
      </c>
      <c r="W9649">
        <v>3.2177965236912819E-2</v>
      </c>
      <c r="X9649">
        <v>3.7420956564490224E-2</v>
      </c>
      <c r="Y9649">
        <v>4.1834819648927928E-2</v>
      </c>
      <c r="Z9649">
        <v>3.3173582700175341E-2</v>
      </c>
      <c r="AA9649">
        <v>4.3298518347993788E-2</v>
      </c>
      <c r="AB9649">
        <v>5.58332828096322E-2</v>
      </c>
      <c r="AC9649">
        <v>4.9479798484351134E-2</v>
      </c>
      <c r="AD9649">
        <v>6.460389571691183E-2</v>
      </c>
      <c r="AE9649">
        <v>7.7190714299294638E-2</v>
      </c>
      <c r="AF9649">
        <v>9.3585494248391507E-2</v>
      </c>
      <c r="AG9649">
        <v>9.1379425762584371E-2</v>
      </c>
      <c r="AH9649">
        <v>0.11022970220056291</v>
      </c>
      <c r="AI9649">
        <v>0.10037011479831881</v>
      </c>
      <c r="AJ9649">
        <v>8.6544432077792818E-2</v>
      </c>
      <c r="AK9649">
        <v>0.10020456485672405</v>
      </c>
    </row>
    <row r="9650" spans="1:37">
      <c r="A9650">
        <v>3</v>
      </c>
      <c r="B9650">
        <v>9.9094577922756819E-2</v>
      </c>
      <c r="C9650">
        <v>9.9320154602562563E-2</v>
      </c>
      <c r="D9650">
        <v>0.1144666809387065</v>
      </c>
      <c r="E9650">
        <v>0.10067543093345833</v>
      </c>
      <c r="F9650">
        <v>9.7048956115197982E-2</v>
      </c>
      <c r="G9650">
        <v>0.10328998954521694</v>
      </c>
      <c r="H9650">
        <v>6.3343877787207792E-2</v>
      </c>
      <c r="I9650">
        <v>8.5611579104437119E-2</v>
      </c>
      <c r="J9650">
        <v>9.4529117620092112E-2</v>
      </c>
      <c r="K9650">
        <v>6.8574254833219397E-2</v>
      </c>
      <c r="L9650">
        <v>8.8908848367604001E-2</v>
      </c>
      <c r="M9650">
        <v>0.10409046115815672</v>
      </c>
      <c r="N9650">
        <v>4.5061512334876E-2</v>
      </c>
      <c r="O9650">
        <v>6.8320356230895982E-2</v>
      </c>
      <c r="P9650">
        <v>6.8327512611563848E-2</v>
      </c>
      <c r="Q9650">
        <v>3.2345289085311119E-2</v>
      </c>
      <c r="R9650">
        <v>4.7585794094173989E-2</v>
      </c>
      <c r="S9650">
        <v>5.3379233708135479E-2</v>
      </c>
      <c r="T9650">
        <v>3.1227719948666761E-2</v>
      </c>
      <c r="U9650">
        <v>3.963452254619252E-2</v>
      </c>
      <c r="V9650">
        <v>4.3324487263130533E-2</v>
      </c>
      <c r="W9650">
        <v>3.2280009524133471E-2</v>
      </c>
      <c r="X9650">
        <v>3.8724455101821709E-2</v>
      </c>
      <c r="Y9650">
        <v>4.1610864511621042E-2</v>
      </c>
      <c r="Z9650">
        <v>3.3278784336645238E-2</v>
      </c>
      <c r="AA9650">
        <v>5.0721287309715354E-2</v>
      </c>
      <c r="AB9650">
        <v>5.9079660260261367E-2</v>
      </c>
      <c r="AC9650">
        <v>5.8585108964021179E-2</v>
      </c>
      <c r="AD9650">
        <v>7.0515318354978734E-2</v>
      </c>
      <c r="AE9650">
        <v>7.2919241274850916E-2</v>
      </c>
      <c r="AF9650">
        <v>9.2123220900760375E-2</v>
      </c>
      <c r="AG9650">
        <v>8.782829619098316E-2</v>
      </c>
      <c r="AH9650">
        <v>0.10681044349585009</v>
      </c>
      <c r="AI9650">
        <v>9.880183175459506E-2</v>
      </c>
      <c r="AJ9650">
        <v>8.674945814539281E-2</v>
      </c>
      <c r="AK9650">
        <v>0.10691332570913134</v>
      </c>
    </row>
    <row r="9651" spans="1:37">
      <c r="A9651">
        <v>4</v>
      </c>
      <c r="B9651">
        <v>9.9303682328586676E-2</v>
      </c>
      <c r="C9651">
        <v>9.9516943862788684E-2</v>
      </c>
      <c r="D9651">
        <v>0.10951329883436803</v>
      </c>
      <c r="E9651">
        <v>0.10086719365904588</v>
      </c>
      <c r="F9651">
        <v>9.9371333200174647E-2</v>
      </c>
      <c r="G9651">
        <v>0.10810082331416622</v>
      </c>
      <c r="H9651">
        <v>6.4331455906180085E-2</v>
      </c>
      <c r="I9651">
        <v>8.8373417979082727E-2</v>
      </c>
      <c r="J9651">
        <v>9.4811230930903406E-2</v>
      </c>
      <c r="K9651">
        <v>6.9287054681931248E-2</v>
      </c>
      <c r="L9651">
        <v>9.1810649503877045E-2</v>
      </c>
      <c r="M9651">
        <v>0.10455813331997126</v>
      </c>
      <c r="N9651">
        <v>5.4045294857335446E-2</v>
      </c>
      <c r="O9651">
        <v>7.2554371753103794E-2</v>
      </c>
      <c r="P9651">
        <v>6.8720734704436681E-2</v>
      </c>
      <c r="Q9651">
        <v>3.3095127188447947E-2</v>
      </c>
      <c r="R9651">
        <v>4.8483639265762164E-2</v>
      </c>
      <c r="S9651">
        <v>5.3728641719316524E-2</v>
      </c>
      <c r="T9651">
        <v>3.1951650231986747E-2</v>
      </c>
      <c r="U9651">
        <v>4.1745528824158121E-2</v>
      </c>
      <c r="V9651">
        <v>4.6719023629308784E-2</v>
      </c>
      <c r="W9651">
        <v>3.3028334297084933E-2</v>
      </c>
      <c r="X9651">
        <v>4.0775769996552892E-2</v>
      </c>
      <c r="Y9651">
        <v>4.478206925588666E-2</v>
      </c>
      <c r="Z9651">
        <v>3.4050263004091176E-2</v>
      </c>
      <c r="AA9651">
        <v>5.2810573334906748E-2</v>
      </c>
      <c r="AB9651">
        <v>6.2877205359554197E-2</v>
      </c>
      <c r="AC9651">
        <v>5.9498494341292146E-2</v>
      </c>
      <c r="AD9651">
        <v>7.297936617813576E-2</v>
      </c>
      <c r="AE9651">
        <v>7.7323801737741671E-2</v>
      </c>
      <c r="AF9651">
        <v>9.229869370247612E-2</v>
      </c>
      <c r="AG9651">
        <v>8.8006808988119314E-2</v>
      </c>
      <c r="AH9651">
        <v>0.10648651372382466</v>
      </c>
      <c r="AI9651">
        <v>9.8990025719841918E-2</v>
      </c>
      <c r="AJ9651">
        <v>9.4311991096010808E-2</v>
      </c>
      <c r="AK9651">
        <v>0.1065911763284635</v>
      </c>
    </row>
    <row r="9652" spans="1:37">
      <c r="A9652">
        <v>5</v>
      </c>
      <c r="B9652">
        <v>0.10070468184764653</v>
      </c>
      <c r="C9652">
        <v>0.10082989720835987</v>
      </c>
      <c r="D9652">
        <v>0.11005219137329009</v>
      </c>
      <c r="E9652">
        <v>0.10220953273815865</v>
      </c>
      <c r="F9652">
        <v>0.10072548893485493</v>
      </c>
      <c r="G9652">
        <v>0.10856638787245164</v>
      </c>
      <c r="H9652">
        <v>6.8868142890209108E-2</v>
      </c>
      <c r="I9652">
        <v>9.3302947679702625E-2</v>
      </c>
      <c r="J9652">
        <v>9.6722548611649875E-2</v>
      </c>
      <c r="K9652">
        <v>7.2603756018794638E-2</v>
      </c>
      <c r="L9652">
        <v>9.7664740990332635E-2</v>
      </c>
      <c r="M9652">
        <v>0.10679627866579813</v>
      </c>
      <c r="N9652">
        <v>5.7856596533530369E-2</v>
      </c>
      <c r="O9652">
        <v>7.9065145473527901E-2</v>
      </c>
      <c r="P9652">
        <v>7.3692924589315728E-2</v>
      </c>
      <c r="Q9652">
        <v>3.6435315102421061E-2</v>
      </c>
      <c r="R9652">
        <v>5.2541824150341039E-2</v>
      </c>
      <c r="S9652">
        <v>5.8941121886115881E-2</v>
      </c>
      <c r="T9652">
        <v>3.5812611743026683E-2</v>
      </c>
      <c r="U9652">
        <v>4.7140744509390355E-2</v>
      </c>
      <c r="V9652">
        <v>4.8038576060669989E-2</v>
      </c>
      <c r="W9652">
        <v>3.6361781012959622E-2</v>
      </c>
      <c r="X9652">
        <v>4.8201190855166595E-2</v>
      </c>
      <c r="Y9652">
        <v>4.9028258659225381E-2</v>
      </c>
      <c r="Z9652">
        <v>3.7486849795441264E-2</v>
      </c>
      <c r="AA9652">
        <v>5.5576942794187893E-2</v>
      </c>
      <c r="AB9652">
        <v>6.7821179168067527E-2</v>
      </c>
      <c r="AC9652">
        <v>6.3694358418130689E-2</v>
      </c>
      <c r="AD9652">
        <v>7.6286920604940897E-2</v>
      </c>
      <c r="AE9652">
        <v>7.9149000893587063E-2</v>
      </c>
      <c r="AF9652">
        <v>9.3858451939949308E-2</v>
      </c>
      <c r="AG9652">
        <v>8.9352030423680978E-2</v>
      </c>
      <c r="AH9652">
        <v>0.10694721384403859</v>
      </c>
      <c r="AI9652">
        <v>0.10055830876356564</v>
      </c>
      <c r="AJ9652">
        <v>9.5796965614199564E-2</v>
      </c>
      <c r="AK9652">
        <v>0.10717104521366556</v>
      </c>
    </row>
    <row r="9653" spans="1:37">
      <c r="A9653">
        <v>6</v>
      </c>
      <c r="B9653">
        <v>0.10936160424900153</v>
      </c>
      <c r="C9653">
        <v>0.10851082802156074</v>
      </c>
      <c r="D9653">
        <v>0.12004754065685831</v>
      </c>
      <c r="E9653">
        <v>0.10945390237146571</v>
      </c>
      <c r="F9653">
        <v>0.10772308869381519</v>
      </c>
      <c r="G9653">
        <v>0.11126176163094616</v>
      </c>
      <c r="H9653">
        <v>8.766298896690071E-2</v>
      </c>
      <c r="I9653">
        <v>0.11813779351320554</v>
      </c>
      <c r="J9653">
        <v>0.1066458843194369</v>
      </c>
      <c r="K9653">
        <v>8.6466985729456103E-2</v>
      </c>
      <c r="L9653">
        <v>0.12096152721900093</v>
      </c>
      <c r="M9653">
        <v>0.1186634597718428</v>
      </c>
      <c r="N9653">
        <v>7.3814801851203649E-2</v>
      </c>
      <c r="O9653">
        <v>0.10280632460785664</v>
      </c>
      <c r="P9653">
        <v>8.2214461259862898E-2</v>
      </c>
      <c r="Q9653">
        <v>5.4738181528988052E-2</v>
      </c>
      <c r="R9653">
        <v>7.0190034483277847E-2</v>
      </c>
      <c r="S9653">
        <v>6.8002818176090177E-2</v>
      </c>
      <c r="T9653">
        <v>5.4393489014906392E-2</v>
      </c>
      <c r="U9653">
        <v>6.7170625119835667E-2</v>
      </c>
      <c r="V9653">
        <v>5.5995133843821911E-2</v>
      </c>
      <c r="W9653">
        <v>5.1555041554701413E-2</v>
      </c>
      <c r="X9653">
        <v>6.4421459503954753E-2</v>
      </c>
      <c r="Y9653">
        <v>5.6924916800666511E-2</v>
      </c>
      <c r="Z9653">
        <v>5.2039742840444186E-2</v>
      </c>
      <c r="AA9653">
        <v>7.3291379954074379E-2</v>
      </c>
      <c r="AB9653">
        <v>7.5405246013679983E-2</v>
      </c>
      <c r="AC9653">
        <v>8.0863149181521057E-2</v>
      </c>
      <c r="AD9653">
        <v>9.5850314252052565E-2</v>
      </c>
      <c r="AE9653">
        <v>9.2096507405365305E-2</v>
      </c>
      <c r="AF9653">
        <v>9.9980503022031583E-2</v>
      </c>
      <c r="AG9653">
        <v>9.5584039680844585E-2</v>
      </c>
      <c r="AH9653">
        <v>0.11419604229802978</v>
      </c>
      <c r="AI9653">
        <v>0.10833699266043537</v>
      </c>
      <c r="AJ9653">
        <v>0.10138246148438877</v>
      </c>
      <c r="AK9653">
        <v>0.11051334503809417</v>
      </c>
    </row>
    <row r="9654" spans="1:37">
      <c r="A9654">
        <v>7</v>
      </c>
      <c r="B9654">
        <v>0.14513936808648559</v>
      </c>
      <c r="C9654">
        <v>0.14167289320185358</v>
      </c>
      <c r="D9654">
        <v>0.14093885415205623</v>
      </c>
      <c r="E9654">
        <v>0.14158481239213347</v>
      </c>
      <c r="F9654">
        <v>0.1391868971891112</v>
      </c>
      <c r="G9654">
        <v>0.12751568217459489</v>
      </c>
      <c r="H9654">
        <v>0.12702723555281228</v>
      </c>
      <c r="I9654">
        <v>0.16458986150110549</v>
      </c>
      <c r="J9654">
        <v>0.13510406454752558</v>
      </c>
      <c r="K9654">
        <v>0.11755378729470638</v>
      </c>
      <c r="L9654">
        <v>0.17016459483734497</v>
      </c>
      <c r="M9654">
        <v>0.1511249185749361</v>
      </c>
      <c r="N9654">
        <v>9.4478798013974755E-2</v>
      </c>
      <c r="O9654">
        <v>0.13814261814614015</v>
      </c>
      <c r="P9654">
        <v>0.10502134264648819</v>
      </c>
      <c r="Q9654">
        <v>0.10787443620127472</v>
      </c>
      <c r="R9654">
        <v>0.11444608411510489</v>
      </c>
      <c r="S9654">
        <v>9.0095714883062866E-2</v>
      </c>
      <c r="T9654">
        <v>9.8158365233796577E-2</v>
      </c>
      <c r="U9654">
        <v>0.10603630095507849</v>
      </c>
      <c r="V9654">
        <v>7.5459758556242873E-2</v>
      </c>
      <c r="W9654">
        <v>8.8143587650373598E-2</v>
      </c>
      <c r="X9654">
        <v>0.10060672959374922</v>
      </c>
      <c r="Y9654">
        <v>8.2796214262358975E-2</v>
      </c>
      <c r="Z9654">
        <v>8.7831677381648154E-2</v>
      </c>
      <c r="AA9654">
        <v>0.10940507580432675</v>
      </c>
      <c r="AB9654">
        <v>9.9474737230823507E-2</v>
      </c>
      <c r="AC9654">
        <v>0.11460132155446771</v>
      </c>
      <c r="AD9654">
        <v>0.13514671972200956</v>
      </c>
      <c r="AE9654">
        <v>0.11737678321323776</v>
      </c>
      <c r="AF9654">
        <v>0.13025930980697992</v>
      </c>
      <c r="AG9654">
        <v>0.12792035779064911</v>
      </c>
      <c r="AH9654">
        <v>0.12961509944644001</v>
      </c>
      <c r="AI9654">
        <v>0.14564121866047719</v>
      </c>
      <c r="AJ9654">
        <v>0.13645949270692995</v>
      </c>
      <c r="AK9654">
        <v>0.13002754377204712</v>
      </c>
    </row>
    <row r="9655" spans="1:37">
      <c r="A9655">
        <v>8</v>
      </c>
      <c r="B9655">
        <v>0.20341676599125944</v>
      </c>
      <c r="C9655">
        <v>0.20202569944745263</v>
      </c>
      <c r="D9655">
        <v>0.17821102441257022</v>
      </c>
      <c r="E9655">
        <v>0.19953976945858989</v>
      </c>
      <c r="F9655">
        <v>0.19693486849455116</v>
      </c>
      <c r="G9655">
        <v>0.16580632514375324</v>
      </c>
      <c r="H9655">
        <v>0.34633130159709902</v>
      </c>
      <c r="I9655">
        <v>0.39106064922204598</v>
      </c>
      <c r="J9655">
        <v>0.30885765267619747</v>
      </c>
      <c r="K9655">
        <v>0.29051685262499455</v>
      </c>
      <c r="L9655">
        <v>0.43667058179518403</v>
      </c>
      <c r="M9655">
        <v>0.38518648427452351</v>
      </c>
      <c r="N9655">
        <v>0.27464706568661762</v>
      </c>
      <c r="O9655">
        <v>0.36798450294972257</v>
      </c>
      <c r="P9655">
        <v>0.29790195317552715</v>
      </c>
      <c r="Q9655">
        <v>0.30518410797668682</v>
      </c>
      <c r="R9655">
        <v>0.30750538330647958</v>
      </c>
      <c r="S9655">
        <v>0.24802813593690035</v>
      </c>
      <c r="T9655">
        <v>0.25259682567539404</v>
      </c>
      <c r="U9655">
        <v>0.29845490286903231</v>
      </c>
      <c r="V9655">
        <v>0.22386771118970653</v>
      </c>
      <c r="W9655">
        <v>0.24032563465877527</v>
      </c>
      <c r="X9655">
        <v>0.27937062871200402</v>
      </c>
      <c r="Y9655">
        <v>0.23360760372482189</v>
      </c>
      <c r="Z9655">
        <v>0.24767971946230274</v>
      </c>
      <c r="AA9655">
        <v>0.29663412152293472</v>
      </c>
      <c r="AB9655">
        <v>0.26517226744858979</v>
      </c>
      <c r="AC9655">
        <v>0.32031283449171527</v>
      </c>
      <c r="AD9655">
        <v>0.36878200396998223</v>
      </c>
      <c r="AE9655">
        <v>0.32723666115304417</v>
      </c>
      <c r="AF9655">
        <v>0.18034704620783779</v>
      </c>
      <c r="AG9655">
        <v>0.18245282958722095</v>
      </c>
      <c r="AH9655">
        <v>0.16743569994025295</v>
      </c>
      <c r="AI9655">
        <v>0.20393952700583401</v>
      </c>
      <c r="AJ9655">
        <v>0.19575010251303393</v>
      </c>
      <c r="AK9655">
        <v>0.169821046019039</v>
      </c>
    </row>
    <row r="9656" spans="1:37">
      <c r="A9656">
        <v>9</v>
      </c>
      <c r="B9656">
        <v>0.48246659557116867</v>
      </c>
      <c r="C9656">
        <v>0.48351736203996681</v>
      </c>
      <c r="D9656">
        <v>0.41533112362785402</v>
      </c>
      <c r="E9656">
        <v>0.47478320158523857</v>
      </c>
      <c r="F9656">
        <v>0.48152085230561936</v>
      </c>
      <c r="G9656">
        <v>0.40477162833246216</v>
      </c>
      <c r="H9656">
        <v>0.67176915361469036</v>
      </c>
      <c r="I9656">
        <v>0.77090302364383656</v>
      </c>
      <c r="J9656">
        <v>0.5773307849097592</v>
      </c>
      <c r="K9656">
        <v>0.58644516532592417</v>
      </c>
      <c r="L9656">
        <v>0.83843185816251176</v>
      </c>
      <c r="M9656">
        <v>0.68407910340565559</v>
      </c>
      <c r="N9656">
        <v>0.59010357925303658</v>
      </c>
      <c r="O9656">
        <v>0.71820526044352728</v>
      </c>
      <c r="P9656">
        <v>0.5450472125210194</v>
      </c>
      <c r="Q9656">
        <v>0.66876469853099896</v>
      </c>
      <c r="R9656">
        <v>0.65200876387236684</v>
      </c>
      <c r="S9656">
        <v>0.4898471196751078</v>
      </c>
      <c r="T9656">
        <v>0.61787449681360995</v>
      </c>
      <c r="U9656">
        <v>0.62293858908085842</v>
      </c>
      <c r="V9656">
        <v>0.43514816758806418</v>
      </c>
      <c r="W9656">
        <v>0.52950780638797235</v>
      </c>
      <c r="X9656">
        <v>0.56838752333394249</v>
      </c>
      <c r="Y9656">
        <v>0.45036034381592688</v>
      </c>
      <c r="Z9656">
        <v>0.55481005260081828</v>
      </c>
      <c r="AA9656">
        <v>0.58360336065526197</v>
      </c>
      <c r="AB9656">
        <v>0.48651568347544272</v>
      </c>
      <c r="AC9656">
        <v>0.60287716393840363</v>
      </c>
      <c r="AD9656">
        <v>0.69872373783448005</v>
      </c>
      <c r="AE9656">
        <v>0.58561007915533847</v>
      </c>
      <c r="AF9656">
        <v>0.44328329108988107</v>
      </c>
      <c r="AG9656">
        <v>0.46244058870970312</v>
      </c>
      <c r="AH9656">
        <v>0.39457525608448074</v>
      </c>
      <c r="AI9656">
        <v>0.48246659557116867</v>
      </c>
      <c r="AJ9656">
        <v>0.48644484798781579</v>
      </c>
      <c r="AK9656">
        <v>0.40772836364222081</v>
      </c>
    </row>
    <row r="9657" spans="1:37">
      <c r="A9657">
        <v>10</v>
      </c>
      <c r="B9657">
        <v>0.91581456621291002</v>
      </c>
      <c r="C9657">
        <v>0.9146026855584356</v>
      </c>
      <c r="D9657">
        <v>0.75961701719288655</v>
      </c>
      <c r="E9657">
        <v>0.93318134361749716</v>
      </c>
      <c r="F9657">
        <v>0.93265444992501334</v>
      </c>
      <c r="G9657">
        <v>0.72400189492943023</v>
      </c>
      <c r="H9657">
        <v>0.72276830491474431</v>
      </c>
      <c r="I9657">
        <v>0.90175395759573518</v>
      </c>
      <c r="J9657">
        <v>0.75858858710601129</v>
      </c>
      <c r="K9657">
        <v>0.64397829597195355</v>
      </c>
      <c r="L9657">
        <v>0.88562864385971451</v>
      </c>
      <c r="M9657">
        <v>0.83399308513303616</v>
      </c>
      <c r="N9657">
        <v>0.76012133940030313</v>
      </c>
      <c r="O9657">
        <v>0.80876237436948883</v>
      </c>
      <c r="P9657">
        <v>0.70542491268917362</v>
      </c>
      <c r="Q9657">
        <v>0.8025539940240175</v>
      </c>
      <c r="R9657">
        <v>0.75883916336641122</v>
      </c>
      <c r="S9657">
        <v>0.64241813255738012</v>
      </c>
      <c r="T9657">
        <v>0.77395825335366197</v>
      </c>
      <c r="U9657">
        <v>0.71719160229552958</v>
      </c>
      <c r="V9657">
        <v>0.60376636563865849</v>
      </c>
      <c r="W9657">
        <v>0.74466251686565288</v>
      </c>
      <c r="X9657">
        <v>0.67883453668350013</v>
      </c>
      <c r="Y9657">
        <v>0.62620991762930067</v>
      </c>
      <c r="Z9657">
        <v>0.72327293980128582</v>
      </c>
      <c r="AA9657">
        <v>0.6697419151401659</v>
      </c>
      <c r="AB9657">
        <v>0.64752828867956758</v>
      </c>
      <c r="AC9657">
        <v>0.68923489703007024</v>
      </c>
      <c r="AD9657">
        <v>0.76040057395123228</v>
      </c>
      <c r="AE9657">
        <v>0.70395649942011895</v>
      </c>
      <c r="AF9657">
        <v>0.8293819457984013</v>
      </c>
      <c r="AG9657">
        <v>0.88761025556019513</v>
      </c>
      <c r="AH9657">
        <v>0.69528286267537198</v>
      </c>
      <c r="AI9657">
        <v>0.91581456621291002</v>
      </c>
      <c r="AJ9657">
        <v>0.93334309647940972</v>
      </c>
      <c r="AK9657">
        <v>0.71894882657088088</v>
      </c>
    </row>
    <row r="9658" spans="1:37">
      <c r="A9658">
        <v>11</v>
      </c>
      <c r="B9658">
        <v>0.97183363653472166</v>
      </c>
      <c r="C9658">
        <v>0.97822403842310324</v>
      </c>
      <c r="D9658">
        <v>0.92377992514561158</v>
      </c>
      <c r="E9658">
        <v>0.99026271493405482</v>
      </c>
      <c r="F9658">
        <v>0.97944730133689006</v>
      </c>
      <c r="G9658">
        <v>0.88485853371667533</v>
      </c>
      <c r="H9658">
        <v>0.80648098140575586</v>
      </c>
      <c r="I9658">
        <v>0.93551730218803841</v>
      </c>
      <c r="J9658">
        <v>0.85697560425144781</v>
      </c>
      <c r="K9658">
        <v>0.75549510495614103</v>
      </c>
      <c r="L9658">
        <v>0.91003353546734422</v>
      </c>
      <c r="M9658">
        <v>0.92494696931736597</v>
      </c>
      <c r="N9658">
        <v>0.87106392356654849</v>
      </c>
      <c r="O9658">
        <v>0.87764374394646449</v>
      </c>
      <c r="P9658">
        <v>0.81065321433191062</v>
      </c>
      <c r="Q9658">
        <v>0.86121178381940255</v>
      </c>
      <c r="R9658">
        <v>0.83405298980559861</v>
      </c>
      <c r="S9658">
        <v>0.75811800825977627</v>
      </c>
      <c r="T9658">
        <v>0.85261437550044428</v>
      </c>
      <c r="U9658">
        <v>0.79187983970020692</v>
      </c>
      <c r="V9658">
        <v>0.74158356102562106</v>
      </c>
      <c r="W9658">
        <v>0.81429073551254572</v>
      </c>
      <c r="X9658">
        <v>0.77497885582213633</v>
      </c>
      <c r="Y9658">
        <v>0.76072185219856758</v>
      </c>
      <c r="Z9658">
        <v>0.81320864991233199</v>
      </c>
      <c r="AA9658">
        <v>0.76259133371894861</v>
      </c>
      <c r="AB9658">
        <v>0.75826889264907715</v>
      </c>
      <c r="AC9658">
        <v>0.79538740384478146</v>
      </c>
      <c r="AD9658">
        <v>0.82399363702627271</v>
      </c>
      <c r="AE9658">
        <v>0.82287329442110135</v>
      </c>
      <c r="AF9658">
        <v>0.88161434977578479</v>
      </c>
      <c r="AG9658">
        <v>0.94470566108707899</v>
      </c>
      <c r="AH9658">
        <v>0.87962049827597366</v>
      </c>
      <c r="AI9658">
        <v>0.97183363653472166</v>
      </c>
      <c r="AJ9658">
        <v>0.98535820982953604</v>
      </c>
      <c r="AK9658">
        <v>0.89780616271765212</v>
      </c>
    </row>
    <row r="9659" spans="1:37">
      <c r="A9659">
        <v>12</v>
      </c>
      <c r="B9659">
        <v>0.99454237500784137</v>
      </c>
      <c r="C9659">
        <v>1</v>
      </c>
      <c r="D9659">
        <v>1</v>
      </c>
      <c r="E9659">
        <v>1</v>
      </c>
      <c r="F9659">
        <v>0.99208495973079358</v>
      </c>
      <c r="G9659">
        <v>0.97604384474647166</v>
      </c>
      <c r="H9659">
        <v>0.87064269732273758</v>
      </c>
      <c r="I9659">
        <v>0.94915286425480572</v>
      </c>
      <c r="J9659">
        <v>0.90664870545254517</v>
      </c>
      <c r="K9659">
        <v>0.8669973670046407</v>
      </c>
      <c r="L9659">
        <v>0.93244277446202428</v>
      </c>
      <c r="M9659">
        <v>0.96018105593693104</v>
      </c>
      <c r="N9659">
        <v>0.92392952980982368</v>
      </c>
      <c r="O9659">
        <v>0.91482157008264209</v>
      </c>
      <c r="P9659">
        <v>0.86807916181606515</v>
      </c>
      <c r="Q9659">
        <v>0.90105545393608188</v>
      </c>
      <c r="R9659">
        <v>0.89677603939225103</v>
      </c>
      <c r="S9659">
        <v>0.85614127539652063</v>
      </c>
      <c r="T9659">
        <v>0.9030810911603725</v>
      </c>
      <c r="U9659">
        <v>0.86582580781110319</v>
      </c>
      <c r="V9659">
        <v>0.84543577115330837</v>
      </c>
      <c r="W9659">
        <v>0.87410002607798432</v>
      </c>
      <c r="X9659">
        <v>0.84832890357313073</v>
      </c>
      <c r="Y9659">
        <v>0.87204995095382487</v>
      </c>
      <c r="Z9659">
        <v>0.86919929865575685</v>
      </c>
      <c r="AA9659">
        <v>0.84776842972744493</v>
      </c>
      <c r="AB9659">
        <v>0.82682863646635396</v>
      </c>
      <c r="AC9659">
        <v>0.88341491957927165</v>
      </c>
      <c r="AD9659">
        <v>0.88037105122010495</v>
      </c>
      <c r="AE9659">
        <v>0.8978775722316229</v>
      </c>
      <c r="AF9659">
        <v>0.91423279391694279</v>
      </c>
      <c r="AG9659">
        <v>0.96850205449103122</v>
      </c>
      <c r="AH9659">
        <v>0.97058717670009131</v>
      </c>
      <c r="AI9659">
        <v>0.99454237500784137</v>
      </c>
      <c r="AJ9659">
        <v>0.99860289379649725</v>
      </c>
      <c r="AK9659">
        <v>0.98773416233107292</v>
      </c>
    </row>
    <row r="9660" spans="1:37">
      <c r="A9660">
        <v>13</v>
      </c>
      <c r="B9660">
        <v>0.99918449281726374</v>
      </c>
      <c r="C9660">
        <v>0.99685444666857348</v>
      </c>
      <c r="D9660">
        <v>0.9977927552172916</v>
      </c>
      <c r="E9660">
        <v>0.99137067734856088</v>
      </c>
      <c r="F9660">
        <v>0.99123522700728217</v>
      </c>
      <c r="G9660">
        <v>0.99013329848405629</v>
      </c>
      <c r="H9660">
        <v>0.91343260550883432</v>
      </c>
      <c r="I9660">
        <v>0.96164625130563353</v>
      </c>
      <c r="J9660">
        <v>0.94771735067389851</v>
      </c>
      <c r="K9660">
        <v>0.93162940226641278</v>
      </c>
      <c r="L9660">
        <v>0.96000722792957005</v>
      </c>
      <c r="M9660">
        <v>0.97284160946033993</v>
      </c>
      <c r="N9660">
        <v>0.96263887268437487</v>
      </c>
      <c r="O9660">
        <v>0.95667618460609538</v>
      </c>
      <c r="P9660">
        <v>0.92463070754106857</v>
      </c>
      <c r="Q9660">
        <v>0.93913814062872791</v>
      </c>
      <c r="R9660">
        <v>0.95217139243174864</v>
      </c>
      <c r="S9660">
        <v>0.91529433328941856</v>
      </c>
      <c r="T9660">
        <v>0.95924053132095344</v>
      </c>
      <c r="U9660">
        <v>0.94440384005710365</v>
      </c>
      <c r="V9660">
        <v>0.93308544715167996</v>
      </c>
      <c r="W9660">
        <v>0.93474834744945978</v>
      </c>
      <c r="X9660">
        <v>0.92792142842342618</v>
      </c>
      <c r="Y9660">
        <v>0.943316954747625</v>
      </c>
      <c r="Z9660">
        <v>0.92237288135593209</v>
      </c>
      <c r="AA9660">
        <v>0.92098049419352612</v>
      </c>
      <c r="AB9660">
        <v>0.90178743668461625</v>
      </c>
      <c r="AC9660">
        <v>0.92734304756739794</v>
      </c>
      <c r="AD9660">
        <v>0.92956719859537784</v>
      </c>
      <c r="AE9660">
        <v>0.94253157657914588</v>
      </c>
      <c r="AF9660">
        <v>0.93712224605186178</v>
      </c>
      <c r="AG9660">
        <v>0.97840313927504685</v>
      </c>
      <c r="AH9660">
        <v>0.98554553372828768</v>
      </c>
      <c r="AI9660">
        <v>0.99918449281726374</v>
      </c>
      <c r="AJ9660">
        <v>0.99824849159393181</v>
      </c>
      <c r="AK9660">
        <v>0.99911408920316347</v>
      </c>
    </row>
    <row r="9661" spans="1:37">
      <c r="A9661">
        <v>14</v>
      </c>
      <c r="B9661">
        <v>1</v>
      </c>
      <c r="C9661">
        <v>0.99024048262566045</v>
      </c>
      <c r="D9661">
        <v>0.99875980895152183</v>
      </c>
      <c r="E9661">
        <v>0.98069588562418775</v>
      </c>
      <c r="F9661">
        <v>0.99271802753675664</v>
      </c>
      <c r="G9661">
        <v>0.99643067171981181</v>
      </c>
      <c r="H9661">
        <v>0.96020368798703826</v>
      </c>
      <c r="I9661">
        <v>0.98040396641300109</v>
      </c>
      <c r="J9661">
        <v>0.98132409882429283</v>
      </c>
      <c r="K9661">
        <v>0.97745224968360422</v>
      </c>
      <c r="L9661">
        <v>0.98196472132611257</v>
      </c>
      <c r="M9661">
        <v>0.99038766681698998</v>
      </c>
      <c r="N9661">
        <v>0.99358301248395742</v>
      </c>
      <c r="O9661">
        <v>0.99354457288770892</v>
      </c>
      <c r="P9661">
        <v>0.96226102703401917</v>
      </c>
      <c r="Q9661">
        <v>0.97038139492609532</v>
      </c>
      <c r="R9661">
        <v>0.98421712418497476</v>
      </c>
      <c r="S9661">
        <v>0.96729884695356305</v>
      </c>
      <c r="T9661">
        <v>0.98294376377935488</v>
      </c>
      <c r="U9661">
        <v>0.9833188739528026</v>
      </c>
      <c r="V9661">
        <v>0.98321862874465937</v>
      </c>
      <c r="W9661">
        <v>0.97871809698742573</v>
      </c>
      <c r="X9661">
        <v>0.97519773809097743</v>
      </c>
      <c r="Y9661">
        <v>0.98745403320806768</v>
      </c>
      <c r="Z9661">
        <v>0.97576855639976623</v>
      </c>
      <c r="AA9661">
        <v>0.97365758536571212</v>
      </c>
      <c r="AB9661">
        <v>0.95968759817673732</v>
      </c>
      <c r="AC9661">
        <v>0.96898771211234636</v>
      </c>
      <c r="AD9661">
        <v>0.97602194950879495</v>
      </c>
      <c r="AE9661">
        <v>0.99133030400973454</v>
      </c>
      <c r="AF9661">
        <v>0.95661922402027688</v>
      </c>
      <c r="AG9661">
        <v>0.98894176976311954</v>
      </c>
      <c r="AH9661">
        <v>0.99466595642064792</v>
      </c>
      <c r="AI9661">
        <v>1</v>
      </c>
      <c r="AJ9661">
        <v>1</v>
      </c>
      <c r="AK9661">
        <v>1</v>
      </c>
    </row>
    <row r="9662" spans="1:37">
      <c r="A9662">
        <v>15</v>
      </c>
      <c r="B9662">
        <v>0.99918449281726374</v>
      </c>
      <c r="C9662">
        <v>0.98206450382970401</v>
      </c>
      <c r="D9662">
        <v>0.9869558477222562</v>
      </c>
      <c r="E9662">
        <v>0.98736496708073207</v>
      </c>
      <c r="F9662">
        <v>1</v>
      </c>
      <c r="G9662">
        <v>1</v>
      </c>
      <c r="H9662">
        <v>0.99992284545945531</v>
      </c>
      <c r="I9662">
        <v>1</v>
      </c>
      <c r="J9662">
        <v>1</v>
      </c>
      <c r="K9662">
        <v>1</v>
      </c>
      <c r="L9662">
        <v>1</v>
      </c>
      <c r="M9662">
        <v>1</v>
      </c>
      <c r="N9662">
        <v>1</v>
      </c>
      <c r="O9662">
        <v>1</v>
      </c>
      <c r="P9662">
        <v>1</v>
      </c>
      <c r="Q9662">
        <v>0.99865938036105817</v>
      </c>
      <c r="R9662">
        <v>1</v>
      </c>
      <c r="S9662">
        <v>1</v>
      </c>
      <c r="T9662">
        <v>0.99220129649332556</v>
      </c>
      <c r="U9662">
        <v>1</v>
      </c>
      <c r="V9662">
        <v>1</v>
      </c>
      <c r="W9662">
        <v>1</v>
      </c>
      <c r="X9662">
        <v>0.99980221481731257</v>
      </c>
      <c r="Y9662">
        <v>1</v>
      </c>
      <c r="Z9662">
        <v>1</v>
      </c>
      <c r="AA9662">
        <v>1</v>
      </c>
      <c r="AB9662">
        <v>1</v>
      </c>
      <c r="AC9662">
        <v>1</v>
      </c>
      <c r="AD9662">
        <v>1</v>
      </c>
      <c r="AE9662">
        <v>1</v>
      </c>
      <c r="AF9662">
        <v>0.99660752583349577</v>
      </c>
      <c r="AG9662">
        <v>1</v>
      </c>
      <c r="AH9662">
        <v>1</v>
      </c>
      <c r="AI9662">
        <v>0.98605273613115041</v>
      </c>
      <c r="AJ9662">
        <v>0.99947279011188628</v>
      </c>
      <c r="AK9662">
        <v>0.98798382810109031</v>
      </c>
    </row>
    <row r="9663" spans="1:37">
      <c r="A9663">
        <v>16</v>
      </c>
      <c r="B9663">
        <v>0.98214248374213242</v>
      </c>
      <c r="C9663">
        <v>0.97632994179342703</v>
      </c>
      <c r="D9663">
        <v>0.97264935812731124</v>
      </c>
      <c r="E9663">
        <v>0.99220164915944009</v>
      </c>
      <c r="F9663">
        <v>0.99727476158395578</v>
      </c>
      <c r="G9663">
        <v>0.99687173288029274</v>
      </c>
      <c r="H9663">
        <v>1</v>
      </c>
      <c r="I9663">
        <v>0.99190981972083181</v>
      </c>
      <c r="J9663">
        <v>0.94082673305733255</v>
      </c>
      <c r="K9663">
        <v>0.99287200151288146</v>
      </c>
      <c r="L9663">
        <v>0.99965189015672951</v>
      </c>
      <c r="M9663">
        <v>0.95321608124133572</v>
      </c>
      <c r="N9663">
        <v>0.99876845694136562</v>
      </c>
      <c r="O9663">
        <v>0.99751191838891018</v>
      </c>
      <c r="P9663">
        <v>0.93845039451558687</v>
      </c>
      <c r="Q9663">
        <v>1</v>
      </c>
      <c r="R9663">
        <v>0.9976189221340479</v>
      </c>
      <c r="S9663">
        <v>0.97877775932088806</v>
      </c>
      <c r="T9663">
        <v>1</v>
      </c>
      <c r="U9663">
        <v>0.98880331382424369</v>
      </c>
      <c r="V9663">
        <v>0.96366570684352282</v>
      </c>
      <c r="W9663">
        <v>0.99761896663151794</v>
      </c>
      <c r="X9663">
        <v>1</v>
      </c>
      <c r="Y9663">
        <v>0.96515705973779353</v>
      </c>
      <c r="Z9663">
        <v>0.99085914669783759</v>
      </c>
      <c r="AA9663">
        <v>0.98244032476790555</v>
      </c>
      <c r="AB9663">
        <v>0.955686121047439</v>
      </c>
      <c r="AC9663">
        <v>0.99026673707345614</v>
      </c>
      <c r="AD9663">
        <v>0.98657724274194625</v>
      </c>
      <c r="AE9663">
        <v>0.9482986989118517</v>
      </c>
      <c r="AF9663">
        <v>1</v>
      </c>
      <c r="AG9663">
        <v>0.99750719629713458</v>
      </c>
      <c r="AH9663">
        <v>0.98422821932205096</v>
      </c>
      <c r="AI9663">
        <v>0.96898981661543604</v>
      </c>
      <c r="AJ9663">
        <v>0.9918487493409881</v>
      </c>
      <c r="AK9663">
        <v>0.97854485124752344</v>
      </c>
    </row>
    <row r="9664" spans="1:37">
      <c r="A9664">
        <v>17</v>
      </c>
      <c r="B9664">
        <v>0.97024444305041502</v>
      </c>
      <c r="C9664">
        <v>0.96086353587252993</v>
      </c>
      <c r="D9664">
        <v>0.92299742365073856</v>
      </c>
      <c r="E9664">
        <v>0.97366458568597791</v>
      </c>
      <c r="F9664">
        <v>0.97764627420976535</v>
      </c>
      <c r="G9664">
        <v>0.93955011761630947</v>
      </c>
      <c r="H9664">
        <v>0.91934264331455928</v>
      </c>
      <c r="I9664">
        <v>0.90609747826204901</v>
      </c>
      <c r="J9664">
        <v>0.76679103161784956</v>
      </c>
      <c r="K9664">
        <v>0.87768936473531867</v>
      </c>
      <c r="L9664">
        <v>0.89242077179406787</v>
      </c>
      <c r="M9664">
        <v>0.73790315845735011</v>
      </c>
      <c r="N9664">
        <v>0.90772501588042354</v>
      </c>
      <c r="O9664">
        <v>0.899286783481553</v>
      </c>
      <c r="P9664">
        <v>0.72781787608330117</v>
      </c>
      <c r="Q9664">
        <v>0.91830173030822881</v>
      </c>
      <c r="R9664">
        <v>0.90898071044587325</v>
      </c>
      <c r="S9664">
        <v>0.81041464993326873</v>
      </c>
      <c r="T9664">
        <v>0.91165856815364876</v>
      </c>
      <c r="U9664">
        <v>0.8955735311705646</v>
      </c>
      <c r="V9664">
        <v>0.79118205408693354</v>
      </c>
      <c r="W9664">
        <v>0.91745750989262675</v>
      </c>
      <c r="X9664">
        <v>0.90904330365299824</v>
      </c>
      <c r="Y9664">
        <v>0.78919550835576635</v>
      </c>
      <c r="Z9664">
        <v>0.9133722969023963</v>
      </c>
      <c r="AA9664">
        <v>0.88648019144050483</v>
      </c>
      <c r="AB9664">
        <v>0.76576477267090315</v>
      </c>
      <c r="AC9664">
        <v>0.89373332001312999</v>
      </c>
      <c r="AD9664">
        <v>0.84786854132953138</v>
      </c>
      <c r="AE9664">
        <v>0.74533401778301678</v>
      </c>
      <c r="AF9664">
        <v>0.9363228699551569</v>
      </c>
      <c r="AG9664">
        <v>0.96482979123565915</v>
      </c>
      <c r="AH9664">
        <v>0.90681620224735271</v>
      </c>
      <c r="AI9664">
        <v>0.97024444305041502</v>
      </c>
      <c r="AJ9664">
        <v>0.97867728896959794</v>
      </c>
      <c r="AK9664">
        <v>0.9265660486767715</v>
      </c>
    </row>
    <row r="9665" spans="1:37">
      <c r="A9665">
        <v>18</v>
      </c>
      <c r="B9665">
        <v>0.86905882106935994</v>
      </c>
      <c r="C9665">
        <v>0.85532607057969834</v>
      </c>
      <c r="D9665">
        <v>0.73837136339812337</v>
      </c>
      <c r="E9665">
        <v>0.8587774060895319</v>
      </c>
      <c r="F9665">
        <v>0.86535629530074087</v>
      </c>
      <c r="G9665">
        <v>0.71990982749607946</v>
      </c>
      <c r="H9665">
        <v>0.76839750019288644</v>
      </c>
      <c r="I9665">
        <v>0.75655122831291799</v>
      </c>
      <c r="J9665">
        <v>0.58414382136585163</v>
      </c>
      <c r="K9665">
        <v>0.72304089143621908</v>
      </c>
      <c r="L9665">
        <v>0.74130123990880059</v>
      </c>
      <c r="M9665">
        <v>0.55765729652085327</v>
      </c>
      <c r="N9665">
        <v>0.78790235808086695</v>
      </c>
      <c r="O9665">
        <v>0.75585856425866982</v>
      </c>
      <c r="P9665">
        <v>0.54621653084982558</v>
      </c>
      <c r="Q9665">
        <v>0.8141424010724958</v>
      </c>
      <c r="R9665">
        <v>0.77910373593940574</v>
      </c>
      <c r="S9665">
        <v>0.6499046287969481</v>
      </c>
      <c r="T9665">
        <v>0.79744211299893597</v>
      </c>
      <c r="U9665">
        <v>0.7597800149213213</v>
      </c>
      <c r="V9665">
        <v>0.64171453518888244</v>
      </c>
      <c r="W9665">
        <v>0.80076419832874135</v>
      </c>
      <c r="X9665">
        <v>0.77231911603209025</v>
      </c>
      <c r="Y9665">
        <v>0.62819863924858577</v>
      </c>
      <c r="Z9665">
        <v>0.79250730566919936</v>
      </c>
      <c r="AA9665">
        <v>0.73758180618776881</v>
      </c>
      <c r="AB9665">
        <v>0.56871131492065929</v>
      </c>
      <c r="AC9665">
        <v>0.74392384649416998</v>
      </c>
      <c r="AD9665">
        <v>0.66522644026460409</v>
      </c>
      <c r="AE9665">
        <v>0.5471541469412069</v>
      </c>
      <c r="AF9665">
        <v>0.79918112692532661</v>
      </c>
      <c r="AG9665">
        <v>0.84445478685253239</v>
      </c>
      <c r="AH9665">
        <v>0.70006982486196989</v>
      </c>
      <c r="AI9665">
        <v>0.88219057775547327</v>
      </c>
      <c r="AJ9665">
        <v>0.87385038954952887</v>
      </c>
      <c r="AK9665">
        <v>0.72862136172543213</v>
      </c>
    </row>
    <row r="9666" spans="1:37">
      <c r="A9666">
        <v>19</v>
      </c>
      <c r="B9666">
        <v>0.74556175898626176</v>
      </c>
      <c r="C9666">
        <v>0.71765045922618786</v>
      </c>
      <c r="D9666">
        <v>0.57493190022367724</v>
      </c>
      <c r="E9666">
        <v>0.71949374640444885</v>
      </c>
      <c r="F9666">
        <v>0.72401290510415139</v>
      </c>
      <c r="G9666">
        <v>0.55087722164140096</v>
      </c>
      <c r="H9666">
        <v>0.65751099452202777</v>
      </c>
      <c r="I9666">
        <v>0.66867429021012215</v>
      </c>
      <c r="J9666">
        <v>0.49924887330996498</v>
      </c>
      <c r="K9666">
        <v>0.6187830033603422</v>
      </c>
      <c r="L9666">
        <v>0.65698956733401015</v>
      </c>
      <c r="M9666">
        <v>0.49136476758363828</v>
      </c>
      <c r="N9666">
        <v>0.69145309117307696</v>
      </c>
      <c r="O9666">
        <v>0.66056428382746923</v>
      </c>
      <c r="P9666">
        <v>0.46655283921872992</v>
      </c>
      <c r="Q9666">
        <v>0.75578000204501294</v>
      </c>
      <c r="R9666">
        <v>0.69561542863166137</v>
      </c>
      <c r="S9666">
        <v>0.56804005017728165</v>
      </c>
      <c r="T9666">
        <v>0.72873454792747527</v>
      </c>
      <c r="U9666">
        <v>0.66711784996288659</v>
      </c>
      <c r="V9666">
        <v>0.54369975031517181</v>
      </c>
      <c r="W9666">
        <v>0.7174733834484166</v>
      </c>
      <c r="X9666">
        <v>0.67727674291128481</v>
      </c>
      <c r="Y9666">
        <v>0.50609381928612063</v>
      </c>
      <c r="Z9666">
        <v>0.71297486849795444</v>
      </c>
      <c r="AA9666">
        <v>0.6453224174586929</v>
      </c>
      <c r="AB9666">
        <v>0.47070819531176794</v>
      </c>
      <c r="AC9666">
        <v>0.66366010646648299</v>
      </c>
      <c r="AD9666">
        <v>0.57323837771675579</v>
      </c>
      <c r="AE9666">
        <v>0.47253011895481989</v>
      </c>
      <c r="AF9666">
        <v>0.67204133359329299</v>
      </c>
      <c r="AG9666">
        <v>0.704379620214024</v>
      </c>
      <c r="AH9666">
        <v>0.53945104701300761</v>
      </c>
      <c r="AI9666">
        <v>0.74556175898626176</v>
      </c>
      <c r="AJ9666">
        <v>0.7326694394001525</v>
      </c>
      <c r="AK9666">
        <v>0.56848895832997759</v>
      </c>
    </row>
    <row r="9667" spans="1:37">
      <c r="A9667">
        <v>20</v>
      </c>
      <c r="B9667">
        <v>0.68715889843799005</v>
      </c>
      <c r="C9667">
        <v>0.66922185221741537</v>
      </c>
      <c r="D9667">
        <v>0.54056089116585326</v>
      </c>
      <c r="E9667">
        <v>0.67338546438540048</v>
      </c>
      <c r="F9667">
        <v>0.67051698280560734</v>
      </c>
      <c r="G9667">
        <v>0.50764506011500266</v>
      </c>
      <c r="H9667">
        <v>0.33951084021294664</v>
      </c>
      <c r="I9667">
        <v>0.41293831983613433</v>
      </c>
      <c r="J9667">
        <v>0.31886562237722782</v>
      </c>
      <c r="K9667">
        <v>0.27303143592802182</v>
      </c>
      <c r="L9667">
        <v>0.33873213611892061</v>
      </c>
      <c r="M9667">
        <v>0.2713834744701108</v>
      </c>
      <c r="N9667">
        <v>0.35850866617404931</v>
      </c>
      <c r="O9667">
        <v>0.32848211927194038</v>
      </c>
      <c r="P9667">
        <v>0.23724744534989009</v>
      </c>
      <c r="Q9667">
        <v>0.49581340392415263</v>
      </c>
      <c r="R9667">
        <v>0.37465366140131601</v>
      </c>
      <c r="S9667">
        <v>0.32999009055968287</v>
      </c>
      <c r="T9667">
        <v>0.45822593206023976</v>
      </c>
      <c r="U9667">
        <v>0.33972963173191734</v>
      </c>
      <c r="V9667">
        <v>0.29996517166445102</v>
      </c>
      <c r="W9667">
        <v>0.45854167375307547</v>
      </c>
      <c r="X9667">
        <v>0.36602879375526254</v>
      </c>
      <c r="Y9667">
        <v>0.22867163249857791</v>
      </c>
      <c r="Z9667">
        <v>0.43615429573348918</v>
      </c>
      <c r="AA9667">
        <v>0.32153338118056263</v>
      </c>
      <c r="AB9667">
        <v>0.25647484195267678</v>
      </c>
      <c r="AC9667">
        <v>0.28366324622871741</v>
      </c>
      <c r="AD9667">
        <v>0.28166014935567996</v>
      </c>
      <c r="AE9667">
        <v>0.23333396708304019</v>
      </c>
      <c r="AF9667">
        <v>0.61618249171378436</v>
      </c>
      <c r="AG9667">
        <v>0.64884938939060177</v>
      </c>
      <c r="AH9667">
        <v>0.48777345071588485</v>
      </c>
      <c r="AI9667">
        <v>0.68715889843799005</v>
      </c>
      <c r="AJ9667">
        <v>0.68557495167242732</v>
      </c>
      <c r="AK9667">
        <v>0.53095050174766034</v>
      </c>
    </row>
    <row r="9668" spans="1:37">
      <c r="A9668">
        <v>21</v>
      </c>
      <c r="B9668">
        <v>0.38592309139953579</v>
      </c>
      <c r="C9668">
        <v>0.38147598094833973</v>
      </c>
      <c r="D9668">
        <v>0.32386703380258813</v>
      </c>
      <c r="E9668">
        <v>0.39324142927151473</v>
      </c>
      <c r="F9668">
        <v>0.37015847007485075</v>
      </c>
      <c r="G9668">
        <v>0.31488499738630427</v>
      </c>
      <c r="H9668">
        <v>6.4208008641308545E-2</v>
      </c>
      <c r="I9668">
        <v>0.14912844721170934</v>
      </c>
      <c r="J9668">
        <v>0.13365118099684742</v>
      </c>
      <c r="K9668">
        <v>5.8929636472077163E-2</v>
      </c>
      <c r="L9668">
        <v>9.2785888530445032E-2</v>
      </c>
      <c r="M9668">
        <v>9.056972490855339E-2</v>
      </c>
      <c r="N9668">
        <v>5.3941585968187281E-2</v>
      </c>
      <c r="O9668">
        <v>6.9787041346432016E-2</v>
      </c>
      <c r="P9668">
        <v>7.0743758892769376E-2</v>
      </c>
      <c r="Q9668">
        <v>5.2590917870005333E-2</v>
      </c>
      <c r="R9668">
        <v>5.8566986402445453E-2</v>
      </c>
      <c r="S9668">
        <v>5.9233249895463989E-2</v>
      </c>
      <c r="T9668">
        <v>5.185973302328642E-2</v>
      </c>
      <c r="U9668">
        <v>5.9427104789060763E-2</v>
      </c>
      <c r="V9668">
        <v>5.4543135629387257E-2</v>
      </c>
      <c r="W9668">
        <v>4.7178475458348912E-2</v>
      </c>
      <c r="X9668">
        <v>5.4865609677534816E-2</v>
      </c>
      <c r="Y9668">
        <v>5.7198142068180892E-2</v>
      </c>
      <c r="Z9668">
        <v>4.8638223261250724E-2</v>
      </c>
      <c r="AA9668">
        <v>5.6346883384952896E-2</v>
      </c>
      <c r="AB9668">
        <v>6.1284330854916122E-2</v>
      </c>
      <c r="AC9668">
        <v>5.9384321169133267E-2</v>
      </c>
      <c r="AD9668">
        <v>6.8832889422702256E-2</v>
      </c>
      <c r="AE9668">
        <v>7.2836853812955099E-2</v>
      </c>
      <c r="AF9668">
        <v>0.33530902710079935</v>
      </c>
      <c r="AG9668">
        <v>0.36183906433792462</v>
      </c>
      <c r="AH9668">
        <v>0.29770585737012212</v>
      </c>
      <c r="AI9668">
        <v>0.38592309139953579</v>
      </c>
      <c r="AJ9668">
        <v>0.38536113877335848</v>
      </c>
      <c r="AK9668">
        <v>0.32061917110964355</v>
      </c>
    </row>
    <row r="9669" spans="1:37">
      <c r="A9669">
        <v>22</v>
      </c>
      <c r="B9669">
        <v>0.12646634464588169</v>
      </c>
      <c r="C9669">
        <v>0.12094852423428989</v>
      </c>
      <c r="D9669">
        <v>0.12400434066866967</v>
      </c>
      <c r="E9669">
        <v>0.12886455159482665</v>
      </c>
      <c r="F9669">
        <v>0.11263867401070457</v>
      </c>
      <c r="G9669">
        <v>0.11649732096184005</v>
      </c>
      <c r="H9669">
        <v>5.6199367332767543E-2</v>
      </c>
      <c r="I9669">
        <v>9.1854203122668468E-2</v>
      </c>
      <c r="J9669">
        <v>9.1891358164006606E-2</v>
      </c>
      <c r="K9669">
        <v>5.185982572771046E-2</v>
      </c>
      <c r="L9669">
        <v>8.5991103269043703E-2</v>
      </c>
      <c r="M9669">
        <v>0.10748108433131234</v>
      </c>
      <c r="N9669">
        <v>4.7213471784700339E-2</v>
      </c>
      <c r="O9669">
        <v>6.4242317513427807E-2</v>
      </c>
      <c r="P9669">
        <v>6.325701720346659E-2</v>
      </c>
      <c r="Q9669">
        <v>4.4967563821447641E-2</v>
      </c>
      <c r="R9669">
        <v>5.086659940670691E-2</v>
      </c>
      <c r="S9669">
        <v>5.2101889667260474E-2</v>
      </c>
      <c r="T9669">
        <v>4.1571148087617506E-2</v>
      </c>
      <c r="U9669">
        <v>5.098307967719827E-2</v>
      </c>
      <c r="V9669">
        <v>4.8818534560991292E-2</v>
      </c>
      <c r="W9669">
        <v>4.1293921561957887E-2</v>
      </c>
      <c r="X9669">
        <v>4.8022242356544516E-2</v>
      </c>
      <c r="Y9669">
        <v>5.0927398223587869E-2</v>
      </c>
      <c r="Z9669">
        <v>4.2571595558153125E-2</v>
      </c>
      <c r="AA9669">
        <v>4.931875733910078E-2</v>
      </c>
      <c r="AB9669">
        <v>5.4852204395010838E-2</v>
      </c>
      <c r="AC9669">
        <v>5.1977336625326456E-2</v>
      </c>
      <c r="AD9669">
        <v>6.3276748098671912E-2</v>
      </c>
      <c r="AE9669">
        <v>6.4851607506131545E-2</v>
      </c>
      <c r="AF9669">
        <v>9.3390524468707339E-2</v>
      </c>
      <c r="AG9669">
        <v>0.1069355409415912</v>
      </c>
      <c r="AH9669">
        <v>0.11187094637882508</v>
      </c>
      <c r="AI9669">
        <v>0.12646634464588169</v>
      </c>
      <c r="AJ9669">
        <v>0.12253529377306543</v>
      </c>
      <c r="AK9669">
        <v>0.11993621442262777</v>
      </c>
    </row>
    <row r="9670" spans="1:37">
      <c r="A9670">
        <v>23</v>
      </c>
      <c r="B9670">
        <v>0.1155510946615645</v>
      </c>
      <c r="C9670">
        <v>0.11204995987343988</v>
      </c>
      <c r="D9670">
        <v>0.11436333168466666</v>
      </c>
      <c r="E9670">
        <v>0.11774231351074935</v>
      </c>
      <c r="F9670">
        <v>0.10359968448171376</v>
      </c>
      <c r="G9670">
        <v>0.11211121275483535</v>
      </c>
      <c r="H9670">
        <v>5.1662680348738534E-2</v>
      </c>
      <c r="I9670">
        <v>8.8405974036544183E-2</v>
      </c>
      <c r="J9670">
        <v>9.0727640756910033E-2</v>
      </c>
      <c r="K9670">
        <v>5.7082175639701506E-2</v>
      </c>
      <c r="L9670">
        <v>8.3628739523488135E-2</v>
      </c>
      <c r="M9670">
        <v>0.11304304254146415</v>
      </c>
      <c r="N9670">
        <v>4.3402170108505424E-2</v>
      </c>
      <c r="O9670">
        <v>6.0898879231185268E-2</v>
      </c>
      <c r="P9670">
        <v>5.9381709998706525E-2</v>
      </c>
      <c r="Q9670">
        <v>3.8037241959122461E-2</v>
      </c>
      <c r="R9670">
        <v>4.6213615624388249E-2</v>
      </c>
      <c r="S9670">
        <v>4.8756737560215598E-2</v>
      </c>
      <c r="T9670">
        <v>3.6723008917504858E-2</v>
      </c>
      <c r="U9670">
        <v>4.660919616601774E-2</v>
      </c>
      <c r="V9670">
        <v>4.586057873901804E-2</v>
      </c>
      <c r="W9670">
        <v>3.7960474846083204E-2</v>
      </c>
      <c r="X9670">
        <v>4.4145652775867947E-2</v>
      </c>
      <c r="Y9670">
        <v>4.7657653218907199E-2</v>
      </c>
      <c r="Z9670">
        <v>3.9135008766803044E-2</v>
      </c>
      <c r="AA9670">
        <v>4.5337506746652781E-2</v>
      </c>
      <c r="AB9670">
        <v>5.1528663473568756E-2</v>
      </c>
      <c r="AC9670">
        <v>4.778147254848792E-2</v>
      </c>
      <c r="AD9670">
        <v>6.1404071753072602E-2</v>
      </c>
      <c r="AE9670">
        <v>6.0687871931859233E-2</v>
      </c>
      <c r="AF9670">
        <v>8.3252095925131595E-2</v>
      </c>
      <c r="AG9670">
        <v>9.82776702804882E-2</v>
      </c>
      <c r="AH9670">
        <v>0.11151822284928627</v>
      </c>
      <c r="AI9670">
        <v>0.1155510946615645</v>
      </c>
      <c r="AJ9670">
        <v>0.10949563587370398</v>
      </c>
      <c r="AK9670">
        <v>0.11054555997616093</v>
      </c>
    </row>
    <row r="9671" spans="1:37">
      <c r="A9671">
        <v>24</v>
      </c>
      <c r="B9671">
        <v>0.10946615645191644</v>
      </c>
      <c r="C9671">
        <v>0.1098852780109526</v>
      </c>
      <c r="D9671">
        <v>0.11396469884765581</v>
      </c>
      <c r="E9671">
        <v>0.11154198538341892</v>
      </c>
      <c r="F9671">
        <v>9.9466124101602313E-2</v>
      </c>
      <c r="G9671">
        <v>0.11227456874019864</v>
      </c>
      <c r="H9671">
        <v>4.6940822467402214E-2</v>
      </c>
      <c r="I9671">
        <v>8.76300546670465E-2</v>
      </c>
      <c r="J9671">
        <v>9.1997150655560828E-2</v>
      </c>
      <c r="K9671">
        <v>5.3852755916966095E-2</v>
      </c>
      <c r="L9671">
        <v>8.2844828044366742E-2</v>
      </c>
      <c r="M9671">
        <v>0.11027041472499208</v>
      </c>
      <c r="N9671">
        <v>3.9435305098588259E-2</v>
      </c>
      <c r="O9671">
        <v>5.9130303525830485E-2</v>
      </c>
      <c r="P9671">
        <v>6.341223645065322E-2</v>
      </c>
      <c r="Q9671">
        <v>3.4742498778672776E-2</v>
      </c>
      <c r="R9671">
        <v>4.2110256139981012E-2</v>
      </c>
      <c r="S9671">
        <v>4.6832129498628139E-2</v>
      </c>
      <c r="T9671">
        <v>3.3542103127159446E-2</v>
      </c>
      <c r="U9671">
        <v>4.2024591704428745E-2</v>
      </c>
      <c r="V9671">
        <v>4.5159106628666172E-2</v>
      </c>
      <c r="W9671">
        <v>3.4853793212921071E-2</v>
      </c>
      <c r="X9671">
        <v>4.0231389827060392E-2</v>
      </c>
      <c r="Y9671">
        <v>4.5776430065529269E-2</v>
      </c>
      <c r="Z9671">
        <v>3.5745178258328458E-2</v>
      </c>
      <c r="AA9671">
        <v>4.2534381329521018E-2</v>
      </c>
      <c r="AB9671">
        <v>4.9357062937833811E-2</v>
      </c>
      <c r="AC9671">
        <v>4.3642695057728803E-2</v>
      </c>
      <c r="AD9671">
        <v>6.1406363890582523E-2</v>
      </c>
      <c r="AE9671">
        <v>6.0833634364444097E-2</v>
      </c>
      <c r="AF9671">
        <v>7.7539481380386036E-2</v>
      </c>
      <c r="AG9671">
        <v>9.2316617947549112E-2</v>
      </c>
      <c r="AH9671">
        <v>0.10660888719325649</v>
      </c>
      <c r="AI9671">
        <v>0.10946615645191644</v>
      </c>
      <c r="AJ9671">
        <v>0.10691523636576657</v>
      </c>
      <c r="AK9671">
        <v>0.10564888939001013</v>
      </c>
    </row>
    <row r="9681" spans="1:50">
      <c r="A9681" t="s">
        <v>351</v>
      </c>
      <c r="D9681">
        <v>2015</v>
      </c>
      <c r="F9681" t="s">
        <v>0</v>
      </c>
      <c r="G9681" s="168">
        <v>66607.936000000933</v>
      </c>
      <c r="H9681" t="s">
        <v>102</v>
      </c>
      <c r="K9681" t="s">
        <v>1</v>
      </c>
      <c r="L9681" t="s">
        <v>103</v>
      </c>
    </row>
    <row r="9682" spans="1:50">
      <c r="A9682">
        <v>1243</v>
      </c>
      <c r="B9682" t="s">
        <v>104</v>
      </c>
      <c r="F9682" t="s">
        <v>3</v>
      </c>
      <c r="G9682">
        <v>0</v>
      </c>
      <c r="H9682" t="s">
        <v>102</v>
      </c>
      <c r="K9682" t="s">
        <v>4</v>
      </c>
      <c r="L9682" t="s">
        <v>103</v>
      </c>
      <c r="N9682" t="s">
        <v>105</v>
      </c>
    </row>
    <row r="9683" spans="1:50">
      <c r="B9683">
        <v>1</v>
      </c>
      <c r="C9683" t="s">
        <v>5</v>
      </c>
      <c r="D9683" t="s">
        <v>6</v>
      </c>
      <c r="E9683">
        <v>2</v>
      </c>
      <c r="F9683" t="s">
        <v>7</v>
      </c>
      <c r="G9683" t="s">
        <v>8</v>
      </c>
      <c r="H9683">
        <v>3</v>
      </c>
      <c r="I9683" t="s">
        <v>9</v>
      </c>
      <c r="J9683" t="s">
        <v>10</v>
      </c>
      <c r="K9683">
        <v>4</v>
      </c>
      <c r="L9683" t="s">
        <v>11</v>
      </c>
      <c r="M9683" t="s">
        <v>12</v>
      </c>
      <c r="N9683">
        <v>5</v>
      </c>
      <c r="O9683" t="s">
        <v>13</v>
      </c>
      <c r="P9683" t="s">
        <v>13</v>
      </c>
      <c r="Q9683">
        <v>6</v>
      </c>
      <c r="R9683" t="s">
        <v>14</v>
      </c>
      <c r="S9683" t="s">
        <v>87</v>
      </c>
      <c r="T9683">
        <v>7</v>
      </c>
      <c r="U9683" t="s">
        <v>15</v>
      </c>
      <c r="V9683" t="s">
        <v>88</v>
      </c>
      <c r="W9683">
        <v>8</v>
      </c>
      <c r="X9683" t="s">
        <v>89</v>
      </c>
      <c r="Y9683" t="s">
        <v>90</v>
      </c>
      <c r="Z9683">
        <v>9</v>
      </c>
      <c r="AA9683" t="s">
        <v>91</v>
      </c>
      <c r="AB9683" t="s">
        <v>92</v>
      </c>
      <c r="AC9683">
        <v>10</v>
      </c>
      <c r="AD9683" t="s">
        <v>93</v>
      </c>
      <c r="AE9683" t="s">
        <v>94</v>
      </c>
      <c r="AF9683">
        <v>11</v>
      </c>
      <c r="AG9683" t="s">
        <v>95</v>
      </c>
      <c r="AH9683" t="s">
        <v>96</v>
      </c>
      <c r="AI9683">
        <v>12</v>
      </c>
      <c r="AJ9683" t="s">
        <v>97</v>
      </c>
      <c r="AK9683" t="s">
        <v>98</v>
      </c>
    </row>
    <row r="9684" spans="1:50">
      <c r="B9684">
        <v>31</v>
      </c>
      <c r="E9684">
        <v>28</v>
      </c>
      <c r="H9684">
        <v>31</v>
      </c>
      <c r="K9684">
        <v>30</v>
      </c>
      <c r="N9684">
        <v>31</v>
      </c>
      <c r="Q9684">
        <v>30</v>
      </c>
      <c r="T9684">
        <v>31</v>
      </c>
      <c r="W9684">
        <v>31</v>
      </c>
      <c r="Z9684">
        <v>30</v>
      </c>
      <c r="AC9684">
        <v>31</v>
      </c>
      <c r="AF9684">
        <v>30</v>
      </c>
      <c r="AI9684">
        <v>31</v>
      </c>
    </row>
    <row r="9685" spans="1:50">
      <c r="A9685" t="s">
        <v>16</v>
      </c>
      <c r="B9685" t="s">
        <v>17</v>
      </c>
      <c r="C9685" t="s">
        <v>18</v>
      </c>
      <c r="D9685" t="s">
        <v>19</v>
      </c>
      <c r="E9685" t="s">
        <v>17</v>
      </c>
      <c r="F9685" t="s">
        <v>18</v>
      </c>
      <c r="G9685" t="s">
        <v>19</v>
      </c>
      <c r="H9685" t="s">
        <v>17</v>
      </c>
      <c r="I9685" t="s">
        <v>18</v>
      </c>
      <c r="J9685" t="s">
        <v>19</v>
      </c>
      <c r="K9685" t="s">
        <v>17</v>
      </c>
      <c r="L9685" t="s">
        <v>18</v>
      </c>
      <c r="M9685" t="s">
        <v>19</v>
      </c>
      <c r="N9685" t="s">
        <v>17</v>
      </c>
      <c r="O9685" t="s">
        <v>18</v>
      </c>
      <c r="P9685" t="s">
        <v>19</v>
      </c>
      <c r="Q9685" t="s">
        <v>17</v>
      </c>
      <c r="R9685" t="s">
        <v>18</v>
      </c>
      <c r="S9685" t="s">
        <v>19</v>
      </c>
      <c r="T9685" t="s">
        <v>17</v>
      </c>
      <c r="U9685" t="s">
        <v>18</v>
      </c>
      <c r="V9685" t="s">
        <v>19</v>
      </c>
      <c r="W9685" t="s">
        <v>17</v>
      </c>
      <c r="X9685" t="s">
        <v>18</v>
      </c>
      <c r="Y9685" t="s">
        <v>19</v>
      </c>
      <c r="Z9685" t="s">
        <v>17</v>
      </c>
      <c r="AA9685" t="s">
        <v>18</v>
      </c>
      <c r="AB9685" t="s">
        <v>19</v>
      </c>
      <c r="AC9685" t="s">
        <v>17</v>
      </c>
      <c r="AD9685" t="s">
        <v>18</v>
      </c>
      <c r="AE9685" t="s">
        <v>19</v>
      </c>
      <c r="AF9685" t="s">
        <v>17</v>
      </c>
      <c r="AG9685" t="s">
        <v>18</v>
      </c>
      <c r="AH9685" t="s">
        <v>19</v>
      </c>
      <c r="AI9685" t="s">
        <v>17</v>
      </c>
      <c r="AJ9685" t="s">
        <v>18</v>
      </c>
      <c r="AK9685" t="s">
        <v>19</v>
      </c>
    </row>
    <row r="9686" spans="1:50">
      <c r="B9686" s="169">
        <v>8.0464170430821491E-2</v>
      </c>
      <c r="C9686" s="170">
        <v>1.0526949484996992</v>
      </c>
      <c r="D9686" s="170">
        <v>0.82680648140601798</v>
      </c>
      <c r="E9686" s="169">
        <v>7.23834725743836E-2</v>
      </c>
      <c r="F9686" s="170">
        <v>1.0152569288440931</v>
      </c>
      <c r="G9686" s="170">
        <v>0.79879657930342929</v>
      </c>
      <c r="H9686" s="169">
        <v>8.2521696538464112E-2</v>
      </c>
      <c r="I9686" s="170">
        <v>1.0952186066561604</v>
      </c>
      <c r="J9686" s="170">
        <v>0.83231031844211112</v>
      </c>
      <c r="K9686" s="169">
        <v>7.9483711020149186E-2</v>
      </c>
      <c r="L9686" s="170">
        <v>1.071672435998156</v>
      </c>
      <c r="M9686" s="170">
        <v>0.81379706266694396</v>
      </c>
      <c r="N9686" s="169">
        <v>8.4608309428848824E-2</v>
      </c>
      <c r="O9686" s="170">
        <v>1.2211255185226222</v>
      </c>
      <c r="P9686" s="170">
        <v>0.74629496271678086</v>
      </c>
      <c r="Q9686" s="169">
        <v>8.5400368806515928E-2</v>
      </c>
      <c r="R9686" s="170">
        <v>1.237150485516725</v>
      </c>
      <c r="S9686" s="170">
        <v>0.74312988389112067</v>
      </c>
      <c r="T9686" s="169">
        <v>9.1224737343972157E-2</v>
      </c>
      <c r="U9686" s="170">
        <v>1.2542377705273096</v>
      </c>
      <c r="V9686" s="170">
        <v>0.7485499478865193</v>
      </c>
      <c r="W9686" s="169">
        <v>9.0458541212541543E-2</v>
      </c>
      <c r="X9686" s="170">
        <v>1.1101271166237749</v>
      </c>
      <c r="Y9686" s="170">
        <v>0.82101176971319367</v>
      </c>
      <c r="Z9686" s="169">
        <v>9.213178312199044E-2</v>
      </c>
      <c r="AA9686" s="170">
        <v>1.2077753380429885</v>
      </c>
      <c r="AB9686" s="170">
        <v>0.75849226539585501</v>
      </c>
      <c r="AC9686" s="169">
        <v>8.4117302755464168E-2</v>
      </c>
      <c r="AD9686" s="170">
        <v>1.1511398880470334</v>
      </c>
      <c r="AE9686" s="170">
        <v>0.86132430019998596</v>
      </c>
      <c r="AF9686" s="169">
        <v>7.6292824732638084E-2</v>
      </c>
      <c r="AG9686" s="170">
        <v>1.0489811848578552</v>
      </c>
      <c r="AH9686" s="170">
        <v>0.82097821289795336</v>
      </c>
      <c r="AI9686" s="169">
        <v>8.0913082034210507E-2</v>
      </c>
      <c r="AJ9686" s="170">
        <v>1.0265428759302129</v>
      </c>
      <c r="AK9686" s="170">
        <v>0.80757517973960158</v>
      </c>
      <c r="AM9686" t="str">
        <f>A9681</f>
        <v>PreNResSpltPkgAC-65to-PEYes-cDXGF-RtS1985-CZ03</v>
      </c>
      <c r="AN9686" s="93">
        <f>1/($T9686*(1/$T9684)*(1/(5/7+2/7*$V9686))*$T9696/SUM($T9688:$T9711))</f>
        <v>5086.6059743553651</v>
      </c>
      <c r="AO9686" s="93">
        <f>1/(T9686*(1/T9684)*(1/(5/7+2/7*V9686)))</f>
        <v>315.40645448507945</v>
      </c>
      <c r="AP9686" s="93"/>
      <c r="AR9686" s="217">
        <f>CHOOSE($AV$3,C9686,F9686,I9686,L9686,O9686,R9686,U9686,X9686,AA9686,AD9686,AG9686,AJ9686)</f>
        <v>1.2542377705273096</v>
      </c>
      <c r="AS9686" s="92"/>
      <c r="AT9686" s="92"/>
      <c r="AV9686" s="151">
        <f>AN9686/AR9686</f>
        <v>4055.5356359718321</v>
      </c>
      <c r="AW9686" s="152">
        <f>AO9686/AR9686</f>
        <v>251.47261699229128</v>
      </c>
      <c r="AX9686" s="93"/>
    </row>
    <row r="9687" spans="1:50">
      <c r="A9687" t="s">
        <v>20</v>
      </c>
      <c r="B9687" t="s">
        <v>21</v>
      </c>
      <c r="C9687" t="s">
        <v>22</v>
      </c>
      <c r="D9687" t="s">
        <v>23</v>
      </c>
      <c r="E9687" t="s">
        <v>21</v>
      </c>
      <c r="F9687" t="s">
        <v>22</v>
      </c>
      <c r="G9687" t="s">
        <v>23</v>
      </c>
      <c r="H9687" t="s">
        <v>21</v>
      </c>
      <c r="I9687" t="s">
        <v>22</v>
      </c>
      <c r="J9687" t="s">
        <v>23</v>
      </c>
      <c r="K9687" t="s">
        <v>21</v>
      </c>
      <c r="L9687" t="s">
        <v>22</v>
      </c>
      <c r="M9687" t="s">
        <v>23</v>
      </c>
      <c r="N9687" t="s">
        <v>21</v>
      </c>
      <c r="O9687" t="s">
        <v>22</v>
      </c>
      <c r="P9687" t="s">
        <v>23</v>
      </c>
      <c r="Q9687" t="s">
        <v>21</v>
      </c>
      <c r="R9687" t="s">
        <v>22</v>
      </c>
      <c r="S9687" t="s">
        <v>23</v>
      </c>
      <c r="T9687" t="s">
        <v>21</v>
      </c>
      <c r="U9687" t="s">
        <v>22</v>
      </c>
      <c r="V9687" t="s">
        <v>23</v>
      </c>
      <c r="W9687" t="s">
        <v>21</v>
      </c>
      <c r="X9687" t="s">
        <v>22</v>
      </c>
      <c r="Y9687" t="s">
        <v>23</v>
      </c>
      <c r="Z9687" t="s">
        <v>21</v>
      </c>
      <c r="AA9687" t="s">
        <v>22</v>
      </c>
      <c r="AB9687" t="s">
        <v>23</v>
      </c>
      <c r="AC9687" t="s">
        <v>21</v>
      </c>
      <c r="AD9687" t="s">
        <v>22</v>
      </c>
      <c r="AE9687" t="s">
        <v>23</v>
      </c>
      <c r="AF9687" t="s">
        <v>21</v>
      </c>
      <c r="AG9687" t="s">
        <v>22</v>
      </c>
      <c r="AH9687" t="s">
        <v>23</v>
      </c>
      <c r="AI9687" t="s">
        <v>21</v>
      </c>
      <c r="AJ9687" t="s">
        <v>22</v>
      </c>
      <c r="AK9687" t="s">
        <v>23</v>
      </c>
    </row>
    <row r="9688" spans="1:50">
      <c r="A9688">
        <v>1</v>
      </c>
      <c r="B9688">
        <v>0.10172084130019121</v>
      </c>
      <c r="C9688">
        <v>9.4218896282988782E-2</v>
      </c>
      <c r="D9688">
        <v>0.10155083544037878</v>
      </c>
      <c r="E9688">
        <v>0.10480922881597093</v>
      </c>
      <c r="F9688">
        <v>9.3018096096512487E-2</v>
      </c>
      <c r="G9688">
        <v>0.10498346122202264</v>
      </c>
      <c r="H9688">
        <v>5.5620322665563542E-2</v>
      </c>
      <c r="I9688">
        <v>7.4431498547211275E-2</v>
      </c>
      <c r="J9688">
        <v>8.8227253911101047E-2</v>
      </c>
      <c r="K9688">
        <v>5.1681052053240702E-2</v>
      </c>
      <c r="L9688">
        <v>7.9106000994495412E-2</v>
      </c>
      <c r="M9688">
        <v>9.1092955086112426E-2</v>
      </c>
      <c r="N9688">
        <v>4.2662765179224585E-2</v>
      </c>
      <c r="O9688">
        <v>5.4381273148407162E-2</v>
      </c>
      <c r="P9688">
        <v>6.9576581285938313E-2</v>
      </c>
      <c r="Q9688">
        <v>4.1357595699717753E-2</v>
      </c>
      <c r="R9688">
        <v>5.275206725740561E-2</v>
      </c>
      <c r="S9688">
        <v>6.8637592468641068E-2</v>
      </c>
      <c r="T9688">
        <v>4.0261228547364941E-2</v>
      </c>
      <c r="U9688">
        <v>4.9515129622940329E-2</v>
      </c>
      <c r="V9688">
        <v>5.9995296656476078E-2</v>
      </c>
      <c r="W9688">
        <v>4.4823610790869266E-2</v>
      </c>
      <c r="X9688">
        <v>4.9937736850732356E-2</v>
      </c>
      <c r="Y9688">
        <v>5.7216064555024794E-2</v>
      </c>
      <c r="Z9688">
        <v>3.9093188186242314E-2</v>
      </c>
      <c r="AA9688">
        <v>4.6188414881123442E-2</v>
      </c>
      <c r="AB9688">
        <v>5.7252991689933523E-2</v>
      </c>
      <c r="AC9688">
        <v>4.6730020352237951E-2</v>
      </c>
      <c r="AD9688">
        <v>5.7428181801396395E-2</v>
      </c>
      <c r="AE9688">
        <v>6.2571319893495611E-2</v>
      </c>
      <c r="AF9688">
        <v>0.10224651917656104</v>
      </c>
      <c r="AG9688">
        <v>8.6145166178738297E-2</v>
      </c>
      <c r="AH9688">
        <v>8.7187335950727946E-2</v>
      </c>
      <c r="AI9688">
        <v>0.10299432111512649</v>
      </c>
      <c r="AJ9688">
        <v>9.4636940730697713E-2</v>
      </c>
      <c r="AK9688">
        <v>0.10344371189623368</v>
      </c>
    </row>
    <row r="9689" spans="1:50">
      <c r="A9689">
        <v>2</v>
      </c>
      <c r="B9689">
        <v>9.9043977055449331E-2</v>
      </c>
      <c r="C9689">
        <v>9.5240505047949148E-2</v>
      </c>
      <c r="D9689">
        <v>0.10316394438900682</v>
      </c>
      <c r="E9689">
        <v>0.10205109121555064</v>
      </c>
      <c r="F9689">
        <v>9.0251681342300466E-2</v>
      </c>
      <c r="G9689">
        <v>9.7251372634618943E-2</v>
      </c>
      <c r="H9689">
        <v>6.4796359670565212E-2</v>
      </c>
      <c r="I9689">
        <v>8.2666867717932815E-2</v>
      </c>
      <c r="J9689">
        <v>8.9211375192333228E-2</v>
      </c>
      <c r="K9689">
        <v>5.0298637080623154E-2</v>
      </c>
      <c r="L9689">
        <v>7.9135079806800401E-2</v>
      </c>
      <c r="M9689">
        <v>8.73152347265162E-2</v>
      </c>
      <c r="N9689">
        <v>4.1521580102414052E-2</v>
      </c>
      <c r="O9689">
        <v>5.4554711365238512E-2</v>
      </c>
      <c r="P9689">
        <v>7.368008363826449E-2</v>
      </c>
      <c r="Q9689">
        <v>4.0251322563717072E-2</v>
      </c>
      <c r="R9689">
        <v>5.1341003729944157E-2</v>
      </c>
      <c r="S9689">
        <v>6.4951885882179095E-2</v>
      </c>
      <c r="T9689">
        <v>3.9184282104739954E-2</v>
      </c>
      <c r="U9689">
        <v>4.8190650847018068E-2</v>
      </c>
      <c r="V9689">
        <v>5.7021123545767674E-2</v>
      </c>
      <c r="W9689">
        <v>4.3624625317039437E-2</v>
      </c>
      <c r="X9689">
        <v>4.8601953766247756E-2</v>
      </c>
      <c r="Y9689">
        <v>5.4143672030793476E-2</v>
      </c>
      <c r="Z9689">
        <v>3.8047485621589744E-2</v>
      </c>
      <c r="AA9689">
        <v>4.4952922301998752E-2</v>
      </c>
      <c r="AB9689">
        <v>5.4414764064077928E-2</v>
      </c>
      <c r="AC9689">
        <v>4.5480040383968211E-2</v>
      </c>
      <c r="AD9689">
        <v>5.4437020761400848E-2</v>
      </c>
      <c r="AE9689">
        <v>6.3310933603820618E-2</v>
      </c>
      <c r="AF9689">
        <v>9.9555821303493636E-2</v>
      </c>
      <c r="AG9689">
        <v>8.3484041578822873E-2</v>
      </c>
      <c r="AH9689">
        <v>9.7250256933507834E-2</v>
      </c>
      <c r="AI9689">
        <v>0.10028394424367579</v>
      </c>
      <c r="AJ9689">
        <v>9.3613353326210083E-2</v>
      </c>
      <c r="AK9689">
        <v>0.10063944013831098</v>
      </c>
    </row>
    <row r="9690" spans="1:50">
      <c r="A9690">
        <v>3</v>
      </c>
      <c r="B9690">
        <v>9.7386870618228163E-2</v>
      </c>
      <c r="C9690">
        <v>9.3576832570026025E-2</v>
      </c>
      <c r="D9690">
        <v>9.5300976118484731E-2</v>
      </c>
      <c r="E9690">
        <v>0.10034367270100474</v>
      </c>
      <c r="F9690">
        <v>9.0556749635998038E-2</v>
      </c>
      <c r="G9690">
        <v>9.3641385563409854E-2</v>
      </c>
      <c r="H9690">
        <v>7.5363844909931935E-2</v>
      </c>
      <c r="I9690">
        <v>8.2437785265648642E-2</v>
      </c>
      <c r="J9690">
        <v>9.2655799676645875E-2</v>
      </c>
      <c r="K9690">
        <v>6.077308898853305E-2</v>
      </c>
      <c r="L9690">
        <v>8.440416059646462E-2</v>
      </c>
      <c r="M9690">
        <v>9.2144301789962316E-2</v>
      </c>
      <c r="N9690">
        <v>4.1653255303584491E-2</v>
      </c>
      <c r="O9690">
        <v>5.4722554800881749E-2</v>
      </c>
      <c r="P9690">
        <v>7.3346837428123368E-2</v>
      </c>
      <c r="Q9690">
        <v>4.037896946402484E-2</v>
      </c>
      <c r="R9690">
        <v>5.2939551222592821E-2</v>
      </c>
      <c r="S9690">
        <v>6.4604177713644947E-2</v>
      </c>
      <c r="T9690">
        <v>3.9308545155812065E-2</v>
      </c>
      <c r="U9690">
        <v>4.8343475321162954E-2</v>
      </c>
      <c r="V9690">
        <v>5.673753959800247E-2</v>
      </c>
      <c r="W9690">
        <v>4.3762969794789025E-2</v>
      </c>
      <c r="X9690">
        <v>4.8756082583688291E-2</v>
      </c>
      <c r="Y9690">
        <v>5.3853823679450907E-2</v>
      </c>
      <c r="Z9690">
        <v>3.8168143609818884E-2</v>
      </c>
      <c r="AA9690">
        <v>4.5095479138051606E-2</v>
      </c>
      <c r="AB9690">
        <v>5.4144142360217293E-2</v>
      </c>
      <c r="AC9690">
        <v>6.4277816060640064E-2</v>
      </c>
      <c r="AD9690">
        <v>6.0741143235465582E-2</v>
      </c>
      <c r="AE9690">
        <v>7.1193102573855707E-2</v>
      </c>
      <c r="AF9690">
        <v>9.7890151191594763E-2</v>
      </c>
      <c r="AG9690">
        <v>8.3757148233632756E-2</v>
      </c>
      <c r="AH9690">
        <v>0.10228541430990248</v>
      </c>
      <c r="AI9690">
        <v>9.8606091894682488E-2</v>
      </c>
      <c r="AJ9690">
        <v>9.0159494072471133E-2</v>
      </c>
      <c r="AK9690">
        <v>0.10189681272593414</v>
      </c>
    </row>
    <row r="9691" spans="1:50">
      <c r="A9691">
        <v>4</v>
      </c>
      <c r="B9691">
        <v>9.7854259613341821E-2</v>
      </c>
      <c r="C9691">
        <v>9.3848839857291033E-2</v>
      </c>
      <c r="D9691">
        <v>9.4985857161078296E-2</v>
      </c>
      <c r="E9691">
        <v>0.1005406825296062</v>
      </c>
      <c r="F9691">
        <v>9.2771961450461057E-2</v>
      </c>
      <c r="G9691">
        <v>9.8183253018117089E-2</v>
      </c>
      <c r="H9691">
        <v>7.622879921778046E-2</v>
      </c>
      <c r="I9691">
        <v>8.5221572027582668E-2</v>
      </c>
      <c r="J9691">
        <v>9.7560785110088824E-2</v>
      </c>
      <c r="K9691">
        <v>6.1925101465714345E-2</v>
      </c>
      <c r="L9691">
        <v>8.577086477479913E-2</v>
      </c>
      <c r="M9691">
        <v>9.2714523731033435E-2</v>
      </c>
      <c r="N9691">
        <v>4.2618873445501103E-2</v>
      </c>
      <c r="O9691">
        <v>5.5950609271671392E-2</v>
      </c>
      <c r="P9691">
        <v>7.3876110820700475E-2</v>
      </c>
      <c r="Q9691">
        <v>4.1315046732948495E-2</v>
      </c>
      <c r="R9691">
        <v>5.2697795583272478E-2</v>
      </c>
      <c r="S9691">
        <v>6.5160510783299583E-2</v>
      </c>
      <c r="T9691">
        <v>4.0219807530340899E-2</v>
      </c>
      <c r="U9691">
        <v>4.9464188131558708E-2</v>
      </c>
      <c r="V9691">
        <v>5.7187123905435129E-2</v>
      </c>
      <c r="W9691">
        <v>4.4777495964952736E-2</v>
      </c>
      <c r="X9691">
        <v>4.9886360578252173E-2</v>
      </c>
      <c r="Y9691">
        <v>5.4317581041599033E-2</v>
      </c>
      <c r="Z9691">
        <v>3.9052968856832598E-2</v>
      </c>
      <c r="AA9691">
        <v>4.6140895935772488E-2</v>
      </c>
      <c r="AB9691">
        <v>5.4573176768776849E-2</v>
      </c>
      <c r="AC9691">
        <v>5.5992692424800893E-2</v>
      </c>
      <c r="AD9691">
        <v>6.3484359709535587E-2</v>
      </c>
      <c r="AE9691">
        <v>7.1700266260935716E-2</v>
      </c>
      <c r="AF9691">
        <v>9.8082343896813862E-2</v>
      </c>
      <c r="AG9691">
        <v>8.2005268960096453E-2</v>
      </c>
      <c r="AH9691">
        <v>9.7642126744005492E-2</v>
      </c>
      <c r="AI9691">
        <v>9.8799690242643248E-2</v>
      </c>
      <c r="AJ9691">
        <v>9.2098922838868738E-2</v>
      </c>
      <c r="AK9691">
        <v>0.10155765301479895</v>
      </c>
    </row>
    <row r="9692" spans="1:50">
      <c r="A9692">
        <v>5</v>
      </c>
      <c r="B9692">
        <v>9.9192691735712782E-2</v>
      </c>
      <c r="C9692">
        <v>9.5196224791882764E-2</v>
      </c>
      <c r="D9692">
        <v>0.10871604030521523</v>
      </c>
      <c r="E9692">
        <v>0.10191975132981637</v>
      </c>
      <c r="F9692">
        <v>9.4169035568189674E-2</v>
      </c>
      <c r="G9692">
        <v>9.8720553419413354E-2</v>
      </c>
      <c r="H9692">
        <v>8.0309127148283255E-2</v>
      </c>
      <c r="I9692">
        <v>9.0513666653134317E-2</v>
      </c>
      <c r="J9692">
        <v>9.9661805940655948E-2</v>
      </c>
      <c r="K9692">
        <v>6.7135742516349711E-2</v>
      </c>
      <c r="L9692">
        <v>9.2089690688673481E-2</v>
      </c>
      <c r="M9692">
        <v>9.4995411495317941E-2</v>
      </c>
      <c r="N9692">
        <v>4.6920263350402343E-2</v>
      </c>
      <c r="O9692">
        <v>6.3058778771162241E-2</v>
      </c>
      <c r="P9692">
        <v>7.9854939884997367E-2</v>
      </c>
      <c r="Q9692">
        <v>4.5484845476335675E-2</v>
      </c>
      <c r="R9692">
        <v>5.8016419648319509E-2</v>
      </c>
      <c r="S9692">
        <v>6.7385843061918138E-2</v>
      </c>
      <c r="T9692">
        <v>4.427906719869662E-2</v>
      </c>
      <c r="U9692">
        <v>5.4456454286958007E-2</v>
      </c>
      <c r="V9692">
        <v>5.9047711270041082E-2</v>
      </c>
      <c r="W9692">
        <v>4.9296748904772883E-2</v>
      </c>
      <c r="X9692">
        <v>5.492123528130953E-2</v>
      </c>
      <c r="Y9692">
        <v>5.6172610490191524E-2</v>
      </c>
      <c r="Z9692">
        <v>4.2994463138984598E-2</v>
      </c>
      <c r="AA9692">
        <v>5.0797752580165577E-2</v>
      </c>
      <c r="AB9692">
        <v>5.6348719167277211E-2</v>
      </c>
      <c r="AC9692">
        <v>7.9325651832502675E-2</v>
      </c>
      <c r="AD9692">
        <v>7.0479561718414074E-2</v>
      </c>
      <c r="AE9692">
        <v>6.962934787202571E-2</v>
      </c>
      <c r="AF9692">
        <v>9.9748014008712749E-2</v>
      </c>
      <c r="AG9692">
        <v>8.5352490765997546E-2</v>
      </c>
      <c r="AH9692">
        <v>9.3878697809225961E-2</v>
      </c>
      <c r="AI9692">
        <v>0.10015487867836863</v>
      </c>
      <c r="AJ9692">
        <v>9.3496628446750968E-2</v>
      </c>
      <c r="AK9692">
        <v>0.10208707305169291</v>
      </c>
    </row>
    <row r="9693" spans="1:50">
      <c r="A9693">
        <v>6</v>
      </c>
      <c r="B9693">
        <v>0.10698958997238157</v>
      </c>
      <c r="C9693">
        <v>0.1023095316414058</v>
      </c>
      <c r="D9693">
        <v>0.10867102331130002</v>
      </c>
      <c r="E9693">
        <v>0.10960313464527285</v>
      </c>
      <c r="F9693">
        <v>0.10490535949525059</v>
      </c>
      <c r="G9693">
        <v>0.10115519586278693</v>
      </c>
      <c r="H9693">
        <v>9.7232146214884727E-2</v>
      </c>
      <c r="I9693">
        <v>0.1127317647468204</v>
      </c>
      <c r="J9693">
        <v>0.10990135355728602</v>
      </c>
      <c r="K9693">
        <v>9.8754054197756236E-2</v>
      </c>
      <c r="L9693">
        <v>0.12558557458279174</v>
      </c>
      <c r="M9693">
        <v>0.10639094059891126</v>
      </c>
      <c r="N9693">
        <v>6.4520848573518655E-2</v>
      </c>
      <c r="O9693">
        <v>8.8744419205764827E-2</v>
      </c>
      <c r="P9693">
        <v>9.0263983272347123E-2</v>
      </c>
      <c r="Q9693">
        <v>6.4617697533578211E-2</v>
      </c>
      <c r="R9693">
        <v>8.0425687276746038E-2</v>
      </c>
      <c r="S9693">
        <v>7.8216952511756893E-2</v>
      </c>
      <c r="T9693">
        <v>6.3236085990031346E-2</v>
      </c>
      <c r="U9693">
        <v>7.527763112802982E-2</v>
      </c>
      <c r="V9693">
        <v>6.8488981726127079E-2</v>
      </c>
      <c r="W9693">
        <v>6.7788794097302291E-2</v>
      </c>
      <c r="X9693">
        <v>7.5523120545860647E-2</v>
      </c>
      <c r="Y9693">
        <v>6.492603070073738E-2</v>
      </c>
      <c r="Z9693">
        <v>5.9122414232280041E-2</v>
      </c>
      <c r="AA9693">
        <v>6.9852849665896541E-2</v>
      </c>
      <c r="AB9693">
        <v>6.4870002574206428E-2</v>
      </c>
      <c r="AC9693">
        <v>9.8604189035432138E-2</v>
      </c>
      <c r="AD9693">
        <v>9.4445777952452653E-2</v>
      </c>
      <c r="AE9693">
        <v>8.357634926672583E-2</v>
      </c>
      <c r="AF9693">
        <v>0.1065174681814299</v>
      </c>
      <c r="AG9693">
        <v>9.3608971220553561E-2</v>
      </c>
      <c r="AH9693">
        <v>0.10058484720774277</v>
      </c>
      <c r="AI9693">
        <v>0.10835054207537428</v>
      </c>
      <c r="AJ9693">
        <v>9.7174958622526661E-2</v>
      </c>
      <c r="AK9693">
        <v>0.10513951045190964</v>
      </c>
    </row>
    <row r="9694" spans="1:50">
      <c r="A9694">
        <v>7</v>
      </c>
      <c r="B9694">
        <v>0.14414701508391758</v>
      </c>
      <c r="C9694">
        <v>0.1341913160092103</v>
      </c>
      <c r="D9694">
        <v>0.12891366490850298</v>
      </c>
      <c r="E9694">
        <v>0.14495545388875511</v>
      </c>
      <c r="F9694">
        <v>0.13182416972890521</v>
      </c>
      <c r="G9694">
        <v>0.11152341454405025</v>
      </c>
      <c r="H9694">
        <v>0.13647474709488172</v>
      </c>
      <c r="I9694">
        <v>0.16312700447145745</v>
      </c>
      <c r="J9694">
        <v>0.14051064959815049</v>
      </c>
      <c r="K9694">
        <v>0.13180795065841944</v>
      </c>
      <c r="L9694">
        <v>0.17465316246623222</v>
      </c>
      <c r="M9694">
        <v>0.1414061316678101</v>
      </c>
      <c r="N9694">
        <v>0.10999268471104609</v>
      </c>
      <c r="O9694">
        <v>0.13241448376953982</v>
      </c>
      <c r="P9694">
        <v>0.1168060637741767</v>
      </c>
      <c r="Q9694">
        <v>0.11852723843022675</v>
      </c>
      <c r="R9694">
        <v>0.13167294902409662</v>
      </c>
      <c r="S9694">
        <v>0.11179686888794232</v>
      </c>
      <c r="T9694">
        <v>0.11847791569442336</v>
      </c>
      <c r="U9694">
        <v>0.1232251521298174</v>
      </c>
      <c r="V9694">
        <v>9.9489548894022589E-2</v>
      </c>
      <c r="W9694">
        <v>0.10895396203212666</v>
      </c>
      <c r="X9694">
        <v>0.11938133181977206</v>
      </c>
      <c r="Y9694">
        <v>9.3076102583128498E-2</v>
      </c>
      <c r="Z9694">
        <v>0.10270676086927379</v>
      </c>
      <c r="AA9694">
        <v>0.11288012327772112</v>
      </c>
      <c r="AB9694">
        <v>9.6526141396539977E-2</v>
      </c>
      <c r="AC9694">
        <v>0.13571897886251824</v>
      </c>
      <c r="AD9694">
        <v>0.13968511040127454</v>
      </c>
      <c r="AE9694">
        <v>0.11989490441373286</v>
      </c>
      <c r="AF9694">
        <v>0.13803707183736225</v>
      </c>
      <c r="AG9694">
        <v>0.1214491971663519</v>
      </c>
      <c r="AH9694">
        <v>0.11428550303514261</v>
      </c>
      <c r="AI9694">
        <v>0.14502667355016347</v>
      </c>
      <c r="AJ9694">
        <v>0.12818486826549821</v>
      </c>
      <c r="AK9694">
        <v>0.12326387452745127</v>
      </c>
    </row>
    <row r="9695" spans="1:50">
      <c r="A9695">
        <v>8</v>
      </c>
      <c r="B9695">
        <v>0.20337794773741238</v>
      </c>
      <c r="C9695">
        <v>0.19391905569191056</v>
      </c>
      <c r="D9695">
        <v>0.17177734594809541</v>
      </c>
      <c r="E9695">
        <v>0.20228531401177682</v>
      </c>
      <c r="F9695">
        <v>0.19192955695763708</v>
      </c>
      <c r="G9695">
        <v>0.15601860402639495</v>
      </c>
      <c r="H9695">
        <v>0.3188296792147719</v>
      </c>
      <c r="I9695">
        <v>0.38638960255644411</v>
      </c>
      <c r="J9695">
        <v>0.32613466840580169</v>
      </c>
      <c r="K9695">
        <v>0.36527657161086791</v>
      </c>
      <c r="L9695">
        <v>0.45387373398120923</v>
      </c>
      <c r="M9695">
        <v>0.37062644226057362</v>
      </c>
      <c r="N9695">
        <v>0.3095245062179956</v>
      </c>
      <c r="O9695">
        <v>0.38494612225715857</v>
      </c>
      <c r="P9695">
        <v>0.35233272347098799</v>
      </c>
      <c r="Q9695">
        <v>0.30791268952018946</v>
      </c>
      <c r="R9695">
        <v>0.37869047384105314</v>
      </c>
      <c r="S9695">
        <v>0.35055937551612931</v>
      </c>
      <c r="T9695">
        <v>0.30681928010272419</v>
      </c>
      <c r="U9695">
        <v>0.35390674928450361</v>
      </c>
      <c r="V9695">
        <v>0.30364924124002268</v>
      </c>
      <c r="W9695">
        <v>0.31680885404657599</v>
      </c>
      <c r="X9695">
        <v>0.3529549919388183</v>
      </c>
      <c r="Y9695">
        <v>0.29123962342902188</v>
      </c>
      <c r="Z9695">
        <v>0.28099904814253734</v>
      </c>
      <c r="AA9695">
        <v>0.32724713698354274</v>
      </c>
      <c r="AB9695">
        <v>0.29330772327940696</v>
      </c>
      <c r="AC9695">
        <v>0.34893671575776031</v>
      </c>
      <c r="AD9695">
        <v>0.39306335511201035</v>
      </c>
      <c r="AE9695">
        <v>0.3246551991321866</v>
      </c>
      <c r="AF9695">
        <v>0.19390108482104723</v>
      </c>
      <c r="AG9695">
        <v>0.17585071057688781</v>
      </c>
      <c r="AH9695">
        <v>0.15584588425792428</v>
      </c>
      <c r="AI9695">
        <v>0.20392359318533815</v>
      </c>
      <c r="AJ9695">
        <v>0.19044113025598661</v>
      </c>
      <c r="AK9695">
        <v>0.15998411739889323</v>
      </c>
    </row>
    <row r="9696" spans="1:50">
      <c r="A9696">
        <v>9</v>
      </c>
      <c r="B9696">
        <v>0.47495219885277251</v>
      </c>
      <c r="C9696">
        <v>0.46949090357025369</v>
      </c>
      <c r="D9696">
        <v>0.40026109856470821</v>
      </c>
      <c r="E9696">
        <v>0.4893724142459997</v>
      </c>
      <c r="F9696">
        <v>0.46919850239201261</v>
      </c>
      <c r="G9696">
        <v>0.38880400288798966</v>
      </c>
      <c r="H9696">
        <v>0.66951224098379158</v>
      </c>
      <c r="I9696">
        <v>0.79404617606291328</v>
      </c>
      <c r="J9696">
        <v>0.60211039341419792</v>
      </c>
      <c r="K9696">
        <v>0.73446998564415233</v>
      </c>
      <c r="L9696">
        <v>0.8969679522409586</v>
      </c>
      <c r="M9696">
        <v>0.70370733358874527</v>
      </c>
      <c r="N9696">
        <v>0.64850036576444769</v>
      </c>
      <c r="O9696">
        <v>0.78358267408161675</v>
      </c>
      <c r="P9696">
        <v>0.6715695243073706</v>
      </c>
      <c r="Q9696">
        <v>0.70610010353581898</v>
      </c>
      <c r="R9696">
        <v>0.78932229480373384</v>
      </c>
      <c r="S9696">
        <v>0.67986508923060873</v>
      </c>
      <c r="T9696">
        <v>0.6859734629350932</v>
      </c>
      <c r="U9696">
        <v>0.72808821213889396</v>
      </c>
      <c r="V9696">
        <v>0.5797700895018606</v>
      </c>
      <c r="W9696">
        <v>0.64703712243486278</v>
      </c>
      <c r="X9696">
        <v>0.71635159963694106</v>
      </c>
      <c r="Y9696">
        <v>0.56281013773593647</v>
      </c>
      <c r="Z9696">
        <v>0.68383585151023585</v>
      </c>
      <c r="AA9696">
        <v>0.68483398917020621</v>
      </c>
      <c r="AB9696">
        <v>0.58865501013181254</v>
      </c>
      <c r="AC9696">
        <v>0.6623932308777104</v>
      </c>
      <c r="AD9696">
        <v>0.77913150821514199</v>
      </c>
      <c r="AE9696">
        <v>0.63011566149641451</v>
      </c>
      <c r="AF9696">
        <v>0.44975228495771757</v>
      </c>
      <c r="AG9696">
        <v>0.45253772701990674</v>
      </c>
      <c r="AH9696">
        <v>0.37334841662415247</v>
      </c>
      <c r="AI9696">
        <v>0.47287472035794176</v>
      </c>
      <c r="AJ9696">
        <v>0.46429565514083282</v>
      </c>
      <c r="AK9696">
        <v>0.38082672247636234</v>
      </c>
    </row>
    <row r="9697" spans="1:37">
      <c r="A9697">
        <v>10</v>
      </c>
      <c r="B9697">
        <v>0.91523263224984064</v>
      </c>
      <c r="C9697">
        <v>0.9160098428683483</v>
      </c>
      <c r="D9697">
        <v>0.74575902403157202</v>
      </c>
      <c r="E9697">
        <v>0.94302037957226981</v>
      </c>
      <c r="F9697">
        <v>0.9236566595021839</v>
      </c>
      <c r="G9697">
        <v>0.70288127340195117</v>
      </c>
      <c r="H9697">
        <v>0.87561580986047916</v>
      </c>
      <c r="I9697">
        <v>0.94142448688430425</v>
      </c>
      <c r="J9697">
        <v>0.82094460022025584</v>
      </c>
      <c r="K9697">
        <v>0.788915867642628</v>
      </c>
      <c r="L9697">
        <v>0.9535465973427778</v>
      </c>
      <c r="M9697">
        <v>0.86608694102657779</v>
      </c>
      <c r="N9697">
        <v>0.74713972201901979</v>
      </c>
      <c r="O9697">
        <v>0.85337756940326037</v>
      </c>
      <c r="P9697">
        <v>0.84877809722948239</v>
      </c>
      <c r="Q9697">
        <v>0.79916887684910709</v>
      </c>
      <c r="R9697">
        <v>0.86498194233387926</v>
      </c>
      <c r="S9697">
        <v>0.85499700101704645</v>
      </c>
      <c r="T9697">
        <v>0.87171911027655458</v>
      </c>
      <c r="U9697">
        <v>0.81745811220095022</v>
      </c>
      <c r="V9697">
        <v>0.75185712902377944</v>
      </c>
      <c r="W9697">
        <v>0.72606256244716005</v>
      </c>
      <c r="X9697">
        <v>0.7844178212056786</v>
      </c>
      <c r="Y9697">
        <v>0.71191392663358521</v>
      </c>
      <c r="Z9697">
        <v>0.8114249708409863</v>
      </c>
      <c r="AA9697">
        <v>0.76900135542134607</v>
      </c>
      <c r="AB9697">
        <v>0.77626185620086718</v>
      </c>
      <c r="AC9697">
        <v>0.72800115382766306</v>
      </c>
      <c r="AD9697">
        <v>0.84889888873355701</v>
      </c>
      <c r="AE9697">
        <v>0.78074327655917619</v>
      </c>
      <c r="AF9697">
        <v>0.90753395404458859</v>
      </c>
      <c r="AG9697">
        <v>0.89736518689487721</v>
      </c>
      <c r="AH9697">
        <v>0.67602717949855462</v>
      </c>
      <c r="AI9697">
        <v>0.92669075890552399</v>
      </c>
      <c r="AJ9697">
        <v>0.92811243898132101</v>
      </c>
      <c r="AK9697">
        <v>0.71183005616815709</v>
      </c>
    </row>
    <row r="9698" spans="1:37">
      <c r="A9698">
        <v>11</v>
      </c>
      <c r="B9698">
        <v>0.9721478648820906</v>
      </c>
      <c r="C9698">
        <v>0.97055679259128003</v>
      </c>
      <c r="D9698">
        <v>0.90862300518445727</v>
      </c>
      <c r="E9698">
        <v>0.97618370072018046</v>
      </c>
      <c r="F9698">
        <v>0.9703702419746234</v>
      </c>
      <c r="G9698">
        <v>0.8893580939268263</v>
      </c>
      <c r="H9698">
        <v>0.92074386070474967</v>
      </c>
      <c r="I9698">
        <v>0.96796905357049623</v>
      </c>
      <c r="J9698">
        <v>0.91941921223434586</v>
      </c>
      <c r="K9698">
        <v>0.81886819204934169</v>
      </c>
      <c r="L9698">
        <v>0.96846984381769874</v>
      </c>
      <c r="M9698">
        <v>0.95730463216229955</v>
      </c>
      <c r="N9698">
        <v>0.8413752743233357</v>
      </c>
      <c r="O9698">
        <v>0.89866732312099296</v>
      </c>
      <c r="P9698">
        <v>0.94556325143753273</v>
      </c>
      <c r="Q9698">
        <v>0.8791325683974639</v>
      </c>
      <c r="R9698">
        <v>0.91503522725030084</v>
      </c>
      <c r="S9698">
        <v>0.96003094602699957</v>
      </c>
      <c r="T9698">
        <v>0.91964322697336642</v>
      </c>
      <c r="U9698">
        <v>0.87348449063139633</v>
      </c>
      <c r="V9698">
        <v>0.85627135525460296</v>
      </c>
      <c r="W9698">
        <v>0.79197602029052327</v>
      </c>
      <c r="X9698">
        <v>0.83128521415342915</v>
      </c>
      <c r="Y9698">
        <v>0.81036381765060506</v>
      </c>
      <c r="Z9698">
        <v>0.87388558941427252</v>
      </c>
      <c r="AA9698">
        <v>0.84136592077007855</v>
      </c>
      <c r="AB9698">
        <v>0.87732256126941366</v>
      </c>
      <c r="AC9698">
        <v>0.76522812134420926</v>
      </c>
      <c r="AD9698">
        <v>0.88427846812461575</v>
      </c>
      <c r="AE9698">
        <v>0.87902032881112369</v>
      </c>
      <c r="AF9698">
        <v>0.9523148543606389</v>
      </c>
      <c r="AG9698">
        <v>0.9615219367924619</v>
      </c>
      <c r="AH9698">
        <v>0.86574392416949486</v>
      </c>
      <c r="AI9698">
        <v>0.98431853381517809</v>
      </c>
      <c r="AJ9698">
        <v>0.97994427135242157</v>
      </c>
      <c r="AK9698">
        <v>0.89075748426216239</v>
      </c>
    </row>
    <row r="9699" spans="1:37">
      <c r="A9699">
        <v>12</v>
      </c>
      <c r="B9699">
        <v>0.9952198852772467</v>
      </c>
      <c r="C9699">
        <v>0.9971281091065507</v>
      </c>
      <c r="D9699">
        <v>0.98708762557865615</v>
      </c>
      <c r="E9699">
        <v>1</v>
      </c>
      <c r="F9699">
        <v>0.9922588920474239</v>
      </c>
      <c r="G9699">
        <v>0.98833050690934743</v>
      </c>
      <c r="H9699">
        <v>0.94468053100673155</v>
      </c>
      <c r="I9699">
        <v>0.98048739466556856</v>
      </c>
      <c r="J9699">
        <v>0.97087469636734292</v>
      </c>
      <c r="K9699">
        <v>0.84142991333321515</v>
      </c>
      <c r="L9699">
        <v>0.97502420811124391</v>
      </c>
      <c r="M9699">
        <v>0.96895854308294072</v>
      </c>
      <c r="N9699">
        <v>0.92254572055596196</v>
      </c>
      <c r="O9699">
        <v>0.93822522351150839</v>
      </c>
      <c r="P9699">
        <v>0.9672895974908523</v>
      </c>
      <c r="Q9699">
        <v>0.93477243394272902</v>
      </c>
      <c r="R9699">
        <v>0.94530402005091674</v>
      </c>
      <c r="S9699">
        <v>0.99255904519336913</v>
      </c>
      <c r="T9699">
        <v>0.95762629958440926</v>
      </c>
      <c r="U9699">
        <v>0.93158094602980512</v>
      </c>
      <c r="V9699">
        <v>0.91292589467277174</v>
      </c>
      <c r="W9699">
        <v>0.89359772500192147</v>
      </c>
      <c r="X9699">
        <v>0.87729878238234216</v>
      </c>
      <c r="Y9699">
        <v>0.89121991374113052</v>
      </c>
      <c r="Z9699">
        <v>0.91547237602391718</v>
      </c>
      <c r="AA9699">
        <v>0.89023123623930545</v>
      </c>
      <c r="AB9699">
        <v>0.9131436341194562</v>
      </c>
      <c r="AC9699">
        <v>0.80074037275043675</v>
      </c>
      <c r="AD9699">
        <v>0.91255469947272216</v>
      </c>
      <c r="AE9699">
        <v>0.91964977529831093</v>
      </c>
      <c r="AF9699">
        <v>0.97672332792346461</v>
      </c>
      <c r="AG9699">
        <v>0.99043127537477205</v>
      </c>
      <c r="AH9699">
        <v>0.96751177457874005</v>
      </c>
      <c r="AI9699">
        <v>0.99518155222853222</v>
      </c>
      <c r="AJ9699">
        <v>0.99338858310961009</v>
      </c>
      <c r="AK9699">
        <v>0.97864948257463602</v>
      </c>
    </row>
    <row r="9700" spans="1:37">
      <c r="A9700">
        <v>13</v>
      </c>
      <c r="B9700">
        <v>1</v>
      </c>
      <c r="C9700">
        <v>1</v>
      </c>
      <c r="D9700">
        <v>0.99906214596009968</v>
      </c>
      <c r="E9700">
        <v>0.99214149683689767</v>
      </c>
      <c r="F9700">
        <v>0.99598904527490817</v>
      </c>
      <c r="G9700">
        <v>0.99646557079772335</v>
      </c>
      <c r="H9700">
        <v>0.96523259749539314</v>
      </c>
      <c r="I9700">
        <v>0.99160804282391934</v>
      </c>
      <c r="J9700">
        <v>0.98605828184921085</v>
      </c>
      <c r="K9700">
        <v>0.91198624674334949</v>
      </c>
      <c r="L9700">
        <v>0.98703957335566594</v>
      </c>
      <c r="M9700">
        <v>0.97813555244705397</v>
      </c>
      <c r="N9700">
        <v>0.9535625457205561</v>
      </c>
      <c r="O9700">
        <v>0.95956931374413956</v>
      </c>
      <c r="P9700">
        <v>0.98235755358076304</v>
      </c>
      <c r="Q9700">
        <v>0.95685534769597336</v>
      </c>
      <c r="R9700">
        <v>0.96805618598409338</v>
      </c>
      <c r="S9700">
        <v>0.99016855153469696</v>
      </c>
      <c r="T9700">
        <v>0.97525784583097475</v>
      </c>
      <c r="U9700">
        <v>0.96783044819250297</v>
      </c>
      <c r="V9700">
        <v>0.962345585082101</v>
      </c>
      <c r="W9700">
        <v>0.98273768349857815</v>
      </c>
      <c r="X9700">
        <v>0.93436069568365931</v>
      </c>
      <c r="Y9700">
        <v>0.95038955618420429</v>
      </c>
      <c r="Z9700">
        <v>0.95138823718679211</v>
      </c>
      <c r="AA9700">
        <v>0.94362895397224444</v>
      </c>
      <c r="AB9700">
        <v>0.9443311353570556</v>
      </c>
      <c r="AC9700">
        <v>0.90796621849008841</v>
      </c>
      <c r="AD9700">
        <v>0.95237354167710764</v>
      </c>
      <c r="AE9700">
        <v>0.96927433329106971</v>
      </c>
      <c r="AF9700">
        <v>0.98748611941573416</v>
      </c>
      <c r="AG9700">
        <v>0.99661947250448801</v>
      </c>
      <c r="AH9700">
        <v>0.99174115889951131</v>
      </c>
      <c r="AI9700">
        <v>1</v>
      </c>
      <c r="AJ9700">
        <v>1</v>
      </c>
      <c r="AK9700">
        <v>1</v>
      </c>
    </row>
    <row r="9701" spans="1:37">
      <c r="A9701">
        <v>14</v>
      </c>
      <c r="B9701">
        <v>0.98846398980242201</v>
      </c>
      <c r="C9701">
        <v>0.99707750309961762</v>
      </c>
      <c r="D9701">
        <v>1</v>
      </c>
      <c r="E9701">
        <v>0.99310465599894937</v>
      </c>
      <c r="F9701">
        <v>0.99916452887748719</v>
      </c>
      <c r="G9701">
        <v>1</v>
      </c>
      <c r="H9701">
        <v>0.98495731638524298</v>
      </c>
      <c r="I9701">
        <v>0.99850951417121458</v>
      </c>
      <c r="J9701">
        <v>1</v>
      </c>
      <c r="K9701">
        <v>0.94071566559736286</v>
      </c>
      <c r="L9701">
        <v>0.99193644534782621</v>
      </c>
      <c r="M9701">
        <v>1</v>
      </c>
      <c r="N9701">
        <v>0.99727871250914402</v>
      </c>
      <c r="O9701">
        <v>0.9814449081896407</v>
      </c>
      <c r="P9701">
        <v>0.9883233141662312</v>
      </c>
      <c r="Q9701">
        <v>1</v>
      </c>
      <c r="R9701">
        <v>1</v>
      </c>
      <c r="S9701">
        <v>1</v>
      </c>
      <c r="T9701">
        <v>0.99853645739848407</v>
      </c>
      <c r="U9701">
        <v>0.99273620643344729</v>
      </c>
      <c r="V9701">
        <v>0.98425071587655089</v>
      </c>
      <c r="W9701">
        <v>0.99843209591883797</v>
      </c>
      <c r="X9701">
        <v>0.97942257962710622</v>
      </c>
      <c r="Y9701">
        <v>0.99123498585540026</v>
      </c>
      <c r="Z9701">
        <v>0.9979890335295144</v>
      </c>
      <c r="AA9701">
        <v>0.99024503936152675</v>
      </c>
      <c r="AB9701">
        <v>0.98155812096130102</v>
      </c>
      <c r="AC9701">
        <v>0.95732440185253453</v>
      </c>
      <c r="AD9701">
        <v>0.98724668110372249</v>
      </c>
      <c r="AE9701">
        <v>0.98967358381584314</v>
      </c>
      <c r="AF9701">
        <v>1</v>
      </c>
      <c r="AG9701">
        <v>1</v>
      </c>
      <c r="AH9701">
        <v>1</v>
      </c>
      <c r="AI9701">
        <v>0.98831956633970053</v>
      </c>
      <c r="AJ9701">
        <v>0.99967077598101239</v>
      </c>
      <c r="AK9701">
        <v>0.99610379941598381</v>
      </c>
    </row>
    <row r="9702" spans="1:37">
      <c r="A9702">
        <v>15</v>
      </c>
      <c r="B9702">
        <v>1</v>
      </c>
      <c r="C9702">
        <v>0.99644809088838848</v>
      </c>
      <c r="D9702">
        <v>0.99275976681197176</v>
      </c>
      <c r="E9702">
        <v>0.99581901363745828</v>
      </c>
      <c r="F9702">
        <v>1</v>
      </c>
      <c r="G9702">
        <v>0.99644038484141262</v>
      </c>
      <c r="H9702">
        <v>1</v>
      </c>
      <c r="I9702">
        <v>1</v>
      </c>
      <c r="J9702">
        <v>0.99942202400943514</v>
      </c>
      <c r="K9702">
        <v>0.9846162026124099</v>
      </c>
      <c r="L9702">
        <v>1</v>
      </c>
      <c r="M9702">
        <v>0.96297121270169384</v>
      </c>
      <c r="N9702">
        <v>1</v>
      </c>
      <c r="O9702">
        <v>1</v>
      </c>
      <c r="P9702">
        <v>1</v>
      </c>
      <c r="Q9702">
        <v>0.97298140610152173</v>
      </c>
      <c r="R9702">
        <v>0.99442235203568086</v>
      </c>
      <c r="S9702">
        <v>0.98699571449682288</v>
      </c>
      <c r="T9702">
        <v>1</v>
      </c>
      <c r="U9702">
        <v>1</v>
      </c>
      <c r="V9702">
        <v>1</v>
      </c>
      <c r="W9702">
        <v>1</v>
      </c>
      <c r="X9702">
        <v>1</v>
      </c>
      <c r="Y9702">
        <v>1</v>
      </c>
      <c r="Z9702">
        <v>1</v>
      </c>
      <c r="AA9702">
        <v>1</v>
      </c>
      <c r="AB9702">
        <v>1</v>
      </c>
      <c r="AC9702">
        <v>1</v>
      </c>
      <c r="AD9702">
        <v>1</v>
      </c>
      <c r="AE9702">
        <v>1</v>
      </c>
      <c r="AF9702">
        <v>0.99237635602630903</v>
      </c>
      <c r="AG9702">
        <v>0.99937385303531401</v>
      </c>
      <c r="AH9702">
        <v>0.98900546399603706</v>
      </c>
      <c r="AI9702">
        <v>0.97496128033040774</v>
      </c>
      <c r="AJ9702">
        <v>0.99865317446777924</v>
      </c>
      <c r="AK9702">
        <v>0.98429938703086373</v>
      </c>
    </row>
    <row r="9703" spans="1:37">
      <c r="A9703">
        <v>16</v>
      </c>
      <c r="B9703">
        <v>0.99598470363288727</v>
      </c>
      <c r="C9703">
        <v>0.99188722451354949</v>
      </c>
      <c r="D9703">
        <v>0.98295356497077702</v>
      </c>
      <c r="E9703">
        <v>0.99139723748440356</v>
      </c>
      <c r="F9703">
        <v>0.99526797476253182</v>
      </c>
      <c r="G9703">
        <v>0.98764209077018661</v>
      </c>
      <c r="H9703">
        <v>0.99560001504268369</v>
      </c>
      <c r="I9703">
        <v>0.98573889240084189</v>
      </c>
      <c r="J9703">
        <v>0.96323604070825508</v>
      </c>
      <c r="K9703">
        <v>1</v>
      </c>
      <c r="L9703">
        <v>0.99419005330146282</v>
      </c>
      <c r="M9703">
        <v>0.92196869125154801</v>
      </c>
      <c r="N9703">
        <v>0.96291148500365764</v>
      </c>
      <c r="O9703">
        <v>0.97312546856292481</v>
      </c>
      <c r="P9703">
        <v>0.9427143230527969</v>
      </c>
      <c r="Q9703">
        <v>0.95130979902704682</v>
      </c>
      <c r="R9703">
        <v>0.9689516686072901</v>
      </c>
      <c r="S9703">
        <v>0.92605985796121304</v>
      </c>
      <c r="T9703">
        <v>0.97988319273199231</v>
      </c>
      <c r="U9703">
        <v>0.98168421832596997</v>
      </c>
      <c r="V9703">
        <v>0.95088464358339431</v>
      </c>
      <c r="W9703">
        <v>0.98324494658366013</v>
      </c>
      <c r="X9703">
        <v>0.9692011478927165</v>
      </c>
      <c r="Y9703">
        <v>0.94352594722441196</v>
      </c>
      <c r="Z9703">
        <v>0.98885924575350936</v>
      </c>
      <c r="AA9703">
        <v>0.98590271287921827</v>
      </c>
      <c r="AB9703">
        <v>0.9300409892873408</v>
      </c>
      <c r="AC9703">
        <v>0.99556096857422183</v>
      </c>
      <c r="AD9703">
        <v>0.9610647900252427</v>
      </c>
      <c r="AE9703">
        <v>0.94793119479311949</v>
      </c>
      <c r="AF9703">
        <v>0.99367899547279404</v>
      </c>
      <c r="AG9703">
        <v>0.99614320114305122</v>
      </c>
      <c r="AH9703">
        <v>0.97435840560743525</v>
      </c>
      <c r="AI9703">
        <v>0.9708957150232318</v>
      </c>
      <c r="AJ9703">
        <v>0.99237098159637727</v>
      </c>
      <c r="AK9703">
        <v>0.97466228792177845</v>
      </c>
    </row>
    <row r="9704" spans="1:37">
      <c r="A9704">
        <v>17</v>
      </c>
      <c r="B9704">
        <v>0.97157425111536011</v>
      </c>
      <c r="C9704">
        <v>0.97532640874471777</v>
      </c>
      <c r="D9704">
        <v>0.93245200063023792</v>
      </c>
      <c r="E9704">
        <v>0.97561456121533185</v>
      </c>
      <c r="F9704">
        <v>0.97996602648547415</v>
      </c>
      <c r="G9704">
        <v>0.92968920529912524</v>
      </c>
      <c r="H9704">
        <v>0.92343274040088752</v>
      </c>
      <c r="I9704">
        <v>0.89788722183880687</v>
      </c>
      <c r="J9704">
        <v>0.77694032007373104</v>
      </c>
      <c r="K9704">
        <v>0.88745724261382763</v>
      </c>
      <c r="L9704">
        <v>0.88557778146109389</v>
      </c>
      <c r="M9704">
        <v>0.70776125520104793</v>
      </c>
      <c r="N9704">
        <v>0.87302121433796642</v>
      </c>
      <c r="O9704">
        <v>0.85853036287750795</v>
      </c>
      <c r="P9704">
        <v>0.71547307893361201</v>
      </c>
      <c r="Q9704">
        <v>0.87232473371438279</v>
      </c>
      <c r="R9704">
        <v>0.86534210889858099</v>
      </c>
      <c r="S9704">
        <v>0.70588235294117641</v>
      </c>
      <c r="T9704">
        <v>0.89833901721733611</v>
      </c>
      <c r="U9704">
        <v>0.86577380125408676</v>
      </c>
      <c r="V9704">
        <v>0.71806222246814877</v>
      </c>
      <c r="W9704">
        <v>0.89080009222965184</v>
      </c>
      <c r="X9704">
        <v>0.8503017744385919</v>
      </c>
      <c r="Y9704">
        <v>0.71377475304920446</v>
      </c>
      <c r="Z9704">
        <v>0.89748092933463841</v>
      </c>
      <c r="AA9704">
        <v>0.86838836102631889</v>
      </c>
      <c r="AB9704">
        <v>0.71403206537164265</v>
      </c>
      <c r="AC9704">
        <v>0.88263008605631321</v>
      </c>
      <c r="AD9704">
        <v>0.8193275426847122</v>
      </c>
      <c r="AE9704">
        <v>0.72808982432413372</v>
      </c>
      <c r="AF9704">
        <v>0.96006662680447585</v>
      </c>
      <c r="AG9704">
        <v>0.97596994494569478</v>
      </c>
      <c r="AH9704">
        <v>0.90768878143276477</v>
      </c>
      <c r="AI9704">
        <v>0.95869901910170363</v>
      </c>
      <c r="AJ9704">
        <v>0.97819040521490797</v>
      </c>
      <c r="AK9704">
        <v>0.92108332575049434</v>
      </c>
    </row>
    <row r="9705" spans="1:37">
      <c r="A9705">
        <v>18</v>
      </c>
      <c r="B9705">
        <v>0.86876991714467822</v>
      </c>
      <c r="C9705">
        <v>0.86478707522582909</v>
      </c>
      <c r="D9705">
        <v>0.73062581124374459</v>
      </c>
      <c r="E9705">
        <v>0.86966705338966366</v>
      </c>
      <c r="F9705">
        <v>0.87229771892116714</v>
      </c>
      <c r="G9705">
        <v>0.71885756502174403</v>
      </c>
      <c r="H9705">
        <v>0.78362979955624079</v>
      </c>
      <c r="I9705">
        <v>0.7571784001345494</v>
      </c>
      <c r="J9705">
        <v>0.57541415103918547</v>
      </c>
      <c r="K9705">
        <v>0.70380873048225012</v>
      </c>
      <c r="L9705">
        <v>0.73105588075360628</v>
      </c>
      <c r="M9705">
        <v>0.5386993593912881</v>
      </c>
      <c r="N9705">
        <v>0.75170446232626187</v>
      </c>
      <c r="O9705">
        <v>0.71043091004710812</v>
      </c>
      <c r="P9705">
        <v>0.53706220595922638</v>
      </c>
      <c r="Q9705">
        <v>0.75842114967308216</v>
      </c>
      <c r="R9705">
        <v>0.71616161117799126</v>
      </c>
      <c r="S9705">
        <v>0.53593129286589758</v>
      </c>
      <c r="T9705">
        <v>0.78074474988609233</v>
      </c>
      <c r="U9705">
        <v>0.71324802949049226</v>
      </c>
      <c r="V9705">
        <v>0.50782276694932849</v>
      </c>
      <c r="W9705">
        <v>0.76386134809007766</v>
      </c>
      <c r="X9705">
        <v>0.68386956298364054</v>
      </c>
      <c r="Y9705">
        <v>0.51766915549784343</v>
      </c>
      <c r="Z9705">
        <v>0.75845611400839252</v>
      </c>
      <c r="AA9705">
        <v>0.69082816470519026</v>
      </c>
      <c r="AB9705">
        <v>0.52816115852491363</v>
      </c>
      <c r="AC9705">
        <v>0.72216791397573765</v>
      </c>
      <c r="AD9705">
        <v>0.66332820738716536</v>
      </c>
      <c r="AE9705">
        <v>0.54497555752785887</v>
      </c>
      <c r="AF9705">
        <v>0.84910737165798233</v>
      </c>
      <c r="AG9705">
        <v>0.86510862650666598</v>
      </c>
      <c r="AH9705">
        <v>0.69927319240807695</v>
      </c>
      <c r="AI9705">
        <v>0.86712700051626224</v>
      </c>
      <c r="AJ9705">
        <v>0.87372463104462739</v>
      </c>
      <c r="AK9705">
        <v>0.71771158189052597</v>
      </c>
    </row>
    <row r="9706" spans="1:37">
      <c r="A9706">
        <v>19</v>
      </c>
      <c r="B9706">
        <v>0.74225621414913967</v>
      </c>
      <c r="C9706">
        <v>0.72485197742972052</v>
      </c>
      <c r="D9706">
        <v>0.56451310369664565</v>
      </c>
      <c r="E9706">
        <v>0.72657224788214436</v>
      </c>
      <c r="F9706">
        <v>0.72875268668099524</v>
      </c>
      <c r="G9706">
        <v>0.55169837298722235</v>
      </c>
      <c r="H9706">
        <v>0.68673611372268817</v>
      </c>
      <c r="I9706">
        <v>0.67529737222128794</v>
      </c>
      <c r="J9706">
        <v>0.49335718135168283</v>
      </c>
      <c r="K9706">
        <v>0.58022437658401715</v>
      </c>
      <c r="L9706">
        <v>0.65694271183187802</v>
      </c>
      <c r="M9706">
        <v>0.49146894517850626</v>
      </c>
      <c r="N9706">
        <v>0.67192392099487941</v>
      </c>
      <c r="O9706">
        <v>0.6315361031230069</v>
      </c>
      <c r="P9706">
        <v>0.48254704652378466</v>
      </c>
      <c r="Q9706">
        <v>0.68600280823180659</v>
      </c>
      <c r="R9706">
        <v>0.63686082769236829</v>
      </c>
      <c r="S9706">
        <v>0.48405323412060258</v>
      </c>
      <c r="T9706">
        <v>0.70059508194457865</v>
      </c>
      <c r="U9706">
        <v>0.62040253040280802</v>
      </c>
      <c r="V9706">
        <v>0.42534825492121892</v>
      </c>
      <c r="W9706">
        <v>0.61198985473829848</v>
      </c>
      <c r="X9706">
        <v>0.57369681638364878</v>
      </c>
      <c r="Y9706">
        <v>0.43310879747715986</v>
      </c>
      <c r="Z9706">
        <v>0.66764086820125756</v>
      </c>
      <c r="AA9706">
        <v>0.59521325823831428</v>
      </c>
      <c r="AB9706">
        <v>0.46550233328712959</v>
      </c>
      <c r="AC9706">
        <v>0.62297078572458786</v>
      </c>
      <c r="AD9706">
        <v>0.59683422268059738</v>
      </c>
      <c r="AE9706">
        <v>0.4844047166222899</v>
      </c>
      <c r="AF9706">
        <v>0.72155547962757327</v>
      </c>
      <c r="AG9706">
        <v>0.72266685317852808</v>
      </c>
      <c r="AH9706">
        <v>0.53954557889522292</v>
      </c>
      <c r="AI9706">
        <v>0.73902942694889007</v>
      </c>
      <c r="AJ9706">
        <v>0.73199069792499039</v>
      </c>
      <c r="AK9706">
        <v>0.55323566636611066</v>
      </c>
    </row>
    <row r="9707" spans="1:37">
      <c r="A9707">
        <v>20</v>
      </c>
      <c r="B9707">
        <v>0.68298279158699804</v>
      </c>
      <c r="C9707">
        <v>0.66684800485817675</v>
      </c>
      <c r="D9707">
        <v>0.52450800177066847</v>
      </c>
      <c r="E9707">
        <v>0.66549920101569515</v>
      </c>
      <c r="F9707">
        <v>0.66749635998058687</v>
      </c>
      <c r="G9707">
        <v>0.50689255671037836</v>
      </c>
      <c r="H9707">
        <v>0.45317964724906923</v>
      </c>
      <c r="I9707">
        <v>0.41931368057206825</v>
      </c>
      <c r="J9707">
        <v>0.32837627799083052</v>
      </c>
      <c r="K9707">
        <v>0.28344823919323681</v>
      </c>
      <c r="L9707">
        <v>0.34442690022768718</v>
      </c>
      <c r="M9707">
        <v>0.27591614173579121</v>
      </c>
      <c r="N9707">
        <v>0.31663496708119981</v>
      </c>
      <c r="O9707">
        <v>0.31607156844095841</v>
      </c>
      <c r="P9707">
        <v>0.27482357553580761</v>
      </c>
      <c r="Q9707">
        <v>0.34810728012821418</v>
      </c>
      <c r="R9707">
        <v>0.32049643780466153</v>
      </c>
      <c r="S9707">
        <v>0.26919566407913836</v>
      </c>
      <c r="T9707">
        <v>0.40650586107390896</v>
      </c>
      <c r="U9707">
        <v>0.31238017171913635</v>
      </c>
      <c r="V9707">
        <v>0.23735976427948927</v>
      </c>
      <c r="W9707">
        <v>0.25346245484589963</v>
      </c>
      <c r="X9707">
        <v>0.27552605633285965</v>
      </c>
      <c r="Y9707">
        <v>0.23265547465566011</v>
      </c>
      <c r="Z9707">
        <v>0.38416162807845461</v>
      </c>
      <c r="AA9707">
        <v>0.29915438905344532</v>
      </c>
      <c r="AB9707">
        <v>0.27140056632541931</v>
      </c>
      <c r="AC9707">
        <v>0.26251181872085388</v>
      </c>
      <c r="AD9707">
        <v>0.30515118024251098</v>
      </c>
      <c r="AE9707">
        <v>0.2472916050321908</v>
      </c>
      <c r="AF9707">
        <v>0.66165541983428722</v>
      </c>
      <c r="AG9707">
        <v>0.66069828708838352</v>
      </c>
      <c r="AH9707">
        <v>0.48647309776782088</v>
      </c>
      <c r="AI9707">
        <v>0.69153329891584914</v>
      </c>
      <c r="AJ9707">
        <v>0.67946450216838927</v>
      </c>
      <c r="AK9707">
        <v>0.50907872641392382</v>
      </c>
    </row>
    <row r="9708" spans="1:37">
      <c r="A9708">
        <v>21</v>
      </c>
      <c r="B9708">
        <v>0.37686424474187386</v>
      </c>
      <c r="C9708">
        <v>0.3643853900457984</v>
      </c>
      <c r="D9708">
        <v>0.31268053690268083</v>
      </c>
      <c r="E9708">
        <v>0.35008646542477512</v>
      </c>
      <c r="F9708">
        <v>0.3511370727310546</v>
      </c>
      <c r="G9708">
        <v>0.29297983444431386</v>
      </c>
      <c r="H9708">
        <v>0.16334474070174121</v>
      </c>
      <c r="I9708">
        <v>0.1490427833227975</v>
      </c>
      <c r="J9708">
        <v>0.13937031858973858</v>
      </c>
      <c r="K9708">
        <v>7.3746521808482346E-2</v>
      </c>
      <c r="L9708">
        <v>0.10057779600050018</v>
      </c>
      <c r="M9708">
        <v>9.1021677343478533E-2</v>
      </c>
      <c r="N9708">
        <v>6.0877834674469639E-2</v>
      </c>
      <c r="O9708">
        <v>7.7599615079054274E-2</v>
      </c>
      <c r="P9708">
        <v>8.9342655514898062E-2</v>
      </c>
      <c r="Q9708">
        <v>5.9015416908959381E-2</v>
      </c>
      <c r="R9708">
        <v>7.5274812022655971E-2</v>
      </c>
      <c r="S9708">
        <v>8.8804666243621724E-2</v>
      </c>
      <c r="T9708">
        <v>5.74509506123407E-2</v>
      </c>
      <c r="U9708">
        <v>7.065584854631507E-2</v>
      </c>
      <c r="V9708">
        <v>7.6906583297597114E-2</v>
      </c>
      <c r="W9708">
        <v>6.3961263546230107E-2</v>
      </c>
      <c r="X9708">
        <v>7.1258889930005953E-2</v>
      </c>
      <c r="Y9708">
        <v>7.4027268932894283E-2</v>
      </c>
      <c r="Z9708">
        <v>5.5784209891273744E-2</v>
      </c>
      <c r="AA9708">
        <v>6.5908777201767729E-2</v>
      </c>
      <c r="AB9708">
        <v>7.3391285981135659E-2</v>
      </c>
      <c r="AC9708">
        <v>6.668162369192801E-2</v>
      </c>
      <c r="AD9708">
        <v>7.9210375688771567E-2</v>
      </c>
      <c r="AE9708">
        <v>8.0956003550145803E-2</v>
      </c>
      <c r="AF9708">
        <v>0.36638336038267705</v>
      </c>
      <c r="AG9708">
        <v>0.35431924835719691</v>
      </c>
      <c r="AH9708">
        <v>0.29094484986949998</v>
      </c>
      <c r="AI9708">
        <v>0.38158234383066597</v>
      </c>
      <c r="AJ9708">
        <v>0.36495380388424487</v>
      </c>
      <c r="AK9708">
        <v>0.30310951549794435</v>
      </c>
    </row>
    <row r="9709" spans="1:37">
      <c r="A9709">
        <v>22</v>
      </c>
      <c r="B9709">
        <v>0.1131293817718292</v>
      </c>
      <c r="C9709">
        <v>0.10716138255610939</v>
      </c>
      <c r="D9709">
        <v>0.11920499988745752</v>
      </c>
      <c r="E9709">
        <v>0.1038241796729637</v>
      </c>
      <c r="F9709">
        <v>9.3375164667544905E-2</v>
      </c>
      <c r="G9709">
        <v>0.10311970045502626</v>
      </c>
      <c r="H9709">
        <v>8.2678349817607452E-2</v>
      </c>
      <c r="I9709">
        <v>8.6706258300614139E-2</v>
      </c>
      <c r="J9709">
        <v>9.5748752274804172E-2</v>
      </c>
      <c r="K9709">
        <v>6.4548145259911732E-2</v>
      </c>
      <c r="L9709">
        <v>9.1202786913371262E-2</v>
      </c>
      <c r="M9709">
        <v>8.6228249151349398E-2</v>
      </c>
      <c r="N9709">
        <v>5.3284564740307246E-2</v>
      </c>
      <c r="O9709">
        <v>6.7920643623627874E-2</v>
      </c>
      <c r="P9709">
        <v>7.988761108207007E-2</v>
      </c>
      <c r="Q9709">
        <v>5.1654445657877933E-2</v>
      </c>
      <c r="R9709">
        <v>6.5885812397623852E-2</v>
      </c>
      <c r="S9709">
        <v>7.9068837524665564E-2</v>
      </c>
      <c r="T9709">
        <v>5.0285114667182135E-2</v>
      </c>
      <c r="U9709">
        <v>6.1842970537293769E-2</v>
      </c>
      <c r="V9709">
        <v>6.8834815808767588E-2</v>
      </c>
      <c r="W9709">
        <v>5.5983398662670047E-2</v>
      </c>
      <c r="X9709">
        <v>6.2370794790935255E-2</v>
      </c>
      <c r="Y9709">
        <v>6.5911515095302145E-2</v>
      </c>
      <c r="Z9709">
        <v>4.8826265903393173E-2</v>
      </c>
      <c r="AA9709">
        <v>5.768799965605334E-2</v>
      </c>
      <c r="AB9709">
        <v>6.5688468215150855E-2</v>
      </c>
      <c r="AC9709">
        <v>5.8364449287671677E-2</v>
      </c>
      <c r="AD9709">
        <v>6.9503609703600713E-2</v>
      </c>
      <c r="AE9709">
        <v>7.208063902624573E-2</v>
      </c>
      <c r="AF9709">
        <v>0.11371401725463398</v>
      </c>
      <c r="AG9709">
        <v>9.6593161009695311E-2</v>
      </c>
      <c r="AH9709">
        <v>0.10025952132732961</v>
      </c>
      <c r="AI9709">
        <v>0.12706504904491481</v>
      </c>
      <c r="AJ9709">
        <v>0.11397136948213062</v>
      </c>
      <c r="AK9709">
        <v>0.11123611306426663</v>
      </c>
    </row>
    <row r="9710" spans="1:37">
      <c r="A9710">
        <v>23</v>
      </c>
      <c r="B9710">
        <v>0.11446781389420013</v>
      </c>
      <c r="C9710">
        <v>0.10343235242023224</v>
      </c>
      <c r="D9710">
        <v>0.11813209486581186</v>
      </c>
      <c r="E9710">
        <v>0.11794321738940088</v>
      </c>
      <c r="F9710">
        <v>9.6103445885044672E-2</v>
      </c>
      <c r="G9710">
        <v>9.8208438974427881E-2</v>
      </c>
      <c r="H9710">
        <v>7.5739912000300863E-2</v>
      </c>
      <c r="I9710">
        <v>7.7679249769467634E-2</v>
      </c>
      <c r="J9710">
        <v>8.9555036592128601E-2</v>
      </c>
      <c r="K9710">
        <v>5.9337504209276366E-2</v>
      </c>
      <c r="L9710">
        <v>8.6625781856565845E-2</v>
      </c>
      <c r="M9710">
        <v>9.1369156338818744E-2</v>
      </c>
      <c r="N9710">
        <v>4.8983174835406006E-2</v>
      </c>
      <c r="O9710">
        <v>6.2437758059282297E-2</v>
      </c>
      <c r="P9710">
        <v>7.4993465760585479E-2</v>
      </c>
      <c r="Q9710">
        <v>4.7484646914490759E-2</v>
      </c>
      <c r="R9710">
        <v>6.0567188332576807E-2</v>
      </c>
      <c r="S9710">
        <v>7.3992298264066975E-2</v>
      </c>
      <c r="T9710">
        <v>4.6225854998826414E-2</v>
      </c>
      <c r="U9710">
        <v>5.6850704381894449E-2</v>
      </c>
      <c r="V9710">
        <v>6.4664056772123002E-2</v>
      </c>
      <c r="W9710">
        <v>5.1464145722849901E-2</v>
      </c>
      <c r="X9710">
        <v>5.7335920087877884E-2</v>
      </c>
      <c r="Y9710">
        <v>6.1679729165700498E-2</v>
      </c>
      <c r="Z9710">
        <v>4.488477162124118E-2</v>
      </c>
      <c r="AA9710">
        <v>5.3031143011660245E-2</v>
      </c>
      <c r="AB9710">
        <v>6.170834900959056E-2</v>
      </c>
      <c r="AC9710">
        <v>5.3652986330347284E-2</v>
      </c>
      <c r="AD9710">
        <v>6.4025089879905142E-2</v>
      </c>
      <c r="AE9710">
        <v>6.7452770381640673E-2</v>
      </c>
      <c r="AF9710">
        <v>0.10263090458699924</v>
      </c>
      <c r="AG9710">
        <v>8.9365826364117773E-2</v>
      </c>
      <c r="AH9710">
        <v>9.4899038070521774E-2</v>
      </c>
      <c r="AI9710">
        <v>0.11590087764584409</v>
      </c>
      <c r="AJ9710">
        <v>0.10606400713518234</v>
      </c>
      <c r="AK9710">
        <v>0.10158246957902838</v>
      </c>
    </row>
    <row r="9711" spans="1:37">
      <c r="A9711">
        <v>24</v>
      </c>
      <c r="B9711">
        <v>0.10822179732313573</v>
      </c>
      <c r="C9711">
        <v>9.9013815439892711E-2</v>
      </c>
      <c r="D9711">
        <v>0.1130076603917979</v>
      </c>
      <c r="E9711">
        <v>0.11150756298842018</v>
      </c>
      <c r="F9711">
        <v>9.5701310406988829E-2</v>
      </c>
      <c r="G9711">
        <v>9.3120875799654126E-2</v>
      </c>
      <c r="H9711">
        <v>7.0362152608025266E-2</v>
      </c>
      <c r="I9711">
        <v>7.4744674557928839E-2</v>
      </c>
      <c r="J9711">
        <v>8.6055938703303067E-2</v>
      </c>
      <c r="K9711">
        <v>5.4481328536235225E-2</v>
      </c>
      <c r="L9711">
        <v>8.028369289284748E-2</v>
      </c>
      <c r="M9711">
        <v>8.8384400866024573E-2</v>
      </c>
      <c r="N9711">
        <v>4.4506217995610831E-2</v>
      </c>
      <c r="O9711">
        <v>5.6954872494936713E-2</v>
      </c>
      <c r="P9711">
        <v>7.1870099320439099E-2</v>
      </c>
      <c r="Q9711">
        <v>4.3371580126795907E-2</v>
      </c>
      <c r="R9711">
        <v>5.5189358804839037E-2</v>
      </c>
      <c r="S9711">
        <v>7.1071549648380111E-2</v>
      </c>
      <c r="T9711">
        <v>4.2221823353169402E-2</v>
      </c>
      <c r="U9711">
        <v>5.1258717941593243E-2</v>
      </c>
      <c r="V9711">
        <v>6.3674971295771127E-2</v>
      </c>
      <c r="W9711">
        <v>4.7006379217585118E-2</v>
      </c>
      <c r="X9711">
        <v>5.2252115601506048E-2</v>
      </c>
      <c r="Y9711">
        <v>5.9245003014422835E-2</v>
      </c>
      <c r="Z9711">
        <v>4.0782400021450317E-2</v>
      </c>
      <c r="AA9711">
        <v>4.8329030228837652E-2</v>
      </c>
      <c r="AB9711">
        <v>5.9107740440783353E-2</v>
      </c>
      <c r="AC9711">
        <v>4.9005624909857215E-2</v>
      </c>
      <c r="AD9711">
        <v>5.9053010020653246E-2</v>
      </c>
      <c r="AE9711">
        <v>6.3191186622148954E-2</v>
      </c>
      <c r="AF9711">
        <v>9.6352609549841983E-2</v>
      </c>
      <c r="AG9711">
        <v>9.0854590689727524E-2</v>
      </c>
      <c r="AH9711">
        <v>9.4174448609601544E-2</v>
      </c>
      <c r="AI9711">
        <v>0.10957666494579245</v>
      </c>
      <c r="AJ9711">
        <v>0.10309500507304281</v>
      </c>
      <c r="AK9711">
        <v>9.6561251416612204E-2</v>
      </c>
    </row>
    <row r="9721" spans="1:50">
      <c r="A9721" t="s">
        <v>352</v>
      </c>
      <c r="D9721">
        <v>2015</v>
      </c>
      <c r="F9721" t="s">
        <v>0</v>
      </c>
      <c r="G9721" s="168">
        <v>75577.105000001189</v>
      </c>
      <c r="H9721" t="s">
        <v>102</v>
      </c>
      <c r="K9721" t="s">
        <v>1</v>
      </c>
      <c r="L9721" t="s">
        <v>103</v>
      </c>
    </row>
    <row r="9722" spans="1:50">
      <c r="A9722">
        <v>1244</v>
      </c>
      <c r="B9722" t="s">
        <v>104</v>
      </c>
      <c r="F9722" t="s">
        <v>3</v>
      </c>
      <c r="G9722">
        <v>0</v>
      </c>
      <c r="H9722" t="s">
        <v>102</v>
      </c>
      <c r="K9722" t="s">
        <v>4</v>
      </c>
      <c r="L9722" t="s">
        <v>103</v>
      </c>
      <c r="N9722" t="s">
        <v>105</v>
      </c>
    </row>
    <row r="9723" spans="1:50">
      <c r="B9723">
        <v>1</v>
      </c>
      <c r="C9723" t="s">
        <v>5</v>
      </c>
      <c r="D9723" t="s">
        <v>6</v>
      </c>
      <c r="E9723">
        <v>2</v>
      </c>
      <c r="F9723" t="s">
        <v>7</v>
      </c>
      <c r="G9723" t="s">
        <v>8</v>
      </c>
      <c r="H9723">
        <v>3</v>
      </c>
      <c r="I9723" t="s">
        <v>9</v>
      </c>
      <c r="J9723" t="s">
        <v>10</v>
      </c>
      <c r="K9723">
        <v>4</v>
      </c>
      <c r="L9723" t="s">
        <v>11</v>
      </c>
      <c r="M9723" t="s">
        <v>12</v>
      </c>
      <c r="N9723">
        <v>5</v>
      </c>
      <c r="O9723" t="s">
        <v>13</v>
      </c>
      <c r="P9723" t="s">
        <v>13</v>
      </c>
      <c r="Q9723">
        <v>6</v>
      </c>
      <c r="R9723" t="s">
        <v>14</v>
      </c>
      <c r="S9723" t="s">
        <v>87</v>
      </c>
      <c r="T9723">
        <v>7</v>
      </c>
      <c r="U9723" t="s">
        <v>15</v>
      </c>
      <c r="V9723" t="s">
        <v>88</v>
      </c>
      <c r="W9723">
        <v>8</v>
      </c>
      <c r="X9723" t="s">
        <v>89</v>
      </c>
      <c r="Y9723" t="s">
        <v>90</v>
      </c>
      <c r="Z9723">
        <v>9</v>
      </c>
      <c r="AA9723" t="s">
        <v>91</v>
      </c>
      <c r="AB9723" t="s">
        <v>92</v>
      </c>
      <c r="AC9723">
        <v>10</v>
      </c>
      <c r="AD9723" t="s">
        <v>93</v>
      </c>
      <c r="AE9723" t="s">
        <v>94</v>
      </c>
      <c r="AF9723">
        <v>11</v>
      </c>
      <c r="AG9723" t="s">
        <v>95</v>
      </c>
      <c r="AH9723" t="s">
        <v>96</v>
      </c>
      <c r="AI9723">
        <v>12</v>
      </c>
      <c r="AJ9723" t="s">
        <v>97</v>
      </c>
      <c r="AK9723" t="s">
        <v>98</v>
      </c>
    </row>
    <row r="9724" spans="1:50">
      <c r="B9724">
        <v>31</v>
      </c>
      <c r="E9724">
        <v>28</v>
      </c>
      <c r="H9724">
        <v>31</v>
      </c>
      <c r="K9724">
        <v>30</v>
      </c>
      <c r="N9724">
        <v>31</v>
      </c>
      <c r="Q9724">
        <v>30</v>
      </c>
      <c r="T9724">
        <v>31</v>
      </c>
      <c r="W9724">
        <v>31</v>
      </c>
      <c r="Z9724">
        <v>30</v>
      </c>
      <c r="AC9724">
        <v>31</v>
      </c>
      <c r="AF9724">
        <v>30</v>
      </c>
      <c r="AI9724">
        <v>31</v>
      </c>
    </row>
    <row r="9725" spans="1:50">
      <c r="A9725" t="s">
        <v>16</v>
      </c>
      <c r="B9725" t="s">
        <v>17</v>
      </c>
      <c r="C9725" t="s">
        <v>18</v>
      </c>
      <c r="D9725" t="s">
        <v>19</v>
      </c>
      <c r="E9725" t="s">
        <v>17</v>
      </c>
      <c r="F9725" t="s">
        <v>18</v>
      </c>
      <c r="G9725" t="s">
        <v>19</v>
      </c>
      <c r="H9725" t="s">
        <v>17</v>
      </c>
      <c r="I9725" t="s">
        <v>18</v>
      </c>
      <c r="J9725" t="s">
        <v>19</v>
      </c>
      <c r="K9725" t="s">
        <v>17</v>
      </c>
      <c r="L9725" t="s">
        <v>18</v>
      </c>
      <c r="M9725" t="s">
        <v>19</v>
      </c>
      <c r="N9725" t="s">
        <v>17</v>
      </c>
      <c r="O9725" t="s">
        <v>18</v>
      </c>
      <c r="P9725" t="s">
        <v>19</v>
      </c>
      <c r="Q9725" t="s">
        <v>17</v>
      </c>
      <c r="R9725" t="s">
        <v>18</v>
      </c>
      <c r="S9725" t="s">
        <v>19</v>
      </c>
      <c r="T9725" t="s">
        <v>17</v>
      </c>
      <c r="U9725" t="s">
        <v>18</v>
      </c>
      <c r="V9725" t="s">
        <v>19</v>
      </c>
      <c r="W9725" t="s">
        <v>17</v>
      </c>
      <c r="X9725" t="s">
        <v>18</v>
      </c>
      <c r="Y9725" t="s">
        <v>19</v>
      </c>
      <c r="Z9725" t="s">
        <v>17</v>
      </c>
      <c r="AA9725" t="s">
        <v>18</v>
      </c>
      <c r="AB9725" t="s">
        <v>19</v>
      </c>
      <c r="AC9725" t="s">
        <v>17</v>
      </c>
      <c r="AD9725" t="s">
        <v>18</v>
      </c>
      <c r="AE9725" t="s">
        <v>19</v>
      </c>
      <c r="AF9725" t="s">
        <v>17</v>
      </c>
      <c r="AG9725" t="s">
        <v>18</v>
      </c>
      <c r="AH9725" t="s">
        <v>19</v>
      </c>
      <c r="AI9725" t="s">
        <v>17</v>
      </c>
      <c r="AJ9725" t="s">
        <v>18</v>
      </c>
      <c r="AK9725" t="s">
        <v>19</v>
      </c>
    </row>
    <row r="9726" spans="1:50">
      <c r="B9726" s="169">
        <v>7.2489134156661139E-2</v>
      </c>
      <c r="C9726" s="170">
        <v>1.0411729058253798</v>
      </c>
      <c r="D9726" s="170">
        <v>0.83480301109945165</v>
      </c>
      <c r="E9726" s="169">
        <v>6.5505854604881175E-2</v>
      </c>
      <c r="F9726" s="170">
        <v>1.0202510261032161</v>
      </c>
      <c r="G9726" s="170">
        <v>0.80835896165846044</v>
      </c>
      <c r="H9726" s="169">
        <v>7.6257065790419173E-2</v>
      </c>
      <c r="I9726" s="170">
        <v>1.1382696777383605</v>
      </c>
      <c r="J9726" s="170">
        <v>0.84725435389154635</v>
      </c>
      <c r="K9726" s="169">
        <v>7.5205940712817401E-2</v>
      </c>
      <c r="L9726" s="170">
        <v>1.2026133173356723</v>
      </c>
      <c r="M9726" s="170">
        <v>0.83680395475352676</v>
      </c>
      <c r="N9726" s="169">
        <v>8.8170168463112639E-2</v>
      </c>
      <c r="O9726" s="170">
        <v>1.2713896236937705</v>
      </c>
      <c r="P9726" s="170">
        <v>0.77355849576964542</v>
      </c>
      <c r="Q9726" s="169">
        <v>9.1608389253761399E-2</v>
      </c>
      <c r="R9726" s="170">
        <v>1.1895858718816019</v>
      </c>
      <c r="S9726" s="170">
        <v>0.77727260987513325</v>
      </c>
      <c r="T9726" s="169">
        <v>0.10288686609679305</v>
      </c>
      <c r="U9726" s="170">
        <v>1.1561233266951942</v>
      </c>
      <c r="V9726" s="170">
        <v>0.82587287535309728</v>
      </c>
      <c r="W9726" s="169">
        <v>0.10099207655076502</v>
      </c>
      <c r="X9726" s="170">
        <v>1.1264082119308834</v>
      </c>
      <c r="Y9726" s="170">
        <v>0.85097669306337609</v>
      </c>
      <c r="Z9726" s="169">
        <v>0.10106605787562187</v>
      </c>
      <c r="AA9726" s="170">
        <v>1.1636057124222097</v>
      </c>
      <c r="AB9726" s="170">
        <v>0.77643037143508631</v>
      </c>
      <c r="AC9726" s="169">
        <v>8.3380491222685371E-2</v>
      </c>
      <c r="AD9726" s="170">
        <v>1.170507084545571</v>
      </c>
      <c r="AE9726" s="170">
        <v>0.85851163193345181</v>
      </c>
      <c r="AF9726" s="169">
        <v>6.9476387773624734E-2</v>
      </c>
      <c r="AG9726" s="170">
        <v>1.056890415933557</v>
      </c>
      <c r="AH9726" s="170">
        <v>0.82421192977572588</v>
      </c>
      <c r="AI9726" s="169">
        <v>7.296156749885703E-2</v>
      </c>
      <c r="AJ9726" s="170">
        <v>1.0243439189538803</v>
      </c>
      <c r="AK9726" s="170">
        <v>0.81602551683667579</v>
      </c>
      <c r="AM9726" t="str">
        <f>A9721</f>
        <v>PreNResSpltPkgAC-65to-PEYes-cDXGF-RtS1985-CZ04</v>
      </c>
      <c r="AN9726" s="93">
        <f>1/($T9726*(1/$T9724)*(1/(5/7+2/7*$V9726))*$T9736/SUM($T9728:$T9751))</f>
        <v>4580.1392757744297</v>
      </c>
      <c r="AO9726" s="93">
        <f>1/(T9726*(1/T9724)*(1/(5/7+2/7*V9726)))</f>
        <v>286.31187146847162</v>
      </c>
      <c r="AP9726" s="93"/>
      <c r="AR9726" s="217">
        <f>CHOOSE($AV$3,C9726,F9726,I9726,L9726,O9726,R9726,U9726,X9726,AA9726,AD9726,AG9726,AJ9726)</f>
        <v>1.1561233266951942</v>
      </c>
      <c r="AS9726" s="92"/>
      <c r="AT9726" s="92"/>
      <c r="AV9726" s="151">
        <f>AN9726/AR9726</f>
        <v>3961.6355539394449</v>
      </c>
      <c r="AW9726" s="152">
        <f>AO9726/AR9726</f>
        <v>247.64820919832215</v>
      </c>
      <c r="AX9726" s="93"/>
    </row>
    <row r="9727" spans="1:50">
      <c r="A9727" t="s">
        <v>20</v>
      </c>
      <c r="B9727" t="s">
        <v>21</v>
      </c>
      <c r="C9727" t="s">
        <v>22</v>
      </c>
      <c r="D9727" t="s">
        <v>23</v>
      </c>
      <c r="E9727" t="s">
        <v>21</v>
      </c>
      <c r="F9727" t="s">
        <v>22</v>
      </c>
      <c r="G9727" t="s">
        <v>23</v>
      </c>
      <c r="H9727" t="s">
        <v>21</v>
      </c>
      <c r="I9727" t="s">
        <v>22</v>
      </c>
      <c r="J9727" t="s">
        <v>23</v>
      </c>
      <c r="K9727" t="s">
        <v>21</v>
      </c>
      <c r="L9727" t="s">
        <v>22</v>
      </c>
      <c r="M9727" t="s">
        <v>23</v>
      </c>
      <c r="N9727" t="s">
        <v>21</v>
      </c>
      <c r="O9727" t="s">
        <v>22</v>
      </c>
      <c r="P9727" t="s">
        <v>23</v>
      </c>
      <c r="Q9727" t="s">
        <v>21</v>
      </c>
      <c r="R9727" t="s">
        <v>22</v>
      </c>
      <c r="S9727" t="s">
        <v>23</v>
      </c>
      <c r="T9727" t="s">
        <v>21</v>
      </c>
      <c r="U9727" t="s">
        <v>22</v>
      </c>
      <c r="V9727" t="s">
        <v>23</v>
      </c>
      <c r="W9727" t="s">
        <v>21</v>
      </c>
      <c r="X9727" t="s">
        <v>22</v>
      </c>
      <c r="Y9727" t="s">
        <v>23</v>
      </c>
      <c r="Z9727" t="s">
        <v>21</v>
      </c>
      <c r="AA9727" t="s">
        <v>22</v>
      </c>
      <c r="AB9727" t="s">
        <v>23</v>
      </c>
      <c r="AC9727" t="s">
        <v>21</v>
      </c>
      <c r="AD9727" t="s">
        <v>22</v>
      </c>
      <c r="AE9727" t="s">
        <v>23</v>
      </c>
      <c r="AF9727" t="s">
        <v>21</v>
      </c>
      <c r="AG9727" t="s">
        <v>22</v>
      </c>
      <c r="AH9727" t="s">
        <v>23</v>
      </c>
      <c r="AI9727" t="s">
        <v>21</v>
      </c>
      <c r="AJ9727" t="s">
        <v>22</v>
      </c>
      <c r="AK9727" t="s">
        <v>23</v>
      </c>
    </row>
    <row r="9728" spans="1:50">
      <c r="A9728">
        <v>1</v>
      </c>
      <c r="B9728">
        <v>0.10469245402663284</v>
      </c>
      <c r="C9728">
        <v>9.921034946236558E-2</v>
      </c>
      <c r="D9728">
        <v>0.11639731385137631</v>
      </c>
      <c r="E9728">
        <v>0.1040087356418387</v>
      </c>
      <c r="F9728">
        <v>0.10026685182916038</v>
      </c>
      <c r="G9728">
        <v>0.10970673746447214</v>
      </c>
      <c r="H9728">
        <v>6.715735796411218E-2</v>
      </c>
      <c r="I9728">
        <v>8.8230650289646786E-2</v>
      </c>
      <c r="J9728">
        <v>9.5480997709195936E-2</v>
      </c>
      <c r="K9728">
        <v>4.3501491606928178E-2</v>
      </c>
      <c r="L9728">
        <v>8.595869198402363E-2</v>
      </c>
      <c r="M9728">
        <v>7.9563068582975599E-2</v>
      </c>
      <c r="N9728">
        <v>3.5640514807436102E-2</v>
      </c>
      <c r="O9728">
        <v>4.9236679329247718E-2</v>
      </c>
      <c r="P9728">
        <v>6.4144022641470885E-2</v>
      </c>
      <c r="Q9728">
        <v>3.7187711221353607E-2</v>
      </c>
      <c r="R9728">
        <v>4.2631238985335052E-2</v>
      </c>
      <c r="S9728">
        <v>5.1618301747412873E-2</v>
      </c>
      <c r="T9728">
        <v>3.509109725865845E-2</v>
      </c>
      <c r="U9728">
        <v>3.9362005651017454E-2</v>
      </c>
      <c r="V9728">
        <v>4.3116260805161628E-2</v>
      </c>
      <c r="W9728">
        <v>3.6134276756837135E-2</v>
      </c>
      <c r="X9728">
        <v>4.009373275166124E-2</v>
      </c>
      <c r="Y9728">
        <v>4.4489720485555481E-2</v>
      </c>
      <c r="Z9728">
        <v>3.2956227890733603E-2</v>
      </c>
      <c r="AA9728">
        <v>3.7951242730288104E-2</v>
      </c>
      <c r="AB9728">
        <v>4.4228023658984289E-2</v>
      </c>
      <c r="AC9728">
        <v>4.1526039219037039E-2</v>
      </c>
      <c r="AD9728">
        <v>5.3603329938049248E-2</v>
      </c>
      <c r="AE9728">
        <v>6.1364336775698386E-2</v>
      </c>
      <c r="AF9728">
        <v>9.3899294759990912E-2</v>
      </c>
      <c r="AG9728">
        <v>9.2632986208837614E-2</v>
      </c>
      <c r="AH9728">
        <v>0.10899416038421939</v>
      </c>
      <c r="AI9728">
        <v>0.10532247432326111</v>
      </c>
      <c r="AJ9728">
        <v>9.4902425706001062E-2</v>
      </c>
      <c r="AK9728">
        <v>0.11538713213041274</v>
      </c>
    </row>
    <row r="9729" spans="1:37">
      <c r="A9729">
        <v>2</v>
      </c>
      <c r="B9729">
        <v>0.10196575776791374</v>
      </c>
      <c r="C9729">
        <v>9.6543956590999624E-2</v>
      </c>
      <c r="D9729">
        <v>0.11375544240277469</v>
      </c>
      <c r="E9729">
        <v>0.10129984670628504</v>
      </c>
      <c r="F9729">
        <v>9.7496221868235158E-2</v>
      </c>
      <c r="G9729">
        <v>0.11207661799317538</v>
      </c>
      <c r="H9729">
        <v>6.5938647552155991E-2</v>
      </c>
      <c r="I9729">
        <v>8.820887233764535E-2</v>
      </c>
      <c r="J9729">
        <v>9.2265334870021767E-2</v>
      </c>
      <c r="K9729">
        <v>5.1397361117295225E-2</v>
      </c>
      <c r="L9729">
        <v>8.7878318631324892E-2</v>
      </c>
      <c r="M9729">
        <v>8.1315988086639659E-2</v>
      </c>
      <c r="N9729">
        <v>3.4687167703533493E-2</v>
      </c>
      <c r="O9729">
        <v>5.1033846651230702E-2</v>
      </c>
      <c r="P9729">
        <v>6.1421120119337709E-2</v>
      </c>
      <c r="Q9729">
        <v>3.6192978205144562E-2</v>
      </c>
      <c r="R9729">
        <v>4.1490897201776712E-2</v>
      </c>
      <c r="S9729">
        <v>4.8846498310115123E-2</v>
      </c>
      <c r="T9729">
        <v>3.4152446508941253E-2</v>
      </c>
      <c r="U9729">
        <v>3.8309112495743328E-2</v>
      </c>
      <c r="V9729">
        <v>4.0978839529369662E-2</v>
      </c>
      <c r="W9729">
        <v>3.5167722028773593E-2</v>
      </c>
      <c r="X9729">
        <v>3.9021266649250555E-2</v>
      </c>
      <c r="Y9729">
        <v>4.210070813931998E-2</v>
      </c>
      <c r="Z9729">
        <v>3.2074682700240734E-2</v>
      </c>
      <c r="AA9729">
        <v>3.6936086031741311E-2</v>
      </c>
      <c r="AB9729">
        <v>4.2035488476442985E-2</v>
      </c>
      <c r="AC9729">
        <v>4.0415260392190372E-2</v>
      </c>
      <c r="AD9729">
        <v>5.3802078275225804E-2</v>
      </c>
      <c r="AE9729">
        <v>6.2343265634158582E-2</v>
      </c>
      <c r="AF9729">
        <v>9.145370440585425E-2</v>
      </c>
      <c r="AG9729">
        <v>9.0032750812373691E-2</v>
      </c>
      <c r="AH9729">
        <v>0.10620036146573636</v>
      </c>
      <c r="AI9729">
        <v>0.1025793692984881</v>
      </c>
      <c r="AJ9729">
        <v>9.2157555547119824E-2</v>
      </c>
      <c r="AK9729">
        <v>0.11256523090513501</v>
      </c>
    </row>
    <row r="9730" spans="1:37">
      <c r="A9730">
        <v>3</v>
      </c>
      <c r="B9730">
        <v>0.10063411540900442</v>
      </c>
      <c r="C9730">
        <v>9.4994524093986413E-2</v>
      </c>
      <c r="D9730">
        <v>0.11030182274370896</v>
      </c>
      <c r="E9730">
        <v>9.9724911278637585E-2</v>
      </c>
      <c r="F9730">
        <v>9.5869242603711421E-2</v>
      </c>
      <c r="G9730">
        <v>0.10344406348999517</v>
      </c>
      <c r="H9730">
        <v>6.6082968521992913E-2</v>
      </c>
      <c r="I9730">
        <v>8.8007426281632467E-2</v>
      </c>
      <c r="J9730">
        <v>9.1425847668644464E-2</v>
      </c>
      <c r="K9730">
        <v>6.0866467785742909E-2</v>
      </c>
      <c r="L9730">
        <v>9.1455926012943445E-2</v>
      </c>
      <c r="M9730">
        <v>8.6160862825933493E-2</v>
      </c>
      <c r="N9730">
        <v>3.4797169292445328E-2</v>
      </c>
      <c r="O9730">
        <v>5.1176478978372214E-2</v>
      </c>
      <c r="P9730">
        <v>6.1160579727914104E-2</v>
      </c>
      <c r="Q9730">
        <v>3.6307755091630214E-2</v>
      </c>
      <c r="R9730">
        <v>4.1622475099879604E-2</v>
      </c>
      <c r="S9730">
        <v>4.8585007419804024E-2</v>
      </c>
      <c r="T9730">
        <v>3.4260752364677849E-2</v>
      </c>
      <c r="U9730">
        <v>3.9603140272242834E-2</v>
      </c>
      <c r="V9730">
        <v>4.0775038896096481E-2</v>
      </c>
      <c r="W9730">
        <v>3.5279247574319383E-2</v>
      </c>
      <c r="X9730">
        <v>3.9145012737990252E-2</v>
      </c>
      <c r="Y9730">
        <v>4.1875329616090223E-2</v>
      </c>
      <c r="Z9730">
        <v>3.2176399452989904E-2</v>
      </c>
      <c r="AA9730">
        <v>3.7053219496958258E-2</v>
      </c>
      <c r="AB9730">
        <v>4.1826432796247197E-2</v>
      </c>
      <c r="AC9730">
        <v>4.961478759915125E-2</v>
      </c>
      <c r="AD9730">
        <v>5.5383030957312035E-2</v>
      </c>
      <c r="AE9730">
        <v>6.9769830862847243E-2</v>
      </c>
      <c r="AF9730">
        <v>9.0031849548798074E-2</v>
      </c>
      <c r="AG9730">
        <v>9.0515697362024389E-2</v>
      </c>
      <c r="AH9730">
        <v>0.10749645374750683</v>
      </c>
      <c r="AI9730">
        <v>0.1009845407957131</v>
      </c>
      <c r="AJ9730">
        <v>9.0533994048887872E-2</v>
      </c>
      <c r="AK9730">
        <v>0.10921166713016732</v>
      </c>
    </row>
    <row r="9731" spans="1:37">
      <c r="A9731">
        <v>4</v>
      </c>
      <c r="B9731">
        <v>0.10122595645740859</v>
      </c>
      <c r="C9731">
        <v>9.5240317602548752E-2</v>
      </c>
      <c r="D9731">
        <v>0.10541657442255187</v>
      </c>
      <c r="E9731">
        <v>9.9913903529955286E-2</v>
      </c>
      <c r="F9731">
        <v>9.6063254775422408E-2</v>
      </c>
      <c r="G9731">
        <v>0.1031183067162903</v>
      </c>
      <c r="H9731">
        <v>6.7109250974166534E-2</v>
      </c>
      <c r="I9731">
        <v>8.9030990025697962E-2</v>
      </c>
      <c r="J9731">
        <v>9.1738876794581772E-2</v>
      </c>
      <c r="K9731">
        <v>6.1608560784837556E-2</v>
      </c>
      <c r="L9731">
        <v>9.2692069458980314E-2</v>
      </c>
      <c r="M9731">
        <v>8.6639669542212097E-2</v>
      </c>
      <c r="N9731">
        <v>3.560384761113216E-2</v>
      </c>
      <c r="O9731">
        <v>5.2212940555600454E-2</v>
      </c>
      <c r="P9731">
        <v>6.1559053267738466E-2</v>
      </c>
      <c r="Q9731">
        <v>3.7149452259191716E-2</v>
      </c>
      <c r="R9731">
        <v>4.3855312158595221E-2</v>
      </c>
      <c r="S9731">
        <v>4.9003392844301795E-2</v>
      </c>
      <c r="T9731">
        <v>3.5054995306746252E-2</v>
      </c>
      <c r="U9731">
        <v>4.0492209142867649E-2</v>
      </c>
      <c r="V9731">
        <v>4.1098137461041774E-2</v>
      </c>
      <c r="W9731">
        <v>3.6097101574988542E-2</v>
      </c>
      <c r="X9731">
        <v>4.0052484055414672E-2</v>
      </c>
      <c r="Y9731">
        <v>4.2235935253257847E-2</v>
      </c>
      <c r="Z9731">
        <v>3.2922322306483877E-2</v>
      </c>
      <c r="AA9731">
        <v>3.9094688462167751E-2</v>
      </c>
      <c r="AB9731">
        <v>4.2157862533142972E-2</v>
      </c>
      <c r="AC9731">
        <v>5.9597556286580929E-2</v>
      </c>
      <c r="AD9731">
        <v>5.7851575645198078E-2</v>
      </c>
      <c r="AE9731">
        <v>7.0174696501840023E-2</v>
      </c>
      <c r="AF9731">
        <v>9.0202472131644812E-2</v>
      </c>
      <c r="AG9731">
        <v>9.073318322544327E-2</v>
      </c>
      <c r="AH9731">
        <v>0.10720843324044674</v>
      </c>
      <c r="AI9731">
        <v>0.10117592021604611</v>
      </c>
      <c r="AJ9731">
        <v>9.2586806518774614E-2</v>
      </c>
      <c r="AK9731">
        <v>0.1089172078718775</v>
      </c>
    </row>
    <row r="9732" spans="1:37">
      <c r="A9732">
        <v>5</v>
      </c>
      <c r="B9732">
        <v>0.10266328471781863</v>
      </c>
      <c r="C9732">
        <v>9.6575069693349225E-2</v>
      </c>
      <c r="D9732">
        <v>0.10595528005313262</v>
      </c>
      <c r="E9732">
        <v>0.10123684928917916</v>
      </c>
      <c r="F9732">
        <v>9.7431551144331427E-2</v>
      </c>
      <c r="G9732">
        <v>0.10359065403816241</v>
      </c>
      <c r="H9732">
        <v>7.1823735988839177E-2</v>
      </c>
      <c r="I9732">
        <v>9.4007252058016452E-2</v>
      </c>
      <c r="J9732">
        <v>9.3972766466043481E-2</v>
      </c>
      <c r="K9732">
        <v>6.4992504860709135E-2</v>
      </c>
      <c r="L9732">
        <v>9.8448279544629314E-2</v>
      </c>
      <c r="M9732">
        <v>8.8717203768776953E-2</v>
      </c>
      <c r="N9732">
        <v>3.9197232848918927E-2</v>
      </c>
      <c r="O9732">
        <v>5.6972105871222006E-2</v>
      </c>
      <c r="P9732">
        <v>6.3260228764680945E-2</v>
      </c>
      <c r="Q9732">
        <v>4.0898830551056586E-2</v>
      </c>
      <c r="R9732">
        <v>4.6885591023994998E-2</v>
      </c>
      <c r="S9732">
        <v>5.0676934542292891E-2</v>
      </c>
      <c r="T9732">
        <v>3.8592986594141857E-2</v>
      </c>
      <c r="U9732">
        <v>4.4460806420439355E-2</v>
      </c>
      <c r="V9732">
        <v>4.2435268445200007E-2</v>
      </c>
      <c r="W9732">
        <v>3.9740269396151127E-2</v>
      </c>
      <c r="X9732">
        <v>4.4094856287578033E-2</v>
      </c>
      <c r="Y9732">
        <v>4.367835780192833E-2</v>
      </c>
      <c r="Z9732">
        <v>3.6245069562957019E-2</v>
      </c>
      <c r="AA9732">
        <v>4.1812928559741759E-2</v>
      </c>
      <c r="AB9732">
        <v>4.3529471751988576E-2</v>
      </c>
      <c r="AC9732">
        <v>6.378433801854147E-2</v>
      </c>
      <c r="AD9732">
        <v>6.2528937080341726E-2</v>
      </c>
      <c r="AE9732">
        <v>6.8071812287370012E-2</v>
      </c>
      <c r="AF9732">
        <v>9.1396830211572008E-2</v>
      </c>
      <c r="AG9732">
        <v>9.2031701762914808E-2</v>
      </c>
      <c r="AH9732">
        <v>0.10769086758977241</v>
      </c>
      <c r="AI9732">
        <v>0.1025155761583771</v>
      </c>
      <c r="AJ9732">
        <v>9.218091614421664E-2</v>
      </c>
      <c r="AK9732">
        <v>0.10420585973923996</v>
      </c>
    </row>
    <row r="9733" spans="1:37">
      <c r="A9733">
        <v>6</v>
      </c>
      <c r="B9733">
        <v>0.11090678503487633</v>
      </c>
      <c r="C9733">
        <v>0.10351329151732379</v>
      </c>
      <c r="D9733">
        <v>0.11008043686812785</v>
      </c>
      <c r="E9733">
        <v>0.10888053589802821</v>
      </c>
      <c r="F9733">
        <v>0.10450108238369479</v>
      </c>
      <c r="G9733">
        <v>0.10652246500150662</v>
      </c>
      <c r="H9733">
        <v>9.1307066916822999E-2</v>
      </c>
      <c r="I9733">
        <v>0.11490047475935365</v>
      </c>
      <c r="J9733">
        <v>0.10348458331554759</v>
      </c>
      <c r="K9733">
        <v>6.9697374474969195E-2</v>
      </c>
      <c r="L9733">
        <v>0.12155054571861858</v>
      </c>
      <c r="M9733">
        <v>9.4495345836410435E-2</v>
      </c>
      <c r="N9733">
        <v>5.8594179693706686E-2</v>
      </c>
      <c r="O9733">
        <v>7.8255226286187016E-2</v>
      </c>
      <c r="P9733">
        <v>7.2271861126862749E-2</v>
      </c>
      <c r="Q9733">
        <v>7.2985346817492011E-2</v>
      </c>
      <c r="R9733">
        <v>6.9622650537077058E-2</v>
      </c>
      <c r="S9733">
        <v>6.219560826049722E-2</v>
      </c>
      <c r="T9733">
        <v>6.0037546029988689E-2</v>
      </c>
      <c r="U9733">
        <v>6.3048420200086497E-2</v>
      </c>
      <c r="V9733">
        <v>5.1939337001744738E-2</v>
      </c>
      <c r="W9733">
        <v>5.6518668137151638E-2</v>
      </c>
      <c r="X9733">
        <v>6.172769182116921E-2</v>
      </c>
      <c r="Y9733">
        <v>5.2450089926030771E-2</v>
      </c>
      <c r="Z9733">
        <v>5.5571252585300802E-2</v>
      </c>
      <c r="AA9733">
        <v>6.1582454522467314E-2</v>
      </c>
      <c r="AB9733">
        <v>5.4191311441974296E-2</v>
      </c>
      <c r="AC9733">
        <v>6.2801725979407863E-2</v>
      </c>
      <c r="AD9733">
        <v>7.9144749769067949E-2</v>
      </c>
      <c r="AE9733">
        <v>7.286372947723993E-2</v>
      </c>
      <c r="AF9733">
        <v>9.6970501251232286E-2</v>
      </c>
      <c r="AG9733">
        <v>9.6170329810915237E-2</v>
      </c>
      <c r="AH9733">
        <v>0.10624356454179541</v>
      </c>
      <c r="AI9733">
        <v>0.11040466115210412</v>
      </c>
      <c r="AJ9733">
        <v>9.9501543259445741E-2</v>
      </c>
      <c r="AK9733">
        <v>0.10776390911024226</v>
      </c>
    </row>
    <row r="9734" spans="1:37">
      <c r="A9734">
        <v>7</v>
      </c>
      <c r="B9734">
        <v>0.14719932361023039</v>
      </c>
      <c r="C9734">
        <v>0.13505575467941058</v>
      </c>
      <c r="D9734">
        <v>0.12907534499298945</v>
      </c>
      <c r="E9734">
        <v>0.14256315491064867</v>
      </c>
      <c r="F9734">
        <v>0.13494057100845486</v>
      </c>
      <c r="G9734">
        <v>0.12259041786450145</v>
      </c>
      <c r="H9734">
        <v>0.1330158271996921</v>
      </c>
      <c r="I9734">
        <v>0.15811609826211948</v>
      </c>
      <c r="J9734">
        <v>0.12948734366329451</v>
      </c>
      <c r="K9734">
        <v>9.4483280644730397E-2</v>
      </c>
      <c r="L9734">
        <v>0.16878831243725836</v>
      </c>
      <c r="M9734">
        <v>0.12200644360224959</v>
      </c>
      <c r="N9734">
        <v>0.11020936969089552</v>
      </c>
      <c r="O9734">
        <v>0.12572801916978479</v>
      </c>
      <c r="P9734">
        <v>0.10320464681451058</v>
      </c>
      <c r="Q9734">
        <v>0.14593243467282213</v>
      </c>
      <c r="R9734">
        <v>0.1225747801054218</v>
      </c>
      <c r="S9734">
        <v>9.9752237381430228E-2</v>
      </c>
      <c r="T9734">
        <v>0.11007485138029796</v>
      </c>
      <c r="U9734">
        <v>0.10971257121294394</v>
      </c>
      <c r="V9734">
        <v>8.3950948667094183E-2</v>
      </c>
      <c r="W9734">
        <v>0.10291329508420179</v>
      </c>
      <c r="X9734">
        <v>0.10704233098346712</v>
      </c>
      <c r="Y9734">
        <v>8.5616793404522884E-2</v>
      </c>
      <c r="Z9734">
        <v>0.10294865564358451</v>
      </c>
      <c r="AA9734">
        <v>0.10779625470393119</v>
      </c>
      <c r="AB9734">
        <v>8.8716092188456039E-2</v>
      </c>
      <c r="AC9734">
        <v>0.1007248543882884</v>
      </c>
      <c r="AD9734">
        <v>0.11978878472167324</v>
      </c>
      <c r="AE9734">
        <v>9.8394435816710674E-2</v>
      </c>
      <c r="AF9734">
        <v>0.1209334951088193</v>
      </c>
      <c r="AG9734">
        <v>0.12322493155591947</v>
      </c>
      <c r="AH9734">
        <v>0.11962211709473716</v>
      </c>
      <c r="AI9734">
        <v>0.14534203755289518</v>
      </c>
      <c r="AJ9734">
        <v>0.13132159658000864</v>
      </c>
      <c r="AK9734">
        <v>0.12520244074007425</v>
      </c>
    </row>
    <row r="9735" spans="1:37">
      <c r="A9735">
        <v>8</v>
      </c>
      <c r="B9735">
        <v>0.20426971042062989</v>
      </c>
      <c r="C9735">
        <v>0.19257765830346474</v>
      </c>
      <c r="D9735">
        <v>0.16930115858608222</v>
      </c>
      <c r="E9735">
        <v>0.19695092501207453</v>
      </c>
      <c r="F9735">
        <v>0.19122111941619357</v>
      </c>
      <c r="G9735">
        <v>0.15366761407595017</v>
      </c>
      <c r="H9735">
        <v>0.36176456439120602</v>
      </c>
      <c r="I9735">
        <v>0.38248344875647888</v>
      </c>
      <c r="J9735">
        <v>0.3056587128811486</v>
      </c>
      <c r="K9735">
        <v>0.29787612983659112</v>
      </c>
      <c r="L9735">
        <v>0.4381501099980778</v>
      </c>
      <c r="M9735">
        <v>0.35622408154321844</v>
      </c>
      <c r="N9735">
        <v>0.29361868560323651</v>
      </c>
      <c r="O9735">
        <v>0.34969167645282923</v>
      </c>
      <c r="P9735">
        <v>0.29031862557280569</v>
      </c>
      <c r="Q9735">
        <v>0.37321617588920208</v>
      </c>
      <c r="R9735">
        <v>0.33791397197789491</v>
      </c>
      <c r="S9735">
        <v>0.29481136700900185</v>
      </c>
      <c r="T9735">
        <v>0.28557847360947319</v>
      </c>
      <c r="U9735">
        <v>0.29464809991440633</v>
      </c>
      <c r="V9735">
        <v>0.23089617600421522</v>
      </c>
      <c r="W9735">
        <v>0.27199841385890783</v>
      </c>
      <c r="X9735">
        <v>0.29550173146313052</v>
      </c>
      <c r="Y9735">
        <v>0.24481516707309928</v>
      </c>
      <c r="Z9735">
        <v>0.28505554864886251</v>
      </c>
      <c r="AA9735">
        <v>0.28971754101530545</v>
      </c>
      <c r="AB9735">
        <v>0.23934325922904345</v>
      </c>
      <c r="AC9735">
        <v>0.30335654576266358</v>
      </c>
      <c r="AD9735">
        <v>0.34969544075831516</v>
      </c>
      <c r="AE9735">
        <v>0.29089898300168593</v>
      </c>
      <c r="AF9735">
        <v>0.16994009251535602</v>
      </c>
      <c r="AG9735">
        <v>0.17680321367346422</v>
      </c>
      <c r="AH9735">
        <v>0.15062032416708071</v>
      </c>
      <c r="AI9735">
        <v>0.20277712803283221</v>
      </c>
      <c r="AJ9735">
        <v>0.18859886058687664</v>
      </c>
      <c r="AK9735">
        <v>0.16452093114561012</v>
      </c>
    </row>
    <row r="9736" spans="1:37">
      <c r="A9736">
        <v>9</v>
      </c>
      <c r="B9736">
        <v>0.49029803424223206</v>
      </c>
      <c r="C9736">
        <v>0.48063831640780563</v>
      </c>
      <c r="D9736">
        <v>0.41227953656556726</v>
      </c>
      <c r="E9736">
        <v>0.48709602906280847</v>
      </c>
      <c r="F9736">
        <v>0.48295756239023002</v>
      </c>
      <c r="G9736">
        <v>0.39378293197384168</v>
      </c>
      <c r="H9736">
        <v>0.6841134683536183</v>
      </c>
      <c r="I9736">
        <v>0.76100331024870393</v>
      </c>
      <c r="J9736">
        <v>0.55971030577254177</v>
      </c>
      <c r="K9736">
        <v>0.62211140300102419</v>
      </c>
      <c r="L9736">
        <v>0.84296172494072885</v>
      </c>
      <c r="M9736">
        <v>0.66427533820796458</v>
      </c>
      <c r="N9736">
        <v>0.67034968282875196</v>
      </c>
      <c r="O9736">
        <v>0.7245436954134199</v>
      </c>
      <c r="P9736">
        <v>0.55261638747975705</v>
      </c>
      <c r="Q9736">
        <v>0.76015456620713406</v>
      </c>
      <c r="R9736">
        <v>0.68342756437349006</v>
      </c>
      <c r="S9736">
        <v>0.58555655067366608</v>
      </c>
      <c r="T9736">
        <v>0.69260391345158723</v>
      </c>
      <c r="U9736">
        <v>0.63177822977736453</v>
      </c>
      <c r="V9736">
        <v>0.45286986086878722</v>
      </c>
      <c r="W9736">
        <v>0.61365072677480526</v>
      </c>
      <c r="X9736">
        <v>0.61361560536390181</v>
      </c>
      <c r="Y9736">
        <v>0.48285094816744717</v>
      </c>
      <c r="Z9736">
        <v>0.6906793548897503</v>
      </c>
      <c r="AA9736">
        <v>0.6426555458047627</v>
      </c>
      <c r="AB9736">
        <v>0.48533040995308985</v>
      </c>
      <c r="AC9736">
        <v>0.63295880149812733</v>
      </c>
      <c r="AD9736">
        <v>0.68387947720153275</v>
      </c>
      <c r="AE9736">
        <v>0.55261138337150351</v>
      </c>
      <c r="AF9736">
        <v>0.43975127019033905</v>
      </c>
      <c r="AG9736">
        <v>0.46338561522912791</v>
      </c>
      <c r="AH9736">
        <v>0.38140395596166449</v>
      </c>
      <c r="AI9736">
        <v>0.47687498670976253</v>
      </c>
      <c r="AJ9736">
        <v>0.46907494955571066</v>
      </c>
      <c r="AK9736">
        <v>0.4066073385790705</v>
      </c>
    </row>
    <row r="9737" spans="1:37">
      <c r="A9737">
        <v>10</v>
      </c>
      <c r="B9737">
        <v>0.92834495878249834</v>
      </c>
      <c r="C9737">
        <v>0.91816942951015479</v>
      </c>
      <c r="D9737">
        <v>0.75758984576784005</v>
      </c>
      <c r="E9737">
        <v>0.92228218643035653</v>
      </c>
      <c r="F9737">
        <v>0.92943402905417327</v>
      </c>
      <c r="G9737">
        <v>0.71430316554144857</v>
      </c>
      <c r="H9737">
        <v>0.74527348823784079</v>
      </c>
      <c r="I9737">
        <v>0.89002678688096215</v>
      </c>
      <c r="J9737">
        <v>0.75444287929881471</v>
      </c>
      <c r="K9737">
        <v>0.73633435742167208</v>
      </c>
      <c r="L9737">
        <v>0.89359020910314235</v>
      </c>
      <c r="M9737">
        <v>0.83498210561340014</v>
      </c>
      <c r="N9737">
        <v>0.78635246953567106</v>
      </c>
      <c r="O9737">
        <v>0.81818419538727083</v>
      </c>
      <c r="P9737">
        <v>0.72084374217740244</v>
      </c>
      <c r="Q9737">
        <v>0.83435144682641926</v>
      </c>
      <c r="R9737">
        <v>0.76395323801245607</v>
      </c>
      <c r="S9737">
        <v>0.72746111957324688</v>
      </c>
      <c r="T9737">
        <v>0.8141351175720235</v>
      </c>
      <c r="U9737">
        <v>0.74441754944640259</v>
      </c>
      <c r="V9737">
        <v>0.65280325285693708</v>
      </c>
      <c r="W9737">
        <v>0.79883269928995404</v>
      </c>
      <c r="X9737">
        <v>0.73219185750736104</v>
      </c>
      <c r="Y9737">
        <v>0.63948902181213341</v>
      </c>
      <c r="Z9737">
        <v>0.77791842316429527</v>
      </c>
      <c r="AA9737">
        <v>0.76521991343279117</v>
      </c>
      <c r="AB9737">
        <v>0.65965225372221081</v>
      </c>
      <c r="AC9737">
        <v>0.74185784879167205</v>
      </c>
      <c r="AD9737">
        <v>0.75574506912150996</v>
      </c>
      <c r="AE9737">
        <v>0.69931777118444349</v>
      </c>
      <c r="AF9737">
        <v>0.79640934253431417</v>
      </c>
      <c r="AG9737">
        <v>0.87869086303507882</v>
      </c>
      <c r="AH9737">
        <v>0.67991560999143141</v>
      </c>
      <c r="AI9737">
        <v>0.933931571225041</v>
      </c>
      <c r="AJ9737">
        <v>0.92561693876895457</v>
      </c>
      <c r="AK9737">
        <v>0.72782149225408554</v>
      </c>
    </row>
    <row r="9738" spans="1:37">
      <c r="A9738">
        <v>11</v>
      </c>
      <c r="B9738">
        <v>0.98490805326569442</v>
      </c>
      <c r="C9738">
        <v>0.97258935682994829</v>
      </c>
      <c r="D9738">
        <v>0.91695815806951519</v>
      </c>
      <c r="E9738">
        <v>0.95176497763591694</v>
      </c>
      <c r="F9738">
        <v>0.9698294054377874</v>
      </c>
      <c r="G9738">
        <v>0.879600296438664</v>
      </c>
      <c r="H9738">
        <v>0.79875242539407632</v>
      </c>
      <c r="I9738">
        <v>0.92407933707914114</v>
      </c>
      <c r="J9738">
        <v>0.86541170444359072</v>
      </c>
      <c r="K9738">
        <v>0.84936996304376855</v>
      </c>
      <c r="L9738">
        <v>0.92115380507913491</v>
      </c>
      <c r="M9738">
        <v>0.93765774246690969</v>
      </c>
      <c r="N9738">
        <v>0.84634000268892762</v>
      </c>
      <c r="O9738">
        <v>0.88318412407110725</v>
      </c>
      <c r="P9738">
        <v>0.83038820518322143</v>
      </c>
      <c r="Q9738">
        <v>0.89314271868185136</v>
      </c>
      <c r="R9738">
        <v>0.84869339159974821</v>
      </c>
      <c r="S9738">
        <v>0.84523661656937021</v>
      </c>
      <c r="T9738">
        <v>0.889973284555585</v>
      </c>
      <c r="U9738">
        <v>0.85222313235713676</v>
      </c>
      <c r="V9738">
        <v>0.80381455136521573</v>
      </c>
      <c r="W9738">
        <v>0.86797853752834608</v>
      </c>
      <c r="X9738">
        <v>0.83029697097073907</v>
      </c>
      <c r="Y9738">
        <v>0.78157665799710596</v>
      </c>
      <c r="Z9738">
        <v>0.84155920480103064</v>
      </c>
      <c r="AA9738">
        <v>0.85612291948654629</v>
      </c>
      <c r="AB9738">
        <v>0.79833265347746274</v>
      </c>
      <c r="AC9738">
        <v>0.84917617237008869</v>
      </c>
      <c r="AD9738">
        <v>0.82490949045895046</v>
      </c>
      <c r="AE9738">
        <v>0.82595007462821857</v>
      </c>
      <c r="AF9738">
        <v>0.84719799802836138</v>
      </c>
      <c r="AG9738">
        <v>0.93994191848118169</v>
      </c>
      <c r="AH9738">
        <v>0.85985642177723054</v>
      </c>
      <c r="AI9738">
        <v>0.9908350522040531</v>
      </c>
      <c r="AJ9738">
        <v>0.96808650429105025</v>
      </c>
      <c r="AK9738">
        <v>0.8938474373865104</v>
      </c>
    </row>
    <row r="9739" spans="1:37">
      <c r="A9739">
        <v>12</v>
      </c>
      <c r="B9739">
        <v>0.99446205876136118</v>
      </c>
      <c r="C9739">
        <v>0.99458943150139378</v>
      </c>
      <c r="D9739">
        <v>0.99295992915651987</v>
      </c>
      <c r="E9739">
        <v>0.96121459020180189</v>
      </c>
      <c r="F9739">
        <v>0.98891407643398843</v>
      </c>
      <c r="G9739">
        <v>0.97048643630233478</v>
      </c>
      <c r="H9739">
        <v>0.84159971777232556</v>
      </c>
      <c r="I9739">
        <v>0.94153708785225865</v>
      </c>
      <c r="J9739">
        <v>0.91753816821046952</v>
      </c>
      <c r="K9739">
        <v>0.89253009187111321</v>
      </c>
      <c r="L9739">
        <v>0.93468997629167683</v>
      </c>
      <c r="M9739">
        <v>0.96283972959593589</v>
      </c>
      <c r="N9739">
        <v>0.89658628402410245</v>
      </c>
      <c r="O9739">
        <v>0.92620203393698519</v>
      </c>
      <c r="P9739">
        <v>0.91119148697042618</v>
      </c>
      <c r="Q9739">
        <v>0.91407037098440314</v>
      </c>
      <c r="R9739">
        <v>0.91478536853773129</v>
      </c>
      <c r="S9739">
        <v>0.9205786793402585</v>
      </c>
      <c r="T9739">
        <v>0.92431827480805795</v>
      </c>
      <c r="U9739">
        <v>0.91592869041811986</v>
      </c>
      <c r="V9739">
        <v>0.89954617078493082</v>
      </c>
      <c r="W9739">
        <v>0.91032106965389925</v>
      </c>
      <c r="X9739">
        <v>0.89864606065129715</v>
      </c>
      <c r="Y9739">
        <v>0.88911827414142053</v>
      </c>
      <c r="Z9739">
        <v>0.88942258790022721</v>
      </c>
      <c r="AA9739">
        <v>0.91278204994719692</v>
      </c>
      <c r="AB9739">
        <v>0.89455945339588017</v>
      </c>
      <c r="AC9739">
        <v>0.91441306731604499</v>
      </c>
      <c r="AD9739">
        <v>0.88969241436318069</v>
      </c>
      <c r="AE9739">
        <v>0.90291684543196749</v>
      </c>
      <c r="AF9739">
        <v>0.88264957913096243</v>
      </c>
      <c r="AG9739">
        <v>0.96822787401171873</v>
      </c>
      <c r="AH9739">
        <v>0.96203889716947844</v>
      </c>
      <c r="AI9739">
        <v>0.98690114189720812</v>
      </c>
      <c r="AJ9739">
        <v>0.98391914897344779</v>
      </c>
      <c r="AK9739">
        <v>0.98690474242994308</v>
      </c>
    </row>
    <row r="9740" spans="1:37">
      <c r="A9740">
        <v>13</v>
      </c>
      <c r="B9740">
        <v>0.99917564996829411</v>
      </c>
      <c r="C9740">
        <v>0.99532370071684606</v>
      </c>
      <c r="D9740">
        <v>1</v>
      </c>
      <c r="E9740">
        <v>0.96841729489090966</v>
      </c>
      <c r="F9740">
        <v>0.99199784884749997</v>
      </c>
      <c r="G9740">
        <v>0.98377731266949531</v>
      </c>
      <c r="H9740">
        <v>0.87921938390981513</v>
      </c>
      <c r="I9740">
        <v>0.95532797595714103</v>
      </c>
      <c r="J9740">
        <v>0.94831462272876044</v>
      </c>
      <c r="K9740">
        <v>0.93853985781498139</v>
      </c>
      <c r="L9740">
        <v>0.95867329502979581</v>
      </c>
      <c r="M9740">
        <v>0.98752667927253857</v>
      </c>
      <c r="N9740">
        <v>0.92988009826808604</v>
      </c>
      <c r="O9740">
        <v>0.94926092682486174</v>
      </c>
      <c r="P9740">
        <v>0.95623943151108315</v>
      </c>
      <c r="Q9740">
        <v>0.94392511445806182</v>
      </c>
      <c r="R9740">
        <v>0.95766979529668828</v>
      </c>
      <c r="S9740">
        <v>0.98222515673110222</v>
      </c>
      <c r="T9740">
        <v>0.96336855279308775</v>
      </c>
      <c r="U9740">
        <v>0.9624603094254186</v>
      </c>
      <c r="V9740">
        <v>0.95799221580995852</v>
      </c>
      <c r="W9740">
        <v>0.95593501778212864</v>
      </c>
      <c r="X9740">
        <v>0.95316112330020997</v>
      </c>
      <c r="Y9740">
        <v>0.94931237012562575</v>
      </c>
      <c r="Z9740">
        <v>0.93465263728936165</v>
      </c>
      <c r="AA9740">
        <v>0.95467306748375003</v>
      </c>
      <c r="AB9740">
        <v>0.95030593514174977</v>
      </c>
      <c r="AC9740">
        <v>0.96290283533415932</v>
      </c>
      <c r="AD9740">
        <v>0.94356676476101631</v>
      </c>
      <c r="AE9740">
        <v>0.94624351157492725</v>
      </c>
      <c r="AF9740">
        <v>0.91937135057253361</v>
      </c>
      <c r="AG9740">
        <v>0.98080687255328447</v>
      </c>
      <c r="AH9740">
        <v>0.98397165878210524</v>
      </c>
      <c r="AI9740">
        <v>0.99221723690645802</v>
      </c>
      <c r="AJ9740">
        <v>0.9888161141398778</v>
      </c>
      <c r="AK9740">
        <v>0.99453614487395503</v>
      </c>
    </row>
    <row r="9741" spans="1:37">
      <c r="A9741">
        <v>14</v>
      </c>
      <c r="B9741">
        <v>1</v>
      </c>
      <c r="C9741">
        <v>1</v>
      </c>
      <c r="D9741">
        <v>0.99793373182790956</v>
      </c>
      <c r="E9741">
        <v>0.98540559837046704</v>
      </c>
      <c r="F9741">
        <v>0.99687197919644943</v>
      </c>
      <c r="G9741">
        <v>0.99472274026598051</v>
      </c>
      <c r="H9741">
        <v>0.93877583746251647</v>
      </c>
      <c r="I9741">
        <v>0.9783799381506163</v>
      </c>
      <c r="J9741">
        <v>0.97066774804001088</v>
      </c>
      <c r="K9741">
        <v>0.98432699585912109</v>
      </c>
      <c r="L9741">
        <v>0.98512089109122369</v>
      </c>
      <c r="M9741">
        <v>0.9986041566915268</v>
      </c>
      <c r="N9741">
        <v>0.97438185218230922</v>
      </c>
      <c r="O9741">
        <v>0.98451012927243242</v>
      </c>
      <c r="P9741">
        <v>1</v>
      </c>
      <c r="Q9741">
        <v>0.97645798528305272</v>
      </c>
      <c r="R9741">
        <v>0.98401727258953287</v>
      </c>
      <c r="S9741">
        <v>1</v>
      </c>
      <c r="T9741">
        <v>0.98453633059760759</v>
      </c>
      <c r="U9741">
        <v>0.98925018177132706</v>
      </c>
      <c r="V9741">
        <v>0.98859710603100748</v>
      </c>
      <c r="W9741">
        <v>0.989553773900544</v>
      </c>
      <c r="X9741">
        <v>0.98591258811998272</v>
      </c>
      <c r="Y9741">
        <v>0.99138152527169376</v>
      </c>
      <c r="Z9741">
        <v>0.97104463105073413</v>
      </c>
      <c r="AA9741">
        <v>0.982701432374946</v>
      </c>
      <c r="AB9741">
        <v>0.98326534774627761</v>
      </c>
      <c r="AC9741">
        <v>0.99598410731832365</v>
      </c>
      <c r="AD9741">
        <v>0.97998288054095684</v>
      </c>
      <c r="AE9741">
        <v>0.99160054868358238</v>
      </c>
      <c r="AF9741">
        <v>0.95719268977022842</v>
      </c>
      <c r="AG9741">
        <v>0.99252872092725763</v>
      </c>
      <c r="AH9741">
        <v>0.99964717487885157</v>
      </c>
      <c r="AI9741">
        <v>0.99706551555489398</v>
      </c>
      <c r="AJ9741">
        <v>0.99632362603188152</v>
      </c>
      <c r="AK9741">
        <v>1</v>
      </c>
    </row>
    <row r="9742" spans="1:37">
      <c r="A9742">
        <v>15</v>
      </c>
      <c r="B9742">
        <v>0.97222574508560555</v>
      </c>
      <c r="C9742">
        <v>0.99409473317403396</v>
      </c>
      <c r="D9742">
        <v>0.99143236661500977</v>
      </c>
      <c r="E9742">
        <v>1</v>
      </c>
      <c r="F9742">
        <v>1</v>
      </c>
      <c r="G9742">
        <v>1</v>
      </c>
      <c r="H9742">
        <v>0.99466012411603388</v>
      </c>
      <c r="I9742">
        <v>1</v>
      </c>
      <c r="J9742">
        <v>1</v>
      </c>
      <c r="K9742">
        <v>0.99922822328094152</v>
      </c>
      <c r="L9742">
        <v>1</v>
      </c>
      <c r="M9742">
        <v>1</v>
      </c>
      <c r="N9742">
        <v>0.99949888165051259</v>
      </c>
      <c r="O9742">
        <v>1</v>
      </c>
      <c r="P9742">
        <v>0.99923370473110684</v>
      </c>
      <c r="Q9742">
        <v>0.9969902949765983</v>
      </c>
      <c r="R9742">
        <v>1</v>
      </c>
      <c r="S9742">
        <v>0.99758120926462235</v>
      </c>
      <c r="T9742">
        <v>0.99127536162121832</v>
      </c>
      <c r="U9742">
        <v>1</v>
      </c>
      <c r="V9742">
        <v>1</v>
      </c>
      <c r="W9742">
        <v>1</v>
      </c>
      <c r="X9742">
        <v>1</v>
      </c>
      <c r="Y9742">
        <v>1</v>
      </c>
      <c r="Z9742">
        <v>1</v>
      </c>
      <c r="AA9742">
        <v>1</v>
      </c>
      <c r="AB9742">
        <v>1</v>
      </c>
      <c r="AC9742">
        <v>1</v>
      </c>
      <c r="AD9742">
        <v>1</v>
      </c>
      <c r="AE9742">
        <v>1</v>
      </c>
      <c r="AF9742">
        <v>1</v>
      </c>
      <c r="AG9742">
        <v>1</v>
      </c>
      <c r="AH9742">
        <v>1</v>
      </c>
      <c r="AI9742">
        <v>1</v>
      </c>
      <c r="AJ9742">
        <v>1</v>
      </c>
      <c r="AK9742">
        <v>0.99734168725155015</v>
      </c>
    </row>
    <row r="9743" spans="1:37">
      <c r="A9743">
        <v>16</v>
      </c>
      <c r="B9743">
        <v>0.96829422954977806</v>
      </c>
      <c r="C9743">
        <v>0.98856282357626424</v>
      </c>
      <c r="D9743">
        <v>0.98193491255257914</v>
      </c>
      <c r="E9743">
        <v>0.99840406543331739</v>
      </c>
      <c r="F9743">
        <v>0.9964363027406774</v>
      </c>
      <c r="G9743">
        <v>0.9952358071845655</v>
      </c>
      <c r="H9743">
        <v>1</v>
      </c>
      <c r="I9743">
        <v>0.99077703732740996</v>
      </c>
      <c r="J9743">
        <v>0.96750899958737091</v>
      </c>
      <c r="K9743">
        <v>1</v>
      </c>
      <c r="L9743">
        <v>0.99262852688011283</v>
      </c>
      <c r="M9743">
        <v>0.95139706061368434</v>
      </c>
      <c r="N9743">
        <v>1</v>
      </c>
      <c r="O9743">
        <v>0.9940213282873186</v>
      </c>
      <c r="P9743">
        <v>0.96140937025854811</v>
      </c>
      <c r="Q9743">
        <v>1</v>
      </c>
      <c r="R9743">
        <v>0.99474884570298505</v>
      </c>
      <c r="S9743">
        <v>0.93868692349430283</v>
      </c>
      <c r="T9743">
        <v>1</v>
      </c>
      <c r="U9743">
        <v>0.98886547081074572</v>
      </c>
      <c r="V9743">
        <v>0.95530304160018298</v>
      </c>
      <c r="W9743">
        <v>0.95857445569337907</v>
      </c>
      <c r="X9743">
        <v>0.98970157550377413</v>
      </c>
      <c r="Y9743">
        <v>0.96951079337747725</v>
      </c>
      <c r="Z9743">
        <v>0.99299284592172343</v>
      </c>
      <c r="AA9743">
        <v>0.99493909059808705</v>
      </c>
      <c r="AB9743">
        <v>0.95939220885172316</v>
      </c>
      <c r="AC9743">
        <v>0.99599834807251386</v>
      </c>
      <c r="AD9743">
        <v>0.98641509945321582</v>
      </c>
      <c r="AE9743">
        <v>0.95468526228646355</v>
      </c>
      <c r="AF9743">
        <v>0.9779707287480095</v>
      </c>
      <c r="AG9743">
        <v>0.98878348642632363</v>
      </c>
      <c r="AH9743">
        <v>0.98251715522145189</v>
      </c>
      <c r="AI9743">
        <v>0.9829247028302891</v>
      </c>
      <c r="AJ9743">
        <v>0.99075504369891698</v>
      </c>
      <c r="AK9743">
        <v>0.98401740581393426</v>
      </c>
    </row>
    <row r="9744" spans="1:37">
      <c r="A9744">
        <v>17</v>
      </c>
      <c r="B9744">
        <v>0.96971042062988788</v>
      </c>
      <c r="C9744">
        <v>0.97249912883313427</v>
      </c>
      <c r="D9744">
        <v>0.92984281602833752</v>
      </c>
      <c r="E9744">
        <v>0.97198714852691048</v>
      </c>
      <c r="F9744">
        <v>0.97989080858827238</v>
      </c>
      <c r="G9744">
        <v>0.93608652099909617</v>
      </c>
      <c r="H9744">
        <v>0.90856464777665513</v>
      </c>
      <c r="I9744">
        <v>0.89724073348142352</v>
      </c>
      <c r="J9744">
        <v>0.78592364935046455</v>
      </c>
      <c r="K9744">
        <v>0.8980957893643231</v>
      </c>
      <c r="L9744">
        <v>0.88328456395907651</v>
      </c>
      <c r="M9744">
        <v>0.74882124278746665</v>
      </c>
      <c r="N9744">
        <v>0.92320666854076761</v>
      </c>
      <c r="O9744">
        <v>0.89965340344504618</v>
      </c>
      <c r="P9744">
        <v>0.76655580928443368</v>
      </c>
      <c r="Q9744">
        <v>0.92493591623837901</v>
      </c>
      <c r="R9744">
        <v>0.90576231449509992</v>
      </c>
      <c r="S9744">
        <v>0.73487438631356683</v>
      </c>
      <c r="T9744">
        <v>0.93103323786372727</v>
      </c>
      <c r="U9744">
        <v>0.90412413831187355</v>
      </c>
      <c r="V9744">
        <v>0.79377861286329954</v>
      </c>
      <c r="W9744">
        <v>0.90462087510378075</v>
      </c>
      <c r="X9744">
        <v>0.9051515693164699</v>
      </c>
      <c r="Y9744">
        <v>0.80969037498478702</v>
      </c>
      <c r="Z9744">
        <v>0.92358811496253435</v>
      </c>
      <c r="AA9744">
        <v>0.90925317189986743</v>
      </c>
      <c r="AB9744">
        <v>0.78841525596573514</v>
      </c>
      <c r="AC9744">
        <v>0.88188718474530414</v>
      </c>
      <c r="AD9744">
        <v>0.84604908632227505</v>
      </c>
      <c r="AE9744">
        <v>0.72808135986512534</v>
      </c>
      <c r="AF9744">
        <v>0.91920072798968711</v>
      </c>
      <c r="AG9744">
        <v>0.96076938822505975</v>
      </c>
      <c r="AH9744">
        <v>0.90712778749847001</v>
      </c>
      <c r="AI9744">
        <v>0.96200055287388098</v>
      </c>
      <c r="AJ9744">
        <v>0.96970422564000747</v>
      </c>
      <c r="AK9744">
        <v>0.928250094063374</v>
      </c>
    </row>
    <row r="9745" spans="1:37">
      <c r="A9745">
        <v>18</v>
      </c>
      <c r="B9745">
        <v>0.86742760515747186</v>
      </c>
      <c r="C9745">
        <v>0.8636841646754283</v>
      </c>
      <c r="D9745">
        <v>0.73602686148623742</v>
      </c>
      <c r="E9745">
        <v>0.85048613006866713</v>
      </c>
      <c r="F9745">
        <v>0.87126101104167586</v>
      </c>
      <c r="G9745">
        <v>0.72160011727243867</v>
      </c>
      <c r="H9745">
        <v>0.74051089623322264</v>
      </c>
      <c r="I9745">
        <v>0.74521429504769354</v>
      </c>
      <c r="J9745">
        <v>0.58044137106757165</v>
      </c>
      <c r="K9745">
        <v>0.75475310565920106</v>
      </c>
      <c r="L9745">
        <v>0.72990399196907252</v>
      </c>
      <c r="M9745">
        <v>0.57361856146985546</v>
      </c>
      <c r="N9745">
        <v>0.80268159428969532</v>
      </c>
      <c r="O9745">
        <v>0.76530326009955751</v>
      </c>
      <c r="P9745">
        <v>0.59849703954594458</v>
      </c>
      <c r="Q9745">
        <v>0.81172764720135704</v>
      </c>
      <c r="R9745">
        <v>0.77184990550314614</v>
      </c>
      <c r="S9745">
        <v>0.5711810889788127</v>
      </c>
      <c r="T9745">
        <v>0.82956268502250363</v>
      </c>
      <c r="U9745">
        <v>0.78829484689792262</v>
      </c>
      <c r="V9745">
        <v>0.64871729869716721</v>
      </c>
      <c r="W9745">
        <v>0.80751930011524309</v>
      </c>
      <c r="X9745">
        <v>0.77788559183040107</v>
      </c>
      <c r="Y9745">
        <v>0.65822699223345615</v>
      </c>
      <c r="Z9745">
        <v>0.80895333461421093</v>
      </c>
      <c r="AA9745">
        <v>0.76870602846900959</v>
      </c>
      <c r="AB9745">
        <v>0.61681623495818882</v>
      </c>
      <c r="AC9745">
        <v>0.73035131940587572</v>
      </c>
      <c r="AD9745">
        <v>0.66946570574856978</v>
      </c>
      <c r="AE9745">
        <v>0.52515303316876849</v>
      </c>
      <c r="AF9745">
        <v>0.7841813907636308</v>
      </c>
      <c r="AG9745">
        <v>0.84580891947905801</v>
      </c>
      <c r="AH9745">
        <v>0.69888896089401586</v>
      </c>
      <c r="AI9745">
        <v>0.85910221787483787</v>
      </c>
      <c r="AJ9745">
        <v>0.8651421930344545</v>
      </c>
      <c r="AK9745">
        <v>0.7271180618037264</v>
      </c>
    </row>
    <row r="9746" spans="1:37">
      <c r="A9746">
        <v>19</v>
      </c>
      <c r="B9746">
        <v>0.72929613189600495</v>
      </c>
      <c r="C9746">
        <v>0.72246801573078412</v>
      </c>
      <c r="D9746">
        <v>0.57264408530735744</v>
      </c>
      <c r="E9746">
        <v>0.71117784170848997</v>
      </c>
      <c r="F9746">
        <v>0.73006780214842926</v>
      </c>
      <c r="G9746">
        <v>0.55684862897117859</v>
      </c>
      <c r="H9746">
        <v>0.64336684786966192</v>
      </c>
      <c r="I9746">
        <v>0.66069134108628458</v>
      </c>
      <c r="J9746">
        <v>0.49078698367979978</v>
      </c>
      <c r="K9746">
        <v>0.67239562461967739</v>
      </c>
      <c r="L9746">
        <v>0.6534046006962988</v>
      </c>
      <c r="M9746">
        <v>0.51819871290262376</v>
      </c>
      <c r="N9746">
        <v>0.70460906657540612</v>
      </c>
      <c r="O9746">
        <v>0.66692023524825161</v>
      </c>
      <c r="P9746">
        <v>0.49027571303774764</v>
      </c>
      <c r="Q9746">
        <v>0.7356943363983014</v>
      </c>
      <c r="R9746">
        <v>0.67608910614747908</v>
      </c>
      <c r="S9746">
        <v>0.49089031110878684</v>
      </c>
      <c r="T9746">
        <v>0.76104118029314782</v>
      </c>
      <c r="U9746">
        <v>0.70794731852779003</v>
      </c>
      <c r="V9746">
        <v>0.55933332339183905</v>
      </c>
      <c r="W9746">
        <v>0.72077720913518151</v>
      </c>
      <c r="X9746">
        <v>0.68572029062652839</v>
      </c>
      <c r="Y9746">
        <v>0.57554011963092011</v>
      </c>
      <c r="Z9746">
        <v>0.73180682858466806</v>
      </c>
      <c r="AA9746">
        <v>0.68382888845919287</v>
      </c>
      <c r="AB9746">
        <v>0.53061390985111145</v>
      </c>
      <c r="AC9746">
        <v>0.65134361515785877</v>
      </c>
      <c r="AD9746">
        <v>0.58319989339861911</v>
      </c>
      <c r="AE9746">
        <v>0.46258014224682309</v>
      </c>
      <c r="AF9746">
        <v>0.64516190187305678</v>
      </c>
      <c r="AG9746">
        <v>0.70505718598879286</v>
      </c>
      <c r="AH9746">
        <v>0.54203299274908368</v>
      </c>
      <c r="AI9746">
        <v>0.74720905012014371</v>
      </c>
      <c r="AJ9746">
        <v>0.72893823166120109</v>
      </c>
      <c r="AK9746">
        <v>0.56969687055243823</v>
      </c>
    </row>
    <row r="9747" spans="1:37">
      <c r="A9747">
        <v>20</v>
      </c>
      <c r="B9747">
        <v>0.68374550834918613</v>
      </c>
      <c r="C9747">
        <v>0.66569282656312234</v>
      </c>
      <c r="D9747">
        <v>0.54780459006715376</v>
      </c>
      <c r="E9747">
        <v>0.65252724638289838</v>
      </c>
      <c r="F9747">
        <v>0.66985935819412135</v>
      </c>
      <c r="G9747">
        <v>0.5034570937609435</v>
      </c>
      <c r="H9747">
        <v>0.31492439184746873</v>
      </c>
      <c r="I9747">
        <v>0.40792826342610744</v>
      </c>
      <c r="J9747">
        <v>0.31653647500747001</v>
      </c>
      <c r="K9747">
        <v>0.33826083084732173</v>
      </c>
      <c r="L9747">
        <v>0.34428597364317914</v>
      </c>
      <c r="M9747">
        <v>0.29686827946081495</v>
      </c>
      <c r="N9747">
        <v>0.44531087671266356</v>
      </c>
      <c r="O9747">
        <v>0.35819018594501051</v>
      </c>
      <c r="P9747">
        <v>0.25429763929970833</v>
      </c>
      <c r="Q9747">
        <v>0.45934985270299566</v>
      </c>
      <c r="R9747">
        <v>0.35098404318944826</v>
      </c>
      <c r="S9747">
        <v>0.28064509802639748</v>
      </c>
      <c r="T9747">
        <v>0.48824279766059359</v>
      </c>
      <c r="U9747">
        <v>0.40273347261465386</v>
      </c>
      <c r="V9747">
        <v>0.32277546638035159</v>
      </c>
      <c r="W9747">
        <v>0.44739092182059259</v>
      </c>
      <c r="X9747">
        <v>0.37017365701119809</v>
      </c>
      <c r="Y9747">
        <v>0.3145517897308529</v>
      </c>
      <c r="Z9747">
        <v>0.4767690238582295</v>
      </c>
      <c r="AA9747">
        <v>0.39305900551828765</v>
      </c>
      <c r="AB9747">
        <v>0.30213134815419129</v>
      </c>
      <c r="AC9747">
        <v>0.30943734780193954</v>
      </c>
      <c r="AD9747">
        <v>0.29370261376648416</v>
      </c>
      <c r="AE9747">
        <v>0.25764561566769595</v>
      </c>
      <c r="AF9747">
        <v>0.58910290437552149</v>
      </c>
      <c r="AG9747">
        <v>0.6491441291610166</v>
      </c>
      <c r="AH9747">
        <v>0.49034771275714845</v>
      </c>
      <c r="AI9747">
        <v>0.68786016543687667</v>
      </c>
      <c r="AJ9747">
        <v>0.67285527818091062</v>
      </c>
      <c r="AK9747">
        <v>0.53170344680920667</v>
      </c>
    </row>
    <row r="9748" spans="1:37">
      <c r="A9748">
        <v>21</v>
      </c>
      <c r="B9748">
        <v>0.39264426125554847</v>
      </c>
      <c r="C9748">
        <v>0.37663343787335724</v>
      </c>
      <c r="D9748">
        <v>0.32184340639067227</v>
      </c>
      <c r="E9748">
        <v>0.350013649440373</v>
      </c>
      <c r="F9748">
        <v>0.35931054200874069</v>
      </c>
      <c r="G9748">
        <v>0.29589302147551533</v>
      </c>
      <c r="H9748">
        <v>6.6724395054601413E-2</v>
      </c>
      <c r="I9748">
        <v>0.14154307678905878</v>
      </c>
      <c r="J9748">
        <v>0.13092443192327941</v>
      </c>
      <c r="K9748">
        <v>6.0124374786648269E-2</v>
      </c>
      <c r="L9748">
        <v>9.3372882803989865E-2</v>
      </c>
      <c r="M9748">
        <v>8.8076089691047937E-2</v>
      </c>
      <c r="N9748">
        <v>5.0857401273573938E-2</v>
      </c>
      <c r="O9748">
        <v>6.5943679248422746E-2</v>
      </c>
      <c r="P9748">
        <v>6.9850368077160829E-2</v>
      </c>
      <c r="Q9748">
        <v>5.4978128626630797E-2</v>
      </c>
      <c r="R9748">
        <v>6.1131888900407508E-2</v>
      </c>
      <c r="S9748">
        <v>6.6784773385457186E-2</v>
      </c>
      <c r="T9748">
        <v>5.4140893884329355E-2</v>
      </c>
      <c r="U9748">
        <v>5.6789964382023508E-2</v>
      </c>
      <c r="V9748">
        <v>5.5269737594257781E-2</v>
      </c>
      <c r="W9748">
        <v>5.1561977224005247E-2</v>
      </c>
      <c r="X9748">
        <v>5.7211941693985753E-2</v>
      </c>
      <c r="Y9748">
        <v>5.7561674832881805E-2</v>
      </c>
      <c r="Z9748">
        <v>4.8959663656604251E-2</v>
      </c>
      <c r="AA9748">
        <v>5.4472639109934412E-2</v>
      </c>
      <c r="AB9748">
        <v>5.6694880685294692E-2</v>
      </c>
      <c r="AC9748">
        <v>5.9255778186012721E-2</v>
      </c>
      <c r="AD9748">
        <v>6.7822870061499077E-2</v>
      </c>
      <c r="AE9748">
        <v>6.9449564014091733E-2</v>
      </c>
      <c r="AF9748">
        <v>0.31599302343216806</v>
      </c>
      <c r="AG9748">
        <v>0.35515761328454826</v>
      </c>
      <c r="AH9748">
        <v>0.30027577963551005</v>
      </c>
      <c r="AI9748">
        <v>0.39500712356731243</v>
      </c>
      <c r="AJ9748">
        <v>0.36806956785815448</v>
      </c>
      <c r="AK9748">
        <v>0.32323447136383709</v>
      </c>
    </row>
    <row r="9749" spans="1:37">
      <c r="A9749">
        <v>22</v>
      </c>
      <c r="B9749">
        <v>0.12834495878249841</v>
      </c>
      <c r="C9749">
        <v>0.1148820191158901</v>
      </c>
      <c r="D9749">
        <v>0.1243745849014833</v>
      </c>
      <c r="E9749">
        <v>0.11413032065685309</v>
      </c>
      <c r="F9749">
        <v>0.10270732072594593</v>
      </c>
      <c r="G9749">
        <v>0.10092759241312473</v>
      </c>
      <c r="H9749">
        <v>5.8401885794005862E-2</v>
      </c>
      <c r="I9749">
        <v>7.8528572673025807E-2</v>
      </c>
      <c r="J9749">
        <v>8.3856234259614998E-2</v>
      </c>
      <c r="K9749">
        <v>5.2911230835448297E-2</v>
      </c>
      <c r="L9749">
        <v>8.4890749482047861E-2</v>
      </c>
      <c r="M9749">
        <v>7.898687744982677E-2</v>
      </c>
      <c r="N9749">
        <v>4.4513976312991185E-2</v>
      </c>
      <c r="O9749">
        <v>5.7718548383262569E-2</v>
      </c>
      <c r="P9749">
        <v>6.2458173049906272E-2</v>
      </c>
      <c r="Q9749">
        <v>4.644638006453012E-2</v>
      </c>
      <c r="R9749">
        <v>5.3245189432301165E-2</v>
      </c>
      <c r="S9749">
        <v>5.9463028456746156E-2</v>
      </c>
      <c r="T9749">
        <v>4.5440323473489135E-2</v>
      </c>
      <c r="U9749">
        <v>4.9408667961307988E-2</v>
      </c>
      <c r="V9749">
        <v>4.9468875666701474E-2</v>
      </c>
      <c r="W9749">
        <v>4.5130670764197821E-2</v>
      </c>
      <c r="X9749">
        <v>5.0075917243329972E-2</v>
      </c>
      <c r="Y9749">
        <v>5.1251076182448424E-2</v>
      </c>
      <c r="Z9749">
        <v>4.2664526847571792E-2</v>
      </c>
      <c r="AA9749">
        <v>4.7647290684356899E-2</v>
      </c>
      <c r="AB9749">
        <v>5.0744442178258214E-2</v>
      </c>
      <c r="AC9749">
        <v>5.1864826761225273E-2</v>
      </c>
      <c r="AD9749">
        <v>5.9511575961388591E-2</v>
      </c>
      <c r="AE9749">
        <v>6.183567289273479E-2</v>
      </c>
      <c r="AF9749">
        <v>7.8884507469477519E-2</v>
      </c>
      <c r="AG9749">
        <v>9.5322774607885824E-2</v>
      </c>
      <c r="AH9749">
        <v>0.10301773486272224</v>
      </c>
      <c r="AI9749">
        <v>0.12911731558466413</v>
      </c>
      <c r="AJ9749">
        <v>0.11328429554659422</v>
      </c>
      <c r="AK9749">
        <v>0.1169902992033241</v>
      </c>
    </row>
    <row r="9750" spans="1:37">
      <c r="A9750">
        <v>23</v>
      </c>
      <c r="B9750">
        <v>0.11731135066582118</v>
      </c>
      <c r="C9750">
        <v>0.10788779370768622</v>
      </c>
      <c r="D9750">
        <v>0.11943767987602397</v>
      </c>
      <c r="E9750">
        <v>0.11654522164591255</v>
      </c>
      <c r="F9750">
        <v>9.5828397935982787E-2</v>
      </c>
      <c r="G9750">
        <v>9.661131516153465E-2</v>
      </c>
      <c r="H9750">
        <v>5.3687400779333233E-2</v>
      </c>
      <c r="I9750">
        <v>7.8569406333028446E-2</v>
      </c>
      <c r="J9750">
        <v>8.2746403722200892E-2</v>
      </c>
      <c r="K9750">
        <v>4.8918770500319099E-2</v>
      </c>
      <c r="L9750">
        <v>8.2557295115230994E-2</v>
      </c>
      <c r="M9750">
        <v>7.9400761221525215E-2</v>
      </c>
      <c r="N9750">
        <v>4.0920591075204418E-2</v>
      </c>
      <c r="O9750">
        <v>5.305922569664006E-2</v>
      </c>
      <c r="P9750">
        <v>5.8631805340567174E-2</v>
      </c>
      <c r="Q9750">
        <v>4.2697001772665256E-2</v>
      </c>
      <c r="R9750">
        <v>4.894697809427357E-2</v>
      </c>
      <c r="S9750">
        <v>5.5645261458203955E-2</v>
      </c>
      <c r="T9750">
        <v>4.0289778334015265E-2</v>
      </c>
      <c r="U9750">
        <v>4.5193413895612627E-2</v>
      </c>
      <c r="V9750">
        <v>4.6471515133439716E-2</v>
      </c>
      <c r="W9750">
        <v>4.1487502943035236E-2</v>
      </c>
      <c r="X9750">
        <v>4.6033545011166604E-2</v>
      </c>
      <c r="Y9750">
        <v>4.7960549743293862E-2</v>
      </c>
      <c r="Z9750">
        <v>3.7838632022694142E-2</v>
      </c>
      <c r="AA9750">
        <v>4.3573649060701158E-2</v>
      </c>
      <c r="AB9750">
        <v>4.7669794003671218E-2</v>
      </c>
      <c r="AC9750">
        <v>4.7678045029264753E-2</v>
      </c>
      <c r="AD9750">
        <v>5.4820663503255616E-2</v>
      </c>
      <c r="AE9750">
        <v>5.7865572522312933E-2</v>
      </c>
      <c r="AF9750">
        <v>6.9045271858648671E-2</v>
      </c>
      <c r="AG9750">
        <v>8.871504234577697E-2</v>
      </c>
      <c r="AH9750">
        <v>9.360666479453339E-2</v>
      </c>
      <c r="AI9750">
        <v>0.11801730920535014</v>
      </c>
      <c r="AJ9750">
        <v>0.10584686544588086</v>
      </c>
      <c r="AK9750">
        <v>0.10745309100426965</v>
      </c>
    </row>
    <row r="9751" spans="1:37">
      <c r="A9751">
        <v>24</v>
      </c>
      <c r="B9751">
        <v>0.11116043119847811</v>
      </c>
      <c r="C9751">
        <v>0.10177718040621266</v>
      </c>
      <c r="D9751">
        <v>0.12378422256660025</v>
      </c>
      <c r="E9751">
        <v>0.11043447218664035</v>
      </c>
      <c r="F9751">
        <v>9.8190581219621792E-2</v>
      </c>
      <c r="G9751">
        <v>0.10204330936306406</v>
      </c>
      <c r="H9751">
        <v>4.8780487804878044E-2</v>
      </c>
      <c r="I9751">
        <v>8.4787011629426368E-2</v>
      </c>
      <c r="J9751">
        <v>8.4091006104067972E-2</v>
      </c>
      <c r="K9751">
        <v>4.5623877584338869E-2</v>
      </c>
      <c r="L9751">
        <v>8.3537132360793701E-2</v>
      </c>
      <c r="M9751">
        <v>7.6673997549158851E-2</v>
      </c>
      <c r="N9751">
        <v>3.7180537052201861E-2</v>
      </c>
      <c r="O9751">
        <v>4.8399903010017536E-2</v>
      </c>
      <c r="P9751">
        <v>5.6189877750361432E-2</v>
      </c>
      <c r="Q9751">
        <v>3.8998635430349558E-2</v>
      </c>
      <c r="R9751">
        <v>4.46009202478449E-2</v>
      </c>
      <c r="S9751">
        <v>5.3448737979590641E-2</v>
      </c>
      <c r="T9751">
        <v>3.6799922982502585E-2</v>
      </c>
      <c r="U9751">
        <v>4.0748069542488455E-2</v>
      </c>
      <c r="V9751">
        <v>4.5760698290560051E-2</v>
      </c>
      <c r="W9751">
        <v>3.8092169667529957E-2</v>
      </c>
      <c r="X9751">
        <v>4.1951888306387443E-2</v>
      </c>
      <c r="Y9751">
        <v>4.6067370148163825E-2</v>
      </c>
      <c r="Z9751">
        <v>3.4380262429222097E-2</v>
      </c>
      <c r="AA9751">
        <v>3.9710103969894828E-2</v>
      </c>
      <c r="AB9751">
        <v>4.5660819906179893E-2</v>
      </c>
      <c r="AC9751">
        <v>4.3320374247020121E-2</v>
      </c>
      <c r="AD9751">
        <v>5.1999792217647479E-2</v>
      </c>
      <c r="AE9751">
        <v>5.8052898414981249E-2</v>
      </c>
      <c r="AF9751">
        <v>7.5547888071585662E-2</v>
      </c>
      <c r="AG9751">
        <v>9.2904843538111209E-2</v>
      </c>
      <c r="AH9751">
        <v>0.10245609487395503</v>
      </c>
      <c r="AI9751">
        <v>0.1118293746145831</v>
      </c>
      <c r="AJ9751">
        <v>0.10517524827934605</v>
      </c>
      <c r="AK9751">
        <v>0.10248818073254919</v>
      </c>
    </row>
    <row r="9761" spans="1:50">
      <c r="A9761" t="s">
        <v>353</v>
      </c>
      <c r="D9761">
        <v>2015</v>
      </c>
      <c r="F9761" t="s">
        <v>0</v>
      </c>
      <c r="G9761" s="168">
        <v>66614.720000002126</v>
      </c>
      <c r="H9761" t="s">
        <v>102</v>
      </c>
      <c r="K9761" t="s">
        <v>1</v>
      </c>
      <c r="L9761" t="s">
        <v>103</v>
      </c>
    </row>
    <row r="9762" spans="1:50">
      <c r="A9762">
        <v>1245</v>
      </c>
      <c r="B9762" t="s">
        <v>104</v>
      </c>
      <c r="F9762" t="s">
        <v>3</v>
      </c>
      <c r="G9762">
        <v>0</v>
      </c>
      <c r="H9762" t="s">
        <v>102</v>
      </c>
      <c r="K9762" t="s">
        <v>4</v>
      </c>
      <c r="L9762" t="s">
        <v>103</v>
      </c>
      <c r="N9762" t="s">
        <v>105</v>
      </c>
    </row>
    <row r="9763" spans="1:50">
      <c r="B9763">
        <v>1</v>
      </c>
      <c r="C9763" t="s">
        <v>5</v>
      </c>
      <c r="D9763" t="s">
        <v>6</v>
      </c>
      <c r="E9763">
        <v>2</v>
      </c>
      <c r="F9763" t="s">
        <v>7</v>
      </c>
      <c r="G9763" t="s">
        <v>8</v>
      </c>
      <c r="H9763">
        <v>3</v>
      </c>
      <c r="I9763" t="s">
        <v>9</v>
      </c>
      <c r="J9763" t="s">
        <v>10</v>
      </c>
      <c r="K9763">
        <v>4</v>
      </c>
      <c r="L9763" t="s">
        <v>11</v>
      </c>
      <c r="M9763" t="s">
        <v>12</v>
      </c>
      <c r="N9763">
        <v>5</v>
      </c>
      <c r="O9763" t="s">
        <v>13</v>
      </c>
      <c r="P9763" t="s">
        <v>13</v>
      </c>
      <c r="Q9763">
        <v>6</v>
      </c>
      <c r="R9763" t="s">
        <v>14</v>
      </c>
      <c r="S9763" t="s">
        <v>87</v>
      </c>
      <c r="T9763">
        <v>7</v>
      </c>
      <c r="U9763" t="s">
        <v>15</v>
      </c>
      <c r="V9763" t="s">
        <v>88</v>
      </c>
      <c r="W9763">
        <v>8</v>
      </c>
      <c r="X9763" t="s">
        <v>89</v>
      </c>
      <c r="Y9763" t="s">
        <v>90</v>
      </c>
      <c r="Z9763">
        <v>9</v>
      </c>
      <c r="AA9763" t="s">
        <v>91</v>
      </c>
      <c r="AB9763" t="s">
        <v>92</v>
      </c>
      <c r="AC9763">
        <v>10</v>
      </c>
      <c r="AD9763" t="s">
        <v>93</v>
      </c>
      <c r="AE9763" t="s">
        <v>94</v>
      </c>
      <c r="AF9763">
        <v>11</v>
      </c>
      <c r="AG9763" t="s">
        <v>95</v>
      </c>
      <c r="AH9763" t="s">
        <v>96</v>
      </c>
      <c r="AI9763">
        <v>12</v>
      </c>
      <c r="AJ9763" t="s">
        <v>97</v>
      </c>
      <c r="AK9763" t="s">
        <v>98</v>
      </c>
    </row>
    <row r="9764" spans="1:50">
      <c r="B9764">
        <v>31</v>
      </c>
      <c r="E9764">
        <v>28</v>
      </c>
      <c r="H9764">
        <v>31</v>
      </c>
      <c r="K9764">
        <v>30</v>
      </c>
      <c r="N9764">
        <v>31</v>
      </c>
      <c r="Q9764">
        <v>30</v>
      </c>
      <c r="T9764">
        <v>31</v>
      </c>
      <c r="W9764">
        <v>31</v>
      </c>
      <c r="Z9764">
        <v>30</v>
      </c>
      <c r="AC9764">
        <v>31</v>
      </c>
      <c r="AF9764">
        <v>30</v>
      </c>
      <c r="AI9764">
        <v>31</v>
      </c>
    </row>
    <row r="9765" spans="1:50">
      <c r="A9765" t="s">
        <v>16</v>
      </c>
      <c r="B9765" t="s">
        <v>17</v>
      </c>
      <c r="C9765" t="s">
        <v>18</v>
      </c>
      <c r="D9765" t="s">
        <v>19</v>
      </c>
      <c r="E9765" t="s">
        <v>17</v>
      </c>
      <c r="F9765" t="s">
        <v>18</v>
      </c>
      <c r="G9765" t="s">
        <v>19</v>
      </c>
      <c r="H9765" t="s">
        <v>17</v>
      </c>
      <c r="I9765" t="s">
        <v>18</v>
      </c>
      <c r="J9765" t="s">
        <v>19</v>
      </c>
      <c r="K9765" t="s">
        <v>17</v>
      </c>
      <c r="L9765" t="s">
        <v>18</v>
      </c>
      <c r="M9765" t="s">
        <v>19</v>
      </c>
      <c r="N9765" t="s">
        <v>17</v>
      </c>
      <c r="O9765" t="s">
        <v>18</v>
      </c>
      <c r="P9765" t="s">
        <v>19</v>
      </c>
      <c r="Q9765" t="s">
        <v>17</v>
      </c>
      <c r="R9765" t="s">
        <v>18</v>
      </c>
      <c r="S9765" t="s">
        <v>19</v>
      </c>
      <c r="T9765" t="s">
        <v>17</v>
      </c>
      <c r="U9765" t="s">
        <v>18</v>
      </c>
      <c r="V9765" t="s">
        <v>19</v>
      </c>
      <c r="W9765" t="s">
        <v>17</v>
      </c>
      <c r="X9765" t="s">
        <v>18</v>
      </c>
      <c r="Y9765" t="s">
        <v>19</v>
      </c>
      <c r="Z9765" t="s">
        <v>17</v>
      </c>
      <c r="AA9765" t="s">
        <v>18</v>
      </c>
      <c r="AB9765" t="s">
        <v>19</v>
      </c>
      <c r="AC9765" t="s">
        <v>17</v>
      </c>
      <c r="AD9765" t="s">
        <v>18</v>
      </c>
      <c r="AE9765" t="s">
        <v>19</v>
      </c>
      <c r="AF9765" t="s">
        <v>17</v>
      </c>
      <c r="AG9765" t="s">
        <v>18</v>
      </c>
      <c r="AH9765" t="s">
        <v>19</v>
      </c>
      <c r="AI9765" t="s">
        <v>17</v>
      </c>
      <c r="AJ9765" t="s">
        <v>18</v>
      </c>
      <c r="AK9765" t="s">
        <v>19</v>
      </c>
    </row>
    <row r="9766" spans="1:50">
      <c r="B9766" s="169">
        <v>8.0602910816725964E-2</v>
      </c>
      <c r="C9766" s="170">
        <v>1.0272434551672949</v>
      </c>
      <c r="D9766" s="170">
        <v>0.82833914186288082</v>
      </c>
      <c r="E9766" s="169">
        <v>7.2929812395402041E-2</v>
      </c>
      <c r="F9766" s="170">
        <v>1.0275487238968126</v>
      </c>
      <c r="G9766" s="170">
        <v>0.80384996252190188</v>
      </c>
      <c r="H9766" s="169">
        <v>8.3862839950492304E-2</v>
      </c>
      <c r="I9766" s="170">
        <v>1.1154709047335547</v>
      </c>
      <c r="J9766" s="170">
        <v>0.81692957994181414</v>
      </c>
      <c r="K9766" s="169">
        <v>8.1069833809052083E-2</v>
      </c>
      <c r="L9766" s="170">
        <v>1.1023129399379092</v>
      </c>
      <c r="M9766" s="170">
        <v>0.82781311716180506</v>
      </c>
      <c r="N9766" s="169">
        <v>8.5539263761046161E-2</v>
      </c>
      <c r="O9766" s="170">
        <v>1.2468510537595703</v>
      </c>
      <c r="P9766" s="170">
        <v>0.74454333651189886</v>
      </c>
      <c r="Q9766" s="169">
        <v>8.3286032165194937E-2</v>
      </c>
      <c r="R9766" s="170">
        <v>1.1659358946264164</v>
      </c>
      <c r="S9766" s="170">
        <v>0.77709998747774089</v>
      </c>
      <c r="T9766" s="169">
        <v>9.0840829511084756E-2</v>
      </c>
      <c r="U9766" s="170">
        <v>1.1683495368698265</v>
      </c>
      <c r="V9766" s="170">
        <v>0.79289798410464651</v>
      </c>
      <c r="W9766" s="169">
        <v>8.7934489865814161E-2</v>
      </c>
      <c r="X9766" s="170">
        <v>1.0976748555323299</v>
      </c>
      <c r="Y9766" s="170">
        <v>0.81055607624926918</v>
      </c>
      <c r="Z9766" s="169">
        <v>8.6884490104932752E-2</v>
      </c>
      <c r="AA9766" s="170">
        <v>1.1902468910877775</v>
      </c>
      <c r="AB9766" s="170">
        <v>0.74968215364060709</v>
      </c>
      <c r="AC9766" s="169">
        <v>8.688376136628384E-2</v>
      </c>
      <c r="AD9766" s="170">
        <v>1.2202219173812447</v>
      </c>
      <c r="AE9766" s="170">
        <v>0.85647812765986564</v>
      </c>
      <c r="AF9766" s="169">
        <v>7.8173662723247619E-2</v>
      </c>
      <c r="AG9766" s="170">
        <v>1.0646188180711187</v>
      </c>
      <c r="AH9766" s="170">
        <v>0.82743370782601322</v>
      </c>
      <c r="AI9766" s="169">
        <v>8.1992073530723533E-2</v>
      </c>
      <c r="AJ9766" s="170">
        <v>1.058777452550357</v>
      </c>
      <c r="AK9766" s="170">
        <v>0.78941632873860301</v>
      </c>
      <c r="AM9766" t="str">
        <f>A9761</f>
        <v>PreNResSpltPkgAC-65to-PEYes-cDXGF-RtS1985-CZ05</v>
      </c>
      <c r="AN9766" s="93">
        <f>1/($T9766*(1/$T9764)*(1/(5/7+2/7*$V9766))*$T9776/SUM($T9768:$T9791))</f>
        <v>4981.6773319372405</v>
      </c>
      <c r="AO9766" s="93">
        <f>1/(T9766*(1/T9764)*(1/(5/7+2/7*V9766)))</f>
        <v>321.06342507202311</v>
      </c>
      <c r="AP9766" s="93"/>
      <c r="AR9766" s="217">
        <f>CHOOSE($AV$3,C9766,F9766,I9766,L9766,O9766,R9766,U9766,X9766,AA9766,AD9766,AG9766,AJ9766)</f>
        <v>1.1683495368698265</v>
      </c>
      <c r="AS9766" s="92"/>
      <c r="AT9766" s="92"/>
      <c r="AV9766" s="151">
        <f>AN9766/AR9766</f>
        <v>4263.8586953043678</v>
      </c>
      <c r="AW9766" s="152">
        <f>AO9766/AR9766</f>
        <v>274.80083223398827</v>
      </c>
      <c r="AX9766" s="93"/>
    </row>
    <row r="9767" spans="1:50">
      <c r="A9767" t="s">
        <v>20</v>
      </c>
      <c r="B9767" t="s">
        <v>21</v>
      </c>
      <c r="C9767" t="s">
        <v>22</v>
      </c>
      <c r="D9767" t="s">
        <v>23</v>
      </c>
      <c r="E9767" t="s">
        <v>21</v>
      </c>
      <c r="F9767" t="s">
        <v>22</v>
      </c>
      <c r="G9767" t="s">
        <v>23</v>
      </c>
      <c r="H9767" t="s">
        <v>21</v>
      </c>
      <c r="I9767" t="s">
        <v>22</v>
      </c>
      <c r="J9767" t="s">
        <v>23</v>
      </c>
      <c r="K9767" t="s">
        <v>21</v>
      </c>
      <c r="L9767" t="s">
        <v>22</v>
      </c>
      <c r="M9767" t="s">
        <v>23</v>
      </c>
      <c r="N9767" t="s">
        <v>21</v>
      </c>
      <c r="O9767" t="s">
        <v>22</v>
      </c>
      <c r="P9767" t="s">
        <v>23</v>
      </c>
      <c r="Q9767" t="s">
        <v>21</v>
      </c>
      <c r="R9767" t="s">
        <v>22</v>
      </c>
      <c r="S9767" t="s">
        <v>23</v>
      </c>
      <c r="T9767" t="s">
        <v>21</v>
      </c>
      <c r="U9767" t="s">
        <v>22</v>
      </c>
      <c r="V9767" t="s">
        <v>23</v>
      </c>
      <c r="W9767" t="s">
        <v>21</v>
      </c>
      <c r="X9767" t="s">
        <v>22</v>
      </c>
      <c r="Y9767" t="s">
        <v>23</v>
      </c>
      <c r="Z9767" t="s">
        <v>21</v>
      </c>
      <c r="AA9767" t="s">
        <v>22</v>
      </c>
      <c r="AB9767" t="s">
        <v>23</v>
      </c>
      <c r="AC9767" t="s">
        <v>21</v>
      </c>
      <c r="AD9767" t="s">
        <v>22</v>
      </c>
      <c r="AE9767" t="s">
        <v>23</v>
      </c>
      <c r="AF9767" t="s">
        <v>21</v>
      </c>
      <c r="AG9767" t="s">
        <v>22</v>
      </c>
      <c r="AH9767" t="s">
        <v>23</v>
      </c>
      <c r="AI9767" t="s">
        <v>21</v>
      </c>
      <c r="AJ9767" t="s">
        <v>22</v>
      </c>
      <c r="AK9767" t="s">
        <v>23</v>
      </c>
    </row>
    <row r="9768" spans="1:50">
      <c r="A9768">
        <v>1</v>
      </c>
      <c r="B9768">
        <v>8.9341793244888806E-2</v>
      </c>
      <c r="C9768">
        <v>9.8395523677571595E-2</v>
      </c>
      <c r="D9768">
        <v>0.11796561926519604</v>
      </c>
      <c r="E9768">
        <v>9.6969696969696983E-2</v>
      </c>
      <c r="F9768">
        <v>9.0628036392544811E-2</v>
      </c>
      <c r="G9768">
        <v>0.10578572880666803</v>
      </c>
      <c r="H9768">
        <v>6.7766026765575665E-2</v>
      </c>
      <c r="I9768">
        <v>9.2741516121687781E-2</v>
      </c>
      <c r="J9768">
        <v>0.10801844871441268</v>
      </c>
      <c r="K9768">
        <v>7.9550144449030122E-2</v>
      </c>
      <c r="L9768">
        <v>9.0258762322015379E-2</v>
      </c>
      <c r="M9768">
        <v>9.0120089269899756E-2</v>
      </c>
      <c r="N9768">
        <v>4.3434223069590092E-2</v>
      </c>
      <c r="O9768">
        <v>6.6965816851491958E-2</v>
      </c>
      <c r="P9768">
        <v>8.421272049818912E-2</v>
      </c>
      <c r="Q9768">
        <v>4.6126832972143567E-2</v>
      </c>
      <c r="R9768">
        <v>5.897705681655669E-2</v>
      </c>
      <c r="S9768">
        <v>7.2192992180371618E-2</v>
      </c>
      <c r="T9768">
        <v>4.3835122215207009E-2</v>
      </c>
      <c r="U9768">
        <v>5.0047393364928916E-2</v>
      </c>
      <c r="V9768">
        <v>5.8116084768815357E-2</v>
      </c>
      <c r="W9768">
        <v>4.6204306697723053E-2</v>
      </c>
      <c r="X9768">
        <v>5.211756325114323E-2</v>
      </c>
      <c r="Y9768">
        <v>5.9101442506332293E-2</v>
      </c>
      <c r="Z9768">
        <v>4.2422567176338799E-2</v>
      </c>
      <c r="AA9768">
        <v>5.0862002094403308E-2</v>
      </c>
      <c r="AB9768">
        <v>5.9272116002241311E-2</v>
      </c>
      <c r="AC9768">
        <v>5.1849538173218503E-2</v>
      </c>
      <c r="AD9768">
        <v>6.1370679927907332E-2</v>
      </c>
      <c r="AE9768">
        <v>6.7842155137403534E-2</v>
      </c>
      <c r="AF9768">
        <v>8.9472990529268909E-2</v>
      </c>
      <c r="AG9768">
        <v>8.9545037719149706E-2</v>
      </c>
      <c r="AH9768">
        <v>0.10589802980409666</v>
      </c>
      <c r="AI9768">
        <v>6.3517743467098098E-2</v>
      </c>
      <c r="AJ9768">
        <v>8.7668206467162085E-2</v>
      </c>
      <c r="AK9768">
        <v>0.10636958299264106</v>
      </c>
    </row>
    <row r="9769" spans="1:50">
      <c r="A9769">
        <v>2</v>
      </c>
      <c r="B9769">
        <v>8.6650003204511966E-2</v>
      </c>
      <c r="C9769">
        <v>9.5753337291900387E-2</v>
      </c>
      <c r="D9769">
        <v>0.11505936107261902</v>
      </c>
      <c r="E9769">
        <v>9.4398530762167129E-2</v>
      </c>
      <c r="F9769">
        <v>8.9853437790899174E-2</v>
      </c>
      <c r="G9769">
        <v>0.10298028054482621</v>
      </c>
      <c r="H9769">
        <v>6.6462833943160729E-2</v>
      </c>
      <c r="I9769">
        <v>8.7704454932075529E-2</v>
      </c>
      <c r="J9769">
        <v>0.10015016395452178</v>
      </c>
      <c r="K9769">
        <v>7.820883202641353E-2</v>
      </c>
      <c r="L9769">
        <v>9.0253057685286561E-2</v>
      </c>
      <c r="M9769">
        <v>0.1015090864005101</v>
      </c>
      <c r="N9769">
        <v>5.925285986653956E-2</v>
      </c>
      <c r="O9769">
        <v>7.0366982965588201E-2</v>
      </c>
      <c r="P9769">
        <v>8.0721227754761704E-2</v>
      </c>
      <c r="Q9769">
        <v>5.3909549646455855E-2</v>
      </c>
      <c r="R9769">
        <v>5.8971949251230948E-2</v>
      </c>
      <c r="S9769">
        <v>6.8577373389386784E-2</v>
      </c>
      <c r="T9769">
        <v>4.2662577793812585E-2</v>
      </c>
      <c r="U9769">
        <v>4.8708677081504906E-2</v>
      </c>
      <c r="V9769">
        <v>5.5235070651846178E-2</v>
      </c>
      <c r="W9769">
        <v>4.4968389028853924E-2</v>
      </c>
      <c r="X9769">
        <v>5.0723472053067396E-2</v>
      </c>
      <c r="Y9769">
        <v>5.5927808815516074E-2</v>
      </c>
      <c r="Z9769">
        <v>4.1287807148988179E-2</v>
      </c>
      <c r="AA9769">
        <v>4.8156731179459351E-2</v>
      </c>
      <c r="AB9769">
        <v>5.6333793442757359E-2</v>
      </c>
      <c r="AC9769">
        <v>5.0689393601356471E-2</v>
      </c>
      <c r="AD9769">
        <v>6.1416631352146187E-2</v>
      </c>
      <c r="AE9769">
        <v>6.4613510220657908E-2</v>
      </c>
      <c r="AF9769">
        <v>8.7100600628871608E-2</v>
      </c>
      <c r="AG9769">
        <v>9.0634595537605792E-2</v>
      </c>
      <c r="AH9769">
        <v>0.10319110342133171</v>
      </c>
      <c r="AI9769">
        <v>8.1349136566665509E-2</v>
      </c>
      <c r="AJ9769">
        <v>8.509071433353424E-2</v>
      </c>
      <c r="AK9769">
        <v>0.10354865085854457</v>
      </c>
    </row>
    <row r="9770" spans="1:50">
      <c r="A9770">
        <v>3</v>
      </c>
      <c r="B9770">
        <v>9.7160802409792996E-2</v>
      </c>
      <c r="C9770">
        <v>9.9473133582785853E-2</v>
      </c>
      <c r="D9770">
        <v>0.11144151904423052</v>
      </c>
      <c r="E9770">
        <v>9.2806856443220079E-2</v>
      </c>
      <c r="F9770">
        <v>9.0111637324781016E-2</v>
      </c>
      <c r="G9770">
        <v>9.9483634885139255E-2</v>
      </c>
      <c r="H9770">
        <v>6.661320234574708E-2</v>
      </c>
      <c r="I9770">
        <v>9.0686777433291205E-2</v>
      </c>
      <c r="J9770">
        <v>9.9069902853115163E-2</v>
      </c>
      <c r="K9770">
        <v>7.8363598844407759E-2</v>
      </c>
      <c r="L9770">
        <v>9.044131069733477E-2</v>
      </c>
      <c r="M9770">
        <v>0.10620284104998408</v>
      </c>
      <c r="N9770">
        <v>5.0896687321258349E-2</v>
      </c>
      <c r="O9770">
        <v>6.7280210357836975E-2</v>
      </c>
      <c r="P9770">
        <v>8.41019828552073E-2</v>
      </c>
      <c r="Q9770">
        <v>5.40519164148884E-2</v>
      </c>
      <c r="R9770">
        <v>6.2051811142664545E-2</v>
      </c>
      <c r="S9770">
        <v>6.8236277277029744E-2</v>
      </c>
      <c r="T9770">
        <v>4.2797871380896552E-2</v>
      </c>
      <c r="U9770">
        <v>4.8863144344976912E-2</v>
      </c>
      <c r="V9770">
        <v>5.4960369305809602E-2</v>
      </c>
      <c r="W9770">
        <v>4.5110994913723432E-2</v>
      </c>
      <c r="X9770">
        <v>5.088432872976846E-2</v>
      </c>
      <c r="Y9770">
        <v>5.5628409410722099E-2</v>
      </c>
      <c r="Z9770">
        <v>4.9711218121244745E-2</v>
      </c>
      <c r="AA9770">
        <v>5.1072896870030651E-2</v>
      </c>
      <c r="AB9770">
        <v>5.9948613521750418E-2</v>
      </c>
      <c r="AC9770">
        <v>5.0823256436571325E-2</v>
      </c>
      <c r="AD9770">
        <v>6.5940293782772302E-2</v>
      </c>
      <c r="AE9770">
        <v>6.8167050223365375E-2</v>
      </c>
      <c r="AF9770">
        <v>8.5631978309578055E-2</v>
      </c>
      <c r="AG9770">
        <v>8.7215748423975364E-2</v>
      </c>
      <c r="AH9770">
        <v>9.98213986716526E-2</v>
      </c>
      <c r="AI9770">
        <v>7.997749094362186E-2</v>
      </c>
      <c r="AJ9770">
        <v>8.508513534623198E-2</v>
      </c>
      <c r="AK9770">
        <v>0.10003270645952575</v>
      </c>
    </row>
    <row r="9771" spans="1:50">
      <c r="A9771">
        <v>4</v>
      </c>
      <c r="B9771">
        <v>9.7652160909226848E-2</v>
      </c>
      <c r="C9771">
        <v>9.970247913112594E-2</v>
      </c>
      <c r="D9771">
        <v>0.11109696266057455</v>
      </c>
      <c r="E9771">
        <v>9.2990511172329343E-2</v>
      </c>
      <c r="F9771">
        <v>9.0305286975192411E-2</v>
      </c>
      <c r="G9771">
        <v>9.4515145354746921E-2</v>
      </c>
      <c r="H9771">
        <v>5.8192571800912238E-2</v>
      </c>
      <c r="I9771">
        <v>9.0178011766260113E-2</v>
      </c>
      <c r="J9771">
        <v>9.5055315497533016E-2</v>
      </c>
      <c r="K9771">
        <v>7.9498555509698698E-2</v>
      </c>
      <c r="L9771">
        <v>9.1821832785688215E-2</v>
      </c>
      <c r="M9771">
        <v>0.10676963406426015</v>
      </c>
      <c r="N9771">
        <v>4.3389537654909438E-2</v>
      </c>
      <c r="O9771">
        <v>7.1796044358065608E-2</v>
      </c>
      <c r="P9771">
        <v>8.8342583183511805E-2</v>
      </c>
      <c r="Q9771">
        <v>5.5095939383393709E-2</v>
      </c>
      <c r="R9771">
        <v>6.4743498069340308E-2</v>
      </c>
      <c r="S9771">
        <v>6.878203105680103E-2</v>
      </c>
      <c r="T9771">
        <v>4.379002435284568E-2</v>
      </c>
      <c r="U9771">
        <v>4.9995904277104916E-2</v>
      </c>
      <c r="V9771">
        <v>5.5395871439770053E-2</v>
      </c>
      <c r="W9771">
        <v>4.6156771402766548E-2</v>
      </c>
      <c r="X9771">
        <v>5.3519314290966749E-2</v>
      </c>
      <c r="Y9771">
        <v>5.6107448458392474E-2</v>
      </c>
      <c r="Z9771">
        <v>5.0671399682849123E-2</v>
      </c>
      <c r="AA9771">
        <v>5.3574545242989574E-2</v>
      </c>
      <c r="AB9771">
        <v>6.0392778559811941E-2</v>
      </c>
      <c r="AC9771">
        <v>5.1804917228146882E-2</v>
      </c>
      <c r="AD9771">
        <v>6.7122266528472016E-2</v>
      </c>
      <c r="AE9771">
        <v>7.2512521998104762E-2</v>
      </c>
      <c r="AF9771">
        <v>8.5801434731034992E-2</v>
      </c>
      <c r="AG9771">
        <v>8.7394678740202736E-2</v>
      </c>
      <c r="AH9771">
        <v>9.9500474409778425E-2</v>
      </c>
      <c r="AI9771">
        <v>8.0135757746280734E-2</v>
      </c>
      <c r="AJ9771">
        <v>8.3679230546071279E-2</v>
      </c>
      <c r="AK9771">
        <v>9.969746524938676E-2</v>
      </c>
    </row>
    <row r="9772" spans="1:50">
      <c r="A9772">
        <v>5</v>
      </c>
      <c r="B9772">
        <v>9.9126236407528476E-2</v>
      </c>
      <c r="C9772">
        <v>9.7515842122294624E-2</v>
      </c>
      <c r="D9772">
        <v>0.10749410134451892</v>
      </c>
      <c r="E9772">
        <v>9.4337312519130676E-2</v>
      </c>
      <c r="F9772">
        <v>9.3661880915657081E-2</v>
      </c>
      <c r="G9772">
        <v>9.0408619638137844E-2</v>
      </c>
      <c r="H9772">
        <v>8.2151270613001856E-2</v>
      </c>
      <c r="I9772">
        <v>9.8374479639535287E-2</v>
      </c>
      <c r="J9772">
        <v>0.10136833072844842</v>
      </c>
      <c r="K9772">
        <v>8.4554271564176636E-2</v>
      </c>
      <c r="L9772">
        <v>9.9671412924424968E-2</v>
      </c>
      <c r="M9772">
        <v>0.1091696482340855</v>
      </c>
      <c r="N9772">
        <v>4.7768708293612967E-2</v>
      </c>
      <c r="O9772">
        <v>7.7397965016577072E-2</v>
      </c>
      <c r="P9772">
        <v>9.0511738190156066E-2</v>
      </c>
      <c r="Q9772">
        <v>5.9746587152190084E-2</v>
      </c>
      <c r="R9772">
        <v>7.0249453490510108E-2</v>
      </c>
      <c r="S9772">
        <v>7.5825665776974319E-2</v>
      </c>
      <c r="T9772">
        <v>4.8209614864255443E-2</v>
      </c>
      <c r="U9772">
        <v>5.6375870341115186E-2</v>
      </c>
      <c r="V9772">
        <v>5.7198180271083324E-2</v>
      </c>
      <c r="W9772">
        <v>5.0815230308504059E-2</v>
      </c>
      <c r="X9772">
        <v>5.8773965729867997E-2</v>
      </c>
      <c r="Y9772">
        <v>5.8023604649073961E-2</v>
      </c>
      <c r="Z9772">
        <v>5.4948572093632256E-2</v>
      </c>
      <c r="AA9772">
        <v>5.8563297521622752E-2</v>
      </c>
      <c r="AB9772">
        <v>6.6125924204944564E-2</v>
      </c>
      <c r="AC9772">
        <v>5.6177769845165322E-2</v>
      </c>
      <c r="AD9772">
        <v>7.386436160707445E-2</v>
      </c>
      <c r="AE9772">
        <v>7.832002165967239E-2</v>
      </c>
      <c r="AF9772">
        <v>8.7044115155052601E-2</v>
      </c>
      <c r="AG9772">
        <v>9.2375970936604393E-2</v>
      </c>
      <c r="AH9772">
        <v>0.10000976726014399</v>
      </c>
      <c r="AI9772">
        <v>8.1296380965779194E-2</v>
      </c>
      <c r="AJ9772">
        <v>8.6619356854343826E-2</v>
      </c>
      <c r="AK9772">
        <v>9.5568274734260023E-2</v>
      </c>
    </row>
    <row r="9773" spans="1:50">
      <c r="A9773">
        <v>6</v>
      </c>
      <c r="B9773">
        <v>0.10741524065884767</v>
      </c>
      <c r="C9773">
        <v>0.10641633442979358</v>
      </c>
      <c r="D9773">
        <v>0.11518669712744839</v>
      </c>
      <c r="E9773">
        <v>0.10143862871135598</v>
      </c>
      <c r="F9773">
        <v>9.650547315064581E-2</v>
      </c>
      <c r="G9773">
        <v>9.2766822524903439E-2</v>
      </c>
      <c r="H9773">
        <v>8.3203849431106217E-2</v>
      </c>
      <c r="I9773">
        <v>0.11660290699145215</v>
      </c>
      <c r="J9773">
        <v>0.1116039961999326</v>
      </c>
      <c r="K9773">
        <v>0.10524143623607099</v>
      </c>
      <c r="L9773">
        <v>0.13025682274552758</v>
      </c>
      <c r="M9773">
        <v>0.12242729108363738</v>
      </c>
      <c r="N9773">
        <v>6.5687559580552918E-2</v>
      </c>
      <c r="O9773">
        <v>9.8690979764490622E-2</v>
      </c>
      <c r="P9773">
        <v>0.10088850673545428</v>
      </c>
      <c r="Q9773">
        <v>6.9759716531945515E-2</v>
      </c>
      <c r="R9773">
        <v>8.9867611906756267E-2</v>
      </c>
      <c r="S9773">
        <v>8.1266148769069416E-2</v>
      </c>
      <c r="T9773">
        <v>6.62938576711464E-2</v>
      </c>
      <c r="U9773">
        <v>7.8357030015797774E-2</v>
      </c>
      <c r="V9773">
        <v>6.6069023738216312E-2</v>
      </c>
      <c r="W9773">
        <v>6.9876883586062644E-2</v>
      </c>
      <c r="X9773">
        <v>8.027514151557627E-2</v>
      </c>
      <c r="Y9773">
        <v>6.706546667385227E-2</v>
      </c>
      <c r="Z9773">
        <v>7.2450063284693833E-2</v>
      </c>
      <c r="AA9773">
        <v>7.8976457355621907E-2</v>
      </c>
      <c r="AB9773">
        <v>7.1052739473288606E-2</v>
      </c>
      <c r="AC9773">
        <v>8.2548748382490725E-2</v>
      </c>
      <c r="AD9773">
        <v>9.7156627982375052E-2</v>
      </c>
      <c r="AE9773">
        <v>8.3660484635169896E-2</v>
      </c>
      <c r="AF9773">
        <v>9.2579691589312951E-2</v>
      </c>
      <c r="AG9773">
        <v>9.669266481558994E-2</v>
      </c>
      <c r="AH9773">
        <v>0.10263995088463471</v>
      </c>
      <c r="AI9773">
        <v>8.6466429852636029E-2</v>
      </c>
      <c r="AJ9773">
        <v>9.1581866059672862E-2</v>
      </c>
      <c r="AK9773">
        <v>0.10281275551921505</v>
      </c>
    </row>
    <row r="9774" spans="1:50">
      <c r="A9774">
        <v>7</v>
      </c>
      <c r="B9774">
        <v>0.1411907966416715</v>
      </c>
      <c r="C9774">
        <v>0.1390179612123269</v>
      </c>
      <c r="D9774">
        <v>0.13594247406464174</v>
      </c>
      <c r="E9774">
        <v>0.13445566778900112</v>
      </c>
      <c r="F9774">
        <v>0.13065236150652632</v>
      </c>
      <c r="G9774">
        <v>0.10729823134783494</v>
      </c>
      <c r="H9774">
        <v>0.12550749335872888</v>
      </c>
      <c r="I9774">
        <v>0.16621458667708555</v>
      </c>
      <c r="J9774">
        <v>0.13969078483650516</v>
      </c>
      <c r="K9774">
        <v>0.14945315724308708</v>
      </c>
      <c r="L9774">
        <v>0.18352101588170866</v>
      </c>
      <c r="M9774">
        <v>0.15662085089801267</v>
      </c>
      <c r="N9774">
        <v>0.12050166825548143</v>
      </c>
      <c r="O9774">
        <v>0.14935120612781522</v>
      </c>
      <c r="P9774">
        <v>0.12884650459886918</v>
      </c>
      <c r="Q9774">
        <v>0.11258047677048895</v>
      </c>
      <c r="R9774">
        <v>0.1324544915929475</v>
      </c>
      <c r="S9774">
        <v>0.10733441915595766</v>
      </c>
      <c r="T9774">
        <v>0.11112113285830254</v>
      </c>
      <c r="U9774">
        <v>0.11979404364870402</v>
      </c>
      <c r="V9774">
        <v>9.3874159983383887E-2</v>
      </c>
      <c r="W9774">
        <v>0.11093153333016431</v>
      </c>
      <c r="X9774">
        <v>0.12378304264233903</v>
      </c>
      <c r="Y9774">
        <v>9.3203034712367003E-2</v>
      </c>
      <c r="Z9774">
        <v>0.11030449394067242</v>
      </c>
      <c r="AA9774">
        <v>0.12050818368692554</v>
      </c>
      <c r="AB9774">
        <v>9.6233480477238217E-2</v>
      </c>
      <c r="AC9774">
        <v>0.12022369967129236</v>
      </c>
      <c r="AD9774">
        <v>0.14354203789460784</v>
      </c>
      <c r="AE9774">
        <v>0.11309733315283606</v>
      </c>
      <c r="AF9774">
        <v>0.11600233473291784</v>
      </c>
      <c r="AG9774">
        <v>0.1240530272772877</v>
      </c>
      <c r="AH9774">
        <v>0.11730479432940782</v>
      </c>
      <c r="AI9774">
        <v>9.9532233672141521E-2</v>
      </c>
      <c r="AJ9774">
        <v>0.12380330722367279</v>
      </c>
      <c r="AK9774">
        <v>0.12005723630417006</v>
      </c>
    </row>
    <row r="9775" spans="1:50">
      <c r="A9775">
        <v>8</v>
      </c>
      <c r="B9775">
        <v>0.19731248264222695</v>
      </c>
      <c r="C9775">
        <v>0.19445046607413838</v>
      </c>
      <c r="D9775">
        <v>0.17497472004793826</v>
      </c>
      <c r="E9775">
        <v>0.18689929599020505</v>
      </c>
      <c r="F9775">
        <v>0.18365121319807304</v>
      </c>
      <c r="G9775">
        <v>0.14724944094328116</v>
      </c>
      <c r="H9775">
        <v>0.34193774748132927</v>
      </c>
      <c r="I9775">
        <v>0.37984557134946578</v>
      </c>
      <c r="J9775">
        <v>0.30658729429070519</v>
      </c>
      <c r="K9775">
        <v>0.35193974411886092</v>
      </c>
      <c r="L9775">
        <v>0.44552927619569199</v>
      </c>
      <c r="M9775">
        <v>0.38788125686350911</v>
      </c>
      <c r="N9775">
        <v>0.34960378932316499</v>
      </c>
      <c r="O9775">
        <v>0.39925117183034187</v>
      </c>
      <c r="P9775">
        <v>0.35522681674874279</v>
      </c>
      <c r="Q9775">
        <v>0.32442222819811128</v>
      </c>
      <c r="R9775">
        <v>0.38256175046478846</v>
      </c>
      <c r="S9775">
        <v>0.33945885101774553</v>
      </c>
      <c r="T9775">
        <v>0.31479811190282919</v>
      </c>
      <c r="U9775">
        <v>0.35237025334971633</v>
      </c>
      <c r="V9775">
        <v>0.29105612617501825</v>
      </c>
      <c r="W9775">
        <v>0.32428578219327847</v>
      </c>
      <c r="X9775">
        <v>0.36578808281820901</v>
      </c>
      <c r="Y9775">
        <v>0.29796228765097216</v>
      </c>
      <c r="Z9775">
        <v>0.29787450717953939</v>
      </c>
      <c r="AA9775">
        <v>0.34868178644843512</v>
      </c>
      <c r="AB9775">
        <v>0.29684574489893534</v>
      </c>
      <c r="AC9775">
        <v>0.30440408727856855</v>
      </c>
      <c r="AD9775">
        <v>0.3833242281437157</v>
      </c>
      <c r="AE9775">
        <v>0.32234330580749965</v>
      </c>
      <c r="AF9775">
        <v>0.16522001092052491</v>
      </c>
      <c r="AG9775">
        <v>0.17933929980733046</v>
      </c>
      <c r="AH9775">
        <v>0.15181112909527261</v>
      </c>
      <c r="AI9775">
        <v>0.1464495480603524</v>
      </c>
      <c r="AJ9775">
        <v>0.17818448595211001</v>
      </c>
      <c r="AK9775">
        <v>0.1585609157808667</v>
      </c>
    </row>
    <row r="9776" spans="1:50">
      <c r="A9776">
        <v>9</v>
      </c>
      <c r="B9776">
        <v>0.46681193787519493</v>
      </c>
      <c r="C9776">
        <v>0.46604900454606868</v>
      </c>
      <c r="D9776">
        <v>0.40382757200104857</v>
      </c>
      <c r="E9776">
        <v>0.43262932353841443</v>
      </c>
      <c r="F9776">
        <v>0.45338818940974229</v>
      </c>
      <c r="G9776">
        <v>0.36383817849156347</v>
      </c>
      <c r="H9776">
        <v>0.69597179757071503</v>
      </c>
      <c r="I9776">
        <v>0.76677732085686245</v>
      </c>
      <c r="J9776">
        <v>0.59707793202782622</v>
      </c>
      <c r="K9776">
        <v>0.72184963543816216</v>
      </c>
      <c r="L9776">
        <v>0.8817000958378971</v>
      </c>
      <c r="M9776">
        <v>0.71483226469233763</v>
      </c>
      <c r="N9776">
        <v>0.74912118684461404</v>
      </c>
      <c r="O9776">
        <v>0.81950954613010141</v>
      </c>
      <c r="P9776">
        <v>0.66391776752911746</v>
      </c>
      <c r="Q9776">
        <v>0.6964898682316466</v>
      </c>
      <c r="R9776">
        <v>0.78031595399105147</v>
      </c>
      <c r="S9776">
        <v>0.66240865019740924</v>
      </c>
      <c r="T9776">
        <v>0.70943447280598915</v>
      </c>
      <c r="U9776">
        <v>0.72467614533965263</v>
      </c>
      <c r="V9776">
        <v>0.56952289066216422</v>
      </c>
      <c r="W9776">
        <v>0.66145362931976981</v>
      </c>
      <c r="X9776">
        <v>0.73891940059185035</v>
      </c>
      <c r="Y9776">
        <v>0.57523607643067998</v>
      </c>
      <c r="Z9776">
        <v>0.65800078560309583</v>
      </c>
      <c r="AA9776">
        <v>0.70962455881782571</v>
      </c>
      <c r="AB9776">
        <v>0.56554509300132549</v>
      </c>
      <c r="AC9776">
        <v>0.654827242574331</v>
      </c>
      <c r="AD9776">
        <v>0.7606466897104549</v>
      </c>
      <c r="AE9776">
        <v>0.62105049411127655</v>
      </c>
      <c r="AF9776">
        <v>0.40680838244431478</v>
      </c>
      <c r="AG9776">
        <v>0.4416415578440176</v>
      </c>
      <c r="AH9776">
        <v>0.34643774069319638</v>
      </c>
      <c r="AI9776">
        <v>0.37423064748707491</v>
      </c>
      <c r="AJ9776">
        <v>0.43355984021780386</v>
      </c>
      <c r="AK9776">
        <v>0.37949304987735077</v>
      </c>
    </row>
    <row r="9777" spans="1:37">
      <c r="A9777">
        <v>10</v>
      </c>
      <c r="B9777">
        <v>0.91649041850926116</v>
      </c>
      <c r="C9777">
        <v>0.90797902587834689</v>
      </c>
      <c r="D9777">
        <v>0.74883337702707764</v>
      </c>
      <c r="E9777">
        <v>0.87542087542087554</v>
      </c>
      <c r="F9777">
        <v>0.8998253755784007</v>
      </c>
      <c r="G9777">
        <v>0.68647286033746691</v>
      </c>
      <c r="H9777">
        <v>0.77957662940871797</v>
      </c>
      <c r="I9777">
        <v>0.9042677287969797</v>
      </c>
      <c r="J9777">
        <v>0.80136986301369872</v>
      </c>
      <c r="K9777">
        <v>0.85104553583711651</v>
      </c>
      <c r="L9777">
        <v>0.94307057776560776</v>
      </c>
      <c r="M9777">
        <v>0.89249530624535056</v>
      </c>
      <c r="N9777">
        <v>0.89980040514776005</v>
      </c>
      <c r="O9777">
        <v>0.91449639876529087</v>
      </c>
      <c r="P9777">
        <v>0.84533208264936566</v>
      </c>
      <c r="Q9777">
        <v>0.86704525681383171</v>
      </c>
      <c r="R9777">
        <v>0.86661082395243805</v>
      </c>
      <c r="S9777">
        <v>0.84576486539494677</v>
      </c>
      <c r="T9777">
        <v>0.88451940711343635</v>
      </c>
      <c r="U9777">
        <v>0.81767948042829552</v>
      </c>
      <c r="V9777">
        <v>0.78240303377486542</v>
      </c>
      <c r="W9777">
        <v>0.77702777645735288</v>
      </c>
      <c r="X9777">
        <v>0.81400116940250677</v>
      </c>
      <c r="Y9777">
        <v>0.72331303405368841</v>
      </c>
      <c r="Z9777">
        <v>0.85224842515675703</v>
      </c>
      <c r="AA9777">
        <v>0.80395512547027104</v>
      </c>
      <c r="AB9777">
        <v>0.73135531836383272</v>
      </c>
      <c r="AC9777">
        <v>0.84729225231657068</v>
      </c>
      <c r="AD9777">
        <v>0.8507140340755337</v>
      </c>
      <c r="AE9777">
        <v>0.77392716935156347</v>
      </c>
      <c r="AF9777">
        <v>0.77644932311573878</v>
      </c>
      <c r="AG9777">
        <v>0.85603777985819773</v>
      </c>
      <c r="AH9777">
        <v>0.63436959312384888</v>
      </c>
      <c r="AI9777">
        <v>0.7343579643372139</v>
      </c>
      <c r="AJ9777">
        <v>0.85690455468523397</v>
      </c>
      <c r="AK9777">
        <v>0.69958299264104673</v>
      </c>
    </row>
    <row r="9778" spans="1:37">
      <c r="A9778">
        <v>11</v>
      </c>
      <c r="B9778">
        <v>0.96154585656604497</v>
      </c>
      <c r="C9778">
        <v>0.95884347009239801</v>
      </c>
      <c r="D9778">
        <v>0.90306730085015552</v>
      </c>
      <c r="E9778">
        <v>0.89519436792164053</v>
      </c>
      <c r="F9778">
        <v>0.94391294598873399</v>
      </c>
      <c r="G9778">
        <v>0.85782476113031125</v>
      </c>
      <c r="H9778">
        <v>0.88039028954271303</v>
      </c>
      <c r="I9778">
        <v>0.95572614352813523</v>
      </c>
      <c r="J9778">
        <v>0.923523643161411</v>
      </c>
      <c r="K9778">
        <v>0.9271392213509424</v>
      </c>
      <c r="L9778">
        <v>0.97560412102957306</v>
      </c>
      <c r="M9778">
        <v>0.99374756456126678</v>
      </c>
      <c r="N9778">
        <v>0.96897342707340328</v>
      </c>
      <c r="O9778">
        <v>0.96420772836401059</v>
      </c>
      <c r="P9778">
        <v>0.95048724562912035</v>
      </c>
      <c r="Q9778">
        <v>0.9440814970656628</v>
      </c>
      <c r="R9778">
        <v>0.92425991378429706</v>
      </c>
      <c r="S9778">
        <v>0.95786610272109418</v>
      </c>
      <c r="T9778">
        <v>0.95290279907399067</v>
      </c>
      <c r="U9778">
        <v>0.88715932362061933</v>
      </c>
      <c r="V9778">
        <v>0.9041225302003979</v>
      </c>
      <c r="W9778">
        <v>0.88426740187922859</v>
      </c>
      <c r="X9778">
        <v>0.87984772234605646</v>
      </c>
      <c r="Y9778">
        <v>0.82800102993395264</v>
      </c>
      <c r="Z9778">
        <v>0.93882479596141832</v>
      </c>
      <c r="AA9778">
        <v>0.89135767753946404</v>
      </c>
      <c r="AB9778">
        <v>0.84372907299339883</v>
      </c>
      <c r="AC9778">
        <v>0.92179435693781309</v>
      </c>
      <c r="AD9778">
        <v>0.91524004513451018</v>
      </c>
      <c r="AE9778">
        <v>0.89264924868011364</v>
      </c>
      <c r="AF9778">
        <v>0.84854361620003393</v>
      </c>
      <c r="AG9778">
        <v>0.92359355978668944</v>
      </c>
      <c r="AH9778">
        <v>0.8188591840151811</v>
      </c>
      <c r="AI9778">
        <v>0.79330355572749989</v>
      </c>
      <c r="AJ9778">
        <v>0.90285867309365997</v>
      </c>
      <c r="AK9778">
        <v>0.86255928045789054</v>
      </c>
    </row>
    <row r="9779" spans="1:37">
      <c r="A9779">
        <v>12</v>
      </c>
      <c r="B9779">
        <v>0.96724988784208155</v>
      </c>
      <c r="C9779">
        <v>0.97901645318680386</v>
      </c>
      <c r="D9779">
        <v>0.98167109846073164</v>
      </c>
      <c r="E9779">
        <v>0.92351800836649311</v>
      </c>
      <c r="F9779">
        <v>0.96919611613543277</v>
      </c>
      <c r="G9779">
        <v>0.95840618011791023</v>
      </c>
      <c r="H9779">
        <v>0.93385461046229934</v>
      </c>
      <c r="I9779">
        <v>0.9811812920399251</v>
      </c>
      <c r="J9779">
        <v>0.99002482302105366</v>
      </c>
      <c r="K9779">
        <v>1</v>
      </c>
      <c r="L9779">
        <v>1</v>
      </c>
      <c r="M9779">
        <v>1</v>
      </c>
      <c r="N9779">
        <v>1</v>
      </c>
      <c r="O9779">
        <v>0.9977649479821652</v>
      </c>
      <c r="P9779">
        <v>0.98168269105500405</v>
      </c>
      <c r="Q9779">
        <v>0.9790246294509386</v>
      </c>
      <c r="R9779">
        <v>0.96390738962551314</v>
      </c>
      <c r="S9779">
        <v>0.9766263889007325</v>
      </c>
      <c r="T9779">
        <v>0.96351582934968893</v>
      </c>
      <c r="U9779">
        <v>0.95215961617225475</v>
      </c>
      <c r="V9779">
        <v>0.97407087294727723</v>
      </c>
      <c r="W9779">
        <v>0.96970417201438719</v>
      </c>
      <c r="X9779">
        <v>0.94478786068279841</v>
      </c>
      <c r="Y9779">
        <v>0.88989287489296476</v>
      </c>
      <c r="Z9779">
        <v>0.96921599720674478</v>
      </c>
      <c r="AA9779">
        <v>0.97704883062483039</v>
      </c>
      <c r="AB9779">
        <v>0.94496453513003775</v>
      </c>
      <c r="AC9779">
        <v>0.98105097199292013</v>
      </c>
      <c r="AD9779">
        <v>0.97075447132886428</v>
      </c>
      <c r="AE9779">
        <v>0.9451265737105724</v>
      </c>
      <c r="AF9779">
        <v>0.94460657867485076</v>
      </c>
      <c r="AG9779">
        <v>0.96951794255697832</v>
      </c>
      <c r="AH9779">
        <v>0.93872439582519385</v>
      </c>
      <c r="AI9779">
        <v>0.86121759926845587</v>
      </c>
      <c r="AJ9779">
        <v>0.94173863560286586</v>
      </c>
      <c r="AK9779">
        <v>0.9647587898609975</v>
      </c>
    </row>
    <row r="9780" spans="1:37">
      <c r="A9780">
        <v>13</v>
      </c>
      <c r="B9780">
        <v>0.98878420816509638</v>
      </c>
      <c r="C9780">
        <v>0.99103038985601521</v>
      </c>
      <c r="D9780">
        <v>0.99889142728736746</v>
      </c>
      <c r="E9780">
        <v>0.96241199877563499</v>
      </c>
      <c r="F9780">
        <v>0.98675368443940126</v>
      </c>
      <c r="G9780">
        <v>0.98760723724334232</v>
      </c>
      <c r="H9780">
        <v>0.96626735501979855</v>
      </c>
      <c r="I9780">
        <v>0.99633182764930572</v>
      </c>
      <c r="J9780">
        <v>1</v>
      </c>
      <c r="K9780">
        <v>0.96657036731324808</v>
      </c>
      <c r="L9780">
        <v>0.99075563618108831</v>
      </c>
      <c r="M9780">
        <v>0.97924120585213781</v>
      </c>
      <c r="N9780">
        <v>0.98631136796949481</v>
      </c>
      <c r="O9780">
        <v>0.99531553675545892</v>
      </c>
      <c r="P9780">
        <v>1</v>
      </c>
      <c r="Q9780">
        <v>0.97869244032459635</v>
      </c>
      <c r="R9780">
        <v>0.97553220830694398</v>
      </c>
      <c r="S9780">
        <v>0.96862768506595942</v>
      </c>
      <c r="T9780">
        <v>0.97650401370975048</v>
      </c>
      <c r="U9780">
        <v>0.98894622900942042</v>
      </c>
      <c r="V9780">
        <v>1</v>
      </c>
      <c r="W9780">
        <v>0.99169716848093037</v>
      </c>
      <c r="X9780">
        <v>0.99144651004843576</v>
      </c>
      <c r="Y9780">
        <v>0.95991640768618158</v>
      </c>
      <c r="Z9780">
        <v>0.97503527939828627</v>
      </c>
      <c r="AA9780">
        <v>0.99971395881006897</v>
      </c>
      <c r="AB9780">
        <v>0.97661641907312979</v>
      </c>
      <c r="AC9780">
        <v>1</v>
      </c>
      <c r="AD9780">
        <v>0.99773816878468669</v>
      </c>
      <c r="AE9780">
        <v>0.97831325301204786</v>
      </c>
      <c r="AF9780">
        <v>0.99194140573515865</v>
      </c>
      <c r="AG9780">
        <v>0.99095123829364395</v>
      </c>
      <c r="AH9780">
        <v>0.97521906569180095</v>
      </c>
      <c r="AI9780">
        <v>0.93950691098371619</v>
      </c>
      <c r="AJ9780">
        <v>0.97450123853518134</v>
      </c>
      <c r="AK9780">
        <v>0.98907604251839742</v>
      </c>
    </row>
    <row r="9781" spans="1:37">
      <c r="A9781">
        <v>14</v>
      </c>
      <c r="B9781">
        <v>1</v>
      </c>
      <c r="C9781">
        <v>1</v>
      </c>
      <c r="D9781">
        <v>1</v>
      </c>
      <c r="E9781">
        <v>0.9935720844811754</v>
      </c>
      <c r="F9781">
        <v>0.99697295020146348</v>
      </c>
      <c r="G9781">
        <v>1</v>
      </c>
      <c r="H9781">
        <v>0.99114497184769357</v>
      </c>
      <c r="I9781">
        <v>1</v>
      </c>
      <c r="J9781">
        <v>0.9883163249670559</v>
      </c>
      <c r="K9781">
        <v>0.9587116522217638</v>
      </c>
      <c r="L9781">
        <v>0.9924327993793356</v>
      </c>
      <c r="M9781">
        <v>0.99391583123737992</v>
      </c>
      <c r="N9781">
        <v>0.99164382745471891</v>
      </c>
      <c r="O9781">
        <v>1</v>
      </c>
      <c r="P9781">
        <v>0.99509497381380452</v>
      </c>
      <c r="Q9781">
        <v>0.99179018302039013</v>
      </c>
      <c r="R9781">
        <v>1</v>
      </c>
      <c r="S9781">
        <v>1</v>
      </c>
      <c r="T9781">
        <v>0.98884579537596595</v>
      </c>
      <c r="U9781">
        <v>1</v>
      </c>
      <c r="V9781">
        <v>0.99930989661849334</v>
      </c>
      <c r="W9781">
        <v>0.99496125873461039</v>
      </c>
      <c r="X9781">
        <v>0.99827653560677454</v>
      </c>
      <c r="Y9781">
        <v>1</v>
      </c>
      <c r="Z9781">
        <v>1</v>
      </c>
      <c r="AA9781">
        <v>1</v>
      </c>
      <c r="AB9781">
        <v>1</v>
      </c>
      <c r="AC9781">
        <v>0.99937530676899744</v>
      </c>
      <c r="AD9781">
        <v>1</v>
      </c>
      <c r="AE9781">
        <v>1</v>
      </c>
      <c r="AF9781">
        <v>1</v>
      </c>
      <c r="AG9781">
        <v>1</v>
      </c>
      <c r="AH9781">
        <v>1</v>
      </c>
      <c r="AI9781">
        <v>0.99421446910280298</v>
      </c>
      <c r="AJ9781">
        <v>1</v>
      </c>
      <c r="AK9781">
        <v>1</v>
      </c>
    </row>
    <row r="9782" spans="1:37">
      <c r="A9782">
        <v>15</v>
      </c>
      <c r="B9782">
        <v>0.99151872503151106</v>
      </c>
      <c r="C9782">
        <v>0.99453654919776202</v>
      </c>
      <c r="D9782">
        <v>0.99415752219018005</v>
      </c>
      <c r="E9782">
        <v>1</v>
      </c>
      <c r="F9782">
        <v>1</v>
      </c>
      <c r="G9782">
        <v>0.99321813376702583</v>
      </c>
      <c r="H9782">
        <v>1</v>
      </c>
      <c r="I9782">
        <v>0.98955203323560903</v>
      </c>
      <c r="J9782">
        <v>0.95768594281511454</v>
      </c>
      <c r="K9782">
        <v>0.93367382033292057</v>
      </c>
      <c r="L9782">
        <v>0.98166814987221607</v>
      </c>
      <c r="M9782">
        <v>0.9877519572071275</v>
      </c>
      <c r="N9782">
        <v>0.98611773117254542</v>
      </c>
      <c r="O9782">
        <v>0.99048530924888512</v>
      </c>
      <c r="P9782">
        <v>0.97997602855728394</v>
      </c>
      <c r="Q9782">
        <v>0.99547590046981038</v>
      </c>
      <c r="R9782">
        <v>0.99882781375773799</v>
      </c>
      <c r="S9782">
        <v>0.99217184422140547</v>
      </c>
      <c r="T9782">
        <v>1</v>
      </c>
      <c r="U9782">
        <v>0.99403194663858196</v>
      </c>
      <c r="V9782">
        <v>0.97965870032763158</v>
      </c>
      <c r="W9782">
        <v>1</v>
      </c>
      <c r="X9782">
        <v>1</v>
      </c>
      <c r="Y9782">
        <v>0.98997011993940154</v>
      </c>
      <c r="Z9782">
        <v>0.99959265024659216</v>
      </c>
      <c r="AA9782">
        <v>0.9852955435752242</v>
      </c>
      <c r="AB9782">
        <v>0.97935657569255541</v>
      </c>
      <c r="AC9782">
        <v>0.97765978016747712</v>
      </c>
      <c r="AD9782">
        <v>0.98356981297770341</v>
      </c>
      <c r="AE9782">
        <v>0.99826722620820352</v>
      </c>
      <c r="AF9782">
        <v>0.98659411421362808</v>
      </c>
      <c r="AG9782">
        <v>0.99913090989261011</v>
      </c>
      <c r="AH9782">
        <v>0.98329798515376432</v>
      </c>
      <c r="AI9782">
        <v>1</v>
      </c>
      <c r="AJ9782">
        <v>0.99825098748075269</v>
      </c>
      <c r="AK9782">
        <v>0.99048242027800504</v>
      </c>
    </row>
    <row r="9783" spans="1:37">
      <c r="A9783">
        <v>16</v>
      </c>
      <c r="B9783">
        <v>0.97908521865453224</v>
      </c>
      <c r="C9783">
        <v>0.98626440085831812</v>
      </c>
      <c r="D9783">
        <v>0.97770870004868726</v>
      </c>
      <c r="E9783">
        <v>0.97114580144883178</v>
      </c>
      <c r="F9783">
        <v>0.99175799908950713</v>
      </c>
      <c r="G9783">
        <v>0.97463712136613145</v>
      </c>
      <c r="H9783">
        <v>0.95084623995455531</v>
      </c>
      <c r="I9783">
        <v>0.96003800282772522</v>
      </c>
      <c r="J9783">
        <v>0.89729858110385829</v>
      </c>
      <c r="K9783">
        <v>0.92263378731599943</v>
      </c>
      <c r="L9783">
        <v>0.96618291347206986</v>
      </c>
      <c r="M9783">
        <v>0.91212937050550857</v>
      </c>
      <c r="N9783">
        <v>0.97895316968541479</v>
      </c>
      <c r="O9783">
        <v>0.96932091002629439</v>
      </c>
      <c r="P9783">
        <v>0.92199510148779285</v>
      </c>
      <c r="Q9783">
        <v>1</v>
      </c>
      <c r="R9783">
        <v>0.97113970212679013</v>
      </c>
      <c r="S9783">
        <v>0.91377943019894414</v>
      </c>
      <c r="T9783">
        <v>0.99476864796608644</v>
      </c>
      <c r="U9783">
        <v>0.96890761219355259</v>
      </c>
      <c r="V9783">
        <v>0.91714739402223056</v>
      </c>
      <c r="W9783">
        <v>0.96463374055236017</v>
      </c>
      <c r="X9783">
        <v>0.95467926965962202</v>
      </c>
      <c r="Y9783">
        <v>0.93040760234968656</v>
      </c>
      <c r="Z9783">
        <v>0.99484993526048549</v>
      </c>
      <c r="AA9783">
        <v>0.940038009541171</v>
      </c>
      <c r="AB9783">
        <v>0.86944281204302243</v>
      </c>
      <c r="AC9783">
        <v>0.95860663662189693</v>
      </c>
      <c r="AD9783">
        <v>0.9396836499726845</v>
      </c>
      <c r="AE9783">
        <v>0.92061053201570309</v>
      </c>
      <c r="AF9783">
        <v>0.94151870610607968</v>
      </c>
      <c r="AG9783">
        <v>0.98015151563563441</v>
      </c>
      <c r="AH9783">
        <v>0.94644053133895201</v>
      </c>
      <c r="AI9783">
        <v>0.93419618049449582</v>
      </c>
      <c r="AJ9783">
        <v>0.96454553569436119</v>
      </c>
      <c r="AK9783">
        <v>0.95925592804578919</v>
      </c>
    </row>
    <row r="9784" spans="1:37">
      <c r="A9784">
        <v>17</v>
      </c>
      <c r="B9784">
        <v>0.95018052084000959</v>
      </c>
      <c r="C9784">
        <v>0.96286801320779014</v>
      </c>
      <c r="D9784">
        <v>0.9186697127448411</v>
      </c>
      <c r="E9784">
        <v>0.91913070094888283</v>
      </c>
      <c r="F9784">
        <v>0.96287362491761375</v>
      </c>
      <c r="G9784">
        <v>0.90254929863793465</v>
      </c>
      <c r="H9784">
        <v>0.84184585567974868</v>
      </c>
      <c r="I9784">
        <v>0.87143407268321882</v>
      </c>
      <c r="J9784">
        <v>0.71910146792926966</v>
      </c>
      <c r="K9784">
        <v>0.77146099876186547</v>
      </c>
      <c r="L9784">
        <v>0.84941470427163168</v>
      </c>
      <c r="M9784">
        <v>0.71825073505969039</v>
      </c>
      <c r="N9784">
        <v>0.8847414204003814</v>
      </c>
      <c r="O9784">
        <v>0.85063736138104462</v>
      </c>
      <c r="P9784">
        <v>0.69922353370332746</v>
      </c>
      <c r="Q9784">
        <v>0.89996361738140052</v>
      </c>
      <c r="R9784">
        <v>0.84782519868429129</v>
      </c>
      <c r="S9784">
        <v>0.69631360376570117</v>
      </c>
      <c r="T9784">
        <v>0.90418207510297366</v>
      </c>
      <c r="U9784">
        <v>0.84014510561114042</v>
      </c>
      <c r="V9784">
        <v>0.6977347189001224</v>
      </c>
      <c r="W9784">
        <v>0.80653134952702366</v>
      </c>
      <c r="X9784">
        <v>0.81128192558208412</v>
      </c>
      <c r="Y9784">
        <v>0.66641517116663984</v>
      </c>
      <c r="Z9784">
        <v>0.89500560105910931</v>
      </c>
      <c r="AA9784">
        <v>0.82360954892758809</v>
      </c>
      <c r="AB9784">
        <v>0.62716786705115413</v>
      </c>
      <c r="AC9784">
        <v>0.8509065488673716</v>
      </c>
      <c r="AD9784">
        <v>0.79154391679728786</v>
      </c>
      <c r="AE9784">
        <v>0.70121835657235687</v>
      </c>
      <c r="AF9784">
        <v>0.85899342885654573</v>
      </c>
      <c r="AG9784">
        <v>0.93846714232309092</v>
      </c>
      <c r="AH9784">
        <v>0.86065608081710099</v>
      </c>
      <c r="AI9784">
        <v>0.83990433651039298</v>
      </c>
      <c r="AJ9784">
        <v>0.92458882863582625</v>
      </c>
      <c r="AK9784">
        <v>0.9008258381030253</v>
      </c>
    </row>
    <row r="9785" spans="1:37">
      <c r="A9785">
        <v>18</v>
      </c>
      <c r="B9785">
        <v>0.84567070435172731</v>
      </c>
      <c r="C9785">
        <v>0.8521852232349032</v>
      </c>
      <c r="D9785">
        <v>0.71709673794988971</v>
      </c>
      <c r="E9785">
        <v>0.80795837159473516</v>
      </c>
      <c r="F9785">
        <v>0.85204147499881078</v>
      </c>
      <c r="G9785">
        <v>0.69281561292945704</v>
      </c>
      <c r="H9785">
        <v>0.64305882746061183</v>
      </c>
      <c r="I9785">
        <v>0.72881384517220715</v>
      </c>
      <c r="J9785">
        <v>0.54350923968005882</v>
      </c>
      <c r="K9785">
        <v>0.61170724996560744</v>
      </c>
      <c r="L9785">
        <v>0.70198977729098211</v>
      </c>
      <c r="M9785">
        <v>0.54566226221261827</v>
      </c>
      <c r="N9785">
        <v>0.75796889895138242</v>
      </c>
      <c r="O9785">
        <v>0.70156625128615513</v>
      </c>
      <c r="P9785">
        <v>0.52865499361630075</v>
      </c>
      <c r="Q9785">
        <v>0.74245851590553169</v>
      </c>
      <c r="R9785">
        <v>0.6901648722087157</v>
      </c>
      <c r="S9785">
        <v>0.52355695025965943</v>
      </c>
      <c r="T9785">
        <v>0.77360873094615334</v>
      </c>
      <c r="U9785">
        <v>0.68380551167281034</v>
      </c>
      <c r="V9785">
        <v>0.50905509436996232</v>
      </c>
      <c r="W9785">
        <v>0.63760675634992303</v>
      </c>
      <c r="X9785">
        <v>0.64454759697997965</v>
      </c>
      <c r="Y9785">
        <v>0.47411093346746436</v>
      </c>
      <c r="Z9785">
        <v>0.73296768843563154</v>
      </c>
      <c r="AA9785">
        <v>0.64741787224139935</v>
      </c>
      <c r="AB9785">
        <v>0.45277500649164271</v>
      </c>
      <c r="AC9785">
        <v>0.65891749587256254</v>
      </c>
      <c r="AD9785">
        <v>0.63736412419138255</v>
      </c>
      <c r="AE9785">
        <v>0.51007851631244083</v>
      </c>
      <c r="AF9785">
        <v>0.74717101918623252</v>
      </c>
      <c r="AG9785">
        <v>0.82685616239204263</v>
      </c>
      <c r="AH9785">
        <v>0.65730870123346552</v>
      </c>
      <c r="AI9785">
        <v>0.71304470157915101</v>
      </c>
      <c r="AJ9785">
        <v>0.81252092120238339</v>
      </c>
      <c r="AK9785">
        <v>0.69636958299264118</v>
      </c>
    </row>
    <row r="9786" spans="1:37">
      <c r="A9786">
        <v>19</v>
      </c>
      <c r="B9786">
        <v>0.70601807344741396</v>
      </c>
      <c r="C9786">
        <v>0.71135763139457808</v>
      </c>
      <c r="D9786">
        <v>0.55552975543987126</v>
      </c>
      <c r="E9786">
        <v>0.67438016528925615</v>
      </c>
      <c r="F9786">
        <v>0.71126837123657183</v>
      </c>
      <c r="G9786">
        <v>0.53088026021549095</v>
      </c>
      <c r="H9786">
        <v>0.55115031827978544</v>
      </c>
      <c r="I9786">
        <v>0.64607899078881181</v>
      </c>
      <c r="J9786">
        <v>0.47029665042444296</v>
      </c>
      <c r="K9786">
        <v>0.52648232219012248</v>
      </c>
      <c r="L9786">
        <v>0.63887082420591468</v>
      </c>
      <c r="M9786">
        <v>0.49210917850437497</v>
      </c>
      <c r="N9786">
        <v>0.6535390848427074</v>
      </c>
      <c r="O9786">
        <v>0.62214187721504488</v>
      </c>
      <c r="P9786">
        <v>0.47611323901091751</v>
      </c>
      <c r="Q9786">
        <v>0.57432336238669979</v>
      </c>
      <c r="R9786">
        <v>0.58928790324228264</v>
      </c>
      <c r="S9786">
        <v>0.46723345470669991</v>
      </c>
      <c r="T9786">
        <v>0.63394065121313259</v>
      </c>
      <c r="U9786">
        <v>0.57019249897606927</v>
      </c>
      <c r="V9786">
        <v>0.4312074129163232</v>
      </c>
      <c r="W9786">
        <v>0.51846746209060235</v>
      </c>
      <c r="X9786">
        <v>0.55819054111675381</v>
      </c>
      <c r="Y9786">
        <v>0.41517116663972076</v>
      </c>
      <c r="Z9786">
        <v>0.64342348371328406</v>
      </c>
      <c r="AA9786">
        <v>0.55962989178916367</v>
      </c>
      <c r="AB9786">
        <v>0.40688250809747023</v>
      </c>
      <c r="AC9786">
        <v>0.53170318147338347</v>
      </c>
      <c r="AD9786">
        <v>0.56694611940222328</v>
      </c>
      <c r="AE9786">
        <v>0.4379247326384188</v>
      </c>
      <c r="AF9786">
        <v>0.62230046506373449</v>
      </c>
      <c r="AG9786">
        <v>0.68827143728971707</v>
      </c>
      <c r="AH9786">
        <v>0.50567198749790698</v>
      </c>
      <c r="AI9786">
        <v>0.58479583582457018</v>
      </c>
      <c r="AJ9786">
        <v>0.68138682466358702</v>
      </c>
      <c r="AK9786">
        <v>0.5337939493049878</v>
      </c>
    </row>
    <row r="9787" spans="1:37">
      <c r="A9787">
        <v>20</v>
      </c>
      <c r="B9787">
        <v>0.65859129654553628</v>
      </c>
      <c r="C9787">
        <v>0.65720066478791861</v>
      </c>
      <c r="D9787">
        <v>0.52403280776000905</v>
      </c>
      <c r="E9787">
        <v>0.61744719926538105</v>
      </c>
      <c r="F9787">
        <v>0.65301719744790176</v>
      </c>
      <c r="G9787">
        <v>0.48272413092091887</v>
      </c>
      <c r="H9787">
        <v>0.26605182697609142</v>
      </c>
      <c r="I9787">
        <v>0.39761301765501178</v>
      </c>
      <c r="J9787">
        <v>0.3142104134105605</v>
      </c>
      <c r="K9787">
        <v>0.27254436648782504</v>
      </c>
      <c r="L9787">
        <v>0.34289430449069008</v>
      </c>
      <c r="M9787">
        <v>0.27584221899465083</v>
      </c>
      <c r="N9787">
        <v>0.29487905147759774</v>
      </c>
      <c r="O9787">
        <v>0.31327312221333026</v>
      </c>
      <c r="P9787">
        <v>0.27046692201464345</v>
      </c>
      <c r="Q9787">
        <v>0.25605454229083952</v>
      </c>
      <c r="R9787">
        <v>0.29767912231597449</v>
      </c>
      <c r="S9787">
        <v>0.26073386828573619</v>
      </c>
      <c r="T9787">
        <v>0.2983824900033073</v>
      </c>
      <c r="U9787">
        <v>0.28139956702357971</v>
      </c>
      <c r="V9787">
        <v>0.22697701218735966</v>
      </c>
      <c r="W9787">
        <v>0.251128963255217</v>
      </c>
      <c r="X9787">
        <v>0.28326860767056555</v>
      </c>
      <c r="Y9787">
        <v>0.22886090502452083</v>
      </c>
      <c r="Z9787">
        <v>0.30399930168613704</v>
      </c>
      <c r="AA9787">
        <v>0.28176754062754539</v>
      </c>
      <c r="AB9787">
        <v>0.23149198452938999</v>
      </c>
      <c r="AC9787">
        <v>0.23573245281335059</v>
      </c>
      <c r="AD9787">
        <v>0.29164858393027637</v>
      </c>
      <c r="AE9787">
        <v>0.23282794097739268</v>
      </c>
      <c r="AF9787">
        <v>0.56971248893826143</v>
      </c>
      <c r="AG9787">
        <v>0.63433672768403493</v>
      </c>
      <c r="AH9787">
        <v>0.46354021320533567</v>
      </c>
      <c r="AI9787">
        <v>0.53260296134772978</v>
      </c>
      <c r="AJ9787">
        <v>0.63335732297873326</v>
      </c>
      <c r="AK9787">
        <v>0.49004905968928869</v>
      </c>
    </row>
    <row r="9788" spans="1:37">
      <c r="A9788">
        <v>21</v>
      </c>
      <c r="B9788">
        <v>0.36294302377747872</v>
      </c>
      <c r="C9788">
        <v>0.36023273860576766</v>
      </c>
      <c r="D9788">
        <v>0.29948691060259913</v>
      </c>
      <c r="E9788">
        <v>0.34667891031527387</v>
      </c>
      <c r="F9788">
        <v>0.35650900640742517</v>
      </c>
      <c r="G9788">
        <v>0.28940841634478554</v>
      </c>
      <c r="H9788">
        <v>6.9520324795749572E-2</v>
      </c>
      <c r="I9788">
        <v>0.1565480390034939</v>
      </c>
      <c r="J9788">
        <v>0.13578345744843856</v>
      </c>
      <c r="K9788">
        <v>7.1553858852661981E-2</v>
      </c>
      <c r="L9788">
        <v>0.10654550018254839</v>
      </c>
      <c r="M9788">
        <v>0.11066633603740832</v>
      </c>
      <c r="N9788">
        <v>6.1978670162059102E-2</v>
      </c>
      <c r="O9788">
        <v>7.9284326054647303E-2</v>
      </c>
      <c r="P9788">
        <v>8.906563485239323E-2</v>
      </c>
      <c r="Q9788">
        <v>6.5820902605311857E-2</v>
      </c>
      <c r="R9788">
        <v>7.7926124175128203E-2</v>
      </c>
      <c r="S9788">
        <v>8.7115947095992963E-2</v>
      </c>
      <c r="T9788">
        <v>6.255073509515649E-2</v>
      </c>
      <c r="U9788">
        <v>7.1415364811889329E-2</v>
      </c>
      <c r="V9788">
        <v>7.4497665038558661E-2</v>
      </c>
      <c r="W9788">
        <v>6.5931454104672702E-2</v>
      </c>
      <c r="X9788">
        <v>7.4369403528123129E-2</v>
      </c>
      <c r="Y9788">
        <v>7.6466607984383317E-2</v>
      </c>
      <c r="Z9788">
        <v>6.053508299751225E-2</v>
      </c>
      <c r="AA9788">
        <v>7.0606116433308788E-2</v>
      </c>
      <c r="AB9788">
        <v>7.5979554741632579E-2</v>
      </c>
      <c r="AC9788">
        <v>6.1889250814332233E-2</v>
      </c>
      <c r="AD9788">
        <v>7.8117421206071735E-2</v>
      </c>
      <c r="AE9788">
        <v>7.779206714498442E-2</v>
      </c>
      <c r="AF9788">
        <v>0.29841275818568658</v>
      </c>
      <c r="AG9788">
        <v>0.34401909442088885</v>
      </c>
      <c r="AH9788">
        <v>0.27894597309817493</v>
      </c>
      <c r="AI9788">
        <v>0.27870783948229172</v>
      </c>
      <c r="AJ9788">
        <v>0.34170181428667068</v>
      </c>
      <c r="AK9788">
        <v>0.29566639411283729</v>
      </c>
    </row>
    <row r="9789" spans="1:37">
      <c r="A9789">
        <v>22</v>
      </c>
      <c r="B9789">
        <v>0.12542459783374993</v>
      </c>
      <c r="C9789">
        <v>0.1132684254014333</v>
      </c>
      <c r="D9789">
        <v>0.11846747312834723</v>
      </c>
      <c r="E9789">
        <v>0.11980410162228344</v>
      </c>
      <c r="F9789">
        <v>0.11276864642291727</v>
      </c>
      <c r="G9789">
        <v>0.11359219353527139</v>
      </c>
      <c r="H9789">
        <v>6.0849080246604174E-2</v>
      </c>
      <c r="I9789">
        <v>9.6730126516810316E-2</v>
      </c>
      <c r="J9789">
        <v>0.10237963899359508</v>
      </c>
      <c r="K9789">
        <v>7.2430870821295915E-2</v>
      </c>
      <c r="L9789">
        <v>9.7315397955458155E-2</v>
      </c>
      <c r="M9789">
        <v>0.10579545857097312</v>
      </c>
      <c r="N9789">
        <v>5.4248093422306964E-2</v>
      </c>
      <c r="O9789">
        <v>7.4282611180976302E-2</v>
      </c>
      <c r="P9789">
        <v>9.077881132911228E-2</v>
      </c>
      <c r="Q9789">
        <v>5.7611085625701948E-2</v>
      </c>
      <c r="R9789">
        <v>6.8206427360205907E-2</v>
      </c>
      <c r="S9789">
        <v>8.2425875551083425E-2</v>
      </c>
      <c r="T9789">
        <v>5.4748804906647436E-2</v>
      </c>
      <c r="U9789">
        <v>6.2507752618337117E-2</v>
      </c>
      <c r="V9789">
        <v>6.6678726725760959E-2</v>
      </c>
      <c r="W9789">
        <v>5.770784807719731E-2</v>
      </c>
      <c r="X9789">
        <v>6.5093335171695341E-2</v>
      </c>
      <c r="Y9789">
        <v>6.8083424650151811E-2</v>
      </c>
      <c r="Z9789">
        <v>5.2984564353986935E-2</v>
      </c>
      <c r="AA9789">
        <v>6.1799441492456267E-2</v>
      </c>
      <c r="AB9789">
        <v>6.8005083981358738E-2</v>
      </c>
      <c r="AC9789">
        <v>5.4169827316942566E-2</v>
      </c>
      <c r="AD9789">
        <v>6.8725460663027968E-2</v>
      </c>
      <c r="AE9789">
        <v>6.9263571138486538E-2</v>
      </c>
      <c r="AF9789">
        <v>7.8345352186929243E-2</v>
      </c>
      <c r="AG9789">
        <v>0.10165798109089985</v>
      </c>
      <c r="AH9789">
        <v>0.10636546296813082</v>
      </c>
      <c r="AI9789">
        <v>8.3195582597685794E-2</v>
      </c>
      <c r="AJ9789">
        <v>0.1057887572247886</v>
      </c>
      <c r="AK9789">
        <v>0.11421913327882255</v>
      </c>
    </row>
    <row r="9790" spans="1:37">
      <c r="A9790">
        <v>23</v>
      </c>
      <c r="B9790">
        <v>0.11433698647695956</v>
      </c>
      <c r="C9790">
        <v>0.10941667687725613</v>
      </c>
      <c r="D9790">
        <v>0.11722407400471895</v>
      </c>
      <c r="E9790">
        <v>0.10921334557698194</v>
      </c>
      <c r="F9790">
        <v>9.966502007841109E-2</v>
      </c>
      <c r="G9790">
        <v>0.1087456800162635</v>
      </c>
      <c r="H9790">
        <v>5.5937045762117193E-2</v>
      </c>
      <c r="I9790">
        <v>9.4422410424917697E-2</v>
      </c>
      <c r="J9790">
        <v>0.10505347675523277</v>
      </c>
      <c r="K9790">
        <v>7.7177053239785381E-2</v>
      </c>
      <c r="L9790">
        <v>9.6043263964950706E-2</v>
      </c>
      <c r="M9790">
        <v>0.10062347231570372</v>
      </c>
      <c r="N9790">
        <v>4.9868922783603442E-2</v>
      </c>
      <c r="O9790">
        <v>7.0309820509889084E-2</v>
      </c>
      <c r="P9790">
        <v>8.5899841058912421E-2</v>
      </c>
      <c r="Q9790">
        <v>5.2960437856905587E-2</v>
      </c>
      <c r="R9790">
        <v>6.5611784174719565E-2</v>
      </c>
      <c r="S9790">
        <v>7.7445872310670336E-2</v>
      </c>
      <c r="T9790">
        <v>5.032921439523768E-2</v>
      </c>
      <c r="U9790">
        <v>5.7461822011585048E-2</v>
      </c>
      <c r="V9790">
        <v>6.2638606929173946E-2</v>
      </c>
      <c r="W9790">
        <v>5.3049389171459807E-2</v>
      </c>
      <c r="X9790">
        <v>5.9838683732794072E-2</v>
      </c>
      <c r="Y9790">
        <v>6.3712193340159651E-2</v>
      </c>
      <c r="Z9790">
        <v>4.8707391943203809E-2</v>
      </c>
      <c r="AA9790">
        <v>5.6810689213823061E-2</v>
      </c>
      <c r="AB9790">
        <v>6.3884599089803332E-2</v>
      </c>
      <c r="AC9790">
        <v>4.9796974699924147E-2</v>
      </c>
      <c r="AD9790">
        <v>6.3420624020341154E-2</v>
      </c>
      <c r="AE9790">
        <v>6.4816569649384051E-2</v>
      </c>
      <c r="AF9790">
        <v>7.930560524185197E-2</v>
      </c>
      <c r="AG9790">
        <v>9.8290256924762995E-2</v>
      </c>
      <c r="AH9790">
        <v>0.1052073449796283</v>
      </c>
      <c r="AI9790">
        <v>8.4092427812752793E-2</v>
      </c>
      <c r="AJ9790">
        <v>9.8351967150922759E-2</v>
      </c>
      <c r="AK9790">
        <v>0.1046852003270646</v>
      </c>
    </row>
    <row r="9791" spans="1:37">
      <c r="A9791">
        <v>24</v>
      </c>
      <c r="B9791">
        <v>0.10805614304941358</v>
      </c>
      <c r="C9791">
        <v>0.10319607159351173</v>
      </c>
      <c r="D9791">
        <v>0.1164226058949103</v>
      </c>
      <c r="E9791">
        <v>0.10321395775941229</v>
      </c>
      <c r="F9791">
        <v>9.52756280024189E-2</v>
      </c>
      <c r="G9791">
        <v>0.10846920105712544</v>
      </c>
      <c r="H9791">
        <v>5.0824520074181742E-2</v>
      </c>
      <c r="I9791">
        <v>8.8305978980388611E-2</v>
      </c>
      <c r="J9791">
        <v>0.10162115779473506</v>
      </c>
      <c r="K9791">
        <v>7.219012243774936E-2</v>
      </c>
      <c r="L9791">
        <v>9.1451031398320545E-2</v>
      </c>
      <c r="M9791">
        <v>9.764780899075419E-2</v>
      </c>
      <c r="N9791">
        <v>4.5311010486177319E-2</v>
      </c>
      <c r="O9791">
        <v>6.9595289813650374E-2</v>
      </c>
      <c r="P9791">
        <v>7.9073191068031984E-2</v>
      </c>
      <c r="Q9791">
        <v>4.837306420741256E-2</v>
      </c>
      <c r="R9791">
        <v>5.7133225733957113E-2</v>
      </c>
      <c r="S9791">
        <v>7.4580664966871046E-2</v>
      </c>
      <c r="T9791">
        <v>4.596975436697634E-2</v>
      </c>
      <c r="U9791">
        <v>5.1809724416359483E-2</v>
      </c>
      <c r="V9791">
        <v>6.1680502234460928E-2</v>
      </c>
      <c r="W9791">
        <v>4.8707832232098992E-2</v>
      </c>
      <c r="X9791">
        <v>5.4532966682241661E-2</v>
      </c>
      <c r="Y9791">
        <v>6.1197238339890173E-2</v>
      </c>
      <c r="Z9791">
        <v>4.4255641066674428E-2</v>
      </c>
      <c r="AA9791">
        <v>5.1773455377574364E-2</v>
      </c>
      <c r="AB9791">
        <v>6.1192275628322697E-2</v>
      </c>
      <c r="AC9791">
        <v>4.5245638302619247E-2</v>
      </c>
      <c r="AD9791">
        <v>6.1518745628232535E-2</v>
      </c>
      <c r="AE9791">
        <v>6.0721537836740218E-2</v>
      </c>
      <c r="AF9791">
        <v>8.4502268833198377E-2</v>
      </c>
      <c r="AG9791">
        <v>9.5922625418968538E-2</v>
      </c>
      <c r="AH9791">
        <v>0.10048417703856673</v>
      </c>
      <c r="AI9791">
        <v>7.8922378925895958E-2</v>
      </c>
      <c r="AJ9791">
        <v>9.392783022025844E-2</v>
      </c>
      <c r="AK9791">
        <v>9.974652493867539E-2</v>
      </c>
    </row>
    <row r="9801" spans="1:50">
      <c r="A9801" t="s">
        <v>354</v>
      </c>
      <c r="D9801">
        <v>2015</v>
      </c>
      <c r="F9801" t="s">
        <v>0</v>
      </c>
      <c r="G9801" s="168">
        <v>75689.435000001176</v>
      </c>
      <c r="H9801" t="s">
        <v>102</v>
      </c>
      <c r="K9801" t="s">
        <v>1</v>
      </c>
      <c r="L9801" t="s">
        <v>103</v>
      </c>
    </row>
    <row r="9802" spans="1:50">
      <c r="A9802">
        <v>1246</v>
      </c>
      <c r="B9802" t="s">
        <v>104</v>
      </c>
      <c r="F9802" t="s">
        <v>3</v>
      </c>
      <c r="G9802">
        <v>0</v>
      </c>
      <c r="H9802" t="s">
        <v>102</v>
      </c>
      <c r="K9802" t="s">
        <v>4</v>
      </c>
      <c r="L9802" t="s">
        <v>103</v>
      </c>
      <c r="N9802" t="s">
        <v>105</v>
      </c>
    </row>
    <row r="9803" spans="1:50">
      <c r="B9803">
        <v>1</v>
      </c>
      <c r="C9803" t="s">
        <v>5</v>
      </c>
      <c r="D9803" t="s">
        <v>6</v>
      </c>
      <c r="E9803">
        <v>2</v>
      </c>
      <c r="F9803" t="s">
        <v>7</v>
      </c>
      <c r="G9803" t="s">
        <v>8</v>
      </c>
      <c r="H9803">
        <v>3</v>
      </c>
      <c r="I9803" t="s">
        <v>9</v>
      </c>
      <c r="J9803" t="s">
        <v>10</v>
      </c>
      <c r="K9803">
        <v>4</v>
      </c>
      <c r="L9803" t="s">
        <v>11</v>
      </c>
      <c r="M9803" t="s">
        <v>12</v>
      </c>
      <c r="N9803">
        <v>5</v>
      </c>
      <c r="O9803" t="s">
        <v>13</v>
      </c>
      <c r="P9803" t="s">
        <v>13</v>
      </c>
      <c r="Q9803">
        <v>6</v>
      </c>
      <c r="R9803" t="s">
        <v>14</v>
      </c>
      <c r="S9803" t="s">
        <v>87</v>
      </c>
      <c r="T9803">
        <v>7</v>
      </c>
      <c r="U9803" t="s">
        <v>15</v>
      </c>
      <c r="V9803" t="s">
        <v>88</v>
      </c>
      <c r="W9803">
        <v>8</v>
      </c>
      <c r="X9803" t="s">
        <v>89</v>
      </c>
      <c r="Y9803" t="s">
        <v>90</v>
      </c>
      <c r="Z9803">
        <v>9</v>
      </c>
      <c r="AA9803" t="s">
        <v>91</v>
      </c>
      <c r="AB9803" t="s">
        <v>92</v>
      </c>
      <c r="AC9803">
        <v>10</v>
      </c>
      <c r="AD9803" t="s">
        <v>93</v>
      </c>
      <c r="AE9803" t="s">
        <v>94</v>
      </c>
      <c r="AF9803">
        <v>11</v>
      </c>
      <c r="AG9803" t="s">
        <v>95</v>
      </c>
      <c r="AH9803" t="s">
        <v>96</v>
      </c>
      <c r="AI9803">
        <v>12</v>
      </c>
      <c r="AJ9803" t="s">
        <v>97</v>
      </c>
      <c r="AK9803" t="s">
        <v>98</v>
      </c>
    </row>
    <row r="9804" spans="1:50">
      <c r="B9804">
        <v>31</v>
      </c>
      <c r="E9804">
        <v>28</v>
      </c>
      <c r="H9804">
        <v>31</v>
      </c>
      <c r="K9804">
        <v>30</v>
      </c>
      <c r="N9804">
        <v>31</v>
      </c>
      <c r="Q9804">
        <v>30</v>
      </c>
      <c r="T9804">
        <v>31</v>
      </c>
      <c r="W9804">
        <v>31</v>
      </c>
      <c r="Z9804">
        <v>30</v>
      </c>
      <c r="AC9804">
        <v>31</v>
      </c>
      <c r="AF9804">
        <v>30</v>
      </c>
      <c r="AI9804">
        <v>31</v>
      </c>
    </row>
    <row r="9805" spans="1:50">
      <c r="A9805" t="s">
        <v>16</v>
      </c>
      <c r="B9805" t="s">
        <v>17</v>
      </c>
      <c r="C9805" t="s">
        <v>18</v>
      </c>
      <c r="D9805" t="s">
        <v>19</v>
      </c>
      <c r="E9805" t="s">
        <v>17</v>
      </c>
      <c r="F9805" t="s">
        <v>18</v>
      </c>
      <c r="G9805" t="s">
        <v>19</v>
      </c>
      <c r="H9805" t="s">
        <v>17</v>
      </c>
      <c r="I9805" t="s">
        <v>18</v>
      </c>
      <c r="J9805" t="s">
        <v>19</v>
      </c>
      <c r="K9805" t="s">
        <v>17</v>
      </c>
      <c r="L9805" t="s">
        <v>18</v>
      </c>
      <c r="M9805" t="s">
        <v>19</v>
      </c>
      <c r="N9805" t="s">
        <v>17</v>
      </c>
      <c r="O9805" t="s">
        <v>18</v>
      </c>
      <c r="P9805" t="s">
        <v>19</v>
      </c>
      <c r="Q9805" t="s">
        <v>17</v>
      </c>
      <c r="R9805" t="s">
        <v>18</v>
      </c>
      <c r="S9805" t="s">
        <v>19</v>
      </c>
      <c r="T9805" t="s">
        <v>17</v>
      </c>
      <c r="U9805" t="s">
        <v>18</v>
      </c>
      <c r="V9805" t="s">
        <v>19</v>
      </c>
      <c r="W9805" t="s">
        <v>17</v>
      </c>
      <c r="X9805" t="s">
        <v>18</v>
      </c>
      <c r="Y9805" t="s">
        <v>19</v>
      </c>
      <c r="Z9805" t="s">
        <v>17</v>
      </c>
      <c r="AA9805" t="s">
        <v>18</v>
      </c>
      <c r="AB9805" t="s">
        <v>19</v>
      </c>
      <c r="AC9805" t="s">
        <v>17</v>
      </c>
      <c r="AD9805" t="s">
        <v>18</v>
      </c>
      <c r="AE9805" t="s">
        <v>19</v>
      </c>
      <c r="AF9805" t="s">
        <v>17</v>
      </c>
      <c r="AG9805" t="s">
        <v>18</v>
      </c>
      <c r="AH9805" t="s">
        <v>19</v>
      </c>
      <c r="AI9805" t="s">
        <v>17</v>
      </c>
      <c r="AJ9805" t="s">
        <v>18</v>
      </c>
      <c r="AK9805" t="s">
        <v>19</v>
      </c>
    </row>
    <row r="9806" spans="1:50">
      <c r="B9806" s="169">
        <v>7.261962331760391E-2</v>
      </c>
      <c r="C9806" s="170">
        <v>1.098994062099957</v>
      </c>
      <c r="D9806" s="170">
        <v>0.82229838727050486</v>
      </c>
      <c r="E9806" s="169">
        <v>6.6089985240370769E-2</v>
      </c>
      <c r="F9806" s="170">
        <v>1.0743191319763694</v>
      </c>
      <c r="G9806" s="170">
        <v>0.81557436084931123</v>
      </c>
      <c r="H9806" s="169">
        <v>7.4573957634906832E-2</v>
      </c>
      <c r="I9806" s="170">
        <v>1.1261208973096273</v>
      </c>
      <c r="J9806" s="170">
        <v>0.80046345033473865</v>
      </c>
      <c r="K9806" s="169">
        <v>7.267251046910618E-2</v>
      </c>
      <c r="L9806" s="170">
        <v>1.2084415795531651</v>
      </c>
      <c r="M9806" s="170">
        <v>0.80153640827055317</v>
      </c>
      <c r="N9806" s="169">
        <v>8.0864886041979375E-2</v>
      </c>
      <c r="O9806" s="170">
        <v>1.2177357815105465</v>
      </c>
      <c r="P9806" s="170">
        <v>0.77936258207956866</v>
      </c>
      <c r="Q9806" s="169">
        <v>9.2596876092709182E-2</v>
      </c>
      <c r="R9806" s="170">
        <v>1.1356099863168201</v>
      </c>
      <c r="S9806" s="170">
        <v>0.85233079110624999</v>
      </c>
      <c r="T9806" s="169">
        <v>0.10548963267186276</v>
      </c>
      <c r="U9806" s="170">
        <v>1.0955673021982393</v>
      </c>
      <c r="V9806" s="170">
        <v>0.82885267718300892</v>
      </c>
      <c r="W9806" s="169">
        <v>0.10249995239861143</v>
      </c>
      <c r="X9806" s="170">
        <v>1.0464853169073134</v>
      </c>
      <c r="Y9806" s="170">
        <v>0.82323197898656741</v>
      </c>
      <c r="Z9806" s="169">
        <v>9.9750177627454889E-2</v>
      </c>
      <c r="AA9806" s="170">
        <v>1.180268193300763</v>
      </c>
      <c r="AB9806" s="170">
        <v>0.77997140904423012</v>
      </c>
      <c r="AC9806" s="169">
        <v>8.5997846572587855E-2</v>
      </c>
      <c r="AD9806" s="170">
        <v>1.2864515073833334</v>
      </c>
      <c r="AE9806" s="170">
        <v>0.84096891284033426</v>
      </c>
      <c r="AF9806" s="169">
        <v>7.2190214829505259E-2</v>
      </c>
      <c r="AG9806" s="170">
        <v>1.1156000272643412</v>
      </c>
      <c r="AH9806" s="170">
        <v>0.8316116005787868</v>
      </c>
      <c r="AI9806" s="169">
        <v>7.465433710330148E-2</v>
      </c>
      <c r="AJ9806" s="170">
        <v>1.0921292135508163</v>
      </c>
      <c r="AK9806" s="170">
        <v>0.79462274635848484</v>
      </c>
      <c r="AM9806" t="str">
        <f>A9801</f>
        <v>PreNResSpltPkgAC-65to-PEYes-cDXGF-RtS1985-CZ06</v>
      </c>
      <c r="AN9806" s="93">
        <f>1/($T9806*(1/$T9804)*(1/(5/7+2/7*$V9806))*$T9816/SUM($T9808:$T9831))</f>
        <v>3881.5770534603912</v>
      </c>
      <c r="AO9806" s="93">
        <f>1/(T9806*(1/T9804)*(1/(5/7+2/7*V9806)))</f>
        <v>279.49783277666739</v>
      </c>
      <c r="AP9806" s="93"/>
      <c r="AR9806" s="217">
        <f>CHOOSE($AV$3,C9806,F9806,I9806,L9806,O9806,R9806,U9806,X9806,AA9806,AD9806,AG9806,AJ9806)</f>
        <v>1.0955673021982393</v>
      </c>
      <c r="AS9806" s="92"/>
      <c r="AT9806" s="92"/>
      <c r="AV9806" s="151">
        <f>AN9806/AR9806</f>
        <v>3542.9836630502436</v>
      </c>
      <c r="AW9806" s="152">
        <f>AO9806/AR9806</f>
        <v>255.11699027148694</v>
      </c>
      <c r="AX9806" s="93"/>
    </row>
    <row r="9807" spans="1:50">
      <c r="A9807" t="s">
        <v>20</v>
      </c>
      <c r="B9807" t="s">
        <v>21</v>
      </c>
      <c r="C9807" t="s">
        <v>22</v>
      </c>
      <c r="D9807" t="s">
        <v>23</v>
      </c>
      <c r="E9807" t="s">
        <v>21</v>
      </c>
      <c r="F9807" t="s">
        <v>22</v>
      </c>
      <c r="G9807" t="s">
        <v>23</v>
      </c>
      <c r="H9807" t="s">
        <v>21</v>
      </c>
      <c r="I9807" t="s">
        <v>22</v>
      </c>
      <c r="J9807" t="s">
        <v>23</v>
      </c>
      <c r="K9807" t="s">
        <v>21</v>
      </c>
      <c r="L9807" t="s">
        <v>22</v>
      </c>
      <c r="M9807" t="s">
        <v>23</v>
      </c>
      <c r="N9807" t="s">
        <v>21</v>
      </c>
      <c r="O9807" t="s">
        <v>22</v>
      </c>
      <c r="P9807" t="s">
        <v>23</v>
      </c>
      <c r="Q9807" t="s">
        <v>21</v>
      </c>
      <c r="R9807" t="s">
        <v>22</v>
      </c>
      <c r="S9807" t="s">
        <v>23</v>
      </c>
      <c r="T9807" t="s">
        <v>21</v>
      </c>
      <c r="U9807" t="s">
        <v>22</v>
      </c>
      <c r="V9807" t="s">
        <v>23</v>
      </c>
      <c r="W9807" t="s">
        <v>21</v>
      </c>
      <c r="X9807" t="s">
        <v>22</v>
      </c>
      <c r="Y9807" t="s">
        <v>23</v>
      </c>
      <c r="Z9807" t="s">
        <v>21</v>
      </c>
      <c r="AA9807" t="s">
        <v>22</v>
      </c>
      <c r="AB9807" t="s">
        <v>23</v>
      </c>
      <c r="AC9807" t="s">
        <v>21</v>
      </c>
      <c r="AD9807" t="s">
        <v>22</v>
      </c>
      <c r="AE9807" t="s">
        <v>23</v>
      </c>
      <c r="AF9807" t="s">
        <v>21</v>
      </c>
      <c r="AG9807" t="s">
        <v>22</v>
      </c>
      <c r="AH9807" t="s">
        <v>23</v>
      </c>
      <c r="AI9807" t="s">
        <v>21</v>
      </c>
      <c r="AJ9807" t="s">
        <v>22</v>
      </c>
      <c r="AK9807" t="s">
        <v>23</v>
      </c>
    </row>
    <row r="9808" spans="1:50">
      <c r="A9808">
        <v>1</v>
      </c>
      <c r="B9808">
        <v>6.2800696079434948E-2</v>
      </c>
      <c r="C9808">
        <v>8.5990711621015348E-2</v>
      </c>
      <c r="D9808">
        <v>0.10306240547583376</v>
      </c>
      <c r="E9808">
        <v>7.4881697318472551E-2</v>
      </c>
      <c r="F9808">
        <v>7.7397110228495769E-2</v>
      </c>
      <c r="G9808">
        <v>9.2128099485368459E-2</v>
      </c>
      <c r="H9808">
        <v>4.6088921904882327E-2</v>
      </c>
      <c r="I9808">
        <v>7.1441375638442772E-2</v>
      </c>
      <c r="J9808">
        <v>8.9279625554074565E-2</v>
      </c>
      <c r="K9808">
        <v>5.4187567658224939E-2</v>
      </c>
      <c r="L9808">
        <v>7.3860078091389822E-2</v>
      </c>
      <c r="M9808">
        <v>8.5308056872037921E-2</v>
      </c>
      <c r="N9808">
        <v>4.3284645529034556E-2</v>
      </c>
      <c r="O9808">
        <v>5.1713968540969643E-2</v>
      </c>
      <c r="P9808">
        <v>5.8545704467353944E-2</v>
      </c>
      <c r="Q9808">
        <v>4.0599807860991599E-2</v>
      </c>
      <c r="R9808">
        <v>4.3525252340215065E-2</v>
      </c>
      <c r="S9808">
        <v>4.7479885990547317E-2</v>
      </c>
      <c r="T9808">
        <v>3.7620466772458103E-2</v>
      </c>
      <c r="U9808">
        <v>4.0620553802668151E-2</v>
      </c>
      <c r="V9808">
        <v>4.4285378779369569E-2</v>
      </c>
      <c r="W9808">
        <v>4.0097907098264628E-2</v>
      </c>
      <c r="X9808">
        <v>4.1659693450619428E-2</v>
      </c>
      <c r="Y9808">
        <v>4.6897495474177861E-2</v>
      </c>
      <c r="Z9808">
        <v>3.5945416219814355E-2</v>
      </c>
      <c r="AA9808">
        <v>4.0203736749429793E-2</v>
      </c>
      <c r="AB9808">
        <v>4.7245038018257468E-2</v>
      </c>
      <c r="AC9808">
        <v>3.815205871962947E-2</v>
      </c>
      <c r="AD9808">
        <v>4.6821486178933641E-2</v>
      </c>
      <c r="AE9808">
        <v>5.3417762623802559E-2</v>
      </c>
      <c r="AF9808">
        <v>7.9806237728925922E-2</v>
      </c>
      <c r="AG9808">
        <v>8.3953284316422544E-2</v>
      </c>
      <c r="AH9808">
        <v>8.1836366234137342E-2</v>
      </c>
      <c r="AI9808">
        <v>5.9413131900058105E-2</v>
      </c>
      <c r="AJ9808">
        <v>8.0413004764631382E-2</v>
      </c>
      <c r="AK9808">
        <v>9.4929671645504657E-2</v>
      </c>
    </row>
    <row r="9809" spans="1:37">
      <c r="A9809">
        <v>2</v>
      </c>
      <c r="B9809">
        <v>6.0633978230456881E-2</v>
      </c>
      <c r="C9809">
        <v>8.5358211664938982E-2</v>
      </c>
      <c r="D9809">
        <v>0.10030744761674845</v>
      </c>
      <c r="E9809">
        <v>7.2662980360888182E-2</v>
      </c>
      <c r="F9809">
        <v>7.4838160731237321E-2</v>
      </c>
      <c r="G9809">
        <v>8.9524758153363235E-2</v>
      </c>
      <c r="H9809">
        <v>4.4856090660513048E-2</v>
      </c>
      <c r="I9809">
        <v>6.9686243348021884E-2</v>
      </c>
      <c r="J9809">
        <v>8.5738197823997997E-2</v>
      </c>
      <c r="K9809">
        <v>5.2998307591443423E-2</v>
      </c>
      <c r="L9809">
        <v>7.7514145215132543E-2</v>
      </c>
      <c r="M9809">
        <v>8.1620940040871337E-2</v>
      </c>
      <c r="N9809">
        <v>4.2126825792661207E-2</v>
      </c>
      <c r="O9809">
        <v>5.2017895639676417E-2</v>
      </c>
      <c r="P9809">
        <v>5.5598625429553253E-2</v>
      </c>
      <c r="Q9809">
        <v>3.9513804770059731E-2</v>
      </c>
      <c r="R9809">
        <v>4.236099661918051E-2</v>
      </c>
      <c r="S9809">
        <v>4.4930307512838094E-2</v>
      </c>
      <c r="T9809">
        <v>3.6614157990478777E-2</v>
      </c>
      <c r="U9809">
        <v>3.9533995779139998E-2</v>
      </c>
      <c r="V9809">
        <v>4.2090000306331879E-2</v>
      </c>
      <c r="W9809">
        <v>3.9025329336376889E-2</v>
      </c>
      <c r="X9809">
        <v>4.0545339510582291E-2</v>
      </c>
      <c r="Y9809">
        <v>4.4379190246081182E-2</v>
      </c>
      <c r="Z9809">
        <v>3.4983913316815211E-2</v>
      </c>
      <c r="AA9809">
        <v>3.9128328153251637E-2</v>
      </c>
      <c r="AB9809">
        <v>4.4902939061853192E-2</v>
      </c>
      <c r="AC9809">
        <v>3.7131530399968603E-2</v>
      </c>
      <c r="AD9809">
        <v>4.5601785359170963E-2</v>
      </c>
      <c r="AE9809">
        <v>5.0549331601450455E-2</v>
      </c>
      <c r="AF9809">
        <v>7.7730213395989581E-2</v>
      </c>
      <c r="AG9809">
        <v>8.1598966764449485E-2</v>
      </c>
      <c r="AH9809">
        <v>7.9316525737442994E-2</v>
      </c>
      <c r="AI9809">
        <v>5.7363290076828721E-2</v>
      </c>
      <c r="AJ9809">
        <v>7.7951891406327981E-2</v>
      </c>
      <c r="AK9809">
        <v>9.7207859358841797E-2</v>
      </c>
    </row>
    <row r="9810" spans="1:37">
      <c r="A9810">
        <v>3</v>
      </c>
      <c r="B9810">
        <v>5.9303238134234146E-2</v>
      </c>
      <c r="C9810">
        <v>8.3817957142271471E-2</v>
      </c>
      <c r="D9810">
        <v>9.6877951106598387E-2</v>
      </c>
      <c r="E9810">
        <v>7.1310949714860211E-2</v>
      </c>
      <c r="F9810">
        <v>7.3269772329691785E-2</v>
      </c>
      <c r="G9810">
        <v>8.6280013884487111E-2</v>
      </c>
      <c r="H9810">
        <v>4.4998340419478734E-2</v>
      </c>
      <c r="I9810">
        <v>7.1181851504036026E-2</v>
      </c>
      <c r="J9810">
        <v>8.9589597346641459E-2</v>
      </c>
      <c r="K9810">
        <v>6.286306737615685E-2</v>
      </c>
      <c r="L9810">
        <v>7.9431032886604136E-2</v>
      </c>
      <c r="M9810">
        <v>8.127309883038393E-2</v>
      </c>
      <c r="N9810">
        <v>4.226042037762736E-2</v>
      </c>
      <c r="O9810">
        <v>5.2172434842408681E-2</v>
      </c>
      <c r="P9810">
        <v>5.5318213058419254E-2</v>
      </c>
      <c r="Q9810">
        <v>3.9639112819013403E-2</v>
      </c>
      <c r="R9810">
        <v>4.2495333817761424E-2</v>
      </c>
      <c r="S9810">
        <v>4.46897812413561E-2</v>
      </c>
      <c r="T9810">
        <v>3.6730270542245619E-2</v>
      </c>
      <c r="U9810">
        <v>3.9659367858777869E-2</v>
      </c>
      <c r="V9810">
        <v>4.1880673521693411E-2</v>
      </c>
      <c r="W9810">
        <v>3.9149088308902395E-2</v>
      </c>
      <c r="X9810">
        <v>4.0673918811355812E-2</v>
      </c>
      <c r="Y9810">
        <v>4.4141614281166405E-2</v>
      </c>
      <c r="Z9810">
        <v>3.509485595946895E-2</v>
      </c>
      <c r="AA9810">
        <v>3.9252413760502966E-2</v>
      </c>
      <c r="AB9810">
        <v>4.4679622649730931E-2</v>
      </c>
      <c r="AC9810">
        <v>3.7249283667621771E-2</v>
      </c>
      <c r="AD9810">
        <v>4.5738780741100833E-2</v>
      </c>
      <c r="AE9810">
        <v>5.0278724901228554E-2</v>
      </c>
      <c r="AF9810">
        <v>7.6474942869097826E-2</v>
      </c>
      <c r="AG9810">
        <v>8.1998592621979977E-2</v>
      </c>
      <c r="AH9810">
        <v>8.4466612113418799E-2</v>
      </c>
      <c r="AI9810">
        <v>5.6104332106656336E-2</v>
      </c>
      <c r="AJ9810">
        <v>7.8125246242665272E-2</v>
      </c>
      <c r="AK9810">
        <v>9.3864443943364115E-2</v>
      </c>
    </row>
    <row r="9811" spans="1:37">
      <c r="A9811">
        <v>4</v>
      </c>
      <c r="B9811">
        <v>5.9456785068413689E-2</v>
      </c>
      <c r="C9811">
        <v>8.3990723333977543E-2</v>
      </c>
      <c r="D9811">
        <v>9.6551332391346043E-2</v>
      </c>
      <c r="E9811">
        <v>7.1466953250940352E-2</v>
      </c>
      <c r="F9811">
        <v>7.3450740222177818E-2</v>
      </c>
      <c r="G9811">
        <v>9.0784926276391856E-2</v>
      </c>
      <c r="H9811">
        <v>4.6041505318560431E-2</v>
      </c>
      <c r="I9811">
        <v>7.222262354820326E-2</v>
      </c>
      <c r="J9811">
        <v>8.9946064908093329E-2</v>
      </c>
      <c r="K9811">
        <v>6.3869364355741226E-2</v>
      </c>
      <c r="L9811">
        <v>8.0748893160740839E-2</v>
      </c>
      <c r="M9811">
        <v>8.1829644767163784E-2</v>
      </c>
      <c r="N9811">
        <v>4.3240114000712503E-2</v>
      </c>
      <c r="O9811">
        <v>5.3305722329111849E-2</v>
      </c>
      <c r="P9811">
        <v>5.5763573883161506E-2</v>
      </c>
      <c r="Q9811">
        <v>4.055803851134037E-2</v>
      </c>
      <c r="R9811">
        <v>4.3480473274021422E-2</v>
      </c>
      <c r="S9811">
        <v>4.5074623275727303E-2</v>
      </c>
      <c r="T9811">
        <v>3.7581762588535822E-2</v>
      </c>
      <c r="U9811">
        <v>4.0578763109455532E-2</v>
      </c>
      <c r="V9811">
        <v>4.2212533058315384E-2</v>
      </c>
      <c r="W9811">
        <v>4.005665410742279E-2</v>
      </c>
      <c r="X9811">
        <v>4.1616833683694919E-2</v>
      </c>
      <c r="Y9811">
        <v>4.4521735825030058E-2</v>
      </c>
      <c r="Z9811">
        <v>3.5908435338929769E-2</v>
      </c>
      <c r="AA9811">
        <v>4.0162374880346012E-2</v>
      </c>
      <c r="AB9811">
        <v>4.5033660864071109E-2</v>
      </c>
      <c r="AC9811">
        <v>3.8112807630411742E-2</v>
      </c>
      <c r="AD9811">
        <v>4.8171553571823143E-2</v>
      </c>
      <c r="AE9811">
        <v>5.0711695621583598E-2</v>
      </c>
      <c r="AF9811">
        <v>7.6619781776046864E-2</v>
      </c>
      <c r="AG9811">
        <v>8.216075963663004E-2</v>
      </c>
      <c r="AH9811">
        <v>8.8311317201158618E-2</v>
      </c>
      <c r="AI9811">
        <v>6.6547227064368261E-2</v>
      </c>
      <c r="AJ9811">
        <v>7.9974364496929531E-2</v>
      </c>
      <c r="AK9811">
        <v>9.3545653171190665E-2</v>
      </c>
    </row>
    <row r="9812" spans="1:37">
      <c r="A9812">
        <v>5</v>
      </c>
      <c r="B9812">
        <v>6.0582795919063702E-2</v>
      </c>
      <c r="C9812">
        <v>8.5282077410966842E-2</v>
      </c>
      <c r="D9812">
        <v>9.7069662091637837E-2</v>
      </c>
      <c r="E9812">
        <v>7.2610979182194793E-2</v>
      </c>
      <c r="F9812">
        <v>7.4777838100408639E-2</v>
      </c>
      <c r="G9812">
        <v>8.64611158901918E-2</v>
      </c>
      <c r="H9812">
        <v>5.068833077810618E-2</v>
      </c>
      <c r="I9812">
        <v>7.6974323163732955E-2</v>
      </c>
      <c r="J9812">
        <v>9.1805895663494605E-2</v>
      </c>
      <c r="K9812">
        <v>6.8351959992071595E-2</v>
      </c>
      <c r="L9812">
        <v>8.6619361654622584E-2</v>
      </c>
      <c r="M9812">
        <v>8.4055828514283226E-2</v>
      </c>
      <c r="N9812">
        <v>4.7604203776273599E-2</v>
      </c>
      <c r="O9812">
        <v>5.8354002951698764E-2</v>
      </c>
      <c r="P9812">
        <v>5.7594501718213058E-2</v>
      </c>
      <c r="Q9812">
        <v>4.4651434777160513E-2</v>
      </c>
      <c r="R9812">
        <v>4.7868821760997812E-2</v>
      </c>
      <c r="S9812">
        <v>4.6613991413212111E-2</v>
      </c>
      <c r="T9812">
        <v>4.1374772612919455E-2</v>
      </c>
      <c r="U9812">
        <v>4.4674251044292415E-2</v>
      </c>
      <c r="V9812">
        <v>4.3585920986797103E-2</v>
      </c>
      <c r="W9812">
        <v>4.4099447209922718E-2</v>
      </c>
      <c r="X9812">
        <v>4.5817090842296453E-2</v>
      </c>
      <c r="Y9812">
        <v>4.6042222000484655E-2</v>
      </c>
      <c r="Z9812">
        <v>4.2207512049603692E-2</v>
      </c>
      <c r="AA9812">
        <v>4.4643244031088346E-2</v>
      </c>
      <c r="AB9812">
        <v>4.6498834397263551E-2</v>
      </c>
      <c r="AC9812">
        <v>4.1959414373748866E-2</v>
      </c>
      <c r="AD9812">
        <v>5.1337914576750521E-2</v>
      </c>
      <c r="AE9812">
        <v>5.2443578503003734E-2</v>
      </c>
      <c r="AF9812">
        <v>7.7681933760339883E-2</v>
      </c>
      <c r="AG9812">
        <v>8.3411762321073321E-2</v>
      </c>
      <c r="AH9812">
        <v>8.8785410902856243E-2</v>
      </c>
      <c r="AI9812">
        <v>5.7314868616437468E-2</v>
      </c>
      <c r="AJ9812">
        <v>7.9569869878809249E-2</v>
      </c>
      <c r="AK9812">
        <v>9.4051053175855881E-2</v>
      </c>
    </row>
    <row r="9813" spans="1:37">
      <c r="A9813">
        <v>6</v>
      </c>
      <c r="B9813">
        <v>6.5598662435595589E-2</v>
      </c>
      <c r="C9813">
        <v>9.1123917283061281E-2</v>
      </c>
      <c r="D9813">
        <v>9.937019391211116E-2</v>
      </c>
      <c r="E9813">
        <v>7.7707094694146397E-2</v>
      </c>
      <c r="F9813">
        <v>8.0689455921618677E-2</v>
      </c>
      <c r="G9813">
        <v>8.3676672552481846E-2</v>
      </c>
      <c r="H9813">
        <v>6.9702381893186241E-2</v>
      </c>
      <c r="I9813">
        <v>9.490824350320122E-2</v>
      </c>
      <c r="J9813">
        <v>9.5548805058739653E-2</v>
      </c>
      <c r="K9813">
        <v>7.696647201427112E-2</v>
      </c>
      <c r="L9813">
        <v>0.10908833475829245</v>
      </c>
      <c r="M9813">
        <v>9.4717161615722439E-2</v>
      </c>
      <c r="N9813">
        <v>6.5461346633416462E-2</v>
      </c>
      <c r="O9813">
        <v>7.9010743050243276E-2</v>
      </c>
      <c r="P9813">
        <v>6.6353264604810988E-2</v>
      </c>
      <c r="Q9813">
        <v>6.9796583267198523E-2</v>
      </c>
      <c r="R9813">
        <v>6.8530289985161849E-2</v>
      </c>
      <c r="S9813">
        <v>5.7648134117448992E-2</v>
      </c>
      <c r="T9813">
        <v>8.5600753441447019E-2</v>
      </c>
      <c r="U9813">
        <v>7.440073095721586E-2</v>
      </c>
      <c r="V9813">
        <v>6.57949822838063E-2</v>
      </c>
      <c r="W9813">
        <v>6.944253458375732E-2</v>
      </c>
      <c r="X9813">
        <v>6.7863338571749296E-2</v>
      </c>
      <c r="Y9813">
        <v>5.906613639711298E-2</v>
      </c>
      <c r="Z9813">
        <v>8.3564463838861971E-2</v>
      </c>
      <c r="AA9813">
        <v>7.0868638643015541E-2</v>
      </c>
      <c r="AB9813">
        <v>6.184775267435022E-2</v>
      </c>
      <c r="AC9813">
        <v>5.8667294684094144E-2</v>
      </c>
      <c r="AD9813">
        <v>7.0762533972645092E-2</v>
      </c>
      <c r="AE9813">
        <v>6.0922588443289849E-2</v>
      </c>
      <c r="AF9813">
        <v>8.2413338054008814E-2</v>
      </c>
      <c r="AG9813">
        <v>8.8908065781891144E-2</v>
      </c>
      <c r="AH9813">
        <v>8.6791619582018212E-2</v>
      </c>
      <c r="AI9813">
        <v>6.2060171734779512E-2</v>
      </c>
      <c r="AJ9813">
        <v>8.3775037954202811E-2</v>
      </c>
      <c r="AK9813">
        <v>9.6546951660433408E-2</v>
      </c>
    </row>
    <row r="9814" spans="1:37">
      <c r="A9814">
        <v>7</v>
      </c>
      <c r="B9814">
        <v>8.6122769304261784E-2</v>
      </c>
      <c r="C9814">
        <v>0.11421016567984957</v>
      </c>
      <c r="D9814">
        <v>0.11250594659073967</v>
      </c>
      <c r="E9814">
        <v>9.8559567350193264E-2</v>
      </c>
      <c r="F9814">
        <v>0.10500582589618795</v>
      </c>
      <c r="G9814">
        <v>9.3810838955041415E-2</v>
      </c>
      <c r="H9814">
        <v>0.10730373484644928</v>
      </c>
      <c r="I9814">
        <v>0.13665149654458333</v>
      </c>
      <c r="J9814">
        <v>0.12366324664455536</v>
      </c>
      <c r="K9814">
        <v>0.12061841523472638</v>
      </c>
      <c r="L9814">
        <v>0.1537158758597405</v>
      </c>
      <c r="M9814">
        <v>0.13051871820513933</v>
      </c>
      <c r="N9814">
        <v>0.11039365871036692</v>
      </c>
      <c r="O9814">
        <v>0.12404089107304297</v>
      </c>
      <c r="P9814">
        <v>9.6714776632302379E-2</v>
      </c>
      <c r="Q9814">
        <v>0.13110006543864774</v>
      </c>
      <c r="R9814">
        <v>0.11734150754832579</v>
      </c>
      <c r="S9814">
        <v>0.1005760604201994</v>
      </c>
      <c r="T9814">
        <v>0.2037517255615332</v>
      </c>
      <c r="U9814">
        <v>0.16344720030849136</v>
      </c>
      <c r="V9814">
        <v>0.13545995731775809</v>
      </c>
      <c r="W9814">
        <v>0.1572426500921317</v>
      </c>
      <c r="X9814">
        <v>0.14045961997673331</v>
      </c>
      <c r="Y9814">
        <v>0.11599884062929122</v>
      </c>
      <c r="Z9814">
        <v>0.20267988116810276</v>
      </c>
      <c r="AA9814">
        <v>0.1438408237708631</v>
      </c>
      <c r="AB9814">
        <v>0.12172923157367262</v>
      </c>
      <c r="AC9814">
        <v>0.10656670722612553</v>
      </c>
      <c r="AD9814">
        <v>0.11713105155003649</v>
      </c>
      <c r="AE9814">
        <v>8.8873253835098281E-2</v>
      </c>
      <c r="AF9814">
        <v>0.10177347194953169</v>
      </c>
      <c r="AG9814">
        <v>0.1100737570332703</v>
      </c>
      <c r="AH9814">
        <v>8.8941277325332191E-2</v>
      </c>
      <c r="AI9814">
        <v>8.1477177351668928E-2</v>
      </c>
      <c r="AJ9814">
        <v>0.10958914903788067</v>
      </c>
      <c r="AK9814">
        <v>0.10471110558194868</v>
      </c>
    </row>
    <row r="9815" spans="1:37">
      <c r="A9815">
        <v>8</v>
      </c>
      <c r="B9815">
        <v>0.13155560105094347</v>
      </c>
      <c r="C9815">
        <v>0.16494778947121827</v>
      </c>
      <c r="D9815">
        <v>0.14863281666039466</v>
      </c>
      <c r="E9815">
        <v>0.14355792064620132</v>
      </c>
      <c r="F9815">
        <v>0.15347664720468104</v>
      </c>
      <c r="G9815">
        <v>0.12604699597048039</v>
      </c>
      <c r="H9815">
        <v>0.33670517947177925</v>
      </c>
      <c r="I9815">
        <v>0.36076530189078049</v>
      </c>
      <c r="J9815">
        <v>0.3201698645423266</v>
      </c>
      <c r="K9815">
        <v>0.33677405583423542</v>
      </c>
      <c r="L9815">
        <v>0.43347800752596233</v>
      </c>
      <c r="M9815">
        <v>0.36496369407365536</v>
      </c>
      <c r="N9815">
        <v>0.34578731742073388</v>
      </c>
      <c r="O9815">
        <v>0.37092499439795396</v>
      </c>
      <c r="P9815">
        <v>0.31044398625429548</v>
      </c>
      <c r="Q9815">
        <v>0.45403283070882577</v>
      </c>
      <c r="R9815">
        <v>0.34853175548187365</v>
      </c>
      <c r="S9815">
        <v>0.27069427908263277</v>
      </c>
      <c r="T9815">
        <v>0.48720826721368576</v>
      </c>
      <c r="U9815">
        <v>0.41192896341984642</v>
      </c>
      <c r="V9815">
        <v>0.35539093053414078</v>
      </c>
      <c r="W9815">
        <v>0.42430076180523091</v>
      </c>
      <c r="X9815">
        <v>0.3968691960732289</v>
      </c>
      <c r="Y9815">
        <v>0.30738528644534091</v>
      </c>
      <c r="Z9815">
        <v>0.47628909187283508</v>
      </c>
      <c r="AA9815">
        <v>0.38554186018112557</v>
      </c>
      <c r="AB9815">
        <v>0.32371075622562578</v>
      </c>
      <c r="AC9815">
        <v>0.29304863209954074</v>
      </c>
      <c r="AD9815">
        <v>0.34488808361137496</v>
      </c>
      <c r="AE9815">
        <v>0.28820816270077515</v>
      </c>
      <c r="AF9815">
        <v>0.12306479127104186</v>
      </c>
      <c r="AG9815">
        <v>0.1469320027915893</v>
      </c>
      <c r="AH9815">
        <v>0.116308823338399</v>
      </c>
      <c r="AI9815">
        <v>0.1238943766543999</v>
      </c>
      <c r="AJ9815">
        <v>0.15503963521939892</v>
      </c>
      <c r="AK9815">
        <v>0.13984806898321298</v>
      </c>
    </row>
    <row r="9816" spans="1:37">
      <c r="A9816">
        <v>9</v>
      </c>
      <c r="B9816">
        <v>0.36344559320298903</v>
      </c>
      <c r="C9816">
        <v>0.43511018969142196</v>
      </c>
      <c r="D9816">
        <v>0.38104333378302585</v>
      </c>
      <c r="E9816">
        <v>0.36926036990171773</v>
      </c>
      <c r="F9816">
        <v>0.43125918729541901</v>
      </c>
      <c r="G9816">
        <v>0.34882510073799067</v>
      </c>
      <c r="H9816">
        <v>0.66501762316458302</v>
      </c>
      <c r="I9816">
        <v>0.73572149047118396</v>
      </c>
      <c r="J9816">
        <v>0.5993692074021264</v>
      </c>
      <c r="K9816">
        <v>0.71927363654382714</v>
      </c>
      <c r="L9816">
        <v>0.8552586436930586</v>
      </c>
      <c r="M9816">
        <v>0.71782251402234876</v>
      </c>
      <c r="N9816">
        <v>0.82827158294739334</v>
      </c>
      <c r="O9816">
        <v>0.77151894006712174</v>
      </c>
      <c r="P9816">
        <v>0.58144879725085907</v>
      </c>
      <c r="Q9816">
        <v>0.83580468652103079</v>
      </c>
      <c r="R9816">
        <v>0.73460668714291233</v>
      </c>
      <c r="S9816">
        <v>0.54805113588531706</v>
      </c>
      <c r="T9816">
        <v>0.83150778599166564</v>
      </c>
      <c r="U9816">
        <v>0.79239143442755311</v>
      </c>
      <c r="V9816">
        <v>0.60095677657173785</v>
      </c>
      <c r="W9816">
        <v>0.80947993729545398</v>
      </c>
      <c r="X9816">
        <v>0.79094026164867226</v>
      </c>
      <c r="Y9816">
        <v>0.59896701970455046</v>
      </c>
      <c r="Z9816">
        <v>0.83757997115491289</v>
      </c>
      <c r="AA9816">
        <v>0.78520584423514028</v>
      </c>
      <c r="AB9816">
        <v>0.63025338242663231</v>
      </c>
      <c r="AC9816">
        <v>0.75413117714016564</v>
      </c>
      <c r="AD9816">
        <v>0.72558057317100133</v>
      </c>
      <c r="AE9816">
        <v>0.62324932498662</v>
      </c>
      <c r="AF9816">
        <v>0.3428336927483987</v>
      </c>
      <c r="AG9816">
        <v>0.40363369946398009</v>
      </c>
      <c r="AH9816">
        <v>0.33446985933055373</v>
      </c>
      <c r="AI9816">
        <v>0.35415456130156886</v>
      </c>
      <c r="AJ9816">
        <v>0.42044063647490826</v>
      </c>
      <c r="AK9816">
        <v>0.37217656343547595</v>
      </c>
    </row>
    <row r="9817" spans="1:37">
      <c r="A9817">
        <v>10</v>
      </c>
      <c r="B9817">
        <v>0.73620636707953735</v>
      </c>
      <c r="C9817">
        <v>0.84169638830812121</v>
      </c>
      <c r="D9817">
        <v>0.70229414145430547</v>
      </c>
      <c r="E9817">
        <v>0.7300792151288763</v>
      </c>
      <c r="F9817">
        <v>0.84535182380712059</v>
      </c>
      <c r="G9817">
        <v>0.643915727200012</v>
      </c>
      <c r="H9817">
        <v>0.77921256855648113</v>
      </c>
      <c r="I9817">
        <v>0.88088912433346434</v>
      </c>
      <c r="J9817">
        <v>0.8173956169988531</v>
      </c>
      <c r="K9817">
        <v>0.84760699528870032</v>
      </c>
      <c r="L9817">
        <v>0.92751223921886805</v>
      </c>
      <c r="M9817">
        <v>0.90619592156180695</v>
      </c>
      <c r="N9817">
        <v>0.91825495784348665</v>
      </c>
      <c r="O9817">
        <v>0.87151095554164726</v>
      </c>
      <c r="P9817">
        <v>0.79018006872852242</v>
      </c>
      <c r="Q9817">
        <v>0.92041546579786415</v>
      </c>
      <c r="R9817">
        <v>0.84993924294882361</v>
      </c>
      <c r="S9817">
        <v>0.76148212288487216</v>
      </c>
      <c r="T9817">
        <v>0.91300589593735082</v>
      </c>
      <c r="U9817">
        <v>0.89654144022126292</v>
      </c>
      <c r="V9817">
        <v>0.78448531138635602</v>
      </c>
      <c r="W9817">
        <v>0.91032974890679563</v>
      </c>
      <c r="X9817">
        <v>0.90686572647304975</v>
      </c>
      <c r="Y9817">
        <v>0.81486655358050752</v>
      </c>
      <c r="Z9817">
        <v>0.95128385291470985</v>
      </c>
      <c r="AA9817">
        <v>0.89499009284754805</v>
      </c>
      <c r="AB9817">
        <v>0.85231159720255323</v>
      </c>
      <c r="AC9817">
        <v>0.86052779631301435</v>
      </c>
      <c r="AD9817">
        <v>0.84267848067702222</v>
      </c>
      <c r="AE9817">
        <v>0.82986656082937948</v>
      </c>
      <c r="AF9817">
        <v>0.69651421030609295</v>
      </c>
      <c r="AG9817">
        <v>0.79289824309414669</v>
      </c>
      <c r="AH9817">
        <v>0.61084050968320147</v>
      </c>
      <c r="AI9817">
        <v>0.70361224094518693</v>
      </c>
      <c r="AJ9817">
        <v>0.81568441014703696</v>
      </c>
      <c r="AK9817">
        <v>0.67313837852127734</v>
      </c>
    </row>
    <row r="9818" spans="1:37">
      <c r="A9818">
        <v>11</v>
      </c>
      <c r="B9818">
        <v>0.83969700071655251</v>
      </c>
      <c r="C9818">
        <v>0.91526257532898725</v>
      </c>
      <c r="D9818">
        <v>0.86187578548250832</v>
      </c>
      <c r="E9818">
        <v>0.80607027092614092</v>
      </c>
      <c r="F9818">
        <v>0.90552523549637576</v>
      </c>
      <c r="G9818">
        <v>0.82660237545464155</v>
      </c>
      <c r="H9818">
        <v>0.85226572254974797</v>
      </c>
      <c r="I9818">
        <v>0.92550319589256247</v>
      </c>
      <c r="J9818">
        <v>0.94061715383900069</v>
      </c>
      <c r="K9818">
        <v>0.92396359034564779</v>
      </c>
      <c r="L9818">
        <v>0.96806639401843919</v>
      </c>
      <c r="M9818">
        <v>0.9693464933257967</v>
      </c>
      <c r="N9818">
        <v>0.937611328820805</v>
      </c>
      <c r="O9818">
        <v>0.93034403002181598</v>
      </c>
      <c r="P9818">
        <v>0.92300206185566991</v>
      </c>
      <c r="Q9818">
        <v>0.96141904403881739</v>
      </c>
      <c r="R9818">
        <v>0.91936307884575841</v>
      </c>
      <c r="S9818">
        <v>0.86847422159685395</v>
      </c>
      <c r="T9818">
        <v>0.96178606907406694</v>
      </c>
      <c r="U9818">
        <v>0.95289239086455491</v>
      </c>
      <c r="V9818">
        <v>0.88539103264476748</v>
      </c>
      <c r="W9818">
        <v>0.95804570831385294</v>
      </c>
      <c r="X9818">
        <v>0.96040982100944983</v>
      </c>
      <c r="Y9818">
        <v>0.91965656018511921</v>
      </c>
      <c r="Z9818">
        <v>0.9789332248560827</v>
      </c>
      <c r="AA9818">
        <v>0.9512698093808718</v>
      </c>
      <c r="AB9818">
        <v>0.95686725200984757</v>
      </c>
      <c r="AC9818">
        <v>0.94872499378524411</v>
      </c>
      <c r="AD9818">
        <v>0.93450957862872019</v>
      </c>
      <c r="AE9818">
        <v>0.93843396895840481</v>
      </c>
      <c r="AF9818">
        <v>0.83467443432360244</v>
      </c>
      <c r="AG9818">
        <v>0.88372335465636476</v>
      </c>
      <c r="AH9818">
        <v>0.81631791554637689</v>
      </c>
      <c r="AI9818">
        <v>0.81811285428368519</v>
      </c>
      <c r="AJ9818">
        <v>0.88940486759367721</v>
      </c>
      <c r="AK9818">
        <v>0.85142017401310943</v>
      </c>
    </row>
    <row r="9819" spans="1:37">
      <c r="A9819">
        <v>12</v>
      </c>
      <c r="B9819">
        <v>0.90382843689221015</v>
      </c>
      <c r="C9819">
        <v>0.96018471341309852</v>
      </c>
      <c r="D9819">
        <v>0.95967678948003721</v>
      </c>
      <c r="E9819">
        <v>0.87027439288623876</v>
      </c>
      <c r="F9819">
        <v>0.94427776349083914</v>
      </c>
      <c r="G9819">
        <v>0.94332261813132912</v>
      </c>
      <c r="H9819">
        <v>0.95037063964974966</v>
      </c>
      <c r="I9819">
        <v>0.95626884559919312</v>
      </c>
      <c r="J9819">
        <v>0.98924397879792947</v>
      </c>
      <c r="K9819">
        <v>0.95209416500221078</v>
      </c>
      <c r="L9819">
        <v>0.97945880597502588</v>
      </c>
      <c r="M9819">
        <v>0.99251271794425855</v>
      </c>
      <c r="N9819">
        <v>0.95514190713691971</v>
      </c>
      <c r="O9819">
        <v>0.94989581482082497</v>
      </c>
      <c r="P9819">
        <v>0.96317250859106518</v>
      </c>
      <c r="Q9819">
        <v>0.98623003773164575</v>
      </c>
      <c r="R9819">
        <v>0.95739271851675456</v>
      </c>
      <c r="S9819">
        <v>0.93188897307308394</v>
      </c>
      <c r="T9819">
        <v>0.97168143876353041</v>
      </c>
      <c r="U9819">
        <v>0.97563982501097035</v>
      </c>
      <c r="V9819">
        <v>0.94655529800986404</v>
      </c>
      <c r="W9819">
        <v>0.98846291356123328</v>
      </c>
      <c r="X9819">
        <v>0.97959058717880709</v>
      </c>
      <c r="Y9819">
        <v>0.97260749124532575</v>
      </c>
      <c r="Z9819">
        <v>0.99529110116736319</v>
      </c>
      <c r="AA9819">
        <v>0.97934860965031489</v>
      </c>
      <c r="AB9819">
        <v>0.99560992614218158</v>
      </c>
      <c r="AC9819">
        <v>1</v>
      </c>
      <c r="AD9819">
        <v>0.97688313410080174</v>
      </c>
      <c r="AE9819">
        <v>0.97428033651446533</v>
      </c>
      <c r="AF9819">
        <v>0.91168045318484636</v>
      </c>
      <c r="AG9819">
        <v>0.94028489269466553</v>
      </c>
      <c r="AH9819">
        <v>0.94380366026315443</v>
      </c>
      <c r="AI9819">
        <v>0.92438181935567176</v>
      </c>
      <c r="AJ9819">
        <v>0.94616807014041748</v>
      </c>
      <c r="AK9819">
        <v>0.96733560892925186</v>
      </c>
    </row>
    <row r="9820" spans="1:37">
      <c r="A9820">
        <v>13</v>
      </c>
      <c r="B9820">
        <v>0.97676323062749515</v>
      </c>
      <c r="C9820">
        <v>0.98278780212121741</v>
      </c>
      <c r="D9820">
        <v>0.9943409757379098</v>
      </c>
      <c r="E9820">
        <v>0.92572498309961682</v>
      </c>
      <c r="F9820">
        <v>0.97017204649287425</v>
      </c>
      <c r="G9820">
        <v>0.98057680988816942</v>
      </c>
      <c r="H9820">
        <v>0.99021637768891546</v>
      </c>
      <c r="I9820">
        <v>0.98841773218714635</v>
      </c>
      <c r="J9820">
        <v>1</v>
      </c>
      <c r="K9820">
        <v>1</v>
      </c>
      <c r="L9820">
        <v>1</v>
      </c>
      <c r="M9820">
        <v>1</v>
      </c>
      <c r="N9820">
        <v>0.97908502553140964</v>
      </c>
      <c r="O9820">
        <v>0.98551452539723028</v>
      </c>
      <c r="P9820">
        <v>0.98904192439862537</v>
      </c>
      <c r="Q9820">
        <v>0.99160436072010338</v>
      </c>
      <c r="R9820">
        <v>0.97576638354084344</v>
      </c>
      <c r="S9820">
        <v>0.95567100816586703</v>
      </c>
      <c r="T9820">
        <v>0.98620840912902685</v>
      </c>
      <c r="U9820">
        <v>0.99103779588285745</v>
      </c>
      <c r="V9820">
        <v>0.97620311845853791</v>
      </c>
      <c r="W9820">
        <v>0.99760732653117357</v>
      </c>
      <c r="X9820">
        <v>0.98805845255832003</v>
      </c>
      <c r="Y9820">
        <v>0.99048745836481222</v>
      </c>
      <c r="Z9820">
        <v>0.99868101524844977</v>
      </c>
      <c r="AA9820">
        <v>0.98750280669825907</v>
      </c>
      <c r="AB9820">
        <v>1</v>
      </c>
      <c r="AC9820">
        <v>0.99228061912051402</v>
      </c>
      <c r="AD9820">
        <v>0.99334246635879531</v>
      </c>
      <c r="AE9820">
        <v>1</v>
      </c>
      <c r="AF9820">
        <v>0.98163764524123731</v>
      </c>
      <c r="AG9820">
        <v>0.97895303817006074</v>
      </c>
      <c r="AH9820">
        <v>0.97921781033654154</v>
      </c>
      <c r="AI9820">
        <v>0.963102847181871</v>
      </c>
      <c r="AJ9820">
        <v>0.98162701393667851</v>
      </c>
      <c r="AK9820">
        <v>0.99233347069846289</v>
      </c>
    </row>
    <row r="9821" spans="1:37">
      <c r="A9821">
        <v>14</v>
      </c>
      <c r="B9821">
        <v>1</v>
      </c>
      <c r="C9821">
        <v>1</v>
      </c>
      <c r="D9821">
        <v>1</v>
      </c>
      <c r="E9821">
        <v>0.97627012878958586</v>
      </c>
      <c r="F9821">
        <v>0.99276128430055921</v>
      </c>
      <c r="G9821">
        <v>1</v>
      </c>
      <c r="H9821">
        <v>1</v>
      </c>
      <c r="I9821">
        <v>1</v>
      </c>
      <c r="J9821">
        <v>0.9995195437215213</v>
      </c>
      <c r="K9821">
        <v>0.94637656852729957</v>
      </c>
      <c r="L9821">
        <v>0.99774275585276984</v>
      </c>
      <c r="M9821">
        <v>0.99508674290186527</v>
      </c>
      <c r="N9821">
        <v>0.98833273957962231</v>
      </c>
      <c r="O9821">
        <v>1</v>
      </c>
      <c r="P9821">
        <v>1</v>
      </c>
      <c r="Q9821">
        <v>0.99380421313506795</v>
      </c>
      <c r="R9821">
        <v>0.9928068536396224</v>
      </c>
      <c r="S9821">
        <v>0.99452201416699759</v>
      </c>
      <c r="T9821">
        <v>1</v>
      </c>
      <c r="U9821">
        <v>1</v>
      </c>
      <c r="V9821">
        <v>0.99758508367965848</v>
      </c>
      <c r="W9821">
        <v>1</v>
      </c>
      <c r="X9821">
        <v>1</v>
      </c>
      <c r="Y9821">
        <v>1</v>
      </c>
      <c r="Z9821">
        <v>1</v>
      </c>
      <c r="AA9821">
        <v>1</v>
      </c>
      <c r="AB9821">
        <v>0.997957471840345</v>
      </c>
      <c r="AC9821">
        <v>0.99740942811163014</v>
      </c>
      <c r="AD9821">
        <v>1</v>
      </c>
      <c r="AE9821">
        <v>0.98483399782311953</v>
      </c>
      <c r="AF9821">
        <v>1</v>
      </c>
      <c r="AG9821">
        <v>1</v>
      </c>
      <c r="AH9821">
        <v>1</v>
      </c>
      <c r="AI9821">
        <v>0.99927367809413126</v>
      </c>
      <c r="AJ9821">
        <v>1</v>
      </c>
      <c r="AK9821">
        <v>1</v>
      </c>
    </row>
    <row r="9822" spans="1:37">
      <c r="A9822">
        <v>15</v>
      </c>
      <c r="B9822">
        <v>0.98148906404613223</v>
      </c>
      <c r="C9822">
        <v>0.98857986190417624</v>
      </c>
      <c r="D9822">
        <v>0.99551254286870638</v>
      </c>
      <c r="E9822">
        <v>1</v>
      </c>
      <c r="F9822">
        <v>1</v>
      </c>
      <c r="G9822">
        <v>0.9997358929083473</v>
      </c>
      <c r="H9822">
        <v>0.96856280326858335</v>
      </c>
      <c r="I9822">
        <v>0.99605362785309337</v>
      </c>
      <c r="J9822">
        <v>0.9962880877840119</v>
      </c>
      <c r="K9822">
        <v>0.94523304923231743</v>
      </c>
      <c r="L9822">
        <v>0.99183689028540922</v>
      </c>
      <c r="M9822">
        <v>0.9870342188790816</v>
      </c>
      <c r="N9822">
        <v>1</v>
      </c>
      <c r="O9822">
        <v>0.98036321863948839</v>
      </c>
      <c r="P9822">
        <v>0.98037663230240546</v>
      </c>
      <c r="Q9822">
        <v>1</v>
      </c>
      <c r="R9822">
        <v>1</v>
      </c>
      <c r="S9822">
        <v>1</v>
      </c>
      <c r="T9822">
        <v>0.9853827198720182</v>
      </c>
      <c r="U9822">
        <v>0.99514278170251513</v>
      </c>
      <c r="V9822">
        <v>1</v>
      </c>
      <c r="W9822">
        <v>0.99504964109897964</v>
      </c>
      <c r="X9822">
        <v>0.9989836112415047</v>
      </c>
      <c r="Y9822">
        <v>0.99588518428767592</v>
      </c>
      <c r="Z9822">
        <v>0.99196282188775076</v>
      </c>
      <c r="AA9822">
        <v>0.99507202874059009</v>
      </c>
      <c r="AB9822">
        <v>0.99452057779036562</v>
      </c>
      <c r="AC9822">
        <v>0.99545995734714976</v>
      </c>
      <c r="AD9822">
        <v>0.98168239167421589</v>
      </c>
      <c r="AE9822">
        <v>0.96506166826023954</v>
      </c>
      <c r="AF9822">
        <v>0.97940068878946862</v>
      </c>
      <c r="AG9822">
        <v>0.986516971067667</v>
      </c>
      <c r="AH9822">
        <v>0.9989479016482874</v>
      </c>
      <c r="AI9822">
        <v>1</v>
      </c>
      <c r="AJ9822">
        <v>0.98668582325161158</v>
      </c>
      <c r="AK9822">
        <v>0.99860043075631166</v>
      </c>
    </row>
    <row r="9823" spans="1:37">
      <c r="A9823">
        <v>16</v>
      </c>
      <c r="B9823">
        <v>0.9383594363121438</v>
      </c>
      <c r="C9823">
        <v>0.97234569636488211</v>
      </c>
      <c r="D9823">
        <v>0.97802424078899741</v>
      </c>
      <c r="E9823">
        <v>0.98493699190514994</v>
      </c>
      <c r="F9823">
        <v>0.99016106142431271</v>
      </c>
      <c r="G9823">
        <v>0.97534748947344596</v>
      </c>
      <c r="H9823">
        <v>0.91427081193001314</v>
      </c>
      <c r="I9823">
        <v>0.96784576239896625</v>
      </c>
      <c r="J9823">
        <v>0.93270512383373116</v>
      </c>
      <c r="K9823">
        <v>0.9364660679707868</v>
      </c>
      <c r="L9823">
        <v>0.96987164476586196</v>
      </c>
      <c r="M9823">
        <v>0.91190051741380063</v>
      </c>
      <c r="N9823">
        <v>0.99768436052725318</v>
      </c>
      <c r="O9823">
        <v>0.94249853831670782</v>
      </c>
      <c r="P9823">
        <v>0.90053608247422667</v>
      </c>
      <c r="Q9823">
        <v>0.99239797836347676</v>
      </c>
      <c r="R9823">
        <v>0.97055369315348428</v>
      </c>
      <c r="S9823">
        <v>0.95144977210135773</v>
      </c>
      <c r="T9823">
        <v>0.97635174362348565</v>
      </c>
      <c r="U9823">
        <v>0.98169377679590775</v>
      </c>
      <c r="V9823">
        <v>0.95039976310334628</v>
      </c>
      <c r="W9823">
        <v>0.98814664063144575</v>
      </c>
      <c r="X9823">
        <v>0.98236014449864284</v>
      </c>
      <c r="Y9823">
        <v>0.94471607296433024</v>
      </c>
      <c r="Z9823">
        <v>0.98719228825363947</v>
      </c>
      <c r="AA9823">
        <v>0.9708832137778356</v>
      </c>
      <c r="AB9823">
        <v>0.93341902873700944</v>
      </c>
      <c r="AC9823">
        <v>0.97699886171841277</v>
      </c>
      <c r="AD9823">
        <v>0.94362640033585943</v>
      </c>
      <c r="AE9823">
        <v>0.89480014191818069</v>
      </c>
      <c r="AF9823">
        <v>0.91921207634619728</v>
      </c>
      <c r="AG9823">
        <v>0.95720817900921751</v>
      </c>
      <c r="AH9823">
        <v>0.97676940861681527</v>
      </c>
      <c r="AI9823">
        <v>0.96055265026793202</v>
      </c>
      <c r="AJ9823">
        <v>0.95348311891616477</v>
      </c>
      <c r="AK9823">
        <v>0.978850953650932</v>
      </c>
    </row>
    <row r="9824" spans="1:37">
      <c r="A9824">
        <v>17</v>
      </c>
      <c r="B9824">
        <v>0.88091582215852859</v>
      </c>
      <c r="C9824">
        <v>0.93739421731058659</v>
      </c>
      <c r="D9824">
        <v>0.90617522384032612</v>
      </c>
      <c r="E9824">
        <v>0.88379469934651844</v>
      </c>
      <c r="F9824">
        <v>0.9501417581824475</v>
      </c>
      <c r="G9824">
        <v>0.88373251233757411</v>
      </c>
      <c r="H9824">
        <v>0.80665096650808443</v>
      </c>
      <c r="I9824">
        <v>0.86653235623834468</v>
      </c>
      <c r="J9824">
        <v>0.74775270450389009</v>
      </c>
      <c r="K9824">
        <v>0.83098784820162519</v>
      </c>
      <c r="L9824">
        <v>0.85807679531233827</v>
      </c>
      <c r="M9824">
        <v>0.70220444367146395</v>
      </c>
      <c r="N9824">
        <v>0.92454874717966995</v>
      </c>
      <c r="O9824">
        <v>0.82970810120257266</v>
      </c>
      <c r="P9824">
        <v>0.69637388316151194</v>
      </c>
      <c r="Q9824">
        <v>0.90927697255753692</v>
      </c>
      <c r="R9824">
        <v>0.87306355981363792</v>
      </c>
      <c r="S9824">
        <v>0.78009284314079208</v>
      </c>
      <c r="T9824">
        <v>0.89044135671066049</v>
      </c>
      <c r="U9824">
        <v>0.89365218365869936</v>
      </c>
      <c r="V9824">
        <v>0.76581438330287044</v>
      </c>
      <c r="W9824">
        <v>0.88143890432056349</v>
      </c>
      <c r="X9824">
        <v>0.8876727146559994</v>
      </c>
      <c r="Y9824">
        <v>0.77054913308530415</v>
      </c>
      <c r="Z9824">
        <v>0.93501226532549331</v>
      </c>
      <c r="AA9824">
        <v>0.87606014409687316</v>
      </c>
      <c r="AB9824">
        <v>0.74933005076363302</v>
      </c>
      <c r="AC9824">
        <v>0.88181497036542755</v>
      </c>
      <c r="AD9824">
        <v>0.80254325297743989</v>
      </c>
      <c r="AE9824">
        <v>0.68784615107070046</v>
      </c>
      <c r="AF9824">
        <v>0.81496024976664838</v>
      </c>
      <c r="AG9824">
        <v>0.89464066974977019</v>
      </c>
      <c r="AH9824">
        <v>0.89811531517489507</v>
      </c>
      <c r="AI9824">
        <v>0.84371166634385686</v>
      </c>
      <c r="AJ9824">
        <v>0.89654130835622847</v>
      </c>
      <c r="AK9824">
        <v>0.91067638071393586</v>
      </c>
    </row>
    <row r="9825" spans="1:37">
      <c r="A9825">
        <v>18</v>
      </c>
      <c r="B9825">
        <v>0.74393489609990793</v>
      </c>
      <c r="C9825">
        <v>0.82116356565993731</v>
      </c>
      <c r="D9825">
        <v>0.70227994064059873</v>
      </c>
      <c r="E9825">
        <v>0.73018321748626291</v>
      </c>
      <c r="F9825">
        <v>0.82225778082565815</v>
      </c>
      <c r="G9825">
        <v>0.66390486107966995</v>
      </c>
      <c r="H9825">
        <v>0.61749039814126983</v>
      </c>
      <c r="I9825">
        <v>0.71501306984944923</v>
      </c>
      <c r="J9825">
        <v>0.56925544775425418</v>
      </c>
      <c r="K9825">
        <v>0.67565218717123832</v>
      </c>
      <c r="L9825">
        <v>0.70779171272824293</v>
      </c>
      <c r="M9825">
        <v>0.53941475716335496</v>
      </c>
      <c r="N9825">
        <v>0.81324961406008789</v>
      </c>
      <c r="O9825">
        <v>0.67016955526193123</v>
      </c>
      <c r="P9825">
        <v>0.48816494845360814</v>
      </c>
      <c r="Q9825">
        <v>0.78942678529161947</v>
      </c>
      <c r="R9825">
        <v>0.73048701305309782</v>
      </c>
      <c r="S9825">
        <v>0.5956873639523278</v>
      </c>
      <c r="T9825">
        <v>0.76960689450529607</v>
      </c>
      <c r="U9825">
        <v>0.76921469588722602</v>
      </c>
      <c r="V9825">
        <v>0.61628868716367313</v>
      </c>
      <c r="W9825">
        <v>0.74821924589532751</v>
      </c>
      <c r="X9825">
        <v>0.75779129334449047</v>
      </c>
      <c r="Y9825">
        <v>0.60923030138886913</v>
      </c>
      <c r="Z9825">
        <v>0.81462717108588201</v>
      </c>
      <c r="AA9825">
        <v>0.72985972417542166</v>
      </c>
      <c r="AB9825">
        <v>0.5704372644284188</v>
      </c>
      <c r="AC9825">
        <v>0.75171069330507256</v>
      </c>
      <c r="AD9825">
        <v>0.62891265439600497</v>
      </c>
      <c r="AE9825">
        <v>0.50685837648006826</v>
      </c>
      <c r="AF9825">
        <v>0.68038881199909873</v>
      </c>
      <c r="AG9825">
        <v>0.77194105229017451</v>
      </c>
      <c r="AH9825">
        <v>0.66985543389315361</v>
      </c>
      <c r="AI9825">
        <v>0.67770675963587057</v>
      </c>
      <c r="AJ9825">
        <v>0.78308319456191133</v>
      </c>
      <c r="AK9825">
        <v>0.69302781255102608</v>
      </c>
    </row>
    <row r="9826" spans="1:37">
      <c r="A9826">
        <v>19</v>
      </c>
      <c r="B9826">
        <v>0.59639335312382702</v>
      </c>
      <c r="C9826">
        <v>0.68163876053434502</v>
      </c>
      <c r="D9826">
        <v>0.54252078644106316</v>
      </c>
      <c r="E9826">
        <v>0.5927441021996499</v>
      </c>
      <c r="F9826">
        <v>0.68334111177783496</v>
      </c>
      <c r="G9826">
        <v>0.5117942681215194</v>
      </c>
      <c r="H9826">
        <v>0.52951682498537989</v>
      </c>
      <c r="I9826">
        <v>0.6322462750260196</v>
      </c>
      <c r="J9826">
        <v>0.49520318651002765</v>
      </c>
      <c r="K9826">
        <v>0.59328830408465083</v>
      </c>
      <c r="L9826">
        <v>0.64224177834897167</v>
      </c>
      <c r="M9826">
        <v>0.49549980433931912</v>
      </c>
      <c r="N9826">
        <v>0.76307742548390922</v>
      </c>
      <c r="O9826">
        <v>0.5962560302484734</v>
      </c>
      <c r="P9826">
        <v>0.427007560137457</v>
      </c>
      <c r="Q9826">
        <v>0.70786516853932568</v>
      </c>
      <c r="R9826">
        <v>0.62560426296710159</v>
      </c>
      <c r="S9826">
        <v>0.47606162283075371</v>
      </c>
      <c r="T9826">
        <v>0.69285649778741099</v>
      </c>
      <c r="U9826">
        <v>0.68698200910657203</v>
      </c>
      <c r="V9826">
        <v>0.53650965455975008</v>
      </c>
      <c r="W9826">
        <v>0.66649707103765021</v>
      </c>
      <c r="X9826">
        <v>0.67264730493703684</v>
      </c>
      <c r="Y9826">
        <v>0.52020108429670386</v>
      </c>
      <c r="Z9826">
        <v>0.72160792870086166</v>
      </c>
      <c r="AA9826">
        <v>0.65131747401095885</v>
      </c>
      <c r="AB9826">
        <v>0.45774417743305945</v>
      </c>
      <c r="AC9826">
        <v>0.68559877536601632</v>
      </c>
      <c r="AD9826">
        <v>0.55227699582385048</v>
      </c>
      <c r="AE9826">
        <v>0.43069161059094496</v>
      </c>
      <c r="AF9826">
        <v>0.54856931346358107</v>
      </c>
      <c r="AG9826">
        <v>0.63930001766462075</v>
      </c>
      <c r="AH9826">
        <v>0.49045318162334872</v>
      </c>
      <c r="AI9826">
        <v>0.54963199690102649</v>
      </c>
      <c r="AJ9826">
        <v>0.6532561816758683</v>
      </c>
      <c r="AK9826">
        <v>0.53302594645870116</v>
      </c>
    </row>
    <row r="9827" spans="1:37">
      <c r="A9827">
        <v>20</v>
      </c>
      <c r="B9827">
        <v>0.53569113181151262</v>
      </c>
      <c r="C9827">
        <v>0.6222481859549871</v>
      </c>
      <c r="D9827">
        <v>0.50945419172518591</v>
      </c>
      <c r="E9827">
        <v>0.53970289993239851</v>
      </c>
      <c r="F9827">
        <v>0.62557743044641945</v>
      </c>
      <c r="G9827">
        <v>0.46690360845746376</v>
      </c>
      <c r="H9827">
        <v>0.26392071946766982</v>
      </c>
      <c r="I9827">
        <v>0.39167007793750563</v>
      </c>
      <c r="J9827">
        <v>0.33290195592201111</v>
      </c>
      <c r="K9827">
        <v>0.31739521551526978</v>
      </c>
      <c r="L9827">
        <v>0.34442713920852142</v>
      </c>
      <c r="M9827">
        <v>0.28536892908387324</v>
      </c>
      <c r="N9827">
        <v>0.45610675691723074</v>
      </c>
      <c r="O9827">
        <v>0.32268043095832338</v>
      </c>
      <c r="P9827">
        <v>0.24522336769759454</v>
      </c>
      <c r="Q9827">
        <v>0.42134135304846632</v>
      </c>
      <c r="R9827">
        <v>0.32424928913232431</v>
      </c>
      <c r="S9827">
        <v>0.26119950451588075</v>
      </c>
      <c r="T9827">
        <v>0.41908890351046951</v>
      </c>
      <c r="U9827">
        <v>0.39353535967540026</v>
      </c>
      <c r="V9827">
        <v>0.33873668732705009</v>
      </c>
      <c r="W9827">
        <v>0.38460163361843736</v>
      </c>
      <c r="X9827">
        <v>0.35081127415964247</v>
      </c>
      <c r="Y9827">
        <v>0.24855672601314269</v>
      </c>
      <c r="Z9827">
        <v>0.47782996190969268</v>
      </c>
      <c r="AA9827">
        <v>0.37218394607987959</v>
      </c>
      <c r="AB9827">
        <v>0.25832806814963294</v>
      </c>
      <c r="AC9827">
        <v>0.42368934071253805</v>
      </c>
      <c r="AD9827">
        <v>0.3105685308350089</v>
      </c>
      <c r="AE9827">
        <v>0.23614944706030921</v>
      </c>
      <c r="AF9827">
        <v>0.50111043161994273</v>
      </c>
      <c r="AG9827">
        <v>0.58475108811170995</v>
      </c>
      <c r="AH9827">
        <v>0.43921209523438415</v>
      </c>
      <c r="AI9827">
        <v>0.50288914713667765</v>
      </c>
      <c r="AJ9827">
        <v>0.60582524781861857</v>
      </c>
      <c r="AK9827">
        <v>0.48726780757477989</v>
      </c>
    </row>
    <row r="9828" spans="1:37">
      <c r="A9828">
        <v>21</v>
      </c>
      <c r="B9828">
        <v>0.28467601596888115</v>
      </c>
      <c r="C9828">
        <v>0.33622057850320036</v>
      </c>
      <c r="D9828">
        <v>0.29208233631787112</v>
      </c>
      <c r="E9828">
        <v>0.28923055589260022</v>
      </c>
      <c r="F9828">
        <v>0.33551447266908591</v>
      </c>
      <c r="G9828">
        <v>0.2746411916511976</v>
      </c>
      <c r="H9828">
        <v>6.5766805228468908E-2</v>
      </c>
      <c r="I9828">
        <v>0.13749160559822993</v>
      </c>
      <c r="J9828">
        <v>0.13284616099934904</v>
      </c>
      <c r="K9828">
        <v>6.3442450485614504E-2</v>
      </c>
      <c r="L9828">
        <v>8.4822279462617986E-2</v>
      </c>
      <c r="M9828">
        <v>8.8838645158485136E-2</v>
      </c>
      <c r="N9828">
        <v>6.1765229782686136E-2</v>
      </c>
      <c r="O9828">
        <v>7.1448624729878382E-2</v>
      </c>
      <c r="P9828">
        <v>7.5178006872852227E-2</v>
      </c>
      <c r="Q9828">
        <v>5.7934087966250353E-2</v>
      </c>
      <c r="R9828">
        <v>6.2108564810574383E-2</v>
      </c>
      <c r="S9828">
        <v>6.1430409736503468E-2</v>
      </c>
      <c r="T9828">
        <v>5.3682703100205127E-2</v>
      </c>
      <c r="U9828">
        <v>5.7963691485906112E-2</v>
      </c>
      <c r="V9828">
        <v>5.6768402887688509E-2</v>
      </c>
      <c r="W9828">
        <v>5.7217898297626572E-2</v>
      </c>
      <c r="X9828">
        <v>5.9446496724289255E-2</v>
      </c>
      <c r="Y9828">
        <v>6.0676901439235181E-2</v>
      </c>
      <c r="Z9828">
        <v>5.1292481786916158E-2</v>
      </c>
      <c r="AA9828">
        <v>5.7368912419196637E-2</v>
      </c>
      <c r="AB9828">
        <v>6.0562321619207368E-2</v>
      </c>
      <c r="AC9828">
        <v>5.4441260744985662E-2</v>
      </c>
      <c r="AD9828">
        <v>6.6354376118611502E-2</v>
      </c>
      <c r="AE9828">
        <v>6.9112951236672618E-2</v>
      </c>
      <c r="AF9828">
        <v>0.26853133348353664</v>
      </c>
      <c r="AG9828">
        <v>0.31639363726134651</v>
      </c>
      <c r="AH9828">
        <v>0.26301159905960592</v>
      </c>
      <c r="AI9828">
        <v>0.26932016269610692</v>
      </c>
      <c r="AJ9828">
        <v>0.32810292024101567</v>
      </c>
      <c r="AK9828">
        <v>0.29291429193459356</v>
      </c>
    </row>
    <row r="9829" spans="1:37">
      <c r="A9829">
        <v>22</v>
      </c>
      <c r="B9829">
        <v>7.0989865902344143E-2</v>
      </c>
      <c r="C9829">
        <v>8.7610028638192436E-2</v>
      </c>
      <c r="D9829">
        <v>9.709096331219777E-2</v>
      </c>
      <c r="E9829">
        <v>7.2125634847723205E-2</v>
      </c>
      <c r="F9829">
        <v>8.5693059405091906E-2</v>
      </c>
      <c r="G9829">
        <v>8.3903050059612724E-2</v>
      </c>
      <c r="H9829">
        <v>5.7563735794781017E-2</v>
      </c>
      <c r="I9829">
        <v>7.7185688180414741E-2</v>
      </c>
      <c r="J9829">
        <v>8.1468336381389311E-2</v>
      </c>
      <c r="K9829">
        <v>5.5529296964337435E-2</v>
      </c>
      <c r="L9829">
        <v>7.619628494099577E-2</v>
      </c>
      <c r="M9829">
        <v>7.909909126483762E-2</v>
      </c>
      <c r="N9829">
        <v>5.4061275382971147E-2</v>
      </c>
      <c r="O9829">
        <v>6.253686403898509E-2</v>
      </c>
      <c r="P9829">
        <v>6.7221993127147772E-2</v>
      </c>
      <c r="Q9829">
        <v>5.070799047658827E-2</v>
      </c>
      <c r="R9829">
        <v>5.4361786359075168E-2</v>
      </c>
      <c r="S9829">
        <v>5.4695674135007408E-2</v>
      </c>
      <c r="T9829">
        <v>4.6986879281650344E-2</v>
      </c>
      <c r="U9829">
        <v>5.073390156012255E-2</v>
      </c>
      <c r="V9829">
        <v>5.0810247822490898E-2</v>
      </c>
      <c r="W9829">
        <v>5.0081130881988942E-2</v>
      </c>
      <c r="X9829">
        <v>5.2031757046349769E-2</v>
      </c>
      <c r="Y9829">
        <v>5.4024774421621326E-2</v>
      </c>
      <c r="Z9829">
        <v>4.4894789393883361E-2</v>
      </c>
      <c r="AA9829">
        <v>5.0213309067703459E-2</v>
      </c>
      <c r="AB9829">
        <v>5.4205973986361358E-2</v>
      </c>
      <c r="AC9829">
        <v>4.7650822310319106E-2</v>
      </c>
      <c r="AD9829">
        <v>5.8223037320193537E-2</v>
      </c>
      <c r="AE9829">
        <v>6.1535963630459503E-2</v>
      </c>
      <c r="AF9829">
        <v>6.6963854646110252E-2</v>
      </c>
      <c r="AG9829">
        <v>8.077654833300997E-2</v>
      </c>
      <c r="AH9829">
        <v>8.8804894205665758E-2</v>
      </c>
      <c r="AI9829">
        <v>6.7160565562657357E-2</v>
      </c>
      <c r="AJ9829">
        <v>9.355382667668273E-2</v>
      </c>
      <c r="AK9829">
        <v>9.6391443966690249E-2</v>
      </c>
    </row>
    <row r="9830" spans="1:37">
      <c r="A9830">
        <v>23</v>
      </c>
      <c r="B9830">
        <v>6.2135326031323573E-2</v>
      </c>
      <c r="C9830">
        <v>8.4813558924984295E-2</v>
      </c>
      <c r="D9830">
        <v>9.2326590313625001E-2</v>
      </c>
      <c r="E9830">
        <v>6.3129430933767827E-2</v>
      </c>
      <c r="F9830">
        <v>7.7282814717451978E-2</v>
      </c>
      <c r="G9830">
        <v>8.4725555002188327E-2</v>
      </c>
      <c r="H9830">
        <v>5.2916910335235275E-2</v>
      </c>
      <c r="I9830">
        <v>7.0413981126976846E-2</v>
      </c>
      <c r="J9830">
        <v>8.0282694274820973E-2</v>
      </c>
      <c r="K9830">
        <v>5.1046701328007073E-2</v>
      </c>
      <c r="L9830">
        <v>7.2062995899385154E-2</v>
      </c>
      <c r="M9830">
        <v>7.9568676898995605E-2</v>
      </c>
      <c r="N9830">
        <v>4.9697185607410051E-2</v>
      </c>
      <c r="O9830">
        <v>5.7488583416398162E-2</v>
      </c>
      <c r="P9830">
        <v>6.3103780068728521E-2</v>
      </c>
      <c r="Q9830">
        <v>4.6614594210768134E-2</v>
      </c>
      <c r="R9830">
        <v>4.9973437872098771E-2</v>
      </c>
      <c r="S9830">
        <v>5.1183990571370165E-2</v>
      </c>
      <c r="T9830">
        <v>4.3193869257266718E-2</v>
      </c>
      <c r="U9830">
        <v>4.6638413625285653E-2</v>
      </c>
      <c r="V9830">
        <v>4.773161242890548E-2</v>
      </c>
      <c r="W9830">
        <v>4.6038337779489021E-2</v>
      </c>
      <c r="X9830">
        <v>4.7831499887748229E-2</v>
      </c>
      <c r="Y9830">
        <v>5.0556165333865505E-2</v>
      </c>
      <c r="Z9830">
        <v>4.1270663067194263E-2</v>
      </c>
      <c r="AA9830">
        <v>4.6159845897493459E-2</v>
      </c>
      <c r="AB9830">
        <v>5.0921588705636282E-2</v>
      </c>
      <c r="AC9830">
        <v>4.380421556698199E-2</v>
      </c>
      <c r="AD9830">
        <v>5.3633692025542995E-2</v>
      </c>
      <c r="AE9830">
        <v>5.7585105807219789E-2</v>
      </c>
      <c r="AF9830">
        <v>5.8611477678715114E-2</v>
      </c>
      <c r="AG9830">
        <v>7.8512001807003864E-2</v>
      </c>
      <c r="AH9830">
        <v>8.4447128810609326E-2</v>
      </c>
      <c r="AI9830">
        <v>5.8783652914971909E-2</v>
      </c>
      <c r="AJ9830">
        <v>8.5232794532493522E-2</v>
      </c>
      <c r="AK9830">
        <v>9.2270490082496853E-2</v>
      </c>
    </row>
    <row r="9831" spans="1:37">
      <c r="A9831">
        <v>24</v>
      </c>
      <c r="B9831">
        <v>6.8004231071075172E-2</v>
      </c>
      <c r="C9831">
        <v>9.2096093141475002E-2</v>
      </c>
      <c r="D9831">
        <v>0.10111689399802609</v>
      </c>
      <c r="E9831">
        <v>9.1210067428195041E-2</v>
      </c>
      <c r="F9831">
        <v>8.1499049124845638E-2</v>
      </c>
      <c r="G9831">
        <v>8.0175367108857407E-2</v>
      </c>
      <c r="H9831">
        <v>4.8080418530401937E-2</v>
      </c>
      <c r="I9831">
        <v>6.800870074726896E-2</v>
      </c>
      <c r="J9831">
        <v>7.6811010198071988E-2</v>
      </c>
      <c r="K9831">
        <v>4.6869044170338624E-2</v>
      </c>
      <c r="L9831">
        <v>7.1352331578001527E-2</v>
      </c>
      <c r="M9831">
        <v>8.2203574068437743E-2</v>
      </c>
      <c r="N9831">
        <v>4.5154969718560742E-2</v>
      </c>
      <c r="O9831">
        <v>5.2440302793811219E-2</v>
      </c>
      <c r="P9831">
        <v>6.0475601374570434E-2</v>
      </c>
      <c r="Q9831">
        <v>4.257689041114962E-2</v>
      </c>
      <c r="R9831">
        <v>4.5536239494729285E-2</v>
      </c>
      <c r="S9831">
        <v>4.9163569890921341E-2</v>
      </c>
      <c r="T9831">
        <v>3.9452464811446111E-2</v>
      </c>
      <c r="U9831">
        <v>4.2050935256718332E-2</v>
      </c>
      <c r="V9831">
        <v>4.7001521448337122E-2</v>
      </c>
      <c r="W9831">
        <v>4.1830532713621742E-2</v>
      </c>
      <c r="X9831">
        <v>4.3590423903504288E-2</v>
      </c>
      <c r="Y9831">
        <v>4.8560527228581334E-2</v>
      </c>
      <c r="Z9831">
        <v>3.7498613216966827E-2</v>
      </c>
      <c r="AA9831">
        <v>4.2066990471013192E-2</v>
      </c>
      <c r="AB9831">
        <v>4.8775572452558882E-2</v>
      </c>
      <c r="AC9831">
        <v>3.9800604466773956E-2</v>
      </c>
      <c r="AD9831">
        <v>4.9468590494288159E-2</v>
      </c>
      <c r="AE9831">
        <v>5.3946949059792054E-2</v>
      </c>
      <c r="AF9831">
        <v>6.4147542566545424E-2</v>
      </c>
      <c r="AG9831">
        <v>7.6760018880873832E-2</v>
      </c>
      <c r="AH9831">
        <v>8.4200340308355742E-2</v>
      </c>
      <c r="AI9831">
        <v>5.4038349796629866E-2</v>
      </c>
      <c r="AJ9831">
        <v>8.2921396714663226E-2</v>
      </c>
      <c r="AK9831">
        <v>8.7574157731453772E-2</v>
      </c>
    </row>
    <row r="9841" spans="1:50">
      <c r="A9841" t="s">
        <v>355</v>
      </c>
      <c r="D9841">
        <v>2015</v>
      </c>
      <c r="F9841" t="s">
        <v>0</v>
      </c>
      <c r="G9841" s="168">
        <v>72500.633000000875</v>
      </c>
      <c r="H9841" t="s">
        <v>102</v>
      </c>
      <c r="K9841" t="s">
        <v>1</v>
      </c>
      <c r="L9841" t="s">
        <v>103</v>
      </c>
    </row>
    <row r="9842" spans="1:50">
      <c r="A9842">
        <v>1247</v>
      </c>
      <c r="B9842" t="s">
        <v>104</v>
      </c>
      <c r="F9842" t="s">
        <v>3</v>
      </c>
      <c r="G9842">
        <v>0</v>
      </c>
      <c r="H9842" t="s">
        <v>102</v>
      </c>
      <c r="K9842" t="s">
        <v>4</v>
      </c>
      <c r="L9842" t="s">
        <v>103</v>
      </c>
      <c r="N9842" t="s">
        <v>105</v>
      </c>
    </row>
    <row r="9843" spans="1:50">
      <c r="B9843">
        <v>1</v>
      </c>
      <c r="C9843" t="s">
        <v>5</v>
      </c>
      <c r="D9843" t="s">
        <v>6</v>
      </c>
      <c r="E9843">
        <v>2</v>
      </c>
      <c r="F9843" t="s">
        <v>7</v>
      </c>
      <c r="G9843" t="s">
        <v>8</v>
      </c>
      <c r="H9843">
        <v>3</v>
      </c>
      <c r="I9843" t="s">
        <v>9</v>
      </c>
      <c r="J9843" t="s">
        <v>10</v>
      </c>
      <c r="K9843">
        <v>4</v>
      </c>
      <c r="L9843" t="s">
        <v>11</v>
      </c>
      <c r="M9843" t="s">
        <v>12</v>
      </c>
      <c r="N9843">
        <v>5</v>
      </c>
      <c r="O9843" t="s">
        <v>13</v>
      </c>
      <c r="P9843" t="s">
        <v>13</v>
      </c>
      <c r="Q9843">
        <v>6</v>
      </c>
      <c r="R9843" t="s">
        <v>14</v>
      </c>
      <c r="S9843" t="s">
        <v>87</v>
      </c>
      <c r="T9843">
        <v>7</v>
      </c>
      <c r="U9843" t="s">
        <v>15</v>
      </c>
      <c r="V9843" t="s">
        <v>88</v>
      </c>
      <c r="W9843">
        <v>8</v>
      </c>
      <c r="X9843" t="s">
        <v>89</v>
      </c>
      <c r="Y9843" t="s">
        <v>90</v>
      </c>
      <c r="Z9843">
        <v>9</v>
      </c>
      <c r="AA9843" t="s">
        <v>91</v>
      </c>
      <c r="AB9843" t="s">
        <v>92</v>
      </c>
      <c r="AC9843">
        <v>10</v>
      </c>
      <c r="AD9843" t="s">
        <v>93</v>
      </c>
      <c r="AE9843" t="s">
        <v>94</v>
      </c>
      <c r="AF9843">
        <v>11</v>
      </c>
      <c r="AG9843" t="s">
        <v>95</v>
      </c>
      <c r="AH9843" t="s">
        <v>96</v>
      </c>
      <c r="AI9843">
        <v>12</v>
      </c>
      <c r="AJ9843" t="s">
        <v>97</v>
      </c>
      <c r="AK9843" t="s">
        <v>98</v>
      </c>
    </row>
    <row r="9844" spans="1:50">
      <c r="B9844">
        <v>31</v>
      </c>
      <c r="E9844">
        <v>28</v>
      </c>
      <c r="H9844">
        <v>31</v>
      </c>
      <c r="K9844">
        <v>30</v>
      </c>
      <c r="N9844">
        <v>31</v>
      </c>
      <c r="Q9844">
        <v>30</v>
      </c>
      <c r="T9844">
        <v>31</v>
      </c>
      <c r="W9844">
        <v>31</v>
      </c>
      <c r="Z9844">
        <v>30</v>
      </c>
      <c r="AC9844">
        <v>31</v>
      </c>
      <c r="AF9844">
        <v>30</v>
      </c>
      <c r="AI9844">
        <v>31</v>
      </c>
    </row>
    <row r="9845" spans="1:50">
      <c r="A9845" t="s">
        <v>16</v>
      </c>
      <c r="B9845" t="s">
        <v>17</v>
      </c>
      <c r="C9845" t="s">
        <v>18</v>
      </c>
      <c r="D9845" t="s">
        <v>19</v>
      </c>
      <c r="E9845" t="s">
        <v>17</v>
      </c>
      <c r="F9845" t="s">
        <v>18</v>
      </c>
      <c r="G9845" t="s">
        <v>19</v>
      </c>
      <c r="H9845" t="s">
        <v>17</v>
      </c>
      <c r="I9845" t="s">
        <v>18</v>
      </c>
      <c r="J9845" t="s">
        <v>19</v>
      </c>
      <c r="K9845" t="s">
        <v>17</v>
      </c>
      <c r="L9845" t="s">
        <v>18</v>
      </c>
      <c r="M9845" t="s">
        <v>19</v>
      </c>
      <c r="N9845" t="s">
        <v>17</v>
      </c>
      <c r="O9845" t="s">
        <v>18</v>
      </c>
      <c r="P9845" t="s">
        <v>19</v>
      </c>
      <c r="Q9845" t="s">
        <v>17</v>
      </c>
      <c r="R9845" t="s">
        <v>18</v>
      </c>
      <c r="S9845" t="s">
        <v>19</v>
      </c>
      <c r="T9845" t="s">
        <v>17</v>
      </c>
      <c r="U9845" t="s">
        <v>18</v>
      </c>
      <c r="V9845" t="s">
        <v>19</v>
      </c>
      <c r="W9845" t="s">
        <v>17</v>
      </c>
      <c r="X9845" t="s">
        <v>18</v>
      </c>
      <c r="Y9845" t="s">
        <v>19</v>
      </c>
      <c r="Z9845" t="s">
        <v>17</v>
      </c>
      <c r="AA9845" t="s">
        <v>18</v>
      </c>
      <c r="AB9845" t="s">
        <v>19</v>
      </c>
      <c r="AC9845" t="s">
        <v>17</v>
      </c>
      <c r="AD9845" t="s">
        <v>18</v>
      </c>
      <c r="AE9845" t="s">
        <v>19</v>
      </c>
      <c r="AF9845" t="s">
        <v>17</v>
      </c>
      <c r="AG9845" t="s">
        <v>18</v>
      </c>
      <c r="AH9845" t="s">
        <v>19</v>
      </c>
      <c r="AI9845" t="s">
        <v>17</v>
      </c>
      <c r="AJ9845" t="s">
        <v>18</v>
      </c>
      <c r="AK9845" t="s">
        <v>19</v>
      </c>
    </row>
    <row r="9846" spans="1:50">
      <c r="B9846" s="169">
        <v>7.3802623543211598E-2</v>
      </c>
      <c r="C9846" s="170">
        <v>1.0854273557428196</v>
      </c>
      <c r="D9846" s="170">
        <v>0.80877219440903003</v>
      </c>
      <c r="E9846" s="169">
        <v>6.7095817688272358E-2</v>
      </c>
      <c r="F9846" s="170">
        <v>1.0587723109290088</v>
      </c>
      <c r="G9846" s="170">
        <v>0.80099184472304263</v>
      </c>
      <c r="H9846" s="169">
        <v>7.5521049720128269E-2</v>
      </c>
      <c r="I9846" s="170">
        <v>1.0866953744097829</v>
      </c>
      <c r="J9846" s="170">
        <v>0.80620544535144845</v>
      </c>
      <c r="K9846" s="169">
        <v>7.4121723459866895E-2</v>
      </c>
      <c r="L9846" s="170">
        <v>1.2109487211813001</v>
      </c>
      <c r="M9846" s="170">
        <v>0.80562426328931402</v>
      </c>
      <c r="N9846" s="169">
        <v>7.9042011745083421E-2</v>
      </c>
      <c r="O9846" s="170">
        <v>1.2166678931781432</v>
      </c>
      <c r="P9846" s="170">
        <v>0.74560702463805395</v>
      </c>
      <c r="Q9846" s="169">
        <v>8.1547140455062089E-2</v>
      </c>
      <c r="R9846" s="170">
        <v>1.1878606844387798</v>
      </c>
      <c r="S9846" s="170">
        <v>0.78915334625272582</v>
      </c>
      <c r="T9846" s="169">
        <v>9.9208230498564295E-2</v>
      </c>
      <c r="U9846" s="170">
        <v>1.1080482115992538</v>
      </c>
      <c r="V9846" s="170">
        <v>0.81136019397858816</v>
      </c>
      <c r="W9846" s="169">
        <v>0.11018993824901631</v>
      </c>
      <c r="X9846" s="170">
        <v>1.0690130980758366</v>
      </c>
      <c r="Y9846" s="170">
        <v>0.82452743715135268</v>
      </c>
      <c r="Z9846" s="169">
        <v>0.10195282704932951</v>
      </c>
      <c r="AA9846" s="170">
        <v>1.1268770955606651</v>
      </c>
      <c r="AB9846" s="170">
        <v>0.8216137483483722</v>
      </c>
      <c r="AC9846" s="169">
        <v>8.6857532625647105E-2</v>
      </c>
      <c r="AD9846" s="170">
        <v>1.2751690974807794</v>
      </c>
      <c r="AE9846" s="170">
        <v>0.84094101701956736</v>
      </c>
      <c r="AF9846" s="169">
        <v>7.4518048728499708E-2</v>
      </c>
      <c r="AG9846" s="170">
        <v>1.1262826249567943</v>
      </c>
      <c r="AH9846" s="170">
        <v>0.8342817830591861</v>
      </c>
      <c r="AI9846" s="169">
        <v>7.6143056237318402E-2</v>
      </c>
      <c r="AJ9846" s="170">
        <v>1.1544012982334653</v>
      </c>
      <c r="AK9846" s="170">
        <v>0.7928941070040022</v>
      </c>
      <c r="AM9846" t="str">
        <f>A9841</f>
        <v>PreNResSpltPkgAC-65to-PEYes-cDXGF-RtS1985-CZ07</v>
      </c>
      <c r="AN9846" s="93">
        <f>1/($T9846*(1/$T9844)*(1/(5/7+2/7*$V9846))*$T9856/SUM($T9848:$T9871))</f>
        <v>4034.0794574687925</v>
      </c>
      <c r="AO9846" s="93">
        <f>1/(T9846*(1/T9844)*(1/(5/7+2/7*V9846)))</f>
        <v>295.63263191100947</v>
      </c>
      <c r="AP9846" s="93"/>
      <c r="AR9846" s="217">
        <f>CHOOSE($AV$3,C9846,F9846,I9846,L9846,O9846,R9846,U9846,X9846,AA9846,AD9846,AG9846,AJ9846)</f>
        <v>1.1080482115992538</v>
      </c>
      <c r="AS9846" s="92"/>
      <c r="AT9846" s="92"/>
      <c r="AV9846" s="151">
        <f>AN9846/AR9846</f>
        <v>3640.7075208815845</v>
      </c>
      <c r="AW9846" s="152">
        <f>AO9846/AR9846</f>
        <v>266.804845507869</v>
      </c>
      <c r="AX9846" s="93"/>
    </row>
    <row r="9847" spans="1:50">
      <c r="A9847" t="s">
        <v>20</v>
      </c>
      <c r="B9847" t="s">
        <v>21</v>
      </c>
      <c r="C9847" t="s">
        <v>22</v>
      </c>
      <c r="D9847" t="s">
        <v>23</v>
      </c>
      <c r="E9847" t="s">
        <v>21</v>
      </c>
      <c r="F9847" t="s">
        <v>22</v>
      </c>
      <c r="G9847" t="s">
        <v>23</v>
      </c>
      <c r="H9847" t="s">
        <v>21</v>
      </c>
      <c r="I9847" t="s">
        <v>22</v>
      </c>
      <c r="J9847" t="s">
        <v>23</v>
      </c>
      <c r="K9847" t="s">
        <v>21</v>
      </c>
      <c r="L9847" t="s">
        <v>22</v>
      </c>
      <c r="M9847" t="s">
        <v>23</v>
      </c>
      <c r="N9847" t="s">
        <v>21</v>
      </c>
      <c r="O9847" t="s">
        <v>22</v>
      </c>
      <c r="P9847" t="s">
        <v>23</v>
      </c>
      <c r="Q9847" t="s">
        <v>21</v>
      </c>
      <c r="R9847" t="s">
        <v>22</v>
      </c>
      <c r="S9847" t="s">
        <v>23</v>
      </c>
      <c r="T9847" t="s">
        <v>21</v>
      </c>
      <c r="U9847" t="s">
        <v>22</v>
      </c>
      <c r="V9847" t="s">
        <v>23</v>
      </c>
      <c r="W9847" t="s">
        <v>21</v>
      </c>
      <c r="X9847" t="s">
        <v>22</v>
      </c>
      <c r="Y9847" t="s">
        <v>23</v>
      </c>
      <c r="Z9847" t="s">
        <v>21</v>
      </c>
      <c r="AA9847" t="s">
        <v>22</v>
      </c>
      <c r="AB9847" t="s">
        <v>23</v>
      </c>
      <c r="AC9847" t="s">
        <v>21</v>
      </c>
      <c r="AD9847" t="s">
        <v>22</v>
      </c>
      <c r="AE9847" t="s">
        <v>23</v>
      </c>
      <c r="AF9847" t="s">
        <v>21</v>
      </c>
      <c r="AG9847" t="s">
        <v>22</v>
      </c>
      <c r="AH9847" t="s">
        <v>23</v>
      </c>
      <c r="AI9847" t="s">
        <v>21</v>
      </c>
      <c r="AJ9847" t="s">
        <v>22</v>
      </c>
      <c r="AK9847" t="s">
        <v>23</v>
      </c>
    </row>
    <row r="9848" spans="1:50">
      <c r="A9848">
        <v>1</v>
      </c>
      <c r="B9848">
        <v>5.4071348584226527E-2</v>
      </c>
      <c r="C9848">
        <v>6.6380639898054566E-2</v>
      </c>
      <c r="D9848">
        <v>7.8373453252211747E-2</v>
      </c>
      <c r="E9848">
        <v>5.6229205175600733E-2</v>
      </c>
      <c r="F9848">
        <v>6.286812573625146E-2</v>
      </c>
      <c r="G9848">
        <v>7.109860309652194E-2</v>
      </c>
      <c r="H9848">
        <v>5.0365303901756558E-2</v>
      </c>
      <c r="I9848">
        <v>6.3649746560867221E-2</v>
      </c>
      <c r="J9848">
        <v>7.0519322247120333E-2</v>
      </c>
      <c r="K9848">
        <v>4.6610508144051405E-2</v>
      </c>
      <c r="L9848">
        <v>6.1336745731714118E-2</v>
      </c>
      <c r="M9848">
        <v>6.8239564428312152E-2</v>
      </c>
      <c r="N9848">
        <v>4.5109292576148999E-2</v>
      </c>
      <c r="O9848">
        <v>5.5278468126730998E-2</v>
      </c>
      <c r="P9848">
        <v>6.8063563493179588E-2</v>
      </c>
      <c r="Q9848">
        <v>4.3493824950778588E-2</v>
      </c>
      <c r="R9848">
        <v>5.1272706347227283E-2</v>
      </c>
      <c r="S9848">
        <v>6.1405896396991927E-2</v>
      </c>
      <c r="T9848">
        <v>4.1683343816112994E-2</v>
      </c>
      <c r="U9848">
        <v>4.4809052333804812E-2</v>
      </c>
      <c r="V9848">
        <v>4.9452397648816135E-2</v>
      </c>
      <c r="W9848">
        <v>3.9097905660883329E-2</v>
      </c>
      <c r="X9848">
        <v>4.1441898709762559E-2</v>
      </c>
      <c r="Y9848">
        <v>4.6244020371732579E-2</v>
      </c>
      <c r="Z9848">
        <v>3.8019244308847684E-2</v>
      </c>
      <c r="AA9848">
        <v>4.1787194841087054E-2</v>
      </c>
      <c r="AB9848">
        <v>4.7406160505432525E-2</v>
      </c>
      <c r="AC9848">
        <v>3.9770867430441899E-2</v>
      </c>
      <c r="AD9848">
        <v>4.9524619742537433E-2</v>
      </c>
      <c r="AE9848">
        <v>5.5252158336028659E-2</v>
      </c>
      <c r="AF9848">
        <v>4.8749218762519829E-2</v>
      </c>
      <c r="AG9848">
        <v>6.0031958163858194E-2</v>
      </c>
      <c r="AH9848">
        <v>6.9299790138456635E-2</v>
      </c>
      <c r="AI9848">
        <v>4.8365555838209104E-2</v>
      </c>
      <c r="AJ9848">
        <v>6.3811103522294799E-2</v>
      </c>
      <c r="AK9848">
        <v>7.0472499394431912E-2</v>
      </c>
    </row>
    <row r="9849" spans="1:50">
      <c r="A9849">
        <v>2</v>
      </c>
      <c r="B9849">
        <v>5.1831706926891694E-2</v>
      </c>
      <c r="C9849">
        <v>6.5707752496531366E-2</v>
      </c>
      <c r="D9849">
        <v>7.5522440701878163E-2</v>
      </c>
      <c r="E9849">
        <v>5.3900184842883545E-2</v>
      </c>
      <c r="F9849">
        <v>6.0264120528241046E-2</v>
      </c>
      <c r="G9849">
        <v>6.8378898243622491E-2</v>
      </c>
      <c r="H9849">
        <v>4.9018083838540852E-2</v>
      </c>
      <c r="I9849">
        <v>6.1831899315798002E-2</v>
      </c>
      <c r="J9849">
        <v>6.6926131226166613E-2</v>
      </c>
      <c r="K9849">
        <v>4.5363725004395714E-2</v>
      </c>
      <c r="L9849">
        <v>5.9744850735449925E-2</v>
      </c>
      <c r="M9849">
        <v>6.4575231181401779E-2</v>
      </c>
      <c r="N9849">
        <v>4.3902665408474234E-2</v>
      </c>
      <c r="O9849">
        <v>5.3799825975192936E-2</v>
      </c>
      <c r="P9849">
        <v>6.4637373595326064E-2</v>
      </c>
      <c r="Q9849">
        <v>4.2330409880078752E-2</v>
      </c>
      <c r="R9849">
        <v>4.9901214202136848E-2</v>
      </c>
      <c r="S9849">
        <v>5.8108517968379396E-2</v>
      </c>
      <c r="T9849">
        <v>4.0568357253130551E-2</v>
      </c>
      <c r="U9849">
        <v>4.361045628372362E-2</v>
      </c>
      <c r="V9849">
        <v>4.7000872286931082E-2</v>
      </c>
      <c r="W9849">
        <v>3.8052076908637482E-2</v>
      </c>
      <c r="X9849">
        <v>4.0333370554974678E-2</v>
      </c>
      <c r="Y9849">
        <v>4.3760805498681082E-2</v>
      </c>
      <c r="Z9849">
        <v>3.7002268638034887E-2</v>
      </c>
      <c r="AA9849">
        <v>4.066943037002918E-2</v>
      </c>
      <c r="AB9849">
        <v>4.505607415342238E-2</v>
      </c>
      <c r="AC9849">
        <v>3.8707037643207855E-2</v>
      </c>
      <c r="AD9849">
        <v>4.8234502229659637E-2</v>
      </c>
      <c r="AE9849">
        <v>5.2285223795188226E-2</v>
      </c>
      <c r="AF9849">
        <v>4.6730020352237944E-2</v>
      </c>
      <c r="AG9849">
        <v>5.7707728065078415E-2</v>
      </c>
      <c r="AH9849">
        <v>6.6778852713581235E-2</v>
      </c>
      <c r="AI9849">
        <v>4.6362248791656069E-2</v>
      </c>
      <c r="AJ9849">
        <v>6.2973623442937512E-2</v>
      </c>
      <c r="AK9849">
        <v>7.2597848084451369E-2</v>
      </c>
    </row>
    <row r="9850" spans="1:50">
      <c r="A9850">
        <v>3</v>
      </c>
      <c r="B9850">
        <v>6.1430171172612374E-2</v>
      </c>
      <c r="C9850">
        <v>6.967064245859958E-2</v>
      </c>
      <c r="D9850">
        <v>8.104076654028157E-2</v>
      </c>
      <c r="E9850">
        <v>5.2458410351201475E-2</v>
      </c>
      <c r="F9850">
        <v>5.8652117304234606E-2</v>
      </c>
      <c r="G9850">
        <v>6.9853057105918714E-2</v>
      </c>
      <c r="H9850">
        <v>4.9173532307373431E-2</v>
      </c>
      <c r="I9850">
        <v>6.1614426792614876E-2</v>
      </c>
      <c r="J9850">
        <v>7.066871093289305E-2</v>
      </c>
      <c r="K9850">
        <v>4.5507584597432905E-2</v>
      </c>
      <c r="L9850">
        <v>6.1651779242358366E-2</v>
      </c>
      <c r="M9850">
        <v>6.4229539365655522E-2</v>
      </c>
      <c r="N9850">
        <v>4.404189162012901E-2</v>
      </c>
      <c r="O9850">
        <v>5.3970438531139642E-2</v>
      </c>
      <c r="P9850">
        <v>6.431137418340345E-2</v>
      </c>
      <c r="Q9850">
        <v>4.2464650080544113E-2</v>
      </c>
      <c r="R9850">
        <v>5.0059463295801139E-2</v>
      </c>
      <c r="S9850">
        <v>5.779744453171784E-2</v>
      </c>
      <c r="T9850">
        <v>4.0697009548859291E-2</v>
      </c>
      <c r="U9850">
        <v>4.374875582796376E-2</v>
      </c>
      <c r="V9850">
        <v>4.6767122194286241E-2</v>
      </c>
      <c r="W9850">
        <v>3.8172749456973534E-2</v>
      </c>
      <c r="X9850">
        <v>4.0461277649757904E-2</v>
      </c>
      <c r="Y9850">
        <v>4.3526539944619629E-2</v>
      </c>
      <c r="Z9850">
        <v>3.7119611984667129E-2</v>
      </c>
      <c r="AA9850">
        <v>4.0798403193612789E-2</v>
      </c>
      <c r="AB9850">
        <v>4.4831996152416773E-2</v>
      </c>
      <c r="AC9850">
        <v>3.8829787234042547E-2</v>
      </c>
      <c r="AD9850">
        <v>4.8379406732917657E-2</v>
      </c>
      <c r="AE9850">
        <v>5.2005324310203278E-2</v>
      </c>
      <c r="AF9850">
        <v>4.5480040383968204E-2</v>
      </c>
      <c r="AG9850">
        <v>5.6257989540964545E-2</v>
      </c>
      <c r="AH9850">
        <v>6.7649485741759857E-2</v>
      </c>
      <c r="AI9850">
        <v>4.5122106334266089E-2</v>
      </c>
      <c r="AJ9850">
        <v>6.3106427727366354E-2</v>
      </c>
      <c r="AK9850">
        <v>6.9237921846552961E-2</v>
      </c>
    </row>
    <row r="9851" spans="1:50">
      <c r="A9851">
        <v>4</v>
      </c>
      <c r="B9851">
        <v>6.1590145576707729E-2</v>
      </c>
      <c r="C9851">
        <v>7.1686327285286414E-2</v>
      </c>
      <c r="D9851">
        <v>8.5265849572348132E-2</v>
      </c>
      <c r="E9851">
        <v>5.2624768946395555E-2</v>
      </c>
      <c r="F9851">
        <v>6.0854753288453939E-2</v>
      </c>
      <c r="G9851">
        <v>6.9537729007031826E-2</v>
      </c>
      <c r="H9851">
        <v>5.031348774547903E-2</v>
      </c>
      <c r="I9851">
        <v>6.2696213189987332E-2</v>
      </c>
      <c r="J9851">
        <v>7.1038251366120214E-2</v>
      </c>
      <c r="K9851">
        <v>4.6562554946372341E-2</v>
      </c>
      <c r="L9851">
        <v>6.2995550500150529E-2</v>
      </c>
      <c r="M9851">
        <v>6.478264627084955E-2</v>
      </c>
      <c r="N9851">
        <v>4.5062883838930735E-2</v>
      </c>
      <c r="O9851">
        <v>5.5221597274748763E-2</v>
      </c>
      <c r="P9851">
        <v>6.4829137955280558E-2</v>
      </c>
      <c r="Q9851">
        <v>4.3449078217290132E-2</v>
      </c>
      <c r="R9851">
        <v>5.1219956649339191E-2</v>
      </c>
      <c r="S9851">
        <v>5.8295162030376338E-2</v>
      </c>
      <c r="T9851">
        <v>4.1640459717536743E-2</v>
      </c>
      <c r="U9851">
        <v>4.4762952485724761E-2</v>
      </c>
      <c r="V9851">
        <v>4.7137701609454907E-2</v>
      </c>
      <c r="W9851">
        <v>3.9057681478104643E-2</v>
      </c>
      <c r="X9851">
        <v>4.1399263011501479E-2</v>
      </c>
      <c r="Y9851">
        <v>4.3901364831117964E-2</v>
      </c>
      <c r="Z9851">
        <v>3.798012985997027E-2</v>
      </c>
      <c r="AA9851">
        <v>4.1744203899892515E-2</v>
      </c>
      <c r="AB9851">
        <v>4.5187241763767136E-2</v>
      </c>
      <c r="AC9851">
        <v>3.9729950900163666E-2</v>
      </c>
      <c r="AD9851">
        <v>4.9461516168537979E-2</v>
      </c>
      <c r="AE9851">
        <v>5.2453163486179198E-2</v>
      </c>
      <c r="AF9851">
        <v>4.5624268841845478E-2</v>
      </c>
      <c r="AG9851">
        <v>5.8216153399186517E-2</v>
      </c>
      <c r="AH9851">
        <v>6.7363606239969856E-2</v>
      </c>
      <c r="AI9851">
        <v>5.5090943780208596E-2</v>
      </c>
      <c r="AJ9851">
        <v>6.8310187443761466E-2</v>
      </c>
      <c r="AK9851">
        <v>6.8925370568608937E-2</v>
      </c>
    </row>
    <row r="9852" spans="1:50">
      <c r="A9852">
        <v>5</v>
      </c>
      <c r="B9852">
        <v>6.2745516272951884E-2</v>
      </c>
      <c r="C9852">
        <v>7.4815551440157696E-2</v>
      </c>
      <c r="D9852">
        <v>8.5772859536196094E-2</v>
      </c>
      <c r="E9852">
        <v>6.5249537892791129E-2</v>
      </c>
      <c r="F9852">
        <v>6.4228865299835861E-2</v>
      </c>
      <c r="G9852">
        <v>7.0042253965250864E-2</v>
      </c>
      <c r="H9852">
        <v>5.5391471060676704E-2</v>
      </c>
      <c r="I9852">
        <v>6.9365370567603238E-2</v>
      </c>
      <c r="J9852">
        <v>7.2917403781892529E-2</v>
      </c>
      <c r="K9852">
        <v>5.1261968318920735E-2</v>
      </c>
      <c r="L9852">
        <v>7.072641709321642E-2</v>
      </c>
      <c r="M9852">
        <v>6.6995073891625623E-2</v>
      </c>
      <c r="N9852">
        <v>4.9610940086320249E-2</v>
      </c>
      <c r="O9852">
        <v>6.0794940769007634E-2</v>
      </c>
      <c r="P9852">
        <v>6.6957722350775378E-2</v>
      </c>
      <c r="Q9852">
        <v>4.7834258099158755E-2</v>
      </c>
      <c r="R9852">
        <v>5.6389427042372355E-2</v>
      </c>
      <c r="S9852">
        <v>6.0286032025010317E-2</v>
      </c>
      <c r="T9852">
        <v>4.5843101378009045E-2</v>
      </c>
      <c r="U9852">
        <v>4.9280737597569249E-2</v>
      </c>
      <c r="V9852">
        <v>5.0598343224953109E-2</v>
      </c>
      <c r="W9852">
        <v>4.2999651390415922E-2</v>
      </c>
      <c r="X9852">
        <v>4.5859769158147969E-2</v>
      </c>
      <c r="Y9852">
        <v>4.5400664377111322E-2</v>
      </c>
      <c r="Z9852">
        <v>4.1813345849956968E-2</v>
      </c>
      <c r="AA9852">
        <v>4.5957316136956833E-2</v>
      </c>
      <c r="AB9852">
        <v>4.6657412063047903E-2</v>
      </c>
      <c r="AC9852">
        <v>4.3739770867430437E-2</v>
      </c>
      <c r="AD9852">
        <v>5.4301794011237095E-2</v>
      </c>
      <c r="AE9852">
        <v>5.4244520190082857E-2</v>
      </c>
      <c r="AF9852">
        <v>4.6681944199612184E-2</v>
      </c>
      <c r="AG9852">
        <v>5.9427658338175468E-2</v>
      </c>
      <c r="AH9852">
        <v>6.7824911799676452E-2</v>
      </c>
      <c r="AI9852">
        <v>6.593424065123378E-2</v>
      </c>
      <c r="AJ9852">
        <v>6.9602996498303343E-2</v>
      </c>
      <c r="AK9852">
        <v>7.4246556075606179E-2</v>
      </c>
    </row>
    <row r="9853" spans="1:50">
      <c r="A9853">
        <v>6</v>
      </c>
      <c r="B9853">
        <v>6.7971346806733141E-2</v>
      </c>
      <c r="C9853">
        <v>8.4364002310445205E-2</v>
      </c>
      <c r="D9853">
        <v>8.3450900861182148E-2</v>
      </c>
      <c r="E9853">
        <v>7.0683918669131235E-2</v>
      </c>
      <c r="F9853">
        <v>7.2318249899657655E-2</v>
      </c>
      <c r="G9853">
        <v>7.2162835430265193E-2</v>
      </c>
      <c r="H9853">
        <v>7.6169749727965169E-2</v>
      </c>
      <c r="I9853">
        <v>9.1508534402480274E-2</v>
      </c>
      <c r="J9853">
        <v>8.658253724888941E-2</v>
      </c>
      <c r="K9853">
        <v>7.0491200588225889E-2</v>
      </c>
      <c r="L9853">
        <v>9.8761611633379001E-2</v>
      </c>
      <c r="M9853">
        <v>7.8325123152709356E-2</v>
      </c>
      <c r="N9853">
        <v>7.1283820367247799E-2</v>
      </c>
      <c r="O9853">
        <v>8.448733770480614E-2</v>
      </c>
      <c r="P9853">
        <v>7.7447232840285887E-2</v>
      </c>
      <c r="Q9853">
        <v>6.8000119324622632E-2</v>
      </c>
      <c r="R9853">
        <v>7.9129342259221594E-2</v>
      </c>
      <c r="S9853">
        <v>7.1080280277166438E-2</v>
      </c>
      <c r="T9853">
        <v>8.458173709188635E-2</v>
      </c>
      <c r="U9853">
        <v>7.7611189690397625E-2</v>
      </c>
      <c r="V9853">
        <v>7.2331400619152678E-2</v>
      </c>
      <c r="W9853">
        <v>8.9539030865356278E-2</v>
      </c>
      <c r="X9853">
        <v>8.1377336080967227E-2</v>
      </c>
      <c r="Y9853">
        <v>6.8096311254585748E-2</v>
      </c>
      <c r="Z9853">
        <v>8.4083026936817115E-2</v>
      </c>
      <c r="AA9853">
        <v>7.9148369926813025E-2</v>
      </c>
      <c r="AB9853">
        <v>6.9879544411166727E-2</v>
      </c>
      <c r="AC9853">
        <v>6.6216584833606096E-2</v>
      </c>
      <c r="AD9853">
        <v>7.6528275075490551E-2</v>
      </c>
      <c r="AE9853">
        <v>6.4694100962854231E-2</v>
      </c>
      <c r="AF9853">
        <v>5.1393407156936584E-2</v>
      </c>
      <c r="AG9853">
        <v>6.4875072632190542E-2</v>
      </c>
      <c r="AH9853">
        <v>6.9780587482376186E-2</v>
      </c>
      <c r="AI9853">
        <v>6.0798778936657333E-2</v>
      </c>
      <c r="AJ9853">
        <v>7.3774135145976236E-2</v>
      </c>
      <c r="AK9853">
        <v>7.6348463419779813E-2</v>
      </c>
    </row>
    <row r="9854" spans="1:50">
      <c r="A9854">
        <v>7</v>
      </c>
      <c r="B9854">
        <v>8.9354592154144222E-2</v>
      </c>
      <c r="C9854">
        <v>0.10697420995277879</v>
      </c>
      <c r="D9854">
        <v>9.8830203097904384E-2</v>
      </c>
      <c r="E9854">
        <v>0.10432532347504619</v>
      </c>
      <c r="F9854">
        <v>0.10120704451935215</v>
      </c>
      <c r="G9854">
        <v>8.234004982183965E-2</v>
      </c>
      <c r="H9854">
        <v>0.11886626250064769</v>
      </c>
      <c r="I9854">
        <v>0.13712757830404887</v>
      </c>
      <c r="J9854">
        <v>0.11425089436647404</v>
      </c>
      <c r="K9854">
        <v>0.11727753712376719</v>
      </c>
      <c r="L9854">
        <v>0.14655191640739129</v>
      </c>
      <c r="M9854">
        <v>0.11325728113386915</v>
      </c>
      <c r="N9854">
        <v>0.12797982766888913</v>
      </c>
      <c r="O9854">
        <v>0.13996201027087585</v>
      </c>
      <c r="P9854">
        <v>0.11326242313445241</v>
      </c>
      <c r="Q9854">
        <v>0.11816120756518106</v>
      </c>
      <c r="R9854">
        <v>0.13192219899104213</v>
      </c>
      <c r="S9854">
        <v>0.10868905876954901</v>
      </c>
      <c r="T9854">
        <v>0.20688718623134544</v>
      </c>
      <c r="U9854">
        <v>0.16112735083032112</v>
      </c>
      <c r="V9854">
        <v>0.14370499598063866</v>
      </c>
      <c r="W9854">
        <v>0.21688879354267787</v>
      </c>
      <c r="X9854">
        <v>0.18944055873067434</v>
      </c>
      <c r="Y9854">
        <v>0.14290198797749179</v>
      </c>
      <c r="Z9854">
        <v>0.19857101880101174</v>
      </c>
      <c r="AA9854">
        <v>0.16631147960489279</v>
      </c>
      <c r="AB9854">
        <v>0.14803904422534592</v>
      </c>
      <c r="AC9854">
        <v>0.12580469176213857</v>
      </c>
      <c r="AD9854">
        <v>0.13123439939420573</v>
      </c>
      <c r="AE9854">
        <v>0.10063319483492153</v>
      </c>
      <c r="AF9854">
        <v>7.2867421996442347E-2</v>
      </c>
      <c r="AG9854">
        <v>9.0278907611853546E-2</v>
      </c>
      <c r="AH9854">
        <v>8.0039763239794434E-2</v>
      </c>
      <c r="AI9854">
        <v>8.12293309590435E-2</v>
      </c>
      <c r="AJ9854">
        <v>9.8313114558601866E-2</v>
      </c>
      <c r="AK9854">
        <v>9.2030723790621924E-2</v>
      </c>
    </row>
    <row r="9855" spans="1:50">
      <c r="A9855">
        <v>8</v>
      </c>
      <c r="B9855">
        <v>0.13548054533496862</v>
      </c>
      <c r="C9855">
        <v>0.15990901133190027</v>
      </c>
      <c r="D9855">
        <v>0.13400493783616968</v>
      </c>
      <c r="E9855">
        <v>0.14168207024029575</v>
      </c>
      <c r="F9855">
        <v>0.15095398611849861</v>
      </c>
      <c r="G9855">
        <v>0.11570964588654495</v>
      </c>
      <c r="H9855">
        <v>0.36359396859940923</v>
      </c>
      <c r="I9855">
        <v>0.36853785973579867</v>
      </c>
      <c r="J9855">
        <v>0.30982427173015692</v>
      </c>
      <c r="K9855">
        <v>0.34061156311440038</v>
      </c>
      <c r="L9855">
        <v>0.43453993955817227</v>
      </c>
      <c r="M9855">
        <v>0.35860340506438509</v>
      </c>
      <c r="N9855">
        <v>0.3413981405565954</v>
      </c>
      <c r="O9855">
        <v>0.4019574947252284</v>
      </c>
      <c r="P9855">
        <v>0.35493665383976175</v>
      </c>
      <c r="Q9855">
        <v>0.31556888013841655</v>
      </c>
      <c r="R9855">
        <v>0.37115406748124985</v>
      </c>
      <c r="S9855">
        <v>0.32164993350805293</v>
      </c>
      <c r="T9855">
        <v>0.48011607296014652</v>
      </c>
      <c r="U9855">
        <v>0.40109382366808105</v>
      </c>
      <c r="V9855">
        <v>0.35084748661638188</v>
      </c>
      <c r="W9855">
        <v>0.48446005738650094</v>
      </c>
      <c r="X9855">
        <v>0.45669329705915196</v>
      </c>
      <c r="Y9855">
        <v>0.34261337281488807</v>
      </c>
      <c r="Z9855">
        <v>0.46001199509765572</v>
      </c>
      <c r="AA9855">
        <v>0.41690772301550738</v>
      </c>
      <c r="AB9855">
        <v>0.3650722514920316</v>
      </c>
      <c r="AC9855">
        <v>0.31482542280414616</v>
      </c>
      <c r="AD9855">
        <v>0.35846102068862357</v>
      </c>
      <c r="AE9855">
        <v>0.29344040006966393</v>
      </c>
      <c r="AF9855">
        <v>0.12285059534302332</v>
      </c>
      <c r="AG9855">
        <v>0.14037478210342821</v>
      </c>
      <c r="AH9855">
        <v>0.11605408320392956</v>
      </c>
      <c r="AI9855">
        <v>0.11385461714576443</v>
      </c>
      <c r="AJ9855">
        <v>0.14706583840157844</v>
      </c>
      <c r="AK9855">
        <v>0.122496659608217</v>
      </c>
    </row>
    <row r="9856" spans="1:50">
      <c r="A9856">
        <v>9</v>
      </c>
      <c r="B9856">
        <v>0.38514726532643662</v>
      </c>
      <c r="C9856">
        <v>0.43475076369742688</v>
      </c>
      <c r="D9856">
        <v>0.37858948358463401</v>
      </c>
      <c r="E9856">
        <v>0.38911275415896485</v>
      </c>
      <c r="F9856">
        <v>0.43508750175395072</v>
      </c>
      <c r="G9856">
        <v>0.35621827011004953</v>
      </c>
      <c r="H9856">
        <v>0.72148816000829041</v>
      </c>
      <c r="I9856">
        <v>0.75950884667071872</v>
      </c>
      <c r="J9856">
        <v>0.60082556905295437</v>
      </c>
      <c r="K9856">
        <v>0.74607183389012321</v>
      </c>
      <c r="L9856">
        <v>0.86940606425568434</v>
      </c>
      <c r="M9856">
        <v>0.68787485956269978</v>
      </c>
      <c r="N9856">
        <v>0.8144269294432499</v>
      </c>
      <c r="O9856">
        <v>0.83108219544237005</v>
      </c>
      <c r="P9856">
        <v>0.66780659925084063</v>
      </c>
      <c r="Q9856">
        <v>0.68605691784499723</v>
      </c>
      <c r="R9856">
        <v>0.76022145282258813</v>
      </c>
      <c r="S9856">
        <v>0.62282345804785877</v>
      </c>
      <c r="T9856">
        <v>0.85945451426611053</v>
      </c>
      <c r="U9856">
        <v>0.78589344648750592</v>
      </c>
      <c r="V9856">
        <v>0.6159200916756461</v>
      </c>
      <c r="W9856">
        <v>0.83730658872113917</v>
      </c>
      <c r="X9856">
        <v>0.83925732674171905</v>
      </c>
      <c r="Y9856">
        <v>0.62720853851091452</v>
      </c>
      <c r="Z9856">
        <v>0.82388067485462457</v>
      </c>
      <c r="AA9856">
        <v>0.78499820871078352</v>
      </c>
      <c r="AB9856">
        <v>0.6484325470563802</v>
      </c>
      <c r="AC9856">
        <v>0.77870976541189296</v>
      </c>
      <c r="AD9856">
        <v>0.75419989342507499</v>
      </c>
      <c r="AE9856">
        <v>0.58585450202771638</v>
      </c>
      <c r="AF9856">
        <v>0.33776702296437555</v>
      </c>
      <c r="AG9856">
        <v>0.40032829750145255</v>
      </c>
      <c r="AH9856">
        <v>0.33111993294826231</v>
      </c>
      <c r="AI9856">
        <v>0.33469537013482575</v>
      </c>
      <c r="AJ9856">
        <v>0.42174304268167062</v>
      </c>
      <c r="AK9856">
        <v>0.35516764469170736</v>
      </c>
    </row>
    <row r="9857" spans="1:37">
      <c r="A9857">
        <v>10</v>
      </c>
      <c r="B9857">
        <v>0.74475195079898326</v>
      </c>
      <c r="C9857">
        <v>0.84753443337521517</v>
      </c>
      <c r="D9857">
        <v>0.71115862798695018</v>
      </c>
      <c r="E9857">
        <v>0.78177449168207014</v>
      </c>
      <c r="F9857">
        <v>0.86499309840724969</v>
      </c>
      <c r="G9857">
        <v>0.66671396588149967</v>
      </c>
      <c r="H9857">
        <v>0.78767466362678529</v>
      </c>
      <c r="I9857">
        <v>0.90093568947154201</v>
      </c>
      <c r="J9857">
        <v>0.81894877540590483</v>
      </c>
      <c r="K9857">
        <v>0.83663943990665113</v>
      </c>
      <c r="L9857">
        <v>0.93252707057865825</v>
      </c>
      <c r="M9857">
        <v>0.87472128597355447</v>
      </c>
      <c r="N9857">
        <v>0.9116996426527233</v>
      </c>
      <c r="O9857">
        <v>0.92194191211178511</v>
      </c>
      <c r="P9857">
        <v>0.85053246570614038</v>
      </c>
      <c r="Q9857">
        <v>0.8423423423423424</v>
      </c>
      <c r="R9857">
        <v>0.86833915178485799</v>
      </c>
      <c r="S9857">
        <v>0.83516996274895605</v>
      </c>
      <c r="T9857">
        <v>0.93625993481617042</v>
      </c>
      <c r="U9857">
        <v>0.91120121535963128</v>
      </c>
      <c r="V9857">
        <v>0.78715058637065927</v>
      </c>
      <c r="W9857">
        <v>0.91259285082191433</v>
      </c>
      <c r="X9857">
        <v>0.92370849364017482</v>
      </c>
      <c r="Y9857">
        <v>0.83329663172986368</v>
      </c>
      <c r="Z9857">
        <v>0.92942449607551691</v>
      </c>
      <c r="AA9857">
        <v>0.87556988586928708</v>
      </c>
      <c r="AB9857">
        <v>0.85764488555626006</v>
      </c>
      <c r="AC9857">
        <v>0.89097108565193672</v>
      </c>
      <c r="AD9857">
        <v>0.86554030682360006</v>
      </c>
      <c r="AE9857">
        <v>0.75740800636926831</v>
      </c>
      <c r="AF9857">
        <v>0.7151167449239596</v>
      </c>
      <c r="AG9857">
        <v>0.79881464264962221</v>
      </c>
      <c r="AH9857">
        <v>0.61690847307859731</v>
      </c>
      <c r="AI9857">
        <v>0.68196705672856772</v>
      </c>
      <c r="AJ9857">
        <v>0.83349595082447048</v>
      </c>
      <c r="AK9857">
        <v>0.66400737621015948</v>
      </c>
    </row>
    <row r="9858" spans="1:37">
      <c r="A9858">
        <v>11</v>
      </c>
      <c r="B9858">
        <v>0.83583071153059962</v>
      </c>
      <c r="C9858">
        <v>0.91942322235653517</v>
      </c>
      <c r="D9858">
        <v>0.88193281015783442</v>
      </c>
      <c r="E9858">
        <v>0.85698706099815147</v>
      </c>
      <c r="F9858">
        <v>0.92835069880666088</v>
      </c>
      <c r="G9858">
        <v>0.84975404408286825</v>
      </c>
      <c r="H9858">
        <v>0.84636509663713133</v>
      </c>
      <c r="I9858">
        <v>0.93860862194911154</v>
      </c>
      <c r="J9858">
        <v>0.93897865314305939</v>
      </c>
      <c r="K9858">
        <v>0.88340979204296599</v>
      </c>
      <c r="L9858">
        <v>0.96193670335552484</v>
      </c>
      <c r="M9858">
        <v>0.95851698211044845</v>
      </c>
      <c r="N9858">
        <v>0.9337592624104698</v>
      </c>
      <c r="O9858">
        <v>0.95362466375108779</v>
      </c>
      <c r="P9858">
        <v>0.93764462228813239</v>
      </c>
      <c r="Q9858">
        <v>0.95781874589821592</v>
      </c>
      <c r="R9858">
        <v>0.93331239330174731</v>
      </c>
      <c r="S9858">
        <v>0.94438006952491305</v>
      </c>
      <c r="T9858">
        <v>0.96509234375893438</v>
      </c>
      <c r="U9858">
        <v>0.95900047147571876</v>
      </c>
      <c r="V9858">
        <v>0.89460151310425817</v>
      </c>
      <c r="W9858">
        <v>0.96221608430988737</v>
      </c>
      <c r="X9858">
        <v>0.96238313250565954</v>
      </c>
      <c r="Y9858">
        <v>0.92552229505278016</v>
      </c>
      <c r="Z9858">
        <v>0.9676914652272548</v>
      </c>
      <c r="AA9858">
        <v>0.93122268283944953</v>
      </c>
      <c r="AB9858">
        <v>0.94722143278753035</v>
      </c>
      <c r="AC9858">
        <v>0.95881069285324605</v>
      </c>
      <c r="AD9858">
        <v>0.9318831976216968</v>
      </c>
      <c r="AE9858">
        <v>0.88608712959968161</v>
      </c>
      <c r="AF9858">
        <v>0.81449015240140377</v>
      </c>
      <c r="AG9858">
        <v>0.8862783265543287</v>
      </c>
      <c r="AH9858">
        <v>0.81850549993177879</v>
      </c>
      <c r="AI9858">
        <v>0.76249682014754505</v>
      </c>
      <c r="AJ9858">
        <v>0.89846434882535964</v>
      </c>
      <c r="AK9858">
        <v>0.86296189218543684</v>
      </c>
    </row>
    <row r="9859" spans="1:37">
      <c r="A9859">
        <v>12</v>
      </c>
      <c r="B9859">
        <v>0.88625819868820999</v>
      </c>
      <c r="C9859">
        <v>0.96024009575247271</v>
      </c>
      <c r="D9859">
        <v>0.98046174646562634</v>
      </c>
      <c r="E9859">
        <v>0.9233271719038818</v>
      </c>
      <c r="F9859">
        <v>0.96523750942238717</v>
      </c>
      <c r="G9859">
        <v>0.95553873805694822</v>
      </c>
      <c r="H9859">
        <v>0.86653885348118198</v>
      </c>
      <c r="I9859">
        <v>0.95688189011503733</v>
      </c>
      <c r="J9859">
        <v>0.98092542359554991</v>
      </c>
      <c r="K9859">
        <v>0.90415754223877498</v>
      </c>
      <c r="L9859">
        <v>0.97387730978109355</v>
      </c>
      <c r="M9859">
        <v>0.99630973986690863</v>
      </c>
      <c r="N9859">
        <v>1</v>
      </c>
      <c r="O9859">
        <v>0.99047413229297587</v>
      </c>
      <c r="P9859">
        <v>0.96548241520819233</v>
      </c>
      <c r="Q9859">
        <v>0.96606706043792134</v>
      </c>
      <c r="R9859">
        <v>0.97548817447681879</v>
      </c>
      <c r="S9859">
        <v>0.9724700008554521</v>
      </c>
      <c r="T9859">
        <v>0.98127394362170539</v>
      </c>
      <c r="U9859">
        <v>0.97357221436429375</v>
      </c>
      <c r="V9859">
        <v>0.96476644945011714</v>
      </c>
      <c r="W9859">
        <v>0.99595076560027906</v>
      </c>
      <c r="X9859">
        <v>0.97967292328619737</v>
      </c>
      <c r="Y9859">
        <v>0.96232541359583557</v>
      </c>
      <c r="Z9859">
        <v>0.97138126157135773</v>
      </c>
      <c r="AA9859">
        <v>0.95739802446389266</v>
      </c>
      <c r="AB9859">
        <v>0.97579411057429533</v>
      </c>
      <c r="AC9859">
        <v>0.97480905619203484</v>
      </c>
      <c r="AD9859">
        <v>0.95580880084512077</v>
      </c>
      <c r="AE9859">
        <v>0.93473988007862074</v>
      </c>
      <c r="AF9859">
        <v>0.91988910434127658</v>
      </c>
      <c r="AG9859">
        <v>0.95441894247530512</v>
      </c>
      <c r="AH9859">
        <v>0.95239456569056147</v>
      </c>
      <c r="AI9859">
        <v>0.88697214449249573</v>
      </c>
      <c r="AJ9859">
        <v>0.95232597218156756</v>
      </c>
      <c r="AK9859">
        <v>0.97141718563201784</v>
      </c>
    </row>
    <row r="9860" spans="1:37">
      <c r="A9860">
        <v>13</v>
      </c>
      <c r="B9860">
        <v>0.91688440960557416</v>
      </c>
      <c r="C9860">
        <v>0.98059940571537463</v>
      </c>
      <c r="D9860">
        <v>0.99813361549540047</v>
      </c>
      <c r="E9860">
        <v>1</v>
      </c>
      <c r="F9860">
        <v>1</v>
      </c>
      <c r="G9860">
        <v>0.98730016081733052</v>
      </c>
      <c r="H9860">
        <v>0.92991001260859785</v>
      </c>
      <c r="I9860">
        <v>0.97795163188035639</v>
      </c>
      <c r="J9860">
        <v>1</v>
      </c>
      <c r="K9860">
        <v>0.97116414379565563</v>
      </c>
      <c r="L9860">
        <v>0.98832424475594649</v>
      </c>
      <c r="M9860">
        <v>1</v>
      </c>
      <c r="N9860">
        <v>0.99641105765512106</v>
      </c>
      <c r="O9860">
        <v>0.99789577847665722</v>
      </c>
      <c r="P9860">
        <v>0.97940450774088794</v>
      </c>
      <c r="Q9860">
        <v>0.97559811467096225</v>
      </c>
      <c r="R9860">
        <v>0.9735028676653944</v>
      </c>
      <c r="S9860">
        <v>0.97044802351715198</v>
      </c>
      <c r="T9860">
        <v>0.98111670192692568</v>
      </c>
      <c r="U9860">
        <v>0.98543454345434545</v>
      </c>
      <c r="V9860">
        <v>0.97094657385077643</v>
      </c>
      <c r="W9860">
        <v>0.99072162183904977</v>
      </c>
      <c r="X9860">
        <v>0.98468566323889173</v>
      </c>
      <c r="Y9860">
        <v>0.97511162753651004</v>
      </c>
      <c r="Z9860">
        <v>0.9646666145140681</v>
      </c>
      <c r="AA9860">
        <v>0.97325963457699971</v>
      </c>
      <c r="AB9860">
        <v>1</v>
      </c>
      <c r="AC9860">
        <v>0.98619749045280947</v>
      </c>
      <c r="AD9860">
        <v>0.98093804631334935</v>
      </c>
      <c r="AE9860">
        <v>0.96901823700644407</v>
      </c>
      <c r="AF9860">
        <v>0.97129853688242174</v>
      </c>
      <c r="AG9860">
        <v>0.97938988959907003</v>
      </c>
      <c r="AH9860">
        <v>0.98177518176088774</v>
      </c>
      <c r="AI9860">
        <v>0.95808954464512863</v>
      </c>
      <c r="AJ9860">
        <v>0.98162151320996049</v>
      </c>
      <c r="AK9860">
        <v>0.99714796958876073</v>
      </c>
    </row>
    <row r="9861" spans="1:37">
      <c r="A9861">
        <v>14</v>
      </c>
      <c r="B9861">
        <v>0.96540997884782875</v>
      </c>
      <c r="C9861">
        <v>0.99827312082794928</v>
      </c>
      <c r="D9861">
        <v>1</v>
      </c>
      <c r="E9861">
        <v>0.98717190388170062</v>
      </c>
      <c r="F9861">
        <v>0.99222387918460042</v>
      </c>
      <c r="G9861">
        <v>1</v>
      </c>
      <c r="H9861">
        <v>0.94597302105463144</v>
      </c>
      <c r="I9861">
        <v>0.99017191481768529</v>
      </c>
      <c r="J9861">
        <v>0.9969493257852734</v>
      </c>
      <c r="K9861">
        <v>0.99269512955355588</v>
      </c>
      <c r="L9861">
        <v>0.99853077291938452</v>
      </c>
      <c r="M9861">
        <v>0.96129115893181227</v>
      </c>
      <c r="N9861">
        <v>0.97317574988784539</v>
      </c>
      <c r="O9861">
        <v>1</v>
      </c>
      <c r="P9861">
        <v>1</v>
      </c>
      <c r="Q9861">
        <v>0.98912654376230524</v>
      </c>
      <c r="R9861">
        <v>0.9898049220263555</v>
      </c>
      <c r="S9861">
        <v>0.99423736458584466</v>
      </c>
      <c r="T9861">
        <v>0.99275258734061422</v>
      </c>
      <c r="U9861">
        <v>1</v>
      </c>
      <c r="V9861">
        <v>1</v>
      </c>
      <c r="W9861">
        <v>1</v>
      </c>
      <c r="X9861">
        <v>0.99346252626663556</v>
      </c>
      <c r="Y9861">
        <v>1</v>
      </c>
      <c r="Z9861">
        <v>0.98436725859865948</v>
      </c>
      <c r="AA9861">
        <v>0.99221249808076173</v>
      </c>
      <c r="AB9861">
        <v>0.99266554445488941</v>
      </c>
      <c r="AC9861">
        <v>1</v>
      </c>
      <c r="AD9861">
        <v>1</v>
      </c>
      <c r="AE9861">
        <v>0.98833130147040538</v>
      </c>
      <c r="AF9861">
        <v>0.96544927164628769</v>
      </c>
      <c r="AG9861">
        <v>0.99477048227774512</v>
      </c>
      <c r="AH9861">
        <v>1</v>
      </c>
      <c r="AI9861">
        <v>0.98375095395573642</v>
      </c>
      <c r="AJ9861">
        <v>0.99634110644940921</v>
      </c>
      <c r="AK9861">
        <v>1</v>
      </c>
    </row>
    <row r="9862" spans="1:37">
      <c r="A9862">
        <v>15</v>
      </c>
      <c r="B9862">
        <v>1</v>
      </c>
      <c r="C9862">
        <v>1</v>
      </c>
      <c r="D9862">
        <v>0.99612027158098948</v>
      </c>
      <c r="E9862">
        <v>0.98635859519408486</v>
      </c>
      <c r="F9862">
        <v>0.99096429771806915</v>
      </c>
      <c r="G9862">
        <v>0.99852584113770371</v>
      </c>
      <c r="H9862">
        <v>1</v>
      </c>
      <c r="I9862">
        <v>1</v>
      </c>
      <c r="J9862">
        <v>0.9901796595510477</v>
      </c>
      <c r="K9862">
        <v>1</v>
      </c>
      <c r="L9862">
        <v>1</v>
      </c>
      <c r="M9862">
        <v>0.9616282084521649</v>
      </c>
      <c r="N9862">
        <v>0.98203981869653323</v>
      </c>
      <c r="O9862">
        <v>0.9895243890648725</v>
      </c>
      <c r="P9862">
        <v>0.99790976847649626</v>
      </c>
      <c r="Q9862">
        <v>1</v>
      </c>
      <c r="R9862">
        <v>1</v>
      </c>
      <c r="S9862">
        <v>1</v>
      </c>
      <c r="T9862">
        <v>1</v>
      </c>
      <c r="U9862">
        <v>0.9992917386976794</v>
      </c>
      <c r="V9862">
        <v>0.97883136356121125</v>
      </c>
      <c r="W9862">
        <v>0.99625915100158224</v>
      </c>
      <c r="X9862">
        <v>1</v>
      </c>
      <c r="Y9862">
        <v>0.98568637464684461</v>
      </c>
      <c r="Z9862">
        <v>1</v>
      </c>
      <c r="AA9862">
        <v>1</v>
      </c>
      <c r="AB9862">
        <v>0.98926611722012103</v>
      </c>
      <c r="AC9862">
        <v>0.98447899618112378</v>
      </c>
      <c r="AD9862">
        <v>0.99929417483896921</v>
      </c>
      <c r="AE9862">
        <v>1</v>
      </c>
      <c r="AF9862">
        <v>1</v>
      </c>
      <c r="AG9862">
        <v>1</v>
      </c>
      <c r="AH9862">
        <v>0.99803782705589583</v>
      </c>
      <c r="AI9862">
        <v>1</v>
      </c>
      <c r="AJ9862">
        <v>1</v>
      </c>
      <c r="AK9862">
        <v>0.99406152571906348</v>
      </c>
    </row>
    <row r="9863" spans="1:37">
      <c r="A9863">
        <v>16</v>
      </c>
      <c r="B9863">
        <v>0.98697097353312357</v>
      </c>
      <c r="C9863">
        <v>0.99298827508589749</v>
      </c>
      <c r="D9863">
        <v>0.9900581959262853</v>
      </c>
      <c r="E9863">
        <v>0.97861367837338253</v>
      </c>
      <c r="F9863">
        <v>0.99899494535831157</v>
      </c>
      <c r="G9863">
        <v>0.99104468199161222</v>
      </c>
      <c r="H9863">
        <v>0.97982624315594924</v>
      </c>
      <c r="I9863">
        <v>0.99186987336407673</v>
      </c>
      <c r="J9863">
        <v>0.9469198411762394</v>
      </c>
      <c r="K9863">
        <v>0.97878870222662695</v>
      </c>
      <c r="L9863">
        <v>0.98981856300112625</v>
      </c>
      <c r="M9863">
        <v>0.94041137326073798</v>
      </c>
      <c r="N9863">
        <v>0.97840446761443622</v>
      </c>
      <c r="O9863">
        <v>0.98048192359969732</v>
      </c>
      <c r="P9863">
        <v>0.93986269671827272</v>
      </c>
      <c r="Q9863">
        <v>0.99643517689875294</v>
      </c>
      <c r="R9863">
        <v>0.96595966086739682</v>
      </c>
      <c r="S9863">
        <v>0.9359266488836353</v>
      </c>
      <c r="T9863">
        <v>0.99295271313397004</v>
      </c>
      <c r="U9863">
        <v>0.99531038818167561</v>
      </c>
      <c r="V9863">
        <v>0.93769704847748869</v>
      </c>
      <c r="W9863">
        <v>0.98505001206725495</v>
      </c>
      <c r="X9863">
        <v>0.99002527687825481</v>
      </c>
      <c r="Y9863">
        <v>0.93580655287607806</v>
      </c>
      <c r="Z9863">
        <v>0.98690969777569171</v>
      </c>
      <c r="AA9863">
        <v>0.98614872818465626</v>
      </c>
      <c r="AB9863">
        <v>0.93991976914500563</v>
      </c>
      <c r="AC9863">
        <v>0.96436170212765948</v>
      </c>
      <c r="AD9863">
        <v>0.97218067254386908</v>
      </c>
      <c r="AE9863">
        <v>0.94745975667404769</v>
      </c>
      <c r="AF9863">
        <v>0.99064117562218557</v>
      </c>
      <c r="AG9863">
        <v>0.98692330040674026</v>
      </c>
      <c r="AH9863">
        <v>0.98375684648920481</v>
      </c>
      <c r="AI9863">
        <v>0.99046044263546162</v>
      </c>
      <c r="AJ9863">
        <v>0.9847275072906837</v>
      </c>
      <c r="AK9863">
        <v>0.97837145156627259</v>
      </c>
    </row>
    <row r="9864" spans="1:37">
      <c r="A9864">
        <v>17</v>
      </c>
      <c r="B9864">
        <v>0.89830960379672586</v>
      </c>
      <c r="C9864">
        <v>0.94585042844467748</v>
      </c>
      <c r="D9864">
        <v>0.92865120653675481</v>
      </c>
      <c r="E9864">
        <v>0.90940850277264307</v>
      </c>
      <c r="F9864">
        <v>0.95636496536150961</v>
      </c>
      <c r="G9864">
        <v>0.90287894554283732</v>
      </c>
      <c r="H9864">
        <v>0.87761023887248013</v>
      </c>
      <c r="I9864">
        <v>0.89296169695482697</v>
      </c>
      <c r="J9864">
        <v>0.76079726382828161</v>
      </c>
      <c r="K9864">
        <v>0.88564760793465569</v>
      </c>
      <c r="L9864">
        <v>0.87911913284935239</v>
      </c>
      <c r="M9864">
        <v>0.69693198513525179</v>
      </c>
      <c r="N9864">
        <v>0.91895487523784469</v>
      </c>
      <c r="O9864">
        <v>0.88356261765157484</v>
      </c>
      <c r="P9864">
        <v>0.7171220004858031</v>
      </c>
      <c r="Q9864">
        <v>0.91001431895471618</v>
      </c>
      <c r="R9864">
        <v>0.85117392054936436</v>
      </c>
      <c r="S9864">
        <v>0.7071632435627242</v>
      </c>
      <c r="T9864">
        <v>0.91048659157184542</v>
      </c>
      <c r="U9864">
        <v>0.89767300539577766</v>
      </c>
      <c r="V9864">
        <v>0.73584529164599966</v>
      </c>
      <c r="W9864">
        <v>0.90072671690220174</v>
      </c>
      <c r="X9864">
        <v>0.89504918332335115</v>
      </c>
      <c r="Y9864">
        <v>0.77007772931083762</v>
      </c>
      <c r="Z9864">
        <v>0.89845889071422969</v>
      </c>
      <c r="AA9864">
        <v>0.88291519525052453</v>
      </c>
      <c r="AB9864">
        <v>0.76166298668648769</v>
      </c>
      <c r="AC9864">
        <v>0.86537097654118922</v>
      </c>
      <c r="AD9864">
        <v>0.82832555834977162</v>
      </c>
      <c r="AE9864">
        <v>0.71749433981041488</v>
      </c>
      <c r="AF9864">
        <v>0.86255027964295439</v>
      </c>
      <c r="AG9864">
        <v>0.91880592678675166</v>
      </c>
      <c r="AH9864">
        <v>0.8995068578594122</v>
      </c>
      <c r="AI9864">
        <v>0.93010684304248281</v>
      </c>
      <c r="AJ9864">
        <v>0.94761819581314133</v>
      </c>
      <c r="AK9864">
        <v>0.91111823033466433</v>
      </c>
    </row>
    <row r="9865" spans="1:37">
      <c r="A9865">
        <v>18</v>
      </c>
      <c r="B9865">
        <v>0.76042944240032706</v>
      </c>
      <c r="C9865">
        <v>0.82805344988775309</v>
      </c>
      <c r="D9865">
        <v>0.7213870029097964</v>
      </c>
      <c r="E9865">
        <v>0.77306839186691312</v>
      </c>
      <c r="F9865">
        <v>0.83767388587408753</v>
      </c>
      <c r="G9865">
        <v>0.68825087503547455</v>
      </c>
      <c r="H9865">
        <v>0.6516917975024612</v>
      </c>
      <c r="I9865">
        <v>0.73371604779934529</v>
      </c>
      <c r="J9865">
        <v>0.57445453473286945</v>
      </c>
      <c r="K9865">
        <v>0.7619123735234411</v>
      </c>
      <c r="L9865">
        <v>0.73128477914199363</v>
      </c>
      <c r="M9865">
        <v>0.5307406447152363</v>
      </c>
      <c r="N9865">
        <v>0.79034079482697273</v>
      </c>
      <c r="O9865">
        <v>0.73256766209614599</v>
      </c>
      <c r="P9865">
        <v>0.54012988839314258</v>
      </c>
      <c r="Q9865">
        <v>0.78357496569417084</v>
      </c>
      <c r="R9865">
        <v>0.70640717012257093</v>
      </c>
      <c r="S9865">
        <v>0.52684952600185087</v>
      </c>
      <c r="T9865">
        <v>0.78866716221625044</v>
      </c>
      <c r="U9865">
        <v>0.75804285190423804</v>
      </c>
      <c r="V9865">
        <v>0.57683821642978095</v>
      </c>
      <c r="W9865">
        <v>0.77619264701938817</v>
      </c>
      <c r="X9865">
        <v>0.76674009481367189</v>
      </c>
      <c r="Y9865">
        <v>0.61255757075991057</v>
      </c>
      <c r="Z9865">
        <v>0.75406138360843833</v>
      </c>
      <c r="AA9865">
        <v>0.72977941552791836</v>
      </c>
      <c r="AB9865">
        <v>0.58481079072207764</v>
      </c>
      <c r="AC9865">
        <v>0.73367430441898518</v>
      </c>
      <c r="AD9865">
        <v>0.66660512120560556</v>
      </c>
      <c r="AE9865">
        <v>0.53997586644440576</v>
      </c>
      <c r="AF9865">
        <v>0.72202368551786023</v>
      </c>
      <c r="AG9865">
        <v>0.78504357931435198</v>
      </c>
      <c r="AH9865">
        <v>0.67674175335096265</v>
      </c>
      <c r="AI9865">
        <v>0.81097367082167404</v>
      </c>
      <c r="AJ9865">
        <v>0.83682960939278594</v>
      </c>
      <c r="AK9865">
        <v>0.70712382500253945</v>
      </c>
    </row>
    <row r="9866" spans="1:37">
      <c r="A9866">
        <v>19</v>
      </c>
      <c r="B9866">
        <v>0.62608649282781415</v>
      </c>
      <c r="C9866">
        <v>0.68939100712784285</v>
      </c>
      <c r="D9866">
        <v>0.55558004879052414</v>
      </c>
      <c r="E9866">
        <v>0.63171903881700553</v>
      </c>
      <c r="F9866">
        <v>0.69742307905668455</v>
      </c>
      <c r="G9866">
        <v>0.5289865354901776</v>
      </c>
      <c r="H9866">
        <v>0.57754287786931946</v>
      </c>
      <c r="I9866">
        <v>0.65169544924804701</v>
      </c>
      <c r="J9866">
        <v>0.49719699650115978</v>
      </c>
      <c r="K9866">
        <v>0.68266172215917265</v>
      </c>
      <c r="L9866">
        <v>0.66427185440433556</v>
      </c>
      <c r="M9866">
        <v>0.48703655690951519</v>
      </c>
      <c r="N9866">
        <v>0.71130671534427548</v>
      </c>
      <c r="O9866">
        <v>0.6511143843445919</v>
      </c>
      <c r="P9866">
        <v>0.48490814487158196</v>
      </c>
      <c r="Q9866">
        <v>0.70435833184177543</v>
      </c>
      <c r="R9866">
        <v>0.62577685918707915</v>
      </c>
      <c r="S9866">
        <v>0.45832004790530934</v>
      </c>
      <c r="T9866">
        <v>0.71454914517696866</v>
      </c>
      <c r="U9866">
        <v>0.67549269212635554</v>
      </c>
      <c r="V9866">
        <v>0.5070381582773188</v>
      </c>
      <c r="W9866">
        <v>0.69788957121021156</v>
      </c>
      <c r="X9866">
        <v>0.69314681907236908</v>
      </c>
      <c r="Y9866">
        <v>0.53747077537213084</v>
      </c>
      <c r="Z9866">
        <v>0.68920962736968372</v>
      </c>
      <c r="AA9866">
        <v>0.65765904089257399</v>
      </c>
      <c r="AB9866">
        <v>0.51753820256651295</v>
      </c>
      <c r="AC9866">
        <v>0.67434533551554821</v>
      </c>
      <c r="AD9866">
        <v>0.60179775070816255</v>
      </c>
      <c r="AE9866">
        <v>0.47107705321822213</v>
      </c>
      <c r="AF9866">
        <v>0.57011906860466977</v>
      </c>
      <c r="AG9866">
        <v>0.64431435212085963</v>
      </c>
      <c r="AH9866">
        <v>0.51442716894828833</v>
      </c>
      <c r="AI9866">
        <v>0.65029572627830079</v>
      </c>
      <c r="AJ9866">
        <v>0.69124901074359546</v>
      </c>
      <c r="AK9866">
        <v>0.54507380117050463</v>
      </c>
    </row>
    <row r="9867" spans="1:37">
      <c r="A9867">
        <v>20</v>
      </c>
      <c r="B9867">
        <v>0.55557333048934388</v>
      </c>
      <c r="C9867">
        <v>0.62771164690680215</v>
      </c>
      <c r="D9867">
        <v>0.51160979337506995</v>
      </c>
      <c r="E9867">
        <v>0.57186691312384474</v>
      </c>
      <c r="F9867">
        <v>0.63795843381160444</v>
      </c>
      <c r="G9867">
        <v>0.48198688235108633</v>
      </c>
      <c r="H9867">
        <v>0.28490249926593775</v>
      </c>
      <c r="I9867">
        <v>0.40308532171992889</v>
      </c>
      <c r="J9867">
        <v>0.33176082085151559</v>
      </c>
      <c r="K9867">
        <v>0.37844663608318285</v>
      </c>
      <c r="L9867">
        <v>0.3561244744794978</v>
      </c>
      <c r="M9867">
        <v>0.27772880477054707</v>
      </c>
      <c r="N9867">
        <v>0.35714617205265842</v>
      </c>
      <c r="O9867">
        <v>0.33040827584638061</v>
      </c>
      <c r="P9867">
        <v>0.27911302591375725</v>
      </c>
      <c r="Q9867">
        <v>0.40133345265795589</v>
      </c>
      <c r="R9867">
        <v>0.32043283524830724</v>
      </c>
      <c r="S9867">
        <v>0.25015748092730994</v>
      </c>
      <c r="T9867">
        <v>0.42002115615529767</v>
      </c>
      <c r="U9867">
        <v>0.35313531353135313</v>
      </c>
      <c r="V9867">
        <v>0.27166321742749472</v>
      </c>
      <c r="W9867">
        <v>0.43168592958086405</v>
      </c>
      <c r="X9867">
        <v>0.39951882569105363</v>
      </c>
      <c r="Y9867">
        <v>0.32791086664199076</v>
      </c>
      <c r="Z9867">
        <v>0.42493937260423992</v>
      </c>
      <c r="AA9867">
        <v>0.38286708634014027</v>
      </c>
      <c r="AB9867">
        <v>0.31524495551231885</v>
      </c>
      <c r="AC9867">
        <v>0.38959356246590288</v>
      </c>
      <c r="AD9867">
        <v>0.32775295184496167</v>
      </c>
      <c r="AE9867">
        <v>0.24439579031174585</v>
      </c>
      <c r="AF9867">
        <v>0.50308488646015292</v>
      </c>
      <c r="AG9867">
        <v>0.58415456130156884</v>
      </c>
      <c r="AH9867">
        <v>0.44102110960230273</v>
      </c>
      <c r="AI9867">
        <v>0.5475546934622233</v>
      </c>
      <c r="AJ9867">
        <v>0.62406359428020064</v>
      </c>
      <c r="AK9867">
        <v>0.47985216324553254</v>
      </c>
    </row>
    <row r="9868" spans="1:37">
      <c r="A9868">
        <v>21</v>
      </c>
      <c r="B9868">
        <v>0.29205993707673439</v>
      </c>
      <c r="C9868">
        <v>0.33654790898751297</v>
      </c>
      <c r="D9868">
        <v>0.29133233400934672</v>
      </c>
      <c r="E9868">
        <v>0.30371534195933453</v>
      </c>
      <c r="F9868">
        <v>0.3395746791493584</v>
      </c>
      <c r="G9868">
        <v>0.28088638728597104</v>
      </c>
      <c r="H9868">
        <v>7.1869008756930391E-2</v>
      </c>
      <c r="I9868">
        <v>0.14209320091673033</v>
      </c>
      <c r="J9868">
        <v>0.13345127176946964</v>
      </c>
      <c r="K9868">
        <v>6.6511085180863475E-2</v>
      </c>
      <c r="L9868">
        <v>8.5070199502637361E-2</v>
      </c>
      <c r="M9868">
        <v>8.8289689741595359E-2</v>
      </c>
      <c r="N9868">
        <v>6.4368918521727006E-2</v>
      </c>
      <c r="O9868">
        <v>7.8879871699357937E-2</v>
      </c>
      <c r="P9868">
        <v>8.7399803121923789E-2</v>
      </c>
      <c r="Q9868">
        <v>6.2063719348487541E-2</v>
      </c>
      <c r="R9868">
        <v>7.316383097078627E-2</v>
      </c>
      <c r="S9868">
        <v>7.944815572336239E-2</v>
      </c>
      <c r="T9868">
        <v>5.9480244725255878E-2</v>
      </c>
      <c r="U9868">
        <v>6.3940489287023949E-2</v>
      </c>
      <c r="V9868">
        <v>6.3391884880929963E-2</v>
      </c>
      <c r="W9868">
        <v>5.5790941514038239E-2</v>
      </c>
      <c r="X9868">
        <v>5.9135713488107693E-2</v>
      </c>
      <c r="Y9868">
        <v>5.9831422507297359E-2</v>
      </c>
      <c r="Z9868">
        <v>5.425174059297503E-2</v>
      </c>
      <c r="AA9868">
        <v>5.9628435436818679E-2</v>
      </c>
      <c r="AB9868">
        <v>6.0768860809304139E-2</v>
      </c>
      <c r="AC9868">
        <v>5.6751227495908337E-2</v>
      </c>
      <c r="AD9868">
        <v>7.0185197303841415E-2</v>
      </c>
      <c r="AE9868">
        <v>7.1486328465155624E-2</v>
      </c>
      <c r="AF9868">
        <v>0.26331308793128316</v>
      </c>
      <c r="AG9868">
        <v>0.3124869262056944</v>
      </c>
      <c r="AH9868">
        <v>0.2586234901988812</v>
      </c>
      <c r="AI9868">
        <v>0.26446832866954972</v>
      </c>
      <c r="AJ9868">
        <v>0.32712405546340567</v>
      </c>
      <c r="AK9868">
        <v>0.27841286461060022</v>
      </c>
    </row>
    <row r="9869" spans="1:37">
      <c r="A9869">
        <v>22</v>
      </c>
      <c r="B9869">
        <v>7.3961499493414379E-2</v>
      </c>
      <c r="C9869">
        <v>8.5281034698361874E-2</v>
      </c>
      <c r="D9869">
        <v>9.108544220086412E-2</v>
      </c>
      <c r="E9869">
        <v>7.6913123844731965E-2</v>
      </c>
      <c r="F9869">
        <v>8.5994171988343984E-2</v>
      </c>
      <c r="G9869">
        <v>8.7653328288083726E-2</v>
      </c>
      <c r="H9869">
        <v>6.2904813720918176E-2</v>
      </c>
      <c r="I9869">
        <v>7.6876536945235927E-2</v>
      </c>
      <c r="J9869">
        <v>8.2659118606753956E-2</v>
      </c>
      <c r="K9869">
        <v>5.8215181982385192E-2</v>
      </c>
      <c r="L9869">
        <v>7.4459424798991855E-2</v>
      </c>
      <c r="M9869">
        <v>7.8610318900700041E-2</v>
      </c>
      <c r="N9869">
        <v>5.6340206982967989E-2</v>
      </c>
      <c r="O9869">
        <v>6.9041214306431509E-2</v>
      </c>
      <c r="P9869">
        <v>7.8150368826785679E-2</v>
      </c>
      <c r="Q9869">
        <v>5.4322534454984778E-2</v>
      </c>
      <c r="R9869">
        <v>6.4038133236145989E-2</v>
      </c>
      <c r="S9869">
        <v>7.0738099496838736E-2</v>
      </c>
      <c r="T9869">
        <v>5.2061295671564992E-2</v>
      </c>
      <c r="U9869">
        <v>5.5965215569175948E-2</v>
      </c>
      <c r="V9869">
        <v>5.6738559073209398E-2</v>
      </c>
      <c r="W9869">
        <v>4.883215789332547E-2</v>
      </c>
      <c r="X9869">
        <v>5.1759737688942119E-2</v>
      </c>
      <c r="Y9869">
        <v>5.3271986993576451E-2</v>
      </c>
      <c r="Z9869">
        <v>4.7484940937182189E-2</v>
      </c>
      <c r="AA9869">
        <v>5.2191002610164274E-2</v>
      </c>
      <c r="AB9869">
        <v>5.4390835756290591E-2</v>
      </c>
      <c r="AC9869">
        <v>4.9672667757774139E-2</v>
      </c>
      <c r="AD9869">
        <v>6.1584413884656013E-2</v>
      </c>
      <c r="AE9869">
        <v>6.3649142885577117E-2</v>
      </c>
      <c r="AF9869">
        <v>6.6681623691927996E-2</v>
      </c>
      <c r="AG9869">
        <v>7.9186519465427083E-2</v>
      </c>
      <c r="AH9869">
        <v>8.0540052367926912E-2</v>
      </c>
      <c r="AI9869">
        <v>6.6156830323072999E-2</v>
      </c>
      <c r="AJ9869">
        <v>8.2701835409416613E-2</v>
      </c>
      <c r="AK9869">
        <v>8.6881441486493863E-2</v>
      </c>
    </row>
    <row r="9870" spans="1:37">
      <c r="A9870">
        <v>23</v>
      </c>
      <c r="B9870">
        <v>6.47363088572495E-2</v>
      </c>
      <c r="C9870">
        <v>7.4839370463220423E-2</v>
      </c>
      <c r="D9870">
        <v>8.1481644769714631E-2</v>
      </c>
      <c r="E9870">
        <v>6.7319778188539736E-2</v>
      </c>
      <c r="F9870">
        <v>7.5268150536301051E-2</v>
      </c>
      <c r="G9870">
        <v>7.8453631003058688E-2</v>
      </c>
      <c r="H9870">
        <v>5.7826830405720502E-2</v>
      </c>
      <c r="I9870">
        <v>6.9819832378870572E-2</v>
      </c>
      <c r="J9870">
        <v>7.6439831741164463E-2</v>
      </c>
      <c r="K9870">
        <v>5.3515768609836804E-2</v>
      </c>
      <c r="L9870">
        <v>6.8448696932186928E-2</v>
      </c>
      <c r="M9870">
        <v>7.3563218390804597E-2</v>
      </c>
      <c r="N9870">
        <v>5.1792150735578489E-2</v>
      </c>
      <c r="O9870">
        <v>6.346787081217263E-2</v>
      </c>
      <c r="P9870">
        <v>7.3362651973255283E-2</v>
      </c>
      <c r="Q9870">
        <v>4.9937354573116162E-2</v>
      </c>
      <c r="R9870">
        <v>5.8868662843112797E-2</v>
      </c>
      <c r="S9870">
        <v>6.6196427321579945E-2</v>
      </c>
      <c r="T9870">
        <v>4.7858654011092704E-2</v>
      </c>
      <c r="U9870">
        <v>5.1447430457331446E-2</v>
      </c>
      <c r="V9870">
        <v>5.330072234479849E-2</v>
      </c>
      <c r="W9870">
        <v>4.4890187981014198E-2</v>
      </c>
      <c r="X9870">
        <v>4.7581439259357004E-2</v>
      </c>
      <c r="Y9870">
        <v>4.9851709904279097E-2</v>
      </c>
      <c r="Z9870">
        <v>4.3651724947195492E-2</v>
      </c>
      <c r="AA9870">
        <v>4.7977890373099949E-2</v>
      </c>
      <c r="AB9870">
        <v>5.1095249546378681E-2</v>
      </c>
      <c r="AC9870">
        <v>4.5662847790507367E-2</v>
      </c>
      <c r="AD9870">
        <v>5.6730113025512549E-2</v>
      </c>
      <c r="AE9870">
        <v>5.9562610404796865E-2</v>
      </c>
      <c r="AF9870">
        <v>5.836444928767167E-2</v>
      </c>
      <c r="AG9870">
        <v>6.9500290528762318E-2</v>
      </c>
      <c r="AH9870">
        <v>7.2048131712483199E-2</v>
      </c>
      <c r="AI9870">
        <v>5.7905113202747389E-2</v>
      </c>
      <c r="AJ9870">
        <v>7.2386465888270884E-2</v>
      </c>
      <c r="AK9870">
        <v>7.7762757952476599E-2</v>
      </c>
    </row>
    <row r="9871" spans="1:37">
      <c r="A9871">
        <v>24</v>
      </c>
      <c r="B9871">
        <v>5.9510478323468251E-2</v>
      </c>
      <c r="C9871">
        <v>6.8947139633067936E-2</v>
      </c>
      <c r="D9871">
        <v>8.1048114510772151E-2</v>
      </c>
      <c r="E9871">
        <v>6.188539741219963E-2</v>
      </c>
      <c r="F9871">
        <v>6.919213838427675E-2</v>
      </c>
      <c r="G9871">
        <v>7.3700059912338786E-2</v>
      </c>
      <c r="H9871">
        <v>5.2541582465412705E-2</v>
      </c>
      <c r="I9871">
        <v>6.5475958133751164E-2</v>
      </c>
      <c r="J9871">
        <v>7.2917403781892529E-2</v>
      </c>
      <c r="K9871">
        <v>4.9136043221815508E-2</v>
      </c>
      <c r="L9871">
        <v>6.2371059293209741E-2</v>
      </c>
      <c r="M9871">
        <v>7.0659407138535996E-2</v>
      </c>
      <c r="N9871">
        <v>4.7058459539315936E-2</v>
      </c>
      <c r="O9871">
        <v>5.7894527317913738E-2</v>
      </c>
      <c r="P9871">
        <v>7.0307206504647085E-2</v>
      </c>
      <c r="Q9871">
        <v>4.5373187757293716E-2</v>
      </c>
      <c r="R9871">
        <v>5.3641647325110751E-2</v>
      </c>
      <c r="S9871">
        <v>6.3583410453622841E-2</v>
      </c>
      <c r="T9871">
        <v>4.3713191148722054E-2</v>
      </c>
      <c r="U9871">
        <v>4.6386924406726378E-2</v>
      </c>
      <c r="V9871">
        <v>5.2485447631427408E-2</v>
      </c>
      <c r="W9871">
        <v>4.1001850312407821E-2</v>
      </c>
      <c r="X9871">
        <v>4.3362535402856582E-2</v>
      </c>
      <c r="Y9871">
        <v>4.7883879250162804E-2</v>
      </c>
      <c r="Z9871">
        <v>3.966205116169913E-2</v>
      </c>
      <c r="AA9871">
        <v>4.3723834382517007E-2</v>
      </c>
      <c r="AB9871">
        <v>4.894191460988568E-2</v>
      </c>
      <c r="AC9871">
        <v>4.1489361702127657E-2</v>
      </c>
      <c r="AD9871">
        <v>5.2324548692587437E-2</v>
      </c>
      <c r="AE9871">
        <v>5.5799517328888118E-2</v>
      </c>
      <c r="AF9871">
        <v>5.365298633034727E-2</v>
      </c>
      <c r="AG9871">
        <v>6.5830912260313748E-2</v>
      </c>
      <c r="AH9871">
        <v>7.5673603576092693E-2</v>
      </c>
      <c r="AI9871">
        <v>5.3230730094123636E-2</v>
      </c>
      <c r="AJ9871">
        <v>6.8218037532116915E-2</v>
      </c>
      <c r="AK9871">
        <v>7.3051047437470221E-2</v>
      </c>
    </row>
    <row r="9881" spans="1:50">
      <c r="A9881" t="s">
        <v>356</v>
      </c>
      <c r="D9881">
        <v>2015</v>
      </c>
      <c r="F9881" t="s">
        <v>0</v>
      </c>
      <c r="G9881" s="168">
        <v>80059.548000001276</v>
      </c>
      <c r="H9881" t="s">
        <v>102</v>
      </c>
      <c r="K9881" t="s">
        <v>1</v>
      </c>
      <c r="L9881" t="s">
        <v>103</v>
      </c>
    </row>
    <row r="9882" spans="1:50">
      <c r="A9882">
        <v>1248</v>
      </c>
      <c r="B9882" t="s">
        <v>104</v>
      </c>
      <c r="F9882" t="s">
        <v>3</v>
      </c>
      <c r="G9882">
        <v>0</v>
      </c>
      <c r="H9882" t="s">
        <v>102</v>
      </c>
      <c r="K9882" t="s">
        <v>4</v>
      </c>
      <c r="L9882" t="s">
        <v>103</v>
      </c>
      <c r="N9882" t="s">
        <v>105</v>
      </c>
    </row>
    <row r="9883" spans="1:50">
      <c r="B9883">
        <v>1</v>
      </c>
      <c r="C9883" t="s">
        <v>5</v>
      </c>
      <c r="D9883" t="s">
        <v>6</v>
      </c>
      <c r="E9883">
        <v>2</v>
      </c>
      <c r="F9883" t="s">
        <v>7</v>
      </c>
      <c r="G9883" t="s">
        <v>8</v>
      </c>
      <c r="H9883">
        <v>3</v>
      </c>
      <c r="I9883" t="s">
        <v>9</v>
      </c>
      <c r="J9883" t="s">
        <v>10</v>
      </c>
      <c r="K9883">
        <v>4</v>
      </c>
      <c r="L9883" t="s">
        <v>11</v>
      </c>
      <c r="M9883" t="s">
        <v>12</v>
      </c>
      <c r="N9883">
        <v>5</v>
      </c>
      <c r="O9883" t="s">
        <v>13</v>
      </c>
      <c r="P9883" t="s">
        <v>13</v>
      </c>
      <c r="Q9883">
        <v>6</v>
      </c>
      <c r="R9883" t="s">
        <v>14</v>
      </c>
      <c r="S9883" t="s">
        <v>87</v>
      </c>
      <c r="T9883">
        <v>7</v>
      </c>
      <c r="U9883" t="s">
        <v>15</v>
      </c>
      <c r="V9883" t="s">
        <v>88</v>
      </c>
      <c r="W9883">
        <v>8</v>
      </c>
      <c r="X9883" t="s">
        <v>89</v>
      </c>
      <c r="Y9883" t="s">
        <v>90</v>
      </c>
      <c r="Z9883">
        <v>9</v>
      </c>
      <c r="AA9883" t="s">
        <v>91</v>
      </c>
      <c r="AB9883" t="s">
        <v>92</v>
      </c>
      <c r="AC9883">
        <v>10</v>
      </c>
      <c r="AD9883" t="s">
        <v>93</v>
      </c>
      <c r="AE9883" t="s">
        <v>94</v>
      </c>
      <c r="AF9883">
        <v>11</v>
      </c>
      <c r="AG9883" t="s">
        <v>95</v>
      </c>
      <c r="AH9883" t="s">
        <v>96</v>
      </c>
      <c r="AI9883">
        <v>12</v>
      </c>
      <c r="AJ9883" t="s">
        <v>97</v>
      </c>
      <c r="AK9883" t="s">
        <v>98</v>
      </c>
    </row>
    <row r="9884" spans="1:50">
      <c r="B9884">
        <v>31</v>
      </c>
      <c r="E9884">
        <v>28</v>
      </c>
      <c r="H9884">
        <v>31</v>
      </c>
      <c r="K9884">
        <v>30</v>
      </c>
      <c r="N9884">
        <v>31</v>
      </c>
      <c r="Q9884">
        <v>30</v>
      </c>
      <c r="T9884">
        <v>31</v>
      </c>
      <c r="W9884">
        <v>31</v>
      </c>
      <c r="Z9884">
        <v>30</v>
      </c>
      <c r="AC9884">
        <v>31</v>
      </c>
      <c r="AF9884">
        <v>30</v>
      </c>
      <c r="AI9884">
        <v>31</v>
      </c>
    </row>
    <row r="9885" spans="1:50">
      <c r="A9885" t="s">
        <v>16</v>
      </c>
      <c r="B9885" t="s">
        <v>17</v>
      </c>
      <c r="C9885" t="s">
        <v>18</v>
      </c>
      <c r="D9885" t="s">
        <v>19</v>
      </c>
      <c r="E9885" t="s">
        <v>17</v>
      </c>
      <c r="F9885" t="s">
        <v>18</v>
      </c>
      <c r="G9885" t="s">
        <v>19</v>
      </c>
      <c r="H9885" t="s">
        <v>17</v>
      </c>
      <c r="I9885" t="s">
        <v>18</v>
      </c>
      <c r="J9885" t="s">
        <v>19</v>
      </c>
      <c r="K9885" t="s">
        <v>17</v>
      </c>
      <c r="L9885" t="s">
        <v>18</v>
      </c>
      <c r="M9885" t="s">
        <v>19</v>
      </c>
      <c r="N9885" t="s">
        <v>17</v>
      </c>
      <c r="O9885" t="s">
        <v>18</v>
      </c>
      <c r="P9885" t="s">
        <v>19</v>
      </c>
      <c r="Q9885" t="s">
        <v>17</v>
      </c>
      <c r="R9885" t="s">
        <v>18</v>
      </c>
      <c r="S9885" t="s">
        <v>19</v>
      </c>
      <c r="T9885" t="s">
        <v>17</v>
      </c>
      <c r="U9885" t="s">
        <v>18</v>
      </c>
      <c r="V9885" t="s">
        <v>19</v>
      </c>
      <c r="W9885" t="s">
        <v>17</v>
      </c>
      <c r="X9885" t="s">
        <v>18</v>
      </c>
      <c r="Y9885" t="s">
        <v>19</v>
      </c>
      <c r="Z9885" t="s">
        <v>17</v>
      </c>
      <c r="AA9885" t="s">
        <v>18</v>
      </c>
      <c r="AB9885" t="s">
        <v>19</v>
      </c>
      <c r="AC9885" t="s">
        <v>17</v>
      </c>
      <c r="AD9885" t="s">
        <v>18</v>
      </c>
      <c r="AE9885" t="s">
        <v>19</v>
      </c>
      <c r="AF9885" t="s">
        <v>17</v>
      </c>
      <c r="AG9885" t="s">
        <v>18</v>
      </c>
      <c r="AH9885" t="s">
        <v>19</v>
      </c>
      <c r="AI9885" t="s">
        <v>17</v>
      </c>
      <c r="AJ9885" t="s">
        <v>18</v>
      </c>
      <c r="AK9885" t="s">
        <v>19</v>
      </c>
    </row>
    <row r="9886" spans="1:50">
      <c r="B9886" s="169">
        <v>7.0336439214404287E-2</v>
      </c>
      <c r="C9886" s="170">
        <v>1.1497447291023188</v>
      </c>
      <c r="D9886" s="170">
        <v>0.82568389001299802</v>
      </c>
      <c r="E9886" s="169">
        <v>6.3258082615677794E-2</v>
      </c>
      <c r="F9886" s="170">
        <v>1.0847745832622546</v>
      </c>
      <c r="G9886" s="170">
        <v>0.81157655877825918</v>
      </c>
      <c r="H9886" s="169">
        <v>7.4313354040002375E-2</v>
      </c>
      <c r="I9886" s="170">
        <v>1.1704224317374798</v>
      </c>
      <c r="J9886" s="170">
        <v>0.78974354788239931</v>
      </c>
      <c r="K9886" s="169">
        <v>7.3200062223316487E-2</v>
      </c>
      <c r="L9886" s="170">
        <v>1.303050502328756</v>
      </c>
      <c r="M9886" s="170">
        <v>0.81653354239841114</v>
      </c>
      <c r="N9886" s="169">
        <v>8.3046125402153531E-2</v>
      </c>
      <c r="O9886" s="170">
        <v>1.2588890262697352</v>
      </c>
      <c r="P9886" s="170">
        <v>0.76581497930783526</v>
      </c>
      <c r="Q9886" s="169">
        <v>9.1712740505817791E-2</v>
      </c>
      <c r="R9886" s="170">
        <v>1.134704640360011</v>
      </c>
      <c r="S9886" s="170">
        <v>0.83768919646287132</v>
      </c>
      <c r="T9886" s="169">
        <v>0.10525474901394029</v>
      </c>
      <c r="U9886" s="170">
        <v>1.0804969567670073</v>
      </c>
      <c r="V9886" s="170">
        <v>0.8262152183135768</v>
      </c>
      <c r="W9886" s="169">
        <v>0.11057203224881354</v>
      </c>
      <c r="X9886" s="170">
        <v>1.0830879016708519</v>
      </c>
      <c r="Y9886" s="170">
        <v>0.83309221343335571</v>
      </c>
      <c r="Z9886" s="169">
        <v>0.10174514050170905</v>
      </c>
      <c r="AA9886" s="170">
        <v>1.1678725676022415</v>
      </c>
      <c r="AB9886" s="170">
        <v>0.82402161947408092</v>
      </c>
      <c r="AC9886" s="169">
        <v>8.4640708549608895E-2</v>
      </c>
      <c r="AD9886" s="170">
        <v>1.316999459907531</v>
      </c>
      <c r="AE9886" s="170">
        <v>0.82970064545116606</v>
      </c>
      <c r="AF9886" s="169">
        <v>6.9278705076138064E-2</v>
      </c>
      <c r="AG9886" s="170">
        <v>1.1290737017067196</v>
      </c>
      <c r="AH9886" s="170">
        <v>0.83949604155824931</v>
      </c>
      <c r="AI9886" s="169">
        <v>7.2641860608417957E-2</v>
      </c>
      <c r="AJ9886" s="170">
        <v>1.147065816623974</v>
      </c>
      <c r="AK9886" s="170">
        <v>0.79133974577999422</v>
      </c>
      <c r="AM9886" t="str">
        <f>A9881</f>
        <v>PreNResSpltPkgAC-65to-PEYes-cDXGF-RtS1985-CZ08</v>
      </c>
      <c r="AN9886" s="93">
        <f>1/($T9886*(1/$T9884)*(1/(5/7+2/7*$V9886))*$T9896/SUM($T9888:$T9911))</f>
        <v>4017.841096193788</v>
      </c>
      <c r="AO9886" s="93">
        <f>1/(T9886*(1/T9884)*(1/(5/7+2/7*V9886)))</f>
        <v>279.89961154440721</v>
      </c>
      <c r="AP9886" s="93"/>
      <c r="AR9886" s="217">
        <f>CHOOSE($AV$3,C9886,F9886,I9886,L9886,O9886,R9886,U9886,X9886,AA9886,AD9886,AG9886,AJ9886)</f>
        <v>1.0804969567670073</v>
      </c>
      <c r="AS9886" s="92"/>
      <c r="AT9886" s="92"/>
      <c r="AV9886" s="151">
        <f>AN9886/AR9886</f>
        <v>3718.512181853534</v>
      </c>
      <c r="AW9886" s="152">
        <f>AO9886/AR9886</f>
        <v>259.04710771412499</v>
      </c>
      <c r="AX9886" s="93"/>
    </row>
    <row r="9887" spans="1:50">
      <c r="A9887" t="s">
        <v>20</v>
      </c>
      <c r="B9887" t="s">
        <v>21</v>
      </c>
      <c r="C9887" t="s">
        <v>22</v>
      </c>
      <c r="D9887" t="s">
        <v>23</v>
      </c>
      <c r="E9887" t="s">
        <v>21</v>
      </c>
      <c r="F9887" t="s">
        <v>22</v>
      </c>
      <c r="G9887" t="s">
        <v>23</v>
      </c>
      <c r="H9887" t="s">
        <v>21</v>
      </c>
      <c r="I9887" t="s">
        <v>22</v>
      </c>
      <c r="J9887" t="s">
        <v>23</v>
      </c>
      <c r="K9887" t="s">
        <v>21</v>
      </c>
      <c r="L9887" t="s">
        <v>22</v>
      </c>
      <c r="M9887" t="s">
        <v>23</v>
      </c>
      <c r="N9887" t="s">
        <v>21</v>
      </c>
      <c r="O9887" t="s">
        <v>22</v>
      </c>
      <c r="P9887" t="s">
        <v>23</v>
      </c>
      <c r="Q9887" t="s">
        <v>21</v>
      </c>
      <c r="R9887" t="s">
        <v>22</v>
      </c>
      <c r="S9887" t="s">
        <v>23</v>
      </c>
      <c r="T9887" t="s">
        <v>21</v>
      </c>
      <c r="U9887" t="s">
        <v>22</v>
      </c>
      <c r="V9887" t="s">
        <v>23</v>
      </c>
      <c r="W9887" t="s">
        <v>21</v>
      </c>
      <c r="X9887" t="s">
        <v>22</v>
      </c>
      <c r="Y9887" t="s">
        <v>23</v>
      </c>
      <c r="Z9887" t="s">
        <v>21</v>
      </c>
      <c r="AA9887" t="s">
        <v>22</v>
      </c>
      <c r="AB9887" t="s">
        <v>23</v>
      </c>
      <c r="AC9887" t="s">
        <v>21</v>
      </c>
      <c r="AD9887" t="s">
        <v>22</v>
      </c>
      <c r="AE9887" t="s">
        <v>23</v>
      </c>
      <c r="AF9887" t="s">
        <v>21</v>
      </c>
      <c r="AG9887" t="s">
        <v>22</v>
      </c>
      <c r="AH9887" t="s">
        <v>23</v>
      </c>
      <c r="AI9887" t="s">
        <v>21</v>
      </c>
      <c r="AJ9887" t="s">
        <v>22</v>
      </c>
      <c r="AK9887" t="s">
        <v>23</v>
      </c>
    </row>
    <row r="9888" spans="1:50">
      <c r="A9888">
        <v>1</v>
      </c>
      <c r="B9888">
        <v>5.8976720551338645E-2</v>
      </c>
      <c r="C9888">
        <v>6.8035607316495536E-2</v>
      </c>
      <c r="D9888">
        <v>8.1267728047539803E-2</v>
      </c>
      <c r="E9888">
        <v>5.1304538478403869E-2</v>
      </c>
      <c r="F9888">
        <v>6.4130488897739688E-2</v>
      </c>
      <c r="G9888">
        <v>7.7082170888665702E-2</v>
      </c>
      <c r="H9888">
        <v>4.2818125752547655E-2</v>
      </c>
      <c r="I9888">
        <v>5.8421778067025802E-2</v>
      </c>
      <c r="J9888">
        <v>6.8167193477446125E-2</v>
      </c>
      <c r="K9888">
        <v>3.9291651026864709E-2</v>
      </c>
      <c r="L9888">
        <v>5.805404681145649E-2</v>
      </c>
      <c r="M9888">
        <v>6.1790806504624915E-2</v>
      </c>
      <c r="N9888">
        <v>3.6776390465380254E-2</v>
      </c>
      <c r="O9888">
        <v>4.5569833895142499E-2</v>
      </c>
      <c r="P9888">
        <v>5.3877641891789334E-2</v>
      </c>
      <c r="Q9888">
        <v>3.7516403777371796E-2</v>
      </c>
      <c r="R9888">
        <v>4.1428211635701408E-2</v>
      </c>
      <c r="S9888">
        <v>4.5928071614287955E-2</v>
      </c>
      <c r="T9888">
        <v>3.6037817462769572E-2</v>
      </c>
      <c r="U9888">
        <v>3.810738998950372E-2</v>
      </c>
      <c r="V9888">
        <v>4.2491696630644581E-2</v>
      </c>
      <c r="W9888">
        <v>3.3492218457474306E-2</v>
      </c>
      <c r="X9888">
        <v>3.6490073920466229E-2</v>
      </c>
      <c r="Y9888">
        <v>4.1443945698773473E-2</v>
      </c>
      <c r="Z9888">
        <v>3.2026007402444781E-2</v>
      </c>
      <c r="AA9888">
        <v>3.7050549713843854E-2</v>
      </c>
      <c r="AB9888">
        <v>4.1328575036092226E-2</v>
      </c>
      <c r="AC9888">
        <v>3.5169394425482135E-2</v>
      </c>
      <c r="AD9888">
        <v>4.4030070938490894E-2</v>
      </c>
      <c r="AE9888">
        <v>5.2823434266549313E-2</v>
      </c>
      <c r="AF9888">
        <v>4.7024269593445668E-2</v>
      </c>
      <c r="AG9888">
        <v>6.3830922323554501E-2</v>
      </c>
      <c r="AH9888">
        <v>7.2374816537369185E-2</v>
      </c>
      <c r="AI9888">
        <v>5.6452348381212956E-2</v>
      </c>
      <c r="AJ9888">
        <v>7.825838252610802E-2</v>
      </c>
      <c r="AK9888">
        <v>8.7336472660243747E-2</v>
      </c>
    </row>
    <row r="9889" spans="1:37">
      <c r="A9889">
        <v>2</v>
      </c>
      <c r="B9889">
        <v>6.7615206275605799E-2</v>
      </c>
      <c r="C9889">
        <v>7.5026120390621759E-2</v>
      </c>
      <c r="D9889">
        <v>8.7695303288573861E-2</v>
      </c>
      <c r="E9889">
        <v>6.0496179987519619E-2</v>
      </c>
      <c r="F9889">
        <v>6.5816986956088827E-2</v>
      </c>
      <c r="G9889">
        <v>7.4515493062530205E-2</v>
      </c>
      <c r="H9889">
        <v>4.1672784940236712E-2</v>
      </c>
      <c r="I9889">
        <v>6.178469883423697E-2</v>
      </c>
      <c r="J9889">
        <v>6.4935615944334835E-2</v>
      </c>
      <c r="K9889">
        <v>3.7884068850876723E-2</v>
      </c>
      <c r="L9889">
        <v>5.6634765930311352E-2</v>
      </c>
      <c r="M9889">
        <v>5.8472759144194204E-2</v>
      </c>
      <c r="N9889">
        <v>3.5792659856223999E-2</v>
      </c>
      <c r="O9889">
        <v>4.4350887720992604E-2</v>
      </c>
      <c r="P9889">
        <v>5.1165544215793918E-2</v>
      </c>
      <c r="Q9889">
        <v>3.6512878573450328E-2</v>
      </c>
      <c r="R9889">
        <v>4.0320049596063313E-2</v>
      </c>
      <c r="S9889">
        <v>4.3461822581301872E-2</v>
      </c>
      <c r="T9889">
        <v>3.5073842921584379E-2</v>
      </c>
      <c r="U9889">
        <v>3.7088056512418241E-2</v>
      </c>
      <c r="V9889">
        <v>4.038523714814779E-2</v>
      </c>
      <c r="W9889">
        <v>3.2596336070751741E-2</v>
      </c>
      <c r="X9889">
        <v>3.5514001984322079E-2</v>
      </c>
      <c r="Y9889">
        <v>3.921848559539455E-2</v>
      </c>
      <c r="Z9889">
        <v>3.1169344652996672E-2</v>
      </c>
      <c r="AA9889">
        <v>3.6059485626848041E-2</v>
      </c>
      <c r="AB9889">
        <v>3.9279775489686912E-2</v>
      </c>
      <c r="AC9889">
        <v>3.4228649307105043E-2</v>
      </c>
      <c r="AD9889">
        <v>4.2883086551608079E-2</v>
      </c>
      <c r="AE9889">
        <v>4.9986917532884569E-2</v>
      </c>
      <c r="AF9889">
        <v>4.5076518781882825E-2</v>
      </c>
      <c r="AG9889">
        <v>6.1576216361921017E-2</v>
      </c>
      <c r="AH9889">
        <v>6.9909587074064902E-2</v>
      </c>
      <c r="AI9889">
        <v>6.4721082231342167E-2</v>
      </c>
      <c r="AJ9889">
        <v>7.9304507355082113E-2</v>
      </c>
      <c r="AK9889">
        <v>8.9769326636765942E-2</v>
      </c>
    </row>
    <row r="9890" spans="1:37">
      <c r="A9890">
        <v>3</v>
      </c>
      <c r="B9890">
        <v>6.637659986661161E-2</v>
      </c>
      <c r="C9890">
        <v>8.1038686039870175E-2</v>
      </c>
      <c r="D9890">
        <v>9.3482816005605596E-2</v>
      </c>
      <c r="E9890">
        <v>4.7863997436459631E-2</v>
      </c>
      <c r="F9890">
        <v>6.6367743702081067E-2</v>
      </c>
      <c r="G9890">
        <v>8.1300450098575297E-2</v>
      </c>
      <c r="H9890">
        <v>4.1804939649349511E-2</v>
      </c>
      <c r="I9890">
        <v>6.3249635621719688E-2</v>
      </c>
      <c r="J9890">
        <v>6.3938564670442732E-2</v>
      </c>
      <c r="K9890">
        <v>3.7897474395409941E-2</v>
      </c>
      <c r="L9890">
        <v>6.0128380406976344E-2</v>
      </c>
      <c r="M9890">
        <v>5.8159735808304518E-2</v>
      </c>
      <c r="N9890">
        <v>3.5906167234203562E-2</v>
      </c>
      <c r="O9890">
        <v>4.4491535356471441E-2</v>
      </c>
      <c r="P9890">
        <v>5.0907490145876463E-2</v>
      </c>
      <c r="Q9890">
        <v>3.6628669943133574E-2</v>
      </c>
      <c r="R9890">
        <v>4.0447914446790793E-2</v>
      </c>
      <c r="S9890">
        <v>4.3229157578189986E-2</v>
      </c>
      <c r="T9890">
        <v>3.5185070753259592E-2</v>
      </c>
      <c r="U9890">
        <v>3.7205671913620411E-2</v>
      </c>
      <c r="V9890">
        <v>4.0184388685863222E-2</v>
      </c>
      <c r="W9890">
        <v>3.2699707115373573E-2</v>
      </c>
      <c r="X9890">
        <v>3.5626625669261794E-2</v>
      </c>
      <c r="Y9890">
        <v>3.900853652903806E-2</v>
      </c>
      <c r="Z9890">
        <v>3.1268190354856069E-2</v>
      </c>
      <c r="AA9890">
        <v>3.6173839175347562E-2</v>
      </c>
      <c r="AB9890">
        <v>3.9084424835262234E-2</v>
      </c>
      <c r="AC9890">
        <v>3.4337196820763936E-2</v>
      </c>
      <c r="AD9890">
        <v>4.3011914508105792E-2</v>
      </c>
      <c r="AE9890">
        <v>4.9719321614614308E-2</v>
      </c>
      <c r="AF9890">
        <v>4.3870768279486785E-2</v>
      </c>
      <c r="AG9890">
        <v>6.3940428590682413E-2</v>
      </c>
      <c r="AH9890">
        <v>7.5367401787926738E-2</v>
      </c>
      <c r="AI9890">
        <v>6.3535491716066275E-2</v>
      </c>
      <c r="AJ9890">
        <v>7.7830656610813259E-2</v>
      </c>
      <c r="AK9890">
        <v>8.6560347465279588E-2</v>
      </c>
    </row>
    <row r="9891" spans="1:37">
      <c r="A9891">
        <v>4</v>
      </c>
      <c r="B9891">
        <v>6.6519515990726336E-2</v>
      </c>
      <c r="C9891">
        <v>7.7464023515317018E-2</v>
      </c>
      <c r="D9891">
        <v>9.3179628494236069E-2</v>
      </c>
      <c r="E9891">
        <v>4.8015786011839513E-2</v>
      </c>
      <c r="F9891">
        <v>6.6545106044010774E-2</v>
      </c>
      <c r="G9891">
        <v>7.6003422237101506E-2</v>
      </c>
      <c r="H9891">
        <v>6.2479809697218884E-2</v>
      </c>
      <c r="I9891">
        <v>6.9193517654715375E-2</v>
      </c>
      <c r="J9891">
        <v>6.9008676467468555E-2</v>
      </c>
      <c r="K9891">
        <v>3.8594562711137322E-2</v>
      </c>
      <c r="L9891">
        <v>6.6324087330436862E-2</v>
      </c>
      <c r="M9891">
        <v>6.3911539605277581E-2</v>
      </c>
      <c r="N9891">
        <v>3.67385546727204E-2</v>
      </c>
      <c r="O9891">
        <v>4.5522951349982882E-2</v>
      </c>
      <c r="P9891">
        <v>5.1317340727510083E-2</v>
      </c>
      <c r="Q9891">
        <v>3.7477806654144047E-2</v>
      </c>
      <c r="R9891">
        <v>4.1385590018792252E-2</v>
      </c>
      <c r="S9891">
        <v>4.3601421583169014E-2</v>
      </c>
      <c r="T9891">
        <v>3.6000741518877832E-2</v>
      </c>
      <c r="U9891">
        <v>3.8068184855769661E-2</v>
      </c>
      <c r="V9891">
        <v>4.0502806979729016E-2</v>
      </c>
      <c r="W9891">
        <v>3.3457761442600355E-2</v>
      </c>
      <c r="X9891">
        <v>3.6452532692152984E-2</v>
      </c>
      <c r="Y9891">
        <v>3.9344455035208462E-2</v>
      </c>
      <c r="Z9891">
        <v>3.1993058835158315E-2</v>
      </c>
      <c r="AA9891">
        <v>3.7012431864344011E-2</v>
      </c>
      <c r="AB9891">
        <v>3.9394127092276986E-2</v>
      </c>
      <c r="AC9891">
        <v>3.5133211920929171E-2</v>
      </c>
      <c r="AD9891">
        <v>4.3973968441306403E-2</v>
      </c>
      <c r="AE9891">
        <v>5.0147475083846732E-2</v>
      </c>
      <c r="AF9891">
        <v>5.4382439326016378E-2</v>
      </c>
      <c r="AG9891">
        <v>7.1633945819668463E-2</v>
      </c>
      <c r="AH9891">
        <v>7.5075132315473123E-2</v>
      </c>
      <c r="AI9891">
        <v>6.3672290621675037E-2</v>
      </c>
      <c r="AJ9891">
        <v>7.9729656608236596E-2</v>
      </c>
      <c r="AK9891">
        <v>8.6261837774908784E-2</v>
      </c>
    </row>
    <row r="9892" spans="1:37">
      <c r="A9892">
        <v>5</v>
      </c>
      <c r="B9892">
        <v>6.7567567567567557E-2</v>
      </c>
      <c r="C9892">
        <v>7.4953679840630769E-2</v>
      </c>
      <c r="D9892">
        <v>8.4623003173362604E-2</v>
      </c>
      <c r="E9892">
        <v>6.0445583795726315E-2</v>
      </c>
      <c r="F9892">
        <v>7.2021557303594524E-2</v>
      </c>
      <c r="G9892">
        <v>7.6486999218837184E-2</v>
      </c>
      <c r="H9892">
        <v>6.6796863528237077E-2</v>
      </c>
      <c r="I9892">
        <v>7.8569608005681538E-2</v>
      </c>
      <c r="J9892">
        <v>7.0705785018774239E-2</v>
      </c>
      <c r="K9892">
        <v>4.1651026864711234E-2</v>
      </c>
      <c r="L9892">
        <v>7.666846144493708E-2</v>
      </c>
      <c r="M9892">
        <v>7.6416821874070701E-2</v>
      </c>
      <c r="N9892">
        <v>4.0446462353386309E-2</v>
      </c>
      <c r="O9892">
        <v>5.0117440775624807E-2</v>
      </c>
      <c r="P9892">
        <v>5.3002282007559472E-2</v>
      </c>
      <c r="Q9892">
        <v>4.126032473046342E-2</v>
      </c>
      <c r="R9892">
        <v>4.556250847588969E-2</v>
      </c>
      <c r="S9892">
        <v>4.5317325981119233E-2</v>
      </c>
      <c r="T9892">
        <v>4.1809306061916823E-2</v>
      </c>
      <c r="U9892">
        <v>4.2302339299047836E-2</v>
      </c>
      <c r="V9892">
        <v>4.379476226400307E-2</v>
      </c>
      <c r="W9892">
        <v>4.0509963820134387E-2</v>
      </c>
      <c r="X9892">
        <v>4.1559927420291916E-2</v>
      </c>
      <c r="Y9892">
        <v>4.2812813611417873E-2</v>
      </c>
      <c r="Z9892">
        <v>3.7934783802484322E-2</v>
      </c>
      <c r="AA9892">
        <v>4.2417905950559304E-2</v>
      </c>
      <c r="AB9892">
        <v>4.138575083738727E-2</v>
      </c>
      <c r="AC9892">
        <v>3.8679097367119754E-2</v>
      </c>
      <c r="AD9892">
        <v>4.8277237762383046E-2</v>
      </c>
      <c r="AE9892">
        <v>5.1860088960776381E-2</v>
      </c>
      <c r="AF9892">
        <v>5.5402689751120733E-2</v>
      </c>
      <c r="AG9892">
        <v>7.4694505593243171E-2</v>
      </c>
      <c r="AH9892">
        <v>7.5538951260888637E-2</v>
      </c>
      <c r="AI9892">
        <v>6.4675482596139242E-2</v>
      </c>
      <c r="AJ9892">
        <v>8.2705701380317881E-2</v>
      </c>
      <c r="AK9892">
        <v>8.6739453279502096E-2</v>
      </c>
    </row>
    <row r="9893" spans="1:37">
      <c r="A9893">
        <v>6</v>
      </c>
      <c r="B9893">
        <v>7.2236160955314904E-2</v>
      </c>
      <c r="C9893">
        <v>8.2320326539709929E-2</v>
      </c>
      <c r="D9893">
        <v>8.6839640756486508E-2</v>
      </c>
      <c r="E9893">
        <v>6.5404010591469497E-2</v>
      </c>
      <c r="F9893">
        <v>7.5727496763915117E-2</v>
      </c>
      <c r="G9893">
        <v>8.3480266339322234E-2</v>
      </c>
      <c r="H9893">
        <v>8.4461542979648183E-2</v>
      </c>
      <c r="I9893">
        <v>9.6767488301539362E-2</v>
      </c>
      <c r="J9893">
        <v>8.3377528868523593E-2</v>
      </c>
      <c r="K9893">
        <v>5.6732264464582551E-2</v>
      </c>
      <c r="L9893">
        <v>9.6992464412524362E-2</v>
      </c>
      <c r="M9893">
        <v>7.7042868545850116E-2</v>
      </c>
      <c r="N9893">
        <v>5.8317568419725074E-2</v>
      </c>
      <c r="O9893">
        <v>7.0058931359265636E-2</v>
      </c>
      <c r="P9893">
        <v>6.2848815734214455E-2</v>
      </c>
      <c r="Q9893">
        <v>6.3003370815428561E-2</v>
      </c>
      <c r="R9893">
        <v>6.6282426332409869E-2</v>
      </c>
      <c r="S9893">
        <v>5.7125074889047882E-2</v>
      </c>
      <c r="T9893">
        <v>8.25063338070815E-2</v>
      </c>
      <c r="U9893">
        <v>7.2802151292611098E-2</v>
      </c>
      <c r="V9893">
        <v>7.059578512153783E-2</v>
      </c>
      <c r="W9893">
        <v>7.946936197094126E-2</v>
      </c>
      <c r="X9893">
        <v>7.2994449261242253E-2</v>
      </c>
      <c r="Y9893">
        <v>6.5831629246744738E-2</v>
      </c>
      <c r="Z9893">
        <v>7.3365476491197235E-2</v>
      </c>
      <c r="AA9893">
        <v>7.1752313844221413E-2</v>
      </c>
      <c r="AB9893">
        <v>6.1311517588705872E-2</v>
      </c>
      <c r="AC9893">
        <v>5.8977482421333216E-2</v>
      </c>
      <c r="AD9893">
        <v>6.8266349722188729E-2</v>
      </c>
      <c r="AE9893">
        <v>6.1071335125234903E-2</v>
      </c>
      <c r="AF9893">
        <v>5.9947441644767355E-2</v>
      </c>
      <c r="AG9893">
        <v>8.376667864683944E-2</v>
      </c>
      <c r="AH9893">
        <v>8.1714732287516911E-2</v>
      </c>
      <c r="AI9893">
        <v>7.9343365253077988E-2</v>
      </c>
      <c r="AJ9893">
        <v>9.175751547929778E-2</v>
      </c>
      <c r="AK9893">
        <v>8.8955887730505459E-2</v>
      </c>
    </row>
    <row r="9894" spans="1:37">
      <c r="A9894">
        <v>7</v>
      </c>
      <c r="B9894">
        <v>9.1339282878648329E-2</v>
      </c>
      <c r="C9894">
        <v>0.10727888218659011</v>
      </c>
      <c r="D9894">
        <v>0.10348126638054751</v>
      </c>
      <c r="E9894">
        <v>8.5693083500581857E-2</v>
      </c>
      <c r="F9894">
        <v>0.1015228268445683</v>
      </c>
      <c r="G9894">
        <v>8.8197001822713228E-2</v>
      </c>
      <c r="H9894">
        <v>0.12111244897359846</v>
      </c>
      <c r="I9894">
        <v>0.13544478895754403</v>
      </c>
      <c r="J9894">
        <v>0.11396791050580905</v>
      </c>
      <c r="K9894">
        <v>0.10000536221781327</v>
      </c>
      <c r="L9894">
        <v>0.14391061507961128</v>
      </c>
      <c r="M9894">
        <v>0.11817413488175543</v>
      </c>
      <c r="N9894">
        <v>0.10466641442804894</v>
      </c>
      <c r="O9894">
        <v>0.11703758573645449</v>
      </c>
      <c r="P9894">
        <v>9.6426204125829196E-2</v>
      </c>
      <c r="Q9894">
        <v>0.12151660962869569</v>
      </c>
      <c r="R9894">
        <v>0.11801150783656549</v>
      </c>
      <c r="S9894">
        <v>0.10995748047068128</v>
      </c>
      <c r="T9894">
        <v>0.19661373045788791</v>
      </c>
      <c r="U9894">
        <v>0.15873624033459804</v>
      </c>
      <c r="V9894">
        <v>0.14650180763616058</v>
      </c>
      <c r="W9894">
        <v>0.19450984896341816</v>
      </c>
      <c r="X9894">
        <v>0.16306121901731366</v>
      </c>
      <c r="Y9894">
        <v>0.13751243948218161</v>
      </c>
      <c r="Z9894">
        <v>0.15675830029324225</v>
      </c>
      <c r="AA9894">
        <v>0.13773431132844333</v>
      </c>
      <c r="AB9894">
        <v>0.11612405243020979</v>
      </c>
      <c r="AC9894">
        <v>0.11884746662163954</v>
      </c>
      <c r="AD9894">
        <v>0.11697162875938681</v>
      </c>
      <c r="AE9894">
        <v>9.1654575295544813E-2</v>
      </c>
      <c r="AF9894">
        <v>7.9193074663781116E-2</v>
      </c>
      <c r="AG9894">
        <v>0.10429769980681969</v>
      </c>
      <c r="AH9894">
        <v>9.2058530138700925E-2</v>
      </c>
      <c r="AI9894">
        <v>9.7872017023863819E-2</v>
      </c>
      <c r="AJ9894">
        <v>0.11280369184151462</v>
      </c>
      <c r="AK9894">
        <v>0.10523212859797461</v>
      </c>
    </row>
    <row r="9895" spans="1:37">
      <c r="A9895">
        <v>8</v>
      </c>
      <c r="B9895">
        <v>0.13234033093022518</v>
      </c>
      <c r="C9895">
        <v>0.15465778805566779</v>
      </c>
      <c r="D9895">
        <v>0.13697338013650179</v>
      </c>
      <c r="E9895">
        <v>0.1311790599227565</v>
      </c>
      <c r="F9895">
        <v>0.15120606392512195</v>
      </c>
      <c r="G9895">
        <v>0.12339396644719709</v>
      </c>
      <c r="H9895">
        <v>0.31880120994978123</v>
      </c>
      <c r="I9895">
        <v>0.34339157611856075</v>
      </c>
      <c r="J9895">
        <v>0.29017020584512465</v>
      </c>
      <c r="K9895">
        <v>0.29069923320285274</v>
      </c>
      <c r="L9895">
        <v>0.40088481741646204</v>
      </c>
      <c r="M9895">
        <v>0.34417698339411201</v>
      </c>
      <c r="N9895">
        <v>0.28827090427544461</v>
      </c>
      <c r="O9895">
        <v>0.3420761466298482</v>
      </c>
      <c r="P9895">
        <v>0.29341253737989109</v>
      </c>
      <c r="Q9895">
        <v>0.34911097959498755</v>
      </c>
      <c r="R9895">
        <v>0.32816126469961443</v>
      </c>
      <c r="S9895">
        <v>0.27829061022213686</v>
      </c>
      <c r="T9895">
        <v>0.46647716739788658</v>
      </c>
      <c r="U9895">
        <v>0.40470212117594023</v>
      </c>
      <c r="V9895">
        <v>0.34048223225920238</v>
      </c>
      <c r="W9895">
        <v>0.43868374203181532</v>
      </c>
      <c r="X9895">
        <v>0.40392752755258016</v>
      </c>
      <c r="Y9895">
        <v>0.31541488035002707</v>
      </c>
      <c r="Z9895">
        <v>0.3783264324389628</v>
      </c>
      <c r="AA9895">
        <v>0.34308968766960174</v>
      </c>
      <c r="AB9895">
        <v>0.32204270079426717</v>
      </c>
      <c r="AC9895">
        <v>0.29047314655120432</v>
      </c>
      <c r="AD9895">
        <v>0.33305559134109902</v>
      </c>
      <c r="AE9895">
        <v>0.29257748388477911</v>
      </c>
      <c r="AF9895">
        <v>0.12091513371463906</v>
      </c>
      <c r="AG9895">
        <v>0.14275124668673345</v>
      </c>
      <c r="AH9895">
        <v>0.12195261422335738</v>
      </c>
      <c r="AI9895">
        <v>0.13628210974312208</v>
      </c>
      <c r="AJ9895">
        <v>0.1641101883797691</v>
      </c>
      <c r="AK9895">
        <v>0.13459055664594516</v>
      </c>
    </row>
    <row r="9896" spans="1:37">
      <c r="A9896">
        <v>9</v>
      </c>
      <c r="B9896">
        <v>0.36610347127385906</v>
      </c>
      <c r="C9896">
        <v>0.42270454007216185</v>
      </c>
      <c r="D9896">
        <v>0.37651172661918969</v>
      </c>
      <c r="E9896">
        <v>0.36021115477375076</v>
      </c>
      <c r="F9896">
        <v>0.43397764612167666</v>
      </c>
      <c r="G9896">
        <v>0.35097273369787596</v>
      </c>
      <c r="H9896">
        <v>0.6320078705471206</v>
      </c>
      <c r="I9896">
        <v>0.68973034769977692</v>
      </c>
      <c r="J9896">
        <v>0.55760622838838314</v>
      </c>
      <c r="K9896">
        <v>0.67070620408600989</v>
      </c>
      <c r="L9896">
        <v>0.78669101610089776</v>
      </c>
      <c r="M9896">
        <v>0.65540826068583413</v>
      </c>
      <c r="N9896">
        <v>0.70451507125740964</v>
      </c>
      <c r="O9896">
        <v>0.72747176498717769</v>
      </c>
      <c r="P9896">
        <v>0.54837501834207869</v>
      </c>
      <c r="Q9896">
        <v>0.74294315930319343</v>
      </c>
      <c r="R9896">
        <v>0.69593544762384496</v>
      </c>
      <c r="S9896">
        <v>0.51553911389533558</v>
      </c>
      <c r="T9896">
        <v>0.80294135821541124</v>
      </c>
      <c r="U9896">
        <v>0.75938205581028995</v>
      </c>
      <c r="V9896">
        <v>0.58025120754014536</v>
      </c>
      <c r="W9896">
        <v>0.74824556365933503</v>
      </c>
      <c r="X9896">
        <v>0.75908721184872685</v>
      </c>
      <c r="Y9896">
        <v>0.58397332807060998</v>
      </c>
      <c r="Z9896">
        <v>0.73604902746812217</v>
      </c>
      <c r="AA9896">
        <v>0.71233003523178384</v>
      </c>
      <c r="AB9896">
        <v>0.58349334616612436</v>
      </c>
      <c r="AC9896">
        <v>0.72237164256509856</v>
      </c>
      <c r="AD9896">
        <v>0.69445748885222591</v>
      </c>
      <c r="AE9896">
        <v>0.58165838110416024</v>
      </c>
      <c r="AF9896">
        <v>0.33586334827639514</v>
      </c>
      <c r="AG9896">
        <v>0.40130677478772619</v>
      </c>
      <c r="AH9896">
        <v>0.34017625119925793</v>
      </c>
      <c r="AI9896">
        <v>0.34021887824897407</v>
      </c>
      <c r="AJ9896">
        <v>0.42472925722560467</v>
      </c>
      <c r="AK9896">
        <v>0.36659228800214932</v>
      </c>
    </row>
    <row r="9897" spans="1:37">
      <c r="A9897">
        <v>10</v>
      </c>
      <c r="B9897">
        <v>0.69025312033537656</v>
      </c>
      <c r="C9897">
        <v>0.8085702742989288</v>
      </c>
      <c r="D9897">
        <v>0.6805279505197982</v>
      </c>
      <c r="E9897">
        <v>0.72490850521984063</v>
      </c>
      <c r="F9897">
        <v>0.83796549835706469</v>
      </c>
      <c r="G9897">
        <v>0.64352192835621003</v>
      </c>
      <c r="H9897">
        <v>0.72977298757745745</v>
      </c>
      <c r="I9897">
        <v>0.82425707660976011</v>
      </c>
      <c r="J9897">
        <v>0.75459103219556334</v>
      </c>
      <c r="K9897">
        <v>0.811223121883211</v>
      </c>
      <c r="L9897">
        <v>0.85217395619583114</v>
      </c>
      <c r="M9897">
        <v>0.83222731754652313</v>
      </c>
      <c r="N9897">
        <v>0.835338630344306</v>
      </c>
      <c r="O9897">
        <v>0.82060159681948819</v>
      </c>
      <c r="P9897">
        <v>0.72857771728405685</v>
      </c>
      <c r="Q9897">
        <v>0.87149731106708184</v>
      </c>
      <c r="R9897">
        <v>0.81322820001162399</v>
      </c>
      <c r="S9897">
        <v>0.68517516766421782</v>
      </c>
      <c r="T9897">
        <v>0.89130569115738745</v>
      </c>
      <c r="U9897">
        <v>0.86142410866237429</v>
      </c>
      <c r="V9897">
        <v>0.76069150655941686</v>
      </c>
      <c r="W9897">
        <v>0.83342330442772639</v>
      </c>
      <c r="X9897">
        <v>0.86012495865995697</v>
      </c>
      <c r="Y9897">
        <v>0.79377123109933534</v>
      </c>
      <c r="Z9897">
        <v>0.83154495832006226</v>
      </c>
      <c r="AA9897">
        <v>0.83544705884488391</v>
      </c>
      <c r="AB9897">
        <v>0.78272242577866302</v>
      </c>
      <c r="AC9897">
        <v>0.8466826673742357</v>
      </c>
      <c r="AD9897">
        <v>0.79897020749612502</v>
      </c>
      <c r="AE9897">
        <v>0.76374848362312975</v>
      </c>
      <c r="AF9897">
        <v>0.68480445200185502</v>
      </c>
      <c r="AG9897">
        <v>0.77897704299384507</v>
      </c>
      <c r="AH9897">
        <v>0.61661869635107902</v>
      </c>
      <c r="AI9897">
        <v>0.65237878096975233</v>
      </c>
      <c r="AJ9897">
        <v>0.80541305182440559</v>
      </c>
      <c r="AK9897">
        <v>0.65553474279658808</v>
      </c>
    </row>
    <row r="9898" spans="1:37">
      <c r="A9898">
        <v>11</v>
      </c>
      <c r="B9898">
        <v>0.7622510877505001</v>
      </c>
      <c r="C9898">
        <v>0.87521558029059832</v>
      </c>
      <c r="D9898">
        <v>0.83080789365529584</v>
      </c>
      <c r="E9898">
        <v>0.80781879817179103</v>
      </c>
      <c r="F9898">
        <v>0.89983072787015839</v>
      </c>
      <c r="G9898">
        <v>0.82772012052226307</v>
      </c>
      <c r="H9898">
        <v>0.83504155531408775</v>
      </c>
      <c r="I9898">
        <v>0.87811824910359215</v>
      </c>
      <c r="J9898">
        <v>0.87152181138052709</v>
      </c>
      <c r="K9898">
        <v>0.90183119738323758</v>
      </c>
      <c r="L9898">
        <v>0.90385860786410621</v>
      </c>
      <c r="M9898">
        <v>0.92871676083452026</v>
      </c>
      <c r="N9898">
        <v>0.90967335099003666</v>
      </c>
      <c r="O9898">
        <v>0.8900440227099049</v>
      </c>
      <c r="P9898">
        <v>0.90412532320007311</v>
      </c>
      <c r="Q9898">
        <v>0.92010395491856001</v>
      </c>
      <c r="R9898">
        <v>0.89864579499002284</v>
      </c>
      <c r="S9898">
        <v>0.83382483815240693</v>
      </c>
      <c r="T9898">
        <v>0.94887227337329283</v>
      </c>
      <c r="U9898">
        <v>0.92325951481864965</v>
      </c>
      <c r="V9898">
        <v>0.88786287438643263</v>
      </c>
      <c r="W9898">
        <v>0.89090909090909098</v>
      </c>
      <c r="X9898">
        <v>0.9155447500379883</v>
      </c>
      <c r="Y9898">
        <v>0.90430101657337936</v>
      </c>
      <c r="Z9898">
        <v>0.89989126972795463</v>
      </c>
      <c r="AA9898">
        <v>0.90894190295195498</v>
      </c>
      <c r="AB9898">
        <v>0.88678714878572895</v>
      </c>
      <c r="AC9898">
        <v>0.91240215647727152</v>
      </c>
      <c r="AD9898">
        <v>0.8640927395057163</v>
      </c>
      <c r="AE9898">
        <v>0.90492614352655765</v>
      </c>
      <c r="AF9898">
        <v>0.82049775854073281</v>
      </c>
      <c r="AG9898">
        <v>0.86755357383530263</v>
      </c>
      <c r="AH9898">
        <v>0.82480986600080053</v>
      </c>
      <c r="AI9898">
        <v>0.83070375436996513</v>
      </c>
      <c r="AJ9898">
        <v>0.89299895129850893</v>
      </c>
      <c r="AK9898">
        <v>0.83750625004664203</v>
      </c>
    </row>
    <row r="9899" spans="1:37">
      <c r="A9899">
        <v>12</v>
      </c>
      <c r="B9899">
        <v>0.8699939657636484</v>
      </c>
      <c r="C9899">
        <v>0.93070225540866258</v>
      </c>
      <c r="D9899">
        <v>0.93401966002573744</v>
      </c>
      <c r="E9899">
        <v>0.86278312785657685</v>
      </c>
      <c r="F9899">
        <v>0.93930162799960137</v>
      </c>
      <c r="G9899">
        <v>0.9426105717367852</v>
      </c>
      <c r="H9899">
        <v>0.9194737305806</v>
      </c>
      <c r="I9899">
        <v>0.93228626646507295</v>
      </c>
      <c r="J9899">
        <v>0.94654108063386999</v>
      </c>
      <c r="K9899">
        <v>0.93108209555472132</v>
      </c>
      <c r="L9899">
        <v>0.94439247582632169</v>
      </c>
      <c r="M9899">
        <v>0.96775859640336181</v>
      </c>
      <c r="N9899">
        <v>0.94078698448732512</v>
      </c>
      <c r="O9899">
        <v>0.9392730392547548</v>
      </c>
      <c r="P9899">
        <v>0.945763106363816</v>
      </c>
      <c r="Q9899">
        <v>0.95231968710598769</v>
      </c>
      <c r="R9899">
        <v>0.93959160741616132</v>
      </c>
      <c r="S9899">
        <v>0.92765863390743419</v>
      </c>
      <c r="T9899">
        <v>0.98924797627139593</v>
      </c>
      <c r="U9899">
        <v>0.96323627686665447</v>
      </c>
      <c r="V9899">
        <v>0.95197762254205587</v>
      </c>
      <c r="W9899">
        <v>0.93594440934933676</v>
      </c>
      <c r="X9899">
        <v>0.9515056714069916</v>
      </c>
      <c r="Y9899">
        <v>0.94867165225716243</v>
      </c>
      <c r="Z9899">
        <v>0.96258141041833678</v>
      </c>
      <c r="AA9899">
        <v>0.95277016933400838</v>
      </c>
      <c r="AB9899">
        <v>0.93854554290805692</v>
      </c>
      <c r="AC9899">
        <v>0.95662923787584597</v>
      </c>
      <c r="AD9899">
        <v>0.92467720285416288</v>
      </c>
      <c r="AE9899">
        <v>0.96886967484122655</v>
      </c>
      <c r="AF9899">
        <v>0.90765187818828252</v>
      </c>
      <c r="AG9899">
        <v>0.92670942090839625</v>
      </c>
      <c r="AH9899">
        <v>0.94242291392664024</v>
      </c>
      <c r="AI9899">
        <v>0.91557987536099728</v>
      </c>
      <c r="AJ9899">
        <v>0.945032066560336</v>
      </c>
      <c r="AK9899">
        <v>0.94777572966962453</v>
      </c>
    </row>
    <row r="9900" spans="1:37">
      <c r="A9900">
        <v>13</v>
      </c>
      <c r="B9900">
        <v>0.94253183853653888</v>
      </c>
      <c r="C9900">
        <v>0.96576626777927943</v>
      </c>
      <c r="D9900">
        <v>0.97563719908639523</v>
      </c>
      <c r="E9900">
        <v>0.9295532356264653</v>
      </c>
      <c r="F9900">
        <v>0.9675240217066613</v>
      </c>
      <c r="G9900">
        <v>0.98324591749432688</v>
      </c>
      <c r="H9900">
        <v>0.95123491233737645</v>
      </c>
      <c r="I9900">
        <v>0.97631850497261896</v>
      </c>
      <c r="J9900">
        <v>0.98133180593563696</v>
      </c>
      <c r="K9900">
        <v>0.96045364362700414</v>
      </c>
      <c r="L9900">
        <v>0.9679048982559223</v>
      </c>
      <c r="M9900">
        <v>0.99716713881019814</v>
      </c>
      <c r="N9900">
        <v>0.96167234203556584</v>
      </c>
      <c r="O9900">
        <v>0.96250568450860075</v>
      </c>
      <c r="P9900">
        <v>0.94674978368997087</v>
      </c>
      <c r="Q9900">
        <v>0.97739495149628175</v>
      </c>
      <c r="R9900">
        <v>0.96480810585659749</v>
      </c>
      <c r="S9900">
        <v>0.97237103088046239</v>
      </c>
      <c r="T9900">
        <v>0.99876413520360863</v>
      </c>
      <c r="U9900">
        <v>0.9895589600660073</v>
      </c>
      <c r="V9900">
        <v>0.98504903641725539</v>
      </c>
      <c r="W9900">
        <v>0.95837592603227484</v>
      </c>
      <c r="X9900">
        <v>0.97703013130491523</v>
      </c>
      <c r="Y9900">
        <v>0.98827644413465277</v>
      </c>
      <c r="Z9900">
        <v>1</v>
      </c>
      <c r="AA9900">
        <v>0.99041245328294503</v>
      </c>
      <c r="AB9900">
        <v>0.96747649836334271</v>
      </c>
      <c r="AC9900">
        <v>0.99162978061341411</v>
      </c>
      <c r="AD9900">
        <v>0.97139603791697648</v>
      </c>
      <c r="AE9900">
        <v>0.98563307247686782</v>
      </c>
      <c r="AF9900">
        <v>0.96405936002473325</v>
      </c>
      <c r="AG9900">
        <v>0.96792308729053411</v>
      </c>
      <c r="AH9900">
        <v>0.9704934906505539</v>
      </c>
      <c r="AI9900">
        <v>0.95747074023407819</v>
      </c>
      <c r="AJ9900">
        <v>0.97381595932996512</v>
      </c>
      <c r="AK9900">
        <v>0.98172374420704633</v>
      </c>
    </row>
    <row r="9901" spans="1:37">
      <c r="A9901">
        <v>14</v>
      </c>
      <c r="B9901">
        <v>0.98119858989424213</v>
      </c>
      <c r="C9901">
        <v>0.99425490715071829</v>
      </c>
      <c r="D9901">
        <v>0.99838973743961534</v>
      </c>
      <c r="E9901">
        <v>0.98468621928389544</v>
      </c>
      <c r="F9901">
        <v>0.98889462809917339</v>
      </c>
      <c r="G9901">
        <v>0.99814008853178571</v>
      </c>
      <c r="H9901">
        <v>0.98817949546268846</v>
      </c>
      <c r="I9901">
        <v>0.99613721904516794</v>
      </c>
      <c r="J9901">
        <v>1</v>
      </c>
      <c r="K9901">
        <v>0.98159418735589032</v>
      </c>
      <c r="L9901">
        <v>0.99175725334411835</v>
      </c>
      <c r="M9901">
        <v>1</v>
      </c>
      <c r="N9901">
        <v>0.98489090679783087</v>
      </c>
      <c r="O9901">
        <v>0.98542890496439284</v>
      </c>
      <c r="P9901">
        <v>0.98711247615529796</v>
      </c>
      <c r="Q9901">
        <v>0.9921133211537968</v>
      </c>
      <c r="R9901">
        <v>0.99738458259875618</v>
      </c>
      <c r="S9901">
        <v>1</v>
      </c>
      <c r="T9901">
        <v>1</v>
      </c>
      <c r="U9901">
        <v>1</v>
      </c>
      <c r="V9901">
        <v>1</v>
      </c>
      <c r="W9901">
        <v>0.96686383736288994</v>
      </c>
      <c r="X9901">
        <v>0.98929538689811136</v>
      </c>
      <c r="Y9901">
        <v>1</v>
      </c>
      <c r="Z9901">
        <v>0.99850633161634672</v>
      </c>
      <c r="AA9901">
        <v>1</v>
      </c>
      <c r="AB9901">
        <v>0.99721267968686733</v>
      </c>
      <c r="AC9901">
        <v>0.9990954373861759</v>
      </c>
      <c r="AD9901">
        <v>1</v>
      </c>
      <c r="AE9901">
        <v>1</v>
      </c>
      <c r="AF9901">
        <v>1</v>
      </c>
      <c r="AG9901">
        <v>1</v>
      </c>
      <c r="AH9901">
        <v>0.98807413478705619</v>
      </c>
      <c r="AI9901">
        <v>0.97908496732026162</v>
      </c>
      <c r="AJ9901">
        <v>0.99110536229157997</v>
      </c>
      <c r="AK9901">
        <v>0.99639549548877226</v>
      </c>
    </row>
    <row r="9902" spans="1:37">
      <c r="A9902">
        <v>15</v>
      </c>
      <c r="B9902">
        <v>0.99460094642233299</v>
      </c>
      <c r="C9902">
        <v>1</v>
      </c>
      <c r="D9902">
        <v>1</v>
      </c>
      <c r="E9902">
        <v>1</v>
      </c>
      <c r="F9902">
        <v>1</v>
      </c>
      <c r="G9902">
        <v>1</v>
      </c>
      <c r="H9902">
        <v>1</v>
      </c>
      <c r="I9902">
        <v>1</v>
      </c>
      <c r="J9902">
        <v>0.99819682216423766</v>
      </c>
      <c r="K9902">
        <v>1</v>
      </c>
      <c r="L9902">
        <v>1</v>
      </c>
      <c r="M9902">
        <v>0.99794187156652525</v>
      </c>
      <c r="N9902">
        <v>1</v>
      </c>
      <c r="O9902">
        <v>1</v>
      </c>
      <c r="P9902">
        <v>1</v>
      </c>
      <c r="Q9902">
        <v>1</v>
      </c>
      <c r="R9902">
        <v>1</v>
      </c>
      <c r="S9902">
        <v>0.99913332286340806</v>
      </c>
      <c r="T9902">
        <v>0.98913674843972077</v>
      </c>
      <c r="U9902">
        <v>0.99446494793736451</v>
      </c>
      <c r="V9902">
        <v>0.99948073324385001</v>
      </c>
      <c r="W9902">
        <v>1</v>
      </c>
      <c r="X9902">
        <v>1</v>
      </c>
      <c r="Y9902">
        <v>0.99801388183226747</v>
      </c>
      <c r="Z9902">
        <v>0.98019791106083409</v>
      </c>
      <c r="AA9902">
        <v>0.99430047393192877</v>
      </c>
      <c r="AB9902">
        <v>1</v>
      </c>
      <c r="AC9902">
        <v>1</v>
      </c>
      <c r="AD9902">
        <v>0.99762291641559064</v>
      </c>
      <c r="AE9902">
        <v>0.99760947646345233</v>
      </c>
      <c r="AF9902">
        <v>0.98066161694234044</v>
      </c>
      <c r="AG9902">
        <v>0.98015128711981681</v>
      </c>
      <c r="AH9902">
        <v>1</v>
      </c>
      <c r="AI9902">
        <v>1</v>
      </c>
      <c r="AJ9902">
        <v>1</v>
      </c>
      <c r="AK9902">
        <v>1</v>
      </c>
    </row>
    <row r="9903" spans="1:37">
      <c r="A9903">
        <v>16</v>
      </c>
      <c r="B9903">
        <v>1</v>
      </c>
      <c r="C9903">
        <v>0.98041597592744789</v>
      </c>
      <c r="D9903">
        <v>0.97424253653409509</v>
      </c>
      <c r="E9903">
        <v>0.99635707419088282</v>
      </c>
      <c r="F9903">
        <v>0.99781875435626755</v>
      </c>
      <c r="G9903">
        <v>0.98185470371610295</v>
      </c>
      <c r="H9903">
        <v>0.98230595283545297</v>
      </c>
      <c r="I9903">
        <v>0.99138359815200183</v>
      </c>
      <c r="J9903">
        <v>0.92778095985631148</v>
      </c>
      <c r="K9903">
        <v>0.99345809426778919</v>
      </c>
      <c r="L9903">
        <v>0.98810483820942308</v>
      </c>
      <c r="M9903">
        <v>0.92865415616734237</v>
      </c>
      <c r="N9903">
        <v>0.99785597174927498</v>
      </c>
      <c r="O9903">
        <v>0.98107820477358088</v>
      </c>
      <c r="P9903">
        <v>0.9088664342493411</v>
      </c>
      <c r="Q9903">
        <v>0.98866531147878445</v>
      </c>
      <c r="R9903">
        <v>0.9864560125540035</v>
      </c>
      <c r="S9903">
        <v>0.96125546035679166</v>
      </c>
      <c r="T9903">
        <v>0.97543100784774128</v>
      </c>
      <c r="U9903">
        <v>0.98180347179279714</v>
      </c>
      <c r="V9903">
        <v>0.95267814278856056</v>
      </c>
      <c r="W9903">
        <v>0.98853729971860127</v>
      </c>
      <c r="X9903">
        <v>0.98818345146902398</v>
      </c>
      <c r="Y9903">
        <v>0.96292299488144184</v>
      </c>
      <c r="Z9903">
        <v>0.96016518215066282</v>
      </c>
      <c r="AA9903">
        <v>0.97301982309687562</v>
      </c>
      <c r="AB9903">
        <v>0.94058957780435415</v>
      </c>
      <c r="AC9903">
        <v>0.99124383389818249</v>
      </c>
      <c r="AD9903">
        <v>0.95069006071536921</v>
      </c>
      <c r="AE9903">
        <v>0.94857995766037917</v>
      </c>
      <c r="AF9903">
        <v>0.93148863812026583</v>
      </c>
      <c r="AG9903">
        <v>0.95536356080686446</v>
      </c>
      <c r="AH9903">
        <v>0.97026475801993783</v>
      </c>
      <c r="AI9903">
        <v>0.99551603587171322</v>
      </c>
      <c r="AJ9903">
        <v>0.98888685618875571</v>
      </c>
      <c r="AK9903">
        <v>0.97896999231337534</v>
      </c>
    </row>
    <row r="9904" spans="1:37">
      <c r="A9904">
        <v>17</v>
      </c>
      <c r="B9904">
        <v>0.93136850128624515</v>
      </c>
      <c r="C9904">
        <v>0.93007257985874103</v>
      </c>
      <c r="D9904">
        <v>0.9003860587644773</v>
      </c>
      <c r="E9904">
        <v>0.94933634661764488</v>
      </c>
      <c r="F9904">
        <v>0.96484491685751272</v>
      </c>
      <c r="G9904">
        <v>0.89148532529851565</v>
      </c>
      <c r="H9904">
        <v>0.86468826172505964</v>
      </c>
      <c r="I9904">
        <v>0.87964999888645012</v>
      </c>
      <c r="J9904">
        <v>0.73679967754937525</v>
      </c>
      <c r="K9904">
        <v>0.9034532682717572</v>
      </c>
      <c r="L9904">
        <v>0.88509035509315892</v>
      </c>
      <c r="M9904">
        <v>0.73075297763448266</v>
      </c>
      <c r="N9904">
        <v>0.92690124858115797</v>
      </c>
      <c r="O9904">
        <v>0.87384610335725921</v>
      </c>
      <c r="P9904">
        <v>0.72258681495499233</v>
      </c>
      <c r="Q9904">
        <v>0.91735069346164722</v>
      </c>
      <c r="R9904">
        <v>0.89647015518143247</v>
      </c>
      <c r="S9904">
        <v>0.79546419576433358</v>
      </c>
      <c r="T9904">
        <v>0.89230674164246415</v>
      </c>
      <c r="U9904">
        <v>0.89851394722632605</v>
      </c>
      <c r="V9904">
        <v>0.79497780869428936</v>
      </c>
      <c r="W9904">
        <v>0.89566415896169538</v>
      </c>
      <c r="X9904">
        <v>0.90283078738257183</v>
      </c>
      <c r="Y9904">
        <v>0.80012848882860999</v>
      </c>
      <c r="Z9904">
        <v>0.87980362653897259</v>
      </c>
      <c r="AA9904">
        <v>0.8805658867028604</v>
      </c>
      <c r="AB9904">
        <v>0.76262989627356725</v>
      </c>
      <c r="AC9904">
        <v>0.88887146768299308</v>
      </c>
      <c r="AD9904">
        <v>0.80865308293611382</v>
      </c>
      <c r="AE9904">
        <v>0.75807545015580025</v>
      </c>
      <c r="AF9904">
        <v>0.85687123202968007</v>
      </c>
      <c r="AG9904">
        <v>0.89310222831214348</v>
      </c>
      <c r="AH9904">
        <v>0.89617444675294966</v>
      </c>
      <c r="AI9904">
        <v>0.9332573339413287</v>
      </c>
      <c r="AJ9904">
        <v>0.94930159572686357</v>
      </c>
      <c r="AK9904">
        <v>0.89770819185217798</v>
      </c>
    </row>
    <row r="9905" spans="1:37">
      <c r="A9905">
        <v>18</v>
      </c>
      <c r="B9905">
        <v>0.79786896179375622</v>
      </c>
      <c r="C9905">
        <v>0.80957329729880334</v>
      </c>
      <c r="D9905">
        <v>0.69677206362895239</v>
      </c>
      <c r="E9905">
        <v>0.77789958342468757</v>
      </c>
      <c r="F9905">
        <v>0.82804565368913685</v>
      </c>
      <c r="G9905">
        <v>0.67269277982368014</v>
      </c>
      <c r="H9905">
        <v>0.70542715338756579</v>
      </c>
      <c r="I9905">
        <v>0.71199639704736029</v>
      </c>
      <c r="J9905">
        <v>0.54794685221720163</v>
      </c>
      <c r="K9905">
        <v>0.76376749423561574</v>
      </c>
      <c r="L9905">
        <v>0.72841365586408657</v>
      </c>
      <c r="M9905">
        <v>0.56586010987119084</v>
      </c>
      <c r="N9905">
        <v>0.80542313028124612</v>
      </c>
      <c r="O9905">
        <v>0.73089419078382933</v>
      </c>
      <c r="P9905">
        <v>0.53597324333486829</v>
      </c>
      <c r="Q9905">
        <v>0.8047371535908191</v>
      </c>
      <c r="R9905">
        <v>0.76860917914640514</v>
      </c>
      <c r="S9905">
        <v>0.63465777886354768</v>
      </c>
      <c r="T9905">
        <v>0.77985540381882212</v>
      </c>
      <c r="U9905">
        <v>0.7763917376962709</v>
      </c>
      <c r="V9905">
        <v>0.65870457640569424</v>
      </c>
      <c r="W9905">
        <v>0.77260667317521392</v>
      </c>
      <c r="X9905">
        <v>0.78032303333124775</v>
      </c>
      <c r="Y9905">
        <v>0.64945644186720308</v>
      </c>
      <c r="Z9905">
        <v>0.7503596885262106</v>
      </c>
      <c r="AA9905">
        <v>0.73754590024377265</v>
      </c>
      <c r="AB9905">
        <v>0.59362299229556081</v>
      </c>
      <c r="AC9905">
        <v>0.74757878740366412</v>
      </c>
      <c r="AD9905">
        <v>0.65245126355290872</v>
      </c>
      <c r="AE9905">
        <v>0.57766822863395262</v>
      </c>
      <c r="AF9905">
        <v>0.72369763487401462</v>
      </c>
      <c r="AG9905">
        <v>0.76873680309088455</v>
      </c>
      <c r="AH9905">
        <v>0.69000374867366832</v>
      </c>
      <c r="AI9905">
        <v>0.76865785073719417</v>
      </c>
      <c r="AJ9905">
        <v>0.81901525126320873</v>
      </c>
      <c r="AK9905">
        <v>0.69734848767528113</v>
      </c>
    </row>
    <row r="9906" spans="1:37">
      <c r="A9906">
        <v>19</v>
      </c>
      <c r="B9906">
        <v>0.60788579413726296</v>
      </c>
      <c r="C9906">
        <v>0.66516584706685444</v>
      </c>
      <c r="D9906">
        <v>0.53171004493912666</v>
      </c>
      <c r="E9906">
        <v>0.61393419121987436</v>
      </c>
      <c r="F9906">
        <v>0.6829041372099971</v>
      </c>
      <c r="G9906">
        <v>0.513543875311535</v>
      </c>
      <c r="H9906">
        <v>0.6240198525740801</v>
      </c>
      <c r="I9906">
        <v>0.62159346519414116</v>
      </c>
      <c r="J9906">
        <v>0.46642200018385344</v>
      </c>
      <c r="K9906">
        <v>0.69094857633117057</v>
      </c>
      <c r="L9906">
        <v>0.64239580567761989</v>
      </c>
      <c r="M9906">
        <v>0.51525988762462249</v>
      </c>
      <c r="N9906">
        <v>0.72376087779038989</v>
      </c>
      <c r="O9906">
        <v>0.64424821494709306</v>
      </c>
      <c r="P9906">
        <v>0.45050168747122205</v>
      </c>
      <c r="Q9906">
        <v>0.72378612047448732</v>
      </c>
      <c r="R9906">
        <v>0.67383420191022336</v>
      </c>
      <c r="S9906">
        <v>0.50871621267907929</v>
      </c>
      <c r="T9906">
        <v>0.70613606871408263</v>
      </c>
      <c r="U9906">
        <v>0.69621189305552356</v>
      </c>
      <c r="V9906">
        <v>0.57283940940754607</v>
      </c>
      <c r="W9906">
        <v>0.70030437029805315</v>
      </c>
      <c r="X9906">
        <v>0.70329737122017921</v>
      </c>
      <c r="Y9906">
        <v>0.57680986592652628</v>
      </c>
      <c r="Z9906">
        <v>0.68824065633546028</v>
      </c>
      <c r="AA9906">
        <v>0.65967839425836272</v>
      </c>
      <c r="AB9906">
        <v>0.51407239409373984</v>
      </c>
      <c r="AC9906">
        <v>0.67100454693473877</v>
      </c>
      <c r="AD9906">
        <v>0.57572174823692712</v>
      </c>
      <c r="AE9906">
        <v>0.50457291691444073</v>
      </c>
      <c r="AF9906">
        <v>0.56279177616324005</v>
      </c>
      <c r="AG9906">
        <v>0.63311188732647483</v>
      </c>
      <c r="AH9906">
        <v>0.50565795576565076</v>
      </c>
      <c r="AI9906">
        <v>0.59077367381060952</v>
      </c>
      <c r="AJ9906">
        <v>0.66933694753142903</v>
      </c>
      <c r="AK9906">
        <v>0.53083231964417643</v>
      </c>
    </row>
    <row r="9907" spans="1:37">
      <c r="A9907">
        <v>20</v>
      </c>
      <c r="B9907">
        <v>0.51707053704703521</v>
      </c>
      <c r="C9907">
        <v>0.60211749299973549</v>
      </c>
      <c r="D9907">
        <v>0.48454754317053278</v>
      </c>
      <c r="E9907">
        <v>0.53245745703540059</v>
      </c>
      <c r="F9907">
        <v>0.6210389076969034</v>
      </c>
      <c r="G9907">
        <v>0.46942677528549637</v>
      </c>
      <c r="H9907">
        <v>0.3065401897154269</v>
      </c>
      <c r="I9907">
        <v>0.37978486215489238</v>
      </c>
      <c r="J9907">
        <v>0.31238111401033825</v>
      </c>
      <c r="K9907">
        <v>0.36393372298782772</v>
      </c>
      <c r="L9907">
        <v>0.33899970473002655</v>
      </c>
      <c r="M9907">
        <v>0.2780899316044011</v>
      </c>
      <c r="N9907">
        <v>0.43014251481901888</v>
      </c>
      <c r="O9907">
        <v>0.32682759881668461</v>
      </c>
      <c r="P9907">
        <v>0.24036471641881674</v>
      </c>
      <c r="Q9907">
        <v>0.44308210894681321</v>
      </c>
      <c r="R9907">
        <v>0.38002208574694385</v>
      </c>
      <c r="S9907">
        <v>0.29371629992845555</v>
      </c>
      <c r="T9907">
        <v>0.44657974417598717</v>
      </c>
      <c r="U9907">
        <v>0.42136786711598123</v>
      </c>
      <c r="V9907">
        <v>0.37622346105989207</v>
      </c>
      <c r="W9907">
        <v>0.4505024981335784</v>
      </c>
      <c r="X9907">
        <v>0.42594992715214036</v>
      </c>
      <c r="Y9907">
        <v>0.37310048582213956</v>
      </c>
      <c r="Z9907">
        <v>0.44972597774873418</v>
      </c>
      <c r="AA9907">
        <v>0.39766718761060982</v>
      </c>
      <c r="AB9907">
        <v>0.3099023723192888</v>
      </c>
      <c r="AC9907">
        <v>0.40400178500355799</v>
      </c>
      <c r="AD9907">
        <v>0.30968162871782956</v>
      </c>
      <c r="AE9907">
        <v>0.27174068171546828</v>
      </c>
      <c r="AF9907">
        <v>0.49165249652187354</v>
      </c>
      <c r="AG9907">
        <v>0.57519991913383361</v>
      </c>
      <c r="AH9907">
        <v>0.44337278971211463</v>
      </c>
      <c r="AI9907">
        <v>0.48996808025535799</v>
      </c>
      <c r="AJ9907">
        <v>0.59871579158925947</v>
      </c>
      <c r="AK9907">
        <v>0.48051851133217421</v>
      </c>
    </row>
    <row r="9908" spans="1:37">
      <c r="A9908">
        <v>21</v>
      </c>
      <c r="B9908">
        <v>0.27144535840188017</v>
      </c>
      <c r="C9908">
        <v>0.32786592925901697</v>
      </c>
      <c r="D9908">
        <v>0.28648524824319682</v>
      </c>
      <c r="E9908">
        <v>0.28829710083821031</v>
      </c>
      <c r="F9908">
        <v>0.33687020810514801</v>
      </c>
      <c r="G9908">
        <v>0.2798199605698769</v>
      </c>
      <c r="H9908">
        <v>6.1099527179818508E-2</v>
      </c>
      <c r="I9908">
        <v>0.1305080509659427</v>
      </c>
      <c r="J9908">
        <v>0.12313229668285988</v>
      </c>
      <c r="K9908">
        <v>5.4305860904069921E-2</v>
      </c>
      <c r="L9908">
        <v>7.5713176236474042E-2</v>
      </c>
      <c r="M9908">
        <v>7.9946159986226964E-2</v>
      </c>
      <c r="N9908">
        <v>5.2478244419220582E-2</v>
      </c>
      <c r="O9908">
        <v>6.5026090136381345E-2</v>
      </c>
      <c r="P9908">
        <v>6.9183790156502209E-2</v>
      </c>
      <c r="Q9908">
        <v>5.3534209916887524E-2</v>
      </c>
      <c r="R9908">
        <v>5.911618265300192E-2</v>
      </c>
      <c r="S9908">
        <v>5.9422641794777825E-2</v>
      </c>
      <c r="T9908">
        <v>5.1424334177840932E-2</v>
      </c>
      <c r="U9908">
        <v>5.4377520489137521E-2</v>
      </c>
      <c r="V9908">
        <v>5.5101061067730023E-2</v>
      </c>
      <c r="W9908">
        <v>4.779187963016137E-2</v>
      </c>
      <c r="X9908">
        <v>5.2069683670459534E-2</v>
      </c>
      <c r="Y9908">
        <v>5.3620991547450571E-2</v>
      </c>
      <c r="Z9908">
        <v>4.7380039757937857E-2</v>
      </c>
      <c r="AA9908">
        <v>5.3147173016918889E-2</v>
      </c>
      <c r="AB9908">
        <v>5.2978144549954968E-2</v>
      </c>
      <c r="AC9908">
        <v>5.0185133814962667E-2</v>
      </c>
      <c r="AD9908">
        <v>6.2398444090744777E-2</v>
      </c>
      <c r="AE9908">
        <v>6.8343997526224401E-2</v>
      </c>
      <c r="AF9908">
        <v>0.26424486010202508</v>
      </c>
      <c r="AG9908">
        <v>0.31630183296644071</v>
      </c>
      <c r="AH9908">
        <v>0.27443468094974871</v>
      </c>
      <c r="AI9908">
        <v>0.25982672138622898</v>
      </c>
      <c r="AJ9908">
        <v>0.32647082316625414</v>
      </c>
      <c r="AK9908">
        <v>0.28570362465391541</v>
      </c>
    </row>
    <row r="9909" spans="1:37">
      <c r="A9909">
        <v>22</v>
      </c>
      <c r="B9909">
        <v>6.6074888049036107E-2</v>
      </c>
      <c r="C9909">
        <v>7.980441051502446E-2</v>
      </c>
      <c r="D9909">
        <v>9.2573253471496988E-2</v>
      </c>
      <c r="E9909">
        <v>7.0176918017303899E-2</v>
      </c>
      <c r="F9909">
        <v>8.2000522752165683E-2</v>
      </c>
      <c r="G9909">
        <v>8.272142246029085E-2</v>
      </c>
      <c r="H9909">
        <v>5.34786056209803E-2</v>
      </c>
      <c r="I9909">
        <v>6.9891342273077042E-2</v>
      </c>
      <c r="J9909">
        <v>7.4340425832820675E-2</v>
      </c>
      <c r="K9909">
        <v>4.7790766260925509E-2</v>
      </c>
      <c r="L9909">
        <v>6.7934425253274616E-2</v>
      </c>
      <c r="M9909">
        <v>7.1181506581315654E-2</v>
      </c>
      <c r="N9909">
        <v>4.5932652289065463E-2</v>
      </c>
      <c r="O9909">
        <v>5.6915409823768505E-2</v>
      </c>
      <c r="P9909">
        <v>6.1862138408059403E-2</v>
      </c>
      <c r="Q9909">
        <v>4.6856907598486992E-2</v>
      </c>
      <c r="R9909">
        <v>5.1742642927717589E-2</v>
      </c>
      <c r="S9909">
        <v>5.2908021707644796E-2</v>
      </c>
      <c r="T9909">
        <v>4.5010195884570225E-2</v>
      </c>
      <c r="U9909">
        <v>4.7595032353145578E-2</v>
      </c>
      <c r="V9909">
        <v>4.8752290162344357E-2</v>
      </c>
      <c r="W9909">
        <v>4.1830816056968936E-2</v>
      </c>
      <c r="X9909">
        <v>4.5575051172269537E-2</v>
      </c>
      <c r="Y9909">
        <v>4.774241768946854E-2</v>
      </c>
      <c r="Z9909">
        <v>4.1592074771282024E-2</v>
      </c>
      <c r="AA9909">
        <v>4.6538263967922905E-2</v>
      </c>
      <c r="AB9909">
        <v>4.7417797874013137E-2</v>
      </c>
      <c r="AC9909">
        <v>4.3925560527299699E-2</v>
      </c>
      <c r="AD9909">
        <v>5.4751881511525935E-2</v>
      </c>
      <c r="AE9909">
        <v>6.0851311814657132E-2</v>
      </c>
      <c r="AF9909">
        <v>6.4322151800896579E-2</v>
      </c>
      <c r="AG9909">
        <v>7.8414910822588627E-2</v>
      </c>
      <c r="AH9909">
        <v>9.5838972228046423E-2</v>
      </c>
      <c r="AI9909">
        <v>6.3246694026447794E-2</v>
      </c>
      <c r="AJ9909">
        <v>8.3811089438519573E-2</v>
      </c>
      <c r="AK9909">
        <v>8.7993193979059539E-2</v>
      </c>
    </row>
    <row r="9910" spans="1:37">
      <c r="A9910">
        <v>23</v>
      </c>
      <c r="B9910">
        <v>5.7833391558420932E-2</v>
      </c>
      <c r="C9910">
        <v>7.0033294791245815E-2</v>
      </c>
      <c r="D9910">
        <v>8.3753865640769989E-2</v>
      </c>
      <c r="E9910">
        <v>6.1423776837063404E-2</v>
      </c>
      <c r="F9910">
        <v>7.177262770088616E-2</v>
      </c>
      <c r="G9910">
        <v>7.4039355726667408E-2</v>
      </c>
      <c r="H9910">
        <v>4.9161551789962128E-2</v>
      </c>
      <c r="I9910">
        <v>6.6949095921190332E-2</v>
      </c>
      <c r="J9910">
        <v>6.8747038899142257E-2</v>
      </c>
      <c r="K9910">
        <v>4.4184674781489623E-2</v>
      </c>
      <c r="L9910">
        <v>6.2584828085881367E-2</v>
      </c>
      <c r="M9910">
        <v>6.6611365877326162E-2</v>
      </c>
      <c r="N9910">
        <v>4.2224744608399555E-2</v>
      </c>
      <c r="O9910">
        <v>5.2320920398126573E-2</v>
      </c>
      <c r="P9910">
        <v>5.8072285498879252E-2</v>
      </c>
      <c r="Q9910">
        <v>4.3074389522167619E-2</v>
      </c>
      <c r="R9910">
        <v>4.7565724470620137E-2</v>
      </c>
      <c r="S9910">
        <v>4.9511112662211129E-2</v>
      </c>
      <c r="T9910">
        <v>4.1376753383179886E-2</v>
      </c>
      <c r="U9910">
        <v>4.3752929247207972E-2</v>
      </c>
      <c r="V9910">
        <v>4.5798348143866296E-2</v>
      </c>
      <c r="W9910">
        <v>3.845402859932235E-2</v>
      </c>
      <c r="X9910">
        <v>4.1896010797572332E-2</v>
      </c>
      <c r="Y9910">
        <v>4.4677161320663607E-2</v>
      </c>
      <c r="Z9910">
        <v>3.6770601091695866E-2</v>
      </c>
      <c r="AA9910">
        <v>4.2539520041820718E-2</v>
      </c>
      <c r="AB9910">
        <v>4.4544713858937775E-2</v>
      </c>
      <c r="AC9910">
        <v>4.0379675081109123E-2</v>
      </c>
      <c r="AD9910">
        <v>5.0436144968852722E-2</v>
      </c>
      <c r="AE9910">
        <v>5.694441140791133E-2</v>
      </c>
      <c r="AF9910">
        <v>5.629927345803061E-2</v>
      </c>
      <c r="AG9910">
        <v>6.9053528909654507E-2</v>
      </c>
      <c r="AH9910">
        <v>8.7509292263118765E-2</v>
      </c>
      <c r="AI9910">
        <v>5.5357957136342915E-2</v>
      </c>
      <c r="AJ9910">
        <v>7.9191134220907552E-2</v>
      </c>
      <c r="AK9910">
        <v>8.4284211076202084E-2</v>
      </c>
    </row>
    <row r="9911" spans="1:37">
      <c r="A9911">
        <v>24</v>
      </c>
      <c r="B9911">
        <v>5.3164798170673613E-2</v>
      </c>
      <c r="C9911">
        <v>6.8258501316467671E-2</v>
      </c>
      <c r="D9911">
        <v>8.372017813950669E-2</v>
      </c>
      <c r="E9911">
        <v>5.6465350041320236E-2</v>
      </c>
      <c r="F9911">
        <v>6.5978791197849232E-2</v>
      </c>
      <c r="G9911">
        <v>6.955324926533496E-2</v>
      </c>
      <c r="H9911">
        <v>4.4668291680126877E-2</v>
      </c>
      <c r="I9911">
        <v>5.9904036742198324E-2</v>
      </c>
      <c r="J9911">
        <v>7.0331006880360911E-2</v>
      </c>
      <c r="K9911">
        <v>4.1208643895115013E-2</v>
      </c>
      <c r="L9911">
        <v>5.7178161932008489E-2</v>
      </c>
      <c r="M9911">
        <v>6.3981969855852749E-2</v>
      </c>
      <c r="N9911">
        <v>3.8365493757094214E-2</v>
      </c>
      <c r="O9911">
        <v>4.7726430972484628E-2</v>
      </c>
      <c r="P9911">
        <v>5.5653661078868405E-2</v>
      </c>
      <c r="Q9911">
        <v>3.9343334276818562E-2</v>
      </c>
      <c r="R9911">
        <v>4.3342309704167213E-2</v>
      </c>
      <c r="S9911">
        <v>4.7556726636071217E-2</v>
      </c>
      <c r="T9911">
        <v>3.7792745473645174E-2</v>
      </c>
      <c r="U9911">
        <v>3.9449274794128492E-2</v>
      </c>
      <c r="V9911">
        <v>4.5097827897361539E-2</v>
      </c>
      <c r="W9911">
        <v>3.5306954574168728E-2</v>
      </c>
      <c r="X9911">
        <v>3.8181216872100604E-2</v>
      </c>
      <c r="Y9911">
        <v>4.2913589163268984E-2</v>
      </c>
      <c r="Z9911">
        <v>3.3409847228476348E-2</v>
      </c>
      <c r="AA9911">
        <v>3.8767668077027084E-2</v>
      </c>
      <c r="AB9911">
        <v>4.2667441716417571E-2</v>
      </c>
      <c r="AC9911">
        <v>3.6689059616706675E-2</v>
      </c>
      <c r="AD9911">
        <v>4.6519359517269175E-2</v>
      </c>
      <c r="AE9911">
        <v>5.3346732951166716E-2</v>
      </c>
      <c r="AF9911">
        <v>5.1754521564383989E-2</v>
      </c>
      <c r="AG9911">
        <v>6.3771957410485622E-2</v>
      </c>
      <c r="AH9911">
        <v>8.3214201754887557E-2</v>
      </c>
      <c r="AI9911">
        <v>5.0889192886456922E-2</v>
      </c>
      <c r="AJ9911">
        <v>7.5364790942517218E-2</v>
      </c>
      <c r="AK9911">
        <v>8.4791677549832481E-2</v>
      </c>
    </row>
    <row r="9921" spans="1:50">
      <c r="A9921" t="s">
        <v>357</v>
      </c>
      <c r="D9921">
        <v>2015</v>
      </c>
      <c r="F9921" t="s">
        <v>0</v>
      </c>
      <c r="G9921" s="168">
        <v>86651.992000000624</v>
      </c>
      <c r="H9921" t="s">
        <v>102</v>
      </c>
      <c r="K9921" t="s">
        <v>1</v>
      </c>
      <c r="L9921" t="s">
        <v>103</v>
      </c>
    </row>
    <row r="9922" spans="1:50">
      <c r="A9922">
        <v>1249</v>
      </c>
      <c r="B9922" t="s">
        <v>104</v>
      </c>
      <c r="F9922" t="s">
        <v>3</v>
      </c>
      <c r="G9922">
        <v>0</v>
      </c>
      <c r="H9922" t="s">
        <v>102</v>
      </c>
      <c r="K9922" t="s">
        <v>4</v>
      </c>
      <c r="L9922" t="s">
        <v>103</v>
      </c>
      <c r="N9922" t="s">
        <v>105</v>
      </c>
    </row>
    <row r="9923" spans="1:50">
      <c r="B9923">
        <v>1</v>
      </c>
      <c r="C9923" t="s">
        <v>5</v>
      </c>
      <c r="D9923" t="s">
        <v>6</v>
      </c>
      <c r="E9923">
        <v>2</v>
      </c>
      <c r="F9923" t="s">
        <v>7</v>
      </c>
      <c r="G9923" t="s">
        <v>8</v>
      </c>
      <c r="H9923">
        <v>3</v>
      </c>
      <c r="I9923" t="s">
        <v>9</v>
      </c>
      <c r="J9923" t="s">
        <v>10</v>
      </c>
      <c r="K9923">
        <v>4</v>
      </c>
      <c r="L9923" t="s">
        <v>11</v>
      </c>
      <c r="M9923" t="s">
        <v>12</v>
      </c>
      <c r="N9923">
        <v>5</v>
      </c>
      <c r="O9923" t="s">
        <v>13</v>
      </c>
      <c r="P9923" t="s">
        <v>13</v>
      </c>
      <c r="Q9923">
        <v>6</v>
      </c>
      <c r="R9923" t="s">
        <v>14</v>
      </c>
      <c r="S9923" t="s">
        <v>87</v>
      </c>
      <c r="T9923">
        <v>7</v>
      </c>
      <c r="U9923" t="s">
        <v>15</v>
      </c>
      <c r="V9923" t="s">
        <v>88</v>
      </c>
      <c r="W9923">
        <v>8</v>
      </c>
      <c r="X9923" t="s">
        <v>89</v>
      </c>
      <c r="Y9923" t="s">
        <v>90</v>
      </c>
      <c r="Z9923">
        <v>9</v>
      </c>
      <c r="AA9923" t="s">
        <v>91</v>
      </c>
      <c r="AB9923" t="s">
        <v>92</v>
      </c>
      <c r="AC9923">
        <v>10</v>
      </c>
      <c r="AD9923" t="s">
        <v>93</v>
      </c>
      <c r="AE9923" t="s">
        <v>94</v>
      </c>
      <c r="AF9923">
        <v>11</v>
      </c>
      <c r="AG9923" t="s">
        <v>95</v>
      </c>
      <c r="AH9923" t="s">
        <v>96</v>
      </c>
      <c r="AI9923">
        <v>12</v>
      </c>
      <c r="AJ9923" t="s">
        <v>97</v>
      </c>
      <c r="AK9923" t="s">
        <v>98</v>
      </c>
    </row>
    <row r="9924" spans="1:50">
      <c r="B9924">
        <v>31</v>
      </c>
      <c r="E9924">
        <v>28</v>
      </c>
      <c r="H9924">
        <v>31</v>
      </c>
      <c r="K9924">
        <v>30</v>
      </c>
      <c r="N9924">
        <v>31</v>
      </c>
      <c r="Q9924">
        <v>30</v>
      </c>
      <c r="T9924">
        <v>31</v>
      </c>
      <c r="W9924">
        <v>31</v>
      </c>
      <c r="Z9924">
        <v>30</v>
      </c>
      <c r="AC9924">
        <v>31</v>
      </c>
      <c r="AF9924">
        <v>30</v>
      </c>
      <c r="AI9924">
        <v>31</v>
      </c>
    </row>
    <row r="9925" spans="1:50">
      <c r="A9925" t="s">
        <v>16</v>
      </c>
      <c r="B9925" t="s">
        <v>17</v>
      </c>
      <c r="C9925" t="s">
        <v>18</v>
      </c>
      <c r="D9925" t="s">
        <v>19</v>
      </c>
      <c r="E9925" t="s">
        <v>17</v>
      </c>
      <c r="F9925" t="s">
        <v>18</v>
      </c>
      <c r="G9925" t="s">
        <v>19</v>
      </c>
      <c r="H9925" t="s">
        <v>17</v>
      </c>
      <c r="I9925" t="s">
        <v>18</v>
      </c>
      <c r="J9925" t="s">
        <v>19</v>
      </c>
      <c r="K9925" t="s">
        <v>17</v>
      </c>
      <c r="L9925" t="s">
        <v>18</v>
      </c>
      <c r="M9925" t="s">
        <v>19</v>
      </c>
      <c r="N9925" t="s">
        <v>17</v>
      </c>
      <c r="O9925" t="s">
        <v>18</v>
      </c>
      <c r="P9925" t="s">
        <v>19</v>
      </c>
      <c r="Q9925" t="s">
        <v>17</v>
      </c>
      <c r="R9925" t="s">
        <v>18</v>
      </c>
      <c r="S9925" t="s">
        <v>19</v>
      </c>
      <c r="T9925" t="s">
        <v>17</v>
      </c>
      <c r="U9925" t="s">
        <v>18</v>
      </c>
      <c r="V9925" t="s">
        <v>19</v>
      </c>
      <c r="W9925" t="s">
        <v>17</v>
      </c>
      <c r="X9925" t="s">
        <v>18</v>
      </c>
      <c r="Y9925" t="s">
        <v>19</v>
      </c>
      <c r="Z9925" t="s">
        <v>17</v>
      </c>
      <c r="AA9925" t="s">
        <v>18</v>
      </c>
      <c r="AB9925" t="s">
        <v>19</v>
      </c>
      <c r="AC9925" t="s">
        <v>17</v>
      </c>
      <c r="AD9925" t="s">
        <v>18</v>
      </c>
      <c r="AE9925" t="s">
        <v>19</v>
      </c>
      <c r="AF9925" t="s">
        <v>17</v>
      </c>
      <c r="AG9925" t="s">
        <v>18</v>
      </c>
      <c r="AH9925" t="s">
        <v>19</v>
      </c>
      <c r="AI9925" t="s">
        <v>17</v>
      </c>
      <c r="AJ9925" t="s">
        <v>18</v>
      </c>
      <c r="AK9925" t="s">
        <v>19</v>
      </c>
    </row>
    <row r="9926" spans="1:50">
      <c r="B9926" s="169">
        <v>6.9091172646096544E-2</v>
      </c>
      <c r="C9926" s="170">
        <v>1.122116828313463</v>
      </c>
      <c r="D9926" s="170">
        <v>0.83950262788141705</v>
      </c>
      <c r="E9926" s="169">
        <v>6.12642449885989E-2</v>
      </c>
      <c r="F9926" s="170">
        <v>1.05953136752497</v>
      </c>
      <c r="G9926" s="170">
        <v>0.82351841433064998</v>
      </c>
      <c r="H9926" s="169">
        <v>7.3675131069281169E-2</v>
      </c>
      <c r="I9926" s="170">
        <v>1.1617359804279366</v>
      </c>
      <c r="J9926" s="170">
        <v>0.82847696176446095</v>
      </c>
      <c r="K9926" s="169">
        <v>7.2588184706286418E-2</v>
      </c>
      <c r="L9926" s="170">
        <v>1.321397924111479</v>
      </c>
      <c r="M9926" s="170">
        <v>0.85828294328098176</v>
      </c>
      <c r="N9926" s="169">
        <v>8.4094904336839388E-2</v>
      </c>
      <c r="O9926" s="170">
        <v>1.3567970940454872</v>
      </c>
      <c r="P9926" s="170">
        <v>0.75846015357826624</v>
      </c>
      <c r="Q9926" s="169">
        <v>9.3116628248407787E-2</v>
      </c>
      <c r="R9926" s="170">
        <v>1.1809148819283708</v>
      </c>
      <c r="S9926" s="170">
        <v>0.8607220665917954</v>
      </c>
      <c r="T9926" s="169">
        <v>0.10851883573362134</v>
      </c>
      <c r="U9926" s="170">
        <v>1.1436737074009722</v>
      </c>
      <c r="V9926" s="170">
        <v>0.84740897315544617</v>
      </c>
      <c r="W9926" s="169">
        <v>0.11477820362709468</v>
      </c>
      <c r="X9926" s="170">
        <v>1.1183768595669401</v>
      </c>
      <c r="Y9926" s="170">
        <v>0.81934160722315219</v>
      </c>
      <c r="Z9926" s="169">
        <v>0.10419282997926023</v>
      </c>
      <c r="AA9926" s="170">
        <v>1.2729443552767195</v>
      </c>
      <c r="AB9926" s="170">
        <v>0.8106210800429553</v>
      </c>
      <c r="AC9926" s="169">
        <v>8.0850284405381889E-2</v>
      </c>
      <c r="AD9926" s="170">
        <v>1.3312398744459979</v>
      </c>
      <c r="AE9926" s="170">
        <v>0.8275263906461835</v>
      </c>
      <c r="AF9926" s="169">
        <v>6.6819008278038314E-2</v>
      </c>
      <c r="AG9926" s="170">
        <v>1.124378207480639</v>
      </c>
      <c r="AH9926" s="170">
        <v>0.84603797377942314</v>
      </c>
      <c r="AI9926" s="169">
        <v>7.1010571981093229E-2</v>
      </c>
      <c r="AJ9926" s="170">
        <v>1.1350573862892044</v>
      </c>
      <c r="AK9926" s="170">
        <v>0.79845977516911715</v>
      </c>
      <c r="AM9926" t="str">
        <f>A9921</f>
        <v>PreNResSpltPkgAC-65to-PEYes-cDXGF-RtS1985-CZ09</v>
      </c>
      <c r="AN9926" s="93">
        <f>1/($T9926*(1/$T9924)*(1/(5/7+2/7*$V9926))*$T9936/SUM($T9928:$T9951))</f>
        <v>4228.2515603997244</v>
      </c>
      <c r="AO9926" s="93">
        <f>1/(T9926*(1/T9924)*(1/(5/7+2/7*V9926)))</f>
        <v>273.2104456897888</v>
      </c>
      <c r="AP9926" s="93"/>
      <c r="AR9926" s="217">
        <f>CHOOSE($AV$3,C9926,F9926,I9926,L9926,O9926,R9926,U9926,X9926,AA9926,AD9926,AG9926,AJ9926)</f>
        <v>1.1436737074009722</v>
      </c>
      <c r="AS9926" s="92"/>
      <c r="AT9926" s="92"/>
      <c r="AV9926" s="151">
        <f>AN9926/AR9926</f>
        <v>3697.0785749796892</v>
      </c>
      <c r="AW9926" s="152">
        <f>AO9926/AR9926</f>
        <v>238.8884556161272</v>
      </c>
      <c r="AX9926" s="93"/>
    </row>
    <row r="9927" spans="1:50">
      <c r="A9927" t="s">
        <v>20</v>
      </c>
      <c r="B9927" t="s">
        <v>21</v>
      </c>
      <c r="C9927" t="s">
        <v>22</v>
      </c>
      <c r="D9927" t="s">
        <v>23</v>
      </c>
      <c r="E9927" t="s">
        <v>21</v>
      </c>
      <c r="F9927" t="s">
        <v>22</v>
      </c>
      <c r="G9927" t="s">
        <v>23</v>
      </c>
      <c r="H9927" t="s">
        <v>21</v>
      </c>
      <c r="I9927" t="s">
        <v>22</v>
      </c>
      <c r="J9927" t="s">
        <v>23</v>
      </c>
      <c r="K9927" t="s">
        <v>21</v>
      </c>
      <c r="L9927" t="s">
        <v>22</v>
      </c>
      <c r="M9927" t="s">
        <v>23</v>
      </c>
      <c r="N9927" t="s">
        <v>21</v>
      </c>
      <c r="O9927" t="s">
        <v>22</v>
      </c>
      <c r="P9927" t="s">
        <v>23</v>
      </c>
      <c r="Q9927" t="s">
        <v>21</v>
      </c>
      <c r="R9927" t="s">
        <v>22</v>
      </c>
      <c r="S9927" t="s">
        <v>23</v>
      </c>
      <c r="T9927" t="s">
        <v>21</v>
      </c>
      <c r="U9927" t="s">
        <v>22</v>
      </c>
      <c r="V9927" t="s">
        <v>23</v>
      </c>
      <c r="W9927" t="s">
        <v>21</v>
      </c>
      <c r="X9927" t="s">
        <v>22</v>
      </c>
      <c r="Y9927" t="s">
        <v>23</v>
      </c>
      <c r="Z9927" t="s">
        <v>21</v>
      </c>
      <c r="AA9927" t="s">
        <v>22</v>
      </c>
      <c r="AB9927" t="s">
        <v>23</v>
      </c>
      <c r="AC9927" t="s">
        <v>21</v>
      </c>
      <c r="AD9927" t="s">
        <v>22</v>
      </c>
      <c r="AE9927" t="s">
        <v>23</v>
      </c>
      <c r="AF9927" t="s">
        <v>21</v>
      </c>
      <c r="AG9927" t="s">
        <v>22</v>
      </c>
      <c r="AH9927" t="s">
        <v>23</v>
      </c>
      <c r="AI9927" t="s">
        <v>21</v>
      </c>
      <c r="AJ9927" t="s">
        <v>22</v>
      </c>
      <c r="AK9927" t="s">
        <v>23</v>
      </c>
    </row>
    <row r="9928" spans="1:50">
      <c r="A9928">
        <v>1</v>
      </c>
      <c r="B9928">
        <v>6.0538151485441283E-2</v>
      </c>
      <c r="C9928">
        <v>8.0415649186424118E-2</v>
      </c>
      <c r="D9928">
        <v>8.7536318745032621E-2</v>
      </c>
      <c r="E9928">
        <v>4.9628034455755685E-2</v>
      </c>
      <c r="F9928">
        <v>6.9906854623484671E-2</v>
      </c>
      <c r="G9928">
        <v>7.1118095251825525E-2</v>
      </c>
      <c r="H9928">
        <v>4.1639892044724326E-2</v>
      </c>
      <c r="I9928">
        <v>6.1782337781420858E-2</v>
      </c>
      <c r="J9928">
        <v>6.3311876781775259E-2</v>
      </c>
      <c r="K9928">
        <v>3.6627427457449208E-2</v>
      </c>
      <c r="L9928">
        <v>5.8314994174620195E-2</v>
      </c>
      <c r="M9928">
        <v>5.6494426398408772E-2</v>
      </c>
      <c r="N9928">
        <v>3.0961001454614952E-2</v>
      </c>
      <c r="O9928">
        <v>4.2554961352477223E-2</v>
      </c>
      <c r="P9928">
        <v>5.5951407545847452E-2</v>
      </c>
      <c r="Q9928">
        <v>3.270598263756478E-2</v>
      </c>
      <c r="R9928">
        <v>3.7552089827183818E-2</v>
      </c>
      <c r="S9928">
        <v>4.2167098341833333E-2</v>
      </c>
      <c r="T9928">
        <v>2.9858693426172433E-2</v>
      </c>
      <c r="U9928">
        <v>3.3838013013646598E-2</v>
      </c>
      <c r="V9928">
        <v>3.7289563737038504E-2</v>
      </c>
      <c r="W9928">
        <v>2.9044403274965633E-2</v>
      </c>
      <c r="X9928">
        <v>3.2053365744731964E-2</v>
      </c>
      <c r="Y9928">
        <v>3.6882443284368495E-2</v>
      </c>
      <c r="Z9928">
        <v>3.1431078289798381E-2</v>
      </c>
      <c r="AA9928">
        <v>3.4229049320242309E-2</v>
      </c>
      <c r="AB9928">
        <v>3.8410953808547477E-2</v>
      </c>
      <c r="AC9928">
        <v>3.3619646048308069E-2</v>
      </c>
      <c r="AD9928">
        <v>4.336960770869705E-2</v>
      </c>
      <c r="AE9928">
        <v>5.1814952431505447E-2</v>
      </c>
      <c r="AF9928">
        <v>4.5966243068042728E-2</v>
      </c>
      <c r="AG9928">
        <v>6.5668070417286561E-2</v>
      </c>
      <c r="AH9928">
        <v>6.8079576127161881E-2</v>
      </c>
      <c r="AI9928">
        <v>5.6882987746029894E-2</v>
      </c>
      <c r="AJ9928">
        <v>7.6728879496183219E-2</v>
      </c>
      <c r="AK9928">
        <v>8.8825727745242625E-2</v>
      </c>
    </row>
    <row r="9929" spans="1:50">
      <c r="A9929">
        <v>2</v>
      </c>
      <c r="B9929">
        <v>5.857727562755808E-2</v>
      </c>
      <c r="C9929">
        <v>8.7360377209531478E-2</v>
      </c>
      <c r="D9929">
        <v>9.0559080663444105E-2</v>
      </c>
      <c r="E9929">
        <v>6.1406943356825894E-2</v>
      </c>
      <c r="F9929">
        <v>7.5293798227183378E-2</v>
      </c>
      <c r="G9929">
        <v>7.4751129917031298E-2</v>
      </c>
      <c r="H9929">
        <v>4.0526067771923066E-2</v>
      </c>
      <c r="I9929">
        <v>6.0272627705958509E-2</v>
      </c>
      <c r="J9929">
        <v>6.5840223939319653E-2</v>
      </c>
      <c r="K9929">
        <v>3.5315288295718679E-2</v>
      </c>
      <c r="L9929">
        <v>5.8964612288609351E-2</v>
      </c>
      <c r="M9929">
        <v>5.9528068342801548E-2</v>
      </c>
      <c r="N9929">
        <v>3.0132826518586162E-2</v>
      </c>
      <c r="O9929">
        <v>4.1416659917122907E-2</v>
      </c>
      <c r="P9929">
        <v>4.9215434333995244E-2</v>
      </c>
      <c r="Q9929">
        <v>3.1831131250140206E-2</v>
      </c>
      <c r="R9929">
        <v>3.6547610058143928E-2</v>
      </c>
      <c r="S9929">
        <v>3.990280633360925E-2</v>
      </c>
      <c r="T9929">
        <v>2.906000409584272E-2</v>
      </c>
      <c r="U9929">
        <v>3.2932880978302152E-2</v>
      </c>
      <c r="V9929">
        <v>3.5440991866283772E-2</v>
      </c>
      <c r="W9929">
        <v>2.8267495368433634E-2</v>
      </c>
      <c r="X9929">
        <v>3.1195971187774119E-2</v>
      </c>
      <c r="Y9929">
        <v>3.4901927079635436E-2</v>
      </c>
      <c r="Z9929">
        <v>2.7619865830698077E-2</v>
      </c>
      <c r="AA9929">
        <v>3.2782060610024283E-2</v>
      </c>
      <c r="AB9929">
        <v>3.650679077676567E-2</v>
      </c>
      <c r="AC9929">
        <v>3.2720355104629048E-2</v>
      </c>
      <c r="AD9929">
        <v>4.2239828404534677E-2</v>
      </c>
      <c r="AE9929">
        <v>4.9032589231029475E-2</v>
      </c>
      <c r="AF9929">
        <v>4.4062315840372318E-2</v>
      </c>
      <c r="AG9929">
        <v>6.5805363392089103E-2</v>
      </c>
      <c r="AH9929">
        <v>8.15567829651105E-2</v>
      </c>
      <c r="AI9929">
        <v>5.5040505366595514E-2</v>
      </c>
      <c r="AJ9929">
        <v>7.653947470075291E-2</v>
      </c>
      <c r="AK9929">
        <v>8.6384398402038973E-2</v>
      </c>
    </row>
    <row r="9930" spans="1:50">
      <c r="A9930">
        <v>3</v>
      </c>
      <c r="B9930">
        <v>7.0560405870177562E-2</v>
      </c>
      <c r="C9930">
        <v>8.82369755723071E-2</v>
      </c>
      <c r="D9930">
        <v>8.7412541856132148E-2</v>
      </c>
      <c r="E9930">
        <v>7.3968937614199967E-2</v>
      </c>
      <c r="F9930">
        <v>8.4235013899301783E-2</v>
      </c>
      <c r="G9930">
        <v>8.3876966992726731E-2</v>
      </c>
      <c r="H9930">
        <v>4.0654585957246282E-2</v>
      </c>
      <c r="I9930">
        <v>6.7943899914557834E-2</v>
      </c>
      <c r="J9930">
        <v>7.5869764321925659E-2</v>
      </c>
      <c r="K9930">
        <v>3.5327784859163734E-2</v>
      </c>
      <c r="L9930">
        <v>6.909959634236762E-2</v>
      </c>
      <c r="M9930">
        <v>6.5309159595323615E-2</v>
      </c>
      <c r="N9930">
        <v>3.0228385165051018E-2</v>
      </c>
      <c r="O9930">
        <v>4.1548002390433027E-2</v>
      </c>
      <c r="P9930">
        <v>5.3094459370011303E-2</v>
      </c>
      <c r="Q9930">
        <v>3.1932075640996885E-2</v>
      </c>
      <c r="R9930">
        <v>3.6663511569956231E-2</v>
      </c>
      <c r="S9930">
        <v>3.9689193880003214E-2</v>
      </c>
      <c r="T9930">
        <v>2.9152160557034606E-2</v>
      </c>
      <c r="U9930">
        <v>3.303731929007267E-2</v>
      </c>
      <c r="V9930">
        <v>3.5264732687909493E-2</v>
      </c>
      <c r="W9930">
        <v>2.8357138588418093E-2</v>
      </c>
      <c r="X9930">
        <v>3.1294901328961566E-2</v>
      </c>
      <c r="Y9930">
        <v>3.4715085928245529E-2</v>
      </c>
      <c r="Z9930">
        <v>2.7473632259125889E-2</v>
      </c>
      <c r="AA9930">
        <v>3.2844191198711611E-2</v>
      </c>
      <c r="AB9930">
        <v>3.6325231045828341E-2</v>
      </c>
      <c r="AC9930">
        <v>3.2824119444284316E-2</v>
      </c>
      <c r="AD9930">
        <v>4.2366723906089157E-2</v>
      </c>
      <c r="AE9930">
        <v>4.8770102136644948E-2</v>
      </c>
      <c r="AF9930">
        <v>5.5697426676135926E-2</v>
      </c>
      <c r="AG9930">
        <v>7.8660468869518441E-2</v>
      </c>
      <c r="AH9930">
        <v>7.8538938318504475E-2</v>
      </c>
      <c r="AI9930">
        <v>6.6300119907583444E-2</v>
      </c>
      <c r="AJ9930">
        <v>8.1454030708498562E-2</v>
      </c>
      <c r="AK9930">
        <v>8.9376995661449909E-2</v>
      </c>
    </row>
    <row r="9931" spans="1:50">
      <c r="A9931">
        <v>4</v>
      </c>
      <c r="B9931">
        <v>7.070046843145493E-2</v>
      </c>
      <c r="C9931">
        <v>8.8397594526977152E-2</v>
      </c>
      <c r="D9931">
        <v>9.2637229482352007E-2</v>
      </c>
      <c r="E9931">
        <v>7.4115766118506926E-2</v>
      </c>
      <c r="F9931">
        <v>8.1794537157878169E-2</v>
      </c>
      <c r="G9931">
        <v>8.3581422506073061E-2</v>
      </c>
      <c r="H9931">
        <v>5.3692041868368824E-2</v>
      </c>
      <c r="I9931">
        <v>7.2753206397280668E-2</v>
      </c>
      <c r="J9931">
        <v>7.6166458121025252E-2</v>
      </c>
      <c r="K9931">
        <v>3.5977606158306474E-2</v>
      </c>
      <c r="L9931">
        <v>7.4202393701528715E-2</v>
      </c>
      <c r="M9931">
        <v>7.1834351702130705E-2</v>
      </c>
      <c r="N9931">
        <v>3.092914857246E-2</v>
      </c>
      <c r="O9931">
        <v>4.2511180528040517E-2</v>
      </c>
      <c r="P9931">
        <v>5.7615932718140403E-2</v>
      </c>
      <c r="Q9931">
        <v>3.2672334507279216E-2</v>
      </c>
      <c r="R9931">
        <v>3.7513455989913048E-2</v>
      </c>
      <c r="S9931">
        <v>4.0030973805772883E-2</v>
      </c>
      <c r="T9931">
        <v>2.9827974605775135E-2</v>
      </c>
      <c r="U9931">
        <v>3.3803200243056428E-2</v>
      </c>
      <c r="V9931">
        <v>3.5544167970697996E-2</v>
      </c>
      <c r="W9931">
        <v>2.9014522201637482E-2</v>
      </c>
      <c r="X9931">
        <v>3.2020389031002815E-2</v>
      </c>
      <c r="Y9931">
        <v>3.5014031770469391E-2</v>
      </c>
      <c r="Z9931">
        <v>2.6623649624362512E-2</v>
      </c>
      <c r="AA9931">
        <v>3.3339600892718452E-2</v>
      </c>
      <c r="AB9931">
        <v>3.6613069643655821E-2</v>
      </c>
      <c r="AC9931">
        <v>3.3585057935089639E-2</v>
      </c>
      <c r="AD9931">
        <v>4.3314346764471719E-2</v>
      </c>
      <c r="AE9931">
        <v>4.91900814876602E-2</v>
      </c>
      <c r="AF9931">
        <v>6.8647153931005303E-2</v>
      </c>
      <c r="AG9931">
        <v>8.3569393193070357E-2</v>
      </c>
      <c r="AH9931">
        <v>8.3549935019494162E-2</v>
      </c>
      <c r="AI9931">
        <v>6.6431725791828738E-2</v>
      </c>
      <c r="AJ9931">
        <v>8.373187259038474E-2</v>
      </c>
      <c r="AK9931">
        <v>8.9083463394378504E-2</v>
      </c>
    </row>
    <row r="9932" spans="1:50">
      <c r="A9932">
        <v>5</v>
      </c>
      <c r="B9932">
        <v>7.1696468867205126E-2</v>
      </c>
      <c r="C9932">
        <v>9.1863152650621088E-2</v>
      </c>
      <c r="D9932">
        <v>0.10415499472319578</v>
      </c>
      <c r="E9932">
        <v>6.1341686243800583E-2</v>
      </c>
      <c r="F9932">
        <v>8.5666595704637499E-2</v>
      </c>
      <c r="G9932">
        <v>9.0162693635701771E-2</v>
      </c>
      <c r="H9932">
        <v>5.7890302588927453E-2</v>
      </c>
      <c r="I9932">
        <v>7.4895049679186587E-2</v>
      </c>
      <c r="J9932">
        <v>7.7714425768501419E-2</v>
      </c>
      <c r="K9932">
        <v>3.8826822623778463E-2</v>
      </c>
      <c r="L9932">
        <v>8.1270521224388922E-2</v>
      </c>
      <c r="M9932">
        <v>7.36659845742169E-2</v>
      </c>
      <c r="N9932">
        <v>3.4050731023645454E-2</v>
      </c>
      <c r="O9932">
        <v>4.9122085017982951E-2</v>
      </c>
      <c r="P9932">
        <v>5.9236654596425652E-2</v>
      </c>
      <c r="Q9932">
        <v>3.7495233181542888E-2</v>
      </c>
      <c r="R9932">
        <v>4.1538399400121849E-2</v>
      </c>
      <c r="S9932">
        <v>4.1398093508851569E-2</v>
      </c>
      <c r="T9932">
        <v>3.6934261724349784E-2</v>
      </c>
      <c r="U9932">
        <v>3.9241904448439099E-2</v>
      </c>
      <c r="V9932">
        <v>4.0986707478547969E-2</v>
      </c>
      <c r="W9932">
        <v>4.1385286559493216E-2</v>
      </c>
      <c r="X9932">
        <v>4.0440443269845298E-2</v>
      </c>
      <c r="Y9932">
        <v>4.139652550194875E-2</v>
      </c>
      <c r="Z9932">
        <v>4.9755972727438903E-2</v>
      </c>
      <c r="AA9932">
        <v>4.2899536473108062E-2</v>
      </c>
      <c r="AB9932">
        <v>3.9442744474606002E-2</v>
      </c>
      <c r="AC9932">
        <v>3.7470455986625927E-2</v>
      </c>
      <c r="AD9932">
        <v>4.7825277174569289E-2</v>
      </c>
      <c r="AE9932">
        <v>5.0869998891721155E-2</v>
      </c>
      <c r="AF9932">
        <v>8.241284999773342E-2</v>
      </c>
      <c r="AG9932">
        <v>8.9453377827464764E-2</v>
      </c>
      <c r="AH9932">
        <v>8.9298210536838979E-2</v>
      </c>
      <c r="AI9932">
        <v>6.7367589857573199E-2</v>
      </c>
      <c r="AJ9932">
        <v>8.7011566153363071E-2</v>
      </c>
      <c r="AK9932">
        <v>0.10775497930955483</v>
      </c>
    </row>
    <row r="9933" spans="1:50">
      <c r="A9933">
        <v>6</v>
      </c>
      <c r="B9933">
        <v>7.627184586893257E-2</v>
      </c>
      <c r="C9933">
        <v>0.10191681027090152</v>
      </c>
      <c r="D9933">
        <v>0.11225912365962656</v>
      </c>
      <c r="E9933">
        <v>6.6138084051161589E-2</v>
      </c>
      <c r="F9933">
        <v>9.402468861553076E-2</v>
      </c>
      <c r="G9933">
        <v>9.2101753804234229E-2</v>
      </c>
      <c r="H9933">
        <v>7.506890002713161E-2</v>
      </c>
      <c r="I9933">
        <v>9.2203458903237265E-2</v>
      </c>
      <c r="J9933">
        <v>9.1330091201093908E-2</v>
      </c>
      <c r="K9933">
        <v>5.3585264052385603E-2</v>
      </c>
      <c r="L9933">
        <v>0.10479564096830757</v>
      </c>
      <c r="M9933">
        <v>9.0608588641014273E-2</v>
      </c>
      <c r="N9933">
        <v>6.1125680855356058E-2</v>
      </c>
      <c r="O9933">
        <v>7.283377953290239E-2</v>
      </c>
      <c r="P9933">
        <v>6.5203636646809171E-2</v>
      </c>
      <c r="Q9933">
        <v>5.816640122030553E-2</v>
      </c>
      <c r="R9933">
        <v>6.2153063751099739E-2</v>
      </c>
      <c r="S9933">
        <v>5.3392432778831003E-2</v>
      </c>
      <c r="T9933">
        <v>7.7636698750767966E-2</v>
      </c>
      <c r="U9933">
        <v>6.8416588601665926E-2</v>
      </c>
      <c r="V9933">
        <v>6.0039894760373497E-2</v>
      </c>
      <c r="W9933">
        <v>8.035020617940597E-2</v>
      </c>
      <c r="X9933">
        <v>7.2217432747132965E-2</v>
      </c>
      <c r="Y9933">
        <v>6.2311523988535435E-2</v>
      </c>
      <c r="Z9933">
        <v>9.3927650940464652E-2</v>
      </c>
      <c r="AA9933">
        <v>7.0766740514866366E-2</v>
      </c>
      <c r="AB9933">
        <v>5.9356747158147385E-2</v>
      </c>
      <c r="AC9933">
        <v>5.4937453161930029E-2</v>
      </c>
      <c r="AD9933">
        <v>6.7049945660071483E-2</v>
      </c>
      <c r="AE9933">
        <v>5.9292918098193495E-2</v>
      </c>
      <c r="AF9933">
        <v>8.6855346862297692E-2</v>
      </c>
      <c r="AG9933">
        <v>9.4762973485644456E-2</v>
      </c>
      <c r="AH9933">
        <v>9.1178896331100698E-2</v>
      </c>
      <c r="AI9933">
        <v>7.1666715409586759E-2</v>
      </c>
      <c r="AJ9933">
        <v>9.2434524506737559E-2</v>
      </c>
      <c r="AK9933">
        <v>0.10990277638568709</v>
      </c>
    </row>
    <row r="9934" spans="1:50">
      <c r="A9934">
        <v>7</v>
      </c>
      <c r="B9934">
        <v>9.5491541777549524E-2</v>
      </c>
      <c r="C9934">
        <v>0.12158038161974684</v>
      </c>
      <c r="D9934">
        <v>0.12011569881825643</v>
      </c>
      <c r="E9934">
        <v>8.57641607935265E-2</v>
      </c>
      <c r="F9934">
        <v>0.11808698710650777</v>
      </c>
      <c r="G9934">
        <v>0.10180426304900991</v>
      </c>
      <c r="H9934">
        <v>0.1138099930028988</v>
      </c>
      <c r="I9934">
        <v>0.13698766529820247</v>
      </c>
      <c r="J9934">
        <v>0.11612337302150386</v>
      </c>
      <c r="K9934">
        <v>9.468646122316364E-2</v>
      </c>
      <c r="L9934">
        <v>0.14767985124686664</v>
      </c>
      <c r="M9934">
        <v>0.11919207818782823</v>
      </c>
      <c r="N9934">
        <v>0.10776891795759319</v>
      </c>
      <c r="O9934">
        <v>0.12424997975136869</v>
      </c>
      <c r="P9934">
        <v>9.444963594595647E-2</v>
      </c>
      <c r="Q9934">
        <v>0.11059018820520874</v>
      </c>
      <c r="R9934">
        <v>0.11200125033146077</v>
      </c>
      <c r="S9934">
        <v>9.7984032469092944E-2</v>
      </c>
      <c r="T9934">
        <v>0.17108335039934464</v>
      </c>
      <c r="U9934">
        <v>0.14276084259564015</v>
      </c>
      <c r="V9934">
        <v>0.13491995253899197</v>
      </c>
      <c r="W9934">
        <v>0.20531285483774575</v>
      </c>
      <c r="X9934">
        <v>0.16170053061102704</v>
      </c>
      <c r="Y9934">
        <v>0.11143953633499873</v>
      </c>
      <c r="Z9934">
        <v>0.19713199407754037</v>
      </c>
      <c r="AA9934">
        <v>0.14308674574691596</v>
      </c>
      <c r="AB9934">
        <v>0.11564912032096218</v>
      </c>
      <c r="AC9934">
        <v>0.11215772179627602</v>
      </c>
      <c r="AD9934">
        <v>0.11375567703866835</v>
      </c>
      <c r="AE9934">
        <v>8.8271493318245173E-2</v>
      </c>
      <c r="AF9934">
        <v>0.10503331872648423</v>
      </c>
      <c r="AG9934">
        <v>0.11962140761723837</v>
      </c>
      <c r="AH9934">
        <v>0.10106343097070883</v>
      </c>
      <c r="AI9934">
        <v>8.9258035270376998E-2</v>
      </c>
      <c r="AJ9934">
        <v>0.11956676145213667</v>
      </c>
      <c r="AK9934">
        <v>0.12138633141940751</v>
      </c>
    </row>
    <row r="9935" spans="1:50">
      <c r="A9935">
        <v>8</v>
      </c>
      <c r="B9935">
        <v>0.1366076847658621</v>
      </c>
      <c r="C9935">
        <v>0.17101835139615978</v>
      </c>
      <c r="D9935">
        <v>0.16018032338340868</v>
      </c>
      <c r="E9935">
        <v>0.12687614199947794</v>
      </c>
      <c r="F9935">
        <v>0.16841140699191953</v>
      </c>
      <c r="G9935">
        <v>0.13320406265543117</v>
      </c>
      <c r="H9935">
        <v>0.34200117094346633</v>
      </c>
      <c r="I9935">
        <v>0.35865802519733891</v>
      </c>
      <c r="J9935">
        <v>0.31577895021994035</v>
      </c>
      <c r="K9935">
        <v>0.30409137487191024</v>
      </c>
      <c r="L9935">
        <v>0.42843491461993827</v>
      </c>
      <c r="M9935">
        <v>0.36889515332770484</v>
      </c>
      <c r="N9935">
        <v>0.38063132412431122</v>
      </c>
      <c r="O9935">
        <v>0.38965371556911788</v>
      </c>
      <c r="P9935">
        <v>0.34318420745240041</v>
      </c>
      <c r="Q9935">
        <v>0.38911819466564979</v>
      </c>
      <c r="R9935">
        <v>0.33733837446373599</v>
      </c>
      <c r="S9935">
        <v>0.30976475928546632</v>
      </c>
      <c r="T9935">
        <v>0.4336268687282408</v>
      </c>
      <c r="U9935">
        <v>0.37401733043015928</v>
      </c>
      <c r="V9935">
        <v>0.3569678262514403</v>
      </c>
      <c r="W9935">
        <v>0.43712026135978799</v>
      </c>
      <c r="X9935">
        <v>0.40097171383121888</v>
      </c>
      <c r="Y9935">
        <v>0.32769695859973774</v>
      </c>
      <c r="Z9935">
        <v>0.44083938070082435</v>
      </c>
      <c r="AA9935">
        <v>0.35642193209780665</v>
      </c>
      <c r="AB9935">
        <v>0.29714242696649118</v>
      </c>
      <c r="AC9935">
        <v>0.31721911569723865</v>
      </c>
      <c r="AD9935">
        <v>0.35961980470372984</v>
      </c>
      <c r="AE9935">
        <v>0.32471403489328443</v>
      </c>
      <c r="AF9935">
        <v>0.13372822194351686</v>
      </c>
      <c r="AG9935">
        <v>0.16270058083334027</v>
      </c>
      <c r="AH9935">
        <v>0.1381085674297711</v>
      </c>
      <c r="AI9935">
        <v>0.1273067586932998</v>
      </c>
      <c r="AJ9935">
        <v>0.1710674206306681</v>
      </c>
      <c r="AK9935">
        <v>0.15448388436260541</v>
      </c>
    </row>
    <row r="9936" spans="1:50">
      <c r="A9936">
        <v>9</v>
      </c>
      <c r="B9936">
        <v>0.38487635588340574</v>
      </c>
      <c r="C9936">
        <v>0.47842669650367908</v>
      </c>
      <c r="D9936">
        <v>0.42275019217990645</v>
      </c>
      <c r="E9936">
        <v>0.40346841555729585</v>
      </c>
      <c r="F9936">
        <v>0.49521931894963833</v>
      </c>
      <c r="G9936">
        <v>0.4114844262472338</v>
      </c>
      <c r="H9936">
        <v>0.65500007139899186</v>
      </c>
      <c r="I9936">
        <v>0.68717047451669577</v>
      </c>
      <c r="J9936">
        <v>0.56114472207530863</v>
      </c>
      <c r="K9936">
        <v>0.67993801704531265</v>
      </c>
      <c r="L9936">
        <v>0.79282595648029408</v>
      </c>
      <c r="M9936">
        <v>0.65956670434869713</v>
      </c>
      <c r="N9936">
        <v>0.70926812694435304</v>
      </c>
      <c r="O9936">
        <v>0.74579539907315973</v>
      </c>
      <c r="P9936">
        <v>0.58984542304247933</v>
      </c>
      <c r="Q9936">
        <v>0.73749971959891447</v>
      </c>
      <c r="R9936">
        <v>0.66130944123178703</v>
      </c>
      <c r="S9936">
        <v>0.53068809911617842</v>
      </c>
      <c r="T9936">
        <v>0.7238480442351013</v>
      </c>
      <c r="U9936">
        <v>0.70877693242524731</v>
      </c>
      <c r="V9936">
        <v>0.57672862964937321</v>
      </c>
      <c r="W9936">
        <v>0.71286280603199259</v>
      </c>
      <c r="X9936">
        <v>0.71720269529673542</v>
      </c>
      <c r="Y9936">
        <v>0.57107997922326414</v>
      </c>
      <c r="Z9936">
        <v>0.71251393788729045</v>
      </c>
      <c r="AA9936">
        <v>0.70189743547820127</v>
      </c>
      <c r="AB9936">
        <v>0.5630300104950382</v>
      </c>
      <c r="AC9936">
        <v>0.68135124228973309</v>
      </c>
      <c r="AD9936">
        <v>0.70499661270878944</v>
      </c>
      <c r="AE9936">
        <v>0.58074977980249309</v>
      </c>
      <c r="AF9936">
        <v>0.36088487284486015</v>
      </c>
      <c r="AG9936">
        <v>0.45251764494915941</v>
      </c>
      <c r="AH9936">
        <v>0.37982980105968212</v>
      </c>
      <c r="AI9936">
        <v>0.36163834703009395</v>
      </c>
      <c r="AJ9936">
        <v>0.46715197491881749</v>
      </c>
      <c r="AK9936">
        <v>0.41418118816134253</v>
      </c>
    </row>
    <row r="9937" spans="1:37">
      <c r="A9937">
        <v>10</v>
      </c>
      <c r="B9937">
        <v>0.69421230371788278</v>
      </c>
      <c r="C9937">
        <v>0.84517421711871377</v>
      </c>
      <c r="D9937">
        <v>0.72520879206785571</v>
      </c>
      <c r="E9937">
        <v>0.72773101018010966</v>
      </c>
      <c r="F9937">
        <v>0.88471447039186424</v>
      </c>
      <c r="G9937">
        <v>0.67620578546353638</v>
      </c>
      <c r="H9937">
        <v>0.74456296677090927</v>
      </c>
      <c r="I9937">
        <v>0.81101995734837473</v>
      </c>
      <c r="J9937">
        <v>0.74601720824034778</v>
      </c>
      <c r="K9937">
        <v>0.76943840443877931</v>
      </c>
      <c r="L9937">
        <v>0.84726207148152943</v>
      </c>
      <c r="M9937">
        <v>0.80898787974185427</v>
      </c>
      <c r="N9937">
        <v>0.79775543357081435</v>
      </c>
      <c r="O9937">
        <v>0.82419809947441125</v>
      </c>
      <c r="P9937">
        <v>0.74160436864852253</v>
      </c>
      <c r="Q9937">
        <v>0.81776172637340461</v>
      </c>
      <c r="R9937">
        <v>0.7712121717660404</v>
      </c>
      <c r="S9937">
        <v>0.7076072735040454</v>
      </c>
      <c r="T9937">
        <v>0.82518943272578327</v>
      </c>
      <c r="U9937">
        <v>0.81032420183811416</v>
      </c>
      <c r="V9937">
        <v>0.74351710143930683</v>
      </c>
      <c r="W9937">
        <v>0.80599215123807244</v>
      </c>
      <c r="X9937">
        <v>0.81613911776298542</v>
      </c>
      <c r="Y9937">
        <v>0.73900159562343293</v>
      </c>
      <c r="Z9937">
        <v>0.80919260789295699</v>
      </c>
      <c r="AA9937">
        <v>0.80166117573964013</v>
      </c>
      <c r="AB9937">
        <v>0.7935134464908048</v>
      </c>
      <c r="AC9937">
        <v>0.8167175880555716</v>
      </c>
      <c r="AD9937">
        <v>0.79345096409880655</v>
      </c>
      <c r="AE9937">
        <v>0.75626031720107101</v>
      </c>
      <c r="AF9937">
        <v>0.67438311246770122</v>
      </c>
      <c r="AG9937">
        <v>0.81598538530292697</v>
      </c>
      <c r="AH9937">
        <v>0.64158252524242743</v>
      </c>
      <c r="AI9937">
        <v>0.65228263094785488</v>
      </c>
      <c r="AJ9937">
        <v>0.8359754471573082</v>
      </c>
      <c r="AK9937">
        <v>0.68981514626498075</v>
      </c>
    </row>
    <row r="9938" spans="1:37">
      <c r="A9938">
        <v>11</v>
      </c>
      <c r="B9938">
        <v>0.75409682991736315</v>
      </c>
      <c r="C9938">
        <v>0.89380092505628417</v>
      </c>
      <c r="D9938">
        <v>0.8581842581855611</v>
      </c>
      <c r="E9938">
        <v>0.77143696162881759</v>
      </c>
      <c r="F9938">
        <v>0.92921383327625484</v>
      </c>
      <c r="G9938">
        <v>0.83247673488217877</v>
      </c>
      <c r="H9938">
        <v>0.83408302274771895</v>
      </c>
      <c r="I9938">
        <v>0.855699965962058</v>
      </c>
      <c r="J9938">
        <v>0.86611369822370698</v>
      </c>
      <c r="K9938">
        <v>0.85972607532928458</v>
      </c>
      <c r="L9938">
        <v>0.90095912819366142</v>
      </c>
      <c r="M9938">
        <v>0.90617174420102176</v>
      </c>
      <c r="N9938">
        <v>0.85424121125893226</v>
      </c>
      <c r="O9938">
        <v>0.88290380696158877</v>
      </c>
      <c r="P9938">
        <v>0.90850465288323035</v>
      </c>
      <c r="Q9938">
        <v>0.88052670539940348</v>
      </c>
      <c r="R9938">
        <v>0.84968451959701385</v>
      </c>
      <c r="S9938">
        <v>0.85851913166537608</v>
      </c>
      <c r="T9938">
        <v>0.90507884497235302</v>
      </c>
      <c r="U9938">
        <v>0.88999480973238487</v>
      </c>
      <c r="V9938">
        <v>0.86361838598180674</v>
      </c>
      <c r="W9938">
        <v>0.88313512221359003</v>
      </c>
      <c r="X9938">
        <v>0.88542947458673094</v>
      </c>
      <c r="Y9938">
        <v>0.85939829675606405</v>
      </c>
      <c r="Z9938">
        <v>0.88710768274626639</v>
      </c>
      <c r="AA9938">
        <v>0.88428504860083545</v>
      </c>
      <c r="AB9938">
        <v>0.89113058572940529</v>
      </c>
      <c r="AC9938">
        <v>0.88633193059318605</v>
      </c>
      <c r="AD9938">
        <v>0.86137485135829395</v>
      </c>
      <c r="AE9938">
        <v>0.90657209353873414</v>
      </c>
      <c r="AF9938">
        <v>0.74845494794421175</v>
      </c>
      <c r="AG9938">
        <v>0.88102863258998976</v>
      </c>
      <c r="AH9938">
        <v>0.83369364190742812</v>
      </c>
      <c r="AI9938">
        <v>0.76329950574679029</v>
      </c>
      <c r="AJ9938">
        <v>0.8986011458990123</v>
      </c>
      <c r="AK9938">
        <v>0.83969558556107626</v>
      </c>
    </row>
    <row r="9939" spans="1:37">
      <c r="A9939">
        <v>12</v>
      </c>
      <c r="B9939">
        <v>0.8427408686991299</v>
      </c>
      <c r="C9939">
        <v>0.93717620988269346</v>
      </c>
      <c r="D9939">
        <v>0.94760328855650078</v>
      </c>
      <c r="E9939">
        <v>0.80649634560167061</v>
      </c>
      <c r="F9939">
        <v>0.95090661705495205</v>
      </c>
      <c r="G9939">
        <v>0.93125346904351713</v>
      </c>
      <c r="H9939">
        <v>0.90085535992231802</v>
      </c>
      <c r="I9939">
        <v>0.90033134894447631</v>
      </c>
      <c r="J9939">
        <v>0.92176958501567297</v>
      </c>
      <c r="K9939">
        <v>0.93351828247232027</v>
      </c>
      <c r="L9939">
        <v>0.92729690607604776</v>
      </c>
      <c r="M9939">
        <v>0.98538986591874989</v>
      </c>
      <c r="N9939">
        <v>0.91358313071361075</v>
      </c>
      <c r="O9939">
        <v>0.9308350535548936</v>
      </c>
      <c r="P9939">
        <v>0.95286278861503704</v>
      </c>
      <c r="Q9939">
        <v>0.93429641759572912</v>
      </c>
      <c r="R9939">
        <v>0.90501695498631118</v>
      </c>
      <c r="S9939">
        <v>0.93640223225014008</v>
      </c>
      <c r="T9939">
        <v>0.97558877739094818</v>
      </c>
      <c r="U9939">
        <v>0.94207946173127088</v>
      </c>
      <c r="V9939">
        <v>0.92556703867384316</v>
      </c>
      <c r="W9939">
        <v>0.9437239785653101</v>
      </c>
      <c r="X9939">
        <v>0.9312404112353232</v>
      </c>
      <c r="Y9939">
        <v>0.92304760338855119</v>
      </c>
      <c r="Z9939">
        <v>0.93795126766227344</v>
      </c>
      <c r="AA9939">
        <v>0.93208472650278329</v>
      </c>
      <c r="AB9939">
        <v>0.94793664008218892</v>
      </c>
      <c r="AC9939">
        <v>0.94085432639649502</v>
      </c>
      <c r="AD9939">
        <v>0.92318728752678636</v>
      </c>
      <c r="AE9939">
        <v>0.95880702532125506</v>
      </c>
      <c r="AF9939">
        <v>0.83787908551050938</v>
      </c>
      <c r="AG9939">
        <v>0.93044569782656805</v>
      </c>
      <c r="AH9939">
        <v>0.94851544536639043</v>
      </c>
      <c r="AI9939">
        <v>0.8834410551867341</v>
      </c>
      <c r="AJ9939">
        <v>0.94607446100628778</v>
      </c>
      <c r="AK9939">
        <v>0.92736866220879433</v>
      </c>
    </row>
    <row r="9940" spans="1:37">
      <c r="A9940">
        <v>13</v>
      </c>
      <c r="B9940">
        <v>0.90243864481690717</v>
      </c>
      <c r="C9940">
        <v>0.96334621007325838</v>
      </c>
      <c r="D9940">
        <v>0.98226081744863247</v>
      </c>
      <c r="E9940">
        <v>0.83607413208039671</v>
      </c>
      <c r="F9940">
        <v>0.96309357423399566</v>
      </c>
      <c r="G9940">
        <v>0.97012117323952796</v>
      </c>
      <c r="H9940">
        <v>0.94172414285510309</v>
      </c>
      <c r="I9940">
        <v>0.93371168705469898</v>
      </c>
      <c r="J9940">
        <v>0.98963506662710732</v>
      </c>
      <c r="K9940">
        <v>0.96894603983904448</v>
      </c>
      <c r="L9940">
        <v>0.95287914984759847</v>
      </c>
      <c r="M9940">
        <v>1</v>
      </c>
      <c r="N9940">
        <v>0.94494760200885519</v>
      </c>
      <c r="O9940">
        <v>0.96604140352566981</v>
      </c>
      <c r="P9940">
        <v>0.97420472686212678</v>
      </c>
      <c r="Q9940">
        <v>0.97550416115211203</v>
      </c>
      <c r="R9940">
        <v>0.95648425056501973</v>
      </c>
      <c r="S9940">
        <v>0.97031320926010001</v>
      </c>
      <c r="T9940">
        <v>0.97671513413884903</v>
      </c>
      <c r="U9940">
        <v>0.96989170063549124</v>
      </c>
      <c r="V9940">
        <v>0.96143363197083576</v>
      </c>
      <c r="W9940">
        <v>0.98740014741329507</v>
      </c>
      <c r="X9940">
        <v>0.96853550414328848</v>
      </c>
      <c r="Y9940">
        <v>0.96364444876255106</v>
      </c>
      <c r="Z9940">
        <v>0.94338932860511449</v>
      </c>
      <c r="AA9940">
        <v>0.95926522403799752</v>
      </c>
      <c r="AB9940">
        <v>0.98352677563202706</v>
      </c>
      <c r="AC9940">
        <v>0.9757883207471032</v>
      </c>
      <c r="AD9940">
        <v>0.97067281222945156</v>
      </c>
      <c r="AE9940">
        <v>0.98378996366011984</v>
      </c>
      <c r="AF9940">
        <v>0.9632662929328033</v>
      </c>
      <c r="AG9940">
        <v>0.98330629502298927</v>
      </c>
      <c r="AH9940">
        <v>0.98807232830150982</v>
      </c>
      <c r="AI9940">
        <v>0.94029479718070952</v>
      </c>
      <c r="AJ9940">
        <v>0.98024707357130225</v>
      </c>
      <c r="AK9940">
        <v>0.9666375520840792</v>
      </c>
    </row>
    <row r="9941" spans="1:37">
      <c r="A9941">
        <v>14</v>
      </c>
      <c r="B9941">
        <v>0.96093810791042222</v>
      </c>
      <c r="C9941">
        <v>0.99106795270724546</v>
      </c>
      <c r="D9941">
        <v>0.99579810035048377</v>
      </c>
      <c r="E9941">
        <v>0.89120007830853565</v>
      </c>
      <c r="F9941">
        <v>0.97885331531514785</v>
      </c>
      <c r="G9941">
        <v>0.99832765070966722</v>
      </c>
      <c r="H9941">
        <v>0.98033671764554686</v>
      </c>
      <c r="I9941">
        <v>0.97990372125009528</v>
      </c>
      <c r="J9941">
        <v>1</v>
      </c>
      <c r="K9941">
        <v>0.9850791032466073</v>
      </c>
      <c r="L9941">
        <v>0.98561425393948654</v>
      </c>
      <c r="M9941">
        <v>0.99648698538986602</v>
      </c>
      <c r="N9941">
        <v>0.9795929201660597</v>
      </c>
      <c r="O9941">
        <v>0.99866906293712432</v>
      </c>
      <c r="P9941">
        <v>0.98820717984659123</v>
      </c>
      <c r="Q9941">
        <v>0.98868301218062327</v>
      </c>
      <c r="R9941">
        <v>0.99960839337675533</v>
      </c>
      <c r="S9941">
        <v>0.99617633708045195</v>
      </c>
      <c r="T9941">
        <v>0.99706123284865844</v>
      </c>
      <c r="U9941">
        <v>0.99175253816745601</v>
      </c>
      <c r="V9941">
        <v>0.9904390143242825</v>
      </c>
      <c r="W9941">
        <v>0.99546803721189669</v>
      </c>
      <c r="X9941">
        <v>0.99077908271344928</v>
      </c>
      <c r="Y9941">
        <v>0.99154730631112065</v>
      </c>
      <c r="Z9941">
        <v>0.97063447090865873</v>
      </c>
      <c r="AA9941">
        <v>0.98743327093024191</v>
      </c>
      <c r="AB9941">
        <v>0.99985829484414634</v>
      </c>
      <c r="AC9941">
        <v>0.99147979477719494</v>
      </c>
      <c r="AD9941">
        <v>0.9948423118723021</v>
      </c>
      <c r="AE9941">
        <v>0.99416112041157989</v>
      </c>
      <c r="AF9941">
        <v>0.98546366672207186</v>
      </c>
      <c r="AG9941">
        <v>0.99836369189214924</v>
      </c>
      <c r="AH9941">
        <v>1</v>
      </c>
      <c r="AI9941">
        <v>0.97886994414061357</v>
      </c>
      <c r="AJ9941">
        <v>0.99150669022596472</v>
      </c>
      <c r="AK9941">
        <v>0.99218917796646555</v>
      </c>
    </row>
    <row r="9942" spans="1:37">
      <c r="A9942">
        <v>15</v>
      </c>
      <c r="B9942">
        <v>0.98902843269993934</v>
      </c>
      <c r="C9942">
        <v>1</v>
      </c>
      <c r="D9942">
        <v>1</v>
      </c>
      <c r="E9942">
        <v>0.96281975985382395</v>
      </c>
      <c r="F9942">
        <v>0.9955448186920155</v>
      </c>
      <c r="G9942">
        <v>1</v>
      </c>
      <c r="H9942">
        <v>1</v>
      </c>
      <c r="I9942">
        <v>1</v>
      </c>
      <c r="J9942">
        <v>0.98759690922459709</v>
      </c>
      <c r="K9942">
        <v>1</v>
      </c>
      <c r="L9942">
        <v>1</v>
      </c>
      <c r="M9942">
        <v>0.99358213013179175</v>
      </c>
      <c r="N9942">
        <v>1</v>
      </c>
      <c r="O9942">
        <v>1</v>
      </c>
      <c r="P9942">
        <v>1</v>
      </c>
      <c r="Q9942">
        <v>1</v>
      </c>
      <c r="R9942">
        <v>1</v>
      </c>
      <c r="S9942">
        <v>1</v>
      </c>
      <c r="T9942">
        <v>1</v>
      </c>
      <c r="U9942">
        <v>1</v>
      </c>
      <c r="V9942">
        <v>1</v>
      </c>
      <c r="W9942">
        <v>1</v>
      </c>
      <c r="X9942">
        <v>1</v>
      </c>
      <c r="Y9942">
        <v>1</v>
      </c>
      <c r="Z9942">
        <v>1</v>
      </c>
      <c r="AA9942">
        <v>1</v>
      </c>
      <c r="AB9942">
        <v>1</v>
      </c>
      <c r="AC9942">
        <v>1</v>
      </c>
      <c r="AD9942">
        <v>1</v>
      </c>
      <c r="AE9942">
        <v>1</v>
      </c>
      <c r="AF9942">
        <v>1</v>
      </c>
      <c r="AG9942">
        <v>1</v>
      </c>
      <c r="AH9942">
        <v>0.99928771368589464</v>
      </c>
      <c r="AI9942">
        <v>1</v>
      </c>
      <c r="AJ9942">
        <v>1</v>
      </c>
      <c r="AK9942">
        <v>1</v>
      </c>
    </row>
    <row r="9943" spans="1:37">
      <c r="A9943">
        <v>16</v>
      </c>
      <c r="B9943">
        <v>1</v>
      </c>
      <c r="C9943">
        <v>0.99038191920594321</v>
      </c>
      <c r="D9943">
        <v>0.99082096650206497</v>
      </c>
      <c r="E9943">
        <v>1</v>
      </c>
      <c r="F9943">
        <v>1</v>
      </c>
      <c r="G9943">
        <v>0.97946326237862835</v>
      </c>
      <c r="H9943">
        <v>0.99374544831426981</v>
      </c>
      <c r="I9943">
        <v>0.97678010331788878</v>
      </c>
      <c r="J9943">
        <v>0.94916861237600114</v>
      </c>
      <c r="K9943">
        <v>0.98459173727225036</v>
      </c>
      <c r="L9943">
        <v>0.98182716863003561</v>
      </c>
      <c r="M9943">
        <v>0.94702574302763187</v>
      </c>
      <c r="N9943">
        <v>0.9946380981705828</v>
      </c>
      <c r="O9943">
        <v>0.99702071489708244</v>
      </c>
      <c r="P9943">
        <v>0.95589008293423672</v>
      </c>
      <c r="Q9943">
        <v>0.97699589492810535</v>
      </c>
      <c r="R9943">
        <v>0.99429624075202516</v>
      </c>
      <c r="S9943">
        <v>0.97892713145176369</v>
      </c>
      <c r="T9943">
        <v>0.97480032766741753</v>
      </c>
      <c r="U9943">
        <v>0.98718731802415371</v>
      </c>
      <c r="V9943">
        <v>0.96096074149227062</v>
      </c>
      <c r="W9943">
        <v>0.99342616386780613</v>
      </c>
      <c r="X9943">
        <v>0.98348180706109944</v>
      </c>
      <c r="Y9943">
        <v>0.95576348899692465</v>
      </c>
      <c r="Z9943">
        <v>0.98038642221287953</v>
      </c>
      <c r="AA9943">
        <v>0.98510500886995911</v>
      </c>
      <c r="AB9943">
        <v>0.95797999300330816</v>
      </c>
      <c r="AC9943">
        <v>0.99546895716838646</v>
      </c>
      <c r="AD9943">
        <v>0.98259894267393366</v>
      </c>
      <c r="AE9943">
        <v>0.95937283083581737</v>
      </c>
      <c r="AF9943">
        <v>0.96604663110654432</v>
      </c>
      <c r="AG9943">
        <v>0.9701850092882901</v>
      </c>
      <c r="AH9943">
        <v>0.98534814555633321</v>
      </c>
      <c r="AI9943">
        <v>0.99575936595209558</v>
      </c>
      <c r="AJ9943">
        <v>0.99165871249598181</v>
      </c>
      <c r="AK9943">
        <v>0.98322570483540705</v>
      </c>
    </row>
    <row r="9944" spans="1:37">
      <c r="A9944">
        <v>17</v>
      </c>
      <c r="B9944">
        <v>0.95379491728527643</v>
      </c>
      <c r="C9944">
        <v>0.94615181485806976</v>
      </c>
      <c r="D9944">
        <v>0.92716707274172316</v>
      </c>
      <c r="E9944">
        <v>0.95288436439571911</v>
      </c>
      <c r="F9944">
        <v>0.97429014831064031</v>
      </c>
      <c r="G9944">
        <v>0.91547427681705795</v>
      </c>
      <c r="H9944">
        <v>0.90659583886675521</v>
      </c>
      <c r="I9944">
        <v>0.87237855748591586</v>
      </c>
      <c r="J9944">
        <v>0.76055520439622804</v>
      </c>
      <c r="K9944">
        <v>0.89362925195571241</v>
      </c>
      <c r="L9944">
        <v>0.87787650194767752</v>
      </c>
      <c r="M9944">
        <v>0.76642387991356986</v>
      </c>
      <c r="N9944">
        <v>0.92087744072709532</v>
      </c>
      <c r="O9944">
        <v>0.90484237808682177</v>
      </c>
      <c r="P9944">
        <v>0.77671027527936776</v>
      </c>
      <c r="Q9944">
        <v>0.91203257139011662</v>
      </c>
      <c r="R9944">
        <v>0.90857478018224636</v>
      </c>
      <c r="S9944">
        <v>0.82388721262449593</v>
      </c>
      <c r="T9944">
        <v>0.8889002662297768</v>
      </c>
      <c r="U9944">
        <v>0.90685684988733317</v>
      </c>
      <c r="V9944">
        <v>0.81695269375612611</v>
      </c>
      <c r="W9944">
        <v>0.91627323253451254</v>
      </c>
      <c r="X9944">
        <v>0.90653143073398323</v>
      </c>
      <c r="Y9944">
        <v>0.81124185839682827</v>
      </c>
      <c r="Z9944">
        <v>0.90588955709507013</v>
      </c>
      <c r="AA9944">
        <v>0.90190724557115154</v>
      </c>
      <c r="AB9944">
        <v>0.78819507486017693</v>
      </c>
      <c r="AC9944">
        <v>0.90357986971810689</v>
      </c>
      <c r="AD9944">
        <v>0.83862780935383596</v>
      </c>
      <c r="AE9944">
        <v>0.77979665999755021</v>
      </c>
      <c r="AF9944">
        <v>0.91089318363831406</v>
      </c>
      <c r="AG9944">
        <v>0.92616720042812972</v>
      </c>
      <c r="AH9944">
        <v>0.91828701389583145</v>
      </c>
      <c r="AI9944">
        <v>0.94607083321147623</v>
      </c>
      <c r="AJ9944">
        <v>0.96263491976463966</v>
      </c>
      <c r="AK9944">
        <v>0.9078093901688169</v>
      </c>
    </row>
    <row r="9945" spans="1:37">
      <c r="A9945">
        <v>18</v>
      </c>
      <c r="B9945">
        <v>0.83422817747482769</v>
      </c>
      <c r="C9945">
        <v>0.83613872032973136</v>
      </c>
      <c r="D9945">
        <v>0.73500019543719297</v>
      </c>
      <c r="E9945">
        <v>0.80073740537718641</v>
      </c>
      <c r="F9945">
        <v>0.8593193198752298</v>
      </c>
      <c r="G9945">
        <v>0.69778774139136568</v>
      </c>
      <c r="H9945">
        <v>0.7610989732824972</v>
      </c>
      <c r="I9945">
        <v>0.71824225289496146</v>
      </c>
      <c r="J9945">
        <v>0.57019388294784634</v>
      </c>
      <c r="K9945">
        <v>0.77783609507385487</v>
      </c>
      <c r="L9945">
        <v>0.73354124251232744</v>
      </c>
      <c r="M9945">
        <v>0.61540718057324395</v>
      </c>
      <c r="N9945">
        <v>0.81595404690867768</v>
      </c>
      <c r="O9945">
        <v>0.78064493532477719</v>
      </c>
      <c r="P9945">
        <v>0.60770743293228979</v>
      </c>
      <c r="Q9945">
        <v>0.81334260526256763</v>
      </c>
      <c r="R9945">
        <v>0.78849905786119556</v>
      </c>
      <c r="S9945">
        <v>0.68416864703212199</v>
      </c>
      <c r="T9945">
        <v>0.77953102600860125</v>
      </c>
      <c r="U9945">
        <v>0.79762070537002816</v>
      </c>
      <c r="V9945">
        <v>0.68621997145461122</v>
      </c>
      <c r="W9945">
        <v>0.80520528297376448</v>
      </c>
      <c r="X9945">
        <v>0.79575793835867037</v>
      </c>
      <c r="Y9945">
        <v>0.67785969724259842</v>
      </c>
      <c r="Z9945">
        <v>0.78733982854113727</v>
      </c>
      <c r="AA9945">
        <v>0.77191860892881947</v>
      </c>
      <c r="AB9945">
        <v>0.63503837109923333</v>
      </c>
      <c r="AC9945">
        <v>0.77310197728713914</v>
      </c>
      <c r="AD9945">
        <v>0.69011299839743234</v>
      </c>
      <c r="AE9945">
        <v>0.60073963030151012</v>
      </c>
      <c r="AF9945">
        <v>0.72878103325828414</v>
      </c>
      <c r="AG9945">
        <v>0.80365423464770314</v>
      </c>
      <c r="AH9945">
        <v>0.69569754073777879</v>
      </c>
      <c r="AI9945">
        <v>0.81772585032024103</v>
      </c>
      <c r="AJ9945">
        <v>0.8446955442521874</v>
      </c>
      <c r="AK9945">
        <v>0.71496585002648949</v>
      </c>
    </row>
    <row r="9946" spans="1:37">
      <c r="A9946">
        <v>19</v>
      </c>
      <c r="B9946">
        <v>0.68376986164931441</v>
      </c>
      <c r="C9946">
        <v>0.70106906887286291</v>
      </c>
      <c r="D9946">
        <v>0.57498273638128494</v>
      </c>
      <c r="E9946">
        <v>0.62609305664317416</v>
      </c>
      <c r="F9946">
        <v>0.71843500957987361</v>
      </c>
      <c r="G9946">
        <v>0.54589950045773361</v>
      </c>
      <c r="H9946">
        <v>0.68904311071127677</v>
      </c>
      <c r="I9946">
        <v>0.63321454786267184</v>
      </c>
      <c r="J9946">
        <v>0.49147972807368323</v>
      </c>
      <c r="K9946">
        <v>0.70987978305965871</v>
      </c>
      <c r="L9946">
        <v>0.65586245042542912</v>
      </c>
      <c r="M9946">
        <v>0.55824735629552258</v>
      </c>
      <c r="N9946">
        <v>0.73802066190289128</v>
      </c>
      <c r="O9946">
        <v>0.70113239102405545</v>
      </c>
      <c r="P9946">
        <v>0.5225343612506328</v>
      </c>
      <c r="Q9946">
        <v>0.73662486821148987</v>
      </c>
      <c r="R9946">
        <v>0.6972336416430619</v>
      </c>
      <c r="S9946">
        <v>0.58071079543937409</v>
      </c>
      <c r="T9946">
        <v>0.69577104239197207</v>
      </c>
      <c r="U9946">
        <v>0.71357318277337511</v>
      </c>
      <c r="V9946">
        <v>0.60535569961996805</v>
      </c>
      <c r="W9946">
        <v>0.72829140022709615</v>
      </c>
      <c r="X9946">
        <v>0.72422202436193961</v>
      </c>
      <c r="Y9946">
        <v>0.60545127743295213</v>
      </c>
      <c r="Z9946">
        <v>0.71936863655473704</v>
      </c>
      <c r="AA9946">
        <v>0.70274600851843094</v>
      </c>
      <c r="AB9946">
        <v>0.5749952395924206</v>
      </c>
      <c r="AC9946">
        <v>0.70668127053669216</v>
      </c>
      <c r="AD9946">
        <v>0.61573995427668538</v>
      </c>
      <c r="AE9946">
        <v>0.53148970175633026</v>
      </c>
      <c r="AF9946">
        <v>0.57831034013811022</v>
      </c>
      <c r="AG9946">
        <v>0.67110487221946691</v>
      </c>
      <c r="AH9946">
        <v>0.5395068979306209</v>
      </c>
      <c r="AI9946">
        <v>0.6616412716052994</v>
      </c>
      <c r="AJ9946">
        <v>0.70207124112476516</v>
      </c>
      <c r="AK9946">
        <v>0.55521986282736013</v>
      </c>
    </row>
    <row r="9947" spans="1:37">
      <c r="A9947">
        <v>20</v>
      </c>
      <c r="B9947">
        <v>0.5494809903979333</v>
      </c>
      <c r="C9947">
        <v>0.63128149424630198</v>
      </c>
      <c r="D9947">
        <v>0.52161535354588218</v>
      </c>
      <c r="E9947">
        <v>0.55055794831636651</v>
      </c>
      <c r="F9947">
        <v>0.65824069703224408</v>
      </c>
      <c r="G9947">
        <v>0.50181291313154619</v>
      </c>
      <c r="H9947">
        <v>0.40436105042196807</v>
      </c>
      <c r="I9947">
        <v>0.41220410724498724</v>
      </c>
      <c r="J9947">
        <v>0.34575792365939562</v>
      </c>
      <c r="K9947">
        <v>0.4550373647247008</v>
      </c>
      <c r="L9947">
        <v>0.37111788450448963</v>
      </c>
      <c r="M9947">
        <v>0.33641228911180121</v>
      </c>
      <c r="N9947">
        <v>0.47916290625696789</v>
      </c>
      <c r="O9947">
        <v>0.40595550554812504</v>
      </c>
      <c r="P9947">
        <v>0.30956761281781725</v>
      </c>
      <c r="Q9947">
        <v>0.47506673545839984</v>
      </c>
      <c r="R9947">
        <v>0.4074377161080272</v>
      </c>
      <c r="S9947">
        <v>0.37801927852393796</v>
      </c>
      <c r="T9947">
        <v>0.47428834732746261</v>
      </c>
      <c r="U9947">
        <v>0.45905701698863199</v>
      </c>
      <c r="V9947">
        <v>0.41561914260657234</v>
      </c>
      <c r="W9947">
        <v>0.50272913803063801</v>
      </c>
      <c r="X9947">
        <v>0.47712122711062743</v>
      </c>
      <c r="Y9947">
        <v>0.40609176889991666</v>
      </c>
      <c r="Z9947">
        <v>0.48385946953771919</v>
      </c>
      <c r="AA9947">
        <v>0.45670724230112092</v>
      </c>
      <c r="AB9947">
        <v>0.3809743115122155</v>
      </c>
      <c r="AC9947">
        <v>0.45785438404335044</v>
      </c>
      <c r="AD9947">
        <v>0.35939262082191437</v>
      </c>
      <c r="AE9947">
        <v>0.32011759421828434</v>
      </c>
      <c r="AF9947">
        <v>0.51093247102555195</v>
      </c>
      <c r="AG9947">
        <v>0.61420113700998291</v>
      </c>
      <c r="AH9947">
        <v>0.49254598620413892</v>
      </c>
      <c r="AI9947">
        <v>0.51620214663820085</v>
      </c>
      <c r="AJ9947">
        <v>0.62653112593674354</v>
      </c>
      <c r="AK9947">
        <v>0.50472515356749104</v>
      </c>
    </row>
    <row r="9948" spans="1:37">
      <c r="A9948">
        <v>21</v>
      </c>
      <c r="B9948">
        <v>0.30015406881740508</v>
      </c>
      <c r="C9948">
        <v>0.36180372363739294</v>
      </c>
      <c r="D9948">
        <v>0.33088819689645738</v>
      </c>
      <c r="E9948">
        <v>0.31431088488645265</v>
      </c>
      <c r="F9948">
        <v>0.37646282052468677</v>
      </c>
      <c r="G9948">
        <v>0.3181500356815905</v>
      </c>
      <c r="H9948">
        <v>5.9418241014436865E-2</v>
      </c>
      <c r="I9948">
        <v>0.13287532619694306</v>
      </c>
      <c r="J9948">
        <v>0.12712684304898025</v>
      </c>
      <c r="K9948">
        <v>5.0623578515908138E-2</v>
      </c>
      <c r="L9948">
        <v>7.5812316853588788E-2</v>
      </c>
      <c r="M9948">
        <v>7.3093599301689974E-2</v>
      </c>
      <c r="N9948">
        <v>4.5825679793593324E-2</v>
      </c>
      <c r="O9948">
        <v>6.106330488309427E-2</v>
      </c>
      <c r="P9948">
        <v>6.6546937663045591E-2</v>
      </c>
      <c r="Q9948">
        <v>4.6669956706072366E-2</v>
      </c>
      <c r="R9948">
        <v>5.3585132294551405E-2</v>
      </c>
      <c r="S9948">
        <v>5.4556620650983947E-2</v>
      </c>
      <c r="T9948">
        <v>4.5556010649191063E-2</v>
      </c>
      <c r="U9948">
        <v>4.900055700432944E-2</v>
      </c>
      <c r="V9948">
        <v>4.8561553144291787E-2</v>
      </c>
      <c r="W9948">
        <v>4.7471065160660568E-2</v>
      </c>
      <c r="X9948">
        <v>4.7717304766077329E-2</v>
      </c>
      <c r="Y9948">
        <v>4.9299906205741997E-2</v>
      </c>
      <c r="Z9948">
        <v>4.4400168168607312E-2</v>
      </c>
      <c r="AA9948">
        <v>4.9779681662483768E-2</v>
      </c>
      <c r="AB9948">
        <v>4.9238113372981243E-2</v>
      </c>
      <c r="AC9948">
        <v>4.7973713033953994E-2</v>
      </c>
      <c r="AD9948">
        <v>6.1462450188398902E-2</v>
      </c>
      <c r="AE9948">
        <v>6.7039203905807962E-2</v>
      </c>
      <c r="AF9948">
        <v>0.29111953943093727</v>
      </c>
      <c r="AG9948">
        <v>0.35432234709345151</v>
      </c>
      <c r="AH9948">
        <v>0.32342797160851749</v>
      </c>
      <c r="AI9948">
        <v>0.28172432954113413</v>
      </c>
      <c r="AJ9948">
        <v>0.35474272099925969</v>
      </c>
      <c r="AK9948">
        <v>0.32204785291885624</v>
      </c>
    </row>
    <row r="9949" spans="1:37">
      <c r="A9949">
        <v>22</v>
      </c>
      <c r="B9949">
        <v>6.4755590830570975E-2</v>
      </c>
      <c r="C9949">
        <v>7.797641895957029E-2</v>
      </c>
      <c r="D9949">
        <v>9.1803364125548834E-2</v>
      </c>
      <c r="E9949">
        <v>6.7883711824588869E-2</v>
      </c>
      <c r="F9949">
        <v>8.1307058870716417E-2</v>
      </c>
      <c r="G9949">
        <v>8.0150223100045395E-2</v>
      </c>
      <c r="H9949">
        <v>5.2007025660797665E-2</v>
      </c>
      <c r="I9949">
        <v>6.7772552452005308E-2</v>
      </c>
      <c r="J9949">
        <v>7.8746404200152234E-2</v>
      </c>
      <c r="K9949">
        <v>4.4550248681612559E-2</v>
      </c>
      <c r="L9949">
        <v>6.6854177209231133E-2</v>
      </c>
      <c r="M9949">
        <v>6.5080205486312853E-2</v>
      </c>
      <c r="N9949">
        <v>3.8669398936113736E-2</v>
      </c>
      <c r="O9949">
        <v>5.3149920866159821E-2</v>
      </c>
      <c r="P9949">
        <v>5.9504341393139447E-2</v>
      </c>
      <c r="Q9949">
        <v>4.0848830166670409E-2</v>
      </c>
      <c r="R9949">
        <v>4.6901478446708986E-2</v>
      </c>
      <c r="S9949">
        <v>4.8575471950014694E-2</v>
      </c>
      <c r="T9949">
        <v>3.7292647962318244E-2</v>
      </c>
      <c r="U9949">
        <v>4.2463668126693152E-2</v>
      </c>
      <c r="V9949">
        <v>4.3411345932282096E-2</v>
      </c>
      <c r="W9949">
        <v>4.1116356899539831E-2</v>
      </c>
      <c r="X9949">
        <v>4.1054438273087988E-2</v>
      </c>
      <c r="Y9949">
        <v>4.3272410661903474E-2</v>
      </c>
      <c r="Z9949">
        <v>3.9035224011552454E-2</v>
      </c>
      <c r="AA9949">
        <v>4.3587877995143985E-2</v>
      </c>
      <c r="AB9949">
        <v>4.4070303470447839E-2</v>
      </c>
      <c r="AC9949">
        <v>4.198996944716666E-2</v>
      </c>
      <c r="AD9949">
        <v>5.3930588160649683E-2</v>
      </c>
      <c r="AE9949">
        <v>5.9689565263041248E-2</v>
      </c>
      <c r="AF9949">
        <v>6.2874930113782299E-2</v>
      </c>
      <c r="AG9949">
        <v>7.8744525792866921E-2</v>
      </c>
      <c r="AH9949">
        <v>9.3346995901229649E-2</v>
      </c>
      <c r="AI9949">
        <v>6.084578714941654E-2</v>
      </c>
      <c r="AJ9949">
        <v>8.2386101675484796E-2</v>
      </c>
      <c r="AK9949">
        <v>8.5675625366915323E-2</v>
      </c>
    </row>
    <row r="9950" spans="1:37">
      <c r="A9950">
        <v>23</v>
      </c>
      <c r="B9950">
        <v>5.6678649796909286E-2</v>
      </c>
      <c r="C9950">
        <v>7.3046233757748436E-2</v>
      </c>
      <c r="D9950">
        <v>8.3288817083816524E-2</v>
      </c>
      <c r="E9950">
        <v>5.941660140955364E-2</v>
      </c>
      <c r="F9950">
        <v>7.1165659314383345E-2</v>
      </c>
      <c r="G9950">
        <v>7.7850742825837801E-2</v>
      </c>
      <c r="H9950">
        <v>4.780876494023905E-2</v>
      </c>
      <c r="I9950">
        <v>6.3875555432061859E-2</v>
      </c>
      <c r="J9950">
        <v>6.816862527573174E-2</v>
      </c>
      <c r="K9950">
        <v>4.1188673114893409E-2</v>
      </c>
      <c r="L9950">
        <v>6.5771480352582581E-2</v>
      </c>
      <c r="M9950">
        <v>6.0901792996866197E-2</v>
      </c>
      <c r="N9950">
        <v>3.5547816484928281E-2</v>
      </c>
      <c r="O9950">
        <v>4.8859400071362739E-2</v>
      </c>
      <c r="P9950">
        <v>5.5858933925164514E-2</v>
      </c>
      <c r="Q9950">
        <v>3.755131339868549E-2</v>
      </c>
      <c r="R9950">
        <v>4.311536239417401E-2</v>
      </c>
      <c r="S9950">
        <v>4.5456730127366431E-2</v>
      </c>
      <c r="T9950">
        <v>3.4282203563383171E-2</v>
      </c>
      <c r="U9950">
        <v>3.8851051978631278E-2</v>
      </c>
      <c r="V9950">
        <v>4.0191391673688383E-2</v>
      </c>
      <c r="W9950">
        <v>3.4731767565090943E-2</v>
      </c>
      <c r="X9950">
        <v>3.7236991079013765E-2</v>
      </c>
      <c r="Y9950">
        <v>4.0327794115998475E-2</v>
      </c>
      <c r="Z9950">
        <v>3.437402891768878E-2</v>
      </c>
      <c r="AA9950">
        <v>3.9511784374156936E-2</v>
      </c>
      <c r="AB9950">
        <v>4.1400046939832881E-2</v>
      </c>
      <c r="AC9950">
        <v>3.860033435176112E-2</v>
      </c>
      <c r="AD9950">
        <v>4.9679588858574951E-2</v>
      </c>
      <c r="AE9950">
        <v>5.5857253685027156E-2</v>
      </c>
      <c r="AF9950">
        <v>5.5032563199806581E-2</v>
      </c>
      <c r="AG9950">
        <v>6.9402999711404526E-2</v>
      </c>
      <c r="AH9950">
        <v>7.9882285314405693E-2</v>
      </c>
      <c r="AI9950">
        <v>5.3256514491270147E-2</v>
      </c>
      <c r="AJ9950">
        <v>7.9240985203996417E-2</v>
      </c>
      <c r="AK9950">
        <v>8.3391801142628064E-2</v>
      </c>
    </row>
    <row r="9951" spans="1:37">
      <c r="A9951">
        <v>24</v>
      </c>
      <c r="B9951">
        <v>5.210327279518185E-2</v>
      </c>
      <c r="C9951">
        <v>7.920147878332498E-2</v>
      </c>
      <c r="D9951">
        <v>8.9914137926541654E-2</v>
      </c>
      <c r="E9951">
        <v>5.4620203602192649E-2</v>
      </c>
      <c r="F9951">
        <v>7.0653498582302035E-2</v>
      </c>
      <c r="G9951">
        <v>7.3496867949281675E-2</v>
      </c>
      <c r="H9951">
        <v>4.3439146639249457E-2</v>
      </c>
      <c r="I9951">
        <v>6.2764112431721489E-2</v>
      </c>
      <c r="J9951">
        <v>7.074857135485868E-2</v>
      </c>
      <c r="K9951">
        <v>3.8414436030091731E-2</v>
      </c>
      <c r="L9951">
        <v>5.864451060925234E-2</v>
      </c>
      <c r="M9951">
        <v>5.8497774852253055E-2</v>
      </c>
      <c r="N9951">
        <v>3.2298822505123004E-2</v>
      </c>
      <c r="O9951">
        <v>4.4568879276565651E-2</v>
      </c>
      <c r="P9951">
        <v>5.353249231008838E-2</v>
      </c>
      <c r="Q9951">
        <v>3.4298660804414634E-2</v>
      </c>
      <c r="R9951">
        <v>3.9287100337343624E-2</v>
      </c>
      <c r="S9951">
        <v>4.3662385517075644E-2</v>
      </c>
      <c r="T9951">
        <v>3.1312717591644473E-2</v>
      </c>
      <c r="U9951">
        <v>3.5029559207028368E-2</v>
      </c>
      <c r="V9951">
        <v>3.9576634051553664E-2</v>
      </c>
      <c r="W9951">
        <v>3.0618139803581742E-2</v>
      </c>
      <c r="X9951">
        <v>3.3538888182245007E-2</v>
      </c>
      <c r="Y9951">
        <v>3.8190331344097869E-2</v>
      </c>
      <c r="Z9951">
        <v>3.1293984316449454E-2</v>
      </c>
      <c r="AA9951">
        <v>3.5545236791118588E-2</v>
      </c>
      <c r="AB9951">
        <v>3.9655302208386298E-2</v>
      </c>
      <c r="AC9951">
        <v>3.5072346803481876E-2</v>
      </c>
      <c r="AD9951">
        <v>4.5821556270991472E-2</v>
      </c>
      <c r="AE9951">
        <v>5.2328260527190744E-2</v>
      </c>
      <c r="AF9951">
        <v>5.0590066335242295E-2</v>
      </c>
      <c r="AG9951">
        <v>6.6508639650771473E-2</v>
      </c>
      <c r="AH9951">
        <v>8.0938218534439679E-2</v>
      </c>
      <c r="AI9951">
        <v>4.895738893925658E-2</v>
      </c>
      <c r="AJ9951">
        <v>7.8094587757970554E-2</v>
      </c>
      <c r="AK9951">
        <v>7.9067569696015125E-2</v>
      </c>
    </row>
    <row r="9961" spans="1:50">
      <c r="A9961" t="s">
        <v>358</v>
      </c>
      <c r="D9961">
        <v>2015</v>
      </c>
      <c r="F9961" t="s">
        <v>0</v>
      </c>
      <c r="G9961" s="168">
        <v>87664.355999999942</v>
      </c>
      <c r="H9961" t="s">
        <v>102</v>
      </c>
      <c r="K9961" t="s">
        <v>1</v>
      </c>
      <c r="L9961" t="s">
        <v>103</v>
      </c>
    </row>
    <row r="9962" spans="1:50">
      <c r="A9962">
        <v>1250</v>
      </c>
      <c r="B9962" t="s">
        <v>104</v>
      </c>
      <c r="F9962" t="s">
        <v>3</v>
      </c>
      <c r="G9962">
        <v>0</v>
      </c>
      <c r="H9962" t="s">
        <v>102</v>
      </c>
      <c r="K9962" t="s">
        <v>4</v>
      </c>
      <c r="L9962" t="s">
        <v>103</v>
      </c>
      <c r="N9962" t="s">
        <v>105</v>
      </c>
    </row>
    <row r="9963" spans="1:50">
      <c r="B9963">
        <v>1</v>
      </c>
      <c r="C9963" t="s">
        <v>5</v>
      </c>
      <c r="D9963" t="s">
        <v>6</v>
      </c>
      <c r="E9963">
        <v>2</v>
      </c>
      <c r="F9963" t="s">
        <v>7</v>
      </c>
      <c r="G9963" t="s">
        <v>8</v>
      </c>
      <c r="H9963">
        <v>3</v>
      </c>
      <c r="I9963" t="s">
        <v>9</v>
      </c>
      <c r="J9963" t="s">
        <v>10</v>
      </c>
      <c r="K9963">
        <v>4</v>
      </c>
      <c r="L9963" t="s">
        <v>11</v>
      </c>
      <c r="M9963" t="s">
        <v>12</v>
      </c>
      <c r="N9963">
        <v>5</v>
      </c>
      <c r="O9963" t="s">
        <v>13</v>
      </c>
      <c r="P9963" t="s">
        <v>13</v>
      </c>
      <c r="Q9963">
        <v>6</v>
      </c>
      <c r="R9963" t="s">
        <v>14</v>
      </c>
      <c r="S9963" t="s">
        <v>87</v>
      </c>
      <c r="T9963">
        <v>7</v>
      </c>
      <c r="U9963" t="s">
        <v>15</v>
      </c>
      <c r="V9963" t="s">
        <v>88</v>
      </c>
      <c r="W9963">
        <v>8</v>
      </c>
      <c r="X9963" t="s">
        <v>89</v>
      </c>
      <c r="Y9963" t="s">
        <v>90</v>
      </c>
      <c r="Z9963">
        <v>9</v>
      </c>
      <c r="AA9963" t="s">
        <v>91</v>
      </c>
      <c r="AB9963" t="s">
        <v>92</v>
      </c>
      <c r="AC9963">
        <v>10</v>
      </c>
      <c r="AD9963" t="s">
        <v>93</v>
      </c>
      <c r="AE9963" t="s">
        <v>94</v>
      </c>
      <c r="AF9963">
        <v>11</v>
      </c>
      <c r="AG9963" t="s">
        <v>95</v>
      </c>
      <c r="AH9963" t="s">
        <v>96</v>
      </c>
      <c r="AI9963">
        <v>12</v>
      </c>
      <c r="AJ9963" t="s">
        <v>97</v>
      </c>
      <c r="AK9963" t="s">
        <v>98</v>
      </c>
    </row>
    <row r="9964" spans="1:50">
      <c r="B9964">
        <v>31</v>
      </c>
      <c r="E9964">
        <v>28</v>
      </c>
      <c r="H9964">
        <v>31</v>
      </c>
      <c r="K9964">
        <v>30</v>
      </c>
      <c r="N9964">
        <v>31</v>
      </c>
      <c r="Q9964">
        <v>30</v>
      </c>
      <c r="T9964">
        <v>31</v>
      </c>
      <c r="W9964">
        <v>31</v>
      </c>
      <c r="Z9964">
        <v>30</v>
      </c>
      <c r="AC9964">
        <v>31</v>
      </c>
      <c r="AF9964">
        <v>30</v>
      </c>
      <c r="AI9964">
        <v>31</v>
      </c>
    </row>
    <row r="9965" spans="1:50">
      <c r="A9965" t="s">
        <v>16</v>
      </c>
      <c r="B9965" t="s">
        <v>17</v>
      </c>
      <c r="C9965" t="s">
        <v>18</v>
      </c>
      <c r="D9965" t="s">
        <v>19</v>
      </c>
      <c r="E9965" t="s">
        <v>17</v>
      </c>
      <c r="F9965" t="s">
        <v>18</v>
      </c>
      <c r="G9965" t="s">
        <v>19</v>
      </c>
      <c r="H9965" t="s">
        <v>17</v>
      </c>
      <c r="I9965" t="s">
        <v>18</v>
      </c>
      <c r="J9965" t="s">
        <v>19</v>
      </c>
      <c r="K9965" t="s">
        <v>17</v>
      </c>
      <c r="L9965" t="s">
        <v>18</v>
      </c>
      <c r="M9965" t="s">
        <v>19</v>
      </c>
      <c r="N9965" t="s">
        <v>17</v>
      </c>
      <c r="O9965" t="s">
        <v>18</v>
      </c>
      <c r="P9965" t="s">
        <v>19</v>
      </c>
      <c r="Q9965" t="s">
        <v>17</v>
      </c>
      <c r="R9965" t="s">
        <v>18</v>
      </c>
      <c r="S9965" t="s">
        <v>19</v>
      </c>
      <c r="T9965" t="s">
        <v>17</v>
      </c>
      <c r="U9965" t="s">
        <v>18</v>
      </c>
      <c r="V9965" t="s">
        <v>19</v>
      </c>
      <c r="W9965" t="s">
        <v>17</v>
      </c>
      <c r="X9965" t="s">
        <v>18</v>
      </c>
      <c r="Y9965" t="s">
        <v>19</v>
      </c>
      <c r="Z9965" t="s">
        <v>17</v>
      </c>
      <c r="AA9965" t="s">
        <v>18</v>
      </c>
      <c r="AB9965" t="s">
        <v>19</v>
      </c>
      <c r="AC9965" t="s">
        <v>17</v>
      </c>
      <c r="AD9965" t="s">
        <v>18</v>
      </c>
      <c r="AE9965" t="s">
        <v>19</v>
      </c>
      <c r="AF9965" t="s">
        <v>17</v>
      </c>
      <c r="AG9965" t="s">
        <v>18</v>
      </c>
      <c r="AH9965" t="s">
        <v>19</v>
      </c>
      <c r="AI9965" t="s">
        <v>17</v>
      </c>
      <c r="AJ9965" t="s">
        <v>18</v>
      </c>
      <c r="AK9965" t="s">
        <v>19</v>
      </c>
    </row>
    <row r="9966" spans="1:50">
      <c r="B9966" s="169">
        <v>6.8135990164334539E-2</v>
      </c>
      <c r="C9966" s="170">
        <v>1.1305467330395835</v>
      </c>
      <c r="D9966" s="170">
        <v>0.83760319414781126</v>
      </c>
      <c r="E9966" s="169">
        <v>5.9788095286697096E-2</v>
      </c>
      <c r="F9966" s="170">
        <v>1.0458636861029995</v>
      </c>
      <c r="G9966" s="170">
        <v>0.83545606381404991</v>
      </c>
      <c r="H9966" s="169">
        <v>7.2808140786189759E-2</v>
      </c>
      <c r="I9966" s="170">
        <v>1.1621924047051577</v>
      </c>
      <c r="J9966" s="170">
        <v>0.80876471515146364</v>
      </c>
      <c r="K9966" s="169">
        <v>7.2444113787281245E-2</v>
      </c>
      <c r="L9966" s="170">
        <v>1.2862813090163105</v>
      </c>
      <c r="M9966" s="170">
        <v>0.85024463869150146</v>
      </c>
      <c r="N9966" s="169">
        <v>8.5196874842877496E-2</v>
      </c>
      <c r="O9966" s="170">
        <v>1.3514602670825748</v>
      </c>
      <c r="P9966" s="170">
        <v>0.78390623885428923</v>
      </c>
      <c r="Q9966" s="169">
        <v>9.6005752439997788E-2</v>
      </c>
      <c r="R9966" s="170">
        <v>1.147537642595243</v>
      </c>
      <c r="S9966" s="170">
        <v>0.88573666554842123</v>
      </c>
      <c r="T9966" s="169">
        <v>0.11076030202792758</v>
      </c>
      <c r="U9966" s="170">
        <v>1.1277757416285958</v>
      </c>
      <c r="V9966" s="170">
        <v>0.84858872459451251</v>
      </c>
      <c r="W9966" s="169">
        <v>0.11575152539555082</v>
      </c>
      <c r="X9966" s="170">
        <v>1.1061748631845065</v>
      </c>
      <c r="Y9966" s="170">
        <v>0.818851515248051</v>
      </c>
      <c r="Z9966" s="169">
        <v>0.10330185465890156</v>
      </c>
      <c r="AA9966" s="170">
        <v>1.2490747897222219</v>
      </c>
      <c r="AB9966" s="170">
        <v>0.83340152453629024</v>
      </c>
      <c r="AC9966" s="169">
        <v>8.1920811776759542E-2</v>
      </c>
      <c r="AD9966" s="170">
        <v>1.2861523228308311</v>
      </c>
      <c r="AE9966" s="170">
        <v>0.81844994752354727</v>
      </c>
      <c r="AF9966" s="169">
        <v>6.5071323873279213E-2</v>
      </c>
      <c r="AG9966" s="170">
        <v>1.1052626574206026</v>
      </c>
      <c r="AH9966" s="170">
        <v>0.82331774269367031</v>
      </c>
      <c r="AI9966" s="169">
        <v>6.8815214960203513E-2</v>
      </c>
      <c r="AJ9966" s="170">
        <v>1.1346530756864637</v>
      </c>
      <c r="AK9966" s="170">
        <v>0.81839310502792506</v>
      </c>
      <c r="AM9966" t="str">
        <f>A9961</f>
        <v>PreNResSpltPkgAC-65to-PEYes-cDXGF-RtS1985-CZ10</v>
      </c>
      <c r="AN9966" s="93">
        <f>1/($T9966*(1/$T9964)*(1/(5/7+2/7*$V9966))*$T9976/SUM($T9968:$T9991))</f>
        <v>4057.8411551841136</v>
      </c>
      <c r="AO9966" s="93">
        <f>1/(T9966*(1/T9964)*(1/(5/7+2/7*V9966)))</f>
        <v>267.7758019842982</v>
      </c>
      <c r="AP9966" s="93"/>
      <c r="AR9966" s="217">
        <f>CHOOSE($AV$3,C9966,F9966,I9966,L9966,O9966,R9966,U9966,X9966,AA9966,AD9966,AG9966,AJ9966)</f>
        <v>1.1277757416285958</v>
      </c>
      <c r="AS9966" s="92"/>
      <c r="AT9966" s="92"/>
      <c r="AV9966" s="151">
        <f>AN9966/AR9966</f>
        <v>3598.0922495497871</v>
      </c>
      <c r="AW9966" s="152">
        <f>AO9966/AR9966</f>
        <v>237.4371003916161</v>
      </c>
      <c r="AX9966" s="93"/>
    </row>
    <row r="9967" spans="1:50">
      <c r="A9967" t="s">
        <v>20</v>
      </c>
      <c r="B9967" t="s">
        <v>21</v>
      </c>
      <c r="C9967" t="s">
        <v>22</v>
      </c>
      <c r="D9967" t="s">
        <v>23</v>
      </c>
      <c r="E9967" t="s">
        <v>21</v>
      </c>
      <c r="F9967" t="s">
        <v>22</v>
      </c>
      <c r="G9967" t="s">
        <v>23</v>
      </c>
      <c r="H9967" t="s">
        <v>21</v>
      </c>
      <c r="I9967" t="s">
        <v>22</v>
      </c>
      <c r="J9967" t="s">
        <v>23</v>
      </c>
      <c r="K9967" t="s">
        <v>21</v>
      </c>
      <c r="L9967" t="s">
        <v>22</v>
      </c>
      <c r="M9967" t="s">
        <v>23</v>
      </c>
      <c r="N9967" t="s">
        <v>21</v>
      </c>
      <c r="O9967" t="s">
        <v>22</v>
      </c>
      <c r="P9967" t="s">
        <v>23</v>
      </c>
      <c r="Q9967" t="s">
        <v>21</v>
      </c>
      <c r="R9967" t="s">
        <v>22</v>
      </c>
      <c r="S9967" t="s">
        <v>23</v>
      </c>
      <c r="T9967" t="s">
        <v>21</v>
      </c>
      <c r="U9967" t="s">
        <v>22</v>
      </c>
      <c r="V9967" t="s">
        <v>23</v>
      </c>
      <c r="W9967" t="s">
        <v>21</v>
      </c>
      <c r="X9967" t="s">
        <v>22</v>
      </c>
      <c r="Y9967" t="s">
        <v>23</v>
      </c>
      <c r="Z9967" t="s">
        <v>21</v>
      </c>
      <c r="AA9967" t="s">
        <v>22</v>
      </c>
      <c r="AB9967" t="s">
        <v>23</v>
      </c>
      <c r="AC9967" t="s">
        <v>21</v>
      </c>
      <c r="AD9967" t="s">
        <v>22</v>
      </c>
      <c r="AE9967" t="s">
        <v>23</v>
      </c>
      <c r="AF9967" t="s">
        <v>21</v>
      </c>
      <c r="AG9967" t="s">
        <v>22</v>
      </c>
      <c r="AH9967" t="s">
        <v>23</v>
      </c>
      <c r="AI9967" t="s">
        <v>21</v>
      </c>
      <c r="AJ9967" t="s">
        <v>22</v>
      </c>
      <c r="AK9967" t="s">
        <v>23</v>
      </c>
    </row>
    <row r="9968" spans="1:50">
      <c r="A9968">
        <v>1</v>
      </c>
      <c r="B9968">
        <v>7.1881804043545869E-2</v>
      </c>
      <c r="C9968">
        <v>8.86041527559394E-2</v>
      </c>
      <c r="D9968">
        <v>9.5313930547137896E-2</v>
      </c>
      <c r="E9968">
        <v>8.3566869768030516E-2</v>
      </c>
      <c r="F9968">
        <v>7.575977530217437E-2</v>
      </c>
      <c r="G9968">
        <v>8.1959660816861263E-2</v>
      </c>
      <c r="H9968">
        <v>4.0461224659701117E-2</v>
      </c>
      <c r="I9968">
        <v>6.8039234235585375E-2</v>
      </c>
      <c r="J9968">
        <v>7.5368832567633146E-2</v>
      </c>
      <c r="K9968">
        <v>3.6887876461482318E-2</v>
      </c>
      <c r="L9968">
        <v>6.5815619223659916E-2</v>
      </c>
      <c r="M9968">
        <v>8.3411407519072403E-2</v>
      </c>
      <c r="N9968">
        <v>3.0046987057950704E-2</v>
      </c>
      <c r="O9968">
        <v>4.0894805265837268E-2</v>
      </c>
      <c r="P9968">
        <v>5.4502982373238001E-2</v>
      </c>
      <c r="Q9968">
        <v>3.1898484931356996E-2</v>
      </c>
      <c r="R9968">
        <v>3.5853928439690146E-2</v>
      </c>
      <c r="S9968">
        <v>3.9251555944403577E-2</v>
      </c>
      <c r="T9968">
        <v>2.9893588665860209E-2</v>
      </c>
      <c r="U9968">
        <v>3.2494480162776306E-2</v>
      </c>
      <c r="V9968">
        <v>3.5480400698645657E-2</v>
      </c>
      <c r="W9968">
        <v>2.8069229732591492E-2</v>
      </c>
      <c r="X9968">
        <v>3.0923992909842893E-2</v>
      </c>
      <c r="Y9968">
        <v>3.5612355719445356E-2</v>
      </c>
      <c r="Z9968">
        <v>2.7884703092219278E-2</v>
      </c>
      <c r="AA9968">
        <v>3.3024188494798844E-2</v>
      </c>
      <c r="AB9968">
        <v>3.6881133391159414E-2</v>
      </c>
      <c r="AC9968">
        <v>3.2628763889044302E-2</v>
      </c>
      <c r="AD9968">
        <v>4.1201553176058385E-2</v>
      </c>
      <c r="AE9968">
        <v>5.0650883525205692E-2</v>
      </c>
      <c r="AF9968">
        <v>6.040829195239221E-2</v>
      </c>
      <c r="AG9968">
        <v>8.055305585224927E-2</v>
      </c>
      <c r="AH9968">
        <v>9.7845583611874107E-2</v>
      </c>
      <c r="AI9968">
        <v>5.7507315975088152E-2</v>
      </c>
      <c r="AJ9968">
        <v>7.7029194493106135E-2</v>
      </c>
      <c r="AK9968">
        <v>9.7650508736926572E-2</v>
      </c>
    </row>
    <row r="9969" spans="1:37">
      <c r="A9969">
        <v>2</v>
      </c>
      <c r="B9969">
        <v>6.9891135303265933E-2</v>
      </c>
      <c r="C9969">
        <v>8.8423762035022696E-2</v>
      </c>
      <c r="D9969">
        <v>9.7899392642071453E-2</v>
      </c>
      <c r="E9969">
        <v>8.1252599034515177E-2</v>
      </c>
      <c r="F9969">
        <v>8.0692397513175751E-2</v>
      </c>
      <c r="G9969">
        <v>8.5155698881386688E-2</v>
      </c>
      <c r="H9969">
        <v>3.9378928526828456E-2</v>
      </c>
      <c r="I9969">
        <v>7.3830691029241099E-2</v>
      </c>
      <c r="J9969">
        <v>7.2330410153782734E-2</v>
      </c>
      <c r="K9969">
        <v>3.5566406987427163E-2</v>
      </c>
      <c r="L9969">
        <v>6.6340110905730165E-2</v>
      </c>
      <c r="M9969">
        <v>6.3750801287695738E-2</v>
      </c>
      <c r="N9969">
        <v>2.9243261066688651E-2</v>
      </c>
      <c r="O9969">
        <v>3.9800911297821047E-2</v>
      </c>
      <c r="P9969">
        <v>5.2113517417238027E-2</v>
      </c>
      <c r="Q9969">
        <v>3.1045233276814528E-2</v>
      </c>
      <c r="R9969">
        <v>3.4894872740686096E-2</v>
      </c>
      <c r="S9969">
        <v>3.7143822950428514E-2</v>
      </c>
      <c r="T9969">
        <v>2.9093965923769304E-2</v>
      </c>
      <c r="U9969">
        <v>3.1625286248957191E-2</v>
      </c>
      <c r="V9969">
        <v>3.3721515259353796E-2</v>
      </c>
      <c r="W9969">
        <v>2.7318406715053041E-2</v>
      </c>
      <c r="X9969">
        <v>3.0096807914312122E-2</v>
      </c>
      <c r="Y9969">
        <v>3.3700040771997931E-2</v>
      </c>
      <c r="Z9969">
        <v>2.5887074705828697E-2</v>
      </c>
      <c r="AA9969">
        <v>3.1920329326019264E-2</v>
      </c>
      <c r="AB9969">
        <v>3.5052808816776367E-2</v>
      </c>
      <c r="AC9969">
        <v>3.1755978023699498E-2</v>
      </c>
      <c r="AD9969">
        <v>4.0128251743628746E-2</v>
      </c>
      <c r="AE9969">
        <v>4.7931028584135893E-2</v>
      </c>
      <c r="AF9969">
        <v>4.596831402222748E-2</v>
      </c>
      <c r="AG9969">
        <v>7.6073213740051396E-2</v>
      </c>
      <c r="AH9969">
        <v>0.10049971870139324</v>
      </c>
      <c r="AI9969">
        <v>5.5601410670068269E-2</v>
      </c>
      <c r="AJ9969">
        <v>8.068328730655365E-2</v>
      </c>
      <c r="AK9969">
        <v>9.520090315892614E-2</v>
      </c>
    </row>
    <row r="9970" spans="1:37">
      <c r="A9970">
        <v>3</v>
      </c>
      <c r="B9970">
        <v>6.8709175738724718E-2</v>
      </c>
      <c r="C9970">
        <v>8.7050638637000036E-2</v>
      </c>
      <c r="D9970">
        <v>9.9872338779352393E-2</v>
      </c>
      <c r="E9970">
        <v>7.9878500786490447E-2</v>
      </c>
      <c r="F9970">
        <v>8.1654937356013535E-2</v>
      </c>
      <c r="G9970">
        <v>9.341932883200646E-2</v>
      </c>
      <c r="H9970">
        <v>5.0451650501602628E-2</v>
      </c>
      <c r="I9970">
        <v>7.5455067755429775E-2</v>
      </c>
      <c r="J9970">
        <v>8.1884486759259884E-2</v>
      </c>
      <c r="K9970">
        <v>3.55789924109896E-2</v>
      </c>
      <c r="L9970">
        <v>7.1938539741219984E-2</v>
      </c>
      <c r="M9970">
        <v>6.9026972576589019E-2</v>
      </c>
      <c r="N9970">
        <v>2.933599868106504E-2</v>
      </c>
      <c r="O9970">
        <v>4.4906451029312171E-2</v>
      </c>
      <c r="P9970">
        <v>5.8920817767633464E-2</v>
      </c>
      <c r="Q9970">
        <v>3.1143685390800195E-2</v>
      </c>
      <c r="R9970">
        <v>3.5005533013648109E-2</v>
      </c>
      <c r="S9970">
        <v>3.6944980215147846E-2</v>
      </c>
      <c r="T9970">
        <v>2.9186230086318252E-2</v>
      </c>
      <c r="U9970">
        <v>3.1725577854397863E-2</v>
      </c>
      <c r="V9970">
        <v>3.3553807577932949E-2</v>
      </c>
      <c r="W9970">
        <v>2.7405040140153627E-2</v>
      </c>
      <c r="X9970">
        <v>3.0192252336873369E-2</v>
      </c>
      <c r="Y9970">
        <v>3.3519633701484031E-2</v>
      </c>
      <c r="Z9970">
        <v>2.596916902307762E-2</v>
      </c>
      <c r="AA9970">
        <v>3.2021556586038356E-2</v>
      </c>
      <c r="AB9970">
        <v>3.4878480194567761E-2</v>
      </c>
      <c r="AC9970">
        <v>3.1856684085085435E-2</v>
      </c>
      <c r="AD9970">
        <v>4.0248803716111788E-2</v>
      </c>
      <c r="AE9970">
        <v>4.7674438495355721E-2</v>
      </c>
      <c r="AF9970">
        <v>6.9646094427366606E-2</v>
      </c>
      <c r="AG9970">
        <v>8.5770193631223221E-2</v>
      </c>
      <c r="AH9970">
        <v>9.73028427706258E-2</v>
      </c>
      <c r="AI9970">
        <v>5.4445861784347557E-2</v>
      </c>
      <c r="AJ9970">
        <v>8.3286796561633819E-2</v>
      </c>
      <c r="AK9970">
        <v>0.10335205447354784</v>
      </c>
    </row>
    <row r="9971" spans="1:37">
      <c r="A9971">
        <v>4</v>
      </c>
      <c r="B9971">
        <v>8.1088646967340583E-2</v>
      </c>
      <c r="C9971">
        <v>8.9290714454950779E-2</v>
      </c>
      <c r="D9971">
        <v>9.9582199641516961E-2</v>
      </c>
      <c r="E9971">
        <v>8.0005062467229562E-2</v>
      </c>
      <c r="F9971">
        <v>8.6783223403919585E-2</v>
      </c>
      <c r="G9971">
        <v>9.3124199190912887E-2</v>
      </c>
      <c r="H9971">
        <v>6.231528118886067E-2</v>
      </c>
      <c r="I9971">
        <v>7.4522897020514678E-2</v>
      </c>
      <c r="J9971">
        <v>8.7436090075594886E-2</v>
      </c>
      <c r="K9971">
        <v>4.6163333626993229E-2</v>
      </c>
      <c r="L9971">
        <v>7.6702865064695036E-2</v>
      </c>
      <c r="M9971">
        <v>8.6151635331328039E-2</v>
      </c>
      <c r="N9971">
        <v>3.0016074519825239E-2</v>
      </c>
      <c r="O9971">
        <v>4.7491827349873575E-2</v>
      </c>
      <c r="P9971">
        <v>5.9281912285237916E-2</v>
      </c>
      <c r="Q9971">
        <v>3.1865667560028441E-2</v>
      </c>
      <c r="R9971">
        <v>3.5817041682036144E-2</v>
      </c>
      <c r="S9971">
        <v>3.7263128591596917E-2</v>
      </c>
      <c r="T9971">
        <v>2.9862833945010561E-2</v>
      </c>
      <c r="U9971">
        <v>3.2461049627629419E-2</v>
      </c>
      <c r="V9971">
        <v>3.3819685609453809E-2</v>
      </c>
      <c r="W9971">
        <v>2.8040351924224629E-2</v>
      </c>
      <c r="X9971">
        <v>3.0892178102322473E-2</v>
      </c>
      <c r="Y9971">
        <v>3.3808285014306286E-2</v>
      </c>
      <c r="Z9971">
        <v>2.6571194016236428E-2</v>
      </c>
      <c r="AA9971">
        <v>3.2763889826178325E-2</v>
      </c>
      <c r="AB9971">
        <v>3.5154854839532637E-2</v>
      </c>
      <c r="AC9971">
        <v>3.2595195201915651E-2</v>
      </c>
      <c r="AD9971">
        <v>4.4217296874787343E-2</v>
      </c>
      <c r="AE9971">
        <v>4.8084982637403996E-2</v>
      </c>
      <c r="AF9971">
        <v>6.9756443603688809E-2</v>
      </c>
      <c r="AG9971">
        <v>8.8102627071366277E-2</v>
      </c>
      <c r="AH9971">
        <v>9.7004997187013914E-2</v>
      </c>
      <c r="AI9971">
        <v>6.6406543107976279E-2</v>
      </c>
      <c r="AJ9971">
        <v>8.5428763039858441E-2</v>
      </c>
      <c r="AK9971">
        <v>0.10306804223262023</v>
      </c>
    </row>
    <row r="9972" spans="1:37">
      <c r="A9972">
        <v>5</v>
      </c>
      <c r="B9972">
        <v>8.2115085536547422E-2</v>
      </c>
      <c r="C9972">
        <v>8.8353759665711781E-2</v>
      </c>
      <c r="D9972">
        <v>0.11022063469548281</v>
      </c>
      <c r="E9972">
        <v>8.1198358314198402E-2</v>
      </c>
      <c r="F9972">
        <v>8.8102376368857913E-2</v>
      </c>
      <c r="G9972">
        <v>9.3592087646305111E-2</v>
      </c>
      <c r="H9972">
        <v>6.6394705074303798E-2</v>
      </c>
      <c r="I9972">
        <v>8.2261760002953419E-2</v>
      </c>
      <c r="J9972">
        <v>8.9031760489870798E-2</v>
      </c>
      <c r="K9972">
        <v>5.8962709389984533E-2</v>
      </c>
      <c r="L9972">
        <v>8.5408964879852153E-2</v>
      </c>
      <c r="M9972">
        <v>8.7954972914714796E-2</v>
      </c>
      <c r="N9972">
        <v>3.3045503256120677E-2</v>
      </c>
      <c r="O9972">
        <v>5.1783257532091051E-2</v>
      </c>
      <c r="P9972">
        <v>6.0935814335006548E-2</v>
      </c>
      <c r="Q9972">
        <v>3.5081769950226986E-2</v>
      </c>
      <c r="R9972">
        <v>3.9626437745213086E-2</v>
      </c>
      <c r="S9972">
        <v>3.9609472867908779E-2</v>
      </c>
      <c r="T9972">
        <v>4.178541406105838E-2</v>
      </c>
      <c r="U9972">
        <v>3.8556044012819077E-2</v>
      </c>
      <c r="V9972">
        <v>3.8846825620825212E-2</v>
      </c>
      <c r="W9972">
        <v>3.7425639643455327E-2</v>
      </c>
      <c r="X9972">
        <v>3.7236959716393708E-2</v>
      </c>
      <c r="Y9972">
        <v>3.6637067879964347E-2</v>
      </c>
      <c r="Z9972">
        <v>4.0481619994527041E-2</v>
      </c>
      <c r="AA9972">
        <v>3.9777492841786596E-2</v>
      </c>
      <c r="AB9972">
        <v>3.8790244400224508E-2</v>
      </c>
      <c r="AC9972">
        <v>3.5884926540522999E-2</v>
      </c>
      <c r="AD9972">
        <v>4.8244121633051452E-2</v>
      </c>
      <c r="AE9972">
        <v>5.4226038762209418E-2</v>
      </c>
      <c r="AF9972">
        <v>8.3234807283045636E-2</v>
      </c>
      <c r="AG9972">
        <v>9.1486337602920034E-2</v>
      </c>
      <c r="AH9972">
        <v>9.7481550120792904E-2</v>
      </c>
      <c r="AI9972">
        <v>7.923763787799204E-2</v>
      </c>
      <c r="AJ9972">
        <v>8.8674862238405969E-2</v>
      </c>
      <c r="AK9972">
        <v>0.10352246181810436</v>
      </c>
    </row>
    <row r="9973" spans="1:37">
      <c r="A9973">
        <v>6</v>
      </c>
      <c r="B9973">
        <v>8.6687402799377894E-2</v>
      </c>
      <c r="C9973">
        <v>9.5884399164279391E-2</v>
      </c>
      <c r="D9973">
        <v>0.10766096274613467</v>
      </c>
      <c r="E9973">
        <v>8.6513948905241458E-2</v>
      </c>
      <c r="F9973">
        <v>9.397860321267397E-2</v>
      </c>
      <c r="G9973">
        <v>9.5528426023236038E-2</v>
      </c>
      <c r="H9973">
        <v>8.3087041585147556E-2</v>
      </c>
      <c r="I9973">
        <v>9.9488459772448773E-2</v>
      </c>
      <c r="J9973">
        <v>9.6757464745656774E-2</v>
      </c>
      <c r="K9973">
        <v>7.177467057653826E-2</v>
      </c>
      <c r="L9973">
        <v>0.10637939001848427</v>
      </c>
      <c r="M9973">
        <v>9.2125191076296672E-2</v>
      </c>
      <c r="N9973">
        <v>4.9964965790124473E-2</v>
      </c>
      <c r="O9973">
        <v>7.2497822730275191E-2</v>
      </c>
      <c r="P9973">
        <v>6.6784653928797524E-2</v>
      </c>
      <c r="Q9973">
        <v>5.371109774107094E-2</v>
      </c>
      <c r="R9973">
        <v>5.9027195600415805E-2</v>
      </c>
      <c r="S9973">
        <v>5.3478753653735271E-2</v>
      </c>
      <c r="T9973">
        <v>8.6861583253029354E-2</v>
      </c>
      <c r="U9973">
        <v>6.5838399832239478E-2</v>
      </c>
      <c r="V9973">
        <v>6.1880044013040293E-2</v>
      </c>
      <c r="W9973">
        <v>7.1443697899620739E-2</v>
      </c>
      <c r="X9973">
        <v>6.1138970109230834E-2</v>
      </c>
      <c r="Y9973">
        <v>5.5763825495848837E-2</v>
      </c>
      <c r="Z9973">
        <v>6.3376812916172587E-2</v>
      </c>
      <c r="AA9973">
        <v>6.1518858799219735E-2</v>
      </c>
      <c r="AB9973">
        <v>5.6797115499090098E-2</v>
      </c>
      <c r="AC9973">
        <v>5.2680459667222422E-2</v>
      </c>
      <c r="AD9973">
        <v>6.8613516209379319E-2</v>
      </c>
      <c r="AE9973">
        <v>5.7903830034725191E-2</v>
      </c>
      <c r="AF9973">
        <v>8.7869472688578851E-2</v>
      </c>
      <c r="AG9973">
        <v>9.6913730800176068E-2</v>
      </c>
      <c r="AH9973">
        <v>9.9473806135619E-2</v>
      </c>
      <c r="AI9973">
        <v>8.3649733623471126E-2</v>
      </c>
      <c r="AJ9973">
        <v>9.0403735181544376E-2</v>
      </c>
      <c r="AK9973">
        <v>0.10569515546120038</v>
      </c>
    </row>
    <row r="9974" spans="1:37">
      <c r="A9974">
        <v>7</v>
      </c>
      <c r="B9974">
        <v>0.10692068429237944</v>
      </c>
      <c r="C9974">
        <v>0.1235299502444698</v>
      </c>
      <c r="D9974">
        <v>0.12641684612309634</v>
      </c>
      <c r="E9974">
        <v>0.10902384783669929</v>
      </c>
      <c r="F9974">
        <v>0.11628743648814972</v>
      </c>
      <c r="G9974">
        <v>0.11151581462979226</v>
      </c>
      <c r="H9974">
        <v>0.1177205178370728</v>
      </c>
      <c r="I9974">
        <v>0.13501939330452212</v>
      </c>
      <c r="J9974">
        <v>0.12021381983551296</v>
      </c>
      <c r="K9974">
        <v>8.5882930390022288E-2</v>
      </c>
      <c r="L9974">
        <v>0.1458271719038817</v>
      </c>
      <c r="M9974">
        <v>0.11737191724371122</v>
      </c>
      <c r="N9974">
        <v>0.11897205506553457</v>
      </c>
      <c r="O9974">
        <v>0.117423206539803</v>
      </c>
      <c r="P9974">
        <v>9.7352865128968707E-2</v>
      </c>
      <c r="Q9974">
        <v>0.1040748236066291</v>
      </c>
      <c r="R9974">
        <v>0.10806310988900439</v>
      </c>
      <c r="S9974">
        <v>9.8442067169075984E-2</v>
      </c>
      <c r="T9974">
        <v>0.21788694564615671</v>
      </c>
      <c r="U9974">
        <v>0.14744841440491369</v>
      </c>
      <c r="V9974">
        <v>0.12717559812331014</v>
      </c>
      <c r="W9974">
        <v>0.17009029128082706</v>
      </c>
      <c r="X9974">
        <v>0.14548911479085552</v>
      </c>
      <c r="Y9974">
        <v>0.10949626737771107</v>
      </c>
      <c r="Z9974">
        <v>0.17567271732190093</v>
      </c>
      <c r="AA9974">
        <v>0.12277099180219868</v>
      </c>
      <c r="AB9974">
        <v>0.10412946238753679</v>
      </c>
      <c r="AC9974">
        <v>9.530150275822713E-2</v>
      </c>
      <c r="AD9974">
        <v>0.11130058078829327</v>
      </c>
      <c r="AE9974">
        <v>0.10040655274066726</v>
      </c>
      <c r="AF9974">
        <v>0.10683376684795459</v>
      </c>
      <c r="AG9974">
        <v>0.11548348934285371</v>
      </c>
      <c r="AH9974">
        <v>0.11114273422245755</v>
      </c>
      <c r="AI9974">
        <v>8.9862684775268237E-2</v>
      </c>
      <c r="AJ9974">
        <v>0.11392966700071143</v>
      </c>
      <c r="AK9974">
        <v>0.11886622313421709</v>
      </c>
    </row>
    <row r="9975" spans="1:37">
      <c r="A9975">
        <v>8</v>
      </c>
      <c r="B9975">
        <v>0.14716951788491445</v>
      </c>
      <c r="C9975">
        <v>0.17309432011545006</v>
      </c>
      <c r="D9975">
        <v>0.16089182323434217</v>
      </c>
      <c r="E9975">
        <v>0.15728000867851524</v>
      </c>
      <c r="F9975">
        <v>0.16746615331208381</v>
      </c>
      <c r="G9975">
        <v>0.14309468622680352</v>
      </c>
      <c r="H9975">
        <v>0.33236204193203733</v>
      </c>
      <c r="I9975">
        <v>0.35181600241810623</v>
      </c>
      <c r="J9975">
        <v>0.32320969103831604</v>
      </c>
      <c r="K9975">
        <v>0.27979913663994366</v>
      </c>
      <c r="L9975">
        <v>0.40687615526802223</v>
      </c>
      <c r="M9975">
        <v>0.34110553047006531</v>
      </c>
      <c r="N9975">
        <v>0.33563803478690957</v>
      </c>
      <c r="O9975">
        <v>0.35883087978526029</v>
      </c>
      <c r="P9975">
        <v>0.28286183008051075</v>
      </c>
      <c r="Q9975">
        <v>0.32495761089536723</v>
      </c>
      <c r="R9975">
        <v>0.31131417457496402</v>
      </c>
      <c r="S9975">
        <v>0.28339066632200594</v>
      </c>
      <c r="T9975">
        <v>0.45420622065487054</v>
      </c>
      <c r="U9975">
        <v>0.37139501064458624</v>
      </c>
      <c r="V9975">
        <v>0.34702400674103073</v>
      </c>
      <c r="W9975">
        <v>0.42343530408332214</v>
      </c>
      <c r="X9975">
        <v>0.36983653248897835</v>
      </c>
      <c r="Y9975">
        <v>0.28785030542917034</v>
      </c>
      <c r="Z9975">
        <v>0.41407461461278844</v>
      </c>
      <c r="AA9975">
        <v>0.33128307962247044</v>
      </c>
      <c r="AB9975">
        <v>0.2652006054730684</v>
      </c>
      <c r="AC9975">
        <v>0.28277143080934108</v>
      </c>
      <c r="AD9975">
        <v>0.33680082286443164</v>
      </c>
      <c r="AE9975">
        <v>0.32158720926917439</v>
      </c>
      <c r="AF9975">
        <v>0.14739497123039333</v>
      </c>
      <c r="AG9975">
        <v>0.16223027734091375</v>
      </c>
      <c r="AH9975">
        <v>0.14584505410861429</v>
      </c>
      <c r="AI9975">
        <v>0.12853605462594733</v>
      </c>
      <c r="AJ9975">
        <v>0.16519661467298036</v>
      </c>
      <c r="AK9975">
        <v>0.15521978997294786</v>
      </c>
    </row>
    <row r="9976" spans="1:37">
      <c r="A9976">
        <v>9</v>
      </c>
      <c r="B9976">
        <v>0.36570762052877132</v>
      </c>
      <c r="C9976">
        <v>0.46035173498179932</v>
      </c>
      <c r="D9976">
        <v>0.41097241743929641</v>
      </c>
      <c r="E9976">
        <v>0.44735938093257871</v>
      </c>
      <c r="F9976">
        <v>0.48651181872692273</v>
      </c>
      <c r="G9976">
        <v>0.37599516275319966</v>
      </c>
      <c r="H9976">
        <v>0.6089580818382383</v>
      </c>
      <c r="I9976">
        <v>0.67382330749866737</v>
      </c>
      <c r="J9976">
        <v>0.57123006243060481</v>
      </c>
      <c r="K9976">
        <v>0.62340637074140737</v>
      </c>
      <c r="L9976">
        <v>0.76003927911275415</v>
      </c>
      <c r="M9976">
        <v>0.62278545213758896</v>
      </c>
      <c r="N9976">
        <v>0.69813906520484703</v>
      </c>
      <c r="O9976">
        <v>0.70948069487510668</v>
      </c>
      <c r="P9976">
        <v>0.51078825595805954</v>
      </c>
      <c r="Q9976">
        <v>0.70332002406607219</v>
      </c>
      <c r="R9976">
        <v>0.63418396432044521</v>
      </c>
      <c r="S9976">
        <v>0.5030472649181762</v>
      </c>
      <c r="T9976">
        <v>0.75336764193303674</v>
      </c>
      <c r="U9976">
        <v>0.68973880115061825</v>
      </c>
      <c r="V9976">
        <v>0.54475136313621553</v>
      </c>
      <c r="W9976">
        <v>0.69030475713763151</v>
      </c>
      <c r="X9976">
        <v>0.69209174784492566</v>
      </c>
      <c r="Y9976">
        <v>0.52166147695660492</v>
      </c>
      <c r="Z9976">
        <v>0.68199397975006826</v>
      </c>
      <c r="AA9976">
        <v>0.67837849997268451</v>
      </c>
      <c r="AB9976">
        <v>0.57508036124292061</v>
      </c>
      <c r="AC9976">
        <v>0.62643646007004661</v>
      </c>
      <c r="AD9976">
        <v>0.66471190995156559</v>
      </c>
      <c r="AE9976">
        <v>0.58126208111667987</v>
      </c>
      <c r="AF9976">
        <v>0.36514542445022463</v>
      </c>
      <c r="AG9976">
        <v>0.43442974525453526</v>
      </c>
      <c r="AH9976">
        <v>0.39318926432140838</v>
      </c>
      <c r="AI9976">
        <v>0.34761011480453213</v>
      </c>
      <c r="AJ9976">
        <v>0.44370325604404287</v>
      </c>
      <c r="AK9976">
        <v>0.4044973338350884</v>
      </c>
    </row>
    <row r="9977" spans="1:37">
      <c r="A9977">
        <v>10</v>
      </c>
      <c r="B9977">
        <v>0.68253499222395009</v>
      </c>
      <c r="C9977">
        <v>0.81869386348461037</v>
      </c>
      <c r="D9977">
        <v>0.69492192033424005</v>
      </c>
      <c r="E9977">
        <v>0.80777088719738199</v>
      </c>
      <c r="F9977">
        <v>0.88714930413103155</v>
      </c>
      <c r="G9977">
        <v>0.65360418076330595</v>
      </c>
      <c r="H9977">
        <v>0.66379441923712001</v>
      </c>
      <c r="I9977">
        <v>0.79101608917458999</v>
      </c>
      <c r="J9977">
        <v>0.73932064332112213</v>
      </c>
      <c r="K9977">
        <v>0.76930918610065846</v>
      </c>
      <c r="L9977">
        <v>0.82631931608133091</v>
      </c>
      <c r="M9977">
        <v>0.7825076254411486</v>
      </c>
      <c r="N9977">
        <v>0.80186093479515297</v>
      </c>
      <c r="O9977">
        <v>0.79416702077977797</v>
      </c>
      <c r="P9977">
        <v>0.71512317335211628</v>
      </c>
      <c r="Q9977">
        <v>0.79760433189301527</v>
      </c>
      <c r="R9977">
        <v>0.77135240266925997</v>
      </c>
      <c r="S9977">
        <v>0.73304368574894119</v>
      </c>
      <c r="T9977">
        <v>0.84961966661882593</v>
      </c>
      <c r="U9977">
        <v>0.78801089835445781</v>
      </c>
      <c r="V9977">
        <v>0.71060198876767577</v>
      </c>
      <c r="W9977">
        <v>0.78598656219317331</v>
      </c>
      <c r="X9977">
        <v>0.80512824397412386</v>
      </c>
      <c r="Y9977">
        <v>0.69035291231133944</v>
      </c>
      <c r="Z9977">
        <v>0.7758916355012313</v>
      </c>
      <c r="AA9977">
        <v>0.7803320254128624</v>
      </c>
      <c r="AB9977">
        <v>0.75311240369406618</v>
      </c>
      <c r="AC9977">
        <v>0.77580592823014694</v>
      </c>
      <c r="AD9977">
        <v>0.75853439911647058</v>
      </c>
      <c r="AE9977">
        <v>0.74658022431675775</v>
      </c>
      <c r="AF9977">
        <v>0.70396468826357694</v>
      </c>
      <c r="AG9977">
        <v>0.80694908174450297</v>
      </c>
      <c r="AH9977">
        <v>0.67233014528245671</v>
      </c>
      <c r="AI9977">
        <v>0.66281983942372613</v>
      </c>
      <c r="AJ9977">
        <v>0.83205197838653799</v>
      </c>
      <c r="AK9977">
        <v>0.67273979508516824</v>
      </c>
    </row>
    <row r="9978" spans="1:37">
      <c r="A9978">
        <v>11</v>
      </c>
      <c r="B9978">
        <v>0.77822706065318814</v>
      </c>
      <c r="C9978">
        <v>0.87868050918646468</v>
      </c>
      <c r="D9978">
        <v>0.83587796103108991</v>
      </c>
      <c r="E9978">
        <v>0.84863222983601216</v>
      </c>
      <c r="F9978">
        <v>0.93975131757503061</v>
      </c>
      <c r="G9978">
        <v>0.81636457868444168</v>
      </c>
      <c r="H9978">
        <v>0.81563501644257597</v>
      </c>
      <c r="I9978">
        <v>0.85003818669718489</v>
      </c>
      <c r="J9978">
        <v>0.84863071532574941</v>
      </c>
      <c r="K9978">
        <v>0.88495664321582757</v>
      </c>
      <c r="L9978">
        <v>0.8756192236598892</v>
      </c>
      <c r="M9978">
        <v>0.89920329109108965</v>
      </c>
      <c r="N9978">
        <v>0.86791072458989371</v>
      </c>
      <c r="O9978">
        <v>0.85610666307645067</v>
      </c>
      <c r="P9978">
        <v>0.84912490303943511</v>
      </c>
      <c r="Q9978">
        <v>0.86284526609418577</v>
      </c>
      <c r="R9978">
        <v>0.84629288085577259</v>
      </c>
      <c r="S9978">
        <v>0.87127418424767855</v>
      </c>
      <c r="T9978">
        <v>0.90944785024501273</v>
      </c>
      <c r="U9978">
        <v>0.87715645946319654</v>
      </c>
      <c r="V9978">
        <v>0.84433454819141573</v>
      </c>
      <c r="W9978">
        <v>0.85318522226286508</v>
      </c>
      <c r="X9978">
        <v>0.86805944824033809</v>
      </c>
      <c r="Y9978">
        <v>0.84737561834523434</v>
      </c>
      <c r="Z9978">
        <v>0.84288059837635676</v>
      </c>
      <c r="AA9978">
        <v>0.85201538654352282</v>
      </c>
      <c r="AB9978">
        <v>0.85913396942020859</v>
      </c>
      <c r="AC9978">
        <v>0.85623650259038375</v>
      </c>
      <c r="AD9978">
        <v>0.83120973904386741</v>
      </c>
      <c r="AE9978">
        <v>0.88629637865854682</v>
      </c>
      <c r="AF9978">
        <v>0.78068889414361153</v>
      </c>
      <c r="AG9978">
        <v>0.86927439453448019</v>
      </c>
      <c r="AH9978">
        <v>0.86025747096005523</v>
      </c>
      <c r="AI9978">
        <v>0.81353642980415675</v>
      </c>
      <c r="AJ9978">
        <v>0.90987166050851276</v>
      </c>
      <c r="AK9978">
        <v>0.8278388798557218</v>
      </c>
    </row>
    <row r="9979" spans="1:37">
      <c r="A9979">
        <v>12</v>
      </c>
      <c r="B9979">
        <v>0.89387247278382564</v>
      </c>
      <c r="C9979">
        <v>0.92853565812996719</v>
      </c>
      <c r="D9979">
        <v>0.93081148693084348</v>
      </c>
      <c r="E9979">
        <v>0.88737818438228855</v>
      </c>
      <c r="F9979">
        <v>0.96782276643418397</v>
      </c>
      <c r="G9979">
        <v>0.92935604151970175</v>
      </c>
      <c r="H9979">
        <v>0.88764933605294916</v>
      </c>
      <c r="I9979">
        <v>0.8849830524899801</v>
      </c>
      <c r="J9979">
        <v>0.91126742771280589</v>
      </c>
      <c r="K9979">
        <v>0.94028216519626984</v>
      </c>
      <c r="L9979">
        <v>0.92092652495378924</v>
      </c>
      <c r="M9979">
        <v>0.95892475996590576</v>
      </c>
      <c r="N9979">
        <v>0.92881872887643224</v>
      </c>
      <c r="O9979">
        <v>0.90697273258920497</v>
      </c>
      <c r="P9979">
        <v>0.88699078986082269</v>
      </c>
      <c r="Q9979">
        <v>0.91573592955204286</v>
      </c>
      <c r="R9979">
        <v>0.90242278930954678</v>
      </c>
      <c r="S9979">
        <v>0.943613171342785</v>
      </c>
      <c r="T9979">
        <v>0.95850163000020505</v>
      </c>
      <c r="U9979">
        <v>0.92705913101882587</v>
      </c>
      <c r="V9979">
        <v>0.91550396158266989</v>
      </c>
      <c r="W9979">
        <v>0.91971969274011889</v>
      </c>
      <c r="X9979">
        <v>0.91873589164785541</v>
      </c>
      <c r="Y9979">
        <v>0.90706149355405541</v>
      </c>
      <c r="Z9979">
        <v>0.89485542278573371</v>
      </c>
      <c r="AA9979">
        <v>0.90816116665220536</v>
      </c>
      <c r="AB9979">
        <v>0.91803153222103184</v>
      </c>
      <c r="AC9979">
        <v>0.91604471349125538</v>
      </c>
      <c r="AD9979">
        <v>0.88886663646386066</v>
      </c>
      <c r="AE9979">
        <v>0.95378527400970481</v>
      </c>
      <c r="AF9979">
        <v>0.84631512571924017</v>
      </c>
      <c r="AG9979">
        <v>0.91183289460036021</v>
      </c>
      <c r="AH9979">
        <v>0.96883873316345093</v>
      </c>
      <c r="AI9979">
        <v>0.90323403616717934</v>
      </c>
      <c r="AJ9979">
        <v>0.9519205024441364</v>
      </c>
      <c r="AK9979">
        <v>0.92117240253054899</v>
      </c>
    </row>
    <row r="9980" spans="1:37">
      <c r="A9980">
        <v>13</v>
      </c>
      <c r="B9980">
        <v>0.94522550544323469</v>
      </c>
      <c r="C9980">
        <v>0.95986979559308139</v>
      </c>
      <c r="D9980">
        <v>0.96299758862138762</v>
      </c>
      <c r="E9980">
        <v>0.93118660615812965</v>
      </c>
      <c r="F9980">
        <v>0.98243128096695809</v>
      </c>
      <c r="G9980">
        <v>0.9747988079641815</v>
      </c>
      <c r="H9980">
        <v>0.94549667679584837</v>
      </c>
      <c r="I9980">
        <v>0.92595703246676786</v>
      </c>
      <c r="J9980">
        <v>0.96917031787084407</v>
      </c>
      <c r="K9980">
        <v>0.96591867299293965</v>
      </c>
      <c r="L9980">
        <v>0.9542999075785582</v>
      </c>
      <c r="M9980">
        <v>0.98261469861016193</v>
      </c>
      <c r="N9980">
        <v>0.96194666556755426</v>
      </c>
      <c r="O9980">
        <v>0.95094727010345725</v>
      </c>
      <c r="P9980">
        <v>0.93587228844765036</v>
      </c>
      <c r="Q9980">
        <v>0.9652245255155063</v>
      </c>
      <c r="R9980">
        <v>0.95127259313906287</v>
      </c>
      <c r="S9980">
        <v>0.98680678451412795</v>
      </c>
      <c r="T9980">
        <v>0.98906157095114133</v>
      </c>
      <c r="U9980">
        <v>0.96487818368863376</v>
      </c>
      <c r="V9980">
        <v>0.94833785325986919</v>
      </c>
      <c r="W9980">
        <v>0.97671486052018575</v>
      </c>
      <c r="X9980">
        <v>0.96682170072871043</v>
      </c>
      <c r="Y9980">
        <v>0.96001457689129766</v>
      </c>
      <c r="Z9980">
        <v>0.93989783818297912</v>
      </c>
      <c r="AA9980">
        <v>0.95161819005659054</v>
      </c>
      <c r="AB9980">
        <v>0.96059747946323804</v>
      </c>
      <c r="AC9980">
        <v>0.95615929460998794</v>
      </c>
      <c r="AD9980">
        <v>0.94545995438468922</v>
      </c>
      <c r="AE9980">
        <v>0.97617133375528153</v>
      </c>
      <c r="AF9980">
        <v>0.95147789075431544</v>
      </c>
      <c r="AG9980">
        <v>0.95790125844876362</v>
      </c>
      <c r="AH9980">
        <v>0.99252738524671535</v>
      </c>
      <c r="AI9980">
        <v>0.95644931342387618</v>
      </c>
      <c r="AJ9980">
        <v>0.9767571137511698</v>
      </c>
      <c r="AK9980">
        <v>0.95551658276471729</v>
      </c>
    </row>
    <row r="9981" spans="1:37">
      <c r="A9981">
        <v>14</v>
      </c>
      <c r="B9981">
        <v>0.98363919129082411</v>
      </c>
      <c r="C9981">
        <v>0.98428177569086961</v>
      </c>
      <c r="D9981">
        <v>0.9893486698732411</v>
      </c>
      <c r="E9981">
        <v>0.9586324106384132</v>
      </c>
      <c r="F9981">
        <v>0.98912172184176461</v>
      </c>
      <c r="G9981">
        <v>1</v>
      </c>
      <c r="H9981">
        <v>0.98247512800233117</v>
      </c>
      <c r="I9981">
        <v>0.97224946180984151</v>
      </c>
      <c r="J9981">
        <v>0.99833784331846254</v>
      </c>
      <c r="K9981">
        <v>0.9896170255609954</v>
      </c>
      <c r="L9981">
        <v>0.98909658040665449</v>
      </c>
      <c r="M9981">
        <v>1</v>
      </c>
      <c r="N9981">
        <v>1</v>
      </c>
      <c r="O9981">
        <v>0.98791247165342078</v>
      </c>
      <c r="P9981">
        <v>0.98273879046710488</v>
      </c>
      <c r="Q9981">
        <v>0.99118306623639441</v>
      </c>
      <c r="R9981">
        <v>0.99144059555346886</v>
      </c>
      <c r="S9981">
        <v>1</v>
      </c>
      <c r="T9981">
        <v>1</v>
      </c>
      <c r="U9981">
        <v>0.99331693211018068</v>
      </c>
      <c r="V9981">
        <v>0.98826046230054065</v>
      </c>
      <c r="W9981">
        <v>1</v>
      </c>
      <c r="X9981">
        <v>0.99710788249731086</v>
      </c>
      <c r="Y9981">
        <v>0.99346204776457625</v>
      </c>
      <c r="Z9981">
        <v>0.98288789564900103</v>
      </c>
      <c r="AA9981">
        <v>0.98915904248652742</v>
      </c>
      <c r="AB9981">
        <v>0.99576083813800031</v>
      </c>
      <c r="AC9981">
        <v>0.99406953194060588</v>
      </c>
      <c r="AD9981">
        <v>0.98700955277162605</v>
      </c>
      <c r="AE9981">
        <v>1</v>
      </c>
      <c r="AF9981">
        <v>0.99189721762433991</v>
      </c>
      <c r="AG9981">
        <v>0.98459808975943941</v>
      </c>
      <c r="AH9981">
        <v>1</v>
      </c>
      <c r="AI9981">
        <v>0.98794927590605519</v>
      </c>
      <c r="AJ9981">
        <v>0.99526217414697404</v>
      </c>
      <c r="AK9981">
        <v>0.98047415843622865</v>
      </c>
    </row>
    <row r="9982" spans="1:37">
      <c r="A9982">
        <v>15</v>
      </c>
      <c r="B9982">
        <v>1</v>
      </c>
      <c r="C9982">
        <v>1</v>
      </c>
      <c r="D9982">
        <v>1</v>
      </c>
      <c r="E9982">
        <v>0.99779421070711816</v>
      </c>
      <c r="F9982">
        <v>1</v>
      </c>
      <c r="G9982">
        <v>0.99822922215343879</v>
      </c>
      <c r="H9982">
        <v>1</v>
      </c>
      <c r="I9982">
        <v>1</v>
      </c>
      <c r="J9982">
        <v>1</v>
      </c>
      <c r="K9982">
        <v>1</v>
      </c>
      <c r="L9982">
        <v>1</v>
      </c>
      <c r="M9982">
        <v>0.99200473376115628</v>
      </c>
      <c r="N9982">
        <v>0.99809372681559638</v>
      </c>
      <c r="O9982">
        <v>1</v>
      </c>
      <c r="P9982">
        <v>1</v>
      </c>
      <c r="Q9982">
        <v>1</v>
      </c>
      <c r="R9982">
        <v>1</v>
      </c>
      <c r="S9982">
        <v>0.99946312461474229</v>
      </c>
      <c r="T9982">
        <v>0.99353125704795697</v>
      </c>
      <c r="U9982">
        <v>1</v>
      </c>
      <c r="V9982">
        <v>1</v>
      </c>
      <c r="W9982">
        <v>0.9929153110139961</v>
      </c>
      <c r="X9982">
        <v>1</v>
      </c>
      <c r="Y9982">
        <v>1</v>
      </c>
      <c r="Z9982">
        <v>1</v>
      </c>
      <c r="AA9982">
        <v>1</v>
      </c>
      <c r="AB9982">
        <v>1</v>
      </c>
      <c r="AC9982">
        <v>1</v>
      </c>
      <c r="AD9982">
        <v>1</v>
      </c>
      <c r="AE9982">
        <v>0.99966358188359938</v>
      </c>
      <c r="AF9982">
        <v>1</v>
      </c>
      <c r="AG9982">
        <v>1</v>
      </c>
      <c r="AH9982">
        <v>0.99771651719230892</v>
      </c>
      <c r="AI9982">
        <v>1</v>
      </c>
      <c r="AJ9982">
        <v>1</v>
      </c>
      <c r="AK9982">
        <v>1</v>
      </c>
    </row>
    <row r="9983" spans="1:37">
      <c r="A9983">
        <v>16</v>
      </c>
      <c r="B9983">
        <v>0.99423017107309475</v>
      </c>
      <c r="C9983">
        <v>0.98877000452322983</v>
      </c>
      <c r="D9983">
        <v>0.97871023481927533</v>
      </c>
      <c r="E9983">
        <v>1</v>
      </c>
      <c r="F9983">
        <v>0.99776564521728184</v>
      </c>
      <c r="G9983">
        <v>0.98566101841321019</v>
      </c>
      <c r="H9983">
        <v>0.99435263428103615</v>
      </c>
      <c r="I9983">
        <v>0.99177890017697368</v>
      </c>
      <c r="J9983">
        <v>0.96351898515361656</v>
      </c>
      <c r="K9983">
        <v>0.98853467913462645</v>
      </c>
      <c r="L9983">
        <v>0.99171672828096136</v>
      </c>
      <c r="M9983">
        <v>0.94933748476672841</v>
      </c>
      <c r="N9983">
        <v>0.96279160827631693</v>
      </c>
      <c r="O9983">
        <v>0.98748753591969141</v>
      </c>
      <c r="P9983">
        <v>0.95122549238135168</v>
      </c>
      <c r="Q9983">
        <v>0.98537439151123996</v>
      </c>
      <c r="R9983">
        <v>0.98269340397706295</v>
      </c>
      <c r="S9983">
        <v>0.95180052096796641</v>
      </c>
      <c r="T9983">
        <v>0.9875955959239745</v>
      </c>
      <c r="U9983">
        <v>0.9831266971694973</v>
      </c>
      <c r="V9983">
        <v>0.95020718034302365</v>
      </c>
      <c r="W9983">
        <v>0.96782049554319149</v>
      </c>
      <c r="X9983">
        <v>0.98061114730255872</v>
      </c>
      <c r="Y9983">
        <v>0.96516339468376433</v>
      </c>
      <c r="Z9983">
        <v>0.99308583416947904</v>
      </c>
      <c r="AA9983">
        <v>0.97975133443237217</v>
      </c>
      <c r="AB9983">
        <v>0.95346701362314423</v>
      </c>
      <c r="AC9983">
        <v>0.98057491971488997</v>
      </c>
      <c r="AD9983">
        <v>0.9817694307419198</v>
      </c>
      <c r="AE9983">
        <v>0.95082023298380047</v>
      </c>
      <c r="AF9983">
        <v>0.9948293528809018</v>
      </c>
      <c r="AG9983">
        <v>0.9831403188593506</v>
      </c>
      <c r="AH9983">
        <v>0.98401562034616263</v>
      </c>
      <c r="AI9983">
        <v>0.9826517595858032</v>
      </c>
      <c r="AJ9983">
        <v>0.98581202204185492</v>
      </c>
      <c r="AK9983">
        <v>0.97803165316425145</v>
      </c>
    </row>
    <row r="9984" spans="1:37">
      <c r="A9984">
        <v>17</v>
      </c>
      <c r="B9984">
        <v>0.9224416796267495</v>
      </c>
      <c r="C9984">
        <v>0.93005147866543181</v>
      </c>
      <c r="D9984">
        <v>0.91066938322866819</v>
      </c>
      <c r="E9984">
        <v>0.93908767108427194</v>
      </c>
      <c r="F9984">
        <v>0.97142045633856144</v>
      </c>
      <c r="G9984">
        <v>0.91385093793639582</v>
      </c>
      <c r="H9984">
        <v>0.90292636223619038</v>
      </c>
      <c r="I9984">
        <v>0.90677369709527256</v>
      </c>
      <c r="J9984">
        <v>0.79839369178296216</v>
      </c>
      <c r="K9984">
        <v>0.89920334268849844</v>
      </c>
      <c r="L9984">
        <v>0.88905730129390015</v>
      </c>
      <c r="M9984">
        <v>0.76208623616678051</v>
      </c>
      <c r="N9984">
        <v>0.87630863078064458</v>
      </c>
      <c r="O9984">
        <v>0.89314759574727687</v>
      </c>
      <c r="P9984">
        <v>0.75984094009397374</v>
      </c>
      <c r="Q9984">
        <v>0.90808948203248929</v>
      </c>
      <c r="R9984">
        <v>0.90173870762214547</v>
      </c>
      <c r="S9984">
        <v>0.79835358215187613</v>
      </c>
      <c r="T9984">
        <v>0.90286633998318744</v>
      </c>
      <c r="U9984">
        <v>0.90215794104373148</v>
      </c>
      <c r="V9984">
        <v>0.80556135033316567</v>
      </c>
      <c r="W9984">
        <v>0.88745355485820998</v>
      </c>
      <c r="X9984">
        <v>0.89919250988531529</v>
      </c>
      <c r="Y9984">
        <v>0.81960736205173368</v>
      </c>
      <c r="Z9984">
        <v>0.90041047158624465</v>
      </c>
      <c r="AA9984">
        <v>0.89066813205176398</v>
      </c>
      <c r="AB9984">
        <v>0.80071687330986285</v>
      </c>
      <c r="AC9984">
        <v>0.87449786838836729</v>
      </c>
      <c r="AD9984">
        <v>0.85079943457236129</v>
      </c>
      <c r="AE9984">
        <v>0.76630344914099335</v>
      </c>
      <c r="AF9984">
        <v>0.9095136754157801</v>
      </c>
      <c r="AG9984">
        <v>0.92115702154977852</v>
      </c>
      <c r="AH9984">
        <v>0.90527848562067692</v>
      </c>
      <c r="AI9984">
        <v>0.92817588354468361</v>
      </c>
      <c r="AJ9984">
        <v>0.94788646557681355</v>
      </c>
      <c r="AK9984">
        <v>0.88390999652085001</v>
      </c>
    </row>
    <row r="9985" spans="1:37">
      <c r="A9985">
        <v>18</v>
      </c>
      <c r="B9985">
        <v>0.78146189735614291</v>
      </c>
      <c r="C9985">
        <v>0.80862429189911023</v>
      </c>
      <c r="D9985">
        <v>0.70619866149144395</v>
      </c>
      <c r="E9985">
        <v>0.78587571642951415</v>
      </c>
      <c r="F9985">
        <v>0.851708902704579</v>
      </c>
      <c r="G9985">
        <v>0.69720418652193317</v>
      </c>
      <c r="H9985">
        <v>0.75830107258321899</v>
      </c>
      <c r="I9985">
        <v>0.74063964448300257</v>
      </c>
      <c r="J9985">
        <v>0.60741188907431176</v>
      </c>
      <c r="K9985">
        <v>0.76937211321847054</v>
      </c>
      <c r="L9985">
        <v>0.73886090573012941</v>
      </c>
      <c r="M9985">
        <v>0.59731330877225108</v>
      </c>
      <c r="N9985">
        <v>0.76555931085648332</v>
      </c>
      <c r="O9985">
        <v>0.76242305928484599</v>
      </c>
      <c r="P9985">
        <v>0.59246694424878965</v>
      </c>
      <c r="Q9985">
        <v>0.8011814253678281</v>
      </c>
      <c r="R9985">
        <v>0.78316287180175048</v>
      </c>
      <c r="S9985">
        <v>0.66213636634785555</v>
      </c>
      <c r="T9985">
        <v>0.79517355914132826</v>
      </c>
      <c r="U9985">
        <v>0.78966115113489055</v>
      </c>
      <c r="V9985">
        <v>0.67809124115955532</v>
      </c>
      <c r="W9985">
        <v>0.78641972931867632</v>
      </c>
      <c r="X9985">
        <v>0.78629084794036985</v>
      </c>
      <c r="Y9985">
        <v>0.67967281373691613</v>
      </c>
      <c r="Z9985">
        <v>0.76797409468211253</v>
      </c>
      <c r="AA9985">
        <v>0.75766033273239686</v>
      </c>
      <c r="AB9985">
        <v>0.63572546218344472</v>
      </c>
      <c r="AC9985">
        <v>0.74497868388367339</v>
      </c>
      <c r="AD9985">
        <v>0.68852286890361891</v>
      </c>
      <c r="AE9985">
        <v>0.60292968861367235</v>
      </c>
      <c r="AF9985">
        <v>0.75024828564672497</v>
      </c>
      <c r="AG9985">
        <v>0.79244426128861323</v>
      </c>
      <c r="AH9985">
        <v>0.69537015587252193</v>
      </c>
      <c r="AI9985">
        <v>0.77454791025737202</v>
      </c>
      <c r="AJ9985">
        <v>0.82482284152252994</v>
      </c>
      <c r="AK9985">
        <v>0.67108542378176506</v>
      </c>
    </row>
    <row r="9986" spans="1:37">
      <c r="A9986">
        <v>19</v>
      </c>
      <c r="B9986">
        <v>0.63407465007776043</v>
      </c>
      <c r="C9986">
        <v>0.67487399573523998</v>
      </c>
      <c r="D9986">
        <v>0.54034868276831427</v>
      </c>
      <c r="E9986">
        <v>0.64846589162704082</v>
      </c>
      <c r="F9986">
        <v>0.71514501215009274</v>
      </c>
      <c r="G9986">
        <v>0.53408387440434202</v>
      </c>
      <c r="H9986">
        <v>0.68199919521569607</v>
      </c>
      <c r="I9986">
        <v>0.64605892518868357</v>
      </c>
      <c r="J9986">
        <v>0.50179845352942365</v>
      </c>
      <c r="K9986">
        <v>0.69839032432636527</v>
      </c>
      <c r="L9986">
        <v>0.64911737523105362</v>
      </c>
      <c r="M9986">
        <v>0.52392592227333235</v>
      </c>
      <c r="N9986">
        <v>0.69000906767785009</v>
      </c>
      <c r="O9986">
        <v>0.67971626073383451</v>
      </c>
      <c r="P9986">
        <v>0.51705614351055207</v>
      </c>
      <c r="Q9986">
        <v>0.72311983810096814</v>
      </c>
      <c r="R9986">
        <v>0.69690486569866872</v>
      </c>
      <c r="S9986">
        <v>0.58577578493169746</v>
      </c>
      <c r="T9986">
        <v>0.72416090869948546</v>
      </c>
      <c r="U9986">
        <v>0.71437710555387535</v>
      </c>
      <c r="V9986">
        <v>0.60170243748798458</v>
      </c>
      <c r="W9986">
        <v>0.71341662976724485</v>
      </c>
      <c r="X9986">
        <v>0.71226385080370258</v>
      </c>
      <c r="Y9986">
        <v>0.60562292757377745</v>
      </c>
      <c r="Z9986">
        <v>0.69749156252850497</v>
      </c>
      <c r="AA9986">
        <v>0.68551743197688786</v>
      </c>
      <c r="AB9986">
        <v>0.56449733829957316</v>
      </c>
      <c r="AC9986">
        <v>0.6662265438798689</v>
      </c>
      <c r="AD9986">
        <v>0.59664865516497156</v>
      </c>
      <c r="AE9986">
        <v>0.53549211128027052</v>
      </c>
      <c r="AF9986">
        <v>0.58299046267833221</v>
      </c>
      <c r="AG9986">
        <v>0.6561959468362164</v>
      </c>
      <c r="AH9986">
        <v>0.5407022536982492</v>
      </c>
      <c r="AI9986">
        <v>0.60195092669017769</v>
      </c>
      <c r="AJ9986">
        <v>0.68318785811002025</v>
      </c>
      <c r="AK9986">
        <v>0.52658709590383346</v>
      </c>
    </row>
    <row r="9987" spans="1:37">
      <c r="A9987">
        <v>20</v>
      </c>
      <c r="B9987">
        <v>0.54972006220839797</v>
      </c>
      <c r="C9987">
        <v>0.61493312081332019</v>
      </c>
      <c r="D9987">
        <v>0.50537079781815353</v>
      </c>
      <c r="E9987">
        <v>0.59583431267967235</v>
      </c>
      <c r="F9987">
        <v>0.65867705999305737</v>
      </c>
      <c r="G9987">
        <v>0.48558903557391919</v>
      </c>
      <c r="H9987">
        <v>0.30870415851475669</v>
      </c>
      <c r="I9987">
        <v>0.38585638571563696</v>
      </c>
      <c r="J9987">
        <v>0.32723875883436276</v>
      </c>
      <c r="K9987">
        <v>0.38780724165271785</v>
      </c>
      <c r="L9987">
        <v>0.34556146025877998</v>
      </c>
      <c r="M9987">
        <v>0.31214646482435071</v>
      </c>
      <c r="N9987">
        <v>0.45092119363613886</v>
      </c>
      <c r="O9987">
        <v>0.38497704926309417</v>
      </c>
      <c r="P9987">
        <v>0.29437673303078671</v>
      </c>
      <c r="Q9987">
        <v>0.46840234097248812</v>
      </c>
      <c r="R9987">
        <v>0.40435263740317223</v>
      </c>
      <c r="S9987">
        <v>0.37853194408542284</v>
      </c>
      <c r="T9987">
        <v>0.48240829967400006</v>
      </c>
      <c r="U9987">
        <v>0.46103899064096954</v>
      </c>
      <c r="V9987">
        <v>0.41908922457694719</v>
      </c>
      <c r="W9987">
        <v>0.48805421327224069</v>
      </c>
      <c r="X9987">
        <v>0.46756101625585161</v>
      </c>
      <c r="Y9987">
        <v>0.41838203722880307</v>
      </c>
      <c r="Z9987">
        <v>0.4762929854966706</v>
      </c>
      <c r="AA9987">
        <v>0.43840401566933718</v>
      </c>
      <c r="AB9987">
        <v>0.37986206779257448</v>
      </c>
      <c r="AC9987">
        <v>0.40672940281305608</v>
      </c>
      <c r="AD9987">
        <v>0.33015102051133466</v>
      </c>
      <c r="AE9987">
        <v>0.30790240453423195</v>
      </c>
      <c r="AF9987">
        <v>0.51950815795696381</v>
      </c>
      <c r="AG9987">
        <v>0.60278546378140174</v>
      </c>
      <c r="AH9987">
        <v>0.49961941953205152</v>
      </c>
      <c r="AI9987">
        <v>0.53140241614767003</v>
      </c>
      <c r="AJ9987">
        <v>0.63126302073372564</v>
      </c>
      <c r="AK9987">
        <v>0.49579306868126016</v>
      </c>
    </row>
    <row r="9988" spans="1:37">
      <c r="A9988">
        <v>21</v>
      </c>
      <c r="B9988">
        <v>0.28842923794712277</v>
      </c>
      <c r="C9988">
        <v>0.35057725030693343</v>
      </c>
      <c r="D9988">
        <v>0.31126126706985263</v>
      </c>
      <c r="E9988">
        <v>0.3353161329982462</v>
      </c>
      <c r="F9988">
        <v>0.37068198314766315</v>
      </c>
      <c r="G9988">
        <v>0.30215516620837596</v>
      </c>
      <c r="H9988">
        <v>5.7736336011322477E-2</v>
      </c>
      <c r="I9988">
        <v>0.12937099241572969</v>
      </c>
      <c r="J9988">
        <v>0.12222170510681017</v>
      </c>
      <c r="K9988">
        <v>5.0983550851403915E-2</v>
      </c>
      <c r="L9988">
        <v>7.597273567467655E-2</v>
      </c>
      <c r="M9988">
        <v>7.1964440437027585E-2</v>
      </c>
      <c r="N9988">
        <v>4.5946335833814196E-2</v>
      </c>
      <c r="O9988">
        <v>5.8981921298536293E-2</v>
      </c>
      <c r="P9988">
        <v>6.0953646163036404E-2</v>
      </c>
      <c r="Q9988">
        <v>4.8843187660668377E-2</v>
      </c>
      <c r="R9988">
        <v>5.1671640790047282E-2</v>
      </c>
      <c r="S9988">
        <v>5.0784434590682229E-2</v>
      </c>
      <c r="T9988">
        <v>4.603981711192668E-2</v>
      </c>
      <c r="U9988">
        <v>4.8149088030196886E-2</v>
      </c>
      <c r="V9988">
        <v>4.6307772228426046E-2</v>
      </c>
      <c r="W9988">
        <v>4.6358508364938496E-2</v>
      </c>
      <c r="X9988">
        <v>4.685412153256472E-2</v>
      </c>
      <c r="Y9988">
        <v>4.8017145887981637E-2</v>
      </c>
      <c r="Z9988">
        <v>4.3181610872936239E-2</v>
      </c>
      <c r="AA9988">
        <v>4.7967260211902396E-2</v>
      </c>
      <c r="AB9988">
        <v>4.7277071959453708E-2</v>
      </c>
      <c r="AC9988">
        <v>4.6559769047432552E-2</v>
      </c>
      <c r="AD9988">
        <v>5.8389931188156378E-2</v>
      </c>
      <c r="AE9988">
        <v>6.5533108674455595E-2</v>
      </c>
      <c r="AF9988">
        <v>0.29236226058169779</v>
      </c>
      <c r="AG9988">
        <v>0.34548609651004042</v>
      </c>
      <c r="AH9988">
        <v>0.32997319389747493</v>
      </c>
      <c r="AI9988">
        <v>0.28021310122308096</v>
      </c>
      <c r="AJ9988">
        <v>0.35921287831845433</v>
      </c>
      <c r="AK9988">
        <v>0.31484886998629646</v>
      </c>
    </row>
    <row r="9989" spans="1:37">
      <c r="A9989">
        <v>22</v>
      </c>
      <c r="B9989">
        <v>6.4712286158631394E-2</v>
      </c>
      <c r="C9989">
        <v>8.5615590066125333E-2</v>
      </c>
      <c r="D9989">
        <v>9.5204322428400087E-2</v>
      </c>
      <c r="E9989">
        <v>7.5231879079354164E-2</v>
      </c>
      <c r="F9989">
        <v>8.3166598289519375E-2</v>
      </c>
      <c r="G9989">
        <v>8.0037719007788527E-2</v>
      </c>
      <c r="H9989">
        <v>5.0534904050285143E-2</v>
      </c>
      <c r="I9989">
        <v>6.9082157929104215E-2</v>
      </c>
      <c r="J9989">
        <v>7.5142779258944067E-2</v>
      </c>
      <c r="K9989">
        <v>4.4867035000062928E-2</v>
      </c>
      <c r="L9989">
        <v>7.0824861367837305E-2</v>
      </c>
      <c r="M9989">
        <v>6.407483850971056E-2</v>
      </c>
      <c r="N9989">
        <v>3.906314401121095E-2</v>
      </c>
      <c r="O9989">
        <v>5.1389876432054449E-2</v>
      </c>
      <c r="P9989">
        <v>5.4502982373238008E-2</v>
      </c>
      <c r="Q9989">
        <v>3.984028879286769E-2</v>
      </c>
      <c r="R9989">
        <v>4.4780523791958661E-2</v>
      </c>
      <c r="S9989">
        <v>4.5216838002823577E-2</v>
      </c>
      <c r="T9989">
        <v>4.0216923297726206E-2</v>
      </c>
      <c r="U9989">
        <v>4.1946204190669516E-2</v>
      </c>
      <c r="V9989">
        <v>4.144424946722134E-2</v>
      </c>
      <c r="W9989">
        <v>4.0457809521976008E-2</v>
      </c>
      <c r="X9989">
        <v>4.0119987274076972E-2</v>
      </c>
      <c r="Y9989">
        <v>4.2233295207305767E-2</v>
      </c>
      <c r="Z9989">
        <v>3.8091763203502688E-2</v>
      </c>
      <c r="AA9989">
        <v>4.2467245750865232E-2</v>
      </c>
      <c r="AB9989">
        <v>4.2315084102930431E-2</v>
      </c>
      <c r="AC9989">
        <v>4.075238617417673E-2</v>
      </c>
      <c r="AD9989">
        <v>5.1234588305292025E-2</v>
      </c>
      <c r="AE9989">
        <v>5.8348586188610829E-2</v>
      </c>
      <c r="AF9989">
        <v>6.559470323953652E-2</v>
      </c>
      <c r="AG9989">
        <v>8.3045283410286844E-2</v>
      </c>
      <c r="AH9989">
        <v>0.1029619088592514</v>
      </c>
      <c r="AI9989">
        <v>6.2444661214076672E-2</v>
      </c>
      <c r="AJ9989">
        <v>9.3904830389404434E-2</v>
      </c>
      <c r="AK9989">
        <v>9.5768927640781321E-2</v>
      </c>
    </row>
    <row r="9990" spans="1:37">
      <c r="A9990">
        <v>23</v>
      </c>
      <c r="B9990">
        <v>5.6640746500777592E-2</v>
      </c>
      <c r="C9990">
        <v>8.4673250479246967E-2</v>
      </c>
      <c r="D9990">
        <v>0.10202581593573096</v>
      </c>
      <c r="E9990">
        <v>9.4378853351172506E-2</v>
      </c>
      <c r="F9990">
        <v>7.7773219301290733E-2</v>
      </c>
      <c r="G9990">
        <v>7.731676768258447E-2</v>
      </c>
      <c r="H9990">
        <v>4.6455480164842029E-2</v>
      </c>
      <c r="I9990">
        <v>6.6885557583462707E-2</v>
      </c>
      <c r="J9990">
        <v>8.037524849242389E-2</v>
      </c>
      <c r="K9990">
        <v>4.1481556061769266E-2</v>
      </c>
      <c r="L9990">
        <v>6.7680221811460245E-2</v>
      </c>
      <c r="M9990">
        <v>6.5518917433906976E-2</v>
      </c>
      <c r="N9990">
        <v>3.5889456763663341E-2</v>
      </c>
      <c r="O9990">
        <v>4.7237286638085178E-2</v>
      </c>
      <c r="P9990">
        <v>5.1163972574648504E-2</v>
      </c>
      <c r="Q9990">
        <v>3.6624186402669151E-2</v>
      </c>
      <c r="R9990">
        <v>4.1165621541866461E-2</v>
      </c>
      <c r="S9990">
        <v>4.2313734067725838E-2</v>
      </c>
      <c r="T9990">
        <v>3.4322268468209877E-2</v>
      </c>
      <c r="U9990">
        <v>3.7732437192382076E-2</v>
      </c>
      <c r="V9990">
        <v>3.8797740445775199E-2</v>
      </c>
      <c r="W9990">
        <v>3.571222301368808E-2</v>
      </c>
      <c r="X9990">
        <v>3.6053751874801143E-2</v>
      </c>
      <c r="Y9990">
        <v>3.9462242604212147E-2</v>
      </c>
      <c r="Z9990">
        <v>3.4807990513545557E-2</v>
      </c>
      <c r="AA9990">
        <v>3.840851465867131E-2</v>
      </c>
      <c r="AB9990">
        <v>3.9751177781179314E-2</v>
      </c>
      <c r="AC9990">
        <v>3.7462654835569383E-2</v>
      </c>
      <c r="AD9990">
        <v>4.7196097227110191E-2</v>
      </c>
      <c r="AE9990">
        <v>5.4602370892420329E-2</v>
      </c>
      <c r="AF9990">
        <v>5.7413100023646253E-2</v>
      </c>
      <c r="AG9990">
        <v>7.5910616216579893E-2</v>
      </c>
      <c r="AH9990">
        <v>9.9513518880100585E-2</v>
      </c>
      <c r="AI9990">
        <v>5.4655961581751324E-2</v>
      </c>
      <c r="AJ9990">
        <v>8.4199682274972376E-2</v>
      </c>
      <c r="AK9990">
        <v>0.10428219456258564</v>
      </c>
    </row>
    <row r="9991" spans="1:37">
      <c r="A9991">
        <v>24</v>
      </c>
      <c r="B9991">
        <v>6.4354587869362351E-2</v>
      </c>
      <c r="C9991">
        <v>8.786912787817433E-2</v>
      </c>
      <c r="D9991">
        <v>0.10274794001212136</v>
      </c>
      <c r="E9991">
        <v>0.10338281292375562</v>
      </c>
      <c r="F9991">
        <v>8.436898412598226E-2</v>
      </c>
      <c r="G9991">
        <v>7.8655648493399177E-2</v>
      </c>
      <c r="H9991">
        <v>4.2209549182033887E-2</v>
      </c>
      <c r="I9991">
        <v>6.3696795316995708E-2</v>
      </c>
      <c r="J9991">
        <v>8.2649078832767078E-2</v>
      </c>
      <c r="K9991">
        <v>3.8687592030909802E-2</v>
      </c>
      <c r="L9991">
        <v>6.4463955637707931E-2</v>
      </c>
      <c r="M9991">
        <v>7.4282011003176968E-2</v>
      </c>
      <c r="N9991">
        <v>3.1345313659220178E-2</v>
      </c>
      <c r="O9991">
        <v>4.2830156132327504E-2</v>
      </c>
      <c r="P9991">
        <v>5.2550397203969368E-2</v>
      </c>
      <c r="Q9991">
        <v>3.3451840507575339E-2</v>
      </c>
      <c r="R9991">
        <v>3.7510479192515322E-2</v>
      </c>
      <c r="S9991">
        <v>4.0643455091368241E-2</v>
      </c>
      <c r="T9991">
        <v>3.1349312119410326E-2</v>
      </c>
      <c r="U9991">
        <v>3.3824103719754847E-2</v>
      </c>
      <c r="V9991">
        <v>3.8155542738870958E-2</v>
      </c>
      <c r="W9991">
        <v>3.2314267562520455E-2</v>
      </c>
      <c r="X9991">
        <v>3.2785916645204284E-2</v>
      </c>
      <c r="Y9991">
        <v>3.7365912444840534E-2</v>
      </c>
      <c r="Z9991">
        <v>3.047523488096324E-2</v>
      </c>
      <c r="AA9991">
        <v>3.4798075717990484E-2</v>
      </c>
      <c r="AB9991">
        <v>3.8075922240930669E-2</v>
      </c>
      <c r="AC9991">
        <v>3.4038648748447448E-2</v>
      </c>
      <c r="AD9991">
        <v>4.353092838629518E-2</v>
      </c>
      <c r="AE9991">
        <v>5.1152659698820255E-2</v>
      </c>
      <c r="AF9991">
        <v>5.2778434618113032E-2</v>
      </c>
      <c r="AG9991">
        <v>7.9507385571992828E-2</v>
      </c>
      <c r="AH9991">
        <v>9.503259754442861E-2</v>
      </c>
      <c r="AI9991">
        <v>5.0243865836272231E-2</v>
      </c>
      <c r="AJ9991">
        <v>8.4765773415645992E-2</v>
      </c>
      <c r="AK9991">
        <v>8.8789326819985928E-2</v>
      </c>
    </row>
    <row r="10001" spans="1:50">
      <c r="A10001" t="s">
        <v>359</v>
      </c>
      <c r="D10001">
        <v>2015</v>
      </c>
      <c r="F10001" t="s">
        <v>0</v>
      </c>
      <c r="G10001" s="168">
        <v>92712.6800000004</v>
      </c>
      <c r="H10001" t="s">
        <v>102</v>
      </c>
      <c r="K10001" t="s">
        <v>1</v>
      </c>
      <c r="L10001" t="s">
        <v>103</v>
      </c>
    </row>
    <row r="10002" spans="1:50">
      <c r="A10002">
        <v>1251</v>
      </c>
      <c r="B10002" t="s">
        <v>104</v>
      </c>
      <c r="F10002" t="s">
        <v>3</v>
      </c>
      <c r="G10002">
        <v>0</v>
      </c>
      <c r="H10002" t="s">
        <v>102</v>
      </c>
      <c r="K10002" t="s">
        <v>4</v>
      </c>
      <c r="L10002" t="s">
        <v>103</v>
      </c>
      <c r="N10002" t="s">
        <v>105</v>
      </c>
    </row>
    <row r="10003" spans="1:50">
      <c r="B10003">
        <v>1</v>
      </c>
      <c r="C10003" t="s">
        <v>5</v>
      </c>
      <c r="D10003" t="s">
        <v>6</v>
      </c>
      <c r="E10003">
        <v>2</v>
      </c>
      <c r="F10003" t="s">
        <v>7</v>
      </c>
      <c r="G10003" t="s">
        <v>8</v>
      </c>
      <c r="H10003">
        <v>3</v>
      </c>
      <c r="I10003" t="s">
        <v>9</v>
      </c>
      <c r="J10003" t="s">
        <v>10</v>
      </c>
      <c r="K10003">
        <v>4</v>
      </c>
      <c r="L10003" t="s">
        <v>11</v>
      </c>
      <c r="M10003" t="s">
        <v>12</v>
      </c>
      <c r="N10003">
        <v>5</v>
      </c>
      <c r="O10003" t="s">
        <v>13</v>
      </c>
      <c r="P10003" t="s">
        <v>13</v>
      </c>
      <c r="Q10003">
        <v>6</v>
      </c>
      <c r="R10003" t="s">
        <v>14</v>
      </c>
      <c r="S10003" t="s">
        <v>87</v>
      </c>
      <c r="T10003">
        <v>7</v>
      </c>
      <c r="U10003" t="s">
        <v>15</v>
      </c>
      <c r="V10003" t="s">
        <v>88</v>
      </c>
      <c r="W10003">
        <v>8</v>
      </c>
      <c r="X10003" t="s">
        <v>89</v>
      </c>
      <c r="Y10003" t="s">
        <v>90</v>
      </c>
      <c r="Z10003">
        <v>9</v>
      </c>
      <c r="AA10003" t="s">
        <v>91</v>
      </c>
      <c r="AB10003" t="s">
        <v>92</v>
      </c>
      <c r="AC10003">
        <v>10</v>
      </c>
      <c r="AD10003" t="s">
        <v>93</v>
      </c>
      <c r="AE10003" t="s">
        <v>94</v>
      </c>
      <c r="AF10003">
        <v>11</v>
      </c>
      <c r="AG10003" t="s">
        <v>95</v>
      </c>
      <c r="AH10003" t="s">
        <v>96</v>
      </c>
      <c r="AI10003">
        <v>12</v>
      </c>
      <c r="AJ10003" t="s">
        <v>97</v>
      </c>
      <c r="AK10003" t="s">
        <v>98</v>
      </c>
    </row>
    <row r="10004" spans="1:50">
      <c r="B10004">
        <v>31</v>
      </c>
      <c r="E10004">
        <v>28</v>
      </c>
      <c r="H10004">
        <v>31</v>
      </c>
      <c r="K10004">
        <v>30</v>
      </c>
      <c r="N10004">
        <v>31</v>
      </c>
      <c r="Q10004">
        <v>30</v>
      </c>
      <c r="T10004">
        <v>31</v>
      </c>
      <c r="W10004">
        <v>31</v>
      </c>
      <c r="Z10004">
        <v>30</v>
      </c>
      <c r="AC10004">
        <v>31</v>
      </c>
      <c r="AF10004">
        <v>30</v>
      </c>
      <c r="AI10004">
        <v>31</v>
      </c>
    </row>
    <row r="10005" spans="1:50">
      <c r="A10005" t="s">
        <v>16</v>
      </c>
      <c r="B10005" t="s">
        <v>17</v>
      </c>
      <c r="C10005" t="s">
        <v>18</v>
      </c>
      <c r="D10005" t="s">
        <v>19</v>
      </c>
      <c r="E10005" t="s">
        <v>17</v>
      </c>
      <c r="F10005" t="s">
        <v>18</v>
      </c>
      <c r="G10005" t="s">
        <v>19</v>
      </c>
      <c r="H10005" t="s">
        <v>17</v>
      </c>
      <c r="I10005" t="s">
        <v>18</v>
      </c>
      <c r="J10005" t="s">
        <v>19</v>
      </c>
      <c r="K10005" t="s">
        <v>17</v>
      </c>
      <c r="L10005" t="s">
        <v>18</v>
      </c>
      <c r="M10005" t="s">
        <v>19</v>
      </c>
      <c r="N10005" t="s">
        <v>17</v>
      </c>
      <c r="O10005" t="s">
        <v>18</v>
      </c>
      <c r="P10005" t="s">
        <v>19</v>
      </c>
      <c r="Q10005" t="s">
        <v>17</v>
      </c>
      <c r="R10005" t="s">
        <v>18</v>
      </c>
      <c r="S10005" t="s">
        <v>19</v>
      </c>
      <c r="T10005" t="s">
        <v>17</v>
      </c>
      <c r="U10005" t="s">
        <v>18</v>
      </c>
      <c r="V10005" t="s">
        <v>19</v>
      </c>
      <c r="W10005" t="s">
        <v>17</v>
      </c>
      <c r="X10005" t="s">
        <v>18</v>
      </c>
      <c r="Y10005" t="s">
        <v>19</v>
      </c>
      <c r="Z10005" t="s">
        <v>17</v>
      </c>
      <c r="AA10005" t="s">
        <v>18</v>
      </c>
      <c r="AB10005" t="s">
        <v>19</v>
      </c>
      <c r="AC10005" t="s">
        <v>17</v>
      </c>
      <c r="AD10005" t="s">
        <v>18</v>
      </c>
      <c r="AE10005" t="s">
        <v>19</v>
      </c>
      <c r="AF10005" t="s">
        <v>17</v>
      </c>
      <c r="AG10005" t="s">
        <v>18</v>
      </c>
      <c r="AH10005" t="s">
        <v>19</v>
      </c>
      <c r="AI10005" t="s">
        <v>17</v>
      </c>
      <c r="AJ10005" t="s">
        <v>18</v>
      </c>
      <c r="AK10005" t="s">
        <v>19</v>
      </c>
    </row>
    <row r="10006" spans="1:50">
      <c r="B10006" s="169">
        <v>6.6765348290625387E-2</v>
      </c>
      <c r="C10006" s="170">
        <v>1.0286782045600051</v>
      </c>
      <c r="D10006" s="170">
        <v>0.84103524439080701</v>
      </c>
      <c r="E10006" s="169">
        <v>5.8557099183222092E-2</v>
      </c>
      <c r="F10006" s="170">
        <v>1.0144815200454964</v>
      </c>
      <c r="G10006" s="170">
        <v>0.81257015478042149</v>
      </c>
      <c r="H10006" s="169">
        <v>6.781560205434882E-2</v>
      </c>
      <c r="I10006" s="170">
        <v>1.1109869142178588</v>
      </c>
      <c r="J10006" s="170">
        <v>0.84863222452339149</v>
      </c>
      <c r="K10006" s="169">
        <v>6.8339208610947458E-2</v>
      </c>
      <c r="L10006" s="170">
        <v>1.2110643143795168</v>
      </c>
      <c r="M10006" s="170">
        <v>0.87019539794598755</v>
      </c>
      <c r="N10006" s="169">
        <v>8.2793716775948684E-2</v>
      </c>
      <c r="O10006" s="170">
        <v>1.3613432329894091</v>
      </c>
      <c r="P10006" s="170">
        <v>0.82544795644315971</v>
      </c>
      <c r="Q10006" s="169">
        <v>0.11142442228228916</v>
      </c>
      <c r="R10006" s="170">
        <v>1.1964261728286059</v>
      </c>
      <c r="S10006" s="170">
        <v>0.90210162823443418</v>
      </c>
      <c r="T10006" s="169">
        <v>0.12511126132944925</v>
      </c>
      <c r="U10006" s="170">
        <v>1.144957022633774</v>
      </c>
      <c r="V10006" s="170">
        <v>0.8790279204541207</v>
      </c>
      <c r="W10006" s="169">
        <v>0.11627570840073162</v>
      </c>
      <c r="X10006" s="170">
        <v>1.2061322449510106</v>
      </c>
      <c r="Y10006" s="170">
        <v>0.90318228779221477</v>
      </c>
      <c r="Z10006" s="169">
        <v>9.8843753893421371E-2</v>
      </c>
      <c r="AA10006" s="170">
        <v>1.1814358740801132</v>
      </c>
      <c r="AB10006" s="170">
        <v>0.81714588696265034</v>
      </c>
      <c r="AC10006" s="169">
        <v>7.5964273455610631E-2</v>
      </c>
      <c r="AD10006" s="170">
        <v>1.1430644185562377</v>
      </c>
      <c r="AE10006" s="170">
        <v>0.87972985367804213</v>
      </c>
      <c r="AF10006" s="169">
        <v>6.2032523065321352E-2</v>
      </c>
      <c r="AG10006" s="170">
        <v>1.0979128339100837</v>
      </c>
      <c r="AH10006" s="170">
        <v>0.84153662951225039</v>
      </c>
      <c r="AI10006" s="169">
        <v>6.6077082658084207E-2</v>
      </c>
      <c r="AJ10006" s="170">
        <v>1.0429073202614094</v>
      </c>
      <c r="AK10006" s="170">
        <v>0.85602865624822166</v>
      </c>
      <c r="AM10006" t="str">
        <f>A10001</f>
        <v>PreNResSpltPkgAC-65to-PEYes-cDXGF-RtS1985-CZ11</v>
      </c>
      <c r="AN10006" s="93">
        <f>1/($T10006*(1/$T10004)*(1/(5/7+2/7*$V10006))*$T10016/SUM($T10008:$T10031))</f>
        <v>3944.3097796857478</v>
      </c>
      <c r="AO10006" s="93">
        <f>1/(T10006*(1/T10004)*(1/(5/7+2/7*V10006)))</f>
        <v>239.21534074320601</v>
      </c>
      <c r="AP10006" s="93"/>
      <c r="AR10006" s="217">
        <f>CHOOSE($AV$3,C10006,F10006,I10006,L10006,O10006,R10006,U10006,X10006,AA10006,AD10006,AG10006,AJ10006)</f>
        <v>1.144957022633774</v>
      </c>
      <c r="AS10006" s="92"/>
      <c r="AT10006" s="92"/>
      <c r="AV10006" s="151">
        <f>AN10006/AR10006</f>
        <v>3444.9413399051004</v>
      </c>
      <c r="AW10006" s="152">
        <f>AO10006/AR10006</f>
        <v>208.92953710431229</v>
      </c>
      <c r="AX10006" s="93"/>
    </row>
    <row r="10007" spans="1:50">
      <c r="A10007" t="s">
        <v>20</v>
      </c>
      <c r="B10007" t="s">
        <v>21</v>
      </c>
      <c r="C10007" t="s">
        <v>22</v>
      </c>
      <c r="D10007" t="s">
        <v>23</v>
      </c>
      <c r="E10007" t="s">
        <v>21</v>
      </c>
      <c r="F10007" t="s">
        <v>22</v>
      </c>
      <c r="G10007" t="s">
        <v>23</v>
      </c>
      <c r="H10007" t="s">
        <v>21</v>
      </c>
      <c r="I10007" t="s">
        <v>22</v>
      </c>
      <c r="J10007" t="s">
        <v>23</v>
      </c>
      <c r="K10007" t="s">
        <v>21</v>
      </c>
      <c r="L10007" t="s">
        <v>22</v>
      </c>
      <c r="M10007" t="s">
        <v>23</v>
      </c>
      <c r="N10007" t="s">
        <v>21</v>
      </c>
      <c r="O10007" t="s">
        <v>22</v>
      </c>
      <c r="P10007" t="s">
        <v>23</v>
      </c>
      <c r="Q10007" t="s">
        <v>21</v>
      </c>
      <c r="R10007" t="s">
        <v>22</v>
      </c>
      <c r="S10007" t="s">
        <v>23</v>
      </c>
      <c r="T10007" t="s">
        <v>21</v>
      </c>
      <c r="U10007" t="s">
        <v>22</v>
      </c>
      <c r="V10007" t="s">
        <v>23</v>
      </c>
      <c r="W10007" t="s">
        <v>21</v>
      </c>
      <c r="X10007" t="s">
        <v>22</v>
      </c>
      <c r="Y10007" t="s">
        <v>23</v>
      </c>
      <c r="Z10007" t="s">
        <v>21</v>
      </c>
      <c r="AA10007" t="s">
        <v>22</v>
      </c>
      <c r="AB10007" t="s">
        <v>23</v>
      </c>
      <c r="AC10007" t="s">
        <v>21</v>
      </c>
      <c r="AD10007" t="s">
        <v>22</v>
      </c>
      <c r="AE10007" t="s">
        <v>23</v>
      </c>
      <c r="AF10007" t="s">
        <v>21</v>
      </c>
      <c r="AG10007" t="s">
        <v>22</v>
      </c>
      <c r="AH10007" t="s">
        <v>23</v>
      </c>
      <c r="AI10007" t="s">
        <v>21</v>
      </c>
      <c r="AJ10007" t="s">
        <v>22</v>
      </c>
      <c r="AK10007" t="s">
        <v>23</v>
      </c>
    </row>
    <row r="10008" spans="1:50">
      <c r="A10008">
        <v>1</v>
      </c>
      <c r="B10008">
        <v>0.11019331820914044</v>
      </c>
      <c r="C10008">
        <v>0.10915334463830229</v>
      </c>
      <c r="D10008">
        <v>0.12657767480704213</v>
      </c>
      <c r="E10008">
        <v>0.11038353601496725</v>
      </c>
      <c r="F10008">
        <v>0.11534701857282496</v>
      </c>
      <c r="G10008">
        <v>0.10292692680375902</v>
      </c>
      <c r="H10008">
        <v>5.7334382471325253E-2</v>
      </c>
      <c r="I10008">
        <v>8.5992662108664866E-2</v>
      </c>
      <c r="J10008">
        <v>8.3202019122910101E-2</v>
      </c>
      <c r="K10008">
        <v>3.8516630090542334E-2</v>
      </c>
      <c r="L10008">
        <v>7.6963400110637931E-2</v>
      </c>
      <c r="M10008">
        <v>8.2346901144671095E-2</v>
      </c>
      <c r="N10008">
        <v>3.1372042733111699E-2</v>
      </c>
      <c r="O10008">
        <v>4.3630950846714957E-2</v>
      </c>
      <c r="P10008">
        <v>5.5060458456497575E-2</v>
      </c>
      <c r="Q10008">
        <v>3.4284307108589776E-2</v>
      </c>
      <c r="R10008">
        <v>3.3408131994219437E-2</v>
      </c>
      <c r="S10008">
        <v>3.8582014786883723E-2</v>
      </c>
      <c r="T10008">
        <v>3.6676059736476994E-2</v>
      </c>
      <c r="U10008">
        <v>3.5617958851002461E-2</v>
      </c>
      <c r="V10008">
        <v>3.9682681165879315E-2</v>
      </c>
      <c r="W10008">
        <v>3.5033506087601418E-2</v>
      </c>
      <c r="X10008">
        <v>3.2614211132857875E-2</v>
      </c>
      <c r="Y10008">
        <v>4.1016894355022288E-2</v>
      </c>
      <c r="Z10008">
        <v>3.0460667577591253E-2</v>
      </c>
      <c r="AA10008">
        <v>3.2840599563548324E-2</v>
      </c>
      <c r="AB10008">
        <v>3.6583874246622711E-2</v>
      </c>
      <c r="AC10008">
        <v>3.8014287949105698E-2</v>
      </c>
      <c r="AD10008">
        <v>4.5988631555250757E-2</v>
      </c>
      <c r="AE10008">
        <v>5.2455279132412484E-2</v>
      </c>
      <c r="AF10008">
        <v>8.1415508039568957E-2</v>
      </c>
      <c r="AG10008">
        <v>8.299533744082592E-2</v>
      </c>
      <c r="AH10008">
        <v>0.11668676184473735</v>
      </c>
      <c r="AI10008">
        <v>0.10982490838229306</v>
      </c>
      <c r="AJ10008">
        <v>9.9450299512777937E-2</v>
      </c>
      <c r="AK10008">
        <v>0.12459669976743329</v>
      </c>
    </row>
    <row r="10009" spans="1:50">
      <c r="A10009">
        <v>2</v>
      </c>
      <c r="B10009">
        <v>0.10802163922982956</v>
      </c>
      <c r="C10009">
        <v>0.10923827345380011</v>
      </c>
      <c r="D10009">
        <v>0.1240722531284096</v>
      </c>
      <c r="E10009">
        <v>0.10786950420954163</v>
      </c>
      <c r="F10009">
        <v>0.11271994134897359</v>
      </c>
      <c r="G10009">
        <v>0.10027377455127122</v>
      </c>
      <c r="H10009">
        <v>5.6169234028387249E-2</v>
      </c>
      <c r="I10009">
        <v>8.4345069043811255E-2</v>
      </c>
      <c r="J10009">
        <v>8.0163986966508199E-2</v>
      </c>
      <c r="K10009">
        <v>3.7136812226500379E-2</v>
      </c>
      <c r="L10009">
        <v>7.7721922007522426E-2</v>
      </c>
      <c r="M10009">
        <v>7.9309871070842322E-2</v>
      </c>
      <c r="N10009">
        <v>3.0532872865765094E-2</v>
      </c>
      <c r="O10009">
        <v>4.2516173930974052E-2</v>
      </c>
      <c r="P10009">
        <v>5.2091339924542207E-2</v>
      </c>
      <c r="Q10009">
        <v>3.0745517228799181E-2</v>
      </c>
      <c r="R10009">
        <v>3.1644916958962405E-2</v>
      </c>
      <c r="S10009">
        <v>3.4477365246173293E-2</v>
      </c>
      <c r="T10009">
        <v>3.2496574545642559E-2</v>
      </c>
      <c r="U10009">
        <v>3.2326950609406262E-2</v>
      </c>
      <c r="V10009">
        <v>3.5546840181834384E-2</v>
      </c>
      <c r="W10009">
        <v>2.9559520761413695E-2</v>
      </c>
      <c r="X10009">
        <v>3.0673276495902894E-2</v>
      </c>
      <c r="Y10009">
        <v>3.6546702780096259E-2</v>
      </c>
      <c r="Z10009">
        <v>2.816708959593988E-2</v>
      </c>
      <c r="AA10009">
        <v>3.1720798356138211E-2</v>
      </c>
      <c r="AB10009">
        <v>3.4770285829969751E-2</v>
      </c>
      <c r="AC10009">
        <v>3.6997444855816866E-2</v>
      </c>
      <c r="AD10009">
        <v>4.6661900285357556E-2</v>
      </c>
      <c r="AE10009">
        <v>5.4595213643964365E-2</v>
      </c>
      <c r="AF10009">
        <v>9.4078254070775399E-2</v>
      </c>
      <c r="AG10009">
        <v>8.57845469467374E-2</v>
      </c>
      <c r="AH10009">
        <v>0.11402871783629735</v>
      </c>
      <c r="AI10009">
        <v>0.10732359955790821</v>
      </c>
      <c r="AJ10009">
        <v>9.9266700646158418E-2</v>
      </c>
      <c r="AK10009">
        <v>0.12215290339252098</v>
      </c>
    </row>
    <row r="10010" spans="1:50">
      <c r="A10010">
        <v>3</v>
      </c>
      <c r="B10010">
        <v>0.10662555988598688</v>
      </c>
      <c r="C10010">
        <v>0.10790772201100111</v>
      </c>
      <c r="D10010">
        <v>0.1210482361023182</v>
      </c>
      <c r="E10010">
        <v>0.10640785781103836</v>
      </c>
      <c r="F10010">
        <v>0.11119257086999022</v>
      </c>
      <c r="G10010">
        <v>0.11716166541058494</v>
      </c>
      <c r="H10010">
        <v>5.6305420210029357E-2</v>
      </c>
      <c r="I10010">
        <v>8.4156917983935986E-2</v>
      </c>
      <c r="J10010">
        <v>8.507157737300361E-2</v>
      </c>
      <c r="K10010">
        <v>3.7149953349015073E-2</v>
      </c>
      <c r="L10010">
        <v>8.2103956150670496E-2</v>
      </c>
      <c r="M10010">
        <v>7.9020630111430082E-2</v>
      </c>
      <c r="N10010">
        <v>3.0629700158151238E-2</v>
      </c>
      <c r="O10010">
        <v>4.4522342792827629E-2</v>
      </c>
      <c r="P10010">
        <v>5.1867338378492348E-2</v>
      </c>
      <c r="Q10010">
        <v>2.9021725251272314E-2</v>
      </c>
      <c r="R10010">
        <v>3.0896930350101312E-2</v>
      </c>
      <c r="S10010">
        <v>3.2761106014939069E-2</v>
      </c>
      <c r="T10010">
        <v>3.0531785631188437E-2</v>
      </c>
      <c r="U10010">
        <v>3.0542701334634555E-2</v>
      </c>
      <c r="V10010">
        <v>3.3578750334254392E-2</v>
      </c>
      <c r="W10010">
        <v>2.8535355764901162E-2</v>
      </c>
      <c r="X10010">
        <v>3.0051940712731331E-2</v>
      </c>
      <c r="Y10010">
        <v>3.3066221516961987E-2</v>
      </c>
      <c r="Z10010">
        <v>2.816708959593988E-2</v>
      </c>
      <c r="AA10010">
        <v>3.1806814380604995E-2</v>
      </c>
      <c r="AB10010">
        <v>3.459736228326564E-2</v>
      </c>
      <c r="AC10010">
        <v>3.7114772905042497E-2</v>
      </c>
      <c r="AD10010">
        <v>5.0434706481931192E-2</v>
      </c>
      <c r="AE10010">
        <v>5.4353261249442168E-2</v>
      </c>
      <c r="AF10010">
        <v>9.2803480980385489E-2</v>
      </c>
      <c r="AG10010">
        <v>8.6973975307467241E-2</v>
      </c>
      <c r="AH10010">
        <v>0.11675526813361466</v>
      </c>
      <c r="AI10010">
        <v>0.1058693502414054</v>
      </c>
      <c r="AJ10010">
        <v>9.7745844362966794E-2</v>
      </c>
      <c r="AK10010">
        <v>0.11903724759127324</v>
      </c>
    </row>
    <row r="10011" spans="1:50">
      <c r="A10011">
        <v>4</v>
      </c>
      <c r="B10011">
        <v>0.10712969964904118</v>
      </c>
      <c r="C10011">
        <v>0.10824743727299233</v>
      </c>
      <c r="D10011">
        <v>0.12079230593084501</v>
      </c>
      <c r="E10011">
        <v>0.10658325537885874</v>
      </c>
      <c r="F10011">
        <v>0.11137585532746824</v>
      </c>
      <c r="G10011">
        <v>0.11013273451558825</v>
      </c>
      <c r="H10011">
        <v>5.7288987077444543E-2</v>
      </c>
      <c r="I10011">
        <v>8.9598043228977284E-2</v>
      </c>
      <c r="J10011">
        <v>9.7016719192350845E-2</v>
      </c>
      <c r="K10011">
        <v>3.7833291719778707E-2</v>
      </c>
      <c r="L10011">
        <v>8.5345791773660931E-2</v>
      </c>
      <c r="M10011">
        <v>7.945449155054847E-2</v>
      </c>
      <c r="N10011">
        <v>3.1339766968982989E-2</v>
      </c>
      <c r="O10011">
        <v>4.7338282169583558E-2</v>
      </c>
      <c r="P10011">
        <v>5.2214321165510773E-2</v>
      </c>
      <c r="Q10011">
        <v>2.8091424818956236E-2</v>
      </c>
      <c r="R10011">
        <v>3.1268745052758465E-2</v>
      </c>
      <c r="S10011">
        <v>3.2025566344410117E-2</v>
      </c>
      <c r="T10011">
        <v>2.7800039640478093E-2</v>
      </c>
      <c r="U10011">
        <v>3.0312129677789516E-2</v>
      </c>
      <c r="V10011">
        <v>3.1813887155717979E-2</v>
      </c>
      <c r="W10011">
        <v>2.7405242665301113E-2</v>
      </c>
      <c r="X10011">
        <v>3.0448412117231271E-2</v>
      </c>
      <c r="Y10011">
        <v>3.269013159848113E-2</v>
      </c>
      <c r="Z10011">
        <v>2.8430607066172162E-2</v>
      </c>
      <c r="AA10011">
        <v>3.2480606572261421E-2</v>
      </c>
      <c r="AB10011">
        <v>3.4871509369503874E-2</v>
      </c>
      <c r="AC10011">
        <v>3.7975178599363821E-2</v>
      </c>
      <c r="AD10011">
        <v>5.3211158334879292E-2</v>
      </c>
      <c r="AE10011">
        <v>5.472963164092115E-2</v>
      </c>
      <c r="AF10011">
        <v>9.2956453751232265E-2</v>
      </c>
      <c r="AG10011">
        <v>8.7137521707067594E-2</v>
      </c>
      <c r="AH10011">
        <v>0.12243443948154442</v>
      </c>
      <c r="AI10011">
        <v>0.10604386015938572</v>
      </c>
      <c r="AJ10011">
        <v>0.10032170905882293</v>
      </c>
      <c r="AK10011">
        <v>0.11885267082579645</v>
      </c>
    </row>
    <row r="10012" spans="1:50">
      <c r="A10012">
        <v>5</v>
      </c>
      <c r="B10012">
        <v>0.10846760902022377</v>
      </c>
      <c r="C10012">
        <v>0.10958081967630798</v>
      </c>
      <c r="D10012">
        <v>0.12127049125122918</v>
      </c>
      <c r="E10012">
        <v>0.10808387901465545</v>
      </c>
      <c r="F10012">
        <v>0.11270386376498435</v>
      </c>
      <c r="G10012">
        <v>0.11057877170586157</v>
      </c>
      <c r="H10012">
        <v>6.1737735677753237E-2</v>
      </c>
      <c r="I10012">
        <v>9.4304362307749023E-2</v>
      </c>
      <c r="J10012">
        <v>0.10468190801773411</v>
      </c>
      <c r="K10012">
        <v>4.0829467653126922E-2</v>
      </c>
      <c r="L10012">
        <v>9.0776228793394614E-2</v>
      </c>
      <c r="M10012">
        <v>8.1305633690786944E-2</v>
      </c>
      <c r="N10012">
        <v>3.5890649711131907E-2</v>
      </c>
      <c r="O10012">
        <v>5.3700457939187707E-2</v>
      </c>
      <c r="P10012">
        <v>5.6219995871344054E-2</v>
      </c>
      <c r="Q10012">
        <v>4.8877255066489114E-2</v>
      </c>
      <c r="R10012">
        <v>4.1592412656223897E-2</v>
      </c>
      <c r="S10012">
        <v>4.3219296502804774E-2</v>
      </c>
      <c r="T10012">
        <v>4.6431064346836942E-2</v>
      </c>
      <c r="U10012">
        <v>4.7417329336757949E-2</v>
      </c>
      <c r="V10012">
        <v>4.4859613156252774E-2</v>
      </c>
      <c r="W10012">
        <v>4.8347651042264461E-2</v>
      </c>
      <c r="X10012">
        <v>4.0216698251235652E-2</v>
      </c>
      <c r="Y10012">
        <v>4.405530501222292E-2</v>
      </c>
      <c r="Z10012">
        <v>4.460277181339059E-2</v>
      </c>
      <c r="AA10012">
        <v>3.9105433345545483E-2</v>
      </c>
      <c r="AB10012">
        <v>3.9991733410938042E-2</v>
      </c>
      <c r="AC10012">
        <v>4.1807894874067893E-2</v>
      </c>
      <c r="AD10012">
        <v>6.29871036729623E-2</v>
      </c>
      <c r="AE10012">
        <v>6.097200341959385E-2</v>
      </c>
      <c r="AF10012">
        <v>9.4027263147159798E-2</v>
      </c>
      <c r="AG10012">
        <v>9.0952613174108562E-2</v>
      </c>
      <c r="AH10012">
        <v>0.1228660291014715</v>
      </c>
      <c r="AI10012">
        <v>0.10753688945766196</v>
      </c>
      <c r="AJ10012">
        <v>0.10402931005190098</v>
      </c>
      <c r="AK10012">
        <v>0.11942855033408396</v>
      </c>
    </row>
    <row r="10013" spans="1:50">
      <c r="A10013">
        <v>6</v>
      </c>
      <c r="B10013">
        <v>0.11946173385298509</v>
      </c>
      <c r="C10013">
        <v>0.11776512652978029</v>
      </c>
      <c r="D10013">
        <v>0.12758119047939764</v>
      </c>
      <c r="E10013">
        <v>0.11492438415965077</v>
      </c>
      <c r="F10013">
        <v>0.11966224211555282</v>
      </c>
      <c r="G10013">
        <v>0.11323961425473342</v>
      </c>
      <c r="H10013">
        <v>9.3151348243198262E-2</v>
      </c>
      <c r="I10013">
        <v>0.11691045789357263</v>
      </c>
      <c r="J10013">
        <v>0.11396960632444848</v>
      </c>
      <c r="K10013">
        <v>5.3352957409621926E-2</v>
      </c>
      <c r="L10013">
        <v>0.11373721806055133</v>
      </c>
      <c r="M10013">
        <v>9.0662578727773641E-2</v>
      </c>
      <c r="N10013">
        <v>6.0549333505470739E-2</v>
      </c>
      <c r="O10013">
        <v>7.4466668385012577E-2</v>
      </c>
      <c r="P10013">
        <v>7.1091941654185517E-2</v>
      </c>
      <c r="Q10013">
        <v>0.10485945166998048</v>
      </c>
      <c r="R10013">
        <v>7.904257714065778E-2</v>
      </c>
      <c r="S10013">
        <v>8.002587070565309E-2</v>
      </c>
      <c r="T10013">
        <v>0.1115103883905104</v>
      </c>
      <c r="U10013">
        <v>9.0082469583308761E-2</v>
      </c>
      <c r="V10013">
        <v>8.2132097334878335E-2</v>
      </c>
      <c r="W10013">
        <v>9.6192048594863272E-2</v>
      </c>
      <c r="X10013">
        <v>6.7904604246090419E-2</v>
      </c>
      <c r="Y10013">
        <v>7.2176274004598862E-2</v>
      </c>
      <c r="Z10013">
        <v>7.9621315635369894E-2</v>
      </c>
      <c r="AA10013">
        <v>6.2723203619044585E-2</v>
      </c>
      <c r="AB10013">
        <v>5.3758134787578168E-2</v>
      </c>
      <c r="AC10013">
        <v>5.9146373259633928E-2</v>
      </c>
      <c r="AD10013">
        <v>8.1882401005525782E-2</v>
      </c>
      <c r="AE10013">
        <v>7.4537467672471727E-2</v>
      </c>
      <c r="AF10013">
        <v>9.9024373661488252E-2</v>
      </c>
      <c r="AG10013">
        <v>9.6977067821205132E-2</v>
      </c>
      <c r="AH10013">
        <v>0.12553092373879923</v>
      </c>
      <c r="AI10013">
        <v>0.1149826459581564</v>
      </c>
      <c r="AJ10013">
        <v>0.10860832059102396</v>
      </c>
      <c r="AK10013">
        <v>0.12391745727047883</v>
      </c>
    </row>
    <row r="10014" spans="1:50">
      <c r="A10014">
        <v>7</v>
      </c>
      <c r="B10014">
        <v>0.15672929633723073</v>
      </c>
      <c r="C10014">
        <v>0.15354563649900771</v>
      </c>
      <c r="D10014">
        <v>0.15096512614663454</v>
      </c>
      <c r="E10014">
        <v>0.14741191144371688</v>
      </c>
      <c r="F10014">
        <v>0.15201998765241551</v>
      </c>
      <c r="G10014">
        <v>0.1374948090499408</v>
      </c>
      <c r="H10014">
        <v>0.13158611506219173</v>
      </c>
      <c r="I10014">
        <v>0.1628218590850265</v>
      </c>
      <c r="J10014">
        <v>0.13556300411302816</v>
      </c>
      <c r="K10014">
        <v>8.4431712156852454E-2</v>
      </c>
      <c r="L10014">
        <v>0.16031384447402308</v>
      </c>
      <c r="M10014">
        <v>0.12939917421706087</v>
      </c>
      <c r="N10014">
        <v>0.15013609613874276</v>
      </c>
      <c r="O10014">
        <v>0.12701798249005505</v>
      </c>
      <c r="P10014">
        <v>0.10946208883637785</v>
      </c>
      <c r="Q10014">
        <v>0.23466372375549513</v>
      </c>
      <c r="R10014">
        <v>0.18248985134673901</v>
      </c>
      <c r="S10014">
        <v>0.18471768381094092</v>
      </c>
      <c r="T10014">
        <v>0.22739846436234845</v>
      </c>
      <c r="U10014">
        <v>0.21609256111489444</v>
      </c>
      <c r="V10014">
        <v>0.17793386219805685</v>
      </c>
      <c r="W10014">
        <v>0.2082498256270803</v>
      </c>
      <c r="X10014">
        <v>0.14145892600630514</v>
      </c>
      <c r="Y10014">
        <v>0.15942253702341327</v>
      </c>
      <c r="Z10014">
        <v>0.16432754245559239</v>
      </c>
      <c r="AA10014">
        <v>0.11915608722662036</v>
      </c>
      <c r="AB10014">
        <v>9.7566839168448591E-2</v>
      </c>
      <c r="AC10014">
        <v>9.5205193721645723E-2</v>
      </c>
      <c r="AD10014">
        <v>0.1228705010328317</v>
      </c>
      <c r="AE10014">
        <v>8.9296563738325799E-2</v>
      </c>
      <c r="AF10014">
        <v>0.12334704422612774</v>
      </c>
      <c r="AG10014">
        <v>0.12286497609248999</v>
      </c>
      <c r="AH10014">
        <v>0.14061600854958484</v>
      </c>
      <c r="AI10014">
        <v>0.15110619898008648</v>
      </c>
      <c r="AJ10014">
        <v>0.14172462362232352</v>
      </c>
      <c r="AK10014">
        <v>0.14575658016168927</v>
      </c>
    </row>
    <row r="10015" spans="1:50">
      <c r="A10015">
        <v>8</v>
      </c>
      <c r="B10015">
        <v>0.21218467027320498</v>
      </c>
      <c r="C10015">
        <v>0.20808409085118484</v>
      </c>
      <c r="D10015">
        <v>0.1902099974406983</v>
      </c>
      <c r="E10015">
        <v>0.19923214842531958</v>
      </c>
      <c r="F10015">
        <v>0.20692493697587075</v>
      </c>
      <c r="G10015">
        <v>0.17496962332928312</v>
      </c>
      <c r="H10015">
        <v>0.3926550252701026</v>
      </c>
      <c r="I10015">
        <v>0.4136780735365535</v>
      </c>
      <c r="J10015">
        <v>0.34252977939212648</v>
      </c>
      <c r="K10015">
        <v>0.3020618421225541</v>
      </c>
      <c r="L10015">
        <v>0.45577986438401519</v>
      </c>
      <c r="M10015">
        <v>0.38796612988365281</v>
      </c>
      <c r="N10015">
        <v>0.44156472904496008</v>
      </c>
      <c r="O10015">
        <v>0.39441193906745375</v>
      </c>
      <c r="P10015">
        <v>0.32301901377829112</v>
      </c>
      <c r="Q10015">
        <v>0.47096915415625401</v>
      </c>
      <c r="R10015">
        <v>0.39041996180184885</v>
      </c>
      <c r="S10015">
        <v>0.36929586871885045</v>
      </c>
      <c r="T10015">
        <v>0.45571038322001328</v>
      </c>
      <c r="U10015">
        <v>0.41699554406867823</v>
      </c>
      <c r="V10015">
        <v>0.37632231036634284</v>
      </c>
      <c r="W10015">
        <v>0.42786258531029547</v>
      </c>
      <c r="X10015">
        <v>0.33620183353230876</v>
      </c>
      <c r="Y10015">
        <v>0.32699368894724518</v>
      </c>
      <c r="Z10015">
        <v>0.37844036697247713</v>
      </c>
      <c r="AA10015">
        <v>0.30474362446040876</v>
      </c>
      <c r="AB10015">
        <v>0.258381519955799</v>
      </c>
      <c r="AC10015">
        <v>0.31554727016738804</v>
      </c>
      <c r="AD10015">
        <v>0.37425195258353855</v>
      </c>
      <c r="AE10015">
        <v>0.3184846252695081</v>
      </c>
      <c r="AF10015">
        <v>0.16801509331339023</v>
      </c>
      <c r="AG10015">
        <v>0.17382008706615604</v>
      </c>
      <c r="AH10015">
        <v>0.17673937467459511</v>
      </c>
      <c r="AI10015">
        <v>0.20559207337172553</v>
      </c>
      <c r="AJ10015">
        <v>0.19846489425253347</v>
      </c>
      <c r="AK10015">
        <v>0.18367603086123521</v>
      </c>
    </row>
    <row r="10016" spans="1:50">
      <c r="A10016">
        <v>9</v>
      </c>
      <c r="B10016">
        <v>0.52009772555406908</v>
      </c>
      <c r="C10016">
        <v>0.51784779057686492</v>
      </c>
      <c r="D10016">
        <v>0.46932205444577657</v>
      </c>
      <c r="E10016">
        <v>0.50257249766136569</v>
      </c>
      <c r="F10016">
        <v>0.52755376344086025</v>
      </c>
      <c r="G10016">
        <v>0.46598581909346787</v>
      </c>
      <c r="H10016">
        <v>0.69300608298277999</v>
      </c>
      <c r="I10016">
        <v>0.78192783644079245</v>
      </c>
      <c r="J10016">
        <v>0.59668954649858452</v>
      </c>
      <c r="K10016">
        <v>0.57360999776600918</v>
      </c>
      <c r="L10016">
        <v>0.82117483929723234</v>
      </c>
      <c r="M10016">
        <v>0.66048896184188632</v>
      </c>
      <c r="N10016">
        <v>0.77138000408826357</v>
      </c>
      <c r="O10016">
        <v>0.74214071534740655</v>
      </c>
      <c r="P10016">
        <v>0.57905717310048888</v>
      </c>
      <c r="Q10016">
        <v>0.72603564327538717</v>
      </c>
      <c r="R10016">
        <v>0.69446853009738352</v>
      </c>
      <c r="S10016">
        <v>0.57027997007114428</v>
      </c>
      <c r="T10016">
        <v>0.69845660660272468</v>
      </c>
      <c r="U10016">
        <v>0.71081756419812003</v>
      </c>
      <c r="V10016">
        <v>0.60830377038951766</v>
      </c>
      <c r="W10016">
        <v>0.6918587711785843</v>
      </c>
      <c r="X10016">
        <v>0.66404818015187239</v>
      </c>
      <c r="Y10016">
        <v>0.55882343238134191</v>
      </c>
      <c r="Z10016">
        <v>0.71075541674799914</v>
      </c>
      <c r="AA10016">
        <v>0.651907484987018</v>
      </c>
      <c r="AB10016">
        <v>0.51314851602073386</v>
      </c>
      <c r="AC10016">
        <v>0.59351045523283097</v>
      </c>
      <c r="AD10016">
        <v>0.67556576459773754</v>
      </c>
      <c r="AE10016">
        <v>0.54254329603681972</v>
      </c>
      <c r="AF10016">
        <v>0.44780229119216786</v>
      </c>
      <c r="AG10016">
        <v>0.49531365225872459</v>
      </c>
      <c r="AH10016">
        <v>0.45557367166305868</v>
      </c>
      <c r="AI10016">
        <v>0.52009772555406908</v>
      </c>
      <c r="AJ10016">
        <v>0.52265938847876026</v>
      </c>
      <c r="AK10016">
        <v>0.46146406290376163</v>
      </c>
    </row>
    <row r="10017" spans="1:37">
      <c r="A10017">
        <v>10</v>
      </c>
      <c r="B10017">
        <v>0.92187772671746859</v>
      </c>
      <c r="C10017">
        <v>0.91987815545936602</v>
      </c>
      <c r="D10017">
        <v>0.78141542854833723</v>
      </c>
      <c r="E10017">
        <v>0.92656688493919559</v>
      </c>
      <c r="F10017">
        <v>0.96542354787261453</v>
      </c>
      <c r="G10017">
        <v>0.75577925773259302</v>
      </c>
      <c r="H10017">
        <v>0.72811185425052216</v>
      </c>
      <c r="I10017">
        <v>0.89309714442627897</v>
      </c>
      <c r="J10017">
        <v>0.7734763100261739</v>
      </c>
      <c r="K10017">
        <v>0.66166865973691469</v>
      </c>
      <c r="L10017">
        <v>0.86285972417824774</v>
      </c>
      <c r="M10017">
        <v>0.82037413318099983</v>
      </c>
      <c r="N10017">
        <v>0.85366168544040266</v>
      </c>
      <c r="O10017">
        <v>0.82175168183106939</v>
      </c>
      <c r="P10017">
        <v>0.72971358547415854</v>
      </c>
      <c r="Q10017">
        <v>0.80426296492220128</v>
      </c>
      <c r="R10017">
        <v>0.79174164687770043</v>
      </c>
      <c r="S10017">
        <v>0.74247234328566414</v>
      </c>
      <c r="T10017">
        <v>0.77497134682833091</v>
      </c>
      <c r="U10017">
        <v>0.80220035068340378</v>
      </c>
      <c r="V10017">
        <v>0.76388982975309738</v>
      </c>
      <c r="W10017">
        <v>0.78094346785799418</v>
      </c>
      <c r="X10017">
        <v>0.77940656515223494</v>
      </c>
      <c r="Y10017">
        <v>0.71304339219910329</v>
      </c>
      <c r="Z10017">
        <v>0.78629709154792093</v>
      </c>
      <c r="AA10017">
        <v>0.76244604087354073</v>
      </c>
      <c r="AB10017">
        <v>0.68708851576767493</v>
      </c>
      <c r="AC10017">
        <v>0.69820618449183924</v>
      </c>
      <c r="AD10017">
        <v>0.7538983927011832</v>
      </c>
      <c r="AE10017">
        <v>0.70703866399264459</v>
      </c>
      <c r="AF10017">
        <v>0.77842743991569496</v>
      </c>
      <c r="AG10017">
        <v>0.8879409805647408</v>
      </c>
      <c r="AH10017">
        <v>0.73028389006110761</v>
      </c>
      <c r="AI10017">
        <v>0.92187772671746859</v>
      </c>
      <c r="AJ10017">
        <v>0.94106202353353896</v>
      </c>
      <c r="AK10017">
        <v>0.75138247997342089</v>
      </c>
    </row>
    <row r="10018" spans="1:37">
      <c r="A10018">
        <v>11</v>
      </c>
      <c r="B10018">
        <v>0.97382351230294928</v>
      </c>
      <c r="C10018">
        <v>0.97776280514215608</v>
      </c>
      <c r="D10018">
        <v>0.93545171675265038</v>
      </c>
      <c r="E10018">
        <v>0.97877689429373249</v>
      </c>
      <c r="F10018">
        <v>0.99752405206564776</v>
      </c>
      <c r="G10018">
        <v>0.9265807404217361</v>
      </c>
      <c r="H10018">
        <v>0.77533819568441131</v>
      </c>
      <c r="I10018">
        <v>0.92106046005476716</v>
      </c>
      <c r="J10018">
        <v>0.86979862186849</v>
      </c>
      <c r="K10018">
        <v>0.78706125077204092</v>
      </c>
      <c r="L10018">
        <v>0.90137282800636787</v>
      </c>
      <c r="M10018">
        <v>0.93782042475034877</v>
      </c>
      <c r="N10018">
        <v>0.91351171072308479</v>
      </c>
      <c r="O10018">
        <v>0.87272641355431257</v>
      </c>
      <c r="P10018">
        <v>0.82385133324841764</v>
      </c>
      <c r="Q10018">
        <v>0.86279892741832509</v>
      </c>
      <c r="R10018">
        <v>0.8585491964590457</v>
      </c>
      <c r="S10018">
        <v>0.8436132752228811</v>
      </c>
      <c r="T10018">
        <v>0.82367742991822002</v>
      </c>
      <c r="U10018">
        <v>0.85775605518705833</v>
      </c>
      <c r="V10018">
        <v>0.85383010963543982</v>
      </c>
      <c r="W10018">
        <v>0.83584224327450274</v>
      </c>
      <c r="X10018">
        <v>0.84668835424424127</v>
      </c>
      <c r="Y10018">
        <v>0.82029170061922885</v>
      </c>
      <c r="Z10018">
        <v>0.83858090962326759</v>
      </c>
      <c r="AA10018">
        <v>0.83242963411331838</v>
      </c>
      <c r="AB10018">
        <v>0.79674735026297006</v>
      </c>
      <c r="AC10018">
        <v>0.82005788183761796</v>
      </c>
      <c r="AD10018">
        <v>0.82821850592705781</v>
      </c>
      <c r="AE10018">
        <v>0.81744422997306265</v>
      </c>
      <c r="AF10018">
        <v>0.82396233470442271</v>
      </c>
      <c r="AG10018">
        <v>0.94106382472583672</v>
      </c>
      <c r="AH10018">
        <v>0.89805579152166171</v>
      </c>
      <c r="AI10018">
        <v>0.97382351230294928</v>
      </c>
      <c r="AJ10018">
        <v>0.98054400070151204</v>
      </c>
      <c r="AK10018">
        <v>0.91537524456421437</v>
      </c>
    </row>
    <row r="10019" spans="1:37">
      <c r="A10019">
        <v>12</v>
      </c>
      <c r="B10019">
        <v>0.99493921237857019</v>
      </c>
      <c r="C10019">
        <v>0.99825895928229436</v>
      </c>
      <c r="D10019">
        <v>1</v>
      </c>
      <c r="E10019">
        <v>1</v>
      </c>
      <c r="F10019">
        <v>1</v>
      </c>
      <c r="G10019">
        <v>0.98369657166587232</v>
      </c>
      <c r="H10019">
        <v>0.8449293345035257</v>
      </c>
      <c r="I10019">
        <v>0.943089389551514</v>
      </c>
      <c r="J10019">
        <v>0.90704957000160258</v>
      </c>
      <c r="K10019">
        <v>0.88454209758597568</v>
      </c>
      <c r="L10019">
        <v>0.93118225541896293</v>
      </c>
      <c r="M10019">
        <v>0.97221840584845209</v>
      </c>
      <c r="N10019">
        <v>0.9438616875921203</v>
      </c>
      <c r="O10019">
        <v>0.91287556598018738</v>
      </c>
      <c r="P10019">
        <v>0.87017573140896975</v>
      </c>
      <c r="Q10019">
        <v>0.89900767953886296</v>
      </c>
      <c r="R10019">
        <v>0.89769140832080652</v>
      </c>
      <c r="S10019">
        <v>0.90874235398058001</v>
      </c>
      <c r="T10019">
        <v>0.88089759830407677</v>
      </c>
      <c r="U10019">
        <v>0.90125098529167325</v>
      </c>
      <c r="V10019">
        <v>0.90159550762099994</v>
      </c>
      <c r="W10019">
        <v>0.8761378384821169</v>
      </c>
      <c r="X10019">
        <v>0.89576944300205819</v>
      </c>
      <c r="Y10019">
        <v>0.89424615415067998</v>
      </c>
      <c r="Z10019">
        <v>0.88963497950419668</v>
      </c>
      <c r="AA10019">
        <v>0.88460313162044657</v>
      </c>
      <c r="AB10019">
        <v>0.86624152780062313</v>
      </c>
      <c r="AC10019">
        <v>0.88869479063461443</v>
      </c>
      <c r="AD10019">
        <v>0.89215402220744577</v>
      </c>
      <c r="AE10019">
        <v>0.88790614397780476</v>
      </c>
      <c r="AF10019">
        <v>0.87814868953326308</v>
      </c>
      <c r="AG10019">
        <v>0.96912243975545365</v>
      </c>
      <c r="AH10019">
        <v>0.99447154248760028</v>
      </c>
      <c r="AI10019">
        <v>0.99493921237857019</v>
      </c>
      <c r="AJ10019">
        <v>1</v>
      </c>
      <c r="AK10019">
        <v>0.98952342279153915</v>
      </c>
    </row>
    <row r="10020" spans="1:37">
      <c r="A10020">
        <v>13</v>
      </c>
      <c r="B10020">
        <v>0.99924379035541866</v>
      </c>
      <c r="C10020">
        <v>1</v>
      </c>
      <c r="D10020">
        <v>0.99308988537022336</v>
      </c>
      <c r="E10020">
        <v>0.97029934518241356</v>
      </c>
      <c r="F10020">
        <v>0.99895817255749375</v>
      </c>
      <c r="G10020">
        <v>0.99568574372856355</v>
      </c>
      <c r="H10020">
        <v>0.90955724359168355</v>
      </c>
      <c r="I10020">
        <v>0.95831182732817843</v>
      </c>
      <c r="J10020">
        <v>0.945642593878532</v>
      </c>
      <c r="K10020">
        <v>0.9248327792160006</v>
      </c>
      <c r="L10020">
        <v>0.94859927094933627</v>
      </c>
      <c r="M10020">
        <v>0.99370900913278326</v>
      </c>
      <c r="N10020">
        <v>0.97351235623836718</v>
      </c>
      <c r="O10020">
        <v>0.93919632961311439</v>
      </c>
      <c r="P10020">
        <v>0.92159067450818477</v>
      </c>
      <c r="Q10020">
        <v>0.94140931394903404</v>
      </c>
      <c r="R10020">
        <v>0.93312128276072426</v>
      </c>
      <c r="S10020">
        <v>0.94427230185871724</v>
      </c>
      <c r="T10020">
        <v>0.91566057409753265</v>
      </c>
      <c r="U10020">
        <v>0.93293045851586942</v>
      </c>
      <c r="V10020">
        <v>0.93842945004011058</v>
      </c>
      <c r="W10020">
        <v>0.91842878963121233</v>
      </c>
      <c r="X10020">
        <v>0.92974467537424421</v>
      </c>
      <c r="Y10020">
        <v>0.94097367700474055</v>
      </c>
      <c r="Z10020">
        <v>0.92802069100136642</v>
      </c>
      <c r="AA10020">
        <v>0.9290527087083259</v>
      </c>
      <c r="AB10020">
        <v>0.90986043804486705</v>
      </c>
      <c r="AC10020">
        <v>0.93052875840851035</v>
      </c>
      <c r="AD10020">
        <v>0.93899935174434945</v>
      </c>
      <c r="AE10020">
        <v>0.93676977423153218</v>
      </c>
      <c r="AF10020">
        <v>0.93301492334364489</v>
      </c>
      <c r="AG10020">
        <v>0.9848972333896332</v>
      </c>
      <c r="AH10020">
        <v>0.99353300632998098</v>
      </c>
      <c r="AI10020">
        <v>0.99924379035541866</v>
      </c>
      <c r="AJ10020">
        <v>0.99785161923239274</v>
      </c>
      <c r="AK10020">
        <v>1</v>
      </c>
    </row>
    <row r="10021" spans="1:37">
      <c r="A10021">
        <v>14</v>
      </c>
      <c r="B10021">
        <v>1</v>
      </c>
      <c r="C10021">
        <v>0.99079088543952043</v>
      </c>
      <c r="D10021">
        <v>0.99391829092525519</v>
      </c>
      <c r="E10021">
        <v>0.95404583723105718</v>
      </c>
      <c r="F10021">
        <v>0.99788418994700867</v>
      </c>
      <c r="G10021">
        <v>1</v>
      </c>
      <c r="H10021">
        <v>0.95973428562781826</v>
      </c>
      <c r="I10021">
        <v>0.98131710827076446</v>
      </c>
      <c r="J10021">
        <v>0.98259975428662982</v>
      </c>
      <c r="K10021">
        <v>0.9724824894542492</v>
      </c>
      <c r="L10021">
        <v>0.97262315714206327</v>
      </c>
      <c r="M10021">
        <v>0.99485874194644697</v>
      </c>
      <c r="N10021">
        <v>0.98760610657457304</v>
      </c>
      <c r="O10021">
        <v>0.97303915251179196</v>
      </c>
      <c r="P10021">
        <v>0.96026827479279842</v>
      </c>
      <c r="Q10021">
        <v>0.97029423031320106</v>
      </c>
      <c r="R10021">
        <v>0.96575964212834864</v>
      </c>
      <c r="S10021">
        <v>0.9768516365757669</v>
      </c>
      <c r="T10021">
        <v>0.9668226433304894</v>
      </c>
      <c r="U10021">
        <v>0.96541961360480033</v>
      </c>
      <c r="V10021">
        <v>0.97527052321953811</v>
      </c>
      <c r="W10021">
        <v>0.95212911542162937</v>
      </c>
      <c r="X10021">
        <v>0.96175678254579045</v>
      </c>
      <c r="Y10021">
        <v>0.97044065202115337</v>
      </c>
      <c r="Z10021">
        <v>0.96668943978137811</v>
      </c>
      <c r="AA10021">
        <v>0.96687108746555384</v>
      </c>
      <c r="AB10021">
        <v>0.96987334404615766</v>
      </c>
      <c r="AC10021">
        <v>0.96665276112009191</v>
      </c>
      <c r="AD10021">
        <v>0.97492021869769396</v>
      </c>
      <c r="AE10021">
        <v>0.97504664304494393</v>
      </c>
      <c r="AF10021">
        <v>0.96619301764285959</v>
      </c>
      <c r="AG10021">
        <v>0.99431453243571133</v>
      </c>
      <c r="AH10021">
        <v>0.99935604088455321</v>
      </c>
      <c r="AI10021">
        <v>1</v>
      </c>
      <c r="AJ10021">
        <v>0.99801877640946401</v>
      </c>
      <c r="AK10021">
        <v>0.99433718483517308</v>
      </c>
    </row>
    <row r="10022" spans="1:37">
      <c r="A10022">
        <v>15</v>
      </c>
      <c r="B10022">
        <v>0.99924379035541866</v>
      </c>
      <c r="C10022">
        <v>0.98802786797532494</v>
      </c>
      <c r="D10022">
        <v>0.98743248157976271</v>
      </c>
      <c r="E10022">
        <v>0.95322731524789517</v>
      </c>
      <c r="F10022">
        <v>0.99884241395277051</v>
      </c>
      <c r="G10022">
        <v>0.99528584831659417</v>
      </c>
      <c r="H10022">
        <v>0.98317344066822032</v>
      </c>
      <c r="I10022">
        <v>0.99450802311715458</v>
      </c>
      <c r="J10022">
        <v>1</v>
      </c>
      <c r="K10022">
        <v>0.99471726874909672</v>
      </c>
      <c r="L10022">
        <v>0.9956227972065137</v>
      </c>
      <c r="M10022">
        <v>1</v>
      </c>
      <c r="N10022">
        <v>0.99963420800654101</v>
      </c>
      <c r="O10022">
        <v>0.99418769492486525</v>
      </c>
      <c r="P10022">
        <v>1</v>
      </c>
      <c r="Q10022">
        <v>0.99455500629320881</v>
      </c>
      <c r="R10022">
        <v>0.98863496074885804</v>
      </c>
      <c r="S10022">
        <v>1</v>
      </c>
      <c r="T10022">
        <v>0.98929707091336827</v>
      </c>
      <c r="U10022">
        <v>0.99124095810566604</v>
      </c>
      <c r="V10022">
        <v>1</v>
      </c>
      <c r="W10022">
        <v>0.99622118432321238</v>
      </c>
      <c r="X10022">
        <v>0.98987518547612807</v>
      </c>
      <c r="Y10022">
        <v>1</v>
      </c>
      <c r="Z10022">
        <v>0.98568221745071238</v>
      </c>
      <c r="AA10022">
        <v>0.99243218273626521</v>
      </c>
      <c r="AB10022">
        <v>1</v>
      </c>
      <c r="AC10022">
        <v>0.9896360223184022</v>
      </c>
      <c r="AD10022">
        <v>1</v>
      </c>
      <c r="AE10022">
        <v>1</v>
      </c>
      <c r="AF10022">
        <v>1</v>
      </c>
      <c r="AG10022">
        <v>1</v>
      </c>
      <c r="AH10022">
        <v>1</v>
      </c>
      <c r="AI10022">
        <v>0.99924379035541866</v>
      </c>
      <c r="AJ10022">
        <v>0.99944646311855023</v>
      </c>
      <c r="AK10022">
        <v>0.98798774410277224</v>
      </c>
    </row>
    <row r="10023" spans="1:37">
      <c r="A10023">
        <v>16</v>
      </c>
      <c r="B10023">
        <v>0.99563725205049158</v>
      </c>
      <c r="C10023">
        <v>0.98138643460339625</v>
      </c>
      <c r="D10023">
        <v>0.97883188081736028</v>
      </c>
      <c r="E10023">
        <v>0.94960243217960716</v>
      </c>
      <c r="F10023">
        <v>0.99661084529505584</v>
      </c>
      <c r="G10023">
        <v>0.98871064490825489</v>
      </c>
      <c r="H10023">
        <v>1</v>
      </c>
      <c r="I10023">
        <v>1</v>
      </c>
      <c r="J10023">
        <v>0.96839778857966985</v>
      </c>
      <c r="K10023">
        <v>1</v>
      </c>
      <c r="L10023">
        <v>1</v>
      </c>
      <c r="M10023">
        <v>0.96516092643879292</v>
      </c>
      <c r="N10023">
        <v>1</v>
      </c>
      <c r="O10023">
        <v>1</v>
      </c>
      <c r="P10023">
        <v>0.98340192465642129</v>
      </c>
      <c r="Q10023">
        <v>1</v>
      </c>
      <c r="R10023">
        <v>1</v>
      </c>
      <c r="S10023">
        <v>0.9821145497355861</v>
      </c>
      <c r="T10023">
        <v>1</v>
      </c>
      <c r="U10023">
        <v>1</v>
      </c>
      <c r="V10023">
        <v>0.98056154737498857</v>
      </c>
      <c r="W10023">
        <v>1</v>
      </c>
      <c r="X10023">
        <v>1</v>
      </c>
      <c r="Y10023">
        <v>0.98155839785694721</v>
      </c>
      <c r="Z10023">
        <v>1</v>
      </c>
      <c r="AA10023">
        <v>1</v>
      </c>
      <c r="AB10023">
        <v>0.97714878595017252</v>
      </c>
      <c r="AC10023">
        <v>1</v>
      </c>
      <c r="AD10023">
        <v>0.99976446016562814</v>
      </c>
      <c r="AE10023">
        <v>0.96807841408270456</v>
      </c>
      <c r="AF10023">
        <v>0.99381310126797417</v>
      </c>
      <c r="AG10023">
        <v>0.99665770630634931</v>
      </c>
      <c r="AH10023">
        <v>0.9932384292878087</v>
      </c>
      <c r="AI10023">
        <v>0.99563725205049158</v>
      </c>
      <c r="AJ10023">
        <v>0.99641023111534965</v>
      </c>
      <c r="AK10023">
        <v>0.97933478533722196</v>
      </c>
    </row>
    <row r="10024" spans="1:37">
      <c r="A10024">
        <v>17</v>
      </c>
      <c r="B10024">
        <v>0.98458495724507011</v>
      </c>
      <c r="C10024">
        <v>0.97294734130343041</v>
      </c>
      <c r="D10024">
        <v>0.93330998531769038</v>
      </c>
      <c r="E10024">
        <v>0.93849391955098227</v>
      </c>
      <c r="F10024">
        <v>0.98275839892987615</v>
      </c>
      <c r="G10024">
        <v>0.93590906993555545</v>
      </c>
      <c r="H10024">
        <v>0.91730472414732345</v>
      </c>
      <c r="I10024">
        <v>0.92859921535922851</v>
      </c>
      <c r="J10024">
        <v>0.82219833342236004</v>
      </c>
      <c r="K10024">
        <v>0.90966792383405393</v>
      </c>
      <c r="L10024">
        <v>0.90681292772542477</v>
      </c>
      <c r="M10024">
        <v>0.78732835356814868</v>
      </c>
      <c r="N10024">
        <v>0.93649205478273012</v>
      </c>
      <c r="O10024">
        <v>0.93116091450369876</v>
      </c>
      <c r="P10024">
        <v>0.82718500331610123</v>
      </c>
      <c r="Q10024">
        <v>0.94436438591050864</v>
      </c>
      <c r="R10024">
        <v>0.94691473678859583</v>
      </c>
      <c r="S10024">
        <v>0.86501156149999359</v>
      </c>
      <c r="T10024">
        <v>0.95175064415776878</v>
      </c>
      <c r="U10024">
        <v>0.94418557264883951</v>
      </c>
      <c r="V10024">
        <v>0.87890899367145014</v>
      </c>
      <c r="W10024">
        <v>0.94945392581866983</v>
      </c>
      <c r="X10024">
        <v>0.94441707608256686</v>
      </c>
      <c r="Y10024">
        <v>0.86839162177230722</v>
      </c>
      <c r="Z10024">
        <v>0.9470232285770056</v>
      </c>
      <c r="AA10024">
        <v>0.93806049793720825</v>
      </c>
      <c r="AB10024">
        <v>0.84032408403240844</v>
      </c>
      <c r="AC10024">
        <v>0.91665797570005736</v>
      </c>
      <c r="AD10024">
        <v>0.89601020533654063</v>
      </c>
      <c r="AE10024">
        <v>0.78429675192352155</v>
      </c>
      <c r="AF10024">
        <v>0.96270863786246041</v>
      </c>
      <c r="AG10024">
        <v>0.96966957680138932</v>
      </c>
      <c r="AH10024">
        <v>0.93869372208368718</v>
      </c>
      <c r="AI10024">
        <v>0.98458495724507011</v>
      </c>
      <c r="AJ10024">
        <v>0.98118248631229377</v>
      </c>
      <c r="AK10024">
        <v>0.93168444756174107</v>
      </c>
    </row>
    <row r="10025" spans="1:37">
      <c r="A10025">
        <v>18</v>
      </c>
      <c r="B10025">
        <v>0.89075679134430819</v>
      </c>
      <c r="C10025">
        <v>0.8764823617005012</v>
      </c>
      <c r="D10025">
        <v>0.75803149288110028</v>
      </c>
      <c r="E10025">
        <v>0.84418849391955098</v>
      </c>
      <c r="F10025">
        <v>0.88214809384164217</v>
      </c>
      <c r="G10025">
        <v>0.74116769460295007</v>
      </c>
      <c r="H10025">
        <v>0.78335804860333513</v>
      </c>
      <c r="I10025">
        <v>0.78566288923750527</v>
      </c>
      <c r="J10025">
        <v>0.62883927140644202</v>
      </c>
      <c r="K10025">
        <v>0.79652285898261432</v>
      </c>
      <c r="L10025">
        <v>0.77823621917900876</v>
      </c>
      <c r="M10025">
        <v>0.63534669144497546</v>
      </c>
      <c r="N10025">
        <v>0.84490419477347778</v>
      </c>
      <c r="O10025">
        <v>0.81806797776460394</v>
      </c>
      <c r="P10025">
        <v>0.69590252858215784</v>
      </c>
      <c r="Q10025">
        <v>0.86185950639353537</v>
      </c>
      <c r="R10025">
        <v>0.85753251563146782</v>
      </c>
      <c r="S10025">
        <v>0.7543086138459002</v>
      </c>
      <c r="T10025">
        <v>0.86934153718880047</v>
      </c>
      <c r="U10025">
        <v>0.86589443035395441</v>
      </c>
      <c r="V10025">
        <v>0.77738835903378201</v>
      </c>
      <c r="W10025">
        <v>0.87540503076909493</v>
      </c>
      <c r="X10025">
        <v>0.85618739487220474</v>
      </c>
      <c r="Y10025">
        <v>0.75746489002668915</v>
      </c>
      <c r="Z10025">
        <v>0.8521764591059926</v>
      </c>
      <c r="AA10025">
        <v>0.82132241673170958</v>
      </c>
      <c r="AB10025">
        <v>0.70066934065516917</v>
      </c>
      <c r="AC10025">
        <v>0.77612504562757478</v>
      </c>
      <c r="AD10025">
        <v>0.74357424403177519</v>
      </c>
      <c r="AE10025">
        <v>0.60474119158865947</v>
      </c>
      <c r="AF10025">
        <v>0.82241561002141617</v>
      </c>
      <c r="AG10025">
        <v>0.85898732069367456</v>
      </c>
      <c r="AH10025">
        <v>0.73753185542432798</v>
      </c>
      <c r="AI10025">
        <v>0.89075679134430819</v>
      </c>
      <c r="AJ10025">
        <v>0.88723741251651023</v>
      </c>
      <c r="AK10025">
        <v>0.75663184318358012</v>
      </c>
    </row>
    <row r="10026" spans="1:37">
      <c r="A10026">
        <v>19</v>
      </c>
      <c r="B10026">
        <v>0.7640044209179222</v>
      </c>
      <c r="C10026">
        <v>0.75042818277813472</v>
      </c>
      <c r="D10026">
        <v>0.61481835692829911</v>
      </c>
      <c r="E10026">
        <v>0.71684985968194581</v>
      </c>
      <c r="F10026">
        <v>0.74908357771260992</v>
      </c>
      <c r="G10026">
        <v>0.58820769952473972</v>
      </c>
      <c r="H10026">
        <v>0.62957358593348067</v>
      </c>
      <c r="I10026">
        <v>0.6805474687325993</v>
      </c>
      <c r="J10026">
        <v>0.50920757438171038</v>
      </c>
      <c r="K10026">
        <v>0.72646753485682747</v>
      </c>
      <c r="L10026">
        <v>0.68886591313716461</v>
      </c>
      <c r="M10026">
        <v>0.57969673085405626</v>
      </c>
      <c r="N10026">
        <v>0.77958880676499998</v>
      </c>
      <c r="O10026">
        <v>0.74769526853450852</v>
      </c>
      <c r="P10026">
        <v>0.63288342696012323</v>
      </c>
      <c r="Q10026">
        <v>0.82097189033399598</v>
      </c>
      <c r="R10026">
        <v>0.80800563531658687</v>
      </c>
      <c r="S10026">
        <v>0.70241924915772247</v>
      </c>
      <c r="T10026">
        <v>0.8279603250519203</v>
      </c>
      <c r="U10026">
        <v>0.81701592016858549</v>
      </c>
      <c r="V10026">
        <v>0.72504501292450318</v>
      </c>
      <c r="W10026">
        <v>0.82224557004493959</v>
      </c>
      <c r="X10026">
        <v>0.79420027427536721</v>
      </c>
      <c r="Y10026">
        <v>0.7020279164288612</v>
      </c>
      <c r="Z10026">
        <v>0.79330470427483879</v>
      </c>
      <c r="AA10026">
        <v>0.75550900778922891</v>
      </c>
      <c r="AB10026">
        <v>0.61721896760424955</v>
      </c>
      <c r="AC10026">
        <v>0.70415080565260468</v>
      </c>
      <c r="AD10026">
        <v>0.6641452092656781</v>
      </c>
      <c r="AE10026">
        <v>0.53265550818067919</v>
      </c>
      <c r="AF10026">
        <v>0.66038345174558932</v>
      </c>
      <c r="AG10026">
        <v>0.72417751028855526</v>
      </c>
      <c r="AH10026">
        <v>0.60185515030279768</v>
      </c>
      <c r="AI10026">
        <v>0.7640044209179222</v>
      </c>
      <c r="AJ10026">
        <v>0.75830716364413642</v>
      </c>
      <c r="AK10026">
        <v>0.60985639927645907</v>
      </c>
    </row>
    <row r="10027" spans="1:37">
      <c r="A10027">
        <v>20</v>
      </c>
      <c r="B10027">
        <v>0.70990634634401728</v>
      </c>
      <c r="C10027">
        <v>0.70509601202592054</v>
      </c>
      <c r="D10027">
        <v>0.58674685812039507</v>
      </c>
      <c r="E10027">
        <v>0.6964842531961335</v>
      </c>
      <c r="F10027">
        <v>0.70063538611925735</v>
      </c>
      <c r="G10027">
        <v>0.54941015426734541</v>
      </c>
      <c r="H10027">
        <v>0.33099294858215056</v>
      </c>
      <c r="I10027">
        <v>0.44091421074444265</v>
      </c>
      <c r="J10027">
        <v>0.35650472731157529</v>
      </c>
      <c r="K10027">
        <v>0.42322299170795175</v>
      </c>
      <c r="L10027">
        <v>0.38710464461799732</v>
      </c>
      <c r="M10027">
        <v>0.37165293977280117</v>
      </c>
      <c r="N10027">
        <v>0.53756361015180365</v>
      </c>
      <c r="O10027">
        <v>0.46571040716206574</v>
      </c>
      <c r="P10027">
        <v>0.43733007725857237</v>
      </c>
      <c r="Q10027">
        <v>0.59187172798745002</v>
      </c>
      <c r="R10027">
        <v>0.56872254054014793</v>
      </c>
      <c r="S10027">
        <v>0.52241493737344702</v>
      </c>
      <c r="T10027">
        <v>0.61554768490990408</v>
      </c>
      <c r="U10027">
        <v>0.58829151764409393</v>
      </c>
      <c r="V10027">
        <v>0.56153311346822343</v>
      </c>
      <c r="W10027">
        <v>0.59405101401163662</v>
      </c>
      <c r="X10027">
        <v>0.55653046098676995</v>
      </c>
      <c r="Y10027">
        <v>0.52163011886420851</v>
      </c>
      <c r="Z10027">
        <v>0.56547921139957047</v>
      </c>
      <c r="AA10027">
        <v>0.49384188980391536</v>
      </c>
      <c r="AB10027">
        <v>0.42407180123070953</v>
      </c>
      <c r="AC10027">
        <v>0.38460134536163121</v>
      </c>
      <c r="AD10027">
        <v>0.35761617012229302</v>
      </c>
      <c r="AE10027">
        <v>0.27202438880136781</v>
      </c>
      <c r="AF10027">
        <v>0.59268450215861579</v>
      </c>
      <c r="AG10027">
        <v>0.67055807978685478</v>
      </c>
      <c r="AH10027">
        <v>0.55268818677554588</v>
      </c>
      <c r="AI10027">
        <v>0.70990634634401728</v>
      </c>
      <c r="AJ10027">
        <v>0.70699265056477245</v>
      </c>
      <c r="AK10027">
        <v>0.57260142493262944</v>
      </c>
    </row>
    <row r="10028" spans="1:37">
      <c r="A10028">
        <v>21</v>
      </c>
      <c r="B10028">
        <v>0.43051596765749522</v>
      </c>
      <c r="C10028">
        <v>0.4319083221746306</v>
      </c>
      <c r="D10028">
        <v>0.39072455178544985</v>
      </c>
      <c r="E10028">
        <v>0.43270579981290924</v>
      </c>
      <c r="F10028">
        <v>0.41847700262386184</v>
      </c>
      <c r="G10028">
        <v>0.36012888936739623</v>
      </c>
      <c r="H10028">
        <v>6.296341131253215E-2</v>
      </c>
      <c r="I10028">
        <v>0.15626454039018464</v>
      </c>
      <c r="J10028">
        <v>0.1390216868757011</v>
      </c>
      <c r="K10028">
        <v>5.323468730698977E-2</v>
      </c>
      <c r="L10028">
        <v>8.6379700601261489E-2</v>
      </c>
      <c r="M10028">
        <v>8.0192055997049719E-2</v>
      </c>
      <c r="N10028">
        <v>4.9349643352806366E-2</v>
      </c>
      <c r="O10028">
        <v>6.3149212567982074E-2</v>
      </c>
      <c r="P10028">
        <v>6.2070389191705787E-2</v>
      </c>
      <c r="Q10028">
        <v>6.0515131062913841E-2</v>
      </c>
      <c r="R10028">
        <v>5.6634931700834404E-2</v>
      </c>
      <c r="S10028">
        <v>5.2240225565498961E-2</v>
      </c>
      <c r="T10028">
        <v>7.0973690787035831E-2</v>
      </c>
      <c r="U10028">
        <v>6.0105473127677715E-2</v>
      </c>
      <c r="V10028">
        <v>5.426865139495498E-2</v>
      </c>
      <c r="W10028">
        <v>6.7550744726874612E-2</v>
      </c>
      <c r="X10028">
        <v>5.4279598143685402E-2</v>
      </c>
      <c r="Y10028">
        <v>5.1187817325868711E-2</v>
      </c>
      <c r="Z10028">
        <v>5.2859652547335545E-2</v>
      </c>
      <c r="AA10028">
        <v>4.9565937654311165E-2</v>
      </c>
      <c r="AB10028">
        <v>4.7419010624253986E-2</v>
      </c>
      <c r="AC10028">
        <v>5.4244668091985186E-2</v>
      </c>
      <c r="AD10028">
        <v>6.2595232090113806E-2</v>
      </c>
      <c r="AE10028">
        <v>6.179464156096931E-2</v>
      </c>
      <c r="AF10028">
        <v>0.34770710813475197</v>
      </c>
      <c r="AG10028">
        <v>0.39790839022765673</v>
      </c>
      <c r="AH10028">
        <v>0.36749513605348971</v>
      </c>
      <c r="AI10028">
        <v>0.43051596765749522</v>
      </c>
      <c r="AJ10028">
        <v>0.42464773680143397</v>
      </c>
      <c r="AK10028">
        <v>0.38445863634685667</v>
      </c>
    </row>
    <row r="10029" spans="1:37">
      <c r="A10029">
        <v>22</v>
      </c>
      <c r="B10029">
        <v>0.13152230818451516</v>
      </c>
      <c r="C10029">
        <v>0.13056956094633351</v>
      </c>
      <c r="D10029">
        <v>0.14234432037069464</v>
      </c>
      <c r="E10029">
        <v>0.13219130028063611</v>
      </c>
      <c r="F10029">
        <v>0.11565249266862171</v>
      </c>
      <c r="G10029">
        <v>0.11910731039574265</v>
      </c>
      <c r="H10029">
        <v>5.5110008171170899E-2</v>
      </c>
      <c r="I10029">
        <v>8.7876715289307641E-2</v>
      </c>
      <c r="J10029">
        <v>9.3538005448426914E-2</v>
      </c>
      <c r="K10029">
        <v>4.6848101764852754E-2</v>
      </c>
      <c r="L10029">
        <v>8.1388916400741099E-2</v>
      </c>
      <c r="M10029">
        <v>7.2093309133506395E-2</v>
      </c>
      <c r="N10029">
        <v>4.1571184197785875E-2</v>
      </c>
      <c r="O10029">
        <v>5.4804495192927273E-2</v>
      </c>
      <c r="P10029">
        <v>5.4770574102785963E-2</v>
      </c>
      <c r="Q10029">
        <v>5.4322248773280311E-2</v>
      </c>
      <c r="R10029">
        <v>4.8989491877446383E-2</v>
      </c>
      <c r="S10029">
        <v>4.5210326300615909E-2</v>
      </c>
      <c r="T10029">
        <v>5.9521039614625605E-2</v>
      </c>
      <c r="U10029">
        <v>5.1609175679516124E-2</v>
      </c>
      <c r="V10029">
        <v>4.7369640787949016E-2</v>
      </c>
      <c r="W10029">
        <v>6.0408076777058707E-2</v>
      </c>
      <c r="X10029">
        <v>4.7120922299001576E-2</v>
      </c>
      <c r="Y10029">
        <v>4.6285452248126975E-2</v>
      </c>
      <c r="Z10029">
        <v>4.3939098184657424E-2</v>
      </c>
      <c r="AA10029">
        <v>4.2684655696968728E-2</v>
      </c>
      <c r="AB10029">
        <v>4.2648851323708659E-2</v>
      </c>
      <c r="AC10029">
        <v>4.7478750586640243E-2</v>
      </c>
      <c r="AD10029">
        <v>5.8563957402725159E-2</v>
      </c>
      <c r="AE10029">
        <v>5.5019974514347786E-2</v>
      </c>
      <c r="AF10029">
        <v>8.5579766801509333E-2</v>
      </c>
      <c r="AG10029">
        <v>0.10183588267478651</v>
      </c>
      <c r="AH10029">
        <v>0.1148507933028252</v>
      </c>
      <c r="AI10029">
        <v>0.13152230818451516</v>
      </c>
      <c r="AJ10029">
        <v>0.11954204414045594</v>
      </c>
      <c r="AK10029">
        <v>0.13370740891136626</v>
      </c>
    </row>
    <row r="10030" spans="1:37">
      <c r="A10030">
        <v>23</v>
      </c>
      <c r="B10030">
        <v>0.12140073294165554</v>
      </c>
      <c r="C10030">
        <v>0.12059042512534082</v>
      </c>
      <c r="D10030">
        <v>0.13354840447743099</v>
      </c>
      <c r="E10030">
        <v>0.12201824134705334</v>
      </c>
      <c r="F10030">
        <v>0.11346915676287493</v>
      </c>
      <c r="G10030">
        <v>0.11686174385160807</v>
      </c>
      <c r="H10030">
        <v>5.0661259570862219E-2</v>
      </c>
      <c r="I10030">
        <v>8.3658571933455536E-2</v>
      </c>
      <c r="J10030">
        <v>8.8243149404412163E-2</v>
      </c>
      <c r="K10030">
        <v>4.3313139808402436E-2</v>
      </c>
      <c r="L10030">
        <v>7.831134666624795E-2</v>
      </c>
      <c r="M10030">
        <v>7.4175844041274683E-2</v>
      </c>
      <c r="N10030">
        <v>3.7924022851241003E-2</v>
      </c>
      <c r="O10030">
        <v>5.0199328126745178E-2</v>
      </c>
      <c r="P10030">
        <v>5.1327099355666136E-2</v>
      </c>
      <c r="Q10030">
        <v>4.5767133032961815E-2</v>
      </c>
      <c r="R10030">
        <v>4.3072409460941305E-2</v>
      </c>
      <c r="S10030">
        <v>4.1866579867349221E-2</v>
      </c>
      <c r="T10030">
        <v>5.3626672871263228E-2</v>
      </c>
      <c r="U10030">
        <v>4.5621015265988524E-2</v>
      </c>
      <c r="V10030">
        <v>4.3276584365808009E-2</v>
      </c>
      <c r="W10030">
        <v>5.4633905158789714E-2</v>
      </c>
      <c r="X10030">
        <v>4.2420960910582388E-2</v>
      </c>
      <c r="Y10030">
        <v>4.2385993619667529E-2</v>
      </c>
      <c r="Z10030">
        <v>4.1713839547140349E-2</v>
      </c>
      <c r="AA10030">
        <v>3.8927029739244008E-2</v>
      </c>
      <c r="AB10030">
        <v>3.9430786296019801E-2</v>
      </c>
      <c r="AC10030">
        <v>4.3646034311936178E-2</v>
      </c>
      <c r="AD10030">
        <v>5.4238779028200151E-2</v>
      </c>
      <c r="AE10030">
        <v>5.6181346008054328E-2</v>
      </c>
      <c r="AF10030">
        <v>7.6741340041472622E-2</v>
      </c>
      <c r="AG10030">
        <v>9.4500083259985254E-2</v>
      </c>
      <c r="AH10030">
        <v>0.11787877127120269</v>
      </c>
      <c r="AI10030">
        <v>0.12140073294165554</v>
      </c>
      <c r="AJ10030">
        <v>0.11146369400919645</v>
      </c>
      <c r="AK10030">
        <v>0.12509874856953007</v>
      </c>
    </row>
    <row r="10031" spans="1:37">
      <c r="A10031">
        <v>24</v>
      </c>
      <c r="B10031">
        <v>0.11575824559362458</v>
      </c>
      <c r="C10031">
        <v>0.11504174251281717</v>
      </c>
      <c r="D10031">
        <v>0.12893492638640069</v>
      </c>
      <c r="E10031">
        <v>0.11634705332086062</v>
      </c>
      <c r="F10031">
        <v>0.11595796676441839</v>
      </c>
      <c r="G10031">
        <v>0.11218604365012229</v>
      </c>
      <c r="H10031">
        <v>5.9256120812274923E-2</v>
      </c>
      <c r="I10031">
        <v>8.7027492937978804E-2</v>
      </c>
      <c r="J10031">
        <v>8.5245179210512265E-2</v>
      </c>
      <c r="K10031">
        <v>4.0395810610142316E-2</v>
      </c>
      <c r="L10031">
        <v>7.0931460058024517E-2</v>
      </c>
      <c r="M10031">
        <v>8.4378818884542225E-2</v>
      </c>
      <c r="N10031">
        <v>3.441672314925389E-2</v>
      </c>
      <c r="O10031">
        <v>4.5875540204998656E-2</v>
      </c>
      <c r="P10031">
        <v>5.2859972680595745E-2</v>
      </c>
      <c r="Q10031">
        <v>3.5433501760274343E-2</v>
      </c>
      <c r="R10031">
        <v>3.686194200562079E-2</v>
      </c>
      <c r="S10031">
        <v>3.8510151715625149E-2</v>
      </c>
      <c r="T10031">
        <v>4.946442267090647E-2</v>
      </c>
      <c r="U10031">
        <v>4.0675789439818116E-2</v>
      </c>
      <c r="V10031">
        <v>4.28630002674035E-2</v>
      </c>
      <c r="W10031">
        <v>4.6979154710717529E-2</v>
      </c>
      <c r="X10031">
        <v>3.6766805283721157E-2</v>
      </c>
      <c r="Y10031">
        <v>3.9763261293419408E-2</v>
      </c>
      <c r="Z10031">
        <v>3.5047823540894009E-2</v>
      </c>
      <c r="AA10031">
        <v>3.4984628617849921E-2</v>
      </c>
      <c r="AB10031">
        <v>3.7769033188668026E-2</v>
      </c>
      <c r="AC10031">
        <v>3.9865463836887938E-2</v>
      </c>
      <c r="AD10031">
        <v>4.8487855107566646E-2</v>
      </c>
      <c r="AE10031">
        <v>5.2928430481700338E-2</v>
      </c>
      <c r="AF10031">
        <v>8.6616582248359789E-2</v>
      </c>
      <c r="AG10031">
        <v>9.1529485929062473E-2</v>
      </c>
      <c r="AH10031">
        <v>0.10722604335077959</v>
      </c>
      <c r="AI10031">
        <v>0.11575824559362458</v>
      </c>
      <c r="AJ10031">
        <v>0.10799449751456462</v>
      </c>
      <c r="AK10031">
        <v>0.12704049614234561</v>
      </c>
    </row>
    <row r="10041" spans="1:50">
      <c r="A10041" t="s">
        <v>360</v>
      </c>
      <c r="D10041">
        <v>2015</v>
      </c>
      <c r="F10041" t="s">
        <v>0</v>
      </c>
      <c r="G10041" s="168">
        <v>84529.705000000133</v>
      </c>
      <c r="H10041" t="s">
        <v>102</v>
      </c>
      <c r="K10041" t="s">
        <v>1</v>
      </c>
      <c r="L10041" t="s">
        <v>103</v>
      </c>
    </row>
    <row r="10042" spans="1:50">
      <c r="A10042">
        <v>1252</v>
      </c>
      <c r="B10042" t="s">
        <v>104</v>
      </c>
      <c r="F10042" t="s">
        <v>3</v>
      </c>
      <c r="G10042">
        <v>0</v>
      </c>
      <c r="H10042" t="s">
        <v>102</v>
      </c>
      <c r="K10042" t="s">
        <v>4</v>
      </c>
      <c r="L10042" t="s">
        <v>103</v>
      </c>
      <c r="N10042" t="s">
        <v>105</v>
      </c>
    </row>
    <row r="10043" spans="1:50">
      <c r="B10043">
        <v>1</v>
      </c>
      <c r="C10043" t="s">
        <v>5</v>
      </c>
      <c r="D10043" t="s">
        <v>6</v>
      </c>
      <c r="E10043">
        <v>2</v>
      </c>
      <c r="F10043" t="s">
        <v>7</v>
      </c>
      <c r="G10043" t="s">
        <v>8</v>
      </c>
      <c r="H10043">
        <v>3</v>
      </c>
      <c r="I10043" t="s">
        <v>9</v>
      </c>
      <c r="J10043" t="s">
        <v>10</v>
      </c>
      <c r="K10043">
        <v>4</v>
      </c>
      <c r="L10043" t="s">
        <v>11</v>
      </c>
      <c r="M10043" t="s">
        <v>12</v>
      </c>
      <c r="N10043">
        <v>5</v>
      </c>
      <c r="O10043" t="s">
        <v>13</v>
      </c>
      <c r="P10043" t="s">
        <v>13</v>
      </c>
      <c r="Q10043">
        <v>6</v>
      </c>
      <c r="R10043" t="s">
        <v>14</v>
      </c>
      <c r="S10043" t="s">
        <v>87</v>
      </c>
      <c r="T10043">
        <v>7</v>
      </c>
      <c r="U10043" t="s">
        <v>15</v>
      </c>
      <c r="V10043" t="s">
        <v>88</v>
      </c>
      <c r="W10043">
        <v>8</v>
      </c>
      <c r="X10043" t="s">
        <v>89</v>
      </c>
      <c r="Y10043" t="s">
        <v>90</v>
      </c>
      <c r="Z10043">
        <v>9</v>
      </c>
      <c r="AA10043" t="s">
        <v>91</v>
      </c>
      <c r="AB10043" t="s">
        <v>92</v>
      </c>
      <c r="AC10043">
        <v>10</v>
      </c>
      <c r="AD10043" t="s">
        <v>93</v>
      </c>
      <c r="AE10043" t="s">
        <v>94</v>
      </c>
      <c r="AF10043">
        <v>11</v>
      </c>
      <c r="AG10043" t="s">
        <v>95</v>
      </c>
      <c r="AH10043" t="s">
        <v>96</v>
      </c>
      <c r="AI10043">
        <v>12</v>
      </c>
      <c r="AJ10043" t="s">
        <v>97</v>
      </c>
      <c r="AK10043" t="s">
        <v>98</v>
      </c>
    </row>
    <row r="10044" spans="1:50">
      <c r="B10044">
        <v>31</v>
      </c>
      <c r="E10044">
        <v>28</v>
      </c>
      <c r="H10044">
        <v>31</v>
      </c>
      <c r="K10044">
        <v>30</v>
      </c>
      <c r="N10044">
        <v>31</v>
      </c>
      <c r="Q10044">
        <v>30</v>
      </c>
      <c r="T10044">
        <v>31</v>
      </c>
      <c r="W10044">
        <v>31</v>
      </c>
      <c r="Z10044">
        <v>30</v>
      </c>
      <c r="AC10044">
        <v>31</v>
      </c>
      <c r="AF10044">
        <v>30</v>
      </c>
      <c r="AI10044">
        <v>31</v>
      </c>
    </row>
    <row r="10045" spans="1:50">
      <c r="A10045" t="s">
        <v>16</v>
      </c>
      <c r="B10045" t="s">
        <v>17</v>
      </c>
      <c r="C10045" t="s">
        <v>18</v>
      </c>
      <c r="D10045" t="s">
        <v>19</v>
      </c>
      <c r="E10045" t="s">
        <v>17</v>
      </c>
      <c r="F10045" t="s">
        <v>18</v>
      </c>
      <c r="G10045" t="s">
        <v>19</v>
      </c>
      <c r="H10045" t="s">
        <v>17</v>
      </c>
      <c r="I10045" t="s">
        <v>18</v>
      </c>
      <c r="J10045" t="s">
        <v>19</v>
      </c>
      <c r="K10045" t="s">
        <v>17</v>
      </c>
      <c r="L10045" t="s">
        <v>18</v>
      </c>
      <c r="M10045" t="s">
        <v>19</v>
      </c>
      <c r="N10045" t="s">
        <v>17</v>
      </c>
      <c r="O10045" t="s">
        <v>18</v>
      </c>
      <c r="P10045" t="s">
        <v>19</v>
      </c>
      <c r="Q10045" t="s">
        <v>17</v>
      </c>
      <c r="R10045" t="s">
        <v>18</v>
      </c>
      <c r="S10045" t="s">
        <v>19</v>
      </c>
      <c r="T10045" t="s">
        <v>17</v>
      </c>
      <c r="U10045" t="s">
        <v>18</v>
      </c>
      <c r="V10045" t="s">
        <v>19</v>
      </c>
      <c r="W10045" t="s">
        <v>17</v>
      </c>
      <c r="X10045" t="s">
        <v>18</v>
      </c>
      <c r="Y10045" t="s">
        <v>19</v>
      </c>
      <c r="Z10045" t="s">
        <v>17</v>
      </c>
      <c r="AA10045" t="s">
        <v>18</v>
      </c>
      <c r="AB10045" t="s">
        <v>19</v>
      </c>
      <c r="AC10045" t="s">
        <v>17</v>
      </c>
      <c r="AD10045" t="s">
        <v>18</v>
      </c>
      <c r="AE10045" t="s">
        <v>19</v>
      </c>
      <c r="AF10045" t="s">
        <v>17</v>
      </c>
      <c r="AG10045" t="s">
        <v>18</v>
      </c>
      <c r="AH10045" t="s">
        <v>19</v>
      </c>
      <c r="AI10045" t="s">
        <v>17</v>
      </c>
      <c r="AJ10045" t="s">
        <v>18</v>
      </c>
      <c r="AK10045" t="s">
        <v>19</v>
      </c>
    </row>
    <row r="10046" spans="1:50">
      <c r="B10046" s="169">
        <v>7.0191514289115089E-2</v>
      </c>
      <c r="C10046" s="170">
        <v>1.0331027259902401</v>
      </c>
      <c r="D10046" s="170">
        <v>0.83739654881904568</v>
      </c>
      <c r="E10046" s="169">
        <v>6.1842295627912047E-2</v>
      </c>
      <c r="F10046" s="170">
        <v>1.0167489083262227</v>
      </c>
      <c r="G10046" s="170">
        <v>0.80909174694388986</v>
      </c>
      <c r="H10046" s="169">
        <v>7.1383125030813149E-2</v>
      </c>
      <c r="I10046" s="170">
        <v>1.1247696661704201</v>
      </c>
      <c r="J10046" s="170">
        <v>0.84248534347419324</v>
      </c>
      <c r="K10046" s="169">
        <v>7.2230405706606646E-2</v>
      </c>
      <c r="L10046" s="170">
        <v>1.2532134897114944</v>
      </c>
      <c r="M10046" s="170">
        <v>0.87239416965572558</v>
      </c>
      <c r="N10046" s="169">
        <v>8.8103310464165335E-2</v>
      </c>
      <c r="O10046" s="170">
        <v>1.3303068821736974</v>
      </c>
      <c r="P10046" s="170">
        <v>0.81347663146735727</v>
      </c>
      <c r="Q10046" s="169">
        <v>0.10152483555429936</v>
      </c>
      <c r="R10046" s="170">
        <v>1.1985701597149241</v>
      </c>
      <c r="S10046" s="170">
        <v>0.83424789019170598</v>
      </c>
      <c r="T10046" s="169">
        <v>0.11273956922852964</v>
      </c>
      <c r="U10046" s="170">
        <v>1.2370170426678067</v>
      </c>
      <c r="V10046" s="170">
        <v>0.8679675328008909</v>
      </c>
      <c r="W10046" s="169">
        <v>0.10843974634960719</v>
      </c>
      <c r="X10046" s="170">
        <v>1.1733699150592414</v>
      </c>
      <c r="Y10046" s="170">
        <v>0.86786052237923428</v>
      </c>
      <c r="Z10046" s="169">
        <v>9.8921438984543933E-2</v>
      </c>
      <c r="AA10046" s="170">
        <v>1.1711961535271671</v>
      </c>
      <c r="AB10046" s="170">
        <v>0.78547419726258449</v>
      </c>
      <c r="AC10046" s="169">
        <v>7.9747604417455542E-2</v>
      </c>
      <c r="AD10046" s="170">
        <v>1.1567595152937242</v>
      </c>
      <c r="AE10046" s="170">
        <v>0.84581562698167612</v>
      </c>
      <c r="AF10046" s="169">
        <v>6.515858416074935E-2</v>
      </c>
      <c r="AG10046" s="170">
        <v>1.0479682059064446</v>
      </c>
      <c r="AH10046" s="170">
        <v>0.84141263098331021</v>
      </c>
      <c r="AI10046" s="169">
        <v>6.9717570186202768E-2</v>
      </c>
      <c r="AJ10046" s="170">
        <v>1.0355102320985692</v>
      </c>
      <c r="AK10046" s="170">
        <v>0.82427160235139274</v>
      </c>
      <c r="AM10046" t="str">
        <f>A10041</f>
        <v>PreNResSpltPkgAC-65to-PEYes-cDXGF-RtS1985-CZ12</v>
      </c>
      <c r="AN10046" s="93">
        <f>1/($T10046*(1/$T10044)*(1/(5/7+2/7*$V10046))*$T10056/SUM($T10048:$T10071))</f>
        <v>4345.7987923015244</v>
      </c>
      <c r="AO10046" s="93">
        <f>1/(T10046*(1/T10044)*(1/(5/7+2/7*V10046)))</f>
        <v>264.5971576826604</v>
      </c>
      <c r="AP10046" s="93"/>
      <c r="AR10046" s="217">
        <f>CHOOSE($AV$3,C10046,F10046,I10046,L10046,O10046,R10046,U10046,X10046,AA10046,AD10046,AG10046,AJ10046)</f>
        <v>1.2370170426678067</v>
      </c>
      <c r="AS10046" s="92"/>
      <c r="AT10046" s="92"/>
      <c r="AV10046" s="151">
        <f>AN10046/AR10046</f>
        <v>3513.1276630831044</v>
      </c>
      <c r="AW10046" s="152">
        <f>AO10046/AR10046</f>
        <v>213.89936319067866</v>
      </c>
      <c r="AX10046" s="93"/>
    </row>
    <row r="10047" spans="1:50">
      <c r="A10047" t="s">
        <v>20</v>
      </c>
      <c r="B10047" t="s">
        <v>21</v>
      </c>
      <c r="C10047" t="s">
        <v>22</v>
      </c>
      <c r="D10047" t="s">
        <v>23</v>
      </c>
      <c r="E10047" t="s">
        <v>21</v>
      </c>
      <c r="F10047" t="s">
        <v>22</v>
      </c>
      <c r="G10047" t="s">
        <v>23</v>
      </c>
      <c r="H10047" t="s">
        <v>21</v>
      </c>
      <c r="I10047" t="s">
        <v>22</v>
      </c>
      <c r="J10047" t="s">
        <v>23</v>
      </c>
      <c r="K10047" t="s">
        <v>21</v>
      </c>
      <c r="L10047" t="s">
        <v>22</v>
      </c>
      <c r="M10047" t="s">
        <v>23</v>
      </c>
      <c r="N10047" t="s">
        <v>21</v>
      </c>
      <c r="O10047" t="s">
        <v>22</v>
      </c>
      <c r="P10047" t="s">
        <v>23</v>
      </c>
      <c r="Q10047" t="s">
        <v>21</v>
      </c>
      <c r="R10047" t="s">
        <v>22</v>
      </c>
      <c r="S10047" t="s">
        <v>23</v>
      </c>
      <c r="T10047" t="s">
        <v>21</v>
      </c>
      <c r="U10047" t="s">
        <v>22</v>
      </c>
      <c r="V10047" t="s">
        <v>23</v>
      </c>
      <c r="W10047" t="s">
        <v>21</v>
      </c>
      <c r="X10047" t="s">
        <v>22</v>
      </c>
      <c r="Y10047" t="s">
        <v>23</v>
      </c>
      <c r="Z10047" t="s">
        <v>21</v>
      </c>
      <c r="AA10047" t="s">
        <v>22</v>
      </c>
      <c r="AB10047" t="s">
        <v>23</v>
      </c>
      <c r="AC10047" t="s">
        <v>21</v>
      </c>
      <c r="AD10047" t="s">
        <v>22</v>
      </c>
      <c r="AE10047" t="s">
        <v>23</v>
      </c>
      <c r="AF10047" t="s">
        <v>21</v>
      </c>
      <c r="AG10047" t="s">
        <v>22</v>
      </c>
      <c r="AH10047" t="s">
        <v>23</v>
      </c>
      <c r="AI10047" t="s">
        <v>21</v>
      </c>
      <c r="AJ10047" t="s">
        <v>22</v>
      </c>
      <c r="AK10047" t="s">
        <v>23</v>
      </c>
    </row>
    <row r="10048" spans="1:50">
      <c r="A10048">
        <v>1</v>
      </c>
      <c r="B10048">
        <v>0.1073053892215569</v>
      </c>
      <c r="C10048">
        <v>0.1094074106581238</v>
      </c>
      <c r="D10048">
        <v>0.11793215979645173</v>
      </c>
      <c r="E10048">
        <v>0.10958233963187185</v>
      </c>
      <c r="F10048">
        <v>0.10703332685485016</v>
      </c>
      <c r="G10048">
        <v>0.10848809731495726</v>
      </c>
      <c r="H10048">
        <v>4.5026404372934745E-2</v>
      </c>
      <c r="I10048">
        <v>7.452163056142759E-2</v>
      </c>
      <c r="J10048">
        <v>8.9583652760548069E-2</v>
      </c>
      <c r="K10048">
        <v>3.9403105464811454E-2</v>
      </c>
      <c r="L10048">
        <v>7.9137269292929815E-2</v>
      </c>
      <c r="M10048">
        <v>8.0846968238691044E-2</v>
      </c>
      <c r="N10048">
        <v>3.1400655653403609E-2</v>
      </c>
      <c r="O10048">
        <v>4.2095963205009933E-2</v>
      </c>
      <c r="P10048">
        <v>5.4597765438119991E-2</v>
      </c>
      <c r="Q10048">
        <v>3.0291383161065808E-2</v>
      </c>
      <c r="R10048">
        <v>3.5266934610050017E-2</v>
      </c>
      <c r="S10048">
        <v>4.0180620696537266E-2</v>
      </c>
      <c r="T10048">
        <v>2.9367882301837612E-2</v>
      </c>
      <c r="U10048">
        <v>3.3614874264974122E-2</v>
      </c>
      <c r="V10048">
        <v>3.67801068372599E-2</v>
      </c>
      <c r="W10048">
        <v>2.9185683401393225E-2</v>
      </c>
      <c r="X10048">
        <v>3.3599336309406244E-2</v>
      </c>
      <c r="Y10048">
        <v>3.7317383019267403E-2</v>
      </c>
      <c r="Z10048">
        <v>3.001976610113655E-2</v>
      </c>
      <c r="AA10048">
        <v>3.4610219611779555E-2</v>
      </c>
      <c r="AB10048">
        <v>4.0028796367227525E-2</v>
      </c>
      <c r="AC10048">
        <v>3.9369228276718689E-2</v>
      </c>
      <c r="AD10048">
        <v>4.6614125775593512E-2</v>
      </c>
      <c r="AE10048">
        <v>5.4102795311091086E-2</v>
      </c>
      <c r="AF10048">
        <v>0.10954214805305949</v>
      </c>
      <c r="AG10048">
        <v>9.2527217129234549E-2</v>
      </c>
      <c r="AH10048">
        <v>0.10368182907404538</v>
      </c>
      <c r="AI10048">
        <v>0.1073053892215569</v>
      </c>
      <c r="AJ10048">
        <v>9.9341895586730594E-2</v>
      </c>
      <c r="AK10048">
        <v>0.1183348851644941</v>
      </c>
    </row>
    <row r="10049" spans="1:37">
      <c r="A10049">
        <v>2</v>
      </c>
      <c r="B10049">
        <v>0.10473053892215568</v>
      </c>
      <c r="C10049">
        <v>0.10688843053787976</v>
      </c>
      <c r="D10049">
        <v>0.11540163447045644</v>
      </c>
      <c r="E10049">
        <v>0.10695285268758027</v>
      </c>
      <c r="F10049">
        <v>0.10434859949467828</v>
      </c>
      <c r="G10049">
        <v>0.11191378681426734</v>
      </c>
      <c r="H10049">
        <v>5.5819770853278161E-2</v>
      </c>
      <c r="I10049">
        <v>7.8890229820642449E-2</v>
      </c>
      <c r="J10049">
        <v>8.6398673041272328E-2</v>
      </c>
      <c r="K10049">
        <v>3.7991530550514213E-2</v>
      </c>
      <c r="L10049">
        <v>8.5511482884381915E-2</v>
      </c>
      <c r="M10049">
        <v>7.7731817881256909E-2</v>
      </c>
      <c r="N10049">
        <v>3.0275760107989966E-2</v>
      </c>
      <c r="O10049">
        <v>4.2652478767956838E-2</v>
      </c>
      <c r="P10049">
        <v>5.2199437108761501E-2</v>
      </c>
      <c r="Q10049">
        <v>2.9481119825481746E-2</v>
      </c>
      <c r="R10049">
        <v>3.4323580392085724E-2</v>
      </c>
      <c r="S10049">
        <v>3.7281708412334094E-2</v>
      </c>
      <c r="T10049">
        <v>2.7205424087329313E-2</v>
      </c>
      <c r="U10049">
        <v>3.2314860043653276E-2</v>
      </c>
      <c r="V10049">
        <v>3.3914335352092095E-2</v>
      </c>
      <c r="W10049">
        <v>2.840499639682921E-2</v>
      </c>
      <c r="X10049">
        <v>3.2700588630348054E-2</v>
      </c>
      <c r="Y10049">
        <v>3.5313511388040279E-2</v>
      </c>
      <c r="Z10049">
        <v>2.9216768242464174E-2</v>
      </c>
      <c r="AA10049">
        <v>3.3684431844386277E-2</v>
      </c>
      <c r="AB10049">
        <v>3.8044431317895283E-2</v>
      </c>
      <c r="AC10049">
        <v>3.8316141923637741E-2</v>
      </c>
      <c r="AD10049">
        <v>4.7091577330175778E-2</v>
      </c>
      <c r="AE10049">
        <v>5.1431259766226652E-2</v>
      </c>
      <c r="AF10049">
        <v>0.10691362552723271</v>
      </c>
      <c r="AG10049">
        <v>8.9973200142344723E-2</v>
      </c>
      <c r="AH10049">
        <v>0.11189969412063204</v>
      </c>
      <c r="AI10049">
        <v>0.10473053892215568</v>
      </c>
      <c r="AJ10049">
        <v>9.6755886316236772E-2</v>
      </c>
      <c r="AK10049">
        <v>0.11568125387957788</v>
      </c>
    </row>
    <row r="10050" spans="1:37">
      <c r="A10050">
        <v>3</v>
      </c>
      <c r="B10050">
        <v>0.10317365269461079</v>
      </c>
      <c r="C10050">
        <v>0.10539050043153257</v>
      </c>
      <c r="D10050">
        <v>0.11212439675318389</v>
      </c>
      <c r="E10050">
        <v>0.10536293034917142</v>
      </c>
      <c r="F10050">
        <v>0.10272129235857415</v>
      </c>
      <c r="G10050">
        <v>0.10850395698856519</v>
      </c>
      <c r="H10050">
        <v>6.7956517711003361E-2</v>
      </c>
      <c r="I10050">
        <v>8.6785508553435836E-2</v>
      </c>
      <c r="J10050">
        <v>9.0831161228273144E-2</v>
      </c>
      <c r="K10050">
        <v>3.8004974121126578E-2</v>
      </c>
      <c r="L10050">
        <v>8.7630355935483684E-2</v>
      </c>
      <c r="M10050">
        <v>8.3146595743117641E-2</v>
      </c>
      <c r="N10050">
        <v>3.0286473398898672E-2</v>
      </c>
      <c r="O10050">
        <v>4.9512561660625141E-2</v>
      </c>
      <c r="P10050">
        <v>5.1971237958020312E-2</v>
      </c>
      <c r="Q10050">
        <v>2.9574611748818366E-2</v>
      </c>
      <c r="R10050">
        <v>3.4432428955696995E-2</v>
      </c>
      <c r="S10050">
        <v>3.7082127532182423E-2</v>
      </c>
      <c r="T10050">
        <v>2.6884360422293144E-2</v>
      </c>
      <c r="U10050">
        <v>3.2273123558545475E-2</v>
      </c>
      <c r="V10050">
        <v>3.3613957037782721E-2</v>
      </c>
      <c r="W10050">
        <v>2.8495075666586593E-2</v>
      </c>
      <c r="X10050">
        <v>3.2804290285624003E-2</v>
      </c>
      <c r="Y10050">
        <v>3.5124466894528292E-2</v>
      </c>
      <c r="Z10050">
        <v>2.9309421841541755E-2</v>
      </c>
      <c r="AA10050">
        <v>3.3791253509854735E-2</v>
      </c>
      <c r="AB10050">
        <v>3.7855224417842684E-2</v>
      </c>
      <c r="AC10050">
        <v>3.8437651887454766E-2</v>
      </c>
      <c r="AD10050">
        <v>5.0520740495531055E-2</v>
      </c>
      <c r="AE10050">
        <v>5.1179228111050766E-2</v>
      </c>
      <c r="AF10050">
        <v>0.10532428632557005</v>
      </c>
      <c r="AG10050">
        <v>9.0845533934414344E-2</v>
      </c>
      <c r="AH10050">
        <v>0.11944800755536136</v>
      </c>
      <c r="AI10050">
        <v>0.10317365269461079</v>
      </c>
      <c r="AJ10050">
        <v>9.7334593255687801E-2</v>
      </c>
      <c r="AK10050">
        <v>0.11248448168839231</v>
      </c>
    </row>
    <row r="10051" spans="1:37">
      <c r="A10051">
        <v>4</v>
      </c>
      <c r="B10051">
        <v>0.10367265469061877</v>
      </c>
      <c r="C10051">
        <v>0.10570061877386223</v>
      </c>
      <c r="D10051">
        <v>0.11183400860102047</v>
      </c>
      <c r="E10051">
        <v>0.10554638292668013</v>
      </c>
      <c r="F10051">
        <v>0.10546860845474995</v>
      </c>
      <c r="G10051">
        <v>0.11434031687627867</v>
      </c>
      <c r="H10051">
        <v>6.8975633859361965E-2</v>
      </c>
      <c r="I10051">
        <v>8.7799461484124736E-2</v>
      </c>
      <c r="J10051">
        <v>9.1151749996515347E-2</v>
      </c>
      <c r="K10051">
        <v>3.8704039792969012E-2</v>
      </c>
      <c r="L10051">
        <v>8.8846885658773467E-2</v>
      </c>
      <c r="M10051">
        <v>8.9325467088877286E-2</v>
      </c>
      <c r="N10051">
        <v>3.0843564526151144E-2</v>
      </c>
      <c r="O10051">
        <v>5.3830429491427065E-2</v>
      </c>
      <c r="P10051">
        <v>5.5810353082254599E-2</v>
      </c>
      <c r="Q10051">
        <v>3.0260219186620269E-2</v>
      </c>
      <c r="R10051">
        <v>3.5230651755512925E-2</v>
      </c>
      <c r="S10051">
        <v>3.7401456940425112E-2</v>
      </c>
      <c r="T10051">
        <v>2.7507601654422176E-2</v>
      </c>
      <c r="U10051">
        <v>3.3021288698996468E-2</v>
      </c>
      <c r="V10051">
        <v>3.3841270356719542E-2</v>
      </c>
      <c r="W10051">
        <v>2.9155656978140761E-2</v>
      </c>
      <c r="X10051">
        <v>3.3564769090980925E-2</v>
      </c>
      <c r="Y10051">
        <v>3.5426938084147479E-2</v>
      </c>
      <c r="Z10051">
        <v>2.9988881568110689E-2</v>
      </c>
      <c r="AA10051">
        <v>3.4574612389956731E-2</v>
      </c>
      <c r="AB10051">
        <v>3.815518657646267E-2</v>
      </c>
      <c r="AC10051">
        <v>3.9328724955446343E-2</v>
      </c>
      <c r="AD10051">
        <v>5.4800828431497375E-2</v>
      </c>
      <c r="AE10051">
        <v>6.4637718497443306E-2</v>
      </c>
      <c r="AF10051">
        <v>0.10581331377223548</v>
      </c>
      <c r="AG10051">
        <v>9.1069128516497178E-2</v>
      </c>
      <c r="AH10051">
        <v>0.11913085152869204</v>
      </c>
      <c r="AI10051">
        <v>0.10335329341317366</v>
      </c>
      <c r="AJ10051">
        <v>9.7566635168607793E-2</v>
      </c>
      <c r="AK10051">
        <v>0.11230602110490377</v>
      </c>
    </row>
    <row r="10052" spans="1:37">
      <c r="A10052">
        <v>5</v>
      </c>
      <c r="B10052">
        <v>0.10499001996007984</v>
      </c>
      <c r="C10052">
        <v>0.10699667939322127</v>
      </c>
      <c r="D10052">
        <v>0.11236638687998672</v>
      </c>
      <c r="E10052">
        <v>0.10689170182841071</v>
      </c>
      <c r="F10052">
        <v>0.10428601075867432</v>
      </c>
      <c r="G10052">
        <v>0.10869427307186018</v>
      </c>
      <c r="H10052">
        <v>7.3515333065686667E-2</v>
      </c>
      <c r="I10052">
        <v>9.6609643761061639E-2</v>
      </c>
      <c r="J10052">
        <v>9.8413782529305993E-2</v>
      </c>
      <c r="K10052">
        <v>4.1769173892585866E-2</v>
      </c>
      <c r="L10052">
        <v>9.6304413941832825E-2</v>
      </c>
      <c r="M10052">
        <v>9.1206312587705438E-2</v>
      </c>
      <c r="N10052">
        <v>3.3693299907865688E-2</v>
      </c>
      <c r="O10052">
        <v>6.0671023512241157E-2</v>
      </c>
      <c r="P10052">
        <v>5.7470390041568023E-2</v>
      </c>
      <c r="Q10052">
        <v>3.4218043941203966E-2</v>
      </c>
      <c r="R10052">
        <v>3.9033754599264101E-2</v>
      </c>
      <c r="S10052">
        <v>3.9382297175930545E-2</v>
      </c>
      <c r="T10052">
        <v>3.3163987988441702E-2</v>
      </c>
      <c r="U10052">
        <v>3.782716766937283E-2</v>
      </c>
      <c r="V10052">
        <v>3.803033009141242E-2</v>
      </c>
      <c r="W10052">
        <v>3.3939867083033072E-2</v>
      </c>
      <c r="X10052">
        <v>3.7561397964155432E-2</v>
      </c>
      <c r="Y10052">
        <v>3.7789994253047389E-2</v>
      </c>
      <c r="Z10052">
        <v>3.4673035743699558E-2</v>
      </c>
      <c r="AA10052">
        <v>3.9098425143446233E-2</v>
      </c>
      <c r="AB10052">
        <v>3.9396568432905392E-2</v>
      </c>
      <c r="AC10052">
        <v>4.3298050440136085E-2</v>
      </c>
      <c r="AD10052">
        <v>5.7546705372072661E-2</v>
      </c>
      <c r="AE10052">
        <v>6.6250721090568981E-2</v>
      </c>
      <c r="AF10052">
        <v>0.1071785153941765</v>
      </c>
      <c r="AG10052">
        <v>9.2391800692198461E-2</v>
      </c>
      <c r="AH10052">
        <v>0.11973697193521561</v>
      </c>
      <c r="AI10052">
        <v>0.1049500998003992</v>
      </c>
      <c r="AJ10052">
        <v>9.9132219159393228E-2</v>
      </c>
      <c r="AK10052">
        <v>0.11296554934823094</v>
      </c>
    </row>
    <row r="10053" spans="1:37">
      <c r="A10053">
        <v>6</v>
      </c>
      <c r="B10053">
        <v>0.11243512974051896</v>
      </c>
      <c r="C10053">
        <v>0.11449218121443512</v>
      </c>
      <c r="D10053">
        <v>0.11759337361892779</v>
      </c>
      <c r="E10053">
        <v>0.11323100756232292</v>
      </c>
      <c r="F10053">
        <v>0.10854533895094687</v>
      </c>
      <c r="G10053">
        <v>0.10518135536770654</v>
      </c>
      <c r="H10053">
        <v>9.2091041042586697E-2</v>
      </c>
      <c r="I10053">
        <v>0.11654724264753798</v>
      </c>
      <c r="J10053">
        <v>0.11276361456866875</v>
      </c>
      <c r="K10053">
        <v>6.5026551051959397E-2</v>
      </c>
      <c r="L10053">
        <v>0.1215172438061294</v>
      </c>
      <c r="M10053">
        <v>0.10040482260541184</v>
      </c>
      <c r="N10053">
        <v>5.2291572925371212E-2</v>
      </c>
      <c r="O10053">
        <v>8.3217482817311297E-2</v>
      </c>
      <c r="P10053">
        <v>6.7193463660403865E-2</v>
      </c>
      <c r="Q10053">
        <v>5.5669246351217998E-2</v>
      </c>
      <c r="R10053">
        <v>5.8944795636821812E-2</v>
      </c>
      <c r="S10053">
        <v>5.5737950304360837E-2</v>
      </c>
      <c r="T10053">
        <v>5.5506241855370259E-2</v>
      </c>
      <c r="U10053">
        <v>6.0026340359490241E-2</v>
      </c>
      <c r="V10053">
        <v>5.5679585640292899E-2</v>
      </c>
      <c r="W10053">
        <v>5.3477059812635112E-2</v>
      </c>
      <c r="X10053">
        <v>5.6380779309709125E-2</v>
      </c>
      <c r="Y10053">
        <v>5.0512688666404529E-2</v>
      </c>
      <c r="Z10053">
        <v>5.3831741064075116E-2</v>
      </c>
      <c r="AA10053">
        <v>5.808894344894943E-2</v>
      </c>
      <c r="AB10053">
        <v>5.0855122892188992E-2</v>
      </c>
      <c r="AC10053">
        <v>6.0592968623427113E-2</v>
      </c>
      <c r="AD10053">
        <v>7.7903117652551063E-2</v>
      </c>
      <c r="AE10053">
        <v>7.4819797366549257E-2</v>
      </c>
      <c r="AF10053">
        <v>0.11406565193471484</v>
      </c>
      <c r="AG10053">
        <v>9.8561121626004985E-2</v>
      </c>
      <c r="AH10053">
        <v>0.12244337002946028</v>
      </c>
      <c r="AI10053">
        <v>0.1124750499001996</v>
      </c>
      <c r="AJ10053">
        <v>0.10670852740051549</v>
      </c>
      <c r="AK10053">
        <v>0.11817970204841713</v>
      </c>
    </row>
    <row r="10054" spans="1:37">
      <c r="A10054">
        <v>7</v>
      </c>
      <c r="B10054">
        <v>0.14864271457085829</v>
      </c>
      <c r="C10054">
        <v>0.14860227322596214</v>
      </c>
      <c r="D10054">
        <v>0.14461329977736911</v>
      </c>
      <c r="E10054">
        <v>0.14374528628793903</v>
      </c>
      <c r="F10054">
        <v>0.14305808564115571</v>
      </c>
      <c r="G10054">
        <v>0.12776553058538054</v>
      </c>
      <c r="H10054">
        <v>0.12922701584262378</v>
      </c>
      <c r="I10054">
        <v>0.15938349576563873</v>
      </c>
      <c r="J10054">
        <v>0.14050848166371632</v>
      </c>
      <c r="K10054">
        <v>9.0233245950124358E-2</v>
      </c>
      <c r="L10054">
        <v>0.16652130309435897</v>
      </c>
      <c r="M10054">
        <v>0.13364288915501546</v>
      </c>
      <c r="N10054">
        <v>0.10443315977802063</v>
      </c>
      <c r="O10054">
        <v>0.13138314688979258</v>
      </c>
      <c r="P10054">
        <v>9.6581934681348972E-2</v>
      </c>
      <c r="Q10054">
        <v>0.14428920168285464</v>
      </c>
      <c r="R10054">
        <v>0.11462248514464489</v>
      </c>
      <c r="S10054">
        <v>0.10372717293683265</v>
      </c>
      <c r="T10054">
        <v>0.16835067706661125</v>
      </c>
      <c r="U10054">
        <v>0.12948976374057833</v>
      </c>
      <c r="V10054">
        <v>0.11741138839727873</v>
      </c>
      <c r="W10054">
        <v>0.10165946032508608</v>
      </c>
      <c r="X10054">
        <v>0.10046715126614784</v>
      </c>
      <c r="Y10054">
        <v>9.5047790447959829E-2</v>
      </c>
      <c r="Z10054">
        <v>9.6514165705814531E-2</v>
      </c>
      <c r="AA10054">
        <v>0.10138393402151356</v>
      </c>
      <c r="AB10054">
        <v>8.0339095683313808E-2</v>
      </c>
      <c r="AC10054">
        <v>9.9057622725063438E-2</v>
      </c>
      <c r="AD10054">
        <v>0.1231506709785847</v>
      </c>
      <c r="AE10054">
        <v>9.9703722787582147E-2</v>
      </c>
      <c r="AF10054">
        <v>0.14695274772296596</v>
      </c>
      <c r="AG10054">
        <v>0.12648839985009719</v>
      </c>
      <c r="AH10054">
        <v>0.13808268610010854</v>
      </c>
      <c r="AI10054">
        <v>0.14894211576846308</v>
      </c>
      <c r="AJ10054">
        <v>0.14287631327335656</v>
      </c>
      <c r="AK10054">
        <v>0.14018466790813155</v>
      </c>
    </row>
    <row r="10055" spans="1:37">
      <c r="A10055">
        <v>8</v>
      </c>
      <c r="B10055">
        <v>0.20485029940119762</v>
      </c>
      <c r="C10055">
        <v>0.20509647313526716</v>
      </c>
      <c r="D10055">
        <v>0.18497033892445758</v>
      </c>
      <c r="E10055">
        <v>0.20008561120283744</v>
      </c>
      <c r="F10055">
        <v>0.20174655514891174</v>
      </c>
      <c r="G10055">
        <v>0.17209331831950897</v>
      </c>
      <c r="H10055">
        <v>0.37938914795713535</v>
      </c>
      <c r="I10055">
        <v>0.4014210980406468</v>
      </c>
      <c r="J10055">
        <v>0.33249933791450043</v>
      </c>
      <c r="K10055">
        <v>0.29547623848894267</v>
      </c>
      <c r="L10055">
        <v>0.45140541858425098</v>
      </c>
      <c r="M10055">
        <v>0.36603016699850854</v>
      </c>
      <c r="N10055">
        <v>0.32737674358809538</v>
      </c>
      <c r="O10055">
        <v>0.3578156872425845</v>
      </c>
      <c r="P10055">
        <v>0.31619005857111532</v>
      </c>
      <c r="Q10055">
        <v>0.37582714382174209</v>
      </c>
      <c r="R10055">
        <v>0.32279371383052929</v>
      </c>
      <c r="S10055">
        <v>0.27178924259055981</v>
      </c>
      <c r="T10055">
        <v>0.40021530151655366</v>
      </c>
      <c r="U10055">
        <v>0.31807066141508317</v>
      </c>
      <c r="V10055">
        <v>0.25951874523047941</v>
      </c>
      <c r="W10055">
        <v>0.2546240691808791</v>
      </c>
      <c r="X10055">
        <v>0.27104978996299667</v>
      </c>
      <c r="Y10055">
        <v>0.23628671244063995</v>
      </c>
      <c r="Z10055">
        <v>0.29103524954702686</v>
      </c>
      <c r="AA10055">
        <v>0.2883201530093189</v>
      </c>
      <c r="AB10055">
        <v>0.2373854375294194</v>
      </c>
      <c r="AC10055">
        <v>0.31074148080142572</v>
      </c>
      <c r="AD10055">
        <v>0.35544252332085585</v>
      </c>
      <c r="AE10055">
        <v>0.3034965191628069</v>
      </c>
      <c r="AF10055">
        <v>0.20137742730810768</v>
      </c>
      <c r="AG10055">
        <v>0.18115884977908225</v>
      </c>
      <c r="AH10055">
        <v>0.17501374342782236</v>
      </c>
      <c r="AI10055">
        <v>0.20441117764471056</v>
      </c>
      <c r="AJ10055">
        <v>0.20241882726576343</v>
      </c>
      <c r="AK10055">
        <v>0.18039261328367476</v>
      </c>
    </row>
    <row r="10056" spans="1:37">
      <c r="A10056">
        <v>9</v>
      </c>
      <c r="B10056">
        <v>0.50592814371257488</v>
      </c>
      <c r="C10056">
        <v>0.50976433931627696</v>
      </c>
      <c r="D10056">
        <v>0.45161580264668055</v>
      </c>
      <c r="E10056">
        <v>0.51666360912370823</v>
      </c>
      <c r="F10056">
        <v>0.50507462883232479</v>
      </c>
      <c r="G10056">
        <v>0.4336748449716904</v>
      </c>
      <c r="H10056">
        <v>0.67539606559402121</v>
      </c>
      <c r="I10056">
        <v>0.76520082263122124</v>
      </c>
      <c r="J10056">
        <v>0.60077638236483011</v>
      </c>
      <c r="K10056">
        <v>0.59185319620891308</v>
      </c>
      <c r="L10056">
        <v>0.83043737259741646</v>
      </c>
      <c r="M10056">
        <v>0.64326385470468517</v>
      </c>
      <c r="N10056">
        <v>0.70915557841057619</v>
      </c>
      <c r="O10056">
        <v>0.72010298786059845</v>
      </c>
      <c r="P10056">
        <v>0.54387911709301118</v>
      </c>
      <c r="Q10056">
        <v>0.67643484132343024</v>
      </c>
      <c r="R10056">
        <v>0.6394028501831458</v>
      </c>
      <c r="S10056">
        <v>0.50143199281508832</v>
      </c>
      <c r="T10056">
        <v>0.68450773385710773</v>
      </c>
      <c r="U10056">
        <v>0.6322984746087591</v>
      </c>
      <c r="V10056">
        <v>0.45264982383217778</v>
      </c>
      <c r="W10056">
        <v>0.67368284089999197</v>
      </c>
      <c r="X10056">
        <v>0.57886757792438692</v>
      </c>
      <c r="Y10056">
        <v>0.45481836605063358</v>
      </c>
      <c r="Z10056">
        <v>0.65359907758194702</v>
      </c>
      <c r="AA10056">
        <v>0.61624062343158659</v>
      </c>
      <c r="AB10056">
        <v>0.46806095231063155</v>
      </c>
      <c r="AC10056">
        <v>0.6059701895555436</v>
      </c>
      <c r="AD10056">
        <v>0.66928734519959587</v>
      </c>
      <c r="AE10056">
        <v>0.54555892220062852</v>
      </c>
      <c r="AF10056">
        <v>0.50638792102206731</v>
      </c>
      <c r="AG10056">
        <v>0.50164861639042768</v>
      </c>
      <c r="AH10056">
        <v>0.43999407975416888</v>
      </c>
      <c r="AI10056">
        <v>0.50592814371257488</v>
      </c>
      <c r="AJ10056">
        <v>0.51038317668174482</v>
      </c>
      <c r="AK10056">
        <v>0.43860955927995032</v>
      </c>
    </row>
    <row r="10057" spans="1:37">
      <c r="A10057">
        <v>10</v>
      </c>
      <c r="B10057">
        <v>0.91958083832335324</v>
      </c>
      <c r="C10057">
        <v>0.91820482438817386</v>
      </c>
      <c r="D10057">
        <v>0.76286350374047573</v>
      </c>
      <c r="E10057">
        <v>0.93909374426710701</v>
      </c>
      <c r="F10057">
        <v>0.95093701926085972</v>
      </c>
      <c r="G10057">
        <v>0.7473236800786639</v>
      </c>
      <c r="H10057">
        <v>0.73098421914085421</v>
      </c>
      <c r="I10057">
        <v>0.89222905431294974</v>
      </c>
      <c r="J10057">
        <v>0.78055001881716679</v>
      </c>
      <c r="K10057">
        <v>0.69484439067016202</v>
      </c>
      <c r="L10057">
        <v>0.87095736364938847</v>
      </c>
      <c r="M10057">
        <v>0.79656010991190884</v>
      </c>
      <c r="N10057">
        <v>0.79864369737095842</v>
      </c>
      <c r="O10057">
        <v>0.80093416659087668</v>
      </c>
      <c r="P10057">
        <v>0.70630769299607588</v>
      </c>
      <c r="Q10057">
        <v>0.79741339012102019</v>
      </c>
      <c r="R10057">
        <v>0.75019584495346692</v>
      </c>
      <c r="S10057">
        <v>0.66859594850813286</v>
      </c>
      <c r="T10057">
        <v>0.76975957997318167</v>
      </c>
      <c r="U10057">
        <v>0.75250882649370232</v>
      </c>
      <c r="V10057">
        <v>0.64442108168666468</v>
      </c>
      <c r="W10057">
        <v>0.76285130915205379</v>
      </c>
      <c r="X10057">
        <v>0.71588215541421429</v>
      </c>
      <c r="Y10057">
        <v>0.65184431807870291</v>
      </c>
      <c r="Z10057">
        <v>0.77636509635974316</v>
      </c>
      <c r="AA10057">
        <v>0.74212571723118248</v>
      </c>
      <c r="AB10057">
        <v>0.63717038773570112</v>
      </c>
      <c r="AC10057">
        <v>0.76186747313279679</v>
      </c>
      <c r="AD10057">
        <v>0.74924456554030539</v>
      </c>
      <c r="AE10057">
        <v>0.66383457762294951</v>
      </c>
      <c r="AF10057">
        <v>0.92291704871935942</v>
      </c>
      <c r="AG10057">
        <v>0.92043497019263776</v>
      </c>
      <c r="AH10057">
        <v>0.72556136616720457</v>
      </c>
      <c r="AI10057">
        <v>0.91958083832335324</v>
      </c>
      <c r="AJ10057">
        <v>0.93584460460617169</v>
      </c>
      <c r="AK10057">
        <v>0.73726722532588451</v>
      </c>
    </row>
    <row r="10058" spans="1:37">
      <c r="A10058">
        <v>11</v>
      </c>
      <c r="B10058">
        <v>0.97305389221556893</v>
      </c>
      <c r="C10058">
        <v>0.98057957022278774</v>
      </c>
      <c r="D10058">
        <v>0.92095911058257363</v>
      </c>
      <c r="E10058">
        <v>0.99370146150553429</v>
      </c>
      <c r="F10058">
        <v>0.99659056095978205</v>
      </c>
      <c r="G10058">
        <v>0.90493711639414454</v>
      </c>
      <c r="H10058">
        <v>0.78465766962107408</v>
      </c>
      <c r="I10058">
        <v>0.92126095082197978</v>
      </c>
      <c r="J10058">
        <v>0.87559761927992974</v>
      </c>
      <c r="K10058">
        <v>0.82323049001814885</v>
      </c>
      <c r="L10058">
        <v>0.90628196846573983</v>
      </c>
      <c r="M10058">
        <v>0.89877965454158049</v>
      </c>
      <c r="N10058">
        <v>0.84173255340575504</v>
      </c>
      <c r="O10058">
        <v>0.86468659728628283</v>
      </c>
      <c r="P10058">
        <v>0.8231009132440521</v>
      </c>
      <c r="Q10058">
        <v>0.86023996260323077</v>
      </c>
      <c r="R10058">
        <v>0.84068528416896571</v>
      </c>
      <c r="S10058">
        <v>0.8058626883544554</v>
      </c>
      <c r="T10058">
        <v>0.83498271922038181</v>
      </c>
      <c r="U10058">
        <v>0.843090911339339</v>
      </c>
      <c r="V10058">
        <v>0.81003507119777884</v>
      </c>
      <c r="W10058">
        <v>0.83032068220033628</v>
      </c>
      <c r="X10058">
        <v>0.81784392736275191</v>
      </c>
      <c r="Y10058">
        <v>0.81676673421856549</v>
      </c>
      <c r="Z10058">
        <v>0.84134615384615374</v>
      </c>
      <c r="AA10058">
        <v>0.82880047747588903</v>
      </c>
      <c r="AB10058">
        <v>0.7761082448060399</v>
      </c>
      <c r="AC10058">
        <v>0.87650537344062218</v>
      </c>
      <c r="AD10058">
        <v>0.81882941610857851</v>
      </c>
      <c r="AE10058">
        <v>0.76278220544500408</v>
      </c>
      <c r="AF10058">
        <v>0.97750473745338962</v>
      </c>
      <c r="AG10058">
        <v>0.97252935859847178</v>
      </c>
      <c r="AH10058">
        <v>0.89951792283946264</v>
      </c>
      <c r="AI10058">
        <v>0.97305389221556893</v>
      </c>
      <c r="AJ10058">
        <v>0.98642415025133234</v>
      </c>
      <c r="AK10058">
        <v>0.90959031657355682</v>
      </c>
    </row>
    <row r="10059" spans="1:37">
      <c r="A10059">
        <v>12</v>
      </c>
      <c r="B10059">
        <v>0.99473053892215568</v>
      </c>
      <c r="C10059">
        <v>1</v>
      </c>
      <c r="D10059">
        <v>1</v>
      </c>
      <c r="E10059">
        <v>1</v>
      </c>
      <c r="F10059">
        <v>0.99877128428792139</v>
      </c>
      <c r="G10059">
        <v>0.98615450494028811</v>
      </c>
      <c r="H10059">
        <v>0.81720762175349737</v>
      </c>
      <c r="I10059">
        <v>0.93980403860840855</v>
      </c>
      <c r="J10059">
        <v>0.91156628521249461</v>
      </c>
      <c r="K10059">
        <v>0.90028903676816552</v>
      </c>
      <c r="L10059">
        <v>0.92957700457204051</v>
      </c>
      <c r="M10059">
        <v>0.96750398577610586</v>
      </c>
      <c r="N10059">
        <v>0.8820466670951983</v>
      </c>
      <c r="O10059">
        <v>0.90691032087344781</v>
      </c>
      <c r="P10059">
        <v>0.90957944238866328</v>
      </c>
      <c r="Q10059">
        <v>0.9098322339375684</v>
      </c>
      <c r="R10059">
        <v>0.89696328999731167</v>
      </c>
      <c r="S10059">
        <v>0.88322522702325101</v>
      </c>
      <c r="T10059">
        <v>0.88723110918053216</v>
      </c>
      <c r="U10059">
        <v>0.89981234039658931</v>
      </c>
      <c r="V10059">
        <v>0.88272256409423755</v>
      </c>
      <c r="W10059">
        <v>0.88024461526143005</v>
      </c>
      <c r="X10059">
        <v>0.87912172928271393</v>
      </c>
      <c r="Y10059">
        <v>0.89106500105864894</v>
      </c>
      <c r="Z10059">
        <v>0.88656111019601369</v>
      </c>
      <c r="AA10059">
        <v>0.88328291802878434</v>
      </c>
      <c r="AB10059">
        <v>0.86710291932402384</v>
      </c>
      <c r="AC10059">
        <v>0.92598693092833606</v>
      </c>
      <c r="AD10059">
        <v>0.87916443855941184</v>
      </c>
      <c r="AE10059">
        <v>0.84558300522545671</v>
      </c>
      <c r="AF10059">
        <v>0.98759092854086461</v>
      </c>
      <c r="AG10059">
        <v>0.99287961478747522</v>
      </c>
      <c r="AH10059">
        <v>0.98651029699899906</v>
      </c>
      <c r="AI10059">
        <v>0.99473053892215568</v>
      </c>
      <c r="AJ10059">
        <v>1</v>
      </c>
      <c r="AK10059">
        <v>0.99507293606455616</v>
      </c>
    </row>
    <row r="10060" spans="1:37">
      <c r="A10060">
        <v>13</v>
      </c>
      <c r="B10060">
        <v>0.9992215568862276</v>
      </c>
      <c r="C10060">
        <v>0.99985371776305221</v>
      </c>
      <c r="D10060">
        <v>0.99486289530815697</v>
      </c>
      <c r="E10060">
        <v>0.98874824191279898</v>
      </c>
      <c r="F10060">
        <v>0.99834633971189413</v>
      </c>
      <c r="G10060">
        <v>0.99735143450747776</v>
      </c>
      <c r="H10060">
        <v>0.87386121490997792</v>
      </c>
      <c r="I10060">
        <v>0.95367616585037829</v>
      </c>
      <c r="J10060">
        <v>0.93195154928006918</v>
      </c>
      <c r="K10060">
        <v>0.94735497748201924</v>
      </c>
      <c r="L10060">
        <v>0.95219339806410896</v>
      </c>
      <c r="M10060">
        <v>0.98701041077371809</v>
      </c>
      <c r="N10060">
        <v>0.924235606693664</v>
      </c>
      <c r="O10060">
        <v>0.93762261748541575</v>
      </c>
      <c r="P10060">
        <v>0.95215424472792842</v>
      </c>
      <c r="Q10060">
        <v>0.93873162624006656</v>
      </c>
      <c r="R10060">
        <v>0.93670950792203134</v>
      </c>
      <c r="S10060">
        <v>0.93789043009679673</v>
      </c>
      <c r="T10060">
        <v>0.91837428468904025</v>
      </c>
      <c r="U10060">
        <v>0.93093384612530827</v>
      </c>
      <c r="V10060">
        <v>0.92828264787543235</v>
      </c>
      <c r="W10060">
        <v>0.92378292897750003</v>
      </c>
      <c r="X10060">
        <v>0.92397351821857032</v>
      </c>
      <c r="Y10060">
        <v>0.93955869453434548</v>
      </c>
      <c r="Z10060">
        <v>0.91835158952396645</v>
      </c>
      <c r="AA10060">
        <v>0.92905176272703849</v>
      </c>
      <c r="AB10060">
        <v>0.92943505588525765</v>
      </c>
      <c r="AC10060">
        <v>0.96543716584759953</v>
      </c>
      <c r="AD10060">
        <v>0.93398436505309235</v>
      </c>
      <c r="AE10060">
        <v>0.91497572095055169</v>
      </c>
      <c r="AF10060">
        <v>1</v>
      </c>
      <c r="AG10060">
        <v>0.9970932704329234</v>
      </c>
      <c r="AH10060">
        <v>1</v>
      </c>
      <c r="AI10060">
        <v>0.9992215568862276</v>
      </c>
      <c r="AJ10060">
        <v>0.99809613803977748</v>
      </c>
      <c r="AK10060">
        <v>1</v>
      </c>
    </row>
    <row r="10061" spans="1:37">
      <c r="A10061">
        <v>14</v>
      </c>
      <c r="B10061">
        <v>1</v>
      </c>
      <c r="C10061">
        <v>0.99600942057605923</v>
      </c>
      <c r="D10061">
        <v>0.99574788777189316</v>
      </c>
      <c r="E10061">
        <v>0.98954320308200339</v>
      </c>
      <c r="F10061">
        <v>1</v>
      </c>
      <c r="G10061">
        <v>1</v>
      </c>
      <c r="H10061">
        <v>0.92151261542262419</v>
      </c>
      <c r="I10061">
        <v>0.97681201729715095</v>
      </c>
      <c r="J10061">
        <v>0.97079157548471628</v>
      </c>
      <c r="K10061">
        <v>0.98064125831820925</v>
      </c>
      <c r="L10061">
        <v>0.97677282815512279</v>
      </c>
      <c r="M10061">
        <v>1</v>
      </c>
      <c r="N10061">
        <v>0.96321055901951969</v>
      </c>
      <c r="O10061">
        <v>0.9667693080584322</v>
      </c>
      <c r="P10061">
        <v>0.98127424615976633</v>
      </c>
      <c r="Q10061">
        <v>0.9718069911182674</v>
      </c>
      <c r="R10061">
        <v>0.97087146468936081</v>
      </c>
      <c r="S10061">
        <v>0.97740744436682958</v>
      </c>
      <c r="T10061">
        <v>0.96098132164913408</v>
      </c>
      <c r="U10061">
        <v>0.96884294096915224</v>
      </c>
      <c r="V10061">
        <v>0.97266151423143743</v>
      </c>
      <c r="W10061">
        <v>0.96395828328929456</v>
      </c>
      <c r="X10061">
        <v>0.96379824596057417</v>
      </c>
      <c r="Y10061">
        <v>0.9757644959317624</v>
      </c>
      <c r="Z10061">
        <v>0.96129138527425462</v>
      </c>
      <c r="AA10061">
        <v>0.9656966807286933</v>
      </c>
      <c r="AB10061">
        <v>0.97549078423952673</v>
      </c>
      <c r="AC10061">
        <v>0.99346546416806181</v>
      </c>
      <c r="AD10061">
        <v>0.97504944276098549</v>
      </c>
      <c r="AE10061">
        <v>0.96672622081333459</v>
      </c>
      <c r="AF10061">
        <v>0.99068810236974558</v>
      </c>
      <c r="AG10061">
        <v>0.99614850459313664</v>
      </c>
      <c r="AH10061">
        <v>0.99781514737183363</v>
      </c>
      <c r="AI10061">
        <v>1</v>
      </c>
      <c r="AJ10061">
        <v>0.98803446521328286</v>
      </c>
      <c r="AK10061">
        <v>0.99482464307883323</v>
      </c>
    </row>
    <row r="10062" spans="1:37">
      <c r="A10062">
        <v>15</v>
      </c>
      <c r="B10062">
        <v>0.9992215568862276</v>
      </c>
      <c r="C10062">
        <v>0.98829156975468457</v>
      </c>
      <c r="D10062">
        <v>0.98906204626851202</v>
      </c>
      <c r="E10062">
        <v>0.97284901852871053</v>
      </c>
      <c r="F10062">
        <v>0.99768421676785146</v>
      </c>
      <c r="G10062">
        <v>0.99525795759123281</v>
      </c>
      <c r="H10062">
        <v>0.98313826009079397</v>
      </c>
      <c r="I10062">
        <v>1</v>
      </c>
      <c r="J10062">
        <v>1</v>
      </c>
      <c r="K10062">
        <v>0.99858842508570289</v>
      </c>
      <c r="L10062">
        <v>0.99527715010317874</v>
      </c>
      <c r="M10062">
        <v>0.99274845895568975</v>
      </c>
      <c r="N10062">
        <v>0.99565040389106729</v>
      </c>
      <c r="O10062">
        <v>0.99032918869991904</v>
      </c>
      <c r="P10062">
        <v>1</v>
      </c>
      <c r="Q10062">
        <v>0.99606295122838007</v>
      </c>
      <c r="R10062">
        <v>0.99609959313726271</v>
      </c>
      <c r="S10062">
        <v>1</v>
      </c>
      <c r="T10062">
        <v>0.98413567772762478</v>
      </c>
      <c r="U10062">
        <v>0.99320159031466193</v>
      </c>
      <c r="V10062">
        <v>1</v>
      </c>
      <c r="W10062">
        <v>0.98818960685403145</v>
      </c>
      <c r="X10062">
        <v>0.98977962575224876</v>
      </c>
      <c r="Y10062">
        <v>1</v>
      </c>
      <c r="Z10062">
        <v>0.98759471256794595</v>
      </c>
      <c r="AA10062">
        <v>0.99272086651022096</v>
      </c>
      <c r="AB10062">
        <v>1</v>
      </c>
      <c r="AC10062">
        <v>1</v>
      </c>
      <c r="AD10062">
        <v>1</v>
      </c>
      <c r="AE10062">
        <v>1</v>
      </c>
      <c r="AF10062">
        <v>0.99881818367055863</v>
      </c>
      <c r="AG10062">
        <v>1</v>
      </c>
      <c r="AH10062">
        <v>0.99461539545832589</v>
      </c>
      <c r="AI10062">
        <v>0.9992215568862276</v>
      </c>
      <c r="AJ10062">
        <v>0.98506265131648829</v>
      </c>
      <c r="AK10062">
        <v>0.9881362507759156</v>
      </c>
    </row>
    <row r="10063" spans="1:37">
      <c r="A10063">
        <v>16</v>
      </c>
      <c r="B10063">
        <v>0.99544910179640711</v>
      </c>
      <c r="C10063">
        <v>0.97529585582422695</v>
      </c>
      <c r="D10063">
        <v>0.97463943471106362</v>
      </c>
      <c r="E10063">
        <v>0.96905766526019699</v>
      </c>
      <c r="F10063">
        <v>0.99472936959966252</v>
      </c>
      <c r="G10063">
        <v>0.98793078838437498</v>
      </c>
      <c r="H10063">
        <v>1</v>
      </c>
      <c r="I10063">
        <v>0.99705197746887142</v>
      </c>
      <c r="J10063">
        <v>0.98499505178205549</v>
      </c>
      <c r="K10063">
        <v>1</v>
      </c>
      <c r="L10063">
        <v>1</v>
      </c>
      <c r="M10063">
        <v>0.94412566398989028</v>
      </c>
      <c r="N10063">
        <v>1</v>
      </c>
      <c r="O10063">
        <v>1</v>
      </c>
      <c r="P10063">
        <v>0.96732725100564232</v>
      </c>
      <c r="Q10063">
        <v>1</v>
      </c>
      <c r="R10063">
        <v>1</v>
      </c>
      <c r="S10063">
        <v>0.97454345873665305</v>
      </c>
      <c r="T10063">
        <v>1</v>
      </c>
      <c r="U10063">
        <v>1</v>
      </c>
      <c r="V10063">
        <v>0.98593904755719353</v>
      </c>
      <c r="W10063">
        <v>1</v>
      </c>
      <c r="X10063">
        <v>1</v>
      </c>
      <c r="Y10063">
        <v>0.98183660506336756</v>
      </c>
      <c r="Z10063">
        <v>1</v>
      </c>
      <c r="AA10063">
        <v>1</v>
      </c>
      <c r="AB10063">
        <v>0.96954230389397045</v>
      </c>
      <c r="AC10063">
        <v>0.99785332397256554</v>
      </c>
      <c r="AD10063">
        <v>0.99517880030217354</v>
      </c>
      <c r="AE10063">
        <v>0.96148396238567591</v>
      </c>
      <c r="AF10063">
        <v>0.99350001018807188</v>
      </c>
      <c r="AG10063">
        <v>0.99441958310632717</v>
      </c>
      <c r="AH10063">
        <v>0.98433249228253661</v>
      </c>
      <c r="AI10063">
        <v>0.99544910179640711</v>
      </c>
      <c r="AJ10063">
        <v>0.9811878309392944</v>
      </c>
      <c r="AK10063">
        <v>0.97903476101800113</v>
      </c>
    </row>
    <row r="10064" spans="1:37">
      <c r="A10064">
        <v>17</v>
      </c>
      <c r="B10064">
        <v>0.98413173652694608</v>
      </c>
      <c r="C10064">
        <v>0.96391217214493607</v>
      </c>
      <c r="D10064">
        <v>0.92275675152453762</v>
      </c>
      <c r="E10064">
        <v>0.9574390020179786</v>
      </c>
      <c r="F10064">
        <v>0.98144738099081263</v>
      </c>
      <c r="G10064">
        <v>0.93363519578767074</v>
      </c>
      <c r="H10064">
        <v>0.9159692412217042</v>
      </c>
      <c r="I10064">
        <v>0.909156073161005</v>
      </c>
      <c r="J10064">
        <v>0.80800217442816724</v>
      </c>
      <c r="K10064">
        <v>0.91554748941318842</v>
      </c>
      <c r="L10064">
        <v>0.90049591180662214</v>
      </c>
      <c r="M10064">
        <v>0.76506329485926716</v>
      </c>
      <c r="N10064">
        <v>0.92507124338454294</v>
      </c>
      <c r="O10064">
        <v>0.91457161294234335</v>
      </c>
      <c r="P10064">
        <v>0.80287620419796935</v>
      </c>
      <c r="Q10064">
        <v>0.94671999168960697</v>
      </c>
      <c r="R10064">
        <v>0.93243472796929805</v>
      </c>
      <c r="S10064">
        <v>0.81960882147490277</v>
      </c>
      <c r="T10064">
        <v>0.9545978205442972</v>
      </c>
      <c r="U10064">
        <v>0.93548157720631397</v>
      </c>
      <c r="V10064">
        <v>0.85529071749825436</v>
      </c>
      <c r="W10064">
        <v>0.93434222115461607</v>
      </c>
      <c r="X10064">
        <v>0.93287375393407901</v>
      </c>
      <c r="Y10064">
        <v>0.84662820241371983</v>
      </c>
      <c r="Z10064">
        <v>0.94167970680283319</v>
      </c>
      <c r="AA10064">
        <v>0.93095929246754661</v>
      </c>
      <c r="AB10064">
        <v>0.8190166778960194</v>
      </c>
      <c r="AC10064">
        <v>0.90349408651509433</v>
      </c>
      <c r="AD10064">
        <v>0.88323656981827126</v>
      </c>
      <c r="AE10064">
        <v>0.75228088647934199</v>
      </c>
      <c r="AF10064">
        <v>0.96515679442508728</v>
      </c>
      <c r="AG10064">
        <v>0.97481254271128903</v>
      </c>
      <c r="AH10064">
        <v>0.92582777722960685</v>
      </c>
      <c r="AI10064">
        <v>0.98413173652694608</v>
      </c>
      <c r="AJ10064">
        <v>0.97168529525236669</v>
      </c>
      <c r="AK10064">
        <v>0.92898820608317823</v>
      </c>
    </row>
    <row r="10065" spans="1:37">
      <c r="A10065">
        <v>18</v>
      </c>
      <c r="B10065">
        <v>0.88754491017964066</v>
      </c>
      <c r="C10065">
        <v>0.86393996576995646</v>
      </c>
      <c r="D10065">
        <v>0.73679771008200001</v>
      </c>
      <c r="E10065">
        <v>0.85880266617746004</v>
      </c>
      <c r="F10065">
        <v>0.87901926744825742</v>
      </c>
      <c r="G10065">
        <v>0.73600780295941504</v>
      </c>
      <c r="H10065">
        <v>0.76461505203668823</v>
      </c>
      <c r="I10065">
        <v>0.75859057936071461</v>
      </c>
      <c r="J10065">
        <v>0.60736936007694131</v>
      </c>
      <c r="K10065">
        <v>0.79712307588895615</v>
      </c>
      <c r="L10065">
        <v>0.75828760873991141</v>
      </c>
      <c r="M10065">
        <v>0.60972455899315992</v>
      </c>
      <c r="N10065">
        <v>0.82093805575196588</v>
      </c>
      <c r="O10065">
        <v>0.79312562526797203</v>
      </c>
      <c r="P10065">
        <v>0.64990670681778506</v>
      </c>
      <c r="Q10065">
        <v>0.85812081234093396</v>
      </c>
      <c r="R10065">
        <v>0.82893128851960995</v>
      </c>
      <c r="S10065">
        <v>0.67512224328909276</v>
      </c>
      <c r="T10065">
        <v>0.87555950065157029</v>
      </c>
      <c r="U10065">
        <v>0.83534492886247969</v>
      </c>
      <c r="V10065">
        <v>0.73127506535257902</v>
      </c>
      <c r="W10065">
        <v>0.84529385859556416</v>
      </c>
      <c r="X10065">
        <v>0.82632935645715666</v>
      </c>
      <c r="Y10065">
        <v>0.71728017906294417</v>
      </c>
      <c r="Z10065">
        <v>0.83481922253335528</v>
      </c>
      <c r="AA10065">
        <v>0.80191193825368645</v>
      </c>
      <c r="AB10065">
        <v>0.65638642509714162</v>
      </c>
      <c r="AC10065">
        <v>0.75589998379867152</v>
      </c>
      <c r="AD10065">
        <v>0.72676402434366294</v>
      </c>
      <c r="AE10065">
        <v>0.56081523839394243</v>
      </c>
      <c r="AF10065">
        <v>0.87542025796197809</v>
      </c>
      <c r="AG10065">
        <v>0.86876572641470839</v>
      </c>
      <c r="AH10065">
        <v>0.72823957261463435</v>
      </c>
      <c r="AI10065">
        <v>0.88754491017964066</v>
      </c>
      <c r="AJ10065">
        <v>0.87465263605204446</v>
      </c>
      <c r="AK10065">
        <v>0.74428926132836737</v>
      </c>
    </row>
    <row r="10066" spans="1:37">
      <c r="A10066">
        <v>19</v>
      </c>
      <c r="B10066">
        <v>0.75706586826347311</v>
      </c>
      <c r="C10066">
        <v>0.73795292637614973</v>
      </c>
      <c r="D10066">
        <v>0.58372166987015484</v>
      </c>
      <c r="E10066">
        <v>0.72561609490613355</v>
      </c>
      <c r="F10066">
        <v>0.74267794142353094</v>
      </c>
      <c r="G10066">
        <v>0.57833885778630667</v>
      </c>
      <c r="H10066">
        <v>0.68158796825298784</v>
      </c>
      <c r="I10066">
        <v>0.67364530414678092</v>
      </c>
      <c r="J10066">
        <v>0.52490835342820907</v>
      </c>
      <c r="K10066">
        <v>0.7415876856893191</v>
      </c>
      <c r="L10066">
        <v>0.68451412959057734</v>
      </c>
      <c r="M10066">
        <v>0.55533432763446944</v>
      </c>
      <c r="N10066">
        <v>0.75724754129973659</v>
      </c>
      <c r="O10066">
        <v>0.71362185525398347</v>
      </c>
      <c r="P10066">
        <v>0.56236772279620018</v>
      </c>
      <c r="Q10066">
        <v>0.80494468394535923</v>
      </c>
      <c r="R10066">
        <v>0.76569522072344676</v>
      </c>
      <c r="S10066">
        <v>0.58251172537670881</v>
      </c>
      <c r="T10066">
        <v>0.8343405918903094</v>
      </c>
      <c r="U10066">
        <v>0.7696717966474782</v>
      </c>
      <c r="V10066">
        <v>0.66589813115978491</v>
      </c>
      <c r="W10066">
        <v>0.77498198414604857</v>
      </c>
      <c r="X10066">
        <v>0.74957202491473451</v>
      </c>
      <c r="Y10066">
        <v>0.64396872447899323</v>
      </c>
      <c r="Z10066">
        <v>0.76195231428100818</v>
      </c>
      <c r="AA10066">
        <v>0.72460696409435588</v>
      </c>
      <c r="AB10066">
        <v>0.57079568423675786</v>
      </c>
      <c r="AC10066">
        <v>0.67717502835232479</v>
      </c>
      <c r="AD10066">
        <v>0.63451189597073321</v>
      </c>
      <c r="AE10066">
        <v>0.48822452099983765</v>
      </c>
      <c r="AF10066">
        <v>0.7411822238523138</v>
      </c>
      <c r="AG10066">
        <v>0.73250529856175128</v>
      </c>
      <c r="AH10066">
        <v>0.57219880749333973</v>
      </c>
      <c r="AI10066">
        <v>0.75706586826347311</v>
      </c>
      <c r="AJ10066">
        <v>0.74936957287513895</v>
      </c>
      <c r="AK10066">
        <v>0.59001396648044691</v>
      </c>
    </row>
    <row r="10067" spans="1:37">
      <c r="A10067">
        <v>20</v>
      </c>
      <c r="B10067">
        <v>0.70131736526946098</v>
      </c>
      <c r="C10067">
        <v>0.68765231637922186</v>
      </c>
      <c r="D10067">
        <v>0.56969315651921393</v>
      </c>
      <c r="E10067">
        <v>0.66868464501926261</v>
      </c>
      <c r="F10067">
        <v>0.68440782820380208</v>
      </c>
      <c r="G10067">
        <v>0.5375636369403517</v>
      </c>
      <c r="H10067">
        <v>0.33709582780025321</v>
      </c>
      <c r="I10067">
        <v>0.42524768863043377</v>
      </c>
      <c r="J10067">
        <v>0.34762973391132235</v>
      </c>
      <c r="K10067">
        <v>0.44768434496202197</v>
      </c>
      <c r="L10067">
        <v>0.38497384712444044</v>
      </c>
      <c r="M10067">
        <v>0.3184506535203403</v>
      </c>
      <c r="N10067">
        <v>0.50073921707270042</v>
      </c>
      <c r="O10067">
        <v>0.4163321076998367</v>
      </c>
      <c r="P10067">
        <v>0.35574010353977142</v>
      </c>
      <c r="Q10067">
        <v>0.55321248636576115</v>
      </c>
      <c r="R10067">
        <v>0.48265102325895887</v>
      </c>
      <c r="S10067">
        <v>0.36737351561720377</v>
      </c>
      <c r="T10067">
        <v>0.58524240306710218</v>
      </c>
      <c r="U10067">
        <v>0.50094911858726632</v>
      </c>
      <c r="V10067">
        <v>0.46644287129195144</v>
      </c>
      <c r="W10067">
        <v>0.52869525182160304</v>
      </c>
      <c r="X10067">
        <v>0.4755692068634037</v>
      </c>
      <c r="Y10067">
        <v>0.42614787816460475</v>
      </c>
      <c r="Z10067">
        <v>0.5091521166199966</v>
      </c>
      <c r="AA10067">
        <v>0.4428300619904777</v>
      </c>
      <c r="AB10067">
        <v>0.34600404256693773</v>
      </c>
      <c r="AC10067">
        <v>0.33072311929578224</v>
      </c>
      <c r="AD10067">
        <v>0.3134734706696205</v>
      </c>
      <c r="AE10067">
        <v>0.24261127197576021</v>
      </c>
      <c r="AF10067">
        <v>0.70010391833241636</v>
      </c>
      <c r="AG10067">
        <v>0.67640195377575674</v>
      </c>
      <c r="AH10067">
        <v>0.52708512467755797</v>
      </c>
      <c r="AI10067">
        <v>0.70131736526946098</v>
      </c>
      <c r="AJ10067">
        <v>0.70079732956102136</v>
      </c>
      <c r="AK10067">
        <v>0.55010862818125383</v>
      </c>
    </row>
    <row r="10068" spans="1:37">
      <c r="A10068">
        <v>21</v>
      </c>
      <c r="B10068">
        <v>0.41377245508982041</v>
      </c>
      <c r="C10068">
        <v>0.41192200231125914</v>
      </c>
      <c r="D10068">
        <v>0.36776968071131255</v>
      </c>
      <c r="E10068">
        <v>0.42255243686173799</v>
      </c>
      <c r="F10068">
        <v>0.40689266690604098</v>
      </c>
      <c r="G10068">
        <v>0.34161736951453525</v>
      </c>
      <c r="H10068">
        <v>6.4250640807881149E-2</v>
      </c>
      <c r="I10068">
        <v>0.14544099132796559</v>
      </c>
      <c r="J10068">
        <v>0.13825739096497222</v>
      </c>
      <c r="K10068">
        <v>5.4459904550648655E-2</v>
      </c>
      <c r="L10068">
        <v>8.4508599910017038E-2</v>
      </c>
      <c r="M10068">
        <v>7.5057490687610653E-2</v>
      </c>
      <c r="N10068">
        <v>4.775985087099055E-2</v>
      </c>
      <c r="O10068">
        <v>6.0950364008817634E-2</v>
      </c>
      <c r="P10068">
        <v>6.1179744864400476E-2</v>
      </c>
      <c r="Q10068">
        <v>5.2023061341089701E-2</v>
      </c>
      <c r="R10068">
        <v>5.3405063437272714E-2</v>
      </c>
      <c r="S10068">
        <v>5.2010777367528183E-2</v>
      </c>
      <c r="T10068">
        <v>5.6573306389166925E-2</v>
      </c>
      <c r="U10068">
        <v>5.1907821108150051E-2</v>
      </c>
      <c r="V10068">
        <v>4.7995583626946357E-2</v>
      </c>
      <c r="W10068">
        <v>4.8422611898470649E-2</v>
      </c>
      <c r="X10068">
        <v>5.0367729361724553E-2</v>
      </c>
      <c r="Y10068">
        <v>4.9495629291309982E-2</v>
      </c>
      <c r="Z10068">
        <v>4.505023884038873E-2</v>
      </c>
      <c r="AA10068">
        <v>4.9751766796435233E-2</v>
      </c>
      <c r="AB10068">
        <v>5.1311988333779424E-2</v>
      </c>
      <c r="AC10068">
        <v>5.6178106604741582E-2</v>
      </c>
      <c r="AD10068">
        <v>6.3723867484912544E-2</v>
      </c>
      <c r="AE10068">
        <v>6.4368884731922343E-2</v>
      </c>
      <c r="AF10068">
        <v>0.40656519347148362</v>
      </c>
      <c r="AG10068">
        <v>0.39472001864337919</v>
      </c>
      <c r="AH10068">
        <v>0.34202810707187464</v>
      </c>
      <c r="AI10068">
        <v>0.41377245508982041</v>
      </c>
      <c r="AJ10068">
        <v>0.41413890084821103</v>
      </c>
      <c r="AK10068">
        <v>0.35838764742396018</v>
      </c>
    </row>
    <row r="10069" spans="1:37">
      <c r="A10069">
        <v>22</v>
      </c>
      <c r="B10069">
        <v>0.12958083832335332</v>
      </c>
      <c r="C10069">
        <v>0.12926376150144089</v>
      </c>
      <c r="D10069">
        <v>0.13949002309277209</v>
      </c>
      <c r="E10069">
        <v>0.13233045924295239</v>
      </c>
      <c r="F10069">
        <v>0.11752517549552163</v>
      </c>
      <c r="G10069">
        <v>0.10668009452365469</v>
      </c>
      <c r="H10069">
        <v>5.6236682004879406E-2</v>
      </c>
      <c r="I10069">
        <v>7.5921354787082895E-2</v>
      </c>
      <c r="J10069">
        <v>8.4105766416235739E-2</v>
      </c>
      <c r="K10069">
        <v>4.7926329233044296E-2</v>
      </c>
      <c r="L10069">
        <v>7.6895235174800722E-2</v>
      </c>
      <c r="M10069">
        <v>7.2537451601290145E-2</v>
      </c>
      <c r="N10069">
        <v>4.001414154399948E-2</v>
      </c>
      <c r="O10069">
        <v>5.4627307807242058E-2</v>
      </c>
      <c r="P10069">
        <v>5.4705153273762921E-2</v>
      </c>
      <c r="Q10069">
        <v>4.4200903755258918E-2</v>
      </c>
      <c r="R10069">
        <v>4.5361814274664493E-2</v>
      </c>
      <c r="S10069">
        <v>4.5748927252769189E-2</v>
      </c>
      <c r="T10069">
        <v>4.9547677954257865E-2</v>
      </c>
      <c r="U10069">
        <v>4.4209758299377337E-2</v>
      </c>
      <c r="V10069">
        <v>4.260501063501599E-2</v>
      </c>
      <c r="W10069">
        <v>4.1746737128673224E-2</v>
      </c>
      <c r="X10069">
        <v>4.3269927178393182E-2</v>
      </c>
      <c r="Y10069">
        <v>4.3983091860500284E-2</v>
      </c>
      <c r="Z10069">
        <v>3.9336600230604514E-2</v>
      </c>
      <c r="AA10069">
        <v>4.3530676469391356E-2</v>
      </c>
      <c r="AB10069">
        <v>4.5926513885940559E-2</v>
      </c>
      <c r="AC10069">
        <v>4.917103202462602E-2</v>
      </c>
      <c r="AD10069">
        <v>5.5914882058855954E-2</v>
      </c>
      <c r="AE10069">
        <v>5.7311998386997437E-2</v>
      </c>
      <c r="AF10069">
        <v>0.11644966073720889</v>
      </c>
      <c r="AG10069">
        <v>0.10296373043941062</v>
      </c>
      <c r="AH10069">
        <v>0.10929196679024006</v>
      </c>
      <c r="AI10069">
        <v>0.12958083832335332</v>
      </c>
      <c r="AJ10069">
        <v>0.12223576576626954</v>
      </c>
      <c r="AK10069">
        <v>0.12852265673494725</v>
      </c>
    </row>
    <row r="10070" spans="1:37">
      <c r="A10070">
        <v>23</v>
      </c>
      <c r="B10070">
        <v>0.11922155688622757</v>
      </c>
      <c r="C10070">
        <v>0.11900645104664938</v>
      </c>
      <c r="D10070">
        <v>0.13039810832860874</v>
      </c>
      <c r="E10070">
        <v>0.12175136060661655</v>
      </c>
      <c r="F10070">
        <v>0.10925687405499242</v>
      </c>
      <c r="G10070">
        <v>0.12205604808653037</v>
      </c>
      <c r="H10070">
        <v>5.1696982798554711E-2</v>
      </c>
      <c r="I10070">
        <v>7.3374742927743472E-2</v>
      </c>
      <c r="J10070">
        <v>7.8586064145630935E-2</v>
      </c>
      <c r="K10070">
        <v>4.4310008738320902E-2</v>
      </c>
      <c r="L10070">
        <v>7.5382113494180017E-2</v>
      </c>
      <c r="M10070">
        <v>8.5372752720246275E-2</v>
      </c>
      <c r="N10070">
        <v>3.6735874525936879E-2</v>
      </c>
      <c r="O10070">
        <v>5.0302943685822055E-2</v>
      </c>
      <c r="P10070">
        <v>5.1353757903073532E-2</v>
      </c>
      <c r="Q10070">
        <v>3.9110787929153901E-2</v>
      </c>
      <c r="R10070">
        <v>4.1179390678934662E-2</v>
      </c>
      <c r="S10070">
        <v>4.2470811296277819E-2</v>
      </c>
      <c r="T10070">
        <v>4.2569264764207061E-2</v>
      </c>
      <c r="U10070">
        <v>3.9832064750292148E-2</v>
      </c>
      <c r="V10070">
        <v>3.9345500008118338E-2</v>
      </c>
      <c r="W10070">
        <v>3.6552165905997268E-2</v>
      </c>
      <c r="X10070">
        <v>3.9077417400808542E-2</v>
      </c>
      <c r="Y10070">
        <v>4.0228668219352101E-2</v>
      </c>
      <c r="Z10070">
        <v>3.7390874649975293E-2</v>
      </c>
      <c r="AA10070">
        <v>4.0219204839869238E-2</v>
      </c>
      <c r="AB10070">
        <v>4.3143788014435108E-2</v>
      </c>
      <c r="AC10070">
        <v>4.5201706539936277E-2</v>
      </c>
      <c r="AD10070">
        <v>5.315627307682512E-2</v>
      </c>
      <c r="AE10070">
        <v>5.3632336221429433E-2</v>
      </c>
      <c r="AF10070">
        <v>0.10587444220306866</v>
      </c>
      <c r="AG10070">
        <v>9.4911176264962718E-2</v>
      </c>
      <c r="AH10070">
        <v>0.11101870515766178</v>
      </c>
      <c r="AI10070">
        <v>0.11922155688622757</v>
      </c>
      <c r="AJ10070">
        <v>0.11159538600032431</v>
      </c>
      <c r="AK10070">
        <v>0.12545779019242706</v>
      </c>
    </row>
    <row r="10071" spans="1:37">
      <c r="A10071">
        <v>24</v>
      </c>
      <c r="B10071">
        <v>0.11335329341317366</v>
      </c>
      <c r="C10071">
        <v>0.1132136744635099</v>
      </c>
      <c r="D10071">
        <v>0.1257173278758798</v>
      </c>
      <c r="E10071">
        <v>0.11575857640799855</v>
      </c>
      <c r="F10071">
        <v>0.10568272781476372</v>
      </c>
      <c r="G10071">
        <v>0.11726642665693938</v>
      </c>
      <c r="H10071">
        <v>4.6971989747073901E-2</v>
      </c>
      <c r="I10071">
        <v>7.5814485712125998E-2</v>
      </c>
      <c r="J10071">
        <v>8.0885940091716277E-2</v>
      </c>
      <c r="K10071">
        <v>4.1325536062378168E-2</v>
      </c>
      <c r="L10071">
        <v>7.3828775954938128E-2</v>
      </c>
      <c r="M10071">
        <v>9.4343504103328937E-2</v>
      </c>
      <c r="N10071">
        <v>3.2932656253347903E-2</v>
      </c>
      <c r="O10071">
        <v>4.5770698264624224E-2</v>
      </c>
      <c r="P10071">
        <v>4.9214950176518744E-2</v>
      </c>
      <c r="Q10071">
        <v>3.5256843089388666E-2</v>
      </c>
      <c r="R10071">
        <v>3.7450502764918424E-2</v>
      </c>
      <c r="S10071">
        <v>4.0794331903003689E-2</v>
      </c>
      <c r="T10071">
        <v>3.5893029141249123E-2</v>
      </c>
      <c r="U10071">
        <v>3.536780663950187E-2</v>
      </c>
      <c r="V10071">
        <v>3.8351004237769729E-2</v>
      </c>
      <c r="W10071">
        <v>3.208823764913124E-2</v>
      </c>
      <c r="X10071">
        <v>3.5373786855239071E-2</v>
      </c>
      <c r="Y10071">
        <v>3.864069447385135E-2</v>
      </c>
      <c r="Z10071">
        <v>3.1316916488222699E-2</v>
      </c>
      <c r="AA10071">
        <v>3.6214240175797933E-2</v>
      </c>
      <c r="AB10071">
        <v>4.132555585295395E-2</v>
      </c>
      <c r="AC10071">
        <v>4.1286385483609647E-2</v>
      </c>
      <c r="AD10071">
        <v>5.2458132803680391E-2</v>
      </c>
      <c r="AE10071">
        <v>5.0243910635175797E-2</v>
      </c>
      <c r="AF10071">
        <v>9.9883855981416969E-2</v>
      </c>
      <c r="AG10071">
        <v>9.3881381499595351E-2</v>
      </c>
      <c r="AH10071">
        <v>0.11172349632803801</v>
      </c>
      <c r="AI10071">
        <v>0.11335329341317366</v>
      </c>
      <c r="AJ10071">
        <v>0.10991238321022999</v>
      </c>
      <c r="AK10071">
        <v>0.10871353196772192</v>
      </c>
    </row>
    <row r="10081" spans="1:50">
      <c r="A10081" t="s">
        <v>361</v>
      </c>
      <c r="D10081">
        <v>2015</v>
      </c>
      <c r="F10081" t="s">
        <v>0</v>
      </c>
      <c r="G10081" s="168">
        <v>94102.571999999447</v>
      </c>
      <c r="H10081" t="s">
        <v>102</v>
      </c>
      <c r="K10081" t="s">
        <v>1</v>
      </c>
      <c r="L10081" t="s">
        <v>103</v>
      </c>
    </row>
    <row r="10082" spans="1:50">
      <c r="A10082">
        <v>1253</v>
      </c>
      <c r="B10082" t="s">
        <v>104</v>
      </c>
      <c r="F10082" t="s">
        <v>3</v>
      </c>
      <c r="G10082">
        <v>0</v>
      </c>
      <c r="H10082" t="s">
        <v>102</v>
      </c>
      <c r="K10082" t="s">
        <v>4</v>
      </c>
      <c r="L10082" t="s">
        <v>103</v>
      </c>
      <c r="N10082" t="s">
        <v>105</v>
      </c>
    </row>
    <row r="10083" spans="1:50">
      <c r="B10083">
        <v>1</v>
      </c>
      <c r="C10083" t="s">
        <v>5</v>
      </c>
      <c r="D10083" t="s">
        <v>6</v>
      </c>
      <c r="E10083">
        <v>2</v>
      </c>
      <c r="F10083" t="s">
        <v>7</v>
      </c>
      <c r="G10083" t="s">
        <v>8</v>
      </c>
      <c r="H10083">
        <v>3</v>
      </c>
      <c r="I10083" t="s">
        <v>9</v>
      </c>
      <c r="J10083" t="s">
        <v>10</v>
      </c>
      <c r="K10083">
        <v>4</v>
      </c>
      <c r="L10083" t="s">
        <v>11</v>
      </c>
      <c r="M10083" t="s">
        <v>12</v>
      </c>
      <c r="N10083">
        <v>5</v>
      </c>
      <c r="O10083" t="s">
        <v>13</v>
      </c>
      <c r="P10083" t="s">
        <v>13</v>
      </c>
      <c r="Q10083">
        <v>6</v>
      </c>
      <c r="R10083" t="s">
        <v>14</v>
      </c>
      <c r="S10083" t="s">
        <v>87</v>
      </c>
      <c r="T10083">
        <v>7</v>
      </c>
      <c r="U10083" t="s">
        <v>15</v>
      </c>
      <c r="V10083" t="s">
        <v>88</v>
      </c>
      <c r="W10083">
        <v>8</v>
      </c>
      <c r="X10083" t="s">
        <v>89</v>
      </c>
      <c r="Y10083" t="s">
        <v>90</v>
      </c>
      <c r="Z10083">
        <v>9</v>
      </c>
      <c r="AA10083" t="s">
        <v>91</v>
      </c>
      <c r="AB10083" t="s">
        <v>92</v>
      </c>
      <c r="AC10083">
        <v>10</v>
      </c>
      <c r="AD10083" t="s">
        <v>93</v>
      </c>
      <c r="AE10083" t="s">
        <v>94</v>
      </c>
      <c r="AF10083">
        <v>11</v>
      </c>
      <c r="AG10083" t="s">
        <v>95</v>
      </c>
      <c r="AH10083" t="s">
        <v>96</v>
      </c>
      <c r="AI10083">
        <v>12</v>
      </c>
      <c r="AJ10083" t="s">
        <v>97</v>
      </c>
      <c r="AK10083" t="s">
        <v>98</v>
      </c>
    </row>
    <row r="10084" spans="1:50">
      <c r="B10084">
        <v>31</v>
      </c>
      <c r="E10084">
        <v>28</v>
      </c>
      <c r="H10084">
        <v>31</v>
      </c>
      <c r="K10084">
        <v>30</v>
      </c>
      <c r="N10084">
        <v>31</v>
      </c>
      <c r="Q10084">
        <v>30</v>
      </c>
      <c r="T10084">
        <v>31</v>
      </c>
      <c r="W10084">
        <v>31</v>
      </c>
      <c r="Z10084">
        <v>30</v>
      </c>
      <c r="AC10084">
        <v>31</v>
      </c>
      <c r="AF10084">
        <v>30</v>
      </c>
      <c r="AI10084">
        <v>31</v>
      </c>
    </row>
    <row r="10085" spans="1:50">
      <c r="A10085" t="s">
        <v>16</v>
      </c>
      <c r="B10085" t="s">
        <v>17</v>
      </c>
      <c r="C10085" t="s">
        <v>18</v>
      </c>
      <c r="D10085" t="s">
        <v>19</v>
      </c>
      <c r="E10085" t="s">
        <v>17</v>
      </c>
      <c r="F10085" t="s">
        <v>18</v>
      </c>
      <c r="G10085" t="s">
        <v>19</v>
      </c>
      <c r="H10085" t="s">
        <v>17</v>
      </c>
      <c r="I10085" t="s">
        <v>18</v>
      </c>
      <c r="J10085" t="s">
        <v>19</v>
      </c>
      <c r="K10085" t="s">
        <v>17</v>
      </c>
      <c r="L10085" t="s">
        <v>18</v>
      </c>
      <c r="M10085" t="s">
        <v>19</v>
      </c>
      <c r="N10085" t="s">
        <v>17</v>
      </c>
      <c r="O10085" t="s">
        <v>18</v>
      </c>
      <c r="P10085" t="s">
        <v>19</v>
      </c>
      <c r="Q10085" t="s">
        <v>17</v>
      </c>
      <c r="R10085" t="s">
        <v>18</v>
      </c>
      <c r="S10085" t="s">
        <v>19</v>
      </c>
      <c r="T10085" t="s">
        <v>17</v>
      </c>
      <c r="U10085" t="s">
        <v>18</v>
      </c>
      <c r="V10085" t="s">
        <v>19</v>
      </c>
      <c r="W10085" t="s">
        <v>17</v>
      </c>
      <c r="X10085" t="s">
        <v>18</v>
      </c>
      <c r="Y10085" t="s">
        <v>19</v>
      </c>
      <c r="Z10085" t="s">
        <v>17</v>
      </c>
      <c r="AA10085" t="s">
        <v>18</v>
      </c>
      <c r="AB10085" t="s">
        <v>19</v>
      </c>
      <c r="AC10085" t="s">
        <v>17</v>
      </c>
      <c r="AD10085" t="s">
        <v>18</v>
      </c>
      <c r="AE10085" t="s">
        <v>19</v>
      </c>
      <c r="AF10085" t="s">
        <v>17</v>
      </c>
      <c r="AG10085" t="s">
        <v>18</v>
      </c>
      <c r="AH10085" t="s">
        <v>19</v>
      </c>
      <c r="AI10085" t="s">
        <v>17</v>
      </c>
      <c r="AJ10085" t="s">
        <v>18</v>
      </c>
      <c r="AK10085" t="s">
        <v>19</v>
      </c>
    </row>
    <row r="10086" spans="1:50">
      <c r="B10086" s="169">
        <v>6.5926198000432368E-2</v>
      </c>
      <c r="C10086" s="170">
        <v>1.0337147123661059</v>
      </c>
      <c r="D10086" s="170">
        <v>0.8577358200755002</v>
      </c>
      <c r="E10086" s="169">
        <v>5.7476251943541605E-2</v>
      </c>
      <c r="F10086" s="170">
        <v>1.0276247255317077</v>
      </c>
      <c r="G10086" s="170">
        <v>0.81044220220878027</v>
      </c>
      <c r="H10086" s="169">
        <v>6.6280815655377634E-2</v>
      </c>
      <c r="I10086" s="170">
        <v>1.0920263945539468</v>
      </c>
      <c r="J10086" s="170">
        <v>0.84329090936909568</v>
      </c>
      <c r="K10086" s="169">
        <v>6.9656364678439692E-2</v>
      </c>
      <c r="L10086" s="170">
        <v>1.2622904436832794</v>
      </c>
      <c r="M10086" s="170">
        <v>0.88909321614048942</v>
      </c>
      <c r="N10086" s="169">
        <v>8.7835012416311378E-2</v>
      </c>
      <c r="O10086" s="170">
        <v>1.4003372310329967</v>
      </c>
      <c r="P10086" s="170">
        <v>0.82332087513049435</v>
      </c>
      <c r="Q10086" s="169">
        <v>0.10509849272182027</v>
      </c>
      <c r="R10086" s="170">
        <v>1.1785468678184479</v>
      </c>
      <c r="S10086" s="170">
        <v>0.91727081182163661</v>
      </c>
      <c r="T10086" s="169">
        <v>0.12424232726658485</v>
      </c>
      <c r="U10086" s="170">
        <v>1.1450818450205336</v>
      </c>
      <c r="V10086" s="170">
        <v>0.89445453486525484</v>
      </c>
      <c r="W10086" s="169">
        <v>0.11895216009975067</v>
      </c>
      <c r="X10086" s="170">
        <v>1.1152216002535824</v>
      </c>
      <c r="Y10086" s="170">
        <v>0.91645491866069839</v>
      </c>
      <c r="Z10086" s="169">
        <v>0.1012141850723646</v>
      </c>
      <c r="AA10086" s="170">
        <v>1.1995313582391751</v>
      </c>
      <c r="AB10086" s="170">
        <v>0.80631955631456009</v>
      </c>
      <c r="AC10086" s="169">
        <v>7.7019306571605189E-2</v>
      </c>
      <c r="AD10086" s="170">
        <v>1.2313254063374697</v>
      </c>
      <c r="AE10086" s="170">
        <v>0.85609902107095215</v>
      </c>
      <c r="AF10086" s="169">
        <v>6.0550790197080595E-2</v>
      </c>
      <c r="AG10086" s="170">
        <v>1.0632417897954993</v>
      </c>
      <c r="AH10086" s="170">
        <v>0.85015854487692444</v>
      </c>
      <c r="AI10086" s="169">
        <v>6.5748095376691115E-2</v>
      </c>
      <c r="AJ10086" s="170">
        <v>1.0287583768438977</v>
      </c>
      <c r="AK10086" s="170">
        <v>0.83246695578824437</v>
      </c>
      <c r="AM10086" t="str">
        <f>A10081</f>
        <v>PreNResSpltPkgAC-65to-PEYes-cDXGF-RtS1985-CZ13</v>
      </c>
      <c r="AN10086" s="93">
        <f>1/($T10086*(1/$T10084)*(1/(5/7+2/7*$V10086))*$T10096/SUM($T10088:$T10111))</f>
        <v>3862.3414055757007</v>
      </c>
      <c r="AO10086" s="93">
        <f>1/(T10086*(1/T10084)*(1/(5/7+2/7*V10086)))</f>
        <v>241.98813237671891</v>
      </c>
      <c r="AP10086" s="93"/>
      <c r="AR10086" s="217">
        <f>CHOOSE($AV$3,C10086,F10086,I10086,L10086,O10086,R10086,U10086,X10086,AA10086,AD10086,AG10086,AJ10086)</f>
        <v>1.1450818450205336</v>
      </c>
      <c r="AS10086" s="92"/>
      <c r="AT10086" s="92"/>
      <c r="AV10086" s="151">
        <f>AN10086/AR10086</f>
        <v>3372.9828329488896</v>
      </c>
      <c r="AW10086" s="152">
        <f>AO10086/AR10086</f>
        <v>211.32824123360334</v>
      </c>
      <c r="AX10086" s="93"/>
    </row>
    <row r="10087" spans="1:50">
      <c r="A10087" t="s">
        <v>20</v>
      </c>
      <c r="B10087" t="s">
        <v>21</v>
      </c>
      <c r="C10087" t="s">
        <v>22</v>
      </c>
      <c r="D10087" t="s">
        <v>23</v>
      </c>
      <c r="E10087" t="s">
        <v>21</v>
      </c>
      <c r="F10087" t="s">
        <v>22</v>
      </c>
      <c r="G10087" t="s">
        <v>23</v>
      </c>
      <c r="H10087" t="s">
        <v>21</v>
      </c>
      <c r="I10087" t="s">
        <v>22</v>
      </c>
      <c r="J10087" t="s">
        <v>23</v>
      </c>
      <c r="K10087" t="s">
        <v>21</v>
      </c>
      <c r="L10087" t="s">
        <v>22</v>
      </c>
      <c r="M10087" t="s">
        <v>23</v>
      </c>
      <c r="N10087" t="s">
        <v>21</v>
      </c>
      <c r="O10087" t="s">
        <v>22</v>
      </c>
      <c r="P10087" t="s">
        <v>23</v>
      </c>
      <c r="Q10087" t="s">
        <v>21</v>
      </c>
      <c r="R10087" t="s">
        <v>22</v>
      </c>
      <c r="S10087" t="s">
        <v>23</v>
      </c>
      <c r="T10087" t="s">
        <v>21</v>
      </c>
      <c r="U10087" t="s">
        <v>22</v>
      </c>
      <c r="V10087" t="s">
        <v>23</v>
      </c>
      <c r="W10087" t="s">
        <v>21</v>
      </c>
      <c r="X10087" t="s">
        <v>22</v>
      </c>
      <c r="Y10087" t="s">
        <v>23</v>
      </c>
      <c r="Z10087" t="s">
        <v>21</v>
      </c>
      <c r="AA10087" t="s">
        <v>22</v>
      </c>
      <c r="AB10087" t="s">
        <v>23</v>
      </c>
      <c r="AC10087" t="s">
        <v>21</v>
      </c>
      <c r="AD10087" t="s">
        <v>22</v>
      </c>
      <c r="AE10087" t="s">
        <v>23</v>
      </c>
      <c r="AF10087" t="s">
        <v>21</v>
      </c>
      <c r="AG10087" t="s">
        <v>22</v>
      </c>
      <c r="AH10087" t="s">
        <v>23</v>
      </c>
      <c r="AI10087" t="s">
        <v>21</v>
      </c>
      <c r="AJ10087" t="s">
        <v>22</v>
      </c>
      <c r="AK10087" t="s">
        <v>23</v>
      </c>
    </row>
    <row r="10088" spans="1:50">
      <c r="A10088">
        <v>1</v>
      </c>
      <c r="B10088">
        <v>0.11003480278422274</v>
      </c>
      <c r="C10088">
        <v>0.11235821166537097</v>
      </c>
      <c r="D10088">
        <v>0.123964988541824</v>
      </c>
      <c r="E10088">
        <v>0.11253040159769047</v>
      </c>
      <c r="F10088">
        <v>0.10723173602124469</v>
      </c>
      <c r="G10088">
        <v>0.1103132103093578</v>
      </c>
      <c r="H10088">
        <v>4.3470483005366718E-2</v>
      </c>
      <c r="I10088">
        <v>6.8878721372862689E-2</v>
      </c>
      <c r="J10088">
        <v>9.774127028711968E-2</v>
      </c>
      <c r="K10088">
        <v>3.6416723613095607E-2</v>
      </c>
      <c r="L10088">
        <v>6.9464337854086761E-2</v>
      </c>
      <c r="M10088">
        <v>7.0981421647819065E-2</v>
      </c>
      <c r="N10088">
        <v>2.9499587650365432E-2</v>
      </c>
      <c r="O10088">
        <v>3.8245044076458921E-2</v>
      </c>
      <c r="P10088">
        <v>4.7152682930818743E-2</v>
      </c>
      <c r="Q10088">
        <v>2.975969191760321E-2</v>
      </c>
      <c r="R10088">
        <v>3.2293431973638737E-2</v>
      </c>
      <c r="S10088">
        <v>3.604560978013549E-2</v>
      </c>
      <c r="T10088">
        <v>3.8646250217504792E-2</v>
      </c>
      <c r="U10088">
        <v>3.3440114278708931E-2</v>
      </c>
      <c r="V10088">
        <v>3.7270159784115152E-2</v>
      </c>
      <c r="W10088">
        <v>3.2557271497223914E-2</v>
      </c>
      <c r="X10088">
        <v>3.2339869431555208E-2</v>
      </c>
      <c r="Y10088">
        <v>3.7305258612752377E-2</v>
      </c>
      <c r="Z10088">
        <v>3.1153326257155552E-2</v>
      </c>
      <c r="AA10088">
        <v>3.2245108639215182E-2</v>
      </c>
      <c r="AB10088">
        <v>3.567095864159199E-2</v>
      </c>
      <c r="AC10088">
        <v>3.4153197470133526E-2</v>
      </c>
      <c r="AD10088">
        <v>4.2929631812232201E-2</v>
      </c>
      <c r="AE10088">
        <v>4.6409445939238778E-2</v>
      </c>
      <c r="AF10088">
        <v>0.10942126514131899</v>
      </c>
      <c r="AG10088">
        <v>8.8742120775337177E-2</v>
      </c>
      <c r="AH10088">
        <v>0.1169799712899036</v>
      </c>
      <c r="AI10088">
        <v>0.11003480278422274</v>
      </c>
      <c r="AJ10088">
        <v>0.10535263482620845</v>
      </c>
      <c r="AK10088">
        <v>0.12702524632385973</v>
      </c>
    </row>
    <row r="10089" spans="1:50">
      <c r="A10089">
        <v>2</v>
      </c>
      <c r="B10089">
        <v>0.10759860788863108</v>
      </c>
      <c r="C10089">
        <v>0.10997213884049911</v>
      </c>
      <c r="D10089">
        <v>0.12150262979913723</v>
      </c>
      <c r="E10089">
        <v>0.11003895359183753</v>
      </c>
      <c r="F10089">
        <v>0.10466927194551395</v>
      </c>
      <c r="G10089">
        <v>0.11445852756481877</v>
      </c>
      <c r="H10089">
        <v>4.2307692307692303E-2</v>
      </c>
      <c r="I10089">
        <v>6.7261838336495211E-2</v>
      </c>
      <c r="J10089">
        <v>0.10065973815999507</v>
      </c>
      <c r="K10089">
        <v>3.5112132695533323E-2</v>
      </c>
      <c r="L10089">
        <v>7.0179351062288953E-2</v>
      </c>
      <c r="M10089">
        <v>7.4071082390953127E-2</v>
      </c>
      <c r="N10089">
        <v>2.8532698852056532E-2</v>
      </c>
      <c r="O10089">
        <v>3.7185495085952022E-2</v>
      </c>
      <c r="P10089">
        <v>4.4960866258290877E-2</v>
      </c>
      <c r="Q10089">
        <v>2.8692079651500849E-2</v>
      </c>
      <c r="R10089">
        <v>3.1387002155388394E-2</v>
      </c>
      <c r="S10089">
        <v>3.274185738587914E-2</v>
      </c>
      <c r="T10089">
        <v>3.389594571080564E-2</v>
      </c>
      <c r="U10089">
        <v>3.0857649984142768E-2</v>
      </c>
      <c r="V10089">
        <v>3.4093329004465017E-2</v>
      </c>
      <c r="W10089">
        <v>3.1082909532030051E-2</v>
      </c>
      <c r="X10089">
        <v>3.0683296680521818E-2</v>
      </c>
      <c r="Y10089">
        <v>3.2984198444926331E-2</v>
      </c>
      <c r="Z10089">
        <v>2.8613159876257604E-2</v>
      </c>
      <c r="AA10089">
        <v>3.0945530734788368E-2</v>
      </c>
      <c r="AB10089">
        <v>3.3902626589956693E-2</v>
      </c>
      <c r="AC10089">
        <v>3.3239634574841886E-2</v>
      </c>
      <c r="AD10089">
        <v>4.1856050660583038E-2</v>
      </c>
      <c r="AE10089">
        <v>4.3917348031660614E-2</v>
      </c>
      <c r="AF10089">
        <v>0.1069986541049798</v>
      </c>
      <c r="AG10089">
        <v>8.9000279672138208E-2</v>
      </c>
      <c r="AH10089">
        <v>0.11432770524301046</v>
      </c>
      <c r="AI10089">
        <v>0.10759860788863108</v>
      </c>
      <c r="AJ10089">
        <v>0.10524486546342178</v>
      </c>
      <c r="AK10089">
        <v>0.1244422149681052</v>
      </c>
    </row>
    <row r="10090" spans="1:50">
      <c r="A10090">
        <v>3</v>
      </c>
      <c r="B10090">
        <v>0.10609048723897913</v>
      </c>
      <c r="C10090">
        <v>0.10856205775374371</v>
      </c>
      <c r="D10090">
        <v>0.11844273866822508</v>
      </c>
      <c r="E10090">
        <v>0.10849662863583334</v>
      </c>
      <c r="F10090">
        <v>0.10591839290473611</v>
      </c>
      <c r="G10090">
        <v>0.11114535578071426</v>
      </c>
      <c r="H10090">
        <v>4.244186046511627E-2</v>
      </c>
      <c r="I10090">
        <v>6.925566343042075E-2</v>
      </c>
      <c r="J10090">
        <v>9.9693766399254591E-2</v>
      </c>
      <c r="K10090">
        <v>3.5124557370938683E-2</v>
      </c>
      <c r="L10090">
        <v>7.2361175932333585E-2</v>
      </c>
      <c r="M10090">
        <v>6.785810446957459E-2</v>
      </c>
      <c r="N10090">
        <v>2.8399988624837669E-2</v>
      </c>
      <c r="O10090">
        <v>3.7257559998909298E-2</v>
      </c>
      <c r="P10090">
        <v>4.8363089152961003E-2</v>
      </c>
      <c r="Q10090">
        <v>2.8444241089727092E-2</v>
      </c>
      <c r="R10090">
        <v>3.1433370677444103E-2</v>
      </c>
      <c r="S10090">
        <v>3.2476185987119231E-2</v>
      </c>
      <c r="T10090">
        <v>3.2808421785279276E-2</v>
      </c>
      <c r="U10090">
        <v>3.0380600336333337E-2</v>
      </c>
      <c r="V10090">
        <v>3.3147261816239552E-2</v>
      </c>
      <c r="W10090">
        <v>3.0737647552839083E-2</v>
      </c>
      <c r="X10090">
        <v>2.9798160067241609E-2</v>
      </c>
      <c r="Y10090">
        <v>3.2412713632135229E-2</v>
      </c>
      <c r="Z10090">
        <v>2.7170708252819125E-2</v>
      </c>
      <c r="AA10090">
        <v>3.0659959561900221E-2</v>
      </c>
      <c r="AB10090">
        <v>3.3734018185033333E-2</v>
      </c>
      <c r="AC10090">
        <v>3.3345045678144766E-2</v>
      </c>
      <c r="AD10090">
        <v>4.1976634050804505E-2</v>
      </c>
      <c r="AE10090">
        <v>4.3682244455473994E-2</v>
      </c>
      <c r="AF10090">
        <v>0.10549894251105557</v>
      </c>
      <c r="AG10090">
        <v>8.7463619572132376E-2</v>
      </c>
      <c r="AH10090">
        <v>0.11706200013671472</v>
      </c>
      <c r="AI10090">
        <v>0.10638051044083527</v>
      </c>
      <c r="AJ10090">
        <v>0.10374956555475631</v>
      </c>
      <c r="AK10090">
        <v>0.11473900152735768</v>
      </c>
    </row>
    <row r="10091" spans="1:50">
      <c r="A10091">
        <v>4</v>
      </c>
      <c r="B10091">
        <v>0.10626450116009283</v>
      </c>
      <c r="C10091">
        <v>0.10877768383542059</v>
      </c>
      <c r="D10091">
        <v>0.11818665335898564</v>
      </c>
      <c r="E10091">
        <v>0.10867458920767999</v>
      </c>
      <c r="F10091">
        <v>0.10326601780880429</v>
      </c>
      <c r="G10091">
        <v>0.11082944870362521</v>
      </c>
      <c r="H10091">
        <v>4.3425760286225398E-2</v>
      </c>
      <c r="I10091">
        <v>7.459980904908925E-2</v>
      </c>
      <c r="J10091">
        <v>0.10000890612261674</v>
      </c>
      <c r="K10091">
        <v>3.5770640492017149E-2</v>
      </c>
      <c r="L10091">
        <v>7.5504015339447325E-2</v>
      </c>
      <c r="M10091">
        <v>6.8288906838987612E-2</v>
      </c>
      <c r="N10091">
        <v>2.8987705345378364E-2</v>
      </c>
      <c r="O10091">
        <v>3.9826576760818508E-2</v>
      </c>
      <c r="P10091">
        <v>4.8694315179966141E-2</v>
      </c>
      <c r="Q10091">
        <v>2.7767451171037204E-2</v>
      </c>
      <c r="R10091">
        <v>3.1952398972712862E-2</v>
      </c>
      <c r="S10091">
        <v>3.2120529114585794E-2</v>
      </c>
      <c r="T10091">
        <v>3.1137985035670782E-2</v>
      </c>
      <c r="U10091">
        <v>3.0134080266934593E-2</v>
      </c>
      <c r="V10091">
        <v>3.1722924499649155E-2</v>
      </c>
      <c r="W10091">
        <v>2.9692530210423181E-2</v>
      </c>
      <c r="X10091">
        <v>2.9900346570563389E-2</v>
      </c>
      <c r="Y10091">
        <v>3.1514212509802554E-2</v>
      </c>
      <c r="Z10091">
        <v>2.7696885574576564E-2</v>
      </c>
      <c r="AA10091">
        <v>3.143573579627016E-2</v>
      </c>
      <c r="AB10091">
        <v>3.4001324192838668E-2</v>
      </c>
      <c r="AC10091">
        <v>3.4118060435699232E-2</v>
      </c>
      <c r="AD10091">
        <v>4.2877119690684147E-2</v>
      </c>
      <c r="AE10091">
        <v>4.4058410177372595E-2</v>
      </c>
      <c r="AF10091">
        <v>0.10567198615650837</v>
      </c>
      <c r="AG10091">
        <v>9.034946723994336E-2</v>
      </c>
      <c r="AH10091">
        <v>0.11674755622393873</v>
      </c>
      <c r="AI10091">
        <v>0.10688321732405262</v>
      </c>
      <c r="AJ10091">
        <v>0.10397857545067805</v>
      </c>
      <c r="AK10091">
        <v>0.1211703752508161</v>
      </c>
    </row>
    <row r="10092" spans="1:50">
      <c r="A10092">
        <v>5</v>
      </c>
      <c r="B10092">
        <v>0.10754060324825987</v>
      </c>
      <c r="C10092">
        <v>0.11007711469605233</v>
      </c>
      <c r="D10092">
        <v>0.11869882397746451</v>
      </c>
      <c r="E10092">
        <v>0.10997963340122201</v>
      </c>
      <c r="F10092">
        <v>0.1074854135425263</v>
      </c>
      <c r="G10092">
        <v>0.10452671726316601</v>
      </c>
      <c r="H10092">
        <v>4.7808586762075125E-2</v>
      </c>
      <c r="I10092">
        <v>8.5615444704832039E-2</v>
      </c>
      <c r="J10092">
        <v>0.1016531133749409</v>
      </c>
      <c r="K10092">
        <v>3.860346648443809E-2</v>
      </c>
      <c r="L10092">
        <v>8.457157833992783E-2</v>
      </c>
      <c r="M10092">
        <v>7.5955842757135156E-2</v>
      </c>
      <c r="N10092">
        <v>4.3794374982226311E-2</v>
      </c>
      <c r="O10092">
        <v>4.7905637813433669E-2</v>
      </c>
      <c r="P10092">
        <v>5.1254160771388613E-2</v>
      </c>
      <c r="Q10092">
        <v>3.9663702136177752E-2</v>
      </c>
      <c r="R10092">
        <v>3.8796991131646204E-2</v>
      </c>
      <c r="S10092">
        <v>4.0043535829216145E-2</v>
      </c>
      <c r="T10092">
        <v>6.4372716199756388E-2</v>
      </c>
      <c r="U10092">
        <v>4.7134637269037348E-2</v>
      </c>
      <c r="V10092">
        <v>4.7697844991604101E-2</v>
      </c>
      <c r="W10092">
        <v>5.7658750524891528E-2</v>
      </c>
      <c r="X10092">
        <v>4.3175956523240959E-2</v>
      </c>
      <c r="Y10092">
        <v>4.5321920569960844E-2</v>
      </c>
      <c r="Z10092">
        <v>4.2339130355895448E-2</v>
      </c>
      <c r="AA10092">
        <v>4.0638152308697842E-2</v>
      </c>
      <c r="AB10092">
        <v>3.9590075956030216E-2</v>
      </c>
      <c r="AC10092">
        <v>3.7994846568282968E-2</v>
      </c>
      <c r="AD10092">
        <v>4.697695495821394E-2</v>
      </c>
      <c r="AE10092">
        <v>5.0176327682139962E-2</v>
      </c>
      <c r="AF10092">
        <v>0.10694097288982889</v>
      </c>
      <c r="AG10092">
        <v>8.8923446667137904E-2</v>
      </c>
      <c r="AH10092">
        <v>0.11724656504203977</v>
      </c>
      <c r="AI10092">
        <v>0.10844934261407579</v>
      </c>
      <c r="AJ10092">
        <v>0.10532569248551174</v>
      </c>
      <c r="AK10092">
        <v>0.11505345751849301</v>
      </c>
    </row>
    <row r="10093" spans="1:50">
      <c r="A10093">
        <v>6</v>
      </c>
      <c r="B10093">
        <v>0.11510054137664348</v>
      </c>
      <c r="C10093">
        <v>0.11742542458477791</v>
      </c>
      <c r="D10093">
        <v>0.12261889909582188</v>
      </c>
      <c r="E10093">
        <v>0.11662349475016313</v>
      </c>
      <c r="F10093">
        <v>0.11402322915429053</v>
      </c>
      <c r="G10093">
        <v>0.1068921678160034</v>
      </c>
      <c r="H10093">
        <v>6.5742397137745961E-2</v>
      </c>
      <c r="I10093">
        <v>0.10866098773698372</v>
      </c>
      <c r="J10093">
        <v>0.11558776983838812</v>
      </c>
      <c r="K10093">
        <v>5.1959992545194754E-2</v>
      </c>
      <c r="L10093">
        <v>0.10569320645489097</v>
      </c>
      <c r="M10093">
        <v>8.0014808831448569E-2</v>
      </c>
      <c r="N10093">
        <v>9.2205170011280368E-2</v>
      </c>
      <c r="O10093">
        <v>7.5407166758208591E-2</v>
      </c>
      <c r="P10093">
        <v>6.4515469482224211E-2</v>
      </c>
      <c r="Q10093">
        <v>8.8935914667276725E-2</v>
      </c>
      <c r="R10093">
        <v>6.8012151544296129E-2</v>
      </c>
      <c r="S10093">
        <v>7.0055833843965201E-2</v>
      </c>
      <c r="T10093">
        <v>0.15803027666608663</v>
      </c>
      <c r="U10093">
        <v>9.9844625729232986E-2</v>
      </c>
      <c r="V10093">
        <v>8.7896972934099968E-2</v>
      </c>
      <c r="W10093">
        <v>0.10951336723743758</v>
      </c>
      <c r="X10093">
        <v>7.5023603643020839E-2</v>
      </c>
      <c r="Y10093">
        <v>7.6394819807663633E-2</v>
      </c>
      <c r="Z10093">
        <v>7.1569187781799701E-2</v>
      </c>
      <c r="AA10093">
        <v>6.6258620584336639E-2</v>
      </c>
      <c r="AB10093">
        <v>5.4641460395530639E-2</v>
      </c>
      <c r="AC10093">
        <v>5.5774185992035617E-2</v>
      </c>
      <c r="AD10093">
        <v>7.2550358152117897E-2</v>
      </c>
      <c r="AE10093">
        <v>5.4512682531804295E-2</v>
      </c>
      <c r="AF10093">
        <v>0.11326667948471449</v>
      </c>
      <c r="AG10093">
        <v>0.10303613302559154</v>
      </c>
      <c r="AH10093">
        <v>0.12013124615489779</v>
      </c>
      <c r="AI10093">
        <v>0.11786542923433876</v>
      </c>
      <c r="AJ10093">
        <v>0.11282644013546614</v>
      </c>
      <c r="AK10093">
        <v>0.11944835434697974</v>
      </c>
    </row>
    <row r="10094" spans="1:50">
      <c r="A10094">
        <v>7</v>
      </c>
      <c r="B10094">
        <v>0.14984532095901007</v>
      </c>
      <c r="C10094">
        <v>0.1488330656921881</v>
      </c>
      <c r="D10094">
        <v>0.13762943799124061</v>
      </c>
      <c r="E10094">
        <v>0.14711407272655369</v>
      </c>
      <c r="F10094">
        <v>0.14611825225821162</v>
      </c>
      <c r="G10094">
        <v>0.12170127518588433</v>
      </c>
      <c r="H10094">
        <v>0.10250447227191413</v>
      </c>
      <c r="I10094">
        <v>0.15262433508165008</v>
      </c>
      <c r="J10094">
        <v>0.14082635116156392</v>
      </c>
      <c r="K10094">
        <v>8.9768279803690135E-2</v>
      </c>
      <c r="L10094">
        <v>0.15067696346995219</v>
      </c>
      <c r="M10094">
        <v>0.1195476575121163</v>
      </c>
      <c r="N10094">
        <v>0.19957722313328849</v>
      </c>
      <c r="O10094">
        <v>0.1335440745112246</v>
      </c>
      <c r="P10094">
        <v>0.11957668495906701</v>
      </c>
      <c r="Q10094">
        <v>0.22775410601771093</v>
      </c>
      <c r="R10094">
        <v>0.1586282097113634</v>
      </c>
      <c r="S10094">
        <v>0.1603412591967297</v>
      </c>
      <c r="T10094">
        <v>0.2564642422133287</v>
      </c>
      <c r="U10094">
        <v>0.21108780645109707</v>
      </c>
      <c r="V10094">
        <v>0.19110208099871184</v>
      </c>
      <c r="W10094">
        <v>0.21956795595576917</v>
      </c>
      <c r="X10094">
        <v>0.16941370853530757</v>
      </c>
      <c r="Y10094">
        <v>0.16659734767548554</v>
      </c>
      <c r="Z10094">
        <v>0.17420098159286576</v>
      </c>
      <c r="AA10094">
        <v>0.13804999175355967</v>
      </c>
      <c r="AB10094">
        <v>0.103106095810698</v>
      </c>
      <c r="AC10094">
        <v>9.7657531037713755E-2</v>
      </c>
      <c r="AD10094">
        <v>0.11163882551777919</v>
      </c>
      <c r="AE10094">
        <v>8.6539014132337194E-2</v>
      </c>
      <c r="AF10094">
        <v>0.14122284176119979</v>
      </c>
      <c r="AG10094">
        <v>0.12666689204348133</v>
      </c>
      <c r="AH10094">
        <v>0.13486909563196389</v>
      </c>
      <c r="AI10094">
        <v>0.15307424593967517</v>
      </c>
      <c r="AJ10094">
        <v>0.14816940266136444</v>
      </c>
      <c r="AK10094">
        <v>0.14045700937378339</v>
      </c>
    </row>
    <row r="10095" spans="1:50">
      <c r="A10095">
        <v>8</v>
      </c>
      <c r="B10095">
        <v>0.20496906419180203</v>
      </c>
      <c r="C10095">
        <v>0.20310558301320428</v>
      </c>
      <c r="D10095">
        <v>0.17538560537910478</v>
      </c>
      <c r="E10095">
        <v>0.19990904237438947</v>
      </c>
      <c r="F10095">
        <v>0.19759231132332972</v>
      </c>
      <c r="G10095">
        <v>0.15661285972955274</v>
      </c>
      <c r="H10095">
        <v>0.36252236135957061</v>
      </c>
      <c r="I10095">
        <v>0.40551525747374417</v>
      </c>
      <c r="J10095">
        <v>0.36458240561222738</v>
      </c>
      <c r="K10095">
        <v>0.28825246940423688</v>
      </c>
      <c r="L10095">
        <v>0.43110468391128298</v>
      </c>
      <c r="M10095">
        <v>0.35461766289714597</v>
      </c>
      <c r="N10095">
        <v>0.4383418805039197</v>
      </c>
      <c r="O10095">
        <v>0.37173029803710755</v>
      </c>
      <c r="P10095">
        <v>0.31283684869104389</v>
      </c>
      <c r="Q10095">
        <v>0.46891055887595684</v>
      </c>
      <c r="R10095">
        <v>0.36147404035856318</v>
      </c>
      <c r="S10095">
        <v>0.32198088022933441</v>
      </c>
      <c r="T10095">
        <v>0.48137289020358442</v>
      </c>
      <c r="U10095">
        <v>0.4133355364676472</v>
      </c>
      <c r="V10095">
        <v>0.37352897025299447</v>
      </c>
      <c r="W10095">
        <v>0.46170858022675315</v>
      </c>
      <c r="X10095">
        <v>0.36402862373490241</v>
      </c>
      <c r="Y10095">
        <v>0.35725103105384975</v>
      </c>
      <c r="Z10095">
        <v>0.40146422447813185</v>
      </c>
      <c r="AA10095">
        <v>0.33665634334512257</v>
      </c>
      <c r="AB10095">
        <v>0.24910863727397223</v>
      </c>
      <c r="AC10095">
        <v>0.28510189739985942</v>
      </c>
      <c r="AD10095">
        <v>0.34755050401912208</v>
      </c>
      <c r="AE10095">
        <v>0.30221781040202711</v>
      </c>
      <c r="AF10095">
        <v>0.19311670832532207</v>
      </c>
      <c r="AG10095">
        <v>0.18103392638168789</v>
      </c>
      <c r="AH10095">
        <v>0.1689657529564563</v>
      </c>
      <c r="AI10095">
        <v>0.20897138437741686</v>
      </c>
      <c r="AJ10095">
        <v>0.20342006072803595</v>
      </c>
      <c r="AK10095">
        <v>0.18612799856248691</v>
      </c>
    </row>
    <row r="10096" spans="1:50">
      <c r="A10096">
        <v>9</v>
      </c>
      <c r="B10096">
        <v>0.5214037122969839</v>
      </c>
      <c r="C10096">
        <v>0.51267370666908774</v>
      </c>
      <c r="D10096">
        <v>0.45700065006270807</v>
      </c>
      <c r="E10096">
        <v>0.53322919344314168</v>
      </c>
      <c r="F10096">
        <v>0.53323336084182427</v>
      </c>
      <c r="G10096">
        <v>0.44682359286512308</v>
      </c>
      <c r="H10096">
        <v>0.67146690518783536</v>
      </c>
      <c r="I10096">
        <v>0.75302607595878446</v>
      </c>
      <c r="J10096">
        <v>0.62094171970376855</v>
      </c>
      <c r="K10096">
        <v>0.59553954152947752</v>
      </c>
      <c r="L10096">
        <v>0.77873674869010057</v>
      </c>
      <c r="M10096">
        <v>0.64514674205708122</v>
      </c>
      <c r="N10096">
        <v>0.72869289905491363</v>
      </c>
      <c r="O10096">
        <v>0.69726698686860455</v>
      </c>
      <c r="P10096">
        <v>0.56065934425425079</v>
      </c>
      <c r="Q10096">
        <v>0.72795904944379308</v>
      </c>
      <c r="R10096">
        <v>0.69047067041404075</v>
      </c>
      <c r="S10096">
        <v>0.57409446760737204</v>
      </c>
      <c r="T10096">
        <v>0.73063337393422656</v>
      </c>
      <c r="U10096">
        <v>0.71981994707147468</v>
      </c>
      <c r="V10096">
        <v>0.61209150669054524</v>
      </c>
      <c r="W10096">
        <v>0.73351374049363138</v>
      </c>
      <c r="X10096">
        <v>0.69520932401469193</v>
      </c>
      <c r="Y10096">
        <v>0.58794992523073697</v>
      </c>
      <c r="Z10096">
        <v>0.68411216648976225</v>
      </c>
      <c r="AA10096">
        <v>0.65607915360980285</v>
      </c>
      <c r="AB10096">
        <v>0.51478613463175515</v>
      </c>
      <c r="AC10096">
        <v>0.58691731084563137</v>
      </c>
      <c r="AD10096">
        <v>0.63951012025275833</v>
      </c>
      <c r="AE10096">
        <v>0.52533632872704472</v>
      </c>
      <c r="AF10096">
        <v>0.50780619111709291</v>
      </c>
      <c r="AG10096">
        <v>0.51204895184414567</v>
      </c>
      <c r="AH10096">
        <v>0.45124068630801817</v>
      </c>
      <c r="AI10096">
        <v>0.5214037122969839</v>
      </c>
      <c r="AJ10096">
        <v>0.52198629712552203</v>
      </c>
      <c r="AK10096">
        <v>0.47120481566889283</v>
      </c>
    </row>
    <row r="10097" spans="1:37">
      <c r="A10097">
        <v>10</v>
      </c>
      <c r="B10097">
        <v>0.92209976798143867</v>
      </c>
      <c r="C10097">
        <v>0.92073755468674623</v>
      </c>
      <c r="D10097">
        <v>0.76505814449777731</v>
      </c>
      <c r="E10097">
        <v>0.94301307021533232</v>
      </c>
      <c r="F10097">
        <v>0.95571561144310413</v>
      </c>
      <c r="G10097">
        <v>0.76031898909735329</v>
      </c>
      <c r="H10097">
        <v>0.7114042933810375</v>
      </c>
      <c r="I10097">
        <v>0.8721000880358093</v>
      </c>
      <c r="J10097">
        <v>0.79622106366507506</v>
      </c>
      <c r="K10097">
        <v>0.72752686836056413</v>
      </c>
      <c r="L10097">
        <v>0.83696549314070123</v>
      </c>
      <c r="M10097">
        <v>0.81417609046849759</v>
      </c>
      <c r="N10097">
        <v>0.81911596030068357</v>
      </c>
      <c r="O10097">
        <v>0.78771234803068046</v>
      </c>
      <c r="P10097">
        <v>0.7213285026130053</v>
      </c>
      <c r="Q10097">
        <v>0.79867882982069827</v>
      </c>
      <c r="R10097">
        <v>0.79212094107159148</v>
      </c>
      <c r="S10097">
        <v>0.74166884488646823</v>
      </c>
      <c r="T10097">
        <v>0.80672524795545497</v>
      </c>
      <c r="U10097">
        <v>0.81354421237504071</v>
      </c>
      <c r="V10097">
        <v>0.768594060373749</v>
      </c>
      <c r="W10097">
        <v>0.81164559324406305</v>
      </c>
      <c r="X10097">
        <v>0.79840329990443415</v>
      </c>
      <c r="Y10097">
        <v>0.74923881397851855</v>
      </c>
      <c r="Z10097">
        <v>0.77291819757051228</v>
      </c>
      <c r="AA10097">
        <v>0.76973189906357076</v>
      </c>
      <c r="AB10097">
        <v>0.702611785316264</v>
      </c>
      <c r="AC10097">
        <v>0.75404075895994371</v>
      </c>
      <c r="AD10097">
        <v>0.72435414952729338</v>
      </c>
      <c r="AE10097">
        <v>0.66861367257908622</v>
      </c>
      <c r="AF10097">
        <v>0.89998077292828305</v>
      </c>
      <c r="AG10097">
        <v>0.92037027361769741</v>
      </c>
      <c r="AH10097">
        <v>0.73170414929250116</v>
      </c>
      <c r="AI10097">
        <v>0.92209976798143867</v>
      </c>
      <c r="AJ10097">
        <v>0.93512823207054596</v>
      </c>
      <c r="AK10097">
        <v>0.75864753975622179</v>
      </c>
    </row>
    <row r="10098" spans="1:37">
      <c r="A10098">
        <v>11</v>
      </c>
      <c r="B10098">
        <v>0.97389791183294672</v>
      </c>
      <c r="C10098">
        <v>0.97278288155886283</v>
      </c>
      <c r="D10098">
        <v>0.91517666603192538</v>
      </c>
      <c r="E10098">
        <v>0.99598600043501462</v>
      </c>
      <c r="F10098">
        <v>0.99885684560030064</v>
      </c>
      <c r="G10098">
        <v>0.91100666486882165</v>
      </c>
      <c r="H10098">
        <v>0.75007453786523537</v>
      </c>
      <c r="I10098">
        <v>0.8913588513186772</v>
      </c>
      <c r="J10098">
        <v>0.89081778758212471</v>
      </c>
      <c r="K10098">
        <v>0.82907374044853088</v>
      </c>
      <c r="L10098">
        <v>0.88355860464367741</v>
      </c>
      <c r="M10098">
        <v>0.90995557350565426</v>
      </c>
      <c r="N10098">
        <v>0.86678736977808957</v>
      </c>
      <c r="O10098">
        <v>0.8435996618792192</v>
      </c>
      <c r="P10098">
        <v>0.85385162709674245</v>
      </c>
      <c r="Q10098">
        <v>0.8372939841955257</v>
      </c>
      <c r="R10098">
        <v>0.84851553420276782</v>
      </c>
      <c r="S10098">
        <v>0.82899331964982814</v>
      </c>
      <c r="T10098">
        <v>0.8492430833478336</v>
      </c>
      <c r="U10098">
        <v>0.86336525213006665</v>
      </c>
      <c r="V10098">
        <v>0.85931876180402111</v>
      </c>
      <c r="W10098">
        <v>0.85696822656650973</v>
      </c>
      <c r="X10098">
        <v>0.85568099388608099</v>
      </c>
      <c r="Y10098">
        <v>0.85024557972371873</v>
      </c>
      <c r="Z10098">
        <v>0.82605303504522409</v>
      </c>
      <c r="AA10098">
        <v>0.84222879901287029</v>
      </c>
      <c r="AB10098">
        <v>0.80393309947484648</v>
      </c>
      <c r="AC10098">
        <v>0.84881705317404543</v>
      </c>
      <c r="AD10098">
        <v>0.79957290141140902</v>
      </c>
      <c r="AE10098">
        <v>0.80143151955278047</v>
      </c>
      <c r="AF10098">
        <v>0.93451259373197471</v>
      </c>
      <c r="AG10098">
        <v>0.97229401839689489</v>
      </c>
      <c r="AH10098">
        <v>0.90499692391824449</v>
      </c>
      <c r="AI10098">
        <v>0.97389791183294672</v>
      </c>
      <c r="AJ10098">
        <v>0.98330113723620116</v>
      </c>
      <c r="AK10098">
        <v>0.92489742745051062</v>
      </c>
    </row>
    <row r="10099" spans="1:37">
      <c r="A10099">
        <v>12</v>
      </c>
      <c r="B10099">
        <v>0.99489559164733199</v>
      </c>
      <c r="C10099">
        <v>0.99822959638202113</v>
      </c>
      <c r="D10099">
        <v>0.98957273151096903</v>
      </c>
      <c r="E10099">
        <v>1</v>
      </c>
      <c r="F10099">
        <v>0.99825957953753663</v>
      </c>
      <c r="G10099">
        <v>0.99509958777978968</v>
      </c>
      <c r="H10099">
        <v>0.81674120453190202</v>
      </c>
      <c r="I10099">
        <v>0.91339756227603541</v>
      </c>
      <c r="J10099">
        <v>0.92204402364918103</v>
      </c>
      <c r="K10099">
        <v>0.89501149282475001</v>
      </c>
      <c r="L10099">
        <v>0.91507666275057087</v>
      </c>
      <c r="M10099">
        <v>0.94986537425955841</v>
      </c>
      <c r="N10099">
        <v>0.8914051169271896</v>
      </c>
      <c r="O10099">
        <v>0.8911138119222638</v>
      </c>
      <c r="P10099">
        <v>0.90596861122242867</v>
      </c>
      <c r="Q10099">
        <v>0.88278189253338668</v>
      </c>
      <c r="R10099">
        <v>0.89327910709184066</v>
      </c>
      <c r="S10099">
        <v>0.88805807062574182</v>
      </c>
      <c r="T10099">
        <v>0.89423177309900825</v>
      </c>
      <c r="U10099">
        <v>0.90075901530556479</v>
      </c>
      <c r="V10099">
        <v>0.90484519059239188</v>
      </c>
      <c r="W10099">
        <v>0.89727056408342276</v>
      </c>
      <c r="X10099">
        <v>0.89492780739427302</v>
      </c>
      <c r="Y10099">
        <v>0.90190780680003457</v>
      </c>
      <c r="Z10099">
        <v>0.86320296836585642</v>
      </c>
      <c r="AA10099">
        <v>0.88045563109702063</v>
      </c>
      <c r="AB10099">
        <v>0.87764375922719762</v>
      </c>
      <c r="AC10099">
        <v>0.90045678144764585</v>
      </c>
      <c r="AD10099">
        <v>0.86606880643837481</v>
      </c>
      <c r="AE10099">
        <v>0.86811211828322143</v>
      </c>
      <c r="AF10099">
        <v>0.95852720630647947</v>
      </c>
      <c r="AG10099">
        <v>0.99110581134116615</v>
      </c>
      <c r="AH10099">
        <v>1</v>
      </c>
      <c r="AI10099">
        <v>0.99489559164733199</v>
      </c>
      <c r="AJ10099">
        <v>1</v>
      </c>
      <c r="AK10099">
        <v>1</v>
      </c>
    </row>
    <row r="10100" spans="1:37">
      <c r="A10100">
        <v>13</v>
      </c>
      <c r="B10100">
        <v>0.99924593967517417</v>
      </c>
      <c r="C10100">
        <v>1</v>
      </c>
      <c r="D10100">
        <v>1</v>
      </c>
      <c r="E10100">
        <v>0.98698910485832347</v>
      </c>
      <c r="F10100">
        <v>1</v>
      </c>
      <c r="G10100">
        <v>0.99917555957930437</v>
      </c>
      <c r="H10100">
        <v>0.90214669051878349</v>
      </c>
      <c r="I10100">
        <v>0.93787895696164869</v>
      </c>
      <c r="J10100">
        <v>0.94065781991820063</v>
      </c>
      <c r="K10100">
        <v>0.92837174628812824</v>
      </c>
      <c r="L10100">
        <v>0.94461981299300868</v>
      </c>
      <c r="M10100">
        <v>0.98248519116855138</v>
      </c>
      <c r="N10100">
        <v>0.92427933606969181</v>
      </c>
      <c r="O10100">
        <v>0.93284718732592453</v>
      </c>
      <c r="P10100">
        <v>0.94085366352342714</v>
      </c>
      <c r="Q10100">
        <v>0.91858503245731926</v>
      </c>
      <c r="R10100">
        <v>0.93045469571031303</v>
      </c>
      <c r="S10100">
        <v>0.93354358510697566</v>
      </c>
      <c r="T10100">
        <v>0.91954933008526196</v>
      </c>
      <c r="U10100">
        <v>0.93047201264314838</v>
      </c>
      <c r="V10100">
        <v>0.94268787812141086</v>
      </c>
      <c r="W10100">
        <v>0.92799888023141897</v>
      </c>
      <c r="X10100">
        <v>0.92964675133274266</v>
      </c>
      <c r="Y10100">
        <v>0.9386447555156221</v>
      </c>
      <c r="Z10100">
        <v>0.90986038156927862</v>
      </c>
      <c r="AA10100">
        <v>0.92177793252579276</v>
      </c>
      <c r="AB10100">
        <v>0.91084316539662047</v>
      </c>
      <c r="AC10100">
        <v>0.94239868821738115</v>
      </c>
      <c r="AD10100">
        <v>0.92415304755069838</v>
      </c>
      <c r="AE10100">
        <v>0.92996003239204816</v>
      </c>
      <c r="AF10100">
        <v>0.97538934820226886</v>
      </c>
      <c r="AG10100">
        <v>0.9975013906773903</v>
      </c>
      <c r="AH10100">
        <v>0.99878323877230146</v>
      </c>
      <c r="AI10100">
        <v>0.99924593967517417</v>
      </c>
      <c r="AJ10100">
        <v>0.9996874688479187</v>
      </c>
      <c r="AK10100">
        <v>0.99734958521757366</v>
      </c>
    </row>
    <row r="10101" spans="1:37">
      <c r="A10101">
        <v>14</v>
      </c>
      <c r="B10101">
        <v>1</v>
      </c>
      <c r="C10101">
        <v>0.98999892186959126</v>
      </c>
      <c r="D10101">
        <v>0.98921158556204192</v>
      </c>
      <c r="E10101">
        <v>0.97030035789848335</v>
      </c>
      <c r="F10101">
        <v>0.99844261268580292</v>
      </c>
      <c r="G10101">
        <v>1</v>
      </c>
      <c r="H10101">
        <v>0.9442307692307691</v>
      </c>
      <c r="I10101">
        <v>0.96745650907016789</v>
      </c>
      <c r="J10101">
        <v>0.97418594613851051</v>
      </c>
      <c r="K10101">
        <v>0.96132198546312975</v>
      </c>
      <c r="L10101">
        <v>0.9730364150939057</v>
      </c>
      <c r="M10101">
        <v>0.99863354873451804</v>
      </c>
      <c r="N10101">
        <v>0.95801617168911668</v>
      </c>
      <c r="O10101">
        <v>0.96872188007619431</v>
      </c>
      <c r="P10101">
        <v>0.98514389930728796</v>
      </c>
      <c r="Q10101">
        <v>0.95276768947734647</v>
      </c>
      <c r="R10101">
        <v>0.95862581649732148</v>
      </c>
      <c r="S10101">
        <v>0.97326145922158291</v>
      </c>
      <c r="T10101">
        <v>0.96355489820776064</v>
      </c>
      <c r="U10101">
        <v>0.96488088416754847</v>
      </c>
      <c r="V10101">
        <v>0.97153419980520095</v>
      </c>
      <c r="W10101">
        <v>0.95846591704381101</v>
      </c>
      <c r="X10101">
        <v>0.96467513327422849</v>
      </c>
      <c r="Y10101">
        <v>0.97676596744441513</v>
      </c>
      <c r="Z10101">
        <v>0.95366917961697939</v>
      </c>
      <c r="AA10101">
        <v>0.96084926118003477</v>
      </c>
      <c r="AB10101">
        <v>0.97389448403771883</v>
      </c>
      <c r="AC10101">
        <v>0.98089716561255558</v>
      </c>
      <c r="AD10101">
        <v>0.97346776436449622</v>
      </c>
      <c r="AE10101">
        <v>0.98603484757451476</v>
      </c>
      <c r="AF10101">
        <v>0.97085175927706213</v>
      </c>
      <c r="AG10101">
        <v>0.99735079798758952</v>
      </c>
      <c r="AH10101">
        <v>0.99754597033290016</v>
      </c>
      <c r="AI10101">
        <v>1</v>
      </c>
      <c r="AJ10101">
        <v>0.99094198505777797</v>
      </c>
      <c r="AK10101">
        <v>0.99153963642897791</v>
      </c>
    </row>
    <row r="10102" spans="1:37">
      <c r="A10102">
        <v>15</v>
      </c>
      <c r="B10102">
        <v>0.99918793503480285</v>
      </c>
      <c r="C10102">
        <v>0.98733196770148302</v>
      </c>
      <c r="D10102">
        <v>0.98288824831082189</v>
      </c>
      <c r="E10102">
        <v>0.98692978466770809</v>
      </c>
      <c r="F10102">
        <v>0.99993898895057798</v>
      </c>
      <c r="G10102">
        <v>0.9933736564317911</v>
      </c>
      <c r="H10102">
        <v>0.98400417412045316</v>
      </c>
      <c r="I10102">
        <v>0.99034085977507458</v>
      </c>
      <c r="J10102">
        <v>1</v>
      </c>
      <c r="K10102">
        <v>0.98983661551841962</v>
      </c>
      <c r="L10102">
        <v>0.99580878109790183</v>
      </c>
      <c r="M10102">
        <v>1</v>
      </c>
      <c r="N10102">
        <v>0.98147744400102377</v>
      </c>
      <c r="O10102">
        <v>0.98656476298434459</v>
      </c>
      <c r="P10102">
        <v>1</v>
      </c>
      <c r="Q10102">
        <v>0.98672157244035186</v>
      </c>
      <c r="R10102">
        <v>0.9856811012374409</v>
      </c>
      <c r="S10102">
        <v>1</v>
      </c>
      <c r="T10102">
        <v>0.98869845136593004</v>
      </c>
      <c r="U10102">
        <v>0.99204473073345689</v>
      </c>
      <c r="V10102">
        <v>1</v>
      </c>
      <c r="W10102">
        <v>0.98889562823683097</v>
      </c>
      <c r="X10102">
        <v>0.99134868913426455</v>
      </c>
      <c r="Y10102">
        <v>1</v>
      </c>
      <c r="Z10102">
        <v>0.98287202097451642</v>
      </c>
      <c r="AA10102">
        <v>0.99092891568472907</v>
      </c>
      <c r="AB10102">
        <v>1</v>
      </c>
      <c r="AC10102">
        <v>1</v>
      </c>
      <c r="AD10102">
        <v>1</v>
      </c>
      <c r="AE10102">
        <v>1</v>
      </c>
      <c r="AF10102">
        <v>0.99111709286675642</v>
      </c>
      <c r="AG10102">
        <v>1</v>
      </c>
      <c r="AH10102">
        <v>0.99167407204867042</v>
      </c>
      <c r="AI10102">
        <v>0.99918793503480285</v>
      </c>
      <c r="AJ10102">
        <v>0.98297513491377131</v>
      </c>
      <c r="AK10102">
        <v>0.99171183851936151</v>
      </c>
    </row>
    <row r="10103" spans="1:37">
      <c r="A10103">
        <v>16</v>
      </c>
      <c r="B10103">
        <v>0.99559164733178673</v>
      </c>
      <c r="C10103">
        <v>0.98546793696909174</v>
      </c>
      <c r="D10103">
        <v>0.98009757506911033</v>
      </c>
      <c r="E10103">
        <v>0.98325193284954415</v>
      </c>
      <c r="F10103">
        <v>0.9961563038864043</v>
      </c>
      <c r="G10103">
        <v>0.98434333705744104</v>
      </c>
      <c r="H10103">
        <v>1</v>
      </c>
      <c r="I10103">
        <v>1</v>
      </c>
      <c r="J10103">
        <v>0.97950221625435874</v>
      </c>
      <c r="K10103">
        <v>1</v>
      </c>
      <c r="L10103">
        <v>1</v>
      </c>
      <c r="M10103">
        <v>0.96387318255250387</v>
      </c>
      <c r="N10103">
        <v>1</v>
      </c>
      <c r="O10103">
        <v>1</v>
      </c>
      <c r="P10103">
        <v>0.97879744506146094</v>
      </c>
      <c r="Q10103">
        <v>1</v>
      </c>
      <c r="R10103">
        <v>1</v>
      </c>
      <c r="S10103">
        <v>0.98228143171173798</v>
      </c>
      <c r="T10103">
        <v>1</v>
      </c>
      <c r="U10103">
        <v>1</v>
      </c>
      <c r="V10103">
        <v>0.9899074529846501</v>
      </c>
      <c r="W10103">
        <v>1</v>
      </c>
      <c r="X10103">
        <v>1</v>
      </c>
      <c r="Y10103">
        <v>0.97933764910197507</v>
      </c>
      <c r="Z10103">
        <v>1</v>
      </c>
      <c r="AA10103">
        <v>1</v>
      </c>
      <c r="AB10103">
        <v>0.98038385142720852</v>
      </c>
      <c r="AC10103">
        <v>0.99385101897399852</v>
      </c>
      <c r="AD10103">
        <v>0.9960188032293007</v>
      </c>
      <c r="AE10103">
        <v>0.98455108278258141</v>
      </c>
      <c r="AF10103">
        <v>1</v>
      </c>
      <c r="AG10103">
        <v>0.99790399562359233</v>
      </c>
      <c r="AH10103">
        <v>0.97682001503862181</v>
      </c>
      <c r="AI10103">
        <v>0.99559164733178673</v>
      </c>
      <c r="AJ10103">
        <v>0.97454218227571232</v>
      </c>
      <c r="AK10103">
        <v>0.98293701895720409</v>
      </c>
    </row>
    <row r="10104" spans="1:37">
      <c r="A10104">
        <v>17</v>
      </c>
      <c r="B10104">
        <v>0.98457076566125301</v>
      </c>
      <c r="C10104">
        <v>0.97057555140696028</v>
      </c>
      <c r="D10104">
        <v>0.9301281083175198</v>
      </c>
      <c r="E10104">
        <v>0.97198109663259058</v>
      </c>
      <c r="F10104">
        <v>0.98456420449619364</v>
      </c>
      <c r="G10104">
        <v>0.93463805524521326</v>
      </c>
      <c r="H10104">
        <v>0.8911449016100178</v>
      </c>
      <c r="I10104">
        <v>0.92251608823419995</v>
      </c>
      <c r="J10104">
        <v>0.80655216590051171</v>
      </c>
      <c r="K10104">
        <v>0.92289246443436657</v>
      </c>
      <c r="L10104">
        <v>0.9098025781858895</v>
      </c>
      <c r="M10104">
        <v>0.79661416262789442</v>
      </c>
      <c r="N10104">
        <v>0.94411951503891267</v>
      </c>
      <c r="O10104">
        <v>0.92995680000623282</v>
      </c>
      <c r="P10104">
        <v>0.83504534934122832</v>
      </c>
      <c r="Q10104">
        <v>0.94965064295042279</v>
      </c>
      <c r="R10104">
        <v>0.94450136637564164</v>
      </c>
      <c r="S10104">
        <v>0.8703395023374797</v>
      </c>
      <c r="T10104">
        <v>0.94747694449277875</v>
      </c>
      <c r="U10104">
        <v>0.95254955053394907</v>
      </c>
      <c r="V10104">
        <v>0.88146930169070259</v>
      </c>
      <c r="W10104">
        <v>0.94882657584099295</v>
      </c>
      <c r="X10104">
        <v>0.9450107079941511</v>
      </c>
      <c r="Y10104">
        <v>0.87434636424536993</v>
      </c>
      <c r="Z10104">
        <v>0.94134937266962415</v>
      </c>
      <c r="AA10104">
        <v>0.93629777590451191</v>
      </c>
      <c r="AB10104">
        <v>0.84203859898752687</v>
      </c>
      <c r="AC10104">
        <v>0.89469430780042158</v>
      </c>
      <c r="AD10104">
        <v>0.87535178259203705</v>
      </c>
      <c r="AE10104">
        <v>0.79680259136386178</v>
      </c>
      <c r="AF10104">
        <v>0.99052105364353016</v>
      </c>
      <c r="AG10104">
        <v>0.98435680018194072</v>
      </c>
      <c r="AH10104">
        <v>0.92664570373914812</v>
      </c>
      <c r="AI10104">
        <v>0.98457076566125301</v>
      </c>
      <c r="AJ10104">
        <v>0.97279631859856763</v>
      </c>
      <c r="AK10104">
        <v>0.93463807612829797</v>
      </c>
    </row>
    <row r="10105" spans="1:37">
      <c r="A10105">
        <v>18</v>
      </c>
      <c r="B10105">
        <v>0.89100928074245944</v>
      </c>
      <c r="C10105">
        <v>0.87357502369049711</v>
      </c>
      <c r="D10105">
        <v>0.76511724110760182</v>
      </c>
      <c r="E10105">
        <v>0.8762976291697151</v>
      </c>
      <c r="F10105">
        <v>0.88615338177824765</v>
      </c>
      <c r="G10105">
        <v>0.74524020495434762</v>
      </c>
      <c r="H10105">
        <v>0.71240310077519364</v>
      </c>
      <c r="I10105">
        <v>0.76184701608203442</v>
      </c>
      <c r="J10105">
        <v>0.61281659553186674</v>
      </c>
      <c r="K10105">
        <v>0.80495744548673676</v>
      </c>
      <c r="L10105">
        <v>0.76873346100878936</v>
      </c>
      <c r="M10105">
        <v>0.64768443726440494</v>
      </c>
      <c r="N10105">
        <v>0.84016001061681822</v>
      </c>
      <c r="O10105">
        <v>0.81571248826510556</v>
      </c>
      <c r="P10105">
        <v>0.69854751253342917</v>
      </c>
      <c r="Q10105">
        <v>0.86015232539296704</v>
      </c>
      <c r="R10105">
        <v>0.84868305918567866</v>
      </c>
      <c r="S10105">
        <v>0.76166276015443224</v>
      </c>
      <c r="T10105">
        <v>0.87271619975639469</v>
      </c>
      <c r="U10105">
        <v>0.87016520842272471</v>
      </c>
      <c r="V10105">
        <v>0.7808266043868195</v>
      </c>
      <c r="W10105">
        <v>0.87977418000279961</v>
      </c>
      <c r="X10105">
        <v>0.85430507420755097</v>
      </c>
      <c r="Y10105">
        <v>0.76281157828230739</v>
      </c>
      <c r="Z10105">
        <v>0.84980359070661982</v>
      </c>
      <c r="AA10105">
        <v>0.81962286279755892</v>
      </c>
      <c r="AB10105">
        <v>0.70762068866252403</v>
      </c>
      <c r="AC10105">
        <v>0.76312953853361454</v>
      </c>
      <c r="AD10105">
        <v>0.72112173671200197</v>
      </c>
      <c r="AE10105">
        <v>0.59403881821269033</v>
      </c>
      <c r="AF10105">
        <v>0.85837338973274391</v>
      </c>
      <c r="AG10105">
        <v>0.8783672064441379</v>
      </c>
      <c r="AH10105">
        <v>0.73670790894797999</v>
      </c>
      <c r="AI10105">
        <v>0.89100928074245944</v>
      </c>
      <c r="AJ10105">
        <v>0.87956773708586278</v>
      </c>
      <c r="AK10105">
        <v>0.7572100266538887</v>
      </c>
    </row>
    <row r="10106" spans="1:37">
      <c r="A10106">
        <v>19</v>
      </c>
      <c r="B10106">
        <v>0.76467517401392116</v>
      </c>
      <c r="C10106">
        <v>0.75732986818437154</v>
      </c>
      <c r="D10106">
        <v>0.61973958093937365</v>
      </c>
      <c r="E10106">
        <v>0.74709825400905616</v>
      </c>
      <c r="F10106">
        <v>0.75327131613678067</v>
      </c>
      <c r="G10106">
        <v>0.59204068266748844</v>
      </c>
      <c r="H10106">
        <v>0.61119558735837798</v>
      </c>
      <c r="I10106">
        <v>0.65944773028803827</v>
      </c>
      <c r="J10106">
        <v>0.51746627662416844</v>
      </c>
      <c r="K10106">
        <v>0.72601105796111065</v>
      </c>
      <c r="L10106">
        <v>0.6780302420699057</v>
      </c>
      <c r="M10106">
        <v>0.57234114162627892</v>
      </c>
      <c r="N10106">
        <v>0.7476041064336022</v>
      </c>
      <c r="O10106">
        <v>0.72941183344824778</v>
      </c>
      <c r="P10106">
        <v>0.61679602201630779</v>
      </c>
      <c r="Q10106">
        <v>0.79432259048490572</v>
      </c>
      <c r="R10106">
        <v>0.77235897612320248</v>
      </c>
      <c r="S10106">
        <v>0.68041444738206558</v>
      </c>
      <c r="T10106">
        <v>0.79927788411345058</v>
      </c>
      <c r="U10106">
        <v>0.7913174299016853</v>
      </c>
      <c r="V10106">
        <v>0.70418818009488626</v>
      </c>
      <c r="W10106">
        <v>0.80563616852517161</v>
      </c>
      <c r="X10106">
        <v>0.77220037765828842</v>
      </c>
      <c r="Y10106">
        <v>0.68728033552508339</v>
      </c>
      <c r="Z10106">
        <v>0.75386694971377755</v>
      </c>
      <c r="AA10106">
        <v>0.72410923173718866</v>
      </c>
      <c r="AB10106">
        <v>0.61095872383999461</v>
      </c>
      <c r="AC10106">
        <v>0.67483017100023446</v>
      </c>
      <c r="AD10106">
        <v>0.62001256401130367</v>
      </c>
      <c r="AE10106">
        <v>0.49601107599070032</v>
      </c>
      <c r="AF10106">
        <v>0.74343395500865217</v>
      </c>
      <c r="AG10106">
        <v>0.74728087995303993</v>
      </c>
      <c r="AH10106">
        <v>0.60347255451500437</v>
      </c>
      <c r="AI10106">
        <v>0.76467517401392116</v>
      </c>
      <c r="AJ10106">
        <v>0.76236586082125646</v>
      </c>
      <c r="AK10106">
        <v>0.62156718876343942</v>
      </c>
    </row>
    <row r="10107" spans="1:37">
      <c r="A10107">
        <v>20</v>
      </c>
      <c r="B10107">
        <v>0.71067285382830636</v>
      </c>
      <c r="C10107">
        <v>0.7044447344678294</v>
      </c>
      <c r="D10107">
        <v>0.58670457604748749</v>
      </c>
      <c r="E10107">
        <v>0.70933106598382545</v>
      </c>
      <c r="F10107">
        <v>0.6993054373689469</v>
      </c>
      <c r="G10107">
        <v>0.5464344878067573</v>
      </c>
      <c r="H10107">
        <v>0.32869707811568272</v>
      </c>
      <c r="I10107">
        <v>0.4258329303525154</v>
      </c>
      <c r="J10107">
        <v>0.36832297711126488</v>
      </c>
      <c r="K10107">
        <v>0.45002174318195931</v>
      </c>
      <c r="L10107">
        <v>0.3751957090011197</v>
      </c>
      <c r="M10107">
        <v>0.36140953150242328</v>
      </c>
      <c r="N10107">
        <v>0.49780554159991658</v>
      </c>
      <c r="O10107">
        <v>0.44201890827499984</v>
      </c>
      <c r="P10107">
        <v>0.42607525782470379</v>
      </c>
      <c r="Q10107">
        <v>0.5555873297301418</v>
      </c>
      <c r="R10107">
        <v>0.51870072409682333</v>
      </c>
      <c r="S10107">
        <v>0.48657288180622271</v>
      </c>
      <c r="T10107">
        <v>0.58091178005916144</v>
      </c>
      <c r="U10107">
        <v>0.55853985496624681</v>
      </c>
      <c r="V10107">
        <v>0.52971384085823303</v>
      </c>
      <c r="W10107">
        <v>0.55747678813045298</v>
      </c>
      <c r="X10107">
        <v>0.52666923812045918</v>
      </c>
      <c r="Y10107">
        <v>0.49966822131701849</v>
      </c>
      <c r="Z10107">
        <v>0.51658819366954245</v>
      </c>
      <c r="AA10107">
        <v>0.47133751152974507</v>
      </c>
      <c r="AB10107">
        <v>0.42554293962585388</v>
      </c>
      <c r="AC10107">
        <v>0.42974935582103541</v>
      </c>
      <c r="AD10107">
        <v>0.34260852991343282</v>
      </c>
      <c r="AE10107">
        <v>0.28061440401243437</v>
      </c>
      <c r="AF10107">
        <v>0.68973274370313409</v>
      </c>
      <c r="AG10107">
        <v>0.69828293600425362</v>
      </c>
      <c r="AH10107">
        <v>0.56044158862533311</v>
      </c>
      <c r="AI10107">
        <v>0.71067285382830636</v>
      </c>
      <c r="AJ10107">
        <v>0.71194057597335991</v>
      </c>
      <c r="AK10107">
        <v>0.57725135515558101</v>
      </c>
    </row>
    <row r="10108" spans="1:37">
      <c r="A10108">
        <v>21</v>
      </c>
      <c r="B10108">
        <v>0.43213457076566131</v>
      </c>
      <c r="C10108">
        <v>0.42823056102501833</v>
      </c>
      <c r="D10108">
        <v>0.3898275035622123</v>
      </c>
      <c r="E10108">
        <v>0.44193542008581654</v>
      </c>
      <c r="F10108">
        <v>0.42334282750891905</v>
      </c>
      <c r="G10108">
        <v>0.36366298108410067</v>
      </c>
      <c r="H10108">
        <v>6.2030411449016082E-2</v>
      </c>
      <c r="I10108">
        <v>0.1442795322942628</v>
      </c>
      <c r="J10108">
        <v>0.14329951290360149</v>
      </c>
      <c r="K10108">
        <v>5.0332360067093247E-2</v>
      </c>
      <c r="L10108">
        <v>8.0304489869113496E-2</v>
      </c>
      <c r="M10108">
        <v>6.8766828217555184E-2</v>
      </c>
      <c r="N10108">
        <v>4.6429620922715249E-2</v>
      </c>
      <c r="O10108">
        <v>5.6428774545893685E-2</v>
      </c>
      <c r="P10108">
        <v>5.6811397446697144E-2</v>
      </c>
      <c r="Q10108">
        <v>4.9615373616631875E-2</v>
      </c>
      <c r="R10108">
        <v>5.0917124493498681E-2</v>
      </c>
      <c r="S10108">
        <v>4.914920877058418E-2</v>
      </c>
      <c r="T10108">
        <v>6.064033408734993E-2</v>
      </c>
      <c r="U10108">
        <v>5.390527766155058E-2</v>
      </c>
      <c r="V10108">
        <v>5.162873670356679E-2</v>
      </c>
      <c r="W10108">
        <v>5.7061540614939586E-2</v>
      </c>
      <c r="X10108">
        <v>5.1077419949108249E-2</v>
      </c>
      <c r="Y10108">
        <v>4.9049271515609463E-2</v>
      </c>
      <c r="Z10108">
        <v>4.8698618330929248E-2</v>
      </c>
      <c r="AA10108">
        <v>4.8957894286743991E-2</v>
      </c>
      <c r="AB10108">
        <v>4.6367311353925481E-2</v>
      </c>
      <c r="AC10108">
        <v>4.8735066760365424E-2</v>
      </c>
      <c r="AD10108">
        <v>5.840514852178378E-2</v>
      </c>
      <c r="AE10108">
        <v>6.0045453358062738E-2</v>
      </c>
      <c r="AF10108">
        <v>0.41274754854835605</v>
      </c>
      <c r="AG10108">
        <v>0.41655167326918291</v>
      </c>
      <c r="AH10108">
        <v>0.375644268234329</v>
      </c>
      <c r="AI10108">
        <v>0.43213457076566131</v>
      </c>
      <c r="AJ10108">
        <v>0.42968992060092209</v>
      </c>
      <c r="AK10108">
        <v>0.38642897786828789</v>
      </c>
    </row>
    <row r="10109" spans="1:37">
      <c r="A10109">
        <v>22</v>
      </c>
      <c r="B10109">
        <v>0.13167053364269143</v>
      </c>
      <c r="C10109">
        <v>0.12886495565479406</v>
      </c>
      <c r="D10109">
        <v>0.13937607112605307</v>
      </c>
      <c r="E10109">
        <v>0.13465683269728906</v>
      </c>
      <c r="F10109">
        <v>0.11297640799052086</v>
      </c>
      <c r="G10109">
        <v>0.11288669723003429</v>
      </c>
      <c r="H10109">
        <v>5.4293381037567076E-2</v>
      </c>
      <c r="I10109">
        <v>7.4946992523155856E-2</v>
      </c>
      <c r="J10109">
        <v>9.0171066062877225E-2</v>
      </c>
      <c r="K10109">
        <v>4.42939678200907E-2</v>
      </c>
      <c r="L10109">
        <v>7.1554199610536176E-2</v>
      </c>
      <c r="M10109">
        <v>6.1227786752827154E-2</v>
      </c>
      <c r="N10109">
        <v>4.3756457774449489E-2</v>
      </c>
      <c r="O10109">
        <v>5.1538098966550198E-2</v>
      </c>
      <c r="P10109">
        <v>5.0738920284936186E-2</v>
      </c>
      <c r="Q10109">
        <v>4.5125682747576425E-2</v>
      </c>
      <c r="R10109">
        <v>4.4573611524522203E-2</v>
      </c>
      <c r="S10109">
        <v>4.3518689125898256E-2</v>
      </c>
      <c r="T10109">
        <v>5.5220114842526528E-2</v>
      </c>
      <c r="U10109">
        <v>4.8404548761669719E-2</v>
      </c>
      <c r="V10109">
        <v>4.7017095538821933E-2</v>
      </c>
      <c r="W10109">
        <v>5.6520319134045635E-2</v>
      </c>
      <c r="X10109">
        <v>4.6584092296001196E-2</v>
      </c>
      <c r="Y10109">
        <v>4.4648838457118013E-2</v>
      </c>
      <c r="Z10109">
        <v>5.1647025737328649E-2</v>
      </c>
      <c r="AA10109">
        <v>4.4575063986268142E-2</v>
      </c>
      <c r="AB10109">
        <v>4.0926605995056896E-2</v>
      </c>
      <c r="AC10109">
        <v>4.265635980323261E-2</v>
      </c>
      <c r="AD10109">
        <v>5.1247940844122597E-2</v>
      </c>
      <c r="AE10109">
        <v>5.3462553224837395E-2</v>
      </c>
      <c r="AF10109">
        <v>0.11395885406652566</v>
      </c>
      <c r="AG10109">
        <v>0.10276260752779051</v>
      </c>
      <c r="AH10109">
        <v>0.11491557864515688</v>
      </c>
      <c r="AI10109">
        <v>0.13167053364269143</v>
      </c>
      <c r="AJ10109">
        <v>0.12979203207216247</v>
      </c>
      <c r="AK10109">
        <v>0.12952592015812645</v>
      </c>
    </row>
    <row r="10110" spans="1:37">
      <c r="A10110">
        <v>23</v>
      </c>
      <c r="B10110">
        <v>0.12163573085846868</v>
      </c>
      <c r="C10110">
        <v>0.11891778404480485</v>
      </c>
      <c r="D10110">
        <v>0.13080049641152253</v>
      </c>
      <c r="E10110">
        <v>0.12439443972079964</v>
      </c>
      <c r="F10110">
        <v>0.11092772117308196</v>
      </c>
      <c r="G10110">
        <v>0.11750202257579843</v>
      </c>
      <c r="H10110">
        <v>4.9910554561717349E-2</v>
      </c>
      <c r="I10110">
        <v>6.8670411288422648E-2</v>
      </c>
      <c r="J10110">
        <v>8.4752032993758858E-2</v>
      </c>
      <c r="K10110">
        <v>4.0951730136050198E-2</v>
      </c>
      <c r="L10110">
        <v>7.0657559252983615E-2</v>
      </c>
      <c r="M10110">
        <v>5.7296715131933226E-2</v>
      </c>
      <c r="N10110">
        <v>3.7879290569042497E-2</v>
      </c>
      <c r="O10110">
        <v>4.7019434154094257E-2</v>
      </c>
      <c r="P10110">
        <v>4.7586139213072393E-2</v>
      </c>
      <c r="Q10110">
        <v>4.324782902952138E-2</v>
      </c>
      <c r="R10110">
        <v>4.0772888474729888E-2</v>
      </c>
      <c r="S10110">
        <v>4.0274927047490909E-2</v>
      </c>
      <c r="T10110">
        <v>5.2035844788585348E-2</v>
      </c>
      <c r="U10110">
        <v>4.5107842536305072E-2</v>
      </c>
      <c r="V10110">
        <v>4.4021797946580371E-2</v>
      </c>
      <c r="W10110">
        <v>5.2629123314515004E-2</v>
      </c>
      <c r="X10110">
        <v>4.2834855096659803E-2</v>
      </c>
      <c r="Y10110">
        <v>4.1835863211935137E-2</v>
      </c>
      <c r="Z10110">
        <v>4.7891208302715253E-2</v>
      </c>
      <c r="AA10110">
        <v>4.1586492941657942E-2</v>
      </c>
      <c r="AB10110">
        <v>3.9113037542100687E-2</v>
      </c>
      <c r="AC10110">
        <v>3.9212930428671827E-2</v>
      </c>
      <c r="AD10110">
        <v>4.7208397271703534E-2</v>
      </c>
      <c r="AE10110">
        <v>5.0030041012512738E-2</v>
      </c>
      <c r="AF10110">
        <v>0.10398000384541434</v>
      </c>
      <c r="AG10110">
        <v>9.5229899717561878E-2</v>
      </c>
      <c r="AH10110">
        <v>0.10598810581721238</v>
      </c>
      <c r="AI10110">
        <v>0.12163573085846868</v>
      </c>
      <c r="AJ10110">
        <v>0.11715876851949152</v>
      </c>
      <c r="AK10110">
        <v>0.12740708574166693</v>
      </c>
    </row>
    <row r="10111" spans="1:37">
      <c r="A10111">
        <v>24</v>
      </c>
      <c r="B10111">
        <v>0.11595127610208818</v>
      </c>
      <c r="C10111">
        <v>0.11831062639376728</v>
      </c>
      <c r="D10111">
        <v>0.12635511809472527</v>
      </c>
      <c r="E10111">
        <v>0.11858106104047614</v>
      </c>
      <c r="F10111">
        <v>0.11061945481810681</v>
      </c>
      <c r="G10111">
        <v>0.11965943676079668</v>
      </c>
      <c r="H10111">
        <v>4.5348837209302321E-2</v>
      </c>
      <c r="I10111">
        <v>7.4222866991531189E-2</v>
      </c>
      <c r="J10111">
        <v>8.1682846122753755E-2</v>
      </c>
      <c r="K10111">
        <v>3.7994657389575692E-2</v>
      </c>
      <c r="L10111">
        <v>6.9705741027273949E-2</v>
      </c>
      <c r="M10111">
        <v>6.0978729133010223E-2</v>
      </c>
      <c r="N10111">
        <v>3.1329092925596963E-2</v>
      </c>
      <c r="O10111">
        <v>4.1824917320120135E-2</v>
      </c>
      <c r="P10111">
        <v>4.4977223099130631E-2</v>
      </c>
      <c r="Q10111">
        <v>3.5526704605031122E-2</v>
      </c>
      <c r="R10111">
        <v>3.560803342123408E-2</v>
      </c>
      <c r="S10111">
        <v>3.5869923855149102E-2</v>
      </c>
      <c r="T10111">
        <v>4.3901165825648167E-2</v>
      </c>
      <c r="U10111">
        <v>3.7505696612414478E-2</v>
      </c>
      <c r="V10111">
        <v>4.1057919559851844E-2</v>
      </c>
      <c r="W10111">
        <v>4.1786030886950029E-2</v>
      </c>
      <c r="X10111">
        <v>3.5825724516701019E-2</v>
      </c>
      <c r="Y10111">
        <v>3.8229159060097967E-2</v>
      </c>
      <c r="Z10111">
        <v>3.9000625969572426E-2</v>
      </c>
      <c r="AA10111">
        <v>3.507638647095114E-2</v>
      </c>
      <c r="AB10111">
        <v>3.6826543075335061E-2</v>
      </c>
      <c r="AC10111">
        <v>3.5628952916373864E-2</v>
      </c>
      <c r="AD10111">
        <v>4.3542273230292861E-2</v>
      </c>
      <c r="AE10111">
        <v>4.6869204043781511E-2</v>
      </c>
      <c r="AF10111">
        <v>9.8327244760622975E-2</v>
      </c>
      <c r="AG10111">
        <v>9.2162726157950195E-2</v>
      </c>
      <c r="AH10111">
        <v>0.1073962676874701</v>
      </c>
      <c r="AI10111">
        <v>0.11595127610208818</v>
      </c>
      <c r="AJ10111">
        <v>0.11372900854880474</v>
      </c>
      <c r="AK10111">
        <v>0.12288490910724448</v>
      </c>
    </row>
    <row r="10121" spans="1:50">
      <c r="A10121" t="s">
        <v>362</v>
      </c>
      <c r="D10121">
        <v>2015</v>
      </c>
      <c r="F10121" t="s">
        <v>0</v>
      </c>
      <c r="G10121" s="168">
        <v>93604.790999999226</v>
      </c>
      <c r="H10121" t="s">
        <v>102</v>
      </c>
      <c r="K10121" t="s">
        <v>1</v>
      </c>
      <c r="L10121" t="s">
        <v>103</v>
      </c>
    </row>
    <row r="10122" spans="1:50">
      <c r="A10122">
        <v>1254</v>
      </c>
      <c r="B10122" t="s">
        <v>104</v>
      </c>
      <c r="F10122" t="s">
        <v>3</v>
      </c>
      <c r="G10122">
        <v>0</v>
      </c>
      <c r="H10122" t="s">
        <v>102</v>
      </c>
      <c r="K10122" t="s">
        <v>4</v>
      </c>
      <c r="L10122" t="s">
        <v>103</v>
      </c>
      <c r="N10122" t="s">
        <v>105</v>
      </c>
    </row>
    <row r="10123" spans="1:50">
      <c r="B10123">
        <v>1</v>
      </c>
      <c r="C10123" t="s">
        <v>5</v>
      </c>
      <c r="D10123" t="s">
        <v>6</v>
      </c>
      <c r="E10123">
        <v>2</v>
      </c>
      <c r="F10123" t="s">
        <v>7</v>
      </c>
      <c r="G10123" t="s">
        <v>8</v>
      </c>
      <c r="H10123">
        <v>3</v>
      </c>
      <c r="I10123" t="s">
        <v>9</v>
      </c>
      <c r="J10123" t="s">
        <v>10</v>
      </c>
      <c r="K10123">
        <v>4</v>
      </c>
      <c r="L10123" t="s">
        <v>11</v>
      </c>
      <c r="M10123" t="s">
        <v>12</v>
      </c>
      <c r="N10123">
        <v>5</v>
      </c>
      <c r="O10123" t="s">
        <v>13</v>
      </c>
      <c r="P10123" t="s">
        <v>13</v>
      </c>
      <c r="Q10123">
        <v>6</v>
      </c>
      <c r="R10123" t="s">
        <v>14</v>
      </c>
      <c r="S10123" t="s">
        <v>87</v>
      </c>
      <c r="T10123">
        <v>7</v>
      </c>
      <c r="U10123" t="s">
        <v>15</v>
      </c>
      <c r="V10123" t="s">
        <v>88</v>
      </c>
      <c r="W10123">
        <v>8</v>
      </c>
      <c r="X10123" t="s">
        <v>89</v>
      </c>
      <c r="Y10123" t="s">
        <v>90</v>
      </c>
      <c r="Z10123">
        <v>9</v>
      </c>
      <c r="AA10123" t="s">
        <v>91</v>
      </c>
      <c r="AB10123" t="s">
        <v>92</v>
      </c>
      <c r="AC10123">
        <v>10</v>
      </c>
      <c r="AD10123" t="s">
        <v>93</v>
      </c>
      <c r="AE10123" t="s">
        <v>94</v>
      </c>
      <c r="AF10123">
        <v>11</v>
      </c>
      <c r="AG10123" t="s">
        <v>95</v>
      </c>
      <c r="AH10123" t="s">
        <v>96</v>
      </c>
      <c r="AI10123">
        <v>12</v>
      </c>
      <c r="AJ10123" t="s">
        <v>97</v>
      </c>
      <c r="AK10123" t="s">
        <v>98</v>
      </c>
    </row>
    <row r="10124" spans="1:50">
      <c r="B10124">
        <v>31</v>
      </c>
      <c r="E10124">
        <v>28</v>
      </c>
      <c r="H10124">
        <v>31</v>
      </c>
      <c r="K10124">
        <v>30</v>
      </c>
      <c r="N10124">
        <v>31</v>
      </c>
      <c r="Q10124">
        <v>30</v>
      </c>
      <c r="T10124">
        <v>31</v>
      </c>
      <c r="W10124">
        <v>31</v>
      </c>
      <c r="Z10124">
        <v>30</v>
      </c>
      <c r="AC10124">
        <v>31</v>
      </c>
      <c r="AF10124">
        <v>30</v>
      </c>
      <c r="AI10124">
        <v>31</v>
      </c>
    </row>
    <row r="10125" spans="1:50">
      <c r="A10125" t="s">
        <v>16</v>
      </c>
      <c r="B10125" t="s">
        <v>17</v>
      </c>
      <c r="C10125" t="s">
        <v>18</v>
      </c>
      <c r="D10125" t="s">
        <v>19</v>
      </c>
      <c r="E10125" t="s">
        <v>17</v>
      </c>
      <c r="F10125" t="s">
        <v>18</v>
      </c>
      <c r="G10125" t="s">
        <v>19</v>
      </c>
      <c r="H10125" t="s">
        <v>17</v>
      </c>
      <c r="I10125" t="s">
        <v>18</v>
      </c>
      <c r="J10125" t="s">
        <v>19</v>
      </c>
      <c r="K10125" t="s">
        <v>17</v>
      </c>
      <c r="L10125" t="s">
        <v>18</v>
      </c>
      <c r="M10125" t="s">
        <v>19</v>
      </c>
      <c r="N10125" t="s">
        <v>17</v>
      </c>
      <c r="O10125" t="s">
        <v>18</v>
      </c>
      <c r="P10125" t="s">
        <v>19</v>
      </c>
      <c r="Q10125" t="s">
        <v>17</v>
      </c>
      <c r="R10125" t="s">
        <v>18</v>
      </c>
      <c r="S10125" t="s">
        <v>19</v>
      </c>
      <c r="T10125" t="s">
        <v>17</v>
      </c>
      <c r="U10125" t="s">
        <v>18</v>
      </c>
      <c r="V10125" t="s">
        <v>19</v>
      </c>
      <c r="W10125" t="s">
        <v>17</v>
      </c>
      <c r="X10125" t="s">
        <v>18</v>
      </c>
      <c r="Y10125" t="s">
        <v>19</v>
      </c>
      <c r="Z10125" t="s">
        <v>17</v>
      </c>
      <c r="AA10125" t="s">
        <v>18</v>
      </c>
      <c r="AB10125" t="s">
        <v>19</v>
      </c>
      <c r="AC10125" t="s">
        <v>17</v>
      </c>
      <c r="AD10125" t="s">
        <v>18</v>
      </c>
      <c r="AE10125" t="s">
        <v>19</v>
      </c>
      <c r="AF10125" t="s">
        <v>17</v>
      </c>
      <c r="AG10125" t="s">
        <v>18</v>
      </c>
      <c r="AH10125" t="s">
        <v>19</v>
      </c>
      <c r="AI10125" t="s">
        <v>17</v>
      </c>
      <c r="AJ10125" t="s">
        <v>18</v>
      </c>
      <c r="AK10125" t="s">
        <v>19</v>
      </c>
    </row>
    <row r="10126" spans="1:50">
      <c r="B10126" s="169">
        <v>6.5133853297376768E-2</v>
      </c>
      <c r="C10126" s="170">
        <v>1.0428850635541904</v>
      </c>
      <c r="D10126" s="170">
        <v>0.85120438985070845</v>
      </c>
      <c r="E10126" s="169">
        <v>5.8921603951513121E-2</v>
      </c>
      <c r="F10126" s="170">
        <v>1.0341322953970964</v>
      </c>
      <c r="G10126" s="170">
        <v>0.82109337533480364</v>
      </c>
      <c r="H10126" s="169">
        <v>6.7630111694925096E-2</v>
      </c>
      <c r="I10126" s="170">
        <v>1.0850728073303826</v>
      </c>
      <c r="J10126" s="170">
        <v>0.83163652873379246</v>
      </c>
      <c r="K10126" s="169">
        <v>7.1153264935654284E-2</v>
      </c>
      <c r="L10126" s="170">
        <v>1.2270092306766436</v>
      </c>
      <c r="M10126" s="170">
        <v>0.85435382646903546</v>
      </c>
      <c r="N10126" s="169">
        <v>8.9933645954694719E-2</v>
      </c>
      <c r="O10126" s="170">
        <v>1.4410053016483297</v>
      </c>
      <c r="P10126" s="170">
        <v>0.88184859570172247</v>
      </c>
      <c r="Q10126" s="169">
        <v>9.7932615521860167E-2</v>
      </c>
      <c r="R10126" s="170">
        <v>1.1670844717036413</v>
      </c>
      <c r="S10126" s="170">
        <v>0.89269315881807088</v>
      </c>
      <c r="T10126" s="169">
        <v>0.11977917382386104</v>
      </c>
      <c r="U10126" s="170">
        <v>1.1172984356705702</v>
      </c>
      <c r="V10126" s="170">
        <v>0.87498721624386333</v>
      </c>
      <c r="W10126" s="169">
        <v>0.12463608009190659</v>
      </c>
      <c r="X10126" s="170">
        <v>1.0943261902817021</v>
      </c>
      <c r="Y10126" s="170">
        <v>0.86695891137375647</v>
      </c>
      <c r="Z10126" s="169">
        <v>0.10161834160597617</v>
      </c>
      <c r="AA10126" s="170">
        <v>1.2281815904911157</v>
      </c>
      <c r="AB10126" s="170">
        <v>0.85216900548387664</v>
      </c>
      <c r="AC10126" s="169">
        <v>7.5012841652720069E-2</v>
      </c>
      <c r="AD10126" s="170">
        <v>1.1940589312458716</v>
      </c>
      <c r="AE10126" s="170">
        <v>0.79684663332337236</v>
      </c>
      <c r="AF10126" s="169">
        <v>6.2211784166086657E-2</v>
      </c>
      <c r="AG10126" s="170">
        <v>1.04640213420143</v>
      </c>
      <c r="AH10126" s="170">
        <v>0.84454322830284823</v>
      </c>
      <c r="AI10126" s="169">
        <v>6.6036683303425561E-2</v>
      </c>
      <c r="AJ10126" s="170">
        <v>1.0247368695345811</v>
      </c>
      <c r="AK10126" s="170">
        <v>0.82576490323683527</v>
      </c>
      <c r="AM10126" t="str">
        <f>A10121</f>
        <v>PreNResSpltPkgAC-65to-PEYes-cDXGF-RtS1985-CZ14</v>
      </c>
      <c r="AN10126" s="93">
        <f>1/($T10126*(1/$T10124)*(1/(5/7+2/7*$V10126))*$T10136/SUM($T10128:$T10151))</f>
        <v>3975.3988705004094</v>
      </c>
      <c r="AO10126" s="93">
        <f>1/(T10126*(1/T10124)*(1/(5/7+2/7*V10126)))</f>
        <v>249.56545416869372</v>
      </c>
      <c r="AP10126" s="93"/>
      <c r="AR10126" s="217">
        <f>CHOOSE($AV$3,C10126,F10126,I10126,L10126,O10126,R10126,U10126,X10126,AA10126,AD10126,AG10126,AJ10126)</f>
        <v>1.1172984356705702</v>
      </c>
      <c r="AS10126" s="92"/>
      <c r="AT10126" s="92"/>
      <c r="AV10126" s="151">
        <f>AN10126/AR10126</f>
        <v>3558.0456783817926</v>
      </c>
      <c r="AW10126" s="152">
        <f>AO10126/AR10126</f>
        <v>223.36507973262465</v>
      </c>
      <c r="AX10126" s="93"/>
    </row>
    <row r="10127" spans="1:50">
      <c r="A10127" t="s">
        <v>20</v>
      </c>
      <c r="B10127" t="s">
        <v>21</v>
      </c>
      <c r="C10127" t="s">
        <v>22</v>
      </c>
      <c r="D10127" t="s">
        <v>23</v>
      </c>
      <c r="E10127" t="s">
        <v>21</v>
      </c>
      <c r="F10127" t="s">
        <v>22</v>
      </c>
      <c r="G10127" t="s">
        <v>23</v>
      </c>
      <c r="H10127" t="s">
        <v>21</v>
      </c>
      <c r="I10127" t="s">
        <v>22</v>
      </c>
      <c r="J10127" t="s">
        <v>23</v>
      </c>
      <c r="K10127" t="s">
        <v>21</v>
      </c>
      <c r="L10127" t="s">
        <v>22</v>
      </c>
      <c r="M10127" t="s">
        <v>23</v>
      </c>
      <c r="N10127" t="s">
        <v>21</v>
      </c>
      <c r="O10127" t="s">
        <v>22</v>
      </c>
      <c r="P10127" t="s">
        <v>23</v>
      </c>
      <c r="Q10127" t="s">
        <v>21</v>
      </c>
      <c r="R10127" t="s">
        <v>22</v>
      </c>
      <c r="S10127" t="s">
        <v>23</v>
      </c>
      <c r="T10127" t="s">
        <v>21</v>
      </c>
      <c r="U10127" t="s">
        <v>22</v>
      </c>
      <c r="V10127" t="s">
        <v>23</v>
      </c>
      <c r="W10127" t="s">
        <v>21</v>
      </c>
      <c r="X10127" t="s">
        <v>22</v>
      </c>
      <c r="Y10127" t="s">
        <v>23</v>
      </c>
      <c r="Z10127" t="s">
        <v>21</v>
      </c>
      <c r="AA10127" t="s">
        <v>22</v>
      </c>
      <c r="AB10127" t="s">
        <v>23</v>
      </c>
      <c r="AC10127" t="s">
        <v>21</v>
      </c>
      <c r="AD10127" t="s">
        <v>22</v>
      </c>
      <c r="AE10127" t="s">
        <v>23</v>
      </c>
      <c r="AF10127" t="s">
        <v>21</v>
      </c>
      <c r="AG10127" t="s">
        <v>22</v>
      </c>
      <c r="AH10127" t="s">
        <v>23</v>
      </c>
      <c r="AI10127" t="s">
        <v>21</v>
      </c>
      <c r="AJ10127" t="s">
        <v>22</v>
      </c>
      <c r="AK10127" t="s">
        <v>23</v>
      </c>
    </row>
    <row r="10128" spans="1:50">
      <c r="A10128">
        <v>1</v>
      </c>
      <c r="B10128">
        <v>0.11127325083664097</v>
      </c>
      <c r="C10128">
        <v>0.11547226185578439</v>
      </c>
      <c r="D10128">
        <v>0.12829949929247852</v>
      </c>
      <c r="E10128">
        <v>0.1099883855981417</v>
      </c>
      <c r="F10128">
        <v>0.1083653380361513</v>
      </c>
      <c r="G10128">
        <v>0.11255276374453818</v>
      </c>
      <c r="H10128">
        <v>5.8227848101265821E-2</v>
      </c>
      <c r="I10128">
        <v>8.0736717042571002E-2</v>
      </c>
      <c r="J10128">
        <v>0.10531007347052475</v>
      </c>
      <c r="K10128">
        <v>3.7482646922720964E-2</v>
      </c>
      <c r="L10128">
        <v>7.4136922044498885E-2</v>
      </c>
      <c r="M10128">
        <v>7.9836018552849747E-2</v>
      </c>
      <c r="N10128">
        <v>3.0283074868294142E-2</v>
      </c>
      <c r="O10128">
        <v>4.1209815544801819E-2</v>
      </c>
      <c r="P10128">
        <v>5.2774169457321864E-2</v>
      </c>
      <c r="Q10128">
        <v>3.1163351416515966E-2</v>
      </c>
      <c r="R10128">
        <v>3.440447785927693E-2</v>
      </c>
      <c r="S10128">
        <v>3.7775342773657003E-2</v>
      </c>
      <c r="T10128">
        <v>3.2292194169138387E-2</v>
      </c>
      <c r="U10128">
        <v>3.2188861978774047E-2</v>
      </c>
      <c r="V10128">
        <v>3.622261491936974E-2</v>
      </c>
      <c r="W10128">
        <v>3.3661883055786462E-2</v>
      </c>
      <c r="X10128">
        <v>3.3173089655153205E-2</v>
      </c>
      <c r="Y10128">
        <v>3.9121992999900192E-2</v>
      </c>
      <c r="Z10128">
        <v>2.8607507962005219E-2</v>
      </c>
      <c r="AA10128">
        <v>3.2619499412668299E-2</v>
      </c>
      <c r="AB10128">
        <v>3.6208954974661242E-2</v>
      </c>
      <c r="AC10128">
        <v>3.6830737751506193E-2</v>
      </c>
      <c r="AD10128">
        <v>4.9894076567798075E-2</v>
      </c>
      <c r="AE10128">
        <v>6.2207334397306163E-2</v>
      </c>
      <c r="AF10128">
        <v>0.10639330793935318</v>
      </c>
      <c r="AG10128">
        <v>0.10818531934257074</v>
      </c>
      <c r="AH10128">
        <v>0.1084812491212095</v>
      </c>
      <c r="AI10128">
        <v>0.1099883855981417</v>
      </c>
      <c r="AJ10128">
        <v>0.10865883608601655</v>
      </c>
      <c r="AK10128">
        <v>0.12775719341669373</v>
      </c>
    </row>
    <row r="10129" spans="1:37">
      <c r="A10129">
        <v>2</v>
      </c>
      <c r="B10129">
        <v>0.10884115495369288</v>
      </c>
      <c r="C10129">
        <v>0.11297170017769453</v>
      </c>
      <c r="D10129">
        <v>0.11970039185806029</v>
      </c>
      <c r="E10129">
        <v>0.10749128919860627</v>
      </c>
      <c r="F10129">
        <v>0.10856797292291324</v>
      </c>
      <c r="G10129">
        <v>0.10999339757713338</v>
      </c>
      <c r="H10129">
        <v>7.0517836593785965E-2</v>
      </c>
      <c r="I10129">
        <v>8.5577106425005767E-2</v>
      </c>
      <c r="J10129">
        <v>0.10212751140360041</v>
      </c>
      <c r="K10129">
        <v>3.6480024679932131E-2</v>
      </c>
      <c r="L10129">
        <v>7.2844479893712469E-2</v>
      </c>
      <c r="M10129">
        <v>7.6869801249449074E-2</v>
      </c>
      <c r="N10129">
        <v>2.7955034503227727E-2</v>
      </c>
      <c r="O10129">
        <v>4.1580679957968714E-2</v>
      </c>
      <c r="P10129">
        <v>5.0644929349747549E-2</v>
      </c>
      <c r="Q10129">
        <v>2.9787020293349401E-2</v>
      </c>
      <c r="R10129">
        <v>3.3484193472094637E-2</v>
      </c>
      <c r="S10129">
        <v>3.5640031467745567E-2</v>
      </c>
      <c r="T10129">
        <v>2.8910149750415975E-2</v>
      </c>
      <c r="U10129">
        <v>3.0067097013346089E-2</v>
      </c>
      <c r="V10129">
        <v>3.3113488654092145E-2</v>
      </c>
      <c r="W10129">
        <v>3.0985375122178478E-2</v>
      </c>
      <c r="X10129">
        <v>3.0818915351474466E-2</v>
      </c>
      <c r="Y10129">
        <v>3.4240598646990833E-2</v>
      </c>
      <c r="Z10129">
        <v>2.6351219602781834E-2</v>
      </c>
      <c r="AA10129">
        <v>3.1492393222144553E-2</v>
      </c>
      <c r="AB10129">
        <v>3.441395259523948E-2</v>
      </c>
      <c r="AC10129">
        <v>3.5845553408358911E-2</v>
      </c>
      <c r="AD10129">
        <v>5.0554457165129497E-2</v>
      </c>
      <c r="AE10129">
        <v>5.9418790227818818E-2</v>
      </c>
      <c r="AF10129">
        <v>0.10404063036821271</v>
      </c>
      <c r="AG10129">
        <v>0.10573532868447855</v>
      </c>
      <c r="AH10129">
        <v>0.11176876259599743</v>
      </c>
      <c r="AI10129">
        <v>0.10805265195509099</v>
      </c>
      <c r="AJ10129">
        <v>0.1109541001639085</v>
      </c>
      <c r="AK10129">
        <v>0.1251537538579956</v>
      </c>
    </row>
    <row r="10130" spans="1:37">
      <c r="A10130">
        <v>3</v>
      </c>
      <c r="B10130">
        <v>0.10738189742392404</v>
      </c>
      <c r="C10130">
        <v>0.11144568645816014</v>
      </c>
      <c r="D10130">
        <v>0.11644171111352999</v>
      </c>
      <c r="E10130">
        <v>0.10598141695702672</v>
      </c>
      <c r="F10130">
        <v>0.10978694841359048</v>
      </c>
      <c r="G10130">
        <v>0.10680346293370131</v>
      </c>
      <c r="H10130">
        <v>8.4142692750287698E-2</v>
      </c>
      <c r="I10130">
        <v>8.757437820553568E-2</v>
      </c>
      <c r="J10130">
        <v>0.11348584560743759</v>
      </c>
      <c r="K10130">
        <v>5.9193274718494532E-2</v>
      </c>
      <c r="L10130">
        <v>7.8951946910453194E-2</v>
      </c>
      <c r="M10130">
        <v>7.6589969428373553E-2</v>
      </c>
      <c r="N10130">
        <v>2.7899384135935297E-2</v>
      </c>
      <c r="O10130">
        <v>4.5175672092054149E-2</v>
      </c>
      <c r="P10130">
        <v>5.0442333742497021E-2</v>
      </c>
      <c r="Q10130">
        <v>2.8400642957604978E-2</v>
      </c>
      <c r="R10130">
        <v>3.5004593377491983E-2</v>
      </c>
      <c r="S10130">
        <v>3.4801828126170685E-2</v>
      </c>
      <c r="T10130">
        <v>2.8412790277074437E-2</v>
      </c>
      <c r="U10130">
        <v>2.9632785279875187E-2</v>
      </c>
      <c r="V10130">
        <v>3.1819559768423697E-2</v>
      </c>
      <c r="W10130">
        <v>2.9916598916608056E-2</v>
      </c>
      <c r="X10130">
        <v>2.9812572043448397E-2</v>
      </c>
      <c r="Y10130">
        <v>3.283349486584216E-2</v>
      </c>
      <c r="Z10130">
        <v>2.6434785838308623E-2</v>
      </c>
      <c r="AA10130">
        <v>3.1592263390925142E-2</v>
      </c>
      <c r="AB10130">
        <v>3.4242801205573693E-2</v>
      </c>
      <c r="AC10130">
        <v>4.7061498238035689E-2</v>
      </c>
      <c r="AD10130">
        <v>5.600512148377626E-2</v>
      </c>
      <c r="AE10130">
        <v>5.9155720023150192E-2</v>
      </c>
      <c r="AF10130">
        <v>0.10273358727313465</v>
      </c>
      <c r="AG10130">
        <v>0.10425267751131576</v>
      </c>
      <c r="AH10130">
        <v>0.11442019912556163</v>
      </c>
      <c r="AI10130">
        <v>0.10671699574138599</v>
      </c>
      <c r="AJ10130">
        <v>0.10952738797314299</v>
      </c>
      <c r="AK10130">
        <v>0.12215036561346848</v>
      </c>
    </row>
    <row r="10131" spans="1:37">
      <c r="A10131">
        <v>4</v>
      </c>
      <c r="B10131">
        <v>0.10767374892987781</v>
      </c>
      <c r="C10131">
        <v>0.11172287824277921</v>
      </c>
      <c r="D10131">
        <v>0.11627843692173725</v>
      </c>
      <c r="E10131">
        <v>0.10615563298490129</v>
      </c>
      <c r="F10131">
        <v>0.11001491266119764</v>
      </c>
      <c r="G10131">
        <v>0.11313140305195143</v>
      </c>
      <c r="H10131">
        <v>8.5155350978135813E-2</v>
      </c>
      <c r="I10131">
        <v>9.2823022652044479E-2</v>
      </c>
      <c r="J10131">
        <v>0.11382011908492635</v>
      </c>
      <c r="K10131">
        <v>4.8742865957118624E-2</v>
      </c>
      <c r="L10131">
        <v>8.4017777858116066E-2</v>
      </c>
      <c r="M10131">
        <v>7.7037700342094395E-2</v>
      </c>
      <c r="N10131">
        <v>2.7018253320471919E-2</v>
      </c>
      <c r="O10131">
        <v>5.0989869021057531E-2</v>
      </c>
      <c r="P10131">
        <v>5.0764103236365508E-2</v>
      </c>
      <c r="Q10131">
        <v>2.8923046011653599E-2</v>
      </c>
      <c r="R10131">
        <v>3.5783295551261612E-2</v>
      </c>
      <c r="S10131">
        <v>3.5101520941035448E-2</v>
      </c>
      <c r="T10131">
        <v>2.7472328727483182E-2</v>
      </c>
      <c r="U10131">
        <v>2.9973042243040284E-2</v>
      </c>
      <c r="V10131">
        <v>3.1364836188603071E-2</v>
      </c>
      <c r="W10131">
        <v>3.053776799334984E-2</v>
      </c>
      <c r="X10131">
        <v>2.9812572043448386E-2</v>
      </c>
      <c r="Y10131">
        <v>3.2337627629464821E-2</v>
      </c>
      <c r="Z10131">
        <v>2.7047604898838434E-2</v>
      </c>
      <c r="AA10131">
        <v>3.2324644628649417E-2</v>
      </c>
      <c r="AB10131">
        <v>3.4514138774556051E-2</v>
      </c>
      <c r="AC10131">
        <v>4.789511575916032E-2</v>
      </c>
      <c r="AD10131">
        <v>5.8715307299124143E-2</v>
      </c>
      <c r="AE10131">
        <v>6.4715270348480333E-2</v>
      </c>
      <c r="AF10131">
        <v>0.10295765180371948</v>
      </c>
      <c r="AG10131">
        <v>0.10708237151863256</v>
      </c>
      <c r="AH10131">
        <v>0.12011810944540788</v>
      </c>
      <c r="AI10131">
        <v>0.10708478513356563</v>
      </c>
      <c r="AJ10131">
        <v>0.1097969385588029</v>
      </c>
      <c r="AK10131">
        <v>0.12187870235516952</v>
      </c>
    </row>
    <row r="10132" spans="1:37">
      <c r="A10132">
        <v>5</v>
      </c>
      <c r="B10132">
        <v>0.10905517939139232</v>
      </c>
      <c r="C10132">
        <v>0.11308257689154223</v>
      </c>
      <c r="D10132">
        <v>0.12291825405464245</v>
      </c>
      <c r="E10132">
        <v>0.10743321718931477</v>
      </c>
      <c r="F10132">
        <v>0.11139536282726331</v>
      </c>
      <c r="G10132">
        <v>0.11375455307531959</v>
      </c>
      <c r="H10132">
        <v>8.9666283084004594E-2</v>
      </c>
      <c r="I10132">
        <v>9.9465112526829963E-2</v>
      </c>
      <c r="J10132">
        <v>0.11568647933423867</v>
      </c>
      <c r="K10132">
        <v>6.3820761992904526E-2</v>
      </c>
      <c r="L10132">
        <v>8.913105860502113E-2</v>
      </c>
      <c r="M10132">
        <v>8.4977928265112676E-2</v>
      </c>
      <c r="N10132">
        <v>3.5681160495659274E-2</v>
      </c>
      <c r="O10132">
        <v>5.6241787646227247E-2</v>
      </c>
      <c r="P10132">
        <v>5.7278942371480901E-2</v>
      </c>
      <c r="Q10132">
        <v>3.3805505324492661E-2</v>
      </c>
      <c r="R10132">
        <v>4.172492184822707E-2</v>
      </c>
      <c r="S10132">
        <v>3.8042256686895932E-2</v>
      </c>
      <c r="T10132">
        <v>4.4093178036605646E-2</v>
      </c>
      <c r="U10132">
        <v>4.0756145026923173E-2</v>
      </c>
      <c r="V10132">
        <v>4.1183907960989884E-2</v>
      </c>
      <c r="W10132">
        <v>5.1913292104758334E-2</v>
      </c>
      <c r="X10132">
        <v>4.5006683401886412E-2</v>
      </c>
      <c r="Y10132">
        <v>4.8186059690823561E-2</v>
      </c>
      <c r="Z10132">
        <v>4.2247374627433873E-2</v>
      </c>
      <c r="AA10132">
        <v>4.0891285772939615E-2</v>
      </c>
      <c r="AB10132">
        <v>4.2503986575051965E-2</v>
      </c>
      <c r="AC10132">
        <v>5.1608502898715471E-2</v>
      </c>
      <c r="AD10132">
        <v>6.9998323804600054E-2</v>
      </c>
      <c r="AE10132">
        <v>7.1537557656219858E-2</v>
      </c>
      <c r="AF10132">
        <v>0.10426469489879751</v>
      </c>
      <c r="AG10132">
        <v>0.11100295927530908</v>
      </c>
      <c r="AH10132">
        <v>0.12062027545479503</v>
      </c>
      <c r="AI10132">
        <v>0.10843979868370114</v>
      </c>
      <c r="AJ10132">
        <v>0.11117736428536427</v>
      </c>
      <c r="AK10132">
        <v>0.12239184406528975</v>
      </c>
    </row>
    <row r="10133" spans="1:37">
      <c r="A10133">
        <v>6</v>
      </c>
      <c r="B10133">
        <v>0.12341427348431783</v>
      </c>
      <c r="C10133">
        <v>0.12249250852729469</v>
      </c>
      <c r="D10133">
        <v>0.12848998584957005</v>
      </c>
      <c r="E10133">
        <v>0.11382113821138212</v>
      </c>
      <c r="F10133">
        <v>0.11889601980756019</v>
      </c>
      <c r="G10133">
        <v>0.12465226003160262</v>
      </c>
      <c r="H10133">
        <v>0.10812428078250864</v>
      </c>
      <c r="I10133">
        <v>0.1186653237438212</v>
      </c>
      <c r="J10133">
        <v>0.12581914412061701</v>
      </c>
      <c r="K10133">
        <v>8.0158362897835372E-2</v>
      </c>
      <c r="L10133">
        <v>0.11343891290250421</v>
      </c>
      <c r="M10133">
        <v>0.10286617742736619</v>
      </c>
      <c r="N10133">
        <v>7.8967871187949845E-2</v>
      </c>
      <c r="O10133">
        <v>8.0708869441769318E-2</v>
      </c>
      <c r="P10133">
        <v>7.4066570533064799E-2</v>
      </c>
      <c r="Q10133">
        <v>6.1623467952581862E-2</v>
      </c>
      <c r="R10133">
        <v>6.8701160169705608E-2</v>
      </c>
      <c r="S10133">
        <v>5.8744474413725933E-2</v>
      </c>
      <c r="T10133">
        <v>8.9588005498082907E-2</v>
      </c>
      <c r="U10133">
        <v>8.6389306525879589E-2</v>
      </c>
      <c r="V10133">
        <v>8.5244034987837045E-2</v>
      </c>
      <c r="W10133">
        <v>0.12249819586922564</v>
      </c>
      <c r="X10133">
        <v>9.1260842234082151E-2</v>
      </c>
      <c r="Y10133">
        <v>9.539648449448912E-2</v>
      </c>
      <c r="Z10133">
        <v>8.5683246826804366E-2</v>
      </c>
      <c r="AA10133">
        <v>6.6768756172531266E-2</v>
      </c>
      <c r="AB10133">
        <v>6.4152550155706006E-2</v>
      </c>
      <c r="AC10133">
        <v>6.9468126760385482E-2</v>
      </c>
      <c r="AD10133">
        <v>8.9702707560449055E-2</v>
      </c>
      <c r="AE10133">
        <v>7.9891498155585591E-2</v>
      </c>
      <c r="AF10133">
        <v>0.11281649114945103</v>
      </c>
      <c r="AG10133">
        <v>0.11739764583923482</v>
      </c>
      <c r="AH10133">
        <v>0.12362657596432616</v>
      </c>
      <c r="AI10133">
        <v>0.12150600077429347</v>
      </c>
      <c r="AJ10133">
        <v>0.12033936146461265</v>
      </c>
      <c r="AK10133">
        <v>0.12728178271467058</v>
      </c>
    </row>
    <row r="10134" spans="1:37">
      <c r="A10134">
        <v>7</v>
      </c>
      <c r="B10134">
        <v>0.15789166472098995</v>
      </c>
      <c r="C10134">
        <v>0.1579147007933521</v>
      </c>
      <c r="D10134">
        <v>0.1461984325677588</v>
      </c>
      <c r="E10134">
        <v>0.14450251645373596</v>
      </c>
      <c r="F10134">
        <v>0.15103264637995945</v>
      </c>
      <c r="G10134">
        <v>0.13558705925118142</v>
      </c>
      <c r="H10134">
        <v>0.14543920214806291</v>
      </c>
      <c r="I10134">
        <v>0.15959106043641733</v>
      </c>
      <c r="J10134">
        <v>0.15430203001497264</v>
      </c>
      <c r="K10134">
        <v>0.10812895264538022</v>
      </c>
      <c r="L10134">
        <v>0.15355884791887445</v>
      </c>
      <c r="M10134">
        <v>0.13218555648055519</v>
      </c>
      <c r="N10134">
        <v>0.19503598723751578</v>
      </c>
      <c r="O10134">
        <v>0.14178784561672159</v>
      </c>
      <c r="P10134">
        <v>0.15778225341929744</v>
      </c>
      <c r="Q10134">
        <v>0.17850110508338354</v>
      </c>
      <c r="R10134">
        <v>0.14941106625886702</v>
      </c>
      <c r="S10134">
        <v>0.15043174496141457</v>
      </c>
      <c r="T10134">
        <v>0.19212544310207624</v>
      </c>
      <c r="U10134">
        <v>0.19267672960498375</v>
      </c>
      <c r="V10134">
        <v>0.20527257536211524</v>
      </c>
      <c r="W10134">
        <v>0.25137250961441843</v>
      </c>
      <c r="X10134">
        <v>0.21857023983586288</v>
      </c>
      <c r="Y10134">
        <v>0.19579994010954163</v>
      </c>
      <c r="Z10134">
        <v>0.21410598055692256</v>
      </c>
      <c r="AA10134">
        <v>0.14748129019576139</v>
      </c>
      <c r="AB10134">
        <v>0.14022725565008307</v>
      </c>
      <c r="AC10134">
        <v>0.12836446768469048</v>
      </c>
      <c r="AD10134">
        <v>0.13708451054084564</v>
      </c>
      <c r="AE10134">
        <v>0.11179314497506683</v>
      </c>
      <c r="AF10134">
        <v>0.13994697139442827</v>
      </c>
      <c r="AG10134">
        <v>0.14160222759298213</v>
      </c>
      <c r="AH10134">
        <v>0.1386714696055654</v>
      </c>
      <c r="AI10134">
        <v>0.1567363530778165</v>
      </c>
      <c r="AJ10134">
        <v>0.1547329271015416</v>
      </c>
      <c r="AK10134">
        <v>0.14969400152433276</v>
      </c>
    </row>
    <row r="10135" spans="1:37">
      <c r="A10135">
        <v>8</v>
      </c>
      <c r="B10135">
        <v>0.20951046774068022</v>
      </c>
      <c r="C10135">
        <v>0.20961534533719658</v>
      </c>
      <c r="D10135">
        <v>0.18631626210950258</v>
      </c>
      <c r="E10135">
        <v>0.19779326364692221</v>
      </c>
      <c r="F10135">
        <v>0.20346758949971347</v>
      </c>
      <c r="G10135">
        <v>0.17411850236277718</v>
      </c>
      <c r="H10135">
        <v>0.39935558112773306</v>
      </c>
      <c r="I10135">
        <v>0.40349779248908463</v>
      </c>
      <c r="J10135">
        <v>0.37379435217103657</v>
      </c>
      <c r="K10135">
        <v>0.3251195434212556</v>
      </c>
      <c r="L10135">
        <v>0.42422831939589639</v>
      </c>
      <c r="M10135">
        <v>0.39845952582497918</v>
      </c>
      <c r="N10135">
        <v>0.45547970616606076</v>
      </c>
      <c r="O10135">
        <v>0.39470142423898036</v>
      </c>
      <c r="P10135">
        <v>0.38426428001096402</v>
      </c>
      <c r="Q10135">
        <v>0.42066505927265418</v>
      </c>
      <c r="R10135">
        <v>0.37840098978838282</v>
      </c>
      <c r="S10135">
        <v>0.36107364950925297</v>
      </c>
      <c r="T10135">
        <v>0.43906894306590472</v>
      </c>
      <c r="U10135">
        <v>0.44472553296550543</v>
      </c>
      <c r="V10135">
        <v>0.4196655008983563</v>
      </c>
      <c r="W10135">
        <v>0.48889660275324059</v>
      </c>
      <c r="X10135">
        <v>0.44385036427676389</v>
      </c>
      <c r="Y10135">
        <v>0.40217730795609324</v>
      </c>
      <c r="Z10135">
        <v>0.45487887538417265</v>
      </c>
      <c r="AA10135">
        <v>0.37371417157694997</v>
      </c>
      <c r="AB10135">
        <v>0.34543359743523377</v>
      </c>
      <c r="AC10135">
        <v>0.3135412324908744</v>
      </c>
      <c r="AD10135">
        <v>0.36124636235305518</v>
      </c>
      <c r="AE10135">
        <v>0.35273037642423283</v>
      </c>
      <c r="AF10135">
        <v>0.18983867353797892</v>
      </c>
      <c r="AG10135">
        <v>0.19367884329100338</v>
      </c>
      <c r="AH10135">
        <v>0.17366909268645428</v>
      </c>
      <c r="AI10135">
        <v>0.20677506775067753</v>
      </c>
      <c r="AJ10135">
        <v>0.2067425764679616</v>
      </c>
      <c r="AK10135">
        <v>0.1846102764173653</v>
      </c>
    </row>
    <row r="10136" spans="1:37">
      <c r="A10136">
        <v>9</v>
      </c>
      <c r="B10136">
        <v>0.52352323137987389</v>
      </c>
      <c r="C10136">
        <v>0.52418425375594901</v>
      </c>
      <c r="D10136">
        <v>0.46219522150865361</v>
      </c>
      <c r="E10136">
        <v>0.52084785133565625</v>
      </c>
      <c r="F10136">
        <v>0.53239783560611587</v>
      </c>
      <c r="G10136">
        <v>0.42598980704604633</v>
      </c>
      <c r="H10136">
        <v>0.69035673187571922</v>
      </c>
      <c r="I10136">
        <v>0.74367449114795448</v>
      </c>
      <c r="J10136">
        <v>0.61045301020230525</v>
      </c>
      <c r="K10136">
        <v>0.64574014088127929</v>
      </c>
      <c r="L10136">
        <v>0.77512636333441043</v>
      </c>
      <c r="M10136">
        <v>0.6852521634497668</v>
      </c>
      <c r="N10136">
        <v>0.72069080655932338</v>
      </c>
      <c r="O10136">
        <v>0.74489513110854577</v>
      </c>
      <c r="P10136">
        <v>0.64657394938287804</v>
      </c>
      <c r="Q10136">
        <v>0.72311633514165141</v>
      </c>
      <c r="R10136">
        <v>0.72202906618485796</v>
      </c>
      <c r="S10136">
        <v>0.6212023301116355</v>
      </c>
      <c r="T10136">
        <v>0.71661361498951026</v>
      </c>
      <c r="U10136">
        <v>0.74948511929049488</v>
      </c>
      <c r="V10136">
        <v>0.6510865305699941</v>
      </c>
      <c r="W10136">
        <v>0.77376656831489621</v>
      </c>
      <c r="X10136">
        <v>0.74371558117719871</v>
      </c>
      <c r="Y10136">
        <v>0.64448251102016629</v>
      </c>
      <c r="Z10136">
        <v>0.74475157615205356</v>
      </c>
      <c r="AA10136">
        <v>0.70771013555393847</v>
      </c>
      <c r="AB10136">
        <v>0.62456481628359362</v>
      </c>
      <c r="AC10136">
        <v>0.68826493880489548</v>
      </c>
      <c r="AD10136">
        <v>0.67660738051049218</v>
      </c>
      <c r="AE10136">
        <v>0.58720777284764747</v>
      </c>
      <c r="AF10136">
        <v>0.49213906938531626</v>
      </c>
      <c r="AG10136">
        <v>0.51984100675630884</v>
      </c>
      <c r="AH10136">
        <v>0.44573594102562397</v>
      </c>
      <c r="AI10136">
        <v>0.4995547812620984</v>
      </c>
      <c r="AJ10136">
        <v>0.51774949765572675</v>
      </c>
      <c r="AK10136">
        <v>0.46664956194299601</v>
      </c>
    </row>
    <row r="10137" spans="1:37">
      <c r="A10137">
        <v>10</v>
      </c>
      <c r="B10137">
        <v>0.92674527200560353</v>
      </c>
      <c r="C10137">
        <v>0.94474546499651368</v>
      </c>
      <c r="D10137">
        <v>0.7853080439751825</v>
      </c>
      <c r="E10137">
        <v>0.9220092915214867</v>
      </c>
      <c r="F10137">
        <v>0.95233330905936275</v>
      </c>
      <c r="G10137">
        <v>0.73082144526294723</v>
      </c>
      <c r="H10137">
        <v>0.74635980053701578</v>
      </c>
      <c r="I10137">
        <v>0.85900287978721868</v>
      </c>
      <c r="J10137">
        <v>0.80828719662940918</v>
      </c>
      <c r="K10137">
        <v>0.76212144583269059</v>
      </c>
      <c r="L10137">
        <v>0.84058449114609346</v>
      </c>
      <c r="M10137">
        <v>0.85958738797982426</v>
      </c>
      <c r="N10137">
        <v>0.80684685018921132</v>
      </c>
      <c r="O10137">
        <v>0.83370918248323655</v>
      </c>
      <c r="P10137">
        <v>0.8234200521981625</v>
      </c>
      <c r="Q10137">
        <v>0.8253867791842473</v>
      </c>
      <c r="R10137">
        <v>0.82095481114058944</v>
      </c>
      <c r="S10137">
        <v>0.80123810594141009</v>
      </c>
      <c r="T10137">
        <v>0.80213231570570787</v>
      </c>
      <c r="U10137">
        <v>0.84010135784658801</v>
      </c>
      <c r="V10137">
        <v>0.81015105695505263</v>
      </c>
      <c r="W10137">
        <v>0.8667135588420678</v>
      </c>
      <c r="X10137">
        <v>0.8386226756187547</v>
      </c>
      <c r="Y10137">
        <v>0.80098336268824455</v>
      </c>
      <c r="Z10137">
        <v>0.84465965329297421</v>
      </c>
      <c r="AA10137">
        <v>0.81619608794281717</v>
      </c>
      <c r="AB10137">
        <v>0.80924551458126337</v>
      </c>
      <c r="AC10137">
        <v>0.81127404544478532</v>
      </c>
      <c r="AD10137">
        <v>0.76887082995906453</v>
      </c>
      <c r="AE10137">
        <v>0.71750936822228872</v>
      </c>
      <c r="AF10137">
        <v>0.85654268429307634</v>
      </c>
      <c r="AG10137">
        <v>0.90404956635466716</v>
      </c>
      <c r="AH10137">
        <v>0.71548613017482099</v>
      </c>
      <c r="AI10137">
        <v>0.9220092915214867</v>
      </c>
      <c r="AJ10137">
        <v>0.94624780139295062</v>
      </c>
      <c r="AK10137">
        <v>0.76995404363213782</v>
      </c>
    </row>
    <row r="10138" spans="1:37">
      <c r="A10138">
        <v>11</v>
      </c>
      <c r="B10138">
        <v>0.97886995096894691</v>
      </c>
      <c r="C10138">
        <v>0.99925887670217683</v>
      </c>
      <c r="D10138">
        <v>0.93486040056601727</v>
      </c>
      <c r="E10138">
        <v>0.97386759581881532</v>
      </c>
      <c r="F10138">
        <v>0.99213839962765848</v>
      </c>
      <c r="G10138">
        <v>0.88257331285840412</v>
      </c>
      <c r="H10138">
        <v>0.81621787495205222</v>
      </c>
      <c r="I10138">
        <v>0.88968312562032759</v>
      </c>
      <c r="J10138">
        <v>0.91125039172673139</v>
      </c>
      <c r="K10138">
        <v>0.87267982929713594</v>
      </c>
      <c r="L10138">
        <v>0.90433894521355795</v>
      </c>
      <c r="M10138">
        <v>0.95372281258963376</v>
      </c>
      <c r="N10138">
        <v>0.87322846330785786</v>
      </c>
      <c r="O10138">
        <v>0.89125298336493664</v>
      </c>
      <c r="P10138">
        <v>0.91889025276781355</v>
      </c>
      <c r="Q10138">
        <v>0.86369298774362036</v>
      </c>
      <c r="R10138">
        <v>0.88263478063605816</v>
      </c>
      <c r="S10138">
        <v>0.89870382857570996</v>
      </c>
      <c r="T10138">
        <v>0.87150039788757871</v>
      </c>
      <c r="U10138">
        <v>0.89610267461337278</v>
      </c>
      <c r="V10138">
        <v>0.90579458324399065</v>
      </c>
      <c r="W10138">
        <v>0.92333129321920882</v>
      </c>
      <c r="X10138">
        <v>0.89456811564306316</v>
      </c>
      <c r="Y10138">
        <v>0.8901171083856303</v>
      </c>
      <c r="Z10138">
        <v>0.9113826497924773</v>
      </c>
      <c r="AA10138">
        <v>0.87888760484386153</v>
      </c>
      <c r="AB10138">
        <v>0.91711263431209644</v>
      </c>
      <c r="AC10138">
        <v>0.88900256400540589</v>
      </c>
      <c r="AD10138">
        <v>0.85253721456714771</v>
      </c>
      <c r="AE10138">
        <v>0.81574562865009925</v>
      </c>
      <c r="AF10138">
        <v>0.90865635969825975</v>
      </c>
      <c r="AG10138">
        <v>0.9500509284650942</v>
      </c>
      <c r="AH10138">
        <v>0.89114380025844797</v>
      </c>
      <c r="AI10138">
        <v>0.97386759581881532</v>
      </c>
      <c r="AJ10138">
        <v>0.98777220525051856</v>
      </c>
      <c r="AK10138">
        <v>0.92424368194269446</v>
      </c>
    </row>
    <row r="10139" spans="1:37">
      <c r="A10139">
        <v>12</v>
      </c>
      <c r="B10139">
        <v>1</v>
      </c>
      <c r="C10139">
        <v>1</v>
      </c>
      <c r="D10139">
        <v>1</v>
      </c>
      <c r="E10139">
        <v>0.99488966318234628</v>
      </c>
      <c r="F10139">
        <v>1</v>
      </c>
      <c r="G10139">
        <v>0.9829969065052413</v>
      </c>
      <c r="H10139">
        <v>0.86347525891829702</v>
      </c>
      <c r="I10139">
        <v>0.91162622415403205</v>
      </c>
      <c r="J10139">
        <v>0.94158570980883738</v>
      </c>
      <c r="K10139">
        <v>0.92012442799115624</v>
      </c>
      <c r="L10139">
        <v>0.93746116459883466</v>
      </c>
      <c r="M10139">
        <v>0.97909656296565761</v>
      </c>
      <c r="N10139">
        <v>0.90123914817837802</v>
      </c>
      <c r="O10139">
        <v>0.91637605651495135</v>
      </c>
      <c r="P10139">
        <v>0.95784819630322626</v>
      </c>
      <c r="Q10139">
        <v>0.90247136829415286</v>
      </c>
      <c r="R10139">
        <v>0.92228423594675879</v>
      </c>
      <c r="S10139">
        <v>0.94817655652955735</v>
      </c>
      <c r="T10139">
        <v>0.90731932286768424</v>
      </c>
      <c r="U10139">
        <v>0.9354604465111902</v>
      </c>
      <c r="V10139">
        <v>0.93642003149792596</v>
      </c>
      <c r="W10139">
        <v>0.95868312155730739</v>
      </c>
      <c r="X10139">
        <v>0.93453332571374437</v>
      </c>
      <c r="Y10139">
        <v>0.93099395621556702</v>
      </c>
      <c r="Z10139">
        <v>0.96265517785680488</v>
      </c>
      <c r="AA10139">
        <v>0.92376418592337894</v>
      </c>
      <c r="AB10139">
        <v>0.96822428346009659</v>
      </c>
      <c r="AC10139">
        <v>0.94517070213330301</v>
      </c>
      <c r="AD10139">
        <v>0.90865542875260763</v>
      </c>
      <c r="AE10139">
        <v>0.88570476507830731</v>
      </c>
      <c r="AF10139">
        <v>0.95012696990066492</v>
      </c>
      <c r="AG10139">
        <v>0.97733532627366348</v>
      </c>
      <c r="AH10139">
        <v>0.98227019209523747</v>
      </c>
      <c r="AI10139">
        <v>0.99488966318234628</v>
      </c>
      <c r="AJ10139">
        <v>0.99988292247289523</v>
      </c>
      <c r="AK10139">
        <v>1</v>
      </c>
    </row>
    <row r="10140" spans="1:37">
      <c r="A10140">
        <v>13</v>
      </c>
      <c r="B10140">
        <v>0.9872752743404154</v>
      </c>
      <c r="C10140">
        <v>0.99717264379688575</v>
      </c>
      <c r="D10140">
        <v>0.99885027756612621</v>
      </c>
      <c r="E10140">
        <v>0.9992450638792103</v>
      </c>
      <c r="F10140">
        <v>0.99337953830907511</v>
      </c>
      <c r="G10140">
        <v>0.9999777446420226</v>
      </c>
      <c r="H10140">
        <v>0.9023091676256233</v>
      </c>
      <c r="I10140">
        <v>0.94485867529787981</v>
      </c>
      <c r="J10140">
        <v>0.953132072843762</v>
      </c>
      <c r="K10140">
        <v>0.95234973520489485</v>
      </c>
      <c r="L10140">
        <v>0.96377998657848563</v>
      </c>
      <c r="M10140">
        <v>0.99371777561685426</v>
      </c>
      <c r="N10140">
        <v>0.92949098464049862</v>
      </c>
      <c r="O10140">
        <v>0.95334884583405621</v>
      </c>
      <c r="P10140">
        <v>0.97702724712294386</v>
      </c>
      <c r="Q10140">
        <v>0.95244122965641931</v>
      </c>
      <c r="R10140">
        <v>0.95587461607891255</v>
      </c>
      <c r="S10140">
        <v>0.97117798007042799</v>
      </c>
      <c r="T10140">
        <v>0.93100267669825665</v>
      </c>
      <c r="U10140">
        <v>0.96322320165204423</v>
      </c>
      <c r="V10140">
        <v>0.96411380659090373</v>
      </c>
      <c r="W10140">
        <v>0.96676745439431455</v>
      </c>
      <c r="X10140">
        <v>0.96196524073488177</v>
      </c>
      <c r="Y10140">
        <v>0.96546638889514991</v>
      </c>
      <c r="Z10140">
        <v>0.99275759292101162</v>
      </c>
      <c r="AA10140">
        <v>0.96326680077803617</v>
      </c>
      <c r="AB10140">
        <v>0.98992294013040882</v>
      </c>
      <c r="AC10140">
        <v>0.96932034910891329</v>
      </c>
      <c r="AD10140">
        <v>0.95020084052111498</v>
      </c>
      <c r="AE10140">
        <v>0.95280520528245016</v>
      </c>
      <c r="AF10140">
        <v>0.96685712151766368</v>
      </c>
      <c r="AG10140">
        <v>0.98534827234976097</v>
      </c>
      <c r="AH10140">
        <v>0.9989421036068914</v>
      </c>
      <c r="AI10140">
        <v>0.9992450638792103</v>
      </c>
      <c r="AJ10140">
        <v>1</v>
      </c>
      <c r="AK10140">
        <v>0.9975172996672127</v>
      </c>
    </row>
    <row r="10141" spans="1:37">
      <c r="A10141">
        <v>14</v>
      </c>
      <c r="B10141">
        <v>0.98803408825589534</v>
      </c>
      <c r="C10141">
        <v>0.99555909582957725</v>
      </c>
      <c r="D10141">
        <v>0.99968705779906419</v>
      </c>
      <c r="E10141">
        <v>1</v>
      </c>
      <c r="F10141">
        <v>0.99137851880230177</v>
      </c>
      <c r="G10141">
        <v>0.99908011187026635</v>
      </c>
      <c r="H10141">
        <v>0.9447640966628309</v>
      </c>
      <c r="I10141">
        <v>0.97448528081592356</v>
      </c>
      <c r="J10141">
        <v>0.98623211114593123</v>
      </c>
      <c r="K10141">
        <v>0.9838809193274719</v>
      </c>
      <c r="L10141">
        <v>0.98689933638066507</v>
      </c>
      <c r="M10141">
        <v>1</v>
      </c>
      <c r="N10141">
        <v>0.9663593529717297</v>
      </c>
      <c r="O10141">
        <v>0.97377829087334578</v>
      </c>
      <c r="P10141">
        <v>0.99590836322611653</v>
      </c>
      <c r="Q10141">
        <v>0.98645770544504696</v>
      </c>
      <c r="R10141">
        <v>0.98264491663542741</v>
      </c>
      <c r="S10141">
        <v>0.99456806773057616</v>
      </c>
      <c r="T10141">
        <v>0.96093467409390154</v>
      </c>
      <c r="U10141">
        <v>0.98574655282351031</v>
      </c>
      <c r="V10141">
        <v>0.98835833696865716</v>
      </c>
      <c r="W10141">
        <v>0.99066419417014562</v>
      </c>
      <c r="X10141">
        <v>0.98799635932310192</v>
      </c>
      <c r="Y10141">
        <v>0.98369111979057677</v>
      </c>
      <c r="Z10141">
        <v>1</v>
      </c>
      <c r="AA10141">
        <v>0.98811227943356195</v>
      </c>
      <c r="AB10141">
        <v>0.99762057824123151</v>
      </c>
      <c r="AC10141">
        <v>0.98748310661462868</v>
      </c>
      <c r="AD10141">
        <v>0.97904957701310047</v>
      </c>
      <c r="AE10141">
        <v>0.98764739238967136</v>
      </c>
      <c r="AF10141">
        <v>0.97118903577563676</v>
      </c>
      <c r="AG10141">
        <v>0.99365051621574396</v>
      </c>
      <c r="AH10141">
        <v>1</v>
      </c>
      <c r="AI10141">
        <v>1</v>
      </c>
      <c r="AJ10141">
        <v>0.99380578199619918</v>
      </c>
      <c r="AK10141">
        <v>0.99231042054981644</v>
      </c>
    </row>
    <row r="10142" spans="1:37">
      <c r="A10142">
        <v>15</v>
      </c>
      <c r="B10142">
        <v>0.98725581757335201</v>
      </c>
      <c r="C10142">
        <v>0.99749652051365123</v>
      </c>
      <c r="D10142">
        <v>0.99313568085337967</v>
      </c>
      <c r="E10142">
        <v>0.9992450638792103</v>
      </c>
      <c r="F10142">
        <v>0.99069462605947967</v>
      </c>
      <c r="G10142">
        <v>1</v>
      </c>
      <c r="H10142">
        <v>0.98846183352512484</v>
      </c>
      <c r="I10142">
        <v>1</v>
      </c>
      <c r="J10142">
        <v>1</v>
      </c>
      <c r="K10142">
        <v>1</v>
      </c>
      <c r="L10142">
        <v>1</v>
      </c>
      <c r="M10142">
        <v>0.99351489754657474</v>
      </c>
      <c r="N10142">
        <v>0.99552942049417537</v>
      </c>
      <c r="O10142">
        <v>1</v>
      </c>
      <c r="P10142">
        <v>1</v>
      </c>
      <c r="Q10142">
        <v>1</v>
      </c>
      <c r="R10142">
        <v>1</v>
      </c>
      <c r="S10142">
        <v>1</v>
      </c>
      <c r="T10142">
        <v>0.99377848513347311</v>
      </c>
      <c r="U10142">
        <v>1</v>
      </c>
      <c r="V10142">
        <v>1</v>
      </c>
      <c r="W10142">
        <v>1</v>
      </c>
      <c r="X10142">
        <v>1</v>
      </c>
      <c r="Y10142">
        <v>1</v>
      </c>
      <c r="Z10142">
        <v>0.99544099759514948</v>
      </c>
      <c r="AA10142">
        <v>1</v>
      </c>
      <c r="AB10142">
        <v>1</v>
      </c>
      <c r="AC10142">
        <v>1</v>
      </c>
      <c r="AD10142">
        <v>1</v>
      </c>
      <c r="AE10142">
        <v>1</v>
      </c>
      <c r="AF10142">
        <v>1</v>
      </c>
      <c r="AG10142">
        <v>1</v>
      </c>
      <c r="AH10142">
        <v>0.98626073798316738</v>
      </c>
      <c r="AI10142">
        <v>0.9992450638792103</v>
      </c>
      <c r="AJ10142">
        <v>0.99053577943683002</v>
      </c>
      <c r="AK10142">
        <v>0.98998619045103653</v>
      </c>
    </row>
    <row r="10143" spans="1:37">
      <c r="A10143">
        <v>16</v>
      </c>
      <c r="B10143">
        <v>0.98359794536539791</v>
      </c>
      <c r="C10143">
        <v>0.9937413012841273</v>
      </c>
      <c r="D10143">
        <v>0.98447534559703931</v>
      </c>
      <c r="E10143">
        <v>0.99558652729384434</v>
      </c>
      <c r="F10143">
        <v>0.98680656916973508</v>
      </c>
      <c r="G10143">
        <v>0.9841764404780452</v>
      </c>
      <c r="H10143">
        <v>1</v>
      </c>
      <c r="I10143">
        <v>0.98560106390780755</v>
      </c>
      <c r="J10143">
        <v>0.9735157909397959</v>
      </c>
      <c r="K10143">
        <v>0.99690215435240903</v>
      </c>
      <c r="L10143">
        <v>0.99046936889507509</v>
      </c>
      <c r="M10143">
        <v>0.93756952071804855</v>
      </c>
      <c r="N10143">
        <v>1</v>
      </c>
      <c r="O10143">
        <v>0.99187687301482885</v>
      </c>
      <c r="P10143">
        <v>0.96316335164638744</v>
      </c>
      <c r="Q10143">
        <v>0.98321277878239877</v>
      </c>
      <c r="R10143">
        <v>0.9930270759894263</v>
      </c>
      <c r="S10143">
        <v>0.94444444444444464</v>
      </c>
      <c r="T10143">
        <v>1</v>
      </c>
      <c r="U10143">
        <v>0.99503584454959504</v>
      </c>
      <c r="V10143">
        <v>0.95988450760460486</v>
      </c>
      <c r="W10143">
        <v>0.98152935480629588</v>
      </c>
      <c r="X10143">
        <v>0.98712939874471928</v>
      </c>
      <c r="Y10143">
        <v>0.96029520200150054</v>
      </c>
      <c r="Z10143">
        <v>0.95838401470765766</v>
      </c>
      <c r="AA10143">
        <v>0.98444720276339193</v>
      </c>
      <c r="AB10143">
        <v>0.96030540086994987</v>
      </c>
      <c r="AC10143">
        <v>0.98998395917800253</v>
      </c>
      <c r="AD10143">
        <v>0.98891085669741019</v>
      </c>
      <c r="AE10143">
        <v>0.95325534763266062</v>
      </c>
      <c r="AF10143">
        <v>0.98786317125998946</v>
      </c>
      <c r="AG10143">
        <v>0.9914054448254872</v>
      </c>
      <c r="AH10143">
        <v>0.97011777466806837</v>
      </c>
      <c r="AI10143">
        <v>0.99558652729384434</v>
      </c>
      <c r="AJ10143">
        <v>0.9886053616061945</v>
      </c>
      <c r="AK10143">
        <v>0.98015348974093897</v>
      </c>
    </row>
    <row r="10144" spans="1:37">
      <c r="A10144">
        <v>17</v>
      </c>
      <c r="B10144">
        <v>0.97254650167328183</v>
      </c>
      <c r="C10144">
        <v>0.97646787638997101</v>
      </c>
      <c r="D10144">
        <v>0.94445275933384132</v>
      </c>
      <c r="E10144">
        <v>0.98461091753774677</v>
      </c>
      <c r="F10144">
        <v>0.97817242329161347</v>
      </c>
      <c r="G10144">
        <v>0.9300810836875647</v>
      </c>
      <c r="H10144">
        <v>0.88845416187188342</v>
      </c>
      <c r="I10144">
        <v>0.90079890871221191</v>
      </c>
      <c r="J10144">
        <v>0.81913019255545116</v>
      </c>
      <c r="K10144">
        <v>0.92232248444650111</v>
      </c>
      <c r="L10144">
        <v>0.89578894329297087</v>
      </c>
      <c r="M10144">
        <v>0.75752572703805021</v>
      </c>
      <c r="N10144">
        <v>0.93866402018253325</v>
      </c>
      <c r="O10144">
        <v>0.91354871383822756</v>
      </c>
      <c r="P10144">
        <v>0.81184429534467073</v>
      </c>
      <c r="Q10144">
        <v>0.89260598754269638</v>
      </c>
      <c r="R10144">
        <v>0.92152966710482043</v>
      </c>
      <c r="S10144">
        <v>0.79849404360530452</v>
      </c>
      <c r="T10144">
        <v>0.95391738407002802</v>
      </c>
      <c r="U10144">
        <v>0.92821269656409611</v>
      </c>
      <c r="V10144">
        <v>0.83381147086441831</v>
      </c>
      <c r="W10144">
        <v>0.91453444291182129</v>
      </c>
      <c r="X10144">
        <v>0.91804156114232527</v>
      </c>
      <c r="Y10144">
        <v>0.83995723950065515</v>
      </c>
      <c r="Z10144">
        <v>0.89141031950157401</v>
      </c>
      <c r="AA10144">
        <v>0.91066851188692821</v>
      </c>
      <c r="AB10144">
        <v>0.81958556317156028</v>
      </c>
      <c r="AC10144">
        <v>0.89400426913215358</v>
      </c>
      <c r="AD10144">
        <v>0.85591182000488719</v>
      </c>
      <c r="AE10144">
        <v>0.75836124800505111</v>
      </c>
      <c r="AF10144">
        <v>0.94685936216296951</v>
      </c>
      <c r="AG10144">
        <v>0.96436815554577837</v>
      </c>
      <c r="AH10144">
        <v>0.91799963844047328</v>
      </c>
      <c r="AI10144">
        <v>0.98461091753774677</v>
      </c>
      <c r="AJ10144">
        <v>0.98777765071689549</v>
      </c>
      <c r="AK10144">
        <v>0.93068813812567441</v>
      </c>
    </row>
    <row r="10145" spans="1:37">
      <c r="A10145">
        <v>18</v>
      </c>
      <c r="B10145">
        <v>0.89545879056735922</v>
      </c>
      <c r="C10145">
        <v>0.87677220379140008</v>
      </c>
      <c r="D10145">
        <v>0.77343664961358449</v>
      </c>
      <c r="E10145">
        <v>0.89088269454123115</v>
      </c>
      <c r="F10145">
        <v>0.88390920690605013</v>
      </c>
      <c r="G10145">
        <v>0.7305172887039223</v>
      </c>
      <c r="H10145">
        <v>0.69040276179516691</v>
      </c>
      <c r="I10145">
        <v>0.73994152418483439</v>
      </c>
      <c r="J10145">
        <v>0.62799540373968454</v>
      </c>
      <c r="K10145">
        <v>0.80675098976811144</v>
      </c>
      <c r="L10145">
        <v>0.75663901774396558</v>
      </c>
      <c r="M10145">
        <v>0.60806055560608085</v>
      </c>
      <c r="N10145">
        <v>0.84243526007271652</v>
      </c>
      <c r="O10145">
        <v>0.79588300623490882</v>
      </c>
      <c r="P10145">
        <v>0.67107610047153132</v>
      </c>
      <c r="Q10145">
        <v>0.78271046815350598</v>
      </c>
      <c r="R10145">
        <v>0.81476541597015184</v>
      </c>
      <c r="S10145">
        <v>0.66818854424215179</v>
      </c>
      <c r="T10145">
        <v>0.86125479273674321</v>
      </c>
      <c r="U10145">
        <v>0.83126297575461661</v>
      </c>
      <c r="V10145">
        <v>0.72864832491663389</v>
      </c>
      <c r="W10145">
        <v>0.8213682162399174</v>
      </c>
      <c r="X10145">
        <v>0.81882893418208125</v>
      </c>
      <c r="Y10145">
        <v>0.72217911110968025</v>
      </c>
      <c r="Z10145">
        <v>0.78665540070009954</v>
      </c>
      <c r="AA10145">
        <v>0.78656001166737222</v>
      </c>
      <c r="AB10145">
        <v>0.67123905257269745</v>
      </c>
      <c r="AC10145">
        <v>0.75269346873302767</v>
      </c>
      <c r="AD10145">
        <v>0.69268673927487368</v>
      </c>
      <c r="AE10145">
        <v>0.56519756572370627</v>
      </c>
      <c r="AF10145">
        <v>0.83084995145268503</v>
      </c>
      <c r="AG10145">
        <v>0.85735208143732777</v>
      </c>
      <c r="AH10145">
        <v>0.738157251611953</v>
      </c>
      <c r="AI10145">
        <v>0.89088269454123115</v>
      </c>
      <c r="AJ10145">
        <v>0.89260178938025148</v>
      </c>
      <c r="AK10145">
        <v>0.74868884746862674</v>
      </c>
    </row>
    <row r="10146" spans="1:37">
      <c r="A10146">
        <v>19</v>
      </c>
      <c r="B10146">
        <v>0.76832827457389685</v>
      </c>
      <c r="C10146">
        <v>0.74690639379323853</v>
      </c>
      <c r="D10146">
        <v>0.62282301077609681</v>
      </c>
      <c r="E10146">
        <v>0.76440185830429752</v>
      </c>
      <c r="F10146">
        <v>0.75288675559383111</v>
      </c>
      <c r="G10146">
        <v>0.57556806801237403</v>
      </c>
      <c r="H10146">
        <v>0.60300728807057924</v>
      </c>
      <c r="I10146">
        <v>0.64940668560448656</v>
      </c>
      <c r="J10146">
        <v>0.534914168320624</v>
      </c>
      <c r="K10146">
        <v>0.72570569180934752</v>
      </c>
      <c r="L10146">
        <v>0.67748371455104595</v>
      </c>
      <c r="M10146">
        <v>0.55718713053454882</v>
      </c>
      <c r="N10146">
        <v>0.77244564814127781</v>
      </c>
      <c r="O10146">
        <v>0.73005457289778708</v>
      </c>
      <c r="P10146">
        <v>0.59912288019449189</v>
      </c>
      <c r="Q10146">
        <v>0.71366284910588695</v>
      </c>
      <c r="R10146">
        <v>0.73154403448170457</v>
      </c>
      <c r="S10146">
        <v>0.58320221772683012</v>
      </c>
      <c r="T10146">
        <v>0.78594552557331976</v>
      </c>
      <c r="U10146">
        <v>0.75863194570273418</v>
      </c>
      <c r="V10146">
        <v>0.65405517312768491</v>
      </c>
      <c r="W10146">
        <v>0.7564651825597648</v>
      </c>
      <c r="X10146">
        <v>0.74778416305549267</v>
      </c>
      <c r="Y10146">
        <v>0.65211693451010588</v>
      </c>
      <c r="Z10146">
        <v>0.73589355518621358</v>
      </c>
      <c r="AA10146">
        <v>0.72051412528791958</v>
      </c>
      <c r="AB10146">
        <v>0.60025297010277412</v>
      </c>
      <c r="AC10146">
        <v>0.67677112146817719</v>
      </c>
      <c r="AD10146">
        <v>0.60561747605363025</v>
      </c>
      <c r="AE10146">
        <v>0.4868903348006805</v>
      </c>
      <c r="AF10146">
        <v>0.70451490029128383</v>
      </c>
      <c r="AG10146">
        <v>0.72644181799552787</v>
      </c>
      <c r="AH10146">
        <v>0.58991784564086425</v>
      </c>
      <c r="AI10146">
        <v>0.76440185830429752</v>
      </c>
      <c r="AJ10146">
        <v>0.76453258839353322</v>
      </c>
      <c r="AK10146">
        <v>0.59864772066980088</v>
      </c>
    </row>
    <row r="10147" spans="1:37">
      <c r="A10147">
        <v>20</v>
      </c>
      <c r="B10147">
        <v>0.71398552416530459</v>
      </c>
      <c r="C10147">
        <v>0.71046005082822017</v>
      </c>
      <c r="D10147">
        <v>0.59454256013932749</v>
      </c>
      <c r="E10147">
        <v>0.71033681765389078</v>
      </c>
      <c r="F10147">
        <v>0.70522956316351071</v>
      </c>
      <c r="G10147">
        <v>0.54460344661310556</v>
      </c>
      <c r="H10147">
        <v>0.32139624088991181</v>
      </c>
      <c r="I10147">
        <v>0.4227811215035519</v>
      </c>
      <c r="J10147">
        <v>0.37334865420105168</v>
      </c>
      <c r="K10147">
        <v>0.4291865905702093</v>
      </c>
      <c r="L10147">
        <v>0.3880647938306222</v>
      </c>
      <c r="M10147">
        <v>0.35840160063801668</v>
      </c>
      <c r="N10147">
        <v>0.52760258217704237</v>
      </c>
      <c r="O10147">
        <v>0.44956543065134558</v>
      </c>
      <c r="P10147">
        <v>0.41207946514759691</v>
      </c>
      <c r="Q10147">
        <v>0.49128993369499696</v>
      </c>
      <c r="R10147">
        <v>0.46135851351547019</v>
      </c>
      <c r="S10147">
        <v>0.38971304412976704</v>
      </c>
      <c r="T10147">
        <v>0.55736815452506683</v>
      </c>
      <c r="U10147">
        <v>0.51858619082329727</v>
      </c>
      <c r="V10147">
        <v>0.48147833223657444</v>
      </c>
      <c r="W10147">
        <v>0.53303614655936282</v>
      </c>
      <c r="X10147">
        <v>0.51442541560445409</v>
      </c>
      <c r="Y10147">
        <v>0.47359506966290693</v>
      </c>
      <c r="Z10147">
        <v>0.50305016759672794</v>
      </c>
      <c r="AA10147">
        <v>0.47284244767516526</v>
      </c>
      <c r="AB10147">
        <v>0.3982150162385098</v>
      </c>
      <c r="AC10147">
        <v>0.36424033445745396</v>
      </c>
      <c r="AD10147">
        <v>0.31651214029957442</v>
      </c>
      <c r="AE10147">
        <v>0.2678054683526544</v>
      </c>
      <c r="AF10147">
        <v>0.65236388079766972</v>
      </c>
      <c r="AG10147">
        <v>0.68101001090893742</v>
      </c>
      <c r="AH10147">
        <v>0.55362798202915253</v>
      </c>
      <c r="AI10147">
        <v>0.71033681765389078</v>
      </c>
      <c r="AJ10147">
        <v>0.72551854453574682</v>
      </c>
      <c r="AK10147">
        <v>0.58051419817834704</v>
      </c>
    </row>
    <row r="10148" spans="1:37">
      <c r="A10148">
        <v>21</v>
      </c>
      <c r="B10148">
        <v>0.43369133784730324</v>
      </c>
      <c r="C10148">
        <v>0.44691485543719017</v>
      </c>
      <c r="D10148">
        <v>0.39654539022531848</v>
      </c>
      <c r="E10148">
        <v>0.43147502903600465</v>
      </c>
      <c r="F10148">
        <v>0.43026985267810519</v>
      </c>
      <c r="G10148">
        <v>0.35552934368949329</v>
      </c>
      <c r="H10148">
        <v>6.3843498273878016E-2</v>
      </c>
      <c r="I10148">
        <v>0.15060944902678838</v>
      </c>
      <c r="J10148">
        <v>0.15151641770256627</v>
      </c>
      <c r="K10148">
        <v>5.3486040413388856E-2</v>
      </c>
      <c r="L10148">
        <v>8.4835722016480902E-2</v>
      </c>
      <c r="M10148">
        <v>8.9937947293676504E-2</v>
      </c>
      <c r="N10148">
        <v>4.793351636120799E-2</v>
      </c>
      <c r="O10148">
        <v>5.8730168224895393E-2</v>
      </c>
      <c r="P10148">
        <v>5.6408972999169762E-2</v>
      </c>
      <c r="Q10148">
        <v>4.708659835242112E-2</v>
      </c>
      <c r="R10148">
        <v>5.0599552407138974E-2</v>
      </c>
      <c r="S10148">
        <v>4.8522139806698138E-2</v>
      </c>
      <c r="T10148">
        <v>5.4212182594227006E-2</v>
      </c>
      <c r="U10148">
        <v>5.0905761269628737E-2</v>
      </c>
      <c r="V10148">
        <v>4.7206222688858157E-2</v>
      </c>
      <c r="W10148">
        <v>5.7266307971974309E-2</v>
      </c>
      <c r="X10148">
        <v>5.1867101354939514E-2</v>
      </c>
      <c r="Y10148">
        <v>4.8263337701687559E-2</v>
      </c>
      <c r="Z10148">
        <v>4.4568658947622547E-2</v>
      </c>
      <c r="AA10148">
        <v>4.8971257999521262E-2</v>
      </c>
      <c r="AB10148">
        <v>4.6415421992536114E-2</v>
      </c>
      <c r="AC10148">
        <v>5.2555795536357079E-2</v>
      </c>
      <c r="AD10148">
        <v>6.0645961277866763E-2</v>
      </c>
      <c r="AE10148">
        <v>6.7188130272365351E-2</v>
      </c>
      <c r="AF10148">
        <v>0.39978713869594446</v>
      </c>
      <c r="AG10148">
        <v>0.42064200001205421</v>
      </c>
      <c r="AH10148">
        <v>0.37850595568887141</v>
      </c>
      <c r="AI10148">
        <v>0.43147502903600465</v>
      </c>
      <c r="AJ10148">
        <v>0.44266468451690572</v>
      </c>
      <c r="AK10148">
        <v>0.38818415750432028</v>
      </c>
    </row>
    <row r="10149" spans="1:37">
      <c r="A10149">
        <v>22</v>
      </c>
      <c r="B10149">
        <v>0.13226710249824888</v>
      </c>
      <c r="C10149">
        <v>0.1348698511626007</v>
      </c>
      <c r="D10149">
        <v>0.13820480026123871</v>
      </c>
      <c r="E10149">
        <v>0.1315911730545877</v>
      </c>
      <c r="F10149">
        <v>0.12240097011452036</v>
      </c>
      <c r="G10149">
        <v>0.11511954836460213</v>
      </c>
      <c r="H10149">
        <v>5.5880322209436138E-2</v>
      </c>
      <c r="I10149">
        <v>8.2447965814138796E-2</v>
      </c>
      <c r="J10149">
        <v>9.1590932831923128E-2</v>
      </c>
      <c r="K10149">
        <v>4.6814746259447787E-2</v>
      </c>
      <c r="L10149">
        <v>7.6236010782401969E-2</v>
      </c>
      <c r="M10149">
        <v>9.4380277453250616E-2</v>
      </c>
      <c r="N10149">
        <v>4.1218372041255481E-2</v>
      </c>
      <c r="O10149">
        <v>5.2405534254113914E-2</v>
      </c>
      <c r="P10149">
        <v>5.6444725165155155E-2</v>
      </c>
      <c r="Q10149">
        <v>4.1380349608197704E-2</v>
      </c>
      <c r="R10149">
        <v>4.3879223936403824E-2</v>
      </c>
      <c r="S10149">
        <v>4.3221323143777642E-2</v>
      </c>
      <c r="T10149">
        <v>5.0884395572596393E-2</v>
      </c>
      <c r="U10149">
        <v>4.4989992849071125E-2</v>
      </c>
      <c r="V10149">
        <v>4.270335016673197E-2</v>
      </c>
      <c r="W10149">
        <v>5.3895552246713746E-2</v>
      </c>
      <c r="X10149">
        <v>4.7452850307129854E-2</v>
      </c>
      <c r="Y10149">
        <v>4.5777561685562219E-2</v>
      </c>
      <c r="Z10149">
        <v>3.9099713089258033E-2</v>
      </c>
      <c r="AA10149">
        <v>4.3727281518153374E-2</v>
      </c>
      <c r="AB10149">
        <v>4.1543869023268239E-2</v>
      </c>
      <c r="AC10149">
        <v>4.6000530483877075E-2</v>
      </c>
      <c r="AD10149">
        <v>5.3214155167225712E-2</v>
      </c>
      <c r="AE10149">
        <v>5.9822164541644032E-2</v>
      </c>
      <c r="AF10149">
        <v>0.11051982971095675</v>
      </c>
      <c r="AG10149">
        <v>0.1192208246192419</v>
      </c>
      <c r="AH10149">
        <v>0.13012795189919185</v>
      </c>
      <c r="AI10149">
        <v>0.1315911730545877</v>
      </c>
      <c r="AJ10149">
        <v>0.13334041243962333</v>
      </c>
      <c r="AK10149">
        <v>0.13702392900533514</v>
      </c>
    </row>
    <row r="10150" spans="1:37">
      <c r="A10150">
        <v>23</v>
      </c>
      <c r="B10150">
        <v>0.12216904039224841</v>
      </c>
      <c r="C10150">
        <v>0.12720476886581886</v>
      </c>
      <c r="D10150">
        <v>0.12926553826058559</v>
      </c>
      <c r="E10150">
        <v>0.12154471544715448</v>
      </c>
      <c r="F10150">
        <v>0.12034295954584458</v>
      </c>
      <c r="G10150">
        <v>0.1064325403007441</v>
      </c>
      <c r="H10150">
        <v>5.1369390103567329E-2</v>
      </c>
      <c r="I10150">
        <v>7.8409418713238713E-2</v>
      </c>
      <c r="J10150">
        <v>9.8311222535603607E-2</v>
      </c>
      <c r="K10150">
        <v>4.3035631652012962E-2</v>
      </c>
      <c r="L10150">
        <v>7.335061108562882E-2</v>
      </c>
      <c r="M10150">
        <v>9.0294732865547817E-2</v>
      </c>
      <c r="N10150">
        <v>3.7295021147139576E-2</v>
      </c>
      <c r="O10150">
        <v>4.7598254145805548E-2</v>
      </c>
      <c r="P10150">
        <v>5.288539841816528E-2</v>
      </c>
      <c r="Q10150">
        <v>3.5432991762105681E-2</v>
      </c>
      <c r="R10150">
        <v>4.0087073061248778E-2</v>
      </c>
      <c r="S10150">
        <v>3.9859144377013565E-2</v>
      </c>
      <c r="T10150">
        <v>4.5811328944512765E-2</v>
      </c>
      <c r="U10150">
        <v>4.0540372318574568E-2</v>
      </c>
      <c r="V10150">
        <v>3.9024895191760264E-2</v>
      </c>
      <c r="W10150">
        <v>4.9437750637155047E-2</v>
      </c>
      <c r="X10150">
        <v>4.3030236295541577E-2</v>
      </c>
      <c r="Y10150">
        <v>4.2245312605653541E-2</v>
      </c>
      <c r="Z10150">
        <v>3.5552790648009737E-2</v>
      </c>
      <c r="AA10150">
        <v>3.8927172453588108E-2</v>
      </c>
      <c r="AB10150">
        <v>3.9026691267939582E-2</v>
      </c>
      <c r="AC10150">
        <v>4.2287143344321931E-2</v>
      </c>
      <c r="AD10150">
        <v>4.9019627642279698E-2</v>
      </c>
      <c r="AE10150">
        <v>5.5981339553482182E-2</v>
      </c>
      <c r="AF10150">
        <v>0.117241765628501</v>
      </c>
      <c r="AG10150">
        <v>0.11712341564257259</v>
      </c>
      <c r="AH10150">
        <v>0.12133669896152072</v>
      </c>
      <c r="AI10150">
        <v>0.12154471544715448</v>
      </c>
      <c r="AJ10150">
        <v>0.12297768992425361</v>
      </c>
      <c r="AK10150">
        <v>0.12817223450576154</v>
      </c>
    </row>
    <row r="10151" spans="1:37">
      <c r="A10151">
        <v>24</v>
      </c>
      <c r="B10151">
        <v>0.11644875087555451</v>
      </c>
      <c r="C10151">
        <v>0.12142750851270565</v>
      </c>
      <c r="D10151">
        <v>0.13072820289539569</v>
      </c>
      <c r="E10151">
        <v>0.11585365853658539</v>
      </c>
      <c r="F10151">
        <v>0.11723061433198563</v>
      </c>
      <c r="G10151">
        <v>0.10195921334728004</v>
      </c>
      <c r="H10151">
        <v>4.6674338319907943E-2</v>
      </c>
      <c r="I10151">
        <v>7.5246053126940424E-2</v>
      </c>
      <c r="J10151">
        <v>9.5198300776489442E-2</v>
      </c>
      <c r="K10151">
        <v>3.9307933569849345E-2</v>
      </c>
      <c r="L10151">
        <v>7.2417431700533025E-2</v>
      </c>
      <c r="M10151">
        <v>8.7965132955093991E-2</v>
      </c>
      <c r="N10151">
        <v>3.2768791274022414E-2</v>
      </c>
      <c r="O10151">
        <v>4.505005672630405E-2</v>
      </c>
      <c r="P10151">
        <v>5.0676709052845673E-2</v>
      </c>
      <c r="Q10151">
        <v>3.2901346192485428E-2</v>
      </c>
      <c r="R10151">
        <v>3.6317446629136642E-2</v>
      </c>
      <c r="S10151">
        <v>3.8285757098973555E-2</v>
      </c>
      <c r="T10151">
        <v>4.0503146929031328E-2</v>
      </c>
      <c r="U10151">
        <v>3.5123924075669825E-2</v>
      </c>
      <c r="V10151">
        <v>3.7394544795818024E-2</v>
      </c>
      <c r="W10151">
        <v>4.3591453444291182E-2</v>
      </c>
      <c r="X10151">
        <v>3.7276517215857854E-2</v>
      </c>
      <c r="Y10151">
        <v>3.925078968467352E-2</v>
      </c>
      <c r="Z10151">
        <v>3.1281627498862576E-2</v>
      </c>
      <c r="AA10151">
        <v>3.4835666015132702E-2</v>
      </c>
      <c r="AB10151">
        <v>3.738196815749268E-2</v>
      </c>
      <c r="AC10151">
        <v>3.8624278478774324E-2</v>
      </c>
      <c r="AD10151">
        <v>5.0542340089949067E-2</v>
      </c>
      <c r="AE10151">
        <v>5.7583144799686667E-2</v>
      </c>
      <c r="AF10151">
        <v>0.1117521846291732</v>
      </c>
      <c r="AG10151">
        <v>0.1114519735533604</v>
      </c>
      <c r="AH10151">
        <v>0.11680381378345264</v>
      </c>
      <c r="AI10151">
        <v>0.11585365853658539</v>
      </c>
      <c r="AJ10151">
        <v>0.11710747716988221</v>
      </c>
      <c r="AK10151">
        <v>0.12361432872763496</v>
      </c>
    </row>
    <row r="10161" spans="1:49">
      <c r="A10161" t="s">
        <v>363</v>
      </c>
      <c r="D10161">
        <v>2015</v>
      </c>
      <c r="F10161" t="s">
        <v>0</v>
      </c>
      <c r="G10161" s="168">
        <v>122568.41999999972</v>
      </c>
      <c r="H10161" t="s">
        <v>102</v>
      </c>
      <c r="K10161" t="s">
        <v>1</v>
      </c>
      <c r="L10161" t="s">
        <v>103</v>
      </c>
    </row>
    <row r="10162" spans="1:49">
      <c r="A10162">
        <v>1255</v>
      </c>
      <c r="B10162" t="s">
        <v>104</v>
      </c>
      <c r="F10162" t="s">
        <v>3</v>
      </c>
      <c r="G10162">
        <v>0</v>
      </c>
      <c r="H10162" t="s">
        <v>102</v>
      </c>
      <c r="K10162" t="s">
        <v>4</v>
      </c>
      <c r="L10162" t="s">
        <v>103</v>
      </c>
      <c r="N10162" t="s">
        <v>105</v>
      </c>
    </row>
    <row r="10163" spans="1:49">
      <c r="B10163">
        <v>1</v>
      </c>
      <c r="C10163" t="s">
        <v>5</v>
      </c>
      <c r="D10163" t="s">
        <v>6</v>
      </c>
      <c r="E10163">
        <v>2</v>
      </c>
      <c r="F10163" t="s">
        <v>7</v>
      </c>
      <c r="G10163" t="s">
        <v>8</v>
      </c>
      <c r="H10163">
        <v>3</v>
      </c>
      <c r="I10163" t="s">
        <v>9</v>
      </c>
      <c r="J10163" t="s">
        <v>10</v>
      </c>
      <c r="K10163">
        <v>4</v>
      </c>
      <c r="L10163" t="s">
        <v>11</v>
      </c>
      <c r="M10163" t="s">
        <v>12</v>
      </c>
      <c r="N10163">
        <v>5</v>
      </c>
      <c r="O10163" t="s">
        <v>13</v>
      </c>
      <c r="P10163" t="s">
        <v>13</v>
      </c>
      <c r="Q10163">
        <v>6</v>
      </c>
      <c r="R10163" t="s">
        <v>14</v>
      </c>
      <c r="S10163" t="s">
        <v>87</v>
      </c>
      <c r="T10163">
        <v>7</v>
      </c>
      <c r="U10163" t="s">
        <v>15</v>
      </c>
      <c r="V10163" t="s">
        <v>88</v>
      </c>
      <c r="W10163">
        <v>8</v>
      </c>
      <c r="X10163" t="s">
        <v>89</v>
      </c>
      <c r="Y10163" t="s">
        <v>90</v>
      </c>
      <c r="Z10163">
        <v>9</v>
      </c>
      <c r="AA10163" t="s">
        <v>91</v>
      </c>
      <c r="AB10163" t="s">
        <v>92</v>
      </c>
      <c r="AC10163">
        <v>10</v>
      </c>
      <c r="AD10163" t="s">
        <v>93</v>
      </c>
      <c r="AE10163" t="s">
        <v>94</v>
      </c>
      <c r="AF10163">
        <v>11</v>
      </c>
      <c r="AG10163" t="s">
        <v>95</v>
      </c>
      <c r="AH10163" t="s">
        <v>96</v>
      </c>
      <c r="AI10163">
        <v>12</v>
      </c>
      <c r="AJ10163" t="s">
        <v>97</v>
      </c>
      <c r="AK10163" t="s">
        <v>98</v>
      </c>
    </row>
    <row r="10164" spans="1:49">
      <c r="B10164">
        <v>31</v>
      </c>
      <c r="E10164">
        <v>28</v>
      </c>
      <c r="H10164">
        <v>31</v>
      </c>
      <c r="K10164">
        <v>30</v>
      </c>
      <c r="N10164">
        <v>31</v>
      </c>
      <c r="Q10164">
        <v>30</v>
      </c>
      <c r="T10164">
        <v>31</v>
      </c>
      <c r="W10164">
        <v>31</v>
      </c>
      <c r="Z10164">
        <v>30</v>
      </c>
      <c r="AC10164">
        <v>31</v>
      </c>
      <c r="AF10164">
        <v>30</v>
      </c>
      <c r="AI10164">
        <v>31</v>
      </c>
    </row>
    <row r="10165" spans="1:49">
      <c r="A10165" t="s">
        <v>16</v>
      </c>
      <c r="B10165" t="s">
        <v>17</v>
      </c>
      <c r="C10165" t="s">
        <v>18</v>
      </c>
      <c r="D10165" t="s">
        <v>19</v>
      </c>
      <c r="E10165" t="s">
        <v>17</v>
      </c>
      <c r="F10165" t="s">
        <v>18</v>
      </c>
      <c r="G10165" t="s">
        <v>19</v>
      </c>
      <c r="H10165" t="s">
        <v>17</v>
      </c>
      <c r="I10165" t="s">
        <v>18</v>
      </c>
      <c r="J10165" t="s">
        <v>19</v>
      </c>
      <c r="K10165" t="s">
        <v>17</v>
      </c>
      <c r="L10165" t="s">
        <v>18</v>
      </c>
      <c r="M10165" t="s">
        <v>19</v>
      </c>
      <c r="N10165" t="s">
        <v>17</v>
      </c>
      <c r="O10165" t="s">
        <v>18</v>
      </c>
      <c r="P10165" t="s">
        <v>19</v>
      </c>
      <c r="Q10165" t="s">
        <v>17</v>
      </c>
      <c r="R10165" t="s">
        <v>18</v>
      </c>
      <c r="S10165" t="s">
        <v>19</v>
      </c>
      <c r="T10165" t="s">
        <v>17</v>
      </c>
      <c r="U10165" t="s">
        <v>18</v>
      </c>
      <c r="V10165" t="s">
        <v>19</v>
      </c>
      <c r="W10165" t="s">
        <v>17</v>
      </c>
      <c r="X10165" t="s">
        <v>18</v>
      </c>
      <c r="Y10165" t="s">
        <v>19</v>
      </c>
      <c r="Z10165" t="s">
        <v>17</v>
      </c>
      <c r="AA10165" t="s">
        <v>18</v>
      </c>
      <c r="AB10165" t="s">
        <v>19</v>
      </c>
      <c r="AC10165" t="s">
        <v>17</v>
      </c>
      <c r="AD10165" t="s">
        <v>18</v>
      </c>
      <c r="AE10165" t="s">
        <v>19</v>
      </c>
      <c r="AF10165" t="s">
        <v>17</v>
      </c>
      <c r="AG10165" t="s">
        <v>18</v>
      </c>
      <c r="AH10165" t="s">
        <v>19</v>
      </c>
      <c r="AI10165" t="s">
        <v>17</v>
      </c>
      <c r="AJ10165" t="s">
        <v>18</v>
      </c>
      <c r="AK10165" t="s">
        <v>19</v>
      </c>
    </row>
    <row r="10166" spans="1:49">
      <c r="B10166" s="169">
        <v>5.3836299495251635E-2</v>
      </c>
      <c r="C10166" s="170">
        <v>1.166772144071331</v>
      </c>
      <c r="D10166" s="170">
        <v>0.85400651372727299</v>
      </c>
      <c r="E10166" s="169">
        <v>4.8889869786335867E-2</v>
      </c>
      <c r="F10166" s="170">
        <v>1.1009662090821464</v>
      </c>
      <c r="G10166" s="170">
        <v>0.89903764917928164</v>
      </c>
      <c r="H10166" s="169">
        <v>6.4982053310443974E-2</v>
      </c>
      <c r="I10166" s="170">
        <v>1.2302241162598715</v>
      </c>
      <c r="J10166" s="170">
        <v>0.83019275336544007</v>
      </c>
      <c r="K10166" s="169">
        <v>6.9548315248337544E-2</v>
      </c>
      <c r="L10166" s="170">
        <v>1.3349558481692945</v>
      </c>
      <c r="M10166" s="170">
        <v>0.89474163754271663</v>
      </c>
      <c r="N10166" s="169">
        <v>9.38975926000504E-2</v>
      </c>
      <c r="O10166" s="170">
        <v>1.35195796497807</v>
      </c>
      <c r="P10166" s="170">
        <v>0.85778257424462589</v>
      </c>
      <c r="Q10166" s="169">
        <v>0.11289519308870195</v>
      </c>
      <c r="R10166" s="170">
        <v>1.143561316906502</v>
      </c>
      <c r="S10166" s="170">
        <v>0.9612420944453508</v>
      </c>
      <c r="T10166" s="169">
        <v>0.12852745187294357</v>
      </c>
      <c r="U10166" s="170">
        <v>1.1094252831313207</v>
      </c>
      <c r="V10166" s="170">
        <v>0.9335859294178902</v>
      </c>
      <c r="W10166" s="169">
        <v>0.12838778583920668</v>
      </c>
      <c r="X10166" s="170">
        <v>1.0787166140613011</v>
      </c>
      <c r="Y10166" s="170">
        <v>0.87381030090221035</v>
      </c>
      <c r="Z10166" s="169">
        <v>0.10736050485025561</v>
      </c>
      <c r="AA10166" s="170">
        <v>1.1627493918336305</v>
      </c>
      <c r="AB10166" s="170">
        <v>0.86567799341692331</v>
      </c>
      <c r="AC10166" s="169">
        <v>8.2278501129653611E-2</v>
      </c>
      <c r="AD10166" s="170">
        <v>1.1985569855939187</v>
      </c>
      <c r="AE10166" s="170">
        <v>0.8501499344929665</v>
      </c>
      <c r="AF10166" s="169">
        <v>5.4681033867082403E-2</v>
      </c>
      <c r="AG10166" s="170">
        <v>1.1475267377617959</v>
      </c>
      <c r="AH10166" s="170">
        <v>0.8113426753263574</v>
      </c>
      <c r="AI10166" s="169">
        <v>5.4715398911736671E-2</v>
      </c>
      <c r="AJ10166" s="170">
        <v>1.1339553055221214</v>
      </c>
      <c r="AK10166" s="170">
        <v>0.85457058486978577</v>
      </c>
      <c r="AM10166" t="str">
        <f>A10161</f>
        <v>PreNResSpltPkgAC-65to-PEYes-cDXGF-RtS1985-CZ15</v>
      </c>
      <c r="AN10166" s="93">
        <f>1/($T10166*(1/$T10164)*(1/(5/7+2/7*$V10166))*$T10176/SUM($T10168:$T10191))</f>
        <v>4112.4156418965795</v>
      </c>
      <c r="AO10166" s="93">
        <f>1/(T10166*(1/T10164)*(1/(5/7+2/7*V10166)))</f>
        <v>236.61685224409158</v>
      </c>
      <c r="AP10166" s="93"/>
      <c r="AR10166" s="217">
        <f>CHOOSE($AV$3,C10166,F10166,I10166,L10166,O10166,R10166,U10166,X10166,AA10166,AD10166,AG10166,AJ10166)</f>
        <v>1.1094252831313207</v>
      </c>
      <c r="AS10166" s="92"/>
      <c r="AT10166" s="92"/>
      <c r="AV10166" s="151">
        <f>AN10166/AR10166</f>
        <v>3706.7981994149309</v>
      </c>
      <c r="AW10166" s="152">
        <f>AO10166/AR10166</f>
        <v>213.27876319552351</v>
      </c>
    </row>
    <row r="10167" spans="1:49">
      <c r="A10167" t="s">
        <v>20</v>
      </c>
      <c r="B10167" t="s">
        <v>21</v>
      </c>
      <c r="C10167" t="s">
        <v>22</v>
      </c>
      <c r="D10167" t="s">
        <v>23</v>
      </c>
      <c r="E10167" t="s">
        <v>21</v>
      </c>
      <c r="F10167" t="s">
        <v>22</v>
      </c>
      <c r="G10167" t="s">
        <v>23</v>
      </c>
      <c r="H10167" t="s">
        <v>21</v>
      </c>
      <c r="I10167" t="s">
        <v>22</v>
      </c>
      <c r="J10167" t="s">
        <v>23</v>
      </c>
      <c r="K10167" t="s">
        <v>21</v>
      </c>
      <c r="L10167" t="s">
        <v>22</v>
      </c>
      <c r="M10167" t="s">
        <v>23</v>
      </c>
      <c r="N10167" t="s">
        <v>21</v>
      </c>
      <c r="O10167" t="s">
        <v>22</v>
      </c>
      <c r="P10167" t="s">
        <v>23</v>
      </c>
      <c r="Q10167" t="s">
        <v>21</v>
      </c>
      <c r="R10167" t="s">
        <v>22</v>
      </c>
      <c r="S10167" t="s">
        <v>23</v>
      </c>
      <c r="T10167" t="s">
        <v>21</v>
      </c>
      <c r="U10167" t="s">
        <v>22</v>
      </c>
      <c r="V10167" t="s">
        <v>23</v>
      </c>
      <c r="W10167" t="s">
        <v>21</v>
      </c>
      <c r="X10167" t="s">
        <v>22</v>
      </c>
      <c r="Y10167" t="s">
        <v>23</v>
      </c>
      <c r="Z10167" t="s">
        <v>21</v>
      </c>
      <c r="AA10167" t="s">
        <v>22</v>
      </c>
      <c r="AB10167" t="s">
        <v>23</v>
      </c>
      <c r="AC10167" t="s">
        <v>21</v>
      </c>
      <c r="AD10167" t="s">
        <v>22</v>
      </c>
      <c r="AE10167" t="s">
        <v>23</v>
      </c>
      <c r="AF10167" t="s">
        <v>21</v>
      </c>
      <c r="AG10167" t="s">
        <v>22</v>
      </c>
      <c r="AH10167" t="s">
        <v>23</v>
      </c>
      <c r="AI10167" t="s">
        <v>21</v>
      </c>
      <c r="AJ10167" t="s">
        <v>22</v>
      </c>
      <c r="AK10167" t="s">
        <v>23</v>
      </c>
    </row>
    <row r="10168" spans="1:49">
      <c r="A10168">
        <v>1</v>
      </c>
      <c r="B10168">
        <v>4.1234598023667197E-2</v>
      </c>
      <c r="C10168">
        <v>6.4843723446095861E-2</v>
      </c>
      <c r="D10168">
        <v>7.7058928090183984E-2</v>
      </c>
      <c r="E10168">
        <v>4.325501789326279E-2</v>
      </c>
      <c r="F10168">
        <v>5.8645641489489211E-2</v>
      </c>
      <c r="G10168">
        <v>5.8360120296947156E-2</v>
      </c>
      <c r="H10168">
        <v>3.2332819585971374E-2</v>
      </c>
      <c r="I10168">
        <v>4.4881962358156335E-2</v>
      </c>
      <c r="J10168">
        <v>4.5723345466409722E-2</v>
      </c>
      <c r="K10168">
        <v>3.0273437500000003E-2</v>
      </c>
      <c r="L10168">
        <v>3.927089148321642E-2</v>
      </c>
      <c r="M10168">
        <v>4.0614437774302584E-2</v>
      </c>
      <c r="N10168">
        <v>3.6779516867847389E-2</v>
      </c>
      <c r="O10168">
        <v>3.5569143305524499E-2</v>
      </c>
      <c r="P10168">
        <v>3.7784761803299059E-2</v>
      </c>
      <c r="Q10168">
        <v>4.4388120801897586E-2</v>
      </c>
      <c r="R10168">
        <v>3.9280723067648293E-2</v>
      </c>
      <c r="S10168">
        <v>4.6074819531019058E-2</v>
      </c>
      <c r="T10168">
        <v>6.3101611600235502E-2</v>
      </c>
      <c r="U10168">
        <v>4.9980449214859439E-2</v>
      </c>
      <c r="V10168">
        <v>5.6070065626646647E-2</v>
      </c>
      <c r="W10168">
        <v>5.3100853419444129E-2</v>
      </c>
      <c r="X10168">
        <v>5.2747574214252149E-2</v>
      </c>
      <c r="Y10168">
        <v>5.5529420141334669E-2</v>
      </c>
      <c r="Z10168">
        <v>4.5991624289560287E-2</v>
      </c>
      <c r="AA10168">
        <v>4.3227311203268962E-2</v>
      </c>
      <c r="AB10168">
        <v>4.8463383542421919E-2</v>
      </c>
      <c r="AC10168">
        <v>3.0375429818890482E-2</v>
      </c>
      <c r="AD10168">
        <v>3.2321982336346033E-2</v>
      </c>
      <c r="AE10168">
        <v>3.7777280767744954E-2</v>
      </c>
      <c r="AF10168">
        <v>3.8721503035857488E-2</v>
      </c>
      <c r="AG10168">
        <v>5.6344973909054415E-2</v>
      </c>
      <c r="AH10168">
        <v>6.1505873290968606E-2</v>
      </c>
      <c r="AI10168">
        <v>4.0950945021808204E-2</v>
      </c>
      <c r="AJ10168">
        <v>6.9686298656224568E-2</v>
      </c>
      <c r="AK10168">
        <v>8.2688995565978987E-2</v>
      </c>
    </row>
    <row r="10169" spans="1:49">
      <c r="A10169">
        <v>2</v>
      </c>
      <c r="B10169">
        <v>5.4843913084732895E-2</v>
      </c>
      <c r="C10169">
        <v>6.8288751098572964E-2</v>
      </c>
      <c r="D10169">
        <v>8.779293459251486E-2</v>
      </c>
      <c r="E10169">
        <v>4.1458619177617152E-2</v>
      </c>
      <c r="F10169">
        <v>5.9550145483473725E-2</v>
      </c>
      <c r="G10169">
        <v>5.6376255728768337E-2</v>
      </c>
      <c r="H10169">
        <v>3.1467949926264324E-2</v>
      </c>
      <c r="I10169">
        <v>4.3655206281292172E-2</v>
      </c>
      <c r="J10169">
        <v>4.3393590880820558E-2</v>
      </c>
      <c r="K10169">
        <v>2.7876420454545456E-2</v>
      </c>
      <c r="L10169">
        <v>3.8039992094505343E-2</v>
      </c>
      <c r="M10169">
        <v>3.8051758058820565E-2</v>
      </c>
      <c r="N10169">
        <v>3.3690932692738096E-2</v>
      </c>
      <c r="O10169">
        <v>3.3457942541583692E-2</v>
      </c>
      <c r="P10169">
        <v>3.5319637540912774E-2</v>
      </c>
      <c r="Q10169">
        <v>4.0198331473667873E-2</v>
      </c>
      <c r="R10169">
        <v>3.5466029704598188E-2</v>
      </c>
      <c r="S10169">
        <v>4.1634217745242334E-2</v>
      </c>
      <c r="T10169">
        <v>5.4530143907548637E-2</v>
      </c>
      <c r="U10169">
        <v>4.5043744223032839E-2</v>
      </c>
      <c r="V10169">
        <v>4.8874021322007008E-2</v>
      </c>
      <c r="W10169">
        <v>5.1558355437665793E-2</v>
      </c>
      <c r="X10169">
        <v>4.9237154580536735E-2</v>
      </c>
      <c r="Y10169">
        <v>4.892803832666668E-2</v>
      </c>
      <c r="Z10169">
        <v>4.4054741250373917E-2</v>
      </c>
      <c r="AA10169">
        <v>4.0601421342053801E-2</v>
      </c>
      <c r="AB10169">
        <v>4.2230863337304254E-2</v>
      </c>
      <c r="AC10169">
        <v>2.7948768399059316E-2</v>
      </c>
      <c r="AD10169">
        <v>3.0953380623015798E-2</v>
      </c>
      <c r="AE10169">
        <v>3.4463127503405647E-2</v>
      </c>
      <c r="AF10169">
        <v>3.7117653797685869E-2</v>
      </c>
      <c r="AG10169">
        <v>5.7104191754114339E-2</v>
      </c>
      <c r="AH10169">
        <v>7.1805452394707162E-2</v>
      </c>
      <c r="AI10169">
        <v>5.4466641537881645E-2</v>
      </c>
      <c r="AJ10169">
        <v>7.2767273406529595E-2</v>
      </c>
      <c r="AK10169">
        <v>8.7483357152454616E-2</v>
      </c>
    </row>
    <row r="10170" spans="1:49">
      <c r="A10170">
        <v>3</v>
      </c>
      <c r="B10170">
        <v>5.3786615699510668E-2</v>
      </c>
      <c r="C10170">
        <v>6.4268338277923207E-2</v>
      </c>
      <c r="D10170">
        <v>8.5023423299445511E-2</v>
      </c>
      <c r="E10170">
        <v>3.9973407641059736E-2</v>
      </c>
      <c r="F10170">
        <v>6.4361452873162403E-2</v>
      </c>
      <c r="G10170">
        <v>6.040148818594275E-2</v>
      </c>
      <c r="H10170">
        <v>3.1567742579307438E-2</v>
      </c>
      <c r="I10170">
        <v>4.5632691920531814E-2</v>
      </c>
      <c r="J10170">
        <v>4.8435444896461018E-2</v>
      </c>
      <c r="K10170">
        <v>2.7886284722222227E-2</v>
      </c>
      <c r="L10170">
        <v>4.2072487838367326E-2</v>
      </c>
      <c r="M10170">
        <v>4.3192251425112252E-2</v>
      </c>
      <c r="N10170">
        <v>3.073663478611181E-2</v>
      </c>
      <c r="O10170">
        <v>3.2603690900073284E-2</v>
      </c>
      <c r="P10170">
        <v>3.3564753162047142E-2</v>
      </c>
      <c r="Q10170">
        <v>3.5003583858596456E-2</v>
      </c>
      <c r="R10170">
        <v>3.2079504557993389E-2</v>
      </c>
      <c r="S10170">
        <v>3.6484772582065311E-2</v>
      </c>
      <c r="T10170">
        <v>4.8204236441060887E-2</v>
      </c>
      <c r="U10170">
        <v>4.1856597362383022E-2</v>
      </c>
      <c r="V10170">
        <v>4.3689888812599456E-2</v>
      </c>
      <c r="W10170">
        <v>4.5792007842232731E-2</v>
      </c>
      <c r="X10170">
        <v>4.4942609257961945E-2</v>
      </c>
      <c r="Y10170">
        <v>4.5360342376751739E-2</v>
      </c>
      <c r="Z10170">
        <v>4.0756805264732278E-2</v>
      </c>
      <c r="AA10170">
        <v>3.6747842714556264E-2</v>
      </c>
      <c r="AB10170">
        <v>3.9764827521987213E-2</v>
      </c>
      <c r="AC10170">
        <v>2.7292913961267113E-2</v>
      </c>
      <c r="AD10170">
        <v>3.0800167944666668E-2</v>
      </c>
      <c r="AE10170">
        <v>3.3999552690970457E-2</v>
      </c>
      <c r="AF10170">
        <v>3.6124794745484398E-2</v>
      </c>
      <c r="AG10170">
        <v>5.5957337003268541E-2</v>
      </c>
      <c r="AH10170">
        <v>6.9148028940056672E-2</v>
      </c>
      <c r="AI10170">
        <v>3.8204727801410814E-2</v>
      </c>
      <c r="AJ10170">
        <v>7.1448173438584658E-2</v>
      </c>
      <c r="AK10170">
        <v>8.4857146347124005E-2</v>
      </c>
    </row>
    <row r="10171" spans="1:49">
      <c r="A10171">
        <v>4</v>
      </c>
      <c r="B10171">
        <v>5.3908611551651692E-2</v>
      </c>
      <c r="C10171">
        <v>6.9898372898144726E-2</v>
      </c>
      <c r="D10171">
        <v>7.8280265368494084E-2</v>
      </c>
      <c r="E10171">
        <v>3.998755251283647E-2</v>
      </c>
      <c r="F10171">
        <v>6.4516744221527214E-2</v>
      </c>
      <c r="G10171">
        <v>6.6663599822889788E-2</v>
      </c>
      <c r="H10171">
        <v>3.2299555368290329E-2</v>
      </c>
      <c r="I10171">
        <v>4.6364606205654732E-2</v>
      </c>
      <c r="J10171">
        <v>4.8669949734397776E-2</v>
      </c>
      <c r="K10171">
        <v>2.8399226641414147E-2</v>
      </c>
      <c r="L10171">
        <v>4.095254276075129E-2</v>
      </c>
      <c r="M10171">
        <v>3.781465973868739E-2</v>
      </c>
      <c r="N10171">
        <v>2.9326628967040181E-2</v>
      </c>
      <c r="O10171">
        <v>3.2208395946376089E-2</v>
      </c>
      <c r="P10171">
        <v>3.2759814627390395E-2</v>
      </c>
      <c r="Q10171">
        <v>3.6858323049752818E-2</v>
      </c>
      <c r="R10171">
        <v>3.0991386397267034E-2</v>
      </c>
      <c r="S10171">
        <v>3.2950091704625283E-2</v>
      </c>
      <c r="T10171">
        <v>4.523982309366998E-2</v>
      </c>
      <c r="U10171">
        <v>3.9844605511529692E-2</v>
      </c>
      <c r="V10171">
        <v>4.2577482555447334E-2</v>
      </c>
      <c r="W10171">
        <v>4.2382654826432949E-2</v>
      </c>
      <c r="X10171">
        <v>4.27321006540246E-2</v>
      </c>
      <c r="Y10171">
        <v>4.2720806812951533E-2</v>
      </c>
      <c r="Z10171">
        <v>3.7660783727191144E-2</v>
      </c>
      <c r="AA10171">
        <v>3.57040636741753E-2</v>
      </c>
      <c r="AB10171">
        <v>3.738227729416789E-2</v>
      </c>
      <c r="AC10171">
        <v>2.7292913961267113E-2</v>
      </c>
      <c r="AD10171">
        <v>3.1177306845218369E-2</v>
      </c>
      <c r="AE10171">
        <v>3.4292336783034796E-2</v>
      </c>
      <c r="AF10171">
        <v>3.62393554053538E-2</v>
      </c>
      <c r="AG10171">
        <v>5.8677676472274794E-2</v>
      </c>
      <c r="AH10171">
        <v>7.5112101455255709E-2</v>
      </c>
      <c r="AI10171">
        <v>3.8325884443487161E-2</v>
      </c>
      <c r="AJ10171">
        <v>7.6812205825717447E-2</v>
      </c>
      <c r="AK10171">
        <v>8.4606740200569241E-2</v>
      </c>
    </row>
    <row r="10172" spans="1:49">
      <c r="A10172">
        <v>5</v>
      </c>
      <c r="B10172">
        <v>7.0120504791725977E-2</v>
      </c>
      <c r="C10172">
        <v>8.1942616861455972E-2</v>
      </c>
      <c r="D10172">
        <v>9.8137030602239703E-2</v>
      </c>
      <c r="E10172">
        <v>4.0723085845226811E-2</v>
      </c>
      <c r="F10172">
        <v>6.8734130313960973E-2</v>
      </c>
      <c r="G10172">
        <v>6.0539496155903025E-2</v>
      </c>
      <c r="H10172">
        <v>3.6657167884506639E-2</v>
      </c>
      <c r="I10172">
        <v>4.7851013108603645E-2</v>
      </c>
      <c r="J10172">
        <v>5.0178937387208258E-2</v>
      </c>
      <c r="K10172">
        <v>3.685290404040404E-2</v>
      </c>
      <c r="L10172">
        <v>4.5992295610023319E-2</v>
      </c>
      <c r="M10172">
        <v>4.7409574736417305E-2</v>
      </c>
      <c r="N10172">
        <v>5.5422927142238995E-2</v>
      </c>
      <c r="O10172">
        <v>4.7484251123333487E-2</v>
      </c>
      <c r="P10172">
        <v>4.8959202637357417E-2</v>
      </c>
      <c r="Q10172">
        <v>6.7989861744341573E-2</v>
      </c>
      <c r="R10172">
        <v>5.4594302051553745E-2</v>
      </c>
      <c r="S10172">
        <v>6.3093417928333728E-2</v>
      </c>
      <c r="T10172">
        <v>0.10188544904358302</v>
      </c>
      <c r="U10172">
        <v>7.9877868195035701E-2</v>
      </c>
      <c r="V10172">
        <v>8.7387761402164144E-2</v>
      </c>
      <c r="W10172">
        <v>8.7792642140468252E-2</v>
      </c>
      <c r="X10172">
        <v>8.43886404052379E-2</v>
      </c>
      <c r="Y10172">
        <v>8.7399650604829987E-2</v>
      </c>
      <c r="Z10172">
        <v>7.0498055638647916E-2</v>
      </c>
      <c r="AA10172">
        <v>6.3615713929030301E-2</v>
      </c>
      <c r="AB10172">
        <v>6.9655878830302692E-2</v>
      </c>
      <c r="AC10172">
        <v>4.1899729225810679E-2</v>
      </c>
      <c r="AD10172">
        <v>4.0401004721602254E-2</v>
      </c>
      <c r="AE10172">
        <v>4.2628550515422005E-2</v>
      </c>
      <c r="AF10172">
        <v>3.7079466911062738E-2</v>
      </c>
      <c r="AG10172">
        <v>5.963874075348357E-2</v>
      </c>
      <c r="AH10172">
        <v>6.9296580561745216E-2</v>
      </c>
      <c r="AI10172">
        <v>3.9214366485380438E-2</v>
      </c>
      <c r="AJ10172">
        <v>7.5322453064716632E-2</v>
      </c>
      <c r="AK10172">
        <v>8.5003725554863394E-2</v>
      </c>
    </row>
    <row r="10173" spans="1:49">
      <c r="A10173">
        <v>6</v>
      </c>
      <c r="B10173">
        <v>7.4105702628332853E-2</v>
      </c>
      <c r="C10173">
        <v>8.39892400545766E-2</v>
      </c>
      <c r="D10173">
        <v>9.3383562979145518E-2</v>
      </c>
      <c r="E10173">
        <v>4.394811661032292E-2</v>
      </c>
      <c r="F10173">
        <v>7.3806981027211366E-2</v>
      </c>
      <c r="G10173">
        <v>6.2086335485874319E-2</v>
      </c>
      <c r="H10173">
        <v>5.774668189428632E-2</v>
      </c>
      <c r="I10173">
        <v>6.7004965351666931E-2</v>
      </c>
      <c r="J10173">
        <v>5.8152101877058299E-2</v>
      </c>
      <c r="K10173">
        <v>6.9543087121212141E-2</v>
      </c>
      <c r="L10173">
        <v>6.7557306168019485E-2</v>
      </c>
      <c r="M10173">
        <v>6.870302174242042E-2</v>
      </c>
      <c r="N10173">
        <v>0.12739290670088479</v>
      </c>
      <c r="O10173">
        <v>9.8182679566804099E-2</v>
      </c>
      <c r="P10173">
        <v>9.6847126783737844E-2</v>
      </c>
      <c r="Q10173">
        <v>0.15252458822573137</v>
      </c>
      <c r="R10173">
        <v>0.1282415188439687</v>
      </c>
      <c r="S10173">
        <v>0.13572920275781397</v>
      </c>
      <c r="T10173">
        <v>0.17094327221940767</v>
      </c>
      <c r="U10173">
        <v>0.16614162356886669</v>
      </c>
      <c r="V10173">
        <v>0.16764600997439871</v>
      </c>
      <c r="W10173">
        <v>0.16998471917887212</v>
      </c>
      <c r="X10173">
        <v>0.16660966267198796</v>
      </c>
      <c r="Y10173">
        <v>0.15891122972350993</v>
      </c>
      <c r="Z10173">
        <v>0.13849835477116362</v>
      </c>
      <c r="AA10173">
        <v>0.12012471758895564</v>
      </c>
      <c r="AB10173">
        <v>0.13306639351894964</v>
      </c>
      <c r="AC10173">
        <v>8.5317293007654768E-2</v>
      </c>
      <c r="AD10173">
        <v>7.0218549046472054E-2</v>
      </c>
      <c r="AE10173">
        <v>6.0899091149380892E-2</v>
      </c>
      <c r="AF10173">
        <v>4.0821781800129832E-2</v>
      </c>
      <c r="AG10173">
        <v>6.9123229542978337E-2</v>
      </c>
      <c r="AH10173">
        <v>7.1343291793898381E-2</v>
      </c>
      <c r="AI10173">
        <v>5.8384039631683815E-2</v>
      </c>
      <c r="AJ10173">
        <v>8.2900359523924827E-2</v>
      </c>
      <c r="AK10173">
        <v>0.1004495095704008</v>
      </c>
    </row>
    <row r="10174" spans="1:49">
      <c r="A10174">
        <v>7</v>
      </c>
      <c r="B10174">
        <v>7.6721835902023791E-2</v>
      </c>
      <c r="C10174">
        <v>0.11322706106851695</v>
      </c>
      <c r="D10174">
        <v>0.10336068440759406</v>
      </c>
      <c r="E10174">
        <v>7.3411884521266818E-2</v>
      </c>
      <c r="F10174">
        <v>0.10110828983359305</v>
      </c>
      <c r="G10174">
        <v>7.6203400746393105E-2</v>
      </c>
      <c r="H10174">
        <v>0.10250923082040649</v>
      </c>
      <c r="I10174">
        <v>0.11047578191588442</v>
      </c>
      <c r="J10174">
        <v>8.4467623038570944E-2</v>
      </c>
      <c r="K10174">
        <v>0.2290384311868687</v>
      </c>
      <c r="L10174">
        <v>0.13054468164781022</v>
      </c>
      <c r="M10174">
        <v>0.14378247490289059</v>
      </c>
      <c r="N10174">
        <v>0.22813744945614065</v>
      </c>
      <c r="O10174">
        <v>0.19694867827876433</v>
      </c>
      <c r="P10174">
        <v>0.18528678894629988</v>
      </c>
      <c r="Q10174">
        <v>0.24348809198324081</v>
      </c>
      <c r="R10174">
        <v>0.24811263450190912</v>
      </c>
      <c r="S10174">
        <v>0.2497639837633544</v>
      </c>
      <c r="T10174">
        <v>0.27323949447510026</v>
      </c>
      <c r="U10174">
        <v>0.26906096156136472</v>
      </c>
      <c r="V10174">
        <v>0.2594328324843917</v>
      </c>
      <c r="W10174">
        <v>0.27017500864952138</v>
      </c>
      <c r="X10174">
        <v>0.26324188132978038</v>
      </c>
      <c r="Y10174">
        <v>0.26053080602465095</v>
      </c>
      <c r="Z10174">
        <v>0.23413849835477119</v>
      </c>
      <c r="AA10174">
        <v>0.2288336347747715</v>
      </c>
      <c r="AB10174">
        <v>0.2471590817869769</v>
      </c>
      <c r="AC10174">
        <v>0.2352643561851758</v>
      </c>
      <c r="AD10174">
        <v>0.1518867994018813</v>
      </c>
      <c r="AE10174">
        <v>0.15180041884390952</v>
      </c>
      <c r="AF10174">
        <v>5.9164216341441672E-2</v>
      </c>
      <c r="AG10174">
        <v>8.8966110442112528E-2</v>
      </c>
      <c r="AH10174">
        <v>8.7843525625154739E-2</v>
      </c>
      <c r="AI10174">
        <v>7.5453664315330363E-2</v>
      </c>
      <c r="AJ10174">
        <v>0.10190969699904759</v>
      </c>
      <c r="AK10174">
        <v>9.611320800811074E-2</v>
      </c>
    </row>
    <row r="10175" spans="1:49">
      <c r="A10175">
        <v>8</v>
      </c>
      <c r="B10175">
        <v>0.12995269271955864</v>
      </c>
      <c r="C10175">
        <v>0.15433918105938849</v>
      </c>
      <c r="D10175">
        <v>0.13865905194410519</v>
      </c>
      <c r="E10175">
        <v>9.3002531932048035E-2</v>
      </c>
      <c r="F10175">
        <v>0.14157122151629742</v>
      </c>
      <c r="G10175">
        <v>9.681259092712606E-2</v>
      </c>
      <c r="H10175">
        <v>0.3056427201259605</v>
      </c>
      <c r="I10175">
        <v>0.31984277954327794</v>
      </c>
      <c r="J10175">
        <v>0.28341439044035927</v>
      </c>
      <c r="K10175">
        <v>0.44767005997474751</v>
      </c>
      <c r="L10175">
        <v>0.39531634114289865</v>
      </c>
      <c r="M10175">
        <v>0.38597588659637799</v>
      </c>
      <c r="N10175">
        <v>0.48807836349800809</v>
      </c>
      <c r="O10175">
        <v>0.43920378417191619</v>
      </c>
      <c r="P10175">
        <v>0.40903898625093948</v>
      </c>
      <c r="Q10175">
        <v>0.4924665075482712</v>
      </c>
      <c r="R10175">
        <v>0.49093881875810685</v>
      </c>
      <c r="S10175">
        <v>0.48145405073792813</v>
      </c>
      <c r="T10175">
        <v>0.51816302219544585</v>
      </c>
      <c r="U10175">
        <v>0.53016986523132648</v>
      </c>
      <c r="V10175">
        <v>0.50131466194027063</v>
      </c>
      <c r="W10175">
        <v>0.5397950063429825</v>
      </c>
      <c r="X10175">
        <v>0.53712609686866597</v>
      </c>
      <c r="Y10175">
        <v>0.50806736664369578</v>
      </c>
      <c r="Z10175">
        <v>0.50735865988632967</v>
      </c>
      <c r="AA10175">
        <v>0.47449683638733076</v>
      </c>
      <c r="AB10175">
        <v>0.5094611647523849</v>
      </c>
      <c r="AC10175">
        <v>0.47081916219280251</v>
      </c>
      <c r="AD10175">
        <v>0.36826582399693569</v>
      </c>
      <c r="AE10175">
        <v>0.33677490189699699</v>
      </c>
      <c r="AF10175">
        <v>0.10469571415842466</v>
      </c>
      <c r="AG10175">
        <v>0.12892711738058377</v>
      </c>
      <c r="AH10175">
        <v>0.1227916701053616</v>
      </c>
      <c r="AI10175">
        <v>9.7706100910020993E-2</v>
      </c>
      <c r="AJ10175">
        <v>0.14844948100795846</v>
      </c>
      <c r="AK10175">
        <v>0.14552872341724993</v>
      </c>
    </row>
    <row r="10176" spans="1:49">
      <c r="A10176">
        <v>9</v>
      </c>
      <c r="B10176">
        <v>0.37082672522467575</v>
      </c>
      <c r="C10176">
        <v>0.47624897426061791</v>
      </c>
      <c r="D10176">
        <v>0.4280185092804431</v>
      </c>
      <c r="E10176">
        <v>0.36977523798746764</v>
      </c>
      <c r="F10176">
        <v>0.48420114861109598</v>
      </c>
      <c r="G10176">
        <v>0.36863078842803176</v>
      </c>
      <c r="H10176">
        <v>0.65339793983611838</v>
      </c>
      <c r="I10176">
        <v>0.6452906301800807</v>
      </c>
      <c r="J10176">
        <v>0.52486770868381605</v>
      </c>
      <c r="K10176">
        <v>0.76356336805555569</v>
      </c>
      <c r="L10176">
        <v>0.73595647817147292</v>
      </c>
      <c r="M10176">
        <v>0.62299853705291841</v>
      </c>
      <c r="N10176">
        <v>0.72445203742110675</v>
      </c>
      <c r="O10176">
        <v>0.71680151603757514</v>
      </c>
      <c r="P10176">
        <v>0.61608574962860374</v>
      </c>
      <c r="Q10176">
        <v>0.71614362036222834</v>
      </c>
      <c r="R10176">
        <v>0.74210571987065899</v>
      </c>
      <c r="S10176">
        <v>0.6593578451161326</v>
      </c>
      <c r="T10176">
        <v>0.6809250612736707</v>
      </c>
      <c r="U10176">
        <v>0.75004084058890563</v>
      </c>
      <c r="V10176">
        <v>0.65972610322491354</v>
      </c>
      <c r="W10176">
        <v>0.7590459577903359</v>
      </c>
      <c r="X10176">
        <v>0.76764035354940607</v>
      </c>
      <c r="Y10176">
        <v>0.68305738574091357</v>
      </c>
      <c r="Z10176">
        <v>0.74114567753514815</v>
      </c>
      <c r="AA10176">
        <v>0.74311099743622533</v>
      </c>
      <c r="AB10176">
        <v>0.69396431312232887</v>
      </c>
      <c r="AC10176">
        <v>0.75888916996936229</v>
      </c>
      <c r="AD10176">
        <v>0.69676264557045942</v>
      </c>
      <c r="AE10176">
        <v>0.66136266596181603</v>
      </c>
      <c r="AF10176">
        <v>0.34822621911635543</v>
      </c>
      <c r="AG10176">
        <v>0.41878777452835597</v>
      </c>
      <c r="AH10176">
        <v>0.40628318340623365</v>
      </c>
      <c r="AI10176">
        <v>0.36827580636476231</v>
      </c>
      <c r="AJ10176">
        <v>0.47692612809567636</v>
      </c>
      <c r="AK10176">
        <v>0.41517949845481089</v>
      </c>
    </row>
    <row r="10177" spans="1:37">
      <c r="A10177">
        <v>10</v>
      </c>
      <c r="B10177">
        <v>0.67970666775107447</v>
      </c>
      <c r="C10177">
        <v>0.81123724805655739</v>
      </c>
      <c r="D10177">
        <v>0.68882275701122131</v>
      </c>
      <c r="E10177">
        <v>0.66219217222795868</v>
      </c>
      <c r="F10177">
        <v>0.83579710776674665</v>
      </c>
      <c r="G10177">
        <v>0.60376761757991526</v>
      </c>
      <c r="H10177">
        <v>0.84725071240866201</v>
      </c>
      <c r="I10177">
        <v>0.81165907470229526</v>
      </c>
      <c r="J10177">
        <v>0.71460251429969701</v>
      </c>
      <c r="K10177">
        <v>0.85708648989899006</v>
      </c>
      <c r="L10177">
        <v>0.83107552867995571</v>
      </c>
      <c r="M10177">
        <v>0.77411592594460987</v>
      </c>
      <c r="N10177">
        <v>0.81503558586114799</v>
      </c>
      <c r="O10177">
        <v>0.82341715461658593</v>
      </c>
      <c r="P10177">
        <v>0.76625117633480688</v>
      </c>
      <c r="Q10177">
        <v>0.80802340961656405</v>
      </c>
      <c r="R10177">
        <v>0.81564789272730598</v>
      </c>
      <c r="S10177">
        <v>0.77834499375391386</v>
      </c>
      <c r="T10177">
        <v>0.77111031999233215</v>
      </c>
      <c r="U10177">
        <v>0.81975967816561979</v>
      </c>
      <c r="V10177">
        <v>0.77808825799309134</v>
      </c>
      <c r="W10177">
        <v>0.85289326490600859</v>
      </c>
      <c r="X10177">
        <v>0.84581317573103476</v>
      </c>
      <c r="Y10177">
        <v>0.80781485616056925</v>
      </c>
      <c r="Z10177">
        <v>0.83973975471133722</v>
      </c>
      <c r="AA10177">
        <v>0.8377709166864582</v>
      </c>
      <c r="AB10177">
        <v>0.82966371363159119</v>
      </c>
      <c r="AC10177">
        <v>0.84322268132032885</v>
      </c>
      <c r="AD10177">
        <v>0.82237052423780399</v>
      </c>
      <c r="AE10177">
        <v>0.80799463229164548</v>
      </c>
      <c r="AF10177">
        <v>0.6608622598999504</v>
      </c>
      <c r="AG10177">
        <v>0.73919376111015522</v>
      </c>
      <c r="AH10177">
        <v>0.65889796704354764</v>
      </c>
      <c r="AI10177">
        <v>0.66199989230520717</v>
      </c>
      <c r="AJ10177">
        <v>0.82198376953570917</v>
      </c>
      <c r="AK10177">
        <v>0.63887769186607546</v>
      </c>
    </row>
    <row r="10178" spans="1:37">
      <c r="A10178">
        <v>11</v>
      </c>
      <c r="B10178">
        <v>0.79159041925907847</v>
      </c>
      <c r="C10178">
        <v>0.87061845408329275</v>
      </c>
      <c r="D10178">
        <v>0.82935681970653485</v>
      </c>
      <c r="E10178">
        <v>0.74109226699859954</v>
      </c>
      <c r="F10178">
        <v>0.88440874862417351</v>
      </c>
      <c r="G10178">
        <v>0.7711482838133904</v>
      </c>
      <c r="H10178">
        <v>0.91808131992415765</v>
      </c>
      <c r="I10178">
        <v>0.89281689160330591</v>
      </c>
      <c r="J10178">
        <v>0.82663465165835703</v>
      </c>
      <c r="K10178">
        <v>0.91835345643939414</v>
      </c>
      <c r="L10178">
        <v>0.88849611833277253</v>
      </c>
      <c r="M10178">
        <v>0.87628512334157305</v>
      </c>
      <c r="N10178">
        <v>0.87580012234971139</v>
      </c>
      <c r="O10178">
        <v>0.89076534728956436</v>
      </c>
      <c r="P10178">
        <v>0.85909432577519707</v>
      </c>
      <c r="Q10178">
        <v>0.87044166438826853</v>
      </c>
      <c r="R10178">
        <v>0.86884465372038244</v>
      </c>
      <c r="S10178">
        <v>0.85846972475897743</v>
      </c>
      <c r="T10178">
        <v>0.8323634521380745</v>
      </c>
      <c r="U10178">
        <v>0.86791995455364668</v>
      </c>
      <c r="V10178">
        <v>0.85649160905040955</v>
      </c>
      <c r="W10178">
        <v>0.90302444931380488</v>
      </c>
      <c r="X10178">
        <v>0.89702549123329878</v>
      </c>
      <c r="Y10178">
        <v>0.88972946031923617</v>
      </c>
      <c r="Z10178">
        <v>0.90999850433742158</v>
      </c>
      <c r="AA10178">
        <v>0.89359299925096336</v>
      </c>
      <c r="AB10178">
        <v>0.91840568215752472</v>
      </c>
      <c r="AC10178">
        <v>0.90272741752630437</v>
      </c>
      <c r="AD10178">
        <v>0.90033662593271901</v>
      </c>
      <c r="AE10178">
        <v>0.89396336132403453</v>
      </c>
      <c r="AF10178">
        <v>0.82176907116762765</v>
      </c>
      <c r="AG10178">
        <v>0.84933310396238337</v>
      </c>
      <c r="AH10178">
        <v>0.82228274325328043</v>
      </c>
      <c r="AI10178">
        <v>0.79179904151634284</v>
      </c>
      <c r="AJ10178">
        <v>0.890759151256028</v>
      </c>
      <c r="AK10178">
        <v>0.78989702810656315</v>
      </c>
    </row>
    <row r="10179" spans="1:37">
      <c r="A10179">
        <v>12</v>
      </c>
      <c r="B10179">
        <v>0.88329063478508407</v>
      </c>
      <c r="C10179">
        <v>0.91770292645266527</v>
      </c>
      <c r="D10179">
        <v>0.93718427284560113</v>
      </c>
      <c r="E10179">
        <v>0.83423624764841497</v>
      </c>
      <c r="F10179">
        <v>0.92279568017610569</v>
      </c>
      <c r="G10179">
        <v>0.87984106082126257</v>
      </c>
      <c r="H10179">
        <v>0.93970306141683391</v>
      </c>
      <c r="I10179">
        <v>0.93279182965400564</v>
      </c>
      <c r="J10179">
        <v>0.89452380224105055</v>
      </c>
      <c r="K10179">
        <v>0.95133956755050542</v>
      </c>
      <c r="L10179">
        <v>0.92726771541606112</v>
      </c>
      <c r="M10179">
        <v>0.91965393734550782</v>
      </c>
      <c r="N10179">
        <v>0.91441488488682654</v>
      </c>
      <c r="O10179">
        <v>0.92812294117211602</v>
      </c>
      <c r="P10179">
        <v>0.9142474120634243</v>
      </c>
      <c r="Q10179">
        <v>0.89965934869835729</v>
      </c>
      <c r="R10179">
        <v>0.90074033139078191</v>
      </c>
      <c r="S10179">
        <v>0.90508809683499847</v>
      </c>
      <c r="T10179">
        <v>0.87819205016910162</v>
      </c>
      <c r="U10179">
        <v>0.90581369735384598</v>
      </c>
      <c r="V10179">
        <v>0.90376621372038679</v>
      </c>
      <c r="W10179">
        <v>0.94237256371814104</v>
      </c>
      <c r="X10179">
        <v>0.93181625724601413</v>
      </c>
      <c r="Y10179">
        <v>0.93718515655395662</v>
      </c>
      <c r="Z10179">
        <v>0.95112174693389173</v>
      </c>
      <c r="AA10179">
        <v>0.9334624355250255</v>
      </c>
      <c r="AB10179">
        <v>0.96434523217020796</v>
      </c>
      <c r="AC10179">
        <v>0.94772840130796121</v>
      </c>
      <c r="AD10179">
        <v>0.94253493322726289</v>
      </c>
      <c r="AE10179">
        <v>0.93350141308988877</v>
      </c>
      <c r="AF10179">
        <v>0.91565789641170559</v>
      </c>
      <c r="AG10179">
        <v>0.92673433109696657</v>
      </c>
      <c r="AH10179">
        <v>0.9256416604770159</v>
      </c>
      <c r="AI10179">
        <v>0.88243767163857645</v>
      </c>
      <c r="AJ10179">
        <v>0.93876101460003847</v>
      </c>
      <c r="AK10179">
        <v>0.904863986710152</v>
      </c>
    </row>
    <row r="10180" spans="1:37">
      <c r="A10180">
        <v>13</v>
      </c>
      <c r="B10180">
        <v>0.94609138844834828</v>
      </c>
      <c r="C10180">
        <v>0.95438191008453555</v>
      </c>
      <c r="D10180">
        <v>0.96602044736495019</v>
      </c>
      <c r="E10180">
        <v>0.88686931552965453</v>
      </c>
      <c r="F10180">
        <v>0.95440972941163649</v>
      </c>
      <c r="G10180">
        <v>0.93951225683283235</v>
      </c>
      <c r="H10180">
        <v>0.95905174803463922</v>
      </c>
      <c r="I10180">
        <v>0.96248798174165506</v>
      </c>
      <c r="J10180">
        <v>0.94089458497741629</v>
      </c>
      <c r="K10180">
        <v>0.97558593750000033</v>
      </c>
      <c r="L10180">
        <v>0.95597540975080331</v>
      </c>
      <c r="M10180">
        <v>0.95823538314079593</v>
      </c>
      <c r="N10180">
        <v>0.95561838826636414</v>
      </c>
      <c r="O10180">
        <v>0.96156459815380946</v>
      </c>
      <c r="P10180">
        <v>0.94847801511627206</v>
      </c>
      <c r="Q10180">
        <v>0.93274907817245378</v>
      </c>
      <c r="R10180">
        <v>0.928004941632109</v>
      </c>
      <c r="S10180">
        <v>0.94048894299691355</v>
      </c>
      <c r="T10180">
        <v>0.92812838032122458</v>
      </c>
      <c r="U10180">
        <v>0.94279998861733294</v>
      </c>
      <c r="V10180">
        <v>0.94242632304490592</v>
      </c>
      <c r="W10180">
        <v>0.96294400876484842</v>
      </c>
      <c r="X10180">
        <v>0.9610136666619008</v>
      </c>
      <c r="Y10180">
        <v>0.96385006013970709</v>
      </c>
      <c r="Z10180">
        <v>0.96858360753813955</v>
      </c>
      <c r="AA10180">
        <v>0.9632826059155597</v>
      </c>
      <c r="AB10180">
        <v>0.99406289033525885</v>
      </c>
      <c r="AC10180">
        <v>0.96965267822844348</v>
      </c>
      <c r="AD10180">
        <v>0.97460941816012181</v>
      </c>
      <c r="AE10180">
        <v>0.97574365126161478</v>
      </c>
      <c r="AF10180">
        <v>0.95212637313679815</v>
      </c>
      <c r="AG10180">
        <v>0.97103274270313644</v>
      </c>
      <c r="AH10180">
        <v>0.96751671205744016</v>
      </c>
      <c r="AI10180">
        <v>0.95198158419040457</v>
      </c>
      <c r="AJ10180">
        <v>0.9640683625864509</v>
      </c>
      <c r="AK10180">
        <v>0.96464387359986348</v>
      </c>
    </row>
    <row r="10181" spans="1:37">
      <c r="A10181">
        <v>14</v>
      </c>
      <c r="B10181">
        <v>0.96985346942648409</v>
      </c>
      <c r="C10181">
        <v>0.98279185623625265</v>
      </c>
      <c r="D10181">
        <v>0.9882109415764998</v>
      </c>
      <c r="E10181">
        <v>0.94582514109509586</v>
      </c>
      <c r="F10181">
        <v>0.98240303826160902</v>
      </c>
      <c r="G10181">
        <v>0.97211663973594498</v>
      </c>
      <c r="H10181">
        <v>0.98425493696430755</v>
      </c>
      <c r="I10181">
        <v>0.98890651253191519</v>
      </c>
      <c r="J10181">
        <v>0.9928934838242639</v>
      </c>
      <c r="K10181">
        <v>0.99811592487373746</v>
      </c>
      <c r="L10181">
        <v>0.98462589326888683</v>
      </c>
      <c r="M10181">
        <v>1</v>
      </c>
      <c r="N10181">
        <v>0.98963011593381189</v>
      </c>
      <c r="O10181">
        <v>0.988151514927196</v>
      </c>
      <c r="P10181">
        <v>0.98658238486715522</v>
      </c>
      <c r="Q10181">
        <v>0.97441790008054441</v>
      </c>
      <c r="R10181">
        <v>0.96525100933520913</v>
      </c>
      <c r="S10181">
        <v>0.98016510011220714</v>
      </c>
      <c r="T10181">
        <v>0.96600851669793109</v>
      </c>
      <c r="U10181">
        <v>0.97329078183115514</v>
      </c>
      <c r="V10181">
        <v>0.97627221485940563</v>
      </c>
      <c r="W10181">
        <v>0.99140814208280503</v>
      </c>
      <c r="X10181">
        <v>0.9880731513384573</v>
      </c>
      <c r="Y10181">
        <v>0.99246282908371497</v>
      </c>
      <c r="Z10181">
        <v>0.9909661980257255</v>
      </c>
      <c r="AA10181">
        <v>0.98788631699459806</v>
      </c>
      <c r="AB10181">
        <v>1</v>
      </c>
      <c r="AC10181">
        <v>0.99151136970514664</v>
      </c>
      <c r="AD10181">
        <v>0.98987765083714552</v>
      </c>
      <c r="AE10181">
        <v>0.99642152776365822</v>
      </c>
      <c r="AF10181">
        <v>0.98587085194944035</v>
      </c>
      <c r="AG10181">
        <v>0.99576581225987726</v>
      </c>
      <c r="AH10181">
        <v>0.99844295892822765</v>
      </c>
      <c r="AI10181">
        <v>0.97975337892412928</v>
      </c>
      <c r="AJ10181">
        <v>0.98937109833521308</v>
      </c>
      <c r="AK10181">
        <v>0.99961522957968441</v>
      </c>
    </row>
    <row r="10182" spans="1:37">
      <c r="A10182">
        <v>15</v>
      </c>
      <c r="B10182">
        <v>0.98888482236048436</v>
      </c>
      <c r="C10182">
        <v>0.99685601775196764</v>
      </c>
      <c r="D10182">
        <v>1</v>
      </c>
      <c r="E10182">
        <v>1</v>
      </c>
      <c r="F10182">
        <v>1</v>
      </c>
      <c r="G10182">
        <v>0.99558949529335328</v>
      </c>
      <c r="H10182">
        <v>0.99790435428609459</v>
      </c>
      <c r="I10182">
        <v>1</v>
      </c>
      <c r="J10182">
        <v>1</v>
      </c>
      <c r="K10182">
        <v>0.99338107638888884</v>
      </c>
      <c r="L10182">
        <v>1</v>
      </c>
      <c r="M10182">
        <v>0.99481914947283467</v>
      </c>
      <c r="N10182">
        <v>0.98974202115754761</v>
      </c>
      <c r="O10182">
        <v>1</v>
      </c>
      <c r="P10182">
        <v>1</v>
      </c>
      <c r="Q10182">
        <v>0.99000953232492661</v>
      </c>
      <c r="R10182">
        <v>0.9853201099764336</v>
      </c>
      <c r="S10182">
        <v>1</v>
      </c>
      <c r="T10182">
        <v>1</v>
      </c>
      <c r="U10182">
        <v>1</v>
      </c>
      <c r="V10182">
        <v>1</v>
      </c>
      <c r="W10182">
        <v>1</v>
      </c>
      <c r="X10182">
        <v>1</v>
      </c>
      <c r="Y10182">
        <v>1</v>
      </c>
      <c r="Z10182">
        <v>1</v>
      </c>
      <c r="AA10182">
        <v>1</v>
      </c>
      <c r="AB10182">
        <v>0.99744405662891633</v>
      </c>
      <c r="AC10182">
        <v>1</v>
      </c>
      <c r="AD10182">
        <v>1</v>
      </c>
      <c r="AE10182">
        <v>1</v>
      </c>
      <c r="AF10182">
        <v>1</v>
      </c>
      <c r="AG10182">
        <v>1</v>
      </c>
      <c r="AH10182">
        <v>1</v>
      </c>
      <c r="AI10182">
        <v>1</v>
      </c>
      <c r="AJ10182">
        <v>1</v>
      </c>
      <c r="AK10182">
        <v>1</v>
      </c>
    </row>
    <row r="10183" spans="1:37">
      <c r="A10183">
        <v>16</v>
      </c>
      <c r="B10183">
        <v>1</v>
      </c>
      <c r="C10183">
        <v>1</v>
      </c>
      <c r="D10183">
        <v>0.99262610450748001</v>
      </c>
      <c r="E10183">
        <v>0.98137120387003673</v>
      </c>
      <c r="F10183">
        <v>0.99131730653967287</v>
      </c>
      <c r="G10183">
        <v>1</v>
      </c>
      <c r="H10183">
        <v>1</v>
      </c>
      <c r="I10183">
        <v>0.99567060470419544</v>
      </c>
      <c r="J10183">
        <v>0.97518327062877874</v>
      </c>
      <c r="K10183">
        <v>1</v>
      </c>
      <c r="L10183">
        <v>0.99013373461809129</v>
      </c>
      <c r="M10183">
        <v>0.96017757150784455</v>
      </c>
      <c r="N10183">
        <v>1</v>
      </c>
      <c r="O10183">
        <v>0.99905987904270488</v>
      </c>
      <c r="P10183">
        <v>0.96755979332019393</v>
      </c>
      <c r="Q10183">
        <v>1</v>
      </c>
      <c r="R10183">
        <v>1</v>
      </c>
      <c r="S10183">
        <v>0.99342968941216858</v>
      </c>
      <c r="T10183">
        <v>0.98385661276409286</v>
      </c>
      <c r="U10183">
        <v>0.99660417090442688</v>
      </c>
      <c r="V10183">
        <v>0.98515283610370397</v>
      </c>
      <c r="W10183">
        <v>0.97415955483796579</v>
      </c>
      <c r="X10183">
        <v>0.99939183519503583</v>
      </c>
      <c r="Y10183">
        <v>0.98492311526226251</v>
      </c>
      <c r="Z10183">
        <v>0.99298534250673065</v>
      </c>
      <c r="AA10183">
        <v>0.9959089220575964</v>
      </c>
      <c r="AB10183">
        <v>0.96491357636201924</v>
      </c>
      <c r="AC10183">
        <v>0.99036830911356588</v>
      </c>
      <c r="AD10183">
        <v>0.9816807725454666</v>
      </c>
      <c r="AE10183">
        <v>0.95547648577760613</v>
      </c>
      <c r="AF10183">
        <v>0.98694008477488826</v>
      </c>
      <c r="AG10183">
        <v>0.98123286885715899</v>
      </c>
      <c r="AH10183">
        <v>0.98212428819014608</v>
      </c>
      <c r="AI10183">
        <v>0.99162672984761213</v>
      </c>
      <c r="AJ10183">
        <v>0.9960357817396901</v>
      </c>
      <c r="AK10183">
        <v>0.99138236407832248</v>
      </c>
    </row>
    <row r="10184" spans="1:37">
      <c r="A10184">
        <v>17</v>
      </c>
      <c r="B10184">
        <v>0.95941604652108503</v>
      </c>
      <c r="C10184">
        <v>0.95554481934847935</v>
      </c>
      <c r="D10184">
        <v>0.92326790864626518</v>
      </c>
      <c r="E10184">
        <v>0.97922118335997288</v>
      </c>
      <c r="F10184">
        <v>0.97089240761526951</v>
      </c>
      <c r="G10184">
        <v>0.939960782735203</v>
      </c>
      <c r="H10184">
        <v>0.92741747701996957</v>
      </c>
      <c r="I10184">
        <v>0.93358771588178713</v>
      </c>
      <c r="J10184">
        <v>0.8416786468051265</v>
      </c>
      <c r="K10184">
        <v>0.92989464962121238</v>
      </c>
      <c r="L10184">
        <v>0.90926537844088373</v>
      </c>
      <c r="M10184">
        <v>0.80505473439943509</v>
      </c>
      <c r="N10184">
        <v>0.94580803031885541</v>
      </c>
      <c r="O10184">
        <v>0.93906683741829455</v>
      </c>
      <c r="P10184">
        <v>0.84902667542629184</v>
      </c>
      <c r="Q10184">
        <v>0.94784562067258316</v>
      </c>
      <c r="R10184">
        <v>0.95079148322037332</v>
      </c>
      <c r="S10184">
        <v>0.89299961538094774</v>
      </c>
      <c r="T10184">
        <v>0.92264455793956157</v>
      </c>
      <c r="U10184">
        <v>0.95366095038948762</v>
      </c>
      <c r="V10184">
        <v>0.89694540693311176</v>
      </c>
      <c r="W10184">
        <v>0.94238697958712958</v>
      </c>
      <c r="X10184">
        <v>0.95335496919034868</v>
      </c>
      <c r="Y10184">
        <v>0.88482673915641674</v>
      </c>
      <c r="Z10184">
        <v>0.93877505234819048</v>
      </c>
      <c r="AA10184">
        <v>0.93752184689210805</v>
      </c>
      <c r="AB10184">
        <v>0.84906769075654009</v>
      </c>
      <c r="AC10184">
        <v>0.90900488143088698</v>
      </c>
      <c r="AD10184">
        <v>0.88023482789354679</v>
      </c>
      <c r="AE10184">
        <v>0.79527479006973967</v>
      </c>
      <c r="AF10184">
        <v>0.93164547294459088</v>
      </c>
      <c r="AG10184">
        <v>0.92286943058661608</v>
      </c>
      <c r="AH10184">
        <v>0.89642100629968913</v>
      </c>
      <c r="AI10184">
        <v>0.93833126918313525</v>
      </c>
      <c r="AJ10184">
        <v>0.95765735225273219</v>
      </c>
      <c r="AK10184">
        <v>0.90085748836527546</v>
      </c>
    </row>
    <row r="10185" spans="1:37">
      <c r="A10185">
        <v>18</v>
      </c>
      <c r="B10185">
        <v>0.81908015127485667</v>
      </c>
      <c r="C10185">
        <v>0.82914459404998297</v>
      </c>
      <c r="D10185">
        <v>0.72452250299600351</v>
      </c>
      <c r="E10185">
        <v>0.82866316816838059</v>
      </c>
      <c r="F10185">
        <v>0.85038087246493677</v>
      </c>
      <c r="G10185">
        <v>0.72272473735358234</v>
      </c>
      <c r="H10185">
        <v>0.80990608402541397</v>
      </c>
      <c r="I10185">
        <v>0.80912089380093033</v>
      </c>
      <c r="J10185">
        <v>0.66375064998623545</v>
      </c>
      <c r="K10185">
        <v>0.82528409090909105</v>
      </c>
      <c r="L10185">
        <v>0.78507629842548887</v>
      </c>
      <c r="M10185">
        <v>0.66255864399939468</v>
      </c>
      <c r="N10185">
        <v>0.87420360782441331</v>
      </c>
      <c r="O10185">
        <v>0.84782032585924827</v>
      </c>
      <c r="P10185">
        <v>0.7371994057659641</v>
      </c>
      <c r="Q10185">
        <v>0.87373733641717577</v>
      </c>
      <c r="R10185">
        <v>0.87329189426186105</v>
      </c>
      <c r="S10185">
        <v>0.7938727959897901</v>
      </c>
      <c r="T10185">
        <v>0.85138225185874872</v>
      </c>
      <c r="U10185">
        <v>0.8848801289192475</v>
      </c>
      <c r="V10185">
        <v>0.80727960783687558</v>
      </c>
      <c r="W10185">
        <v>0.88546592088571108</v>
      </c>
      <c r="X10185">
        <v>0.87396691715431629</v>
      </c>
      <c r="Y10185">
        <v>0.78718935234748288</v>
      </c>
      <c r="Z10185">
        <v>0.84819024827998801</v>
      </c>
      <c r="AA10185">
        <v>0.83481009189396549</v>
      </c>
      <c r="AB10185">
        <v>0.73189887968763556</v>
      </c>
      <c r="AC10185">
        <v>0.79139144203652179</v>
      </c>
      <c r="AD10185">
        <v>0.75682938147747114</v>
      </c>
      <c r="AE10185">
        <v>0.6494642457759795</v>
      </c>
      <c r="AF10185">
        <v>0.79424905487455588</v>
      </c>
      <c r="AG10185">
        <v>0.78551293078731554</v>
      </c>
      <c r="AH10185">
        <v>0.69452284668922459</v>
      </c>
      <c r="AI10185">
        <v>0.8058935975445588</v>
      </c>
      <c r="AJ10185">
        <v>0.83633474698417298</v>
      </c>
      <c r="AK10185">
        <v>0.68078713034556049</v>
      </c>
    </row>
    <row r="10186" spans="1:37">
      <c r="A10186">
        <v>19</v>
      </c>
      <c r="B10186">
        <v>0.63794342103479595</v>
      </c>
      <c r="C10186">
        <v>0.6873886253392828</v>
      </c>
      <c r="D10186">
        <v>0.56278419027632032</v>
      </c>
      <c r="E10186">
        <v>0.6846542286094176</v>
      </c>
      <c r="F10186">
        <v>0.71632902150104061</v>
      </c>
      <c r="G10186">
        <v>0.5688343501837233</v>
      </c>
      <c r="H10186">
        <v>0.73679133356248683</v>
      </c>
      <c r="I10186">
        <v>0.7301607012830138</v>
      </c>
      <c r="J10186">
        <v>0.56712955882502869</v>
      </c>
      <c r="K10186">
        <v>0.76657196969696983</v>
      </c>
      <c r="L10186">
        <v>0.71399619288020044</v>
      </c>
      <c r="M10186">
        <v>0.59905665136457653</v>
      </c>
      <c r="N10186">
        <v>0.80817952582026542</v>
      </c>
      <c r="O10186">
        <v>0.77778353529895072</v>
      </c>
      <c r="P10186">
        <v>0.67421000609622561</v>
      </c>
      <c r="Q10186">
        <v>0.82212238322901965</v>
      </c>
      <c r="R10186">
        <v>0.81504503187855093</v>
      </c>
      <c r="S10186">
        <v>0.73123392785055163</v>
      </c>
      <c r="T10186">
        <v>0.79215560089274695</v>
      </c>
      <c r="U10186">
        <v>0.83180211865165987</v>
      </c>
      <c r="V10186">
        <v>0.7472016861736952</v>
      </c>
      <c r="W10186">
        <v>0.84264358205512635</v>
      </c>
      <c r="X10186">
        <v>0.81665865678059746</v>
      </c>
      <c r="Y10186">
        <v>0.73383411612430738</v>
      </c>
      <c r="Z10186">
        <v>0.79864642536643748</v>
      </c>
      <c r="AA10186">
        <v>0.77397981864795884</v>
      </c>
      <c r="AB10186">
        <v>0.67618188298531612</v>
      </c>
      <c r="AC10186">
        <v>0.71637106370220471</v>
      </c>
      <c r="AD10186">
        <v>0.68801479091625606</v>
      </c>
      <c r="AE10186">
        <v>0.59440863713071601</v>
      </c>
      <c r="AF10186">
        <v>0.65197744427896798</v>
      </c>
      <c r="AG10186">
        <v>0.64550031538505648</v>
      </c>
      <c r="AH10186">
        <v>0.54884872493191383</v>
      </c>
      <c r="AI10186">
        <v>0.61577190242851776</v>
      </c>
      <c r="AJ10186">
        <v>0.69223229996148783</v>
      </c>
      <c r="AK10186">
        <v>0.53682191847753069</v>
      </c>
    </row>
    <row r="10187" spans="1:37">
      <c r="A10187">
        <v>20</v>
      </c>
      <c r="B10187">
        <v>0.53282366177327756</v>
      </c>
      <c r="C10187">
        <v>0.62324653190838519</v>
      </c>
      <c r="D10187">
        <v>0.5262702194393315</v>
      </c>
      <c r="E10187">
        <v>0.54839667878410681</v>
      </c>
      <c r="F10187">
        <v>0.6448895524339876</v>
      </c>
      <c r="G10187">
        <v>0.49993387118106075</v>
      </c>
      <c r="H10187">
        <v>0.49389601605552913</v>
      </c>
      <c r="I10187">
        <v>0.49448241994569897</v>
      </c>
      <c r="J10187">
        <v>0.40989916291968714</v>
      </c>
      <c r="K10187">
        <v>0.54337318497474751</v>
      </c>
      <c r="L10187">
        <v>0.46870741694896445</v>
      </c>
      <c r="M10187">
        <v>0.41482116733087832</v>
      </c>
      <c r="N10187">
        <v>0.6187239820354814</v>
      </c>
      <c r="O10187">
        <v>0.53803936663977081</v>
      </c>
      <c r="P10187">
        <v>0.49217848328272867</v>
      </c>
      <c r="Q10187">
        <v>0.62755211373763198</v>
      </c>
      <c r="R10187">
        <v>0.60328559162571493</v>
      </c>
      <c r="S10187">
        <v>0.57305695858511052</v>
      </c>
      <c r="T10187">
        <v>0.6475018142483534</v>
      </c>
      <c r="U10187">
        <v>0.63596965043617759</v>
      </c>
      <c r="V10187">
        <v>0.60160420691820882</v>
      </c>
      <c r="W10187">
        <v>0.6612559105062854</v>
      </c>
      <c r="X10187">
        <v>0.62303569916407575</v>
      </c>
      <c r="Y10187">
        <v>0.59127376662742115</v>
      </c>
      <c r="Z10187">
        <v>0.61166616811247387</v>
      </c>
      <c r="AA10187">
        <v>0.56331183660047124</v>
      </c>
      <c r="AB10187">
        <v>0.52820367914562139</v>
      </c>
      <c r="AC10187">
        <v>0.51430231141842575</v>
      </c>
      <c r="AD10187">
        <v>0.46412392548560316</v>
      </c>
      <c r="AE10187">
        <v>0.41321188215440308</v>
      </c>
      <c r="AF10187">
        <v>0.54222833212408195</v>
      </c>
      <c r="AG10187">
        <v>0.57573943460060806</v>
      </c>
      <c r="AH10187">
        <v>0.50004676625127231</v>
      </c>
      <c r="AI10187">
        <v>0.50541166334607723</v>
      </c>
      <c r="AJ10187">
        <v>0.62958427595940347</v>
      </c>
      <c r="AK10187">
        <v>0.4957186656406124</v>
      </c>
    </row>
    <row r="10188" spans="1:37">
      <c r="A10188">
        <v>21</v>
      </c>
      <c r="B10188">
        <v>0.31070988030851399</v>
      </c>
      <c r="C10188">
        <v>0.38208245730739165</v>
      </c>
      <c r="D10188">
        <v>0.36082775703989123</v>
      </c>
      <c r="E10188">
        <v>0.30613745986392632</v>
      </c>
      <c r="F10188">
        <v>0.392369473535085</v>
      </c>
      <c r="G10188">
        <v>0.32180583428693005</v>
      </c>
      <c r="H10188">
        <v>4.6137469923603174E-2</v>
      </c>
      <c r="I10188">
        <v>0.11570831051980966</v>
      </c>
      <c r="J10188">
        <v>0.10795889028232343</v>
      </c>
      <c r="K10188">
        <v>4.692432133838384E-2</v>
      </c>
      <c r="L10188">
        <v>5.4494169697684176E-2</v>
      </c>
      <c r="M10188">
        <v>5.3972658023508049E-2</v>
      </c>
      <c r="N10188">
        <v>6.4569314095581976E-2</v>
      </c>
      <c r="O10188">
        <v>5.5751393525749676E-2</v>
      </c>
      <c r="P10188">
        <v>4.7381878229371961E-2</v>
      </c>
      <c r="Q10188">
        <v>7.0214070893895614E-2</v>
      </c>
      <c r="R10188">
        <v>6.0992847878112509E-2</v>
      </c>
      <c r="S10188">
        <v>5.918683267799757E-2</v>
      </c>
      <c r="T10188">
        <v>8.2435337450193741E-2</v>
      </c>
      <c r="U10188">
        <v>7.0606264050480025E-2</v>
      </c>
      <c r="V10188">
        <v>6.779557272954688E-2</v>
      </c>
      <c r="W10188">
        <v>8.2855207011878679E-2</v>
      </c>
      <c r="X10188">
        <v>7.2602560450811759E-2</v>
      </c>
      <c r="Y10188">
        <v>6.1726480034380082E-2</v>
      </c>
      <c r="Z10188">
        <v>6.8935088244092141E-2</v>
      </c>
      <c r="AA10188">
        <v>6.0280979958711643E-2</v>
      </c>
      <c r="AB10188">
        <v>5.2191336122608227E-2</v>
      </c>
      <c r="AC10188">
        <v>4.8861155615519389E-2</v>
      </c>
      <c r="AD10188">
        <v>4.7728695703415619E-2</v>
      </c>
      <c r="AE10188">
        <v>4.8073521338673923E-2</v>
      </c>
      <c r="AF10188">
        <v>0.29802319216914241</v>
      </c>
      <c r="AG10188">
        <v>0.34774012271345844</v>
      </c>
      <c r="AH10188">
        <v>0.35011416467222362</v>
      </c>
      <c r="AI10188">
        <v>0.3061224489795919</v>
      </c>
      <c r="AJ10188">
        <v>0.38978020381478196</v>
      </c>
      <c r="AK10188">
        <v>0.34695909218610677</v>
      </c>
    </row>
    <row r="10189" spans="1:37">
      <c r="A10189">
        <v>22</v>
      </c>
      <c r="B10189">
        <v>5.6402748973201577E-2</v>
      </c>
      <c r="C10189">
        <v>6.9539060641226724E-2</v>
      </c>
      <c r="D10189">
        <v>8.403717911226552E-2</v>
      </c>
      <c r="E10189">
        <v>5.7300875567562977E-2</v>
      </c>
      <c r="F10189">
        <v>7.1796366727330196E-2</v>
      </c>
      <c r="G10189">
        <v>6.3937942416174523E-2</v>
      </c>
      <c r="H10189">
        <v>4.0382760264783171E-2</v>
      </c>
      <c r="I10189">
        <v>5.1879363968367731E-2</v>
      </c>
      <c r="J10189">
        <v>5.9355213654299091E-2</v>
      </c>
      <c r="K10189">
        <v>4.1321417297979807E-2</v>
      </c>
      <c r="L10189">
        <v>4.7505781759804702E-2</v>
      </c>
      <c r="M10189">
        <v>4.8136003632144486E-2</v>
      </c>
      <c r="N10189">
        <v>6.0749615792065184E-2</v>
      </c>
      <c r="O10189">
        <v>5.0286847929883256E-2</v>
      </c>
      <c r="P10189">
        <v>4.3801085483288649E-2</v>
      </c>
      <c r="Q10189">
        <v>6.7376541613401411E-2</v>
      </c>
      <c r="R10189">
        <v>5.5780613456584902E-2</v>
      </c>
      <c r="S10189">
        <v>5.4968737781987763E-2</v>
      </c>
      <c r="T10189">
        <v>7.9443539221995527E-2</v>
      </c>
      <c r="U10189">
        <v>6.7972441297581926E-2</v>
      </c>
      <c r="V10189">
        <v>6.4860204065339239E-2</v>
      </c>
      <c r="W10189">
        <v>8.170914542728637E-2</v>
      </c>
      <c r="X10189">
        <v>6.9372578475804816E-2</v>
      </c>
      <c r="Y10189">
        <v>6.2837729592550309E-2</v>
      </c>
      <c r="Z10189">
        <v>6.3505833084056246E-2</v>
      </c>
      <c r="AA10189">
        <v>5.6528490783199638E-2</v>
      </c>
      <c r="AB10189">
        <v>5.0149150213048804E-2</v>
      </c>
      <c r="AC10189">
        <v>4.5375757746109385E-2</v>
      </c>
      <c r="AD10189">
        <v>4.3231019674570374E-2</v>
      </c>
      <c r="AE10189">
        <v>4.3958278266880847E-2</v>
      </c>
      <c r="AF10189">
        <v>5.2965211746286316E-2</v>
      </c>
      <c r="AG10189">
        <v>6.5109237915018076E-2</v>
      </c>
      <c r="AH10189">
        <v>8.0636021017303508E-2</v>
      </c>
      <c r="AI10189">
        <v>5.6014754186635075E-2</v>
      </c>
      <c r="AJ10189">
        <v>8.3398481190141857E-2</v>
      </c>
      <c r="AK10189">
        <v>8.1711800847716426E-2</v>
      </c>
    </row>
    <row r="10190" spans="1:37">
      <c r="A10190">
        <v>23</v>
      </c>
      <c r="B10190">
        <v>4.9367654833069013E-2</v>
      </c>
      <c r="C10190">
        <v>6.3768214460861644E-2</v>
      </c>
      <c r="D10190">
        <v>8.3022265035923373E-2</v>
      </c>
      <c r="E10190">
        <v>5.042646788406862E-2</v>
      </c>
      <c r="F10190">
        <v>6.2841232304959499E-2</v>
      </c>
      <c r="G10190">
        <v>5.7227304876856656E-2</v>
      </c>
      <c r="H10190">
        <v>3.7122866932041212E-2</v>
      </c>
      <c r="I10190">
        <v>4.7117217295755451E-2</v>
      </c>
      <c r="J10190">
        <v>5.5322750028038617E-2</v>
      </c>
      <c r="K10190">
        <v>3.7691366792929296E-2</v>
      </c>
      <c r="L10190">
        <v>4.5290162860124744E-2</v>
      </c>
      <c r="M10190">
        <v>4.4957877213338049E-2</v>
      </c>
      <c r="N10190">
        <v>5.6221184404888019E-2</v>
      </c>
      <c r="O10190">
        <v>4.5655826899303406E-2</v>
      </c>
      <c r="P10190">
        <v>4.1170238581414192E-2</v>
      </c>
      <c r="Q10190">
        <v>6.2809892927606054E-2</v>
      </c>
      <c r="R10190">
        <v>5.1271716691938113E-2</v>
      </c>
      <c r="S10190">
        <v>5.1573918378115494E-2</v>
      </c>
      <c r="T10190">
        <v>7.3939178179726964E-2</v>
      </c>
      <c r="U10190">
        <v>6.3482611394682392E-2</v>
      </c>
      <c r="V10190">
        <v>6.0463804216498745E-2</v>
      </c>
      <c r="W10190">
        <v>7.6461769115442293E-2</v>
      </c>
      <c r="X10190">
        <v>6.6110703590591791E-2</v>
      </c>
      <c r="Y10190">
        <v>6.0798319648265368E-2</v>
      </c>
      <c r="Z10190">
        <v>6.0275201914448108E-2</v>
      </c>
      <c r="AA10190">
        <v>5.2895360237742897E-2</v>
      </c>
      <c r="AB10190">
        <v>4.7207888745821706E-2</v>
      </c>
      <c r="AC10190">
        <v>4.2246395142929424E-2</v>
      </c>
      <c r="AD10190">
        <v>3.9651146516989672E-2</v>
      </c>
      <c r="AE10190">
        <v>4.0701055242665145E-2</v>
      </c>
      <c r="AF10190">
        <v>4.6358880360484203E-2</v>
      </c>
      <c r="AG10190">
        <v>5.7462010436378226E-2</v>
      </c>
      <c r="AH10190">
        <v>7.9662182608456436E-2</v>
      </c>
      <c r="AI10190">
        <v>4.9028054493565246E-2</v>
      </c>
      <c r="AJ10190">
        <v>7.201547866955392E-2</v>
      </c>
      <c r="AK10190">
        <v>7.4584386871388991E-2</v>
      </c>
    </row>
    <row r="10191" spans="1:37">
      <c r="A10191">
        <v>24</v>
      </c>
      <c r="B10191">
        <v>4.538245699646213E-2</v>
      </c>
      <c r="C10191">
        <v>6.4450422191901863E-2</v>
      </c>
      <c r="D10191">
        <v>7.9146096021192783E-2</v>
      </c>
      <c r="E10191">
        <v>4.6621497376126281E-2</v>
      </c>
      <c r="F10191">
        <v>5.7768381591709071E-2</v>
      </c>
      <c r="G10191">
        <v>5.3759854631604986E-2</v>
      </c>
      <c r="H10191">
        <v>3.3729916728575074E-2</v>
      </c>
      <c r="I10191">
        <v>4.5149139295142068E-2</v>
      </c>
      <c r="J10191">
        <v>5.30388768237849E-2</v>
      </c>
      <c r="K10191">
        <v>3.258167613636364E-2</v>
      </c>
      <c r="L10191">
        <v>4.1060029749624638E-2</v>
      </c>
      <c r="M10191">
        <v>4.2924885234323772E-2</v>
      </c>
      <c r="N10191">
        <v>4.8201310037152535E-2</v>
      </c>
      <c r="O10191">
        <v>4.0839742688153727E-2</v>
      </c>
      <c r="P10191">
        <v>3.9687612824564823E-2</v>
      </c>
      <c r="Q10191">
        <v>5.3218452807602207E-2</v>
      </c>
      <c r="R10191">
        <v>4.5140347832441224E-2</v>
      </c>
      <c r="S10191">
        <v>4.6624729415728698E-2</v>
      </c>
      <c r="T10191">
        <v>6.9126285377842878E-2</v>
      </c>
      <c r="U10191">
        <v>5.6109172427385438E-2</v>
      </c>
      <c r="V10191">
        <v>5.8467859975197066E-2</v>
      </c>
      <c r="W10191">
        <v>7.0046707415523018E-2</v>
      </c>
      <c r="X10191">
        <v>6.0603127924662333E-2</v>
      </c>
      <c r="Y10191">
        <v>5.7713775680163552E-2</v>
      </c>
      <c r="Z10191">
        <v>5.6565958719712831E-2</v>
      </c>
      <c r="AA10191">
        <v>4.8829859144637083E-2</v>
      </c>
      <c r="AB10191">
        <v>4.5008364613670443E-2</v>
      </c>
      <c r="AC10191">
        <v>3.7121361179038893E-2</v>
      </c>
      <c r="AD10191">
        <v>3.6181763271679962E-2</v>
      </c>
      <c r="AE10191">
        <v>3.7138848789215785E-2</v>
      </c>
      <c r="AF10191">
        <v>4.2616565471417116E-2</v>
      </c>
      <c r="AG10191">
        <v>5.3147542863696308E-2</v>
      </c>
      <c r="AH10191">
        <v>7.5942890154328632E-2</v>
      </c>
      <c r="AI10191">
        <v>4.5070270852404296E-2</v>
      </c>
      <c r="AJ10191">
        <v>7.4861229299700904E-2</v>
      </c>
      <c r="AK10191">
        <v>7.0901584276936991E-2</v>
      </c>
    </row>
    <row r="10201" spans="1:49">
      <c r="A10201" t="s">
        <v>364</v>
      </c>
      <c r="D10201">
        <v>2015</v>
      </c>
      <c r="F10201" t="s">
        <v>0</v>
      </c>
      <c r="G10201" s="168">
        <v>73133.424999999799</v>
      </c>
      <c r="H10201" t="s">
        <v>102</v>
      </c>
      <c r="K10201" t="s">
        <v>1</v>
      </c>
      <c r="L10201" t="s">
        <v>103</v>
      </c>
    </row>
    <row r="10202" spans="1:49">
      <c r="A10202">
        <v>1256</v>
      </c>
      <c r="B10202" t="s">
        <v>104</v>
      </c>
      <c r="F10202" t="s">
        <v>3</v>
      </c>
      <c r="G10202">
        <v>0</v>
      </c>
      <c r="H10202" t="s">
        <v>102</v>
      </c>
      <c r="K10202" t="s">
        <v>4</v>
      </c>
      <c r="L10202" t="s">
        <v>103</v>
      </c>
      <c r="N10202" t="s">
        <v>105</v>
      </c>
    </row>
    <row r="10203" spans="1:49">
      <c r="B10203">
        <v>1</v>
      </c>
      <c r="C10203" t="s">
        <v>5</v>
      </c>
      <c r="D10203" t="s">
        <v>6</v>
      </c>
      <c r="E10203">
        <v>2</v>
      </c>
      <c r="F10203" t="s">
        <v>7</v>
      </c>
      <c r="G10203" t="s">
        <v>8</v>
      </c>
      <c r="H10203">
        <v>3</v>
      </c>
      <c r="I10203" t="s">
        <v>9</v>
      </c>
      <c r="J10203" t="s">
        <v>10</v>
      </c>
      <c r="K10203">
        <v>4</v>
      </c>
      <c r="L10203" t="s">
        <v>11</v>
      </c>
      <c r="M10203" t="s">
        <v>12</v>
      </c>
      <c r="N10203">
        <v>5</v>
      </c>
      <c r="O10203" t="s">
        <v>13</v>
      </c>
      <c r="P10203" t="s">
        <v>13</v>
      </c>
      <c r="Q10203">
        <v>6</v>
      </c>
      <c r="R10203" t="s">
        <v>14</v>
      </c>
      <c r="S10203" t="s">
        <v>87</v>
      </c>
      <c r="T10203">
        <v>7</v>
      </c>
      <c r="U10203" t="s">
        <v>15</v>
      </c>
      <c r="V10203" t="s">
        <v>88</v>
      </c>
      <c r="W10203">
        <v>8</v>
      </c>
      <c r="X10203" t="s">
        <v>89</v>
      </c>
      <c r="Y10203" t="s">
        <v>90</v>
      </c>
      <c r="Z10203">
        <v>9</v>
      </c>
      <c r="AA10203" t="s">
        <v>91</v>
      </c>
      <c r="AB10203" t="s">
        <v>92</v>
      </c>
      <c r="AC10203">
        <v>10</v>
      </c>
      <c r="AD10203" t="s">
        <v>93</v>
      </c>
      <c r="AE10203" t="s">
        <v>94</v>
      </c>
      <c r="AF10203">
        <v>11</v>
      </c>
      <c r="AG10203" t="s">
        <v>95</v>
      </c>
      <c r="AH10203" t="s">
        <v>96</v>
      </c>
      <c r="AI10203">
        <v>12</v>
      </c>
      <c r="AJ10203" t="s">
        <v>97</v>
      </c>
      <c r="AK10203" t="s">
        <v>98</v>
      </c>
    </row>
    <row r="10204" spans="1:49">
      <c r="B10204">
        <v>31</v>
      </c>
      <c r="E10204">
        <v>28</v>
      </c>
      <c r="H10204">
        <v>31</v>
      </c>
      <c r="K10204">
        <v>30</v>
      </c>
      <c r="N10204">
        <v>31</v>
      </c>
      <c r="Q10204">
        <v>30</v>
      </c>
      <c r="T10204">
        <v>31</v>
      </c>
      <c r="W10204">
        <v>31</v>
      </c>
      <c r="Z10204">
        <v>30</v>
      </c>
      <c r="AC10204">
        <v>31</v>
      </c>
      <c r="AF10204">
        <v>30</v>
      </c>
      <c r="AI10204">
        <v>31</v>
      </c>
    </row>
    <row r="10205" spans="1:49">
      <c r="A10205" t="s">
        <v>16</v>
      </c>
      <c r="B10205" t="s">
        <v>17</v>
      </c>
      <c r="C10205" t="s">
        <v>18</v>
      </c>
      <c r="D10205" t="s">
        <v>19</v>
      </c>
      <c r="E10205" t="s">
        <v>17</v>
      </c>
      <c r="F10205" t="s">
        <v>18</v>
      </c>
      <c r="G10205" t="s">
        <v>19</v>
      </c>
      <c r="H10205" t="s">
        <v>17</v>
      </c>
      <c r="I10205" t="s">
        <v>18</v>
      </c>
      <c r="J10205" t="s">
        <v>19</v>
      </c>
      <c r="K10205" t="s">
        <v>17</v>
      </c>
      <c r="L10205" t="s">
        <v>18</v>
      </c>
      <c r="M10205" t="s">
        <v>19</v>
      </c>
      <c r="N10205" t="s">
        <v>17</v>
      </c>
      <c r="O10205" t="s">
        <v>18</v>
      </c>
      <c r="P10205" t="s">
        <v>19</v>
      </c>
      <c r="Q10205" t="s">
        <v>17</v>
      </c>
      <c r="R10205" t="s">
        <v>18</v>
      </c>
      <c r="S10205" t="s">
        <v>19</v>
      </c>
      <c r="T10205" t="s">
        <v>17</v>
      </c>
      <c r="U10205" t="s">
        <v>18</v>
      </c>
      <c r="V10205" t="s">
        <v>19</v>
      </c>
      <c r="W10205" t="s">
        <v>17</v>
      </c>
      <c r="X10205" t="s">
        <v>18</v>
      </c>
      <c r="Y10205" t="s">
        <v>19</v>
      </c>
      <c r="Z10205" t="s">
        <v>17</v>
      </c>
      <c r="AA10205" t="s">
        <v>18</v>
      </c>
      <c r="AB10205" t="s">
        <v>19</v>
      </c>
      <c r="AC10205" t="s">
        <v>17</v>
      </c>
      <c r="AD10205" t="s">
        <v>18</v>
      </c>
      <c r="AE10205" t="s">
        <v>19</v>
      </c>
      <c r="AF10205" t="s">
        <v>17</v>
      </c>
      <c r="AG10205" t="s">
        <v>18</v>
      </c>
      <c r="AH10205" t="s">
        <v>19</v>
      </c>
      <c r="AI10205" t="s">
        <v>17</v>
      </c>
      <c r="AJ10205" t="s">
        <v>18</v>
      </c>
      <c r="AK10205" t="s">
        <v>19</v>
      </c>
    </row>
    <row r="10206" spans="1:49">
      <c r="B10206" s="169">
        <v>7.8215421376674449E-2</v>
      </c>
      <c r="C10206" s="170">
        <v>1.0233923435589785</v>
      </c>
      <c r="D10206" s="170">
        <v>0.83496437812269275</v>
      </c>
      <c r="E10206" s="169">
        <v>7.1236428540744093E-2</v>
      </c>
      <c r="F10206" s="170">
        <v>1.0042985950281513</v>
      </c>
      <c r="G10206" s="170">
        <v>0.81739432302411008</v>
      </c>
      <c r="H10206" s="169">
        <v>7.8840529234908641E-2</v>
      </c>
      <c r="I10206" s="170">
        <v>1.016070460187988</v>
      </c>
      <c r="J10206" s="170">
        <v>0.82839748007827607</v>
      </c>
      <c r="K10206" s="169">
        <v>7.6077307864575075E-2</v>
      </c>
      <c r="L10206" s="170">
        <v>1.0207091542326923</v>
      </c>
      <c r="M10206" s="170">
        <v>0.83576036807135257</v>
      </c>
      <c r="N10206" s="169">
        <v>8.188045110779793E-2</v>
      </c>
      <c r="O10206" s="170">
        <v>1.2380199396678595</v>
      </c>
      <c r="P10206" s="170">
        <v>0.81076047331644641</v>
      </c>
      <c r="Q10206" s="169">
        <v>8.6485032439387793E-2</v>
      </c>
      <c r="R10206" s="170">
        <v>1.2101930548784872</v>
      </c>
      <c r="S10206" s="170">
        <v>0.87226244458602264</v>
      </c>
      <c r="T10206" s="169">
        <v>0.10753249637305</v>
      </c>
      <c r="U10206" s="170">
        <v>1.1653430267335387</v>
      </c>
      <c r="V10206" s="170">
        <v>0.79091601609431628</v>
      </c>
      <c r="W10206" s="169">
        <v>0.1039872524006383</v>
      </c>
      <c r="X10206" s="170">
        <v>1.144387596062608</v>
      </c>
      <c r="Y10206" s="170">
        <v>0.84251102461157246</v>
      </c>
      <c r="Z10206" s="169">
        <v>8.7319303508243629E-2</v>
      </c>
      <c r="AA10206" s="170">
        <v>1.1997253076953849</v>
      </c>
      <c r="AB10206" s="170">
        <v>0.78394532100773828</v>
      </c>
      <c r="AC10206" s="169">
        <v>7.6263716041996735E-2</v>
      </c>
      <c r="AD10206" s="170">
        <v>1.0465789003255859</v>
      </c>
      <c r="AE10206" s="170">
        <v>0.83502459613620372</v>
      </c>
      <c r="AF10206" s="169">
        <v>7.458926428244117E-2</v>
      </c>
      <c r="AG10206" s="170">
        <v>1.0288247523679188</v>
      </c>
      <c r="AH10206" s="170">
        <v>0.82308956281808643</v>
      </c>
      <c r="AI10206" s="169">
        <v>7.7572796829541865E-2</v>
      </c>
      <c r="AJ10206" s="170">
        <v>1.0211267687808216</v>
      </c>
      <c r="AK10206" s="170">
        <v>0.80906882023349613</v>
      </c>
      <c r="AM10206" t="str">
        <f>A10201</f>
        <v>PreNResSpltPkgAC-65to-PEYes-cDXGF-RtS1985-CZ16</v>
      </c>
      <c r="AN10206" s="93">
        <f>1/($T10206*(1/$T10204)*(1/(5/7+2/7*$V10206))*$T10216/SUM($T10208:$T10231))</f>
        <v>3862.6184668953351</v>
      </c>
      <c r="AO10206" s="93">
        <f>1/(T10206*(1/T10204)*(1/(5/7+2/7*V10206)))</f>
        <v>271.06329964001429</v>
      </c>
      <c r="AP10206" s="93"/>
      <c r="AR10206" s="217">
        <f>CHOOSE($AV$3,C10206,F10206,I10206,L10206,O10206,R10206,U10206,X10206,AA10206,AD10206,AG10206,AJ10206)</f>
        <v>1.1653430267335387</v>
      </c>
      <c r="AS10206" s="92"/>
      <c r="AT10206" s="92"/>
      <c r="AV10206" s="151">
        <f>AN10206/AR10206</f>
        <v>3314.5763764702574</v>
      </c>
      <c r="AW10206" s="152">
        <f>AO10206/AR10206</f>
        <v>232.60387149679508</v>
      </c>
    </row>
    <row r="10207" spans="1:49">
      <c r="A10207" t="s">
        <v>20</v>
      </c>
      <c r="B10207" t="s">
        <v>21</v>
      </c>
      <c r="C10207" t="s">
        <v>22</v>
      </c>
      <c r="D10207" t="s">
        <v>23</v>
      </c>
      <c r="E10207" t="s">
        <v>21</v>
      </c>
      <c r="F10207" t="s">
        <v>22</v>
      </c>
      <c r="G10207" t="s">
        <v>23</v>
      </c>
      <c r="H10207" t="s">
        <v>21</v>
      </c>
      <c r="I10207" t="s">
        <v>22</v>
      </c>
      <c r="J10207" t="s">
        <v>23</v>
      </c>
      <c r="K10207" t="s">
        <v>21</v>
      </c>
      <c r="L10207" t="s">
        <v>22</v>
      </c>
      <c r="M10207" t="s">
        <v>23</v>
      </c>
      <c r="N10207" t="s">
        <v>21</v>
      </c>
      <c r="O10207" t="s">
        <v>22</v>
      </c>
      <c r="P10207" t="s">
        <v>23</v>
      </c>
      <c r="Q10207" t="s">
        <v>21</v>
      </c>
      <c r="R10207" t="s">
        <v>22</v>
      </c>
      <c r="S10207" t="s">
        <v>23</v>
      </c>
      <c r="T10207" t="s">
        <v>21</v>
      </c>
      <c r="U10207" t="s">
        <v>22</v>
      </c>
      <c r="V10207" t="s">
        <v>23</v>
      </c>
      <c r="W10207" t="s">
        <v>21</v>
      </c>
      <c r="X10207" t="s">
        <v>22</v>
      </c>
      <c r="Y10207" t="s">
        <v>23</v>
      </c>
      <c r="Z10207" t="s">
        <v>21</v>
      </c>
      <c r="AA10207" t="s">
        <v>22</v>
      </c>
      <c r="AB10207" t="s">
        <v>23</v>
      </c>
      <c r="AC10207" t="s">
        <v>21</v>
      </c>
      <c r="AD10207" t="s">
        <v>22</v>
      </c>
      <c r="AE10207" t="s">
        <v>23</v>
      </c>
      <c r="AF10207" t="s">
        <v>21</v>
      </c>
      <c r="AG10207" t="s">
        <v>22</v>
      </c>
      <c r="AH10207" t="s">
        <v>23</v>
      </c>
      <c r="AI10207" t="s">
        <v>21</v>
      </c>
      <c r="AJ10207" t="s">
        <v>22</v>
      </c>
      <c r="AK10207" t="s">
        <v>23</v>
      </c>
    </row>
    <row r="10208" spans="1:49">
      <c r="A10208">
        <v>1</v>
      </c>
      <c r="B10208">
        <v>0.10681595462980337</v>
      </c>
      <c r="C10208">
        <v>0.1049246783689325</v>
      </c>
      <c r="D10208">
        <v>0.11991494280760091</v>
      </c>
      <c r="E10208">
        <v>0.10483517858259836</v>
      </c>
      <c r="F10208">
        <v>0.10372572451959322</v>
      </c>
      <c r="G10208">
        <v>0.11732983299595141</v>
      </c>
      <c r="H10208">
        <v>0.10346625510970216</v>
      </c>
      <c r="I10208">
        <v>0.10255578768538505</v>
      </c>
      <c r="J10208">
        <v>0.11581923116077651</v>
      </c>
      <c r="K10208">
        <v>0.10249994787431453</v>
      </c>
      <c r="L10208">
        <v>9.6964579556949121E-2</v>
      </c>
      <c r="M10208">
        <v>0.10245958751393534</v>
      </c>
      <c r="N10208">
        <v>4.2799272001409025E-2</v>
      </c>
      <c r="O10208">
        <v>7.6265984212483054E-2</v>
      </c>
      <c r="P10208">
        <v>8.2683270116176433E-2</v>
      </c>
      <c r="Q10208">
        <v>4.1326530612244901E-2</v>
      </c>
      <c r="R10208">
        <v>5.3481817881404367E-2</v>
      </c>
      <c r="S10208">
        <v>5.3875913454649677E-2</v>
      </c>
      <c r="T10208">
        <v>3.8931442678989681E-2</v>
      </c>
      <c r="U10208">
        <v>4.1483332916118679E-2</v>
      </c>
      <c r="V10208">
        <v>4.8625804370527097E-2</v>
      </c>
      <c r="W10208">
        <v>3.8438723454739587E-2</v>
      </c>
      <c r="X10208">
        <v>4.267328968164371E-2</v>
      </c>
      <c r="Y10208">
        <v>4.8088166510757722E-2</v>
      </c>
      <c r="Z10208">
        <v>4.0117766832677537E-2</v>
      </c>
      <c r="AA10208">
        <v>5.3962329781283347E-2</v>
      </c>
      <c r="AB10208">
        <v>6.0029140985635811E-2</v>
      </c>
      <c r="AC10208">
        <v>0.10064427347219616</v>
      </c>
      <c r="AD10208">
        <v>8.205207008317901E-2</v>
      </c>
      <c r="AE10208">
        <v>7.8874005047563575E-2</v>
      </c>
      <c r="AF10208">
        <v>0.10443902337315737</v>
      </c>
      <c r="AG10208">
        <v>0.10533025818438083</v>
      </c>
      <c r="AH10208">
        <v>0.11446651483264622</v>
      </c>
      <c r="AI10208">
        <v>0.10548153708221264</v>
      </c>
      <c r="AJ10208">
        <v>0.10151210864887071</v>
      </c>
      <c r="AK10208">
        <v>0.1028322127309996</v>
      </c>
    </row>
    <row r="10209" spans="1:37">
      <c r="A10209">
        <v>2</v>
      </c>
      <c r="B10209">
        <v>0.10619044640437021</v>
      </c>
      <c r="C10209">
        <v>0.10275580204623515</v>
      </c>
      <c r="D10209">
        <v>0.11772429196309434</v>
      </c>
      <c r="E10209">
        <v>0.102395696503409</v>
      </c>
      <c r="F10209">
        <v>0.1012599052519646</v>
      </c>
      <c r="G10209">
        <v>0.1148469129554656</v>
      </c>
      <c r="H10209">
        <v>0.1019437724201218</v>
      </c>
      <c r="I10209">
        <v>0.10078802975343219</v>
      </c>
      <c r="J10209">
        <v>0.11240495227057375</v>
      </c>
      <c r="K10209">
        <v>0.10108212922999936</v>
      </c>
      <c r="L10209">
        <v>9.5460269795938413E-2</v>
      </c>
      <c r="M10209">
        <v>9.8975752508361187E-2</v>
      </c>
      <c r="N10209">
        <v>4.1654435507544177E-2</v>
      </c>
      <c r="O10209">
        <v>7.485381128182074E-2</v>
      </c>
      <c r="P10209">
        <v>8.3339297216059538E-2</v>
      </c>
      <c r="Q10209">
        <v>4.0221088435374155E-2</v>
      </c>
      <c r="R10209">
        <v>5.2136393034003879E-2</v>
      </c>
      <c r="S10209">
        <v>5.0982880614633026E-2</v>
      </c>
      <c r="T10209">
        <v>3.786794961068557E-2</v>
      </c>
      <c r="U10209">
        <v>4.0370332571435186E-2</v>
      </c>
      <c r="V10209">
        <v>4.6149135899664864E-2</v>
      </c>
      <c r="W10209">
        <v>3.7410527148337092E-2</v>
      </c>
      <c r="X10209">
        <v>4.1531823085221152E-2</v>
      </c>
      <c r="Y10209">
        <v>4.5505924540068604E-2</v>
      </c>
      <c r="Z10209">
        <v>3.9044657843326086E-2</v>
      </c>
      <c r="AA10209">
        <v>4.9689528581702641E-2</v>
      </c>
      <c r="AB10209">
        <v>5.725687907780385E-2</v>
      </c>
      <c r="AC10209">
        <v>9.9080502908613269E-2</v>
      </c>
      <c r="AD10209">
        <v>8.0515407884215379E-2</v>
      </c>
      <c r="AE10209">
        <v>7.5185400893030468E-2</v>
      </c>
      <c r="AF10209">
        <v>0.10193699047142468</v>
      </c>
      <c r="AG10209">
        <v>0.10276763405727467</v>
      </c>
      <c r="AH10209">
        <v>0.11187188283795081</v>
      </c>
      <c r="AI10209">
        <v>0.10302120472884219</v>
      </c>
      <c r="AJ10209">
        <v>9.889472126691895E-2</v>
      </c>
      <c r="AK10209">
        <v>0.10026399955335423</v>
      </c>
    </row>
    <row r="10210" spans="1:37">
      <c r="A10210">
        <v>3</v>
      </c>
      <c r="B10210">
        <v>0.10644064969454349</v>
      </c>
      <c r="C10210">
        <v>0.10160490806441379</v>
      </c>
      <c r="D10210">
        <v>0.11548369142506477</v>
      </c>
      <c r="E10210">
        <v>0.10093617731073165</v>
      </c>
      <c r="F10210">
        <v>9.9837697076242848E-2</v>
      </c>
      <c r="G10210">
        <v>0.11169977226720648</v>
      </c>
      <c r="H10210">
        <v>0.10386251772753817</v>
      </c>
      <c r="I10210">
        <v>9.9149409982092832E-2</v>
      </c>
      <c r="J10210">
        <v>0.1113634405907642</v>
      </c>
      <c r="K10210">
        <v>0.1034590604866454</v>
      </c>
      <c r="L10210">
        <v>9.6027988230649328E-2</v>
      </c>
      <c r="M10210">
        <v>9.8784141583054624E-2</v>
      </c>
      <c r="N10210">
        <v>4.1786532026067039E-2</v>
      </c>
      <c r="O10210">
        <v>7.6920194937504169E-2</v>
      </c>
      <c r="P10210">
        <v>8.3058994727927674E-2</v>
      </c>
      <c r="Q10210">
        <v>4.0348639455782313E-2</v>
      </c>
      <c r="R10210">
        <v>5.2292179068966049E-2</v>
      </c>
      <c r="S10210">
        <v>5.0709952988216372E-2</v>
      </c>
      <c r="T10210">
        <v>3.7918592137747668E-2</v>
      </c>
      <c r="U10210">
        <v>4.0487794545528089E-2</v>
      </c>
      <c r="V10210">
        <v>4.5695353376305994E-2</v>
      </c>
      <c r="W10210">
        <v>3.7529165183691218E-2</v>
      </c>
      <c r="X10210">
        <v>4.1663530769423758E-2</v>
      </c>
      <c r="Y10210">
        <v>4.5262316806984733E-2</v>
      </c>
      <c r="Z10210">
        <v>3.9168478111328175E-2</v>
      </c>
      <c r="AA10210">
        <v>5.133707183852667E-2</v>
      </c>
      <c r="AB10210">
        <v>6.1112257265905051E-2</v>
      </c>
      <c r="AC10210">
        <v>9.92681553762432E-2</v>
      </c>
      <c r="AD10210">
        <v>8.2507377401390428E-2</v>
      </c>
      <c r="AE10210">
        <v>7.4835954183653658E-2</v>
      </c>
      <c r="AF10210">
        <v>0.10058172264965283</v>
      </c>
      <c r="AG10210">
        <v>0.10132295470561854</v>
      </c>
      <c r="AH10210">
        <v>0.10901778764378584</v>
      </c>
      <c r="AI10210">
        <v>0.10156168553616481</v>
      </c>
      <c r="AJ10210">
        <v>9.7449555676225416E-2</v>
      </c>
      <c r="AK10210">
        <v>9.694605954745214E-2</v>
      </c>
    </row>
    <row r="10211" spans="1:37">
      <c r="A10211">
        <v>4</v>
      </c>
      <c r="B10211">
        <v>0.10865077875774067</v>
      </c>
      <c r="C10211">
        <v>0.10217280325754348</v>
      </c>
      <c r="D10211">
        <v>0.11539806337902542</v>
      </c>
      <c r="E10211">
        <v>0.10122808114926711</v>
      </c>
      <c r="F10211">
        <v>0.10020312556583805</v>
      </c>
      <c r="G10211">
        <v>0.11148627277327934</v>
      </c>
      <c r="H10211">
        <v>0.10532243263535497</v>
      </c>
      <c r="I10211">
        <v>0.10222289820469256</v>
      </c>
      <c r="J10211">
        <v>0.1121465320793428</v>
      </c>
      <c r="K10211">
        <v>0.10510623214695274</v>
      </c>
      <c r="L10211">
        <v>9.74919525191425E-2</v>
      </c>
      <c r="M10211">
        <v>9.9480908584169442E-2</v>
      </c>
      <c r="N10211">
        <v>4.2755239828568069E-2</v>
      </c>
      <c r="O10211">
        <v>7.8173858661663542E-2</v>
      </c>
      <c r="P10211">
        <v>8.3542069228750668E-2</v>
      </c>
      <c r="Q10211">
        <v>4.1284013605442177E-2</v>
      </c>
      <c r="R10211">
        <v>5.3429889203083628E-2</v>
      </c>
      <c r="S10211">
        <v>5.1146637190483034E-2</v>
      </c>
      <c r="T10211">
        <v>3.8703551307210225E-2</v>
      </c>
      <c r="U10211">
        <v>4.1412085489209868E-2</v>
      </c>
      <c r="V10211">
        <v>4.6034323453995746E-2</v>
      </c>
      <c r="W10211">
        <v>3.8399177442954874E-2</v>
      </c>
      <c r="X10211">
        <v>4.2629387120242841E-2</v>
      </c>
      <c r="Y10211">
        <v>4.5652089179918941E-2</v>
      </c>
      <c r="Z10211">
        <v>4.0076493410010176E-2</v>
      </c>
      <c r="AA10211">
        <v>5.2415848379014869E-2</v>
      </c>
      <c r="AB10211">
        <v>6.1518425871006005E-2</v>
      </c>
      <c r="AC10211">
        <v>0.10085277621400721</v>
      </c>
      <c r="AD10211">
        <v>8.3824922953464789E-2</v>
      </c>
      <c r="AE10211">
        <v>8.0326150262085033E-2</v>
      </c>
      <c r="AF10211">
        <v>0.10087362648818832</v>
      </c>
      <c r="AG10211">
        <v>0.10161124991991798</v>
      </c>
      <c r="AH10211">
        <v>0.10927004353215902</v>
      </c>
      <c r="AI10211">
        <v>0.10483517858259836</v>
      </c>
      <c r="AJ10211">
        <v>9.6306064811223432E-2</v>
      </c>
      <c r="AK10211">
        <v>9.6714760845117625E-2</v>
      </c>
    </row>
    <row r="10212" spans="1:37">
      <c r="A10212">
        <v>5</v>
      </c>
      <c r="B10212">
        <v>0.110297950418048</v>
      </c>
      <c r="C10212">
        <v>0.10381003301645989</v>
      </c>
      <c r="D10212">
        <v>0.11656117767105988</v>
      </c>
      <c r="E10212">
        <v>0.10402201788953525</v>
      </c>
      <c r="F10212">
        <v>0.10188541347739777</v>
      </c>
      <c r="G10212">
        <v>0.1124984185222672</v>
      </c>
      <c r="H10212">
        <v>0.11940018353215984</v>
      </c>
      <c r="I10212">
        <v>0.10993962073557095</v>
      </c>
      <c r="J10212">
        <v>0.11755769426542102</v>
      </c>
      <c r="K10212">
        <v>0.1232459706845145</v>
      </c>
      <c r="L10212">
        <v>0.10810281179125257</v>
      </c>
      <c r="M10212">
        <v>0.1065705128205128</v>
      </c>
      <c r="N10212">
        <v>4.7070392766981738E-2</v>
      </c>
      <c r="O10212">
        <v>8.475054973874796E-2</v>
      </c>
      <c r="P10212">
        <v>8.6995157327226319E-2</v>
      </c>
      <c r="Q10212">
        <v>4.6258503401360541E-2</v>
      </c>
      <c r="R10212">
        <v>5.8653442163254299E-2</v>
      </c>
      <c r="S10212">
        <v>5.4039670030499684E-2</v>
      </c>
      <c r="T10212">
        <v>5.292144077989492E-2</v>
      </c>
      <c r="U10212">
        <v>4.8636959698989242E-2</v>
      </c>
      <c r="V10212">
        <v>5.2715314340074461E-2</v>
      </c>
      <c r="W10212">
        <v>4.6888387972739601E-2</v>
      </c>
      <c r="X10212">
        <v>4.8658672219295381E-2</v>
      </c>
      <c r="Y10212">
        <v>5.1021203617087625E-2</v>
      </c>
      <c r="Z10212">
        <v>4.6377569270561032E-2</v>
      </c>
      <c r="AA10212">
        <v>5.6141035343445778E-2</v>
      </c>
      <c r="AB10212">
        <v>6.3252701343579951E-2</v>
      </c>
      <c r="AC10212">
        <v>0.10865077875774067</v>
      </c>
      <c r="AD10212">
        <v>9.003133083483443E-2</v>
      </c>
      <c r="AE10212">
        <v>8.2826635604736951E-2</v>
      </c>
      <c r="AF10212">
        <v>0.10227059485832238</v>
      </c>
      <c r="AG10212">
        <v>0.1029630341469665</v>
      </c>
      <c r="AH10212">
        <v>0.10983942110877271</v>
      </c>
      <c r="AI10212">
        <v>0.10804612080648861</v>
      </c>
      <c r="AJ10212">
        <v>9.8248275426151457E-2</v>
      </c>
      <c r="AK10212">
        <v>9.7265092240327339E-2</v>
      </c>
    </row>
    <row r="10213" spans="1:37">
      <c r="A10213">
        <v>6</v>
      </c>
      <c r="B10213">
        <v>0.12950105293884617</v>
      </c>
      <c r="C10213">
        <v>0.11761169864097844</v>
      </c>
      <c r="D10213">
        <v>0.12861332515109783</v>
      </c>
      <c r="E10213">
        <v>0.12337107232960114</v>
      </c>
      <c r="F10213">
        <v>0.11531079528432643</v>
      </c>
      <c r="G10213">
        <v>0.12413018724696355</v>
      </c>
      <c r="H10213">
        <v>0.14984983732376742</v>
      </c>
      <c r="I10213">
        <v>0.13871734239404929</v>
      </c>
      <c r="J10213">
        <v>0.13770663826654866</v>
      </c>
      <c r="K10213">
        <v>0.16113091887158315</v>
      </c>
      <c r="L10213">
        <v>0.14168753584262961</v>
      </c>
      <c r="M10213">
        <v>0.12655901616499443</v>
      </c>
      <c r="N10213">
        <v>7.213937650443257E-2</v>
      </c>
      <c r="O10213">
        <v>0.11335137456301889</v>
      </c>
      <c r="P10213">
        <v>0.10273384384169469</v>
      </c>
      <c r="Q10213">
        <v>7.8472222222222221E-2</v>
      </c>
      <c r="R10213">
        <v>8.7438452714217643E-2</v>
      </c>
      <c r="S10213">
        <v>7.5423549560245398E-2</v>
      </c>
      <c r="T10213">
        <v>0.12668228144584415</v>
      </c>
      <c r="U10213">
        <v>8.7301205236878468E-2</v>
      </c>
      <c r="V10213">
        <v>8.6169474104326238E-2</v>
      </c>
      <c r="W10213">
        <v>0.10651059174015633</v>
      </c>
      <c r="X10213">
        <v>8.1872005218133009E-2</v>
      </c>
      <c r="Y10213">
        <v>7.8621959775491135E-2</v>
      </c>
      <c r="Z10213">
        <v>8.348237624852102E-2</v>
      </c>
      <c r="AA10213">
        <v>8.7456108601538976E-2</v>
      </c>
      <c r="AB10213">
        <v>7.5115403460814398E-2</v>
      </c>
      <c r="AC10213">
        <v>0.14359583828527347</v>
      </c>
      <c r="AD10213">
        <v>0.11659566718173307</v>
      </c>
      <c r="AE10213">
        <v>9.5880411570568827E-2</v>
      </c>
      <c r="AF10213">
        <v>0.11999332791226204</v>
      </c>
      <c r="AG10213">
        <v>0.11288038951886728</v>
      </c>
      <c r="AH10213">
        <v>0.11802692651425606</v>
      </c>
      <c r="AI10213">
        <v>0.12766622881090886</v>
      </c>
      <c r="AJ10213">
        <v>0.1138434221980882</v>
      </c>
      <c r="AK10213">
        <v>0.10548018408186378</v>
      </c>
    </row>
    <row r="10214" spans="1:37">
      <c r="A10214">
        <v>7</v>
      </c>
      <c r="B10214">
        <v>0.16690644481974939</v>
      </c>
      <c r="C10214">
        <v>0.15387543158524319</v>
      </c>
      <c r="D10214">
        <v>0.15349540819603119</v>
      </c>
      <c r="E10214">
        <v>0.16092241612977209</v>
      </c>
      <c r="F10214">
        <v>0.15147175501147309</v>
      </c>
      <c r="G10214">
        <v>0.14786816801619432</v>
      </c>
      <c r="H10214">
        <v>0.20061316426128306</v>
      </c>
      <c r="I10214">
        <v>0.18995649478855775</v>
      </c>
      <c r="J10214">
        <v>0.17141872684985787</v>
      </c>
      <c r="K10214">
        <v>0.21678030066095372</v>
      </c>
      <c r="L10214">
        <v>0.19645363296570928</v>
      </c>
      <c r="M10214">
        <v>0.16237284002229652</v>
      </c>
      <c r="N10214">
        <v>0.14674455468795866</v>
      </c>
      <c r="O10214">
        <v>0.17536594011810372</v>
      </c>
      <c r="P10214">
        <v>0.14229227796464611</v>
      </c>
      <c r="Q10214">
        <v>0.16481009070294786</v>
      </c>
      <c r="R10214">
        <v>0.1556255281382625</v>
      </c>
      <c r="S10214">
        <v>0.14253645289610331</v>
      </c>
      <c r="T10214">
        <v>0.29622080141799073</v>
      </c>
      <c r="U10214">
        <v>0.19419737847981103</v>
      </c>
      <c r="V10214">
        <v>0.17496869994040687</v>
      </c>
      <c r="W10214">
        <v>0.2383965410421692</v>
      </c>
      <c r="X10214">
        <v>0.17387923032538069</v>
      </c>
      <c r="Y10214">
        <v>0.16300280636108516</v>
      </c>
      <c r="Z10214">
        <v>0.19566353905841563</v>
      </c>
      <c r="AA10214">
        <v>0.16168721591042629</v>
      </c>
      <c r="AB10214">
        <v>0.12161848518451661</v>
      </c>
      <c r="AC10214">
        <v>0.20130939721857344</v>
      </c>
      <c r="AD10214">
        <v>0.16999752426645728</v>
      </c>
      <c r="AE10214">
        <v>0.12627450980392155</v>
      </c>
      <c r="AF10214">
        <v>0.1559183503263068</v>
      </c>
      <c r="AG10214">
        <v>0.14790825805624963</v>
      </c>
      <c r="AH10214">
        <v>0.13955516475913163</v>
      </c>
      <c r="AI10214">
        <v>0.16448781301474114</v>
      </c>
      <c r="AJ10214">
        <v>0.14747584447374992</v>
      </c>
      <c r="AK10214">
        <v>0.12525223522280446</v>
      </c>
    </row>
    <row r="10215" spans="1:37">
      <c r="A10215">
        <v>8</v>
      </c>
      <c r="B10215">
        <v>0.22464085402723047</v>
      </c>
      <c r="C10215">
        <v>0.20988560536721371</v>
      </c>
      <c r="D10215">
        <v>0.19207797860725984</v>
      </c>
      <c r="E10215">
        <v>0.21546673338754405</v>
      </c>
      <c r="F10215">
        <v>0.20577903757329144</v>
      </c>
      <c r="G10215">
        <v>0.18269230769230771</v>
      </c>
      <c r="H10215">
        <v>0.39350963543839163</v>
      </c>
      <c r="I10215">
        <v>0.4181838009091326</v>
      </c>
      <c r="J10215">
        <v>0.35701924055787432</v>
      </c>
      <c r="K10215">
        <v>0.48395571401763926</v>
      </c>
      <c r="L10215">
        <v>0.47973072278914014</v>
      </c>
      <c r="M10215">
        <v>0.38884824414715718</v>
      </c>
      <c r="N10215">
        <v>0.36166559032466389</v>
      </c>
      <c r="O10215">
        <v>0.43732401875596211</v>
      </c>
      <c r="P10215">
        <v>0.3674705980581599</v>
      </c>
      <c r="Q10215">
        <v>0.3731434240362812</v>
      </c>
      <c r="R10215">
        <v>0.39200959264312268</v>
      </c>
      <c r="S10215">
        <v>0.32135863372430223</v>
      </c>
      <c r="T10215">
        <v>0.50680508957396975</v>
      </c>
      <c r="U10215">
        <v>0.40953791229634295</v>
      </c>
      <c r="V10215">
        <v>0.34834642741939892</v>
      </c>
      <c r="W10215">
        <v>0.46570701678069099</v>
      </c>
      <c r="X10215">
        <v>0.38970422217204781</v>
      </c>
      <c r="Y10215">
        <v>0.33395209697536643</v>
      </c>
      <c r="Z10215">
        <v>0.38638802520430338</v>
      </c>
      <c r="AA10215">
        <v>0.39196487748012848</v>
      </c>
      <c r="AB10215">
        <v>0.30879774092890111</v>
      </c>
      <c r="AC10215">
        <v>0.48395571401763926</v>
      </c>
      <c r="AD10215">
        <v>0.45144005167738083</v>
      </c>
      <c r="AE10215">
        <v>0.37914967967384977</v>
      </c>
      <c r="AF10215">
        <v>0.21062946977752758</v>
      </c>
      <c r="AG10215">
        <v>0.20152476135562813</v>
      </c>
      <c r="AH10215">
        <v>0.17485657450918207</v>
      </c>
      <c r="AI10215">
        <v>0.22170096536769457</v>
      </c>
      <c r="AJ10215">
        <v>0.20587145208974389</v>
      </c>
      <c r="AK10215">
        <v>0.16346437601193181</v>
      </c>
    </row>
    <row r="10216" spans="1:37">
      <c r="A10216">
        <v>9</v>
      </c>
      <c r="B10216">
        <v>0.48395571401763926</v>
      </c>
      <c r="C10216">
        <v>0.47593242047201745</v>
      </c>
      <c r="D10216">
        <v>0.40891673386089727</v>
      </c>
      <c r="E10216">
        <v>0.48395571401763926</v>
      </c>
      <c r="F10216">
        <v>0.47268339736562265</v>
      </c>
      <c r="G10216">
        <v>0.40156882591093118</v>
      </c>
      <c r="H10216">
        <v>0.77219070659881539</v>
      </c>
      <c r="I10216">
        <v>0.82238624362918411</v>
      </c>
      <c r="J10216">
        <v>0.6458390433754374</v>
      </c>
      <c r="K10216">
        <v>0.91599424532432605</v>
      </c>
      <c r="L10216">
        <v>0.92292285657472739</v>
      </c>
      <c r="M10216">
        <v>0.72216415830546277</v>
      </c>
      <c r="N10216">
        <v>0.76571948570422121</v>
      </c>
      <c r="O10216">
        <v>0.86443139865641827</v>
      </c>
      <c r="P10216">
        <v>0.67717502803024876</v>
      </c>
      <c r="Q10216">
        <v>0.76000566893424026</v>
      </c>
      <c r="R10216">
        <v>0.79676531541951334</v>
      </c>
      <c r="S10216">
        <v>0.6278154190462546</v>
      </c>
      <c r="T10216">
        <v>0.84381844654048244</v>
      </c>
      <c r="U10216">
        <v>0.80518065073933665</v>
      </c>
      <c r="V10216">
        <v>0.62126654529350989</v>
      </c>
      <c r="W10216">
        <v>0.81587376913038312</v>
      </c>
      <c r="X10216">
        <v>0.76967670990023684</v>
      </c>
      <c r="Y10216">
        <v>0.62647626286248848</v>
      </c>
      <c r="Z10216">
        <v>0.76860743471920312</v>
      </c>
      <c r="AA10216">
        <v>0.79574929139188044</v>
      </c>
      <c r="AB10216">
        <v>0.61645434149109013</v>
      </c>
      <c r="AC10216">
        <v>0.91599424532432605</v>
      </c>
      <c r="AD10216">
        <v>0.87262777773035038</v>
      </c>
      <c r="AE10216">
        <v>0.72024849543777913</v>
      </c>
      <c r="AF10216">
        <v>0.48395571401763926</v>
      </c>
      <c r="AG10216">
        <v>0.47234287910820683</v>
      </c>
      <c r="AH10216">
        <v>0.39703635367717005</v>
      </c>
      <c r="AI10216">
        <v>0.48395571401763926</v>
      </c>
      <c r="AJ10216">
        <v>0.47128774884573493</v>
      </c>
      <c r="AK10216">
        <v>0.38927571602900007</v>
      </c>
    </row>
    <row r="10217" spans="1:37">
      <c r="A10217">
        <v>10</v>
      </c>
      <c r="B10217">
        <v>0.91599424532432605</v>
      </c>
      <c r="C10217">
        <v>0.90516150274734419</v>
      </c>
      <c r="D10217">
        <v>0.73744300383185513</v>
      </c>
      <c r="E10217">
        <v>0.91599424532432605</v>
      </c>
      <c r="F10217">
        <v>0.91599424532432616</v>
      </c>
      <c r="G10217">
        <v>0.71905838815789469</v>
      </c>
      <c r="H10217">
        <v>0.95349128222240764</v>
      </c>
      <c r="I10217">
        <v>0.96261880710776393</v>
      </c>
      <c r="J10217">
        <v>0.85836224246078663</v>
      </c>
      <c r="K10217">
        <v>0.97185212985550762</v>
      </c>
      <c r="L10217">
        <v>0.97783016285161828</v>
      </c>
      <c r="M10217">
        <v>0.88824728260869568</v>
      </c>
      <c r="N10217">
        <v>0.87867668643221963</v>
      </c>
      <c r="O10217">
        <v>0.93897395549637885</v>
      </c>
      <c r="P10217">
        <v>0.85777928862806851</v>
      </c>
      <c r="Q10217">
        <v>0.85187074829931964</v>
      </c>
      <c r="R10217">
        <v>0.87956323260743363</v>
      </c>
      <c r="S10217">
        <v>0.80918947318144929</v>
      </c>
      <c r="T10217">
        <v>0.92030132303601953</v>
      </c>
      <c r="U10217">
        <v>0.89456343620563161</v>
      </c>
      <c r="V10217">
        <v>0.80495005658613383</v>
      </c>
      <c r="W10217">
        <v>0.89654763317119468</v>
      </c>
      <c r="X10217">
        <v>0.8642240117742489</v>
      </c>
      <c r="Y10217">
        <v>0.80466557530402261</v>
      </c>
      <c r="Z10217">
        <v>0.8748314668574414</v>
      </c>
      <c r="AA10217">
        <v>0.88391048269962069</v>
      </c>
      <c r="AB10217">
        <v>0.80692807592129356</v>
      </c>
      <c r="AC10217">
        <v>0.97185212985550762</v>
      </c>
      <c r="AD10217">
        <v>0.93596671703503886</v>
      </c>
      <c r="AE10217">
        <v>0.88136672490778489</v>
      </c>
      <c r="AF10217">
        <v>0.91599424532432605</v>
      </c>
      <c r="AG10217">
        <v>0.90479531039784755</v>
      </c>
      <c r="AH10217">
        <v>0.70536512238014226</v>
      </c>
      <c r="AI10217">
        <v>0.91599424532432605</v>
      </c>
      <c r="AJ10217">
        <v>0.91646770500234154</v>
      </c>
      <c r="AK10217">
        <v>0.71003118544572852</v>
      </c>
    </row>
    <row r="10218" spans="1:37">
      <c r="A10218">
        <v>11</v>
      </c>
      <c r="B10218">
        <v>0.97185212985550762</v>
      </c>
      <c r="C10218">
        <v>0.96763903614894542</v>
      </c>
      <c r="D10218">
        <v>0.89608323046075056</v>
      </c>
      <c r="E10218">
        <v>0.97185212985550762</v>
      </c>
      <c r="F10218">
        <v>0.96975503122602913</v>
      </c>
      <c r="G10218">
        <v>0.89469730516194346</v>
      </c>
      <c r="H10218">
        <v>0.98725702844748486</v>
      </c>
      <c r="I10218">
        <v>0.99313271959226757</v>
      </c>
      <c r="J10218">
        <v>0.97061057643364468</v>
      </c>
      <c r="K10218">
        <v>0.99455807843873145</v>
      </c>
      <c r="L10218">
        <v>0.9974322988562061</v>
      </c>
      <c r="M10218">
        <v>0.97732023411371227</v>
      </c>
      <c r="N10218">
        <v>0.90878001526448648</v>
      </c>
      <c r="O10218">
        <v>0.96518561428081473</v>
      </c>
      <c r="P10218">
        <v>0.96018511891982139</v>
      </c>
      <c r="Q10218">
        <v>0.90860260770975054</v>
      </c>
      <c r="R10218">
        <v>0.92291423742735901</v>
      </c>
      <c r="S10218">
        <v>0.91971151549887775</v>
      </c>
      <c r="T10218">
        <v>0.96192948028106595</v>
      </c>
      <c r="U10218">
        <v>0.93531889000360069</v>
      </c>
      <c r="V10218">
        <v>0.90939657858911915</v>
      </c>
      <c r="W10218">
        <v>0.93605409894412128</v>
      </c>
      <c r="X10218">
        <v>0.92059908180928718</v>
      </c>
      <c r="Y10218">
        <v>0.9070295447458685</v>
      </c>
      <c r="Z10218">
        <v>0.9233827697218171</v>
      </c>
      <c r="AA10218">
        <v>0.9324413253674656</v>
      </c>
      <c r="AB10218">
        <v>0.91473038141166174</v>
      </c>
      <c r="AC10218">
        <v>0.99455807843873145</v>
      </c>
      <c r="AD10218">
        <v>0.96811995071298262</v>
      </c>
      <c r="AE10218">
        <v>0.96810716365754212</v>
      </c>
      <c r="AF10218">
        <v>0.97185212985550762</v>
      </c>
      <c r="AG10218">
        <v>0.97022871420334411</v>
      </c>
      <c r="AH10218">
        <v>0.88833712918384411</v>
      </c>
      <c r="AI10218">
        <v>0.97185212985550762</v>
      </c>
      <c r="AJ10218">
        <v>0.96742200271794532</v>
      </c>
      <c r="AK10218">
        <v>0.89226265961604412</v>
      </c>
    </row>
    <row r="10219" spans="1:37">
      <c r="A10219">
        <v>12</v>
      </c>
      <c r="B10219">
        <v>0.99455807843873145</v>
      </c>
      <c r="C10219">
        <v>0.99478925953112374</v>
      </c>
      <c r="D10219">
        <v>0.98772664673436039</v>
      </c>
      <c r="E10219">
        <v>0.99455807843873145</v>
      </c>
      <c r="F10219">
        <v>0.99455807843873145</v>
      </c>
      <c r="G10219">
        <v>0.98791751012145745</v>
      </c>
      <c r="H10219">
        <v>0.99791440727454739</v>
      </c>
      <c r="I10219">
        <v>0.99830398549060972</v>
      </c>
      <c r="J10219">
        <v>1</v>
      </c>
      <c r="K10219">
        <v>0.99918683930693675</v>
      </c>
      <c r="L10219">
        <v>1</v>
      </c>
      <c r="M10219">
        <v>0.99172589186176152</v>
      </c>
      <c r="N10219">
        <v>0.94283156226149234</v>
      </c>
      <c r="O10219">
        <v>0.97519186818950754</v>
      </c>
      <c r="P10219">
        <v>0.98346215320021946</v>
      </c>
      <c r="Q10219">
        <v>0.93582766439909304</v>
      </c>
      <c r="R10219">
        <v>0.94597057060175915</v>
      </c>
      <c r="S10219">
        <v>0.95842629930608181</v>
      </c>
      <c r="T10219">
        <v>0.98207254542001654</v>
      </c>
      <c r="U10219">
        <v>0.95824708222530763</v>
      </c>
      <c r="V10219">
        <v>0.95427731032710594</v>
      </c>
      <c r="W10219">
        <v>0.9566839350918126</v>
      </c>
      <c r="X10219">
        <v>0.95026048853097844</v>
      </c>
      <c r="Y10219">
        <v>0.94989476145930807</v>
      </c>
      <c r="Z10219">
        <v>0.95587871116858802</v>
      </c>
      <c r="AA10219">
        <v>0.95691944665109219</v>
      </c>
      <c r="AB10219">
        <v>0.95765531113804581</v>
      </c>
      <c r="AC10219">
        <v>0.99918683930693675</v>
      </c>
      <c r="AD10219">
        <v>0.97899894994749737</v>
      </c>
      <c r="AE10219">
        <v>0.98875558144049702</v>
      </c>
      <c r="AF10219">
        <v>0.99455807843873145</v>
      </c>
      <c r="AG10219">
        <v>0.99376001025049632</v>
      </c>
      <c r="AH10219">
        <v>0.98877821662294219</v>
      </c>
      <c r="AI10219">
        <v>0.99455807843873145</v>
      </c>
      <c r="AJ10219">
        <v>0.99089516946936806</v>
      </c>
      <c r="AK10219">
        <v>0.98122492602429434</v>
      </c>
    </row>
    <row r="10220" spans="1:37">
      <c r="A10220">
        <v>13</v>
      </c>
      <c r="B10220">
        <v>0.99918683930693675</v>
      </c>
      <c r="C10220">
        <v>0.99927804813213816</v>
      </c>
      <c r="D10220">
        <v>0.99912231252809702</v>
      </c>
      <c r="E10220">
        <v>0.99918683930693675</v>
      </c>
      <c r="F10220">
        <v>0.99918683930693653</v>
      </c>
      <c r="G10220">
        <v>0.99915390941295557</v>
      </c>
      <c r="H10220">
        <v>1</v>
      </c>
      <c r="I10220">
        <v>1</v>
      </c>
      <c r="J10220">
        <v>0.99365695894251305</v>
      </c>
      <c r="K10220">
        <v>1</v>
      </c>
      <c r="L10220">
        <v>0.99916715417445989</v>
      </c>
      <c r="M10220">
        <v>1</v>
      </c>
      <c r="N10220">
        <v>0.96700522515117704</v>
      </c>
      <c r="O10220">
        <v>0.98294729136585934</v>
      </c>
      <c r="P10220">
        <v>1</v>
      </c>
      <c r="Q10220">
        <v>0.957922335600907</v>
      </c>
      <c r="R10220">
        <v>0.96706305557784833</v>
      </c>
      <c r="S10220">
        <v>0.98586234895161717</v>
      </c>
      <c r="T10220">
        <v>0.98709881623092977</v>
      </c>
      <c r="U10220">
        <v>0.97846016979994888</v>
      </c>
      <c r="V10220">
        <v>0.9752387825506954</v>
      </c>
      <c r="W10220">
        <v>0.97561329273276109</v>
      </c>
      <c r="X10220">
        <v>0.97009608389152324</v>
      </c>
      <c r="Y10220">
        <v>0.97233590583099494</v>
      </c>
      <c r="Z10220">
        <v>0.97410780618000703</v>
      </c>
      <c r="AA10220">
        <v>0.9812542011177916</v>
      </c>
      <c r="AB10220">
        <v>0.98854991360858246</v>
      </c>
      <c r="AC10220">
        <v>1</v>
      </c>
      <c r="AD10220">
        <v>0.99235937406626473</v>
      </c>
      <c r="AE10220">
        <v>0.99695593088720613</v>
      </c>
      <c r="AF10220">
        <v>0.99918683930693675</v>
      </c>
      <c r="AG10220">
        <v>0.99895252738804508</v>
      </c>
      <c r="AH10220">
        <v>0.99628102747426994</v>
      </c>
      <c r="AI10220">
        <v>0.99918683930693675</v>
      </c>
      <c r="AJ10220">
        <v>0.99640576112533252</v>
      </c>
      <c r="AK10220">
        <v>0.99368315268107121</v>
      </c>
    </row>
    <row r="10221" spans="1:37">
      <c r="A10221">
        <v>14</v>
      </c>
      <c r="B10221">
        <v>1</v>
      </c>
      <c r="C10221">
        <v>1</v>
      </c>
      <c r="D10221">
        <v>1</v>
      </c>
      <c r="E10221">
        <v>1</v>
      </c>
      <c r="F10221">
        <v>1</v>
      </c>
      <c r="G10221">
        <v>1</v>
      </c>
      <c r="H10221">
        <v>0.99972887294569113</v>
      </c>
      <c r="I10221">
        <v>0.99587618807107747</v>
      </c>
      <c r="J10221">
        <v>0.98326533488907486</v>
      </c>
      <c r="K10221">
        <v>0.99918683930693675</v>
      </c>
      <c r="L10221">
        <v>0.99747840796765463</v>
      </c>
      <c r="M10221">
        <v>0.99973000278706803</v>
      </c>
      <c r="N10221">
        <v>0.98039100569482751</v>
      </c>
      <c r="O10221">
        <v>0.99386137072997804</v>
      </c>
      <c r="P10221">
        <v>0.99411364774923083</v>
      </c>
      <c r="Q10221">
        <v>0.9735260770975056</v>
      </c>
      <c r="R10221">
        <v>0.98245990869994204</v>
      </c>
      <c r="S10221">
        <v>0.99941320560320446</v>
      </c>
      <c r="T10221">
        <v>0.99651832626448056</v>
      </c>
      <c r="U10221">
        <v>0.99232645956130849</v>
      </c>
      <c r="V10221">
        <v>0.98917482655119804</v>
      </c>
      <c r="W10221">
        <v>0.98742436825246149</v>
      </c>
      <c r="X10221">
        <v>0.99491566527014696</v>
      </c>
      <c r="Y10221">
        <v>1</v>
      </c>
      <c r="Z10221">
        <v>0.99021819882783457</v>
      </c>
      <c r="AA10221">
        <v>0.99794820932495387</v>
      </c>
      <c r="AB10221">
        <v>0.9970859014364184</v>
      </c>
      <c r="AC10221">
        <v>0.99918683930693675</v>
      </c>
      <c r="AD10221">
        <v>0.99666487389410141</v>
      </c>
      <c r="AE10221">
        <v>1</v>
      </c>
      <c r="AF10221">
        <v>1</v>
      </c>
      <c r="AG10221">
        <v>1</v>
      </c>
      <c r="AH10221">
        <v>0.99784501398218339</v>
      </c>
      <c r="AI10221">
        <v>1</v>
      </c>
      <c r="AJ10221">
        <v>1</v>
      </c>
      <c r="AK10221">
        <v>1</v>
      </c>
    </row>
    <row r="10222" spans="1:37">
      <c r="A10222">
        <v>15</v>
      </c>
      <c r="B10222">
        <v>0.99918683930693675</v>
      </c>
      <c r="C10222">
        <v>0.99910284642361924</v>
      </c>
      <c r="D10222">
        <v>0.99312834930534255</v>
      </c>
      <c r="E10222">
        <v>0.99918683930693675</v>
      </c>
      <c r="F10222">
        <v>0.99708644852890327</v>
      </c>
      <c r="G10222">
        <v>0.98815473178137658</v>
      </c>
      <c r="H10222">
        <v>0.99687161091182119</v>
      </c>
      <c r="I10222">
        <v>0.98717227604573199</v>
      </c>
      <c r="J10222">
        <v>0.97419713545133468</v>
      </c>
      <c r="K10222">
        <v>0.99530868830925134</v>
      </c>
      <c r="L10222">
        <v>0.99581847995550488</v>
      </c>
      <c r="M10222">
        <v>0.99595875139353385</v>
      </c>
      <c r="N10222">
        <v>1</v>
      </c>
      <c r="O10222">
        <v>1</v>
      </c>
      <c r="P10222">
        <v>0.99098260931797044</v>
      </c>
      <c r="Q10222">
        <v>1</v>
      </c>
      <c r="R10222">
        <v>1</v>
      </c>
      <c r="S10222">
        <v>1</v>
      </c>
      <c r="T10222">
        <v>1</v>
      </c>
      <c r="U10222">
        <v>1</v>
      </c>
      <c r="V10222">
        <v>1</v>
      </c>
      <c r="W10222">
        <v>1</v>
      </c>
      <c r="X10222">
        <v>1</v>
      </c>
      <c r="Y10222">
        <v>0.99791471780480223</v>
      </c>
      <c r="Z10222">
        <v>1</v>
      </c>
      <c r="AA10222">
        <v>1</v>
      </c>
      <c r="AB10222">
        <v>1</v>
      </c>
      <c r="AC10222">
        <v>0.99530868830925134</v>
      </c>
      <c r="AD10222">
        <v>1</v>
      </c>
      <c r="AE10222">
        <v>0.99401281304601063</v>
      </c>
      <c r="AF10222">
        <v>0.99918683930693675</v>
      </c>
      <c r="AG10222">
        <v>0.99674546735857517</v>
      </c>
      <c r="AH10222">
        <v>1</v>
      </c>
      <c r="AI10222">
        <v>0.99918683930693675</v>
      </c>
      <c r="AJ10222">
        <v>0.99634542618019439</v>
      </c>
      <c r="AK10222">
        <v>0.98753379752590154</v>
      </c>
    </row>
    <row r="10223" spans="1:37">
      <c r="A10223">
        <v>16</v>
      </c>
      <c r="B10223">
        <v>0.99530868830925134</v>
      </c>
      <c r="C10223">
        <v>0.99510341431881266</v>
      </c>
      <c r="D10223">
        <v>0.98379489228705364</v>
      </c>
      <c r="E10223">
        <v>0.99530868830925134</v>
      </c>
      <c r="F10223">
        <v>0.99320829753121775</v>
      </c>
      <c r="G10223">
        <v>0.98393218623481771</v>
      </c>
      <c r="H10223">
        <v>0.98765329106532074</v>
      </c>
      <c r="I10223">
        <v>0.98067519169842476</v>
      </c>
      <c r="J10223">
        <v>0.93054761587796297</v>
      </c>
      <c r="K10223">
        <v>0.98342403202602113</v>
      </c>
      <c r="L10223">
        <v>0.98486756598646152</v>
      </c>
      <c r="M10223">
        <v>0.94627926421404707</v>
      </c>
      <c r="N10223">
        <v>0.98778841073210821</v>
      </c>
      <c r="O10223">
        <v>0.99057302519143586</v>
      </c>
      <c r="P10223">
        <v>0.94346835563825482</v>
      </c>
      <c r="Q10223">
        <v>0.99587585034013615</v>
      </c>
      <c r="R10223">
        <v>0.99743661160653208</v>
      </c>
      <c r="S10223">
        <v>0.95849453121268591</v>
      </c>
      <c r="T10223">
        <v>0.99288472494777502</v>
      </c>
      <c r="U10223">
        <v>0.99020444160310572</v>
      </c>
      <c r="V10223">
        <v>0.95453427151503223</v>
      </c>
      <c r="W10223">
        <v>0.98839983654315111</v>
      </c>
      <c r="X10223">
        <v>0.99062993903815744</v>
      </c>
      <c r="Y10223">
        <v>0.95514694418459634</v>
      </c>
      <c r="Z10223">
        <v>0.98940648818204313</v>
      </c>
      <c r="AA10223">
        <v>0.98113433705773689</v>
      </c>
      <c r="AB10223">
        <v>0.94400030946179447</v>
      </c>
      <c r="AC10223">
        <v>0.98342403202602113</v>
      </c>
      <c r="AD10223">
        <v>0.9825958777613677</v>
      </c>
      <c r="AE10223">
        <v>0.94846049310813418</v>
      </c>
      <c r="AF10223">
        <v>0.99530868830925134</v>
      </c>
      <c r="AG10223">
        <v>0.99653405086808877</v>
      </c>
      <c r="AH10223">
        <v>0.98907371637789354</v>
      </c>
      <c r="AI10223">
        <v>0.99530868830925134</v>
      </c>
      <c r="AJ10223">
        <v>0.99332867892327936</v>
      </c>
      <c r="AK10223">
        <v>0.9823335646320358</v>
      </c>
    </row>
    <row r="10224" spans="1:37">
      <c r="A10224">
        <v>17</v>
      </c>
      <c r="B10224">
        <v>0.98342403202602113</v>
      </c>
      <c r="C10224">
        <v>0.98098155246838048</v>
      </c>
      <c r="D10224">
        <v>0.9357718297999873</v>
      </c>
      <c r="E10224">
        <v>0.98342403202602113</v>
      </c>
      <c r="F10224">
        <v>0.98132364124798754</v>
      </c>
      <c r="G10224">
        <v>0.9328899924089068</v>
      </c>
      <c r="H10224">
        <v>0.91640944356386078</v>
      </c>
      <c r="I10224">
        <v>0.89742699389319969</v>
      </c>
      <c r="J10224">
        <v>0.76630983797837082</v>
      </c>
      <c r="K10224">
        <v>0.88252955526365173</v>
      </c>
      <c r="L10224">
        <v>0.88562923087120293</v>
      </c>
      <c r="M10224">
        <v>0.74439973522853964</v>
      </c>
      <c r="N10224">
        <v>0.90720953443315899</v>
      </c>
      <c r="O10224">
        <v>0.89186501932371309</v>
      </c>
      <c r="P10224">
        <v>0.74395858679834914</v>
      </c>
      <c r="Q10224">
        <v>0.90993480725623588</v>
      </c>
      <c r="R10224">
        <v>0.90143228736386449</v>
      </c>
      <c r="S10224">
        <v>0.76037636719682877</v>
      </c>
      <c r="T10224">
        <v>0.91984554029246057</v>
      </c>
      <c r="U10224">
        <v>0.90816591792681545</v>
      </c>
      <c r="V10224">
        <v>0.77760282547961546</v>
      </c>
      <c r="W10224">
        <v>0.90694823427057358</v>
      </c>
      <c r="X10224">
        <v>0.89919344722912131</v>
      </c>
      <c r="Y10224">
        <v>0.78122563922669186</v>
      </c>
      <c r="Z10224">
        <v>0.90553889332196014</v>
      </c>
      <c r="AA10224">
        <v>0.88097968891751022</v>
      </c>
      <c r="AB10224">
        <v>0.75018696650076078</v>
      </c>
      <c r="AC10224">
        <v>0.88252955526365173</v>
      </c>
      <c r="AD10224">
        <v>0.85673755232477078</v>
      </c>
      <c r="AE10224">
        <v>0.73260337798485742</v>
      </c>
      <c r="AF10224">
        <v>0.98342403202602113</v>
      </c>
      <c r="AG10224">
        <v>0.98173169325389187</v>
      </c>
      <c r="AH10224">
        <v>0.93449274944503691</v>
      </c>
      <c r="AI10224">
        <v>0.98342403202602113</v>
      </c>
      <c r="AJ10224">
        <v>0.98275857115357501</v>
      </c>
      <c r="AK10224">
        <v>0.93587442873208437</v>
      </c>
    </row>
    <row r="10225" spans="1:37">
      <c r="A10225">
        <v>18</v>
      </c>
      <c r="B10225">
        <v>0.88252955526365173</v>
      </c>
      <c r="C10225">
        <v>0.87733765900310223</v>
      </c>
      <c r="D10225">
        <v>0.74381515759128314</v>
      </c>
      <c r="E10225">
        <v>0.88252955526365173</v>
      </c>
      <c r="F10225">
        <v>0.88252955526365184</v>
      </c>
      <c r="G10225">
        <v>0.73848684210526305</v>
      </c>
      <c r="H10225">
        <v>0.79187870192708776</v>
      </c>
      <c r="I10225">
        <v>0.76983275173332122</v>
      </c>
      <c r="J10225">
        <v>0.60471890931017469</v>
      </c>
      <c r="K10225">
        <v>0.74623131294176515</v>
      </c>
      <c r="L10225">
        <v>0.74925000648409412</v>
      </c>
      <c r="M10225">
        <v>0.58018917224080258</v>
      </c>
      <c r="N10225">
        <v>0.79030411554042146</v>
      </c>
      <c r="O10225">
        <v>0.75463927627578287</v>
      </c>
      <c r="P10225">
        <v>0.57122068751640065</v>
      </c>
      <c r="Q10225">
        <v>0.79321145124716552</v>
      </c>
      <c r="R10225">
        <v>0.76658767213176682</v>
      </c>
      <c r="S10225">
        <v>0.5863986517375257</v>
      </c>
      <c r="T10225">
        <v>0.81728176235994177</v>
      </c>
      <c r="U10225">
        <v>0.7898817100152703</v>
      </c>
      <c r="V10225">
        <v>0.63104747221265445</v>
      </c>
      <c r="W10225">
        <v>0.79442664873914126</v>
      </c>
      <c r="X10225">
        <v>0.77452062584146575</v>
      </c>
      <c r="Y10225">
        <v>0.63505612722170268</v>
      </c>
      <c r="Z10225">
        <v>0.77536251822909497</v>
      </c>
      <c r="AA10225">
        <v>0.72865597134543902</v>
      </c>
      <c r="AB10225">
        <v>0.56328493694715942</v>
      </c>
      <c r="AC10225">
        <v>0.74623131294176515</v>
      </c>
      <c r="AD10225">
        <v>0.70685038316956528</v>
      </c>
      <c r="AE10225">
        <v>0.56305183459522434</v>
      </c>
      <c r="AF10225">
        <v>0.88252955526365173</v>
      </c>
      <c r="AG10225">
        <v>0.88107822410148007</v>
      </c>
      <c r="AH10225">
        <v>0.73454752500936948</v>
      </c>
      <c r="AI10225">
        <v>0.88252955526365173</v>
      </c>
      <c r="AJ10225">
        <v>0.88263703933551085</v>
      </c>
      <c r="AK10225">
        <v>0.73979693569098492</v>
      </c>
    </row>
    <row r="10226" spans="1:37">
      <c r="A10226">
        <v>19</v>
      </c>
      <c r="B10226">
        <v>0.74623131294176515</v>
      </c>
      <c r="C10226">
        <v>0.74017586626672371</v>
      </c>
      <c r="D10226">
        <v>0.59041251311179466</v>
      </c>
      <c r="E10226">
        <v>0.74623131294176515</v>
      </c>
      <c r="F10226">
        <v>0.74623131294176537</v>
      </c>
      <c r="G10226">
        <v>0.58129586285425083</v>
      </c>
      <c r="H10226">
        <v>0.70764161174605822</v>
      </c>
      <c r="I10226">
        <v>0.69866614628770807</v>
      </c>
      <c r="J10226">
        <v>0.53008245953374733</v>
      </c>
      <c r="K10226">
        <v>0.68805904797648088</v>
      </c>
      <c r="L10226">
        <v>0.68835139753834995</v>
      </c>
      <c r="M10226">
        <v>0.53169418896321063</v>
      </c>
      <c r="N10226">
        <v>0.69843832560324071</v>
      </c>
      <c r="O10226">
        <v>0.67514835020735886</v>
      </c>
      <c r="P10226">
        <v>0.50780672248860892</v>
      </c>
      <c r="Q10226">
        <v>0.7182397959183674</v>
      </c>
      <c r="R10226">
        <v>0.68905815539893045</v>
      </c>
      <c r="S10226">
        <v>0.50854604630217193</v>
      </c>
      <c r="T10226">
        <v>0.76723428499082102</v>
      </c>
      <c r="U10226">
        <v>0.72590729746956084</v>
      </c>
      <c r="V10226">
        <v>0.56334640008310233</v>
      </c>
      <c r="W10226">
        <v>0.71946059239925653</v>
      </c>
      <c r="X10226">
        <v>0.68903606699948983</v>
      </c>
      <c r="Y10226">
        <v>0.55584950888681017</v>
      </c>
      <c r="Z10226">
        <v>0.69333846958148737</v>
      </c>
      <c r="AA10226">
        <v>0.6464785819376615</v>
      </c>
      <c r="AB10226">
        <v>0.49657657889986329</v>
      </c>
      <c r="AC10226">
        <v>0.68805904797648088</v>
      </c>
      <c r="AD10226">
        <v>0.64818403521802115</v>
      </c>
      <c r="AE10226">
        <v>0.52550572704329257</v>
      </c>
      <c r="AF10226">
        <v>0.74623131294176515</v>
      </c>
      <c r="AG10226">
        <v>0.744653725414825</v>
      </c>
      <c r="AH10226">
        <v>0.57959033643728197</v>
      </c>
      <c r="AI10226">
        <v>0.74623131294176515</v>
      </c>
      <c r="AJ10226">
        <v>0.74675125051356539</v>
      </c>
      <c r="AK10226">
        <v>0.58123768733200931</v>
      </c>
    </row>
    <row r="10227" spans="1:37">
      <c r="A10227">
        <v>20</v>
      </c>
      <c r="B10227">
        <v>0.68805904797648088</v>
      </c>
      <c r="C10227">
        <v>0.67933556262403816</v>
      </c>
      <c r="D10227">
        <v>0.54824070043741668</v>
      </c>
      <c r="E10227">
        <v>0.68805904797648088</v>
      </c>
      <c r="F10227">
        <v>0.68805904797648088</v>
      </c>
      <c r="G10227">
        <v>0.53452365890688258</v>
      </c>
      <c r="H10227">
        <v>0.48790356219237502</v>
      </c>
      <c r="I10227">
        <v>0.45467537536158686</v>
      </c>
      <c r="J10227">
        <v>0.37618148928339296</v>
      </c>
      <c r="K10227">
        <v>0.38762744730093202</v>
      </c>
      <c r="L10227">
        <v>0.38371138001688759</v>
      </c>
      <c r="M10227">
        <v>0.31894509476031219</v>
      </c>
      <c r="N10227">
        <v>0.36831444842364819</v>
      </c>
      <c r="O10227">
        <v>0.35970926529541791</v>
      </c>
      <c r="P10227">
        <v>0.29402538228488273</v>
      </c>
      <c r="Q10227">
        <v>0.41981292517006807</v>
      </c>
      <c r="R10227">
        <v>0.35238092990100522</v>
      </c>
      <c r="S10227">
        <v>0.25485299435722136</v>
      </c>
      <c r="T10227">
        <v>0.49498005950496937</v>
      </c>
      <c r="U10227">
        <v>0.42233549065407067</v>
      </c>
      <c r="V10227">
        <v>0.32618215814594309</v>
      </c>
      <c r="W10227">
        <v>0.44502445261728679</v>
      </c>
      <c r="X10227">
        <v>0.38002057148591351</v>
      </c>
      <c r="Y10227">
        <v>0.32387648113501727</v>
      </c>
      <c r="Z10227">
        <v>0.40080620752276913</v>
      </c>
      <c r="AA10227">
        <v>0.33851255752299753</v>
      </c>
      <c r="AB10227">
        <v>0.25711117414962475</v>
      </c>
      <c r="AC10227">
        <v>0.38762744730093202</v>
      </c>
      <c r="AD10227">
        <v>0.35875371004322598</v>
      </c>
      <c r="AE10227">
        <v>0.30629392350999801</v>
      </c>
      <c r="AF10227">
        <v>0.68805904797648088</v>
      </c>
      <c r="AG10227">
        <v>0.68515599974373753</v>
      </c>
      <c r="AH10227">
        <v>0.52789229394297565</v>
      </c>
      <c r="AI10227">
        <v>0.68805904797648088</v>
      </c>
      <c r="AJ10227">
        <v>0.68795628302260814</v>
      </c>
      <c r="AK10227">
        <v>0.53406072787308889</v>
      </c>
    </row>
    <row r="10228" spans="1:37">
      <c r="A10228">
        <v>21</v>
      </c>
      <c r="B10228">
        <v>0.38762744730093202</v>
      </c>
      <c r="C10228">
        <v>0.38519605977398996</v>
      </c>
      <c r="D10228">
        <v>0.33429189173760721</v>
      </c>
      <c r="E10228">
        <v>0.38762744730093202</v>
      </c>
      <c r="F10228">
        <v>0.38762744730093213</v>
      </c>
      <c r="G10228">
        <v>0.33298804402834009</v>
      </c>
      <c r="H10228">
        <v>0.2136689747226162</v>
      </c>
      <c r="I10228">
        <v>0.1840046604527297</v>
      </c>
      <c r="J10228">
        <v>0.17916350167190023</v>
      </c>
      <c r="K10228">
        <v>0.1266028648276725</v>
      </c>
      <c r="L10228">
        <v>0.1209787811632753</v>
      </c>
      <c r="M10228">
        <v>0.12231744704570789</v>
      </c>
      <c r="N10228">
        <v>6.1072623730405666E-2</v>
      </c>
      <c r="O10228">
        <v>9.4632878267811402E-2</v>
      </c>
      <c r="P10228">
        <v>9.6763997232758414E-2</v>
      </c>
      <c r="Q10228">
        <v>6.0728458049886629E-2</v>
      </c>
      <c r="R10228">
        <v>7.2426343890591036E-2</v>
      </c>
      <c r="S10228">
        <v>7.0046875319837082E-2</v>
      </c>
      <c r="T10228">
        <v>6.0100018990947648E-2</v>
      </c>
      <c r="U10228">
        <v>6.0500619082371664E-2</v>
      </c>
      <c r="V10228">
        <v>6.0790456352135223E-2</v>
      </c>
      <c r="W10228">
        <v>5.7130805024979886E-2</v>
      </c>
      <c r="X10228">
        <v>6.1254526145020631E-2</v>
      </c>
      <c r="Y10228">
        <v>6.2880028063610857E-2</v>
      </c>
      <c r="Z10228">
        <v>5.7246237239633478E-2</v>
      </c>
      <c r="AA10228">
        <v>7.2947856783600745E-2</v>
      </c>
      <c r="AB10228">
        <v>7.9905614152719392E-2</v>
      </c>
      <c r="AC10228">
        <v>0.1266028648276725</v>
      </c>
      <c r="AD10228">
        <v>0.10176972263247314</v>
      </c>
      <c r="AE10228">
        <v>0.10906620073772082</v>
      </c>
      <c r="AF10228">
        <v>0.38762744730093202</v>
      </c>
      <c r="AG10228">
        <v>0.38862515215580767</v>
      </c>
      <c r="AH10228">
        <v>0.33304984576354252</v>
      </c>
      <c r="AI10228">
        <v>0.38762744730093202</v>
      </c>
      <c r="AJ10228">
        <v>0.38437957001295764</v>
      </c>
      <c r="AK10228">
        <v>0.33078107179033167</v>
      </c>
    </row>
    <row r="10229" spans="1:37">
      <c r="A10229">
        <v>22</v>
      </c>
      <c r="B10229">
        <v>0.12712412168220011</v>
      </c>
      <c r="C10229">
        <v>0.12700613508051731</v>
      </c>
      <c r="D10229">
        <v>0.13441462527026352</v>
      </c>
      <c r="E10229">
        <v>0.1266028648276725</v>
      </c>
      <c r="F10229">
        <v>0.12660286482767252</v>
      </c>
      <c r="G10229">
        <v>0.13331857287449389</v>
      </c>
      <c r="H10229">
        <v>0.11987986985901394</v>
      </c>
      <c r="I10229">
        <v>0.11940688277698695</v>
      </c>
      <c r="J10229">
        <v>0.12747163251082624</v>
      </c>
      <c r="K10229">
        <v>0.11649048184983632</v>
      </c>
      <c r="L10229">
        <v>0.11194427713881434</v>
      </c>
      <c r="M10229">
        <v>0.11256270903010035</v>
      </c>
      <c r="N10229">
        <v>5.3455057828920328E-2</v>
      </c>
      <c r="O10229">
        <v>8.4661208185991765E-2</v>
      </c>
      <c r="P10229">
        <v>9.1939216107254487E-2</v>
      </c>
      <c r="Q10229">
        <v>5.2437641723356E-2</v>
      </c>
      <c r="R10229">
        <v>6.4681889637396184E-2</v>
      </c>
      <c r="S10229">
        <v>6.2063742247149639E-2</v>
      </c>
      <c r="T10229">
        <v>5.2351712350446285E-2</v>
      </c>
      <c r="U10229">
        <v>5.2472767115268687E-2</v>
      </c>
      <c r="V10229">
        <v>5.4410164728523246E-2</v>
      </c>
      <c r="W10229">
        <v>4.8008858306639771E-2</v>
      </c>
      <c r="X10229">
        <v>5.3297709540653763E-2</v>
      </c>
      <c r="Y10229">
        <v>5.5966440598690388E-2</v>
      </c>
      <c r="Z10229">
        <v>5.0105935118179561E-2</v>
      </c>
      <c r="AA10229">
        <v>6.4409305211501303E-2</v>
      </c>
      <c r="AB10229">
        <v>7.238827139799367E-2</v>
      </c>
      <c r="AC10229">
        <v>0.11578157252767873</v>
      </c>
      <c r="AD10229">
        <v>9.1297654313609991E-2</v>
      </c>
      <c r="AE10229">
        <v>9.9281692875169886E-2</v>
      </c>
      <c r="AF10229">
        <v>0.1266028648276725</v>
      </c>
      <c r="AG10229">
        <v>0.12607790377346406</v>
      </c>
      <c r="AH10229">
        <v>0.13083431833251646</v>
      </c>
      <c r="AI10229">
        <v>0.12689476866620797</v>
      </c>
      <c r="AJ10229">
        <v>0.12065265172083882</v>
      </c>
      <c r="AK10229">
        <v>0.12938370859553833</v>
      </c>
    </row>
    <row r="10230" spans="1:37">
      <c r="A10230">
        <v>23</v>
      </c>
      <c r="B10230">
        <v>0.11657388294656075</v>
      </c>
      <c r="C10230">
        <v>0.11666017212057499</v>
      </c>
      <c r="D10230">
        <v>0.12553071549368139</v>
      </c>
      <c r="E10230">
        <v>0.11578157252767873</v>
      </c>
      <c r="F10230">
        <v>0.11583753905311218</v>
      </c>
      <c r="G10230">
        <v>0.12423298329959516</v>
      </c>
      <c r="H10230">
        <v>0.1126428631016935</v>
      </c>
      <c r="I10230">
        <v>0.11224975894210018</v>
      </c>
      <c r="J10230">
        <v>0.12144965896365673</v>
      </c>
      <c r="K10230">
        <v>0.11067325535330788</v>
      </c>
      <c r="L10230">
        <v>0.10596161992835798</v>
      </c>
      <c r="M10230">
        <v>0.10752856744704571</v>
      </c>
      <c r="N10230">
        <v>4.9139904890506667E-2</v>
      </c>
      <c r="O10230">
        <v>7.9035572347924798E-2</v>
      </c>
      <c r="P10230">
        <v>9.1247405711014098E-2</v>
      </c>
      <c r="Q10230">
        <v>4.8115079365079361E-2</v>
      </c>
      <c r="R10230">
        <v>5.9569275217274315E-2</v>
      </c>
      <c r="S10230">
        <v>5.8078998901466318E-2</v>
      </c>
      <c r="T10230">
        <v>4.8021776286636703E-2</v>
      </c>
      <c r="U10230">
        <v>4.8134376498362268E-2</v>
      </c>
      <c r="V10230">
        <v>5.1113407360024496E-2</v>
      </c>
      <c r="W10230">
        <v>4.4133349151738048E-2</v>
      </c>
      <c r="X10230">
        <v>4.8995258523368702E-2</v>
      </c>
      <c r="Y10230">
        <v>5.1839725600249471E-2</v>
      </c>
      <c r="Z10230">
        <v>4.6061139696777921E-2</v>
      </c>
      <c r="AA10230">
        <v>5.957948867402147E-2</v>
      </c>
      <c r="AB10230">
        <v>7.2601026381617972E-2</v>
      </c>
      <c r="AC10230">
        <v>0.10971414274097706</v>
      </c>
      <c r="AD10230">
        <v>8.722834515709528E-2</v>
      </c>
      <c r="AE10230">
        <v>9.4148708988545909E-2</v>
      </c>
      <c r="AF10230">
        <v>0.11615687746293864</v>
      </c>
      <c r="AG10230">
        <v>0.11545903004676786</v>
      </c>
      <c r="AH10230">
        <v>0.1215080577738057</v>
      </c>
      <c r="AI10230">
        <v>0.11726194199453721</v>
      </c>
      <c r="AJ10230">
        <v>0.11005093993225243</v>
      </c>
      <c r="AK10230">
        <v>0.12026734939662943</v>
      </c>
    </row>
    <row r="10231" spans="1:37">
      <c r="A10231">
        <v>24</v>
      </c>
      <c r="B10231">
        <v>0.11100685974020558</v>
      </c>
      <c r="C10231">
        <v>0.10901775276622352</v>
      </c>
      <c r="D10231">
        <v>0.12095675070107967</v>
      </c>
      <c r="E10231">
        <v>0.10971414274097706</v>
      </c>
      <c r="F10231">
        <v>0.10990179520860703</v>
      </c>
      <c r="G10231">
        <v>0.11985228997975711</v>
      </c>
      <c r="H10231">
        <v>0.10684491532493533</v>
      </c>
      <c r="I10231">
        <v>0.10615730749804859</v>
      </c>
      <c r="J10231">
        <v>0.11803538007345395</v>
      </c>
      <c r="K10231">
        <v>0.10485602885677946</v>
      </c>
      <c r="L10231">
        <v>9.9785880813710578E-2</v>
      </c>
      <c r="M10231">
        <v>0.10481117614269787</v>
      </c>
      <c r="N10231">
        <v>4.4883461515880928E-2</v>
      </c>
      <c r="O10231">
        <v>7.5263053233155505E-2</v>
      </c>
      <c r="P10231">
        <v>9.2213554712660115E-2</v>
      </c>
      <c r="Q10231">
        <v>4.3339002267573694E-2</v>
      </c>
      <c r="R10231">
        <v>5.581860840583678E-2</v>
      </c>
      <c r="S10231">
        <v>5.578640683956633E-2</v>
      </c>
      <c r="T10231">
        <v>4.3818446540482378E-2</v>
      </c>
      <c r="U10231">
        <v>4.3403162230391069E-2</v>
      </c>
      <c r="V10231">
        <v>5.033158927761102E-2</v>
      </c>
      <c r="W10231">
        <v>4.0521480075401059E-2</v>
      </c>
      <c r="X10231">
        <v>4.4650995542844706E-2</v>
      </c>
      <c r="Y10231">
        <v>4.979342064234487E-2</v>
      </c>
      <c r="Z10231">
        <v>4.1851250584706817E-2</v>
      </c>
      <c r="AA10231">
        <v>5.4695615795732844E-2</v>
      </c>
      <c r="AB10231">
        <v>7.006086081955798E-2</v>
      </c>
      <c r="AC10231">
        <v>0.10333395884155876</v>
      </c>
      <c r="AD10231">
        <v>8.186141014367794E-2</v>
      </c>
      <c r="AE10231">
        <v>9.4420500873616767E-2</v>
      </c>
      <c r="AF10231">
        <v>0.11021454932132356</v>
      </c>
      <c r="AG10231">
        <v>0.1095553847139471</v>
      </c>
      <c r="AH10231">
        <v>0.11675123245019747</v>
      </c>
      <c r="AI10231">
        <v>0.11154896686891431</v>
      </c>
      <c r="AJ10231">
        <v>0.10409789201194054</v>
      </c>
      <c r="AK10231">
        <v>0.11567327861922651</v>
      </c>
    </row>
    <row r="10241" spans="1:49">
      <c r="A10241" t="s">
        <v>256</v>
      </c>
      <c r="D10241">
        <v>2015</v>
      </c>
      <c r="F10241" t="s">
        <v>0</v>
      </c>
      <c r="G10241" s="168">
        <v>962324.61300002353</v>
      </c>
      <c r="H10241" t="s">
        <v>102</v>
      </c>
      <c r="K10241" t="s">
        <v>1</v>
      </c>
      <c r="L10241" t="s">
        <v>103</v>
      </c>
    </row>
    <row r="10242" spans="1:49">
      <c r="A10242">
        <v>1257</v>
      </c>
      <c r="B10242" t="s">
        <v>104</v>
      </c>
      <c r="F10242" t="s">
        <v>3</v>
      </c>
      <c r="G10242">
        <v>0</v>
      </c>
      <c r="H10242" t="s">
        <v>102</v>
      </c>
      <c r="K10242" t="s">
        <v>4</v>
      </c>
      <c r="L10242" t="s">
        <v>103</v>
      </c>
      <c r="N10242" t="s">
        <v>105</v>
      </c>
    </row>
    <row r="10243" spans="1:49">
      <c r="B10243">
        <v>1</v>
      </c>
      <c r="C10243" t="s">
        <v>5</v>
      </c>
      <c r="D10243" t="s">
        <v>6</v>
      </c>
      <c r="E10243">
        <v>2</v>
      </c>
      <c r="F10243" t="s">
        <v>7</v>
      </c>
      <c r="G10243" t="s">
        <v>8</v>
      </c>
      <c r="H10243">
        <v>3</v>
      </c>
      <c r="I10243" t="s">
        <v>9</v>
      </c>
      <c r="J10243" t="s">
        <v>10</v>
      </c>
      <c r="K10243">
        <v>4</v>
      </c>
      <c r="L10243" t="s">
        <v>11</v>
      </c>
      <c r="M10243" t="s">
        <v>12</v>
      </c>
      <c r="N10243">
        <v>5</v>
      </c>
      <c r="O10243" t="s">
        <v>13</v>
      </c>
      <c r="P10243" t="s">
        <v>13</v>
      </c>
      <c r="Q10243">
        <v>6</v>
      </c>
      <c r="R10243" t="s">
        <v>14</v>
      </c>
      <c r="S10243" t="s">
        <v>87</v>
      </c>
      <c r="T10243">
        <v>7</v>
      </c>
      <c r="U10243" t="s">
        <v>15</v>
      </c>
      <c r="V10243" t="s">
        <v>88</v>
      </c>
      <c r="W10243">
        <v>8</v>
      </c>
      <c r="X10243" t="s">
        <v>89</v>
      </c>
      <c r="Y10243" t="s">
        <v>90</v>
      </c>
      <c r="Z10243">
        <v>9</v>
      </c>
      <c r="AA10243" t="s">
        <v>91</v>
      </c>
      <c r="AB10243" t="s">
        <v>92</v>
      </c>
      <c r="AC10243">
        <v>10</v>
      </c>
      <c r="AD10243" t="s">
        <v>93</v>
      </c>
      <c r="AE10243" t="s">
        <v>94</v>
      </c>
      <c r="AF10243">
        <v>11</v>
      </c>
      <c r="AG10243" t="s">
        <v>95</v>
      </c>
      <c r="AH10243" t="s">
        <v>96</v>
      </c>
      <c r="AI10243">
        <v>12</v>
      </c>
      <c r="AJ10243" t="s">
        <v>97</v>
      </c>
      <c r="AK10243" t="s">
        <v>98</v>
      </c>
    </row>
    <row r="10244" spans="1:49">
      <c r="B10244">
        <v>31</v>
      </c>
      <c r="E10244">
        <v>28</v>
      </c>
      <c r="H10244">
        <v>31</v>
      </c>
      <c r="K10244">
        <v>30</v>
      </c>
      <c r="N10244">
        <v>31</v>
      </c>
      <c r="Q10244">
        <v>30</v>
      </c>
      <c r="T10244">
        <v>31</v>
      </c>
      <c r="W10244">
        <v>31</v>
      </c>
      <c r="Z10244">
        <v>30</v>
      </c>
      <c r="AC10244">
        <v>31</v>
      </c>
      <c r="AF10244">
        <v>30</v>
      </c>
      <c r="AI10244">
        <v>31</v>
      </c>
    </row>
    <row r="10245" spans="1:49">
      <c r="A10245" t="s">
        <v>16</v>
      </c>
      <c r="B10245" t="s">
        <v>17</v>
      </c>
      <c r="C10245" t="s">
        <v>18</v>
      </c>
      <c r="D10245" t="s">
        <v>19</v>
      </c>
      <c r="E10245" t="s">
        <v>17</v>
      </c>
      <c r="F10245" t="s">
        <v>18</v>
      </c>
      <c r="G10245" t="s">
        <v>19</v>
      </c>
      <c r="H10245" t="s">
        <v>17</v>
      </c>
      <c r="I10245" t="s">
        <v>18</v>
      </c>
      <c r="J10245" t="s">
        <v>19</v>
      </c>
      <c r="K10245" t="s">
        <v>17</v>
      </c>
      <c r="L10245" t="s">
        <v>18</v>
      </c>
      <c r="M10245" t="s">
        <v>19</v>
      </c>
      <c r="N10245" t="s">
        <v>17</v>
      </c>
      <c r="O10245" t="s">
        <v>18</v>
      </c>
      <c r="P10245" t="s">
        <v>19</v>
      </c>
      <c r="Q10245" t="s">
        <v>17</v>
      </c>
      <c r="R10245" t="s">
        <v>18</v>
      </c>
      <c r="S10245" t="s">
        <v>19</v>
      </c>
      <c r="T10245" t="s">
        <v>17</v>
      </c>
      <c r="U10245" t="s">
        <v>18</v>
      </c>
      <c r="V10245" t="s">
        <v>19</v>
      </c>
      <c r="W10245" t="s">
        <v>17</v>
      </c>
      <c r="X10245" t="s">
        <v>18</v>
      </c>
      <c r="Y10245" t="s">
        <v>19</v>
      </c>
      <c r="Z10245" t="s">
        <v>17</v>
      </c>
      <c r="AA10245" t="s">
        <v>18</v>
      </c>
      <c r="AB10245" t="s">
        <v>19</v>
      </c>
      <c r="AC10245" t="s">
        <v>17</v>
      </c>
      <c r="AD10245" t="s">
        <v>18</v>
      </c>
      <c r="AE10245" t="s">
        <v>19</v>
      </c>
      <c r="AF10245" t="s">
        <v>17</v>
      </c>
      <c r="AG10245" t="s">
        <v>18</v>
      </c>
      <c r="AH10245" t="s">
        <v>19</v>
      </c>
      <c r="AI10245" t="s">
        <v>17</v>
      </c>
      <c r="AJ10245" t="s">
        <v>18</v>
      </c>
      <c r="AK10245" t="s">
        <v>19</v>
      </c>
    </row>
    <row r="10246" spans="1:49">
      <c r="B10246" s="169">
        <v>8.4942827580384295E-2</v>
      </c>
      <c r="C10246" s="170">
        <v>1.0679582874381857</v>
      </c>
      <c r="D10246" s="170">
        <v>0.72941544594282604</v>
      </c>
      <c r="E10246" s="169">
        <v>7.8842738889328828E-2</v>
      </c>
      <c r="F10246" s="170">
        <v>1.0220626081808113</v>
      </c>
      <c r="G10246" s="170">
        <v>0.68665971137867121</v>
      </c>
      <c r="H10246" s="169">
        <v>8.7539472490359482E-2</v>
      </c>
      <c r="I10246" s="170">
        <v>1.0183979847550682</v>
      </c>
      <c r="J10246" s="170">
        <v>0.696138586099464</v>
      </c>
      <c r="K10246" s="169">
        <v>8.6027522849023638E-2</v>
      </c>
      <c r="L10246" s="170">
        <v>1.0281700413564312</v>
      </c>
      <c r="M10246" s="170">
        <v>0.70772082428305716</v>
      </c>
      <c r="N10246" s="169">
        <v>8.3588151507462988E-2</v>
      </c>
      <c r="O10246" s="170">
        <v>1.0247649646413597</v>
      </c>
      <c r="P10246" s="170">
        <v>0.679074068010592</v>
      </c>
      <c r="Q10246" s="169">
        <v>8.1132080691089903E-2</v>
      </c>
      <c r="R10246" s="170">
        <v>1.026952102425579</v>
      </c>
      <c r="S10246" s="170">
        <v>0.6847442831907562</v>
      </c>
      <c r="T10246" s="169">
        <v>8.1020468050656075E-2</v>
      </c>
      <c r="U10246" s="170">
        <v>1.0163507632874409</v>
      </c>
      <c r="V10246" s="170">
        <v>0.65867577935127308</v>
      </c>
      <c r="W10246" s="169">
        <v>8.2423851914643714E-2</v>
      </c>
      <c r="X10246" s="170">
        <v>1.011676622669047</v>
      </c>
      <c r="Y10246" s="170">
        <v>0.68218167595083112</v>
      </c>
      <c r="Z10246" s="169">
        <v>8.0355418584434457E-2</v>
      </c>
      <c r="AA10246" s="170">
        <v>1.0228948142168293</v>
      </c>
      <c r="AB10246" s="170">
        <v>0.67818593800467142</v>
      </c>
      <c r="AC10246" s="169">
        <v>8.4326893299134648E-2</v>
      </c>
      <c r="AD10246" s="170">
        <v>1.0454620929771699</v>
      </c>
      <c r="AE10246" s="170">
        <v>0.69906321672723215</v>
      </c>
      <c r="AF10246" s="169">
        <v>8.2683154525977215E-2</v>
      </c>
      <c r="AG10246" s="170">
        <v>1.057809066335033</v>
      </c>
      <c r="AH10246" s="170">
        <v>0.71863896263640381</v>
      </c>
      <c r="AI10246" s="169">
        <v>8.7117419617504632E-2</v>
      </c>
      <c r="AJ10246" s="170">
        <v>1.0314468818583542</v>
      </c>
      <c r="AK10246" s="170">
        <v>0.69716456154879702</v>
      </c>
      <c r="AM10246" t="str">
        <f>A10241</f>
        <v>PreNResSpltPkgAC-65to-PEYes-cDXGF-SCn1985-CZ01</v>
      </c>
      <c r="AN10246" s="93">
        <f>1/($T10246*(1/$T10244)*(1/(5/7+2/7*$V10246))*$T10256/SUM($T10248:$T10271))</f>
        <v>4241.2692403843857</v>
      </c>
      <c r="AO10246" s="93">
        <f>1/(T10246*(1/T10244)*(1/(5/7+2/7*V10246)))</f>
        <v>345.30586270643903</v>
      </c>
      <c r="AP10246" s="93"/>
      <c r="AR10246" s="217">
        <f>CHOOSE($AV$3,C10246,F10246,I10246,L10246,O10246,R10246,U10246,X10246,AA10246,AD10246,AG10246,AJ10246)</f>
        <v>1.0163507632874409</v>
      </c>
      <c r="AS10246" s="92"/>
      <c r="AT10246" s="92"/>
      <c r="AV10246" s="151">
        <f>AN10246/AR10246</f>
        <v>4173.0369018130841</v>
      </c>
      <c r="AW10246" s="152">
        <f>AO10246/AR10246</f>
        <v>339.75067976485673</v>
      </c>
    </row>
    <row r="10247" spans="1:49">
      <c r="A10247" t="s">
        <v>20</v>
      </c>
      <c r="B10247" t="s">
        <v>21</v>
      </c>
      <c r="C10247" t="s">
        <v>22</v>
      </c>
      <c r="D10247" t="s">
        <v>23</v>
      </c>
      <c r="E10247" t="s">
        <v>21</v>
      </c>
      <c r="F10247" t="s">
        <v>22</v>
      </c>
      <c r="G10247" t="s">
        <v>23</v>
      </c>
      <c r="H10247" t="s">
        <v>21</v>
      </c>
      <c r="I10247" t="s">
        <v>22</v>
      </c>
      <c r="J10247" t="s">
        <v>23</v>
      </c>
      <c r="K10247" t="s">
        <v>21</v>
      </c>
      <c r="L10247" t="s">
        <v>22</v>
      </c>
      <c r="M10247" t="s">
        <v>23</v>
      </c>
      <c r="N10247" t="s">
        <v>21</v>
      </c>
      <c r="O10247" t="s">
        <v>22</v>
      </c>
      <c r="P10247" t="s">
        <v>23</v>
      </c>
      <c r="Q10247" t="s">
        <v>21</v>
      </c>
      <c r="R10247" t="s">
        <v>22</v>
      </c>
      <c r="S10247" t="s">
        <v>23</v>
      </c>
      <c r="T10247" t="s">
        <v>21</v>
      </c>
      <c r="U10247" t="s">
        <v>22</v>
      </c>
      <c r="V10247" t="s">
        <v>23</v>
      </c>
      <c r="W10247" t="s">
        <v>21</v>
      </c>
      <c r="X10247" t="s">
        <v>22</v>
      </c>
      <c r="Y10247" t="s">
        <v>23</v>
      </c>
      <c r="Z10247" t="s">
        <v>21</v>
      </c>
      <c r="AA10247" t="s">
        <v>22</v>
      </c>
      <c r="AB10247" t="s">
        <v>23</v>
      </c>
      <c r="AC10247" t="s">
        <v>21</v>
      </c>
      <c r="AD10247" t="s">
        <v>22</v>
      </c>
      <c r="AE10247" t="s">
        <v>23</v>
      </c>
      <c r="AF10247" t="s">
        <v>21</v>
      </c>
      <c r="AG10247" t="s">
        <v>22</v>
      </c>
      <c r="AH10247" t="s">
        <v>23</v>
      </c>
      <c r="AI10247" t="s">
        <v>21</v>
      </c>
      <c r="AJ10247" t="s">
        <v>22</v>
      </c>
      <c r="AK10247" t="s">
        <v>23</v>
      </c>
    </row>
    <row r="10248" spans="1:49">
      <c r="A10248">
        <v>1</v>
      </c>
      <c r="B10248">
        <v>9.7774437548487192E-2</v>
      </c>
      <c r="C10248">
        <v>9.7285925297383696E-2</v>
      </c>
      <c r="D10248">
        <v>0.14529190497004912</v>
      </c>
      <c r="E10248">
        <v>0.1131165955521076</v>
      </c>
      <c r="F10248">
        <v>0.11205146177479575</v>
      </c>
      <c r="G10248">
        <v>0.15836010402325218</v>
      </c>
      <c r="H10248">
        <v>0.11487924581983718</v>
      </c>
      <c r="I10248">
        <v>0.10729501317867172</v>
      </c>
      <c r="J10248">
        <v>0.14638846457515417</v>
      </c>
      <c r="K10248">
        <v>0.10864769200930956</v>
      </c>
      <c r="L10248">
        <v>0.11073286551178843</v>
      </c>
      <c r="M10248">
        <v>0.15134847945131047</v>
      </c>
      <c r="N10248">
        <v>0.10974788475431314</v>
      </c>
      <c r="O10248">
        <v>9.902279553126081E-2</v>
      </c>
      <c r="P10248">
        <v>0.12253515487929231</v>
      </c>
      <c r="Q10248">
        <v>0.10974788475431314</v>
      </c>
      <c r="R10248">
        <v>8.738867389638337E-2</v>
      </c>
      <c r="S10248">
        <v>0.10567183363388712</v>
      </c>
      <c r="T10248">
        <v>8.1451421125728007E-2</v>
      </c>
      <c r="U10248">
        <v>7.210271276296186E-2</v>
      </c>
      <c r="V10248">
        <v>9.1350697700498959E-2</v>
      </c>
      <c r="W10248">
        <v>6.5200471747724337E-2</v>
      </c>
      <c r="X10248">
        <v>6.7784873896819781E-2</v>
      </c>
      <c r="Y10248">
        <v>9.553713807073802E-2</v>
      </c>
      <c r="Z10248">
        <v>9.6199831696119842E-2</v>
      </c>
      <c r="AA10248">
        <v>8.5933600277251179E-2</v>
      </c>
      <c r="AB10248">
        <v>0.1198156845018933</v>
      </c>
      <c r="AC10248">
        <v>0.10974788475431314</v>
      </c>
      <c r="AD10248">
        <v>0.100637677337927</v>
      </c>
      <c r="AE10248">
        <v>0.12556068822387359</v>
      </c>
      <c r="AF10248">
        <v>0.1131165955521076</v>
      </c>
      <c r="AG10248">
        <v>0.10610541066806914</v>
      </c>
      <c r="AH10248">
        <v>0.15331163543565793</v>
      </c>
      <c r="AI10248">
        <v>0.1131165955521076</v>
      </c>
      <c r="AJ10248">
        <v>0.10480295222435916</v>
      </c>
      <c r="AK10248">
        <v>0.15068865876155693</v>
      </c>
    </row>
    <row r="10249" spans="1:49">
      <c r="A10249">
        <v>2</v>
      </c>
      <c r="B10249">
        <v>0.10864769200930956</v>
      </c>
      <c r="C10249">
        <v>9.5085900783342378E-2</v>
      </c>
      <c r="D10249">
        <v>0.15477273706697531</v>
      </c>
      <c r="E10249">
        <v>0.10864769200930956</v>
      </c>
      <c r="F10249">
        <v>0.10997991092955654</v>
      </c>
      <c r="G10249">
        <v>0.15388234494246425</v>
      </c>
      <c r="H10249">
        <v>0.11034070515626368</v>
      </c>
      <c r="I10249">
        <v>0.10293973681516308</v>
      </c>
      <c r="J10249">
        <v>0.14157864606084616</v>
      </c>
      <c r="K10249">
        <v>0.10442122446340833</v>
      </c>
      <c r="L10249">
        <v>0.10429301891652294</v>
      </c>
      <c r="M10249">
        <v>0.14660902850311838</v>
      </c>
      <c r="N10249">
        <v>0.10547861897823328</v>
      </c>
      <c r="O10249">
        <v>9.4609913459416897E-2</v>
      </c>
      <c r="P10249">
        <v>0.12419016016636013</v>
      </c>
      <c r="Q10249">
        <v>0.10547861897823328</v>
      </c>
      <c r="R10249">
        <v>8.2967617665089824E-2</v>
      </c>
      <c r="S10249">
        <v>0.10065194592589749</v>
      </c>
      <c r="T10249">
        <v>9.3064422396361743E-2</v>
      </c>
      <c r="U10249">
        <v>6.7679627301423906E-2</v>
      </c>
      <c r="V10249">
        <v>8.6178720227006289E-2</v>
      </c>
      <c r="W10249">
        <v>7.6773997220558873E-2</v>
      </c>
      <c r="X10249">
        <v>6.3364606833484174E-2</v>
      </c>
      <c r="Y10249">
        <v>9.0475303081400116E-2</v>
      </c>
      <c r="Z10249">
        <v>9.1842260937669257E-2</v>
      </c>
      <c r="AA10249">
        <v>8.3810243594691317E-2</v>
      </c>
      <c r="AB10249">
        <v>0.10679914519938627</v>
      </c>
      <c r="AC10249">
        <v>8.9981102580742614E-2</v>
      </c>
      <c r="AD10249">
        <v>8.9676327141986215E-2</v>
      </c>
      <c r="AE10249">
        <v>0.12063374506259623</v>
      </c>
      <c r="AF10249">
        <v>0.10864769200930956</v>
      </c>
      <c r="AG10249">
        <v>0.10161161219891753</v>
      </c>
      <c r="AH10249">
        <v>0.15619015984641257</v>
      </c>
      <c r="AI10249">
        <v>0.10864769200930956</v>
      </c>
      <c r="AJ10249">
        <v>0.10237645360692527</v>
      </c>
      <c r="AK10249">
        <v>0.14620938382590615</v>
      </c>
    </row>
    <row r="10250" spans="1:49">
      <c r="A10250">
        <v>3</v>
      </c>
      <c r="B10250">
        <v>0.10683211576588227</v>
      </c>
      <c r="C10250">
        <v>9.3381591243053133E-2</v>
      </c>
      <c r="D10250">
        <v>0.15076800896369583</v>
      </c>
      <c r="E10250">
        <v>0.10442122446340833</v>
      </c>
      <c r="F10250">
        <v>0.10570161918079994</v>
      </c>
      <c r="G10250">
        <v>0.14911699216426155</v>
      </c>
      <c r="H10250">
        <v>0.10604837827190756</v>
      </c>
      <c r="I10250">
        <v>0.11259226377968938</v>
      </c>
      <c r="J10250">
        <v>0.14804080104403786</v>
      </c>
      <c r="K10250">
        <v>0.12528688259632789</v>
      </c>
      <c r="L10250">
        <v>0.11679702475081466</v>
      </c>
      <c r="M10250">
        <v>0.15601321612500074</v>
      </c>
      <c r="N10250">
        <v>0.11069615698054888</v>
      </c>
      <c r="O10250">
        <v>0.1016648293720756</v>
      </c>
      <c r="P10250">
        <v>0.11740351984475567</v>
      </c>
      <c r="Q10250">
        <v>0.10985400417130942</v>
      </c>
      <c r="R10250">
        <v>8.9684887353554468E-2</v>
      </c>
      <c r="S10250">
        <v>0.10969333921651385</v>
      </c>
      <c r="T10250">
        <v>0.11361829487426638</v>
      </c>
      <c r="U10250">
        <v>7.4398634709688438E-2</v>
      </c>
      <c r="V10250">
        <v>9.4497414380163236E-2</v>
      </c>
      <c r="W10250">
        <v>6.530564736997839E-2</v>
      </c>
      <c r="X10250">
        <v>6.5598284535524853E-2</v>
      </c>
      <c r="Y10250">
        <v>9.0410821107013664E-2</v>
      </c>
      <c r="Z10250">
        <v>0.11212621124636522</v>
      </c>
      <c r="AA10250">
        <v>9.0615626861074508E-2</v>
      </c>
      <c r="AB10250">
        <v>0.12283266945516717</v>
      </c>
      <c r="AC10250">
        <v>9.4355127268472616E-2</v>
      </c>
      <c r="AD10250">
        <v>9.6336444137842286E-2</v>
      </c>
      <c r="AE10250">
        <v>0.11262720091049072</v>
      </c>
      <c r="AF10250">
        <v>0.10442122446340833</v>
      </c>
      <c r="AG10250">
        <v>9.966019038065331E-2</v>
      </c>
      <c r="AH10250">
        <v>0.15221909753766866</v>
      </c>
      <c r="AI10250">
        <v>0.10442122446340833</v>
      </c>
      <c r="AJ10250">
        <v>0.1003148391800119</v>
      </c>
      <c r="AK10250">
        <v>0.14144169392097428</v>
      </c>
    </row>
    <row r="10251" spans="1:49">
      <c r="A10251">
        <v>4</v>
      </c>
      <c r="B10251">
        <v>0.12509293379881048</v>
      </c>
      <c r="C10251">
        <v>0.1038173675743638</v>
      </c>
      <c r="D10251">
        <v>0.15687267981259964</v>
      </c>
      <c r="E10251">
        <v>0.11764341436083099</v>
      </c>
      <c r="F10251">
        <v>0.12092277117231312</v>
      </c>
      <c r="G10251">
        <v>0.14887223157071708</v>
      </c>
      <c r="H10251">
        <v>0.11540860544515451</v>
      </c>
      <c r="I10251">
        <v>0.13881154312642782</v>
      </c>
      <c r="J10251">
        <v>0.18537573697191029</v>
      </c>
      <c r="K10251">
        <v>0.15975724075510736</v>
      </c>
      <c r="L10251">
        <v>0.14927348392275255</v>
      </c>
      <c r="M10251">
        <v>0.19794301791331331</v>
      </c>
      <c r="N10251">
        <v>0.14442172400516448</v>
      </c>
      <c r="O10251">
        <v>0.12651851026838845</v>
      </c>
      <c r="P10251">
        <v>0.14399546890050183</v>
      </c>
      <c r="Q10251">
        <v>0.12869020068814363</v>
      </c>
      <c r="R10251">
        <v>0.11133772685242202</v>
      </c>
      <c r="S10251">
        <v>0.1261406655667677</v>
      </c>
      <c r="T10251">
        <v>0.12167267743492398</v>
      </c>
      <c r="U10251">
        <v>8.2838478383255795E-2</v>
      </c>
      <c r="V10251">
        <v>9.9950493625039744E-2</v>
      </c>
      <c r="W10251">
        <v>8.9310931393240423E-2</v>
      </c>
      <c r="X10251">
        <v>7.7075363279505746E-2</v>
      </c>
      <c r="Y10251">
        <v>0.1002359395442801</v>
      </c>
      <c r="Z10251">
        <v>0.12762072192921795</v>
      </c>
      <c r="AA10251">
        <v>0.1061077978492154</v>
      </c>
      <c r="AB10251">
        <v>0.1384990623649342</v>
      </c>
      <c r="AC10251">
        <v>0.12260602078035866</v>
      </c>
      <c r="AD10251">
        <v>0.12484370322782351</v>
      </c>
      <c r="AE10251">
        <v>0.15711962464573431</v>
      </c>
      <c r="AF10251">
        <v>0.11712756443410052</v>
      </c>
      <c r="AG10251">
        <v>0.11010695858846943</v>
      </c>
      <c r="AH10251">
        <v>0.165103980109985</v>
      </c>
      <c r="AI10251">
        <v>0.12326119515559004</v>
      </c>
      <c r="AJ10251">
        <v>0.11559328650590389</v>
      </c>
      <c r="AK10251">
        <v>0.15116209465452782</v>
      </c>
    </row>
    <row r="10252" spans="1:49">
      <c r="A10252">
        <v>5</v>
      </c>
      <c r="B10252">
        <v>0.15852351090423242</v>
      </c>
      <c r="C10252">
        <v>0.13529073995170854</v>
      </c>
      <c r="D10252">
        <v>0.19838456471283544</v>
      </c>
      <c r="E10252">
        <v>0.15259056331350748</v>
      </c>
      <c r="F10252">
        <v>0.1559441002025268</v>
      </c>
      <c r="G10252">
        <v>0.18948005371135243</v>
      </c>
      <c r="H10252">
        <v>0.14962274577606582</v>
      </c>
      <c r="I10252">
        <v>0.2080201203604686</v>
      </c>
      <c r="J10252">
        <v>0.22160708035673102</v>
      </c>
      <c r="K10252">
        <v>0.23638317817429536</v>
      </c>
      <c r="L10252">
        <v>0.22893024756804681</v>
      </c>
      <c r="M10252">
        <v>0.23065428573153576</v>
      </c>
      <c r="N10252">
        <v>0.22240452993860044</v>
      </c>
      <c r="O10252">
        <v>0.21037592608295963</v>
      </c>
      <c r="P10252">
        <v>0.18467409760704248</v>
      </c>
      <c r="Q10252">
        <v>0.21056677292213424</v>
      </c>
      <c r="R10252">
        <v>0.19714679339900115</v>
      </c>
      <c r="S10252">
        <v>0.16798958293366073</v>
      </c>
      <c r="T10252">
        <v>0.18527894139184348</v>
      </c>
      <c r="U10252">
        <v>0.16698531513330669</v>
      </c>
      <c r="V10252">
        <v>0.126044263568694</v>
      </c>
      <c r="W10252">
        <v>0.18489453689771174</v>
      </c>
      <c r="X10252">
        <v>0.16142386288197147</v>
      </c>
      <c r="Y10252">
        <v>0.131667677958965</v>
      </c>
      <c r="Z10252">
        <v>0.20800248845340952</v>
      </c>
      <c r="AA10252">
        <v>0.1876189933100712</v>
      </c>
      <c r="AB10252">
        <v>0.16297307066818609</v>
      </c>
      <c r="AC10252">
        <v>0.21769446043038229</v>
      </c>
      <c r="AD10252">
        <v>0.20892004255165769</v>
      </c>
      <c r="AE10252">
        <v>0.20391338064314563</v>
      </c>
      <c r="AF10252">
        <v>0.1529286268425136</v>
      </c>
      <c r="AG10252">
        <v>0.14811785122044882</v>
      </c>
      <c r="AH10252">
        <v>0.20678650086696565</v>
      </c>
      <c r="AI10252">
        <v>0.15643182699767263</v>
      </c>
      <c r="AJ10252">
        <v>0.1487244334966687</v>
      </c>
      <c r="AK10252">
        <v>0.1884016368909954</v>
      </c>
    </row>
    <row r="10253" spans="1:49">
      <c r="A10253">
        <v>6</v>
      </c>
      <c r="B10253">
        <v>0.23469420739591418</v>
      </c>
      <c r="C10253">
        <v>0.21237150003190053</v>
      </c>
      <c r="D10253">
        <v>0.22689354995598179</v>
      </c>
      <c r="E10253">
        <v>0.22922054133264375</v>
      </c>
      <c r="F10253">
        <v>0.2342891069534189</v>
      </c>
      <c r="G10253">
        <v>0.21739295973348288</v>
      </c>
      <c r="H10253">
        <v>0.22769850302022238</v>
      </c>
      <c r="I10253">
        <v>0.4648442958807964</v>
      </c>
      <c r="J10253">
        <v>0.49666819510051019</v>
      </c>
      <c r="K10253">
        <v>0.52800135764158274</v>
      </c>
      <c r="L10253">
        <v>0.53772279177448734</v>
      </c>
      <c r="M10253">
        <v>0.57238077413044652</v>
      </c>
      <c r="N10253">
        <v>0.53188004152262325</v>
      </c>
      <c r="O10253">
        <v>0.53641450378491107</v>
      </c>
      <c r="P10253">
        <v>0.54293004820769575</v>
      </c>
      <c r="Q10253">
        <v>0.53334802679107141</v>
      </c>
      <c r="R10253">
        <v>0.53261489568578135</v>
      </c>
      <c r="S10253">
        <v>0.56072225632761641</v>
      </c>
      <c r="T10253">
        <v>0.55057839866379421</v>
      </c>
      <c r="U10253">
        <v>0.51520104068981054</v>
      </c>
      <c r="V10253">
        <v>0.52414413364212731</v>
      </c>
      <c r="W10253">
        <v>0.53273275715790225</v>
      </c>
      <c r="X10253">
        <v>0.50836069588518329</v>
      </c>
      <c r="Y10253">
        <v>0.54520863465222635</v>
      </c>
      <c r="Z10253">
        <v>0.54437973354662939</v>
      </c>
      <c r="AA10253">
        <v>0.52812729779319489</v>
      </c>
      <c r="AB10253">
        <v>0.55301228086184606</v>
      </c>
      <c r="AC10253">
        <v>0.53334802679107141</v>
      </c>
      <c r="AD10253">
        <v>0.52714537859815069</v>
      </c>
      <c r="AE10253">
        <v>0.57913654013523463</v>
      </c>
      <c r="AF10253">
        <v>0.22906295793466086</v>
      </c>
      <c r="AG10253">
        <v>0.22432221822839368</v>
      </c>
      <c r="AH10253">
        <v>0.23279299288456032</v>
      </c>
      <c r="AI10253">
        <v>0.23246648995776231</v>
      </c>
      <c r="AJ10253">
        <v>0.22792755342525192</v>
      </c>
      <c r="AK10253">
        <v>0.21586704069916135</v>
      </c>
    </row>
    <row r="10254" spans="1:49">
      <c r="A10254">
        <v>7</v>
      </c>
      <c r="B10254">
        <v>0.52800135764158274</v>
      </c>
      <c r="C10254">
        <v>0.51970331166987116</v>
      </c>
      <c r="D10254">
        <v>0.55049404985440142</v>
      </c>
      <c r="E10254">
        <v>0.52800135764158274</v>
      </c>
      <c r="F10254">
        <v>0.53431739353567631</v>
      </c>
      <c r="G10254">
        <v>0.543083643533391</v>
      </c>
      <c r="H10254">
        <v>0.53622898975750688</v>
      </c>
      <c r="I10254">
        <v>0.81095275780613063</v>
      </c>
      <c r="J10254">
        <v>0.87641187945812027</v>
      </c>
      <c r="K10254">
        <v>0.87666876777863989</v>
      </c>
      <c r="L10254">
        <v>0.89308184930276058</v>
      </c>
      <c r="M10254">
        <v>0.95087876061848331</v>
      </c>
      <c r="N10254">
        <v>0.88407814198505896</v>
      </c>
      <c r="O10254">
        <v>0.8980575725014166</v>
      </c>
      <c r="P10254">
        <v>0.95387239444116034</v>
      </c>
      <c r="Q10254">
        <v>0.88554612725350712</v>
      </c>
      <c r="R10254">
        <v>0.89076982515771574</v>
      </c>
      <c r="S10254">
        <v>0.96161624397293755</v>
      </c>
      <c r="T10254">
        <v>0.91484502630619891</v>
      </c>
      <c r="U10254">
        <v>0.87789923814601778</v>
      </c>
      <c r="V10254">
        <v>0.94583368071413154</v>
      </c>
      <c r="W10254">
        <v>0.89576114195483614</v>
      </c>
      <c r="X10254">
        <v>0.87301582510343867</v>
      </c>
      <c r="Y10254">
        <v>0.94210743857608348</v>
      </c>
      <c r="Z10254">
        <v>0.90386265736829385</v>
      </c>
      <c r="AA10254">
        <v>0.89655588534235409</v>
      </c>
      <c r="AB10254">
        <v>0.94920713069522222</v>
      </c>
      <c r="AC10254">
        <v>0.88554612725350712</v>
      </c>
      <c r="AD10254">
        <v>0.88966753770734941</v>
      </c>
      <c r="AE10254">
        <v>0.97260786971948843</v>
      </c>
      <c r="AF10254">
        <v>0.52649690759417289</v>
      </c>
      <c r="AG10254">
        <v>0.5333949846785957</v>
      </c>
      <c r="AH10254">
        <v>0.55299025701597704</v>
      </c>
      <c r="AI10254">
        <v>0.52800135764158274</v>
      </c>
      <c r="AJ10254">
        <v>0.5303651710727465</v>
      </c>
      <c r="AK10254">
        <v>0.54279357106708082</v>
      </c>
    </row>
    <row r="10255" spans="1:49">
      <c r="A10255">
        <v>8</v>
      </c>
      <c r="B10255">
        <v>0.87666876777863989</v>
      </c>
      <c r="C10255">
        <v>0.8807985620039207</v>
      </c>
      <c r="D10255">
        <v>0.93949074387593623</v>
      </c>
      <c r="E10255">
        <v>0.87666876777863989</v>
      </c>
      <c r="F10255">
        <v>0.8872601022277945</v>
      </c>
      <c r="G10255">
        <v>0.93032753726649964</v>
      </c>
      <c r="H10255">
        <v>0.87474831480346671</v>
      </c>
      <c r="I10255">
        <v>0.95446389671687759</v>
      </c>
      <c r="J10255">
        <v>0.98819013536135702</v>
      </c>
      <c r="K10255">
        <v>0.95940409231962775</v>
      </c>
      <c r="L10255">
        <v>0.97314050669685648</v>
      </c>
      <c r="M10255">
        <v>0.98486998206857412</v>
      </c>
      <c r="N10255">
        <v>0.96814512782627982</v>
      </c>
      <c r="O10255">
        <v>0.97250449620369828</v>
      </c>
      <c r="P10255">
        <v>0.99692725983877362</v>
      </c>
      <c r="Q10255">
        <v>0.95362173325660093</v>
      </c>
      <c r="R10255">
        <v>0.96001568464413034</v>
      </c>
      <c r="S10255">
        <v>0.98851340981467994</v>
      </c>
      <c r="T10255">
        <v>0.9531962137084915</v>
      </c>
      <c r="U10255">
        <v>0.95572570642606391</v>
      </c>
      <c r="V10255">
        <v>0.97964852687178028</v>
      </c>
      <c r="W10255">
        <v>0.94995603658989769</v>
      </c>
      <c r="X10255">
        <v>0.95496040454116782</v>
      </c>
      <c r="Y10255">
        <v>0.97841079015566601</v>
      </c>
      <c r="Z10255">
        <v>0.98916439623065966</v>
      </c>
      <c r="AA10255">
        <v>0.97603327656324268</v>
      </c>
      <c r="AB10255">
        <v>1</v>
      </c>
      <c r="AC10255">
        <v>0.96911924965409157</v>
      </c>
      <c r="AD10255">
        <v>0.97532462601052006</v>
      </c>
      <c r="AE10255">
        <v>1</v>
      </c>
      <c r="AF10255">
        <v>0.87516431773123016</v>
      </c>
      <c r="AG10255">
        <v>0.89276563260867603</v>
      </c>
      <c r="AH10255">
        <v>0.94490398928160191</v>
      </c>
      <c r="AI10255">
        <v>0.87666876777863989</v>
      </c>
      <c r="AJ10255">
        <v>0.88632451179864147</v>
      </c>
      <c r="AK10255">
        <v>0.93060014801673852</v>
      </c>
    </row>
    <row r="10256" spans="1:49">
      <c r="A10256">
        <v>9</v>
      </c>
      <c r="B10256">
        <v>0.95940409231962775</v>
      </c>
      <c r="C10256">
        <v>0.97054491010612476</v>
      </c>
      <c r="D10256">
        <v>0.98430429777200434</v>
      </c>
      <c r="E10256">
        <v>0.95940409231962775</v>
      </c>
      <c r="F10256">
        <v>0.97100991278949578</v>
      </c>
      <c r="G10256">
        <v>0.98436999643057443</v>
      </c>
      <c r="H10256">
        <v>0.95877287052438065</v>
      </c>
      <c r="I10256">
        <v>0.99343158860723069</v>
      </c>
      <c r="J10256">
        <v>1</v>
      </c>
      <c r="K10256">
        <v>0.98997527152831655</v>
      </c>
      <c r="L10256">
        <v>0.99831361863858548</v>
      </c>
      <c r="M10256">
        <v>1</v>
      </c>
      <c r="N10256">
        <v>1</v>
      </c>
      <c r="O10256">
        <v>1</v>
      </c>
      <c r="P10256">
        <v>1</v>
      </c>
      <c r="Q10256">
        <v>1</v>
      </c>
      <c r="R10256">
        <v>0.99511574341351572</v>
      </c>
      <c r="S10256">
        <v>0.99543334100704706</v>
      </c>
      <c r="T10256">
        <v>0.98513513323361512</v>
      </c>
      <c r="U10256">
        <v>0.9879064786131363</v>
      </c>
      <c r="V10256">
        <v>0.99660980934512156</v>
      </c>
      <c r="W10256">
        <v>0.98533851825778662</v>
      </c>
      <c r="X10256">
        <v>0.98756666572087537</v>
      </c>
      <c r="Y10256">
        <v>0.99489625172731122</v>
      </c>
      <c r="Z10256">
        <v>0.98904774997708733</v>
      </c>
      <c r="AA10256">
        <v>0.99449553663397683</v>
      </c>
      <c r="AB10256">
        <v>0.98496176245682332</v>
      </c>
      <c r="AC10256">
        <v>1</v>
      </c>
      <c r="AD10256">
        <v>1</v>
      </c>
      <c r="AE10256">
        <v>0.99189721831693112</v>
      </c>
      <c r="AF10256">
        <v>0.95789964227221802</v>
      </c>
      <c r="AG10256">
        <v>0.98301650882100677</v>
      </c>
      <c r="AH10256">
        <v>0.9912596968160855</v>
      </c>
      <c r="AI10256">
        <v>0.95940409231962775</v>
      </c>
      <c r="AJ10256">
        <v>0.9729260055737653</v>
      </c>
      <c r="AK10256">
        <v>0.98436233082829494</v>
      </c>
    </row>
    <row r="10257" spans="1:37">
      <c r="A10257">
        <v>10</v>
      </c>
      <c r="B10257">
        <v>0.98997527152831655</v>
      </c>
      <c r="C10257">
        <v>0.99944471067292651</v>
      </c>
      <c r="D10257">
        <v>1</v>
      </c>
      <c r="E10257">
        <v>0.98997527152831655</v>
      </c>
      <c r="F10257">
        <v>0.99958495791025459</v>
      </c>
      <c r="G10257">
        <v>1</v>
      </c>
      <c r="H10257">
        <v>0.98982042808369097</v>
      </c>
      <c r="I10257">
        <v>1</v>
      </c>
      <c r="J10257">
        <v>0.97588579072032622</v>
      </c>
      <c r="K10257">
        <v>1</v>
      </c>
      <c r="L10257">
        <v>1</v>
      </c>
      <c r="M10257">
        <v>0.99571940035379847</v>
      </c>
      <c r="N10257">
        <v>0.97912848748539172</v>
      </c>
      <c r="O10257">
        <v>0.99844874116843496</v>
      </c>
      <c r="P10257">
        <v>0.99695728661559335</v>
      </c>
      <c r="Q10257">
        <v>0.96362961058255492</v>
      </c>
      <c r="R10257">
        <v>1</v>
      </c>
      <c r="S10257">
        <v>1</v>
      </c>
      <c r="T10257">
        <v>1</v>
      </c>
      <c r="U10257">
        <v>0.99927326237919012</v>
      </c>
      <c r="V10257">
        <v>1</v>
      </c>
      <c r="W10257">
        <v>0.99838870946706793</v>
      </c>
      <c r="X10257">
        <v>0.99977200388861176</v>
      </c>
      <c r="Y10257">
        <v>1</v>
      </c>
      <c r="Z10257">
        <v>1</v>
      </c>
      <c r="AA10257">
        <v>1</v>
      </c>
      <c r="AB10257">
        <v>0.99081110561710961</v>
      </c>
      <c r="AC10257">
        <v>0.99462736438822841</v>
      </c>
      <c r="AD10257">
        <v>0.99008143141340066</v>
      </c>
      <c r="AE10257">
        <v>0.97254719823257663</v>
      </c>
      <c r="AF10257">
        <v>0.98997527152831655</v>
      </c>
      <c r="AG10257">
        <v>1</v>
      </c>
      <c r="AH10257">
        <v>1</v>
      </c>
      <c r="AI10257">
        <v>0.98997527152831655</v>
      </c>
      <c r="AJ10257">
        <v>1</v>
      </c>
      <c r="AK10257">
        <v>1</v>
      </c>
    </row>
    <row r="10258" spans="1:37">
      <c r="A10258">
        <v>11</v>
      </c>
      <c r="B10258">
        <v>1</v>
      </c>
      <c r="C10258">
        <v>1</v>
      </c>
      <c r="D10258">
        <v>0.9959349393288307</v>
      </c>
      <c r="E10258">
        <v>1</v>
      </c>
      <c r="F10258">
        <v>1</v>
      </c>
      <c r="G10258">
        <v>0.9872799279316028</v>
      </c>
      <c r="H10258">
        <v>1</v>
      </c>
      <c r="I10258">
        <v>0.97913439255926282</v>
      </c>
      <c r="J10258">
        <v>0.96472505826588784</v>
      </c>
      <c r="K10258">
        <v>0.99757968063098024</v>
      </c>
      <c r="L10258">
        <v>0.99753491440243458</v>
      </c>
      <c r="M10258">
        <v>0.99011733914544986</v>
      </c>
      <c r="N10258">
        <v>0.9766863803891318</v>
      </c>
      <c r="O10258">
        <v>0.99655238314616557</v>
      </c>
      <c r="P10258">
        <v>0.9914983008376882</v>
      </c>
      <c r="Q10258">
        <v>0.96118886399164094</v>
      </c>
      <c r="R10258">
        <v>0.99710571822855742</v>
      </c>
      <c r="S10258">
        <v>0.99407125682640807</v>
      </c>
      <c r="T10258">
        <v>0.99757270965808265</v>
      </c>
      <c r="U10258">
        <v>0.99779691441160523</v>
      </c>
      <c r="V10258">
        <v>0.9946885783407029</v>
      </c>
      <c r="W10258">
        <v>1</v>
      </c>
      <c r="X10258">
        <v>0.9989882043706434</v>
      </c>
      <c r="Y10258">
        <v>0.99324486836327386</v>
      </c>
      <c r="Z10258">
        <v>0.98424025795485792</v>
      </c>
      <c r="AA10258">
        <v>0.99647954489689627</v>
      </c>
      <c r="AB10258">
        <v>0.97987073298233041</v>
      </c>
      <c r="AC10258">
        <v>0.99218389678662255</v>
      </c>
      <c r="AD10258">
        <v>0.98561308330475794</v>
      </c>
      <c r="AE10258">
        <v>0.96672901184976912</v>
      </c>
      <c r="AF10258">
        <v>1</v>
      </c>
      <c r="AG10258">
        <v>0.99998305505856266</v>
      </c>
      <c r="AH10258">
        <v>0.99590747573549543</v>
      </c>
      <c r="AI10258">
        <v>1</v>
      </c>
      <c r="AJ10258">
        <v>0.99955317624562701</v>
      </c>
      <c r="AK10258">
        <v>0.99502348133193275</v>
      </c>
    </row>
    <row r="10259" spans="1:37">
      <c r="A10259">
        <v>12</v>
      </c>
      <c r="B10259">
        <v>0.98223752262735986</v>
      </c>
      <c r="C10259">
        <v>0.99529825517587434</v>
      </c>
      <c r="D10259">
        <v>0.98378162072977782</v>
      </c>
      <c r="E10259">
        <v>0.99757968063098024</v>
      </c>
      <c r="F10259">
        <v>0.99019463062976198</v>
      </c>
      <c r="G10259">
        <v>0.96674451413322449</v>
      </c>
      <c r="H10259">
        <v>0.99754333362514236</v>
      </c>
      <c r="I10259">
        <v>0.96698456895991314</v>
      </c>
      <c r="J10259">
        <v>0.92713982999112776</v>
      </c>
      <c r="K10259">
        <v>0.99032276312386869</v>
      </c>
      <c r="L10259">
        <v>0.9858964682767879</v>
      </c>
      <c r="M10259">
        <v>0.94760944509180056</v>
      </c>
      <c r="N10259">
        <v>0.95385846118682327</v>
      </c>
      <c r="O10259">
        <v>0.98700119350319193</v>
      </c>
      <c r="P10259">
        <v>0.98063626151320826</v>
      </c>
      <c r="Q10259">
        <v>0.95429382289757714</v>
      </c>
      <c r="R10259">
        <v>0.9905602034623413</v>
      </c>
      <c r="S10259">
        <v>0.96761772755758479</v>
      </c>
      <c r="T10259">
        <v>0.99151503723955881</v>
      </c>
      <c r="U10259">
        <v>0.99302650948939464</v>
      </c>
      <c r="V10259">
        <v>0.97796486744317679</v>
      </c>
      <c r="W10259">
        <v>0.99342021307178729</v>
      </c>
      <c r="X10259">
        <v>0.99324221940631274</v>
      </c>
      <c r="Y10259">
        <v>0.97593919607743285</v>
      </c>
      <c r="Z10259">
        <v>0.97659853969999699</v>
      </c>
      <c r="AA10259">
        <v>0.990740357751969</v>
      </c>
      <c r="AB10259">
        <v>0.96342621968602127</v>
      </c>
      <c r="AC10259">
        <v>0.98485349398180455</v>
      </c>
      <c r="AD10259">
        <v>0.97852255386275444</v>
      </c>
      <c r="AE10259">
        <v>0.94937347972596009</v>
      </c>
      <c r="AF10259">
        <v>0.99757968063098024</v>
      </c>
      <c r="AG10259">
        <v>0.99041128126421152</v>
      </c>
      <c r="AH10259">
        <v>0.97661547499680845</v>
      </c>
      <c r="AI10259">
        <v>0.99757968063098024</v>
      </c>
      <c r="AJ10259">
        <v>0.98640478257046149</v>
      </c>
      <c r="AK10259">
        <v>0.99022041977982511</v>
      </c>
    </row>
    <row r="10260" spans="1:37">
      <c r="A10260">
        <v>13</v>
      </c>
      <c r="B10260">
        <v>0.9749806051202482</v>
      </c>
      <c r="C10260">
        <v>0.98336325804087754</v>
      </c>
      <c r="D10260">
        <v>0.9673477680028072</v>
      </c>
      <c r="E10260">
        <v>0.99032276312386869</v>
      </c>
      <c r="F10260">
        <v>0.96813583242632584</v>
      </c>
      <c r="G10260">
        <v>0.92698791494569344</v>
      </c>
      <c r="H10260">
        <v>0.97459210583909661</v>
      </c>
      <c r="I10260">
        <v>0.96673964071211971</v>
      </c>
      <c r="J10260">
        <v>0.92012621788593196</v>
      </c>
      <c r="K10260">
        <v>0.99537351305921906</v>
      </c>
      <c r="L10260">
        <v>0.98690504001341828</v>
      </c>
      <c r="M10260">
        <v>0.92627436892852177</v>
      </c>
      <c r="N10260">
        <v>0.95896035623471987</v>
      </c>
      <c r="O10260">
        <v>0.99197370158538967</v>
      </c>
      <c r="P10260">
        <v>0.97710899837737653</v>
      </c>
      <c r="Q10260">
        <v>0.96142695242720966</v>
      </c>
      <c r="R10260">
        <v>0.99686403177197125</v>
      </c>
      <c r="S10260">
        <v>0.96332924068602999</v>
      </c>
      <c r="T10260">
        <v>0.99687336861464337</v>
      </c>
      <c r="U10260">
        <v>1</v>
      </c>
      <c r="V10260">
        <v>0.97485504075975715</v>
      </c>
      <c r="W10260">
        <v>0.99887812669595666</v>
      </c>
      <c r="X10260">
        <v>1</v>
      </c>
      <c r="Y10260">
        <v>0.97200773009908992</v>
      </c>
      <c r="Z10260">
        <v>0.98145602297375723</v>
      </c>
      <c r="AA10260">
        <v>0.99731382830266846</v>
      </c>
      <c r="AB10260">
        <v>0.96028119856005301</v>
      </c>
      <c r="AC10260">
        <v>0.97445787263221062</v>
      </c>
      <c r="AD10260">
        <v>0.98192942353837609</v>
      </c>
      <c r="AE10260">
        <v>0.9454416884247171</v>
      </c>
      <c r="AF10260">
        <v>0.99032276312386869</v>
      </c>
      <c r="AG10260">
        <v>0.9802402919782861</v>
      </c>
      <c r="AH10260">
        <v>0.95983947191316188</v>
      </c>
      <c r="AI10260">
        <v>0.99032276312386869</v>
      </c>
      <c r="AJ10260">
        <v>0.97712404881197978</v>
      </c>
      <c r="AK10260">
        <v>0.95068784249277594</v>
      </c>
    </row>
    <row r="10261" spans="1:37">
      <c r="A10261">
        <v>14</v>
      </c>
      <c r="B10261">
        <v>0.98003135505559857</v>
      </c>
      <c r="C10261">
        <v>0.98591106796890327</v>
      </c>
      <c r="D10261">
        <v>0.96386140747261906</v>
      </c>
      <c r="E10261">
        <v>0.99537351305921906</v>
      </c>
      <c r="F10261">
        <v>0.97324851377044219</v>
      </c>
      <c r="G10261">
        <v>0.91585946662587325</v>
      </c>
      <c r="H10261">
        <v>0.9953027882342641</v>
      </c>
      <c r="I10261">
        <v>0.95924345382084308</v>
      </c>
      <c r="J10261">
        <v>0.91321299403910783</v>
      </c>
      <c r="K10261">
        <v>0.98106170804241033</v>
      </c>
      <c r="L10261">
        <v>0.97255086286419401</v>
      </c>
      <c r="M10261">
        <v>0.91007042763733859</v>
      </c>
      <c r="N10261">
        <v>0.94450362642700014</v>
      </c>
      <c r="O10261">
        <v>0.97763858495831568</v>
      </c>
      <c r="P10261">
        <v>0.96886105491720853</v>
      </c>
      <c r="Q10261">
        <v>0.94450362642700014</v>
      </c>
      <c r="R10261">
        <v>0.98145853742038325</v>
      </c>
      <c r="S10261">
        <v>0.95617909808285062</v>
      </c>
      <c r="T10261">
        <v>0.98184105399278698</v>
      </c>
      <c r="U10261">
        <v>0.9868685565945241</v>
      </c>
      <c r="V10261">
        <v>0.96610842265016283</v>
      </c>
      <c r="W10261">
        <v>0.98426011754427534</v>
      </c>
      <c r="X10261">
        <v>0.98548894299352696</v>
      </c>
      <c r="Y10261">
        <v>0.96363732500398203</v>
      </c>
      <c r="Z10261">
        <v>0.96754873452701329</v>
      </c>
      <c r="AA10261">
        <v>0.98389561960050032</v>
      </c>
      <c r="AB10261">
        <v>0.95354904245212602</v>
      </c>
      <c r="AC10261">
        <v>0.94450362642700014</v>
      </c>
      <c r="AD10261">
        <v>0.96520752414155087</v>
      </c>
      <c r="AE10261">
        <v>0.93795259534489295</v>
      </c>
      <c r="AF10261">
        <v>0.99537351305921906</v>
      </c>
      <c r="AG10261">
        <v>0.98559552890775248</v>
      </c>
      <c r="AH10261">
        <v>0.95633008897707927</v>
      </c>
      <c r="AI10261">
        <v>0.98003135505559857</v>
      </c>
      <c r="AJ10261">
        <v>0.97774487694908874</v>
      </c>
      <c r="AK10261">
        <v>0.94730236772364362</v>
      </c>
    </row>
    <row r="10262" spans="1:37">
      <c r="A10262">
        <v>15</v>
      </c>
      <c r="B10262">
        <v>0.98106170804241033</v>
      </c>
      <c r="C10262">
        <v>0.9713558056113003</v>
      </c>
      <c r="D10262">
        <v>0.95601263290094984</v>
      </c>
      <c r="E10262">
        <v>0.96571955003878984</v>
      </c>
      <c r="F10262">
        <v>0.95152230894286538</v>
      </c>
      <c r="G10262">
        <v>0.90804820423911725</v>
      </c>
      <c r="H10262">
        <v>0.96518673947299305</v>
      </c>
      <c r="I10262">
        <v>0.90714323613175529</v>
      </c>
      <c r="J10262">
        <v>0.90767671724968735</v>
      </c>
      <c r="K10262">
        <v>0.91889303723816917</v>
      </c>
      <c r="L10262">
        <v>0.90887251114146084</v>
      </c>
      <c r="M10262">
        <v>0.90520418882938591</v>
      </c>
      <c r="N10262">
        <v>0.88170542066145052</v>
      </c>
      <c r="O10262">
        <v>0.91300969104341023</v>
      </c>
      <c r="P10262">
        <v>0.96329432599894971</v>
      </c>
      <c r="Q10262">
        <v>0.88170542066145052</v>
      </c>
      <c r="R10262">
        <v>0.91639589010067279</v>
      </c>
      <c r="S10262">
        <v>0.9515972515315454</v>
      </c>
      <c r="T10262">
        <v>0.91896508782569675</v>
      </c>
      <c r="U10262">
        <v>0.92161190058321618</v>
      </c>
      <c r="V10262">
        <v>0.96109507216052159</v>
      </c>
      <c r="W10262">
        <v>0.92147307574187376</v>
      </c>
      <c r="X10262">
        <v>0.92054506565503225</v>
      </c>
      <c r="Y10262">
        <v>0.95955239192659936</v>
      </c>
      <c r="Z10262">
        <v>0.90376406351110783</v>
      </c>
      <c r="AA10262">
        <v>0.91782740152142794</v>
      </c>
      <c r="AB10262">
        <v>0.94685932927437444</v>
      </c>
      <c r="AC10262">
        <v>0.88170542066145052</v>
      </c>
      <c r="AD10262">
        <v>0.90223700749048741</v>
      </c>
      <c r="AE10262">
        <v>0.93233594987837787</v>
      </c>
      <c r="AF10262">
        <v>0.98106170804241033</v>
      </c>
      <c r="AG10262">
        <v>0.96859848177560948</v>
      </c>
      <c r="AH10262">
        <v>0.94842948451793829</v>
      </c>
      <c r="AI10262">
        <v>0.98106170804241033</v>
      </c>
      <c r="AJ10262">
        <v>0.96313375893155329</v>
      </c>
      <c r="AK10262">
        <v>0.93952060534492765</v>
      </c>
    </row>
    <row r="10263" spans="1:37">
      <c r="A10263">
        <v>16</v>
      </c>
      <c r="B10263">
        <v>0.91889303723816917</v>
      </c>
      <c r="C10263">
        <v>0.90456430115560149</v>
      </c>
      <c r="D10263">
        <v>0.95090837452980581</v>
      </c>
      <c r="E10263">
        <v>0.90355087923454869</v>
      </c>
      <c r="F10263">
        <v>0.88857476096331067</v>
      </c>
      <c r="G10263">
        <v>0.9027158227525367</v>
      </c>
      <c r="H10263">
        <v>0.91763054801715827</v>
      </c>
      <c r="I10263">
        <v>0.80749629898658404</v>
      </c>
      <c r="J10263">
        <v>0.90180671733108309</v>
      </c>
      <c r="K10263">
        <v>0.81068577062322222</v>
      </c>
      <c r="L10263">
        <v>0.7985250667888637</v>
      </c>
      <c r="M10263">
        <v>0.8991304465951423</v>
      </c>
      <c r="N10263">
        <v>0.77240242115531399</v>
      </c>
      <c r="O10263">
        <v>0.79898035423714742</v>
      </c>
      <c r="P10263">
        <v>0.95655537526405876</v>
      </c>
      <c r="Q10263">
        <v>0.77346497583062257</v>
      </c>
      <c r="R10263">
        <v>0.80246147473694518</v>
      </c>
      <c r="S10263">
        <v>0.94426885495402169</v>
      </c>
      <c r="T10263">
        <v>0.80212025570272516</v>
      </c>
      <c r="U10263">
        <v>0.80658688377945098</v>
      </c>
      <c r="V10263">
        <v>0.95512774636799558</v>
      </c>
      <c r="W10263">
        <v>0.80772634144494482</v>
      </c>
      <c r="X10263">
        <v>0.805178429595787</v>
      </c>
      <c r="Y10263">
        <v>0.95692023773214352</v>
      </c>
      <c r="Z10263">
        <v>0.79077966911346076</v>
      </c>
      <c r="AA10263">
        <v>0.80359522938476702</v>
      </c>
      <c r="AB10263">
        <v>0.94132760070823107</v>
      </c>
      <c r="AC10263">
        <v>0.77240242115531399</v>
      </c>
      <c r="AD10263">
        <v>0.79306066425381283</v>
      </c>
      <c r="AE10263">
        <v>0.92643338131262432</v>
      </c>
      <c r="AF10263">
        <v>0.90355087923454869</v>
      </c>
      <c r="AG10263">
        <v>0.90626291389872782</v>
      </c>
      <c r="AH10263">
        <v>0.94306966586807461</v>
      </c>
      <c r="AI10263">
        <v>0.90355087923454869</v>
      </c>
      <c r="AJ10263">
        <v>0.8975290440127961</v>
      </c>
      <c r="AK10263">
        <v>0.93415227766198816</v>
      </c>
    </row>
    <row r="10264" spans="1:37">
      <c r="A10264">
        <v>17</v>
      </c>
      <c r="B10264">
        <v>0.81068577062322222</v>
      </c>
      <c r="C10264">
        <v>0.79647609649515649</v>
      </c>
      <c r="D10264">
        <v>0.94448110913422778</v>
      </c>
      <c r="E10264">
        <v>0.79534361261960185</v>
      </c>
      <c r="F10264">
        <v>0.77897953894162564</v>
      </c>
      <c r="G10264">
        <v>0.89630173542059699</v>
      </c>
      <c r="H10264">
        <v>0.80773713122647295</v>
      </c>
      <c r="I10264">
        <v>0.58291185497557452</v>
      </c>
      <c r="J10264">
        <v>0.69437947846943171</v>
      </c>
      <c r="K10264">
        <v>0.55444708430307732</v>
      </c>
      <c r="L10264">
        <v>0.53950089550987168</v>
      </c>
      <c r="M10264">
        <v>0.64570641969196585</v>
      </c>
      <c r="N10264">
        <v>0.51356900006938588</v>
      </c>
      <c r="O10264">
        <v>0.53084524410705169</v>
      </c>
      <c r="P10264">
        <v>0.64907588178634579</v>
      </c>
      <c r="Q10264">
        <v>0.51356900006938588</v>
      </c>
      <c r="R10264">
        <v>0.53187254555203745</v>
      </c>
      <c r="S10264">
        <v>0.66570105769353749</v>
      </c>
      <c r="T10264">
        <v>0.53012161779956635</v>
      </c>
      <c r="U10264">
        <v>0.5321837514076817</v>
      </c>
      <c r="V10264">
        <v>0.65145298628208603</v>
      </c>
      <c r="W10264">
        <v>0.52887491533362407</v>
      </c>
      <c r="X10264">
        <v>0.53160221299102928</v>
      </c>
      <c r="Y10264">
        <v>0.67142629613604676</v>
      </c>
      <c r="Z10264">
        <v>0.52419159980336782</v>
      </c>
      <c r="AA10264">
        <v>0.53212563364376864</v>
      </c>
      <c r="AB10264">
        <v>0.62746354682834593</v>
      </c>
      <c r="AC10264">
        <v>0.52906651646687652</v>
      </c>
      <c r="AD10264">
        <v>0.5211637442760253</v>
      </c>
      <c r="AE10264">
        <v>0.65337542679252858</v>
      </c>
      <c r="AF10264">
        <v>0.81068577062322222</v>
      </c>
      <c r="AG10264">
        <v>0.8029559603090165</v>
      </c>
      <c r="AH10264">
        <v>0.93659995761225623</v>
      </c>
      <c r="AI10264">
        <v>0.81068577062322222</v>
      </c>
      <c r="AJ10264">
        <v>0.79133049413682155</v>
      </c>
      <c r="AK10264">
        <v>0.92773504459548428</v>
      </c>
    </row>
    <row r="10265" spans="1:37">
      <c r="A10265">
        <v>18</v>
      </c>
      <c r="B10265">
        <v>0.55444708430307732</v>
      </c>
      <c r="C10265">
        <v>0.52802963260536562</v>
      </c>
      <c r="D10265">
        <v>0.64968510093392329</v>
      </c>
      <c r="E10265">
        <v>0.55444708430307732</v>
      </c>
      <c r="F10265">
        <v>0.52201122335808658</v>
      </c>
      <c r="G10265">
        <v>0.60798735403600002</v>
      </c>
      <c r="H10265">
        <v>0.53192435218418976</v>
      </c>
      <c r="I10265">
        <v>0.37673196592003733</v>
      </c>
      <c r="J10265">
        <v>0.44374323396704535</v>
      </c>
      <c r="K10265">
        <v>0.37035331005947769</v>
      </c>
      <c r="L10265">
        <v>0.35187398169446055</v>
      </c>
      <c r="M10265">
        <v>0.41046437563016586</v>
      </c>
      <c r="N10265">
        <v>0.32761104784761252</v>
      </c>
      <c r="O10265">
        <v>0.33863174499110471</v>
      </c>
      <c r="P10265">
        <v>0.38870840113889787</v>
      </c>
      <c r="Q10265">
        <v>0.32761104784761252</v>
      </c>
      <c r="R10265">
        <v>0.33925900623063093</v>
      </c>
      <c r="S10265">
        <v>0.4074358285692361</v>
      </c>
      <c r="T10265">
        <v>0.3377915738550577</v>
      </c>
      <c r="U10265">
        <v>0.3392719130805662</v>
      </c>
      <c r="V10265">
        <v>0.38468592963897241</v>
      </c>
      <c r="W10265">
        <v>0.33664332702747046</v>
      </c>
      <c r="X10265">
        <v>0.33889941668814844</v>
      </c>
      <c r="Y10265">
        <v>0.41084045160595578</v>
      </c>
      <c r="Z10265">
        <v>0.33438731555311152</v>
      </c>
      <c r="AA10265">
        <v>0.33910016259992853</v>
      </c>
      <c r="AB10265">
        <v>0.36882623369218825</v>
      </c>
      <c r="AC10265">
        <v>0.34310856424510328</v>
      </c>
      <c r="AD10265">
        <v>0.3293497533850408</v>
      </c>
      <c r="AE10265">
        <v>0.39989204659570188</v>
      </c>
      <c r="AF10265">
        <v>0.55444708430307732</v>
      </c>
      <c r="AG10265">
        <v>0.52904860719994795</v>
      </c>
      <c r="AH10265">
        <v>0.63985600561203781</v>
      </c>
      <c r="AI10265">
        <v>0.55444708430307732</v>
      </c>
      <c r="AJ10265">
        <v>0.54254810293034272</v>
      </c>
      <c r="AK10265">
        <v>0.63153287114380996</v>
      </c>
    </row>
    <row r="10266" spans="1:37">
      <c r="A10266">
        <v>19</v>
      </c>
      <c r="B10266">
        <v>0.37035331005947769</v>
      </c>
      <c r="C10266">
        <v>0.33691289323853241</v>
      </c>
      <c r="D10266">
        <v>0.4022926375798021</v>
      </c>
      <c r="E10266">
        <v>0.37035331005947769</v>
      </c>
      <c r="F10266">
        <v>0.34056442279872701</v>
      </c>
      <c r="G10266">
        <v>0.37772610609691831</v>
      </c>
      <c r="H10266">
        <v>0.36054314759695355</v>
      </c>
      <c r="I10266">
        <v>0.16970220760499402</v>
      </c>
      <c r="J10266">
        <v>0.15993613136210591</v>
      </c>
      <c r="K10266">
        <v>0.15841172097232997</v>
      </c>
      <c r="L10266">
        <v>0.13586479597949011</v>
      </c>
      <c r="M10266">
        <v>0.11802440364424534</v>
      </c>
      <c r="N10266">
        <v>0.11352328708975665</v>
      </c>
      <c r="O10266">
        <v>0.11734216247253025</v>
      </c>
      <c r="P10266">
        <v>9.4613784998857781E-2</v>
      </c>
      <c r="Q10266">
        <v>0.11352328708975665</v>
      </c>
      <c r="R10266">
        <v>0.11755952009292442</v>
      </c>
      <c r="S10266">
        <v>8.8586629832840935E-2</v>
      </c>
      <c r="T10266">
        <v>0.11741331055667267</v>
      </c>
      <c r="U10266">
        <v>0.1176134789935155</v>
      </c>
      <c r="V10266">
        <v>8.9718684266637955E-2</v>
      </c>
      <c r="W10266">
        <v>0.11701419029495452</v>
      </c>
      <c r="X10266">
        <v>0.11753853546808531</v>
      </c>
      <c r="Y10266">
        <v>8.9326879117577085E-2</v>
      </c>
      <c r="Z10266">
        <v>0.11587138917356131</v>
      </c>
      <c r="AA10266">
        <v>0.11728036861873596</v>
      </c>
      <c r="AB10266">
        <v>8.6019793967869282E-2</v>
      </c>
      <c r="AC10266">
        <v>0.12902080348724732</v>
      </c>
      <c r="AD10266">
        <v>0.11905347040996353</v>
      </c>
      <c r="AE10266">
        <v>8.6946424984936724E-2</v>
      </c>
      <c r="AF10266">
        <v>0.37035331005947769</v>
      </c>
      <c r="AG10266">
        <v>0.33997970419639351</v>
      </c>
      <c r="AH10266">
        <v>0.3978901562521302</v>
      </c>
      <c r="AI10266">
        <v>0.37035331005947769</v>
      </c>
      <c r="AJ10266">
        <v>0.36101184298579525</v>
      </c>
      <c r="AK10266">
        <v>0.40890508426614713</v>
      </c>
    </row>
    <row r="10267" spans="1:37">
      <c r="A10267">
        <v>20</v>
      </c>
      <c r="B10267">
        <v>0.15841172097232997</v>
      </c>
      <c r="C10267">
        <v>0.13246981381605735</v>
      </c>
      <c r="D10267">
        <v>0.1324810845086897</v>
      </c>
      <c r="E10267">
        <v>0.15841172097232997</v>
      </c>
      <c r="F10267">
        <v>0.140736940812587</v>
      </c>
      <c r="G10267">
        <v>0.12914452773103527</v>
      </c>
      <c r="H10267">
        <v>0.16088018690361552</v>
      </c>
      <c r="I10267">
        <v>0.12917676458565466</v>
      </c>
      <c r="J10267">
        <v>9.6951995420124865E-2</v>
      </c>
      <c r="K10267">
        <v>0.14211598138091544</v>
      </c>
      <c r="L10267">
        <v>0.12565310074036801</v>
      </c>
      <c r="M10267">
        <v>0.13009038163145789</v>
      </c>
      <c r="N10267">
        <v>9.7062532907223054E-2</v>
      </c>
      <c r="O10267">
        <v>0.10032767547850872</v>
      </c>
      <c r="P10267">
        <v>8.1092904025001133E-2</v>
      </c>
      <c r="Q10267">
        <v>9.7062532907223054E-2</v>
      </c>
      <c r="R10267">
        <v>0.10051351647838627</v>
      </c>
      <c r="S10267">
        <v>7.4044942383199697E-2</v>
      </c>
      <c r="T10267">
        <v>0.10038850716719033</v>
      </c>
      <c r="U10267">
        <v>0.10055965139659137</v>
      </c>
      <c r="V10267">
        <v>7.6129885249977713E-2</v>
      </c>
      <c r="W10267">
        <v>0.10004725891293278</v>
      </c>
      <c r="X10267">
        <v>0.10049557460151495</v>
      </c>
      <c r="Y10267">
        <v>7.4663678142093792E-2</v>
      </c>
      <c r="Z10267">
        <v>0.11488822789345197</v>
      </c>
      <c r="AA10267">
        <v>0.10256204317712794</v>
      </c>
      <c r="AB10267">
        <v>7.299122916847936E-2</v>
      </c>
      <c r="AC10267">
        <v>0.14355508209969511</v>
      </c>
      <c r="AD10267">
        <v>0.11146776426659206</v>
      </c>
      <c r="AE10267">
        <v>7.2673980719019884E-2</v>
      </c>
      <c r="AF10267">
        <v>0.14306956296870962</v>
      </c>
      <c r="AG10267">
        <v>0.14317141100315534</v>
      </c>
      <c r="AH10267">
        <v>0.12629688524447935</v>
      </c>
      <c r="AI10267">
        <v>0.15841172097232997</v>
      </c>
      <c r="AJ10267">
        <v>0.14890950065804789</v>
      </c>
      <c r="AK10267">
        <v>0.12145943416248098</v>
      </c>
    </row>
    <row r="10268" spans="1:37">
      <c r="A10268">
        <v>21</v>
      </c>
      <c r="B10268">
        <v>0.14211598138091544</v>
      </c>
      <c r="C10268">
        <v>0.12077552927083206</v>
      </c>
      <c r="D10268">
        <v>0.11974598757641614</v>
      </c>
      <c r="E10268">
        <v>0.14211598138091544</v>
      </c>
      <c r="F10268">
        <v>0.14385858258820941</v>
      </c>
      <c r="G10268">
        <v>0.13211632927098735</v>
      </c>
      <c r="H10268">
        <v>0.14433051737722138</v>
      </c>
      <c r="I10268">
        <v>0.12654103024555599</v>
      </c>
      <c r="J10268">
        <v>0.11448263418789967</v>
      </c>
      <c r="K10268">
        <v>0.13001842513576417</v>
      </c>
      <c r="L10268">
        <v>0.11758789624065556</v>
      </c>
      <c r="M10268">
        <v>0.13542150925853255</v>
      </c>
      <c r="N10268">
        <v>0.11583750668348253</v>
      </c>
      <c r="O10268">
        <v>9.2502192729882221E-2</v>
      </c>
      <c r="P10268">
        <v>9.1441544341895456E-2</v>
      </c>
      <c r="Q10268">
        <v>8.4842473888501149E-2</v>
      </c>
      <c r="R10268">
        <v>8.7858982676767769E-2</v>
      </c>
      <c r="S10268">
        <v>7.0591771221015745E-2</v>
      </c>
      <c r="T10268">
        <v>8.7749711891189852E-2</v>
      </c>
      <c r="U10268">
        <v>8.7899309262896588E-2</v>
      </c>
      <c r="V10268">
        <v>7.3087198359723216E-2</v>
      </c>
      <c r="W10268">
        <v>8.7451426391789003E-2</v>
      </c>
      <c r="X10268">
        <v>8.7843299661145055E-2</v>
      </c>
      <c r="Y10268">
        <v>7.118165152522439E-2</v>
      </c>
      <c r="Z10268">
        <v>0.1182334758084002</v>
      </c>
      <c r="AA10268">
        <v>9.4511961274793096E-2</v>
      </c>
      <c r="AB10268">
        <v>7.0073985101116745E-2</v>
      </c>
      <c r="AC10268">
        <v>0.1313350230809732</v>
      </c>
      <c r="AD10268">
        <v>0.10816902776709617</v>
      </c>
      <c r="AE10268">
        <v>8.5172307022829213E-2</v>
      </c>
      <c r="AF10268">
        <v>0.14211598138091544</v>
      </c>
      <c r="AG10268">
        <v>0.1317185368975041</v>
      </c>
      <c r="AH10268">
        <v>0.12759640423034638</v>
      </c>
      <c r="AI10268">
        <v>0.14211598138091544</v>
      </c>
      <c r="AJ10268">
        <v>0.13440882292222742</v>
      </c>
      <c r="AK10268">
        <v>0.10893446994226257</v>
      </c>
    </row>
    <row r="10269" spans="1:37">
      <c r="A10269">
        <v>22</v>
      </c>
      <c r="B10269">
        <v>0.13001842513576417</v>
      </c>
      <c r="C10269">
        <v>0.10647064020894498</v>
      </c>
      <c r="D10269">
        <v>0.10985821846545961</v>
      </c>
      <c r="E10269">
        <v>0.13001842513576417</v>
      </c>
      <c r="F10269">
        <v>0.13161268823278177</v>
      </c>
      <c r="G10269">
        <v>0.12930770146006493</v>
      </c>
      <c r="H10269">
        <v>0.13204444979427471</v>
      </c>
      <c r="I10269">
        <v>0.12627891405054903</v>
      </c>
      <c r="J10269">
        <v>0.12975114564708373</v>
      </c>
      <c r="K10269">
        <v>0.13053562192914406</v>
      </c>
      <c r="L10269">
        <v>0.12664407675627756</v>
      </c>
      <c r="M10269">
        <v>0.14594490161865833</v>
      </c>
      <c r="N10269">
        <v>0.13185745713387781</v>
      </c>
      <c r="O10269">
        <v>0.10505633596629674</v>
      </c>
      <c r="P10269">
        <v>0.11771850662119866</v>
      </c>
      <c r="Q10269">
        <v>0.13185745713387781</v>
      </c>
      <c r="R10269">
        <v>9.7153728916555007E-2</v>
      </c>
      <c r="S10269">
        <v>8.1737840361176123E-2</v>
      </c>
      <c r="T10269">
        <v>8.8290047828173165E-2</v>
      </c>
      <c r="U10269">
        <v>8.8440566374824808E-2</v>
      </c>
      <c r="V10269">
        <v>8.6635418380514403E-2</v>
      </c>
      <c r="W10269">
        <v>8.798992557772968E-2</v>
      </c>
      <c r="X10269">
        <v>8.8384211883044669E-2</v>
      </c>
      <c r="Y10269">
        <v>8.2420859660786133E-2</v>
      </c>
      <c r="Z10269">
        <v>0.11876671582473065</v>
      </c>
      <c r="AA10269">
        <v>9.5051685413111875E-2</v>
      </c>
      <c r="AB10269">
        <v>8.3063643881179594E-2</v>
      </c>
      <c r="AC10269">
        <v>0.13185745713387781</v>
      </c>
      <c r="AD10269">
        <v>0.11832140302506901</v>
      </c>
      <c r="AE10269">
        <v>0.11199956483899044</v>
      </c>
      <c r="AF10269">
        <v>0.13001842513576417</v>
      </c>
      <c r="AG10269">
        <v>0.11971092777155169</v>
      </c>
      <c r="AH10269">
        <v>0.12470176751933784</v>
      </c>
      <c r="AI10269">
        <v>0.13001842513576417</v>
      </c>
      <c r="AJ10269">
        <v>0.1263299944367349</v>
      </c>
      <c r="AK10269">
        <v>0.10612582511169277</v>
      </c>
    </row>
    <row r="10270" spans="1:37">
      <c r="A10270">
        <v>23</v>
      </c>
      <c r="B10270">
        <v>0.13053562192914406</v>
      </c>
      <c r="C10270">
        <v>0.11246047915893895</v>
      </c>
      <c r="D10270">
        <v>0.12924898265746493</v>
      </c>
      <c r="E10270">
        <v>0.13053562192914406</v>
      </c>
      <c r="F10270">
        <v>0.13213622680241929</v>
      </c>
      <c r="G10270">
        <v>0.1495371645165128</v>
      </c>
      <c r="H10270">
        <v>0.1325697058566051</v>
      </c>
      <c r="I10270">
        <v>0.12265076258437971</v>
      </c>
      <c r="J10270">
        <v>0.13359099652982209</v>
      </c>
      <c r="K10270">
        <v>0.12576771399017328</v>
      </c>
      <c r="L10270">
        <v>0.12391692723308413</v>
      </c>
      <c r="M10270">
        <v>0.14782256944654085</v>
      </c>
      <c r="N10270">
        <v>0.12704126820866343</v>
      </c>
      <c r="O10270">
        <v>0.10488378637094452</v>
      </c>
      <c r="P10270">
        <v>0.11957545670138787</v>
      </c>
      <c r="Q10270">
        <v>0.12704126820866343</v>
      </c>
      <c r="R10270">
        <v>9.4354738466628188E-2</v>
      </c>
      <c r="S10270">
        <v>0.111038637148448</v>
      </c>
      <c r="T10270">
        <v>8.3308825909108181E-2</v>
      </c>
      <c r="U10270">
        <v>8.3450852374237064E-2</v>
      </c>
      <c r="V10270">
        <v>8.8501314390566216E-2</v>
      </c>
      <c r="W10270">
        <v>8.3025636207339007E-2</v>
      </c>
      <c r="X10270">
        <v>8.3397677337407924E-2</v>
      </c>
      <c r="Y10270">
        <v>8.4419800866766731E-2</v>
      </c>
      <c r="Z10270">
        <v>0.12966897459611235</v>
      </c>
      <c r="AA10270">
        <v>9.9224909554040938E-2</v>
      </c>
      <c r="AB10270">
        <v>0.10096890135767861</v>
      </c>
      <c r="AC10270">
        <v>0.12704126820866343</v>
      </c>
      <c r="AD10270">
        <v>0.11794573179464257</v>
      </c>
      <c r="AE10270">
        <v>0.12189250407266075</v>
      </c>
      <c r="AF10270">
        <v>0.13053562192914406</v>
      </c>
      <c r="AG10270">
        <v>0.12116205019388189</v>
      </c>
      <c r="AH10270">
        <v>0.13716153324649216</v>
      </c>
      <c r="AI10270">
        <v>0.13053562192914406</v>
      </c>
      <c r="AJ10270">
        <v>0.12472214143893752</v>
      </c>
      <c r="AK10270">
        <v>0.12636520953619604</v>
      </c>
    </row>
    <row r="10271" spans="1:37">
      <c r="A10271">
        <v>24</v>
      </c>
      <c r="B10271">
        <v>0.12576771399017328</v>
      </c>
      <c r="C10271">
        <v>0.10772049404045141</v>
      </c>
      <c r="D10271">
        <v>0.13801382723953878</v>
      </c>
      <c r="E10271">
        <v>0.12576771399017328</v>
      </c>
      <c r="F10271">
        <v>0.12730985561357339</v>
      </c>
      <c r="G10271">
        <v>0.15126204681046351</v>
      </c>
      <c r="H10271">
        <v>0.12772750153199686</v>
      </c>
      <c r="I10271">
        <v>0.11253901850842994</v>
      </c>
      <c r="J10271">
        <v>0.15407901912531982</v>
      </c>
      <c r="K10271">
        <v>0.11024911645547801</v>
      </c>
      <c r="L10271">
        <v>0.11156117470529041</v>
      </c>
      <c r="M10271">
        <v>0.16259335510864514</v>
      </c>
      <c r="N10271">
        <v>0.11136552561083292</v>
      </c>
      <c r="O10271">
        <v>9.4234227848998417E-2</v>
      </c>
      <c r="P10271">
        <v>0.1403245482441989</v>
      </c>
      <c r="Q10271">
        <v>0.11136552561083289</v>
      </c>
      <c r="R10271">
        <v>8.3861358043500089E-2</v>
      </c>
      <c r="S10271">
        <v>0.12668501963191753</v>
      </c>
      <c r="T10271">
        <v>6.7273231279259396E-2</v>
      </c>
      <c r="U10271">
        <v>7.037822454981571E-2</v>
      </c>
      <c r="V10271">
        <v>0.11080057932050107</v>
      </c>
      <c r="W10271">
        <v>8.2840527112171894E-2</v>
      </c>
      <c r="X10271">
        <v>7.7620903842589711E-2</v>
      </c>
      <c r="Y10271">
        <v>0.10019853999913594</v>
      </c>
      <c r="Z10271">
        <v>0.11366899681444635</v>
      </c>
      <c r="AA10271">
        <v>8.8886822980522154E-2</v>
      </c>
      <c r="AB10271">
        <v>0.11438086729298282</v>
      </c>
      <c r="AC10271">
        <v>0.11426204149269206</v>
      </c>
      <c r="AD10271">
        <v>0.10568312122075997</v>
      </c>
      <c r="AE10271">
        <v>0.13510912499163152</v>
      </c>
      <c r="AF10271">
        <v>0.12576771399017328</v>
      </c>
      <c r="AG10271">
        <v>0.12124910483051561</v>
      </c>
      <c r="AH10271">
        <v>0.14598487674710009</v>
      </c>
      <c r="AI10271">
        <v>0.12576771399017328</v>
      </c>
      <c r="AJ10271">
        <v>0.11985451883569315</v>
      </c>
      <c r="AK10271">
        <v>0.12808957733602519</v>
      </c>
    </row>
    <row r="10281" spans="1:49">
      <c r="A10281" t="s">
        <v>365</v>
      </c>
      <c r="D10281">
        <v>2015</v>
      </c>
      <c r="F10281" t="s">
        <v>0</v>
      </c>
      <c r="G10281" s="168">
        <v>936902.64600001066</v>
      </c>
      <c r="H10281" t="s">
        <v>102</v>
      </c>
      <c r="K10281" t="s">
        <v>1</v>
      </c>
      <c r="L10281" t="s">
        <v>103</v>
      </c>
    </row>
    <row r="10282" spans="1:49">
      <c r="A10282">
        <v>1258</v>
      </c>
      <c r="B10282" t="s">
        <v>104</v>
      </c>
      <c r="F10282" t="s">
        <v>3</v>
      </c>
      <c r="G10282">
        <v>0</v>
      </c>
      <c r="H10282" t="s">
        <v>102</v>
      </c>
      <c r="K10282" t="s">
        <v>4</v>
      </c>
      <c r="L10282" t="s">
        <v>103</v>
      </c>
      <c r="N10282" t="s">
        <v>105</v>
      </c>
    </row>
    <row r="10283" spans="1:49">
      <c r="B10283">
        <v>1</v>
      </c>
      <c r="C10283" t="s">
        <v>5</v>
      </c>
      <c r="D10283" t="s">
        <v>6</v>
      </c>
      <c r="E10283">
        <v>2</v>
      </c>
      <c r="F10283" t="s">
        <v>7</v>
      </c>
      <c r="G10283" t="s">
        <v>8</v>
      </c>
      <c r="H10283">
        <v>3</v>
      </c>
      <c r="I10283" t="s">
        <v>9</v>
      </c>
      <c r="J10283" t="s">
        <v>10</v>
      </c>
      <c r="K10283">
        <v>4</v>
      </c>
      <c r="L10283" t="s">
        <v>11</v>
      </c>
      <c r="M10283" t="s">
        <v>12</v>
      </c>
      <c r="N10283">
        <v>5</v>
      </c>
      <c r="O10283" t="s">
        <v>13</v>
      </c>
      <c r="P10283" t="s">
        <v>13</v>
      </c>
      <c r="Q10283">
        <v>6</v>
      </c>
      <c r="R10283" t="s">
        <v>14</v>
      </c>
      <c r="S10283" t="s">
        <v>87</v>
      </c>
      <c r="T10283">
        <v>7</v>
      </c>
      <c r="U10283" t="s">
        <v>15</v>
      </c>
      <c r="V10283" t="s">
        <v>88</v>
      </c>
      <c r="W10283">
        <v>8</v>
      </c>
      <c r="X10283" t="s">
        <v>89</v>
      </c>
      <c r="Y10283" t="s">
        <v>90</v>
      </c>
      <c r="Z10283">
        <v>9</v>
      </c>
      <c r="AA10283" t="s">
        <v>91</v>
      </c>
      <c r="AB10283" t="s">
        <v>92</v>
      </c>
      <c r="AC10283">
        <v>10</v>
      </c>
      <c r="AD10283" t="s">
        <v>93</v>
      </c>
      <c r="AE10283" t="s">
        <v>94</v>
      </c>
      <c r="AF10283">
        <v>11</v>
      </c>
      <c r="AG10283" t="s">
        <v>95</v>
      </c>
      <c r="AH10283" t="s">
        <v>96</v>
      </c>
      <c r="AI10283">
        <v>12</v>
      </c>
      <c r="AJ10283" t="s">
        <v>97</v>
      </c>
      <c r="AK10283" t="s">
        <v>98</v>
      </c>
    </row>
    <row r="10284" spans="1:49">
      <c r="B10284">
        <v>31</v>
      </c>
      <c r="E10284">
        <v>28</v>
      </c>
      <c r="H10284">
        <v>31</v>
      </c>
      <c r="K10284">
        <v>30</v>
      </c>
      <c r="N10284">
        <v>31</v>
      </c>
      <c r="Q10284">
        <v>30</v>
      </c>
      <c r="T10284">
        <v>31</v>
      </c>
      <c r="W10284">
        <v>31</v>
      </c>
      <c r="Z10284">
        <v>30</v>
      </c>
      <c r="AC10284">
        <v>31</v>
      </c>
      <c r="AF10284">
        <v>30</v>
      </c>
      <c r="AI10284">
        <v>31</v>
      </c>
    </row>
    <row r="10285" spans="1:49">
      <c r="A10285" t="s">
        <v>16</v>
      </c>
      <c r="B10285" t="s">
        <v>17</v>
      </c>
      <c r="C10285" t="s">
        <v>18</v>
      </c>
      <c r="D10285" t="s">
        <v>19</v>
      </c>
      <c r="E10285" t="s">
        <v>17</v>
      </c>
      <c r="F10285" t="s">
        <v>18</v>
      </c>
      <c r="G10285" t="s">
        <v>19</v>
      </c>
      <c r="H10285" t="s">
        <v>17</v>
      </c>
      <c r="I10285" t="s">
        <v>18</v>
      </c>
      <c r="J10285" t="s">
        <v>19</v>
      </c>
      <c r="K10285" t="s">
        <v>17</v>
      </c>
      <c r="L10285" t="s">
        <v>18</v>
      </c>
      <c r="M10285" t="s">
        <v>19</v>
      </c>
      <c r="N10285" t="s">
        <v>17</v>
      </c>
      <c r="O10285" t="s">
        <v>18</v>
      </c>
      <c r="P10285" t="s">
        <v>19</v>
      </c>
      <c r="Q10285" t="s">
        <v>17</v>
      </c>
      <c r="R10285" t="s">
        <v>18</v>
      </c>
      <c r="S10285" t="s">
        <v>19</v>
      </c>
      <c r="T10285" t="s">
        <v>17</v>
      </c>
      <c r="U10285" t="s">
        <v>18</v>
      </c>
      <c r="V10285" t="s">
        <v>19</v>
      </c>
      <c r="W10285" t="s">
        <v>17</v>
      </c>
      <c r="X10285" t="s">
        <v>18</v>
      </c>
      <c r="Y10285" t="s">
        <v>19</v>
      </c>
      <c r="Z10285" t="s">
        <v>17</v>
      </c>
      <c r="AA10285" t="s">
        <v>18</v>
      </c>
      <c r="AB10285" t="s">
        <v>19</v>
      </c>
      <c r="AC10285" t="s">
        <v>17</v>
      </c>
      <c r="AD10285" t="s">
        <v>18</v>
      </c>
      <c r="AE10285" t="s">
        <v>19</v>
      </c>
      <c r="AF10285" t="s">
        <v>17</v>
      </c>
      <c r="AG10285" t="s">
        <v>18</v>
      </c>
      <c r="AH10285" t="s">
        <v>19</v>
      </c>
      <c r="AI10285" t="s">
        <v>17</v>
      </c>
      <c r="AJ10285" t="s">
        <v>18</v>
      </c>
      <c r="AK10285" t="s">
        <v>19</v>
      </c>
    </row>
    <row r="10286" spans="1:49">
      <c r="B10286" s="169">
        <v>8.2099089192013058E-2</v>
      </c>
      <c r="C10286" s="170">
        <v>1.0421526831994705</v>
      </c>
      <c r="D10286" s="170">
        <v>0.6845978324342894</v>
      </c>
      <c r="E10286" s="169">
        <v>7.4043963939466967E-2</v>
      </c>
      <c r="F10286" s="170">
        <v>1.0127636159407756</v>
      </c>
      <c r="G10286" s="170">
        <v>0.66494956690345663</v>
      </c>
      <c r="H10286" s="169">
        <v>8.3253686738185756E-2</v>
      </c>
      <c r="I10286" s="170">
        <v>1.024023596218371</v>
      </c>
      <c r="J10286" s="170">
        <v>0.68376968400437688</v>
      </c>
      <c r="K10286" s="169">
        <v>8.0545836199590159E-2</v>
      </c>
      <c r="L10286" s="170">
        <v>1.0227728661312365</v>
      </c>
      <c r="M10286" s="170">
        <v>0.68023294337314644</v>
      </c>
      <c r="N10286" s="169">
        <v>8.3017657281390655E-2</v>
      </c>
      <c r="O10286" s="170">
        <v>1.1234158727001167</v>
      </c>
      <c r="P10286" s="170">
        <v>0.63582784893366473</v>
      </c>
      <c r="Q10286" s="169">
        <v>8.9510306893577501E-2</v>
      </c>
      <c r="R10286" s="170">
        <v>1.2471303377721543</v>
      </c>
      <c r="S10286" s="170">
        <v>0.66604400876853687</v>
      </c>
      <c r="T10286" s="169">
        <v>8.9195847425937808E-2</v>
      </c>
      <c r="U10286" s="170">
        <v>1.3304179030695436</v>
      </c>
      <c r="V10286" s="170">
        <v>0.65978859434195947</v>
      </c>
      <c r="W10286" s="169">
        <v>9.0775876667789274E-2</v>
      </c>
      <c r="X10286" s="170">
        <v>1.1924591757588747</v>
      </c>
      <c r="Y10286" s="170">
        <v>0.63310166363868903</v>
      </c>
      <c r="Z10286" s="169">
        <v>8.5354293829244504E-2</v>
      </c>
      <c r="AA10286" s="170">
        <v>1.1686706207262207</v>
      </c>
      <c r="AB10286" s="170">
        <v>0.65449747911667122</v>
      </c>
      <c r="AC10286" s="169">
        <v>8.1407071896134192E-2</v>
      </c>
      <c r="AD10286" s="170">
        <v>1.0389649376760048</v>
      </c>
      <c r="AE10286" s="170">
        <v>0.68152330061154909</v>
      </c>
      <c r="AF10286" s="169">
        <v>7.7903158940836686E-2</v>
      </c>
      <c r="AG10286" s="170">
        <v>1.0431617131267801</v>
      </c>
      <c r="AH10286" s="170">
        <v>0.68854661968128372</v>
      </c>
      <c r="AI10286" s="169">
        <v>8.289321099583348E-2</v>
      </c>
      <c r="AJ10286" s="170">
        <v>1.0310180527684687</v>
      </c>
      <c r="AK10286" s="170">
        <v>0.68417977177981859</v>
      </c>
      <c r="AM10286" t="str">
        <f>A10281</f>
        <v>PreNResSpltPkgAC-65to-PEYes-cDXGF-SCn1985-CZ02</v>
      </c>
      <c r="AN10286" s="93">
        <f>1/($T10286*(1/$T10284)*(1/(5/7+2/7*$V10286))*$T10296/SUM($T10288:$T10311))</f>
        <v>5309.4312016228305</v>
      </c>
      <c r="AO10286" s="93">
        <f>1/(T10286*(1/T10284)*(1/(5/7+2/7*V10286)))</f>
        <v>313.76683765122152</v>
      </c>
      <c r="AP10286" s="93"/>
      <c r="AR10286" s="217">
        <f>CHOOSE($AV$3,C10286,F10286,I10286,L10286,O10286,R10286,U10286,X10286,AA10286,AD10286,AG10286,AJ10286)</f>
        <v>1.3304179030695436</v>
      </c>
      <c r="AS10286" s="92"/>
      <c r="AT10286" s="92"/>
      <c r="AV10286" s="151">
        <f>AN10286/AR10286</f>
        <v>3990.7995746095248</v>
      </c>
      <c r="AW10286" s="152">
        <f>AO10286/AR10286</f>
        <v>235.84081131747993</v>
      </c>
    </row>
    <row r="10287" spans="1:49">
      <c r="A10287" t="s">
        <v>20</v>
      </c>
      <c r="B10287" t="s">
        <v>21</v>
      </c>
      <c r="C10287" t="s">
        <v>22</v>
      </c>
      <c r="D10287" t="s">
        <v>23</v>
      </c>
      <c r="E10287" t="s">
        <v>21</v>
      </c>
      <c r="F10287" t="s">
        <v>22</v>
      </c>
      <c r="G10287" t="s">
        <v>23</v>
      </c>
      <c r="H10287" t="s">
        <v>21</v>
      </c>
      <c r="I10287" t="s">
        <v>22</v>
      </c>
      <c r="J10287" t="s">
        <v>23</v>
      </c>
      <c r="K10287" t="s">
        <v>21</v>
      </c>
      <c r="L10287" t="s">
        <v>22</v>
      </c>
      <c r="M10287" t="s">
        <v>23</v>
      </c>
      <c r="N10287" t="s">
        <v>21</v>
      </c>
      <c r="O10287" t="s">
        <v>22</v>
      </c>
      <c r="P10287" t="s">
        <v>23</v>
      </c>
      <c r="Q10287" t="s">
        <v>21</v>
      </c>
      <c r="R10287" t="s">
        <v>22</v>
      </c>
      <c r="S10287" t="s">
        <v>23</v>
      </c>
      <c r="T10287" t="s">
        <v>21</v>
      </c>
      <c r="U10287" t="s">
        <v>22</v>
      </c>
      <c r="V10287" t="s">
        <v>23</v>
      </c>
      <c r="W10287" t="s">
        <v>21</v>
      </c>
      <c r="X10287" t="s">
        <v>22</v>
      </c>
      <c r="Y10287" t="s">
        <v>23</v>
      </c>
      <c r="Z10287" t="s">
        <v>21</v>
      </c>
      <c r="AA10287" t="s">
        <v>22</v>
      </c>
      <c r="AB10287" t="s">
        <v>23</v>
      </c>
      <c r="AC10287" t="s">
        <v>21</v>
      </c>
      <c r="AD10287" t="s">
        <v>22</v>
      </c>
      <c r="AE10287" t="s">
        <v>23</v>
      </c>
      <c r="AF10287" t="s">
        <v>21</v>
      </c>
      <c r="AG10287" t="s">
        <v>22</v>
      </c>
      <c r="AH10287" t="s">
        <v>23</v>
      </c>
      <c r="AI10287" t="s">
        <v>21</v>
      </c>
      <c r="AJ10287" t="s">
        <v>22</v>
      </c>
      <c r="AK10287" t="s">
        <v>23</v>
      </c>
    </row>
    <row r="10288" spans="1:49">
      <c r="A10288">
        <v>1</v>
      </c>
      <c r="B10288">
        <v>0.10836306154273387</v>
      </c>
      <c r="C10288">
        <v>0.10879045994462092</v>
      </c>
      <c r="D10288">
        <v>0.14865576071224948</v>
      </c>
      <c r="E10288">
        <v>0.10836306154273387</v>
      </c>
      <c r="F10288">
        <v>0.104094097650186</v>
      </c>
      <c r="G10288">
        <v>0.13702938350146837</v>
      </c>
      <c r="H10288">
        <v>0.10836306154273387</v>
      </c>
      <c r="I10288">
        <v>9.6329339982715367E-2</v>
      </c>
      <c r="J10288">
        <v>0.14362193599482048</v>
      </c>
      <c r="K10288">
        <v>0.10363787836712025</v>
      </c>
      <c r="L10288">
        <v>9.9147484657209267E-2</v>
      </c>
      <c r="M10288">
        <v>0.143307996024818</v>
      </c>
      <c r="N10288">
        <v>5.0519604135970689E-2</v>
      </c>
      <c r="O10288">
        <v>7.6226860729534232E-2</v>
      </c>
      <c r="P10288">
        <v>0.10619676831037918</v>
      </c>
      <c r="Q10288">
        <v>4.1044229319425342E-2</v>
      </c>
      <c r="R10288">
        <v>5.6103274070644533E-2</v>
      </c>
      <c r="S10288">
        <v>8.6161465184756786E-2</v>
      </c>
      <c r="T10288">
        <v>3.8507409284713315E-2</v>
      </c>
      <c r="U10288">
        <v>5.5931707922034578E-2</v>
      </c>
      <c r="V10288">
        <v>7.4890520661956811E-2</v>
      </c>
      <c r="W10288">
        <v>4.2268502356432182E-2</v>
      </c>
      <c r="X10288">
        <v>5.4832568919787023E-2</v>
      </c>
      <c r="Y10288">
        <v>8.1266514595233069E-2</v>
      </c>
      <c r="Z10288">
        <v>4.447739491457324E-2</v>
      </c>
      <c r="AA10288">
        <v>6.1771210946706158E-2</v>
      </c>
      <c r="AB10288">
        <v>9.7740497822417644E-2</v>
      </c>
      <c r="AC10288">
        <v>0.10376673800802196</v>
      </c>
      <c r="AD10288">
        <v>8.5793392742453387E-2</v>
      </c>
      <c r="AE10288">
        <v>0.12550167054316905</v>
      </c>
      <c r="AF10288">
        <v>0.10836306154273387</v>
      </c>
      <c r="AG10288">
        <v>9.9207337048456717E-2</v>
      </c>
      <c r="AH10288">
        <v>0.1386638205837967</v>
      </c>
      <c r="AI10288">
        <v>0.10836306154273387</v>
      </c>
      <c r="AJ10288">
        <v>9.4174064633036639E-2</v>
      </c>
      <c r="AK10288">
        <v>0.1423168231278478</v>
      </c>
    </row>
    <row r="10289" spans="1:37">
      <c r="A10289">
        <v>2</v>
      </c>
      <c r="B10289">
        <v>0.10363787836712025</v>
      </c>
      <c r="C10289">
        <v>0.1023111570460699</v>
      </c>
      <c r="D10289">
        <v>0.14375499213883494</v>
      </c>
      <c r="E10289">
        <v>0.10363787836712025</v>
      </c>
      <c r="F10289">
        <v>0.101294562335581</v>
      </c>
      <c r="G10289">
        <v>0.13866367271673244</v>
      </c>
      <c r="H10289">
        <v>0.10363787836712025</v>
      </c>
      <c r="I10289">
        <v>9.171483668118395E-2</v>
      </c>
      <c r="J10289">
        <v>0.13193482234835102</v>
      </c>
      <c r="K10289">
        <v>9.9169034242624923E-2</v>
      </c>
      <c r="L10289">
        <v>9.4571838460521293E-2</v>
      </c>
      <c r="M10289">
        <v>0.13803685101125404</v>
      </c>
      <c r="N10289">
        <v>4.7109905728032545E-2</v>
      </c>
      <c r="O10289">
        <v>7.3730311961835632E-2</v>
      </c>
      <c r="P10289">
        <v>0.10631008582542682</v>
      </c>
      <c r="Q10289">
        <v>3.8274048401363725E-2</v>
      </c>
      <c r="R10289">
        <v>5.6627543762802948E-2</v>
      </c>
      <c r="S10289">
        <v>8.7844836597580564E-2</v>
      </c>
      <c r="T10289">
        <v>3.5908444894997858E-2</v>
      </c>
      <c r="U10289">
        <v>5.2156732668037421E-2</v>
      </c>
      <c r="V10289">
        <v>7.0650464531113899E-2</v>
      </c>
      <c r="W10289">
        <v>3.9415692092860881E-2</v>
      </c>
      <c r="X10289">
        <v>5.1131777392486921E-2</v>
      </c>
      <c r="Y10289">
        <v>7.660217197936281E-2</v>
      </c>
      <c r="Z10289">
        <v>4.1475500794000031E-2</v>
      </c>
      <c r="AA10289">
        <v>5.9452011395443011E-2</v>
      </c>
      <c r="AB10289">
        <v>9.3175649628039758E-2</v>
      </c>
      <c r="AC10289">
        <v>9.9292337482158696E-2</v>
      </c>
      <c r="AD10289">
        <v>8.4754535966602415E-2</v>
      </c>
      <c r="AE10289">
        <v>0.12677629159720166</v>
      </c>
      <c r="AF10289">
        <v>0.10363787836712025</v>
      </c>
      <c r="AG10289">
        <v>9.838142301234265E-2</v>
      </c>
      <c r="AH10289">
        <v>0.14548648379642706</v>
      </c>
      <c r="AI10289">
        <v>0.10363787836712025</v>
      </c>
      <c r="AJ10289">
        <v>8.9391935315863869E-2</v>
      </c>
      <c r="AK10289">
        <v>0.13093076462824199</v>
      </c>
    </row>
    <row r="10290" spans="1:37">
      <c r="A10290">
        <v>3</v>
      </c>
      <c r="B10290">
        <v>9.9169034242624923E-2</v>
      </c>
      <c r="C10290">
        <v>9.9624128722206468E-2</v>
      </c>
      <c r="D10290">
        <v>0.14560299721038278</v>
      </c>
      <c r="E10290">
        <v>9.9169034242624923E-2</v>
      </c>
      <c r="F10290">
        <v>9.6754170231577355E-2</v>
      </c>
      <c r="G10290">
        <v>0.13341327519198404</v>
      </c>
      <c r="H10290">
        <v>9.9169034242624923E-2</v>
      </c>
      <c r="I10290">
        <v>9.6792532232440179E-2</v>
      </c>
      <c r="J10290">
        <v>0.13915179384547993</v>
      </c>
      <c r="K10290">
        <v>0.10658435334914092</v>
      </c>
      <c r="L10290">
        <v>0.10369052152066867</v>
      </c>
      <c r="M10290">
        <v>0.14565231258897152</v>
      </c>
      <c r="N10290">
        <v>5.060109788377036E-2</v>
      </c>
      <c r="O10290">
        <v>8.7120518428061247E-2</v>
      </c>
      <c r="P10290">
        <v>0.11725341007027577</v>
      </c>
      <c r="Q10290">
        <v>4.1198716782988365E-2</v>
      </c>
      <c r="R10290">
        <v>6.465955437397021E-2</v>
      </c>
      <c r="S10290">
        <v>8.7855018279512975E-2</v>
      </c>
      <c r="T10290">
        <v>3.8779894716267298E-2</v>
      </c>
      <c r="U10290">
        <v>5.6074590046414567E-2</v>
      </c>
      <c r="V10290">
        <v>7.5953256556663115E-2</v>
      </c>
      <c r="W10290">
        <v>4.2454871414441146E-2</v>
      </c>
      <c r="X10290">
        <v>5.6418790909659143E-2</v>
      </c>
      <c r="Y10290">
        <v>7.662178004386265E-2</v>
      </c>
      <c r="Z10290">
        <v>4.4615149138079471E-2</v>
      </c>
      <c r="AA10290">
        <v>7.2654730088795527E-2</v>
      </c>
      <c r="AB10290">
        <v>9.8846871157973706E-2</v>
      </c>
      <c r="AC10290">
        <v>0.10387367874716784</v>
      </c>
      <c r="AD10290">
        <v>9.6293954720616595E-2</v>
      </c>
      <c r="AE10290">
        <v>0.1201211905186241</v>
      </c>
      <c r="AF10290">
        <v>9.9169034242624923E-2</v>
      </c>
      <c r="AG10290">
        <v>9.1819696887761051E-2</v>
      </c>
      <c r="AH10290">
        <v>0.14024423049505161</v>
      </c>
      <c r="AI10290">
        <v>9.9169034242624923E-2</v>
      </c>
      <c r="AJ10290">
        <v>8.6590895244010077E-2</v>
      </c>
      <c r="AK10290">
        <v>0.13873279063103616</v>
      </c>
    </row>
    <row r="10291" spans="1:37">
      <c r="A10291">
        <v>4</v>
      </c>
      <c r="B10291">
        <v>0.11429588647028251</v>
      </c>
      <c r="C10291">
        <v>0.1091752740862697</v>
      </c>
      <c r="D10291">
        <v>0.14759653018939889</v>
      </c>
      <c r="E10291">
        <v>0.11044083196263149</v>
      </c>
      <c r="F10291">
        <v>0.10568851228709064</v>
      </c>
      <c r="G10291">
        <v>0.14286399073653114</v>
      </c>
      <c r="H10291">
        <v>0.10682217902434511</v>
      </c>
      <c r="I10291">
        <v>0.11177403027535394</v>
      </c>
      <c r="J10291">
        <v>0.15365947722491333</v>
      </c>
      <c r="K10291">
        <v>0.13040252351554771</v>
      </c>
      <c r="L10291">
        <v>0.12287614319076361</v>
      </c>
      <c r="M10291">
        <v>0.16586900029545268</v>
      </c>
      <c r="N10291">
        <v>6.6658625950217099E-2</v>
      </c>
      <c r="O10291">
        <v>9.9396722130016005E-2</v>
      </c>
      <c r="P10291">
        <v>0.12591779317916696</v>
      </c>
      <c r="Q10291">
        <v>4.7242266357574038E-2</v>
      </c>
      <c r="R10291">
        <v>7.1975426703070389E-2</v>
      </c>
      <c r="S10291">
        <v>9.3810623431172496E-2</v>
      </c>
      <c r="T10291">
        <v>4.439938910257047E-2</v>
      </c>
      <c r="U10291">
        <v>6.5044175347042807E-2</v>
      </c>
      <c r="V10291">
        <v>8.5608003483983341E-2</v>
      </c>
      <c r="W10291">
        <v>4.8454136847617388E-2</v>
      </c>
      <c r="X10291">
        <v>6.5251259079499302E-2</v>
      </c>
      <c r="Y10291">
        <v>8.8231536779084269E-2</v>
      </c>
      <c r="Z10291">
        <v>5.0762431362044877E-2</v>
      </c>
      <c r="AA10291">
        <v>8.1700943028755871E-2</v>
      </c>
      <c r="AB10291">
        <v>0.10911810519077288</v>
      </c>
      <c r="AC10291">
        <v>0.1122079270179361</v>
      </c>
      <c r="AD10291">
        <v>0.10726196210661526</v>
      </c>
      <c r="AE10291">
        <v>0.13435709091620063</v>
      </c>
      <c r="AF10291">
        <v>0.10925027948077104</v>
      </c>
      <c r="AG10291">
        <v>9.8106565256817727E-2</v>
      </c>
      <c r="AH10291">
        <v>0.14376619079515465</v>
      </c>
      <c r="AI10291">
        <v>0.1151973454667151</v>
      </c>
      <c r="AJ10291">
        <v>0.10307127794013891</v>
      </c>
      <c r="AK10291">
        <v>0.147911863088177</v>
      </c>
    </row>
    <row r="10292" spans="1:37">
      <c r="A10292">
        <v>5</v>
      </c>
      <c r="B10292">
        <v>0.14373357827953773</v>
      </c>
      <c r="C10292">
        <v>0.13703198230772165</v>
      </c>
      <c r="D10292">
        <v>0.18228466853527156</v>
      </c>
      <c r="E10292">
        <v>0.13656462948326317</v>
      </c>
      <c r="F10292">
        <v>0.13219088654616989</v>
      </c>
      <c r="G10292">
        <v>0.16842391454959302</v>
      </c>
      <c r="H10292">
        <v>0.13430314941006416</v>
      </c>
      <c r="I10292">
        <v>0.17710274435469597</v>
      </c>
      <c r="J10292">
        <v>0.18318439004534293</v>
      </c>
      <c r="K10292">
        <v>0.20752924757367971</v>
      </c>
      <c r="L10292">
        <v>0.19947685880655802</v>
      </c>
      <c r="M10292">
        <v>0.1864785058150466</v>
      </c>
      <c r="N10292">
        <v>0.11220711147040799</v>
      </c>
      <c r="O10292">
        <v>0.16578295136410928</v>
      </c>
      <c r="P10292">
        <v>0.13785075705543179</v>
      </c>
      <c r="Q10292">
        <v>8.5005181950920647E-2</v>
      </c>
      <c r="R10292">
        <v>0.12150495561595033</v>
      </c>
      <c r="S10292">
        <v>0.10006692758923566</v>
      </c>
      <c r="T10292">
        <v>7.991194330977866E-2</v>
      </c>
      <c r="U10292">
        <v>0.11726275251667753</v>
      </c>
      <c r="V10292">
        <v>8.2613350430659052E-2</v>
      </c>
      <c r="W10292">
        <v>8.6415241170652246E-2</v>
      </c>
      <c r="X10292">
        <v>0.11913108393633073</v>
      </c>
      <c r="Y10292">
        <v>9.2482921672912541E-2</v>
      </c>
      <c r="Z10292">
        <v>9.1060324870377074E-2</v>
      </c>
      <c r="AA10292">
        <v>0.13329795233962385</v>
      </c>
      <c r="AB10292">
        <v>0.11113288982891914</v>
      </c>
      <c r="AC10292">
        <v>0.1772079341473187</v>
      </c>
      <c r="AD10292">
        <v>0.1714376605651895</v>
      </c>
      <c r="AE10292">
        <v>0.14676189853114022</v>
      </c>
      <c r="AF10292">
        <v>0.13515049238459403</v>
      </c>
      <c r="AG10292">
        <v>0.1211640024831052</v>
      </c>
      <c r="AH10292">
        <v>0.16782137467416655</v>
      </c>
      <c r="AI10292">
        <v>0.1432550787174503</v>
      </c>
      <c r="AJ10292">
        <v>0.12903730461802129</v>
      </c>
      <c r="AK10292">
        <v>0.1789247308635083</v>
      </c>
    </row>
    <row r="10293" spans="1:37">
      <c r="A10293">
        <v>6</v>
      </c>
      <c r="B10293">
        <v>0.21902890222801361</v>
      </c>
      <c r="C10293">
        <v>0.21026507357225305</v>
      </c>
      <c r="D10293">
        <v>0.20972564999142779</v>
      </c>
      <c r="E10293">
        <v>0.21449454923489916</v>
      </c>
      <c r="F10293">
        <v>0.21144784683201764</v>
      </c>
      <c r="G10293">
        <v>0.19358088345989957</v>
      </c>
      <c r="H10293">
        <v>0.21029201290239893</v>
      </c>
      <c r="I10293">
        <v>0.43923293779882328</v>
      </c>
      <c r="J10293">
        <v>0.46161554860265647</v>
      </c>
      <c r="K10293">
        <v>0.50093777369534109</v>
      </c>
      <c r="L10293">
        <v>0.50932497686029765</v>
      </c>
      <c r="M10293">
        <v>0.54646665413230899</v>
      </c>
      <c r="N10293">
        <v>0.37269372693726938</v>
      </c>
      <c r="O10293">
        <v>0.47785914373304667</v>
      </c>
      <c r="P10293">
        <v>0.51026562255068908</v>
      </c>
      <c r="Q10293">
        <v>0.28732549537508673</v>
      </c>
      <c r="R10293">
        <v>0.39133876950309737</v>
      </c>
      <c r="S10293">
        <v>0.4181385984846942</v>
      </c>
      <c r="T10293">
        <v>0.26956677301052506</v>
      </c>
      <c r="U10293">
        <v>0.39585467952901071</v>
      </c>
      <c r="V10293">
        <v>0.3813449627407336</v>
      </c>
      <c r="W10293">
        <v>0.29589588060743588</v>
      </c>
      <c r="X10293">
        <v>0.39122855462407718</v>
      </c>
      <c r="Y10293">
        <v>0.44191823912450584</v>
      </c>
      <c r="Z10293">
        <v>0.31135898367995096</v>
      </c>
      <c r="AA10293">
        <v>0.41703654556930314</v>
      </c>
      <c r="AB10293">
        <v>0.43321581508262302</v>
      </c>
      <c r="AC10293">
        <v>0.50156062185326866</v>
      </c>
      <c r="AD10293">
        <v>0.49176140012845204</v>
      </c>
      <c r="AE10293">
        <v>0.53761034495983262</v>
      </c>
      <c r="AF10293">
        <v>0.21257770277487029</v>
      </c>
      <c r="AG10293">
        <v>0.19722742266999951</v>
      </c>
      <c r="AH10293">
        <v>0.19788413376051472</v>
      </c>
      <c r="AI10293">
        <v>0.21920691545795684</v>
      </c>
      <c r="AJ10293">
        <v>0.20517323721381819</v>
      </c>
      <c r="AK10293">
        <v>0.20167754694206608</v>
      </c>
    </row>
    <row r="10294" spans="1:37">
      <c r="A10294">
        <v>7</v>
      </c>
      <c r="B10294">
        <v>0.50093777369534109</v>
      </c>
      <c r="C10294">
        <v>0.49606482721615724</v>
      </c>
      <c r="D10294">
        <v>0.51741683312667042</v>
      </c>
      <c r="E10294">
        <v>0.50093777369534109</v>
      </c>
      <c r="F10294">
        <v>0.50684040204196568</v>
      </c>
      <c r="G10294">
        <v>0.51547893586950255</v>
      </c>
      <c r="H10294">
        <v>0.50038237241791816</v>
      </c>
      <c r="I10294">
        <v>0.79701846711869484</v>
      </c>
      <c r="J10294">
        <v>0.85724303872328822</v>
      </c>
      <c r="K10294">
        <v>0.86960032469613158</v>
      </c>
      <c r="L10294">
        <v>0.88679848923345206</v>
      </c>
      <c r="M10294">
        <v>0.96742633826649815</v>
      </c>
      <c r="N10294">
        <v>0.63494386710651551</v>
      </c>
      <c r="O10294">
        <v>0.82319178832551376</v>
      </c>
      <c r="P10294">
        <v>0.93996249190251924</v>
      </c>
      <c r="Q10294">
        <v>0.51701922177160931</v>
      </c>
      <c r="R10294">
        <v>0.69496503772479801</v>
      </c>
      <c r="S10294">
        <v>0.74667296573388886</v>
      </c>
      <c r="T10294">
        <v>0.48397139648369553</v>
      </c>
      <c r="U10294">
        <v>0.70440165526726495</v>
      </c>
      <c r="V10294">
        <v>0.71325667763476253</v>
      </c>
      <c r="W10294">
        <v>0.53124181794379466</v>
      </c>
      <c r="X10294">
        <v>0.69505383467270654</v>
      </c>
      <c r="Y10294">
        <v>0.81441798808186183</v>
      </c>
      <c r="Z10294">
        <v>0.55900376910861527</v>
      </c>
      <c r="AA10294">
        <v>0.7352742419224032</v>
      </c>
      <c r="AB10294">
        <v>0.80187191335514385</v>
      </c>
      <c r="AC10294">
        <v>0.87068155471872433</v>
      </c>
      <c r="AD10294">
        <v>0.86877328195247272</v>
      </c>
      <c r="AE10294">
        <v>0.96189672636705914</v>
      </c>
      <c r="AF10294">
        <v>0.50093777369534109</v>
      </c>
      <c r="AG10294">
        <v>0.49949721142282011</v>
      </c>
      <c r="AH10294">
        <v>0.52297781507993524</v>
      </c>
      <c r="AI10294">
        <v>0.50093777369534109</v>
      </c>
      <c r="AJ10294">
        <v>0.49991529271183222</v>
      </c>
      <c r="AK10294">
        <v>0.51205490963457423</v>
      </c>
    </row>
    <row r="10295" spans="1:37">
      <c r="A10295">
        <v>8</v>
      </c>
      <c r="B10295">
        <v>0.86960032469613158</v>
      </c>
      <c r="C10295">
        <v>0.87163300654705211</v>
      </c>
      <c r="D10295">
        <v>0.93113207421790367</v>
      </c>
      <c r="E10295">
        <v>0.86960032469613158</v>
      </c>
      <c r="F10295">
        <v>0.88140561620504687</v>
      </c>
      <c r="G10295">
        <v>0.94135807786017456</v>
      </c>
      <c r="H10295">
        <v>0.86904492341870865</v>
      </c>
      <c r="I10295">
        <v>0.95140915354981437</v>
      </c>
      <c r="J10295">
        <v>0.97876129426174419</v>
      </c>
      <c r="K10295">
        <v>0.95708029820776297</v>
      </c>
      <c r="L10295">
        <v>0.97288553825780688</v>
      </c>
      <c r="M10295">
        <v>0.99787811232574986</v>
      </c>
      <c r="N10295">
        <v>0.70169050630435625</v>
      </c>
      <c r="O10295">
        <v>0.89833872746638899</v>
      </c>
      <c r="P10295">
        <v>0.98696659714427282</v>
      </c>
      <c r="Q10295">
        <v>0.5855021901908406</v>
      </c>
      <c r="R10295">
        <v>0.76489327790962081</v>
      </c>
      <c r="S10295">
        <v>0.77263761221910443</v>
      </c>
      <c r="T10295">
        <v>0.54175155954427856</v>
      </c>
      <c r="U10295">
        <v>0.77825941028889101</v>
      </c>
      <c r="V10295">
        <v>0.76226954901771027</v>
      </c>
      <c r="W10295">
        <v>0.58721981003083723</v>
      </c>
      <c r="X10295">
        <v>0.76161989740690184</v>
      </c>
      <c r="Y10295">
        <v>0.83746043478803389</v>
      </c>
      <c r="Z10295">
        <v>0.61776742495264692</v>
      </c>
      <c r="AA10295">
        <v>0.80617367899931991</v>
      </c>
      <c r="AB10295">
        <v>0.84304996978474234</v>
      </c>
      <c r="AC10295">
        <v>0.95827029770875882</v>
      </c>
      <c r="AD10295">
        <v>0.96191453917790648</v>
      </c>
      <c r="AE10295">
        <v>1</v>
      </c>
      <c r="AF10295">
        <v>0.86960032469613158</v>
      </c>
      <c r="AG10295">
        <v>0.88116603151434136</v>
      </c>
      <c r="AH10295">
        <v>0.9476010050062007</v>
      </c>
      <c r="AI10295">
        <v>0.86960032469613158</v>
      </c>
      <c r="AJ10295">
        <v>0.87302082698683858</v>
      </c>
      <c r="AK10295">
        <v>0.93420538852010937</v>
      </c>
    </row>
    <row r="10296" spans="1:37">
      <c r="A10296">
        <v>9</v>
      </c>
      <c r="B10296">
        <v>0.95708029820776297</v>
      </c>
      <c r="C10296">
        <v>0.9610053613406877</v>
      </c>
      <c r="D10296">
        <v>0.98305829223332808</v>
      </c>
      <c r="E10296">
        <v>0.95708029820776297</v>
      </c>
      <c r="F10296">
        <v>0.97028617903638359</v>
      </c>
      <c r="G10296">
        <v>0.99590379114652638</v>
      </c>
      <c r="H10296">
        <v>0.95652489693034004</v>
      </c>
      <c r="I10296">
        <v>0.99238009160121576</v>
      </c>
      <c r="J10296">
        <v>1</v>
      </c>
      <c r="K10296">
        <v>0.98940465255377796</v>
      </c>
      <c r="L10296">
        <v>0.99737435216290315</v>
      </c>
      <c r="M10296">
        <v>1</v>
      </c>
      <c r="N10296">
        <v>0.73622103712203191</v>
      </c>
      <c r="O10296">
        <v>0.92138232427047784</v>
      </c>
      <c r="P10296">
        <v>0.9883478117443536</v>
      </c>
      <c r="Q10296">
        <v>0.65174200063913668</v>
      </c>
      <c r="R10296">
        <v>0.80463285640513027</v>
      </c>
      <c r="S10296">
        <v>0.79680892512662638</v>
      </c>
      <c r="T10296">
        <v>0.59041546988414817</v>
      </c>
      <c r="U10296">
        <v>0.81398125373404617</v>
      </c>
      <c r="V10296">
        <v>0.77887351204877597</v>
      </c>
      <c r="W10296">
        <v>0.61793343079071383</v>
      </c>
      <c r="X10296">
        <v>0.79198808791932307</v>
      </c>
      <c r="Y10296">
        <v>0.85367095647544478</v>
      </c>
      <c r="Z10296">
        <v>0.65296841219124879</v>
      </c>
      <c r="AA10296">
        <v>0.82935583995380546</v>
      </c>
      <c r="AB10296">
        <v>0.85343451103377876</v>
      </c>
      <c r="AC10296">
        <v>0.97814416467162757</v>
      </c>
      <c r="AD10296">
        <v>0.98083453757225425</v>
      </c>
      <c r="AE10296">
        <v>0.9840232454784793</v>
      </c>
      <c r="AF10296">
        <v>0.95708029820776297</v>
      </c>
      <c r="AG10296">
        <v>0.97271712757109385</v>
      </c>
      <c r="AH10296">
        <v>0.98874546388729712</v>
      </c>
      <c r="AI10296">
        <v>0.95708029820776297</v>
      </c>
      <c r="AJ10296">
        <v>0.96327693387132052</v>
      </c>
      <c r="AK10296">
        <v>0.98641734826135807</v>
      </c>
    </row>
    <row r="10297" spans="1:37">
      <c r="A10297">
        <v>10</v>
      </c>
      <c r="B10297">
        <v>0.98940465255377796</v>
      </c>
      <c r="C10297">
        <v>0.99172712132964735</v>
      </c>
      <c r="D10297">
        <v>1</v>
      </c>
      <c r="E10297">
        <v>0.98940465255377796</v>
      </c>
      <c r="F10297">
        <v>0.99924151646446169</v>
      </c>
      <c r="G10297">
        <v>1</v>
      </c>
      <c r="H10297">
        <v>0.98884925127635503</v>
      </c>
      <c r="I10297">
        <v>1</v>
      </c>
      <c r="J10297">
        <v>0.98220349544173791</v>
      </c>
      <c r="K10297">
        <v>1</v>
      </c>
      <c r="L10297">
        <v>1</v>
      </c>
      <c r="M10297">
        <v>0.9900889044076171</v>
      </c>
      <c r="N10297">
        <v>0.76303139356481908</v>
      </c>
      <c r="O10297">
        <v>0.9350158210565821</v>
      </c>
      <c r="P10297">
        <v>0.99437567400313664</v>
      </c>
      <c r="Q10297">
        <v>0.75146586533283655</v>
      </c>
      <c r="R10297">
        <v>0.84481456686869039</v>
      </c>
      <c r="S10297">
        <v>0.82405578475652885</v>
      </c>
      <c r="T10297">
        <v>0.73967536963601244</v>
      </c>
      <c r="U10297">
        <v>0.85697351710172742</v>
      </c>
      <c r="V10297">
        <v>0.79249370947449904</v>
      </c>
      <c r="W10297">
        <v>0.66827944085646129</v>
      </c>
      <c r="X10297">
        <v>0.81592293943192862</v>
      </c>
      <c r="Y10297">
        <v>0.87110371418334487</v>
      </c>
      <c r="Z10297">
        <v>0.68275202326515771</v>
      </c>
      <c r="AA10297">
        <v>0.8432169471915838</v>
      </c>
      <c r="AB10297">
        <v>0.84712447123299117</v>
      </c>
      <c r="AC10297">
        <v>0.97626200766266025</v>
      </c>
      <c r="AD10297">
        <v>0.98694464515093128</v>
      </c>
      <c r="AE10297">
        <v>0.97568068148235043</v>
      </c>
      <c r="AF10297">
        <v>0.98940465255377796</v>
      </c>
      <c r="AG10297">
        <v>0.99766773138665532</v>
      </c>
      <c r="AH10297">
        <v>1</v>
      </c>
      <c r="AI10297">
        <v>0.98940465255377796</v>
      </c>
      <c r="AJ10297">
        <v>0.99444194406174446</v>
      </c>
      <c r="AK10297">
        <v>0.99698014826076431</v>
      </c>
    </row>
    <row r="10298" spans="1:37">
      <c r="A10298">
        <v>11</v>
      </c>
      <c r="B10298">
        <v>1</v>
      </c>
      <c r="C10298">
        <v>1</v>
      </c>
      <c r="D10298">
        <v>0.99735723978081736</v>
      </c>
      <c r="E10298">
        <v>1</v>
      </c>
      <c r="F10298">
        <v>1</v>
      </c>
      <c r="G10298">
        <v>0.97680238057967073</v>
      </c>
      <c r="H10298">
        <v>1</v>
      </c>
      <c r="I10298">
        <v>0.99519091636450296</v>
      </c>
      <c r="J10298">
        <v>0.96659339330393013</v>
      </c>
      <c r="K10298">
        <v>0.98496998696943183</v>
      </c>
      <c r="L10298">
        <v>0.99044427233963006</v>
      </c>
      <c r="M10298">
        <v>0.9646371639225374</v>
      </c>
      <c r="N10298">
        <v>0.79963077899330237</v>
      </c>
      <c r="O10298">
        <v>0.94505662813166991</v>
      </c>
      <c r="P10298">
        <v>0.99554788074212908</v>
      </c>
      <c r="Q10298">
        <v>0.82459140272851339</v>
      </c>
      <c r="R10298">
        <v>0.88506574146220895</v>
      </c>
      <c r="S10298">
        <v>0.84963013343433558</v>
      </c>
      <c r="T10298">
        <v>0.84073764870747481</v>
      </c>
      <c r="U10298">
        <v>0.88914233651479824</v>
      </c>
      <c r="V10298">
        <v>0.83252201683925275</v>
      </c>
      <c r="W10298">
        <v>0.75659291906673654</v>
      </c>
      <c r="X10298">
        <v>0.84567820635442381</v>
      </c>
      <c r="Y10298">
        <v>0.88559585640004246</v>
      </c>
      <c r="Z10298">
        <v>0.72984100866703649</v>
      </c>
      <c r="AA10298">
        <v>0.86137803936141388</v>
      </c>
      <c r="AB10298">
        <v>0.86291845527099975</v>
      </c>
      <c r="AC10298">
        <v>0.96996105931218546</v>
      </c>
      <c r="AD10298">
        <v>0.98490847784200386</v>
      </c>
      <c r="AE10298">
        <v>0.97509037025673617</v>
      </c>
      <c r="AF10298">
        <v>1</v>
      </c>
      <c r="AG10298">
        <v>1</v>
      </c>
      <c r="AH10298">
        <v>0.99732473590341597</v>
      </c>
      <c r="AI10298">
        <v>1</v>
      </c>
      <c r="AJ10298">
        <v>1</v>
      </c>
      <c r="AK10298">
        <v>1</v>
      </c>
    </row>
    <row r="10299" spans="1:37">
      <c r="A10299">
        <v>12</v>
      </c>
      <c r="B10299">
        <v>0.9974451541238547</v>
      </c>
      <c r="C10299">
        <v>0.99202834366696191</v>
      </c>
      <c r="D10299">
        <v>0.97434854664800707</v>
      </c>
      <c r="E10299">
        <v>0.98496998696943183</v>
      </c>
      <c r="F10299">
        <v>0.98739775036524879</v>
      </c>
      <c r="G10299">
        <v>0.96468602098511214</v>
      </c>
      <c r="H10299">
        <v>0.98496998696943183</v>
      </c>
      <c r="I10299">
        <v>0.98322432479832322</v>
      </c>
      <c r="J10299">
        <v>0.94537091045041333</v>
      </c>
      <c r="K10299">
        <v>0.97729263238843922</v>
      </c>
      <c r="L10299">
        <v>0.98422662691244289</v>
      </c>
      <c r="M10299">
        <v>0.95005757970508431</v>
      </c>
      <c r="N10299">
        <v>0.86219624563736796</v>
      </c>
      <c r="O10299">
        <v>0.95779415955410319</v>
      </c>
      <c r="P10299">
        <v>0.98567855472323151</v>
      </c>
      <c r="Q10299">
        <v>0.8916839839756775</v>
      </c>
      <c r="R10299">
        <v>0.92606690406394043</v>
      </c>
      <c r="S10299">
        <v>0.88025459635061387</v>
      </c>
      <c r="T10299">
        <v>0.90450752192306794</v>
      </c>
      <c r="U10299">
        <v>0.92693818535436923</v>
      </c>
      <c r="V10299">
        <v>0.86975285493080412</v>
      </c>
      <c r="W10299">
        <v>0.85136476697503927</v>
      </c>
      <c r="X10299">
        <v>0.89588756575492468</v>
      </c>
      <c r="Y10299">
        <v>0.92740797430274013</v>
      </c>
      <c r="Z10299">
        <v>0.81374863680716314</v>
      </c>
      <c r="AA10299">
        <v>0.889772340515956</v>
      </c>
      <c r="AB10299">
        <v>0.89796489820583869</v>
      </c>
      <c r="AC10299">
        <v>0.98152919553472495</v>
      </c>
      <c r="AD10299">
        <v>0.98617052023121377</v>
      </c>
      <c r="AE10299">
        <v>0.96778705481321703</v>
      </c>
      <c r="AF10299">
        <v>0.98496998696943172</v>
      </c>
      <c r="AG10299">
        <v>0.991811920424434</v>
      </c>
      <c r="AH10299">
        <v>0.97403958153435599</v>
      </c>
      <c r="AI10299">
        <v>0.9974451541238547</v>
      </c>
      <c r="AJ10299">
        <v>0.98714178742204883</v>
      </c>
      <c r="AK10299">
        <v>0.98799037329465222</v>
      </c>
    </row>
    <row r="10300" spans="1:37">
      <c r="A10300">
        <v>13</v>
      </c>
      <c r="B10300">
        <v>0.98976779954286209</v>
      </c>
      <c r="C10300">
        <v>0.97678399189847398</v>
      </c>
      <c r="D10300">
        <v>0.93889090457223401</v>
      </c>
      <c r="E10300">
        <v>0.96481746523401635</v>
      </c>
      <c r="F10300">
        <v>0.97172706929501029</v>
      </c>
      <c r="G10300">
        <v>0.93991777622820716</v>
      </c>
      <c r="H10300">
        <v>0.96481746523401635</v>
      </c>
      <c r="I10300">
        <v>0.98280012779355386</v>
      </c>
      <c r="J10300">
        <v>0.94880500018803782</v>
      </c>
      <c r="K10300">
        <v>0.98263730160425522</v>
      </c>
      <c r="L10300">
        <v>0.99352565549233618</v>
      </c>
      <c r="M10300">
        <v>0.94721636539442899</v>
      </c>
      <c r="N10300">
        <v>0.96119702363101356</v>
      </c>
      <c r="O10300">
        <v>0.99485148409148216</v>
      </c>
      <c r="P10300">
        <v>1</v>
      </c>
      <c r="Q10300">
        <v>0.96112742302551768</v>
      </c>
      <c r="R10300">
        <v>0.98069314292782206</v>
      </c>
      <c r="S10300">
        <v>0.91940859361106242</v>
      </c>
      <c r="T10300">
        <v>0.98205571623085564</v>
      </c>
      <c r="U10300">
        <v>0.98586566061902903</v>
      </c>
      <c r="V10300">
        <v>0.91577591212619758</v>
      </c>
      <c r="W10300">
        <v>0.95009036626520049</v>
      </c>
      <c r="X10300">
        <v>0.96980955395909396</v>
      </c>
      <c r="Y10300">
        <v>0.96275537275821887</v>
      </c>
      <c r="Z10300">
        <v>0.91708056708822006</v>
      </c>
      <c r="AA10300">
        <v>0.95605497939484452</v>
      </c>
      <c r="AB10300">
        <v>0.94827786055137642</v>
      </c>
      <c r="AC10300">
        <v>1</v>
      </c>
      <c r="AD10300">
        <v>1</v>
      </c>
      <c r="AE10300">
        <v>0.97061603676322938</v>
      </c>
      <c r="AF10300">
        <v>0.96481746523401635</v>
      </c>
      <c r="AG10300">
        <v>0.98265580524160434</v>
      </c>
      <c r="AH10300">
        <v>0.95071071369966553</v>
      </c>
      <c r="AI10300">
        <v>0.98976779954286209</v>
      </c>
      <c r="AJ10300">
        <v>0.97272268091688296</v>
      </c>
      <c r="AK10300">
        <v>0.96994623951254777</v>
      </c>
    </row>
    <row r="10301" spans="1:37">
      <c r="A10301">
        <v>14</v>
      </c>
      <c r="B10301">
        <v>0.99511246875867809</v>
      </c>
      <c r="C10301">
        <v>0.97480176130641716</v>
      </c>
      <c r="D10301">
        <v>0.93512777881884457</v>
      </c>
      <c r="E10301">
        <v>0.95768696729540936</v>
      </c>
      <c r="F10301">
        <v>0.97331828550736743</v>
      </c>
      <c r="G10301">
        <v>0.93619006888431655</v>
      </c>
      <c r="H10301">
        <v>0.97016213444983235</v>
      </c>
      <c r="I10301">
        <v>0.97436785144909888</v>
      </c>
      <c r="J10301">
        <v>0.94548078362432486</v>
      </c>
      <c r="K10301">
        <v>0.95502958579881669</v>
      </c>
      <c r="L10301">
        <v>0.97932846645662797</v>
      </c>
      <c r="M10301">
        <v>0.94321936021057695</v>
      </c>
      <c r="N10301">
        <v>1</v>
      </c>
      <c r="O10301">
        <v>1</v>
      </c>
      <c r="P10301">
        <v>0.99283707396549004</v>
      </c>
      <c r="Q10301">
        <v>1</v>
      </c>
      <c r="R10301">
        <v>1</v>
      </c>
      <c r="S10301">
        <v>0.95104511571142136</v>
      </c>
      <c r="T10301">
        <v>1</v>
      </c>
      <c r="U10301">
        <v>1</v>
      </c>
      <c r="V10301">
        <v>0.95528888028646064</v>
      </c>
      <c r="W10301">
        <v>1</v>
      </c>
      <c r="X10301">
        <v>1</v>
      </c>
      <c r="Y10301">
        <v>0.98847877664691386</v>
      </c>
      <c r="Z10301">
        <v>0.99784280712495443</v>
      </c>
      <c r="AA10301">
        <v>1</v>
      </c>
      <c r="AB10301">
        <v>0.97960991060451352</v>
      </c>
      <c r="AC10301">
        <v>0.99306025896769379</v>
      </c>
      <c r="AD10301">
        <v>0.99202372350674373</v>
      </c>
      <c r="AE10301">
        <v>0.97193728112425326</v>
      </c>
      <c r="AF10301">
        <v>0.95915806862766073</v>
      </c>
      <c r="AG10301">
        <v>0.98667073962657792</v>
      </c>
      <c r="AH10301">
        <v>0.93665784327175772</v>
      </c>
      <c r="AI10301">
        <v>0.99511246875867809</v>
      </c>
      <c r="AJ10301">
        <v>0.97658639455514984</v>
      </c>
      <c r="AK10301">
        <v>0.96654036936023369</v>
      </c>
    </row>
    <row r="10302" spans="1:37">
      <c r="A10302">
        <v>15</v>
      </c>
      <c r="B10302">
        <v>0.97997992010766244</v>
      </c>
      <c r="C10302">
        <v>0.95243647179214375</v>
      </c>
      <c r="D10302">
        <v>0.92084012795823644</v>
      </c>
      <c r="E10302">
        <v>0.94255441864439382</v>
      </c>
      <c r="F10302">
        <v>0.95864779748489626</v>
      </c>
      <c r="G10302">
        <v>0.92780815751492163</v>
      </c>
      <c r="H10302">
        <v>0.95502958579881669</v>
      </c>
      <c r="I10302">
        <v>0.9211805147293155</v>
      </c>
      <c r="J10302">
        <v>0.94256140177522585</v>
      </c>
      <c r="K10302">
        <v>0.8892914361395341</v>
      </c>
      <c r="L10302">
        <v>0.91389107886189436</v>
      </c>
      <c r="M10302">
        <v>0.93944310520802521</v>
      </c>
      <c r="N10302">
        <v>0.95449932414518501</v>
      </c>
      <c r="O10302">
        <v>0.94088291596896068</v>
      </c>
      <c r="P10302">
        <v>0.99349998142851859</v>
      </c>
      <c r="Q10302">
        <v>0.98558676104232246</v>
      </c>
      <c r="R10302">
        <v>0.95488360908026115</v>
      </c>
      <c r="S10302">
        <v>0.98114691895516948</v>
      </c>
      <c r="T10302">
        <v>0.96736138028364993</v>
      </c>
      <c r="U10302">
        <v>0.95356347362028537</v>
      </c>
      <c r="V10302">
        <v>0.99005613084293032</v>
      </c>
      <c r="W10302">
        <v>0.98386134869378006</v>
      </c>
      <c r="X10302">
        <v>0.97364782367478842</v>
      </c>
      <c r="Y10302">
        <v>0.99382227131500589</v>
      </c>
      <c r="Z10302">
        <v>1</v>
      </c>
      <c r="AA10302">
        <v>0.97708425020099388</v>
      </c>
      <c r="AB10302">
        <v>1</v>
      </c>
      <c r="AC10302">
        <v>0.93451804660619975</v>
      </c>
      <c r="AD10302">
        <v>0.93229688503532437</v>
      </c>
      <c r="AE10302">
        <v>0.97051151031691052</v>
      </c>
      <c r="AF10302">
        <v>0.94473614879057832</v>
      </c>
      <c r="AG10302">
        <v>0.97148585421097733</v>
      </c>
      <c r="AH10302">
        <v>0.92952380568086712</v>
      </c>
      <c r="AI10302">
        <v>0.96750475295323946</v>
      </c>
      <c r="AJ10302">
        <v>0.95828667226140984</v>
      </c>
      <c r="AK10302">
        <v>0.95151163325875254</v>
      </c>
    </row>
    <row r="10303" spans="1:37">
      <c r="A10303">
        <v>16</v>
      </c>
      <c r="B10303">
        <v>0.90176660329395697</v>
      </c>
      <c r="C10303">
        <v>0.8861685998747999</v>
      </c>
      <c r="D10303">
        <v>0.90926633999306195</v>
      </c>
      <c r="E10303">
        <v>0.87681626898511111</v>
      </c>
      <c r="F10303">
        <v>0.89177833547132812</v>
      </c>
      <c r="G10303">
        <v>0.92234055381582547</v>
      </c>
      <c r="H10303">
        <v>0.8892914361395341</v>
      </c>
      <c r="I10303">
        <v>0.81513007586455632</v>
      </c>
      <c r="J10303">
        <v>0.92875720167036713</v>
      </c>
      <c r="K10303">
        <v>0.77487877299040864</v>
      </c>
      <c r="L10303">
        <v>0.79717650895215653</v>
      </c>
      <c r="M10303">
        <v>0.93549981869947063</v>
      </c>
      <c r="N10303">
        <v>0.8733543695860988</v>
      </c>
      <c r="O10303">
        <v>0.83155481608073056</v>
      </c>
      <c r="P10303">
        <v>0.98296397069609076</v>
      </c>
      <c r="Q10303">
        <v>0.92302993172536896</v>
      </c>
      <c r="R10303">
        <v>0.85663646340628063</v>
      </c>
      <c r="S10303">
        <v>1</v>
      </c>
      <c r="T10303">
        <v>0.90926980530129098</v>
      </c>
      <c r="U10303">
        <v>0.84468024096061389</v>
      </c>
      <c r="V10303">
        <v>1</v>
      </c>
      <c r="W10303">
        <v>0.9123756327456799</v>
      </c>
      <c r="X10303">
        <v>0.8853123593733756</v>
      </c>
      <c r="Y10303">
        <v>1</v>
      </c>
      <c r="Z10303">
        <v>0.91820842979317718</v>
      </c>
      <c r="AA10303">
        <v>0.8714180695254089</v>
      </c>
      <c r="AB10303">
        <v>0.99413016524620212</v>
      </c>
      <c r="AC10303">
        <v>0.82616426382708086</v>
      </c>
      <c r="AD10303">
        <v>0.81915582851637747</v>
      </c>
      <c r="AE10303">
        <v>0.96629210103421004</v>
      </c>
      <c r="AF10303">
        <v>0.87798688398521785</v>
      </c>
      <c r="AG10303">
        <v>0.90748980679957869</v>
      </c>
      <c r="AH10303">
        <v>0.92328354033340565</v>
      </c>
      <c r="AI10303">
        <v>0.8892914361395341</v>
      </c>
      <c r="AJ10303">
        <v>0.89002262136628385</v>
      </c>
      <c r="AK10303">
        <v>0.94568646693678027</v>
      </c>
    </row>
    <row r="10304" spans="1:37">
      <c r="A10304">
        <v>17</v>
      </c>
      <c r="B10304">
        <v>0.78735394014483162</v>
      </c>
      <c r="C10304">
        <v>0.77422937632801048</v>
      </c>
      <c r="D10304">
        <v>0.90233482582502356</v>
      </c>
      <c r="E10304">
        <v>0.76240360583598588</v>
      </c>
      <c r="F10304">
        <v>0.77510346332263802</v>
      </c>
      <c r="G10304">
        <v>0.91586181792580068</v>
      </c>
      <c r="H10304">
        <v>0.77487877299040864</v>
      </c>
      <c r="I10304">
        <v>0.57039908565058106</v>
      </c>
      <c r="J10304">
        <v>0.70172456638809988</v>
      </c>
      <c r="K10304">
        <v>0.50394833344014134</v>
      </c>
      <c r="L10304">
        <v>0.51186214205540204</v>
      </c>
      <c r="M10304">
        <v>0.63448302489860597</v>
      </c>
      <c r="N10304">
        <v>0.59928546281929262</v>
      </c>
      <c r="O10304">
        <v>0.54358428028358818</v>
      </c>
      <c r="P10304">
        <v>0.63533920024275137</v>
      </c>
      <c r="Q10304">
        <v>0.70083370263193678</v>
      </c>
      <c r="R10304">
        <v>0.5901419009396589</v>
      </c>
      <c r="S10304">
        <v>0.71800610086381389</v>
      </c>
      <c r="T10304">
        <v>0.69037124276547035</v>
      </c>
      <c r="U10304">
        <v>0.57448374605105634</v>
      </c>
      <c r="V10304">
        <v>0.66891270686151161</v>
      </c>
      <c r="W10304">
        <v>0.69261560336300698</v>
      </c>
      <c r="X10304">
        <v>0.61364989932586833</v>
      </c>
      <c r="Y10304">
        <v>0.68879208975027051</v>
      </c>
      <c r="Z10304">
        <v>0.69258423096791466</v>
      </c>
      <c r="AA10304">
        <v>0.59493123360833799</v>
      </c>
      <c r="AB10304">
        <v>0.67174834337035572</v>
      </c>
      <c r="AC10304">
        <v>0.53397935045620915</v>
      </c>
      <c r="AD10304">
        <v>0.51440309890815661</v>
      </c>
      <c r="AE10304">
        <v>0.65353468586042929</v>
      </c>
      <c r="AF10304">
        <v>0.76240360583598588</v>
      </c>
      <c r="AG10304">
        <v>0.79142229279635845</v>
      </c>
      <c r="AH10304">
        <v>0.91508625675541178</v>
      </c>
      <c r="AI10304">
        <v>0.78735394014483162</v>
      </c>
      <c r="AJ10304">
        <v>0.77726700090996526</v>
      </c>
      <c r="AK10304">
        <v>0.93905214663354819</v>
      </c>
    </row>
    <row r="10305" spans="1:37">
      <c r="A10305">
        <v>18</v>
      </c>
      <c r="B10305">
        <v>0.51642207648872474</v>
      </c>
      <c r="C10305">
        <v>0.4955180409249631</v>
      </c>
      <c r="D10305">
        <v>0.6087671593351166</v>
      </c>
      <c r="E10305">
        <v>0.49147459039155794</v>
      </c>
      <c r="F10305">
        <v>0.49934329490273943</v>
      </c>
      <c r="G10305">
        <v>0.59658521934453157</v>
      </c>
      <c r="H10305">
        <v>0.50394833344014134</v>
      </c>
      <c r="I10305">
        <v>0.35093067991475679</v>
      </c>
      <c r="J10305">
        <v>0.42497542601664018</v>
      </c>
      <c r="K10305">
        <v>0.30929869907931562</v>
      </c>
      <c r="L10305">
        <v>0.30809099196995171</v>
      </c>
      <c r="M10305">
        <v>0.3554699041121645</v>
      </c>
      <c r="N10305">
        <v>0.381655866028625</v>
      </c>
      <c r="O10305">
        <v>0.33024515451912279</v>
      </c>
      <c r="P10305">
        <v>0.34336592051279957</v>
      </c>
      <c r="Q10305">
        <v>0.53124884134402328</v>
      </c>
      <c r="R10305">
        <v>0.38408065026126065</v>
      </c>
      <c r="S10305">
        <v>0.43888343603256508</v>
      </c>
      <c r="T10305">
        <v>0.51323417845228281</v>
      </c>
      <c r="U10305">
        <v>0.3707395782172182</v>
      </c>
      <c r="V10305">
        <v>0.38165525500822611</v>
      </c>
      <c r="W10305">
        <v>0.50990937918193979</v>
      </c>
      <c r="X10305">
        <v>0.39804231733638695</v>
      </c>
      <c r="Y10305">
        <v>0.38406315935830532</v>
      </c>
      <c r="Z10305">
        <v>0.51107869210017787</v>
      </c>
      <c r="AA10305">
        <v>0.37845206162193645</v>
      </c>
      <c r="AB10305">
        <v>0.39080244951968163</v>
      </c>
      <c r="AC10305">
        <v>0.31499608596894718</v>
      </c>
      <c r="AD10305">
        <v>0.30192638086062951</v>
      </c>
      <c r="AE10305">
        <v>0.36271654458128133</v>
      </c>
      <c r="AF10305">
        <v>0.49147459039155794</v>
      </c>
      <c r="AG10305">
        <v>0.50147641072418991</v>
      </c>
      <c r="AH10305">
        <v>0.60431714186566377</v>
      </c>
      <c r="AI10305">
        <v>0.52889581953730813</v>
      </c>
      <c r="AJ10305">
        <v>0.50428351588310805</v>
      </c>
      <c r="AK10305">
        <v>0.62380798256384506</v>
      </c>
    </row>
    <row r="10306" spans="1:37">
      <c r="A10306">
        <v>19</v>
      </c>
      <c r="B10306">
        <v>0.33424903338816148</v>
      </c>
      <c r="C10306">
        <v>0.29939707587113201</v>
      </c>
      <c r="D10306">
        <v>0.34173740386187201</v>
      </c>
      <c r="E10306">
        <v>0.29682353192489269</v>
      </c>
      <c r="F10306">
        <v>0.30157579523686062</v>
      </c>
      <c r="G10306">
        <v>0.32586019262442728</v>
      </c>
      <c r="H10306">
        <v>0.32177386623373855</v>
      </c>
      <c r="I10306">
        <v>0.16582638841876848</v>
      </c>
      <c r="J10306">
        <v>0.16247661508035124</v>
      </c>
      <c r="K10306">
        <v>0.13130540661781984</v>
      </c>
      <c r="L10306">
        <v>0.12341200997766061</v>
      </c>
      <c r="M10306">
        <v>9.3020601111976547E-2</v>
      </c>
      <c r="N10306">
        <v>9.0666684051999541E-2</v>
      </c>
      <c r="O10306">
        <v>0.11420889379073831</v>
      </c>
      <c r="P10306">
        <v>9.3996249190251929E-2</v>
      </c>
      <c r="Q10306">
        <v>7.3661388197864025E-2</v>
      </c>
      <c r="R10306">
        <v>9.8165489225600103E-2</v>
      </c>
      <c r="S10306">
        <v>7.5224981231766297E-2</v>
      </c>
      <c r="T10306">
        <v>6.91085999383802E-2</v>
      </c>
      <c r="U10306">
        <v>0.10037969571192865</v>
      </c>
      <c r="V10306">
        <v>7.3552574276589552E-2</v>
      </c>
      <c r="W10306">
        <v>7.5858570431139818E-2</v>
      </c>
      <c r="X10306">
        <v>9.8407089426697431E-2</v>
      </c>
      <c r="Y10306">
        <v>8.2312278035224382E-2</v>
      </c>
      <c r="Z10306">
        <v>7.9822832762546161E-2</v>
      </c>
      <c r="AA10306">
        <v>0.10257690009809972</v>
      </c>
      <c r="AB10306">
        <v>7.918676675904894E-2</v>
      </c>
      <c r="AC10306">
        <v>0.11897798874413074</v>
      </c>
      <c r="AD10306">
        <v>0.11939486994219652</v>
      </c>
      <c r="AE10306">
        <v>9.3755710415120375E-2</v>
      </c>
      <c r="AF10306">
        <v>0.30929869907931562</v>
      </c>
      <c r="AG10306">
        <v>0.30141236663253668</v>
      </c>
      <c r="AH10306">
        <v>0.33407175464506011</v>
      </c>
      <c r="AI10306">
        <v>0.33424903338816148</v>
      </c>
      <c r="AJ10306">
        <v>0.30728738175864934</v>
      </c>
      <c r="AK10306">
        <v>0.35548138723140171</v>
      </c>
    </row>
    <row r="10307" spans="1:37">
      <c r="A10307">
        <v>20</v>
      </c>
      <c r="B10307">
        <v>0.15625574092666569</v>
      </c>
      <c r="C10307">
        <v>0.13646914472242827</v>
      </c>
      <c r="D10307">
        <v>0.1191175825621683</v>
      </c>
      <c r="E10307">
        <v>0.13130540661781984</v>
      </c>
      <c r="F10307">
        <v>0.12673665885718011</v>
      </c>
      <c r="G10307">
        <v>9.7640167263733937E-2</v>
      </c>
      <c r="H10307">
        <v>0.14378057377224276</v>
      </c>
      <c r="I10307">
        <v>0.11102104595144238</v>
      </c>
      <c r="J10307">
        <v>9.311862099580491E-2</v>
      </c>
      <c r="K10307">
        <v>0.13902548437399867</v>
      </c>
      <c r="L10307">
        <v>0.10925359423451081</v>
      </c>
      <c r="M10307">
        <v>7.7751067658671527E-2</v>
      </c>
      <c r="N10307">
        <v>7.7520112656956949E-2</v>
      </c>
      <c r="O10307">
        <v>9.7648727376053346E-2</v>
      </c>
      <c r="P10307">
        <v>7.9538193353675943E-2</v>
      </c>
      <c r="Q10307">
        <v>6.2980566359869261E-2</v>
      </c>
      <c r="R10307">
        <v>8.3931599168548074E-2</v>
      </c>
      <c r="S10307">
        <v>6.2876637384149434E-2</v>
      </c>
      <c r="T10307">
        <v>5.9087927487402714E-2</v>
      </c>
      <c r="U10307">
        <v>8.5824748102587736E-2</v>
      </c>
      <c r="V10307">
        <v>6.2412295557921237E-2</v>
      </c>
      <c r="W10307">
        <v>6.4859159539186584E-2</v>
      </c>
      <c r="X10307">
        <v>8.413816760107469E-2</v>
      </c>
      <c r="Y10307">
        <v>6.8800539043518627E-2</v>
      </c>
      <c r="Z10307">
        <v>6.8248608108366637E-2</v>
      </c>
      <c r="AA10307">
        <v>8.7703360222654403E-2</v>
      </c>
      <c r="AB10307">
        <v>6.7193132801266986E-2</v>
      </c>
      <c r="AC10307">
        <v>0.10172630870511871</v>
      </c>
      <c r="AD10307">
        <v>0.10235107578676944</v>
      </c>
      <c r="AE10307">
        <v>7.8365507175101351E-2</v>
      </c>
      <c r="AF10307">
        <v>0.14378057377224279</v>
      </c>
      <c r="AG10307">
        <v>0.12833063913143164</v>
      </c>
      <c r="AH10307">
        <v>9.6987402451720134E-2</v>
      </c>
      <c r="AI10307">
        <v>0.15625574092666569</v>
      </c>
      <c r="AJ10307">
        <v>0.13920060690511807</v>
      </c>
      <c r="AK10307">
        <v>0.13579162726062033</v>
      </c>
    </row>
    <row r="10308" spans="1:37">
      <c r="A10308">
        <v>21</v>
      </c>
      <c r="B10308">
        <v>0.13902548437399867</v>
      </c>
      <c r="C10308">
        <v>0.1305643530776063</v>
      </c>
      <c r="D10308">
        <v>0.11118863739362839</v>
      </c>
      <c r="E10308">
        <v>0.13902548437399867</v>
      </c>
      <c r="F10308">
        <v>0.11723573873897548</v>
      </c>
      <c r="G10308">
        <v>0.1035287015489796</v>
      </c>
      <c r="H10308">
        <v>0.13902548437399867</v>
      </c>
      <c r="I10308">
        <v>0.10389045859595737</v>
      </c>
      <c r="J10308">
        <v>9.3437179459763167E-2</v>
      </c>
      <c r="K10308">
        <v>0.12623416572319657</v>
      </c>
      <c r="L10308">
        <v>0.10312383493712259</v>
      </c>
      <c r="M10308">
        <v>8.14778007574333E-2</v>
      </c>
      <c r="N10308">
        <v>6.7760421420468619E-2</v>
      </c>
      <c r="O10308">
        <v>8.5354867161432244E-2</v>
      </c>
      <c r="P10308">
        <v>7.6262058085299136E-2</v>
      </c>
      <c r="Q10308">
        <v>5.505138694430859E-2</v>
      </c>
      <c r="R10308">
        <v>7.3364709302241621E-2</v>
      </c>
      <c r="S10308">
        <v>5.9944312987617716E-2</v>
      </c>
      <c r="T10308">
        <v>5.1648826739020243E-2</v>
      </c>
      <c r="U10308">
        <v>7.5019513006538432E-2</v>
      </c>
      <c r="V10308">
        <v>5.9917860253556561E-2</v>
      </c>
      <c r="W10308">
        <v>5.669346744632571E-2</v>
      </c>
      <c r="X10308">
        <v>7.354527101146037E-2</v>
      </c>
      <c r="Y10308">
        <v>6.5591946670818024E-2</v>
      </c>
      <c r="Z10308">
        <v>5.9656188417165697E-2</v>
      </c>
      <c r="AA10308">
        <v>7.6661610064686789E-2</v>
      </c>
      <c r="AB10308">
        <v>6.4507621538269194E-2</v>
      </c>
      <c r="AC10308">
        <v>8.8919085785009164E-2</v>
      </c>
      <c r="AD10308">
        <v>8.9771194605009597E-2</v>
      </c>
      <c r="AE10308">
        <v>7.4710841498051961E-2</v>
      </c>
      <c r="AF10308">
        <v>0.13902548437399867</v>
      </c>
      <c r="AG10308">
        <v>0.11898703967471144</v>
      </c>
      <c r="AH10308">
        <v>8.8962955191680168E-2</v>
      </c>
      <c r="AI10308">
        <v>0.13902548437399867</v>
      </c>
      <c r="AJ10308">
        <v>0.13037100219924494</v>
      </c>
      <c r="AK10308">
        <v>0.11561622643246236</v>
      </c>
    </row>
    <row r="10309" spans="1:37">
      <c r="A10309">
        <v>22</v>
      </c>
      <c r="B10309">
        <v>0.12623416572319657</v>
      </c>
      <c r="C10309">
        <v>0.11994881930224403</v>
      </c>
      <c r="D10309">
        <v>0.11391047442097832</v>
      </c>
      <c r="E10309">
        <v>0.12623416572319657</v>
      </c>
      <c r="F10309">
        <v>0.11224482569157368</v>
      </c>
      <c r="G10309">
        <v>0.10700100439130963</v>
      </c>
      <c r="H10309">
        <v>0.12623416572319657</v>
      </c>
      <c r="I10309">
        <v>0.10829395209483646</v>
      </c>
      <c r="J10309">
        <v>0.10809750543650988</v>
      </c>
      <c r="K10309">
        <v>0.12678102236558222</v>
      </c>
      <c r="L10309">
        <v>0.10716739225747059</v>
      </c>
      <c r="M10309">
        <v>0.12994547554457303</v>
      </c>
      <c r="N10309">
        <v>6.8177669409202932E-2</v>
      </c>
      <c r="O10309">
        <v>8.9477457560724061E-2</v>
      </c>
      <c r="P10309">
        <v>9.0016915786829618E-2</v>
      </c>
      <c r="Q10309">
        <v>5.5390376578641175E-2</v>
      </c>
      <c r="R10309">
        <v>7.3816466784835943E-2</v>
      </c>
      <c r="S10309">
        <v>6.9409204511978406E-2</v>
      </c>
      <c r="T10309">
        <v>5.1966864446365918E-2</v>
      </c>
      <c r="U10309">
        <v>7.5481460265153816E-2</v>
      </c>
      <c r="V10309">
        <v>7.1024871770057077E-2</v>
      </c>
      <c r="W10309">
        <v>5.7042568511083955E-2</v>
      </c>
      <c r="X10309">
        <v>7.3998140337936891E-2</v>
      </c>
      <c r="Y10309">
        <v>7.5948569829368234E-2</v>
      </c>
      <c r="Z10309">
        <v>6.0023533013182306E-2</v>
      </c>
      <c r="AA10309">
        <v>7.7133668855675408E-2</v>
      </c>
      <c r="AB10309">
        <v>7.6465439996665899E-2</v>
      </c>
      <c r="AC10309">
        <v>0.1019573007016738</v>
      </c>
      <c r="AD10309">
        <v>9.4713993256262063E-2</v>
      </c>
      <c r="AE10309">
        <v>8.6507290155639113E-2</v>
      </c>
      <c r="AF10309">
        <v>0.12623416572319657</v>
      </c>
      <c r="AG10309">
        <v>0.1102340491999852</v>
      </c>
      <c r="AH10309">
        <v>0.10350003631580221</v>
      </c>
      <c r="AI10309">
        <v>0.12623416572319657</v>
      </c>
      <c r="AJ10309">
        <v>0.12086884914044714</v>
      </c>
      <c r="AK10309">
        <v>0.11255480347951058</v>
      </c>
    </row>
    <row r="10310" spans="1:37">
      <c r="A10310">
        <v>23</v>
      </c>
      <c r="B10310">
        <v>0.12678102236558222</v>
      </c>
      <c r="C10310">
        <v>0.12322974550777435</v>
      </c>
      <c r="D10310">
        <v>0.12727113244634403</v>
      </c>
      <c r="E10310">
        <v>0.12678102236558222</v>
      </c>
      <c r="F10310">
        <v>0.11480173765836492</v>
      </c>
      <c r="G10310">
        <v>0.12731577358727977</v>
      </c>
      <c r="H10310">
        <v>0.12678102236558222</v>
      </c>
      <c r="I10310">
        <v>0.10791785582369243</v>
      </c>
      <c r="J10310">
        <v>0.11872791936341399</v>
      </c>
      <c r="K10310">
        <v>0.12173968769358941</v>
      </c>
      <c r="L10310">
        <v>0.10548920462058346</v>
      </c>
      <c r="M10310">
        <v>0.14673256157503153</v>
      </c>
      <c r="N10310">
        <v>6.4331164513058564E-2</v>
      </c>
      <c r="O10310">
        <v>8.6430682584355059E-2</v>
      </c>
      <c r="P10310">
        <v>9.1999342758412747E-2</v>
      </c>
      <c r="Q10310">
        <v>5.2265315887137634E-2</v>
      </c>
      <c r="R10310">
        <v>6.9651827492170096E-2</v>
      </c>
      <c r="S10310">
        <v>7.109257592480217E-2</v>
      </c>
      <c r="T10310">
        <v>4.9034954331772955E-2</v>
      </c>
      <c r="U10310">
        <v>7.1222883974793733E-2</v>
      </c>
      <c r="V10310">
        <v>7.2554558211555209E-2</v>
      </c>
      <c r="W10310">
        <v>5.3824293070343865E-2</v>
      </c>
      <c r="X10310">
        <v>6.9823251234481715E-2</v>
      </c>
      <c r="Y10310">
        <v>7.7790539524807481E-2</v>
      </c>
      <c r="Z10310">
        <v>5.6637075018654205E-2</v>
      </c>
      <c r="AA10310">
        <v>7.2781876876249318E-2</v>
      </c>
      <c r="AB10310">
        <v>7.8112301777490678E-2</v>
      </c>
      <c r="AC10310">
        <v>9.6909697813988699E-2</v>
      </c>
      <c r="AD10310">
        <v>9.3266698779704574E-2</v>
      </c>
      <c r="AE10310">
        <v>8.8605338970241546E-2</v>
      </c>
      <c r="AF10310">
        <v>0.12678102236558222</v>
      </c>
      <c r="AG10310">
        <v>0.11372250807925383</v>
      </c>
      <c r="AH10310">
        <v>0.12880408028213342</v>
      </c>
      <c r="AI10310">
        <v>0.12678102236558222</v>
      </c>
      <c r="AJ10310">
        <v>0.11970063540292963</v>
      </c>
      <c r="AK10310">
        <v>0.12618644986288921</v>
      </c>
    </row>
    <row r="10311" spans="1:37">
      <c r="A10311">
        <v>24</v>
      </c>
      <c r="B10311">
        <v>0.12173968769358941</v>
      </c>
      <c r="C10311">
        <v>0.12197253310892094</v>
      </c>
      <c r="D10311">
        <v>0.13497879545421318</v>
      </c>
      <c r="E10311">
        <v>0.12173968769358941</v>
      </c>
      <c r="F10311">
        <v>0.11168098913563725</v>
      </c>
      <c r="G10311">
        <v>0.1357710856638682</v>
      </c>
      <c r="H10311">
        <v>0.12173968769358941</v>
      </c>
      <c r="I10311">
        <v>0.10015107193375633</v>
      </c>
      <c r="J10311">
        <v>0.13906109317171403</v>
      </c>
      <c r="K10311">
        <v>0.10836306154273387</v>
      </c>
      <c r="L10311">
        <v>9.5324239173552192E-2</v>
      </c>
      <c r="M10311">
        <v>0.16316376138164432</v>
      </c>
      <c r="N10311">
        <v>5.4124887538628035E-2</v>
      </c>
      <c r="O10311">
        <v>7.4984745594289429E-2</v>
      </c>
      <c r="P10311">
        <v>0.11804600313385881</v>
      </c>
      <c r="Q10311">
        <v>4.2092978500641788E-2</v>
      </c>
      <c r="R10311">
        <v>5.7234592880038959E-2</v>
      </c>
      <c r="S10311">
        <v>8.438034962538199E-2</v>
      </c>
      <c r="T10311">
        <v>3.9491338441814003E-2</v>
      </c>
      <c r="U10311">
        <v>5.8196988353220333E-2</v>
      </c>
      <c r="V10311">
        <v>8.3945853092035227E-2</v>
      </c>
      <c r="W10311">
        <v>4.1412113806947107E-2</v>
      </c>
      <c r="X10311">
        <v>5.7310208917987659E-2</v>
      </c>
      <c r="Y10311">
        <v>9.2330216443322871E-2</v>
      </c>
      <c r="Z10311">
        <v>4.561386725849962E-2</v>
      </c>
      <c r="AA10311">
        <v>6.1277024399889961E-2</v>
      </c>
      <c r="AB10311">
        <v>9.0458881201942121E-2</v>
      </c>
      <c r="AC10311">
        <v>8.3516439643359752E-2</v>
      </c>
      <c r="AD10311">
        <v>8.3485468850353184E-2</v>
      </c>
      <c r="AE10311">
        <v>0.1094467091841147</v>
      </c>
      <c r="AF10311">
        <v>0.12173968769358941</v>
      </c>
      <c r="AG10311">
        <v>0.10872344885254712</v>
      </c>
      <c r="AH10311">
        <v>0.13071334995790057</v>
      </c>
      <c r="AI10311">
        <v>0.12173968769358941</v>
      </c>
      <c r="AJ10311">
        <v>0.11804186623323794</v>
      </c>
      <c r="AK10311">
        <v>0.12806383556803352</v>
      </c>
    </row>
    <row r="10321" spans="1:49">
      <c r="A10321" t="s">
        <v>366</v>
      </c>
      <c r="D10321">
        <v>2015</v>
      </c>
      <c r="F10321" t="s">
        <v>0</v>
      </c>
      <c r="G10321" s="168">
        <v>947008.51300001459</v>
      </c>
      <c r="H10321" t="s">
        <v>102</v>
      </c>
      <c r="K10321" t="s">
        <v>1</v>
      </c>
      <c r="L10321" t="s">
        <v>103</v>
      </c>
    </row>
    <row r="10322" spans="1:49">
      <c r="A10322">
        <v>1259</v>
      </c>
      <c r="B10322" t="s">
        <v>104</v>
      </c>
      <c r="F10322" t="s">
        <v>3</v>
      </c>
      <c r="G10322">
        <v>0</v>
      </c>
      <c r="H10322" t="s">
        <v>102</v>
      </c>
      <c r="K10322" t="s">
        <v>4</v>
      </c>
      <c r="L10322" t="s">
        <v>103</v>
      </c>
      <c r="N10322" t="s">
        <v>105</v>
      </c>
    </row>
    <row r="10323" spans="1:49">
      <c r="B10323">
        <v>1</v>
      </c>
      <c r="C10323" t="s">
        <v>5</v>
      </c>
      <c r="D10323" t="s">
        <v>6</v>
      </c>
      <c r="E10323">
        <v>2</v>
      </c>
      <c r="F10323" t="s">
        <v>7</v>
      </c>
      <c r="G10323" t="s">
        <v>8</v>
      </c>
      <c r="H10323">
        <v>3</v>
      </c>
      <c r="I10323" t="s">
        <v>9</v>
      </c>
      <c r="J10323" t="s">
        <v>10</v>
      </c>
      <c r="K10323">
        <v>4</v>
      </c>
      <c r="L10323" t="s">
        <v>11</v>
      </c>
      <c r="M10323" t="s">
        <v>12</v>
      </c>
      <c r="N10323">
        <v>5</v>
      </c>
      <c r="O10323" t="s">
        <v>13</v>
      </c>
      <c r="P10323" t="s">
        <v>13</v>
      </c>
      <c r="Q10323">
        <v>6</v>
      </c>
      <c r="R10323" t="s">
        <v>14</v>
      </c>
      <c r="S10323" t="s">
        <v>87</v>
      </c>
      <c r="T10323">
        <v>7</v>
      </c>
      <c r="U10323" t="s">
        <v>15</v>
      </c>
      <c r="V10323" t="s">
        <v>88</v>
      </c>
      <c r="W10323">
        <v>8</v>
      </c>
      <c r="X10323" t="s">
        <v>89</v>
      </c>
      <c r="Y10323" t="s">
        <v>90</v>
      </c>
      <c r="Z10323">
        <v>9</v>
      </c>
      <c r="AA10323" t="s">
        <v>91</v>
      </c>
      <c r="AB10323" t="s">
        <v>92</v>
      </c>
      <c r="AC10323">
        <v>10</v>
      </c>
      <c r="AD10323" t="s">
        <v>93</v>
      </c>
      <c r="AE10323" t="s">
        <v>94</v>
      </c>
      <c r="AF10323">
        <v>11</v>
      </c>
      <c r="AG10323" t="s">
        <v>95</v>
      </c>
      <c r="AH10323" t="s">
        <v>96</v>
      </c>
      <c r="AI10323">
        <v>12</v>
      </c>
      <c r="AJ10323" t="s">
        <v>97</v>
      </c>
      <c r="AK10323" t="s">
        <v>98</v>
      </c>
    </row>
    <row r="10324" spans="1:49">
      <c r="B10324">
        <v>31</v>
      </c>
      <c r="E10324">
        <v>28</v>
      </c>
      <c r="H10324">
        <v>31</v>
      </c>
      <c r="K10324">
        <v>30</v>
      </c>
      <c r="N10324">
        <v>31</v>
      </c>
      <c r="Q10324">
        <v>30</v>
      </c>
      <c r="T10324">
        <v>31</v>
      </c>
      <c r="W10324">
        <v>31</v>
      </c>
      <c r="Z10324">
        <v>30</v>
      </c>
      <c r="AC10324">
        <v>31</v>
      </c>
      <c r="AF10324">
        <v>30</v>
      </c>
      <c r="AI10324">
        <v>31</v>
      </c>
    </row>
    <row r="10325" spans="1:49">
      <c r="A10325" t="s">
        <v>16</v>
      </c>
      <c r="B10325" t="s">
        <v>17</v>
      </c>
      <c r="C10325" t="s">
        <v>18</v>
      </c>
      <c r="D10325" t="s">
        <v>19</v>
      </c>
      <c r="E10325" t="s">
        <v>17</v>
      </c>
      <c r="F10325" t="s">
        <v>18</v>
      </c>
      <c r="G10325" t="s">
        <v>19</v>
      </c>
      <c r="H10325" t="s">
        <v>17</v>
      </c>
      <c r="I10325" t="s">
        <v>18</v>
      </c>
      <c r="J10325" t="s">
        <v>19</v>
      </c>
      <c r="K10325" t="s">
        <v>17</v>
      </c>
      <c r="L10325" t="s">
        <v>18</v>
      </c>
      <c r="M10325" t="s">
        <v>19</v>
      </c>
      <c r="N10325" t="s">
        <v>17</v>
      </c>
      <c r="O10325" t="s">
        <v>18</v>
      </c>
      <c r="P10325" t="s">
        <v>19</v>
      </c>
      <c r="Q10325" t="s">
        <v>17</v>
      </c>
      <c r="R10325" t="s">
        <v>18</v>
      </c>
      <c r="S10325" t="s">
        <v>19</v>
      </c>
      <c r="T10325" t="s">
        <v>17</v>
      </c>
      <c r="U10325" t="s">
        <v>18</v>
      </c>
      <c r="V10325" t="s">
        <v>19</v>
      </c>
      <c r="W10325" t="s">
        <v>17</v>
      </c>
      <c r="X10325" t="s">
        <v>18</v>
      </c>
      <c r="Y10325" t="s">
        <v>19</v>
      </c>
      <c r="Z10325" t="s">
        <v>17</v>
      </c>
      <c r="AA10325" t="s">
        <v>18</v>
      </c>
      <c r="AB10325" t="s">
        <v>19</v>
      </c>
      <c r="AC10325" t="s">
        <v>17</v>
      </c>
      <c r="AD10325" t="s">
        <v>18</v>
      </c>
      <c r="AE10325" t="s">
        <v>19</v>
      </c>
      <c r="AF10325" t="s">
        <v>17</v>
      </c>
      <c r="AG10325" t="s">
        <v>18</v>
      </c>
      <c r="AH10325" t="s">
        <v>19</v>
      </c>
      <c r="AI10325" t="s">
        <v>17</v>
      </c>
      <c r="AJ10325" t="s">
        <v>18</v>
      </c>
      <c r="AK10325" t="s">
        <v>19</v>
      </c>
    </row>
    <row r="10326" spans="1:49">
      <c r="B10326" s="169">
        <v>8.5745621898810645E-2</v>
      </c>
      <c r="C10326" s="170">
        <v>1.0641700213154146</v>
      </c>
      <c r="D10326" s="170">
        <v>0.70456492919335134</v>
      </c>
      <c r="E10326" s="169">
        <v>7.7055964372528749E-2</v>
      </c>
      <c r="F10326" s="170">
        <v>1.020026645000508</v>
      </c>
      <c r="G10326" s="170">
        <v>0.67709675261355418</v>
      </c>
      <c r="H10326" s="169">
        <v>8.6379310969875778E-2</v>
      </c>
      <c r="I10326" s="170">
        <v>1.0334238144398189</v>
      </c>
      <c r="J10326" s="170">
        <v>0.70032021353087326</v>
      </c>
      <c r="K10326" s="169">
        <v>8.3509598959736836E-2</v>
      </c>
      <c r="L10326" s="170">
        <v>1.028577572809477</v>
      </c>
      <c r="M10326" s="170">
        <v>0.6850228375959635</v>
      </c>
      <c r="N10326" s="169">
        <v>8.3295127776886108E-2</v>
      </c>
      <c r="O10326" s="170">
        <v>1.0325425191962438</v>
      </c>
      <c r="P10326" s="170">
        <v>0.66986350892648228</v>
      </c>
      <c r="Q10326" s="169">
        <v>8.1996264990129741E-2</v>
      </c>
      <c r="R10326" s="170">
        <v>1.0581958866357424</v>
      </c>
      <c r="S10326" s="170">
        <v>0.66963025145240018</v>
      </c>
      <c r="T10326" s="169">
        <v>8.4350409184388644E-2</v>
      </c>
      <c r="U10326" s="170">
        <v>1.112241120309988</v>
      </c>
      <c r="V10326" s="170">
        <v>0.65515320767847385</v>
      </c>
      <c r="W10326" s="169">
        <v>8.4556287312941625E-2</v>
      </c>
      <c r="X10326" s="170">
        <v>1.0116367591391939</v>
      </c>
      <c r="Y10326" s="170">
        <v>0.68028322123910778</v>
      </c>
      <c r="Z10326" s="169">
        <v>8.244618828386456E-2</v>
      </c>
      <c r="AA10326" s="170">
        <v>1.1016276924999628</v>
      </c>
      <c r="AB10326" s="170">
        <v>0.67036203894623958</v>
      </c>
      <c r="AC10326" s="169">
        <v>8.3289778980571119E-2</v>
      </c>
      <c r="AD10326" s="170">
        <v>1.0440727973368873</v>
      </c>
      <c r="AE10326" s="170">
        <v>0.69870957107597786</v>
      </c>
      <c r="AF10326" s="169">
        <v>8.0853873297516671E-2</v>
      </c>
      <c r="AG10326" s="170">
        <v>1.0583188442939266</v>
      </c>
      <c r="AH10326" s="170">
        <v>0.6993593897905499</v>
      </c>
      <c r="AI10326" s="169">
        <v>8.6521573972749385E-2</v>
      </c>
      <c r="AJ10326" s="170">
        <v>1.0347621762444423</v>
      </c>
      <c r="AK10326" s="170">
        <v>0.69068113595708203</v>
      </c>
      <c r="AM10326" t="str">
        <f>A10321</f>
        <v>PreNResSpltPkgAC-65to-PEYes-cDXGF-SCn1985-CZ03</v>
      </c>
      <c r="AN10326" s="93">
        <f>1/($T10326*(1/$T10324)*(1/(5/7+2/7*$V10326))*$T10336/SUM($T10328:$T10351))</f>
        <v>4428.7194924556943</v>
      </c>
      <c r="AO10326" s="93">
        <f>1/(T10326*(1/T10324)*(1/(5/7+2/7*V10326)))</f>
        <v>331.30417465423363</v>
      </c>
      <c r="AP10326" s="93"/>
      <c r="AR10326" s="217">
        <f>CHOOSE($AV$3,C10326,F10326,I10326,L10326,O10326,R10326,U10326,X10326,AA10326,AD10326,AG10326,AJ10326)</f>
        <v>1.112241120309988</v>
      </c>
      <c r="AS10326" s="92"/>
      <c r="AT10326" s="92"/>
      <c r="AV10326" s="151">
        <f>AN10326/AR10326</f>
        <v>3981.7980216568371</v>
      </c>
      <c r="AW10326" s="152">
        <f>AO10326/AR10326</f>
        <v>297.87082009870056</v>
      </c>
    </row>
    <row r="10327" spans="1:49">
      <c r="A10327" t="s">
        <v>20</v>
      </c>
      <c r="B10327" t="s">
        <v>21</v>
      </c>
      <c r="C10327" t="s">
        <v>22</v>
      </c>
      <c r="D10327" t="s">
        <v>23</v>
      </c>
      <c r="E10327" t="s">
        <v>21</v>
      </c>
      <c r="F10327" t="s">
        <v>22</v>
      </c>
      <c r="G10327" t="s">
        <v>23</v>
      </c>
      <c r="H10327" t="s">
        <v>21</v>
      </c>
      <c r="I10327" t="s">
        <v>22</v>
      </c>
      <c r="J10327" t="s">
        <v>23</v>
      </c>
      <c r="K10327" t="s">
        <v>21</v>
      </c>
      <c r="L10327" t="s">
        <v>22</v>
      </c>
      <c r="M10327" t="s">
        <v>23</v>
      </c>
      <c r="N10327" t="s">
        <v>21</v>
      </c>
      <c r="O10327" t="s">
        <v>22</v>
      </c>
      <c r="P10327" t="s">
        <v>23</v>
      </c>
      <c r="Q10327" t="s">
        <v>21</v>
      </c>
      <c r="R10327" t="s">
        <v>22</v>
      </c>
      <c r="S10327" t="s">
        <v>23</v>
      </c>
      <c r="T10327" t="s">
        <v>21</v>
      </c>
      <c r="U10327" t="s">
        <v>22</v>
      </c>
      <c r="V10327" t="s">
        <v>23</v>
      </c>
      <c r="W10327" t="s">
        <v>21</v>
      </c>
      <c r="X10327" t="s">
        <v>22</v>
      </c>
      <c r="Y10327" t="s">
        <v>23</v>
      </c>
      <c r="Z10327" t="s">
        <v>21</v>
      </c>
      <c r="AA10327" t="s">
        <v>22</v>
      </c>
      <c r="AB10327" t="s">
        <v>23</v>
      </c>
      <c r="AC10327" t="s">
        <v>21</v>
      </c>
      <c r="AD10327" t="s">
        <v>22</v>
      </c>
      <c r="AE10327" t="s">
        <v>23</v>
      </c>
      <c r="AF10327" t="s">
        <v>21</v>
      </c>
      <c r="AG10327" t="s">
        <v>22</v>
      </c>
      <c r="AH10327" t="s">
        <v>23</v>
      </c>
      <c r="AI10327" t="s">
        <v>21</v>
      </c>
      <c r="AJ10327" t="s">
        <v>22</v>
      </c>
      <c r="AK10327" t="s">
        <v>23</v>
      </c>
    </row>
    <row r="10328" spans="1:49">
      <c r="A10328">
        <v>1</v>
      </c>
      <c r="B10328">
        <v>0.11311491308177828</v>
      </c>
      <c r="C10328">
        <v>0.10397528940400998</v>
      </c>
      <c r="D10328">
        <v>0.13225540309173472</v>
      </c>
      <c r="E10328">
        <v>0.11426040744021256</v>
      </c>
      <c r="F10328">
        <v>0.10233422428784532</v>
      </c>
      <c r="G10328">
        <v>0.13946370962365356</v>
      </c>
      <c r="H10328">
        <v>9.6931358988962088E-2</v>
      </c>
      <c r="I10328">
        <v>8.1091026224257526E-2</v>
      </c>
      <c r="J10328">
        <v>0.11829084415539297</v>
      </c>
      <c r="K10328">
        <v>0.1086417158974276</v>
      </c>
      <c r="L10328">
        <v>8.6022261888686016E-2</v>
      </c>
      <c r="M10328">
        <v>0.12221776200138958</v>
      </c>
      <c r="N10328">
        <v>6.0753995580719811E-2</v>
      </c>
      <c r="O10328">
        <v>6.4506770651125867E-2</v>
      </c>
      <c r="P10328">
        <v>8.9193933332743267E-2</v>
      </c>
      <c r="Q10328">
        <v>5.6185899023931028E-2</v>
      </c>
      <c r="R10328">
        <v>6.3628501932055367E-2</v>
      </c>
      <c r="S10328">
        <v>8.8082221665862964E-2</v>
      </c>
      <c r="T10328">
        <v>5.1647719320072775E-2</v>
      </c>
      <c r="U10328">
        <v>6.2272884676920902E-2</v>
      </c>
      <c r="V10328">
        <v>8.9017774077541023E-2</v>
      </c>
      <c r="W10328">
        <v>6.2521431481787779E-2</v>
      </c>
      <c r="X10328">
        <v>6.3952930856682924E-2</v>
      </c>
      <c r="Y10328">
        <v>8.7688085076099542E-2</v>
      </c>
      <c r="Z10328">
        <v>5.2454688531248413E-2</v>
      </c>
      <c r="AA10328">
        <v>6.2030116029392519E-2</v>
      </c>
      <c r="AB10328">
        <v>8.3643411481133176E-2</v>
      </c>
      <c r="AC10328">
        <v>8.0116932352806827E-2</v>
      </c>
      <c r="AD10328">
        <v>6.8008316397972696E-2</v>
      </c>
      <c r="AE10328">
        <v>8.8104248068718027E-2</v>
      </c>
      <c r="AF10328">
        <v>0.11426040744021256</v>
      </c>
      <c r="AG10328">
        <v>9.565932922312384E-2</v>
      </c>
      <c r="AH10328">
        <v>0.11437884278259625</v>
      </c>
      <c r="AI10328">
        <v>0.11311491308177828</v>
      </c>
      <c r="AJ10328">
        <v>0.10359770383323914</v>
      </c>
      <c r="AK10328">
        <v>0.13837759397930804</v>
      </c>
    </row>
    <row r="10329" spans="1:49">
      <c r="A10329">
        <v>2</v>
      </c>
      <c r="B10329">
        <v>0.1086417158974276</v>
      </c>
      <c r="C10329">
        <v>0.10406369078162492</v>
      </c>
      <c r="D10329">
        <v>0.13474541574650753</v>
      </c>
      <c r="E10329">
        <v>0.10974191099337531</v>
      </c>
      <c r="F10329">
        <v>9.76920915074381E-2</v>
      </c>
      <c r="G10329">
        <v>0.12685473112144607</v>
      </c>
      <c r="H10329">
        <v>9.2512136251457697E-2</v>
      </c>
      <c r="I10329">
        <v>8.9655753702677296E-2</v>
      </c>
      <c r="J10329">
        <v>0.12127655139349218</v>
      </c>
      <c r="K10329">
        <v>0.10441500925349732</v>
      </c>
      <c r="L10329">
        <v>8.3823837023033143E-2</v>
      </c>
      <c r="M10329">
        <v>0.1172619221308534</v>
      </c>
      <c r="N10329">
        <v>5.6653551692641808E-2</v>
      </c>
      <c r="O10329">
        <v>6.2523035530960266E-2</v>
      </c>
      <c r="P10329">
        <v>9.756996993807654E-2</v>
      </c>
      <c r="Q10329">
        <v>5.2393767756733205E-2</v>
      </c>
      <c r="R10329">
        <v>5.9334050194997066E-2</v>
      </c>
      <c r="S10329">
        <v>8.3026687264480911E-2</v>
      </c>
      <c r="T10329">
        <v>4.8161881508174714E-2</v>
      </c>
      <c r="U10329">
        <v>5.8069927045480779E-2</v>
      </c>
      <c r="V10329">
        <v>8.3977879102913058E-2</v>
      </c>
      <c r="W10329">
        <v>5.8301698785314035E-2</v>
      </c>
      <c r="X10329">
        <v>5.96365825745762E-2</v>
      </c>
      <c r="Y10329">
        <v>8.2655172391684989E-2</v>
      </c>
      <c r="Z10329">
        <v>4.8914386285559566E-2</v>
      </c>
      <c r="AA10329">
        <v>5.7843543480241386E-2</v>
      </c>
      <c r="AB10329">
        <v>7.8907795324102595E-2</v>
      </c>
      <c r="AC10329">
        <v>6.0010879359529611E-2</v>
      </c>
      <c r="AD10329">
        <v>6.1408947136891406E-2</v>
      </c>
      <c r="AE10329">
        <v>9.119845053677933E-2</v>
      </c>
      <c r="AF10329">
        <v>0.10974191099337531</v>
      </c>
      <c r="AG10329">
        <v>9.1085870109969005E-2</v>
      </c>
      <c r="AH10329">
        <v>0.13149535671755452</v>
      </c>
      <c r="AI10329">
        <v>0.1086417158974276</v>
      </c>
      <c r="AJ10329">
        <v>0.1011454722078524</v>
      </c>
      <c r="AK10329">
        <v>0.13379787398493434</v>
      </c>
    </row>
    <row r="10330" spans="1:49">
      <c r="A10330">
        <v>3</v>
      </c>
      <c r="B10330">
        <v>0.10441500925349732</v>
      </c>
      <c r="C10330">
        <v>9.9713941178526957E-2</v>
      </c>
      <c r="D10330">
        <v>0.1228412446341282</v>
      </c>
      <c r="E10330">
        <v>0.10547240125228066</v>
      </c>
      <c r="F10330">
        <v>9.5818636484156727E-2</v>
      </c>
      <c r="G10330">
        <v>0.12193170645439061</v>
      </c>
      <c r="H10330">
        <v>0.10657120386190436</v>
      </c>
      <c r="I10330">
        <v>9.2644418352927652E-2</v>
      </c>
      <c r="J10330">
        <v>0.12962082838263195</v>
      </c>
      <c r="K10330">
        <v>0.10874677743924611</v>
      </c>
      <c r="L10330">
        <v>9.4873078033113317E-2</v>
      </c>
      <c r="M10330">
        <v>0.12617991023652228</v>
      </c>
      <c r="N10330">
        <v>6.0851998541715947E-2</v>
      </c>
      <c r="O10330">
        <v>6.6981028607866228E-2</v>
      </c>
      <c r="P10330">
        <v>9.748972613853267E-2</v>
      </c>
      <c r="Q10330">
        <v>5.6276533136435762E-2</v>
      </c>
      <c r="R10330">
        <v>6.5856533362993158E-2</v>
      </c>
      <c r="S10330">
        <v>8.2962285552361417E-2</v>
      </c>
      <c r="T10330">
        <v>5.1731032843301702E-2</v>
      </c>
      <c r="U10330">
        <v>6.2373337775186707E-2</v>
      </c>
      <c r="V10330">
        <v>8.3894479984930659E-2</v>
      </c>
      <c r="W10330">
        <v>6.2622285513730266E-2</v>
      </c>
      <c r="X10330">
        <v>6.4056094056542098E-2</v>
      </c>
      <c r="Y10330">
        <v>8.2591058854303928E-2</v>
      </c>
      <c r="Z10330">
        <v>5.2539303785686491E-2</v>
      </c>
      <c r="AA10330">
        <v>6.2130177514792911E-2</v>
      </c>
      <c r="AB10330">
        <v>7.8829431347752332E-2</v>
      </c>
      <c r="AC10330">
        <v>0.1117501235347122</v>
      </c>
      <c r="AD10330">
        <v>7.457709358232445E-2</v>
      </c>
      <c r="AE10330">
        <v>0.10743603489727864</v>
      </c>
      <c r="AF10330">
        <v>0.10547240125228066</v>
      </c>
      <c r="AG10330">
        <v>8.9100145094099983E-2</v>
      </c>
      <c r="AH10330">
        <v>0.14106302291231171</v>
      </c>
      <c r="AI10330">
        <v>0.10441500925349732</v>
      </c>
      <c r="AJ10330">
        <v>9.4636462337998453E-2</v>
      </c>
      <c r="AK10330">
        <v>0.13684289687308945</v>
      </c>
    </row>
    <row r="10331" spans="1:49">
      <c r="A10331">
        <v>4</v>
      </c>
      <c r="B10331">
        <v>0.12011093421261762</v>
      </c>
      <c r="C10331">
        <v>0.10863585021431306</v>
      </c>
      <c r="D10331">
        <v>0.12940745887198832</v>
      </c>
      <c r="E10331">
        <v>0.11793262120414323</v>
      </c>
      <c r="F10331">
        <v>0.10414034443225548</v>
      </c>
      <c r="G10331">
        <v>0.13191811287095503</v>
      </c>
      <c r="H10331">
        <v>0.11841455807772623</v>
      </c>
      <c r="I10331">
        <v>0.10979023600138435</v>
      </c>
      <c r="J10331">
        <v>0.15241559488323297</v>
      </c>
      <c r="K10331">
        <v>0.14044168949734784</v>
      </c>
      <c r="L10331">
        <v>0.11612199669328457</v>
      </c>
      <c r="M10331">
        <v>0.14950169519061132</v>
      </c>
      <c r="N10331">
        <v>6.8568098337477762E-2</v>
      </c>
      <c r="O10331">
        <v>7.5724488910375407E-2</v>
      </c>
      <c r="P10331">
        <v>0.10592889573321296</v>
      </c>
      <c r="Q10331">
        <v>6.3626355433152496E-2</v>
      </c>
      <c r="R10331">
        <v>7.2256408552923534E-2</v>
      </c>
      <c r="S10331">
        <v>8.9336445009390572E-2</v>
      </c>
      <c r="T10331">
        <v>5.8817125705665524E-2</v>
      </c>
      <c r="U10331">
        <v>7.0441913269890813E-2</v>
      </c>
      <c r="V10331">
        <v>8.868345864769768E-2</v>
      </c>
      <c r="W10331">
        <v>7.0778014896812874E-2</v>
      </c>
      <c r="X10331">
        <v>7.2268277767996394E-2</v>
      </c>
      <c r="Y10331">
        <v>8.917680141408818E-2</v>
      </c>
      <c r="Z10331">
        <v>5.9732728616314963E-2</v>
      </c>
      <c r="AA10331">
        <v>7.0275563612993433E-2</v>
      </c>
      <c r="AB10331">
        <v>8.346574143130453E-2</v>
      </c>
      <c r="AC10331">
        <v>0.1048653990690258</v>
      </c>
      <c r="AD10331">
        <v>8.5064754519882518E-2</v>
      </c>
      <c r="AE10331">
        <v>0.11420133717072652</v>
      </c>
      <c r="AF10331">
        <v>0.11668904825852165</v>
      </c>
      <c r="AG10331">
        <v>9.2108682246506562E-2</v>
      </c>
      <c r="AH10331">
        <v>0.13570357100874483</v>
      </c>
      <c r="AI10331">
        <v>0.1223360837906204</v>
      </c>
      <c r="AJ10331">
        <v>0.10564028411071218</v>
      </c>
      <c r="AK10331">
        <v>0.14230764410067726</v>
      </c>
    </row>
    <row r="10332" spans="1:49">
      <c r="A10332">
        <v>5</v>
      </c>
      <c r="B10332">
        <v>0.15263825694820465</v>
      </c>
      <c r="C10332">
        <v>0.14115449788218426</v>
      </c>
      <c r="D10332">
        <v>0.18882844098161342</v>
      </c>
      <c r="E10332">
        <v>0.15349009971713473</v>
      </c>
      <c r="F10332">
        <v>0.13420790670432414</v>
      </c>
      <c r="G10332">
        <v>0.16343740109211843</v>
      </c>
      <c r="H10332">
        <v>0.16575407479727711</v>
      </c>
      <c r="I10332">
        <v>0.17931949848730722</v>
      </c>
      <c r="J10332">
        <v>0.19007914173945073</v>
      </c>
      <c r="K10332">
        <v>0.21915972317630672</v>
      </c>
      <c r="L10332">
        <v>0.19669945012900431</v>
      </c>
      <c r="M10332">
        <v>0.17592206303001812</v>
      </c>
      <c r="N10332">
        <v>0.14170966818810818</v>
      </c>
      <c r="O10332">
        <v>0.15123878347839173</v>
      </c>
      <c r="P10332">
        <v>0.13356403425702204</v>
      </c>
      <c r="Q10332">
        <v>0.11439837680346779</v>
      </c>
      <c r="R10332">
        <v>0.14060074550129492</v>
      </c>
      <c r="S10332">
        <v>9.7236120022250794E-2</v>
      </c>
      <c r="T10332">
        <v>0.10599479679276259</v>
      </c>
      <c r="U10332">
        <v>0.12798601400644943</v>
      </c>
      <c r="V10332">
        <v>8.8385810071450022E-2</v>
      </c>
      <c r="W10332">
        <v>0.12699539702198215</v>
      </c>
      <c r="X10332">
        <v>0.13098326909049751</v>
      </c>
      <c r="Y10332">
        <v>8.9411456960902899E-2</v>
      </c>
      <c r="Z10332">
        <v>0.10706198913540134</v>
      </c>
      <c r="AA10332">
        <v>0.12789439758602142</v>
      </c>
      <c r="AB10332">
        <v>7.9539435995546776E-2</v>
      </c>
      <c r="AC10332">
        <v>0.20600607084871467</v>
      </c>
      <c r="AD10332">
        <v>0.15672398356856956</v>
      </c>
      <c r="AE10332">
        <v>0.12541290031199695</v>
      </c>
      <c r="AF10332">
        <v>0.15354180187461136</v>
      </c>
      <c r="AG10332">
        <v>0.11840036232586659</v>
      </c>
      <c r="AH10332">
        <v>0.15507017310729382</v>
      </c>
      <c r="AI10332">
        <v>0.15611336948527926</v>
      </c>
      <c r="AJ10332">
        <v>0.13695921764728811</v>
      </c>
      <c r="AK10332">
        <v>0.1788068356690346</v>
      </c>
    </row>
    <row r="10333" spans="1:49">
      <c r="A10333">
        <v>6</v>
      </c>
      <c r="B10333">
        <v>0.22933452941857865</v>
      </c>
      <c r="C10333">
        <v>0.21692814052925904</v>
      </c>
      <c r="D10333">
        <v>0.21023175603583044</v>
      </c>
      <c r="E10333">
        <v>0.23280801220170916</v>
      </c>
      <c r="F10333">
        <v>0.22190595679661707</v>
      </c>
      <c r="G10333">
        <v>0.19391874868853853</v>
      </c>
      <c r="H10333">
        <v>0.32325549860331404</v>
      </c>
      <c r="I10333">
        <v>0.455817212752473</v>
      </c>
      <c r="J10333">
        <v>0.49631181428442384</v>
      </c>
      <c r="K10333">
        <v>0.5274924503853603</v>
      </c>
      <c r="L10333">
        <v>0.53467814749796783</v>
      </c>
      <c r="M10333">
        <v>0.57110533998843849</v>
      </c>
      <c r="N10333">
        <v>0.48244113615486034</v>
      </c>
      <c r="O10333">
        <v>0.50592154922803523</v>
      </c>
      <c r="P10333">
        <v>0.53089592792218721</v>
      </c>
      <c r="Q10333">
        <v>0.43240447466655707</v>
      </c>
      <c r="R10333">
        <v>0.48912185441487616</v>
      </c>
      <c r="S10333">
        <v>0.53651939336807275</v>
      </c>
      <c r="T10333">
        <v>0.39747882170239518</v>
      </c>
      <c r="U10333">
        <v>0.47924967745423347</v>
      </c>
      <c r="V10333">
        <v>0.50266805281752414</v>
      </c>
      <c r="W10333">
        <v>0.48116248391378191</v>
      </c>
      <c r="X10333">
        <v>0.49217924694401127</v>
      </c>
      <c r="Y10333">
        <v>0.53471972446566185</v>
      </c>
      <c r="Z10333">
        <v>0.40368922509349991</v>
      </c>
      <c r="AA10333">
        <v>0.47738133946687988</v>
      </c>
      <c r="AB10333">
        <v>0.4722172681777404</v>
      </c>
      <c r="AC10333">
        <v>0.54151804437283813</v>
      </c>
      <c r="AD10333">
        <v>0.50603573929044943</v>
      </c>
      <c r="AE10333">
        <v>0.56063828035922236</v>
      </c>
      <c r="AF10333">
        <v>0.23112088916826193</v>
      </c>
      <c r="AG10333">
        <v>0.20191781046237484</v>
      </c>
      <c r="AH10333">
        <v>0.19489903352260826</v>
      </c>
      <c r="AI10333">
        <v>0.23334572520749655</v>
      </c>
      <c r="AJ10333">
        <v>0.2131237154639315</v>
      </c>
      <c r="AK10333">
        <v>0.21010727560625403</v>
      </c>
    </row>
    <row r="10334" spans="1:49">
      <c r="A10334">
        <v>7</v>
      </c>
      <c r="B10334">
        <v>0.5279746559234505</v>
      </c>
      <c r="C10334">
        <v>0.52264320922717511</v>
      </c>
      <c r="D10334">
        <v>0.54489218629810654</v>
      </c>
      <c r="E10334">
        <v>0.53332136020212817</v>
      </c>
      <c r="F10334">
        <v>0.53776835432893721</v>
      </c>
      <c r="G10334">
        <v>0.53429169149232558</v>
      </c>
      <c r="H10334">
        <v>0.64702899140292358</v>
      </c>
      <c r="I10334">
        <v>0.81070192332024127</v>
      </c>
      <c r="J10334">
        <v>0.88186618861998778</v>
      </c>
      <c r="K10334">
        <v>0.87617958519548178</v>
      </c>
      <c r="L10334">
        <v>0.88725791132238008</v>
      </c>
      <c r="M10334">
        <v>0.96662852257769916</v>
      </c>
      <c r="N10334">
        <v>0.80687667176717637</v>
      </c>
      <c r="O10334">
        <v>0.85814400060602591</v>
      </c>
      <c r="P10334">
        <v>0.93602504078568116</v>
      </c>
      <c r="Q10334">
        <v>0.75099183930450997</v>
      </c>
      <c r="R10334">
        <v>0.84488093962872723</v>
      </c>
      <c r="S10334">
        <v>0.94025936179513325</v>
      </c>
      <c r="T10334">
        <v>0.68976043474107263</v>
      </c>
      <c r="U10334">
        <v>0.82740386090569984</v>
      </c>
      <c r="V10334">
        <v>0.90994548861098767</v>
      </c>
      <c r="W10334">
        <v>0.83078307104561411</v>
      </c>
      <c r="X10334">
        <v>0.84903942288344492</v>
      </c>
      <c r="Y10334">
        <v>0.93678533441300527</v>
      </c>
      <c r="Z10334">
        <v>0.69703790199297122</v>
      </c>
      <c r="AA10334">
        <v>0.82298513334098256</v>
      </c>
      <c r="AB10334">
        <v>0.85574475501799674</v>
      </c>
      <c r="AC10334">
        <v>0.89983514863613523</v>
      </c>
      <c r="AD10334">
        <v>0.87069716632176364</v>
      </c>
      <c r="AE10334">
        <v>0.98078058647411936</v>
      </c>
      <c r="AF10334">
        <v>0.53332136020212817</v>
      </c>
      <c r="AG10334">
        <v>0.52490624042527601</v>
      </c>
      <c r="AH10334">
        <v>0.55430941076055773</v>
      </c>
      <c r="AI10334">
        <v>0.5279746559234505</v>
      </c>
      <c r="AJ10334">
        <v>0.52638684483693599</v>
      </c>
      <c r="AK10334">
        <v>0.54888260959784518</v>
      </c>
    </row>
    <row r="10335" spans="1:49">
      <c r="A10335">
        <v>8</v>
      </c>
      <c r="B10335">
        <v>0.87666179073357187</v>
      </c>
      <c r="C10335">
        <v>0.88310364378423789</v>
      </c>
      <c r="D10335">
        <v>0.93736879978164322</v>
      </c>
      <c r="E10335">
        <v>0.88553958684533829</v>
      </c>
      <c r="F10335">
        <v>0.90224145669406941</v>
      </c>
      <c r="G10335">
        <v>0.94248517653762953</v>
      </c>
      <c r="H10335">
        <v>0.90881674938301737</v>
      </c>
      <c r="I10335">
        <v>0.9547746619534504</v>
      </c>
      <c r="J10335">
        <v>0.9963680959428568</v>
      </c>
      <c r="K10335">
        <v>0.95892093714895288</v>
      </c>
      <c r="L10335">
        <v>0.96599401371783833</v>
      </c>
      <c r="M10335">
        <v>0.98418689604644782</v>
      </c>
      <c r="N10335">
        <v>0.89545566803391685</v>
      </c>
      <c r="O10335">
        <v>0.94359195492600856</v>
      </c>
      <c r="P10335">
        <v>0.97947882832252087</v>
      </c>
      <c r="Q10335">
        <v>0.83320785543979892</v>
      </c>
      <c r="R10335">
        <v>0.93226497058341562</v>
      </c>
      <c r="S10335">
        <v>0.9773571630401795</v>
      </c>
      <c r="T10335">
        <v>0.76858724703237224</v>
      </c>
      <c r="U10335">
        <v>0.91426401119814604</v>
      </c>
      <c r="V10335">
        <v>0.97572941875128516</v>
      </c>
      <c r="W10335">
        <v>0.92161086749259402</v>
      </c>
      <c r="X10335">
        <v>0.93709383174455452</v>
      </c>
      <c r="Y10335">
        <v>0.97412249404224971</v>
      </c>
      <c r="Z10335">
        <v>0.77460526983804645</v>
      </c>
      <c r="AA10335">
        <v>0.90774311986756029</v>
      </c>
      <c r="AB10335">
        <v>0.91913242971561993</v>
      </c>
      <c r="AC10335">
        <v>0.98486025005917199</v>
      </c>
      <c r="AD10335">
        <v>0.95328493073024378</v>
      </c>
      <c r="AE10335">
        <v>0.98444739175838436</v>
      </c>
      <c r="AF10335">
        <v>0.88553958684533829</v>
      </c>
      <c r="AG10335">
        <v>0.89080473143801742</v>
      </c>
      <c r="AH10335">
        <v>0.96591199484817969</v>
      </c>
      <c r="AI10335">
        <v>0.87666179073357187</v>
      </c>
      <c r="AJ10335">
        <v>0.88774852970170937</v>
      </c>
      <c r="AK10335">
        <v>0.93781621793255965</v>
      </c>
    </row>
    <row r="10336" spans="1:49">
      <c r="A10336">
        <v>9</v>
      </c>
      <c r="B10336">
        <v>0.95940179574419926</v>
      </c>
      <c r="C10336">
        <v>0.97267513417922746</v>
      </c>
      <c r="D10336">
        <v>0.99124525446018708</v>
      </c>
      <c r="E10336">
        <v>0.9691174849893669</v>
      </c>
      <c r="F10336">
        <v>0.98058878942705519</v>
      </c>
      <c r="G10336">
        <v>1</v>
      </c>
      <c r="H10336">
        <v>0.97460879234127928</v>
      </c>
      <c r="I10336">
        <v>0.98819564984524855</v>
      </c>
      <c r="J10336">
        <v>0.99264377879223753</v>
      </c>
      <c r="K10336">
        <v>0.98949384581814659</v>
      </c>
      <c r="L10336">
        <v>0.99150606855287848</v>
      </c>
      <c r="M10336">
        <v>1</v>
      </c>
      <c r="N10336">
        <v>0.92981158604071945</v>
      </c>
      <c r="O10336">
        <v>0.97692336668070046</v>
      </c>
      <c r="P10336">
        <v>0.99650526452427535</v>
      </c>
      <c r="Q10336">
        <v>0.87306873811937835</v>
      </c>
      <c r="R10336">
        <v>0.96780560831659013</v>
      </c>
      <c r="S10336">
        <v>0.99440027113120832</v>
      </c>
      <c r="T10336">
        <v>0.80215593181176903</v>
      </c>
      <c r="U10336">
        <v>0.94952560567738975</v>
      </c>
      <c r="V10336">
        <v>0.99473219536674773</v>
      </c>
      <c r="W10336">
        <v>0.95720427244573714</v>
      </c>
      <c r="X10336">
        <v>0.97209563169676538</v>
      </c>
      <c r="Y10336">
        <v>0.9918614275648463</v>
      </c>
      <c r="Z10336">
        <v>0.81787976736446044</v>
      </c>
      <c r="AA10336">
        <v>0.94717839952702354</v>
      </c>
      <c r="AB10336">
        <v>0.94077372266718562</v>
      </c>
      <c r="AC10336">
        <v>0.96920144670567165</v>
      </c>
      <c r="AD10336">
        <v>0.97932575837370939</v>
      </c>
      <c r="AE10336">
        <v>0.99339216350100801</v>
      </c>
      <c r="AF10336">
        <v>0.9691174849893669</v>
      </c>
      <c r="AG10336">
        <v>0.97331595823944439</v>
      </c>
      <c r="AH10336">
        <v>1</v>
      </c>
      <c r="AI10336">
        <v>0.95940179574419926</v>
      </c>
      <c r="AJ10336">
        <v>0.9708299857974918</v>
      </c>
      <c r="AK10336">
        <v>0.98398943259379124</v>
      </c>
    </row>
    <row r="10337" spans="1:37">
      <c r="A10337">
        <v>10</v>
      </c>
      <c r="B10337">
        <v>0.98997470441339297</v>
      </c>
      <c r="C10337">
        <v>1</v>
      </c>
      <c r="D10337">
        <v>1</v>
      </c>
      <c r="E10337">
        <v>1</v>
      </c>
      <c r="F10337">
        <v>1</v>
      </c>
      <c r="G10337">
        <v>0.97617438525352374</v>
      </c>
      <c r="H10337">
        <v>1</v>
      </c>
      <c r="I10337">
        <v>1</v>
      </c>
      <c r="J10337">
        <v>1</v>
      </c>
      <c r="K10337">
        <v>1</v>
      </c>
      <c r="L10337">
        <v>1</v>
      </c>
      <c r="M10337">
        <v>0.98695424838663115</v>
      </c>
      <c r="N10337">
        <v>0.94675564464387696</v>
      </c>
      <c r="O10337">
        <v>0.99043927912081342</v>
      </c>
      <c r="P10337">
        <v>1</v>
      </c>
      <c r="Q10337">
        <v>0.88852487543851788</v>
      </c>
      <c r="R10337">
        <v>0.98246855208002448</v>
      </c>
      <c r="S10337">
        <v>1</v>
      </c>
      <c r="T10337">
        <v>0.82893845241242625</v>
      </c>
      <c r="U10337">
        <v>0.96608009362959368</v>
      </c>
      <c r="V10337">
        <v>1</v>
      </c>
      <c r="W10337">
        <v>0.9716465698199015</v>
      </c>
      <c r="X10337">
        <v>0.98598100539514077</v>
      </c>
      <c r="Y10337">
        <v>1</v>
      </c>
      <c r="Z10337">
        <v>0.8371032249693976</v>
      </c>
      <c r="AA10337">
        <v>0.96320043516263509</v>
      </c>
      <c r="AB10337">
        <v>0.94872766626674021</v>
      </c>
      <c r="AC10337">
        <v>0.98589697274208299</v>
      </c>
      <c r="AD10337">
        <v>0.99278782110063291</v>
      </c>
      <c r="AE10337">
        <v>1</v>
      </c>
      <c r="AF10337">
        <v>1</v>
      </c>
      <c r="AG10337">
        <v>0.99510873007972611</v>
      </c>
      <c r="AH10337">
        <v>0.99446294318176021</v>
      </c>
      <c r="AI10337">
        <v>0.98997470441339297</v>
      </c>
      <c r="AJ10337">
        <v>0.99829403392480798</v>
      </c>
      <c r="AK10337">
        <v>1</v>
      </c>
    </row>
    <row r="10338" spans="1:37">
      <c r="A10338">
        <v>11</v>
      </c>
      <c r="B10338">
        <v>1</v>
      </c>
      <c r="C10338">
        <v>0.99362043421953061</v>
      </c>
      <c r="D10338">
        <v>0.98883712562963721</v>
      </c>
      <c r="E10338">
        <v>0.97913545829200554</v>
      </c>
      <c r="F10338">
        <v>0.99531834937264851</v>
      </c>
      <c r="G10338">
        <v>0.97902924831062732</v>
      </c>
      <c r="H10338">
        <v>0.97503051012936282</v>
      </c>
      <c r="I10338">
        <v>0.99234701691959393</v>
      </c>
      <c r="J10338">
        <v>0.96541665798122589</v>
      </c>
      <c r="K10338">
        <v>0.96690157349863004</v>
      </c>
      <c r="L10338">
        <v>0.98546512837447076</v>
      </c>
      <c r="M10338">
        <v>0.97344319672176405</v>
      </c>
      <c r="N10338">
        <v>0.95397127598548503</v>
      </c>
      <c r="O10338">
        <v>0.99156413102225027</v>
      </c>
      <c r="P10338">
        <v>0.99625981290214083</v>
      </c>
      <c r="Q10338">
        <v>0.90404264395416079</v>
      </c>
      <c r="R10338">
        <v>0.98883446280723364</v>
      </c>
      <c r="S10338">
        <v>0.99649654686069822</v>
      </c>
      <c r="T10338">
        <v>0.85953562152999174</v>
      </c>
      <c r="U10338">
        <v>0.97356238831441877</v>
      </c>
      <c r="V10338">
        <v>0.99902724994284275</v>
      </c>
      <c r="W10338">
        <v>0.9774718987048997</v>
      </c>
      <c r="X10338">
        <v>0.98816944074148616</v>
      </c>
      <c r="Y10338">
        <v>0.99805735981735333</v>
      </c>
      <c r="Z10338">
        <v>0.86809835677175884</v>
      </c>
      <c r="AA10338">
        <v>0.97277126859285334</v>
      </c>
      <c r="AB10338">
        <v>0.94729211928618529</v>
      </c>
      <c r="AC10338">
        <v>0.98611013067688702</v>
      </c>
      <c r="AD10338">
        <v>0.99299944856813593</v>
      </c>
      <c r="AE10338">
        <v>0.99708831467960368</v>
      </c>
      <c r="AF10338">
        <v>0.97913545829200554</v>
      </c>
      <c r="AG10338">
        <v>1</v>
      </c>
      <c r="AH10338">
        <v>0.99024195155857897</v>
      </c>
      <c r="AI10338">
        <v>1</v>
      </c>
      <c r="AJ10338">
        <v>1</v>
      </c>
      <c r="AK10338">
        <v>0.99490221528374501</v>
      </c>
    </row>
    <row r="10339" spans="1:37">
      <c r="A10339">
        <v>12</v>
      </c>
      <c r="B10339">
        <v>0.99757954370964219</v>
      </c>
      <c r="C10339">
        <v>0.98892772745373114</v>
      </c>
      <c r="D10339">
        <v>0.9629562541872414</v>
      </c>
      <c r="E10339">
        <v>0.97669321164278144</v>
      </c>
      <c r="F10339">
        <v>0.99034925608205049</v>
      </c>
      <c r="G10339">
        <v>0.97382270233701584</v>
      </c>
      <c r="H10339">
        <v>0.97097198492121606</v>
      </c>
      <c r="I10339">
        <v>0.98738208159693763</v>
      </c>
      <c r="J10339">
        <v>0.95288321903292872</v>
      </c>
      <c r="K10339">
        <v>0.95964424545608817</v>
      </c>
      <c r="L10339">
        <v>0.97699200101675232</v>
      </c>
      <c r="M10339">
        <v>0.95604491801649716</v>
      </c>
      <c r="N10339">
        <v>0.95989588165423767</v>
      </c>
      <c r="O10339">
        <v>0.9908045178048136</v>
      </c>
      <c r="P10339">
        <v>0.98034793947493404</v>
      </c>
      <c r="Q10339">
        <v>0.92296221282581437</v>
      </c>
      <c r="R10339">
        <v>0.98709070489696638</v>
      </c>
      <c r="S10339">
        <v>0.98189265361619649</v>
      </c>
      <c r="T10339">
        <v>0.91651096294880985</v>
      </c>
      <c r="U10339">
        <v>0.98358724223734995</v>
      </c>
      <c r="V10339">
        <v>0.98799987346340723</v>
      </c>
      <c r="W10339">
        <v>0.98632419326859833</v>
      </c>
      <c r="X10339">
        <v>0.98715667287086883</v>
      </c>
      <c r="Y10339">
        <v>0.98982966956523977</v>
      </c>
      <c r="Z10339">
        <v>0.9064595285238024</v>
      </c>
      <c r="AA10339">
        <v>0.9786011366222368</v>
      </c>
      <c r="AB10339">
        <v>0.93605161754056021</v>
      </c>
      <c r="AC10339">
        <v>0.98410589243275481</v>
      </c>
      <c r="AD10339">
        <v>0.98921803553947374</v>
      </c>
      <c r="AE10339">
        <v>0.98230728873282269</v>
      </c>
      <c r="AF10339">
        <v>0.97669321164278144</v>
      </c>
      <c r="AG10339">
        <v>0.99790955901649736</v>
      </c>
      <c r="AH10339">
        <v>0.97793546425158073</v>
      </c>
      <c r="AI10339">
        <v>0.98224055860413606</v>
      </c>
      <c r="AJ10339">
        <v>0.98464006121496739</v>
      </c>
      <c r="AK10339">
        <v>0.97387533301673823</v>
      </c>
    </row>
    <row r="10340" spans="1:37">
      <c r="A10340">
        <v>13</v>
      </c>
      <c r="B10340">
        <v>0.99032221566710044</v>
      </c>
      <c r="C10340">
        <v>0.97899141260981348</v>
      </c>
      <c r="D10340">
        <v>0.94616386690156618</v>
      </c>
      <c r="E10340">
        <v>0.95386806969995053</v>
      </c>
      <c r="F10340">
        <v>0.98057112781948197</v>
      </c>
      <c r="G10340">
        <v>0.9487766827586066</v>
      </c>
      <c r="H10340">
        <v>0.9677962194559705</v>
      </c>
      <c r="I10340">
        <v>0.99096360842252396</v>
      </c>
      <c r="J10340">
        <v>0.94682633981614683</v>
      </c>
      <c r="K10340">
        <v>0.94935629601493488</v>
      </c>
      <c r="L10340">
        <v>0.98238574488663855</v>
      </c>
      <c r="M10340">
        <v>0.95237535676289975</v>
      </c>
      <c r="N10340">
        <v>0.97363589678589491</v>
      </c>
      <c r="O10340">
        <v>1</v>
      </c>
      <c r="P10340">
        <v>0.97899441538556853</v>
      </c>
      <c r="Q10340">
        <v>0.95525695979349934</v>
      </c>
      <c r="R10340">
        <v>1</v>
      </c>
      <c r="S10340">
        <v>0.97783293068846233</v>
      </c>
      <c r="T10340">
        <v>0.96358421442012665</v>
      </c>
      <c r="U10340">
        <v>1</v>
      </c>
      <c r="V10340">
        <v>0.99275218527257858</v>
      </c>
      <c r="W10340">
        <v>1</v>
      </c>
      <c r="X10340">
        <v>1</v>
      </c>
      <c r="Y10340">
        <v>0.99383099543319275</v>
      </c>
      <c r="Z10340">
        <v>0.96041924038065574</v>
      </c>
      <c r="AA10340">
        <v>0.9984474269331971</v>
      </c>
      <c r="AB10340">
        <v>0.96618189089572737</v>
      </c>
      <c r="AC10340">
        <v>1</v>
      </c>
      <c r="AD10340">
        <v>1</v>
      </c>
      <c r="AE10340">
        <v>0.98424912803327369</v>
      </c>
      <c r="AF10340">
        <v>0.96936238994583512</v>
      </c>
      <c r="AG10340">
        <v>0.99103342594016997</v>
      </c>
      <c r="AH10340">
        <v>0.9619906316601845</v>
      </c>
      <c r="AI10340">
        <v>0.97498323056159431</v>
      </c>
      <c r="AJ10340">
        <v>0.9777028568876861</v>
      </c>
      <c r="AK10340">
        <v>0.97281413592514243</v>
      </c>
    </row>
    <row r="10341" spans="1:37">
      <c r="A10341">
        <v>14</v>
      </c>
      <c r="B10341">
        <v>0.9800342662259468</v>
      </c>
      <c r="C10341">
        <v>0.97954070662435699</v>
      </c>
      <c r="D10341">
        <v>0.94287300563261456</v>
      </c>
      <c r="E10341">
        <v>0.95897025629303689</v>
      </c>
      <c r="F10341">
        <v>0.98662883844684668</v>
      </c>
      <c r="G10341">
        <v>0.94528389676175151</v>
      </c>
      <c r="H10341">
        <v>0.96638326146502851</v>
      </c>
      <c r="I10341">
        <v>0.98200922056699014</v>
      </c>
      <c r="J10341">
        <v>0.94916446056462334</v>
      </c>
      <c r="K10341">
        <v>0.93504368135642524</v>
      </c>
      <c r="L10341">
        <v>0.96839064481707726</v>
      </c>
      <c r="M10341">
        <v>0.9476427031882515</v>
      </c>
      <c r="N10341">
        <v>1</v>
      </c>
      <c r="O10341">
        <v>0.99396263577045718</v>
      </c>
      <c r="P10341">
        <v>0.97226514675469877</v>
      </c>
      <c r="Q10341">
        <v>1</v>
      </c>
      <c r="R10341">
        <v>0.99666607073341962</v>
      </c>
      <c r="S10341">
        <v>0.97170027765188138</v>
      </c>
      <c r="T10341">
        <v>1</v>
      </c>
      <c r="U10341">
        <v>0.99607155328982033</v>
      </c>
      <c r="V10341">
        <v>0.98716588228358293</v>
      </c>
      <c r="W10341">
        <v>0.98680694790149648</v>
      </c>
      <c r="X10341">
        <v>0.99029813968257974</v>
      </c>
      <c r="Y10341">
        <v>0.99116515454888765</v>
      </c>
      <c r="Z10341">
        <v>1</v>
      </c>
      <c r="AA10341">
        <v>1</v>
      </c>
      <c r="AB10341">
        <v>0.9877799485499964</v>
      </c>
      <c r="AC10341">
        <v>0.99233185091678666</v>
      </c>
      <c r="AD10341">
        <v>0.98945270387489315</v>
      </c>
      <c r="AE10341">
        <v>0.97978855209504645</v>
      </c>
      <c r="AF10341">
        <v>0.97446457653892138</v>
      </c>
      <c r="AG10341">
        <v>0.99782789779893899</v>
      </c>
      <c r="AH10341">
        <v>0.95937063973545811</v>
      </c>
      <c r="AI10341">
        <v>0.9646952811204409</v>
      </c>
      <c r="AJ10341">
        <v>0.98070494847475309</v>
      </c>
      <c r="AK10341">
        <v>0.9614181046908532</v>
      </c>
    </row>
    <row r="10342" spans="1:37">
      <c r="A10342">
        <v>15</v>
      </c>
      <c r="B10342">
        <v>0.98106063667294341</v>
      </c>
      <c r="C10342">
        <v>0.96514434136754523</v>
      </c>
      <c r="D10342">
        <v>0.93518647179970715</v>
      </c>
      <c r="E10342">
        <v>0.94548959902255691</v>
      </c>
      <c r="F10342">
        <v>0.97242051669474472</v>
      </c>
      <c r="G10342">
        <v>0.93728635020355267</v>
      </c>
      <c r="H10342">
        <v>0.93591381227456405</v>
      </c>
      <c r="I10342">
        <v>0.92667820807217216</v>
      </c>
      <c r="J10342">
        <v>0.94389621940119106</v>
      </c>
      <c r="K10342">
        <v>0.87287149357104177</v>
      </c>
      <c r="L10342">
        <v>0.90488029894341693</v>
      </c>
      <c r="M10342">
        <v>0.9388311820435189</v>
      </c>
      <c r="N10342">
        <v>0.95741706009410887</v>
      </c>
      <c r="O10342">
        <v>0.93361542385272911</v>
      </c>
      <c r="P10342">
        <v>0.9679726935070373</v>
      </c>
      <c r="Q10342">
        <v>0.91751570689169692</v>
      </c>
      <c r="R10342">
        <v>0.92773594011206773</v>
      </c>
      <c r="S10342">
        <v>0.96510634735224432</v>
      </c>
      <c r="T10342">
        <v>0.9573612496584144</v>
      </c>
      <c r="U10342">
        <v>0.93490986252171626</v>
      </c>
      <c r="V10342">
        <v>0.98368540702364349</v>
      </c>
      <c r="W10342">
        <v>0.92238273701706042</v>
      </c>
      <c r="X10342">
        <v>0.92749454512299434</v>
      </c>
      <c r="Y10342">
        <v>0.98691635042664327</v>
      </c>
      <c r="Z10342">
        <v>0.96282005719991193</v>
      </c>
      <c r="AA10342">
        <v>0.94407534991977904</v>
      </c>
      <c r="AB10342">
        <v>1</v>
      </c>
      <c r="AC10342">
        <v>0.93146557153317311</v>
      </c>
      <c r="AD10342">
        <v>0.9274026784718522</v>
      </c>
      <c r="AE10342">
        <v>0.97723903805589896</v>
      </c>
      <c r="AF10342">
        <v>0.94451270036286739</v>
      </c>
      <c r="AG10342">
        <v>0.98189792735642167</v>
      </c>
      <c r="AH10342">
        <v>0.95079577223639089</v>
      </c>
      <c r="AI10342">
        <v>0.93504368135642524</v>
      </c>
      <c r="AJ10342">
        <v>0.96434368177602126</v>
      </c>
      <c r="AK10342">
        <v>0.94548831081655049</v>
      </c>
    </row>
    <row r="10343" spans="1:37">
      <c r="A10343">
        <v>16</v>
      </c>
      <c r="B10343">
        <v>0.91888844888755972</v>
      </c>
      <c r="C10343">
        <v>0.90292001804995392</v>
      </c>
      <c r="D10343">
        <v>0.92981687799310198</v>
      </c>
      <c r="E10343">
        <v>0.88296672421933131</v>
      </c>
      <c r="F10343">
        <v>0.9076116892466638</v>
      </c>
      <c r="G10343">
        <v>0.93185102218554228</v>
      </c>
      <c r="H10343">
        <v>0.85787296938139002</v>
      </c>
      <c r="I10343">
        <v>0.82415567084276808</v>
      </c>
      <c r="J10343">
        <v>0.93900388412926727</v>
      </c>
      <c r="K10343">
        <v>0.76465810549795132</v>
      </c>
      <c r="L10343">
        <v>0.79473569539181854</v>
      </c>
      <c r="M10343">
        <v>0.93341319669810463</v>
      </c>
      <c r="N10343">
        <v>0.82349928065826639</v>
      </c>
      <c r="O10343">
        <v>0.81343420719376591</v>
      </c>
      <c r="P10343">
        <v>0.96089766850460356</v>
      </c>
      <c r="Q10343">
        <v>0.79547506172183069</v>
      </c>
      <c r="R10343">
        <v>0.8097480620661367</v>
      </c>
      <c r="S10343">
        <v>0.95738538709051568</v>
      </c>
      <c r="T10343">
        <v>0.83991806392702173</v>
      </c>
      <c r="U10343">
        <v>0.81930661061749066</v>
      </c>
      <c r="V10343">
        <v>0.97695164720447591</v>
      </c>
      <c r="W10343">
        <v>0.80639522140149444</v>
      </c>
      <c r="X10343">
        <v>0.81104982016198013</v>
      </c>
      <c r="Y10343">
        <v>0.97981834070318452</v>
      </c>
      <c r="Z10343">
        <v>0.87245096546005307</v>
      </c>
      <c r="AA10343">
        <v>0.83344641869461122</v>
      </c>
      <c r="AB10343">
        <v>0.97809051309489092</v>
      </c>
      <c r="AC10343">
        <v>0.81876038971914367</v>
      </c>
      <c r="AD10343">
        <v>0.81374246428084618</v>
      </c>
      <c r="AE10343">
        <v>0.9709046194016443</v>
      </c>
      <c r="AF10343">
        <v>0.88171090602588642</v>
      </c>
      <c r="AG10343">
        <v>0.91829353480168385</v>
      </c>
      <c r="AH10343">
        <v>0.94529321421452639</v>
      </c>
      <c r="AI10343">
        <v>0.87287149357104177</v>
      </c>
      <c r="AJ10343">
        <v>0.90003844856992865</v>
      </c>
      <c r="AK10343">
        <v>0.94002286726541184</v>
      </c>
    </row>
    <row r="10344" spans="1:37">
      <c r="A10344">
        <v>17</v>
      </c>
      <c r="B10344">
        <v>0.79533607570896336</v>
      </c>
      <c r="C10344">
        <v>0.79274497930403243</v>
      </c>
      <c r="D10344">
        <v>0.92334495421949847</v>
      </c>
      <c r="E10344">
        <v>0.77248193485800265</v>
      </c>
      <c r="F10344">
        <v>0.79436303301903777</v>
      </c>
      <c r="G10344">
        <v>0.9253398571305258</v>
      </c>
      <c r="H10344">
        <v>0.6992528408320452</v>
      </c>
      <c r="I10344">
        <v>0.59043478906112201</v>
      </c>
      <c r="J10344">
        <v>0.72132380019316444</v>
      </c>
      <c r="K10344">
        <v>0.50840492334548271</v>
      </c>
      <c r="L10344">
        <v>0.5268433274287545</v>
      </c>
      <c r="M10344">
        <v>0.65671976082000072</v>
      </c>
      <c r="N10344">
        <v>0.54176036838659691</v>
      </c>
      <c r="O10344">
        <v>0.53396189072516431</v>
      </c>
      <c r="P10344">
        <v>0.64387801762413455</v>
      </c>
      <c r="Q10344">
        <v>0.53778777841288783</v>
      </c>
      <c r="R10344">
        <v>0.53344323885116496</v>
      </c>
      <c r="S10344">
        <v>0.66984864792630527</v>
      </c>
      <c r="T10344">
        <v>0.57969882716776233</v>
      </c>
      <c r="U10344">
        <v>0.53894146543171462</v>
      </c>
      <c r="V10344">
        <v>0.64108901993095124</v>
      </c>
      <c r="W10344">
        <v>0.52766157152097282</v>
      </c>
      <c r="X10344">
        <v>0.52876386513406115</v>
      </c>
      <c r="Y10344">
        <v>0.67675429063820536</v>
      </c>
      <c r="Z10344">
        <v>0.6033327128214675</v>
      </c>
      <c r="AA10344">
        <v>0.54936804977687226</v>
      </c>
      <c r="AB10344">
        <v>0.64751410551574318</v>
      </c>
      <c r="AC10344">
        <v>0.53731855622871016</v>
      </c>
      <c r="AD10344">
        <v>0.52445410568904194</v>
      </c>
      <c r="AE10344">
        <v>0.6779431247937735</v>
      </c>
      <c r="AF10344">
        <v>0.77240166045560488</v>
      </c>
      <c r="AG10344">
        <v>0.80657538709356302</v>
      </c>
      <c r="AH10344">
        <v>0.93809254877107617</v>
      </c>
      <c r="AI10344">
        <v>0.76465810549795132</v>
      </c>
      <c r="AJ10344">
        <v>0.78775405479148275</v>
      </c>
      <c r="AK10344">
        <v>0.93345792882737721</v>
      </c>
    </row>
    <row r="10345" spans="1:37">
      <c r="A10345">
        <v>18</v>
      </c>
      <c r="B10345">
        <v>0.53908289355649486</v>
      </c>
      <c r="C10345">
        <v>0.52019368741835426</v>
      </c>
      <c r="D10345">
        <v>0.62630641919555374</v>
      </c>
      <c r="E10345">
        <v>0.51355344846587447</v>
      </c>
      <c r="F10345">
        <v>0.52775598899593523</v>
      </c>
      <c r="G10345">
        <v>0.61951019588936229</v>
      </c>
      <c r="H10345">
        <v>0.46548694166463261</v>
      </c>
      <c r="I10345">
        <v>0.38197143416518603</v>
      </c>
      <c r="J10345">
        <v>0.46240524183742249</v>
      </c>
      <c r="K10345">
        <v>0.32430073462262698</v>
      </c>
      <c r="L10345">
        <v>0.33613261812656536</v>
      </c>
      <c r="M10345">
        <v>0.40191198888958107</v>
      </c>
      <c r="N10345">
        <v>0.33444751810768042</v>
      </c>
      <c r="O10345">
        <v>0.33759292514979472</v>
      </c>
      <c r="P10345">
        <v>0.382759383656816</v>
      </c>
      <c r="Q10345">
        <v>0.33871659679783633</v>
      </c>
      <c r="R10345">
        <v>0.33708908132100124</v>
      </c>
      <c r="S10345">
        <v>0.40965365564243522</v>
      </c>
      <c r="T10345">
        <v>0.37331234573112609</v>
      </c>
      <c r="U10345">
        <v>0.34107169209773841</v>
      </c>
      <c r="V10345">
        <v>0.37479851204470183</v>
      </c>
      <c r="W10345">
        <v>0.32878548885294001</v>
      </c>
      <c r="X10345">
        <v>0.33227668016499839</v>
      </c>
      <c r="Y10345">
        <v>0.40883215268254247</v>
      </c>
      <c r="Z10345">
        <v>0.37646229262211395</v>
      </c>
      <c r="AA10345">
        <v>0.34344684943548176</v>
      </c>
      <c r="AB10345">
        <v>0.37233630035561033</v>
      </c>
      <c r="AC10345">
        <v>0.33545660782677184</v>
      </c>
      <c r="AD10345">
        <v>0.32854360803727439</v>
      </c>
      <c r="AE10345">
        <v>0.41087902405575993</v>
      </c>
      <c r="AF10345">
        <v>0.51355344846587447</v>
      </c>
      <c r="AG10345">
        <v>0.52832265273556445</v>
      </c>
      <c r="AH10345">
        <v>0.63046742035888981</v>
      </c>
      <c r="AI10345">
        <v>0.52374390845098873</v>
      </c>
      <c r="AJ10345">
        <v>0.52589810145048732</v>
      </c>
      <c r="AK10345">
        <v>0.6302508018165689</v>
      </c>
    </row>
    <row r="10346" spans="1:37">
      <c r="A10346">
        <v>19</v>
      </c>
      <c r="B10346">
        <v>0.3703176899391451</v>
      </c>
      <c r="C10346">
        <v>0.3339876374691651</v>
      </c>
      <c r="D10346">
        <v>0.37702972630952086</v>
      </c>
      <c r="E10346">
        <v>0.32758486977178936</v>
      </c>
      <c r="F10346">
        <v>0.33664436962300642</v>
      </c>
      <c r="G10346">
        <v>0.3658463496982674</v>
      </c>
      <c r="H10346">
        <v>0.27081333224852872</v>
      </c>
      <c r="I10346">
        <v>0.16847978608254133</v>
      </c>
      <c r="J10346">
        <v>0.17173062625504629</v>
      </c>
      <c r="K10346">
        <v>0.11239160477464299</v>
      </c>
      <c r="L10346">
        <v>0.11788277916913005</v>
      </c>
      <c r="M10346">
        <v>8.7400699842823212E-2</v>
      </c>
      <c r="N10346">
        <v>0.10903417428585244</v>
      </c>
      <c r="O10346">
        <v>0.11576921660152378</v>
      </c>
      <c r="P10346">
        <v>8.8096481368392779E-2</v>
      </c>
      <c r="Q10346">
        <v>0.10083588820826028</v>
      </c>
      <c r="R10346">
        <v>0.11419300249956051</v>
      </c>
      <c r="S10346">
        <v>8.9215691799166469E-2</v>
      </c>
      <c r="T10346">
        <v>9.2691293403568492E-2</v>
      </c>
      <c r="U10346">
        <v>0.11176009900657365</v>
      </c>
      <c r="V10346">
        <v>8.7427439172565707E-2</v>
      </c>
      <c r="W10346">
        <v>0.11220616177793556</v>
      </c>
      <c r="X10346">
        <v>0.11477524963529356</v>
      </c>
      <c r="Y10346">
        <v>8.8816483334006519E-2</v>
      </c>
      <c r="Z10346">
        <v>9.4139547477619281E-2</v>
      </c>
      <c r="AA10346">
        <v>0.11132440619702698</v>
      </c>
      <c r="AB10346">
        <v>8.2149091518315551E-2</v>
      </c>
      <c r="AC10346">
        <v>0.1154956129605561</v>
      </c>
      <c r="AD10346">
        <v>0.11517974974906751</v>
      </c>
      <c r="AE10346">
        <v>8.9238001644801557E-2</v>
      </c>
      <c r="AF10346">
        <v>0.34307919001767395</v>
      </c>
      <c r="AG10346">
        <v>0.33597967389810146</v>
      </c>
      <c r="AH10346">
        <v>0.38101940110089494</v>
      </c>
      <c r="AI10346">
        <v>0.35497870483363908</v>
      </c>
      <c r="AJ10346">
        <v>0.33839434079434905</v>
      </c>
      <c r="AK10346">
        <v>0.37856047639672058</v>
      </c>
    </row>
    <row r="10347" spans="1:37">
      <c r="A10347">
        <v>20</v>
      </c>
      <c r="B10347">
        <v>0.15840856009116108</v>
      </c>
      <c r="C10347">
        <v>0.1276570139059385</v>
      </c>
      <c r="D10347">
        <v>0.10522071412620035</v>
      </c>
      <c r="E10347">
        <v>0.11352977432008261</v>
      </c>
      <c r="F10347">
        <v>0.11666948884437675</v>
      </c>
      <c r="G10347">
        <v>9.3331143762847055E-2</v>
      </c>
      <c r="H10347">
        <v>0.12312125403411708</v>
      </c>
      <c r="I10347">
        <v>0.10554602016530504</v>
      </c>
      <c r="J10347">
        <v>9.1395854612664099E-2</v>
      </c>
      <c r="K10347">
        <v>0.11143527535552555</v>
      </c>
      <c r="L10347">
        <v>0.10325636955022695</v>
      </c>
      <c r="M10347">
        <v>7.3053685373568905E-2</v>
      </c>
      <c r="N10347">
        <v>9.3224336617956996E-2</v>
      </c>
      <c r="O10347">
        <v>9.8982805062228979E-2</v>
      </c>
      <c r="P10347">
        <v>7.4545899748353087E-2</v>
      </c>
      <c r="Q10347">
        <v>8.6214793178997523E-2</v>
      </c>
      <c r="R10347">
        <v>9.7635140304956083E-2</v>
      </c>
      <c r="S10347">
        <v>7.4570742463188386E-2</v>
      </c>
      <c r="T10347">
        <v>7.9251155836278897E-2</v>
      </c>
      <c r="U10347">
        <v>9.5555005194338391E-2</v>
      </c>
      <c r="V10347">
        <v>7.4185672319113799E-2</v>
      </c>
      <c r="W10347">
        <v>9.5936389344973214E-2</v>
      </c>
      <c r="X10347">
        <v>9.8132962234015825E-2</v>
      </c>
      <c r="Y10347">
        <v>7.4237064933549549E-2</v>
      </c>
      <c r="Z10347">
        <v>8.0489414631669781E-2</v>
      </c>
      <c r="AA10347">
        <v>9.518248737224054E-2</v>
      </c>
      <c r="AB10347">
        <v>6.9706783618145876E-2</v>
      </c>
      <c r="AC10347">
        <v>9.8748873654094474E-2</v>
      </c>
      <c r="AD10347">
        <v>9.8737670231353547E-2</v>
      </c>
      <c r="AE10347">
        <v>7.4589390099267849E-2</v>
      </c>
      <c r="AF10347">
        <v>0.12902409456596717</v>
      </c>
      <c r="AG10347">
        <v>0.12109582890014191</v>
      </c>
      <c r="AH10347">
        <v>9.3813726943304421E-2</v>
      </c>
      <c r="AI10347">
        <v>0.15840856009116108</v>
      </c>
      <c r="AJ10347">
        <v>0.13086591401825018</v>
      </c>
      <c r="AK10347">
        <v>0.10846492687906394</v>
      </c>
    </row>
    <row r="10348" spans="1:37">
      <c r="A10348">
        <v>21</v>
      </c>
      <c r="B10348">
        <v>0.14211593945222528</v>
      </c>
      <c r="C10348">
        <v>0.11827180128656151</v>
      </c>
      <c r="D10348">
        <v>0.11358092851294013</v>
      </c>
      <c r="E10348">
        <v>9.7068079496148846E-2</v>
      </c>
      <c r="F10348">
        <v>9.975253880089606E-2</v>
      </c>
      <c r="G10348">
        <v>8.0406361825119302E-2</v>
      </c>
      <c r="H10348">
        <v>0.10812518645079054</v>
      </c>
      <c r="I10348">
        <v>9.4192214821592388E-2</v>
      </c>
      <c r="J10348">
        <v>8.5609266323418046E-2</v>
      </c>
      <c r="K10348">
        <v>0.13001365800043638</v>
      </c>
      <c r="L10348">
        <v>0.10156745574686489</v>
      </c>
      <c r="M10348">
        <v>6.9646742623614047E-2</v>
      </c>
      <c r="N10348">
        <v>8.14875020090607E-2</v>
      </c>
      <c r="O10348">
        <v>8.652098603206565E-2</v>
      </c>
      <c r="P10348">
        <v>7.1475394359922922E-2</v>
      </c>
      <c r="Q10348">
        <v>7.5360451865431291E-2</v>
      </c>
      <c r="R10348">
        <v>8.5342990686645692E-2</v>
      </c>
      <c r="S10348">
        <v>7.1093050008734476E-2</v>
      </c>
      <c r="T10348">
        <v>6.9273528294383324E-2</v>
      </c>
      <c r="U10348">
        <v>8.3524742146028813E-2</v>
      </c>
      <c r="V10348">
        <v>7.1220689883255611E-2</v>
      </c>
      <c r="W10348">
        <v>8.385811047954074E-2</v>
      </c>
      <c r="X10348">
        <v>8.5778137418884251E-2</v>
      </c>
      <c r="Y10348">
        <v>7.0774933914971347E-2</v>
      </c>
      <c r="Z10348">
        <v>7.0355891760166517E-2</v>
      </c>
      <c r="AA10348">
        <v>8.3199123880693143E-2</v>
      </c>
      <c r="AB10348">
        <v>6.6920809148588917E-2</v>
      </c>
      <c r="AC10348">
        <v>8.6316506313765709E-2</v>
      </c>
      <c r="AD10348">
        <v>8.6601909565174245E-2</v>
      </c>
      <c r="AE10348">
        <v>7.1110827990829753E-2</v>
      </c>
      <c r="AF10348">
        <v>0.12805944115410101</v>
      </c>
      <c r="AG10348">
        <v>0.10699106208277906</v>
      </c>
      <c r="AH10348">
        <v>8.7870989834354679E-2</v>
      </c>
      <c r="AI10348">
        <v>0.14211593945222528</v>
      </c>
      <c r="AJ10348">
        <v>0.11623388688930254</v>
      </c>
      <c r="AK10348">
        <v>0.10357116496322714</v>
      </c>
    </row>
    <row r="10349" spans="1:37">
      <c r="A10349">
        <v>22</v>
      </c>
      <c r="B10349">
        <v>0.11467467289493037</v>
      </c>
      <c r="C10349">
        <v>0.10627874802754428</v>
      </c>
      <c r="D10349">
        <v>0.1106845983970621</v>
      </c>
      <c r="E10349">
        <v>0.10034164241427304</v>
      </c>
      <c r="F10349">
        <v>8.9707941034073854E-2</v>
      </c>
      <c r="G10349">
        <v>8.5503429274417064E-2</v>
      </c>
      <c r="H10349">
        <v>0.11561983022808014</v>
      </c>
      <c r="I10349">
        <v>9.6091428632313028E-2</v>
      </c>
      <c r="J10349">
        <v>0.10124861901486255</v>
      </c>
      <c r="K10349">
        <v>0.1305349248809976</v>
      </c>
      <c r="L10349">
        <v>0.10425534409774748</v>
      </c>
      <c r="M10349">
        <v>8.9624676360154851E-2</v>
      </c>
      <c r="N10349">
        <v>8.1989277169360872E-2</v>
      </c>
      <c r="O10349">
        <v>8.705375585032249E-2</v>
      </c>
      <c r="P10349">
        <v>8.4366914773414514E-2</v>
      </c>
      <c r="Q10349">
        <v>7.5824498521455508E-2</v>
      </c>
      <c r="R10349">
        <v>8.5868506769192082E-2</v>
      </c>
      <c r="S10349">
        <v>8.2318268431166228E-2</v>
      </c>
      <c r="T10349">
        <v>6.9700093533315396E-2</v>
      </c>
      <c r="U10349">
        <v>8.4039062009149651E-2</v>
      </c>
      <c r="V10349">
        <v>8.4422914051457243E-2</v>
      </c>
      <c r="W10349">
        <v>8.4374483123086291E-2</v>
      </c>
      <c r="X10349">
        <v>8.6306333002163116E-2</v>
      </c>
      <c r="Y10349">
        <v>8.1949923480493125E-2</v>
      </c>
      <c r="Z10349">
        <v>7.0789121862889437E-2</v>
      </c>
      <c r="AA10349">
        <v>8.3711438685943024E-2</v>
      </c>
      <c r="AB10349">
        <v>7.9325961715144236E-2</v>
      </c>
      <c r="AC10349">
        <v>8.6848017008342215E-2</v>
      </c>
      <c r="AD10349">
        <v>8.7977972155788814E-2</v>
      </c>
      <c r="AE10349">
        <v>8.233885346306602E-2</v>
      </c>
      <c r="AF10349">
        <v>0.11583596266015764</v>
      </c>
      <c r="AG10349">
        <v>9.4775707446856622E-2</v>
      </c>
      <c r="AH10349">
        <v>8.4890038280886634E-2</v>
      </c>
      <c r="AI10349">
        <v>0.13001365800043638</v>
      </c>
      <c r="AJ10349">
        <v>0.11454305804636608</v>
      </c>
      <c r="AK10349">
        <v>0.10069743766859733</v>
      </c>
    </row>
    <row r="10350" spans="1:37">
      <c r="A10350">
        <v>23</v>
      </c>
      <c r="B10350">
        <v>0.1305349248809976</v>
      </c>
      <c r="C10350">
        <v>0.11683547981254083</v>
      </c>
      <c r="D10350">
        <v>0.13728567529341709</v>
      </c>
      <c r="E10350">
        <v>0.13185682856244871</v>
      </c>
      <c r="F10350">
        <v>0.10784552893092747</v>
      </c>
      <c r="G10350">
        <v>0.10638224707478297</v>
      </c>
      <c r="H10350">
        <v>0.11436959292707401</v>
      </c>
      <c r="I10350">
        <v>9.0229970020124242E-2</v>
      </c>
      <c r="J10350">
        <v>0.10517999708169183</v>
      </c>
      <c r="K10350">
        <v>0.12576270638531725</v>
      </c>
      <c r="L10350">
        <v>0.10149785661140726</v>
      </c>
      <c r="M10350">
        <v>0.10954503907337468</v>
      </c>
      <c r="N10350">
        <v>7.7363537410343616E-2</v>
      </c>
      <c r="O10350">
        <v>8.21422840882675E-2</v>
      </c>
      <c r="P10350">
        <v>8.6224912749618701E-2</v>
      </c>
      <c r="Q10350">
        <v>7.1546568411232345E-2</v>
      </c>
      <c r="R10350">
        <v>8.1023905383218076E-2</v>
      </c>
      <c r="S10350">
        <v>8.4314721506871262E-2</v>
      </c>
      <c r="T10350">
        <v>6.5767695236910326E-2</v>
      </c>
      <c r="U10350">
        <v>7.9297675771004966E-2</v>
      </c>
      <c r="V10350">
        <v>8.624115861505699E-2</v>
      </c>
      <c r="W10350">
        <v>7.9614172815400813E-2</v>
      </c>
      <c r="X10350">
        <v>8.1437029968811345E-2</v>
      </c>
      <c r="Y10350">
        <v>8.3937443139306553E-2</v>
      </c>
      <c r="Z10350">
        <v>6.6795281853412533E-2</v>
      </c>
      <c r="AA10350">
        <v>7.898853657504594E-2</v>
      </c>
      <c r="AB10350">
        <v>8.103443150988468E-2</v>
      </c>
      <c r="AC10350">
        <v>8.1948152792714973E-2</v>
      </c>
      <c r="AD10350">
        <v>8.3189537664655089E-2</v>
      </c>
      <c r="AE10350">
        <v>8.4335805784576792E-2</v>
      </c>
      <c r="AF10350">
        <v>0.11636114773347264</v>
      </c>
      <c r="AG10350">
        <v>0.10116036496315764</v>
      </c>
      <c r="AH10350">
        <v>0.1050105029668965</v>
      </c>
      <c r="AI10350">
        <v>0.1305349248809976</v>
      </c>
      <c r="AJ10350">
        <v>0.11938829687594012</v>
      </c>
      <c r="AK10350">
        <v>0.11348402703406553</v>
      </c>
    </row>
    <row r="10351" spans="1:37">
      <c r="A10351">
        <v>24</v>
      </c>
      <c r="B10351">
        <v>0.12576270638531725</v>
      </c>
      <c r="C10351">
        <v>0.11438917259926973</v>
      </c>
      <c r="D10351">
        <v>0.13905114017021913</v>
      </c>
      <c r="E10351">
        <v>0.12703628266930075</v>
      </c>
      <c r="F10351">
        <v>0.11043648676185243</v>
      </c>
      <c r="G10351">
        <v>0.10815916773864394</v>
      </c>
      <c r="H10351">
        <v>0.12236460282591598</v>
      </c>
      <c r="I10351">
        <v>8.2097902550277643E-2</v>
      </c>
      <c r="J10351">
        <v>0.11825332304977108</v>
      </c>
      <c r="K10351">
        <v>0.11024592482442598</v>
      </c>
      <c r="L10351">
        <v>8.6860666691631533E-2</v>
      </c>
      <c r="M10351">
        <v>0.12498353705326265</v>
      </c>
      <c r="N10351">
        <v>6.5089646575188523E-2</v>
      </c>
      <c r="O10351">
        <v>6.689382917276869E-2</v>
      </c>
      <c r="P10351">
        <v>0.10029943917844508</v>
      </c>
      <c r="Q10351">
        <v>5.7621543366005924E-2</v>
      </c>
      <c r="R10351">
        <v>6.6579304594421351E-2</v>
      </c>
      <c r="S10351">
        <v>0.10007382046251699</v>
      </c>
      <c r="T10351">
        <v>5.2967405528018888E-2</v>
      </c>
      <c r="U10351">
        <v>6.4794988011379298E-2</v>
      </c>
      <c r="V10351">
        <v>9.9781293002670218E-2</v>
      </c>
      <c r="W10351">
        <v>6.1254704840590112E-2</v>
      </c>
      <c r="X10351">
        <v>6.6842679460737436E-2</v>
      </c>
      <c r="Y10351">
        <v>9.9626025736456167E-2</v>
      </c>
      <c r="Z10351">
        <v>5.6198067387588632E-2</v>
      </c>
      <c r="AA10351">
        <v>6.4832981180435789E-2</v>
      </c>
      <c r="AB10351">
        <v>9.3842888334035923E-2</v>
      </c>
      <c r="AC10351">
        <v>6.5998679528118165E-2</v>
      </c>
      <c r="AD10351">
        <v>6.8665271564703353E-2</v>
      </c>
      <c r="AE10351">
        <v>9.7902913761005586E-2</v>
      </c>
      <c r="AF10351">
        <v>0.12703628266930075</v>
      </c>
      <c r="AG10351">
        <v>0.10615398073657124</v>
      </c>
      <c r="AH10351">
        <v>0.1141022135449941</v>
      </c>
      <c r="AI10351">
        <v>0.12576270638531725</v>
      </c>
      <c r="AJ10351">
        <v>0.11878299680112439</v>
      </c>
      <c r="AK10351">
        <v>0.11524781458853543</v>
      </c>
    </row>
    <row r="10361" spans="1:49">
      <c r="A10361" t="s">
        <v>367</v>
      </c>
      <c r="D10361">
        <v>2015</v>
      </c>
      <c r="F10361" t="s">
        <v>0</v>
      </c>
      <c r="G10361" s="168">
        <v>924969.87100000051</v>
      </c>
      <c r="H10361" t="s">
        <v>102</v>
      </c>
      <c r="K10361" t="s">
        <v>1</v>
      </c>
      <c r="L10361" t="s">
        <v>103</v>
      </c>
    </row>
    <row r="10362" spans="1:49">
      <c r="A10362">
        <v>1260</v>
      </c>
      <c r="B10362" t="s">
        <v>104</v>
      </c>
      <c r="F10362" t="s">
        <v>3</v>
      </c>
      <c r="G10362">
        <v>0</v>
      </c>
      <c r="H10362" t="s">
        <v>102</v>
      </c>
      <c r="K10362" t="s">
        <v>4</v>
      </c>
      <c r="L10362" t="s">
        <v>103</v>
      </c>
      <c r="N10362" t="s">
        <v>105</v>
      </c>
    </row>
    <row r="10363" spans="1:49">
      <c r="B10363">
        <v>1</v>
      </c>
      <c r="C10363" t="s">
        <v>5</v>
      </c>
      <c r="D10363" t="s">
        <v>6</v>
      </c>
      <c r="E10363">
        <v>2</v>
      </c>
      <c r="F10363" t="s">
        <v>7</v>
      </c>
      <c r="G10363" t="s">
        <v>8</v>
      </c>
      <c r="H10363">
        <v>3</v>
      </c>
      <c r="I10363" t="s">
        <v>9</v>
      </c>
      <c r="J10363" t="s">
        <v>10</v>
      </c>
      <c r="K10363">
        <v>4</v>
      </c>
      <c r="L10363" t="s">
        <v>11</v>
      </c>
      <c r="M10363" t="s">
        <v>12</v>
      </c>
      <c r="N10363">
        <v>5</v>
      </c>
      <c r="O10363" t="s">
        <v>13</v>
      </c>
      <c r="P10363" t="s">
        <v>13</v>
      </c>
      <c r="Q10363">
        <v>6</v>
      </c>
      <c r="R10363" t="s">
        <v>14</v>
      </c>
      <c r="S10363" t="s">
        <v>87</v>
      </c>
      <c r="T10363">
        <v>7</v>
      </c>
      <c r="U10363" t="s">
        <v>15</v>
      </c>
      <c r="V10363" t="s">
        <v>88</v>
      </c>
      <c r="W10363">
        <v>8</v>
      </c>
      <c r="X10363" t="s">
        <v>89</v>
      </c>
      <c r="Y10363" t="s">
        <v>90</v>
      </c>
      <c r="Z10363">
        <v>9</v>
      </c>
      <c r="AA10363" t="s">
        <v>91</v>
      </c>
      <c r="AB10363" t="s">
        <v>92</v>
      </c>
      <c r="AC10363">
        <v>10</v>
      </c>
      <c r="AD10363" t="s">
        <v>93</v>
      </c>
      <c r="AE10363" t="s">
        <v>94</v>
      </c>
      <c r="AF10363">
        <v>11</v>
      </c>
      <c r="AG10363" t="s">
        <v>95</v>
      </c>
      <c r="AH10363" t="s">
        <v>96</v>
      </c>
      <c r="AI10363">
        <v>12</v>
      </c>
      <c r="AJ10363" t="s">
        <v>97</v>
      </c>
      <c r="AK10363" t="s">
        <v>98</v>
      </c>
    </row>
    <row r="10364" spans="1:49">
      <c r="B10364">
        <v>31</v>
      </c>
      <c r="E10364">
        <v>28</v>
      </c>
      <c r="H10364">
        <v>31</v>
      </c>
      <c r="K10364">
        <v>30</v>
      </c>
      <c r="N10364">
        <v>31</v>
      </c>
      <c r="Q10364">
        <v>30</v>
      </c>
      <c r="T10364">
        <v>31</v>
      </c>
      <c r="W10364">
        <v>31</v>
      </c>
      <c r="Z10364">
        <v>30</v>
      </c>
      <c r="AC10364">
        <v>31</v>
      </c>
      <c r="AF10364">
        <v>30</v>
      </c>
      <c r="AI10364">
        <v>31</v>
      </c>
    </row>
    <row r="10365" spans="1:49">
      <c r="A10365" t="s">
        <v>16</v>
      </c>
      <c r="B10365" t="s">
        <v>17</v>
      </c>
      <c r="C10365" t="s">
        <v>18</v>
      </c>
      <c r="D10365" t="s">
        <v>19</v>
      </c>
      <c r="E10365" t="s">
        <v>17</v>
      </c>
      <c r="F10365" t="s">
        <v>18</v>
      </c>
      <c r="G10365" t="s">
        <v>19</v>
      </c>
      <c r="H10365" t="s">
        <v>17</v>
      </c>
      <c r="I10365" t="s">
        <v>18</v>
      </c>
      <c r="J10365" t="s">
        <v>19</v>
      </c>
      <c r="K10365" t="s">
        <v>17</v>
      </c>
      <c r="L10365" t="s">
        <v>18</v>
      </c>
      <c r="M10365" t="s">
        <v>19</v>
      </c>
      <c r="N10365" t="s">
        <v>17</v>
      </c>
      <c r="O10365" t="s">
        <v>18</v>
      </c>
      <c r="P10365" t="s">
        <v>19</v>
      </c>
      <c r="Q10365" t="s">
        <v>17</v>
      </c>
      <c r="R10365" t="s">
        <v>18</v>
      </c>
      <c r="S10365" t="s">
        <v>19</v>
      </c>
      <c r="T10365" t="s">
        <v>17</v>
      </c>
      <c r="U10365" t="s">
        <v>18</v>
      </c>
      <c r="V10365" t="s">
        <v>19</v>
      </c>
      <c r="W10365" t="s">
        <v>17</v>
      </c>
      <c r="X10365" t="s">
        <v>18</v>
      </c>
      <c r="Y10365" t="s">
        <v>19</v>
      </c>
      <c r="Z10365" t="s">
        <v>17</v>
      </c>
      <c r="AA10365" t="s">
        <v>18</v>
      </c>
      <c r="AB10365" t="s">
        <v>19</v>
      </c>
      <c r="AC10365" t="s">
        <v>17</v>
      </c>
      <c r="AD10365" t="s">
        <v>18</v>
      </c>
      <c r="AE10365" t="s">
        <v>19</v>
      </c>
      <c r="AF10365" t="s">
        <v>17</v>
      </c>
      <c r="AG10365" t="s">
        <v>18</v>
      </c>
      <c r="AH10365" t="s">
        <v>19</v>
      </c>
      <c r="AI10365" t="s">
        <v>17</v>
      </c>
      <c r="AJ10365" t="s">
        <v>18</v>
      </c>
      <c r="AK10365" t="s">
        <v>19</v>
      </c>
    </row>
    <row r="10366" spans="1:49">
      <c r="B10366" s="169">
        <v>8.1250747035139792E-2</v>
      </c>
      <c r="C10366" s="170">
        <v>1.0441560964361665</v>
      </c>
      <c r="D10366" s="170">
        <v>0.68874566031514473</v>
      </c>
      <c r="E10366" s="169">
        <v>7.3598060254092823E-2</v>
      </c>
      <c r="F10366" s="170">
        <v>1.0144526460811445</v>
      </c>
      <c r="G10366" s="170">
        <v>0.66118116038804275</v>
      </c>
      <c r="H10366" s="169">
        <v>8.2768282907500837E-2</v>
      </c>
      <c r="I10366" s="170">
        <v>1.0250950894110418</v>
      </c>
      <c r="J10366" s="170">
        <v>0.67545343875223607</v>
      </c>
      <c r="K10366" s="169">
        <v>8.0360586917487528E-2</v>
      </c>
      <c r="L10366" s="170">
        <v>1.0156030871398576</v>
      </c>
      <c r="M10366" s="170">
        <v>0.66538436673823298</v>
      </c>
      <c r="N10366" s="169">
        <v>8.5278493650422421E-2</v>
      </c>
      <c r="O10366" s="170">
        <v>1.2023439019421229</v>
      </c>
      <c r="P10366" s="170">
        <v>0.62793291889614544</v>
      </c>
      <c r="Q10366" s="169">
        <v>8.389053900334506E-2</v>
      </c>
      <c r="R10366" s="170">
        <v>1.1845465050852684</v>
      </c>
      <c r="S10366" s="170">
        <v>0.65416043947144042</v>
      </c>
      <c r="T10366" s="169">
        <v>9.1674458627751643E-2</v>
      </c>
      <c r="U10366" s="170">
        <v>1.173680252100934</v>
      </c>
      <c r="V10366" s="170">
        <v>0.66011753695411424</v>
      </c>
      <c r="W10366" s="169">
        <v>8.9518419777411137E-2</v>
      </c>
      <c r="X10366" s="170">
        <v>1.1344260265713442</v>
      </c>
      <c r="Y10366" s="170">
        <v>0.66654792774643723</v>
      </c>
      <c r="Z10366" s="169">
        <v>9.1208868088381051E-2</v>
      </c>
      <c r="AA10366" s="170">
        <v>1.1733112283472849</v>
      </c>
      <c r="AB10366" s="170">
        <v>0.62916439507536781</v>
      </c>
      <c r="AC10366" s="169">
        <v>8.0855041335087835E-2</v>
      </c>
      <c r="AD10366" s="170">
        <v>1.0473271246862548</v>
      </c>
      <c r="AE10366" s="170">
        <v>0.68253349611108016</v>
      </c>
      <c r="AF10366" s="169">
        <v>7.7459849553132884E-2</v>
      </c>
      <c r="AG10366" s="170">
        <v>1.0456736024104152</v>
      </c>
      <c r="AH10366" s="170">
        <v>0.68029720843871477</v>
      </c>
      <c r="AI10366" s="169">
        <v>8.2136652850246808E-2</v>
      </c>
      <c r="AJ10366" s="170">
        <v>1.0258205970879257</v>
      </c>
      <c r="AK10366" s="170">
        <v>0.67286914981882939</v>
      </c>
      <c r="AM10366" t="str">
        <f>A10361</f>
        <v>PreNResSpltPkgAC-65to-PEYes-cDXGF-SCn1985-CZ04</v>
      </c>
      <c r="AN10366" s="93">
        <f>1/($T10366*(1/$T10364)*(1/(5/7+2/7*$V10366))*$T10376/SUM($T10368:$T10391))</f>
        <v>4561.6554131714038</v>
      </c>
      <c r="AO10366" s="93">
        <f>1/(T10366*(1/T10364)*(1/(5/7+2/7*V10366)))</f>
        <v>305.31527416832773</v>
      </c>
      <c r="AP10366" s="93"/>
      <c r="AR10366" s="217">
        <f>CHOOSE($AV$3,C10366,F10366,I10366,L10366,O10366,R10366,U10366,X10366,AA10366,AD10366,AG10366,AJ10366)</f>
        <v>1.173680252100934</v>
      </c>
      <c r="AS10366" s="92"/>
      <c r="AT10366" s="92"/>
      <c r="AV10366" s="151">
        <f>AN10366/AR10366</f>
        <v>3886.6253436622628</v>
      </c>
      <c r="AW10366" s="152">
        <f>AO10366/AR10366</f>
        <v>260.13496744262449</v>
      </c>
    </row>
    <row r="10367" spans="1:49">
      <c r="A10367" t="s">
        <v>20</v>
      </c>
      <c r="B10367" t="s">
        <v>21</v>
      </c>
      <c r="C10367" t="s">
        <v>22</v>
      </c>
      <c r="D10367" t="s">
        <v>23</v>
      </c>
      <c r="E10367" t="s">
        <v>21</v>
      </c>
      <c r="F10367" t="s">
        <v>22</v>
      </c>
      <c r="G10367" t="s">
        <v>23</v>
      </c>
      <c r="H10367" t="s">
        <v>21</v>
      </c>
      <c r="I10367" t="s">
        <v>22</v>
      </c>
      <c r="J10367" t="s">
        <v>23</v>
      </c>
      <c r="K10367" t="s">
        <v>21</v>
      </c>
      <c r="L10367" t="s">
        <v>22</v>
      </c>
      <c r="M10367" t="s">
        <v>23</v>
      </c>
      <c r="N10367" t="s">
        <v>21</v>
      </c>
      <c r="O10367" t="s">
        <v>22</v>
      </c>
      <c r="P10367" t="s">
        <v>23</v>
      </c>
      <c r="Q10367" t="s">
        <v>21</v>
      </c>
      <c r="R10367" t="s">
        <v>22</v>
      </c>
      <c r="S10367" t="s">
        <v>23</v>
      </c>
      <c r="T10367" t="s">
        <v>21</v>
      </c>
      <c r="U10367" t="s">
        <v>22</v>
      </c>
      <c r="V10367" t="s">
        <v>23</v>
      </c>
      <c r="W10367" t="s">
        <v>21</v>
      </c>
      <c r="X10367" t="s">
        <v>22</v>
      </c>
      <c r="Y10367" t="s">
        <v>23</v>
      </c>
      <c r="Z10367" t="s">
        <v>21</v>
      </c>
      <c r="AA10367" t="s">
        <v>22</v>
      </c>
      <c r="AB10367" t="s">
        <v>23</v>
      </c>
      <c r="AC10367" t="s">
        <v>21</v>
      </c>
      <c r="AD10367" t="s">
        <v>22</v>
      </c>
      <c r="AE10367" t="s">
        <v>23</v>
      </c>
      <c r="AF10367" t="s">
        <v>21</v>
      </c>
      <c r="AG10367" t="s">
        <v>22</v>
      </c>
      <c r="AH10367" t="s">
        <v>23</v>
      </c>
      <c r="AI10367" t="s">
        <v>21</v>
      </c>
      <c r="AJ10367" t="s">
        <v>22</v>
      </c>
      <c r="AK10367" t="s">
        <v>23</v>
      </c>
    </row>
    <row r="10368" spans="1:49">
      <c r="A10368">
        <v>1</v>
      </c>
      <c r="B10368">
        <v>0.10765858301356176</v>
      </c>
      <c r="C10368">
        <v>0.10463676751504511</v>
      </c>
      <c r="D10368">
        <v>0.14911318741759177</v>
      </c>
      <c r="E10368">
        <v>0.10765858301356176</v>
      </c>
      <c r="F10368">
        <v>0.10466155559862995</v>
      </c>
      <c r="G10368">
        <v>0.14520556778716387</v>
      </c>
      <c r="H10368">
        <v>0.10745798059624868</v>
      </c>
      <c r="I10368">
        <v>9.9016522455139519E-2</v>
      </c>
      <c r="J10368">
        <v>0.1413624023555648</v>
      </c>
      <c r="K10368">
        <v>9.1338950905422128E-2</v>
      </c>
      <c r="L10368">
        <v>9.7108513273227531E-2</v>
      </c>
      <c r="M10368">
        <v>0.11592572719497773</v>
      </c>
      <c r="N10368">
        <v>4.6674958815327024E-2</v>
      </c>
      <c r="O10368">
        <v>6.4430092379613557E-2</v>
      </c>
      <c r="P10368">
        <v>0.10723808909923555</v>
      </c>
      <c r="Q10368">
        <v>4.8597544723350219E-2</v>
      </c>
      <c r="R10368">
        <v>6.0985680824861749E-2</v>
      </c>
      <c r="S10368">
        <v>8.5955347463352524E-2</v>
      </c>
      <c r="T10368">
        <v>4.4621289117046659E-2</v>
      </c>
      <c r="U10368">
        <v>5.4219316016958036E-2</v>
      </c>
      <c r="V10368">
        <v>7.3670944974233141E-2</v>
      </c>
      <c r="W10368">
        <v>4.6975831099588479E-2</v>
      </c>
      <c r="X10368">
        <v>5.7683882018313745E-2</v>
      </c>
      <c r="Y10368">
        <v>7.8189850926478524E-2</v>
      </c>
      <c r="Z10368">
        <v>4.277552372277884E-2</v>
      </c>
      <c r="AA10368">
        <v>5.2164028717479209E-2</v>
      </c>
      <c r="AB10368">
        <v>7.5363777909523269E-2</v>
      </c>
      <c r="AC10368">
        <v>7.7960704327978109E-2</v>
      </c>
      <c r="AD10368">
        <v>7.4816031734901353E-2</v>
      </c>
      <c r="AE10368">
        <v>0.10801279650605652</v>
      </c>
      <c r="AF10368">
        <v>0.10882085348494017</v>
      </c>
      <c r="AG10368">
        <v>0.10170522519902246</v>
      </c>
      <c r="AH10368">
        <v>0.14766703510469142</v>
      </c>
      <c r="AI10368">
        <v>0.10765858301356176</v>
      </c>
      <c r="AJ10368">
        <v>0.10018645888940443</v>
      </c>
      <c r="AK10368">
        <v>0.14976414557926482</v>
      </c>
    </row>
    <row r="10369" spans="1:37">
      <c r="A10369">
        <v>2</v>
      </c>
      <c r="B10369">
        <v>0.10289538624530033</v>
      </c>
      <c r="C10369">
        <v>9.9864184179252913E-2</v>
      </c>
      <c r="D10369">
        <v>0.14412387300689578</v>
      </c>
      <c r="E10369">
        <v>0.10289538624530033</v>
      </c>
      <c r="F10369">
        <v>9.9771702938774909E-2</v>
      </c>
      <c r="G10369">
        <v>0.14660043173994886</v>
      </c>
      <c r="H10369">
        <v>0.10271829947396664</v>
      </c>
      <c r="I10369">
        <v>9.599431466261632E-2</v>
      </c>
      <c r="J10369">
        <v>0.13589963111460102</v>
      </c>
      <c r="K10369">
        <v>8.6806788428840709E-2</v>
      </c>
      <c r="L10369">
        <v>9.5855037754851311E-2</v>
      </c>
      <c r="M10369">
        <v>0.11774645994947767</v>
      </c>
      <c r="N10369">
        <v>4.3524745438063374E-2</v>
      </c>
      <c r="O10369">
        <v>6.3614531574093455E-2</v>
      </c>
      <c r="P10369">
        <v>0.10202063751420662</v>
      </c>
      <c r="Q10369">
        <v>4.5317571063482859E-2</v>
      </c>
      <c r="R10369">
        <v>5.6869599901981045E-2</v>
      </c>
      <c r="S10369">
        <v>8.1021886341854268E-2</v>
      </c>
      <c r="T10369">
        <v>4.1609683205546415E-2</v>
      </c>
      <c r="U10369">
        <v>5.055991451007083E-2</v>
      </c>
      <c r="V10369">
        <v>6.9499937226630892E-2</v>
      </c>
      <c r="W10369">
        <v>4.3805311075703492E-2</v>
      </c>
      <c r="X10369">
        <v>5.3790648014496747E-2</v>
      </c>
      <c r="Y10369">
        <v>7.3702095353086305E-2</v>
      </c>
      <c r="Z10369">
        <v>3.988849327923602E-2</v>
      </c>
      <c r="AA10369">
        <v>4.8643343852433206E-2</v>
      </c>
      <c r="AB10369">
        <v>7.1096927502498616E-2</v>
      </c>
      <c r="AC10369">
        <v>8.5423274298448829E-2</v>
      </c>
      <c r="AD10369">
        <v>7.1949873280775747E-2</v>
      </c>
      <c r="AE10369">
        <v>0.10903901884187447</v>
      </c>
      <c r="AF10369">
        <v>0.10400623375718819</v>
      </c>
      <c r="AG10369">
        <v>9.6884376665148028E-2</v>
      </c>
      <c r="AH10369">
        <v>0.14253049364426998</v>
      </c>
      <c r="AI10369">
        <v>0.10289538624530033</v>
      </c>
      <c r="AJ10369">
        <v>9.5307003418346095E-2</v>
      </c>
      <c r="AK10369">
        <v>0.14477792081174556</v>
      </c>
    </row>
    <row r="10370" spans="1:37">
      <c r="A10370">
        <v>3</v>
      </c>
      <c r="B10370">
        <v>9.8386284060517568E-2</v>
      </c>
      <c r="C10370">
        <v>9.5231650217814226E-2</v>
      </c>
      <c r="D10370">
        <v>0.13907840766791668</v>
      </c>
      <c r="E10370">
        <v>9.8386284060517568E-2</v>
      </c>
      <c r="F10370">
        <v>9.5143399455167962E-2</v>
      </c>
      <c r="G10370">
        <v>0.1347751789448472</v>
      </c>
      <c r="H10370">
        <v>0.10405483428568105</v>
      </c>
      <c r="I10370">
        <v>9.9178249333863461E-2</v>
      </c>
      <c r="J10370">
        <v>0.13708095828520306</v>
      </c>
      <c r="K10370">
        <v>0.10407808021061565</v>
      </c>
      <c r="L10370">
        <v>0.10403204303458739</v>
      </c>
      <c r="M10370">
        <v>0.12490709009182041</v>
      </c>
      <c r="N10370">
        <v>4.6959060276692742E-2</v>
      </c>
      <c r="O10370">
        <v>6.7880056560798221E-2</v>
      </c>
      <c r="P10370">
        <v>0.10193793664992178</v>
      </c>
      <c r="Q10370">
        <v>4.8796140961519366E-2</v>
      </c>
      <c r="R10370">
        <v>6.112036746378622E-2</v>
      </c>
      <c r="S10370">
        <v>8.1022671924835435E-2</v>
      </c>
      <c r="T10370">
        <v>4.4778683434919843E-2</v>
      </c>
      <c r="U10370">
        <v>5.5685970810023452E-2</v>
      </c>
      <c r="V10370">
        <v>6.9511837391388692E-2</v>
      </c>
      <c r="W10370">
        <v>4.7252670642783025E-2</v>
      </c>
      <c r="X10370">
        <v>5.7821951274845379E-2</v>
      </c>
      <c r="Y10370">
        <v>7.3761550968326151E-2</v>
      </c>
      <c r="Z10370">
        <v>4.3126052275675536E-2</v>
      </c>
      <c r="AA10370">
        <v>5.2380084585551802E-2</v>
      </c>
      <c r="AB10370">
        <v>7.1162056317555927E-2</v>
      </c>
      <c r="AC10370">
        <v>8.998973079922222E-2</v>
      </c>
      <c r="AD10370">
        <v>7.8130966572169905E-2</v>
      </c>
      <c r="AE10370">
        <v>0.12193281911537936</v>
      </c>
      <c r="AF10370">
        <v>9.9448451790681569E-2</v>
      </c>
      <c r="AG10370">
        <v>9.4106526300959961E-2</v>
      </c>
      <c r="AH10370">
        <v>0.1429476852828859</v>
      </c>
      <c r="AI10370">
        <v>9.8386284060517568E-2</v>
      </c>
      <c r="AJ10370">
        <v>9.0689047615800863E-2</v>
      </c>
      <c r="AK10370">
        <v>0.1394634255068482</v>
      </c>
    </row>
    <row r="10371" spans="1:37">
      <c r="A10371">
        <v>4</v>
      </c>
      <c r="B10371">
        <v>0.11240455303040089</v>
      </c>
      <c r="C10371">
        <v>0.10311974413941478</v>
      </c>
      <c r="D10371">
        <v>0.14175876884692382</v>
      </c>
      <c r="E10371">
        <v>0.11104651079327754</v>
      </c>
      <c r="F10371">
        <v>0.10242233164575171</v>
      </c>
      <c r="G10371">
        <v>0.13869338786890581</v>
      </c>
      <c r="H10371">
        <v>0.11594112266015512</v>
      </c>
      <c r="I10371">
        <v>0.11035724030387653</v>
      </c>
      <c r="J10371">
        <v>0.15087620877973443</v>
      </c>
      <c r="K10371">
        <v>0.12342204247531126</v>
      </c>
      <c r="L10371">
        <v>0.1220836565906751</v>
      </c>
      <c r="M10371">
        <v>0.14614868513639562</v>
      </c>
      <c r="N10371">
        <v>5.3976265983216927E-2</v>
      </c>
      <c r="O10371">
        <v>7.5893493595501141E-2</v>
      </c>
      <c r="P10371">
        <v>0.10885501261492229</v>
      </c>
      <c r="Q10371">
        <v>5.61222516632435E-2</v>
      </c>
      <c r="R10371">
        <v>7.0730160774349807E-2</v>
      </c>
      <c r="S10371">
        <v>8.7916948167234915E-2</v>
      </c>
      <c r="T10371">
        <v>5.1252964339630058E-2</v>
      </c>
      <c r="U10371">
        <v>6.322470048310716E-2</v>
      </c>
      <c r="V10371">
        <v>7.4061270378288385E-2</v>
      </c>
      <c r="W10371">
        <v>5.3984721286232891E-2</v>
      </c>
      <c r="X10371">
        <v>6.5739753453326555E-2</v>
      </c>
      <c r="Y10371">
        <v>8.0290234872547731E-2</v>
      </c>
      <c r="Z10371">
        <v>4.9636131121599376E-2</v>
      </c>
      <c r="AA10371">
        <v>6.1098932591050002E-2</v>
      </c>
      <c r="AB10371">
        <v>7.6104542095735694E-2</v>
      </c>
      <c r="AC10371">
        <v>0.11028667120234871</v>
      </c>
      <c r="AD10371">
        <v>8.7902671621905903E-2</v>
      </c>
      <c r="AE10371">
        <v>0.12889244433187827</v>
      </c>
      <c r="AF10371">
        <v>0.11206397436846205</v>
      </c>
      <c r="AG10371">
        <v>0.10042116528834544</v>
      </c>
      <c r="AH10371">
        <v>0.14777847193637517</v>
      </c>
      <c r="AI10371">
        <v>0.11603365533002867</v>
      </c>
      <c r="AJ10371">
        <v>0.10171013563891548</v>
      </c>
      <c r="AK10371">
        <v>0.14553832577477152</v>
      </c>
    </row>
    <row r="10372" spans="1:37">
      <c r="A10372">
        <v>5</v>
      </c>
      <c r="B10372">
        <v>0.14149479393216391</v>
      </c>
      <c r="C10372">
        <v>0.12960340155341482</v>
      </c>
      <c r="D10372">
        <v>0.17369782276466877</v>
      </c>
      <c r="E10372">
        <v>0.14129812185342616</v>
      </c>
      <c r="F10372">
        <v>0.12758480510979595</v>
      </c>
      <c r="G10372">
        <v>0.16701979678129575</v>
      </c>
      <c r="H10372">
        <v>0.15430505279966958</v>
      </c>
      <c r="I10372">
        <v>0.17694033796262187</v>
      </c>
      <c r="J10372">
        <v>0.18132100581570523</v>
      </c>
      <c r="K10372">
        <v>0.19562198878217615</v>
      </c>
      <c r="L10372">
        <v>0.19845250084729565</v>
      </c>
      <c r="M10372">
        <v>0.1614009823688646</v>
      </c>
      <c r="N10372">
        <v>9.9025923505430546E-2</v>
      </c>
      <c r="O10372">
        <v>0.13705286376013362</v>
      </c>
      <c r="P10372">
        <v>0.11511595451695701</v>
      </c>
      <c r="Q10372">
        <v>0.10254778068703846</v>
      </c>
      <c r="R10372">
        <v>0.12551077627261434</v>
      </c>
      <c r="S10372">
        <v>8.724606030134964E-2</v>
      </c>
      <c r="T10372">
        <v>9.2026730161837836E-2</v>
      </c>
      <c r="U10372">
        <v>0.11264204590631093</v>
      </c>
      <c r="V10372">
        <v>7.1747878349375752E-2</v>
      </c>
      <c r="W10372">
        <v>9.7059539698689454E-2</v>
      </c>
      <c r="X10372">
        <v>0.1186176201184808</v>
      </c>
      <c r="Y10372">
        <v>8.0526342267682877E-2</v>
      </c>
      <c r="Z10372">
        <v>9.1424470757086498E-2</v>
      </c>
      <c r="AA10372">
        <v>0.10803851243932043</v>
      </c>
      <c r="AB10372">
        <v>7.4026506819047808E-2</v>
      </c>
      <c r="AC10372">
        <v>0.17685467021377838</v>
      </c>
      <c r="AD10372">
        <v>0.1500133230488746</v>
      </c>
      <c r="AE10372">
        <v>0.12835269308075958</v>
      </c>
      <c r="AF10372">
        <v>0.14273069327331744</v>
      </c>
      <c r="AG10372">
        <v>0.12213179849053091</v>
      </c>
      <c r="AH10372">
        <v>0.16877038510479594</v>
      </c>
      <c r="AI10372">
        <v>0.14511097616822496</v>
      </c>
      <c r="AJ10372">
        <v>0.12626884492147189</v>
      </c>
      <c r="AK10372">
        <v>0.17166123087047036</v>
      </c>
    </row>
    <row r="10373" spans="1:37">
      <c r="A10373">
        <v>6</v>
      </c>
      <c r="B10373">
        <v>0.21797582799662926</v>
      </c>
      <c r="C10373">
        <v>0.2053825143972895</v>
      </c>
      <c r="D10373">
        <v>0.19574010644321757</v>
      </c>
      <c r="E10373">
        <v>0.21867925367970587</v>
      </c>
      <c r="F10373">
        <v>0.20794090291708778</v>
      </c>
      <c r="G10373">
        <v>0.19050448475245577</v>
      </c>
      <c r="H10373">
        <v>0.30351120347760829</v>
      </c>
      <c r="I10373">
        <v>0.43822215403199882</v>
      </c>
      <c r="J10373">
        <v>0.46312648677306562</v>
      </c>
      <c r="K10373">
        <v>0.48677878717022743</v>
      </c>
      <c r="L10373">
        <v>0.50596138741247965</v>
      </c>
      <c r="M10373">
        <v>0.51848594961031669</v>
      </c>
      <c r="N10373">
        <v>0.3223617966857506</v>
      </c>
      <c r="O10373">
        <v>0.4284297082615165</v>
      </c>
      <c r="P10373">
        <v>0.46677462372626982</v>
      </c>
      <c r="Q10373">
        <v>0.33941246870802699</v>
      </c>
      <c r="R10373">
        <v>0.4220676813775599</v>
      </c>
      <c r="S10373">
        <v>0.4469652929438937</v>
      </c>
      <c r="T10373">
        <v>0.30804179394972397</v>
      </c>
      <c r="U10373">
        <v>0.37430149830006065</v>
      </c>
      <c r="V10373">
        <v>0.35759697593013173</v>
      </c>
      <c r="W10373">
        <v>0.32429630722318825</v>
      </c>
      <c r="X10373">
        <v>0.39821903065810998</v>
      </c>
      <c r="Y10373">
        <v>0.40659122663794495</v>
      </c>
      <c r="Z10373">
        <v>0.29541276807154099</v>
      </c>
      <c r="AA10373">
        <v>0.36013259547369358</v>
      </c>
      <c r="AB10373">
        <v>0.36573481737758523</v>
      </c>
      <c r="AC10373">
        <v>0.47973785841002098</v>
      </c>
      <c r="AD10373">
        <v>0.46482554819838329</v>
      </c>
      <c r="AE10373">
        <v>0.51339146791491541</v>
      </c>
      <c r="AF10373">
        <v>0.22027683337904175</v>
      </c>
      <c r="AG10373">
        <v>0.19800767345658887</v>
      </c>
      <c r="AH10373">
        <v>0.18839162524350692</v>
      </c>
      <c r="AI10373">
        <v>0.22136088465110806</v>
      </c>
      <c r="AJ10373">
        <v>0.20581868848290485</v>
      </c>
      <c r="AK10373">
        <v>0.19494721136831952</v>
      </c>
    </row>
    <row r="10374" spans="1:37">
      <c r="A10374">
        <v>7</v>
      </c>
      <c r="B10374">
        <v>0.49692287152719455</v>
      </c>
      <c r="C10374">
        <v>0.4948115448579215</v>
      </c>
      <c r="D10374">
        <v>0.50287621291078977</v>
      </c>
      <c r="E10374">
        <v>0.49692287152719455</v>
      </c>
      <c r="F10374">
        <v>0.50427658499615247</v>
      </c>
      <c r="G10374">
        <v>0.51008647081763436</v>
      </c>
      <c r="H10374">
        <v>0.62891743588923188</v>
      </c>
      <c r="I10374">
        <v>0.80194509463552566</v>
      </c>
      <c r="J10374">
        <v>0.87669040366249951</v>
      </c>
      <c r="K10374">
        <v>0.8604267160874447</v>
      </c>
      <c r="L10374">
        <v>0.88543900354820138</v>
      </c>
      <c r="M10374">
        <v>0.94320933000651996</v>
      </c>
      <c r="N10374">
        <v>0.58931878894473888</v>
      </c>
      <c r="O10374">
        <v>0.76681665282093114</v>
      </c>
      <c r="P10374">
        <v>0.88785701993516475</v>
      </c>
      <c r="Q10374">
        <v>0.62030803321783401</v>
      </c>
      <c r="R10374">
        <v>0.76496430267468341</v>
      </c>
      <c r="S10374">
        <v>0.84100428928307713</v>
      </c>
      <c r="T10374">
        <v>0.55782945557881269</v>
      </c>
      <c r="U10374">
        <v>0.67653066092493219</v>
      </c>
      <c r="V10374">
        <v>0.69476315399586708</v>
      </c>
      <c r="W10374">
        <v>0.58597130770311079</v>
      </c>
      <c r="X10374">
        <v>0.71971338311152444</v>
      </c>
      <c r="Y10374">
        <v>0.76581290689936665</v>
      </c>
      <c r="Z10374">
        <v>0.539365920528461</v>
      </c>
      <c r="AA10374">
        <v>0.65218883988096399</v>
      </c>
      <c r="AB10374">
        <v>0.7114957836700756</v>
      </c>
      <c r="AC10374">
        <v>0.84743064028395854</v>
      </c>
      <c r="AD10374">
        <v>0.84103198533462886</v>
      </c>
      <c r="AE10374">
        <v>0.94906802178463845</v>
      </c>
      <c r="AF10374">
        <v>0.50228759734804129</v>
      </c>
      <c r="AG10374">
        <v>0.49629335917662021</v>
      </c>
      <c r="AH10374">
        <v>0.51626176790354583</v>
      </c>
      <c r="AI10374">
        <v>0.4963630021059704</v>
      </c>
      <c r="AJ10374">
        <v>0.49822946275053537</v>
      </c>
      <c r="AK10374">
        <v>0.50562305444742139</v>
      </c>
    </row>
    <row r="10375" spans="1:37">
      <c r="A10375">
        <v>8</v>
      </c>
      <c r="B10375">
        <v>0.86855127327226467</v>
      </c>
      <c r="C10375">
        <v>0.87820622195538012</v>
      </c>
      <c r="D10375">
        <v>0.93022130907432865</v>
      </c>
      <c r="E10375">
        <v>0.86855127327226467</v>
      </c>
      <c r="F10375">
        <v>0.88578678017838897</v>
      </c>
      <c r="G10375">
        <v>0.94030642481859861</v>
      </c>
      <c r="H10375">
        <v>0.90968864119930359</v>
      </c>
      <c r="I10375">
        <v>0.9582706194685966</v>
      </c>
      <c r="J10375">
        <v>0.99721043420901545</v>
      </c>
      <c r="K10375">
        <v>0.94908967042229941</v>
      </c>
      <c r="L10375">
        <v>0.97082913701131912</v>
      </c>
      <c r="M10375">
        <v>0.98200110070788094</v>
      </c>
      <c r="N10375">
        <v>0.66110912005846656</v>
      </c>
      <c r="O10375">
        <v>0.84764314561171672</v>
      </c>
      <c r="P10375">
        <v>0.92738985734709012</v>
      </c>
      <c r="Q10375">
        <v>0.70235441066566329</v>
      </c>
      <c r="R10375">
        <v>0.85009073014288783</v>
      </c>
      <c r="S10375">
        <v>0.88283422627932195</v>
      </c>
      <c r="T10375">
        <v>0.6262460783382231</v>
      </c>
      <c r="U10375">
        <v>0.75246085687115793</v>
      </c>
      <c r="V10375">
        <v>0.74178189497033598</v>
      </c>
      <c r="W10375">
        <v>0.65518422459163639</v>
      </c>
      <c r="X10375">
        <v>0.80012516625027308</v>
      </c>
      <c r="Y10375">
        <v>0.80039892431071491</v>
      </c>
      <c r="Z10375">
        <v>0.60728197768025549</v>
      </c>
      <c r="AA10375">
        <v>0.7268710830858226</v>
      </c>
      <c r="AB10375">
        <v>0.76116107025512236</v>
      </c>
      <c r="AC10375">
        <v>0.92275799769049516</v>
      </c>
      <c r="AD10375">
        <v>0.93089084115519882</v>
      </c>
      <c r="AE10375">
        <v>0.97523090002555879</v>
      </c>
      <c r="AF10375">
        <v>0.87792805930775708</v>
      </c>
      <c r="AG10375">
        <v>0.88443438081204151</v>
      </c>
      <c r="AH10375">
        <v>0.95123872485619443</v>
      </c>
      <c r="AI10375">
        <v>0.86799140385104023</v>
      </c>
      <c r="AJ10375">
        <v>0.87892846099022548</v>
      </c>
      <c r="AK10375">
        <v>0.93674992456600814</v>
      </c>
    </row>
    <row r="10376" spans="1:37">
      <c r="A10376">
        <v>9</v>
      </c>
      <c r="B10376">
        <v>0.95673501380293446</v>
      </c>
      <c r="C10376">
        <v>0.96963366077090873</v>
      </c>
      <c r="D10376">
        <v>0.98843087922205963</v>
      </c>
      <c r="E10376">
        <v>0.95673501380293446</v>
      </c>
      <c r="F10376">
        <v>0.97240888885579468</v>
      </c>
      <c r="G10376">
        <v>0.98879579560214848</v>
      </c>
      <c r="H10376">
        <v>0.98025011671046636</v>
      </c>
      <c r="I10376">
        <v>0.99335786292199801</v>
      </c>
      <c r="J10376">
        <v>1</v>
      </c>
      <c r="K10376">
        <v>0.98498179918190132</v>
      </c>
      <c r="L10376">
        <v>0.9963769076198784</v>
      </c>
      <c r="M10376">
        <v>1</v>
      </c>
      <c r="N10376">
        <v>0.71679401037823642</v>
      </c>
      <c r="O10376">
        <v>0.8875644132329864</v>
      </c>
      <c r="P10376">
        <v>0.94712617537083132</v>
      </c>
      <c r="Q10376">
        <v>0.77127880298730556</v>
      </c>
      <c r="R10376">
        <v>0.89382274844810783</v>
      </c>
      <c r="S10376">
        <v>0.90427357141734876</v>
      </c>
      <c r="T10376">
        <v>0.69337091602533274</v>
      </c>
      <c r="U10376">
        <v>0.79261615721496215</v>
      </c>
      <c r="V10376">
        <v>0.76027475100392772</v>
      </c>
      <c r="W10376">
        <v>0.68977401204150979</v>
      </c>
      <c r="X10376">
        <v>0.83515239726512991</v>
      </c>
      <c r="Y10376">
        <v>0.82073503147717475</v>
      </c>
      <c r="Z10376">
        <v>0.70159163883598774</v>
      </c>
      <c r="AA10376">
        <v>0.77336444666056636</v>
      </c>
      <c r="AB10376">
        <v>0.78292200733094786</v>
      </c>
      <c r="AC10376">
        <v>0.94307482312970603</v>
      </c>
      <c r="AD10376">
        <v>0.9604333496949724</v>
      </c>
      <c r="AE10376">
        <v>0.98616568896274304</v>
      </c>
      <c r="AF10376">
        <v>0.96706382200707819</v>
      </c>
      <c r="AG10376">
        <v>0.97540699200274483</v>
      </c>
      <c r="AH10376">
        <v>0.9939350504356137</v>
      </c>
      <c r="AI10376">
        <v>0.95617514438171025</v>
      </c>
      <c r="AJ10376">
        <v>0.9675814609569362</v>
      </c>
      <c r="AK10376">
        <v>0.98257133629610749</v>
      </c>
    </row>
    <row r="10377" spans="1:37">
      <c r="A10377">
        <v>10</v>
      </c>
      <c r="B10377">
        <v>0.98931941411818414</v>
      </c>
      <c r="C10377">
        <v>1</v>
      </c>
      <c r="D10377">
        <v>1</v>
      </c>
      <c r="E10377">
        <v>0.98931941411818414</v>
      </c>
      <c r="F10377">
        <v>1</v>
      </c>
      <c r="G10377">
        <v>1</v>
      </c>
      <c r="H10377">
        <v>0.9936561862364548</v>
      </c>
      <c r="I10377">
        <v>0.99984576235095424</v>
      </c>
      <c r="J10377">
        <v>0.99571393233992922</v>
      </c>
      <c r="K10377">
        <v>1</v>
      </c>
      <c r="L10377">
        <v>1</v>
      </c>
      <c r="M10377">
        <v>0.99410027466020601</v>
      </c>
      <c r="N10377">
        <v>0.78552949786321558</v>
      </c>
      <c r="O10377">
        <v>0.91505429414651707</v>
      </c>
      <c r="P10377">
        <v>0.95851882752065853</v>
      </c>
      <c r="Q10377">
        <v>0.80703448780462328</v>
      </c>
      <c r="R10377">
        <v>0.91264560868791422</v>
      </c>
      <c r="S10377">
        <v>0.93402124216380966</v>
      </c>
      <c r="T10377">
        <v>0.76118195454951154</v>
      </c>
      <c r="U10377">
        <v>0.81944736867213919</v>
      </c>
      <c r="V10377">
        <v>0.79702186476771786</v>
      </c>
      <c r="W10377">
        <v>0.72339486109020223</v>
      </c>
      <c r="X10377">
        <v>0.85731260155800249</v>
      </c>
      <c r="Y10377">
        <v>0.84743288947429796</v>
      </c>
      <c r="Z10377">
        <v>0.76672186801357967</v>
      </c>
      <c r="AA10377">
        <v>0.81000659226843741</v>
      </c>
      <c r="AB10377">
        <v>0.81352950700530391</v>
      </c>
      <c r="AC10377">
        <v>0.96082363819460936</v>
      </c>
      <c r="AD10377">
        <v>0.97461548478868421</v>
      </c>
      <c r="AE10377">
        <v>0.99488433184740843</v>
      </c>
      <c r="AF10377">
        <v>1</v>
      </c>
      <c r="AG10377">
        <v>0.99348131114537186</v>
      </c>
      <c r="AH10377">
        <v>1</v>
      </c>
      <c r="AI10377">
        <v>0.98931941411818414</v>
      </c>
      <c r="AJ10377">
        <v>1</v>
      </c>
      <c r="AK10377">
        <v>1</v>
      </c>
    </row>
    <row r="10378" spans="1:37">
      <c r="A10378">
        <v>11</v>
      </c>
      <c r="B10378">
        <v>1</v>
      </c>
      <c r="C10378">
        <v>0.9997759210010343</v>
      </c>
      <c r="D10378">
        <v>0.99187773439799132</v>
      </c>
      <c r="E10378">
        <v>1</v>
      </c>
      <c r="F10378">
        <v>0.99533865382686704</v>
      </c>
      <c r="G10378">
        <v>0.98379132773852418</v>
      </c>
      <c r="H10378">
        <v>1</v>
      </c>
      <c r="I10378">
        <v>1</v>
      </c>
      <c r="J10378">
        <v>0.98704161924276357</v>
      </c>
      <c r="K10378">
        <v>0.98074841302145133</v>
      </c>
      <c r="L10378">
        <v>0.99281967139385341</v>
      </c>
      <c r="M10378">
        <v>0.9865847997237035</v>
      </c>
      <c r="N10378">
        <v>0.86846403506394287</v>
      </c>
      <c r="O10378">
        <v>0.94053485092845945</v>
      </c>
      <c r="P10378">
        <v>0.95861429837134016</v>
      </c>
      <c r="Q10378">
        <v>0.87633203200535181</v>
      </c>
      <c r="R10378">
        <v>0.93514883052467879</v>
      </c>
      <c r="S10378">
        <v>0.94811224409634376</v>
      </c>
      <c r="T10378">
        <v>0.85426917691409243</v>
      </c>
      <c r="U10378">
        <v>0.85986823483014918</v>
      </c>
      <c r="V10378">
        <v>0.83671962438319947</v>
      </c>
      <c r="W10378">
        <v>0.79189850294470387</v>
      </c>
      <c r="X10378">
        <v>0.88026169707144308</v>
      </c>
      <c r="Y10378">
        <v>0.86771983142046316</v>
      </c>
      <c r="Z10378">
        <v>0.83624612440543566</v>
      </c>
      <c r="AA10378">
        <v>0.86485000225191755</v>
      </c>
      <c r="AB10378">
        <v>0.85344251438616392</v>
      </c>
      <c r="AC10378">
        <v>0.97293646588935134</v>
      </c>
      <c r="AD10378">
        <v>0.97968485479880185</v>
      </c>
      <c r="AE10378">
        <v>0.99882551980979728</v>
      </c>
      <c r="AF10378">
        <v>0.99861568799871137</v>
      </c>
      <c r="AG10378">
        <v>1</v>
      </c>
      <c r="AH10378">
        <v>0.99163805874253297</v>
      </c>
      <c r="AI10378">
        <v>1</v>
      </c>
      <c r="AJ10378">
        <v>0.9974748436917813</v>
      </c>
      <c r="AK10378">
        <v>0.98399358924788904</v>
      </c>
    </row>
    <row r="10379" spans="1:37">
      <c r="A10379">
        <v>12</v>
      </c>
      <c r="B10379">
        <v>0.98537448804248118</v>
      </c>
      <c r="C10379">
        <v>0.99202595211123878</v>
      </c>
      <c r="D10379">
        <v>0.96919681847487327</v>
      </c>
      <c r="E10379">
        <v>0.97332437542259376</v>
      </c>
      <c r="F10379">
        <v>0.98903308480732033</v>
      </c>
      <c r="G10379">
        <v>0.97165363155939177</v>
      </c>
      <c r="H10379">
        <v>0.99564862659776976</v>
      </c>
      <c r="I10379">
        <v>0.99492129022019971</v>
      </c>
      <c r="J10379">
        <v>0.97332496977328209</v>
      </c>
      <c r="K10379">
        <v>0.97559271736337827</v>
      </c>
      <c r="L10379">
        <v>0.98403751230787273</v>
      </c>
      <c r="M10379">
        <v>0.97058836195202547</v>
      </c>
      <c r="N10379">
        <v>0.94416452586678545</v>
      </c>
      <c r="O10379">
        <v>0.96702125289148422</v>
      </c>
      <c r="P10379">
        <v>0.97764948333243129</v>
      </c>
      <c r="Q10379">
        <v>0.90885059814051228</v>
      </c>
      <c r="R10379">
        <v>0.95102700798013862</v>
      </c>
      <c r="S10379">
        <v>0.97153047276383808</v>
      </c>
      <c r="T10379">
        <v>0.9054971884960108</v>
      </c>
      <c r="U10379">
        <v>0.91745069540078172</v>
      </c>
      <c r="V10379">
        <v>0.86893991547312976</v>
      </c>
      <c r="W10379">
        <v>0.86723927322547367</v>
      </c>
      <c r="X10379">
        <v>0.91859780478744069</v>
      </c>
      <c r="Y10379">
        <v>0.89054792922952375</v>
      </c>
      <c r="Z10379">
        <v>0.90012420303055396</v>
      </c>
      <c r="AA10379">
        <v>0.9171151669135762</v>
      </c>
      <c r="AB10379">
        <v>0.8937803807661826</v>
      </c>
      <c r="AC10379">
        <v>0.98162764701788385</v>
      </c>
      <c r="AD10379">
        <v>0.98322057158884879</v>
      </c>
      <c r="AE10379">
        <v>0.99276007477755512</v>
      </c>
      <c r="AF10379">
        <v>0.98383228058872441</v>
      </c>
      <c r="AG10379">
        <v>0.99595876738428746</v>
      </c>
      <c r="AH10379">
        <v>0.9807144633167364</v>
      </c>
      <c r="AI10379">
        <v>0.98537448804248118</v>
      </c>
      <c r="AJ10379">
        <v>0.98810336937509968</v>
      </c>
      <c r="AK10379">
        <v>0.97200602865430297</v>
      </c>
    </row>
    <row r="10380" spans="1:37">
      <c r="A10380">
        <v>13</v>
      </c>
      <c r="B10380">
        <v>0.97763680552863874</v>
      </c>
      <c r="C10380">
        <v>0.97897869581746266</v>
      </c>
      <c r="D10380">
        <v>0.94520278265058089</v>
      </c>
      <c r="E10380">
        <v>0.9535394514141009</v>
      </c>
      <c r="F10380">
        <v>0.97955658106826105</v>
      </c>
      <c r="G10380">
        <v>0.95299761406870354</v>
      </c>
      <c r="H10380">
        <v>0.99223966294308141</v>
      </c>
      <c r="I10380">
        <v>0.99961056005673998</v>
      </c>
      <c r="J10380">
        <v>0.96957677971600342</v>
      </c>
      <c r="K10380">
        <v>0.99472594850655149</v>
      </c>
      <c r="L10380">
        <v>0.99482386691274383</v>
      </c>
      <c r="M10380">
        <v>0.97229110019972942</v>
      </c>
      <c r="N10380">
        <v>0.97932484241403917</v>
      </c>
      <c r="O10380">
        <v>0.99156517673671951</v>
      </c>
      <c r="P10380">
        <v>0.99263475832192649</v>
      </c>
      <c r="Q10380">
        <v>0.96593029272040276</v>
      </c>
      <c r="R10380">
        <v>0.98591675006327417</v>
      </c>
      <c r="S10380">
        <v>0.99971876129275516</v>
      </c>
      <c r="T10380">
        <v>0.97449732189729255</v>
      </c>
      <c r="U10380">
        <v>0.97721238586235737</v>
      </c>
      <c r="V10380">
        <v>0.93420339404599051</v>
      </c>
      <c r="W10380">
        <v>0.95418204523800632</v>
      </c>
      <c r="X10380">
        <v>0.97784245429358152</v>
      </c>
      <c r="Y10380">
        <v>0.93195647848964436</v>
      </c>
      <c r="Z10380">
        <v>0.96779737425593193</v>
      </c>
      <c r="AA10380">
        <v>0.97456503129364092</v>
      </c>
      <c r="AB10380">
        <v>0.93966210927276062</v>
      </c>
      <c r="AC10380">
        <v>1</v>
      </c>
      <c r="AD10380">
        <v>1</v>
      </c>
      <c r="AE10380">
        <v>0.99585572966415725</v>
      </c>
      <c r="AF10380">
        <v>0.96383376067073823</v>
      </c>
      <c r="AG10380">
        <v>0.98776950545174436</v>
      </c>
      <c r="AH10380">
        <v>0.9622375401433777</v>
      </c>
      <c r="AI10380">
        <v>0.96558812847136988</v>
      </c>
      <c r="AJ10380">
        <v>0.97887006474523219</v>
      </c>
      <c r="AK10380">
        <v>0.94721743336411346</v>
      </c>
    </row>
    <row r="10381" spans="1:37">
      <c r="A10381">
        <v>14</v>
      </c>
      <c r="B10381">
        <v>0.98302303647333944</v>
      </c>
      <c r="C10381">
        <v>0.98487103270056653</v>
      </c>
      <c r="D10381">
        <v>0.93569365677170058</v>
      </c>
      <c r="E10381">
        <v>0.95911230549920956</v>
      </c>
      <c r="F10381">
        <v>0.98525318728154321</v>
      </c>
      <c r="G10381">
        <v>0.94917689976324937</v>
      </c>
      <c r="H10381">
        <v>0.99072715347171825</v>
      </c>
      <c r="I10381">
        <v>0.99142503443021568</v>
      </c>
      <c r="J10381">
        <v>0.96967772809131247</v>
      </c>
      <c r="K10381">
        <v>0.97265258520898468</v>
      </c>
      <c r="L10381">
        <v>0.98108241817372865</v>
      </c>
      <c r="M10381">
        <v>0.96881672180254275</v>
      </c>
      <c r="N10381">
        <v>1</v>
      </c>
      <c r="O10381">
        <v>1</v>
      </c>
      <c r="P10381">
        <v>1</v>
      </c>
      <c r="Q10381">
        <v>1</v>
      </c>
      <c r="R10381">
        <v>1</v>
      </c>
      <c r="S10381">
        <v>1</v>
      </c>
      <c r="T10381">
        <v>1</v>
      </c>
      <c r="U10381">
        <v>1</v>
      </c>
      <c r="V10381">
        <v>0.98058607121415609</v>
      </c>
      <c r="W10381">
        <v>1</v>
      </c>
      <c r="X10381">
        <v>1</v>
      </c>
      <c r="Y10381">
        <v>0.97285565319996969</v>
      </c>
      <c r="Z10381">
        <v>1</v>
      </c>
      <c r="AA10381">
        <v>1</v>
      </c>
      <c r="AB10381">
        <v>0.97205730361836218</v>
      </c>
      <c r="AC10381">
        <v>0.99902847395131311</v>
      </c>
      <c r="AD10381">
        <v>0.9902928065553408</v>
      </c>
      <c r="AE10381">
        <v>0.99843788729468774</v>
      </c>
      <c r="AF10381">
        <v>0.96927523866322463</v>
      </c>
      <c r="AG10381">
        <v>0.99559974868691203</v>
      </c>
      <c r="AH10381">
        <v>0.95984582714336564</v>
      </c>
      <c r="AI10381">
        <v>0.97097292385345202</v>
      </c>
      <c r="AJ10381">
        <v>0.98504899709663163</v>
      </c>
      <c r="AK10381">
        <v>0.94349046347554344</v>
      </c>
    </row>
    <row r="10382" spans="1:37">
      <c r="A10382">
        <v>15</v>
      </c>
      <c r="B10382">
        <v>0.94366852284913239</v>
      </c>
      <c r="C10382">
        <v>0.96555640654259378</v>
      </c>
      <c r="D10382">
        <v>0.92706941540118493</v>
      </c>
      <c r="E10382">
        <v>0.944865782072981</v>
      </c>
      <c r="F10382">
        <v>0.97067903425060953</v>
      </c>
      <c r="G10382">
        <v>0.94077624140588778</v>
      </c>
      <c r="H10382">
        <v>0.94584052623694903</v>
      </c>
      <c r="I10382">
        <v>0.93602173738793493</v>
      </c>
      <c r="J10382">
        <v>0.96828294519582059</v>
      </c>
      <c r="K10382">
        <v>0.90809380710308207</v>
      </c>
      <c r="L10382">
        <v>0.91468054143396127</v>
      </c>
      <c r="M10382">
        <v>0.9717467751756782</v>
      </c>
      <c r="N10382">
        <v>0.96135115844127694</v>
      </c>
      <c r="O10382">
        <v>0.95087685603675676</v>
      </c>
      <c r="P10382">
        <v>0.99222125400050221</v>
      </c>
      <c r="Q10382">
        <v>0.97286861813601755</v>
      </c>
      <c r="R10382">
        <v>0.95159956034560633</v>
      </c>
      <c r="S10382">
        <v>0.98724527471836843</v>
      </c>
      <c r="T10382">
        <v>0.96232997334853532</v>
      </c>
      <c r="U10382">
        <v>0.95877050979095046</v>
      </c>
      <c r="V10382">
        <v>1</v>
      </c>
      <c r="W10382">
        <v>0.96822710542029589</v>
      </c>
      <c r="X10382">
        <v>0.96278351165949683</v>
      </c>
      <c r="Y10382">
        <v>0.99357193329079951</v>
      </c>
      <c r="Z10382">
        <v>0.98755117624870081</v>
      </c>
      <c r="AA10382">
        <v>0.97114452069977109</v>
      </c>
      <c r="AB10382">
        <v>1</v>
      </c>
      <c r="AC10382">
        <v>0.94348388672915307</v>
      </c>
      <c r="AD10382">
        <v>0.92770693299408002</v>
      </c>
      <c r="AE10382">
        <v>1</v>
      </c>
      <c r="AF10382">
        <v>0.95385626662371514</v>
      </c>
      <c r="AG10382">
        <v>0.9811985543816758</v>
      </c>
      <c r="AH10382">
        <v>0.9516231819255031</v>
      </c>
      <c r="AI10382">
        <v>0.95571863546901981</v>
      </c>
      <c r="AJ10382">
        <v>0.9703173811850988</v>
      </c>
      <c r="AK10382">
        <v>0.94109856152305393</v>
      </c>
    </row>
    <row r="10383" spans="1:37">
      <c r="A10383">
        <v>16</v>
      </c>
      <c r="B10383">
        <v>0.87740582350331831</v>
      </c>
      <c r="C10383">
        <v>0.89920764126491692</v>
      </c>
      <c r="D10383">
        <v>0.92121754154999569</v>
      </c>
      <c r="E10383">
        <v>0.87842650852508852</v>
      </c>
      <c r="F10383">
        <v>0.90252988327320882</v>
      </c>
      <c r="G10383">
        <v>0.93535722949465527</v>
      </c>
      <c r="H10383">
        <v>0.86213912469331688</v>
      </c>
      <c r="I10383">
        <v>0.82681986257061124</v>
      </c>
      <c r="J10383">
        <v>0.96431205223423377</v>
      </c>
      <c r="K10383">
        <v>0.8074408292991313</v>
      </c>
      <c r="L10383">
        <v>0.79714196338076582</v>
      </c>
      <c r="M10383">
        <v>0.97053237915683022</v>
      </c>
      <c r="N10383">
        <v>0.86837268088378639</v>
      </c>
      <c r="O10383">
        <v>0.84326857683259127</v>
      </c>
      <c r="P10383">
        <v>0.98149324923790537</v>
      </c>
      <c r="Q10383">
        <v>0.89152987044208576</v>
      </c>
      <c r="R10383">
        <v>0.84350414210603064</v>
      </c>
      <c r="S10383">
        <v>0.96872672710418406</v>
      </c>
      <c r="T10383">
        <v>0.89599402669369244</v>
      </c>
      <c r="U10383">
        <v>0.85467713875893325</v>
      </c>
      <c r="V10383">
        <v>0.99125218888655509</v>
      </c>
      <c r="W10383">
        <v>0.82795432753755271</v>
      </c>
      <c r="X10383">
        <v>0.85708024110188852</v>
      </c>
      <c r="Y10383">
        <v>1</v>
      </c>
      <c r="Z10383">
        <v>0.90520640703633182</v>
      </c>
      <c r="AA10383">
        <v>0.88136417162208747</v>
      </c>
      <c r="AB10383">
        <v>0.99922454102445779</v>
      </c>
      <c r="AC10383">
        <v>0.83802785893555409</v>
      </c>
      <c r="AD10383">
        <v>0.8142564636821702</v>
      </c>
      <c r="AE10383">
        <v>0.99660860158095377</v>
      </c>
      <c r="AF10383">
        <v>0.88687820230979852</v>
      </c>
      <c r="AG10383">
        <v>0.91335765419909876</v>
      </c>
      <c r="AH10383">
        <v>0.94556937604428504</v>
      </c>
      <c r="AI10383">
        <v>0.87740582350331831</v>
      </c>
      <c r="AJ10383">
        <v>0.90039128692730241</v>
      </c>
      <c r="AK10383">
        <v>0.93515178532168231</v>
      </c>
    </row>
    <row r="10384" spans="1:37">
      <c r="A10384">
        <v>17</v>
      </c>
      <c r="B10384">
        <v>0.77412283535101656</v>
      </c>
      <c r="C10384">
        <v>0.78568511512486194</v>
      </c>
      <c r="D10384">
        <v>0.91415537841328298</v>
      </c>
      <c r="E10384">
        <v>0.76226508812201144</v>
      </c>
      <c r="F10384">
        <v>0.78304821603217356</v>
      </c>
      <c r="G10384">
        <v>0.92829693022456006</v>
      </c>
      <c r="H10384">
        <v>0.69201816756568868</v>
      </c>
      <c r="I10384">
        <v>0.57490221494979787</v>
      </c>
      <c r="J10384">
        <v>0.71639054845791705</v>
      </c>
      <c r="K10384">
        <v>0.51252118136444069</v>
      </c>
      <c r="L10384">
        <v>0.5076736474190009</v>
      </c>
      <c r="M10384">
        <v>0.66066416265671968</v>
      </c>
      <c r="N10384">
        <v>0.63459231440294028</v>
      </c>
      <c r="O10384">
        <v>0.56531121749070312</v>
      </c>
      <c r="P10384">
        <v>0.63258681614442491</v>
      </c>
      <c r="Q10384">
        <v>0.64715510888822692</v>
      </c>
      <c r="R10384">
        <v>0.5563125195076517</v>
      </c>
      <c r="S10384">
        <v>0.63935063710779771</v>
      </c>
      <c r="T10384">
        <v>0.67517651676777324</v>
      </c>
      <c r="U10384">
        <v>0.58044370163760295</v>
      </c>
      <c r="V10384">
        <v>0.68436538503875577</v>
      </c>
      <c r="W10384">
        <v>0.62505620145835838</v>
      </c>
      <c r="X10384">
        <v>0.57962430983095625</v>
      </c>
      <c r="Y10384">
        <v>0.70534368775740264</v>
      </c>
      <c r="Z10384">
        <v>0.68632018621254365</v>
      </c>
      <c r="AA10384">
        <v>0.62444954237988748</v>
      </c>
      <c r="AB10384">
        <v>0.68732568911764458</v>
      </c>
      <c r="AC10384">
        <v>0.53955488767085147</v>
      </c>
      <c r="AD10384">
        <v>0.50536968956294392</v>
      </c>
      <c r="AE10384">
        <v>0.66753407807165943</v>
      </c>
      <c r="AF10384">
        <v>0.77029997779876969</v>
      </c>
      <c r="AG10384">
        <v>0.79566359948055909</v>
      </c>
      <c r="AH10384">
        <v>0.93728335112840244</v>
      </c>
      <c r="AI10384">
        <v>0.76207272273112914</v>
      </c>
      <c r="AJ10384">
        <v>0.78107123419420987</v>
      </c>
      <c r="AK10384">
        <v>0.92800033964249606</v>
      </c>
    </row>
    <row r="10385" spans="1:37">
      <c r="A10385">
        <v>18</v>
      </c>
      <c r="B10385">
        <v>0.50100991830213137</v>
      </c>
      <c r="C10385">
        <v>0.49800638111989037</v>
      </c>
      <c r="D10385">
        <v>0.60419954822180844</v>
      </c>
      <c r="E10385">
        <v>0.48895980568224401</v>
      </c>
      <c r="F10385">
        <v>0.50196150247436233</v>
      </c>
      <c r="G10385">
        <v>0.60868961091202767</v>
      </c>
      <c r="H10385">
        <v>0.44130081631881374</v>
      </c>
      <c r="I10385">
        <v>0.35123778749533446</v>
      </c>
      <c r="J10385">
        <v>0.42547043098791465</v>
      </c>
      <c r="K10385">
        <v>0.31758334704528979</v>
      </c>
      <c r="L10385">
        <v>0.30344287139256854</v>
      </c>
      <c r="M10385">
        <v>0.37031154856162979</v>
      </c>
      <c r="N10385">
        <v>0.4364922805717768</v>
      </c>
      <c r="O10385">
        <v>0.3550093199906848</v>
      </c>
      <c r="P10385">
        <v>0.33872449727299975</v>
      </c>
      <c r="Q10385">
        <v>0.4482296190610579</v>
      </c>
      <c r="R10385">
        <v>0.3390842560620167</v>
      </c>
      <c r="S10385">
        <v>0.35885744811224407</v>
      </c>
      <c r="T10385">
        <v>0.4995954774086368</v>
      </c>
      <c r="U10385">
        <v>0.37314270902573932</v>
      </c>
      <c r="V10385">
        <v>0.41451486895836076</v>
      </c>
      <c r="W10385">
        <v>0.45694791476171087</v>
      </c>
      <c r="X10385">
        <v>0.36306170614608474</v>
      </c>
      <c r="Y10385">
        <v>0.4110864141632421</v>
      </c>
      <c r="Z10385">
        <v>0.50697929029468325</v>
      </c>
      <c r="AA10385">
        <v>0.41822341491045151</v>
      </c>
      <c r="AB10385">
        <v>0.41489368177452279</v>
      </c>
      <c r="AC10385">
        <v>0.31772736763312681</v>
      </c>
      <c r="AD10385">
        <v>0.29395934967493764</v>
      </c>
      <c r="AE10385">
        <v>0.36988404228128674</v>
      </c>
      <c r="AF10385">
        <v>0.49423856310155539</v>
      </c>
      <c r="AG10385">
        <v>0.50157616024958629</v>
      </c>
      <c r="AH10385">
        <v>0.61011943938915913</v>
      </c>
      <c r="AI10385">
        <v>0.48895980568224401</v>
      </c>
      <c r="AJ10385">
        <v>0.50089419250145684</v>
      </c>
      <c r="AK10385">
        <v>0.60719132334723736</v>
      </c>
    </row>
    <row r="10386" spans="1:37">
      <c r="A10386">
        <v>19</v>
      </c>
      <c r="B10386">
        <v>0.30479291291446481</v>
      </c>
      <c r="C10386">
        <v>0.29497135081577147</v>
      </c>
      <c r="D10386">
        <v>0.33234652023226191</v>
      </c>
      <c r="E10386">
        <v>0.29274280029457744</v>
      </c>
      <c r="F10386">
        <v>0.30052698435894043</v>
      </c>
      <c r="G10386">
        <v>0.33120994660058528</v>
      </c>
      <c r="H10386">
        <v>0.25037267360772775</v>
      </c>
      <c r="I10386">
        <v>0.16620058019264725</v>
      </c>
      <c r="J10386">
        <v>0.16691158848818635</v>
      </c>
      <c r="K10386">
        <v>0.13255131880154614</v>
      </c>
      <c r="L10386">
        <v>0.12454462878813434</v>
      </c>
      <c r="M10386">
        <v>9.5449804533917382E-2</v>
      </c>
      <c r="N10386">
        <v>8.3766763743031741E-2</v>
      </c>
      <c r="O10386">
        <v>0.10969056211187656</v>
      </c>
      <c r="P10386">
        <v>9.0793995187539403E-2</v>
      </c>
      <c r="Q10386">
        <v>8.7217196343738757E-2</v>
      </c>
      <c r="R10386">
        <v>0.10944997589770972</v>
      </c>
      <c r="S10386">
        <v>8.7061448300783995E-2</v>
      </c>
      <c r="T10386">
        <v>8.0081077268133696E-2</v>
      </c>
      <c r="U10386">
        <v>9.7306494753882519E-2</v>
      </c>
      <c r="V10386">
        <v>7.2354786752022573E-2</v>
      </c>
      <c r="W10386">
        <v>8.4306734172406389E-2</v>
      </c>
      <c r="X10386">
        <v>0.1035242930995857</v>
      </c>
      <c r="Y10386">
        <v>7.9196022876691322E-2</v>
      </c>
      <c r="Z10386">
        <v>7.6768513151720924E-2</v>
      </c>
      <c r="AA10386">
        <v>9.3617905197313667E-2</v>
      </c>
      <c r="AB10386">
        <v>7.4017376611329483E-2</v>
      </c>
      <c r="AC10386">
        <v>0.11851765578150325</v>
      </c>
      <c r="AD10386">
        <v>0.11918078275416473</v>
      </c>
      <c r="AE10386">
        <v>9.627262766198133E-2</v>
      </c>
      <c r="AF10386">
        <v>0.29590322004901681</v>
      </c>
      <c r="AG10386">
        <v>0.29611998495757108</v>
      </c>
      <c r="AH10386">
        <v>0.33602940817988136</v>
      </c>
      <c r="AI10386">
        <v>0.31684302553435228</v>
      </c>
      <c r="AJ10386">
        <v>0.30325458797558741</v>
      </c>
      <c r="AK10386">
        <v>0.3395242275786674</v>
      </c>
    </row>
    <row r="10387" spans="1:37">
      <c r="A10387">
        <v>20</v>
      </c>
      <c r="B10387">
        <v>0.14388357012938727</v>
      </c>
      <c r="C10387">
        <v>0.12662986468450832</v>
      </c>
      <c r="D10387">
        <v>0.12570704504725136</v>
      </c>
      <c r="E10387">
        <v>0.11978621601484947</v>
      </c>
      <c r="F10387">
        <v>0.12297139410597539</v>
      </c>
      <c r="G10387">
        <v>9.3351481150528604E-2</v>
      </c>
      <c r="H10387">
        <v>0.12769361211985472</v>
      </c>
      <c r="I10387">
        <v>0.11167858331302472</v>
      </c>
      <c r="J10387">
        <v>9.6745532263794273E-2</v>
      </c>
      <c r="K10387">
        <v>0.12720509911579531</v>
      </c>
      <c r="L10387">
        <v>0.11178640439854862</v>
      </c>
      <c r="M10387">
        <v>7.978151206946002E-2</v>
      </c>
      <c r="N10387">
        <v>7.1620673350580186E-2</v>
      </c>
      <c r="O10387">
        <v>9.3785548917183298E-2</v>
      </c>
      <c r="P10387">
        <v>7.6828494826027188E-2</v>
      </c>
      <c r="Q10387">
        <v>7.4570796945798892E-2</v>
      </c>
      <c r="R10387">
        <v>9.3579847444575925E-2</v>
      </c>
      <c r="S10387">
        <v>7.2770122708061658E-2</v>
      </c>
      <c r="T10387">
        <v>6.8469407439184823E-2</v>
      </c>
      <c r="U10387">
        <v>8.3197157968723678E-2</v>
      </c>
      <c r="V10387">
        <v>6.1395925026582011E-2</v>
      </c>
      <c r="W10387">
        <v>7.20823486501041E-2</v>
      </c>
      <c r="X10387">
        <v>8.851338226077686E-2</v>
      </c>
      <c r="Y10387">
        <v>6.6195823929055736E-2</v>
      </c>
      <c r="Z10387">
        <v>6.5637161546741735E-2</v>
      </c>
      <c r="AA10387">
        <v>8.0043409919368536E-2</v>
      </c>
      <c r="AB10387">
        <v>6.2806698894270999E-2</v>
      </c>
      <c r="AC10387">
        <v>0.10133272352556008</v>
      </c>
      <c r="AD10387">
        <v>0.10216754986126002</v>
      </c>
      <c r="AE10387">
        <v>8.0469266996180039E-2</v>
      </c>
      <c r="AF10387">
        <v>0.1454369216615807</v>
      </c>
      <c r="AG10387">
        <v>0.1263452691901743</v>
      </c>
      <c r="AH10387">
        <v>0.10018798000544647</v>
      </c>
      <c r="AI10387">
        <v>0.14388357012938727</v>
      </c>
      <c r="AJ10387">
        <v>0.12944233591397142</v>
      </c>
      <c r="AK10387">
        <v>0.12400665941893842</v>
      </c>
    </row>
    <row r="10388" spans="1:37">
      <c r="A10388">
        <v>21</v>
      </c>
      <c r="B10388">
        <v>0.13856768175299422</v>
      </c>
      <c r="C10388">
        <v>0.12189918925310277</v>
      </c>
      <c r="D10388">
        <v>0.10603257159750747</v>
      </c>
      <c r="E10388">
        <v>0.10241734389333193</v>
      </c>
      <c r="F10388">
        <v>0.10514067459675704</v>
      </c>
      <c r="G10388">
        <v>7.9212458430444138E-2</v>
      </c>
      <c r="H10388">
        <v>0.11161010996234723</v>
      </c>
      <c r="I10388">
        <v>9.7294809275633581E-2</v>
      </c>
      <c r="J10388">
        <v>9.0327989747960399E-2</v>
      </c>
      <c r="K10388">
        <v>0.11424080505061876</v>
      </c>
      <c r="L10388">
        <v>0.103617430357117</v>
      </c>
      <c r="M10388">
        <v>8.3289480143763819E-2</v>
      </c>
      <c r="N10388">
        <v>6.2603714601510055E-2</v>
      </c>
      <c r="O10388">
        <v>8.1978058338231727E-2</v>
      </c>
      <c r="P10388">
        <v>7.3663970577951335E-2</v>
      </c>
      <c r="Q10388">
        <v>6.5182421097191953E-2</v>
      </c>
      <c r="R10388">
        <v>8.1798254439695517E-2</v>
      </c>
      <c r="S10388">
        <v>6.9376404229578761E-2</v>
      </c>
      <c r="T10388">
        <v>5.9849189371276874E-2</v>
      </c>
      <c r="U10388">
        <v>7.2722733387824659E-2</v>
      </c>
      <c r="V10388">
        <v>5.8942111053527535E-2</v>
      </c>
      <c r="W10388">
        <v>6.3007265522463912E-2</v>
      </c>
      <c r="X10388">
        <v>7.7369651278531931E-2</v>
      </c>
      <c r="Y10388">
        <v>6.3108705445448318E-2</v>
      </c>
      <c r="Z10388">
        <v>5.7373519913885902E-2</v>
      </c>
      <c r="AA10388">
        <v>6.9966038517888782E-2</v>
      </c>
      <c r="AB10388">
        <v>6.0296500452249623E-2</v>
      </c>
      <c r="AC10388">
        <v>8.8575052517800665E-2</v>
      </c>
      <c r="AD10388">
        <v>8.9610225690444453E-2</v>
      </c>
      <c r="AE10388">
        <v>7.671649005707154E-2</v>
      </c>
      <c r="AF10388">
        <v>0.12788343918821854</v>
      </c>
      <c r="AG10388">
        <v>0.11078998883179181</v>
      </c>
      <c r="AH10388">
        <v>9.1623363010354578E-2</v>
      </c>
      <c r="AI10388">
        <v>0.13856768175299422</v>
      </c>
      <c r="AJ10388">
        <v>0.11501693932285219</v>
      </c>
      <c r="AK10388">
        <v>0.11004568494822724</v>
      </c>
    </row>
    <row r="10389" spans="1:37">
      <c r="A10389">
        <v>22</v>
      </c>
      <c r="B10389">
        <v>0.12567345831341489</v>
      </c>
      <c r="C10389">
        <v>0.11452211518601334</v>
      </c>
      <c r="D10389">
        <v>0.11423128364404642</v>
      </c>
      <c r="E10389">
        <v>0.11362334569352747</v>
      </c>
      <c r="F10389">
        <v>0.1036230378285275</v>
      </c>
      <c r="G10389">
        <v>8.8932748672691367E-2</v>
      </c>
      <c r="H10389">
        <v>0.11529539746276536</v>
      </c>
      <c r="I10389">
        <v>9.6404198178781306E-2</v>
      </c>
      <c r="J10389">
        <v>9.8897813273247176E-2</v>
      </c>
      <c r="K10389">
        <v>0.11479505676750006</v>
      </c>
      <c r="L10389">
        <v>0.1058681848919558</v>
      </c>
      <c r="M10389">
        <v>9.5299942897548895E-2</v>
      </c>
      <c r="N10389">
        <v>6.2989209163928556E-2</v>
      </c>
      <c r="O10389">
        <v>8.2482854194646515E-2</v>
      </c>
      <c r="P10389">
        <v>8.6950229282065278E-2</v>
      </c>
      <c r="Q10389">
        <v>6.5583794546965404E-2</v>
      </c>
      <c r="R10389">
        <v>8.2301943118594928E-2</v>
      </c>
      <c r="S10389">
        <v>8.0330573318459608E-2</v>
      </c>
      <c r="T10389">
        <v>6.0217722408248221E-2</v>
      </c>
      <c r="U10389">
        <v>7.317053777872487E-2</v>
      </c>
      <c r="V10389">
        <v>6.9868247325884217E-2</v>
      </c>
      <c r="W10389">
        <v>6.3395245028254804E-2</v>
      </c>
      <c r="X10389">
        <v>7.784606997115967E-2</v>
      </c>
      <c r="Y10389">
        <v>7.3073237884203307E-2</v>
      </c>
      <c r="Z10389">
        <v>5.7726808534128239E-2</v>
      </c>
      <c r="AA10389">
        <v>7.0396868023362896E-2</v>
      </c>
      <c r="AB10389">
        <v>7.1473700741007645E-2</v>
      </c>
      <c r="AC10389">
        <v>8.9120470650396924E-2</v>
      </c>
      <c r="AD10389">
        <v>9.103408897392494E-2</v>
      </c>
      <c r="AE10389">
        <v>8.8829620066082818E-2</v>
      </c>
      <c r="AF10389">
        <v>0.12703021543899667</v>
      </c>
      <c r="AG10389">
        <v>9.9815832497327214E-2</v>
      </c>
      <c r="AH10389">
        <v>9.4219144708387229E-2</v>
      </c>
      <c r="AI10389">
        <v>0.12567345831341489</v>
      </c>
      <c r="AJ10389">
        <v>0.11359112441247798</v>
      </c>
      <c r="AK10389">
        <v>0.10691688008042247</v>
      </c>
    </row>
    <row r="10390" spans="1:37">
      <c r="A10390">
        <v>23</v>
      </c>
      <c r="B10390">
        <v>0.12622471435892799</v>
      </c>
      <c r="C10390">
        <v>0.11960387622457679</v>
      </c>
      <c r="D10390">
        <v>0.13351608318184985</v>
      </c>
      <c r="E10390">
        <v>0.11417460173904055</v>
      </c>
      <c r="F10390">
        <v>0.10809543566437102</v>
      </c>
      <c r="G10390">
        <v>0.10947494157999625</v>
      </c>
      <c r="H10390">
        <v>0.12615928760803899</v>
      </c>
      <c r="I10390">
        <v>9.9269536971290803E-2</v>
      </c>
      <c r="J10390">
        <v>0.10972548977300485</v>
      </c>
      <c r="K10390">
        <v>0.10968554875250063</v>
      </c>
      <c r="L10390">
        <v>0.10402662194873183</v>
      </c>
      <c r="M10390">
        <v>0.10466543389680735</v>
      </c>
      <c r="N10390">
        <v>5.9435431166633038E-2</v>
      </c>
      <c r="O10390">
        <v>7.7829267393322937E-2</v>
      </c>
      <c r="P10390">
        <v>8.8865119147013574E-2</v>
      </c>
      <c r="Q10390">
        <v>6.188363305686647E-2</v>
      </c>
      <c r="R10390">
        <v>7.765856310999146E-2</v>
      </c>
      <c r="S10390">
        <v>8.2278819111662765E-2</v>
      </c>
      <c r="T10390">
        <v>5.6820308473668597E-2</v>
      </c>
      <c r="U10390">
        <v>6.9042341050114059E-2</v>
      </c>
      <c r="V10390">
        <v>7.1373023159505639E-2</v>
      </c>
      <c r="W10390">
        <v>5.9818558959244976E-2</v>
      </c>
      <c r="X10390">
        <v>7.3454085148498036E-2</v>
      </c>
      <c r="Y10390">
        <v>7.4845472569237209E-2</v>
      </c>
      <c r="Z10390">
        <v>5.4469929066269226E-2</v>
      </c>
      <c r="AA10390">
        <v>6.6425158519773694E-2</v>
      </c>
      <c r="AB10390">
        <v>7.3013053762315122E-2</v>
      </c>
      <c r="AC10390">
        <v>8.4092397240525141E-2</v>
      </c>
      <c r="AD10390">
        <v>8.6079317218788545E-2</v>
      </c>
      <c r="AE10390">
        <v>9.0983992012608081E-2</v>
      </c>
      <c r="AF10390">
        <v>0.12758742278542728</v>
      </c>
      <c r="AG10390">
        <v>0.10518725210951892</v>
      </c>
      <c r="AH10390">
        <v>0.10822466501043676</v>
      </c>
      <c r="AI10390">
        <v>0.12622471435892799</v>
      </c>
      <c r="AJ10390">
        <v>0.11752244304862089</v>
      </c>
      <c r="AK10390">
        <v>0.12084146428371062</v>
      </c>
    </row>
    <row r="10391" spans="1:37">
      <c r="A10391">
        <v>24</v>
      </c>
      <c r="B10391">
        <v>0.12114282268935431</v>
      </c>
      <c r="C10391">
        <v>0.11456829940717421</v>
      </c>
      <c r="D10391">
        <v>0.14679408642777941</v>
      </c>
      <c r="E10391">
        <v>0.12114282268935431</v>
      </c>
      <c r="F10391">
        <v>0.11069138104713218</v>
      </c>
      <c r="G10391">
        <v>0.12430410337193198</v>
      </c>
      <c r="H10391">
        <v>0.11817352846644628</v>
      </c>
      <c r="I10391">
        <v>9.7901436879557782E-2</v>
      </c>
      <c r="J10391">
        <v>0.13069192790590686</v>
      </c>
      <c r="K10391">
        <v>9.3053667154523637E-2</v>
      </c>
      <c r="L10391">
        <v>9.5227195700396228E-2</v>
      </c>
      <c r="M10391">
        <v>0.1215257292620348</v>
      </c>
      <c r="N10391">
        <v>4.7867582617809247E-2</v>
      </c>
      <c r="O10391">
        <v>6.3381457862264443E-2</v>
      </c>
      <c r="P10391">
        <v>0.10337060750473856</v>
      </c>
      <c r="Q10391">
        <v>4.983929383358681E-2</v>
      </c>
      <c r="R10391">
        <v>6.3813921375556595E-2</v>
      </c>
      <c r="S10391">
        <v>9.7657391550269451E-2</v>
      </c>
      <c r="T10391">
        <v>4.5761438200176779E-2</v>
      </c>
      <c r="U10391">
        <v>5.6415243159692492E-2</v>
      </c>
      <c r="V10391">
        <v>8.2578813303670187E-2</v>
      </c>
      <c r="W10391">
        <v>4.6024068874445184E-2</v>
      </c>
      <c r="X10391">
        <v>6.0290360178203245E-2</v>
      </c>
      <c r="Y10391">
        <v>8.8834692808843305E-2</v>
      </c>
      <c r="Z10391">
        <v>4.5828158207060259E-2</v>
      </c>
      <c r="AA10391">
        <v>5.4521089248543882E-2</v>
      </c>
      <c r="AB10391">
        <v>8.4553636318262002E-2</v>
      </c>
      <c r="AC10391">
        <v>6.7725592183476402E-2</v>
      </c>
      <c r="AD10391">
        <v>7.2732226752281415E-2</v>
      </c>
      <c r="AE10391">
        <v>0.11210224232282991</v>
      </c>
      <c r="AF10391">
        <v>0.12245066756052012</v>
      </c>
      <c r="AG10391">
        <v>0.10964067454614246</v>
      </c>
      <c r="AH10391">
        <v>0.12774073663924623</v>
      </c>
      <c r="AI10391">
        <v>0.12114282268935431</v>
      </c>
      <c r="AJ10391">
        <v>0.11736642560835775</v>
      </c>
      <c r="AK10391">
        <v>0.12275877649855878</v>
      </c>
    </row>
    <row r="10401" spans="1:49">
      <c r="A10401" t="s">
        <v>368</v>
      </c>
      <c r="D10401">
        <v>2015</v>
      </c>
      <c r="F10401" t="s">
        <v>0</v>
      </c>
      <c r="G10401" s="168">
        <v>945751.51400000742</v>
      </c>
      <c r="H10401" t="s">
        <v>102</v>
      </c>
      <c r="K10401" t="s">
        <v>1</v>
      </c>
      <c r="L10401" t="s">
        <v>103</v>
      </c>
    </row>
    <row r="10402" spans="1:49">
      <c r="A10402">
        <v>1261</v>
      </c>
      <c r="B10402" t="s">
        <v>104</v>
      </c>
      <c r="F10402" t="s">
        <v>3</v>
      </c>
      <c r="G10402">
        <v>0</v>
      </c>
      <c r="H10402" t="s">
        <v>102</v>
      </c>
      <c r="K10402" t="s">
        <v>4</v>
      </c>
      <c r="L10402" t="s">
        <v>103</v>
      </c>
      <c r="N10402" t="s">
        <v>105</v>
      </c>
    </row>
    <row r="10403" spans="1:49">
      <c r="B10403">
        <v>1</v>
      </c>
      <c r="C10403" t="s">
        <v>5</v>
      </c>
      <c r="D10403" t="s">
        <v>6</v>
      </c>
      <c r="E10403">
        <v>2</v>
      </c>
      <c r="F10403" t="s">
        <v>7</v>
      </c>
      <c r="G10403" t="s">
        <v>8</v>
      </c>
      <c r="H10403">
        <v>3</v>
      </c>
      <c r="I10403" t="s">
        <v>9</v>
      </c>
      <c r="J10403" t="s">
        <v>10</v>
      </c>
      <c r="K10403">
        <v>4</v>
      </c>
      <c r="L10403" t="s">
        <v>11</v>
      </c>
      <c r="M10403" t="s">
        <v>12</v>
      </c>
      <c r="N10403">
        <v>5</v>
      </c>
      <c r="O10403" t="s">
        <v>13</v>
      </c>
      <c r="P10403" t="s">
        <v>13</v>
      </c>
      <c r="Q10403">
        <v>6</v>
      </c>
      <c r="R10403" t="s">
        <v>14</v>
      </c>
      <c r="S10403" t="s">
        <v>87</v>
      </c>
      <c r="T10403">
        <v>7</v>
      </c>
      <c r="U10403" t="s">
        <v>15</v>
      </c>
      <c r="V10403" t="s">
        <v>88</v>
      </c>
      <c r="W10403">
        <v>8</v>
      </c>
      <c r="X10403" t="s">
        <v>89</v>
      </c>
      <c r="Y10403" t="s">
        <v>90</v>
      </c>
      <c r="Z10403">
        <v>9</v>
      </c>
      <c r="AA10403" t="s">
        <v>91</v>
      </c>
      <c r="AB10403" t="s">
        <v>92</v>
      </c>
      <c r="AC10403">
        <v>10</v>
      </c>
      <c r="AD10403" t="s">
        <v>93</v>
      </c>
      <c r="AE10403" t="s">
        <v>94</v>
      </c>
      <c r="AF10403">
        <v>11</v>
      </c>
      <c r="AG10403" t="s">
        <v>95</v>
      </c>
      <c r="AH10403" t="s">
        <v>96</v>
      </c>
      <c r="AI10403">
        <v>12</v>
      </c>
      <c r="AJ10403" t="s">
        <v>97</v>
      </c>
      <c r="AK10403" t="s">
        <v>98</v>
      </c>
    </row>
    <row r="10404" spans="1:49">
      <c r="B10404">
        <v>31</v>
      </c>
      <c r="E10404">
        <v>28</v>
      </c>
      <c r="H10404">
        <v>31</v>
      </c>
      <c r="K10404">
        <v>30</v>
      </c>
      <c r="N10404">
        <v>31</v>
      </c>
      <c r="Q10404">
        <v>30</v>
      </c>
      <c r="T10404">
        <v>31</v>
      </c>
      <c r="W10404">
        <v>31</v>
      </c>
      <c r="Z10404">
        <v>30</v>
      </c>
      <c r="AC10404">
        <v>31</v>
      </c>
      <c r="AF10404">
        <v>30</v>
      </c>
      <c r="AI10404">
        <v>31</v>
      </c>
    </row>
    <row r="10405" spans="1:49">
      <c r="A10405" t="s">
        <v>16</v>
      </c>
      <c r="B10405" t="s">
        <v>17</v>
      </c>
      <c r="C10405" t="s">
        <v>18</v>
      </c>
      <c r="D10405" t="s">
        <v>19</v>
      </c>
      <c r="E10405" t="s">
        <v>17</v>
      </c>
      <c r="F10405" t="s">
        <v>18</v>
      </c>
      <c r="G10405" t="s">
        <v>19</v>
      </c>
      <c r="H10405" t="s">
        <v>17</v>
      </c>
      <c r="I10405" t="s">
        <v>18</v>
      </c>
      <c r="J10405" t="s">
        <v>19</v>
      </c>
      <c r="K10405" t="s">
        <v>17</v>
      </c>
      <c r="L10405" t="s">
        <v>18</v>
      </c>
      <c r="M10405" t="s">
        <v>19</v>
      </c>
      <c r="N10405" t="s">
        <v>17</v>
      </c>
      <c r="O10405" t="s">
        <v>18</v>
      </c>
      <c r="P10405" t="s">
        <v>19</v>
      </c>
      <c r="Q10405" t="s">
        <v>17</v>
      </c>
      <c r="R10405" t="s">
        <v>18</v>
      </c>
      <c r="S10405" t="s">
        <v>19</v>
      </c>
      <c r="T10405" t="s">
        <v>17</v>
      </c>
      <c r="U10405" t="s">
        <v>18</v>
      </c>
      <c r="V10405" t="s">
        <v>19</v>
      </c>
      <c r="W10405" t="s">
        <v>17</v>
      </c>
      <c r="X10405" t="s">
        <v>18</v>
      </c>
      <c r="Y10405" t="s">
        <v>19</v>
      </c>
      <c r="Z10405" t="s">
        <v>17</v>
      </c>
      <c r="AA10405" t="s">
        <v>18</v>
      </c>
      <c r="AB10405" t="s">
        <v>19</v>
      </c>
      <c r="AC10405" t="s">
        <v>17</v>
      </c>
      <c r="AD10405" t="s">
        <v>18</v>
      </c>
      <c r="AE10405" t="s">
        <v>19</v>
      </c>
      <c r="AF10405" t="s">
        <v>17</v>
      </c>
      <c r="AG10405" t="s">
        <v>18</v>
      </c>
      <c r="AH10405" t="s">
        <v>19</v>
      </c>
      <c r="AI10405" t="s">
        <v>17</v>
      </c>
      <c r="AJ10405" t="s">
        <v>18</v>
      </c>
      <c r="AK10405" t="s">
        <v>19</v>
      </c>
    </row>
    <row r="10406" spans="1:49">
      <c r="B10406" s="169">
        <v>8.5870993346553431E-2</v>
      </c>
      <c r="C10406" s="170">
        <v>1.0358039841703572</v>
      </c>
      <c r="D10406" s="170">
        <v>0.70767238434867563</v>
      </c>
      <c r="E10406" s="169">
        <v>7.7376170208327127E-2</v>
      </c>
      <c r="F10406" s="170">
        <v>1.0201999494469742</v>
      </c>
      <c r="G10406" s="170">
        <v>0.67839833496828739</v>
      </c>
      <c r="H10406" s="169">
        <v>8.7482517223169548E-2</v>
      </c>
      <c r="I10406" s="170">
        <v>1.0193566949949804</v>
      </c>
      <c r="J10406" s="170">
        <v>0.69548250588940652</v>
      </c>
      <c r="K10406" s="169">
        <v>8.4927452092990727E-2</v>
      </c>
      <c r="L10406" s="170">
        <v>1.017784848368972</v>
      </c>
      <c r="M10406" s="170">
        <v>0.69548686456982212</v>
      </c>
      <c r="N10406" s="169">
        <v>8.4552187706759152E-2</v>
      </c>
      <c r="O10406" s="170">
        <v>1.0373437689442828</v>
      </c>
      <c r="P10406" s="170">
        <v>0.66980119838776009</v>
      </c>
      <c r="Q10406" s="169">
        <v>8.0198245291603604E-2</v>
      </c>
      <c r="R10406" s="170">
        <v>1.0398874207629611</v>
      </c>
      <c r="S10406" s="170">
        <v>0.65027028063099812</v>
      </c>
      <c r="T10406" s="169">
        <v>8.3242737263323666E-2</v>
      </c>
      <c r="U10406" s="170">
        <v>1.0291778141636516</v>
      </c>
      <c r="V10406" s="170">
        <v>0.66725639293590278</v>
      </c>
      <c r="W10406" s="169">
        <v>8.3944528319482278E-2</v>
      </c>
      <c r="X10406" s="170">
        <v>1.0095501694442086</v>
      </c>
      <c r="Y10406" s="170">
        <v>0.6769236524212503</v>
      </c>
      <c r="Z10406" s="169">
        <v>8.0661444551286973E-2</v>
      </c>
      <c r="AA10406" s="170">
        <v>1.0402534727676271</v>
      </c>
      <c r="AB10406" s="170">
        <v>0.66110681544614147</v>
      </c>
      <c r="AC10406" s="169">
        <v>8.3483440579688539E-2</v>
      </c>
      <c r="AD10406" s="170">
        <v>1.0575019023973735</v>
      </c>
      <c r="AE10406" s="170">
        <v>0.70441845014456606</v>
      </c>
      <c r="AF10406" s="169">
        <v>8.2017168188768308E-2</v>
      </c>
      <c r="AG10406" s="170">
        <v>1.0466110422533672</v>
      </c>
      <c r="AH10406" s="170">
        <v>0.70382257935055492</v>
      </c>
      <c r="AI10406" s="169">
        <v>8.624311522804691E-2</v>
      </c>
      <c r="AJ10406" s="170">
        <v>1.023594793628062</v>
      </c>
      <c r="AK10406" s="170">
        <v>0.6805110101985965</v>
      </c>
      <c r="AM10406" t="str">
        <f>A10401</f>
        <v>PreNResSpltPkgAC-65to-PEYes-cDXGF-SCn1985-CZ05</v>
      </c>
      <c r="AN10406" s="93">
        <f>1/($T10406*(1/$T10404)*(1/(5/7+2/7*$V10406))*$T10416/SUM($T10408:$T10431))</f>
        <v>4132.0852856689817</v>
      </c>
      <c r="AO10406" s="93">
        <f>1/(T10406*(1/T10404)*(1/(5/7+2/7*V10406)))</f>
        <v>337.00047907713656</v>
      </c>
      <c r="AP10406" s="93"/>
      <c r="AR10406" s="217">
        <f>CHOOSE($AV$3,C10406,F10406,I10406,L10406,O10406,R10406,U10406,X10406,AA10406,AD10406,AG10406,AJ10406)</f>
        <v>1.0291778141636516</v>
      </c>
      <c r="AS10406" s="92"/>
      <c r="AT10406" s="92"/>
      <c r="AV10406" s="151">
        <f>AN10406/AR10406</f>
        <v>4014.9381659833666</v>
      </c>
      <c r="AW10406" s="152">
        <f>AO10406/AR10406</f>
        <v>327.44631145298808</v>
      </c>
    </row>
    <row r="10407" spans="1:49">
      <c r="A10407" t="s">
        <v>20</v>
      </c>
      <c r="B10407" t="s">
        <v>21</v>
      </c>
      <c r="C10407" t="s">
        <v>22</v>
      </c>
      <c r="D10407" t="s">
        <v>23</v>
      </c>
      <c r="E10407" t="s">
        <v>21</v>
      </c>
      <c r="F10407" t="s">
        <v>22</v>
      </c>
      <c r="G10407" t="s">
        <v>23</v>
      </c>
      <c r="H10407" t="s">
        <v>21</v>
      </c>
      <c r="I10407" t="s">
        <v>22</v>
      </c>
      <c r="J10407" t="s">
        <v>23</v>
      </c>
      <c r="K10407" t="s">
        <v>21</v>
      </c>
      <c r="L10407" t="s">
        <v>22</v>
      </c>
      <c r="M10407" t="s">
        <v>23</v>
      </c>
      <c r="N10407" t="s">
        <v>21</v>
      </c>
      <c r="O10407" t="s">
        <v>22</v>
      </c>
      <c r="P10407" t="s">
        <v>23</v>
      </c>
      <c r="Q10407" t="s">
        <v>21</v>
      </c>
      <c r="R10407" t="s">
        <v>22</v>
      </c>
      <c r="S10407" t="s">
        <v>23</v>
      </c>
      <c r="T10407" t="s">
        <v>21</v>
      </c>
      <c r="U10407" t="s">
        <v>22</v>
      </c>
      <c r="V10407" t="s">
        <v>23</v>
      </c>
      <c r="W10407" t="s">
        <v>21</v>
      </c>
      <c r="X10407" t="s">
        <v>22</v>
      </c>
      <c r="Y10407" t="s">
        <v>23</v>
      </c>
      <c r="Z10407" t="s">
        <v>21</v>
      </c>
      <c r="AA10407" t="s">
        <v>22</v>
      </c>
      <c r="AB10407" t="s">
        <v>23</v>
      </c>
      <c r="AC10407" t="s">
        <v>21</v>
      </c>
      <c r="AD10407" t="s">
        <v>22</v>
      </c>
      <c r="AE10407" t="s">
        <v>23</v>
      </c>
      <c r="AF10407" t="s">
        <v>21</v>
      </c>
      <c r="AG10407" t="s">
        <v>22</v>
      </c>
      <c r="AH10407" t="s">
        <v>23</v>
      </c>
      <c r="AI10407" t="s">
        <v>21</v>
      </c>
      <c r="AJ10407" t="s">
        <v>22</v>
      </c>
      <c r="AK10407" t="s">
        <v>23</v>
      </c>
    </row>
    <row r="10408" spans="1:49">
      <c r="A10408">
        <v>1</v>
      </c>
      <c r="B10408">
        <v>0.11284306968824745</v>
      </c>
      <c r="C10408">
        <v>0.11036900202784609</v>
      </c>
      <c r="D10408">
        <v>0.15792796195143213</v>
      </c>
      <c r="E10408">
        <v>0.11398910684303207</v>
      </c>
      <c r="F10408">
        <v>0.10240097386315321</v>
      </c>
      <c r="G10408">
        <v>0.14849986784854588</v>
      </c>
      <c r="H10408">
        <v>0.11383923328898524</v>
      </c>
      <c r="I10408">
        <v>0.1096067976611832</v>
      </c>
      <c r="J10408">
        <v>0.15617049358138066</v>
      </c>
      <c r="K10408">
        <v>0.10945984684057497</v>
      </c>
      <c r="L10408">
        <v>0.10340116523693313</v>
      </c>
      <c r="M10408">
        <v>0.11990059297733975</v>
      </c>
      <c r="N10408">
        <v>9.0445366963752868E-2</v>
      </c>
      <c r="O10408">
        <v>8.035755645628255E-2</v>
      </c>
      <c r="P10408">
        <v>0.11625871897408838</v>
      </c>
      <c r="Q10408">
        <v>9.4104866961352798E-2</v>
      </c>
      <c r="R10408">
        <v>7.1638141996297339E-2</v>
      </c>
      <c r="S10408">
        <v>0.10231084954461418</v>
      </c>
      <c r="T10408">
        <v>6.1794751154315423E-2</v>
      </c>
      <c r="U10408">
        <v>6.3607989896031336E-2</v>
      </c>
      <c r="V10408">
        <v>8.8497504429699794E-2</v>
      </c>
      <c r="W10408">
        <v>6.3431211910781007E-2</v>
      </c>
      <c r="X10408">
        <v>6.4125182204039344E-2</v>
      </c>
      <c r="Y10408">
        <v>8.8837935883653893E-2</v>
      </c>
      <c r="Z10408">
        <v>7.6227564204143283E-2</v>
      </c>
      <c r="AA10408">
        <v>6.5772262303741405E-2</v>
      </c>
      <c r="AB10408">
        <v>8.9906887209571629E-2</v>
      </c>
      <c r="AC10408">
        <v>9.3096474387533837E-2</v>
      </c>
      <c r="AD10408">
        <v>7.68380770030022E-2</v>
      </c>
      <c r="AE10408">
        <v>0.10410341466066171</v>
      </c>
      <c r="AF10408">
        <v>0.11576387801020047</v>
      </c>
      <c r="AG10408">
        <v>0.10505113609172027</v>
      </c>
      <c r="AH10408">
        <v>0.15785744268709251</v>
      </c>
      <c r="AI10408">
        <v>0.11398910684303207</v>
      </c>
      <c r="AJ10408">
        <v>0.10427966752752538</v>
      </c>
      <c r="AK10408">
        <v>0.14624367648808068</v>
      </c>
    </row>
    <row r="10409" spans="1:49">
      <c r="A10409">
        <v>2</v>
      </c>
      <c r="B10409">
        <v>0.10835934649531763</v>
      </c>
      <c r="C10409">
        <v>0.10588015035501382</v>
      </c>
      <c r="D10409">
        <v>0.15339910159692224</v>
      </c>
      <c r="E10409">
        <v>0.10945984684057497</v>
      </c>
      <c r="F10409">
        <v>0.10023015194643928</v>
      </c>
      <c r="G10409">
        <v>0.14382625352048631</v>
      </c>
      <c r="H10409">
        <v>0.10933672644680507</v>
      </c>
      <c r="I10409">
        <v>0.10081915394651336</v>
      </c>
      <c r="J10409">
        <v>0.14349788812967004</v>
      </c>
      <c r="K10409">
        <v>0.10517220197387281</v>
      </c>
      <c r="L10409">
        <v>0.10115461340841134</v>
      </c>
      <c r="M10409">
        <v>0.14119665981217075</v>
      </c>
      <c r="N10409">
        <v>8.6326821046556618E-2</v>
      </c>
      <c r="O10409">
        <v>8.2996939366366124E-2</v>
      </c>
      <c r="P10409">
        <v>0.11117184790374074</v>
      </c>
      <c r="Q10409">
        <v>0.10514536196856528</v>
      </c>
      <c r="R10409">
        <v>6.9384684751178954E-2</v>
      </c>
      <c r="S10409">
        <v>9.698529536473259E-2</v>
      </c>
      <c r="T10409">
        <v>5.7624063987751099E-2</v>
      </c>
      <c r="U10409">
        <v>5.9314922569198937E-2</v>
      </c>
      <c r="V10409">
        <v>8.3487065419465226E-2</v>
      </c>
      <c r="W10409">
        <v>5.9150075786205139E-2</v>
      </c>
      <c r="X10409">
        <v>5.9797208234144854E-2</v>
      </c>
      <c r="Y10409">
        <v>8.3739026790382851E-2</v>
      </c>
      <c r="Z10409">
        <v>5.7252876113206355E-2</v>
      </c>
      <c r="AA10409">
        <v>5.9287221831087721E-2</v>
      </c>
      <c r="AB10409">
        <v>8.4816653559859595E-2</v>
      </c>
      <c r="AC10409">
        <v>8.885720688975475E-2</v>
      </c>
      <c r="AD10409">
        <v>7.461236267792766E-2</v>
      </c>
      <c r="AE10409">
        <v>9.9050406350555065E-2</v>
      </c>
      <c r="AF10409">
        <v>0.1111640989881318</v>
      </c>
      <c r="AG10409">
        <v>0.10531974015682508</v>
      </c>
      <c r="AH10409">
        <v>0.15312388881828676</v>
      </c>
      <c r="AI10409">
        <v>0.10945984684057497</v>
      </c>
      <c r="AJ10409">
        <v>9.9623874200969451E-2</v>
      </c>
      <c r="AK10409">
        <v>0.14164106941694246</v>
      </c>
    </row>
    <row r="10410" spans="1:49">
      <c r="A10410">
        <v>3</v>
      </c>
      <c r="B10410">
        <v>0.10411480925933433</v>
      </c>
      <c r="C10410">
        <v>0.10829792043217819</v>
      </c>
      <c r="D10410">
        <v>0.14861232648324013</v>
      </c>
      <c r="E10410">
        <v>0.10517220197387281</v>
      </c>
      <c r="F10410">
        <v>9.8308964564766121E-2</v>
      </c>
      <c r="G10410">
        <v>0.13884570678292202</v>
      </c>
      <c r="H10410">
        <v>0.10792477124806063</v>
      </c>
      <c r="I10410">
        <v>0.10762234243252758</v>
      </c>
      <c r="J10410">
        <v>0.14236344091674402</v>
      </c>
      <c r="K10410">
        <v>0.11414199325661713</v>
      </c>
      <c r="L10410">
        <v>0.10675899867758064</v>
      </c>
      <c r="M10410">
        <v>0.15176894936658708</v>
      </c>
      <c r="N10410">
        <v>9.0543739875787815E-2</v>
      </c>
      <c r="O10410">
        <v>8.2783522210273838E-2</v>
      </c>
      <c r="P10410">
        <v>0.11774980064564133</v>
      </c>
      <c r="Q10410">
        <v>0.10953426579343493</v>
      </c>
      <c r="R10410">
        <v>7.8185883739580339E-2</v>
      </c>
      <c r="S10410">
        <v>9.6917453910211823E-2</v>
      </c>
      <c r="T10410">
        <v>6.1894432969959896E-2</v>
      </c>
      <c r="U10410">
        <v>6.3710596667705177E-2</v>
      </c>
      <c r="V10410">
        <v>8.3404153732562658E-2</v>
      </c>
      <c r="W10410">
        <v>6.3533533519877006E-2</v>
      </c>
      <c r="X10410">
        <v>6.4228623264505305E-2</v>
      </c>
      <c r="Y10410">
        <v>8.3674072534417637E-2</v>
      </c>
      <c r="Z10410">
        <v>7.6326603915105803E-2</v>
      </c>
      <c r="AA10410">
        <v>6.8068799213598263E-2</v>
      </c>
      <c r="AB10410">
        <v>9.2887687371064953E-2</v>
      </c>
      <c r="AC10410">
        <v>9.3197730776812024E-2</v>
      </c>
      <c r="AD10410">
        <v>8.5507904671671769E-2</v>
      </c>
      <c r="AE10410">
        <v>0.10701863927099364</v>
      </c>
      <c r="AF10410">
        <v>0.10680969696633622</v>
      </c>
      <c r="AG10410">
        <v>9.8453737369033983E-2</v>
      </c>
      <c r="AH10410">
        <v>0.14812076306813879</v>
      </c>
      <c r="AI10410">
        <v>0.10517220197387281</v>
      </c>
      <c r="AJ10410">
        <v>9.736639229784988E-2</v>
      </c>
      <c r="AK10410">
        <v>0.13673619322833214</v>
      </c>
    </row>
    <row r="10411" spans="1:49">
      <c r="A10411">
        <v>4</v>
      </c>
      <c r="B10411">
        <v>0.12125782084025892</v>
      </c>
      <c r="C10411">
        <v>0.11733454473206452</v>
      </c>
      <c r="D10411">
        <v>0.15445900844056751</v>
      </c>
      <c r="E10411">
        <v>0.11362600161076759</v>
      </c>
      <c r="F10411">
        <v>0.10397156340894714</v>
      </c>
      <c r="G10411">
        <v>0.13367474827279471</v>
      </c>
      <c r="H10411">
        <v>0.12207471757442123</v>
      </c>
      <c r="I10411">
        <v>0.12251957490435651</v>
      </c>
      <c r="J10411">
        <v>0.16168985596670807</v>
      </c>
      <c r="K10411">
        <v>0.14854416642778168</v>
      </c>
      <c r="L10411">
        <v>0.13325003322231307</v>
      </c>
      <c r="M10411">
        <v>0.17819151622122803</v>
      </c>
      <c r="N10411">
        <v>0.10364701175884208</v>
      </c>
      <c r="O10411">
        <v>9.8710191082802573E-2</v>
      </c>
      <c r="P10411">
        <v>0.13705145269298832</v>
      </c>
      <c r="Q10411">
        <v>0.11987466513455347</v>
      </c>
      <c r="R10411">
        <v>8.8892721667722857E-2</v>
      </c>
      <c r="S10411">
        <v>0.10344804192601885</v>
      </c>
      <c r="T10411">
        <v>6.9829105495259128E-2</v>
      </c>
      <c r="U10411">
        <v>7.1821568689636892E-2</v>
      </c>
      <c r="V10411">
        <v>8.807008038859851E-2</v>
      </c>
      <c r="W10411">
        <v>8.6873774698731074E-2</v>
      </c>
      <c r="X10411">
        <v>7.4534308345782382E-2</v>
      </c>
      <c r="Y10411">
        <v>9.0092202566342636E-2</v>
      </c>
      <c r="Z10411">
        <v>9.9026505667712539E-2</v>
      </c>
      <c r="AA10411">
        <v>7.8278191182204693E-2</v>
      </c>
      <c r="AB10411">
        <v>9.7569104823232375E-2</v>
      </c>
      <c r="AC10411">
        <v>0.10648661930567818</v>
      </c>
      <c r="AD10411">
        <v>9.5372955097072096E-2</v>
      </c>
      <c r="AE10411">
        <v>0.12446993477935915</v>
      </c>
      <c r="AF10411">
        <v>0.12077955025307104</v>
      </c>
      <c r="AG10411">
        <v>0.10445033390115285</v>
      </c>
      <c r="AH10411">
        <v>0.15427342034086725</v>
      </c>
      <c r="AI10411">
        <v>0.1275400303042713</v>
      </c>
      <c r="AJ10411">
        <v>0.10391228617017761</v>
      </c>
      <c r="AK10411">
        <v>0.14056143689782324</v>
      </c>
    </row>
    <row r="10412" spans="1:49">
      <c r="A10412">
        <v>5</v>
      </c>
      <c r="B10412">
        <v>0.15575059796489238</v>
      </c>
      <c r="C10412">
        <v>0.14273088366952466</v>
      </c>
      <c r="D10412">
        <v>0.18596513852171856</v>
      </c>
      <c r="E10412">
        <v>0.14822747314249832</v>
      </c>
      <c r="F10412">
        <v>0.13456765961299333</v>
      </c>
      <c r="G10412">
        <v>0.15755153196217905</v>
      </c>
      <c r="H10412">
        <v>0.17112703590262204</v>
      </c>
      <c r="I10412">
        <v>0.1972414153119337</v>
      </c>
      <c r="J10412">
        <v>0.20850793905528212</v>
      </c>
      <c r="K10412">
        <v>0.22692984970719529</v>
      </c>
      <c r="L10412">
        <v>0.21676426474737528</v>
      </c>
      <c r="M10412">
        <v>0.20469876083040134</v>
      </c>
      <c r="N10412">
        <v>0.17532545038398228</v>
      </c>
      <c r="O10412">
        <v>0.17419058648358013</v>
      </c>
      <c r="P10412">
        <v>0.15973723761557368</v>
      </c>
      <c r="Q10412">
        <v>0.19473304246837628</v>
      </c>
      <c r="R10412">
        <v>0.16395665407586077</v>
      </c>
      <c r="S10412">
        <v>0.12711114126286865</v>
      </c>
      <c r="T10412">
        <v>0.12685109131651767</v>
      </c>
      <c r="U10412">
        <v>0.13214782091200628</v>
      </c>
      <c r="V10412">
        <v>8.8909203840526529E-2</v>
      </c>
      <c r="W10412">
        <v>0.13540832461325844</v>
      </c>
      <c r="X10412">
        <v>0.1356585176127616</v>
      </c>
      <c r="Y10412">
        <v>9.4931944178312425E-2</v>
      </c>
      <c r="Z10412">
        <v>0.16461324332604405</v>
      </c>
      <c r="AA10412">
        <v>0.14247104714737918</v>
      </c>
      <c r="AB10412">
        <v>0.10658121464157419</v>
      </c>
      <c r="AC10412">
        <v>0.18034167955998026</v>
      </c>
      <c r="AD10412">
        <v>0.16798448383548539</v>
      </c>
      <c r="AE10412">
        <v>0.15854645012755902</v>
      </c>
      <c r="AF10412">
        <v>0.15634257956383893</v>
      </c>
      <c r="AG10412">
        <v>0.13250027269995371</v>
      </c>
      <c r="AH10412">
        <v>0.18325432309858761</v>
      </c>
      <c r="AI10412">
        <v>0.16484841039081588</v>
      </c>
      <c r="AJ10412">
        <v>0.13590393130580922</v>
      </c>
      <c r="AK10412">
        <v>0.16578061699284213</v>
      </c>
    </row>
    <row r="10413" spans="1:49">
      <c r="A10413">
        <v>6</v>
      </c>
      <c r="B10413">
        <v>0.23319820002432398</v>
      </c>
      <c r="C10413">
        <v>0.22261442529748043</v>
      </c>
      <c r="D10413">
        <v>0.22234769979950197</v>
      </c>
      <c r="E10413">
        <v>0.22780894658530929</v>
      </c>
      <c r="F10413">
        <v>0.21288211835650392</v>
      </c>
      <c r="G10413">
        <v>0.18724013766486955</v>
      </c>
      <c r="H10413">
        <v>0.33042376616253516</v>
      </c>
      <c r="I10413">
        <v>0.46877956771118601</v>
      </c>
      <c r="J10413">
        <v>0.49969978653023767</v>
      </c>
      <c r="K10413">
        <v>0.53178672345304889</v>
      </c>
      <c r="L10413">
        <v>0.54340833135649469</v>
      </c>
      <c r="M10413">
        <v>0.58411802680633562</v>
      </c>
      <c r="N10413">
        <v>0.49624543385733311</v>
      </c>
      <c r="O10413">
        <v>0.51142526263545385</v>
      </c>
      <c r="P10413">
        <v>0.54966665579728391</v>
      </c>
      <c r="Q10413">
        <v>0.51632396551653548</v>
      </c>
      <c r="R10413">
        <v>0.49745513258589047</v>
      </c>
      <c r="S10413">
        <v>0.52007089431997411</v>
      </c>
      <c r="T10413">
        <v>0.47009545530666114</v>
      </c>
      <c r="U10413">
        <v>0.48807989149800268</v>
      </c>
      <c r="V10413">
        <v>0.49178995610683884</v>
      </c>
      <c r="W10413">
        <v>0.48254461563228618</v>
      </c>
      <c r="X10413">
        <v>0.4900367540865127</v>
      </c>
      <c r="Y10413">
        <v>0.53281326625723824</v>
      </c>
      <c r="Z10413">
        <v>0.49672904847927829</v>
      </c>
      <c r="AA10413">
        <v>0.49024538328880624</v>
      </c>
      <c r="AB10413">
        <v>0.50770469673898266</v>
      </c>
      <c r="AC10413">
        <v>0.52595403769977889</v>
      </c>
      <c r="AD10413">
        <v>0.50755929886215179</v>
      </c>
      <c r="AE10413">
        <v>0.56326702556257202</v>
      </c>
      <c r="AF10413">
        <v>0.23608178678818148</v>
      </c>
      <c r="AG10413">
        <v>0.21069078670810842</v>
      </c>
      <c r="AH10413">
        <v>0.21122497313908756</v>
      </c>
      <c r="AI10413">
        <v>0.24274949834145548</v>
      </c>
      <c r="AJ10413">
        <v>0.21594197823762956</v>
      </c>
      <c r="AK10413">
        <v>0.20435141583694263</v>
      </c>
    </row>
    <row r="10414" spans="1:49">
      <c r="A10414">
        <v>7</v>
      </c>
      <c r="B10414">
        <v>0.52644018324076702</v>
      </c>
      <c r="C10414">
        <v>0.52984416714728466</v>
      </c>
      <c r="D10414">
        <v>0.55114173337140637</v>
      </c>
      <c r="E10414">
        <v>0.53178672345304889</v>
      </c>
      <c r="F10414">
        <v>0.53991201325703631</v>
      </c>
      <c r="G10414">
        <v>0.53462510195555724</v>
      </c>
      <c r="H10414">
        <v>0.6574323138795749</v>
      </c>
      <c r="I10414">
        <v>0.8252128683285167</v>
      </c>
      <c r="J10414">
        <v>0.87314943298391412</v>
      </c>
      <c r="K10414">
        <v>0.88516319259592946</v>
      </c>
      <c r="L10414">
        <v>0.90483701647255599</v>
      </c>
      <c r="M10414">
        <v>0.97373513575242399</v>
      </c>
      <c r="N10414">
        <v>0.83579331195362039</v>
      </c>
      <c r="O10414">
        <v>0.8694633551162213</v>
      </c>
      <c r="P10414">
        <v>0.95656179688681131</v>
      </c>
      <c r="Q10414">
        <v>0.86961025278502957</v>
      </c>
      <c r="R10414">
        <v>0.85616116435571799</v>
      </c>
      <c r="S10414">
        <v>0.93584996862332714</v>
      </c>
      <c r="T10414">
        <v>0.81431271381749448</v>
      </c>
      <c r="U10414">
        <v>0.83810013301568764</v>
      </c>
      <c r="V10414">
        <v>0.8964425883027336</v>
      </c>
      <c r="W10414">
        <v>0.83572197445234053</v>
      </c>
      <c r="X10414">
        <v>0.8470780560331358</v>
      </c>
      <c r="Y10414">
        <v>0.94001799232890226</v>
      </c>
      <c r="Z10414">
        <v>0.83857847642590766</v>
      </c>
      <c r="AA10414">
        <v>0.84424162318822482</v>
      </c>
      <c r="AB10414">
        <v>0.92016538539458725</v>
      </c>
      <c r="AC10414">
        <v>0.87545464118785898</v>
      </c>
      <c r="AD10414">
        <v>0.87491023702470261</v>
      </c>
      <c r="AE10414">
        <v>0.96991725654191174</v>
      </c>
      <c r="AF10414">
        <v>0.54006645973668421</v>
      </c>
      <c r="AG10414">
        <v>0.53182268337616767</v>
      </c>
      <c r="AH10414">
        <v>0.56805085409357736</v>
      </c>
      <c r="AI10414">
        <v>0.53178672345304889</v>
      </c>
      <c r="AJ10414">
        <v>0.53560432415511383</v>
      </c>
      <c r="AK10414">
        <v>0.5472680329417362</v>
      </c>
    </row>
    <row r="10415" spans="1:49">
      <c r="A10415">
        <v>8</v>
      </c>
      <c r="B10415">
        <v>0.87626383427250987</v>
      </c>
      <c r="C10415">
        <v>0.8883620859546123</v>
      </c>
      <c r="D10415">
        <v>0.93939740058767685</v>
      </c>
      <c r="E10415">
        <v>0.88516319259592946</v>
      </c>
      <c r="F10415">
        <v>0.90122704804610532</v>
      </c>
      <c r="G10415">
        <v>0.94843961815334665</v>
      </c>
      <c r="H10415">
        <v>0.92415369035629069</v>
      </c>
      <c r="I10415">
        <v>0.96851279858470285</v>
      </c>
      <c r="J10415">
        <v>0.98714200927203055</v>
      </c>
      <c r="K10415">
        <v>0.96901593021827281</v>
      </c>
      <c r="L10415">
        <v>0.97990935353757647</v>
      </c>
      <c r="M10415">
        <v>1</v>
      </c>
      <c r="N10415">
        <v>0.90294266170867199</v>
      </c>
      <c r="O10415">
        <v>0.93723116055918609</v>
      </c>
      <c r="P10415">
        <v>0.99330940092903552</v>
      </c>
      <c r="Q10415">
        <v>0.92511159907036034</v>
      </c>
      <c r="R10415">
        <v>0.93658176636629564</v>
      </c>
      <c r="S10415">
        <v>0.97404470751852901</v>
      </c>
      <c r="T10415">
        <v>0.90401704426138418</v>
      </c>
      <c r="U10415">
        <v>0.92391782503493336</v>
      </c>
      <c r="V10415">
        <v>0.96086782804973825</v>
      </c>
      <c r="W10415">
        <v>0.9205029311730285</v>
      </c>
      <c r="X10415">
        <v>0.929728448498371</v>
      </c>
      <c r="Y10415">
        <v>0.97658723843733009</v>
      </c>
      <c r="Z10415">
        <v>0.90794721051352756</v>
      </c>
      <c r="AA10415">
        <v>0.9245336795459751</v>
      </c>
      <c r="AB10415">
        <v>0.97614125434684873</v>
      </c>
      <c r="AC10415">
        <v>0.92806206071603115</v>
      </c>
      <c r="AD10415">
        <v>0.95176926923188099</v>
      </c>
      <c r="AE10415">
        <v>0.99096752414036304</v>
      </c>
      <c r="AF10415">
        <v>0.89894487889882568</v>
      </c>
      <c r="AG10415">
        <v>0.9026579730352563</v>
      </c>
      <c r="AH10415">
        <v>0.97396192361359812</v>
      </c>
      <c r="AI10415">
        <v>0.88516319259592946</v>
      </c>
      <c r="AJ10415">
        <v>0.89885302392169308</v>
      </c>
      <c r="AK10415">
        <v>0.9458462485743675</v>
      </c>
    </row>
    <row r="10416" spans="1:49">
      <c r="A10416">
        <v>9</v>
      </c>
      <c r="B10416">
        <v>0.95927352333076588</v>
      </c>
      <c r="C10416">
        <v>0.97559606689559353</v>
      </c>
      <c r="D10416">
        <v>0.99124072351230774</v>
      </c>
      <c r="E10416">
        <v>0.96901593021827281</v>
      </c>
      <c r="F10416">
        <v>0.98267691654972678</v>
      </c>
      <c r="G10416">
        <v>0.99164603872463897</v>
      </c>
      <c r="H10416">
        <v>0.99118426015343608</v>
      </c>
      <c r="I10416">
        <v>0.99645907166646963</v>
      </c>
      <c r="J10416">
        <v>1</v>
      </c>
      <c r="K10416">
        <v>1</v>
      </c>
      <c r="L10416">
        <v>1</v>
      </c>
      <c r="M10416">
        <v>0.99955252856320498</v>
      </c>
      <c r="N10416">
        <v>0.92876751857608486</v>
      </c>
      <c r="O10416">
        <v>0.9703902307883201</v>
      </c>
      <c r="P10416">
        <v>0.99659333785894888</v>
      </c>
      <c r="Q10416">
        <v>0.96025012384733266</v>
      </c>
      <c r="R10416">
        <v>0.97161638184063415</v>
      </c>
      <c r="S10416">
        <v>0.99257984091178875</v>
      </c>
      <c r="T10416">
        <v>0.95012852308763762</v>
      </c>
      <c r="U10416">
        <v>0.9607113074527962</v>
      </c>
      <c r="V10416">
        <v>0.98146209041805355</v>
      </c>
      <c r="W10416">
        <v>0.95997451509789444</v>
      </c>
      <c r="X10416">
        <v>0.9631107505013442</v>
      </c>
      <c r="Y10416">
        <v>0.99293037878074364</v>
      </c>
      <c r="Z10416">
        <v>0.93356416188635005</v>
      </c>
      <c r="AA10416">
        <v>0.95727847483068984</v>
      </c>
      <c r="AB10416">
        <v>0.99443559765224743</v>
      </c>
      <c r="AC10416">
        <v>0.95017240587881102</v>
      </c>
      <c r="AD10416">
        <v>0.97011884899272383</v>
      </c>
      <c r="AE10416">
        <v>0.99908881350501444</v>
      </c>
      <c r="AF10416">
        <v>0.98410317479021658</v>
      </c>
      <c r="AG10416">
        <v>0.98030976990159902</v>
      </c>
      <c r="AH10416">
        <v>1</v>
      </c>
      <c r="AI10416">
        <v>0.96901593021827281</v>
      </c>
      <c r="AJ10416">
        <v>0.98504834413377096</v>
      </c>
      <c r="AK10416">
        <v>0.99963055996753392</v>
      </c>
    </row>
    <row r="10417" spans="1:37">
      <c r="A10417">
        <v>10</v>
      </c>
      <c r="B10417">
        <v>0.98994608180970523</v>
      </c>
      <c r="C10417">
        <v>1</v>
      </c>
      <c r="D10417">
        <v>1</v>
      </c>
      <c r="E10417">
        <v>1</v>
      </c>
      <c r="F10417">
        <v>1</v>
      </c>
      <c r="G10417">
        <v>1</v>
      </c>
      <c r="H10417">
        <v>1</v>
      </c>
      <c r="I10417">
        <v>0.99839439531499685</v>
      </c>
      <c r="J10417">
        <v>0.97678326109302593</v>
      </c>
      <c r="K10417">
        <v>0.99482506791159897</v>
      </c>
      <c r="L10417">
        <v>0.99823188755665426</v>
      </c>
      <c r="M10417">
        <v>0.97242923386830515</v>
      </c>
      <c r="N10417">
        <v>0.95462385477534906</v>
      </c>
      <c r="O10417">
        <v>0.98808772437753323</v>
      </c>
      <c r="P10417">
        <v>1</v>
      </c>
      <c r="Q10417">
        <v>0.97968221388536714</v>
      </c>
      <c r="R10417">
        <v>0.98971268563535275</v>
      </c>
      <c r="S10417">
        <v>1</v>
      </c>
      <c r="T10417">
        <v>0.97889935326438005</v>
      </c>
      <c r="U10417">
        <v>0.9799707850537378</v>
      </c>
      <c r="V10417">
        <v>0.99606026536028347</v>
      </c>
      <c r="W10417">
        <v>0.98256166923380217</v>
      </c>
      <c r="X10417">
        <v>0.98112781886741296</v>
      </c>
      <c r="Y10417">
        <v>0.99977266010412136</v>
      </c>
      <c r="Z10417">
        <v>0.95998267465322917</v>
      </c>
      <c r="AA10417">
        <v>0.97728292100116188</v>
      </c>
      <c r="AB10417">
        <v>0.9991075752987878</v>
      </c>
      <c r="AC10417">
        <v>0.97628035329029261</v>
      </c>
      <c r="AD10417">
        <v>0.98408335824997661</v>
      </c>
      <c r="AE10417">
        <v>0.99923972429814001</v>
      </c>
      <c r="AF10417">
        <v>1</v>
      </c>
      <c r="AG10417">
        <v>0.99041389601357899</v>
      </c>
      <c r="AH10417">
        <v>0.99473821361132619</v>
      </c>
      <c r="AI10417">
        <v>1</v>
      </c>
      <c r="AJ10417">
        <v>1</v>
      </c>
      <c r="AK10417">
        <v>1</v>
      </c>
    </row>
    <row r="10418" spans="1:37">
      <c r="A10418">
        <v>11</v>
      </c>
      <c r="B10418">
        <v>1</v>
      </c>
      <c r="C10418">
        <v>0.98931720869922668</v>
      </c>
      <c r="D10418">
        <v>0.97535010393350707</v>
      </c>
      <c r="E10418">
        <v>0.96416315164421151</v>
      </c>
      <c r="F10418">
        <v>0.99286023040047167</v>
      </c>
      <c r="G10418">
        <v>0.98693192637032534</v>
      </c>
      <c r="H10418">
        <v>0.9905100584538401</v>
      </c>
      <c r="I10418">
        <v>1</v>
      </c>
      <c r="J10418">
        <v>0.9595071518595939</v>
      </c>
      <c r="K10418">
        <v>0.96171423891232255</v>
      </c>
      <c r="L10418">
        <v>0.98912078719176078</v>
      </c>
      <c r="M10418">
        <v>0.96897065255474357</v>
      </c>
      <c r="N10418">
        <v>0.96173293721840758</v>
      </c>
      <c r="O10418">
        <v>0.99065907022913413</v>
      </c>
      <c r="P10418">
        <v>0.99783659760656207</v>
      </c>
      <c r="Q10418">
        <v>0.99253640702170021</v>
      </c>
      <c r="R10418">
        <v>0.99404922843230159</v>
      </c>
      <c r="S10418">
        <v>0.99976679500008458</v>
      </c>
      <c r="T10418">
        <v>0.98481646584103544</v>
      </c>
      <c r="U10418">
        <v>0.98562908211713218</v>
      </c>
      <c r="V10418">
        <v>1</v>
      </c>
      <c r="W10418">
        <v>0.99199981445681562</v>
      </c>
      <c r="X10418">
        <v>0.98696997293193744</v>
      </c>
      <c r="Y10418">
        <v>1</v>
      </c>
      <c r="Z10418">
        <v>0.96845387126422222</v>
      </c>
      <c r="AA10418">
        <v>0.98616178278152122</v>
      </c>
      <c r="AB10418">
        <v>1</v>
      </c>
      <c r="AC10418">
        <v>0.98305238060521627</v>
      </c>
      <c r="AD10418">
        <v>0.98828254833133511</v>
      </c>
      <c r="AE10418">
        <v>1</v>
      </c>
      <c r="AF10418">
        <v>0.99474449599980053</v>
      </c>
      <c r="AG10418">
        <v>0.99962490283043126</v>
      </c>
      <c r="AH10418">
        <v>0.99154892151992347</v>
      </c>
      <c r="AI10418">
        <v>0.9794941097779053</v>
      </c>
      <c r="AJ10418">
        <v>0.99420054085424248</v>
      </c>
      <c r="AK10418">
        <v>0.97141387779091659</v>
      </c>
    </row>
    <row r="10419" spans="1:37">
      <c r="A10419">
        <v>12</v>
      </c>
      <c r="B10419">
        <v>0.95204524263185641</v>
      </c>
      <c r="C10419">
        <v>0.97388112526554671</v>
      </c>
      <c r="D10419">
        <v>0.94953406470590007</v>
      </c>
      <c r="E10419">
        <v>0.96195721910534171</v>
      </c>
      <c r="F10419">
        <v>0.99157810742850272</v>
      </c>
      <c r="G10419">
        <v>0.97438890609857631</v>
      </c>
      <c r="H10419">
        <v>0.97243786084642714</v>
      </c>
      <c r="I10419">
        <v>0.99434737332208911</v>
      </c>
      <c r="J10419">
        <v>0.94873336201732361</v>
      </c>
      <c r="K10419">
        <v>0.95435521520127786</v>
      </c>
      <c r="L10419">
        <v>0.98616428690827629</v>
      </c>
      <c r="M10419">
        <v>0.95049303428361442</v>
      </c>
      <c r="N10419">
        <v>0.99229281025176908</v>
      </c>
      <c r="O10419">
        <v>0.99298453139217491</v>
      </c>
      <c r="P10419">
        <v>0.98390461820305375</v>
      </c>
      <c r="Q10419">
        <v>0.99508295383053313</v>
      </c>
      <c r="R10419">
        <v>0.99247840524446551</v>
      </c>
      <c r="S10419">
        <v>0.98260629907905195</v>
      </c>
      <c r="T10419">
        <v>0.98667586397552343</v>
      </c>
      <c r="U10419">
        <v>0.98879925824631942</v>
      </c>
      <c r="V10419">
        <v>0.99479443262317557</v>
      </c>
      <c r="W10419">
        <v>0.99195615723693464</v>
      </c>
      <c r="X10419">
        <v>0.98868473016857539</v>
      </c>
      <c r="Y10419">
        <v>0.98901883348651698</v>
      </c>
      <c r="Z10419">
        <v>0.97183442673174247</v>
      </c>
      <c r="AA10419">
        <v>0.99078474518129667</v>
      </c>
      <c r="AB10419">
        <v>0.99491049248918217</v>
      </c>
      <c r="AC10419">
        <v>0.98619672901360078</v>
      </c>
      <c r="AD10419">
        <v>0.98913395051583775</v>
      </c>
      <c r="AE10419">
        <v>0.98828188419634999</v>
      </c>
      <c r="AF10419">
        <v>0.97716053062429742</v>
      </c>
      <c r="AG10419">
        <v>0.9987436400550318</v>
      </c>
      <c r="AH10419">
        <v>0.98241621128273837</v>
      </c>
      <c r="AI10419">
        <v>0.96171423891232255</v>
      </c>
      <c r="AJ10419">
        <v>0.99246332452957542</v>
      </c>
      <c r="AK10419">
        <v>0.95937349127827654</v>
      </c>
    </row>
    <row r="10420" spans="1:37">
      <c r="A10420">
        <v>13</v>
      </c>
      <c r="B10420">
        <v>0.94476020594316301</v>
      </c>
      <c r="C10420">
        <v>0.96730027807472885</v>
      </c>
      <c r="D10420">
        <v>0.93290654581517929</v>
      </c>
      <c r="E10420">
        <v>0.95861828903722524</v>
      </c>
      <c r="F10420">
        <v>0.98743262086527561</v>
      </c>
      <c r="G10420">
        <v>0.95882416467492149</v>
      </c>
      <c r="H10420">
        <v>0.9695296752364887</v>
      </c>
      <c r="I10420">
        <v>0.99901775223788569</v>
      </c>
      <c r="J10420">
        <v>0.94238184109714862</v>
      </c>
      <c r="K10420">
        <v>0.95947827511364103</v>
      </c>
      <c r="L10420">
        <v>0.98875086768304765</v>
      </c>
      <c r="M10420">
        <v>0.93498379858191949</v>
      </c>
      <c r="N10420">
        <v>1</v>
      </c>
      <c r="O10420">
        <v>1</v>
      </c>
      <c r="P10420">
        <v>0.98247223119769711</v>
      </c>
      <c r="Q10420">
        <v>1</v>
      </c>
      <c r="R10420">
        <v>1</v>
      </c>
      <c r="S10420">
        <v>0.97677532606299067</v>
      </c>
      <c r="T10420">
        <v>1</v>
      </c>
      <c r="U10420">
        <v>1</v>
      </c>
      <c r="V10420">
        <v>0.99934099504030871</v>
      </c>
      <c r="W10420">
        <v>1</v>
      </c>
      <c r="X10420">
        <v>1</v>
      </c>
      <c r="Y10420">
        <v>0.99485952018291113</v>
      </c>
      <c r="Z10420">
        <v>0.98575148691619396</v>
      </c>
      <c r="AA10420">
        <v>1</v>
      </c>
      <c r="AB10420">
        <v>0.99759793253733975</v>
      </c>
      <c r="AC10420">
        <v>1</v>
      </c>
      <c r="AD10420">
        <v>1</v>
      </c>
      <c r="AE10420">
        <v>0.9881431320927182</v>
      </c>
      <c r="AF10420">
        <v>0.97144199883827165</v>
      </c>
      <c r="AG10420">
        <v>0.99385077772302199</v>
      </c>
      <c r="AH10420">
        <v>0.96758654861985605</v>
      </c>
      <c r="AI10420">
        <v>0.95439070669014581</v>
      </c>
      <c r="AJ10420">
        <v>0.98828149142288912</v>
      </c>
      <c r="AK10420">
        <v>0.94343999048412042</v>
      </c>
    </row>
    <row r="10421" spans="1:37">
      <c r="A10421">
        <v>14</v>
      </c>
      <c r="B10421">
        <v>0.94983175903028338</v>
      </c>
      <c r="C10421">
        <v>0.97394064950598935</v>
      </c>
      <c r="D10421">
        <v>0.9157447749233163</v>
      </c>
      <c r="E10421">
        <v>0.96786382188732833</v>
      </c>
      <c r="F10421">
        <v>0.99511293244467913</v>
      </c>
      <c r="G10421">
        <v>0.95618681952658502</v>
      </c>
      <c r="H10421">
        <v>0.9676300290542249</v>
      </c>
      <c r="I10421">
        <v>0.98873140340904053</v>
      </c>
      <c r="J10421">
        <v>0.93400699206855353</v>
      </c>
      <c r="K10421">
        <v>0.94497317662475955</v>
      </c>
      <c r="L10421">
        <v>0.97413095569457109</v>
      </c>
      <c r="M10421">
        <v>0.93002354663064102</v>
      </c>
      <c r="N10421">
        <v>0.99297486244187794</v>
      </c>
      <c r="O10421">
        <v>0.98681301182893577</v>
      </c>
      <c r="P10421">
        <v>0.97334491416646141</v>
      </c>
      <c r="Q10421">
        <v>0.98516834366645401</v>
      </c>
      <c r="R10421">
        <v>0.98768122786936752</v>
      </c>
      <c r="S10421">
        <v>0.97334848459150958</v>
      </c>
      <c r="T10421">
        <v>0.99344226562146964</v>
      </c>
      <c r="U10421">
        <v>0.98647661405115761</v>
      </c>
      <c r="V10421">
        <v>0.98710151463927354</v>
      </c>
      <c r="W10421">
        <v>0.98792877870291673</v>
      </c>
      <c r="X10421">
        <v>0.98512438738263364</v>
      </c>
      <c r="Y10421">
        <v>0.99215807267731682</v>
      </c>
      <c r="Z10421">
        <v>1</v>
      </c>
      <c r="AA10421">
        <v>0.98858939967321824</v>
      </c>
      <c r="AB10421">
        <v>0.99034816181569552</v>
      </c>
      <c r="AC10421">
        <v>0.99207635001768624</v>
      </c>
      <c r="AD10421">
        <v>0.98647205749642353</v>
      </c>
      <c r="AE10421">
        <v>0.98338479319857242</v>
      </c>
      <c r="AF10421">
        <v>0.97879637729278468</v>
      </c>
      <c r="AG10421">
        <v>1</v>
      </c>
      <c r="AH10421">
        <v>0.96706858550499175</v>
      </c>
      <c r="AI10421">
        <v>0.96078190480090642</v>
      </c>
      <c r="AJ10421">
        <v>0.99641439622117689</v>
      </c>
      <c r="AK10421">
        <v>0.9408091296468627</v>
      </c>
    </row>
    <row r="10422" spans="1:37">
      <c r="A10422">
        <v>15</v>
      </c>
      <c r="B10422">
        <v>0.93547249361495122</v>
      </c>
      <c r="C10422">
        <v>0.95883194939474325</v>
      </c>
      <c r="D10422">
        <v>0.90793794079628087</v>
      </c>
      <c r="E10422">
        <v>0.95378735137939052</v>
      </c>
      <c r="F10422">
        <v>0.98018323396769402</v>
      </c>
      <c r="G10422">
        <v>0.94783285825122388</v>
      </c>
      <c r="H10422">
        <v>0.93625478192752609</v>
      </c>
      <c r="I10422">
        <v>0.93326760705022827</v>
      </c>
      <c r="J10422">
        <v>0.92552077352698237</v>
      </c>
      <c r="K10422">
        <v>0.88196076825422842</v>
      </c>
      <c r="L10422">
        <v>0.90830298901816919</v>
      </c>
      <c r="M10422">
        <v>0.92520235264322781</v>
      </c>
      <c r="N10422">
        <v>0.9335930378211057</v>
      </c>
      <c r="O10422">
        <v>0.92084353544544639</v>
      </c>
      <c r="P10422">
        <v>0.96619424377258478</v>
      </c>
      <c r="Q10422">
        <v>0.92145827334300456</v>
      </c>
      <c r="R10422">
        <v>0.9207987698054706</v>
      </c>
      <c r="S10422">
        <v>0.9657926425942569</v>
      </c>
      <c r="T10422">
        <v>0.94462741595493849</v>
      </c>
      <c r="U10422">
        <v>0.92217574860967855</v>
      </c>
      <c r="V10422">
        <v>0.97743301128814031</v>
      </c>
      <c r="W10422">
        <v>0.92393820866241094</v>
      </c>
      <c r="X10422">
        <v>0.91952108168218405</v>
      </c>
      <c r="Y10422">
        <v>0.98504688073424274</v>
      </c>
      <c r="Z10422">
        <v>0.94782588026495107</v>
      </c>
      <c r="AA10422">
        <v>0.92346667677278349</v>
      </c>
      <c r="AB10422">
        <v>0.98178480583409011</v>
      </c>
      <c r="AC10422">
        <v>0.92268602148795598</v>
      </c>
      <c r="AD10422">
        <v>0.91848289754593226</v>
      </c>
      <c r="AE10422">
        <v>0.98157171802997789</v>
      </c>
      <c r="AF10422">
        <v>0.96335842093661916</v>
      </c>
      <c r="AG10422">
        <v>0.98484240960697134</v>
      </c>
      <c r="AH10422">
        <v>0.95682100298711348</v>
      </c>
      <c r="AI10422">
        <v>0.94724053674051656</v>
      </c>
      <c r="AJ10422">
        <v>0.98180601231071951</v>
      </c>
      <c r="AK10422">
        <v>0.93280249651900737</v>
      </c>
    </row>
    <row r="10423" spans="1:37">
      <c r="A10423">
        <v>16</v>
      </c>
      <c r="B10423">
        <v>0.87309360684315085</v>
      </c>
      <c r="C10423">
        <v>0.89570307378351377</v>
      </c>
      <c r="D10423">
        <v>0.90254752232958424</v>
      </c>
      <c r="E10423">
        <v>0.88753156694923352</v>
      </c>
      <c r="F10423">
        <v>0.91376802139445668</v>
      </c>
      <c r="G10423">
        <v>0.9412537052141563</v>
      </c>
      <c r="H10423">
        <v>0.85669345513173878</v>
      </c>
      <c r="I10423">
        <v>0.8272715966880706</v>
      </c>
      <c r="J10423">
        <v>0.91814686664296319</v>
      </c>
      <c r="K10423">
        <v>0.77229616282403057</v>
      </c>
      <c r="L10423">
        <v>0.79443631920379154</v>
      </c>
      <c r="M10423">
        <v>0.91521270818880496</v>
      </c>
      <c r="N10423">
        <v>0.82335372931709538</v>
      </c>
      <c r="O10423">
        <v>0.80570105054181507</v>
      </c>
      <c r="P10423">
        <v>0.95832145112186862</v>
      </c>
      <c r="Q10423">
        <v>0.80626183032028342</v>
      </c>
      <c r="R10423">
        <v>0.80265928988466373</v>
      </c>
      <c r="S10423">
        <v>0.95429436407116541</v>
      </c>
      <c r="T10423">
        <v>0.84384644215663596</v>
      </c>
      <c r="U10423">
        <v>0.80806153421376181</v>
      </c>
      <c r="V10423">
        <v>0.9674764613006126</v>
      </c>
      <c r="W10423">
        <v>0.80199131494181997</v>
      </c>
      <c r="X10423">
        <v>0.80110983391503343</v>
      </c>
      <c r="Y10423">
        <v>0.97671584786414156</v>
      </c>
      <c r="Z10423">
        <v>0.8476980530113355</v>
      </c>
      <c r="AA10423">
        <v>0.80854313293268332</v>
      </c>
      <c r="AB10423">
        <v>0.96679657291487375</v>
      </c>
      <c r="AC10423">
        <v>0.80951513040472844</v>
      </c>
      <c r="AD10423">
        <v>0.80316427463657747</v>
      </c>
      <c r="AE10423">
        <v>0.97179756211123514</v>
      </c>
      <c r="AF10423">
        <v>0.89769442661494814</v>
      </c>
      <c r="AG10423">
        <v>0.9194573680509478</v>
      </c>
      <c r="AH10423">
        <v>0.94825567737637251</v>
      </c>
      <c r="AI10423">
        <v>0.88354150456611658</v>
      </c>
      <c r="AJ10423">
        <v>0.91406624766057487</v>
      </c>
      <c r="AK10423">
        <v>0.92558792043045357</v>
      </c>
    </row>
    <row r="10424" spans="1:37">
      <c r="A10424">
        <v>17</v>
      </c>
      <c r="B10424">
        <v>0.76453156038431913</v>
      </c>
      <c r="C10424">
        <v>0.78664099080511363</v>
      </c>
      <c r="D10424">
        <v>0.89608982802612291</v>
      </c>
      <c r="E10424">
        <v>0.7740243253204474</v>
      </c>
      <c r="F10424">
        <v>0.79748825497249831</v>
      </c>
      <c r="G10424">
        <v>0.93302763244275555</v>
      </c>
      <c r="H10424">
        <v>0.70953511858627649</v>
      </c>
      <c r="I10424">
        <v>0.59279880733089207</v>
      </c>
      <c r="J10424">
        <v>0.7041133395774043</v>
      </c>
      <c r="K10424">
        <v>0.52792634151002649</v>
      </c>
      <c r="L10424">
        <v>0.52677090159455675</v>
      </c>
      <c r="M10424">
        <v>0.65182371800598649</v>
      </c>
      <c r="N10424">
        <v>0.5168919406352267</v>
      </c>
      <c r="O10424">
        <v>0.52508147903052371</v>
      </c>
      <c r="P10424">
        <v>0.64302319032190158</v>
      </c>
      <c r="Q10424">
        <v>0.5224801673678996</v>
      </c>
      <c r="R10424">
        <v>0.51914645120160818</v>
      </c>
      <c r="S10424">
        <v>0.65095826054510597</v>
      </c>
      <c r="T10424">
        <v>0.55375375135899541</v>
      </c>
      <c r="U10424">
        <v>0.5227382202762173</v>
      </c>
      <c r="V10424">
        <v>0.63427083102526738</v>
      </c>
      <c r="W10424">
        <v>0.51528889483112161</v>
      </c>
      <c r="X10424">
        <v>0.51745474305831674</v>
      </c>
      <c r="Y10424">
        <v>0.66864755495941974</v>
      </c>
      <c r="Z10424">
        <v>0.56745924846026263</v>
      </c>
      <c r="AA10424">
        <v>0.52854339860895028</v>
      </c>
      <c r="AB10424">
        <v>0.63364913113850574</v>
      </c>
      <c r="AC10424">
        <v>0.53098040486354681</v>
      </c>
      <c r="AD10424">
        <v>0.51964657107859724</v>
      </c>
      <c r="AE10424">
        <v>0.67592586632450702</v>
      </c>
      <c r="AF10424">
        <v>0.78434272928539861</v>
      </c>
      <c r="AG10424">
        <v>0.80590769419146968</v>
      </c>
      <c r="AH10424">
        <v>0.93926545513361148</v>
      </c>
      <c r="AI10424">
        <v>0.77229616282403057</v>
      </c>
      <c r="AJ10424">
        <v>0.79769839406510723</v>
      </c>
      <c r="AK10424">
        <v>0.91869170649108933</v>
      </c>
    </row>
    <row r="10425" spans="1:37">
      <c r="A10425">
        <v>18</v>
      </c>
      <c r="B10425">
        <v>0.50744314266023438</v>
      </c>
      <c r="C10425">
        <v>0.51348968099029035</v>
      </c>
      <c r="D10425">
        <v>0.60243913672245597</v>
      </c>
      <c r="E10425">
        <v>0.51259674843359693</v>
      </c>
      <c r="F10425">
        <v>0.52772718517867634</v>
      </c>
      <c r="G10425">
        <v>0.62357226695162105</v>
      </c>
      <c r="H10425">
        <v>0.47136369727791066</v>
      </c>
      <c r="I10425">
        <v>0.38206060150104626</v>
      </c>
      <c r="J10425">
        <v>0.44844352458914322</v>
      </c>
      <c r="K10425">
        <v>0.34134758453117109</v>
      </c>
      <c r="L10425">
        <v>0.33558362941490261</v>
      </c>
      <c r="M10425">
        <v>0.4006158947136999</v>
      </c>
      <c r="N10425">
        <v>0.31996511040719827</v>
      </c>
      <c r="O10425">
        <v>0.33150777566382661</v>
      </c>
      <c r="P10425">
        <v>0.38077660750758147</v>
      </c>
      <c r="Q10425">
        <v>0.32593342677040271</v>
      </c>
      <c r="R10425">
        <v>0.32321403235570711</v>
      </c>
      <c r="S10425">
        <v>0.3769042248265802</v>
      </c>
      <c r="T10425">
        <v>0.33319909515493212</v>
      </c>
      <c r="U10425">
        <v>0.32637852197743777</v>
      </c>
      <c r="V10425">
        <v>0.36587855296234156</v>
      </c>
      <c r="W10425">
        <v>0.32285741961273318</v>
      </c>
      <c r="X10425">
        <v>0.32638964690935846</v>
      </c>
      <c r="Y10425">
        <v>0.4048598774313189</v>
      </c>
      <c r="Z10425">
        <v>0.33212372833011128</v>
      </c>
      <c r="AA10425">
        <v>0.3279619192140984</v>
      </c>
      <c r="AB10425">
        <v>0.3705661051434595</v>
      </c>
      <c r="AC10425">
        <v>0.32771022851541931</v>
      </c>
      <c r="AD10425">
        <v>0.32151336932324964</v>
      </c>
      <c r="AE10425">
        <v>0.40482571233828063</v>
      </c>
      <c r="AF10425">
        <v>0.53614597297525868</v>
      </c>
      <c r="AG10425">
        <v>0.52575839689505766</v>
      </c>
      <c r="AH10425">
        <v>0.62971863113966009</v>
      </c>
      <c r="AI10425">
        <v>0.51259674843359693</v>
      </c>
      <c r="AJ10425">
        <v>0.52697583721332053</v>
      </c>
      <c r="AK10425">
        <v>0.61405061608323586</v>
      </c>
    </row>
    <row r="10426" spans="1:37">
      <c r="A10426">
        <v>19</v>
      </c>
      <c r="B10426">
        <v>0.32273888190700128</v>
      </c>
      <c r="C10426">
        <v>0.32479220811604964</v>
      </c>
      <c r="D10426">
        <v>0.36257104169928983</v>
      </c>
      <c r="E10426">
        <v>0.32601662639747742</v>
      </c>
      <c r="F10426">
        <v>0.33563973453974488</v>
      </c>
      <c r="G10426">
        <v>0.36671318018921817</v>
      </c>
      <c r="H10426">
        <v>0.27391516387384135</v>
      </c>
      <c r="I10426">
        <v>0.16929648567181091</v>
      </c>
      <c r="J10426">
        <v>0.15431594908268878</v>
      </c>
      <c r="K10426">
        <v>0.14456502450277794</v>
      </c>
      <c r="L10426">
        <v>0.12291322941063808</v>
      </c>
      <c r="M10426">
        <v>9.4819663572950644E-2</v>
      </c>
      <c r="N10426">
        <v>0.10944576701359515</v>
      </c>
      <c r="O10426">
        <v>0.11503846471999341</v>
      </c>
      <c r="P10426">
        <v>8.8521635506122923E-2</v>
      </c>
      <c r="Q10426">
        <v>0.11387404009787692</v>
      </c>
      <c r="R10426">
        <v>0.11700538955841421</v>
      </c>
      <c r="S10426">
        <v>9.3980766947643318E-2</v>
      </c>
      <c r="T10426">
        <v>0.11090200081340362</v>
      </c>
      <c r="U10426">
        <v>0.11415618989341955</v>
      </c>
      <c r="V10426">
        <v>8.6916464331177862E-2</v>
      </c>
      <c r="W10426">
        <v>0.11383892941582549</v>
      </c>
      <c r="X10426">
        <v>0.11508438623197516</v>
      </c>
      <c r="Y10426">
        <v>8.9981130788642075E-2</v>
      </c>
      <c r="Z10426">
        <v>0.11018762082844739</v>
      </c>
      <c r="AA10426">
        <v>0.11410287766467436</v>
      </c>
      <c r="AB10426">
        <v>8.8300667975168931E-2</v>
      </c>
      <c r="AC10426">
        <v>0.11265380845531354</v>
      </c>
      <c r="AD10426">
        <v>0.11542301087090025</v>
      </c>
      <c r="AE10426">
        <v>8.917111352854469E-2</v>
      </c>
      <c r="AF10426">
        <v>0.34666224895645459</v>
      </c>
      <c r="AG10426">
        <v>0.33085682972183733</v>
      </c>
      <c r="AH10426">
        <v>0.378958374250494</v>
      </c>
      <c r="AI10426">
        <v>0.35667854266486482</v>
      </c>
      <c r="AJ10426">
        <v>0.34157147758294437</v>
      </c>
      <c r="AK10426">
        <v>0.36114162567608232</v>
      </c>
    </row>
    <row r="10427" spans="1:37">
      <c r="A10427">
        <v>20</v>
      </c>
      <c r="B10427">
        <v>0.15828840150808773</v>
      </c>
      <c r="C10427">
        <v>0.12532547291606844</v>
      </c>
      <c r="D10427">
        <v>0.11076824823681487</v>
      </c>
      <c r="E10427">
        <v>0.12923406636908419</v>
      </c>
      <c r="F10427">
        <v>0.11975734191809863</v>
      </c>
      <c r="G10427">
        <v>8.6397920817122262E-2</v>
      </c>
      <c r="H10427">
        <v>0.14074098635156027</v>
      </c>
      <c r="I10427">
        <v>0.10859019617702566</v>
      </c>
      <c r="J10427">
        <v>8.3001415292071723E-2</v>
      </c>
      <c r="K10427">
        <v>0.14338015479749378</v>
      </c>
      <c r="L10427">
        <v>0.11457395286886571</v>
      </c>
      <c r="M10427">
        <v>8.068702402750709E-2</v>
      </c>
      <c r="N10427">
        <v>9.3576248844118262E-2</v>
      </c>
      <c r="O10427">
        <v>9.8358011415336274E-2</v>
      </c>
      <c r="P10427">
        <v>7.4905658699409211E-2</v>
      </c>
      <c r="Q10427">
        <v>9.7362427107485813E-2</v>
      </c>
      <c r="R10427">
        <v>0.10003973427369844</v>
      </c>
      <c r="S10427">
        <v>7.8553620189616855E-2</v>
      </c>
      <c r="T10427">
        <v>9.4821330313638846E-2</v>
      </c>
      <c r="U10427">
        <v>9.7603665486999724E-2</v>
      </c>
      <c r="V10427">
        <v>7.375208976762572E-2</v>
      </c>
      <c r="W10427">
        <v>9.7332407436461682E-2</v>
      </c>
      <c r="X10427">
        <v>9.8397274357611322E-2</v>
      </c>
      <c r="Y10427">
        <v>7.5210532982147332E-2</v>
      </c>
      <c r="Z10427">
        <v>9.4210534655975647E-2</v>
      </c>
      <c r="AA10427">
        <v>9.7558083473920365E-2</v>
      </c>
      <c r="AB10427">
        <v>7.4926641818193709E-2</v>
      </c>
      <c r="AC10427">
        <v>9.6319127736960178E-2</v>
      </c>
      <c r="AD10427">
        <v>9.8946205468493392E-2</v>
      </c>
      <c r="AE10427">
        <v>7.4533481812388586E-2</v>
      </c>
      <c r="AF10427">
        <v>0.16238550806209009</v>
      </c>
      <c r="AG10427">
        <v>0.12593111405152804</v>
      </c>
      <c r="AH10427">
        <v>0.10856622418367859</v>
      </c>
      <c r="AI10427">
        <v>0.15989598263647162</v>
      </c>
      <c r="AJ10427">
        <v>0.1364261103288312</v>
      </c>
      <c r="AK10427">
        <v>9.2943555440494249E-2</v>
      </c>
    </row>
    <row r="10428" spans="1:37">
      <c r="A10428">
        <v>21</v>
      </c>
      <c r="B10428">
        <v>0.14193862245104796</v>
      </c>
      <c r="C10428">
        <v>0.12035198131260602</v>
      </c>
      <c r="D10428">
        <v>9.8061647768269755E-2</v>
      </c>
      <c r="E10428">
        <v>0.14338015479749378</v>
      </c>
      <c r="F10428">
        <v>0.12019891767341508</v>
      </c>
      <c r="G10428">
        <v>9.7250681361529423E-2</v>
      </c>
      <c r="H10428">
        <v>0.14097723325859091</v>
      </c>
      <c r="I10428">
        <v>0.11219541778924011</v>
      </c>
      <c r="J10428">
        <v>8.5009525206171929E-2</v>
      </c>
      <c r="K10428">
        <v>0.13111921045087843</v>
      </c>
      <c r="L10428">
        <v>0.11272473609679522</v>
      </c>
      <c r="M10428">
        <v>0.10350573672365453</v>
      </c>
      <c r="N10428">
        <v>8.1795108898813626E-2</v>
      </c>
      <c r="O10428">
        <v>8.5974853172305396E-2</v>
      </c>
      <c r="P10428">
        <v>7.1820335033897648E-2</v>
      </c>
      <c r="Q10428">
        <v>8.510461176078836E-2</v>
      </c>
      <c r="R10428">
        <v>8.7444849095806257E-2</v>
      </c>
      <c r="S10428">
        <v>7.4890181645494464E-2</v>
      </c>
      <c r="T10428">
        <v>8.2883436072057989E-2</v>
      </c>
      <c r="U10428">
        <v>8.5315478511343606E-2</v>
      </c>
      <c r="V10428">
        <v>7.0804436347054023E-2</v>
      </c>
      <c r="W10428">
        <v>8.507837153112692E-2</v>
      </c>
      <c r="X10428">
        <v>8.6009172956211508E-2</v>
      </c>
      <c r="Y10428">
        <v>7.1703003160024537E-2</v>
      </c>
      <c r="Z10428">
        <v>8.2349538871105757E-2</v>
      </c>
      <c r="AA10428">
        <v>8.5275635220233875E-2</v>
      </c>
      <c r="AB10428">
        <v>7.1932045017706878E-2</v>
      </c>
      <c r="AC10428">
        <v>8.4192662557007344E-2</v>
      </c>
      <c r="AD10428">
        <v>8.8963961123439531E-2</v>
      </c>
      <c r="AE10428">
        <v>7.1057527051296102E-2</v>
      </c>
      <c r="AF10428">
        <v>0.14561253446715069</v>
      </c>
      <c r="AG10428">
        <v>0.11662697966154165</v>
      </c>
      <c r="AH10428">
        <v>0.10249379663754006</v>
      </c>
      <c r="AI10428">
        <v>0.14338015479749378</v>
      </c>
      <c r="AJ10428">
        <v>0.1237468612333643</v>
      </c>
      <c r="AK10428">
        <v>0.10363072789482154</v>
      </c>
    </row>
    <row r="10429" spans="1:37">
      <c r="A10429">
        <v>22</v>
      </c>
      <c r="B10429">
        <v>0.12980094863582925</v>
      </c>
      <c r="C10429">
        <v>0.11512551168726293</v>
      </c>
      <c r="D10429">
        <v>0.10899109272956715</v>
      </c>
      <c r="E10429">
        <v>0.13111921045087843</v>
      </c>
      <c r="F10429">
        <v>0.11754458139949785</v>
      </c>
      <c r="G10429">
        <v>0.11027967794832734</v>
      </c>
      <c r="H10429">
        <v>0.13288128661999757</v>
      </c>
      <c r="I10429">
        <v>0.11405090262005663</v>
      </c>
      <c r="J10429">
        <v>0.11600898703548189</v>
      </c>
      <c r="K10429">
        <v>0.1316433924403129</v>
      </c>
      <c r="L10429">
        <v>0.11539908470147706</v>
      </c>
      <c r="M10429">
        <v>0.1230631905801048</v>
      </c>
      <c r="N10429">
        <v>9.7029793875958309E-2</v>
      </c>
      <c r="O10429">
        <v>9.3471957978327427E-2</v>
      </c>
      <c r="P10429">
        <v>0.1047498213962809</v>
      </c>
      <c r="Q10429">
        <v>8.5628659978683241E-2</v>
      </c>
      <c r="R10429">
        <v>8.7983307780766296E-2</v>
      </c>
      <c r="S10429">
        <v>9.6239039365003942E-2</v>
      </c>
      <c r="T10429">
        <v>8.3393806968157638E-2</v>
      </c>
      <c r="U10429">
        <v>8.5840825182313604E-2</v>
      </c>
      <c r="V10429">
        <v>8.3929499334919597E-2</v>
      </c>
      <c r="W10429">
        <v>8.5602258169698339E-2</v>
      </c>
      <c r="X10429">
        <v>8.653879118579709E-2</v>
      </c>
      <c r="Y10429">
        <v>8.302452997476524E-2</v>
      </c>
      <c r="Z10429">
        <v>8.2856622191233797E-2</v>
      </c>
      <c r="AA10429">
        <v>8.5800736548380829E-2</v>
      </c>
      <c r="AB10429">
        <v>8.5266133535490368E-2</v>
      </c>
      <c r="AC10429">
        <v>8.4711095270111544E-2</v>
      </c>
      <c r="AD10429">
        <v>9.0342929976050965E-2</v>
      </c>
      <c r="AE10429">
        <v>8.2277136585711272E-2</v>
      </c>
      <c r="AF10429">
        <v>0.13316069143634271</v>
      </c>
      <c r="AG10429">
        <v>0.10682724274693575</v>
      </c>
      <c r="AH10429">
        <v>0.10670874555366855</v>
      </c>
      <c r="AI10429">
        <v>0.13111921045087843</v>
      </c>
      <c r="AJ10429">
        <v>0.1154413637349061</v>
      </c>
      <c r="AK10429">
        <v>0.10860417439248804</v>
      </c>
    </row>
    <row r="10430" spans="1:37">
      <c r="A10430">
        <v>23</v>
      </c>
      <c r="B10430">
        <v>0.13031986054242511</v>
      </c>
      <c r="C10430">
        <v>0.12556296659161789</v>
      </c>
      <c r="D10430">
        <v>0.1351313676544188</v>
      </c>
      <c r="E10430">
        <v>0.1316433924403129</v>
      </c>
      <c r="F10430">
        <v>0.11559210648943286</v>
      </c>
      <c r="G10430">
        <v>0.13130596898277483</v>
      </c>
      <c r="H10430">
        <v>0.13160472438551629</v>
      </c>
      <c r="I10430">
        <v>0.11679018013249404</v>
      </c>
      <c r="J10430">
        <v>0.13545922284832027</v>
      </c>
      <c r="K10430">
        <v>0.12681108972521399</v>
      </c>
      <c r="L10430">
        <v>0.11687133769215161</v>
      </c>
      <c r="M10430">
        <v>0.12498980371075014</v>
      </c>
      <c r="N10430">
        <v>9.2386592427909059E-2</v>
      </c>
      <c r="O10430">
        <v>9.0914054098767516E-2</v>
      </c>
      <c r="P10430">
        <v>0.10661678608165674</v>
      </c>
      <c r="Q10430">
        <v>8.0797590469964792E-2</v>
      </c>
      <c r="R10430">
        <v>8.7314441133042583E-2</v>
      </c>
      <c r="S10430">
        <v>9.8342124455148297E-2</v>
      </c>
      <c r="T10430">
        <v>7.8688825269738985E-2</v>
      </c>
      <c r="U10430">
        <v>8.0997785559309546E-2</v>
      </c>
      <c r="V10430">
        <v>8.573711706058057E-2</v>
      </c>
      <c r="W10430">
        <v>8.0772678220368002E-2</v>
      </c>
      <c r="X10430">
        <v>8.165637313180521E-2</v>
      </c>
      <c r="Y10430">
        <v>8.5038111909687603E-2</v>
      </c>
      <c r="Z10430">
        <v>7.8181947833803445E-2</v>
      </c>
      <c r="AA10430">
        <v>8.0959958679526461E-2</v>
      </c>
      <c r="AB10430">
        <v>8.7102538799416457E-2</v>
      </c>
      <c r="AC10430">
        <v>7.9931793696182224E-2</v>
      </c>
      <c r="AD10430">
        <v>8.5544382249312254E-2</v>
      </c>
      <c r="AE10430">
        <v>8.4272592096708815E-2</v>
      </c>
      <c r="AF10430">
        <v>0.1336930347589691</v>
      </c>
      <c r="AG10430">
        <v>0.11798853927245809</v>
      </c>
      <c r="AH10430">
        <v>0.13403049756550919</v>
      </c>
      <c r="AI10430">
        <v>0.1316433924403129</v>
      </c>
      <c r="AJ10430">
        <v>0.12027816891773853</v>
      </c>
      <c r="AK10430">
        <v>0.12145271097614735</v>
      </c>
    </row>
    <row r="10431" spans="1:37">
      <c r="A10431">
        <v>24</v>
      </c>
      <c r="B10431">
        <v>0.12553614140349453</v>
      </c>
      <c r="C10431">
        <v>0.12082696866370497</v>
      </c>
      <c r="D10431">
        <v>0.14377151208668396</v>
      </c>
      <c r="E10431">
        <v>0.12681108972521399</v>
      </c>
      <c r="F10431">
        <v>0.11310929687825917</v>
      </c>
      <c r="G10431">
        <v>0.14108233461884961</v>
      </c>
      <c r="H10431">
        <v>0.12401857370419953</v>
      </c>
      <c r="I10431">
        <v>0.1042161421038833</v>
      </c>
      <c r="J10431">
        <v>0.14847354593611956</v>
      </c>
      <c r="K10431">
        <v>0.11108153487038783</v>
      </c>
      <c r="L10431">
        <v>0.10427332234934489</v>
      </c>
      <c r="M10431">
        <v>0.14019761768071515</v>
      </c>
      <c r="N10431">
        <v>8.0066368924652909E-2</v>
      </c>
      <c r="O10431">
        <v>8.2729547522541136E-2</v>
      </c>
      <c r="P10431">
        <v>0.11410065245939541</v>
      </c>
      <c r="Q10431">
        <v>6.7978879765051708E-2</v>
      </c>
      <c r="R10431">
        <v>6.8219044075214411E-2</v>
      </c>
      <c r="S10431">
        <v>0.11494292837638437</v>
      </c>
      <c r="T10431">
        <v>6.3373711114123724E-2</v>
      </c>
      <c r="U10431">
        <v>6.6184166096110802E-2</v>
      </c>
      <c r="V10431">
        <v>9.9198115331585998E-2</v>
      </c>
      <c r="W10431">
        <v>6.5051986198861364E-2</v>
      </c>
      <c r="X10431">
        <v>6.7022714080633553E-2</v>
      </c>
      <c r="Y10431">
        <v>0.10093241834438094</v>
      </c>
      <c r="Z10431">
        <v>6.5778214432859E-2</v>
      </c>
      <c r="AA10431">
        <v>6.6451104236520606E-2</v>
      </c>
      <c r="AB10431">
        <v>0.10087013223715405</v>
      </c>
      <c r="AC10431">
        <v>8.241325027609242E-2</v>
      </c>
      <c r="AD10431">
        <v>7.5347735120786338E-2</v>
      </c>
      <c r="AE10431">
        <v>9.7829530881998514E-2</v>
      </c>
      <c r="AF10431">
        <v>0.12878549475350701</v>
      </c>
      <c r="AG10431">
        <v>0.11800815642328036</v>
      </c>
      <c r="AH10431">
        <v>0.13585267511581967</v>
      </c>
      <c r="AI10431">
        <v>0.12681108972521399</v>
      </c>
      <c r="AJ10431">
        <v>0.11745985641129265</v>
      </c>
      <c r="AK10431">
        <v>0.12322224476801547</v>
      </c>
    </row>
    <row r="10441" spans="1:49">
      <c r="A10441" t="s">
        <v>369</v>
      </c>
      <c r="D10441">
        <v>2015</v>
      </c>
      <c r="F10441" t="s">
        <v>0</v>
      </c>
      <c r="G10441" s="168">
        <v>974054.86000001337</v>
      </c>
      <c r="H10441" t="s">
        <v>102</v>
      </c>
      <c r="K10441" t="s">
        <v>1</v>
      </c>
      <c r="L10441" t="s">
        <v>103</v>
      </c>
    </row>
    <row r="10442" spans="1:49">
      <c r="A10442">
        <v>1262</v>
      </c>
      <c r="B10442" t="s">
        <v>104</v>
      </c>
      <c r="F10442" t="s">
        <v>3</v>
      </c>
      <c r="G10442">
        <v>0</v>
      </c>
      <c r="H10442" t="s">
        <v>102</v>
      </c>
      <c r="K10442" t="s">
        <v>4</v>
      </c>
      <c r="L10442" t="s">
        <v>103</v>
      </c>
      <c r="N10442" t="s">
        <v>105</v>
      </c>
    </row>
    <row r="10443" spans="1:49">
      <c r="B10443">
        <v>1</v>
      </c>
      <c r="C10443" t="s">
        <v>5</v>
      </c>
      <c r="D10443" t="s">
        <v>6</v>
      </c>
      <c r="E10443">
        <v>2</v>
      </c>
      <c r="F10443" t="s">
        <v>7</v>
      </c>
      <c r="G10443" t="s">
        <v>8</v>
      </c>
      <c r="H10443">
        <v>3</v>
      </c>
      <c r="I10443" t="s">
        <v>9</v>
      </c>
      <c r="J10443" t="s">
        <v>10</v>
      </c>
      <c r="K10443">
        <v>4</v>
      </c>
      <c r="L10443" t="s">
        <v>11</v>
      </c>
      <c r="M10443" t="s">
        <v>12</v>
      </c>
      <c r="N10443">
        <v>5</v>
      </c>
      <c r="O10443" t="s">
        <v>13</v>
      </c>
      <c r="P10443" t="s">
        <v>13</v>
      </c>
      <c r="Q10443">
        <v>6</v>
      </c>
      <c r="R10443" t="s">
        <v>14</v>
      </c>
      <c r="S10443" t="s">
        <v>87</v>
      </c>
      <c r="T10443">
        <v>7</v>
      </c>
      <c r="U10443" t="s">
        <v>15</v>
      </c>
      <c r="V10443" t="s">
        <v>88</v>
      </c>
      <c r="W10443">
        <v>8</v>
      </c>
      <c r="X10443" t="s">
        <v>89</v>
      </c>
      <c r="Y10443" t="s">
        <v>90</v>
      </c>
      <c r="Z10443">
        <v>9</v>
      </c>
      <c r="AA10443" t="s">
        <v>91</v>
      </c>
      <c r="AB10443" t="s">
        <v>92</v>
      </c>
      <c r="AC10443">
        <v>10</v>
      </c>
      <c r="AD10443" t="s">
        <v>93</v>
      </c>
      <c r="AE10443" t="s">
        <v>94</v>
      </c>
      <c r="AF10443">
        <v>11</v>
      </c>
      <c r="AG10443" t="s">
        <v>95</v>
      </c>
      <c r="AH10443" t="s">
        <v>96</v>
      </c>
      <c r="AI10443">
        <v>12</v>
      </c>
      <c r="AJ10443" t="s">
        <v>97</v>
      </c>
      <c r="AK10443" t="s">
        <v>98</v>
      </c>
    </row>
    <row r="10444" spans="1:49">
      <c r="B10444">
        <v>31</v>
      </c>
      <c r="E10444">
        <v>28</v>
      </c>
      <c r="H10444">
        <v>31</v>
      </c>
      <c r="K10444">
        <v>30</v>
      </c>
      <c r="N10444">
        <v>31</v>
      </c>
      <c r="Q10444">
        <v>30</v>
      </c>
      <c r="T10444">
        <v>31</v>
      </c>
      <c r="W10444">
        <v>31</v>
      </c>
      <c r="Z10444">
        <v>30</v>
      </c>
      <c r="AC10444">
        <v>31</v>
      </c>
      <c r="AF10444">
        <v>30</v>
      </c>
      <c r="AI10444">
        <v>31</v>
      </c>
    </row>
    <row r="10445" spans="1:49">
      <c r="A10445" t="s">
        <v>16</v>
      </c>
      <c r="B10445" t="s">
        <v>17</v>
      </c>
      <c r="C10445" t="s">
        <v>18</v>
      </c>
      <c r="D10445" t="s">
        <v>19</v>
      </c>
      <c r="E10445" t="s">
        <v>17</v>
      </c>
      <c r="F10445" t="s">
        <v>18</v>
      </c>
      <c r="G10445" t="s">
        <v>19</v>
      </c>
      <c r="H10445" t="s">
        <v>17</v>
      </c>
      <c r="I10445" t="s">
        <v>18</v>
      </c>
      <c r="J10445" t="s">
        <v>19</v>
      </c>
      <c r="K10445" t="s">
        <v>17</v>
      </c>
      <c r="L10445" t="s">
        <v>18</v>
      </c>
      <c r="M10445" t="s">
        <v>19</v>
      </c>
      <c r="N10445" t="s">
        <v>17</v>
      </c>
      <c r="O10445" t="s">
        <v>18</v>
      </c>
      <c r="P10445" t="s">
        <v>19</v>
      </c>
      <c r="Q10445" t="s">
        <v>17</v>
      </c>
      <c r="R10445" t="s">
        <v>18</v>
      </c>
      <c r="S10445" t="s">
        <v>19</v>
      </c>
      <c r="T10445" t="s">
        <v>17</v>
      </c>
      <c r="U10445" t="s">
        <v>18</v>
      </c>
      <c r="V10445" t="s">
        <v>19</v>
      </c>
      <c r="W10445" t="s">
        <v>17</v>
      </c>
      <c r="X10445" t="s">
        <v>18</v>
      </c>
      <c r="Y10445" t="s">
        <v>19</v>
      </c>
      <c r="Z10445" t="s">
        <v>17</v>
      </c>
      <c r="AA10445" t="s">
        <v>18</v>
      </c>
      <c r="AB10445" t="s">
        <v>19</v>
      </c>
      <c r="AC10445" t="s">
        <v>17</v>
      </c>
      <c r="AD10445" t="s">
        <v>18</v>
      </c>
      <c r="AE10445" t="s">
        <v>19</v>
      </c>
      <c r="AF10445" t="s">
        <v>17</v>
      </c>
      <c r="AG10445" t="s">
        <v>18</v>
      </c>
      <c r="AH10445" t="s">
        <v>19</v>
      </c>
      <c r="AI10445" t="s">
        <v>17</v>
      </c>
      <c r="AJ10445" t="s">
        <v>18</v>
      </c>
      <c r="AK10445" t="s">
        <v>19</v>
      </c>
    </row>
    <row r="10446" spans="1:49">
      <c r="B10446" s="169">
        <v>8.1336425610222765E-2</v>
      </c>
      <c r="C10446" s="170">
        <v>1.0389038436738107</v>
      </c>
      <c r="D10446" s="170">
        <v>0.69643069807523494</v>
      </c>
      <c r="E10446" s="169">
        <v>7.3565656210785618E-2</v>
      </c>
      <c r="F10446" s="170">
        <v>1.0269657244518973</v>
      </c>
      <c r="G10446" s="170">
        <v>0.67843891798719036</v>
      </c>
      <c r="H10446" s="169">
        <v>8.256013861929147E-2</v>
      </c>
      <c r="I10446" s="170">
        <v>1.0260286683159059</v>
      </c>
      <c r="J10446" s="170">
        <v>0.68511513432109816</v>
      </c>
      <c r="K10446" s="169">
        <v>7.9935366739037547E-2</v>
      </c>
      <c r="L10446" s="170">
        <v>1.0526770045128453</v>
      </c>
      <c r="M10446" s="170">
        <v>0.68069884960984639</v>
      </c>
      <c r="N10446" s="169">
        <v>8.1003296529183755E-2</v>
      </c>
      <c r="O10446" s="170">
        <v>1.0291841851778243</v>
      </c>
      <c r="P10446" s="170">
        <v>0.66457252603961714</v>
      </c>
      <c r="Q10446" s="169">
        <v>8.4100617317863835E-2</v>
      </c>
      <c r="R10446" s="170">
        <v>1.1087744383526952</v>
      </c>
      <c r="S10446" s="170">
        <v>0.66360437567825403</v>
      </c>
      <c r="T10446" s="169">
        <v>9.4500314880816866E-2</v>
      </c>
      <c r="U10446" s="170">
        <v>1.1473629128833729</v>
      </c>
      <c r="V10446" s="170">
        <v>0.67008252849131744</v>
      </c>
      <c r="W10446" s="169">
        <v>8.8518120239290551E-2</v>
      </c>
      <c r="X10446" s="170">
        <v>1.0622825602209822</v>
      </c>
      <c r="Y10446" s="170">
        <v>0.65524773711915241</v>
      </c>
      <c r="Z10446" s="169">
        <v>8.9695507012433576E-2</v>
      </c>
      <c r="AA10446" s="170">
        <v>1.2473214169705307</v>
      </c>
      <c r="AB10446" s="170">
        <v>0.62552780964649346</v>
      </c>
      <c r="AC10446" s="169">
        <v>8.369701025877456E-2</v>
      </c>
      <c r="AD10446" s="170">
        <v>1.1993564891762039</v>
      </c>
      <c r="AE10446" s="170">
        <v>0.67469171567826258</v>
      </c>
      <c r="AF10446" s="169">
        <v>7.8315580723241907E-2</v>
      </c>
      <c r="AG10446" s="170">
        <v>1.0435295075509954</v>
      </c>
      <c r="AH10446" s="170">
        <v>0.69214057963239395</v>
      </c>
      <c r="AI10446" s="169">
        <v>8.2771965859057481E-2</v>
      </c>
      <c r="AJ10446" s="170">
        <v>1.0281902875236681</v>
      </c>
      <c r="AK10446" s="170">
        <v>0.67922504081898682</v>
      </c>
      <c r="AM10446" t="str">
        <f>A10441</f>
        <v>PreNResSpltPkgAC-65to-PEYes-cDXGF-SCn1985-CZ06</v>
      </c>
      <c r="AN10446" s="93">
        <f>1/($T10446*(1/$T10444)*(1/(5/7+2/7*$V10446))*$T10456/SUM($T10448:$T10471))</f>
        <v>3922.6903625955078</v>
      </c>
      <c r="AO10446" s="93">
        <f>1/(T10446*(1/T10444)*(1/(5/7+2/7*V10446)))</f>
        <v>297.11936790043359</v>
      </c>
      <c r="AP10446" s="93"/>
      <c r="AR10446" s="217">
        <f>CHOOSE($AV$3,C10446,F10446,I10446,L10446,O10446,R10446,U10446,X10446,AA10446,AD10446,AG10446,AJ10446)</f>
        <v>1.1473629128833729</v>
      </c>
      <c r="AS10446" s="92"/>
      <c r="AT10446" s="92"/>
      <c r="AV10446" s="151">
        <f>AN10446/AR10446</f>
        <v>3418.8749858905726</v>
      </c>
      <c r="AW10446" s="152">
        <f>AO10446/AR10446</f>
        <v>258.9584904341728</v>
      </c>
    </row>
    <row r="10447" spans="1:49">
      <c r="A10447" t="s">
        <v>20</v>
      </c>
      <c r="B10447" t="s">
        <v>21</v>
      </c>
      <c r="C10447" t="s">
        <v>22</v>
      </c>
      <c r="D10447" t="s">
        <v>23</v>
      </c>
      <c r="E10447" t="s">
        <v>21</v>
      </c>
      <c r="F10447" t="s">
        <v>22</v>
      </c>
      <c r="G10447" t="s">
        <v>23</v>
      </c>
      <c r="H10447" t="s">
        <v>21</v>
      </c>
      <c r="I10447" t="s">
        <v>22</v>
      </c>
      <c r="J10447" t="s">
        <v>23</v>
      </c>
      <c r="K10447" t="s">
        <v>21</v>
      </c>
      <c r="L10447" t="s">
        <v>22</v>
      </c>
      <c r="M10447" t="s">
        <v>23</v>
      </c>
      <c r="N10447" t="s">
        <v>21</v>
      </c>
      <c r="O10447" t="s">
        <v>22</v>
      </c>
      <c r="P10447" t="s">
        <v>23</v>
      </c>
      <c r="Q10447" t="s">
        <v>21</v>
      </c>
      <c r="R10447" t="s">
        <v>22</v>
      </c>
      <c r="S10447" t="s">
        <v>23</v>
      </c>
      <c r="T10447" t="s">
        <v>21</v>
      </c>
      <c r="U10447" t="s">
        <v>22</v>
      </c>
      <c r="V10447" t="s">
        <v>23</v>
      </c>
      <c r="W10447" t="s">
        <v>21</v>
      </c>
      <c r="X10447" t="s">
        <v>22</v>
      </c>
      <c r="Y10447" t="s">
        <v>23</v>
      </c>
      <c r="Z10447" t="s">
        <v>21</v>
      </c>
      <c r="AA10447" t="s">
        <v>22</v>
      </c>
      <c r="AB10447" t="s">
        <v>23</v>
      </c>
      <c r="AC10447" t="s">
        <v>21</v>
      </c>
      <c r="AD10447" t="s">
        <v>22</v>
      </c>
      <c r="AE10447" t="s">
        <v>23</v>
      </c>
      <c r="AF10447" t="s">
        <v>21</v>
      </c>
      <c r="AG10447" t="s">
        <v>22</v>
      </c>
      <c r="AH10447" t="s">
        <v>23</v>
      </c>
      <c r="AI10447" t="s">
        <v>21</v>
      </c>
      <c r="AJ10447" t="s">
        <v>22</v>
      </c>
      <c r="AK10447" t="s">
        <v>23</v>
      </c>
    </row>
    <row r="10448" spans="1:49">
      <c r="A10448">
        <v>1</v>
      </c>
      <c r="B10448">
        <v>0.11716033131152095</v>
      </c>
      <c r="C10448">
        <v>0.10064932610375112</v>
      </c>
      <c r="D10448">
        <v>0.14419534269578443</v>
      </c>
      <c r="E10448">
        <v>0.11650290336220646</v>
      </c>
      <c r="F10448">
        <v>8.9700474589056139E-2</v>
      </c>
      <c r="G10448">
        <v>0.13498590888760545</v>
      </c>
      <c r="H10448">
        <v>0.11787230077175267</v>
      </c>
      <c r="I10448">
        <v>8.3320569473149836E-2</v>
      </c>
      <c r="J10448">
        <v>0.122159383551924</v>
      </c>
      <c r="K10448">
        <v>8.8232659214759798E-2</v>
      </c>
      <c r="L10448">
        <v>8.3865702390342883E-2</v>
      </c>
      <c r="M10448">
        <v>0.1149421224706194</v>
      </c>
      <c r="N10448">
        <v>6.069459239300707E-2</v>
      </c>
      <c r="O10448">
        <v>6.5900024354677941E-2</v>
      </c>
      <c r="P10448">
        <v>8.8339226744692259E-2</v>
      </c>
      <c r="Q10448">
        <v>5.0081702954555496E-2</v>
      </c>
      <c r="R10448">
        <v>5.802659935393252E-2</v>
      </c>
      <c r="S10448">
        <v>8.1815224828112196E-2</v>
      </c>
      <c r="T10448">
        <v>4.3381790359602143E-2</v>
      </c>
      <c r="U10448">
        <v>5.0604760400063682E-2</v>
      </c>
      <c r="V10448">
        <v>6.9818612018511514E-2</v>
      </c>
      <c r="W10448">
        <v>5.0892317661584807E-2</v>
      </c>
      <c r="X10448">
        <v>5.5750254591424631E-2</v>
      </c>
      <c r="Y10448">
        <v>8.2258614540474645E-2</v>
      </c>
      <c r="Z10448">
        <v>4.0543404044922647E-2</v>
      </c>
      <c r="AA10448">
        <v>5.1613375917088214E-2</v>
      </c>
      <c r="AB10448">
        <v>7.8729367837798978E-2</v>
      </c>
      <c r="AC10448">
        <v>4.7718161720785017E-2</v>
      </c>
      <c r="AD10448">
        <v>6.0958699067531374E-2</v>
      </c>
      <c r="AE10448">
        <v>8.5476738727678248E-2</v>
      </c>
      <c r="AF10448">
        <v>0.11671529570978596</v>
      </c>
      <c r="AG10448">
        <v>0.10431892819871792</v>
      </c>
      <c r="AH10448">
        <v>0.1229886390960534</v>
      </c>
      <c r="AI10448">
        <v>0.11758127690979435</v>
      </c>
      <c r="AJ10448">
        <v>9.7379200359038132E-2</v>
      </c>
      <c r="AK10448">
        <v>0.13420157002137015</v>
      </c>
    </row>
    <row r="10449" spans="1:37">
      <c r="A10449">
        <v>2</v>
      </c>
      <c r="B10449">
        <v>0.11250389439796114</v>
      </c>
      <c r="C10449">
        <v>9.8381721364951685E-2</v>
      </c>
      <c r="D10449">
        <v>0.139436458832815</v>
      </c>
      <c r="E10449">
        <v>0.11187259535880699</v>
      </c>
      <c r="F10449">
        <v>8.5049315916241069E-2</v>
      </c>
      <c r="G10449">
        <v>0.13022518277916975</v>
      </c>
      <c r="H10449">
        <v>0.11318756724244555</v>
      </c>
      <c r="I10449">
        <v>7.8867669263109577E-2</v>
      </c>
      <c r="J10449">
        <v>0.11705137043288087</v>
      </c>
      <c r="K10449">
        <v>8.4214055896980416E-2</v>
      </c>
      <c r="L10449">
        <v>8.5886196899163325E-2</v>
      </c>
      <c r="M10449">
        <v>0.10989500911741787</v>
      </c>
      <c r="N10449">
        <v>7.1248981765774794E-2</v>
      </c>
      <c r="O10449">
        <v>6.3910204076607871E-2</v>
      </c>
      <c r="P10449">
        <v>8.3325298191421038E-2</v>
      </c>
      <c r="Q10449">
        <v>4.6701559626999359E-2</v>
      </c>
      <c r="R10449">
        <v>5.4110234473030913E-2</v>
      </c>
      <c r="S10449">
        <v>7.7119388644002529E-2</v>
      </c>
      <c r="T10449">
        <v>4.0453841416761525E-2</v>
      </c>
      <c r="U10449">
        <v>4.7189314576185352E-2</v>
      </c>
      <c r="V10449">
        <v>6.5865710752511727E-2</v>
      </c>
      <c r="W10449">
        <v>4.7457463856318466E-2</v>
      </c>
      <c r="X10449">
        <v>5.1987526090803274E-2</v>
      </c>
      <c r="Y10449">
        <v>7.7537329725509932E-2</v>
      </c>
      <c r="Z10449">
        <v>3.7807025116610021E-2</v>
      </c>
      <c r="AA10449">
        <v>4.8129856030052855E-2</v>
      </c>
      <c r="AB10449">
        <v>7.4271968746065592E-2</v>
      </c>
      <c r="AC10449">
        <v>4.4497539888294302E-2</v>
      </c>
      <c r="AD10449">
        <v>5.6887814448304208E-2</v>
      </c>
      <c r="AE10449">
        <v>8.057074765498487E-2</v>
      </c>
      <c r="AF10449">
        <v>0.11207654635463923</v>
      </c>
      <c r="AG10449">
        <v>9.9776294113289185E-2</v>
      </c>
      <c r="AH10449">
        <v>0.11820939865437223</v>
      </c>
      <c r="AI10449">
        <v>0.11290810987435405</v>
      </c>
      <c r="AJ10449">
        <v>9.2744163772308652E-2</v>
      </c>
      <c r="AK10449">
        <v>0.13754524064786766</v>
      </c>
    </row>
    <row r="10450" spans="1:37">
      <c r="A10450">
        <v>3</v>
      </c>
      <c r="B10450">
        <v>0.10809585692192399</v>
      </c>
      <c r="C10450">
        <v>9.3955213069641677E-2</v>
      </c>
      <c r="D10450">
        <v>0.13440200629484039</v>
      </c>
      <c r="E10450">
        <v>0.10748929293605904</v>
      </c>
      <c r="F10450">
        <v>8.0648709809221494E-2</v>
      </c>
      <c r="G10450">
        <v>0.12514818465653724</v>
      </c>
      <c r="H10450">
        <v>0.10875274264462952</v>
      </c>
      <c r="I10450">
        <v>8.3489587172836208E-2</v>
      </c>
      <c r="J10450">
        <v>0.12395522006380873</v>
      </c>
      <c r="K10450">
        <v>8.8328644962795924E-2</v>
      </c>
      <c r="L10450">
        <v>9.2489236711140468E-2</v>
      </c>
      <c r="M10450">
        <v>0.10983315526922494</v>
      </c>
      <c r="N10450">
        <v>7.5444628945004893E-2</v>
      </c>
      <c r="O10450">
        <v>6.8305536103501832E-2</v>
      </c>
      <c r="P10450">
        <v>8.3245823333233993E-2</v>
      </c>
      <c r="Q10450">
        <v>5.0241123353688161E-2</v>
      </c>
      <c r="R10450">
        <v>5.8143688656820632E-2</v>
      </c>
      <c r="S10450">
        <v>7.7319036456288751E-2</v>
      </c>
      <c r="T10450">
        <v>4.4377367645137812E-2</v>
      </c>
      <c r="U10450">
        <v>5.1037702146467884E-2</v>
      </c>
      <c r="V10450">
        <v>6.654971492307632E-2</v>
      </c>
      <c r="W10450">
        <v>5.144509050150179E-2</v>
      </c>
      <c r="X10450">
        <v>5.6030669166473236E-2</v>
      </c>
      <c r="Y10450">
        <v>7.7477185969905299E-2</v>
      </c>
      <c r="Z10450">
        <v>4.1247119084804197E-2</v>
      </c>
      <c r="AA10450">
        <v>5.20883436882651E-2</v>
      </c>
      <c r="AB10450">
        <v>7.4554291883972834E-2</v>
      </c>
      <c r="AC10450">
        <v>4.7795136429974572E-2</v>
      </c>
      <c r="AD10450">
        <v>6.0936816448411493E-2</v>
      </c>
      <c r="AE10450">
        <v>8.0508250953421928E-2</v>
      </c>
      <c r="AF10450">
        <v>0.10768525288733488</v>
      </c>
      <c r="AG10450">
        <v>9.7764696864392042E-2</v>
      </c>
      <c r="AH10450">
        <v>0.12770306748943402</v>
      </c>
      <c r="AI10450">
        <v>0.10848423475129258</v>
      </c>
      <c r="AJ10450">
        <v>9.0495984346179267E-2</v>
      </c>
      <c r="AK10450">
        <v>0.13249771548219516</v>
      </c>
    </row>
    <row r="10451" spans="1:37">
      <c r="A10451">
        <v>4</v>
      </c>
      <c r="B10451">
        <v>0.1168193083549221</v>
      </c>
      <c r="C10451">
        <v>9.8940347365661555E-2</v>
      </c>
      <c r="D10451">
        <v>0.1363225973412463</v>
      </c>
      <c r="E10451">
        <v>0.11197725874043898</v>
      </c>
      <c r="F10451">
        <v>8.5154450605952128E-2</v>
      </c>
      <c r="G10451">
        <v>0.1331910471136741</v>
      </c>
      <c r="H10451">
        <v>0.11329346085748414</v>
      </c>
      <c r="I10451">
        <v>9.2268194612135881E-2</v>
      </c>
      <c r="J10451">
        <v>0.13193599532059608</v>
      </c>
      <c r="K10451">
        <v>0.10729670858470934</v>
      </c>
      <c r="L10451">
        <v>0.10459190014719172</v>
      </c>
      <c r="M10451">
        <v>0.12276944580558613</v>
      </c>
      <c r="N10451">
        <v>8.359964074607848E-2</v>
      </c>
      <c r="O10451">
        <v>7.6502208643058692E-2</v>
      </c>
      <c r="P10451">
        <v>8.8373120434213234E-2</v>
      </c>
      <c r="Q10451">
        <v>5.7719878969756451E-2</v>
      </c>
      <c r="R10451">
        <v>6.6155456131760867E-2</v>
      </c>
      <c r="S10451">
        <v>8.476358184625625E-2</v>
      </c>
      <c r="T10451">
        <v>5.3463526601601134E-2</v>
      </c>
      <c r="U10451">
        <v>6.0470400038470519E-2</v>
      </c>
      <c r="V10451">
        <v>7.4332024533927024E-2</v>
      </c>
      <c r="W10451">
        <v>6.1804381901450996E-2</v>
      </c>
      <c r="X10451">
        <v>6.5249062786656223E-2</v>
      </c>
      <c r="Y10451">
        <v>8.6829539966427782E-2</v>
      </c>
      <c r="Z10451">
        <v>5.004660913120404E-2</v>
      </c>
      <c r="AA10451">
        <v>6.0941933247284086E-2</v>
      </c>
      <c r="AB10451">
        <v>8.2456160430758985E-2</v>
      </c>
      <c r="AC10451">
        <v>5.43225917692483E-2</v>
      </c>
      <c r="AD10451">
        <v>7.0408582578457737E-2</v>
      </c>
      <c r="AE10451">
        <v>8.6973187526213899E-2</v>
      </c>
      <c r="AF10451">
        <v>0.11817766214302391</v>
      </c>
      <c r="AG10451">
        <v>0.10303553129505756</v>
      </c>
      <c r="AH10451">
        <v>0.13690961895052442</v>
      </c>
      <c r="AI10451">
        <v>0.12371498469742019</v>
      </c>
      <c r="AJ10451">
        <v>9.868901918076893E-2</v>
      </c>
      <c r="AK10451">
        <v>0.13530389483303232</v>
      </c>
    </row>
    <row r="10452" spans="1:37">
      <c r="A10452">
        <v>5</v>
      </c>
      <c r="B10452">
        <v>0.1485625110516699</v>
      </c>
      <c r="C10452">
        <v>0.11871497221887921</v>
      </c>
      <c r="D10452">
        <v>0.16052940162875928</v>
      </c>
      <c r="E10452">
        <v>0.1227380498839632</v>
      </c>
      <c r="F10452">
        <v>9.5277925212272491E-2</v>
      </c>
      <c r="G10452">
        <v>0.14149879642938301</v>
      </c>
      <c r="H10452">
        <v>0.14003936418649701</v>
      </c>
      <c r="I10452">
        <v>0.15553982725436194</v>
      </c>
      <c r="J10452">
        <v>0.16161231974101919</v>
      </c>
      <c r="K10452">
        <v>0.17611848992661572</v>
      </c>
      <c r="L10452">
        <v>0.17993122197223257</v>
      </c>
      <c r="M10452">
        <v>0.14461751026211572</v>
      </c>
      <c r="N10452">
        <v>0.13873571861227729</v>
      </c>
      <c r="O10452">
        <v>0.1365757815194569</v>
      </c>
      <c r="P10452">
        <v>8.771160911459748E-2</v>
      </c>
      <c r="Q10452">
        <v>0.10413060408482459</v>
      </c>
      <c r="R10452">
        <v>0.11945848920421308</v>
      </c>
      <c r="S10452">
        <v>8.5667605086158879E-2</v>
      </c>
      <c r="T10452">
        <v>0.10112340679642449</v>
      </c>
      <c r="U10452">
        <v>0.1111606504782767</v>
      </c>
      <c r="V10452">
        <v>7.7391716726411305E-2</v>
      </c>
      <c r="W10452">
        <v>0.11323633720675673</v>
      </c>
      <c r="X10452">
        <v>0.11894545619614287</v>
      </c>
      <c r="Y10452">
        <v>9.0424332238917493E-2</v>
      </c>
      <c r="Z10452">
        <v>0.10697951029455749</v>
      </c>
      <c r="AA10452">
        <v>0.11302218900355253</v>
      </c>
      <c r="AB10452">
        <v>8.3788929117816491E-2</v>
      </c>
      <c r="AC10452">
        <v>9.7838960697739813E-2</v>
      </c>
      <c r="AD10452">
        <v>0.12249764627320164</v>
      </c>
      <c r="AE10452">
        <v>8.7951608109572005E-2</v>
      </c>
      <c r="AF10452">
        <v>0.14660153590417169</v>
      </c>
      <c r="AG10452">
        <v>0.11627524559900208</v>
      </c>
      <c r="AH10452">
        <v>0.15124993275749987</v>
      </c>
      <c r="AI10452">
        <v>0.15985808670569893</v>
      </c>
      <c r="AJ10452">
        <v>0.1193390482021327</v>
      </c>
      <c r="AK10452">
        <v>0.15592931306168556</v>
      </c>
    </row>
    <row r="10453" spans="1:37">
      <c r="A10453">
        <v>6</v>
      </c>
      <c r="B10453">
        <v>0.23225908763026937</v>
      </c>
      <c r="C10453">
        <v>0.19889660126955616</v>
      </c>
      <c r="D10453">
        <v>0.19396098025005115</v>
      </c>
      <c r="E10453">
        <v>0.20686228950449564</v>
      </c>
      <c r="F10453">
        <v>0.18042153034497016</v>
      </c>
      <c r="G10453">
        <v>0.16662903246818098</v>
      </c>
      <c r="H10453">
        <v>0.22534443663184889</v>
      </c>
      <c r="I10453">
        <v>0.44131800957117634</v>
      </c>
      <c r="J10453">
        <v>0.48478077179909962</v>
      </c>
      <c r="K10453">
        <v>0.48407020525592359</v>
      </c>
      <c r="L10453">
        <v>0.51474583382115757</v>
      </c>
      <c r="M10453">
        <v>0.55868082611035685</v>
      </c>
      <c r="N10453">
        <v>0.47626078283935919</v>
      </c>
      <c r="O10453">
        <v>0.48828933931934504</v>
      </c>
      <c r="P10453">
        <v>0.49784453665865491</v>
      </c>
      <c r="Q10453">
        <v>0.3850681252915078</v>
      </c>
      <c r="R10453">
        <v>0.4429668727472435</v>
      </c>
      <c r="S10453">
        <v>0.49382848981758776</v>
      </c>
      <c r="T10453">
        <v>0.34321290611528921</v>
      </c>
      <c r="U10453">
        <v>0.39217323844136803</v>
      </c>
      <c r="V10453">
        <v>0.39695417961509677</v>
      </c>
      <c r="W10453">
        <v>0.3932010035289894</v>
      </c>
      <c r="X10453">
        <v>0.4286797132816641</v>
      </c>
      <c r="Y10453">
        <v>0.49968514743940984</v>
      </c>
      <c r="Z10453">
        <v>0.32124635171276555</v>
      </c>
      <c r="AA10453">
        <v>0.39873663330474007</v>
      </c>
      <c r="AB10453">
        <v>0.4449310915350112</v>
      </c>
      <c r="AC10453">
        <v>0.36515570444174866</v>
      </c>
      <c r="AD10453">
        <v>0.4524452122892072</v>
      </c>
      <c r="AE10453">
        <v>0.51701646302000726</v>
      </c>
      <c r="AF10453">
        <v>0.22267534766154187</v>
      </c>
      <c r="AG10453">
        <v>0.19010097169032839</v>
      </c>
      <c r="AH10453">
        <v>0.1683946638944393</v>
      </c>
      <c r="AI10453">
        <v>0.2419708990424092</v>
      </c>
      <c r="AJ10453">
        <v>0.19852651097297094</v>
      </c>
      <c r="AK10453">
        <v>0.18122450154339864</v>
      </c>
    </row>
    <row r="10454" spans="1:37">
      <c r="A10454">
        <v>7</v>
      </c>
      <c r="B10454">
        <v>0.54656296574894536</v>
      </c>
      <c r="C10454">
        <v>0.52160119293417773</v>
      </c>
      <c r="D10454">
        <v>0.5563208806839266</v>
      </c>
      <c r="E10454">
        <v>0.54146693404671886</v>
      </c>
      <c r="F10454">
        <v>0.51797271987204996</v>
      </c>
      <c r="G10454">
        <v>0.53381866974688097</v>
      </c>
      <c r="H10454">
        <v>0.54988436417237785</v>
      </c>
      <c r="I10454">
        <v>0.79559610537384629</v>
      </c>
      <c r="J10454">
        <v>0.88426038981105892</v>
      </c>
      <c r="K10454">
        <v>0.81716250771085508</v>
      </c>
      <c r="L10454">
        <v>0.86884926120451289</v>
      </c>
      <c r="M10454">
        <v>0.96155261191931696</v>
      </c>
      <c r="N10454">
        <v>0.80146912922697744</v>
      </c>
      <c r="O10454">
        <v>0.84094199872912467</v>
      </c>
      <c r="P10454">
        <v>0.90372205304596187</v>
      </c>
      <c r="Q10454">
        <v>0.67344562417933507</v>
      </c>
      <c r="R10454">
        <v>0.77425301534737823</v>
      </c>
      <c r="S10454">
        <v>0.87733698232705626</v>
      </c>
      <c r="T10454">
        <v>0.61127792188403918</v>
      </c>
      <c r="U10454">
        <v>0.69468063459137752</v>
      </c>
      <c r="V10454">
        <v>0.73936170512709909</v>
      </c>
      <c r="W10454">
        <v>0.70178726236240885</v>
      </c>
      <c r="X10454">
        <v>0.75510848720876134</v>
      </c>
      <c r="Y10454">
        <v>0.89737610837423643</v>
      </c>
      <c r="Z10454">
        <v>0.57668183098456438</v>
      </c>
      <c r="AA10454">
        <v>0.70097519843582545</v>
      </c>
      <c r="AB10454">
        <v>0.82173710120267107</v>
      </c>
      <c r="AC10454">
        <v>0.63494898116274934</v>
      </c>
      <c r="AD10454">
        <v>0.7930763393104574</v>
      </c>
      <c r="AE10454">
        <v>0.90899230318399871</v>
      </c>
      <c r="AF10454">
        <v>0.54448683660501707</v>
      </c>
      <c r="AG10454">
        <v>0.52291465132242987</v>
      </c>
      <c r="AH10454">
        <v>0.53304280252481817</v>
      </c>
      <c r="AI10454">
        <v>0.54852671296641875</v>
      </c>
      <c r="AJ10454">
        <v>0.52446319049082202</v>
      </c>
      <c r="AK10454">
        <v>0.54483698976104311</v>
      </c>
    </row>
    <row r="10455" spans="1:37">
      <c r="A10455">
        <v>8</v>
      </c>
      <c r="B10455">
        <v>0.90986187868564417</v>
      </c>
      <c r="C10455">
        <v>0.88627710914518132</v>
      </c>
      <c r="D10455">
        <v>0.96464783033230228</v>
      </c>
      <c r="E10455">
        <v>0.90272724862297848</v>
      </c>
      <c r="F10455">
        <v>0.87837554288233743</v>
      </c>
      <c r="G10455">
        <v>0.94822692263711517</v>
      </c>
      <c r="H10455">
        <v>0.91539100158416853</v>
      </c>
      <c r="I10455">
        <v>0.93804364972810106</v>
      </c>
      <c r="J10455">
        <v>0.99488334266188627</v>
      </c>
      <c r="K10455">
        <v>0.89991758023768631</v>
      </c>
      <c r="L10455">
        <v>0.94433222637508107</v>
      </c>
      <c r="M10455">
        <v>0.9718556957754626</v>
      </c>
      <c r="N10455">
        <v>0.88964299141550207</v>
      </c>
      <c r="O10455">
        <v>0.9283927328267203</v>
      </c>
      <c r="P10455">
        <v>0.96325339681972011</v>
      </c>
      <c r="Q10455">
        <v>0.76403626598647312</v>
      </c>
      <c r="R10455">
        <v>0.86084634122307602</v>
      </c>
      <c r="S10455">
        <v>0.91716933798430511</v>
      </c>
      <c r="T10455">
        <v>0.70404202511803227</v>
      </c>
      <c r="U10455">
        <v>0.77489047701809544</v>
      </c>
      <c r="V10455">
        <v>0.79915878201018298</v>
      </c>
      <c r="W10455">
        <v>0.77587633650621302</v>
      </c>
      <c r="X10455">
        <v>0.8420591028960468</v>
      </c>
      <c r="Y10455">
        <v>0.94049797826765558</v>
      </c>
      <c r="Z10455">
        <v>0.68815657180029821</v>
      </c>
      <c r="AA10455">
        <v>0.7877761533192793</v>
      </c>
      <c r="AB10455">
        <v>0.88781597618311825</v>
      </c>
      <c r="AC10455">
        <v>0.70590632075258697</v>
      </c>
      <c r="AD10455">
        <v>0.88292655278258159</v>
      </c>
      <c r="AE10455">
        <v>0.94660420700018622</v>
      </c>
      <c r="AF10455">
        <v>0.9064057521610448</v>
      </c>
      <c r="AG10455">
        <v>0.87444078881162246</v>
      </c>
      <c r="AH10455">
        <v>0.93678038372621319</v>
      </c>
      <c r="AI10455">
        <v>0.91313092332372314</v>
      </c>
      <c r="AJ10455">
        <v>0.8797111617098583</v>
      </c>
      <c r="AK10455">
        <v>0.95493779635772302</v>
      </c>
    </row>
    <row r="10456" spans="1:37">
      <c r="A10456">
        <v>9</v>
      </c>
      <c r="B10456">
        <v>0.98031750219630021</v>
      </c>
      <c r="C10456">
        <v>0.96604640927507091</v>
      </c>
      <c r="D10456">
        <v>0.99802842552191873</v>
      </c>
      <c r="E10456">
        <v>0.95712708786002443</v>
      </c>
      <c r="F10456">
        <v>0.95208801920489827</v>
      </c>
      <c r="G10456">
        <v>0.98501869406436293</v>
      </c>
      <c r="H10456">
        <v>0.98627477557613197</v>
      </c>
      <c r="I10456">
        <v>0.97652315504289633</v>
      </c>
      <c r="J10456">
        <v>0.99183769614273343</v>
      </c>
      <c r="K10456">
        <v>0.92139919064817266</v>
      </c>
      <c r="L10456">
        <v>0.97247133157760823</v>
      </c>
      <c r="M10456">
        <v>0.99085527002819584</v>
      </c>
      <c r="N10456">
        <v>0.94260683626793651</v>
      </c>
      <c r="O10456">
        <v>0.96946719474119469</v>
      </c>
      <c r="P10456">
        <v>0.98333248599109546</v>
      </c>
      <c r="Q10456">
        <v>0.80680617387810594</v>
      </c>
      <c r="R10456">
        <v>0.90048124043862887</v>
      </c>
      <c r="S10456">
        <v>0.94144711015399829</v>
      </c>
      <c r="T10456">
        <v>0.80658835165245302</v>
      </c>
      <c r="U10456">
        <v>0.82486356101339486</v>
      </c>
      <c r="V10456">
        <v>0.83292028052629408</v>
      </c>
      <c r="W10456">
        <v>0.80715561704773342</v>
      </c>
      <c r="X10456">
        <v>0.8772106201238995</v>
      </c>
      <c r="Y10456">
        <v>0.96412485121938496</v>
      </c>
      <c r="Z10456">
        <v>0.8031359355965576</v>
      </c>
      <c r="AA10456">
        <v>0.84299912571041002</v>
      </c>
      <c r="AB10456">
        <v>0.92170810585337226</v>
      </c>
      <c r="AC10456">
        <v>0.76033667711470054</v>
      </c>
      <c r="AD10456">
        <v>0.92454675625147886</v>
      </c>
      <c r="AE10456">
        <v>0.98034895380521592</v>
      </c>
      <c r="AF10456">
        <v>0.97751087337947851</v>
      </c>
      <c r="AG10456">
        <v>0.94631315655258275</v>
      </c>
      <c r="AH10456">
        <v>0.98811735906458076</v>
      </c>
      <c r="AI10456">
        <v>0.99964789277912591</v>
      </c>
      <c r="AJ10456">
        <v>0.96577345887224142</v>
      </c>
      <c r="AK10456">
        <v>0.99492944977298714</v>
      </c>
    </row>
    <row r="10457" spans="1:37">
      <c r="A10457">
        <v>10</v>
      </c>
      <c r="B10457">
        <v>0.98066834885946763</v>
      </c>
      <c r="C10457">
        <v>0.98260821948485022</v>
      </c>
      <c r="D10457">
        <v>1</v>
      </c>
      <c r="E10457">
        <v>0.97552411932741911</v>
      </c>
      <c r="F10457">
        <v>0.9807136498470348</v>
      </c>
      <c r="G10457">
        <v>0.99441711140156985</v>
      </c>
      <c r="H10457">
        <v>0.98677882918371562</v>
      </c>
      <c r="I10457">
        <v>0.99226261798294835</v>
      </c>
      <c r="J10457">
        <v>1</v>
      </c>
      <c r="K10457">
        <v>0.92034078779982753</v>
      </c>
      <c r="L10457">
        <v>0.98491137660989192</v>
      </c>
      <c r="M10457">
        <v>1</v>
      </c>
      <c r="N10457">
        <v>0.96274829249952998</v>
      </c>
      <c r="O10457">
        <v>0.9868979218914492</v>
      </c>
      <c r="P10457">
        <v>0.99666380907801577</v>
      </c>
      <c r="Q10457">
        <v>0.86930758765698346</v>
      </c>
      <c r="R10457">
        <v>0.92694495458279536</v>
      </c>
      <c r="S10457">
        <v>0.96029476092735311</v>
      </c>
      <c r="T10457">
        <v>0.88607964618284296</v>
      </c>
      <c r="U10457">
        <v>0.87741960188653934</v>
      </c>
      <c r="V10457">
        <v>0.89776590591643868</v>
      </c>
      <c r="W10457">
        <v>0.83504163857194158</v>
      </c>
      <c r="X10457">
        <v>0.89709316119041727</v>
      </c>
      <c r="Y10457">
        <v>0.98200558976064634</v>
      </c>
      <c r="Z10457">
        <v>0.92482282862053522</v>
      </c>
      <c r="AA10457">
        <v>0.89731069917634732</v>
      </c>
      <c r="AB10457">
        <v>0.96213181947088589</v>
      </c>
      <c r="AC10457">
        <v>0.80469360986754201</v>
      </c>
      <c r="AD10457">
        <v>0.94784457098497454</v>
      </c>
      <c r="AE10457">
        <v>0.99705501654079365</v>
      </c>
      <c r="AF10457">
        <v>0.98111925556321378</v>
      </c>
      <c r="AG10457">
        <v>0.97792424575273573</v>
      </c>
      <c r="AH10457">
        <v>0.99314288528980388</v>
      </c>
      <c r="AI10457">
        <v>1</v>
      </c>
      <c r="AJ10457">
        <v>0.98052435041958608</v>
      </c>
      <c r="AK10457">
        <v>0.99665345124083493</v>
      </c>
    </row>
    <row r="10458" spans="1:37">
      <c r="A10458">
        <v>11</v>
      </c>
      <c r="B10458">
        <v>0.99247644415503489</v>
      </c>
      <c r="C10458">
        <v>0.99560025834920018</v>
      </c>
      <c r="D10458">
        <v>0.98943868532445156</v>
      </c>
      <c r="E10458">
        <v>0.99060681037646714</v>
      </c>
      <c r="F10458">
        <v>0.99491723575889757</v>
      </c>
      <c r="G10458">
        <v>1</v>
      </c>
      <c r="H10458">
        <v>1</v>
      </c>
      <c r="I10458">
        <v>0.99711543125868718</v>
      </c>
      <c r="J10458">
        <v>0.99776258796393358</v>
      </c>
      <c r="K10458">
        <v>0.93797784904897319</v>
      </c>
      <c r="L10458">
        <v>0.98832921536767471</v>
      </c>
      <c r="M10458">
        <v>0.99074602167294579</v>
      </c>
      <c r="N10458">
        <v>0.96392970528646305</v>
      </c>
      <c r="O10458">
        <v>0.98955949630340267</v>
      </c>
      <c r="P10458">
        <v>1</v>
      </c>
      <c r="Q10458">
        <v>0.92511549900200674</v>
      </c>
      <c r="R10458">
        <v>0.95403189696413659</v>
      </c>
      <c r="S10458">
        <v>0.96379046700389948</v>
      </c>
      <c r="T10458">
        <v>0.9503312370537631</v>
      </c>
      <c r="U10458">
        <v>0.92271908195570929</v>
      </c>
      <c r="V10458">
        <v>0.93881517846418794</v>
      </c>
      <c r="W10458">
        <v>0.92490389414783225</v>
      </c>
      <c r="X10458">
        <v>0.92621567940580152</v>
      </c>
      <c r="Y10458">
        <v>0.98307133710996042</v>
      </c>
      <c r="Z10458">
        <v>0.95243514180250455</v>
      </c>
      <c r="AA10458">
        <v>0.94292076792218349</v>
      </c>
      <c r="AB10458">
        <v>0.98545654322023868</v>
      </c>
      <c r="AC10458">
        <v>0.89870436169492152</v>
      </c>
      <c r="AD10458">
        <v>0.97285712210196573</v>
      </c>
      <c r="AE10458">
        <v>1</v>
      </c>
      <c r="AF10458">
        <v>0.99718431549087838</v>
      </c>
      <c r="AG10458">
        <v>0.99317962546393057</v>
      </c>
      <c r="AH10458">
        <v>1</v>
      </c>
      <c r="AI10458">
        <v>0.99467473039150101</v>
      </c>
      <c r="AJ10458">
        <v>0.992189281392172</v>
      </c>
      <c r="AK10458">
        <v>1</v>
      </c>
    </row>
    <row r="10459" spans="1:37">
      <c r="A10459">
        <v>12</v>
      </c>
      <c r="B10459">
        <v>0.9927753655120537</v>
      </c>
      <c r="C10459">
        <v>0.99719726669651143</v>
      </c>
      <c r="D10459">
        <v>0.98556136307754039</v>
      </c>
      <c r="E10459">
        <v>0.9940481423645271</v>
      </c>
      <c r="F10459">
        <v>0.99596747597506352</v>
      </c>
      <c r="G10459">
        <v>0.99827027433883209</v>
      </c>
      <c r="H10459">
        <v>0.99873492427900579</v>
      </c>
      <c r="I10459">
        <v>0.99391937340077741</v>
      </c>
      <c r="J10459">
        <v>0.98455926368541957</v>
      </c>
      <c r="K10459">
        <v>0.95771379865517581</v>
      </c>
      <c r="L10459">
        <v>0.98695919561244516</v>
      </c>
      <c r="M10459">
        <v>0.97478612224569638</v>
      </c>
      <c r="N10459">
        <v>0.96498710236648078</v>
      </c>
      <c r="O10459">
        <v>0.9859760552684993</v>
      </c>
      <c r="P10459">
        <v>0.98697664198855461</v>
      </c>
      <c r="Q10459">
        <v>0.97875615465071331</v>
      </c>
      <c r="R10459">
        <v>0.98164693252405533</v>
      </c>
      <c r="S10459">
        <v>0.96411723140078753</v>
      </c>
      <c r="T10459">
        <v>0.96806874801724296</v>
      </c>
      <c r="U10459">
        <v>0.95811077104743236</v>
      </c>
      <c r="V10459">
        <v>0.95242082778602011</v>
      </c>
      <c r="W10459">
        <v>0.96988537352119586</v>
      </c>
      <c r="X10459">
        <v>0.95957816192271572</v>
      </c>
      <c r="Y10459">
        <v>0.97629012866553666</v>
      </c>
      <c r="Z10459">
        <v>0.98268355233956906</v>
      </c>
      <c r="AA10459">
        <v>0.97700172748712222</v>
      </c>
      <c r="AB10459">
        <v>0.99406167616010033</v>
      </c>
      <c r="AC10459">
        <v>0.98694714198036426</v>
      </c>
      <c r="AD10459">
        <v>0.98931751518913891</v>
      </c>
      <c r="AE10459">
        <v>0.98718539854841003</v>
      </c>
      <c r="AF10459">
        <v>0.99806788679662073</v>
      </c>
      <c r="AG10459">
        <v>0.99550596970121286</v>
      </c>
      <c r="AH10459">
        <v>0.99987037590339889</v>
      </c>
      <c r="AI10459">
        <v>0.99449304306552988</v>
      </c>
      <c r="AJ10459">
        <v>0.99529029078701692</v>
      </c>
      <c r="AK10459">
        <v>0.99822419214413671</v>
      </c>
    </row>
    <row r="10460" spans="1:37">
      <c r="A10460">
        <v>13</v>
      </c>
      <c r="B10460">
        <v>0.98893710301700077</v>
      </c>
      <c r="C10460">
        <v>0.99269229739744391</v>
      </c>
      <c r="D10460">
        <v>0.96999399169938094</v>
      </c>
      <c r="E10460">
        <v>0.99265402612118891</v>
      </c>
      <c r="F10460">
        <v>0.99239909393817738</v>
      </c>
      <c r="G10460">
        <v>0.98454102923742981</v>
      </c>
      <c r="H10460">
        <v>0.99171488355938098</v>
      </c>
      <c r="I10460">
        <v>1</v>
      </c>
      <c r="J10460">
        <v>0.97759850627894451</v>
      </c>
      <c r="K10460">
        <v>1</v>
      </c>
      <c r="L10460">
        <v>1</v>
      </c>
      <c r="M10460">
        <v>0.97120743531453091</v>
      </c>
      <c r="N10460">
        <v>1</v>
      </c>
      <c r="O10460">
        <v>1</v>
      </c>
      <c r="P10460">
        <v>0.98652550529355176</v>
      </c>
      <c r="Q10460">
        <v>1</v>
      </c>
      <c r="R10460">
        <v>0.9995510442136355</v>
      </c>
      <c r="S10460">
        <v>0.97527731978420096</v>
      </c>
      <c r="T10460">
        <v>0.99296657771474417</v>
      </c>
      <c r="U10460">
        <v>0.99677868780803702</v>
      </c>
      <c r="V10460">
        <v>0.97502961856476422</v>
      </c>
      <c r="W10460">
        <v>1</v>
      </c>
      <c r="X10460">
        <v>0.99234778259219869</v>
      </c>
      <c r="Y10460">
        <v>0.99364521078281343</v>
      </c>
      <c r="Z10460">
        <v>1</v>
      </c>
      <c r="AA10460">
        <v>1</v>
      </c>
      <c r="AB10460">
        <v>1</v>
      </c>
      <c r="AC10460">
        <v>1</v>
      </c>
      <c r="AD10460">
        <v>1</v>
      </c>
      <c r="AE10460">
        <v>0.98797910665825994</v>
      </c>
      <c r="AF10460">
        <v>0.99349204995533225</v>
      </c>
      <c r="AG10460">
        <v>0.99259980584178986</v>
      </c>
      <c r="AH10460">
        <v>0.9855948741447238</v>
      </c>
      <c r="AI10460">
        <v>0.99091422527256623</v>
      </c>
      <c r="AJ10460">
        <v>0.99191897410479068</v>
      </c>
      <c r="AK10460">
        <v>0.98254628397095956</v>
      </c>
    </row>
    <row r="10461" spans="1:37">
      <c r="A10461">
        <v>14</v>
      </c>
      <c r="B10461">
        <v>1</v>
      </c>
      <c r="C10461">
        <v>1</v>
      </c>
      <c r="D10461">
        <v>0.96686851372970917</v>
      </c>
      <c r="E10461">
        <v>1</v>
      </c>
      <c r="F10461">
        <v>1</v>
      </c>
      <c r="G10461">
        <v>0.9831485638934605</v>
      </c>
      <c r="H10461">
        <v>0.99892694470094234</v>
      </c>
      <c r="I10461">
        <v>0.99049318409866205</v>
      </c>
      <c r="J10461">
        <v>0.9708754648969069</v>
      </c>
      <c r="K10461">
        <v>0.95334068797464955</v>
      </c>
      <c r="L10461">
        <v>0.97989201891386268</v>
      </c>
      <c r="M10461">
        <v>0.96248684601604984</v>
      </c>
      <c r="N10461">
        <v>0.9991514714789983</v>
      </c>
      <c r="O10461">
        <v>0.98859536292676331</v>
      </c>
      <c r="P10461">
        <v>0.97923894642050513</v>
      </c>
      <c r="Q10461">
        <v>0.98925420336657111</v>
      </c>
      <c r="R10461">
        <v>1</v>
      </c>
      <c r="S10461">
        <v>0.9979272519263771</v>
      </c>
      <c r="T10461">
        <v>1</v>
      </c>
      <c r="U10461">
        <v>1</v>
      </c>
      <c r="V10461">
        <v>1</v>
      </c>
      <c r="W10461">
        <v>0.99359659185442717</v>
      </c>
      <c r="X10461">
        <v>1</v>
      </c>
      <c r="Y10461">
        <v>0.99924158724182566</v>
      </c>
      <c r="Z10461">
        <v>0.98781796888829565</v>
      </c>
      <c r="AA10461">
        <v>0.9992053210346018</v>
      </c>
      <c r="AB10461">
        <v>0.97554979887655735</v>
      </c>
      <c r="AC10461">
        <v>0.99448963715148431</v>
      </c>
      <c r="AD10461">
        <v>0.98928522935765018</v>
      </c>
      <c r="AE10461">
        <v>0.9822932956316196</v>
      </c>
      <c r="AF10461">
        <v>1</v>
      </c>
      <c r="AG10461">
        <v>1</v>
      </c>
      <c r="AH10461">
        <v>0.98538229062629823</v>
      </c>
      <c r="AI10461">
        <v>0.99762538890242558</v>
      </c>
      <c r="AJ10461">
        <v>1</v>
      </c>
      <c r="AK10461">
        <v>0.979615625382252</v>
      </c>
    </row>
    <row r="10462" spans="1:37">
      <c r="A10462">
        <v>15</v>
      </c>
      <c r="B10462">
        <v>0.98092376523025371</v>
      </c>
      <c r="C10462">
        <v>0.98408957958183119</v>
      </c>
      <c r="D10462">
        <v>0.95888799327276852</v>
      </c>
      <c r="E10462">
        <v>0.98853587093190876</v>
      </c>
      <c r="F10462">
        <v>0.98618264573770698</v>
      </c>
      <c r="G10462">
        <v>0.97525985690319739</v>
      </c>
      <c r="H10462">
        <v>0.98317138669806758</v>
      </c>
      <c r="I10462">
        <v>0.93543753048525446</v>
      </c>
      <c r="J10462">
        <v>0.96561185583459574</v>
      </c>
      <c r="K10462">
        <v>0.89489432609046216</v>
      </c>
      <c r="L10462">
        <v>0.91393733241214348</v>
      </c>
      <c r="M10462">
        <v>0.95720195683083376</v>
      </c>
      <c r="N10462">
        <v>0.91379341855170537</v>
      </c>
      <c r="O10462">
        <v>0.91842352395160465</v>
      </c>
      <c r="P10462">
        <v>0.97046924644393839</v>
      </c>
      <c r="Q10462">
        <v>0.94158750402590374</v>
      </c>
      <c r="R10462">
        <v>0.94394655962525953</v>
      </c>
      <c r="S10462">
        <v>1</v>
      </c>
      <c r="T10462">
        <v>0.92840800940526613</v>
      </c>
      <c r="U10462">
        <v>0.93584684934324769</v>
      </c>
      <c r="V10462">
        <v>0.99504505799938092</v>
      </c>
      <c r="W10462">
        <v>0.93107524716060841</v>
      </c>
      <c r="X10462">
        <v>0.93950342467219994</v>
      </c>
      <c r="Y10462">
        <v>1</v>
      </c>
      <c r="Z10462">
        <v>0.93316015141645536</v>
      </c>
      <c r="AA10462">
        <v>0.94281245306818884</v>
      </c>
      <c r="AB10462">
        <v>0.98077468451661065</v>
      </c>
      <c r="AC10462">
        <v>0.94851418284675049</v>
      </c>
      <c r="AD10462">
        <v>0.92630561660467514</v>
      </c>
      <c r="AE10462">
        <v>0.97608876198200667</v>
      </c>
      <c r="AF10462">
        <v>0.9843096190437578</v>
      </c>
      <c r="AG10462">
        <v>0.98372543956451031</v>
      </c>
      <c r="AH10462">
        <v>0.97766123131225591</v>
      </c>
      <c r="AI10462">
        <v>0.98021298261576228</v>
      </c>
      <c r="AJ10462">
        <v>0.98325142520898345</v>
      </c>
      <c r="AK10462">
        <v>0.97232243720274281</v>
      </c>
    </row>
    <row r="10463" spans="1:37">
      <c r="A10463">
        <v>16</v>
      </c>
      <c r="B10463">
        <v>0.91346858238300666</v>
      </c>
      <c r="C10463">
        <v>0.91814780541098928</v>
      </c>
      <c r="D10463">
        <v>0.95308491710029453</v>
      </c>
      <c r="E10463">
        <v>0.92235651697012044</v>
      </c>
      <c r="F10463">
        <v>0.91952703112473766</v>
      </c>
      <c r="G10463">
        <v>0.96800876008343173</v>
      </c>
      <c r="H10463">
        <v>0.91352586204462216</v>
      </c>
      <c r="I10463">
        <v>0.82978638072564181</v>
      </c>
      <c r="J10463">
        <v>0.95720895454653487</v>
      </c>
      <c r="K10463">
        <v>0.78722263318342489</v>
      </c>
      <c r="L10463">
        <v>0.79846421164945613</v>
      </c>
      <c r="M10463">
        <v>0.94828295324009748</v>
      </c>
      <c r="N10463">
        <v>0.7941861436597949</v>
      </c>
      <c r="O10463">
        <v>0.80040818194072905</v>
      </c>
      <c r="P10463">
        <v>0.95836978365891756</v>
      </c>
      <c r="Q10463">
        <v>0.83679767504736846</v>
      </c>
      <c r="R10463">
        <v>0.81772258923251517</v>
      </c>
      <c r="S10463">
        <v>0.97256076359680133</v>
      </c>
      <c r="T10463">
        <v>0.83490678709388477</v>
      </c>
      <c r="U10463">
        <v>0.82294181616168416</v>
      </c>
      <c r="V10463">
        <v>0.9679166518644331</v>
      </c>
      <c r="W10463">
        <v>0.83247699151466337</v>
      </c>
      <c r="X10463">
        <v>0.82352159252182089</v>
      </c>
      <c r="Y10463">
        <v>0.9787151248915158</v>
      </c>
      <c r="Z10463">
        <v>0.84683341312258498</v>
      </c>
      <c r="AA10463">
        <v>0.83369879684875126</v>
      </c>
      <c r="AB10463">
        <v>0.98576048569753527</v>
      </c>
      <c r="AC10463">
        <v>0.85724680965488642</v>
      </c>
      <c r="AD10463">
        <v>0.81678543966396944</v>
      </c>
      <c r="AE10463">
        <v>0.96456159258261376</v>
      </c>
      <c r="AF10463">
        <v>0.91777753855488553</v>
      </c>
      <c r="AG10463">
        <v>0.91771657269220874</v>
      </c>
      <c r="AH10463">
        <v>0.97154167771171984</v>
      </c>
      <c r="AI10463">
        <v>0.91451400048731657</v>
      </c>
      <c r="AJ10463">
        <v>0.91573365569556875</v>
      </c>
      <c r="AK10463">
        <v>0.96548759165053688</v>
      </c>
    </row>
    <row r="10464" spans="1:37">
      <c r="A10464">
        <v>17</v>
      </c>
      <c r="B10464">
        <v>0.7972064185291946</v>
      </c>
      <c r="C10464">
        <v>0.80509612392425112</v>
      </c>
      <c r="D10464">
        <v>0.9452012006275482</v>
      </c>
      <c r="E10464">
        <v>0.80212759722181504</v>
      </c>
      <c r="F10464">
        <v>0.80232177235395918</v>
      </c>
      <c r="G10464">
        <v>0.95825498906437012</v>
      </c>
      <c r="H10464">
        <v>0.79867929483323874</v>
      </c>
      <c r="I10464">
        <v>0.58847341303838818</v>
      </c>
      <c r="J10464">
        <v>0.73263790590911615</v>
      </c>
      <c r="K10464">
        <v>0.51793653678301843</v>
      </c>
      <c r="L10464">
        <v>0.52281737541786089</v>
      </c>
      <c r="M10464">
        <v>0.66458345048077305</v>
      </c>
      <c r="N10464">
        <v>0.52008271194937017</v>
      </c>
      <c r="O10464">
        <v>0.52106310323736649</v>
      </c>
      <c r="P10464">
        <v>0.63672918883635365</v>
      </c>
      <c r="Q10464">
        <v>0.56995916468019525</v>
      </c>
      <c r="R10464">
        <v>0.536360908715103</v>
      </c>
      <c r="S10464">
        <v>0.66471729645456901</v>
      </c>
      <c r="T10464">
        <v>0.59084666057066082</v>
      </c>
      <c r="U10464">
        <v>0.54990963435642859</v>
      </c>
      <c r="V10464">
        <v>0.6532781167724252</v>
      </c>
      <c r="W10464">
        <v>0.53692194190740572</v>
      </c>
      <c r="X10464">
        <v>0.52843587079688603</v>
      </c>
      <c r="Y10464">
        <v>0.66643370985329142</v>
      </c>
      <c r="Z10464">
        <v>0.66181827060502918</v>
      </c>
      <c r="AA10464">
        <v>0.56982763665393688</v>
      </c>
      <c r="AB10464">
        <v>0.65053863948225499</v>
      </c>
      <c r="AC10464">
        <v>0.62133779991912519</v>
      </c>
      <c r="AD10464">
        <v>0.53233201816400888</v>
      </c>
      <c r="AE10464">
        <v>0.66815709726431105</v>
      </c>
      <c r="AF10464">
        <v>0.79896236293809819</v>
      </c>
      <c r="AG10464">
        <v>0.80242539318750483</v>
      </c>
      <c r="AH10464">
        <v>0.96226836984088004</v>
      </c>
      <c r="AI10464">
        <v>0.7980651003998529</v>
      </c>
      <c r="AJ10464">
        <v>0.79708056700144236</v>
      </c>
      <c r="AK10464">
        <v>0.95691939069931409</v>
      </c>
    </row>
    <row r="10465" spans="1:37">
      <c r="A10465">
        <v>18</v>
      </c>
      <c r="B10465">
        <v>0.52686362730541347</v>
      </c>
      <c r="C10465">
        <v>0.52234003405289287</v>
      </c>
      <c r="D10465">
        <v>0.63310838238606326</v>
      </c>
      <c r="E10465">
        <v>0.52238749733108381</v>
      </c>
      <c r="F10465">
        <v>0.52612917976792484</v>
      </c>
      <c r="G10465">
        <v>0.63452995609825991</v>
      </c>
      <c r="H10465">
        <v>0.53006531518175581</v>
      </c>
      <c r="I10465">
        <v>0.37788729021274836</v>
      </c>
      <c r="J10465">
        <v>0.46627782087881459</v>
      </c>
      <c r="K10465">
        <v>0.32243148537305183</v>
      </c>
      <c r="L10465">
        <v>0.32882637314594299</v>
      </c>
      <c r="M10465">
        <v>0.40503506390225485</v>
      </c>
      <c r="N10465">
        <v>0.31712774401069405</v>
      </c>
      <c r="O10465">
        <v>0.32669738461124936</v>
      </c>
      <c r="P10465">
        <v>0.37089280068815877</v>
      </c>
      <c r="Q10465">
        <v>0.35320451159729549</v>
      </c>
      <c r="R10465">
        <v>0.32681479484609649</v>
      </c>
      <c r="S10465">
        <v>0.38528588146004611</v>
      </c>
      <c r="T10465">
        <v>0.38848974564726518</v>
      </c>
      <c r="U10465">
        <v>0.33397203496127043</v>
      </c>
      <c r="V10465">
        <v>0.37828137326383898</v>
      </c>
      <c r="W10465">
        <v>0.30456032119933102</v>
      </c>
      <c r="X10465">
        <v>0.31034253573915438</v>
      </c>
      <c r="Y10465">
        <v>0.38862068115208986</v>
      </c>
      <c r="Z10465">
        <v>0.49244792552305555</v>
      </c>
      <c r="AA10465">
        <v>0.3599754570910626</v>
      </c>
      <c r="AB10465">
        <v>0.38450503794194069</v>
      </c>
      <c r="AC10465">
        <v>0.43181374994098604</v>
      </c>
      <c r="AD10465">
        <v>0.3353043235571237</v>
      </c>
      <c r="AE10465">
        <v>0.39694710556942825</v>
      </c>
      <c r="AF10465">
        <v>0.52569277163176886</v>
      </c>
      <c r="AG10465">
        <v>0.52029625613810171</v>
      </c>
      <c r="AH10465">
        <v>0.63970074981058656</v>
      </c>
      <c r="AI10465">
        <v>0.52875659672878306</v>
      </c>
      <c r="AJ10465">
        <v>0.52443309285064854</v>
      </c>
      <c r="AK10465">
        <v>0.63865332172486478</v>
      </c>
    </row>
    <row r="10466" spans="1:37">
      <c r="A10466">
        <v>19</v>
      </c>
      <c r="B10466">
        <v>0.33504452945848923</v>
      </c>
      <c r="C10466">
        <v>0.32759185403147534</v>
      </c>
      <c r="D10466">
        <v>0.37361626771593581</v>
      </c>
      <c r="E10466">
        <v>0.33113540231906141</v>
      </c>
      <c r="F10466">
        <v>0.33402109865086738</v>
      </c>
      <c r="G10466">
        <v>0.37284851800868768</v>
      </c>
      <c r="H10466">
        <v>0.33708055539083215</v>
      </c>
      <c r="I10466">
        <v>0.16629393648524918</v>
      </c>
      <c r="J10466">
        <v>0.16065641318214599</v>
      </c>
      <c r="K10466">
        <v>0.10678990383507858</v>
      </c>
      <c r="L10466">
        <v>0.11611164105027004</v>
      </c>
      <c r="M10466">
        <v>8.9024556781029343E-2</v>
      </c>
      <c r="N10466">
        <v>0.10892756438373333</v>
      </c>
      <c r="O10466">
        <v>0.11413664923539235</v>
      </c>
      <c r="P10466">
        <v>8.7252291184192934E-2</v>
      </c>
      <c r="Q10466">
        <v>8.9880790165054E-2</v>
      </c>
      <c r="R10466">
        <v>0.10413936213900372</v>
      </c>
      <c r="S10466">
        <v>8.2868049246460365E-2</v>
      </c>
      <c r="T10466">
        <v>7.7856569690409994E-2</v>
      </c>
      <c r="U10466">
        <v>9.0819512567258467E-2</v>
      </c>
      <c r="V10466">
        <v>6.8571277125445682E-2</v>
      </c>
      <c r="W10466">
        <v>9.133558674921409E-2</v>
      </c>
      <c r="X10466">
        <v>0.10005404447063397</v>
      </c>
      <c r="Y10466">
        <v>8.3317144639116422E-2</v>
      </c>
      <c r="Z10466">
        <v>7.2762565499127546E-2</v>
      </c>
      <c r="AA10466">
        <v>9.2629657875718946E-2</v>
      </c>
      <c r="AB10466">
        <v>7.7322839051648593E-2</v>
      </c>
      <c r="AC10466">
        <v>8.5638982455924301E-2</v>
      </c>
      <c r="AD10466">
        <v>0.10669983019446297</v>
      </c>
      <c r="AE10466">
        <v>8.657668067518659E-2</v>
      </c>
      <c r="AF10466">
        <v>0.33377185685585625</v>
      </c>
      <c r="AG10466">
        <v>0.32624574502753279</v>
      </c>
      <c r="AH10466">
        <v>0.37474326327366952</v>
      </c>
      <c r="AI10466">
        <v>0.33624831164587593</v>
      </c>
      <c r="AJ10466">
        <v>0.33322773760420116</v>
      </c>
      <c r="AK10466">
        <v>0.37823699983450743</v>
      </c>
    </row>
    <row r="10467" spans="1:37">
      <c r="A10467">
        <v>20</v>
      </c>
      <c r="B10467">
        <v>0.11710138907210883</v>
      </c>
      <c r="C10467">
        <v>0.11586463106675701</v>
      </c>
      <c r="D10467">
        <v>0.10190361808117725</v>
      </c>
      <c r="E10467">
        <v>0.11644429186849256</v>
      </c>
      <c r="F10467">
        <v>0.11696865038488155</v>
      </c>
      <c r="G10467">
        <v>8.8008296893296895E-2</v>
      </c>
      <c r="H10467">
        <v>0.11781300034733108</v>
      </c>
      <c r="I10467">
        <v>0.10376865544796567</v>
      </c>
      <c r="J10467">
        <v>7.8344718490200707E-2</v>
      </c>
      <c r="K10467">
        <v>9.1305482961889797E-2</v>
      </c>
      <c r="L10467">
        <v>9.9275578335243836E-2</v>
      </c>
      <c r="M10467">
        <v>7.441098267288955E-2</v>
      </c>
      <c r="N10467">
        <v>9.3133185036656407E-2</v>
      </c>
      <c r="O10467">
        <v>9.7586958203310037E-2</v>
      </c>
      <c r="P10467">
        <v>7.3831558881812143E-2</v>
      </c>
      <c r="Q10467">
        <v>7.6848172535958451E-2</v>
      </c>
      <c r="R10467">
        <v>8.9039266952888746E-2</v>
      </c>
      <c r="S10467">
        <v>6.9265079204848395E-2</v>
      </c>
      <c r="T10467">
        <v>6.6567451060891625E-2</v>
      </c>
      <c r="U10467">
        <v>7.76507812023432E-2</v>
      </c>
      <c r="V10467">
        <v>5.8185466067359491E-2</v>
      </c>
      <c r="W10467">
        <v>7.8092025184549496E-2</v>
      </c>
      <c r="X10467">
        <v>8.5546315940035464E-2</v>
      </c>
      <c r="Y10467">
        <v>6.9640454614619901E-2</v>
      </c>
      <c r="Z10467">
        <v>6.2212071982985249E-2</v>
      </c>
      <c r="AA10467">
        <v>7.9198457393487881E-2</v>
      </c>
      <c r="AB10467">
        <v>6.5611515731884604E-2</v>
      </c>
      <c r="AC10467">
        <v>7.3221422369466271E-2</v>
      </c>
      <c r="AD10467">
        <v>9.1468271726884862E-2</v>
      </c>
      <c r="AE10467">
        <v>7.236493073976652E-2</v>
      </c>
      <c r="AF10467">
        <v>0.11665657736351831</v>
      </c>
      <c r="AG10467">
        <v>0.11545968690596861</v>
      </c>
      <c r="AH10467">
        <v>8.7791808145967085E-2</v>
      </c>
      <c r="AI10467">
        <v>0.16494251497512011</v>
      </c>
      <c r="AJ10467">
        <v>0.12511474725316174</v>
      </c>
      <c r="AK10467">
        <v>9.5572712424179182E-2</v>
      </c>
    </row>
    <row r="10468" spans="1:37">
      <c r="A10468">
        <v>21</v>
      </c>
      <c r="B10468">
        <v>0.10012181396145176</v>
      </c>
      <c r="C10468">
        <v>9.9337556197183097E-2</v>
      </c>
      <c r="D10468">
        <v>8.1307602404094695E-2</v>
      </c>
      <c r="E10468">
        <v>9.9559995143619059E-2</v>
      </c>
      <c r="F10468">
        <v>0.10000832224070136</v>
      </c>
      <c r="G10468">
        <v>7.4678553283511459E-2</v>
      </c>
      <c r="H10468">
        <v>0.10073024236930608</v>
      </c>
      <c r="I10468">
        <v>9.0197011614285158E-2</v>
      </c>
      <c r="J10468">
        <v>7.2345630455312629E-2</v>
      </c>
      <c r="K10468">
        <v>9.417481692318326E-2</v>
      </c>
      <c r="L10468">
        <v>8.8906691977243962E-2</v>
      </c>
      <c r="M10468">
        <v>7.0940740800244206E-2</v>
      </c>
      <c r="N10468">
        <v>8.1407826304906311E-2</v>
      </c>
      <c r="O10468">
        <v>8.5300874655069386E-2</v>
      </c>
      <c r="P10468">
        <v>7.079047680824295E-2</v>
      </c>
      <c r="Q10468">
        <v>6.7173077772379991E-2</v>
      </c>
      <c r="R10468">
        <v>7.7829327704877743E-2</v>
      </c>
      <c r="S10468">
        <v>6.6034822466734713E-2</v>
      </c>
      <c r="T10468">
        <v>5.8186687069625091E-2</v>
      </c>
      <c r="U10468">
        <v>6.7874638949291757E-2</v>
      </c>
      <c r="V10468">
        <v>5.5859964666363296E-2</v>
      </c>
      <c r="W10468">
        <v>6.8260330831808186E-2</v>
      </c>
      <c r="X10468">
        <v>7.4776135126593354E-2</v>
      </c>
      <c r="Y10468">
        <v>6.6392691811968982E-2</v>
      </c>
      <c r="Z10468">
        <v>5.4379645107872444E-2</v>
      </c>
      <c r="AA10468">
        <v>6.9227464523713561E-2</v>
      </c>
      <c r="AB10468">
        <v>6.2989217036548126E-2</v>
      </c>
      <c r="AC10468">
        <v>6.4002931196925933E-2</v>
      </c>
      <c r="AD10468">
        <v>8.0225986471160401E-2</v>
      </c>
      <c r="AE10468">
        <v>6.8990108855365981E-2</v>
      </c>
      <c r="AF10468">
        <v>9.974149947083584E-2</v>
      </c>
      <c r="AG10468">
        <v>9.9004414594154114E-2</v>
      </c>
      <c r="AH10468">
        <v>7.4380899111621254E-2</v>
      </c>
      <c r="AI10468">
        <v>0.14790615920035044</v>
      </c>
      <c r="AJ10468">
        <v>0.10821396983873571</v>
      </c>
      <c r="AK10468">
        <v>9.039711035480183E-2</v>
      </c>
    </row>
    <row r="10469" spans="1:37">
      <c r="A10469">
        <v>22</v>
      </c>
      <c r="B10469">
        <v>0.10326820683673843</v>
      </c>
      <c r="C10469">
        <v>9.1729290739088282E-2</v>
      </c>
      <c r="D10469">
        <v>8.5539872593049598E-2</v>
      </c>
      <c r="E10469">
        <v>0.1026887324985382</v>
      </c>
      <c r="F10469">
        <v>8.9901669184734689E-2</v>
      </c>
      <c r="G10469">
        <v>7.1693871849764265E-2</v>
      </c>
      <c r="H10469">
        <v>0.11974308797076771</v>
      </c>
      <c r="I10469">
        <v>9.2040736894253017E-2</v>
      </c>
      <c r="J10469">
        <v>8.0356660478846501E-2</v>
      </c>
      <c r="K10469">
        <v>9.4666263953128243E-2</v>
      </c>
      <c r="L10469">
        <v>9.1570830116222107E-2</v>
      </c>
      <c r="M10469">
        <v>8.214191040028275E-2</v>
      </c>
      <c r="N10469">
        <v>8.1909110846544259E-2</v>
      </c>
      <c r="O10469">
        <v>8.5826131399950781E-2</v>
      </c>
      <c r="P10469">
        <v>8.3558463400366878E-2</v>
      </c>
      <c r="Q10469">
        <v>6.7586709078237717E-2</v>
      </c>
      <c r="R10469">
        <v>7.8308576944605718E-2</v>
      </c>
      <c r="S10469">
        <v>7.6461373382534933E-2</v>
      </c>
      <c r="T10469">
        <v>5.8544982924963143E-2</v>
      </c>
      <c r="U10469">
        <v>6.8292590254699484E-2</v>
      </c>
      <c r="V10469">
        <v>6.6214761520507995E-2</v>
      </c>
      <c r="W10469">
        <v>6.86806571100817E-2</v>
      </c>
      <c r="X10469">
        <v>7.5236583738524113E-2</v>
      </c>
      <c r="Y10469">
        <v>7.6875748413858816E-2</v>
      </c>
      <c r="Z10469">
        <v>5.471449836105028E-2</v>
      </c>
      <c r="AA10469">
        <v>6.9653746116008539E-2</v>
      </c>
      <c r="AB10469">
        <v>7.4665567895535342E-2</v>
      </c>
      <c r="AC10469">
        <v>6.439704170797643E-2</v>
      </c>
      <c r="AD10469">
        <v>8.1500738717761076E-2</v>
      </c>
      <c r="AE10469">
        <v>7.9883283937792177E-2</v>
      </c>
      <c r="AF10469">
        <v>0.10287594071683917</v>
      </c>
      <c r="AG10469">
        <v>8.9269525768357338E-2</v>
      </c>
      <c r="AH10469">
        <v>8.5905777540421641E-2</v>
      </c>
      <c r="AI10469">
        <v>0.13525565096878783</v>
      </c>
      <c r="AJ10469">
        <v>0.10421898433417828</v>
      </c>
      <c r="AK10469">
        <v>8.7428316508249448E-2</v>
      </c>
    </row>
    <row r="10470" spans="1:37">
      <c r="A10470">
        <v>23</v>
      </c>
      <c r="B10470">
        <v>0.13531033089050498</v>
      </c>
      <c r="C10470">
        <v>0.10232867763990117</v>
      </c>
      <c r="D10470">
        <v>0.10576028881146005</v>
      </c>
      <c r="E10470">
        <v>0.11888783295166087</v>
      </c>
      <c r="F10470">
        <v>9.2924236179879063E-2</v>
      </c>
      <c r="G10470">
        <v>0.10123020404972922</v>
      </c>
      <c r="H10470">
        <v>0.1202852632797653</v>
      </c>
      <c r="I10470">
        <v>8.8331896523735659E-2</v>
      </c>
      <c r="J10470">
        <v>9.2516195304604268E-2</v>
      </c>
      <c r="K10470">
        <v>0.10450032379192337</v>
      </c>
      <c r="L10470">
        <v>8.8774623590867352E-2</v>
      </c>
      <c r="M10470">
        <v>9.3150288785174354E-2</v>
      </c>
      <c r="N10470">
        <v>7.7287893978319436E-2</v>
      </c>
      <c r="O10470">
        <v>8.098392078307573E-2</v>
      </c>
      <c r="P10470">
        <v>8.539865699177146E-2</v>
      </c>
      <c r="Q10470">
        <v>6.3773545477361776E-2</v>
      </c>
      <c r="R10470">
        <v>7.3890498015863934E-2</v>
      </c>
      <c r="S10470">
        <v>7.8315780028489088E-2</v>
      </c>
      <c r="T10470">
        <v>5.5241943008565511E-2</v>
      </c>
      <c r="U10470">
        <v>6.4439601657972481E-2</v>
      </c>
      <c r="V10470">
        <v>6.7640851007200381E-2</v>
      </c>
      <c r="W10470">
        <v>6.4805774232247787E-2</v>
      </c>
      <c r="X10470">
        <v>7.0991823097287771E-2</v>
      </c>
      <c r="Y10470">
        <v>7.874020483760287E-2</v>
      </c>
      <c r="Z10470">
        <v>5.1627569933317102E-2</v>
      </c>
      <c r="AA10470">
        <v>6.5723962687039394E-2</v>
      </c>
      <c r="AB10470">
        <v>7.6273665228344736E-2</v>
      </c>
      <c r="AC10470">
        <v>6.0763835434229731E-2</v>
      </c>
      <c r="AD10470">
        <v>7.7064844836984392E-2</v>
      </c>
      <c r="AE10470">
        <v>8.1820681686244345E-2</v>
      </c>
      <c r="AF10470">
        <v>0.11910457318053516</v>
      </c>
      <c r="AG10470">
        <v>0.10034926210030881</v>
      </c>
      <c r="AH10470">
        <v>0.10621268851394397</v>
      </c>
      <c r="AI10470">
        <v>0.13579648766005034</v>
      </c>
      <c r="AJ10470">
        <v>0.10689348349896879</v>
      </c>
      <c r="AK10470">
        <v>0.10871858338310104</v>
      </c>
    </row>
    <row r="10471" spans="1:37">
      <c r="A10471">
        <v>24</v>
      </c>
      <c r="B10471">
        <v>0.13034234214005236</v>
      </c>
      <c r="C10471">
        <v>0.11357005535791598</v>
      </c>
      <c r="D10471">
        <v>0.12932302392413667</v>
      </c>
      <c r="E10471">
        <v>0.12961094527779754</v>
      </c>
      <c r="F10471">
        <v>0.10038326574463917</v>
      </c>
      <c r="G10471">
        <v>0.10306052881838747</v>
      </c>
      <c r="H10471">
        <v>0.11528708464994397</v>
      </c>
      <c r="I10471">
        <v>8.0106559452787496E-2</v>
      </c>
      <c r="J10471">
        <v>0.10606889010388189</v>
      </c>
      <c r="K10471">
        <v>8.7027078219425985E-2</v>
      </c>
      <c r="L10471">
        <v>8.0476706153722641E-2</v>
      </c>
      <c r="M10471">
        <v>0.11789182806236796</v>
      </c>
      <c r="N10471">
        <v>5.9464878751801481E-2</v>
      </c>
      <c r="O10471">
        <v>6.5950498245006373E-2</v>
      </c>
      <c r="P10471">
        <v>9.9338313368197081E-2</v>
      </c>
      <c r="Q10471">
        <v>5.1361374807052849E-2</v>
      </c>
      <c r="R10471">
        <v>6.0717611065075242E-2</v>
      </c>
      <c r="S10471">
        <v>9.295362861768193E-2</v>
      </c>
      <c r="T10471">
        <v>4.4490268162054231E-2</v>
      </c>
      <c r="U10471">
        <v>5.2654295050764875E-2</v>
      </c>
      <c r="V10471">
        <v>7.8260678331390721E-2</v>
      </c>
      <c r="W10471">
        <v>5.4524199409791849E-2</v>
      </c>
      <c r="X10471">
        <v>5.8269360725000968E-2</v>
      </c>
      <c r="Y10471">
        <v>9.3457381834059786E-2</v>
      </c>
      <c r="Z10471">
        <v>4.3436745435662387E-2</v>
      </c>
      <c r="AA10471">
        <v>5.3945554896362637E-2</v>
      </c>
      <c r="AB10471">
        <v>8.8329626252490995E-2</v>
      </c>
      <c r="AC10471">
        <v>5.1123522855330651E-2</v>
      </c>
      <c r="AD10471">
        <v>6.3609903929921066E-2</v>
      </c>
      <c r="AE10471">
        <v>9.4983181443201614E-2</v>
      </c>
      <c r="AF10471">
        <v>0.11415545542368784</v>
      </c>
      <c r="AG10471">
        <v>0.10036574884731948</v>
      </c>
      <c r="AH10471">
        <v>0.11532720686644764</v>
      </c>
      <c r="AI10471">
        <v>0.13081064941247389</v>
      </c>
      <c r="AJ10471">
        <v>0.10622447772498415</v>
      </c>
      <c r="AK10471">
        <v>0.11053828276214393</v>
      </c>
    </row>
    <row r="10481" spans="1:49">
      <c r="A10481" t="s">
        <v>370</v>
      </c>
      <c r="D10481">
        <v>2015</v>
      </c>
      <c r="F10481" t="s">
        <v>0</v>
      </c>
      <c r="G10481" s="168">
        <v>937750.22600002063</v>
      </c>
      <c r="H10481" t="s">
        <v>102</v>
      </c>
      <c r="K10481" t="s">
        <v>1</v>
      </c>
      <c r="L10481" t="s">
        <v>103</v>
      </c>
    </row>
    <row r="10482" spans="1:49">
      <c r="A10482">
        <v>1263</v>
      </c>
      <c r="B10482" t="s">
        <v>104</v>
      </c>
      <c r="F10482" t="s">
        <v>3</v>
      </c>
      <c r="G10482">
        <v>0</v>
      </c>
      <c r="H10482" t="s">
        <v>102</v>
      </c>
      <c r="K10482" t="s">
        <v>4</v>
      </c>
      <c r="L10482" t="s">
        <v>103</v>
      </c>
      <c r="N10482" t="s">
        <v>105</v>
      </c>
    </row>
    <row r="10483" spans="1:49">
      <c r="B10483">
        <v>1</v>
      </c>
      <c r="C10483" t="s">
        <v>5</v>
      </c>
      <c r="D10483" t="s">
        <v>6</v>
      </c>
      <c r="E10483">
        <v>2</v>
      </c>
      <c r="F10483" t="s">
        <v>7</v>
      </c>
      <c r="G10483" t="s">
        <v>8</v>
      </c>
      <c r="H10483">
        <v>3</v>
      </c>
      <c r="I10483" t="s">
        <v>9</v>
      </c>
      <c r="J10483" t="s">
        <v>10</v>
      </c>
      <c r="K10483">
        <v>4</v>
      </c>
      <c r="L10483" t="s">
        <v>11</v>
      </c>
      <c r="M10483" t="s">
        <v>12</v>
      </c>
      <c r="N10483">
        <v>5</v>
      </c>
      <c r="O10483" t="s">
        <v>13</v>
      </c>
      <c r="P10483" t="s">
        <v>13</v>
      </c>
      <c r="Q10483">
        <v>6</v>
      </c>
      <c r="R10483" t="s">
        <v>14</v>
      </c>
      <c r="S10483" t="s">
        <v>87</v>
      </c>
      <c r="T10483">
        <v>7</v>
      </c>
      <c r="U10483" t="s">
        <v>15</v>
      </c>
      <c r="V10483" t="s">
        <v>88</v>
      </c>
      <c r="W10483">
        <v>8</v>
      </c>
      <c r="X10483" t="s">
        <v>89</v>
      </c>
      <c r="Y10483" t="s">
        <v>90</v>
      </c>
      <c r="Z10483">
        <v>9</v>
      </c>
      <c r="AA10483" t="s">
        <v>91</v>
      </c>
      <c r="AB10483" t="s">
        <v>92</v>
      </c>
      <c r="AC10483">
        <v>10</v>
      </c>
      <c r="AD10483" t="s">
        <v>93</v>
      </c>
      <c r="AE10483" t="s">
        <v>94</v>
      </c>
      <c r="AF10483">
        <v>11</v>
      </c>
      <c r="AG10483" t="s">
        <v>95</v>
      </c>
      <c r="AH10483" t="s">
        <v>96</v>
      </c>
      <c r="AI10483">
        <v>12</v>
      </c>
      <c r="AJ10483" t="s">
        <v>97</v>
      </c>
      <c r="AK10483" t="s">
        <v>98</v>
      </c>
    </row>
    <row r="10484" spans="1:49">
      <c r="B10484">
        <v>31</v>
      </c>
      <c r="E10484">
        <v>28</v>
      </c>
      <c r="H10484">
        <v>31</v>
      </c>
      <c r="K10484">
        <v>30</v>
      </c>
      <c r="N10484">
        <v>31</v>
      </c>
      <c r="Q10484">
        <v>30</v>
      </c>
      <c r="T10484">
        <v>31</v>
      </c>
      <c r="W10484">
        <v>31</v>
      </c>
      <c r="Z10484">
        <v>30</v>
      </c>
      <c r="AC10484">
        <v>31</v>
      </c>
      <c r="AF10484">
        <v>30</v>
      </c>
      <c r="AI10484">
        <v>31</v>
      </c>
    </row>
    <row r="10485" spans="1:49">
      <c r="A10485" t="s">
        <v>16</v>
      </c>
      <c r="B10485" t="s">
        <v>17</v>
      </c>
      <c r="C10485" t="s">
        <v>18</v>
      </c>
      <c r="D10485" t="s">
        <v>19</v>
      </c>
      <c r="E10485" t="s">
        <v>17</v>
      </c>
      <c r="F10485" t="s">
        <v>18</v>
      </c>
      <c r="G10485" t="s">
        <v>19</v>
      </c>
      <c r="H10485" t="s">
        <v>17</v>
      </c>
      <c r="I10485" t="s">
        <v>18</v>
      </c>
      <c r="J10485" t="s">
        <v>19</v>
      </c>
      <c r="K10485" t="s">
        <v>17</v>
      </c>
      <c r="L10485" t="s">
        <v>18</v>
      </c>
      <c r="M10485" t="s">
        <v>19</v>
      </c>
      <c r="N10485" t="s">
        <v>17</v>
      </c>
      <c r="O10485" t="s">
        <v>18</v>
      </c>
      <c r="P10485" t="s">
        <v>19</v>
      </c>
      <c r="Q10485" t="s">
        <v>17</v>
      </c>
      <c r="R10485" t="s">
        <v>18</v>
      </c>
      <c r="S10485" t="s">
        <v>19</v>
      </c>
      <c r="T10485" t="s">
        <v>17</v>
      </c>
      <c r="U10485" t="s">
        <v>18</v>
      </c>
      <c r="V10485" t="s">
        <v>19</v>
      </c>
      <c r="W10485" t="s">
        <v>17</v>
      </c>
      <c r="X10485" t="s">
        <v>18</v>
      </c>
      <c r="Y10485" t="s">
        <v>19</v>
      </c>
      <c r="Z10485" t="s">
        <v>17</v>
      </c>
      <c r="AA10485" t="s">
        <v>18</v>
      </c>
      <c r="AB10485" t="s">
        <v>19</v>
      </c>
      <c r="AC10485" t="s">
        <v>17</v>
      </c>
      <c r="AD10485" t="s">
        <v>18</v>
      </c>
      <c r="AE10485" t="s">
        <v>19</v>
      </c>
      <c r="AF10485" t="s">
        <v>17</v>
      </c>
      <c r="AG10485" t="s">
        <v>18</v>
      </c>
      <c r="AH10485" t="s">
        <v>19</v>
      </c>
      <c r="AI10485" t="s">
        <v>17</v>
      </c>
      <c r="AJ10485" t="s">
        <v>18</v>
      </c>
      <c r="AK10485" t="s">
        <v>19</v>
      </c>
    </row>
    <row r="10486" spans="1:49">
      <c r="B10486" s="169">
        <v>8.2136892040137841E-2</v>
      </c>
      <c r="C10486" s="170">
        <v>1.0436306925701802</v>
      </c>
      <c r="D10486" s="170">
        <v>0.68357030531402097</v>
      </c>
      <c r="E10486" s="169">
        <v>6.9449703199163576E-2</v>
      </c>
      <c r="F10486" s="170">
        <v>1.0725347784796535</v>
      </c>
      <c r="G10486" s="170">
        <v>0.63188814599340326</v>
      </c>
      <c r="H10486" s="169">
        <v>8.3973725695727378E-2</v>
      </c>
      <c r="I10486" s="170">
        <v>1.0212155259893201</v>
      </c>
      <c r="J10486" s="170">
        <v>0.67843528567094546</v>
      </c>
      <c r="K10486" s="169">
        <v>8.0490010909702245E-2</v>
      </c>
      <c r="L10486" s="170">
        <v>1.0396522442835363</v>
      </c>
      <c r="M10486" s="170">
        <v>0.68326882054936111</v>
      </c>
      <c r="N10486" s="169">
        <v>8.3049702079134147E-2</v>
      </c>
      <c r="O10486" s="170">
        <v>1.0278193475522805</v>
      </c>
      <c r="P10486" s="170">
        <v>0.66206358660999187</v>
      </c>
      <c r="Q10486" s="169">
        <v>8.2201596168636079E-2</v>
      </c>
      <c r="R10486" s="170">
        <v>1.0342112107665338</v>
      </c>
      <c r="S10486" s="170">
        <v>0.67185483003366875</v>
      </c>
      <c r="T10486" s="169">
        <v>8.7832426182507653E-2</v>
      </c>
      <c r="U10486" s="170">
        <v>1.0837053259690421</v>
      </c>
      <c r="V10486" s="170">
        <v>0.67820118589062961</v>
      </c>
      <c r="W10486" s="169">
        <v>9.424683105181085E-2</v>
      </c>
      <c r="X10486" s="170">
        <v>1.1061290590797648</v>
      </c>
      <c r="Y10486" s="170">
        <v>0.65445043282807258</v>
      </c>
      <c r="Z10486" s="169">
        <v>8.9158153034332249E-2</v>
      </c>
      <c r="AA10486" s="170">
        <v>1.1512973044665105</v>
      </c>
      <c r="AB10486" s="170">
        <v>0.63033685628598191</v>
      </c>
      <c r="AC10486" s="169">
        <v>8.5015707249375586E-2</v>
      </c>
      <c r="AD10486" s="170">
        <v>1.148401134917878</v>
      </c>
      <c r="AE10486" s="170">
        <v>0.67809489092016628</v>
      </c>
      <c r="AF10486" s="169">
        <v>7.924217191181257E-2</v>
      </c>
      <c r="AG10486" s="170">
        <v>1.0378073781824158</v>
      </c>
      <c r="AH10486" s="170">
        <v>0.68806628955316818</v>
      </c>
      <c r="AI10486" s="169">
        <v>8.3203080477659938E-2</v>
      </c>
      <c r="AJ10486" s="170">
        <v>1.025294944213949</v>
      </c>
      <c r="AK10486" s="170">
        <v>0.66695228169708287</v>
      </c>
      <c r="AM10486" t="str">
        <f>A10481</f>
        <v>PreNResSpltPkgAC-65to-PEYes-cDXGF-SCn1985-CZ07</v>
      </c>
      <c r="AN10486" s="93">
        <f>1/($T10486*(1/$T10484)*(1/(5/7+2/7*$V10486))*$T10496/SUM($T10488:$T10511))</f>
        <v>4124.1388451463827</v>
      </c>
      <c r="AO10486" s="93">
        <f>1/(T10486*(1/T10484)*(1/(5/7+2/7*V10486)))</f>
        <v>320.49418598185486</v>
      </c>
      <c r="AP10486" s="93"/>
      <c r="AR10486" s="217">
        <f>CHOOSE($AV$3,C10486,F10486,I10486,L10486,O10486,R10486,U10486,X10486,AA10486,AD10486,AG10486,AJ10486)</f>
        <v>1.0837053259690421</v>
      </c>
      <c r="AS10486" s="92"/>
      <c r="AT10486" s="92"/>
      <c r="AV10486" s="151">
        <f>AN10486/AR10486</f>
        <v>3805.5906401111438</v>
      </c>
      <c r="AW10486" s="152">
        <f>AO10486/AR10486</f>
        <v>295.73923676648087</v>
      </c>
    </row>
    <row r="10487" spans="1:49">
      <c r="A10487" t="s">
        <v>20</v>
      </c>
      <c r="B10487" t="s">
        <v>21</v>
      </c>
      <c r="C10487" t="s">
        <v>22</v>
      </c>
      <c r="D10487" t="s">
        <v>23</v>
      </c>
      <c r="E10487" t="s">
        <v>21</v>
      </c>
      <c r="F10487" t="s">
        <v>22</v>
      </c>
      <c r="G10487" t="s">
        <v>23</v>
      </c>
      <c r="H10487" t="s">
        <v>21</v>
      </c>
      <c r="I10487" t="s">
        <v>22</v>
      </c>
      <c r="J10487" t="s">
        <v>23</v>
      </c>
      <c r="K10487" t="s">
        <v>21</v>
      </c>
      <c r="L10487" t="s">
        <v>22</v>
      </c>
      <c r="M10487" t="s">
        <v>23</v>
      </c>
      <c r="N10487" t="s">
        <v>21</v>
      </c>
      <c r="O10487" t="s">
        <v>22</v>
      </c>
      <c r="P10487" t="s">
        <v>23</v>
      </c>
      <c r="Q10487" t="s">
        <v>21</v>
      </c>
      <c r="R10487" t="s">
        <v>22</v>
      </c>
      <c r="S10487" t="s">
        <v>23</v>
      </c>
      <c r="T10487" t="s">
        <v>21</v>
      </c>
      <c r="U10487" t="s">
        <v>22</v>
      </c>
      <c r="V10487" t="s">
        <v>23</v>
      </c>
      <c r="W10487" t="s">
        <v>21</v>
      </c>
      <c r="X10487" t="s">
        <v>22</v>
      </c>
      <c r="Y10487" t="s">
        <v>23</v>
      </c>
      <c r="Z10487" t="s">
        <v>21</v>
      </c>
      <c r="AA10487" t="s">
        <v>22</v>
      </c>
      <c r="AB10487" t="s">
        <v>23</v>
      </c>
      <c r="AC10487" t="s">
        <v>21</v>
      </c>
      <c r="AD10487" t="s">
        <v>22</v>
      </c>
      <c r="AE10487" t="s">
        <v>23</v>
      </c>
      <c r="AF10487" t="s">
        <v>21</v>
      </c>
      <c r="AG10487" t="s">
        <v>22</v>
      </c>
      <c r="AH10487" t="s">
        <v>23</v>
      </c>
      <c r="AI10487" t="s">
        <v>21</v>
      </c>
      <c r="AJ10487" t="s">
        <v>22</v>
      </c>
      <c r="AK10487" t="s">
        <v>23</v>
      </c>
    </row>
    <row r="10488" spans="1:49">
      <c r="A10488">
        <v>1</v>
      </c>
      <c r="B10488">
        <v>0.10153819527689076</v>
      </c>
      <c r="C10488">
        <v>7.5868379907548217E-2</v>
      </c>
      <c r="D10488">
        <v>0.10261302566379786</v>
      </c>
      <c r="E10488">
        <v>6.9959986348448827E-2</v>
      </c>
      <c r="F10488">
        <v>7.4210334910491477E-2</v>
      </c>
      <c r="G10488">
        <v>0.10659449897078467</v>
      </c>
      <c r="H10488">
        <v>0.10046619714293863</v>
      </c>
      <c r="I10488">
        <v>7.1137810104706614E-2</v>
      </c>
      <c r="J10488">
        <v>9.0713583647444571E-2</v>
      </c>
      <c r="K10488">
        <v>8.0072180098556822E-2</v>
      </c>
      <c r="L10488">
        <v>6.8494020057409746E-2</v>
      </c>
      <c r="M10488">
        <v>8.9082043637305083E-2</v>
      </c>
      <c r="N10488">
        <v>6.2667894127462723E-2</v>
      </c>
      <c r="O10488">
        <v>6.4708164009183888E-2</v>
      </c>
      <c r="P10488">
        <v>8.9952152540628064E-2</v>
      </c>
      <c r="Q10488">
        <v>6.0106343782844594E-2</v>
      </c>
      <c r="R10488">
        <v>6.4038158896358041E-2</v>
      </c>
      <c r="S10488">
        <v>8.7838759968723021E-2</v>
      </c>
      <c r="T10488">
        <v>5.3388052623299265E-2</v>
      </c>
      <c r="U10488">
        <v>6.0121287868956055E-2</v>
      </c>
      <c r="V10488">
        <v>8.2532879168638607E-2</v>
      </c>
      <c r="W10488">
        <v>4.7379571572257057E-2</v>
      </c>
      <c r="X10488">
        <v>5.4547081798666942E-2</v>
      </c>
      <c r="Y10488">
        <v>7.8730231096282619E-2</v>
      </c>
      <c r="Z10488">
        <v>4.6826137795382645E-2</v>
      </c>
      <c r="AA10488">
        <v>5.4937798335549681E-2</v>
      </c>
      <c r="AB10488">
        <v>8.368615141708502E-2</v>
      </c>
      <c r="AC10488">
        <v>5.0954618234901508E-2</v>
      </c>
      <c r="AD10488">
        <v>6.3088852743979046E-2</v>
      </c>
      <c r="AE10488">
        <v>8.7692501686627164E-2</v>
      </c>
      <c r="AF10488">
        <v>8.5325753070695232E-2</v>
      </c>
      <c r="AG10488">
        <v>7.3077122567000025E-2</v>
      </c>
      <c r="AH10488">
        <v>0.10145913173876984</v>
      </c>
      <c r="AI10488">
        <v>0.10069893864871861</v>
      </c>
      <c r="AJ10488">
        <v>7.4406190532305697E-2</v>
      </c>
      <c r="AK10488">
        <v>9.5153479710204131E-2</v>
      </c>
    </row>
    <row r="10489" spans="1:49">
      <c r="A10489">
        <v>2</v>
      </c>
      <c r="B10489">
        <v>9.6828420934663234E-2</v>
      </c>
      <c r="C10489">
        <v>7.3512093701243161E-2</v>
      </c>
      <c r="D10489">
        <v>9.7754738872026223E-2</v>
      </c>
      <c r="E10489">
        <v>6.5299919804159237E-2</v>
      </c>
      <c r="F10489">
        <v>6.9267150713249653E-2</v>
      </c>
      <c r="G10489">
        <v>0.1012170736931254</v>
      </c>
      <c r="H10489">
        <v>9.5819908186250774E-2</v>
      </c>
      <c r="I10489">
        <v>6.6634238426382927E-2</v>
      </c>
      <c r="J10489">
        <v>8.5556120604170324E-2</v>
      </c>
      <c r="K10489">
        <v>7.5692807529506329E-2</v>
      </c>
      <c r="L10489">
        <v>6.4014149010416091E-2</v>
      </c>
      <c r="M10489">
        <v>8.3969123826287725E-2</v>
      </c>
      <c r="N10489">
        <v>5.8438276289204498E-2</v>
      </c>
      <c r="O10489">
        <v>6.0340843093349202E-2</v>
      </c>
      <c r="P10489">
        <v>8.4846678079603735E-2</v>
      </c>
      <c r="Q10489">
        <v>5.6049611585344564E-2</v>
      </c>
      <c r="R10489">
        <v>5.9716058353991908E-2</v>
      </c>
      <c r="S10489">
        <v>8.2797199204268285E-2</v>
      </c>
      <c r="T10489">
        <v>4.9784755227250031E-2</v>
      </c>
      <c r="U10489">
        <v>5.6063547056533304E-2</v>
      </c>
      <c r="V10489">
        <v>7.7860137715889302E-2</v>
      </c>
      <c r="W10489">
        <v>4.4181802062347335E-2</v>
      </c>
      <c r="X10489">
        <v>5.0865558533638854E-2</v>
      </c>
      <c r="Y10489">
        <v>7.4211460063849946E-2</v>
      </c>
      <c r="Z10489">
        <v>4.3665720958760486E-2</v>
      </c>
      <c r="AA10489">
        <v>5.1229904603520733E-2</v>
      </c>
      <c r="AB10489">
        <v>7.8948115464787125E-2</v>
      </c>
      <c r="AC10489">
        <v>4.7515559603226003E-2</v>
      </c>
      <c r="AD10489">
        <v>5.8875714271393979E-2</v>
      </c>
      <c r="AE10489">
        <v>8.2659335508079065E-2</v>
      </c>
      <c r="AF10489">
        <v>8.0659786509887935E-2</v>
      </c>
      <c r="AG10489">
        <v>6.8529721531966389E-2</v>
      </c>
      <c r="AH10489">
        <v>9.6654856291907079E-2</v>
      </c>
      <c r="AI10489">
        <v>9.6028092606557189E-2</v>
      </c>
      <c r="AJ10489">
        <v>7.1820009654203779E-2</v>
      </c>
      <c r="AK10489">
        <v>9.8294296906470152E-2</v>
      </c>
    </row>
    <row r="10490" spans="1:49">
      <c r="A10490">
        <v>3</v>
      </c>
      <c r="B10490">
        <v>0.10781269284185231</v>
      </c>
      <c r="C10490">
        <v>7.5775718123677144E-2</v>
      </c>
      <c r="D10490">
        <v>0.10695675834865684</v>
      </c>
      <c r="E10490">
        <v>6.0892659763176489E-2</v>
      </c>
      <c r="F10490">
        <v>6.4592132023995635E-2</v>
      </c>
      <c r="G10490">
        <v>0.10438156339361476</v>
      </c>
      <c r="H10490">
        <v>9.4365715263322977E-2</v>
      </c>
      <c r="I10490">
        <v>6.9141309727428935E-2</v>
      </c>
      <c r="J10490">
        <v>9.2279229079681321E-2</v>
      </c>
      <c r="K10490">
        <v>9.5365094251410598E-2</v>
      </c>
      <c r="L10490">
        <v>7.0719744274352195E-2</v>
      </c>
      <c r="M10490">
        <v>8.3903991089841659E-2</v>
      </c>
      <c r="N10490">
        <v>6.2768984419964119E-2</v>
      </c>
      <c r="O10490">
        <v>6.4812545484227768E-2</v>
      </c>
      <c r="P10490">
        <v>8.4765752144091017E-2</v>
      </c>
      <c r="Q10490">
        <v>6.0203302009362289E-2</v>
      </c>
      <c r="R10490">
        <v>6.4141459578536994E-2</v>
      </c>
      <c r="S10490">
        <v>8.2732975500262512E-2</v>
      </c>
      <c r="T10490">
        <v>5.3878367469734262E-2</v>
      </c>
      <c r="U10490">
        <v>6.0294798079256098E-2</v>
      </c>
      <c r="V10490">
        <v>7.8090108586245752E-2</v>
      </c>
      <c r="W10490">
        <v>4.8773627878680413E-2</v>
      </c>
      <c r="X10490">
        <v>5.5260391596352473E-2</v>
      </c>
      <c r="Y10490">
        <v>7.4662761527471255E-2</v>
      </c>
      <c r="Z10490">
        <v>4.7869538637556185E-2</v>
      </c>
      <c r="AA10490">
        <v>5.5676136093170334E-2</v>
      </c>
      <c r="AB10490">
        <v>7.9698360815293662E-2</v>
      </c>
      <c r="AC10490">
        <v>5.1149695493167356E-2</v>
      </c>
      <c r="AD10490">
        <v>6.3092565414469559E-2</v>
      </c>
      <c r="AE10490">
        <v>8.2595218741473381E-2</v>
      </c>
      <c r="AF10490">
        <v>7.6248276094758899E-2</v>
      </c>
      <c r="AG10490">
        <v>6.4113703672427663E-2</v>
      </c>
      <c r="AH10490">
        <v>9.8664509139848991E-2</v>
      </c>
      <c r="AI10490">
        <v>9.1613298967911844E-2</v>
      </c>
      <c r="AJ10490">
        <v>6.9487967713205159E-2</v>
      </c>
      <c r="AK10490">
        <v>9.3178793062179979E-2</v>
      </c>
    </row>
    <row r="10491" spans="1:49">
      <c r="A10491">
        <v>4</v>
      </c>
      <c r="B10491">
        <v>0.11237493208420285</v>
      </c>
      <c r="C10491">
        <v>8.2421009432763703E-2</v>
      </c>
      <c r="D10491">
        <v>0.11404192463001189</v>
      </c>
      <c r="E10491">
        <v>8.0688813452676728E-2</v>
      </c>
      <c r="F10491">
        <v>7.1938690778352743E-2</v>
      </c>
      <c r="G10491">
        <v>0.10428673497582693</v>
      </c>
      <c r="H10491">
        <v>0.10536340566279832</v>
      </c>
      <c r="I10491">
        <v>7.7374193431233654E-2</v>
      </c>
      <c r="J10491">
        <v>9.9048171970727059E-2</v>
      </c>
      <c r="K10491">
        <v>0.11248623595858438</v>
      </c>
      <c r="L10491">
        <v>8.171131385475848E-2</v>
      </c>
      <c r="M10491">
        <v>9.0860167342283096E-2</v>
      </c>
      <c r="N10491">
        <v>7.3070759161139268E-2</v>
      </c>
      <c r="O10491">
        <v>7.3473076468616047E-2</v>
      </c>
      <c r="P10491">
        <v>8.994560706054984E-2</v>
      </c>
      <c r="Q10491">
        <v>6.8864903578275669E-2</v>
      </c>
      <c r="R10491">
        <v>7.269907590966114E-2</v>
      </c>
      <c r="S10491">
        <v>8.960330623628221E-2</v>
      </c>
      <c r="T10491">
        <v>6.6123607568991438E-2</v>
      </c>
      <c r="U10491">
        <v>7.0585857930404089E-2</v>
      </c>
      <c r="V10491">
        <v>8.6795005965910971E-2</v>
      </c>
      <c r="W10491">
        <v>5.9907735483930136E-2</v>
      </c>
      <c r="X10491">
        <v>6.7162743239311415E-2</v>
      </c>
      <c r="Y10491">
        <v>8.6062728600884861E-2</v>
      </c>
      <c r="Z10491">
        <v>5.9095161983952177E-2</v>
      </c>
      <c r="AA10491">
        <v>6.6469472755269238E-2</v>
      </c>
      <c r="AB10491">
        <v>8.8798634147924063E-2</v>
      </c>
      <c r="AC10491">
        <v>5.8899084780795634E-2</v>
      </c>
      <c r="AD10491">
        <v>7.1318729420203369E-2</v>
      </c>
      <c r="AE10491">
        <v>8.9417955116838574E-2</v>
      </c>
      <c r="AF10491">
        <v>9.606492708636466E-2</v>
      </c>
      <c r="AG10491">
        <v>7.0799885634482154E-2</v>
      </c>
      <c r="AH10491">
        <v>9.8582429315265327E-2</v>
      </c>
      <c r="AI10491">
        <v>0.11144610518970388</v>
      </c>
      <c r="AJ10491">
        <v>8.0294062972245256E-2</v>
      </c>
      <c r="AK10491">
        <v>9.3093413040813089E-2</v>
      </c>
    </row>
    <row r="10492" spans="1:49">
      <c r="A10492">
        <v>5</v>
      </c>
      <c r="B10492">
        <v>0.14154290505123299</v>
      </c>
      <c r="C10492">
        <v>9.8320330139521891E-2</v>
      </c>
      <c r="D10492">
        <v>0.12464200276844602</v>
      </c>
      <c r="E10492">
        <v>0.10485711516881153</v>
      </c>
      <c r="F10492">
        <v>8.3766671543828844E-2</v>
      </c>
      <c r="G10492">
        <v>0.11045875699563952</v>
      </c>
      <c r="H10492">
        <v>0.16545293832511193</v>
      </c>
      <c r="I10492">
        <v>0.1399505231082121</v>
      </c>
      <c r="J10492">
        <v>0.1274524140550144</v>
      </c>
      <c r="K10492">
        <v>0.19088509938719489</v>
      </c>
      <c r="L10492">
        <v>0.160122295106541</v>
      </c>
      <c r="M10492">
        <v>0.11691977519436016</v>
      </c>
      <c r="N10492">
        <v>0.1285868520617702</v>
      </c>
      <c r="O10492">
        <v>0.13594872948956208</v>
      </c>
      <c r="P10492">
        <v>9.578120007211928E-2</v>
      </c>
      <c r="Q10492">
        <v>0.12413755657512518</v>
      </c>
      <c r="R10492">
        <v>0.13100141747317892</v>
      </c>
      <c r="S10492">
        <v>8.8661626176297262E-2</v>
      </c>
      <c r="T10492">
        <v>0.12229164202652755</v>
      </c>
      <c r="U10492">
        <v>0.12899091116841499</v>
      </c>
      <c r="V10492">
        <v>8.9467334137675894E-2</v>
      </c>
      <c r="W10492">
        <v>0.11084887634781705</v>
      </c>
      <c r="X10492">
        <v>0.12414674337875542</v>
      </c>
      <c r="Y10492">
        <v>9.2612356219613431E-2</v>
      </c>
      <c r="Z10492">
        <v>0.10998512448799333</v>
      </c>
      <c r="AA10492">
        <v>0.12265285735361786</v>
      </c>
      <c r="AB10492">
        <v>9.4093608991048433E-2</v>
      </c>
      <c r="AC10492">
        <v>0.10618668893616043</v>
      </c>
      <c r="AD10492">
        <v>0.12588700338855438</v>
      </c>
      <c r="AE10492">
        <v>9.0454509510297515E-2</v>
      </c>
      <c r="AF10492">
        <v>0.12279828656823008</v>
      </c>
      <c r="AG10492">
        <v>8.1778632423310182E-2</v>
      </c>
      <c r="AH10492">
        <v>0.10795125500703215</v>
      </c>
      <c r="AI10492">
        <v>0.13897877297437225</v>
      </c>
      <c r="AJ10492">
        <v>9.4022756007973288E-2</v>
      </c>
      <c r="AK10492">
        <v>0.11648680915157066</v>
      </c>
    </row>
    <row r="10493" spans="1:49">
      <c r="A10493">
        <v>6</v>
      </c>
      <c r="B10493">
        <v>0.2281984971280307</v>
      </c>
      <c r="C10493">
        <v>0.18663483494156441</v>
      </c>
      <c r="D10493">
        <v>0.15453621281588908</v>
      </c>
      <c r="E10493">
        <v>0.19234080563814684</v>
      </c>
      <c r="F10493">
        <v>0.16632071747916893</v>
      </c>
      <c r="G10493">
        <v>0.14057331953416355</v>
      </c>
      <c r="H10493">
        <v>0.33257249579424603</v>
      </c>
      <c r="I10493">
        <v>0.4320328295365376</v>
      </c>
      <c r="J10493">
        <v>0.4636871386447417</v>
      </c>
      <c r="K10493">
        <v>0.52103229263922102</v>
      </c>
      <c r="L10493">
        <v>0.50111441951192937</v>
      </c>
      <c r="M10493">
        <v>0.52967895260046516</v>
      </c>
      <c r="N10493">
        <v>0.47388298596462375</v>
      </c>
      <c r="O10493">
        <v>0.48931112819255979</v>
      </c>
      <c r="P10493">
        <v>0.50292850729136729</v>
      </c>
      <c r="Q10493">
        <v>0.45451301761149221</v>
      </c>
      <c r="R10493">
        <v>0.48424467386378189</v>
      </c>
      <c r="S10493">
        <v>0.52228642808631009</v>
      </c>
      <c r="T10493">
        <v>0.41091139999242149</v>
      </c>
      <c r="U10493">
        <v>0.45724912962764447</v>
      </c>
      <c r="V10493">
        <v>0.46060299028789681</v>
      </c>
      <c r="W10493">
        <v>0.37094737743157358</v>
      </c>
      <c r="X10493">
        <v>0.42125686661240846</v>
      </c>
      <c r="Y10493">
        <v>0.47557503520036287</v>
      </c>
      <c r="Z10493">
        <v>0.36593054535822594</v>
      </c>
      <c r="AA10493">
        <v>0.42118742401822518</v>
      </c>
      <c r="AB10493">
        <v>0.47085938915158732</v>
      </c>
      <c r="AC10493">
        <v>0.3853093673249976</v>
      </c>
      <c r="AD10493">
        <v>0.46297372283206961</v>
      </c>
      <c r="AE10493">
        <v>0.52141678106760125</v>
      </c>
      <c r="AF10493">
        <v>0.19755918917057141</v>
      </c>
      <c r="AG10493">
        <v>0.14705613812336818</v>
      </c>
      <c r="AH10493">
        <v>0.12521472668395553</v>
      </c>
      <c r="AI10493">
        <v>0.21382626703733301</v>
      </c>
      <c r="AJ10493">
        <v>0.17540757868454843</v>
      </c>
      <c r="AK10493">
        <v>0.14264666390337022</v>
      </c>
    </row>
    <row r="10494" spans="1:49">
      <c r="A10494">
        <v>7</v>
      </c>
      <c r="B10494">
        <v>0.5450599148552242</v>
      </c>
      <c r="C10494">
        <v>0.50943780860234955</v>
      </c>
      <c r="D10494">
        <v>0.53615286144131802</v>
      </c>
      <c r="E10494">
        <v>0.52332912457321346</v>
      </c>
      <c r="F10494">
        <v>0.48200562394821467</v>
      </c>
      <c r="G10494">
        <v>0.47206894352967721</v>
      </c>
      <c r="H10494">
        <v>0.67080066151521212</v>
      </c>
      <c r="I10494">
        <v>0.78985244635528062</v>
      </c>
      <c r="J10494">
        <v>0.86758510105033571</v>
      </c>
      <c r="K10494">
        <v>0.8825482421801405</v>
      </c>
      <c r="L10494">
        <v>0.86648282816680944</v>
      </c>
      <c r="M10494">
        <v>0.93800259065459224</v>
      </c>
      <c r="N10494">
        <v>0.8317614916074838</v>
      </c>
      <c r="O10494">
        <v>0.85230355302015293</v>
      </c>
      <c r="P10494">
        <v>0.91547821574973431</v>
      </c>
      <c r="Q10494">
        <v>0.79741677429029811</v>
      </c>
      <c r="R10494">
        <v>0.84624369607587002</v>
      </c>
      <c r="S10494">
        <v>0.9266621495994849</v>
      </c>
      <c r="T10494">
        <v>0.73435614311681796</v>
      </c>
      <c r="U10494">
        <v>0.81009730678297986</v>
      </c>
      <c r="V10494">
        <v>0.86564101880428468</v>
      </c>
      <c r="W10494">
        <v>0.65971574702769453</v>
      </c>
      <c r="X10494">
        <v>0.75038598507144472</v>
      </c>
      <c r="Y10494">
        <v>0.86470454145123354</v>
      </c>
      <c r="Z10494">
        <v>0.6485632591974877</v>
      </c>
      <c r="AA10494">
        <v>0.74707576722813407</v>
      </c>
      <c r="AB10494">
        <v>0.88751524147085914</v>
      </c>
      <c r="AC10494">
        <v>0.67568296219336976</v>
      </c>
      <c r="AD10494">
        <v>0.81755900083126676</v>
      </c>
      <c r="AE10494">
        <v>0.9252733333380827</v>
      </c>
      <c r="AF10494">
        <v>0.52485586676057649</v>
      </c>
      <c r="AG10494">
        <v>0.49107537450634864</v>
      </c>
      <c r="AH10494">
        <v>0.51172601493983072</v>
      </c>
      <c r="AI10494">
        <v>0.54055476144920034</v>
      </c>
      <c r="AJ10494">
        <v>0.50804814952443167</v>
      </c>
      <c r="AK10494">
        <v>0.52430922454507756</v>
      </c>
    </row>
    <row r="10495" spans="1:49">
      <c r="A10495">
        <v>8</v>
      </c>
      <c r="B10495">
        <v>0.91229889476349713</v>
      </c>
      <c r="C10495">
        <v>0.87956747950269876</v>
      </c>
      <c r="D10495">
        <v>0.95305896157578762</v>
      </c>
      <c r="E10495">
        <v>0.88691122418740287</v>
      </c>
      <c r="F10495">
        <v>0.86587231652186469</v>
      </c>
      <c r="G10495">
        <v>0.93674372293098263</v>
      </c>
      <c r="H10495">
        <v>0.93052664594679391</v>
      </c>
      <c r="I10495">
        <v>0.93624025848836245</v>
      </c>
      <c r="J10495">
        <v>0.97955930573228467</v>
      </c>
      <c r="K10495">
        <v>0.97203788757377463</v>
      </c>
      <c r="L10495">
        <v>0.95271625763736034</v>
      </c>
      <c r="M10495">
        <v>0.97527398492665651</v>
      </c>
      <c r="N10495">
        <v>0.92346656135304628</v>
      </c>
      <c r="O10495">
        <v>0.94168415752250145</v>
      </c>
      <c r="P10495">
        <v>0.97549669780530057</v>
      </c>
      <c r="Q10495">
        <v>0.88302313164729429</v>
      </c>
      <c r="R10495">
        <v>0.93620206214456347</v>
      </c>
      <c r="S10495">
        <v>0.96608908148864103</v>
      </c>
      <c r="T10495">
        <v>0.81192004767651638</v>
      </c>
      <c r="U10495">
        <v>0.89750148823798281</v>
      </c>
      <c r="V10495">
        <v>0.92729387610902592</v>
      </c>
      <c r="W10495">
        <v>0.72637466893710334</v>
      </c>
      <c r="X10495">
        <v>0.82906844690199599</v>
      </c>
      <c r="Y10495">
        <v>0.9005818565298831</v>
      </c>
      <c r="Z10495">
        <v>0.72865938098935756</v>
      </c>
      <c r="AA10495">
        <v>0.82923787135907834</v>
      </c>
      <c r="AB10495">
        <v>0.94988834186314974</v>
      </c>
      <c r="AC10495">
        <v>0.75130937390063546</v>
      </c>
      <c r="AD10495">
        <v>0.90930410075593648</v>
      </c>
      <c r="AE10495">
        <v>0.96378756262961396</v>
      </c>
      <c r="AF10495">
        <v>0.87349171471107989</v>
      </c>
      <c r="AG10495">
        <v>0.85236410414463526</v>
      </c>
      <c r="AH10495">
        <v>0.92277786789187077</v>
      </c>
      <c r="AI10495">
        <v>0.88945007822260247</v>
      </c>
      <c r="AJ10495">
        <v>0.86883624167344153</v>
      </c>
      <c r="AK10495">
        <v>0.93405232554745343</v>
      </c>
    </row>
    <row r="10496" spans="1:49">
      <c r="A10496">
        <v>9</v>
      </c>
      <c r="B10496">
        <v>0.99944106894854312</v>
      </c>
      <c r="C10496">
        <v>0.95803800821642338</v>
      </c>
      <c r="D10496">
        <v>0.99438997667047269</v>
      </c>
      <c r="E10496">
        <v>0.94262135063278885</v>
      </c>
      <c r="F10496">
        <v>0.9476519757446652</v>
      </c>
      <c r="G10496">
        <v>0.97554162558797686</v>
      </c>
      <c r="H10496">
        <v>0.98418493912349247</v>
      </c>
      <c r="I10496">
        <v>0.97923485064786242</v>
      </c>
      <c r="J10496">
        <v>0.99259737812592552</v>
      </c>
      <c r="K10496">
        <v>0.99760097468253739</v>
      </c>
      <c r="L10496">
        <v>0.98571335405328819</v>
      </c>
      <c r="M10496">
        <v>0.9931146555984437</v>
      </c>
      <c r="N10496">
        <v>0.9737353941375716</v>
      </c>
      <c r="O10496">
        <v>0.98015269757221191</v>
      </c>
      <c r="P10496">
        <v>0.99418106821044783</v>
      </c>
      <c r="Q10496">
        <v>0.91908771358281327</v>
      </c>
      <c r="R10496">
        <v>0.97214731879323024</v>
      </c>
      <c r="S10496">
        <v>0.9869505461423228</v>
      </c>
      <c r="T10496">
        <v>0.85845862006800122</v>
      </c>
      <c r="U10496">
        <v>0.933969314084515</v>
      </c>
      <c r="V10496">
        <v>0.951202181057066</v>
      </c>
      <c r="W10496">
        <v>0.77477736370501027</v>
      </c>
      <c r="X10496">
        <v>0.86902385163156193</v>
      </c>
      <c r="Y10496">
        <v>0.92558533914959618</v>
      </c>
      <c r="Z10496">
        <v>0.81248596293509867</v>
      </c>
      <c r="AA10496">
        <v>0.87244160227733469</v>
      </c>
      <c r="AB10496">
        <v>0.9715792191500463</v>
      </c>
      <c r="AC10496">
        <v>0.7951305209329953</v>
      </c>
      <c r="AD10496">
        <v>0.94773042596582291</v>
      </c>
      <c r="AE10496">
        <v>0.98550106184489594</v>
      </c>
      <c r="AF10496">
        <v>0.96291828864886597</v>
      </c>
      <c r="AG10496">
        <v>0.94739207611565324</v>
      </c>
      <c r="AH10496">
        <v>0.98375014901396718</v>
      </c>
      <c r="AI10496">
        <v>0.97587198505329276</v>
      </c>
      <c r="AJ10496">
        <v>0.95141409479151673</v>
      </c>
      <c r="AK10496">
        <v>0.9842630755489129</v>
      </c>
    </row>
    <row r="10497" spans="1:37">
      <c r="A10497">
        <v>10</v>
      </c>
      <c r="B10497">
        <v>0.98533302502280418</v>
      </c>
      <c r="C10497">
        <v>0.98357312487040227</v>
      </c>
      <c r="D10497">
        <v>0.99684876787021381</v>
      </c>
      <c r="E10497">
        <v>0.9771842130765569</v>
      </c>
      <c r="F10497">
        <v>0.98357392170413993</v>
      </c>
      <c r="G10497">
        <v>0.99535749496019654</v>
      </c>
      <c r="H10497">
        <v>0.99378118673547955</v>
      </c>
      <c r="I10497">
        <v>0.99550009871424239</v>
      </c>
      <c r="J10497">
        <v>1</v>
      </c>
      <c r="K10497">
        <v>0.99550618875961061</v>
      </c>
      <c r="L10497">
        <v>0.99671271065098455</v>
      </c>
      <c r="M10497">
        <v>1</v>
      </c>
      <c r="N10497">
        <v>0.99773962105966885</v>
      </c>
      <c r="O10497">
        <v>0.99587150389906565</v>
      </c>
      <c r="P10497">
        <v>1</v>
      </c>
      <c r="Q10497">
        <v>0.9406189037515077</v>
      </c>
      <c r="R10497">
        <v>0.98910421968261164</v>
      </c>
      <c r="S10497">
        <v>1</v>
      </c>
      <c r="T10497">
        <v>0.89836818166681798</v>
      </c>
      <c r="U10497">
        <v>0.95661080954503686</v>
      </c>
      <c r="V10497">
        <v>0.97399529392943562</v>
      </c>
      <c r="W10497">
        <v>0.83901502992431543</v>
      </c>
      <c r="X10497">
        <v>0.90160112574230455</v>
      </c>
      <c r="Y10497">
        <v>0.95249994531423587</v>
      </c>
      <c r="Z10497">
        <v>0.92870933531539213</v>
      </c>
      <c r="AA10497">
        <v>0.91187937174782774</v>
      </c>
      <c r="AB10497">
        <v>0.98308906426155562</v>
      </c>
      <c r="AC10497">
        <v>0.85733386376812548</v>
      </c>
      <c r="AD10497">
        <v>0.97090454390028647</v>
      </c>
      <c r="AE10497">
        <v>0.99486424699488285</v>
      </c>
      <c r="AF10497">
        <v>0.98107886594097471</v>
      </c>
      <c r="AG10497">
        <v>0.98037546868215153</v>
      </c>
      <c r="AH10497">
        <v>0.99121159592493202</v>
      </c>
      <c r="AI10497">
        <v>0.97938496775427974</v>
      </c>
      <c r="AJ10497">
        <v>0.98135692890972659</v>
      </c>
      <c r="AK10497">
        <v>0.99374390663950052</v>
      </c>
    </row>
    <row r="10498" spans="1:37">
      <c r="A10498">
        <v>11</v>
      </c>
      <c r="B10498">
        <v>0.99706632128321504</v>
      </c>
      <c r="C10498">
        <v>0.99620066094620896</v>
      </c>
      <c r="D10498">
        <v>1</v>
      </c>
      <c r="E10498">
        <v>0.99134559070346229</v>
      </c>
      <c r="F10498">
        <v>0.99753358302521733</v>
      </c>
      <c r="G10498">
        <v>1</v>
      </c>
      <c r="H10498">
        <v>1</v>
      </c>
      <c r="I10498">
        <v>0.99851040015392467</v>
      </c>
      <c r="J10498">
        <v>0.99770464157123262</v>
      </c>
      <c r="K10498">
        <v>0.99407849655497749</v>
      </c>
      <c r="L10498">
        <v>0.99708687683177422</v>
      </c>
      <c r="M10498">
        <v>0.99431228378984604</v>
      </c>
      <c r="N10498">
        <v>0.99573533752700782</v>
      </c>
      <c r="O10498">
        <v>0.99565626929752526</v>
      </c>
      <c r="P10498">
        <v>0.99369789277194542</v>
      </c>
      <c r="Q10498">
        <v>0.95001221673654135</v>
      </c>
      <c r="R10498">
        <v>0.99288615156689297</v>
      </c>
      <c r="S10498">
        <v>0.99776902908209864</v>
      </c>
      <c r="T10498">
        <v>0.92375661551852239</v>
      </c>
      <c r="U10498">
        <v>0.96744585211851752</v>
      </c>
      <c r="V10498">
        <v>0.98712363100673894</v>
      </c>
      <c r="W10498">
        <v>0.91817154433516857</v>
      </c>
      <c r="X10498">
        <v>0.93683940071250527</v>
      </c>
      <c r="Y10498">
        <v>0.96533843580294243</v>
      </c>
      <c r="Z10498">
        <v>0.9824827501467911</v>
      </c>
      <c r="AA10498">
        <v>0.94686111924171679</v>
      </c>
      <c r="AB10498">
        <v>0.99450563562678596</v>
      </c>
      <c r="AC10498">
        <v>0.9274531787181669</v>
      </c>
      <c r="AD10498">
        <v>0.98535537125034189</v>
      </c>
      <c r="AE10498">
        <v>1</v>
      </c>
      <c r="AF10498">
        <v>0.99453551912568305</v>
      </c>
      <c r="AG10498">
        <v>0.99464522470380901</v>
      </c>
      <c r="AH10498">
        <v>0.99833169499397734</v>
      </c>
      <c r="AI10498">
        <v>0.99125623248432737</v>
      </c>
      <c r="AJ10498">
        <v>0.99446450023155097</v>
      </c>
      <c r="AK10498">
        <v>1</v>
      </c>
    </row>
    <row r="10499" spans="1:37">
      <c r="A10499">
        <v>12</v>
      </c>
      <c r="B10499">
        <v>0.99830760217160319</v>
      </c>
      <c r="C10499">
        <v>0.99723126589793087</v>
      </c>
      <c r="D10499">
        <v>0.99528336382664839</v>
      </c>
      <c r="E10499">
        <v>0.99469106343055624</v>
      </c>
      <c r="F10499">
        <v>0.99858131036958364</v>
      </c>
      <c r="G10499">
        <v>0.99620849826120672</v>
      </c>
      <c r="H10499">
        <v>0.99717145219697201</v>
      </c>
      <c r="I10499">
        <v>0.99468585110028696</v>
      </c>
      <c r="J10499">
        <v>0.98393321852903526</v>
      </c>
      <c r="K10499">
        <v>0.9913905833720611</v>
      </c>
      <c r="L10499">
        <v>0.99221765492027558</v>
      </c>
      <c r="M10499">
        <v>0.9811693117342325</v>
      </c>
      <c r="N10499">
        <v>0.99348708942177688</v>
      </c>
      <c r="O10499">
        <v>0.9932433871204116</v>
      </c>
      <c r="P10499">
        <v>0.97896580224676566</v>
      </c>
      <c r="Q10499">
        <v>0.9682287283346841</v>
      </c>
      <c r="R10499">
        <v>0.99356455531967525</v>
      </c>
      <c r="S10499">
        <v>0.98137432304201977</v>
      </c>
      <c r="T10499">
        <v>0.95728749100036858</v>
      </c>
      <c r="U10499">
        <v>0.97919235229061696</v>
      </c>
      <c r="V10499">
        <v>0.99595117951726087</v>
      </c>
      <c r="W10499">
        <v>0.98696842686656283</v>
      </c>
      <c r="X10499">
        <v>0.97283674054965041</v>
      </c>
      <c r="Y10499">
        <v>0.97536147290061359</v>
      </c>
      <c r="Z10499">
        <v>0.99214025079891688</v>
      </c>
      <c r="AA10499">
        <v>0.97485870470507174</v>
      </c>
      <c r="AB10499">
        <v>0.98788657912452438</v>
      </c>
      <c r="AC10499">
        <v>0.96032808049457552</v>
      </c>
      <c r="AD10499">
        <v>0.98748013257203771</v>
      </c>
      <c r="AE10499">
        <v>0.98792823766518112</v>
      </c>
      <c r="AF10499">
        <v>0.99837485467180076</v>
      </c>
      <c r="AG10499">
        <v>0.99796795450755726</v>
      </c>
      <c r="AH10499">
        <v>1</v>
      </c>
      <c r="AI10499">
        <v>0.9921045819311417</v>
      </c>
      <c r="AJ10499">
        <v>0.99659180845998141</v>
      </c>
      <c r="AK10499">
        <v>0.99686502075391281</v>
      </c>
    </row>
    <row r="10500" spans="1:37">
      <c r="A10500">
        <v>13</v>
      </c>
      <c r="B10500">
        <v>0.99361343250340128</v>
      </c>
      <c r="C10500">
        <v>0.99255390496319185</v>
      </c>
      <c r="D10500">
        <v>0.97810542627282937</v>
      </c>
      <c r="E10500">
        <v>0.99610958881022249</v>
      </c>
      <c r="F10500">
        <v>0.99520430683215133</v>
      </c>
      <c r="G10500">
        <v>0.97852463331649309</v>
      </c>
      <c r="H10500">
        <v>0.99630749051923262</v>
      </c>
      <c r="I10500">
        <v>1</v>
      </c>
      <c r="J10500">
        <v>0.97835742550270544</v>
      </c>
      <c r="K10500">
        <v>1</v>
      </c>
      <c r="L10500">
        <v>1</v>
      </c>
      <c r="M10500">
        <v>0.97715062189550916</v>
      </c>
      <c r="N10500">
        <v>1</v>
      </c>
      <c r="O10500">
        <v>1</v>
      </c>
      <c r="P10500">
        <v>0.97653028861401847</v>
      </c>
      <c r="Q10500">
        <v>0.97804219363462763</v>
      </c>
      <c r="R10500">
        <v>1</v>
      </c>
      <c r="S10500">
        <v>0.97481226608522809</v>
      </c>
      <c r="T10500">
        <v>0.99329405455929676</v>
      </c>
      <c r="U10500">
        <v>1</v>
      </c>
      <c r="V10500">
        <v>1</v>
      </c>
      <c r="W10500">
        <v>0.99448186045374087</v>
      </c>
      <c r="X10500">
        <v>0.99580545011591259</v>
      </c>
      <c r="Y10500">
        <v>0.98849872035312025</v>
      </c>
      <c r="Z10500">
        <v>0.9878437759024763</v>
      </c>
      <c r="AA10500">
        <v>0.99770531241950278</v>
      </c>
      <c r="AB10500">
        <v>1</v>
      </c>
      <c r="AC10500">
        <v>0.98555989912971431</v>
      </c>
      <c r="AD10500">
        <v>1</v>
      </c>
      <c r="AE10500">
        <v>0.98837634262290308</v>
      </c>
      <c r="AF10500">
        <v>0.99275713777605334</v>
      </c>
      <c r="AG10500">
        <v>0.99291195269691268</v>
      </c>
      <c r="AH10500">
        <v>0.98416706240867768</v>
      </c>
      <c r="AI10500">
        <v>0.99232968294522161</v>
      </c>
      <c r="AJ10500">
        <v>0.99255730477390969</v>
      </c>
      <c r="AK10500">
        <v>0.98039397406782491</v>
      </c>
    </row>
    <row r="10501" spans="1:37">
      <c r="A10501">
        <v>14</v>
      </c>
      <c r="B10501">
        <v>1</v>
      </c>
      <c r="C10501">
        <v>1</v>
      </c>
      <c r="D10501">
        <v>0.97410494927260749</v>
      </c>
      <c r="E10501">
        <v>1</v>
      </c>
      <c r="F10501">
        <v>1</v>
      </c>
      <c r="G10501">
        <v>0.97510345289888833</v>
      </c>
      <c r="H10501">
        <v>0.99668529554332652</v>
      </c>
      <c r="I10501">
        <v>0.9908806199022594</v>
      </c>
      <c r="J10501">
        <v>0.97033858537532924</v>
      </c>
      <c r="K10501">
        <v>0.98591985664463033</v>
      </c>
      <c r="L10501">
        <v>0.98574080328923608</v>
      </c>
      <c r="M10501">
        <v>0.96413384451675999</v>
      </c>
      <c r="N10501">
        <v>0.99684733074452314</v>
      </c>
      <c r="O10501">
        <v>0.98630953449619874</v>
      </c>
      <c r="P10501">
        <v>0.97009251143525144</v>
      </c>
      <c r="Q10501">
        <v>1</v>
      </c>
      <c r="R10501">
        <v>0.99064415112476611</v>
      </c>
      <c r="S10501">
        <v>0.96900885163200434</v>
      </c>
      <c r="T10501">
        <v>1</v>
      </c>
      <c r="U10501">
        <v>0.99686799963887318</v>
      </c>
      <c r="V10501">
        <v>0.99920676714282841</v>
      </c>
      <c r="W10501">
        <v>1</v>
      </c>
      <c r="X10501">
        <v>1</v>
      </c>
      <c r="Y10501">
        <v>1</v>
      </c>
      <c r="Z10501">
        <v>1</v>
      </c>
      <c r="AA10501">
        <v>1</v>
      </c>
      <c r="AB10501">
        <v>0.99690439305827028</v>
      </c>
      <c r="AC10501">
        <v>1</v>
      </c>
      <c r="AD10501">
        <v>0.99393461021971896</v>
      </c>
      <c r="AE10501">
        <v>0.98234936656196659</v>
      </c>
      <c r="AF10501">
        <v>1</v>
      </c>
      <c r="AG10501">
        <v>1</v>
      </c>
      <c r="AH10501">
        <v>0.98149425669227386</v>
      </c>
      <c r="AI10501">
        <v>1</v>
      </c>
      <c r="AJ10501">
        <v>1</v>
      </c>
      <c r="AK10501">
        <v>0.9770780183661909</v>
      </c>
    </row>
    <row r="10502" spans="1:37">
      <c r="A10502">
        <v>15</v>
      </c>
      <c r="B10502">
        <v>0.98463365190511809</v>
      </c>
      <c r="C10502">
        <v>0.98516567206253403</v>
      </c>
      <c r="D10502">
        <v>0.96598869825717026</v>
      </c>
      <c r="E10502">
        <v>0.98568693847111066</v>
      </c>
      <c r="F10502">
        <v>0.9839662901842483</v>
      </c>
      <c r="G10502">
        <v>0.96587730183721865</v>
      </c>
      <c r="H10502">
        <v>0.96454620626728649</v>
      </c>
      <c r="I10502">
        <v>0.93632873426705543</v>
      </c>
      <c r="J10502">
        <v>0.96439102431188373</v>
      </c>
      <c r="K10502">
        <v>0.92250966797433787</v>
      </c>
      <c r="L10502">
        <v>0.91889704687103013</v>
      </c>
      <c r="M10502">
        <v>0.95953465916446101</v>
      </c>
      <c r="N10502">
        <v>0.943738534675992</v>
      </c>
      <c r="O10502">
        <v>0.92153018232103512</v>
      </c>
      <c r="P10502">
        <v>0.96476746586978412</v>
      </c>
      <c r="Q10502">
        <v>0.9539590629439878</v>
      </c>
      <c r="R10502">
        <v>0.92842352077649071</v>
      </c>
      <c r="S10502">
        <v>0.96472031379701761</v>
      </c>
      <c r="T10502">
        <v>0.94127589798236044</v>
      </c>
      <c r="U10502">
        <v>0.93834833091641623</v>
      </c>
      <c r="V10502">
        <v>0.99046720748705164</v>
      </c>
      <c r="W10502">
        <v>0.9394635125123687</v>
      </c>
      <c r="X10502">
        <v>0.94966875341067958</v>
      </c>
      <c r="Y10502">
        <v>0.99184318655674253</v>
      </c>
      <c r="Z10502">
        <v>0.96928614663810397</v>
      </c>
      <c r="AA10502">
        <v>0.94817777093569044</v>
      </c>
      <c r="AB10502">
        <v>0.9918622035854967</v>
      </c>
      <c r="AC10502">
        <v>0.92393630837111573</v>
      </c>
      <c r="AD10502">
        <v>0.929164103377082</v>
      </c>
      <c r="AE10502">
        <v>0.9830254422453979</v>
      </c>
      <c r="AF10502">
        <v>0.98559159648035133</v>
      </c>
      <c r="AG10502">
        <v>0.98565758672468406</v>
      </c>
      <c r="AH10502">
        <v>0.97300681197401295</v>
      </c>
      <c r="AI10502">
        <v>0.9877305878512983</v>
      </c>
      <c r="AJ10502">
        <v>0.98578090724524758</v>
      </c>
      <c r="AK10502">
        <v>0.96844514953909355</v>
      </c>
    </row>
    <row r="10503" spans="1:37">
      <c r="A10503">
        <v>16</v>
      </c>
      <c r="B10503">
        <v>0.92059348831138998</v>
      </c>
      <c r="C10503">
        <v>0.92013171975534847</v>
      </c>
      <c r="D10503">
        <v>0.96125624992176262</v>
      </c>
      <c r="E10503">
        <v>0.92056538769984031</v>
      </c>
      <c r="F10503">
        <v>0.91456576241571008</v>
      </c>
      <c r="G10503">
        <v>0.95944531915484954</v>
      </c>
      <c r="H10503">
        <v>0.88066493684240554</v>
      </c>
      <c r="I10503">
        <v>0.83124848596306644</v>
      </c>
      <c r="J10503">
        <v>0.95819319278900961</v>
      </c>
      <c r="K10503">
        <v>0.80743879275575303</v>
      </c>
      <c r="L10503">
        <v>0.80180736671303177</v>
      </c>
      <c r="M10503">
        <v>0.95777526112121114</v>
      </c>
      <c r="N10503">
        <v>0.81493737119411891</v>
      </c>
      <c r="O10503">
        <v>0.8041703321961321</v>
      </c>
      <c r="P10503">
        <v>0.95709556817444774</v>
      </c>
      <c r="Q10503">
        <v>0.81758667095868409</v>
      </c>
      <c r="R10503">
        <v>0.80750800627241748</v>
      </c>
      <c r="S10503">
        <v>0.95664257742568892</v>
      </c>
      <c r="T10503">
        <v>0.83428736124491765</v>
      </c>
      <c r="U10503">
        <v>0.82102192576584321</v>
      </c>
      <c r="V10503">
        <v>0.98904472100200624</v>
      </c>
      <c r="W10503">
        <v>0.83624526015760581</v>
      </c>
      <c r="X10503">
        <v>0.83502984638363997</v>
      </c>
      <c r="Y10503">
        <v>0.97215918968361692</v>
      </c>
      <c r="Z10503">
        <v>0.87135653188062934</v>
      </c>
      <c r="AA10503">
        <v>0.83856297258089729</v>
      </c>
      <c r="AB10503">
        <v>0.98286466655311588</v>
      </c>
      <c r="AC10503">
        <v>0.81036517805183572</v>
      </c>
      <c r="AD10503">
        <v>0.8150243606874229</v>
      </c>
      <c r="AE10503">
        <v>0.9768182268294473</v>
      </c>
      <c r="AF10503">
        <v>0.91939222938729492</v>
      </c>
      <c r="AG10503">
        <v>0.92128647490581361</v>
      </c>
      <c r="AH10503">
        <v>0.96712507597269448</v>
      </c>
      <c r="AI10503">
        <v>0.92258213373251241</v>
      </c>
      <c r="AJ10503">
        <v>0.91890065109165353</v>
      </c>
      <c r="AK10503">
        <v>0.96215840694015475</v>
      </c>
    </row>
    <row r="10504" spans="1:37">
      <c r="A10504">
        <v>17</v>
      </c>
      <c r="B10504">
        <v>0.80191852374109296</v>
      </c>
      <c r="C10504">
        <v>0.80565714604588501</v>
      </c>
      <c r="D10504">
        <v>0.95393126584922183</v>
      </c>
      <c r="E10504">
        <v>0.80009185302953501</v>
      </c>
      <c r="F10504">
        <v>0.79005557612536592</v>
      </c>
      <c r="G10504">
        <v>0.9487174456494194</v>
      </c>
      <c r="H10504">
        <v>0.71151521199851742</v>
      </c>
      <c r="I10504">
        <v>0.58866895724919899</v>
      </c>
      <c r="J10504">
        <v>0.7313026504660195</v>
      </c>
      <c r="K10504">
        <v>0.53708859646551987</v>
      </c>
      <c r="L10504">
        <v>0.52232294512780908</v>
      </c>
      <c r="M10504">
        <v>0.66442555776011769</v>
      </c>
      <c r="N10504">
        <v>0.52191030999675159</v>
      </c>
      <c r="O10504">
        <v>0.52301653277306936</v>
      </c>
      <c r="P10504">
        <v>0.63711203898249902</v>
      </c>
      <c r="Q10504">
        <v>0.52143487833035351</v>
      </c>
      <c r="R10504">
        <v>0.52102084363601131</v>
      </c>
      <c r="S10504">
        <v>0.65714255896137419</v>
      </c>
      <c r="T10504">
        <v>0.55587464934450548</v>
      </c>
      <c r="U10504">
        <v>0.52462028771660563</v>
      </c>
      <c r="V10504">
        <v>0.64920110119384877</v>
      </c>
      <c r="W10504">
        <v>0.57737878690606115</v>
      </c>
      <c r="X10504">
        <v>0.5400494288828791</v>
      </c>
      <c r="Y10504">
        <v>0.66487124668575504</v>
      </c>
      <c r="Z10504">
        <v>0.61241687287933322</v>
      </c>
      <c r="AA10504">
        <v>0.55884386502767169</v>
      </c>
      <c r="AB10504">
        <v>0.64091297424292815</v>
      </c>
      <c r="AC10504">
        <v>0.53695453713536723</v>
      </c>
      <c r="AD10504">
        <v>0.52119210879312583</v>
      </c>
      <c r="AE10504">
        <v>0.67127048797846256</v>
      </c>
      <c r="AF10504">
        <v>0.8003179998903448</v>
      </c>
      <c r="AG10504">
        <v>0.80669248321060183</v>
      </c>
      <c r="AH10504">
        <v>0.95850539153704861</v>
      </c>
      <c r="AI10504">
        <v>0.80429999212146464</v>
      </c>
      <c r="AJ10504">
        <v>0.80185102344748904</v>
      </c>
      <c r="AK10504">
        <v>0.95474129123782037</v>
      </c>
    </row>
    <row r="10505" spans="1:37">
      <c r="A10505">
        <v>18</v>
      </c>
      <c r="B10505">
        <v>0.52676698107720488</v>
      </c>
      <c r="C10505">
        <v>0.52032556820720655</v>
      </c>
      <c r="D10505">
        <v>0.63791005383382327</v>
      </c>
      <c r="E10505">
        <v>0.52153560288030876</v>
      </c>
      <c r="F10505">
        <v>0.49869892682045558</v>
      </c>
      <c r="G10505">
        <v>0.61361997675068791</v>
      </c>
      <c r="H10505">
        <v>0.46427675287274389</v>
      </c>
      <c r="I10505">
        <v>0.37625368053443992</v>
      </c>
      <c r="J10505">
        <v>0.46226554423275734</v>
      </c>
      <c r="K10505">
        <v>0.33978795351557001</v>
      </c>
      <c r="L10505">
        <v>0.32540660397468812</v>
      </c>
      <c r="M10505">
        <v>0.40137397507533012</v>
      </c>
      <c r="N10505">
        <v>0.3212137304878887</v>
      </c>
      <c r="O10505">
        <v>0.32764906614069533</v>
      </c>
      <c r="P10505">
        <v>0.37364218478604322</v>
      </c>
      <c r="Q10505">
        <v>0.31360039507245363</v>
      </c>
      <c r="R10505">
        <v>0.32504479962766669</v>
      </c>
      <c r="S10505">
        <v>0.39577215356529866</v>
      </c>
      <c r="T10505">
        <v>0.33731250050237183</v>
      </c>
      <c r="U10505">
        <v>0.31901580212500635</v>
      </c>
      <c r="V10505">
        <v>0.36838667102167061</v>
      </c>
      <c r="W10505">
        <v>0.36547509500065728</v>
      </c>
      <c r="X10505">
        <v>0.32237396070628388</v>
      </c>
      <c r="Y10505">
        <v>0.3823415638286482</v>
      </c>
      <c r="Z10505">
        <v>0.38907269260867339</v>
      </c>
      <c r="AA10505">
        <v>0.34149893705695927</v>
      </c>
      <c r="AB10505">
        <v>0.35571768064691422</v>
      </c>
      <c r="AC10505">
        <v>0.34074955696639514</v>
      </c>
      <c r="AD10505">
        <v>0.32277029076521457</v>
      </c>
      <c r="AE10505">
        <v>0.40002308203597814</v>
      </c>
      <c r="AF10505">
        <v>0.5231885463806073</v>
      </c>
      <c r="AG10505">
        <v>0.51569460977482251</v>
      </c>
      <c r="AH10505">
        <v>0.63622938314406086</v>
      </c>
      <c r="AI10505">
        <v>0.52815169557338859</v>
      </c>
      <c r="AJ10505">
        <v>0.52627194903995256</v>
      </c>
      <c r="AK10505">
        <v>0.63467275370271958</v>
      </c>
    </row>
    <row r="10506" spans="1:37">
      <c r="A10506">
        <v>19</v>
      </c>
      <c r="B10506">
        <v>0.33270725489667585</v>
      </c>
      <c r="C10506">
        <v>0.32436236852579831</v>
      </c>
      <c r="D10506">
        <v>0.37310114051807236</v>
      </c>
      <c r="E10506">
        <v>0.32837317610641475</v>
      </c>
      <c r="F10506">
        <v>0.29482868693464703</v>
      </c>
      <c r="G10506">
        <v>0.31802835369691862</v>
      </c>
      <c r="H10506">
        <v>0.26256451198996322</v>
      </c>
      <c r="I10506">
        <v>0.16685276200904145</v>
      </c>
      <c r="J10506">
        <v>0.16021601832794602</v>
      </c>
      <c r="K10506">
        <v>0.11645111724241881</v>
      </c>
      <c r="L10506">
        <v>0.11912345439874004</v>
      </c>
      <c r="M10506">
        <v>9.0228379798756114E-2</v>
      </c>
      <c r="N10506">
        <v>0.11246901582534832</v>
      </c>
      <c r="O10506">
        <v>0.11613065387478652</v>
      </c>
      <c r="P10506">
        <v>8.8845371363762679E-2</v>
      </c>
      <c r="Q10506">
        <v>0.10787184449451799</v>
      </c>
      <c r="R10506">
        <v>0.11492820696498277</v>
      </c>
      <c r="S10506">
        <v>8.8969097159224991E-2</v>
      </c>
      <c r="T10506">
        <v>9.5814640319037678E-2</v>
      </c>
      <c r="U10506">
        <v>0.10789866439457634</v>
      </c>
      <c r="V10506">
        <v>8.105839926942586E-2</v>
      </c>
      <c r="W10506">
        <v>8.503132040977919E-2</v>
      </c>
      <c r="X10506">
        <v>9.7894730490909992E-2</v>
      </c>
      <c r="Y10506">
        <v>7.9743356830942691E-2</v>
      </c>
      <c r="Z10506">
        <v>8.4038082116452001E-2</v>
      </c>
      <c r="AA10506">
        <v>9.8595942889726382E-2</v>
      </c>
      <c r="AB10506">
        <v>8.2191067889769348E-2</v>
      </c>
      <c r="AC10506">
        <v>9.1447396540556891E-2</v>
      </c>
      <c r="AD10506">
        <v>0.11042837163386088</v>
      </c>
      <c r="AE10506">
        <v>8.8820956778887641E-2</v>
      </c>
      <c r="AF10506">
        <v>0.32971190222135999</v>
      </c>
      <c r="AG10506">
        <v>0.32085936170495483</v>
      </c>
      <c r="AH10506">
        <v>0.36920091382204695</v>
      </c>
      <c r="AI10506">
        <v>0.32995728708257832</v>
      </c>
      <c r="AJ10506">
        <v>0.33073472104983592</v>
      </c>
      <c r="AK10506">
        <v>0.36848484760031053</v>
      </c>
    </row>
    <row r="10507" spans="1:37">
      <c r="A10507">
        <v>20</v>
      </c>
      <c r="B10507">
        <v>0.11837138273016543</v>
      </c>
      <c r="C10507">
        <v>0.11676599666705863</v>
      </c>
      <c r="D10507">
        <v>8.9243842645269286E-2</v>
      </c>
      <c r="E10507">
        <v>0.1171926680496119</v>
      </c>
      <c r="F10507">
        <v>0.12431259065287953</v>
      </c>
      <c r="G10507">
        <v>9.9408793864274356E-2</v>
      </c>
      <c r="H10507">
        <v>0.1132117704085997</v>
      </c>
      <c r="I10507">
        <v>0.10496298892043709</v>
      </c>
      <c r="J10507">
        <v>7.9125479351595807E-2</v>
      </c>
      <c r="K10507">
        <v>9.9565830845687819E-2</v>
      </c>
      <c r="L10507">
        <v>0.10185068199670803</v>
      </c>
      <c r="M10507">
        <v>7.5417195530917289E-2</v>
      </c>
      <c r="N10507">
        <v>9.6161129839023793E-2</v>
      </c>
      <c r="O10507">
        <v>9.9291834320712521E-2</v>
      </c>
      <c r="P10507">
        <v>7.5179599047692169E-2</v>
      </c>
      <c r="Q10507">
        <v>9.2230543392684675E-2</v>
      </c>
      <c r="R10507">
        <v>9.8263740915878889E-2</v>
      </c>
      <c r="S10507">
        <v>7.4364626868307679E-2</v>
      </c>
      <c r="T10507">
        <v>8.1921620817826793E-2</v>
      </c>
      <c r="U10507">
        <v>9.2253474436162372E-2</v>
      </c>
      <c r="V10507">
        <v>6.8781287703557556E-2</v>
      </c>
      <c r="W10507">
        <v>7.2701870664591869E-2</v>
      </c>
      <c r="X10507">
        <v>8.3700100158349403E-2</v>
      </c>
      <c r="Y10507">
        <v>6.665331182743707E-2</v>
      </c>
      <c r="Z10507">
        <v>7.1852650852496744E-2</v>
      </c>
      <c r="AA10507">
        <v>8.4299637515660567E-2</v>
      </c>
      <c r="AB10507">
        <v>6.9742402245058538E-2</v>
      </c>
      <c r="AC10507">
        <v>7.8187622676744908E-2</v>
      </c>
      <c r="AD10507">
        <v>9.4664558364850812E-2</v>
      </c>
      <c r="AE10507">
        <v>7.424080405274959E-2</v>
      </c>
      <c r="AF10507">
        <v>0.11730568899273325</v>
      </c>
      <c r="AG10507">
        <v>0.11557540044005864</v>
      </c>
      <c r="AH10507">
        <v>8.823971999054124E-2</v>
      </c>
      <c r="AI10507">
        <v>0.11739299260543171</v>
      </c>
      <c r="AJ10507">
        <v>0.11763210947428804</v>
      </c>
      <c r="AK10507">
        <v>8.8739031951101291E-2</v>
      </c>
    </row>
    <row r="10508" spans="1:37">
      <c r="A10508">
        <v>21</v>
      </c>
      <c r="B10508">
        <v>0.10120765990889707</v>
      </c>
      <c r="C10508">
        <v>0.10011034988883677</v>
      </c>
      <c r="D10508">
        <v>7.5611123592470533E-2</v>
      </c>
      <c r="E10508">
        <v>0.10019985758566979</v>
      </c>
      <c r="F10508">
        <v>0.10628739909096598</v>
      </c>
      <c r="G10508">
        <v>8.435233008137262E-2</v>
      </c>
      <c r="H10508">
        <v>9.7443756950186769E-2</v>
      </c>
      <c r="I10508">
        <v>9.1235141188411251E-2</v>
      </c>
      <c r="J10508">
        <v>7.3066606136136941E-2</v>
      </c>
      <c r="K10508">
        <v>8.7030609553396115E-2</v>
      </c>
      <c r="L10508">
        <v>8.9027800625102765E-2</v>
      </c>
      <c r="M10508">
        <v>7.1900027762828916E-2</v>
      </c>
      <c r="N10508">
        <v>8.4054556409057138E-2</v>
      </c>
      <c r="O10508">
        <v>8.679110886946094E-2</v>
      </c>
      <c r="P10508">
        <v>7.2082991927042886E-2</v>
      </c>
      <c r="Q10508">
        <v>8.0618826184926481E-2</v>
      </c>
      <c r="R10508">
        <v>8.5892451218131008E-2</v>
      </c>
      <c r="S10508">
        <v>7.0896546851994854E-2</v>
      </c>
      <c r="T10508">
        <v>7.1607784867758539E-2</v>
      </c>
      <c r="U10508">
        <v>8.0638870236933113E-2</v>
      </c>
      <c r="V10508">
        <v>6.6032302575007154E-2</v>
      </c>
      <c r="W10508">
        <v>6.3548790442154307E-2</v>
      </c>
      <c r="X10508">
        <v>7.3162355745831062E-2</v>
      </c>
      <c r="Y10508">
        <v>6.3544857868820942E-2</v>
      </c>
      <c r="Z10508">
        <v>6.2806486408092596E-2</v>
      </c>
      <c r="AA10508">
        <v>7.3686412053237282E-2</v>
      </c>
      <c r="AB10508">
        <v>6.6955004204077545E-2</v>
      </c>
      <c r="AC10508">
        <v>6.8343892711891702E-2</v>
      </c>
      <c r="AD10508">
        <v>8.3029420314767594E-2</v>
      </c>
      <c r="AE10508">
        <v>7.0778498656041341E-2</v>
      </c>
      <c r="AF10508">
        <v>0.1002964906139422</v>
      </c>
      <c r="AG10508">
        <v>9.910363667772458E-2</v>
      </c>
      <c r="AH10508">
        <v>7.4760388797797644E-2</v>
      </c>
      <c r="AI10508">
        <v>0.10037113529696449</v>
      </c>
      <c r="AJ10508">
        <v>0.1005755804777466</v>
      </c>
      <c r="AK10508">
        <v>7.5298611151652414E-2</v>
      </c>
    </row>
    <row r="10509" spans="1:37">
      <c r="A10509">
        <v>22</v>
      </c>
      <c r="B10509">
        <v>8.8465734263750206E-2</v>
      </c>
      <c r="C10509">
        <v>8.7820514536471772E-2</v>
      </c>
      <c r="D10509">
        <v>7.253829343287968E-2</v>
      </c>
      <c r="E10509">
        <v>8.7584813070658019E-2</v>
      </c>
      <c r="F10509">
        <v>9.2905940242374543E-2</v>
      </c>
      <c r="G10509">
        <v>8.0981016331742497E-2</v>
      </c>
      <c r="H10509">
        <v>8.9089276040033069E-2</v>
      </c>
      <c r="I10509">
        <v>8.8763614741687452E-2</v>
      </c>
      <c r="J10509">
        <v>8.1157471773639078E-2</v>
      </c>
      <c r="K10509">
        <v>8.7566517477715863E-2</v>
      </c>
      <c r="L10509">
        <v>8.9576006642325762E-2</v>
      </c>
      <c r="M10509">
        <v>8.3252663725380829E-2</v>
      </c>
      <c r="N10509">
        <v>8.457213870666426E-2</v>
      </c>
      <c r="O10509">
        <v>8.7325542021685479E-2</v>
      </c>
      <c r="P10509">
        <v>8.5084100493350689E-2</v>
      </c>
      <c r="Q10509">
        <v>8.111525230469703E-2</v>
      </c>
      <c r="R10509">
        <v>8.6421350710887149E-2</v>
      </c>
      <c r="S10509">
        <v>8.2090738460204565E-2</v>
      </c>
      <c r="T10509">
        <v>7.2048723746051369E-2</v>
      </c>
      <c r="U10509">
        <v>8.1135419781856788E-2</v>
      </c>
      <c r="V10509">
        <v>7.8272752118065017E-2</v>
      </c>
      <c r="W10509">
        <v>6.3940104493080158E-2</v>
      </c>
      <c r="X10509">
        <v>7.3612867197000872E-2</v>
      </c>
      <c r="Y10509">
        <v>7.3578256479687396E-2</v>
      </c>
      <c r="Z10509">
        <v>6.3193229577392443E-2</v>
      </c>
      <c r="AA10509">
        <v>7.4140150483160541E-2</v>
      </c>
      <c r="AB10509">
        <v>7.9366495529619122E-2</v>
      </c>
      <c r="AC10509">
        <v>6.8764733538712416E-2</v>
      </c>
      <c r="AD10509">
        <v>8.434871777355607E-2</v>
      </c>
      <c r="AE10509">
        <v>8.1954051075416284E-2</v>
      </c>
      <c r="AF10509">
        <v>8.7669280114041334E-2</v>
      </c>
      <c r="AG10509">
        <v>8.6953372046718366E-2</v>
      </c>
      <c r="AH10509">
        <v>7.1722132433842664E-2</v>
      </c>
      <c r="AI10509">
        <v>8.773452711904467E-2</v>
      </c>
      <c r="AJ10509">
        <v>8.7913232891422471E-2</v>
      </c>
      <c r="AK10509">
        <v>7.2289147834412357E-2</v>
      </c>
    </row>
    <row r="10510" spans="1:37">
      <c r="A10510">
        <v>23</v>
      </c>
      <c r="B10510">
        <v>8.9010479247911473E-2</v>
      </c>
      <c r="C10510">
        <v>8.9257595846775339E-2</v>
      </c>
      <c r="D10510">
        <v>8.5784932195472563E-2</v>
      </c>
      <c r="E10510">
        <v>8.8124133611045971E-2</v>
      </c>
      <c r="F10510">
        <v>9.3478026659415223E-2</v>
      </c>
      <c r="G10510">
        <v>9.5992518364831081E-2</v>
      </c>
      <c r="H10510">
        <v>8.7771948333380853E-2</v>
      </c>
      <c r="I10510">
        <v>8.5012087182255114E-2</v>
      </c>
      <c r="J10510">
        <v>8.5272383746097705E-2</v>
      </c>
      <c r="K10510">
        <v>8.262611630039314E-2</v>
      </c>
      <c r="L10510">
        <v>8.4522232421051835E-2</v>
      </c>
      <c r="M10510">
        <v>8.5271778555209357E-2</v>
      </c>
      <c r="N10510">
        <v>7.9800676900598583E-2</v>
      </c>
      <c r="O10510">
        <v>8.2398736399615743E-2</v>
      </c>
      <c r="P10510">
        <v>8.6957892926656719E-2</v>
      </c>
      <c r="Q10510">
        <v>7.6538824013062209E-2</v>
      </c>
      <c r="R10510">
        <v>8.1545558512041996E-2</v>
      </c>
      <c r="S10510">
        <v>8.4081673284384165E-2</v>
      </c>
      <c r="T10510">
        <v>6.798381846178933E-2</v>
      </c>
      <c r="U10510">
        <v>7.6557853664592113E-2</v>
      </c>
      <c r="V10510">
        <v>7.9958538585112537E-2</v>
      </c>
      <c r="W10510">
        <v>6.0332678086107427E-2</v>
      </c>
      <c r="X10510">
        <v>6.9459714756529414E-2</v>
      </c>
      <c r="Y10510">
        <v>7.5362739307781854E-2</v>
      </c>
      <c r="Z10510">
        <v>5.9627940985409508E-2</v>
      </c>
      <c r="AA10510">
        <v>6.9957249332305696E-2</v>
      </c>
      <c r="AB10510">
        <v>8.1075838314692103E-2</v>
      </c>
      <c r="AC10510">
        <v>6.4885107166458983E-2</v>
      </c>
      <c r="AD10510">
        <v>7.9757815078565691E-2</v>
      </c>
      <c r="AE10510">
        <v>8.3941670840193258E-2</v>
      </c>
      <c r="AF10510">
        <v>8.8209120776695751E-2</v>
      </c>
      <c r="AG10510">
        <v>8.8421734420805975E-2</v>
      </c>
      <c r="AH10510">
        <v>8.4819727299554185E-2</v>
      </c>
      <c r="AI10510">
        <v>8.8274769552836835E-2</v>
      </c>
      <c r="AJ10510">
        <v>8.8454575740804453E-2</v>
      </c>
      <c r="AK10510">
        <v>8.5689432726381076E-2</v>
      </c>
    </row>
    <row r="10511" spans="1:37">
      <c r="A10511">
        <v>24</v>
      </c>
      <c r="B10511">
        <v>8.3988611425174886E-2</v>
      </c>
      <c r="C10511">
        <v>8.4408089909111181E-2</v>
      </c>
      <c r="D10511">
        <v>9.4824877011027014E-2</v>
      </c>
      <c r="E10511">
        <v>8.3152272379344597E-2</v>
      </c>
      <c r="F10511">
        <v>8.8204105002321759E-2</v>
      </c>
      <c r="G10511">
        <v>9.8059941369878237E-2</v>
      </c>
      <c r="H10511">
        <v>7.9943543098286343E-2</v>
      </c>
      <c r="I10511">
        <v>7.4457583591258855E-2</v>
      </c>
      <c r="J10511">
        <v>9.8960140791684026E-2</v>
      </c>
      <c r="K10511">
        <v>6.3572077522430673E-2</v>
      </c>
      <c r="L10511">
        <v>6.9453964613846633E-2</v>
      </c>
      <c r="M10511">
        <v>0.10120975916356539</v>
      </c>
      <c r="N10511">
        <v>6.4269164360684763E-2</v>
      </c>
      <c r="O10511">
        <v>6.7102675046689819E-2</v>
      </c>
      <c r="P10511">
        <v>0.10115206399813394</v>
      </c>
      <c r="Q10511">
        <v>6.4395775723987067E-2</v>
      </c>
      <c r="R10511">
        <v>6.7007959599290998E-2</v>
      </c>
      <c r="S10511">
        <v>9.9797213654601688E-2</v>
      </c>
      <c r="T10511">
        <v>5.475220727801771E-2</v>
      </c>
      <c r="U10511">
        <v>6.2556249753135854E-2</v>
      </c>
      <c r="V10511">
        <v>9.2512281777641495E-2</v>
      </c>
      <c r="W10511">
        <v>4.8590199417308917E-2</v>
      </c>
      <c r="X10511">
        <v>5.7011821903169495E-2</v>
      </c>
      <c r="Y10511">
        <v>8.9448640857288569E-2</v>
      </c>
      <c r="Z10511">
        <v>5.0167840492614107E-2</v>
      </c>
      <c r="AA10511">
        <v>5.7420193183187751E-2</v>
      </c>
      <c r="AB10511">
        <v>9.3890839977398013E-2</v>
      </c>
      <c r="AC10511">
        <v>5.4590946004149224E-2</v>
      </c>
      <c r="AD10511">
        <v>6.5832701869960708E-2</v>
      </c>
      <c r="AE10511">
        <v>9.7445374295873244E-2</v>
      </c>
      <c r="AF10511">
        <v>9.8529355944784416E-2</v>
      </c>
      <c r="AG10511">
        <v>8.5959103610958362E-2</v>
      </c>
      <c r="AH10511">
        <v>0.10084679019028836</v>
      </c>
      <c r="AI10511">
        <v>9.8602685455097969E-2</v>
      </c>
      <c r="AJ10511">
        <v>8.5555815504359145E-2</v>
      </c>
      <c r="AK10511">
        <v>8.753495472669634E-2</v>
      </c>
    </row>
    <row r="10521" spans="1:49">
      <c r="A10521" t="s">
        <v>371</v>
      </c>
      <c r="D10521">
        <v>2015</v>
      </c>
      <c r="F10521" t="s">
        <v>0</v>
      </c>
      <c r="G10521" s="168">
        <v>973622.05900000653</v>
      </c>
      <c r="H10521" t="s">
        <v>102</v>
      </c>
      <c r="K10521" t="s">
        <v>1</v>
      </c>
      <c r="L10521" t="s">
        <v>103</v>
      </c>
    </row>
    <row r="10522" spans="1:49">
      <c r="A10522">
        <v>1264</v>
      </c>
      <c r="B10522" t="s">
        <v>104</v>
      </c>
      <c r="F10522" t="s">
        <v>3</v>
      </c>
      <c r="G10522">
        <v>0</v>
      </c>
      <c r="H10522" t="s">
        <v>102</v>
      </c>
      <c r="K10522" t="s">
        <v>4</v>
      </c>
      <c r="L10522" t="s">
        <v>103</v>
      </c>
      <c r="N10522" t="s">
        <v>105</v>
      </c>
    </row>
    <row r="10523" spans="1:49">
      <c r="B10523">
        <v>1</v>
      </c>
      <c r="C10523" t="s">
        <v>5</v>
      </c>
      <c r="D10523" t="s">
        <v>6</v>
      </c>
      <c r="E10523">
        <v>2</v>
      </c>
      <c r="F10523" t="s">
        <v>7</v>
      </c>
      <c r="G10523" t="s">
        <v>8</v>
      </c>
      <c r="H10523">
        <v>3</v>
      </c>
      <c r="I10523" t="s">
        <v>9</v>
      </c>
      <c r="J10523" t="s">
        <v>10</v>
      </c>
      <c r="K10523">
        <v>4</v>
      </c>
      <c r="L10523" t="s">
        <v>11</v>
      </c>
      <c r="M10523" t="s">
        <v>12</v>
      </c>
      <c r="N10523">
        <v>5</v>
      </c>
      <c r="O10523" t="s">
        <v>13</v>
      </c>
      <c r="P10523" t="s">
        <v>13</v>
      </c>
      <c r="Q10523">
        <v>6</v>
      </c>
      <c r="R10523" t="s">
        <v>14</v>
      </c>
      <c r="S10523" t="s">
        <v>87</v>
      </c>
      <c r="T10523">
        <v>7</v>
      </c>
      <c r="U10523" t="s">
        <v>15</v>
      </c>
      <c r="V10523" t="s">
        <v>88</v>
      </c>
      <c r="W10523">
        <v>8</v>
      </c>
      <c r="X10523" t="s">
        <v>89</v>
      </c>
      <c r="Y10523" t="s">
        <v>90</v>
      </c>
      <c r="Z10523">
        <v>9</v>
      </c>
      <c r="AA10523" t="s">
        <v>91</v>
      </c>
      <c r="AB10523" t="s">
        <v>92</v>
      </c>
      <c r="AC10523">
        <v>10</v>
      </c>
      <c r="AD10523" t="s">
        <v>93</v>
      </c>
      <c r="AE10523" t="s">
        <v>94</v>
      </c>
      <c r="AF10523">
        <v>11</v>
      </c>
      <c r="AG10523" t="s">
        <v>95</v>
      </c>
      <c r="AH10523" t="s">
        <v>96</v>
      </c>
      <c r="AI10523">
        <v>12</v>
      </c>
      <c r="AJ10523" t="s">
        <v>97</v>
      </c>
      <c r="AK10523" t="s">
        <v>98</v>
      </c>
    </row>
    <row r="10524" spans="1:49">
      <c r="B10524">
        <v>31</v>
      </c>
      <c r="E10524">
        <v>28</v>
      </c>
      <c r="H10524">
        <v>31</v>
      </c>
      <c r="K10524">
        <v>30</v>
      </c>
      <c r="N10524">
        <v>31</v>
      </c>
      <c r="Q10524">
        <v>30</v>
      </c>
      <c r="T10524">
        <v>31</v>
      </c>
      <c r="W10524">
        <v>31</v>
      </c>
      <c r="Z10524">
        <v>30</v>
      </c>
      <c r="AC10524">
        <v>31</v>
      </c>
      <c r="AF10524">
        <v>30</v>
      </c>
      <c r="AI10524">
        <v>31</v>
      </c>
    </row>
    <row r="10525" spans="1:49">
      <c r="A10525" t="s">
        <v>16</v>
      </c>
      <c r="B10525" t="s">
        <v>17</v>
      </c>
      <c r="C10525" t="s">
        <v>18</v>
      </c>
      <c r="D10525" t="s">
        <v>19</v>
      </c>
      <c r="E10525" t="s">
        <v>17</v>
      </c>
      <c r="F10525" t="s">
        <v>18</v>
      </c>
      <c r="G10525" t="s">
        <v>19</v>
      </c>
      <c r="H10525" t="s">
        <v>17</v>
      </c>
      <c r="I10525" t="s">
        <v>18</v>
      </c>
      <c r="J10525" t="s">
        <v>19</v>
      </c>
      <c r="K10525" t="s">
        <v>17</v>
      </c>
      <c r="L10525" t="s">
        <v>18</v>
      </c>
      <c r="M10525" t="s">
        <v>19</v>
      </c>
      <c r="N10525" t="s">
        <v>17</v>
      </c>
      <c r="O10525" t="s">
        <v>18</v>
      </c>
      <c r="P10525" t="s">
        <v>19</v>
      </c>
      <c r="Q10525" t="s">
        <v>17</v>
      </c>
      <c r="R10525" t="s">
        <v>18</v>
      </c>
      <c r="S10525" t="s">
        <v>19</v>
      </c>
      <c r="T10525" t="s">
        <v>17</v>
      </c>
      <c r="U10525" t="s">
        <v>18</v>
      </c>
      <c r="V10525" t="s">
        <v>19</v>
      </c>
      <c r="W10525" t="s">
        <v>17</v>
      </c>
      <c r="X10525" t="s">
        <v>18</v>
      </c>
      <c r="Y10525" t="s">
        <v>19</v>
      </c>
      <c r="Z10525" t="s">
        <v>17</v>
      </c>
      <c r="AA10525" t="s">
        <v>18</v>
      </c>
      <c r="AB10525" t="s">
        <v>19</v>
      </c>
      <c r="AC10525" t="s">
        <v>17</v>
      </c>
      <c r="AD10525" t="s">
        <v>18</v>
      </c>
      <c r="AE10525" t="s">
        <v>19</v>
      </c>
      <c r="AF10525" t="s">
        <v>17</v>
      </c>
      <c r="AG10525" t="s">
        <v>18</v>
      </c>
      <c r="AH10525" t="s">
        <v>19</v>
      </c>
      <c r="AI10525" t="s">
        <v>17</v>
      </c>
      <c r="AJ10525" t="s">
        <v>18</v>
      </c>
      <c r="AK10525" t="s">
        <v>19</v>
      </c>
    </row>
    <row r="10526" spans="1:49">
      <c r="B10526" s="169">
        <v>7.713039425107715E-2</v>
      </c>
      <c r="C10526" s="170">
        <v>1.0456083883797709</v>
      </c>
      <c r="D10526" s="170">
        <v>0.68301885584790278</v>
      </c>
      <c r="E10526" s="169">
        <v>6.9871816049960858E-2</v>
      </c>
      <c r="F10526" s="170">
        <v>1.0222251493613514</v>
      </c>
      <c r="G10526" s="170">
        <v>0.6618840153309985</v>
      </c>
      <c r="H10526" s="169">
        <v>7.9080544510927012E-2</v>
      </c>
      <c r="I10526" s="170">
        <v>1.0216537347270473</v>
      </c>
      <c r="J10526" s="170">
        <v>0.66450820500727004</v>
      </c>
      <c r="K10526" s="169">
        <v>7.7549525793359997E-2</v>
      </c>
      <c r="L10526" s="170">
        <v>1.1015874422084182</v>
      </c>
      <c r="M10526" s="170">
        <v>0.67488607471386752</v>
      </c>
      <c r="N10526" s="169">
        <v>8.1434905723641565E-2</v>
      </c>
      <c r="O10526" s="170">
        <v>1.2039602044968054</v>
      </c>
      <c r="P10526" s="170">
        <v>0.63103180413190041</v>
      </c>
      <c r="Q10526" s="169">
        <v>8.5231373591931101E-2</v>
      </c>
      <c r="R10526" s="170">
        <v>1.1271856553046924</v>
      </c>
      <c r="S10526" s="170">
        <v>0.64506284466370589</v>
      </c>
      <c r="T10526" s="169">
        <v>9.6855955371716318E-2</v>
      </c>
      <c r="U10526" s="170">
        <v>1.1110094296818762</v>
      </c>
      <c r="V10526" s="170">
        <v>0.65793950255129308</v>
      </c>
      <c r="W10526" s="169">
        <v>0.10166523683639715</v>
      </c>
      <c r="X10526" s="170">
        <v>1.1200380983152527</v>
      </c>
      <c r="Y10526" s="170">
        <v>0.65699053612046254</v>
      </c>
      <c r="Z10526" s="169">
        <v>9.470245933114757E-2</v>
      </c>
      <c r="AA10526" s="170">
        <v>1.2067022680249191</v>
      </c>
      <c r="AB10526" s="170">
        <v>0.6416151821213959</v>
      </c>
      <c r="AC10526" s="169">
        <v>8.2917416441242023E-2</v>
      </c>
      <c r="AD10526" s="170">
        <v>1.2574401574493215</v>
      </c>
      <c r="AE10526" s="170">
        <v>0.6563130022524003</v>
      </c>
      <c r="AF10526" s="169">
        <v>7.4480289291451202E-2</v>
      </c>
      <c r="AG10526" s="170">
        <v>1.0457399749331582</v>
      </c>
      <c r="AH10526" s="170">
        <v>0.68396227757804495</v>
      </c>
      <c r="AI10526" s="169">
        <v>7.9080082807147969E-2</v>
      </c>
      <c r="AJ10526" s="170">
        <v>1.0218019071919862</v>
      </c>
      <c r="AK10526" s="170">
        <v>0.66423865222003631</v>
      </c>
      <c r="AN10526" s="93">
        <f>1/($T10526*(1/$T10524)*(1/(5/7+2/7*$V10526))*$T10536/SUM($T10528:$T10551))</f>
        <v>4065.9328799021691</v>
      </c>
      <c r="AO10526" s="93">
        <f>1/(T10526*(1/T10524)*(1/(5/7+2/7*V10526)))</f>
        <v>288.7826690776651</v>
      </c>
      <c r="AP10526" s="93"/>
      <c r="AR10526" s="217">
        <f>CHOOSE($AV$3,C10526,F10526,I10526,L10526,O10526,R10526,U10526,X10526,AA10526,AD10526,AG10526,AJ10526)</f>
        <v>1.1110094296818762</v>
      </c>
      <c r="AS10526" s="92"/>
      <c r="AT10526" s="92"/>
      <c r="AV10526" s="151">
        <f>AN10526/AR10526</f>
        <v>3659.6745007523459</v>
      </c>
      <c r="AW10526" s="152">
        <f>AO10526/AR10526</f>
        <v>259.92818905268376</v>
      </c>
    </row>
    <row r="10527" spans="1:49">
      <c r="A10527" t="s">
        <v>20</v>
      </c>
      <c r="B10527" t="s">
        <v>21</v>
      </c>
      <c r="C10527" t="s">
        <v>22</v>
      </c>
      <c r="D10527" t="s">
        <v>23</v>
      </c>
      <c r="E10527" t="s">
        <v>21</v>
      </c>
      <c r="F10527" t="s">
        <v>22</v>
      </c>
      <c r="G10527" t="s">
        <v>23</v>
      </c>
      <c r="H10527" t="s">
        <v>21</v>
      </c>
      <c r="I10527" t="s">
        <v>22</v>
      </c>
      <c r="J10527" t="s">
        <v>23</v>
      </c>
      <c r="K10527" t="s">
        <v>21</v>
      </c>
      <c r="L10527" t="s">
        <v>22</v>
      </c>
      <c r="M10527" t="s">
        <v>23</v>
      </c>
      <c r="N10527" t="s">
        <v>21</v>
      </c>
      <c r="O10527" t="s">
        <v>22</v>
      </c>
      <c r="P10527" t="s">
        <v>23</v>
      </c>
      <c r="Q10527" t="s">
        <v>21</v>
      </c>
      <c r="R10527" t="s">
        <v>22</v>
      </c>
      <c r="S10527" t="s">
        <v>23</v>
      </c>
      <c r="T10527" t="s">
        <v>21</v>
      </c>
      <c r="U10527" t="s">
        <v>22</v>
      </c>
      <c r="V10527" t="s">
        <v>23</v>
      </c>
      <c r="W10527" t="s">
        <v>21</v>
      </c>
      <c r="X10527" t="s">
        <v>22</v>
      </c>
      <c r="Y10527" t="s">
        <v>23</v>
      </c>
      <c r="Z10527" t="s">
        <v>21</v>
      </c>
      <c r="AA10527" t="s">
        <v>22</v>
      </c>
      <c r="AB10527" t="s">
        <v>23</v>
      </c>
      <c r="AC10527" t="s">
        <v>21</v>
      </c>
      <c r="AD10527" t="s">
        <v>22</v>
      </c>
      <c r="AE10527" t="s">
        <v>23</v>
      </c>
      <c r="AF10527" t="s">
        <v>21</v>
      </c>
      <c r="AG10527" t="s">
        <v>22</v>
      </c>
      <c r="AH10527" t="s">
        <v>23</v>
      </c>
      <c r="AI10527" t="s">
        <v>21</v>
      </c>
      <c r="AJ10527" t="s">
        <v>22</v>
      </c>
      <c r="AK10527" t="s">
        <v>23</v>
      </c>
    </row>
    <row r="10528" spans="1:49">
      <c r="A10528">
        <v>1</v>
      </c>
      <c r="B10528">
        <v>9.7593777157266387E-2</v>
      </c>
      <c r="C10528">
        <v>8.3121608753259302E-2</v>
      </c>
      <c r="D10528">
        <v>0.11697846671772372</v>
      </c>
      <c r="E10528">
        <v>9.9396690065844645E-2</v>
      </c>
      <c r="F10528">
        <v>7.6668954107332529E-2</v>
      </c>
      <c r="G10528">
        <v>0.11372209199524927</v>
      </c>
      <c r="H10528">
        <v>8.1258097841907295E-2</v>
      </c>
      <c r="I10528">
        <v>7.3751292045254685E-2</v>
      </c>
      <c r="J10528">
        <v>0.10169245908455313</v>
      </c>
      <c r="K10528">
        <v>5.6133259445186941E-2</v>
      </c>
      <c r="L10528">
        <v>7.1306563281866978E-2</v>
      </c>
      <c r="M10528">
        <v>9.0876246147252787E-2</v>
      </c>
      <c r="N10528">
        <v>4.6715900527505655E-2</v>
      </c>
      <c r="O10528">
        <v>6.0586419306653337E-2</v>
      </c>
      <c r="P10528">
        <v>9.165018100378737E-2</v>
      </c>
      <c r="Q10528">
        <v>4.7258837018304231E-2</v>
      </c>
      <c r="R10528">
        <v>5.5045569406083336E-2</v>
      </c>
      <c r="S10528">
        <v>7.9871640078312364E-2</v>
      </c>
      <c r="T10528">
        <v>4.2367105032950367E-2</v>
      </c>
      <c r="U10528">
        <v>4.7847644665884891E-2</v>
      </c>
      <c r="V10528">
        <v>6.7016104108109098E-2</v>
      </c>
      <c r="W10528">
        <v>4.1142438459782271E-2</v>
      </c>
      <c r="X10528">
        <v>4.6069078563223627E-2</v>
      </c>
      <c r="Y10528">
        <v>6.324334747218506E-2</v>
      </c>
      <c r="Z10528">
        <v>3.7458518400951324E-2</v>
      </c>
      <c r="AA10528">
        <v>4.6922983320078805E-2</v>
      </c>
      <c r="AB10528">
        <v>6.5414778779015706E-2</v>
      </c>
      <c r="AC10528">
        <v>4.41988845233557E-2</v>
      </c>
      <c r="AD10528">
        <v>5.951384051354737E-2</v>
      </c>
      <c r="AE10528">
        <v>8.5970685890926227E-2</v>
      </c>
      <c r="AF10528">
        <v>9.7639124064286986E-2</v>
      </c>
      <c r="AG10528">
        <v>8.0982854936489462E-2</v>
      </c>
      <c r="AH10528">
        <v>0.11131104331261948</v>
      </c>
      <c r="AI10528">
        <v>9.7486004104134605E-2</v>
      </c>
      <c r="AJ10528">
        <v>9.4174863375043702E-2</v>
      </c>
      <c r="AK10528">
        <v>0.1272835415073498</v>
      </c>
    </row>
    <row r="10529" spans="1:37">
      <c r="A10529">
        <v>2</v>
      </c>
      <c r="B10529">
        <v>0.10617725414215091</v>
      </c>
      <c r="C10529">
        <v>8.8276525647708187E-2</v>
      </c>
      <c r="D10529">
        <v>0.12463567699805959</v>
      </c>
      <c r="E10529">
        <v>0.10813873516754255</v>
      </c>
      <c r="F10529">
        <v>7.6135294429405115E-2</v>
      </c>
      <c r="G10529">
        <v>0.10870439121284491</v>
      </c>
      <c r="H10529">
        <v>7.6693340791433848E-2</v>
      </c>
      <c r="I10529">
        <v>7.4680954174805206E-2</v>
      </c>
      <c r="J10529">
        <v>9.6313948997855101E-2</v>
      </c>
      <c r="K10529">
        <v>5.2344680958952235E-2</v>
      </c>
      <c r="L10529">
        <v>6.6859553370399449E-2</v>
      </c>
      <c r="M10529">
        <v>8.5660346956963007E-2</v>
      </c>
      <c r="N10529">
        <v>4.3562923888470238E-2</v>
      </c>
      <c r="O10529">
        <v>5.6497285573606559E-2</v>
      </c>
      <c r="P10529">
        <v>8.6448330406029283E-2</v>
      </c>
      <c r="Q10529">
        <v>4.4069216194898231E-2</v>
      </c>
      <c r="R10529">
        <v>5.1330401926488356E-2</v>
      </c>
      <c r="S10529">
        <v>7.5287357160898086E-2</v>
      </c>
      <c r="T10529">
        <v>3.9507639820376743E-2</v>
      </c>
      <c r="U10529">
        <v>4.4618283695403833E-2</v>
      </c>
      <c r="V10529">
        <v>6.3221871666176835E-2</v>
      </c>
      <c r="W10529">
        <v>3.836562915348906E-2</v>
      </c>
      <c r="X10529">
        <v>4.2959757607156285E-2</v>
      </c>
      <c r="Y10529">
        <v>5.961345584641442E-2</v>
      </c>
      <c r="Z10529">
        <v>3.4930346362791881E-2</v>
      </c>
      <c r="AA10529">
        <v>4.3756030129163709E-2</v>
      </c>
      <c r="AB10529">
        <v>6.1711208135386914E-2</v>
      </c>
      <c r="AC10529">
        <v>4.1215787787555594E-2</v>
      </c>
      <c r="AD10529">
        <v>5.5539445034579846E-2</v>
      </c>
      <c r="AE10529">
        <v>8.1036344410749514E-2</v>
      </c>
      <c r="AF10529">
        <v>9.2907109993671647E-2</v>
      </c>
      <c r="AG10529">
        <v>7.6306287404826784E-2</v>
      </c>
      <c r="AH10529">
        <v>0.10629194351113763</v>
      </c>
      <c r="AI10529">
        <v>0.10606000233383522</v>
      </c>
      <c r="AJ10529">
        <v>9.3059613966694002E-2</v>
      </c>
      <c r="AK10529">
        <v>0.1293842479637789</v>
      </c>
    </row>
    <row r="10530" spans="1:37">
      <c r="A10530">
        <v>3</v>
      </c>
      <c r="B10530">
        <v>0.10170672289259612</v>
      </c>
      <c r="C10530">
        <v>9.1600029326275353E-2</v>
      </c>
      <c r="D10530">
        <v>0.13200399977267865</v>
      </c>
      <c r="E10530">
        <v>0.10358561690544661</v>
      </c>
      <c r="F10530">
        <v>7.3719601072183297E-2</v>
      </c>
      <c r="G10530">
        <v>0.11761237384235507</v>
      </c>
      <c r="H10530">
        <v>7.8257258805600444E-2</v>
      </c>
      <c r="I10530">
        <v>7.9077206460807223E-2</v>
      </c>
      <c r="J10530">
        <v>9.5068902439487027E-2</v>
      </c>
      <c r="K10530">
        <v>5.6223808644188737E-2</v>
      </c>
      <c r="L10530">
        <v>7.502561011596201E-2</v>
      </c>
      <c r="M10530">
        <v>8.5593902381290554E-2</v>
      </c>
      <c r="N10530">
        <v>4.6870635518713892E-2</v>
      </c>
      <c r="O10530">
        <v>6.0716403720251638E-2</v>
      </c>
      <c r="P10530">
        <v>8.6365876830120772E-2</v>
      </c>
      <c r="Q10530">
        <v>4.7419436154728115E-2</v>
      </c>
      <c r="R10530">
        <v>5.5187479375428228E-2</v>
      </c>
      <c r="S10530">
        <v>7.5291737049035773E-2</v>
      </c>
      <c r="T10530">
        <v>4.3259207149938764E-2</v>
      </c>
      <c r="U10530">
        <v>4.838947339467977E-2</v>
      </c>
      <c r="V10530">
        <v>6.4090593929985867E-2</v>
      </c>
      <c r="W10530">
        <v>4.2501641485424846E-2</v>
      </c>
      <c r="X10530">
        <v>4.6907771391444489E-2</v>
      </c>
      <c r="Y10530">
        <v>6.0465671166961603E-2</v>
      </c>
      <c r="Z10530">
        <v>3.8408395658118301E-2</v>
      </c>
      <c r="AA10530">
        <v>4.7560526205002188E-2</v>
      </c>
      <c r="AB10530">
        <v>6.1997561243638977E-2</v>
      </c>
      <c r="AC10530">
        <v>4.4430839782608478E-2</v>
      </c>
      <c r="AD10530">
        <v>5.9547812699083165E-2</v>
      </c>
      <c r="AE10530">
        <v>8.0973486557498878E-2</v>
      </c>
      <c r="AF10530">
        <v>8.8434501513674407E-2</v>
      </c>
      <c r="AG10530">
        <v>7.5884470710406327E-2</v>
      </c>
      <c r="AH10530">
        <v>0.11370523898741446</v>
      </c>
      <c r="AI10530">
        <v>0.10159440790316293</v>
      </c>
      <c r="AJ10530">
        <v>8.8520505479791997E-2</v>
      </c>
      <c r="AK10530">
        <v>0.12406306519548932</v>
      </c>
    </row>
    <row r="10531" spans="1:37">
      <c r="A10531">
        <v>4</v>
      </c>
      <c r="B10531">
        <v>0.10628837633382245</v>
      </c>
      <c r="C10531">
        <v>9.2536230521426718E-2</v>
      </c>
      <c r="D10531">
        <v>0.13295523123178385</v>
      </c>
      <c r="E10531">
        <v>0.10825191019126577</v>
      </c>
      <c r="F10531">
        <v>7.8389467402593935E-2</v>
      </c>
      <c r="G10531">
        <v>0.11039780801687925</v>
      </c>
      <c r="H10531">
        <v>0.11190432703009688</v>
      </c>
      <c r="I10531">
        <v>9.3171404215164108E-2</v>
      </c>
      <c r="J10531">
        <v>0.1092674407047525</v>
      </c>
      <c r="K10531">
        <v>6.3454464015144665E-2</v>
      </c>
      <c r="L10531">
        <v>9.1217619218688997E-2</v>
      </c>
      <c r="M10531">
        <v>0.10450319806048283</v>
      </c>
      <c r="N10531">
        <v>5.3715146948003022E-2</v>
      </c>
      <c r="O10531">
        <v>6.8810425649110885E-2</v>
      </c>
      <c r="P10531">
        <v>9.2121257683794158E-2</v>
      </c>
      <c r="Q10531">
        <v>5.4532554867983453E-2</v>
      </c>
      <c r="R10531">
        <v>6.29925276893957E-2</v>
      </c>
      <c r="S10531">
        <v>8.2360876503214109E-2</v>
      </c>
      <c r="T10531">
        <v>5.195515250481135E-2</v>
      </c>
      <c r="U10531">
        <v>5.6479856208394526E-2</v>
      </c>
      <c r="V10531">
        <v>7.3098242474727224E-2</v>
      </c>
      <c r="W10531">
        <v>5.2623102557885583E-2</v>
      </c>
      <c r="X10531">
        <v>5.6225400997796757E-2</v>
      </c>
      <c r="Y10531">
        <v>6.9164926091244847E-2</v>
      </c>
      <c r="Z10531">
        <v>4.7528506388508654E-2</v>
      </c>
      <c r="AA10531">
        <v>5.573915470636983E-2</v>
      </c>
      <c r="AB10531">
        <v>6.8347520668143188E-2</v>
      </c>
      <c r="AC10531">
        <v>5.0850486773321713E-2</v>
      </c>
      <c r="AD10531">
        <v>6.711310321205266E-2</v>
      </c>
      <c r="AE10531">
        <v>8.7797055738153731E-2</v>
      </c>
      <c r="AF10531">
        <v>0.1094278253829796</v>
      </c>
      <c r="AG10531">
        <v>8.9079134927568318E-2</v>
      </c>
      <c r="AH10531">
        <v>0.11362221116696966</v>
      </c>
      <c r="AI10531">
        <v>0.10878091264340992</v>
      </c>
      <c r="AJ10531">
        <v>9.5456196971902635E-2</v>
      </c>
      <c r="AK10531">
        <v>0.1262161186167049</v>
      </c>
    </row>
    <row r="10532" spans="1:37">
      <c r="A10532">
        <v>5</v>
      </c>
      <c r="B10532">
        <v>0.12277862464918153</v>
      </c>
      <c r="C10532">
        <v>0.10324285642147184</v>
      </c>
      <c r="D10532">
        <v>0.13589011179337571</v>
      </c>
      <c r="E10532">
        <v>0.1200554847808612</v>
      </c>
      <c r="F10532">
        <v>9.2034957232660253E-2</v>
      </c>
      <c r="G10532">
        <v>0.11870546676135561</v>
      </c>
      <c r="H10532">
        <v>0.17014172293537136</v>
      </c>
      <c r="I10532">
        <v>0.15553832281547611</v>
      </c>
      <c r="J10532">
        <v>0.12350163843878294</v>
      </c>
      <c r="K10532">
        <v>0.12811383603833973</v>
      </c>
      <c r="L10532">
        <v>0.16570638796779641</v>
      </c>
      <c r="M10532">
        <v>0.13746469093720906</v>
      </c>
      <c r="N10532">
        <v>9.6711379050489849E-2</v>
      </c>
      <c r="O10532">
        <v>0.12429422372721802</v>
      </c>
      <c r="P10532">
        <v>9.3101000174001275E-2</v>
      </c>
      <c r="Q10532">
        <v>9.8719679289623261E-2</v>
      </c>
      <c r="R10532">
        <v>0.11450955979172325</v>
      </c>
      <c r="S10532">
        <v>8.4369785195686095E-2</v>
      </c>
      <c r="T10532">
        <v>9.5477707470694589E-2</v>
      </c>
      <c r="U10532">
        <v>0.10481740610407038</v>
      </c>
      <c r="V10532">
        <v>7.8249954940106892E-2</v>
      </c>
      <c r="W10532">
        <v>9.7664400738358706E-2</v>
      </c>
      <c r="X10532">
        <v>0.10297406846706059</v>
      </c>
      <c r="Y10532">
        <v>7.5945193722923202E-2</v>
      </c>
      <c r="Z10532">
        <v>0.12840987002230883</v>
      </c>
      <c r="AA10532">
        <v>0.10913517350912716</v>
      </c>
      <c r="AB10532">
        <v>7.0841223013068721E-2</v>
      </c>
      <c r="AC10532">
        <v>9.2086237923353978E-2</v>
      </c>
      <c r="AD10532">
        <v>0.12036187732398644</v>
      </c>
      <c r="AE10532">
        <v>8.9076562262100464E-2</v>
      </c>
      <c r="AF10532">
        <v>0.13067342831568807</v>
      </c>
      <c r="AG10532">
        <v>0.10238333043894501</v>
      </c>
      <c r="AH10532">
        <v>0.1281221352849862</v>
      </c>
      <c r="AI10532">
        <v>0.12736905619135175</v>
      </c>
      <c r="AJ10532">
        <v>0.11578789983979382</v>
      </c>
      <c r="AK10532">
        <v>0.14496467717854408</v>
      </c>
    </row>
    <row r="10533" spans="1:37">
      <c r="A10533">
        <v>6</v>
      </c>
      <c r="B10533">
        <v>0.20328380322824213</v>
      </c>
      <c r="C10533">
        <v>0.18130272470254857</v>
      </c>
      <c r="D10533">
        <v>0.16326744623444941</v>
      </c>
      <c r="E10533">
        <v>0.20183894903931815</v>
      </c>
      <c r="F10533">
        <v>0.17061347690292919</v>
      </c>
      <c r="G10533">
        <v>0.15089411644452647</v>
      </c>
      <c r="H10533">
        <v>0.41569540128195626</v>
      </c>
      <c r="I10533">
        <v>0.4335835078213906</v>
      </c>
      <c r="J10533">
        <v>0.45220455181738095</v>
      </c>
      <c r="K10533">
        <v>0.41293694515978313</v>
      </c>
      <c r="L10533">
        <v>0.48951854914465798</v>
      </c>
      <c r="M10533">
        <v>0.50625617207816209</v>
      </c>
      <c r="N10533">
        <v>0.3342697814619443</v>
      </c>
      <c r="O10533">
        <v>0.43351854320505984</v>
      </c>
      <c r="P10533">
        <v>0.47427539373098182</v>
      </c>
      <c r="Q10533">
        <v>0.33815469559348499</v>
      </c>
      <c r="R10533">
        <v>0.39387168497342934</v>
      </c>
      <c r="S10533">
        <v>0.43812897018610142</v>
      </c>
      <c r="T10533">
        <v>0.30961775383449003</v>
      </c>
      <c r="U10533">
        <v>0.34673165430513164</v>
      </c>
      <c r="V10533">
        <v>0.35096379457884835</v>
      </c>
      <c r="W10533">
        <v>0.30546583675051364</v>
      </c>
      <c r="X10533">
        <v>0.33548364265881908</v>
      </c>
      <c r="Y10533">
        <v>0.35342428254151598</v>
      </c>
      <c r="Z10533">
        <v>0.29101048732167645</v>
      </c>
      <c r="AA10533">
        <v>0.34136730601654786</v>
      </c>
      <c r="AB10533">
        <v>0.33740268220933584</v>
      </c>
      <c r="AC10533">
        <v>0.31636891153093322</v>
      </c>
      <c r="AD10533">
        <v>0.41342503722055701</v>
      </c>
      <c r="AE10533">
        <v>0.47158475822774376</v>
      </c>
      <c r="AF10533">
        <v>0.18994475516103101</v>
      </c>
      <c r="AG10533">
        <v>0.17576621217423807</v>
      </c>
      <c r="AH10533">
        <v>0.14911388218352281</v>
      </c>
      <c r="AI10533">
        <v>0.20437707946139641</v>
      </c>
      <c r="AJ10533">
        <v>0.19790844382271361</v>
      </c>
      <c r="AK10533">
        <v>0.15892083318160299</v>
      </c>
    </row>
    <row r="10534" spans="1:37">
      <c r="A10534">
        <v>7</v>
      </c>
      <c r="B10534">
        <v>0.51389312324590763</v>
      </c>
      <c r="C10534">
        <v>0.49934406756706246</v>
      </c>
      <c r="D10534">
        <v>0.52084996522525095</v>
      </c>
      <c r="E10534">
        <v>0.52338660297911477</v>
      </c>
      <c r="F10534">
        <v>0.49831378684310929</v>
      </c>
      <c r="G10534">
        <v>0.50331780017529149</v>
      </c>
      <c r="H10534">
        <v>0.76098167247903847</v>
      </c>
      <c r="I10534">
        <v>0.79137562623210755</v>
      </c>
      <c r="J10534">
        <v>0.87360690974284982</v>
      </c>
      <c r="K10534">
        <v>0.72548018240230661</v>
      </c>
      <c r="L10534">
        <v>0.85637986106669084</v>
      </c>
      <c r="M10534">
        <v>0.93056458786506113</v>
      </c>
      <c r="N10534">
        <v>0.59437829691032429</v>
      </c>
      <c r="O10534">
        <v>0.77095338973940153</v>
      </c>
      <c r="P10534">
        <v>0.89431997928960161</v>
      </c>
      <c r="Q10534">
        <v>0.60246733128959062</v>
      </c>
      <c r="R10534">
        <v>0.70147340972039662</v>
      </c>
      <c r="S10534">
        <v>0.81048516020900829</v>
      </c>
      <c r="T10534">
        <v>0.56150219426138681</v>
      </c>
      <c r="U10534">
        <v>0.6280750639781707</v>
      </c>
      <c r="V10534">
        <v>0.67923201704319447</v>
      </c>
      <c r="W10534">
        <v>0.55555565387753358</v>
      </c>
      <c r="X10534">
        <v>0.60770054490262304</v>
      </c>
      <c r="Y10534">
        <v>0.66225361243577752</v>
      </c>
      <c r="Z10534">
        <v>0.52988810139758447</v>
      </c>
      <c r="AA10534">
        <v>0.61208471044711044</v>
      </c>
      <c r="AB10534">
        <v>0.65030421055301035</v>
      </c>
      <c r="AC10534">
        <v>0.56638245809832799</v>
      </c>
      <c r="AD10534">
        <v>0.74437664016485972</v>
      </c>
      <c r="AE10534">
        <v>0.86567625970630024</v>
      </c>
      <c r="AF10534">
        <v>0.50081242410248528</v>
      </c>
      <c r="AG10534">
        <v>0.49607362266050431</v>
      </c>
      <c r="AH10534">
        <v>0.51282541631306122</v>
      </c>
      <c r="AI10534">
        <v>0.51332562977973717</v>
      </c>
      <c r="AJ10534">
        <v>0.51051044653765754</v>
      </c>
      <c r="AK10534">
        <v>0.52607713363193853</v>
      </c>
    </row>
    <row r="10535" spans="1:37">
      <c r="A10535">
        <v>8</v>
      </c>
      <c r="B10535">
        <v>0.88269485561238292</v>
      </c>
      <c r="C10535">
        <v>0.87657969425879023</v>
      </c>
      <c r="D10535">
        <v>0.94818359443712241</v>
      </c>
      <c r="E10535">
        <v>0.89900144805991888</v>
      </c>
      <c r="F10535">
        <v>0.87447480064048322</v>
      </c>
      <c r="G10535">
        <v>0.94628054729400368</v>
      </c>
      <c r="H10535">
        <v>0.91587947557376981</v>
      </c>
      <c r="I10535">
        <v>0.93384354146724347</v>
      </c>
      <c r="J10535">
        <v>0.97736534187946644</v>
      </c>
      <c r="K10535">
        <v>0.79028081117594429</v>
      </c>
      <c r="L10535">
        <v>0.93109898075506781</v>
      </c>
      <c r="M10535">
        <v>0.95387334501096743</v>
      </c>
      <c r="N10535">
        <v>0.66382717910072853</v>
      </c>
      <c r="O10535">
        <v>0.85332324211229171</v>
      </c>
      <c r="P10535">
        <v>0.95101530059481765</v>
      </c>
      <c r="Q10535">
        <v>0.68080108475568601</v>
      </c>
      <c r="R10535">
        <v>0.78125280510320505</v>
      </c>
      <c r="S10535">
        <v>0.84435994504700351</v>
      </c>
      <c r="T10535">
        <v>0.64580903365020126</v>
      </c>
      <c r="U10535">
        <v>0.7050801390090301</v>
      </c>
      <c r="V10535">
        <v>0.73646268201896481</v>
      </c>
      <c r="W10535">
        <v>0.63330012016912152</v>
      </c>
      <c r="X10535">
        <v>0.68141987510908308</v>
      </c>
      <c r="Y10535">
        <v>0.68921237825412829</v>
      </c>
      <c r="Z10535">
        <v>0.62332492489202085</v>
      </c>
      <c r="AA10535">
        <v>0.68753434974951</v>
      </c>
      <c r="AB10535">
        <v>0.70430448950954394</v>
      </c>
      <c r="AC10535">
        <v>0.63094302171158256</v>
      </c>
      <c r="AD10535">
        <v>0.82846480394021338</v>
      </c>
      <c r="AE10535">
        <v>0.90110294579837158</v>
      </c>
      <c r="AF10535">
        <v>0.86978552003694398</v>
      </c>
      <c r="AG10535">
        <v>0.86201569316780402</v>
      </c>
      <c r="AH10535">
        <v>0.93805920428042455</v>
      </c>
      <c r="AI10535">
        <v>0.88172009346725388</v>
      </c>
      <c r="AJ10535">
        <v>0.88681283653252529</v>
      </c>
      <c r="AK10535">
        <v>0.95093723826517595</v>
      </c>
    </row>
    <row r="10536" spans="1:37">
      <c r="A10536">
        <v>9</v>
      </c>
      <c r="B10536">
        <v>0.97021212941461377</v>
      </c>
      <c r="C10536">
        <v>0.95990476989332474</v>
      </c>
      <c r="D10536">
        <v>0.98907233959639607</v>
      </c>
      <c r="E10536">
        <v>0.98813548501301496</v>
      </c>
      <c r="F10536">
        <v>0.95738523276945742</v>
      </c>
      <c r="G10536">
        <v>0.9773051636244916</v>
      </c>
      <c r="H10536">
        <v>0.9696363034457568</v>
      </c>
      <c r="I10536">
        <v>0.97246321474053043</v>
      </c>
      <c r="J10536">
        <v>0.99921776782347516</v>
      </c>
      <c r="K10536">
        <v>0.83005967795875535</v>
      </c>
      <c r="L10536">
        <v>0.95990985393779305</v>
      </c>
      <c r="M10536">
        <v>0.97267549881188797</v>
      </c>
      <c r="N10536">
        <v>0.71910474755086673</v>
      </c>
      <c r="O10536">
        <v>0.89342744074567693</v>
      </c>
      <c r="P10536">
        <v>0.96981895983601429</v>
      </c>
      <c r="Q10536">
        <v>0.73818071671938656</v>
      </c>
      <c r="R10536">
        <v>0.82136360143285447</v>
      </c>
      <c r="S10536">
        <v>0.86418185879532616</v>
      </c>
      <c r="T10536">
        <v>0.73606990289846619</v>
      </c>
      <c r="U10536">
        <v>0.76249546020218162</v>
      </c>
      <c r="V10536">
        <v>0.7740337020937561</v>
      </c>
      <c r="W10536">
        <v>0.72084482963062591</v>
      </c>
      <c r="X10536">
        <v>0.73469095407855967</v>
      </c>
      <c r="Y10536">
        <v>0.72573879854748835</v>
      </c>
      <c r="Z10536">
        <v>0.71196885627204987</v>
      </c>
      <c r="AA10536">
        <v>0.74470285772614886</v>
      </c>
      <c r="AB10536">
        <v>0.7275038462188711</v>
      </c>
      <c r="AC10536">
        <v>0.68929688086720842</v>
      </c>
      <c r="AD10536">
        <v>0.86720920597195983</v>
      </c>
      <c r="AE10536">
        <v>0.92214985032846719</v>
      </c>
      <c r="AF10536">
        <v>0.94468674636974725</v>
      </c>
      <c r="AG10536">
        <v>0.94516581318941939</v>
      </c>
      <c r="AH10536">
        <v>0.98923292502247562</v>
      </c>
      <c r="AI10536">
        <v>0.95584070720898928</v>
      </c>
      <c r="AJ10536">
        <v>0.96276696258056182</v>
      </c>
      <c r="AK10536">
        <v>1</v>
      </c>
    </row>
    <row r="10537" spans="1:37">
      <c r="A10537">
        <v>10</v>
      </c>
      <c r="B10537">
        <v>0.96260453321556272</v>
      </c>
      <c r="C10537">
        <v>0.98122104215187256</v>
      </c>
      <c r="D10537">
        <v>1</v>
      </c>
      <c r="E10537">
        <v>0.98038734877350187</v>
      </c>
      <c r="F10537">
        <v>0.98200676687813415</v>
      </c>
      <c r="G10537">
        <v>0.99484118115059261</v>
      </c>
      <c r="H10537">
        <v>0.98378861992796851</v>
      </c>
      <c r="I10537">
        <v>0.9865778922367795</v>
      </c>
      <c r="J10537">
        <v>1</v>
      </c>
      <c r="K10537">
        <v>0.85624409166476512</v>
      </c>
      <c r="L10537">
        <v>0.97381941761794288</v>
      </c>
      <c r="M10537">
        <v>0.98709729396160018</v>
      </c>
      <c r="N10537">
        <v>0.80691283597086172</v>
      </c>
      <c r="O10537">
        <v>0.92776893188777643</v>
      </c>
      <c r="P10537">
        <v>0.97770418930855985</v>
      </c>
      <c r="Q10537">
        <v>0.82346089106093012</v>
      </c>
      <c r="R10537">
        <v>0.86661528417188805</v>
      </c>
      <c r="S10537">
        <v>0.89361543706173741</v>
      </c>
      <c r="T10537">
        <v>0.84719994751268446</v>
      </c>
      <c r="U10537">
        <v>0.82937685626508917</v>
      </c>
      <c r="V10537">
        <v>0.8402070644169739</v>
      </c>
      <c r="W10537">
        <v>0.80961954703851235</v>
      </c>
      <c r="X10537">
        <v>0.80120630215731592</v>
      </c>
      <c r="Y10537">
        <v>0.77191564409305669</v>
      </c>
      <c r="Z10537">
        <v>0.78844001795018248</v>
      </c>
      <c r="AA10537">
        <v>0.8083674692229128</v>
      </c>
      <c r="AB10537">
        <v>0.76356690307528463</v>
      </c>
      <c r="AC10537">
        <v>0.77331411780475257</v>
      </c>
      <c r="AD10537">
        <v>0.90131167659039746</v>
      </c>
      <c r="AE10537">
        <v>0.93516631489549518</v>
      </c>
      <c r="AF10537">
        <v>0.96637561929521509</v>
      </c>
      <c r="AG10537">
        <v>0.97445342341492591</v>
      </c>
      <c r="AH10537">
        <v>0.99580028950848221</v>
      </c>
      <c r="AI10537">
        <v>0.9617521410091846</v>
      </c>
      <c r="AJ10537">
        <v>0.97808457985237041</v>
      </c>
      <c r="AK10537">
        <v>0.9966649672869401</v>
      </c>
    </row>
    <row r="10538" spans="1:37">
      <c r="A10538">
        <v>11</v>
      </c>
      <c r="B10538">
        <v>0.97368968415653967</v>
      </c>
      <c r="C10538">
        <v>0.99234009520897826</v>
      </c>
      <c r="D10538">
        <v>0.98450967604006245</v>
      </c>
      <c r="E10538">
        <v>0.99242743014344215</v>
      </c>
      <c r="F10538">
        <v>0.99436147023011812</v>
      </c>
      <c r="G10538">
        <v>1</v>
      </c>
      <c r="H10538">
        <v>0.99556652073903695</v>
      </c>
      <c r="I10538">
        <v>0.99076954402445472</v>
      </c>
      <c r="J10538">
        <v>0.99679823493216724</v>
      </c>
      <c r="K10538">
        <v>0.91339633142938548</v>
      </c>
      <c r="L10538">
        <v>0.98482969007170018</v>
      </c>
      <c r="M10538">
        <v>1</v>
      </c>
      <c r="N10538">
        <v>0.88770158251695552</v>
      </c>
      <c r="O10538">
        <v>0.95308715914275155</v>
      </c>
      <c r="P10538">
        <v>0.99945435133589944</v>
      </c>
      <c r="Q10538">
        <v>0.89486956910641824</v>
      </c>
      <c r="R10538">
        <v>0.9204585742358653</v>
      </c>
      <c r="S10538">
        <v>0.92579958507859683</v>
      </c>
      <c r="T10538">
        <v>0.92317442555549079</v>
      </c>
      <c r="U10538">
        <v>0.89137267207307214</v>
      </c>
      <c r="V10538">
        <v>0.89134530708655479</v>
      </c>
      <c r="W10538">
        <v>0.89351139836860238</v>
      </c>
      <c r="X10538">
        <v>0.87865424127317093</v>
      </c>
      <c r="Y10538">
        <v>0.8344542839426079</v>
      </c>
      <c r="Z10538">
        <v>0.86532609632673829</v>
      </c>
      <c r="AA10538">
        <v>0.88211137133138895</v>
      </c>
      <c r="AB10538">
        <v>0.84082201305178461</v>
      </c>
      <c r="AC10538">
        <v>0.86578536343301382</v>
      </c>
      <c r="AD10538">
        <v>0.92681375572317515</v>
      </c>
      <c r="AE10538">
        <v>0.94502452154697381</v>
      </c>
      <c r="AF10538">
        <v>0.98578542881739573</v>
      </c>
      <c r="AG10538">
        <v>0.98907706330952905</v>
      </c>
      <c r="AH10538">
        <v>1</v>
      </c>
      <c r="AI10538">
        <v>0.98883601392331932</v>
      </c>
      <c r="AJ10538">
        <v>0.99412748401390394</v>
      </c>
      <c r="AK10538">
        <v>0.99558768192466862</v>
      </c>
    </row>
    <row r="10539" spans="1:37">
      <c r="A10539">
        <v>12</v>
      </c>
      <c r="B10539">
        <v>0.98260367842947305</v>
      </c>
      <c r="C10539">
        <v>0.99410579897514417</v>
      </c>
      <c r="D10539">
        <v>0.98139550932152686</v>
      </c>
      <c r="E10539">
        <v>0.99381164774128761</v>
      </c>
      <c r="F10539">
        <v>0.99465193160254128</v>
      </c>
      <c r="G10539">
        <v>0.99751403361966295</v>
      </c>
      <c r="H10539">
        <v>0.99475316921707069</v>
      </c>
      <c r="I10539">
        <v>0.99110549055972508</v>
      </c>
      <c r="J10539">
        <v>0.98580980756784964</v>
      </c>
      <c r="K10539">
        <v>0.95694687418128421</v>
      </c>
      <c r="L10539">
        <v>0.98778830825980068</v>
      </c>
      <c r="M10539">
        <v>0.98302258035848511</v>
      </c>
      <c r="N10539">
        <v>0.94502788244159763</v>
      </c>
      <c r="O10539">
        <v>0.97400663565544798</v>
      </c>
      <c r="P10539">
        <v>1</v>
      </c>
      <c r="Q10539">
        <v>0.94476202867202808</v>
      </c>
      <c r="R10539">
        <v>0.95819903817652607</v>
      </c>
      <c r="S10539">
        <v>0.94166937976404075</v>
      </c>
      <c r="T10539">
        <v>0.9745172260453725</v>
      </c>
      <c r="U10539">
        <v>0.95076852391877009</v>
      </c>
      <c r="V10539">
        <v>0.92481411779224409</v>
      </c>
      <c r="W10539">
        <v>0.96021234007684431</v>
      </c>
      <c r="X10539">
        <v>0.9408511352079002</v>
      </c>
      <c r="Y10539">
        <v>0.90441177490602742</v>
      </c>
      <c r="Z10539">
        <v>0.94430287146525194</v>
      </c>
      <c r="AA10539">
        <v>0.95148834977603802</v>
      </c>
      <c r="AB10539">
        <v>0.91202144161355247</v>
      </c>
      <c r="AC10539">
        <v>0.93533201448389469</v>
      </c>
      <c r="AD10539">
        <v>0.96039876341244657</v>
      </c>
      <c r="AE10539">
        <v>0.94957612854291285</v>
      </c>
      <c r="AF10539">
        <v>0.98655081784026333</v>
      </c>
      <c r="AG10539">
        <v>0.99151804643774277</v>
      </c>
      <c r="AH10539">
        <v>0.99896691613577648</v>
      </c>
      <c r="AI10539">
        <v>0.99476737070695298</v>
      </c>
      <c r="AJ10539">
        <v>0.99623213756662643</v>
      </c>
      <c r="AK10539">
        <v>0.99979212944418105</v>
      </c>
    </row>
    <row r="10540" spans="1:37">
      <c r="A10540">
        <v>13</v>
      </c>
      <c r="B10540">
        <v>0.9875500406023392</v>
      </c>
      <c r="C10540">
        <v>0.99065446823201675</v>
      </c>
      <c r="D10540">
        <v>0.96663180171086316</v>
      </c>
      <c r="E10540">
        <v>0.99058615956517571</v>
      </c>
      <c r="F10540">
        <v>0.99113496289963954</v>
      </c>
      <c r="G10540">
        <v>0.98103983419771301</v>
      </c>
      <c r="H10540">
        <v>1</v>
      </c>
      <c r="I10540">
        <v>1</v>
      </c>
      <c r="J10540">
        <v>0.98130988609455239</v>
      </c>
      <c r="K10540">
        <v>0.9903595286129433</v>
      </c>
      <c r="L10540">
        <v>1</v>
      </c>
      <c r="M10540">
        <v>0.99137466352051606</v>
      </c>
      <c r="N10540">
        <v>0.98483094699824181</v>
      </c>
      <c r="O10540">
        <v>0.9990787721183626</v>
      </c>
      <c r="P10540">
        <v>0.9992706496189856</v>
      </c>
      <c r="Q10540">
        <v>0.99296413150426499</v>
      </c>
      <c r="R10540">
        <v>0.99358951177158494</v>
      </c>
      <c r="S10540">
        <v>0.98405866714164103</v>
      </c>
      <c r="T10540">
        <v>1</v>
      </c>
      <c r="U10540">
        <v>0.99908769008912313</v>
      </c>
      <c r="V10540">
        <v>0.97646547492044855</v>
      </c>
      <c r="W10540">
        <v>1</v>
      </c>
      <c r="X10540">
        <v>0.99140852975377802</v>
      </c>
      <c r="Y10540">
        <v>0.98682603663462332</v>
      </c>
      <c r="Z10540">
        <v>1</v>
      </c>
      <c r="AA10540">
        <v>0.99995458480127719</v>
      </c>
      <c r="AB10540">
        <v>0.95286004412585201</v>
      </c>
      <c r="AC10540">
        <v>0.99195666619451695</v>
      </c>
      <c r="AD10540">
        <v>0.99464622871966579</v>
      </c>
      <c r="AE10540">
        <v>0.96799767006890614</v>
      </c>
      <c r="AF10540">
        <v>0.98245306469176352</v>
      </c>
      <c r="AG10540">
        <v>0.98952466503699388</v>
      </c>
      <c r="AH10540">
        <v>0.98202379631778436</v>
      </c>
      <c r="AI10540">
        <v>0.99250184287596821</v>
      </c>
      <c r="AJ10540">
        <v>0.99197154555736644</v>
      </c>
      <c r="AK10540">
        <v>0.98376181979291821</v>
      </c>
    </row>
    <row r="10541" spans="1:37">
      <c r="A10541">
        <v>14</v>
      </c>
      <c r="B10541">
        <v>1</v>
      </c>
      <c r="C10541">
        <v>1</v>
      </c>
      <c r="D10541">
        <v>0.96471580776194021</v>
      </c>
      <c r="E10541">
        <v>1</v>
      </c>
      <c r="F10541">
        <v>1</v>
      </c>
      <c r="G10541">
        <v>0.97842190335471946</v>
      </c>
      <c r="H10541">
        <v>0.99417098075924215</v>
      </c>
      <c r="I10541">
        <v>0.9916596251143861</v>
      </c>
      <c r="J10541">
        <v>0.9774981164972083</v>
      </c>
      <c r="K10541">
        <v>1</v>
      </c>
      <c r="L10541">
        <v>0.99081321031717084</v>
      </c>
      <c r="M10541">
        <v>0.99196352857241343</v>
      </c>
      <c r="N10541">
        <v>1</v>
      </c>
      <c r="O10541">
        <v>1</v>
      </c>
      <c r="P10541">
        <v>0.99922396634439037</v>
      </c>
      <c r="Q10541">
        <v>1</v>
      </c>
      <c r="R10541">
        <v>1</v>
      </c>
      <c r="S10541">
        <v>1</v>
      </c>
      <c r="T10541">
        <v>0.99361404327287584</v>
      </c>
      <c r="U10541">
        <v>1</v>
      </c>
      <c r="V10541">
        <v>0.9966950665776837</v>
      </c>
      <c r="W10541">
        <v>0.99585336889442622</v>
      </c>
      <c r="X10541">
        <v>1</v>
      </c>
      <c r="Y10541">
        <v>1</v>
      </c>
      <c r="Z10541">
        <v>0.99394463319349702</v>
      </c>
      <c r="AA10541">
        <v>1</v>
      </c>
      <c r="AB10541">
        <v>0.98496804679707228</v>
      </c>
      <c r="AC10541">
        <v>1</v>
      </c>
      <c r="AD10541">
        <v>1</v>
      </c>
      <c r="AE10541">
        <v>0.98275529717097765</v>
      </c>
      <c r="AF10541">
        <v>1</v>
      </c>
      <c r="AG10541">
        <v>1</v>
      </c>
      <c r="AH10541">
        <v>0.97988685077518745</v>
      </c>
      <c r="AI10541">
        <v>1</v>
      </c>
      <c r="AJ10541">
        <v>1</v>
      </c>
      <c r="AK10541">
        <v>0.9807583178568392</v>
      </c>
    </row>
    <row r="10542" spans="1:37">
      <c r="A10542">
        <v>15</v>
      </c>
      <c r="B10542">
        <v>0.98597723419714201</v>
      </c>
      <c r="C10542">
        <v>0.98534911684175464</v>
      </c>
      <c r="D10542">
        <v>0.95685292581477088</v>
      </c>
      <c r="E10542">
        <v>0.98537285366469418</v>
      </c>
      <c r="F10542">
        <v>0.98565634748724529</v>
      </c>
      <c r="G10542">
        <v>0.97042851835946042</v>
      </c>
      <c r="H10542">
        <v>0.9513358942015171</v>
      </c>
      <c r="I10542">
        <v>0.9365326891141702</v>
      </c>
      <c r="J10542">
        <v>0.97178577308590219</v>
      </c>
      <c r="K10542">
        <v>0.96107833230107231</v>
      </c>
      <c r="L10542">
        <v>0.92852048026624834</v>
      </c>
      <c r="M10542">
        <v>0.99430569986486839</v>
      </c>
      <c r="N10542">
        <v>0.97170359206229606</v>
      </c>
      <c r="O10542">
        <v>0.94282738187153292</v>
      </c>
      <c r="P10542">
        <v>0.9979380543259937</v>
      </c>
      <c r="Q10542">
        <v>0.95734873187669234</v>
      </c>
      <c r="R10542">
        <v>0.94393635975581758</v>
      </c>
      <c r="S10542">
        <v>0.99577705785394233</v>
      </c>
      <c r="T10542">
        <v>0.92883230302676856</v>
      </c>
      <c r="U10542">
        <v>0.93857871069180598</v>
      </c>
      <c r="V10542">
        <v>1</v>
      </c>
      <c r="W10542">
        <v>0.99133596560933168</v>
      </c>
      <c r="X10542">
        <v>0.96467397497227358</v>
      </c>
      <c r="Y10542">
        <v>0.99616387504109627</v>
      </c>
      <c r="Z10542">
        <v>0.91938047700112691</v>
      </c>
      <c r="AA10542">
        <v>0.94792159866113068</v>
      </c>
      <c r="AB10542">
        <v>1</v>
      </c>
      <c r="AC10542">
        <v>0.96188423721417926</v>
      </c>
      <c r="AD10542">
        <v>0.94132845955050948</v>
      </c>
      <c r="AE10542">
        <v>1</v>
      </c>
      <c r="AF10542">
        <v>0.98981619261007658</v>
      </c>
      <c r="AG10542">
        <v>0.98281504682297571</v>
      </c>
      <c r="AH10542">
        <v>0.9741014450243537</v>
      </c>
      <c r="AI10542">
        <v>0.98816859397813617</v>
      </c>
      <c r="AJ10542">
        <v>0.98686850037812757</v>
      </c>
      <c r="AK10542">
        <v>0.97311338504303035</v>
      </c>
    </row>
    <row r="10543" spans="1:37">
      <c r="A10543">
        <v>16</v>
      </c>
      <c r="B10543">
        <v>0.9219509067855769</v>
      </c>
      <c r="C10543">
        <v>0.91853908666400341</v>
      </c>
      <c r="D10543">
        <v>0.94976537192744115</v>
      </c>
      <c r="E10543">
        <v>0.9185009242626937</v>
      </c>
      <c r="F10543">
        <v>0.91757367015839775</v>
      </c>
      <c r="G10543">
        <v>0.96370290756614041</v>
      </c>
      <c r="H10543">
        <v>0.85249941495767723</v>
      </c>
      <c r="I10543">
        <v>0.82990570063461588</v>
      </c>
      <c r="J10543">
        <v>0.96038233020212849</v>
      </c>
      <c r="K10543">
        <v>0.85352520104940488</v>
      </c>
      <c r="L10543">
        <v>0.81133388460384148</v>
      </c>
      <c r="M10543">
        <v>0.99335720354714363</v>
      </c>
      <c r="N10543">
        <v>0.87963325797538316</v>
      </c>
      <c r="O10543">
        <v>0.82504234755369343</v>
      </c>
      <c r="P10543">
        <v>0.97970611362951521</v>
      </c>
      <c r="Q10543">
        <v>0.86262065264236409</v>
      </c>
      <c r="R10543">
        <v>0.83435086602213593</v>
      </c>
      <c r="S10543">
        <v>0.99160667436553662</v>
      </c>
      <c r="T10543">
        <v>0.82093168630081059</v>
      </c>
      <c r="U10543">
        <v>0.83445960548244802</v>
      </c>
      <c r="V10543">
        <v>0.97483032852856866</v>
      </c>
      <c r="W10543">
        <v>0.9057601537598422</v>
      </c>
      <c r="X10543">
        <v>0.86846748525917716</v>
      </c>
      <c r="Y10543">
        <v>0.99575048356167728</v>
      </c>
      <c r="Z10543">
        <v>0.80837052141735533</v>
      </c>
      <c r="AA10543">
        <v>0.84554622517518718</v>
      </c>
      <c r="AB10543">
        <v>0.97852087524725717</v>
      </c>
      <c r="AC10543">
        <v>0.88483896696253617</v>
      </c>
      <c r="AD10543">
        <v>0.82432387470637714</v>
      </c>
      <c r="AE10543">
        <v>0.99284677630007501</v>
      </c>
      <c r="AF10543">
        <v>0.92358224867589145</v>
      </c>
      <c r="AG10543">
        <v>0.91503633265425421</v>
      </c>
      <c r="AH10543">
        <v>0.96776615010204936</v>
      </c>
      <c r="AI10543">
        <v>0.93196443462842227</v>
      </c>
      <c r="AJ10543">
        <v>0.92043916446634721</v>
      </c>
      <c r="AK10543">
        <v>0.96811159462510454</v>
      </c>
    </row>
    <row r="10544" spans="1:37">
      <c r="A10544">
        <v>17</v>
      </c>
      <c r="B10544">
        <v>0.80190189904976283</v>
      </c>
      <c r="C10544">
        <v>0.80127539717770535</v>
      </c>
      <c r="D10544">
        <v>0.94168734659193876</v>
      </c>
      <c r="E10544">
        <v>0.79650550349826887</v>
      </c>
      <c r="F10544">
        <v>0.79746995755271832</v>
      </c>
      <c r="G10544">
        <v>0.9526766283308632</v>
      </c>
      <c r="H10544">
        <v>0.61730383958995672</v>
      </c>
      <c r="I10544">
        <v>0.57781012089152239</v>
      </c>
      <c r="J10544">
        <v>0.72005116754411702</v>
      </c>
      <c r="K10544">
        <v>0.58402663836702362</v>
      </c>
      <c r="L10544">
        <v>0.52924152508554556</v>
      </c>
      <c r="M10544">
        <v>0.69857833524776769</v>
      </c>
      <c r="N10544">
        <v>0.6291826174328059</v>
      </c>
      <c r="O10544">
        <v>0.5413807824006186</v>
      </c>
      <c r="P10544">
        <v>0.63488040896973652</v>
      </c>
      <c r="Q10544">
        <v>0.62571863031298525</v>
      </c>
      <c r="R10544">
        <v>0.56382622857869791</v>
      </c>
      <c r="S10544">
        <v>0.68045285123417942</v>
      </c>
      <c r="T10544">
        <v>0.59027271534379189</v>
      </c>
      <c r="U10544">
        <v>0.57794334669123804</v>
      </c>
      <c r="V10544">
        <v>0.65949767826532668</v>
      </c>
      <c r="W10544">
        <v>0.66566083283041633</v>
      </c>
      <c r="X10544">
        <v>0.61948640857575799</v>
      </c>
      <c r="Y10544">
        <v>0.71133344646880881</v>
      </c>
      <c r="Z10544">
        <v>0.60285140423118344</v>
      </c>
      <c r="AA10544">
        <v>0.59703555534281694</v>
      </c>
      <c r="AB10544">
        <v>0.65678413836244076</v>
      </c>
      <c r="AC10544">
        <v>0.64637660217866821</v>
      </c>
      <c r="AD10544">
        <v>0.53678312121731098</v>
      </c>
      <c r="AE10544">
        <v>0.67940678948625566</v>
      </c>
      <c r="AF10544">
        <v>0.8000396234913143</v>
      </c>
      <c r="AG10544">
        <v>0.79592887385961852</v>
      </c>
      <c r="AH10544">
        <v>0.95937013189854004</v>
      </c>
      <c r="AI10544">
        <v>0.81207076643717313</v>
      </c>
      <c r="AJ10544">
        <v>0.80066070736084327</v>
      </c>
      <c r="AK10544">
        <v>0.95821725962880677</v>
      </c>
    </row>
    <row r="10545" spans="1:37">
      <c r="A10545">
        <v>18</v>
      </c>
      <c r="B10545">
        <v>0.51099254911458403</v>
      </c>
      <c r="C10545">
        <v>0.5092442208961544</v>
      </c>
      <c r="D10545">
        <v>0.61855415524422142</v>
      </c>
      <c r="E10545">
        <v>0.51119852350122896</v>
      </c>
      <c r="F10545">
        <v>0.51254065828274931</v>
      </c>
      <c r="G10545">
        <v>0.62235661069491854</v>
      </c>
      <c r="H10545">
        <v>0.38018904001689485</v>
      </c>
      <c r="I10545">
        <v>0.35778168161917556</v>
      </c>
      <c r="J10545">
        <v>0.43906593435774649</v>
      </c>
      <c r="K10545">
        <v>0.37189763352686711</v>
      </c>
      <c r="L10545">
        <v>0.32402318737290342</v>
      </c>
      <c r="M10545">
        <v>0.41338492754634298</v>
      </c>
      <c r="N10545">
        <v>0.41987540818889735</v>
      </c>
      <c r="O10545">
        <v>0.33425443090478141</v>
      </c>
      <c r="P10545">
        <v>0.34440009870178057</v>
      </c>
      <c r="Q10545">
        <v>0.43104096701009126</v>
      </c>
      <c r="R10545">
        <v>0.35313415997370368</v>
      </c>
      <c r="S10545">
        <v>0.37056846568138641</v>
      </c>
      <c r="T10545">
        <v>0.40698536916078615</v>
      </c>
      <c r="U10545">
        <v>0.36982343764998166</v>
      </c>
      <c r="V10545">
        <v>0.40721856781527455</v>
      </c>
      <c r="W10545">
        <v>0.47266639175841579</v>
      </c>
      <c r="X10545">
        <v>0.41638628846928305</v>
      </c>
      <c r="Y10545">
        <v>0.4310480121372478</v>
      </c>
      <c r="Z10545">
        <v>0.43956355597306823</v>
      </c>
      <c r="AA10545">
        <v>0.39134882275154392</v>
      </c>
      <c r="AB10545">
        <v>0.37692839270317346</v>
      </c>
      <c r="AC10545">
        <v>0.44786853080109162</v>
      </c>
      <c r="AD10545">
        <v>0.33208809513052495</v>
      </c>
      <c r="AE10545">
        <v>0.38431081951275381</v>
      </c>
      <c r="AF10545">
        <v>0.51411622510704058</v>
      </c>
      <c r="AG10545">
        <v>0.50467502483737803</v>
      </c>
      <c r="AH10545">
        <v>0.62897044822092485</v>
      </c>
      <c r="AI10545">
        <v>0.5163809615970264</v>
      </c>
      <c r="AJ10545">
        <v>0.5135725497946827</v>
      </c>
      <c r="AK10545">
        <v>0.62924844931599966</v>
      </c>
    </row>
    <row r="10546" spans="1:37">
      <c r="A10546">
        <v>19</v>
      </c>
      <c r="B10546">
        <v>0.30720157280640514</v>
      </c>
      <c r="C10546">
        <v>0.30620962751193392</v>
      </c>
      <c r="D10546">
        <v>0.34477675152427051</v>
      </c>
      <c r="E10546">
        <v>0.3128767059683864</v>
      </c>
      <c r="F10546">
        <v>0.31322794587139902</v>
      </c>
      <c r="G10546">
        <v>0.34652799973149423</v>
      </c>
      <c r="H10546">
        <v>0.18194245466635467</v>
      </c>
      <c r="I10546">
        <v>0.16388283303358731</v>
      </c>
      <c r="J10546">
        <v>0.15752456520106251</v>
      </c>
      <c r="K10546">
        <v>0.10074141684142662</v>
      </c>
      <c r="L10546">
        <v>0.11824964978734082</v>
      </c>
      <c r="M10546">
        <v>9.2045670679088476E-2</v>
      </c>
      <c r="N10546">
        <v>8.3840241145440864E-2</v>
      </c>
      <c r="O10546">
        <v>0.10873342796459264</v>
      </c>
      <c r="P10546">
        <v>9.0522507097979696E-2</v>
      </c>
      <c r="Q10546">
        <v>8.4814640135960392E-2</v>
      </c>
      <c r="R10546">
        <v>9.8789357817834711E-2</v>
      </c>
      <c r="S10546">
        <v>8.0899453827949219E-2</v>
      </c>
      <c r="T10546">
        <v>7.6035530996675815E-2</v>
      </c>
      <c r="U10546">
        <v>8.587136332022989E-2</v>
      </c>
      <c r="V10546">
        <v>6.5818837037987257E-2</v>
      </c>
      <c r="W10546">
        <v>7.3837642490668751E-2</v>
      </c>
      <c r="X10546">
        <v>8.2679400642502412E-2</v>
      </c>
      <c r="Y10546">
        <v>6.4057183046880156E-2</v>
      </c>
      <c r="Z10546">
        <v>6.7226173106469236E-2</v>
      </c>
      <c r="AA10546">
        <v>8.4211889151159652E-2</v>
      </c>
      <c r="AB10546">
        <v>6.4246119968215873E-2</v>
      </c>
      <c r="AC10546">
        <v>7.9322994846600561E-2</v>
      </c>
      <c r="AD10546">
        <v>0.10417080374338464</v>
      </c>
      <c r="AE10546">
        <v>8.7076984108137842E-2</v>
      </c>
      <c r="AF10546">
        <v>0.30737709591165391</v>
      </c>
      <c r="AG10546">
        <v>0.3035557340183484</v>
      </c>
      <c r="AH10546">
        <v>0.34689363659811884</v>
      </c>
      <c r="AI10546">
        <v>0.30724513523436547</v>
      </c>
      <c r="AJ10546">
        <v>0.31199269860769369</v>
      </c>
      <c r="AK10546">
        <v>0.35141503708289323</v>
      </c>
    </row>
    <row r="10547" spans="1:37">
      <c r="A10547">
        <v>20</v>
      </c>
      <c r="B10547">
        <v>0.11887510150584817</v>
      </c>
      <c r="C10547">
        <v>0.11981072297931297</v>
      </c>
      <c r="D10547">
        <v>9.1642964811201502E-2</v>
      </c>
      <c r="E10547">
        <v>0.12107115807068507</v>
      </c>
      <c r="F10547">
        <v>0.12124720350627717</v>
      </c>
      <c r="G10547">
        <v>9.2758812441884123E-2</v>
      </c>
      <c r="H10547">
        <v>0.1075564637188144</v>
      </c>
      <c r="I10547">
        <v>0.10699621459540004</v>
      </c>
      <c r="J10547">
        <v>8.2516769434220816E-2</v>
      </c>
      <c r="K10547">
        <v>8.6134020058458535E-2</v>
      </c>
      <c r="L10547">
        <v>0.10110357811148171</v>
      </c>
      <c r="M10547">
        <v>7.6936174171166216E-2</v>
      </c>
      <c r="N10547">
        <v>7.1683496608892242E-2</v>
      </c>
      <c r="O10547">
        <v>9.2967198188896857E-2</v>
      </c>
      <c r="P10547">
        <v>7.6598765742721814E-2</v>
      </c>
      <c r="Q10547">
        <v>7.2516608796766857E-2</v>
      </c>
      <c r="R10547">
        <v>8.4465007487809288E-2</v>
      </c>
      <c r="S10547">
        <v>6.7619632994573312E-2</v>
      </c>
      <c r="T10547">
        <v>6.5010461013588372E-2</v>
      </c>
      <c r="U10547">
        <v>7.3420108259092079E-2</v>
      </c>
      <c r="V10547">
        <v>5.5849910773292745E-2</v>
      </c>
      <c r="W10547">
        <v>6.313126397032405E-2</v>
      </c>
      <c r="X10547">
        <v>7.0690976726804841E-2</v>
      </c>
      <c r="Y10547">
        <v>5.3542057496558548E-2</v>
      </c>
      <c r="Z10547">
        <v>5.7478450515745468E-2</v>
      </c>
      <c r="AA10547">
        <v>7.2001256054638946E-2</v>
      </c>
      <c r="AB10547">
        <v>5.451539755532641E-2</v>
      </c>
      <c r="AC10547">
        <v>6.7821246151111222E-2</v>
      </c>
      <c r="AD10547">
        <v>8.9300267539716843E-2</v>
      </c>
      <c r="AE10547">
        <v>7.2783108278938011E-2</v>
      </c>
      <c r="AF10547">
        <v>0.1189303367711701</v>
      </c>
      <c r="AG10547">
        <v>0.11884145422297138</v>
      </c>
      <c r="AH10547">
        <v>9.2185380706376191E-2</v>
      </c>
      <c r="AI10547">
        <v>0.11874382743280977</v>
      </c>
      <c r="AJ10547">
        <v>0.12069862662972576</v>
      </c>
      <c r="AK10547">
        <v>9.9343918041343446E-2</v>
      </c>
    </row>
    <row r="10548" spans="1:37">
      <c r="A10548">
        <v>21</v>
      </c>
      <c r="B10548">
        <v>0.10163834000541362</v>
      </c>
      <c r="C10548">
        <v>0.10272077265861493</v>
      </c>
      <c r="D10548">
        <v>8.3966811087867826E-2</v>
      </c>
      <c r="E10548">
        <v>0.10351597073700153</v>
      </c>
      <c r="F10548">
        <v>0.10366648977431425</v>
      </c>
      <c r="G10548">
        <v>7.8709555371296896E-2</v>
      </c>
      <c r="H10548">
        <v>9.3257173189650738E-2</v>
      </c>
      <c r="I10548">
        <v>9.4842866226522826E-2</v>
      </c>
      <c r="J10548">
        <v>7.6198215053910293E-2</v>
      </c>
      <c r="K10548">
        <v>7.5289847986004702E-2</v>
      </c>
      <c r="L10548">
        <v>8.8374756242520044E-2</v>
      </c>
      <c r="M10548">
        <v>7.3348167084852214E-2</v>
      </c>
      <c r="N10548">
        <v>6.2658628485305207E-2</v>
      </c>
      <c r="O10548">
        <v>8.1262737006542976E-2</v>
      </c>
      <c r="P10548">
        <v>7.3443703911634003E-2</v>
      </c>
      <c r="Q10548">
        <v>6.3386852826138221E-2</v>
      </c>
      <c r="R10548">
        <v>7.3830962139905421E-2</v>
      </c>
      <c r="S10548">
        <v>6.4466113535460293E-2</v>
      </c>
      <c r="T10548">
        <v>5.6825720242608034E-2</v>
      </c>
      <c r="U10548">
        <v>6.4176602766147187E-2</v>
      </c>
      <c r="V10548">
        <v>5.3617754626284354E-2</v>
      </c>
      <c r="W10548">
        <v>5.5183111902406386E-2</v>
      </c>
      <c r="X10548">
        <v>6.1791065691942801E-2</v>
      </c>
      <c r="Y10548">
        <v>5.1045061983289543E-2</v>
      </c>
      <c r="Z10548">
        <v>5.0241981029847407E-2</v>
      </c>
      <c r="AA10548">
        <v>6.2936382389629508E-2</v>
      </c>
      <c r="AB10548">
        <v>5.2336577964124512E-2</v>
      </c>
      <c r="AC10548">
        <v>5.9282630828945339E-2</v>
      </c>
      <c r="AD10548">
        <v>7.8324449781930081E-2</v>
      </c>
      <c r="AE10548">
        <v>6.9388784203402415E-2</v>
      </c>
      <c r="AF10548">
        <v>0.11500647088671102</v>
      </c>
      <c r="AG10548">
        <v>0.10396393092608382</v>
      </c>
      <c r="AH10548">
        <v>9.0824268895804861E-2</v>
      </c>
      <c r="AI10548">
        <v>0.11482611504669094</v>
      </c>
      <c r="AJ10548">
        <v>0.10688444603822148</v>
      </c>
      <c r="AK10548">
        <v>8.5371830353349609E-2</v>
      </c>
    </row>
    <row r="10549" spans="1:37">
      <c r="A10549">
        <v>22</v>
      </c>
      <c r="B10549">
        <v>8.8842192241391574E-2</v>
      </c>
      <c r="C10549">
        <v>9.01104742764407E-2</v>
      </c>
      <c r="D10549">
        <v>8.7133072274647422E-2</v>
      </c>
      <c r="E10549">
        <v>9.0483431466719277E-2</v>
      </c>
      <c r="F10549">
        <v>9.0615000333824053E-2</v>
      </c>
      <c r="G10549">
        <v>7.5563766677676406E-2</v>
      </c>
      <c r="H10549">
        <v>8.9350232019223638E-2</v>
      </c>
      <c r="I10549">
        <v>9.2323267211992313E-2</v>
      </c>
      <c r="J10549">
        <v>8.4635852333381112E-2</v>
      </c>
      <c r="K10549">
        <v>7.5753459884893848E-2</v>
      </c>
      <c r="L10549">
        <v>9.0725031513825008E-2</v>
      </c>
      <c r="M10549">
        <v>8.4929456624565719E-2</v>
      </c>
      <c r="N10549">
        <v>6.3044461190655626E-2</v>
      </c>
      <c r="O10549">
        <v>8.1763128132575497E-2</v>
      </c>
      <c r="P10549">
        <v>8.6690234647113854E-2</v>
      </c>
      <c r="Q10549">
        <v>6.3777169714662088E-2</v>
      </c>
      <c r="R10549">
        <v>7.4285590665133155E-2</v>
      </c>
      <c r="S10549">
        <v>7.4644973567375067E-2</v>
      </c>
      <c r="T10549">
        <v>5.7175635679710735E-2</v>
      </c>
      <c r="U10549">
        <v>6.4571782693701327E-2</v>
      </c>
      <c r="V10549">
        <v>6.3556911592219059E-2</v>
      </c>
      <c r="W10549">
        <v>5.5522912658817022E-2</v>
      </c>
      <c r="X10549">
        <v>6.217155621046732E-2</v>
      </c>
      <c r="Y10549">
        <v>5.9104808612229991E-2</v>
      </c>
      <c r="Z10549">
        <v>5.0551355810807642E-2</v>
      </c>
      <c r="AA10549">
        <v>6.3323925418728125E-2</v>
      </c>
      <c r="AB10549">
        <v>6.2038242404774388E-2</v>
      </c>
      <c r="AC10549">
        <v>5.9647675171375945E-2</v>
      </c>
      <c r="AD10549">
        <v>7.9568987527304749E-2</v>
      </c>
      <c r="AE10549">
        <v>8.0344908024992265E-2</v>
      </c>
      <c r="AF10549">
        <v>0.10220295209263347</v>
      </c>
      <c r="AG10549">
        <v>9.1470090683977753E-2</v>
      </c>
      <c r="AH10549">
        <v>0.10036838491153116</v>
      </c>
      <c r="AI10549">
        <v>0.10204267503052486</v>
      </c>
      <c r="AJ10549">
        <v>9.5734910699174947E-2</v>
      </c>
      <c r="AK10549">
        <v>8.2242392241117693E-2</v>
      </c>
    </row>
    <row r="10550" spans="1:37">
      <c r="A10550">
        <v>23</v>
      </c>
      <c r="B10550">
        <v>8.9389255338851434E-2</v>
      </c>
      <c r="C10550">
        <v>9.1585028133574886E-2</v>
      </c>
      <c r="D10550">
        <v>0.10073581745015842</v>
      </c>
      <c r="E10550">
        <v>9.1040600814279768E-2</v>
      </c>
      <c r="F10550">
        <v>9.1172979842301952E-2</v>
      </c>
      <c r="G10550">
        <v>8.9571069728343888E-2</v>
      </c>
      <c r="H10550">
        <v>9.9501429786359674E-2</v>
      </c>
      <c r="I10550">
        <v>9.2180105939341797E-2</v>
      </c>
      <c r="J10550">
        <v>8.8927127978798551E-2</v>
      </c>
      <c r="K10550">
        <v>7.147953769200957E-2</v>
      </c>
      <c r="L10550">
        <v>8.5708134924584234E-2</v>
      </c>
      <c r="M10550">
        <v>8.698923847041265E-2</v>
      </c>
      <c r="N10550">
        <v>5.9487565938206491E-2</v>
      </c>
      <c r="O10550">
        <v>7.715014743946344E-2</v>
      </c>
      <c r="P10550">
        <v>8.8599398695172166E-2</v>
      </c>
      <c r="Q10550">
        <v>6.0178935898582656E-2</v>
      </c>
      <c r="R10550">
        <v>7.0094483948190442E-2</v>
      </c>
      <c r="S10550">
        <v>7.6455327330939959E-2</v>
      </c>
      <c r="T10550">
        <v>5.3949852743920217E-2</v>
      </c>
      <c r="U10550">
        <v>6.0928717736562082E-2</v>
      </c>
      <c r="V10550">
        <v>6.4925758075192935E-2</v>
      </c>
      <c r="W10550">
        <v>5.2390374435656417E-2</v>
      </c>
      <c r="X10550">
        <v>5.866390924281964E-2</v>
      </c>
      <c r="Y10550">
        <v>6.0538268999477021E-2</v>
      </c>
      <c r="Z10550">
        <v>4.769930704883045E-2</v>
      </c>
      <c r="AA10550">
        <v>5.9751263119225434E-2</v>
      </c>
      <c r="AB10550">
        <v>6.3374380801027932E-2</v>
      </c>
      <c r="AC10550">
        <v>5.62824226395938E-2</v>
      </c>
      <c r="AD10550">
        <v>7.5238234328928552E-2</v>
      </c>
      <c r="AE10550">
        <v>8.2293501475762712E-2</v>
      </c>
      <c r="AF10550">
        <v>0.10275169468817168</v>
      </c>
      <c r="AG10550">
        <v>9.2980168003815339E-2</v>
      </c>
      <c r="AH10550">
        <v>0.11405164194320491</v>
      </c>
      <c r="AI10550">
        <v>0.10259055707507836</v>
      </c>
      <c r="AJ10550">
        <v>0.10182144253388456</v>
      </c>
      <c r="AK10550">
        <v>0.10326311253535314</v>
      </c>
    </row>
    <row r="10551" spans="1:37">
      <c r="A10551">
        <v>24</v>
      </c>
      <c r="B10551">
        <v>9.7659310757482923E-2</v>
      </c>
      <c r="C10551">
        <v>9.0557974644603828E-2</v>
      </c>
      <c r="D10551">
        <v>0.10898095101496261</v>
      </c>
      <c r="E10551">
        <v>8.5904195891456439E-2</v>
      </c>
      <c r="F10551">
        <v>8.6029106248521614E-2</v>
      </c>
      <c r="G10551">
        <v>9.1500191844291076E-2</v>
      </c>
      <c r="H10551">
        <v>8.8880771228474723E-2</v>
      </c>
      <c r="I10551">
        <v>7.7437645585857431E-2</v>
      </c>
      <c r="J10551">
        <v>0.11029246075371978</v>
      </c>
      <c r="K10551">
        <v>5.4995961505724514E-2</v>
      </c>
      <c r="L10551">
        <v>7.0750590419217399E-2</v>
      </c>
      <c r="M10551">
        <v>0.10324822613746884</v>
      </c>
      <c r="N10551">
        <v>4.7909570459683505E-2</v>
      </c>
      <c r="O10551">
        <v>6.2828406109619248E-2</v>
      </c>
      <c r="P10551">
        <v>0.10306151339900921</v>
      </c>
      <c r="Q10551">
        <v>4.8466379892174956E-2</v>
      </c>
      <c r="R10551">
        <v>5.7598334406402982E-2</v>
      </c>
      <c r="S10551">
        <v>9.0745442361402084E-2</v>
      </c>
      <c r="T10551">
        <v>4.3449655916486848E-2</v>
      </c>
      <c r="U10551">
        <v>4.9785513848979487E-2</v>
      </c>
      <c r="V10551">
        <v>7.5119307230529675E-2</v>
      </c>
      <c r="W10551">
        <v>4.0308864729212419E-2</v>
      </c>
      <c r="X10551">
        <v>4.8150735395597583E-2</v>
      </c>
      <c r="Y10551">
        <v>7.185335792719777E-2</v>
      </c>
      <c r="Z10551">
        <v>4.0131709867685876E-2</v>
      </c>
      <c r="AA10551">
        <v>4.9043224311865995E-2</v>
      </c>
      <c r="AB10551">
        <v>7.3391456322169465E-2</v>
      </c>
      <c r="AC10551">
        <v>4.7353095794670154E-2</v>
      </c>
      <c r="AD10551">
        <v>6.2102205845527406E-2</v>
      </c>
      <c r="AE10551">
        <v>9.5532063790943145E-2</v>
      </c>
      <c r="AF10551">
        <v>9.7704688114662971E-2</v>
      </c>
      <c r="AG10551">
        <v>8.8049717069868208E-2</v>
      </c>
      <c r="AH10551">
        <v>0.11598646238193207</v>
      </c>
      <c r="AI10551">
        <v>9.7551465335431894E-2</v>
      </c>
      <c r="AJ10551">
        <v>9.8542956432685236E-2</v>
      </c>
      <c r="AK10551">
        <v>0.11227361834359029</v>
      </c>
    </row>
    <row r="10561" spans="1:49">
      <c r="A10561" t="s">
        <v>372</v>
      </c>
      <c r="D10561">
        <v>2015</v>
      </c>
      <c r="F10561" t="s">
        <v>0</v>
      </c>
      <c r="G10561" s="168">
        <v>1082291.4930000203</v>
      </c>
      <c r="H10561" t="s">
        <v>102</v>
      </c>
      <c r="K10561" t="s">
        <v>1</v>
      </c>
      <c r="L10561" t="s">
        <v>103</v>
      </c>
    </row>
    <row r="10562" spans="1:49">
      <c r="A10562">
        <v>1265</v>
      </c>
      <c r="B10562" t="s">
        <v>104</v>
      </c>
      <c r="F10562" t="s">
        <v>3</v>
      </c>
      <c r="G10562">
        <v>0</v>
      </c>
      <c r="H10562" t="s">
        <v>102</v>
      </c>
      <c r="K10562" t="s">
        <v>4</v>
      </c>
      <c r="L10562" t="s">
        <v>103</v>
      </c>
      <c r="N10562" t="s">
        <v>105</v>
      </c>
    </row>
    <row r="10563" spans="1:49">
      <c r="B10563">
        <v>1</v>
      </c>
      <c r="C10563" t="s">
        <v>5</v>
      </c>
      <c r="D10563" t="s">
        <v>6</v>
      </c>
      <c r="E10563">
        <v>2</v>
      </c>
      <c r="F10563" t="s">
        <v>7</v>
      </c>
      <c r="G10563" t="s">
        <v>8</v>
      </c>
      <c r="H10563">
        <v>3</v>
      </c>
      <c r="I10563" t="s">
        <v>9</v>
      </c>
      <c r="J10563" t="s">
        <v>10</v>
      </c>
      <c r="K10563">
        <v>4</v>
      </c>
      <c r="L10563" t="s">
        <v>11</v>
      </c>
      <c r="M10563" t="s">
        <v>12</v>
      </c>
      <c r="N10563">
        <v>5</v>
      </c>
      <c r="O10563" t="s">
        <v>13</v>
      </c>
      <c r="P10563" t="s">
        <v>13</v>
      </c>
      <c r="Q10563">
        <v>6</v>
      </c>
      <c r="R10563" t="s">
        <v>14</v>
      </c>
      <c r="S10563" t="s">
        <v>87</v>
      </c>
      <c r="T10563">
        <v>7</v>
      </c>
      <c r="U10563" t="s">
        <v>15</v>
      </c>
      <c r="V10563" t="s">
        <v>88</v>
      </c>
      <c r="W10563">
        <v>8</v>
      </c>
      <c r="X10563" t="s">
        <v>89</v>
      </c>
      <c r="Y10563" t="s">
        <v>90</v>
      </c>
      <c r="Z10563">
        <v>9</v>
      </c>
      <c r="AA10563" t="s">
        <v>91</v>
      </c>
      <c r="AB10563" t="s">
        <v>92</v>
      </c>
      <c r="AC10563">
        <v>10</v>
      </c>
      <c r="AD10563" t="s">
        <v>93</v>
      </c>
      <c r="AE10563" t="s">
        <v>94</v>
      </c>
      <c r="AF10563">
        <v>11</v>
      </c>
      <c r="AG10563" t="s">
        <v>95</v>
      </c>
      <c r="AH10563" t="s">
        <v>96</v>
      </c>
      <c r="AI10563">
        <v>12</v>
      </c>
      <c r="AJ10563" t="s">
        <v>97</v>
      </c>
      <c r="AK10563" t="s">
        <v>98</v>
      </c>
    </row>
    <row r="10564" spans="1:49">
      <c r="B10564">
        <v>31</v>
      </c>
      <c r="E10564">
        <v>28</v>
      </c>
      <c r="H10564">
        <v>31</v>
      </c>
      <c r="K10564">
        <v>30</v>
      </c>
      <c r="N10564">
        <v>31</v>
      </c>
      <c r="Q10564">
        <v>30</v>
      </c>
      <c r="T10564">
        <v>31</v>
      </c>
      <c r="W10564">
        <v>31</v>
      </c>
      <c r="Z10564">
        <v>30</v>
      </c>
      <c r="AC10564">
        <v>31</v>
      </c>
      <c r="AF10564">
        <v>30</v>
      </c>
      <c r="AI10564">
        <v>31</v>
      </c>
    </row>
    <row r="10565" spans="1:49">
      <c r="A10565" t="s">
        <v>16</v>
      </c>
      <c r="B10565" t="s">
        <v>17</v>
      </c>
      <c r="C10565" t="s">
        <v>18</v>
      </c>
      <c r="D10565" t="s">
        <v>19</v>
      </c>
      <c r="E10565" t="s">
        <v>17</v>
      </c>
      <c r="F10565" t="s">
        <v>18</v>
      </c>
      <c r="G10565" t="s">
        <v>19</v>
      </c>
      <c r="H10565" t="s">
        <v>17</v>
      </c>
      <c r="I10565" t="s">
        <v>18</v>
      </c>
      <c r="J10565" t="s">
        <v>19</v>
      </c>
      <c r="K10565" t="s">
        <v>17</v>
      </c>
      <c r="L10565" t="s">
        <v>18</v>
      </c>
      <c r="M10565" t="s">
        <v>19</v>
      </c>
      <c r="N10565" t="s">
        <v>17</v>
      </c>
      <c r="O10565" t="s">
        <v>18</v>
      </c>
      <c r="P10565" t="s">
        <v>19</v>
      </c>
      <c r="Q10565" t="s">
        <v>17</v>
      </c>
      <c r="R10565" t="s">
        <v>18</v>
      </c>
      <c r="S10565" t="s">
        <v>19</v>
      </c>
      <c r="T10565" t="s">
        <v>17</v>
      </c>
      <c r="U10565" t="s">
        <v>18</v>
      </c>
      <c r="V10565" t="s">
        <v>19</v>
      </c>
      <c r="W10565" t="s">
        <v>17</v>
      </c>
      <c r="X10565" t="s">
        <v>18</v>
      </c>
      <c r="Y10565" t="s">
        <v>19</v>
      </c>
      <c r="Z10565" t="s">
        <v>17</v>
      </c>
      <c r="AA10565" t="s">
        <v>18</v>
      </c>
      <c r="AB10565" t="s">
        <v>19</v>
      </c>
      <c r="AC10565" t="s">
        <v>17</v>
      </c>
      <c r="AD10565" t="s">
        <v>18</v>
      </c>
      <c r="AE10565" t="s">
        <v>19</v>
      </c>
      <c r="AF10565" t="s">
        <v>17</v>
      </c>
      <c r="AG10565" t="s">
        <v>18</v>
      </c>
      <c r="AH10565" t="s">
        <v>19</v>
      </c>
      <c r="AI10565" t="s">
        <v>17</v>
      </c>
      <c r="AJ10565" t="s">
        <v>18</v>
      </c>
      <c r="AK10565" t="s">
        <v>19</v>
      </c>
    </row>
    <row r="10566" spans="1:49">
      <c r="B10566" s="169">
        <v>7.589201782990368E-2</v>
      </c>
      <c r="C10566" s="170">
        <v>1.0363228071759061</v>
      </c>
      <c r="D10566" s="170">
        <v>0.70822862499956374</v>
      </c>
      <c r="E10566" s="169">
        <v>6.8358132211763373E-2</v>
      </c>
      <c r="F10566" s="170">
        <v>1.0223693542055836</v>
      </c>
      <c r="G10566" s="170">
        <v>0.68177602732470532</v>
      </c>
      <c r="H10566" s="169">
        <v>7.7455149394507622E-2</v>
      </c>
      <c r="I10566" s="170">
        <v>1.0444480365043625</v>
      </c>
      <c r="J10566" s="170">
        <v>0.69653436343063135</v>
      </c>
      <c r="K10566" s="169">
        <v>7.6295956678104584E-2</v>
      </c>
      <c r="L10566" s="170">
        <v>1.0910247692422372</v>
      </c>
      <c r="M10566" s="170">
        <v>0.71689557376505009</v>
      </c>
      <c r="N10566" s="169">
        <v>8.2822022573253107E-2</v>
      </c>
      <c r="O10566" s="170">
        <v>1.3118941420274142</v>
      </c>
      <c r="P10566" s="170">
        <v>0.63148871830922682</v>
      </c>
      <c r="Q10566" s="169">
        <v>8.5896255702933036E-2</v>
      </c>
      <c r="R10566" s="170">
        <v>1.1875857019380591</v>
      </c>
      <c r="S10566" s="170">
        <v>0.68006627559529542</v>
      </c>
      <c r="T10566" s="169">
        <v>0.10077475427576631</v>
      </c>
      <c r="U10566" s="170">
        <v>1.2026619910845384</v>
      </c>
      <c r="V10566" s="170">
        <v>0.69338506727989946</v>
      </c>
      <c r="W10566" s="169">
        <v>0.10716840224119907</v>
      </c>
      <c r="X10566" s="170">
        <v>1.1642022831728487</v>
      </c>
      <c r="Y10566" s="170">
        <v>0.66618656512978647</v>
      </c>
      <c r="Z10566" s="169">
        <v>9.9642952273354693E-2</v>
      </c>
      <c r="AA10566" s="170">
        <v>1.3371550308198115</v>
      </c>
      <c r="AB10566" s="170">
        <v>0.6460032617289837</v>
      </c>
      <c r="AC10566" s="169">
        <v>7.9210119627063535E-2</v>
      </c>
      <c r="AD10566" s="170">
        <v>1.2617378236095749</v>
      </c>
      <c r="AE10566" s="170">
        <v>0.6663762219374052</v>
      </c>
      <c r="AF10566" s="169">
        <v>6.9284706188651499E-2</v>
      </c>
      <c r="AG10566" s="170">
        <v>1.0921754701577482</v>
      </c>
      <c r="AH10566" s="170">
        <v>0.6962731533462454</v>
      </c>
      <c r="AI10566" s="169">
        <v>7.7199531003499647E-2</v>
      </c>
      <c r="AJ10566" s="170">
        <v>1.0196202269200667</v>
      </c>
      <c r="AK10566" s="170">
        <v>0.69021170052072212</v>
      </c>
      <c r="AN10566" s="93">
        <f>1/($T10566*(1/$T10564)*(1/(5/7+2/7*$V10566))*$T10576/SUM($T10568:$T10591))</f>
        <v>4050.2206015824786</v>
      </c>
      <c r="AO10566" s="93">
        <f>1/(T10566*(1/T10564)*(1/(5/7+2/7*V10566)))</f>
        <v>280.66818859578655</v>
      </c>
      <c r="AP10566" s="93"/>
      <c r="AR10566" s="217">
        <f>CHOOSE($AV$3,C10566,F10566,I10566,L10566,O10566,R10566,U10566,X10566,AA10566,AD10566,AG10566,AJ10566)</f>
        <v>1.2026619910845384</v>
      </c>
      <c r="AS10566" s="92"/>
      <c r="AT10566" s="92"/>
      <c r="AV10566" s="151">
        <f>AN10566/AR10566</f>
        <v>3367.7131493363854</v>
      </c>
      <c r="AW10566" s="152">
        <f>AO10566/AR10566</f>
        <v>233.37246098771703</v>
      </c>
    </row>
    <row r="10567" spans="1:49">
      <c r="A10567" t="s">
        <v>20</v>
      </c>
      <c r="B10567" t="s">
        <v>21</v>
      </c>
      <c r="C10567" t="s">
        <v>22</v>
      </c>
      <c r="D10567" t="s">
        <v>23</v>
      </c>
      <c r="E10567" t="s">
        <v>21</v>
      </c>
      <c r="F10567" t="s">
        <v>22</v>
      </c>
      <c r="G10567" t="s">
        <v>23</v>
      </c>
      <c r="H10567" t="s">
        <v>21</v>
      </c>
      <c r="I10567" t="s">
        <v>22</v>
      </c>
      <c r="J10567" t="s">
        <v>23</v>
      </c>
      <c r="K10567" t="s">
        <v>21</v>
      </c>
      <c r="L10567" t="s">
        <v>22</v>
      </c>
      <c r="M10567" t="s">
        <v>23</v>
      </c>
      <c r="N10567" t="s">
        <v>21</v>
      </c>
      <c r="O10567" t="s">
        <v>22</v>
      </c>
      <c r="P10567" t="s">
        <v>23</v>
      </c>
      <c r="Q10567" t="s">
        <v>21</v>
      </c>
      <c r="R10567" t="s">
        <v>22</v>
      </c>
      <c r="S10567" t="s">
        <v>23</v>
      </c>
      <c r="T10567" t="s">
        <v>21</v>
      </c>
      <c r="U10567" t="s">
        <v>22</v>
      </c>
      <c r="V10567" t="s">
        <v>23</v>
      </c>
      <c r="W10567" t="s">
        <v>21</v>
      </c>
      <c r="X10567" t="s">
        <v>22</v>
      </c>
      <c r="Y10567" t="s">
        <v>23</v>
      </c>
      <c r="Z10567" t="s">
        <v>21</v>
      </c>
      <c r="AA10567" t="s">
        <v>22</v>
      </c>
      <c r="AB10567" t="s">
        <v>23</v>
      </c>
      <c r="AC10567" t="s">
        <v>21</v>
      </c>
      <c r="AD10567" t="s">
        <v>22</v>
      </c>
      <c r="AE10567" t="s">
        <v>23</v>
      </c>
      <c r="AF10567" t="s">
        <v>21</v>
      </c>
      <c r="AG10567" t="s">
        <v>22</v>
      </c>
      <c r="AH10567" t="s">
        <v>23</v>
      </c>
      <c r="AI10567" t="s">
        <v>21</v>
      </c>
      <c r="AJ10567" t="s">
        <v>22</v>
      </c>
      <c r="AK10567" t="s">
        <v>23</v>
      </c>
    </row>
    <row r="10568" spans="1:49">
      <c r="A10568">
        <v>1</v>
      </c>
      <c r="B10568">
        <v>0.11870507961802762</v>
      </c>
      <c r="C10568">
        <v>9.4470951434226708E-2</v>
      </c>
      <c r="D10568">
        <v>0.11762748633334975</v>
      </c>
      <c r="E10568">
        <v>0.11850201884253028</v>
      </c>
      <c r="F10568">
        <v>7.9438776240163225E-2</v>
      </c>
      <c r="G10568">
        <v>9.8324339325064708E-2</v>
      </c>
      <c r="H10568">
        <v>9.6839621287070562E-2</v>
      </c>
      <c r="I10568">
        <v>7.862723023406952E-2</v>
      </c>
      <c r="J10568">
        <v>9.3464878157592621E-2</v>
      </c>
      <c r="K10568">
        <v>5.14936183974447E-2</v>
      </c>
      <c r="L10568">
        <v>7.1326335053027573E-2</v>
      </c>
      <c r="M10568">
        <v>7.8698089512819272E-2</v>
      </c>
      <c r="N10568">
        <v>3.7202521456222583E-2</v>
      </c>
      <c r="O10568">
        <v>5.3109099482410729E-2</v>
      </c>
      <c r="P10568">
        <v>8.6265649677730691E-2</v>
      </c>
      <c r="Q10568">
        <v>3.9099896729313063E-2</v>
      </c>
      <c r="R10568">
        <v>4.8703192299160175E-2</v>
      </c>
      <c r="S10568">
        <v>6.5543838462257281E-2</v>
      </c>
      <c r="T10568">
        <v>3.4022954188217318E-2</v>
      </c>
      <c r="U10568">
        <v>4.1237462526213638E-2</v>
      </c>
      <c r="V10568">
        <v>5.3305509907897689E-2</v>
      </c>
      <c r="W10568">
        <v>3.3219894782946062E-2</v>
      </c>
      <c r="X10568">
        <v>3.8764100549068148E-2</v>
      </c>
      <c r="Y10568">
        <v>5.163577467819664E-2</v>
      </c>
      <c r="Z10568">
        <v>3.058427449672509E-2</v>
      </c>
      <c r="AA10568">
        <v>4.0449418093277831E-2</v>
      </c>
      <c r="AB10568">
        <v>5.6162956263066603E-2</v>
      </c>
      <c r="AC10568">
        <v>4.1852853382687058E-2</v>
      </c>
      <c r="AD10568">
        <v>5.7090949712787276E-2</v>
      </c>
      <c r="AE10568">
        <v>8.2519211444208526E-2</v>
      </c>
      <c r="AF10568">
        <v>0.11850201884253028</v>
      </c>
      <c r="AG10568">
        <v>8.327554816507593E-2</v>
      </c>
      <c r="AH10568">
        <v>0.10319667231277012</v>
      </c>
      <c r="AI10568">
        <v>0.12035578957728459</v>
      </c>
      <c r="AJ10568">
        <v>9.190848061276044E-2</v>
      </c>
      <c r="AK10568">
        <v>0.12244594855509515</v>
      </c>
    </row>
    <row r="10569" spans="1:49">
      <c r="A10569">
        <v>2</v>
      </c>
      <c r="B10569">
        <v>0.11423174771378766</v>
      </c>
      <c r="C10569">
        <v>0.10018107907026418</v>
      </c>
      <c r="D10569">
        <v>0.12085390888419352</v>
      </c>
      <c r="E10569">
        <v>0.11403633916554509</v>
      </c>
      <c r="F10569">
        <v>8.3171871524813659E-2</v>
      </c>
      <c r="G10569">
        <v>0.102561231611283</v>
      </c>
      <c r="H10569">
        <v>9.2587323506148733E-2</v>
      </c>
      <c r="I10569">
        <v>7.4293545427099955E-2</v>
      </c>
      <c r="J10569">
        <v>9.7311387735782309E-2</v>
      </c>
      <c r="K10569">
        <v>4.8018181254347064E-2</v>
      </c>
      <c r="L10569">
        <v>6.9457898670583954E-2</v>
      </c>
      <c r="M10569">
        <v>8.334807807665251E-2</v>
      </c>
      <c r="N10569">
        <v>3.4691627312255051E-2</v>
      </c>
      <c r="O10569">
        <v>4.9524629353452067E-2</v>
      </c>
      <c r="P10569">
        <v>7.5042142097415984E-2</v>
      </c>
      <c r="Q10569">
        <v>3.6460943833528998E-2</v>
      </c>
      <c r="R10569">
        <v>4.5416088211863659E-2</v>
      </c>
      <c r="S10569">
        <v>6.1781908712102138E-2</v>
      </c>
      <c r="T10569">
        <v>3.1726657241458039E-2</v>
      </c>
      <c r="U10569">
        <v>3.8454239800544569E-2</v>
      </c>
      <c r="V10569">
        <v>5.0287526428881721E-2</v>
      </c>
      <c r="W10569">
        <v>3.0977798387091013E-2</v>
      </c>
      <c r="X10569">
        <v>3.61478114037381E-2</v>
      </c>
      <c r="Y10569">
        <v>4.8672106978965506E-2</v>
      </c>
      <c r="Z10569">
        <v>2.8520062913064331E-2</v>
      </c>
      <c r="AA10569">
        <v>3.771938251929613E-2</v>
      </c>
      <c r="AB10569">
        <v>5.2983193525077701E-2</v>
      </c>
      <c r="AC10569">
        <v>3.902809634059836E-2</v>
      </c>
      <c r="AD10569">
        <v>5.3278357373416851E-2</v>
      </c>
      <c r="AE10569">
        <v>7.7782969506378336E-2</v>
      </c>
      <c r="AF10569">
        <v>0.11403633916554509</v>
      </c>
      <c r="AG10569">
        <v>8.1424310243960837E-2</v>
      </c>
      <c r="AH10569">
        <v>0.12340413551433993</v>
      </c>
      <c r="AI10569">
        <v>0.11582025162803666</v>
      </c>
      <c r="AJ10569">
        <v>8.9747203088274718E-2</v>
      </c>
      <c r="AK10569">
        <v>0.1180058517195333</v>
      </c>
    </row>
    <row r="10570" spans="1:49">
      <c r="A10570">
        <v>3</v>
      </c>
      <c r="B10570">
        <v>0.11000109204305078</v>
      </c>
      <c r="C10570">
        <v>9.8406751252589769E-2</v>
      </c>
      <c r="D10570">
        <v>0.11616983042663011</v>
      </c>
      <c r="E10570">
        <v>0.10981292059219382</v>
      </c>
      <c r="F10570">
        <v>8.9914898173924396E-2</v>
      </c>
      <c r="G10570">
        <v>0.11525404867755104</v>
      </c>
      <c r="H10570">
        <v>9.1254728038278513E-2</v>
      </c>
      <c r="I10570">
        <v>8.6184223245742583E-2</v>
      </c>
      <c r="J10570">
        <v>0.11353051908837181</v>
      </c>
      <c r="K10570">
        <v>5.1576683338723332E-2</v>
      </c>
      <c r="L10570">
        <v>8.5344612499178851E-2</v>
      </c>
      <c r="M10570">
        <v>9.2457452424827002E-2</v>
      </c>
      <c r="N10570">
        <v>3.7717822867540329E-2</v>
      </c>
      <c r="O10570">
        <v>5.3416486643565235E-2</v>
      </c>
      <c r="P10570">
        <v>8.1909080431278244E-2</v>
      </c>
      <c r="Q10570">
        <v>3.9499355819656419E-2</v>
      </c>
      <c r="R10570">
        <v>4.8982164760592931E-2</v>
      </c>
      <c r="S10570">
        <v>6.1841213018673076E-2</v>
      </c>
      <c r="T10570">
        <v>3.5060605262310578E-2</v>
      </c>
      <c r="U10570">
        <v>4.1883801055936219E-2</v>
      </c>
      <c r="V10570">
        <v>5.0883373666393589E-2</v>
      </c>
      <c r="W10570">
        <v>3.4400246359094097E-2</v>
      </c>
      <c r="X10570">
        <v>3.967681218162139E-2</v>
      </c>
      <c r="Y10570">
        <v>4.9471730951828136E-2</v>
      </c>
      <c r="Z10570">
        <v>3.3253014584332392E-2</v>
      </c>
      <c r="AA10570">
        <v>4.1532185548459881E-2</v>
      </c>
      <c r="AB10570">
        <v>5.3491683400867386E-2</v>
      </c>
      <c r="AC10570">
        <v>4.208059829398357E-2</v>
      </c>
      <c r="AD10570">
        <v>5.713143414853758E-2</v>
      </c>
      <c r="AE10570">
        <v>7.7722635214176689E-2</v>
      </c>
      <c r="AF10570">
        <v>0.10981292059219382</v>
      </c>
      <c r="AG10570">
        <v>9.3633170791832004E-2</v>
      </c>
      <c r="AH10570">
        <v>0.11829776200855491</v>
      </c>
      <c r="AI10570">
        <v>0.11153076456211145</v>
      </c>
      <c r="AJ10570">
        <v>9.2586689388028456E-2</v>
      </c>
      <c r="AK10570">
        <v>0.12187549366288748</v>
      </c>
    </row>
    <row r="10571" spans="1:49">
      <c r="A10571">
        <v>4</v>
      </c>
      <c r="B10571">
        <v>0.1019240180712902</v>
      </c>
      <c r="C10571">
        <v>0.10337546689429074</v>
      </c>
      <c r="D10571">
        <v>0.12594939825898108</v>
      </c>
      <c r="E10571">
        <v>0.11414131897711977</v>
      </c>
      <c r="F10571">
        <v>9.1565428775941038E-2</v>
      </c>
      <c r="G10571">
        <v>0.11517436652690234</v>
      </c>
      <c r="H10571">
        <v>0.10071210978185112</v>
      </c>
      <c r="I10571">
        <v>0.10075426787644985</v>
      </c>
      <c r="J10571">
        <v>0.12464568042959037</v>
      </c>
      <c r="K10571">
        <v>7.236063917918549E-2</v>
      </c>
      <c r="L10571">
        <v>0.10336182060353757</v>
      </c>
      <c r="M10571">
        <v>0.11633027074225756</v>
      </c>
      <c r="N10571">
        <v>4.4455148773278573E-2</v>
      </c>
      <c r="O10571">
        <v>6.0744603419159583E-2</v>
      </c>
      <c r="P10571">
        <v>9.333257548606165E-2</v>
      </c>
      <c r="Q10571">
        <v>4.6555064804878948E-2</v>
      </c>
      <c r="R10571">
        <v>5.6358008088058742E-2</v>
      </c>
      <c r="S10571">
        <v>6.8501865390006689E-2</v>
      </c>
      <c r="T10571">
        <v>4.3026662802916546E-2</v>
      </c>
      <c r="U10571">
        <v>4.9609505820735637E-2</v>
      </c>
      <c r="V10571">
        <v>5.7145366491256268E-2</v>
      </c>
      <c r="W10571">
        <v>4.2191852859030154E-2</v>
      </c>
      <c r="X10571">
        <v>4.7997578806985963E-2</v>
      </c>
      <c r="Y10571">
        <v>5.6818984084915682E-2</v>
      </c>
      <c r="Z10571">
        <v>7.6913918166969589E-2</v>
      </c>
      <c r="AA10571">
        <v>5.553595311189382E-2</v>
      </c>
      <c r="AB10571">
        <v>5.9061031032397744E-2</v>
      </c>
      <c r="AC10571">
        <v>4.8124390129733581E-2</v>
      </c>
      <c r="AD10571">
        <v>6.4334807963506893E-2</v>
      </c>
      <c r="AE10571">
        <v>8.4031591035396772E-2</v>
      </c>
      <c r="AF10571">
        <v>0.11935531628532975</v>
      </c>
      <c r="AG10571">
        <v>0.10449233881216134</v>
      </c>
      <c r="AH10571">
        <v>0.1265600170758073</v>
      </c>
      <c r="AI10571">
        <v>0.12060457435931082</v>
      </c>
      <c r="AJ10571">
        <v>0.10044671127499706</v>
      </c>
      <c r="AK10571">
        <v>0.12448338389791493</v>
      </c>
    </row>
    <row r="10572" spans="1:49">
      <c r="A10572">
        <v>5</v>
      </c>
      <c r="B10572">
        <v>0.15571994623373228</v>
      </c>
      <c r="C10572">
        <v>0.12620083438238849</v>
      </c>
      <c r="D10572">
        <v>0.16032593354242217</v>
      </c>
      <c r="E10572">
        <v>0.14070659488559892</v>
      </c>
      <c r="F10572">
        <v>0.10990574156601408</v>
      </c>
      <c r="G10572">
        <v>0.13785424211284092</v>
      </c>
      <c r="H10572">
        <v>0.14005956871415631</v>
      </c>
      <c r="I10572">
        <v>0.15504783561146751</v>
      </c>
      <c r="J10572">
        <v>0.1426955762419547</v>
      </c>
      <c r="K10572">
        <v>0.11907193202408217</v>
      </c>
      <c r="L10572">
        <v>0.17437859977008063</v>
      </c>
      <c r="M10572">
        <v>0.13517189493687093</v>
      </c>
      <c r="N10572">
        <v>8.0984737796398337E-2</v>
      </c>
      <c r="O10572">
        <v>0.11517286329941223</v>
      </c>
      <c r="P10572">
        <v>9.9545344265280236E-2</v>
      </c>
      <c r="Q10572">
        <v>8.1451810937274008E-2</v>
      </c>
      <c r="R10572">
        <v>0.1016788199907695</v>
      </c>
      <c r="S10572">
        <v>6.9895217077723393E-2</v>
      </c>
      <c r="T10572">
        <v>0.11529342547791956</v>
      </c>
      <c r="U10572">
        <v>9.6368058830352238E-2</v>
      </c>
      <c r="V10572">
        <v>8.1933730937947105E-2</v>
      </c>
      <c r="W10572">
        <v>0.14679729605175254</v>
      </c>
      <c r="X10572">
        <v>0.11754863497621029</v>
      </c>
      <c r="Y10572">
        <v>0.11421748790464917</v>
      </c>
      <c r="Z10572">
        <v>0.20487135515030003</v>
      </c>
      <c r="AA10572">
        <v>0.13401931805287293</v>
      </c>
      <c r="AB10572">
        <v>8.0799086623359606E-2</v>
      </c>
      <c r="AC10572">
        <v>8.6978752209935783E-2</v>
      </c>
      <c r="AD10572">
        <v>0.1185827759724034</v>
      </c>
      <c r="AE10572">
        <v>8.5721621598067704E-2</v>
      </c>
      <c r="AF10572">
        <v>0.15142664872139974</v>
      </c>
      <c r="AG10572">
        <v>0.12534701149970376</v>
      </c>
      <c r="AH10572">
        <v>0.15005627552286477</v>
      </c>
      <c r="AI10572">
        <v>0.14773305119498714</v>
      </c>
      <c r="AJ10572">
        <v>0.12525057445365115</v>
      </c>
      <c r="AK10572">
        <v>0.17065309996665035</v>
      </c>
    </row>
    <row r="10573" spans="1:49">
      <c r="A10573">
        <v>6</v>
      </c>
      <c r="B10573">
        <v>0.23369451646086378</v>
      </c>
      <c r="C10573">
        <v>0.2070593739302726</v>
      </c>
      <c r="D10573">
        <v>0.20088984878096242</v>
      </c>
      <c r="E10573">
        <v>0.22350336473755048</v>
      </c>
      <c r="F10573">
        <v>0.1967246484005635</v>
      </c>
      <c r="G10573">
        <v>0.17194515120375001</v>
      </c>
      <c r="H10573">
        <v>0.31187041063779247</v>
      </c>
      <c r="I10573">
        <v>0.45978644630409854</v>
      </c>
      <c r="J10573">
        <v>0.50226737322024129</v>
      </c>
      <c r="K10573">
        <v>0.42889862533059842</v>
      </c>
      <c r="L10573">
        <v>0.53227670620161827</v>
      </c>
      <c r="M10573">
        <v>0.54858788514348433</v>
      </c>
      <c r="N10573">
        <v>0.30124088420601169</v>
      </c>
      <c r="O10573">
        <v>0.42985404421440487</v>
      </c>
      <c r="P10573">
        <v>0.48977090382233957</v>
      </c>
      <c r="Q10573">
        <v>0.3149512071233227</v>
      </c>
      <c r="R10573">
        <v>0.39262624218095049</v>
      </c>
      <c r="S10573">
        <v>0.4263536357733162</v>
      </c>
      <c r="T10573">
        <v>0.28629217561329712</v>
      </c>
      <c r="U10573">
        <v>0.33685086306875578</v>
      </c>
      <c r="V10573">
        <v>0.32547897033808743</v>
      </c>
      <c r="W10573">
        <v>0.28831016095508449</v>
      </c>
      <c r="X10573">
        <v>0.32353656164626832</v>
      </c>
      <c r="Y10573">
        <v>0.34260640416499127</v>
      </c>
      <c r="Z10573">
        <v>0.33809193964187451</v>
      </c>
      <c r="AA10573">
        <v>0.34501082456743676</v>
      </c>
      <c r="AB10573">
        <v>0.34728724506898628</v>
      </c>
      <c r="AC10573">
        <v>0.33712638132239675</v>
      </c>
      <c r="AD10573">
        <v>0.44416213596554954</v>
      </c>
      <c r="AE10573">
        <v>0.53487556722614449</v>
      </c>
      <c r="AF10573">
        <v>0.23116285329744285</v>
      </c>
      <c r="AG10573">
        <v>0.19918585742517741</v>
      </c>
      <c r="AH10573">
        <v>0.17260576950148201</v>
      </c>
      <c r="AI10573">
        <v>0.22441754288120119</v>
      </c>
      <c r="AJ10573">
        <v>0.20239589001005559</v>
      </c>
      <c r="AK10573">
        <v>0.190015486668908</v>
      </c>
    </row>
    <row r="10574" spans="1:49">
      <c r="A10574">
        <v>7</v>
      </c>
      <c r="B10574">
        <v>0.53671219542447446</v>
      </c>
      <c r="C10574">
        <v>0.54428825843298856</v>
      </c>
      <c r="D10574">
        <v>0.56708100050330257</v>
      </c>
      <c r="E10574">
        <v>0.55551278600269183</v>
      </c>
      <c r="F10574">
        <v>0.54650533636877197</v>
      </c>
      <c r="G10574">
        <v>0.5547313337692954</v>
      </c>
      <c r="H10574">
        <v>0.63375160211649051</v>
      </c>
      <c r="I10574">
        <v>0.81617755317835805</v>
      </c>
      <c r="J10574">
        <v>0.88567651235289957</v>
      </c>
      <c r="K10574">
        <v>0.71560889924554871</v>
      </c>
      <c r="L10574">
        <v>0.87543733185755934</v>
      </c>
      <c r="M10574">
        <v>0.90014787898665471</v>
      </c>
      <c r="N10574">
        <v>0.50712780275158142</v>
      </c>
      <c r="O10574">
        <v>0.72551063278577088</v>
      </c>
      <c r="P10574">
        <v>0.84739061079858657</v>
      </c>
      <c r="Q10574">
        <v>0.53265472942743641</v>
      </c>
      <c r="R10574">
        <v>0.66495850195359296</v>
      </c>
      <c r="S10574">
        <v>0.7322182925631201</v>
      </c>
      <c r="T10574">
        <v>0.50136548441767137</v>
      </c>
      <c r="U10574">
        <v>0.57515287950225158</v>
      </c>
      <c r="V10574">
        <v>0.58368575429998082</v>
      </c>
      <c r="W10574">
        <v>0.50701030235434419</v>
      </c>
      <c r="X10574">
        <v>0.55546310259305143</v>
      </c>
      <c r="Y10574">
        <v>0.57861213518100063</v>
      </c>
      <c r="Z10574">
        <v>0.54223970245883268</v>
      </c>
      <c r="AA10574">
        <v>0.58509984217098365</v>
      </c>
      <c r="AB10574">
        <v>0.61495794865839859</v>
      </c>
      <c r="AC10574">
        <v>0.57736125563961205</v>
      </c>
      <c r="AD10574">
        <v>0.76296144487439321</v>
      </c>
      <c r="AE10574">
        <v>0.91311727846756263</v>
      </c>
      <c r="AF10574">
        <v>0.55551278600269183</v>
      </c>
      <c r="AG10574">
        <v>0.53197554031955097</v>
      </c>
      <c r="AH10574">
        <v>0.54085000592546217</v>
      </c>
      <c r="AI10574">
        <v>0.56204309717916323</v>
      </c>
      <c r="AJ10574">
        <v>0.5512783470656929</v>
      </c>
      <c r="AK10574">
        <v>0.57472419012282683</v>
      </c>
    </row>
    <row r="10575" spans="1:49">
      <c r="A10575">
        <v>8</v>
      </c>
      <c r="B10575">
        <v>0.88572510984470088</v>
      </c>
      <c r="C10575">
        <v>0.90191025667081515</v>
      </c>
      <c r="D10575">
        <v>0.95457242694002764</v>
      </c>
      <c r="E10575">
        <v>0.90392866756392987</v>
      </c>
      <c r="F10575">
        <v>0.901915473930331</v>
      </c>
      <c r="G10575">
        <v>0.94715012666714293</v>
      </c>
      <c r="H10575">
        <v>0.88572830714694062</v>
      </c>
      <c r="I10575">
        <v>0.9517894296162891</v>
      </c>
      <c r="J10575">
        <v>0.98908002045668453</v>
      </c>
      <c r="K10575">
        <v>0.77216283386568729</v>
      </c>
      <c r="L10575">
        <v>0.94857186637449664</v>
      </c>
      <c r="M10575">
        <v>0.9335990264153875</v>
      </c>
      <c r="N10575">
        <v>0.60296586368197258</v>
      </c>
      <c r="O10575">
        <v>0.80850996386744456</v>
      </c>
      <c r="P10575">
        <v>0.90901201451067004</v>
      </c>
      <c r="Q10575">
        <v>0.59740326362281637</v>
      </c>
      <c r="R10575">
        <v>0.73390555303755023</v>
      </c>
      <c r="S10575">
        <v>0.76608464581551206</v>
      </c>
      <c r="T10575">
        <v>0.61537172495953307</v>
      </c>
      <c r="U10575">
        <v>0.65140159550310928</v>
      </c>
      <c r="V10575">
        <v>0.66644695517325869</v>
      </c>
      <c r="W10575">
        <v>0.59547736718722644</v>
      </c>
      <c r="X10575">
        <v>0.63065670096253368</v>
      </c>
      <c r="Y10575">
        <v>0.63785679633184766</v>
      </c>
      <c r="Z10575">
        <v>0.62878002990409776</v>
      </c>
      <c r="AA10575">
        <v>0.65426472048579387</v>
      </c>
      <c r="AB10575">
        <v>0.66883247367850474</v>
      </c>
      <c r="AC10575">
        <v>0.63548211707348679</v>
      </c>
      <c r="AD10575">
        <v>0.84254292652074914</v>
      </c>
      <c r="AE10575">
        <v>0.94708548497709677</v>
      </c>
      <c r="AF10575">
        <v>0.90392866756392987</v>
      </c>
      <c r="AG10575">
        <v>0.90011029627892658</v>
      </c>
      <c r="AH10575">
        <v>0.96423115981266372</v>
      </c>
      <c r="AI10575">
        <v>0.91590937672577344</v>
      </c>
      <c r="AJ10575">
        <v>0.90791394657259217</v>
      </c>
      <c r="AK10575">
        <v>0.95967930308639715</v>
      </c>
    </row>
    <row r="10576" spans="1:49">
      <c r="A10576">
        <v>9</v>
      </c>
      <c r="B10576">
        <v>0.98572524466483058</v>
      </c>
      <c r="C10576">
        <v>0.98928270132991913</v>
      </c>
      <c r="D10576">
        <v>0.9923423515407187</v>
      </c>
      <c r="E10576">
        <v>0.98660430686406475</v>
      </c>
      <c r="F10576">
        <v>0.9862507809346589</v>
      </c>
      <c r="G10576">
        <v>1</v>
      </c>
      <c r="H10576">
        <v>0.94905334819505749</v>
      </c>
      <c r="I10576">
        <v>0.98097060262608826</v>
      </c>
      <c r="J10576">
        <v>1</v>
      </c>
      <c r="K10576">
        <v>0.80652956890403005</v>
      </c>
      <c r="L10576">
        <v>0.97111084703116635</v>
      </c>
      <c r="M10576">
        <v>0.92968555576174217</v>
      </c>
      <c r="N10576">
        <v>0.68610222491786388</v>
      </c>
      <c r="O10576">
        <v>0.86390733288007737</v>
      </c>
      <c r="P10576">
        <v>0.92431737170145667</v>
      </c>
      <c r="Q10576">
        <v>0.68998442530030923</v>
      </c>
      <c r="R10576">
        <v>0.77757309956974252</v>
      </c>
      <c r="S10576">
        <v>0.79336282973793482</v>
      </c>
      <c r="T10576">
        <v>0.71322412385075384</v>
      </c>
      <c r="U10576">
        <v>0.71221873721367857</v>
      </c>
      <c r="V10576">
        <v>0.7166031713366483</v>
      </c>
      <c r="W10576">
        <v>0.67643576693915264</v>
      </c>
      <c r="X10576">
        <v>0.69647496546214849</v>
      </c>
      <c r="Y10576">
        <v>0.6902004534222812</v>
      </c>
      <c r="Z10576">
        <v>0.72146826093792049</v>
      </c>
      <c r="AA10576">
        <v>0.72909150814269219</v>
      </c>
      <c r="AB10576">
        <v>0.71593922978979541</v>
      </c>
      <c r="AC10576">
        <v>0.67133798785120413</v>
      </c>
      <c r="AD10576">
        <v>0.87584985817848615</v>
      </c>
      <c r="AE10576">
        <v>0.96220525860283201</v>
      </c>
      <c r="AF10576">
        <v>0.98660430686406475</v>
      </c>
      <c r="AG10576">
        <v>0.96954712527074194</v>
      </c>
      <c r="AH10576">
        <v>0.99292676586959905</v>
      </c>
      <c r="AI10576">
        <v>0.99987834150769039</v>
      </c>
      <c r="AJ10576">
        <v>0.98512622498662128</v>
      </c>
      <c r="AK10576">
        <v>1</v>
      </c>
    </row>
    <row r="10577" spans="1:37">
      <c r="A10577">
        <v>10</v>
      </c>
      <c r="B10577">
        <v>1</v>
      </c>
      <c r="C10577">
        <v>1</v>
      </c>
      <c r="D10577">
        <v>1</v>
      </c>
      <c r="E10577">
        <v>1</v>
      </c>
      <c r="F10577">
        <v>0.99807351386129228</v>
      </c>
      <c r="G10577">
        <v>0.98952729251042748</v>
      </c>
      <c r="H10577">
        <v>0.97394586608263922</v>
      </c>
      <c r="I10577">
        <v>0.99254506571168954</v>
      </c>
      <c r="J10577">
        <v>0.9981848772870956</v>
      </c>
      <c r="K10577">
        <v>0.82896153317946031</v>
      </c>
      <c r="L10577">
        <v>0.97710669523340343</v>
      </c>
      <c r="M10577">
        <v>0.95267656650310806</v>
      </c>
      <c r="N10577">
        <v>0.78114652963703246</v>
      </c>
      <c r="O10577">
        <v>0.90158093637599768</v>
      </c>
      <c r="P10577">
        <v>0.92903233955347009</v>
      </c>
      <c r="Q10577">
        <v>0.77154808478287928</v>
      </c>
      <c r="R10577">
        <v>0.82531667231134775</v>
      </c>
      <c r="S10577">
        <v>0.8214844526871441</v>
      </c>
      <c r="T10577">
        <v>0.82797091649909105</v>
      </c>
      <c r="U10577">
        <v>0.78359197558136884</v>
      </c>
      <c r="V10577">
        <v>0.78271164739275956</v>
      </c>
      <c r="W10577">
        <v>0.77218500081810082</v>
      </c>
      <c r="X10577">
        <v>0.77318145214648004</v>
      </c>
      <c r="Y10577">
        <v>0.73795892016785303</v>
      </c>
      <c r="Z10577">
        <v>0.8091492330250174</v>
      </c>
      <c r="AA10577">
        <v>0.80185044858662924</v>
      </c>
      <c r="AB10577">
        <v>0.79204487774696808</v>
      </c>
      <c r="AC10577">
        <v>0.75381675266362513</v>
      </c>
      <c r="AD10577">
        <v>0.9044810894848816</v>
      </c>
      <c r="AE10577">
        <v>0.97402273530206385</v>
      </c>
      <c r="AF10577">
        <v>1</v>
      </c>
      <c r="AG10577">
        <v>0.98767924784362793</v>
      </c>
      <c r="AH10577">
        <v>0.99293200384729441</v>
      </c>
      <c r="AI10577">
        <v>0.99692983175587369</v>
      </c>
      <c r="AJ10577">
        <v>0.99606411348544255</v>
      </c>
      <c r="AK10577">
        <v>0.99831158853797475</v>
      </c>
    </row>
    <row r="10578" spans="1:37">
      <c r="A10578">
        <v>11</v>
      </c>
      <c r="B10578">
        <v>0.99456270416823411</v>
      </c>
      <c r="C10578">
        <v>0.9948350223818353</v>
      </c>
      <c r="D10578">
        <v>0.97990933344224207</v>
      </c>
      <c r="E10578">
        <v>0.97570659488559897</v>
      </c>
      <c r="F10578">
        <v>1</v>
      </c>
      <c r="G10578">
        <v>0.98356693025888475</v>
      </c>
      <c r="H10578">
        <v>0.99109471216721001</v>
      </c>
      <c r="I10578">
        <v>0.99565385993899513</v>
      </c>
      <c r="J10578">
        <v>0.9908468577770766</v>
      </c>
      <c r="K10578">
        <v>0.86784146336060797</v>
      </c>
      <c r="L10578">
        <v>0.98017859609399116</v>
      </c>
      <c r="M10578">
        <v>0.9647010844938525</v>
      </c>
      <c r="N10578">
        <v>0.85996044021463414</v>
      </c>
      <c r="O10578">
        <v>0.93394448663259966</v>
      </c>
      <c r="P10578">
        <v>0.95213562940005325</v>
      </c>
      <c r="Q10578">
        <v>0.85532348617619258</v>
      </c>
      <c r="R10578">
        <v>0.87789976732296848</v>
      </c>
      <c r="S10578">
        <v>0.85870838814488926</v>
      </c>
      <c r="T10578">
        <v>0.91773651565843273</v>
      </c>
      <c r="U10578">
        <v>0.86009588886847566</v>
      </c>
      <c r="V10578">
        <v>0.84070644061783872</v>
      </c>
      <c r="W10578">
        <v>0.86608154000155757</v>
      </c>
      <c r="X10578">
        <v>0.85088331024060537</v>
      </c>
      <c r="Y10578">
        <v>0.79114184264623422</v>
      </c>
      <c r="Z10578">
        <v>0.89247681051024452</v>
      </c>
      <c r="AA10578">
        <v>0.87928634289947794</v>
      </c>
      <c r="AB10578">
        <v>0.86182910294856085</v>
      </c>
      <c r="AC10578">
        <v>0.8512447654677503</v>
      </c>
      <c r="AD10578">
        <v>0.93489867552060735</v>
      </c>
      <c r="AE10578">
        <v>0.98564177921805418</v>
      </c>
      <c r="AF10578">
        <v>0.97570659488559897</v>
      </c>
      <c r="AG10578">
        <v>0.99317483041974441</v>
      </c>
      <c r="AH10578">
        <v>1</v>
      </c>
      <c r="AI10578">
        <v>0.99033020028541896</v>
      </c>
      <c r="AJ10578">
        <v>0.99934118993557508</v>
      </c>
      <c r="AK10578">
        <v>0.98385106334142092</v>
      </c>
    </row>
    <row r="10579" spans="1:37">
      <c r="A10579">
        <v>12</v>
      </c>
      <c r="B10579">
        <v>0.99257410725480621</v>
      </c>
      <c r="C10579">
        <v>0.99453813878292074</v>
      </c>
      <c r="D10579">
        <v>0.95400305825458431</v>
      </c>
      <c r="E10579">
        <v>0.97329205921938089</v>
      </c>
      <c r="F10579">
        <v>0.99232895634179652</v>
      </c>
      <c r="G10579">
        <v>0.97899413649277645</v>
      </c>
      <c r="H10579">
        <v>0.98988610942161948</v>
      </c>
      <c r="I10579">
        <v>0.99484464022534003</v>
      </c>
      <c r="J10579">
        <v>0.97960452223304306</v>
      </c>
      <c r="K10579">
        <v>0.91456050893335772</v>
      </c>
      <c r="L10579">
        <v>0.98254730827416858</v>
      </c>
      <c r="M10579">
        <v>0.99072160054548364</v>
      </c>
      <c r="N10579">
        <v>0.93400221163524966</v>
      </c>
      <c r="O10579">
        <v>0.96605222360514076</v>
      </c>
      <c r="P10579">
        <v>0.97730457934476744</v>
      </c>
      <c r="Q10579">
        <v>0.92184225486667337</v>
      </c>
      <c r="R10579">
        <v>0.92999662461891253</v>
      </c>
      <c r="S10579">
        <v>0.91020609145083498</v>
      </c>
      <c r="T10579">
        <v>1</v>
      </c>
      <c r="U10579">
        <v>0.93119953730675897</v>
      </c>
      <c r="V10579">
        <v>0.87861463795176697</v>
      </c>
      <c r="W10579">
        <v>0.9420906084169357</v>
      </c>
      <c r="X10579">
        <v>0.92199978060618182</v>
      </c>
      <c r="Y10579">
        <v>0.86134074816564055</v>
      </c>
      <c r="Z10579">
        <v>0.95639369474796965</v>
      </c>
      <c r="AA10579">
        <v>0.9421445233555007</v>
      </c>
      <c r="AB10579">
        <v>0.93885375223343159</v>
      </c>
      <c r="AC10579">
        <v>0.93621972252928265</v>
      </c>
      <c r="AD10579">
        <v>0.96801914359459773</v>
      </c>
      <c r="AE10579">
        <v>0.9780906073585045</v>
      </c>
      <c r="AF10579">
        <v>0.97329205921938089</v>
      </c>
      <c r="AG10579">
        <v>0.99368533588352959</v>
      </c>
      <c r="AH10579">
        <v>0.99109216418179147</v>
      </c>
      <c r="AI10579">
        <v>0.99626959521895786</v>
      </c>
      <c r="AJ10579">
        <v>0.99847179194285685</v>
      </c>
      <c r="AK10579">
        <v>0.96294811088292909</v>
      </c>
    </row>
    <row r="10580" spans="1:37">
      <c r="A10580">
        <v>13</v>
      </c>
      <c r="B10580">
        <v>0.98714355242952634</v>
      </c>
      <c r="C10580">
        <v>0.9895144299376627</v>
      </c>
      <c r="D10580">
        <v>0.94052679816600793</v>
      </c>
      <c r="E10580">
        <v>0.96712920592193807</v>
      </c>
      <c r="F10580">
        <v>0.98571556159444651</v>
      </c>
      <c r="G10580">
        <v>0.96554983431607988</v>
      </c>
      <c r="H10580">
        <v>0.97448621331446894</v>
      </c>
      <c r="I10580">
        <v>0.99951257199880439</v>
      </c>
      <c r="J10580">
        <v>0.97674820323933775</v>
      </c>
      <c r="K10580">
        <v>0.97974212212096901</v>
      </c>
      <c r="L10580">
        <v>1</v>
      </c>
      <c r="M10580">
        <v>1</v>
      </c>
      <c r="N10580">
        <v>0.97218412583596447</v>
      </c>
      <c r="O10580">
        <v>0.99540135784937278</v>
      </c>
      <c r="P10580">
        <v>0.99751594505396779</v>
      </c>
      <c r="Q10580">
        <v>0.97516289521220956</v>
      </c>
      <c r="R10580">
        <v>0.98385273682269414</v>
      </c>
      <c r="S10580">
        <v>0.97229470526358652</v>
      </c>
      <c r="T10580">
        <v>0.98531848131203592</v>
      </c>
      <c r="U10580">
        <v>0.98128593549701082</v>
      </c>
      <c r="V10580">
        <v>0.9335841287649993</v>
      </c>
      <c r="W10580">
        <v>1</v>
      </c>
      <c r="X10580">
        <v>0.98125064242964444</v>
      </c>
      <c r="Y10580">
        <v>0.93547359221065074</v>
      </c>
      <c r="Z10580">
        <v>0.97307118240907586</v>
      </c>
      <c r="AA10580">
        <v>0.98041610236278731</v>
      </c>
      <c r="AB10580">
        <v>0.98961610148387402</v>
      </c>
      <c r="AC10580">
        <v>0.99448191183301327</v>
      </c>
      <c r="AD10580">
        <v>1</v>
      </c>
      <c r="AE10580">
        <v>0.98164496755020647</v>
      </c>
      <c r="AF10580">
        <v>0.96691251682368773</v>
      </c>
      <c r="AG10580">
        <v>0.99319034663889194</v>
      </c>
      <c r="AH10580">
        <v>0.97799983893218578</v>
      </c>
      <c r="AI10580">
        <v>0.99224803022598407</v>
      </c>
      <c r="AJ10580">
        <v>0.9931750112521851</v>
      </c>
      <c r="AK10580">
        <v>0.95784439610767491</v>
      </c>
    </row>
    <row r="10581" spans="1:37">
      <c r="A10581">
        <v>14</v>
      </c>
      <c r="B10581">
        <v>0.99627761621832256</v>
      </c>
      <c r="C10581">
        <v>0.99745297782219755</v>
      </c>
      <c r="D10581">
        <v>0.93856764136019044</v>
      </c>
      <c r="E10581">
        <v>0.97289905787348596</v>
      </c>
      <c r="F10581">
        <v>0.99247939871608071</v>
      </c>
      <c r="G10581">
        <v>0.96569408648535759</v>
      </c>
      <c r="H10581">
        <v>1</v>
      </c>
      <c r="I10581">
        <v>1</v>
      </c>
      <c r="J10581">
        <v>0.9717013596078411</v>
      </c>
      <c r="K10581">
        <v>1</v>
      </c>
      <c r="L10581">
        <v>0.99510370304181883</v>
      </c>
      <c r="M10581">
        <v>0.9937410362749457</v>
      </c>
      <c r="N10581">
        <v>1</v>
      </c>
      <c r="O10581">
        <v>1</v>
      </c>
      <c r="P10581">
        <v>0.99484874368394816</v>
      </c>
      <c r="Q10581">
        <v>1</v>
      </c>
      <c r="R10581">
        <v>1</v>
      </c>
      <c r="S10581">
        <v>1</v>
      </c>
      <c r="T10581">
        <v>0.99394240085236663</v>
      </c>
      <c r="U10581">
        <v>1</v>
      </c>
      <c r="V10581">
        <v>0.97818010860435312</v>
      </c>
      <c r="W10581">
        <v>0.99711056793344877</v>
      </c>
      <c r="X10581">
        <v>1</v>
      </c>
      <c r="Y10581">
        <v>0.98221195320802879</v>
      </c>
      <c r="Z10581">
        <v>1</v>
      </c>
      <c r="AA10581">
        <v>1</v>
      </c>
      <c r="AB10581">
        <v>1</v>
      </c>
      <c r="AC10581">
        <v>1</v>
      </c>
      <c r="AD10581">
        <v>0.99819382301582171</v>
      </c>
      <c r="AE10581">
        <v>0.98661115017942747</v>
      </c>
      <c r="AF10581">
        <v>0.97296366083445507</v>
      </c>
      <c r="AG10581">
        <v>1</v>
      </c>
      <c r="AH10581">
        <v>0.97561655908078715</v>
      </c>
      <c r="AI10581">
        <v>1</v>
      </c>
      <c r="AJ10581">
        <v>1</v>
      </c>
      <c r="AK10581">
        <v>0.95690398940371602</v>
      </c>
    </row>
    <row r="10582" spans="1:37">
      <c r="A10582">
        <v>15</v>
      </c>
      <c r="B10582">
        <v>0.96579478488774206</v>
      </c>
      <c r="C10582">
        <v>0.98223659749876568</v>
      </c>
      <c r="D10582">
        <v>0.93248056158491088</v>
      </c>
      <c r="E10582">
        <v>0.95957200538358012</v>
      </c>
      <c r="F10582">
        <v>0.98025151190250637</v>
      </c>
      <c r="G10582">
        <v>0.9581812961263485</v>
      </c>
      <c r="H10582">
        <v>0.98339933226656084</v>
      </c>
      <c r="I10582">
        <v>0.95117559008160235</v>
      </c>
      <c r="J10582">
        <v>0.96643077098850405</v>
      </c>
      <c r="K10582">
        <v>0.94033500644583945</v>
      </c>
      <c r="L10582">
        <v>0.9346727888728763</v>
      </c>
      <c r="M10582">
        <v>0.99695179403967127</v>
      </c>
      <c r="N10582">
        <v>0.96903550618761769</v>
      </c>
      <c r="O10582">
        <v>0.9495275078954295</v>
      </c>
      <c r="P10582">
        <v>1</v>
      </c>
      <c r="Q10582">
        <v>0.96207493347954942</v>
      </c>
      <c r="R10582">
        <v>0.95201345124359882</v>
      </c>
      <c r="S10582">
        <v>0.98956004590991986</v>
      </c>
      <c r="T10582">
        <v>0.94829380307168121</v>
      </c>
      <c r="U10582">
        <v>0.963131007038728</v>
      </c>
      <c r="V10582">
        <v>1</v>
      </c>
      <c r="W10582">
        <v>0.96480808926658868</v>
      </c>
      <c r="X10582">
        <v>0.96813072536574851</v>
      </c>
      <c r="Y10582">
        <v>1</v>
      </c>
      <c r="Z10582">
        <v>0.99281078126264244</v>
      </c>
      <c r="AA10582">
        <v>0.96913205475134467</v>
      </c>
      <c r="AB10582">
        <v>0.99165051459084685</v>
      </c>
      <c r="AC10582">
        <v>0.97012490863198209</v>
      </c>
      <c r="AD10582">
        <v>0.94568315805476511</v>
      </c>
      <c r="AE10582">
        <v>0.9963450826546284</v>
      </c>
      <c r="AF10582">
        <v>0.95890578734858689</v>
      </c>
      <c r="AG10582">
        <v>0.98515010412257198</v>
      </c>
      <c r="AH10582">
        <v>0.96801167021430523</v>
      </c>
      <c r="AI10582">
        <v>0.98606668525717789</v>
      </c>
      <c r="AJ10582">
        <v>0.98742870274292127</v>
      </c>
      <c r="AK10582">
        <v>0.94983709968581109</v>
      </c>
    </row>
    <row r="10583" spans="1:37">
      <c r="A10583">
        <v>16</v>
      </c>
      <c r="B10583">
        <v>0.90287557854688172</v>
      </c>
      <c r="C10583">
        <v>0.9205290425882513</v>
      </c>
      <c r="D10583">
        <v>0.92779828492698491</v>
      </c>
      <c r="E10583">
        <v>0.89616958277254377</v>
      </c>
      <c r="F10583">
        <v>0.91781857690184965</v>
      </c>
      <c r="G10583">
        <v>0.95120429953894248</v>
      </c>
      <c r="H10583">
        <v>0.8757566819025443</v>
      </c>
      <c r="I10583">
        <v>0.84506983865426755</v>
      </c>
      <c r="J10583">
        <v>0.96929661104552167</v>
      </c>
      <c r="K10583">
        <v>0.84572071573183527</v>
      </c>
      <c r="L10583">
        <v>0.82431165671726259</v>
      </c>
      <c r="M10583">
        <v>0.99392372724094913</v>
      </c>
      <c r="N10583">
        <v>0.8975534385167</v>
      </c>
      <c r="O10583">
        <v>0.85368216921440498</v>
      </c>
      <c r="P10583">
        <v>0.98619297001924622</v>
      </c>
      <c r="Q10583">
        <v>0.8644420860005988</v>
      </c>
      <c r="R10583">
        <v>0.85399355577899394</v>
      </c>
      <c r="S10583">
        <v>0.99018304064561413</v>
      </c>
      <c r="T10583">
        <v>0.84886370621449081</v>
      </c>
      <c r="U10583">
        <v>0.87114980165365397</v>
      </c>
      <c r="V10583">
        <v>0.98534448279469622</v>
      </c>
      <c r="W10583">
        <v>0.89935359317739638</v>
      </c>
      <c r="X10583">
        <v>0.88081877487014093</v>
      </c>
      <c r="Y10583">
        <v>0.97640089929381646</v>
      </c>
      <c r="Z10583">
        <v>0.91005155266469462</v>
      </c>
      <c r="AA10583">
        <v>0.88594141049849429</v>
      </c>
      <c r="AB10583">
        <v>0.9793147588619443</v>
      </c>
      <c r="AC10583">
        <v>0.9009075589706288</v>
      </c>
      <c r="AD10583">
        <v>0.84742121703605222</v>
      </c>
      <c r="AE10583">
        <v>1</v>
      </c>
      <c r="AF10583">
        <v>0.89550067294751012</v>
      </c>
      <c r="AG10583">
        <v>0.91772557577739</v>
      </c>
      <c r="AH10583">
        <v>0.96275339535535398</v>
      </c>
      <c r="AI10583">
        <v>0.92639251130467104</v>
      </c>
      <c r="AJ10583">
        <v>0.92557460753516796</v>
      </c>
      <c r="AK10583">
        <v>0.944554484855604</v>
      </c>
    </row>
    <row r="10584" spans="1:37">
      <c r="A10584">
        <v>17</v>
      </c>
      <c r="B10584">
        <v>0.78943118039068183</v>
      </c>
      <c r="C10584">
        <v>0.81111368808731643</v>
      </c>
      <c r="D10584">
        <v>0.92106135608245543</v>
      </c>
      <c r="E10584">
        <v>0.78764737550471065</v>
      </c>
      <c r="F10584">
        <v>0.80572274987849724</v>
      </c>
      <c r="G10584">
        <v>0.94360427096327482</v>
      </c>
      <c r="H10584">
        <v>0.70798930791177983</v>
      </c>
      <c r="I10584">
        <v>0.60540677000685617</v>
      </c>
      <c r="J10584">
        <v>0.73854752098714394</v>
      </c>
      <c r="K10584">
        <v>0.58757813642142942</v>
      </c>
      <c r="L10584">
        <v>0.55657274863607076</v>
      </c>
      <c r="M10584">
        <v>0.72487819403506804</v>
      </c>
      <c r="N10584">
        <v>0.70364327699691298</v>
      </c>
      <c r="O10584">
        <v>0.60419156833932808</v>
      </c>
      <c r="P10584">
        <v>0.67582083016905781</v>
      </c>
      <c r="Q10584">
        <v>0.66368151589258506</v>
      </c>
      <c r="R10584">
        <v>0.60398966330609372</v>
      </c>
      <c r="S10584">
        <v>0.71414006359338567</v>
      </c>
      <c r="T10584">
        <v>0.63588911622570155</v>
      </c>
      <c r="U10584">
        <v>0.64021911650215713</v>
      </c>
      <c r="V10584">
        <v>0.70692237582892326</v>
      </c>
      <c r="W10584">
        <v>0.70675122518635902</v>
      </c>
      <c r="X10584">
        <v>0.66746543326527208</v>
      </c>
      <c r="Y10584">
        <v>0.74322405516574841</v>
      </c>
      <c r="Z10584">
        <v>0.72900085712800944</v>
      </c>
      <c r="AA10584">
        <v>0.66977643312885615</v>
      </c>
      <c r="AB10584">
        <v>0.69683570515207749</v>
      </c>
      <c r="AC10584">
        <v>0.68170173158146774</v>
      </c>
      <c r="AD10584">
        <v>0.57359843639365982</v>
      </c>
      <c r="AE10584">
        <v>0.71303267638227541</v>
      </c>
      <c r="AF10584">
        <v>0.78653297442799464</v>
      </c>
      <c r="AG10584">
        <v>0.80310005317036792</v>
      </c>
      <c r="AH10584">
        <v>0.95501821179369972</v>
      </c>
      <c r="AI10584">
        <v>0.81429172886286227</v>
      </c>
      <c r="AJ10584">
        <v>0.814201758903495</v>
      </c>
      <c r="AK10584">
        <v>0.93703325650757407</v>
      </c>
    </row>
    <row r="10585" spans="1:37">
      <c r="A10585">
        <v>18</v>
      </c>
      <c r="B10585">
        <v>0.53138814850167659</v>
      </c>
      <c r="C10585">
        <v>0.53511395747431378</v>
      </c>
      <c r="D10585">
        <v>0.62506771763637525</v>
      </c>
      <c r="E10585">
        <v>0.5304791386271871</v>
      </c>
      <c r="F10585">
        <v>0.54091707416895773</v>
      </c>
      <c r="G10585">
        <v>0.63573510905464004</v>
      </c>
      <c r="H10585">
        <v>0.47205465077123476</v>
      </c>
      <c r="I10585">
        <v>0.39704226755521577</v>
      </c>
      <c r="J10585">
        <v>0.48011117881645027</v>
      </c>
      <c r="K10585">
        <v>0.39915362362499834</v>
      </c>
      <c r="L10585">
        <v>0.36472580646041863</v>
      </c>
      <c r="M10585">
        <v>0.46921009892643883</v>
      </c>
      <c r="N10585">
        <v>0.55302803591746863</v>
      </c>
      <c r="O10585">
        <v>0.41711546791385212</v>
      </c>
      <c r="P10585">
        <v>0.40354946190212293</v>
      </c>
      <c r="Q10585">
        <v>0.50094861021875225</v>
      </c>
      <c r="R10585">
        <v>0.4141698298068005</v>
      </c>
      <c r="S10585">
        <v>0.43956651547063658</v>
      </c>
      <c r="T10585">
        <v>0.47740511127307633</v>
      </c>
      <c r="U10585">
        <v>0.45508860365115938</v>
      </c>
      <c r="V10585">
        <v>0.48018571146269751</v>
      </c>
      <c r="W10585">
        <v>0.54289599116308207</v>
      </c>
      <c r="X10585">
        <v>0.49156030572683368</v>
      </c>
      <c r="Y10585">
        <v>0.51027222326044985</v>
      </c>
      <c r="Z10585">
        <v>0.56912181545369567</v>
      </c>
      <c r="AA10585">
        <v>0.4878036412654212</v>
      </c>
      <c r="AB10585">
        <v>0.46981425377409713</v>
      </c>
      <c r="AC10585">
        <v>0.49740028733666275</v>
      </c>
      <c r="AD10585">
        <v>0.3796015558790205</v>
      </c>
      <c r="AE10585">
        <v>0.44134266593103522</v>
      </c>
      <c r="AF10585">
        <v>0.5304791386271871</v>
      </c>
      <c r="AG10585">
        <v>0.51895153192068733</v>
      </c>
      <c r="AH10585">
        <v>0.62516966137128938</v>
      </c>
      <c r="AI10585">
        <v>0.54369590297940285</v>
      </c>
      <c r="AJ10585">
        <v>0.54378895247147963</v>
      </c>
      <c r="AK10585">
        <v>0.63587222890565831</v>
      </c>
    </row>
    <row r="10586" spans="1:37">
      <c r="A10586">
        <v>19</v>
      </c>
      <c r="B10586">
        <v>0.34711195059111882</v>
      </c>
      <c r="C10586">
        <v>0.34371609001510706</v>
      </c>
      <c r="D10586">
        <v>0.38856109482150775</v>
      </c>
      <c r="E10586">
        <v>0.34651816958277248</v>
      </c>
      <c r="F10586">
        <v>0.35265491770975538</v>
      </c>
      <c r="G10586">
        <v>0.3873775230391322</v>
      </c>
      <c r="H10586">
        <v>0.26032728857935661</v>
      </c>
      <c r="I10586">
        <v>0.16767058492847328</v>
      </c>
      <c r="J10586">
        <v>0.16016264696441304</v>
      </c>
      <c r="K10586">
        <v>9.2414731068946127E-2</v>
      </c>
      <c r="L10586">
        <v>0.11135786207347122</v>
      </c>
      <c r="M10586">
        <v>7.9710801639327741E-2</v>
      </c>
      <c r="N10586">
        <v>6.6766739694371857E-2</v>
      </c>
      <c r="O10586">
        <v>9.5314007807702453E-2</v>
      </c>
      <c r="P10586">
        <v>7.8578762698546772E-2</v>
      </c>
      <c r="Q10586">
        <v>7.0171927192483788E-2</v>
      </c>
      <c r="R10586">
        <v>8.7406800271573201E-2</v>
      </c>
      <c r="S10586">
        <v>6.6387277489043675E-2</v>
      </c>
      <c r="T10586">
        <v>6.1060423783138251E-2</v>
      </c>
      <c r="U10586">
        <v>7.4008180584856531E-2</v>
      </c>
      <c r="V10586">
        <v>5.2353187588984246E-2</v>
      </c>
      <c r="W10586">
        <v>5.9619186572000382E-2</v>
      </c>
      <c r="X10586">
        <v>6.9569279434235506E-2</v>
      </c>
      <c r="Y10586">
        <v>5.2300240302482863E-2</v>
      </c>
      <c r="Z10586">
        <v>5.4889083162466885E-2</v>
      </c>
      <c r="AA10586">
        <v>7.2593890492091237E-2</v>
      </c>
      <c r="AB10586">
        <v>5.5159584625915192E-2</v>
      </c>
      <c r="AC10586">
        <v>7.5112612207127241E-2</v>
      </c>
      <c r="AD10586">
        <v>9.9929866174582008E-2</v>
      </c>
      <c r="AE10586">
        <v>8.3581094986957732E-2</v>
      </c>
      <c r="AF10586">
        <v>0.34651816958277248</v>
      </c>
      <c r="AG10586">
        <v>0.32102554778263392</v>
      </c>
      <c r="AH10586">
        <v>0.35980650910393264</v>
      </c>
      <c r="AI10586">
        <v>0.35064711382313868</v>
      </c>
      <c r="AJ10586">
        <v>0.35216624844413924</v>
      </c>
      <c r="AK10586">
        <v>0.38931554864258738</v>
      </c>
    </row>
    <row r="10587" spans="1:37">
      <c r="A10587">
        <v>20</v>
      </c>
      <c r="B10587">
        <v>0.11249661264424071</v>
      </c>
      <c r="C10587">
        <v>0.11298692397109911</v>
      </c>
      <c r="D10587">
        <v>8.9009502691288059E-2</v>
      </c>
      <c r="E10587">
        <v>0.1123041722745626</v>
      </c>
      <c r="F10587">
        <v>0.11455861638105019</v>
      </c>
      <c r="G10587">
        <v>8.3530935908074269E-2</v>
      </c>
      <c r="H10587">
        <v>0.12027816135760284</v>
      </c>
      <c r="I10587">
        <v>0.10337712129707156</v>
      </c>
      <c r="J10587">
        <v>7.3964380341996608E-2</v>
      </c>
      <c r="K10587">
        <v>7.9014694741878444E-2</v>
      </c>
      <c r="L10587">
        <v>9.5211092182685683E-2</v>
      </c>
      <c r="M10587">
        <v>6.6626100641144603E-2</v>
      </c>
      <c r="N10587">
        <v>5.7085634452860308E-2</v>
      </c>
      <c r="O10587">
        <v>8.1493579480656206E-2</v>
      </c>
      <c r="P10587">
        <v>6.6492151281051348E-2</v>
      </c>
      <c r="Q10587">
        <v>5.9997073436559162E-2</v>
      </c>
      <c r="R10587">
        <v>7.4732908508602952E-2</v>
      </c>
      <c r="S10587">
        <v>5.5489661881587875E-2</v>
      </c>
      <c r="T10587">
        <v>5.2206728193960245E-2</v>
      </c>
      <c r="U10587">
        <v>6.3277074224795907E-2</v>
      </c>
      <c r="V10587">
        <v>4.4423769655101773E-2</v>
      </c>
      <c r="W10587">
        <v>5.0974468823928261E-2</v>
      </c>
      <c r="X10587">
        <v>5.9481808953244938E-2</v>
      </c>
      <c r="Y10587">
        <v>4.3715042406875716E-2</v>
      </c>
      <c r="Z10587">
        <v>4.7231502842073343E-2</v>
      </c>
      <c r="AA10587">
        <v>6.2124777017887933E-2</v>
      </c>
      <c r="AB10587">
        <v>4.6805109574805402E-2</v>
      </c>
      <c r="AC10587">
        <v>6.4221364453070126E-2</v>
      </c>
      <c r="AD10587">
        <v>8.5664730077164034E-2</v>
      </c>
      <c r="AE10587">
        <v>6.9861076940300568E-2</v>
      </c>
      <c r="AF10587">
        <v>0.1123041722745626</v>
      </c>
      <c r="AG10587">
        <v>0.11784568442589008</v>
      </c>
      <c r="AH10587">
        <v>0.1053789447701084</v>
      </c>
      <c r="AI10587">
        <v>0.13148275730087647</v>
      </c>
      <c r="AJ10587">
        <v>0.11889134129215183</v>
      </c>
      <c r="AK10587">
        <v>9.0697602199187988E-2</v>
      </c>
    </row>
    <row r="10588" spans="1:37">
      <c r="A10588">
        <v>21</v>
      </c>
      <c r="B10588">
        <v>9.6184725148942538E-2</v>
      </c>
      <c r="C10588">
        <v>9.6870328815522141E-2</v>
      </c>
      <c r="D10588">
        <v>8.4237736651367412E-2</v>
      </c>
      <c r="E10588">
        <v>9.6020188425302813E-2</v>
      </c>
      <c r="F10588">
        <v>9.7947740567978503E-2</v>
      </c>
      <c r="G10588">
        <v>7.0879333747314185E-2</v>
      </c>
      <c r="H10588">
        <v>0.12248001106798195</v>
      </c>
      <c r="I10588">
        <v>9.2536216904345103E-2</v>
      </c>
      <c r="J10588">
        <v>7.6968955892994143E-2</v>
      </c>
      <c r="K10588">
        <v>6.9066837374350432E-2</v>
      </c>
      <c r="L10588">
        <v>8.7862916060126972E-2</v>
      </c>
      <c r="M10588">
        <v>6.3518915707539092E-2</v>
      </c>
      <c r="N10588">
        <v>4.9898620048425525E-2</v>
      </c>
      <c r="O10588">
        <v>7.1233633432757251E-2</v>
      </c>
      <c r="P10588">
        <v>6.3753375446485183E-2</v>
      </c>
      <c r="Q10588">
        <v>5.2443512279792923E-2</v>
      </c>
      <c r="R10588">
        <v>6.5324123004429122E-2</v>
      </c>
      <c r="S10588">
        <v>5.2901837594856935E-2</v>
      </c>
      <c r="T10588">
        <v>4.563396236356132E-2</v>
      </c>
      <c r="U10588">
        <v>5.5310564816905591E-2</v>
      </c>
      <c r="V10588">
        <v>4.2648282655463832E-2</v>
      </c>
      <c r="W10588">
        <v>4.455684300252289E-2</v>
      </c>
      <c r="X10588">
        <v>5.1993118990416809E-2</v>
      </c>
      <c r="Y10588">
        <v>4.1676341059633901E-2</v>
      </c>
      <c r="Z10588">
        <v>4.13164644226095E-2</v>
      </c>
      <c r="AA10588">
        <v>5.430926408725574E-2</v>
      </c>
      <c r="AB10588">
        <v>4.4934447444781672E-2</v>
      </c>
      <c r="AC10588">
        <v>5.6135970013286615E-2</v>
      </c>
      <c r="AD10588">
        <v>7.5135753048301612E-2</v>
      </c>
      <c r="AE10588">
        <v>6.6603025161410992E-2</v>
      </c>
      <c r="AF10588">
        <v>9.6020188425302813E-2</v>
      </c>
      <c r="AG10588">
        <v>0.10105036062097221</v>
      </c>
      <c r="AH10588">
        <v>0.10017763291859461</v>
      </c>
      <c r="AI10588">
        <v>0.1149454040428894</v>
      </c>
      <c r="AJ10588">
        <v>9.9964541394890388E-2</v>
      </c>
      <c r="AK10588">
        <v>7.826438592724913E-2</v>
      </c>
    </row>
    <row r="10589" spans="1:37">
      <c r="A10589">
        <v>22</v>
      </c>
      <c r="B10589">
        <v>8.4075181097139254E-2</v>
      </c>
      <c r="C10589">
        <v>8.4978247796984208E-2</v>
      </c>
      <c r="D10589">
        <v>8.1435337615210074E-2</v>
      </c>
      <c r="E10589">
        <v>8.3931359353970392E-2</v>
      </c>
      <c r="F10589">
        <v>8.5616234943297953E-2</v>
      </c>
      <c r="G10589">
        <v>6.8046495908733712E-2</v>
      </c>
      <c r="H10589">
        <v>0.11482900751004338</v>
      </c>
      <c r="I10589">
        <v>9.0157449282949206E-2</v>
      </c>
      <c r="J10589">
        <v>9.3198968460797699E-2</v>
      </c>
      <c r="K10589">
        <v>6.9492129873696989E-2</v>
      </c>
      <c r="L10589">
        <v>8.8375384829286613E-2</v>
      </c>
      <c r="M10589">
        <v>7.3548218187676831E-2</v>
      </c>
      <c r="N10589">
        <v>5.0205880517285799E-2</v>
      </c>
      <c r="O10589">
        <v>7.1672268400736927E-2</v>
      </c>
      <c r="P10589">
        <v>7.5252128945608149E-2</v>
      </c>
      <c r="Q10589">
        <v>5.2766443418091544E-2</v>
      </c>
      <c r="R10589">
        <v>6.572636901128763E-2</v>
      </c>
      <c r="S10589">
        <v>6.1254759320360661E-2</v>
      </c>
      <c r="T10589">
        <v>4.591496237234257E-2</v>
      </c>
      <c r="U10589">
        <v>5.5651150389454042E-2</v>
      </c>
      <c r="V10589">
        <v>5.0554021689011665E-2</v>
      </c>
      <c r="W10589">
        <v>4.4831210439109363E-2</v>
      </c>
      <c r="X10589">
        <v>5.2313276744338666E-2</v>
      </c>
      <c r="Y10589">
        <v>4.8256815963786615E-2</v>
      </c>
      <c r="Z10589">
        <v>4.1274364505033245E-2</v>
      </c>
      <c r="AA10589">
        <v>5.4587661596393479E-2</v>
      </c>
      <c r="AB10589">
        <v>5.3263974286106963E-2</v>
      </c>
      <c r="AC10589">
        <v>5.6481638179048901E-2</v>
      </c>
      <c r="AD10589">
        <v>7.6329623939908359E-2</v>
      </c>
      <c r="AE10589">
        <v>7.7119292292160094E-2</v>
      </c>
      <c r="AF10589">
        <v>0.10108479138627187</v>
      </c>
      <c r="AG10589">
        <v>9.1446695121809946E-2</v>
      </c>
      <c r="AH10589">
        <v>9.7121927680551431E-2</v>
      </c>
      <c r="AI10589">
        <v>0.10266609801573631</v>
      </c>
      <c r="AJ10589">
        <v>9.2432805383739089E-2</v>
      </c>
      <c r="AK10589">
        <v>7.5479620920909971E-2</v>
      </c>
    </row>
    <row r="10590" spans="1:37">
      <c r="A10590">
        <v>23</v>
      </c>
      <c r="B10590">
        <v>0.10177571592859387</v>
      </c>
      <c r="C10590">
        <v>9.1447719993735591E-2</v>
      </c>
      <c r="D10590">
        <v>9.3510998785587052E-2</v>
      </c>
      <c r="E10590">
        <v>8.4448183041722746E-2</v>
      </c>
      <c r="F10590">
        <v>8.614343358055887E-2</v>
      </c>
      <c r="G10590">
        <v>8.9415050584427364E-2</v>
      </c>
      <c r="H10590">
        <v>0.1136230151375536</v>
      </c>
      <c r="I10590">
        <v>8.8916571362285104E-2</v>
      </c>
      <c r="J10590">
        <v>8.8378590120944719E-2</v>
      </c>
      <c r="K10590">
        <v>6.5571464645345925E-2</v>
      </c>
      <c r="L10590">
        <v>8.8289852044661249E-2</v>
      </c>
      <c r="M10590">
        <v>7.5331972501413338E-2</v>
      </c>
      <c r="N10590">
        <v>4.7373323069980169E-2</v>
      </c>
      <c r="O10590">
        <v>6.7628602289674558E-2</v>
      </c>
      <c r="P10590">
        <v>7.6909393569560655E-2</v>
      </c>
      <c r="Q10590">
        <v>4.978942198690111E-2</v>
      </c>
      <c r="R10590">
        <v>6.2018163635561153E-2</v>
      </c>
      <c r="S10590">
        <v>6.2740362151632131E-2</v>
      </c>
      <c r="T10590">
        <v>4.3324493541390417E-2</v>
      </c>
      <c r="U10590">
        <v>5.2511377142523345E-2</v>
      </c>
      <c r="V10590">
        <v>5.1642820578944822E-2</v>
      </c>
      <c r="W10590">
        <v>4.2301885633077851E-2</v>
      </c>
      <c r="X10590">
        <v>4.9361822450371684E-2</v>
      </c>
      <c r="Y10590">
        <v>4.9427181552018036E-2</v>
      </c>
      <c r="Z10590">
        <v>3.8945712814096638E-2</v>
      </c>
      <c r="AA10590">
        <v>5.1507889151557518E-2</v>
      </c>
      <c r="AB10590">
        <v>5.441113833238001E-2</v>
      </c>
      <c r="AC10590">
        <v>5.3295009775927805E-2</v>
      </c>
      <c r="AD10590">
        <v>7.2175181697003432E-2</v>
      </c>
      <c r="AE10590">
        <v>7.8989655350411525E-2</v>
      </c>
      <c r="AF10590">
        <v>0.10160161507402422</v>
      </c>
      <c r="AG10590">
        <v>9.2943901000402784E-2</v>
      </c>
      <c r="AH10590">
        <v>0.10194152190751435</v>
      </c>
      <c r="AI10590">
        <v>0.12061277605542157</v>
      </c>
      <c r="AJ10590">
        <v>0.10008988691111156</v>
      </c>
      <c r="AK10590">
        <v>9.6480462088715524E-2</v>
      </c>
    </row>
    <row r="10591" spans="1:37">
      <c r="A10591">
        <v>24</v>
      </c>
      <c r="B10591">
        <v>9.7003083336366785E-2</v>
      </c>
      <c r="C10591">
        <v>9.9452419123129424E-2</v>
      </c>
      <c r="D10591">
        <v>0.11052719456192849</v>
      </c>
      <c r="E10591">
        <v>9.6837146702557192E-2</v>
      </c>
      <c r="F10591">
        <v>8.680893514979858E-2</v>
      </c>
      <c r="G10591">
        <v>9.1152945766679691E-2</v>
      </c>
      <c r="H10591">
        <v>0.10645623578978143</v>
      </c>
      <c r="I10591">
        <v>8.1475579522521283E-2</v>
      </c>
      <c r="J10591">
        <v>0.10984110705483588</v>
      </c>
      <c r="K10591">
        <v>5.0450322734985176E-2</v>
      </c>
      <c r="L10591">
        <v>7.1884481968870054E-2</v>
      </c>
      <c r="M10591">
        <v>8.9412123487584927E-2</v>
      </c>
      <c r="N10591">
        <v>3.9857443944968367E-2</v>
      </c>
      <c r="O10591">
        <v>5.5074389749100783E-2</v>
      </c>
      <c r="P10591">
        <v>8.9463344137919773E-2</v>
      </c>
      <c r="Q10591">
        <v>4.0098964938424436E-2</v>
      </c>
      <c r="R10591">
        <v>5.0961826482557204E-2</v>
      </c>
      <c r="S10591">
        <v>7.4467039984281364E-2</v>
      </c>
      <c r="T10591">
        <v>3.3333626041675814E-2</v>
      </c>
      <c r="U10591">
        <v>4.2907613865461172E-2</v>
      </c>
      <c r="V10591">
        <v>5.9750906578988745E-2</v>
      </c>
      <c r="W10591">
        <v>3.2546837165069877E-2</v>
      </c>
      <c r="X10591">
        <v>4.0515677903671797E-2</v>
      </c>
      <c r="Y10591">
        <v>5.8665518953315614E-2</v>
      </c>
      <c r="Z10591">
        <v>3.2766892098569068E-2</v>
      </c>
      <c r="AA10591">
        <v>4.2277147454607832E-2</v>
      </c>
      <c r="AB10591">
        <v>6.3011466650820774E-2</v>
      </c>
      <c r="AC10591">
        <v>4.4839642377476834E-2</v>
      </c>
      <c r="AD10591">
        <v>5.9573939110400695E-2</v>
      </c>
      <c r="AE10591">
        <v>9.1696727669105291E-2</v>
      </c>
      <c r="AF10591">
        <v>9.6837146702557192E-2</v>
      </c>
      <c r="AG10591">
        <v>9.0840251345267159E-2</v>
      </c>
      <c r="AH10591">
        <v>0.11214706669975323</v>
      </c>
      <c r="AI10591">
        <v>0.11577377535007573</v>
      </c>
      <c r="AJ10591">
        <v>0.10000221966018309</v>
      </c>
      <c r="AK10591">
        <v>9.8188451292603562E-2</v>
      </c>
    </row>
    <row r="10601" spans="1:49">
      <c r="A10601" t="s">
        <v>373</v>
      </c>
      <c r="D10601">
        <v>2015</v>
      </c>
      <c r="F10601" t="s">
        <v>0</v>
      </c>
      <c r="G10601" s="168">
        <v>1089243.1780000087</v>
      </c>
      <c r="H10601" t="s">
        <v>102</v>
      </c>
      <c r="K10601" t="s">
        <v>1</v>
      </c>
      <c r="L10601" t="s">
        <v>103</v>
      </c>
    </row>
    <row r="10602" spans="1:49">
      <c r="A10602">
        <v>1266</v>
      </c>
      <c r="B10602" t="s">
        <v>104</v>
      </c>
      <c r="F10602" t="s">
        <v>3</v>
      </c>
      <c r="G10602">
        <v>0</v>
      </c>
      <c r="H10602" t="s">
        <v>102</v>
      </c>
      <c r="K10602" t="s">
        <v>4</v>
      </c>
      <c r="L10602" t="s">
        <v>103</v>
      </c>
      <c r="N10602" t="s">
        <v>105</v>
      </c>
    </row>
    <row r="10603" spans="1:49">
      <c r="B10603">
        <v>1</v>
      </c>
      <c r="C10603" t="s">
        <v>5</v>
      </c>
      <c r="D10603" t="s">
        <v>6</v>
      </c>
      <c r="E10603">
        <v>2</v>
      </c>
      <c r="F10603" t="s">
        <v>7</v>
      </c>
      <c r="G10603" t="s">
        <v>8</v>
      </c>
      <c r="H10603">
        <v>3</v>
      </c>
      <c r="I10603" t="s">
        <v>9</v>
      </c>
      <c r="J10603" t="s">
        <v>10</v>
      </c>
      <c r="K10603">
        <v>4</v>
      </c>
      <c r="L10603" t="s">
        <v>11</v>
      </c>
      <c r="M10603" t="s">
        <v>12</v>
      </c>
      <c r="N10603">
        <v>5</v>
      </c>
      <c r="O10603" t="s">
        <v>13</v>
      </c>
      <c r="P10603" t="s">
        <v>13</v>
      </c>
      <c r="Q10603">
        <v>6</v>
      </c>
      <c r="R10603" t="s">
        <v>14</v>
      </c>
      <c r="S10603" t="s">
        <v>87</v>
      </c>
      <c r="T10603">
        <v>7</v>
      </c>
      <c r="U10603" t="s">
        <v>15</v>
      </c>
      <c r="V10603" t="s">
        <v>88</v>
      </c>
      <c r="W10603">
        <v>8</v>
      </c>
      <c r="X10603" t="s">
        <v>89</v>
      </c>
      <c r="Y10603" t="s">
        <v>90</v>
      </c>
      <c r="Z10603">
        <v>9</v>
      </c>
      <c r="AA10603" t="s">
        <v>91</v>
      </c>
      <c r="AB10603" t="s">
        <v>92</v>
      </c>
      <c r="AC10603">
        <v>10</v>
      </c>
      <c r="AD10603" t="s">
        <v>93</v>
      </c>
      <c r="AE10603" t="s">
        <v>94</v>
      </c>
      <c r="AF10603">
        <v>11</v>
      </c>
      <c r="AG10603" t="s">
        <v>95</v>
      </c>
      <c r="AH10603" t="s">
        <v>96</v>
      </c>
      <c r="AI10603">
        <v>12</v>
      </c>
      <c r="AJ10603" t="s">
        <v>97</v>
      </c>
      <c r="AK10603" t="s">
        <v>98</v>
      </c>
    </row>
    <row r="10604" spans="1:49">
      <c r="B10604">
        <v>31</v>
      </c>
      <c r="E10604">
        <v>28</v>
      </c>
      <c r="H10604">
        <v>31</v>
      </c>
      <c r="K10604">
        <v>30</v>
      </c>
      <c r="N10604">
        <v>31</v>
      </c>
      <c r="Q10604">
        <v>30</v>
      </c>
      <c r="T10604">
        <v>31</v>
      </c>
      <c r="W10604">
        <v>31</v>
      </c>
      <c r="Z10604">
        <v>30</v>
      </c>
      <c r="AC10604">
        <v>31</v>
      </c>
      <c r="AF10604">
        <v>30</v>
      </c>
      <c r="AI10604">
        <v>31</v>
      </c>
    </row>
    <row r="10605" spans="1:49">
      <c r="A10605" t="s">
        <v>16</v>
      </c>
      <c r="B10605" t="s">
        <v>17</v>
      </c>
      <c r="C10605" t="s">
        <v>18</v>
      </c>
      <c r="D10605" t="s">
        <v>19</v>
      </c>
      <c r="E10605" t="s">
        <v>17</v>
      </c>
      <c r="F10605" t="s">
        <v>18</v>
      </c>
      <c r="G10605" t="s">
        <v>19</v>
      </c>
      <c r="H10605" t="s">
        <v>17</v>
      </c>
      <c r="I10605" t="s">
        <v>18</v>
      </c>
      <c r="J10605" t="s">
        <v>19</v>
      </c>
      <c r="K10605" t="s">
        <v>17</v>
      </c>
      <c r="L10605" t="s">
        <v>18</v>
      </c>
      <c r="M10605" t="s">
        <v>19</v>
      </c>
      <c r="N10605" t="s">
        <v>17</v>
      </c>
      <c r="O10605" t="s">
        <v>18</v>
      </c>
      <c r="P10605" t="s">
        <v>19</v>
      </c>
      <c r="Q10605" t="s">
        <v>17</v>
      </c>
      <c r="R10605" t="s">
        <v>18</v>
      </c>
      <c r="S10605" t="s">
        <v>19</v>
      </c>
      <c r="T10605" t="s">
        <v>17</v>
      </c>
      <c r="U10605" t="s">
        <v>18</v>
      </c>
      <c r="V10605" t="s">
        <v>19</v>
      </c>
      <c r="W10605" t="s">
        <v>17</v>
      </c>
      <c r="X10605" t="s">
        <v>18</v>
      </c>
      <c r="Y10605" t="s">
        <v>19</v>
      </c>
      <c r="Z10605" t="s">
        <v>17</v>
      </c>
      <c r="AA10605" t="s">
        <v>18</v>
      </c>
      <c r="AB10605" t="s">
        <v>19</v>
      </c>
      <c r="AC10605" t="s">
        <v>17</v>
      </c>
      <c r="AD10605" t="s">
        <v>18</v>
      </c>
      <c r="AE10605" t="s">
        <v>19</v>
      </c>
      <c r="AF10605" t="s">
        <v>17</v>
      </c>
      <c r="AG10605" t="s">
        <v>18</v>
      </c>
      <c r="AH10605" t="s">
        <v>19</v>
      </c>
      <c r="AI10605" t="s">
        <v>17</v>
      </c>
      <c r="AJ10605" t="s">
        <v>18</v>
      </c>
      <c r="AK10605" t="s">
        <v>19</v>
      </c>
    </row>
    <row r="10606" spans="1:49">
      <c r="B10606" s="169">
        <v>7.4059785142582948E-2</v>
      </c>
      <c r="C10606" s="170">
        <v>1.0448664997386656</v>
      </c>
      <c r="D10606" s="170">
        <v>0.70456267032852704</v>
      </c>
      <c r="E10606" s="169">
        <v>6.6412102105721599E-2</v>
      </c>
      <c r="F10606" s="170">
        <v>1.0223663108876648</v>
      </c>
      <c r="G10606" s="170">
        <v>0.67951680699332229</v>
      </c>
      <c r="H10606" s="169">
        <v>7.5573072232576102E-2</v>
      </c>
      <c r="I10606" s="170">
        <v>1.0391011039407612</v>
      </c>
      <c r="J10606" s="170">
        <v>0.68752738271794356</v>
      </c>
      <c r="K10606" s="169">
        <v>7.4739652253214439E-2</v>
      </c>
      <c r="L10606" s="170">
        <v>1.1009846720883822</v>
      </c>
      <c r="M10606" s="170">
        <v>0.71137330479565941</v>
      </c>
      <c r="N10606" s="169">
        <v>8.3192084617907461E-2</v>
      </c>
      <c r="O10606" s="170">
        <v>1.3304933210093011</v>
      </c>
      <c r="P10606" s="170">
        <v>0.64300387605092302</v>
      </c>
      <c r="Q10606" s="169">
        <v>8.9308958708012129E-2</v>
      </c>
      <c r="R10606" s="170">
        <v>1.1585721085630145</v>
      </c>
      <c r="S10606" s="170">
        <v>0.71167045313936173</v>
      </c>
      <c r="T10606" s="169">
        <v>0.10477604814403024</v>
      </c>
      <c r="U10606" s="170">
        <v>1.1669709937417361</v>
      </c>
      <c r="V10606" s="170">
        <v>0.70538695823661179</v>
      </c>
      <c r="W10606" s="169">
        <v>0.10973941883154183</v>
      </c>
      <c r="X10606" s="170">
        <v>1.1318300592433577</v>
      </c>
      <c r="Y10606" s="170">
        <v>0.67434487036277002</v>
      </c>
      <c r="Z10606" s="169">
        <v>9.8159248802462587E-2</v>
      </c>
      <c r="AA10606" s="170">
        <v>1.2906101337062159</v>
      </c>
      <c r="AB10606" s="170">
        <v>0.66089554847562504</v>
      </c>
      <c r="AC10606" s="169">
        <v>7.8459052303935503E-2</v>
      </c>
      <c r="AD10606" s="170">
        <v>1.2599386324101656</v>
      </c>
      <c r="AE10606" s="170">
        <v>0.66036177231497628</v>
      </c>
      <c r="AF10606" s="169">
        <v>7.0682908264076499E-2</v>
      </c>
      <c r="AG10606" s="170">
        <v>1.0533406933820424</v>
      </c>
      <c r="AH10606" s="170">
        <v>0.70663407384699917</v>
      </c>
      <c r="AI10606" s="169">
        <v>7.4897668593938704E-2</v>
      </c>
      <c r="AJ10606" s="170">
        <v>1.0256337033716076</v>
      </c>
      <c r="AK10606" s="170">
        <v>0.69468660535344062</v>
      </c>
      <c r="AN10606" s="93">
        <f>1/($T10606*(1/$T10604)*(1/(5/7+2/7*$V10606))*$T10616/SUM($T10608:$T10631))</f>
        <v>3766.7833842598052</v>
      </c>
      <c r="AO10606" s="93">
        <f>1/(T10606*(1/T10604)*(1/(5/7+2/7*V10606)))</f>
        <v>270.96431583769237</v>
      </c>
      <c r="AP10606" s="93"/>
      <c r="AR10606" s="217">
        <f>CHOOSE($AV$3,C10606,F10606,I10606,L10606,O10606,R10606,U10606,X10606,AA10606,AD10606,AG10606,AJ10606)</f>
        <v>1.1669709937417361</v>
      </c>
      <c r="AS10606" s="92"/>
      <c r="AT10606" s="92"/>
      <c r="AV10606" s="151">
        <f>AN10606/AR10606</f>
        <v>3227.8294871598473</v>
      </c>
      <c r="AW10606" s="152">
        <f>AO10606/AR10606</f>
        <v>232.19455949704596</v>
      </c>
    </row>
    <row r="10607" spans="1:49">
      <c r="A10607" t="s">
        <v>20</v>
      </c>
      <c r="B10607" t="s">
        <v>21</v>
      </c>
      <c r="C10607" t="s">
        <v>22</v>
      </c>
      <c r="D10607" t="s">
        <v>23</v>
      </c>
      <c r="E10607" t="s">
        <v>21</v>
      </c>
      <c r="F10607" t="s">
        <v>22</v>
      </c>
      <c r="G10607" t="s">
        <v>23</v>
      </c>
      <c r="H10607" t="s">
        <v>21</v>
      </c>
      <c r="I10607" t="s">
        <v>22</v>
      </c>
      <c r="J10607" t="s">
        <v>23</v>
      </c>
      <c r="K10607" t="s">
        <v>21</v>
      </c>
      <c r="L10607" t="s">
        <v>22</v>
      </c>
      <c r="M10607" t="s">
        <v>23</v>
      </c>
      <c r="N10607" t="s">
        <v>21</v>
      </c>
      <c r="O10607" t="s">
        <v>22</v>
      </c>
      <c r="P10607" t="s">
        <v>23</v>
      </c>
      <c r="Q10607" t="s">
        <v>21</v>
      </c>
      <c r="R10607" t="s">
        <v>22</v>
      </c>
      <c r="S10607" t="s">
        <v>23</v>
      </c>
      <c r="T10607" t="s">
        <v>21</v>
      </c>
      <c r="U10607" t="s">
        <v>22</v>
      </c>
      <c r="V10607" t="s">
        <v>23</v>
      </c>
      <c r="W10607" t="s">
        <v>21</v>
      </c>
      <c r="X10607" t="s">
        <v>22</v>
      </c>
      <c r="Y10607" t="s">
        <v>23</v>
      </c>
      <c r="Z10607" t="s">
        <v>21</v>
      </c>
      <c r="AA10607" t="s">
        <v>22</v>
      </c>
      <c r="AB10607" t="s">
        <v>23</v>
      </c>
      <c r="AC10607" t="s">
        <v>21</v>
      </c>
      <c r="AD10607" t="s">
        <v>22</v>
      </c>
      <c r="AE10607" t="s">
        <v>23</v>
      </c>
      <c r="AF10607" t="s">
        <v>21</v>
      </c>
      <c r="AG10607" t="s">
        <v>22</v>
      </c>
      <c r="AH10607" t="s">
        <v>23</v>
      </c>
      <c r="AI10607" t="s">
        <v>21</v>
      </c>
      <c r="AJ10607" t="s">
        <v>22</v>
      </c>
      <c r="AK10607" t="s">
        <v>23</v>
      </c>
    </row>
    <row r="10608" spans="1:49">
      <c r="A10608">
        <v>1</v>
      </c>
      <c r="B10608">
        <v>0.11631064134175535</v>
      </c>
      <c r="C10608">
        <v>0.10571453975493446</v>
      </c>
      <c r="D10608">
        <v>0.13230038851335688</v>
      </c>
      <c r="E10608">
        <v>0.11825555194332028</v>
      </c>
      <c r="F10608">
        <v>8.4920379968317541E-2</v>
      </c>
      <c r="G10608">
        <v>0.11885698558839865</v>
      </c>
      <c r="H10608">
        <v>9.5991930888164143E-2</v>
      </c>
      <c r="I10608">
        <v>8.7412607932078987E-2</v>
      </c>
      <c r="J10608">
        <v>0.11104572561285536</v>
      </c>
      <c r="K10608">
        <v>5.2942442430474183E-2</v>
      </c>
      <c r="L10608">
        <v>8.2485994965403125E-2</v>
      </c>
      <c r="M10608">
        <v>0.12226990492655943</v>
      </c>
      <c r="N10608">
        <v>3.5063401302264402E-2</v>
      </c>
      <c r="O10608">
        <v>5.1697506540995475E-2</v>
      </c>
      <c r="P10608">
        <v>8.6220446332509498E-2</v>
      </c>
      <c r="Q10608">
        <v>3.7951962124767868E-2</v>
      </c>
      <c r="R10608">
        <v>4.5495892498413772E-2</v>
      </c>
      <c r="S10608">
        <v>5.656649209787569E-2</v>
      </c>
      <c r="T10608">
        <v>3.3967425053806961E-2</v>
      </c>
      <c r="U10608">
        <v>3.9072055302916832E-2</v>
      </c>
      <c r="V10608">
        <v>4.8294245606945715E-2</v>
      </c>
      <c r="W10608">
        <v>3.238154139312921E-2</v>
      </c>
      <c r="X10608">
        <v>3.6841592291948028E-2</v>
      </c>
      <c r="Y10608">
        <v>4.8031218711841822E-2</v>
      </c>
      <c r="Z10608">
        <v>3.0305914131287821E-2</v>
      </c>
      <c r="AA10608">
        <v>3.9717434091059961E-2</v>
      </c>
      <c r="AB10608">
        <v>5.327108513563978E-2</v>
      </c>
      <c r="AC10608">
        <v>4.0685530270878095E-2</v>
      </c>
      <c r="AD10608">
        <v>5.6246799617228421E-2</v>
      </c>
      <c r="AE10608">
        <v>8.0576228071840617E-2</v>
      </c>
      <c r="AF10608">
        <v>0.11631064134175535</v>
      </c>
      <c r="AG10608">
        <v>9.8356565288838405E-2</v>
      </c>
      <c r="AH10608">
        <v>0.1361377667918067</v>
      </c>
      <c r="AI10608">
        <v>0.11449201038690404</v>
      </c>
      <c r="AJ10608">
        <v>9.1597960762247577E-2</v>
      </c>
      <c r="AK10608">
        <v>0.13739580794372769</v>
      </c>
    </row>
    <row r="10609" spans="1:37">
      <c r="A10609">
        <v>2</v>
      </c>
      <c r="B10609">
        <v>0.11173760297261276</v>
      </c>
      <c r="C10609">
        <v>0.10351793106970325</v>
      </c>
      <c r="D10609">
        <v>0.13486636933186208</v>
      </c>
      <c r="E10609">
        <v>0.11360604463975427</v>
      </c>
      <c r="F10609">
        <v>8.7915086685102062E-2</v>
      </c>
      <c r="G10609">
        <v>0.12242188102269555</v>
      </c>
      <c r="H10609">
        <v>9.163364734021634E-2</v>
      </c>
      <c r="I10609">
        <v>9.1725442334344778E-2</v>
      </c>
      <c r="J10609">
        <v>0.10610300028795955</v>
      </c>
      <c r="K10609">
        <v>6.249266965687731E-2</v>
      </c>
      <c r="L10609">
        <v>8.0353590373165223E-2</v>
      </c>
      <c r="M10609">
        <v>9.2363748685228508E-2</v>
      </c>
      <c r="N10609">
        <v>3.2696881895749465E-2</v>
      </c>
      <c r="O10609">
        <v>4.8208308461121882E-2</v>
      </c>
      <c r="P10609">
        <v>8.1974279512591508E-2</v>
      </c>
      <c r="Q10609">
        <v>3.539048629675734E-2</v>
      </c>
      <c r="R10609">
        <v>4.2425257348501486E-2</v>
      </c>
      <c r="S10609">
        <v>5.3319822777349819E-2</v>
      </c>
      <c r="T10609">
        <v>3.1674875911576868E-2</v>
      </c>
      <c r="U10609">
        <v>3.6434981496822443E-2</v>
      </c>
      <c r="V10609">
        <v>4.5559983508616037E-2</v>
      </c>
      <c r="W10609">
        <v>3.019602763024283E-2</v>
      </c>
      <c r="X10609">
        <v>3.4355058188361924E-2</v>
      </c>
      <c r="Y10609">
        <v>4.5274436764865464E-2</v>
      </c>
      <c r="Z10609">
        <v>2.8260489806773235E-2</v>
      </c>
      <c r="AA10609">
        <v>3.7036802005678077E-2</v>
      </c>
      <c r="AB10609">
        <v>5.0255050674541904E-2</v>
      </c>
      <c r="AC10609">
        <v>3.7939558876934454E-2</v>
      </c>
      <c r="AD10609">
        <v>5.2490580489440525E-2</v>
      </c>
      <c r="AE10609">
        <v>7.5951504884270632E-2</v>
      </c>
      <c r="AF10609">
        <v>0.11173760297261276</v>
      </c>
      <c r="AG10609">
        <v>9.130764545797633E-2</v>
      </c>
      <c r="AH10609">
        <v>0.13877817399081235</v>
      </c>
      <c r="AI10609">
        <v>0.10999047595789886</v>
      </c>
      <c r="AJ10609">
        <v>9.3550965885502699E-2</v>
      </c>
      <c r="AK10609">
        <v>0.13286664656154165</v>
      </c>
    </row>
    <row r="10610" spans="1:37">
      <c r="A10610">
        <v>3</v>
      </c>
      <c r="B10610">
        <v>0.10740851511321646</v>
      </c>
      <c r="C10610">
        <v>9.9109657285503541E-2</v>
      </c>
      <c r="D10610">
        <v>0.13717272308610037</v>
      </c>
      <c r="E10610">
        <v>0.1092045671109716</v>
      </c>
      <c r="F10610">
        <v>8.6069778609395423E-2</v>
      </c>
      <c r="G10610">
        <v>0.13397969277633159</v>
      </c>
      <c r="H10610">
        <v>9.0265162358770495E-2</v>
      </c>
      <c r="I10610">
        <v>9.6365213134324293E-2</v>
      </c>
      <c r="J10610">
        <v>0.12103227587784096</v>
      </c>
      <c r="K10610">
        <v>6.6152432421353241E-2</v>
      </c>
      <c r="L10610">
        <v>9.1661493013388565E-2</v>
      </c>
      <c r="M10610">
        <v>0.10074168848498068</v>
      </c>
      <c r="N10610">
        <v>3.5334894924426728E-2</v>
      </c>
      <c r="O10610">
        <v>5.7617468139802105E-2</v>
      </c>
      <c r="P10610">
        <v>9.339092547630809E-2</v>
      </c>
      <c r="Q10610">
        <v>3.81894986021264E-2</v>
      </c>
      <c r="R10610">
        <v>4.5668559015187057E-2</v>
      </c>
      <c r="S10610">
        <v>5.3576764600964694E-2</v>
      </c>
      <c r="T10610">
        <v>3.4986579309196061E-2</v>
      </c>
      <c r="U10610">
        <v>3.9561951466703285E-2</v>
      </c>
      <c r="V10610">
        <v>4.6261686435134605E-2</v>
      </c>
      <c r="W10610">
        <v>3.3090544901930467E-2</v>
      </c>
      <c r="X10610">
        <v>3.7509694098347264E-2</v>
      </c>
      <c r="Y10610">
        <v>4.5821930147710833E-2</v>
      </c>
      <c r="Z10610">
        <v>3.204758838084263E-2</v>
      </c>
      <c r="AA10610">
        <v>4.0344086451910212E-2</v>
      </c>
      <c r="AB10610">
        <v>5.0943446557246141E-2</v>
      </c>
      <c r="AC10610">
        <v>4.1017182010299587E-2</v>
      </c>
      <c r="AD10610">
        <v>5.6301580571198218E-2</v>
      </c>
      <c r="AE10610">
        <v>7.5892591213091415E-2</v>
      </c>
      <c r="AF10610">
        <v>0.10740851511321646</v>
      </c>
      <c r="AG10610">
        <v>9.9275839849884778E-2</v>
      </c>
      <c r="AH10610">
        <v>0.13381985693076678</v>
      </c>
      <c r="AI10610">
        <v>0.10572907763315344</v>
      </c>
      <c r="AJ10610">
        <v>9.355573117225667E-2</v>
      </c>
      <c r="AK10610">
        <v>0.14391207175050919</v>
      </c>
    </row>
    <row r="10611" spans="1:37">
      <c r="A10611">
        <v>4</v>
      </c>
      <c r="B10611">
        <v>0.11626378079186059</v>
      </c>
      <c r="C10611">
        <v>0.10684254999492351</v>
      </c>
      <c r="D10611">
        <v>0.13848569423967907</v>
      </c>
      <c r="E10611">
        <v>0.11371114200195058</v>
      </c>
      <c r="F10611">
        <v>9.5654208960496312E-2</v>
      </c>
      <c r="G10611">
        <v>0.13389611802484042</v>
      </c>
      <c r="H10611">
        <v>0.11531525987837475</v>
      </c>
      <c r="I10611">
        <v>0.10396369207551227</v>
      </c>
      <c r="J10611">
        <v>0.13771371238484226</v>
      </c>
      <c r="K10611">
        <v>8.5995315412565942E-2</v>
      </c>
      <c r="L10611">
        <v>0.10858624877274514</v>
      </c>
      <c r="M10611">
        <v>0.14470135199131609</v>
      </c>
      <c r="N10611">
        <v>4.0552097363646095E-2</v>
      </c>
      <c r="O10611">
        <v>6.647189202433032E-2</v>
      </c>
      <c r="P10611">
        <v>9.7991929313694714E-2</v>
      </c>
      <c r="Q10611">
        <v>4.3727935024386259E-2</v>
      </c>
      <c r="R10611">
        <v>5.2121936720523773E-2</v>
      </c>
      <c r="S10611">
        <v>5.9261537825248546E-2</v>
      </c>
      <c r="T10611">
        <v>4.3283006351632333E-2</v>
      </c>
      <c r="U10611">
        <v>4.6412361472548805E-2</v>
      </c>
      <c r="V10611">
        <v>5.1338598770635194E-2</v>
      </c>
      <c r="W10611">
        <v>4.026624544336399E-2</v>
      </c>
      <c r="X10611">
        <v>4.4589513020344279E-2</v>
      </c>
      <c r="Y10611">
        <v>5.2134434032666294E-2</v>
      </c>
      <c r="Z10611">
        <v>4.3172271920195862E-2</v>
      </c>
      <c r="AA10611">
        <v>4.7969597536639944E-2</v>
      </c>
      <c r="AB10611">
        <v>5.6956584592667545E-2</v>
      </c>
      <c r="AC10611">
        <v>4.7245059132892592E-2</v>
      </c>
      <c r="AD10611">
        <v>6.734333557422191E-2</v>
      </c>
      <c r="AE10611">
        <v>8.2135476569051083E-2</v>
      </c>
      <c r="AF10611">
        <v>0.12241767359421794</v>
      </c>
      <c r="AG10611">
        <v>0.10778526521286369</v>
      </c>
      <c r="AH10611">
        <v>0.13535919333683613</v>
      </c>
      <c r="AI10611">
        <v>0.11521241869968335</v>
      </c>
      <c r="AJ10611">
        <v>0.10220453601927766</v>
      </c>
      <c r="AK10611">
        <v>0.14736712371399496</v>
      </c>
    </row>
    <row r="10612" spans="1:37">
      <c r="A10612">
        <v>5</v>
      </c>
      <c r="B10612">
        <v>0.14285989936007781</v>
      </c>
      <c r="C10612">
        <v>0.12307560211921056</v>
      </c>
      <c r="D10612">
        <v>0.17494351565952998</v>
      </c>
      <c r="E10612">
        <v>0.13884902974115218</v>
      </c>
      <c r="F10612">
        <v>0.11148570703140093</v>
      </c>
      <c r="G10612">
        <v>0.15061395021106225</v>
      </c>
      <c r="H10612">
        <v>0.15442075495423671</v>
      </c>
      <c r="I10612">
        <v>0.16408420988067299</v>
      </c>
      <c r="J10612">
        <v>0.15907083178488227</v>
      </c>
      <c r="K10612">
        <v>0.15010379196514687</v>
      </c>
      <c r="L10612">
        <v>0.18150628712486527</v>
      </c>
      <c r="M10612">
        <v>0.15963613127439688</v>
      </c>
      <c r="N10612">
        <v>7.2951090423967455E-2</v>
      </c>
      <c r="O10612">
        <v>0.11580101363539246</v>
      </c>
      <c r="P10612">
        <v>0.10079103415442388</v>
      </c>
      <c r="Q10612">
        <v>7.8292349447992973E-2</v>
      </c>
      <c r="R10612">
        <v>9.397248410940974E-2</v>
      </c>
      <c r="S10612">
        <v>6.0315154397737665E-2</v>
      </c>
      <c r="T10612">
        <v>0.12336369122329197</v>
      </c>
      <c r="U10612">
        <v>9.7090543926840314E-2</v>
      </c>
      <c r="V10612">
        <v>7.8985850096128227E-2</v>
      </c>
      <c r="W10612">
        <v>0.12792638064155765</v>
      </c>
      <c r="X10612">
        <v>0.10290692205316673</v>
      </c>
      <c r="Y10612">
        <v>7.0302153836861017E-2</v>
      </c>
      <c r="Z10612">
        <v>0.144840550765372</v>
      </c>
      <c r="AA10612">
        <v>0.10767168932296652</v>
      </c>
      <c r="AB10612">
        <v>7.5112595751564815E-2</v>
      </c>
      <c r="AC10612">
        <v>8.5767414997834218E-2</v>
      </c>
      <c r="AD10612">
        <v>0.11807678800234218</v>
      </c>
      <c r="AE10612">
        <v>9.0174574299631008E-2</v>
      </c>
      <c r="AF10612">
        <v>0.15342970986428359</v>
      </c>
      <c r="AG10612">
        <v>0.12470616045280837</v>
      </c>
      <c r="AH10612">
        <v>0.15215640675628744</v>
      </c>
      <c r="AI10612">
        <v>0.15011626928889865</v>
      </c>
      <c r="AJ10612">
        <v>0.12607404798148167</v>
      </c>
      <c r="AK10612">
        <v>0.16946692500375252</v>
      </c>
    </row>
    <row r="10613" spans="1:37">
      <c r="A10613">
        <v>6</v>
      </c>
      <c r="B10613">
        <v>0.22369986093442695</v>
      </c>
      <c r="C10613">
        <v>0.20235026549137111</v>
      </c>
      <c r="D10613">
        <v>0.19887000411076189</v>
      </c>
      <c r="E10613">
        <v>0.22208053540800196</v>
      </c>
      <c r="F10613">
        <v>0.1934667969289022</v>
      </c>
      <c r="G10613">
        <v>0.18336084335569913</v>
      </c>
      <c r="H10613">
        <v>0.32298118366593453</v>
      </c>
      <c r="I10613">
        <v>0.45920820055683281</v>
      </c>
      <c r="J10613">
        <v>0.4914375598317981</v>
      </c>
      <c r="K10613">
        <v>0.44873997806875204</v>
      </c>
      <c r="L10613">
        <v>0.52536932650256496</v>
      </c>
      <c r="M10613">
        <v>0.53385614332235154</v>
      </c>
      <c r="N10613">
        <v>0.27112258087870417</v>
      </c>
      <c r="O10613">
        <v>0.40935448668008628</v>
      </c>
      <c r="P10613">
        <v>0.44846895497776457</v>
      </c>
      <c r="Q10613">
        <v>0.29345795155398646</v>
      </c>
      <c r="R10613">
        <v>0.35179028090333675</v>
      </c>
      <c r="S10613">
        <v>0.34846326042113646</v>
      </c>
      <c r="T10613">
        <v>0.28019436257928587</v>
      </c>
      <c r="U10613">
        <v>0.30605251526441951</v>
      </c>
      <c r="V10613">
        <v>0.2836034376032418</v>
      </c>
      <c r="W10613">
        <v>0.2616341346883797</v>
      </c>
      <c r="X10613">
        <v>0.28732667925668398</v>
      </c>
      <c r="Y10613">
        <v>0.2978104127692735</v>
      </c>
      <c r="Z10613">
        <v>0.23572505012528061</v>
      </c>
      <c r="AA10613">
        <v>0.30835823671374951</v>
      </c>
      <c r="AB10613">
        <v>0.30888925603335959</v>
      </c>
      <c r="AC10613">
        <v>0.31459486421092703</v>
      </c>
      <c r="AD10613">
        <v>0.42638482445104037</v>
      </c>
      <c r="AE10613">
        <v>0.49317812417561768</v>
      </c>
      <c r="AF10613">
        <v>0.23222848101527516</v>
      </c>
      <c r="AG10613">
        <v>0.19821131129672179</v>
      </c>
      <c r="AH10613">
        <v>0.17613888630919292</v>
      </c>
      <c r="AI10613">
        <v>0.22591651946459149</v>
      </c>
      <c r="AJ10613">
        <v>0.19943182532974824</v>
      </c>
      <c r="AK10613">
        <v>0.18802767346522845</v>
      </c>
    </row>
    <row r="10614" spans="1:37">
      <c r="A10614">
        <v>7</v>
      </c>
      <c r="B10614">
        <v>0.5431454730641424</v>
      </c>
      <c r="C10614">
        <v>0.53857341293699945</v>
      </c>
      <c r="D10614">
        <v>0.56445520042282105</v>
      </c>
      <c r="E10614">
        <v>0.55115999461901499</v>
      </c>
      <c r="F10614">
        <v>0.53018297428424765</v>
      </c>
      <c r="G10614">
        <v>0.56507339087983299</v>
      </c>
      <c r="H10614">
        <v>0.6426046964585268</v>
      </c>
      <c r="I10614">
        <v>0.80939910907465273</v>
      </c>
      <c r="J10614">
        <v>0.88108872432505525</v>
      </c>
      <c r="K10614">
        <v>0.71727023146234503</v>
      </c>
      <c r="L10614">
        <v>0.87323025350870176</v>
      </c>
      <c r="M10614">
        <v>0.89251189607431369</v>
      </c>
      <c r="N10614">
        <v>0.47418095653236281</v>
      </c>
      <c r="O10614">
        <v>0.69317189621070063</v>
      </c>
      <c r="P10614">
        <v>0.7909406199799468</v>
      </c>
      <c r="Q10614">
        <v>0.50476991204620136</v>
      </c>
      <c r="R10614">
        <v>0.60523403718735069</v>
      </c>
      <c r="S10614">
        <v>0.61123668115949525</v>
      </c>
      <c r="T10614">
        <v>0.50845861503146605</v>
      </c>
      <c r="U10614">
        <v>0.53787103618138166</v>
      </c>
      <c r="V10614">
        <v>0.5158542345762851</v>
      </c>
      <c r="W10614">
        <v>0.46105982791690875</v>
      </c>
      <c r="X10614">
        <v>0.50625204961340786</v>
      </c>
      <c r="Y10614">
        <v>0.52603964919686341</v>
      </c>
      <c r="Z10614">
        <v>0.4247221273455894</v>
      </c>
      <c r="AA10614">
        <v>0.53567976709766363</v>
      </c>
      <c r="AB10614">
        <v>0.56041233192384277</v>
      </c>
      <c r="AC10614">
        <v>0.54161966808573947</v>
      </c>
      <c r="AD10614">
        <v>0.73846397515096229</v>
      </c>
      <c r="AE10614">
        <v>0.87191513289287725</v>
      </c>
      <c r="AF10614">
        <v>0.5431454730641424</v>
      </c>
      <c r="AG10614">
        <v>0.53348990423398035</v>
      </c>
      <c r="AH10614">
        <v>0.55279160565508945</v>
      </c>
      <c r="AI10614">
        <v>0.53465286087572339</v>
      </c>
      <c r="AJ10614">
        <v>0.5324281575838391</v>
      </c>
      <c r="AK10614">
        <v>0.55305067730861224</v>
      </c>
    </row>
    <row r="10615" spans="1:37">
      <c r="A10615">
        <v>8</v>
      </c>
      <c r="B10615">
        <v>0.89993756520852231</v>
      </c>
      <c r="C10615">
        <v>0.90388392400254802</v>
      </c>
      <c r="D10615">
        <v>0.95505051909958838</v>
      </c>
      <c r="E10615">
        <v>0.91391825387038539</v>
      </c>
      <c r="F10615">
        <v>0.89216384339829891</v>
      </c>
      <c r="G10615">
        <v>0.97680152221323202</v>
      </c>
      <c r="H10615">
        <v>0.8854445636499354</v>
      </c>
      <c r="I10615">
        <v>0.95270837557287213</v>
      </c>
      <c r="J10615">
        <v>0.99598948285106481</v>
      </c>
      <c r="K10615">
        <v>0.77409448200237063</v>
      </c>
      <c r="L10615">
        <v>0.94396372389515515</v>
      </c>
      <c r="M10615">
        <v>0.90860901752077106</v>
      </c>
      <c r="N10615">
        <v>0.54557548352259955</v>
      </c>
      <c r="O10615">
        <v>0.76772031442144628</v>
      </c>
      <c r="P10615">
        <v>0.82461648403530363</v>
      </c>
      <c r="Q10615">
        <v>0.57050874436259003</v>
      </c>
      <c r="R10615">
        <v>0.67227948490936029</v>
      </c>
      <c r="S10615">
        <v>0.64288033335228956</v>
      </c>
      <c r="T10615">
        <v>0.6337992463372546</v>
      </c>
      <c r="U10615">
        <v>0.62149419132124029</v>
      </c>
      <c r="V10615">
        <v>0.59217174130370076</v>
      </c>
      <c r="W10615">
        <v>0.58849241338386904</v>
      </c>
      <c r="X10615">
        <v>0.59377474464236579</v>
      </c>
      <c r="Y10615">
        <v>0.56183953562447086</v>
      </c>
      <c r="Z10615">
        <v>0.57519965375098747</v>
      </c>
      <c r="AA10615">
        <v>0.61923077110823876</v>
      </c>
      <c r="AB10615">
        <v>0.60424723049731432</v>
      </c>
      <c r="AC10615">
        <v>0.59981798532506692</v>
      </c>
      <c r="AD10615">
        <v>0.81314067649678634</v>
      </c>
      <c r="AE10615">
        <v>0.90015311008543164</v>
      </c>
      <c r="AF10615">
        <v>0.89993756520852231</v>
      </c>
      <c r="AG10615">
        <v>0.90146689954955528</v>
      </c>
      <c r="AH10615">
        <v>0.95559904993683653</v>
      </c>
      <c r="AI10615">
        <v>0.88586615871775443</v>
      </c>
      <c r="AJ10615">
        <v>0.89648215095132244</v>
      </c>
      <c r="AK10615">
        <v>0.9530965335184105</v>
      </c>
    </row>
    <row r="10616" spans="1:37">
      <c r="A10616">
        <v>9</v>
      </c>
      <c r="B10616">
        <v>0.98460493110810032</v>
      </c>
      <c r="C10616">
        <v>0.99043002134958757</v>
      </c>
      <c r="D10616">
        <v>1</v>
      </c>
      <c r="E10616">
        <v>1</v>
      </c>
      <c r="F10616">
        <v>0.97551621930420085</v>
      </c>
      <c r="G10616">
        <v>0.99711378918557103</v>
      </c>
      <c r="H10616">
        <v>0.95035061575135582</v>
      </c>
      <c r="I10616">
        <v>0.98148710816142637</v>
      </c>
      <c r="J10616">
        <v>1</v>
      </c>
      <c r="K10616">
        <v>0.80633432741326272</v>
      </c>
      <c r="L10616">
        <v>0.96732779988933582</v>
      </c>
      <c r="M10616">
        <v>0.91025225313587166</v>
      </c>
      <c r="N10616">
        <v>0.67829589486560316</v>
      </c>
      <c r="O10616">
        <v>0.82669960389595987</v>
      </c>
      <c r="P10616">
        <v>0.83925239750060143</v>
      </c>
      <c r="Q10616">
        <v>0.63249923474073022</v>
      </c>
      <c r="R10616">
        <v>0.71566308145683033</v>
      </c>
      <c r="S10616">
        <v>0.67019319750399375</v>
      </c>
      <c r="T10616">
        <v>0.7473973211219902</v>
      </c>
      <c r="U10616">
        <v>0.70012498941423218</v>
      </c>
      <c r="V10616">
        <v>0.64474914412915696</v>
      </c>
      <c r="W10616">
        <v>0.66645145833246278</v>
      </c>
      <c r="X10616">
        <v>0.66823458908625932</v>
      </c>
      <c r="Y10616">
        <v>0.62726657519535411</v>
      </c>
      <c r="Z10616">
        <v>0.66957141255517683</v>
      </c>
      <c r="AA10616">
        <v>0.6909803308041067</v>
      </c>
      <c r="AB10616">
        <v>0.6564022538081199</v>
      </c>
      <c r="AC10616">
        <v>0.66538089633476705</v>
      </c>
      <c r="AD10616">
        <v>0.85185575032860306</v>
      </c>
      <c r="AE10616">
        <v>0.91580385413236842</v>
      </c>
      <c r="AF10616">
        <v>0.98460493110810032</v>
      </c>
      <c r="AG10616">
        <v>0.96884907901390893</v>
      </c>
      <c r="AH10616">
        <v>0.9983741554322676</v>
      </c>
      <c r="AI10616">
        <v>0.96920966730974301</v>
      </c>
      <c r="AJ10616">
        <v>0.96701220713977165</v>
      </c>
      <c r="AK10616">
        <v>1</v>
      </c>
    </row>
    <row r="10617" spans="1:37">
      <c r="A10617">
        <v>10</v>
      </c>
      <c r="B10617">
        <v>1</v>
      </c>
      <c r="C10617">
        <v>0.99612582197337063</v>
      </c>
      <c r="D10617">
        <v>0.98726034722029032</v>
      </c>
      <c r="E10617">
        <v>0.99950253915227061</v>
      </c>
      <c r="F10617">
        <v>0.99198489841201509</v>
      </c>
      <c r="G10617">
        <v>0.99706911992184299</v>
      </c>
      <c r="H10617">
        <v>0.97541810359819259</v>
      </c>
      <c r="I10617">
        <v>0.98882112262803079</v>
      </c>
      <c r="J10617">
        <v>0.9828702389925178</v>
      </c>
      <c r="K10617">
        <v>0.83176592093591539</v>
      </c>
      <c r="L10617">
        <v>0.97671902397601063</v>
      </c>
      <c r="M10617">
        <v>0.92966512395266609</v>
      </c>
      <c r="N10617">
        <v>0.77345893432720103</v>
      </c>
      <c r="O10617">
        <v>0.87499597624743408</v>
      </c>
      <c r="P10617">
        <v>0.86692770529820662</v>
      </c>
      <c r="Q10617">
        <v>0.73555496602248838</v>
      </c>
      <c r="R10617">
        <v>0.78556126292079964</v>
      </c>
      <c r="S10617">
        <v>0.72232343650641839</v>
      </c>
      <c r="T10617">
        <v>0.83784123403142374</v>
      </c>
      <c r="U10617">
        <v>0.77098803977246377</v>
      </c>
      <c r="V10617">
        <v>0.71093544918153517</v>
      </c>
      <c r="W10617">
        <v>0.75732648566879646</v>
      </c>
      <c r="X10617">
        <v>0.75311951585145664</v>
      </c>
      <c r="Y10617">
        <v>0.68073409767015036</v>
      </c>
      <c r="Z10617">
        <v>0.76338064707891506</v>
      </c>
      <c r="AA10617">
        <v>0.77292571356605344</v>
      </c>
      <c r="AB10617">
        <v>0.71556729844198785</v>
      </c>
      <c r="AC10617">
        <v>0.73794787204718382</v>
      </c>
      <c r="AD10617">
        <v>0.87983590870017525</v>
      </c>
      <c r="AE10617">
        <v>0.92652483309429678</v>
      </c>
      <c r="AF10617">
        <v>1</v>
      </c>
      <c r="AG10617">
        <v>0.99079799705789073</v>
      </c>
      <c r="AH10617">
        <v>1</v>
      </c>
      <c r="AI10617">
        <v>1</v>
      </c>
      <c r="AJ10617">
        <v>0.99251773735035553</v>
      </c>
      <c r="AK10617">
        <v>0.99202198343943604</v>
      </c>
    </row>
    <row r="10618" spans="1:37">
      <c r="A10618">
        <v>11</v>
      </c>
      <c r="B10618">
        <v>0.99437122100675746</v>
      </c>
      <c r="C10618">
        <v>0.99780501903517294</v>
      </c>
      <c r="D10618">
        <v>0.97596656992467701</v>
      </c>
      <c r="E10618">
        <v>0.99377963745613918</v>
      </c>
      <c r="F10618">
        <v>1</v>
      </c>
      <c r="G10618">
        <v>1</v>
      </c>
      <c r="H10618">
        <v>0.97260354602149457</v>
      </c>
      <c r="I10618">
        <v>0.99190004189405034</v>
      </c>
      <c r="J10618">
        <v>0.97276446090547564</v>
      </c>
      <c r="K10618">
        <v>0.86768033213428863</v>
      </c>
      <c r="L10618">
        <v>0.97591621890683833</v>
      </c>
      <c r="M10618">
        <v>0.95306274964189175</v>
      </c>
      <c r="N10618">
        <v>0.86099224885708714</v>
      </c>
      <c r="O10618">
        <v>0.91907879166335193</v>
      </c>
      <c r="P10618">
        <v>0.8991075131418369</v>
      </c>
      <c r="Q10618">
        <v>0.82367610146317571</v>
      </c>
      <c r="R10618">
        <v>0.84145904541036021</v>
      </c>
      <c r="S10618">
        <v>0.80436594305921039</v>
      </c>
      <c r="T10618">
        <v>0.90386489594398522</v>
      </c>
      <c r="U10618">
        <v>0.84797129701241303</v>
      </c>
      <c r="V10618">
        <v>0.80039574640869671</v>
      </c>
      <c r="W10618">
        <v>0.83557247506299548</v>
      </c>
      <c r="X10618">
        <v>0.83575698526927211</v>
      </c>
      <c r="Y10618">
        <v>0.76383579693649517</v>
      </c>
      <c r="Z10618">
        <v>0.84259162692711809</v>
      </c>
      <c r="AA10618">
        <v>0.8449508294509771</v>
      </c>
      <c r="AB10618">
        <v>0.81673524810648102</v>
      </c>
      <c r="AC10618">
        <v>0.83755540290435937</v>
      </c>
      <c r="AD10618">
        <v>0.91090349515726443</v>
      </c>
      <c r="AE10618">
        <v>0.93906100772489154</v>
      </c>
      <c r="AF10618">
        <v>0.97848549459243028</v>
      </c>
      <c r="AG10618">
        <v>0.99428284420535151</v>
      </c>
      <c r="AH10618">
        <v>0.99773997427654393</v>
      </c>
      <c r="AI10618">
        <v>0.96318591418593869</v>
      </c>
      <c r="AJ10618">
        <v>0.99840439138329407</v>
      </c>
      <c r="AK10618">
        <v>0.97243119158669367</v>
      </c>
    </row>
    <row r="10619" spans="1:37">
      <c r="A10619">
        <v>12</v>
      </c>
      <c r="B10619">
        <v>0.97934001050227615</v>
      </c>
      <c r="C10619">
        <v>0.99449606691884151</v>
      </c>
      <c r="D10619">
        <v>0.9525958070229118</v>
      </c>
      <c r="E10619">
        <v>0.99222559779379615</v>
      </c>
      <c r="F10619">
        <v>0.99827369420388279</v>
      </c>
      <c r="G10619">
        <v>0.99756480465482522</v>
      </c>
      <c r="H10619">
        <v>0.96044101869861509</v>
      </c>
      <c r="I10619">
        <v>0.98819053482213381</v>
      </c>
      <c r="J10619">
        <v>0.96286715719735105</v>
      </c>
      <c r="K10619">
        <v>0.91593590974255257</v>
      </c>
      <c r="L10619">
        <v>0.98453468746713302</v>
      </c>
      <c r="M10619">
        <v>0.96881951270927469</v>
      </c>
      <c r="N10619">
        <v>0.94195843432644688</v>
      </c>
      <c r="O10619">
        <v>0.95383834305121673</v>
      </c>
      <c r="P10619">
        <v>0.93364844708078476</v>
      </c>
      <c r="Q10619">
        <v>0.90064281778666611</v>
      </c>
      <c r="R10619">
        <v>0.91066962984115096</v>
      </c>
      <c r="S10619">
        <v>0.88351591540048291</v>
      </c>
      <c r="T10619">
        <v>0.961657152125028</v>
      </c>
      <c r="U10619">
        <v>0.91719276548848283</v>
      </c>
      <c r="V10619">
        <v>0.87831363507469296</v>
      </c>
      <c r="W10619">
        <v>0.91395218614058327</v>
      </c>
      <c r="X10619">
        <v>0.90618059826467845</v>
      </c>
      <c r="Y10619">
        <v>0.84914397530766206</v>
      </c>
      <c r="Z10619">
        <v>0.91402243318150178</v>
      </c>
      <c r="AA10619">
        <v>0.9107454222038246</v>
      </c>
      <c r="AB10619">
        <v>0.88911878443055015</v>
      </c>
      <c r="AC10619">
        <v>0.9148556352355911</v>
      </c>
      <c r="AD10619">
        <v>0.94530245872147578</v>
      </c>
      <c r="AE10619">
        <v>0.93109391559241961</v>
      </c>
      <c r="AF10619">
        <v>0.97600877670534514</v>
      </c>
      <c r="AG10619">
        <v>0.99386066682497431</v>
      </c>
      <c r="AH10619">
        <v>0.98735327007211993</v>
      </c>
      <c r="AI10619">
        <v>0.96074792221218286</v>
      </c>
      <c r="AJ10619">
        <v>0.99744008795575678</v>
      </c>
      <c r="AK10619">
        <v>0.95393241097629666</v>
      </c>
    </row>
    <row r="10620" spans="1:37">
      <c r="A10620">
        <v>13</v>
      </c>
      <c r="B10620">
        <v>0.97579928248228598</v>
      </c>
      <c r="C10620">
        <v>0.98982573014959363</v>
      </c>
      <c r="D10620">
        <v>0.93820937686413752</v>
      </c>
      <c r="E10620">
        <v>0.98754526193065251</v>
      </c>
      <c r="F10620">
        <v>0.9898119476964008</v>
      </c>
      <c r="G10620">
        <v>0.98320363636625596</v>
      </c>
      <c r="H10620">
        <v>0.98468581029560898</v>
      </c>
      <c r="I10620">
        <v>1</v>
      </c>
      <c r="J10620">
        <v>0.96935566077662616</v>
      </c>
      <c r="K10620">
        <v>0.96892048385388729</v>
      </c>
      <c r="L10620">
        <v>1</v>
      </c>
      <c r="M10620">
        <v>0.98919856215053792</v>
      </c>
      <c r="N10620">
        <v>0.97802937862651373</v>
      </c>
      <c r="O10620">
        <v>0.98632124272826616</v>
      </c>
      <c r="P10620">
        <v>0.97423546727135779</v>
      </c>
      <c r="Q10620">
        <v>0.97767891761728876</v>
      </c>
      <c r="R10620">
        <v>0.97147693254063339</v>
      </c>
      <c r="S10620">
        <v>0.96529062343288752</v>
      </c>
      <c r="T10620">
        <v>1</v>
      </c>
      <c r="U10620">
        <v>0.97532126588251977</v>
      </c>
      <c r="V10620">
        <v>0.93247971828909293</v>
      </c>
      <c r="W10620">
        <v>0.98400772242721568</v>
      </c>
      <c r="X10620">
        <v>0.97461756491947082</v>
      </c>
      <c r="Y10620">
        <v>0.93448973019708725</v>
      </c>
      <c r="Z10620">
        <v>0.96503615016986544</v>
      </c>
      <c r="AA10620">
        <v>0.96987541150375089</v>
      </c>
      <c r="AB10620">
        <v>0.94452002457573292</v>
      </c>
      <c r="AC10620">
        <v>0.97132043771029053</v>
      </c>
      <c r="AD10620">
        <v>0.98632213915156719</v>
      </c>
      <c r="AE10620">
        <v>0.94752886606238695</v>
      </c>
      <c r="AF10620">
        <v>0.96898934198140185</v>
      </c>
      <c r="AG10620">
        <v>0.99122598718139421</v>
      </c>
      <c r="AH10620">
        <v>0.97102867109469737</v>
      </c>
      <c r="AI10620">
        <v>0.95343801639437675</v>
      </c>
      <c r="AJ10620">
        <v>0.99260294067751687</v>
      </c>
      <c r="AK10620">
        <v>0.9388322227317355</v>
      </c>
    </row>
    <row r="10621" spans="1:37">
      <c r="A10621">
        <v>14</v>
      </c>
      <c r="B10621">
        <v>0.99943629514979526</v>
      </c>
      <c r="C10621">
        <v>1</v>
      </c>
      <c r="D10621">
        <v>0.93733962619884315</v>
      </c>
      <c r="E10621">
        <v>0.99592082104861956</v>
      </c>
      <c r="F10621">
        <v>0.99115453185629221</v>
      </c>
      <c r="G10621">
        <v>0.98212220790083993</v>
      </c>
      <c r="H10621">
        <v>1</v>
      </c>
      <c r="I10621">
        <v>0.99810937243545661</v>
      </c>
      <c r="J10621">
        <v>0.96074057908465083</v>
      </c>
      <c r="K10621">
        <v>1</v>
      </c>
      <c r="L10621">
        <v>0.999589508406174</v>
      </c>
      <c r="M10621">
        <v>1</v>
      </c>
      <c r="N10621">
        <v>1</v>
      </c>
      <c r="O10621">
        <v>1</v>
      </c>
      <c r="P10621">
        <v>0.99218022355227009</v>
      </c>
      <c r="Q10621">
        <v>1</v>
      </c>
      <c r="R10621">
        <v>1</v>
      </c>
      <c r="S10621">
        <v>0.99038561952964643</v>
      </c>
      <c r="T10621">
        <v>0.99818378675347874</v>
      </c>
      <c r="U10621">
        <v>1</v>
      </c>
      <c r="V10621">
        <v>0.9836755581541663</v>
      </c>
      <c r="W10621">
        <v>1</v>
      </c>
      <c r="X10621">
        <v>1</v>
      </c>
      <c r="Y10621">
        <v>0.98391900609758032</v>
      </c>
      <c r="Z10621">
        <v>1</v>
      </c>
      <c r="AA10621">
        <v>1</v>
      </c>
      <c r="AB10621">
        <v>0.98029423761016488</v>
      </c>
      <c r="AC10621">
        <v>1</v>
      </c>
      <c r="AD10621">
        <v>1</v>
      </c>
      <c r="AE10621">
        <v>0.97435684272471823</v>
      </c>
      <c r="AF10621">
        <v>0.97523557763208113</v>
      </c>
      <c r="AG10621">
        <v>1</v>
      </c>
      <c r="AH10621">
        <v>0.96804986432212603</v>
      </c>
      <c r="AI10621">
        <v>0.95852971582537627</v>
      </c>
      <c r="AJ10621">
        <v>1</v>
      </c>
      <c r="AK10621">
        <v>0.93791441000409004</v>
      </c>
    </row>
    <row r="10622" spans="1:37">
      <c r="A10622">
        <v>15</v>
      </c>
      <c r="B10622">
        <v>0.98568961501301755</v>
      </c>
      <c r="C10622">
        <v>0.98717010431042762</v>
      </c>
      <c r="D10622">
        <v>0.93143867392386115</v>
      </c>
      <c r="E10622">
        <v>0.98287753775097231</v>
      </c>
      <c r="F10622">
        <v>0.97747677634084562</v>
      </c>
      <c r="G10622">
        <v>0.97381156343143505</v>
      </c>
      <c r="H10622">
        <v>0.97667288259388796</v>
      </c>
      <c r="I10622">
        <v>0.94996472229431739</v>
      </c>
      <c r="J10622">
        <v>0.95859866171998998</v>
      </c>
      <c r="K10622">
        <v>0.98235935135430585</v>
      </c>
      <c r="L10622">
        <v>0.94567469292427853</v>
      </c>
      <c r="M10622">
        <v>0.99384134322251316</v>
      </c>
      <c r="N10622">
        <v>0.93654892390486255</v>
      </c>
      <c r="O10622">
        <v>0.95301074262710939</v>
      </c>
      <c r="P10622">
        <v>1</v>
      </c>
      <c r="Q10622">
        <v>0.96981735812093128</v>
      </c>
      <c r="R10622">
        <v>0.96037076598416282</v>
      </c>
      <c r="S10622">
        <v>1</v>
      </c>
      <c r="T10622">
        <v>0.94785583095043624</v>
      </c>
      <c r="U10622">
        <v>0.96544324028667705</v>
      </c>
      <c r="V10622">
        <v>1</v>
      </c>
      <c r="W10622">
        <v>0.95540939032662908</v>
      </c>
      <c r="X10622">
        <v>0.96361165739168853</v>
      </c>
      <c r="Y10622">
        <v>1</v>
      </c>
      <c r="Z10622">
        <v>0.98078031178054892</v>
      </c>
      <c r="AA10622">
        <v>0.96893232105688631</v>
      </c>
      <c r="AB10622">
        <v>1</v>
      </c>
      <c r="AC10622">
        <v>0.96739049585872872</v>
      </c>
      <c r="AD10622">
        <v>0.95521814239274605</v>
      </c>
      <c r="AE10622">
        <v>1</v>
      </c>
      <c r="AF10622">
        <v>0.96315244701656788</v>
      </c>
      <c r="AG10622">
        <v>0.98735943656865577</v>
      </c>
      <c r="AH10622">
        <v>0.96022978094352418</v>
      </c>
      <c r="AI10622">
        <v>0.94411340936286603</v>
      </c>
      <c r="AJ10622">
        <v>0.98662898659124509</v>
      </c>
      <c r="AK10622">
        <v>0.94735831050850838</v>
      </c>
    </row>
    <row r="10623" spans="1:37">
      <c r="A10623">
        <v>16</v>
      </c>
      <c r="B10623">
        <v>0.92190275884596251</v>
      </c>
      <c r="C10623">
        <v>0.92367130709407319</v>
      </c>
      <c r="D10623">
        <v>0.92506359317675335</v>
      </c>
      <c r="E10623">
        <v>0.919442171227425</v>
      </c>
      <c r="F10623">
        <v>0.91271679554900575</v>
      </c>
      <c r="G10623">
        <v>0.96814216929795016</v>
      </c>
      <c r="H10623">
        <v>0.90024239440727094</v>
      </c>
      <c r="I10623">
        <v>0.84669787612499148</v>
      </c>
      <c r="J10623">
        <v>0.95471364754164045</v>
      </c>
      <c r="K10623">
        <v>0.89617501272490618</v>
      </c>
      <c r="L10623">
        <v>0.83784969923561015</v>
      </c>
      <c r="M10623">
        <v>0.98592233826938369</v>
      </c>
      <c r="N10623">
        <v>0.83952690728040313</v>
      </c>
      <c r="O10623">
        <v>0.84810530039543663</v>
      </c>
      <c r="P10623">
        <v>0.9984242662989955</v>
      </c>
      <c r="Q10623">
        <v>0.88495969634512173</v>
      </c>
      <c r="R10623">
        <v>0.85854595844928405</v>
      </c>
      <c r="S10623">
        <v>0.97314260012717846</v>
      </c>
      <c r="T10623">
        <v>0.85938301351128232</v>
      </c>
      <c r="U10623">
        <v>0.87611849596950109</v>
      </c>
      <c r="V10623">
        <v>0.97055461054707481</v>
      </c>
      <c r="W10623">
        <v>0.87270531501903448</v>
      </c>
      <c r="X10623">
        <v>0.87786528454944968</v>
      </c>
      <c r="Y10623">
        <v>0.99142974437783316</v>
      </c>
      <c r="Z10623">
        <v>0.91269010452652788</v>
      </c>
      <c r="AA10623">
        <v>0.878009883900294</v>
      </c>
      <c r="AB10623">
        <v>0.98254529214660746</v>
      </c>
      <c r="AC10623">
        <v>0.86268480396231961</v>
      </c>
      <c r="AD10623">
        <v>0.85543206946555972</v>
      </c>
      <c r="AE10623">
        <v>0.99523257480890703</v>
      </c>
      <c r="AF10623">
        <v>0.898513831442602</v>
      </c>
      <c r="AG10623">
        <v>0.92303282240756501</v>
      </c>
      <c r="AH10623">
        <v>0.95496486878111297</v>
      </c>
      <c r="AI10623">
        <v>0.88148672739261036</v>
      </c>
      <c r="AJ10623">
        <v>0.92149418806566297</v>
      </c>
      <c r="AK10623">
        <v>0.93333705140439793</v>
      </c>
    </row>
    <row r="10624" spans="1:37">
      <c r="A10624">
        <v>17</v>
      </c>
      <c r="B10624">
        <v>0.80717986319475932</v>
      </c>
      <c r="C10624">
        <v>0.81009304660224535</v>
      </c>
      <c r="D10624">
        <v>0.91755604390169998</v>
      </c>
      <c r="E10624">
        <v>0.80266218624934127</v>
      </c>
      <c r="F10624">
        <v>0.79878215848939949</v>
      </c>
      <c r="G10624">
        <v>0.96019392224233924</v>
      </c>
      <c r="H10624">
        <v>0.72443019923964136</v>
      </c>
      <c r="I10624">
        <v>0.60334550399981213</v>
      </c>
      <c r="J10624">
        <v>0.73036941799391841</v>
      </c>
      <c r="K10624">
        <v>0.63888708595659971</v>
      </c>
      <c r="L10624">
        <v>0.56060352837279681</v>
      </c>
      <c r="M10624">
        <v>0.70386698355373667</v>
      </c>
      <c r="N10624">
        <v>0.63769100707542536</v>
      </c>
      <c r="O10624">
        <v>0.59462506715288599</v>
      </c>
      <c r="P10624">
        <v>0.68005825859650826</v>
      </c>
      <c r="Q10624">
        <v>0.67436605922086401</v>
      </c>
      <c r="R10624">
        <v>0.61583408002038931</v>
      </c>
      <c r="S10624">
        <v>0.71681650631497862</v>
      </c>
      <c r="T10624">
        <v>0.65955572180230315</v>
      </c>
      <c r="U10624">
        <v>0.65809476345120221</v>
      </c>
      <c r="V10624">
        <v>0.70705092475396514</v>
      </c>
      <c r="W10624">
        <v>0.68614754794827759</v>
      </c>
      <c r="X10624">
        <v>0.67194378798329135</v>
      </c>
      <c r="Y10624">
        <v>0.77133564856192571</v>
      </c>
      <c r="Z10624">
        <v>0.71623550668901992</v>
      </c>
      <c r="AA10624">
        <v>0.65924523963869652</v>
      </c>
      <c r="AB10624">
        <v>0.70526975653158619</v>
      </c>
      <c r="AC10624">
        <v>0.63931166950335372</v>
      </c>
      <c r="AD10624">
        <v>0.57372539946238543</v>
      </c>
      <c r="AE10624">
        <v>0.69992190665587017</v>
      </c>
      <c r="AF10624">
        <v>0.78574391812083677</v>
      </c>
      <c r="AG10624">
        <v>0.8076645108565893</v>
      </c>
      <c r="AH10624">
        <v>0.94622245573771746</v>
      </c>
      <c r="AI10624">
        <v>0.77248935667944663</v>
      </c>
      <c r="AJ10624">
        <v>0.80623429123221513</v>
      </c>
      <c r="AK10624">
        <v>0.92251333341595698</v>
      </c>
    </row>
    <row r="10625" spans="1:37">
      <c r="A10625">
        <v>18</v>
      </c>
      <c r="B10625">
        <v>0.53843598779971802</v>
      </c>
      <c r="C10625">
        <v>0.52795314769589075</v>
      </c>
      <c r="D10625">
        <v>0.61489455741312526</v>
      </c>
      <c r="E10625">
        <v>0.53022039617501648</v>
      </c>
      <c r="F10625">
        <v>0.52964492501642091</v>
      </c>
      <c r="G10625">
        <v>0.63957019522629655</v>
      </c>
      <c r="H10625">
        <v>0.48495736694393093</v>
      </c>
      <c r="I10625">
        <v>0.38739142427087214</v>
      </c>
      <c r="J10625">
        <v>0.46245752944613433</v>
      </c>
      <c r="K10625">
        <v>0.41774244789620574</v>
      </c>
      <c r="L10625">
        <v>0.35774388774677945</v>
      </c>
      <c r="M10625">
        <v>0.4412237677013805</v>
      </c>
      <c r="N10625">
        <v>0.48057387718533506</v>
      </c>
      <c r="O10625">
        <v>0.4024978455202583</v>
      </c>
      <c r="P10625">
        <v>0.40524911340234754</v>
      </c>
      <c r="Q10625">
        <v>0.50902108034201976</v>
      </c>
      <c r="R10625">
        <v>0.42615230547829236</v>
      </c>
      <c r="S10625">
        <v>0.46789623065827779</v>
      </c>
      <c r="T10625">
        <v>0.50338768335644402</v>
      </c>
      <c r="U10625">
        <v>0.48040180423886808</v>
      </c>
      <c r="V10625">
        <v>0.49574161106155284</v>
      </c>
      <c r="W10625">
        <v>0.5398114524264217</v>
      </c>
      <c r="X10625">
        <v>0.50487792426134392</v>
      </c>
      <c r="Y10625">
        <v>0.5458041954358227</v>
      </c>
      <c r="Z10625">
        <v>0.55315952223893794</v>
      </c>
      <c r="AA10625">
        <v>0.47903625138144212</v>
      </c>
      <c r="AB10625">
        <v>0.47588807371343111</v>
      </c>
      <c r="AC10625">
        <v>0.45337667849470376</v>
      </c>
      <c r="AD10625">
        <v>0.36792907802826963</v>
      </c>
      <c r="AE10625">
        <v>0.42199731746417229</v>
      </c>
      <c r="AF10625">
        <v>0.52255026138539074</v>
      </c>
      <c r="AG10625">
        <v>0.52728146400178966</v>
      </c>
      <c r="AH10625">
        <v>0.63738259379456608</v>
      </c>
      <c r="AI10625">
        <v>0.514379675531352</v>
      </c>
      <c r="AJ10625">
        <v>0.53176216110710184</v>
      </c>
      <c r="AK10625">
        <v>0.61787249219549345</v>
      </c>
    </row>
    <row r="10626" spans="1:37">
      <c r="A10626">
        <v>19</v>
      </c>
      <c r="B10626">
        <v>0.35005519897127307</v>
      </c>
      <c r="C10626">
        <v>0.33310809752242632</v>
      </c>
      <c r="D10626">
        <v>0.3647624257822038</v>
      </c>
      <c r="E10626">
        <v>0.3386895620102463</v>
      </c>
      <c r="F10626">
        <v>0.33852527694524004</v>
      </c>
      <c r="G10626">
        <v>0.37828382129700805</v>
      </c>
      <c r="H10626">
        <v>0.26885312129619476</v>
      </c>
      <c r="I10626">
        <v>0.17037570046643802</v>
      </c>
      <c r="J10626">
        <v>0.15722942431090156</v>
      </c>
      <c r="K10626">
        <v>9.5014911198942398E-2</v>
      </c>
      <c r="L10626">
        <v>0.11564139914381061</v>
      </c>
      <c r="M10626">
        <v>8.111801505921136E-2</v>
      </c>
      <c r="N10626">
        <v>6.2927696723524468E-2</v>
      </c>
      <c r="O10626">
        <v>9.2780645691782737E-2</v>
      </c>
      <c r="P10626">
        <v>7.3891715817614764E-2</v>
      </c>
      <c r="Q10626">
        <v>6.8111748260310606E-2</v>
      </c>
      <c r="R10626">
        <v>8.1650713250153634E-2</v>
      </c>
      <c r="S10626">
        <v>5.7294407767191052E-2</v>
      </c>
      <c r="T10626">
        <v>6.0960766579338431E-2</v>
      </c>
      <c r="U10626">
        <v>7.0121960652686097E-2</v>
      </c>
      <c r="V10626">
        <v>4.7431451347101888E-2</v>
      </c>
      <c r="W10626">
        <v>5.8114607840269457E-2</v>
      </c>
      <c r="X10626">
        <v>6.6118986192298543E-2</v>
      </c>
      <c r="Y10626">
        <v>4.8649299759826341E-2</v>
      </c>
      <c r="Z10626">
        <v>5.438951449526646E-2</v>
      </c>
      <c r="AA10626">
        <v>7.1280211111675207E-2</v>
      </c>
      <c r="AB10626">
        <v>5.2319377827801203E-2</v>
      </c>
      <c r="AC10626">
        <v>7.3017637046986925E-2</v>
      </c>
      <c r="AD10626">
        <v>9.8452297374188355E-2</v>
      </c>
      <c r="AE10626">
        <v>8.1613108684595176E-2</v>
      </c>
      <c r="AF10626">
        <v>0.33417085080841336</v>
      </c>
      <c r="AG10626">
        <v>0.33228416908021069</v>
      </c>
      <c r="AH10626">
        <v>0.38170454155126954</v>
      </c>
      <c r="AI10626">
        <v>0.328945761801265</v>
      </c>
      <c r="AJ10626">
        <v>0.33820155028120896</v>
      </c>
      <c r="AK10626">
        <v>0.36892491286631612</v>
      </c>
    </row>
    <row r="10627" spans="1:37">
      <c r="A10627">
        <v>20</v>
      </c>
      <c r="B10627">
        <v>0.13088978536489895</v>
      </c>
      <c r="C10627">
        <v>0.11772182624532311</v>
      </c>
      <c r="D10627">
        <v>9.7983254054354776E-2</v>
      </c>
      <c r="E10627">
        <v>0.11692712128515857</v>
      </c>
      <c r="F10627">
        <v>0.11667654672605746</v>
      </c>
      <c r="G10627">
        <v>8.761155608262082E-2</v>
      </c>
      <c r="H10627">
        <v>0.12164533899098648</v>
      </c>
      <c r="I10627">
        <v>0.10722434784518244</v>
      </c>
      <c r="J10627">
        <v>7.5830986543989828E-2</v>
      </c>
      <c r="K10627">
        <v>8.1237851557562676E-2</v>
      </c>
      <c r="L10627">
        <v>9.9183524243767099E-2</v>
      </c>
      <c r="M10627">
        <v>6.780231692561961E-2</v>
      </c>
      <c r="N10627">
        <v>5.3803248572018944E-2</v>
      </c>
      <c r="O10627">
        <v>7.9327552139076912E-2</v>
      </c>
      <c r="P10627">
        <v>6.252604365138674E-2</v>
      </c>
      <c r="Q10627">
        <v>5.8235618227455446E-2</v>
      </c>
      <c r="R10627">
        <v>6.9811447896811096E-2</v>
      </c>
      <c r="S10627">
        <v>4.7889406448877889E-2</v>
      </c>
      <c r="T10627">
        <v>5.212152117722179E-2</v>
      </c>
      <c r="U10627">
        <v>5.995435199113857E-2</v>
      </c>
      <c r="V10627">
        <v>4.024747997377294E-2</v>
      </c>
      <c r="W10627">
        <v>4.9688052385469458E-2</v>
      </c>
      <c r="X10627">
        <v>5.653180450992492E-2</v>
      </c>
      <c r="Y10627">
        <v>4.0663411673935564E-2</v>
      </c>
      <c r="Z10627">
        <v>4.679902174224785E-2</v>
      </c>
      <c r="AA10627">
        <v>6.100006150589872E-2</v>
      </c>
      <c r="AB10627">
        <v>4.4395080723022201E-2</v>
      </c>
      <c r="AC10627">
        <v>6.2430158431523539E-2</v>
      </c>
      <c r="AD10627">
        <v>8.4398086406942074E-2</v>
      </c>
      <c r="AE10627">
        <v>6.8216139858436997E-2</v>
      </c>
      <c r="AF10627">
        <v>0.13088978536489898</v>
      </c>
      <c r="AG10627">
        <v>0.11857371645482091</v>
      </c>
      <c r="AH10627">
        <v>0.10082526241869191</v>
      </c>
      <c r="AI10627">
        <v>0.14448053269514111</v>
      </c>
      <c r="AJ10627">
        <v>0.125424634702648</v>
      </c>
      <c r="AK10627">
        <v>0.10753556610386088</v>
      </c>
    </row>
    <row r="10628" spans="1:37">
      <c r="A10628">
        <v>21</v>
      </c>
      <c r="B10628">
        <v>0.13010004727402535</v>
      </c>
      <c r="C10628">
        <v>0.10595462851452814</v>
      </c>
      <c r="D10628">
        <v>8.5192294021468704E-2</v>
      </c>
      <c r="E10628">
        <v>9.9972814815645183E-2</v>
      </c>
      <c r="F10628">
        <v>9.9758573297345651E-2</v>
      </c>
      <c r="G10628">
        <v>7.4341902867406495E-2</v>
      </c>
      <c r="H10628">
        <v>0.10685018366860993</v>
      </c>
      <c r="I10628">
        <v>9.3771492471281317E-2</v>
      </c>
      <c r="J10628">
        <v>7.0024382438229865E-2</v>
      </c>
      <c r="K10628">
        <v>7.101010135515981E-2</v>
      </c>
      <c r="L10628">
        <v>9.1241541378313112E-2</v>
      </c>
      <c r="M10628">
        <v>6.46402777909936E-2</v>
      </c>
      <c r="N10628">
        <v>4.7029482699068925E-2</v>
      </c>
      <c r="O10628">
        <v>6.9340306392287582E-2</v>
      </c>
      <c r="P10628">
        <v>5.9950629650121788E-2</v>
      </c>
      <c r="Q10628">
        <v>5.0903822214966428E-2</v>
      </c>
      <c r="R10628">
        <v>6.1022268509777197E-2</v>
      </c>
      <c r="S10628">
        <v>4.5656028827114857E-2</v>
      </c>
      <c r="T10628">
        <v>4.5559482810264895E-2</v>
      </c>
      <c r="U10628">
        <v>5.2406169414229715E-2</v>
      </c>
      <c r="V10628">
        <v>3.8638906950447451E-2</v>
      </c>
      <c r="W10628">
        <v>4.3661522560658798E-2</v>
      </c>
      <c r="X10628">
        <v>4.9451759189484502E-2</v>
      </c>
      <c r="Y10628">
        <v>3.8767026640346716E-2</v>
      </c>
      <c r="Z10628">
        <v>4.1135321310218777E-2</v>
      </c>
      <c r="AA10628">
        <v>5.3362957047404437E-2</v>
      </c>
      <c r="AB10628">
        <v>4.2620740335352049E-2</v>
      </c>
      <c r="AC10628">
        <v>5.4570274728399981E-2</v>
      </c>
      <c r="AD10628">
        <v>7.4024791443446675E-2</v>
      </c>
      <c r="AE10628">
        <v>6.5034801614758261E-2</v>
      </c>
      <c r="AF10628">
        <v>0.13010004727402535</v>
      </c>
      <c r="AG10628">
        <v>0.10450967681794081</v>
      </c>
      <c r="AH10628">
        <v>0.10232643345932146</v>
      </c>
      <c r="AI10628">
        <v>0.14370314293389339</v>
      </c>
      <c r="AJ10628">
        <v>0.11290641701138748</v>
      </c>
      <c r="AK10628">
        <v>9.4853501114732813E-2</v>
      </c>
    </row>
    <row r="10629" spans="1:37">
      <c r="A10629">
        <v>22</v>
      </c>
      <c r="B10629">
        <v>0.10183486617867377</v>
      </c>
      <c r="C10629">
        <v>9.6156158612400885E-2</v>
      </c>
      <c r="D10629">
        <v>8.9434105723849522E-2</v>
      </c>
      <c r="E10629">
        <v>8.7386354719011683E-2</v>
      </c>
      <c r="F10629">
        <v>8.7199085956516681E-2</v>
      </c>
      <c r="G10629">
        <v>7.1370676357495305E-2</v>
      </c>
      <c r="H10629">
        <v>0.11442969090699921</v>
      </c>
      <c r="I10629">
        <v>9.3531448839375822E-2</v>
      </c>
      <c r="J10629">
        <v>8.5814747854073475E-2</v>
      </c>
      <c r="K10629">
        <v>7.144735988084705E-2</v>
      </c>
      <c r="L10629">
        <v>9.6039822692858254E-2</v>
      </c>
      <c r="M10629">
        <v>7.4846637442203101E-2</v>
      </c>
      <c r="N10629">
        <v>4.7319075896042069E-2</v>
      </c>
      <c r="O10629">
        <v>6.97672828303601E-2</v>
      </c>
      <c r="P10629">
        <v>7.0763508303780087E-2</v>
      </c>
      <c r="Q10629">
        <v>5.1217272411893146E-2</v>
      </c>
      <c r="R10629">
        <v>6.139802500995771E-2</v>
      </c>
      <c r="S10629">
        <v>5.2864875484027726E-2</v>
      </c>
      <c r="T10629">
        <v>4.5840024196694584E-2</v>
      </c>
      <c r="U10629">
        <v>5.2728870606562527E-2</v>
      </c>
      <c r="V10629">
        <v>4.5801425482776673E-2</v>
      </c>
      <c r="W10629">
        <v>4.3699828251212894E-2</v>
      </c>
      <c r="X10629">
        <v>4.9718796153445176E-2</v>
      </c>
      <c r="Y10629">
        <v>4.4888136109875139E-2</v>
      </c>
      <c r="Z10629">
        <v>4.089870912736384E-2</v>
      </c>
      <c r="AA10629">
        <v>5.3599827978740446E-2</v>
      </c>
      <c r="AB10629">
        <v>5.0521373831663101E-2</v>
      </c>
      <c r="AC10629">
        <v>5.4906301820584286E-2</v>
      </c>
      <c r="AD10629">
        <v>7.5201009690767345E-2</v>
      </c>
      <c r="AE10629">
        <v>7.5303454501299036E-2</v>
      </c>
      <c r="AF10629">
        <v>0.13360631900732817</v>
      </c>
      <c r="AG10629">
        <v>9.4786464575528709E-2</v>
      </c>
      <c r="AH10629">
        <v>9.935971238580607E-2</v>
      </c>
      <c r="AI10629">
        <v>0.13151725316857557</v>
      </c>
      <c r="AJ10629">
        <v>0.10474519630503472</v>
      </c>
      <c r="AK10629">
        <v>9.2014685003642335E-2</v>
      </c>
    </row>
    <row r="10630" spans="1:37">
      <c r="A10630">
        <v>23</v>
      </c>
      <c r="B10630">
        <v>0.11824984115651836</v>
      </c>
      <c r="C10630">
        <v>0.10695669388825579</v>
      </c>
      <c r="D10630">
        <v>0.1232375494914091</v>
      </c>
      <c r="E10630">
        <v>0.1202271784581236</v>
      </c>
      <c r="F10630">
        <v>9.2825531398166419E-2</v>
      </c>
      <c r="G10630">
        <v>9.2904863834395154E-2</v>
      </c>
      <c r="H10630">
        <v>0.11319363995601588</v>
      </c>
      <c r="I10630">
        <v>9.4219018611521793E-2</v>
      </c>
      <c r="J10630">
        <v>0.10583107718502413</v>
      </c>
      <c r="K10630">
        <v>6.7416382847167888E-2</v>
      </c>
      <c r="L10630">
        <v>9.3362445528247809E-2</v>
      </c>
      <c r="M10630">
        <v>8.5098378210622536E-2</v>
      </c>
      <c r="N10630">
        <v>4.4649388611445864E-2</v>
      </c>
      <c r="O10630">
        <v>6.5831093791879361E-2</v>
      </c>
      <c r="P10630">
        <v>7.2321920811463283E-2</v>
      </c>
      <c r="Q10630">
        <v>4.8327653408974956E-2</v>
      </c>
      <c r="R10630">
        <v>5.7934019773918995E-2</v>
      </c>
      <c r="S10630">
        <v>5.4146999674299097E-2</v>
      </c>
      <c r="T10630">
        <v>4.3253783290545904E-2</v>
      </c>
      <c r="U10630">
        <v>4.9753968989744761E-2</v>
      </c>
      <c r="V10630">
        <v>4.6787866117109889E-2</v>
      </c>
      <c r="W10630">
        <v>4.1234334713731127E-2</v>
      </c>
      <c r="X10630">
        <v>4.6913719440030636E-2</v>
      </c>
      <c r="Y10630">
        <v>4.59768015921206E-2</v>
      </c>
      <c r="Z10630">
        <v>3.8812871702747311E-2</v>
      </c>
      <c r="AA10630">
        <v>5.0617280033427997E-2</v>
      </c>
      <c r="AB10630">
        <v>5.1609469573762473E-2</v>
      </c>
      <c r="AC10630">
        <v>5.1808552064510204E-2</v>
      </c>
      <c r="AD10630">
        <v>7.1107995271956853E-2</v>
      </c>
      <c r="AE10630">
        <v>7.7129778307855362E-2</v>
      </c>
      <c r="AF10630">
        <v>0.13413556757084558</v>
      </c>
      <c r="AG10630">
        <v>9.8742789776547393E-2</v>
      </c>
      <c r="AH10630">
        <v>0.11948049304563432</v>
      </c>
      <c r="AI10630">
        <v>0.13203822641171539</v>
      </c>
      <c r="AJ10630">
        <v>0.10528195820500416</v>
      </c>
      <c r="AK10630">
        <v>0.12846624060326389</v>
      </c>
    </row>
    <row r="10631" spans="1:37">
      <c r="A10631">
        <v>24</v>
      </c>
      <c r="B10631">
        <v>0.12925655737591946</v>
      </c>
      <c r="C10631">
        <v>0.11154544117225171</v>
      </c>
      <c r="D10631">
        <v>0.13211741324901635</v>
      </c>
      <c r="E10631">
        <v>0.13141794558478972</v>
      </c>
      <c r="F10631">
        <v>0.10059931667522207</v>
      </c>
      <c r="G10631">
        <v>0.10303109773274666</v>
      </c>
      <c r="H10631">
        <v>0.10584823327652494</v>
      </c>
      <c r="I10631">
        <v>8.3998044060879407E-2</v>
      </c>
      <c r="J10631">
        <v>0.12698530011595077</v>
      </c>
      <c r="K10631">
        <v>5.4295210994319054E-2</v>
      </c>
      <c r="L10631">
        <v>8.1143040089985352E-2</v>
      </c>
      <c r="M10631">
        <v>0.11630009215294605</v>
      </c>
      <c r="N10631">
        <v>3.5959330255400081E-2</v>
      </c>
      <c r="O10631">
        <v>5.3610561128765562E-2</v>
      </c>
      <c r="P10631">
        <v>8.9831172803153045E-2</v>
      </c>
      <c r="Q10631">
        <v>3.8921698671509908E-2</v>
      </c>
      <c r="R10631">
        <v>4.7605786596728268E-2</v>
      </c>
      <c r="S10631">
        <v>6.4267509008473389E-2</v>
      </c>
      <c r="T10631">
        <v>3.3279221965221636E-2</v>
      </c>
      <c r="U10631">
        <v>4.0654505858642428E-2</v>
      </c>
      <c r="V10631">
        <v>5.4133708927073212E-2</v>
      </c>
      <c r="W10631">
        <v>3.1725469384002704E-2</v>
      </c>
      <c r="X10631">
        <v>3.8506300046083387E-2</v>
      </c>
      <c r="Y10631">
        <v>5.4570235253587063E-2</v>
      </c>
      <c r="Z10631">
        <v>3.2468666810937089E-2</v>
      </c>
      <c r="AA10631">
        <v>4.1512088349806485E-2</v>
      </c>
      <c r="AB10631">
        <v>5.9766960783807548E-2</v>
      </c>
      <c r="AC10631">
        <v>4.358901436428312E-2</v>
      </c>
      <c r="AD10631">
        <v>5.869307538951573E-2</v>
      </c>
      <c r="AE10631">
        <v>8.9537652054548819E-2</v>
      </c>
      <c r="AF10631">
        <v>0.12925655737591946</v>
      </c>
      <c r="AG10631">
        <v>0.10385219098434934</v>
      </c>
      <c r="AH10631">
        <v>0.1212863509203578</v>
      </c>
      <c r="AI10631">
        <v>0.12723550432651998</v>
      </c>
      <c r="AJ10631">
        <v>0.10692464785483945</v>
      </c>
      <c r="AK10631">
        <v>0.11433550496224783</v>
      </c>
    </row>
    <row r="10641" spans="1:49">
      <c r="A10641" t="s">
        <v>374</v>
      </c>
      <c r="D10641">
        <v>2015</v>
      </c>
      <c r="F10641" t="s">
        <v>0</v>
      </c>
      <c r="G10641" s="168">
        <v>1188729.8070000175</v>
      </c>
      <c r="H10641" t="s">
        <v>102</v>
      </c>
      <c r="K10641" t="s">
        <v>1</v>
      </c>
      <c r="L10641" t="s">
        <v>103</v>
      </c>
    </row>
    <row r="10642" spans="1:49">
      <c r="A10642">
        <v>1267</v>
      </c>
      <c r="B10642" t="s">
        <v>104</v>
      </c>
      <c r="F10642" t="s">
        <v>3</v>
      </c>
      <c r="G10642">
        <v>0</v>
      </c>
      <c r="H10642" t="s">
        <v>102</v>
      </c>
      <c r="K10642" t="s">
        <v>4</v>
      </c>
      <c r="L10642" t="s">
        <v>103</v>
      </c>
      <c r="N10642" t="s">
        <v>105</v>
      </c>
    </row>
    <row r="10643" spans="1:49">
      <c r="B10643">
        <v>1</v>
      </c>
      <c r="C10643" t="s">
        <v>5</v>
      </c>
      <c r="D10643" t="s">
        <v>6</v>
      </c>
      <c r="E10643">
        <v>2</v>
      </c>
      <c r="F10643" t="s">
        <v>7</v>
      </c>
      <c r="G10643" t="s">
        <v>8</v>
      </c>
      <c r="H10643">
        <v>3</v>
      </c>
      <c r="I10643" t="s">
        <v>9</v>
      </c>
      <c r="J10643" t="s">
        <v>10</v>
      </c>
      <c r="K10643">
        <v>4</v>
      </c>
      <c r="L10643" t="s">
        <v>11</v>
      </c>
      <c r="M10643" t="s">
        <v>12</v>
      </c>
      <c r="N10643">
        <v>5</v>
      </c>
      <c r="O10643" t="s">
        <v>13</v>
      </c>
      <c r="P10643" t="s">
        <v>13</v>
      </c>
      <c r="Q10643">
        <v>6</v>
      </c>
      <c r="R10643" t="s">
        <v>14</v>
      </c>
      <c r="S10643" t="s">
        <v>87</v>
      </c>
      <c r="T10643">
        <v>7</v>
      </c>
      <c r="U10643" t="s">
        <v>15</v>
      </c>
      <c r="V10643" t="s">
        <v>88</v>
      </c>
      <c r="W10643">
        <v>8</v>
      </c>
      <c r="X10643" t="s">
        <v>89</v>
      </c>
      <c r="Y10643" t="s">
        <v>90</v>
      </c>
      <c r="Z10643">
        <v>9</v>
      </c>
      <c r="AA10643" t="s">
        <v>91</v>
      </c>
      <c r="AB10643" t="s">
        <v>92</v>
      </c>
      <c r="AC10643">
        <v>10</v>
      </c>
      <c r="AD10643" t="s">
        <v>93</v>
      </c>
      <c r="AE10643" t="s">
        <v>94</v>
      </c>
      <c r="AF10643">
        <v>11</v>
      </c>
      <c r="AG10643" t="s">
        <v>95</v>
      </c>
      <c r="AH10643" t="s">
        <v>96</v>
      </c>
      <c r="AI10643">
        <v>12</v>
      </c>
      <c r="AJ10643" t="s">
        <v>97</v>
      </c>
      <c r="AK10643" t="s">
        <v>98</v>
      </c>
    </row>
    <row r="10644" spans="1:49">
      <c r="B10644">
        <v>31</v>
      </c>
      <c r="E10644">
        <v>28</v>
      </c>
      <c r="H10644">
        <v>31</v>
      </c>
      <c r="K10644">
        <v>30</v>
      </c>
      <c r="N10644">
        <v>31</v>
      </c>
      <c r="Q10644">
        <v>30</v>
      </c>
      <c r="T10644">
        <v>31</v>
      </c>
      <c r="W10644">
        <v>31</v>
      </c>
      <c r="Z10644">
        <v>30</v>
      </c>
      <c r="AC10644">
        <v>31</v>
      </c>
      <c r="AF10644">
        <v>30</v>
      </c>
      <c r="AI10644">
        <v>31</v>
      </c>
    </row>
    <row r="10645" spans="1:49">
      <c r="A10645" t="s">
        <v>16</v>
      </c>
      <c r="B10645" t="s">
        <v>17</v>
      </c>
      <c r="C10645" t="s">
        <v>18</v>
      </c>
      <c r="D10645" t="s">
        <v>19</v>
      </c>
      <c r="E10645" t="s">
        <v>17</v>
      </c>
      <c r="F10645" t="s">
        <v>18</v>
      </c>
      <c r="G10645" t="s">
        <v>19</v>
      </c>
      <c r="H10645" t="s">
        <v>17</v>
      </c>
      <c r="I10645" t="s">
        <v>18</v>
      </c>
      <c r="J10645" t="s">
        <v>19</v>
      </c>
      <c r="K10645" t="s">
        <v>17</v>
      </c>
      <c r="L10645" t="s">
        <v>18</v>
      </c>
      <c r="M10645" t="s">
        <v>19</v>
      </c>
      <c r="N10645" t="s">
        <v>17</v>
      </c>
      <c r="O10645" t="s">
        <v>18</v>
      </c>
      <c r="P10645" t="s">
        <v>19</v>
      </c>
      <c r="Q10645" t="s">
        <v>17</v>
      </c>
      <c r="R10645" t="s">
        <v>18</v>
      </c>
      <c r="S10645" t="s">
        <v>19</v>
      </c>
      <c r="T10645" t="s">
        <v>17</v>
      </c>
      <c r="U10645" t="s">
        <v>18</v>
      </c>
      <c r="V10645" t="s">
        <v>19</v>
      </c>
      <c r="W10645" t="s">
        <v>17</v>
      </c>
      <c r="X10645" t="s">
        <v>18</v>
      </c>
      <c r="Y10645" t="s">
        <v>19</v>
      </c>
      <c r="Z10645" t="s">
        <v>17</v>
      </c>
      <c r="AA10645" t="s">
        <v>18</v>
      </c>
      <c r="AB10645" t="s">
        <v>19</v>
      </c>
      <c r="AC10645" t="s">
        <v>17</v>
      </c>
      <c r="AD10645" t="s">
        <v>18</v>
      </c>
      <c r="AE10645" t="s">
        <v>19</v>
      </c>
      <c r="AF10645" t="s">
        <v>17</v>
      </c>
      <c r="AG10645" t="s">
        <v>18</v>
      </c>
      <c r="AH10645" t="s">
        <v>19</v>
      </c>
      <c r="AI10645" t="s">
        <v>17</v>
      </c>
      <c r="AJ10645" t="s">
        <v>18</v>
      </c>
      <c r="AK10645" t="s">
        <v>19</v>
      </c>
    </row>
    <row r="10646" spans="1:49">
      <c r="B10646" s="169">
        <v>7.4930598308676627E-2</v>
      </c>
      <c r="C10646" s="170">
        <v>1.0338725021918562</v>
      </c>
      <c r="D10646" s="170">
        <v>0.72030744821845449</v>
      </c>
      <c r="E10646" s="169">
        <v>6.5701260362388256E-2</v>
      </c>
      <c r="F10646" s="170">
        <v>1.0160143170266054</v>
      </c>
      <c r="G10646" s="170">
        <v>0.68686922838465969</v>
      </c>
      <c r="H10646" s="169">
        <v>7.2935784350970617E-2</v>
      </c>
      <c r="I10646" s="170">
        <v>1.0618088148695601</v>
      </c>
      <c r="J10646" s="170">
        <v>0.7084864983628405</v>
      </c>
      <c r="K10646" s="169">
        <v>7.1170036100695708E-2</v>
      </c>
      <c r="L10646" s="170">
        <v>1.0428234136257459</v>
      </c>
      <c r="M10646" s="170">
        <v>0.72201455636346723</v>
      </c>
      <c r="N10646" s="169">
        <v>7.9447307826365346E-2</v>
      </c>
      <c r="O10646" s="170">
        <v>1.3265992182179895</v>
      </c>
      <c r="P10646" s="170">
        <v>0.6938724200213362</v>
      </c>
      <c r="Q10646" s="169">
        <v>0.1035541948505974</v>
      </c>
      <c r="R10646" s="170">
        <v>1.2543615624966724</v>
      </c>
      <c r="S10646" s="170">
        <v>0.77864759812837003</v>
      </c>
      <c r="T10646" s="169">
        <v>0.11875894656251065</v>
      </c>
      <c r="U10646" s="170">
        <v>1.1779614621665477</v>
      </c>
      <c r="V10646" s="170">
        <v>0.76635888076679326</v>
      </c>
      <c r="W10646" s="169">
        <v>0.10854915472551697</v>
      </c>
      <c r="X10646" s="170">
        <v>1.2455633852110506</v>
      </c>
      <c r="Y10646" s="170">
        <v>0.78379166286697932</v>
      </c>
      <c r="Z10646" s="169">
        <v>9.0636217875833827E-2</v>
      </c>
      <c r="AA10646" s="170">
        <v>1.2116296609617325</v>
      </c>
      <c r="AB10646" s="170">
        <v>0.69173989783912981</v>
      </c>
      <c r="AC10646" s="169">
        <v>7.1384285900919664E-2</v>
      </c>
      <c r="AD10646" s="170">
        <v>1.0665025912081032</v>
      </c>
      <c r="AE10646" s="170">
        <v>0.72177854268578434</v>
      </c>
      <c r="AF10646" s="169">
        <v>6.8638636636665903E-2</v>
      </c>
      <c r="AG10646" s="170">
        <v>1.0780407033336765</v>
      </c>
      <c r="AH10646" s="170">
        <v>0.72799984884777946</v>
      </c>
      <c r="AI10646" s="169">
        <v>7.4293576498859135E-2</v>
      </c>
      <c r="AJ10646" s="170">
        <v>1.0459956501689267</v>
      </c>
      <c r="AK10646" s="170">
        <v>0.73745038808815166</v>
      </c>
      <c r="AN10646" s="93">
        <f>1/($T10646*(1/$T10644)*(1/(5/7+2/7*$V10646))*$T10656/SUM($T10648:$T10671))</f>
        <v>3745.5110190816367</v>
      </c>
      <c r="AO10646" s="93">
        <f>1/(T10646*(1/T10644)*(1/(5/7+2/7*V10646)))</f>
        <v>243.60781285998235</v>
      </c>
      <c r="AP10646" s="93"/>
      <c r="AR10646" s="217">
        <f>CHOOSE($AV$3,C10646,F10646,I10646,L10646,O10646,R10646,U10646,X10646,AA10646,AD10646,AG10646,AJ10646)</f>
        <v>1.1779614621665477</v>
      </c>
      <c r="AS10646" s="92"/>
      <c r="AT10646" s="92"/>
      <c r="AV10646" s="151">
        <f>AN10646/AR10646</f>
        <v>3179.654971218466</v>
      </c>
      <c r="AW10646" s="152">
        <f>AO10646/AR10646</f>
        <v>206.80456932091002</v>
      </c>
    </row>
    <row r="10647" spans="1:49">
      <c r="A10647" t="s">
        <v>20</v>
      </c>
      <c r="B10647" t="s">
        <v>21</v>
      </c>
      <c r="C10647" t="s">
        <v>22</v>
      </c>
      <c r="D10647" t="s">
        <v>23</v>
      </c>
      <c r="E10647" t="s">
        <v>21</v>
      </c>
      <c r="F10647" t="s">
        <v>22</v>
      </c>
      <c r="G10647" t="s">
        <v>23</v>
      </c>
      <c r="H10647" t="s">
        <v>21</v>
      </c>
      <c r="I10647" t="s">
        <v>22</v>
      </c>
      <c r="J10647" t="s">
        <v>23</v>
      </c>
      <c r="K10647" t="s">
        <v>21</v>
      </c>
      <c r="L10647" t="s">
        <v>22</v>
      </c>
      <c r="M10647" t="s">
        <v>23</v>
      </c>
      <c r="N10647" t="s">
        <v>21</v>
      </c>
      <c r="O10647" t="s">
        <v>22</v>
      </c>
      <c r="P10647" t="s">
        <v>23</v>
      </c>
      <c r="Q10647" t="s">
        <v>21</v>
      </c>
      <c r="R10647" t="s">
        <v>22</v>
      </c>
      <c r="S10647" t="s">
        <v>23</v>
      </c>
      <c r="T10647" t="s">
        <v>21</v>
      </c>
      <c r="U10647" t="s">
        <v>22</v>
      </c>
      <c r="V10647" t="s">
        <v>23</v>
      </c>
      <c r="W10647" t="s">
        <v>21</v>
      </c>
      <c r="X10647" t="s">
        <v>22</v>
      </c>
      <c r="Y10647" t="s">
        <v>23</v>
      </c>
      <c r="Z10647" t="s">
        <v>21</v>
      </c>
      <c r="AA10647" t="s">
        <v>22</v>
      </c>
      <c r="AB10647" t="s">
        <v>23</v>
      </c>
      <c r="AC10647" t="s">
        <v>21</v>
      </c>
      <c r="AD10647" t="s">
        <v>22</v>
      </c>
      <c r="AE10647" t="s">
        <v>23</v>
      </c>
      <c r="AF10647" t="s">
        <v>21</v>
      </c>
      <c r="AG10647" t="s">
        <v>22</v>
      </c>
      <c r="AH10647" t="s">
        <v>23</v>
      </c>
      <c r="AI10647" t="s">
        <v>21</v>
      </c>
      <c r="AJ10647" t="s">
        <v>22</v>
      </c>
      <c r="AK10647" t="s">
        <v>23</v>
      </c>
    </row>
    <row r="10648" spans="1:49">
      <c r="A10648">
        <v>1</v>
      </c>
      <c r="B10648">
        <v>0.11642802000209486</v>
      </c>
      <c r="C10648">
        <v>0.11583569508105233</v>
      </c>
      <c r="D10648">
        <v>0.15889931523353321</v>
      </c>
      <c r="E10648">
        <v>0.11642802000209486</v>
      </c>
      <c r="F10648">
        <v>0.11790332608759031</v>
      </c>
      <c r="G10648">
        <v>0.12862570702997247</v>
      </c>
      <c r="H10648">
        <v>0.11652732120208112</v>
      </c>
      <c r="I10648">
        <v>9.7536771499248789E-2</v>
      </c>
      <c r="J10648">
        <v>0.11718738191326956</v>
      </c>
      <c r="K10648">
        <v>9.491514890212116E-2</v>
      </c>
      <c r="L10648">
        <v>9.1591902081496368E-2</v>
      </c>
      <c r="M10648">
        <v>0.1156127729395431</v>
      </c>
      <c r="N10648">
        <v>3.6468542411328825E-2</v>
      </c>
      <c r="O10648">
        <v>5.4521497218007059E-2</v>
      </c>
      <c r="P10648">
        <v>7.8007554222010653E-2</v>
      </c>
      <c r="Q10648">
        <v>3.0717778837806374E-2</v>
      </c>
      <c r="R10648">
        <v>3.7770796725458605E-2</v>
      </c>
      <c r="S10648">
        <v>4.1590691129364227E-2</v>
      </c>
      <c r="T10648">
        <v>2.8648785874141047E-2</v>
      </c>
      <c r="U10648">
        <v>3.3786373594315369E-2</v>
      </c>
      <c r="V10648">
        <v>3.7816563269516892E-2</v>
      </c>
      <c r="W10648">
        <v>2.9374711743187659E-2</v>
      </c>
      <c r="X10648">
        <v>3.6544560642324052E-2</v>
      </c>
      <c r="Y10648">
        <v>4.0341241420075391E-2</v>
      </c>
      <c r="Z10648">
        <v>3.2998292384146852E-2</v>
      </c>
      <c r="AA10648">
        <v>4.0982812826417331E-2</v>
      </c>
      <c r="AB10648">
        <v>5.0520217675772111E-2</v>
      </c>
      <c r="AC10648">
        <v>5.4987605495212491E-2</v>
      </c>
      <c r="AD10648">
        <v>6.4230320346140859E-2</v>
      </c>
      <c r="AE10648">
        <v>8.5565114261500111E-2</v>
      </c>
      <c r="AF10648">
        <v>0.11642802000209486</v>
      </c>
      <c r="AG10648">
        <v>9.27011011660724E-2</v>
      </c>
      <c r="AH10648">
        <v>0.14614444262180104</v>
      </c>
      <c r="AI10648">
        <v>0.11642802000209486</v>
      </c>
      <c r="AJ10648">
        <v>0.10475927892625965</v>
      </c>
      <c r="AK10648">
        <v>0.16044585789499363</v>
      </c>
    </row>
    <row r="10649" spans="1:49">
      <c r="A10649">
        <v>2</v>
      </c>
      <c r="B10649">
        <v>0.1121335438544766</v>
      </c>
      <c r="C10649">
        <v>0.11415272021904097</v>
      </c>
      <c r="D10649">
        <v>0.15510493087680982</v>
      </c>
      <c r="E10649">
        <v>0.1121335438544766</v>
      </c>
      <c r="F10649">
        <v>0.11355443291222829</v>
      </c>
      <c r="G10649">
        <v>0.12434020308259204</v>
      </c>
      <c r="H10649">
        <v>0.11222918230528305</v>
      </c>
      <c r="I10649">
        <v>9.3279355301895447E-2</v>
      </c>
      <c r="J10649">
        <v>0.11252733040363236</v>
      </c>
      <c r="K10649">
        <v>9.0852239843698404E-2</v>
      </c>
      <c r="L10649">
        <v>8.9838872790302421E-2</v>
      </c>
      <c r="M10649">
        <v>0.11115696443436615</v>
      </c>
      <c r="N10649">
        <v>3.4007186406537888E-2</v>
      </c>
      <c r="O10649">
        <v>5.0994267408531434E-2</v>
      </c>
      <c r="P10649">
        <v>7.4246221355008982E-2</v>
      </c>
      <c r="Q10649">
        <v>2.8644556701766535E-2</v>
      </c>
      <c r="R10649">
        <v>3.5221548217597619E-2</v>
      </c>
      <c r="S10649">
        <v>3.9203567305678415E-2</v>
      </c>
      <c r="T10649">
        <v>2.6715205410574684E-2</v>
      </c>
      <c r="U10649">
        <v>3.1506044082142588E-2</v>
      </c>
      <c r="V10649">
        <v>3.5483216367269588E-2</v>
      </c>
      <c r="W10649">
        <v>2.7392136670057302E-2</v>
      </c>
      <c r="X10649">
        <v>3.4078073971019966E-2</v>
      </c>
      <c r="Y10649">
        <v>3.8025830546728971E-2</v>
      </c>
      <c r="Z10649">
        <v>3.0771152505851742E-2</v>
      </c>
      <c r="AA10649">
        <v>3.8216777065904213E-2</v>
      </c>
      <c r="AB10649">
        <v>4.7659928325473992E-2</v>
      </c>
      <c r="AC10649">
        <v>5.1276350149490967E-2</v>
      </c>
      <c r="AD10649">
        <v>6.2541398050930203E-2</v>
      </c>
      <c r="AE10649">
        <v>8.9539945138432692E-2</v>
      </c>
      <c r="AF10649">
        <v>0.1121335438544766</v>
      </c>
      <c r="AG10649">
        <v>9.3850535672676233E-2</v>
      </c>
      <c r="AH10649">
        <v>0.14187018283560679</v>
      </c>
      <c r="AI10649">
        <v>0.1121335438544766</v>
      </c>
      <c r="AJ10649">
        <v>0.10278249444509285</v>
      </c>
      <c r="AK10649">
        <v>0.15680556796443476</v>
      </c>
    </row>
    <row r="10650" spans="1:49">
      <c r="A10650">
        <v>3</v>
      </c>
      <c r="B10650">
        <v>0.10978781072235388</v>
      </c>
      <c r="C10650">
        <v>0.11060176195203225</v>
      </c>
      <c r="D10650">
        <v>0.15272952436614526</v>
      </c>
      <c r="E10650">
        <v>0.10807571002393578</v>
      </c>
      <c r="F10650">
        <v>0.1094451806435485</v>
      </c>
      <c r="G10650">
        <v>0.1459742452809292</v>
      </c>
      <c r="H10650">
        <v>0.10816788755726968</v>
      </c>
      <c r="I10650">
        <v>9.6525961529332086E-2</v>
      </c>
      <c r="J10650">
        <v>0.12241392113991525</v>
      </c>
      <c r="K10650">
        <v>0.11685459886865202</v>
      </c>
      <c r="L10650">
        <v>0.1008476412219773</v>
      </c>
      <c r="M10650">
        <v>0.11110023867363827</v>
      </c>
      <c r="N10650">
        <v>3.708270485611892E-2</v>
      </c>
      <c r="O10650">
        <v>5.7023436182768492E-2</v>
      </c>
      <c r="P10650">
        <v>7.4619637295662164E-2</v>
      </c>
      <c r="Q10650">
        <v>3.3349938490445867E-2</v>
      </c>
      <c r="R10650">
        <v>3.8735017958398905E-2</v>
      </c>
      <c r="S10650">
        <v>4.1061950804723003E-2</v>
      </c>
      <c r="T10650">
        <v>3.1459193934793121E-2</v>
      </c>
      <c r="U10650">
        <v>3.6120312452311447E-2</v>
      </c>
      <c r="V10650">
        <v>4.1944044634031202E-2</v>
      </c>
      <c r="W10650">
        <v>3.2347310761377056E-2</v>
      </c>
      <c r="X10650">
        <v>3.7569624687773175E-2</v>
      </c>
      <c r="Y10650">
        <v>4.0579861470589708E-2</v>
      </c>
      <c r="Z10650">
        <v>3.3662601793351517E-2</v>
      </c>
      <c r="AA10650">
        <v>4.1446840950677161E-2</v>
      </c>
      <c r="AB10650">
        <v>4.810753708685446E-2</v>
      </c>
      <c r="AC10650">
        <v>5.5146084850319792E-2</v>
      </c>
      <c r="AD10650">
        <v>7.1510922721759476E-2</v>
      </c>
      <c r="AE10650">
        <v>8.9483528992884059E-2</v>
      </c>
      <c r="AF10650">
        <v>0.10999471110886969</v>
      </c>
      <c r="AG10650">
        <v>9.2675599309064174E-2</v>
      </c>
      <c r="AH10650">
        <v>0.14511906079893994</v>
      </c>
      <c r="AI10650">
        <v>0.10807571002393578</v>
      </c>
      <c r="AJ10650">
        <v>9.8624760738794517E-2</v>
      </c>
      <c r="AK10650">
        <v>0.15244799201100515</v>
      </c>
    </row>
    <row r="10651" spans="1:49">
      <c r="A10651">
        <v>4</v>
      </c>
      <c r="B10651">
        <v>0.13946637804062748</v>
      </c>
      <c r="C10651">
        <v>0.12865347127459767</v>
      </c>
      <c r="D10651">
        <v>0.1728555405359988</v>
      </c>
      <c r="E10651">
        <v>0.11820994958096205</v>
      </c>
      <c r="F10651">
        <v>0.11824180077632071</v>
      </c>
      <c r="G10651">
        <v>0.14294351187210985</v>
      </c>
      <c r="H10651">
        <v>0.11648072891051692</v>
      </c>
      <c r="I10651">
        <v>0.1141559773268896</v>
      </c>
      <c r="J10651">
        <v>0.15318761061132702</v>
      </c>
      <c r="K10651">
        <v>0.14020014164507677</v>
      </c>
      <c r="L10651">
        <v>0.11979203834507461</v>
      </c>
      <c r="M10651">
        <v>0.12612547454644207</v>
      </c>
      <c r="N10651">
        <v>4.2719978790609826E-2</v>
      </c>
      <c r="O10651">
        <v>6.7174506828528047E-2</v>
      </c>
      <c r="P10651">
        <v>8.365788087330242E-2</v>
      </c>
      <c r="Q10651">
        <v>5.97039084663838E-2</v>
      </c>
      <c r="R10651">
        <v>4.9950182641492043E-2</v>
      </c>
      <c r="S10651">
        <v>5.8549533389514359E-2</v>
      </c>
      <c r="T10651">
        <v>8.8008104031311943E-2</v>
      </c>
      <c r="U10651">
        <v>6.931658687032799E-2</v>
      </c>
      <c r="V10651">
        <v>8.3441226451605455E-2</v>
      </c>
      <c r="W10651">
        <v>8.3682611085488273E-2</v>
      </c>
      <c r="X10651">
        <v>5.2445797871832754E-2</v>
      </c>
      <c r="Y10651">
        <v>8.8914137190896317E-2</v>
      </c>
      <c r="Z10651">
        <v>4.0358216073732661E-2</v>
      </c>
      <c r="AA10651">
        <v>4.8212585072347464E-2</v>
      </c>
      <c r="AB10651">
        <v>5.2975333370600057E-2</v>
      </c>
      <c r="AC10651">
        <v>6.2614720130189594E-2</v>
      </c>
      <c r="AD10651">
        <v>8.2703919321551064E-2</v>
      </c>
      <c r="AE10651">
        <v>9.5962609886114617E-2</v>
      </c>
      <c r="AF10651">
        <v>0.12294667530475779</v>
      </c>
      <c r="AG10651">
        <v>9.9780540067633386E-2</v>
      </c>
      <c r="AH10651">
        <v>0.1572798921407294</v>
      </c>
      <c r="AI10651">
        <v>0.12716097755260117</v>
      </c>
      <c r="AJ10651">
        <v>0.11169780871606398</v>
      </c>
      <c r="AK10651">
        <v>0.1692750658832281</v>
      </c>
    </row>
    <row r="10652" spans="1:49">
      <c r="A10652">
        <v>5</v>
      </c>
      <c r="B10652">
        <v>0.17100316945529589</v>
      </c>
      <c r="C10652">
        <v>0.16055821335252995</v>
      </c>
      <c r="D10652">
        <v>0.2103311385032888</v>
      </c>
      <c r="E10652">
        <v>0.15283602239179431</v>
      </c>
      <c r="F10652">
        <v>0.15118363792264625</v>
      </c>
      <c r="G10652">
        <v>0.17513691071063273</v>
      </c>
      <c r="H10652">
        <v>0.14775580462299071</v>
      </c>
      <c r="I10652">
        <v>0.17646320951154645</v>
      </c>
      <c r="J10652">
        <v>0.19524176604845905</v>
      </c>
      <c r="K10652">
        <v>0.2153315906068857</v>
      </c>
      <c r="L10652">
        <v>0.19128971669915071</v>
      </c>
      <c r="M10652">
        <v>0.14992051302778003</v>
      </c>
      <c r="N10652">
        <v>9.3085221118089395E-2</v>
      </c>
      <c r="O10652">
        <v>0.12501500590119707</v>
      </c>
      <c r="P10652">
        <v>0.12575176254953679</v>
      </c>
      <c r="Q10652">
        <v>0.2746966475641292</v>
      </c>
      <c r="R10652">
        <v>0.1577472140719581</v>
      </c>
      <c r="S10652">
        <v>0.19172253410679183</v>
      </c>
      <c r="T10652">
        <v>0.25060324259841671</v>
      </c>
      <c r="U10652">
        <v>0.21568823499800421</v>
      </c>
      <c r="V10652">
        <v>0.16275071859550805</v>
      </c>
      <c r="W10652">
        <v>0.21709639307804568</v>
      </c>
      <c r="X10652">
        <v>0.13832503254906783</v>
      </c>
      <c r="Y10652">
        <v>0.16987269959505374</v>
      </c>
      <c r="Z10652">
        <v>0.13633602132603539</v>
      </c>
      <c r="AA10652">
        <v>0.1087425039310171</v>
      </c>
      <c r="AB10652">
        <v>8.1714916878196139E-2</v>
      </c>
      <c r="AC10652">
        <v>0.12805723233546532</v>
      </c>
      <c r="AD10652">
        <v>0.14779370093257094</v>
      </c>
      <c r="AE10652">
        <v>0.10908813957103672</v>
      </c>
      <c r="AF10652">
        <v>0.15151832555517192</v>
      </c>
      <c r="AG10652">
        <v>0.12576713801913503</v>
      </c>
      <c r="AH10652">
        <v>0.17965976335648218</v>
      </c>
      <c r="AI10652">
        <v>0.15947493854411954</v>
      </c>
      <c r="AJ10652">
        <v>0.14541281569199385</v>
      </c>
      <c r="AK10652">
        <v>0.20845016161113084</v>
      </c>
    </row>
    <row r="10653" spans="1:49">
      <c r="A10653">
        <v>6</v>
      </c>
      <c r="B10653">
        <v>0.24347649546952807</v>
      </c>
      <c r="C10653">
        <v>0.23240256954635025</v>
      </c>
      <c r="D10653">
        <v>0.2362452855016465</v>
      </c>
      <c r="E10653">
        <v>0.22816715999477574</v>
      </c>
      <c r="F10653">
        <v>0.22794316354530419</v>
      </c>
      <c r="G10653">
        <v>0.20248712980685915</v>
      </c>
      <c r="H10653">
        <v>0.22202780006729997</v>
      </c>
      <c r="I10653">
        <v>0.47627517986793733</v>
      </c>
      <c r="J10653">
        <v>0.52796326636029034</v>
      </c>
      <c r="K10653">
        <v>0.54627094087806993</v>
      </c>
      <c r="L10653">
        <v>0.55071091223775059</v>
      </c>
      <c r="M10653">
        <v>0.55810490578560212</v>
      </c>
      <c r="N10653">
        <v>0.30014424581557714</v>
      </c>
      <c r="O10653">
        <v>0.43916236722306512</v>
      </c>
      <c r="P10653">
        <v>0.43312173096696321</v>
      </c>
      <c r="Q10653">
        <v>0.30921995842984801</v>
      </c>
      <c r="R10653">
        <v>0.32577040766928106</v>
      </c>
      <c r="S10653">
        <v>0.29258079634906892</v>
      </c>
      <c r="T10653">
        <v>0.28281356291469084</v>
      </c>
      <c r="U10653">
        <v>0.30183667006093423</v>
      </c>
      <c r="V10653">
        <v>0.27641184043686234</v>
      </c>
      <c r="W10653">
        <v>0.27382722913336577</v>
      </c>
      <c r="X10653">
        <v>0.30647259056893916</v>
      </c>
      <c r="Y10653">
        <v>0.29507153734728242</v>
      </c>
      <c r="Z10653">
        <v>0.27311846425291453</v>
      </c>
      <c r="AA10653">
        <v>0.33769020273558747</v>
      </c>
      <c r="AB10653">
        <v>0.31250436081917704</v>
      </c>
      <c r="AC10653">
        <v>0.4525602694622109</v>
      </c>
      <c r="AD10653">
        <v>0.5123203690501581</v>
      </c>
      <c r="AE10653">
        <v>0.55085664782785315</v>
      </c>
      <c r="AF10653">
        <v>0.22743007736781329</v>
      </c>
      <c r="AG10653">
        <v>0.2031765853465918</v>
      </c>
      <c r="AH10653">
        <v>0.21179264449391985</v>
      </c>
      <c r="AI10653">
        <v>0.23309526857609858</v>
      </c>
      <c r="AJ10653">
        <v>0.22022726968861814</v>
      </c>
      <c r="AK10653">
        <v>0.23497643791452261</v>
      </c>
    </row>
    <row r="10654" spans="1:49">
      <c r="A10654">
        <v>7</v>
      </c>
      <c r="B10654">
        <v>0.54683772156121857</v>
      </c>
      <c r="C10654">
        <v>0.54154845368088811</v>
      </c>
      <c r="D10654">
        <v>0.56954785817512954</v>
      </c>
      <c r="E10654">
        <v>0.54586011723493144</v>
      </c>
      <c r="F10654">
        <v>0.55304158896601452</v>
      </c>
      <c r="G10654">
        <v>0.57193366264002166</v>
      </c>
      <c r="H10654">
        <v>0.5444943442134963</v>
      </c>
      <c r="I10654">
        <v>0.82282926002721279</v>
      </c>
      <c r="J10654">
        <v>0.89170226930247765</v>
      </c>
      <c r="K10654">
        <v>0.88144540126082238</v>
      </c>
      <c r="L10654">
        <v>0.89719236069805042</v>
      </c>
      <c r="M10654">
        <v>0.92322877357487165</v>
      </c>
      <c r="N10654">
        <v>0.50709110546886937</v>
      </c>
      <c r="O10654">
        <v>0.7287218007081433</v>
      </c>
      <c r="P10654">
        <v>0.7309744139955594</v>
      </c>
      <c r="Q10654">
        <v>0.56461476255726462</v>
      </c>
      <c r="R10654">
        <v>0.56056990969509823</v>
      </c>
      <c r="S10654">
        <v>0.49755110744679998</v>
      </c>
      <c r="T10654">
        <v>0.53629684218828577</v>
      </c>
      <c r="U10654">
        <v>0.53178776565363139</v>
      </c>
      <c r="V10654">
        <v>0.48785055643685982</v>
      </c>
      <c r="W10654">
        <v>0.43308398460945541</v>
      </c>
      <c r="X10654">
        <v>0.50987554718646366</v>
      </c>
      <c r="Y10654">
        <v>0.49162130968487699</v>
      </c>
      <c r="Z10654">
        <v>0.46048565560099414</v>
      </c>
      <c r="AA10654">
        <v>0.56890339135930512</v>
      </c>
      <c r="AB10654">
        <v>0.54495693448794902</v>
      </c>
      <c r="AC10654">
        <v>0.75872464330318268</v>
      </c>
      <c r="AD10654">
        <v>0.85601178336485195</v>
      </c>
      <c r="AE10654">
        <v>0.88772246766728025</v>
      </c>
      <c r="AF10654">
        <v>0.54602822379897564</v>
      </c>
      <c r="AG10654">
        <v>0.54122776222644364</v>
      </c>
      <c r="AH10654">
        <v>0.58006122149696471</v>
      </c>
      <c r="AI10654">
        <v>0.54683772156121857</v>
      </c>
      <c r="AJ10654">
        <v>0.54913631086232328</v>
      </c>
      <c r="AK10654">
        <v>0.56943956009836705</v>
      </c>
    </row>
    <row r="10655" spans="1:49">
      <c r="A10655">
        <v>8</v>
      </c>
      <c r="B10655">
        <v>0.88159349505184792</v>
      </c>
      <c r="C10655">
        <v>0.87946373144898438</v>
      </c>
      <c r="D10655">
        <v>0.929737526125199</v>
      </c>
      <c r="E10655">
        <v>0.88061589072556079</v>
      </c>
      <c r="F10655">
        <v>0.89203918697428675</v>
      </c>
      <c r="G10655">
        <v>0.94311315997607714</v>
      </c>
      <c r="H10655">
        <v>0.87953563016074332</v>
      </c>
      <c r="I10655">
        <v>0.965165764801172</v>
      </c>
      <c r="J10655">
        <v>1</v>
      </c>
      <c r="K10655">
        <v>0.96097898240830282</v>
      </c>
      <c r="L10655">
        <v>0.97696185514119405</v>
      </c>
      <c r="M10655">
        <v>0.95516537686468195</v>
      </c>
      <c r="N10655">
        <v>0.63149939564219193</v>
      </c>
      <c r="O10655">
        <v>0.81562131175181218</v>
      </c>
      <c r="P10655">
        <v>0.77648163293213024</v>
      </c>
      <c r="Q10655">
        <v>0.66607645683826355</v>
      </c>
      <c r="R10655">
        <v>0.6530128479377475</v>
      </c>
      <c r="S10655">
        <v>0.59000502132256538</v>
      </c>
      <c r="T10655">
        <v>0.62696130867289113</v>
      </c>
      <c r="U10655">
        <v>0.63724606907737591</v>
      </c>
      <c r="V10655">
        <v>0.54676475573828354</v>
      </c>
      <c r="W10655">
        <v>0.60729913633520538</v>
      </c>
      <c r="X10655">
        <v>0.59304508249413168</v>
      </c>
      <c r="Y10655">
        <v>0.54744542340606073</v>
      </c>
      <c r="Z10655">
        <v>0.53746960571533198</v>
      </c>
      <c r="AA10655">
        <v>0.6304462389103892</v>
      </c>
      <c r="AB10655">
        <v>0.60187710058874622</v>
      </c>
      <c r="AC10655">
        <v>0.83137441812057666</v>
      </c>
      <c r="AD10655">
        <v>0.93681077870245166</v>
      </c>
      <c r="AE10655">
        <v>0.92788950960578909</v>
      </c>
      <c r="AF10655">
        <v>0.88078399728960477</v>
      </c>
      <c r="AG10655">
        <v>0.89282494970067205</v>
      </c>
      <c r="AH10655">
        <v>0.94663435371093718</v>
      </c>
      <c r="AI10655">
        <v>0.88159349505184792</v>
      </c>
      <c r="AJ10655">
        <v>0.89213344207665579</v>
      </c>
      <c r="AK10655">
        <v>0.93048978849566966</v>
      </c>
    </row>
    <row r="10656" spans="1:49">
      <c r="A10656">
        <v>9</v>
      </c>
      <c r="B10656">
        <v>0.96102772594492047</v>
      </c>
      <c r="C10656">
        <v>0.96442805701654255</v>
      </c>
      <c r="D10656">
        <v>0.98275238409354881</v>
      </c>
      <c r="E10656">
        <v>0.96005012161863335</v>
      </c>
      <c r="F10656">
        <v>0.97247996083039379</v>
      </c>
      <c r="G10656">
        <v>1</v>
      </c>
      <c r="H10656">
        <v>0.95903761033313484</v>
      </c>
      <c r="I10656">
        <v>1</v>
      </c>
      <c r="J10656">
        <v>0.99249699505210454</v>
      </c>
      <c r="K10656">
        <v>0.99036709898194208</v>
      </c>
      <c r="L10656">
        <v>1</v>
      </c>
      <c r="M10656">
        <v>0.96033522088302148</v>
      </c>
      <c r="N10656">
        <v>0.73698552129684747</v>
      </c>
      <c r="O10656">
        <v>0.86098381385938283</v>
      </c>
      <c r="P10656">
        <v>0.82009854323954989</v>
      </c>
      <c r="Q10656">
        <v>0.73847736435194311</v>
      </c>
      <c r="R10656">
        <v>0.72025320999041331</v>
      </c>
      <c r="S10656">
        <v>0.62684161091326096</v>
      </c>
      <c r="T10656">
        <v>0.69646237343612916</v>
      </c>
      <c r="U10656">
        <v>0.71262566486489032</v>
      </c>
      <c r="V10656">
        <v>0.65119121900895482</v>
      </c>
      <c r="W10656">
        <v>0.68934855539901063</v>
      </c>
      <c r="X10656">
        <v>0.67194986180331118</v>
      </c>
      <c r="Y10656">
        <v>0.62553110658647382</v>
      </c>
      <c r="Z10656">
        <v>0.67455368485899758</v>
      </c>
      <c r="AA10656">
        <v>0.69489200107437954</v>
      </c>
      <c r="AB10656">
        <v>0.63076765514621536</v>
      </c>
      <c r="AC10656">
        <v>0.85930226507209617</v>
      </c>
      <c r="AD10656">
        <v>0.95712257386739574</v>
      </c>
      <c r="AE10656">
        <v>0.9170206257428124</v>
      </c>
      <c r="AF10656">
        <v>0.96021822818267732</v>
      </c>
      <c r="AG10656">
        <v>0.98226489807175077</v>
      </c>
      <c r="AH10656">
        <v>1</v>
      </c>
      <c r="AI10656">
        <v>0.96102772594492047</v>
      </c>
      <c r="AJ10656">
        <v>0.97594577962565932</v>
      </c>
      <c r="AK10656">
        <v>0.98285420274482294</v>
      </c>
    </row>
    <row r="10657" spans="1:37">
      <c r="A10657">
        <v>10</v>
      </c>
      <c r="B10657">
        <v>0.990379132027016</v>
      </c>
      <c r="C10657">
        <v>0.99349078904259558</v>
      </c>
      <c r="D10657">
        <v>0.99727540303584883</v>
      </c>
      <c r="E10657">
        <v>0.98940152770072898</v>
      </c>
      <c r="F10657">
        <v>1</v>
      </c>
      <c r="G10657">
        <v>0.98877351717524176</v>
      </c>
      <c r="H10657">
        <v>0.98841405016436723</v>
      </c>
      <c r="I10657">
        <v>0.99516341306121303</v>
      </c>
      <c r="J10657">
        <v>0.99026456027869625</v>
      </c>
      <c r="K10657">
        <v>1</v>
      </c>
      <c r="L10657">
        <v>0.99619243133025615</v>
      </c>
      <c r="M10657">
        <v>0.93091865951354791</v>
      </c>
      <c r="N10657">
        <v>0.81121995565166716</v>
      </c>
      <c r="O10657">
        <v>0.89722306525037898</v>
      </c>
      <c r="P10657">
        <v>0.84405545489687661</v>
      </c>
      <c r="Q10657">
        <v>0.81030281728292941</v>
      </c>
      <c r="R10657">
        <v>0.78847817662928921</v>
      </c>
      <c r="S10657">
        <v>0.71766330986881821</v>
      </c>
      <c r="T10657">
        <v>0.76777932781891167</v>
      </c>
      <c r="U10657">
        <v>0.79500499627211885</v>
      </c>
      <c r="V10657">
        <v>0.74750428180244588</v>
      </c>
      <c r="W10657">
        <v>0.76053614187605423</v>
      </c>
      <c r="X10657">
        <v>0.75409388391927279</v>
      </c>
      <c r="Y10657">
        <v>0.70465002343431749</v>
      </c>
      <c r="Z10657">
        <v>0.74117980215503121</v>
      </c>
      <c r="AA10657">
        <v>0.76456698872443152</v>
      </c>
      <c r="AB10657">
        <v>0.7187111479063375</v>
      </c>
      <c r="AC10657">
        <v>0.87884489838398361</v>
      </c>
      <c r="AD10657">
        <v>0.96781629383647905</v>
      </c>
      <c r="AE10657">
        <v>0.92814275541469615</v>
      </c>
      <c r="AF10657">
        <v>0.98956963426477296</v>
      </c>
      <c r="AG10657">
        <v>0.99878825047183573</v>
      </c>
      <c r="AH10657">
        <v>0.97592178579895428</v>
      </c>
      <c r="AI10657">
        <v>0.990379132027016</v>
      </c>
      <c r="AJ10657">
        <v>1</v>
      </c>
      <c r="AK10657">
        <v>0.9974216989160235</v>
      </c>
    </row>
    <row r="10658" spans="1:37">
      <c r="A10658">
        <v>11</v>
      </c>
      <c r="B10658">
        <v>1</v>
      </c>
      <c r="C10658">
        <v>1</v>
      </c>
      <c r="D10658">
        <v>1</v>
      </c>
      <c r="E10658">
        <v>1</v>
      </c>
      <c r="F10658">
        <v>0.98772248714592248</v>
      </c>
      <c r="G10658">
        <v>0.99142378018192223</v>
      </c>
      <c r="H10658">
        <v>1</v>
      </c>
      <c r="I10658">
        <v>0.99145942262592912</v>
      </c>
      <c r="J10658">
        <v>0.98693463770087497</v>
      </c>
      <c r="K10658">
        <v>0.99767722789967794</v>
      </c>
      <c r="L10658">
        <v>0.99353432424051613</v>
      </c>
      <c r="M10658">
        <v>0.93474906650669998</v>
      </c>
      <c r="N10658">
        <v>0.88126035859870577</v>
      </c>
      <c r="O10658">
        <v>0.91986916203001157</v>
      </c>
      <c r="P10658">
        <v>0.86996534945508452</v>
      </c>
      <c r="Q10658">
        <v>0.87447095837302935</v>
      </c>
      <c r="R10658">
        <v>0.86054994730238521</v>
      </c>
      <c r="S10658">
        <v>0.79485711657488767</v>
      </c>
      <c r="T10658">
        <v>0.830751939742288</v>
      </c>
      <c r="U10658">
        <v>0.86433892442806426</v>
      </c>
      <c r="V10658">
        <v>0.81052560909740989</v>
      </c>
      <c r="W10658">
        <v>0.81632560225930151</v>
      </c>
      <c r="X10658">
        <v>0.82930903901228237</v>
      </c>
      <c r="Y10658">
        <v>0.76478286607751977</v>
      </c>
      <c r="Z10658">
        <v>0.81116934070130065</v>
      </c>
      <c r="AA10658">
        <v>0.8352294685184305</v>
      </c>
      <c r="AB10658">
        <v>0.78394002613839309</v>
      </c>
      <c r="AC10658">
        <v>0.8934782197328085</v>
      </c>
      <c r="AD10658">
        <v>0.97115268355734397</v>
      </c>
      <c r="AE10658">
        <v>0.93258270606937432</v>
      </c>
      <c r="AF10658">
        <v>1</v>
      </c>
      <c r="AG10658">
        <v>1</v>
      </c>
      <c r="AH10658">
        <v>0.963151753611587</v>
      </c>
      <c r="AI10658">
        <v>1</v>
      </c>
      <c r="AJ10658">
        <v>0.99555101534921409</v>
      </c>
      <c r="AK10658">
        <v>1</v>
      </c>
    </row>
    <row r="10659" spans="1:37">
      <c r="A10659">
        <v>12</v>
      </c>
      <c r="B10659">
        <v>0.99768012941619166</v>
      </c>
      <c r="C10659">
        <v>0.99269404654943028</v>
      </c>
      <c r="D10659">
        <v>0.97233363467387124</v>
      </c>
      <c r="E10659">
        <v>0.99768012941619166</v>
      </c>
      <c r="F10659">
        <v>0.96596520182457901</v>
      </c>
      <c r="G10659">
        <v>0.94291445539961771</v>
      </c>
      <c r="H10659">
        <v>0.99853104858540631</v>
      </c>
      <c r="I10659">
        <v>0.98694729546252935</v>
      </c>
      <c r="J10659">
        <v>0.96461620457172692</v>
      </c>
      <c r="K10659">
        <v>0.99069855364062798</v>
      </c>
      <c r="L10659">
        <v>0.98740118563548973</v>
      </c>
      <c r="M10659">
        <v>0.95170510546027998</v>
      </c>
      <c r="N10659">
        <v>0.94081136898613005</v>
      </c>
      <c r="O10659">
        <v>0.95088130163547446</v>
      </c>
      <c r="P10659">
        <v>0.90087253105006126</v>
      </c>
      <c r="Q10659">
        <v>0.92241669782886482</v>
      </c>
      <c r="R10659">
        <v>0.91603587204305692</v>
      </c>
      <c r="S10659">
        <v>0.87354591659282899</v>
      </c>
      <c r="T10659">
        <v>0.89647272530094368</v>
      </c>
      <c r="U10659">
        <v>0.91939631714694403</v>
      </c>
      <c r="V10659">
        <v>0.86475245744170881</v>
      </c>
      <c r="W10659">
        <v>0.87225089872945871</v>
      </c>
      <c r="X10659">
        <v>0.90787561118980542</v>
      </c>
      <c r="Y10659">
        <v>0.84272932964873282</v>
      </c>
      <c r="Z10659">
        <v>0.88671466349463657</v>
      </c>
      <c r="AA10659">
        <v>0.89729363938957818</v>
      </c>
      <c r="AB10659">
        <v>0.84036321186420282</v>
      </c>
      <c r="AC10659">
        <v>0.90381131022215488</v>
      </c>
      <c r="AD10659">
        <v>0.97507762333414538</v>
      </c>
      <c r="AE10659">
        <v>0.9294027159986159</v>
      </c>
      <c r="AF10659">
        <v>0.99768012941619166</v>
      </c>
      <c r="AG10659">
        <v>0.99293763088982323</v>
      </c>
      <c r="AH10659">
        <v>0.95831060664463641</v>
      </c>
      <c r="AI10659">
        <v>0.99768012941619166</v>
      </c>
      <c r="AJ10659">
        <v>0.99074934965398609</v>
      </c>
      <c r="AK10659">
        <v>0.97830716696733122</v>
      </c>
    </row>
    <row r="10660" spans="1:37">
      <c r="A10660">
        <v>13</v>
      </c>
      <c r="B10660">
        <v>0.99070887951802555</v>
      </c>
      <c r="C10660">
        <v>0.98299277882643099</v>
      </c>
      <c r="D10660">
        <v>0.93399787751447017</v>
      </c>
      <c r="E10660">
        <v>0.95603496099281127</v>
      </c>
      <c r="F10660">
        <v>0.95336472167435171</v>
      </c>
      <c r="G10660">
        <v>0.92802203601178423</v>
      </c>
      <c r="H10660">
        <v>0.99155385292366627</v>
      </c>
      <c r="I10660">
        <v>0.98645741050059177</v>
      </c>
      <c r="J10660">
        <v>0.96039514818385474</v>
      </c>
      <c r="K10660">
        <v>0.97819649823332078</v>
      </c>
      <c r="L10660">
        <v>0.99108172584227971</v>
      </c>
      <c r="M10660">
        <v>0.97590573313082241</v>
      </c>
      <c r="N10660">
        <v>0.99336186874807331</v>
      </c>
      <c r="O10660">
        <v>0.987869667846906</v>
      </c>
      <c r="P10660">
        <v>0.92356982133011456</v>
      </c>
      <c r="Q10660">
        <v>0.97694944324273603</v>
      </c>
      <c r="R10660">
        <v>0.96769460064912149</v>
      </c>
      <c r="S10660">
        <v>0.92513591971357534</v>
      </c>
      <c r="T10660">
        <v>0.94785124863207515</v>
      </c>
      <c r="U10660">
        <v>0.96958457414360777</v>
      </c>
      <c r="V10660">
        <v>0.92774553304263463</v>
      </c>
      <c r="W10660">
        <v>0.93991685567889605</v>
      </c>
      <c r="X10660">
        <v>0.96794925994732639</v>
      </c>
      <c r="Y10660">
        <v>0.91374135887187258</v>
      </c>
      <c r="Z10660">
        <v>0.95326980756319102</v>
      </c>
      <c r="AA10660">
        <v>0.96357259597228628</v>
      </c>
      <c r="AB10660">
        <v>0.87955325626193215</v>
      </c>
      <c r="AC10660">
        <v>0.95067744010899591</v>
      </c>
      <c r="AD10660">
        <v>0.99366504138123224</v>
      </c>
      <c r="AE10660">
        <v>0.95127400193570055</v>
      </c>
      <c r="AF10660">
        <v>0.99070887951802555</v>
      </c>
      <c r="AG10660">
        <v>0.98673574379353679</v>
      </c>
      <c r="AH10660">
        <v>0.9193049429895821</v>
      </c>
      <c r="AI10660">
        <v>0.99070887951802555</v>
      </c>
      <c r="AJ10660">
        <v>0.97634182309359807</v>
      </c>
      <c r="AK10660">
        <v>0.96290579411229837</v>
      </c>
    </row>
    <row r="10661" spans="1:37">
      <c r="A10661">
        <v>14</v>
      </c>
      <c r="B10661">
        <v>0.99556198670923635</v>
      </c>
      <c r="C10661">
        <v>0.97769780418220986</v>
      </c>
      <c r="D10661">
        <v>0.93077142608127961</v>
      </c>
      <c r="E10661">
        <v>0.94354722953916814</v>
      </c>
      <c r="F10661">
        <v>0.95550329449386207</v>
      </c>
      <c r="G10661">
        <v>0.92477891672779822</v>
      </c>
      <c r="H10661">
        <v>0.99641109931923488</v>
      </c>
      <c r="I10661">
        <v>0.97873336892591933</v>
      </c>
      <c r="J10661">
        <v>0.95708428377748733</v>
      </c>
      <c r="K10661">
        <v>0.96443854040833643</v>
      </c>
      <c r="L10661">
        <v>0.98676385317480764</v>
      </c>
      <c r="M10661">
        <v>0.98635036382484775</v>
      </c>
      <c r="N10661">
        <v>1</v>
      </c>
      <c r="O10661">
        <v>1</v>
      </c>
      <c r="P10661">
        <v>0.94621890063191449</v>
      </c>
      <c r="Q10661">
        <v>1</v>
      </c>
      <c r="R10661">
        <v>1</v>
      </c>
      <c r="S10661">
        <v>0.96149394419375833</v>
      </c>
      <c r="T10661">
        <v>1</v>
      </c>
      <c r="U10661">
        <v>1</v>
      </c>
      <c r="V10661">
        <v>0.96696799781763254</v>
      </c>
      <c r="W10661">
        <v>0.98262877576936936</v>
      </c>
      <c r="X10661">
        <v>1</v>
      </c>
      <c r="Y10661">
        <v>0.95025583077974474</v>
      </c>
      <c r="Z10661">
        <v>1</v>
      </c>
      <c r="AA10661">
        <v>1</v>
      </c>
      <c r="AB10661">
        <v>0.94050965378257945</v>
      </c>
      <c r="AC10661">
        <v>1</v>
      </c>
      <c r="AD10661">
        <v>1</v>
      </c>
      <c r="AE10661">
        <v>0.97359536334505126</v>
      </c>
      <c r="AF10661">
        <v>0.97822373431921361</v>
      </c>
      <c r="AG10661">
        <v>0.99019309635938346</v>
      </c>
      <c r="AH10661">
        <v>0.91625488128698462</v>
      </c>
      <c r="AI10661">
        <v>0.99556198670923635</v>
      </c>
      <c r="AJ10661">
        <v>0.97888900412051427</v>
      </c>
      <c r="AK10661">
        <v>0.95125686633451001</v>
      </c>
    </row>
    <row r="10662" spans="1:37">
      <c r="A10662">
        <v>15</v>
      </c>
      <c r="B10662">
        <v>0.9818212147897567</v>
      </c>
      <c r="C10662">
        <v>0.96156004780078119</v>
      </c>
      <c r="D10662">
        <v>0.92350906214735584</v>
      </c>
      <c r="E10662">
        <v>0.92980645761968861</v>
      </c>
      <c r="F10662">
        <v>0.94158840774848584</v>
      </c>
      <c r="G10662">
        <v>0.91729459484462583</v>
      </c>
      <c r="H10662">
        <v>0.98265860792586646</v>
      </c>
      <c r="I10662">
        <v>0.92908864964114068</v>
      </c>
      <c r="J10662">
        <v>0.9387726669019365</v>
      </c>
      <c r="K10662">
        <v>0.90467441700880302</v>
      </c>
      <c r="L10662">
        <v>0.93286290215869849</v>
      </c>
      <c r="M10662">
        <v>0.99770898833860155</v>
      </c>
      <c r="N10662">
        <v>0.96875850552236364</v>
      </c>
      <c r="O10662">
        <v>0.96816624515258776</v>
      </c>
      <c r="P10662">
        <v>0.97450077532018664</v>
      </c>
      <c r="Q10662">
        <v>0.9902582344181301</v>
      </c>
      <c r="R10662">
        <v>0.98539754296400972</v>
      </c>
      <c r="S10662">
        <v>0.98985548397985212</v>
      </c>
      <c r="T10662">
        <v>0.99398051384685171</v>
      </c>
      <c r="U10662">
        <v>0.98854395034882692</v>
      </c>
      <c r="V10662">
        <v>0.99481262443656082</v>
      </c>
      <c r="W10662">
        <v>1</v>
      </c>
      <c r="X10662">
        <v>0.99318499155324336</v>
      </c>
      <c r="Y10662">
        <v>0.99000951825590844</v>
      </c>
      <c r="Z10662">
        <v>0.99283454295370699</v>
      </c>
      <c r="AA10662">
        <v>0.98959431097741968</v>
      </c>
      <c r="AB10662">
        <v>0.97609638644671681</v>
      </c>
      <c r="AC10662">
        <v>0.97210526813760734</v>
      </c>
      <c r="AD10662">
        <v>0.95852840304024167</v>
      </c>
      <c r="AE10662">
        <v>0.99286649181840514</v>
      </c>
      <c r="AF10662">
        <v>0.94714471000971123</v>
      </c>
      <c r="AG10662">
        <v>0.9743190130123226</v>
      </c>
      <c r="AH10662">
        <v>0.90957164080219743</v>
      </c>
      <c r="AI10662">
        <v>0.9818212147897567</v>
      </c>
      <c r="AJ10662">
        <v>0.96492955593626151</v>
      </c>
      <c r="AK10662">
        <v>0.94397692011828871</v>
      </c>
    </row>
    <row r="10663" spans="1:37">
      <c r="A10663">
        <v>16</v>
      </c>
      <c r="B10663">
        <v>0.9221291601525371</v>
      </c>
      <c r="C10663">
        <v>0.90079491501570363</v>
      </c>
      <c r="D10663">
        <v>0.91858279943651011</v>
      </c>
      <c r="E10663">
        <v>0.87011828236471622</v>
      </c>
      <c r="F10663">
        <v>0.88114389971224505</v>
      </c>
      <c r="G10663">
        <v>0.91259278852230274</v>
      </c>
      <c r="H10663">
        <v>0.92291564206766219</v>
      </c>
      <c r="I10663">
        <v>0.83227711968822615</v>
      </c>
      <c r="J10663">
        <v>0.9348696848238468</v>
      </c>
      <c r="K10663">
        <v>0.8006546229509045</v>
      </c>
      <c r="L10663">
        <v>0.83107094302390117</v>
      </c>
      <c r="M10663">
        <v>1</v>
      </c>
      <c r="N10663">
        <v>0.9103644422691225</v>
      </c>
      <c r="O10663">
        <v>0.88379666160849757</v>
      </c>
      <c r="P10663">
        <v>1</v>
      </c>
      <c r="Q10663">
        <v>0.93740560496727654</v>
      </c>
      <c r="R10663">
        <v>0.92789754351790543</v>
      </c>
      <c r="S10663">
        <v>1</v>
      </c>
      <c r="T10663">
        <v>0.94484797547101018</v>
      </c>
      <c r="U10663">
        <v>0.93452495381272394</v>
      </c>
      <c r="V10663">
        <v>1</v>
      </c>
      <c r="W10663">
        <v>0.95288446351063616</v>
      </c>
      <c r="X10663">
        <v>0.94044309401136472</v>
      </c>
      <c r="Y10663">
        <v>1</v>
      </c>
      <c r="Z10663">
        <v>0.95027615682812139</v>
      </c>
      <c r="AA10663">
        <v>0.92905834779040131</v>
      </c>
      <c r="AB10663">
        <v>1</v>
      </c>
      <c r="AC10663">
        <v>0.89652953865950114</v>
      </c>
      <c r="AD10663">
        <v>0.86678895853185767</v>
      </c>
      <c r="AE10663">
        <v>1</v>
      </c>
      <c r="AF10663">
        <v>0.88745524162732325</v>
      </c>
      <c r="AG10663">
        <v>0.91428373407239361</v>
      </c>
      <c r="AH10663">
        <v>0.90505799000817866</v>
      </c>
      <c r="AI10663">
        <v>0.9221291601525371</v>
      </c>
      <c r="AJ10663">
        <v>0.90394084931810803</v>
      </c>
      <c r="AK10663">
        <v>0.9390072431948121</v>
      </c>
    </row>
    <row r="10664" spans="1:37">
      <c r="A10664">
        <v>17</v>
      </c>
      <c r="B10664">
        <v>0.81823930357329888</v>
      </c>
      <c r="C10664">
        <v>0.80467864374042786</v>
      </c>
      <c r="D10664">
        <v>0.91263744745765985</v>
      </c>
      <c r="E10664">
        <v>0.7662284257854779</v>
      </c>
      <c r="F10664">
        <v>0.77593761313935139</v>
      </c>
      <c r="G10664">
        <v>0.90644662795076303</v>
      </c>
      <c r="H10664">
        <v>0.81893717806020749</v>
      </c>
      <c r="I10664">
        <v>0.60894837054365347</v>
      </c>
      <c r="J10664">
        <v>0.74382728827850175</v>
      </c>
      <c r="K10664">
        <v>0.5543333165016513</v>
      </c>
      <c r="L10664">
        <v>0.56731696357440553</v>
      </c>
      <c r="M10664">
        <v>0.73903171962725489</v>
      </c>
      <c r="N10664">
        <v>0.72761464169543344</v>
      </c>
      <c r="O10664">
        <v>0.6502117686730734</v>
      </c>
      <c r="P10664">
        <v>0.735639483564001</v>
      </c>
      <c r="Q10664">
        <v>0.77346183170298888</v>
      </c>
      <c r="R10664">
        <v>0.74317550931242304</v>
      </c>
      <c r="S10664">
        <v>0.83413632681701744</v>
      </c>
      <c r="T10664">
        <v>0.80588404925515889</v>
      </c>
      <c r="U10664">
        <v>0.76200284515995764</v>
      </c>
      <c r="V10664">
        <v>0.8038706643522554</v>
      </c>
      <c r="W10664">
        <v>0.80713802841817306</v>
      </c>
      <c r="X10664">
        <v>0.76113795695719122</v>
      </c>
      <c r="Y10664">
        <v>0.84460525489134219</v>
      </c>
      <c r="Z10664">
        <v>0.78882554922632098</v>
      </c>
      <c r="AA10664">
        <v>0.73274712582742751</v>
      </c>
      <c r="AB10664">
        <v>0.76324760761889676</v>
      </c>
      <c r="AC10664">
        <v>0.62481550164629285</v>
      </c>
      <c r="AD10664">
        <v>0.57560431836103454</v>
      </c>
      <c r="AE10664">
        <v>0.72728372557180887</v>
      </c>
      <c r="AF10664">
        <v>0.78356538504808482</v>
      </c>
      <c r="AG10664">
        <v>0.8078264376517641</v>
      </c>
      <c r="AH10664">
        <v>0.90681255800015192</v>
      </c>
      <c r="AI10664">
        <v>0.81823930357329888</v>
      </c>
      <c r="AJ10664">
        <v>0.79725284593005719</v>
      </c>
      <c r="AK10664">
        <v>0.93303197182054398</v>
      </c>
    </row>
    <row r="10665" spans="1:37">
      <c r="A10665">
        <v>18</v>
      </c>
      <c r="B10665">
        <v>0.5722282783689524</v>
      </c>
      <c r="C10665">
        <v>0.55006977384307021</v>
      </c>
      <c r="D10665">
        <v>0.64279411605541237</v>
      </c>
      <c r="E10665">
        <v>0.52021352119888431</v>
      </c>
      <c r="F10665">
        <v>0.52680535513686522</v>
      </c>
      <c r="G10665">
        <v>0.61737121011738549</v>
      </c>
      <c r="H10665">
        <v>0.57271633059819327</v>
      </c>
      <c r="I10665">
        <v>0.40664706153013547</v>
      </c>
      <c r="J10665">
        <v>0.49633853095671376</v>
      </c>
      <c r="K10665">
        <v>0.37736371840337257</v>
      </c>
      <c r="L10665">
        <v>0.3769388951115395</v>
      </c>
      <c r="M10665">
        <v>0.48755649531232498</v>
      </c>
      <c r="N10665">
        <v>0.57730328565142397</v>
      </c>
      <c r="O10665">
        <v>0.47060934075198091</v>
      </c>
      <c r="P10665">
        <v>0.51332770579732634</v>
      </c>
      <c r="Q10665">
        <v>0.63813090237356851</v>
      </c>
      <c r="R10665">
        <v>0.58703990949791152</v>
      </c>
      <c r="S10665">
        <v>0.65500663111068536</v>
      </c>
      <c r="T10665">
        <v>0.67725350238092907</v>
      </c>
      <c r="U10665">
        <v>0.627883063053707</v>
      </c>
      <c r="V10665">
        <v>0.6484608294818881</v>
      </c>
      <c r="W10665">
        <v>0.69143727215865658</v>
      </c>
      <c r="X10665">
        <v>0.61608572405464546</v>
      </c>
      <c r="Y10665">
        <v>0.67396301300729977</v>
      </c>
      <c r="Z10665">
        <v>0.64871943005659405</v>
      </c>
      <c r="AA10665">
        <v>0.56522680271778192</v>
      </c>
      <c r="AB10665">
        <v>0.55533476606219756</v>
      </c>
      <c r="AC10665">
        <v>0.41411719903114702</v>
      </c>
      <c r="AD10665">
        <v>0.37127126630262747</v>
      </c>
      <c r="AE10665">
        <v>0.46192725075346897</v>
      </c>
      <c r="AF10665">
        <v>0.55489002597892967</v>
      </c>
      <c r="AG10665">
        <v>0.54025396147697713</v>
      </c>
      <c r="AH10665">
        <v>0.62298988355627216</v>
      </c>
      <c r="AI10665">
        <v>0.5722282783689524</v>
      </c>
      <c r="AJ10665">
        <v>0.54997826458522237</v>
      </c>
      <c r="AK10665">
        <v>0.66036823639516873</v>
      </c>
    </row>
    <row r="10666" spans="1:37">
      <c r="A10666">
        <v>19</v>
      </c>
      <c r="B10666">
        <v>0.39547974380559636</v>
      </c>
      <c r="C10666">
        <v>0.37369521406260847</v>
      </c>
      <c r="D10666">
        <v>0.42152243619868879</v>
      </c>
      <c r="E10666">
        <v>0.34346498663552816</v>
      </c>
      <c r="F10666">
        <v>0.34781716908206378</v>
      </c>
      <c r="G10666">
        <v>0.38188218186745809</v>
      </c>
      <c r="H10666">
        <v>0.39581704760179121</v>
      </c>
      <c r="I10666">
        <v>0.17695565071256977</v>
      </c>
      <c r="J10666">
        <v>0.17596081114206427</v>
      </c>
      <c r="K10666">
        <v>0.1427533783127663</v>
      </c>
      <c r="L10666">
        <v>0.11657453148672393</v>
      </c>
      <c r="M10666">
        <v>7.8582196336366733E-2</v>
      </c>
      <c r="N10666">
        <v>6.5449479844412184E-2</v>
      </c>
      <c r="O10666">
        <v>9.6052436351374129E-2</v>
      </c>
      <c r="P10666">
        <v>6.5439390472984763E-2</v>
      </c>
      <c r="Q10666">
        <v>5.5128681158520237E-2</v>
      </c>
      <c r="R10666">
        <v>6.778661376447967E-2</v>
      </c>
      <c r="S10666">
        <v>4.2125893413400797E-2</v>
      </c>
      <c r="T10666">
        <v>5.8842957281304557E-2</v>
      </c>
      <c r="U10666">
        <v>6.1996087013220187E-2</v>
      </c>
      <c r="V10666">
        <v>3.721325290005157E-2</v>
      </c>
      <c r="W10666">
        <v>5.441530462032234E-2</v>
      </c>
      <c r="X10666">
        <v>6.588751019702363E-2</v>
      </c>
      <c r="Y10666">
        <v>4.0986606896620877E-2</v>
      </c>
      <c r="Z10666">
        <v>5.9221480473135933E-2</v>
      </c>
      <c r="AA10666">
        <v>7.3551165050585371E-2</v>
      </c>
      <c r="AB10666">
        <v>4.9617655615449799E-2</v>
      </c>
      <c r="AC10666">
        <v>9.8685330961662182E-2</v>
      </c>
      <c r="AD10666">
        <v>0.10815957288393345</v>
      </c>
      <c r="AE10666">
        <v>7.8153286428532018E-2</v>
      </c>
      <c r="AF10666">
        <v>0.39547974380559636</v>
      </c>
      <c r="AG10666">
        <v>0.35663359857321225</v>
      </c>
      <c r="AH10666">
        <v>0.41337668262027072</v>
      </c>
      <c r="AI10666">
        <v>0.39547974380559636</v>
      </c>
      <c r="AJ10666">
        <v>0.37130086909137311</v>
      </c>
      <c r="AK10666">
        <v>0.43133158574070862</v>
      </c>
    </row>
    <row r="10667" spans="1:37">
      <c r="A10667">
        <v>20</v>
      </c>
      <c r="B10667">
        <v>0.15991201561063415</v>
      </c>
      <c r="C10667">
        <v>0.15482558611629571</v>
      </c>
      <c r="D10667">
        <v>0.1382594821158093</v>
      </c>
      <c r="E10667">
        <v>0.14257505634802714</v>
      </c>
      <c r="F10667">
        <v>0.11758470086136329</v>
      </c>
      <c r="G10667">
        <v>8.7957720878052717E-2</v>
      </c>
      <c r="H10667">
        <v>0.1600484042140139</v>
      </c>
      <c r="I10667">
        <v>0.10900077344491189</v>
      </c>
      <c r="J10667">
        <v>8.9096294368573248E-2</v>
      </c>
      <c r="K10667">
        <v>0.14445078869377084</v>
      </c>
      <c r="L10667">
        <v>0.11016981478848568</v>
      </c>
      <c r="M10667">
        <v>7.5189995844838042E-2</v>
      </c>
      <c r="N10667">
        <v>5.5959375860356861E-2</v>
      </c>
      <c r="O10667">
        <v>8.245287472601584E-2</v>
      </c>
      <c r="P10667">
        <v>5.5373814776927807E-2</v>
      </c>
      <c r="Q10667">
        <v>4.8138658787805912E-2</v>
      </c>
      <c r="R10667">
        <v>5.8294063990878893E-2</v>
      </c>
      <c r="S10667">
        <v>3.5352239506063032E-2</v>
      </c>
      <c r="T10667">
        <v>5.4655381490865719E-2</v>
      </c>
      <c r="U10667">
        <v>5.4086776189602268E-2</v>
      </c>
      <c r="V10667">
        <v>3.1936869311308763E-2</v>
      </c>
      <c r="W10667">
        <v>4.7440911302194223E-2</v>
      </c>
      <c r="X10667">
        <v>5.6766135719647393E-2</v>
      </c>
      <c r="Y10667">
        <v>3.4308784963810283E-2</v>
      </c>
      <c r="Z10667">
        <v>5.2239134353739093E-2</v>
      </c>
      <c r="AA10667">
        <v>6.3210956251781053E-2</v>
      </c>
      <c r="AB10667">
        <v>4.2102561570686495E-2</v>
      </c>
      <c r="AC10667">
        <v>8.4376064413579047E-2</v>
      </c>
      <c r="AD10667">
        <v>9.2719633989865755E-2</v>
      </c>
      <c r="AE10667">
        <v>6.5324254930771125E-2</v>
      </c>
      <c r="AF10667">
        <v>0.15991201561063415</v>
      </c>
      <c r="AG10667">
        <v>0.12468762795916659</v>
      </c>
      <c r="AH10667">
        <v>0.10960108647579916</v>
      </c>
      <c r="AI10667">
        <v>0.15991201561063415</v>
      </c>
      <c r="AJ10667">
        <v>0.13478089148083761</v>
      </c>
      <c r="AK10667">
        <v>0.145015971019617</v>
      </c>
    </row>
    <row r="10668" spans="1:37">
      <c r="A10668">
        <v>21</v>
      </c>
      <c r="B10668">
        <v>0.14427034639004083</v>
      </c>
      <c r="C10668">
        <v>0.14211595137252028</v>
      </c>
      <c r="D10668">
        <v>0.1341136287382034</v>
      </c>
      <c r="E10668">
        <v>0.14427034639004083</v>
      </c>
      <c r="F10668">
        <v>0.11283075459179061</v>
      </c>
      <c r="G10668">
        <v>8.4694405391213506E-2</v>
      </c>
      <c r="H10668">
        <v>0.14439339424844044</v>
      </c>
      <c r="I10668">
        <v>0.10092214499134158</v>
      </c>
      <c r="J10668">
        <v>8.3623313269679062E-2</v>
      </c>
      <c r="K10668">
        <v>0.13281750702075346</v>
      </c>
      <c r="L10668">
        <v>9.8147008799093646E-2</v>
      </c>
      <c r="M10668">
        <v>7.212609569352206E-2</v>
      </c>
      <c r="N10668">
        <v>4.9198882742035294E-2</v>
      </c>
      <c r="O10668">
        <v>7.2417804754678766E-2</v>
      </c>
      <c r="P10668">
        <v>5.3092997223924208E-2</v>
      </c>
      <c r="Q10668">
        <v>4.2158159496718389E-2</v>
      </c>
      <c r="R10668">
        <v>5.1167423324804097E-2</v>
      </c>
      <c r="S10668">
        <v>3.3703679629737325E-2</v>
      </c>
      <c r="T10668">
        <v>4.8348754325600665E-2</v>
      </c>
      <c r="U10668">
        <v>4.746587334083531E-2</v>
      </c>
      <c r="V10668">
        <v>3.0993931050069905E-2</v>
      </c>
      <c r="W10668">
        <v>4.22387050714245E-2</v>
      </c>
      <c r="X10668">
        <v>4.9765293008982352E-2</v>
      </c>
      <c r="Y10668">
        <v>3.2933991322960883E-2</v>
      </c>
      <c r="Z10668">
        <v>4.517445929046645E-2</v>
      </c>
      <c r="AA10668">
        <v>5.5131326255340875E-2</v>
      </c>
      <c r="AB10668">
        <v>4.0419846409398393E-2</v>
      </c>
      <c r="AC10668">
        <v>7.3753216894372309E-2</v>
      </c>
      <c r="AD10668">
        <v>8.1323544893169133E-2</v>
      </c>
      <c r="AE10668">
        <v>6.2277783071144524E-2</v>
      </c>
      <c r="AF10668">
        <v>0.14427034639004083</v>
      </c>
      <c r="AG10668">
        <v>0.11164054885754766</v>
      </c>
      <c r="AH10668">
        <v>9.7608350514806569E-2</v>
      </c>
      <c r="AI10668">
        <v>0.14427034639004083</v>
      </c>
      <c r="AJ10668">
        <v>0.12601951381328069</v>
      </c>
      <c r="AK10668">
        <v>0.13334930118472585</v>
      </c>
    </row>
    <row r="10669" spans="1:37">
      <c r="A10669">
        <v>22</v>
      </c>
      <c r="B10669">
        <v>0.13265159655976383</v>
      </c>
      <c r="C10669">
        <v>0.13086792179828297</v>
      </c>
      <c r="D10669">
        <v>0.13908945028991918</v>
      </c>
      <c r="E10669">
        <v>0.13265159655976383</v>
      </c>
      <c r="F10669">
        <v>0.11215566610143944</v>
      </c>
      <c r="G10669">
        <v>0.10820995190697759</v>
      </c>
      <c r="H10669">
        <v>0.13276473481220719</v>
      </c>
      <c r="I10669">
        <v>0.10348185325873009</v>
      </c>
      <c r="J10669">
        <v>0.10855271588800895</v>
      </c>
      <c r="K10669">
        <v>0.13331857324306373</v>
      </c>
      <c r="L10669">
        <v>0.1035563041798752</v>
      </c>
      <c r="M10669">
        <v>8.2013395788395879E-2</v>
      </c>
      <c r="N10669">
        <v>4.9215354531742313E-2</v>
      </c>
      <c r="O10669">
        <v>7.2788399932557757E-2</v>
      </c>
      <c r="P10669">
        <v>6.2669012349899508E-2</v>
      </c>
      <c r="Q10669">
        <v>4.200554180601565E-2</v>
      </c>
      <c r="R10669">
        <v>5.1161441253735764E-2</v>
      </c>
      <c r="S10669">
        <v>3.8869065878155563E-2</v>
      </c>
      <c r="T10669">
        <v>4.5697937514172206E-2</v>
      </c>
      <c r="U10669">
        <v>4.7079311311155767E-2</v>
      </c>
      <c r="V10669">
        <v>3.6291883136411927E-2</v>
      </c>
      <c r="W10669">
        <v>4.1188660529823916E-2</v>
      </c>
      <c r="X10669">
        <v>4.9662887662345334E-2</v>
      </c>
      <c r="Y10669">
        <v>3.784266237445532E-2</v>
      </c>
      <c r="Z10669">
        <v>4.4994897024944247E-2</v>
      </c>
      <c r="AA10669">
        <v>5.5389595368734904E-2</v>
      </c>
      <c r="AB10669">
        <v>4.7912498811613011E-2</v>
      </c>
      <c r="AC10669">
        <v>7.4207366688112619E-2</v>
      </c>
      <c r="AD10669">
        <v>8.7491411296488325E-2</v>
      </c>
      <c r="AE10669">
        <v>7.2111117240272596E-2</v>
      </c>
      <c r="AF10669">
        <v>0.13265159655976383</v>
      </c>
      <c r="AG10669">
        <v>0.10549501263884371</v>
      </c>
      <c r="AH10669">
        <v>0.10267439750847866</v>
      </c>
      <c r="AI10669">
        <v>0.13265159655976383</v>
      </c>
      <c r="AJ10669">
        <v>0.11896101465180153</v>
      </c>
      <c r="AK10669">
        <v>0.13073171411716475</v>
      </c>
    </row>
    <row r="10670" spans="1:37">
      <c r="A10670">
        <v>23</v>
      </c>
      <c r="B10670">
        <v>0.13315203686964885</v>
      </c>
      <c r="C10670">
        <v>0.132186343166732</v>
      </c>
      <c r="D10670">
        <v>0.15054266930752622</v>
      </c>
      <c r="E10670">
        <v>0.13315203686964885</v>
      </c>
      <c r="F10670">
        <v>0.12097771835804418</v>
      </c>
      <c r="G10670">
        <v>0.12890780237950358</v>
      </c>
      <c r="H10670">
        <v>0.1332656019465224</v>
      </c>
      <c r="I10670">
        <v>0.10238431374840327</v>
      </c>
      <c r="J10670">
        <v>0.11227103085649397</v>
      </c>
      <c r="K10670">
        <v>0.12873129255664184</v>
      </c>
      <c r="L10670">
        <v>0.10126376894544654</v>
      </c>
      <c r="M10670">
        <v>9.3279840940966904E-2</v>
      </c>
      <c r="N10670">
        <v>4.6438681409702823E-2</v>
      </c>
      <c r="O10670">
        <v>6.8809138425223418E-2</v>
      </c>
      <c r="P10670">
        <v>6.4049161172806568E-2</v>
      </c>
      <c r="Q10670">
        <v>3.9922409430319786E-2</v>
      </c>
      <c r="R10670">
        <v>4.827498118417093E-2</v>
      </c>
      <c r="S10670">
        <v>3.9811751719356338E-2</v>
      </c>
      <c r="T10670">
        <v>3.8011061706973229E-2</v>
      </c>
      <c r="U10670">
        <v>4.3545256395367035E-2</v>
      </c>
      <c r="V10670">
        <v>3.6672217770133277E-2</v>
      </c>
      <c r="W10670">
        <v>3.8926831733837083E-2</v>
      </c>
      <c r="X10670">
        <v>4.6805868320423195E-2</v>
      </c>
      <c r="Y10670">
        <v>3.8737561303083742E-2</v>
      </c>
      <c r="Z10670">
        <v>4.2240426066479202E-2</v>
      </c>
      <c r="AA10670">
        <v>5.2226270942810737E-2</v>
      </c>
      <c r="AB10670">
        <v>4.8944406338988763E-2</v>
      </c>
      <c r="AC10670">
        <v>7.0020673277069206E-2</v>
      </c>
      <c r="AD10670">
        <v>8.2994467047651482E-2</v>
      </c>
      <c r="AE10670">
        <v>8.2264769746904637E-2</v>
      </c>
      <c r="AF10670">
        <v>0.13315203686964885</v>
      </c>
      <c r="AG10670">
        <v>0.10966292097858849</v>
      </c>
      <c r="AH10670">
        <v>0.12987107084292873</v>
      </c>
      <c r="AI10670">
        <v>0.13315203686964885</v>
      </c>
      <c r="AJ10670">
        <v>0.12189502463166331</v>
      </c>
      <c r="AK10670">
        <v>0.14236733535212595</v>
      </c>
    </row>
    <row r="10671" spans="1:37">
      <c r="A10671">
        <v>24</v>
      </c>
      <c r="B10671">
        <v>0.12857048643573998</v>
      </c>
      <c r="C10671">
        <v>0.12774576133558838</v>
      </c>
      <c r="D10671">
        <v>0.15216500929370674</v>
      </c>
      <c r="E10671">
        <v>0.12857048643573998</v>
      </c>
      <c r="F10671">
        <v>0.12465545158250875</v>
      </c>
      <c r="G10671">
        <v>0.13055867909015456</v>
      </c>
      <c r="H10671">
        <v>0.12868014391841173</v>
      </c>
      <c r="I10671">
        <v>0.10021406676458278</v>
      </c>
      <c r="J10671">
        <v>0.12463649823843351</v>
      </c>
      <c r="K10671">
        <v>0.11657363925562533</v>
      </c>
      <c r="L10671">
        <v>8.4691482358283346E-2</v>
      </c>
      <c r="M10671">
        <v>0.126175109587079</v>
      </c>
      <c r="N10671">
        <v>3.5729664987328484E-2</v>
      </c>
      <c r="O10671">
        <v>5.6455572416118663E-2</v>
      </c>
      <c r="P10671">
        <v>8.03804109153161E-2</v>
      </c>
      <c r="Q10671">
        <v>3.0095415787408181E-2</v>
      </c>
      <c r="R10671">
        <v>3.9522435757541774E-2</v>
      </c>
      <c r="S10671">
        <v>4.7252888020705631E-2</v>
      </c>
      <c r="T10671">
        <v>2.9879918368151751E-2</v>
      </c>
      <c r="U10671">
        <v>3.5300218282194019E-2</v>
      </c>
      <c r="V10671">
        <v>4.2272128822864311E-2</v>
      </c>
      <c r="W10671">
        <v>2.9215499213414285E-2</v>
      </c>
      <c r="X10671">
        <v>3.827332458620996E-2</v>
      </c>
      <c r="Y10671">
        <v>4.583333702029331E-2</v>
      </c>
      <c r="Z10671">
        <v>3.5353184071904395E-2</v>
      </c>
      <c r="AA10671">
        <v>4.2834643924209645E-2</v>
      </c>
      <c r="AB10671">
        <v>5.6680652570322926E-2</v>
      </c>
      <c r="AC10671">
        <v>5.8911743556749788E-2</v>
      </c>
      <c r="AD10671">
        <v>6.691797772237125E-2</v>
      </c>
      <c r="AE10671">
        <v>9.4146636845510029E-2</v>
      </c>
      <c r="AF10671">
        <v>0.12857048643573998</v>
      </c>
      <c r="AG10671">
        <v>0.10781773822796233</v>
      </c>
      <c r="AH10671">
        <v>0.12374834150721273</v>
      </c>
      <c r="AI10671">
        <v>0.12857048643573998</v>
      </c>
      <c r="AJ10671">
        <v>0.11962409837777567</v>
      </c>
      <c r="AK10671">
        <v>0.1533509359885589</v>
      </c>
    </row>
    <row r="10681" spans="1:49">
      <c r="A10681" t="s">
        <v>375</v>
      </c>
      <c r="D10681">
        <v>2015</v>
      </c>
      <c r="F10681" t="s">
        <v>0</v>
      </c>
      <c r="G10681" s="168">
        <v>1065144.4350000166</v>
      </c>
      <c r="H10681" t="s">
        <v>102</v>
      </c>
      <c r="K10681" t="s">
        <v>1</v>
      </c>
      <c r="L10681" t="s">
        <v>103</v>
      </c>
    </row>
    <row r="10682" spans="1:49">
      <c r="A10682">
        <v>1268</v>
      </c>
      <c r="B10682" t="s">
        <v>104</v>
      </c>
      <c r="F10682" t="s">
        <v>3</v>
      </c>
      <c r="G10682">
        <v>0</v>
      </c>
      <c r="H10682" t="s">
        <v>102</v>
      </c>
      <c r="K10682" t="s">
        <v>4</v>
      </c>
      <c r="L10682" t="s">
        <v>103</v>
      </c>
      <c r="N10682" t="s">
        <v>105</v>
      </c>
    </row>
    <row r="10683" spans="1:49">
      <c r="B10683">
        <v>1</v>
      </c>
      <c r="C10683" t="s">
        <v>5</v>
      </c>
      <c r="D10683" t="s">
        <v>6</v>
      </c>
      <c r="E10683">
        <v>2</v>
      </c>
      <c r="F10683" t="s">
        <v>7</v>
      </c>
      <c r="G10683" t="s">
        <v>8</v>
      </c>
      <c r="H10683">
        <v>3</v>
      </c>
      <c r="I10683" t="s">
        <v>9</v>
      </c>
      <c r="J10683" t="s">
        <v>10</v>
      </c>
      <c r="K10683">
        <v>4</v>
      </c>
      <c r="L10683" t="s">
        <v>11</v>
      </c>
      <c r="M10683" t="s">
        <v>12</v>
      </c>
      <c r="N10683">
        <v>5</v>
      </c>
      <c r="O10683" t="s">
        <v>13</v>
      </c>
      <c r="P10683" t="s">
        <v>13</v>
      </c>
      <c r="Q10683">
        <v>6</v>
      </c>
      <c r="R10683" t="s">
        <v>14</v>
      </c>
      <c r="S10683" t="s">
        <v>87</v>
      </c>
      <c r="T10683">
        <v>7</v>
      </c>
      <c r="U10683" t="s">
        <v>15</v>
      </c>
      <c r="V10683" t="s">
        <v>88</v>
      </c>
      <c r="W10683">
        <v>8</v>
      </c>
      <c r="X10683" t="s">
        <v>89</v>
      </c>
      <c r="Y10683" t="s">
        <v>90</v>
      </c>
      <c r="Z10683">
        <v>9</v>
      </c>
      <c r="AA10683" t="s">
        <v>91</v>
      </c>
      <c r="AB10683" t="s">
        <v>92</v>
      </c>
      <c r="AC10683">
        <v>10</v>
      </c>
      <c r="AD10683" t="s">
        <v>93</v>
      </c>
      <c r="AE10683" t="s">
        <v>94</v>
      </c>
      <c r="AF10683">
        <v>11</v>
      </c>
      <c r="AG10683" t="s">
        <v>95</v>
      </c>
      <c r="AH10683" t="s">
        <v>96</v>
      </c>
      <c r="AI10683">
        <v>12</v>
      </c>
      <c r="AJ10683" t="s">
        <v>97</v>
      </c>
      <c r="AK10683" t="s">
        <v>98</v>
      </c>
    </row>
    <row r="10684" spans="1:49">
      <c r="B10684">
        <v>31</v>
      </c>
      <c r="E10684">
        <v>28</v>
      </c>
      <c r="H10684">
        <v>31</v>
      </c>
      <c r="K10684">
        <v>30</v>
      </c>
      <c r="N10684">
        <v>31</v>
      </c>
      <c r="Q10684">
        <v>30</v>
      </c>
      <c r="T10684">
        <v>31</v>
      </c>
      <c r="W10684">
        <v>31</v>
      </c>
      <c r="Z10684">
        <v>30</v>
      </c>
      <c r="AC10684">
        <v>31</v>
      </c>
      <c r="AF10684">
        <v>30</v>
      </c>
      <c r="AI10684">
        <v>31</v>
      </c>
    </row>
    <row r="10685" spans="1:49">
      <c r="A10685" t="s">
        <v>16</v>
      </c>
      <c r="B10685" t="s">
        <v>17</v>
      </c>
      <c r="C10685" t="s">
        <v>18</v>
      </c>
      <c r="D10685" t="s">
        <v>19</v>
      </c>
      <c r="E10685" t="s">
        <v>17</v>
      </c>
      <c r="F10685" t="s">
        <v>18</v>
      </c>
      <c r="G10685" t="s">
        <v>19</v>
      </c>
      <c r="H10685" t="s">
        <v>17</v>
      </c>
      <c r="I10685" t="s">
        <v>18</v>
      </c>
      <c r="J10685" t="s">
        <v>19</v>
      </c>
      <c r="K10685" t="s">
        <v>17</v>
      </c>
      <c r="L10685" t="s">
        <v>18</v>
      </c>
      <c r="M10685" t="s">
        <v>19</v>
      </c>
      <c r="N10685" t="s">
        <v>17</v>
      </c>
      <c r="O10685" t="s">
        <v>18</v>
      </c>
      <c r="P10685" t="s">
        <v>19</v>
      </c>
      <c r="Q10685" t="s">
        <v>17</v>
      </c>
      <c r="R10685" t="s">
        <v>18</v>
      </c>
      <c r="S10685" t="s">
        <v>19</v>
      </c>
      <c r="T10685" t="s">
        <v>17</v>
      </c>
      <c r="U10685" t="s">
        <v>18</v>
      </c>
      <c r="V10685" t="s">
        <v>19</v>
      </c>
      <c r="W10685" t="s">
        <v>17</v>
      </c>
      <c r="X10685" t="s">
        <v>18</v>
      </c>
      <c r="Y10685" t="s">
        <v>19</v>
      </c>
      <c r="Z10685" t="s">
        <v>17</v>
      </c>
      <c r="AA10685" t="s">
        <v>18</v>
      </c>
      <c r="AB10685" t="s">
        <v>19</v>
      </c>
      <c r="AC10685" t="s">
        <v>17</v>
      </c>
      <c r="AD10685" t="s">
        <v>18</v>
      </c>
      <c r="AE10685" t="s">
        <v>19</v>
      </c>
      <c r="AF10685" t="s">
        <v>17</v>
      </c>
      <c r="AG10685" t="s">
        <v>18</v>
      </c>
      <c r="AH10685" t="s">
        <v>19</v>
      </c>
      <c r="AI10685" t="s">
        <v>17</v>
      </c>
      <c r="AJ10685" t="s">
        <v>18</v>
      </c>
      <c r="AK10685" t="s">
        <v>19</v>
      </c>
    </row>
    <row r="10686" spans="1:49">
      <c r="B10686" s="169">
        <v>7.905352473427546E-2</v>
      </c>
      <c r="C10686" s="170">
        <v>1.0374448996780836</v>
      </c>
      <c r="D10686" s="170">
        <v>0.70855408216842142</v>
      </c>
      <c r="E10686" s="169">
        <v>6.9850466210155282E-2</v>
      </c>
      <c r="F10686" s="170">
        <v>1.0165424891517147</v>
      </c>
      <c r="G10686" s="170">
        <v>0.67953282330676856</v>
      </c>
      <c r="H10686" s="169">
        <v>7.7404181390182306E-2</v>
      </c>
      <c r="I10686" s="170">
        <v>1.0349504433685519</v>
      </c>
      <c r="J10686" s="170">
        <v>0.69800037332692411</v>
      </c>
      <c r="K10686" s="169">
        <v>7.6035570540461617E-2</v>
      </c>
      <c r="L10686" s="170">
        <v>1.0350962871013543</v>
      </c>
      <c r="M10686" s="170">
        <v>0.71226077012676747</v>
      </c>
      <c r="N10686" s="169">
        <v>8.4193135152879836E-2</v>
      </c>
      <c r="O10686" s="170">
        <v>1.2959849039202409</v>
      </c>
      <c r="P10686" s="170">
        <v>0.66721596546037498</v>
      </c>
      <c r="Q10686" s="169">
        <v>9.2064516794634232E-2</v>
      </c>
      <c r="R10686" s="170">
        <v>1.2415910672825901</v>
      </c>
      <c r="S10686" s="170">
        <v>0.68532144011871887</v>
      </c>
      <c r="T10686" s="169">
        <v>0.10334905499328972</v>
      </c>
      <c r="U10686" s="170">
        <v>1.2782810387454182</v>
      </c>
      <c r="V10686" s="170">
        <v>0.72715788045625018</v>
      </c>
      <c r="W10686" s="169">
        <v>9.9193380620087007E-2</v>
      </c>
      <c r="X10686" s="170">
        <v>1.209157658112112</v>
      </c>
      <c r="Y10686" s="170">
        <v>0.71143892856167767</v>
      </c>
      <c r="Z10686" s="169">
        <v>9.0924493110538268E-2</v>
      </c>
      <c r="AA10686" s="170">
        <v>1.1973431011583311</v>
      </c>
      <c r="AB10686" s="170">
        <v>0.64627388186784107</v>
      </c>
      <c r="AC10686" s="169">
        <v>7.5838131145545926E-2</v>
      </c>
      <c r="AD10686" s="170">
        <v>1.0628496279094053</v>
      </c>
      <c r="AE10686" s="170">
        <v>0.69598752205211323</v>
      </c>
      <c r="AF10686" s="169">
        <v>7.3220675585538908E-2</v>
      </c>
      <c r="AG10686" s="170">
        <v>1.0569604407157291</v>
      </c>
      <c r="AH10686" s="170">
        <v>0.71491701469241897</v>
      </c>
      <c r="AI10686" s="169">
        <v>7.8872869722411337E-2</v>
      </c>
      <c r="AJ10686" s="170">
        <v>1.0365641661560996</v>
      </c>
      <c r="AK10686" s="170">
        <v>0.69819294110807206</v>
      </c>
      <c r="AN10686" s="93">
        <f>1/($T10686*(1/$T10684)*(1/(5/7+2/7*$V10686))*$T10696/SUM($T10688:$T10711))</f>
        <v>4196.4154046031208</v>
      </c>
      <c r="AO10686" s="93">
        <f>1/(T10686*(1/T10684)*(1/(5/7+2/7*V10686)))</f>
        <v>276.57145362007645</v>
      </c>
      <c r="AP10686" s="93"/>
      <c r="AR10686" s="217">
        <f>CHOOSE($AV$3,C10686,F10686,I10686,L10686,O10686,R10686,U10686,X10686,AA10686,AD10686,AG10686,AJ10686)</f>
        <v>1.2782810387454182</v>
      </c>
      <c r="AS10686" s="92"/>
      <c r="AT10686" s="92"/>
      <c r="AV10686" s="151">
        <f>AN10686/AR10686</f>
        <v>3282.8582114632122</v>
      </c>
      <c r="AW10686" s="152">
        <f>AO10686/AR10686</f>
        <v>216.36200900822271</v>
      </c>
    </row>
    <row r="10687" spans="1:49">
      <c r="A10687" t="s">
        <v>20</v>
      </c>
      <c r="B10687" t="s">
        <v>21</v>
      </c>
      <c r="C10687" t="s">
        <v>22</v>
      </c>
      <c r="D10687" t="s">
        <v>23</v>
      </c>
      <c r="E10687" t="s">
        <v>21</v>
      </c>
      <c r="F10687" t="s">
        <v>22</v>
      </c>
      <c r="G10687" t="s">
        <v>23</v>
      </c>
      <c r="H10687" t="s">
        <v>21</v>
      </c>
      <c r="I10687" t="s">
        <v>22</v>
      </c>
      <c r="J10687" t="s">
        <v>23</v>
      </c>
      <c r="K10687" t="s">
        <v>21</v>
      </c>
      <c r="L10687" t="s">
        <v>22</v>
      </c>
      <c r="M10687" t="s">
        <v>23</v>
      </c>
      <c r="N10687" t="s">
        <v>21</v>
      </c>
      <c r="O10687" t="s">
        <v>22</v>
      </c>
      <c r="P10687" t="s">
        <v>23</v>
      </c>
      <c r="Q10687" t="s">
        <v>21</v>
      </c>
      <c r="R10687" t="s">
        <v>22</v>
      </c>
      <c r="S10687" t="s">
        <v>23</v>
      </c>
      <c r="T10687" t="s">
        <v>21</v>
      </c>
      <c r="U10687" t="s">
        <v>22</v>
      </c>
      <c r="V10687" t="s">
        <v>23</v>
      </c>
      <c r="W10687" t="s">
        <v>21</v>
      </c>
      <c r="X10687" t="s">
        <v>22</v>
      </c>
      <c r="Y10687" t="s">
        <v>23</v>
      </c>
      <c r="Z10687" t="s">
        <v>21</v>
      </c>
      <c r="AA10687" t="s">
        <v>22</v>
      </c>
      <c r="AB10687" t="s">
        <v>23</v>
      </c>
      <c r="AC10687" t="s">
        <v>21</v>
      </c>
      <c r="AD10687" t="s">
        <v>22</v>
      </c>
      <c r="AE10687" t="s">
        <v>23</v>
      </c>
      <c r="AF10687" t="s">
        <v>21</v>
      </c>
      <c r="AG10687" t="s">
        <v>22</v>
      </c>
      <c r="AH10687" t="s">
        <v>23</v>
      </c>
      <c r="AI10687" t="s">
        <v>21</v>
      </c>
      <c r="AJ10687" t="s">
        <v>22</v>
      </c>
      <c r="AK10687" t="s">
        <v>23</v>
      </c>
    </row>
    <row r="10688" spans="1:49">
      <c r="A10688">
        <v>1</v>
      </c>
      <c r="B10688">
        <v>0.11344189453518042</v>
      </c>
      <c r="C10688">
        <v>0.11534706501970905</v>
      </c>
      <c r="D10688">
        <v>0.15095891174666889</v>
      </c>
      <c r="E10688">
        <v>0.11344189453518042</v>
      </c>
      <c r="F10688">
        <v>0.11070797182961034</v>
      </c>
      <c r="G10688">
        <v>0.13846443714338955</v>
      </c>
      <c r="H10688">
        <v>8.2365378475045145E-2</v>
      </c>
      <c r="I10688">
        <v>8.5382618600598967E-2</v>
      </c>
      <c r="J10688">
        <v>0.12570579658463979</v>
      </c>
      <c r="K10688">
        <v>9.4394568700919446E-2</v>
      </c>
      <c r="L10688">
        <v>9.2817896982222051E-2</v>
      </c>
      <c r="M10688">
        <v>0.11698176413018906</v>
      </c>
      <c r="N10688">
        <v>3.8148484858430337E-2</v>
      </c>
      <c r="O10688">
        <v>5.4490902273073676E-2</v>
      </c>
      <c r="P10688">
        <v>8.4778567145685282E-2</v>
      </c>
      <c r="Q10688">
        <v>3.5918706636084187E-2</v>
      </c>
      <c r="R10688">
        <v>4.5997771855606093E-2</v>
      </c>
      <c r="S10688">
        <v>5.8562558306451455E-2</v>
      </c>
      <c r="T10688">
        <v>3.2188186034339879E-2</v>
      </c>
      <c r="U10688">
        <v>4.1593193157976077E-2</v>
      </c>
      <c r="V10688">
        <v>4.6673238326978408E-2</v>
      </c>
      <c r="W10688">
        <v>3.5227397571647757E-2</v>
      </c>
      <c r="X10688">
        <v>4.3635284223024776E-2</v>
      </c>
      <c r="Y10688">
        <v>5.1210813543139021E-2</v>
      </c>
      <c r="Z10688">
        <v>3.6244322938835075E-2</v>
      </c>
      <c r="AA10688">
        <v>4.5147407621754884E-2</v>
      </c>
      <c r="AB10688">
        <v>6.0437449692406726E-2</v>
      </c>
      <c r="AC10688">
        <v>5.8694466606744301E-2</v>
      </c>
      <c r="AD10688">
        <v>6.6433300069960788E-2</v>
      </c>
      <c r="AE10688">
        <v>9.3786560295936405E-2</v>
      </c>
      <c r="AF10688">
        <v>0.11458562008602254</v>
      </c>
      <c r="AG10688">
        <v>9.9218370906610995E-2</v>
      </c>
      <c r="AH10688">
        <v>0.13228099622343448</v>
      </c>
      <c r="AI10688">
        <v>0.11344189453518042</v>
      </c>
      <c r="AJ10688">
        <v>0.10417197858235591</v>
      </c>
      <c r="AK10688">
        <v>0.15459543661635777</v>
      </c>
    </row>
    <row r="10689" spans="1:37">
      <c r="A10689">
        <v>2</v>
      </c>
      <c r="B10689">
        <v>0.10899050961515241</v>
      </c>
      <c r="C10689">
        <v>0.11098251383365824</v>
      </c>
      <c r="D10689">
        <v>0.1464903733114209</v>
      </c>
      <c r="E10689">
        <v>0.10899050961515241</v>
      </c>
      <c r="F10689">
        <v>0.1061674692240178</v>
      </c>
      <c r="G10689">
        <v>0.14193139917721129</v>
      </c>
      <c r="H10689">
        <v>9.3452251585084758E-2</v>
      </c>
      <c r="I10689">
        <v>8.7548611228192047E-2</v>
      </c>
      <c r="J10689">
        <v>0.1208235635895014</v>
      </c>
      <c r="K10689">
        <v>9.0142219271083873E-2</v>
      </c>
      <c r="L10689">
        <v>9.7220837412228242E-2</v>
      </c>
      <c r="M10689">
        <v>0.11226187427096707</v>
      </c>
      <c r="N10689">
        <v>3.5573745204157653E-2</v>
      </c>
      <c r="O10689">
        <v>5.2849283853193832E-2</v>
      </c>
      <c r="P10689">
        <v>8.0605167293422292E-2</v>
      </c>
      <c r="Q10689">
        <v>3.3494460466169093E-2</v>
      </c>
      <c r="R10689">
        <v>4.2893263573184889E-2</v>
      </c>
      <c r="S10689">
        <v>5.5201323512961344E-2</v>
      </c>
      <c r="T10689">
        <v>3.001572232341463E-2</v>
      </c>
      <c r="U10689">
        <v>3.8785961254295419E-2</v>
      </c>
      <c r="V10689">
        <v>4.4030752354583161E-2</v>
      </c>
      <c r="W10689">
        <v>3.2849809633852971E-2</v>
      </c>
      <c r="X10689">
        <v>4.0690226325406781E-2</v>
      </c>
      <c r="Y10689">
        <v>4.8271536755000982E-2</v>
      </c>
      <c r="Z10689">
        <v>3.3798100084658958E-2</v>
      </c>
      <c r="AA10689">
        <v>4.2100292615150463E-2</v>
      </c>
      <c r="AB10689">
        <v>5.7015679128712748E-2</v>
      </c>
      <c r="AC10689">
        <v>5.4733025642061471E-2</v>
      </c>
      <c r="AD10689">
        <v>6.4332395796452335E-2</v>
      </c>
      <c r="AE10689">
        <v>8.8865892656185566E-2</v>
      </c>
      <c r="AF10689">
        <v>0.11008935613174947</v>
      </c>
      <c r="AG10689">
        <v>9.4730645520883644E-2</v>
      </c>
      <c r="AH10689">
        <v>0.14202601634043396</v>
      </c>
      <c r="AI10689">
        <v>0.10899050961515241</v>
      </c>
      <c r="AJ10689">
        <v>9.9663273958469176E-2</v>
      </c>
      <c r="AK10689">
        <v>0.15024171713438872</v>
      </c>
    </row>
    <row r="10690" spans="1:37">
      <c r="A10690">
        <v>3</v>
      </c>
      <c r="B10690">
        <v>0.10478061031465577</v>
      </c>
      <c r="C10690">
        <v>0.10674916706702595</v>
      </c>
      <c r="D10690">
        <v>0.14209334118690781</v>
      </c>
      <c r="E10690">
        <v>0.10478061031465577</v>
      </c>
      <c r="F10690">
        <v>0.10187328683211028</v>
      </c>
      <c r="G10690">
        <v>0.13707072533279027</v>
      </c>
      <c r="H10690">
        <v>8.9242352284588114E-2</v>
      </c>
      <c r="I10690">
        <v>9.9249783050283619E-2</v>
      </c>
      <c r="J10690">
        <v>0.12921877387936506</v>
      </c>
      <c r="K10690">
        <v>9.4498912520580805E-2</v>
      </c>
      <c r="L10690">
        <v>0.10472524866151822</v>
      </c>
      <c r="M10690">
        <v>0.12090098521316495</v>
      </c>
      <c r="N10690">
        <v>3.8398738393979469E-2</v>
      </c>
      <c r="O10690">
        <v>6.4905281711249235E-2</v>
      </c>
      <c r="P10690">
        <v>8.0600304324589561E-2</v>
      </c>
      <c r="Q10690">
        <v>3.6221544271076767E-2</v>
      </c>
      <c r="R10690">
        <v>4.6189611364453799E-2</v>
      </c>
      <c r="S10690">
        <v>5.5570631157469026E-2</v>
      </c>
      <c r="T10690">
        <v>3.2688032688032685E-2</v>
      </c>
      <c r="U10690">
        <v>4.1984414812552134E-2</v>
      </c>
      <c r="V10690">
        <v>4.4525700155118829E-2</v>
      </c>
      <c r="W10690">
        <v>3.5638058075881274E-2</v>
      </c>
      <c r="X10690">
        <v>4.3901688212944073E-2</v>
      </c>
      <c r="Y10690">
        <v>4.8498815864606061E-2</v>
      </c>
      <c r="Z10690">
        <v>3.6571733263485798E-2</v>
      </c>
      <c r="AA10690">
        <v>4.545467156328404E-2</v>
      </c>
      <c r="AB10690">
        <v>5.7197262388298233E-2</v>
      </c>
      <c r="AC10690">
        <v>5.8789147318137301E-2</v>
      </c>
      <c r="AD10690">
        <v>7.2956613510171728E-2</v>
      </c>
      <c r="AE10690">
        <v>8.8803217863151693E-2</v>
      </c>
      <c r="AF10690">
        <v>0.10583701246432667</v>
      </c>
      <c r="AG10690">
        <v>9.2822262299256969E-2</v>
      </c>
      <c r="AH10690">
        <v>0.15150568953175525</v>
      </c>
      <c r="AI10690">
        <v>0.10478061031465577</v>
      </c>
      <c r="AJ10690">
        <v>9.7545301993524888E-2</v>
      </c>
      <c r="AK10690">
        <v>0.14594147641141075</v>
      </c>
    </row>
    <row r="10691" spans="1:37">
      <c r="A10691">
        <v>4</v>
      </c>
      <c r="B10691">
        <v>0.1208031811705613</v>
      </c>
      <c r="C10691">
        <v>0.11857829159331641</v>
      </c>
      <c r="D10691">
        <v>0.15400520178111315</v>
      </c>
      <c r="E10691">
        <v>0.11439844590587966</v>
      </c>
      <c r="F10691">
        <v>0.11125830304386963</v>
      </c>
      <c r="G10691">
        <v>0.14843862022530754</v>
      </c>
      <c r="H10691">
        <v>9.3555553766773214E-2</v>
      </c>
      <c r="I10691">
        <v>0.10976983155306066</v>
      </c>
      <c r="J10691">
        <v>0.14042409063935773</v>
      </c>
      <c r="K10691">
        <v>0.10703372202535419</v>
      </c>
      <c r="L10691">
        <v>0.11988287528854409</v>
      </c>
      <c r="M10691">
        <v>0.14147201377210386</v>
      </c>
      <c r="N10691">
        <v>4.420626142550977E-2</v>
      </c>
      <c r="O10691">
        <v>7.6589287218001761E-2</v>
      </c>
      <c r="P10691">
        <v>9.2245655788367492E-2</v>
      </c>
      <c r="Q10691">
        <v>4.1772280004295351E-2</v>
      </c>
      <c r="R10691">
        <v>5.2822779417212626E-2</v>
      </c>
      <c r="S10691">
        <v>6.0697049446011765E-2</v>
      </c>
      <c r="T10691">
        <v>3.809219193834578E-2</v>
      </c>
      <c r="U10691">
        <v>4.8510265268288152E-2</v>
      </c>
      <c r="V10691">
        <v>6.0573242285052988E-2</v>
      </c>
      <c r="W10691">
        <v>4.1700983084878677E-2</v>
      </c>
      <c r="X10691">
        <v>5.0518080008881021E-2</v>
      </c>
      <c r="Y10691">
        <v>5.3898473261005907E-2</v>
      </c>
      <c r="Z10691">
        <v>4.2731724657271555E-2</v>
      </c>
      <c r="AA10691">
        <v>5.2264139898174265E-2</v>
      </c>
      <c r="AB10691">
        <v>6.1513769819788379E-2</v>
      </c>
      <c r="AC10691">
        <v>8.1434248664370781E-2</v>
      </c>
      <c r="AD10691">
        <v>8.5574893343286496E-2</v>
      </c>
      <c r="AE10691">
        <v>0.11982027654904236</v>
      </c>
      <c r="AF10691">
        <v>0.12449555929566662</v>
      </c>
      <c r="AG10691">
        <v>9.9353958763523334E-2</v>
      </c>
      <c r="AH10691">
        <v>0.15498481968750774</v>
      </c>
      <c r="AI10691">
        <v>0.12231917422650815</v>
      </c>
      <c r="AJ10691">
        <v>0.10965832275891509</v>
      </c>
      <c r="AK10691">
        <v>0.16200841536266486</v>
      </c>
    </row>
    <row r="10692" spans="1:37">
      <c r="A10692">
        <v>5</v>
      </c>
      <c r="B10692">
        <v>0.15269672357677766</v>
      </c>
      <c r="C10692">
        <v>0.14932900964909765</v>
      </c>
      <c r="D10692">
        <v>0.19007589364708852</v>
      </c>
      <c r="E10692">
        <v>0.14536763502400099</v>
      </c>
      <c r="F10692">
        <v>0.14024867970204766</v>
      </c>
      <c r="G10692">
        <v>0.17354690650701327</v>
      </c>
      <c r="H10692">
        <v>0.1348469115330849</v>
      </c>
      <c r="I10692">
        <v>0.1777743090239147</v>
      </c>
      <c r="J10692">
        <v>0.17890093307650895</v>
      </c>
      <c r="K10692">
        <v>0.17935076462337976</v>
      </c>
      <c r="L10692">
        <v>0.19560529289486728</v>
      </c>
      <c r="M10692">
        <v>0.16405447852502694</v>
      </c>
      <c r="N10692">
        <v>7.9473958863241767E-2</v>
      </c>
      <c r="O10692">
        <v>0.14268807368964553</v>
      </c>
      <c r="P10692">
        <v>9.6738552692941945E-2</v>
      </c>
      <c r="Q10692">
        <v>7.569782057333653E-2</v>
      </c>
      <c r="R10692">
        <v>9.5053103928177035E-2</v>
      </c>
      <c r="S10692">
        <v>7.0258370839468384E-2</v>
      </c>
      <c r="T10692">
        <v>9.5350249196403045E-2</v>
      </c>
      <c r="U10692">
        <v>0.10726438959479709</v>
      </c>
      <c r="V10692">
        <v>0.10875281070414147</v>
      </c>
      <c r="W10692">
        <v>9.4805750762411697E-2</v>
      </c>
      <c r="X10692">
        <v>9.4949760658740542E-2</v>
      </c>
      <c r="Y10692">
        <v>7.5591084817792933E-2</v>
      </c>
      <c r="Z10692">
        <v>8.907119927283727E-2</v>
      </c>
      <c r="AA10692">
        <v>0.10213841831343033</v>
      </c>
      <c r="AB10692">
        <v>5.9991301576113397E-2</v>
      </c>
      <c r="AC10692">
        <v>0.13429259622085099</v>
      </c>
      <c r="AD10692">
        <v>0.14286432608211974</v>
      </c>
      <c r="AE10692">
        <v>0.12299579939609356</v>
      </c>
      <c r="AF10692">
        <v>0.15645860266198339</v>
      </c>
      <c r="AG10692">
        <v>0.12512580480171381</v>
      </c>
      <c r="AH10692">
        <v>0.17917335176363147</v>
      </c>
      <c r="AI10692">
        <v>0.15438980608704753</v>
      </c>
      <c r="AJ10692">
        <v>0.14012005917721143</v>
      </c>
      <c r="AK10692">
        <v>0.19904519846447402</v>
      </c>
    </row>
    <row r="10693" spans="1:37">
      <c r="A10693">
        <v>6</v>
      </c>
      <c r="B10693">
        <v>0.22613115888948815</v>
      </c>
      <c r="C10693">
        <v>0.22137235911998798</v>
      </c>
      <c r="D10693">
        <v>0.21405111125654769</v>
      </c>
      <c r="E10693">
        <v>0.22035696940913838</v>
      </c>
      <c r="F10693">
        <v>0.21472813378731156</v>
      </c>
      <c r="G10693">
        <v>0.1908131394051234</v>
      </c>
      <c r="H10693">
        <v>0.21206864631211214</v>
      </c>
      <c r="I10693">
        <v>0.46502122706873206</v>
      </c>
      <c r="J10693">
        <v>0.50314742939280499</v>
      </c>
      <c r="K10693">
        <v>0.5195034860321569</v>
      </c>
      <c r="L10693">
        <v>0.54194916790544212</v>
      </c>
      <c r="M10693">
        <v>0.55811570940680666</v>
      </c>
      <c r="N10693">
        <v>0.29554614346994162</v>
      </c>
      <c r="O10693">
        <v>0.44046144631540352</v>
      </c>
      <c r="P10693">
        <v>0.44189457375348734</v>
      </c>
      <c r="Q10693">
        <v>0.27827147694378113</v>
      </c>
      <c r="R10693">
        <v>0.35635659268209174</v>
      </c>
      <c r="S10693">
        <v>0.36671606825447539</v>
      </c>
      <c r="T10693">
        <v>0.2493701724470955</v>
      </c>
      <c r="U10693">
        <v>0.322437641500676</v>
      </c>
      <c r="V10693">
        <v>0.26709841092730147</v>
      </c>
      <c r="W10693">
        <v>0.27291572746386833</v>
      </c>
      <c r="X10693">
        <v>0.33805379215420805</v>
      </c>
      <c r="Y10693">
        <v>0.31545441780789862</v>
      </c>
      <c r="Z10693">
        <v>0.28079411035598856</v>
      </c>
      <c r="AA10693">
        <v>0.34983934881684653</v>
      </c>
      <c r="AB10693">
        <v>0.34436386551709497</v>
      </c>
      <c r="AC10693">
        <v>0.46934238565094888</v>
      </c>
      <c r="AD10693">
        <v>0.49578959048623417</v>
      </c>
      <c r="AE10693">
        <v>0.5599651528150732</v>
      </c>
      <c r="AF10693">
        <v>0.23141801703647694</v>
      </c>
      <c r="AG10693">
        <v>0.20033518333551203</v>
      </c>
      <c r="AH10693">
        <v>0.20938957865376551</v>
      </c>
      <c r="AI10693">
        <v>0.22917790245590877</v>
      </c>
      <c r="AJ10693">
        <v>0.21613190499626436</v>
      </c>
      <c r="AK10693">
        <v>0.22313532251462609</v>
      </c>
    </row>
    <row r="10694" spans="1:37">
      <c r="A10694">
        <v>7</v>
      </c>
      <c r="B10694">
        <v>0.52985567209472684</v>
      </c>
      <c r="C10694">
        <v>0.52495787673315464</v>
      </c>
      <c r="D10694">
        <v>0.55242563949669266</v>
      </c>
      <c r="E10694">
        <v>0.52907889335190084</v>
      </c>
      <c r="F10694">
        <v>0.53481844255618161</v>
      </c>
      <c r="G10694">
        <v>0.5471364833159813</v>
      </c>
      <c r="H10694">
        <v>0.52828199080744753</v>
      </c>
      <c r="I10694">
        <v>0.81713615766092473</v>
      </c>
      <c r="J10694">
        <v>0.88655485903343922</v>
      </c>
      <c r="K10694">
        <v>0.87030605261909766</v>
      </c>
      <c r="L10694">
        <v>0.89825196693375897</v>
      </c>
      <c r="M10694">
        <v>0.93481159122028401</v>
      </c>
      <c r="N10694">
        <v>0.50816811129964445</v>
      </c>
      <c r="O10694">
        <v>0.74487442533246861</v>
      </c>
      <c r="P10694">
        <v>0.77292610183932065</v>
      </c>
      <c r="Q10694">
        <v>0.4910628133152764</v>
      </c>
      <c r="R10694">
        <v>0.61502829160576711</v>
      </c>
      <c r="S10694">
        <v>0.63150215616789251</v>
      </c>
      <c r="T10694">
        <v>0.45157891311737464</v>
      </c>
      <c r="U10694">
        <v>0.55978707392430227</v>
      </c>
      <c r="V10694">
        <v>0.48983999954764856</v>
      </c>
      <c r="W10694">
        <v>0.46905764021745316</v>
      </c>
      <c r="X10694">
        <v>0.58100980653600154</v>
      </c>
      <c r="Y10694">
        <v>0.55144651733143624</v>
      </c>
      <c r="Z10694">
        <v>0.48293568569856121</v>
      </c>
      <c r="AA10694">
        <v>0.60159560846999782</v>
      </c>
      <c r="AB10694">
        <v>0.62072284781126286</v>
      </c>
      <c r="AC10694">
        <v>0.79614611632345966</v>
      </c>
      <c r="AD10694">
        <v>0.85928799495964425</v>
      </c>
      <c r="AE10694">
        <v>0.95287969782393123</v>
      </c>
      <c r="AF10694">
        <v>0.53519769739249212</v>
      </c>
      <c r="AG10694">
        <v>0.52175307272543403</v>
      </c>
      <c r="AH10694">
        <v>0.56299336015599943</v>
      </c>
      <c r="AI10694">
        <v>0.52985567209472684</v>
      </c>
      <c r="AJ10694">
        <v>0.5299084324561506</v>
      </c>
      <c r="AK10694">
        <v>0.55534400211721036</v>
      </c>
    </row>
    <row r="10695" spans="1:37">
      <c r="A10695">
        <v>8</v>
      </c>
      <c r="B10695">
        <v>0.87715626534439861</v>
      </c>
      <c r="C10695">
        <v>0.87555505237715681</v>
      </c>
      <c r="D10695">
        <v>0.93533769158237434</v>
      </c>
      <c r="E10695">
        <v>0.87637948660157283</v>
      </c>
      <c r="F10695">
        <v>0.8915745954838703</v>
      </c>
      <c r="G10695">
        <v>0.94988733239264744</v>
      </c>
      <c r="H10695">
        <v>0.87558258405711931</v>
      </c>
      <c r="I10695">
        <v>0.9626151263726177</v>
      </c>
      <c r="J10695">
        <v>1</v>
      </c>
      <c r="K10695">
        <v>0.95354802864712129</v>
      </c>
      <c r="L10695">
        <v>0.97456978989159238</v>
      </c>
      <c r="M10695">
        <v>0.95994177500606537</v>
      </c>
      <c r="N10695">
        <v>0.56794178364310066</v>
      </c>
      <c r="O10695">
        <v>0.81175305966345945</v>
      </c>
      <c r="P10695">
        <v>0.8353296630886563</v>
      </c>
      <c r="Q10695">
        <v>0.58802416211702058</v>
      </c>
      <c r="R10695">
        <v>0.68895328208799089</v>
      </c>
      <c r="S10695">
        <v>0.68420396272454842</v>
      </c>
      <c r="T10695">
        <v>0.58014404168250333</v>
      </c>
      <c r="U10695">
        <v>0.63971510963416556</v>
      </c>
      <c r="V10695">
        <v>0.5540045348225745</v>
      </c>
      <c r="W10695">
        <v>0.52268141609683105</v>
      </c>
      <c r="X10695">
        <v>0.64067397662053582</v>
      </c>
      <c r="Y10695">
        <v>0.5750558368982206</v>
      </c>
      <c r="Z10695">
        <v>0.54201220149143203</v>
      </c>
      <c r="AA10695">
        <v>0.66461800919045155</v>
      </c>
      <c r="AB10695">
        <v>0.66576037745887906</v>
      </c>
      <c r="AC10695">
        <v>0.85907217952472803</v>
      </c>
      <c r="AD10695">
        <v>0.93417443856953197</v>
      </c>
      <c r="AE10695">
        <v>0.97203450734827135</v>
      </c>
      <c r="AF10695">
        <v>0.8859997886024179</v>
      </c>
      <c r="AG10695">
        <v>0.88324954807573108</v>
      </c>
      <c r="AH10695">
        <v>0.95301569866462654</v>
      </c>
      <c r="AI10695">
        <v>0.87715626534439861</v>
      </c>
      <c r="AJ10695">
        <v>0.88382729207926658</v>
      </c>
      <c r="AK10695">
        <v>0.9451904426601434</v>
      </c>
    </row>
    <row r="10696" spans="1:37">
      <c r="A10696">
        <v>9</v>
      </c>
      <c r="B10696">
        <v>0.9595672577697999</v>
      </c>
      <c r="C10696">
        <v>0.96260810921526363</v>
      </c>
      <c r="D10696">
        <v>0.98867109763398953</v>
      </c>
      <c r="E10696">
        <v>0.9587904790269739</v>
      </c>
      <c r="F10696">
        <v>0.97313316286822182</v>
      </c>
      <c r="G10696">
        <v>1</v>
      </c>
      <c r="H10696">
        <v>0.95799491806929571</v>
      </c>
      <c r="I10696">
        <v>0.9910168325701334</v>
      </c>
      <c r="J10696">
        <v>0.99590806642370222</v>
      </c>
      <c r="K10696">
        <v>0.98497042462514139</v>
      </c>
      <c r="L10696">
        <v>1</v>
      </c>
      <c r="M10696">
        <v>0.95857327734159958</v>
      </c>
      <c r="N10696">
        <v>0.68006685461664429</v>
      </c>
      <c r="O10696">
        <v>0.86514521326184413</v>
      </c>
      <c r="P10696">
        <v>0.8666291893868624</v>
      </c>
      <c r="Q10696">
        <v>0.65989402227865235</v>
      </c>
      <c r="R10696">
        <v>0.7366554845728388</v>
      </c>
      <c r="S10696">
        <v>0.70926443016098073</v>
      </c>
      <c r="T10696">
        <v>0.68012929551391099</v>
      </c>
      <c r="U10696">
        <v>0.6991321271539912</v>
      </c>
      <c r="V10696">
        <v>0.58955558361809468</v>
      </c>
      <c r="W10696">
        <v>0.65475877483757328</v>
      </c>
      <c r="X10696">
        <v>0.68653447826715941</v>
      </c>
      <c r="Y10696">
        <v>0.60794802909322376</v>
      </c>
      <c r="Z10696">
        <v>0.61216687948337767</v>
      </c>
      <c r="AA10696">
        <v>0.70666295268024293</v>
      </c>
      <c r="AB10696">
        <v>0.68436045839034243</v>
      </c>
      <c r="AC10696">
        <v>0.89079526747932181</v>
      </c>
      <c r="AD10696">
        <v>0.96127202060148875</v>
      </c>
      <c r="AE10696">
        <v>0.97967526100569358</v>
      </c>
      <c r="AF10696">
        <v>0.96924165182818267</v>
      </c>
      <c r="AG10696">
        <v>0.97631992980737226</v>
      </c>
      <c r="AH10696">
        <v>1</v>
      </c>
      <c r="AI10696">
        <v>0.9595672577697999</v>
      </c>
      <c r="AJ10696">
        <v>0.96515333894666944</v>
      </c>
      <c r="AK10696">
        <v>0.98938995134118568</v>
      </c>
    </row>
    <row r="10697" spans="1:37">
      <c r="A10697">
        <v>10</v>
      </c>
      <c r="B10697">
        <v>0.99001859439270401</v>
      </c>
      <c r="C10697">
        <v>0.99050693985343097</v>
      </c>
      <c r="D10697">
        <v>0.99710217645818355</v>
      </c>
      <c r="E10697">
        <v>0.98924181564987801</v>
      </c>
      <c r="F10697">
        <v>0.99943130280489578</v>
      </c>
      <c r="G10697">
        <v>0.99987808485155816</v>
      </c>
      <c r="H10697">
        <v>0.98924181564987801</v>
      </c>
      <c r="I10697">
        <v>1</v>
      </c>
      <c r="J10697">
        <v>0.98685266698517304</v>
      </c>
      <c r="K10697">
        <v>0.99746593580822418</v>
      </c>
      <c r="L10697">
        <v>0.99557628742008442</v>
      </c>
      <c r="M10697">
        <v>0.94804515892073482</v>
      </c>
      <c r="N10697">
        <v>0.77376506033981962</v>
      </c>
      <c r="O10697">
        <v>0.90153875796395022</v>
      </c>
      <c r="P10697">
        <v>0.8825422822982586</v>
      </c>
      <c r="Q10697">
        <v>0.76527147617123614</v>
      </c>
      <c r="R10697">
        <v>0.78897424682756556</v>
      </c>
      <c r="S10697">
        <v>0.75072750929825649</v>
      </c>
      <c r="T10697">
        <v>0.75904829750983593</v>
      </c>
      <c r="U10697">
        <v>0.75220603510942929</v>
      </c>
      <c r="V10697">
        <v>0.61975946215421041</v>
      </c>
      <c r="W10697">
        <v>0.75218381224783581</v>
      </c>
      <c r="X10697">
        <v>0.74208232459804446</v>
      </c>
      <c r="Y10697">
        <v>0.63343923466474461</v>
      </c>
      <c r="Z10697">
        <v>0.72859632957435105</v>
      </c>
      <c r="AA10697">
        <v>0.76967411711209066</v>
      </c>
      <c r="AB10697">
        <v>0.72623638918759559</v>
      </c>
      <c r="AC10697">
        <v>0.91255163254794647</v>
      </c>
      <c r="AD10697">
        <v>0.9734615753228244</v>
      </c>
      <c r="AE10697">
        <v>0.97644124168514435</v>
      </c>
      <c r="AF10697">
        <v>1</v>
      </c>
      <c r="AG10697">
        <v>1</v>
      </c>
      <c r="AH10697">
        <v>0.99429133858267738</v>
      </c>
      <c r="AI10697">
        <v>0.99001859439270401</v>
      </c>
      <c r="AJ10697">
        <v>0.99418234052393761</v>
      </c>
      <c r="AK10697">
        <v>0.99721087703107869</v>
      </c>
    </row>
    <row r="10698" spans="1:37">
      <c r="A10698">
        <v>11</v>
      </c>
      <c r="B10698">
        <v>1</v>
      </c>
      <c r="C10698">
        <v>1</v>
      </c>
      <c r="D10698">
        <v>1</v>
      </c>
      <c r="E10698">
        <v>1</v>
      </c>
      <c r="F10698">
        <v>1</v>
      </c>
      <c r="G10698">
        <v>0.97862882863786871</v>
      </c>
      <c r="H10698">
        <v>1</v>
      </c>
      <c r="I10698">
        <v>0.99484795334155585</v>
      </c>
      <c r="J10698">
        <v>0.9753953906543652</v>
      </c>
      <c r="K10698">
        <v>1</v>
      </c>
      <c r="L10698">
        <v>0.99293199273654609</v>
      </c>
      <c r="M10698">
        <v>0.94475610772825658</v>
      </c>
      <c r="N10698">
        <v>0.83534630166299606</v>
      </c>
      <c r="O10698">
        <v>0.9270063458449459</v>
      </c>
      <c r="P10698">
        <v>0.89598887741768563</v>
      </c>
      <c r="Q10698">
        <v>0.84956308718247431</v>
      </c>
      <c r="R10698">
        <v>0.84101901045889582</v>
      </c>
      <c r="S10698">
        <v>0.80059421064772796</v>
      </c>
      <c r="T10698">
        <v>0.82960698345313744</v>
      </c>
      <c r="U10698">
        <v>0.81942223380855339</v>
      </c>
      <c r="V10698">
        <v>0.67203959582404271</v>
      </c>
      <c r="W10698">
        <v>0.82848407932869894</v>
      </c>
      <c r="X10698">
        <v>0.81321178768607549</v>
      </c>
      <c r="Y10698">
        <v>0.70235235750592073</v>
      </c>
      <c r="Z10698">
        <v>0.8136411614023763</v>
      </c>
      <c r="AA10698">
        <v>0.83365895450357386</v>
      </c>
      <c r="AB10698">
        <v>0.76453678940295711</v>
      </c>
      <c r="AC10698">
        <v>0.92632325762242851</v>
      </c>
      <c r="AD10698">
        <v>0.97792916319398671</v>
      </c>
      <c r="AE10698">
        <v>0.97457771117226932</v>
      </c>
      <c r="AF10698">
        <v>0.99438712317703459</v>
      </c>
      <c r="AG10698">
        <v>0.99737010323714415</v>
      </c>
      <c r="AH10698">
        <v>0.98294806605287222</v>
      </c>
      <c r="AI10698">
        <v>1</v>
      </c>
      <c r="AJ10698">
        <v>1</v>
      </c>
      <c r="AK10698">
        <v>1</v>
      </c>
    </row>
    <row r="10699" spans="1:37">
      <c r="A10699">
        <v>12</v>
      </c>
      <c r="B10699">
        <v>0.99759319332533758</v>
      </c>
      <c r="C10699">
        <v>0.99086711651597736</v>
      </c>
      <c r="D10699">
        <v>0.98792512925674669</v>
      </c>
      <c r="E10699">
        <v>0.98205493529526988</v>
      </c>
      <c r="F10699">
        <v>0.97752479299378903</v>
      </c>
      <c r="G10699">
        <v>0.95744399349693532</v>
      </c>
      <c r="H10699">
        <v>0.99759319332533758</v>
      </c>
      <c r="I10699">
        <v>0.9897426969733879</v>
      </c>
      <c r="J10699">
        <v>0.95295928581164713</v>
      </c>
      <c r="K10699">
        <v>0.99794158101213504</v>
      </c>
      <c r="L10699">
        <v>0.9862813168485558</v>
      </c>
      <c r="M10699">
        <v>0.9522986179074906</v>
      </c>
      <c r="N10699">
        <v>0.89218995638203946</v>
      </c>
      <c r="O10699">
        <v>0.95032372651952124</v>
      </c>
      <c r="P10699">
        <v>0.92331146780447149</v>
      </c>
      <c r="Q10699">
        <v>0.92368414343688265</v>
      </c>
      <c r="R10699">
        <v>0.9008062925517436</v>
      </c>
      <c r="S10699">
        <v>0.84448562135475946</v>
      </c>
      <c r="T10699">
        <v>0.89872982180674488</v>
      </c>
      <c r="U10699">
        <v>0.88858380566811523</v>
      </c>
      <c r="V10699">
        <v>0.76203414875952047</v>
      </c>
      <c r="W10699">
        <v>0.89150531320440218</v>
      </c>
      <c r="X10699">
        <v>0.87718092290011107</v>
      </c>
      <c r="Y10699">
        <v>0.78999672373606422</v>
      </c>
      <c r="Z10699">
        <v>0.88783467961340645</v>
      </c>
      <c r="AA10699">
        <v>0.89219100136971752</v>
      </c>
      <c r="AB10699">
        <v>0.81845237368858559</v>
      </c>
      <c r="AC10699">
        <v>0.93192709332740853</v>
      </c>
      <c r="AD10699">
        <v>0.9801467003572516</v>
      </c>
      <c r="AE10699">
        <v>0.96703654079711188</v>
      </c>
      <c r="AF10699">
        <v>0.97626113563865102</v>
      </c>
      <c r="AG10699">
        <v>0.98761666161120665</v>
      </c>
      <c r="AH10699">
        <v>0.96350492434527213</v>
      </c>
      <c r="AI10699">
        <v>0.99759319332533758</v>
      </c>
      <c r="AJ10699">
        <v>0.98897765141183314</v>
      </c>
      <c r="AK10699">
        <v>0.98697380843497173</v>
      </c>
    </row>
    <row r="10700" spans="1:37">
      <c r="A10700">
        <v>13</v>
      </c>
      <c r="B10700">
        <v>0.99036472378069895</v>
      </c>
      <c r="C10700">
        <v>0.97889251346800732</v>
      </c>
      <c r="D10700">
        <v>0.95082123179921996</v>
      </c>
      <c r="E10700">
        <v>0.95928552454701332</v>
      </c>
      <c r="F10700">
        <v>0.96514266477850019</v>
      </c>
      <c r="G10700">
        <v>0.94060584901778654</v>
      </c>
      <c r="H10700">
        <v>0.95928552454701332</v>
      </c>
      <c r="I10700">
        <v>0.98970443122992313</v>
      </c>
      <c r="J10700">
        <v>0.93936792568431837</v>
      </c>
      <c r="K10700">
        <v>0.99705804633136608</v>
      </c>
      <c r="L10700">
        <v>0.99388600093059243</v>
      </c>
      <c r="M10700">
        <v>0.96760971828626852</v>
      </c>
      <c r="N10700">
        <v>0.95585609683252848</v>
      </c>
      <c r="O10700">
        <v>0.98600967707512766</v>
      </c>
      <c r="P10700">
        <v>0.95468247974451881</v>
      </c>
      <c r="Q10700">
        <v>0.97056603598669045</v>
      </c>
      <c r="R10700">
        <v>0.95988881402980908</v>
      </c>
      <c r="S10700">
        <v>0.90233311442488884</v>
      </c>
      <c r="T10700">
        <v>0.95304210688826074</v>
      </c>
      <c r="U10700">
        <v>0.95198147607552108</v>
      </c>
      <c r="V10700">
        <v>0.85005343400664568</v>
      </c>
      <c r="W10700">
        <v>0.95547818839618892</v>
      </c>
      <c r="X10700">
        <v>0.95048921399024511</v>
      </c>
      <c r="Y10700">
        <v>0.86416572279062787</v>
      </c>
      <c r="Z10700">
        <v>0.94607941727198619</v>
      </c>
      <c r="AA10700">
        <v>0.95561804719962584</v>
      </c>
      <c r="AB10700">
        <v>0.88897989746403361</v>
      </c>
      <c r="AC10700">
        <v>0.96703975074987147</v>
      </c>
      <c r="AD10700">
        <v>0.9985805569381162</v>
      </c>
      <c r="AE10700">
        <v>0.97710629087789269</v>
      </c>
      <c r="AF10700">
        <v>0.96895707816019061</v>
      </c>
      <c r="AG10700">
        <v>0.97755100832099073</v>
      </c>
      <c r="AH10700">
        <v>0.94679485597215718</v>
      </c>
      <c r="AI10700">
        <v>0.99036472378069895</v>
      </c>
      <c r="AJ10700">
        <v>0.97521528082492326</v>
      </c>
      <c r="AK10700">
        <v>0.96236809429813586</v>
      </c>
    </row>
    <row r="10701" spans="1:37">
      <c r="A10701">
        <v>14</v>
      </c>
      <c r="B10701">
        <v>0.99539567418760222</v>
      </c>
      <c r="C10701">
        <v>0.97935260884638531</v>
      </c>
      <c r="D10701">
        <v>0.94738953486962829</v>
      </c>
      <c r="E10701">
        <v>0.96431915812746682</v>
      </c>
      <c r="F10701">
        <v>0.97027822516346773</v>
      </c>
      <c r="G10701">
        <v>0.93799644922130176</v>
      </c>
      <c r="H10701">
        <v>0.97985741615753463</v>
      </c>
      <c r="I10701">
        <v>0.98206056482131687</v>
      </c>
      <c r="J10701">
        <v>0.93659912406186374</v>
      </c>
      <c r="K10701">
        <v>0.97373788019432328</v>
      </c>
      <c r="L10701">
        <v>0.98131148556373371</v>
      </c>
      <c r="M10701">
        <v>0.9806239658341267</v>
      </c>
      <c r="N10701">
        <v>1</v>
      </c>
      <c r="O10701">
        <v>1</v>
      </c>
      <c r="P10701">
        <v>0.97040056760572191</v>
      </c>
      <c r="Q10701">
        <v>1</v>
      </c>
      <c r="R10701">
        <v>1</v>
      </c>
      <c r="S10701">
        <v>0.95166405207558902</v>
      </c>
      <c r="T10701">
        <v>1</v>
      </c>
      <c r="U10701">
        <v>1</v>
      </c>
      <c r="V10701">
        <v>0.92253331850626041</v>
      </c>
      <c r="W10701">
        <v>1</v>
      </c>
      <c r="X10701">
        <v>1</v>
      </c>
      <c r="Y10701">
        <v>0.92623164122101687</v>
      </c>
      <c r="Z10701">
        <v>1</v>
      </c>
      <c r="AA10701">
        <v>1</v>
      </c>
      <c r="AB10701">
        <v>0.94646222604479924</v>
      </c>
      <c r="AC10701">
        <v>1</v>
      </c>
      <c r="AD10701">
        <v>1</v>
      </c>
      <c r="AE10701">
        <v>0.97958194520273201</v>
      </c>
      <c r="AF10701">
        <v>0.95834654568220434</v>
      </c>
      <c r="AG10701">
        <v>0.9779575603662094</v>
      </c>
      <c r="AH10701">
        <v>0.93615321008071484</v>
      </c>
      <c r="AI10701">
        <v>0.99539567418760222</v>
      </c>
      <c r="AJ10701">
        <v>0.96958273543398565</v>
      </c>
      <c r="AK10701">
        <v>0.95101345676413751</v>
      </c>
    </row>
    <row r="10702" spans="1:37">
      <c r="A10702">
        <v>15</v>
      </c>
      <c r="B10702">
        <v>0.98113997311460099</v>
      </c>
      <c r="C10702">
        <v>0.9584312722507351</v>
      </c>
      <c r="D10702">
        <v>0.93966685331025745</v>
      </c>
      <c r="E10702">
        <v>0.93452519902439812</v>
      </c>
      <c r="F10702">
        <v>0.95323459493937301</v>
      </c>
      <c r="G10702">
        <v>0.93004356388457698</v>
      </c>
      <c r="H10702">
        <v>0.96560171508453341</v>
      </c>
      <c r="I10702">
        <v>0.93103603742692798</v>
      </c>
      <c r="J10702">
        <v>0.93455728775848235</v>
      </c>
      <c r="K10702">
        <v>0.94257973155180941</v>
      </c>
      <c r="L10702">
        <v>0.9235582994936129</v>
      </c>
      <c r="M10702">
        <v>1</v>
      </c>
      <c r="N10702">
        <v>0.98855561864314989</v>
      </c>
      <c r="O10702">
        <v>0.96424144413197022</v>
      </c>
      <c r="P10702">
        <v>0.99167459735833807</v>
      </c>
      <c r="Q10702">
        <v>0.98709309089841568</v>
      </c>
      <c r="R10702">
        <v>0.98780362109889241</v>
      </c>
      <c r="S10702">
        <v>0.98773523960305298</v>
      </c>
      <c r="T10702">
        <v>0.99079506771814463</v>
      </c>
      <c r="U10702">
        <v>0.98844011374827556</v>
      </c>
      <c r="V10702">
        <v>0.97550328802908592</v>
      </c>
      <c r="W10702">
        <v>0.99453866989941841</v>
      </c>
      <c r="X10702">
        <v>0.99325422730307056</v>
      </c>
      <c r="Y10702">
        <v>0.97348173248836933</v>
      </c>
      <c r="Z10702">
        <v>0.99569299513405896</v>
      </c>
      <c r="AA10702">
        <v>0.99162535827807907</v>
      </c>
      <c r="AB10702">
        <v>0.98434576576638155</v>
      </c>
      <c r="AC10702">
        <v>0.98299408182433334</v>
      </c>
      <c r="AD10702">
        <v>0.95562354835057062</v>
      </c>
      <c r="AE10702">
        <v>0.98758899820610802</v>
      </c>
      <c r="AF10702">
        <v>0.94394711808181087</v>
      </c>
      <c r="AG10702">
        <v>0.96427439767051171</v>
      </c>
      <c r="AH10702">
        <v>0.92829091896428328</v>
      </c>
      <c r="AI10702">
        <v>0.98113997311460099</v>
      </c>
      <c r="AJ10702">
        <v>0.95299732872407306</v>
      </c>
      <c r="AK10702">
        <v>0.94314042356548389</v>
      </c>
    </row>
    <row r="10703" spans="1:37">
      <c r="A10703">
        <v>16</v>
      </c>
      <c r="B10703">
        <v>0.91921501074611001</v>
      </c>
      <c r="C10703">
        <v>0.88892656209029175</v>
      </c>
      <c r="D10703">
        <v>0.92740352101921963</v>
      </c>
      <c r="E10703">
        <v>0.87259621189558156</v>
      </c>
      <c r="F10703">
        <v>0.89012281871566867</v>
      </c>
      <c r="G10703">
        <v>0.92460517848447021</v>
      </c>
      <c r="H10703">
        <v>0.88813581151242449</v>
      </c>
      <c r="I10703">
        <v>0.82793941055221409</v>
      </c>
      <c r="J10703">
        <v>0.94007286175129778</v>
      </c>
      <c r="K10703">
        <v>0.85916159063344821</v>
      </c>
      <c r="L10703">
        <v>0.8173637044825548</v>
      </c>
      <c r="M10703">
        <v>0.99557153554901789</v>
      </c>
      <c r="N10703">
        <v>0.93036551785251276</v>
      </c>
      <c r="O10703">
        <v>0.87767798014482068</v>
      </c>
      <c r="P10703">
        <v>1</v>
      </c>
      <c r="Q10703">
        <v>0.92847160472272205</v>
      </c>
      <c r="R10703">
        <v>0.91548349896916625</v>
      </c>
      <c r="S10703">
        <v>1</v>
      </c>
      <c r="T10703">
        <v>0.95609172532249453</v>
      </c>
      <c r="U10703">
        <v>0.92466610445581587</v>
      </c>
      <c r="V10703">
        <v>1</v>
      </c>
      <c r="W10703">
        <v>0.94861515731252266</v>
      </c>
      <c r="X10703">
        <v>0.93606880757869082</v>
      </c>
      <c r="Y10703">
        <v>1</v>
      </c>
      <c r="Z10703">
        <v>0.95303610712242193</v>
      </c>
      <c r="AA10703">
        <v>0.92785012622097551</v>
      </c>
      <c r="AB10703">
        <v>1</v>
      </c>
      <c r="AC10703">
        <v>0.88905314238969069</v>
      </c>
      <c r="AD10703">
        <v>0.85598560179263017</v>
      </c>
      <c r="AE10703">
        <v>1</v>
      </c>
      <c r="AF10703">
        <v>0.88139376051906237</v>
      </c>
      <c r="AG10703">
        <v>0.90198097877933647</v>
      </c>
      <c r="AH10703">
        <v>0.92304692320983395</v>
      </c>
      <c r="AI10703">
        <v>0.91921501074611001</v>
      </c>
      <c r="AJ10703">
        <v>0.89027144877435527</v>
      </c>
      <c r="AK10703">
        <v>0.93775963766083925</v>
      </c>
    </row>
    <row r="10704" spans="1:37">
      <c r="A10704">
        <v>17</v>
      </c>
      <c r="B10704">
        <v>0.81143192922861451</v>
      </c>
      <c r="C10704">
        <v>0.78619428382820489</v>
      </c>
      <c r="D10704">
        <v>0.91406214019600029</v>
      </c>
      <c r="E10704">
        <v>0.76481715513841153</v>
      </c>
      <c r="F10704">
        <v>0.78012895943538185</v>
      </c>
      <c r="G10704">
        <v>0.9180757910457481</v>
      </c>
      <c r="H10704">
        <v>0.78035541316847934</v>
      </c>
      <c r="I10704">
        <v>0.59255204662055694</v>
      </c>
      <c r="J10704">
        <v>0.72027531057803384</v>
      </c>
      <c r="K10704">
        <v>0.59221351184708881</v>
      </c>
      <c r="L10704">
        <v>0.54569060977967943</v>
      </c>
      <c r="M10704">
        <v>0.7181570797972342</v>
      </c>
      <c r="N10704">
        <v>0.74623635092602014</v>
      </c>
      <c r="O10704">
        <v>0.62163349998567241</v>
      </c>
      <c r="P10704">
        <v>0.70886961748373456</v>
      </c>
      <c r="Q10704">
        <v>0.7557490866586889</v>
      </c>
      <c r="R10704">
        <v>0.69085913071069938</v>
      </c>
      <c r="S10704">
        <v>0.7552785569812257</v>
      </c>
      <c r="T10704">
        <v>0.80191603268526346</v>
      </c>
      <c r="U10704">
        <v>0.71657217124602568</v>
      </c>
      <c r="V10704">
        <v>0.75688940574222385</v>
      </c>
      <c r="W10704">
        <v>0.76316935957418597</v>
      </c>
      <c r="X10704">
        <v>0.71866679484090634</v>
      </c>
      <c r="Y10704">
        <v>0.79998277621245173</v>
      </c>
      <c r="Z10704">
        <v>0.77992959118923233</v>
      </c>
      <c r="AA10704">
        <v>0.71383947310961926</v>
      </c>
      <c r="AB10704">
        <v>0.74613098303416836</v>
      </c>
      <c r="AC10704">
        <v>0.60508170314188481</v>
      </c>
      <c r="AD10704">
        <v>0.55831408197534138</v>
      </c>
      <c r="AE10704">
        <v>0.69723687729111194</v>
      </c>
      <c r="AF10704">
        <v>0.77252807115967836</v>
      </c>
      <c r="AG10704">
        <v>0.79365579975471456</v>
      </c>
      <c r="AH10704">
        <v>0.91651136672179312</v>
      </c>
      <c r="AI10704">
        <v>0.81143192922861451</v>
      </c>
      <c r="AJ10704">
        <v>0.78325012155639595</v>
      </c>
      <c r="AK10704">
        <v>0.93129487844895154</v>
      </c>
    </row>
    <row r="10705" spans="1:37">
      <c r="A10705">
        <v>18</v>
      </c>
      <c r="B10705">
        <v>0.55619772842527226</v>
      </c>
      <c r="C10705">
        <v>0.52304592917268711</v>
      </c>
      <c r="D10705">
        <v>0.6234101965575165</v>
      </c>
      <c r="E10705">
        <v>0.50958295433506939</v>
      </c>
      <c r="F10705">
        <v>0.51978491491797341</v>
      </c>
      <c r="G10705">
        <v>0.61589524163790255</v>
      </c>
      <c r="H10705">
        <v>0.52512121236513698</v>
      </c>
      <c r="I10705">
        <v>0.38338827245891288</v>
      </c>
      <c r="J10705">
        <v>0.4622776594470383</v>
      </c>
      <c r="K10705">
        <v>0.40699645637547516</v>
      </c>
      <c r="L10705">
        <v>0.35159790707371025</v>
      </c>
      <c r="M10705">
        <v>0.44660718483806744</v>
      </c>
      <c r="N10705">
        <v>0.58965640599820801</v>
      </c>
      <c r="O10705">
        <v>0.42864840376429547</v>
      </c>
      <c r="P10705">
        <v>0.4472214698128778</v>
      </c>
      <c r="Q10705">
        <v>0.61077561199082508</v>
      </c>
      <c r="R10705">
        <v>0.50763621077306997</v>
      </c>
      <c r="S10705">
        <v>0.5174974215368443</v>
      </c>
      <c r="T10705">
        <v>0.66797374489682171</v>
      </c>
      <c r="U10705">
        <v>0.54326146622849525</v>
      </c>
      <c r="V10705">
        <v>0.5613869093280508</v>
      </c>
      <c r="W10705">
        <v>0.6196556361638853</v>
      </c>
      <c r="X10705">
        <v>0.53971759031892996</v>
      </c>
      <c r="Y10705">
        <v>0.5826930889552463</v>
      </c>
      <c r="Z10705">
        <v>0.62120808173408992</v>
      </c>
      <c r="AA10705">
        <v>0.52608774903291633</v>
      </c>
      <c r="AB10705">
        <v>0.49969565278937761</v>
      </c>
      <c r="AC10705">
        <v>0.37335003080279155</v>
      </c>
      <c r="AD10705">
        <v>0.34424811766424945</v>
      </c>
      <c r="AE10705">
        <v>0.41904714815763966</v>
      </c>
      <c r="AF10705">
        <v>0.53041550465752241</v>
      </c>
      <c r="AG10705">
        <v>0.52188696837820425</v>
      </c>
      <c r="AH10705">
        <v>0.62053538370399641</v>
      </c>
      <c r="AI10705">
        <v>0.55619772842527226</v>
      </c>
      <c r="AJ10705">
        <v>0.52687545213049836</v>
      </c>
      <c r="AK10705">
        <v>0.64136869970511279</v>
      </c>
    </row>
    <row r="10706" spans="1:37">
      <c r="A10706">
        <v>19</v>
      </c>
      <c r="B10706">
        <v>0.37282562323413643</v>
      </c>
      <c r="C10706">
        <v>0.34416346623695765</v>
      </c>
      <c r="D10706">
        <v>0.37989969724955225</v>
      </c>
      <c r="E10706">
        <v>0.3262108491439335</v>
      </c>
      <c r="F10706">
        <v>0.33274166065630933</v>
      </c>
      <c r="G10706">
        <v>0.36551546902350823</v>
      </c>
      <c r="H10706">
        <v>0.3417491071740012</v>
      </c>
      <c r="I10706">
        <v>0.16853502632095893</v>
      </c>
      <c r="J10706">
        <v>0.17150530010037082</v>
      </c>
      <c r="K10706">
        <v>0.14446334076387807</v>
      </c>
      <c r="L10706">
        <v>0.11992555261472272</v>
      </c>
      <c r="M10706">
        <v>8.3239508873077475E-2</v>
      </c>
      <c r="N10706">
        <v>6.8464444305870537E-2</v>
      </c>
      <c r="O10706">
        <v>9.7793906040990572E-2</v>
      </c>
      <c r="P10706">
        <v>7.2608501344854026E-2</v>
      </c>
      <c r="Q10706">
        <v>6.446269882410928E-2</v>
      </c>
      <c r="R10706">
        <v>8.2551427693368706E-2</v>
      </c>
      <c r="S10706">
        <v>5.9316159992635238E-2</v>
      </c>
      <c r="T10706">
        <v>5.8232827463596697E-2</v>
      </c>
      <c r="U10706">
        <v>7.4728581590331286E-2</v>
      </c>
      <c r="V10706">
        <v>4.5839403951666247E-2</v>
      </c>
      <c r="W10706">
        <v>6.3222018070577549E-2</v>
      </c>
      <c r="X10706">
        <v>7.8311510864576814E-2</v>
      </c>
      <c r="Y10706">
        <v>5.1869810631944506E-2</v>
      </c>
      <c r="Z10706">
        <v>6.5047076927394434E-2</v>
      </c>
      <c r="AA10706">
        <v>8.1025293301812545E-2</v>
      </c>
      <c r="AB10706">
        <v>5.9357712675731832E-2</v>
      </c>
      <c r="AC10706">
        <v>0.10533797226738846</v>
      </c>
      <c r="AD10706">
        <v>0.11245017346543154</v>
      </c>
      <c r="AE10706">
        <v>8.6823390789869503E-2</v>
      </c>
      <c r="AF10706">
        <v>0.34519463483777951</v>
      </c>
      <c r="AG10706">
        <v>0.33066409282416598</v>
      </c>
      <c r="AH10706">
        <v>0.37256436205662391</v>
      </c>
      <c r="AI10706">
        <v>0.37282562323413643</v>
      </c>
      <c r="AJ10706">
        <v>0.34972664634797157</v>
      </c>
      <c r="AK10706">
        <v>0.39354607366493366</v>
      </c>
    </row>
    <row r="10707" spans="1:37">
      <c r="A10707">
        <v>20</v>
      </c>
      <c r="B10707">
        <v>0.15855945778428895</v>
      </c>
      <c r="C10707">
        <v>0.14258596284783598</v>
      </c>
      <c r="D10707">
        <v>0.1382326063929066</v>
      </c>
      <c r="E10707">
        <v>0.11194468369408604</v>
      </c>
      <c r="F10707">
        <v>0.11418584039055153</v>
      </c>
      <c r="G10707">
        <v>9.2257210484425686E-2</v>
      </c>
      <c r="H10707">
        <v>0.12748294172415367</v>
      </c>
      <c r="I10707">
        <v>0.10512262750022587</v>
      </c>
      <c r="J10707">
        <v>9.081834541041188E-2</v>
      </c>
      <c r="K10707">
        <v>0.12807052016071657</v>
      </c>
      <c r="L10707">
        <v>0.10535842155831916</v>
      </c>
      <c r="M10707">
        <v>6.9575562927984141E-2</v>
      </c>
      <c r="N10707">
        <v>5.8537173726824862E-2</v>
      </c>
      <c r="O10707">
        <v>8.3613895144919709E-2</v>
      </c>
      <c r="P10707">
        <v>6.1440207123568527E-2</v>
      </c>
      <c r="Q10707">
        <v>5.5469502627811765E-2</v>
      </c>
      <c r="R10707">
        <v>7.064334768846886E-2</v>
      </c>
      <c r="S10707">
        <v>4.9579283660919911E-2</v>
      </c>
      <c r="T10707">
        <v>5.1035589497127956E-2</v>
      </c>
      <c r="U10707">
        <v>6.4112653294050956E-2</v>
      </c>
      <c r="V10707">
        <v>3.889656420279667E-2</v>
      </c>
      <c r="W10707">
        <v>5.4349629685753797E-2</v>
      </c>
      <c r="X10707">
        <v>6.7008580836315473E-2</v>
      </c>
      <c r="Y10707">
        <v>4.3355268700446516E-2</v>
      </c>
      <c r="Z10707">
        <v>5.5905312934111016E-2</v>
      </c>
      <c r="AA10707">
        <v>6.932831686222897E-2</v>
      </c>
      <c r="AB10707">
        <v>5.0367388818083364E-2</v>
      </c>
      <c r="AC10707">
        <v>9.0064079905470773E-2</v>
      </c>
      <c r="AD10707">
        <v>9.6397744996647494E-2</v>
      </c>
      <c r="AE10707">
        <v>7.2571142853959381E-2</v>
      </c>
      <c r="AF10707">
        <v>0.14446314499976964</v>
      </c>
      <c r="AG10707">
        <v>0.11896385494256871</v>
      </c>
      <c r="AH10707">
        <v>9.7882161281563948E-2</v>
      </c>
      <c r="AI10707">
        <v>0.15855945778428895</v>
      </c>
      <c r="AJ10707">
        <v>0.14128596290454556</v>
      </c>
      <c r="AK10707">
        <v>0.12307862131759321</v>
      </c>
    </row>
    <row r="10708" spans="1:37">
      <c r="A10708">
        <v>21</v>
      </c>
      <c r="B10708">
        <v>0.14233162415178174</v>
      </c>
      <c r="C10708">
        <v>0.13583196605031878</v>
      </c>
      <c r="D10708">
        <v>0.13271692469537105</v>
      </c>
      <c r="E10708">
        <v>0.14233162415178174</v>
      </c>
      <c r="F10708">
        <v>0.12015370381333938</v>
      </c>
      <c r="G10708">
        <v>8.7523300686396174E-2</v>
      </c>
      <c r="H10708">
        <v>0.12679202453493893</v>
      </c>
      <c r="I10708">
        <v>9.3855260393648346E-2</v>
      </c>
      <c r="J10708">
        <v>8.5085232553176557E-2</v>
      </c>
      <c r="K10708">
        <v>0.11589617112386424</v>
      </c>
      <c r="L10708">
        <v>9.510661022684698E-2</v>
      </c>
      <c r="M10708">
        <v>6.6330826423872266E-2</v>
      </c>
      <c r="N10708">
        <v>5.1167412230751802E-2</v>
      </c>
      <c r="O10708">
        <v>7.3087003842455964E-2</v>
      </c>
      <c r="P10708">
        <v>5.890951814300726E-2</v>
      </c>
      <c r="Q10708">
        <v>4.8815572652834503E-2</v>
      </c>
      <c r="R10708">
        <v>6.1806993265111125E-2</v>
      </c>
      <c r="S10708">
        <v>4.7267096669219695E-2</v>
      </c>
      <c r="T10708">
        <v>4.4411582873121344E-2</v>
      </c>
      <c r="U10708">
        <v>5.6005935541261306E-2</v>
      </c>
      <c r="V10708">
        <v>3.7388349313274061E-2</v>
      </c>
      <c r="W10708">
        <v>4.7755573655598287E-2</v>
      </c>
      <c r="X10708">
        <v>5.8616251823231616E-2</v>
      </c>
      <c r="Y10708">
        <v>4.1333345814338805E-2</v>
      </c>
      <c r="Z10708">
        <v>4.8849620437887924E-2</v>
      </c>
      <c r="AA10708">
        <v>6.0596888297141834E-2</v>
      </c>
      <c r="AB10708">
        <v>4.8354352897302465E-2</v>
      </c>
      <c r="AC10708">
        <v>7.8725117909045933E-2</v>
      </c>
      <c r="AD10708">
        <v>8.4549582493951378E-2</v>
      </c>
      <c r="AE10708">
        <v>6.9186704030128471E-2</v>
      </c>
      <c r="AF10708">
        <v>0.14376661706954166</v>
      </c>
      <c r="AG10708">
        <v>0.11250830766471173</v>
      </c>
      <c r="AH10708">
        <v>9.2262360230049634E-2</v>
      </c>
      <c r="AI10708">
        <v>0.14233162415178174</v>
      </c>
      <c r="AJ10708">
        <v>0.13343278968964575</v>
      </c>
      <c r="AK10708">
        <v>0.11839511615517893</v>
      </c>
    </row>
    <row r="10709" spans="1:37">
      <c r="A10709">
        <v>22</v>
      </c>
      <c r="B10709">
        <v>0.13027746697684153</v>
      </c>
      <c r="C10709">
        <v>0.1286876801005524</v>
      </c>
      <c r="D10709">
        <v>0.13690428577315295</v>
      </c>
      <c r="E10709">
        <v>0.13027746697684153</v>
      </c>
      <c r="F10709">
        <v>0.11536796134587637</v>
      </c>
      <c r="G10709">
        <v>9.2688069702215339E-2</v>
      </c>
      <c r="H10709">
        <v>0.1147392089467739</v>
      </c>
      <c r="I10709">
        <v>9.1431258149229963E-2</v>
      </c>
      <c r="J10709">
        <v>9.2740397655536835E-2</v>
      </c>
      <c r="K10709">
        <v>0.11641653510762995</v>
      </c>
      <c r="L10709">
        <v>9.7825495812334642E-2</v>
      </c>
      <c r="M10709">
        <v>8.5503313461825908E-2</v>
      </c>
      <c r="N10709">
        <v>5.1482485534525134E-2</v>
      </c>
      <c r="O10709">
        <v>7.5573164443649088E-2</v>
      </c>
      <c r="P10709">
        <v>6.9534618745675E-2</v>
      </c>
      <c r="Q10709">
        <v>4.8725184889329066E-2</v>
      </c>
      <c r="R10709">
        <v>6.2119305826983461E-2</v>
      </c>
      <c r="S10709">
        <v>5.4730322459096488E-2</v>
      </c>
      <c r="T10709">
        <v>4.4657352349660041E-2</v>
      </c>
      <c r="U10709">
        <v>5.6345921431907878E-2</v>
      </c>
      <c r="V10709">
        <v>4.4264090274256859E-2</v>
      </c>
      <c r="W10709">
        <v>4.7540393612789576E-2</v>
      </c>
      <c r="X10709">
        <v>5.888708023774445E-2</v>
      </c>
      <c r="Y10709">
        <v>4.7859663574497557E-2</v>
      </c>
      <c r="Z10709">
        <v>4.8912763857641997E-2</v>
      </c>
      <c r="AA10709">
        <v>6.0927734572783832E-2</v>
      </c>
      <c r="AB10709">
        <v>5.7317829767646634E-2</v>
      </c>
      <c r="AC10709">
        <v>7.9209883151378058E-2</v>
      </c>
      <c r="AD10709">
        <v>8.5893034596868909E-2</v>
      </c>
      <c r="AE10709">
        <v>8.011092045593822E-2</v>
      </c>
      <c r="AF10709">
        <v>0.13159092941759967</v>
      </c>
      <c r="AG10709">
        <v>0.10296554545450697</v>
      </c>
      <c r="AH10709">
        <v>9.6529509046478931E-2</v>
      </c>
      <c r="AI10709">
        <v>0.13027746697684153</v>
      </c>
      <c r="AJ10709">
        <v>0.12122433974123316</v>
      </c>
      <c r="AK10709">
        <v>0.1235050801392916</v>
      </c>
    </row>
    <row r="10710" spans="1:37">
      <c r="A10710">
        <v>23</v>
      </c>
      <c r="B10710">
        <v>0.13079263629850843</v>
      </c>
      <c r="C10710">
        <v>0.13005232338389305</v>
      </c>
      <c r="D10710">
        <v>0.14908823393956144</v>
      </c>
      <c r="E10710">
        <v>0.13079263629850843</v>
      </c>
      <c r="F10710">
        <v>0.11839597141129815</v>
      </c>
      <c r="G10710">
        <v>0.13749950645145875</v>
      </c>
      <c r="H10710">
        <v>0.13079263629850843</v>
      </c>
      <c r="I10710">
        <v>9.2140500443939469E-2</v>
      </c>
      <c r="J10710">
        <v>9.6634756377124278E-2</v>
      </c>
      <c r="K10710">
        <v>0.11161942963228966</v>
      </c>
      <c r="L10710">
        <v>9.7297505529168687E-2</v>
      </c>
      <c r="M10710">
        <v>0.11346663291740121</v>
      </c>
      <c r="N10710">
        <v>4.8577903515364743E-2</v>
      </c>
      <c r="O10710">
        <v>7.1424289448022107E-2</v>
      </c>
      <c r="P10710">
        <v>7.1065967631106869E-2</v>
      </c>
      <c r="Q10710">
        <v>4.5738525968713473E-2</v>
      </c>
      <c r="R10710">
        <v>5.8573107986216739E-2</v>
      </c>
      <c r="S10710">
        <v>5.6057689065442916E-2</v>
      </c>
      <c r="T10710">
        <v>4.148519533134918E-2</v>
      </c>
      <c r="U10710">
        <v>5.3051949770896875E-2</v>
      </c>
      <c r="V10710">
        <v>4.5217420805524718E-2</v>
      </c>
      <c r="W10710">
        <v>4.4858219839751481E-2</v>
      </c>
      <c r="X10710">
        <v>5.556473958842395E-2</v>
      </c>
      <c r="Y10710">
        <v>4.9020397083189032E-2</v>
      </c>
      <c r="Z10710">
        <v>4.6153162549871611E-2</v>
      </c>
      <c r="AA10710">
        <v>5.7490262576805604E-2</v>
      </c>
      <c r="AB10710">
        <v>5.8552303056602722E-2</v>
      </c>
      <c r="AC10710">
        <v>7.4740953573628782E-2</v>
      </c>
      <c r="AD10710">
        <v>8.3407449722623539E-2</v>
      </c>
      <c r="AE10710">
        <v>8.2053839039989307E-2</v>
      </c>
      <c r="AF10710">
        <v>0.13211129269621355</v>
      </c>
      <c r="AG10710">
        <v>0.10686459532418613</v>
      </c>
      <c r="AH10710">
        <v>0.12323081480018763</v>
      </c>
      <c r="AI10710">
        <v>0.13079263629850843</v>
      </c>
      <c r="AJ10710">
        <v>0.12174614280801202</v>
      </c>
      <c r="AK10710">
        <v>0.1448540749785914</v>
      </c>
    </row>
    <row r="10711" spans="1:37">
      <c r="A10711">
        <v>24</v>
      </c>
      <c r="B10711">
        <v>0.12604341911439174</v>
      </c>
      <c r="C10711">
        <v>0.12544726335151626</v>
      </c>
      <c r="D10711">
        <v>0.15081408116814654</v>
      </c>
      <c r="E10711">
        <v>0.12604341911439174</v>
      </c>
      <c r="F10711">
        <v>0.11605420081838812</v>
      </c>
      <c r="G10711">
        <v>0.13925550020884903</v>
      </c>
      <c r="H10711">
        <v>0.12604341911439174</v>
      </c>
      <c r="I10711">
        <v>8.8505444249179638E-2</v>
      </c>
      <c r="J10711">
        <v>0.11756048062320755</v>
      </c>
      <c r="K10711">
        <v>9.600444477569467E-2</v>
      </c>
      <c r="L10711">
        <v>8.7055513759472097E-2</v>
      </c>
      <c r="M10711">
        <v>0.14556774251213209</v>
      </c>
      <c r="N10711">
        <v>3.9123242891979083E-2</v>
      </c>
      <c r="O10711">
        <v>5.8543614784691833E-2</v>
      </c>
      <c r="P10711">
        <v>8.266609348474023E-2</v>
      </c>
      <c r="Q10711">
        <v>3.6836490080908633E-2</v>
      </c>
      <c r="R10711">
        <v>4.8130940852722556E-2</v>
      </c>
      <c r="S10711">
        <v>6.6535321600054792E-2</v>
      </c>
      <c r="T10711">
        <v>3.3010648395263784E-2</v>
      </c>
      <c r="U10711">
        <v>4.3277751882029883E-2</v>
      </c>
      <c r="V10711">
        <v>5.2316698739635972E-2</v>
      </c>
      <c r="W10711">
        <v>3.4513666584585073E-2</v>
      </c>
      <c r="X10711">
        <v>4.5606968710067031E-2</v>
      </c>
      <c r="Y10711">
        <v>5.818270319856967E-2</v>
      </c>
      <c r="Z10711">
        <v>3.8830864503575792E-2</v>
      </c>
      <c r="AA10711">
        <v>4.7187418242128402E-2</v>
      </c>
      <c r="AB10711">
        <v>6.7807191770959077E-2</v>
      </c>
      <c r="AC10711">
        <v>6.2883141278770316E-2</v>
      </c>
      <c r="AD10711">
        <v>7.3606317306109101E-2</v>
      </c>
      <c r="AE10711">
        <v>9.5253846839519096E-2</v>
      </c>
      <c r="AF10711">
        <v>0.1273141937214918</v>
      </c>
      <c r="AG10711">
        <v>0.10703233505980463</v>
      </c>
      <c r="AH10711">
        <v>0.13213351269962731</v>
      </c>
      <c r="AI10711">
        <v>0.12604341911439174</v>
      </c>
      <c r="AJ10711">
        <v>0.1212280457289233</v>
      </c>
      <c r="AK10711">
        <v>0.13110660579229813</v>
      </c>
    </row>
    <row r="10721" spans="1:49">
      <c r="A10721" t="s">
        <v>376</v>
      </c>
      <c r="D10721">
        <v>2015</v>
      </c>
      <c r="F10721" t="s">
        <v>0</v>
      </c>
      <c r="G10721" s="168">
        <v>1215743.474999998</v>
      </c>
      <c r="H10721" t="s">
        <v>102</v>
      </c>
      <c r="K10721" t="s">
        <v>1</v>
      </c>
      <c r="L10721" t="s">
        <v>103</v>
      </c>
    </row>
    <row r="10722" spans="1:49">
      <c r="A10722">
        <v>1269</v>
      </c>
      <c r="B10722" t="s">
        <v>104</v>
      </c>
      <c r="F10722" t="s">
        <v>3</v>
      </c>
      <c r="G10722">
        <v>0</v>
      </c>
      <c r="H10722" t="s">
        <v>102</v>
      </c>
      <c r="K10722" t="s">
        <v>4</v>
      </c>
      <c r="L10722" t="s">
        <v>103</v>
      </c>
      <c r="N10722" t="s">
        <v>105</v>
      </c>
    </row>
    <row r="10723" spans="1:49">
      <c r="B10723">
        <v>1</v>
      </c>
      <c r="C10723" t="s">
        <v>5</v>
      </c>
      <c r="D10723" t="s">
        <v>6</v>
      </c>
      <c r="E10723">
        <v>2</v>
      </c>
      <c r="F10723" t="s">
        <v>7</v>
      </c>
      <c r="G10723" t="s">
        <v>8</v>
      </c>
      <c r="H10723">
        <v>3</v>
      </c>
      <c r="I10723" t="s">
        <v>9</v>
      </c>
      <c r="J10723" t="s">
        <v>10</v>
      </c>
      <c r="K10723">
        <v>4</v>
      </c>
      <c r="L10723" t="s">
        <v>11</v>
      </c>
      <c r="M10723" t="s">
        <v>12</v>
      </c>
      <c r="N10723">
        <v>5</v>
      </c>
      <c r="O10723" t="s">
        <v>13</v>
      </c>
      <c r="P10723" t="s">
        <v>13</v>
      </c>
      <c r="Q10723">
        <v>6</v>
      </c>
      <c r="R10723" t="s">
        <v>14</v>
      </c>
      <c r="S10723" t="s">
        <v>87</v>
      </c>
      <c r="T10723">
        <v>7</v>
      </c>
      <c r="U10723" t="s">
        <v>15</v>
      </c>
      <c r="V10723" t="s">
        <v>88</v>
      </c>
      <c r="W10723">
        <v>8</v>
      </c>
      <c r="X10723" t="s">
        <v>89</v>
      </c>
      <c r="Y10723" t="s">
        <v>90</v>
      </c>
      <c r="Z10723">
        <v>9</v>
      </c>
      <c r="AA10723" t="s">
        <v>91</v>
      </c>
      <c r="AB10723" t="s">
        <v>92</v>
      </c>
      <c r="AC10723">
        <v>10</v>
      </c>
      <c r="AD10723" t="s">
        <v>93</v>
      </c>
      <c r="AE10723" t="s">
        <v>94</v>
      </c>
      <c r="AF10723">
        <v>11</v>
      </c>
      <c r="AG10723" t="s">
        <v>95</v>
      </c>
      <c r="AH10723" t="s">
        <v>96</v>
      </c>
      <c r="AI10723">
        <v>12</v>
      </c>
      <c r="AJ10723" t="s">
        <v>97</v>
      </c>
      <c r="AK10723" t="s">
        <v>98</v>
      </c>
    </row>
    <row r="10724" spans="1:49">
      <c r="B10724">
        <v>31</v>
      </c>
      <c r="E10724">
        <v>28</v>
      </c>
      <c r="H10724">
        <v>31</v>
      </c>
      <c r="K10724">
        <v>30</v>
      </c>
      <c r="N10724">
        <v>31</v>
      </c>
      <c r="Q10724">
        <v>30</v>
      </c>
      <c r="T10724">
        <v>31</v>
      </c>
      <c r="W10724">
        <v>31</v>
      </c>
      <c r="Z10724">
        <v>30</v>
      </c>
      <c r="AC10724">
        <v>31</v>
      </c>
      <c r="AF10724">
        <v>30</v>
      </c>
      <c r="AI10724">
        <v>31</v>
      </c>
    </row>
    <row r="10725" spans="1:49">
      <c r="A10725" t="s">
        <v>16</v>
      </c>
      <c r="B10725" t="s">
        <v>17</v>
      </c>
      <c r="C10725" t="s">
        <v>18</v>
      </c>
      <c r="D10725" t="s">
        <v>19</v>
      </c>
      <c r="E10725" t="s">
        <v>17</v>
      </c>
      <c r="F10725" t="s">
        <v>18</v>
      </c>
      <c r="G10725" t="s">
        <v>19</v>
      </c>
      <c r="H10725" t="s">
        <v>17</v>
      </c>
      <c r="I10725" t="s">
        <v>18</v>
      </c>
      <c r="J10725" t="s">
        <v>19</v>
      </c>
      <c r="K10725" t="s">
        <v>17</v>
      </c>
      <c r="L10725" t="s">
        <v>18</v>
      </c>
      <c r="M10725" t="s">
        <v>19</v>
      </c>
      <c r="N10725" t="s">
        <v>17</v>
      </c>
      <c r="O10725" t="s">
        <v>18</v>
      </c>
      <c r="P10725" t="s">
        <v>19</v>
      </c>
      <c r="Q10725" t="s">
        <v>17</v>
      </c>
      <c r="R10725" t="s">
        <v>18</v>
      </c>
      <c r="S10725" t="s">
        <v>19</v>
      </c>
      <c r="T10725" t="s">
        <v>17</v>
      </c>
      <c r="U10725" t="s">
        <v>18</v>
      </c>
      <c r="V10725" t="s">
        <v>19</v>
      </c>
      <c r="W10725" t="s">
        <v>17</v>
      </c>
      <c r="X10725" t="s">
        <v>18</v>
      </c>
      <c r="Y10725" t="s">
        <v>19</v>
      </c>
      <c r="Z10725" t="s">
        <v>17</v>
      </c>
      <c r="AA10725" t="s">
        <v>18</v>
      </c>
      <c r="AB10725" t="s">
        <v>19</v>
      </c>
      <c r="AC10725" t="s">
        <v>17</v>
      </c>
      <c r="AD10725" t="s">
        <v>18</v>
      </c>
      <c r="AE10725" t="s">
        <v>19</v>
      </c>
      <c r="AF10725" t="s">
        <v>17</v>
      </c>
      <c r="AG10725" t="s">
        <v>18</v>
      </c>
      <c r="AH10725" t="s">
        <v>19</v>
      </c>
      <c r="AI10725" t="s">
        <v>17</v>
      </c>
      <c r="AJ10725" t="s">
        <v>18</v>
      </c>
      <c r="AK10725" t="s">
        <v>19</v>
      </c>
    </row>
    <row r="10726" spans="1:49">
      <c r="B10726" s="169">
        <v>7.357952530210389E-2</v>
      </c>
      <c r="C10726" s="170">
        <v>1.0385152442650329</v>
      </c>
      <c r="D10726" s="170">
        <v>0.7373793231410134</v>
      </c>
      <c r="E10726" s="169">
        <v>6.416878187833272E-2</v>
      </c>
      <c r="F10726" s="170">
        <v>1.028108068569358</v>
      </c>
      <c r="G10726" s="170">
        <v>0.68824238536990356</v>
      </c>
      <c r="H10726" s="169">
        <v>7.0496912062705919E-2</v>
      </c>
      <c r="I10726" s="170">
        <v>1.0419582682125539</v>
      </c>
      <c r="J10726" s="170">
        <v>0.71749021722193307</v>
      </c>
      <c r="K10726" s="169">
        <v>7.0554566047010131E-2</v>
      </c>
      <c r="L10726" s="170">
        <v>1.1109803334586894</v>
      </c>
      <c r="M10726" s="170">
        <v>0.75102204138666606</v>
      </c>
      <c r="N10726" s="169">
        <v>8.3924515923786469E-2</v>
      </c>
      <c r="O10726" s="170">
        <v>1.4472210121573437</v>
      </c>
      <c r="P10726" s="170">
        <v>0.69398328916101149</v>
      </c>
      <c r="Q10726" s="169">
        <v>9.8489622452545486E-2</v>
      </c>
      <c r="R10726" s="170">
        <v>1.2182152750526103</v>
      </c>
      <c r="S10726" s="170">
        <v>0.79884917747763873</v>
      </c>
      <c r="T10726" s="169">
        <v>0.12005192118403851</v>
      </c>
      <c r="U10726" s="170">
        <v>1.1970286276316064</v>
      </c>
      <c r="V10726" s="170">
        <v>0.78615649526158726</v>
      </c>
      <c r="W10726" s="169">
        <v>0.11288932741436111</v>
      </c>
      <c r="X10726" s="170">
        <v>1.1531004722777165</v>
      </c>
      <c r="Y10726" s="170">
        <v>0.80764418437316632</v>
      </c>
      <c r="Z10726" s="169">
        <v>9.3633427229259172E-2</v>
      </c>
      <c r="AA10726" s="170">
        <v>1.2206210137936597</v>
      </c>
      <c r="AB10726" s="170">
        <v>0.67330302326147684</v>
      </c>
      <c r="AC10726" s="169">
        <v>7.1314636761714498E-2</v>
      </c>
      <c r="AD10726" s="170">
        <v>1.1871560742475644</v>
      </c>
      <c r="AE10726" s="170">
        <v>0.6917369078225396</v>
      </c>
      <c r="AF10726" s="169">
        <v>6.7269663086859985E-2</v>
      </c>
      <c r="AG10726" s="170">
        <v>1.0680537097773453</v>
      </c>
      <c r="AH10726" s="170">
        <v>0.73199387637316726</v>
      </c>
      <c r="AI10726" s="169">
        <v>7.3627100657282188E-2</v>
      </c>
      <c r="AJ10726" s="170">
        <v>1.0306600358500262</v>
      </c>
      <c r="AK10726" s="170">
        <v>0.7129108133442893</v>
      </c>
      <c r="AN10726" s="93">
        <f>1/($T10726*(1/$T10724)*(1/(5/7+2/7*$V10726))*$T10736/SUM($T10728:$T10751))</f>
        <v>3601.1261001249986</v>
      </c>
      <c r="AO10726" s="93">
        <f>1/(T10726*(1/T10724)*(1/(5/7+2/7*V10726)))</f>
        <v>242.44474592656127</v>
      </c>
      <c r="AP10726" s="93"/>
      <c r="AR10726" s="217">
        <f>CHOOSE($AV$3,C10726,F10726,I10726,L10726,O10726,R10726,U10726,X10726,AA10726,AD10726,AG10726,AJ10726)</f>
        <v>1.1970286276316064</v>
      </c>
      <c r="AS10726" s="92"/>
      <c r="AT10726" s="92"/>
      <c r="AV10726" s="151">
        <f>AN10726/AR10726</f>
        <v>3008.3876166354053</v>
      </c>
      <c r="AW10726" s="152">
        <f>AO10726/AR10726</f>
        <v>202.53880344219743</v>
      </c>
    </row>
    <row r="10727" spans="1:49">
      <c r="A10727" t="s">
        <v>20</v>
      </c>
      <c r="B10727" t="s">
        <v>21</v>
      </c>
      <c r="C10727" t="s">
        <v>22</v>
      </c>
      <c r="D10727" t="s">
        <v>23</v>
      </c>
      <c r="E10727" t="s">
        <v>21</v>
      </c>
      <c r="F10727" t="s">
        <v>22</v>
      </c>
      <c r="G10727" t="s">
        <v>23</v>
      </c>
      <c r="H10727" t="s">
        <v>21</v>
      </c>
      <c r="I10727" t="s">
        <v>22</v>
      </c>
      <c r="J10727" t="s">
        <v>23</v>
      </c>
      <c r="K10727" t="s">
        <v>21</v>
      </c>
      <c r="L10727" t="s">
        <v>22</v>
      </c>
      <c r="M10727" t="s">
        <v>23</v>
      </c>
      <c r="N10727" t="s">
        <v>21</v>
      </c>
      <c r="O10727" t="s">
        <v>22</v>
      </c>
      <c r="P10727" t="s">
        <v>23</v>
      </c>
      <c r="Q10727" t="s">
        <v>21</v>
      </c>
      <c r="R10727" t="s">
        <v>22</v>
      </c>
      <c r="S10727" t="s">
        <v>23</v>
      </c>
      <c r="T10727" t="s">
        <v>21</v>
      </c>
      <c r="U10727" t="s">
        <v>22</v>
      </c>
      <c r="V10727" t="s">
        <v>23</v>
      </c>
      <c r="W10727" t="s">
        <v>21</v>
      </c>
      <c r="X10727" t="s">
        <v>22</v>
      </c>
      <c r="Y10727" t="s">
        <v>23</v>
      </c>
      <c r="Z10727" t="s">
        <v>21</v>
      </c>
      <c r="AA10727" t="s">
        <v>22</v>
      </c>
      <c r="AB10727" t="s">
        <v>23</v>
      </c>
      <c r="AC10727" t="s">
        <v>21</v>
      </c>
      <c r="AD10727" t="s">
        <v>22</v>
      </c>
      <c r="AE10727" t="s">
        <v>23</v>
      </c>
      <c r="AF10727" t="s">
        <v>21</v>
      </c>
      <c r="AG10727" t="s">
        <v>22</v>
      </c>
      <c r="AH10727" t="s">
        <v>23</v>
      </c>
      <c r="AI10727" t="s">
        <v>21</v>
      </c>
      <c r="AJ10727" t="s">
        <v>22</v>
      </c>
      <c r="AK10727" t="s">
        <v>23</v>
      </c>
    </row>
    <row r="10728" spans="1:49">
      <c r="A10728">
        <v>1</v>
      </c>
      <c r="B10728">
        <v>0.11681387915193255</v>
      </c>
      <c r="C10728">
        <v>0.11982911606362354</v>
      </c>
      <c r="D10728">
        <v>0.15916188851649038</v>
      </c>
      <c r="E10728">
        <v>0.11681387915193255</v>
      </c>
      <c r="F10728">
        <v>0.11109571455619431</v>
      </c>
      <c r="G10728">
        <v>0.13863402492660959</v>
      </c>
      <c r="H10728">
        <v>0.10028894743549398</v>
      </c>
      <c r="I10728">
        <v>8.0819184782399994E-2</v>
      </c>
      <c r="J10728">
        <v>0.13395169059575718</v>
      </c>
      <c r="K10728">
        <v>4.9087332883571991E-2</v>
      </c>
      <c r="L10728">
        <v>8.5904792779554498E-2</v>
      </c>
      <c r="M10728">
        <v>9.7639855599418235E-2</v>
      </c>
      <c r="N10728">
        <v>3.1758413650366461E-2</v>
      </c>
      <c r="O10728">
        <v>4.6981866751628916E-2</v>
      </c>
      <c r="P10728">
        <v>6.3892849306933286E-2</v>
      </c>
      <c r="Q10728">
        <v>3.2419429065502665E-2</v>
      </c>
      <c r="R10728">
        <v>3.8985999932994876E-2</v>
      </c>
      <c r="S10728">
        <v>4.1421323486544565E-2</v>
      </c>
      <c r="T10728">
        <v>2.887123135236638E-2</v>
      </c>
      <c r="U10728">
        <v>3.3221136631029706E-2</v>
      </c>
      <c r="V10728">
        <v>3.5541642984677026E-2</v>
      </c>
      <c r="W10728">
        <v>3.1806210194350759E-2</v>
      </c>
      <c r="X10728">
        <v>3.4973367916482055E-2</v>
      </c>
      <c r="Y10728">
        <v>3.724369938286614E-2</v>
      </c>
      <c r="Z10728">
        <v>3.1482275223095935E-2</v>
      </c>
      <c r="AA10728">
        <v>3.8715870916167829E-2</v>
      </c>
      <c r="AB10728">
        <v>4.8014242758212027E-2</v>
      </c>
      <c r="AC10728">
        <v>4.419594352455377E-2</v>
      </c>
      <c r="AD10728">
        <v>5.9890662168327516E-2</v>
      </c>
      <c r="AE10728">
        <v>7.6733426258163109E-2</v>
      </c>
      <c r="AF10728">
        <v>0.11804582066533333</v>
      </c>
      <c r="AG10728">
        <v>9.5663433446109572E-2</v>
      </c>
      <c r="AH10728">
        <v>0.14863570106621682</v>
      </c>
      <c r="AI10728">
        <v>0.11681387915193255</v>
      </c>
      <c r="AJ10728">
        <v>0.11095481995703063</v>
      </c>
      <c r="AK10728">
        <v>0.16115102787160496</v>
      </c>
    </row>
    <row r="10729" spans="1:49">
      <c r="A10729">
        <v>2</v>
      </c>
      <c r="B10729">
        <v>0.11254420235025248</v>
      </c>
      <c r="C10729">
        <v>0.1156063918598015</v>
      </c>
      <c r="D10729">
        <v>0.15499078681400222</v>
      </c>
      <c r="E10729">
        <v>0.11254420235025248</v>
      </c>
      <c r="F10729">
        <v>0.10672350908292709</v>
      </c>
      <c r="G10729">
        <v>0.14325487615047899</v>
      </c>
      <c r="H10729">
        <v>9.5974241805570362E-2</v>
      </c>
      <c r="I10729">
        <v>7.6557297357874768E-2</v>
      </c>
      <c r="J10729">
        <v>0.13820848844129621</v>
      </c>
      <c r="K10729">
        <v>4.5774302157270769E-2</v>
      </c>
      <c r="L10729">
        <v>8.4221439803804879E-2</v>
      </c>
      <c r="M10729">
        <v>0.10242831913567423</v>
      </c>
      <c r="N10729">
        <v>2.9614956386314114E-2</v>
      </c>
      <c r="O10729">
        <v>4.381093936601764E-2</v>
      </c>
      <c r="P10729">
        <v>6.056687343537643E-2</v>
      </c>
      <c r="Q10729">
        <v>3.023135816586944E-2</v>
      </c>
      <c r="R10729">
        <v>3.63547342258125E-2</v>
      </c>
      <c r="S10729">
        <v>3.9043920625029802E-2</v>
      </c>
      <c r="T10729">
        <v>2.6922637469634723E-2</v>
      </c>
      <c r="U10729">
        <v>3.0978956419643915E-2</v>
      </c>
      <c r="V10729">
        <v>3.3529391502040956E-2</v>
      </c>
      <c r="W10729">
        <v>2.9659527018244754E-2</v>
      </c>
      <c r="X10729">
        <v>3.2612925095431594E-2</v>
      </c>
      <c r="Y10729">
        <v>3.5106073879060493E-2</v>
      </c>
      <c r="Z10729">
        <v>2.9357455253850979E-2</v>
      </c>
      <c r="AA10729">
        <v>3.6102836913179615E-2</v>
      </c>
      <c r="AB10729">
        <v>4.5295833504607336E-2</v>
      </c>
      <c r="AC10729">
        <v>4.1213045284349666E-2</v>
      </c>
      <c r="AD10729">
        <v>5.604559193429768E-2</v>
      </c>
      <c r="AE10729">
        <v>7.2329263092800966E-2</v>
      </c>
      <c r="AF10729">
        <v>0.11373111503540971</v>
      </c>
      <c r="AG10729">
        <v>9.4113349074039329E-2</v>
      </c>
      <c r="AH10729">
        <v>0.14432181638234998</v>
      </c>
      <c r="AI10729">
        <v>0.11254420235025248</v>
      </c>
      <c r="AJ10729">
        <v>0.10928197179761649</v>
      </c>
      <c r="AK10729">
        <v>0.15696586528459167</v>
      </c>
    </row>
    <row r="10730" spans="1:49">
      <c r="A10730">
        <v>3</v>
      </c>
      <c r="B10730">
        <v>0.1085061535848299</v>
      </c>
      <c r="C10730">
        <v>0.11151079204738558</v>
      </c>
      <c r="D10730">
        <v>0.15092205384482257</v>
      </c>
      <c r="E10730">
        <v>0.1085061535848299</v>
      </c>
      <c r="F10730">
        <v>0.10542957428525651</v>
      </c>
      <c r="G10730">
        <v>0.13867777185779503</v>
      </c>
      <c r="H10730">
        <v>9.1893607005479855E-2</v>
      </c>
      <c r="I10730">
        <v>8.1534191719484769E-2</v>
      </c>
      <c r="J10730">
        <v>0.13714526144362887</v>
      </c>
      <c r="K10730">
        <v>4.9166516218330625E-2</v>
      </c>
      <c r="L10730">
        <v>9.1501577120216102E-2</v>
      </c>
      <c r="M10730">
        <v>9.351041450238938E-2</v>
      </c>
      <c r="N10730">
        <v>3.3533015935901203E-2</v>
      </c>
      <c r="O10730">
        <v>4.7508434712317915E-2</v>
      </c>
      <c r="P10730">
        <v>6.611714412639641E-2</v>
      </c>
      <c r="Q10730">
        <v>3.4327192603232595E-2</v>
      </c>
      <c r="R10730">
        <v>3.9610085115934286E-2</v>
      </c>
      <c r="S10730">
        <v>3.9841940566442725E-2</v>
      </c>
      <c r="T10730">
        <v>3.4790287085380456E-2</v>
      </c>
      <c r="U10730">
        <v>3.571781774247372E-2</v>
      </c>
      <c r="V10730">
        <v>4.0218620646102092E-2</v>
      </c>
      <c r="W10730">
        <v>3.5279349290937817E-2</v>
      </c>
      <c r="X10730">
        <v>3.6383229056980208E-2</v>
      </c>
      <c r="Y10730">
        <v>3.7876545455585171E-2</v>
      </c>
      <c r="Z10730">
        <v>3.4499546664445685E-2</v>
      </c>
      <c r="AA10730">
        <v>3.9929243711873931E-2</v>
      </c>
      <c r="AB10730">
        <v>4.583641303378351E-2</v>
      </c>
      <c r="AC10730">
        <v>4.4433586787795014E-2</v>
      </c>
      <c r="AD10730">
        <v>5.992522307455516E-2</v>
      </c>
      <c r="AE10730">
        <v>7.2273159103433321E-2</v>
      </c>
      <c r="AF10730">
        <v>0.1096504802353192</v>
      </c>
      <c r="AG10730">
        <v>8.9889312782260977E-2</v>
      </c>
      <c r="AH10730">
        <v>0.1477495267887852</v>
      </c>
      <c r="AI10730">
        <v>0.1085061535848299</v>
      </c>
      <c r="AJ10730">
        <v>0.10533046965314193</v>
      </c>
      <c r="AK10730">
        <v>0.14462224422186068</v>
      </c>
    </row>
    <row r="10731" spans="1:49">
      <c r="A10731">
        <v>4</v>
      </c>
      <c r="B10731">
        <v>0.12720368340050547</v>
      </c>
      <c r="C10731">
        <v>0.12721614040889029</v>
      </c>
      <c r="D10731">
        <v>0.16414571878121256</v>
      </c>
      <c r="E10731">
        <v>0.11433931963124816</v>
      </c>
      <c r="F10731">
        <v>0.10944557837990791</v>
      </c>
      <c r="G10731">
        <v>0.14178968042540299</v>
      </c>
      <c r="H10731">
        <v>9.972327626339729E-2</v>
      </c>
      <c r="I10731">
        <v>9.631843641091016E-2</v>
      </c>
      <c r="J10731">
        <v>0.14589937982747195</v>
      </c>
      <c r="K10731">
        <v>5.55761432225928E-2</v>
      </c>
      <c r="L10731">
        <v>0.10690505741696259</v>
      </c>
      <c r="M10731">
        <v>0.1041742416372325</v>
      </c>
      <c r="N10731">
        <v>7.0536000928968098E-2</v>
      </c>
      <c r="O10731">
        <v>6.3258788751210895E-2</v>
      </c>
      <c r="P10731">
        <v>7.0275776894468872E-2</v>
      </c>
      <c r="Q10731">
        <v>4.9214860473872843E-2</v>
      </c>
      <c r="R10731">
        <v>4.7672881486360966E-2</v>
      </c>
      <c r="S10731">
        <v>4.9282652757598022E-2</v>
      </c>
      <c r="T10731">
        <v>0.16915632963899474</v>
      </c>
      <c r="U10731">
        <v>7.7051316715749676E-2</v>
      </c>
      <c r="V10731">
        <v>8.8991175947136056E-2</v>
      </c>
      <c r="W10731">
        <v>5.4416845100869478E-2</v>
      </c>
      <c r="X10731">
        <v>4.7963110639390315E-2</v>
      </c>
      <c r="Y10731">
        <v>7.4676653507788973E-2</v>
      </c>
      <c r="Z10731">
        <v>5.7584787968291556E-2</v>
      </c>
      <c r="AA10731">
        <v>5.1345535263944274E-2</v>
      </c>
      <c r="AB10731">
        <v>5.0605844618674269E-2</v>
      </c>
      <c r="AC10731">
        <v>5.1095202742973599E-2</v>
      </c>
      <c r="AD10731">
        <v>6.727907237172355E-2</v>
      </c>
      <c r="AE10731">
        <v>7.8503195433883316E-2</v>
      </c>
      <c r="AF10731">
        <v>0.12198081139352768</v>
      </c>
      <c r="AG10731">
        <v>9.8635675639771131E-2</v>
      </c>
      <c r="AH10731">
        <v>0.15649311299277727</v>
      </c>
      <c r="AI10731">
        <v>0.13235612038481137</v>
      </c>
      <c r="AJ10731">
        <v>0.11778492099393359</v>
      </c>
      <c r="AK10731">
        <v>0.1694310074865929</v>
      </c>
    </row>
    <row r="10732" spans="1:49">
      <c r="A10732">
        <v>5</v>
      </c>
      <c r="B10732">
        <v>0.15884278633085747</v>
      </c>
      <c r="C10732">
        <v>0.1575638729126865</v>
      </c>
      <c r="D10732">
        <v>0.19923670252777248</v>
      </c>
      <c r="E10732">
        <v>0.14629112041054781</v>
      </c>
      <c r="F10732">
        <v>0.14008451460280008</v>
      </c>
      <c r="G10732">
        <v>0.16488806009130699</v>
      </c>
      <c r="H10732">
        <v>0.12375974970025927</v>
      </c>
      <c r="I10732">
        <v>0.15854159060615072</v>
      </c>
      <c r="J10732">
        <v>0.17428494742861145</v>
      </c>
      <c r="K10732">
        <v>0.10044775536361515</v>
      </c>
      <c r="L10732">
        <v>0.17973017778560552</v>
      </c>
      <c r="M10732">
        <v>0.13070070642011222</v>
      </c>
      <c r="N10732">
        <v>0.19705667388438447</v>
      </c>
      <c r="O10732">
        <v>0.13061386395539243</v>
      </c>
      <c r="P10732">
        <v>9.9134238401918998E-2</v>
      </c>
      <c r="Q10732">
        <v>0.18238177583778434</v>
      </c>
      <c r="R10732">
        <v>0.1233788278244114</v>
      </c>
      <c r="S10732">
        <v>0.14116359484512428</v>
      </c>
      <c r="T10732">
        <v>0.31040827326514292</v>
      </c>
      <c r="U10732">
        <v>0.21926402276087675</v>
      </c>
      <c r="V10732">
        <v>0.17964066527732325</v>
      </c>
      <c r="W10732">
        <v>0.27572428324177889</v>
      </c>
      <c r="X10732">
        <v>0.17491863478589509</v>
      </c>
      <c r="Y10732">
        <v>0.17338566385798104</v>
      </c>
      <c r="Z10732">
        <v>0.19333085505382808</v>
      </c>
      <c r="AA10732">
        <v>0.14292068348575837</v>
      </c>
      <c r="AB10732">
        <v>7.771625701803303E-2</v>
      </c>
      <c r="AC10732">
        <v>9.1830109781681865E-2</v>
      </c>
      <c r="AD10732">
        <v>0.1185281526534898</v>
      </c>
      <c r="AE10732">
        <v>8.7175002057146275E-2</v>
      </c>
      <c r="AF10732">
        <v>0.15727219056486491</v>
      </c>
      <c r="AG10732">
        <v>0.11977635814841897</v>
      </c>
      <c r="AH10732">
        <v>0.18255014635036579</v>
      </c>
      <c r="AI10732">
        <v>0.16643761227525647</v>
      </c>
      <c r="AJ10732">
        <v>0.15137135719508524</v>
      </c>
      <c r="AK10732">
        <v>0.19853818340530224</v>
      </c>
    </row>
    <row r="10733" spans="1:49">
      <c r="A10733">
        <v>6</v>
      </c>
      <c r="B10733">
        <v>0.23178116812592331</v>
      </c>
      <c r="C10733">
        <v>0.22964926720922804</v>
      </c>
      <c r="D10733">
        <v>0.22596399109109233</v>
      </c>
      <c r="E10733">
        <v>0.22286734919728018</v>
      </c>
      <c r="F10733">
        <v>0.21884496709506537</v>
      </c>
      <c r="G10733">
        <v>0.19150251773383059</v>
      </c>
      <c r="H10733">
        <v>0.20117737627406049</v>
      </c>
      <c r="I10733">
        <v>0.4736079074538605</v>
      </c>
      <c r="J10733">
        <v>0.52220329159519052</v>
      </c>
      <c r="K10733">
        <v>0.40721455199652862</v>
      </c>
      <c r="L10733">
        <v>0.53939472333517258</v>
      </c>
      <c r="M10733">
        <v>0.50688175254519019</v>
      </c>
      <c r="N10733">
        <v>0.32798926222173652</v>
      </c>
      <c r="O10733">
        <v>0.40985176217620206</v>
      </c>
      <c r="P10733">
        <v>0.38166736054741368</v>
      </c>
      <c r="Q10733">
        <v>0.29402568786868782</v>
      </c>
      <c r="R10733">
        <v>0.32755244608117845</v>
      </c>
      <c r="S10733">
        <v>0.30120255699520498</v>
      </c>
      <c r="T10733">
        <v>0.38758761841837269</v>
      </c>
      <c r="U10733">
        <v>0.32663651045358544</v>
      </c>
      <c r="V10733">
        <v>0.28499681369594043</v>
      </c>
      <c r="W10733">
        <v>0.36812948508335669</v>
      </c>
      <c r="X10733">
        <v>0.30689893842399235</v>
      </c>
      <c r="Y10733">
        <v>0.29063183580639812</v>
      </c>
      <c r="Z10733">
        <v>0.26309713162846665</v>
      </c>
      <c r="AA10733">
        <v>0.32334291342704063</v>
      </c>
      <c r="AB10733">
        <v>0.3000030247635061</v>
      </c>
      <c r="AC10733">
        <v>0.36663697710164572</v>
      </c>
      <c r="AD10733">
        <v>0.47393082702385009</v>
      </c>
      <c r="AE10733">
        <v>0.51948990252866911</v>
      </c>
      <c r="AF10733">
        <v>0.23195118842961882</v>
      </c>
      <c r="AG10733">
        <v>0.20511423287429428</v>
      </c>
      <c r="AH10733">
        <v>0.20921726536561855</v>
      </c>
      <c r="AI10733">
        <v>0.23897707911898991</v>
      </c>
      <c r="AJ10733">
        <v>0.22600038326853464</v>
      </c>
      <c r="AK10733">
        <v>0.22512077356158103</v>
      </c>
    </row>
    <row r="10734" spans="1:49">
      <c r="A10734">
        <v>7</v>
      </c>
      <c r="B10734">
        <v>0.54904337621025656</v>
      </c>
      <c r="C10734">
        <v>0.54577509084570086</v>
      </c>
      <c r="D10734">
        <v>0.56409300736715529</v>
      </c>
      <c r="E10734">
        <v>0.54904337621025656</v>
      </c>
      <c r="F10734">
        <v>0.55894883142228802</v>
      </c>
      <c r="G10734">
        <v>0.55996333093051665</v>
      </c>
      <c r="H10734">
        <v>0.55307946184515433</v>
      </c>
      <c r="I10734">
        <v>0.82530557816930805</v>
      </c>
      <c r="J10734">
        <v>0.89316383939048571</v>
      </c>
      <c r="K10734">
        <v>0.68052691758281791</v>
      </c>
      <c r="L10734">
        <v>0.8809230610362524</v>
      </c>
      <c r="M10734">
        <v>0.84137881778516532</v>
      </c>
      <c r="N10734">
        <v>0.54630496109946103</v>
      </c>
      <c r="O10734">
        <v>0.67671849637412362</v>
      </c>
      <c r="P10734">
        <v>0.66540799025000652</v>
      </c>
      <c r="Q10734">
        <v>0.58021462339799457</v>
      </c>
      <c r="R10734">
        <v>0.56461105417455026</v>
      </c>
      <c r="S10734">
        <v>0.50195189317738376</v>
      </c>
      <c r="T10734">
        <v>0.61807435705095404</v>
      </c>
      <c r="U10734">
        <v>0.54214294239870997</v>
      </c>
      <c r="V10734">
        <v>0.48805738791960185</v>
      </c>
      <c r="W10734">
        <v>0.57651783087858033</v>
      </c>
      <c r="X10734">
        <v>0.51097118048253587</v>
      </c>
      <c r="Y10734">
        <v>0.4692305828038511</v>
      </c>
      <c r="Z10734">
        <v>0.4466482623942753</v>
      </c>
      <c r="AA10734">
        <v>0.54249457550985447</v>
      </c>
      <c r="AB10734">
        <v>0.51982848815339766</v>
      </c>
      <c r="AC10734">
        <v>0.61271467504184896</v>
      </c>
      <c r="AD10734">
        <v>0.78968180756250261</v>
      </c>
      <c r="AE10734">
        <v>0.87972364421592808</v>
      </c>
      <c r="AF10734">
        <v>0.55396633021152208</v>
      </c>
      <c r="AG10734">
        <v>0.54360173512684706</v>
      </c>
      <c r="AH10734">
        <v>0.57993525955839853</v>
      </c>
      <c r="AI10734">
        <v>0.54904337621025656</v>
      </c>
      <c r="AJ10734">
        <v>0.55195002519306857</v>
      </c>
      <c r="AK10734">
        <v>0.56823857335454953</v>
      </c>
    </row>
    <row r="10735" spans="1:49">
      <c r="A10735">
        <v>8</v>
      </c>
      <c r="B10735">
        <v>0.88216695748853446</v>
      </c>
      <c r="C10735">
        <v>0.88511019622747</v>
      </c>
      <c r="D10735">
        <v>0.92162344368418869</v>
      </c>
      <c r="E10735">
        <v>0.88216695748853446</v>
      </c>
      <c r="F10735">
        <v>0.89723070073050393</v>
      </c>
      <c r="G10735">
        <v>0.93282821951295969</v>
      </c>
      <c r="H10735">
        <v>0.88971622813063234</v>
      </c>
      <c r="I10735">
        <v>0.96532865364248588</v>
      </c>
      <c r="J10735">
        <v>1</v>
      </c>
      <c r="K10735">
        <v>0.74538440341691925</v>
      </c>
      <c r="L10735">
        <v>0.95459840328834</v>
      </c>
      <c r="M10735">
        <v>0.8708244597963849</v>
      </c>
      <c r="N10735">
        <v>0.62485945942253696</v>
      </c>
      <c r="O10735">
        <v>0.74703062809675091</v>
      </c>
      <c r="P10735">
        <v>0.71044433952243935</v>
      </c>
      <c r="Q10735">
        <v>0.67957172939880339</v>
      </c>
      <c r="R10735">
        <v>0.64186154845161592</v>
      </c>
      <c r="S10735">
        <v>0.54057408979162891</v>
      </c>
      <c r="T10735">
        <v>0.6875499878290503</v>
      </c>
      <c r="U10735">
        <v>0.62728547800520795</v>
      </c>
      <c r="V10735">
        <v>0.53468966546677921</v>
      </c>
      <c r="W10735">
        <v>0.67140765773469513</v>
      </c>
      <c r="X10735">
        <v>0.59858094037523157</v>
      </c>
      <c r="Y10735">
        <v>0.54548145453297769</v>
      </c>
      <c r="Z10735">
        <v>0.5922972906175451</v>
      </c>
      <c r="AA10735">
        <v>0.62189578793098532</v>
      </c>
      <c r="AB10735">
        <v>0.56126425807592473</v>
      </c>
      <c r="AC10735">
        <v>0.67217492065091433</v>
      </c>
      <c r="AD10735">
        <v>0.8720006342942791</v>
      </c>
      <c r="AE10735">
        <v>0.91131019022992654</v>
      </c>
      <c r="AF10735">
        <v>0.89060309649699998</v>
      </c>
      <c r="AG10735">
        <v>0.8968858700409752</v>
      </c>
      <c r="AH10735">
        <v>0.95079071312754604</v>
      </c>
      <c r="AI10735">
        <v>0.88216695748853446</v>
      </c>
      <c r="AJ10735">
        <v>0.88911302461212693</v>
      </c>
      <c r="AK10735">
        <v>0.93898239088705959</v>
      </c>
    </row>
    <row r="10736" spans="1:49">
      <c r="A10736">
        <v>9</v>
      </c>
      <c r="B10736">
        <v>0.96121774579595121</v>
      </c>
      <c r="C10736">
        <v>0.97082173622785961</v>
      </c>
      <c r="D10736">
        <v>0.98287614288186642</v>
      </c>
      <c r="E10736">
        <v>0.96121774579595121</v>
      </c>
      <c r="F10736">
        <v>0.97533825606967528</v>
      </c>
      <c r="G10736">
        <v>0.98498957908922802</v>
      </c>
      <c r="H10736">
        <v>0.96960070117217467</v>
      </c>
      <c r="I10736">
        <v>0.99257954063683695</v>
      </c>
      <c r="J10736">
        <v>0.9921159124886384</v>
      </c>
      <c r="K10736">
        <v>0.77155185611015564</v>
      </c>
      <c r="L10736">
        <v>0.97508954225284306</v>
      </c>
      <c r="M10736">
        <v>0.87087899958445891</v>
      </c>
      <c r="N10736">
        <v>0.73990191189830534</v>
      </c>
      <c r="O10736">
        <v>0.80479713416069509</v>
      </c>
      <c r="P10736">
        <v>0.74449450206109713</v>
      </c>
      <c r="Q10736">
        <v>0.74645013736455301</v>
      </c>
      <c r="R10736">
        <v>0.71269132904645438</v>
      </c>
      <c r="S10736">
        <v>0.63076548586467429</v>
      </c>
      <c r="T10736">
        <v>0.75815329435317613</v>
      </c>
      <c r="U10736">
        <v>0.72538865707416511</v>
      </c>
      <c r="V10736">
        <v>0.64459361705792184</v>
      </c>
      <c r="W10736">
        <v>0.75494975338454906</v>
      </c>
      <c r="X10736">
        <v>0.69173944949435728</v>
      </c>
      <c r="Y10736">
        <v>0.64056494310512291</v>
      </c>
      <c r="Z10736">
        <v>0.69822748845331672</v>
      </c>
      <c r="AA10736">
        <v>0.71233869279304129</v>
      </c>
      <c r="AB10736">
        <v>0.60812792733122023</v>
      </c>
      <c r="AC10736">
        <v>0.70071207427397608</v>
      </c>
      <c r="AD10736">
        <v>0.89386938654222026</v>
      </c>
      <c r="AE10736">
        <v>0.91685762802306991</v>
      </c>
      <c r="AF10736">
        <v>0.97048626914504321</v>
      </c>
      <c r="AG10736">
        <v>0.9809979870019242</v>
      </c>
      <c r="AH10736">
        <v>1</v>
      </c>
      <c r="AI10736">
        <v>0.96121774579595121</v>
      </c>
      <c r="AJ10736">
        <v>0.96669595349769799</v>
      </c>
      <c r="AK10736">
        <v>0.99147252445215261</v>
      </c>
    </row>
    <row r="10737" spans="1:37">
      <c r="A10737">
        <v>10</v>
      </c>
      <c r="B10737">
        <v>0.99042218070075205</v>
      </c>
      <c r="C10737">
        <v>1</v>
      </c>
      <c r="D10737">
        <v>0.9972954293774513</v>
      </c>
      <c r="E10737">
        <v>0.99042218070075205</v>
      </c>
      <c r="F10737">
        <v>1</v>
      </c>
      <c r="G10737">
        <v>1</v>
      </c>
      <c r="H10737">
        <v>1</v>
      </c>
      <c r="I10737">
        <v>1</v>
      </c>
      <c r="J10737">
        <v>0.98090016428153726</v>
      </c>
      <c r="K10737">
        <v>0.78904081531384573</v>
      </c>
      <c r="L10737">
        <v>0.97960151111378158</v>
      </c>
      <c r="M10737">
        <v>0.89040164658217325</v>
      </c>
      <c r="N10737">
        <v>0.82598719936611575</v>
      </c>
      <c r="O10737">
        <v>0.85259568144548226</v>
      </c>
      <c r="P10737">
        <v>0.7778205477083715</v>
      </c>
      <c r="Q10737">
        <v>0.80360006693907149</v>
      </c>
      <c r="R10737">
        <v>0.79519063355394326</v>
      </c>
      <c r="S10737">
        <v>0.71965953168192143</v>
      </c>
      <c r="T10737">
        <v>0.82005809765572601</v>
      </c>
      <c r="U10737">
        <v>0.81348981436146994</v>
      </c>
      <c r="V10737">
        <v>0.75651096834937959</v>
      </c>
      <c r="W10737">
        <v>0.82062744990730552</v>
      </c>
      <c r="X10737">
        <v>0.78583102448870779</v>
      </c>
      <c r="Y10737">
        <v>0.70265765396554036</v>
      </c>
      <c r="Z10737">
        <v>0.7786138021208926</v>
      </c>
      <c r="AA10737">
        <v>0.7832592620790072</v>
      </c>
      <c r="AB10737">
        <v>0.70249124175848909</v>
      </c>
      <c r="AC10737">
        <v>0.73229581453179038</v>
      </c>
      <c r="AD10737">
        <v>0.90653273976671034</v>
      </c>
      <c r="AE10737">
        <v>0.92421909480576814</v>
      </c>
      <c r="AF10737">
        <v>1</v>
      </c>
      <c r="AG10737">
        <v>1</v>
      </c>
      <c r="AH10737">
        <v>0.99095107850041786</v>
      </c>
      <c r="AI10737">
        <v>0.99042218070075205</v>
      </c>
      <c r="AJ10737">
        <v>0.99455165484803576</v>
      </c>
      <c r="AK10737">
        <v>0.99741115436811245</v>
      </c>
    </row>
    <row r="10738" spans="1:37">
      <c r="A10738">
        <v>11</v>
      </c>
      <c r="B10738">
        <v>1</v>
      </c>
      <c r="C10738">
        <v>0.99874313324925246</v>
      </c>
      <c r="D10738">
        <v>1</v>
      </c>
      <c r="E10738">
        <v>1</v>
      </c>
      <c r="F10738">
        <v>0.99844349152253209</v>
      </c>
      <c r="G10738">
        <v>0.97590849970225979</v>
      </c>
      <c r="H10738">
        <v>0.97503244481780182</v>
      </c>
      <c r="I10738">
        <v>0.98834050564573939</v>
      </c>
      <c r="J10738">
        <v>0.96876187216121623</v>
      </c>
      <c r="K10738">
        <v>0.80943316345868588</v>
      </c>
      <c r="L10738">
        <v>0.97992839498221562</v>
      </c>
      <c r="M10738">
        <v>0.91598080718886365</v>
      </c>
      <c r="N10738">
        <v>0.87812211832048026</v>
      </c>
      <c r="O10738">
        <v>0.88701100533100796</v>
      </c>
      <c r="P10738">
        <v>0.82690931560099745</v>
      </c>
      <c r="Q10738">
        <v>0.85308965651888935</v>
      </c>
      <c r="R10738">
        <v>0.85713594754665812</v>
      </c>
      <c r="S10738">
        <v>0.77238752575204284</v>
      </c>
      <c r="T10738">
        <v>0.86064821484458454</v>
      </c>
      <c r="U10738">
        <v>0.8719567192573483</v>
      </c>
      <c r="V10738">
        <v>0.82393861628287479</v>
      </c>
      <c r="W10738">
        <v>0.87432531348552112</v>
      </c>
      <c r="X10738">
        <v>0.85820869619974727</v>
      </c>
      <c r="Y10738">
        <v>0.79431413400706197</v>
      </c>
      <c r="Z10738">
        <v>0.83405684198124219</v>
      </c>
      <c r="AA10738">
        <v>0.84523798760932267</v>
      </c>
      <c r="AB10738">
        <v>0.75657750336020202</v>
      </c>
      <c r="AC10738">
        <v>0.78463056453583024</v>
      </c>
      <c r="AD10738">
        <v>0.91937889307855147</v>
      </c>
      <c r="AE10738">
        <v>0.92944175283823827</v>
      </c>
      <c r="AF10738">
        <v>0.99278931804764114</v>
      </c>
      <c r="AG10738">
        <v>0.99826602121161578</v>
      </c>
      <c r="AH10738">
        <v>0.98576096340889907</v>
      </c>
      <c r="AI10738">
        <v>1</v>
      </c>
      <c r="AJ10738">
        <v>1</v>
      </c>
      <c r="AK10738">
        <v>1</v>
      </c>
    </row>
    <row r="10739" spans="1:37">
      <c r="A10739">
        <v>12</v>
      </c>
      <c r="B10739">
        <v>0.99768758010469594</v>
      </c>
      <c r="C10739">
        <v>0.9964766491221132</v>
      </c>
      <c r="D10739">
        <v>0.98755286694666278</v>
      </c>
      <c r="E10739">
        <v>0.98011601990971664</v>
      </c>
      <c r="F10739">
        <v>0.97334689894658455</v>
      </c>
      <c r="G10739">
        <v>0.96214453986063631</v>
      </c>
      <c r="H10739">
        <v>0.97269563769996803</v>
      </c>
      <c r="I10739">
        <v>0.98375246829133467</v>
      </c>
      <c r="J10739">
        <v>0.94613977285840778</v>
      </c>
      <c r="K10739">
        <v>0.87943967760769193</v>
      </c>
      <c r="L10739">
        <v>0.98078779192195609</v>
      </c>
      <c r="M10739">
        <v>0.94434279555370881</v>
      </c>
      <c r="N10739">
        <v>0.91831091742429927</v>
      </c>
      <c r="O10739">
        <v>0.92449479260058365</v>
      </c>
      <c r="P10739">
        <v>0.86637562439576166</v>
      </c>
      <c r="Q10739">
        <v>0.91017125245791908</v>
      </c>
      <c r="R10739">
        <v>0.91057252669084721</v>
      </c>
      <c r="S10739">
        <v>0.84876272838020861</v>
      </c>
      <c r="T10739">
        <v>0.92316280756486624</v>
      </c>
      <c r="U10739">
        <v>0.92481135315653673</v>
      </c>
      <c r="V10739">
        <v>0.86806892750727682</v>
      </c>
      <c r="W10739">
        <v>0.92557480896708832</v>
      </c>
      <c r="X10739">
        <v>0.91450599894840701</v>
      </c>
      <c r="Y10739">
        <v>0.85834868021367527</v>
      </c>
      <c r="Z10739">
        <v>0.8878510811325061</v>
      </c>
      <c r="AA10739">
        <v>0.8957452250211746</v>
      </c>
      <c r="AB10739">
        <v>0.81854094715427927</v>
      </c>
      <c r="AC10739">
        <v>0.86256044456400538</v>
      </c>
      <c r="AD10739">
        <v>0.93649602896881623</v>
      </c>
      <c r="AE10739">
        <v>0.92529192775800972</v>
      </c>
      <c r="AF10739">
        <v>0.97269563769996792</v>
      </c>
      <c r="AG10739">
        <v>0.98753433669571056</v>
      </c>
      <c r="AH10739">
        <v>0.98087501374593766</v>
      </c>
      <c r="AI10739">
        <v>0.99768758010469594</v>
      </c>
      <c r="AJ10739">
        <v>0.99280918608362234</v>
      </c>
      <c r="AK10739">
        <v>0.97790033103376317</v>
      </c>
    </row>
    <row r="10740" spans="1:37">
      <c r="A10740">
        <v>13</v>
      </c>
      <c r="B10740">
        <v>0.99075418088605449</v>
      </c>
      <c r="C10740">
        <v>0.98669185444786855</v>
      </c>
      <c r="D10740">
        <v>0.97224280279936093</v>
      </c>
      <c r="E10740">
        <v>0.9556110604960959</v>
      </c>
      <c r="F10740">
        <v>0.96340592600915009</v>
      </c>
      <c r="G10740">
        <v>0.93736157687445798</v>
      </c>
      <c r="H10740">
        <v>0.96568911752696374</v>
      </c>
      <c r="I10740">
        <v>0.98652711934838755</v>
      </c>
      <c r="J10740">
        <v>0.93195412045843229</v>
      </c>
      <c r="K10740">
        <v>0.95192093491235463</v>
      </c>
      <c r="L10740">
        <v>0.99869714200594417</v>
      </c>
      <c r="M10740">
        <v>0.97516621649698731</v>
      </c>
      <c r="N10740">
        <v>0.96781672005956321</v>
      </c>
      <c r="O10740">
        <v>0.96874074925133846</v>
      </c>
      <c r="P10740">
        <v>0.91393397821602096</v>
      </c>
      <c r="Q10740">
        <v>0.96248204498863432</v>
      </c>
      <c r="R10740">
        <v>0.9735268050760606</v>
      </c>
      <c r="S10740">
        <v>0.91956655554453492</v>
      </c>
      <c r="T10740">
        <v>0.96666277527459166</v>
      </c>
      <c r="U10740">
        <v>0.97075198098063697</v>
      </c>
      <c r="V10740">
        <v>0.91851414891235084</v>
      </c>
      <c r="W10740">
        <v>0.97026180231086545</v>
      </c>
      <c r="X10740">
        <v>0.96695680935528838</v>
      </c>
      <c r="Y10740">
        <v>0.91521823250230983</v>
      </c>
      <c r="Z10740">
        <v>0.956997787830835</v>
      </c>
      <c r="AA10740">
        <v>0.95808855718078789</v>
      </c>
      <c r="AB10740">
        <v>0.88026085870709192</v>
      </c>
      <c r="AC10740">
        <v>0.95200366540969206</v>
      </c>
      <c r="AD10740">
        <v>0.97788728841398131</v>
      </c>
      <c r="AE10740">
        <v>0.94729466563269071</v>
      </c>
      <c r="AF10740">
        <v>0.96568911752696374</v>
      </c>
      <c r="AG10740">
        <v>0.98026220432617195</v>
      </c>
      <c r="AH10740">
        <v>0.94906632912103239</v>
      </c>
      <c r="AI10740">
        <v>0.99075418088605449</v>
      </c>
      <c r="AJ10740">
        <v>0.98094135938138494</v>
      </c>
      <c r="AK10740">
        <v>0.94506353774122076</v>
      </c>
    </row>
    <row r="10741" spans="1:37">
      <c r="A10741">
        <v>14</v>
      </c>
      <c r="B10741">
        <v>0.9955836254420235</v>
      </c>
      <c r="C10741">
        <v>0.97862059063278606</v>
      </c>
      <c r="D10741">
        <v>0.95359359499761887</v>
      </c>
      <c r="E10741">
        <v>0.9428689448570855</v>
      </c>
      <c r="F10741">
        <v>0.96568420001373212</v>
      </c>
      <c r="G10741">
        <v>0.93411124518130817</v>
      </c>
      <c r="H10741">
        <v>0.97056949432898387</v>
      </c>
      <c r="I10741">
        <v>0.97921379219313331</v>
      </c>
      <c r="J10741">
        <v>0.92747560088533099</v>
      </c>
      <c r="K10741">
        <v>1</v>
      </c>
      <c r="L10741">
        <v>1</v>
      </c>
      <c r="M10741">
        <v>0.99042631934344494</v>
      </c>
      <c r="N10741">
        <v>1</v>
      </c>
      <c r="O10741">
        <v>1</v>
      </c>
      <c r="P10741">
        <v>0.9666107685640235</v>
      </c>
      <c r="Q10741">
        <v>1</v>
      </c>
      <c r="R10741">
        <v>1</v>
      </c>
      <c r="S10741">
        <v>0.95691714448173748</v>
      </c>
      <c r="T10741">
        <v>1</v>
      </c>
      <c r="U10741">
        <v>1</v>
      </c>
      <c r="V10741">
        <v>0.94628637697134632</v>
      </c>
      <c r="W10741">
        <v>1</v>
      </c>
      <c r="X10741">
        <v>1</v>
      </c>
      <c r="Y10741">
        <v>0.96396154016870617</v>
      </c>
      <c r="Z10741">
        <v>0.99911364265782598</v>
      </c>
      <c r="AA10741">
        <v>1</v>
      </c>
      <c r="AB10741">
        <v>0.93660832492474955</v>
      </c>
      <c r="AC10741">
        <v>1</v>
      </c>
      <c r="AD10741">
        <v>1</v>
      </c>
      <c r="AE10741">
        <v>0.96823329784236511</v>
      </c>
      <c r="AF10741">
        <v>0.95281262109914455</v>
      </c>
      <c r="AG10741">
        <v>0.98265180668576135</v>
      </c>
      <c r="AH10741">
        <v>0.93776599851660858</v>
      </c>
      <c r="AI10741">
        <v>0.9955836254420235</v>
      </c>
      <c r="AJ10741">
        <v>0.97612865745721011</v>
      </c>
      <c r="AK10741">
        <v>0.93320918241722706</v>
      </c>
    </row>
    <row r="10742" spans="1:37">
      <c r="A10742">
        <v>15</v>
      </c>
      <c r="B10742">
        <v>0.98190598990101763</v>
      </c>
      <c r="C10742">
        <v>0.96244609273156878</v>
      </c>
      <c r="D10742">
        <v>0.94638366896327042</v>
      </c>
      <c r="E10742">
        <v>0.94676286951105892</v>
      </c>
      <c r="F10742">
        <v>0.95442328458451164</v>
      </c>
      <c r="G10742">
        <v>0.92661027883118663</v>
      </c>
      <c r="H10742">
        <v>0.95674761182733892</v>
      </c>
      <c r="I10742">
        <v>0.9301841705032855</v>
      </c>
      <c r="J10742">
        <v>0.92505416622905778</v>
      </c>
      <c r="K10742">
        <v>0.99241318075232599</v>
      </c>
      <c r="L10742">
        <v>0.94824188830574285</v>
      </c>
      <c r="M10742">
        <v>0.99157425202576366</v>
      </c>
      <c r="N10742">
        <v>0.98986741712716608</v>
      </c>
      <c r="O10742">
        <v>0.96693671589839625</v>
      </c>
      <c r="P10742">
        <v>0.98623170034895613</v>
      </c>
      <c r="Q10742">
        <v>0.997878868171866</v>
      </c>
      <c r="R10742">
        <v>0.98997919068112072</v>
      </c>
      <c r="S10742">
        <v>0.98966284036042618</v>
      </c>
      <c r="T10742">
        <v>0.99324636486023288</v>
      </c>
      <c r="U10742">
        <v>0.9924256751654571</v>
      </c>
      <c r="V10742">
        <v>0.97975950580711091</v>
      </c>
      <c r="W10742">
        <v>0.99897864946401338</v>
      </c>
      <c r="X10742">
        <v>0.99075713519225106</v>
      </c>
      <c r="Y10742">
        <v>0.99549873253784593</v>
      </c>
      <c r="Z10742">
        <v>1</v>
      </c>
      <c r="AA10742">
        <v>0.9964830032642108</v>
      </c>
      <c r="AB10742">
        <v>0.97313932448499507</v>
      </c>
      <c r="AC10742">
        <v>0.99257032101802567</v>
      </c>
      <c r="AD10742">
        <v>0.96827867881787444</v>
      </c>
      <c r="AE10742">
        <v>0.98478646821646676</v>
      </c>
      <c r="AF10742">
        <v>0.93899073859749949</v>
      </c>
      <c r="AG10742">
        <v>0.96887182108159842</v>
      </c>
      <c r="AH10742">
        <v>0.93030926604882092</v>
      </c>
      <c r="AI10742">
        <v>0.98190598990101763</v>
      </c>
      <c r="AJ10742">
        <v>0.95500963765849589</v>
      </c>
      <c r="AK10742">
        <v>0.93501163994368031</v>
      </c>
    </row>
    <row r="10743" spans="1:37">
      <c r="A10743">
        <v>16</v>
      </c>
      <c r="B10743">
        <v>0.92250884047005044</v>
      </c>
      <c r="C10743">
        <v>0.90416977462472303</v>
      </c>
      <c r="D10743">
        <v>0.94921492796295237</v>
      </c>
      <c r="E10743">
        <v>0.88736572008009174</v>
      </c>
      <c r="F10743">
        <v>0.89367097562142772</v>
      </c>
      <c r="G10743">
        <v>0.9214892761254061</v>
      </c>
      <c r="H10743">
        <v>0.89672404869713562</v>
      </c>
      <c r="I10743">
        <v>0.83349040572575916</v>
      </c>
      <c r="J10743">
        <v>0.92230728038203535</v>
      </c>
      <c r="K10743">
        <v>0.92980555740316662</v>
      </c>
      <c r="L10743">
        <v>0.84915739701134207</v>
      </c>
      <c r="M10743">
        <v>1</v>
      </c>
      <c r="N10743">
        <v>0.94570113183833215</v>
      </c>
      <c r="O10743">
        <v>0.89669597551413516</v>
      </c>
      <c r="P10743">
        <v>1</v>
      </c>
      <c r="Q10743">
        <v>0.94877417825316912</v>
      </c>
      <c r="R10743">
        <v>0.93655884827126246</v>
      </c>
      <c r="S10743">
        <v>1</v>
      </c>
      <c r="T10743">
        <v>0.95224330473574148</v>
      </c>
      <c r="U10743">
        <v>0.93967334828964555</v>
      </c>
      <c r="V10743">
        <v>1</v>
      </c>
      <c r="W10743">
        <v>0.95214770931529158</v>
      </c>
      <c r="X10743">
        <v>0.93815136901062901</v>
      </c>
      <c r="Y10743">
        <v>1</v>
      </c>
      <c r="Z10743">
        <v>0.96292399062587386</v>
      </c>
      <c r="AA10743">
        <v>0.93757649006937638</v>
      </c>
      <c r="AB10743">
        <v>1</v>
      </c>
      <c r="AC10743">
        <v>0.91278967525572785</v>
      </c>
      <c r="AD10743">
        <v>0.87886317659115276</v>
      </c>
      <c r="AE10743">
        <v>1</v>
      </c>
      <c r="AF10743">
        <v>0.89672404869713562</v>
      </c>
      <c r="AG10743">
        <v>0.91140081827889963</v>
      </c>
      <c r="AH10743">
        <v>0.91726290889777451</v>
      </c>
      <c r="AI10743">
        <v>0.92250884047005044</v>
      </c>
      <c r="AJ10743">
        <v>0.89004189135740086</v>
      </c>
      <c r="AK10743">
        <v>0.93050263306405678</v>
      </c>
    </row>
    <row r="10744" spans="1:37">
      <c r="A10744">
        <v>17</v>
      </c>
      <c r="B10744">
        <v>0.81912552695378249</v>
      </c>
      <c r="C10744">
        <v>0.80247385579062003</v>
      </c>
      <c r="D10744">
        <v>0.93558687825133835</v>
      </c>
      <c r="E10744">
        <v>0.78398240656382379</v>
      </c>
      <c r="F10744">
        <v>0.78765591612622643</v>
      </c>
      <c r="G10744">
        <v>0.91532879409951828</v>
      </c>
      <c r="H10744">
        <v>0.7922504349816254</v>
      </c>
      <c r="I10744">
        <v>0.6052154372027011</v>
      </c>
      <c r="J10744">
        <v>0.7178688263140901</v>
      </c>
      <c r="K10744">
        <v>0.68053958691637917</v>
      </c>
      <c r="L10744">
        <v>0.5819804772792323</v>
      </c>
      <c r="M10744">
        <v>0.75451121961354672</v>
      </c>
      <c r="N10744">
        <v>0.78519252180684307</v>
      </c>
      <c r="O10744">
        <v>0.67802157776676686</v>
      </c>
      <c r="P10744">
        <v>0.73254308456739436</v>
      </c>
      <c r="Q10744">
        <v>0.77900274729105945</v>
      </c>
      <c r="R10744">
        <v>0.74482028164788217</v>
      </c>
      <c r="S10744">
        <v>0.84282376403443726</v>
      </c>
      <c r="T10744">
        <v>0.79697117223632497</v>
      </c>
      <c r="U10744">
        <v>0.77612251509637542</v>
      </c>
      <c r="V10744">
        <v>0.7868055435949548</v>
      </c>
      <c r="W10744">
        <v>0.79405591774468287</v>
      </c>
      <c r="X10744">
        <v>0.76493617315759799</v>
      </c>
      <c r="Y10744">
        <v>0.85799712931871819</v>
      </c>
      <c r="Z10744">
        <v>0.79916930237786177</v>
      </c>
      <c r="AA10744">
        <v>0.74724088542905831</v>
      </c>
      <c r="AB10744">
        <v>0.7720623535607285</v>
      </c>
      <c r="AC10744">
        <v>0.67326903023487705</v>
      </c>
      <c r="AD10744">
        <v>0.59017186088286511</v>
      </c>
      <c r="AE10744">
        <v>0.7176011928954894</v>
      </c>
      <c r="AF10744">
        <v>0.7922504349816254</v>
      </c>
      <c r="AG10744">
        <v>0.80689118186296682</v>
      </c>
      <c r="AH10744">
        <v>0.91914288521966581</v>
      </c>
      <c r="AI10744">
        <v>0.81912552695378249</v>
      </c>
      <c r="AJ10744">
        <v>0.79510567146853461</v>
      </c>
      <c r="AK10744">
        <v>0.92450037951497166</v>
      </c>
    </row>
    <row r="10745" spans="1:37">
      <c r="A10745">
        <v>18</v>
      </c>
      <c r="B10745">
        <v>0.57431013449867974</v>
      </c>
      <c r="C10745">
        <v>0.54907294726740263</v>
      </c>
      <c r="D10745">
        <v>0.67496173897895928</v>
      </c>
      <c r="E10745">
        <v>0.53916701410872103</v>
      </c>
      <c r="F10745">
        <v>0.53696171875487653</v>
      </c>
      <c r="G10745">
        <v>0.62499999999999978</v>
      </c>
      <c r="H10745">
        <v>0.54485317257001964</v>
      </c>
      <c r="I10745">
        <v>0.40296975599268492</v>
      </c>
      <c r="J10745">
        <v>0.47530979452489958</v>
      </c>
      <c r="K10745">
        <v>0.48238804268298469</v>
      </c>
      <c r="L10745">
        <v>0.38446562223342812</v>
      </c>
      <c r="M10745">
        <v>0.50980287762310417</v>
      </c>
      <c r="N10745">
        <v>0.63313615530160716</v>
      </c>
      <c r="O10745">
        <v>0.50654049245472377</v>
      </c>
      <c r="P10745">
        <v>0.52173125959900668</v>
      </c>
      <c r="Q10745">
        <v>0.63400504832164217</v>
      </c>
      <c r="R10745">
        <v>0.58289258794221255</v>
      </c>
      <c r="S10745">
        <v>0.67078043170304558</v>
      </c>
      <c r="T10745">
        <v>0.67975623326494417</v>
      </c>
      <c r="U10745">
        <v>0.63884704856416952</v>
      </c>
      <c r="V10745">
        <v>0.64299271455882612</v>
      </c>
      <c r="W10745">
        <v>0.68021740468877201</v>
      </c>
      <c r="X10745">
        <v>0.62052201183316236</v>
      </c>
      <c r="Y10745">
        <v>0.69375777952721163</v>
      </c>
      <c r="Z10745">
        <v>0.66669036606084231</v>
      </c>
      <c r="AA10745">
        <v>0.58210287022145257</v>
      </c>
      <c r="AB10745">
        <v>0.58302471697132763</v>
      </c>
      <c r="AC10745">
        <v>0.47456123924307758</v>
      </c>
      <c r="AD10745">
        <v>0.38548845149012562</v>
      </c>
      <c r="AE10745">
        <v>0.4521613750215065</v>
      </c>
      <c r="AF10745">
        <v>0.54485317257001964</v>
      </c>
      <c r="AG10745">
        <v>0.5419764119021715</v>
      </c>
      <c r="AH10745">
        <v>0.63362162756581086</v>
      </c>
      <c r="AI10745">
        <v>0.57431013449867974</v>
      </c>
      <c r="AJ10745">
        <v>0.54974685273128554</v>
      </c>
      <c r="AK10745">
        <v>0.65154226867878529</v>
      </c>
    </row>
    <row r="10746" spans="1:37">
      <c r="A10746">
        <v>19</v>
      </c>
      <c r="B10746">
        <v>0.39842338516654058</v>
      </c>
      <c r="C10746">
        <v>0.38235384809505402</v>
      </c>
      <c r="D10746">
        <v>0.44768561826755909</v>
      </c>
      <c r="E10746">
        <v>0.36328026477658187</v>
      </c>
      <c r="F10746">
        <v>0.35685136290720237</v>
      </c>
      <c r="G10746">
        <v>0.38893502993073625</v>
      </c>
      <c r="H10746">
        <v>0.36711148793624948</v>
      </c>
      <c r="I10746">
        <v>0.17079872179941147</v>
      </c>
      <c r="J10746">
        <v>0.16637038938743864</v>
      </c>
      <c r="K10746">
        <v>8.8096210919065138E-2</v>
      </c>
      <c r="L10746">
        <v>0.11008412447205196</v>
      </c>
      <c r="M10746">
        <v>7.1956160398919583E-2</v>
      </c>
      <c r="N10746">
        <v>5.6996290958271578E-2</v>
      </c>
      <c r="O10746">
        <v>8.4317566255633455E-2</v>
      </c>
      <c r="P10746">
        <v>5.7878570093972383E-2</v>
      </c>
      <c r="Q10746">
        <v>5.8182604208794127E-2</v>
      </c>
      <c r="R10746">
        <v>6.9967518527314476E-2</v>
      </c>
      <c r="S10746">
        <v>4.1954346293712211E-2</v>
      </c>
      <c r="T10746">
        <v>5.2648671876164316E-2</v>
      </c>
      <c r="U10746">
        <v>5.979494749457407E-2</v>
      </c>
      <c r="V10746">
        <v>3.5326065115424576E-2</v>
      </c>
      <c r="W10746">
        <v>5.7700490494530687E-2</v>
      </c>
      <c r="X10746">
        <v>6.2904952255460833E-2</v>
      </c>
      <c r="Y10746">
        <v>3.7869193113088E-2</v>
      </c>
      <c r="Z10746">
        <v>5.7079652309573667E-2</v>
      </c>
      <c r="AA10746">
        <v>6.9584431713282394E-2</v>
      </c>
      <c r="AB10746">
        <v>4.7156450851083137E-2</v>
      </c>
      <c r="AC10746">
        <v>7.9317716685503858E-2</v>
      </c>
      <c r="AD10746">
        <v>0.10078112730560633</v>
      </c>
      <c r="AE10746">
        <v>7.7720856471034119E-2</v>
      </c>
      <c r="AF10746">
        <v>0.38486836116608886</v>
      </c>
      <c r="AG10746">
        <v>0.35942091914816482</v>
      </c>
      <c r="AH10746">
        <v>0.42252731054588349</v>
      </c>
      <c r="AI10746">
        <v>0.39842338516654058</v>
      </c>
      <c r="AJ10746">
        <v>0.38385320566477271</v>
      </c>
      <c r="AK10746">
        <v>0.43894198988002497</v>
      </c>
    </row>
    <row r="10747" spans="1:37">
      <c r="A10747">
        <v>20</v>
      </c>
      <c r="B10747">
        <v>0.16008971725937707</v>
      </c>
      <c r="C10747">
        <v>0.15118608759740768</v>
      </c>
      <c r="D10747">
        <v>0.15383927995755939</v>
      </c>
      <c r="E10747">
        <v>0.14251815706439777</v>
      </c>
      <c r="F10747">
        <v>0.11563561764112296</v>
      </c>
      <c r="G10747">
        <v>7.939937422300225E-2</v>
      </c>
      <c r="H10747">
        <v>0.12626430757947354</v>
      </c>
      <c r="I10747">
        <v>0.10183080899259707</v>
      </c>
      <c r="J10747">
        <v>8.8214777040001996E-2</v>
      </c>
      <c r="K10747">
        <v>7.5322355355802381E-2</v>
      </c>
      <c r="L10747">
        <v>9.6578621507159498E-2</v>
      </c>
      <c r="M10747">
        <v>6.0144400581757747E-2</v>
      </c>
      <c r="N10747">
        <v>4.9108942000969949E-2</v>
      </c>
      <c r="O10747">
        <v>7.2175278922624389E-2</v>
      </c>
      <c r="P10747">
        <v>4.8975963815863437E-2</v>
      </c>
      <c r="Q10747">
        <v>5.0572468517717933E-2</v>
      </c>
      <c r="R10747">
        <v>6.0014171696147603E-2</v>
      </c>
      <c r="S10747">
        <v>3.5067449342012114E-2</v>
      </c>
      <c r="T10747">
        <v>4.5679561249683309E-2</v>
      </c>
      <c r="U10747">
        <v>5.1624903478195198E-2</v>
      </c>
      <c r="V10747">
        <v>3.020903302848155E-2</v>
      </c>
      <c r="W10747">
        <v>5.0152210645852E-2</v>
      </c>
      <c r="X10747">
        <v>5.4145652625474161E-2</v>
      </c>
      <c r="Y10747">
        <v>3.194184351546539E-2</v>
      </c>
      <c r="Z10747">
        <v>4.9866910973564334E-2</v>
      </c>
      <c r="AA10747">
        <v>5.9727681078046053E-2</v>
      </c>
      <c r="AB10747">
        <v>4.0014131074636444E-2</v>
      </c>
      <c r="AC10747">
        <v>6.7816733317680539E-2</v>
      </c>
      <c r="AD10747">
        <v>8.639447242353103E-2</v>
      </c>
      <c r="AE10747">
        <v>6.4962809288825835E-2</v>
      </c>
      <c r="AF10747">
        <v>0.16177805403915224</v>
      </c>
      <c r="AG10747">
        <v>0.12734739582340315</v>
      </c>
      <c r="AH10747">
        <v>0.11916909024120319</v>
      </c>
      <c r="AI10747">
        <v>0.16008971725937707</v>
      </c>
      <c r="AJ10747">
        <v>0.14747988506206453</v>
      </c>
      <c r="AK10747">
        <v>0.13818289631320133</v>
      </c>
    </row>
    <row r="10748" spans="1:37">
      <c r="A10748">
        <v>21</v>
      </c>
      <c r="B10748">
        <v>0.14452045275560155</v>
      </c>
      <c r="C10748">
        <v>0.13588462402109963</v>
      </c>
      <c r="D10748">
        <v>0.14213644111988005</v>
      </c>
      <c r="E10748">
        <v>0.14452045275560155</v>
      </c>
      <c r="F10748">
        <v>0.11673896805630979</v>
      </c>
      <c r="G10748">
        <v>8.5205310224506656E-2</v>
      </c>
      <c r="H10748">
        <v>0.12828771986403084</v>
      </c>
      <c r="I10748">
        <v>9.1335509006875232E-2</v>
      </c>
      <c r="J10748">
        <v>8.2815658481115398E-2</v>
      </c>
      <c r="K10748">
        <v>6.5839359185108456E-2</v>
      </c>
      <c r="L10748">
        <v>9.4555071836193189E-2</v>
      </c>
      <c r="M10748">
        <v>5.7339497195096616E-2</v>
      </c>
      <c r="N10748">
        <v>4.2935402564225164E-2</v>
      </c>
      <c r="O10748">
        <v>6.3090541648054652E-2</v>
      </c>
      <c r="P10748">
        <v>4.6958670291902829E-2</v>
      </c>
      <c r="Q10748">
        <v>4.4265552874893664E-2</v>
      </c>
      <c r="R10748">
        <v>5.2471408197103886E-2</v>
      </c>
      <c r="S10748">
        <v>3.3432038456384115E-2</v>
      </c>
      <c r="T10748">
        <v>4.0810560410136164E-2</v>
      </c>
      <c r="U10748">
        <v>4.5289760284900678E-2</v>
      </c>
      <c r="V10748">
        <v>2.9235631491018071E-2</v>
      </c>
      <c r="W10748">
        <v>4.3967327728333068E-2</v>
      </c>
      <c r="X10748">
        <v>4.743269336884922E-2</v>
      </c>
      <c r="Y10748">
        <v>3.0631220388100205E-2</v>
      </c>
      <c r="Z10748">
        <v>4.3378693973785749E-2</v>
      </c>
      <c r="AA10748">
        <v>5.2172888969251693E-2</v>
      </c>
      <c r="AB10748">
        <v>3.8414884318307502E-2</v>
      </c>
      <c r="AC10748">
        <v>5.9278686155949105E-2</v>
      </c>
      <c r="AD10748">
        <v>7.5775803401301384E-2</v>
      </c>
      <c r="AE10748">
        <v>6.1933193862971615E-2</v>
      </c>
      <c r="AF10748">
        <v>0.14604459309387019</v>
      </c>
      <c r="AG10748">
        <v>0.11439114239844649</v>
      </c>
      <c r="AH10748">
        <v>0.10706564591868489</v>
      </c>
      <c r="AI10748">
        <v>0.14452045275560155</v>
      </c>
      <c r="AJ10748">
        <v>0.13414700639390661</v>
      </c>
      <c r="AK10748">
        <v>0.12646469556409667</v>
      </c>
    </row>
    <row r="10749" spans="1:37">
      <c r="A10749">
        <v>22</v>
      </c>
      <c r="B10749">
        <v>0.13296221374635186</v>
      </c>
      <c r="C10749">
        <v>0.12976033079582708</v>
      </c>
      <c r="D10749">
        <v>0.13949860812457085</v>
      </c>
      <c r="E10749">
        <v>0.13296221374635186</v>
      </c>
      <c r="F10749">
        <v>0.11058533956685741</v>
      </c>
      <c r="G10749">
        <v>0.10034436017174912</v>
      </c>
      <c r="H10749">
        <v>0.13436445868519814</v>
      </c>
      <c r="I10749">
        <v>9.1492916568325047E-2</v>
      </c>
      <c r="J10749">
        <v>9.8878165855631903E-2</v>
      </c>
      <c r="K10749">
        <v>6.6244777859072665E-2</v>
      </c>
      <c r="L10749">
        <v>9.5061678866193336E-2</v>
      </c>
      <c r="M10749">
        <v>6.639310201537503E-2</v>
      </c>
      <c r="N10749">
        <v>4.3141005061509974E-2</v>
      </c>
      <c r="O10749">
        <v>6.5535732880592015E-2</v>
      </c>
      <c r="P10749">
        <v>5.5428279478108647E-2</v>
      </c>
      <c r="Q10749">
        <v>4.3750958762742827E-2</v>
      </c>
      <c r="R10749">
        <v>5.2653785600326394E-2</v>
      </c>
      <c r="S10749">
        <v>3.8710781370550021E-2</v>
      </c>
      <c r="T10749">
        <v>4.031689178783799E-2</v>
      </c>
      <c r="U10749">
        <v>4.5216488969110596E-2</v>
      </c>
      <c r="V10749">
        <v>3.4208849313652881E-2</v>
      </c>
      <c r="W10749">
        <v>4.4064468904562219E-2</v>
      </c>
      <c r="X10749">
        <v>4.7448274913466031E-2</v>
      </c>
      <c r="Y10749">
        <v>3.5046438212139035E-2</v>
      </c>
      <c r="Z10749">
        <v>4.3015754680122496E-2</v>
      </c>
      <c r="AA10749">
        <v>5.2341214705126635E-2</v>
      </c>
      <c r="AB10749">
        <v>4.5535875634133909E-2</v>
      </c>
      <c r="AC10749">
        <v>5.9643706208287656E-2</v>
      </c>
      <c r="AD10749">
        <v>7.6979844384437238E-2</v>
      </c>
      <c r="AE10749">
        <v>7.1712119209756592E-2</v>
      </c>
      <c r="AF10749">
        <v>0.13436445868519814</v>
      </c>
      <c r="AG10749">
        <v>0.10276909729162678</v>
      </c>
      <c r="AH10749">
        <v>0.10433751599793167</v>
      </c>
      <c r="AI10749">
        <v>0.13296221374635186</v>
      </c>
      <c r="AJ10749">
        <v>0.12972414433701204</v>
      </c>
      <c r="AK10749">
        <v>0.1238408569339898</v>
      </c>
    </row>
    <row r="10750" spans="1:37">
      <c r="A10750">
        <v>23</v>
      </c>
      <c r="B10750">
        <v>0.13345635355703456</v>
      </c>
      <c r="C10750">
        <v>0.13108057056907652</v>
      </c>
      <c r="D10750">
        <v>0.15087002111850001</v>
      </c>
      <c r="E10750">
        <v>0.13345635355703456</v>
      </c>
      <c r="F10750">
        <v>0.11961458677935281</v>
      </c>
      <c r="G10750">
        <v>0.13016605551550864</v>
      </c>
      <c r="H10750">
        <v>0.1348638097888421</v>
      </c>
      <c r="I10750">
        <v>8.7942562511003478E-2</v>
      </c>
      <c r="J10750">
        <v>0.10254500237929458</v>
      </c>
      <c r="K10750">
        <v>6.2507324458465172E-2</v>
      </c>
      <c r="L10750">
        <v>9.5304548003444789E-2</v>
      </c>
      <c r="M10750">
        <v>6.800332432993976E-2</v>
      </c>
      <c r="N10750">
        <v>4.044085000580605E-2</v>
      </c>
      <c r="O10750">
        <v>6.1895987215645376E-2</v>
      </c>
      <c r="P10750">
        <v>5.6648966892972587E-2</v>
      </c>
      <c r="Q10750">
        <v>4.1282580501206298E-2</v>
      </c>
      <c r="R10750">
        <v>4.964438693235608E-2</v>
      </c>
      <c r="S10750">
        <v>3.9649628360447581E-2</v>
      </c>
      <c r="T10750">
        <v>3.7818121302142585E-2</v>
      </c>
      <c r="U10750">
        <v>4.2691649067422767E-2</v>
      </c>
      <c r="V10750">
        <v>3.4662682351320161E-2</v>
      </c>
      <c r="W10750">
        <v>4.1269949855998474E-2</v>
      </c>
      <c r="X10750">
        <v>4.4764273259028368E-2</v>
      </c>
      <c r="Y10750">
        <v>3.5774047810377088E-2</v>
      </c>
      <c r="Z10750">
        <v>4.085910981012722E-2</v>
      </c>
      <c r="AA10750">
        <v>4.9435662691879469E-2</v>
      </c>
      <c r="AB10750">
        <v>4.6516597032474329E-2</v>
      </c>
      <c r="AC10750">
        <v>5.6278677600791631E-2</v>
      </c>
      <c r="AD10750">
        <v>7.2790012169166168E-2</v>
      </c>
      <c r="AE10750">
        <v>7.3451342880154397E-2</v>
      </c>
      <c r="AF10750">
        <v>0.1348638097888421</v>
      </c>
      <c r="AG10750">
        <v>0.10697304255464399</v>
      </c>
      <c r="AH10750">
        <v>0.11609818927980647</v>
      </c>
      <c r="AI10750">
        <v>0.13345635355703456</v>
      </c>
      <c r="AJ10750">
        <v>0.12779909908805889</v>
      </c>
      <c r="AK10750">
        <v>0.14421187178819947</v>
      </c>
    </row>
    <row r="10751" spans="1:37">
      <c r="A10751">
        <v>24</v>
      </c>
      <c r="B10751">
        <v>0.12890100217730355</v>
      </c>
      <c r="C10751">
        <v>0.13179167263350469</v>
      </c>
      <c r="D10751">
        <v>0.15247568318404092</v>
      </c>
      <c r="E10751">
        <v>0.12890100217730355</v>
      </c>
      <c r="F10751">
        <v>0.1206320077731796</v>
      </c>
      <c r="G10751">
        <v>0.14073322468423857</v>
      </c>
      <c r="H10751">
        <v>0.13026041680212433</v>
      </c>
      <c r="I10751">
        <v>8.844677860215136E-2</v>
      </c>
      <c r="J10751">
        <v>0.11474229063180316</v>
      </c>
      <c r="K10751">
        <v>5.0341596906148742E-2</v>
      </c>
      <c r="L10751">
        <v>8.6292843689962928E-2</v>
      </c>
      <c r="M10751">
        <v>8.9579654061915648E-2</v>
      </c>
      <c r="N10751">
        <v>3.1114966632285739E-2</v>
      </c>
      <c r="O10751">
        <v>5.0790162667665416E-2</v>
      </c>
      <c r="P10751">
        <v>6.5895800044501393E-2</v>
      </c>
      <c r="Q10751">
        <v>3.1762589426415827E-2</v>
      </c>
      <c r="R10751">
        <v>4.0793994603687024E-2</v>
      </c>
      <c r="S10751">
        <v>4.7060462503284065E-2</v>
      </c>
      <c r="T10751">
        <v>2.9608939935121387E-2</v>
      </c>
      <c r="U10751">
        <v>3.4599943000372661E-2</v>
      </c>
      <c r="V10751">
        <v>3.9839134703157031E-2</v>
      </c>
      <c r="W10751">
        <v>3.1386177221078261E-2</v>
      </c>
      <c r="X10751">
        <v>3.6588905445921756E-2</v>
      </c>
      <c r="Y10751">
        <v>4.2403137653007003E-2</v>
      </c>
      <c r="Z10751">
        <v>3.3728977790959153E-2</v>
      </c>
      <c r="AA10751">
        <v>4.0465268988094653E-2</v>
      </c>
      <c r="AB10751">
        <v>5.3869099093579211E-2</v>
      </c>
      <c r="AC10751">
        <v>4.7349944914291571E-2</v>
      </c>
      <c r="AD10751">
        <v>6.0081424817407407E-2</v>
      </c>
      <c r="AE10751">
        <v>8.5267466418645466E-2</v>
      </c>
      <c r="AF10751">
        <v>0.13026041680212433</v>
      </c>
      <c r="AG10751">
        <v>0.10518617105788902</v>
      </c>
      <c r="AH10751">
        <v>0.12574608270024032</v>
      </c>
      <c r="AI10751">
        <v>0.12890100217730355</v>
      </c>
      <c r="AJ10751">
        <v>0.12561368698469424</v>
      </c>
      <c r="AK10751">
        <v>0.14582091346995027</v>
      </c>
    </row>
    <row r="10761" spans="1:49">
      <c r="A10761" t="s">
        <v>377</v>
      </c>
      <c r="D10761">
        <v>2015</v>
      </c>
      <c r="F10761" t="s">
        <v>0</v>
      </c>
      <c r="G10761" s="168">
        <v>1213535.9320000117</v>
      </c>
      <c r="H10761" t="s">
        <v>102</v>
      </c>
      <c r="K10761" t="s">
        <v>1</v>
      </c>
      <c r="L10761" t="s">
        <v>103</v>
      </c>
    </row>
    <row r="10762" spans="1:49">
      <c r="A10762">
        <v>1270</v>
      </c>
      <c r="B10762" t="s">
        <v>104</v>
      </c>
      <c r="F10762" t="s">
        <v>3</v>
      </c>
      <c r="G10762">
        <v>0</v>
      </c>
      <c r="H10762" t="s">
        <v>102</v>
      </c>
      <c r="K10762" t="s">
        <v>4</v>
      </c>
      <c r="L10762" t="s">
        <v>103</v>
      </c>
      <c r="N10762" t="s">
        <v>105</v>
      </c>
    </row>
    <row r="10763" spans="1:49">
      <c r="B10763">
        <v>1</v>
      </c>
      <c r="C10763" t="s">
        <v>5</v>
      </c>
      <c r="D10763" t="s">
        <v>6</v>
      </c>
      <c r="E10763">
        <v>2</v>
      </c>
      <c r="F10763" t="s">
        <v>7</v>
      </c>
      <c r="G10763" t="s">
        <v>8</v>
      </c>
      <c r="H10763">
        <v>3</v>
      </c>
      <c r="I10763" t="s">
        <v>9</v>
      </c>
      <c r="J10763" t="s">
        <v>10</v>
      </c>
      <c r="K10763">
        <v>4</v>
      </c>
      <c r="L10763" t="s">
        <v>11</v>
      </c>
      <c r="M10763" t="s">
        <v>12</v>
      </c>
      <c r="N10763">
        <v>5</v>
      </c>
      <c r="O10763" t="s">
        <v>13</v>
      </c>
      <c r="P10763" t="s">
        <v>13</v>
      </c>
      <c r="Q10763">
        <v>6</v>
      </c>
      <c r="R10763" t="s">
        <v>14</v>
      </c>
      <c r="S10763" t="s">
        <v>87</v>
      </c>
      <c r="T10763">
        <v>7</v>
      </c>
      <c r="U10763" t="s">
        <v>15</v>
      </c>
      <c r="V10763" t="s">
        <v>88</v>
      </c>
      <c r="W10763">
        <v>8</v>
      </c>
      <c r="X10763" t="s">
        <v>89</v>
      </c>
      <c r="Y10763" t="s">
        <v>90</v>
      </c>
      <c r="Z10763">
        <v>9</v>
      </c>
      <c r="AA10763" t="s">
        <v>91</v>
      </c>
      <c r="AB10763" t="s">
        <v>92</v>
      </c>
      <c r="AC10763">
        <v>10</v>
      </c>
      <c r="AD10763" t="s">
        <v>93</v>
      </c>
      <c r="AE10763" t="s">
        <v>94</v>
      </c>
      <c r="AF10763">
        <v>11</v>
      </c>
      <c r="AG10763" t="s">
        <v>95</v>
      </c>
      <c r="AH10763" t="s">
        <v>96</v>
      </c>
      <c r="AI10763">
        <v>12</v>
      </c>
      <c r="AJ10763" t="s">
        <v>97</v>
      </c>
      <c r="AK10763" t="s">
        <v>98</v>
      </c>
    </row>
    <row r="10764" spans="1:49">
      <c r="B10764">
        <v>31</v>
      </c>
      <c r="E10764">
        <v>28</v>
      </c>
      <c r="H10764">
        <v>31</v>
      </c>
      <c r="K10764">
        <v>30</v>
      </c>
      <c r="N10764">
        <v>31</v>
      </c>
      <c r="Q10764">
        <v>30</v>
      </c>
      <c r="T10764">
        <v>31</v>
      </c>
      <c r="W10764">
        <v>31</v>
      </c>
      <c r="Z10764">
        <v>30</v>
      </c>
      <c r="AC10764">
        <v>31</v>
      </c>
      <c r="AF10764">
        <v>30</v>
      </c>
      <c r="AI10764">
        <v>31</v>
      </c>
    </row>
    <row r="10765" spans="1:49">
      <c r="A10765" t="s">
        <v>16</v>
      </c>
      <c r="B10765" t="s">
        <v>17</v>
      </c>
      <c r="C10765" t="s">
        <v>18</v>
      </c>
      <c r="D10765" t="s">
        <v>19</v>
      </c>
      <c r="E10765" t="s">
        <v>17</v>
      </c>
      <c r="F10765" t="s">
        <v>18</v>
      </c>
      <c r="G10765" t="s">
        <v>19</v>
      </c>
      <c r="H10765" t="s">
        <v>17</v>
      </c>
      <c r="I10765" t="s">
        <v>18</v>
      </c>
      <c r="J10765" t="s">
        <v>19</v>
      </c>
      <c r="K10765" t="s">
        <v>17</v>
      </c>
      <c r="L10765" t="s">
        <v>18</v>
      </c>
      <c r="M10765" t="s">
        <v>19</v>
      </c>
      <c r="N10765" t="s">
        <v>17</v>
      </c>
      <c r="O10765" t="s">
        <v>18</v>
      </c>
      <c r="P10765" t="s">
        <v>19</v>
      </c>
      <c r="Q10765" t="s">
        <v>17</v>
      </c>
      <c r="R10765" t="s">
        <v>18</v>
      </c>
      <c r="S10765" t="s">
        <v>19</v>
      </c>
      <c r="T10765" t="s">
        <v>17</v>
      </c>
      <c r="U10765" t="s">
        <v>18</v>
      </c>
      <c r="V10765" t="s">
        <v>19</v>
      </c>
      <c r="W10765" t="s">
        <v>17</v>
      </c>
      <c r="X10765" t="s">
        <v>18</v>
      </c>
      <c r="Y10765" t="s">
        <v>19</v>
      </c>
      <c r="Z10765" t="s">
        <v>17</v>
      </c>
      <c r="AA10765" t="s">
        <v>18</v>
      </c>
      <c r="AB10765" t="s">
        <v>19</v>
      </c>
      <c r="AC10765" t="s">
        <v>17</v>
      </c>
      <c r="AD10765" t="s">
        <v>18</v>
      </c>
      <c r="AE10765" t="s">
        <v>19</v>
      </c>
      <c r="AF10765" t="s">
        <v>17</v>
      </c>
      <c r="AG10765" t="s">
        <v>18</v>
      </c>
      <c r="AH10765" t="s">
        <v>19</v>
      </c>
      <c r="AI10765" t="s">
        <v>17</v>
      </c>
      <c r="AJ10765" t="s">
        <v>18</v>
      </c>
      <c r="AK10765" t="s">
        <v>19</v>
      </c>
    </row>
    <row r="10766" spans="1:49">
      <c r="B10766" s="169">
        <v>7.2506421551633102E-2</v>
      </c>
      <c r="C10766" s="170">
        <v>1.0493054070415879</v>
      </c>
      <c r="D10766" s="170">
        <v>0.72928962786116502</v>
      </c>
      <c r="E10766" s="169">
        <v>6.5431945615307019E-2</v>
      </c>
      <c r="F10766" s="170">
        <v>1.0343042734539094</v>
      </c>
      <c r="G10766" s="170">
        <v>0.6881598142962686</v>
      </c>
      <c r="H10766" s="169">
        <v>7.1810574183063025E-2</v>
      </c>
      <c r="I10766" s="170">
        <v>1.0549233976697541</v>
      </c>
      <c r="J10766" s="170">
        <v>0.71604095685767821</v>
      </c>
      <c r="K10766" s="169">
        <v>7.0804620476137475E-2</v>
      </c>
      <c r="L10766" s="170">
        <v>1.1186703681221721</v>
      </c>
      <c r="M10766" s="170">
        <v>0.73415209486493427</v>
      </c>
      <c r="N10766" s="169">
        <v>8.6101927228734942E-2</v>
      </c>
      <c r="O10766" s="170">
        <v>1.4401679081958818</v>
      </c>
      <c r="P10766" s="170">
        <v>0.73645731812356008</v>
      </c>
      <c r="Q10766" s="169">
        <v>9.0178756016207562E-2</v>
      </c>
      <c r="R10766" s="170">
        <v>1.1677575829434139</v>
      </c>
      <c r="S10766" s="170">
        <v>0.75925100012490354</v>
      </c>
      <c r="T10766" s="169">
        <v>0.11468701698276734</v>
      </c>
      <c r="U10766" s="170">
        <v>1.1589239388304042</v>
      </c>
      <c r="V10766" s="170">
        <v>0.75412359516595118</v>
      </c>
      <c r="W10766" s="169">
        <v>0.12000465440686184</v>
      </c>
      <c r="X10766" s="170">
        <v>1.1177693099277863</v>
      </c>
      <c r="Y10766" s="170">
        <v>0.74686014244181742</v>
      </c>
      <c r="Z10766" s="169">
        <v>9.531477673887527E-2</v>
      </c>
      <c r="AA10766" s="170">
        <v>1.2527856446279555</v>
      </c>
      <c r="AB10766" s="170">
        <v>0.70794064801337453</v>
      </c>
      <c r="AC10766" s="169">
        <v>7.0521137819716931E-2</v>
      </c>
      <c r="AD10766" s="170">
        <v>1.1230957669131951</v>
      </c>
      <c r="AE10766" s="170">
        <v>0.68995778510549688</v>
      </c>
      <c r="AF10766" s="169">
        <v>6.8817055457150222E-2</v>
      </c>
      <c r="AG10766" s="170">
        <v>1.0524341515528552</v>
      </c>
      <c r="AH10766" s="170">
        <v>0.73077170986441065</v>
      </c>
      <c r="AI10766" s="169">
        <v>7.3821113523545215E-2</v>
      </c>
      <c r="AJ10766" s="170">
        <v>1.029374144248443</v>
      </c>
      <c r="AK10766" s="170">
        <v>0.70515190078899115</v>
      </c>
      <c r="AN10766" s="93">
        <f>1/($T10766*(1/$T10764)*(1/(5/7+2/7*$V10766))*$T10776/SUM($T10768:$T10791))</f>
        <v>3608.657242369607</v>
      </c>
      <c r="AO10766" s="93">
        <f>1/(T10766*(1/T10764)*(1/(5/7+2/7*V10766)))</f>
        <v>251.31212159363179</v>
      </c>
      <c r="AP10766" s="93"/>
      <c r="AR10766" s="217">
        <f>CHOOSE($AV$3,C10766,F10766,I10766,L10766,O10766,R10766,U10766,X10766,AA10766,AD10766,AG10766,AJ10766)</f>
        <v>1.1589239388304042</v>
      </c>
      <c r="AS10766" s="92"/>
      <c r="AT10766" s="92"/>
      <c r="AV10766" s="151">
        <f>AN10766/AR10766</f>
        <v>3113.7998978703417</v>
      </c>
      <c r="AW10766" s="152">
        <f>AO10766/AR10766</f>
        <v>216.84953876029007</v>
      </c>
    </row>
    <row r="10767" spans="1:49">
      <c r="A10767" t="s">
        <v>20</v>
      </c>
      <c r="B10767" t="s">
        <v>21</v>
      </c>
      <c r="C10767" t="s">
        <v>22</v>
      </c>
      <c r="D10767" t="s">
        <v>23</v>
      </c>
      <c r="E10767" t="s">
        <v>21</v>
      </c>
      <c r="F10767" t="s">
        <v>22</v>
      </c>
      <c r="G10767" t="s">
        <v>23</v>
      </c>
      <c r="H10767" t="s">
        <v>21</v>
      </c>
      <c r="I10767" t="s">
        <v>22</v>
      </c>
      <c r="J10767" t="s">
        <v>23</v>
      </c>
      <c r="K10767" t="s">
        <v>21</v>
      </c>
      <c r="L10767" t="s">
        <v>22</v>
      </c>
      <c r="M10767" t="s">
        <v>23</v>
      </c>
      <c r="N10767" t="s">
        <v>21</v>
      </c>
      <c r="O10767" t="s">
        <v>22</v>
      </c>
      <c r="P10767" t="s">
        <v>23</v>
      </c>
      <c r="Q10767" t="s">
        <v>21</v>
      </c>
      <c r="R10767" t="s">
        <v>22</v>
      </c>
      <c r="S10767" t="s">
        <v>23</v>
      </c>
      <c r="T10767" t="s">
        <v>21</v>
      </c>
      <c r="U10767" t="s">
        <v>22</v>
      </c>
      <c r="V10767" t="s">
        <v>23</v>
      </c>
      <c r="W10767" t="s">
        <v>21</v>
      </c>
      <c r="X10767" t="s">
        <v>22</v>
      </c>
      <c r="Y10767" t="s">
        <v>23</v>
      </c>
      <c r="Z10767" t="s">
        <v>21</v>
      </c>
      <c r="AA10767" t="s">
        <v>22</v>
      </c>
      <c r="AB10767" t="s">
        <v>23</v>
      </c>
      <c r="AC10767" t="s">
        <v>21</v>
      </c>
      <c r="AD10767" t="s">
        <v>22</v>
      </c>
      <c r="AE10767" t="s">
        <v>23</v>
      </c>
      <c r="AF10767" t="s">
        <v>21</v>
      </c>
      <c r="AG10767" t="s">
        <v>22</v>
      </c>
      <c r="AH10767" t="s">
        <v>23</v>
      </c>
      <c r="AI10767" t="s">
        <v>21</v>
      </c>
      <c r="AJ10767" t="s">
        <v>22</v>
      </c>
      <c r="AK10767" t="s">
        <v>23</v>
      </c>
    </row>
    <row r="10768" spans="1:49">
      <c r="A10768">
        <v>1</v>
      </c>
      <c r="B10768">
        <v>0.12049069295507689</v>
      </c>
      <c r="C10768">
        <v>0.12047570293508587</v>
      </c>
      <c r="D10768">
        <v>0.16206178914622607</v>
      </c>
      <c r="E10768">
        <v>0.11676426960042027</v>
      </c>
      <c r="F10768">
        <v>0.11261562530556371</v>
      </c>
      <c r="G10768">
        <v>0.14712410863595071</v>
      </c>
      <c r="H10768">
        <v>0.11542902355357737</v>
      </c>
      <c r="I10768">
        <v>9.5934573531486558E-2</v>
      </c>
      <c r="J10768">
        <v>0.14137241385070351</v>
      </c>
      <c r="K10768">
        <v>6.475138621411676E-2</v>
      </c>
      <c r="L10768">
        <v>9.2729806335207721E-2</v>
      </c>
      <c r="M10768">
        <v>0.11406636125189898</v>
      </c>
      <c r="N10768">
        <v>3.1021541068813323E-2</v>
      </c>
      <c r="O10768">
        <v>4.9205051842131059E-2</v>
      </c>
      <c r="P10768">
        <v>7.2718914460854267E-2</v>
      </c>
      <c r="Q10768">
        <v>3.3409066433733786E-2</v>
      </c>
      <c r="R10768">
        <v>4.1768580045174683E-2</v>
      </c>
      <c r="S10768">
        <v>4.9158806451352011E-2</v>
      </c>
      <c r="T10768">
        <v>3.0273827926098888E-2</v>
      </c>
      <c r="U10768">
        <v>3.3808226692292838E-2</v>
      </c>
      <c r="V10768">
        <v>3.9992015485823124E-2</v>
      </c>
      <c r="W10768">
        <v>2.9872322708979042E-2</v>
      </c>
      <c r="X10768">
        <v>3.2321328374439517E-2</v>
      </c>
      <c r="Y10768">
        <v>3.8578107481083965E-2</v>
      </c>
      <c r="Z10768">
        <v>3.0192457924789654E-2</v>
      </c>
      <c r="AA10768">
        <v>3.8516423368462151E-2</v>
      </c>
      <c r="AB10768">
        <v>4.887776354871156E-2</v>
      </c>
      <c r="AC10768">
        <v>4.9998494474722217E-2</v>
      </c>
      <c r="AD10768">
        <v>7.0134592599416679E-2</v>
      </c>
      <c r="AE10768">
        <v>0.10012347356307143</v>
      </c>
      <c r="AF10768">
        <v>0.11995044047136157</v>
      </c>
      <c r="AG10768">
        <v>0.11796636829805554</v>
      </c>
      <c r="AH10768">
        <v>0.1406473944037995</v>
      </c>
      <c r="AI10768">
        <v>0.1193987762291789</v>
      </c>
      <c r="AJ10768">
        <v>0.11397664650411928</v>
      </c>
      <c r="AK10768">
        <v>0.15985886926071907</v>
      </c>
    </row>
    <row r="10769" spans="1:37">
      <c r="A10769">
        <v>2</v>
      </c>
      <c r="B10769">
        <v>0.11902922422406954</v>
      </c>
      <c r="C10769">
        <v>0.1166587759375342</v>
      </c>
      <c r="D10769">
        <v>0.15074419046333276</v>
      </c>
      <c r="E10769">
        <v>0.11249188788281467</v>
      </c>
      <c r="F10769">
        <v>0.11109416251100029</v>
      </c>
      <c r="G10769">
        <v>0.14283721942642494</v>
      </c>
      <c r="H10769">
        <v>0.11122937869997862</v>
      </c>
      <c r="I10769">
        <v>9.9149463238379351E-2</v>
      </c>
      <c r="J10769">
        <v>0.13681800280498785</v>
      </c>
      <c r="K10769">
        <v>6.1370402443700539E-2</v>
      </c>
      <c r="L10769">
        <v>8.8608421943843607E-2</v>
      </c>
      <c r="M10769">
        <v>0.10969600258324384</v>
      </c>
      <c r="N10769">
        <v>2.8927817236191131E-2</v>
      </c>
      <c r="O10769">
        <v>4.8095142874738726E-2</v>
      </c>
      <c r="P10769">
        <v>6.9469930998861729E-2</v>
      </c>
      <c r="Q10769">
        <v>3.1257478581343034E-2</v>
      </c>
      <c r="R10769">
        <v>3.8949510828033593E-2</v>
      </c>
      <c r="S10769">
        <v>4.6337305898283998E-2</v>
      </c>
      <c r="T10769">
        <v>2.823056918234489E-2</v>
      </c>
      <c r="U10769">
        <v>3.1526422258163392E-2</v>
      </c>
      <c r="V10769">
        <v>3.7727798480164526E-2</v>
      </c>
      <c r="W10769">
        <v>2.7856162588086538E-2</v>
      </c>
      <c r="X10769">
        <v>3.0139878543515294E-2</v>
      </c>
      <c r="Y10769">
        <v>3.6363892786878307E-2</v>
      </c>
      <c r="Z10769">
        <v>2.815469105233321E-2</v>
      </c>
      <c r="AA10769">
        <v>3.5916850594980981E-2</v>
      </c>
      <c r="AB10769">
        <v>4.611046457462549E-2</v>
      </c>
      <c r="AC10769">
        <v>4.6623967102121924E-2</v>
      </c>
      <c r="AD10769">
        <v>6.8520078979203383E-2</v>
      </c>
      <c r="AE10769">
        <v>9.5418291669330649E-2</v>
      </c>
      <c r="AF10769">
        <v>0.11784949088375091</v>
      </c>
      <c r="AG10769">
        <v>0.1139758960260507</v>
      </c>
      <c r="AH10769">
        <v>0.14430543976168844</v>
      </c>
      <c r="AI10769">
        <v>0.1184884164117144</v>
      </c>
      <c r="AJ10769">
        <v>0.11545561335794596</v>
      </c>
      <c r="AK10769">
        <v>0.15607280465751658</v>
      </c>
    </row>
    <row r="10770" spans="1:37">
      <c r="A10770">
        <v>3</v>
      </c>
      <c r="B10770">
        <v>0.11758578242014071</v>
      </c>
      <c r="C10770">
        <v>0.11293452868087353</v>
      </c>
      <c r="D10770">
        <v>0.14659619672851373</v>
      </c>
      <c r="E10770">
        <v>0.1084474180289873</v>
      </c>
      <c r="F10770">
        <v>0.11010791866730488</v>
      </c>
      <c r="G10770">
        <v>0.13826879538282871</v>
      </c>
      <c r="H10770">
        <v>0.11393679012600225</v>
      </c>
      <c r="I10770">
        <v>0.10496799951628247</v>
      </c>
      <c r="J10770">
        <v>0.15531383290727416</v>
      </c>
      <c r="K10770">
        <v>8.2935887327827251E-2</v>
      </c>
      <c r="L10770">
        <v>0.10225758786693082</v>
      </c>
      <c r="M10770">
        <v>0.10964032922440749</v>
      </c>
      <c r="N10770">
        <v>3.2375989564741636E-2</v>
      </c>
      <c r="O10770">
        <v>5.5843977120577717E-2</v>
      </c>
      <c r="P10770">
        <v>6.9606630652682147E-2</v>
      </c>
      <c r="Q10770">
        <v>3.32557555162016E-2</v>
      </c>
      <c r="R10770">
        <v>4.3722646318537187E-2</v>
      </c>
      <c r="S10770">
        <v>4.6605977447764055E-2</v>
      </c>
      <c r="T10770">
        <v>3.4201468698031361E-2</v>
      </c>
      <c r="U10770">
        <v>3.4978776898485192E-2</v>
      </c>
      <c r="V10770">
        <v>3.9261070680715368E-2</v>
      </c>
      <c r="W10770">
        <v>3.2704455855216828E-2</v>
      </c>
      <c r="X10770">
        <v>3.3926778523156682E-2</v>
      </c>
      <c r="Y10770">
        <v>3.8550465055602168E-2</v>
      </c>
      <c r="Z10770">
        <v>3.1350309528865444E-2</v>
      </c>
      <c r="AA10770">
        <v>3.9222826440706057E-2</v>
      </c>
      <c r="AB10770">
        <v>4.7177907716698074E-2</v>
      </c>
      <c r="AC10770">
        <v>6.4818240083965278E-2</v>
      </c>
      <c r="AD10770">
        <v>7.9797842548818679E-2</v>
      </c>
      <c r="AE10770">
        <v>9.5358353046480451E-2</v>
      </c>
      <c r="AF10770">
        <v>0.11473186890906632</v>
      </c>
      <c r="AG10770">
        <v>0.10991078388629548</v>
      </c>
      <c r="AH10770">
        <v>0.14804954988712049</v>
      </c>
      <c r="AI10770">
        <v>0.11642175798592869</v>
      </c>
      <c r="AJ10770">
        <v>0.11234874971897495</v>
      </c>
      <c r="AK10770">
        <v>0.15298556973574629</v>
      </c>
    </row>
    <row r="10771" spans="1:37">
      <c r="A10771">
        <v>4</v>
      </c>
      <c r="B10771">
        <v>0.14043877540509081</v>
      </c>
      <c r="C10771">
        <v>0.13106677982818807</v>
      </c>
      <c r="D10771">
        <v>0.16283235149084074</v>
      </c>
      <c r="E10771">
        <v>0.11843304799283044</v>
      </c>
      <c r="F10771">
        <v>0.12209805828740235</v>
      </c>
      <c r="G10771">
        <v>0.1601652974428556</v>
      </c>
      <c r="H10771">
        <v>0.13380488596913992</v>
      </c>
      <c r="I10771">
        <v>0.12175098438361737</v>
      </c>
      <c r="J10771">
        <v>0.17384564086519036</v>
      </c>
      <c r="K10771">
        <v>8.1071445497119879E-2</v>
      </c>
      <c r="L10771">
        <v>0.12436664479931411</v>
      </c>
      <c r="M10771">
        <v>0.134524232873309</v>
      </c>
      <c r="N10771">
        <v>4.2310168705567579E-2</v>
      </c>
      <c r="O10771">
        <v>7.084744035892987E-2</v>
      </c>
      <c r="P10771">
        <v>7.8131993550502765E-2</v>
      </c>
      <c r="Q10771">
        <v>3.8783174986837698E-2</v>
      </c>
      <c r="R10771">
        <v>5.0192589028170843E-2</v>
      </c>
      <c r="S10771">
        <v>5.1934480084609082E-2</v>
      </c>
      <c r="T10771">
        <v>8.5249729453789683E-2</v>
      </c>
      <c r="U10771">
        <v>4.8840748751537072E-2</v>
      </c>
      <c r="V10771">
        <v>6.1711379838391117E-2</v>
      </c>
      <c r="W10771">
        <v>8.3145081288903286E-2</v>
      </c>
      <c r="X10771">
        <v>5.4171876318964807E-2</v>
      </c>
      <c r="Y10771">
        <v>7.3037211499813126E-2</v>
      </c>
      <c r="Z10771">
        <v>5.2465678434153444E-2</v>
      </c>
      <c r="AA10771">
        <v>4.8997556169636129E-2</v>
      </c>
      <c r="AB10771">
        <v>5.3227673305552448E-2</v>
      </c>
      <c r="AC10771">
        <v>7.1738279485712542E-2</v>
      </c>
      <c r="AD10771">
        <v>9.0063289360750018E-2</v>
      </c>
      <c r="AE10771">
        <v>0.11066401338362851</v>
      </c>
      <c r="AF10771">
        <v>0.13768500317222587</v>
      </c>
      <c r="AG10771">
        <v>0.12088304893839617</v>
      </c>
      <c r="AH10771">
        <v>0.16567819036824008</v>
      </c>
      <c r="AI10771">
        <v>0.14175474108182165</v>
      </c>
      <c r="AJ10771">
        <v>0.12995276640910342</v>
      </c>
      <c r="AK10771">
        <v>0.17039059903478093</v>
      </c>
    </row>
    <row r="10772" spans="1:37">
      <c r="A10772">
        <v>5</v>
      </c>
      <c r="B10772">
        <v>0.17124550614460687</v>
      </c>
      <c r="C10772">
        <v>0.16275756533921734</v>
      </c>
      <c r="D10772">
        <v>0.20885214241502356</v>
      </c>
      <c r="E10772">
        <v>0.14965053514220669</v>
      </c>
      <c r="F10772">
        <v>0.15267758719179886</v>
      </c>
      <c r="G10772">
        <v>0.19429683416685892</v>
      </c>
      <c r="H10772">
        <v>0.18090430892066936</v>
      </c>
      <c r="I10772">
        <v>0.18636264527559998</v>
      </c>
      <c r="J10772">
        <v>0.20230476713011716</v>
      </c>
      <c r="K10772">
        <v>0.14671681595126387</v>
      </c>
      <c r="L10772">
        <v>0.19228509061228291</v>
      </c>
      <c r="M10772">
        <v>0.15738371401152301</v>
      </c>
      <c r="N10772">
        <v>0.15076813242903325</v>
      </c>
      <c r="O10772">
        <v>0.13656746319881571</v>
      </c>
      <c r="P10772">
        <v>0.10880838040825105</v>
      </c>
      <c r="Q10772">
        <v>0.10152548102235198</v>
      </c>
      <c r="R10772">
        <v>9.3693625047133536E-2</v>
      </c>
      <c r="S10772">
        <v>7.8724358265873415E-2</v>
      </c>
      <c r="T10772">
        <v>0.28541485705653541</v>
      </c>
      <c r="U10772">
        <v>0.16914951223108457</v>
      </c>
      <c r="V10772">
        <v>0.17515220480149668</v>
      </c>
      <c r="W10772">
        <v>0.27965901322518799</v>
      </c>
      <c r="X10772">
        <v>0.19128750825516788</v>
      </c>
      <c r="Y10772">
        <v>0.19454033890177769</v>
      </c>
      <c r="Z10772">
        <v>0.20158631514214045</v>
      </c>
      <c r="AA10772">
        <v>0.13707024385048255</v>
      </c>
      <c r="AB10772">
        <v>9.8185820375847374E-2</v>
      </c>
      <c r="AC10772">
        <v>0.11806974453386784</v>
      </c>
      <c r="AD10772">
        <v>0.15660017365180634</v>
      </c>
      <c r="AE10772">
        <v>0.12412356413699041</v>
      </c>
      <c r="AF10772">
        <v>0.17075285760346134</v>
      </c>
      <c r="AG10772">
        <v>0.15266613607604515</v>
      </c>
      <c r="AH10772">
        <v>0.19368202639787918</v>
      </c>
      <c r="AI10772">
        <v>0.17342161377051207</v>
      </c>
      <c r="AJ10772">
        <v>0.16202258248063831</v>
      </c>
      <c r="AK10772">
        <v>0.20808443581192507</v>
      </c>
    </row>
    <row r="10773" spans="1:37">
      <c r="A10773">
        <v>6</v>
      </c>
      <c r="B10773">
        <v>0.24316650699959821</v>
      </c>
      <c r="C10773">
        <v>0.23517361057147954</v>
      </c>
      <c r="D10773">
        <v>0.23516967817151901</v>
      </c>
      <c r="E10773">
        <v>0.22260937194186056</v>
      </c>
      <c r="F10773">
        <v>0.22801212476777169</v>
      </c>
      <c r="G10773">
        <v>0.22848572057928399</v>
      </c>
      <c r="H10773">
        <v>0.33635946588867782</v>
      </c>
      <c r="I10773">
        <v>0.48925762175849685</v>
      </c>
      <c r="J10773">
        <v>0.53004054575837145</v>
      </c>
      <c r="K10773">
        <v>0.4443575592291486</v>
      </c>
      <c r="L10773">
        <v>0.53505879573237602</v>
      </c>
      <c r="M10773">
        <v>0.57092194386316042</v>
      </c>
      <c r="N10773">
        <v>0.27219143761697129</v>
      </c>
      <c r="O10773">
        <v>0.40855172770354986</v>
      </c>
      <c r="P10773">
        <v>0.38353416696139775</v>
      </c>
      <c r="Q10773">
        <v>0.26164639472550616</v>
      </c>
      <c r="R10773">
        <v>0.35174822227868324</v>
      </c>
      <c r="S10773">
        <v>0.33289707902807397</v>
      </c>
      <c r="T10773">
        <v>0.35250575928093969</v>
      </c>
      <c r="U10773">
        <v>0.31171132258687934</v>
      </c>
      <c r="V10773">
        <v>0.27611948735026209</v>
      </c>
      <c r="W10773">
        <v>0.27428451373147683</v>
      </c>
      <c r="X10773">
        <v>0.29885256890892764</v>
      </c>
      <c r="Y10773">
        <v>0.29963373786236608</v>
      </c>
      <c r="Z10773">
        <v>0.27959031664611367</v>
      </c>
      <c r="AA10773">
        <v>0.32476825032397022</v>
      </c>
      <c r="AB10773">
        <v>0.32659575643979294</v>
      </c>
      <c r="AC10773">
        <v>0.42911771917221908</v>
      </c>
      <c r="AD10773">
        <v>0.51895248335955413</v>
      </c>
      <c r="AE10773">
        <v>0.59049333482513933</v>
      </c>
      <c r="AF10773">
        <v>0.24472942473504114</v>
      </c>
      <c r="AG10773">
        <v>0.22780926057861639</v>
      </c>
      <c r="AH10773">
        <v>0.22126490618354863</v>
      </c>
      <c r="AI10773">
        <v>0.24603922659332281</v>
      </c>
      <c r="AJ10773">
        <v>0.23666907876148735</v>
      </c>
      <c r="AK10773">
        <v>0.235502443376472</v>
      </c>
    </row>
    <row r="10774" spans="1:37">
      <c r="A10774">
        <v>7</v>
      </c>
      <c r="B10774">
        <v>0.54876155010970673</v>
      </c>
      <c r="C10774">
        <v>0.54871125882589766</v>
      </c>
      <c r="D10774">
        <v>0.57030079962289904</v>
      </c>
      <c r="E10774">
        <v>0.54876155010970673</v>
      </c>
      <c r="F10774">
        <v>0.55562334995599916</v>
      </c>
      <c r="G10774">
        <v>0.57618515086226552</v>
      </c>
      <c r="H10774">
        <v>0.65942027117927671</v>
      </c>
      <c r="I10774">
        <v>0.83477837855665304</v>
      </c>
      <c r="J10774">
        <v>0.89412745026864549</v>
      </c>
      <c r="K10774">
        <v>0.70851374581550752</v>
      </c>
      <c r="L10774">
        <v>0.86998835630598692</v>
      </c>
      <c r="M10774">
        <v>0.91046332065140623</v>
      </c>
      <c r="N10774">
        <v>0.49760502813983515</v>
      </c>
      <c r="O10774">
        <v>0.67902813396459805</v>
      </c>
      <c r="P10774">
        <v>0.64586724002262941</v>
      </c>
      <c r="Q10774">
        <v>0.48640393911836499</v>
      </c>
      <c r="R10774">
        <v>0.58431898260659276</v>
      </c>
      <c r="S10774">
        <v>0.58802812155455697</v>
      </c>
      <c r="T10774">
        <v>0.58423916936127662</v>
      </c>
      <c r="U10774">
        <v>0.52988314031897477</v>
      </c>
      <c r="V10774">
        <v>0.52355415532270266</v>
      </c>
      <c r="W10774">
        <v>0.5450487784819561</v>
      </c>
      <c r="X10774">
        <v>0.50078921887491379</v>
      </c>
      <c r="Y10774">
        <v>0.51406844320962408</v>
      </c>
      <c r="Z10774">
        <v>0.47385093131400907</v>
      </c>
      <c r="AA10774">
        <v>0.54618898560329465</v>
      </c>
      <c r="AB10774">
        <v>0.56262069923842051</v>
      </c>
      <c r="AC10774">
        <v>0.71047350920736241</v>
      </c>
      <c r="AD10774">
        <v>0.86046106297527891</v>
      </c>
      <c r="AE10774">
        <v>0.9753272648807626</v>
      </c>
      <c r="AF10774">
        <v>0.55406954975194234</v>
      </c>
      <c r="AG10774">
        <v>0.55884423129933902</v>
      </c>
      <c r="AH10774">
        <v>0.58966894923700941</v>
      </c>
      <c r="AI10774">
        <v>0.54876155010970673</v>
      </c>
      <c r="AJ10774">
        <v>0.55663185340449239</v>
      </c>
      <c r="AK10774">
        <v>0.57535860830533148</v>
      </c>
    </row>
    <row r="10775" spans="1:37">
      <c r="A10775">
        <v>8</v>
      </c>
      <c r="B10775">
        <v>0.8820961710806885</v>
      </c>
      <c r="C10775">
        <v>0.88867874320964535</v>
      </c>
      <c r="D10775">
        <v>0.93961182421339151</v>
      </c>
      <c r="E10775">
        <v>0.8820961710806885</v>
      </c>
      <c r="F10775">
        <v>0.8931260389165937</v>
      </c>
      <c r="G10775">
        <v>0.95715196233689581</v>
      </c>
      <c r="H10775">
        <v>0.90820058297616801</v>
      </c>
      <c r="I10775">
        <v>0.9751158448659063</v>
      </c>
      <c r="J10775">
        <v>1</v>
      </c>
      <c r="K10775">
        <v>0.77795477947670688</v>
      </c>
      <c r="L10775">
        <v>0.93653551326674134</v>
      </c>
      <c r="M10775">
        <v>0.93639318752944589</v>
      </c>
      <c r="N10775">
        <v>0.64818367122263998</v>
      </c>
      <c r="O10775">
        <v>0.76222021329898726</v>
      </c>
      <c r="P10775">
        <v>0.74191711229744028</v>
      </c>
      <c r="Q10775">
        <v>0.61216077155027993</v>
      </c>
      <c r="R10775">
        <v>0.66754057159041724</v>
      </c>
      <c r="S10775">
        <v>0.67187341346754326</v>
      </c>
      <c r="T10775">
        <v>0.69219980439932227</v>
      </c>
      <c r="U10775">
        <v>0.64447341155444637</v>
      </c>
      <c r="V10775">
        <v>0.62473881562393729</v>
      </c>
      <c r="W10775">
        <v>0.68051443565506564</v>
      </c>
      <c r="X10775">
        <v>0.64005819582996093</v>
      </c>
      <c r="Y10775">
        <v>0.6187751302790333</v>
      </c>
      <c r="Z10775">
        <v>0.6250872609698811</v>
      </c>
      <c r="AA10775">
        <v>0.64414776593667367</v>
      </c>
      <c r="AB10775">
        <v>0.61961955757955689</v>
      </c>
      <c r="AC10775">
        <v>0.76151081612374538</v>
      </c>
      <c r="AD10775">
        <v>0.91536644194847117</v>
      </c>
      <c r="AE10775">
        <v>1</v>
      </c>
      <c r="AF10775">
        <v>0.89062841274298732</v>
      </c>
      <c r="AG10775">
        <v>0.90832445152989216</v>
      </c>
      <c r="AH10775">
        <v>0.95993245964908991</v>
      </c>
      <c r="AI10775">
        <v>0.8820961710806885</v>
      </c>
      <c r="AJ10775">
        <v>0.89482429296584032</v>
      </c>
      <c r="AK10775">
        <v>0.93470049524656795</v>
      </c>
    </row>
    <row r="10776" spans="1:37">
      <c r="A10776">
        <v>9</v>
      </c>
      <c r="B10776">
        <v>0.96119317655057313</v>
      </c>
      <c r="C10776">
        <v>0.97431368661814466</v>
      </c>
      <c r="D10776">
        <v>0.98541480509406343</v>
      </c>
      <c r="E10776">
        <v>0.96119317655057313</v>
      </c>
      <c r="F10776">
        <v>0.97040774420651255</v>
      </c>
      <c r="G10776">
        <v>1</v>
      </c>
      <c r="H10776">
        <v>0.97072232860577978</v>
      </c>
      <c r="I10776">
        <v>0.99497666612309565</v>
      </c>
      <c r="J10776">
        <v>0.96599064704245974</v>
      </c>
      <c r="K10776">
        <v>0.80809066508119098</v>
      </c>
      <c r="L10776">
        <v>0.96060565108476148</v>
      </c>
      <c r="M10776">
        <v>0.93809679230983889</v>
      </c>
      <c r="N10776">
        <v>0.73884831844885612</v>
      </c>
      <c r="O10776">
        <v>0.83150231554169085</v>
      </c>
      <c r="P10776">
        <v>0.81544978730139739</v>
      </c>
      <c r="Q10776">
        <v>0.69606671492844496</v>
      </c>
      <c r="R10776">
        <v>0.74127175155929625</v>
      </c>
      <c r="S10776">
        <v>0.72142669085609179</v>
      </c>
      <c r="T10776">
        <v>0.76768903399050137</v>
      </c>
      <c r="U10776">
        <v>0.74502937580273931</v>
      </c>
      <c r="V10776">
        <v>0.73763441971606547</v>
      </c>
      <c r="W10776">
        <v>0.78392841539323477</v>
      </c>
      <c r="X10776">
        <v>0.73637497579311684</v>
      </c>
      <c r="Y10776">
        <v>0.70259796489694026</v>
      </c>
      <c r="Z10776">
        <v>0.73064267582557829</v>
      </c>
      <c r="AA10776">
        <v>0.73532749102055073</v>
      </c>
      <c r="AB10776">
        <v>0.72891997176644474</v>
      </c>
      <c r="AC10776">
        <v>0.80252885231657312</v>
      </c>
      <c r="AD10776">
        <v>0.93806264768139969</v>
      </c>
      <c r="AE10776">
        <v>0.97872978070455885</v>
      </c>
      <c r="AF10776">
        <v>0.97049049892352335</v>
      </c>
      <c r="AG10776">
        <v>0.99507417771404871</v>
      </c>
      <c r="AH10776">
        <v>1</v>
      </c>
      <c r="AI10776">
        <v>0.96119317655057313</v>
      </c>
      <c r="AJ10776">
        <v>0.97507418883959029</v>
      </c>
      <c r="AK10776">
        <v>0.98547432590737261</v>
      </c>
    </row>
    <row r="10777" spans="1:37">
      <c r="A10777">
        <v>10</v>
      </c>
      <c r="B10777">
        <v>0.99041997589542319</v>
      </c>
      <c r="C10777">
        <v>0.99865661757988733</v>
      </c>
      <c r="D10777">
        <v>1</v>
      </c>
      <c r="E10777">
        <v>0.99041997589542319</v>
      </c>
      <c r="F10777">
        <v>1</v>
      </c>
      <c r="G10777">
        <v>0.99722570882259798</v>
      </c>
      <c r="H10777">
        <v>0.99341767845591222</v>
      </c>
      <c r="I10777">
        <v>1</v>
      </c>
      <c r="J10777">
        <v>0.9724216887362972</v>
      </c>
      <c r="K10777">
        <v>0.84112069002658263</v>
      </c>
      <c r="L10777">
        <v>0.96876554468950049</v>
      </c>
      <c r="M10777">
        <v>0.95213343790645888</v>
      </c>
      <c r="N10777">
        <v>0.82019863020553585</v>
      </c>
      <c r="O10777">
        <v>0.87633190216560741</v>
      </c>
      <c r="P10777">
        <v>0.87565254204555698</v>
      </c>
      <c r="Q10777">
        <v>0.80241588091705351</v>
      </c>
      <c r="R10777">
        <v>0.81936163493274128</v>
      </c>
      <c r="S10777">
        <v>0.81523304785857986</v>
      </c>
      <c r="T10777">
        <v>0.83939322117331761</v>
      </c>
      <c r="U10777">
        <v>0.82858494510808711</v>
      </c>
      <c r="V10777">
        <v>0.83433360475944218</v>
      </c>
      <c r="W10777">
        <v>0.86507725401304525</v>
      </c>
      <c r="X10777">
        <v>0.81996107036630606</v>
      </c>
      <c r="Y10777">
        <v>0.79246179774488568</v>
      </c>
      <c r="Z10777">
        <v>0.8133657505807117</v>
      </c>
      <c r="AA10777">
        <v>0.81757084445286021</v>
      </c>
      <c r="AB10777">
        <v>0.82481892153503389</v>
      </c>
      <c r="AC10777">
        <v>0.83514820820984415</v>
      </c>
      <c r="AD10777">
        <v>0.95488787862727531</v>
      </c>
      <c r="AE10777">
        <v>0.98392712529036974</v>
      </c>
      <c r="AF10777">
        <v>1</v>
      </c>
      <c r="AG10777">
        <v>1</v>
      </c>
      <c r="AH10777">
        <v>0.99099949883373462</v>
      </c>
      <c r="AI10777">
        <v>0.99041997589542319</v>
      </c>
      <c r="AJ10777">
        <v>1</v>
      </c>
      <c r="AK10777">
        <v>1</v>
      </c>
    </row>
    <row r="10778" spans="1:37">
      <c r="A10778">
        <v>11</v>
      </c>
      <c r="B10778">
        <v>1</v>
      </c>
      <c r="C10778">
        <v>1</v>
      </c>
      <c r="D10778">
        <v>0.99494243378712777</v>
      </c>
      <c r="E10778">
        <v>1</v>
      </c>
      <c r="F10778">
        <v>0.99567810697174164</v>
      </c>
      <c r="G10778">
        <v>0.98212058293351467</v>
      </c>
      <c r="H10778">
        <v>1</v>
      </c>
      <c r="I10778">
        <v>0.99419080826644068</v>
      </c>
      <c r="J10778">
        <v>0.9691701900337486</v>
      </c>
      <c r="K10778">
        <v>0.88538583498128021</v>
      </c>
      <c r="L10778">
        <v>0.97620551612172823</v>
      </c>
      <c r="M10778">
        <v>0.96532593619972273</v>
      </c>
      <c r="N10778">
        <v>0.89690378411558858</v>
      </c>
      <c r="O10778">
        <v>0.92058592974834286</v>
      </c>
      <c r="P10778">
        <v>0.9304717539133589</v>
      </c>
      <c r="Q10778">
        <v>0.84957357129182021</v>
      </c>
      <c r="R10778">
        <v>0.87697798524019066</v>
      </c>
      <c r="S10778">
        <v>0.88174767697952061</v>
      </c>
      <c r="T10778">
        <v>0.91448786351187883</v>
      </c>
      <c r="U10778">
        <v>0.89461458655284221</v>
      </c>
      <c r="V10778">
        <v>0.91077466906417448</v>
      </c>
      <c r="W10778">
        <v>0.92558840007607179</v>
      </c>
      <c r="X10778">
        <v>0.88280074879958714</v>
      </c>
      <c r="Y10778">
        <v>0.86838820683867957</v>
      </c>
      <c r="Z10778">
        <v>0.88794944675733389</v>
      </c>
      <c r="AA10778">
        <v>0.87756729409397805</v>
      </c>
      <c r="AB10778">
        <v>0.89641617018454478</v>
      </c>
      <c r="AC10778">
        <v>0.87360470068006724</v>
      </c>
      <c r="AD10778">
        <v>0.96666593155728486</v>
      </c>
      <c r="AE10778">
        <v>0.98152558446817184</v>
      </c>
      <c r="AF10778">
        <v>0.99196152766076939</v>
      </c>
      <c r="AG10778">
        <v>0.99258468250858634</v>
      </c>
      <c r="AH10778">
        <v>0.99379923841462847</v>
      </c>
      <c r="AI10778">
        <v>1</v>
      </c>
      <c r="AJ10778">
        <v>0.99758523299161439</v>
      </c>
      <c r="AK10778">
        <v>0.98535490564535577</v>
      </c>
    </row>
    <row r="10779" spans="1:37">
      <c r="A10779">
        <v>12</v>
      </c>
      <c r="B10779">
        <v>0.99768997805865445</v>
      </c>
      <c r="C10779">
        <v>0.97191330028198131</v>
      </c>
      <c r="D10779">
        <v>0.96678916338781995</v>
      </c>
      <c r="E10779">
        <v>0.99768997805865445</v>
      </c>
      <c r="F10779">
        <v>0.97931749291092218</v>
      </c>
      <c r="G10779">
        <v>0.96845767136803773</v>
      </c>
      <c r="H10779">
        <v>0.97858941416307355</v>
      </c>
      <c r="I10779">
        <v>0.9873278817383786</v>
      </c>
      <c r="J10779">
        <v>0.94676947767220732</v>
      </c>
      <c r="K10779">
        <v>0.92424399091798171</v>
      </c>
      <c r="L10779">
        <v>0.98139067412602943</v>
      </c>
      <c r="M10779">
        <v>0.96497588995603889</v>
      </c>
      <c r="N10779">
        <v>0.93530606866319943</v>
      </c>
      <c r="O10779">
        <v>0.95231025749614306</v>
      </c>
      <c r="P10779">
        <v>0.96784225844489558</v>
      </c>
      <c r="Q10779">
        <v>0.90234917197147368</v>
      </c>
      <c r="R10779">
        <v>0.92785966102076955</v>
      </c>
      <c r="S10779">
        <v>0.94291178857076619</v>
      </c>
      <c r="T10779">
        <v>0.95700691895073642</v>
      </c>
      <c r="U10779">
        <v>0.94766753121789493</v>
      </c>
      <c r="V10779">
        <v>0.93902440993891145</v>
      </c>
      <c r="W10779">
        <v>0.96848480876676279</v>
      </c>
      <c r="X10779">
        <v>0.93709040712253422</v>
      </c>
      <c r="Y10779">
        <v>0.916577698486013</v>
      </c>
      <c r="Z10779">
        <v>0.9532696807173876</v>
      </c>
      <c r="AA10779">
        <v>0.93344544577714395</v>
      </c>
      <c r="AB10779">
        <v>0.95425035015608994</v>
      </c>
      <c r="AC10779">
        <v>0.92506355467422563</v>
      </c>
      <c r="AD10779">
        <v>0.97786544154759913</v>
      </c>
      <c r="AE10779">
        <v>0.97260538541866504</v>
      </c>
      <c r="AF10779">
        <v>0.98962916159630576</v>
      </c>
      <c r="AG10779">
        <v>0.98769750935963474</v>
      </c>
      <c r="AH10779">
        <v>0.98093753220110336</v>
      </c>
      <c r="AI10779">
        <v>0.99768997805865445</v>
      </c>
      <c r="AJ10779">
        <v>0.98553402247274335</v>
      </c>
      <c r="AK10779">
        <v>0.96345297685016107</v>
      </c>
    </row>
    <row r="10780" spans="1:37">
      <c r="A10780">
        <v>13</v>
      </c>
      <c r="B10780">
        <v>0.97320812344839658</v>
      </c>
      <c r="C10780">
        <v>0.9569516818245738</v>
      </c>
      <c r="D10780">
        <v>0.93571210372100933</v>
      </c>
      <c r="E10780">
        <v>0.99074832349578157</v>
      </c>
      <c r="F10780">
        <v>0.96107476082403154</v>
      </c>
      <c r="G10780">
        <v>0.9533088815116334</v>
      </c>
      <c r="H10780">
        <v>0.97556886567064161</v>
      </c>
      <c r="I10780">
        <v>0.99292049991480003</v>
      </c>
      <c r="J10780">
        <v>0.92396658428166034</v>
      </c>
      <c r="K10780">
        <v>0.97121370747112334</v>
      </c>
      <c r="L10780">
        <v>0.99904791993148079</v>
      </c>
      <c r="M10780">
        <v>0.98343856758015069</v>
      </c>
      <c r="N10780">
        <v>0.9747665577992547</v>
      </c>
      <c r="O10780">
        <v>0.98952300069264787</v>
      </c>
      <c r="P10780">
        <v>0.98573060095591303</v>
      </c>
      <c r="Q10780">
        <v>0.9689197637964867</v>
      </c>
      <c r="R10780">
        <v>0.97990182014455995</v>
      </c>
      <c r="S10780">
        <v>0.97862398832581687</v>
      </c>
      <c r="T10780">
        <v>0.99662126525769945</v>
      </c>
      <c r="U10780">
        <v>0.98606187545246637</v>
      </c>
      <c r="V10780">
        <v>0.97355355777613184</v>
      </c>
      <c r="W10780">
        <v>0.98386622154374381</v>
      </c>
      <c r="X10780">
        <v>0.97940672032732701</v>
      </c>
      <c r="Y10780">
        <v>0.96535416857648537</v>
      </c>
      <c r="Z10780">
        <v>1</v>
      </c>
      <c r="AA10780">
        <v>0.98500008875897194</v>
      </c>
      <c r="AB10780">
        <v>0.99034761380665082</v>
      </c>
      <c r="AC10780">
        <v>0.97402108595689019</v>
      </c>
      <c r="AD10780">
        <v>0.99717344514584139</v>
      </c>
      <c r="AE10780">
        <v>0.97838813055431284</v>
      </c>
      <c r="AF10780">
        <v>0.96491180172028246</v>
      </c>
      <c r="AG10780">
        <v>0.97764484837677701</v>
      </c>
      <c r="AH10780">
        <v>0.96508346526027833</v>
      </c>
      <c r="AI10780">
        <v>0.99074832349578157</v>
      </c>
      <c r="AJ10780">
        <v>0.97363975844847817</v>
      </c>
      <c r="AK10780">
        <v>0.93087778315555048</v>
      </c>
    </row>
    <row r="10781" spans="1:37">
      <c r="A10781">
        <v>14</v>
      </c>
      <c r="B10781">
        <v>0.97803933990543579</v>
      </c>
      <c r="C10781">
        <v>0.95920537261994043</v>
      </c>
      <c r="D10781">
        <v>0.93247597069689248</v>
      </c>
      <c r="E10781">
        <v>0.9955808275904694</v>
      </c>
      <c r="F10781">
        <v>0.96316026205143268</v>
      </c>
      <c r="G10781">
        <v>0.93297255165707993</v>
      </c>
      <c r="H10781">
        <v>0.97422869057161054</v>
      </c>
      <c r="I10781">
        <v>0.9857673428330096</v>
      </c>
      <c r="J10781">
        <v>0.92028527869667653</v>
      </c>
      <c r="K10781">
        <v>1</v>
      </c>
      <c r="L10781">
        <v>1</v>
      </c>
      <c r="M10781">
        <v>0.99759699864922513</v>
      </c>
      <c r="N10781">
        <v>1</v>
      </c>
      <c r="O10781">
        <v>1</v>
      </c>
      <c r="P10781">
        <v>0.9952893526495119</v>
      </c>
      <c r="Q10781">
        <v>1</v>
      </c>
      <c r="R10781">
        <v>1</v>
      </c>
      <c r="S10781">
        <v>0.99991283899565364</v>
      </c>
      <c r="T10781">
        <v>1</v>
      </c>
      <c r="U10781">
        <v>1</v>
      </c>
      <c r="V10781">
        <v>0.9925516627460077</v>
      </c>
      <c r="W10781">
        <v>1</v>
      </c>
      <c r="X10781">
        <v>1</v>
      </c>
      <c r="Y10781">
        <v>0.98034736374470244</v>
      </c>
      <c r="Z10781">
        <v>0.99531988978655406</v>
      </c>
      <c r="AA10781">
        <v>1</v>
      </c>
      <c r="AB10781">
        <v>0.99719125075597415</v>
      </c>
      <c r="AC10781">
        <v>1</v>
      </c>
      <c r="AD10781">
        <v>1</v>
      </c>
      <c r="AE10781">
        <v>0.97846205485582793</v>
      </c>
      <c r="AF10781">
        <v>0.96978844893756433</v>
      </c>
      <c r="AG10781">
        <v>0.98316124583550424</v>
      </c>
      <c r="AH10781">
        <v>0.96177084992178052</v>
      </c>
      <c r="AI10781">
        <v>0.9955808275904694</v>
      </c>
      <c r="AJ10781">
        <v>0.96883284895476496</v>
      </c>
      <c r="AK10781">
        <v>0.91052136738095546</v>
      </c>
    </row>
    <row r="10782" spans="1:37">
      <c r="A10782">
        <v>15</v>
      </c>
      <c r="B10782">
        <v>0.96435690225285087</v>
      </c>
      <c r="C10782">
        <v>0.94551208305014556</v>
      </c>
      <c r="D10782">
        <v>0.9251828011857619</v>
      </c>
      <c r="E10782">
        <v>0.98189838993788436</v>
      </c>
      <c r="F10782">
        <v>0.94930673706854451</v>
      </c>
      <c r="G10782">
        <v>0.92591462977517613</v>
      </c>
      <c r="H10782">
        <v>0.94527317665311894</v>
      </c>
      <c r="I10782">
        <v>0.93678122589428237</v>
      </c>
      <c r="J10782">
        <v>0.91690978488454633</v>
      </c>
      <c r="K10782">
        <v>0.96622570624754955</v>
      </c>
      <c r="L10782">
        <v>0.94748291258816708</v>
      </c>
      <c r="M10782">
        <v>1</v>
      </c>
      <c r="N10782">
        <v>0.98440115695255759</v>
      </c>
      <c r="O10782">
        <v>0.97340065676076593</v>
      </c>
      <c r="P10782">
        <v>1</v>
      </c>
      <c r="Q10782">
        <v>0.98695884985401805</v>
      </c>
      <c r="R10782">
        <v>0.96918489796248386</v>
      </c>
      <c r="S10782">
        <v>1</v>
      </c>
      <c r="T10782">
        <v>0.97887200136477703</v>
      </c>
      <c r="U10782">
        <v>0.97112057797515361</v>
      </c>
      <c r="V10782">
        <v>1</v>
      </c>
      <c r="W10782">
        <v>0.9747568785883538</v>
      </c>
      <c r="X10782">
        <v>0.97402757846754295</v>
      </c>
      <c r="Y10782">
        <v>1</v>
      </c>
      <c r="Z10782">
        <v>0.94547772255849505</v>
      </c>
      <c r="AA10782">
        <v>0.97136422540045109</v>
      </c>
      <c r="AB10782">
        <v>1</v>
      </c>
      <c r="AC10782">
        <v>0.97120252756186631</v>
      </c>
      <c r="AD10782">
        <v>0.95750670579819863</v>
      </c>
      <c r="AE10782">
        <v>0.97947168765850467</v>
      </c>
      <c r="AF10782">
        <v>0.95597366532497119</v>
      </c>
      <c r="AG10782">
        <v>0.96958006178954093</v>
      </c>
      <c r="AH10782">
        <v>0.95430663412989092</v>
      </c>
      <c r="AI10782">
        <v>0.98189838993788436</v>
      </c>
      <c r="AJ10782">
        <v>0.95009724981998411</v>
      </c>
      <c r="AK10782">
        <v>0.90326263738069024</v>
      </c>
    </row>
    <row r="10783" spans="1:37">
      <c r="A10783">
        <v>16</v>
      </c>
      <c r="B10783">
        <v>0.90491954839972388</v>
      </c>
      <c r="C10783">
        <v>0.88692540929761654</v>
      </c>
      <c r="D10783">
        <v>0.92023163779107719</v>
      </c>
      <c r="E10783">
        <v>0.92245974844710898</v>
      </c>
      <c r="F10783">
        <v>0.88912815920705313</v>
      </c>
      <c r="G10783">
        <v>0.91993657645821347</v>
      </c>
      <c r="H10783">
        <v>0.87110737122077075</v>
      </c>
      <c r="I10783">
        <v>0.83771751259223193</v>
      </c>
      <c r="J10783">
        <v>0.92173852707943993</v>
      </c>
      <c r="K10783">
        <v>0.86790575036513329</v>
      </c>
      <c r="L10783">
        <v>0.84516500304740827</v>
      </c>
      <c r="M10783">
        <v>0.98829885180656563</v>
      </c>
      <c r="N10783">
        <v>0.92734618168959115</v>
      </c>
      <c r="O10783">
        <v>0.88803787589061489</v>
      </c>
      <c r="P10783">
        <v>0.98650687322830044</v>
      </c>
      <c r="Q10783">
        <v>0.917885924711626</v>
      </c>
      <c r="R10783">
        <v>0.87938862508265969</v>
      </c>
      <c r="S10783">
        <v>0.95879980195582115</v>
      </c>
      <c r="T10783">
        <v>0.90951840821158225</v>
      </c>
      <c r="U10783">
        <v>0.89766525556120436</v>
      </c>
      <c r="V10783">
        <v>0.97561331695517428</v>
      </c>
      <c r="W10783">
        <v>0.89298288898140876</v>
      </c>
      <c r="X10783">
        <v>0.89644052058454038</v>
      </c>
      <c r="Y10783">
        <v>0.97519910303149948</v>
      </c>
      <c r="Z10783">
        <v>0.85105145004191785</v>
      </c>
      <c r="AA10783">
        <v>0.88838393580951125</v>
      </c>
      <c r="AB10783">
        <v>0.97969528919655968</v>
      </c>
      <c r="AC10783">
        <v>0.88374226267544731</v>
      </c>
      <c r="AD10783">
        <v>0.85706361269031173</v>
      </c>
      <c r="AE10783">
        <v>0.97379749802868565</v>
      </c>
      <c r="AF10783">
        <v>0.89596269254370919</v>
      </c>
      <c r="AG10783">
        <v>0.90900009570262497</v>
      </c>
      <c r="AH10783">
        <v>0.94126401626214262</v>
      </c>
      <c r="AI10783">
        <v>0.92245974844710898</v>
      </c>
      <c r="AJ10783">
        <v>0.89222247281405287</v>
      </c>
      <c r="AK10783">
        <v>0.89830258946094044</v>
      </c>
    </row>
    <row r="10784" spans="1:37">
      <c r="A10784">
        <v>17</v>
      </c>
      <c r="B10784">
        <v>0.80147073972207616</v>
      </c>
      <c r="C10784">
        <v>0.78515092393551911</v>
      </c>
      <c r="D10784">
        <v>0.92205764744513086</v>
      </c>
      <c r="E10784">
        <v>0.81901093976946138</v>
      </c>
      <c r="F10784">
        <v>0.78718994611786164</v>
      </c>
      <c r="G10784">
        <v>0.91381189041517286</v>
      </c>
      <c r="H10784">
        <v>0.72036859969742972</v>
      </c>
      <c r="I10784">
        <v>0.60849345790282772</v>
      </c>
      <c r="J10784">
        <v>0.72158729159345292</v>
      </c>
      <c r="K10784">
        <v>0.6265030783216361</v>
      </c>
      <c r="L10784">
        <v>0.57947649020936298</v>
      </c>
      <c r="M10784">
        <v>0.71905761705497673</v>
      </c>
      <c r="N10784">
        <v>0.75463665084252707</v>
      </c>
      <c r="O10784">
        <v>0.66270567492090804</v>
      </c>
      <c r="P10784">
        <v>0.7118579565635903</v>
      </c>
      <c r="Q10784">
        <v>0.72576490929976556</v>
      </c>
      <c r="R10784">
        <v>0.66058992196230348</v>
      </c>
      <c r="S10784">
        <v>0.73012706636726399</v>
      </c>
      <c r="T10784">
        <v>0.73310795412369734</v>
      </c>
      <c r="U10784">
        <v>0.70941430744528444</v>
      </c>
      <c r="V10784">
        <v>0.73640702676007352</v>
      </c>
      <c r="W10784">
        <v>0.7233440245074606</v>
      </c>
      <c r="X10784">
        <v>0.71475621806553502</v>
      </c>
      <c r="Y10784">
        <v>0.8057075967308599</v>
      </c>
      <c r="Z10784">
        <v>0.6797543510348909</v>
      </c>
      <c r="AA10784">
        <v>0.69066681657070839</v>
      </c>
      <c r="AB10784">
        <v>0.72687627607616745</v>
      </c>
      <c r="AC10784">
        <v>0.62564253668104786</v>
      </c>
      <c r="AD10784">
        <v>0.56949095690966633</v>
      </c>
      <c r="AE10784">
        <v>0.69510421328559568</v>
      </c>
      <c r="AF10784">
        <v>0.79151325574380904</v>
      </c>
      <c r="AG10784">
        <v>0.80412617368635864</v>
      </c>
      <c r="AH10784">
        <v>0.93515693061423311</v>
      </c>
      <c r="AI10784">
        <v>0.81901093976946138</v>
      </c>
      <c r="AJ10784">
        <v>0.80182628000466061</v>
      </c>
      <c r="AK10784">
        <v>0.90095384564836345</v>
      </c>
    </row>
    <row r="10785" spans="1:37">
      <c r="A10785">
        <v>18</v>
      </c>
      <c r="B10785">
        <v>0.5740443153373096</v>
      </c>
      <c r="C10785">
        <v>0.52888708120223615</v>
      </c>
      <c r="D10785">
        <v>0.65847727270126999</v>
      </c>
      <c r="E10785">
        <v>0.5740443153373096</v>
      </c>
      <c r="F10785">
        <v>0.54196147452820975</v>
      </c>
      <c r="G10785">
        <v>0.63195316094538356</v>
      </c>
      <c r="H10785">
        <v>0.49822040210407492</v>
      </c>
      <c r="I10785">
        <v>0.40610436939899935</v>
      </c>
      <c r="J10785">
        <v>0.48017138308513962</v>
      </c>
      <c r="K10785">
        <v>0.4364818812013424</v>
      </c>
      <c r="L10785">
        <v>0.38464052667802112</v>
      </c>
      <c r="M10785">
        <v>0.47197089953533627</v>
      </c>
      <c r="N10785">
        <v>0.60822877502477035</v>
      </c>
      <c r="O10785">
        <v>0.48021711577252246</v>
      </c>
      <c r="P10785">
        <v>0.48908788386663865</v>
      </c>
      <c r="Q10785">
        <v>0.56232350548030441</v>
      </c>
      <c r="R10785">
        <v>0.48040800795984023</v>
      </c>
      <c r="S10785">
        <v>0.51362856652496258</v>
      </c>
      <c r="T10785">
        <v>0.58343371650403519</v>
      </c>
      <c r="U10785">
        <v>0.55519359889007469</v>
      </c>
      <c r="V10785">
        <v>0.57019444165409949</v>
      </c>
      <c r="W10785">
        <v>0.58592966955019965</v>
      </c>
      <c r="X10785">
        <v>0.56553347005049903</v>
      </c>
      <c r="Y10785">
        <v>0.62594382664250303</v>
      </c>
      <c r="Z10785">
        <v>0.54295382685215676</v>
      </c>
      <c r="AA10785">
        <v>0.52912714426883323</v>
      </c>
      <c r="AB10785">
        <v>0.51468721231538839</v>
      </c>
      <c r="AC10785">
        <v>0.41318280948222824</v>
      </c>
      <c r="AD10785">
        <v>0.36669556120799335</v>
      </c>
      <c r="AE10785">
        <v>0.43635184238006963</v>
      </c>
      <c r="AF10785">
        <v>0.54417454522762032</v>
      </c>
      <c r="AG10785">
        <v>0.53746941810350091</v>
      </c>
      <c r="AH10785">
        <v>0.65741890005714221</v>
      </c>
      <c r="AI10785">
        <v>0.5740443153373096</v>
      </c>
      <c r="AJ10785">
        <v>0.55571440227257096</v>
      </c>
      <c r="AK10785">
        <v>0.62992229468876793</v>
      </c>
    </row>
    <row r="10786" spans="1:37">
      <c r="A10786">
        <v>19</v>
      </c>
      <c r="B10786">
        <v>0.39804613863221977</v>
      </c>
      <c r="C10786">
        <v>0.35149616184574084</v>
      </c>
      <c r="D10786">
        <v>0.42860027664732719</v>
      </c>
      <c r="E10786">
        <v>0.39804613863221977</v>
      </c>
      <c r="F10786">
        <v>0.36376258922460175</v>
      </c>
      <c r="G10786">
        <v>0.39639257425807101</v>
      </c>
      <c r="H10786">
        <v>0.30141053429173037</v>
      </c>
      <c r="I10786">
        <v>0.17354907626430766</v>
      </c>
      <c r="J10786">
        <v>0.16468092460519124</v>
      </c>
      <c r="K10786">
        <v>0.10454768705812405</v>
      </c>
      <c r="L10786">
        <v>0.11684451417335592</v>
      </c>
      <c r="M10786">
        <v>9.6085258181722019E-2</v>
      </c>
      <c r="N10786">
        <v>5.567383812672435E-2</v>
      </c>
      <c r="O10786">
        <v>8.4589691790794549E-2</v>
      </c>
      <c r="P10786">
        <v>5.6538749618490577E-2</v>
      </c>
      <c r="Q10786">
        <v>5.1961931029531415E-2</v>
      </c>
      <c r="R10786">
        <v>7.4961368265356099E-2</v>
      </c>
      <c r="S10786">
        <v>4.9791397658154532E-2</v>
      </c>
      <c r="T10786">
        <v>5.4331929922345756E-2</v>
      </c>
      <c r="U10786">
        <v>6.0726915148545862E-2</v>
      </c>
      <c r="V10786">
        <v>3.9277543586177362E-2</v>
      </c>
      <c r="W10786">
        <v>5.3611355260520278E-2</v>
      </c>
      <c r="X10786">
        <v>5.8006544548113367E-2</v>
      </c>
      <c r="Y10786">
        <v>3.9074542877491861E-2</v>
      </c>
      <c r="Z10786">
        <v>5.4185896549238582E-2</v>
      </c>
      <c r="AA10786">
        <v>6.9124777362911768E-2</v>
      </c>
      <c r="AB10786">
        <v>4.800454452864332E-2</v>
      </c>
      <c r="AC10786">
        <v>8.9731457305453871E-2</v>
      </c>
      <c r="AD10786">
        <v>0.1057975942715534</v>
      </c>
      <c r="AE10786">
        <v>8.3032974234384008E-2</v>
      </c>
      <c r="AF10786">
        <v>0.36647399294829797</v>
      </c>
      <c r="AG10786">
        <v>0.35260425655828825</v>
      </c>
      <c r="AH10786">
        <v>0.42215061217225136</v>
      </c>
      <c r="AI10786">
        <v>0.39804613863221977</v>
      </c>
      <c r="AJ10786">
        <v>0.37957821475767384</v>
      </c>
      <c r="AK10786">
        <v>0.40153578248073157</v>
      </c>
    </row>
    <row r="10787" spans="1:37">
      <c r="A10787">
        <v>20</v>
      </c>
      <c r="B10787">
        <v>0.16006752371828548</v>
      </c>
      <c r="C10787">
        <v>0.13845765748827671</v>
      </c>
      <c r="D10787">
        <v>0.13983389719199527</v>
      </c>
      <c r="E10787">
        <v>0.16006752371828548</v>
      </c>
      <c r="F10787">
        <v>0.13122127701183153</v>
      </c>
      <c r="G10787">
        <v>0.1058831656506648</v>
      </c>
      <c r="H10787">
        <v>0.15499382746276505</v>
      </c>
      <c r="I10787">
        <v>0.10953986364294316</v>
      </c>
      <c r="J10787">
        <v>8.7378004552483693E-2</v>
      </c>
      <c r="K10787">
        <v>9.1515981853197023E-2</v>
      </c>
      <c r="L10787">
        <v>0.10827829950158546</v>
      </c>
      <c r="M10787">
        <v>8.3425136382331261E-2</v>
      </c>
      <c r="N10787">
        <v>4.7890096179187526E-2</v>
      </c>
      <c r="O10787">
        <v>7.2390121065080748E-2</v>
      </c>
      <c r="P10787">
        <v>4.7842228151343563E-2</v>
      </c>
      <c r="Q10787">
        <v>4.4528221174556078E-2</v>
      </c>
      <c r="R10787">
        <v>6.4141052444340776E-2</v>
      </c>
      <c r="S10787">
        <v>4.1618031724808449E-2</v>
      </c>
      <c r="T10787">
        <v>4.6976068218015317E-2</v>
      </c>
      <c r="U10787">
        <v>5.2111943271002173E-2</v>
      </c>
      <c r="V10787">
        <v>3.3467129932141335E-2</v>
      </c>
      <c r="W10787">
        <v>4.6697429492220631E-2</v>
      </c>
      <c r="X10787">
        <v>5.0130146135091799E-2</v>
      </c>
      <c r="Y10787">
        <v>3.2660371903448962E-2</v>
      </c>
      <c r="Z10787">
        <v>4.6328999994155545E-2</v>
      </c>
      <c r="AA10787">
        <v>5.9146848760628895E-2</v>
      </c>
      <c r="AB10787">
        <v>4.0733772416700766E-2</v>
      </c>
      <c r="AC10787">
        <v>7.6720492779930885E-2</v>
      </c>
      <c r="AD10787">
        <v>9.0694831315517352E-2</v>
      </c>
      <c r="AE10787">
        <v>6.9402931398248227E-2</v>
      </c>
      <c r="AF10787">
        <v>0.16161580704546163</v>
      </c>
      <c r="AG10787">
        <v>0.12420073993670541</v>
      </c>
      <c r="AH10787">
        <v>0.12716157225693434</v>
      </c>
      <c r="AI10787">
        <v>0.16006752371828548</v>
      </c>
      <c r="AJ10787">
        <v>0.15511960890572493</v>
      </c>
      <c r="AK10787">
        <v>0.13708940596949662</v>
      </c>
    </row>
    <row r="10788" spans="1:37">
      <c r="A10788">
        <v>21</v>
      </c>
      <c r="B10788">
        <v>0.14448839580951203</v>
      </c>
      <c r="C10788">
        <v>0.14378285724249532</v>
      </c>
      <c r="D10788">
        <v>0.13578944598455214</v>
      </c>
      <c r="E10788">
        <v>0.14448839580951203</v>
      </c>
      <c r="F10788">
        <v>0.12946905250806692</v>
      </c>
      <c r="G10788">
        <v>9.3880136544394546E-2</v>
      </c>
      <c r="H10788">
        <v>0.14074158073652931</v>
      </c>
      <c r="I10788">
        <v>0.10151143424097565</v>
      </c>
      <c r="J10788">
        <v>9.0779839294628434E-2</v>
      </c>
      <c r="K10788">
        <v>8.1841564450878257E-2</v>
      </c>
      <c r="L10788">
        <v>0.10136511348797998</v>
      </c>
      <c r="M10788">
        <v>8.9899252098015719E-2</v>
      </c>
      <c r="N10788">
        <v>4.1884484892561545E-2</v>
      </c>
      <c r="O10788">
        <v>6.3281690151553729E-2</v>
      </c>
      <c r="P10788">
        <v>4.5871632587682787E-2</v>
      </c>
      <c r="Q10788">
        <v>3.9599088211362654E-2</v>
      </c>
      <c r="R10788">
        <v>5.6064220680246829E-2</v>
      </c>
      <c r="S10788">
        <v>3.9677126885755282E-2</v>
      </c>
      <c r="T10788">
        <v>4.1315108524517148E-2</v>
      </c>
      <c r="U10788">
        <v>4.5662960271397102E-2</v>
      </c>
      <c r="V10788">
        <v>3.1996519371975334E-2</v>
      </c>
      <c r="W10788">
        <v>4.0837843672418314E-2</v>
      </c>
      <c r="X10788">
        <v>4.3806563417068449E-2</v>
      </c>
      <c r="Y10788">
        <v>3.1137217846288368E-2</v>
      </c>
      <c r="Z10788">
        <v>4.0496233248328982E-2</v>
      </c>
      <c r="AA10788">
        <v>5.1700917767771006E-2</v>
      </c>
      <c r="AB10788">
        <v>3.9105763719249828E-2</v>
      </c>
      <c r="AC10788">
        <v>6.7061472747841702E-2</v>
      </c>
      <c r="AD10788">
        <v>7.9547608944099499E-2</v>
      </c>
      <c r="AE10788">
        <v>6.6166245764337342E-2</v>
      </c>
      <c r="AF10788">
        <v>0.14588598708228026</v>
      </c>
      <c r="AG10788">
        <v>0.12798528797083439</v>
      </c>
      <c r="AH10788">
        <v>0.12302226677033472</v>
      </c>
      <c r="AI10788">
        <v>0.14448839580951203</v>
      </c>
      <c r="AJ10788">
        <v>0.14416720199494854</v>
      </c>
      <c r="AK10788">
        <v>0.12545130117537337</v>
      </c>
    </row>
    <row r="10789" spans="1:37">
      <c r="A10789">
        <v>22</v>
      </c>
      <c r="B10789">
        <v>0.13292283445100278</v>
      </c>
      <c r="C10789">
        <v>0.13247119062573795</v>
      </c>
      <c r="D10789">
        <v>0.133121938773759</v>
      </c>
      <c r="E10789">
        <v>0.13292283445100278</v>
      </c>
      <c r="F10789">
        <v>0.12056321501906719</v>
      </c>
      <c r="G10789">
        <v>0.10894876717720922</v>
      </c>
      <c r="H10789">
        <v>0.13319020950544963</v>
      </c>
      <c r="I10789">
        <v>0.10166332889314793</v>
      </c>
      <c r="J10789">
        <v>9.7924655945694009E-2</v>
      </c>
      <c r="K10789">
        <v>8.2255166798071572E-2</v>
      </c>
      <c r="L10789">
        <v>0.10186916640637661</v>
      </c>
      <c r="M10789">
        <v>0.11856407272889234</v>
      </c>
      <c r="N10789">
        <v>4.1864468412326147E-2</v>
      </c>
      <c r="O10789">
        <v>6.567957404069058E-2</v>
      </c>
      <c r="P10789">
        <v>6.4462406837860586E-2</v>
      </c>
      <c r="Q10789">
        <v>4.0842028430574835E-2</v>
      </c>
      <c r="R10789">
        <v>5.6367908868552648E-2</v>
      </c>
      <c r="S10789">
        <v>4.5941936394032427E-2</v>
      </c>
      <c r="T10789">
        <v>4.0855407863876515E-2</v>
      </c>
      <c r="U10789">
        <v>4.5670595372276142E-2</v>
      </c>
      <c r="V10789">
        <v>3.8050150630185534E-2</v>
      </c>
      <c r="W10789">
        <v>4.0773593827902938E-2</v>
      </c>
      <c r="X10789">
        <v>4.3722348291118207E-2</v>
      </c>
      <c r="Y10789">
        <v>3.6053620664123369E-2</v>
      </c>
      <c r="Z10789">
        <v>4.074559668970032E-2</v>
      </c>
      <c r="AA10789">
        <v>5.1979029213536337E-2</v>
      </c>
      <c r="AB10789">
        <v>4.6354823785033375E-2</v>
      </c>
      <c r="AC10789">
        <v>6.7474416824029881E-2</v>
      </c>
      <c r="AD10789">
        <v>8.0811582098853474E-2</v>
      </c>
      <c r="AE10789">
        <v>7.6613547727127432E-2</v>
      </c>
      <c r="AF10789">
        <v>0.1342085556491622</v>
      </c>
      <c r="AG10789">
        <v>0.12196440680322965</v>
      </c>
      <c r="AH10789">
        <v>0.12826811926820358</v>
      </c>
      <c r="AI10789">
        <v>0.13292283445100278</v>
      </c>
      <c r="AJ10789">
        <v>0.1324330910906053</v>
      </c>
      <c r="AK10789">
        <v>0.13145390693812767</v>
      </c>
    </row>
    <row r="10790" spans="1:37">
      <c r="A10790">
        <v>23</v>
      </c>
      <c r="B10790">
        <v>0.13341728730801319</v>
      </c>
      <c r="C10790">
        <v>0.13637586960699624</v>
      </c>
      <c r="D10790">
        <v>0.14462374018491206</v>
      </c>
      <c r="E10790">
        <v>0.13341728730801319</v>
      </c>
      <c r="F10790">
        <v>0.12947687493888735</v>
      </c>
      <c r="G10790">
        <v>0.12091595272821593</v>
      </c>
      <c r="H10790">
        <v>0.13199951547515651</v>
      </c>
      <c r="I10790">
        <v>0.10060116568610032</v>
      </c>
      <c r="J10790">
        <v>0.11906293105165203</v>
      </c>
      <c r="K10790">
        <v>7.8442270159883157E-2</v>
      </c>
      <c r="L10790">
        <v>9.9660891955290418E-2</v>
      </c>
      <c r="M10790">
        <v>0.12028994685281984</v>
      </c>
      <c r="N10790">
        <v>3.976073633958626E-2</v>
      </c>
      <c r="O10790">
        <v>6.2149732026705345E-2</v>
      </c>
      <c r="P10790">
        <v>6.5654836782128037E-2</v>
      </c>
      <c r="Q10790">
        <v>3.9308919255252955E-2</v>
      </c>
      <c r="R10790">
        <v>5.3187696940993866E-2</v>
      </c>
      <c r="S10790">
        <v>4.7056159542377768E-2</v>
      </c>
      <c r="T10790">
        <v>3.9252315758356332E-2</v>
      </c>
      <c r="U10790">
        <v>4.3204259474044694E-2</v>
      </c>
      <c r="V10790">
        <v>3.8744596644759863E-2</v>
      </c>
      <c r="W10790">
        <v>3.8522279276084148E-2</v>
      </c>
      <c r="X10790">
        <v>4.1496904001708156E-2</v>
      </c>
      <c r="Y10790">
        <v>3.6928023919160009E-2</v>
      </c>
      <c r="Z10790">
        <v>3.8674711235186746E-2</v>
      </c>
      <c r="AA10790">
        <v>4.9087971975833908E-2</v>
      </c>
      <c r="AB10790">
        <v>4.7353183143872712E-2</v>
      </c>
      <c r="AC10790">
        <v>6.3667588621670088E-2</v>
      </c>
      <c r="AD10790">
        <v>7.6413197395009486E-2</v>
      </c>
      <c r="AE10790">
        <v>7.8471645035483692E-2</v>
      </c>
      <c r="AF10790">
        <v>0.13470779119473306</v>
      </c>
      <c r="AG10790">
        <v>0.13172280266364128</v>
      </c>
      <c r="AH10790">
        <v>0.14003967175951512</v>
      </c>
      <c r="AI10790">
        <v>0.13341728730801319</v>
      </c>
      <c r="AJ10790">
        <v>0.13293474980662273</v>
      </c>
      <c r="AK10790">
        <v>0.14305662795091256</v>
      </c>
    </row>
    <row r="10791" spans="1:37">
      <c r="A10791">
        <v>24</v>
      </c>
      <c r="B10791">
        <v>0.12885905003244846</v>
      </c>
      <c r="C10791">
        <v>0.13191226924355509</v>
      </c>
      <c r="D10791">
        <v>0.15474974171573971</v>
      </c>
      <c r="E10791">
        <v>0.12885905003244846</v>
      </c>
      <c r="F10791">
        <v>0.12766598220396991</v>
      </c>
      <c r="G10791">
        <v>0.12256410456933643</v>
      </c>
      <c r="H10791">
        <v>0.1249236486782523</v>
      </c>
      <c r="I10791">
        <v>9.1092816977021582E-2</v>
      </c>
      <c r="J10791">
        <v>0.13115020561986956</v>
      </c>
      <c r="K10791">
        <v>6.8325168995334043E-2</v>
      </c>
      <c r="L10791">
        <v>9.0683165330610202E-2</v>
      </c>
      <c r="M10791">
        <v>0.13391321776007981</v>
      </c>
      <c r="N10791">
        <v>3.1814193686134917E-2</v>
      </c>
      <c r="O10791">
        <v>5.3020772587270913E-2</v>
      </c>
      <c r="P10791">
        <v>7.4687616677509214E-2</v>
      </c>
      <c r="Q10791">
        <v>3.4066433733786435E-2</v>
      </c>
      <c r="R10791">
        <v>4.370561821923321E-2</v>
      </c>
      <c r="S10791">
        <v>5.5851333877864964E-2</v>
      </c>
      <c r="T10791">
        <v>2.8273544031639907E-2</v>
      </c>
      <c r="U10791">
        <v>3.5177487835648197E-2</v>
      </c>
      <c r="V10791">
        <v>4.4827620734284618E-2</v>
      </c>
      <c r="W10791">
        <v>3.0635610861821715E-2</v>
      </c>
      <c r="X10791">
        <v>3.3781785499704543E-2</v>
      </c>
      <c r="Y10791">
        <v>4.3830168322626588E-2</v>
      </c>
      <c r="Z10791">
        <v>3.2347113910388914E-2</v>
      </c>
      <c r="AA10791">
        <v>4.0256809292472627E-2</v>
      </c>
      <c r="AB10791">
        <v>5.483791760160054E-2</v>
      </c>
      <c r="AC10791">
        <v>5.1276040210429412E-2</v>
      </c>
      <c r="AD10791">
        <v>7.0340541792213204E-2</v>
      </c>
      <c r="AE10791">
        <v>0.10016809453785994</v>
      </c>
      <c r="AF10791">
        <v>0.13010546350900182</v>
      </c>
      <c r="AG10791">
        <v>0.12714809449529949</v>
      </c>
      <c r="AH10791">
        <v>0.14204667871963728</v>
      </c>
      <c r="AI10791">
        <v>0.12885905003244846</v>
      </c>
      <c r="AJ10791">
        <v>0.12831008351833778</v>
      </c>
      <c r="AK10791">
        <v>0.14465458479028157</v>
      </c>
    </row>
    <row r="10801" spans="1:49">
      <c r="A10801" t="s">
        <v>378</v>
      </c>
      <c r="D10801">
        <v>2015</v>
      </c>
      <c r="F10801" t="s">
        <v>0</v>
      </c>
      <c r="G10801" s="168">
        <v>1615487.3429999924</v>
      </c>
      <c r="H10801" t="s">
        <v>102</v>
      </c>
      <c r="K10801" t="s">
        <v>1</v>
      </c>
      <c r="L10801" t="s">
        <v>103</v>
      </c>
    </row>
    <row r="10802" spans="1:49">
      <c r="A10802">
        <v>1271</v>
      </c>
      <c r="B10802" t="s">
        <v>104</v>
      </c>
      <c r="F10802" t="s">
        <v>3</v>
      </c>
      <c r="G10802">
        <v>0</v>
      </c>
      <c r="H10802" t="s">
        <v>102</v>
      </c>
      <c r="K10802" t="s">
        <v>4</v>
      </c>
      <c r="L10802" t="s">
        <v>103</v>
      </c>
      <c r="N10802" t="s">
        <v>105</v>
      </c>
    </row>
    <row r="10803" spans="1:49">
      <c r="B10803">
        <v>1</v>
      </c>
      <c r="C10803" t="s">
        <v>5</v>
      </c>
      <c r="D10803" t="s">
        <v>6</v>
      </c>
      <c r="E10803">
        <v>2</v>
      </c>
      <c r="F10803" t="s">
        <v>7</v>
      </c>
      <c r="G10803" t="s">
        <v>8</v>
      </c>
      <c r="H10803">
        <v>3</v>
      </c>
      <c r="I10803" t="s">
        <v>9</v>
      </c>
      <c r="J10803" t="s">
        <v>10</v>
      </c>
      <c r="K10803">
        <v>4</v>
      </c>
      <c r="L10803" t="s">
        <v>11</v>
      </c>
      <c r="M10803" t="s">
        <v>12</v>
      </c>
      <c r="N10803">
        <v>5</v>
      </c>
      <c r="O10803" t="s">
        <v>13</v>
      </c>
      <c r="P10803" t="s">
        <v>13</v>
      </c>
      <c r="Q10803">
        <v>6</v>
      </c>
      <c r="R10803" t="s">
        <v>14</v>
      </c>
      <c r="S10803" t="s">
        <v>87</v>
      </c>
      <c r="T10803">
        <v>7</v>
      </c>
      <c r="U10803" t="s">
        <v>15</v>
      </c>
      <c r="V10803" t="s">
        <v>88</v>
      </c>
      <c r="W10803">
        <v>8</v>
      </c>
      <c r="X10803" t="s">
        <v>89</v>
      </c>
      <c r="Y10803" t="s">
        <v>90</v>
      </c>
      <c r="Z10803">
        <v>9</v>
      </c>
      <c r="AA10803" t="s">
        <v>91</v>
      </c>
      <c r="AB10803" t="s">
        <v>92</v>
      </c>
      <c r="AC10803">
        <v>10</v>
      </c>
      <c r="AD10803" t="s">
        <v>93</v>
      </c>
      <c r="AE10803" t="s">
        <v>94</v>
      </c>
      <c r="AF10803">
        <v>11</v>
      </c>
      <c r="AG10803" t="s">
        <v>95</v>
      </c>
      <c r="AH10803" t="s">
        <v>96</v>
      </c>
      <c r="AI10803">
        <v>12</v>
      </c>
      <c r="AJ10803" t="s">
        <v>97</v>
      </c>
      <c r="AK10803" t="s">
        <v>98</v>
      </c>
    </row>
    <row r="10804" spans="1:49">
      <c r="B10804">
        <v>31</v>
      </c>
      <c r="E10804">
        <v>28</v>
      </c>
      <c r="H10804">
        <v>31</v>
      </c>
      <c r="K10804">
        <v>30</v>
      </c>
      <c r="N10804">
        <v>31</v>
      </c>
      <c r="Q10804">
        <v>30</v>
      </c>
      <c r="T10804">
        <v>31</v>
      </c>
      <c r="W10804">
        <v>31</v>
      </c>
      <c r="Z10804">
        <v>30</v>
      </c>
      <c r="AC10804">
        <v>31</v>
      </c>
      <c r="AF10804">
        <v>30</v>
      </c>
      <c r="AI10804">
        <v>31</v>
      </c>
    </row>
    <row r="10805" spans="1:49">
      <c r="A10805" t="s">
        <v>16</v>
      </c>
      <c r="B10805" t="s">
        <v>17</v>
      </c>
      <c r="C10805" t="s">
        <v>18</v>
      </c>
      <c r="D10805" t="s">
        <v>19</v>
      </c>
      <c r="E10805" t="s">
        <v>17</v>
      </c>
      <c r="F10805" t="s">
        <v>18</v>
      </c>
      <c r="G10805" t="s">
        <v>19</v>
      </c>
      <c r="H10805" t="s">
        <v>17</v>
      </c>
      <c r="I10805" t="s">
        <v>18</v>
      </c>
      <c r="J10805" t="s">
        <v>19</v>
      </c>
      <c r="K10805" t="s">
        <v>17</v>
      </c>
      <c r="L10805" t="s">
        <v>18</v>
      </c>
      <c r="M10805" t="s">
        <v>19</v>
      </c>
      <c r="N10805" t="s">
        <v>17</v>
      </c>
      <c r="O10805" t="s">
        <v>18</v>
      </c>
      <c r="P10805" t="s">
        <v>19</v>
      </c>
      <c r="Q10805" t="s">
        <v>17</v>
      </c>
      <c r="R10805" t="s">
        <v>18</v>
      </c>
      <c r="S10805" t="s">
        <v>19</v>
      </c>
      <c r="T10805" t="s">
        <v>17</v>
      </c>
      <c r="U10805" t="s">
        <v>18</v>
      </c>
      <c r="V10805" t="s">
        <v>19</v>
      </c>
      <c r="W10805" t="s">
        <v>17</v>
      </c>
      <c r="X10805" t="s">
        <v>18</v>
      </c>
      <c r="Y10805" t="s">
        <v>19</v>
      </c>
      <c r="Z10805" t="s">
        <v>17</v>
      </c>
      <c r="AA10805" t="s">
        <v>18</v>
      </c>
      <c r="AB10805" t="s">
        <v>19</v>
      </c>
      <c r="AC10805" t="s">
        <v>17</v>
      </c>
      <c r="AD10805" t="s">
        <v>18</v>
      </c>
      <c r="AE10805" t="s">
        <v>19</v>
      </c>
      <c r="AF10805" t="s">
        <v>17</v>
      </c>
      <c r="AG10805" t="s">
        <v>18</v>
      </c>
      <c r="AH10805" t="s">
        <v>19</v>
      </c>
      <c r="AI10805" t="s">
        <v>17</v>
      </c>
      <c r="AJ10805" t="s">
        <v>18</v>
      </c>
      <c r="AK10805" t="s">
        <v>19</v>
      </c>
    </row>
    <row r="10806" spans="1:49">
      <c r="B10806" s="169">
        <v>5.6801669184177388E-2</v>
      </c>
      <c r="C10806" s="170">
        <v>1.0549364900881972</v>
      </c>
      <c r="D10806" s="170">
        <v>0.73796494282936187</v>
      </c>
      <c r="E10806" s="169">
        <v>5.1086086018843901E-2</v>
      </c>
      <c r="F10806" s="170">
        <v>1.0286929459807959</v>
      </c>
      <c r="G10806" s="170">
        <v>0.7166706708753694</v>
      </c>
      <c r="H10806" s="169">
        <v>6.3151083950794773E-2</v>
      </c>
      <c r="I10806" s="170">
        <v>1.1934510009640646</v>
      </c>
      <c r="J10806" s="170">
        <v>0.72519548338768536</v>
      </c>
      <c r="K10806" s="169">
        <v>6.8252529280242336E-2</v>
      </c>
      <c r="L10806" s="170">
        <v>1.2865449354952254</v>
      </c>
      <c r="M10806" s="170">
        <v>0.79341426267878401</v>
      </c>
      <c r="N10806" s="169">
        <v>9.0597651651932121E-2</v>
      </c>
      <c r="O10806" s="170">
        <v>1.4434393435620358</v>
      </c>
      <c r="P10806" s="170">
        <v>0.74752668446832293</v>
      </c>
      <c r="Q10806" s="169">
        <v>0.11274983562564472</v>
      </c>
      <c r="R10806" s="170">
        <v>1.1723204728334622</v>
      </c>
      <c r="S10806" s="170">
        <v>0.8857661659057724</v>
      </c>
      <c r="T10806" s="169">
        <v>0.13234370116511507</v>
      </c>
      <c r="U10806" s="170">
        <v>1.1332068227873278</v>
      </c>
      <c r="V10806" s="170">
        <v>0.85966548727659697</v>
      </c>
      <c r="W10806" s="169">
        <v>0.13291604936490697</v>
      </c>
      <c r="X10806" s="170">
        <v>1.0909470031216546</v>
      </c>
      <c r="Y10806" s="170">
        <v>0.78763827231644556</v>
      </c>
      <c r="Z10806" s="169">
        <v>0.10708245769060491</v>
      </c>
      <c r="AA10806" s="170">
        <v>1.2004202858463</v>
      </c>
      <c r="AB10806" s="170">
        <v>0.78772236244002292</v>
      </c>
      <c r="AC10806" s="169">
        <v>7.6731522940743604E-2</v>
      </c>
      <c r="AD10806" s="170">
        <v>1.2364928619464817</v>
      </c>
      <c r="AE10806" s="170">
        <v>0.72104228289099492</v>
      </c>
      <c r="AF10806" s="169">
        <v>5.5078686193401824E-2</v>
      </c>
      <c r="AG10806" s="170">
        <v>1.0790929804992695</v>
      </c>
      <c r="AH10806" s="170">
        <v>0.72807472079236224</v>
      </c>
      <c r="AI10806" s="169">
        <v>5.3208726933592403E-2</v>
      </c>
      <c r="AJ10806" s="170">
        <v>1.1288049705338659</v>
      </c>
      <c r="AK10806" s="170">
        <v>0.7112645731810594</v>
      </c>
      <c r="AN10806" s="93">
        <f>1/($T10806*(1/$T10804)*(1/(5/7+2/7*$V10806))*$T10816/SUM($T10808:$T10831))</f>
        <v>3354.5914041530541</v>
      </c>
      <c r="AO10806" s="93">
        <f>1/(T10806*(1/T10804)*(1/(5/7+2/7*V10806)))</f>
        <v>224.84664484255069</v>
      </c>
      <c r="AP10806" s="93"/>
      <c r="AR10806" s="217">
        <f>CHOOSE($AV$3,C10806,F10806,I10806,L10806,O10806,R10806,U10806,X10806,AA10806,AD10806,AG10806,AJ10806)</f>
        <v>1.1332068227873278</v>
      </c>
      <c r="AS10806" s="92"/>
      <c r="AT10806" s="92"/>
      <c r="AV10806" s="151">
        <f>AN10806/AR10806</f>
        <v>2960.2640371523953</v>
      </c>
      <c r="AW10806" s="152">
        <f>AO10806/AR10806</f>
        <v>198.41624699143583</v>
      </c>
    </row>
    <row r="10807" spans="1:49">
      <c r="A10807" t="s">
        <v>20</v>
      </c>
      <c r="B10807" t="s">
        <v>21</v>
      </c>
      <c r="C10807" t="s">
        <v>22</v>
      </c>
      <c r="D10807" t="s">
        <v>23</v>
      </c>
      <c r="E10807" t="s">
        <v>21</v>
      </c>
      <c r="F10807" t="s">
        <v>22</v>
      </c>
      <c r="G10807" t="s">
        <v>23</v>
      </c>
      <c r="H10807" t="s">
        <v>21</v>
      </c>
      <c r="I10807" t="s">
        <v>22</v>
      </c>
      <c r="J10807" t="s">
        <v>23</v>
      </c>
      <c r="K10807" t="s">
        <v>21</v>
      </c>
      <c r="L10807" t="s">
        <v>22</v>
      </c>
      <c r="M10807" t="s">
        <v>23</v>
      </c>
      <c r="N10807" t="s">
        <v>21</v>
      </c>
      <c r="O10807" t="s">
        <v>22</v>
      </c>
      <c r="P10807" t="s">
        <v>23</v>
      </c>
      <c r="Q10807" t="s">
        <v>21</v>
      </c>
      <c r="R10807" t="s">
        <v>22</v>
      </c>
      <c r="S10807" t="s">
        <v>23</v>
      </c>
      <c r="T10807" t="s">
        <v>21</v>
      </c>
      <c r="U10807" t="s">
        <v>22</v>
      </c>
      <c r="V10807" t="s">
        <v>23</v>
      </c>
      <c r="W10807" t="s">
        <v>21</v>
      </c>
      <c r="X10807" t="s">
        <v>22</v>
      </c>
      <c r="Y10807" t="s">
        <v>23</v>
      </c>
      <c r="Z10807" t="s">
        <v>21</v>
      </c>
      <c r="AA10807" t="s">
        <v>22</v>
      </c>
      <c r="AB10807" t="s">
        <v>23</v>
      </c>
      <c r="AC10807" t="s">
        <v>21</v>
      </c>
      <c r="AD10807" t="s">
        <v>22</v>
      </c>
      <c r="AE10807" t="s">
        <v>23</v>
      </c>
      <c r="AF10807" t="s">
        <v>21</v>
      </c>
      <c r="AG10807" t="s">
        <v>22</v>
      </c>
      <c r="AH10807" t="s">
        <v>23</v>
      </c>
      <c r="AI10807" t="s">
        <v>21</v>
      </c>
      <c r="AJ10807" t="s">
        <v>22</v>
      </c>
      <c r="AK10807" t="s">
        <v>23</v>
      </c>
    </row>
    <row r="10808" spans="1:49">
      <c r="A10808">
        <v>1</v>
      </c>
      <c r="B10808">
        <v>0.12528691795382474</v>
      </c>
      <c r="C10808">
        <v>7.9636254776214374E-2</v>
      </c>
      <c r="D10808">
        <v>0.10702258888317601</v>
      </c>
      <c r="E10808">
        <v>0.10642368200999554</v>
      </c>
      <c r="F10808">
        <v>6.9602869192691735E-2</v>
      </c>
      <c r="G10808">
        <v>8.964668152089704E-2</v>
      </c>
      <c r="H10808">
        <v>3.8415903757808109E-2</v>
      </c>
      <c r="I10808">
        <v>5.5572292576365513E-2</v>
      </c>
      <c r="J10808">
        <v>6.3245892392658432E-2</v>
      </c>
      <c r="K10808">
        <v>3.2915243990068933E-2</v>
      </c>
      <c r="L10808">
        <v>4.6518043695391406E-2</v>
      </c>
      <c r="M10808">
        <v>5.0454392025867219E-2</v>
      </c>
      <c r="N10808">
        <v>2.4510135654741767E-2</v>
      </c>
      <c r="O10808">
        <v>3.3339819540800036E-2</v>
      </c>
      <c r="P10808">
        <v>3.9224788299690047E-2</v>
      </c>
      <c r="Q10808">
        <v>2.4302062758353862E-2</v>
      </c>
      <c r="R10808">
        <v>2.7672988411700621E-2</v>
      </c>
      <c r="S10808">
        <v>2.8200913104593234E-2</v>
      </c>
      <c r="T10808">
        <v>3.1174701151583429E-2</v>
      </c>
      <c r="U10808">
        <v>2.6724635110648324E-2</v>
      </c>
      <c r="V10808">
        <v>2.6870969364737807E-2</v>
      </c>
      <c r="W10808">
        <v>2.4626247423864673E-2</v>
      </c>
      <c r="X10808">
        <v>2.5753318614712778E-2</v>
      </c>
      <c r="Y10808">
        <v>3.0678002249831672E-2</v>
      </c>
      <c r="Z10808">
        <v>2.4814811379192708E-2</v>
      </c>
      <c r="AA10808">
        <v>2.8592180876620618E-2</v>
      </c>
      <c r="AB10808">
        <v>3.3060527794670232E-2</v>
      </c>
      <c r="AC10808">
        <v>3.0448635037476295E-2</v>
      </c>
      <c r="AD10808">
        <v>3.7338942390884582E-2</v>
      </c>
      <c r="AE10808">
        <v>4.7346466218048444E-2</v>
      </c>
      <c r="AF10808">
        <v>7.580200344980946E-2</v>
      </c>
      <c r="AG10808">
        <v>7.4241770246765343E-2</v>
      </c>
      <c r="AH10808">
        <v>8.7105472725212546E-2</v>
      </c>
      <c r="AI10808">
        <v>0.12872619876930222</v>
      </c>
      <c r="AJ10808">
        <v>9.0633440861312198E-2</v>
      </c>
      <c r="AK10808">
        <v>0.13234744901468348</v>
      </c>
    </row>
    <row r="10809" spans="1:49">
      <c r="A10809">
        <v>2</v>
      </c>
      <c r="B10809">
        <v>0.12137777118602171</v>
      </c>
      <c r="C10809">
        <v>8.2420641985330695E-2</v>
      </c>
      <c r="D10809">
        <v>0.1231568984052656</v>
      </c>
      <c r="E10809">
        <v>0.10238852264550881</v>
      </c>
      <c r="F10809">
        <v>6.9180789997471862E-2</v>
      </c>
      <c r="G10809">
        <v>8.5696096860792631E-2</v>
      </c>
      <c r="H10809">
        <v>3.5823115312159169E-2</v>
      </c>
      <c r="I10809">
        <v>5.220051005568728E-2</v>
      </c>
      <c r="J10809">
        <v>5.9650087447703816E-2</v>
      </c>
      <c r="K10809">
        <v>3.0693709262129065E-2</v>
      </c>
      <c r="L10809">
        <v>4.3543102135437148E-2</v>
      </c>
      <c r="M10809">
        <v>4.7558530525515848E-2</v>
      </c>
      <c r="N10809">
        <v>2.261578844832713E-2</v>
      </c>
      <c r="O10809">
        <v>3.1000826804247011E-2</v>
      </c>
      <c r="P10809">
        <v>3.6998480765662971E-2</v>
      </c>
      <c r="Q10809">
        <v>2.224795862265572E-2</v>
      </c>
      <c r="R10809">
        <v>2.5595785085572469E-2</v>
      </c>
      <c r="S10809">
        <v>2.61683086749952E-2</v>
      </c>
      <c r="T10809">
        <v>2.3363179058705719E-2</v>
      </c>
      <c r="U10809">
        <v>2.3763741894512958E-2</v>
      </c>
      <c r="V10809">
        <v>2.4872285457419291E-2</v>
      </c>
      <c r="W10809">
        <v>2.2826238272925774E-2</v>
      </c>
      <c r="X10809">
        <v>2.369024116527154E-2</v>
      </c>
      <c r="Y10809">
        <v>2.6297620989189134E-2</v>
      </c>
      <c r="Z10809">
        <v>2.3206940231512832E-2</v>
      </c>
      <c r="AA10809">
        <v>2.6346072851517358E-2</v>
      </c>
      <c r="AB10809">
        <v>3.0955286167843973E-2</v>
      </c>
      <c r="AC10809">
        <v>2.8393578110827683E-2</v>
      </c>
      <c r="AD10809">
        <v>3.4845409415240371E-2</v>
      </c>
      <c r="AE10809">
        <v>4.4628986070269841E-2</v>
      </c>
      <c r="AF10809">
        <v>7.2139201908762121E-2</v>
      </c>
      <c r="AG10809">
        <v>7.3812329738553839E-2</v>
      </c>
      <c r="AH10809">
        <v>0.10326399487608606</v>
      </c>
      <c r="AI10809">
        <v>0.12470974108905145</v>
      </c>
      <c r="AJ10809">
        <v>9.307668984859109E-2</v>
      </c>
      <c r="AK10809">
        <v>0.14025260768030709</v>
      </c>
    </row>
    <row r="10810" spans="1:49">
      <c r="A10810">
        <v>3</v>
      </c>
      <c r="B10810">
        <v>0.11768403358970556</v>
      </c>
      <c r="C10810">
        <v>7.5103703572631839E-2</v>
      </c>
      <c r="D10810">
        <v>0.11901443461929061</v>
      </c>
      <c r="E10810">
        <v>0.12151420570561812</v>
      </c>
      <c r="F10810">
        <v>7.2702845802962338E-2</v>
      </c>
      <c r="G10810">
        <v>9.2820722251917315E-2</v>
      </c>
      <c r="H10810">
        <v>3.8677826618633705E-2</v>
      </c>
      <c r="I10810">
        <v>5.6882215550233491E-2</v>
      </c>
      <c r="J10810">
        <v>6.8433407863394913E-2</v>
      </c>
      <c r="K10810">
        <v>3.3378948657628082E-2</v>
      </c>
      <c r="L10810">
        <v>5.1615727320983171E-2</v>
      </c>
      <c r="M10810">
        <v>5.660809771411391E-2</v>
      </c>
      <c r="N10810">
        <v>6.2767746367672544E-2</v>
      </c>
      <c r="O10810">
        <v>4.4659196509728619E-2</v>
      </c>
      <c r="P10810">
        <v>3.9676796192962223E-2</v>
      </c>
      <c r="Q10810">
        <v>4.7626707935408984E-2</v>
      </c>
      <c r="R10810">
        <v>3.9439790546053753E-2</v>
      </c>
      <c r="S10810">
        <v>5.2865019266481843E-2</v>
      </c>
      <c r="T10810">
        <v>0.13413365252221804</v>
      </c>
      <c r="U10810">
        <v>7.4189575072578881E-2</v>
      </c>
      <c r="V10810">
        <v>8.466524833743902E-2</v>
      </c>
      <c r="W10810">
        <v>9.1349734282045555E-2</v>
      </c>
      <c r="X10810">
        <v>8.0174332552482824E-2</v>
      </c>
      <c r="Y10810">
        <v>7.8949218284054282E-2</v>
      </c>
      <c r="Z10810">
        <v>5.4731006249053062E-2</v>
      </c>
      <c r="AA10810">
        <v>4.7130284835578302E-2</v>
      </c>
      <c r="AB10810">
        <v>4.9486290099044435E-2</v>
      </c>
      <c r="AC10810">
        <v>3.1823257245581917E-2</v>
      </c>
      <c r="AD10810">
        <v>3.7923322982065931E-2</v>
      </c>
      <c r="AE10810">
        <v>4.5268642048437689E-2</v>
      </c>
      <c r="AF10810">
        <v>6.8676149412285337E-2</v>
      </c>
      <c r="AG10810">
        <v>7.0040721796869904E-2</v>
      </c>
      <c r="AH10810">
        <v>9.9115709913698849E-2</v>
      </c>
      <c r="AI10810">
        <v>0.12091460582839894</v>
      </c>
      <c r="AJ10810">
        <v>8.8883681742448886E-2</v>
      </c>
      <c r="AK10810">
        <v>0.13574400604746564</v>
      </c>
    </row>
    <row r="10811" spans="1:49">
      <c r="A10811">
        <v>4</v>
      </c>
      <c r="B10811">
        <v>0.12352244610650866</v>
      </c>
      <c r="C10811">
        <v>8.6096805890240172E-2</v>
      </c>
      <c r="D10811">
        <v>0.10892199271682736</v>
      </c>
      <c r="E10811">
        <v>0.12542296248760285</v>
      </c>
      <c r="F10811">
        <v>7.6713583403105176E-2</v>
      </c>
      <c r="G10811">
        <v>0.10408631468947252</v>
      </c>
      <c r="H10811">
        <v>4.5044948276431893E-2</v>
      </c>
      <c r="I10811">
        <v>6.4144716622310763E-2</v>
      </c>
      <c r="J10811">
        <v>7.2498407274999691E-2</v>
      </c>
      <c r="K10811">
        <v>3.9504805891810268E-2</v>
      </c>
      <c r="L10811">
        <v>5.5815705654017875E-2</v>
      </c>
      <c r="M10811">
        <v>5.3727453320372667E-2</v>
      </c>
      <c r="N10811">
        <v>0.18336511940283204</v>
      </c>
      <c r="O10811">
        <v>8.9400121373023514E-2</v>
      </c>
      <c r="P10811">
        <v>8.7883879120323097E-2</v>
      </c>
      <c r="Q10811">
        <v>0.16585350954000283</v>
      </c>
      <c r="R10811">
        <v>0.11930097613373151</v>
      </c>
      <c r="S10811">
        <v>0.15804508845779117</v>
      </c>
      <c r="T10811">
        <v>0.26001376893228195</v>
      </c>
      <c r="U10811">
        <v>0.19535553471732117</v>
      </c>
      <c r="V10811">
        <v>0.21277697178595889</v>
      </c>
      <c r="W10811">
        <v>0.22214877674337552</v>
      </c>
      <c r="X10811">
        <v>0.20133425867488994</v>
      </c>
      <c r="Y10811">
        <v>0.21374018287399765</v>
      </c>
      <c r="Z10811">
        <v>0.1852963275604575</v>
      </c>
      <c r="AA10811">
        <v>0.12971980668191566</v>
      </c>
      <c r="AB10811">
        <v>0.15558621984565232</v>
      </c>
      <c r="AC10811">
        <v>3.9725206537150483E-2</v>
      </c>
      <c r="AD10811">
        <v>4.4735603214477775E-2</v>
      </c>
      <c r="AE10811">
        <v>5.1992530295191811E-2</v>
      </c>
      <c r="AF10811">
        <v>7.2223074435764117E-2</v>
      </c>
      <c r="AG10811">
        <v>7.7215087456859177E-2</v>
      </c>
      <c r="AH10811">
        <v>0.1090890423675121</v>
      </c>
      <c r="AI10811">
        <v>0.12575588258059522</v>
      </c>
      <c r="AJ10811">
        <v>0.10020035771395427</v>
      </c>
      <c r="AK10811">
        <v>0.13566879840688365</v>
      </c>
    </row>
    <row r="10812" spans="1:49">
      <c r="A10812">
        <v>5</v>
      </c>
      <c r="B10812">
        <v>0.15687908600593725</v>
      </c>
      <c r="C10812">
        <v>0.11300899793477587</v>
      </c>
      <c r="D10812">
        <v>0.15195390015169735</v>
      </c>
      <c r="E10812">
        <v>0.13331218520895322</v>
      </c>
      <c r="F10812">
        <v>8.9076838709588435E-2</v>
      </c>
      <c r="G10812">
        <v>9.9768778489793208E-2</v>
      </c>
      <c r="H10812">
        <v>8.152411012327726E-2</v>
      </c>
      <c r="I10812">
        <v>0.10055802979022577</v>
      </c>
      <c r="J10812">
        <v>7.9158939752387053E-2</v>
      </c>
      <c r="K10812">
        <v>0.1277849712963271</v>
      </c>
      <c r="L10812">
        <v>0.11225103997555098</v>
      </c>
      <c r="M10812">
        <v>0.12437955706230529</v>
      </c>
      <c r="N10812">
        <v>0.3033467655110893</v>
      </c>
      <c r="O10812">
        <v>0.19253969895938627</v>
      </c>
      <c r="P10812">
        <v>0.19294665294901422</v>
      </c>
      <c r="Q10812">
        <v>0.27492363925146102</v>
      </c>
      <c r="R10812">
        <v>0.24881476820308371</v>
      </c>
      <c r="S10812">
        <v>0.30269906294553345</v>
      </c>
      <c r="T10812">
        <v>0.38432581127174864</v>
      </c>
      <c r="U10812">
        <v>0.32815777703365917</v>
      </c>
      <c r="V10812">
        <v>0.31687588645576725</v>
      </c>
      <c r="W10812">
        <v>0.34596974154438637</v>
      </c>
      <c r="X10812">
        <v>0.33053380079552419</v>
      </c>
      <c r="Y10812">
        <v>0.36313155541270908</v>
      </c>
      <c r="Z10812">
        <v>0.30791557027376071</v>
      </c>
      <c r="AA10812">
        <v>0.27705983539999268</v>
      </c>
      <c r="AB10812">
        <v>0.3004768262145065</v>
      </c>
      <c r="AC10812">
        <v>0.14694770345096314</v>
      </c>
      <c r="AD10812">
        <v>0.1096961144019218</v>
      </c>
      <c r="AE10812">
        <v>8.2007127375391134E-2</v>
      </c>
      <c r="AF10812">
        <v>8.8555041897637979E-2</v>
      </c>
      <c r="AG10812">
        <v>8.8023222736843015E-2</v>
      </c>
      <c r="AH10812">
        <v>0.10898052093479509</v>
      </c>
      <c r="AI10812">
        <v>0.15368483687449205</v>
      </c>
      <c r="AJ10812">
        <v>0.11344025637624398</v>
      </c>
      <c r="AK10812">
        <v>0.15845478510220207</v>
      </c>
    </row>
    <row r="10813" spans="1:49">
      <c r="A10813">
        <v>6</v>
      </c>
      <c r="B10813">
        <v>0.22727550950743106</v>
      </c>
      <c r="C10813">
        <v>0.17477017656059116</v>
      </c>
      <c r="D10813">
        <v>0.15494535495905867</v>
      </c>
      <c r="E10813">
        <v>0.20963989848900302</v>
      </c>
      <c r="F10813">
        <v>0.15273138639616293</v>
      </c>
      <c r="G10813">
        <v>0.11669179073552464</v>
      </c>
      <c r="H10813">
        <v>0.37175033876458335</v>
      </c>
      <c r="I10813">
        <v>0.40196932463252522</v>
      </c>
      <c r="J10813">
        <v>0.43729634423961078</v>
      </c>
      <c r="K10813">
        <v>0.31852050601152393</v>
      </c>
      <c r="L10813">
        <v>0.43036875985581918</v>
      </c>
      <c r="M10813">
        <v>0.42840628014601051</v>
      </c>
      <c r="N10813">
        <v>0.43239308089042011</v>
      </c>
      <c r="O10813">
        <v>0.38484854741223323</v>
      </c>
      <c r="P10813">
        <v>0.37637233825862793</v>
      </c>
      <c r="Q10813">
        <v>0.4020423954875888</v>
      </c>
      <c r="R10813">
        <v>0.35311757635993679</v>
      </c>
      <c r="S10813">
        <v>0.35952120316138325</v>
      </c>
      <c r="T10813">
        <v>0.51478253301414445</v>
      </c>
      <c r="U10813">
        <v>0.44477332740950831</v>
      </c>
      <c r="V10813">
        <v>0.45565794085859224</v>
      </c>
      <c r="W10813">
        <v>0.48498418542528005</v>
      </c>
      <c r="X10813">
        <v>0.46940870225338632</v>
      </c>
      <c r="Y10813">
        <v>0.43741025216714063</v>
      </c>
      <c r="Z10813">
        <v>0.44462326857529216</v>
      </c>
      <c r="AA10813">
        <v>0.41285608744086416</v>
      </c>
      <c r="AB10813">
        <v>0.44137827767213972</v>
      </c>
      <c r="AC10813">
        <v>0.30715045858942402</v>
      </c>
      <c r="AD10813">
        <v>0.35209024005308764</v>
      </c>
      <c r="AE10813">
        <v>0.39506045575969251</v>
      </c>
      <c r="AF10813">
        <v>0.14167725189458105</v>
      </c>
      <c r="AG10813">
        <v>0.14856408347034794</v>
      </c>
      <c r="AH10813">
        <v>0.11489281114664064</v>
      </c>
      <c r="AI10813">
        <v>0.22717355547815318</v>
      </c>
      <c r="AJ10813">
        <v>0.189198467106788</v>
      </c>
      <c r="AK10813">
        <v>0.19438475329001292</v>
      </c>
    </row>
    <row r="10814" spans="1:49">
      <c r="A10814">
        <v>7</v>
      </c>
      <c r="B10814">
        <v>0.5962561179735999</v>
      </c>
      <c r="C10814">
        <v>0.59211625344730634</v>
      </c>
      <c r="D10814">
        <v>0.62326259789153426</v>
      </c>
      <c r="E10814">
        <v>0.61070313867335635</v>
      </c>
      <c r="F10814">
        <v>0.58856795938108464</v>
      </c>
      <c r="G10814">
        <v>0.59971352555748425</v>
      </c>
      <c r="H10814">
        <v>0.58564547046964333</v>
      </c>
      <c r="I10814">
        <v>0.69949886804547257</v>
      </c>
      <c r="J10814">
        <v>0.75237944999249273</v>
      </c>
      <c r="K10814">
        <v>0.52743467958715418</v>
      </c>
      <c r="L10814">
        <v>0.68047328098615201</v>
      </c>
      <c r="M10814">
        <v>0.65449790003928776</v>
      </c>
      <c r="N10814">
        <v>0.60703600028710003</v>
      </c>
      <c r="O10814">
        <v>0.59778139612353021</v>
      </c>
      <c r="P10814">
        <v>0.60552165784663137</v>
      </c>
      <c r="Q10814">
        <v>0.57884145472316684</v>
      </c>
      <c r="R10814">
        <v>0.56800798394149998</v>
      </c>
      <c r="S10814">
        <v>0.57556611356252485</v>
      </c>
      <c r="T10814">
        <v>0.68780804074352231</v>
      </c>
      <c r="U10814">
        <v>0.63511028428026084</v>
      </c>
      <c r="V10814">
        <v>0.62218808928009239</v>
      </c>
      <c r="W10814">
        <v>0.66253965812481674</v>
      </c>
      <c r="X10814">
        <v>0.63757493132932508</v>
      </c>
      <c r="Y10814">
        <v>0.61572006661477197</v>
      </c>
      <c r="Z10814">
        <v>0.60830506675241969</v>
      </c>
      <c r="AA10814">
        <v>0.57938226314568719</v>
      </c>
      <c r="AB10814">
        <v>0.64083785889479006</v>
      </c>
      <c r="AC10814">
        <v>0.49848293837776236</v>
      </c>
      <c r="AD10814">
        <v>0.56326872992530741</v>
      </c>
      <c r="AE10814">
        <v>0.61851194402721721</v>
      </c>
      <c r="AF10814">
        <v>0.51735775053882571</v>
      </c>
      <c r="AG10814">
        <v>0.55485690624907325</v>
      </c>
      <c r="AH10814">
        <v>0.60301370402268739</v>
      </c>
      <c r="AI10814">
        <v>0.6126240856844305</v>
      </c>
      <c r="AJ10814">
        <v>0.55716043776957958</v>
      </c>
      <c r="AK10814">
        <v>0.56084587383243356</v>
      </c>
    </row>
    <row r="10815" spans="1:49">
      <c r="A10815">
        <v>8</v>
      </c>
      <c r="B10815">
        <v>0.90097534447810934</v>
      </c>
      <c r="C10815">
        <v>0.91210230713591056</v>
      </c>
      <c r="D10815">
        <v>0.96941407428496129</v>
      </c>
      <c r="E10815">
        <v>0.92533982848141894</v>
      </c>
      <c r="F10815">
        <v>0.904197086944176</v>
      </c>
      <c r="G10815">
        <v>0.92858858786717691</v>
      </c>
      <c r="H10815">
        <v>0.63667250553590904</v>
      </c>
      <c r="I10815">
        <v>0.80965866071404058</v>
      </c>
      <c r="J10815">
        <v>0.83634547726968367</v>
      </c>
      <c r="K10815">
        <v>0.61467770401766475</v>
      </c>
      <c r="L10815">
        <v>0.74808701122312615</v>
      </c>
      <c r="M10815">
        <v>0.74750347226705383</v>
      </c>
      <c r="N10815">
        <v>0.69645123914403206</v>
      </c>
      <c r="O10815">
        <v>0.69369528867064234</v>
      </c>
      <c r="P10815">
        <v>0.67540306415683804</v>
      </c>
      <c r="Q10815">
        <v>0.66277617137388256</v>
      </c>
      <c r="R10815">
        <v>0.68198657341142799</v>
      </c>
      <c r="S10815">
        <v>0.66063681584553724</v>
      </c>
      <c r="T10815">
        <v>0.74865293293904123</v>
      </c>
      <c r="U10815">
        <v>0.7210056756156763</v>
      </c>
      <c r="V10815">
        <v>0.6796107465215232</v>
      </c>
      <c r="W10815">
        <v>0.73052237258534458</v>
      </c>
      <c r="X10815">
        <v>0.71295395826829366</v>
      </c>
      <c r="Y10815">
        <v>0.68355036104242584</v>
      </c>
      <c r="Z10815">
        <v>0.69373249765261114</v>
      </c>
      <c r="AA10815">
        <v>0.67065148820017706</v>
      </c>
      <c r="AB10815">
        <v>0.71974246192116664</v>
      </c>
      <c r="AC10815">
        <v>0.65005353757289774</v>
      </c>
      <c r="AD10815">
        <v>0.6469622701521488</v>
      </c>
      <c r="AE10815">
        <v>0.63907747991699471</v>
      </c>
      <c r="AF10815">
        <v>0.80304633846758255</v>
      </c>
      <c r="AG10815">
        <v>0.85656284310850472</v>
      </c>
      <c r="AH10815">
        <v>0.9308979137818495</v>
      </c>
      <c r="AI10815">
        <v>0.92570823174271455</v>
      </c>
      <c r="AJ10815">
        <v>0.9030675720784872</v>
      </c>
      <c r="AK10815">
        <v>0.96518207641224862</v>
      </c>
    </row>
    <row r="10816" spans="1:49">
      <c r="A10816">
        <v>9</v>
      </c>
      <c r="B10816">
        <v>0.97328220013983924</v>
      </c>
      <c r="C10816">
        <v>0.98253930480057139</v>
      </c>
      <c r="D10816">
        <v>1</v>
      </c>
      <c r="E10816">
        <v>1</v>
      </c>
      <c r="F10816">
        <v>0.97713895331847456</v>
      </c>
      <c r="G10816">
        <v>0.97906334268228956</v>
      </c>
      <c r="H10816">
        <v>0.66363568760947866</v>
      </c>
      <c r="I10816">
        <v>0.84377407654190772</v>
      </c>
      <c r="J10816">
        <v>0.84455866300373716</v>
      </c>
      <c r="K10816">
        <v>0.7800907162077878</v>
      </c>
      <c r="L10816">
        <v>0.8215081604048361</v>
      </c>
      <c r="M10816">
        <v>0.81159100844226628</v>
      </c>
      <c r="N10816">
        <v>0.78167430557691731</v>
      </c>
      <c r="O10816">
        <v>0.76913922392937739</v>
      </c>
      <c r="P10816">
        <v>0.75859768572996567</v>
      </c>
      <c r="Q10816">
        <v>0.74639628174061756</v>
      </c>
      <c r="R10816">
        <v>0.77520204672450266</v>
      </c>
      <c r="S10816">
        <v>0.73695741311274376</v>
      </c>
      <c r="T10816">
        <v>0.80471194767805754</v>
      </c>
      <c r="U10816">
        <v>0.78446523462417539</v>
      </c>
      <c r="V10816">
        <v>0.74518555121726415</v>
      </c>
      <c r="W10816">
        <v>0.78589431444378344</v>
      </c>
      <c r="X10816">
        <v>0.78144787504594881</v>
      </c>
      <c r="Y10816">
        <v>0.75016274340070266</v>
      </c>
      <c r="Z10816">
        <v>0.78446899540004567</v>
      </c>
      <c r="AA10816">
        <v>0.75979689209185552</v>
      </c>
      <c r="AB10816">
        <v>0.79144183089937714</v>
      </c>
      <c r="AC10816">
        <v>0.75088361553801153</v>
      </c>
      <c r="AD10816">
        <v>0.73283929973209017</v>
      </c>
      <c r="AE10816">
        <v>0.74307715681956754</v>
      </c>
      <c r="AF10816">
        <v>0.87083741200282072</v>
      </c>
      <c r="AG10816">
        <v>0.93482425705510708</v>
      </c>
      <c r="AH10816">
        <v>0.98465645253011858</v>
      </c>
      <c r="AI10816">
        <v>1</v>
      </c>
      <c r="AJ10816">
        <v>0.97139108309779698</v>
      </c>
      <c r="AK10816">
        <v>1</v>
      </c>
    </row>
    <row r="10817" spans="1:37">
      <c r="A10817">
        <v>10</v>
      </c>
      <c r="B10817">
        <v>1</v>
      </c>
      <c r="C10817">
        <v>0.9937662299205795</v>
      </c>
      <c r="D10817">
        <v>0.99349124871992089</v>
      </c>
      <c r="E10817">
        <v>0.95876844991540755</v>
      </c>
      <c r="F10817">
        <v>0.99430823643607491</v>
      </c>
      <c r="G10817">
        <v>0.9935990679070551</v>
      </c>
      <c r="H10817">
        <v>0.8024713289486729</v>
      </c>
      <c r="I10817">
        <v>0.8782014614384106</v>
      </c>
      <c r="J10817">
        <v>0.89631766037827709</v>
      </c>
      <c r="K10817">
        <v>0.85671667361633708</v>
      </c>
      <c r="L10817">
        <v>0.87244737681050399</v>
      </c>
      <c r="M10817">
        <v>0.86951976656036201</v>
      </c>
      <c r="N10817">
        <v>0.84832097778051208</v>
      </c>
      <c r="O10817">
        <v>0.83311038109481972</v>
      </c>
      <c r="P10817">
        <v>0.81447618849922743</v>
      </c>
      <c r="Q10817">
        <v>0.83640778676006433</v>
      </c>
      <c r="R10817">
        <v>0.83404617951480819</v>
      </c>
      <c r="S10817">
        <v>0.80423624355641821</v>
      </c>
      <c r="T10817">
        <v>0.84913484556890728</v>
      </c>
      <c r="U10817">
        <v>0.83948479904682916</v>
      </c>
      <c r="V10817">
        <v>0.80119718184149114</v>
      </c>
      <c r="W10817">
        <v>0.85125781602134687</v>
      </c>
      <c r="X10817">
        <v>0.84481879850837316</v>
      </c>
      <c r="Y10817">
        <v>0.81449980474774597</v>
      </c>
      <c r="Z10817">
        <v>0.86523875340513101</v>
      </c>
      <c r="AA10817">
        <v>0.84286988961440767</v>
      </c>
      <c r="AB10817">
        <v>0.86002896674017182</v>
      </c>
      <c r="AC10817">
        <v>0.82302279358073016</v>
      </c>
      <c r="AD10817">
        <v>0.81596834522731165</v>
      </c>
      <c r="AE10817">
        <v>0.82706787161492934</v>
      </c>
      <c r="AF10817">
        <v>0.89888504718381412</v>
      </c>
      <c r="AG10817">
        <v>0.95596422573853324</v>
      </c>
      <c r="AH10817">
        <v>1</v>
      </c>
      <c r="AI10817">
        <v>0.98179592863500931</v>
      </c>
      <c r="AJ10817">
        <v>0.98821231212364635</v>
      </c>
      <c r="AK10817">
        <v>0.96624912498802795</v>
      </c>
    </row>
    <row r="10818" spans="1:37">
      <c r="A10818">
        <v>11</v>
      </c>
      <c r="B10818">
        <v>0.94210790233842545</v>
      </c>
      <c r="C10818">
        <v>0.99347462851063695</v>
      </c>
      <c r="D10818">
        <v>0.97664678737300126</v>
      </c>
      <c r="E10818">
        <v>0.96781109620208861</v>
      </c>
      <c r="F10818">
        <v>1</v>
      </c>
      <c r="G10818">
        <v>0.99867152732317566</v>
      </c>
      <c r="H10818">
        <v>0.90683891330931687</v>
      </c>
      <c r="I10818">
        <v>0.92492580791238643</v>
      </c>
      <c r="J10818">
        <v>0.92773796528873975</v>
      </c>
      <c r="K10818">
        <v>0.92616759773372326</v>
      </c>
      <c r="L10818">
        <v>0.92161522830853682</v>
      </c>
      <c r="M10818">
        <v>0.94017740379560755</v>
      </c>
      <c r="N10818">
        <v>0.90264029448255356</v>
      </c>
      <c r="O10818">
        <v>0.89061526366861277</v>
      </c>
      <c r="P10818">
        <v>0.87289314891480496</v>
      </c>
      <c r="Q10818">
        <v>0.88941792746747028</v>
      </c>
      <c r="R10818">
        <v>0.88696260688575612</v>
      </c>
      <c r="S10818">
        <v>0.86293851152164447</v>
      </c>
      <c r="T10818">
        <v>0.89140194720866195</v>
      </c>
      <c r="U10818">
        <v>0.88835591937277925</v>
      </c>
      <c r="V10818">
        <v>0.85175660237123885</v>
      </c>
      <c r="W10818">
        <v>0.90423785821301605</v>
      </c>
      <c r="X10818">
        <v>0.89770131980957157</v>
      </c>
      <c r="Y10818">
        <v>0.88185755088556506</v>
      </c>
      <c r="Z10818">
        <v>0.93373200292302727</v>
      </c>
      <c r="AA10818">
        <v>0.90003104866011641</v>
      </c>
      <c r="AB10818">
        <v>0.93049870467849816</v>
      </c>
      <c r="AC10818">
        <v>0.88680028684350953</v>
      </c>
      <c r="AD10818">
        <v>0.88318419854217967</v>
      </c>
      <c r="AE10818">
        <v>0.88404802612473488</v>
      </c>
      <c r="AF10818">
        <v>0.89669773996647284</v>
      </c>
      <c r="AG10818">
        <v>0.96675112696099308</v>
      </c>
      <c r="AH10818">
        <v>0.99463989237227302</v>
      </c>
      <c r="AI10818">
        <v>0.96796992917682578</v>
      </c>
      <c r="AJ10818">
        <v>0.99372524682117103</v>
      </c>
      <c r="AK10818">
        <v>0.96886596520007484</v>
      </c>
    </row>
    <row r="10819" spans="1:37">
      <c r="A10819">
        <v>12</v>
      </c>
      <c r="B10819">
        <v>0.93999265490038209</v>
      </c>
      <c r="C10819">
        <v>0.99394426025507099</v>
      </c>
      <c r="D10819">
        <v>0.97549630954758471</v>
      </c>
      <c r="E10819">
        <v>0.96563065165392925</v>
      </c>
      <c r="F10819">
        <v>0.99551575338673237</v>
      </c>
      <c r="G10819">
        <v>1</v>
      </c>
      <c r="H10819">
        <v>0.94964636282513137</v>
      </c>
      <c r="I10819">
        <v>0.95384535503801116</v>
      </c>
      <c r="J10819">
        <v>0.94957402214800757</v>
      </c>
      <c r="K10819">
        <v>0.95328334762204459</v>
      </c>
      <c r="L10819">
        <v>0.95016365281247828</v>
      </c>
      <c r="M10819">
        <v>0.97152141554136928</v>
      </c>
      <c r="N10819">
        <v>0.95109200529084259</v>
      </c>
      <c r="O10819">
        <v>0.93780343924465037</v>
      </c>
      <c r="P10819">
        <v>0.92330422440557225</v>
      </c>
      <c r="Q10819">
        <v>0.92234366409415791</v>
      </c>
      <c r="R10819">
        <v>0.92972052429039354</v>
      </c>
      <c r="S10819">
        <v>0.90266646102377568</v>
      </c>
      <c r="T10819">
        <v>0.93709465749780951</v>
      </c>
      <c r="U10819">
        <v>0.93412307474773704</v>
      </c>
      <c r="V10819">
        <v>0.89457627008623575</v>
      </c>
      <c r="W10819">
        <v>0.93861131581739776</v>
      </c>
      <c r="X10819">
        <v>0.94141741962966874</v>
      </c>
      <c r="Y10819">
        <v>0.92880571136240653</v>
      </c>
      <c r="Z10819">
        <v>0.97319184067233744</v>
      </c>
      <c r="AA10819">
        <v>0.94461195748954585</v>
      </c>
      <c r="AB10819">
        <v>0.96950572713309779</v>
      </c>
      <c r="AC10819">
        <v>0.9404904500103145</v>
      </c>
      <c r="AD10819">
        <v>0.93981198524051712</v>
      </c>
      <c r="AE10819">
        <v>0.92077535689764922</v>
      </c>
      <c r="AF10819">
        <v>0.91965563706150388</v>
      </c>
      <c r="AG10819">
        <v>0.97407486323253423</v>
      </c>
      <c r="AH10819">
        <v>0.99203059027679885</v>
      </c>
      <c r="AI10819">
        <v>0.96579661558109842</v>
      </c>
      <c r="AJ10819">
        <v>0.99487790496820117</v>
      </c>
      <c r="AK10819">
        <v>0.9669214941508385</v>
      </c>
    </row>
    <row r="10820" spans="1:37">
      <c r="A10820">
        <v>13</v>
      </c>
      <c r="B10820">
        <v>0.93365044388414498</v>
      </c>
      <c r="C10820">
        <v>0.99146014124702841</v>
      </c>
      <c r="D10820">
        <v>0.96237841903313104</v>
      </c>
      <c r="E10820">
        <v>0.95907837932442697</v>
      </c>
      <c r="F10820">
        <v>0.99474647365837665</v>
      </c>
      <c r="G10820">
        <v>0.99269700372957315</v>
      </c>
      <c r="H10820">
        <v>0.98238011038767881</v>
      </c>
      <c r="I10820">
        <v>0.98633844493037237</v>
      </c>
      <c r="J10820">
        <v>0.96744652704791956</v>
      </c>
      <c r="K10820">
        <v>0.98711467381031437</v>
      </c>
      <c r="L10820">
        <v>0.98230173498612461</v>
      </c>
      <c r="M10820">
        <v>0.98851800137599533</v>
      </c>
      <c r="N10820">
        <v>0.98596286156654067</v>
      </c>
      <c r="O10820">
        <v>0.97999505992752922</v>
      </c>
      <c r="P10820">
        <v>0.96195115875674475</v>
      </c>
      <c r="Q10820">
        <v>0.96192194913355988</v>
      </c>
      <c r="R10820">
        <v>0.96844132308300135</v>
      </c>
      <c r="S10820">
        <v>0.941198923133446</v>
      </c>
      <c r="T10820">
        <v>0.97870167183001644</v>
      </c>
      <c r="U10820">
        <v>0.97660445849387056</v>
      </c>
      <c r="V10820">
        <v>0.93879398199987663</v>
      </c>
      <c r="W10820">
        <v>0.97819886158426117</v>
      </c>
      <c r="X10820">
        <v>0.97931973919742321</v>
      </c>
      <c r="Y10820">
        <v>0.9608029855971344</v>
      </c>
      <c r="Z10820">
        <v>0.99555516389463516</v>
      </c>
      <c r="AA10820">
        <v>0.98145974764219646</v>
      </c>
      <c r="AB10820">
        <v>1</v>
      </c>
      <c r="AC10820">
        <v>0.97575190001080558</v>
      </c>
      <c r="AD10820">
        <v>0.98421106697524563</v>
      </c>
      <c r="AE10820">
        <v>0.97414066661922782</v>
      </c>
      <c r="AF10820">
        <v>0.96277715179934165</v>
      </c>
      <c r="AG10820">
        <v>0.98134569741248368</v>
      </c>
      <c r="AH10820">
        <v>0.97885215178318286</v>
      </c>
      <c r="AI10820">
        <v>0.95928030303030298</v>
      </c>
      <c r="AJ10820">
        <v>0.99087457709143889</v>
      </c>
      <c r="AK10820">
        <v>0.95685588351943496</v>
      </c>
    </row>
    <row r="10821" spans="1:37">
      <c r="A10821">
        <v>14</v>
      </c>
      <c r="B10821">
        <v>0.93806456625067958</v>
      </c>
      <c r="C10821">
        <v>1</v>
      </c>
      <c r="D10821">
        <v>0.9637790700144897</v>
      </c>
      <c r="E10821">
        <v>0.96363981097952289</v>
      </c>
      <c r="F10821">
        <v>0.9983524723850451</v>
      </c>
      <c r="G10821">
        <v>0.99496597740635551</v>
      </c>
      <c r="H10821">
        <v>1</v>
      </c>
      <c r="I10821">
        <v>1</v>
      </c>
      <c r="J10821">
        <v>0.99418198861353768</v>
      </c>
      <c r="K10821">
        <v>1</v>
      </c>
      <c r="L10821">
        <v>1</v>
      </c>
      <c r="M10821">
        <v>1</v>
      </c>
      <c r="N10821">
        <v>1</v>
      </c>
      <c r="O10821">
        <v>1</v>
      </c>
      <c r="P10821">
        <v>0.99135268940804366</v>
      </c>
      <c r="Q10821">
        <v>1</v>
      </c>
      <c r="R10821">
        <v>1</v>
      </c>
      <c r="S10821">
        <v>0.97502216303719502</v>
      </c>
      <c r="T10821">
        <v>0.99577495227813251</v>
      </c>
      <c r="U10821">
        <v>1</v>
      </c>
      <c r="V10821">
        <v>0.97190239493166397</v>
      </c>
      <c r="W10821">
        <v>1</v>
      </c>
      <c r="X10821">
        <v>1</v>
      </c>
      <c r="Y10821">
        <v>0.98810365156563229</v>
      </c>
      <c r="Z10821">
        <v>1</v>
      </c>
      <c r="AA10821">
        <v>1</v>
      </c>
      <c r="AB10821">
        <v>0.99985996524305865</v>
      </c>
      <c r="AC10821">
        <v>1</v>
      </c>
      <c r="AD10821">
        <v>1</v>
      </c>
      <c r="AE10821">
        <v>0.99562779945650404</v>
      </c>
      <c r="AF10821">
        <v>0.99819011915416755</v>
      </c>
      <c r="AG10821">
        <v>1</v>
      </c>
      <c r="AH10821">
        <v>0.9802778255071114</v>
      </c>
      <c r="AI10821">
        <v>0.96381559851387433</v>
      </c>
      <c r="AJ10821">
        <v>1</v>
      </c>
      <c r="AK10821">
        <v>0.95864094008265122</v>
      </c>
    </row>
    <row r="10822" spans="1:37">
      <c r="A10822">
        <v>15</v>
      </c>
      <c r="B10822">
        <v>0.92555670911286725</v>
      </c>
      <c r="C10822">
        <v>0.99201987150759896</v>
      </c>
      <c r="D10822">
        <v>0.96019113016652691</v>
      </c>
      <c r="E10822">
        <v>0.95072487019427121</v>
      </c>
      <c r="F10822">
        <v>0.98764344436328233</v>
      </c>
      <c r="G10822">
        <v>0.99626742419237646</v>
      </c>
      <c r="H10822">
        <v>0.97257081006048196</v>
      </c>
      <c r="I10822">
        <v>0.97064699376510233</v>
      </c>
      <c r="J10822">
        <v>1</v>
      </c>
      <c r="K10822">
        <v>0.964631014975183</v>
      </c>
      <c r="L10822">
        <v>0.96603935889569859</v>
      </c>
      <c r="M10822">
        <v>0.99996080442236779</v>
      </c>
      <c r="N10822">
        <v>0.97228921221815512</v>
      </c>
      <c r="O10822">
        <v>0.97242812691985414</v>
      </c>
      <c r="P10822">
        <v>1</v>
      </c>
      <c r="Q10822">
        <v>0.99266580463866083</v>
      </c>
      <c r="R10822">
        <v>0.9842874193233011</v>
      </c>
      <c r="S10822">
        <v>0.99131208941954774</v>
      </c>
      <c r="T10822">
        <v>1</v>
      </c>
      <c r="U10822">
        <v>0.99629826459446369</v>
      </c>
      <c r="V10822">
        <v>0.99833074496363305</v>
      </c>
      <c r="W10822">
        <v>0.99327990093621876</v>
      </c>
      <c r="X10822">
        <v>0.98379304691167235</v>
      </c>
      <c r="Y10822">
        <v>0.9947364532672045</v>
      </c>
      <c r="Z10822">
        <v>0.97983667739611446</v>
      </c>
      <c r="AA10822">
        <v>0.98078033799126207</v>
      </c>
      <c r="AB10822">
        <v>0.99313278992504961</v>
      </c>
      <c r="AC10822">
        <v>0.9754493390483735</v>
      </c>
      <c r="AD10822">
        <v>0.9747441892914096</v>
      </c>
      <c r="AE10822">
        <v>1</v>
      </c>
      <c r="AF10822">
        <v>1</v>
      </c>
      <c r="AG10822">
        <v>0.99319723034668983</v>
      </c>
      <c r="AH10822">
        <v>0.97409901942374044</v>
      </c>
      <c r="AI10822">
        <v>0.95096438523162663</v>
      </c>
      <c r="AJ10822">
        <v>0.99045312620713877</v>
      </c>
      <c r="AK10822">
        <v>0.95215058498045557</v>
      </c>
    </row>
    <row r="10823" spans="1:37">
      <c r="A10823">
        <v>16</v>
      </c>
      <c r="B10823">
        <v>0.87122415972766631</v>
      </c>
      <c r="C10823">
        <v>0.93830941961027614</v>
      </c>
      <c r="D10823">
        <v>0.95890149020341031</v>
      </c>
      <c r="E10823">
        <v>0.89462035470509316</v>
      </c>
      <c r="F10823">
        <v>0.92899670277722979</v>
      </c>
      <c r="G10823">
        <v>0.99806614736917965</v>
      </c>
      <c r="H10823">
        <v>0.90653237267409181</v>
      </c>
      <c r="I10823">
        <v>0.89358774119208073</v>
      </c>
      <c r="J10823">
        <v>0.99876081937078232</v>
      </c>
      <c r="K10823">
        <v>0.89846496056386471</v>
      </c>
      <c r="L10823">
        <v>0.88449490761676575</v>
      </c>
      <c r="M10823">
        <v>0.99879277620892981</v>
      </c>
      <c r="N10823">
        <v>0.92750110225886162</v>
      </c>
      <c r="O10823">
        <v>0.91158810706970583</v>
      </c>
      <c r="P10823">
        <v>0.99186671216152933</v>
      </c>
      <c r="Q10823">
        <v>0.95237634649453251</v>
      </c>
      <c r="R10823">
        <v>0.94207971136216651</v>
      </c>
      <c r="S10823">
        <v>1</v>
      </c>
      <c r="T10823">
        <v>0.95084549849793465</v>
      </c>
      <c r="U10823">
        <v>0.94085297984931093</v>
      </c>
      <c r="V10823">
        <v>1</v>
      </c>
      <c r="W10823">
        <v>0.9127633207004946</v>
      </c>
      <c r="X10823">
        <v>0.93710103067776751</v>
      </c>
      <c r="Y10823">
        <v>1</v>
      </c>
      <c r="Z10823">
        <v>0.92416053150448285</v>
      </c>
      <c r="AA10823">
        <v>0.92582627204762036</v>
      </c>
      <c r="AB10823">
        <v>0.98113647908040691</v>
      </c>
      <c r="AC10823">
        <v>0.9064333498148287</v>
      </c>
      <c r="AD10823">
        <v>0.89460296672854001</v>
      </c>
      <c r="AE10823">
        <v>0.97315868122400095</v>
      </c>
      <c r="AF10823">
        <v>0.94655995726915454</v>
      </c>
      <c r="AG10823">
        <v>0.93954352633993321</v>
      </c>
      <c r="AH10823">
        <v>0.96913575978036104</v>
      </c>
      <c r="AI10823">
        <v>0.89514034018344368</v>
      </c>
      <c r="AJ10823">
        <v>0.92960403659935631</v>
      </c>
      <c r="AK10823">
        <v>0.94825007247573934</v>
      </c>
    </row>
    <row r="10824" spans="1:37">
      <c r="A10824">
        <v>17</v>
      </c>
      <c r="B10824">
        <v>0.77665600214702923</v>
      </c>
      <c r="C10824">
        <v>0.83894881212599604</v>
      </c>
      <c r="D10824">
        <v>0.95268540433505988</v>
      </c>
      <c r="E10824">
        <v>0.79697435972230324</v>
      </c>
      <c r="F10824">
        <v>0.82773572640282722</v>
      </c>
      <c r="G10824">
        <v>0.99553952686673852</v>
      </c>
      <c r="H10824">
        <v>0.70042634762203793</v>
      </c>
      <c r="I10824">
        <v>0.69501169124694651</v>
      </c>
      <c r="J10824">
        <v>0.81735045631063996</v>
      </c>
      <c r="K10824">
        <v>0.72913842256875394</v>
      </c>
      <c r="L10824">
        <v>0.67285416244897733</v>
      </c>
      <c r="M10824">
        <v>0.80206463857988419</v>
      </c>
      <c r="N10824">
        <v>0.78267095265926356</v>
      </c>
      <c r="O10824">
        <v>0.73577073528025816</v>
      </c>
      <c r="P10824">
        <v>0.76561470608459192</v>
      </c>
      <c r="Q10824">
        <v>0.81535156488627336</v>
      </c>
      <c r="R10824">
        <v>0.79491535458705087</v>
      </c>
      <c r="S10824">
        <v>0.87260447975483357</v>
      </c>
      <c r="T10824">
        <v>0.8223059636687946</v>
      </c>
      <c r="U10824">
        <v>0.80814728365023558</v>
      </c>
      <c r="V10824">
        <v>0.81533462995238704</v>
      </c>
      <c r="W10824">
        <v>0.80079038800954405</v>
      </c>
      <c r="X10824">
        <v>0.80618593825216767</v>
      </c>
      <c r="Y10824">
        <v>0.87519428146871903</v>
      </c>
      <c r="Z10824">
        <v>0.78848042777618021</v>
      </c>
      <c r="AA10824">
        <v>0.77401190195773251</v>
      </c>
      <c r="AB10824">
        <v>0.783739132555485</v>
      </c>
      <c r="AC10824">
        <v>0.73160157567462258</v>
      </c>
      <c r="AD10824">
        <v>0.66017010649921526</v>
      </c>
      <c r="AE10824">
        <v>0.77027695988399258</v>
      </c>
      <c r="AF10824">
        <v>0.83831804682956312</v>
      </c>
      <c r="AG10824">
        <v>0.83045373885989948</v>
      </c>
      <c r="AH10824">
        <v>0.96237072517319544</v>
      </c>
      <c r="AI10824">
        <v>0.79797616974341123</v>
      </c>
      <c r="AJ10824">
        <v>0.81799462262927047</v>
      </c>
      <c r="AK10824">
        <v>0.9368397235187147</v>
      </c>
    </row>
    <row r="10825" spans="1:37">
      <c r="A10825">
        <v>18</v>
      </c>
      <c r="B10825">
        <v>0.55271521495010278</v>
      </c>
      <c r="C10825">
        <v>0.5774905017385944</v>
      </c>
      <c r="D10825">
        <v>0.66794479831050768</v>
      </c>
      <c r="E10825">
        <v>0.56574878945219065</v>
      </c>
      <c r="F10825">
        <v>0.58392824101943774</v>
      </c>
      <c r="G10825">
        <v>0.69643738701676194</v>
      </c>
      <c r="H10825">
        <v>0.53121922199821525</v>
      </c>
      <c r="I10825">
        <v>0.50102058865685095</v>
      </c>
      <c r="J10825">
        <v>0.60050145475646521</v>
      </c>
      <c r="K10825">
        <v>0.58377939834496373</v>
      </c>
      <c r="L10825">
        <v>0.50205396625693344</v>
      </c>
      <c r="M10825">
        <v>0.60556982991886055</v>
      </c>
      <c r="N10825">
        <v>0.67305207788612387</v>
      </c>
      <c r="O10825">
        <v>0.59757985657101831</v>
      </c>
      <c r="P10825">
        <v>0.60105347419442312</v>
      </c>
      <c r="Q10825">
        <v>0.70357368303162338</v>
      </c>
      <c r="R10825">
        <v>0.67302777549494541</v>
      </c>
      <c r="S10825">
        <v>0.73673396455669538</v>
      </c>
      <c r="T10825">
        <v>0.7165081479221429</v>
      </c>
      <c r="U10825">
        <v>0.69963651042141062</v>
      </c>
      <c r="V10825">
        <v>0.69916287742324956</v>
      </c>
      <c r="W10825">
        <v>0.70689932117556453</v>
      </c>
      <c r="X10825">
        <v>0.69175794681981206</v>
      </c>
      <c r="Y10825">
        <v>0.74542810027422923</v>
      </c>
      <c r="Z10825">
        <v>0.67872312355768294</v>
      </c>
      <c r="AA10825">
        <v>0.64003035945376685</v>
      </c>
      <c r="AB10825">
        <v>0.63540246487395946</v>
      </c>
      <c r="AC10825">
        <v>0.58260405444787522</v>
      </c>
      <c r="AD10825">
        <v>0.4879772400294663</v>
      </c>
      <c r="AE10825">
        <v>0.57051043623922282</v>
      </c>
      <c r="AF10825">
        <v>0.56737005552140563</v>
      </c>
      <c r="AG10825">
        <v>0.56309315783750913</v>
      </c>
      <c r="AH10825">
        <v>0.68327647484084864</v>
      </c>
      <c r="AI10825">
        <v>0.56788793103448276</v>
      </c>
      <c r="AJ10825">
        <v>0.55107755133574265</v>
      </c>
      <c r="AK10825">
        <v>0.62724714966256201</v>
      </c>
    </row>
    <row r="10826" spans="1:37">
      <c r="A10826">
        <v>19</v>
      </c>
      <c r="B10826">
        <v>0.39182575163675659</v>
      </c>
      <c r="C10826">
        <v>0.40001321685647545</v>
      </c>
      <c r="D10826">
        <v>0.45316662913184069</v>
      </c>
      <c r="E10826">
        <v>0.39962297998949892</v>
      </c>
      <c r="F10826">
        <v>0.41274143195982893</v>
      </c>
      <c r="G10826">
        <v>0.46881692661569779</v>
      </c>
      <c r="H10826">
        <v>6.8944376507915531E-2</v>
      </c>
      <c r="I10826">
        <v>0.14784065192712847</v>
      </c>
      <c r="J10826">
        <v>0.14426943631737635</v>
      </c>
      <c r="K10826">
        <v>5.9072434916749093E-2</v>
      </c>
      <c r="L10826">
        <v>7.9106142015839639E-2</v>
      </c>
      <c r="M10826">
        <v>5.1103655241232629E-2</v>
      </c>
      <c r="N10826">
        <v>4.4303628738708259E-2</v>
      </c>
      <c r="O10826">
        <v>6.0112915636548893E-2</v>
      </c>
      <c r="P10826">
        <v>3.8860742906888193E-2</v>
      </c>
      <c r="Q10826">
        <v>4.434828646480278E-2</v>
      </c>
      <c r="R10826">
        <v>5.0078619137375387E-2</v>
      </c>
      <c r="S10826">
        <v>2.8155019630118655E-2</v>
      </c>
      <c r="T10826">
        <v>4.3457703561146574E-2</v>
      </c>
      <c r="U10826">
        <v>4.7118218536286588E-2</v>
      </c>
      <c r="V10826">
        <v>2.8788513156058407E-2</v>
      </c>
      <c r="W10826">
        <v>4.4261339132821979E-2</v>
      </c>
      <c r="X10826">
        <v>4.7885826627227346E-2</v>
      </c>
      <c r="Y10826">
        <v>2.8471980355691654E-2</v>
      </c>
      <c r="Z10826">
        <v>4.5516667748887636E-2</v>
      </c>
      <c r="AA10826">
        <v>5.188649613593279E-2</v>
      </c>
      <c r="AB10826">
        <v>3.2432731524787067E-2</v>
      </c>
      <c r="AC10826">
        <v>5.464565330574047E-2</v>
      </c>
      <c r="AD10826">
        <v>6.543074035274879E-2</v>
      </c>
      <c r="AE10826">
        <v>4.795573565245486E-2</v>
      </c>
      <c r="AF10826">
        <v>0.39176967721216543</v>
      </c>
      <c r="AG10826">
        <v>0.39185073482652694</v>
      </c>
      <c r="AH10826">
        <v>0.46751671575842912</v>
      </c>
      <c r="AI10826">
        <v>0.40258185301288757</v>
      </c>
      <c r="AJ10826">
        <v>0.36636836520058386</v>
      </c>
      <c r="AK10826">
        <v>0.39480154503491366</v>
      </c>
    </row>
    <row r="10827" spans="1:37">
      <c r="A10827">
        <v>20</v>
      </c>
      <c r="B10827">
        <v>9.8219519602234615E-2</v>
      </c>
      <c r="C10827">
        <v>0.10238712317062998</v>
      </c>
      <c r="D10827">
        <v>8.1972872943905956E-2</v>
      </c>
      <c r="E10827">
        <v>0.1014161950878012</v>
      </c>
      <c r="F10827">
        <v>0.10413375535998216</v>
      </c>
      <c r="G10827">
        <v>7.3031764430324247E-2</v>
      </c>
      <c r="H10827">
        <v>5.8947516277225089E-2</v>
      </c>
      <c r="I10827">
        <v>7.8584820369020231E-2</v>
      </c>
      <c r="J10827">
        <v>5.5166617295573241E-2</v>
      </c>
      <c r="K10827">
        <v>5.0506995568965617E-2</v>
      </c>
      <c r="L10827">
        <v>6.7635836746914604E-2</v>
      </c>
      <c r="M10827">
        <v>4.2714879379068274E-2</v>
      </c>
      <c r="N10827">
        <v>5.1467798660883655E-2</v>
      </c>
      <c r="O10827">
        <v>5.6485310665625017E-2</v>
      </c>
      <c r="P10827">
        <v>3.3139547706682697E-2</v>
      </c>
      <c r="Q10827">
        <v>4.7762630067808336E-2</v>
      </c>
      <c r="R10827">
        <v>4.6281941007811141E-2</v>
      </c>
      <c r="S10827">
        <v>2.7744486199982696E-2</v>
      </c>
      <c r="T10827">
        <v>5.2462272343221927E-2</v>
      </c>
      <c r="U10827">
        <v>4.8621017827611877E-2</v>
      </c>
      <c r="V10827">
        <v>3.1733493666202546E-2</v>
      </c>
      <c r="W10827">
        <v>5.7615868896250727E-2</v>
      </c>
      <c r="X10827">
        <v>4.9174042821752716E-2</v>
      </c>
      <c r="Y10827">
        <v>2.9922283429804471E-2</v>
      </c>
      <c r="Z10827">
        <v>4.0573494656405147E-2</v>
      </c>
      <c r="AA10827">
        <v>4.6131623116187188E-2</v>
      </c>
      <c r="AB10827">
        <v>2.8297772634428776E-2</v>
      </c>
      <c r="AC10827">
        <v>4.7706397985546489E-2</v>
      </c>
      <c r="AD10827">
        <v>5.6340046001156906E-2</v>
      </c>
      <c r="AE10827">
        <v>4.0083697619271996E-2</v>
      </c>
      <c r="AF10827">
        <v>0.11291449306230734</v>
      </c>
      <c r="AG10827">
        <v>0.1021649219959575</v>
      </c>
      <c r="AH10827">
        <v>8.2098591721623357E-2</v>
      </c>
      <c r="AI10827">
        <v>0.10091576686404274</v>
      </c>
      <c r="AJ10827">
        <v>0.11149553294860379</v>
      </c>
      <c r="AK10827">
        <v>9.0298664325159261E-2</v>
      </c>
    </row>
    <row r="10828" spans="1:37">
      <c r="A10828">
        <v>21</v>
      </c>
      <c r="B10828">
        <v>8.3977795198847363E-2</v>
      </c>
      <c r="C10828">
        <v>8.7782496765300769E-2</v>
      </c>
      <c r="D10828">
        <v>8.1007767584357765E-2</v>
      </c>
      <c r="E10828">
        <v>8.6710956186920235E-2</v>
      </c>
      <c r="F10828">
        <v>8.9034473150777865E-2</v>
      </c>
      <c r="G10828">
        <v>6.1970367612172485E-2</v>
      </c>
      <c r="H10828">
        <v>5.1526093135472781E-2</v>
      </c>
      <c r="I10828">
        <v>6.8306907562133104E-2</v>
      </c>
      <c r="J10828">
        <v>5.0942345383938027E-2</v>
      </c>
      <c r="K10828">
        <v>4.4148224081917854E-2</v>
      </c>
      <c r="L10828">
        <v>5.9120564251213703E-2</v>
      </c>
      <c r="M10828">
        <v>4.0722821786469868E-2</v>
      </c>
      <c r="N10828">
        <v>4.6281029868651756E-2</v>
      </c>
      <c r="O10828">
        <v>5.00720953192225E-2</v>
      </c>
      <c r="P10828">
        <v>3.179390308296888E-2</v>
      </c>
      <c r="Q10828">
        <v>4.2552790730823263E-2</v>
      </c>
      <c r="R10828">
        <v>4.1801618205417487E-2</v>
      </c>
      <c r="S10828">
        <v>2.649457867658768E-2</v>
      </c>
      <c r="T10828">
        <v>5.2763956690449372E-2</v>
      </c>
      <c r="U10828">
        <v>4.6576875865210844E-2</v>
      </c>
      <c r="V10828">
        <v>3.3839891077508288E-2</v>
      </c>
      <c r="W10828">
        <v>5.8269090172767761E-2</v>
      </c>
      <c r="X10828">
        <v>4.6307954568424736E-2</v>
      </c>
      <c r="Y10828">
        <v>2.8867662383463479E-2</v>
      </c>
      <c r="Z10828">
        <v>3.6098253295362842E-2</v>
      </c>
      <c r="AA10828">
        <v>4.0796461294919026E-2</v>
      </c>
      <c r="AB10828">
        <v>2.7476707420976736E-2</v>
      </c>
      <c r="AC10828">
        <v>4.1288438176382558E-2</v>
      </c>
      <c r="AD10828">
        <v>4.928287305625334E-2</v>
      </c>
      <c r="AE10828">
        <v>3.8214348218252314E-2</v>
      </c>
      <c r="AF10828">
        <v>9.9563311066648841E-2</v>
      </c>
      <c r="AG10828">
        <v>8.8096992781518765E-2</v>
      </c>
      <c r="AH10828">
        <v>8.1132538183319294E-2</v>
      </c>
      <c r="AI10828">
        <v>0.1091107434498239</v>
      </c>
      <c r="AJ10828">
        <v>0.10220721462691486</v>
      </c>
      <c r="AK10828">
        <v>9.059242408367206E-2</v>
      </c>
    </row>
    <row r="10829" spans="1:37">
      <c r="A10829">
        <v>22</v>
      </c>
      <c r="B10829">
        <v>7.3405089306523716E-2</v>
      </c>
      <c r="C10829">
        <v>7.7006064225977874E-2</v>
      </c>
      <c r="D10829">
        <v>7.8530469072011611E-2</v>
      </c>
      <c r="E10829">
        <v>7.5794148532757719E-2</v>
      </c>
      <c r="F10829">
        <v>7.7825137436828506E-2</v>
      </c>
      <c r="G10829">
        <v>5.9493594863879604E-2</v>
      </c>
      <c r="H10829">
        <v>5.1843375086756779E-2</v>
      </c>
      <c r="I10829">
        <v>6.6456498538431441E-2</v>
      </c>
      <c r="J10829">
        <v>6.6156927034934435E-2</v>
      </c>
      <c r="K10829">
        <v>4.442007536793726E-2</v>
      </c>
      <c r="L10829">
        <v>5.948461063713549E-2</v>
      </c>
      <c r="M10829">
        <v>4.7152741015912471E-2</v>
      </c>
      <c r="N10829">
        <v>4.4307730167030664E-2</v>
      </c>
      <c r="O10829">
        <v>4.8592961883671668E-2</v>
      </c>
      <c r="P10829">
        <v>3.7218257278637437E-2</v>
      </c>
      <c r="Q10829">
        <v>4.1242949357551566E-2</v>
      </c>
      <c r="R10829">
        <v>4.0415851976709161E-2</v>
      </c>
      <c r="S10829">
        <v>2.9180977029438282E-2</v>
      </c>
      <c r="T10829">
        <v>4.6668172643635E-2</v>
      </c>
      <c r="U10829">
        <v>4.2222179992397177E-2</v>
      </c>
      <c r="V10829">
        <v>3.6263140641785867E-2</v>
      </c>
      <c r="W10829">
        <v>5.603927894495514E-2</v>
      </c>
      <c r="X10829">
        <v>4.2731763995978216E-2</v>
      </c>
      <c r="Y10829">
        <v>3.1600198259198208E-2</v>
      </c>
      <c r="Z10829">
        <v>3.5791108678690654E-2</v>
      </c>
      <c r="AA10829">
        <v>3.9969327739361057E-2</v>
      </c>
      <c r="AB10829">
        <v>3.1849253370864743E-2</v>
      </c>
      <c r="AC10829">
        <v>4.1091315125101092E-2</v>
      </c>
      <c r="AD10829">
        <v>4.995415814971417E-2</v>
      </c>
      <c r="AE10829">
        <v>4.4248192673765833E-2</v>
      </c>
      <c r="AF10829">
        <v>8.9649799092190244E-2</v>
      </c>
      <c r="AG10829">
        <v>7.7719579375286688E-2</v>
      </c>
      <c r="AH10829">
        <v>7.865037639382215E-2</v>
      </c>
      <c r="AI10829">
        <v>0.14389948333913852</v>
      </c>
      <c r="AJ10829">
        <v>0.1005221399282531</v>
      </c>
      <c r="AK10829">
        <v>8.7941515453241734E-2</v>
      </c>
    </row>
    <row r="10830" spans="1:37">
      <c r="A10830">
        <v>23</v>
      </c>
      <c r="B10830">
        <v>7.3857095436856854E-2</v>
      </c>
      <c r="C10830">
        <v>8.1674214599137457E-2</v>
      </c>
      <c r="D10830">
        <v>9.923482070392671E-2</v>
      </c>
      <c r="E10830">
        <v>7.6260865760457389E-2</v>
      </c>
      <c r="F10830">
        <v>7.8304360874165049E-2</v>
      </c>
      <c r="G10830">
        <v>7.052196003771613E-2</v>
      </c>
      <c r="H10830">
        <v>4.8918432098357403E-2</v>
      </c>
      <c r="I10830">
        <v>6.3647764503705268E-2</v>
      </c>
      <c r="J10830">
        <v>6.9026368221788467E-2</v>
      </c>
      <c r="K10830">
        <v>4.1913946324945821E-2</v>
      </c>
      <c r="L10830">
        <v>5.8568547891879284E-2</v>
      </c>
      <c r="M10830">
        <v>4.8296329633885637E-2</v>
      </c>
      <c r="N10830">
        <v>3.2657623017215746E-2</v>
      </c>
      <c r="O10830">
        <v>4.3096088260631299E-2</v>
      </c>
      <c r="P10830">
        <v>3.8104628669807204E-2</v>
      </c>
      <c r="Q10830">
        <v>3.857694109022785E-2</v>
      </c>
      <c r="R10830">
        <v>3.7088245673778421E-2</v>
      </c>
      <c r="S10830">
        <v>2.9013453308405403E-2</v>
      </c>
      <c r="T10830">
        <v>4.3132549442984107E-2</v>
      </c>
      <c r="U10830">
        <v>3.7757249714202371E-2</v>
      </c>
      <c r="V10830">
        <v>3.1133462508398005E-2</v>
      </c>
      <c r="W10830">
        <v>4.8048756981241544E-2</v>
      </c>
      <c r="X10830">
        <v>3.8165547796960901E-2</v>
      </c>
      <c r="Y10830">
        <v>2.9939608209077824E-2</v>
      </c>
      <c r="Z10830">
        <v>3.3866301391323884E-2</v>
      </c>
      <c r="AA10830">
        <v>3.757927699160224E-2</v>
      </c>
      <c r="AB10830">
        <v>3.1997941961100236E-2</v>
      </c>
      <c r="AC10830">
        <v>3.8772990867505144E-2</v>
      </c>
      <c r="AD10830">
        <v>4.7204416198955303E-2</v>
      </c>
      <c r="AE10830">
        <v>4.5321337700277138E-2</v>
      </c>
      <c r="AF10830">
        <v>9.0074679656608203E-2</v>
      </c>
      <c r="AG10830">
        <v>7.8973853186994084E-2</v>
      </c>
      <c r="AH10830">
        <v>9.9386481527683895E-2</v>
      </c>
      <c r="AI10830">
        <v>0.14436752583304308</v>
      </c>
      <c r="AJ10830">
        <v>9.7596946458063397E-2</v>
      </c>
      <c r="AK10830">
        <v>9.9745258222541336E-2</v>
      </c>
    </row>
    <row r="10831" spans="1:37">
      <c r="A10831">
        <v>24</v>
      </c>
      <c r="B10831">
        <v>9.1906736068441269E-2</v>
      </c>
      <c r="C10831">
        <v>8.4237418076254053E-2</v>
      </c>
      <c r="D10831">
        <v>0.10074329578434331</v>
      </c>
      <c r="E10831">
        <v>7.1958316317601079E-2</v>
      </c>
      <c r="F10831">
        <v>7.3886519811219104E-2</v>
      </c>
      <c r="G10831">
        <v>7.2040815100866643E-2</v>
      </c>
      <c r="H10831">
        <v>4.1157418118121424E-2</v>
      </c>
      <c r="I10831">
        <v>5.6901740735335805E-2</v>
      </c>
      <c r="J10831">
        <v>7.8569530054822201E-2</v>
      </c>
      <c r="K10831">
        <v>3.3756283906191488E-2</v>
      </c>
      <c r="L10831">
        <v>4.8562314114631668E-2</v>
      </c>
      <c r="M10831">
        <v>5.732330172478986E-2</v>
      </c>
      <c r="N10831">
        <v>2.5616495944712745E-2</v>
      </c>
      <c r="O10831">
        <v>3.4830827121960631E-2</v>
      </c>
      <c r="P10831">
        <v>4.4108653148811017E-2</v>
      </c>
      <c r="Q10831">
        <v>2.9424341770347594E-2</v>
      </c>
      <c r="R10831">
        <v>3.0062611729912633E-2</v>
      </c>
      <c r="S10831">
        <v>3.1512516003154863E-2</v>
      </c>
      <c r="T10831">
        <v>3.6651958943547377E-2</v>
      </c>
      <c r="U10831">
        <v>3.0022129156425031E-2</v>
      </c>
      <c r="V10831">
        <v>3.4050246828232864E-2</v>
      </c>
      <c r="W10831">
        <v>3.2211304914151535E-2</v>
      </c>
      <c r="X10831">
        <v>3.0065664812240264E-2</v>
      </c>
      <c r="Y10831">
        <v>3.4013520098436598E-2</v>
      </c>
      <c r="Z10831">
        <v>2.7223010697496566E-2</v>
      </c>
      <c r="AA10831">
        <v>3.052298988714288E-2</v>
      </c>
      <c r="AB10831">
        <v>3.6848284403773177E-2</v>
      </c>
      <c r="AC10831">
        <v>3.1226648940872903E-2</v>
      </c>
      <c r="AD10831">
        <v>3.8962881010597167E-2</v>
      </c>
      <c r="AE10831">
        <v>5.2612185004048337E-2</v>
      </c>
      <c r="AF10831">
        <v>8.6166882049844559E-2</v>
      </c>
      <c r="AG10831">
        <v>7.4878608920281142E-2</v>
      </c>
      <c r="AH10831">
        <v>0.10089833403641746</v>
      </c>
      <c r="AI10831">
        <v>0.14008257866016488</v>
      </c>
      <c r="AJ10831">
        <v>0.10318312942860522</v>
      </c>
      <c r="AK10831">
        <v>0.10137090029973782</v>
      </c>
    </row>
    <row r="10841" spans="1:49">
      <c r="A10841" t="s">
        <v>379</v>
      </c>
      <c r="D10841">
        <v>2015</v>
      </c>
      <c r="F10841" t="s">
        <v>0</v>
      </c>
      <c r="G10841" s="168">
        <v>1043631.7329999969</v>
      </c>
      <c r="H10841" t="s">
        <v>102</v>
      </c>
      <c r="K10841" t="s">
        <v>1</v>
      </c>
      <c r="L10841" t="s">
        <v>103</v>
      </c>
    </row>
    <row r="10842" spans="1:49">
      <c r="A10842">
        <v>1272</v>
      </c>
      <c r="B10842" t="s">
        <v>104</v>
      </c>
      <c r="F10842" t="s">
        <v>3</v>
      </c>
      <c r="G10842">
        <v>0</v>
      </c>
      <c r="H10842" t="s">
        <v>102</v>
      </c>
      <c r="K10842" t="s">
        <v>4</v>
      </c>
      <c r="L10842" t="s">
        <v>103</v>
      </c>
      <c r="N10842" t="s">
        <v>105</v>
      </c>
    </row>
    <row r="10843" spans="1:49">
      <c r="B10843">
        <v>1</v>
      </c>
      <c r="C10843" t="s">
        <v>5</v>
      </c>
      <c r="D10843" t="s">
        <v>6</v>
      </c>
      <c r="E10843">
        <v>2</v>
      </c>
      <c r="F10843" t="s">
        <v>7</v>
      </c>
      <c r="G10843" t="s">
        <v>8</v>
      </c>
      <c r="H10843">
        <v>3</v>
      </c>
      <c r="I10843" t="s">
        <v>9</v>
      </c>
      <c r="J10843" t="s">
        <v>10</v>
      </c>
      <c r="K10843">
        <v>4</v>
      </c>
      <c r="L10843" t="s">
        <v>11</v>
      </c>
      <c r="M10843" t="s">
        <v>12</v>
      </c>
      <c r="N10843">
        <v>5</v>
      </c>
      <c r="O10843" t="s">
        <v>13</v>
      </c>
      <c r="P10843" t="s">
        <v>13</v>
      </c>
      <c r="Q10843">
        <v>6</v>
      </c>
      <c r="R10843" t="s">
        <v>14</v>
      </c>
      <c r="S10843" t="s">
        <v>87</v>
      </c>
      <c r="T10843">
        <v>7</v>
      </c>
      <c r="U10843" t="s">
        <v>15</v>
      </c>
      <c r="V10843" t="s">
        <v>88</v>
      </c>
      <c r="W10843">
        <v>8</v>
      </c>
      <c r="X10843" t="s">
        <v>89</v>
      </c>
      <c r="Y10843" t="s">
        <v>90</v>
      </c>
      <c r="Z10843">
        <v>9</v>
      </c>
      <c r="AA10843" t="s">
        <v>91</v>
      </c>
      <c r="AB10843" t="s">
        <v>92</v>
      </c>
      <c r="AC10843">
        <v>10</v>
      </c>
      <c r="AD10843" t="s">
        <v>93</v>
      </c>
      <c r="AE10843" t="s">
        <v>94</v>
      </c>
      <c r="AF10843">
        <v>11</v>
      </c>
      <c r="AG10843" t="s">
        <v>95</v>
      </c>
      <c r="AH10843" t="s">
        <v>96</v>
      </c>
      <c r="AI10843">
        <v>12</v>
      </c>
      <c r="AJ10843" t="s">
        <v>97</v>
      </c>
      <c r="AK10843" t="s">
        <v>98</v>
      </c>
    </row>
    <row r="10844" spans="1:49">
      <c r="B10844">
        <v>31</v>
      </c>
      <c r="E10844">
        <v>28</v>
      </c>
      <c r="H10844">
        <v>31</v>
      </c>
      <c r="K10844">
        <v>30</v>
      </c>
      <c r="N10844">
        <v>31</v>
      </c>
      <c r="Q10844">
        <v>30</v>
      </c>
      <c r="T10844">
        <v>31</v>
      </c>
      <c r="W10844">
        <v>31</v>
      </c>
      <c r="Z10844">
        <v>30</v>
      </c>
      <c r="AC10844">
        <v>31</v>
      </c>
      <c r="AF10844">
        <v>30</v>
      </c>
      <c r="AI10844">
        <v>31</v>
      </c>
    </row>
    <row r="10845" spans="1:49">
      <c r="A10845" t="s">
        <v>16</v>
      </c>
      <c r="B10845" t="s">
        <v>17</v>
      </c>
      <c r="C10845" t="s">
        <v>18</v>
      </c>
      <c r="D10845" t="s">
        <v>19</v>
      </c>
      <c r="E10845" t="s">
        <v>17</v>
      </c>
      <c r="F10845" t="s">
        <v>18</v>
      </c>
      <c r="G10845" t="s">
        <v>19</v>
      </c>
      <c r="H10845" t="s">
        <v>17</v>
      </c>
      <c r="I10845" t="s">
        <v>18</v>
      </c>
      <c r="J10845" t="s">
        <v>19</v>
      </c>
      <c r="K10845" t="s">
        <v>17</v>
      </c>
      <c r="L10845" t="s">
        <v>18</v>
      </c>
      <c r="M10845" t="s">
        <v>19</v>
      </c>
      <c r="N10845" t="s">
        <v>17</v>
      </c>
      <c r="O10845" t="s">
        <v>18</v>
      </c>
      <c r="P10845" t="s">
        <v>19</v>
      </c>
      <c r="Q10845" t="s">
        <v>17</v>
      </c>
      <c r="R10845" t="s">
        <v>18</v>
      </c>
      <c r="S10845" t="s">
        <v>19</v>
      </c>
      <c r="T10845" t="s">
        <v>17</v>
      </c>
      <c r="U10845" t="s">
        <v>18</v>
      </c>
      <c r="V10845" t="s">
        <v>19</v>
      </c>
      <c r="W10845" t="s">
        <v>17</v>
      </c>
      <c r="X10845" t="s">
        <v>18</v>
      </c>
      <c r="Y10845" t="s">
        <v>19</v>
      </c>
      <c r="Z10845" t="s">
        <v>17</v>
      </c>
      <c r="AA10845" t="s">
        <v>18</v>
      </c>
      <c r="AB10845" t="s">
        <v>19</v>
      </c>
      <c r="AC10845" t="s">
        <v>17</v>
      </c>
      <c r="AD10845" t="s">
        <v>18</v>
      </c>
      <c r="AE10845" t="s">
        <v>19</v>
      </c>
      <c r="AF10845" t="s">
        <v>17</v>
      </c>
      <c r="AG10845" t="s">
        <v>18</v>
      </c>
      <c r="AH10845" t="s">
        <v>19</v>
      </c>
      <c r="AI10845" t="s">
        <v>17</v>
      </c>
      <c r="AJ10845" t="s">
        <v>18</v>
      </c>
      <c r="AK10845" t="s">
        <v>19</v>
      </c>
    </row>
    <row r="10846" spans="1:49">
      <c r="B10846" s="169">
        <v>8.5468594077966836E-2</v>
      </c>
      <c r="C10846" s="170">
        <v>1.030447161513605</v>
      </c>
      <c r="D10846" s="170">
        <v>0.72809784075030515</v>
      </c>
      <c r="E10846" s="169">
        <v>7.8163919543864951E-2</v>
      </c>
      <c r="F10846" s="170">
        <v>1.0062412967938066</v>
      </c>
      <c r="G10846" s="170">
        <v>0.71367910819414837</v>
      </c>
      <c r="H10846" s="169">
        <v>8.6428139955403049E-2</v>
      </c>
      <c r="I10846" s="170">
        <v>1.0223158202592733</v>
      </c>
      <c r="J10846" s="170">
        <v>0.72160098433032971</v>
      </c>
      <c r="K10846" s="169">
        <v>8.2855670070782914E-2</v>
      </c>
      <c r="L10846" s="170">
        <v>1.0310153490778298</v>
      </c>
      <c r="M10846" s="170">
        <v>0.71333208424149985</v>
      </c>
      <c r="N10846" s="169">
        <v>8.126264110215721E-2</v>
      </c>
      <c r="O10846" s="170">
        <v>1.0788889412061262</v>
      </c>
      <c r="P10846" s="170">
        <v>0.70541524343202267</v>
      </c>
      <c r="Q10846" s="169">
        <v>7.8399943732347085E-2</v>
      </c>
      <c r="R10846" s="170">
        <v>1.1242000936663727</v>
      </c>
      <c r="S10846" s="170">
        <v>0.69343389928991028</v>
      </c>
      <c r="T10846" s="169">
        <v>9.1596664208961967E-2</v>
      </c>
      <c r="U10846" s="170">
        <v>1.2312482001570182</v>
      </c>
      <c r="V10846" s="170">
        <v>0.66429881760821574</v>
      </c>
      <c r="W10846" s="169">
        <v>9.004052483552398E-2</v>
      </c>
      <c r="X10846" s="170">
        <v>1.1630943435344359</v>
      </c>
      <c r="Y10846" s="170">
        <v>0.70689575725370379</v>
      </c>
      <c r="Z10846" s="169">
        <v>7.9271431454009944E-2</v>
      </c>
      <c r="AA10846" s="170">
        <v>1.1289802207993502</v>
      </c>
      <c r="AB10846" s="170">
        <v>0.65950684659504444</v>
      </c>
      <c r="AC10846" s="169">
        <v>8.0389537990792334E-2</v>
      </c>
      <c r="AD10846" s="170">
        <v>1.0815870756244246</v>
      </c>
      <c r="AE10846" s="170">
        <v>0.70078352007914191</v>
      </c>
      <c r="AF10846" s="169">
        <v>8.1441848303737616E-2</v>
      </c>
      <c r="AG10846" s="170">
        <v>1.0374579833969064</v>
      </c>
      <c r="AH10846" s="170">
        <v>0.72051424539437481</v>
      </c>
      <c r="AI10846" s="169">
        <v>8.468108472445221E-2</v>
      </c>
      <c r="AJ10846" s="170">
        <v>1.0283201166288465</v>
      </c>
      <c r="AK10846" s="170">
        <v>0.7014708332251639</v>
      </c>
      <c r="AN10846" s="93">
        <f>1/($T10846*(1/$T10844)*(1/(5/7+2/7*$V10846))*$T10856/SUM($T10848:$T10871))</f>
        <v>3988.578779423221</v>
      </c>
      <c r="AO10846" s="93">
        <f>1/(T10846*(1/T10844)*(1/(5/7+2/7*V10846)))</f>
        <v>305.97890122184191</v>
      </c>
      <c r="AP10846" s="93"/>
      <c r="AR10846" s="217">
        <f>CHOOSE($AV$3,C10846,F10846,I10846,L10846,O10846,R10846,U10846,X10846,AA10846,AD10846,AG10846,AJ10846)</f>
        <v>1.2312482001570182</v>
      </c>
      <c r="AS10846" s="92"/>
      <c r="AT10846" s="92"/>
      <c r="AV10846" s="151">
        <f>AN10846/AR10846</f>
        <v>3239.4595816786305</v>
      </c>
      <c r="AW10846" s="152">
        <f>AO10846/AR10846</f>
        <v>248.51114599219</v>
      </c>
    </row>
    <row r="10847" spans="1:49">
      <c r="A10847" t="s">
        <v>20</v>
      </c>
      <c r="B10847" t="s">
        <v>21</v>
      </c>
      <c r="C10847" t="s">
        <v>22</v>
      </c>
      <c r="D10847" t="s">
        <v>23</v>
      </c>
      <c r="E10847" t="s">
        <v>21</v>
      </c>
      <c r="F10847" t="s">
        <v>22</v>
      </c>
      <c r="G10847" t="s">
        <v>23</v>
      </c>
      <c r="H10847" t="s">
        <v>21</v>
      </c>
      <c r="I10847" t="s">
        <v>22</v>
      </c>
      <c r="J10847" t="s">
        <v>23</v>
      </c>
      <c r="K10847" t="s">
        <v>21</v>
      </c>
      <c r="L10847" t="s">
        <v>22</v>
      </c>
      <c r="M10847" t="s">
        <v>23</v>
      </c>
      <c r="N10847" t="s">
        <v>21</v>
      </c>
      <c r="O10847" t="s">
        <v>22</v>
      </c>
      <c r="P10847" t="s">
        <v>23</v>
      </c>
      <c r="Q10847" t="s">
        <v>21</v>
      </c>
      <c r="R10847" t="s">
        <v>22</v>
      </c>
      <c r="S10847" t="s">
        <v>23</v>
      </c>
      <c r="T10847" t="s">
        <v>21</v>
      </c>
      <c r="U10847" t="s">
        <v>22</v>
      </c>
      <c r="V10847" t="s">
        <v>23</v>
      </c>
      <c r="W10847" t="s">
        <v>21</v>
      </c>
      <c r="X10847" t="s">
        <v>22</v>
      </c>
      <c r="Y10847" t="s">
        <v>23</v>
      </c>
      <c r="Z10847" t="s">
        <v>21</v>
      </c>
      <c r="AA10847" t="s">
        <v>22</v>
      </c>
      <c r="AB10847" t="s">
        <v>23</v>
      </c>
      <c r="AC10847" t="s">
        <v>21</v>
      </c>
      <c r="AD10847" t="s">
        <v>22</v>
      </c>
      <c r="AE10847" t="s">
        <v>23</v>
      </c>
      <c r="AF10847" t="s">
        <v>21</v>
      </c>
      <c r="AG10847" t="s">
        <v>22</v>
      </c>
      <c r="AH10847" t="s">
        <v>23</v>
      </c>
      <c r="AI10847" t="s">
        <v>21</v>
      </c>
      <c r="AJ10847" t="s">
        <v>22</v>
      </c>
      <c r="AK10847" t="s">
        <v>23</v>
      </c>
    </row>
    <row r="10848" spans="1:49">
      <c r="A10848">
        <v>1</v>
      </c>
      <c r="B10848">
        <v>0.13218546762156089</v>
      </c>
      <c r="C10848">
        <v>0.1226448314833231</v>
      </c>
      <c r="D10848">
        <v>0.17319584601968935</v>
      </c>
      <c r="E10848">
        <v>0.13033309867371431</v>
      </c>
      <c r="F10848">
        <v>0.11927991816969001</v>
      </c>
      <c r="G10848">
        <v>0.16508461840400981</v>
      </c>
      <c r="H10848">
        <v>0.12790027428772507</v>
      </c>
      <c r="I10848">
        <v>0.11530995433295915</v>
      </c>
      <c r="J10848">
        <v>0.16186236142297517</v>
      </c>
      <c r="K10848">
        <v>0.12850170488734372</v>
      </c>
      <c r="L10848">
        <v>0.10972300085147506</v>
      </c>
      <c r="M10848">
        <v>0.14185987669667116</v>
      </c>
      <c r="N10848">
        <v>8.8703372587705775E-2</v>
      </c>
      <c r="O10848">
        <v>9.0782731666682825E-2</v>
      </c>
      <c r="P10848">
        <v>0.11828269407182751</v>
      </c>
      <c r="Q10848">
        <v>5.1105898491686792E-2</v>
      </c>
      <c r="R10848">
        <v>6.5462306681748406E-2</v>
      </c>
      <c r="S10848">
        <v>8.0035579170970178E-2</v>
      </c>
      <c r="T10848">
        <v>4.0678233024488829E-2</v>
      </c>
      <c r="U10848">
        <v>4.9657660187374789E-2</v>
      </c>
      <c r="V10848">
        <v>6.9546486024984241E-2</v>
      </c>
      <c r="W10848">
        <v>4.3988586090622506E-2</v>
      </c>
      <c r="X10848">
        <v>5.2280419203317066E-2</v>
      </c>
      <c r="Y10848">
        <v>6.7028641916498669E-2</v>
      </c>
      <c r="Z10848">
        <v>4.7901588168326265E-2</v>
      </c>
      <c r="AA10848">
        <v>6.6764523676216048E-2</v>
      </c>
      <c r="AB10848">
        <v>9.2905965167747975E-2</v>
      </c>
      <c r="AC10848">
        <v>0.11097695747417105</v>
      </c>
      <c r="AD10848">
        <v>9.2397592357349914E-2</v>
      </c>
      <c r="AE10848">
        <v>0.10102524968101226</v>
      </c>
      <c r="AF10848">
        <v>0.12575526968158393</v>
      </c>
      <c r="AG10848">
        <v>0.12058775728953709</v>
      </c>
      <c r="AH10848">
        <v>0.16106376077135345</v>
      </c>
      <c r="AI10848">
        <v>0.13134383926733761</v>
      </c>
      <c r="AJ10848">
        <v>0.11822546725781341</v>
      </c>
      <c r="AK10848">
        <v>0.14264081797096459</v>
      </c>
    </row>
    <row r="10849" spans="1:37">
      <c r="A10849">
        <v>2</v>
      </c>
      <c r="B10849">
        <v>0.13017578496264456</v>
      </c>
      <c r="C10849">
        <v>0.11971767879849167</v>
      </c>
      <c r="D10849">
        <v>0.17016462657337725</v>
      </c>
      <c r="E10849">
        <v>0.12732316300191268</v>
      </c>
      <c r="F10849">
        <v>0.1163220761328954</v>
      </c>
      <c r="G10849">
        <v>0.16266999824755743</v>
      </c>
      <c r="H10849">
        <v>0.12508386849420111</v>
      </c>
      <c r="I10849">
        <v>0.11170942598377993</v>
      </c>
      <c r="J10849">
        <v>0.15887212994349914</v>
      </c>
      <c r="K10849">
        <v>0.12613413353574365</v>
      </c>
      <c r="L10849">
        <v>0.10661878871130627</v>
      </c>
      <c r="M10849">
        <v>0.1393701262307164</v>
      </c>
      <c r="N10849">
        <v>8.9818114557001033E-2</v>
      </c>
      <c r="O10849">
        <v>8.7376865780068036E-2</v>
      </c>
      <c r="P10849">
        <v>0.12179376267069732</v>
      </c>
      <c r="Q10849">
        <v>4.7656629565225032E-2</v>
      </c>
      <c r="R10849">
        <v>6.1350857317234629E-2</v>
      </c>
      <c r="S10849">
        <v>7.5441886866428873E-2</v>
      </c>
      <c r="T10849">
        <v>3.7932754140528623E-2</v>
      </c>
      <c r="U10849">
        <v>4.63061366000736E-2</v>
      </c>
      <c r="V10849">
        <v>6.5608991641951997E-2</v>
      </c>
      <c r="W10849">
        <v>4.1019682938551849E-2</v>
      </c>
      <c r="X10849">
        <v>4.8751878844130764E-2</v>
      </c>
      <c r="Y10849">
        <v>6.3181490940081964E-2</v>
      </c>
      <c r="Z10849">
        <v>4.4668586411708039E-2</v>
      </c>
      <c r="AA10849">
        <v>5.8354426876544768E-2</v>
      </c>
      <c r="AB10849">
        <v>8.8136008410365951E-2</v>
      </c>
      <c r="AC10849">
        <v>0.1068632039296965</v>
      </c>
      <c r="AD10849">
        <v>8.8139585189504419E-2</v>
      </c>
      <c r="AE10849">
        <v>9.6218669147833474E-2</v>
      </c>
      <c r="AF10849">
        <v>0.12334574800703192</v>
      </c>
      <c r="AG10849">
        <v>0.11726588142240971</v>
      </c>
      <c r="AH10849">
        <v>0.15809208948979159</v>
      </c>
      <c r="AI10849">
        <v>0.12852268004881967</v>
      </c>
      <c r="AJ10849">
        <v>0.11495716613712299</v>
      </c>
      <c r="AK10849">
        <v>0.13976146237876441</v>
      </c>
    </row>
    <row r="10850" spans="1:37">
      <c r="A10850">
        <v>3</v>
      </c>
      <c r="B10850">
        <v>0.12719469013787235</v>
      </c>
      <c r="C10850">
        <v>0.11661952078383492</v>
      </c>
      <c r="D10850">
        <v>0.16775057327159709</v>
      </c>
      <c r="E10850">
        <v>0.12456361832023041</v>
      </c>
      <c r="F10850">
        <v>0.11357897641569134</v>
      </c>
      <c r="G10850">
        <v>0.16116005232754771</v>
      </c>
      <c r="H10850">
        <v>0.14171051024869719</v>
      </c>
      <c r="I10850">
        <v>0.12078260595159206</v>
      </c>
      <c r="J10850">
        <v>0.1741678913146221</v>
      </c>
      <c r="K10850">
        <v>0.15289188484111971</v>
      </c>
      <c r="L10850">
        <v>0.12529963568270563</v>
      </c>
      <c r="M10850">
        <v>0.16229348310573757</v>
      </c>
      <c r="N10850">
        <v>0.10401381096245144</v>
      </c>
      <c r="O10850">
        <v>9.934723930738118E-2</v>
      </c>
      <c r="P10850">
        <v>0.13080022765087584</v>
      </c>
      <c r="Q10850">
        <v>5.1188337997577375E-2</v>
      </c>
      <c r="R10850">
        <v>6.5560930010846813E-2</v>
      </c>
      <c r="S10850">
        <v>7.5459442378420769E-2</v>
      </c>
      <c r="T10850">
        <v>4.1519024996281614E-2</v>
      </c>
      <c r="U10850">
        <v>5.0097791609277471E-2</v>
      </c>
      <c r="V10850">
        <v>6.5983081693178749E-2</v>
      </c>
      <c r="W10850">
        <v>4.4585583505841311E-2</v>
      </c>
      <c r="X10850">
        <v>5.2568922275569592E-2</v>
      </c>
      <c r="Y10850">
        <v>6.3494163847464632E-2</v>
      </c>
      <c r="Z10850">
        <v>4.8296183347671315E-2</v>
      </c>
      <c r="AA10850">
        <v>6.4712116599571809E-2</v>
      </c>
      <c r="AB10850">
        <v>9.67117238188233E-2</v>
      </c>
      <c r="AC10850">
        <v>0.12990572975864145</v>
      </c>
      <c r="AD10850">
        <v>9.837092202852693E-2</v>
      </c>
      <c r="AE10850">
        <v>0.10120140708275185</v>
      </c>
      <c r="AF10850">
        <v>0.12152090895862257</v>
      </c>
      <c r="AG10850">
        <v>0.11367644204487339</v>
      </c>
      <c r="AH10850">
        <v>0.15499995298918279</v>
      </c>
      <c r="AI10850">
        <v>0.12583785937989556</v>
      </c>
      <c r="AJ10850">
        <v>0.11192556649035443</v>
      </c>
      <c r="AK10850">
        <v>0.13667770605860846</v>
      </c>
    </row>
    <row r="10851" spans="1:37">
      <c r="A10851">
        <v>4</v>
      </c>
      <c r="B10851">
        <v>0.15515458038533994</v>
      </c>
      <c r="C10851">
        <v>0.13911025640290761</v>
      </c>
      <c r="D10851">
        <v>0.19640505124945315</v>
      </c>
      <c r="E10851">
        <v>0.15168450210865919</v>
      </c>
      <c r="F10851">
        <v>0.13795316335147406</v>
      </c>
      <c r="G10851">
        <v>0.18760835559452751</v>
      </c>
      <c r="H10851">
        <v>0.17081337011511155</v>
      </c>
      <c r="I10851">
        <v>0.15312785419005243</v>
      </c>
      <c r="J10851">
        <v>0.21542015500066919</v>
      </c>
      <c r="K10851">
        <v>0.18360345408471604</v>
      </c>
      <c r="L10851">
        <v>0.15459965244516244</v>
      </c>
      <c r="M10851">
        <v>0.19544283724166542</v>
      </c>
      <c r="N10851">
        <v>0.12880818792773904</v>
      </c>
      <c r="O10851">
        <v>0.11828533076329496</v>
      </c>
      <c r="P10851">
        <v>0.14988557605356539</v>
      </c>
      <c r="Q10851">
        <v>5.8565024984666252E-2</v>
      </c>
      <c r="R10851">
        <v>7.3655189614963465E-2</v>
      </c>
      <c r="S10851">
        <v>8.2504323044828007E-2</v>
      </c>
      <c r="T10851">
        <v>5.1495664803100694E-2</v>
      </c>
      <c r="U10851">
        <v>5.8541411458651153E-2</v>
      </c>
      <c r="V10851">
        <v>7.2622899254066675E-2</v>
      </c>
      <c r="W10851">
        <v>5.3708952879779302E-2</v>
      </c>
      <c r="X10851">
        <v>6.0867080241282394E-2</v>
      </c>
      <c r="Y10851">
        <v>7.0891475546577237E-2</v>
      </c>
      <c r="Z10851">
        <v>5.6759889348505843E-2</v>
      </c>
      <c r="AA10851">
        <v>7.5729368243945674E-2</v>
      </c>
      <c r="AB10851">
        <v>0.10177903736692941</v>
      </c>
      <c r="AC10851">
        <v>0.16187580869079599</v>
      </c>
      <c r="AD10851">
        <v>0.11895685578364611</v>
      </c>
      <c r="AE10851">
        <v>0.12973754587574035</v>
      </c>
      <c r="AF10851">
        <v>0.148375670385825</v>
      </c>
      <c r="AG10851">
        <v>0.13288232083212653</v>
      </c>
      <c r="AH10851">
        <v>0.17441189467696519</v>
      </c>
      <c r="AI10851">
        <v>0.1520030623735755</v>
      </c>
      <c r="AJ10851">
        <v>0.13057436523037425</v>
      </c>
      <c r="AK10851">
        <v>0.15294300900217614</v>
      </c>
    </row>
    <row r="10852" spans="1:37">
      <c r="A10852">
        <v>5</v>
      </c>
      <c r="B10852">
        <v>0.18573636581730374</v>
      </c>
      <c r="C10852">
        <v>0.16993038459003137</v>
      </c>
      <c r="D10852">
        <v>0.23329173872321179</v>
      </c>
      <c r="E10852">
        <v>0.18172224428984002</v>
      </c>
      <c r="F10852">
        <v>0.17009873997091121</v>
      </c>
      <c r="G10852">
        <v>0.22510610037551423</v>
      </c>
      <c r="H10852">
        <v>0.22947339120204729</v>
      </c>
      <c r="I10852">
        <v>0.21878019862683309</v>
      </c>
      <c r="J10852">
        <v>0.24571685708245217</v>
      </c>
      <c r="K10852">
        <v>0.25599660202384089</v>
      </c>
      <c r="L10852">
        <v>0.22950383669000474</v>
      </c>
      <c r="M10852">
        <v>0.22240422367594559</v>
      </c>
      <c r="N10852">
        <v>0.19246685985572479</v>
      </c>
      <c r="O10852">
        <v>0.18999315517413953</v>
      </c>
      <c r="P10852">
        <v>0.16470410283029233</v>
      </c>
      <c r="Q10852">
        <v>0.1062777134138969</v>
      </c>
      <c r="R10852">
        <v>0.12959391308247395</v>
      </c>
      <c r="S10852">
        <v>8.2351443794565382E-2</v>
      </c>
      <c r="T10852">
        <v>0.14542551423046973</v>
      </c>
      <c r="U10852">
        <v>0.11547944541110558</v>
      </c>
      <c r="V10852">
        <v>0.11102891614990562</v>
      </c>
      <c r="W10852">
        <v>0.10276681337728347</v>
      </c>
      <c r="X10852">
        <v>0.11113119066792158</v>
      </c>
      <c r="Y10852">
        <v>7.4389687479018321E-2</v>
      </c>
      <c r="Z10852">
        <v>0.10594622996759787</v>
      </c>
      <c r="AA10852">
        <v>0.13185948187587418</v>
      </c>
      <c r="AB10852">
        <v>0.10142316184851133</v>
      </c>
      <c r="AC10852">
        <v>0.23493491800678284</v>
      </c>
      <c r="AD10852">
        <v>0.19403312412890111</v>
      </c>
      <c r="AE10852">
        <v>0.16372708253416368</v>
      </c>
      <c r="AF10852">
        <v>0.17939793420878414</v>
      </c>
      <c r="AG10852">
        <v>0.16435402335979216</v>
      </c>
      <c r="AH10852">
        <v>0.20903771207754901</v>
      </c>
      <c r="AI10852">
        <v>0.18280508700103693</v>
      </c>
      <c r="AJ10852">
        <v>0.16236665058310495</v>
      </c>
      <c r="AK10852">
        <v>0.18659288961506285</v>
      </c>
    </row>
    <row r="10853" spans="1:37">
      <c r="A10853">
        <v>6</v>
      </c>
      <c r="B10853">
        <v>0.25789092129463942</v>
      </c>
      <c r="C10853">
        <v>0.24087963613122876</v>
      </c>
      <c r="D10853">
        <v>0.25864311530906753</v>
      </c>
      <c r="E10853">
        <v>0.25391350629975862</v>
      </c>
      <c r="F10853">
        <v>0.24320055272805738</v>
      </c>
      <c r="G10853">
        <v>0.2502455682925584</v>
      </c>
      <c r="H10853">
        <v>0.44442752120838913</v>
      </c>
      <c r="I10853">
        <v>0.47676697186495537</v>
      </c>
      <c r="J10853">
        <v>0.52063259720838451</v>
      </c>
      <c r="K10853">
        <v>0.54058890387738978</v>
      </c>
      <c r="L10853">
        <v>0.53859307593248595</v>
      </c>
      <c r="M10853">
        <v>0.57903872830754344</v>
      </c>
      <c r="N10853">
        <v>0.49303779517849433</v>
      </c>
      <c r="O10853">
        <v>0.52238492136521997</v>
      </c>
      <c r="P10853">
        <v>0.54234883035112857</v>
      </c>
      <c r="Q10853">
        <v>0.41176444724860894</v>
      </c>
      <c r="R10853">
        <v>0.49490740930986354</v>
      </c>
      <c r="S10853">
        <v>0.52002352438606902</v>
      </c>
      <c r="T10853">
        <v>0.37978162156487044</v>
      </c>
      <c r="U10853">
        <v>0.40935673962527075</v>
      </c>
      <c r="V10853">
        <v>0.44656578592612556</v>
      </c>
      <c r="W10853">
        <v>0.36074917025874309</v>
      </c>
      <c r="X10853">
        <v>0.42235757449877009</v>
      </c>
      <c r="Y10853">
        <v>0.4376514049942391</v>
      </c>
      <c r="Z10853">
        <v>0.38867007000716036</v>
      </c>
      <c r="AA10853">
        <v>0.47381242819502417</v>
      </c>
      <c r="AB10853">
        <v>0.5263017865223204</v>
      </c>
      <c r="AC10853">
        <v>0.54058890387738978</v>
      </c>
      <c r="AD10853">
        <v>0.52845159640560835</v>
      </c>
      <c r="AE10853">
        <v>0.56992564661328904</v>
      </c>
      <c r="AF10853">
        <v>0.25167309686460665</v>
      </c>
      <c r="AG10853">
        <v>0.23597340799205319</v>
      </c>
      <c r="AH10853">
        <v>0.23574338205221018</v>
      </c>
      <c r="AI10853">
        <v>0.25521527725886101</v>
      </c>
      <c r="AJ10853">
        <v>0.23929080596851868</v>
      </c>
      <c r="AK10853">
        <v>0.21409431746259172</v>
      </c>
    </row>
    <row r="10854" spans="1:37">
      <c r="A10854">
        <v>7</v>
      </c>
      <c r="B10854">
        <v>0.54058890387738978</v>
      </c>
      <c r="C10854">
        <v>0.53618673399882077</v>
      </c>
      <c r="D10854">
        <v>0.57269260017205481</v>
      </c>
      <c r="E10854">
        <v>0.54058890387738978</v>
      </c>
      <c r="F10854">
        <v>0.54186541569755975</v>
      </c>
      <c r="G10854">
        <v>0.56361463593490235</v>
      </c>
      <c r="H10854">
        <v>0.76804108144730443</v>
      </c>
      <c r="I10854">
        <v>0.80982711441103972</v>
      </c>
      <c r="J10854">
        <v>0.87483117314701031</v>
      </c>
      <c r="K10854">
        <v>0.8799578399254333</v>
      </c>
      <c r="L10854">
        <v>0.88113216773210812</v>
      </c>
      <c r="M10854">
        <v>0.94792045155320737</v>
      </c>
      <c r="N10854">
        <v>0.81671003144460208</v>
      </c>
      <c r="O10854">
        <v>0.87073570577580661</v>
      </c>
      <c r="P10854">
        <v>0.90659893726651353</v>
      </c>
      <c r="Q10854">
        <v>0.70690337430393579</v>
      </c>
      <c r="R10854">
        <v>0.83812195453571758</v>
      </c>
      <c r="S10854">
        <v>0.89355288451691628</v>
      </c>
      <c r="T10854">
        <v>0.64184361794272826</v>
      </c>
      <c r="U10854">
        <v>0.70190519231281767</v>
      </c>
      <c r="V10854">
        <v>0.78145389592882164</v>
      </c>
      <c r="W10854">
        <v>0.62294835357384815</v>
      </c>
      <c r="X10854">
        <v>0.72384199991100751</v>
      </c>
      <c r="Y10854">
        <v>0.75529179292428061</v>
      </c>
      <c r="Z10854">
        <v>0.66940341948146276</v>
      </c>
      <c r="AA10854">
        <v>0.80105719632216588</v>
      </c>
      <c r="AB10854">
        <v>0.91807378122841687</v>
      </c>
      <c r="AC10854">
        <v>0.8799578399254333</v>
      </c>
      <c r="AD10854">
        <v>0.88157070485064981</v>
      </c>
      <c r="AE10854">
        <v>0.94502256719146638</v>
      </c>
      <c r="AF10854">
        <v>0.54058890387738978</v>
      </c>
      <c r="AG10854">
        <v>0.54021922802057831</v>
      </c>
      <c r="AH10854">
        <v>0.56377252405778566</v>
      </c>
      <c r="AI10854">
        <v>0.54058890387738978</v>
      </c>
      <c r="AJ10854">
        <v>0.5435925821399632</v>
      </c>
      <c r="AK10854">
        <v>0.54604898650758027</v>
      </c>
    </row>
    <row r="10855" spans="1:37">
      <c r="A10855">
        <v>8</v>
      </c>
      <c r="B10855">
        <v>0.8799578399254333</v>
      </c>
      <c r="C10855">
        <v>0.87877804750126809</v>
      </c>
      <c r="D10855">
        <v>0.94344444477067679</v>
      </c>
      <c r="E10855">
        <v>0.8799578399254333</v>
      </c>
      <c r="F10855">
        <v>0.88203571569361783</v>
      </c>
      <c r="G10855">
        <v>0.93126221779046114</v>
      </c>
      <c r="H10855">
        <v>0.93511499995404479</v>
      </c>
      <c r="I10855">
        <v>0.95040117571216687</v>
      </c>
      <c r="J10855">
        <v>0.98137392893141073</v>
      </c>
      <c r="K10855">
        <v>0.96049066146482676</v>
      </c>
      <c r="L10855">
        <v>0.96241673127760752</v>
      </c>
      <c r="M10855">
        <v>0.98104847547834828</v>
      </c>
      <c r="N10855">
        <v>0.89533386768604728</v>
      </c>
      <c r="O10855">
        <v>0.94777127465509525</v>
      </c>
      <c r="P10855">
        <v>0.96762286563701416</v>
      </c>
      <c r="Q10855">
        <v>0.78249600443194778</v>
      </c>
      <c r="R10855">
        <v>0.9209430391314859</v>
      </c>
      <c r="S10855">
        <v>0.9318516968865298</v>
      </c>
      <c r="T10855">
        <v>0.76724498455777479</v>
      </c>
      <c r="U10855">
        <v>0.78662451968947267</v>
      </c>
      <c r="V10855">
        <v>0.86694021299541635</v>
      </c>
      <c r="W10855">
        <v>0.73514318476833473</v>
      </c>
      <c r="X10855">
        <v>0.80798594495277831</v>
      </c>
      <c r="Y10855">
        <v>0.78869535514104339</v>
      </c>
      <c r="Z10855">
        <v>0.73709761336884339</v>
      </c>
      <c r="AA10855">
        <v>0.88069960310786455</v>
      </c>
      <c r="AB10855">
        <v>0.97893802118241846</v>
      </c>
      <c r="AC10855">
        <v>0.96049066146482676</v>
      </c>
      <c r="AD10855">
        <v>0.97064721671429144</v>
      </c>
      <c r="AE10855">
        <v>0.97948548435803906</v>
      </c>
      <c r="AF10855">
        <v>0.8799578399254333</v>
      </c>
      <c r="AG10855">
        <v>0.88564108884990811</v>
      </c>
      <c r="AH10855">
        <v>0.93489765745097952</v>
      </c>
      <c r="AI10855">
        <v>0.8799578399254333</v>
      </c>
      <c r="AJ10855">
        <v>0.89156596232805019</v>
      </c>
      <c r="AK10855">
        <v>0.91997218572730866</v>
      </c>
    </row>
    <row r="10856" spans="1:37">
      <c r="A10856">
        <v>9</v>
      </c>
      <c r="B10856">
        <v>0.96049066146482676</v>
      </c>
      <c r="C10856">
        <v>0.96379349052448915</v>
      </c>
      <c r="D10856">
        <v>0.99249359198329923</v>
      </c>
      <c r="E10856">
        <v>0.96049066146482676</v>
      </c>
      <c r="F10856">
        <v>0.96275870225095594</v>
      </c>
      <c r="G10856">
        <v>0.98249820714130065</v>
      </c>
      <c r="H10856">
        <v>0.98186733612654276</v>
      </c>
      <c r="I10856">
        <v>0.98976048471078348</v>
      </c>
      <c r="J10856">
        <v>1</v>
      </c>
      <c r="K10856">
        <v>0.99024261707089734</v>
      </c>
      <c r="L10856">
        <v>0.99244715089657487</v>
      </c>
      <c r="M10856">
        <v>0.99579868399954707</v>
      </c>
      <c r="N10856">
        <v>0.92654294346137256</v>
      </c>
      <c r="O10856">
        <v>0.97781747722965384</v>
      </c>
      <c r="P10856">
        <v>0.9849099679961173</v>
      </c>
      <c r="Q10856">
        <v>0.81670730018312565</v>
      </c>
      <c r="R10856">
        <v>0.95567470953017619</v>
      </c>
      <c r="S10856">
        <v>0.95200615613287176</v>
      </c>
      <c r="T10856">
        <v>0.85537853137002717</v>
      </c>
      <c r="U10856">
        <v>0.84686892807608793</v>
      </c>
      <c r="V10856">
        <v>0.90261188999730368</v>
      </c>
      <c r="W10856">
        <v>0.82152237179220344</v>
      </c>
      <c r="X10856">
        <v>0.84916333305864489</v>
      </c>
      <c r="Y10856">
        <v>0.84661825627514442</v>
      </c>
      <c r="Z10856">
        <v>0.77799745522168928</v>
      </c>
      <c r="AA10856">
        <v>0.91287869917591491</v>
      </c>
      <c r="AB10856">
        <v>1</v>
      </c>
      <c r="AC10856">
        <v>0.99024261707089734</v>
      </c>
      <c r="AD10856">
        <v>0.99417863480740787</v>
      </c>
      <c r="AE10856">
        <v>0.99482682163076896</v>
      </c>
      <c r="AF10856">
        <v>0.96049066146482676</v>
      </c>
      <c r="AG10856">
        <v>0.96874060770109283</v>
      </c>
      <c r="AH10856">
        <v>0.98501353911535017</v>
      </c>
      <c r="AI10856">
        <v>0.96049066146482676</v>
      </c>
      <c r="AJ10856">
        <v>0.97359067032036628</v>
      </c>
      <c r="AK10856">
        <v>0.98221319324544332</v>
      </c>
    </row>
    <row r="10857" spans="1:37">
      <c r="A10857">
        <v>10</v>
      </c>
      <c r="B10857">
        <v>0.99024261707089734</v>
      </c>
      <c r="C10857">
        <v>0.99326391854414264</v>
      </c>
      <c r="D10857">
        <v>1</v>
      </c>
      <c r="E10857">
        <v>0.99024261707089734</v>
      </c>
      <c r="F10857">
        <v>0.99258091220877553</v>
      </c>
      <c r="G10857">
        <v>0.99736939614449716</v>
      </c>
      <c r="H10857">
        <v>0.99831540856266154</v>
      </c>
      <c r="I10857">
        <v>0.99959877920684559</v>
      </c>
      <c r="J10857">
        <v>0.99824853252369694</v>
      </c>
      <c r="K10857">
        <v>1</v>
      </c>
      <c r="L10857">
        <v>1</v>
      </c>
      <c r="M10857">
        <v>1</v>
      </c>
      <c r="N10857">
        <v>0.93798754547136087</v>
      </c>
      <c r="O10857">
        <v>0.99149017832062869</v>
      </c>
      <c r="P10857">
        <v>0.99173296508736586</v>
      </c>
      <c r="Q10857">
        <v>0.87835886026833498</v>
      </c>
      <c r="R10857">
        <v>0.97722748024719475</v>
      </c>
      <c r="S10857">
        <v>0.96626854666693973</v>
      </c>
      <c r="T10857">
        <v>0.91277986298852987</v>
      </c>
      <c r="U10857">
        <v>0.90307205032936277</v>
      </c>
      <c r="V10857">
        <v>0.92035364428866717</v>
      </c>
      <c r="W10857">
        <v>0.88954317871321054</v>
      </c>
      <c r="X10857">
        <v>0.89730093810083067</v>
      </c>
      <c r="Y10857">
        <v>0.88249624718998709</v>
      </c>
      <c r="Z10857">
        <v>0.8390525594597239</v>
      </c>
      <c r="AA10857">
        <v>0.93417732342983484</v>
      </c>
      <c r="AB10857">
        <v>0.99822606601048547</v>
      </c>
      <c r="AC10857">
        <v>1</v>
      </c>
      <c r="AD10857">
        <v>1</v>
      </c>
      <c r="AE10857">
        <v>1</v>
      </c>
      <c r="AF10857">
        <v>0.99024261707089734</v>
      </c>
      <c r="AG10857">
        <v>0.9907038883535596</v>
      </c>
      <c r="AH10857">
        <v>1</v>
      </c>
      <c r="AI10857">
        <v>0.99024261707089734</v>
      </c>
      <c r="AJ10857">
        <v>0.99701137077465152</v>
      </c>
      <c r="AK10857">
        <v>0.98896564687572519</v>
      </c>
    </row>
    <row r="10858" spans="1:37">
      <c r="A10858">
        <v>11</v>
      </c>
      <c r="B10858">
        <v>1</v>
      </c>
      <c r="C10858">
        <v>1</v>
      </c>
      <c r="D10858">
        <v>0.99533807609758362</v>
      </c>
      <c r="E10858">
        <v>1</v>
      </c>
      <c r="F10858">
        <v>0.99972197612729385</v>
      </c>
      <c r="G10858">
        <v>1</v>
      </c>
      <c r="H10858">
        <v>1</v>
      </c>
      <c r="I10858">
        <v>1</v>
      </c>
      <c r="J10858">
        <v>0.9949725318952638</v>
      </c>
      <c r="K10858">
        <v>0.99764422717673007</v>
      </c>
      <c r="L10858">
        <v>0.9931999277536302</v>
      </c>
      <c r="M10858">
        <v>0.99465641443569852</v>
      </c>
      <c r="N10858">
        <v>0.94179172575374559</v>
      </c>
      <c r="O10858">
        <v>0.99077461957943103</v>
      </c>
      <c r="P10858">
        <v>1</v>
      </c>
      <c r="Q10858">
        <v>0.90482194165921026</v>
      </c>
      <c r="R10858">
        <v>0.98093210837917766</v>
      </c>
      <c r="S10858">
        <v>0.97896191331673343</v>
      </c>
      <c r="T10858">
        <v>0.9579542770151448</v>
      </c>
      <c r="U10858">
        <v>0.92539874348450368</v>
      </c>
      <c r="V10858">
        <v>0.9347566729576704</v>
      </c>
      <c r="W10858">
        <v>0.93344472239147147</v>
      </c>
      <c r="X10858">
        <v>0.93304929595451569</v>
      </c>
      <c r="Y10858">
        <v>0.91682263555816279</v>
      </c>
      <c r="Z10858">
        <v>0.89197776667370676</v>
      </c>
      <c r="AA10858">
        <v>0.94769067392185202</v>
      </c>
      <c r="AB10858">
        <v>0.99718293566682403</v>
      </c>
      <c r="AC10858">
        <v>0.99764422717673007</v>
      </c>
      <c r="AD10858">
        <v>0.99639487725866582</v>
      </c>
      <c r="AE10858">
        <v>0.99515465123555069</v>
      </c>
      <c r="AF10858">
        <v>1</v>
      </c>
      <c r="AG10858">
        <v>1</v>
      </c>
      <c r="AH10858">
        <v>0.98785945646093143</v>
      </c>
      <c r="AI10858">
        <v>1</v>
      </c>
      <c r="AJ10858">
        <v>1</v>
      </c>
      <c r="AK10858">
        <v>1</v>
      </c>
    </row>
    <row r="10859" spans="1:37">
      <c r="A10859">
        <v>12</v>
      </c>
      <c r="B10859">
        <v>0.99764422717673007</v>
      </c>
      <c r="C10859">
        <v>0.9977110124566394</v>
      </c>
      <c r="D10859">
        <v>0.99790363164987728</v>
      </c>
      <c r="E10859">
        <v>0.99764422717673007</v>
      </c>
      <c r="F10859">
        <v>1</v>
      </c>
      <c r="G10859">
        <v>0.99519856597170397</v>
      </c>
      <c r="H10859">
        <v>0.99449717637265334</v>
      </c>
      <c r="I10859">
        <v>0.98936683752361088</v>
      </c>
      <c r="J10859">
        <v>0.98124074240497383</v>
      </c>
      <c r="K10859">
        <v>0.99058084154969728</v>
      </c>
      <c r="L10859">
        <v>0.98401540052979419</v>
      </c>
      <c r="M10859">
        <v>0.97869773914476188</v>
      </c>
      <c r="N10859">
        <v>0.9757913558172514</v>
      </c>
      <c r="O10859">
        <v>0.99118204008097566</v>
      </c>
      <c r="P10859">
        <v>0.98665870106240672</v>
      </c>
      <c r="Q10859">
        <v>0.94012363727496762</v>
      </c>
      <c r="R10859">
        <v>0.98321062887916222</v>
      </c>
      <c r="S10859">
        <v>0.979658281959078</v>
      </c>
      <c r="T10859">
        <v>0.9811841080693281</v>
      </c>
      <c r="U10859">
        <v>0.95247658397429347</v>
      </c>
      <c r="V10859">
        <v>0.95378920643479803</v>
      </c>
      <c r="W10859">
        <v>0.96100216092249835</v>
      </c>
      <c r="X10859">
        <v>0.96453516548847862</v>
      </c>
      <c r="Y10859">
        <v>0.94440842334931496</v>
      </c>
      <c r="Z10859">
        <v>0.95108153078202995</v>
      </c>
      <c r="AA10859">
        <v>0.96200217286557799</v>
      </c>
      <c r="AB10859">
        <v>0.97803778540638209</v>
      </c>
      <c r="AC10859">
        <v>0.99058084154969728</v>
      </c>
      <c r="AD10859">
        <v>0.98569507708257453</v>
      </c>
      <c r="AE10859">
        <v>0.97852988146443287</v>
      </c>
      <c r="AF10859">
        <v>0.99764422717673007</v>
      </c>
      <c r="AG10859">
        <v>0.99254829551721824</v>
      </c>
      <c r="AH10859">
        <v>0.9829527024168262</v>
      </c>
      <c r="AI10859">
        <v>0.99764422717673007</v>
      </c>
      <c r="AJ10859">
        <v>0.99760203199111452</v>
      </c>
      <c r="AK10859">
        <v>0.98676127375172629</v>
      </c>
    </row>
    <row r="10860" spans="1:37">
      <c r="A10860">
        <v>13</v>
      </c>
      <c r="B10860">
        <v>0.99058084154969728</v>
      </c>
      <c r="C10860">
        <v>0.99043726731572179</v>
      </c>
      <c r="D10860">
        <v>0.98200763970650851</v>
      </c>
      <c r="E10860">
        <v>0.99058084154969728</v>
      </c>
      <c r="F10860">
        <v>0.99291993534907508</v>
      </c>
      <c r="G10860">
        <v>0.97948413522131572</v>
      </c>
      <c r="H10860">
        <v>0.99542153519719445</v>
      </c>
      <c r="I10860">
        <v>0.99157941241440228</v>
      </c>
      <c r="J10860">
        <v>0.958107665143211</v>
      </c>
      <c r="K10860">
        <v>0.99549689502062777</v>
      </c>
      <c r="L10860">
        <v>0.9868944291806041</v>
      </c>
      <c r="M10860">
        <v>0.97543201032088001</v>
      </c>
      <c r="N10860">
        <v>0.99151488994389281</v>
      </c>
      <c r="O10860">
        <v>1</v>
      </c>
      <c r="P10860">
        <v>0.99095109532499548</v>
      </c>
      <c r="Q10860">
        <v>0.99084481807249836</v>
      </c>
      <c r="R10860">
        <v>1</v>
      </c>
      <c r="S10860">
        <v>1</v>
      </c>
      <c r="T10860">
        <v>0.99668932692896572</v>
      </c>
      <c r="U10860">
        <v>0.99298629752330669</v>
      </c>
      <c r="V10860">
        <v>0.96852419789700706</v>
      </c>
      <c r="W10860">
        <v>0.99494491729078616</v>
      </c>
      <c r="X10860">
        <v>0.99294838092107984</v>
      </c>
      <c r="Y10860">
        <v>0.97648925174628798</v>
      </c>
      <c r="Z10860">
        <v>0.99157132333623521</v>
      </c>
      <c r="AA10860">
        <v>0.99414188485799349</v>
      </c>
      <c r="AB10860">
        <v>0.99403245067585722</v>
      </c>
      <c r="AC10860">
        <v>0.99549689502062777</v>
      </c>
      <c r="AD10860">
        <v>0.99446286466550082</v>
      </c>
      <c r="AE10860">
        <v>0.96669468861628705</v>
      </c>
      <c r="AF10860">
        <v>0.99058084154969728</v>
      </c>
      <c r="AG10860">
        <v>0.98520669281179052</v>
      </c>
      <c r="AH10860">
        <v>0.95957069721742971</v>
      </c>
      <c r="AI10860">
        <v>0.99058084154969728</v>
      </c>
      <c r="AJ10860">
        <v>0.99046985242573471</v>
      </c>
      <c r="AK10860">
        <v>0.97078975577727833</v>
      </c>
    </row>
    <row r="10861" spans="1:37">
      <c r="A10861">
        <v>14</v>
      </c>
      <c r="B10861">
        <v>0.99549689502062777</v>
      </c>
      <c r="C10861">
        <v>0.99531158795167063</v>
      </c>
      <c r="D10861">
        <v>0.97868163681152331</v>
      </c>
      <c r="E10861">
        <v>0.99549689502062777</v>
      </c>
      <c r="F10861">
        <v>0.99784759727204586</v>
      </c>
      <c r="G10861">
        <v>0.97626507278456665</v>
      </c>
      <c r="H10861">
        <v>0.9877614366426869</v>
      </c>
      <c r="I10861">
        <v>0.97726096933140394</v>
      </c>
      <c r="J10861">
        <v>0.94329422002802077</v>
      </c>
      <c r="K10861">
        <v>0.98156676590539937</v>
      </c>
      <c r="L10861">
        <v>0.97067562444662647</v>
      </c>
      <c r="M10861">
        <v>0.9684290814622819</v>
      </c>
      <c r="N10861">
        <v>1</v>
      </c>
      <c r="O10861">
        <v>0.98982276098320143</v>
      </c>
      <c r="P10861">
        <v>0.98269603058269683</v>
      </c>
      <c r="Q10861">
        <v>1</v>
      </c>
      <c r="R10861">
        <v>0.991794789150648</v>
      </c>
      <c r="S10861">
        <v>0.99253305556612126</v>
      </c>
      <c r="T10861">
        <v>1</v>
      </c>
      <c r="U10861">
        <v>1</v>
      </c>
      <c r="V10861">
        <v>0.98695515412959434</v>
      </c>
      <c r="W10861">
        <v>1</v>
      </c>
      <c r="X10861">
        <v>1</v>
      </c>
      <c r="Y10861">
        <v>0.99606414401380861</v>
      </c>
      <c r="Z10861">
        <v>1</v>
      </c>
      <c r="AA10861">
        <v>1</v>
      </c>
      <c r="AB10861">
        <v>0.99861324224371673</v>
      </c>
      <c r="AC10861">
        <v>0.98156676590539937</v>
      </c>
      <c r="AD10861">
        <v>0.98064253958533965</v>
      </c>
      <c r="AE10861">
        <v>0.95970688496581613</v>
      </c>
      <c r="AF10861">
        <v>0.99549689502062777</v>
      </c>
      <c r="AG10861">
        <v>0.99018475037761433</v>
      </c>
      <c r="AH10861">
        <v>0.9562429189956605</v>
      </c>
      <c r="AI10861">
        <v>0.99549689502062777</v>
      </c>
      <c r="AJ10861">
        <v>0.99794288211356186</v>
      </c>
      <c r="AK10861">
        <v>0.97587874239001615</v>
      </c>
    </row>
    <row r="10862" spans="1:37">
      <c r="A10862">
        <v>15</v>
      </c>
      <c r="B10862">
        <v>0.98156676590539937</v>
      </c>
      <c r="C10862">
        <v>0.98150715881809503</v>
      </c>
      <c r="D10862">
        <v>0.97119578142570639</v>
      </c>
      <c r="E10862">
        <v>0.98156676590539937</v>
      </c>
      <c r="F10862">
        <v>0.98124542246142399</v>
      </c>
      <c r="G10862">
        <v>0.96061078120786625</v>
      </c>
      <c r="H10862">
        <v>0.94270682200446698</v>
      </c>
      <c r="I10862">
        <v>0.92002037660657354</v>
      </c>
      <c r="J10862">
        <v>0.93801718882034868</v>
      </c>
      <c r="K10862">
        <v>0.92105604694241139</v>
      </c>
      <c r="L10862">
        <v>0.90963177266860629</v>
      </c>
      <c r="M10862">
        <v>0.96398724894709664</v>
      </c>
      <c r="N10862">
        <v>0.95132868857512809</v>
      </c>
      <c r="O10862">
        <v>0.93378417973479555</v>
      </c>
      <c r="P10862">
        <v>0.97532131745871098</v>
      </c>
      <c r="Q10862">
        <v>0.9890410416836124</v>
      </c>
      <c r="R10862">
        <v>0.93982136670851624</v>
      </c>
      <c r="S10862">
        <v>0.9891016844513757</v>
      </c>
      <c r="T10862">
        <v>0.96322738129609708</v>
      </c>
      <c r="U10862">
        <v>0.95683420546447451</v>
      </c>
      <c r="V10862">
        <v>1</v>
      </c>
      <c r="W10862">
        <v>0.96522655626156639</v>
      </c>
      <c r="X10862">
        <v>0.95325832574727676</v>
      </c>
      <c r="Y10862">
        <v>1</v>
      </c>
      <c r="Z10862">
        <v>0.95597739577484364</v>
      </c>
      <c r="AA10862">
        <v>0.94395894405261394</v>
      </c>
      <c r="AB10862">
        <v>0.99954205693327813</v>
      </c>
      <c r="AC10862">
        <v>0.92105604694241139</v>
      </c>
      <c r="AD10862">
        <v>0.91952692894985211</v>
      </c>
      <c r="AE10862">
        <v>0.95481528638160462</v>
      </c>
      <c r="AF10862">
        <v>0.98156676590539937</v>
      </c>
      <c r="AG10862">
        <v>0.97366401916418577</v>
      </c>
      <c r="AH10862">
        <v>0.96370059750748627</v>
      </c>
      <c r="AI10862">
        <v>0.98156676590539937</v>
      </c>
      <c r="AJ10862">
        <v>0.98122665986908619</v>
      </c>
      <c r="AK10862">
        <v>0.95996769022576744</v>
      </c>
    </row>
    <row r="10863" spans="1:37">
      <c r="A10863">
        <v>16</v>
      </c>
      <c r="B10863">
        <v>0.92105604694241139</v>
      </c>
      <c r="C10863">
        <v>0.92244535710976105</v>
      </c>
      <c r="D10863">
        <v>0.96611693272536658</v>
      </c>
      <c r="E10863">
        <v>0.92105604694241139</v>
      </c>
      <c r="F10863">
        <v>0.92059181738396112</v>
      </c>
      <c r="G10863">
        <v>0.96376453120867445</v>
      </c>
      <c r="H10863">
        <v>0.85218005564535093</v>
      </c>
      <c r="I10863">
        <v>0.82864121394084478</v>
      </c>
      <c r="J10863">
        <v>0.93242206163691421</v>
      </c>
      <c r="K10863">
        <v>0.81573451738119873</v>
      </c>
      <c r="L10863">
        <v>0.80312431265356155</v>
      </c>
      <c r="M10863">
        <v>0.95811629230920881</v>
      </c>
      <c r="N10863">
        <v>0.84543560022196196</v>
      </c>
      <c r="O10863">
        <v>0.81998390497315354</v>
      </c>
      <c r="P10863">
        <v>0.97045598731597205</v>
      </c>
      <c r="Q10863">
        <v>0.89334306485900628</v>
      </c>
      <c r="R10863">
        <v>0.83246415569050369</v>
      </c>
      <c r="S10863">
        <v>0.96994350051057288</v>
      </c>
      <c r="T10863">
        <v>0.87647619797544984</v>
      </c>
      <c r="U10863">
        <v>0.84883262495283007</v>
      </c>
      <c r="V10863">
        <v>0.96949031634762284</v>
      </c>
      <c r="W10863">
        <v>0.87300038979862926</v>
      </c>
      <c r="X10863">
        <v>0.85198651874619391</v>
      </c>
      <c r="Y10863">
        <v>0.9845089687626043</v>
      </c>
      <c r="Z10863">
        <v>0.85606754480406744</v>
      </c>
      <c r="AA10863">
        <v>0.8336311975810371</v>
      </c>
      <c r="AB10863">
        <v>0.996558962721529</v>
      </c>
      <c r="AC10863">
        <v>0.81573451738119873</v>
      </c>
      <c r="AD10863">
        <v>0.81253005285174484</v>
      </c>
      <c r="AE10863">
        <v>0.94893611811659873</v>
      </c>
      <c r="AF10863">
        <v>0.92105604694241139</v>
      </c>
      <c r="AG10863">
        <v>0.91934640022846104</v>
      </c>
      <c r="AH10863">
        <v>0.95861814053413685</v>
      </c>
      <c r="AI10863">
        <v>0.92105604694241139</v>
      </c>
      <c r="AJ10863">
        <v>0.92191072712872002</v>
      </c>
      <c r="AK10863">
        <v>0.96317303540338917</v>
      </c>
    </row>
    <row r="10864" spans="1:37">
      <c r="A10864">
        <v>17</v>
      </c>
      <c r="B10864">
        <v>0.81573451738119873</v>
      </c>
      <c r="C10864">
        <v>0.81984464309085914</v>
      </c>
      <c r="D10864">
        <v>0.95998578932378897</v>
      </c>
      <c r="E10864">
        <v>0.81573451738119873</v>
      </c>
      <c r="F10864">
        <v>0.81502158834623539</v>
      </c>
      <c r="G10864">
        <v>0.95766331503938484</v>
      </c>
      <c r="H10864">
        <v>0.65048601053821586</v>
      </c>
      <c r="I10864">
        <v>0.60779991254288346</v>
      </c>
      <c r="J10864">
        <v>0.73470989582356805</v>
      </c>
      <c r="K10864">
        <v>0.56632935985118127</v>
      </c>
      <c r="L10864">
        <v>0.55539342424515259</v>
      </c>
      <c r="M10864">
        <v>0.70077097679125966</v>
      </c>
      <c r="N10864">
        <v>0.59141500709044947</v>
      </c>
      <c r="O10864">
        <v>0.55308957520106694</v>
      </c>
      <c r="P10864">
        <v>0.66753722450925013</v>
      </c>
      <c r="Q10864">
        <v>0.6115494450172464</v>
      </c>
      <c r="R10864">
        <v>0.55609192909197036</v>
      </c>
      <c r="S10864">
        <v>0.67961629502623089</v>
      </c>
      <c r="T10864">
        <v>0.66393693622754735</v>
      </c>
      <c r="U10864">
        <v>0.59727042784356998</v>
      </c>
      <c r="V10864">
        <v>0.66011559719600965</v>
      </c>
      <c r="W10864">
        <v>0.64354902190819685</v>
      </c>
      <c r="X10864">
        <v>0.59414782119941767</v>
      </c>
      <c r="Y10864">
        <v>0.72798976314782216</v>
      </c>
      <c r="Z10864">
        <v>0.61263322738675996</v>
      </c>
      <c r="AA10864">
        <v>0.55933636768121453</v>
      </c>
      <c r="AB10864">
        <v>0.66310972601667761</v>
      </c>
      <c r="AC10864">
        <v>0.56632935985118127</v>
      </c>
      <c r="AD10864">
        <v>0.54076972447339156</v>
      </c>
      <c r="AE10864">
        <v>0.67985126602080159</v>
      </c>
      <c r="AF10864">
        <v>0.81573451738119873</v>
      </c>
      <c r="AG10864">
        <v>0.81607720725222599</v>
      </c>
      <c r="AH10864">
        <v>0.95248264125575299</v>
      </c>
      <c r="AI10864">
        <v>0.81573451738119873</v>
      </c>
      <c r="AJ10864">
        <v>0.81695365203062564</v>
      </c>
      <c r="AK10864">
        <v>0.96533271640680629</v>
      </c>
    </row>
    <row r="10865" spans="1:37">
      <c r="A10865">
        <v>18</v>
      </c>
      <c r="B10865">
        <v>0.56632935985118127</v>
      </c>
      <c r="C10865">
        <v>0.56226628873533413</v>
      </c>
      <c r="D10865">
        <v>0.67559962300602772</v>
      </c>
      <c r="E10865">
        <v>0.56632935985118127</v>
      </c>
      <c r="F10865">
        <v>0.5676666535262348</v>
      </c>
      <c r="G10865">
        <v>0.67314229769149658</v>
      </c>
      <c r="H10865">
        <v>0.44757611845448259</v>
      </c>
      <c r="I10865">
        <v>0.41324894172380694</v>
      </c>
      <c r="J10865">
        <v>0.50403341818047798</v>
      </c>
      <c r="K10865">
        <v>0.38714511009993358</v>
      </c>
      <c r="L10865">
        <v>0.37912563488481982</v>
      </c>
      <c r="M10865">
        <v>0.4631215365989641</v>
      </c>
      <c r="N10865">
        <v>0.40236759356310497</v>
      </c>
      <c r="O10865">
        <v>0.36114164915101571</v>
      </c>
      <c r="P10865">
        <v>0.41142237181307795</v>
      </c>
      <c r="Q10865">
        <v>0.40938909028554837</v>
      </c>
      <c r="R10865">
        <v>0.35906449340393959</v>
      </c>
      <c r="S10865">
        <v>0.4180077127216017</v>
      </c>
      <c r="T10865">
        <v>0.49804719283970705</v>
      </c>
      <c r="U10865">
        <v>0.39953170133223487</v>
      </c>
      <c r="V10865">
        <v>0.41718960636290092</v>
      </c>
      <c r="W10865">
        <v>0.46459455265876737</v>
      </c>
      <c r="X10865">
        <v>0.40197216587898588</v>
      </c>
      <c r="Y10865">
        <v>0.47729568320255461</v>
      </c>
      <c r="Z10865">
        <v>0.41395300917459543</v>
      </c>
      <c r="AA10865">
        <v>0.35897609209203235</v>
      </c>
      <c r="AB10865">
        <v>0.38725516546850697</v>
      </c>
      <c r="AC10865">
        <v>0.38714511009993358</v>
      </c>
      <c r="AD10865">
        <v>0.3562812828728717</v>
      </c>
      <c r="AE10865">
        <v>0.44068868702202857</v>
      </c>
      <c r="AF10865">
        <v>0.56632935985118127</v>
      </c>
      <c r="AG10865">
        <v>0.56130128966826354</v>
      </c>
      <c r="AH10865">
        <v>0.66860429584847469</v>
      </c>
      <c r="AI10865">
        <v>0.56632935985118127</v>
      </c>
      <c r="AJ10865">
        <v>0.56524311972542618</v>
      </c>
      <c r="AK10865">
        <v>0.67579415597944448</v>
      </c>
    </row>
    <row r="10866" spans="1:37">
      <c r="A10866">
        <v>19</v>
      </c>
      <c r="B10866">
        <v>0.38714511009993358</v>
      </c>
      <c r="C10866">
        <v>0.38083249980176748</v>
      </c>
      <c r="D10866">
        <v>0.44897222165131562</v>
      </c>
      <c r="E10866">
        <v>0.38714511009993358</v>
      </c>
      <c r="F10866">
        <v>0.38805928962825725</v>
      </c>
      <c r="G10866">
        <v>0.43939878932730125</v>
      </c>
      <c r="H10866">
        <v>0.23569443113198507</v>
      </c>
      <c r="I10866">
        <v>0.20154321238104256</v>
      </c>
      <c r="J10866">
        <v>0.20147565499000131</v>
      </c>
      <c r="K10866">
        <v>0.15941384911255402</v>
      </c>
      <c r="L10866">
        <v>0.14942728873846176</v>
      </c>
      <c r="M10866">
        <v>0.13764899887758963</v>
      </c>
      <c r="N10866">
        <v>0.13426475121770765</v>
      </c>
      <c r="O10866">
        <v>0.12765438795310655</v>
      </c>
      <c r="P10866">
        <v>0.10892256496809949</v>
      </c>
      <c r="Q10866">
        <v>9.1718896673620903E-2</v>
      </c>
      <c r="R10866">
        <v>0.10932681895275963</v>
      </c>
      <c r="S10866">
        <v>8.1065502541160336E-2</v>
      </c>
      <c r="T10866">
        <v>7.3004540801595852E-2</v>
      </c>
      <c r="U10866">
        <v>8.9119767741104833E-2</v>
      </c>
      <c r="V10866">
        <v>6.8304012761750674E-2</v>
      </c>
      <c r="W10866">
        <v>7.8945575785557789E-2</v>
      </c>
      <c r="X10866">
        <v>9.3826789245132367E-2</v>
      </c>
      <c r="Y10866">
        <v>6.7891187867899119E-2</v>
      </c>
      <c r="Z10866">
        <v>8.5968174816997478E-2</v>
      </c>
      <c r="AA10866">
        <v>0.10813483404402076</v>
      </c>
      <c r="AB10866">
        <v>8.2744800508976812E-2</v>
      </c>
      <c r="AC10866">
        <v>0.15941384911255402</v>
      </c>
      <c r="AD10866">
        <v>0.13069564272813386</v>
      </c>
      <c r="AE10866">
        <v>0.1107526750079577</v>
      </c>
      <c r="AF10866">
        <v>0.38714511009993358</v>
      </c>
      <c r="AG10866">
        <v>0.38090863515691431</v>
      </c>
      <c r="AH10866">
        <v>0.43993780468885874</v>
      </c>
      <c r="AI10866">
        <v>0.38714511009993358</v>
      </c>
      <c r="AJ10866">
        <v>0.38505466893657325</v>
      </c>
      <c r="AK10866">
        <v>0.43822727389237476</v>
      </c>
    </row>
    <row r="10867" spans="1:37">
      <c r="A10867">
        <v>20</v>
      </c>
      <c r="B10867">
        <v>0.15941384911255402</v>
      </c>
      <c r="C10867">
        <v>0.15695423266851422</v>
      </c>
      <c r="D10867">
        <v>0.15652413906497273</v>
      </c>
      <c r="E10867">
        <v>0.15941384911255402</v>
      </c>
      <c r="F10867">
        <v>0.15979027870855836</v>
      </c>
      <c r="G10867">
        <v>0.15266555570859794</v>
      </c>
      <c r="H10867">
        <v>0.1490764946317599</v>
      </c>
      <c r="I10867">
        <v>0.14156169558612042</v>
      </c>
      <c r="J10867">
        <v>0.13611210426306797</v>
      </c>
      <c r="K10867">
        <v>0.14355662703672095</v>
      </c>
      <c r="L10867">
        <v>0.13342103700966421</v>
      </c>
      <c r="M10867">
        <v>0.12427275014085298</v>
      </c>
      <c r="N10867">
        <v>0.11934767864849866</v>
      </c>
      <c r="O10867">
        <v>0.11394596946303634</v>
      </c>
      <c r="P10867">
        <v>9.6428971729722257E-2</v>
      </c>
      <c r="Q10867">
        <v>7.8419755583352915E-2</v>
      </c>
      <c r="R10867">
        <v>9.3474548123807316E-2</v>
      </c>
      <c r="S10867">
        <v>6.7758424451317106E-2</v>
      </c>
      <c r="T10867">
        <v>6.2418961127588636E-2</v>
      </c>
      <c r="U10867">
        <v>7.6197497542648096E-2</v>
      </c>
      <c r="V10867">
        <v>5.7958681585332981E-2</v>
      </c>
      <c r="W10867">
        <v>6.7498552446837903E-2</v>
      </c>
      <c r="X10867">
        <v>8.02220060055545E-2</v>
      </c>
      <c r="Y10867">
        <v>5.6746702109463955E-2</v>
      </c>
      <c r="Z10867">
        <v>7.3502882193248589E-2</v>
      </c>
      <c r="AA10867">
        <v>9.5366942497120716E-2</v>
      </c>
      <c r="AB10867">
        <v>7.8868275024411155E-2</v>
      </c>
      <c r="AC10867">
        <v>0.14355662703672095</v>
      </c>
      <c r="AD10867">
        <v>0.11715204308737034</v>
      </c>
      <c r="AE10867">
        <v>0.1054869969992029</v>
      </c>
      <c r="AF10867">
        <v>0.15941384911255402</v>
      </c>
      <c r="AG10867">
        <v>0.15805393489382361</v>
      </c>
      <c r="AH10867">
        <v>0.14687178269719864</v>
      </c>
      <c r="AI10867">
        <v>0.15941384911255402</v>
      </c>
      <c r="AJ10867">
        <v>0.15310361151825785</v>
      </c>
      <c r="AK10867">
        <v>0.14680310031869426</v>
      </c>
    </row>
    <row r="10868" spans="1:37">
      <c r="A10868">
        <v>21</v>
      </c>
      <c r="B10868">
        <v>0.14824981941696919</v>
      </c>
      <c r="C10868">
        <v>0.14218701486791022</v>
      </c>
      <c r="D10868">
        <v>0.14622844542836089</v>
      </c>
      <c r="E10868">
        <v>0.14355662703672095</v>
      </c>
      <c r="F10868">
        <v>0.14389561240982376</v>
      </c>
      <c r="G10868">
        <v>0.14122876618341934</v>
      </c>
      <c r="H10868">
        <v>0.13845687222708769</v>
      </c>
      <c r="I10868">
        <v>0.13138817886332793</v>
      </c>
      <c r="J10868">
        <v>0.13986201617246494</v>
      </c>
      <c r="K10868">
        <v>0.13864319546097506</v>
      </c>
      <c r="L10868">
        <v>0.12490087325363254</v>
      </c>
      <c r="M10868">
        <v>0.12109087111109804</v>
      </c>
      <c r="N10868">
        <v>0.10826931376780317</v>
      </c>
      <c r="O10868">
        <v>0.10442798888038667</v>
      </c>
      <c r="P10868">
        <v>9.359530595211274E-2</v>
      </c>
      <c r="Q10868">
        <v>6.8546800357897369E-2</v>
      </c>
      <c r="R10868">
        <v>8.1706212179873922E-2</v>
      </c>
      <c r="S10868">
        <v>6.4598432292779118E-2</v>
      </c>
      <c r="T10868">
        <v>5.4829085627794254E-2</v>
      </c>
      <c r="U10868">
        <v>6.6649034223203688E-2</v>
      </c>
      <c r="V10868">
        <v>5.5642244090949936E-2</v>
      </c>
      <c r="W10868">
        <v>5.9000563883454003E-2</v>
      </c>
      <c r="X10868">
        <v>7.0122149566353847E-2</v>
      </c>
      <c r="Y10868">
        <v>5.410025430403078E-2</v>
      </c>
      <c r="Z10868">
        <v>6.4248955559104273E-2</v>
      </c>
      <c r="AA10868">
        <v>8.4212201399518433E-2</v>
      </c>
      <c r="AB10868">
        <v>8.4716745542199823E-2</v>
      </c>
      <c r="AC10868">
        <v>0.13177776292037172</v>
      </c>
      <c r="AD10868">
        <v>0.10539130571819816</v>
      </c>
      <c r="AE10868">
        <v>0.10217877459742254</v>
      </c>
      <c r="AF10868">
        <v>0.14355662703672095</v>
      </c>
      <c r="AG10868">
        <v>0.14250286841441087</v>
      </c>
      <c r="AH10868">
        <v>0.13585773586502253</v>
      </c>
      <c r="AI10868">
        <v>0.14448608887962486</v>
      </c>
      <c r="AJ10868">
        <v>0.1370809245923727</v>
      </c>
      <c r="AK10868">
        <v>0.13470205143405845</v>
      </c>
    </row>
    <row r="10869" spans="1:37">
      <c r="A10869">
        <v>22</v>
      </c>
      <c r="B10869">
        <v>0.14409018270676593</v>
      </c>
      <c r="C10869">
        <v>0.13432057862853714</v>
      </c>
      <c r="D10869">
        <v>0.14592074318313275</v>
      </c>
      <c r="E10869">
        <v>0.13177776292037172</v>
      </c>
      <c r="F10869">
        <v>0.13237712485969125</v>
      </c>
      <c r="G10869">
        <v>0.14085435132787943</v>
      </c>
      <c r="H10869">
        <v>0.13926306017917331</v>
      </c>
      <c r="I10869">
        <v>0.13427498501057147</v>
      </c>
      <c r="J10869">
        <v>0.14945273914901569</v>
      </c>
      <c r="K10869">
        <v>0.14125329211714102</v>
      </c>
      <c r="L10869">
        <v>0.12862000953781985</v>
      </c>
      <c r="M10869">
        <v>0.13134702487691</v>
      </c>
      <c r="N10869">
        <v>0.10874529872371912</v>
      </c>
      <c r="O10869">
        <v>0.10494619385709174</v>
      </c>
      <c r="P10869">
        <v>0.11240425223978211</v>
      </c>
      <c r="Q10869">
        <v>6.8968890628057125E-2</v>
      </c>
      <c r="R10869">
        <v>8.4482137296180732E-2</v>
      </c>
      <c r="S10869">
        <v>7.4798184760060019E-2</v>
      </c>
      <c r="T10869">
        <v>5.489645397516995E-2</v>
      </c>
      <c r="U10869">
        <v>6.7014451078780762E-2</v>
      </c>
      <c r="V10869">
        <v>6.5956681944818893E-2</v>
      </c>
      <c r="W10869">
        <v>5.9363871343745628E-2</v>
      </c>
      <c r="X10869">
        <v>7.0553940356005734E-2</v>
      </c>
      <c r="Y10869">
        <v>6.2642399720456696E-2</v>
      </c>
      <c r="Z10869">
        <v>6.4644581013069025E-2</v>
      </c>
      <c r="AA10869">
        <v>8.4689600262276662E-2</v>
      </c>
      <c r="AB10869">
        <v>9.721185480551027E-2</v>
      </c>
      <c r="AC10869">
        <v>0.13228509963857177</v>
      </c>
      <c r="AD10869">
        <v>0.10672634180413355</v>
      </c>
      <c r="AE10869">
        <v>0.11284819992980911</v>
      </c>
      <c r="AF10869">
        <v>0.13406405552125242</v>
      </c>
      <c r="AG10869">
        <v>0.13137854104215779</v>
      </c>
      <c r="AH10869">
        <v>0.13434281228110589</v>
      </c>
      <c r="AI10869">
        <v>0.13886343465647272</v>
      </c>
      <c r="AJ10869">
        <v>0.12648379960489059</v>
      </c>
      <c r="AK10869">
        <v>0.13434977236594173</v>
      </c>
    </row>
    <row r="10870" spans="1:37">
      <c r="A10870">
        <v>23</v>
      </c>
      <c r="B10870">
        <v>0.14669110272978617</v>
      </c>
      <c r="C10870">
        <v>0.13626354309668676</v>
      </c>
      <c r="D10870">
        <v>0.16092651260023078</v>
      </c>
      <c r="E10870">
        <v>0.13228509963857177</v>
      </c>
      <c r="F10870">
        <v>0.13349876445361047</v>
      </c>
      <c r="G10870">
        <v>0.15495343093985892</v>
      </c>
      <c r="H10870">
        <v>0.1377636031086818</v>
      </c>
      <c r="I10870">
        <v>0.13109118531441738</v>
      </c>
      <c r="J10870">
        <v>0.15412978445118419</v>
      </c>
      <c r="K10870">
        <v>0.13779370142119829</v>
      </c>
      <c r="L10870">
        <v>0.12500967585305833</v>
      </c>
      <c r="M10870">
        <v>0.1362360562941039</v>
      </c>
      <c r="N10870">
        <v>0.10437758184844935</v>
      </c>
      <c r="O10870">
        <v>0.10043894060176357</v>
      </c>
      <c r="P10870">
        <v>0.1210412742355142</v>
      </c>
      <c r="Q10870">
        <v>6.5077745950021859E-2</v>
      </c>
      <c r="R10870">
        <v>7.9843803515886005E-2</v>
      </c>
      <c r="S10870">
        <v>7.6612254332554058E-2</v>
      </c>
      <c r="T10870">
        <v>5.1799259823092469E-2</v>
      </c>
      <c r="U10870">
        <v>6.3233573609358773E-2</v>
      </c>
      <c r="V10870">
        <v>6.7377213085288032E-2</v>
      </c>
      <c r="W10870">
        <v>5.6014630694182166E-2</v>
      </c>
      <c r="X10870">
        <v>6.6573369013902622E-2</v>
      </c>
      <c r="Y10870">
        <v>6.4161656793946115E-2</v>
      </c>
      <c r="Z10870">
        <v>6.0997408859331449E-2</v>
      </c>
      <c r="AA10870">
        <v>8.0292953656651761E-2</v>
      </c>
      <c r="AB10870">
        <v>0.10758940266668482</v>
      </c>
      <c r="AC10870">
        <v>0.1276404123192367</v>
      </c>
      <c r="AD10870">
        <v>0.10447126398612581</v>
      </c>
      <c r="AE10870">
        <v>0.11474852340648969</v>
      </c>
      <c r="AF10870">
        <v>0.13687341621144014</v>
      </c>
      <c r="AG10870">
        <v>0.13342230528429838</v>
      </c>
      <c r="AH10870">
        <v>0.14779436998453344</v>
      </c>
      <c r="AI10870">
        <v>0.14475221124085125</v>
      </c>
      <c r="AJ10870">
        <v>0.12902032901504876</v>
      </c>
      <c r="AK10870">
        <v>0.14863744897375719</v>
      </c>
    </row>
    <row r="10871" spans="1:37">
      <c r="A10871">
        <v>24</v>
      </c>
      <c r="B10871">
        <v>0.143704764114645</v>
      </c>
      <c r="C10871">
        <v>0.12985915466046841</v>
      </c>
      <c r="D10871">
        <v>0.16562601845626249</v>
      </c>
      <c r="E10871">
        <v>0.1276404123192367</v>
      </c>
      <c r="F10871">
        <v>0.12980208434912327</v>
      </c>
      <c r="G10871">
        <v>0.15829018509285681</v>
      </c>
      <c r="H10871">
        <v>0.12894805602349763</v>
      </c>
      <c r="I10871">
        <v>0.11979226680731937</v>
      </c>
      <c r="J10871">
        <v>0.16684909772593701</v>
      </c>
      <c r="K10871">
        <v>0.12857511795250962</v>
      </c>
      <c r="L10871">
        <v>0.11195661176074903</v>
      </c>
      <c r="M10871">
        <v>0.15155188316340268</v>
      </c>
      <c r="N10871">
        <v>9.2797336457241503E-2</v>
      </c>
      <c r="O10871">
        <v>8.8425988706037323E-2</v>
      </c>
      <c r="P10871">
        <v>0.14094222651697422</v>
      </c>
      <c r="Q10871">
        <v>5.2411740264993539E-2</v>
      </c>
      <c r="R10871">
        <v>6.8287722128055575E-2</v>
      </c>
      <c r="S10871">
        <v>9.0931700280595593E-2</v>
      </c>
      <c r="T10871">
        <v>4.1717630383999581E-2</v>
      </c>
      <c r="U10871">
        <v>5.1668836496128571E-2</v>
      </c>
      <c r="V10871">
        <v>7.7955648422755458E-2</v>
      </c>
      <c r="W10871">
        <v>4.3097347477094601E-2</v>
      </c>
      <c r="X10871">
        <v>5.4642738902952584E-2</v>
      </c>
      <c r="Y10871">
        <v>7.6153986015973757E-2</v>
      </c>
      <c r="Z10871">
        <v>5.1320039356490467E-2</v>
      </c>
      <c r="AA10871">
        <v>6.7117383705211212E-2</v>
      </c>
      <c r="AB10871">
        <v>0.12049074077224303</v>
      </c>
      <c r="AC10871">
        <v>0.115330614428027</v>
      </c>
      <c r="AD10871">
        <v>9.0399728490131545E-2</v>
      </c>
      <c r="AE10871">
        <v>0.13629277768255757</v>
      </c>
      <c r="AF10871">
        <v>0.13379400031724931</v>
      </c>
      <c r="AG10871">
        <v>0.12954992053039904</v>
      </c>
      <c r="AH10871">
        <v>0.15098993028295807</v>
      </c>
      <c r="AI10871">
        <v>0.14160331512427127</v>
      </c>
      <c r="AJ10871">
        <v>0.12527225221452434</v>
      </c>
      <c r="AK10871">
        <v>0.15213329293516159</v>
      </c>
    </row>
    <row r="10881" spans="1:49">
      <c r="A10881" t="s">
        <v>257</v>
      </c>
      <c r="D10881">
        <v>2015</v>
      </c>
      <c r="F10881" t="s">
        <v>0</v>
      </c>
      <c r="G10881" s="168">
        <v>3748668.2769999877</v>
      </c>
      <c r="H10881" t="s">
        <v>102</v>
      </c>
      <c r="K10881" t="s">
        <v>1</v>
      </c>
      <c r="L10881" t="s">
        <v>103</v>
      </c>
    </row>
    <row r="10882" spans="1:49">
      <c r="A10882">
        <v>1273</v>
      </c>
      <c r="B10882" t="s">
        <v>104</v>
      </c>
      <c r="F10882" t="s">
        <v>3</v>
      </c>
      <c r="G10882">
        <v>0</v>
      </c>
      <c r="H10882" t="s">
        <v>102</v>
      </c>
      <c r="K10882" t="s">
        <v>4</v>
      </c>
      <c r="L10882" t="s">
        <v>103</v>
      </c>
      <c r="N10882" t="s">
        <v>105</v>
      </c>
    </row>
    <row r="10883" spans="1:49">
      <c r="B10883">
        <v>1</v>
      </c>
      <c r="C10883" t="s">
        <v>5</v>
      </c>
      <c r="D10883" t="s">
        <v>6</v>
      </c>
      <c r="E10883">
        <v>2</v>
      </c>
      <c r="F10883" t="s">
        <v>7</v>
      </c>
      <c r="G10883" t="s">
        <v>8</v>
      </c>
      <c r="H10883">
        <v>3</v>
      </c>
      <c r="I10883" t="s">
        <v>9</v>
      </c>
      <c r="J10883" t="s">
        <v>10</v>
      </c>
      <c r="K10883">
        <v>4</v>
      </c>
      <c r="L10883" t="s">
        <v>11</v>
      </c>
      <c r="M10883" t="s">
        <v>12</v>
      </c>
      <c r="N10883">
        <v>5</v>
      </c>
      <c r="O10883" t="s">
        <v>13</v>
      </c>
      <c r="P10883" t="s">
        <v>13</v>
      </c>
      <c r="Q10883">
        <v>6</v>
      </c>
      <c r="R10883" t="s">
        <v>14</v>
      </c>
      <c r="S10883" t="s">
        <v>87</v>
      </c>
      <c r="T10883">
        <v>7</v>
      </c>
      <c r="U10883" t="s">
        <v>15</v>
      </c>
      <c r="V10883" t="s">
        <v>88</v>
      </c>
      <c r="W10883">
        <v>8</v>
      </c>
      <c r="X10883" t="s">
        <v>89</v>
      </c>
      <c r="Y10883" t="s">
        <v>90</v>
      </c>
      <c r="Z10883">
        <v>9</v>
      </c>
      <c r="AA10883" t="s">
        <v>91</v>
      </c>
      <c r="AB10883" t="s">
        <v>92</v>
      </c>
      <c r="AC10883">
        <v>10</v>
      </c>
      <c r="AD10883" t="s">
        <v>93</v>
      </c>
      <c r="AE10883" t="s">
        <v>94</v>
      </c>
      <c r="AF10883">
        <v>11</v>
      </c>
      <c r="AG10883" t="s">
        <v>95</v>
      </c>
      <c r="AH10883" t="s">
        <v>96</v>
      </c>
      <c r="AI10883">
        <v>12</v>
      </c>
      <c r="AJ10883" t="s">
        <v>97</v>
      </c>
      <c r="AK10883" t="s">
        <v>98</v>
      </c>
    </row>
    <row r="10884" spans="1:49">
      <c r="B10884">
        <v>31</v>
      </c>
      <c r="E10884">
        <v>28</v>
      </c>
      <c r="H10884">
        <v>31</v>
      </c>
      <c r="K10884">
        <v>30</v>
      </c>
      <c r="N10884">
        <v>31</v>
      </c>
      <c r="Q10884">
        <v>30</v>
      </c>
      <c r="T10884">
        <v>31</v>
      </c>
      <c r="W10884">
        <v>31</v>
      </c>
      <c r="Z10884">
        <v>30</v>
      </c>
      <c r="AC10884">
        <v>31</v>
      </c>
      <c r="AF10884">
        <v>30</v>
      </c>
      <c r="AI10884">
        <v>31</v>
      </c>
    </row>
    <row r="10885" spans="1:49">
      <c r="A10885" t="s">
        <v>16</v>
      </c>
      <c r="B10885" t="s">
        <v>17</v>
      </c>
      <c r="C10885" t="s">
        <v>18</v>
      </c>
      <c r="D10885" t="s">
        <v>19</v>
      </c>
      <c r="E10885" t="s">
        <v>17</v>
      </c>
      <c r="F10885" t="s">
        <v>18</v>
      </c>
      <c r="G10885" t="s">
        <v>19</v>
      </c>
      <c r="H10885" t="s">
        <v>17</v>
      </c>
      <c r="I10885" t="s">
        <v>18</v>
      </c>
      <c r="J10885" t="s">
        <v>19</v>
      </c>
      <c r="K10885" t="s">
        <v>17</v>
      </c>
      <c r="L10885" t="s">
        <v>18</v>
      </c>
      <c r="M10885" t="s">
        <v>19</v>
      </c>
      <c r="N10885" t="s">
        <v>17</v>
      </c>
      <c r="O10885" t="s">
        <v>18</v>
      </c>
      <c r="P10885" t="s">
        <v>19</v>
      </c>
      <c r="Q10885" t="s">
        <v>17</v>
      </c>
      <c r="R10885" t="s">
        <v>18</v>
      </c>
      <c r="S10885" t="s">
        <v>19</v>
      </c>
      <c r="T10885" t="s">
        <v>17</v>
      </c>
      <c r="U10885" t="s">
        <v>18</v>
      </c>
      <c r="V10885" t="s">
        <v>19</v>
      </c>
      <c r="W10885" t="s">
        <v>17</v>
      </c>
      <c r="X10885" t="s">
        <v>18</v>
      </c>
      <c r="Y10885" t="s">
        <v>19</v>
      </c>
      <c r="Z10885" t="s">
        <v>17</v>
      </c>
      <c r="AA10885" t="s">
        <v>18</v>
      </c>
      <c r="AB10885" t="s">
        <v>19</v>
      </c>
      <c r="AC10885" t="s">
        <v>17</v>
      </c>
      <c r="AD10885" t="s">
        <v>18</v>
      </c>
      <c r="AE10885" t="s">
        <v>19</v>
      </c>
      <c r="AF10885" t="s">
        <v>17</v>
      </c>
      <c r="AG10885" t="s">
        <v>18</v>
      </c>
      <c r="AH10885" t="s">
        <v>19</v>
      </c>
      <c r="AI10885" t="s">
        <v>17</v>
      </c>
      <c r="AJ10885" t="s">
        <v>18</v>
      </c>
      <c r="AK10885" t="s">
        <v>19</v>
      </c>
    </row>
    <row r="10886" spans="1:49">
      <c r="B10886" s="169">
        <v>8.2273958300192601E-2</v>
      </c>
      <c r="C10886" s="170">
        <v>1.0346581980711229</v>
      </c>
      <c r="D10886" s="170">
        <v>0.98509929647769578</v>
      </c>
      <c r="E10886" s="169">
        <v>7.3986422877120372E-2</v>
      </c>
      <c r="F10886" s="170">
        <v>1.0236389475858041</v>
      </c>
      <c r="G10886" s="170">
        <v>1.0082977591908782</v>
      </c>
      <c r="H10886" s="169">
        <v>8.3127551070710751E-2</v>
      </c>
      <c r="I10886" s="170">
        <v>1.0383146926699187</v>
      </c>
      <c r="J10886" s="170">
        <v>0.99822394644541901</v>
      </c>
      <c r="K10886" s="169">
        <v>7.9998816916556706E-2</v>
      </c>
      <c r="L10886" s="170">
        <v>1.0275552696402648</v>
      </c>
      <c r="M10886" s="170">
        <v>1.001715908742338</v>
      </c>
      <c r="N10886" s="169">
        <v>8.6220653027942407E-2</v>
      </c>
      <c r="O10886" s="170">
        <v>1.040939910205861</v>
      </c>
      <c r="P10886" s="170">
        <v>0.99485522640318103</v>
      </c>
      <c r="Q10886" s="169">
        <v>8.4902124157288636E-2</v>
      </c>
      <c r="R10886" s="170">
        <v>1.0599879302469208</v>
      </c>
      <c r="S10886" s="170">
        <v>0.99410478850986894</v>
      </c>
      <c r="T10886" s="169">
        <v>8.9435217533015088E-2</v>
      </c>
      <c r="U10886" s="170">
        <v>1.0408764498243759</v>
      </c>
      <c r="V10886" s="170">
        <v>1.0112606181499619</v>
      </c>
      <c r="W10886" s="169">
        <v>8.9096546377457911E-2</v>
      </c>
      <c r="X10886" s="170">
        <v>1.0406243104901538</v>
      </c>
      <c r="Y10886" s="170">
        <v>0.99368074001458517</v>
      </c>
      <c r="Z10886" s="169">
        <v>8.4879740728332528E-2</v>
      </c>
      <c r="AA10886" s="170">
        <v>1.0506837462311367</v>
      </c>
      <c r="AB10886" s="170">
        <v>0.99736244736939061</v>
      </c>
      <c r="AC10886" s="169">
        <v>8.4649510927695681E-2</v>
      </c>
      <c r="AD10886" s="170">
        <v>1.0310758689203201</v>
      </c>
      <c r="AE10886" s="170">
        <v>1.0127951765389467</v>
      </c>
      <c r="AF10886" s="169">
        <v>7.9670491320467829E-2</v>
      </c>
      <c r="AG10886" s="170">
        <v>1.0239394514930753</v>
      </c>
      <c r="AH10886" s="170">
        <v>0.98647546887008419</v>
      </c>
      <c r="AI10886" s="169">
        <v>8.1758966763219545E-2</v>
      </c>
      <c r="AJ10886" s="170">
        <v>1.0583031144345085</v>
      </c>
      <c r="AK10886" s="170">
        <v>0.99884627221541333</v>
      </c>
      <c r="AN10886" s="93">
        <f>1/($T10886*(1/$T10884)*(1/(5/7+2/7*$V10886))*$T10896/SUM($T10888:$T10911))</f>
        <v>7806.9089756267304</v>
      </c>
      <c r="AO10886" s="93">
        <f>1/(T10886*(1/T10884)*(1/(5/7+2/7*V10886)))</f>
        <v>347.73479353514682</v>
      </c>
      <c r="AP10886" s="93"/>
      <c r="AR10886" s="217">
        <f>CHOOSE($AV$3,C10886,F10886,I10886,L10886,O10886,R10886,U10886,X10886,AA10886,AD10886,AG10886,AJ10886)</f>
        <v>1.0408764498243759</v>
      </c>
      <c r="AS10886" s="92"/>
      <c r="AT10886" s="92"/>
      <c r="AV10886" s="151">
        <f>AN10886/AR10886</f>
        <v>7500.3224224584656</v>
      </c>
      <c r="AW10886" s="152">
        <f>AO10886/AR10886</f>
        <v>334.07883672823908</v>
      </c>
    </row>
    <row r="10887" spans="1:49">
      <c r="A10887" t="s">
        <v>20</v>
      </c>
      <c r="B10887" t="s">
        <v>21</v>
      </c>
      <c r="C10887" t="s">
        <v>22</v>
      </c>
      <c r="D10887" t="s">
        <v>23</v>
      </c>
      <c r="E10887" t="s">
        <v>21</v>
      </c>
      <c r="F10887" t="s">
        <v>22</v>
      </c>
      <c r="G10887" t="s">
        <v>23</v>
      </c>
      <c r="H10887" t="s">
        <v>21</v>
      </c>
      <c r="I10887" t="s">
        <v>22</v>
      </c>
      <c r="J10887" t="s">
        <v>23</v>
      </c>
      <c r="K10887" t="s">
        <v>21</v>
      </c>
      <c r="L10887" t="s">
        <v>22</v>
      </c>
      <c r="M10887" t="s">
        <v>23</v>
      </c>
      <c r="N10887" t="s">
        <v>21</v>
      </c>
      <c r="O10887" t="s">
        <v>22</v>
      </c>
      <c r="P10887" t="s">
        <v>23</v>
      </c>
      <c r="Q10887" t="s">
        <v>21</v>
      </c>
      <c r="R10887" t="s">
        <v>22</v>
      </c>
      <c r="S10887" t="s">
        <v>23</v>
      </c>
      <c r="T10887" t="s">
        <v>21</v>
      </c>
      <c r="U10887" t="s">
        <v>22</v>
      </c>
      <c r="V10887" t="s">
        <v>23</v>
      </c>
      <c r="W10887" t="s">
        <v>21</v>
      </c>
      <c r="X10887" t="s">
        <v>22</v>
      </c>
      <c r="Y10887" t="s">
        <v>23</v>
      </c>
      <c r="Z10887" t="s">
        <v>21</v>
      </c>
      <c r="AA10887" t="s">
        <v>22</v>
      </c>
      <c r="AB10887" t="s">
        <v>23</v>
      </c>
      <c r="AC10887" t="s">
        <v>21</v>
      </c>
      <c r="AD10887" t="s">
        <v>22</v>
      </c>
      <c r="AE10887" t="s">
        <v>23</v>
      </c>
      <c r="AF10887" t="s">
        <v>21</v>
      </c>
      <c r="AG10887" t="s">
        <v>22</v>
      </c>
      <c r="AH10887" t="s">
        <v>23</v>
      </c>
      <c r="AI10887" t="s">
        <v>21</v>
      </c>
      <c r="AJ10887" t="s">
        <v>22</v>
      </c>
      <c r="AK10887" t="s">
        <v>23</v>
      </c>
    </row>
    <row r="10888" spans="1:49">
      <c r="A10888">
        <v>1</v>
      </c>
      <c r="B10888">
        <v>0.81236659150300727</v>
      </c>
      <c r="C10888">
        <v>0.80772208519026012</v>
      </c>
      <c r="D10888">
        <v>0.80620906816606908</v>
      </c>
      <c r="E10888">
        <v>0.78856774590661527</v>
      </c>
      <c r="F10888">
        <v>0.78876183968015012</v>
      </c>
      <c r="G10888">
        <v>0.79428440369586339</v>
      </c>
      <c r="H10888">
        <v>0.73583796577443517</v>
      </c>
      <c r="I10888">
        <v>0.77855708287221359</v>
      </c>
      <c r="J10888">
        <v>0.78248778171498912</v>
      </c>
      <c r="K10888">
        <v>0.73655442590537734</v>
      </c>
      <c r="L10888">
        <v>0.78639249558643654</v>
      </c>
      <c r="M10888">
        <v>0.78576006128469733</v>
      </c>
      <c r="N10888">
        <v>0.69055793184545866</v>
      </c>
      <c r="O10888">
        <v>0.75057885367241206</v>
      </c>
      <c r="P10888">
        <v>0.76696470650465409</v>
      </c>
      <c r="Q10888">
        <v>0.68288901089070886</v>
      </c>
      <c r="R10888">
        <v>0.73625026257044757</v>
      </c>
      <c r="S10888">
        <v>0.75908579285296329</v>
      </c>
      <c r="T10888">
        <v>0.66701431960508462</v>
      </c>
      <c r="U10888">
        <v>0.70756642236589484</v>
      </c>
      <c r="V10888">
        <v>0.70979834957842969</v>
      </c>
      <c r="W10888">
        <v>0.67066446002844049</v>
      </c>
      <c r="X10888">
        <v>0.71176141414404992</v>
      </c>
      <c r="Y10888">
        <v>0.73260541439547977</v>
      </c>
      <c r="Z10888">
        <v>0.65927973891604541</v>
      </c>
      <c r="AA10888">
        <v>0.71302139802016817</v>
      </c>
      <c r="AB10888">
        <v>0.73204099709295978</v>
      </c>
      <c r="AC10888">
        <v>0.68998436659063522</v>
      </c>
      <c r="AD10888">
        <v>0.7759677175777383</v>
      </c>
      <c r="AE10888">
        <v>0.75591826181753241</v>
      </c>
      <c r="AF10888">
        <v>0.75751323087840983</v>
      </c>
      <c r="AG10888">
        <v>0.78963706584301485</v>
      </c>
      <c r="AH10888">
        <v>0.79915690394833616</v>
      </c>
      <c r="AI10888">
        <v>0.79115859928324461</v>
      </c>
      <c r="AJ10888">
        <v>0.79828007523948918</v>
      </c>
      <c r="AK10888">
        <v>0.81377572493249184</v>
      </c>
    </row>
    <row r="10889" spans="1:49">
      <c r="A10889">
        <v>2</v>
      </c>
      <c r="B10889">
        <v>0.81074714357098754</v>
      </c>
      <c r="C10889">
        <v>0.80563857377793457</v>
      </c>
      <c r="D10889">
        <v>0.80353762735464984</v>
      </c>
      <c r="E10889">
        <v>0.78820986591147157</v>
      </c>
      <c r="F10889">
        <v>0.78636760763964986</v>
      </c>
      <c r="G10889">
        <v>0.79279052120638849</v>
      </c>
      <c r="H10889">
        <v>0.73323043345115546</v>
      </c>
      <c r="I10889">
        <v>0.77613226225120335</v>
      </c>
      <c r="J10889">
        <v>0.77959321181363628</v>
      </c>
      <c r="K10889">
        <v>0.73444962386529788</v>
      </c>
      <c r="L10889">
        <v>0.78370214892958712</v>
      </c>
      <c r="M10889">
        <v>0.7830486166114845</v>
      </c>
      <c r="N10889">
        <v>0.68951725635245664</v>
      </c>
      <c r="O10889">
        <v>0.7479123444614989</v>
      </c>
      <c r="P10889">
        <v>0.76514715449155368</v>
      </c>
      <c r="Q10889">
        <v>0.68218564896100631</v>
      </c>
      <c r="R10889">
        <v>0.73407674686677682</v>
      </c>
      <c r="S10889">
        <v>0.7559134769655047</v>
      </c>
      <c r="T10889">
        <v>0.66758199873874735</v>
      </c>
      <c r="U10889">
        <v>0.70610853719368916</v>
      </c>
      <c r="V10889">
        <v>0.7096045218554573</v>
      </c>
      <c r="W10889">
        <v>0.66764308090272817</v>
      </c>
      <c r="X10889">
        <v>0.71033456900390934</v>
      </c>
      <c r="Y10889">
        <v>0.73130677967067081</v>
      </c>
      <c r="Z10889">
        <v>0.65569410993458643</v>
      </c>
      <c r="AA10889">
        <v>0.71074197462682243</v>
      </c>
      <c r="AB10889">
        <v>0.72999319537901641</v>
      </c>
      <c r="AC10889">
        <v>0.68921917161236457</v>
      </c>
      <c r="AD10889">
        <v>0.77539748627643623</v>
      </c>
      <c r="AE10889">
        <v>0.7549036201473005</v>
      </c>
      <c r="AF10889">
        <v>0.7559660298661347</v>
      </c>
      <c r="AG10889">
        <v>0.78723926450491999</v>
      </c>
      <c r="AH10889">
        <v>0.79654337966248467</v>
      </c>
      <c r="AI10889">
        <v>0.78999736769226125</v>
      </c>
      <c r="AJ10889">
        <v>0.79617727717310049</v>
      </c>
      <c r="AK10889">
        <v>0.81133445048709396</v>
      </c>
    </row>
    <row r="10890" spans="1:49">
      <c r="A10890">
        <v>3</v>
      </c>
      <c r="B10890">
        <v>0.81047560260399387</v>
      </c>
      <c r="C10890">
        <v>0.80395450527480639</v>
      </c>
      <c r="D10890">
        <v>0.8021506250202356</v>
      </c>
      <c r="E10890">
        <v>0.78735151862528918</v>
      </c>
      <c r="F10890">
        <v>0.78329452184843718</v>
      </c>
      <c r="G10890">
        <v>0.7913339145514412</v>
      </c>
      <c r="H10890">
        <v>0.73609553988051679</v>
      </c>
      <c r="I10890">
        <v>0.77808016565596805</v>
      </c>
      <c r="J10890">
        <v>0.78119909047912195</v>
      </c>
      <c r="K10890">
        <v>0.73660244170191658</v>
      </c>
      <c r="L10890">
        <v>0.78734115006096839</v>
      </c>
      <c r="M10890">
        <v>0.78648818842498003</v>
      </c>
      <c r="N10890">
        <v>0.6921353193497114</v>
      </c>
      <c r="O10890">
        <v>0.7510640440343308</v>
      </c>
      <c r="P10890">
        <v>0.76824503745486872</v>
      </c>
      <c r="Q10890">
        <v>0.68542766217813</v>
      </c>
      <c r="R10890">
        <v>0.7372850563337362</v>
      </c>
      <c r="S10890">
        <v>0.76043687704835783</v>
      </c>
      <c r="T10890">
        <v>0.67131204911954856</v>
      </c>
      <c r="U10890">
        <v>0.71004192447554149</v>
      </c>
      <c r="V10890">
        <v>0.7118000762211657</v>
      </c>
      <c r="W10890">
        <v>0.66957273040188858</v>
      </c>
      <c r="X10890">
        <v>0.7141673751232821</v>
      </c>
      <c r="Y10890">
        <v>0.73499516809155752</v>
      </c>
      <c r="Z10890">
        <v>0.65783522638202052</v>
      </c>
      <c r="AA10890">
        <v>0.71382115968922721</v>
      </c>
      <c r="AB10890">
        <v>0.73276871944389421</v>
      </c>
      <c r="AC10890">
        <v>0.69375542318211281</v>
      </c>
      <c r="AD10890">
        <v>0.78005710937257589</v>
      </c>
      <c r="AE10890">
        <v>0.75923894766910061</v>
      </c>
      <c r="AF10890">
        <v>0.75496178862060759</v>
      </c>
      <c r="AG10890">
        <v>0.78464662064107304</v>
      </c>
      <c r="AH10890">
        <v>0.79258441117258938</v>
      </c>
      <c r="AI10890">
        <v>0.79695447478605652</v>
      </c>
      <c r="AJ10890">
        <v>0.7950754665858516</v>
      </c>
      <c r="AK10890">
        <v>0.80879328043623189</v>
      </c>
    </row>
    <row r="10891" spans="1:49">
      <c r="A10891">
        <v>4</v>
      </c>
      <c r="B10891">
        <v>0.81698838672472607</v>
      </c>
      <c r="C10891">
        <v>0.80849804040597395</v>
      </c>
      <c r="D10891">
        <v>0.80714844010585785</v>
      </c>
      <c r="E10891">
        <v>0.79447311876533522</v>
      </c>
      <c r="F10891">
        <v>0.78702224878976412</v>
      </c>
      <c r="G10891">
        <v>0.79509141364210068</v>
      </c>
      <c r="H10891">
        <v>0.75028157975324783</v>
      </c>
      <c r="I10891">
        <v>0.78774045012272453</v>
      </c>
      <c r="J10891">
        <v>0.79017019263975008</v>
      </c>
      <c r="K10891">
        <v>0.74740468042198649</v>
      </c>
      <c r="L10891">
        <v>0.79887907689638993</v>
      </c>
      <c r="M10891">
        <v>0.79789259580906469</v>
      </c>
      <c r="N10891">
        <v>0.70395511268223199</v>
      </c>
      <c r="O10891">
        <v>0.76365503710796734</v>
      </c>
      <c r="P10891">
        <v>0.77874077586843382</v>
      </c>
      <c r="Q10891">
        <v>0.6949847312578602</v>
      </c>
      <c r="R10891">
        <v>0.75037578264033378</v>
      </c>
      <c r="S10891">
        <v>0.77108709625183414</v>
      </c>
      <c r="T10891">
        <v>0.6833696001182713</v>
      </c>
      <c r="U10891">
        <v>0.72334401509529456</v>
      </c>
      <c r="V10891">
        <v>0.72221232957180648</v>
      </c>
      <c r="W10891">
        <v>0.68162753476556215</v>
      </c>
      <c r="X10891">
        <v>0.72821755959233825</v>
      </c>
      <c r="Y10891">
        <v>0.74601343821137756</v>
      </c>
      <c r="Z10891">
        <v>0.6664224942638487</v>
      </c>
      <c r="AA10891">
        <v>0.72657432830194191</v>
      </c>
      <c r="AB10891">
        <v>0.74268909554141194</v>
      </c>
      <c r="AC10891">
        <v>0.70241664927587155</v>
      </c>
      <c r="AD10891">
        <v>0.79272696832211853</v>
      </c>
      <c r="AE10891">
        <v>0.76841892262291089</v>
      </c>
      <c r="AF10891">
        <v>0.75910127103466984</v>
      </c>
      <c r="AG10891">
        <v>0.7884246182737521</v>
      </c>
      <c r="AH10891">
        <v>0.79675062042568401</v>
      </c>
      <c r="AI10891">
        <v>0.80254744323400951</v>
      </c>
      <c r="AJ10891">
        <v>0.79948926733119863</v>
      </c>
      <c r="AK10891">
        <v>0.81294172965975509</v>
      </c>
    </row>
    <row r="10892" spans="1:49">
      <c r="A10892">
        <v>5</v>
      </c>
      <c r="B10892">
        <v>0.82803408538983625</v>
      </c>
      <c r="C10892">
        <v>0.82042123721862015</v>
      </c>
      <c r="D10892">
        <v>0.81815145596131755</v>
      </c>
      <c r="E10892">
        <v>0.80811067597672304</v>
      </c>
      <c r="F10892">
        <v>0.79872988580436599</v>
      </c>
      <c r="G10892">
        <v>0.80558206809179078</v>
      </c>
      <c r="H10892">
        <v>0.76606367076190029</v>
      </c>
      <c r="I10892">
        <v>0.80137682024434631</v>
      </c>
      <c r="J10892">
        <v>0.80231082303569023</v>
      </c>
      <c r="K10892">
        <v>0.76168378901201239</v>
      </c>
      <c r="L10892">
        <v>0.81312625980359077</v>
      </c>
      <c r="M10892">
        <v>0.81137793485636112</v>
      </c>
      <c r="N10892">
        <v>0.71560085364500237</v>
      </c>
      <c r="O10892">
        <v>0.77708340850752122</v>
      </c>
      <c r="P10892">
        <v>0.79215183391659316</v>
      </c>
      <c r="Q10892">
        <v>0.70721551114767256</v>
      </c>
      <c r="R10892">
        <v>0.7628771719427011</v>
      </c>
      <c r="S10892">
        <v>0.78692532974898655</v>
      </c>
      <c r="T10892">
        <v>0.69323670660632963</v>
      </c>
      <c r="U10892">
        <v>0.73474006640600686</v>
      </c>
      <c r="V10892">
        <v>0.73670765498747171</v>
      </c>
      <c r="W10892">
        <v>0.69234838923522135</v>
      </c>
      <c r="X10892">
        <v>0.74001217217205939</v>
      </c>
      <c r="Y10892">
        <v>0.76150003702248126</v>
      </c>
      <c r="Z10892">
        <v>0.67808804457809002</v>
      </c>
      <c r="AA10892">
        <v>0.73845124872061352</v>
      </c>
      <c r="AB10892">
        <v>0.7554363190550345</v>
      </c>
      <c r="AC10892">
        <v>0.714380295802167</v>
      </c>
      <c r="AD10892">
        <v>0.80603595878773482</v>
      </c>
      <c r="AE10892">
        <v>0.78185226301964272</v>
      </c>
      <c r="AF10892">
        <v>0.76991494076650402</v>
      </c>
      <c r="AG10892">
        <v>0.79977893152211288</v>
      </c>
      <c r="AH10892">
        <v>0.80842806476457529</v>
      </c>
      <c r="AI10892">
        <v>0.81917553928033804</v>
      </c>
      <c r="AJ10892">
        <v>0.8116159379603114</v>
      </c>
      <c r="AK10892">
        <v>0.82606361003851669</v>
      </c>
    </row>
    <row r="10893" spans="1:49">
      <c r="A10893">
        <v>6</v>
      </c>
      <c r="B10893">
        <v>0.84064464385442594</v>
      </c>
      <c r="C10893">
        <v>0.83526910956067935</v>
      </c>
      <c r="D10893">
        <v>0.83069206049268463</v>
      </c>
      <c r="E10893">
        <v>0.82304563640521899</v>
      </c>
      <c r="F10893">
        <v>0.81139352638396389</v>
      </c>
      <c r="G10893">
        <v>0.81887956913883797</v>
      </c>
      <c r="H10893">
        <v>0.83861717091501731</v>
      </c>
      <c r="I10893">
        <v>0.83679025391989503</v>
      </c>
      <c r="J10893">
        <v>0.84022363590636773</v>
      </c>
      <c r="K10893">
        <v>0.79735294833434534</v>
      </c>
      <c r="L10893">
        <v>0.85081233785297294</v>
      </c>
      <c r="M10893">
        <v>0.85104189821286569</v>
      </c>
      <c r="N10893">
        <v>0.76906100869109595</v>
      </c>
      <c r="O10893">
        <v>0.83236747548625656</v>
      </c>
      <c r="P10893">
        <v>0.84377593124745853</v>
      </c>
      <c r="Q10893">
        <v>0.7896363156931564</v>
      </c>
      <c r="R10893">
        <v>0.82161868003823102</v>
      </c>
      <c r="S10893">
        <v>0.8399347704498018</v>
      </c>
      <c r="T10893">
        <v>0.75918219554958022</v>
      </c>
      <c r="U10893">
        <v>0.80351251501047904</v>
      </c>
      <c r="V10893">
        <v>0.81269692344030076</v>
      </c>
      <c r="W10893">
        <v>0.75890623062382723</v>
      </c>
      <c r="X10893">
        <v>0.81478843093579378</v>
      </c>
      <c r="Y10893">
        <v>0.84666446430368303</v>
      </c>
      <c r="Z10893">
        <v>0.72623922244865968</v>
      </c>
      <c r="AA10893">
        <v>0.79909381763970255</v>
      </c>
      <c r="AB10893">
        <v>0.79753536713517748</v>
      </c>
      <c r="AC10893">
        <v>0.76751802235540922</v>
      </c>
      <c r="AD10893">
        <v>0.85697637172593899</v>
      </c>
      <c r="AE10893">
        <v>0.83296061688791978</v>
      </c>
      <c r="AF10893">
        <v>0.78417717493547745</v>
      </c>
      <c r="AG10893">
        <v>0.8144632421796284</v>
      </c>
      <c r="AH10893">
        <v>0.822554364503439</v>
      </c>
      <c r="AI10893">
        <v>0.83508660566659076</v>
      </c>
      <c r="AJ10893">
        <v>0.82546913090089269</v>
      </c>
      <c r="AK10893">
        <v>0.83911558768125127</v>
      </c>
    </row>
    <row r="10894" spans="1:49">
      <c r="A10894">
        <v>7</v>
      </c>
      <c r="B10894">
        <v>0.94188673382406662</v>
      </c>
      <c r="C10894">
        <v>0.89659506142381651</v>
      </c>
      <c r="D10894">
        <v>0.88026864777159364</v>
      </c>
      <c r="E10894">
        <v>0.90982694702246658</v>
      </c>
      <c r="F10894">
        <v>0.85274211643355369</v>
      </c>
      <c r="G10894">
        <v>0.86536918271426966</v>
      </c>
      <c r="H10894">
        <v>0.85903300062803956</v>
      </c>
      <c r="I10894">
        <v>0.86323652154806918</v>
      </c>
      <c r="J10894">
        <v>0.86769882396660691</v>
      </c>
      <c r="K10894">
        <v>0.82418259683898198</v>
      </c>
      <c r="L10894">
        <v>0.87721422254278181</v>
      </c>
      <c r="M10894">
        <v>0.87973514739998926</v>
      </c>
      <c r="N10894">
        <v>0.83126987274770481</v>
      </c>
      <c r="O10894">
        <v>0.86636758025795113</v>
      </c>
      <c r="P10894">
        <v>0.90151204311873978</v>
      </c>
      <c r="Q10894">
        <v>0.81759422155725381</v>
      </c>
      <c r="R10894">
        <v>0.86259779786664781</v>
      </c>
      <c r="S10894">
        <v>0.90110634920161858</v>
      </c>
      <c r="T10894">
        <v>0.80103394986867715</v>
      </c>
      <c r="U10894">
        <v>0.83945914121184173</v>
      </c>
      <c r="V10894">
        <v>0.85144220515774138</v>
      </c>
      <c r="W10894">
        <v>0.79679921562355494</v>
      </c>
      <c r="X10894">
        <v>0.84578127749273024</v>
      </c>
      <c r="Y10894">
        <v>0.87678576514077078</v>
      </c>
      <c r="Z10894">
        <v>0.76090410295144584</v>
      </c>
      <c r="AA10894">
        <v>0.81574280107398844</v>
      </c>
      <c r="AB10894">
        <v>0.83306417086912221</v>
      </c>
      <c r="AC10894">
        <v>0.790032084491194</v>
      </c>
      <c r="AD10894">
        <v>0.87851448512181862</v>
      </c>
      <c r="AE10894">
        <v>0.85796926844069044</v>
      </c>
      <c r="AF10894">
        <v>0.84306320359652265</v>
      </c>
      <c r="AG10894">
        <v>0.85714232796706746</v>
      </c>
      <c r="AH10894">
        <v>0.86542035514886317</v>
      </c>
      <c r="AI10894">
        <v>0.94409293691509988</v>
      </c>
      <c r="AJ10894">
        <v>0.87476115690894773</v>
      </c>
      <c r="AK10894">
        <v>0.88945329771599468</v>
      </c>
    </row>
    <row r="10895" spans="1:49">
      <c r="A10895">
        <v>8</v>
      </c>
      <c r="B10895">
        <v>0.97338898523461004</v>
      </c>
      <c r="C10895">
        <v>0.9205546748998451</v>
      </c>
      <c r="D10895">
        <v>0.91170599114169848</v>
      </c>
      <c r="E10895">
        <v>0.91334998263540856</v>
      </c>
      <c r="F10895">
        <v>0.87315694247333853</v>
      </c>
      <c r="G10895">
        <v>0.89338399048017925</v>
      </c>
      <c r="H10895">
        <v>0.84571051525202023</v>
      </c>
      <c r="I10895">
        <v>0.87914267139271896</v>
      </c>
      <c r="J10895">
        <v>0.88034315363132665</v>
      </c>
      <c r="K10895">
        <v>0.87616857622639255</v>
      </c>
      <c r="L10895">
        <v>0.91046507802497345</v>
      </c>
      <c r="M10895">
        <v>0.9081397982888878</v>
      </c>
      <c r="N10895">
        <v>0.84620926674223096</v>
      </c>
      <c r="O10895">
        <v>0.90370855019533369</v>
      </c>
      <c r="P10895">
        <v>0.92624863949913738</v>
      </c>
      <c r="Q10895">
        <v>0.83406388256954545</v>
      </c>
      <c r="R10895">
        <v>0.89136179088049183</v>
      </c>
      <c r="S10895">
        <v>0.91608897882870943</v>
      </c>
      <c r="T10895">
        <v>0.81594029147407143</v>
      </c>
      <c r="U10895">
        <v>0.85447733835033324</v>
      </c>
      <c r="V10895">
        <v>0.85876406274369177</v>
      </c>
      <c r="W10895">
        <v>0.81555042527620636</v>
      </c>
      <c r="X10895">
        <v>0.85731901210764427</v>
      </c>
      <c r="Y10895">
        <v>0.87978306724611599</v>
      </c>
      <c r="Z10895">
        <v>0.78765779760293009</v>
      </c>
      <c r="AA10895">
        <v>0.84731897326345251</v>
      </c>
      <c r="AB10895">
        <v>0.86369351918659321</v>
      </c>
      <c r="AC10895">
        <v>0.808753122715551</v>
      </c>
      <c r="AD10895">
        <v>0.89387079625494048</v>
      </c>
      <c r="AE10895">
        <v>0.88459228419206937</v>
      </c>
      <c r="AF10895">
        <v>0.86751179146595792</v>
      </c>
      <c r="AG10895">
        <v>0.88722565410360987</v>
      </c>
      <c r="AH10895">
        <v>0.89905148992926565</v>
      </c>
      <c r="AI10895">
        <v>0.96470514040345601</v>
      </c>
      <c r="AJ10895">
        <v>0.89762509700553406</v>
      </c>
      <c r="AK10895">
        <v>0.91553064642373727</v>
      </c>
    </row>
    <row r="10896" spans="1:49">
      <c r="A10896">
        <v>9</v>
      </c>
      <c r="B10896">
        <v>0.97882330381375082</v>
      </c>
      <c r="C10896">
        <v>0.92879034416889628</v>
      </c>
      <c r="D10896">
        <v>0.9229645474554492</v>
      </c>
      <c r="E10896">
        <v>0.94231143888934388</v>
      </c>
      <c r="F10896">
        <v>0.89125028689116292</v>
      </c>
      <c r="G10896">
        <v>0.90473008971842261</v>
      </c>
      <c r="H10896">
        <v>0.89170987683156611</v>
      </c>
      <c r="I10896">
        <v>0.91286435205507654</v>
      </c>
      <c r="J10896">
        <v>0.92505672775183556</v>
      </c>
      <c r="K10896">
        <v>0.9103380640951686</v>
      </c>
      <c r="L10896">
        <v>0.94551869538157796</v>
      </c>
      <c r="M10896">
        <v>0.94434349988036947</v>
      </c>
      <c r="N10896">
        <v>0.89852746843557252</v>
      </c>
      <c r="O10896">
        <v>0.93210098361138116</v>
      </c>
      <c r="P10896">
        <v>0.94141168104092654</v>
      </c>
      <c r="Q10896">
        <v>0.88720425034071837</v>
      </c>
      <c r="R10896">
        <v>0.91571108037168125</v>
      </c>
      <c r="S10896">
        <v>0.93238519013033005</v>
      </c>
      <c r="T10896">
        <v>0.86564542172264913</v>
      </c>
      <c r="U10896">
        <v>0.87304209410632838</v>
      </c>
      <c r="V10896">
        <v>0.8698206346496834</v>
      </c>
      <c r="W10896">
        <v>0.90599130093144709</v>
      </c>
      <c r="X10896">
        <v>0.88716128515851844</v>
      </c>
      <c r="Y10896">
        <v>0.89121200211882512</v>
      </c>
      <c r="Z10896">
        <v>0.8137091878179824</v>
      </c>
      <c r="AA10896">
        <v>0.87189872577197858</v>
      </c>
      <c r="AB10896">
        <v>0.89495799397549403</v>
      </c>
      <c r="AC10896">
        <v>0.83978013153543007</v>
      </c>
      <c r="AD10896">
        <v>0.93984889386095327</v>
      </c>
      <c r="AE10896">
        <v>0.91670320531700655</v>
      </c>
      <c r="AF10896">
        <v>0.91410791576424422</v>
      </c>
      <c r="AG10896">
        <v>0.91499743455577165</v>
      </c>
      <c r="AH10896">
        <v>0.91227513620839706</v>
      </c>
      <c r="AI10896">
        <v>0.9687605395134069</v>
      </c>
      <c r="AJ10896">
        <v>0.91151675934561704</v>
      </c>
      <c r="AK10896">
        <v>0.91639463456591119</v>
      </c>
    </row>
    <row r="10897" spans="1:37">
      <c r="A10897">
        <v>10</v>
      </c>
      <c r="B10897">
        <v>0.96949923086720946</v>
      </c>
      <c r="C10897">
        <v>0.9493570473982722</v>
      </c>
      <c r="D10897">
        <v>0.93981631073893557</v>
      </c>
      <c r="E10897">
        <v>0.97567968963969198</v>
      </c>
      <c r="F10897">
        <v>0.92557733538415943</v>
      </c>
      <c r="G10897">
        <v>0.94896131005801732</v>
      </c>
      <c r="H10897">
        <v>0.90828480299798087</v>
      </c>
      <c r="I10897">
        <v>0.95502720111705552</v>
      </c>
      <c r="J10897">
        <v>0.95462976344199035</v>
      </c>
      <c r="K10897">
        <v>0.92040427985184814</v>
      </c>
      <c r="L10897">
        <v>0.96545799808918409</v>
      </c>
      <c r="M10897">
        <v>0.96699236540788636</v>
      </c>
      <c r="N10897">
        <v>0.9495921291941618</v>
      </c>
      <c r="O10897">
        <v>0.95163851896561513</v>
      </c>
      <c r="P10897">
        <v>0.95310271336124774</v>
      </c>
      <c r="Q10897">
        <v>0.96570832872903134</v>
      </c>
      <c r="R10897">
        <v>0.9507090920082929</v>
      </c>
      <c r="S10897">
        <v>0.98622515023360846</v>
      </c>
      <c r="T10897">
        <v>0.91607357768368425</v>
      </c>
      <c r="U10897">
        <v>0.90145147577945872</v>
      </c>
      <c r="V10897">
        <v>0.90561101580054126</v>
      </c>
      <c r="W10897">
        <v>0.95777428547918464</v>
      </c>
      <c r="X10897">
        <v>0.91490172522555735</v>
      </c>
      <c r="Y10897">
        <v>0.91361402069841491</v>
      </c>
      <c r="Z10897">
        <v>0.93051575482050464</v>
      </c>
      <c r="AA10897">
        <v>0.91051478198038172</v>
      </c>
      <c r="AB10897">
        <v>0.96098612687046858</v>
      </c>
      <c r="AC10897">
        <v>0.8560029973187665</v>
      </c>
      <c r="AD10897">
        <v>0.95966778285014565</v>
      </c>
      <c r="AE10897">
        <v>0.93242237702467423</v>
      </c>
      <c r="AF10897">
        <v>0.93292003226961873</v>
      </c>
      <c r="AG10897">
        <v>0.95178742881527278</v>
      </c>
      <c r="AH10897">
        <v>0.9452415446200817</v>
      </c>
      <c r="AI10897">
        <v>0.97836640626927962</v>
      </c>
      <c r="AJ10897">
        <v>0.93230668001055617</v>
      </c>
      <c r="AK10897">
        <v>0.93972352379450419</v>
      </c>
    </row>
    <row r="10898" spans="1:37">
      <c r="A10898">
        <v>11</v>
      </c>
      <c r="B10898">
        <v>0.97600921559652931</v>
      </c>
      <c r="C10898">
        <v>0.97013544922739736</v>
      </c>
      <c r="D10898">
        <v>0.97315238924896075</v>
      </c>
      <c r="E10898">
        <v>0.98016060129486204</v>
      </c>
      <c r="F10898">
        <v>0.96826831705758576</v>
      </c>
      <c r="G10898">
        <v>0.97925089343290028</v>
      </c>
      <c r="H10898">
        <v>0.92854232519996061</v>
      </c>
      <c r="I10898">
        <v>0.96739727708233958</v>
      </c>
      <c r="J10898">
        <v>0.99674624817945678</v>
      </c>
      <c r="K10898">
        <v>0.93465050090999802</v>
      </c>
      <c r="L10898">
        <v>0.97961613308832129</v>
      </c>
      <c r="M10898">
        <v>0.98132201363096438</v>
      </c>
      <c r="N10898">
        <v>0.99590764672099308</v>
      </c>
      <c r="O10898">
        <v>0.9759616555478452</v>
      </c>
      <c r="P10898">
        <v>0.96322708049646932</v>
      </c>
      <c r="Q10898">
        <v>0.97129371236531326</v>
      </c>
      <c r="R10898">
        <v>0.976308687630004</v>
      </c>
      <c r="S10898">
        <v>0.99626315941104659</v>
      </c>
      <c r="T10898">
        <v>0.96761341455245153</v>
      </c>
      <c r="U10898">
        <v>0.94719281181569881</v>
      </c>
      <c r="V10898">
        <v>0.94120265701580608</v>
      </c>
      <c r="W10898">
        <v>0.96906418373508285</v>
      </c>
      <c r="X10898">
        <v>0.93277263884721229</v>
      </c>
      <c r="Y10898">
        <v>0.94472695445475396</v>
      </c>
      <c r="Z10898">
        <v>0.94822157932990347</v>
      </c>
      <c r="AA10898">
        <v>0.94889959363075183</v>
      </c>
      <c r="AB10898">
        <v>0.97698554007348637</v>
      </c>
      <c r="AC10898">
        <v>0.90994314125352826</v>
      </c>
      <c r="AD10898">
        <v>0.973107355627568</v>
      </c>
      <c r="AE10898">
        <v>0.96223658298538317</v>
      </c>
      <c r="AF10898">
        <v>0.94389438060073716</v>
      </c>
      <c r="AG10898">
        <v>0.97306442313065467</v>
      </c>
      <c r="AH10898">
        <v>0.97847721475329485</v>
      </c>
      <c r="AI10898">
        <v>0.990740994628447</v>
      </c>
      <c r="AJ10898">
        <v>0.97375701748409749</v>
      </c>
      <c r="AK10898">
        <v>0.96399089958290562</v>
      </c>
    </row>
    <row r="10899" spans="1:37">
      <c r="A10899">
        <v>12</v>
      </c>
      <c r="B10899">
        <v>0.97981078913444197</v>
      </c>
      <c r="C10899">
        <v>0.97840490018789783</v>
      </c>
      <c r="D10899">
        <v>0.98378600138070071</v>
      </c>
      <c r="E10899">
        <v>0.9806885978162968</v>
      </c>
      <c r="F10899">
        <v>0.98534461963355835</v>
      </c>
      <c r="G10899">
        <v>0.98958223523948163</v>
      </c>
      <c r="H10899">
        <v>0.98685593497454105</v>
      </c>
      <c r="I10899">
        <v>0.98661245625207206</v>
      </c>
      <c r="J10899">
        <v>0.99591527341931807</v>
      </c>
      <c r="K10899">
        <v>0.95103638479201591</v>
      </c>
      <c r="L10899">
        <v>0.98968356348310282</v>
      </c>
      <c r="M10899">
        <v>0.98738019059158932</v>
      </c>
      <c r="N10899">
        <v>1</v>
      </c>
      <c r="O10899">
        <v>0.98871855370528516</v>
      </c>
      <c r="P10899">
        <v>0.98312611599640443</v>
      </c>
      <c r="Q10899">
        <v>0.99035055254546267</v>
      </c>
      <c r="R10899">
        <v>0.99221594673597335</v>
      </c>
      <c r="S10899">
        <v>0.99466470759458336</v>
      </c>
      <c r="T10899">
        <v>0.98492040942197201</v>
      </c>
      <c r="U10899">
        <v>0.96643894306764599</v>
      </c>
      <c r="V10899">
        <v>0.98809402466176344</v>
      </c>
      <c r="W10899">
        <v>0.9863452670275632</v>
      </c>
      <c r="X10899">
        <v>0.95764457892289012</v>
      </c>
      <c r="Y10899">
        <v>0.96405857526100858</v>
      </c>
      <c r="Z10899">
        <v>0.96000684062762753</v>
      </c>
      <c r="AA10899">
        <v>0.97405473543516297</v>
      </c>
      <c r="AB10899">
        <v>0.99448872746744499</v>
      </c>
      <c r="AC10899">
        <v>0.99076152155421215</v>
      </c>
      <c r="AD10899">
        <v>0.98664648218470097</v>
      </c>
      <c r="AE10899">
        <v>0.9979620540007933</v>
      </c>
      <c r="AF10899">
        <v>0.94588277826688039</v>
      </c>
      <c r="AG10899">
        <v>0.98058411693684244</v>
      </c>
      <c r="AH10899">
        <v>0.99164251378939827</v>
      </c>
      <c r="AI10899">
        <v>0.99535096065522521</v>
      </c>
      <c r="AJ10899">
        <v>0.98825352058631688</v>
      </c>
      <c r="AK10899">
        <v>0.97157014606527403</v>
      </c>
    </row>
    <row r="10900" spans="1:37">
      <c r="A10900">
        <v>13</v>
      </c>
      <c r="B10900">
        <v>0.99159272774098894</v>
      </c>
      <c r="C10900">
        <v>0.98840898981993863</v>
      </c>
      <c r="D10900">
        <v>0.99841286776585259</v>
      </c>
      <c r="E10900">
        <v>0.98810454895826572</v>
      </c>
      <c r="F10900">
        <v>0.99385934663817588</v>
      </c>
      <c r="G10900">
        <v>0.99591034235835896</v>
      </c>
      <c r="H10900">
        <v>0.98514958762190963</v>
      </c>
      <c r="I10900">
        <v>0.99202328847451648</v>
      </c>
      <c r="J10900">
        <v>0.99475866541042923</v>
      </c>
      <c r="K10900">
        <v>0.99406248499506356</v>
      </c>
      <c r="L10900">
        <v>0.99973864487221531</v>
      </c>
      <c r="M10900">
        <v>0.99387338704586214</v>
      </c>
      <c r="N10900">
        <v>0.96981859134019732</v>
      </c>
      <c r="O10900">
        <v>0.99550187480697028</v>
      </c>
      <c r="P10900">
        <v>0.99765110421427416</v>
      </c>
      <c r="Q10900">
        <v>0.98819486224221009</v>
      </c>
      <c r="R10900">
        <v>0.9969003707182319</v>
      </c>
      <c r="S10900">
        <v>0.99717017402163133</v>
      </c>
      <c r="T10900">
        <v>0.9928430849405061</v>
      </c>
      <c r="U10900">
        <v>0.97629959246664821</v>
      </c>
      <c r="V10900">
        <v>0.99671127365076861</v>
      </c>
      <c r="W10900">
        <v>0.99956655320559384</v>
      </c>
      <c r="X10900">
        <v>0.9797625298089514</v>
      </c>
      <c r="Y10900">
        <v>0.97395193152929427</v>
      </c>
      <c r="Z10900">
        <v>0.98352605851586872</v>
      </c>
      <c r="AA10900">
        <v>0.99002194458198722</v>
      </c>
      <c r="AB10900">
        <v>0.9936617799708054</v>
      </c>
      <c r="AC10900">
        <v>1</v>
      </c>
      <c r="AD10900">
        <v>0.99559338599184566</v>
      </c>
      <c r="AE10900">
        <v>0.99997267930704048</v>
      </c>
      <c r="AF10900">
        <v>0.98839766614334545</v>
      </c>
      <c r="AG10900">
        <v>0.99603245159946552</v>
      </c>
      <c r="AH10900">
        <v>0.9950182259499144</v>
      </c>
      <c r="AI10900">
        <v>1</v>
      </c>
      <c r="AJ10900">
        <v>0.9969456471433974</v>
      </c>
      <c r="AK10900">
        <v>0.99690347810859148</v>
      </c>
    </row>
    <row r="10901" spans="1:37">
      <c r="A10901">
        <v>14</v>
      </c>
      <c r="B10901">
        <v>0.99164031739499825</v>
      </c>
      <c r="C10901">
        <v>1</v>
      </c>
      <c r="D10901">
        <v>1</v>
      </c>
      <c r="E10901">
        <v>0.99815695331889587</v>
      </c>
      <c r="F10901">
        <v>0.99716419769464482</v>
      </c>
      <c r="G10901">
        <v>0.99979723845422563</v>
      </c>
      <c r="H10901">
        <v>0.99857393479806711</v>
      </c>
      <c r="I10901">
        <v>0.99722676538555011</v>
      </c>
      <c r="J10901">
        <v>1</v>
      </c>
      <c r="K10901">
        <v>1</v>
      </c>
      <c r="L10901">
        <v>0.99963570433277393</v>
      </c>
      <c r="M10901">
        <v>0.99817610119614442</v>
      </c>
      <c r="N10901">
        <v>0.98287615779697013</v>
      </c>
      <c r="O10901">
        <v>1</v>
      </c>
      <c r="P10901">
        <v>1</v>
      </c>
      <c r="Q10901">
        <v>0.99117201847333647</v>
      </c>
      <c r="R10901">
        <v>1</v>
      </c>
      <c r="S10901">
        <v>0.99148816956901409</v>
      </c>
      <c r="T10901">
        <v>0.99460618198534056</v>
      </c>
      <c r="U10901">
        <v>1</v>
      </c>
      <c r="V10901">
        <v>1</v>
      </c>
      <c r="W10901">
        <v>0.99839369717367177</v>
      </c>
      <c r="X10901">
        <v>0.98945857106739599</v>
      </c>
      <c r="Y10901">
        <v>0.9877954916110856</v>
      </c>
      <c r="Z10901">
        <v>1</v>
      </c>
      <c r="AA10901">
        <v>1</v>
      </c>
      <c r="AB10901">
        <v>1</v>
      </c>
      <c r="AC10901">
        <v>0.96489927373599427</v>
      </c>
      <c r="AD10901">
        <v>1</v>
      </c>
      <c r="AE10901">
        <v>1</v>
      </c>
      <c r="AF10901">
        <v>1</v>
      </c>
      <c r="AG10901">
        <v>1</v>
      </c>
      <c r="AH10901">
        <v>0.99538775848909156</v>
      </c>
      <c r="AI10901">
        <v>0.98762061316318395</v>
      </c>
      <c r="AJ10901">
        <v>1</v>
      </c>
      <c r="AK10901">
        <v>0.99812399439230082</v>
      </c>
    </row>
    <row r="10902" spans="1:37">
      <c r="A10902">
        <v>15</v>
      </c>
      <c r="B10902">
        <v>0.99630480333575455</v>
      </c>
      <c r="C10902">
        <v>0.99987152720373085</v>
      </c>
      <c r="D10902">
        <v>0.99951347356622988</v>
      </c>
      <c r="E10902">
        <v>1</v>
      </c>
      <c r="F10902">
        <v>0.99945898914757458</v>
      </c>
      <c r="G10902">
        <v>1</v>
      </c>
      <c r="H10902">
        <v>1</v>
      </c>
      <c r="I10902">
        <v>1</v>
      </c>
      <c r="J10902">
        <v>0.99831670132580586</v>
      </c>
      <c r="K10902">
        <v>0.99392896161564603</v>
      </c>
      <c r="L10902">
        <v>1</v>
      </c>
      <c r="M10902">
        <v>1</v>
      </c>
      <c r="N10902">
        <v>0.98160381678046793</v>
      </c>
      <c r="O10902">
        <v>0.99945109174789692</v>
      </c>
      <c r="P10902">
        <v>0.99048962603169366</v>
      </c>
      <c r="Q10902">
        <v>1</v>
      </c>
      <c r="R10902">
        <v>0.99665370629791561</v>
      </c>
      <c r="S10902">
        <v>0.99318149531243316</v>
      </c>
      <c r="T10902">
        <v>1</v>
      </c>
      <c r="U10902">
        <v>0.98780680143952948</v>
      </c>
      <c r="V10902">
        <v>0.99712349015981461</v>
      </c>
      <c r="W10902">
        <v>1</v>
      </c>
      <c r="X10902">
        <v>1</v>
      </c>
      <c r="Y10902">
        <v>1</v>
      </c>
      <c r="Z10902">
        <v>0.99531074976129064</v>
      </c>
      <c r="AA10902">
        <v>0.97944913280167001</v>
      </c>
      <c r="AB10902">
        <v>0.98923706555317814</v>
      </c>
      <c r="AC10902">
        <v>0.96463505569325814</v>
      </c>
      <c r="AD10902">
        <v>0.99301717415190149</v>
      </c>
      <c r="AE10902">
        <v>0.98833139867288056</v>
      </c>
      <c r="AF10902">
        <v>0.96078036239719078</v>
      </c>
      <c r="AG10902">
        <v>0.99389066550840666</v>
      </c>
      <c r="AH10902">
        <v>1</v>
      </c>
      <c r="AI10902">
        <v>0.99456743780487478</v>
      </c>
      <c r="AJ10902">
        <v>0.99927299686998072</v>
      </c>
      <c r="AK10902">
        <v>1</v>
      </c>
    </row>
    <row r="10903" spans="1:37">
      <c r="A10903">
        <v>16</v>
      </c>
      <c r="B10903">
        <v>1</v>
      </c>
      <c r="C10903">
        <v>0.99545830750654807</v>
      </c>
      <c r="D10903">
        <v>0.99675098560172948</v>
      </c>
      <c r="E10903">
        <v>0.99865600885452999</v>
      </c>
      <c r="F10903">
        <v>1</v>
      </c>
      <c r="G10903">
        <v>0.99993660733873346</v>
      </c>
      <c r="H10903">
        <v>0.99537923732112543</v>
      </c>
      <c r="I10903">
        <v>0.99849087184823504</v>
      </c>
      <c r="J10903">
        <v>0.99942873417816558</v>
      </c>
      <c r="K10903">
        <v>0.95032404085157662</v>
      </c>
      <c r="L10903">
        <v>0.99111788119619781</v>
      </c>
      <c r="M10903">
        <v>0.99640817136372772</v>
      </c>
      <c r="N10903">
        <v>0.9785654809879627</v>
      </c>
      <c r="O10903">
        <v>0.99295922283657134</v>
      </c>
      <c r="P10903">
        <v>0.98656084115778198</v>
      </c>
      <c r="Q10903">
        <v>0.99573130054134895</v>
      </c>
      <c r="R10903">
        <v>0.99967879945267435</v>
      </c>
      <c r="S10903">
        <v>1</v>
      </c>
      <c r="T10903">
        <v>0.99987410574655289</v>
      </c>
      <c r="U10903">
        <v>0.96922904233437479</v>
      </c>
      <c r="V10903">
        <v>0.9987297836866238</v>
      </c>
      <c r="W10903">
        <v>0.99085589516614114</v>
      </c>
      <c r="X10903">
        <v>0.98177682682193834</v>
      </c>
      <c r="Y10903">
        <v>0.99394065391194741</v>
      </c>
      <c r="Z10903">
        <v>0.98363778876711938</v>
      </c>
      <c r="AA10903">
        <v>0.96768073935427179</v>
      </c>
      <c r="AB10903">
        <v>0.99633380194404297</v>
      </c>
      <c r="AC10903">
        <v>0.92615441317355773</v>
      </c>
      <c r="AD10903">
        <v>0.98763161464325466</v>
      </c>
      <c r="AE10903">
        <v>0.97212467476158793</v>
      </c>
      <c r="AF10903">
        <v>0.95973996846682486</v>
      </c>
      <c r="AG10903">
        <v>0.99127907715128982</v>
      </c>
      <c r="AH10903">
        <v>0.99813504923210683</v>
      </c>
      <c r="AI10903">
        <v>0.98343702615033224</v>
      </c>
      <c r="AJ10903">
        <v>0.99348623989713325</v>
      </c>
      <c r="AK10903">
        <v>0.99091433746235191</v>
      </c>
    </row>
    <row r="10904" spans="1:37">
      <c r="A10904">
        <v>17</v>
      </c>
      <c r="B10904">
        <v>0.99102725067570308</v>
      </c>
      <c r="C10904">
        <v>0.98641658660576448</v>
      </c>
      <c r="D10904">
        <v>0.97875081133009012</v>
      </c>
      <c r="E10904">
        <v>0.99613179019055875</v>
      </c>
      <c r="F10904">
        <v>0.99494159357652079</v>
      </c>
      <c r="G10904">
        <v>0.99414247061382166</v>
      </c>
      <c r="H10904">
        <v>0.92495121014413773</v>
      </c>
      <c r="I10904">
        <v>0.97083595103561127</v>
      </c>
      <c r="J10904">
        <v>0.98336478618939649</v>
      </c>
      <c r="K10904">
        <v>0.91937029584965924</v>
      </c>
      <c r="L10904">
        <v>0.96953461710894917</v>
      </c>
      <c r="M10904">
        <v>0.9784612299486517</v>
      </c>
      <c r="N10904">
        <v>0.86981428551502227</v>
      </c>
      <c r="O10904">
        <v>0.93518598317748314</v>
      </c>
      <c r="P10904">
        <v>0.95139168723412126</v>
      </c>
      <c r="Q10904">
        <v>0.92400592390945269</v>
      </c>
      <c r="R10904">
        <v>0.92621345826773294</v>
      </c>
      <c r="S10904">
        <v>0.95609224726032915</v>
      </c>
      <c r="T10904">
        <v>0.88342538628745926</v>
      </c>
      <c r="U10904">
        <v>0.89346616100696574</v>
      </c>
      <c r="V10904">
        <v>0.92624476491173768</v>
      </c>
      <c r="W10904">
        <v>0.88169336304877666</v>
      </c>
      <c r="X10904">
        <v>0.89325124992198479</v>
      </c>
      <c r="Y10904">
        <v>0.94396713922541375</v>
      </c>
      <c r="Z10904">
        <v>0.93692485285524951</v>
      </c>
      <c r="AA10904">
        <v>0.89511903516666558</v>
      </c>
      <c r="AB10904">
        <v>0.95260202975300201</v>
      </c>
      <c r="AC10904">
        <v>0.86408697106049659</v>
      </c>
      <c r="AD10904">
        <v>0.95564560391788145</v>
      </c>
      <c r="AE10904">
        <v>0.93631568683111488</v>
      </c>
      <c r="AF10904">
        <v>0.95255227912550677</v>
      </c>
      <c r="AG10904">
        <v>0.98097454283445185</v>
      </c>
      <c r="AH10904">
        <v>0.98296519824664363</v>
      </c>
      <c r="AI10904">
        <v>0.97370228599475184</v>
      </c>
      <c r="AJ10904">
        <v>0.98329302366739257</v>
      </c>
      <c r="AK10904">
        <v>0.98160904971946994</v>
      </c>
    </row>
    <row r="10905" spans="1:37">
      <c r="A10905">
        <v>18</v>
      </c>
      <c r="B10905">
        <v>0.9613634995751924</v>
      </c>
      <c r="C10905">
        <v>0.96253927761435765</v>
      </c>
      <c r="D10905">
        <v>0.94219092479353039</v>
      </c>
      <c r="E10905">
        <v>0.96952443607430361</v>
      </c>
      <c r="F10905">
        <v>0.96620168713400967</v>
      </c>
      <c r="G10905">
        <v>0.97224066228473782</v>
      </c>
      <c r="H10905">
        <v>0.87952733529530847</v>
      </c>
      <c r="I10905">
        <v>0.92024467926746534</v>
      </c>
      <c r="J10905">
        <v>0.93379298921938114</v>
      </c>
      <c r="K10905">
        <v>0.87771626347648835</v>
      </c>
      <c r="L10905">
        <v>0.8949404483673119</v>
      </c>
      <c r="M10905">
        <v>0.91159263289182391</v>
      </c>
      <c r="N10905">
        <v>0.82944201963820152</v>
      </c>
      <c r="O10905">
        <v>0.89292859649965128</v>
      </c>
      <c r="P10905">
        <v>0.90296079516798566</v>
      </c>
      <c r="Q10905">
        <v>0.81869340728280704</v>
      </c>
      <c r="R10905">
        <v>0.87815904038300518</v>
      </c>
      <c r="S10905">
        <v>0.90007912783541422</v>
      </c>
      <c r="T10905">
        <v>0.80807363312335556</v>
      </c>
      <c r="U10905">
        <v>0.84150754622103385</v>
      </c>
      <c r="V10905">
        <v>0.85054183751956169</v>
      </c>
      <c r="W10905">
        <v>0.80654307638282852</v>
      </c>
      <c r="X10905">
        <v>0.84443632652874123</v>
      </c>
      <c r="Y10905">
        <v>0.86724136949005803</v>
      </c>
      <c r="Z10905">
        <v>0.79391184141144944</v>
      </c>
      <c r="AA10905">
        <v>0.84343547482513426</v>
      </c>
      <c r="AB10905">
        <v>0.86254302072992917</v>
      </c>
      <c r="AC10905">
        <v>0.81426814042975382</v>
      </c>
      <c r="AD10905">
        <v>0.8861945623950499</v>
      </c>
      <c r="AE10905">
        <v>0.88057303265466935</v>
      </c>
      <c r="AF10905">
        <v>0.9214174530433531</v>
      </c>
      <c r="AG10905">
        <v>0.95302538265759684</v>
      </c>
      <c r="AH10905">
        <v>0.95620239837422949</v>
      </c>
      <c r="AI10905">
        <v>0.9458560347025905</v>
      </c>
      <c r="AJ10905">
        <v>0.94969338028753603</v>
      </c>
      <c r="AK10905">
        <v>0.96076594048447184</v>
      </c>
    </row>
    <row r="10906" spans="1:37">
      <c r="A10906">
        <v>19</v>
      </c>
      <c r="B10906">
        <v>0.88735948804729847</v>
      </c>
      <c r="C10906">
        <v>0.88032794856583918</v>
      </c>
      <c r="D10906">
        <v>0.87324280624274908</v>
      </c>
      <c r="E10906">
        <v>0.88764544610059049</v>
      </c>
      <c r="F10906">
        <v>0.86878234493743789</v>
      </c>
      <c r="G10906">
        <v>0.87633896222177277</v>
      </c>
      <c r="H10906">
        <v>0.82434419167146777</v>
      </c>
      <c r="I10906">
        <v>0.85323876155613521</v>
      </c>
      <c r="J10906">
        <v>0.8640180890677317</v>
      </c>
      <c r="K10906">
        <v>0.80842289156388758</v>
      </c>
      <c r="L10906">
        <v>0.85223064044934171</v>
      </c>
      <c r="M10906">
        <v>0.85512471531422463</v>
      </c>
      <c r="N10906">
        <v>0.81267719835117236</v>
      </c>
      <c r="O10906">
        <v>0.85132310049861992</v>
      </c>
      <c r="P10906">
        <v>0.86055724792944888</v>
      </c>
      <c r="Q10906">
        <v>0.79843155551735689</v>
      </c>
      <c r="R10906">
        <v>0.85316330179026634</v>
      </c>
      <c r="S10906">
        <v>0.862581822552973</v>
      </c>
      <c r="T10906">
        <v>0.78768511652725892</v>
      </c>
      <c r="U10906">
        <v>0.8197635135418555</v>
      </c>
      <c r="V10906">
        <v>0.83009147767951985</v>
      </c>
      <c r="W10906">
        <v>0.78924171148900546</v>
      </c>
      <c r="X10906">
        <v>0.81908386422033752</v>
      </c>
      <c r="Y10906">
        <v>0.83500826835413233</v>
      </c>
      <c r="Z10906">
        <v>0.76936025880374515</v>
      </c>
      <c r="AA10906">
        <v>0.80109228469623339</v>
      </c>
      <c r="AB10906">
        <v>0.82351246751124929</v>
      </c>
      <c r="AC10906">
        <v>0.74850286612505013</v>
      </c>
      <c r="AD10906">
        <v>0.84134577211877326</v>
      </c>
      <c r="AE10906">
        <v>0.82092351938503116</v>
      </c>
      <c r="AF10906">
        <v>0.84465726920025574</v>
      </c>
      <c r="AG10906">
        <v>0.86255727798747239</v>
      </c>
      <c r="AH10906">
        <v>0.87181975110362731</v>
      </c>
      <c r="AI10906">
        <v>0.88650846314357878</v>
      </c>
      <c r="AJ10906">
        <v>0.87100358734491856</v>
      </c>
      <c r="AK10906">
        <v>0.88628735684451798</v>
      </c>
    </row>
    <row r="10907" spans="1:37">
      <c r="A10907">
        <v>20</v>
      </c>
      <c r="B10907">
        <v>0.87699194195181951</v>
      </c>
      <c r="C10907">
        <v>0.86097073225910981</v>
      </c>
      <c r="D10907">
        <v>0.85497579210479935</v>
      </c>
      <c r="E10907">
        <v>0.85120662734457286</v>
      </c>
      <c r="F10907">
        <v>0.84582057854826653</v>
      </c>
      <c r="G10907">
        <v>0.84833270178097753</v>
      </c>
      <c r="H10907">
        <v>0.78078497168631222</v>
      </c>
      <c r="I10907">
        <v>0.82730488982822326</v>
      </c>
      <c r="J10907">
        <v>0.8352096346150959</v>
      </c>
      <c r="K10907">
        <v>0.78403941768020557</v>
      </c>
      <c r="L10907">
        <v>0.82880110353801884</v>
      </c>
      <c r="M10907">
        <v>0.8310790128028358</v>
      </c>
      <c r="N10907">
        <v>0.74496779424705373</v>
      </c>
      <c r="O10907">
        <v>0.80104183223626246</v>
      </c>
      <c r="P10907">
        <v>0.81352717126387086</v>
      </c>
      <c r="Q10907">
        <v>0.76243790039155557</v>
      </c>
      <c r="R10907">
        <v>0.79506648279328673</v>
      </c>
      <c r="S10907">
        <v>0.81522756330971924</v>
      </c>
      <c r="T10907">
        <v>0.7500866244863168</v>
      </c>
      <c r="U10907">
        <v>0.76141127781311524</v>
      </c>
      <c r="V10907">
        <v>0.78006202487135101</v>
      </c>
      <c r="W10907">
        <v>0.73738513370211078</v>
      </c>
      <c r="X10907">
        <v>0.76660203873303645</v>
      </c>
      <c r="Y10907">
        <v>0.77749488804971267</v>
      </c>
      <c r="Z10907">
        <v>0.7030261226467529</v>
      </c>
      <c r="AA10907">
        <v>0.75534727381319144</v>
      </c>
      <c r="AB10907">
        <v>0.77501746063178178</v>
      </c>
      <c r="AC10907">
        <v>0.72603395903582968</v>
      </c>
      <c r="AD10907">
        <v>0.81528433618767682</v>
      </c>
      <c r="AE10907">
        <v>0.7945961446281965</v>
      </c>
      <c r="AF10907">
        <v>0.80880518724078032</v>
      </c>
      <c r="AG10907">
        <v>0.84117434267900104</v>
      </c>
      <c r="AH10907">
        <v>0.85166834216897869</v>
      </c>
      <c r="AI10907">
        <v>0.85718633722604121</v>
      </c>
      <c r="AJ10907">
        <v>0.85198923013432371</v>
      </c>
      <c r="AK10907">
        <v>0.86406723627318294</v>
      </c>
    </row>
    <row r="10908" spans="1:37">
      <c r="A10908">
        <v>21</v>
      </c>
      <c r="B10908">
        <v>0.83694664779876848</v>
      </c>
      <c r="C10908">
        <v>0.84043248754556066</v>
      </c>
      <c r="D10908">
        <v>0.83655406299550339</v>
      </c>
      <c r="E10908">
        <v>0.82904489099836531</v>
      </c>
      <c r="F10908">
        <v>0.82564145935988176</v>
      </c>
      <c r="G10908">
        <v>0.82642448295805826</v>
      </c>
      <c r="H10908">
        <v>0.75706414827963853</v>
      </c>
      <c r="I10908">
        <v>0.80598876381516638</v>
      </c>
      <c r="J10908">
        <v>0.81330446427230818</v>
      </c>
      <c r="K10908">
        <v>0.76316635894899343</v>
      </c>
      <c r="L10908">
        <v>0.80811815914530205</v>
      </c>
      <c r="M10908">
        <v>0.81066519255182967</v>
      </c>
      <c r="N10908">
        <v>0.72099647710726189</v>
      </c>
      <c r="O10908">
        <v>0.77791243690711198</v>
      </c>
      <c r="P10908">
        <v>0.78965986284608503</v>
      </c>
      <c r="Q10908">
        <v>0.70875787920299682</v>
      </c>
      <c r="R10908">
        <v>0.76471892708105194</v>
      </c>
      <c r="S10908">
        <v>0.78376096141561835</v>
      </c>
      <c r="T10908">
        <v>0.6981633298914538</v>
      </c>
      <c r="U10908">
        <v>0.73197840672227854</v>
      </c>
      <c r="V10908">
        <v>0.73516849503313897</v>
      </c>
      <c r="W10908">
        <v>0.70126939645431252</v>
      </c>
      <c r="X10908">
        <v>0.73687559877953901</v>
      </c>
      <c r="Y10908">
        <v>0.75258920044730748</v>
      </c>
      <c r="Z10908">
        <v>0.67945902036511852</v>
      </c>
      <c r="AA10908">
        <v>0.7355532394408435</v>
      </c>
      <c r="AB10908">
        <v>0.7539389602829969</v>
      </c>
      <c r="AC10908">
        <v>0.70785844259023989</v>
      </c>
      <c r="AD10908">
        <v>0.79663318866163058</v>
      </c>
      <c r="AE10908">
        <v>0.77466070142658427</v>
      </c>
      <c r="AF10908">
        <v>0.79235236816823051</v>
      </c>
      <c r="AG10908">
        <v>0.82327200820942148</v>
      </c>
      <c r="AH10908">
        <v>0.83347134977486592</v>
      </c>
      <c r="AI10908">
        <v>0.8238437725357074</v>
      </c>
      <c r="AJ10908">
        <v>0.83180405234500854</v>
      </c>
      <c r="AK10908">
        <v>0.84809821019970411</v>
      </c>
    </row>
    <row r="10909" spans="1:37">
      <c r="A10909">
        <v>22</v>
      </c>
      <c r="B10909">
        <v>0.8212028704959542</v>
      </c>
      <c r="C10909">
        <v>0.82443573058793984</v>
      </c>
      <c r="D10909">
        <v>0.82073532636058444</v>
      </c>
      <c r="E10909">
        <v>0.80977231208829681</v>
      </c>
      <c r="F10909">
        <v>0.80721983712465117</v>
      </c>
      <c r="G10909">
        <v>0.80693254545989845</v>
      </c>
      <c r="H10909">
        <v>0.74176022381048767</v>
      </c>
      <c r="I10909">
        <v>0.79179671950580965</v>
      </c>
      <c r="J10909">
        <v>0.79873917996726784</v>
      </c>
      <c r="K10909">
        <v>0.75214508926662771</v>
      </c>
      <c r="L10909">
        <v>0.79613171256492976</v>
      </c>
      <c r="M10909">
        <v>0.79776580354201354</v>
      </c>
      <c r="N10909">
        <v>0.70759565754498843</v>
      </c>
      <c r="O10909">
        <v>0.76361080237921219</v>
      </c>
      <c r="P10909">
        <v>0.77564399489704261</v>
      </c>
      <c r="Q10909">
        <v>0.69396447642217374</v>
      </c>
      <c r="R10909">
        <v>0.75003337405686954</v>
      </c>
      <c r="S10909">
        <v>0.76943673697271719</v>
      </c>
      <c r="T10909">
        <v>0.68202230060775726</v>
      </c>
      <c r="U10909">
        <v>0.71799636678035228</v>
      </c>
      <c r="V10909">
        <v>0.71999876375982386</v>
      </c>
      <c r="W10909">
        <v>0.68623145827031551</v>
      </c>
      <c r="X10909">
        <v>0.72376688880057916</v>
      </c>
      <c r="Y10909">
        <v>0.73905074358229528</v>
      </c>
      <c r="Z10909">
        <v>0.66660149068677044</v>
      </c>
      <c r="AA10909">
        <v>0.72358394614777444</v>
      </c>
      <c r="AB10909">
        <v>0.7428781365517636</v>
      </c>
      <c r="AC10909">
        <v>0.69694922742156129</v>
      </c>
      <c r="AD10909">
        <v>0.78524899834555106</v>
      </c>
      <c r="AE10909">
        <v>0.76321910618242839</v>
      </c>
      <c r="AF10909">
        <v>0.7781336511198963</v>
      </c>
      <c r="AG10909">
        <v>0.80658317966068382</v>
      </c>
      <c r="AH10909">
        <v>0.81597884631509054</v>
      </c>
      <c r="AI10909">
        <v>0.80704087480360509</v>
      </c>
      <c r="AJ10909">
        <v>0.81413778818768223</v>
      </c>
      <c r="AK10909">
        <v>0.83317724141067118</v>
      </c>
    </row>
    <row r="10910" spans="1:37">
      <c r="A10910">
        <v>23</v>
      </c>
      <c r="B10910">
        <v>0.8126423315571194</v>
      </c>
      <c r="C10910">
        <v>0.8149739906568032</v>
      </c>
      <c r="D10910">
        <v>0.81099675772178725</v>
      </c>
      <c r="E10910">
        <v>0.79989849478638742</v>
      </c>
      <c r="F10910">
        <v>0.79619319357895335</v>
      </c>
      <c r="G10910">
        <v>0.79567619313535831</v>
      </c>
      <c r="H10910">
        <v>0.73276654053969892</v>
      </c>
      <c r="I10910">
        <v>0.78539552787858857</v>
      </c>
      <c r="J10910">
        <v>0.79268657752886584</v>
      </c>
      <c r="K10910">
        <v>0.74614508795112644</v>
      </c>
      <c r="L10910">
        <v>0.7917016997345061</v>
      </c>
      <c r="M10910">
        <v>0.7930636141737839</v>
      </c>
      <c r="N10910">
        <v>0.7009058607132268</v>
      </c>
      <c r="O10910">
        <v>0.75798205739997804</v>
      </c>
      <c r="P10910">
        <v>0.77113390928329006</v>
      </c>
      <c r="Q10910">
        <v>0.68614681028580582</v>
      </c>
      <c r="R10910">
        <v>0.74330717059541873</v>
      </c>
      <c r="S10910">
        <v>0.76280748341693172</v>
      </c>
      <c r="T10910">
        <v>0.6745639323358813</v>
      </c>
      <c r="U10910">
        <v>0.71328697317769829</v>
      </c>
      <c r="V10910">
        <v>0.71364911492162353</v>
      </c>
      <c r="W10910">
        <v>0.6837182781268144</v>
      </c>
      <c r="X10910">
        <v>0.71811927600259107</v>
      </c>
      <c r="Y10910">
        <v>0.73632949628541111</v>
      </c>
      <c r="Z10910">
        <v>0.66171443229916349</v>
      </c>
      <c r="AA10910">
        <v>0.71922707019660148</v>
      </c>
      <c r="AB10910">
        <v>0.73822353629010007</v>
      </c>
      <c r="AC10910">
        <v>0.69473113830990763</v>
      </c>
      <c r="AD10910">
        <v>0.78134690264474627</v>
      </c>
      <c r="AE10910">
        <v>0.75926449140642016</v>
      </c>
      <c r="AF10910">
        <v>0.76603187461713296</v>
      </c>
      <c r="AG10910">
        <v>0.79591478407087735</v>
      </c>
      <c r="AH10910">
        <v>0.80541151230003094</v>
      </c>
      <c r="AI10910">
        <v>0.7964266422447005</v>
      </c>
      <c r="AJ10910">
        <v>0.80384188900609177</v>
      </c>
      <c r="AK10910">
        <v>0.8209396669243475</v>
      </c>
    </row>
    <row r="10911" spans="1:37">
      <c r="A10911">
        <v>24</v>
      </c>
      <c r="B10911">
        <v>0.81084162303115304</v>
      </c>
      <c r="C10911">
        <v>0.81181970199429743</v>
      </c>
      <c r="D10911">
        <v>0.80772079858131562</v>
      </c>
      <c r="E10911">
        <v>0.79622581310052565</v>
      </c>
      <c r="F10911">
        <v>0.79258056095302598</v>
      </c>
      <c r="G10911">
        <v>0.79145547650862658</v>
      </c>
      <c r="H10911">
        <v>0.7263849312011128</v>
      </c>
      <c r="I10911">
        <v>0.78156421047325053</v>
      </c>
      <c r="J10911">
        <v>0.78923223750394134</v>
      </c>
      <c r="K10911">
        <v>0.7400490550425467</v>
      </c>
      <c r="L10911">
        <v>0.78788682174895319</v>
      </c>
      <c r="M10911">
        <v>0.79031105485330555</v>
      </c>
      <c r="N10911">
        <v>0.69775836315572126</v>
      </c>
      <c r="O10911">
        <v>0.75444457135007081</v>
      </c>
      <c r="P10911">
        <v>0.76843623305366004</v>
      </c>
      <c r="Q10911">
        <v>0.68320064173736827</v>
      </c>
      <c r="R10911">
        <v>0.73982113265521021</v>
      </c>
      <c r="S10911">
        <v>0.75946727544931014</v>
      </c>
      <c r="T10911">
        <v>0.67012644865015958</v>
      </c>
      <c r="U10911">
        <v>0.71045509540850904</v>
      </c>
      <c r="V10911">
        <v>0.70971586534151532</v>
      </c>
      <c r="W10911">
        <v>0.68001311929869701</v>
      </c>
      <c r="X10911">
        <v>0.71438079363831253</v>
      </c>
      <c r="Y10911">
        <v>0.73360995771842796</v>
      </c>
      <c r="Z10911">
        <v>0.65688095882797248</v>
      </c>
      <c r="AA10911">
        <v>0.71593163443403729</v>
      </c>
      <c r="AB10911">
        <v>0.73506736403695783</v>
      </c>
      <c r="AC10911">
        <v>0.69111629377141037</v>
      </c>
      <c r="AD10911">
        <v>0.77813933985719907</v>
      </c>
      <c r="AE10911">
        <v>0.75556176009233045</v>
      </c>
      <c r="AF10911">
        <v>0.76190511259218097</v>
      </c>
      <c r="AG10911">
        <v>0.79142557417689874</v>
      </c>
      <c r="AH10911">
        <v>0.80171445810106068</v>
      </c>
      <c r="AI10911">
        <v>0.79351807929278673</v>
      </c>
      <c r="AJ10911">
        <v>0.80047498451435362</v>
      </c>
      <c r="AK10911">
        <v>0.8172890025822892</v>
      </c>
    </row>
    <row r="10921" spans="1:49">
      <c r="A10921" t="s">
        <v>380</v>
      </c>
      <c r="D10921">
        <v>2015</v>
      </c>
      <c r="F10921" t="s">
        <v>0</v>
      </c>
      <c r="G10921" s="168">
        <v>3924573.3080000021</v>
      </c>
      <c r="H10921" t="s">
        <v>102</v>
      </c>
      <c r="K10921" t="s">
        <v>1</v>
      </c>
      <c r="L10921" t="s">
        <v>103</v>
      </c>
    </row>
    <row r="10922" spans="1:49">
      <c r="A10922">
        <v>1274</v>
      </c>
      <c r="B10922" t="s">
        <v>104</v>
      </c>
      <c r="F10922" t="s">
        <v>3</v>
      </c>
      <c r="G10922">
        <v>0</v>
      </c>
      <c r="H10922" t="s">
        <v>102</v>
      </c>
      <c r="K10922" t="s">
        <v>4</v>
      </c>
      <c r="L10922" t="s">
        <v>103</v>
      </c>
      <c r="N10922" t="s">
        <v>105</v>
      </c>
    </row>
    <row r="10923" spans="1:49">
      <c r="B10923">
        <v>1</v>
      </c>
      <c r="C10923" t="s">
        <v>5</v>
      </c>
      <c r="D10923" t="s">
        <v>6</v>
      </c>
      <c r="E10923">
        <v>2</v>
      </c>
      <c r="F10923" t="s">
        <v>7</v>
      </c>
      <c r="G10923" t="s">
        <v>8</v>
      </c>
      <c r="H10923">
        <v>3</v>
      </c>
      <c r="I10923" t="s">
        <v>9</v>
      </c>
      <c r="J10923" t="s">
        <v>10</v>
      </c>
      <c r="K10923">
        <v>4</v>
      </c>
      <c r="L10923" t="s">
        <v>11</v>
      </c>
      <c r="M10923" t="s">
        <v>12</v>
      </c>
      <c r="N10923">
        <v>5</v>
      </c>
      <c r="O10923" t="s">
        <v>13</v>
      </c>
      <c r="P10923" t="s">
        <v>13</v>
      </c>
      <c r="Q10923">
        <v>6</v>
      </c>
      <c r="R10923" t="s">
        <v>14</v>
      </c>
      <c r="S10923" t="s">
        <v>87</v>
      </c>
      <c r="T10923">
        <v>7</v>
      </c>
      <c r="U10923" t="s">
        <v>15</v>
      </c>
      <c r="V10923" t="s">
        <v>88</v>
      </c>
      <c r="W10923">
        <v>8</v>
      </c>
      <c r="X10923" t="s">
        <v>89</v>
      </c>
      <c r="Y10923" t="s">
        <v>90</v>
      </c>
      <c r="Z10923">
        <v>9</v>
      </c>
      <c r="AA10923" t="s">
        <v>91</v>
      </c>
      <c r="AB10923" t="s">
        <v>92</v>
      </c>
      <c r="AC10923">
        <v>10</v>
      </c>
      <c r="AD10923" t="s">
        <v>93</v>
      </c>
      <c r="AE10923" t="s">
        <v>94</v>
      </c>
      <c r="AF10923">
        <v>11</v>
      </c>
      <c r="AG10923" t="s">
        <v>95</v>
      </c>
      <c r="AH10923" t="s">
        <v>96</v>
      </c>
      <c r="AI10923">
        <v>12</v>
      </c>
      <c r="AJ10923" t="s">
        <v>97</v>
      </c>
      <c r="AK10923" t="s">
        <v>98</v>
      </c>
    </row>
    <row r="10924" spans="1:49">
      <c r="B10924">
        <v>31</v>
      </c>
      <c r="E10924">
        <v>28</v>
      </c>
      <c r="H10924">
        <v>31</v>
      </c>
      <c r="K10924">
        <v>30</v>
      </c>
      <c r="N10924">
        <v>31</v>
      </c>
      <c r="Q10924">
        <v>30</v>
      </c>
      <c r="T10924">
        <v>31</v>
      </c>
      <c r="W10924">
        <v>31</v>
      </c>
      <c r="Z10924">
        <v>30</v>
      </c>
      <c r="AC10924">
        <v>31</v>
      </c>
      <c r="AF10924">
        <v>30</v>
      </c>
      <c r="AI10924">
        <v>31</v>
      </c>
    </row>
    <row r="10925" spans="1:49">
      <c r="A10925" t="s">
        <v>16</v>
      </c>
      <c r="B10925" t="s">
        <v>17</v>
      </c>
      <c r="C10925" t="s">
        <v>18</v>
      </c>
      <c r="D10925" t="s">
        <v>19</v>
      </c>
      <c r="E10925" t="s">
        <v>17</v>
      </c>
      <c r="F10925" t="s">
        <v>18</v>
      </c>
      <c r="G10925" t="s">
        <v>19</v>
      </c>
      <c r="H10925" t="s">
        <v>17</v>
      </c>
      <c r="I10925" t="s">
        <v>18</v>
      </c>
      <c r="J10925" t="s">
        <v>19</v>
      </c>
      <c r="K10925" t="s">
        <v>17</v>
      </c>
      <c r="L10925" t="s">
        <v>18</v>
      </c>
      <c r="M10925" t="s">
        <v>19</v>
      </c>
      <c r="N10925" t="s">
        <v>17</v>
      </c>
      <c r="O10925" t="s">
        <v>18</v>
      </c>
      <c r="P10925" t="s">
        <v>19</v>
      </c>
      <c r="Q10925" t="s">
        <v>17</v>
      </c>
      <c r="R10925" t="s">
        <v>18</v>
      </c>
      <c r="S10925" t="s">
        <v>19</v>
      </c>
      <c r="T10925" t="s">
        <v>17</v>
      </c>
      <c r="U10925" t="s">
        <v>18</v>
      </c>
      <c r="V10925" t="s">
        <v>19</v>
      </c>
      <c r="W10925" t="s">
        <v>17</v>
      </c>
      <c r="X10925" t="s">
        <v>18</v>
      </c>
      <c r="Y10925" t="s">
        <v>19</v>
      </c>
      <c r="Z10925" t="s">
        <v>17</v>
      </c>
      <c r="AA10925" t="s">
        <v>18</v>
      </c>
      <c r="AB10925" t="s">
        <v>19</v>
      </c>
      <c r="AC10925" t="s">
        <v>17</v>
      </c>
      <c r="AD10925" t="s">
        <v>18</v>
      </c>
      <c r="AE10925" t="s">
        <v>19</v>
      </c>
      <c r="AF10925" t="s">
        <v>17</v>
      </c>
      <c r="AG10925" t="s">
        <v>18</v>
      </c>
      <c r="AH10925" t="s">
        <v>19</v>
      </c>
      <c r="AI10925" t="s">
        <v>17</v>
      </c>
      <c r="AJ10925" t="s">
        <v>18</v>
      </c>
      <c r="AK10925" t="s">
        <v>19</v>
      </c>
    </row>
    <row r="10926" spans="1:49">
      <c r="B10926" s="169">
        <v>7.8304342088317228E-2</v>
      </c>
      <c r="C10926" s="170">
        <v>1.0267661360545022</v>
      </c>
      <c r="D10926" s="170">
        <v>0.99892937136522963</v>
      </c>
      <c r="E10926" s="169">
        <v>7.2201537522371725E-2</v>
      </c>
      <c r="F10926" s="170">
        <v>1.0454445464374271</v>
      </c>
      <c r="G10926" s="170">
        <v>1.0084722765715921</v>
      </c>
      <c r="H10926" s="169">
        <v>8.2617658865400914E-2</v>
      </c>
      <c r="I10926" s="170">
        <v>1.0606930823728467</v>
      </c>
      <c r="J10926" s="170">
        <v>1.0045985202888608</v>
      </c>
      <c r="K10926" s="169">
        <v>8.0629253366190701E-2</v>
      </c>
      <c r="L10926" s="170">
        <v>1.074306638110089</v>
      </c>
      <c r="M10926" s="170">
        <v>1.0044092558549078</v>
      </c>
      <c r="N10926" s="169">
        <v>8.7321082294902541E-2</v>
      </c>
      <c r="O10926" s="170">
        <v>1.0522562298823279</v>
      </c>
      <c r="P10926" s="170">
        <v>0.99935860531701082</v>
      </c>
      <c r="Q10926" s="169">
        <v>8.8655530600486671E-2</v>
      </c>
      <c r="R10926" s="170">
        <v>1.0538957490067142</v>
      </c>
      <c r="S10926" s="170">
        <v>0.99358796406788619</v>
      </c>
      <c r="T10926" s="169">
        <v>9.1359110397748008E-2</v>
      </c>
      <c r="U10926" s="170">
        <v>1.0550903012160124</v>
      </c>
      <c r="V10926" s="170">
        <v>1.0037715460262857</v>
      </c>
      <c r="W10926" s="169">
        <v>9.1519860319679902E-2</v>
      </c>
      <c r="X10926" s="170">
        <v>1.0337179383314665</v>
      </c>
      <c r="Y10926" s="170">
        <v>1.0026922200421269</v>
      </c>
      <c r="Z10926" s="169">
        <v>8.6000760423492931E-2</v>
      </c>
      <c r="AA10926" s="170">
        <v>1.0404719294676121</v>
      </c>
      <c r="AB10926" s="170">
        <v>0.98431038100596402</v>
      </c>
      <c r="AC10926" s="169">
        <v>8.5270191116038452E-2</v>
      </c>
      <c r="AD10926" s="170">
        <v>1.0311318971304071</v>
      </c>
      <c r="AE10926" s="170">
        <v>0.99585030259372764</v>
      </c>
      <c r="AF10926" s="169">
        <v>7.7568773266106436E-2</v>
      </c>
      <c r="AG10926" s="170">
        <v>1.0337892354680223</v>
      </c>
      <c r="AH10926" s="170">
        <v>0.9871857898213563</v>
      </c>
      <c r="AI10926" s="169">
        <v>7.8551899739264588E-2</v>
      </c>
      <c r="AJ10926" s="170">
        <v>1.040954070516537</v>
      </c>
      <c r="AK10926" s="170">
        <v>0.98847499323676269</v>
      </c>
      <c r="AN10926" s="93">
        <f>1/($T10926*(1/$T10924)*(1/(5/7+2/7*$V10926))*$T10936/SUM($T10928:$T10951))</f>
        <v>7432.443377536425</v>
      </c>
      <c r="AO10926" s="93">
        <f>1/(T10926*(1/T10924)*(1/(5/7+2/7*V10926)))</f>
        <v>339.68593812743688</v>
      </c>
      <c r="AP10926" s="93"/>
      <c r="AR10926" s="217">
        <f>CHOOSE($AV$3,C10926,F10926,I10926,L10926,O10926,R10926,U10926,X10926,AA10926,AD10926,AG10926,AJ10926)</f>
        <v>1.0550903012160124</v>
      </c>
      <c r="AS10926" s="92"/>
      <c r="AT10926" s="92"/>
      <c r="AV10926" s="151">
        <f>AN10926/AR10926</f>
        <v>7044.3670735769128</v>
      </c>
      <c r="AW10926" s="152">
        <f>AO10926/AR10926</f>
        <v>321.94963571927644</v>
      </c>
    </row>
    <row r="10927" spans="1:49">
      <c r="A10927" t="s">
        <v>20</v>
      </c>
      <c r="B10927" t="s">
        <v>21</v>
      </c>
      <c r="C10927" t="s">
        <v>22</v>
      </c>
      <c r="D10927" t="s">
        <v>23</v>
      </c>
      <c r="E10927" t="s">
        <v>21</v>
      </c>
      <c r="F10927" t="s">
        <v>22</v>
      </c>
      <c r="G10927" t="s">
        <v>23</v>
      </c>
      <c r="H10927" t="s">
        <v>21</v>
      </c>
      <c r="I10927" t="s">
        <v>22</v>
      </c>
      <c r="J10927" t="s">
        <v>23</v>
      </c>
      <c r="K10927" t="s">
        <v>21</v>
      </c>
      <c r="L10927" t="s">
        <v>22</v>
      </c>
      <c r="M10927" t="s">
        <v>23</v>
      </c>
      <c r="N10927" t="s">
        <v>21</v>
      </c>
      <c r="O10927" t="s">
        <v>22</v>
      </c>
      <c r="P10927" t="s">
        <v>23</v>
      </c>
      <c r="Q10927" t="s">
        <v>21</v>
      </c>
      <c r="R10927" t="s">
        <v>22</v>
      </c>
      <c r="S10927" t="s">
        <v>23</v>
      </c>
      <c r="T10927" t="s">
        <v>21</v>
      </c>
      <c r="U10927" t="s">
        <v>22</v>
      </c>
      <c r="V10927" t="s">
        <v>23</v>
      </c>
      <c r="W10927" t="s">
        <v>21</v>
      </c>
      <c r="X10927" t="s">
        <v>22</v>
      </c>
      <c r="Y10927" t="s">
        <v>23</v>
      </c>
      <c r="Z10927" t="s">
        <v>21</v>
      </c>
      <c r="AA10927" t="s">
        <v>22</v>
      </c>
      <c r="AB10927" t="s">
        <v>23</v>
      </c>
      <c r="AC10927" t="s">
        <v>21</v>
      </c>
      <c r="AD10927" t="s">
        <v>22</v>
      </c>
      <c r="AE10927" t="s">
        <v>23</v>
      </c>
      <c r="AF10927" t="s">
        <v>21</v>
      </c>
      <c r="AG10927" t="s">
        <v>22</v>
      </c>
      <c r="AH10927" t="s">
        <v>23</v>
      </c>
      <c r="AI10927" t="s">
        <v>21</v>
      </c>
      <c r="AJ10927" t="s">
        <v>22</v>
      </c>
      <c r="AK10927" t="s">
        <v>23</v>
      </c>
    </row>
    <row r="10928" spans="1:49">
      <c r="A10928">
        <v>1</v>
      </c>
      <c r="B10928">
        <v>0.7609534166046461</v>
      </c>
      <c r="C10928">
        <v>0.78922153181216559</v>
      </c>
      <c r="D10928">
        <v>0.795520877748218</v>
      </c>
      <c r="E10928">
        <v>0.68618810791671792</v>
      </c>
      <c r="F10928">
        <v>0.74085808582242851</v>
      </c>
      <c r="G10928">
        <v>0.75270718222145383</v>
      </c>
      <c r="H10928">
        <v>0.66334739266022147</v>
      </c>
      <c r="I10928">
        <v>0.71332032812564816</v>
      </c>
      <c r="J10928">
        <v>0.70028784569673186</v>
      </c>
      <c r="K10928">
        <v>0.63236018894358825</v>
      </c>
      <c r="L10928">
        <v>0.69892989676649131</v>
      </c>
      <c r="M10928">
        <v>0.69118651404164366</v>
      </c>
      <c r="N10928">
        <v>0.62702674793677027</v>
      </c>
      <c r="O10928">
        <v>0.67697321130243748</v>
      </c>
      <c r="P10928">
        <v>0.68036056726075345</v>
      </c>
      <c r="Q10928">
        <v>0.636314556601978</v>
      </c>
      <c r="R10928">
        <v>0.64385139094627986</v>
      </c>
      <c r="S10928">
        <v>0.64860122861516534</v>
      </c>
      <c r="T10928">
        <v>0.60031843841111632</v>
      </c>
      <c r="U10928">
        <v>0.64531442652297544</v>
      </c>
      <c r="V10928">
        <v>0.63842743817929171</v>
      </c>
      <c r="W10928">
        <v>0.60446270414170888</v>
      </c>
      <c r="X10928">
        <v>0.64002066055529949</v>
      </c>
      <c r="Y10928">
        <v>0.63405686507813075</v>
      </c>
      <c r="Z10928">
        <v>0.6302467982669353</v>
      </c>
      <c r="AA10928">
        <v>0.64618877967051869</v>
      </c>
      <c r="AB10928">
        <v>0.66476556088217398</v>
      </c>
      <c r="AC10928">
        <v>0.64155448646969748</v>
      </c>
      <c r="AD10928">
        <v>0.681845153753456</v>
      </c>
      <c r="AE10928">
        <v>0.68180322303652374</v>
      </c>
      <c r="AF10928">
        <v>0.68421167189453647</v>
      </c>
      <c r="AG10928">
        <v>0.75708956836957375</v>
      </c>
      <c r="AH10928">
        <v>0.76776125906917292</v>
      </c>
      <c r="AI10928">
        <v>0.76901405243814891</v>
      </c>
      <c r="AJ10928">
        <v>0.78962611456038834</v>
      </c>
      <c r="AK10928">
        <v>0.81277559957227963</v>
      </c>
    </row>
    <row r="10929" spans="1:37">
      <c r="A10929">
        <v>2</v>
      </c>
      <c r="B10929">
        <v>0.75951202705667165</v>
      </c>
      <c r="C10929">
        <v>0.78682239226578898</v>
      </c>
      <c r="D10929">
        <v>0.7935599025067368</v>
      </c>
      <c r="E10929">
        <v>0.68304087043458062</v>
      </c>
      <c r="F10929">
        <v>0.73689918405211474</v>
      </c>
      <c r="G10929">
        <v>0.75042770914747758</v>
      </c>
      <c r="H10929">
        <v>0.66182632391994867</v>
      </c>
      <c r="I10929">
        <v>0.71091436757688475</v>
      </c>
      <c r="J10929">
        <v>0.69705343036926048</v>
      </c>
      <c r="K10929">
        <v>0.62928404113344005</v>
      </c>
      <c r="L10929">
        <v>0.6961819618025975</v>
      </c>
      <c r="M10929">
        <v>0.6876923694564141</v>
      </c>
      <c r="N10929">
        <v>0.62393536798454319</v>
      </c>
      <c r="O10929">
        <v>0.67363326952183356</v>
      </c>
      <c r="P10929">
        <v>0.67836215399278099</v>
      </c>
      <c r="Q10929">
        <v>0.63101437370797164</v>
      </c>
      <c r="R10929">
        <v>0.64031968950361295</v>
      </c>
      <c r="S10929">
        <v>0.64308933056097128</v>
      </c>
      <c r="T10929">
        <v>0.59361126003063336</v>
      </c>
      <c r="U10929">
        <v>0.6417897694253426</v>
      </c>
      <c r="V10929">
        <v>0.63593358171069891</v>
      </c>
      <c r="W10929">
        <v>0.59981160088056118</v>
      </c>
      <c r="X10929">
        <v>0.63695840992528974</v>
      </c>
      <c r="Y10929">
        <v>0.63101452572038852</v>
      </c>
      <c r="Z10929">
        <v>0.62457357989101481</v>
      </c>
      <c r="AA10929">
        <v>0.64263444901703459</v>
      </c>
      <c r="AB10929">
        <v>0.66153607326158859</v>
      </c>
      <c r="AC10929">
        <v>0.64021566854276846</v>
      </c>
      <c r="AD10929">
        <v>0.67883983739380971</v>
      </c>
      <c r="AE10929">
        <v>0.67898795854384242</v>
      </c>
      <c r="AF10929">
        <v>0.67995097813968453</v>
      </c>
      <c r="AG10929">
        <v>0.75431788131657185</v>
      </c>
      <c r="AH10929">
        <v>0.76228549318001448</v>
      </c>
      <c r="AI10929">
        <v>0.76993351477032856</v>
      </c>
      <c r="AJ10929">
        <v>0.78804129274601931</v>
      </c>
      <c r="AK10929">
        <v>0.81017096690501655</v>
      </c>
    </row>
    <row r="10930" spans="1:37">
      <c r="A10930">
        <v>3</v>
      </c>
      <c r="B10930">
        <v>0.75823011898529413</v>
      </c>
      <c r="C10930">
        <v>0.78502293646184362</v>
      </c>
      <c r="D10930">
        <v>0.7904265887910199</v>
      </c>
      <c r="E10930">
        <v>0.67749394773682037</v>
      </c>
      <c r="F10930">
        <v>0.73397296173516158</v>
      </c>
      <c r="G10930">
        <v>0.7473153258394557</v>
      </c>
      <c r="H10930">
        <v>0.65976949646781113</v>
      </c>
      <c r="I10930">
        <v>0.71184765341273804</v>
      </c>
      <c r="J10930">
        <v>0.69830250926719162</v>
      </c>
      <c r="K10930">
        <v>0.6316131640298368</v>
      </c>
      <c r="L10930">
        <v>0.69852242966809808</v>
      </c>
      <c r="M10930">
        <v>0.68935661040287877</v>
      </c>
      <c r="N10930">
        <v>0.62602020158101701</v>
      </c>
      <c r="O10930">
        <v>0.67559977481628108</v>
      </c>
      <c r="P10930">
        <v>0.68089272079791252</v>
      </c>
      <c r="Q10930">
        <v>0.62989613159932878</v>
      </c>
      <c r="R10930">
        <v>0.64084735639785784</v>
      </c>
      <c r="S10930">
        <v>0.64227906284851899</v>
      </c>
      <c r="T10930">
        <v>0.59350282756565087</v>
      </c>
      <c r="U10930">
        <v>0.64340123381346259</v>
      </c>
      <c r="V10930">
        <v>0.6362147464433483</v>
      </c>
      <c r="W10930">
        <v>0.60092970869810058</v>
      </c>
      <c r="X10930">
        <v>0.63807616060661609</v>
      </c>
      <c r="Y10930">
        <v>0.63313645130183227</v>
      </c>
      <c r="Z10930">
        <v>0.62137768456268994</v>
      </c>
      <c r="AA10930">
        <v>0.64330717188833808</v>
      </c>
      <c r="AB10930">
        <v>0.66373281564307762</v>
      </c>
      <c r="AC10930">
        <v>0.64203888290557132</v>
      </c>
      <c r="AD10930">
        <v>0.68107993187938709</v>
      </c>
      <c r="AE10930">
        <v>0.682167462108353</v>
      </c>
      <c r="AF10930">
        <v>0.6773287802093888</v>
      </c>
      <c r="AG10930">
        <v>0.7525551064895164</v>
      </c>
      <c r="AH10930">
        <v>0.76063127435782341</v>
      </c>
      <c r="AI10930">
        <v>0.77044715468932479</v>
      </c>
      <c r="AJ10930">
        <v>0.78519936779964694</v>
      </c>
      <c r="AK10930">
        <v>0.80693614988640205</v>
      </c>
    </row>
    <row r="10931" spans="1:37">
      <c r="A10931">
        <v>4</v>
      </c>
      <c r="B10931">
        <v>0.76378438104364144</v>
      </c>
      <c r="C10931">
        <v>0.78950615148684977</v>
      </c>
      <c r="D10931">
        <v>0.79462886243275044</v>
      </c>
      <c r="E10931">
        <v>0.68064179150627835</v>
      </c>
      <c r="F10931">
        <v>0.73739155554567248</v>
      </c>
      <c r="G10931">
        <v>0.75127271326499689</v>
      </c>
      <c r="H10931">
        <v>0.66882821585406083</v>
      </c>
      <c r="I10931">
        <v>0.72110948965003441</v>
      </c>
      <c r="J10931">
        <v>0.7051974081404826</v>
      </c>
      <c r="K10931">
        <v>0.64228914128129455</v>
      </c>
      <c r="L10931">
        <v>0.70966301245497887</v>
      </c>
      <c r="M10931">
        <v>0.69862887588403422</v>
      </c>
      <c r="N10931">
        <v>0.63734602204945234</v>
      </c>
      <c r="O10931">
        <v>0.68650189738625544</v>
      </c>
      <c r="P10931">
        <v>0.68947089961674246</v>
      </c>
      <c r="Q10931">
        <v>0.63516942606922333</v>
      </c>
      <c r="R10931">
        <v>0.65021803657975574</v>
      </c>
      <c r="S10931">
        <v>0.64997660611681496</v>
      </c>
      <c r="T10931">
        <v>0.60244573207296148</v>
      </c>
      <c r="U10931">
        <v>0.65432021934727824</v>
      </c>
      <c r="V10931">
        <v>0.64534777143694311</v>
      </c>
      <c r="W10931">
        <v>0.60957866175190711</v>
      </c>
      <c r="X10931">
        <v>0.64853165374304744</v>
      </c>
      <c r="Y10931">
        <v>0.64143362262937964</v>
      </c>
      <c r="Z10931">
        <v>0.62927454980438291</v>
      </c>
      <c r="AA10931">
        <v>0.65428183966771558</v>
      </c>
      <c r="AB10931">
        <v>0.67295115107343517</v>
      </c>
      <c r="AC10931">
        <v>0.65336445281423672</v>
      </c>
      <c r="AD10931">
        <v>0.69346293856753227</v>
      </c>
      <c r="AE10931">
        <v>0.69099047466900965</v>
      </c>
      <c r="AF10931">
        <v>0.68116564164947557</v>
      </c>
      <c r="AG10931">
        <v>0.7563206909940271</v>
      </c>
      <c r="AH10931">
        <v>0.76323867445843452</v>
      </c>
      <c r="AI10931">
        <v>0.77539068778193254</v>
      </c>
      <c r="AJ10931">
        <v>0.78840741971228356</v>
      </c>
      <c r="AK10931">
        <v>0.81115443274921883</v>
      </c>
    </row>
    <row r="10932" spans="1:37">
      <c r="A10932">
        <v>5</v>
      </c>
      <c r="B10932">
        <v>0.77560081449949059</v>
      </c>
      <c r="C10932">
        <v>0.80177443273801907</v>
      </c>
      <c r="D10932">
        <v>0.8061188947675012</v>
      </c>
      <c r="E10932">
        <v>0.69000104887706493</v>
      </c>
      <c r="F10932">
        <v>0.74829023107264836</v>
      </c>
      <c r="G10932">
        <v>0.7616927136815641</v>
      </c>
      <c r="H10932">
        <v>0.67336075769936188</v>
      </c>
      <c r="I10932">
        <v>0.73212136611739764</v>
      </c>
      <c r="J10932">
        <v>0.71697981709856695</v>
      </c>
      <c r="K10932">
        <v>0.65205473383430346</v>
      </c>
      <c r="L10932">
        <v>0.72130390833113611</v>
      </c>
      <c r="M10932">
        <v>0.7106516496589379</v>
      </c>
      <c r="N10932">
        <v>0.64661309651594756</v>
      </c>
      <c r="O10932">
        <v>0.6964558360335219</v>
      </c>
      <c r="P10932">
        <v>0.7026411321607039</v>
      </c>
      <c r="Q10932">
        <v>0.64272665491660097</v>
      </c>
      <c r="R10932">
        <v>0.65943012425329361</v>
      </c>
      <c r="S10932">
        <v>0.66143690798516774</v>
      </c>
      <c r="T10932">
        <v>0.61155305045740838</v>
      </c>
      <c r="U10932">
        <v>0.66410987673847655</v>
      </c>
      <c r="V10932">
        <v>0.65803553499471379</v>
      </c>
      <c r="W10932">
        <v>0.61699431730916898</v>
      </c>
      <c r="X10932">
        <v>0.65780904669431883</v>
      </c>
      <c r="Y10932">
        <v>0.6534897307680344</v>
      </c>
      <c r="Z10932">
        <v>0.63782046519329294</v>
      </c>
      <c r="AA10932">
        <v>0.66383063437257095</v>
      </c>
      <c r="AB10932">
        <v>0.68514395397893779</v>
      </c>
      <c r="AC10932">
        <v>0.66486045850589481</v>
      </c>
      <c r="AD10932">
        <v>0.7042456104294087</v>
      </c>
      <c r="AE10932">
        <v>0.70478862551670429</v>
      </c>
      <c r="AF10932">
        <v>0.69177414634972145</v>
      </c>
      <c r="AG10932">
        <v>0.76860781499863084</v>
      </c>
      <c r="AH10932">
        <v>0.77229923080773788</v>
      </c>
      <c r="AI10932">
        <v>0.7919811901981163</v>
      </c>
      <c r="AJ10932">
        <v>0.80079341912463697</v>
      </c>
      <c r="AK10932">
        <v>0.82237796997713508</v>
      </c>
    </row>
    <row r="10933" spans="1:37">
      <c r="A10933">
        <v>6</v>
      </c>
      <c r="B10933">
        <v>0.79108128441132497</v>
      </c>
      <c r="C10933">
        <v>0.81764385076866553</v>
      </c>
      <c r="D10933">
        <v>0.82027017404486369</v>
      </c>
      <c r="E10933">
        <v>0.70022972226584124</v>
      </c>
      <c r="F10933">
        <v>0.76126076892189753</v>
      </c>
      <c r="G10933">
        <v>0.77405557408209102</v>
      </c>
      <c r="H10933">
        <v>0.72344667580812205</v>
      </c>
      <c r="I10933">
        <v>0.76522439758114535</v>
      </c>
      <c r="J10933">
        <v>0.74648462513694303</v>
      </c>
      <c r="K10933">
        <v>0.68359812385440488</v>
      </c>
      <c r="L10933">
        <v>0.75429512702369772</v>
      </c>
      <c r="M10933">
        <v>0.74453059314627146</v>
      </c>
      <c r="N10933">
        <v>0.69436209037721042</v>
      </c>
      <c r="O10933">
        <v>0.73641620483252335</v>
      </c>
      <c r="P10933">
        <v>0.75375867891019765</v>
      </c>
      <c r="Q10933">
        <v>0.71856150094346738</v>
      </c>
      <c r="R10933">
        <v>0.72499654133359415</v>
      </c>
      <c r="S10933">
        <v>0.71727993544451718</v>
      </c>
      <c r="T10933">
        <v>0.68151872023465798</v>
      </c>
      <c r="U10933">
        <v>0.73736702685344613</v>
      </c>
      <c r="V10933">
        <v>0.72438221202116815</v>
      </c>
      <c r="W10933">
        <v>0.68563098346388163</v>
      </c>
      <c r="X10933">
        <v>0.7234110598603225</v>
      </c>
      <c r="Y10933">
        <v>0.71770742604286553</v>
      </c>
      <c r="Z10933">
        <v>0.69690631812903736</v>
      </c>
      <c r="AA10933">
        <v>0.71017055372227234</v>
      </c>
      <c r="AB10933">
        <v>0.73249326998190289</v>
      </c>
      <c r="AC10933">
        <v>0.7134514759794871</v>
      </c>
      <c r="AD10933">
        <v>0.7474039614002721</v>
      </c>
      <c r="AE10933">
        <v>0.74843520977694344</v>
      </c>
      <c r="AF10933">
        <v>0.70172483427612342</v>
      </c>
      <c r="AG10933">
        <v>0.78224808256795786</v>
      </c>
      <c r="AH10933">
        <v>0.78458964786865715</v>
      </c>
      <c r="AI10933">
        <v>0.80802858704154124</v>
      </c>
      <c r="AJ10933">
        <v>0.81521179287948842</v>
      </c>
      <c r="AK10933">
        <v>0.83621001942199569</v>
      </c>
    </row>
    <row r="10934" spans="1:37">
      <c r="A10934">
        <v>7</v>
      </c>
      <c r="B10934">
        <v>0.87014708633398508</v>
      </c>
      <c r="C10934">
        <v>0.86425876803577451</v>
      </c>
      <c r="D10934">
        <v>0.87246475906792864</v>
      </c>
      <c r="E10934">
        <v>0.73291467172876157</v>
      </c>
      <c r="F10934">
        <v>0.79565974633322756</v>
      </c>
      <c r="G10934">
        <v>0.81155579524338606</v>
      </c>
      <c r="H10934">
        <v>0.74863196385075126</v>
      </c>
      <c r="I10934">
        <v>0.79357041218429325</v>
      </c>
      <c r="J10934">
        <v>0.77353017906931543</v>
      </c>
      <c r="K10934">
        <v>0.72340142759838977</v>
      </c>
      <c r="L10934">
        <v>0.7860561150616282</v>
      </c>
      <c r="M10934">
        <v>0.78259886463373773</v>
      </c>
      <c r="N10934">
        <v>0.74898299143185576</v>
      </c>
      <c r="O10934">
        <v>0.7876813666317366</v>
      </c>
      <c r="P10934">
        <v>0.80147559917131928</v>
      </c>
      <c r="Q10934">
        <v>0.74753667765577225</v>
      </c>
      <c r="R10934">
        <v>0.76288875316669502</v>
      </c>
      <c r="S10934">
        <v>0.76823621755397231</v>
      </c>
      <c r="T10934">
        <v>0.70927843994430095</v>
      </c>
      <c r="U10934">
        <v>0.7615907410669247</v>
      </c>
      <c r="V10934">
        <v>0.75962383329391314</v>
      </c>
      <c r="W10934">
        <v>0.70624891209747609</v>
      </c>
      <c r="X10934">
        <v>0.74969953734123607</v>
      </c>
      <c r="Y10934">
        <v>0.75013123308551344</v>
      </c>
      <c r="Z10934">
        <v>0.72717232785576758</v>
      </c>
      <c r="AA10934">
        <v>0.73470399556614452</v>
      </c>
      <c r="AB10934">
        <v>0.77414137940761252</v>
      </c>
      <c r="AC10934">
        <v>0.72522387917448528</v>
      </c>
      <c r="AD10934">
        <v>0.76569451350154849</v>
      </c>
      <c r="AE10934">
        <v>0.77573137368452583</v>
      </c>
      <c r="AF10934">
        <v>0.73289434543603349</v>
      </c>
      <c r="AG10934">
        <v>0.82707917592871671</v>
      </c>
      <c r="AH10934">
        <v>0.8227544435973545</v>
      </c>
      <c r="AI10934">
        <v>0.90307674999196397</v>
      </c>
      <c r="AJ10934">
        <v>0.8638694233572296</v>
      </c>
      <c r="AK10934">
        <v>0.88631804063343356</v>
      </c>
    </row>
    <row r="10935" spans="1:37">
      <c r="A10935">
        <v>8</v>
      </c>
      <c r="B10935">
        <v>0.88993153736105912</v>
      </c>
      <c r="C10935">
        <v>0.88526560153771494</v>
      </c>
      <c r="D10935">
        <v>0.90182147854487615</v>
      </c>
      <c r="E10935">
        <v>0.75569713038148201</v>
      </c>
      <c r="F10935">
        <v>0.81841037223452762</v>
      </c>
      <c r="G10935">
        <v>0.84332105206931951</v>
      </c>
      <c r="H10935">
        <v>0.76580574985969607</v>
      </c>
      <c r="I10935">
        <v>0.81290713280162719</v>
      </c>
      <c r="J10935">
        <v>0.79844414366321292</v>
      </c>
      <c r="K10935">
        <v>0.76846048631377273</v>
      </c>
      <c r="L10935">
        <v>0.81967912902120577</v>
      </c>
      <c r="M10935">
        <v>0.81245760373299414</v>
      </c>
      <c r="N10935">
        <v>0.77045199474987169</v>
      </c>
      <c r="O10935">
        <v>0.82142022489502187</v>
      </c>
      <c r="P10935">
        <v>0.82547520483938686</v>
      </c>
      <c r="Q10935">
        <v>0.86407690721964714</v>
      </c>
      <c r="R10935">
        <v>0.79984898094003021</v>
      </c>
      <c r="S10935">
        <v>0.79531681883078809</v>
      </c>
      <c r="T10935">
        <v>0.78975903280258586</v>
      </c>
      <c r="U10935">
        <v>0.78509911427123302</v>
      </c>
      <c r="V10935">
        <v>0.77166726859850965</v>
      </c>
      <c r="W10935">
        <v>0.72504530794040856</v>
      </c>
      <c r="X10935">
        <v>0.76396257801244072</v>
      </c>
      <c r="Y10935">
        <v>0.75993191433104179</v>
      </c>
      <c r="Z10935">
        <v>0.74585626856134835</v>
      </c>
      <c r="AA10935">
        <v>0.76902775300368198</v>
      </c>
      <c r="AB10935">
        <v>0.79247481412216747</v>
      </c>
      <c r="AC10935">
        <v>0.76769098198482555</v>
      </c>
      <c r="AD10935">
        <v>0.79737648908067826</v>
      </c>
      <c r="AE10935">
        <v>0.80730534976136759</v>
      </c>
      <c r="AF10935">
        <v>0.76120404654053675</v>
      </c>
      <c r="AG10935">
        <v>0.85483836998399465</v>
      </c>
      <c r="AH10935">
        <v>0.85068987674705432</v>
      </c>
      <c r="AI10935">
        <v>0.93020591134588393</v>
      </c>
      <c r="AJ10935">
        <v>0.88550154497321987</v>
      </c>
      <c r="AK10935">
        <v>0.91200356918570691</v>
      </c>
    </row>
    <row r="10936" spans="1:37">
      <c r="A10936">
        <v>9</v>
      </c>
      <c r="B10936">
        <v>0.90985864692416085</v>
      </c>
      <c r="C10936">
        <v>0.89394660275973881</v>
      </c>
      <c r="D10936">
        <v>0.9099600727167283</v>
      </c>
      <c r="E10936">
        <v>0.80699085658091541</v>
      </c>
      <c r="F10936">
        <v>0.84296517148248118</v>
      </c>
      <c r="G10936">
        <v>0.86230979288776621</v>
      </c>
      <c r="H10936">
        <v>0.8196662790226743</v>
      </c>
      <c r="I10936">
        <v>0.84801895256334281</v>
      </c>
      <c r="J10936">
        <v>0.83698854650405619</v>
      </c>
      <c r="K10936">
        <v>0.82150700785788255</v>
      </c>
      <c r="L10936">
        <v>0.85892421877885472</v>
      </c>
      <c r="M10936">
        <v>0.85625785051964554</v>
      </c>
      <c r="N10936">
        <v>0.88713582669141378</v>
      </c>
      <c r="O10936">
        <v>0.87788149126740034</v>
      </c>
      <c r="P10936">
        <v>0.86239404558781962</v>
      </c>
      <c r="Q10936">
        <v>0.88786736309442538</v>
      </c>
      <c r="R10936">
        <v>0.87452550658683825</v>
      </c>
      <c r="S10936">
        <v>0.881357900650375</v>
      </c>
      <c r="T10936">
        <v>0.84279763829047905</v>
      </c>
      <c r="U10936">
        <v>0.85081006078601218</v>
      </c>
      <c r="V10936">
        <v>0.85406220172940917</v>
      </c>
      <c r="W10936">
        <v>0.8384523626683047</v>
      </c>
      <c r="X10936">
        <v>0.82919906786103137</v>
      </c>
      <c r="Y10936">
        <v>0.83472505210439552</v>
      </c>
      <c r="Z10936">
        <v>0.84384851180178044</v>
      </c>
      <c r="AA10936">
        <v>0.80706852727203193</v>
      </c>
      <c r="AB10936">
        <v>0.82252190553969362</v>
      </c>
      <c r="AC10936">
        <v>0.79813563436590884</v>
      </c>
      <c r="AD10936">
        <v>0.83203172387768065</v>
      </c>
      <c r="AE10936">
        <v>0.83176608023643595</v>
      </c>
      <c r="AF10936">
        <v>0.82417307352795355</v>
      </c>
      <c r="AG10936">
        <v>0.88826549023389656</v>
      </c>
      <c r="AH10936">
        <v>0.88098877273089105</v>
      </c>
      <c r="AI10936">
        <v>0.93050123755745784</v>
      </c>
      <c r="AJ10936">
        <v>0.89567330681881463</v>
      </c>
      <c r="AK10936">
        <v>0.93493437499242293</v>
      </c>
    </row>
    <row r="10937" spans="1:37">
      <c r="A10937">
        <v>10</v>
      </c>
      <c r="B10937">
        <v>0.91595057016310177</v>
      </c>
      <c r="C10937">
        <v>0.91876019912453688</v>
      </c>
      <c r="D10937">
        <v>0.93806552569922075</v>
      </c>
      <c r="E10937">
        <v>0.84193180116443533</v>
      </c>
      <c r="F10937">
        <v>0.88030474166125794</v>
      </c>
      <c r="G10937">
        <v>0.91438829473331518</v>
      </c>
      <c r="H10937">
        <v>0.8475737536088499</v>
      </c>
      <c r="I10937">
        <v>0.87905803291651263</v>
      </c>
      <c r="J10937">
        <v>0.87845343061890979</v>
      </c>
      <c r="K10937">
        <v>0.90584329643432671</v>
      </c>
      <c r="L10937">
        <v>0.90214543171343287</v>
      </c>
      <c r="M10937">
        <v>0.89294775303245788</v>
      </c>
      <c r="N10937">
        <v>0.91383050128943388</v>
      </c>
      <c r="O10937">
        <v>0.93441767718760893</v>
      </c>
      <c r="P10937">
        <v>0.9344064826094266</v>
      </c>
      <c r="Q10937">
        <v>0.91540901774477812</v>
      </c>
      <c r="R10937">
        <v>0.91412811800182436</v>
      </c>
      <c r="S10937">
        <v>0.90188011195822193</v>
      </c>
      <c r="T10937">
        <v>0.86931467151771669</v>
      </c>
      <c r="U10937">
        <v>0.88702277648169647</v>
      </c>
      <c r="V10937">
        <v>0.90448635412616074</v>
      </c>
      <c r="W10937">
        <v>0.86661086366661533</v>
      </c>
      <c r="X10937">
        <v>0.88493654580620795</v>
      </c>
      <c r="Y10937">
        <v>0.8820671446791305</v>
      </c>
      <c r="Z10937">
        <v>0.90399895557588761</v>
      </c>
      <c r="AA10937">
        <v>0.8981973925618254</v>
      </c>
      <c r="AB10937">
        <v>0.89692523227653154</v>
      </c>
      <c r="AC10937">
        <v>0.91586583340014338</v>
      </c>
      <c r="AD10937">
        <v>0.88890678881576757</v>
      </c>
      <c r="AE10937">
        <v>0.87381153024342506</v>
      </c>
      <c r="AF10937">
        <v>0.84498076127780908</v>
      </c>
      <c r="AG10937">
        <v>0.92051259029144683</v>
      </c>
      <c r="AH10937">
        <v>0.91273426389211443</v>
      </c>
      <c r="AI10937">
        <v>0.93728034694467943</v>
      </c>
      <c r="AJ10937">
        <v>0.92528215685559068</v>
      </c>
      <c r="AK10937">
        <v>0.94722988029164534</v>
      </c>
    </row>
    <row r="10938" spans="1:37">
      <c r="A10938">
        <v>11</v>
      </c>
      <c r="B10938">
        <v>0.92967068757376847</v>
      </c>
      <c r="C10938">
        <v>0.94436231538408788</v>
      </c>
      <c r="D10938">
        <v>0.95866359419329972</v>
      </c>
      <c r="E10938">
        <v>0.89614176937679102</v>
      </c>
      <c r="F10938">
        <v>0.91582482399869447</v>
      </c>
      <c r="G10938">
        <v>0.93843519033420986</v>
      </c>
      <c r="H10938">
        <v>0.95955426726606841</v>
      </c>
      <c r="I10938">
        <v>0.93261974489095401</v>
      </c>
      <c r="J10938">
        <v>0.9318076568286795</v>
      </c>
      <c r="K10938">
        <v>0.92572556663694816</v>
      </c>
      <c r="L10938">
        <v>0.95560634048760895</v>
      </c>
      <c r="M10938">
        <v>0.93424598556381144</v>
      </c>
      <c r="N10938">
        <v>0.93938873505058551</v>
      </c>
      <c r="O10938">
        <v>0.96471696661200623</v>
      </c>
      <c r="P10938">
        <v>0.96945403025232857</v>
      </c>
      <c r="Q10938">
        <v>0.93253378055988012</v>
      </c>
      <c r="R10938">
        <v>0.93518492898767325</v>
      </c>
      <c r="S10938">
        <v>0.93014827483615981</v>
      </c>
      <c r="T10938">
        <v>0.89029912734560857</v>
      </c>
      <c r="U10938">
        <v>0.92580973127382205</v>
      </c>
      <c r="V10938">
        <v>0.92016889563668058</v>
      </c>
      <c r="W10938">
        <v>0.88662007884093574</v>
      </c>
      <c r="X10938">
        <v>0.9158133765960107</v>
      </c>
      <c r="Y10938">
        <v>0.9140081435800127</v>
      </c>
      <c r="Z10938">
        <v>0.93019128670078743</v>
      </c>
      <c r="AA10938">
        <v>0.92893154280326673</v>
      </c>
      <c r="AB10938">
        <v>0.92254468273402312</v>
      </c>
      <c r="AC10938">
        <v>0.93513404718267956</v>
      </c>
      <c r="AD10938">
        <v>0.93234340228629242</v>
      </c>
      <c r="AE10938">
        <v>0.92713081853944923</v>
      </c>
      <c r="AF10938">
        <v>0.8628941761449519</v>
      </c>
      <c r="AG10938">
        <v>0.93663039641322199</v>
      </c>
      <c r="AH10938">
        <v>0.94372229804086971</v>
      </c>
      <c r="AI10938">
        <v>0.94277703071928343</v>
      </c>
      <c r="AJ10938">
        <v>0.9615026088826838</v>
      </c>
      <c r="AK10938">
        <v>0.95961364534611648</v>
      </c>
    </row>
    <row r="10939" spans="1:37">
      <c r="A10939">
        <v>12</v>
      </c>
      <c r="B10939">
        <v>0.95118117230324895</v>
      </c>
      <c r="C10939">
        <v>0.96552511318537548</v>
      </c>
      <c r="D10939">
        <v>0.98318189734381478</v>
      </c>
      <c r="E10939">
        <v>0.94264400688014838</v>
      </c>
      <c r="F10939">
        <v>0.94282836898953304</v>
      </c>
      <c r="G10939">
        <v>0.97999223751849629</v>
      </c>
      <c r="H10939">
        <v>0.97768212035478097</v>
      </c>
      <c r="I10939">
        <v>0.96035379704170476</v>
      </c>
      <c r="J10939">
        <v>0.98310019551704653</v>
      </c>
      <c r="K10939">
        <v>0.94071258091846954</v>
      </c>
      <c r="L10939">
        <v>0.97162572053509899</v>
      </c>
      <c r="M10939">
        <v>0.97453155297468341</v>
      </c>
      <c r="N10939">
        <v>0.94887918454527431</v>
      </c>
      <c r="O10939">
        <v>0.97349822836523148</v>
      </c>
      <c r="P10939">
        <v>0.98081507048440086</v>
      </c>
      <c r="Q10939">
        <v>0.94878598765135913</v>
      </c>
      <c r="R10939">
        <v>0.9470676695112088</v>
      </c>
      <c r="S10939">
        <v>0.94425690555851982</v>
      </c>
      <c r="T10939">
        <v>0.90552052374393599</v>
      </c>
      <c r="U10939">
        <v>0.94215907770137053</v>
      </c>
      <c r="V10939">
        <v>0.93586692580713249</v>
      </c>
      <c r="W10939">
        <v>0.90052833666103504</v>
      </c>
      <c r="X10939">
        <v>0.93582457123429597</v>
      </c>
      <c r="Y10939">
        <v>0.93117391721363318</v>
      </c>
      <c r="Z10939">
        <v>0.94405644135834588</v>
      </c>
      <c r="AA10939">
        <v>0.94546867634130471</v>
      </c>
      <c r="AB10939">
        <v>0.94721658655631247</v>
      </c>
      <c r="AC10939">
        <v>0.95253755894471093</v>
      </c>
      <c r="AD10939">
        <v>0.96576647120760128</v>
      </c>
      <c r="AE10939">
        <v>0.96484673602651894</v>
      </c>
      <c r="AF10939">
        <v>0.94647801997151082</v>
      </c>
      <c r="AG10939">
        <v>0.95971818175313883</v>
      </c>
      <c r="AH10939">
        <v>0.97065428529458342</v>
      </c>
      <c r="AI10939">
        <v>0.94846791993914004</v>
      </c>
      <c r="AJ10939">
        <v>0.97355551245292582</v>
      </c>
      <c r="AK10939">
        <v>0.97041018963723791</v>
      </c>
    </row>
    <row r="10940" spans="1:37">
      <c r="A10940">
        <v>13</v>
      </c>
      <c r="B10940">
        <v>0.95338094001208562</v>
      </c>
      <c r="C10940">
        <v>0.97652838438989553</v>
      </c>
      <c r="D10940">
        <v>0.9910931445009048</v>
      </c>
      <c r="E10940">
        <v>0.98394005516002025</v>
      </c>
      <c r="F10940">
        <v>0.97475195763297506</v>
      </c>
      <c r="G10940">
        <v>1</v>
      </c>
      <c r="H10940">
        <v>0.98353728035917831</v>
      </c>
      <c r="I10940">
        <v>0.97847426383287295</v>
      </c>
      <c r="J10940">
        <v>0.99236260236143303</v>
      </c>
      <c r="K10940">
        <v>0.95648593721446651</v>
      </c>
      <c r="L10940">
        <v>0.98085883307482213</v>
      </c>
      <c r="M10940">
        <v>0.96911498282922337</v>
      </c>
      <c r="N10940">
        <v>0.96002510930973872</v>
      </c>
      <c r="O10940">
        <v>0.97726944461147369</v>
      </c>
      <c r="P10940">
        <v>0.99239030170446418</v>
      </c>
      <c r="Q10940">
        <v>0.97156839123395189</v>
      </c>
      <c r="R10940">
        <v>0.96348390623471025</v>
      </c>
      <c r="S10940">
        <v>0.95718233765974747</v>
      </c>
      <c r="T10940">
        <v>0.94172486295901614</v>
      </c>
      <c r="U10940">
        <v>0.96188232939955687</v>
      </c>
      <c r="V10940">
        <v>0.95671648427099265</v>
      </c>
      <c r="W10940">
        <v>0.9267025034556905</v>
      </c>
      <c r="X10940">
        <v>0.95408781063057657</v>
      </c>
      <c r="Y10940">
        <v>0.95846618658039662</v>
      </c>
      <c r="Z10940">
        <v>0.94451815323739641</v>
      </c>
      <c r="AA10940">
        <v>0.96202165645266058</v>
      </c>
      <c r="AB10940">
        <v>0.96155221110525413</v>
      </c>
      <c r="AC10940">
        <v>0.98111806994931205</v>
      </c>
      <c r="AD10940">
        <v>0.982665548083963</v>
      </c>
      <c r="AE10940">
        <v>0.98658366116181051</v>
      </c>
      <c r="AF10940">
        <v>0.96007209381628045</v>
      </c>
      <c r="AG10940">
        <v>0.97600135193432092</v>
      </c>
      <c r="AH10940">
        <v>1</v>
      </c>
      <c r="AI10940">
        <v>0.95939097172368715</v>
      </c>
      <c r="AJ10940">
        <v>0.98377384434274773</v>
      </c>
      <c r="AK10940">
        <v>0.97715066473659085</v>
      </c>
    </row>
    <row r="10941" spans="1:37">
      <c r="A10941">
        <v>14</v>
      </c>
      <c r="B10941">
        <v>1</v>
      </c>
      <c r="C10941">
        <v>0.99583670396256552</v>
      </c>
      <c r="D10941">
        <v>0.9973634180637071</v>
      </c>
      <c r="E10941">
        <v>0.9899562442440597</v>
      </c>
      <c r="F10941">
        <v>1</v>
      </c>
      <c r="G10941">
        <v>0.99386481770598312</v>
      </c>
      <c r="H10941">
        <v>0.9949126065297762</v>
      </c>
      <c r="I10941">
        <v>0.9917449712847396</v>
      </c>
      <c r="J10941">
        <v>0.99741467297391873</v>
      </c>
      <c r="K10941">
        <v>0.98307814135328364</v>
      </c>
      <c r="L10941">
        <v>0.99995812994728273</v>
      </c>
      <c r="M10941">
        <v>0.98984243124536808</v>
      </c>
      <c r="N10941">
        <v>0.99596457522058979</v>
      </c>
      <c r="O10941">
        <v>0.99481531932951772</v>
      </c>
      <c r="P10941">
        <v>1</v>
      </c>
      <c r="Q10941">
        <v>0.95959091635222138</v>
      </c>
      <c r="R10941">
        <v>0.97555515813697657</v>
      </c>
      <c r="S10941">
        <v>0.97148771800356704</v>
      </c>
      <c r="T10941">
        <v>0.97031724313231638</v>
      </c>
      <c r="U10941">
        <v>0.98070481459247727</v>
      </c>
      <c r="V10941">
        <v>0.98263921663095766</v>
      </c>
      <c r="W10941">
        <v>0.94574924486765977</v>
      </c>
      <c r="X10941">
        <v>0.97186171288867607</v>
      </c>
      <c r="Y10941">
        <v>0.9817986191039082</v>
      </c>
      <c r="Z10941">
        <v>0.96220437172158046</v>
      </c>
      <c r="AA10941">
        <v>0.98082652222661071</v>
      </c>
      <c r="AB10941">
        <v>0.99024763818532335</v>
      </c>
      <c r="AC10941">
        <v>1</v>
      </c>
      <c r="AD10941">
        <v>0.99998844641083262</v>
      </c>
      <c r="AE10941">
        <v>0.99639275515705805</v>
      </c>
      <c r="AF10941">
        <v>0.99886635436492865</v>
      </c>
      <c r="AG10941">
        <v>1</v>
      </c>
      <c r="AH10941">
        <v>0.99290140502941604</v>
      </c>
      <c r="AI10941">
        <v>0.9615051323811461</v>
      </c>
      <c r="AJ10941">
        <v>0.9932049984540664</v>
      </c>
      <c r="AK10941">
        <v>0.98986928342292679</v>
      </c>
    </row>
    <row r="10942" spans="1:37">
      <c r="A10942">
        <v>15</v>
      </c>
      <c r="B10942">
        <v>0.96310459966111861</v>
      </c>
      <c r="C10942">
        <v>1</v>
      </c>
      <c r="D10942">
        <v>1</v>
      </c>
      <c r="E10942">
        <v>1</v>
      </c>
      <c r="F10942">
        <v>0.98662771889972301</v>
      </c>
      <c r="G10942">
        <v>0.99331432204712722</v>
      </c>
      <c r="H10942">
        <v>0.99867622469465789</v>
      </c>
      <c r="I10942">
        <v>1</v>
      </c>
      <c r="J10942">
        <v>0.998644612088604</v>
      </c>
      <c r="K10942">
        <v>1</v>
      </c>
      <c r="L10942">
        <v>1</v>
      </c>
      <c r="M10942">
        <v>1</v>
      </c>
      <c r="N10942">
        <v>0.99855920389357355</v>
      </c>
      <c r="O10942">
        <v>1</v>
      </c>
      <c r="P10942">
        <v>0.99876155127458233</v>
      </c>
      <c r="Q10942">
        <v>1</v>
      </c>
      <c r="R10942">
        <v>0.99506646075885208</v>
      </c>
      <c r="S10942">
        <v>0.98455276546447901</v>
      </c>
      <c r="T10942">
        <v>0.9971494870135732</v>
      </c>
      <c r="U10942">
        <v>0.99306661418436148</v>
      </c>
      <c r="V10942">
        <v>0.98916340463340535</v>
      </c>
      <c r="W10942">
        <v>1</v>
      </c>
      <c r="X10942">
        <v>0.99638533726651168</v>
      </c>
      <c r="Y10942">
        <v>0.9923217303843801</v>
      </c>
      <c r="Z10942">
        <v>0.97630356653851957</v>
      </c>
      <c r="AA10942">
        <v>0.9967778103380176</v>
      </c>
      <c r="AB10942">
        <v>0.99724409380826795</v>
      </c>
      <c r="AC10942">
        <v>0.98151612720564363</v>
      </c>
      <c r="AD10942">
        <v>1</v>
      </c>
      <c r="AE10942">
        <v>1</v>
      </c>
      <c r="AF10942">
        <v>0.99620546133028931</v>
      </c>
      <c r="AG10942">
        <v>0.98946517071143525</v>
      </c>
      <c r="AH10942">
        <v>0.99448874113598829</v>
      </c>
      <c r="AI10942">
        <v>1</v>
      </c>
      <c r="AJ10942">
        <v>1</v>
      </c>
      <c r="AK10942">
        <v>0.99875442208045717</v>
      </c>
    </row>
    <row r="10943" spans="1:37">
      <c r="A10943">
        <v>16</v>
      </c>
      <c r="B10943">
        <v>0.96622761034839622</v>
      </c>
      <c r="C10943">
        <v>0.98839633704390784</v>
      </c>
      <c r="D10943">
        <v>0.99784020335975987</v>
      </c>
      <c r="E10943">
        <v>0.96165232696105141</v>
      </c>
      <c r="F10943">
        <v>0.96842969367234466</v>
      </c>
      <c r="G10943">
        <v>0.988985607606784</v>
      </c>
      <c r="H10943">
        <v>1</v>
      </c>
      <c r="I10943">
        <v>0.99345734565682087</v>
      </c>
      <c r="J10943">
        <v>1</v>
      </c>
      <c r="K10943">
        <v>0.9863984981975048</v>
      </c>
      <c r="L10943">
        <v>0.98698539194709523</v>
      </c>
      <c r="M10943">
        <v>0.98183847749063935</v>
      </c>
      <c r="N10943">
        <v>1</v>
      </c>
      <c r="O10943">
        <v>0.99275830838745605</v>
      </c>
      <c r="P10943">
        <v>0.99734036731565523</v>
      </c>
      <c r="Q10943">
        <v>0.97855938150297839</v>
      </c>
      <c r="R10943">
        <v>1</v>
      </c>
      <c r="S10943">
        <v>1</v>
      </c>
      <c r="T10943">
        <v>1</v>
      </c>
      <c r="U10943">
        <v>1</v>
      </c>
      <c r="V10943">
        <v>1</v>
      </c>
      <c r="W10943">
        <v>0.98992218297240564</v>
      </c>
      <c r="X10943">
        <v>1</v>
      </c>
      <c r="Y10943">
        <v>1</v>
      </c>
      <c r="Z10943">
        <v>1</v>
      </c>
      <c r="AA10943">
        <v>1</v>
      </c>
      <c r="AB10943">
        <v>1</v>
      </c>
      <c r="AC10943">
        <v>0.97079493155377439</v>
      </c>
      <c r="AD10943">
        <v>0.99645866219363755</v>
      </c>
      <c r="AE10943">
        <v>0.97369331229905942</v>
      </c>
      <c r="AF10943">
        <v>1</v>
      </c>
      <c r="AG10943">
        <v>0.98160760670642455</v>
      </c>
      <c r="AH10943">
        <v>0.9795923601063885</v>
      </c>
      <c r="AI10943">
        <v>0.96176965359105948</v>
      </c>
      <c r="AJ10943">
        <v>0.99239467968451422</v>
      </c>
      <c r="AK10943">
        <v>1</v>
      </c>
    </row>
    <row r="10944" spans="1:37">
      <c r="A10944">
        <v>17</v>
      </c>
      <c r="B10944">
        <v>0.9552920260607537</v>
      </c>
      <c r="C10944">
        <v>0.98075236692513068</v>
      </c>
      <c r="D10944">
        <v>0.98773505751021573</v>
      </c>
      <c r="E10944">
        <v>0.95284964135073535</v>
      </c>
      <c r="F10944">
        <v>0.94422314183781486</v>
      </c>
      <c r="G10944">
        <v>0.98307707364749508</v>
      </c>
      <c r="H10944">
        <v>0.95980073941645117</v>
      </c>
      <c r="I10944">
        <v>0.91834869430915445</v>
      </c>
      <c r="J10944">
        <v>0.92925499225878971</v>
      </c>
      <c r="K10944">
        <v>0.9367936073716796</v>
      </c>
      <c r="L10944">
        <v>0.91238078736463923</v>
      </c>
      <c r="M10944">
        <v>0.91030726507045978</v>
      </c>
      <c r="N10944">
        <v>0.93739629501808475</v>
      </c>
      <c r="O10944">
        <v>0.93833758128350298</v>
      </c>
      <c r="P10944">
        <v>0.94791964773446402</v>
      </c>
      <c r="Q10944">
        <v>0.93685912627383905</v>
      </c>
      <c r="R10944">
        <v>0.93495780052061839</v>
      </c>
      <c r="S10944">
        <v>0.94107380001429408</v>
      </c>
      <c r="T10944">
        <v>0.89132293154986297</v>
      </c>
      <c r="U10944">
        <v>0.92893852440846569</v>
      </c>
      <c r="V10944">
        <v>0.93333298104224482</v>
      </c>
      <c r="W10944">
        <v>0.90190702913018994</v>
      </c>
      <c r="X10944">
        <v>0.93608987544018141</v>
      </c>
      <c r="Y10944">
        <v>0.92084344314140243</v>
      </c>
      <c r="Z10944">
        <v>0.91608200852097232</v>
      </c>
      <c r="AA10944">
        <v>0.92808187980175028</v>
      </c>
      <c r="AB10944">
        <v>0.95569653408625366</v>
      </c>
      <c r="AC10944">
        <v>0.89666882140852833</v>
      </c>
      <c r="AD10944">
        <v>0.89462313046451203</v>
      </c>
      <c r="AE10944">
        <v>0.91195598777882048</v>
      </c>
      <c r="AF10944">
        <v>0.88059053566116641</v>
      </c>
      <c r="AG10944">
        <v>0.95160375425792265</v>
      </c>
      <c r="AH10944">
        <v>0.95611406498373863</v>
      </c>
      <c r="AI10944">
        <v>0.94821947090400616</v>
      </c>
      <c r="AJ10944">
        <v>0.98238442467271336</v>
      </c>
      <c r="AK10944">
        <v>0.99436713633465024</v>
      </c>
    </row>
    <row r="10945" spans="1:37">
      <c r="A10945">
        <v>18</v>
      </c>
      <c r="B10945">
        <v>0.92460159912143869</v>
      </c>
      <c r="C10945">
        <v>0.95176485438578318</v>
      </c>
      <c r="D10945">
        <v>0.95354978770936294</v>
      </c>
      <c r="E10945">
        <v>0.85531862520712287</v>
      </c>
      <c r="F10945">
        <v>0.91556175035024057</v>
      </c>
      <c r="G10945">
        <v>0.93174660089087125</v>
      </c>
      <c r="H10945">
        <v>0.81793981682374928</v>
      </c>
      <c r="I10945">
        <v>0.85798807948857891</v>
      </c>
      <c r="J10945">
        <v>0.8452960445973593</v>
      </c>
      <c r="K10945">
        <v>0.82792289418162301</v>
      </c>
      <c r="L10945">
        <v>0.84437514137525416</v>
      </c>
      <c r="M10945">
        <v>0.85374983733677146</v>
      </c>
      <c r="N10945">
        <v>0.89839425420730412</v>
      </c>
      <c r="O10945">
        <v>0.85199094270487741</v>
      </c>
      <c r="P10945">
        <v>0.86078655924796732</v>
      </c>
      <c r="Q10945">
        <v>0.89593705367193066</v>
      </c>
      <c r="R10945">
        <v>0.85177516756254568</v>
      </c>
      <c r="S10945">
        <v>0.87866677304027418</v>
      </c>
      <c r="T10945">
        <v>0.85081558865463536</v>
      </c>
      <c r="U10945">
        <v>0.8239749624655659</v>
      </c>
      <c r="V10945">
        <v>0.89161764657647791</v>
      </c>
      <c r="W10945">
        <v>0.85913838120104413</v>
      </c>
      <c r="X10945">
        <v>0.85838712485775037</v>
      </c>
      <c r="Y10945">
        <v>0.85337926815358645</v>
      </c>
      <c r="Z10945">
        <v>0.84079696777357238</v>
      </c>
      <c r="AA10945">
        <v>0.82152354848573639</v>
      </c>
      <c r="AB10945">
        <v>0.83331353681088183</v>
      </c>
      <c r="AC10945">
        <v>0.78449236206615258</v>
      </c>
      <c r="AD10945">
        <v>0.81500645251682313</v>
      </c>
      <c r="AE10945">
        <v>0.81779599416897963</v>
      </c>
      <c r="AF10945">
        <v>0.84567062243493774</v>
      </c>
      <c r="AG10945">
        <v>0.92025350985468013</v>
      </c>
      <c r="AH10945">
        <v>0.93018593394942017</v>
      </c>
      <c r="AI10945">
        <v>0.9262541653719637</v>
      </c>
      <c r="AJ10945">
        <v>0.94776281348361213</v>
      </c>
      <c r="AK10945">
        <v>0.96751822782170571</v>
      </c>
    </row>
    <row r="10946" spans="1:37">
      <c r="A10946">
        <v>19</v>
      </c>
      <c r="B10946">
        <v>0.83101019739365545</v>
      </c>
      <c r="C10946">
        <v>0.86315882526314158</v>
      </c>
      <c r="D10946">
        <v>0.8687407720704623</v>
      </c>
      <c r="E10946">
        <v>0.80931051187019631</v>
      </c>
      <c r="F10946">
        <v>0.83484429354655598</v>
      </c>
      <c r="G10946">
        <v>0.85551325433638525</v>
      </c>
      <c r="H10946">
        <v>0.79120048137283838</v>
      </c>
      <c r="I10946">
        <v>0.80740403890047086</v>
      </c>
      <c r="J10946">
        <v>0.80068953149555355</v>
      </c>
      <c r="K10946">
        <v>0.76696034510446731</v>
      </c>
      <c r="L10946">
        <v>0.80377957221401175</v>
      </c>
      <c r="M10946">
        <v>0.79256654425778028</v>
      </c>
      <c r="N10946">
        <v>0.77429013209562203</v>
      </c>
      <c r="O10946">
        <v>0.80103342926164478</v>
      </c>
      <c r="P10946">
        <v>0.80400292311516375</v>
      </c>
      <c r="Q10946">
        <v>0.87565685520372727</v>
      </c>
      <c r="R10946">
        <v>0.80788073543432759</v>
      </c>
      <c r="S10946">
        <v>0.8115275748645816</v>
      </c>
      <c r="T10946">
        <v>0.82839780694078724</v>
      </c>
      <c r="U10946">
        <v>0.79633098660742618</v>
      </c>
      <c r="V10946">
        <v>0.78487508669094086</v>
      </c>
      <c r="W10946">
        <v>0.83186965647877953</v>
      </c>
      <c r="X10946">
        <v>0.7901073847390665</v>
      </c>
      <c r="Y10946">
        <v>0.77338119938615324</v>
      </c>
      <c r="Z10946">
        <v>0.78440124991243421</v>
      </c>
      <c r="AA10946">
        <v>0.77569931963255057</v>
      </c>
      <c r="AB10946">
        <v>0.7875691782920865</v>
      </c>
      <c r="AC10946">
        <v>0.75973376136635662</v>
      </c>
      <c r="AD10946">
        <v>0.78551135982245879</v>
      </c>
      <c r="AE10946">
        <v>0.77641651856141547</v>
      </c>
      <c r="AF10946">
        <v>0.80250925659449224</v>
      </c>
      <c r="AG10946">
        <v>0.84817594171607158</v>
      </c>
      <c r="AH10946">
        <v>0.8502044641545573</v>
      </c>
      <c r="AI10946">
        <v>0.86957028362031086</v>
      </c>
      <c r="AJ10946">
        <v>0.86779330966102775</v>
      </c>
      <c r="AK10946">
        <v>0.89163884302129648</v>
      </c>
    </row>
    <row r="10947" spans="1:37">
      <c r="A10947">
        <v>20</v>
      </c>
      <c r="B10947">
        <v>0.80847485912469574</v>
      </c>
      <c r="C10947">
        <v>0.84322927824132154</v>
      </c>
      <c r="D10947">
        <v>0.8484468338282064</v>
      </c>
      <c r="E10947">
        <v>0.74315183314002864</v>
      </c>
      <c r="F10947">
        <v>0.79839527172319125</v>
      </c>
      <c r="G10947">
        <v>0.81030631791191488</v>
      </c>
      <c r="H10947">
        <v>0.7583560423284097</v>
      </c>
      <c r="I10947">
        <v>0.76894986984592961</v>
      </c>
      <c r="J10947">
        <v>0.75853374281373964</v>
      </c>
      <c r="K10947">
        <v>0.74730290226654783</v>
      </c>
      <c r="L10947">
        <v>0.76149184019051874</v>
      </c>
      <c r="M10947">
        <v>0.75060035421360061</v>
      </c>
      <c r="N10947">
        <v>0.73856643233122554</v>
      </c>
      <c r="O10947">
        <v>0.75562819819461602</v>
      </c>
      <c r="P10947">
        <v>0.75865896660063648</v>
      </c>
      <c r="Q10947">
        <v>0.79312362822904925</v>
      </c>
      <c r="R10947">
        <v>0.75683771787255072</v>
      </c>
      <c r="S10947">
        <v>0.75371414253730984</v>
      </c>
      <c r="T10947">
        <v>0.74357436777568708</v>
      </c>
      <c r="U10947">
        <v>0.75175787264533578</v>
      </c>
      <c r="V10947">
        <v>0.74407340094163765</v>
      </c>
      <c r="W10947">
        <v>0.72534172938104735</v>
      </c>
      <c r="X10947">
        <v>0.74794301636320326</v>
      </c>
      <c r="Y10947">
        <v>0.7336519219004366</v>
      </c>
      <c r="Z10947">
        <v>0.72816580445069023</v>
      </c>
      <c r="AA10947">
        <v>0.73921437626613296</v>
      </c>
      <c r="AB10947">
        <v>0.74272189966789814</v>
      </c>
      <c r="AC10947">
        <v>0.69544527189272864</v>
      </c>
      <c r="AD10947">
        <v>0.72953120986500775</v>
      </c>
      <c r="AE10947">
        <v>0.72893104618886906</v>
      </c>
      <c r="AF10947">
        <v>0.73935884630546389</v>
      </c>
      <c r="AG10947">
        <v>0.81462225397158428</v>
      </c>
      <c r="AH10947">
        <v>0.81906645679992041</v>
      </c>
      <c r="AI10947">
        <v>0.82106379046169997</v>
      </c>
      <c r="AJ10947">
        <v>0.83997966281367564</v>
      </c>
      <c r="AK10947">
        <v>0.8667166158688131</v>
      </c>
    </row>
    <row r="10948" spans="1:37">
      <c r="A10948">
        <v>21</v>
      </c>
      <c r="B10948">
        <v>0.7893404465212176</v>
      </c>
      <c r="C10948">
        <v>0.82460803096791535</v>
      </c>
      <c r="D10948">
        <v>0.82896190779319823</v>
      </c>
      <c r="E10948">
        <v>0.72179960627701378</v>
      </c>
      <c r="F10948">
        <v>0.77808395112284634</v>
      </c>
      <c r="G10948">
        <v>0.78967101725461242</v>
      </c>
      <c r="H10948">
        <v>0.71309600263829342</v>
      </c>
      <c r="I10948">
        <v>0.74369728234370236</v>
      </c>
      <c r="J10948">
        <v>0.72981657846416548</v>
      </c>
      <c r="K10948">
        <v>0.69146154399915838</v>
      </c>
      <c r="L10948">
        <v>0.73300258828411247</v>
      </c>
      <c r="M10948">
        <v>0.7175935625046721</v>
      </c>
      <c r="N10948">
        <v>0.67074792590036181</v>
      </c>
      <c r="O10948">
        <v>0.7102714080172593</v>
      </c>
      <c r="P10948">
        <v>0.7144312029410157</v>
      </c>
      <c r="Q10948">
        <v>0.73506519388399072</v>
      </c>
      <c r="R10948">
        <v>0.702132675568093</v>
      </c>
      <c r="S10948">
        <v>0.71254880304760393</v>
      </c>
      <c r="T10948">
        <v>0.68393096432773626</v>
      </c>
      <c r="U10948">
        <v>0.69261432874772189</v>
      </c>
      <c r="V10948">
        <v>0.6902885737786828</v>
      </c>
      <c r="W10948">
        <v>0.69267496032355491</v>
      </c>
      <c r="X10948">
        <v>0.69744691229355982</v>
      </c>
      <c r="Y10948">
        <v>0.67774711352018346</v>
      </c>
      <c r="Z10948">
        <v>0.69492361056566598</v>
      </c>
      <c r="AA10948">
        <v>0.6867877801419342</v>
      </c>
      <c r="AB10948">
        <v>0.69548253591725606</v>
      </c>
      <c r="AC10948">
        <v>0.67222451774802738</v>
      </c>
      <c r="AD10948">
        <v>0.70738900031593366</v>
      </c>
      <c r="AE10948">
        <v>0.70783573297122426</v>
      </c>
      <c r="AF10948">
        <v>0.71873798335626826</v>
      </c>
      <c r="AG10948">
        <v>0.7934288494682199</v>
      </c>
      <c r="AH10948">
        <v>0.80106741531540304</v>
      </c>
      <c r="AI10948">
        <v>0.80526752134920543</v>
      </c>
      <c r="AJ10948">
        <v>0.82088392824564405</v>
      </c>
      <c r="AK10948">
        <v>0.85012329693830802</v>
      </c>
    </row>
    <row r="10949" spans="1:37">
      <c r="A10949">
        <v>22</v>
      </c>
      <c r="B10949">
        <v>0.77164405887760024</v>
      </c>
      <c r="C10949">
        <v>0.80725887383256878</v>
      </c>
      <c r="D10949">
        <v>0.81130047639923508</v>
      </c>
      <c r="E10949">
        <v>0.70167086722732075</v>
      </c>
      <c r="F10949">
        <v>0.76099024781369862</v>
      </c>
      <c r="G10949">
        <v>0.77003838912159661</v>
      </c>
      <c r="H10949">
        <v>0.68922060414605513</v>
      </c>
      <c r="I10949">
        <v>0.72777798415948147</v>
      </c>
      <c r="J10949">
        <v>0.71585722720295775</v>
      </c>
      <c r="K10949">
        <v>0.65827791098829913</v>
      </c>
      <c r="L10949">
        <v>0.71521215606772814</v>
      </c>
      <c r="M10949">
        <v>0.70225038231626902</v>
      </c>
      <c r="N10949">
        <v>0.65236106317817566</v>
      </c>
      <c r="O10949">
        <v>0.69226760306064961</v>
      </c>
      <c r="P10949">
        <v>0.69782240243162708</v>
      </c>
      <c r="Q10949">
        <v>0.69882434319751874</v>
      </c>
      <c r="R10949">
        <v>0.67459284279133302</v>
      </c>
      <c r="S10949">
        <v>0.67526610022720757</v>
      </c>
      <c r="T10949">
        <v>0.6241957715373353</v>
      </c>
      <c r="U10949">
        <v>0.66261950808023806</v>
      </c>
      <c r="V10949">
        <v>0.66113618249358685</v>
      </c>
      <c r="W10949">
        <v>0.63559668253724466</v>
      </c>
      <c r="X10949">
        <v>0.66098210680040004</v>
      </c>
      <c r="Y10949">
        <v>0.65118780523843611</v>
      </c>
      <c r="Z10949">
        <v>0.66807426874391018</v>
      </c>
      <c r="AA10949">
        <v>0.6667585077783581</v>
      </c>
      <c r="AB10949">
        <v>0.67931993860327622</v>
      </c>
      <c r="AC10949">
        <v>0.65730914416007957</v>
      </c>
      <c r="AD10949">
        <v>0.69392402441126921</v>
      </c>
      <c r="AE10949">
        <v>0.69660562733390563</v>
      </c>
      <c r="AF10949">
        <v>0.70045273272082209</v>
      </c>
      <c r="AG10949">
        <v>0.77544780053204687</v>
      </c>
      <c r="AH10949">
        <v>0.78183432617920789</v>
      </c>
      <c r="AI10949">
        <v>0.78932392396789841</v>
      </c>
      <c r="AJ10949">
        <v>0.8031527439838223</v>
      </c>
      <c r="AK10949">
        <v>0.83529856771875211</v>
      </c>
    </row>
    <row r="10950" spans="1:37">
      <c r="A10950">
        <v>23</v>
      </c>
      <c r="B10950">
        <v>0.76025290935934209</v>
      </c>
      <c r="C10950">
        <v>0.79644433763620825</v>
      </c>
      <c r="D10950">
        <v>0.80012894436346715</v>
      </c>
      <c r="E10950">
        <v>0.69072919994931437</v>
      </c>
      <c r="F10950">
        <v>0.75060135615095169</v>
      </c>
      <c r="G10950">
        <v>0.75768538299649268</v>
      </c>
      <c r="H10950">
        <v>0.67845393690081524</v>
      </c>
      <c r="I10950">
        <v>0.72062078160706355</v>
      </c>
      <c r="J10950">
        <v>0.70792274684183176</v>
      </c>
      <c r="K10950">
        <v>0.64645066257621164</v>
      </c>
      <c r="L10950">
        <v>0.70783579314219591</v>
      </c>
      <c r="M10950">
        <v>0.69511788815599418</v>
      </c>
      <c r="N10950">
        <v>0.64264778214684604</v>
      </c>
      <c r="O10950">
        <v>0.68426945426422858</v>
      </c>
      <c r="P10950">
        <v>0.69056374387038411</v>
      </c>
      <c r="Q10950">
        <v>0.68607817572059659</v>
      </c>
      <c r="R10950">
        <v>0.6611849897252301</v>
      </c>
      <c r="S10950">
        <v>0.66313826242036533</v>
      </c>
      <c r="T10950">
        <v>0.61408280508230528</v>
      </c>
      <c r="U10950">
        <v>0.65370657778225127</v>
      </c>
      <c r="V10950">
        <v>0.65190949666228493</v>
      </c>
      <c r="W10950">
        <v>0.61802744074130955</v>
      </c>
      <c r="X10950">
        <v>0.65040731632219684</v>
      </c>
      <c r="Y10950">
        <v>0.64278111099013902</v>
      </c>
      <c r="Z10950">
        <v>0.64420004967382982</v>
      </c>
      <c r="AA10950">
        <v>0.6559096570132632</v>
      </c>
      <c r="AB10950">
        <v>0.67330633714507526</v>
      </c>
      <c r="AC10950">
        <v>0.64917924518252601</v>
      </c>
      <c r="AD10950">
        <v>0.68776075413368287</v>
      </c>
      <c r="AE10950">
        <v>0.6909595223356032</v>
      </c>
      <c r="AF10950">
        <v>0.68893187001347067</v>
      </c>
      <c r="AG10950">
        <v>0.7646994389815186</v>
      </c>
      <c r="AH10950">
        <v>0.77025089635148625</v>
      </c>
      <c r="AI10950">
        <v>0.77846047316482547</v>
      </c>
      <c r="AJ10950">
        <v>0.79203344977444723</v>
      </c>
      <c r="AK10950">
        <v>0.82549227848377504</v>
      </c>
    </row>
    <row r="10951" spans="1:37">
      <c r="A10951">
        <v>24</v>
      </c>
      <c r="B10951">
        <v>0.75506740615827284</v>
      </c>
      <c r="C10951">
        <v>0.79232311757058194</v>
      </c>
      <c r="D10951">
        <v>0.79561674955538642</v>
      </c>
      <c r="E10951">
        <v>0.68610504655377191</v>
      </c>
      <c r="F10951">
        <v>0.74628036098571671</v>
      </c>
      <c r="G10951">
        <v>0.75286305894178085</v>
      </c>
      <c r="H10951">
        <v>0.67561719287892197</v>
      </c>
      <c r="I10951">
        <v>0.71689220643406992</v>
      </c>
      <c r="J10951">
        <v>0.70479859330914785</v>
      </c>
      <c r="K10951">
        <v>0.64268231228853223</v>
      </c>
      <c r="L10951">
        <v>0.70367151003323891</v>
      </c>
      <c r="M10951">
        <v>0.69189923278330856</v>
      </c>
      <c r="N10951">
        <v>0.63664491794636302</v>
      </c>
      <c r="O10951">
        <v>0.67904917352491956</v>
      </c>
      <c r="P10951">
        <v>0.68544375232776633</v>
      </c>
      <c r="Q10951">
        <v>0.64622847673914063</v>
      </c>
      <c r="R10951">
        <v>0.65012460572140285</v>
      </c>
      <c r="S10951">
        <v>0.65442601466293704</v>
      </c>
      <c r="T10951">
        <v>0.60526648917364878</v>
      </c>
      <c r="U10951">
        <v>0.64772578175269335</v>
      </c>
      <c r="V10951">
        <v>0.64597533549348507</v>
      </c>
      <c r="W10951">
        <v>0.61234730968105255</v>
      </c>
      <c r="X10951">
        <v>0.64364295458088561</v>
      </c>
      <c r="Y10951">
        <v>0.63865666573345359</v>
      </c>
      <c r="Z10951">
        <v>0.63509477299696648</v>
      </c>
      <c r="AA10951">
        <v>0.65025625262782383</v>
      </c>
      <c r="AB10951">
        <v>0.66741285804281525</v>
      </c>
      <c r="AC10951">
        <v>0.64488751518644494</v>
      </c>
      <c r="AD10951">
        <v>0.68355541040342105</v>
      </c>
      <c r="AE10951">
        <v>0.6881155021267249</v>
      </c>
      <c r="AF10951">
        <v>0.68495836648617014</v>
      </c>
      <c r="AG10951">
        <v>0.76097315489331996</v>
      </c>
      <c r="AH10951">
        <v>0.76749147142794993</v>
      </c>
      <c r="AI10951">
        <v>0.7749138799301396</v>
      </c>
      <c r="AJ10951">
        <v>0.78797110160719475</v>
      </c>
      <c r="AK10951">
        <v>0.82248441512151482</v>
      </c>
    </row>
    <row r="10961" spans="1:49">
      <c r="A10961" t="s">
        <v>381</v>
      </c>
      <c r="D10961">
        <v>2015</v>
      </c>
      <c r="F10961" t="s">
        <v>0</v>
      </c>
      <c r="G10961" s="168">
        <v>3917150.404000002</v>
      </c>
      <c r="H10961" t="s">
        <v>102</v>
      </c>
      <c r="K10961" t="s">
        <v>1</v>
      </c>
      <c r="L10961" t="s">
        <v>103</v>
      </c>
    </row>
    <row r="10962" spans="1:49">
      <c r="A10962">
        <v>1275</v>
      </c>
      <c r="B10962" t="s">
        <v>104</v>
      </c>
      <c r="F10962" t="s">
        <v>3</v>
      </c>
      <c r="G10962">
        <v>0</v>
      </c>
      <c r="H10962" t="s">
        <v>102</v>
      </c>
      <c r="K10962" t="s">
        <v>4</v>
      </c>
      <c r="L10962" t="s">
        <v>103</v>
      </c>
      <c r="N10962" t="s">
        <v>105</v>
      </c>
    </row>
    <row r="10963" spans="1:49">
      <c r="B10963">
        <v>1</v>
      </c>
      <c r="C10963" t="s">
        <v>5</v>
      </c>
      <c r="D10963" t="s">
        <v>6</v>
      </c>
      <c r="E10963">
        <v>2</v>
      </c>
      <c r="F10963" t="s">
        <v>7</v>
      </c>
      <c r="G10963" t="s">
        <v>8</v>
      </c>
      <c r="H10963">
        <v>3</v>
      </c>
      <c r="I10963" t="s">
        <v>9</v>
      </c>
      <c r="J10963" t="s">
        <v>10</v>
      </c>
      <c r="K10963">
        <v>4</v>
      </c>
      <c r="L10963" t="s">
        <v>11</v>
      </c>
      <c r="M10963" t="s">
        <v>12</v>
      </c>
      <c r="N10963">
        <v>5</v>
      </c>
      <c r="O10963" t="s">
        <v>13</v>
      </c>
      <c r="P10963" t="s">
        <v>13</v>
      </c>
      <c r="Q10963">
        <v>6</v>
      </c>
      <c r="R10963" t="s">
        <v>14</v>
      </c>
      <c r="S10963" t="s">
        <v>87</v>
      </c>
      <c r="T10963">
        <v>7</v>
      </c>
      <c r="U10963" t="s">
        <v>15</v>
      </c>
      <c r="V10963" t="s">
        <v>88</v>
      </c>
      <c r="W10963">
        <v>8</v>
      </c>
      <c r="X10963" t="s">
        <v>89</v>
      </c>
      <c r="Y10963" t="s">
        <v>90</v>
      </c>
      <c r="Z10963">
        <v>9</v>
      </c>
      <c r="AA10963" t="s">
        <v>91</v>
      </c>
      <c r="AB10963" t="s">
        <v>92</v>
      </c>
      <c r="AC10963">
        <v>10</v>
      </c>
      <c r="AD10963" t="s">
        <v>93</v>
      </c>
      <c r="AE10963" t="s">
        <v>94</v>
      </c>
      <c r="AF10963">
        <v>11</v>
      </c>
      <c r="AG10963" t="s">
        <v>95</v>
      </c>
      <c r="AH10963" t="s">
        <v>96</v>
      </c>
      <c r="AI10963">
        <v>12</v>
      </c>
      <c r="AJ10963" t="s">
        <v>97</v>
      </c>
      <c r="AK10963" t="s">
        <v>98</v>
      </c>
    </row>
    <row r="10964" spans="1:49">
      <c r="B10964">
        <v>31</v>
      </c>
      <c r="E10964">
        <v>28</v>
      </c>
      <c r="H10964">
        <v>31</v>
      </c>
      <c r="K10964">
        <v>30</v>
      </c>
      <c r="N10964">
        <v>31</v>
      </c>
      <c r="Q10964">
        <v>30</v>
      </c>
      <c r="T10964">
        <v>31</v>
      </c>
      <c r="W10964">
        <v>31</v>
      </c>
      <c r="Z10964">
        <v>30</v>
      </c>
      <c r="AC10964">
        <v>31</v>
      </c>
      <c r="AF10964">
        <v>30</v>
      </c>
      <c r="AI10964">
        <v>31</v>
      </c>
    </row>
    <row r="10965" spans="1:49">
      <c r="A10965" t="s">
        <v>16</v>
      </c>
      <c r="B10965" t="s">
        <v>17</v>
      </c>
      <c r="C10965" t="s">
        <v>18</v>
      </c>
      <c r="D10965" t="s">
        <v>19</v>
      </c>
      <c r="E10965" t="s">
        <v>17</v>
      </c>
      <c r="F10965" t="s">
        <v>18</v>
      </c>
      <c r="G10965" t="s">
        <v>19</v>
      </c>
      <c r="H10965" t="s">
        <v>17</v>
      </c>
      <c r="I10965" t="s">
        <v>18</v>
      </c>
      <c r="J10965" t="s">
        <v>19</v>
      </c>
      <c r="K10965" t="s">
        <v>17</v>
      </c>
      <c r="L10965" t="s">
        <v>18</v>
      </c>
      <c r="M10965" t="s">
        <v>19</v>
      </c>
      <c r="N10965" t="s">
        <v>17</v>
      </c>
      <c r="O10965" t="s">
        <v>18</v>
      </c>
      <c r="P10965" t="s">
        <v>19</v>
      </c>
      <c r="Q10965" t="s">
        <v>17</v>
      </c>
      <c r="R10965" t="s">
        <v>18</v>
      </c>
      <c r="S10965" t="s">
        <v>19</v>
      </c>
      <c r="T10965" t="s">
        <v>17</v>
      </c>
      <c r="U10965" t="s">
        <v>18</v>
      </c>
      <c r="V10965" t="s">
        <v>19</v>
      </c>
      <c r="W10965" t="s">
        <v>17</v>
      </c>
      <c r="X10965" t="s">
        <v>18</v>
      </c>
      <c r="Y10965" t="s">
        <v>19</v>
      </c>
      <c r="Z10965" t="s">
        <v>17</v>
      </c>
      <c r="AA10965" t="s">
        <v>18</v>
      </c>
      <c r="AB10965" t="s">
        <v>19</v>
      </c>
      <c r="AC10965" t="s">
        <v>17</v>
      </c>
      <c r="AD10965" t="s">
        <v>18</v>
      </c>
      <c r="AE10965" t="s">
        <v>19</v>
      </c>
      <c r="AF10965" t="s">
        <v>17</v>
      </c>
      <c r="AG10965" t="s">
        <v>18</v>
      </c>
      <c r="AH10965" t="s">
        <v>19</v>
      </c>
      <c r="AI10965" t="s">
        <v>17</v>
      </c>
      <c r="AJ10965" t="s">
        <v>18</v>
      </c>
      <c r="AK10965" t="s">
        <v>19</v>
      </c>
    </row>
    <row r="10966" spans="1:49">
      <c r="B10966" s="169">
        <v>7.92015941609579E-2</v>
      </c>
      <c r="C10966" s="170">
        <v>1.0304069421586604</v>
      </c>
      <c r="D10966" s="170">
        <v>1.0037734577367288</v>
      </c>
      <c r="E10966" s="169">
        <v>7.2609333700377199E-2</v>
      </c>
      <c r="F10966" s="170">
        <v>1.0326352802648475</v>
      </c>
      <c r="G10966" s="170">
        <v>1.0117104229115612</v>
      </c>
      <c r="H10966" s="169">
        <v>8.3061764518726072E-2</v>
      </c>
      <c r="I10966" s="170">
        <v>1.0618982052444592</v>
      </c>
      <c r="J10966" s="170">
        <v>1.0020659730092076</v>
      </c>
      <c r="K10966" s="169">
        <v>8.0699923044807137E-2</v>
      </c>
      <c r="L10966" s="170">
        <v>1.0726799812969441</v>
      </c>
      <c r="M10966" s="170">
        <v>1.0027039796666868</v>
      </c>
      <c r="N10966" s="169">
        <v>8.7039764436195405E-2</v>
      </c>
      <c r="O10966" s="170">
        <v>1.0482941066094413</v>
      </c>
      <c r="P10966" s="170">
        <v>0.99248844546311643</v>
      </c>
      <c r="Q10966" s="169">
        <v>8.5779013486613681E-2</v>
      </c>
      <c r="R10966" s="170">
        <v>1.0377280228250207</v>
      </c>
      <c r="S10966" s="170">
        <v>0.97352107302220581</v>
      </c>
      <c r="T10966" s="169">
        <v>9.0558753858023394E-2</v>
      </c>
      <c r="U10966" s="170">
        <v>1.0392975792517918</v>
      </c>
      <c r="V10966" s="170">
        <v>0.9921980312624733</v>
      </c>
      <c r="W10966" s="169">
        <v>8.9944547104784181E-2</v>
      </c>
      <c r="X10966" s="170">
        <v>1.0355476395586771</v>
      </c>
      <c r="Y10966" s="170">
        <v>1.0095105106034366</v>
      </c>
      <c r="Z10966" s="169">
        <v>8.682744909675702E-2</v>
      </c>
      <c r="AA10966" s="170">
        <v>1.0309528035592488</v>
      </c>
      <c r="AB10966" s="170">
        <v>0.98957252720813749</v>
      </c>
      <c r="AC10966" s="169">
        <v>8.6081572974996176E-2</v>
      </c>
      <c r="AD10966" s="170">
        <v>1.0349259879053638</v>
      </c>
      <c r="AE10966" s="170">
        <v>0.9996788772969728</v>
      </c>
      <c r="AF10966" s="169">
        <v>7.8463971631655596E-2</v>
      </c>
      <c r="AG10966" s="170">
        <v>1.0255786421237589</v>
      </c>
      <c r="AH10966" s="170">
        <v>0.9886156375450722</v>
      </c>
      <c r="AI10966" s="169">
        <v>7.9732311986106141E-2</v>
      </c>
      <c r="AJ10966" s="170">
        <v>1.035073593244394</v>
      </c>
      <c r="AK10966" s="170">
        <v>0.99802058864550136</v>
      </c>
      <c r="AN10966" s="93">
        <f>1/($T10966*(1/$T10964)*(1/(5/7+2/7*$V10966))*$T10976/SUM($T10968:$T10991))</f>
        <v>7270.1714860281718</v>
      </c>
      <c r="AO10966" s="93">
        <f>1/(T10966*(1/T10964)*(1/(5/7+2/7*V10966)))</f>
        <v>341.55612274455257</v>
      </c>
      <c r="AP10966" s="93"/>
      <c r="AR10966" s="217">
        <f>CHOOSE($AV$3,C10966,F10966,I10966,L10966,O10966,R10966,U10966,X10966,AA10966,AD10966,AG10966,AJ10966)</f>
        <v>1.0392975792517918</v>
      </c>
      <c r="AS10966" s="92"/>
      <c r="AT10966" s="92"/>
      <c r="AV10966" s="151">
        <f>AN10966/AR10966</f>
        <v>6995.2741458919718</v>
      </c>
      <c r="AW10966" s="152">
        <f>AO10966/AR10966</f>
        <v>328.64131463718473</v>
      </c>
    </row>
    <row r="10967" spans="1:49">
      <c r="A10967" t="s">
        <v>20</v>
      </c>
      <c r="B10967" t="s">
        <v>21</v>
      </c>
      <c r="C10967" t="s">
        <v>22</v>
      </c>
      <c r="D10967" t="s">
        <v>23</v>
      </c>
      <c r="E10967" t="s">
        <v>21</v>
      </c>
      <c r="F10967" t="s">
        <v>22</v>
      </c>
      <c r="G10967" t="s">
        <v>23</v>
      </c>
      <c r="H10967" t="s">
        <v>21</v>
      </c>
      <c r="I10967" t="s">
        <v>22</v>
      </c>
      <c r="J10967" t="s">
        <v>23</v>
      </c>
      <c r="K10967" t="s">
        <v>21</v>
      </c>
      <c r="L10967" t="s">
        <v>22</v>
      </c>
      <c r="M10967" t="s">
        <v>23</v>
      </c>
      <c r="N10967" t="s">
        <v>21</v>
      </c>
      <c r="O10967" t="s">
        <v>22</v>
      </c>
      <c r="P10967" t="s">
        <v>23</v>
      </c>
      <c r="Q10967" t="s">
        <v>21</v>
      </c>
      <c r="R10967" t="s">
        <v>22</v>
      </c>
      <c r="S10967" t="s">
        <v>23</v>
      </c>
      <c r="T10967" t="s">
        <v>21</v>
      </c>
      <c r="U10967" t="s">
        <v>22</v>
      </c>
      <c r="V10967" t="s">
        <v>23</v>
      </c>
      <c r="W10967" t="s">
        <v>21</v>
      </c>
      <c r="X10967" t="s">
        <v>22</v>
      </c>
      <c r="Y10967" t="s">
        <v>23</v>
      </c>
      <c r="Z10967" t="s">
        <v>21</v>
      </c>
      <c r="AA10967" t="s">
        <v>22</v>
      </c>
      <c r="AB10967" t="s">
        <v>23</v>
      </c>
      <c r="AC10967" t="s">
        <v>21</v>
      </c>
      <c r="AD10967" t="s">
        <v>22</v>
      </c>
      <c r="AE10967" t="s">
        <v>23</v>
      </c>
      <c r="AF10967" t="s">
        <v>21</v>
      </c>
      <c r="AG10967" t="s">
        <v>22</v>
      </c>
      <c r="AH10967" t="s">
        <v>23</v>
      </c>
      <c r="AI10967" t="s">
        <v>21</v>
      </c>
      <c r="AJ10967" t="s">
        <v>22</v>
      </c>
      <c r="AK10967" t="s">
        <v>23</v>
      </c>
    </row>
    <row r="10968" spans="1:49">
      <c r="A10968">
        <v>1</v>
      </c>
      <c r="B10968">
        <v>0.79603298392810251</v>
      </c>
      <c r="C10968">
        <v>0.80251387715862788</v>
      </c>
      <c r="D10968">
        <v>0.78857116198608246</v>
      </c>
      <c r="E10968">
        <v>0.7356029366156922</v>
      </c>
      <c r="F10968">
        <v>0.78336704150684633</v>
      </c>
      <c r="G10968">
        <v>0.77543274813354435</v>
      </c>
      <c r="H10968">
        <v>0.6643033616581121</v>
      </c>
      <c r="I10968">
        <v>0.73731678088131603</v>
      </c>
      <c r="J10968">
        <v>0.7146802068123107</v>
      </c>
      <c r="K10968">
        <v>0.67364152137398825</v>
      </c>
      <c r="L10968">
        <v>0.74022917955532019</v>
      </c>
      <c r="M10968">
        <v>0.74146259427748307</v>
      </c>
      <c r="N10968">
        <v>0.64594003534386979</v>
      </c>
      <c r="O10968">
        <v>0.69487884534761035</v>
      </c>
      <c r="P10968">
        <v>0.69708751674157199</v>
      </c>
      <c r="Q10968">
        <v>0.6485360914259336</v>
      </c>
      <c r="R10968">
        <v>0.67157285386736831</v>
      </c>
      <c r="S10968">
        <v>0.69957591849513734</v>
      </c>
      <c r="T10968">
        <v>0.63501380474127389</v>
      </c>
      <c r="U10968">
        <v>0.66398548864578721</v>
      </c>
      <c r="V10968">
        <v>0.67356378239922077</v>
      </c>
      <c r="W10968">
        <v>0.63049034431744166</v>
      </c>
      <c r="X10968">
        <v>0.67135887152232643</v>
      </c>
      <c r="Y10968">
        <v>0.66790633850185277</v>
      </c>
      <c r="Z10968">
        <v>0.63289793495696722</v>
      </c>
      <c r="AA10968">
        <v>0.66503810200167912</v>
      </c>
      <c r="AB10968">
        <v>0.68093313372870001</v>
      </c>
      <c r="AC10968">
        <v>0.68019813824127873</v>
      </c>
      <c r="AD10968">
        <v>0.69698509766260819</v>
      </c>
      <c r="AE10968">
        <v>0.70116462793838208</v>
      </c>
      <c r="AF10968">
        <v>0.73502772097582403</v>
      </c>
      <c r="AG10968">
        <v>0.76735210952055177</v>
      </c>
      <c r="AH10968">
        <v>0.78030369603002814</v>
      </c>
      <c r="AI10968">
        <v>0.79699268832369985</v>
      </c>
      <c r="AJ10968">
        <v>0.79188943762775987</v>
      </c>
      <c r="AK10968">
        <v>0.8065755359865282</v>
      </c>
    </row>
    <row r="10969" spans="1:49">
      <c r="A10969">
        <v>2</v>
      </c>
      <c r="B10969">
        <v>0.79509532305064401</v>
      </c>
      <c r="C10969">
        <v>0.7997834916803519</v>
      </c>
      <c r="D10969">
        <v>0.78557826114184159</v>
      </c>
      <c r="E10969">
        <v>0.73258189225114423</v>
      </c>
      <c r="F10969">
        <v>0.78051102186187482</v>
      </c>
      <c r="G10969">
        <v>0.77045500042571202</v>
      </c>
      <c r="H10969">
        <v>0.66279349896592243</v>
      </c>
      <c r="I10969">
        <v>0.73497332029704321</v>
      </c>
      <c r="J10969">
        <v>0.71196461226460483</v>
      </c>
      <c r="K10969">
        <v>0.67051484251154647</v>
      </c>
      <c r="L10969">
        <v>0.73739490758719006</v>
      </c>
      <c r="M10969">
        <v>0.73944597926108635</v>
      </c>
      <c r="N10969">
        <v>0.64221965720998841</v>
      </c>
      <c r="O10969">
        <v>0.69195231986308336</v>
      </c>
      <c r="P10969">
        <v>0.69444894317441563</v>
      </c>
      <c r="Q10969">
        <v>0.64483201116719757</v>
      </c>
      <c r="R10969">
        <v>0.66904434161636195</v>
      </c>
      <c r="S10969">
        <v>0.69713770812717324</v>
      </c>
      <c r="T10969">
        <v>0.63377502780270611</v>
      </c>
      <c r="U10969">
        <v>0.6621442670157891</v>
      </c>
      <c r="V10969">
        <v>0.67136959479627623</v>
      </c>
      <c r="W10969">
        <v>0.62709904426998675</v>
      </c>
      <c r="X10969">
        <v>0.66869547179065325</v>
      </c>
      <c r="Y10969">
        <v>0.6654909666609603</v>
      </c>
      <c r="Z10969">
        <v>0.63281367815296197</v>
      </c>
      <c r="AA10969">
        <v>0.6627579987059441</v>
      </c>
      <c r="AB10969">
        <v>0.67841476469733841</v>
      </c>
      <c r="AC10969">
        <v>0.67416231784704961</v>
      </c>
      <c r="AD10969">
        <v>0.69329048506213176</v>
      </c>
      <c r="AE10969">
        <v>0.69789380083603469</v>
      </c>
      <c r="AF10969">
        <v>0.73581557694737243</v>
      </c>
      <c r="AG10969">
        <v>0.76544836956659223</v>
      </c>
      <c r="AH10969">
        <v>0.77545030242946111</v>
      </c>
      <c r="AI10969">
        <v>0.79417462489523516</v>
      </c>
      <c r="AJ10969">
        <v>0.78957142702300054</v>
      </c>
      <c r="AK10969">
        <v>0.80289694274798085</v>
      </c>
    </row>
    <row r="10970" spans="1:49">
      <c r="A10970">
        <v>3</v>
      </c>
      <c r="B10970">
        <v>0.7974116101364902</v>
      </c>
      <c r="C10970">
        <v>0.79832728609193804</v>
      </c>
      <c r="D10970">
        <v>0.78400657841370813</v>
      </c>
      <c r="E10970">
        <v>0.7325844820877192</v>
      </c>
      <c r="F10970">
        <v>0.77781635178702901</v>
      </c>
      <c r="G10970">
        <v>0.76913221196481019</v>
      </c>
      <c r="H10970">
        <v>0.66507036730601055</v>
      </c>
      <c r="I10970">
        <v>0.73688180635177569</v>
      </c>
      <c r="J10970">
        <v>0.71326776264740532</v>
      </c>
      <c r="K10970">
        <v>0.67274843133427431</v>
      </c>
      <c r="L10970">
        <v>0.73938232362855483</v>
      </c>
      <c r="M10970">
        <v>0.74158689614578899</v>
      </c>
      <c r="N10970">
        <v>0.64512056390294914</v>
      </c>
      <c r="O10970">
        <v>0.69581199249458692</v>
      </c>
      <c r="P10970">
        <v>0.6989440778116397</v>
      </c>
      <c r="Q10970">
        <v>0.64652192908939521</v>
      </c>
      <c r="R10970">
        <v>0.67103208331365483</v>
      </c>
      <c r="S10970">
        <v>0.70044218391419</v>
      </c>
      <c r="T10970">
        <v>0.63697019206409877</v>
      </c>
      <c r="U10970">
        <v>0.66620480185508735</v>
      </c>
      <c r="V10970">
        <v>0.67526994945882479</v>
      </c>
      <c r="W10970">
        <v>0.62839274684781654</v>
      </c>
      <c r="X10970">
        <v>0.67169679396186854</v>
      </c>
      <c r="Y10970">
        <v>0.66909439478717758</v>
      </c>
      <c r="Z10970">
        <v>0.63431688393652086</v>
      </c>
      <c r="AA10970">
        <v>0.66497132915894352</v>
      </c>
      <c r="AB10970">
        <v>0.6822833852966288</v>
      </c>
      <c r="AC10970">
        <v>0.674252610729555</v>
      </c>
      <c r="AD10970">
        <v>0.69545871181899044</v>
      </c>
      <c r="AE10970">
        <v>0.6979683209116424</v>
      </c>
      <c r="AF10970">
        <v>0.73263621940868284</v>
      </c>
      <c r="AG10970">
        <v>0.76276686183045428</v>
      </c>
      <c r="AH10970">
        <v>0.77135664397981574</v>
      </c>
      <c r="AI10970">
        <v>0.79885280301585126</v>
      </c>
      <c r="AJ10970">
        <v>0.78888617221209245</v>
      </c>
      <c r="AK10970">
        <v>0.79988543218056318</v>
      </c>
    </row>
    <row r="10971" spans="1:49">
      <c r="A10971">
        <v>4</v>
      </c>
      <c r="B10971">
        <v>0.80320964244190285</v>
      </c>
      <c r="C10971">
        <v>0.80326406846456933</v>
      </c>
      <c r="D10971">
        <v>0.78861802456776098</v>
      </c>
      <c r="E10971">
        <v>0.73763142611293375</v>
      </c>
      <c r="F10971">
        <v>0.78118320152594378</v>
      </c>
      <c r="G10971">
        <v>0.77299557602016211</v>
      </c>
      <c r="H10971">
        <v>0.67703025072575174</v>
      </c>
      <c r="I10971">
        <v>0.74725808491694945</v>
      </c>
      <c r="J10971">
        <v>0.72200414646371813</v>
      </c>
      <c r="K10971">
        <v>0.68254247935844936</v>
      </c>
      <c r="L10971">
        <v>0.75136338316065854</v>
      </c>
      <c r="M10971">
        <v>0.75330027553580803</v>
      </c>
      <c r="N10971">
        <v>0.65558048392120416</v>
      </c>
      <c r="O10971">
        <v>0.70777540594146204</v>
      </c>
      <c r="P10971">
        <v>0.71000887299203808</v>
      </c>
      <c r="Q10971">
        <v>0.66224668405129672</v>
      </c>
      <c r="R10971">
        <v>0.68367472302082133</v>
      </c>
      <c r="S10971">
        <v>0.71103591149673695</v>
      </c>
      <c r="T10971">
        <v>0.64579298899485171</v>
      </c>
      <c r="U10971">
        <v>0.67742154427172485</v>
      </c>
      <c r="V10971">
        <v>0.68426823300561801</v>
      </c>
      <c r="W10971">
        <v>0.6354163049665762</v>
      </c>
      <c r="X10971">
        <v>0.68381756178133701</v>
      </c>
      <c r="Y10971">
        <v>0.67869909942940942</v>
      </c>
      <c r="Z10971">
        <v>0.64564110572833555</v>
      </c>
      <c r="AA10971">
        <v>0.6767686164739477</v>
      </c>
      <c r="AB10971">
        <v>0.69185656900846038</v>
      </c>
      <c r="AC10971">
        <v>0.69631167952813056</v>
      </c>
      <c r="AD10971">
        <v>0.70912594089715597</v>
      </c>
      <c r="AE10971">
        <v>0.71131003271834137</v>
      </c>
      <c r="AF10971">
        <v>0.73825342298342844</v>
      </c>
      <c r="AG10971">
        <v>0.76831718515659664</v>
      </c>
      <c r="AH10971">
        <v>0.77468850446249005</v>
      </c>
      <c r="AI10971">
        <v>0.80248074977566364</v>
      </c>
      <c r="AJ10971">
        <v>0.79234640206213358</v>
      </c>
      <c r="AK10971">
        <v>0.80325773380378973</v>
      </c>
    </row>
    <row r="10972" spans="1:49">
      <c r="A10972">
        <v>5</v>
      </c>
      <c r="B10972">
        <v>0.81371200157159185</v>
      </c>
      <c r="C10972">
        <v>0.81661186977308864</v>
      </c>
      <c r="D10972">
        <v>0.79827192653964596</v>
      </c>
      <c r="E10972">
        <v>0.74961783724042563</v>
      </c>
      <c r="F10972">
        <v>0.79359488495411967</v>
      </c>
      <c r="G10972">
        <v>0.78364088450378999</v>
      </c>
      <c r="H10972">
        <v>0.69298730300920364</v>
      </c>
      <c r="I10972">
        <v>0.76032506225617102</v>
      </c>
      <c r="J10972">
        <v>0.73336044042462945</v>
      </c>
      <c r="K10972">
        <v>0.69480159408798581</v>
      </c>
      <c r="L10972">
        <v>0.76473011037098859</v>
      </c>
      <c r="M10972">
        <v>0.76706171100303078</v>
      </c>
      <c r="N10972">
        <v>0.6669187263104186</v>
      </c>
      <c r="O10972">
        <v>0.71674726998326976</v>
      </c>
      <c r="P10972">
        <v>0.72383953845987081</v>
      </c>
      <c r="Q10972">
        <v>0.67117769418256057</v>
      </c>
      <c r="R10972">
        <v>0.69474526043205476</v>
      </c>
      <c r="S10972">
        <v>0.72507516093401236</v>
      </c>
      <c r="T10972">
        <v>0.65517130331356743</v>
      </c>
      <c r="U10972">
        <v>0.68975139443318823</v>
      </c>
      <c r="V10972">
        <v>0.69871512686534043</v>
      </c>
      <c r="W10972">
        <v>0.64773041742557913</v>
      </c>
      <c r="X10972">
        <v>0.69645198468409342</v>
      </c>
      <c r="Y10972">
        <v>0.69571335947472779</v>
      </c>
      <c r="Z10972">
        <v>0.65487930078659351</v>
      </c>
      <c r="AA10972">
        <v>0.68596256838477487</v>
      </c>
      <c r="AB10972">
        <v>0.70843211738965706</v>
      </c>
      <c r="AC10972">
        <v>0.7037369751079201</v>
      </c>
      <c r="AD10972">
        <v>0.71988595527949528</v>
      </c>
      <c r="AE10972">
        <v>0.72466161339991808</v>
      </c>
      <c r="AF10972">
        <v>0.74949798782473676</v>
      </c>
      <c r="AG10972">
        <v>0.78194714558920375</v>
      </c>
      <c r="AH10972">
        <v>0.7849122333655546</v>
      </c>
      <c r="AI10972">
        <v>0.81621020053565252</v>
      </c>
      <c r="AJ10972">
        <v>0.80512116703575209</v>
      </c>
      <c r="AK10972">
        <v>0.8145188889349001</v>
      </c>
    </row>
    <row r="10973" spans="1:49">
      <c r="A10973">
        <v>6</v>
      </c>
      <c r="B10973">
        <v>0.83158328845889939</v>
      </c>
      <c r="C10973">
        <v>0.83402109391513668</v>
      </c>
      <c r="D10973">
        <v>0.81162629129528596</v>
      </c>
      <c r="E10973">
        <v>0.76333684903648369</v>
      </c>
      <c r="F10973">
        <v>0.80860502385692257</v>
      </c>
      <c r="G10973">
        <v>0.79753872323407737</v>
      </c>
      <c r="H10973">
        <v>0.77092462128377437</v>
      </c>
      <c r="I10973">
        <v>0.810381909931851</v>
      </c>
      <c r="J10973">
        <v>0.76880282271082911</v>
      </c>
      <c r="K10973">
        <v>0.76987470827740723</v>
      </c>
      <c r="L10973">
        <v>0.82183025863052561</v>
      </c>
      <c r="M10973">
        <v>0.83072790930350737</v>
      </c>
      <c r="N10973">
        <v>0.74444649867502111</v>
      </c>
      <c r="O10973">
        <v>0.7897046477014763</v>
      </c>
      <c r="P10973">
        <v>0.80053096693931725</v>
      </c>
      <c r="Q10973">
        <v>0.7509368740090625</v>
      </c>
      <c r="R10973">
        <v>0.78310895761749022</v>
      </c>
      <c r="S10973">
        <v>0.81564919597003538</v>
      </c>
      <c r="T10973">
        <v>0.73374561490139167</v>
      </c>
      <c r="U10973">
        <v>0.77266802815424818</v>
      </c>
      <c r="V10973">
        <v>0.78314115698965603</v>
      </c>
      <c r="W10973">
        <v>0.72954671481618272</v>
      </c>
      <c r="X10973">
        <v>0.77951221743293786</v>
      </c>
      <c r="Y10973">
        <v>0.78429912261428314</v>
      </c>
      <c r="Z10973">
        <v>0.73161309919601825</v>
      </c>
      <c r="AA10973">
        <v>0.76291911537340396</v>
      </c>
      <c r="AB10973">
        <v>0.78960552212160873</v>
      </c>
      <c r="AC10973">
        <v>0.78800841506660402</v>
      </c>
      <c r="AD10973">
        <v>0.78964193552528539</v>
      </c>
      <c r="AE10973">
        <v>0.78512418166383202</v>
      </c>
      <c r="AF10973">
        <v>0.76602582212231018</v>
      </c>
      <c r="AG10973">
        <v>0.79618770331528854</v>
      </c>
      <c r="AH10973">
        <v>0.79841563350524847</v>
      </c>
      <c r="AI10973">
        <v>0.83198846329458609</v>
      </c>
      <c r="AJ10973">
        <v>0.8202348532452578</v>
      </c>
      <c r="AK10973">
        <v>0.82793122503794736</v>
      </c>
    </row>
    <row r="10974" spans="1:49">
      <c r="A10974">
        <v>7</v>
      </c>
      <c r="B10974">
        <v>0.94178352015727052</v>
      </c>
      <c r="C10974">
        <v>0.88906944883743344</v>
      </c>
      <c r="D10974">
        <v>0.8660144151822996</v>
      </c>
      <c r="E10974">
        <v>0.81778751556329909</v>
      </c>
      <c r="F10974">
        <v>0.85814529330409195</v>
      </c>
      <c r="G10974">
        <v>0.85367448721118089</v>
      </c>
      <c r="H10974">
        <v>0.78802413250453807</v>
      </c>
      <c r="I10974">
        <v>0.84794356699768458</v>
      </c>
      <c r="J10974">
        <v>0.79579901501596073</v>
      </c>
      <c r="K10974">
        <v>0.79469466512578402</v>
      </c>
      <c r="L10974">
        <v>0.8510790530757455</v>
      </c>
      <c r="M10974">
        <v>0.86523020827874819</v>
      </c>
      <c r="N10974">
        <v>0.78079361034355066</v>
      </c>
      <c r="O10974">
        <v>0.82817913982334324</v>
      </c>
      <c r="P10974">
        <v>0.83694981946861269</v>
      </c>
      <c r="Q10974">
        <v>0.7845967416184193</v>
      </c>
      <c r="R10974">
        <v>0.80681585856523919</v>
      </c>
      <c r="S10974">
        <v>0.84635748530133781</v>
      </c>
      <c r="T10974">
        <v>0.76609014517521079</v>
      </c>
      <c r="U10974">
        <v>0.79588246766339188</v>
      </c>
      <c r="V10974">
        <v>0.81328871177243822</v>
      </c>
      <c r="W10974">
        <v>0.757773526815261</v>
      </c>
      <c r="X10974">
        <v>0.79947599720774054</v>
      </c>
      <c r="Y10974">
        <v>0.80615693194026383</v>
      </c>
      <c r="Z10974">
        <v>0.75293490061722124</v>
      </c>
      <c r="AA10974">
        <v>0.78322667801402268</v>
      </c>
      <c r="AB10974">
        <v>0.81364837666254997</v>
      </c>
      <c r="AC10974">
        <v>0.82247039026079116</v>
      </c>
      <c r="AD10974">
        <v>0.80865764807541363</v>
      </c>
      <c r="AE10974">
        <v>0.82237636464888464</v>
      </c>
      <c r="AF10974">
        <v>0.84758827827758576</v>
      </c>
      <c r="AG10974">
        <v>0.85851547951164764</v>
      </c>
      <c r="AH10974">
        <v>0.85099227640414854</v>
      </c>
      <c r="AI10974">
        <v>0.91900340274960912</v>
      </c>
      <c r="AJ10974">
        <v>0.87827403650670055</v>
      </c>
      <c r="AK10974">
        <v>0.88516753699179274</v>
      </c>
    </row>
    <row r="10975" spans="1:49">
      <c r="A10975">
        <v>8</v>
      </c>
      <c r="B10975">
        <v>0.966874656475468</v>
      </c>
      <c r="C10975">
        <v>0.9137426232296082</v>
      </c>
      <c r="D10975">
        <v>0.89152657276498048</v>
      </c>
      <c r="E10975">
        <v>0.86400379670041871</v>
      </c>
      <c r="F10975">
        <v>0.88883841204249725</v>
      </c>
      <c r="G10975">
        <v>0.88318921901154024</v>
      </c>
      <c r="H10975">
        <v>0.8049028564923234</v>
      </c>
      <c r="I10975">
        <v>0.87573330235787472</v>
      </c>
      <c r="J10975">
        <v>0.83542973603248494</v>
      </c>
      <c r="K10975">
        <v>0.81328660013692888</v>
      </c>
      <c r="L10975">
        <v>0.88314919579668405</v>
      </c>
      <c r="M10975">
        <v>0.88878370621862746</v>
      </c>
      <c r="N10975">
        <v>0.80349008223029472</v>
      </c>
      <c r="O10975">
        <v>0.84787492127974262</v>
      </c>
      <c r="P10975">
        <v>0.84804615138487338</v>
      </c>
      <c r="Q10975">
        <v>0.83853452516054217</v>
      </c>
      <c r="R10975">
        <v>0.83594246822649365</v>
      </c>
      <c r="S10975">
        <v>0.85112318038219881</v>
      </c>
      <c r="T10975">
        <v>0.85309114564324084</v>
      </c>
      <c r="U10975">
        <v>0.81870570126056341</v>
      </c>
      <c r="V10975">
        <v>0.8198701316760193</v>
      </c>
      <c r="W10975">
        <v>0.7665521852998769</v>
      </c>
      <c r="X10975">
        <v>0.81227763778996309</v>
      </c>
      <c r="Y10975">
        <v>0.81042035389283462</v>
      </c>
      <c r="Z10975">
        <v>0.77333685387240503</v>
      </c>
      <c r="AA10975">
        <v>0.79967953868261943</v>
      </c>
      <c r="AB10975">
        <v>0.81863228046500303</v>
      </c>
      <c r="AC10975">
        <v>0.82999345520380319</v>
      </c>
      <c r="AD10975">
        <v>0.82868514526301529</v>
      </c>
      <c r="AE10975">
        <v>0.84198320075809074</v>
      </c>
      <c r="AF10975">
        <v>0.88235234366518733</v>
      </c>
      <c r="AG10975">
        <v>0.88709505554826418</v>
      </c>
      <c r="AH10975">
        <v>0.89017422956914793</v>
      </c>
      <c r="AI10975">
        <v>0.95713127754274774</v>
      </c>
      <c r="AJ10975">
        <v>0.89996258148071995</v>
      </c>
      <c r="AK10975">
        <v>0.91793574206580963</v>
      </c>
    </row>
    <row r="10976" spans="1:49">
      <c r="A10976">
        <v>9</v>
      </c>
      <c r="B10976">
        <v>0.97815654199585234</v>
      </c>
      <c r="C10976">
        <v>0.9285781267080887</v>
      </c>
      <c r="D10976">
        <v>0.91639337165557722</v>
      </c>
      <c r="E10976">
        <v>0.89142369143651112</v>
      </c>
      <c r="F10976">
        <v>0.91421537103733341</v>
      </c>
      <c r="G10976">
        <v>0.91856736188958565</v>
      </c>
      <c r="H10976">
        <v>0.82079263766572708</v>
      </c>
      <c r="I10976">
        <v>0.89974331383332895</v>
      </c>
      <c r="J10976">
        <v>0.86245859084721099</v>
      </c>
      <c r="K10976">
        <v>0.86409369211253506</v>
      </c>
      <c r="L10976">
        <v>0.91176110005761646</v>
      </c>
      <c r="M10976">
        <v>0.90881531788984182</v>
      </c>
      <c r="N10976">
        <v>0.91633507498774391</v>
      </c>
      <c r="O10976">
        <v>0.88900434726222344</v>
      </c>
      <c r="P10976">
        <v>0.86168250456872042</v>
      </c>
      <c r="Q10976">
        <v>0.9126397617078339</v>
      </c>
      <c r="R10976">
        <v>0.87318314666171259</v>
      </c>
      <c r="S10976">
        <v>0.86968017130359365</v>
      </c>
      <c r="T10976">
        <v>0.90182048683718996</v>
      </c>
      <c r="U10976">
        <v>0.85936527090031589</v>
      </c>
      <c r="V10976">
        <v>0.84309815708432678</v>
      </c>
      <c r="W10976">
        <v>0.80860146489851881</v>
      </c>
      <c r="X10976">
        <v>0.84319831140959811</v>
      </c>
      <c r="Y10976">
        <v>0.82087679935513702</v>
      </c>
      <c r="Z10976">
        <v>0.89824193080101367</v>
      </c>
      <c r="AA10976">
        <v>0.84406052342015159</v>
      </c>
      <c r="AB10976">
        <v>0.85481510314400333</v>
      </c>
      <c r="AC10976">
        <v>0.83843497704720416</v>
      </c>
      <c r="AD10976">
        <v>0.84768769226504426</v>
      </c>
      <c r="AE10976">
        <v>0.85758105820521413</v>
      </c>
      <c r="AF10976">
        <v>0.89285539700386196</v>
      </c>
      <c r="AG10976">
        <v>0.91800297648471851</v>
      </c>
      <c r="AH10976">
        <v>0.9172717937547008</v>
      </c>
      <c r="AI10976">
        <v>0.96619012562144435</v>
      </c>
      <c r="AJ10976">
        <v>0.92280850111157264</v>
      </c>
      <c r="AK10976">
        <v>0.93149539325035158</v>
      </c>
    </row>
    <row r="10977" spans="1:37">
      <c r="A10977">
        <v>10</v>
      </c>
      <c r="B10977">
        <v>0.98628200743023098</v>
      </c>
      <c r="C10977">
        <v>0.95931766542019981</v>
      </c>
      <c r="D10977">
        <v>0.94710664536625733</v>
      </c>
      <c r="E10977">
        <v>0.91250560861483243</v>
      </c>
      <c r="F10977">
        <v>0.95576949803200917</v>
      </c>
      <c r="G10977">
        <v>0.94368116849129302</v>
      </c>
      <c r="H10977">
        <v>0.869459548501608</v>
      </c>
      <c r="I10977">
        <v>0.91399014193074124</v>
      </c>
      <c r="J10977">
        <v>0.89499045040344483</v>
      </c>
      <c r="K10977">
        <v>0.94314511647886445</v>
      </c>
      <c r="L10977">
        <v>0.93883437677396464</v>
      </c>
      <c r="M10977">
        <v>0.95347283577651498</v>
      </c>
      <c r="N10977">
        <v>0.92937055599138563</v>
      </c>
      <c r="O10977">
        <v>0.92594305341553418</v>
      </c>
      <c r="P10977">
        <v>0.8993868075920749</v>
      </c>
      <c r="Q10977">
        <v>0.94262357696545707</v>
      </c>
      <c r="R10977">
        <v>0.92805821713134107</v>
      </c>
      <c r="S10977">
        <v>0.88221395610412789</v>
      </c>
      <c r="T10977">
        <v>0.91575565393252656</v>
      </c>
      <c r="U10977">
        <v>0.92570738211921322</v>
      </c>
      <c r="V10977">
        <v>0.90517696078253962</v>
      </c>
      <c r="W10977">
        <v>0.882660281805144</v>
      </c>
      <c r="X10977">
        <v>0.88856004006736722</v>
      </c>
      <c r="Y10977">
        <v>0.88830771314919321</v>
      </c>
      <c r="Z10977">
        <v>0.91164949598867828</v>
      </c>
      <c r="AA10977">
        <v>0.91736647263880089</v>
      </c>
      <c r="AB10977">
        <v>0.88715543416697462</v>
      </c>
      <c r="AC10977">
        <v>0.88197742562914583</v>
      </c>
      <c r="AD10977">
        <v>0.89238472806233304</v>
      </c>
      <c r="AE10977">
        <v>0.88728919126584438</v>
      </c>
      <c r="AF10977">
        <v>0.91639775235674326</v>
      </c>
      <c r="AG10977">
        <v>0.93873758149434827</v>
      </c>
      <c r="AH10977">
        <v>0.94740479175665726</v>
      </c>
      <c r="AI10977">
        <v>0.97710426765817693</v>
      </c>
      <c r="AJ10977">
        <v>0.95039605023117246</v>
      </c>
      <c r="AK10977">
        <v>0.964802880997497</v>
      </c>
    </row>
    <row r="10978" spans="1:37">
      <c r="A10978">
        <v>11</v>
      </c>
      <c r="B10978">
        <v>1</v>
      </c>
      <c r="C10978">
        <v>0.97699951906356164</v>
      </c>
      <c r="D10978">
        <v>0.97334969110623848</v>
      </c>
      <c r="E10978">
        <v>0.9297273743783584</v>
      </c>
      <c r="F10978">
        <v>0.97109803782831861</v>
      </c>
      <c r="G10978">
        <v>0.96593049323003943</v>
      </c>
      <c r="H10978">
        <v>0.89507891706162102</v>
      </c>
      <c r="I10978">
        <v>0.95744363844895919</v>
      </c>
      <c r="J10978">
        <v>0.9212178174827339</v>
      </c>
      <c r="K10978">
        <v>0.96233359648107553</v>
      </c>
      <c r="L10978">
        <v>0.96496015209592623</v>
      </c>
      <c r="M10978">
        <v>0.98271350978511629</v>
      </c>
      <c r="N10978">
        <v>0.94284242219324099</v>
      </c>
      <c r="O10978">
        <v>0.9567402323114278</v>
      </c>
      <c r="P10978">
        <v>0.93515078009072727</v>
      </c>
      <c r="Q10978">
        <v>0.97280468670570441</v>
      </c>
      <c r="R10978">
        <v>0.95066969094409748</v>
      </c>
      <c r="S10978">
        <v>0.9168659204401356</v>
      </c>
      <c r="T10978">
        <v>0.9380300226286119</v>
      </c>
      <c r="U10978">
        <v>0.94557344873741589</v>
      </c>
      <c r="V10978">
        <v>0.96147990229683944</v>
      </c>
      <c r="W10978">
        <v>0.89863243168734797</v>
      </c>
      <c r="X10978">
        <v>0.92913360157363045</v>
      </c>
      <c r="Y10978">
        <v>0.91867248400311108</v>
      </c>
      <c r="Z10978">
        <v>0.92854057018779579</v>
      </c>
      <c r="AA10978">
        <v>0.94472336269002599</v>
      </c>
      <c r="AB10978">
        <v>0.92585566525442287</v>
      </c>
      <c r="AC10978">
        <v>0.95648170620191342</v>
      </c>
      <c r="AD10978">
        <v>0.9415924768950763</v>
      </c>
      <c r="AE10978">
        <v>0.93320664920480045</v>
      </c>
      <c r="AF10978">
        <v>0.92928786327238944</v>
      </c>
      <c r="AG10978">
        <v>0.95494036860688014</v>
      </c>
      <c r="AH10978">
        <v>0.96928982606747649</v>
      </c>
      <c r="AI10978">
        <v>0.98391045555248702</v>
      </c>
      <c r="AJ10978">
        <v>0.97574242092735963</v>
      </c>
      <c r="AK10978">
        <v>0.99118917779145421</v>
      </c>
    </row>
    <row r="10979" spans="1:37">
      <c r="A10979">
        <v>12</v>
      </c>
      <c r="B10979">
        <v>0.99542315604390696</v>
      </c>
      <c r="C10979">
        <v>0.98842715377561718</v>
      </c>
      <c r="D10979">
        <v>0.97960805229443815</v>
      </c>
      <c r="E10979">
        <v>0.9801838654476307</v>
      </c>
      <c r="F10979">
        <v>0.98936426395775734</v>
      </c>
      <c r="G10979">
        <v>0.97896914718606709</v>
      </c>
      <c r="H10979">
        <v>0.96316992969881543</v>
      </c>
      <c r="I10979">
        <v>0.97629927236210889</v>
      </c>
      <c r="J10979">
        <v>0.93945271033923361</v>
      </c>
      <c r="K10979">
        <v>0.97103647388935244</v>
      </c>
      <c r="L10979">
        <v>0.99097191566564835</v>
      </c>
      <c r="M10979">
        <v>0.98969440020083288</v>
      </c>
      <c r="N10979">
        <v>0.95736583237145356</v>
      </c>
      <c r="O10979">
        <v>0.96857368772926777</v>
      </c>
      <c r="P10979">
        <v>0.95885934254446925</v>
      </c>
      <c r="Q10979">
        <v>0.98493692347007489</v>
      </c>
      <c r="R10979">
        <v>0.96753415374390039</v>
      </c>
      <c r="S10979">
        <v>0.9445500293546516</v>
      </c>
      <c r="T10979">
        <v>0.96158234968289902</v>
      </c>
      <c r="U10979">
        <v>0.96088723138721477</v>
      </c>
      <c r="V10979">
        <v>0.96978272799674048</v>
      </c>
      <c r="W10979">
        <v>0.9197972795944328</v>
      </c>
      <c r="X10979">
        <v>0.9517860826882506</v>
      </c>
      <c r="Y10979">
        <v>0.95346108378501171</v>
      </c>
      <c r="Z10979">
        <v>0.93615963927354517</v>
      </c>
      <c r="AA10979">
        <v>0.96038187622344739</v>
      </c>
      <c r="AB10979">
        <v>0.95952665113787694</v>
      </c>
      <c r="AC10979">
        <v>0.966643393724127</v>
      </c>
      <c r="AD10979">
        <v>0.95762288097027959</v>
      </c>
      <c r="AE10979">
        <v>0.97416026448584658</v>
      </c>
      <c r="AF10979">
        <v>0.92449724186924398</v>
      </c>
      <c r="AG10979">
        <v>0.96551359843887874</v>
      </c>
      <c r="AH10979">
        <v>0.97850194998001161</v>
      </c>
      <c r="AI10979">
        <v>0.98224248154864013</v>
      </c>
      <c r="AJ10979">
        <v>0.98477859526408718</v>
      </c>
      <c r="AK10979">
        <v>0.99949950950503563</v>
      </c>
    </row>
    <row r="10980" spans="1:37">
      <c r="A10980">
        <v>13</v>
      </c>
      <c r="B10980">
        <v>0.98747811718253098</v>
      </c>
      <c r="C10980">
        <v>0.99302412075707558</v>
      </c>
      <c r="D10980">
        <v>0.98229813259967147</v>
      </c>
      <c r="E10980">
        <v>0.98608804537911665</v>
      </c>
      <c r="F10980">
        <v>0.98948968459355158</v>
      </c>
      <c r="G10980">
        <v>0.99933529594510007</v>
      </c>
      <c r="H10980">
        <v>0.99633056218524163</v>
      </c>
      <c r="I10980">
        <v>0.99003574682116857</v>
      </c>
      <c r="J10980">
        <v>0.97307248271504165</v>
      </c>
      <c r="K10980">
        <v>0.97922975446645777</v>
      </c>
      <c r="L10980">
        <v>0.99369447736100991</v>
      </c>
      <c r="M10980">
        <v>0.99390409014079029</v>
      </c>
      <c r="N10980">
        <v>0.96662208431117469</v>
      </c>
      <c r="O10980">
        <v>0.9812544299791166</v>
      </c>
      <c r="P10980">
        <v>0.98508805155205093</v>
      </c>
      <c r="Q10980">
        <v>0.9637428796750962</v>
      </c>
      <c r="R10980">
        <v>0.97588028392768411</v>
      </c>
      <c r="S10980">
        <v>0.97163289571619738</v>
      </c>
      <c r="T10980">
        <v>0.98702397258803487</v>
      </c>
      <c r="U10980">
        <v>0.97891261321944678</v>
      </c>
      <c r="V10980">
        <v>0.98379627028109173</v>
      </c>
      <c r="W10980">
        <v>0.94015928482816746</v>
      </c>
      <c r="X10980">
        <v>0.97320811091705994</v>
      </c>
      <c r="Y10980">
        <v>0.96939613513546319</v>
      </c>
      <c r="Z10980">
        <v>0.94987578829753483</v>
      </c>
      <c r="AA10980">
        <v>0.97210377224677424</v>
      </c>
      <c r="AB10980">
        <v>0.96718435275917791</v>
      </c>
      <c r="AC10980">
        <v>0.98910906805092758</v>
      </c>
      <c r="AD10980">
        <v>0.98288364264057693</v>
      </c>
      <c r="AE10980">
        <v>0.99410103109601922</v>
      </c>
      <c r="AF10980">
        <v>0.92896408684572584</v>
      </c>
      <c r="AG10980">
        <v>0.97119830578983679</v>
      </c>
      <c r="AH10980">
        <v>0.99658438918572823</v>
      </c>
      <c r="AI10980">
        <v>0.98405852095745283</v>
      </c>
      <c r="AJ10980">
        <v>0.99460601637225654</v>
      </c>
      <c r="AK10980">
        <v>1</v>
      </c>
    </row>
    <row r="10981" spans="1:37">
      <c r="A10981">
        <v>14</v>
      </c>
      <c r="B10981">
        <v>0.98832173332116557</v>
      </c>
      <c r="C10981">
        <v>0.99592385149198204</v>
      </c>
      <c r="D10981">
        <v>0.98712918143468453</v>
      </c>
      <c r="E10981">
        <v>0.990014885085714</v>
      </c>
      <c r="F10981">
        <v>0.99559672173822855</v>
      </c>
      <c r="G10981">
        <v>0.99889429037021438</v>
      </c>
      <c r="H10981">
        <v>0.99484139829614371</v>
      </c>
      <c r="I10981">
        <v>1</v>
      </c>
      <c r="J10981">
        <v>1</v>
      </c>
      <c r="K10981">
        <v>0.99317312990918816</v>
      </c>
      <c r="L10981">
        <v>1</v>
      </c>
      <c r="M10981">
        <v>0.99354848930577411</v>
      </c>
      <c r="N10981">
        <v>0.98645096135215005</v>
      </c>
      <c r="O10981">
        <v>0.99165646102462612</v>
      </c>
      <c r="P10981">
        <v>0.99818696619557601</v>
      </c>
      <c r="Q10981">
        <v>0.98306729720297981</v>
      </c>
      <c r="R10981">
        <v>0.99301626956027411</v>
      </c>
      <c r="S10981">
        <v>0.99866882158705583</v>
      </c>
      <c r="T10981">
        <v>1</v>
      </c>
      <c r="U10981">
        <v>0.99634738992952676</v>
      </c>
      <c r="V10981">
        <v>0.99726407530678907</v>
      </c>
      <c r="W10981">
        <v>0.96708397650185762</v>
      </c>
      <c r="X10981">
        <v>0.99101054947307798</v>
      </c>
      <c r="Y10981">
        <v>0.99063624281033014</v>
      </c>
      <c r="Z10981">
        <v>0.96877453576915973</v>
      </c>
      <c r="AA10981">
        <v>0.98725766351271704</v>
      </c>
      <c r="AB10981">
        <v>0.98514070051696867</v>
      </c>
      <c r="AC10981">
        <v>1</v>
      </c>
      <c r="AD10981">
        <v>0.99162082371028515</v>
      </c>
      <c r="AE10981">
        <v>1</v>
      </c>
      <c r="AF10981">
        <v>1</v>
      </c>
      <c r="AG10981">
        <v>1</v>
      </c>
      <c r="AH10981">
        <v>1</v>
      </c>
      <c r="AI10981">
        <v>0.98249866913304618</v>
      </c>
      <c r="AJ10981">
        <v>0.99828657521175135</v>
      </c>
      <c r="AK10981">
        <v>0.9986108592396068</v>
      </c>
    </row>
    <row r="10982" spans="1:37">
      <c r="A10982">
        <v>15</v>
      </c>
      <c r="B10982">
        <v>0.98799153179373955</v>
      </c>
      <c r="C10982">
        <v>1</v>
      </c>
      <c r="D10982">
        <v>1</v>
      </c>
      <c r="E10982">
        <v>1</v>
      </c>
      <c r="F10982">
        <v>1</v>
      </c>
      <c r="G10982">
        <v>1</v>
      </c>
      <c r="H10982">
        <v>1</v>
      </c>
      <c r="I10982">
        <v>0.99389755802580504</v>
      </c>
      <c r="J10982">
        <v>0.99359563561871789</v>
      </c>
      <c r="K10982">
        <v>0.99342879204821632</v>
      </c>
      <c r="L10982">
        <v>0.98996315950996516</v>
      </c>
      <c r="M10982">
        <v>1</v>
      </c>
      <c r="N10982">
        <v>1</v>
      </c>
      <c r="O10982">
        <v>1</v>
      </c>
      <c r="P10982">
        <v>1</v>
      </c>
      <c r="Q10982">
        <v>1</v>
      </c>
      <c r="R10982">
        <v>1</v>
      </c>
      <c r="S10982">
        <v>1</v>
      </c>
      <c r="T10982">
        <v>0.99902207470447557</v>
      </c>
      <c r="U10982">
        <v>1</v>
      </c>
      <c r="V10982">
        <v>0.99585411119210931</v>
      </c>
      <c r="W10982">
        <v>1</v>
      </c>
      <c r="X10982">
        <v>1</v>
      </c>
      <c r="Y10982">
        <v>1</v>
      </c>
      <c r="Z10982">
        <v>0.98187083378279227</v>
      </c>
      <c r="AA10982">
        <v>0.99248817601160244</v>
      </c>
      <c r="AB10982">
        <v>1</v>
      </c>
      <c r="AC10982">
        <v>0.97694138324095092</v>
      </c>
      <c r="AD10982">
        <v>1</v>
      </c>
      <c r="AE10982">
        <v>0.9967553556269203</v>
      </c>
      <c r="AF10982">
        <v>0.9739582176044228</v>
      </c>
      <c r="AG10982">
        <v>0.99158248016849004</v>
      </c>
      <c r="AH10982">
        <v>0.9886621441487603</v>
      </c>
      <c r="AI10982">
        <v>0.99467653218425411</v>
      </c>
      <c r="AJ10982">
        <v>1</v>
      </c>
      <c r="AK10982">
        <v>0.99828743242902351</v>
      </c>
    </row>
    <row r="10983" spans="1:37">
      <c r="A10983">
        <v>16</v>
      </c>
      <c r="B10983">
        <v>0.98286992498016346</v>
      </c>
      <c r="C10983">
        <v>0.9997753312024058</v>
      </c>
      <c r="D10983">
        <v>0.98241539412692069</v>
      </c>
      <c r="E10983">
        <v>0.95754286665125721</v>
      </c>
      <c r="F10983">
        <v>0.99900423950403949</v>
      </c>
      <c r="G10983">
        <v>0.984732807002767</v>
      </c>
      <c r="H10983">
        <v>0.98767961242641156</v>
      </c>
      <c r="I10983">
        <v>0.97229411727841886</v>
      </c>
      <c r="J10983">
        <v>0.9700043005637633</v>
      </c>
      <c r="K10983">
        <v>1</v>
      </c>
      <c r="L10983">
        <v>0.98810259039481063</v>
      </c>
      <c r="M10983">
        <v>0.9728161563181299</v>
      </c>
      <c r="N10983">
        <v>0.99242155476384386</v>
      </c>
      <c r="O10983">
        <v>0.9856363596519746</v>
      </c>
      <c r="P10983">
        <v>0.98812296961731161</v>
      </c>
      <c r="Q10983">
        <v>0.99057767714598965</v>
      </c>
      <c r="R10983">
        <v>0.9939585581313829</v>
      </c>
      <c r="S10983">
        <v>0.96093585413500793</v>
      </c>
      <c r="T10983">
        <v>0.99769795741355416</v>
      </c>
      <c r="U10983">
        <v>0.99997346456664504</v>
      </c>
      <c r="V10983">
        <v>1</v>
      </c>
      <c r="W10983">
        <v>0.95955851018494831</v>
      </c>
      <c r="X10983">
        <v>0.99811219187182587</v>
      </c>
      <c r="Y10983">
        <v>0.99035300318252839</v>
      </c>
      <c r="Z10983">
        <v>1</v>
      </c>
      <c r="AA10983">
        <v>1</v>
      </c>
      <c r="AB10983">
        <v>0.99412636725459336</v>
      </c>
      <c r="AC10983">
        <v>0.92490507745058903</v>
      </c>
      <c r="AD10983">
        <v>0.960019746686677</v>
      </c>
      <c r="AE10983">
        <v>0.96162659198546674</v>
      </c>
      <c r="AF10983">
        <v>0.91626506750738512</v>
      </c>
      <c r="AG10983">
        <v>0.96826108387394771</v>
      </c>
      <c r="AH10983">
        <v>0.98114400477583197</v>
      </c>
      <c r="AI10983">
        <v>1</v>
      </c>
      <c r="AJ10983">
        <v>0.99489300998847108</v>
      </c>
      <c r="AK10983">
        <v>0.99862323465840774</v>
      </c>
    </row>
    <row r="10984" spans="1:37">
      <c r="A10984">
        <v>17</v>
      </c>
      <c r="B10984">
        <v>0.9773310381772875</v>
      </c>
      <c r="C10984">
        <v>0.99064725372817775</v>
      </c>
      <c r="D10984">
        <v>0.97064111794366148</v>
      </c>
      <c r="E10984">
        <v>0.94713366599784132</v>
      </c>
      <c r="F10984">
        <v>0.99280815150371948</v>
      </c>
      <c r="G10984">
        <v>0.98139330826540794</v>
      </c>
      <c r="H10984">
        <v>0.94554317396596532</v>
      </c>
      <c r="I10984">
        <v>0.924904401372041</v>
      </c>
      <c r="J10984">
        <v>0.93443943386658368</v>
      </c>
      <c r="K10984">
        <v>0.95174031636462231</v>
      </c>
      <c r="L10984">
        <v>0.9313906840182874</v>
      </c>
      <c r="M10984">
        <v>0.93939065274323252</v>
      </c>
      <c r="N10984">
        <v>0.92882146571017254</v>
      </c>
      <c r="O10984">
        <v>0.89246785896347558</v>
      </c>
      <c r="P10984">
        <v>0.89370608879102276</v>
      </c>
      <c r="Q10984">
        <v>0.93041769824935494</v>
      </c>
      <c r="R10984">
        <v>0.87675177729385001</v>
      </c>
      <c r="S10984">
        <v>0.90550587250244019</v>
      </c>
      <c r="T10984">
        <v>0.917898823913333</v>
      </c>
      <c r="U10984">
        <v>0.86341361171099162</v>
      </c>
      <c r="V10984">
        <v>0.93558090731057464</v>
      </c>
      <c r="W10984">
        <v>0.8849178164783722</v>
      </c>
      <c r="X10984">
        <v>0.85544680369325632</v>
      </c>
      <c r="Y10984">
        <v>0.9128648079227567</v>
      </c>
      <c r="Z10984">
        <v>0.92073259412746178</v>
      </c>
      <c r="AA10984">
        <v>0.87583763067723219</v>
      </c>
      <c r="AB10984">
        <v>0.88828109209760853</v>
      </c>
      <c r="AC10984">
        <v>0.83667915430651041</v>
      </c>
      <c r="AD10984">
        <v>0.86199618984131565</v>
      </c>
      <c r="AE10984">
        <v>0.89398532357321769</v>
      </c>
      <c r="AF10984">
        <v>0.92209304318733143</v>
      </c>
      <c r="AG10984">
        <v>0.95986825508314177</v>
      </c>
      <c r="AH10984">
        <v>0.96171062733949131</v>
      </c>
      <c r="AI10984">
        <v>0.99159608308466374</v>
      </c>
      <c r="AJ10984">
        <v>0.98348156061219794</v>
      </c>
      <c r="AK10984">
        <v>0.99130246047124659</v>
      </c>
    </row>
    <row r="10985" spans="1:37">
      <c r="A10985">
        <v>18</v>
      </c>
      <c r="B10985">
        <v>0.95356906750113368</v>
      </c>
      <c r="C10985">
        <v>0.96436468582824608</v>
      </c>
      <c r="D10985">
        <v>0.94207154466214171</v>
      </c>
      <c r="E10985">
        <v>0.90737190506436072</v>
      </c>
      <c r="F10985">
        <v>0.96157576811598044</v>
      </c>
      <c r="G10985">
        <v>0.95221480897633526</v>
      </c>
      <c r="H10985">
        <v>0.79994491818510594</v>
      </c>
      <c r="I10985">
        <v>0.87628814202765748</v>
      </c>
      <c r="J10985">
        <v>0.84990425278437431</v>
      </c>
      <c r="K10985">
        <v>0.80840944176402274</v>
      </c>
      <c r="L10985">
        <v>0.87462849916717389</v>
      </c>
      <c r="M10985">
        <v>0.87948080815712737</v>
      </c>
      <c r="N10985">
        <v>0.79766384015643232</v>
      </c>
      <c r="O10985">
        <v>0.83004651186183598</v>
      </c>
      <c r="P10985">
        <v>0.83434639622163631</v>
      </c>
      <c r="Q10985">
        <v>0.79850737656042636</v>
      </c>
      <c r="R10985">
        <v>0.8080259042667447</v>
      </c>
      <c r="S10985">
        <v>0.82753726827905394</v>
      </c>
      <c r="T10985">
        <v>0.81981270207951362</v>
      </c>
      <c r="U10985">
        <v>0.80363579918321471</v>
      </c>
      <c r="V10985">
        <v>0.80956074531899358</v>
      </c>
      <c r="W10985">
        <v>0.75978957735541719</v>
      </c>
      <c r="X10985">
        <v>0.80165599025304202</v>
      </c>
      <c r="Y10985">
        <v>0.79563730095718477</v>
      </c>
      <c r="Z10985">
        <v>0.78694191271531755</v>
      </c>
      <c r="AA10985">
        <v>0.79696319688717743</v>
      </c>
      <c r="AB10985">
        <v>0.81070349105736916</v>
      </c>
      <c r="AC10985">
        <v>0.79671966532971861</v>
      </c>
      <c r="AD10985">
        <v>0.81665085301712237</v>
      </c>
      <c r="AE10985">
        <v>0.82622925396341063</v>
      </c>
      <c r="AF10985">
        <v>0.88677474873997031</v>
      </c>
      <c r="AG10985">
        <v>0.92967131468761754</v>
      </c>
      <c r="AH10985">
        <v>0.93760971602861731</v>
      </c>
      <c r="AI10985">
        <v>0.95976477572223207</v>
      </c>
      <c r="AJ10985">
        <v>0.95566639255834751</v>
      </c>
      <c r="AK10985">
        <v>0.97286165852506923</v>
      </c>
    </row>
    <row r="10986" spans="1:37">
      <c r="A10986">
        <v>19</v>
      </c>
      <c r="B10986">
        <v>0.89369531037201999</v>
      </c>
      <c r="C10986">
        <v>0.87616853084502166</v>
      </c>
      <c r="D10986">
        <v>0.86068847226722844</v>
      </c>
      <c r="E10986">
        <v>0.86104167111794838</v>
      </c>
      <c r="F10986">
        <v>0.89183373896659346</v>
      </c>
      <c r="G10986">
        <v>0.89409588949477703</v>
      </c>
      <c r="H10986">
        <v>0.77529494356988815</v>
      </c>
      <c r="I10986">
        <v>0.82679963870987327</v>
      </c>
      <c r="J10986">
        <v>0.80614318992956202</v>
      </c>
      <c r="K10986">
        <v>0.78465186475012183</v>
      </c>
      <c r="L10986">
        <v>0.83340970999499742</v>
      </c>
      <c r="M10986">
        <v>0.83871198891519816</v>
      </c>
      <c r="N10986">
        <v>0.77453931103327234</v>
      </c>
      <c r="O10986">
        <v>0.80604020130831</v>
      </c>
      <c r="P10986">
        <v>0.80769424083356844</v>
      </c>
      <c r="Q10986">
        <v>0.77429291361084629</v>
      </c>
      <c r="R10986">
        <v>0.7878254214095558</v>
      </c>
      <c r="S10986">
        <v>0.80868583246152792</v>
      </c>
      <c r="T10986">
        <v>0.76369471125977395</v>
      </c>
      <c r="U10986">
        <v>0.7786052930213575</v>
      </c>
      <c r="V10986">
        <v>0.78825375315798996</v>
      </c>
      <c r="W10986">
        <v>0.73970167502654227</v>
      </c>
      <c r="X10986">
        <v>0.77929747814330308</v>
      </c>
      <c r="Y10986">
        <v>0.77447689128585728</v>
      </c>
      <c r="Z10986">
        <v>0.76015898239247459</v>
      </c>
      <c r="AA10986">
        <v>0.77488071704206463</v>
      </c>
      <c r="AB10986">
        <v>0.78806122472505036</v>
      </c>
      <c r="AC10986">
        <v>0.7839337330758358</v>
      </c>
      <c r="AD10986">
        <v>0.79628726637182923</v>
      </c>
      <c r="AE10986">
        <v>0.7980558316490789</v>
      </c>
      <c r="AF10986">
        <v>0.84430734382072692</v>
      </c>
      <c r="AG10986">
        <v>0.86746679130919901</v>
      </c>
      <c r="AH10986">
        <v>0.86746138717778298</v>
      </c>
      <c r="AI10986">
        <v>0.91644979102117607</v>
      </c>
      <c r="AJ10986">
        <v>0.87233445806310583</v>
      </c>
      <c r="AK10986">
        <v>0.88641816825714626</v>
      </c>
    </row>
    <row r="10987" spans="1:37">
      <c r="A10987">
        <v>20</v>
      </c>
      <c r="B10987">
        <v>0.84144266022611125</v>
      </c>
      <c r="C10987">
        <v>0.85570127496730453</v>
      </c>
      <c r="D10987">
        <v>0.83649372062420124</v>
      </c>
      <c r="E10987">
        <v>0.79404907351833831</v>
      </c>
      <c r="F10987">
        <v>0.84416441917957064</v>
      </c>
      <c r="G10987">
        <v>0.84028932887488572</v>
      </c>
      <c r="H10987">
        <v>0.72488703340729332</v>
      </c>
      <c r="I10987">
        <v>0.78602121789514168</v>
      </c>
      <c r="J10987">
        <v>0.75966422940136746</v>
      </c>
      <c r="K10987">
        <v>0.76190196508599517</v>
      </c>
      <c r="L10987">
        <v>0.79242885839271204</v>
      </c>
      <c r="M10987">
        <v>0.7925131278615325</v>
      </c>
      <c r="N10987">
        <v>0.75127431695445313</v>
      </c>
      <c r="O10987">
        <v>0.76069805154564729</v>
      </c>
      <c r="P10987">
        <v>0.75784385964969936</v>
      </c>
      <c r="Q10987">
        <v>0.74820992352777926</v>
      </c>
      <c r="R10987">
        <v>0.75791436886906394</v>
      </c>
      <c r="S10987">
        <v>0.76726163551450144</v>
      </c>
      <c r="T10987">
        <v>0.73965717868015524</v>
      </c>
      <c r="U10987">
        <v>0.75500363558444572</v>
      </c>
      <c r="V10987">
        <v>0.76147338773689333</v>
      </c>
      <c r="W10987">
        <v>0.71775187215966796</v>
      </c>
      <c r="X10987">
        <v>0.75744329520359366</v>
      </c>
      <c r="Y10987">
        <v>0.74975517716883033</v>
      </c>
      <c r="Z10987">
        <v>0.73128948866853305</v>
      </c>
      <c r="AA10987">
        <v>0.75165866882659516</v>
      </c>
      <c r="AB10987">
        <v>0.76263507318793855</v>
      </c>
      <c r="AC10987">
        <v>0.7714710148344881</v>
      </c>
      <c r="AD10987">
        <v>0.74827292132145784</v>
      </c>
      <c r="AE10987">
        <v>0.7537578762181264</v>
      </c>
      <c r="AF10987">
        <v>0.78083954592578175</v>
      </c>
      <c r="AG10987">
        <v>0.82104773597829717</v>
      </c>
      <c r="AH10987">
        <v>0.83049427960481392</v>
      </c>
      <c r="AI10987">
        <v>0.86583759222236534</v>
      </c>
      <c r="AJ10987">
        <v>0.84695777654381599</v>
      </c>
      <c r="AK10987">
        <v>0.85860655640168537</v>
      </c>
    </row>
    <row r="10988" spans="1:37">
      <c r="A10988">
        <v>21</v>
      </c>
      <c r="B10988">
        <v>0.82269919546467496</v>
      </c>
      <c r="C10988">
        <v>0.83819612941781729</v>
      </c>
      <c r="D10988">
        <v>0.81748705605058969</v>
      </c>
      <c r="E10988">
        <v>0.77246537550364225</v>
      </c>
      <c r="F10988">
        <v>0.82471992238468472</v>
      </c>
      <c r="G10988">
        <v>0.81300062521442529</v>
      </c>
      <c r="H10988">
        <v>0.68950587932252827</v>
      </c>
      <c r="I10988">
        <v>0.7634201072801835</v>
      </c>
      <c r="J10988">
        <v>0.74117431771995579</v>
      </c>
      <c r="K10988">
        <v>0.6946363350026229</v>
      </c>
      <c r="L10988">
        <v>0.76425680226600123</v>
      </c>
      <c r="M10988">
        <v>0.76575142307359523</v>
      </c>
      <c r="N10988">
        <v>0.71814957130428658</v>
      </c>
      <c r="O10988">
        <v>0.7276228799417731</v>
      </c>
      <c r="P10988">
        <v>0.72486694618288883</v>
      </c>
      <c r="Q10988">
        <v>0.68372045734949438</v>
      </c>
      <c r="R10988">
        <v>0.70587918716686271</v>
      </c>
      <c r="S10988">
        <v>0.72426145089687777</v>
      </c>
      <c r="T10988">
        <v>0.71922433670687158</v>
      </c>
      <c r="U10988">
        <v>0.71149886929144024</v>
      </c>
      <c r="V10988">
        <v>0.70126513897061193</v>
      </c>
      <c r="W10988">
        <v>0.68540299440325014</v>
      </c>
      <c r="X10988">
        <v>0.70656216669996963</v>
      </c>
      <c r="Y10988">
        <v>0.70588774477228278</v>
      </c>
      <c r="Z10988">
        <v>0.69948657016310933</v>
      </c>
      <c r="AA10988">
        <v>0.69744669187281083</v>
      </c>
      <c r="AB10988">
        <v>0.70999677999199229</v>
      </c>
      <c r="AC10988">
        <v>0.74147767465346515</v>
      </c>
      <c r="AD10988">
        <v>0.72099063471598024</v>
      </c>
      <c r="AE10988">
        <v>0.73001437029025573</v>
      </c>
      <c r="AF10988">
        <v>0.7636997106962401</v>
      </c>
      <c r="AG10988">
        <v>0.8030767060573093</v>
      </c>
      <c r="AH10988">
        <v>0.81219833893800453</v>
      </c>
      <c r="AI10988">
        <v>0.83031980061443711</v>
      </c>
      <c r="AJ10988">
        <v>0.82724806790084771</v>
      </c>
      <c r="AK10988">
        <v>0.84111532985964865</v>
      </c>
    </row>
    <row r="10989" spans="1:37">
      <c r="A10989">
        <v>22</v>
      </c>
      <c r="B10989">
        <v>0.8048697062390674</v>
      </c>
      <c r="C10989">
        <v>0.82175389123391829</v>
      </c>
      <c r="D10989">
        <v>0.80055075091508132</v>
      </c>
      <c r="E10989">
        <v>0.7542970244720133</v>
      </c>
      <c r="F10989">
        <v>0.80614565523851056</v>
      </c>
      <c r="G10989">
        <v>0.79338888816605369</v>
      </c>
      <c r="H10989">
        <v>0.67815143589321947</v>
      </c>
      <c r="I10989">
        <v>0.7495408185376824</v>
      </c>
      <c r="J10989">
        <v>0.72619311331922698</v>
      </c>
      <c r="K10989">
        <v>0.67998988867756449</v>
      </c>
      <c r="L10989">
        <v>0.75108809080859007</v>
      </c>
      <c r="M10989">
        <v>0.75341702180035419</v>
      </c>
      <c r="N10989">
        <v>0.67610557856848996</v>
      </c>
      <c r="O10989">
        <v>0.70998963209753152</v>
      </c>
      <c r="P10989">
        <v>0.70955618942934606</v>
      </c>
      <c r="Q10989">
        <v>0.6676005638555409</v>
      </c>
      <c r="R10989">
        <v>0.6872501789885419</v>
      </c>
      <c r="S10989">
        <v>0.71076864267416162</v>
      </c>
      <c r="T10989">
        <v>0.67711933908996058</v>
      </c>
      <c r="U10989">
        <v>0.68317329118136294</v>
      </c>
      <c r="V10989">
        <v>0.68493588015800277</v>
      </c>
      <c r="W10989">
        <v>0.66137032512497729</v>
      </c>
      <c r="X10989">
        <v>0.68784027419158122</v>
      </c>
      <c r="Y10989">
        <v>0.68534891213067639</v>
      </c>
      <c r="Z10989">
        <v>0.65381347904930409</v>
      </c>
      <c r="AA10989">
        <v>0.68003798883419531</v>
      </c>
      <c r="AB10989">
        <v>0.69383718133256067</v>
      </c>
      <c r="AC10989">
        <v>0.70029606863639349</v>
      </c>
      <c r="AD10989">
        <v>0.70738432696287079</v>
      </c>
      <c r="AE10989">
        <v>0.70977612759448194</v>
      </c>
      <c r="AF10989">
        <v>0.74631164687292295</v>
      </c>
      <c r="AG10989">
        <v>0.78596429695752767</v>
      </c>
      <c r="AH10989">
        <v>0.79282498944869595</v>
      </c>
      <c r="AI10989">
        <v>0.80911821197594325</v>
      </c>
      <c r="AJ10989">
        <v>0.80879808090284833</v>
      </c>
      <c r="AK10989">
        <v>0.82580955468007411</v>
      </c>
    </row>
    <row r="10990" spans="1:37">
      <c r="A10990">
        <v>23</v>
      </c>
      <c r="B10990">
        <v>0.79067731020900922</v>
      </c>
      <c r="C10990">
        <v>0.81084543880924931</v>
      </c>
      <c r="D10990">
        <v>0.78818974680336251</v>
      </c>
      <c r="E10990">
        <v>0.74296001486566199</v>
      </c>
      <c r="F10990">
        <v>0.79331638060732468</v>
      </c>
      <c r="G10990">
        <v>0.78275590592520217</v>
      </c>
      <c r="H10990">
        <v>0.6749626702835908</v>
      </c>
      <c r="I10990">
        <v>0.74424892264805942</v>
      </c>
      <c r="J10990">
        <v>0.7204273428755319</v>
      </c>
      <c r="K10990">
        <v>0.67558317167309556</v>
      </c>
      <c r="L10990">
        <v>0.74588019684022788</v>
      </c>
      <c r="M10990">
        <v>0.74727943425588883</v>
      </c>
      <c r="N10990">
        <v>0.66598821537885844</v>
      </c>
      <c r="O10990">
        <v>0.70374976065090022</v>
      </c>
      <c r="P10990">
        <v>0.70362564054888366</v>
      </c>
      <c r="Q10990">
        <v>0.65610417588336001</v>
      </c>
      <c r="R10990">
        <v>0.68014633833298332</v>
      </c>
      <c r="S10990">
        <v>0.70371566550161424</v>
      </c>
      <c r="T10990">
        <v>0.65278445710654343</v>
      </c>
      <c r="U10990">
        <v>0.67434650168273758</v>
      </c>
      <c r="V10990">
        <v>0.68005586520880212</v>
      </c>
      <c r="W10990">
        <v>0.640972544464121</v>
      </c>
      <c r="X10990">
        <v>0.67974724666602659</v>
      </c>
      <c r="Y10990">
        <v>0.67558059911331336</v>
      </c>
      <c r="Z10990">
        <v>0.64968918899337791</v>
      </c>
      <c r="AA10990">
        <v>0.6743977375524427</v>
      </c>
      <c r="AB10990">
        <v>0.68807997608433191</v>
      </c>
      <c r="AC10990">
        <v>0.69573253982951322</v>
      </c>
      <c r="AD10990">
        <v>0.70221402814499778</v>
      </c>
      <c r="AE10990">
        <v>0.70611094830824328</v>
      </c>
      <c r="AF10990">
        <v>0.73739700259211616</v>
      </c>
      <c r="AG10990">
        <v>0.77463515698594032</v>
      </c>
      <c r="AH10990">
        <v>0.78173879715545935</v>
      </c>
      <c r="AI10990">
        <v>0.79952908314457882</v>
      </c>
      <c r="AJ10990">
        <v>0.79725090426489564</v>
      </c>
      <c r="AK10990">
        <v>0.81759394251808359</v>
      </c>
    </row>
    <row r="10991" spans="1:37">
      <c r="A10991">
        <v>24</v>
      </c>
      <c r="B10991">
        <v>0.78728891310057147</v>
      </c>
      <c r="C10991">
        <v>0.80741302725200814</v>
      </c>
      <c r="D10991">
        <v>0.78498585926851505</v>
      </c>
      <c r="E10991">
        <v>0.73649772515229861</v>
      </c>
      <c r="F10991">
        <v>0.78829393439134121</v>
      </c>
      <c r="G10991">
        <v>0.77843076429324853</v>
      </c>
      <c r="H10991">
        <v>0.67006395355188597</v>
      </c>
      <c r="I10991">
        <v>0.74166431952833511</v>
      </c>
      <c r="J10991">
        <v>0.71735581072326959</v>
      </c>
      <c r="K10991">
        <v>0.67322981319965203</v>
      </c>
      <c r="L10991">
        <v>0.74210346902885793</v>
      </c>
      <c r="M10991">
        <v>0.74458915185910501</v>
      </c>
      <c r="N10991">
        <v>0.65942966786422752</v>
      </c>
      <c r="O10991">
        <v>0.69904971671484784</v>
      </c>
      <c r="P10991">
        <v>0.70012703391414577</v>
      </c>
      <c r="Q10991">
        <v>0.65059861564122079</v>
      </c>
      <c r="R10991">
        <v>0.67496936051940337</v>
      </c>
      <c r="S10991">
        <v>0.70059872708169846</v>
      </c>
      <c r="T10991">
        <v>0.64486927360868396</v>
      </c>
      <c r="U10991">
        <v>0.67017882811396945</v>
      </c>
      <c r="V10991">
        <v>0.67413847325763609</v>
      </c>
      <c r="W10991">
        <v>0.63476235120315916</v>
      </c>
      <c r="X10991">
        <v>0.67490563797680558</v>
      </c>
      <c r="Y10991">
        <v>0.66925429627842337</v>
      </c>
      <c r="Z10991">
        <v>0.64360767241383932</v>
      </c>
      <c r="AA10991">
        <v>0.66815500030728403</v>
      </c>
      <c r="AB10991">
        <v>0.68303478453996536</v>
      </c>
      <c r="AC10991">
        <v>0.69275747561804624</v>
      </c>
      <c r="AD10991">
        <v>0.6993084489209852</v>
      </c>
      <c r="AE10991">
        <v>0.70545919975509086</v>
      </c>
      <c r="AF10991">
        <v>0.73228006533935275</v>
      </c>
      <c r="AG10991">
        <v>0.77113499958055598</v>
      </c>
      <c r="AH10991">
        <v>0.77866520124214533</v>
      </c>
      <c r="AI10991">
        <v>0.79697409406354125</v>
      </c>
      <c r="AJ10991">
        <v>0.7928481612888777</v>
      </c>
      <c r="AK10991">
        <v>0.81432992580936436</v>
      </c>
    </row>
    <row r="11001" spans="1:49">
      <c r="A11001" t="s">
        <v>382</v>
      </c>
      <c r="D11001">
        <v>2015</v>
      </c>
      <c r="F11001" t="s">
        <v>0</v>
      </c>
      <c r="G11001" s="168">
        <v>3985524.8840000043</v>
      </c>
      <c r="H11001" t="s">
        <v>102</v>
      </c>
      <c r="K11001" t="s">
        <v>1</v>
      </c>
      <c r="L11001" t="s">
        <v>103</v>
      </c>
    </row>
    <row r="11002" spans="1:49">
      <c r="A11002">
        <v>1276</v>
      </c>
      <c r="B11002" t="s">
        <v>104</v>
      </c>
      <c r="F11002" t="s">
        <v>3</v>
      </c>
      <c r="G11002">
        <v>0</v>
      </c>
      <c r="H11002" t="s">
        <v>102</v>
      </c>
      <c r="K11002" t="s">
        <v>4</v>
      </c>
      <c r="L11002" t="s">
        <v>103</v>
      </c>
      <c r="N11002" t="s">
        <v>105</v>
      </c>
    </row>
    <row r="11003" spans="1:49">
      <c r="B11003">
        <v>1</v>
      </c>
      <c r="C11003" t="s">
        <v>5</v>
      </c>
      <c r="D11003" t="s">
        <v>6</v>
      </c>
      <c r="E11003">
        <v>2</v>
      </c>
      <c r="F11003" t="s">
        <v>7</v>
      </c>
      <c r="G11003" t="s">
        <v>8</v>
      </c>
      <c r="H11003">
        <v>3</v>
      </c>
      <c r="I11003" t="s">
        <v>9</v>
      </c>
      <c r="J11003" t="s">
        <v>10</v>
      </c>
      <c r="K11003">
        <v>4</v>
      </c>
      <c r="L11003" t="s">
        <v>11</v>
      </c>
      <c r="M11003" t="s">
        <v>12</v>
      </c>
      <c r="N11003">
        <v>5</v>
      </c>
      <c r="O11003" t="s">
        <v>13</v>
      </c>
      <c r="P11003" t="s">
        <v>13</v>
      </c>
      <c r="Q11003">
        <v>6</v>
      </c>
      <c r="R11003" t="s">
        <v>14</v>
      </c>
      <c r="S11003" t="s">
        <v>87</v>
      </c>
      <c r="T11003">
        <v>7</v>
      </c>
      <c r="U11003" t="s">
        <v>15</v>
      </c>
      <c r="V11003" t="s">
        <v>88</v>
      </c>
      <c r="W11003">
        <v>8</v>
      </c>
      <c r="X11003" t="s">
        <v>89</v>
      </c>
      <c r="Y11003" t="s">
        <v>90</v>
      </c>
      <c r="Z11003">
        <v>9</v>
      </c>
      <c r="AA11003" t="s">
        <v>91</v>
      </c>
      <c r="AB11003" t="s">
        <v>92</v>
      </c>
      <c r="AC11003">
        <v>10</v>
      </c>
      <c r="AD11003" t="s">
        <v>93</v>
      </c>
      <c r="AE11003" t="s">
        <v>94</v>
      </c>
      <c r="AF11003">
        <v>11</v>
      </c>
      <c r="AG11003" t="s">
        <v>95</v>
      </c>
      <c r="AH11003" t="s">
        <v>96</v>
      </c>
      <c r="AI11003">
        <v>12</v>
      </c>
      <c r="AJ11003" t="s">
        <v>97</v>
      </c>
      <c r="AK11003" t="s">
        <v>98</v>
      </c>
    </row>
    <row r="11004" spans="1:49">
      <c r="B11004">
        <v>31</v>
      </c>
      <c r="E11004">
        <v>28</v>
      </c>
      <c r="H11004">
        <v>31</v>
      </c>
      <c r="K11004">
        <v>30</v>
      </c>
      <c r="N11004">
        <v>31</v>
      </c>
      <c r="Q11004">
        <v>30</v>
      </c>
      <c r="T11004">
        <v>31</v>
      </c>
      <c r="W11004">
        <v>31</v>
      </c>
      <c r="Z11004">
        <v>30</v>
      </c>
      <c r="AC11004">
        <v>31</v>
      </c>
      <c r="AF11004">
        <v>30</v>
      </c>
      <c r="AI11004">
        <v>31</v>
      </c>
    </row>
    <row r="11005" spans="1:49">
      <c r="A11005" t="s">
        <v>16</v>
      </c>
      <c r="B11005" t="s">
        <v>17</v>
      </c>
      <c r="C11005" t="s">
        <v>18</v>
      </c>
      <c r="D11005" t="s">
        <v>19</v>
      </c>
      <c r="E11005" t="s">
        <v>17</v>
      </c>
      <c r="F11005" t="s">
        <v>18</v>
      </c>
      <c r="G11005" t="s">
        <v>19</v>
      </c>
      <c r="H11005" t="s">
        <v>17</v>
      </c>
      <c r="I11005" t="s">
        <v>18</v>
      </c>
      <c r="J11005" t="s">
        <v>19</v>
      </c>
      <c r="K11005" t="s">
        <v>17</v>
      </c>
      <c r="L11005" t="s">
        <v>18</v>
      </c>
      <c r="M11005" t="s">
        <v>19</v>
      </c>
      <c r="N11005" t="s">
        <v>17</v>
      </c>
      <c r="O11005" t="s">
        <v>18</v>
      </c>
      <c r="P11005" t="s">
        <v>19</v>
      </c>
      <c r="Q11005" t="s">
        <v>17</v>
      </c>
      <c r="R11005" t="s">
        <v>18</v>
      </c>
      <c r="S11005" t="s">
        <v>19</v>
      </c>
      <c r="T11005" t="s">
        <v>17</v>
      </c>
      <c r="U11005" t="s">
        <v>18</v>
      </c>
      <c r="V11005" t="s">
        <v>19</v>
      </c>
      <c r="W11005" t="s">
        <v>17</v>
      </c>
      <c r="X11005" t="s">
        <v>18</v>
      </c>
      <c r="Y11005" t="s">
        <v>19</v>
      </c>
      <c r="Z11005" t="s">
        <v>17</v>
      </c>
      <c r="AA11005" t="s">
        <v>18</v>
      </c>
      <c r="AB11005" t="s">
        <v>19</v>
      </c>
      <c r="AC11005" t="s">
        <v>17</v>
      </c>
      <c r="AD11005" t="s">
        <v>18</v>
      </c>
      <c r="AE11005" t="s">
        <v>19</v>
      </c>
      <c r="AF11005" t="s">
        <v>17</v>
      </c>
      <c r="AG11005" t="s">
        <v>18</v>
      </c>
      <c r="AH11005" t="s">
        <v>19</v>
      </c>
      <c r="AI11005" t="s">
        <v>17</v>
      </c>
      <c r="AJ11005" t="s">
        <v>18</v>
      </c>
      <c r="AK11005" t="s">
        <v>19</v>
      </c>
    </row>
    <row r="11006" spans="1:49">
      <c r="B11006" s="169">
        <v>7.8091399905869677E-2</v>
      </c>
      <c r="C11006" s="170">
        <v>1.0358772552533206</v>
      </c>
      <c r="D11006" s="170">
        <v>1.0021626190832107</v>
      </c>
      <c r="E11006" s="169">
        <v>7.163567565304127E-2</v>
      </c>
      <c r="F11006" s="170">
        <v>1.0387215238109215</v>
      </c>
      <c r="G11006" s="170">
        <v>1.0124043953745359</v>
      </c>
      <c r="H11006" s="169">
        <v>8.2295888149976265E-2</v>
      </c>
      <c r="I11006" s="170">
        <v>1.0510947939122319</v>
      </c>
      <c r="J11006" s="170">
        <v>1.007231887680784</v>
      </c>
      <c r="K11006" s="169">
        <v>8.0073934028818849E-2</v>
      </c>
      <c r="L11006" s="170">
        <v>1.083229253220465</v>
      </c>
      <c r="M11006" s="170">
        <v>1.0077755574305867</v>
      </c>
      <c r="N11006" s="169">
        <v>8.7872157218941829E-2</v>
      </c>
      <c r="O11006" s="170">
        <v>1.0662568177511804</v>
      </c>
      <c r="P11006" s="170">
        <v>0.99438870800556445</v>
      </c>
      <c r="Q11006" s="169">
        <v>8.7253049449288328E-2</v>
      </c>
      <c r="R11006" s="170">
        <v>1.0427751727347099</v>
      </c>
      <c r="S11006" s="170">
        <v>0.99287942694166975</v>
      </c>
      <c r="T11006" s="169">
        <v>9.1781118763909153E-2</v>
      </c>
      <c r="U11006" s="170">
        <v>1.0268705025838749</v>
      </c>
      <c r="V11006" s="170">
        <v>0.99704800357810652</v>
      </c>
      <c r="W11006" s="169">
        <v>9.1129138525256129E-2</v>
      </c>
      <c r="X11006" s="170">
        <v>1.0291361217409944</v>
      </c>
      <c r="Y11006" s="170">
        <v>1.0042568624255608</v>
      </c>
      <c r="Z11006" s="169">
        <v>8.7889330555130429E-2</v>
      </c>
      <c r="AA11006" s="170">
        <v>1.0362569636314638</v>
      </c>
      <c r="AB11006" s="170">
        <v>0.98340947892124198</v>
      </c>
      <c r="AC11006" s="169">
        <v>8.5837955268649874E-2</v>
      </c>
      <c r="AD11006" s="170">
        <v>1.0350045901030449</v>
      </c>
      <c r="AE11006" s="170">
        <v>0.99765667380079592</v>
      </c>
      <c r="AF11006" s="169">
        <v>7.7491095380524067E-2</v>
      </c>
      <c r="AG11006" s="170">
        <v>1.0333891339570696</v>
      </c>
      <c r="AH11006" s="170">
        <v>0.99487372744145053</v>
      </c>
      <c r="AI11006" s="169">
        <v>7.8649257100594339E-2</v>
      </c>
      <c r="AJ11006" s="170">
        <v>1.0499006959937744</v>
      </c>
      <c r="AK11006" s="170">
        <v>0.99584244621346407</v>
      </c>
      <c r="AN11006" s="93">
        <f>1/($T11006*(1/$T11004)*(1/(5/7+2/7*$V11006))*$T11016/SUM($T11008:$T11031))</f>
        <v>7291.8110450546355</v>
      </c>
      <c r="AO11006" s="93">
        <f>1/(T11006*(1/T11004)*(1/(5/7+2/7*V11006)))</f>
        <v>337.4752254399113</v>
      </c>
      <c r="AP11006" s="93"/>
      <c r="AR11006" s="217">
        <f>CHOOSE($AV$3,C11006,F11006,I11006,L11006,O11006,R11006,U11006,X11006,AA11006,AD11006,AG11006,AJ11006)</f>
        <v>1.0268705025838749</v>
      </c>
      <c r="AS11006" s="92"/>
      <c r="AT11006" s="92"/>
      <c r="AV11006" s="151">
        <f>AN11006/AR11006</f>
        <v>7101.0035118415908</v>
      </c>
      <c r="AW11006" s="152">
        <f>AO11006/AR11006</f>
        <v>328.64438562675167</v>
      </c>
    </row>
    <row r="11007" spans="1:49">
      <c r="A11007" t="s">
        <v>20</v>
      </c>
      <c r="B11007" t="s">
        <v>21</v>
      </c>
      <c r="C11007" t="s">
        <v>22</v>
      </c>
      <c r="D11007" t="s">
        <v>23</v>
      </c>
      <c r="E11007" t="s">
        <v>21</v>
      </c>
      <c r="F11007" t="s">
        <v>22</v>
      </c>
      <c r="G11007" t="s">
        <v>23</v>
      </c>
      <c r="H11007" t="s">
        <v>21</v>
      </c>
      <c r="I11007" t="s">
        <v>22</v>
      </c>
      <c r="J11007" t="s">
        <v>23</v>
      </c>
      <c r="K11007" t="s">
        <v>21</v>
      </c>
      <c r="L11007" t="s">
        <v>22</v>
      </c>
      <c r="M11007" t="s">
        <v>23</v>
      </c>
      <c r="N11007" t="s">
        <v>21</v>
      </c>
      <c r="O11007" t="s">
        <v>22</v>
      </c>
      <c r="P11007" t="s">
        <v>23</v>
      </c>
      <c r="Q11007" t="s">
        <v>21</v>
      </c>
      <c r="R11007" t="s">
        <v>22</v>
      </c>
      <c r="S11007" t="s">
        <v>23</v>
      </c>
      <c r="T11007" t="s">
        <v>21</v>
      </c>
      <c r="U11007" t="s">
        <v>22</v>
      </c>
      <c r="V11007" t="s">
        <v>23</v>
      </c>
      <c r="W11007" t="s">
        <v>21</v>
      </c>
      <c r="X11007" t="s">
        <v>22</v>
      </c>
      <c r="Y11007" t="s">
        <v>23</v>
      </c>
      <c r="Z11007" t="s">
        <v>21</v>
      </c>
      <c r="AA11007" t="s">
        <v>22</v>
      </c>
      <c r="AB11007" t="s">
        <v>23</v>
      </c>
      <c r="AC11007" t="s">
        <v>21</v>
      </c>
      <c r="AD11007" t="s">
        <v>22</v>
      </c>
      <c r="AE11007" t="s">
        <v>23</v>
      </c>
      <c r="AF11007" t="s">
        <v>21</v>
      </c>
      <c r="AG11007" t="s">
        <v>22</v>
      </c>
      <c r="AH11007" t="s">
        <v>23</v>
      </c>
      <c r="AI11007" t="s">
        <v>21</v>
      </c>
      <c r="AJ11007" t="s">
        <v>22</v>
      </c>
      <c r="AK11007" t="s">
        <v>23</v>
      </c>
    </row>
    <row r="11008" spans="1:49">
      <c r="A11008">
        <v>1</v>
      </c>
      <c r="B11008">
        <v>0.72024474702227204</v>
      </c>
      <c r="C11008">
        <v>0.78074129630883382</v>
      </c>
      <c r="D11008">
        <v>0.76767309747663903</v>
      </c>
      <c r="E11008">
        <v>0.70457912328246386</v>
      </c>
      <c r="F11008">
        <v>0.75651805183291043</v>
      </c>
      <c r="G11008">
        <v>0.73773915740881901</v>
      </c>
      <c r="H11008">
        <v>0.65554718420018965</v>
      </c>
      <c r="I11008">
        <v>0.71110905992798656</v>
      </c>
      <c r="J11008">
        <v>0.69478998245801282</v>
      </c>
      <c r="K11008">
        <v>0.64677532485984357</v>
      </c>
      <c r="L11008">
        <v>0.70379136371520179</v>
      </c>
      <c r="M11008">
        <v>0.70595907343841413</v>
      </c>
      <c r="N11008">
        <v>0.63379173312828185</v>
      </c>
      <c r="O11008">
        <v>0.66959326809257036</v>
      </c>
      <c r="P11008">
        <v>0.68099559095706741</v>
      </c>
      <c r="Q11008">
        <v>0.61105056613813458</v>
      </c>
      <c r="R11008">
        <v>0.64544018221026789</v>
      </c>
      <c r="S11008">
        <v>0.6668663767908064</v>
      </c>
      <c r="T11008">
        <v>0.62235643223461246</v>
      </c>
      <c r="U11008">
        <v>0.63936440235633996</v>
      </c>
      <c r="V11008">
        <v>0.63590472975196111</v>
      </c>
      <c r="W11008">
        <v>0.63493856577284691</v>
      </c>
      <c r="X11008">
        <v>0.65322337274800557</v>
      </c>
      <c r="Y11008">
        <v>0.64998323908889144</v>
      </c>
      <c r="Z11008">
        <v>0.60848646142961116</v>
      </c>
      <c r="AA11008">
        <v>0.64281880464305508</v>
      </c>
      <c r="AB11008">
        <v>0.6566421167610802</v>
      </c>
      <c r="AC11008">
        <v>0.61842040235244977</v>
      </c>
      <c r="AD11008">
        <v>0.67067394352608312</v>
      </c>
      <c r="AE11008">
        <v>0.67103002177604731</v>
      </c>
      <c r="AF11008">
        <v>0.68311921965667588</v>
      </c>
      <c r="AG11008">
        <v>0.7477750819533715</v>
      </c>
      <c r="AH11008">
        <v>0.74216151238826855</v>
      </c>
      <c r="AI11008">
        <v>0.73370903571204105</v>
      </c>
      <c r="AJ11008">
        <v>0.75824261847293672</v>
      </c>
      <c r="AK11008">
        <v>0.76489146334703273</v>
      </c>
    </row>
    <row r="11009" spans="1:37">
      <c r="A11009">
        <v>2</v>
      </c>
      <c r="B11009">
        <v>0.71599976927401809</v>
      </c>
      <c r="C11009">
        <v>0.77783744853853909</v>
      </c>
      <c r="D11009">
        <v>0.76340373717669363</v>
      </c>
      <c r="E11009">
        <v>0.7008541328014698</v>
      </c>
      <c r="F11009">
        <v>0.75193534749821145</v>
      </c>
      <c r="G11009">
        <v>0.73201182270499143</v>
      </c>
      <c r="H11009">
        <v>0.65072976269504557</v>
      </c>
      <c r="I11009">
        <v>0.70750536968735811</v>
      </c>
      <c r="J11009">
        <v>0.69038649330716961</v>
      </c>
      <c r="K11009">
        <v>0.64344964960231732</v>
      </c>
      <c r="L11009">
        <v>0.70063244822303428</v>
      </c>
      <c r="M11009">
        <v>0.7021369591347133</v>
      </c>
      <c r="N11009">
        <v>0.62783031158052605</v>
      </c>
      <c r="O11009">
        <v>0.66526672909876128</v>
      </c>
      <c r="P11009">
        <v>0.67810557106445346</v>
      </c>
      <c r="Q11009">
        <v>0.60645852839900327</v>
      </c>
      <c r="R11009">
        <v>0.64179879058802791</v>
      </c>
      <c r="S11009">
        <v>0.66306807640012355</v>
      </c>
      <c r="T11009">
        <v>0.61807199096227772</v>
      </c>
      <c r="U11009">
        <v>0.6340292276948607</v>
      </c>
      <c r="V11009">
        <v>0.63087714203561174</v>
      </c>
      <c r="W11009">
        <v>0.63066010597634048</v>
      </c>
      <c r="X11009">
        <v>0.64934720507251698</v>
      </c>
      <c r="Y11009">
        <v>0.64710297234979808</v>
      </c>
      <c r="Z11009">
        <v>0.60365677619781477</v>
      </c>
      <c r="AA11009">
        <v>0.63787807830184495</v>
      </c>
      <c r="AB11009">
        <v>0.65235149453230679</v>
      </c>
      <c r="AC11009">
        <v>0.61384389167082509</v>
      </c>
      <c r="AD11009">
        <v>0.66761965157444403</v>
      </c>
      <c r="AE11009">
        <v>0.6669880320954269</v>
      </c>
      <c r="AF11009">
        <v>0.67968912581608398</v>
      </c>
      <c r="AG11009">
        <v>0.74367492419985159</v>
      </c>
      <c r="AH11009">
        <v>0.73626521927323763</v>
      </c>
      <c r="AI11009">
        <v>0.72959649767677781</v>
      </c>
      <c r="AJ11009">
        <v>0.75409622182958314</v>
      </c>
      <c r="AK11009">
        <v>0.76052255554878545</v>
      </c>
    </row>
    <row r="11010" spans="1:37">
      <c r="A11010">
        <v>3</v>
      </c>
      <c r="B11010">
        <v>0.71271129017024926</v>
      </c>
      <c r="C11010">
        <v>0.77571841640536898</v>
      </c>
      <c r="D11010">
        <v>0.75976858745902254</v>
      </c>
      <c r="E11010">
        <v>0.69768817040666797</v>
      </c>
      <c r="F11010">
        <v>0.74834577638114386</v>
      </c>
      <c r="G11010">
        <v>0.72785433502103924</v>
      </c>
      <c r="H11010">
        <v>0.65211543894870083</v>
      </c>
      <c r="I11010">
        <v>0.70871063535111078</v>
      </c>
      <c r="J11010">
        <v>0.69142840222742752</v>
      </c>
      <c r="K11010">
        <v>0.64594811789355921</v>
      </c>
      <c r="L11010">
        <v>0.70350962375606763</v>
      </c>
      <c r="M11010">
        <v>0.70450594775038111</v>
      </c>
      <c r="N11010">
        <v>0.62806862016154141</v>
      </c>
      <c r="O11010">
        <v>0.66705606983153076</v>
      </c>
      <c r="P11010">
        <v>0.68105285539803495</v>
      </c>
      <c r="Q11010">
        <v>0.60918561042123953</v>
      </c>
      <c r="R11010">
        <v>0.64360856072761385</v>
      </c>
      <c r="S11010">
        <v>0.66501715412649998</v>
      </c>
      <c r="T11010">
        <v>0.61784541999611742</v>
      </c>
      <c r="U11010">
        <v>0.63529742075311313</v>
      </c>
      <c r="V11010">
        <v>0.63283750069738187</v>
      </c>
      <c r="W11010">
        <v>0.63257787316991143</v>
      </c>
      <c r="X11010">
        <v>0.65163024087485055</v>
      </c>
      <c r="Y11010">
        <v>0.6495260046963176</v>
      </c>
      <c r="Z11010">
        <v>0.60407458310799544</v>
      </c>
      <c r="AA11010">
        <v>0.6382397624806716</v>
      </c>
      <c r="AB11010">
        <v>0.65442080012780723</v>
      </c>
      <c r="AC11010">
        <v>0.6161055764665746</v>
      </c>
      <c r="AD11010">
        <v>0.67021881649393655</v>
      </c>
      <c r="AE11010">
        <v>0.66950019045313891</v>
      </c>
      <c r="AF11010">
        <v>0.67700191649687602</v>
      </c>
      <c r="AG11010">
        <v>0.74068662806929331</v>
      </c>
      <c r="AH11010">
        <v>0.73214555409377602</v>
      </c>
      <c r="AI11010">
        <v>0.72690220755302704</v>
      </c>
      <c r="AJ11010">
        <v>0.75082979287448237</v>
      </c>
      <c r="AK11010">
        <v>0.75732782178576141</v>
      </c>
    </row>
    <row r="11011" spans="1:37">
      <c r="A11011">
        <v>4</v>
      </c>
      <c r="B11011">
        <v>0.71587679993204989</v>
      </c>
      <c r="C11011">
        <v>0.78000852917413288</v>
      </c>
      <c r="D11011">
        <v>0.76337710528700831</v>
      </c>
      <c r="E11011">
        <v>0.70077338430013103</v>
      </c>
      <c r="F11011">
        <v>0.75179788776268186</v>
      </c>
      <c r="G11011">
        <v>0.73062117396341031</v>
      </c>
      <c r="H11011">
        <v>0.66118234419899535</v>
      </c>
      <c r="I11011">
        <v>0.71853049806399338</v>
      </c>
      <c r="J11011">
        <v>0.69938676041585079</v>
      </c>
      <c r="K11011">
        <v>0.65707582056628577</v>
      </c>
      <c r="L11011">
        <v>0.71519339009404359</v>
      </c>
      <c r="M11011">
        <v>0.71378572908024385</v>
      </c>
      <c r="N11011">
        <v>0.63865799435261628</v>
      </c>
      <c r="O11011">
        <v>0.67883221809887639</v>
      </c>
      <c r="P11011">
        <v>0.68996999758021837</v>
      </c>
      <c r="Q11011">
        <v>0.61810055923089136</v>
      </c>
      <c r="R11011">
        <v>0.65501428830886543</v>
      </c>
      <c r="S11011">
        <v>0.67267214473229653</v>
      </c>
      <c r="T11011">
        <v>0.62833989412385849</v>
      </c>
      <c r="U11011">
        <v>0.64524157300124063</v>
      </c>
      <c r="V11011">
        <v>0.64097237222889003</v>
      </c>
      <c r="W11011">
        <v>0.64156300653354381</v>
      </c>
      <c r="X11011">
        <v>0.66281748356740899</v>
      </c>
      <c r="Y11011">
        <v>0.65861702500760555</v>
      </c>
      <c r="Z11011">
        <v>0.61430424475555756</v>
      </c>
      <c r="AA11011">
        <v>0.64913406985431099</v>
      </c>
      <c r="AB11011">
        <v>0.66329905644313725</v>
      </c>
      <c r="AC11011">
        <v>0.62717592836155933</v>
      </c>
      <c r="AD11011">
        <v>0.6822824541482081</v>
      </c>
      <c r="AE11011">
        <v>0.67862332248021973</v>
      </c>
      <c r="AF11011">
        <v>0.6803085995537852</v>
      </c>
      <c r="AG11011">
        <v>0.74442894301159057</v>
      </c>
      <c r="AH11011">
        <v>0.73531319914288429</v>
      </c>
      <c r="AI11011">
        <v>0.73032085795745638</v>
      </c>
      <c r="AJ11011">
        <v>0.75430339823904657</v>
      </c>
      <c r="AK11011">
        <v>0.76103015790189799</v>
      </c>
    </row>
    <row r="11012" spans="1:37">
      <c r="A11012">
        <v>5</v>
      </c>
      <c r="B11012">
        <v>0.72776742821030804</v>
      </c>
      <c r="C11012">
        <v>0.79294337970469353</v>
      </c>
      <c r="D11012">
        <v>0.77483480486566692</v>
      </c>
      <c r="E11012">
        <v>0.71191232948866945</v>
      </c>
      <c r="F11012">
        <v>0.76445327609873648</v>
      </c>
      <c r="G11012">
        <v>0.74167275677930289</v>
      </c>
      <c r="H11012">
        <v>0.67445566410242863</v>
      </c>
      <c r="I11012">
        <v>0.73144805753196596</v>
      </c>
      <c r="J11012">
        <v>0.71302822078270056</v>
      </c>
      <c r="K11012">
        <v>0.66859887538040008</v>
      </c>
      <c r="L11012">
        <v>0.72816212599745234</v>
      </c>
      <c r="M11012">
        <v>0.72725504161456545</v>
      </c>
      <c r="N11012">
        <v>0.6486155860166879</v>
      </c>
      <c r="O11012">
        <v>0.69135639631121326</v>
      </c>
      <c r="P11012">
        <v>0.70354486030905872</v>
      </c>
      <c r="Q11012">
        <v>0.62876534303417297</v>
      </c>
      <c r="R11012">
        <v>0.66739082915594772</v>
      </c>
      <c r="S11012">
        <v>0.68601104625468423</v>
      </c>
      <c r="T11012">
        <v>0.6390075668423596</v>
      </c>
      <c r="U11012">
        <v>0.65570036173787805</v>
      </c>
      <c r="V11012">
        <v>0.65302384831834381</v>
      </c>
      <c r="W11012">
        <v>0.65327031848070805</v>
      </c>
      <c r="X11012">
        <v>0.67679677035255659</v>
      </c>
      <c r="Y11012">
        <v>0.67176704046353097</v>
      </c>
      <c r="Z11012">
        <v>0.62424062831653293</v>
      </c>
      <c r="AA11012">
        <v>0.65934631993683668</v>
      </c>
      <c r="AB11012">
        <v>0.67523487457890252</v>
      </c>
      <c r="AC11012">
        <v>0.6390306427467991</v>
      </c>
      <c r="AD11012">
        <v>0.69329434295627157</v>
      </c>
      <c r="AE11012">
        <v>0.69296452141182041</v>
      </c>
      <c r="AF11012">
        <v>0.69047789011116656</v>
      </c>
      <c r="AG11012">
        <v>0.75802597417079809</v>
      </c>
      <c r="AH11012">
        <v>0.74662134069122976</v>
      </c>
      <c r="AI11012">
        <v>0.74611775266746772</v>
      </c>
      <c r="AJ11012">
        <v>0.76759220576253906</v>
      </c>
      <c r="AK11012">
        <v>0.77287703791120699</v>
      </c>
    </row>
    <row r="11013" spans="1:37">
      <c r="A11013">
        <v>6</v>
      </c>
      <c r="B11013">
        <v>0.74183283902615893</v>
      </c>
      <c r="C11013">
        <v>0.80893563105867761</v>
      </c>
      <c r="D11013">
        <v>0.78989668684840919</v>
      </c>
      <c r="E11013">
        <v>0.72553708623380919</v>
      </c>
      <c r="F11013">
        <v>0.7805298607474046</v>
      </c>
      <c r="G11013">
        <v>0.7568047150615933</v>
      </c>
      <c r="H11013">
        <v>0.7272491828357609</v>
      </c>
      <c r="I11013">
        <v>0.76907901543782431</v>
      </c>
      <c r="J11013">
        <v>0.75603970974601253</v>
      </c>
      <c r="K11013">
        <v>0.71785559650719866</v>
      </c>
      <c r="L11013">
        <v>0.76909440556876429</v>
      </c>
      <c r="M11013">
        <v>0.77541344885647601</v>
      </c>
      <c r="N11013">
        <v>0.72802371223338569</v>
      </c>
      <c r="O11013">
        <v>0.75526911965660126</v>
      </c>
      <c r="P11013">
        <v>0.77175861331364737</v>
      </c>
      <c r="Q11013">
        <v>0.70402359719003105</v>
      </c>
      <c r="R11013">
        <v>0.74653377458079628</v>
      </c>
      <c r="S11013">
        <v>0.76741809716447595</v>
      </c>
      <c r="T11013">
        <v>0.7184225218865985</v>
      </c>
      <c r="U11013">
        <v>0.73575285392816869</v>
      </c>
      <c r="V11013">
        <v>0.73073401779289693</v>
      </c>
      <c r="W11013">
        <v>0.73460729119324519</v>
      </c>
      <c r="X11013">
        <v>0.75473114375897554</v>
      </c>
      <c r="Y11013">
        <v>0.75609375344088048</v>
      </c>
      <c r="Z11013">
        <v>0.69836323380515353</v>
      </c>
      <c r="AA11013">
        <v>0.73213031904111991</v>
      </c>
      <c r="AB11013">
        <v>0.75371241762302332</v>
      </c>
      <c r="AC11013">
        <v>0.70070300348127279</v>
      </c>
      <c r="AD11013">
        <v>0.75334870324030923</v>
      </c>
      <c r="AE11013">
        <v>0.74940051868419011</v>
      </c>
      <c r="AF11013">
        <v>0.70474453967777673</v>
      </c>
      <c r="AG11013">
        <v>0.77323190404635167</v>
      </c>
      <c r="AH11013">
        <v>0.76285430599082016</v>
      </c>
      <c r="AI11013">
        <v>0.75926225714726481</v>
      </c>
      <c r="AJ11013">
        <v>0.78319048894650456</v>
      </c>
      <c r="AK11013">
        <v>0.78945474436403329</v>
      </c>
    </row>
    <row r="11014" spans="1:37">
      <c r="A11014">
        <v>7</v>
      </c>
      <c r="B11014">
        <v>0.80202696578219601</v>
      </c>
      <c r="C11014">
        <v>0.85905006298167919</v>
      </c>
      <c r="D11014">
        <v>0.83934054486368925</v>
      </c>
      <c r="E11014">
        <v>0.77923483962415918</v>
      </c>
      <c r="F11014">
        <v>0.8269895397955026</v>
      </c>
      <c r="G11014">
        <v>0.80415074036491585</v>
      </c>
      <c r="H11014">
        <v>0.75291376763822881</v>
      </c>
      <c r="I11014">
        <v>0.79740099833467781</v>
      </c>
      <c r="J11014">
        <v>0.78744543960763203</v>
      </c>
      <c r="K11014">
        <v>0.77256750328945345</v>
      </c>
      <c r="L11014">
        <v>0.80165950293362587</v>
      </c>
      <c r="M11014">
        <v>0.80938448466226642</v>
      </c>
      <c r="N11014">
        <v>0.7579028421210946</v>
      </c>
      <c r="O11014">
        <v>0.79756673453850901</v>
      </c>
      <c r="P11014">
        <v>0.8124579987657039</v>
      </c>
      <c r="Q11014">
        <v>0.7312734398583759</v>
      </c>
      <c r="R11014">
        <v>0.77387451926109818</v>
      </c>
      <c r="S11014">
        <v>0.79669192026573299</v>
      </c>
      <c r="T11014">
        <v>0.74597888860923645</v>
      </c>
      <c r="U11014">
        <v>0.75964244797837088</v>
      </c>
      <c r="V11014">
        <v>0.75799038828798815</v>
      </c>
      <c r="W11014">
        <v>0.76232874733023159</v>
      </c>
      <c r="X11014">
        <v>0.77499528421088182</v>
      </c>
      <c r="Y11014">
        <v>0.78096547741681321</v>
      </c>
      <c r="Z11014">
        <v>0.72190273943080674</v>
      </c>
      <c r="AA11014">
        <v>0.75503510475444024</v>
      </c>
      <c r="AB11014">
        <v>0.77714978935218015</v>
      </c>
      <c r="AC11014">
        <v>0.73070380591173367</v>
      </c>
      <c r="AD11014">
        <v>0.77696368350744893</v>
      </c>
      <c r="AE11014">
        <v>0.78224107876381577</v>
      </c>
      <c r="AF11014">
        <v>0.74094927090844842</v>
      </c>
      <c r="AG11014">
        <v>0.8286027522632512</v>
      </c>
      <c r="AH11014">
        <v>0.81043665712132695</v>
      </c>
      <c r="AI11014">
        <v>0.84002112770389203</v>
      </c>
      <c r="AJ11014">
        <v>0.83599993152722518</v>
      </c>
      <c r="AK11014">
        <v>0.84618732450954293</v>
      </c>
    </row>
    <row r="11015" spans="1:37">
      <c r="A11015">
        <v>8</v>
      </c>
      <c r="B11015">
        <v>0.82717673166504946</v>
      </c>
      <c r="C11015">
        <v>0.88187981242996016</v>
      </c>
      <c r="D11015">
        <v>0.86699703973126996</v>
      </c>
      <c r="E11015">
        <v>0.80467558668444794</v>
      </c>
      <c r="F11015">
        <v>0.85719869681752359</v>
      </c>
      <c r="G11015">
        <v>0.83865539075739959</v>
      </c>
      <c r="H11015">
        <v>0.77823265119548302</v>
      </c>
      <c r="I11015">
        <v>0.83218420807468763</v>
      </c>
      <c r="J11015">
        <v>0.81806505977867638</v>
      </c>
      <c r="K11015">
        <v>0.79592135861864866</v>
      </c>
      <c r="L11015">
        <v>0.84172609725520142</v>
      </c>
      <c r="M11015">
        <v>0.8333975206232247</v>
      </c>
      <c r="N11015">
        <v>0.8759307274025212</v>
      </c>
      <c r="O11015">
        <v>0.84205895565640199</v>
      </c>
      <c r="P11015">
        <v>0.83754971359006392</v>
      </c>
      <c r="Q11015">
        <v>0.83614688380993318</v>
      </c>
      <c r="R11015">
        <v>0.81302426853564502</v>
      </c>
      <c r="S11015">
        <v>0.83613022707929674</v>
      </c>
      <c r="T11015">
        <v>0.85863018228759236</v>
      </c>
      <c r="U11015">
        <v>0.80764343818725626</v>
      </c>
      <c r="V11015">
        <v>0.78058914115440692</v>
      </c>
      <c r="W11015">
        <v>0.7826996382513115</v>
      </c>
      <c r="X11015">
        <v>0.78992468333886334</v>
      </c>
      <c r="Y11015">
        <v>0.79387031866937141</v>
      </c>
      <c r="Z11015">
        <v>0.74565064023063743</v>
      </c>
      <c r="AA11015">
        <v>0.77384553908046194</v>
      </c>
      <c r="AB11015">
        <v>0.78762287020821642</v>
      </c>
      <c r="AC11015">
        <v>0.74243682720058579</v>
      </c>
      <c r="AD11015">
        <v>0.8005926786466635</v>
      </c>
      <c r="AE11015">
        <v>0.79824069397865527</v>
      </c>
      <c r="AF11015">
        <v>0.78477703785081321</v>
      </c>
      <c r="AG11015">
        <v>0.86023908360378964</v>
      </c>
      <c r="AH11015">
        <v>0.85669526960904452</v>
      </c>
      <c r="AI11015">
        <v>0.87558461461303227</v>
      </c>
      <c r="AJ11015">
        <v>0.86147254403655316</v>
      </c>
      <c r="AK11015">
        <v>0.87558221944089509</v>
      </c>
    </row>
    <row r="11016" spans="1:37">
      <c r="A11016">
        <v>9</v>
      </c>
      <c r="B11016">
        <v>0.8490259750549719</v>
      </c>
      <c r="C11016">
        <v>0.90053341738202619</v>
      </c>
      <c r="D11016">
        <v>0.88213324326662235</v>
      </c>
      <c r="E11016">
        <v>0.83005173494366558</v>
      </c>
      <c r="F11016">
        <v>0.88277241203432688</v>
      </c>
      <c r="G11016">
        <v>0.865015063170679</v>
      </c>
      <c r="H11016">
        <v>0.81601572998091176</v>
      </c>
      <c r="I11016">
        <v>0.87030905271545411</v>
      </c>
      <c r="J11016">
        <v>0.84920450346470189</v>
      </c>
      <c r="K11016">
        <v>0.91396598286844821</v>
      </c>
      <c r="L11016">
        <v>0.8915309684572329</v>
      </c>
      <c r="M11016">
        <v>0.88963141118610867</v>
      </c>
      <c r="N11016">
        <v>0.89731230286584596</v>
      </c>
      <c r="O11016">
        <v>0.88908475428418909</v>
      </c>
      <c r="P11016">
        <v>0.86328250303349996</v>
      </c>
      <c r="Q11016">
        <v>0.85574145420497638</v>
      </c>
      <c r="R11016">
        <v>0.87038179908842483</v>
      </c>
      <c r="S11016">
        <v>0.90251818811297435</v>
      </c>
      <c r="T11016">
        <v>0.88110675469271393</v>
      </c>
      <c r="U11016">
        <v>0.87008629140802862</v>
      </c>
      <c r="V11016">
        <v>0.87126364186466387</v>
      </c>
      <c r="W11016">
        <v>0.86506117151931805</v>
      </c>
      <c r="X11016">
        <v>0.84568218910134652</v>
      </c>
      <c r="Y11016">
        <v>0.8423807181826114</v>
      </c>
      <c r="Z11016">
        <v>0.85612295518588832</v>
      </c>
      <c r="AA11016">
        <v>0.86754104563328538</v>
      </c>
      <c r="AB11016">
        <v>0.84986013693169038</v>
      </c>
      <c r="AC11016">
        <v>0.7729483155071547</v>
      </c>
      <c r="AD11016">
        <v>0.82320713957173541</v>
      </c>
      <c r="AE11016">
        <v>0.82439056935015531</v>
      </c>
      <c r="AF11016">
        <v>0.82859028587745054</v>
      </c>
      <c r="AG11016">
        <v>0.89539967875791704</v>
      </c>
      <c r="AH11016">
        <v>0.88942733716774325</v>
      </c>
      <c r="AI11016">
        <v>0.8870410612608185</v>
      </c>
      <c r="AJ11016">
        <v>0.88211727073071078</v>
      </c>
      <c r="AK11016">
        <v>0.89175906663472015</v>
      </c>
    </row>
    <row r="11017" spans="1:37">
      <c r="A11017">
        <v>10</v>
      </c>
      <c r="B11017">
        <v>0.8755810142942354</v>
      </c>
      <c r="C11017">
        <v>0.93687932534771035</v>
      </c>
      <c r="D11017">
        <v>0.92824377964733218</v>
      </c>
      <c r="E11017">
        <v>0.86748674016436655</v>
      </c>
      <c r="F11017">
        <v>0.92090631001160417</v>
      </c>
      <c r="G11017">
        <v>0.9008106860008025</v>
      </c>
      <c r="H11017">
        <v>0.90337592770824182</v>
      </c>
      <c r="I11017">
        <v>0.90584348203886289</v>
      </c>
      <c r="J11017">
        <v>0.9069114936721564</v>
      </c>
      <c r="K11017">
        <v>0.93298612729552755</v>
      </c>
      <c r="L11017">
        <v>0.92653528238717653</v>
      </c>
      <c r="M11017">
        <v>0.92526875369717609</v>
      </c>
      <c r="N11017">
        <v>0.91933095660241859</v>
      </c>
      <c r="O11017">
        <v>0.91398388403665132</v>
      </c>
      <c r="P11017">
        <v>0.94443594605402525</v>
      </c>
      <c r="Q11017">
        <v>0.87490777550947307</v>
      </c>
      <c r="R11017">
        <v>0.90338032045593286</v>
      </c>
      <c r="S11017">
        <v>0.92484827636834743</v>
      </c>
      <c r="T11017">
        <v>0.89821940337009942</v>
      </c>
      <c r="U11017">
        <v>0.90051934027332992</v>
      </c>
      <c r="V11017">
        <v>0.89970663464193201</v>
      </c>
      <c r="W11017">
        <v>0.90641979135743767</v>
      </c>
      <c r="X11017">
        <v>0.91299623033805066</v>
      </c>
      <c r="Y11017">
        <v>0.89225009726222138</v>
      </c>
      <c r="Z11017">
        <v>0.8803074692896673</v>
      </c>
      <c r="AA11017">
        <v>0.90283544489509138</v>
      </c>
      <c r="AB11017">
        <v>0.91225550251362419</v>
      </c>
      <c r="AC11017">
        <v>0.88973542645459136</v>
      </c>
      <c r="AD11017">
        <v>0.88758971992505387</v>
      </c>
      <c r="AE11017">
        <v>0.89988002615918483</v>
      </c>
      <c r="AF11017">
        <v>0.85016055500975185</v>
      </c>
      <c r="AG11017">
        <v>0.92294720295163535</v>
      </c>
      <c r="AH11017">
        <v>0.91260268649482945</v>
      </c>
      <c r="AI11017">
        <v>0.89596129465592245</v>
      </c>
      <c r="AJ11017">
        <v>0.91471373522225663</v>
      </c>
      <c r="AK11017">
        <v>0.92525257569253572</v>
      </c>
    </row>
    <row r="11018" spans="1:37">
      <c r="A11018">
        <v>11</v>
      </c>
      <c r="B11018">
        <v>0.89042924540560564</v>
      </c>
      <c r="C11018">
        <v>0.95543491559118865</v>
      </c>
      <c r="D11018">
        <v>0.95392455990802327</v>
      </c>
      <c r="E11018">
        <v>0.91799741232110332</v>
      </c>
      <c r="F11018">
        <v>0.94269095029284788</v>
      </c>
      <c r="G11018">
        <v>0.94949193563933898</v>
      </c>
      <c r="H11018">
        <v>0.9217055590138441</v>
      </c>
      <c r="I11018">
        <v>0.95520141640396028</v>
      </c>
      <c r="J11018">
        <v>0.9182770811498383</v>
      </c>
      <c r="K11018">
        <v>0.95388250965495969</v>
      </c>
      <c r="L11018">
        <v>0.95347376671829076</v>
      </c>
      <c r="M11018">
        <v>0.94984654461529205</v>
      </c>
      <c r="N11018">
        <v>0.92588285385646829</v>
      </c>
      <c r="O11018">
        <v>0.94331248556548797</v>
      </c>
      <c r="P11018">
        <v>0.96052246863655266</v>
      </c>
      <c r="Q11018">
        <v>0.8952022799019681</v>
      </c>
      <c r="R11018">
        <v>0.93518270529056191</v>
      </c>
      <c r="S11018">
        <v>0.95104013221487216</v>
      </c>
      <c r="T11018">
        <v>0.91225058225598754</v>
      </c>
      <c r="U11018">
        <v>0.91913696448452276</v>
      </c>
      <c r="V11018">
        <v>0.91367609002593564</v>
      </c>
      <c r="W11018">
        <v>0.92145298449235646</v>
      </c>
      <c r="X11018">
        <v>0.9345066362522364</v>
      </c>
      <c r="Y11018">
        <v>0.9162675449220965</v>
      </c>
      <c r="Z11018">
        <v>0.90396133812066171</v>
      </c>
      <c r="AA11018">
        <v>0.92702488895237856</v>
      </c>
      <c r="AB11018">
        <v>0.92697253230649623</v>
      </c>
      <c r="AC11018">
        <v>0.90553958665797285</v>
      </c>
      <c r="AD11018">
        <v>0.93944332136315456</v>
      </c>
      <c r="AE11018">
        <v>0.94083734215856729</v>
      </c>
      <c r="AF11018">
        <v>0.96898275636775433</v>
      </c>
      <c r="AG11018">
        <v>0.95542905492459018</v>
      </c>
      <c r="AH11018">
        <v>0.95295865509741595</v>
      </c>
      <c r="AI11018">
        <v>0.90745837150350139</v>
      </c>
      <c r="AJ11018">
        <v>0.94039204364861795</v>
      </c>
      <c r="AK11018">
        <v>0.95353147844682828</v>
      </c>
    </row>
    <row r="11019" spans="1:37">
      <c r="A11019">
        <v>12</v>
      </c>
      <c r="B11019">
        <v>0.94144187258221057</v>
      </c>
      <c r="C11019">
        <v>0.96937294616559599</v>
      </c>
      <c r="D11019">
        <v>0.97602902834685967</v>
      </c>
      <c r="E11019">
        <v>0.92833943191565871</v>
      </c>
      <c r="F11019">
        <v>0.96180042087282747</v>
      </c>
      <c r="G11019">
        <v>0.96369569941657585</v>
      </c>
      <c r="H11019">
        <v>0.97482812561014542</v>
      </c>
      <c r="I11019">
        <v>0.97961102985086801</v>
      </c>
      <c r="J11019">
        <v>0.9656455876997585</v>
      </c>
      <c r="K11019">
        <v>0.97033848096048103</v>
      </c>
      <c r="L11019">
        <v>0.97293249855079578</v>
      </c>
      <c r="M11019">
        <v>0.97448444559072911</v>
      </c>
      <c r="N11019">
        <v>0.94262535560936045</v>
      </c>
      <c r="O11019">
        <v>0.95635227598261796</v>
      </c>
      <c r="P11019">
        <v>0.97319673238572113</v>
      </c>
      <c r="Q11019">
        <v>0.90970083961380821</v>
      </c>
      <c r="R11019">
        <v>0.950809184418825</v>
      </c>
      <c r="S11019">
        <v>0.96537483411260505</v>
      </c>
      <c r="T11019">
        <v>0.93225161830798076</v>
      </c>
      <c r="U11019">
        <v>0.93871714547123919</v>
      </c>
      <c r="V11019">
        <v>0.93262270704377281</v>
      </c>
      <c r="W11019">
        <v>0.9399843951546164</v>
      </c>
      <c r="X11019">
        <v>0.95379339326930723</v>
      </c>
      <c r="Y11019">
        <v>0.95219103034336627</v>
      </c>
      <c r="Z11019">
        <v>0.9184788575471583</v>
      </c>
      <c r="AA11019">
        <v>0.94627129016005163</v>
      </c>
      <c r="AB11019">
        <v>0.93776550046774754</v>
      </c>
      <c r="AC11019">
        <v>0.91160883056122832</v>
      </c>
      <c r="AD11019">
        <v>0.9573503688722248</v>
      </c>
      <c r="AE11019">
        <v>0.9506530486854079</v>
      </c>
      <c r="AF11019">
        <v>0.98150350631814809</v>
      </c>
      <c r="AG11019">
        <v>0.97807072742254764</v>
      </c>
      <c r="AH11019">
        <v>0.96789288791148775</v>
      </c>
      <c r="AI11019">
        <v>0.99504946409401318</v>
      </c>
      <c r="AJ11019">
        <v>0.97109745665280089</v>
      </c>
      <c r="AK11019">
        <v>0.97682094326993951</v>
      </c>
    </row>
    <row r="11020" spans="1:37">
      <c r="A11020">
        <v>13</v>
      </c>
      <c r="B11020">
        <v>0.95548446434491263</v>
      </c>
      <c r="C11020">
        <v>0.98211485828199863</v>
      </c>
      <c r="D11020">
        <v>0.98320126462250768</v>
      </c>
      <c r="E11020">
        <v>0.97622080864033811</v>
      </c>
      <c r="F11020">
        <v>0.98998490831168195</v>
      </c>
      <c r="G11020">
        <v>1</v>
      </c>
      <c r="H11020">
        <v>0.98947161689410967</v>
      </c>
      <c r="I11020">
        <v>0.98681136952679349</v>
      </c>
      <c r="J11020">
        <v>0.98438411503233814</v>
      </c>
      <c r="K11020">
        <v>0.98347944702365531</v>
      </c>
      <c r="L11020">
        <v>0.98645703985784727</v>
      </c>
      <c r="M11020">
        <v>1</v>
      </c>
      <c r="N11020">
        <v>0.97522385119376709</v>
      </c>
      <c r="O11020">
        <v>0.97688012460211626</v>
      </c>
      <c r="P11020">
        <v>0.98057539118870907</v>
      </c>
      <c r="Q11020">
        <v>0.93760098645668644</v>
      </c>
      <c r="R11020">
        <v>0.96037079334518849</v>
      </c>
      <c r="S11020">
        <v>0.98627669880011015</v>
      </c>
      <c r="T11020">
        <v>0.94757419937512466</v>
      </c>
      <c r="U11020">
        <v>0.95497358674858213</v>
      </c>
      <c r="V11020">
        <v>0.94331357298478091</v>
      </c>
      <c r="W11020">
        <v>0.9526295740717875</v>
      </c>
      <c r="X11020">
        <v>0.96669332305210565</v>
      </c>
      <c r="Y11020">
        <v>0.96463341726023133</v>
      </c>
      <c r="Z11020">
        <v>0.92406537305785852</v>
      </c>
      <c r="AA11020">
        <v>0.957614614079352</v>
      </c>
      <c r="AB11020">
        <v>0.95151585812721295</v>
      </c>
      <c r="AC11020">
        <v>0.93933891421061844</v>
      </c>
      <c r="AD11020">
        <v>0.97953211072445701</v>
      </c>
      <c r="AE11020">
        <v>0.96167760899466359</v>
      </c>
      <c r="AF11020">
        <v>0.98957299868845783</v>
      </c>
      <c r="AG11020">
        <v>0.9979522111579251</v>
      </c>
      <c r="AH11020">
        <v>0.99487731006781632</v>
      </c>
      <c r="AI11020">
        <v>0.99843192822675175</v>
      </c>
      <c r="AJ11020">
        <v>0.99611833390933724</v>
      </c>
      <c r="AK11020">
        <v>0.997379296695866</v>
      </c>
    </row>
    <row r="11021" spans="1:37">
      <c r="A11021">
        <v>14</v>
      </c>
      <c r="B11021">
        <v>1</v>
      </c>
      <c r="C11021">
        <v>1</v>
      </c>
      <c r="D11021">
        <v>1</v>
      </c>
      <c r="E11021">
        <v>0.98915361284323533</v>
      </c>
      <c r="F11021">
        <v>0.99580421540336361</v>
      </c>
      <c r="G11021">
        <v>0.99609071726630161</v>
      </c>
      <c r="H11021">
        <v>0.99169340778735116</v>
      </c>
      <c r="I11021">
        <v>0.99946472706790401</v>
      </c>
      <c r="J11021">
        <v>0.98902633642245885</v>
      </c>
      <c r="K11021">
        <v>0.99796034236147657</v>
      </c>
      <c r="L11021">
        <v>1</v>
      </c>
      <c r="M11021">
        <v>0.99569281151279987</v>
      </c>
      <c r="N11021">
        <v>0.98089983201892916</v>
      </c>
      <c r="O11021">
        <v>0.9911221768162789</v>
      </c>
      <c r="P11021">
        <v>0.99159425001208312</v>
      </c>
      <c r="Q11021">
        <v>0.97336976264665098</v>
      </c>
      <c r="R11021">
        <v>0.98123403663976339</v>
      </c>
      <c r="S11021">
        <v>0.99919058163669638</v>
      </c>
      <c r="T11021">
        <v>0.96488934912388213</v>
      </c>
      <c r="U11021">
        <v>0.97109952177212278</v>
      </c>
      <c r="V11021">
        <v>0.96598564036833245</v>
      </c>
      <c r="W11021">
        <v>0.95032615177682422</v>
      </c>
      <c r="X11021">
        <v>0.98381667762459291</v>
      </c>
      <c r="Y11021">
        <v>0.97282497612283836</v>
      </c>
      <c r="Z11021">
        <v>0.95691760156469186</v>
      </c>
      <c r="AA11021">
        <v>0.98225755326521513</v>
      </c>
      <c r="AB11021">
        <v>0.975008942639631</v>
      </c>
      <c r="AC11021">
        <v>1</v>
      </c>
      <c r="AD11021">
        <v>0.99736354126837434</v>
      </c>
      <c r="AE11021">
        <v>0.99215786897289515</v>
      </c>
      <c r="AF11021">
        <v>0.99579011939388351</v>
      </c>
      <c r="AG11021">
        <v>0.99812963906265495</v>
      </c>
      <c r="AH11021">
        <v>1</v>
      </c>
      <c r="AI11021">
        <v>1</v>
      </c>
      <c r="AJ11021">
        <v>1</v>
      </c>
      <c r="AK11021">
        <v>1</v>
      </c>
    </row>
    <row r="11022" spans="1:37">
      <c r="A11022">
        <v>15</v>
      </c>
      <c r="B11022">
        <v>0.96671080463150716</v>
      </c>
      <c r="C11022">
        <v>0.99701987425201477</v>
      </c>
      <c r="D11022">
        <v>0.99981873799113408</v>
      </c>
      <c r="E11022">
        <v>1</v>
      </c>
      <c r="F11022">
        <v>1</v>
      </c>
      <c r="G11022">
        <v>0.98316500086751224</v>
      </c>
      <c r="H11022">
        <v>0.9940645048662331</v>
      </c>
      <c r="I11022">
        <v>1</v>
      </c>
      <c r="J11022">
        <v>0.99376047280909729</v>
      </c>
      <c r="K11022">
        <v>1</v>
      </c>
      <c r="L11022">
        <v>0.99721705045208875</v>
      </c>
      <c r="M11022">
        <v>0.98168180950843242</v>
      </c>
      <c r="N11022">
        <v>0.9899661495900034</v>
      </c>
      <c r="O11022">
        <v>1</v>
      </c>
      <c r="P11022">
        <v>1</v>
      </c>
      <c r="Q11022">
        <v>0.96451365331777916</v>
      </c>
      <c r="R11022">
        <v>0.99189352588856561</v>
      </c>
      <c r="S11022">
        <v>0.9920077870023829</v>
      </c>
      <c r="T11022">
        <v>0.98996756320047996</v>
      </c>
      <c r="U11022">
        <v>0.98794763041536016</v>
      </c>
      <c r="V11022">
        <v>0.99767628743868431</v>
      </c>
      <c r="W11022">
        <v>0.97010489923840981</v>
      </c>
      <c r="X11022">
        <v>0.99591425906162157</v>
      </c>
      <c r="Y11022">
        <v>0.98886031513775352</v>
      </c>
      <c r="Z11022">
        <v>0.99638713927303635</v>
      </c>
      <c r="AA11022">
        <v>0.99872391273712824</v>
      </c>
      <c r="AB11022">
        <v>0.98622879616666526</v>
      </c>
      <c r="AC11022">
        <v>0.97216682263576637</v>
      </c>
      <c r="AD11022">
        <v>1</v>
      </c>
      <c r="AE11022">
        <v>1</v>
      </c>
      <c r="AF11022">
        <v>1</v>
      </c>
      <c r="AG11022">
        <v>1</v>
      </c>
      <c r="AH11022">
        <v>0.99192380504802835</v>
      </c>
      <c r="AI11022">
        <v>0.97251557438088154</v>
      </c>
      <c r="AJ11022">
        <v>0.99792768072070359</v>
      </c>
      <c r="AK11022">
        <v>0.98344794853974971</v>
      </c>
    </row>
    <row r="11023" spans="1:37">
      <c r="A11023">
        <v>16</v>
      </c>
      <c r="B11023">
        <v>0.96033731631454555</v>
      </c>
      <c r="C11023">
        <v>0.98568267344241112</v>
      </c>
      <c r="D11023">
        <v>0.99623850364289168</v>
      </c>
      <c r="E11023">
        <v>0.96241095148443689</v>
      </c>
      <c r="F11023">
        <v>0.97761299725123318</v>
      </c>
      <c r="G11023">
        <v>0.97150002541198077</v>
      </c>
      <c r="H11023">
        <v>1</v>
      </c>
      <c r="I11023">
        <v>0.99167373251551261</v>
      </c>
      <c r="J11023">
        <v>1</v>
      </c>
      <c r="K11023">
        <v>0.99913572877046042</v>
      </c>
      <c r="L11023">
        <v>0.9907789854052903</v>
      </c>
      <c r="M11023">
        <v>0.98176684893061161</v>
      </c>
      <c r="N11023">
        <v>1</v>
      </c>
      <c r="O11023">
        <v>0.99354523520787386</v>
      </c>
      <c r="P11023">
        <v>0.99986601077879489</v>
      </c>
      <c r="Q11023">
        <v>1</v>
      </c>
      <c r="R11023">
        <v>1</v>
      </c>
      <c r="S11023">
        <v>1</v>
      </c>
      <c r="T11023">
        <v>1</v>
      </c>
      <c r="U11023">
        <v>1</v>
      </c>
      <c r="V11023">
        <v>1</v>
      </c>
      <c r="W11023">
        <v>1</v>
      </c>
      <c r="X11023">
        <v>1</v>
      </c>
      <c r="Y11023">
        <v>1</v>
      </c>
      <c r="Z11023">
        <v>1</v>
      </c>
      <c r="AA11023">
        <v>1</v>
      </c>
      <c r="AB11023">
        <v>1</v>
      </c>
      <c r="AC11023">
        <v>0.94253747642528396</v>
      </c>
      <c r="AD11023">
        <v>0.98756920436937756</v>
      </c>
      <c r="AE11023">
        <v>0.99614962712300936</v>
      </c>
      <c r="AF11023">
        <v>0.96186304306794357</v>
      </c>
      <c r="AG11023">
        <v>0.98128165475118456</v>
      </c>
      <c r="AH11023">
        <v>0.9650983506057742</v>
      </c>
      <c r="AI11023">
        <v>0.96797705409466706</v>
      </c>
      <c r="AJ11023">
        <v>0.98036626457417542</v>
      </c>
      <c r="AK11023">
        <v>0.97318411900984547</v>
      </c>
    </row>
    <row r="11024" spans="1:37">
      <c r="A11024">
        <v>17</v>
      </c>
      <c r="B11024">
        <v>0.91266514497388185</v>
      </c>
      <c r="C11024">
        <v>0.9742820572160612</v>
      </c>
      <c r="D11024">
        <v>0.96238833960903158</v>
      </c>
      <c r="E11024">
        <v>0.92607226245499041</v>
      </c>
      <c r="F11024">
        <v>0.97316700384416588</v>
      </c>
      <c r="G11024">
        <v>0.95291576191252303</v>
      </c>
      <c r="H11024">
        <v>0.94606084341915775</v>
      </c>
      <c r="I11024">
        <v>0.91601684469743649</v>
      </c>
      <c r="J11024">
        <v>0.94848092475945334</v>
      </c>
      <c r="K11024">
        <v>0.95024066500027227</v>
      </c>
      <c r="L11024">
        <v>0.91632186777902802</v>
      </c>
      <c r="M11024">
        <v>0.92421496381630819</v>
      </c>
      <c r="N11024">
        <v>0.92041340713485287</v>
      </c>
      <c r="O11024">
        <v>0.91337145984289547</v>
      </c>
      <c r="P11024">
        <v>0.93924833003969743</v>
      </c>
      <c r="Q11024">
        <v>0.8944736936356148</v>
      </c>
      <c r="R11024">
        <v>0.91588512569349034</v>
      </c>
      <c r="S11024">
        <v>0.92950296085068063</v>
      </c>
      <c r="T11024">
        <v>0.91531112170419049</v>
      </c>
      <c r="U11024">
        <v>0.91848838351691375</v>
      </c>
      <c r="V11024">
        <v>0.91699866817921072</v>
      </c>
      <c r="W11024">
        <v>0.91313092570359722</v>
      </c>
      <c r="X11024">
        <v>0.93141304733433261</v>
      </c>
      <c r="Y11024">
        <v>0.9286593636399969</v>
      </c>
      <c r="Z11024">
        <v>0.89563874645728214</v>
      </c>
      <c r="AA11024">
        <v>0.91680615264632126</v>
      </c>
      <c r="AB11024">
        <v>0.91411413261745467</v>
      </c>
      <c r="AC11024">
        <v>0.82242532746868258</v>
      </c>
      <c r="AD11024">
        <v>0.86993232717109137</v>
      </c>
      <c r="AE11024">
        <v>0.89465594698653483</v>
      </c>
      <c r="AF11024">
        <v>0.87619176099928842</v>
      </c>
      <c r="AG11024">
        <v>0.95323340949524038</v>
      </c>
      <c r="AH11024">
        <v>0.94039603799268823</v>
      </c>
      <c r="AI11024">
        <v>0.92288832472163551</v>
      </c>
      <c r="AJ11024">
        <v>0.95647268977252675</v>
      </c>
      <c r="AK11024">
        <v>0.96669180245105968</v>
      </c>
    </row>
    <row r="11025" spans="1:37">
      <c r="A11025">
        <v>18</v>
      </c>
      <c r="B11025">
        <v>0.88425098676558311</v>
      </c>
      <c r="C11025">
        <v>0.94778209066869046</v>
      </c>
      <c r="D11025">
        <v>0.93027234513607793</v>
      </c>
      <c r="E11025">
        <v>0.88323394021008284</v>
      </c>
      <c r="F11025">
        <v>0.93893942272473652</v>
      </c>
      <c r="G11025">
        <v>0.91705923795603539</v>
      </c>
      <c r="H11025">
        <v>0.80497913158928391</v>
      </c>
      <c r="I11025">
        <v>0.85799700250592592</v>
      </c>
      <c r="J11025">
        <v>0.84311590604436737</v>
      </c>
      <c r="K11025">
        <v>0.84700377550063422</v>
      </c>
      <c r="L11025">
        <v>0.84879441049750814</v>
      </c>
      <c r="M11025">
        <v>0.86600489687280913</v>
      </c>
      <c r="N11025">
        <v>0.84877625895775466</v>
      </c>
      <c r="O11025">
        <v>0.84213249138800017</v>
      </c>
      <c r="P11025">
        <v>0.85309756760115085</v>
      </c>
      <c r="Q11025">
        <v>0.85435949387813581</v>
      </c>
      <c r="R11025">
        <v>0.81090596042527185</v>
      </c>
      <c r="S11025">
        <v>0.83090687648076922</v>
      </c>
      <c r="T11025">
        <v>0.88032395985350853</v>
      </c>
      <c r="U11025">
        <v>0.82449966689449172</v>
      </c>
      <c r="V11025">
        <v>0.85978205203399516</v>
      </c>
      <c r="W11025">
        <v>0.87457750012478619</v>
      </c>
      <c r="X11025">
        <v>0.82001931012107598</v>
      </c>
      <c r="Y11025">
        <v>0.86997235876995294</v>
      </c>
      <c r="Z11025">
        <v>0.85798427988793435</v>
      </c>
      <c r="AA11025">
        <v>0.82529364639657488</v>
      </c>
      <c r="AB11025">
        <v>0.82922279375994679</v>
      </c>
      <c r="AC11025">
        <v>0.74817712775596346</v>
      </c>
      <c r="AD11025">
        <v>0.80491686053246492</v>
      </c>
      <c r="AE11025">
        <v>0.80665146920438702</v>
      </c>
      <c r="AF11025">
        <v>0.84778066274010644</v>
      </c>
      <c r="AG11025">
        <v>0.91871920152265396</v>
      </c>
      <c r="AH11025">
        <v>0.91420883594551761</v>
      </c>
      <c r="AI11025">
        <v>0.88831964286054366</v>
      </c>
      <c r="AJ11025">
        <v>0.92610945558129443</v>
      </c>
      <c r="AK11025">
        <v>0.94176270872741608</v>
      </c>
    </row>
    <row r="11026" spans="1:37">
      <c r="A11026">
        <v>19</v>
      </c>
      <c r="B11026">
        <v>0.84322993555519077</v>
      </c>
      <c r="C11026">
        <v>0.8689021864060279</v>
      </c>
      <c r="D11026">
        <v>0.85879937247835769</v>
      </c>
      <c r="E11026">
        <v>0.83677870624751149</v>
      </c>
      <c r="F11026">
        <v>0.87360368721566695</v>
      </c>
      <c r="G11026">
        <v>0.84865259543951332</v>
      </c>
      <c r="H11026">
        <v>0.78107176574089165</v>
      </c>
      <c r="I11026">
        <v>0.81981557383207437</v>
      </c>
      <c r="J11026">
        <v>0.81055702338527269</v>
      </c>
      <c r="K11026">
        <v>0.79193807347821721</v>
      </c>
      <c r="L11026">
        <v>0.81152534730163195</v>
      </c>
      <c r="M11026">
        <v>0.81793315994610594</v>
      </c>
      <c r="N11026">
        <v>0.78920811647252465</v>
      </c>
      <c r="O11026">
        <v>0.79504643311614864</v>
      </c>
      <c r="P11026">
        <v>0.80235888023931734</v>
      </c>
      <c r="Q11026">
        <v>0.77520043797039595</v>
      </c>
      <c r="R11026">
        <v>0.77840732594713058</v>
      </c>
      <c r="S11026">
        <v>0.78525788098672888</v>
      </c>
      <c r="T11026">
        <v>0.86008536440512573</v>
      </c>
      <c r="U11026">
        <v>0.77903769633638065</v>
      </c>
      <c r="V11026">
        <v>0.78778737502557072</v>
      </c>
      <c r="W11026">
        <v>0.79210247707217363</v>
      </c>
      <c r="X11026">
        <v>0.7790469558194244</v>
      </c>
      <c r="Y11026">
        <v>0.77284862899009599</v>
      </c>
      <c r="Z11026">
        <v>0.80414869046505666</v>
      </c>
      <c r="AA11026">
        <v>0.77348787018286913</v>
      </c>
      <c r="AB11026">
        <v>0.78744392517588713</v>
      </c>
      <c r="AC11026">
        <v>0.72835337549547419</v>
      </c>
      <c r="AD11026">
        <v>0.78515628680635952</v>
      </c>
      <c r="AE11026">
        <v>0.78534379700720935</v>
      </c>
      <c r="AF11026">
        <v>0.80822387684087749</v>
      </c>
      <c r="AG11026">
        <v>0.85894192830478866</v>
      </c>
      <c r="AH11026">
        <v>0.85654900343517115</v>
      </c>
      <c r="AI11026">
        <v>0.84897945191130175</v>
      </c>
      <c r="AJ11026">
        <v>0.8498925023699444</v>
      </c>
      <c r="AK11026">
        <v>0.86709224939768026</v>
      </c>
    </row>
    <row r="11027" spans="1:37">
      <c r="A11027">
        <v>20</v>
      </c>
      <c r="B11027">
        <v>0.77648737440805171</v>
      </c>
      <c r="C11027">
        <v>0.83802585813472741</v>
      </c>
      <c r="D11027">
        <v>0.82321834206370748</v>
      </c>
      <c r="E11027">
        <v>0.78879732560963567</v>
      </c>
      <c r="F11027">
        <v>0.82476354786037764</v>
      </c>
      <c r="G11027">
        <v>0.80914835689637332</v>
      </c>
      <c r="H11027">
        <v>0.74568160570763087</v>
      </c>
      <c r="I11027">
        <v>0.77034189549641752</v>
      </c>
      <c r="J11027">
        <v>0.76416174654121005</v>
      </c>
      <c r="K11027">
        <v>0.76389558884725084</v>
      </c>
      <c r="L11027">
        <v>0.76796232938914444</v>
      </c>
      <c r="M11027">
        <v>0.77113468450490852</v>
      </c>
      <c r="N11027">
        <v>0.73845315488786778</v>
      </c>
      <c r="O11027">
        <v>0.75862495250996942</v>
      </c>
      <c r="P11027">
        <v>0.77208832250439896</v>
      </c>
      <c r="Q11027">
        <v>0.7200171913613409</v>
      </c>
      <c r="R11027">
        <v>0.74626512279444546</v>
      </c>
      <c r="S11027">
        <v>0.76226456048646341</v>
      </c>
      <c r="T11027">
        <v>0.74319515295109995</v>
      </c>
      <c r="U11027">
        <v>0.74366764856041123</v>
      </c>
      <c r="V11027">
        <v>0.74172207575213556</v>
      </c>
      <c r="W11027">
        <v>0.73926720276578806</v>
      </c>
      <c r="X11027">
        <v>0.75088099692485244</v>
      </c>
      <c r="Y11027">
        <v>0.74897081480865235</v>
      </c>
      <c r="Z11027">
        <v>0.72027369910583217</v>
      </c>
      <c r="AA11027">
        <v>0.74426596605156936</v>
      </c>
      <c r="AB11027">
        <v>0.75607615236450021</v>
      </c>
      <c r="AC11027">
        <v>0.71108305261552474</v>
      </c>
      <c r="AD11027">
        <v>0.74540203323329957</v>
      </c>
      <c r="AE11027">
        <v>0.72931411269395385</v>
      </c>
      <c r="AF11027">
        <v>0.76011302975893735</v>
      </c>
      <c r="AG11027">
        <v>0.80688824511256807</v>
      </c>
      <c r="AH11027">
        <v>0.8077012613621728</v>
      </c>
      <c r="AI11027">
        <v>0.81847950365132183</v>
      </c>
      <c r="AJ11027">
        <v>0.82106028241318396</v>
      </c>
      <c r="AK11027">
        <v>0.82485474005765935</v>
      </c>
    </row>
    <row r="11028" spans="1:37">
      <c r="A11028">
        <v>21</v>
      </c>
      <c r="B11028">
        <v>0.757167242742115</v>
      </c>
      <c r="C11028">
        <v>0.81907521776365544</v>
      </c>
      <c r="D11028">
        <v>0.80440425391793313</v>
      </c>
      <c r="E11028">
        <v>0.7552842129847317</v>
      </c>
      <c r="F11028">
        <v>0.80403708011131991</v>
      </c>
      <c r="G11028">
        <v>0.78458680119243507</v>
      </c>
      <c r="H11028">
        <v>0.69261933584014579</v>
      </c>
      <c r="I11028">
        <v>0.74591296276659003</v>
      </c>
      <c r="J11028">
        <v>0.73211857486928866</v>
      </c>
      <c r="K11028">
        <v>0.71288449259304398</v>
      </c>
      <c r="L11028">
        <v>0.73727492993594501</v>
      </c>
      <c r="M11028">
        <v>0.74208009222467064</v>
      </c>
      <c r="N11028">
        <v>0.71435856862333902</v>
      </c>
      <c r="O11028">
        <v>0.72095051959072065</v>
      </c>
      <c r="P11028">
        <v>0.72477146463458175</v>
      </c>
      <c r="Q11028">
        <v>0.69457960470101854</v>
      </c>
      <c r="R11028">
        <v>0.70505925193723007</v>
      </c>
      <c r="S11028">
        <v>0.71367174467737615</v>
      </c>
      <c r="T11028">
        <v>0.71619187055001277</v>
      </c>
      <c r="U11028">
        <v>0.71603185201176034</v>
      </c>
      <c r="V11028">
        <v>0.6987132765795524</v>
      </c>
      <c r="W11028">
        <v>0.7148164591712618</v>
      </c>
      <c r="X11028">
        <v>0.71697208987364203</v>
      </c>
      <c r="Y11028">
        <v>0.71831098952993599</v>
      </c>
      <c r="Z11028">
        <v>0.69842321095284365</v>
      </c>
      <c r="AA11028">
        <v>0.71423459666693057</v>
      </c>
      <c r="AB11028">
        <v>0.71186787436730481</v>
      </c>
      <c r="AC11028">
        <v>0.66906120418773052</v>
      </c>
      <c r="AD11028">
        <v>0.7033475986783575</v>
      </c>
      <c r="AE11028">
        <v>0.69944012207619533</v>
      </c>
      <c r="AF11028">
        <v>0.72729120589274387</v>
      </c>
      <c r="AG11028">
        <v>0.78790495280736339</v>
      </c>
      <c r="AH11028">
        <v>0.78266096870280966</v>
      </c>
      <c r="AI11028">
        <v>0.76943440857348</v>
      </c>
      <c r="AJ11028">
        <v>0.79855300371094662</v>
      </c>
      <c r="AK11028">
        <v>0.80730420544884551</v>
      </c>
    </row>
    <row r="11029" spans="1:37">
      <c r="A11029">
        <v>22</v>
      </c>
      <c r="B11029">
        <v>0.73805501800486684</v>
      </c>
      <c r="C11029">
        <v>0.80037793993024486</v>
      </c>
      <c r="D11029">
        <v>0.78658029401193319</v>
      </c>
      <c r="E11029">
        <v>0.73411630392990523</v>
      </c>
      <c r="F11029">
        <v>0.78339832985886471</v>
      </c>
      <c r="G11029">
        <v>0.76529297385019546</v>
      </c>
      <c r="H11029">
        <v>0.67884411745113671</v>
      </c>
      <c r="I11029">
        <v>0.73087543398622523</v>
      </c>
      <c r="J11029">
        <v>0.71637499591317566</v>
      </c>
      <c r="K11029">
        <v>0.68037464108034462</v>
      </c>
      <c r="L11029">
        <v>0.72284650135079964</v>
      </c>
      <c r="M11029">
        <v>0.72237191490372943</v>
      </c>
      <c r="N11029">
        <v>0.68974605837606995</v>
      </c>
      <c r="O11029">
        <v>0.69532853273456452</v>
      </c>
      <c r="P11029">
        <v>0.70477421141361662</v>
      </c>
      <c r="Q11029">
        <v>0.65192098113555075</v>
      </c>
      <c r="R11029">
        <v>0.67436522409637401</v>
      </c>
      <c r="S11029">
        <v>0.6803546377916293</v>
      </c>
      <c r="T11029">
        <v>0.66966790347553584</v>
      </c>
      <c r="U11029">
        <v>0.67143799676411797</v>
      </c>
      <c r="V11029">
        <v>0.66475309816420458</v>
      </c>
      <c r="W11029">
        <v>0.67322402936022752</v>
      </c>
      <c r="X11029">
        <v>0.67388939063877962</v>
      </c>
      <c r="Y11029">
        <v>0.67722285976215002</v>
      </c>
      <c r="Z11029">
        <v>0.66682796114294074</v>
      </c>
      <c r="AA11029">
        <v>0.6784808337885917</v>
      </c>
      <c r="AB11029">
        <v>0.68049512061171902</v>
      </c>
      <c r="AC11029">
        <v>0.64510945204627745</v>
      </c>
      <c r="AD11029">
        <v>0.68703911756664438</v>
      </c>
      <c r="AE11029">
        <v>0.68564254855003492</v>
      </c>
      <c r="AF11029">
        <v>0.71004575878273413</v>
      </c>
      <c r="AG11029">
        <v>0.77004955236791572</v>
      </c>
      <c r="AH11029">
        <v>0.76414390924431996</v>
      </c>
      <c r="AI11029">
        <v>0.75252335760352917</v>
      </c>
      <c r="AJ11029">
        <v>0.78025226665704328</v>
      </c>
      <c r="AK11029">
        <v>0.79130717226548686</v>
      </c>
    </row>
    <row r="11030" spans="1:37">
      <c r="A11030">
        <v>23</v>
      </c>
      <c r="B11030">
        <v>0.72651111256195222</v>
      </c>
      <c r="C11030">
        <v>0.78979185285389819</v>
      </c>
      <c r="D11030">
        <v>0.77571757975167133</v>
      </c>
      <c r="E11030">
        <v>0.72030831020095809</v>
      </c>
      <c r="F11030">
        <v>0.77037763024122763</v>
      </c>
      <c r="G11030">
        <v>0.75200557486281905</v>
      </c>
      <c r="H11030">
        <v>0.66919262105860389</v>
      </c>
      <c r="I11030">
        <v>0.7226268729508144</v>
      </c>
      <c r="J11030">
        <v>0.70785939020671429</v>
      </c>
      <c r="K11030">
        <v>0.66669399688098607</v>
      </c>
      <c r="L11030">
        <v>0.71507187694580931</v>
      </c>
      <c r="M11030">
        <v>0.71431017768113569</v>
      </c>
      <c r="N11030">
        <v>0.65349667533050737</v>
      </c>
      <c r="O11030">
        <v>0.68103078991944943</v>
      </c>
      <c r="P11030">
        <v>0.69302064502730099</v>
      </c>
      <c r="Q11030">
        <v>0.62736496339160996</v>
      </c>
      <c r="R11030">
        <v>0.65881350350141588</v>
      </c>
      <c r="S11030">
        <v>0.67320315364287986</v>
      </c>
      <c r="T11030">
        <v>0.64356776538759597</v>
      </c>
      <c r="U11030">
        <v>0.65390070683328227</v>
      </c>
      <c r="V11030">
        <v>0.65092168865148503</v>
      </c>
      <c r="W11030">
        <v>0.6514334653002356</v>
      </c>
      <c r="X11030">
        <v>0.6643157526735437</v>
      </c>
      <c r="Y11030">
        <v>0.66038511761592156</v>
      </c>
      <c r="Z11030">
        <v>0.62867842896469284</v>
      </c>
      <c r="AA11030">
        <v>0.66036874952945945</v>
      </c>
      <c r="AB11030">
        <v>0.66610830897128936</v>
      </c>
      <c r="AC11030">
        <v>0.64009718442562191</v>
      </c>
      <c r="AD11030">
        <v>0.67921351388394768</v>
      </c>
      <c r="AE11030">
        <v>0.67935701313622421</v>
      </c>
      <c r="AF11030">
        <v>0.69883352611226979</v>
      </c>
      <c r="AG11030">
        <v>0.75822391282096824</v>
      </c>
      <c r="AH11030">
        <v>0.75199071834949827</v>
      </c>
      <c r="AI11030">
        <v>0.74264196604458022</v>
      </c>
      <c r="AJ11030">
        <v>0.76828091233495377</v>
      </c>
      <c r="AK11030">
        <v>0.78053390788300037</v>
      </c>
    </row>
    <row r="11031" spans="1:37">
      <c r="A11031">
        <v>24</v>
      </c>
      <c r="B11031">
        <v>0.7212589271622164</v>
      </c>
      <c r="C11031">
        <v>0.78486260042893152</v>
      </c>
      <c r="D11031">
        <v>0.7706484369661365</v>
      </c>
      <c r="E11031">
        <v>0.71579695354538708</v>
      </c>
      <c r="F11031">
        <v>0.76373762969352765</v>
      </c>
      <c r="G11031">
        <v>0.74272801118828158</v>
      </c>
      <c r="H11031">
        <v>0.65660323833631562</v>
      </c>
      <c r="I11031">
        <v>0.71590530803737984</v>
      </c>
      <c r="J11031">
        <v>0.70023106237491495</v>
      </c>
      <c r="K11031">
        <v>0.65697698253093884</v>
      </c>
      <c r="L11031">
        <v>0.70912370174926076</v>
      </c>
      <c r="M11031">
        <v>0.70859436358709804</v>
      </c>
      <c r="N11031">
        <v>0.64648034113079</v>
      </c>
      <c r="O11031">
        <v>0.67477421814835992</v>
      </c>
      <c r="P11031">
        <v>0.68749263258672078</v>
      </c>
      <c r="Q11031">
        <v>0.6167528792972008</v>
      </c>
      <c r="R11031">
        <v>0.65226012108188391</v>
      </c>
      <c r="S11031">
        <v>0.66736205562646256</v>
      </c>
      <c r="T11031">
        <v>0.63477597468684288</v>
      </c>
      <c r="U11031">
        <v>0.64541085073178961</v>
      </c>
      <c r="V11031">
        <v>0.64320542513121515</v>
      </c>
      <c r="W11031">
        <v>0.64447643642076335</v>
      </c>
      <c r="X11031">
        <v>0.6580127703725609</v>
      </c>
      <c r="Y11031">
        <v>0.65521101212250221</v>
      </c>
      <c r="Z11031">
        <v>0.61844215966526661</v>
      </c>
      <c r="AA11031">
        <v>0.64996685462558479</v>
      </c>
      <c r="AB11031">
        <v>0.65985334993402089</v>
      </c>
      <c r="AC11031">
        <v>0.63437973453899843</v>
      </c>
      <c r="AD11031">
        <v>0.67401217520237011</v>
      </c>
      <c r="AE11031">
        <v>0.67480611405001123</v>
      </c>
      <c r="AF11031">
        <v>0.69231029826692536</v>
      </c>
      <c r="AG11031">
        <v>0.75328102230334471</v>
      </c>
      <c r="AH11031">
        <v>0.74400998341059787</v>
      </c>
      <c r="AI11031">
        <v>0.73566182468957564</v>
      </c>
      <c r="AJ11031">
        <v>0.76127910844745839</v>
      </c>
      <c r="AK11031">
        <v>0.77685905925890963</v>
      </c>
    </row>
    <row r="11041" spans="1:49">
      <c r="A11041" t="s">
        <v>383</v>
      </c>
      <c r="D11041">
        <v>2015</v>
      </c>
      <c r="F11041" t="s">
        <v>0</v>
      </c>
      <c r="G11041" s="168">
        <v>3900734.482000012</v>
      </c>
      <c r="H11041" t="s">
        <v>102</v>
      </c>
      <c r="K11041" t="s">
        <v>1</v>
      </c>
      <c r="L11041" t="s">
        <v>103</v>
      </c>
    </row>
    <row r="11042" spans="1:49">
      <c r="A11042">
        <v>1277</v>
      </c>
      <c r="B11042" t="s">
        <v>104</v>
      </c>
      <c r="F11042" t="s">
        <v>3</v>
      </c>
      <c r="G11042">
        <v>0</v>
      </c>
      <c r="H11042" t="s">
        <v>102</v>
      </c>
      <c r="K11042" t="s">
        <v>4</v>
      </c>
      <c r="L11042" t="s">
        <v>103</v>
      </c>
      <c r="N11042" t="s">
        <v>105</v>
      </c>
    </row>
    <row r="11043" spans="1:49">
      <c r="B11043">
        <v>1</v>
      </c>
      <c r="C11043" t="s">
        <v>5</v>
      </c>
      <c r="D11043" t="s">
        <v>6</v>
      </c>
      <c r="E11043">
        <v>2</v>
      </c>
      <c r="F11043" t="s">
        <v>7</v>
      </c>
      <c r="G11043" t="s">
        <v>8</v>
      </c>
      <c r="H11043">
        <v>3</v>
      </c>
      <c r="I11043" t="s">
        <v>9</v>
      </c>
      <c r="J11043" t="s">
        <v>10</v>
      </c>
      <c r="K11043">
        <v>4</v>
      </c>
      <c r="L11043" t="s">
        <v>11</v>
      </c>
      <c r="M11043" t="s">
        <v>12</v>
      </c>
      <c r="N11043">
        <v>5</v>
      </c>
      <c r="O11043" t="s">
        <v>13</v>
      </c>
      <c r="P11043" t="s">
        <v>13</v>
      </c>
      <c r="Q11043">
        <v>6</v>
      </c>
      <c r="R11043" t="s">
        <v>14</v>
      </c>
      <c r="S11043" t="s">
        <v>87</v>
      </c>
      <c r="T11043">
        <v>7</v>
      </c>
      <c r="U11043" t="s">
        <v>15</v>
      </c>
      <c r="V11043" t="s">
        <v>88</v>
      </c>
      <c r="W11043">
        <v>8</v>
      </c>
      <c r="X11043" t="s">
        <v>89</v>
      </c>
      <c r="Y11043" t="s">
        <v>90</v>
      </c>
      <c r="Z11043">
        <v>9</v>
      </c>
      <c r="AA11043" t="s">
        <v>91</v>
      </c>
      <c r="AB11043" t="s">
        <v>92</v>
      </c>
      <c r="AC11043">
        <v>10</v>
      </c>
      <c r="AD11043" t="s">
        <v>93</v>
      </c>
      <c r="AE11043" t="s">
        <v>94</v>
      </c>
      <c r="AF11043">
        <v>11</v>
      </c>
      <c r="AG11043" t="s">
        <v>95</v>
      </c>
      <c r="AH11043" t="s">
        <v>96</v>
      </c>
      <c r="AI11043">
        <v>12</v>
      </c>
      <c r="AJ11043" t="s">
        <v>97</v>
      </c>
      <c r="AK11043" t="s">
        <v>98</v>
      </c>
    </row>
    <row r="11044" spans="1:49">
      <c r="B11044">
        <v>31</v>
      </c>
      <c r="E11044">
        <v>28</v>
      </c>
      <c r="H11044">
        <v>31</v>
      </c>
      <c r="K11044">
        <v>30</v>
      </c>
      <c r="N11044">
        <v>31</v>
      </c>
      <c r="Q11044">
        <v>30</v>
      </c>
      <c r="T11044">
        <v>31</v>
      </c>
      <c r="W11044">
        <v>31</v>
      </c>
      <c r="Z11044">
        <v>30</v>
      </c>
      <c r="AC11044">
        <v>31</v>
      </c>
      <c r="AF11044">
        <v>30</v>
      </c>
      <c r="AI11044">
        <v>31</v>
      </c>
    </row>
    <row r="11045" spans="1:49">
      <c r="A11045" t="s">
        <v>16</v>
      </c>
      <c r="B11045" t="s">
        <v>17</v>
      </c>
      <c r="C11045" t="s">
        <v>18</v>
      </c>
      <c r="D11045" t="s">
        <v>19</v>
      </c>
      <c r="E11045" t="s">
        <v>17</v>
      </c>
      <c r="F11045" t="s">
        <v>18</v>
      </c>
      <c r="G11045" t="s">
        <v>19</v>
      </c>
      <c r="H11045" t="s">
        <v>17</v>
      </c>
      <c r="I11045" t="s">
        <v>18</v>
      </c>
      <c r="J11045" t="s">
        <v>19</v>
      </c>
      <c r="K11045" t="s">
        <v>17</v>
      </c>
      <c r="L11045" t="s">
        <v>18</v>
      </c>
      <c r="M11045" t="s">
        <v>19</v>
      </c>
      <c r="N11045" t="s">
        <v>17</v>
      </c>
      <c r="O11045" t="s">
        <v>18</v>
      </c>
      <c r="P11045" t="s">
        <v>19</v>
      </c>
      <c r="Q11045" t="s">
        <v>17</v>
      </c>
      <c r="R11045" t="s">
        <v>18</v>
      </c>
      <c r="S11045" t="s">
        <v>19</v>
      </c>
      <c r="T11045" t="s">
        <v>17</v>
      </c>
      <c r="U11045" t="s">
        <v>18</v>
      </c>
      <c r="V11045" t="s">
        <v>19</v>
      </c>
      <c r="W11045" t="s">
        <v>17</v>
      </c>
      <c r="X11045" t="s">
        <v>18</v>
      </c>
      <c r="Y11045" t="s">
        <v>19</v>
      </c>
      <c r="Z11045" t="s">
        <v>17</v>
      </c>
      <c r="AA11045" t="s">
        <v>18</v>
      </c>
      <c r="AB11045" t="s">
        <v>19</v>
      </c>
      <c r="AC11045" t="s">
        <v>17</v>
      </c>
      <c r="AD11045" t="s">
        <v>18</v>
      </c>
      <c r="AE11045" t="s">
        <v>19</v>
      </c>
      <c r="AF11045" t="s">
        <v>17</v>
      </c>
      <c r="AG11045" t="s">
        <v>18</v>
      </c>
      <c r="AH11045" t="s">
        <v>19</v>
      </c>
      <c r="AI11045" t="s">
        <v>17</v>
      </c>
      <c r="AJ11045" t="s">
        <v>18</v>
      </c>
      <c r="AK11045" t="s">
        <v>19</v>
      </c>
    </row>
    <row r="11046" spans="1:49">
      <c r="B11046" s="169">
        <v>8.03062824921736E-2</v>
      </c>
      <c r="C11046" s="170">
        <v>1.0311560248529044</v>
      </c>
      <c r="D11046" s="170">
        <v>0.99610917420029621</v>
      </c>
      <c r="E11046" s="169">
        <v>7.3792362132653722E-2</v>
      </c>
      <c r="F11046" s="170">
        <v>1.043168201789626</v>
      </c>
      <c r="G11046" s="170">
        <v>1.0146569911019614</v>
      </c>
      <c r="H11046" s="169">
        <v>8.3312249113040429E-2</v>
      </c>
      <c r="I11046" s="170">
        <v>1.0482912486122018</v>
      </c>
      <c r="J11046" s="170">
        <v>0.99741698021127623</v>
      </c>
      <c r="K11046" s="169">
        <v>8.0253300437306829E-2</v>
      </c>
      <c r="L11046" s="170">
        <v>1.0735637379934133</v>
      </c>
      <c r="M11046" s="170">
        <v>0.99641530202180251</v>
      </c>
      <c r="N11046" s="169">
        <v>8.6843993138135692E-2</v>
      </c>
      <c r="O11046" s="170">
        <v>1.0526182141637264</v>
      </c>
      <c r="P11046" s="170">
        <v>0.98113595908724627</v>
      </c>
      <c r="Q11046" s="169">
        <v>8.5198658887634865E-2</v>
      </c>
      <c r="R11046" s="170">
        <v>1.0360687940258697</v>
      </c>
      <c r="S11046" s="170">
        <v>0.99229382005099598</v>
      </c>
      <c r="T11046" s="169">
        <v>8.9879784218307016E-2</v>
      </c>
      <c r="U11046" s="170">
        <v>1.0305426456505009</v>
      </c>
      <c r="V11046" s="170">
        <v>0.9990579708999755</v>
      </c>
      <c r="W11046" s="169">
        <v>8.8897665705542847E-2</v>
      </c>
      <c r="X11046" s="170">
        <v>1.0248429879132948</v>
      </c>
      <c r="Y11046" s="170">
        <v>0.99817050049088052</v>
      </c>
      <c r="Z11046" s="169">
        <v>8.5451844783853342E-2</v>
      </c>
      <c r="AA11046" s="170">
        <v>1.0241899309795754</v>
      </c>
      <c r="AB11046" s="170">
        <v>0.98642154348243327</v>
      </c>
      <c r="AC11046" s="169">
        <v>8.592114030196546E-2</v>
      </c>
      <c r="AD11046" s="170">
        <v>1.029372375299993</v>
      </c>
      <c r="AE11046" s="170">
        <v>1.004600423955484</v>
      </c>
      <c r="AF11046" s="169">
        <v>7.9342925417447502E-2</v>
      </c>
      <c r="AG11046" s="170">
        <v>1.0320748458066376</v>
      </c>
      <c r="AH11046" s="170">
        <v>0.99032819614911072</v>
      </c>
      <c r="AI11046" s="169">
        <v>8.0799793371938697E-2</v>
      </c>
      <c r="AJ11046" s="170">
        <v>1.0407803905924635</v>
      </c>
      <c r="AK11046" s="170">
        <v>0.99500510344338877</v>
      </c>
      <c r="AN11046" s="93">
        <f>1/($T11046*(1/$T11044)*(1/(5/7+2/7*$V11046))*$T11056/SUM($T11048:$T11071))</f>
        <v>7130.9879643767481</v>
      </c>
      <c r="AO11046" s="93">
        <f>1/(T11046*(1/T11044)*(1/(5/7+2/7*V11046)))</f>
        <v>344.81231328293535</v>
      </c>
      <c r="AP11046" s="93"/>
      <c r="AR11046" s="217">
        <f>CHOOSE($AV$3,C11046,F11046,I11046,L11046,O11046,R11046,U11046,X11046,AA11046,AD11046,AG11046,AJ11046)</f>
        <v>1.0305426456505009</v>
      </c>
      <c r="AS11046" s="92"/>
      <c r="AT11046" s="92"/>
      <c r="AV11046" s="151">
        <f>AN11046/AR11046</f>
        <v>6919.6437376694039</v>
      </c>
      <c r="AW11046" s="152">
        <f>AO11046/AR11046</f>
        <v>334.59295909611029</v>
      </c>
    </row>
    <row r="11047" spans="1:49">
      <c r="A11047" t="s">
        <v>20</v>
      </c>
      <c r="B11047" t="s">
        <v>21</v>
      </c>
      <c r="C11047" t="s">
        <v>22</v>
      </c>
      <c r="D11047" t="s">
        <v>23</v>
      </c>
      <c r="E11047" t="s">
        <v>21</v>
      </c>
      <c r="F11047" t="s">
        <v>22</v>
      </c>
      <c r="G11047" t="s">
        <v>23</v>
      </c>
      <c r="H11047" t="s">
        <v>21</v>
      </c>
      <c r="I11047" t="s">
        <v>22</v>
      </c>
      <c r="J11047" t="s">
        <v>23</v>
      </c>
      <c r="K11047" t="s">
        <v>21</v>
      </c>
      <c r="L11047" t="s">
        <v>22</v>
      </c>
      <c r="M11047" t="s">
        <v>23</v>
      </c>
      <c r="N11047" t="s">
        <v>21</v>
      </c>
      <c r="O11047" t="s">
        <v>22</v>
      </c>
      <c r="P11047" t="s">
        <v>23</v>
      </c>
      <c r="Q11047" t="s">
        <v>21</v>
      </c>
      <c r="R11047" t="s">
        <v>22</v>
      </c>
      <c r="S11047" t="s">
        <v>23</v>
      </c>
      <c r="T11047" t="s">
        <v>21</v>
      </c>
      <c r="U11047" t="s">
        <v>22</v>
      </c>
      <c r="V11047" t="s">
        <v>23</v>
      </c>
      <c r="W11047" t="s">
        <v>21</v>
      </c>
      <c r="X11047" t="s">
        <v>22</v>
      </c>
      <c r="Y11047" t="s">
        <v>23</v>
      </c>
      <c r="Z11047" t="s">
        <v>21</v>
      </c>
      <c r="AA11047" t="s">
        <v>22</v>
      </c>
      <c r="AB11047" t="s">
        <v>23</v>
      </c>
      <c r="AC11047" t="s">
        <v>21</v>
      </c>
      <c r="AD11047" t="s">
        <v>22</v>
      </c>
      <c r="AE11047" t="s">
        <v>23</v>
      </c>
      <c r="AF11047" t="s">
        <v>21</v>
      </c>
      <c r="AG11047" t="s">
        <v>22</v>
      </c>
      <c r="AH11047" t="s">
        <v>23</v>
      </c>
      <c r="AI11047" t="s">
        <v>21</v>
      </c>
      <c r="AJ11047" t="s">
        <v>22</v>
      </c>
      <c r="AK11047" t="s">
        <v>23</v>
      </c>
    </row>
    <row r="11048" spans="1:49">
      <c r="A11048">
        <v>1</v>
      </c>
      <c r="B11048">
        <v>0.71142966918777073</v>
      </c>
      <c r="C11048">
        <v>0.75996642895256505</v>
      </c>
      <c r="D11048">
        <v>0.75490333325972436</v>
      </c>
      <c r="E11048">
        <v>0.70213336228273382</v>
      </c>
      <c r="F11048">
        <v>0.74330855777780358</v>
      </c>
      <c r="G11048">
        <v>0.72094505155635102</v>
      </c>
      <c r="H11048">
        <v>0.65077082049298918</v>
      </c>
      <c r="I11048">
        <v>0.71216376178549201</v>
      </c>
      <c r="J11048">
        <v>0.71109147977436782</v>
      </c>
      <c r="K11048">
        <v>0.63645943275187811</v>
      </c>
      <c r="L11048">
        <v>0.72370203596857308</v>
      </c>
      <c r="M11048">
        <v>0.74559302972956631</v>
      </c>
      <c r="N11048">
        <v>0.62160840683872365</v>
      </c>
      <c r="O11048">
        <v>0.67694076919766366</v>
      </c>
      <c r="P11048">
        <v>0.70761547425180538</v>
      </c>
      <c r="Q11048">
        <v>0.63051334936419334</v>
      </c>
      <c r="R11048">
        <v>0.66617260387526411</v>
      </c>
      <c r="S11048">
        <v>0.67678499776495815</v>
      </c>
      <c r="T11048">
        <v>0.63587587631225451</v>
      </c>
      <c r="U11048">
        <v>0.66150784522590156</v>
      </c>
      <c r="V11048">
        <v>0.66554995567067066</v>
      </c>
      <c r="W11048">
        <v>0.64655176232676304</v>
      </c>
      <c r="X11048">
        <v>0.66424235310983526</v>
      </c>
      <c r="Y11048">
        <v>0.67003223332844231</v>
      </c>
      <c r="Z11048">
        <v>0.62317508900097807</v>
      </c>
      <c r="AA11048">
        <v>0.6626318737708069</v>
      </c>
      <c r="AB11048">
        <v>0.67122573097649407</v>
      </c>
      <c r="AC11048">
        <v>0.66207507380368702</v>
      </c>
      <c r="AD11048">
        <v>0.68520976099927278</v>
      </c>
      <c r="AE11048">
        <v>0.68221109321161311</v>
      </c>
      <c r="AF11048">
        <v>0.67057659678009462</v>
      </c>
      <c r="AG11048">
        <v>0.72942225364587776</v>
      </c>
      <c r="AH11048">
        <v>0.73267783087683414</v>
      </c>
      <c r="AI11048">
        <v>0.67168633948004908</v>
      </c>
      <c r="AJ11048">
        <v>0.73561061827930418</v>
      </c>
      <c r="AK11048">
        <v>0.76498005405887881</v>
      </c>
    </row>
    <row r="11049" spans="1:49">
      <c r="A11049">
        <v>2</v>
      </c>
      <c r="B11049">
        <v>0.7092497439601414</v>
      </c>
      <c r="C11049">
        <v>0.75656190035248827</v>
      </c>
      <c r="D11049">
        <v>0.75152568517815832</v>
      </c>
      <c r="E11049">
        <v>0.69968860994424176</v>
      </c>
      <c r="F11049">
        <v>0.74023013303813512</v>
      </c>
      <c r="G11049">
        <v>0.71800122879648964</v>
      </c>
      <c r="H11049">
        <v>0.64920741637330215</v>
      </c>
      <c r="I11049">
        <v>0.710580237199398</v>
      </c>
      <c r="J11049">
        <v>0.7093314240343368</v>
      </c>
      <c r="K11049">
        <v>0.63403858668327273</v>
      </c>
      <c r="L11049">
        <v>0.72099450282331401</v>
      </c>
      <c r="M11049">
        <v>0.74249625649173112</v>
      </c>
      <c r="N11049">
        <v>0.61890667537841659</v>
      </c>
      <c r="O11049">
        <v>0.67434724973297422</v>
      </c>
      <c r="P11049">
        <v>0.70521497382306642</v>
      </c>
      <c r="Q11049">
        <v>0.62918987139127458</v>
      </c>
      <c r="R11049">
        <v>0.66427499437887494</v>
      </c>
      <c r="S11049">
        <v>0.67481019742283821</v>
      </c>
      <c r="T11049">
        <v>0.63456042024843251</v>
      </c>
      <c r="U11049">
        <v>0.65967503974385366</v>
      </c>
      <c r="V11049">
        <v>0.66282930870105039</v>
      </c>
      <c r="W11049">
        <v>0.64392593642644036</v>
      </c>
      <c r="X11049">
        <v>0.66150118745975173</v>
      </c>
      <c r="Y11049">
        <v>0.66880432169591097</v>
      </c>
      <c r="Z11049">
        <v>0.6203947857990999</v>
      </c>
      <c r="AA11049">
        <v>0.66065248946113808</v>
      </c>
      <c r="AB11049">
        <v>0.66999121827512365</v>
      </c>
      <c r="AC11049">
        <v>0.65880955068120539</v>
      </c>
      <c r="AD11049">
        <v>0.68252144268439874</v>
      </c>
      <c r="AE11049">
        <v>0.68119558647753531</v>
      </c>
      <c r="AF11049">
        <v>0.66898108953903745</v>
      </c>
      <c r="AG11049">
        <v>0.72602364284770826</v>
      </c>
      <c r="AH11049">
        <v>0.72956246094014432</v>
      </c>
      <c r="AI11049">
        <v>0.66746971937461586</v>
      </c>
      <c r="AJ11049">
        <v>0.73203190868525669</v>
      </c>
      <c r="AK11049">
        <v>0.76314612604736209</v>
      </c>
    </row>
    <row r="11050" spans="1:49">
      <c r="A11050">
        <v>3</v>
      </c>
      <c r="B11050">
        <v>0.70547619671345863</v>
      </c>
      <c r="C11050">
        <v>0.75256122769017897</v>
      </c>
      <c r="D11050">
        <v>0.74782996443056193</v>
      </c>
      <c r="E11050">
        <v>0.69764865854488789</v>
      </c>
      <c r="F11050">
        <v>0.73719548531218337</v>
      </c>
      <c r="G11050">
        <v>0.71506359053822444</v>
      </c>
      <c r="H11050">
        <v>0.65621960087212472</v>
      </c>
      <c r="I11050">
        <v>0.71231849377417122</v>
      </c>
      <c r="J11050">
        <v>0.71132697125820099</v>
      </c>
      <c r="K11050">
        <v>0.63601775025545282</v>
      </c>
      <c r="L11050">
        <v>0.72405219196953297</v>
      </c>
      <c r="M11050">
        <v>0.74401415188088915</v>
      </c>
      <c r="N11050">
        <v>0.62383153653490142</v>
      </c>
      <c r="O11050">
        <v>0.67797694989235358</v>
      </c>
      <c r="P11050">
        <v>0.7082076347746733</v>
      </c>
      <c r="Q11050">
        <v>0.63316962557744527</v>
      </c>
      <c r="R11050">
        <v>0.6673159023189742</v>
      </c>
      <c r="S11050">
        <v>0.67785346220315301</v>
      </c>
      <c r="T11050">
        <v>0.63809209827230584</v>
      </c>
      <c r="U11050">
        <v>0.66314309399390414</v>
      </c>
      <c r="V11050">
        <v>0.66671521102001352</v>
      </c>
      <c r="W11050">
        <v>0.64775171271183252</v>
      </c>
      <c r="X11050">
        <v>0.6655923391865971</v>
      </c>
      <c r="Y11050">
        <v>0.6721933923664164</v>
      </c>
      <c r="Z11050">
        <v>0.62397909056692091</v>
      </c>
      <c r="AA11050">
        <v>0.66438997264597999</v>
      </c>
      <c r="AB11050">
        <v>0.67217242298376956</v>
      </c>
      <c r="AC11050">
        <v>0.66284562268083425</v>
      </c>
      <c r="AD11050">
        <v>0.68518059946981402</v>
      </c>
      <c r="AE11050">
        <v>0.68364705676246651</v>
      </c>
      <c r="AF11050">
        <v>0.66660351733863465</v>
      </c>
      <c r="AG11050">
        <v>0.72319512536225683</v>
      </c>
      <c r="AH11050">
        <v>0.72595477739438774</v>
      </c>
      <c r="AI11050">
        <v>0.66318545295733067</v>
      </c>
      <c r="AJ11050">
        <v>0.72926414440865606</v>
      </c>
      <c r="AK11050">
        <v>0.76158386564468983</v>
      </c>
    </row>
    <row r="11051" spans="1:49">
      <c r="A11051">
        <v>4</v>
      </c>
      <c r="B11051">
        <v>0.70868090510245974</v>
      </c>
      <c r="C11051">
        <v>0.75530250116717002</v>
      </c>
      <c r="D11051">
        <v>0.75113792015727809</v>
      </c>
      <c r="E11051">
        <v>0.70199904197111074</v>
      </c>
      <c r="F11051">
        <v>0.74045802486073575</v>
      </c>
      <c r="G11051">
        <v>0.71840279488290071</v>
      </c>
      <c r="H11051">
        <v>0.66559716953595405</v>
      </c>
      <c r="I11051">
        <v>0.72229668130485902</v>
      </c>
      <c r="J11051">
        <v>0.71976027220617045</v>
      </c>
      <c r="K11051">
        <v>0.64647463940940109</v>
      </c>
      <c r="L11051">
        <v>0.7357167033115809</v>
      </c>
      <c r="M11051">
        <v>0.75421352995855906</v>
      </c>
      <c r="N11051">
        <v>0.63482032015681145</v>
      </c>
      <c r="O11051">
        <v>0.68999497426131773</v>
      </c>
      <c r="P11051">
        <v>0.71822716612673254</v>
      </c>
      <c r="Q11051">
        <v>0.64394056520294607</v>
      </c>
      <c r="R11051">
        <v>0.67958131185859127</v>
      </c>
      <c r="S11051">
        <v>0.68747998141571431</v>
      </c>
      <c r="T11051">
        <v>0.64815201310006776</v>
      </c>
      <c r="U11051">
        <v>0.67560110253542238</v>
      </c>
      <c r="V11051">
        <v>0.67682802415256527</v>
      </c>
      <c r="W11051">
        <v>0.65875891795152353</v>
      </c>
      <c r="X11051">
        <v>0.67868239004993991</v>
      </c>
      <c r="Y11051">
        <v>0.68296911625099999</v>
      </c>
      <c r="Z11051">
        <v>0.63617554088113404</v>
      </c>
      <c r="AA11051">
        <v>0.6774261053027546</v>
      </c>
      <c r="AB11051">
        <v>0.68150753008229503</v>
      </c>
      <c r="AC11051">
        <v>0.6737971560158097</v>
      </c>
      <c r="AD11051">
        <v>0.69721950518586517</v>
      </c>
      <c r="AE11051">
        <v>0.69282424347634963</v>
      </c>
      <c r="AF11051">
        <v>0.66749096273913366</v>
      </c>
      <c r="AG11051">
        <v>0.7264096941114313</v>
      </c>
      <c r="AH11051">
        <v>0.72904581616825404</v>
      </c>
      <c r="AI11051">
        <v>0.6643176385977988</v>
      </c>
      <c r="AJ11051">
        <v>0.73291510577965679</v>
      </c>
      <c r="AK11051">
        <v>0.76635006442664855</v>
      </c>
    </row>
    <row r="11052" spans="1:49">
      <c r="A11052">
        <v>5</v>
      </c>
      <c r="B11052">
        <v>0.72028471881771339</v>
      </c>
      <c r="C11052">
        <v>0.7659958534674598</v>
      </c>
      <c r="D11052">
        <v>0.76173804629233643</v>
      </c>
      <c r="E11052">
        <v>0.71208349203370147</v>
      </c>
      <c r="F11052">
        <v>0.75283340961146328</v>
      </c>
      <c r="G11052">
        <v>0.72952231549445834</v>
      </c>
      <c r="H11052">
        <v>0.67316399977837016</v>
      </c>
      <c r="I11052">
        <v>0.73340005916882312</v>
      </c>
      <c r="J11052">
        <v>0.73251634277074951</v>
      </c>
      <c r="K11052">
        <v>0.65823863970759278</v>
      </c>
      <c r="L11052">
        <v>0.74941305133306324</v>
      </c>
      <c r="M11052">
        <v>0.76628830383584612</v>
      </c>
      <c r="N11052">
        <v>0.64425078950234116</v>
      </c>
      <c r="O11052">
        <v>0.7005579174590888</v>
      </c>
      <c r="P11052">
        <v>0.73255262988888536</v>
      </c>
      <c r="Q11052">
        <v>0.65580581387316306</v>
      </c>
      <c r="R11052">
        <v>0.69066852093223086</v>
      </c>
      <c r="S11052">
        <v>0.70140125690311195</v>
      </c>
      <c r="T11052">
        <v>0.65898954010805921</v>
      </c>
      <c r="U11052">
        <v>0.68630838192293309</v>
      </c>
      <c r="V11052">
        <v>0.69006708091605673</v>
      </c>
      <c r="W11052">
        <v>0.6714195850508442</v>
      </c>
      <c r="X11052">
        <v>0.68944566222264592</v>
      </c>
      <c r="Y11052">
        <v>0.69641012559609006</v>
      </c>
      <c r="Z11052">
        <v>0.64500176330323311</v>
      </c>
      <c r="AA11052">
        <v>0.68822771301585217</v>
      </c>
      <c r="AB11052">
        <v>0.69491122560709961</v>
      </c>
      <c r="AC11052">
        <v>0.68173237720344049</v>
      </c>
      <c r="AD11052">
        <v>0.70818114490445461</v>
      </c>
      <c r="AE11052">
        <v>0.70612935258409737</v>
      </c>
      <c r="AF11052">
        <v>0.6776791201088378</v>
      </c>
      <c r="AG11052">
        <v>0.73856695828509711</v>
      </c>
      <c r="AH11052">
        <v>0.73856479496580396</v>
      </c>
      <c r="AI11052">
        <v>0.67325822614755437</v>
      </c>
      <c r="AJ11052">
        <v>0.74403945306483243</v>
      </c>
      <c r="AK11052">
        <v>0.77905321435192276</v>
      </c>
    </row>
    <row r="11053" spans="1:49">
      <c r="A11053">
        <v>6</v>
      </c>
      <c r="B11053">
        <v>0.73395681066023999</v>
      </c>
      <c r="C11053">
        <v>0.78060511677227606</v>
      </c>
      <c r="D11053">
        <v>0.77369717334696941</v>
      </c>
      <c r="E11053">
        <v>0.72518432242762809</v>
      </c>
      <c r="F11053">
        <v>0.76609941571301554</v>
      </c>
      <c r="G11053">
        <v>0.74293884530236987</v>
      </c>
      <c r="H11053">
        <v>0.71959201835643227</v>
      </c>
      <c r="I11053">
        <v>0.76932529267189342</v>
      </c>
      <c r="J11053">
        <v>0.77296380195715819</v>
      </c>
      <c r="K11053">
        <v>0.69307270329305692</v>
      </c>
      <c r="L11053">
        <v>0.79148091460782621</v>
      </c>
      <c r="M11053">
        <v>0.80531510278754037</v>
      </c>
      <c r="N11053">
        <v>0.7373494500707829</v>
      </c>
      <c r="O11053">
        <v>0.76160677098245877</v>
      </c>
      <c r="P11053">
        <v>0.79893579668514869</v>
      </c>
      <c r="Q11053">
        <v>0.73860378008116301</v>
      </c>
      <c r="R11053">
        <v>0.75302331842887726</v>
      </c>
      <c r="S11053">
        <v>0.77970647915779412</v>
      </c>
      <c r="T11053">
        <v>0.73914844109737587</v>
      </c>
      <c r="U11053">
        <v>0.76128305374162697</v>
      </c>
      <c r="V11053">
        <v>0.76603924839598447</v>
      </c>
      <c r="W11053">
        <v>0.74924525501852812</v>
      </c>
      <c r="X11053">
        <v>0.75737602657830605</v>
      </c>
      <c r="Y11053">
        <v>0.77610617037260932</v>
      </c>
      <c r="Z11053">
        <v>0.69080289073882939</v>
      </c>
      <c r="AA11053">
        <v>0.75550797110041656</v>
      </c>
      <c r="AB11053">
        <v>0.75904704445697402</v>
      </c>
      <c r="AC11053">
        <v>0.72524346766473269</v>
      </c>
      <c r="AD11053">
        <v>0.7516678276973926</v>
      </c>
      <c r="AE11053">
        <v>0.76903005071760344</v>
      </c>
      <c r="AF11053">
        <v>0.68704850697227771</v>
      </c>
      <c r="AG11053">
        <v>0.75190704468288416</v>
      </c>
      <c r="AH11053">
        <v>0.75051375054082881</v>
      </c>
      <c r="AI11053">
        <v>0.6844436031511314</v>
      </c>
      <c r="AJ11053">
        <v>0.75699265098779145</v>
      </c>
      <c r="AK11053">
        <v>0.79221410245553647</v>
      </c>
    </row>
    <row r="11054" spans="1:49">
      <c r="A11054">
        <v>7</v>
      </c>
      <c r="B11054">
        <v>0.78728732474835761</v>
      </c>
      <c r="C11054">
        <v>0.8194518500444079</v>
      </c>
      <c r="D11054">
        <v>0.81120239774115732</v>
      </c>
      <c r="E11054">
        <v>0.80068092424641091</v>
      </c>
      <c r="F11054">
        <v>0.80657105543447638</v>
      </c>
      <c r="G11054">
        <v>0.79366753953442648</v>
      </c>
      <c r="H11054">
        <v>0.76722357821333242</v>
      </c>
      <c r="I11054">
        <v>0.80187124850353941</v>
      </c>
      <c r="J11054">
        <v>0.80224211568593107</v>
      </c>
      <c r="K11054">
        <v>0.76159514642503423</v>
      </c>
      <c r="L11054">
        <v>0.82705335329536089</v>
      </c>
      <c r="M11054">
        <v>0.84068813891162364</v>
      </c>
      <c r="N11054">
        <v>0.77243438963301747</v>
      </c>
      <c r="O11054">
        <v>0.81037315309438596</v>
      </c>
      <c r="P11054">
        <v>0.84042647694155936</v>
      </c>
      <c r="Q11054">
        <v>0.76693410351637237</v>
      </c>
      <c r="R11054">
        <v>0.79708676539849921</v>
      </c>
      <c r="S11054">
        <v>0.81139743797318642</v>
      </c>
      <c r="T11054">
        <v>0.76911675353726339</v>
      </c>
      <c r="U11054">
        <v>0.78715453538753055</v>
      </c>
      <c r="V11054">
        <v>0.79651034176051849</v>
      </c>
      <c r="W11054">
        <v>0.77043016587777446</v>
      </c>
      <c r="X11054">
        <v>0.78775557642656413</v>
      </c>
      <c r="Y11054">
        <v>0.79841251159862336</v>
      </c>
      <c r="Z11054">
        <v>0.72494464737709996</v>
      </c>
      <c r="AA11054">
        <v>0.78240102056253624</v>
      </c>
      <c r="AB11054">
        <v>0.79710634713343553</v>
      </c>
      <c r="AC11054">
        <v>0.74254730282112558</v>
      </c>
      <c r="AD11054">
        <v>0.7763516776188033</v>
      </c>
      <c r="AE11054">
        <v>0.8033408797899626</v>
      </c>
      <c r="AF11054">
        <v>0.7229264030103284</v>
      </c>
      <c r="AG11054">
        <v>0.79327425858733391</v>
      </c>
      <c r="AH11054">
        <v>0.78778673735785154</v>
      </c>
      <c r="AI11054">
        <v>0.71655483267625431</v>
      </c>
      <c r="AJ11054">
        <v>0.80217373604772335</v>
      </c>
      <c r="AK11054">
        <v>0.8470236719298927</v>
      </c>
    </row>
    <row r="11055" spans="1:49">
      <c r="A11055">
        <v>8</v>
      </c>
      <c r="B11055">
        <v>0.80964980234097172</v>
      </c>
      <c r="C11055">
        <v>0.84433977360296986</v>
      </c>
      <c r="D11055">
        <v>0.83706352883592106</v>
      </c>
      <c r="E11055">
        <v>0.82713711895811592</v>
      </c>
      <c r="F11055">
        <v>0.83974670075269231</v>
      </c>
      <c r="G11055">
        <v>0.83226373444517865</v>
      </c>
      <c r="H11055">
        <v>0.79895605503502387</v>
      </c>
      <c r="I11055">
        <v>0.84364500637202733</v>
      </c>
      <c r="J11055">
        <v>0.82288165474834518</v>
      </c>
      <c r="K11055">
        <v>0.78691566050310324</v>
      </c>
      <c r="L11055">
        <v>0.86814248527243676</v>
      </c>
      <c r="M11055">
        <v>0.88160169072017336</v>
      </c>
      <c r="N11055">
        <v>0.82970978982903176</v>
      </c>
      <c r="O11055">
        <v>0.83899896746501079</v>
      </c>
      <c r="P11055">
        <v>0.85958361996004073</v>
      </c>
      <c r="Q11055">
        <v>0.78146001440803692</v>
      </c>
      <c r="R11055">
        <v>0.81231576025745511</v>
      </c>
      <c r="S11055">
        <v>0.81902033888163428</v>
      </c>
      <c r="T11055">
        <v>0.82274474757575178</v>
      </c>
      <c r="U11055">
        <v>0.80228595361687682</v>
      </c>
      <c r="V11055">
        <v>0.81790771292154607</v>
      </c>
      <c r="W11055">
        <v>0.78531630625701854</v>
      </c>
      <c r="X11055">
        <v>0.79927945708933157</v>
      </c>
      <c r="Y11055">
        <v>0.8032845815258145</v>
      </c>
      <c r="Z11055">
        <v>0.75788768135870332</v>
      </c>
      <c r="AA11055">
        <v>0.79774879278409949</v>
      </c>
      <c r="AB11055">
        <v>0.80528571962238393</v>
      </c>
      <c r="AC11055">
        <v>0.78830243785623566</v>
      </c>
      <c r="AD11055">
        <v>0.81923362523101151</v>
      </c>
      <c r="AE11055">
        <v>0.82609432247922987</v>
      </c>
      <c r="AF11055">
        <v>0.77005869335357258</v>
      </c>
      <c r="AG11055">
        <v>0.82970846574001378</v>
      </c>
      <c r="AH11055">
        <v>0.8292172135128214</v>
      </c>
      <c r="AI11055">
        <v>0.73968097049908743</v>
      </c>
      <c r="AJ11055">
        <v>0.83281388139960666</v>
      </c>
      <c r="AK11055">
        <v>0.8800881603731483</v>
      </c>
    </row>
    <row r="11056" spans="1:49">
      <c r="A11056">
        <v>9</v>
      </c>
      <c r="B11056">
        <v>0.81721124255114252</v>
      </c>
      <c r="C11056">
        <v>0.87296138029995562</v>
      </c>
      <c r="D11056">
        <v>0.8499090048802882</v>
      </c>
      <c r="E11056">
        <v>0.85322163280752139</v>
      </c>
      <c r="F11056">
        <v>0.8730647784600335</v>
      </c>
      <c r="G11056">
        <v>0.85902940431946917</v>
      </c>
      <c r="H11056">
        <v>0.82187303467764006</v>
      </c>
      <c r="I11056">
        <v>0.87722814063698273</v>
      </c>
      <c r="J11056">
        <v>0.87528485168264358</v>
      </c>
      <c r="K11056">
        <v>0.91201550148619437</v>
      </c>
      <c r="L11056">
        <v>0.91007250154506447</v>
      </c>
      <c r="M11056">
        <v>0.92972820833780834</v>
      </c>
      <c r="N11056">
        <v>0.91471523467276472</v>
      </c>
      <c r="O11056">
        <v>0.88446829783245873</v>
      </c>
      <c r="P11056">
        <v>0.89499913443088996</v>
      </c>
      <c r="Q11056">
        <v>0.87355686624100437</v>
      </c>
      <c r="R11056">
        <v>0.85519119304055258</v>
      </c>
      <c r="S11056">
        <v>0.85126763835261565</v>
      </c>
      <c r="T11056">
        <v>0.92160939019838095</v>
      </c>
      <c r="U11056">
        <v>0.87126355073200623</v>
      </c>
      <c r="V11056">
        <v>0.8688802382808809</v>
      </c>
      <c r="W11056">
        <v>0.89996666496853661</v>
      </c>
      <c r="X11056">
        <v>0.83997879515724727</v>
      </c>
      <c r="Y11056">
        <v>0.83707263101627005</v>
      </c>
      <c r="Z11056">
        <v>0.84823782916341783</v>
      </c>
      <c r="AA11056">
        <v>0.83887083914282567</v>
      </c>
      <c r="AB11056">
        <v>0.81753155139999523</v>
      </c>
      <c r="AC11056">
        <v>0.81801583377685261</v>
      </c>
      <c r="AD11056">
        <v>0.84039666848261019</v>
      </c>
      <c r="AE11056">
        <v>0.85001775792995105</v>
      </c>
      <c r="AF11056">
        <v>0.81557653165735011</v>
      </c>
      <c r="AG11056">
        <v>0.87475516094695704</v>
      </c>
      <c r="AH11056">
        <v>0.8733407961980596</v>
      </c>
      <c r="AI11056">
        <v>0.78929657329893255</v>
      </c>
      <c r="AJ11056">
        <v>0.858089242447308</v>
      </c>
      <c r="AK11056">
        <v>0.89558694622263013</v>
      </c>
    </row>
    <row r="11057" spans="1:37">
      <c r="A11057">
        <v>10</v>
      </c>
      <c r="B11057">
        <v>0.86653056947505924</v>
      </c>
      <c r="C11057">
        <v>0.92428960711516894</v>
      </c>
      <c r="D11057">
        <v>0.9114751095983189</v>
      </c>
      <c r="E11057">
        <v>0.87728643530452999</v>
      </c>
      <c r="F11057">
        <v>0.91942044679783685</v>
      </c>
      <c r="G11057">
        <v>0.88552636826233211</v>
      </c>
      <c r="H11057">
        <v>0.87980181268053836</v>
      </c>
      <c r="I11057">
        <v>0.91413736614605523</v>
      </c>
      <c r="J11057">
        <v>0.92930604845290121</v>
      </c>
      <c r="K11057">
        <v>0.93863247700364383</v>
      </c>
      <c r="L11057">
        <v>0.94482840773525645</v>
      </c>
      <c r="M11057">
        <v>0.94619297862280871</v>
      </c>
      <c r="N11057">
        <v>0.93659370576064471</v>
      </c>
      <c r="O11057">
        <v>0.93789896024473529</v>
      </c>
      <c r="P11057">
        <v>0.93456078393759978</v>
      </c>
      <c r="Q11057">
        <v>0.94199833112388165</v>
      </c>
      <c r="R11057">
        <v>0.93149888515343171</v>
      </c>
      <c r="S11057">
        <v>0.91326057421219176</v>
      </c>
      <c r="T11057">
        <v>0.9371763468575367</v>
      </c>
      <c r="U11057">
        <v>0.91764496896135272</v>
      </c>
      <c r="V11057">
        <v>0.9230230980141032</v>
      </c>
      <c r="W11057">
        <v>0.92552056915413183</v>
      </c>
      <c r="X11057">
        <v>0.90973663052400544</v>
      </c>
      <c r="Y11057">
        <v>0.89544570081436203</v>
      </c>
      <c r="Z11057">
        <v>0.91188121267809619</v>
      </c>
      <c r="AA11057">
        <v>0.92857779540501528</v>
      </c>
      <c r="AB11057">
        <v>0.87967275541957457</v>
      </c>
      <c r="AC11057">
        <v>0.94449756489367864</v>
      </c>
      <c r="AD11057">
        <v>0.90656083909612972</v>
      </c>
      <c r="AE11057">
        <v>0.9149080609057183</v>
      </c>
      <c r="AF11057">
        <v>0.83748678304298452</v>
      </c>
      <c r="AG11057">
        <v>0.91370593674003731</v>
      </c>
      <c r="AH11057">
        <v>0.90927125224057637</v>
      </c>
      <c r="AI11057">
        <v>0.82866019952101677</v>
      </c>
      <c r="AJ11057">
        <v>0.89899372326167515</v>
      </c>
      <c r="AK11057">
        <v>0.93428642051033217</v>
      </c>
    </row>
    <row r="11058" spans="1:37">
      <c r="A11058">
        <v>11</v>
      </c>
      <c r="B11058">
        <v>0.88941011659949143</v>
      </c>
      <c r="C11058">
        <v>0.94979258608981698</v>
      </c>
      <c r="D11058">
        <v>0.9379768430943487</v>
      </c>
      <c r="E11058">
        <v>0.92539396024732123</v>
      </c>
      <c r="F11058">
        <v>0.93456718881403067</v>
      </c>
      <c r="G11058">
        <v>0.919251095243244</v>
      </c>
      <c r="H11058">
        <v>0.96701542897649861</v>
      </c>
      <c r="I11058">
        <v>0.96539589321475705</v>
      </c>
      <c r="J11058">
        <v>0.98137566768388806</v>
      </c>
      <c r="K11058">
        <v>0.96045035920333488</v>
      </c>
      <c r="L11058">
        <v>0.97004878271778361</v>
      </c>
      <c r="M11058">
        <v>0.9742160235733005</v>
      </c>
      <c r="N11058">
        <v>0.95502722421866471</v>
      </c>
      <c r="O11058">
        <v>0.96772830209348859</v>
      </c>
      <c r="P11058">
        <v>0.95513823568528256</v>
      </c>
      <c r="Q11058">
        <v>0.96615591601232909</v>
      </c>
      <c r="R11058">
        <v>0.96102694570662017</v>
      </c>
      <c r="S11058">
        <v>0.94636515305637592</v>
      </c>
      <c r="T11058">
        <v>0.96375357268385187</v>
      </c>
      <c r="U11058">
        <v>0.95614140193498642</v>
      </c>
      <c r="V11058">
        <v>0.96623641609063993</v>
      </c>
      <c r="W11058">
        <v>0.94582614396746678</v>
      </c>
      <c r="X11058">
        <v>0.95854912581924212</v>
      </c>
      <c r="Y11058">
        <v>0.92622316330429721</v>
      </c>
      <c r="Z11058">
        <v>0.933049479259348</v>
      </c>
      <c r="AA11058">
        <v>0.95794276508662113</v>
      </c>
      <c r="AB11058">
        <v>0.93172533118251744</v>
      </c>
      <c r="AC11058">
        <v>0.96962376017539875</v>
      </c>
      <c r="AD11058">
        <v>0.95232937084081681</v>
      </c>
      <c r="AE11058">
        <v>0.94853266145183424</v>
      </c>
      <c r="AF11058">
        <v>0.95456978138886672</v>
      </c>
      <c r="AG11058">
        <v>0.95258571794851854</v>
      </c>
      <c r="AH11058">
        <v>0.96230337624317019</v>
      </c>
      <c r="AI11058">
        <v>0.88396165284862183</v>
      </c>
      <c r="AJ11058">
        <v>0.93125863494106731</v>
      </c>
      <c r="AK11058">
        <v>0.94888025798123721</v>
      </c>
    </row>
    <row r="11059" spans="1:37">
      <c r="A11059">
        <v>12</v>
      </c>
      <c r="B11059">
        <v>0.94086757905425566</v>
      </c>
      <c r="C11059">
        <v>0.97440139746176668</v>
      </c>
      <c r="D11059">
        <v>0.96187645855057335</v>
      </c>
      <c r="E11059">
        <v>0.94253912002409179</v>
      </c>
      <c r="F11059">
        <v>0.97256647455749079</v>
      </c>
      <c r="G11059">
        <v>0.95627578697249671</v>
      </c>
      <c r="H11059">
        <v>0.97412928900813234</v>
      </c>
      <c r="I11059">
        <v>0.97812417246401617</v>
      </c>
      <c r="J11059">
        <v>0.99223427724408164</v>
      </c>
      <c r="K11059">
        <v>1</v>
      </c>
      <c r="L11059">
        <v>0.98094783879988712</v>
      </c>
      <c r="M11059">
        <v>0.99293961378598616</v>
      </c>
      <c r="N11059">
        <v>0.98412446912773599</v>
      </c>
      <c r="O11059">
        <v>0.98947938255616952</v>
      </c>
      <c r="P11059">
        <v>0.98016793220680731</v>
      </c>
      <c r="Q11059">
        <v>1</v>
      </c>
      <c r="R11059">
        <v>0.98591287901241664</v>
      </c>
      <c r="S11059">
        <v>0.96206830252964504</v>
      </c>
      <c r="T11059">
        <v>0.99024306511071591</v>
      </c>
      <c r="U11059">
        <v>0.98229081154345066</v>
      </c>
      <c r="V11059">
        <v>0.97221996890743723</v>
      </c>
      <c r="W11059">
        <v>0.96094097816721558</v>
      </c>
      <c r="X11059">
        <v>0.97630711909440382</v>
      </c>
      <c r="Y11059">
        <v>0.9511669653922481</v>
      </c>
      <c r="Z11059">
        <v>0.97859015548344153</v>
      </c>
      <c r="AA11059">
        <v>0.9774134300468984</v>
      </c>
      <c r="AB11059">
        <v>0.96508562714038804</v>
      </c>
      <c r="AC11059">
        <v>0.98015650449238589</v>
      </c>
      <c r="AD11059">
        <v>0.97971815626148595</v>
      </c>
      <c r="AE11059">
        <v>0.96479848731104312</v>
      </c>
      <c r="AF11059">
        <v>0.97141821944944029</v>
      </c>
      <c r="AG11059">
        <v>0.98038072909787322</v>
      </c>
      <c r="AH11059">
        <v>0.98632098101678745</v>
      </c>
      <c r="AI11059">
        <v>0.96878834774476708</v>
      </c>
      <c r="AJ11059">
        <v>0.96672113707761687</v>
      </c>
      <c r="AK11059">
        <v>0.99507015981928482</v>
      </c>
    </row>
    <row r="11060" spans="1:37">
      <c r="A11060">
        <v>13</v>
      </c>
      <c r="B11060">
        <v>0.98995862196291828</v>
      </c>
      <c r="C11060">
        <v>0.98536484268760027</v>
      </c>
      <c r="D11060">
        <v>0.98207387024944814</v>
      </c>
      <c r="E11060">
        <v>0.98636802170714366</v>
      </c>
      <c r="F11060">
        <v>0.98741578423168741</v>
      </c>
      <c r="G11060">
        <v>0.99242163969904096</v>
      </c>
      <c r="H11060">
        <v>0.98884310951197452</v>
      </c>
      <c r="I11060">
        <v>1</v>
      </c>
      <c r="J11060">
        <v>1</v>
      </c>
      <c r="K11060">
        <v>0.98064500217758444</v>
      </c>
      <c r="L11060">
        <v>0.99210553383625233</v>
      </c>
      <c r="M11060">
        <v>0.98756649124951079</v>
      </c>
      <c r="N11060">
        <v>1</v>
      </c>
      <c r="O11060">
        <v>1</v>
      </c>
      <c r="P11060">
        <v>0.99289053391033466</v>
      </c>
      <c r="Q11060">
        <v>0.99649996546018538</v>
      </c>
      <c r="R11060">
        <v>0.99073830123389317</v>
      </c>
      <c r="S11060">
        <v>0.99393876865028108</v>
      </c>
      <c r="T11060">
        <v>1</v>
      </c>
      <c r="U11060">
        <v>0.99427930318670066</v>
      </c>
      <c r="V11060">
        <v>0.99291627816868799</v>
      </c>
      <c r="W11060">
        <v>0.97569034524460829</v>
      </c>
      <c r="X11060">
        <v>0.9911938275795531</v>
      </c>
      <c r="Y11060">
        <v>0.9767840882008666</v>
      </c>
      <c r="Z11060">
        <v>0.97791125677685409</v>
      </c>
      <c r="AA11060">
        <v>0.99056658393677099</v>
      </c>
      <c r="AB11060">
        <v>0.98002114040094768</v>
      </c>
      <c r="AC11060">
        <v>0.9822481579871547</v>
      </c>
      <c r="AD11060">
        <v>1</v>
      </c>
      <c r="AE11060">
        <v>0.98439113791700272</v>
      </c>
      <c r="AF11060">
        <v>0.98884624993635739</v>
      </c>
      <c r="AG11060">
        <v>0.99672541120529556</v>
      </c>
      <c r="AH11060">
        <v>1</v>
      </c>
      <c r="AI11060">
        <v>0.98069231846459481</v>
      </c>
      <c r="AJ11060">
        <v>0.99151625745860295</v>
      </c>
      <c r="AK11060">
        <v>0.99207105927480532</v>
      </c>
    </row>
    <row r="11061" spans="1:37">
      <c r="A11061">
        <v>14</v>
      </c>
      <c r="B11061">
        <v>1</v>
      </c>
      <c r="C11061">
        <v>0.99250189065047889</v>
      </c>
      <c r="D11061">
        <v>1</v>
      </c>
      <c r="E11061">
        <v>0.99504486850409501</v>
      </c>
      <c r="F11061">
        <v>1</v>
      </c>
      <c r="G11061">
        <v>1</v>
      </c>
      <c r="H11061">
        <v>1</v>
      </c>
      <c r="I11061">
        <v>0.99836958170814505</v>
      </c>
      <c r="J11061">
        <v>0.99373051487655084</v>
      </c>
      <c r="K11061">
        <v>0.97955200615216631</v>
      </c>
      <c r="L11061">
        <v>1</v>
      </c>
      <c r="M11061">
        <v>0.99596701021764822</v>
      </c>
      <c r="N11061">
        <v>0.98759991288250015</v>
      </c>
      <c r="O11061">
        <v>0.99404878558875631</v>
      </c>
      <c r="P11061">
        <v>0.99013790614533859</v>
      </c>
      <c r="Q11061">
        <v>0.99736894333387049</v>
      </c>
      <c r="R11061">
        <v>1</v>
      </c>
      <c r="S11061">
        <v>1</v>
      </c>
      <c r="T11061">
        <v>0.99906980799463796</v>
      </c>
      <c r="U11061">
        <v>1</v>
      </c>
      <c r="V11061">
        <v>1</v>
      </c>
      <c r="W11061">
        <v>0.98235236789470981</v>
      </c>
      <c r="X11061">
        <v>1</v>
      </c>
      <c r="Y11061">
        <v>0.98480102906080558</v>
      </c>
      <c r="Z11061">
        <v>1</v>
      </c>
      <c r="AA11061">
        <v>1</v>
      </c>
      <c r="AB11061">
        <v>0.99704611189469838</v>
      </c>
      <c r="AC11061">
        <v>0.99015817162787478</v>
      </c>
      <c r="AD11061">
        <v>0.99457742174283637</v>
      </c>
      <c r="AE11061">
        <v>1</v>
      </c>
      <c r="AF11061">
        <v>0.99385300494104001</v>
      </c>
      <c r="AG11061">
        <v>1</v>
      </c>
      <c r="AH11061">
        <v>0.98673775028966826</v>
      </c>
      <c r="AI11061">
        <v>0.99512471843706174</v>
      </c>
      <c r="AJ11061">
        <v>1</v>
      </c>
      <c r="AK11061">
        <v>0.99682764555501879</v>
      </c>
    </row>
    <row r="11062" spans="1:37">
      <c r="A11062">
        <v>15</v>
      </c>
      <c r="B11062">
        <v>0.99722254448107828</v>
      </c>
      <c r="C11062">
        <v>1</v>
      </c>
      <c r="D11062">
        <v>0.9923046674226127</v>
      </c>
      <c r="E11062">
        <v>1</v>
      </c>
      <c r="F11062">
        <v>0.99957490215627964</v>
      </c>
      <c r="G11062">
        <v>0.98143476598379087</v>
      </c>
      <c r="H11062">
        <v>0.99369268970055413</v>
      </c>
      <c r="I11062">
        <v>0.98159723754696293</v>
      </c>
      <c r="J11062">
        <v>0.97830561129276783</v>
      </c>
      <c r="K11062">
        <v>0.97331352114554959</v>
      </c>
      <c r="L11062">
        <v>0.9863703776638626</v>
      </c>
      <c r="M11062">
        <v>1</v>
      </c>
      <c r="N11062">
        <v>0.97793640422519867</v>
      </c>
      <c r="O11062">
        <v>0.99070736293836048</v>
      </c>
      <c r="P11062">
        <v>1</v>
      </c>
      <c r="Q11062">
        <v>0.97865932887495599</v>
      </c>
      <c r="R11062">
        <v>0.99054455939600028</v>
      </c>
      <c r="S11062">
        <v>0.99261666214965272</v>
      </c>
      <c r="T11062">
        <v>0.97019680072802372</v>
      </c>
      <c r="U11062">
        <v>0.99897749481035814</v>
      </c>
      <c r="V11062">
        <v>0.99563272601993247</v>
      </c>
      <c r="W11062">
        <v>0.99188496866950038</v>
      </c>
      <c r="X11062">
        <v>0.99697472999665515</v>
      </c>
      <c r="Y11062">
        <v>1</v>
      </c>
      <c r="Z11062">
        <v>0.9630180849124873</v>
      </c>
      <c r="AA11062">
        <v>0.99008745926540764</v>
      </c>
      <c r="AB11062">
        <v>1</v>
      </c>
      <c r="AC11062">
        <v>1</v>
      </c>
      <c r="AD11062">
        <v>0.98796133865430824</v>
      </c>
      <c r="AE11062">
        <v>0.97961600666360327</v>
      </c>
      <c r="AF11062">
        <v>1</v>
      </c>
      <c r="AG11062">
        <v>0.97856818199476292</v>
      </c>
      <c r="AH11062">
        <v>0.98173593035793305</v>
      </c>
      <c r="AI11062">
        <v>0.99342465981025807</v>
      </c>
      <c r="AJ11062">
        <v>0.99387890853805727</v>
      </c>
      <c r="AK11062">
        <v>1</v>
      </c>
    </row>
    <row r="11063" spans="1:37">
      <c r="A11063">
        <v>16</v>
      </c>
      <c r="B11063">
        <v>0.92748863881601695</v>
      </c>
      <c r="C11063">
        <v>0.99294848954531867</v>
      </c>
      <c r="D11063">
        <v>0.96782786150427325</v>
      </c>
      <c r="E11063">
        <v>0.97055073167769768</v>
      </c>
      <c r="F11063">
        <v>0.969602100458821</v>
      </c>
      <c r="G11063">
        <v>0.96024602373867629</v>
      </c>
      <c r="H11063">
        <v>0.94869041342528326</v>
      </c>
      <c r="I11063">
        <v>0.96358772708966656</v>
      </c>
      <c r="J11063">
        <v>0.95745235419610297</v>
      </c>
      <c r="K11063">
        <v>0.96028108494709052</v>
      </c>
      <c r="L11063">
        <v>0.98063926547240277</v>
      </c>
      <c r="M11063">
        <v>0.99349215930988599</v>
      </c>
      <c r="N11063">
        <v>0.98836219100511813</v>
      </c>
      <c r="O11063">
        <v>0.97851736796409905</v>
      </c>
      <c r="P11063">
        <v>0.96351967538882788</v>
      </c>
      <c r="Q11063">
        <v>0.96307584175721039</v>
      </c>
      <c r="R11063">
        <v>0.98571248917028242</v>
      </c>
      <c r="S11063">
        <v>0.96084210924603397</v>
      </c>
      <c r="T11063">
        <v>0.96317376934834797</v>
      </c>
      <c r="U11063">
        <v>0.99390844839003334</v>
      </c>
      <c r="V11063">
        <v>0.98521719462627377</v>
      </c>
      <c r="W11063">
        <v>1</v>
      </c>
      <c r="X11063">
        <v>0.98601529831651857</v>
      </c>
      <c r="Y11063">
        <v>0.9928513248743096</v>
      </c>
      <c r="Z11063">
        <v>0.95095212982225685</v>
      </c>
      <c r="AA11063">
        <v>0.97418925383630939</v>
      </c>
      <c r="AB11063">
        <v>0.96972037261456756</v>
      </c>
      <c r="AC11063">
        <v>0.99578060038647764</v>
      </c>
      <c r="AD11063">
        <v>0.94397043835480743</v>
      </c>
      <c r="AE11063">
        <v>0.96235020230502688</v>
      </c>
      <c r="AF11063">
        <v>0.95912304528162029</v>
      </c>
      <c r="AG11063">
        <v>0.96175887869346632</v>
      </c>
      <c r="AH11063">
        <v>0.95838409683802805</v>
      </c>
      <c r="AI11063">
        <v>1</v>
      </c>
      <c r="AJ11063">
        <v>0.97542217414223942</v>
      </c>
      <c r="AK11063">
        <v>0.98465661626206413</v>
      </c>
    </row>
    <row r="11064" spans="1:37">
      <c r="A11064">
        <v>17</v>
      </c>
      <c r="B11064">
        <v>0.89887828969116801</v>
      </c>
      <c r="C11064">
        <v>0.96492613031222374</v>
      </c>
      <c r="D11064">
        <v>0.95555106697171943</v>
      </c>
      <c r="E11064">
        <v>0.92270019399778336</v>
      </c>
      <c r="F11064">
        <v>0.95705558738174723</v>
      </c>
      <c r="G11064">
        <v>0.93688097670767401</v>
      </c>
      <c r="H11064">
        <v>0.8341089424773529</v>
      </c>
      <c r="I11064">
        <v>0.89955644071256402</v>
      </c>
      <c r="J11064">
        <v>0.90334131552222863</v>
      </c>
      <c r="K11064">
        <v>0.88694497521701587</v>
      </c>
      <c r="L11064">
        <v>0.915188049508876</v>
      </c>
      <c r="M11064">
        <v>0.94703216639570209</v>
      </c>
      <c r="N11064">
        <v>0.91667864532287913</v>
      </c>
      <c r="O11064">
        <v>0.88360915616318092</v>
      </c>
      <c r="P11064">
        <v>0.91092105487168784</v>
      </c>
      <c r="Q11064">
        <v>0.88750492055294405</v>
      </c>
      <c r="R11064">
        <v>0.8681180790021914</v>
      </c>
      <c r="S11064">
        <v>0.8658845046478314</v>
      </c>
      <c r="T11064">
        <v>0.91272434002414016</v>
      </c>
      <c r="U11064">
        <v>0.87409886547108573</v>
      </c>
      <c r="V11064">
        <v>0.93252837506525321</v>
      </c>
      <c r="W11064">
        <v>0.88999937981336819</v>
      </c>
      <c r="X11064">
        <v>0.85544629925064652</v>
      </c>
      <c r="Y11064">
        <v>0.92795036229874039</v>
      </c>
      <c r="Z11064">
        <v>0.86749018859256044</v>
      </c>
      <c r="AA11064">
        <v>0.86889410437050985</v>
      </c>
      <c r="AB11064">
        <v>0.86654236374148319</v>
      </c>
      <c r="AC11064">
        <v>0.87680728085618576</v>
      </c>
      <c r="AD11064">
        <v>0.8614251451234104</v>
      </c>
      <c r="AE11064">
        <v>0.89272458406229771</v>
      </c>
      <c r="AF11064">
        <v>0.86545344967018278</v>
      </c>
      <c r="AG11064">
        <v>0.9325305733176904</v>
      </c>
      <c r="AH11064">
        <v>0.9281037684850616</v>
      </c>
      <c r="AI11064">
        <v>0.86528949061140403</v>
      </c>
      <c r="AJ11064">
        <v>0.9351055028714691</v>
      </c>
      <c r="AK11064">
        <v>0.97057590328907772</v>
      </c>
    </row>
    <row r="11065" spans="1:37">
      <c r="A11065">
        <v>18</v>
      </c>
      <c r="B11065">
        <v>0.86285245243147446</v>
      </c>
      <c r="C11065">
        <v>0.93184949355394375</v>
      </c>
      <c r="D11065">
        <v>0.92615730334347046</v>
      </c>
      <c r="E11065">
        <v>0.87176090248529381</v>
      </c>
      <c r="F11065">
        <v>0.91981297370551507</v>
      </c>
      <c r="G11065">
        <v>0.89702612909272716</v>
      </c>
      <c r="H11065">
        <v>0.78410685755771947</v>
      </c>
      <c r="I11065">
        <v>0.85572668693210363</v>
      </c>
      <c r="J11065">
        <v>0.85852500310747282</v>
      </c>
      <c r="K11065">
        <v>0.77985154311420923</v>
      </c>
      <c r="L11065">
        <v>0.85915552886918878</v>
      </c>
      <c r="M11065">
        <v>0.88040623699956433</v>
      </c>
      <c r="N11065">
        <v>0.77868997059784373</v>
      </c>
      <c r="O11065">
        <v>0.81890846148729823</v>
      </c>
      <c r="P11065">
        <v>0.84912835420672494</v>
      </c>
      <c r="Q11065">
        <v>0.7806688881798175</v>
      </c>
      <c r="R11065">
        <v>0.80686265563551729</v>
      </c>
      <c r="S11065">
        <v>0.81290983101675052</v>
      </c>
      <c r="T11065">
        <v>0.80942289405783319</v>
      </c>
      <c r="U11065">
        <v>0.80054491241471515</v>
      </c>
      <c r="V11065">
        <v>0.81575680996794353</v>
      </c>
      <c r="W11065">
        <v>0.78613749980619163</v>
      </c>
      <c r="X11065">
        <v>0.79599901626007041</v>
      </c>
      <c r="Y11065">
        <v>0.80777972319536295</v>
      </c>
      <c r="Z11065">
        <v>0.75971623220384865</v>
      </c>
      <c r="AA11065">
        <v>0.79109461056298569</v>
      </c>
      <c r="AB11065">
        <v>0.8002003712054655</v>
      </c>
      <c r="AC11065">
        <v>0.79057799186369138</v>
      </c>
      <c r="AD11065">
        <v>0.80407500606038518</v>
      </c>
      <c r="AE11065">
        <v>0.81189096471746169</v>
      </c>
      <c r="AF11065">
        <v>0.82575995282745185</v>
      </c>
      <c r="AG11065">
        <v>0.89439133069685406</v>
      </c>
      <c r="AH11065">
        <v>0.89987137840942877</v>
      </c>
      <c r="AI11065">
        <v>0.82707229135859917</v>
      </c>
      <c r="AJ11065">
        <v>0.90028230314940449</v>
      </c>
      <c r="AK11065">
        <v>0.94320865308252333</v>
      </c>
    </row>
    <row r="11066" spans="1:37">
      <c r="A11066">
        <v>19</v>
      </c>
      <c r="B11066">
        <v>0.80647191420512887</v>
      </c>
      <c r="C11066">
        <v>0.85508404108671043</v>
      </c>
      <c r="D11066">
        <v>0.84591830718890848</v>
      </c>
      <c r="E11066">
        <v>0.82440103261039555</v>
      </c>
      <c r="F11066">
        <v>0.85141861612271807</v>
      </c>
      <c r="G11066">
        <v>0.84018053626453115</v>
      </c>
      <c r="H11066">
        <v>0.76040617661725496</v>
      </c>
      <c r="I11066">
        <v>0.80237526963880867</v>
      </c>
      <c r="J11066">
        <v>0.79929361010558642</v>
      </c>
      <c r="K11066">
        <v>0.7546745197964001</v>
      </c>
      <c r="L11066">
        <v>0.81246214262417449</v>
      </c>
      <c r="M11066">
        <v>0.82628368694518628</v>
      </c>
      <c r="N11066">
        <v>0.74539638462376123</v>
      </c>
      <c r="O11066">
        <v>0.79527370713494827</v>
      </c>
      <c r="P11066">
        <v>0.82407135053897052</v>
      </c>
      <c r="Q11066">
        <v>0.75218834396392065</v>
      </c>
      <c r="R11066">
        <v>0.78278018112804149</v>
      </c>
      <c r="S11066">
        <v>0.78833030928052772</v>
      </c>
      <c r="T11066">
        <v>0.74911789788595196</v>
      </c>
      <c r="U11066">
        <v>0.77605191006108543</v>
      </c>
      <c r="V11066">
        <v>0.77835297216461674</v>
      </c>
      <c r="W11066">
        <v>0.76343922281755217</v>
      </c>
      <c r="X11066">
        <v>0.7740931484671647</v>
      </c>
      <c r="Y11066">
        <v>0.78342645932674493</v>
      </c>
      <c r="Z11066">
        <v>0.73591379550212077</v>
      </c>
      <c r="AA11066">
        <v>0.7669743346512875</v>
      </c>
      <c r="AB11066">
        <v>0.77749292497248101</v>
      </c>
      <c r="AC11066">
        <v>0.76499863363637777</v>
      </c>
      <c r="AD11066">
        <v>0.76951541683718294</v>
      </c>
      <c r="AE11066">
        <v>0.77456487099222227</v>
      </c>
      <c r="AF11066">
        <v>0.76777051692066511</v>
      </c>
      <c r="AG11066">
        <v>0.83203001779234997</v>
      </c>
      <c r="AH11066">
        <v>0.820988767440195</v>
      </c>
      <c r="AI11066">
        <v>0.75785171928442074</v>
      </c>
      <c r="AJ11066">
        <v>0.82320996671924984</v>
      </c>
      <c r="AK11066">
        <v>0.86950525368994169</v>
      </c>
    </row>
    <row r="11067" spans="1:37">
      <c r="A11067">
        <v>20</v>
      </c>
      <c r="B11067">
        <v>0.75948906794006754</v>
      </c>
      <c r="C11067">
        <v>0.81717026793800085</v>
      </c>
      <c r="D11067">
        <v>0.810568886131809</v>
      </c>
      <c r="E11067">
        <v>0.75482924453718081</v>
      </c>
      <c r="F11067">
        <v>0.80229839794981139</v>
      </c>
      <c r="G11067">
        <v>0.78133969526614788</v>
      </c>
      <c r="H11067">
        <v>0.68953547419355021</v>
      </c>
      <c r="I11067">
        <v>0.75987302149938507</v>
      </c>
      <c r="J11067">
        <v>0.75885650916218295</v>
      </c>
      <c r="K11067">
        <v>0.68552374407750305</v>
      </c>
      <c r="L11067">
        <v>0.77163885843693114</v>
      </c>
      <c r="M11067">
        <v>0.7883237106962494</v>
      </c>
      <c r="N11067">
        <v>0.67978438418817377</v>
      </c>
      <c r="O11067">
        <v>0.72735918950805001</v>
      </c>
      <c r="P11067">
        <v>0.75912888855026539</v>
      </c>
      <c r="Q11067">
        <v>0.7131665773017497</v>
      </c>
      <c r="R11067">
        <v>0.73024424846725899</v>
      </c>
      <c r="S11067">
        <v>0.72742607642787505</v>
      </c>
      <c r="T11067">
        <v>0.71018552071952279</v>
      </c>
      <c r="U11067">
        <v>0.7369164597836847</v>
      </c>
      <c r="V11067">
        <v>0.73562484312952647</v>
      </c>
      <c r="W11067">
        <v>0.72482097648385191</v>
      </c>
      <c r="X11067">
        <v>0.7274177292722539</v>
      </c>
      <c r="Y11067">
        <v>0.73299083153553568</v>
      </c>
      <c r="Z11067">
        <v>0.69769595044201205</v>
      </c>
      <c r="AA11067">
        <v>0.70758536375939918</v>
      </c>
      <c r="AB11067">
        <v>0.71706277336433355</v>
      </c>
      <c r="AC11067">
        <v>0.71803811953991659</v>
      </c>
      <c r="AD11067">
        <v>0.72717898532213887</v>
      </c>
      <c r="AE11067">
        <v>0.7236734706878688</v>
      </c>
      <c r="AF11067">
        <v>0.71924519186936609</v>
      </c>
      <c r="AG11067">
        <v>0.78393084680708891</v>
      </c>
      <c r="AH11067">
        <v>0.78718414863985853</v>
      </c>
      <c r="AI11067">
        <v>0.74228772706018631</v>
      </c>
      <c r="AJ11067">
        <v>0.79233041995716291</v>
      </c>
      <c r="AK11067">
        <v>0.82821109053832276</v>
      </c>
    </row>
    <row r="11068" spans="1:37">
      <c r="A11068">
        <v>21</v>
      </c>
      <c r="B11068">
        <v>0.74015353659342875</v>
      </c>
      <c r="C11068">
        <v>0.79875924062088988</v>
      </c>
      <c r="D11068">
        <v>0.79188687796281154</v>
      </c>
      <c r="E11068">
        <v>0.73172492426849112</v>
      </c>
      <c r="F11068">
        <v>0.78179808323706945</v>
      </c>
      <c r="G11068">
        <v>0.75882853597279321</v>
      </c>
      <c r="H11068">
        <v>0.66762096960758388</v>
      </c>
      <c r="I11068">
        <v>0.73739869580328954</v>
      </c>
      <c r="J11068">
        <v>0.73861142890482512</v>
      </c>
      <c r="K11068">
        <v>0.66232644484265635</v>
      </c>
      <c r="L11068">
        <v>0.74773260143139342</v>
      </c>
      <c r="M11068">
        <v>0.76682554202172915</v>
      </c>
      <c r="N11068">
        <v>0.65322334748992705</v>
      </c>
      <c r="O11068">
        <v>0.7017323682112957</v>
      </c>
      <c r="P11068">
        <v>0.7315729438772407</v>
      </c>
      <c r="Q11068">
        <v>0.66307013994655639</v>
      </c>
      <c r="R11068">
        <v>0.69232007512877913</v>
      </c>
      <c r="S11068">
        <v>0.69996607839893554</v>
      </c>
      <c r="T11068">
        <v>0.66065756455352687</v>
      </c>
      <c r="U11068">
        <v>0.68784985131706566</v>
      </c>
      <c r="V11068">
        <v>0.69101837209724004</v>
      </c>
      <c r="W11068">
        <v>0.67353486445599664</v>
      </c>
      <c r="X11068">
        <v>0.68633538976608088</v>
      </c>
      <c r="Y11068">
        <v>0.69325021901069894</v>
      </c>
      <c r="Z11068">
        <v>0.64967748267163616</v>
      </c>
      <c r="AA11068">
        <v>0.6822381230808231</v>
      </c>
      <c r="AB11068">
        <v>0.69158648044067739</v>
      </c>
      <c r="AC11068">
        <v>0.6844525006745884</v>
      </c>
      <c r="AD11068">
        <v>0.70593196012397097</v>
      </c>
      <c r="AE11068">
        <v>0.70569257121288254</v>
      </c>
      <c r="AF11068">
        <v>0.70339668394984822</v>
      </c>
      <c r="AG11068">
        <v>0.76494994444746589</v>
      </c>
      <c r="AH11068">
        <v>0.76795330771366532</v>
      </c>
      <c r="AI11068">
        <v>0.71179882224210744</v>
      </c>
      <c r="AJ11068">
        <v>0.77106772849220073</v>
      </c>
      <c r="AK11068">
        <v>0.80905886741842536</v>
      </c>
    </row>
    <row r="11069" spans="1:37">
      <c r="A11069">
        <v>22</v>
      </c>
      <c r="B11069">
        <v>0.72281018870231151</v>
      </c>
      <c r="C11069">
        <v>0.78007385320095524</v>
      </c>
      <c r="D11069">
        <v>0.77371601459406536</v>
      </c>
      <c r="E11069">
        <v>0.71495144535402</v>
      </c>
      <c r="F11069">
        <v>0.76444290608154897</v>
      </c>
      <c r="G11069">
        <v>0.73903386569096563</v>
      </c>
      <c r="H11069">
        <v>0.6552930968596542</v>
      </c>
      <c r="I11069">
        <v>0.7242112202845622</v>
      </c>
      <c r="J11069">
        <v>0.7252173751282095</v>
      </c>
      <c r="K11069">
        <v>0.64795662991771141</v>
      </c>
      <c r="L11069">
        <v>0.73549147115630598</v>
      </c>
      <c r="M11069">
        <v>0.75345063198320139</v>
      </c>
      <c r="N11069">
        <v>0.63846237612980494</v>
      </c>
      <c r="O11069">
        <v>0.68762988938039715</v>
      </c>
      <c r="P11069">
        <v>0.71827014959764957</v>
      </c>
      <c r="Q11069">
        <v>0.6461390518108181</v>
      </c>
      <c r="R11069">
        <v>0.67703908337950658</v>
      </c>
      <c r="S11069">
        <v>0.68562881233039208</v>
      </c>
      <c r="T11069">
        <v>0.64520831233090203</v>
      </c>
      <c r="U11069">
        <v>0.67225961168828907</v>
      </c>
      <c r="V11069">
        <v>0.67597961137159424</v>
      </c>
      <c r="W11069">
        <v>0.6589327917036748</v>
      </c>
      <c r="X11069">
        <v>0.67339629999033113</v>
      </c>
      <c r="Y11069">
        <v>0.68049117156595607</v>
      </c>
      <c r="Z11069">
        <v>0.63675629855150295</v>
      </c>
      <c r="AA11069">
        <v>0.67051195767282312</v>
      </c>
      <c r="AB11069">
        <v>0.68038915215998097</v>
      </c>
      <c r="AC11069">
        <v>0.67071553340601509</v>
      </c>
      <c r="AD11069">
        <v>0.69511767573161243</v>
      </c>
      <c r="AE11069">
        <v>0.69691971584126799</v>
      </c>
      <c r="AF11069">
        <v>0.68772874364017189</v>
      </c>
      <c r="AG11069">
        <v>0.74791085566441584</v>
      </c>
      <c r="AH11069">
        <v>0.750164873060988</v>
      </c>
      <c r="AI11069">
        <v>0.69252733741743011</v>
      </c>
      <c r="AJ11069">
        <v>0.75217496720362442</v>
      </c>
      <c r="AK11069">
        <v>0.79172294939017829</v>
      </c>
    </row>
    <row r="11070" spans="1:37">
      <c r="A11070">
        <v>23</v>
      </c>
      <c r="B11070">
        <v>0.71164984475439519</v>
      </c>
      <c r="C11070">
        <v>0.76808201825071731</v>
      </c>
      <c r="D11070">
        <v>0.7636225761900528</v>
      </c>
      <c r="E11070">
        <v>0.7042671538997971</v>
      </c>
      <c r="F11070">
        <v>0.75278313935647789</v>
      </c>
      <c r="G11070">
        <v>0.72666209013548533</v>
      </c>
      <c r="H11070">
        <v>0.65087877934524385</v>
      </c>
      <c r="I11070">
        <v>0.71815089842823365</v>
      </c>
      <c r="J11070">
        <v>0.71938357038912315</v>
      </c>
      <c r="K11070">
        <v>0.64304599495428205</v>
      </c>
      <c r="L11070">
        <v>0.72970646852332288</v>
      </c>
      <c r="M11070">
        <v>0.74915667677691666</v>
      </c>
      <c r="N11070">
        <v>0.63294783839703805</v>
      </c>
      <c r="O11070">
        <v>0.68299566392213185</v>
      </c>
      <c r="P11070">
        <v>0.71411980049601254</v>
      </c>
      <c r="Q11070">
        <v>0.64198988805810586</v>
      </c>
      <c r="R11070">
        <v>0.67279789410219903</v>
      </c>
      <c r="S11070">
        <v>0.68138465247737678</v>
      </c>
      <c r="T11070">
        <v>0.64080801915966656</v>
      </c>
      <c r="U11070">
        <v>0.6668893862209736</v>
      </c>
      <c r="V11070">
        <v>0.6714693764977252</v>
      </c>
      <c r="W11070">
        <v>0.6529706939666915</v>
      </c>
      <c r="X11070">
        <v>0.66874756486361497</v>
      </c>
      <c r="Y11070">
        <v>0.67599533860203342</v>
      </c>
      <c r="Z11070">
        <v>0.62955156017285774</v>
      </c>
      <c r="AA11070">
        <v>0.66635447375199841</v>
      </c>
      <c r="AB11070">
        <v>0.67696859580083735</v>
      </c>
      <c r="AC11070">
        <v>0.66320024703395974</v>
      </c>
      <c r="AD11070">
        <v>0.69006271195055779</v>
      </c>
      <c r="AE11070">
        <v>0.69220649844677828</v>
      </c>
      <c r="AF11070">
        <v>0.67694619322036698</v>
      </c>
      <c r="AG11070">
        <v>0.73692611901450567</v>
      </c>
      <c r="AH11070">
        <v>0.73929610338389573</v>
      </c>
      <c r="AI11070">
        <v>0.67728318170274082</v>
      </c>
      <c r="AJ11070">
        <v>0.74044052375708524</v>
      </c>
      <c r="AK11070">
        <v>0.78001286244281121</v>
      </c>
    </row>
    <row r="11071" spans="1:37">
      <c r="A11071">
        <v>24</v>
      </c>
      <c r="B11071">
        <v>0.70491359512395335</v>
      </c>
      <c r="C11071">
        <v>0.76282776528119833</v>
      </c>
      <c r="D11071">
        <v>0.75817745577928919</v>
      </c>
      <c r="E11071">
        <v>0.69844660706279527</v>
      </c>
      <c r="F11071">
        <v>0.74843507648933472</v>
      </c>
      <c r="G11071">
        <v>0.7218646229661253</v>
      </c>
      <c r="H11071">
        <v>0.64950615965229253</v>
      </c>
      <c r="I11071">
        <v>0.71454991007442326</v>
      </c>
      <c r="J11071">
        <v>0.71526733145447485</v>
      </c>
      <c r="K11071">
        <v>0.63915717114692283</v>
      </c>
      <c r="L11071">
        <v>0.72614310593559694</v>
      </c>
      <c r="M11071">
        <v>0.74626852774269847</v>
      </c>
      <c r="N11071">
        <v>0.63032233474899269</v>
      </c>
      <c r="O11071">
        <v>0.68015236915740107</v>
      </c>
      <c r="P11071">
        <v>0.71066527793533729</v>
      </c>
      <c r="Q11071">
        <v>0.63807976175203485</v>
      </c>
      <c r="R11071">
        <v>0.6700503689207068</v>
      </c>
      <c r="S11071">
        <v>0.67833016849048433</v>
      </c>
      <c r="T11071">
        <v>0.6395748472158268</v>
      </c>
      <c r="U11071">
        <v>0.6639211527825658</v>
      </c>
      <c r="V11071">
        <v>0.66853571970503101</v>
      </c>
      <c r="W11071">
        <v>0.64900537568912686</v>
      </c>
      <c r="X11071">
        <v>0.66606116040935559</v>
      </c>
      <c r="Y11071">
        <v>0.67281590295056526</v>
      </c>
      <c r="Z11071">
        <v>0.62663914403760856</v>
      </c>
      <c r="AA11071">
        <v>0.66375588274979447</v>
      </c>
      <c r="AB11071">
        <v>0.67374643635591525</v>
      </c>
      <c r="AC11071">
        <v>0.6581587376518826</v>
      </c>
      <c r="AD11071">
        <v>0.68534351304220908</v>
      </c>
      <c r="AE11071">
        <v>0.68840904874034159</v>
      </c>
      <c r="AF11071">
        <v>0.67108396216250121</v>
      </c>
      <c r="AG11071">
        <v>0.73164017885585064</v>
      </c>
      <c r="AH11071">
        <v>0.73476540540328417</v>
      </c>
      <c r="AI11071">
        <v>0.67289744581767785</v>
      </c>
      <c r="AJ11071">
        <v>0.73678884346293061</v>
      </c>
      <c r="AK11071">
        <v>0.77725407444195982</v>
      </c>
    </row>
    <row r="11081" spans="1:49">
      <c r="A11081" t="s">
        <v>384</v>
      </c>
      <c r="D11081">
        <v>2015</v>
      </c>
      <c r="F11081" t="s">
        <v>0</v>
      </c>
      <c r="G11081" s="168">
        <v>4053003.0909999916</v>
      </c>
      <c r="H11081" t="s">
        <v>102</v>
      </c>
      <c r="K11081" t="s">
        <v>1</v>
      </c>
      <c r="L11081" t="s">
        <v>103</v>
      </c>
    </row>
    <row r="11082" spans="1:49">
      <c r="A11082">
        <v>1278</v>
      </c>
      <c r="B11082" t="s">
        <v>104</v>
      </c>
      <c r="F11082" t="s">
        <v>3</v>
      </c>
      <c r="G11082">
        <v>0</v>
      </c>
      <c r="H11082" t="s">
        <v>102</v>
      </c>
      <c r="K11082" t="s">
        <v>4</v>
      </c>
      <c r="L11082" t="s">
        <v>103</v>
      </c>
      <c r="N11082" t="s">
        <v>105</v>
      </c>
    </row>
    <row r="11083" spans="1:49">
      <c r="B11083">
        <v>1</v>
      </c>
      <c r="C11083" t="s">
        <v>5</v>
      </c>
      <c r="D11083" t="s">
        <v>6</v>
      </c>
      <c r="E11083">
        <v>2</v>
      </c>
      <c r="F11083" t="s">
        <v>7</v>
      </c>
      <c r="G11083" t="s">
        <v>8</v>
      </c>
      <c r="H11083">
        <v>3</v>
      </c>
      <c r="I11083" t="s">
        <v>9</v>
      </c>
      <c r="J11083" t="s">
        <v>10</v>
      </c>
      <c r="K11083">
        <v>4</v>
      </c>
      <c r="L11083" t="s">
        <v>11</v>
      </c>
      <c r="M11083" t="s">
        <v>12</v>
      </c>
      <c r="N11083">
        <v>5</v>
      </c>
      <c r="O11083" t="s">
        <v>13</v>
      </c>
      <c r="P11083" t="s">
        <v>13</v>
      </c>
      <c r="Q11083">
        <v>6</v>
      </c>
      <c r="R11083" t="s">
        <v>14</v>
      </c>
      <c r="S11083" t="s">
        <v>87</v>
      </c>
      <c r="T11083">
        <v>7</v>
      </c>
      <c r="U11083" t="s">
        <v>15</v>
      </c>
      <c r="V11083" t="s">
        <v>88</v>
      </c>
      <c r="W11083">
        <v>8</v>
      </c>
      <c r="X11083" t="s">
        <v>89</v>
      </c>
      <c r="Y11083" t="s">
        <v>90</v>
      </c>
      <c r="Z11083">
        <v>9</v>
      </c>
      <c r="AA11083" t="s">
        <v>91</v>
      </c>
      <c r="AB11083" t="s">
        <v>92</v>
      </c>
      <c r="AC11083">
        <v>10</v>
      </c>
      <c r="AD11083" t="s">
        <v>93</v>
      </c>
      <c r="AE11083" t="s">
        <v>94</v>
      </c>
      <c r="AF11083">
        <v>11</v>
      </c>
      <c r="AG11083" t="s">
        <v>95</v>
      </c>
      <c r="AH11083" t="s">
        <v>96</v>
      </c>
      <c r="AI11083">
        <v>12</v>
      </c>
      <c r="AJ11083" t="s">
        <v>97</v>
      </c>
      <c r="AK11083" t="s">
        <v>98</v>
      </c>
    </row>
    <row r="11084" spans="1:49">
      <c r="B11084">
        <v>31</v>
      </c>
      <c r="E11084">
        <v>28</v>
      </c>
      <c r="H11084">
        <v>31</v>
      </c>
      <c r="K11084">
        <v>30</v>
      </c>
      <c r="N11084">
        <v>31</v>
      </c>
      <c r="Q11084">
        <v>30</v>
      </c>
      <c r="T11084">
        <v>31</v>
      </c>
      <c r="W11084">
        <v>31</v>
      </c>
      <c r="Z11084">
        <v>30</v>
      </c>
      <c r="AC11084">
        <v>31</v>
      </c>
      <c r="AF11084">
        <v>30</v>
      </c>
      <c r="AI11084">
        <v>31</v>
      </c>
    </row>
    <row r="11085" spans="1:49">
      <c r="A11085" t="s">
        <v>16</v>
      </c>
      <c r="B11085" t="s">
        <v>17</v>
      </c>
      <c r="C11085" t="s">
        <v>18</v>
      </c>
      <c r="D11085" t="s">
        <v>19</v>
      </c>
      <c r="E11085" t="s">
        <v>17</v>
      </c>
      <c r="F11085" t="s">
        <v>18</v>
      </c>
      <c r="G11085" t="s">
        <v>19</v>
      </c>
      <c r="H11085" t="s">
        <v>17</v>
      </c>
      <c r="I11085" t="s">
        <v>18</v>
      </c>
      <c r="J11085" t="s">
        <v>19</v>
      </c>
      <c r="K11085" t="s">
        <v>17</v>
      </c>
      <c r="L11085" t="s">
        <v>18</v>
      </c>
      <c r="M11085" t="s">
        <v>19</v>
      </c>
      <c r="N11085" t="s">
        <v>17</v>
      </c>
      <c r="O11085" t="s">
        <v>18</v>
      </c>
      <c r="P11085" t="s">
        <v>19</v>
      </c>
      <c r="Q11085" t="s">
        <v>17</v>
      </c>
      <c r="R11085" t="s">
        <v>18</v>
      </c>
      <c r="S11085" t="s">
        <v>19</v>
      </c>
      <c r="T11085" t="s">
        <v>17</v>
      </c>
      <c r="U11085" t="s">
        <v>18</v>
      </c>
      <c r="V11085" t="s">
        <v>19</v>
      </c>
      <c r="W11085" t="s">
        <v>17</v>
      </c>
      <c r="X11085" t="s">
        <v>18</v>
      </c>
      <c r="Y11085" t="s">
        <v>19</v>
      </c>
      <c r="Z11085" t="s">
        <v>17</v>
      </c>
      <c r="AA11085" t="s">
        <v>18</v>
      </c>
      <c r="AB11085" t="s">
        <v>19</v>
      </c>
      <c r="AC11085" t="s">
        <v>17</v>
      </c>
      <c r="AD11085" t="s">
        <v>18</v>
      </c>
      <c r="AE11085" t="s">
        <v>19</v>
      </c>
      <c r="AF11085" t="s">
        <v>17</v>
      </c>
      <c r="AG11085" t="s">
        <v>18</v>
      </c>
      <c r="AH11085" t="s">
        <v>19</v>
      </c>
      <c r="AI11085" t="s">
        <v>17</v>
      </c>
      <c r="AJ11085" t="s">
        <v>18</v>
      </c>
      <c r="AK11085" t="s">
        <v>19</v>
      </c>
    </row>
    <row r="11086" spans="1:49">
      <c r="B11086" s="169">
        <v>7.9666801221832007E-2</v>
      </c>
      <c r="C11086" s="170">
        <v>1.0297383201218218</v>
      </c>
      <c r="D11086" s="170">
        <v>0.98744082817914847</v>
      </c>
      <c r="E11086" s="169">
        <v>7.3189799317296203E-2</v>
      </c>
      <c r="F11086" s="170">
        <v>1.0379726560711064</v>
      </c>
      <c r="G11086" s="170">
        <v>1.012303790270036</v>
      </c>
      <c r="H11086" s="169">
        <v>8.2297305495213732E-2</v>
      </c>
      <c r="I11086" s="170">
        <v>1.0271941077470532</v>
      </c>
      <c r="J11086" s="170">
        <v>0.98342472610052245</v>
      </c>
      <c r="K11086" s="169">
        <v>8.0206244619767456E-2</v>
      </c>
      <c r="L11086" s="170">
        <v>1.0535763560020124</v>
      </c>
      <c r="M11086" s="170">
        <v>1.0031469763197864</v>
      </c>
      <c r="N11086" s="169">
        <v>8.6507758346915556E-2</v>
      </c>
      <c r="O11086" s="170">
        <v>1.0391471963746357</v>
      </c>
      <c r="P11086" s="170">
        <v>0.9946248625463654</v>
      </c>
      <c r="Q11086" s="169">
        <v>8.6235906374103721E-2</v>
      </c>
      <c r="R11086" s="170">
        <v>1.0272068259259555</v>
      </c>
      <c r="S11086" s="170">
        <v>1.0031182746473744</v>
      </c>
      <c r="T11086" s="169">
        <v>9.0903274052202734E-2</v>
      </c>
      <c r="U11086" s="170">
        <v>1.03306793273843</v>
      </c>
      <c r="V11086" s="170">
        <v>1.0015013474092023</v>
      </c>
      <c r="W11086" s="169">
        <v>9.0494510984246573E-2</v>
      </c>
      <c r="X11086" s="170">
        <v>1.0148757027975721</v>
      </c>
      <c r="Y11086" s="170">
        <v>0.99115026574236853</v>
      </c>
      <c r="Z11086" s="169">
        <v>8.6587914175596609E-2</v>
      </c>
      <c r="AA11086" s="170">
        <v>1.0401097359845448</v>
      </c>
      <c r="AB11086" s="170">
        <v>0.9910373490620934</v>
      </c>
      <c r="AC11086" s="169">
        <v>8.6050640382929242E-2</v>
      </c>
      <c r="AD11086" s="170">
        <v>1.0375190234788916</v>
      </c>
      <c r="AE11086" s="170">
        <v>0.99905138425758033</v>
      </c>
      <c r="AF11086" s="169">
        <v>7.8732486071396185E-2</v>
      </c>
      <c r="AG11086" s="170">
        <v>1.0284548512232607</v>
      </c>
      <c r="AH11086" s="170">
        <v>0.98428772245811125</v>
      </c>
      <c r="AI11086" s="169">
        <v>7.912735895850008E-2</v>
      </c>
      <c r="AJ11086" s="170">
        <v>1.0496962747665533</v>
      </c>
      <c r="AK11086" s="170">
        <v>0.99303933373648978</v>
      </c>
      <c r="AN11086" s="93">
        <f>1/($T11086*(1/$T11084)*(1/(5/7+2/7*$V11086))*$T11096/SUM($T11088:$T11111))</f>
        <v>7282.7878610233911</v>
      </c>
      <c r="AO11086" s="93">
        <f>1/(T11086*(1/T11084)*(1/(5/7+2/7*V11086)))</f>
        <v>341.168103919685</v>
      </c>
      <c r="AP11086" s="93"/>
      <c r="AR11086" s="217">
        <f>CHOOSE($AV$3,C11086,F11086,I11086,L11086,O11086,R11086,U11086,X11086,AA11086,AD11086,AG11086,AJ11086)</f>
        <v>1.03306793273843</v>
      </c>
      <c r="AS11086" s="92"/>
      <c r="AT11086" s="92"/>
      <c r="AV11086" s="151">
        <f>AN11086/AR11086</f>
        <v>7049.6698525123738</v>
      </c>
      <c r="AW11086" s="152">
        <f>AO11086/AR11086</f>
        <v>330.24750174494847</v>
      </c>
    </row>
    <row r="11087" spans="1:49">
      <c r="A11087" t="s">
        <v>20</v>
      </c>
      <c r="B11087" t="s">
        <v>21</v>
      </c>
      <c r="C11087" t="s">
        <v>22</v>
      </c>
      <c r="D11087" t="s">
        <v>23</v>
      </c>
      <c r="E11087" t="s">
        <v>21</v>
      </c>
      <c r="F11087" t="s">
        <v>22</v>
      </c>
      <c r="G11087" t="s">
        <v>23</v>
      </c>
      <c r="H11087" t="s">
        <v>21</v>
      </c>
      <c r="I11087" t="s">
        <v>22</v>
      </c>
      <c r="J11087" t="s">
        <v>23</v>
      </c>
      <c r="K11087" t="s">
        <v>21</v>
      </c>
      <c r="L11087" t="s">
        <v>22</v>
      </c>
      <c r="M11087" t="s">
        <v>23</v>
      </c>
      <c r="N11087" t="s">
        <v>21</v>
      </c>
      <c r="O11087" t="s">
        <v>22</v>
      </c>
      <c r="P11087" t="s">
        <v>23</v>
      </c>
      <c r="Q11087" t="s">
        <v>21</v>
      </c>
      <c r="R11087" t="s">
        <v>22</v>
      </c>
      <c r="S11087" t="s">
        <v>23</v>
      </c>
      <c r="T11087" t="s">
        <v>21</v>
      </c>
      <c r="U11087" t="s">
        <v>22</v>
      </c>
      <c r="V11087" t="s">
        <v>23</v>
      </c>
      <c r="W11087" t="s">
        <v>21</v>
      </c>
      <c r="X11087" t="s">
        <v>22</v>
      </c>
      <c r="Y11087" t="s">
        <v>23</v>
      </c>
      <c r="Z11087" t="s">
        <v>21</v>
      </c>
      <c r="AA11087" t="s">
        <v>22</v>
      </c>
      <c r="AB11087" t="s">
        <v>23</v>
      </c>
      <c r="AC11087" t="s">
        <v>21</v>
      </c>
      <c r="AD11087" t="s">
        <v>22</v>
      </c>
      <c r="AE11087" t="s">
        <v>23</v>
      </c>
      <c r="AF11087" t="s">
        <v>21</v>
      </c>
      <c r="AG11087" t="s">
        <v>22</v>
      </c>
      <c r="AH11087" t="s">
        <v>23</v>
      </c>
      <c r="AI11087" t="s">
        <v>21</v>
      </c>
      <c r="AJ11087" t="s">
        <v>22</v>
      </c>
      <c r="AK11087" t="s">
        <v>23</v>
      </c>
    </row>
    <row r="11088" spans="1:49">
      <c r="A11088">
        <v>1</v>
      </c>
      <c r="B11088">
        <v>0.68088192752151477</v>
      </c>
      <c r="C11088">
        <v>0.7132104328379324</v>
      </c>
      <c r="D11088">
        <v>0.73171754677347089</v>
      </c>
      <c r="E11088">
        <v>0.67121466612772629</v>
      </c>
      <c r="F11088">
        <v>0.7170189179337918</v>
      </c>
      <c r="G11088">
        <v>0.70011568306619265</v>
      </c>
      <c r="H11088">
        <v>0.66479117788610498</v>
      </c>
      <c r="I11088">
        <v>0.69582731865827441</v>
      </c>
      <c r="J11088">
        <v>0.70543593681570838</v>
      </c>
      <c r="K11088">
        <v>0.67017789896514401</v>
      </c>
      <c r="L11088">
        <v>0.70541600944849425</v>
      </c>
      <c r="M11088">
        <v>0.69622359633799968</v>
      </c>
      <c r="N11088">
        <v>0.66268483676731249</v>
      </c>
      <c r="O11088">
        <v>0.6763252988374393</v>
      </c>
      <c r="P11088">
        <v>0.69579680879062078</v>
      </c>
      <c r="Q11088">
        <v>0.66486764896054518</v>
      </c>
      <c r="R11088">
        <v>0.67632832677127985</v>
      </c>
      <c r="S11088">
        <v>0.67442426986109127</v>
      </c>
      <c r="T11088">
        <v>0.6784383148677039</v>
      </c>
      <c r="U11088">
        <v>0.67602794142461242</v>
      </c>
      <c r="V11088">
        <v>0.67009754560481372</v>
      </c>
      <c r="W11088">
        <v>0.65548075962394814</v>
      </c>
      <c r="X11088">
        <v>0.65967552145121289</v>
      </c>
      <c r="Y11088">
        <v>0.67521313594431132</v>
      </c>
      <c r="Z11088">
        <v>0.6576736081533805</v>
      </c>
      <c r="AA11088">
        <v>0.66909747696083388</v>
      </c>
      <c r="AB11088">
        <v>0.68525666164029853</v>
      </c>
      <c r="AC11088">
        <v>0.63006513822311783</v>
      </c>
      <c r="AD11088">
        <v>0.682114400235038</v>
      </c>
      <c r="AE11088">
        <v>0.69353676373473172</v>
      </c>
      <c r="AF11088">
        <v>0.67785542954463363</v>
      </c>
      <c r="AG11088">
        <v>0.69843043656171411</v>
      </c>
      <c r="AH11088">
        <v>0.72364003083188932</v>
      </c>
      <c r="AI11088">
        <v>0.6762956834025774</v>
      </c>
      <c r="AJ11088">
        <v>0.73033309962342341</v>
      </c>
      <c r="AK11088">
        <v>0.75845174242698388</v>
      </c>
    </row>
    <row r="11089" spans="1:37">
      <c r="A11089">
        <v>2</v>
      </c>
      <c r="B11089">
        <v>0.67823252591365968</v>
      </c>
      <c r="C11089">
        <v>0.71022565420030914</v>
      </c>
      <c r="D11089">
        <v>0.72911434521826701</v>
      </c>
      <c r="E11089">
        <v>0.66789864289007872</v>
      </c>
      <c r="F11089">
        <v>0.71399212392662359</v>
      </c>
      <c r="G11089">
        <v>0.69683313498233734</v>
      </c>
      <c r="H11089">
        <v>0.66315449297806583</v>
      </c>
      <c r="I11089">
        <v>0.69382628759487097</v>
      </c>
      <c r="J11089">
        <v>0.70289141966059432</v>
      </c>
      <c r="K11089">
        <v>0.66650409354492146</v>
      </c>
      <c r="L11089">
        <v>0.70285793777950334</v>
      </c>
      <c r="M11089">
        <v>0.69306531697151441</v>
      </c>
      <c r="N11089">
        <v>0.65957253129338544</v>
      </c>
      <c r="O11089">
        <v>0.67320366442122714</v>
      </c>
      <c r="P11089">
        <v>0.69338052354771484</v>
      </c>
      <c r="Q11089">
        <v>0.6627317068857469</v>
      </c>
      <c r="R11089">
        <v>0.67373020401489936</v>
      </c>
      <c r="S11089">
        <v>0.67165521994204003</v>
      </c>
      <c r="T11089">
        <v>0.66317627465541962</v>
      </c>
      <c r="U11089">
        <v>0.67128573839091854</v>
      </c>
      <c r="V11089">
        <v>0.66743634338592794</v>
      </c>
      <c r="W11089">
        <v>0.65538084868434476</v>
      </c>
      <c r="X11089">
        <v>0.65819932715170981</v>
      </c>
      <c r="Y11089">
        <v>0.67352510727736825</v>
      </c>
      <c r="Z11089">
        <v>0.654196215518552</v>
      </c>
      <c r="AA11089">
        <v>0.66631866474297996</v>
      </c>
      <c r="AB11089">
        <v>0.68185719477204743</v>
      </c>
      <c r="AC11089">
        <v>0.62424751460260786</v>
      </c>
      <c r="AD11089">
        <v>0.67918962140894179</v>
      </c>
      <c r="AE11089">
        <v>0.69065964867654472</v>
      </c>
      <c r="AF11089">
        <v>0.67376480706394948</v>
      </c>
      <c r="AG11089">
        <v>0.69473722190604092</v>
      </c>
      <c r="AH11089">
        <v>0.71938272941510151</v>
      </c>
      <c r="AI11089">
        <v>0.67377062648170327</v>
      </c>
      <c r="AJ11089">
        <v>0.72701416630987481</v>
      </c>
      <c r="AK11089">
        <v>0.75580511178446308</v>
      </c>
    </row>
    <row r="11090" spans="1:37">
      <c r="A11090">
        <v>3</v>
      </c>
      <c r="B11090">
        <v>0.67582121926045313</v>
      </c>
      <c r="C11090">
        <v>0.70779087384703654</v>
      </c>
      <c r="D11090">
        <v>0.72720861110644663</v>
      </c>
      <c r="E11090">
        <v>0.66627352479934931</v>
      </c>
      <c r="F11090">
        <v>0.71146306585094976</v>
      </c>
      <c r="G11090">
        <v>0.69445723649751434</v>
      </c>
      <c r="H11090">
        <v>0.66662419548481155</v>
      </c>
      <c r="I11090">
        <v>0.69634750527376799</v>
      </c>
      <c r="J11090">
        <v>0.70512645733082602</v>
      </c>
      <c r="K11090">
        <v>0.66923948756489193</v>
      </c>
      <c r="L11090">
        <v>0.70602828436421283</v>
      </c>
      <c r="M11090">
        <v>0.69603748019241274</v>
      </c>
      <c r="N11090">
        <v>0.6631556197413877</v>
      </c>
      <c r="O11090">
        <v>0.6757367734126043</v>
      </c>
      <c r="P11090">
        <v>0.69737478771700823</v>
      </c>
      <c r="Q11090">
        <v>0.6660795819411488</v>
      </c>
      <c r="R11090">
        <v>0.67702882063751935</v>
      </c>
      <c r="S11090">
        <v>0.67311200568156981</v>
      </c>
      <c r="T11090">
        <v>0.6796568689398309</v>
      </c>
      <c r="U11090">
        <v>0.67658576776132051</v>
      </c>
      <c r="V11090">
        <v>0.67076243324284035</v>
      </c>
      <c r="W11090">
        <v>0.65754021415319042</v>
      </c>
      <c r="X11090">
        <v>0.66129777442608106</v>
      </c>
      <c r="Y11090">
        <v>0.67796742854128811</v>
      </c>
      <c r="Z11090">
        <v>0.65672581648639938</v>
      </c>
      <c r="AA11090">
        <v>0.66976199631042044</v>
      </c>
      <c r="AB11090">
        <v>0.68510456529293773</v>
      </c>
      <c r="AC11090">
        <v>0.62660649977059502</v>
      </c>
      <c r="AD11090">
        <v>0.68184865492414293</v>
      </c>
      <c r="AE11090">
        <v>0.69497845196573849</v>
      </c>
      <c r="AF11090">
        <v>0.67108397690235599</v>
      </c>
      <c r="AG11090">
        <v>0.69155823141042028</v>
      </c>
      <c r="AH11090">
        <v>0.71592691225948824</v>
      </c>
      <c r="AI11090">
        <v>0.67193038048963694</v>
      </c>
      <c r="AJ11090">
        <v>0.72433388930856013</v>
      </c>
      <c r="AK11090">
        <v>0.75369432551151894</v>
      </c>
    </row>
    <row r="11091" spans="1:37">
      <c r="A11091">
        <v>4</v>
      </c>
      <c r="B11091">
        <v>0.67919264381828115</v>
      </c>
      <c r="C11091">
        <v>0.71144444031167686</v>
      </c>
      <c r="D11091">
        <v>0.73147132436414664</v>
      </c>
      <c r="E11091">
        <v>0.67047559892891551</v>
      </c>
      <c r="F11091">
        <v>0.71533830268971854</v>
      </c>
      <c r="G11091">
        <v>0.69851333292526552</v>
      </c>
      <c r="H11091">
        <v>0.6800808033539878</v>
      </c>
      <c r="I11091">
        <v>0.70769660069933438</v>
      </c>
      <c r="J11091">
        <v>0.71423293254774611</v>
      </c>
      <c r="K11091">
        <v>0.68121435757871351</v>
      </c>
      <c r="L11091">
        <v>0.71910912278710437</v>
      </c>
      <c r="M11091">
        <v>0.70584832969301992</v>
      </c>
      <c r="N11091">
        <v>0.67501008022856701</v>
      </c>
      <c r="O11091">
        <v>0.68804638123948159</v>
      </c>
      <c r="P11091">
        <v>0.70765514641011007</v>
      </c>
      <c r="Q11091">
        <v>0.677757907406773</v>
      </c>
      <c r="R11091">
        <v>0.68855556904153803</v>
      </c>
      <c r="S11091">
        <v>0.68390252809650609</v>
      </c>
      <c r="T11091">
        <v>0.68882775205812485</v>
      </c>
      <c r="U11091">
        <v>0.68757710485112722</v>
      </c>
      <c r="V11091">
        <v>0.68097872634836099</v>
      </c>
      <c r="W11091">
        <v>0.66887580855345075</v>
      </c>
      <c r="X11091">
        <v>0.67277017477190071</v>
      </c>
      <c r="Y11091">
        <v>0.68749636956160343</v>
      </c>
      <c r="Z11091">
        <v>0.6674685336401347</v>
      </c>
      <c r="AA11091">
        <v>0.68119755879929089</v>
      </c>
      <c r="AB11091">
        <v>0.69454853774685155</v>
      </c>
      <c r="AC11091">
        <v>0.6378510667062669</v>
      </c>
      <c r="AD11091">
        <v>0.69401636068157879</v>
      </c>
      <c r="AE11091">
        <v>0.70445156461719838</v>
      </c>
      <c r="AF11091">
        <v>0.67400367552997476</v>
      </c>
      <c r="AG11091">
        <v>0.69476751899099298</v>
      </c>
      <c r="AH11091">
        <v>0.71917554430406783</v>
      </c>
      <c r="AI11091">
        <v>0.67536147689129866</v>
      </c>
      <c r="AJ11091">
        <v>0.72796563028055661</v>
      </c>
      <c r="AK11091">
        <v>0.75822540212490164</v>
      </c>
    </row>
    <row r="11092" spans="1:37">
      <c r="A11092">
        <v>5</v>
      </c>
      <c r="B11092">
        <v>0.69240453285174663</v>
      </c>
      <c r="C11092">
        <v>0.72433396126380178</v>
      </c>
      <c r="D11092">
        <v>0.74228324129444645</v>
      </c>
      <c r="E11092">
        <v>0.68281985844522053</v>
      </c>
      <c r="F11092">
        <v>0.72863341773447909</v>
      </c>
      <c r="G11092">
        <v>0.70945598148413636</v>
      </c>
      <c r="H11092">
        <v>0.69108759623342386</v>
      </c>
      <c r="I11092">
        <v>0.71985324054316879</v>
      </c>
      <c r="J11092">
        <v>0.72831073229755605</v>
      </c>
      <c r="K11092">
        <v>0.69420400786136505</v>
      </c>
      <c r="L11092">
        <v>0.73095558878632727</v>
      </c>
      <c r="M11092">
        <v>0.72025604296572099</v>
      </c>
      <c r="N11092">
        <v>0.68635131467402033</v>
      </c>
      <c r="O11092">
        <v>0.6993870298656526</v>
      </c>
      <c r="P11092">
        <v>0.72195077905392147</v>
      </c>
      <c r="Q11092">
        <v>0.70270781086108591</v>
      </c>
      <c r="R11092">
        <v>0.70922909316368588</v>
      </c>
      <c r="S11092">
        <v>0.70124932262092698</v>
      </c>
      <c r="T11092">
        <v>0.71291758734897803</v>
      </c>
      <c r="U11092">
        <v>0.71454580469618556</v>
      </c>
      <c r="V11092">
        <v>0.70989170387963663</v>
      </c>
      <c r="W11092">
        <v>0.70725664971761748</v>
      </c>
      <c r="X11092">
        <v>0.70690411049956103</v>
      </c>
      <c r="Y11092">
        <v>0.72895981513640773</v>
      </c>
      <c r="Z11092">
        <v>0.69393499594034624</v>
      </c>
      <c r="AA11092">
        <v>0.69719555950713452</v>
      </c>
      <c r="AB11092">
        <v>0.71188581877493207</v>
      </c>
      <c r="AC11092">
        <v>0.65044065970680875</v>
      </c>
      <c r="AD11092">
        <v>0.7055151594938085</v>
      </c>
      <c r="AE11092">
        <v>0.71900971985109607</v>
      </c>
      <c r="AF11092">
        <v>0.68721403844025919</v>
      </c>
      <c r="AG11092">
        <v>0.70796447014942954</v>
      </c>
      <c r="AH11092">
        <v>0.72952012344954253</v>
      </c>
      <c r="AI11092">
        <v>0.68857533507030022</v>
      </c>
      <c r="AJ11092">
        <v>0.7408229943059309</v>
      </c>
      <c r="AK11092">
        <v>0.77008275693726302</v>
      </c>
    </row>
    <row r="11093" spans="1:37">
      <c r="A11093">
        <v>6</v>
      </c>
      <c r="B11093">
        <v>0.70412297128217693</v>
      </c>
      <c r="C11093">
        <v>0.73808121656342307</v>
      </c>
      <c r="D11093">
        <v>0.75689549664875877</v>
      </c>
      <c r="E11093">
        <v>0.69779204415200469</v>
      </c>
      <c r="F11093">
        <v>0.74199728522104258</v>
      </c>
      <c r="G11093">
        <v>0.72455290918673887</v>
      </c>
      <c r="H11093">
        <v>0.75655962577483349</v>
      </c>
      <c r="I11093">
        <v>0.77046553626518655</v>
      </c>
      <c r="J11093">
        <v>0.77797846593750031</v>
      </c>
      <c r="K11093">
        <v>0.7785997073683808</v>
      </c>
      <c r="L11093">
        <v>0.79427151458327527</v>
      </c>
      <c r="M11093">
        <v>0.77558219955113439</v>
      </c>
      <c r="N11093">
        <v>0.76945539959589726</v>
      </c>
      <c r="O11093">
        <v>0.77857706861190223</v>
      </c>
      <c r="P11093">
        <v>0.81071020919808234</v>
      </c>
      <c r="Q11093">
        <v>0.77396040687347833</v>
      </c>
      <c r="R11093">
        <v>0.78604735824338634</v>
      </c>
      <c r="S11093">
        <v>0.7801437894857306</v>
      </c>
      <c r="T11093">
        <v>0.81079071038045658</v>
      </c>
      <c r="U11093">
        <v>0.7889470243074036</v>
      </c>
      <c r="V11093">
        <v>0.77811435076373991</v>
      </c>
      <c r="W11093">
        <v>0.77148380637045055</v>
      </c>
      <c r="X11093">
        <v>0.77271468645216901</v>
      </c>
      <c r="Y11093">
        <v>0.79052754359363653</v>
      </c>
      <c r="Z11093">
        <v>0.76894639855340485</v>
      </c>
      <c r="AA11093">
        <v>0.77716501582772946</v>
      </c>
      <c r="AB11093">
        <v>0.79090800573501596</v>
      </c>
      <c r="AC11093">
        <v>0.72870606044154318</v>
      </c>
      <c r="AD11093">
        <v>0.786597428015261</v>
      </c>
      <c r="AE11093">
        <v>0.80301760530653987</v>
      </c>
      <c r="AF11093">
        <v>0.69827868338980115</v>
      </c>
      <c r="AG11093">
        <v>0.72076829367827433</v>
      </c>
      <c r="AH11093">
        <v>0.74538779639669472</v>
      </c>
      <c r="AI11093">
        <v>0.69946834729948604</v>
      </c>
      <c r="AJ11093">
        <v>0.75481554172955478</v>
      </c>
      <c r="AK11093">
        <v>0.78677102745235916</v>
      </c>
    </row>
    <row r="11094" spans="1:37">
      <c r="A11094">
        <v>7</v>
      </c>
      <c r="B11094">
        <v>0.7571758843144234</v>
      </c>
      <c r="C11094">
        <v>0.79100461459998228</v>
      </c>
      <c r="D11094">
        <v>0.80762336601849571</v>
      </c>
      <c r="E11094">
        <v>0.7376394418886929</v>
      </c>
      <c r="F11094">
        <v>0.80592802799940721</v>
      </c>
      <c r="G11094">
        <v>0.77977698966863118</v>
      </c>
      <c r="H11094">
        <v>0.79081881156752831</v>
      </c>
      <c r="I11094">
        <v>0.80597961912497951</v>
      </c>
      <c r="J11094">
        <v>0.81870108398499486</v>
      </c>
      <c r="K11094">
        <v>0.80836505244863477</v>
      </c>
      <c r="L11094">
        <v>0.83599276519907617</v>
      </c>
      <c r="M11094">
        <v>0.81738566272382907</v>
      </c>
      <c r="N11094">
        <v>0.79724499814032346</v>
      </c>
      <c r="O11094">
        <v>0.80779022769069686</v>
      </c>
      <c r="P11094">
        <v>0.83735125355422146</v>
      </c>
      <c r="Q11094">
        <v>0.83874880768563365</v>
      </c>
      <c r="R11094">
        <v>0.8095502226737249</v>
      </c>
      <c r="S11094">
        <v>0.83439007273620769</v>
      </c>
      <c r="T11094">
        <v>0.90136272633458825</v>
      </c>
      <c r="U11094">
        <v>0.81313511984663434</v>
      </c>
      <c r="V11094">
        <v>0.8585497888527539</v>
      </c>
      <c r="W11094">
        <v>0.79524756963953636</v>
      </c>
      <c r="X11094">
        <v>0.79508379388535189</v>
      </c>
      <c r="Y11094">
        <v>0.81922670159899547</v>
      </c>
      <c r="Z11094">
        <v>0.79338896442708218</v>
      </c>
      <c r="AA11094">
        <v>0.79949745325985611</v>
      </c>
      <c r="AB11094">
        <v>0.82921528689362689</v>
      </c>
      <c r="AC11094">
        <v>0.75495775436534673</v>
      </c>
      <c r="AD11094">
        <v>0.80921833581009339</v>
      </c>
      <c r="AE11094">
        <v>0.82726058690877424</v>
      </c>
      <c r="AF11094">
        <v>0.76421808925132884</v>
      </c>
      <c r="AG11094">
        <v>0.7764968435486993</v>
      </c>
      <c r="AH11094">
        <v>0.8045626850275498</v>
      </c>
      <c r="AI11094">
        <v>0.78249771142877267</v>
      </c>
      <c r="AJ11094">
        <v>0.81093817008577163</v>
      </c>
      <c r="AK11094">
        <v>0.84766106405115871</v>
      </c>
    </row>
    <row r="11095" spans="1:37">
      <c r="A11095">
        <v>8</v>
      </c>
      <c r="B11095">
        <v>0.79381274546101721</v>
      </c>
      <c r="C11095">
        <v>0.82327862560048826</v>
      </c>
      <c r="D11095">
        <v>0.8459657209981829</v>
      </c>
      <c r="E11095">
        <v>0.80993408255505062</v>
      </c>
      <c r="F11095">
        <v>0.84003042965216423</v>
      </c>
      <c r="G11095">
        <v>0.82576819759127795</v>
      </c>
      <c r="H11095">
        <v>0.80585940146907808</v>
      </c>
      <c r="I11095">
        <v>0.83354668354848738</v>
      </c>
      <c r="J11095">
        <v>0.84919577742549857</v>
      </c>
      <c r="K11095">
        <v>0.8982298043394874</v>
      </c>
      <c r="L11095">
        <v>0.86422314713168547</v>
      </c>
      <c r="M11095">
        <v>0.86113753641452362</v>
      </c>
      <c r="N11095">
        <v>0.88554556654235317</v>
      </c>
      <c r="O11095">
        <v>0.83803293838046167</v>
      </c>
      <c r="P11095">
        <v>0.8439824858612992</v>
      </c>
      <c r="Q11095">
        <v>0.92257721168097839</v>
      </c>
      <c r="R11095">
        <v>0.85073146764034269</v>
      </c>
      <c r="S11095">
        <v>0.85776469954661894</v>
      </c>
      <c r="T11095">
        <v>0.9166054073471388</v>
      </c>
      <c r="U11095">
        <v>0.87078200430504304</v>
      </c>
      <c r="V11095">
        <v>0.8585633692240523</v>
      </c>
      <c r="W11095">
        <v>0.87028014812602539</v>
      </c>
      <c r="X11095">
        <v>0.81636837100549708</v>
      </c>
      <c r="Y11095">
        <v>0.83535018791482984</v>
      </c>
      <c r="Z11095">
        <v>0.91469389779592625</v>
      </c>
      <c r="AA11095">
        <v>0.84332132568743212</v>
      </c>
      <c r="AB11095">
        <v>0.85229552925650809</v>
      </c>
      <c r="AC11095">
        <v>0.77561058434915542</v>
      </c>
      <c r="AD11095">
        <v>0.82428750940144158</v>
      </c>
      <c r="AE11095">
        <v>0.83827693993454877</v>
      </c>
      <c r="AF11095">
        <v>0.80397095406290076</v>
      </c>
      <c r="AG11095">
        <v>0.8203789577747691</v>
      </c>
      <c r="AH11095">
        <v>0.84670417473233661</v>
      </c>
      <c r="AI11095">
        <v>0.80520327207004205</v>
      </c>
      <c r="AJ11095">
        <v>0.84038006747305216</v>
      </c>
      <c r="AK11095">
        <v>0.884476988698494</v>
      </c>
    </row>
    <row r="11096" spans="1:37">
      <c r="A11096">
        <v>9</v>
      </c>
      <c r="B11096">
        <v>0.82246628277823475</v>
      </c>
      <c r="C11096">
        <v>0.85674746667115753</v>
      </c>
      <c r="D11096">
        <v>0.87420319421344139</v>
      </c>
      <c r="E11096">
        <v>0.82702152955498309</v>
      </c>
      <c r="F11096">
        <v>0.8663921794047843</v>
      </c>
      <c r="G11096">
        <v>0.84949719357646747</v>
      </c>
      <c r="H11096">
        <v>0.8284579312325927</v>
      </c>
      <c r="I11096">
        <v>0.86686763702777792</v>
      </c>
      <c r="J11096">
        <v>0.87306458956834843</v>
      </c>
      <c r="K11096">
        <v>0.95989650861203646</v>
      </c>
      <c r="L11096">
        <v>0.92113919234448982</v>
      </c>
      <c r="M11096">
        <v>0.89349782629099006</v>
      </c>
      <c r="N11096">
        <v>0.94325138470508196</v>
      </c>
      <c r="O11096">
        <v>0.90919915703838805</v>
      </c>
      <c r="P11096">
        <v>0.893582409905326</v>
      </c>
      <c r="Q11096">
        <v>0.9386882386684543</v>
      </c>
      <c r="R11096">
        <v>0.91116918368136035</v>
      </c>
      <c r="S11096">
        <v>0.91105192341998176</v>
      </c>
      <c r="T11096">
        <v>0.92751108986379172</v>
      </c>
      <c r="U11096">
        <v>0.90826662106657741</v>
      </c>
      <c r="V11096">
        <v>0.87001107167297853</v>
      </c>
      <c r="W11096">
        <v>0.91982415674629814</v>
      </c>
      <c r="X11096">
        <v>0.89939585597139271</v>
      </c>
      <c r="Y11096">
        <v>0.87654155925576505</v>
      </c>
      <c r="Z11096">
        <v>0.94080183821983399</v>
      </c>
      <c r="AA11096">
        <v>0.92194063860755482</v>
      </c>
      <c r="AB11096">
        <v>0.92563945258178804</v>
      </c>
      <c r="AC11096">
        <v>0.88985050889569461</v>
      </c>
      <c r="AD11096">
        <v>0.88886196052239996</v>
      </c>
      <c r="AE11096">
        <v>0.90523404442661692</v>
      </c>
      <c r="AF11096">
        <v>0.82495156766212774</v>
      </c>
      <c r="AG11096">
        <v>0.85074572602235887</v>
      </c>
      <c r="AH11096">
        <v>0.8767963349392246</v>
      </c>
      <c r="AI11096">
        <v>0.8193871323615709</v>
      </c>
      <c r="AJ11096">
        <v>0.86945276370853097</v>
      </c>
      <c r="AK11096">
        <v>0.91088238328471249</v>
      </c>
    </row>
    <row r="11097" spans="1:37">
      <c r="A11097">
        <v>10</v>
      </c>
      <c r="B11097">
        <v>0.84534720791999052</v>
      </c>
      <c r="C11097">
        <v>0.88497659918057725</v>
      </c>
      <c r="D11097">
        <v>0.9039418235610438</v>
      </c>
      <c r="E11097">
        <v>0.92510528892371169</v>
      </c>
      <c r="F11097">
        <v>0.8863769169579635</v>
      </c>
      <c r="G11097">
        <v>0.90155560037909199</v>
      </c>
      <c r="H11097">
        <v>0.94794461680665743</v>
      </c>
      <c r="I11097">
        <v>0.95898630274994046</v>
      </c>
      <c r="J11097">
        <v>0.90214221451189824</v>
      </c>
      <c r="K11097">
        <v>0.98412279651225676</v>
      </c>
      <c r="L11097">
        <v>0.94724772644769062</v>
      </c>
      <c r="M11097">
        <v>0.9480173277092997</v>
      </c>
      <c r="N11097">
        <v>0.97014632806034073</v>
      </c>
      <c r="O11097">
        <v>0.94642834575275758</v>
      </c>
      <c r="P11097">
        <v>0.94631968772087327</v>
      </c>
      <c r="Q11097">
        <v>0.95412946959004308</v>
      </c>
      <c r="R11097">
        <v>0.93649403934526398</v>
      </c>
      <c r="S11097">
        <v>0.93767986307686624</v>
      </c>
      <c r="T11097">
        <v>0.94096358265652302</v>
      </c>
      <c r="U11097">
        <v>0.93718160054502797</v>
      </c>
      <c r="V11097">
        <v>0.91394926189764403</v>
      </c>
      <c r="W11097">
        <v>0.93834205853062169</v>
      </c>
      <c r="X11097">
        <v>0.93524530170162656</v>
      </c>
      <c r="Y11097">
        <v>0.93832928393399984</v>
      </c>
      <c r="Z11097">
        <v>0.96314179459338245</v>
      </c>
      <c r="AA11097">
        <v>0.9593226394351777</v>
      </c>
      <c r="AB11097">
        <v>0.94412956338700427</v>
      </c>
      <c r="AC11097">
        <v>0.91166260550763423</v>
      </c>
      <c r="AD11097">
        <v>0.93872014276757887</v>
      </c>
      <c r="AE11097">
        <v>0.95300248988636549</v>
      </c>
      <c r="AF11097">
        <v>0.91504479076468936</v>
      </c>
      <c r="AG11097">
        <v>0.89024936061674564</v>
      </c>
      <c r="AH11097">
        <v>0.91145686013346761</v>
      </c>
      <c r="AI11097">
        <v>0.84452444663521364</v>
      </c>
      <c r="AJ11097">
        <v>0.90587925959220261</v>
      </c>
      <c r="AK11097">
        <v>0.93778046698926731</v>
      </c>
    </row>
    <row r="11098" spans="1:37">
      <c r="A11098">
        <v>11</v>
      </c>
      <c r="B11098">
        <v>0.93230662820639509</v>
      </c>
      <c r="C11098">
        <v>0.93395724711223882</v>
      </c>
      <c r="D11098">
        <v>0.9545244197566829</v>
      </c>
      <c r="E11098">
        <v>0.98326045391883399</v>
      </c>
      <c r="F11098">
        <v>0.92468333696772165</v>
      </c>
      <c r="G11098">
        <v>0.93119425101171316</v>
      </c>
      <c r="H11098">
        <v>0.96210547409132419</v>
      </c>
      <c r="I11098">
        <v>0.97820270121322017</v>
      </c>
      <c r="J11098">
        <v>0.94543934605495361</v>
      </c>
      <c r="K11098">
        <v>0.99231567187537073</v>
      </c>
      <c r="L11098">
        <v>0.97687770184251677</v>
      </c>
      <c r="M11098">
        <v>0.96989747893493272</v>
      </c>
      <c r="N11098">
        <v>0.98185223781074193</v>
      </c>
      <c r="O11098">
        <v>0.97541333112661532</v>
      </c>
      <c r="P11098">
        <v>0.96958553474945675</v>
      </c>
      <c r="Q11098">
        <v>0.9720896200399447</v>
      </c>
      <c r="R11098">
        <v>0.96714028087244386</v>
      </c>
      <c r="S11098">
        <v>0.94819543690529506</v>
      </c>
      <c r="T11098">
        <v>0.95573250103114615</v>
      </c>
      <c r="U11098">
        <v>0.96494395022547008</v>
      </c>
      <c r="V11098">
        <v>0.94835054461876866</v>
      </c>
      <c r="W11098">
        <v>0.96047931467541314</v>
      </c>
      <c r="X11098">
        <v>0.95301484207726028</v>
      </c>
      <c r="Y11098">
        <v>0.95251770485520648</v>
      </c>
      <c r="Z11098">
        <v>0.97836738302752047</v>
      </c>
      <c r="AA11098">
        <v>0.97615423602414841</v>
      </c>
      <c r="AB11098">
        <v>0.9708495243111066</v>
      </c>
      <c r="AC11098">
        <v>0.93224091881194848</v>
      </c>
      <c r="AD11098">
        <v>0.9587551898565736</v>
      </c>
      <c r="AE11098">
        <v>0.96602679685168802</v>
      </c>
      <c r="AF11098">
        <v>0.9631779575926509</v>
      </c>
      <c r="AG11098">
        <v>0.95391712388487204</v>
      </c>
      <c r="AH11098">
        <v>0.97110177496837913</v>
      </c>
      <c r="AI11098">
        <v>0.93049609182451964</v>
      </c>
      <c r="AJ11098">
        <v>0.94296908394145029</v>
      </c>
      <c r="AK11098">
        <v>0.9498589924642391</v>
      </c>
    </row>
    <row r="11099" spans="1:37">
      <c r="A11099">
        <v>12</v>
      </c>
      <c r="B11099">
        <v>0.97731312224628308</v>
      </c>
      <c r="C11099">
        <v>0.98072286183551349</v>
      </c>
      <c r="D11099">
        <v>0.96529787053738958</v>
      </c>
      <c r="E11099">
        <v>0.9910671845866259</v>
      </c>
      <c r="F11099">
        <v>0.96461957676671439</v>
      </c>
      <c r="G11099">
        <v>0.97518442123753746</v>
      </c>
      <c r="H11099">
        <v>0.97734587159842023</v>
      </c>
      <c r="I11099">
        <v>0.99015859790006877</v>
      </c>
      <c r="J11099">
        <v>0.97949429479948247</v>
      </c>
      <c r="K11099">
        <v>0.99642339132160385</v>
      </c>
      <c r="L11099">
        <v>0.99256572489555295</v>
      </c>
      <c r="M11099">
        <v>0.98999642802795262</v>
      </c>
      <c r="N11099">
        <v>0.98314116675992969</v>
      </c>
      <c r="O11099">
        <v>0.99109533938761152</v>
      </c>
      <c r="P11099">
        <v>0.97658179196114436</v>
      </c>
      <c r="Q11099">
        <v>0.97976187976165874</v>
      </c>
      <c r="R11099">
        <v>0.98117360279607224</v>
      </c>
      <c r="S11099">
        <v>0.95664332163136445</v>
      </c>
      <c r="T11099">
        <v>0.97446145126240802</v>
      </c>
      <c r="U11099">
        <v>0.97994489050092393</v>
      </c>
      <c r="V11099">
        <v>0.96165692275026005</v>
      </c>
      <c r="W11099">
        <v>0.97127023330815854</v>
      </c>
      <c r="X11099">
        <v>0.96585798872622708</v>
      </c>
      <c r="Y11099">
        <v>0.97692676963424552</v>
      </c>
      <c r="Z11099">
        <v>0.98131804502603448</v>
      </c>
      <c r="AA11099">
        <v>0.98541649212149562</v>
      </c>
      <c r="AB11099">
        <v>0.98163398770705879</v>
      </c>
      <c r="AC11099">
        <v>0.95092757298110353</v>
      </c>
      <c r="AD11099">
        <v>0.97727067633643494</v>
      </c>
      <c r="AE11099">
        <v>0.98328283445924469</v>
      </c>
      <c r="AF11099">
        <v>0.97666875676574427</v>
      </c>
      <c r="AG11099">
        <v>0.9812150728548491</v>
      </c>
      <c r="AH11099">
        <v>0.97673408410457552</v>
      </c>
      <c r="AI11099">
        <v>0.98109464122244927</v>
      </c>
      <c r="AJ11099">
        <v>0.97575203146545431</v>
      </c>
      <c r="AK11099">
        <v>0.98739686850212871</v>
      </c>
    </row>
    <row r="11100" spans="1:37">
      <c r="A11100">
        <v>13</v>
      </c>
      <c r="B11100">
        <v>0.98933929840559709</v>
      </c>
      <c r="C11100">
        <v>0.9990630125838561</v>
      </c>
      <c r="D11100">
        <v>0.99514740736199148</v>
      </c>
      <c r="E11100">
        <v>0.99422911201698372</v>
      </c>
      <c r="F11100">
        <v>0.97738481188121529</v>
      </c>
      <c r="G11100">
        <v>0.98189740768873379</v>
      </c>
      <c r="H11100">
        <v>0.99076193879400765</v>
      </c>
      <c r="I11100">
        <v>0.99803512764189206</v>
      </c>
      <c r="J11100">
        <v>0.98583676239774598</v>
      </c>
      <c r="K11100">
        <v>0.99955393638126122</v>
      </c>
      <c r="L11100">
        <v>0.99681789988612512</v>
      </c>
      <c r="M11100">
        <v>0.99649454681971472</v>
      </c>
      <c r="N11100">
        <v>0.99100542042650808</v>
      </c>
      <c r="O11100">
        <v>0.99770657727150958</v>
      </c>
      <c r="P11100">
        <v>0.98743230159268569</v>
      </c>
      <c r="Q11100">
        <v>0.99377122816945629</v>
      </c>
      <c r="R11100">
        <v>0.99093954652611405</v>
      </c>
      <c r="S11100">
        <v>0.98121892891642926</v>
      </c>
      <c r="T11100">
        <v>0.98020629378338442</v>
      </c>
      <c r="U11100">
        <v>0.99409656432706617</v>
      </c>
      <c r="V11100">
        <v>0.97638630357158251</v>
      </c>
      <c r="W11100">
        <v>0.97257229845653703</v>
      </c>
      <c r="X11100">
        <v>0.97372683191822318</v>
      </c>
      <c r="Y11100">
        <v>0.98901537837013187</v>
      </c>
      <c r="Z11100">
        <v>0.99101538786675714</v>
      </c>
      <c r="AA11100">
        <v>0.99419795923113274</v>
      </c>
      <c r="AB11100">
        <v>0.99611511120721163</v>
      </c>
      <c r="AC11100">
        <v>0.96112305152189659</v>
      </c>
      <c r="AD11100">
        <v>0.98975485844538291</v>
      </c>
      <c r="AE11100">
        <v>0.98981915304729817</v>
      </c>
      <c r="AF11100">
        <v>0.98297359625257541</v>
      </c>
      <c r="AG11100">
        <v>1</v>
      </c>
      <c r="AH11100">
        <v>0.99536378045926133</v>
      </c>
      <c r="AI11100">
        <v>0.98949193718752215</v>
      </c>
      <c r="AJ11100">
        <v>0.99233885581302783</v>
      </c>
      <c r="AK11100">
        <v>0.99280543522408038</v>
      </c>
    </row>
    <row r="11101" spans="1:37">
      <c r="A11101">
        <v>14</v>
      </c>
      <c r="B11101">
        <v>0.99752678865858491</v>
      </c>
      <c r="C11101">
        <v>1</v>
      </c>
      <c r="D11101">
        <v>1</v>
      </c>
      <c r="E11101">
        <v>0.996937049492017</v>
      </c>
      <c r="F11101">
        <v>1</v>
      </c>
      <c r="G11101">
        <v>1</v>
      </c>
      <c r="H11101">
        <v>0.99327314394661126</v>
      </c>
      <c r="I11101">
        <v>1</v>
      </c>
      <c r="J11101">
        <v>1</v>
      </c>
      <c r="K11101">
        <v>1</v>
      </c>
      <c r="L11101">
        <v>1</v>
      </c>
      <c r="M11101">
        <v>1</v>
      </c>
      <c r="N11101">
        <v>0.99049777899894687</v>
      </c>
      <c r="O11101">
        <v>1</v>
      </c>
      <c r="P11101">
        <v>1</v>
      </c>
      <c r="Q11101">
        <v>1</v>
      </c>
      <c r="R11101">
        <v>0.99849316566883639</v>
      </c>
      <c r="S11101">
        <v>0.99300237966213523</v>
      </c>
      <c r="T11101">
        <v>0.9816582337634121</v>
      </c>
      <c r="U11101">
        <v>0.99615173781920729</v>
      </c>
      <c r="V11101">
        <v>0.98608470738245491</v>
      </c>
      <c r="W11101">
        <v>0.99925227941974315</v>
      </c>
      <c r="X11101">
        <v>0.98604522336882905</v>
      </c>
      <c r="Y11101">
        <v>1</v>
      </c>
      <c r="Z11101">
        <v>1</v>
      </c>
      <c r="AA11101">
        <v>1</v>
      </c>
      <c r="AB11101">
        <v>1</v>
      </c>
      <c r="AC11101">
        <v>0.97595506431321688</v>
      </c>
      <c r="AD11101">
        <v>1</v>
      </c>
      <c r="AE11101">
        <v>1</v>
      </c>
      <c r="AF11101">
        <v>0.98974153612329352</v>
      </c>
      <c r="AG11101">
        <v>0.99439145871925716</v>
      </c>
      <c r="AH11101">
        <v>1</v>
      </c>
      <c r="AI11101">
        <v>0.99427505105274283</v>
      </c>
      <c r="AJ11101">
        <v>1</v>
      </c>
      <c r="AK11101">
        <v>0.99646891147396988</v>
      </c>
    </row>
    <row r="11102" spans="1:37">
      <c r="A11102">
        <v>15</v>
      </c>
      <c r="B11102">
        <v>1</v>
      </c>
      <c r="C11102">
        <v>0.98019033525038712</v>
      </c>
      <c r="D11102">
        <v>0.98033286301794076</v>
      </c>
      <c r="E11102">
        <v>1</v>
      </c>
      <c r="F11102">
        <v>0.98465312557727747</v>
      </c>
      <c r="G11102">
        <v>0.99966252258921373</v>
      </c>
      <c r="H11102">
        <v>1</v>
      </c>
      <c r="I11102">
        <v>0.99483637063687047</v>
      </c>
      <c r="J11102">
        <v>0.99327047617432063</v>
      </c>
      <c r="K11102">
        <v>0.99640834896870201</v>
      </c>
      <c r="L11102">
        <v>0.98746041159515852</v>
      </c>
      <c r="M11102">
        <v>0.99740029687461551</v>
      </c>
      <c r="N11102">
        <v>1</v>
      </c>
      <c r="O11102">
        <v>0.99908600677146131</v>
      </c>
      <c r="P11102">
        <v>0.99830911354600027</v>
      </c>
      <c r="Q11102">
        <v>0.99986791975268408</v>
      </c>
      <c r="R11102">
        <v>1</v>
      </c>
      <c r="S11102">
        <v>1</v>
      </c>
      <c r="T11102">
        <v>1</v>
      </c>
      <c r="U11102">
        <v>1</v>
      </c>
      <c r="V11102">
        <v>0.99802185375371555</v>
      </c>
      <c r="W11102">
        <v>0.97490570233630458</v>
      </c>
      <c r="X11102">
        <v>0.99639698639254959</v>
      </c>
      <c r="Y11102">
        <v>0.99688082747956441</v>
      </c>
      <c r="Z11102">
        <v>0.98938559593883679</v>
      </c>
      <c r="AA11102">
        <v>0.99771137433496315</v>
      </c>
      <c r="AB11102">
        <v>0.98960580372420393</v>
      </c>
      <c r="AC11102">
        <v>1</v>
      </c>
      <c r="AD11102">
        <v>0.9970542017707823</v>
      </c>
      <c r="AE11102">
        <v>0.98880656664726285</v>
      </c>
      <c r="AF11102">
        <v>1</v>
      </c>
      <c r="AG11102">
        <v>0.98236755560456135</v>
      </c>
      <c r="AH11102">
        <v>0.9984988133077265</v>
      </c>
      <c r="AI11102">
        <v>1</v>
      </c>
      <c r="AJ11102">
        <v>0.98707505189743361</v>
      </c>
      <c r="AK11102">
        <v>1</v>
      </c>
    </row>
    <row r="11103" spans="1:37">
      <c r="A11103">
        <v>16</v>
      </c>
      <c r="B11103">
        <v>0.9578405263803258</v>
      </c>
      <c r="C11103">
        <v>0.93907393329647448</v>
      </c>
      <c r="D11103">
        <v>0.96284970513841384</v>
      </c>
      <c r="E11103">
        <v>0.9989035490635122</v>
      </c>
      <c r="F11103">
        <v>0.96404564765296219</v>
      </c>
      <c r="G11103">
        <v>0.97457129277058863</v>
      </c>
      <c r="H11103">
        <v>0.98761656167597456</v>
      </c>
      <c r="I11103">
        <v>0.98218630993180722</v>
      </c>
      <c r="J11103">
        <v>0.96791425928795283</v>
      </c>
      <c r="K11103">
        <v>0.98861062464527549</v>
      </c>
      <c r="L11103">
        <v>0.97274667215612454</v>
      </c>
      <c r="M11103">
        <v>0.95260599052516182</v>
      </c>
      <c r="N11103">
        <v>0.99385301518903346</v>
      </c>
      <c r="O11103">
        <v>0.98019251420589026</v>
      </c>
      <c r="P11103">
        <v>0.98203278776865066</v>
      </c>
      <c r="Q11103">
        <v>0.99689583786956237</v>
      </c>
      <c r="R11103">
        <v>0.99324649505169094</v>
      </c>
      <c r="S11103">
        <v>0.99096876987960347</v>
      </c>
      <c r="T11103">
        <v>0.99241657125986971</v>
      </c>
      <c r="U11103">
        <v>0.99572318049153352</v>
      </c>
      <c r="V11103">
        <v>1</v>
      </c>
      <c r="W11103">
        <v>1</v>
      </c>
      <c r="X11103">
        <v>1</v>
      </c>
      <c r="Y11103">
        <v>0.99547922788336929</v>
      </c>
      <c r="Z11103">
        <v>0.98721451684729344</v>
      </c>
      <c r="AA11103">
        <v>0.99277343171362875</v>
      </c>
      <c r="AB11103">
        <v>0.99134091280131054</v>
      </c>
      <c r="AC11103">
        <v>0.99382788988989634</v>
      </c>
      <c r="AD11103">
        <v>0.98897129302675757</v>
      </c>
      <c r="AE11103">
        <v>0.9777477534767911</v>
      </c>
      <c r="AF11103">
        <v>0.99260795771559784</v>
      </c>
      <c r="AG11103">
        <v>0.95456557331219727</v>
      </c>
      <c r="AH11103">
        <v>0.97282863523145646</v>
      </c>
      <c r="AI11103">
        <v>0.98302760368988107</v>
      </c>
      <c r="AJ11103">
        <v>0.97528149825528176</v>
      </c>
      <c r="AK11103">
        <v>0.98310247146977114</v>
      </c>
    </row>
    <row r="11104" spans="1:37">
      <c r="A11104">
        <v>17</v>
      </c>
      <c r="B11104">
        <v>0.8782471687533705</v>
      </c>
      <c r="C11104">
        <v>0.90732470369484119</v>
      </c>
      <c r="D11104">
        <v>0.92739914546570001</v>
      </c>
      <c r="E11104">
        <v>0.95472487378960691</v>
      </c>
      <c r="F11104">
        <v>0.92329400190998856</v>
      </c>
      <c r="G11104">
        <v>0.93290772426842561</v>
      </c>
      <c r="H11104">
        <v>0.8788326139294278</v>
      </c>
      <c r="I11104">
        <v>0.88361884302450378</v>
      </c>
      <c r="J11104">
        <v>0.89143972711191299</v>
      </c>
      <c r="K11104">
        <v>0.92103863975474032</v>
      </c>
      <c r="L11104">
        <v>0.89130613275644766</v>
      </c>
      <c r="M11104">
        <v>0.8980812496070375</v>
      </c>
      <c r="N11104">
        <v>0.94416781988949161</v>
      </c>
      <c r="O11104">
        <v>0.87535180386202183</v>
      </c>
      <c r="P11104">
        <v>0.91738456769006738</v>
      </c>
      <c r="Q11104">
        <v>0.93739783123128639</v>
      </c>
      <c r="R11104">
        <v>0.92743074177250251</v>
      </c>
      <c r="S11104">
        <v>0.94100385895705529</v>
      </c>
      <c r="T11104">
        <v>0.92244166831130225</v>
      </c>
      <c r="U11104">
        <v>0.93517359175262205</v>
      </c>
      <c r="V11104">
        <v>0.93416235994553898</v>
      </c>
      <c r="W11104">
        <v>0.91103306837238629</v>
      </c>
      <c r="X11104">
        <v>0.90316620421223581</v>
      </c>
      <c r="Y11104">
        <v>0.93528856226627488</v>
      </c>
      <c r="Z11104">
        <v>0.93293538303614665</v>
      </c>
      <c r="AA11104">
        <v>0.91995424819319849</v>
      </c>
      <c r="AB11104">
        <v>0.94357187678001431</v>
      </c>
      <c r="AC11104">
        <v>0.83160028827309718</v>
      </c>
      <c r="AD11104">
        <v>0.86243867431098631</v>
      </c>
      <c r="AE11104">
        <v>0.90012982629496108</v>
      </c>
      <c r="AF11104">
        <v>0.87375157562440986</v>
      </c>
      <c r="AG11104">
        <v>0.89153955738896773</v>
      </c>
      <c r="AH11104">
        <v>0.91617160797756103</v>
      </c>
      <c r="AI11104">
        <v>0.85539339952585502</v>
      </c>
      <c r="AJ11104">
        <v>0.92212587256815148</v>
      </c>
      <c r="AK11104">
        <v>0.96325262926739696</v>
      </c>
    </row>
    <row r="11105" spans="1:37">
      <c r="A11105">
        <v>18</v>
      </c>
      <c r="B11105">
        <v>0.83731209843797805</v>
      </c>
      <c r="C11105">
        <v>0.87327659474060426</v>
      </c>
      <c r="D11105">
        <v>0.89997805281617127</v>
      </c>
      <c r="E11105">
        <v>0.84537493287942223</v>
      </c>
      <c r="F11105">
        <v>0.88026826746426146</v>
      </c>
      <c r="G11105">
        <v>0.87307542363377089</v>
      </c>
      <c r="H11105">
        <v>0.79416862951094624</v>
      </c>
      <c r="I11105">
        <v>0.83180599516321208</v>
      </c>
      <c r="J11105">
        <v>0.84515682190221053</v>
      </c>
      <c r="K11105">
        <v>0.81162230040388716</v>
      </c>
      <c r="L11105">
        <v>0.83649917439852994</v>
      </c>
      <c r="M11105">
        <v>0.82757671766750218</v>
      </c>
      <c r="N11105">
        <v>0.80984779692555808</v>
      </c>
      <c r="O11105">
        <v>0.80655907647471969</v>
      </c>
      <c r="P11105">
        <v>0.82075897915557028</v>
      </c>
      <c r="Q11105">
        <v>0.83465432001883388</v>
      </c>
      <c r="R11105">
        <v>0.80561022332094989</v>
      </c>
      <c r="S11105">
        <v>0.82730199494448031</v>
      </c>
      <c r="T11105">
        <v>0.88113720241280169</v>
      </c>
      <c r="U11105">
        <v>0.80687021391492986</v>
      </c>
      <c r="V11105">
        <v>0.88217486343009699</v>
      </c>
      <c r="W11105">
        <v>0.7778668262376871</v>
      </c>
      <c r="X11105">
        <v>0.78434137631843015</v>
      </c>
      <c r="Y11105">
        <v>0.7969219557563898</v>
      </c>
      <c r="Z11105">
        <v>0.8296934826653326</v>
      </c>
      <c r="AA11105">
        <v>0.79904421984440821</v>
      </c>
      <c r="AB11105">
        <v>0.81253879260849582</v>
      </c>
      <c r="AC11105">
        <v>0.74995608838529804</v>
      </c>
      <c r="AD11105">
        <v>0.80111946496294673</v>
      </c>
      <c r="AE11105">
        <v>0.81064282115376163</v>
      </c>
      <c r="AF11105">
        <v>0.83301747662396897</v>
      </c>
      <c r="AG11105">
        <v>0.85707910210824523</v>
      </c>
      <c r="AH11105">
        <v>0.88364278313456035</v>
      </c>
      <c r="AI11105">
        <v>0.82082071685092606</v>
      </c>
      <c r="AJ11105">
        <v>0.89077576034950567</v>
      </c>
      <c r="AK11105">
        <v>0.93053510488636582</v>
      </c>
    </row>
    <row r="11106" spans="1:37">
      <c r="A11106">
        <v>19</v>
      </c>
      <c r="B11106">
        <v>0.79538655311124618</v>
      </c>
      <c r="C11106">
        <v>0.8179615552370022</v>
      </c>
      <c r="D11106">
        <v>0.83603637765245564</v>
      </c>
      <c r="E11106">
        <v>0.79950475978241675</v>
      </c>
      <c r="F11106">
        <v>0.83271191576050008</v>
      </c>
      <c r="G11106">
        <v>0.82603912437449589</v>
      </c>
      <c r="H11106">
        <v>0.77214751476983612</v>
      </c>
      <c r="I11106">
        <v>0.78703021321666355</v>
      </c>
      <c r="J11106">
        <v>0.79578408675520884</v>
      </c>
      <c r="K11106">
        <v>0.78673472752802664</v>
      </c>
      <c r="L11106">
        <v>0.79794247755663628</v>
      </c>
      <c r="M11106">
        <v>0.78627692989002529</v>
      </c>
      <c r="N11106">
        <v>0.7901039520080595</v>
      </c>
      <c r="O11106">
        <v>0.78584634007126697</v>
      </c>
      <c r="P11106">
        <v>0.79687133882506556</v>
      </c>
      <c r="Q11106">
        <v>0.77506844409468678</v>
      </c>
      <c r="R11106">
        <v>0.77838966045533442</v>
      </c>
      <c r="S11106">
        <v>0.77741197437908338</v>
      </c>
      <c r="T11106">
        <v>0.76309932183647822</v>
      </c>
      <c r="U11106">
        <v>0.77416455092112302</v>
      </c>
      <c r="V11106">
        <v>0.77550269854823983</v>
      </c>
      <c r="W11106">
        <v>0.75275695106190299</v>
      </c>
      <c r="X11106">
        <v>0.75773074358852133</v>
      </c>
      <c r="Y11106">
        <v>0.7721715463097053</v>
      </c>
      <c r="Z11106">
        <v>0.80138481096462344</v>
      </c>
      <c r="AA11106">
        <v>0.77385484297942975</v>
      </c>
      <c r="AB11106">
        <v>0.7788664773786006</v>
      </c>
      <c r="AC11106">
        <v>0.72821318583288897</v>
      </c>
      <c r="AD11106">
        <v>0.78072519153338438</v>
      </c>
      <c r="AE11106">
        <v>0.78669392986249365</v>
      </c>
      <c r="AF11106">
        <v>0.7931123917114985</v>
      </c>
      <c r="AG11106">
        <v>0.81027451270581674</v>
      </c>
      <c r="AH11106">
        <v>0.82178611482362784</v>
      </c>
      <c r="AI11106">
        <v>0.78025491162594196</v>
      </c>
      <c r="AJ11106">
        <v>0.82032328098754148</v>
      </c>
      <c r="AK11106">
        <v>0.87509948746396127</v>
      </c>
    </row>
    <row r="11107" spans="1:37">
      <c r="A11107">
        <v>20</v>
      </c>
      <c r="B11107">
        <v>0.74892887032277344</v>
      </c>
      <c r="C11107">
        <v>0.76960970835681264</v>
      </c>
      <c r="D11107">
        <v>0.78817179568187212</v>
      </c>
      <c r="E11107">
        <v>0.75381416756852215</v>
      </c>
      <c r="F11107">
        <v>0.7813456073142282</v>
      </c>
      <c r="G11107">
        <v>0.77320922325969066</v>
      </c>
      <c r="H11107">
        <v>0.72581705383975192</v>
      </c>
      <c r="I11107">
        <v>0.74421772428247401</v>
      </c>
      <c r="J11107">
        <v>0.74788965401393415</v>
      </c>
      <c r="K11107">
        <v>0.73582677689240039</v>
      </c>
      <c r="L11107">
        <v>0.75018914786577739</v>
      </c>
      <c r="M11107">
        <v>0.7376393365244166</v>
      </c>
      <c r="N11107">
        <v>0.7686188243940415</v>
      </c>
      <c r="O11107">
        <v>0.74862364340085452</v>
      </c>
      <c r="P11107">
        <v>0.75279313817331328</v>
      </c>
      <c r="Q11107">
        <v>0.75388255137037408</v>
      </c>
      <c r="R11107">
        <v>0.75533716292528041</v>
      </c>
      <c r="S11107">
        <v>0.7565447019700372</v>
      </c>
      <c r="T11107">
        <v>0.73992259546639794</v>
      </c>
      <c r="U11107">
        <v>0.752894403293349</v>
      </c>
      <c r="V11107">
        <v>0.75373354687549599</v>
      </c>
      <c r="W11107">
        <v>0.7342164887428303</v>
      </c>
      <c r="X11107">
        <v>0.73724556788405027</v>
      </c>
      <c r="Y11107">
        <v>0.75318610612030179</v>
      </c>
      <c r="Z11107">
        <v>0.75072054810177491</v>
      </c>
      <c r="AA11107">
        <v>0.74922884217856578</v>
      </c>
      <c r="AB11107">
        <v>0.75653536627883988</v>
      </c>
      <c r="AC11107">
        <v>0.70944562784028298</v>
      </c>
      <c r="AD11107">
        <v>0.73994857674144576</v>
      </c>
      <c r="AE11107">
        <v>0.7571170148757258</v>
      </c>
      <c r="AF11107">
        <v>0.74622860063475782</v>
      </c>
      <c r="AG11107">
        <v>0.7797685614861436</v>
      </c>
      <c r="AH11107">
        <v>0.78069103382130167</v>
      </c>
      <c r="AI11107">
        <v>0.72393786822524242</v>
      </c>
      <c r="AJ11107">
        <v>0.78472955839400826</v>
      </c>
      <c r="AK11107">
        <v>0.82895843227761068</v>
      </c>
    </row>
    <row r="11108" spans="1:37">
      <c r="A11108">
        <v>21</v>
      </c>
      <c r="B11108">
        <v>0.71735331267462765</v>
      </c>
      <c r="C11108">
        <v>0.74909153918555416</v>
      </c>
      <c r="D11108">
        <v>0.77094013222201951</v>
      </c>
      <c r="E11108">
        <v>0.7196866876632082</v>
      </c>
      <c r="F11108">
        <v>0.7548320664563285</v>
      </c>
      <c r="G11108">
        <v>0.74493814694296401</v>
      </c>
      <c r="H11108">
        <v>0.69229512915389868</v>
      </c>
      <c r="I11108">
        <v>0.72128030411216759</v>
      </c>
      <c r="J11108">
        <v>0.72900106187045155</v>
      </c>
      <c r="K11108">
        <v>0.7040168289215849</v>
      </c>
      <c r="L11108">
        <v>0.72951183563596145</v>
      </c>
      <c r="M11108">
        <v>0.71957035190303187</v>
      </c>
      <c r="N11108">
        <v>0.71899729369597565</v>
      </c>
      <c r="O11108">
        <v>0.70513560494856486</v>
      </c>
      <c r="P11108">
        <v>0.72062924776482373</v>
      </c>
      <c r="Q11108">
        <v>0.72391415115506663</v>
      </c>
      <c r="R11108">
        <v>0.7122233143391089</v>
      </c>
      <c r="S11108">
        <v>0.70509481624094172</v>
      </c>
      <c r="T11108">
        <v>0.70526263712094273</v>
      </c>
      <c r="U11108">
        <v>0.72442526228855508</v>
      </c>
      <c r="V11108">
        <v>0.71718491382245053</v>
      </c>
      <c r="W11108">
        <v>0.70453434519122204</v>
      </c>
      <c r="X11108">
        <v>0.69819711880044588</v>
      </c>
      <c r="Y11108">
        <v>0.71077774506210312</v>
      </c>
      <c r="Z11108">
        <v>0.73363118504149682</v>
      </c>
      <c r="AA11108">
        <v>0.70514741275475779</v>
      </c>
      <c r="AB11108">
        <v>0.71247698927928838</v>
      </c>
      <c r="AC11108">
        <v>0.65521611433839311</v>
      </c>
      <c r="AD11108">
        <v>0.70793539362467284</v>
      </c>
      <c r="AE11108">
        <v>0.71520043829826785</v>
      </c>
      <c r="AF11108">
        <v>0.71256629624490586</v>
      </c>
      <c r="AG11108">
        <v>0.74273285398448419</v>
      </c>
      <c r="AH11108">
        <v>0.75854757709687737</v>
      </c>
      <c r="AI11108">
        <v>0.70848121024341015</v>
      </c>
      <c r="AJ11108">
        <v>0.76436560359938499</v>
      </c>
      <c r="AK11108">
        <v>0.81270913158373259</v>
      </c>
    </row>
    <row r="11109" spans="1:37">
      <c r="A11109">
        <v>22</v>
      </c>
      <c r="B11109">
        <v>0.69949440536380314</v>
      </c>
      <c r="C11109">
        <v>0.73154499984734789</v>
      </c>
      <c r="D11109">
        <v>0.7536145488740742</v>
      </c>
      <c r="E11109">
        <v>0.70286298156421456</v>
      </c>
      <c r="F11109">
        <v>0.73595669370003436</v>
      </c>
      <c r="G11109">
        <v>0.72790858079965082</v>
      </c>
      <c r="H11109">
        <v>0.68027771519713476</v>
      </c>
      <c r="I11109">
        <v>0.70859109225723249</v>
      </c>
      <c r="J11109">
        <v>0.71739413308817679</v>
      </c>
      <c r="K11109">
        <v>0.69138761655653935</v>
      </c>
      <c r="L11109">
        <v>0.71746388056533794</v>
      </c>
      <c r="M11109">
        <v>0.70803388452871374</v>
      </c>
      <c r="N11109">
        <v>0.69028511689155903</v>
      </c>
      <c r="O11109">
        <v>0.69087526775353281</v>
      </c>
      <c r="P11109">
        <v>0.70709157105211362</v>
      </c>
      <c r="Q11109">
        <v>0.69954230602164358</v>
      </c>
      <c r="R11109">
        <v>0.69236835262029528</v>
      </c>
      <c r="S11109">
        <v>0.6885688705187798</v>
      </c>
      <c r="T11109">
        <v>0.66715028815631039</v>
      </c>
      <c r="U11109">
        <v>0.69172110856513969</v>
      </c>
      <c r="V11109">
        <v>0.6877534964409332</v>
      </c>
      <c r="W11109">
        <v>0.68071901498556675</v>
      </c>
      <c r="X11109">
        <v>0.67609326199727204</v>
      </c>
      <c r="Y11109">
        <v>0.68497091977115054</v>
      </c>
      <c r="Z11109">
        <v>0.69483372671899113</v>
      </c>
      <c r="AA11109">
        <v>0.68658610670345854</v>
      </c>
      <c r="AB11109">
        <v>0.69198541161452354</v>
      </c>
      <c r="AC11109">
        <v>0.6456162369715569</v>
      </c>
      <c r="AD11109">
        <v>0.69464662669397825</v>
      </c>
      <c r="AE11109">
        <v>0.70373209018378202</v>
      </c>
      <c r="AF11109">
        <v>0.69563473732957937</v>
      </c>
      <c r="AG11109">
        <v>0.72217215042374128</v>
      </c>
      <c r="AH11109">
        <v>0.74047424995940159</v>
      </c>
      <c r="AI11109">
        <v>0.69397871041945414</v>
      </c>
      <c r="AJ11109">
        <v>0.74683965135780095</v>
      </c>
      <c r="AK11109">
        <v>0.79481588553788862</v>
      </c>
    </row>
    <row r="11110" spans="1:37">
      <c r="A11110">
        <v>23</v>
      </c>
      <c r="B11110">
        <v>0.68779739547929097</v>
      </c>
      <c r="C11110">
        <v>0.7204474087893995</v>
      </c>
      <c r="D11110">
        <v>0.74215749408460907</v>
      </c>
      <c r="E11110">
        <v>0.69192217924661359</v>
      </c>
      <c r="F11110">
        <v>0.72348740163589154</v>
      </c>
      <c r="G11110">
        <v>0.71632733378056435</v>
      </c>
      <c r="H11110">
        <v>0.67465124885544991</v>
      </c>
      <c r="I11110">
        <v>0.70270877745505544</v>
      </c>
      <c r="J11110">
        <v>0.7116888291352591</v>
      </c>
      <c r="K11110">
        <v>0.68456012399527222</v>
      </c>
      <c r="L11110">
        <v>0.71206875881724563</v>
      </c>
      <c r="M11110">
        <v>0.70316593359230128</v>
      </c>
      <c r="N11110">
        <v>0.67994241145873469</v>
      </c>
      <c r="O11110">
        <v>0.68540074348618596</v>
      </c>
      <c r="P11110">
        <v>0.70303668323873325</v>
      </c>
      <c r="Q11110">
        <v>0.68000879798132763</v>
      </c>
      <c r="R11110">
        <v>0.68411339406842453</v>
      </c>
      <c r="S11110">
        <v>0.68222569934130151</v>
      </c>
      <c r="T11110">
        <v>0.6604573826039305</v>
      </c>
      <c r="U11110">
        <v>0.68339144527430851</v>
      </c>
      <c r="V11110">
        <v>0.67792699669538181</v>
      </c>
      <c r="W11110">
        <v>0.66286557466516416</v>
      </c>
      <c r="X11110">
        <v>0.66956402766619982</v>
      </c>
      <c r="Y11110">
        <v>0.68029241136555896</v>
      </c>
      <c r="Z11110">
        <v>0.68702711503646152</v>
      </c>
      <c r="AA11110">
        <v>0.6816150336831035</v>
      </c>
      <c r="AB11110">
        <v>0.68672446706215517</v>
      </c>
      <c r="AC11110">
        <v>0.64051237668820193</v>
      </c>
      <c r="AD11110">
        <v>0.68995463759941333</v>
      </c>
      <c r="AE11110">
        <v>0.69759650144061203</v>
      </c>
      <c r="AF11110">
        <v>0.68366204093198513</v>
      </c>
      <c r="AG11110">
        <v>0.71010518872467343</v>
      </c>
      <c r="AH11110">
        <v>0.72739356937060717</v>
      </c>
      <c r="AI11110">
        <v>0.68335915311128337</v>
      </c>
      <c r="AJ11110">
        <v>0.73532224960341697</v>
      </c>
      <c r="AK11110">
        <v>0.77743915390533669</v>
      </c>
    </row>
    <row r="11111" spans="1:37">
      <c r="A11111">
        <v>24</v>
      </c>
      <c r="B11111">
        <v>0.68237359241238993</v>
      </c>
      <c r="C11111">
        <v>0.71585343261701473</v>
      </c>
      <c r="D11111">
        <v>0.73727131678807267</v>
      </c>
      <c r="E11111">
        <v>0.68780663583960266</v>
      </c>
      <c r="F11111">
        <v>0.71805853819014609</v>
      </c>
      <c r="G11111">
        <v>0.71140073871196585</v>
      </c>
      <c r="H11111">
        <v>0.67078193113761198</v>
      </c>
      <c r="I11111">
        <v>0.6992022973994495</v>
      </c>
      <c r="J11111">
        <v>0.70837185449582019</v>
      </c>
      <c r="K11111">
        <v>0.67930050744798964</v>
      </c>
      <c r="L11111">
        <v>0.7081919411759372</v>
      </c>
      <c r="M11111">
        <v>0.69940533955148054</v>
      </c>
      <c r="N11111">
        <v>0.67088305036093354</v>
      </c>
      <c r="O11111">
        <v>0.68102761611626517</v>
      </c>
      <c r="P11111">
        <v>0.70052801910959894</v>
      </c>
      <c r="Q11111">
        <v>0.67538543668824536</v>
      </c>
      <c r="R11111">
        <v>0.68026394467443618</v>
      </c>
      <c r="S11111">
        <v>0.67818119932278942</v>
      </c>
      <c r="T11111">
        <v>0.65503573116739744</v>
      </c>
      <c r="U11111">
        <v>0.67916782754714311</v>
      </c>
      <c r="V11111">
        <v>0.67382517400768316</v>
      </c>
      <c r="W11111">
        <v>0.65760520997949157</v>
      </c>
      <c r="X11111">
        <v>0.66382371207075186</v>
      </c>
      <c r="Y11111">
        <v>0.67709261807521004</v>
      </c>
      <c r="Z11111">
        <v>0.66830634265633981</v>
      </c>
      <c r="AA11111">
        <v>0.67512657245952767</v>
      </c>
      <c r="AB11111">
        <v>0.68292622021848526</v>
      </c>
      <c r="AC11111">
        <v>0.64007911542314289</v>
      </c>
      <c r="AD11111">
        <v>0.68580638727507492</v>
      </c>
      <c r="AE11111">
        <v>0.69376628331873968</v>
      </c>
      <c r="AF11111">
        <v>0.67829042775604742</v>
      </c>
      <c r="AG11111">
        <v>0.70443632870207196</v>
      </c>
      <c r="AH11111">
        <v>0.72135775436499194</v>
      </c>
      <c r="AI11111">
        <v>0.6792238809473512</v>
      </c>
      <c r="AJ11111">
        <v>0.73042843987312511</v>
      </c>
      <c r="AK11111">
        <v>0.77286941737938386</v>
      </c>
    </row>
    <row r="11121" spans="1:49">
      <c r="A11121" t="s">
        <v>385</v>
      </c>
      <c r="D11121">
        <v>2015</v>
      </c>
      <c r="F11121" t="s">
        <v>0</v>
      </c>
      <c r="G11121" s="168">
        <v>4063090.2109999978</v>
      </c>
      <c r="H11121" t="s">
        <v>102</v>
      </c>
      <c r="K11121" t="s">
        <v>1</v>
      </c>
      <c r="L11121" t="s">
        <v>103</v>
      </c>
    </row>
    <row r="11122" spans="1:49">
      <c r="A11122">
        <v>1279</v>
      </c>
      <c r="B11122" t="s">
        <v>104</v>
      </c>
      <c r="F11122" t="s">
        <v>3</v>
      </c>
      <c r="G11122">
        <v>0</v>
      </c>
      <c r="H11122" t="s">
        <v>102</v>
      </c>
      <c r="K11122" t="s">
        <v>4</v>
      </c>
      <c r="L11122" t="s">
        <v>103</v>
      </c>
      <c r="N11122" t="s">
        <v>105</v>
      </c>
    </row>
    <row r="11123" spans="1:49">
      <c r="B11123">
        <v>1</v>
      </c>
      <c r="C11123" t="s">
        <v>5</v>
      </c>
      <c r="D11123" t="s">
        <v>6</v>
      </c>
      <c r="E11123">
        <v>2</v>
      </c>
      <c r="F11123" t="s">
        <v>7</v>
      </c>
      <c r="G11123" t="s">
        <v>8</v>
      </c>
      <c r="H11123">
        <v>3</v>
      </c>
      <c r="I11123" t="s">
        <v>9</v>
      </c>
      <c r="J11123" t="s">
        <v>10</v>
      </c>
      <c r="K11123">
        <v>4</v>
      </c>
      <c r="L11123" t="s">
        <v>11</v>
      </c>
      <c r="M11123" t="s">
        <v>12</v>
      </c>
      <c r="N11123">
        <v>5</v>
      </c>
      <c r="O11123" t="s">
        <v>13</v>
      </c>
      <c r="P11123" t="s">
        <v>13</v>
      </c>
      <c r="Q11123">
        <v>6</v>
      </c>
      <c r="R11123" t="s">
        <v>14</v>
      </c>
      <c r="S11123" t="s">
        <v>87</v>
      </c>
      <c r="T11123">
        <v>7</v>
      </c>
      <c r="U11123" t="s">
        <v>15</v>
      </c>
      <c r="V11123" t="s">
        <v>88</v>
      </c>
      <c r="W11123">
        <v>8</v>
      </c>
      <c r="X11123" t="s">
        <v>89</v>
      </c>
      <c r="Y11123" t="s">
        <v>90</v>
      </c>
      <c r="Z11123">
        <v>9</v>
      </c>
      <c r="AA11123" t="s">
        <v>91</v>
      </c>
      <c r="AB11123" t="s">
        <v>92</v>
      </c>
      <c r="AC11123">
        <v>10</v>
      </c>
      <c r="AD11123" t="s">
        <v>93</v>
      </c>
      <c r="AE11123" t="s">
        <v>94</v>
      </c>
      <c r="AF11123">
        <v>11</v>
      </c>
      <c r="AG11123" t="s">
        <v>95</v>
      </c>
      <c r="AH11123" t="s">
        <v>96</v>
      </c>
      <c r="AI11123">
        <v>12</v>
      </c>
      <c r="AJ11123" t="s">
        <v>97</v>
      </c>
      <c r="AK11123" t="s">
        <v>98</v>
      </c>
    </row>
    <row r="11124" spans="1:49">
      <c r="B11124">
        <v>31</v>
      </c>
      <c r="E11124">
        <v>28</v>
      </c>
      <c r="H11124">
        <v>31</v>
      </c>
      <c r="K11124">
        <v>30</v>
      </c>
      <c r="N11124">
        <v>31</v>
      </c>
      <c r="Q11124">
        <v>30</v>
      </c>
      <c r="T11124">
        <v>31</v>
      </c>
      <c r="W11124">
        <v>31</v>
      </c>
      <c r="Z11124">
        <v>30</v>
      </c>
      <c r="AC11124">
        <v>31</v>
      </c>
      <c r="AF11124">
        <v>30</v>
      </c>
      <c r="AI11124">
        <v>31</v>
      </c>
    </row>
    <row r="11125" spans="1:49">
      <c r="A11125" t="s">
        <v>16</v>
      </c>
      <c r="B11125" t="s">
        <v>17</v>
      </c>
      <c r="C11125" t="s">
        <v>18</v>
      </c>
      <c r="D11125" t="s">
        <v>19</v>
      </c>
      <c r="E11125" t="s">
        <v>17</v>
      </c>
      <c r="F11125" t="s">
        <v>18</v>
      </c>
      <c r="G11125" t="s">
        <v>19</v>
      </c>
      <c r="H11125" t="s">
        <v>17</v>
      </c>
      <c r="I11125" t="s">
        <v>18</v>
      </c>
      <c r="J11125" t="s">
        <v>19</v>
      </c>
      <c r="K11125" t="s">
        <v>17</v>
      </c>
      <c r="L11125" t="s">
        <v>18</v>
      </c>
      <c r="M11125" t="s">
        <v>19</v>
      </c>
      <c r="N11125" t="s">
        <v>17</v>
      </c>
      <c r="O11125" t="s">
        <v>18</v>
      </c>
      <c r="P11125" t="s">
        <v>19</v>
      </c>
      <c r="Q11125" t="s">
        <v>17</v>
      </c>
      <c r="R11125" t="s">
        <v>18</v>
      </c>
      <c r="S11125" t="s">
        <v>19</v>
      </c>
      <c r="T11125" t="s">
        <v>17</v>
      </c>
      <c r="U11125" t="s">
        <v>18</v>
      </c>
      <c r="V11125" t="s">
        <v>19</v>
      </c>
      <c r="W11125" t="s">
        <v>17</v>
      </c>
      <c r="X11125" t="s">
        <v>18</v>
      </c>
      <c r="Y11125" t="s">
        <v>19</v>
      </c>
      <c r="Z11125" t="s">
        <v>17</v>
      </c>
      <c r="AA11125" t="s">
        <v>18</v>
      </c>
      <c r="AB11125" t="s">
        <v>19</v>
      </c>
      <c r="AC11125" t="s">
        <v>17</v>
      </c>
      <c r="AD11125" t="s">
        <v>18</v>
      </c>
      <c r="AE11125" t="s">
        <v>19</v>
      </c>
      <c r="AF11125" t="s">
        <v>17</v>
      </c>
      <c r="AG11125" t="s">
        <v>18</v>
      </c>
      <c r="AH11125" t="s">
        <v>19</v>
      </c>
      <c r="AI11125" t="s">
        <v>17</v>
      </c>
      <c r="AJ11125" t="s">
        <v>18</v>
      </c>
      <c r="AK11125" t="s">
        <v>19</v>
      </c>
    </row>
    <row r="11126" spans="1:49">
      <c r="B11126" s="169">
        <v>8.0379695106402319E-2</v>
      </c>
      <c r="C11126" s="170">
        <v>1.0232533353559266</v>
      </c>
      <c r="D11126" s="170">
        <v>0.9881335777652267</v>
      </c>
      <c r="E11126" s="169">
        <v>7.3695541652179508E-2</v>
      </c>
      <c r="F11126" s="170">
        <v>1.0405390450094101</v>
      </c>
      <c r="G11126" s="170">
        <v>1.0166813050873296</v>
      </c>
      <c r="H11126" s="169">
        <v>8.267723283204001E-2</v>
      </c>
      <c r="I11126" s="170">
        <v>1.0290940617396531</v>
      </c>
      <c r="J11126" s="170">
        <v>0.98777988238008374</v>
      </c>
      <c r="K11126" s="169">
        <v>8.0062129923471018E-2</v>
      </c>
      <c r="L11126" s="170">
        <v>1.0634336930833113</v>
      </c>
      <c r="M11126" s="170">
        <v>0.99301718913909998</v>
      </c>
      <c r="N11126" s="169">
        <v>8.5510022379934617E-2</v>
      </c>
      <c r="O11126" s="170">
        <v>1.0390272080304235</v>
      </c>
      <c r="P11126" s="170">
        <v>0.99051426932229536</v>
      </c>
      <c r="Q11126" s="169">
        <v>8.4404976424099026E-2</v>
      </c>
      <c r="R11126" s="170">
        <v>1.0238244344827863</v>
      </c>
      <c r="S11126" s="170">
        <v>0.99691929960829995</v>
      </c>
      <c r="T11126" s="169">
        <v>8.9535987569328943E-2</v>
      </c>
      <c r="U11126" s="170">
        <v>1.0322824888564983</v>
      </c>
      <c r="V11126" s="170">
        <v>1.0000574369956787</v>
      </c>
      <c r="W11126" s="169">
        <v>9.1545068080042605E-2</v>
      </c>
      <c r="X11126" s="170">
        <v>1.0381219997876074</v>
      </c>
      <c r="Y11126" s="170">
        <v>1.0041258386147514</v>
      </c>
      <c r="Z11126" s="169">
        <v>8.7214119740481308E-2</v>
      </c>
      <c r="AA11126" s="170">
        <v>1.0314374326871554</v>
      </c>
      <c r="AB11126" s="170">
        <v>1.0011441554466007</v>
      </c>
      <c r="AC11126" s="169">
        <v>8.5718548346131115E-2</v>
      </c>
      <c r="AD11126" s="170">
        <v>1.0320574653207137</v>
      </c>
      <c r="AE11126" s="170">
        <v>0.99805707454617276</v>
      </c>
      <c r="AF11126" s="169">
        <v>7.9248685348598885E-2</v>
      </c>
      <c r="AG11126" s="170">
        <v>1.0287262152423171</v>
      </c>
      <c r="AH11126" s="170">
        <v>0.98710810876425104</v>
      </c>
      <c r="AI11126" s="169">
        <v>8.0007992597290745E-2</v>
      </c>
      <c r="AJ11126" s="170">
        <v>1.0352823312987893</v>
      </c>
      <c r="AK11126" s="170">
        <v>0.99118718817088247</v>
      </c>
      <c r="AN11126" s="93">
        <f>1/($T11126*(1/$T11124)*(1/(5/7+2/7*$V11126))*$T11136/SUM($T11128:$T11151))</f>
        <v>7254.0262306511404</v>
      </c>
      <c r="AO11126" s="93">
        <f>1/(T11126*(1/T11124)*(1/(5/7+2/7*V11126)))</f>
        <v>346.23517949887906</v>
      </c>
      <c r="AP11126" s="93"/>
      <c r="AR11126" s="217">
        <f>CHOOSE($AV$3,C11126,F11126,I11126,L11126,O11126,R11126,U11126,X11126,AA11126,AD11126,AG11126,AJ11126)</f>
        <v>1.0322824888564983</v>
      </c>
      <c r="AS11126" s="92"/>
      <c r="AT11126" s="92"/>
      <c r="AV11126" s="151">
        <f>AN11126/AR11126</f>
        <v>7027.1716404748113</v>
      </c>
      <c r="AW11126" s="152">
        <f>AO11126/AR11126</f>
        <v>335.40739403844577</v>
      </c>
    </row>
    <row r="11127" spans="1:49">
      <c r="A11127" t="s">
        <v>20</v>
      </c>
      <c r="B11127" t="s">
        <v>21</v>
      </c>
      <c r="C11127" t="s">
        <v>22</v>
      </c>
      <c r="D11127" t="s">
        <v>23</v>
      </c>
      <c r="E11127" t="s">
        <v>21</v>
      </c>
      <c r="F11127" t="s">
        <v>22</v>
      </c>
      <c r="G11127" t="s">
        <v>23</v>
      </c>
      <c r="H11127" t="s">
        <v>21</v>
      </c>
      <c r="I11127" t="s">
        <v>22</v>
      </c>
      <c r="J11127" t="s">
        <v>23</v>
      </c>
      <c r="K11127" t="s">
        <v>21</v>
      </c>
      <c r="L11127" t="s">
        <v>22</v>
      </c>
      <c r="M11127" t="s">
        <v>23</v>
      </c>
      <c r="N11127" t="s">
        <v>21</v>
      </c>
      <c r="O11127" t="s">
        <v>22</v>
      </c>
      <c r="P11127" t="s">
        <v>23</v>
      </c>
      <c r="Q11127" t="s">
        <v>21</v>
      </c>
      <c r="R11127" t="s">
        <v>22</v>
      </c>
      <c r="S11127" t="s">
        <v>23</v>
      </c>
      <c r="T11127" t="s">
        <v>21</v>
      </c>
      <c r="U11127" t="s">
        <v>22</v>
      </c>
      <c r="V11127" t="s">
        <v>23</v>
      </c>
      <c r="W11127" t="s">
        <v>21</v>
      </c>
      <c r="X11127" t="s">
        <v>22</v>
      </c>
      <c r="Y11127" t="s">
        <v>23</v>
      </c>
      <c r="Z11127" t="s">
        <v>21</v>
      </c>
      <c r="AA11127" t="s">
        <v>22</v>
      </c>
      <c r="AB11127" t="s">
        <v>23</v>
      </c>
      <c r="AC11127" t="s">
        <v>21</v>
      </c>
      <c r="AD11127" t="s">
        <v>22</v>
      </c>
      <c r="AE11127" t="s">
        <v>23</v>
      </c>
      <c r="AF11127" t="s">
        <v>21</v>
      </c>
      <c r="AG11127" t="s">
        <v>22</v>
      </c>
      <c r="AH11127" t="s">
        <v>23</v>
      </c>
      <c r="AI11127" t="s">
        <v>21</v>
      </c>
      <c r="AJ11127" t="s">
        <v>22</v>
      </c>
      <c r="AK11127" t="s">
        <v>23</v>
      </c>
    </row>
    <row r="11128" spans="1:49">
      <c r="A11128">
        <v>1</v>
      </c>
      <c r="B11128">
        <v>0.67997061182767438</v>
      </c>
      <c r="C11128">
        <v>0.71541692335839979</v>
      </c>
      <c r="D11128">
        <v>0.74782029838214448</v>
      </c>
      <c r="E11128">
        <v>0.69688395309684859</v>
      </c>
      <c r="F11128">
        <v>0.74731915099600821</v>
      </c>
      <c r="G11128">
        <v>0.71523733458372618</v>
      </c>
      <c r="H11128">
        <v>0.68322353698108984</v>
      </c>
      <c r="I11128">
        <v>0.70558923439962884</v>
      </c>
      <c r="J11128">
        <v>0.71053162181791252</v>
      </c>
      <c r="K11128">
        <v>0.66455936396337567</v>
      </c>
      <c r="L11128">
        <v>0.71749124690416055</v>
      </c>
      <c r="M11128">
        <v>0.72172656903216492</v>
      </c>
      <c r="N11128">
        <v>0.67807551599713523</v>
      </c>
      <c r="O11128">
        <v>0.70273750812750502</v>
      </c>
      <c r="P11128">
        <v>0.70085757243012581</v>
      </c>
      <c r="Q11128">
        <v>0.68960255716778174</v>
      </c>
      <c r="R11128">
        <v>0.69362240817009235</v>
      </c>
      <c r="S11128">
        <v>0.69704473298255287</v>
      </c>
      <c r="T11128">
        <v>0.65921922506789576</v>
      </c>
      <c r="U11128">
        <v>0.68122067012512655</v>
      </c>
      <c r="V11128">
        <v>0.68898684450335823</v>
      </c>
      <c r="W11128">
        <v>0.64037340522694874</v>
      </c>
      <c r="X11128">
        <v>0.67435937643969501</v>
      </c>
      <c r="Y11128">
        <v>0.66607450899645571</v>
      </c>
      <c r="Z11128">
        <v>0.63013185143956452</v>
      </c>
      <c r="AA11128">
        <v>0.67150140873660369</v>
      </c>
      <c r="AB11128">
        <v>0.69104562408633263</v>
      </c>
      <c r="AC11128">
        <v>0.67867680380921847</v>
      </c>
      <c r="AD11128">
        <v>0.70151934896365631</v>
      </c>
      <c r="AE11128">
        <v>0.6989623520047481</v>
      </c>
      <c r="AF11128">
        <v>0.69344583092795709</v>
      </c>
      <c r="AG11128">
        <v>0.71396409614869416</v>
      </c>
      <c r="AH11128">
        <v>0.73989508263574322</v>
      </c>
      <c r="AI11128">
        <v>0.68124162794158982</v>
      </c>
      <c r="AJ11128">
        <v>0.74172053738677124</v>
      </c>
      <c r="AK11128">
        <v>0.75080653785924167</v>
      </c>
    </row>
    <row r="11129" spans="1:49">
      <c r="A11129">
        <v>2</v>
      </c>
      <c r="B11129">
        <v>0.67672182272921944</v>
      </c>
      <c r="C11129">
        <v>0.71278276589570988</v>
      </c>
      <c r="D11129">
        <v>0.74615295612687205</v>
      </c>
      <c r="E11129">
        <v>0.69607289482234103</v>
      </c>
      <c r="F11129">
        <v>0.74485704511498052</v>
      </c>
      <c r="G11129">
        <v>0.71365804233925101</v>
      </c>
      <c r="H11129">
        <v>0.68115407388758342</v>
      </c>
      <c r="I11129">
        <v>0.70362580272237119</v>
      </c>
      <c r="J11129">
        <v>0.70858137482228856</v>
      </c>
      <c r="K11129">
        <v>0.66130226457504038</v>
      </c>
      <c r="L11129">
        <v>0.71581746603446939</v>
      </c>
      <c r="M11129">
        <v>0.7189566262222028</v>
      </c>
      <c r="N11129">
        <v>0.67774873014662085</v>
      </c>
      <c r="O11129">
        <v>0.70164558966456581</v>
      </c>
      <c r="P11129">
        <v>0.69868130484292745</v>
      </c>
      <c r="Q11129">
        <v>0.68451147687497038</v>
      </c>
      <c r="R11129">
        <v>0.69110926742636647</v>
      </c>
      <c r="S11129">
        <v>0.69657183221894226</v>
      </c>
      <c r="T11129">
        <v>0.65770549983228921</v>
      </c>
      <c r="U11129">
        <v>0.67998632444897888</v>
      </c>
      <c r="V11129">
        <v>0.68762551338535016</v>
      </c>
      <c r="W11129">
        <v>0.6386885279833997</v>
      </c>
      <c r="X11129">
        <v>0.67223221849631476</v>
      </c>
      <c r="Y11129">
        <v>0.66471950809798142</v>
      </c>
      <c r="Z11129">
        <v>0.62924740332124984</v>
      </c>
      <c r="AA11129">
        <v>0.66974185819483156</v>
      </c>
      <c r="AB11129">
        <v>0.68798442131008397</v>
      </c>
      <c r="AC11129">
        <v>0.6761504786826037</v>
      </c>
      <c r="AD11129">
        <v>0.69753799620734569</v>
      </c>
      <c r="AE11129">
        <v>0.69726034383991398</v>
      </c>
      <c r="AF11129">
        <v>0.68999333895821302</v>
      </c>
      <c r="AG11129">
        <v>0.71107384407968566</v>
      </c>
      <c r="AH11129">
        <v>0.73692317775356342</v>
      </c>
      <c r="AI11129">
        <v>0.67715216533619349</v>
      </c>
      <c r="AJ11129">
        <v>0.73823052945716972</v>
      </c>
      <c r="AK11129">
        <v>0.74797017736915483</v>
      </c>
    </row>
    <row r="11130" spans="1:49">
      <c r="A11130">
        <v>3</v>
      </c>
      <c r="B11130">
        <v>0.67271052650259444</v>
      </c>
      <c r="C11130">
        <v>0.70996957934954896</v>
      </c>
      <c r="D11130">
        <v>0.74300492169882448</v>
      </c>
      <c r="E11130">
        <v>0.69129515314410617</v>
      </c>
      <c r="F11130">
        <v>0.74177847209708225</v>
      </c>
      <c r="G11130">
        <v>0.7098832338792912</v>
      </c>
      <c r="H11130">
        <v>0.6856438355525718</v>
      </c>
      <c r="I11130">
        <v>0.70557751415634984</v>
      </c>
      <c r="J11130">
        <v>0.71011025818809526</v>
      </c>
      <c r="K11130">
        <v>0.66344114580425706</v>
      </c>
      <c r="L11130">
        <v>0.71909914221056292</v>
      </c>
      <c r="M11130">
        <v>0.72301919352219512</v>
      </c>
      <c r="N11130">
        <v>0.67852071901996114</v>
      </c>
      <c r="O11130">
        <v>0.70386874602114169</v>
      </c>
      <c r="P11130">
        <v>0.7033631436653871</v>
      </c>
      <c r="Q11130">
        <v>0.68880173228965813</v>
      </c>
      <c r="R11130">
        <v>0.69588437746046006</v>
      </c>
      <c r="S11130">
        <v>0.70070460235113674</v>
      </c>
      <c r="T11130">
        <v>0.66341361811709465</v>
      </c>
      <c r="U11130">
        <v>0.68428225134722287</v>
      </c>
      <c r="V11130">
        <v>0.69158497512869055</v>
      </c>
      <c r="W11130">
        <v>0.64027974343914718</v>
      </c>
      <c r="X11130">
        <v>0.6753190815399297</v>
      </c>
      <c r="Y11130">
        <v>0.66896666275171013</v>
      </c>
      <c r="Z11130">
        <v>0.63219504740032662</v>
      </c>
      <c r="AA11130">
        <v>0.67331150929169969</v>
      </c>
      <c r="AB11130">
        <v>0.69090721463501981</v>
      </c>
      <c r="AC11130">
        <v>0.68198496486855775</v>
      </c>
      <c r="AD11130">
        <v>0.70053985645385042</v>
      </c>
      <c r="AE11130">
        <v>0.70054482772065785</v>
      </c>
      <c r="AF11130">
        <v>0.68502331364625424</v>
      </c>
      <c r="AG11130">
        <v>0.70768213485041187</v>
      </c>
      <c r="AH11130">
        <v>0.73372130860399798</v>
      </c>
      <c r="AI11130">
        <v>0.67217677062390879</v>
      </c>
      <c r="AJ11130">
        <v>0.73440540982835101</v>
      </c>
      <c r="AK11130">
        <v>0.74528007083434811</v>
      </c>
    </row>
    <row r="11131" spans="1:49">
      <c r="A11131">
        <v>4</v>
      </c>
      <c r="B11131">
        <v>0.67494776619129759</v>
      </c>
      <c r="C11131">
        <v>0.71326366088389603</v>
      </c>
      <c r="D11131">
        <v>0.74564460338909644</v>
      </c>
      <c r="E11131">
        <v>0.69645272764863986</v>
      </c>
      <c r="F11131">
        <v>0.74560520557785792</v>
      </c>
      <c r="G11131">
        <v>0.71262100253208649</v>
      </c>
      <c r="H11131">
        <v>0.70113129872067448</v>
      </c>
      <c r="I11131">
        <v>0.7175363184155692</v>
      </c>
      <c r="J11131">
        <v>0.71949382870992351</v>
      </c>
      <c r="K11131">
        <v>0.6752278306060201</v>
      </c>
      <c r="L11131">
        <v>0.73154559327496993</v>
      </c>
      <c r="M11131">
        <v>0.73244508378711115</v>
      </c>
      <c r="N11131">
        <v>0.69204134125665673</v>
      </c>
      <c r="O11131">
        <v>0.71775100720296225</v>
      </c>
      <c r="P11131">
        <v>0.71379022479041454</v>
      </c>
      <c r="Q11131">
        <v>0.69872740092143315</v>
      </c>
      <c r="R11131">
        <v>0.70754269459112196</v>
      </c>
      <c r="S11131">
        <v>0.71183041176223572</v>
      </c>
      <c r="T11131">
        <v>0.67448848205494427</v>
      </c>
      <c r="U11131">
        <v>0.6959912673820764</v>
      </c>
      <c r="V11131">
        <v>0.70165367759068809</v>
      </c>
      <c r="W11131">
        <v>0.64983893794777192</v>
      </c>
      <c r="X11131">
        <v>0.68828294881557117</v>
      </c>
      <c r="Y11131">
        <v>0.68391934009883726</v>
      </c>
      <c r="Z11131">
        <v>0.64373366184755176</v>
      </c>
      <c r="AA11131">
        <v>0.68458471429108791</v>
      </c>
      <c r="AB11131">
        <v>0.70135100806333905</v>
      </c>
      <c r="AC11131">
        <v>0.693182561249027</v>
      </c>
      <c r="AD11131">
        <v>0.71223159191130225</v>
      </c>
      <c r="AE11131">
        <v>0.70953260449390798</v>
      </c>
      <c r="AF11131">
        <v>0.68908684518258656</v>
      </c>
      <c r="AG11131">
        <v>0.71001436887214631</v>
      </c>
      <c r="AH11131">
        <v>0.73648490418730439</v>
      </c>
      <c r="AI11131">
        <v>0.67585870446013652</v>
      </c>
      <c r="AJ11131">
        <v>0.73503226273178612</v>
      </c>
      <c r="AK11131">
        <v>0.74855387558707454</v>
      </c>
    </row>
    <row r="11132" spans="1:49">
      <c r="A11132">
        <v>5</v>
      </c>
      <c r="B11132">
        <v>0.68572165472920044</v>
      </c>
      <c r="C11132">
        <v>0.72661249458624633</v>
      </c>
      <c r="D11132">
        <v>0.75617499060886229</v>
      </c>
      <c r="E11132">
        <v>0.70366423487018936</v>
      </c>
      <c r="F11132">
        <v>0.75948303810299767</v>
      </c>
      <c r="G11132">
        <v>0.72169587138158464</v>
      </c>
      <c r="H11132">
        <v>0.71147861418820635</v>
      </c>
      <c r="I11132">
        <v>0.72889863710195113</v>
      </c>
      <c r="J11132">
        <v>0.73377204803709972</v>
      </c>
      <c r="K11132">
        <v>0.68517281066361702</v>
      </c>
      <c r="L11132">
        <v>0.74289482558129183</v>
      </c>
      <c r="M11132">
        <v>0.74760229076105711</v>
      </c>
      <c r="N11132">
        <v>0.70210509296317347</v>
      </c>
      <c r="O11132">
        <v>0.72897661530476665</v>
      </c>
      <c r="P11132">
        <v>0.72749569944729398</v>
      </c>
      <c r="Q11132">
        <v>0.70990304034162444</v>
      </c>
      <c r="R11132">
        <v>0.72283095424313748</v>
      </c>
      <c r="S11132">
        <v>0.72594884097541112</v>
      </c>
      <c r="T11132">
        <v>0.71303762131982984</v>
      </c>
      <c r="U11132">
        <v>0.71752293680530943</v>
      </c>
      <c r="V11132">
        <v>0.73325253288401004</v>
      </c>
      <c r="W11132">
        <v>0.70187918664310467</v>
      </c>
      <c r="X11132">
        <v>0.72753345900227395</v>
      </c>
      <c r="Y11132">
        <v>0.72175256392804821</v>
      </c>
      <c r="Z11132">
        <v>0.69595740605255785</v>
      </c>
      <c r="AA11132">
        <v>0.71163543803558071</v>
      </c>
      <c r="AB11132">
        <v>0.74169934039893171</v>
      </c>
      <c r="AC11132">
        <v>0.70733066428761104</v>
      </c>
      <c r="AD11132">
        <v>0.72398163624698919</v>
      </c>
      <c r="AE11132">
        <v>0.72298345115583151</v>
      </c>
      <c r="AF11132">
        <v>0.7013372411445149</v>
      </c>
      <c r="AG11132">
        <v>0.72225725520660999</v>
      </c>
      <c r="AH11132">
        <v>0.74678347062838879</v>
      </c>
      <c r="AI11132">
        <v>0.6874986711018396</v>
      </c>
      <c r="AJ11132">
        <v>0.74742876176709983</v>
      </c>
      <c r="AK11132">
        <v>0.75931188612043354</v>
      </c>
    </row>
    <row r="11133" spans="1:49">
      <c r="A11133">
        <v>6</v>
      </c>
      <c r="B11133">
        <v>0.69817850120321123</v>
      </c>
      <c r="C11133">
        <v>0.73749646229954813</v>
      </c>
      <c r="D11133">
        <v>0.77103096905986601</v>
      </c>
      <c r="E11133">
        <v>0.71839147000620263</v>
      </c>
      <c r="F11133">
        <v>0.7734373442815401</v>
      </c>
      <c r="G11133">
        <v>0.73737927486116461</v>
      </c>
      <c r="H11133">
        <v>0.79057394819290594</v>
      </c>
      <c r="I11133">
        <v>0.78595918180067326</v>
      </c>
      <c r="J11133">
        <v>0.7923703967360779</v>
      </c>
      <c r="K11133">
        <v>0.76461310384767411</v>
      </c>
      <c r="L11133">
        <v>0.81484245273260558</v>
      </c>
      <c r="M11133">
        <v>0.82210662014705349</v>
      </c>
      <c r="N11133">
        <v>0.78715253384283079</v>
      </c>
      <c r="O11133">
        <v>0.8173043205977697</v>
      </c>
      <c r="P11133">
        <v>0.80930504077003684</v>
      </c>
      <c r="Q11133">
        <v>0.79832322660038146</v>
      </c>
      <c r="R11133">
        <v>0.81047172613659269</v>
      </c>
      <c r="S11133">
        <v>0.81519649345512812</v>
      </c>
      <c r="T11133">
        <v>0.77478441046948199</v>
      </c>
      <c r="U11133">
        <v>0.79690588730929668</v>
      </c>
      <c r="V11133">
        <v>0.8063251459792472</v>
      </c>
      <c r="W11133">
        <v>0.75759087392657642</v>
      </c>
      <c r="X11133">
        <v>0.80087241494546846</v>
      </c>
      <c r="Y11133">
        <v>0.7842655762447639</v>
      </c>
      <c r="Z11133">
        <v>0.74079680875835985</v>
      </c>
      <c r="AA11133">
        <v>0.78060142844401148</v>
      </c>
      <c r="AB11133">
        <v>0.80679095144916568</v>
      </c>
      <c r="AC11133">
        <v>0.79499579514420182</v>
      </c>
      <c r="AD11133">
        <v>0.80765906444532376</v>
      </c>
      <c r="AE11133">
        <v>0.80776090516980792</v>
      </c>
      <c r="AF11133">
        <v>0.71138268425181694</v>
      </c>
      <c r="AG11133">
        <v>0.73335540843347813</v>
      </c>
      <c r="AH11133">
        <v>0.76642433543201283</v>
      </c>
      <c r="AI11133">
        <v>0.7027792280814491</v>
      </c>
      <c r="AJ11133">
        <v>0.76007486063497198</v>
      </c>
      <c r="AK11133">
        <v>0.77520701193287345</v>
      </c>
    </row>
    <row r="11134" spans="1:49">
      <c r="A11134">
        <v>7</v>
      </c>
      <c r="B11134">
        <v>0.73428016724283562</v>
      </c>
      <c r="C11134">
        <v>0.78579170162677026</v>
      </c>
      <c r="D11134">
        <v>0.84154404766046342</v>
      </c>
      <c r="E11134">
        <v>0.7976383022713176</v>
      </c>
      <c r="F11134">
        <v>0.8420293300867282</v>
      </c>
      <c r="G11134">
        <v>0.81202908642895621</v>
      </c>
      <c r="H11134">
        <v>0.80838321957405546</v>
      </c>
      <c r="I11134">
        <v>0.82001122649685976</v>
      </c>
      <c r="J11134">
        <v>0.8266685320785695</v>
      </c>
      <c r="K11134">
        <v>0.79546532367707123</v>
      </c>
      <c r="L11134">
        <v>0.84801223932173886</v>
      </c>
      <c r="M11134">
        <v>0.8623141184377644</v>
      </c>
      <c r="N11134">
        <v>0.81803721259639894</v>
      </c>
      <c r="O11134">
        <v>0.84492559512639243</v>
      </c>
      <c r="P11134">
        <v>0.84123431597823917</v>
      </c>
      <c r="Q11134">
        <v>0.82224081630559254</v>
      </c>
      <c r="R11134">
        <v>0.83364962184434177</v>
      </c>
      <c r="S11134">
        <v>0.84670914052759538</v>
      </c>
      <c r="T11134">
        <v>0.83856320533212148</v>
      </c>
      <c r="U11134">
        <v>0.82217705675777664</v>
      </c>
      <c r="V11134">
        <v>0.86952550617462931</v>
      </c>
      <c r="W11134">
        <v>0.83907197209810158</v>
      </c>
      <c r="X11134">
        <v>0.82020590493331424</v>
      </c>
      <c r="Y11134">
        <v>0.86845532682271132</v>
      </c>
      <c r="Z11134">
        <v>0.76641740684768345</v>
      </c>
      <c r="AA11134">
        <v>0.8049129092668269</v>
      </c>
      <c r="AB11134">
        <v>0.86101487835692325</v>
      </c>
      <c r="AC11134">
        <v>0.8223265049204489</v>
      </c>
      <c r="AD11134">
        <v>0.82984921678451662</v>
      </c>
      <c r="AE11134">
        <v>0.8363878436090213</v>
      </c>
      <c r="AF11134">
        <v>0.79385822342614387</v>
      </c>
      <c r="AG11134">
        <v>0.79677090100659875</v>
      </c>
      <c r="AH11134">
        <v>0.83411546735829711</v>
      </c>
      <c r="AI11134">
        <v>0.73853781040107924</v>
      </c>
      <c r="AJ11134">
        <v>0.81413600706289357</v>
      </c>
      <c r="AK11134">
        <v>0.84095343524408483</v>
      </c>
    </row>
    <row r="11135" spans="1:49">
      <c r="A11135">
        <v>8</v>
      </c>
      <c r="B11135">
        <v>0.78877369450971191</v>
      </c>
      <c r="C11135">
        <v>0.8290341934829123</v>
      </c>
      <c r="D11135">
        <v>0.87607763548939244</v>
      </c>
      <c r="E11135">
        <v>0.82432229671855151</v>
      </c>
      <c r="F11135">
        <v>0.87577790586662729</v>
      </c>
      <c r="G11135">
        <v>0.84867252945864935</v>
      </c>
      <c r="H11135">
        <v>0.81971310749319315</v>
      </c>
      <c r="I11135">
        <v>0.84582834564942477</v>
      </c>
      <c r="J11135">
        <v>0.85479476011283007</v>
      </c>
      <c r="K11135">
        <v>0.81661222190455718</v>
      </c>
      <c r="L11135">
        <v>0.86906601758814639</v>
      </c>
      <c r="M11135">
        <v>0.86947954208010791</v>
      </c>
      <c r="N11135">
        <v>0.93562660332866099</v>
      </c>
      <c r="O11135">
        <v>0.87838982641901142</v>
      </c>
      <c r="P11135">
        <v>0.86015056530730738</v>
      </c>
      <c r="Q11135">
        <v>0.93720734980543663</v>
      </c>
      <c r="R11135">
        <v>0.8802414510388793</v>
      </c>
      <c r="S11135">
        <v>0.87980164110415615</v>
      </c>
      <c r="T11135">
        <v>0.92134742104067258</v>
      </c>
      <c r="U11135">
        <v>0.88756014370891889</v>
      </c>
      <c r="V11135">
        <v>0.86439094295600583</v>
      </c>
      <c r="W11135">
        <v>0.8807017906995398</v>
      </c>
      <c r="X11135">
        <v>0.87956124806869962</v>
      </c>
      <c r="Y11135">
        <v>0.86209950116244738</v>
      </c>
      <c r="Z11135">
        <v>0.87013327646980776</v>
      </c>
      <c r="AA11135">
        <v>0.86386983931483508</v>
      </c>
      <c r="AB11135">
        <v>0.8740274382143034</v>
      </c>
      <c r="AC11135">
        <v>0.82879442036389772</v>
      </c>
      <c r="AD11135">
        <v>0.84454941653269322</v>
      </c>
      <c r="AE11135">
        <v>0.84542819890593346</v>
      </c>
      <c r="AF11135">
        <v>0.82454934351732612</v>
      </c>
      <c r="AG11135">
        <v>0.84501206107687099</v>
      </c>
      <c r="AH11135">
        <v>0.878227596401979</v>
      </c>
      <c r="AI11135">
        <v>0.8050547742290618</v>
      </c>
      <c r="AJ11135">
        <v>0.86170202678926966</v>
      </c>
      <c r="AK11135">
        <v>0.87775980225411154</v>
      </c>
    </row>
    <row r="11136" spans="1:49">
      <c r="A11136">
        <v>9</v>
      </c>
      <c r="B11136">
        <v>0.81853809222964402</v>
      </c>
      <c r="C11136">
        <v>0.86159926215718241</v>
      </c>
      <c r="D11136">
        <v>0.89964733883889192</v>
      </c>
      <c r="E11136">
        <v>0.84091266207874293</v>
      </c>
      <c r="F11136">
        <v>0.90046293000667477</v>
      </c>
      <c r="G11136">
        <v>0.86771650080947438</v>
      </c>
      <c r="H11136">
        <v>0.83776889616202299</v>
      </c>
      <c r="I11136">
        <v>0.86880043808773166</v>
      </c>
      <c r="J11136">
        <v>0.86982332766165826</v>
      </c>
      <c r="K11136">
        <v>0.9330834118567215</v>
      </c>
      <c r="L11136">
        <v>0.92017815997606756</v>
      </c>
      <c r="M11136">
        <v>0.898108247311311</v>
      </c>
      <c r="N11136">
        <v>0.95495536014191829</v>
      </c>
      <c r="O11136">
        <v>0.93031998152701634</v>
      </c>
      <c r="P11136">
        <v>0.89008237960282788</v>
      </c>
      <c r="Q11136">
        <v>0.95855888000793399</v>
      </c>
      <c r="R11136">
        <v>0.9202849948192916</v>
      </c>
      <c r="S11136">
        <v>0.93121393472122704</v>
      </c>
      <c r="T11136">
        <v>0.93842362666493551</v>
      </c>
      <c r="U11136">
        <v>0.93505369812261818</v>
      </c>
      <c r="V11136">
        <v>0.90058157019220464</v>
      </c>
      <c r="W11136">
        <v>0.8991764489763181</v>
      </c>
      <c r="X11136">
        <v>0.9296219399196981</v>
      </c>
      <c r="Y11136">
        <v>0.904992356006174</v>
      </c>
      <c r="Z11136">
        <v>0.88498611886301171</v>
      </c>
      <c r="AA11136">
        <v>0.91686762465645111</v>
      </c>
      <c r="AB11136">
        <v>0.93170840009784694</v>
      </c>
      <c r="AC11136">
        <v>0.94380959366707207</v>
      </c>
      <c r="AD11136">
        <v>0.9104885430302605</v>
      </c>
      <c r="AE11136">
        <v>0.90727629659722431</v>
      </c>
      <c r="AF11136">
        <v>0.84628387879864408</v>
      </c>
      <c r="AG11136">
        <v>0.86991431071903791</v>
      </c>
      <c r="AH11136">
        <v>0.89609658652539703</v>
      </c>
      <c r="AI11136">
        <v>0.82398478086764648</v>
      </c>
      <c r="AJ11136">
        <v>0.89139106209601304</v>
      </c>
      <c r="AK11136">
        <v>0.90790810069035821</v>
      </c>
    </row>
    <row r="11137" spans="1:37">
      <c r="A11137">
        <v>10</v>
      </c>
      <c r="B11137">
        <v>0.84408533454482637</v>
      </c>
      <c r="C11137">
        <v>0.88264768648684155</v>
      </c>
      <c r="D11137">
        <v>0.91893249443079161</v>
      </c>
      <c r="E11137">
        <v>0.92781285996987317</v>
      </c>
      <c r="F11137">
        <v>0.92633492287347285</v>
      </c>
      <c r="G11137">
        <v>0.91986499373193953</v>
      </c>
      <c r="H11137">
        <v>0.95642938066465266</v>
      </c>
      <c r="I11137">
        <v>0.93705356575102217</v>
      </c>
      <c r="J11137">
        <v>0.91042957281381598</v>
      </c>
      <c r="K11137">
        <v>0.95262939160022475</v>
      </c>
      <c r="L11137">
        <v>0.95394852857407764</v>
      </c>
      <c r="M11137">
        <v>0.91336674549259944</v>
      </c>
      <c r="N11137">
        <v>0.9802943577633273</v>
      </c>
      <c r="O11137">
        <v>0.96158956305031562</v>
      </c>
      <c r="P11137">
        <v>0.9251452458494156</v>
      </c>
      <c r="Q11137">
        <v>0.96700145516435154</v>
      </c>
      <c r="R11137">
        <v>0.95743618442513556</v>
      </c>
      <c r="S11137">
        <v>0.94704412839068852</v>
      </c>
      <c r="T11137">
        <v>0.95592992934506227</v>
      </c>
      <c r="U11137">
        <v>0.9577874901085448</v>
      </c>
      <c r="V11137">
        <v>0.94622032367241826</v>
      </c>
      <c r="W11137">
        <v>0.92683720701583716</v>
      </c>
      <c r="X11137">
        <v>0.95340368031366063</v>
      </c>
      <c r="Y11137">
        <v>0.94208927313342161</v>
      </c>
      <c r="Z11137">
        <v>0.90236064520825843</v>
      </c>
      <c r="AA11137">
        <v>0.93929661036530776</v>
      </c>
      <c r="AB11137">
        <v>0.9706828067779576</v>
      </c>
      <c r="AC11137">
        <v>0.9634618216720372</v>
      </c>
      <c r="AD11137">
        <v>0.95179861144332645</v>
      </c>
      <c r="AE11137">
        <v>0.93553439767756519</v>
      </c>
      <c r="AF11137">
        <v>0.96488713234749923</v>
      </c>
      <c r="AG11137">
        <v>0.93320631356504091</v>
      </c>
      <c r="AH11137">
        <v>0.9371551733719774</v>
      </c>
      <c r="AI11137">
        <v>0.87955575820432208</v>
      </c>
      <c r="AJ11137">
        <v>0.9165736044709184</v>
      </c>
      <c r="AK11137">
        <v>0.92554070592348259</v>
      </c>
    </row>
    <row r="11138" spans="1:37">
      <c r="A11138">
        <v>11</v>
      </c>
      <c r="B11138">
        <v>0.96315712260925301</v>
      </c>
      <c r="C11138">
        <v>0.94401070886940797</v>
      </c>
      <c r="D11138">
        <v>0.97641348837082043</v>
      </c>
      <c r="E11138">
        <v>0.9731571019287002</v>
      </c>
      <c r="F11138">
        <v>0.97328364444144311</v>
      </c>
      <c r="G11138">
        <v>0.97935392851514258</v>
      </c>
      <c r="H11138">
        <v>0.96628599268956772</v>
      </c>
      <c r="I11138">
        <v>0.97265891673199389</v>
      </c>
      <c r="J11138">
        <v>0.94628580716441613</v>
      </c>
      <c r="K11138">
        <v>0.97068779721172871</v>
      </c>
      <c r="L11138">
        <v>0.97958782363745611</v>
      </c>
      <c r="M11138">
        <v>0.96256685858562629</v>
      </c>
      <c r="N11138">
        <v>0.99499004270988578</v>
      </c>
      <c r="O11138">
        <v>0.97747845563284819</v>
      </c>
      <c r="P11138">
        <v>0.96309797938695829</v>
      </c>
      <c r="Q11138">
        <v>0.97765385099869406</v>
      </c>
      <c r="R11138">
        <v>0.9800359896206764</v>
      </c>
      <c r="S11138">
        <v>0.96284068476734086</v>
      </c>
      <c r="T11138">
        <v>0.99333593014574606</v>
      </c>
      <c r="U11138">
        <v>0.98106599147166729</v>
      </c>
      <c r="V11138">
        <v>0.98173757177364251</v>
      </c>
      <c r="W11138">
        <v>0.94485390572242467</v>
      </c>
      <c r="X11138">
        <v>0.97370276171859749</v>
      </c>
      <c r="Y11138">
        <v>0.96251748421281447</v>
      </c>
      <c r="Z11138">
        <v>0.92590513945418251</v>
      </c>
      <c r="AA11138">
        <v>0.95384200210859027</v>
      </c>
      <c r="AB11138">
        <v>0.99158225730185157</v>
      </c>
      <c r="AC11138">
        <v>0.98102953292837103</v>
      </c>
      <c r="AD11138">
        <v>0.96958128909976715</v>
      </c>
      <c r="AE11138">
        <v>0.9601387836716706</v>
      </c>
      <c r="AF11138">
        <v>0.97341445001998317</v>
      </c>
      <c r="AG11138">
        <v>0.96125893981384702</v>
      </c>
      <c r="AH11138">
        <v>0.98177169070879189</v>
      </c>
      <c r="AI11138">
        <v>0.96199233137168261</v>
      </c>
      <c r="AJ11138">
        <v>0.96230665011915439</v>
      </c>
      <c r="AK11138">
        <v>0.97435702610808783</v>
      </c>
    </row>
    <row r="11139" spans="1:37">
      <c r="A11139">
        <v>12</v>
      </c>
      <c r="B11139">
        <v>0.9801896034016454</v>
      </c>
      <c r="C11139">
        <v>0.99123454310777304</v>
      </c>
      <c r="D11139">
        <v>1</v>
      </c>
      <c r="E11139">
        <v>0.9841285406267537</v>
      </c>
      <c r="F11139">
        <v>0.98424978329075086</v>
      </c>
      <c r="G11139">
        <v>0.97716498754709746</v>
      </c>
      <c r="H11139">
        <v>0.98245647775166922</v>
      </c>
      <c r="I11139">
        <v>0.98848972363250753</v>
      </c>
      <c r="J11139">
        <v>0.9787898551768266</v>
      </c>
      <c r="K11139">
        <v>0.98133427166667508</v>
      </c>
      <c r="L11139">
        <v>0.98979619540051056</v>
      </c>
      <c r="M11139">
        <v>1</v>
      </c>
      <c r="N11139">
        <v>0.99686422218705129</v>
      </c>
      <c r="O11139">
        <v>0.99487882287633067</v>
      </c>
      <c r="P11139">
        <v>0.97926265594130313</v>
      </c>
      <c r="Q11139">
        <v>0.99501037652448843</v>
      </c>
      <c r="R11139">
        <v>0.98929962068356503</v>
      </c>
      <c r="S11139">
        <v>0.99526681518374194</v>
      </c>
      <c r="T11139">
        <v>1</v>
      </c>
      <c r="U11139">
        <v>0.99726805043611055</v>
      </c>
      <c r="V11139">
        <v>0.99230572548274465</v>
      </c>
      <c r="W11139">
        <v>0.99860956229931941</v>
      </c>
      <c r="X11139">
        <v>0.99088829544350443</v>
      </c>
      <c r="Y11139">
        <v>0.98589419821441937</v>
      </c>
      <c r="Z11139">
        <v>0.95840770425046251</v>
      </c>
      <c r="AA11139">
        <v>0.97751723096963528</v>
      </c>
      <c r="AB11139">
        <v>0.99880308779245575</v>
      </c>
      <c r="AC11139">
        <v>0.9791815570873853</v>
      </c>
      <c r="AD11139">
        <v>0.9851268870452331</v>
      </c>
      <c r="AE11139">
        <v>0.97696548662999017</v>
      </c>
      <c r="AF11139">
        <v>0.98906049706174037</v>
      </c>
      <c r="AG11139">
        <v>0.98093518566689719</v>
      </c>
      <c r="AH11139">
        <v>0.98991645014892105</v>
      </c>
      <c r="AI11139">
        <v>0.98101329370657442</v>
      </c>
      <c r="AJ11139">
        <v>0.99654809489394025</v>
      </c>
      <c r="AK11139">
        <v>0.97239489534167967</v>
      </c>
    </row>
    <row r="11140" spans="1:37">
      <c r="A11140">
        <v>13</v>
      </c>
      <c r="B11140">
        <v>0.98589687165035156</v>
      </c>
      <c r="C11140">
        <v>0.99932167273912331</v>
      </c>
      <c r="D11140">
        <v>0.98296011786122051</v>
      </c>
      <c r="E11140">
        <v>0.99438638981599092</v>
      </c>
      <c r="F11140">
        <v>0.99643980567556489</v>
      </c>
      <c r="G11140">
        <v>0.98543171739093349</v>
      </c>
      <c r="H11140">
        <v>0.98690894129275319</v>
      </c>
      <c r="I11140">
        <v>0.99293618443905796</v>
      </c>
      <c r="J11140">
        <v>0.98440892846488259</v>
      </c>
      <c r="K11140">
        <v>0.99013283845271982</v>
      </c>
      <c r="L11140">
        <v>0.99016224510258377</v>
      </c>
      <c r="M11140">
        <v>0.97184243827450889</v>
      </c>
      <c r="N11140">
        <v>1</v>
      </c>
      <c r="O11140">
        <v>1</v>
      </c>
      <c r="P11140">
        <v>0.98607992479381523</v>
      </c>
      <c r="Q11140">
        <v>0.99653564867670108</v>
      </c>
      <c r="R11140">
        <v>0.99801820176927714</v>
      </c>
      <c r="S11140">
        <v>0.99759284497407164</v>
      </c>
      <c r="T11140">
        <v>0.99460999123575811</v>
      </c>
      <c r="U11140">
        <v>0.99878284512361393</v>
      </c>
      <c r="V11140">
        <v>0.99284454234538455</v>
      </c>
      <c r="W11140">
        <v>1</v>
      </c>
      <c r="X11140">
        <v>1</v>
      </c>
      <c r="Y11140">
        <v>1</v>
      </c>
      <c r="Z11140">
        <v>0.96210194026128659</v>
      </c>
      <c r="AA11140">
        <v>0.99369323523318587</v>
      </c>
      <c r="AB11140">
        <v>0.99033619561567798</v>
      </c>
      <c r="AC11140">
        <v>0.98968090290393762</v>
      </c>
      <c r="AD11140">
        <v>0.99880402369917654</v>
      </c>
      <c r="AE11140">
        <v>0.981706415308503</v>
      </c>
      <c r="AF11140">
        <v>1</v>
      </c>
      <c r="AG11140">
        <v>1</v>
      </c>
      <c r="AH11140">
        <v>0.98241559065747175</v>
      </c>
      <c r="AI11140">
        <v>0.99341929631003356</v>
      </c>
      <c r="AJ11140">
        <v>1</v>
      </c>
      <c r="AK11140">
        <v>0.99562819258000546</v>
      </c>
    </row>
    <row r="11141" spans="1:37">
      <c r="A11141">
        <v>14</v>
      </c>
      <c r="B11141">
        <v>0.98750825211360593</v>
      </c>
      <c r="C11141">
        <v>1</v>
      </c>
      <c r="D11141">
        <v>0.98479026589525775</v>
      </c>
      <c r="E11141">
        <v>1</v>
      </c>
      <c r="F11141">
        <v>1</v>
      </c>
      <c r="G11141">
        <v>1</v>
      </c>
      <c r="H11141">
        <v>0.98903435157211583</v>
      </c>
      <c r="I11141">
        <v>1</v>
      </c>
      <c r="J11141">
        <v>1</v>
      </c>
      <c r="K11141">
        <v>1</v>
      </c>
      <c r="L11141">
        <v>1</v>
      </c>
      <c r="M11141">
        <v>0.9744100309890692</v>
      </c>
      <c r="N11141">
        <v>0.98796528555048591</v>
      </c>
      <c r="O11141">
        <v>0.99551910406030308</v>
      </c>
      <c r="P11141">
        <v>0.98965784797788192</v>
      </c>
      <c r="Q11141">
        <v>1</v>
      </c>
      <c r="R11141">
        <v>0.999724186804688</v>
      </c>
      <c r="S11141">
        <v>1</v>
      </c>
      <c r="T11141">
        <v>0.99153655554473552</v>
      </c>
      <c r="U11141">
        <v>1</v>
      </c>
      <c r="V11141">
        <v>0.99788542296934457</v>
      </c>
      <c r="W11141">
        <v>0.99863440078448229</v>
      </c>
      <c r="X11141">
        <v>0.99384016562055066</v>
      </c>
      <c r="Y11141">
        <v>0.99964634345505254</v>
      </c>
      <c r="Z11141">
        <v>0.98215304515022439</v>
      </c>
      <c r="AA11141">
        <v>1</v>
      </c>
      <c r="AB11141">
        <v>0.9973576035090842</v>
      </c>
      <c r="AC11141">
        <v>1</v>
      </c>
      <c r="AD11141">
        <v>1</v>
      </c>
      <c r="AE11141">
        <v>0.98040869069826853</v>
      </c>
      <c r="AF11141">
        <v>0.99682815992421192</v>
      </c>
      <c r="AG11141">
        <v>0.99946327328498785</v>
      </c>
      <c r="AH11141">
        <v>1</v>
      </c>
      <c r="AI11141">
        <v>0.99692109061786094</v>
      </c>
      <c r="AJ11141">
        <v>0.99791725050025248</v>
      </c>
      <c r="AK11141">
        <v>1</v>
      </c>
    </row>
    <row r="11142" spans="1:37">
      <c r="A11142">
        <v>15</v>
      </c>
      <c r="B11142">
        <v>1</v>
      </c>
      <c r="C11142">
        <v>0.98526404824422842</v>
      </c>
      <c r="D11142">
        <v>0.96987272223379706</v>
      </c>
      <c r="E11142">
        <v>0.99709306790324015</v>
      </c>
      <c r="F11142">
        <v>0.99252744610946386</v>
      </c>
      <c r="G11142">
        <v>0.99995006921475305</v>
      </c>
      <c r="H11142">
        <v>0.99657381764947228</v>
      </c>
      <c r="I11142">
        <v>0.98223019937629996</v>
      </c>
      <c r="J11142">
        <v>0.9884676395612717</v>
      </c>
      <c r="K11142">
        <v>0.98647198505433475</v>
      </c>
      <c r="L11142">
        <v>0.9941942893370852</v>
      </c>
      <c r="M11142">
        <v>0.97289832941526877</v>
      </c>
      <c r="N11142">
        <v>0.98411217294372555</v>
      </c>
      <c r="O11142">
        <v>0.99547049094598594</v>
      </c>
      <c r="P11142">
        <v>1</v>
      </c>
      <c r="Q11142">
        <v>0.99660119662046198</v>
      </c>
      <c r="R11142">
        <v>1</v>
      </c>
      <c r="S11142">
        <v>0.99680797480852568</v>
      </c>
      <c r="T11142">
        <v>0.97414224039990904</v>
      </c>
      <c r="U11142">
        <v>0.99607725992527785</v>
      </c>
      <c r="V11142">
        <v>1</v>
      </c>
      <c r="W11142">
        <v>0.98843975503044024</v>
      </c>
      <c r="X11142">
        <v>0.99033851344913537</v>
      </c>
      <c r="Y11142">
        <v>0.99946386388531105</v>
      </c>
      <c r="Z11142">
        <v>1</v>
      </c>
      <c r="AA11142">
        <v>0.99334277617045552</v>
      </c>
      <c r="AB11142">
        <v>1</v>
      </c>
      <c r="AC11142">
        <v>0.99327848541037289</v>
      </c>
      <c r="AD11142">
        <v>0.99989425475535432</v>
      </c>
      <c r="AE11142">
        <v>1</v>
      </c>
      <c r="AF11142">
        <v>0.99400506239175812</v>
      </c>
      <c r="AG11142">
        <v>0.9881539655846906</v>
      </c>
      <c r="AH11142">
        <v>0.99858591139246822</v>
      </c>
      <c r="AI11142">
        <v>1</v>
      </c>
      <c r="AJ11142">
        <v>0.9899991501490043</v>
      </c>
      <c r="AK11142">
        <v>0.98627167265114712</v>
      </c>
    </row>
    <row r="11143" spans="1:37">
      <c r="A11143">
        <v>16</v>
      </c>
      <c r="B11143">
        <v>0.99265887241226713</v>
      </c>
      <c r="C11143">
        <v>0.93562805618011236</v>
      </c>
      <c r="D11143">
        <v>0.95515805059917591</v>
      </c>
      <c r="E11143">
        <v>0.9687822311486548</v>
      </c>
      <c r="F11143">
        <v>0.97810372186694927</v>
      </c>
      <c r="G11143">
        <v>0.97787614165302106</v>
      </c>
      <c r="H11143">
        <v>1</v>
      </c>
      <c r="I11143">
        <v>0.97886748702273985</v>
      </c>
      <c r="J11143">
        <v>0.97151454301180362</v>
      </c>
      <c r="K11143">
        <v>0.99716300778692613</v>
      </c>
      <c r="L11143">
        <v>0.98745679272968401</v>
      </c>
      <c r="M11143">
        <v>0.9427925381834168</v>
      </c>
      <c r="N11143">
        <v>0.98838430016020451</v>
      </c>
      <c r="O11143">
        <v>0.98797987131107778</v>
      </c>
      <c r="P11143">
        <v>0.99508956847718033</v>
      </c>
      <c r="Q11143">
        <v>0.99222088403086783</v>
      </c>
      <c r="R11143">
        <v>0.98655789014711448</v>
      </c>
      <c r="S11143">
        <v>0.98255543612728802</v>
      </c>
      <c r="T11143">
        <v>0.96077731251555387</v>
      </c>
      <c r="U11143">
        <v>0.99467408980304195</v>
      </c>
      <c r="V11143">
        <v>0.99317744675753195</v>
      </c>
      <c r="W11143">
        <v>0.98214733878917559</v>
      </c>
      <c r="X11143">
        <v>0.99212348017260865</v>
      </c>
      <c r="Y11143">
        <v>0.98840632270414441</v>
      </c>
      <c r="Z11143">
        <v>0.94016834976851005</v>
      </c>
      <c r="AA11143">
        <v>0.97915084021456233</v>
      </c>
      <c r="AB11143">
        <v>0.98393715947273341</v>
      </c>
      <c r="AC11143">
        <v>0.9919291787424781</v>
      </c>
      <c r="AD11143">
        <v>0.98059401605942464</v>
      </c>
      <c r="AE11143">
        <v>0.99528683750814007</v>
      </c>
      <c r="AF11143">
        <v>0.98999126663410153</v>
      </c>
      <c r="AG11143">
        <v>0.9600606080915578</v>
      </c>
      <c r="AH11143">
        <v>0.98420950357996861</v>
      </c>
      <c r="AI11143">
        <v>0.99772492634951082</v>
      </c>
      <c r="AJ11143">
        <v>0.97074914716399074</v>
      </c>
      <c r="AK11143">
        <v>0.9681941567372454</v>
      </c>
    </row>
    <row r="11144" spans="1:37">
      <c r="A11144">
        <v>17</v>
      </c>
      <c r="B11144">
        <v>0.87529961975206982</v>
      </c>
      <c r="C11144">
        <v>0.90422390713643519</v>
      </c>
      <c r="D11144">
        <v>0.93225989665644238</v>
      </c>
      <c r="E11144">
        <v>0.88366955134831804</v>
      </c>
      <c r="F11144">
        <v>0.94310126291357288</v>
      </c>
      <c r="G11144">
        <v>0.91840652165917314</v>
      </c>
      <c r="H11144">
        <v>0.85972059042930138</v>
      </c>
      <c r="I11144">
        <v>0.88058468553215752</v>
      </c>
      <c r="J11144">
        <v>0.89821208498871496</v>
      </c>
      <c r="K11144">
        <v>0.90775292284633047</v>
      </c>
      <c r="L11144">
        <v>0.8962352278688992</v>
      </c>
      <c r="M11144">
        <v>0.89885631540223432</v>
      </c>
      <c r="N11144">
        <v>0.95010993440371816</v>
      </c>
      <c r="O11144">
        <v>0.9016338653252306</v>
      </c>
      <c r="P11144">
        <v>0.90500500870197886</v>
      </c>
      <c r="Q11144">
        <v>0.95428401411047736</v>
      </c>
      <c r="R11144">
        <v>0.90261631120095565</v>
      </c>
      <c r="S11144">
        <v>0.93751927823603387</v>
      </c>
      <c r="T11144">
        <v>0.92015342833338731</v>
      </c>
      <c r="U11144">
        <v>0.94208712497749969</v>
      </c>
      <c r="V11144">
        <v>0.94603579734959653</v>
      </c>
      <c r="W11144">
        <v>0.88746251587981273</v>
      </c>
      <c r="X11144">
        <v>0.92725155936381953</v>
      </c>
      <c r="Y11144">
        <v>0.92091378036896587</v>
      </c>
      <c r="Z11144">
        <v>0.88318521107744163</v>
      </c>
      <c r="AA11144">
        <v>0.90062056647401656</v>
      </c>
      <c r="AB11144">
        <v>0.93160388683869222</v>
      </c>
      <c r="AC11144">
        <v>0.94548584990683371</v>
      </c>
      <c r="AD11144">
        <v>0.8851447179646269</v>
      </c>
      <c r="AE11144">
        <v>0.92077952485949999</v>
      </c>
      <c r="AF11144">
        <v>0.88196219488728034</v>
      </c>
      <c r="AG11144">
        <v>0.90673859557558711</v>
      </c>
      <c r="AH11144">
        <v>0.92635490155421363</v>
      </c>
      <c r="AI11144">
        <v>0.8654529003054694</v>
      </c>
      <c r="AJ11144">
        <v>0.92686268374515957</v>
      </c>
      <c r="AK11144">
        <v>0.94241173650659027</v>
      </c>
    </row>
    <row r="11145" spans="1:37">
      <c r="A11145">
        <v>18</v>
      </c>
      <c r="B11145">
        <v>0.83577879839761104</v>
      </c>
      <c r="C11145">
        <v>0.87026618158480373</v>
      </c>
      <c r="D11145">
        <v>0.90324997859876022</v>
      </c>
      <c r="E11145">
        <v>0.84102076380069124</v>
      </c>
      <c r="F11145">
        <v>0.90375648348108073</v>
      </c>
      <c r="G11145">
        <v>0.87293519251194363</v>
      </c>
      <c r="H11145">
        <v>0.80663661836559619</v>
      </c>
      <c r="I11145">
        <v>0.83658764036342048</v>
      </c>
      <c r="J11145">
        <v>0.84328091663048999</v>
      </c>
      <c r="K11145">
        <v>0.8027007534297943</v>
      </c>
      <c r="L11145">
        <v>0.84583716996217084</v>
      </c>
      <c r="M11145">
        <v>0.84211651230211926</v>
      </c>
      <c r="N11145">
        <v>0.81081547302536516</v>
      </c>
      <c r="O11145">
        <v>0.82729958796811109</v>
      </c>
      <c r="P11145">
        <v>0.82772944971961182</v>
      </c>
      <c r="Q11145">
        <v>0.81456429711799938</v>
      </c>
      <c r="R11145">
        <v>0.81417725779564487</v>
      </c>
      <c r="S11145">
        <v>0.82277565706494182</v>
      </c>
      <c r="T11145">
        <v>0.81574371625496367</v>
      </c>
      <c r="U11145">
        <v>0.80768004761003553</v>
      </c>
      <c r="V11145">
        <v>0.86380594719821846</v>
      </c>
      <c r="W11145">
        <v>0.81871735097555742</v>
      </c>
      <c r="X11145">
        <v>0.79430516895534498</v>
      </c>
      <c r="Y11145">
        <v>0.82542782367887002</v>
      </c>
      <c r="Z11145">
        <v>0.75068786106574714</v>
      </c>
      <c r="AA11145">
        <v>0.78615696165556737</v>
      </c>
      <c r="AB11145">
        <v>0.80357250800373825</v>
      </c>
      <c r="AC11145">
        <v>0.80325710006533313</v>
      </c>
      <c r="AD11145">
        <v>0.81493768762129881</v>
      </c>
      <c r="AE11145">
        <v>0.81822225906876134</v>
      </c>
      <c r="AF11145">
        <v>0.84202850925884809</v>
      </c>
      <c r="AG11145">
        <v>0.86905441860869859</v>
      </c>
      <c r="AH11145">
        <v>0.89387762298201567</v>
      </c>
      <c r="AI11145">
        <v>0.8307137305301654</v>
      </c>
      <c r="AJ11145">
        <v>0.89406818052520753</v>
      </c>
      <c r="AK11145">
        <v>0.91660625821992225</v>
      </c>
    </row>
    <row r="11146" spans="1:37">
      <c r="A11146">
        <v>19</v>
      </c>
      <c r="B11146">
        <v>0.7931381457057064</v>
      </c>
      <c r="C11146">
        <v>0.8266657208975895</v>
      </c>
      <c r="D11146">
        <v>0.84560930600176765</v>
      </c>
      <c r="E11146">
        <v>0.7996024455799392</v>
      </c>
      <c r="F11146">
        <v>0.85805920443807504</v>
      </c>
      <c r="G11146">
        <v>0.8304451216492692</v>
      </c>
      <c r="H11146">
        <v>0.78464937432397142</v>
      </c>
      <c r="I11146">
        <v>0.80852164758026435</v>
      </c>
      <c r="J11146">
        <v>0.80075014247769227</v>
      </c>
      <c r="K11146">
        <v>0.77969128607494143</v>
      </c>
      <c r="L11146">
        <v>0.81319455245645289</v>
      </c>
      <c r="M11146">
        <v>0.80438460828994196</v>
      </c>
      <c r="N11146">
        <v>0.78566890330896288</v>
      </c>
      <c r="O11146">
        <v>0.80584136611430002</v>
      </c>
      <c r="P11146">
        <v>0.80517442761933466</v>
      </c>
      <c r="Q11146">
        <v>0.78773637870979996</v>
      </c>
      <c r="R11146">
        <v>0.79273323745503599</v>
      </c>
      <c r="S11146">
        <v>0.80039894268974787</v>
      </c>
      <c r="T11146">
        <v>0.75985111608833478</v>
      </c>
      <c r="U11146">
        <v>0.78331127951585156</v>
      </c>
      <c r="V11146">
        <v>0.78747299055092757</v>
      </c>
      <c r="W11146">
        <v>0.73716380722230701</v>
      </c>
      <c r="X11146">
        <v>0.7689206237235523</v>
      </c>
      <c r="Y11146">
        <v>0.7659999282530956</v>
      </c>
      <c r="Z11146">
        <v>0.72773248258339396</v>
      </c>
      <c r="AA11146">
        <v>0.76414901576127336</v>
      </c>
      <c r="AB11146">
        <v>0.78400724926562937</v>
      </c>
      <c r="AC11146">
        <v>0.78241705005057771</v>
      </c>
      <c r="AD11146">
        <v>0.79784609903134784</v>
      </c>
      <c r="AE11146">
        <v>0.79329728192663451</v>
      </c>
      <c r="AF11146">
        <v>0.80356795002738424</v>
      </c>
      <c r="AG11146">
        <v>0.82560677056960241</v>
      </c>
      <c r="AH11146">
        <v>0.83747179584078968</v>
      </c>
      <c r="AI11146">
        <v>0.79022545200256089</v>
      </c>
      <c r="AJ11146">
        <v>0.83272324918403728</v>
      </c>
      <c r="AK11146">
        <v>0.85839257240723699</v>
      </c>
    </row>
    <row r="11147" spans="1:37">
      <c r="A11147">
        <v>20</v>
      </c>
      <c r="B11147">
        <v>0.73407253341662337</v>
      </c>
      <c r="C11147">
        <v>0.77214850623278486</v>
      </c>
      <c r="D11147">
        <v>0.7946303800664748</v>
      </c>
      <c r="E11147">
        <v>0.76707268807041384</v>
      </c>
      <c r="F11147">
        <v>0.82092870336886747</v>
      </c>
      <c r="G11147">
        <v>0.77901764570388721</v>
      </c>
      <c r="H11147">
        <v>0.72568570269665433</v>
      </c>
      <c r="I11147">
        <v>0.75592260882308204</v>
      </c>
      <c r="J11147">
        <v>0.75161190105361486</v>
      </c>
      <c r="K11147">
        <v>0.74760299251645324</v>
      </c>
      <c r="L11147">
        <v>0.76444634009924761</v>
      </c>
      <c r="M11147">
        <v>0.75732601434664515</v>
      </c>
      <c r="N11147">
        <v>0.76324080473577594</v>
      </c>
      <c r="O11147">
        <v>0.76698644087304857</v>
      </c>
      <c r="P11147">
        <v>0.75875904588498155</v>
      </c>
      <c r="Q11147">
        <v>0.76606508853817257</v>
      </c>
      <c r="R11147">
        <v>0.75920168996394133</v>
      </c>
      <c r="S11147">
        <v>0.77695990544622939</v>
      </c>
      <c r="T11147">
        <v>0.73898031832592148</v>
      </c>
      <c r="U11147">
        <v>0.75910524585349015</v>
      </c>
      <c r="V11147">
        <v>0.76531677302637746</v>
      </c>
      <c r="W11147">
        <v>0.71748189507292437</v>
      </c>
      <c r="X11147">
        <v>0.74633733744151154</v>
      </c>
      <c r="Y11147">
        <v>0.74590457039247682</v>
      </c>
      <c r="Z11147">
        <v>0.71130332956251063</v>
      </c>
      <c r="AA11147">
        <v>0.74453158867178149</v>
      </c>
      <c r="AB11147">
        <v>0.76606486488318704</v>
      </c>
      <c r="AC11147">
        <v>0.76282964335203496</v>
      </c>
      <c r="AD11147">
        <v>0.76370673404724665</v>
      </c>
      <c r="AE11147">
        <v>0.76225291293882624</v>
      </c>
      <c r="AF11147">
        <v>0.78881892327960079</v>
      </c>
      <c r="AG11147">
        <v>0.79222594213682396</v>
      </c>
      <c r="AH11147">
        <v>0.79437630049584118</v>
      </c>
      <c r="AI11147">
        <v>0.7321301587826583</v>
      </c>
      <c r="AJ11147">
        <v>0.78999663922561003</v>
      </c>
      <c r="AK11147">
        <v>0.81857416448036047</v>
      </c>
    </row>
    <row r="11148" spans="1:37">
      <c r="A11148">
        <v>21</v>
      </c>
      <c r="B11148">
        <v>0.71569841867024431</v>
      </c>
      <c r="C11148">
        <v>0.752323804650325</v>
      </c>
      <c r="D11148">
        <v>0.77758287556830552</v>
      </c>
      <c r="E11148">
        <v>0.72063088873792713</v>
      </c>
      <c r="F11148">
        <v>0.7806591215373806</v>
      </c>
      <c r="G11148">
        <v>0.7471729004464388</v>
      </c>
      <c r="H11148">
        <v>0.7055161594121816</v>
      </c>
      <c r="I11148">
        <v>0.73062857825884908</v>
      </c>
      <c r="J11148">
        <v>0.73536018566334937</v>
      </c>
      <c r="K11148">
        <v>0.72806998252466937</v>
      </c>
      <c r="L11148">
        <v>0.74538080037173304</v>
      </c>
      <c r="M11148">
        <v>0.73901298223384759</v>
      </c>
      <c r="N11148">
        <v>0.70521639030299987</v>
      </c>
      <c r="O11148">
        <v>0.7236947646892925</v>
      </c>
      <c r="P11148">
        <v>0.7210329526546283</v>
      </c>
      <c r="Q11148">
        <v>0.70985630180781223</v>
      </c>
      <c r="R11148">
        <v>0.71297948689871482</v>
      </c>
      <c r="S11148">
        <v>0.72138274336526376</v>
      </c>
      <c r="T11148">
        <v>0.71009348524685945</v>
      </c>
      <c r="U11148">
        <v>0.71619184470001074</v>
      </c>
      <c r="V11148">
        <v>0.70917648457104443</v>
      </c>
      <c r="W11148">
        <v>0.70077956620620607</v>
      </c>
      <c r="X11148">
        <v>0.71016419370722916</v>
      </c>
      <c r="Y11148">
        <v>0.71879423266276199</v>
      </c>
      <c r="Z11148">
        <v>0.69620162319205747</v>
      </c>
      <c r="AA11148">
        <v>0.71044621151308496</v>
      </c>
      <c r="AB11148">
        <v>0.73330155879172121</v>
      </c>
      <c r="AC11148">
        <v>0.70637881457751583</v>
      </c>
      <c r="AD11148">
        <v>0.72092621881260244</v>
      </c>
      <c r="AE11148">
        <v>0.72064774378071872</v>
      </c>
      <c r="AF11148">
        <v>0.72787187116064944</v>
      </c>
      <c r="AG11148">
        <v>0.75034385501602507</v>
      </c>
      <c r="AH11148">
        <v>0.76838286444258008</v>
      </c>
      <c r="AI11148">
        <v>0.71973301550026814</v>
      </c>
      <c r="AJ11148">
        <v>0.77130061968886998</v>
      </c>
      <c r="AK11148">
        <v>0.79120974200670524</v>
      </c>
    </row>
    <row r="11149" spans="1:37">
      <c r="A11149">
        <v>22</v>
      </c>
      <c r="B11149">
        <v>0.6982086702206951</v>
      </c>
      <c r="C11149">
        <v>0.73600106917169206</v>
      </c>
      <c r="D11149">
        <v>0.76056116982499455</v>
      </c>
      <c r="E11149">
        <v>0.70378474170777094</v>
      </c>
      <c r="F11149">
        <v>0.76297509765644844</v>
      </c>
      <c r="G11149">
        <v>0.73110628332700112</v>
      </c>
      <c r="H11149">
        <v>0.69821388609152968</v>
      </c>
      <c r="I11149">
        <v>0.71860834662528061</v>
      </c>
      <c r="J11149">
        <v>0.72361488022615383</v>
      </c>
      <c r="K11149">
        <v>0.68963102184162572</v>
      </c>
      <c r="L11149">
        <v>0.73062192673237769</v>
      </c>
      <c r="M11149">
        <v>0.73047060220178284</v>
      </c>
      <c r="N11149">
        <v>0.69632883993300321</v>
      </c>
      <c r="O11149">
        <v>0.71280337174841701</v>
      </c>
      <c r="P11149">
        <v>0.71179780756008937</v>
      </c>
      <c r="Q11149">
        <v>0.69923582497217063</v>
      </c>
      <c r="R11149">
        <v>0.70225676362333778</v>
      </c>
      <c r="S11149">
        <v>0.70981459256114554</v>
      </c>
      <c r="T11149">
        <v>0.67143668646736132</v>
      </c>
      <c r="U11149">
        <v>0.69335629551370237</v>
      </c>
      <c r="V11149">
        <v>0.69399857943120091</v>
      </c>
      <c r="W11149">
        <v>0.67769736893171229</v>
      </c>
      <c r="X11149">
        <v>0.68897698481502934</v>
      </c>
      <c r="Y11149">
        <v>0.68693451194823474</v>
      </c>
      <c r="Z11149">
        <v>0.64689970730085333</v>
      </c>
      <c r="AA11149">
        <v>0.68132979814456995</v>
      </c>
      <c r="AB11149">
        <v>0.70446964605407836</v>
      </c>
      <c r="AC11149">
        <v>0.69231031665208176</v>
      </c>
      <c r="AD11149">
        <v>0.70967727646639189</v>
      </c>
      <c r="AE11149">
        <v>0.70832231383313371</v>
      </c>
      <c r="AF11149">
        <v>0.71089183948369528</v>
      </c>
      <c r="AG11149">
        <v>0.73369005263402476</v>
      </c>
      <c r="AH11149">
        <v>0.75088794952744253</v>
      </c>
      <c r="AI11149">
        <v>0.70121171887366129</v>
      </c>
      <c r="AJ11149">
        <v>0.75458436667488404</v>
      </c>
      <c r="AK11149">
        <v>0.77274485075179145</v>
      </c>
    </row>
    <row r="11150" spans="1:37">
      <c r="A11150">
        <v>23</v>
      </c>
      <c r="B11150">
        <v>0.6866018801804934</v>
      </c>
      <c r="C11150">
        <v>0.72588485392513213</v>
      </c>
      <c r="D11150">
        <v>0.74923551644221098</v>
      </c>
      <c r="E11150">
        <v>0.69517263785923145</v>
      </c>
      <c r="F11150">
        <v>0.75278345793521939</v>
      </c>
      <c r="G11150">
        <v>0.72206038666153516</v>
      </c>
      <c r="H11150">
        <v>0.6949316511879452</v>
      </c>
      <c r="I11150">
        <v>0.71235223038307649</v>
      </c>
      <c r="J11150">
        <v>0.71790445661991487</v>
      </c>
      <c r="K11150">
        <v>0.6815362050619248</v>
      </c>
      <c r="L11150">
        <v>0.72591072836025039</v>
      </c>
      <c r="M11150">
        <v>0.72479225428925287</v>
      </c>
      <c r="N11150">
        <v>0.69137752191571644</v>
      </c>
      <c r="O11150">
        <v>0.7085172857153581</v>
      </c>
      <c r="P11150">
        <v>0.70866730781089049</v>
      </c>
      <c r="Q11150">
        <v>0.69421713240855631</v>
      </c>
      <c r="R11150">
        <v>0.69788289404344128</v>
      </c>
      <c r="S11150">
        <v>0.70410394758914041</v>
      </c>
      <c r="T11150">
        <v>0.66829562545308974</v>
      </c>
      <c r="U11150">
        <v>0.68863769078993253</v>
      </c>
      <c r="V11150">
        <v>0.68868573539606637</v>
      </c>
      <c r="W11150">
        <v>0.64546736455910392</v>
      </c>
      <c r="X11150">
        <v>0.67866776795730843</v>
      </c>
      <c r="Y11150">
        <v>0.67472525276450823</v>
      </c>
      <c r="Z11150">
        <v>0.64256782188774164</v>
      </c>
      <c r="AA11150">
        <v>0.67865940102887023</v>
      </c>
      <c r="AB11150">
        <v>0.69536494052818931</v>
      </c>
      <c r="AC11150">
        <v>0.6884579977835662</v>
      </c>
      <c r="AD11150">
        <v>0.70647536200229455</v>
      </c>
      <c r="AE11150">
        <v>0.70434899221542457</v>
      </c>
      <c r="AF11150">
        <v>0.70061666444631931</v>
      </c>
      <c r="AG11150">
        <v>0.72373746565384112</v>
      </c>
      <c r="AH11150">
        <v>0.73916762900324662</v>
      </c>
      <c r="AI11150">
        <v>0.69086993807925179</v>
      </c>
      <c r="AJ11150">
        <v>0.74387729767049471</v>
      </c>
      <c r="AK11150">
        <v>0.76336351596265295</v>
      </c>
    </row>
    <row r="11151" spans="1:37">
      <c r="A11151">
        <v>24</v>
      </c>
      <c r="B11151">
        <v>0.68141458382136144</v>
      </c>
      <c r="C11151">
        <v>0.72193888854742727</v>
      </c>
      <c r="D11151">
        <v>0.74497872189059533</v>
      </c>
      <c r="E11151">
        <v>0.69275127743155029</v>
      </c>
      <c r="F11151">
        <v>0.74870920201776536</v>
      </c>
      <c r="G11151">
        <v>0.71939843883078114</v>
      </c>
      <c r="H11151">
        <v>0.69317514266532398</v>
      </c>
      <c r="I11151">
        <v>0.70853359225373369</v>
      </c>
      <c r="J11151">
        <v>0.71312749335961367</v>
      </c>
      <c r="K11151">
        <v>0.671591225004328</v>
      </c>
      <c r="L11151">
        <v>0.72089319172081501</v>
      </c>
      <c r="M11151">
        <v>0.72173911427344128</v>
      </c>
      <c r="N11151">
        <v>0.6896132199109366</v>
      </c>
      <c r="O11151">
        <v>0.70584651338522786</v>
      </c>
      <c r="P11151">
        <v>0.70666301352211225</v>
      </c>
      <c r="Q11151">
        <v>0.69187735580734833</v>
      </c>
      <c r="R11151">
        <v>0.6959189234395341</v>
      </c>
      <c r="S11151">
        <v>0.70165238254264073</v>
      </c>
      <c r="T11151">
        <v>0.66518756559656367</v>
      </c>
      <c r="U11151">
        <v>0.68549832698057478</v>
      </c>
      <c r="V11151">
        <v>0.68722939687902596</v>
      </c>
      <c r="W11151">
        <v>0.64222283743470199</v>
      </c>
      <c r="X11151">
        <v>0.67563223359667923</v>
      </c>
      <c r="Y11151">
        <v>0.67039210010888173</v>
      </c>
      <c r="Z11151">
        <v>0.64125173417403236</v>
      </c>
      <c r="AA11151">
        <v>0.67485269323925512</v>
      </c>
      <c r="AB11151">
        <v>0.69715315297671643</v>
      </c>
      <c r="AC11151">
        <v>0.68333427153645265</v>
      </c>
      <c r="AD11151">
        <v>0.7045359475039692</v>
      </c>
      <c r="AE11151">
        <v>0.70019095653331476</v>
      </c>
      <c r="AF11151">
        <v>0.69497106147401444</v>
      </c>
      <c r="AG11151">
        <v>0.7192751726958474</v>
      </c>
      <c r="AH11151">
        <v>0.73427188138749699</v>
      </c>
      <c r="AI11151">
        <v>0.68506708277913364</v>
      </c>
      <c r="AJ11151">
        <v>0.73978738975641567</v>
      </c>
      <c r="AK11151">
        <v>0.76124481001589239</v>
      </c>
    </row>
    <row r="11161" spans="1:49">
      <c r="A11161" t="s">
        <v>386</v>
      </c>
      <c r="D11161">
        <v>2015</v>
      </c>
      <c r="F11161" t="s">
        <v>0</v>
      </c>
      <c r="G11161" s="168">
        <v>4060828.9330000007</v>
      </c>
      <c r="H11161" t="s">
        <v>102</v>
      </c>
      <c r="K11161" t="s">
        <v>1</v>
      </c>
      <c r="L11161" t="s">
        <v>103</v>
      </c>
    </row>
    <row r="11162" spans="1:49">
      <c r="A11162">
        <v>1280</v>
      </c>
      <c r="B11162" t="s">
        <v>104</v>
      </c>
      <c r="F11162" t="s">
        <v>3</v>
      </c>
      <c r="G11162">
        <v>0</v>
      </c>
      <c r="H11162" t="s">
        <v>102</v>
      </c>
      <c r="K11162" t="s">
        <v>4</v>
      </c>
      <c r="L11162" t="s">
        <v>103</v>
      </c>
      <c r="N11162" t="s">
        <v>105</v>
      </c>
    </row>
    <row r="11163" spans="1:49">
      <c r="B11163">
        <v>1</v>
      </c>
      <c r="C11163" t="s">
        <v>5</v>
      </c>
      <c r="D11163" t="s">
        <v>6</v>
      </c>
      <c r="E11163">
        <v>2</v>
      </c>
      <c r="F11163" t="s">
        <v>7</v>
      </c>
      <c r="G11163" t="s">
        <v>8</v>
      </c>
      <c r="H11163">
        <v>3</v>
      </c>
      <c r="I11163" t="s">
        <v>9</v>
      </c>
      <c r="J11163" t="s">
        <v>10</v>
      </c>
      <c r="K11163">
        <v>4</v>
      </c>
      <c r="L11163" t="s">
        <v>11</v>
      </c>
      <c r="M11163" t="s">
        <v>12</v>
      </c>
      <c r="N11163">
        <v>5</v>
      </c>
      <c r="O11163" t="s">
        <v>13</v>
      </c>
      <c r="P11163" t="s">
        <v>13</v>
      </c>
      <c r="Q11163">
        <v>6</v>
      </c>
      <c r="R11163" t="s">
        <v>14</v>
      </c>
      <c r="S11163" t="s">
        <v>87</v>
      </c>
      <c r="T11163">
        <v>7</v>
      </c>
      <c r="U11163" t="s">
        <v>15</v>
      </c>
      <c r="V11163" t="s">
        <v>88</v>
      </c>
      <c r="W11163">
        <v>8</v>
      </c>
      <c r="X11163" t="s">
        <v>89</v>
      </c>
      <c r="Y11163" t="s">
        <v>90</v>
      </c>
      <c r="Z11163">
        <v>9</v>
      </c>
      <c r="AA11163" t="s">
        <v>91</v>
      </c>
      <c r="AB11163" t="s">
        <v>92</v>
      </c>
      <c r="AC11163">
        <v>10</v>
      </c>
      <c r="AD11163" t="s">
        <v>93</v>
      </c>
      <c r="AE11163" t="s">
        <v>94</v>
      </c>
      <c r="AF11163">
        <v>11</v>
      </c>
      <c r="AG11163" t="s">
        <v>95</v>
      </c>
      <c r="AH11163" t="s">
        <v>96</v>
      </c>
      <c r="AI11163">
        <v>12</v>
      </c>
      <c r="AJ11163" t="s">
        <v>97</v>
      </c>
      <c r="AK11163" t="s">
        <v>98</v>
      </c>
    </row>
    <row r="11164" spans="1:49">
      <c r="B11164">
        <v>31</v>
      </c>
      <c r="E11164">
        <v>28</v>
      </c>
      <c r="H11164">
        <v>31</v>
      </c>
      <c r="K11164">
        <v>30</v>
      </c>
      <c r="N11164">
        <v>31</v>
      </c>
      <c r="Q11164">
        <v>30</v>
      </c>
      <c r="T11164">
        <v>31</v>
      </c>
      <c r="W11164">
        <v>31</v>
      </c>
      <c r="Z11164">
        <v>30</v>
      </c>
      <c r="AC11164">
        <v>31</v>
      </c>
      <c r="AF11164">
        <v>30</v>
      </c>
      <c r="AI11164">
        <v>31</v>
      </c>
    </row>
    <row r="11165" spans="1:49">
      <c r="A11165" t="s">
        <v>16</v>
      </c>
      <c r="B11165" t="s">
        <v>17</v>
      </c>
      <c r="C11165" t="s">
        <v>18</v>
      </c>
      <c r="D11165" t="s">
        <v>19</v>
      </c>
      <c r="E11165" t="s">
        <v>17</v>
      </c>
      <c r="F11165" t="s">
        <v>18</v>
      </c>
      <c r="G11165" t="s">
        <v>19</v>
      </c>
      <c r="H11165" t="s">
        <v>17</v>
      </c>
      <c r="I11165" t="s">
        <v>18</v>
      </c>
      <c r="J11165" t="s">
        <v>19</v>
      </c>
      <c r="K11165" t="s">
        <v>17</v>
      </c>
      <c r="L11165" t="s">
        <v>18</v>
      </c>
      <c r="M11165" t="s">
        <v>19</v>
      </c>
      <c r="N11165" t="s">
        <v>17</v>
      </c>
      <c r="O11165" t="s">
        <v>18</v>
      </c>
      <c r="P11165" t="s">
        <v>19</v>
      </c>
      <c r="Q11165" t="s">
        <v>17</v>
      </c>
      <c r="R11165" t="s">
        <v>18</v>
      </c>
      <c r="S11165" t="s">
        <v>19</v>
      </c>
      <c r="T11165" t="s">
        <v>17</v>
      </c>
      <c r="U11165" t="s">
        <v>18</v>
      </c>
      <c r="V11165" t="s">
        <v>19</v>
      </c>
      <c r="W11165" t="s">
        <v>17</v>
      </c>
      <c r="X11165" t="s">
        <v>18</v>
      </c>
      <c r="Y11165" t="s">
        <v>19</v>
      </c>
      <c r="Z11165" t="s">
        <v>17</v>
      </c>
      <c r="AA11165" t="s">
        <v>18</v>
      </c>
      <c r="AB11165" t="s">
        <v>19</v>
      </c>
      <c r="AC11165" t="s">
        <v>17</v>
      </c>
      <c r="AD11165" t="s">
        <v>18</v>
      </c>
      <c r="AE11165" t="s">
        <v>19</v>
      </c>
      <c r="AF11165" t="s">
        <v>17</v>
      </c>
      <c r="AG11165" t="s">
        <v>18</v>
      </c>
      <c r="AH11165" t="s">
        <v>19</v>
      </c>
      <c r="AI11165" t="s">
        <v>17</v>
      </c>
      <c r="AJ11165" t="s">
        <v>18</v>
      </c>
      <c r="AK11165" t="s">
        <v>19</v>
      </c>
    </row>
    <row r="11166" spans="1:49">
      <c r="B11166" s="169">
        <v>7.9784591140901265E-2</v>
      </c>
      <c r="C11166" s="170">
        <v>1.0300940282127784</v>
      </c>
      <c r="D11166" s="170">
        <v>0.98992764126087573</v>
      </c>
      <c r="E11166" s="169">
        <v>7.2961907866571002E-2</v>
      </c>
      <c r="F11166" s="170">
        <v>1.0397270461848382</v>
      </c>
      <c r="G11166" s="170">
        <v>1.0175328004469175</v>
      </c>
      <c r="H11166" s="169">
        <v>8.2579125629502675E-2</v>
      </c>
      <c r="I11166" s="170">
        <v>1.0391349076136165</v>
      </c>
      <c r="J11166" s="170">
        <v>0.99153983008456847</v>
      </c>
      <c r="K11166" s="169">
        <v>8.0551766554412249E-2</v>
      </c>
      <c r="L11166" s="170">
        <v>1.0631051249269403</v>
      </c>
      <c r="M11166" s="170">
        <v>0.99826150045239215</v>
      </c>
      <c r="N11166" s="169">
        <v>8.6693956887583135E-2</v>
      </c>
      <c r="O11166" s="170">
        <v>1.0465256217691832</v>
      </c>
      <c r="P11166" s="170">
        <v>0.99334335180887434</v>
      </c>
      <c r="Q11166" s="169">
        <v>8.6065822391435468E-2</v>
      </c>
      <c r="R11166" s="170">
        <v>1.028895007490626</v>
      </c>
      <c r="S11166" s="170">
        <v>1.0016669494776256</v>
      </c>
      <c r="T11166" s="169">
        <v>9.0850023874181549E-2</v>
      </c>
      <c r="U11166" s="170">
        <v>1.0273341246536778</v>
      </c>
      <c r="V11166" s="170">
        <v>0.99657886614320224</v>
      </c>
      <c r="W11166" s="169">
        <v>9.1192784639101424E-2</v>
      </c>
      <c r="X11166" s="170">
        <v>1.0267895691422793</v>
      </c>
      <c r="Y11166" s="170">
        <v>0.99352114222367127</v>
      </c>
      <c r="Z11166" s="169">
        <v>8.6664908379980463E-2</v>
      </c>
      <c r="AA11166" s="170">
        <v>1.0341867039326724</v>
      </c>
      <c r="AB11166" s="170">
        <v>0.99992956258831434</v>
      </c>
      <c r="AC11166" s="169">
        <v>8.5092887827959249E-2</v>
      </c>
      <c r="AD11166" s="170">
        <v>1.0428391859728714</v>
      </c>
      <c r="AE11166" s="170">
        <v>0.98776597756442031</v>
      </c>
      <c r="AF11166" s="169">
        <v>7.8400118598917531E-2</v>
      </c>
      <c r="AG11166" s="170">
        <v>1.0256181179972557</v>
      </c>
      <c r="AH11166" s="170">
        <v>0.98699814398208818</v>
      </c>
      <c r="AI11166" s="169">
        <v>7.9162106209453964E-2</v>
      </c>
      <c r="AJ11166" s="170">
        <v>1.048726911241163</v>
      </c>
      <c r="AK11166" s="170">
        <v>0.99543206437483389</v>
      </c>
      <c r="AN11166" s="93">
        <f>1/($T11166*(1/$T11164)*(1/(5/7+2/7*$V11166))*$T11176/SUM($T11168:$T11191))</f>
        <v>7259.2087135968886</v>
      </c>
      <c r="AO11166" s="93">
        <f>1/(T11166*(1/T11164)*(1/(5/7+2/7*V11166)))</f>
        <v>340.88817160452214</v>
      </c>
      <c r="AP11166" s="93"/>
      <c r="AR11166" s="217">
        <f>CHOOSE($AV$3,C11166,F11166,I11166,L11166,O11166,R11166,U11166,X11166,AA11166,AD11166,AG11166,AJ11166)</f>
        <v>1.0273341246536778</v>
      </c>
      <c r="AS11166" s="92"/>
      <c r="AT11166" s="92"/>
      <c r="AV11166" s="151">
        <f>AN11166/AR11166</f>
        <v>7066.0640383614473</v>
      </c>
      <c r="AW11166" s="152">
        <f>AO11166/AR11166</f>
        <v>331.81821125569849</v>
      </c>
    </row>
    <row r="11167" spans="1:49">
      <c r="A11167" t="s">
        <v>20</v>
      </c>
      <c r="B11167" t="s">
        <v>21</v>
      </c>
      <c r="C11167" t="s">
        <v>22</v>
      </c>
      <c r="D11167" t="s">
        <v>23</v>
      </c>
      <c r="E11167" t="s">
        <v>21</v>
      </c>
      <c r="F11167" t="s">
        <v>22</v>
      </c>
      <c r="G11167" t="s">
        <v>23</v>
      </c>
      <c r="H11167" t="s">
        <v>21</v>
      </c>
      <c r="I11167" t="s">
        <v>22</v>
      </c>
      <c r="J11167" t="s">
        <v>23</v>
      </c>
      <c r="K11167" t="s">
        <v>21</v>
      </c>
      <c r="L11167" t="s">
        <v>22</v>
      </c>
      <c r="M11167" t="s">
        <v>23</v>
      </c>
      <c r="N11167" t="s">
        <v>21</v>
      </c>
      <c r="O11167" t="s">
        <v>22</v>
      </c>
      <c r="P11167" t="s">
        <v>23</v>
      </c>
      <c r="Q11167" t="s">
        <v>21</v>
      </c>
      <c r="R11167" t="s">
        <v>22</v>
      </c>
      <c r="S11167" t="s">
        <v>23</v>
      </c>
      <c r="T11167" t="s">
        <v>21</v>
      </c>
      <c r="U11167" t="s">
        <v>22</v>
      </c>
      <c r="V11167" t="s">
        <v>23</v>
      </c>
      <c r="W11167" t="s">
        <v>21</v>
      </c>
      <c r="X11167" t="s">
        <v>22</v>
      </c>
      <c r="Y11167" t="s">
        <v>23</v>
      </c>
      <c r="Z11167" t="s">
        <v>21</v>
      </c>
      <c r="AA11167" t="s">
        <v>22</v>
      </c>
      <c r="AB11167" t="s">
        <v>23</v>
      </c>
      <c r="AC11167" t="s">
        <v>21</v>
      </c>
      <c r="AD11167" t="s">
        <v>22</v>
      </c>
      <c r="AE11167" t="s">
        <v>23</v>
      </c>
      <c r="AF11167" t="s">
        <v>21</v>
      </c>
      <c r="AG11167" t="s">
        <v>22</v>
      </c>
      <c r="AH11167" t="s">
        <v>23</v>
      </c>
      <c r="AI11167" t="s">
        <v>21</v>
      </c>
      <c r="AJ11167" t="s">
        <v>22</v>
      </c>
      <c r="AK11167" t="s">
        <v>23</v>
      </c>
    </row>
    <row r="11168" spans="1:49">
      <c r="A11168">
        <v>1</v>
      </c>
      <c r="B11168">
        <v>0.68242982550820652</v>
      </c>
      <c r="C11168">
        <v>0.70773521966964525</v>
      </c>
      <c r="D11168">
        <v>0.71923529779011719</v>
      </c>
      <c r="E11168">
        <v>0.67618461741718916</v>
      </c>
      <c r="F11168">
        <v>0.74050208976168808</v>
      </c>
      <c r="G11168">
        <v>0.71234730420317005</v>
      </c>
      <c r="H11168">
        <v>0.6607299817163883</v>
      </c>
      <c r="I11168">
        <v>0.69751161572992326</v>
      </c>
      <c r="J11168">
        <v>0.7053505078790776</v>
      </c>
      <c r="K11168">
        <v>0.66009516837481708</v>
      </c>
      <c r="L11168">
        <v>0.69694255873723987</v>
      </c>
      <c r="M11168">
        <v>0.71052501480250863</v>
      </c>
      <c r="N11168">
        <v>0.65340444118527308</v>
      </c>
      <c r="O11168">
        <v>0.67532369315162621</v>
      </c>
      <c r="P11168">
        <v>0.68687484276218502</v>
      </c>
      <c r="Q11168">
        <v>0.66896285210557072</v>
      </c>
      <c r="R11168">
        <v>0.67253830713867746</v>
      </c>
      <c r="S11168">
        <v>0.68227860230394133</v>
      </c>
      <c r="T11168">
        <v>0.65414969654371158</v>
      </c>
      <c r="U11168">
        <v>0.66721431766181583</v>
      </c>
      <c r="V11168">
        <v>0.67744638097669974</v>
      </c>
      <c r="W11168">
        <v>0.64042418280358326</v>
      </c>
      <c r="X11168">
        <v>0.66512847188607627</v>
      </c>
      <c r="Y11168">
        <v>0.66580467228057461</v>
      </c>
      <c r="Z11168">
        <v>0.65213387605284123</v>
      </c>
      <c r="AA11168">
        <v>0.67014734677811361</v>
      </c>
      <c r="AB11168">
        <v>0.6773693659748995</v>
      </c>
      <c r="AC11168">
        <v>0.64509808833122961</v>
      </c>
      <c r="AD11168">
        <v>0.68557728321645173</v>
      </c>
      <c r="AE11168">
        <v>0.71395321364895548</v>
      </c>
      <c r="AF11168">
        <v>0.68030737246823614</v>
      </c>
      <c r="AG11168">
        <v>0.7021911130250128</v>
      </c>
      <c r="AH11168">
        <v>0.72017712768796383</v>
      </c>
      <c r="AI11168">
        <v>0.66014366573902561</v>
      </c>
      <c r="AJ11168">
        <v>0.72672696829397643</v>
      </c>
      <c r="AK11168">
        <v>0.7343701579113211</v>
      </c>
    </row>
    <row r="11169" spans="1:37">
      <c r="A11169">
        <v>2</v>
      </c>
      <c r="B11169">
        <v>0.68060267381943262</v>
      </c>
      <c r="C11169">
        <v>0.70480887629790534</v>
      </c>
      <c r="D11169">
        <v>0.71636380784768272</v>
      </c>
      <c r="E11169">
        <v>0.67234436847044121</v>
      </c>
      <c r="F11169">
        <v>0.73888122083961494</v>
      </c>
      <c r="G11169">
        <v>0.70974426768560694</v>
      </c>
      <c r="H11169">
        <v>0.6575871310628344</v>
      </c>
      <c r="I11169">
        <v>0.69447366514825715</v>
      </c>
      <c r="J11169">
        <v>0.70381727640545355</v>
      </c>
      <c r="K11169">
        <v>0.65495382362878707</v>
      </c>
      <c r="L11169">
        <v>0.694760030141924</v>
      </c>
      <c r="M11169">
        <v>0.70684249555924739</v>
      </c>
      <c r="N11169">
        <v>0.65332658184231773</v>
      </c>
      <c r="O11169">
        <v>0.67416364250894512</v>
      </c>
      <c r="P11169">
        <v>0.68502582962216252</v>
      </c>
      <c r="Q11169">
        <v>0.66694991201334364</v>
      </c>
      <c r="R11169">
        <v>0.670339893521675</v>
      </c>
      <c r="S11169">
        <v>0.68005195579498756</v>
      </c>
      <c r="T11169">
        <v>0.65387582095811525</v>
      </c>
      <c r="U11169">
        <v>0.66524376566537002</v>
      </c>
      <c r="V11169">
        <v>0.67618169171289177</v>
      </c>
      <c r="W11169">
        <v>0.63823124955966504</v>
      </c>
      <c r="X11169">
        <v>0.6627979155976248</v>
      </c>
      <c r="Y11169">
        <v>0.66365991745853814</v>
      </c>
      <c r="Z11169">
        <v>0.64878011391106449</v>
      </c>
      <c r="AA11169">
        <v>0.6677739390533689</v>
      </c>
      <c r="AB11169">
        <v>0.67572963458672164</v>
      </c>
      <c r="AC11169">
        <v>0.63961564055007447</v>
      </c>
      <c r="AD11169">
        <v>0.68355344643765448</v>
      </c>
      <c r="AE11169">
        <v>0.71366214873295442</v>
      </c>
      <c r="AF11169">
        <v>0.6797553164301009</v>
      </c>
      <c r="AG11169">
        <v>0.69867805272134953</v>
      </c>
      <c r="AH11169">
        <v>0.71916513710418906</v>
      </c>
      <c r="AI11169">
        <v>0.6564828687315506</v>
      </c>
      <c r="AJ11169">
        <v>0.72284288664072205</v>
      </c>
      <c r="AK11169">
        <v>0.73251600051092347</v>
      </c>
    </row>
    <row r="11170" spans="1:37">
      <c r="A11170">
        <v>3</v>
      </c>
      <c r="B11170">
        <v>0.67828712877781794</v>
      </c>
      <c r="C11170">
        <v>0.70230909587864598</v>
      </c>
      <c r="D11170">
        <v>0.71387607420739518</v>
      </c>
      <c r="E11170">
        <v>0.66911103338734013</v>
      </c>
      <c r="F11170">
        <v>0.73708095834130138</v>
      </c>
      <c r="G11170">
        <v>0.70663406289341468</v>
      </c>
      <c r="H11170">
        <v>0.65889026426064945</v>
      </c>
      <c r="I11170">
        <v>0.69512733323537135</v>
      </c>
      <c r="J11170">
        <v>0.70539770949049951</v>
      </c>
      <c r="K11170">
        <v>0.65883432819011145</v>
      </c>
      <c r="L11170">
        <v>0.69736082918727571</v>
      </c>
      <c r="M11170">
        <v>0.71053329271026733</v>
      </c>
      <c r="N11170">
        <v>0.65416922976678638</v>
      </c>
      <c r="O11170">
        <v>0.67686162142049</v>
      </c>
      <c r="P11170">
        <v>0.68921968777568898</v>
      </c>
      <c r="Q11170">
        <v>0.66729378697554242</v>
      </c>
      <c r="R11170">
        <v>0.67365699608585439</v>
      </c>
      <c r="S11170">
        <v>0.68275025019696345</v>
      </c>
      <c r="T11170">
        <v>0.65541262673432255</v>
      </c>
      <c r="U11170">
        <v>0.6680145727097776</v>
      </c>
      <c r="V11170">
        <v>0.67823634817080858</v>
      </c>
      <c r="W11170">
        <v>0.64065224368592311</v>
      </c>
      <c r="X11170">
        <v>0.66654926432995354</v>
      </c>
      <c r="Y11170">
        <v>0.66694090519120541</v>
      </c>
      <c r="Z11170">
        <v>0.65247745309181815</v>
      </c>
      <c r="AA11170">
        <v>0.67018724132617413</v>
      </c>
      <c r="AB11170">
        <v>0.67891564990274156</v>
      </c>
      <c r="AC11170">
        <v>0.64390608612692402</v>
      </c>
      <c r="AD11170">
        <v>0.68663059155456652</v>
      </c>
      <c r="AE11170">
        <v>0.71752657337433967</v>
      </c>
      <c r="AF11170">
        <v>0.67469075077842278</v>
      </c>
      <c r="AG11170">
        <v>0.69584979302482475</v>
      </c>
      <c r="AH11170">
        <v>0.71631331849257129</v>
      </c>
      <c r="AI11170">
        <v>0.65262184476160567</v>
      </c>
      <c r="AJ11170">
        <v>0.71943234310938953</v>
      </c>
      <c r="AK11170">
        <v>0.73007306681320661</v>
      </c>
    </row>
    <row r="11171" spans="1:37">
      <c r="A11171">
        <v>4</v>
      </c>
      <c r="B11171">
        <v>0.67997831748191784</v>
      </c>
      <c r="C11171">
        <v>0.70631087110963475</v>
      </c>
      <c r="D11171">
        <v>0.71841088997286784</v>
      </c>
      <c r="E11171">
        <v>0.67068582446210845</v>
      </c>
      <c r="F11171">
        <v>0.74027993969600248</v>
      </c>
      <c r="G11171">
        <v>0.70908306746454541</v>
      </c>
      <c r="H11171">
        <v>0.66988882201301436</v>
      </c>
      <c r="I11171">
        <v>0.70595284168872541</v>
      </c>
      <c r="J11171">
        <v>0.7150806070127228</v>
      </c>
      <c r="K11171">
        <v>0.66750929158689054</v>
      </c>
      <c r="L11171">
        <v>0.70981520381674268</v>
      </c>
      <c r="M11171">
        <v>0.71982961306529769</v>
      </c>
      <c r="N11171">
        <v>0.66763282196494889</v>
      </c>
      <c r="O11171">
        <v>0.69007240280356374</v>
      </c>
      <c r="P11171">
        <v>0.69862806570919489</v>
      </c>
      <c r="Q11171">
        <v>0.67937585035800052</v>
      </c>
      <c r="R11171">
        <v>0.6848979599976468</v>
      </c>
      <c r="S11171">
        <v>0.69301173264058935</v>
      </c>
      <c r="T11171">
        <v>0.66658375511243351</v>
      </c>
      <c r="U11171">
        <v>0.67884156602693835</v>
      </c>
      <c r="V11171">
        <v>0.68850443818775575</v>
      </c>
      <c r="W11171">
        <v>0.65259230072723762</v>
      </c>
      <c r="X11171">
        <v>0.67763236813702665</v>
      </c>
      <c r="Y11171">
        <v>0.67839440941809392</v>
      </c>
      <c r="Z11171">
        <v>0.66278905227409401</v>
      </c>
      <c r="AA11171">
        <v>0.68133395289089638</v>
      </c>
      <c r="AB11171">
        <v>0.69036848824294239</v>
      </c>
      <c r="AC11171">
        <v>0.65280172249491675</v>
      </c>
      <c r="AD11171">
        <v>0.69898722746894026</v>
      </c>
      <c r="AE11171">
        <v>0.72802378694535286</v>
      </c>
      <c r="AF11171">
        <v>0.68236023820832625</v>
      </c>
      <c r="AG11171">
        <v>0.69871188710783583</v>
      </c>
      <c r="AH11171">
        <v>0.72004123667634057</v>
      </c>
      <c r="AI11171">
        <v>0.65528382171930155</v>
      </c>
      <c r="AJ11171">
        <v>0.72312785073629748</v>
      </c>
      <c r="AK11171">
        <v>0.73352331760154865</v>
      </c>
    </row>
    <row r="11172" spans="1:37">
      <c r="A11172">
        <v>5</v>
      </c>
      <c r="B11172">
        <v>0.69258530633712734</v>
      </c>
      <c r="C11172">
        <v>0.71978924180356252</v>
      </c>
      <c r="D11172">
        <v>0.72857489519729934</v>
      </c>
      <c r="E11172">
        <v>0.6792510364425528</v>
      </c>
      <c r="F11172">
        <v>0.75458550593784601</v>
      </c>
      <c r="G11172">
        <v>0.71921836953980001</v>
      </c>
      <c r="H11172">
        <v>0.67917712390837759</v>
      </c>
      <c r="I11172">
        <v>0.71731909988182496</v>
      </c>
      <c r="J11172">
        <v>0.728977787537338</v>
      </c>
      <c r="K11172">
        <v>0.67877463678342165</v>
      </c>
      <c r="L11172">
        <v>0.72110999388630781</v>
      </c>
      <c r="M11172">
        <v>0.73337066056554212</v>
      </c>
      <c r="N11172">
        <v>0.67876560361974148</v>
      </c>
      <c r="O11172">
        <v>0.70127431178918631</v>
      </c>
      <c r="P11172">
        <v>0.71211176101413554</v>
      </c>
      <c r="Q11172">
        <v>0.69080112361973178</v>
      </c>
      <c r="R11172">
        <v>0.69617366961345495</v>
      </c>
      <c r="S11172">
        <v>0.71089027532312665</v>
      </c>
      <c r="T11172">
        <v>0.70406405693188734</v>
      </c>
      <c r="U11172">
        <v>0.69202643087750992</v>
      </c>
      <c r="V11172">
        <v>0.72362274504698898</v>
      </c>
      <c r="W11172">
        <v>0.68954390432924273</v>
      </c>
      <c r="X11172">
        <v>0.70128380393580381</v>
      </c>
      <c r="Y11172">
        <v>0.70343893134859037</v>
      </c>
      <c r="Z11172">
        <v>0.67599881222040814</v>
      </c>
      <c r="AA11172">
        <v>0.69451409433852651</v>
      </c>
      <c r="AB11172">
        <v>0.70645905474991189</v>
      </c>
      <c r="AC11172">
        <v>0.66156775789231803</v>
      </c>
      <c r="AD11172">
        <v>0.70921521464180803</v>
      </c>
      <c r="AE11172">
        <v>0.74255003718486245</v>
      </c>
      <c r="AF11172">
        <v>0.69313096417684061</v>
      </c>
      <c r="AG11172">
        <v>0.71169184562706234</v>
      </c>
      <c r="AH11172">
        <v>0.73054969996097396</v>
      </c>
      <c r="AI11172">
        <v>0.66621007974935764</v>
      </c>
      <c r="AJ11172">
        <v>0.73575766625271521</v>
      </c>
      <c r="AK11172">
        <v>0.74440082415669984</v>
      </c>
    </row>
    <row r="11173" spans="1:37">
      <c r="A11173">
        <v>6</v>
      </c>
      <c r="B11173">
        <v>0.70275927336133304</v>
      </c>
      <c r="C11173">
        <v>0.73196889182000779</v>
      </c>
      <c r="D11173">
        <v>0.74239069484519826</v>
      </c>
      <c r="E11173">
        <v>0.69305493543651486</v>
      </c>
      <c r="F11173">
        <v>0.76584270795725806</v>
      </c>
      <c r="G11173">
        <v>0.73447931723117144</v>
      </c>
      <c r="H11173">
        <v>0.72947409064583169</v>
      </c>
      <c r="I11173">
        <v>0.75931404587514817</v>
      </c>
      <c r="J11173">
        <v>0.78195400305579132</v>
      </c>
      <c r="K11173">
        <v>0.75855445433044266</v>
      </c>
      <c r="L11173">
        <v>0.78252127144958639</v>
      </c>
      <c r="M11173">
        <v>0.80792793621412184</v>
      </c>
      <c r="N11173">
        <v>0.75886685389721897</v>
      </c>
      <c r="O11173">
        <v>0.78141579359265612</v>
      </c>
      <c r="P11173">
        <v>0.7964111459563652</v>
      </c>
      <c r="Q11173">
        <v>0.77119599380140502</v>
      </c>
      <c r="R11173">
        <v>0.77782684106402256</v>
      </c>
      <c r="S11173">
        <v>0.79062027553606018</v>
      </c>
      <c r="T11173">
        <v>0.76585616610554264</v>
      </c>
      <c r="U11173">
        <v>0.77656342702970516</v>
      </c>
      <c r="V11173">
        <v>0.78815156763055638</v>
      </c>
      <c r="W11173">
        <v>0.74742857441073396</v>
      </c>
      <c r="X11173">
        <v>0.77449430064309066</v>
      </c>
      <c r="Y11173">
        <v>0.77417914002112187</v>
      </c>
      <c r="Z11173">
        <v>0.75895899909201314</v>
      </c>
      <c r="AA11173">
        <v>0.77343528536085449</v>
      </c>
      <c r="AB11173">
        <v>0.78280862615566338</v>
      </c>
      <c r="AC11173">
        <v>0.74099409389862603</v>
      </c>
      <c r="AD11173">
        <v>0.78829220840801106</v>
      </c>
      <c r="AE11173">
        <v>0.82248774848094164</v>
      </c>
      <c r="AF11173">
        <v>0.70038952267610211</v>
      </c>
      <c r="AG11173">
        <v>0.72279911234058092</v>
      </c>
      <c r="AH11173">
        <v>0.74419766199325244</v>
      </c>
      <c r="AI11173">
        <v>0.67640950233183406</v>
      </c>
      <c r="AJ11173">
        <v>0.74741788530002384</v>
      </c>
      <c r="AK11173">
        <v>0.75921716823973684</v>
      </c>
    </row>
    <row r="11174" spans="1:37">
      <c r="A11174">
        <v>7</v>
      </c>
      <c r="B11174">
        <v>0.75497502276485495</v>
      </c>
      <c r="C11174">
        <v>0.77886972969365131</v>
      </c>
      <c r="D11174">
        <v>0.78027336049666085</v>
      </c>
      <c r="E11174">
        <v>0.72940901688801218</v>
      </c>
      <c r="F11174">
        <v>0.8321455737033101</v>
      </c>
      <c r="G11174">
        <v>0.78792137299735221</v>
      </c>
      <c r="H11174">
        <v>0.7609258775565827</v>
      </c>
      <c r="I11174">
        <v>0.79256493943263506</v>
      </c>
      <c r="J11174">
        <v>0.81911439515752515</v>
      </c>
      <c r="K11174">
        <v>0.78917164095055758</v>
      </c>
      <c r="L11174">
        <v>0.82031498244752044</v>
      </c>
      <c r="M11174">
        <v>0.84817811298194379</v>
      </c>
      <c r="N11174">
        <v>0.78733742030461218</v>
      </c>
      <c r="O11174">
        <v>0.80657569229002735</v>
      </c>
      <c r="P11174">
        <v>0.82486459822561653</v>
      </c>
      <c r="Q11174">
        <v>0.83214313159519848</v>
      </c>
      <c r="R11174">
        <v>0.80251186128594554</v>
      </c>
      <c r="S11174">
        <v>0.84478994101739679</v>
      </c>
      <c r="T11174">
        <v>0.8626439050379201</v>
      </c>
      <c r="U11174">
        <v>0.80171282975683733</v>
      </c>
      <c r="V11174">
        <v>0.8360193145124577</v>
      </c>
      <c r="W11174">
        <v>0.8068449577408926</v>
      </c>
      <c r="X11174">
        <v>0.79953650057937442</v>
      </c>
      <c r="Y11174">
        <v>0.8202150054170203</v>
      </c>
      <c r="Z11174">
        <v>0.78362204167305394</v>
      </c>
      <c r="AA11174">
        <v>0.79451120953355714</v>
      </c>
      <c r="AB11174">
        <v>0.82018180493676007</v>
      </c>
      <c r="AC11174">
        <v>0.76738422767078751</v>
      </c>
      <c r="AD11174">
        <v>0.81146642872036145</v>
      </c>
      <c r="AE11174">
        <v>0.85191189460933159</v>
      </c>
      <c r="AF11174">
        <v>0.75365255336294623</v>
      </c>
      <c r="AG11174">
        <v>0.76976990681161828</v>
      </c>
      <c r="AH11174">
        <v>0.79412852412898205</v>
      </c>
      <c r="AI11174">
        <v>0.73620271301747242</v>
      </c>
      <c r="AJ11174">
        <v>0.80013396467076159</v>
      </c>
      <c r="AK11174">
        <v>0.81431448547999585</v>
      </c>
    </row>
    <row r="11175" spans="1:37">
      <c r="A11175">
        <v>8</v>
      </c>
      <c r="B11175">
        <v>0.77463717860109582</v>
      </c>
      <c r="C11175">
        <v>0.80814629804741578</v>
      </c>
      <c r="D11175">
        <v>0.8260883261905656</v>
      </c>
      <c r="E11175">
        <v>0.80290752437534751</v>
      </c>
      <c r="F11175">
        <v>0.86179449496422433</v>
      </c>
      <c r="G11175">
        <v>0.85027019684455751</v>
      </c>
      <c r="H11175">
        <v>0.79249406634339126</v>
      </c>
      <c r="I11175">
        <v>0.8300312305326577</v>
      </c>
      <c r="J11175">
        <v>0.84398861825491545</v>
      </c>
      <c r="K11175">
        <v>0.81416769906521014</v>
      </c>
      <c r="L11175">
        <v>0.84506485506515561</v>
      </c>
      <c r="M11175">
        <v>0.85738958478244609</v>
      </c>
      <c r="N11175">
        <v>0.90577583798188577</v>
      </c>
      <c r="O11175">
        <v>0.84332625550208207</v>
      </c>
      <c r="P11175">
        <v>0.84469006604346719</v>
      </c>
      <c r="Q11175">
        <v>0.91568373897126099</v>
      </c>
      <c r="R11175">
        <v>0.86227140413986247</v>
      </c>
      <c r="S11175">
        <v>0.88017119860315574</v>
      </c>
      <c r="T11175">
        <v>0.90752526662751087</v>
      </c>
      <c r="U11175">
        <v>0.88008599154778033</v>
      </c>
      <c r="V11175">
        <v>0.86459943749143497</v>
      </c>
      <c r="W11175">
        <v>0.88099083842382253</v>
      </c>
      <c r="X11175">
        <v>0.85927930187941237</v>
      </c>
      <c r="Y11175">
        <v>0.8382378910305901</v>
      </c>
      <c r="Z11175">
        <v>0.89586024508138096</v>
      </c>
      <c r="AA11175">
        <v>0.84156333223742541</v>
      </c>
      <c r="AB11175">
        <v>0.85630121468589582</v>
      </c>
      <c r="AC11175">
        <v>0.78255788752596112</v>
      </c>
      <c r="AD11175">
        <v>0.82626662822230945</v>
      </c>
      <c r="AE11175">
        <v>0.86132015192208411</v>
      </c>
      <c r="AF11175">
        <v>0.81913078747147083</v>
      </c>
      <c r="AG11175">
        <v>0.82032401172937708</v>
      </c>
      <c r="AH11175">
        <v>0.84332561265459494</v>
      </c>
      <c r="AI11175">
        <v>0.75839260572244049</v>
      </c>
      <c r="AJ11175">
        <v>0.82523849531947346</v>
      </c>
      <c r="AK11175">
        <v>0.84778929138441383</v>
      </c>
    </row>
    <row r="11176" spans="1:37">
      <c r="A11176">
        <v>9</v>
      </c>
      <c r="B11176">
        <v>0.81833258096506289</v>
      </c>
      <c r="C11176">
        <v>0.84534099705114008</v>
      </c>
      <c r="D11176">
        <v>0.85116765969178443</v>
      </c>
      <c r="E11176">
        <v>0.8217041598666559</v>
      </c>
      <c r="F11176">
        <v>0.8850392288239558</v>
      </c>
      <c r="G11176">
        <v>0.86398110761995006</v>
      </c>
      <c r="H11176">
        <v>0.85212759916872027</v>
      </c>
      <c r="I11176">
        <v>0.86905693725539723</v>
      </c>
      <c r="J11176">
        <v>0.86488087236786881</v>
      </c>
      <c r="K11176">
        <v>0.93208638360175711</v>
      </c>
      <c r="L11176">
        <v>0.90049817167869284</v>
      </c>
      <c r="M11176">
        <v>0.88552021476571796</v>
      </c>
      <c r="N11176">
        <v>0.9339393845688303</v>
      </c>
      <c r="O11176">
        <v>0.89525650051821115</v>
      </c>
      <c r="P11176">
        <v>0.89629354521542159</v>
      </c>
      <c r="Q11176">
        <v>0.93551681034411283</v>
      </c>
      <c r="R11176">
        <v>0.90629513154393737</v>
      </c>
      <c r="S11176">
        <v>0.90217788471775651</v>
      </c>
      <c r="T11176">
        <v>0.92238408697261565</v>
      </c>
      <c r="U11176">
        <v>0.91881358827512538</v>
      </c>
      <c r="V11176">
        <v>0.88941812982127999</v>
      </c>
      <c r="W11176">
        <v>0.89580383632848049</v>
      </c>
      <c r="X11176">
        <v>0.9267019989311801</v>
      </c>
      <c r="Y11176">
        <v>0.90120681956986748</v>
      </c>
      <c r="Z11176">
        <v>0.92302319922215448</v>
      </c>
      <c r="AA11176">
        <v>0.91839180785323393</v>
      </c>
      <c r="AB11176">
        <v>0.92924004742411792</v>
      </c>
      <c r="AC11176">
        <v>0.90583454856932522</v>
      </c>
      <c r="AD11176">
        <v>0.88557790586177454</v>
      </c>
      <c r="AE11176">
        <v>0.93149257439408184</v>
      </c>
      <c r="AF11176">
        <v>0.84451884254424903</v>
      </c>
      <c r="AG11176">
        <v>0.85271366069346854</v>
      </c>
      <c r="AH11176">
        <v>0.87216195028962951</v>
      </c>
      <c r="AI11176">
        <v>0.80112717363439145</v>
      </c>
      <c r="AJ11176">
        <v>0.86333605679092584</v>
      </c>
      <c r="AK11176">
        <v>0.87456419168821375</v>
      </c>
    </row>
    <row r="11177" spans="1:37">
      <c r="A11177">
        <v>10</v>
      </c>
      <c r="B11177">
        <v>0.84448696931947531</v>
      </c>
      <c r="C11177">
        <v>0.87308394024437397</v>
      </c>
      <c r="D11177">
        <v>0.87841206606183364</v>
      </c>
      <c r="E11177">
        <v>0.88098944064246743</v>
      </c>
      <c r="F11177">
        <v>0.91059903780551243</v>
      </c>
      <c r="G11177">
        <v>0.89349672987076412</v>
      </c>
      <c r="H11177">
        <v>0.94023473431981575</v>
      </c>
      <c r="I11177">
        <v>0.94471305783960868</v>
      </c>
      <c r="J11177">
        <v>0.91419547418636216</v>
      </c>
      <c r="K11177">
        <v>0.95498592183804498</v>
      </c>
      <c r="L11177">
        <v>0.93651977162764055</v>
      </c>
      <c r="M11177">
        <v>0.91355173979776605</v>
      </c>
      <c r="N11177">
        <v>0.95523419096411932</v>
      </c>
      <c r="O11177">
        <v>0.9326967745722976</v>
      </c>
      <c r="P11177">
        <v>0.93965875869000315</v>
      </c>
      <c r="Q11177">
        <v>0.95398212181908748</v>
      </c>
      <c r="R11177">
        <v>0.93059350034435073</v>
      </c>
      <c r="S11177">
        <v>0.93036007069395033</v>
      </c>
      <c r="T11177">
        <v>0.93640630298984417</v>
      </c>
      <c r="U11177">
        <v>0.94838426304795831</v>
      </c>
      <c r="V11177">
        <v>0.92294111091269215</v>
      </c>
      <c r="W11177">
        <v>0.91163501908770428</v>
      </c>
      <c r="X11177">
        <v>0.94324728294656524</v>
      </c>
      <c r="Y11177">
        <v>0.93877821059445044</v>
      </c>
      <c r="Z11177">
        <v>0.94094066140456001</v>
      </c>
      <c r="AA11177">
        <v>0.94467365266296488</v>
      </c>
      <c r="AB11177">
        <v>0.94549241474417389</v>
      </c>
      <c r="AC11177">
        <v>0.9430833922346149</v>
      </c>
      <c r="AD11177">
        <v>0.93624247596988197</v>
      </c>
      <c r="AE11177">
        <v>0.97065602865670098</v>
      </c>
      <c r="AF11177">
        <v>0.93724824673287788</v>
      </c>
      <c r="AG11177">
        <v>0.89471725377624489</v>
      </c>
      <c r="AH11177">
        <v>0.91459136361520066</v>
      </c>
      <c r="AI11177">
        <v>0.83364437955393378</v>
      </c>
      <c r="AJ11177">
        <v>0.90196385127047385</v>
      </c>
      <c r="AK11177">
        <v>0.89438394156563339</v>
      </c>
    </row>
    <row r="11178" spans="1:37">
      <c r="A11178">
        <v>11</v>
      </c>
      <c r="B11178">
        <v>0.96680416022879956</v>
      </c>
      <c r="C11178">
        <v>0.9256355309962675</v>
      </c>
      <c r="D11178">
        <v>0.92079250831328807</v>
      </c>
      <c r="E11178">
        <v>0.96727324630499156</v>
      </c>
      <c r="F11178">
        <v>0.9451898541197562</v>
      </c>
      <c r="G11178">
        <v>0.95338062906646914</v>
      </c>
      <c r="H11178">
        <v>0.94914373644344019</v>
      </c>
      <c r="I11178">
        <v>0.96973026671164619</v>
      </c>
      <c r="J11178">
        <v>0.94874787464483334</v>
      </c>
      <c r="K11178">
        <v>0.97847167473814634</v>
      </c>
      <c r="L11178">
        <v>0.95811533948185379</v>
      </c>
      <c r="M11178">
        <v>0.95534183735060962</v>
      </c>
      <c r="N11178">
        <v>0.96880656536485088</v>
      </c>
      <c r="O11178">
        <v>0.96743699773333858</v>
      </c>
      <c r="P11178">
        <v>0.97174730228106576</v>
      </c>
      <c r="Q11178">
        <v>0.96086127962397117</v>
      </c>
      <c r="R11178">
        <v>0.95775827467407115</v>
      </c>
      <c r="S11178">
        <v>0.95307561271639352</v>
      </c>
      <c r="T11178">
        <v>0.94803745676563644</v>
      </c>
      <c r="U11178">
        <v>0.96347319855474833</v>
      </c>
      <c r="V11178">
        <v>0.95905726130983604</v>
      </c>
      <c r="W11178">
        <v>0.92688796052511413</v>
      </c>
      <c r="X11178">
        <v>0.95897961312593571</v>
      </c>
      <c r="Y11178">
        <v>0.95326731969338208</v>
      </c>
      <c r="Z11178">
        <v>0.95821599364516463</v>
      </c>
      <c r="AA11178">
        <v>0.96391029512190585</v>
      </c>
      <c r="AB11178">
        <v>0.96992003032267093</v>
      </c>
      <c r="AC11178">
        <v>0.9729346342802192</v>
      </c>
      <c r="AD11178">
        <v>0.96479267986227712</v>
      </c>
      <c r="AE11178">
        <v>0.98119830248667705</v>
      </c>
      <c r="AF11178">
        <v>0.95080771550198251</v>
      </c>
      <c r="AG11178">
        <v>0.96429246074911545</v>
      </c>
      <c r="AH11178">
        <v>0.93567036852961016</v>
      </c>
      <c r="AI11178">
        <v>0.95889386755738737</v>
      </c>
      <c r="AJ11178">
        <v>0.9442501746412798</v>
      </c>
      <c r="AK11178">
        <v>0.92840285050134908</v>
      </c>
    </row>
    <row r="11179" spans="1:37">
      <c r="A11179">
        <v>12</v>
      </c>
      <c r="B11179">
        <v>0.98281260901637335</v>
      </c>
      <c r="C11179">
        <v>0.96900967432981899</v>
      </c>
      <c r="D11179">
        <v>0.96545315032421686</v>
      </c>
      <c r="E11179">
        <v>0.97613985088438959</v>
      </c>
      <c r="F11179">
        <v>0.98302281645465661</v>
      </c>
      <c r="G11179">
        <v>0.97652697864372895</v>
      </c>
      <c r="H11179">
        <v>0.97050546804910476</v>
      </c>
      <c r="I11179">
        <v>0.98086762517565884</v>
      </c>
      <c r="J11179">
        <v>0.96252643546770122</v>
      </c>
      <c r="K11179">
        <v>0.97966888163081423</v>
      </c>
      <c r="L11179">
        <v>0.97475225328739068</v>
      </c>
      <c r="M11179">
        <v>0.99045534241220534</v>
      </c>
      <c r="N11179">
        <v>0.98656236091615601</v>
      </c>
      <c r="O11179">
        <v>0.98519292953579407</v>
      </c>
      <c r="P11179">
        <v>0.97976394132804867</v>
      </c>
      <c r="Q11179">
        <v>0.98126544880381827</v>
      </c>
      <c r="R11179">
        <v>0.97266034663019962</v>
      </c>
      <c r="S11179">
        <v>0.97639034984988193</v>
      </c>
      <c r="T11179">
        <v>0.97164478336548166</v>
      </c>
      <c r="U11179">
        <v>0.97962733790835144</v>
      </c>
      <c r="V11179">
        <v>0.97950572902382127</v>
      </c>
      <c r="W11179">
        <v>0.94353640493592628</v>
      </c>
      <c r="X11179">
        <v>0.97725707686636476</v>
      </c>
      <c r="Y11179">
        <v>0.9648723984438351</v>
      </c>
      <c r="Z11179">
        <v>0.97074610353621704</v>
      </c>
      <c r="AA11179">
        <v>0.97560321232172498</v>
      </c>
      <c r="AB11179">
        <v>0.97971085220900245</v>
      </c>
      <c r="AC11179">
        <v>0.98745103207025031</v>
      </c>
      <c r="AD11179">
        <v>0.98090929526447901</v>
      </c>
      <c r="AE11179">
        <v>0.97706940254156083</v>
      </c>
      <c r="AF11179">
        <v>0.988585307482168</v>
      </c>
      <c r="AG11179">
        <v>0.98320588279491972</v>
      </c>
      <c r="AH11179">
        <v>0.97674919932183191</v>
      </c>
      <c r="AI11179">
        <v>0.96880915303416193</v>
      </c>
      <c r="AJ11179">
        <v>0.98293711757240043</v>
      </c>
      <c r="AK11179">
        <v>0.96205613260933731</v>
      </c>
    </row>
    <row r="11180" spans="1:37">
      <c r="A11180">
        <v>13</v>
      </c>
      <c r="B11180">
        <v>0.99320423608183295</v>
      </c>
      <c r="C11180">
        <v>0.99353936723040481</v>
      </c>
      <c r="D11180">
        <v>0.98621360257624568</v>
      </c>
      <c r="E11180">
        <v>0.99411547170300962</v>
      </c>
      <c r="F11180">
        <v>0.99524270277341664</v>
      </c>
      <c r="G11180">
        <v>0.99755368323464588</v>
      </c>
      <c r="H11180">
        <v>0.9805109190637884</v>
      </c>
      <c r="I11180">
        <v>0.99236816017186091</v>
      </c>
      <c r="J11180">
        <v>0.96784154213821261</v>
      </c>
      <c r="K11180">
        <v>0.98974997184367619</v>
      </c>
      <c r="L11180">
        <v>0.99035291445228557</v>
      </c>
      <c r="M11180">
        <v>0.99718965031588247</v>
      </c>
      <c r="N11180">
        <v>0.99578289502020478</v>
      </c>
      <c r="O11180">
        <v>0.9939191659583797</v>
      </c>
      <c r="P11180">
        <v>0.98933196692775927</v>
      </c>
      <c r="Q11180">
        <v>0.99477719169149437</v>
      </c>
      <c r="R11180">
        <v>0.98867144316550093</v>
      </c>
      <c r="S11180">
        <v>0.9912460873453568</v>
      </c>
      <c r="T11180">
        <v>0.97616212578806105</v>
      </c>
      <c r="U11180">
        <v>0.99349594644112971</v>
      </c>
      <c r="V11180">
        <v>0.98604280027422619</v>
      </c>
      <c r="W11180">
        <v>0.96237465131996114</v>
      </c>
      <c r="X11180">
        <v>0.98994771164755768</v>
      </c>
      <c r="Y11180">
        <v>0.98094357691847522</v>
      </c>
      <c r="Z11180">
        <v>0.99364623678621988</v>
      </c>
      <c r="AA11180">
        <v>0.99390781641482628</v>
      </c>
      <c r="AB11180">
        <v>0.99180902110695346</v>
      </c>
      <c r="AC11180">
        <v>1</v>
      </c>
      <c r="AD11180">
        <v>0.99887532692870795</v>
      </c>
      <c r="AE11180">
        <v>0.98978451453457228</v>
      </c>
      <c r="AF11180">
        <v>0.99313576724226371</v>
      </c>
      <c r="AG11180">
        <v>0.99568514770922301</v>
      </c>
      <c r="AH11180">
        <v>0.98575907621366021</v>
      </c>
      <c r="AI11180">
        <v>0.98994409269698214</v>
      </c>
      <c r="AJ11180">
        <v>0.99220721341217022</v>
      </c>
      <c r="AK11180">
        <v>0.99392465268162122</v>
      </c>
    </row>
    <row r="11181" spans="1:37">
      <c r="A11181">
        <v>14</v>
      </c>
      <c r="B11181">
        <v>1</v>
      </c>
      <c r="C11181">
        <v>0.99813988530692555</v>
      </c>
      <c r="D11181">
        <v>1</v>
      </c>
      <c r="E11181">
        <v>0.99923206817252852</v>
      </c>
      <c r="F11181">
        <v>0.99572322857007012</v>
      </c>
      <c r="G11181">
        <v>1</v>
      </c>
      <c r="H11181">
        <v>0.98952383115482023</v>
      </c>
      <c r="I11181">
        <v>0.99916768250407173</v>
      </c>
      <c r="J11181">
        <v>0.98715172137094009</v>
      </c>
      <c r="K11181">
        <v>0.99102601644329336</v>
      </c>
      <c r="L11181">
        <v>1</v>
      </c>
      <c r="M11181">
        <v>1</v>
      </c>
      <c r="N11181">
        <v>0.99410643427401424</v>
      </c>
      <c r="O11181">
        <v>1</v>
      </c>
      <c r="P11181">
        <v>0.99760640030999059</v>
      </c>
      <c r="Q11181">
        <v>1</v>
      </c>
      <c r="R11181">
        <v>0.997988277428416</v>
      </c>
      <c r="S11181">
        <v>0.99964972425100607</v>
      </c>
      <c r="T11181">
        <v>1</v>
      </c>
      <c r="U11181">
        <v>0.99817074902159753</v>
      </c>
      <c r="V11181">
        <v>1</v>
      </c>
      <c r="W11181">
        <v>1</v>
      </c>
      <c r="X11181">
        <v>1</v>
      </c>
      <c r="Y11181">
        <v>0.9926566175445618</v>
      </c>
      <c r="Z11181">
        <v>1</v>
      </c>
      <c r="AA11181">
        <v>0.99729487943939088</v>
      </c>
      <c r="AB11181">
        <v>0.99910035751612547</v>
      </c>
      <c r="AC11181">
        <v>0.97878954871635149</v>
      </c>
      <c r="AD11181">
        <v>1</v>
      </c>
      <c r="AE11181">
        <v>1</v>
      </c>
      <c r="AF11181">
        <v>0.99993892398289175</v>
      </c>
      <c r="AG11181">
        <v>1</v>
      </c>
      <c r="AH11181">
        <v>1</v>
      </c>
      <c r="AI11181">
        <v>1</v>
      </c>
      <c r="AJ11181">
        <v>1</v>
      </c>
      <c r="AK11181">
        <v>1</v>
      </c>
    </row>
    <row r="11182" spans="1:37">
      <c r="A11182">
        <v>15</v>
      </c>
      <c r="B11182">
        <v>0.99844954491161508</v>
      </c>
      <c r="C11182">
        <v>1</v>
      </c>
      <c r="D11182">
        <v>0.98935715855378481</v>
      </c>
      <c r="E11182">
        <v>1</v>
      </c>
      <c r="F11182">
        <v>1</v>
      </c>
      <c r="G11182">
        <v>0.98891672950274145</v>
      </c>
      <c r="H11182">
        <v>1</v>
      </c>
      <c r="I11182">
        <v>1</v>
      </c>
      <c r="J11182">
        <v>1</v>
      </c>
      <c r="K11182">
        <v>1</v>
      </c>
      <c r="L11182">
        <v>0.99753526284412675</v>
      </c>
      <c r="M11182">
        <v>0.99742970964088828</v>
      </c>
      <c r="N11182">
        <v>0.99602751692750446</v>
      </c>
      <c r="O11182">
        <v>0.99853226010447116</v>
      </c>
      <c r="P11182">
        <v>1</v>
      </c>
      <c r="Q11182">
        <v>0.99553957685688343</v>
      </c>
      <c r="R11182">
        <v>1</v>
      </c>
      <c r="S11182">
        <v>1</v>
      </c>
      <c r="T11182">
        <v>0.9703540376857086</v>
      </c>
      <c r="U11182">
        <v>1</v>
      </c>
      <c r="V11182">
        <v>0.98886776746555338</v>
      </c>
      <c r="W11182">
        <v>0.98816170925629709</v>
      </c>
      <c r="X11182">
        <v>0.9966131354759884</v>
      </c>
      <c r="Y11182">
        <v>1</v>
      </c>
      <c r="Z11182">
        <v>0.99217384033369305</v>
      </c>
      <c r="AA11182">
        <v>1</v>
      </c>
      <c r="AB11182">
        <v>1</v>
      </c>
      <c r="AC11182">
        <v>0.97524294736566985</v>
      </c>
      <c r="AD11182">
        <v>0.99395068138153153</v>
      </c>
      <c r="AE11182">
        <v>0.98262338391990189</v>
      </c>
      <c r="AF11182">
        <v>1</v>
      </c>
      <c r="AG11182">
        <v>0.9863970093721256</v>
      </c>
      <c r="AH11182">
        <v>0.99009982879246661</v>
      </c>
      <c r="AI11182">
        <v>0.96041408787648885</v>
      </c>
      <c r="AJ11182">
        <v>0.98016257324330858</v>
      </c>
      <c r="AK11182">
        <v>0.98924089928585668</v>
      </c>
    </row>
    <row r="11183" spans="1:37">
      <c r="A11183">
        <v>16</v>
      </c>
      <c r="B11183">
        <v>0.99573445952030115</v>
      </c>
      <c r="C11183">
        <v>0.96464155890084724</v>
      </c>
      <c r="D11183">
        <v>0.96307939803337295</v>
      </c>
      <c r="E11183">
        <v>0.99076948302617041</v>
      </c>
      <c r="F11183">
        <v>0.9820561524343342</v>
      </c>
      <c r="G11183">
        <v>0.98777027696184505</v>
      </c>
      <c r="H11183">
        <v>0.99339802627843343</v>
      </c>
      <c r="I11183">
        <v>0.99311570612255018</v>
      </c>
      <c r="J11183">
        <v>0.99963839461162807</v>
      </c>
      <c r="K11183">
        <v>0.99576247325149247</v>
      </c>
      <c r="L11183">
        <v>0.98933096236260332</v>
      </c>
      <c r="M11183">
        <v>0.98032203360600623</v>
      </c>
      <c r="N11183">
        <v>1</v>
      </c>
      <c r="O11183">
        <v>0.99753874497490513</v>
      </c>
      <c r="P11183">
        <v>0.97911085172348589</v>
      </c>
      <c r="Q11183">
        <v>0.98357748271364898</v>
      </c>
      <c r="R11183">
        <v>0.99195272620699726</v>
      </c>
      <c r="S11183">
        <v>0.9923771905542661</v>
      </c>
      <c r="T11183">
        <v>0.98207024266874654</v>
      </c>
      <c r="U11183">
        <v>0.99365167052959535</v>
      </c>
      <c r="V11183">
        <v>0.9944867336506924</v>
      </c>
      <c r="W11183">
        <v>0.97072000960256355</v>
      </c>
      <c r="X11183">
        <v>0.99231768008812027</v>
      </c>
      <c r="Y11183">
        <v>0.98368936340181301</v>
      </c>
      <c r="Z11183">
        <v>0.97959870630648771</v>
      </c>
      <c r="AA11183">
        <v>0.98857768227457399</v>
      </c>
      <c r="AB11183">
        <v>0.99454221886968275</v>
      </c>
      <c r="AC11183">
        <v>0.96382608203196918</v>
      </c>
      <c r="AD11183">
        <v>0.98565385262591909</v>
      </c>
      <c r="AE11183">
        <v>0.97977098833791787</v>
      </c>
      <c r="AF11183">
        <v>0.99024977719113172</v>
      </c>
      <c r="AG11183">
        <v>0.95765686455910704</v>
      </c>
      <c r="AH11183">
        <v>0.96134676698628174</v>
      </c>
      <c r="AI11183">
        <v>0.9446453465459983</v>
      </c>
      <c r="AJ11183">
        <v>0.9687739113092193</v>
      </c>
      <c r="AK11183">
        <v>0.96020609555871839</v>
      </c>
    </row>
    <row r="11184" spans="1:37">
      <c r="A11184">
        <v>17</v>
      </c>
      <c r="B11184">
        <v>0.90927869847643927</v>
      </c>
      <c r="C11184">
        <v>0.90383605543459888</v>
      </c>
      <c r="D11184">
        <v>0.91698873875722908</v>
      </c>
      <c r="E11184">
        <v>0.94632557596361577</v>
      </c>
      <c r="F11184">
        <v>0.95635562460088008</v>
      </c>
      <c r="G11184">
        <v>0.93254951403437791</v>
      </c>
      <c r="H11184">
        <v>0.94575729357120963</v>
      </c>
      <c r="I11184">
        <v>0.90038482473441639</v>
      </c>
      <c r="J11184">
        <v>0.93681838564332209</v>
      </c>
      <c r="K11184">
        <v>0.9553778578668769</v>
      </c>
      <c r="L11184">
        <v>0.9126784386377409</v>
      </c>
      <c r="M11184">
        <v>0.93791523192513082</v>
      </c>
      <c r="N11184">
        <v>0.94777349888843332</v>
      </c>
      <c r="O11184">
        <v>0.91541429054274259</v>
      </c>
      <c r="P11184">
        <v>0.9404820116753112</v>
      </c>
      <c r="Q11184">
        <v>0.94502257577826609</v>
      </c>
      <c r="R11184">
        <v>0.94380806626504321</v>
      </c>
      <c r="S11184">
        <v>0.95220045567787415</v>
      </c>
      <c r="T11184">
        <v>0.91758056595961834</v>
      </c>
      <c r="U11184">
        <v>0.94099491842176142</v>
      </c>
      <c r="V11184">
        <v>0.94301758937987357</v>
      </c>
      <c r="W11184">
        <v>0.90749652298483163</v>
      </c>
      <c r="X11184">
        <v>0.9398500179935243</v>
      </c>
      <c r="Y11184">
        <v>0.93352675405544161</v>
      </c>
      <c r="Z11184">
        <v>0.93006840452685524</v>
      </c>
      <c r="AA11184">
        <v>0.92751685127431693</v>
      </c>
      <c r="AB11184">
        <v>0.94447160891994419</v>
      </c>
      <c r="AC11184">
        <v>0.9133372467744062</v>
      </c>
      <c r="AD11184">
        <v>0.89114339713372392</v>
      </c>
      <c r="AE11184">
        <v>0.94085130601680311</v>
      </c>
      <c r="AF11184">
        <v>0.91338768505884949</v>
      </c>
      <c r="AG11184">
        <v>0.89302092486249385</v>
      </c>
      <c r="AH11184">
        <v>0.90406738074428139</v>
      </c>
      <c r="AI11184">
        <v>0.92784132765522087</v>
      </c>
      <c r="AJ11184">
        <v>0.92945929377274572</v>
      </c>
      <c r="AK11184">
        <v>0.92392533145503219</v>
      </c>
    </row>
    <row r="11185" spans="1:37">
      <c r="A11185">
        <v>18</v>
      </c>
      <c r="B11185">
        <v>0.84398486040239074</v>
      </c>
      <c r="C11185">
        <v>0.86794114932357092</v>
      </c>
      <c r="D11185">
        <v>0.8799617923824945</v>
      </c>
      <c r="E11185">
        <v>0.84149993246682464</v>
      </c>
      <c r="F11185">
        <v>0.90411229670513782</v>
      </c>
      <c r="G11185">
        <v>0.87587857651325041</v>
      </c>
      <c r="H11185">
        <v>0.79739600486048823</v>
      </c>
      <c r="I11185">
        <v>0.83405233235578391</v>
      </c>
      <c r="J11185">
        <v>0.8457558055416744</v>
      </c>
      <c r="K11185">
        <v>0.87750309719563013</v>
      </c>
      <c r="L11185">
        <v>0.83691453296384455</v>
      </c>
      <c r="M11185">
        <v>0.85428398972159791</v>
      </c>
      <c r="N11185">
        <v>0.9064047868586681</v>
      </c>
      <c r="O11185">
        <v>0.82676879233263256</v>
      </c>
      <c r="P11185">
        <v>0.84517171763521992</v>
      </c>
      <c r="Q11185">
        <v>0.90442598036153321</v>
      </c>
      <c r="R11185">
        <v>0.82366179375425663</v>
      </c>
      <c r="S11185">
        <v>0.8855064625343354</v>
      </c>
      <c r="T11185">
        <v>0.87855971397118537</v>
      </c>
      <c r="U11185">
        <v>0.84785816653027324</v>
      </c>
      <c r="V11185">
        <v>0.90192371846830177</v>
      </c>
      <c r="W11185">
        <v>0.86118816066549941</v>
      </c>
      <c r="X11185">
        <v>0.85162270934460582</v>
      </c>
      <c r="Y11185">
        <v>0.8610282150791474</v>
      </c>
      <c r="Z11185">
        <v>0.84904693551793287</v>
      </c>
      <c r="AA11185">
        <v>0.81201601535638102</v>
      </c>
      <c r="AB11185">
        <v>0.85475493075805375</v>
      </c>
      <c r="AC11185">
        <v>0.77246589261851695</v>
      </c>
      <c r="AD11185">
        <v>0.80635938002406926</v>
      </c>
      <c r="AE11185">
        <v>0.83545860788968584</v>
      </c>
      <c r="AF11185">
        <v>0.84024411431770085</v>
      </c>
      <c r="AG11185">
        <v>0.8569979053103669</v>
      </c>
      <c r="AH11185">
        <v>0.876519925823948</v>
      </c>
      <c r="AI11185">
        <v>0.82476726509066067</v>
      </c>
      <c r="AJ11185">
        <v>0.88874702023245078</v>
      </c>
      <c r="AK11185">
        <v>0.90007132542327384</v>
      </c>
    </row>
    <row r="11186" spans="1:37">
      <c r="A11186">
        <v>19</v>
      </c>
      <c r="B11186">
        <v>0.80322458878651237</v>
      </c>
      <c r="C11186">
        <v>0.81418769466849028</v>
      </c>
      <c r="D11186">
        <v>0.81760769376017972</v>
      </c>
      <c r="E11186">
        <v>0.79652283771453569</v>
      </c>
      <c r="F11186">
        <v>0.8471821840749526</v>
      </c>
      <c r="G11186">
        <v>0.83062212986278339</v>
      </c>
      <c r="H11186">
        <v>0.76978377641754769</v>
      </c>
      <c r="I11186">
        <v>0.79688365229593039</v>
      </c>
      <c r="J11186">
        <v>0.81156890973512719</v>
      </c>
      <c r="K11186">
        <v>0.78554229079851334</v>
      </c>
      <c r="L11186">
        <v>0.7915860021908776</v>
      </c>
      <c r="M11186">
        <v>0.80188782285277393</v>
      </c>
      <c r="N11186">
        <v>0.78445331145172881</v>
      </c>
      <c r="O11186">
        <v>0.78717866480648768</v>
      </c>
      <c r="P11186">
        <v>0.7944789630740684</v>
      </c>
      <c r="Q11186">
        <v>0.81613580739021574</v>
      </c>
      <c r="R11186">
        <v>0.78574211186229859</v>
      </c>
      <c r="S11186">
        <v>0.78834720950535531</v>
      </c>
      <c r="T11186">
        <v>0.82631794601869413</v>
      </c>
      <c r="U11186">
        <v>0.78022861468061233</v>
      </c>
      <c r="V11186">
        <v>0.79465544542374411</v>
      </c>
      <c r="W11186">
        <v>0.80698743055754885</v>
      </c>
      <c r="X11186">
        <v>0.78758437445798513</v>
      </c>
      <c r="Y11186">
        <v>0.77314017154417924</v>
      </c>
      <c r="Z11186">
        <v>0.79223076370582934</v>
      </c>
      <c r="AA11186">
        <v>0.77697644306408253</v>
      </c>
      <c r="AB11186">
        <v>0.77874412980470231</v>
      </c>
      <c r="AC11186">
        <v>0.74515167125352466</v>
      </c>
      <c r="AD11186">
        <v>0.78502028706184535</v>
      </c>
      <c r="AE11186">
        <v>0.80685792784512933</v>
      </c>
      <c r="AF11186">
        <v>0.79766286394338803</v>
      </c>
      <c r="AG11186">
        <v>0.81217149184660431</v>
      </c>
      <c r="AH11186">
        <v>0.81441924761802742</v>
      </c>
      <c r="AI11186">
        <v>0.78244761836972443</v>
      </c>
      <c r="AJ11186">
        <v>0.82100977535505715</v>
      </c>
      <c r="AK11186">
        <v>0.83529747515808594</v>
      </c>
    </row>
    <row r="11187" spans="1:37">
      <c r="A11187">
        <v>20</v>
      </c>
      <c r="B11187">
        <v>0.73912996809044162</v>
      </c>
      <c r="C11187">
        <v>0.76238165089512555</v>
      </c>
      <c r="D11187">
        <v>0.77079897107489381</v>
      </c>
      <c r="E11187">
        <v>0.75124494017268439</v>
      </c>
      <c r="F11187">
        <v>0.80488417889478447</v>
      </c>
      <c r="G11187">
        <v>0.77263499452824769</v>
      </c>
      <c r="H11187">
        <v>0.70708802253086067</v>
      </c>
      <c r="I11187">
        <v>0.74226403770015792</v>
      </c>
      <c r="J11187">
        <v>0.75064435330200929</v>
      </c>
      <c r="K11187">
        <v>0.76277396103164785</v>
      </c>
      <c r="L11187">
        <v>0.74822945953175524</v>
      </c>
      <c r="M11187">
        <v>0.7572595526480681</v>
      </c>
      <c r="N11187">
        <v>0.75711805574728941</v>
      </c>
      <c r="O11187">
        <v>0.7410491909991398</v>
      </c>
      <c r="P11187">
        <v>0.75370427994361655</v>
      </c>
      <c r="Q11187">
        <v>0.7637241768976839</v>
      </c>
      <c r="R11187">
        <v>0.75863639755927159</v>
      </c>
      <c r="S11187">
        <v>0.76536358409811978</v>
      </c>
      <c r="T11187">
        <v>0.7407553617029925</v>
      </c>
      <c r="U11187">
        <v>0.75304646046583801</v>
      </c>
      <c r="V11187">
        <v>0.75989373643171065</v>
      </c>
      <c r="W11187">
        <v>0.72396700684443593</v>
      </c>
      <c r="X11187">
        <v>0.75148018436754516</v>
      </c>
      <c r="Y11187">
        <v>0.7490808017288384</v>
      </c>
      <c r="Z11187">
        <v>0.74289824652429737</v>
      </c>
      <c r="AA11187">
        <v>0.75034651434896427</v>
      </c>
      <c r="AB11187">
        <v>0.75264887968854843</v>
      </c>
      <c r="AC11187">
        <v>0.72823166554672547</v>
      </c>
      <c r="AD11187">
        <v>0.74043026069042117</v>
      </c>
      <c r="AE11187">
        <v>0.75253778566580398</v>
      </c>
      <c r="AF11187">
        <v>0.73398073911468253</v>
      </c>
      <c r="AG11187">
        <v>0.75564059326153643</v>
      </c>
      <c r="AH11187">
        <v>0.77221108302865094</v>
      </c>
      <c r="AI11187">
        <v>0.71760706789603723</v>
      </c>
      <c r="AJ11187">
        <v>0.77978821173988999</v>
      </c>
      <c r="AK11187">
        <v>0.79642891453288578</v>
      </c>
    </row>
    <row r="11188" spans="1:37">
      <c r="A11188">
        <v>21</v>
      </c>
      <c r="B11188">
        <v>0.71690896502948542</v>
      </c>
      <c r="C11188">
        <v>0.74339021762662849</v>
      </c>
      <c r="D11188">
        <v>0.75199033010488003</v>
      </c>
      <c r="E11188">
        <v>0.71941764579940704</v>
      </c>
      <c r="F11188">
        <v>0.7753441387179707</v>
      </c>
      <c r="G11188">
        <v>0.74980746006695953</v>
      </c>
      <c r="H11188">
        <v>0.68347888299624104</v>
      </c>
      <c r="I11188">
        <v>0.72197110399622511</v>
      </c>
      <c r="J11188">
        <v>0.73002299539373849</v>
      </c>
      <c r="K11188">
        <v>0.69277114539925666</v>
      </c>
      <c r="L11188">
        <v>0.72146535844454984</v>
      </c>
      <c r="M11188">
        <v>0.72898129997643102</v>
      </c>
      <c r="N11188">
        <v>0.73769076919508902</v>
      </c>
      <c r="O11188">
        <v>0.70918366950513767</v>
      </c>
      <c r="P11188">
        <v>0.70945574644764042</v>
      </c>
      <c r="Q11188">
        <v>0.72065190289457581</v>
      </c>
      <c r="R11188">
        <v>0.70909930161134904</v>
      </c>
      <c r="S11188">
        <v>0.70534335540744841</v>
      </c>
      <c r="T11188">
        <v>0.72410939617922176</v>
      </c>
      <c r="U11188">
        <v>0.7196048439281052</v>
      </c>
      <c r="V11188">
        <v>0.7191720402052505</v>
      </c>
      <c r="W11188">
        <v>0.70491426841774274</v>
      </c>
      <c r="X11188">
        <v>0.71125015190100294</v>
      </c>
      <c r="Y11188">
        <v>0.71462549325493396</v>
      </c>
      <c r="Z11188">
        <v>0.70981729848751052</v>
      </c>
      <c r="AA11188">
        <v>0.7020191965889685</v>
      </c>
      <c r="AB11188">
        <v>0.70268576240861502</v>
      </c>
      <c r="AC11188">
        <v>0.66994989125498416</v>
      </c>
      <c r="AD11188">
        <v>0.7077547920540237</v>
      </c>
      <c r="AE11188">
        <v>0.73446090880453108</v>
      </c>
      <c r="AF11188">
        <v>0.71486038793351359</v>
      </c>
      <c r="AG11188">
        <v>0.7381902549038426</v>
      </c>
      <c r="AH11188">
        <v>0.74866351757858129</v>
      </c>
      <c r="AI11188">
        <v>0.70125558508806818</v>
      </c>
      <c r="AJ11188">
        <v>0.76140890384862769</v>
      </c>
      <c r="AK11188">
        <v>0.77342543543964903</v>
      </c>
    </row>
    <row r="11189" spans="1:37">
      <c r="A11189">
        <v>22</v>
      </c>
      <c r="B11189">
        <v>0.69774534013704825</v>
      </c>
      <c r="C11189">
        <v>0.72599173876048162</v>
      </c>
      <c r="D11189">
        <v>0.73483260492823277</v>
      </c>
      <c r="E11189">
        <v>0.701359451666005</v>
      </c>
      <c r="F11189">
        <v>0.75732681938046553</v>
      </c>
      <c r="G11189">
        <v>0.73186490922763014</v>
      </c>
      <c r="H11189">
        <v>0.67307596216087318</v>
      </c>
      <c r="I11189">
        <v>0.7091009787222593</v>
      </c>
      <c r="J11189">
        <v>0.71651923003910545</v>
      </c>
      <c r="K11189">
        <v>0.67785167248564038</v>
      </c>
      <c r="L11189">
        <v>0.70914092870588441</v>
      </c>
      <c r="M11189">
        <v>0.71713561397356806</v>
      </c>
      <c r="N11189">
        <v>0.67763581485600433</v>
      </c>
      <c r="O11189">
        <v>0.68914795372401971</v>
      </c>
      <c r="P11189">
        <v>0.69687305668400323</v>
      </c>
      <c r="Q11189">
        <v>0.67919617292598344</v>
      </c>
      <c r="R11189">
        <v>0.68639854488366459</v>
      </c>
      <c r="S11189">
        <v>0.69240614952196411</v>
      </c>
      <c r="T11189">
        <v>0.666272970512372</v>
      </c>
      <c r="U11189">
        <v>0.67951291488300103</v>
      </c>
      <c r="V11189">
        <v>0.68712941313040443</v>
      </c>
      <c r="W11189">
        <v>0.6545613481164102</v>
      </c>
      <c r="X11189">
        <v>0.67924318345715595</v>
      </c>
      <c r="Y11189">
        <v>0.67533740966216005</v>
      </c>
      <c r="Z11189">
        <v>0.67078244444611201</v>
      </c>
      <c r="AA11189">
        <v>0.68227767352479385</v>
      </c>
      <c r="AB11189">
        <v>0.6849133288850594</v>
      </c>
      <c r="AC11189">
        <v>0.65984755005156814</v>
      </c>
      <c r="AD11189">
        <v>0.6969965984407045</v>
      </c>
      <c r="AE11189">
        <v>0.72247305315324395</v>
      </c>
      <c r="AF11189">
        <v>0.69615689539338599</v>
      </c>
      <c r="AG11189">
        <v>0.72127988385309683</v>
      </c>
      <c r="AH11189">
        <v>0.73137167024437311</v>
      </c>
      <c r="AI11189">
        <v>0.68862392573315778</v>
      </c>
      <c r="AJ11189">
        <v>0.74464544402698785</v>
      </c>
      <c r="AK11189">
        <v>0.75766249521009355</v>
      </c>
    </row>
    <row r="11190" spans="1:37">
      <c r="A11190">
        <v>23</v>
      </c>
      <c r="B11190">
        <v>0.68560348780835423</v>
      </c>
      <c r="C11190">
        <v>0.71566961225034487</v>
      </c>
      <c r="D11190">
        <v>0.72467146355680234</v>
      </c>
      <c r="E11190">
        <v>0.6925471095506065</v>
      </c>
      <c r="F11190">
        <v>0.74626462368880964</v>
      </c>
      <c r="G11190">
        <v>0.72170665742612838</v>
      </c>
      <c r="H11190">
        <v>0.66799516222446831</v>
      </c>
      <c r="I11190">
        <v>0.70366152642591484</v>
      </c>
      <c r="J11190">
        <v>0.71133444086099851</v>
      </c>
      <c r="K11190">
        <v>0.6705974771933777</v>
      </c>
      <c r="L11190">
        <v>0.70399992196693584</v>
      </c>
      <c r="M11190">
        <v>0.71252826848014161</v>
      </c>
      <c r="N11190">
        <v>0.66640419048923261</v>
      </c>
      <c r="O11190">
        <v>0.68321802900169759</v>
      </c>
      <c r="P11190">
        <v>0.69277591123844684</v>
      </c>
      <c r="Q11190">
        <v>0.67374337750449609</v>
      </c>
      <c r="R11190">
        <v>0.68015850790748555</v>
      </c>
      <c r="S11190">
        <v>0.68737878755616122</v>
      </c>
      <c r="T11190">
        <v>0.65889223744585335</v>
      </c>
      <c r="U11190">
        <v>0.67430686254197891</v>
      </c>
      <c r="V11190">
        <v>0.68055692316308058</v>
      </c>
      <c r="W11190">
        <v>0.64479543669483941</v>
      </c>
      <c r="X11190">
        <v>0.67293489315787836</v>
      </c>
      <c r="Y11190">
        <v>0.6702320966377282</v>
      </c>
      <c r="Z11190">
        <v>0.66487731458899912</v>
      </c>
      <c r="AA11190">
        <v>0.67784540512953284</v>
      </c>
      <c r="AB11190">
        <v>0.67946828207799426</v>
      </c>
      <c r="AC11190">
        <v>0.65617352589786793</v>
      </c>
      <c r="AD11190">
        <v>0.69234264395639677</v>
      </c>
      <c r="AE11190">
        <v>0.71589587913783104</v>
      </c>
      <c r="AF11190">
        <v>0.68249543560542059</v>
      </c>
      <c r="AG11190">
        <v>0.71079952130335589</v>
      </c>
      <c r="AH11190">
        <v>0.72008476722323933</v>
      </c>
      <c r="AI11190">
        <v>0.67313121983936719</v>
      </c>
      <c r="AJ11190">
        <v>0.73239321469994134</v>
      </c>
      <c r="AK11190">
        <v>0.74835137215237757</v>
      </c>
    </row>
    <row r="11191" spans="1:37">
      <c r="A11191">
        <v>24</v>
      </c>
      <c r="B11191">
        <v>0.68089726028622588</v>
      </c>
      <c r="C11191">
        <v>0.71193490795881231</v>
      </c>
      <c r="D11191">
        <v>0.72101966913333504</v>
      </c>
      <c r="E11191">
        <v>0.68707426820874296</v>
      </c>
      <c r="F11191">
        <v>0.74269450784219337</v>
      </c>
      <c r="G11191">
        <v>0.71776033828310004</v>
      </c>
      <c r="H11191">
        <v>0.66614919881440438</v>
      </c>
      <c r="I11191">
        <v>0.70046438084278995</v>
      </c>
      <c r="J11191">
        <v>0.70861911685785006</v>
      </c>
      <c r="K11191">
        <v>0.6671691631940535</v>
      </c>
      <c r="L11191">
        <v>0.70071906146062679</v>
      </c>
      <c r="M11191">
        <v>0.70918997223451763</v>
      </c>
      <c r="N11191">
        <v>0.66368021787363363</v>
      </c>
      <c r="O11191">
        <v>0.67963807663137255</v>
      </c>
      <c r="P11191">
        <v>0.68966915490778746</v>
      </c>
      <c r="Q11191">
        <v>0.67119029940894426</v>
      </c>
      <c r="R11191">
        <v>0.67647155151380434</v>
      </c>
      <c r="S11191">
        <v>0.68357110917104957</v>
      </c>
      <c r="T11191">
        <v>0.65249734950483085</v>
      </c>
      <c r="U11191">
        <v>0.66941255885852213</v>
      </c>
      <c r="V11191">
        <v>0.67704750317516749</v>
      </c>
      <c r="W11191">
        <v>0.64058231197371818</v>
      </c>
      <c r="X11191">
        <v>0.66863865578286541</v>
      </c>
      <c r="Y11191">
        <v>0.66643302356284395</v>
      </c>
      <c r="Z11191">
        <v>0.66120570348604724</v>
      </c>
      <c r="AA11191">
        <v>0.67450022343331051</v>
      </c>
      <c r="AB11191">
        <v>0.67622046784030931</v>
      </c>
      <c r="AC11191">
        <v>0.65094864643221595</v>
      </c>
      <c r="AD11191">
        <v>0.6892251865461354</v>
      </c>
      <c r="AE11191">
        <v>0.71232150454174936</v>
      </c>
      <c r="AF11191">
        <v>0.67696716660055045</v>
      </c>
      <c r="AG11191">
        <v>0.70708963153062443</v>
      </c>
      <c r="AH11191">
        <v>0.7160430505753036</v>
      </c>
      <c r="AI11191">
        <v>0.67345875874329231</v>
      </c>
      <c r="AJ11191">
        <v>0.72924888301435253</v>
      </c>
      <c r="AK11191">
        <v>0.74293419649601122</v>
      </c>
    </row>
    <row r="11201" spans="1:49">
      <c r="A11201" t="s">
        <v>387</v>
      </c>
      <c r="D11201">
        <v>2015</v>
      </c>
      <c r="F11201" t="s">
        <v>0</v>
      </c>
      <c r="G11201" s="168">
        <v>4065976.160999998</v>
      </c>
      <c r="H11201" t="s">
        <v>102</v>
      </c>
      <c r="K11201" t="s">
        <v>1</v>
      </c>
      <c r="L11201" t="s">
        <v>103</v>
      </c>
    </row>
    <row r="11202" spans="1:49">
      <c r="A11202">
        <v>1281</v>
      </c>
      <c r="B11202" t="s">
        <v>104</v>
      </c>
      <c r="F11202" t="s">
        <v>3</v>
      </c>
      <c r="G11202">
        <v>0</v>
      </c>
      <c r="H11202" t="s">
        <v>102</v>
      </c>
      <c r="K11202" t="s">
        <v>4</v>
      </c>
      <c r="L11202" t="s">
        <v>103</v>
      </c>
      <c r="N11202" t="s">
        <v>105</v>
      </c>
    </row>
    <row r="11203" spans="1:49">
      <c r="B11203">
        <v>1</v>
      </c>
      <c r="C11203" t="s">
        <v>5</v>
      </c>
      <c r="D11203" t="s">
        <v>6</v>
      </c>
      <c r="E11203">
        <v>2</v>
      </c>
      <c r="F11203" t="s">
        <v>7</v>
      </c>
      <c r="G11203" t="s">
        <v>8</v>
      </c>
      <c r="H11203">
        <v>3</v>
      </c>
      <c r="I11203" t="s">
        <v>9</v>
      </c>
      <c r="J11203" t="s">
        <v>10</v>
      </c>
      <c r="K11203">
        <v>4</v>
      </c>
      <c r="L11203" t="s">
        <v>11</v>
      </c>
      <c r="M11203" t="s">
        <v>12</v>
      </c>
      <c r="N11203">
        <v>5</v>
      </c>
      <c r="O11203" t="s">
        <v>13</v>
      </c>
      <c r="P11203" t="s">
        <v>13</v>
      </c>
      <c r="Q11203">
        <v>6</v>
      </c>
      <c r="R11203" t="s">
        <v>14</v>
      </c>
      <c r="S11203" t="s">
        <v>87</v>
      </c>
      <c r="T11203">
        <v>7</v>
      </c>
      <c r="U11203" t="s">
        <v>15</v>
      </c>
      <c r="V11203" t="s">
        <v>88</v>
      </c>
      <c r="W11203">
        <v>8</v>
      </c>
      <c r="X11203" t="s">
        <v>89</v>
      </c>
      <c r="Y11203" t="s">
        <v>90</v>
      </c>
      <c r="Z11203">
        <v>9</v>
      </c>
      <c r="AA11203" t="s">
        <v>91</v>
      </c>
      <c r="AB11203" t="s">
        <v>92</v>
      </c>
      <c r="AC11203">
        <v>10</v>
      </c>
      <c r="AD11203" t="s">
        <v>93</v>
      </c>
      <c r="AE11203" t="s">
        <v>94</v>
      </c>
      <c r="AF11203">
        <v>11</v>
      </c>
      <c r="AG11203" t="s">
        <v>95</v>
      </c>
      <c r="AH11203" t="s">
        <v>96</v>
      </c>
      <c r="AI11203">
        <v>12</v>
      </c>
      <c r="AJ11203" t="s">
        <v>97</v>
      </c>
      <c r="AK11203" t="s">
        <v>98</v>
      </c>
    </row>
    <row r="11204" spans="1:49">
      <c r="B11204">
        <v>31</v>
      </c>
      <c r="E11204">
        <v>28</v>
      </c>
      <c r="H11204">
        <v>31</v>
      </c>
      <c r="K11204">
        <v>30</v>
      </c>
      <c r="N11204">
        <v>31</v>
      </c>
      <c r="Q11204">
        <v>30</v>
      </c>
      <c r="T11204">
        <v>31</v>
      </c>
      <c r="W11204">
        <v>31</v>
      </c>
      <c r="Z11204">
        <v>30</v>
      </c>
      <c r="AC11204">
        <v>31</v>
      </c>
      <c r="AF11204">
        <v>30</v>
      </c>
      <c r="AI11204">
        <v>31</v>
      </c>
    </row>
    <row r="11205" spans="1:49">
      <c r="A11205" t="s">
        <v>16</v>
      </c>
      <c r="B11205" t="s">
        <v>17</v>
      </c>
      <c r="C11205" t="s">
        <v>18</v>
      </c>
      <c r="D11205" t="s">
        <v>19</v>
      </c>
      <c r="E11205" t="s">
        <v>17</v>
      </c>
      <c r="F11205" t="s">
        <v>18</v>
      </c>
      <c r="G11205" t="s">
        <v>19</v>
      </c>
      <c r="H11205" t="s">
        <v>17</v>
      </c>
      <c r="I11205" t="s">
        <v>18</v>
      </c>
      <c r="J11205" t="s">
        <v>19</v>
      </c>
      <c r="K11205" t="s">
        <v>17</v>
      </c>
      <c r="L11205" t="s">
        <v>18</v>
      </c>
      <c r="M11205" t="s">
        <v>19</v>
      </c>
      <c r="N11205" t="s">
        <v>17</v>
      </c>
      <c r="O11205" t="s">
        <v>18</v>
      </c>
      <c r="P11205" t="s">
        <v>19</v>
      </c>
      <c r="Q11205" t="s">
        <v>17</v>
      </c>
      <c r="R11205" t="s">
        <v>18</v>
      </c>
      <c r="S11205" t="s">
        <v>19</v>
      </c>
      <c r="T11205" t="s">
        <v>17</v>
      </c>
      <c r="U11205" t="s">
        <v>18</v>
      </c>
      <c r="V11205" t="s">
        <v>19</v>
      </c>
      <c r="W11205" t="s">
        <v>17</v>
      </c>
      <c r="X11205" t="s">
        <v>18</v>
      </c>
      <c r="Y11205" t="s">
        <v>19</v>
      </c>
      <c r="Z11205" t="s">
        <v>17</v>
      </c>
      <c r="AA11205" t="s">
        <v>18</v>
      </c>
      <c r="AB11205" t="s">
        <v>19</v>
      </c>
      <c r="AC11205" t="s">
        <v>17</v>
      </c>
      <c r="AD11205" t="s">
        <v>18</v>
      </c>
      <c r="AE11205" t="s">
        <v>19</v>
      </c>
      <c r="AF11205" t="s">
        <v>17</v>
      </c>
      <c r="AG11205" t="s">
        <v>18</v>
      </c>
      <c r="AH11205" t="s">
        <v>19</v>
      </c>
      <c r="AI11205" t="s">
        <v>17</v>
      </c>
      <c r="AJ11205" t="s">
        <v>18</v>
      </c>
      <c r="AK11205" t="s">
        <v>19</v>
      </c>
    </row>
    <row r="11206" spans="1:49">
      <c r="B11206" s="169">
        <v>7.8395700238751406E-2</v>
      </c>
      <c r="C11206" s="170">
        <v>1.032645386796361</v>
      </c>
      <c r="D11206" s="170">
        <v>0.98459935547244448</v>
      </c>
      <c r="E11206" s="169">
        <v>7.143793679728451E-2</v>
      </c>
      <c r="F11206" s="170">
        <v>1.0506969997771003</v>
      </c>
      <c r="G11206" s="170">
        <v>1.0166746417751711</v>
      </c>
      <c r="H11206" s="169">
        <v>8.1515649504188978E-2</v>
      </c>
      <c r="I11206" s="170">
        <v>1.0410817779352493</v>
      </c>
      <c r="J11206" s="170">
        <v>0.99275712854464082</v>
      </c>
      <c r="K11206" s="169">
        <v>7.9856389316499007E-2</v>
      </c>
      <c r="L11206" s="170">
        <v>1.0890141965767173</v>
      </c>
      <c r="M11206" s="170">
        <v>1.0060117689524493</v>
      </c>
      <c r="N11206" s="169">
        <v>8.6912072193123899E-2</v>
      </c>
      <c r="O11206" s="170">
        <v>1.0903465427855676</v>
      </c>
      <c r="P11206" s="170">
        <v>0.97424957315650373</v>
      </c>
      <c r="Q11206" s="169">
        <v>8.7390282224500265E-2</v>
      </c>
      <c r="R11206" s="170">
        <v>1.0453773968672257</v>
      </c>
      <c r="S11206" s="170">
        <v>1.0011029609168094</v>
      </c>
      <c r="T11206" s="169">
        <v>9.2981008297854162E-2</v>
      </c>
      <c r="U11206" s="170">
        <v>1.0618061609287694</v>
      </c>
      <c r="V11206" s="170">
        <v>0.99658694698035633</v>
      </c>
      <c r="W11206" s="169">
        <v>9.3655442248801068E-2</v>
      </c>
      <c r="X11206" s="170">
        <v>1.0373502018217322</v>
      </c>
      <c r="Y11206" s="170">
        <v>0.97962631949459211</v>
      </c>
      <c r="Z11206" s="169">
        <v>8.796133736822373E-2</v>
      </c>
      <c r="AA11206" s="170">
        <v>1.0891514753506437</v>
      </c>
      <c r="AB11206" s="170">
        <v>0.99371991902499612</v>
      </c>
      <c r="AC11206" s="169">
        <v>8.429370875805399E-2</v>
      </c>
      <c r="AD11206" s="170">
        <v>1.0385798678932756</v>
      </c>
      <c r="AE11206" s="170">
        <v>0.9833718181840424</v>
      </c>
      <c r="AF11206" s="169">
        <v>7.7270299994938965E-2</v>
      </c>
      <c r="AG11206" s="170">
        <v>1.0371492955587194</v>
      </c>
      <c r="AH11206" s="170">
        <v>0.98668177387579536</v>
      </c>
      <c r="AI11206" s="169">
        <v>7.8330173057779895E-2</v>
      </c>
      <c r="AJ11206" s="170">
        <v>1.0616779678900694</v>
      </c>
      <c r="AK11206" s="170">
        <v>0.99420252270578047</v>
      </c>
      <c r="AN11206" s="93">
        <f>1/($T11206*(1/$T11204)*(1/(5/7+2/7*$V11206))*$T11216/SUM($T11208:$T11231))</f>
        <v>7450.7058895600121</v>
      </c>
      <c r="AO11206" s="93">
        <f>1/(T11206*(1/T11204)*(1/(5/7+2/7*V11206)))</f>
        <v>333.0762987923066</v>
      </c>
      <c r="AP11206" s="93"/>
      <c r="AR11206" s="217">
        <f>CHOOSE($AV$3,C11206,F11206,I11206,L11206,O11206,R11206,U11206,X11206,AA11206,AD11206,AG11206,AJ11206)</f>
        <v>1.0618061609287694</v>
      </c>
      <c r="AS11206" s="92"/>
      <c r="AT11206" s="92"/>
      <c r="AV11206" s="151">
        <f>AN11206/AR11206</f>
        <v>7017.011356425759</v>
      </c>
      <c r="AW11206" s="152">
        <f>AO11206/AR11206</f>
        <v>313.68842171810564</v>
      </c>
    </row>
    <row r="11207" spans="1:49">
      <c r="A11207" t="s">
        <v>20</v>
      </c>
      <c r="B11207" t="s">
        <v>21</v>
      </c>
      <c r="C11207" t="s">
        <v>22</v>
      </c>
      <c r="D11207" t="s">
        <v>23</v>
      </c>
      <c r="E11207" t="s">
        <v>21</v>
      </c>
      <c r="F11207" t="s">
        <v>22</v>
      </c>
      <c r="G11207" t="s">
        <v>23</v>
      </c>
      <c r="H11207" t="s">
        <v>21</v>
      </c>
      <c r="I11207" t="s">
        <v>22</v>
      </c>
      <c r="J11207" t="s">
        <v>23</v>
      </c>
      <c r="K11207" t="s">
        <v>21</v>
      </c>
      <c r="L11207" t="s">
        <v>22</v>
      </c>
      <c r="M11207" t="s">
        <v>23</v>
      </c>
      <c r="N11207" t="s">
        <v>21</v>
      </c>
      <c r="O11207" t="s">
        <v>22</v>
      </c>
      <c r="P11207" t="s">
        <v>23</v>
      </c>
      <c r="Q11207" t="s">
        <v>21</v>
      </c>
      <c r="R11207" t="s">
        <v>22</v>
      </c>
      <c r="S11207" t="s">
        <v>23</v>
      </c>
      <c r="T11207" t="s">
        <v>21</v>
      </c>
      <c r="U11207" t="s">
        <v>22</v>
      </c>
      <c r="V11207" t="s">
        <v>23</v>
      </c>
      <c r="W11207" t="s">
        <v>21</v>
      </c>
      <c r="X11207" t="s">
        <v>22</v>
      </c>
      <c r="Y11207" t="s">
        <v>23</v>
      </c>
      <c r="Z11207" t="s">
        <v>21</v>
      </c>
      <c r="AA11207" t="s">
        <v>22</v>
      </c>
      <c r="AB11207" t="s">
        <v>23</v>
      </c>
      <c r="AC11207" t="s">
        <v>21</v>
      </c>
      <c r="AD11207" t="s">
        <v>22</v>
      </c>
      <c r="AE11207" t="s">
        <v>23</v>
      </c>
      <c r="AF11207" t="s">
        <v>21</v>
      </c>
      <c r="AG11207" t="s">
        <v>22</v>
      </c>
      <c r="AH11207" t="s">
        <v>23</v>
      </c>
      <c r="AI11207" t="s">
        <v>21</v>
      </c>
      <c r="AJ11207" t="s">
        <v>22</v>
      </c>
      <c r="AK11207" t="s">
        <v>23</v>
      </c>
    </row>
    <row r="11208" spans="1:49">
      <c r="A11208">
        <v>1</v>
      </c>
      <c r="B11208">
        <v>0.68012479728238451</v>
      </c>
      <c r="C11208">
        <v>0.71405597928151354</v>
      </c>
      <c r="D11208">
        <v>0.75479578718105134</v>
      </c>
      <c r="E11208">
        <v>0.67956860416832743</v>
      </c>
      <c r="F11208">
        <v>0.75764325054440673</v>
      </c>
      <c r="G11208">
        <v>0.72955021224135752</v>
      </c>
      <c r="H11208">
        <v>0.67756857982752283</v>
      </c>
      <c r="I11208">
        <v>0.70700067376578191</v>
      </c>
      <c r="J11208">
        <v>0.70407905003870608</v>
      </c>
      <c r="K11208">
        <v>0.65674620872991485</v>
      </c>
      <c r="L11208">
        <v>0.70929953816511027</v>
      </c>
      <c r="M11208">
        <v>0.70914751890240491</v>
      </c>
      <c r="N11208">
        <v>0.59350287645405164</v>
      </c>
      <c r="O11208">
        <v>0.66663481621740162</v>
      </c>
      <c r="P11208">
        <v>0.70086587408969436</v>
      </c>
      <c r="Q11208">
        <v>0.6158557153735682</v>
      </c>
      <c r="R11208">
        <v>0.65154121125820164</v>
      </c>
      <c r="S11208">
        <v>0.66702417171766004</v>
      </c>
      <c r="T11208">
        <v>0.59224485768737434</v>
      </c>
      <c r="U11208">
        <v>0.64266148156420178</v>
      </c>
      <c r="V11208">
        <v>0.66218877570750834</v>
      </c>
      <c r="W11208">
        <v>0.62028890434016393</v>
      </c>
      <c r="X11208">
        <v>0.63730455970569866</v>
      </c>
      <c r="Y11208">
        <v>0.65835270030544746</v>
      </c>
      <c r="Z11208">
        <v>0.60527200133480297</v>
      </c>
      <c r="AA11208">
        <v>0.6640143916260135</v>
      </c>
      <c r="AB11208">
        <v>0.66854352130405548</v>
      </c>
      <c r="AC11208">
        <v>0.65619017283867831</v>
      </c>
      <c r="AD11208">
        <v>0.68817056380692676</v>
      </c>
      <c r="AE11208">
        <v>0.72557560336825355</v>
      </c>
      <c r="AF11208">
        <v>0.68477146055604887</v>
      </c>
      <c r="AG11208">
        <v>0.71157283828484919</v>
      </c>
      <c r="AH11208">
        <v>0.75009397046822757</v>
      </c>
      <c r="AI11208">
        <v>0.67976384304488602</v>
      </c>
      <c r="AJ11208">
        <v>0.74393494311037478</v>
      </c>
      <c r="AK11208">
        <v>0.74362881644354095</v>
      </c>
    </row>
    <row r="11209" spans="1:49">
      <c r="A11209">
        <v>2</v>
      </c>
      <c r="B11209">
        <v>0.67480375975203688</v>
      </c>
      <c r="C11209">
        <v>0.71067053982174588</v>
      </c>
      <c r="D11209">
        <v>0.75170080717127064</v>
      </c>
      <c r="E11209">
        <v>0.67398132735897676</v>
      </c>
      <c r="F11209">
        <v>0.75410531658654345</v>
      </c>
      <c r="G11209">
        <v>0.72516985284826885</v>
      </c>
      <c r="H11209">
        <v>0.6742371118221544</v>
      </c>
      <c r="I11209">
        <v>0.70295335267051551</v>
      </c>
      <c r="J11209">
        <v>0.70235638952597712</v>
      </c>
      <c r="K11209">
        <v>0.64704544678676712</v>
      </c>
      <c r="L11209">
        <v>0.70645638534454769</v>
      </c>
      <c r="M11209">
        <v>0.70420204024212141</v>
      </c>
      <c r="N11209">
        <v>0.58949574837574337</v>
      </c>
      <c r="O11209">
        <v>0.6635059331203248</v>
      </c>
      <c r="P11209">
        <v>0.69797946432597779</v>
      </c>
      <c r="Q11209">
        <v>0.60945216602669883</v>
      </c>
      <c r="R11209">
        <v>0.64841808283149849</v>
      </c>
      <c r="S11209">
        <v>0.66315060586199903</v>
      </c>
      <c r="T11209">
        <v>0.58603740146979189</v>
      </c>
      <c r="U11209">
        <v>0.63800044440471337</v>
      </c>
      <c r="V11209">
        <v>0.65274754885057007</v>
      </c>
      <c r="W11209">
        <v>0.60065047388133397</v>
      </c>
      <c r="X11209">
        <v>0.62642403391148327</v>
      </c>
      <c r="Y11209">
        <v>0.65067589586703944</v>
      </c>
      <c r="Z11209">
        <v>0.60140812302746449</v>
      </c>
      <c r="AA11209">
        <v>0.66017072224515339</v>
      </c>
      <c r="AB11209">
        <v>0.66380018446716282</v>
      </c>
      <c r="AC11209">
        <v>0.6538225120562382</v>
      </c>
      <c r="AD11209">
        <v>0.6843079621794752</v>
      </c>
      <c r="AE11209">
        <v>0.72183583907969773</v>
      </c>
      <c r="AF11209">
        <v>0.67711042287146372</v>
      </c>
      <c r="AG11209">
        <v>0.7074569511032377</v>
      </c>
      <c r="AH11209">
        <v>0.74434471325892759</v>
      </c>
      <c r="AI11209">
        <v>0.67278416152841769</v>
      </c>
      <c r="AJ11209">
        <v>0.73985122076311316</v>
      </c>
      <c r="AK11209">
        <v>0.740234705982037</v>
      </c>
    </row>
    <row r="11210" spans="1:49">
      <c r="A11210">
        <v>3</v>
      </c>
      <c r="B11210">
        <v>0.67066604132080743</v>
      </c>
      <c r="C11210">
        <v>0.70779263935894998</v>
      </c>
      <c r="D11210">
        <v>0.74728228811123942</v>
      </c>
      <c r="E11210">
        <v>0.67051010076372941</v>
      </c>
      <c r="F11210">
        <v>0.75083919089455997</v>
      </c>
      <c r="G11210">
        <v>0.72155679804116435</v>
      </c>
      <c r="H11210">
        <v>0.67514152498688074</v>
      </c>
      <c r="I11210">
        <v>0.70322689330674537</v>
      </c>
      <c r="J11210">
        <v>0.70317869477730122</v>
      </c>
      <c r="K11210">
        <v>0.6469364247147531</v>
      </c>
      <c r="L11210">
        <v>0.70808497924206082</v>
      </c>
      <c r="M11210">
        <v>0.70540842792848257</v>
      </c>
      <c r="N11210">
        <v>0.59187886132428025</v>
      </c>
      <c r="O11210">
        <v>0.66446602086492446</v>
      </c>
      <c r="P11210">
        <v>0.69999897437216518</v>
      </c>
      <c r="Q11210">
        <v>0.61133217661091099</v>
      </c>
      <c r="R11210">
        <v>0.64972113049424396</v>
      </c>
      <c r="S11210">
        <v>0.66335679545971327</v>
      </c>
      <c r="T11210">
        <v>0.58639382625070879</v>
      </c>
      <c r="U11210">
        <v>0.63775525067310457</v>
      </c>
      <c r="V11210">
        <v>0.65079543289694963</v>
      </c>
      <c r="W11210">
        <v>0.60189067322542567</v>
      </c>
      <c r="X11210">
        <v>0.62662392650846799</v>
      </c>
      <c r="Y11210">
        <v>0.65154065369167469</v>
      </c>
      <c r="Z11210">
        <v>0.58905508646843596</v>
      </c>
      <c r="AA11210">
        <v>0.65563007864722178</v>
      </c>
      <c r="AB11210">
        <v>0.66600014921213802</v>
      </c>
      <c r="AC11210">
        <v>0.65250093599995518</v>
      </c>
      <c r="AD11210">
        <v>0.6849128831882042</v>
      </c>
      <c r="AE11210">
        <v>0.72640772112451935</v>
      </c>
      <c r="AF11210">
        <v>0.67328465506029345</v>
      </c>
      <c r="AG11210">
        <v>0.70259351568896988</v>
      </c>
      <c r="AH11210">
        <v>0.74209612715456641</v>
      </c>
      <c r="AI11210">
        <v>0.66981234400773371</v>
      </c>
      <c r="AJ11210">
        <v>0.73730865156760828</v>
      </c>
      <c r="AK11210">
        <v>0.73752639030107903</v>
      </c>
    </row>
    <row r="11211" spans="1:49">
      <c r="A11211">
        <v>4</v>
      </c>
      <c r="B11211">
        <v>0.67139954322563311</v>
      </c>
      <c r="C11211">
        <v>0.71093983511065806</v>
      </c>
      <c r="D11211">
        <v>0.74958996102789577</v>
      </c>
      <c r="E11211">
        <v>0.67393016617865242</v>
      </c>
      <c r="F11211">
        <v>0.7527734666230198</v>
      </c>
      <c r="G11211">
        <v>0.7252377256878636</v>
      </c>
      <c r="H11211">
        <v>0.68377350429335015</v>
      </c>
      <c r="I11211">
        <v>0.7132067799253754</v>
      </c>
      <c r="J11211">
        <v>0.71125882721931311</v>
      </c>
      <c r="K11211">
        <v>0.65456741913921024</v>
      </c>
      <c r="L11211">
        <v>0.72035342701395688</v>
      </c>
      <c r="M11211">
        <v>0.71390657042164862</v>
      </c>
      <c r="N11211">
        <v>0.59614643098394737</v>
      </c>
      <c r="O11211">
        <v>0.67495354366319638</v>
      </c>
      <c r="P11211">
        <v>0.71045240118197917</v>
      </c>
      <c r="Q11211">
        <v>0.62099733980774707</v>
      </c>
      <c r="R11211">
        <v>0.66058999312052347</v>
      </c>
      <c r="S11211">
        <v>0.6709261349430663</v>
      </c>
      <c r="T11211">
        <v>0.59283166033993007</v>
      </c>
      <c r="U11211">
        <v>0.64699621256368667</v>
      </c>
      <c r="V11211">
        <v>0.65974444282273037</v>
      </c>
      <c r="W11211">
        <v>0.62543068542363056</v>
      </c>
      <c r="X11211">
        <v>0.64023159496399196</v>
      </c>
      <c r="Y11211">
        <v>0.66000754104641457</v>
      </c>
      <c r="Z11211">
        <v>0.60674921451081121</v>
      </c>
      <c r="AA11211">
        <v>0.66532600561982957</v>
      </c>
      <c r="AB11211">
        <v>0.67998494712843438</v>
      </c>
      <c r="AC11211">
        <v>0.6609115242549719</v>
      </c>
      <c r="AD11211">
        <v>0.69674788943806476</v>
      </c>
      <c r="AE11211">
        <v>0.73692025261901595</v>
      </c>
      <c r="AF11211">
        <v>0.67554377035891067</v>
      </c>
      <c r="AG11211">
        <v>0.70555522074203303</v>
      </c>
      <c r="AH11211">
        <v>0.74464289447185461</v>
      </c>
      <c r="AI11211">
        <v>0.67501509913269631</v>
      </c>
      <c r="AJ11211">
        <v>0.74178077191059544</v>
      </c>
      <c r="AK11211">
        <v>0.74129340719087167</v>
      </c>
    </row>
    <row r="11212" spans="1:49">
      <c r="A11212">
        <v>5</v>
      </c>
      <c r="B11212">
        <v>0.68128472588739952</v>
      </c>
      <c r="C11212">
        <v>0.72252570653241732</v>
      </c>
      <c r="D11212">
        <v>0.75931513962903396</v>
      </c>
      <c r="E11212">
        <v>0.68336761925611644</v>
      </c>
      <c r="F11212">
        <v>0.76718657682414526</v>
      </c>
      <c r="G11212">
        <v>0.73419800769737764</v>
      </c>
      <c r="H11212">
        <v>0.69527139360896839</v>
      </c>
      <c r="I11212">
        <v>0.72461707897930938</v>
      </c>
      <c r="J11212">
        <v>0.72465995216914181</v>
      </c>
      <c r="K11212">
        <v>0.66613036617100174</v>
      </c>
      <c r="L11212">
        <v>0.73088554729804567</v>
      </c>
      <c r="M11212">
        <v>0.72853685880127561</v>
      </c>
      <c r="N11212">
        <v>0.60597411432950554</v>
      </c>
      <c r="O11212">
        <v>0.6858181893341484</v>
      </c>
      <c r="P11212">
        <v>0.72470765129760639</v>
      </c>
      <c r="Q11212">
        <v>0.62992776881172019</v>
      </c>
      <c r="R11212">
        <v>0.67217120917705286</v>
      </c>
      <c r="S11212">
        <v>0.68750875842789683</v>
      </c>
      <c r="T11212">
        <v>0.62480414340267165</v>
      </c>
      <c r="U11212">
        <v>0.66388673334831816</v>
      </c>
      <c r="V11212">
        <v>0.67381664331220281</v>
      </c>
      <c r="W11212">
        <v>0.6581935885187431</v>
      </c>
      <c r="X11212">
        <v>0.66219224701554213</v>
      </c>
      <c r="Y11212">
        <v>0.68715930572483108</v>
      </c>
      <c r="Z11212">
        <v>0.64067482745087911</v>
      </c>
      <c r="AA11212">
        <v>0.68183305304477748</v>
      </c>
      <c r="AB11212">
        <v>0.69500435567785102</v>
      </c>
      <c r="AC11212">
        <v>0.67051572200521903</v>
      </c>
      <c r="AD11212">
        <v>0.70736205802522378</v>
      </c>
      <c r="AE11212">
        <v>0.75126848229677756</v>
      </c>
      <c r="AF11212">
        <v>0.6863565233142005</v>
      </c>
      <c r="AG11212">
        <v>0.71885802535007404</v>
      </c>
      <c r="AH11212">
        <v>0.75341577228736945</v>
      </c>
      <c r="AI11212">
        <v>0.69445993706669651</v>
      </c>
      <c r="AJ11212">
        <v>0.75473103731739455</v>
      </c>
      <c r="AK11212">
        <v>0.75012113942552117</v>
      </c>
    </row>
    <row r="11213" spans="1:49">
      <c r="A11213">
        <v>6</v>
      </c>
      <c r="B11213">
        <v>0.69169829381339432</v>
      </c>
      <c r="C11213">
        <v>0.7341934742288222</v>
      </c>
      <c r="D11213">
        <v>0.77322349216272479</v>
      </c>
      <c r="E11213">
        <v>0.69762969061763458</v>
      </c>
      <c r="F11213">
        <v>0.77850282231622814</v>
      </c>
      <c r="G11213">
        <v>0.74846688488424906</v>
      </c>
      <c r="H11213">
        <v>0.75864010625403444</v>
      </c>
      <c r="I11213">
        <v>0.76156506768759247</v>
      </c>
      <c r="J11213">
        <v>0.77751010582881197</v>
      </c>
      <c r="K11213">
        <v>0.7430366281124976</v>
      </c>
      <c r="L11213">
        <v>0.78696464115969011</v>
      </c>
      <c r="M11213">
        <v>0.78343036487666795</v>
      </c>
      <c r="N11213">
        <v>0.68296480124780024</v>
      </c>
      <c r="O11213">
        <v>0.76165707383654147</v>
      </c>
      <c r="P11213">
        <v>0.8046263629657836</v>
      </c>
      <c r="Q11213">
        <v>0.70432326688575719</v>
      </c>
      <c r="R11213">
        <v>0.7488667205369155</v>
      </c>
      <c r="S11213">
        <v>0.76197304101876595</v>
      </c>
      <c r="T11213">
        <v>0.70723976624199403</v>
      </c>
      <c r="U11213">
        <v>0.74164042175035472</v>
      </c>
      <c r="V11213">
        <v>0.75114584786861316</v>
      </c>
      <c r="W11213">
        <v>0.70094650111913914</v>
      </c>
      <c r="X11213">
        <v>0.72419240140828955</v>
      </c>
      <c r="Y11213">
        <v>0.75272211627730701</v>
      </c>
      <c r="Z11213">
        <v>0.7107496281117005</v>
      </c>
      <c r="AA11213">
        <v>0.75164831688866995</v>
      </c>
      <c r="AB11213">
        <v>0.76522110093689133</v>
      </c>
      <c r="AC11213">
        <v>0.73330092258861268</v>
      </c>
      <c r="AD11213">
        <v>0.76631629350764141</v>
      </c>
      <c r="AE11213">
        <v>0.82269033450470752</v>
      </c>
      <c r="AF11213">
        <v>0.70515754122261842</v>
      </c>
      <c r="AG11213">
        <v>0.72997440886008735</v>
      </c>
      <c r="AH11213">
        <v>0.76920951608265631</v>
      </c>
      <c r="AI11213">
        <v>0.70887627483207216</v>
      </c>
      <c r="AJ11213">
        <v>0.76752545678903306</v>
      </c>
      <c r="AK11213">
        <v>0.7643606486188782</v>
      </c>
    </row>
    <row r="11214" spans="1:49">
      <c r="A11214">
        <v>7</v>
      </c>
      <c r="B11214">
        <v>0.7285251273882295</v>
      </c>
      <c r="C11214">
        <v>0.77628852257304659</v>
      </c>
      <c r="D11214">
        <v>0.81320675382032492</v>
      </c>
      <c r="E11214">
        <v>0.7642558249383391</v>
      </c>
      <c r="F11214">
        <v>0.83436231925909643</v>
      </c>
      <c r="G11214">
        <v>0.80733163267048458</v>
      </c>
      <c r="H11214">
        <v>0.77940619877120543</v>
      </c>
      <c r="I11214">
        <v>0.79336254194789124</v>
      </c>
      <c r="J11214">
        <v>0.81105637084751825</v>
      </c>
      <c r="K11214">
        <v>0.77166318126406142</v>
      </c>
      <c r="L11214">
        <v>0.82276354149969699</v>
      </c>
      <c r="M11214">
        <v>0.82911900219974843</v>
      </c>
      <c r="N11214">
        <v>0.70661376658442721</v>
      </c>
      <c r="O11214">
        <v>0.79449370110776008</v>
      </c>
      <c r="P11214">
        <v>0.85174224051493674</v>
      </c>
      <c r="Q11214">
        <v>0.76127551875768817</v>
      </c>
      <c r="R11214">
        <v>0.77363867795131525</v>
      </c>
      <c r="S11214">
        <v>0.8146748552608698</v>
      </c>
      <c r="T11214">
        <v>0.75891097358727144</v>
      </c>
      <c r="U11214">
        <v>0.76436810990619808</v>
      </c>
      <c r="V11214">
        <v>0.83310014511667152</v>
      </c>
      <c r="W11214">
        <v>0.72515513409048893</v>
      </c>
      <c r="X11214">
        <v>0.74688725889553109</v>
      </c>
      <c r="Y11214">
        <v>0.80484136459040567</v>
      </c>
      <c r="Z11214">
        <v>0.73017946988586035</v>
      </c>
      <c r="AA11214">
        <v>0.77612994328382001</v>
      </c>
      <c r="AB11214">
        <v>0.8127074981293626</v>
      </c>
      <c r="AC11214">
        <v>0.77382329438455888</v>
      </c>
      <c r="AD11214">
        <v>0.79943967154964291</v>
      </c>
      <c r="AE11214">
        <v>0.85542699907174113</v>
      </c>
      <c r="AF11214">
        <v>0.77629354245788651</v>
      </c>
      <c r="AG11214">
        <v>0.77553874760332808</v>
      </c>
      <c r="AH11214">
        <v>0.81898191625604311</v>
      </c>
      <c r="AI11214">
        <v>0.78523728605610654</v>
      </c>
      <c r="AJ11214">
        <v>0.8181315793980507</v>
      </c>
      <c r="AK11214">
        <v>0.80329274169632259</v>
      </c>
    </row>
    <row r="11215" spans="1:49">
      <c r="A11215">
        <v>8</v>
      </c>
      <c r="B11215">
        <v>0.75484003301058467</v>
      </c>
      <c r="C11215">
        <v>0.8047912407666945</v>
      </c>
      <c r="D11215">
        <v>0.8479730976520945</v>
      </c>
      <c r="E11215">
        <v>0.7928097125336564</v>
      </c>
      <c r="F11215">
        <v>0.86583463897559809</v>
      </c>
      <c r="G11215">
        <v>0.83873349281316267</v>
      </c>
      <c r="H11215">
        <v>0.80472164043597572</v>
      </c>
      <c r="I11215">
        <v>0.83303327700753804</v>
      </c>
      <c r="J11215">
        <v>0.8350438779034246</v>
      </c>
      <c r="K11215">
        <v>0.82722038866919301</v>
      </c>
      <c r="L11215">
        <v>0.85322308060779306</v>
      </c>
      <c r="M11215">
        <v>0.86535144955701182</v>
      </c>
      <c r="N11215">
        <v>0.80400297260966347</v>
      </c>
      <c r="O11215">
        <v>0.84554158512401034</v>
      </c>
      <c r="P11215">
        <v>0.86956374513050638</v>
      </c>
      <c r="Q11215">
        <v>0.84062075192343833</v>
      </c>
      <c r="R11215">
        <v>0.83133398090046773</v>
      </c>
      <c r="S11215">
        <v>0.84164103872639862</v>
      </c>
      <c r="T11215">
        <v>0.80263036767458573</v>
      </c>
      <c r="U11215">
        <v>0.83436849261976875</v>
      </c>
      <c r="V11215">
        <v>0.85581412092319353</v>
      </c>
      <c r="W11215">
        <v>0.82309837313600143</v>
      </c>
      <c r="X11215">
        <v>0.82046738058827429</v>
      </c>
      <c r="Y11215">
        <v>0.81563884464005243</v>
      </c>
      <c r="Z11215">
        <v>0.80878055887820166</v>
      </c>
      <c r="AA11215">
        <v>0.8124176461777437</v>
      </c>
      <c r="AB11215">
        <v>0.82539473559097154</v>
      </c>
      <c r="AC11215">
        <v>0.79730879057629644</v>
      </c>
      <c r="AD11215">
        <v>0.82315109830443967</v>
      </c>
      <c r="AE11215">
        <v>0.87071923484948943</v>
      </c>
      <c r="AF11215">
        <v>0.82052207893244344</v>
      </c>
      <c r="AG11215">
        <v>0.81482484703279001</v>
      </c>
      <c r="AH11215">
        <v>0.86726893223910839</v>
      </c>
      <c r="AI11215">
        <v>0.82078588985308654</v>
      </c>
      <c r="AJ11215">
        <v>0.84909985226634599</v>
      </c>
      <c r="AK11215">
        <v>0.84805740022877474</v>
      </c>
    </row>
    <row r="11216" spans="1:49">
      <c r="A11216">
        <v>9</v>
      </c>
      <c r="B11216">
        <v>0.81619149977449179</v>
      </c>
      <c r="C11216">
        <v>0.84587811146827496</v>
      </c>
      <c r="D11216">
        <v>0.88344850186793855</v>
      </c>
      <c r="E11216">
        <v>0.82237909006866317</v>
      </c>
      <c r="F11216">
        <v>0.89693587032290056</v>
      </c>
      <c r="G11216">
        <v>0.86818838426784406</v>
      </c>
      <c r="H11216">
        <v>0.824048682737899</v>
      </c>
      <c r="I11216">
        <v>0.86701038315016699</v>
      </c>
      <c r="J11216">
        <v>0.86299031211972543</v>
      </c>
      <c r="K11216">
        <v>0.91207865446940961</v>
      </c>
      <c r="L11216">
        <v>0.90606915279741029</v>
      </c>
      <c r="M11216">
        <v>0.89359711053982904</v>
      </c>
      <c r="N11216">
        <v>0.82758284120021541</v>
      </c>
      <c r="O11216">
        <v>0.8875321670478129</v>
      </c>
      <c r="P11216">
        <v>0.91118909500390644</v>
      </c>
      <c r="Q11216">
        <v>0.86122916233232394</v>
      </c>
      <c r="R11216">
        <v>0.88217561849095538</v>
      </c>
      <c r="S11216">
        <v>0.90192536224651998</v>
      </c>
      <c r="T11216">
        <v>0.82086798639826386</v>
      </c>
      <c r="U11216">
        <v>0.88623375002463356</v>
      </c>
      <c r="V11216">
        <v>0.89441287448450435</v>
      </c>
      <c r="W11216">
        <v>0.84725605895119704</v>
      </c>
      <c r="X11216">
        <v>0.86848812618254856</v>
      </c>
      <c r="Y11216">
        <v>0.87883460451241113</v>
      </c>
      <c r="Z11216">
        <v>0.82476200323830684</v>
      </c>
      <c r="AA11216">
        <v>0.89983488145856294</v>
      </c>
      <c r="AB11216">
        <v>0.90881401219004643</v>
      </c>
      <c r="AC11216">
        <v>0.91851771135437776</v>
      </c>
      <c r="AD11216">
        <v>0.87663062609846076</v>
      </c>
      <c r="AE11216">
        <v>0.91320282455907698</v>
      </c>
      <c r="AF11216">
        <v>0.83269065739423753</v>
      </c>
      <c r="AG11216">
        <v>0.85561929966266737</v>
      </c>
      <c r="AH11216">
        <v>0.89443122919683171</v>
      </c>
      <c r="AI11216">
        <v>0.83919586671985202</v>
      </c>
      <c r="AJ11216">
        <v>0.88202796213187151</v>
      </c>
      <c r="AK11216">
        <v>0.87864455353612381</v>
      </c>
    </row>
    <row r="11217" spans="1:37">
      <c r="A11217">
        <v>10</v>
      </c>
      <c r="B11217">
        <v>0.83955080655221725</v>
      </c>
      <c r="C11217">
        <v>0.87893161134461328</v>
      </c>
      <c r="D11217">
        <v>0.90540134209239342</v>
      </c>
      <c r="E11217">
        <v>0.84788293846023899</v>
      </c>
      <c r="F11217">
        <v>0.92846942330907101</v>
      </c>
      <c r="G11217">
        <v>0.89832349817469004</v>
      </c>
      <c r="H11217">
        <v>0.90888066390195632</v>
      </c>
      <c r="I11217">
        <v>0.94155202112432557</v>
      </c>
      <c r="J11217">
        <v>0.89250639587912439</v>
      </c>
      <c r="K11217">
        <v>0.93422279926834073</v>
      </c>
      <c r="L11217">
        <v>0.94531992186737535</v>
      </c>
      <c r="M11217">
        <v>0.9347447679440708</v>
      </c>
      <c r="N11217">
        <v>0.84555089434382735</v>
      </c>
      <c r="O11217">
        <v>0.91681348791982753</v>
      </c>
      <c r="P11217">
        <v>0.93444203159617478</v>
      </c>
      <c r="Q11217">
        <v>0.87429682655425323</v>
      </c>
      <c r="R11217">
        <v>0.90730160786866543</v>
      </c>
      <c r="S11217">
        <v>0.91592752908929842</v>
      </c>
      <c r="T11217">
        <v>0.8426113142915953</v>
      </c>
      <c r="U11217">
        <v>0.90446562475277126</v>
      </c>
      <c r="V11217">
        <v>0.9153803890580996</v>
      </c>
      <c r="W11217">
        <v>0.86401912895889721</v>
      </c>
      <c r="X11217">
        <v>0.88866654255846322</v>
      </c>
      <c r="Y11217">
        <v>0.91629374518490747</v>
      </c>
      <c r="Z11217">
        <v>0.84810460342489757</v>
      </c>
      <c r="AA11217">
        <v>0.92413005368329537</v>
      </c>
      <c r="AB11217">
        <v>0.92774201075058849</v>
      </c>
      <c r="AC11217">
        <v>0.94227087559303258</v>
      </c>
      <c r="AD11217">
        <v>0.9262618385778284</v>
      </c>
      <c r="AE11217">
        <v>0.96299313751491833</v>
      </c>
      <c r="AF11217">
        <v>0.88462061531791825</v>
      </c>
      <c r="AG11217">
        <v>0.89026178103013875</v>
      </c>
      <c r="AH11217">
        <v>0.92982821843430419</v>
      </c>
      <c r="AI11217">
        <v>0.86655922920038919</v>
      </c>
      <c r="AJ11217">
        <v>0.91944531826732467</v>
      </c>
      <c r="AK11217">
        <v>0.90453330650172314</v>
      </c>
    </row>
    <row r="11218" spans="1:37">
      <c r="A11218">
        <v>11</v>
      </c>
      <c r="B11218">
        <v>0.92875015593662735</v>
      </c>
      <c r="C11218">
        <v>0.90769572574081614</v>
      </c>
      <c r="D11218">
        <v>0.94927899085945344</v>
      </c>
      <c r="E11218">
        <v>0.93373556332623819</v>
      </c>
      <c r="F11218">
        <v>0.9409151644139635</v>
      </c>
      <c r="G11218">
        <v>0.94883198953648418</v>
      </c>
      <c r="H11218">
        <v>0.95944304867344987</v>
      </c>
      <c r="I11218">
        <v>0.97775129678602013</v>
      </c>
      <c r="J11218">
        <v>0.93743766553449559</v>
      </c>
      <c r="K11218">
        <v>0.95129906956819554</v>
      </c>
      <c r="L11218">
        <v>0.96476249728659214</v>
      </c>
      <c r="M11218">
        <v>0.94692673826110929</v>
      </c>
      <c r="N11218">
        <v>0.85897885639570126</v>
      </c>
      <c r="O11218">
        <v>0.93991904056281772</v>
      </c>
      <c r="P11218">
        <v>0.9498259607243148</v>
      </c>
      <c r="Q11218">
        <v>0.90081593368304325</v>
      </c>
      <c r="R11218">
        <v>0.92992134381569702</v>
      </c>
      <c r="S11218">
        <v>0.93091063985653144</v>
      </c>
      <c r="T11218">
        <v>0.8638901097552284</v>
      </c>
      <c r="U11218">
        <v>0.92238690171372839</v>
      </c>
      <c r="V11218">
        <v>0.93705539864136023</v>
      </c>
      <c r="W11218">
        <v>0.90447020052315452</v>
      </c>
      <c r="X11218">
        <v>0.91540212263005494</v>
      </c>
      <c r="Y11218">
        <v>0.93108257509785286</v>
      </c>
      <c r="Z11218">
        <v>0.87398943907729398</v>
      </c>
      <c r="AA11218">
        <v>0.94216517250073117</v>
      </c>
      <c r="AB11218">
        <v>0.95431859424611687</v>
      </c>
      <c r="AC11218">
        <v>0.95592529882147803</v>
      </c>
      <c r="AD11218">
        <v>0.94934097560106467</v>
      </c>
      <c r="AE11218">
        <v>0.97691784909163226</v>
      </c>
      <c r="AF11218">
        <v>0.97245589706891089</v>
      </c>
      <c r="AG11218">
        <v>0.95776159745726441</v>
      </c>
      <c r="AH11218">
        <v>0.96301310537984397</v>
      </c>
      <c r="AI11218">
        <v>0.96085131251322486</v>
      </c>
      <c r="AJ11218">
        <v>0.94828916496684357</v>
      </c>
      <c r="AK11218">
        <v>0.918621887886234</v>
      </c>
    </row>
    <row r="11219" spans="1:37">
      <c r="A11219">
        <v>12</v>
      </c>
      <c r="B11219">
        <v>0.98174701801188036</v>
      </c>
      <c r="C11219">
        <v>0.95646722714467469</v>
      </c>
      <c r="D11219">
        <v>0.98801292684033537</v>
      </c>
      <c r="E11219">
        <v>0.97683409856974779</v>
      </c>
      <c r="F11219">
        <v>0.9886507665330353</v>
      </c>
      <c r="G11219">
        <v>0.97142126579857735</v>
      </c>
      <c r="H11219">
        <v>0.97078420400031573</v>
      </c>
      <c r="I11219">
        <v>0.98079189381187948</v>
      </c>
      <c r="J11219">
        <v>0.95825457112549173</v>
      </c>
      <c r="K11219">
        <v>0.96827072272823878</v>
      </c>
      <c r="L11219">
        <v>0.98557426101728052</v>
      </c>
      <c r="M11219">
        <v>0.98687328205555069</v>
      </c>
      <c r="N11219">
        <v>0.87771567123864858</v>
      </c>
      <c r="O11219">
        <v>0.95577531236099833</v>
      </c>
      <c r="P11219">
        <v>0.96807383348264642</v>
      </c>
      <c r="Q11219">
        <v>0.91552829155868687</v>
      </c>
      <c r="R11219">
        <v>0.95272279201128773</v>
      </c>
      <c r="S11219">
        <v>0.94664669247809241</v>
      </c>
      <c r="T11219">
        <v>0.96846466839040934</v>
      </c>
      <c r="U11219">
        <v>0.95240364114833476</v>
      </c>
      <c r="V11219">
        <v>0.96163559302249546</v>
      </c>
      <c r="W11219">
        <v>0.91936278208348643</v>
      </c>
      <c r="X11219">
        <v>0.92889279147272941</v>
      </c>
      <c r="Y11219">
        <v>0.9559160596465428</v>
      </c>
      <c r="Z11219">
        <v>0.92350028552561392</v>
      </c>
      <c r="AA11219">
        <v>0.96245006827091151</v>
      </c>
      <c r="AB11219">
        <v>0.96945082618907075</v>
      </c>
      <c r="AC11219">
        <v>0.96927014355724672</v>
      </c>
      <c r="AD11219">
        <v>0.97571808385551928</v>
      </c>
      <c r="AE11219">
        <v>0.99021867955178344</v>
      </c>
      <c r="AF11219">
        <v>0.98876499915372273</v>
      </c>
      <c r="AG11219">
        <v>1</v>
      </c>
      <c r="AH11219">
        <v>0.98583027888226216</v>
      </c>
      <c r="AI11219">
        <v>0.9805006333041526</v>
      </c>
      <c r="AJ11219">
        <v>0.98166444179843859</v>
      </c>
      <c r="AK11219">
        <v>0.96051847674123036</v>
      </c>
    </row>
    <row r="11220" spans="1:37">
      <c r="A11220">
        <v>13</v>
      </c>
      <c r="B11220">
        <v>0.98963021428091646</v>
      </c>
      <c r="C11220">
        <v>0.97505014557925351</v>
      </c>
      <c r="D11220">
        <v>0.99629820466152741</v>
      </c>
      <c r="E11220">
        <v>0.98811275924143438</v>
      </c>
      <c r="F11220">
        <v>0.98387804946425628</v>
      </c>
      <c r="G11220">
        <v>0.98893672714606218</v>
      </c>
      <c r="H11220">
        <v>0.98480144706106354</v>
      </c>
      <c r="I11220">
        <v>0.99037721008975865</v>
      </c>
      <c r="J11220">
        <v>0.97777984172116961</v>
      </c>
      <c r="K11220">
        <v>0.98212038018969849</v>
      </c>
      <c r="L11220">
        <v>0.99341684390602614</v>
      </c>
      <c r="M11220">
        <v>0.99380731688692814</v>
      </c>
      <c r="N11220">
        <v>0.94138759795550964</v>
      </c>
      <c r="O11220">
        <v>0.98421674705093243</v>
      </c>
      <c r="P11220">
        <v>0.97949037366877989</v>
      </c>
      <c r="Q11220">
        <v>0.97592849193155828</v>
      </c>
      <c r="R11220">
        <v>0.97747108319876841</v>
      </c>
      <c r="S11220">
        <v>0.98354104911818974</v>
      </c>
      <c r="T11220">
        <v>1</v>
      </c>
      <c r="U11220">
        <v>0.97337006145980087</v>
      </c>
      <c r="V11220">
        <v>0.97788178132630166</v>
      </c>
      <c r="W11220">
        <v>0.97069325493617298</v>
      </c>
      <c r="X11220">
        <v>0.95869511982345168</v>
      </c>
      <c r="Y11220">
        <v>0.96701671662583233</v>
      </c>
      <c r="Z11220">
        <v>0.90943456528431532</v>
      </c>
      <c r="AA11220">
        <v>0.97290530174874623</v>
      </c>
      <c r="AB11220">
        <v>1</v>
      </c>
      <c r="AC11220">
        <v>0.97732700765005331</v>
      </c>
      <c r="AD11220">
        <v>0.99006908636140301</v>
      </c>
      <c r="AE11220">
        <v>0.99082080460151178</v>
      </c>
      <c r="AF11220">
        <v>0.99288533089447084</v>
      </c>
      <c r="AG11220">
        <v>0.99788493962497349</v>
      </c>
      <c r="AH11220">
        <v>0.99136792997947865</v>
      </c>
      <c r="AI11220">
        <v>1</v>
      </c>
      <c r="AJ11220">
        <v>0.99138565874877971</v>
      </c>
      <c r="AK11220">
        <v>0.99211975900977245</v>
      </c>
    </row>
    <row r="11221" spans="1:37">
      <c r="A11221">
        <v>14</v>
      </c>
      <c r="B11221">
        <v>0.99480671055283143</v>
      </c>
      <c r="C11221">
        <v>1</v>
      </c>
      <c r="D11221">
        <v>0.99818943568594432</v>
      </c>
      <c r="E11221">
        <v>0.99415513259669175</v>
      </c>
      <c r="F11221">
        <v>0.99060980959087952</v>
      </c>
      <c r="G11221">
        <v>0.99515925785532078</v>
      </c>
      <c r="H11221">
        <v>0.99823529138589984</v>
      </c>
      <c r="I11221">
        <v>0.9965478682187392</v>
      </c>
      <c r="J11221">
        <v>0.98349437926662253</v>
      </c>
      <c r="K11221">
        <v>0.99151169564561448</v>
      </c>
      <c r="L11221">
        <v>0.99823815443825625</v>
      </c>
      <c r="M11221">
        <v>1</v>
      </c>
      <c r="N11221">
        <v>0.96780671465749779</v>
      </c>
      <c r="O11221">
        <v>1</v>
      </c>
      <c r="P11221">
        <v>0.99711505541890444</v>
      </c>
      <c r="Q11221">
        <v>0.97452668978764911</v>
      </c>
      <c r="R11221">
        <v>0.98620858022015223</v>
      </c>
      <c r="S11221">
        <v>1</v>
      </c>
      <c r="T11221">
        <v>0.98999036472877033</v>
      </c>
      <c r="U11221">
        <v>0.98895364396156549</v>
      </c>
      <c r="V11221">
        <v>0.98960035798891066</v>
      </c>
      <c r="W11221">
        <v>0.99715569305357354</v>
      </c>
      <c r="X11221">
        <v>0.98681183577431841</v>
      </c>
      <c r="Y11221">
        <v>0.98434545284175612</v>
      </c>
      <c r="Z11221">
        <v>0.9345368492542262</v>
      </c>
      <c r="AA11221">
        <v>0.99107183005427235</v>
      </c>
      <c r="AB11221">
        <v>0.98947322995272735</v>
      </c>
      <c r="AC11221">
        <v>1</v>
      </c>
      <c r="AD11221">
        <v>1</v>
      </c>
      <c r="AE11221">
        <v>0.99901662577907435</v>
      </c>
      <c r="AF11221">
        <v>0.99552571644064625</v>
      </c>
      <c r="AG11221">
        <v>0.99576649455162292</v>
      </c>
      <c r="AH11221">
        <v>0.99659517285635923</v>
      </c>
      <c r="AI11221">
        <v>0.96549574053318465</v>
      </c>
      <c r="AJ11221">
        <v>1</v>
      </c>
      <c r="AK11221">
        <v>0.99894372599276982</v>
      </c>
    </row>
    <row r="11222" spans="1:37">
      <c r="A11222">
        <v>15</v>
      </c>
      <c r="B11222">
        <v>1</v>
      </c>
      <c r="C11222">
        <v>0.99713980438593597</v>
      </c>
      <c r="D11222">
        <v>1</v>
      </c>
      <c r="E11222">
        <v>1</v>
      </c>
      <c r="F11222">
        <v>0.99786020813409682</v>
      </c>
      <c r="G11222">
        <v>1</v>
      </c>
      <c r="H11222">
        <v>0.99681539754705484</v>
      </c>
      <c r="I11222">
        <v>1</v>
      </c>
      <c r="J11222">
        <v>1</v>
      </c>
      <c r="K11222">
        <v>1</v>
      </c>
      <c r="L11222">
        <v>1</v>
      </c>
      <c r="M11222">
        <v>0.98421010270002907</v>
      </c>
      <c r="N11222">
        <v>1</v>
      </c>
      <c r="O11222">
        <v>0.99577541062302266</v>
      </c>
      <c r="P11222">
        <v>0.99687541666130786</v>
      </c>
      <c r="Q11222">
        <v>0.99172552956408788</v>
      </c>
      <c r="R11222">
        <v>1</v>
      </c>
      <c r="S11222">
        <v>0.99551280402419551</v>
      </c>
      <c r="T11222">
        <v>0.99411922715777423</v>
      </c>
      <c r="U11222">
        <v>1</v>
      </c>
      <c r="V11222">
        <v>0.99407735789641971</v>
      </c>
      <c r="W11222">
        <v>1</v>
      </c>
      <c r="X11222">
        <v>1</v>
      </c>
      <c r="Y11222">
        <v>1</v>
      </c>
      <c r="Z11222">
        <v>0.96129729678918829</v>
      </c>
      <c r="AA11222">
        <v>0.99164553519401921</v>
      </c>
      <c r="AB11222">
        <v>0.98079442297691366</v>
      </c>
      <c r="AC11222">
        <v>0.99636943778534015</v>
      </c>
      <c r="AD11222">
        <v>0.9985483340473813</v>
      </c>
      <c r="AE11222">
        <v>1</v>
      </c>
      <c r="AF11222">
        <v>0.99911333881681508</v>
      </c>
      <c r="AG11222">
        <v>0.99043230401209914</v>
      </c>
      <c r="AH11222">
        <v>1</v>
      </c>
      <c r="AI11222">
        <v>0.96310003123549726</v>
      </c>
      <c r="AJ11222">
        <v>0.99343428015672919</v>
      </c>
      <c r="AK11222">
        <v>1</v>
      </c>
    </row>
    <row r="11223" spans="1:37">
      <c r="A11223">
        <v>16</v>
      </c>
      <c r="B11223">
        <v>0.99437728507134726</v>
      </c>
      <c r="C11223">
        <v>0.95371244347613571</v>
      </c>
      <c r="D11223">
        <v>0.98506153357499737</v>
      </c>
      <c r="E11223">
        <v>0.96899275533890705</v>
      </c>
      <c r="F11223">
        <v>1</v>
      </c>
      <c r="G11223">
        <v>0.97604558322832258</v>
      </c>
      <c r="H11223">
        <v>1</v>
      </c>
      <c r="I11223">
        <v>0.99719150317458205</v>
      </c>
      <c r="J11223">
        <v>0.98376951070057428</v>
      </c>
      <c r="K11223">
        <v>0.9855496199094127</v>
      </c>
      <c r="L11223">
        <v>0.99389053371558611</v>
      </c>
      <c r="M11223">
        <v>0.96420254930516314</v>
      </c>
      <c r="N11223">
        <v>0.99229933676787652</v>
      </c>
      <c r="O11223">
        <v>0.99388513728433081</v>
      </c>
      <c r="P11223">
        <v>1</v>
      </c>
      <c r="Q11223">
        <v>1</v>
      </c>
      <c r="R11223">
        <v>0.9900360747255198</v>
      </c>
      <c r="S11223">
        <v>0.9957854599293563</v>
      </c>
      <c r="T11223">
        <v>0.96355214352919072</v>
      </c>
      <c r="U11223">
        <v>0.99192431524973634</v>
      </c>
      <c r="V11223">
        <v>1</v>
      </c>
      <c r="W11223">
        <v>0.97646192864583947</v>
      </c>
      <c r="X11223">
        <v>0.97513400362961722</v>
      </c>
      <c r="Y11223">
        <v>0.99810866206549831</v>
      </c>
      <c r="Z11223">
        <v>1</v>
      </c>
      <c r="AA11223">
        <v>1</v>
      </c>
      <c r="AB11223">
        <v>0.98233408743977579</v>
      </c>
      <c r="AC11223">
        <v>0.98023000452632791</v>
      </c>
      <c r="AD11223">
        <v>0.99546136684056918</v>
      </c>
      <c r="AE11223">
        <v>0.99752001558148751</v>
      </c>
      <c r="AF11223">
        <v>1</v>
      </c>
      <c r="AG11223">
        <v>0.94207333268585292</v>
      </c>
      <c r="AH11223">
        <v>0.98545183328199315</v>
      </c>
      <c r="AI11223">
        <v>0.96006657250576866</v>
      </c>
      <c r="AJ11223">
        <v>0.98891925485993248</v>
      </c>
      <c r="AK11223">
        <v>0.97059401125515432</v>
      </c>
    </row>
    <row r="11224" spans="1:37">
      <c r="A11224">
        <v>17</v>
      </c>
      <c r="B11224">
        <v>0.88129264267001906</v>
      </c>
      <c r="C11224">
        <v>0.90967540021129589</v>
      </c>
      <c r="D11224">
        <v>0.95184943558511081</v>
      </c>
      <c r="E11224">
        <v>0.93215194632597287</v>
      </c>
      <c r="F11224">
        <v>0.97095055745461822</v>
      </c>
      <c r="G11224">
        <v>0.94531583494691396</v>
      </c>
      <c r="H11224">
        <v>0.95926193384200276</v>
      </c>
      <c r="I11224">
        <v>0.91375578551949632</v>
      </c>
      <c r="J11224">
        <v>0.91064447684972905</v>
      </c>
      <c r="K11224">
        <v>0.93171198791286602</v>
      </c>
      <c r="L11224">
        <v>0.93375922041101178</v>
      </c>
      <c r="M11224">
        <v>0.90714644253217125</v>
      </c>
      <c r="N11224">
        <v>0.87510062515643405</v>
      </c>
      <c r="O11224">
        <v>0.90837599895842247</v>
      </c>
      <c r="P11224">
        <v>0.95581253411637024</v>
      </c>
      <c r="Q11224">
        <v>0.88892636902946398</v>
      </c>
      <c r="R11224">
        <v>0.92932288410249286</v>
      </c>
      <c r="S11224">
        <v>0.93326453487474792</v>
      </c>
      <c r="T11224">
        <v>0.84189279970013109</v>
      </c>
      <c r="U11224">
        <v>0.9136616749202372</v>
      </c>
      <c r="V11224">
        <v>0.92724563282220818</v>
      </c>
      <c r="W11224">
        <v>0.86694204008910414</v>
      </c>
      <c r="X11224">
        <v>0.89543842464476353</v>
      </c>
      <c r="Y11224">
        <v>0.92094885424385331</v>
      </c>
      <c r="Z11224">
        <v>0.86733704477464624</v>
      </c>
      <c r="AA11224">
        <v>0.92526033033631838</v>
      </c>
      <c r="AB11224">
        <v>0.9298638951243472</v>
      </c>
      <c r="AC11224">
        <v>0.93961878258537135</v>
      </c>
      <c r="AD11224">
        <v>0.89744626540534045</v>
      </c>
      <c r="AE11224">
        <v>0.95640767968439189</v>
      </c>
      <c r="AF11224">
        <v>0.88189649284821348</v>
      </c>
      <c r="AG11224">
        <v>0.90953086858974574</v>
      </c>
      <c r="AH11224">
        <v>0.93855830172388965</v>
      </c>
      <c r="AI11224">
        <v>0.9517135959762516</v>
      </c>
      <c r="AJ11224">
        <v>0.95205335357197263</v>
      </c>
      <c r="AK11224">
        <v>0.93650881912670181</v>
      </c>
    </row>
    <row r="11225" spans="1:37">
      <c r="A11225">
        <v>18</v>
      </c>
      <c r="B11225">
        <v>0.84783823853985751</v>
      </c>
      <c r="C11225">
        <v>0.87854873264153066</v>
      </c>
      <c r="D11225">
        <v>0.92522054782779684</v>
      </c>
      <c r="E11225">
        <v>0.85416802997331298</v>
      </c>
      <c r="F11225">
        <v>0.92858409077447523</v>
      </c>
      <c r="G11225">
        <v>0.9001701516595122</v>
      </c>
      <c r="H11225">
        <v>0.80952524694310657</v>
      </c>
      <c r="I11225">
        <v>0.8479871975217439</v>
      </c>
      <c r="J11225">
        <v>0.84351734944637025</v>
      </c>
      <c r="K11225">
        <v>0.89163866781635415</v>
      </c>
      <c r="L11225">
        <v>0.85053176877684489</v>
      </c>
      <c r="M11225">
        <v>0.85824703912195321</v>
      </c>
      <c r="N11225">
        <v>0.80418900231063395</v>
      </c>
      <c r="O11225">
        <v>0.82760800330634765</v>
      </c>
      <c r="P11225">
        <v>0.8663234123647412</v>
      </c>
      <c r="Q11225">
        <v>0.85028389523245884</v>
      </c>
      <c r="R11225">
        <v>0.84244068910727876</v>
      </c>
      <c r="S11225">
        <v>0.88131339892851368</v>
      </c>
      <c r="T11225">
        <v>0.79759982136273222</v>
      </c>
      <c r="U11225">
        <v>0.84404914670582143</v>
      </c>
      <c r="V11225">
        <v>0.88522898334392774</v>
      </c>
      <c r="W11225">
        <v>0.82558071266822886</v>
      </c>
      <c r="X11225">
        <v>0.83862883172819147</v>
      </c>
      <c r="Y11225">
        <v>0.86121564354580116</v>
      </c>
      <c r="Z11225">
        <v>0.82190909710455884</v>
      </c>
      <c r="AA11225">
        <v>0.83799334377993562</v>
      </c>
      <c r="AB11225">
        <v>0.8527563285329447</v>
      </c>
      <c r="AC11225">
        <v>0.79907070571602579</v>
      </c>
      <c r="AD11225">
        <v>0.8126796323248856</v>
      </c>
      <c r="AE11225">
        <v>0.84891779107545418</v>
      </c>
      <c r="AF11225">
        <v>0.83892341634770418</v>
      </c>
      <c r="AG11225">
        <v>0.87166361589390406</v>
      </c>
      <c r="AH11225">
        <v>0.90943258402813654</v>
      </c>
      <c r="AI11225">
        <v>0.8479850733441483</v>
      </c>
      <c r="AJ11225">
        <v>0.91264389158747428</v>
      </c>
      <c r="AK11225">
        <v>0.91389171326893759</v>
      </c>
    </row>
    <row r="11226" spans="1:37">
      <c r="A11226">
        <v>19</v>
      </c>
      <c r="B11226">
        <v>0.80499465017416938</v>
      </c>
      <c r="C11226">
        <v>0.81771242095919972</v>
      </c>
      <c r="D11226">
        <v>0.84926094168301003</v>
      </c>
      <c r="E11226">
        <v>0.80744656928592073</v>
      </c>
      <c r="F11226">
        <v>0.86292073632532507</v>
      </c>
      <c r="G11226">
        <v>0.84270042550721069</v>
      </c>
      <c r="H11226">
        <v>0.78545961371457218</v>
      </c>
      <c r="I11226">
        <v>0.80343163944356377</v>
      </c>
      <c r="J11226">
        <v>0.79454539575988703</v>
      </c>
      <c r="K11226">
        <v>0.77216369168558041</v>
      </c>
      <c r="L11226">
        <v>0.8088252653267084</v>
      </c>
      <c r="M11226">
        <v>0.79280836092477946</v>
      </c>
      <c r="N11226">
        <v>0.77492628875095315</v>
      </c>
      <c r="O11226">
        <v>0.80095832580485271</v>
      </c>
      <c r="P11226">
        <v>0.81050093128635381</v>
      </c>
      <c r="Q11226">
        <v>0.76764069023606429</v>
      </c>
      <c r="R11226">
        <v>0.77141131621348069</v>
      </c>
      <c r="S11226">
        <v>0.77489446158689834</v>
      </c>
      <c r="T11226">
        <v>0.77364335522709915</v>
      </c>
      <c r="U11226">
        <v>0.78693750030345766</v>
      </c>
      <c r="V11226">
        <v>0.8009779113642409</v>
      </c>
      <c r="W11226">
        <v>0.80388110583471106</v>
      </c>
      <c r="X11226">
        <v>0.79350189116509051</v>
      </c>
      <c r="Y11226">
        <v>0.78531635457245486</v>
      </c>
      <c r="Z11226">
        <v>0.79464386848431723</v>
      </c>
      <c r="AA11226">
        <v>0.80317804737439957</v>
      </c>
      <c r="AB11226">
        <v>0.7703985426947858</v>
      </c>
      <c r="AC11226">
        <v>0.77298899711097313</v>
      </c>
      <c r="AD11226">
        <v>0.79009040346634107</v>
      </c>
      <c r="AE11226">
        <v>0.81902267603766077</v>
      </c>
      <c r="AF11226">
        <v>0.79922261253262628</v>
      </c>
      <c r="AG11226">
        <v>0.81863987214114042</v>
      </c>
      <c r="AH11226">
        <v>0.84560188627226573</v>
      </c>
      <c r="AI11226">
        <v>0.80614313918525726</v>
      </c>
      <c r="AJ11226">
        <v>0.83733325882052823</v>
      </c>
      <c r="AK11226">
        <v>0.84765558803592611</v>
      </c>
    </row>
    <row r="11227" spans="1:37">
      <c r="A11227">
        <v>20</v>
      </c>
      <c r="B11227">
        <v>0.75591119768925918</v>
      </c>
      <c r="C11227">
        <v>0.77293849281074212</v>
      </c>
      <c r="D11227">
        <v>0.80890177315512723</v>
      </c>
      <c r="E11227">
        <v>0.76988355477399251</v>
      </c>
      <c r="F11227">
        <v>0.81633328436076991</v>
      </c>
      <c r="G11227">
        <v>0.79744930453817453</v>
      </c>
      <c r="H11227">
        <v>0.7372586877069468</v>
      </c>
      <c r="I11227">
        <v>0.75865081757084618</v>
      </c>
      <c r="J11227">
        <v>0.74994733168844852</v>
      </c>
      <c r="K11227">
        <v>0.75290147378019168</v>
      </c>
      <c r="L11227">
        <v>0.76882289603269138</v>
      </c>
      <c r="M11227">
        <v>0.76042942907203992</v>
      </c>
      <c r="N11227">
        <v>0.68771943048819029</v>
      </c>
      <c r="O11227">
        <v>0.74534337537338535</v>
      </c>
      <c r="P11227">
        <v>0.77121189650145316</v>
      </c>
      <c r="Q11227">
        <v>0.7135082017544746</v>
      </c>
      <c r="R11227">
        <v>0.74622024471174453</v>
      </c>
      <c r="S11227">
        <v>0.75028464247608595</v>
      </c>
      <c r="T11227">
        <v>0.67013287799084054</v>
      </c>
      <c r="U11227">
        <v>0.73121340479985664</v>
      </c>
      <c r="V11227">
        <v>0.74464384398255878</v>
      </c>
      <c r="W11227">
        <v>0.69744570367484282</v>
      </c>
      <c r="X11227">
        <v>0.72421423841468324</v>
      </c>
      <c r="Y11227">
        <v>0.7421275536979749</v>
      </c>
      <c r="Z11227">
        <v>0.70590109768735998</v>
      </c>
      <c r="AA11227">
        <v>0.75020250240878628</v>
      </c>
      <c r="AB11227">
        <v>0.75121216576298255</v>
      </c>
      <c r="AC11227">
        <v>0.75522511497432276</v>
      </c>
      <c r="AD11227">
        <v>0.74326901977755422</v>
      </c>
      <c r="AE11227">
        <v>0.77123578603633458</v>
      </c>
      <c r="AF11227">
        <v>0.75212385938135651</v>
      </c>
      <c r="AG11227">
        <v>0.76577238862767671</v>
      </c>
      <c r="AH11227">
        <v>0.80216682292256258</v>
      </c>
      <c r="AI11227">
        <v>0.78622710162442377</v>
      </c>
      <c r="AJ11227">
        <v>0.80672219673363499</v>
      </c>
      <c r="AK11227">
        <v>0.80825504504886181</v>
      </c>
    </row>
    <row r="11228" spans="1:37">
      <c r="A11228">
        <v>21</v>
      </c>
      <c r="B11228">
        <v>0.72677983667437562</v>
      </c>
      <c r="C11228">
        <v>0.75234757214771253</v>
      </c>
      <c r="D11228">
        <v>0.7912769036083227</v>
      </c>
      <c r="E11228">
        <v>0.72384979553374806</v>
      </c>
      <c r="F11228">
        <v>0.79509008246572133</v>
      </c>
      <c r="G11228">
        <v>0.76778908707188886</v>
      </c>
      <c r="H11228">
        <v>0.70083893318720303</v>
      </c>
      <c r="I11228">
        <v>0.73470001808693575</v>
      </c>
      <c r="J11228">
        <v>0.72818538257170062</v>
      </c>
      <c r="K11228">
        <v>0.72035453096832536</v>
      </c>
      <c r="L11228">
        <v>0.74013652507543659</v>
      </c>
      <c r="M11228">
        <v>0.73614574612475758</v>
      </c>
      <c r="N11228">
        <v>0.66438019252382885</v>
      </c>
      <c r="O11228">
        <v>0.71202467122246682</v>
      </c>
      <c r="P11228">
        <v>0.73109845229503756</v>
      </c>
      <c r="Q11228">
        <v>0.69596194127378164</v>
      </c>
      <c r="R11228">
        <v>0.70911914451322933</v>
      </c>
      <c r="S11228">
        <v>0.71704408074318793</v>
      </c>
      <c r="T11228">
        <v>0.66208664757236968</v>
      </c>
      <c r="U11228">
        <v>0.70613966817591012</v>
      </c>
      <c r="V11228">
        <v>0.72679483197171724</v>
      </c>
      <c r="W11228">
        <v>0.68277437833552246</v>
      </c>
      <c r="X11228">
        <v>0.70410615326671777</v>
      </c>
      <c r="Y11228">
        <v>0.71504998421752997</v>
      </c>
      <c r="Z11228">
        <v>0.6547555877245137</v>
      </c>
      <c r="AA11228">
        <v>0.7172666330299724</v>
      </c>
      <c r="AB11228">
        <v>0.71827066057822619</v>
      </c>
      <c r="AC11228">
        <v>0.71302073728856175</v>
      </c>
      <c r="AD11228">
        <v>0.71669085976154057</v>
      </c>
      <c r="AE11228">
        <v>0.74818595842726421</v>
      </c>
      <c r="AF11228">
        <v>0.72256650701222502</v>
      </c>
      <c r="AG11228">
        <v>0.74807098050855658</v>
      </c>
      <c r="AH11228">
        <v>0.77955021178360095</v>
      </c>
      <c r="AI11228">
        <v>0.72289194473865614</v>
      </c>
      <c r="AJ11228">
        <v>0.78127847748706758</v>
      </c>
      <c r="AK11228">
        <v>0.78721473761509364</v>
      </c>
    </row>
    <row r="11229" spans="1:37">
      <c r="A11229">
        <v>22</v>
      </c>
      <c r="B11229">
        <v>0.70594790277231345</v>
      </c>
      <c r="C11229">
        <v>0.73507145313771682</v>
      </c>
      <c r="D11229">
        <v>0.77249345843395645</v>
      </c>
      <c r="E11229">
        <v>0.70745442193220309</v>
      </c>
      <c r="F11229">
        <v>0.77694701245933673</v>
      </c>
      <c r="G11229">
        <v>0.7504234582193583</v>
      </c>
      <c r="H11229">
        <v>0.68458503805733428</v>
      </c>
      <c r="I11229">
        <v>0.72164400201176027</v>
      </c>
      <c r="J11229">
        <v>0.71309557666498302</v>
      </c>
      <c r="K11229">
        <v>0.69433734953026915</v>
      </c>
      <c r="L11229">
        <v>0.72485069180596895</v>
      </c>
      <c r="M11229">
        <v>0.72445655800463782</v>
      </c>
      <c r="N11229">
        <v>0.64144925351354543</v>
      </c>
      <c r="O11229">
        <v>0.69408338091841282</v>
      </c>
      <c r="P11229">
        <v>0.71331911237934442</v>
      </c>
      <c r="Q11229">
        <v>0.68144197771255788</v>
      </c>
      <c r="R11229">
        <v>0.68267679522013203</v>
      </c>
      <c r="S11229">
        <v>0.68337858735432189</v>
      </c>
      <c r="T11229">
        <v>0.65046767180028497</v>
      </c>
      <c r="U11229">
        <v>0.68510355972173886</v>
      </c>
      <c r="V11229">
        <v>0.68954423955602806</v>
      </c>
      <c r="W11229">
        <v>0.66879156742079782</v>
      </c>
      <c r="X11229">
        <v>0.67916296052256331</v>
      </c>
      <c r="Y11229">
        <v>0.68527996054862228</v>
      </c>
      <c r="Z11229">
        <v>0.64847778422723623</v>
      </c>
      <c r="AA11229">
        <v>0.69747977534326933</v>
      </c>
      <c r="AB11229">
        <v>0.68236612416351616</v>
      </c>
      <c r="AC11229">
        <v>0.68607064424737207</v>
      </c>
      <c r="AD11229">
        <v>0.70393398503532811</v>
      </c>
      <c r="AE11229">
        <v>0.73496635061662907</v>
      </c>
      <c r="AF11229">
        <v>0.70149390234849407</v>
      </c>
      <c r="AG11229">
        <v>0.73159981621088088</v>
      </c>
      <c r="AH11229">
        <v>0.76132782933937515</v>
      </c>
      <c r="AI11229">
        <v>0.70433557000040914</v>
      </c>
      <c r="AJ11229">
        <v>0.76484281553844369</v>
      </c>
      <c r="AK11229">
        <v>0.76860141113088176</v>
      </c>
    </row>
    <row r="11230" spans="1:37">
      <c r="A11230">
        <v>23</v>
      </c>
      <c r="B11230">
        <v>0.6930147588020229</v>
      </c>
      <c r="C11230">
        <v>0.72376150497388247</v>
      </c>
      <c r="D11230">
        <v>0.76167867424261526</v>
      </c>
      <c r="E11230">
        <v>0.69661895985751021</v>
      </c>
      <c r="F11230">
        <v>0.76579317741227981</v>
      </c>
      <c r="G11230">
        <v>0.73925624174000359</v>
      </c>
      <c r="H11230">
        <v>0.68067713727111023</v>
      </c>
      <c r="I11230">
        <v>0.71464816437015488</v>
      </c>
      <c r="J11230">
        <v>0.70739030627112276</v>
      </c>
      <c r="K11230">
        <v>0.67294865060408149</v>
      </c>
      <c r="L11230">
        <v>0.72025473459555411</v>
      </c>
      <c r="M11230">
        <v>0.71245092529087095</v>
      </c>
      <c r="N11230">
        <v>0.62353773407126734</v>
      </c>
      <c r="O11230">
        <v>0.68061233505215635</v>
      </c>
      <c r="P11230">
        <v>0.70771576564176053</v>
      </c>
      <c r="Q11230">
        <v>0.64346404700682924</v>
      </c>
      <c r="R11230">
        <v>0.6669897106641054</v>
      </c>
      <c r="S11230">
        <v>0.67001885955751528</v>
      </c>
      <c r="T11230">
        <v>0.64623070172249952</v>
      </c>
      <c r="U11230">
        <v>0.66844195306160858</v>
      </c>
      <c r="V11230">
        <v>0.66979817858350232</v>
      </c>
      <c r="W11230">
        <v>0.65646526689759477</v>
      </c>
      <c r="X11230">
        <v>0.66532428721345416</v>
      </c>
      <c r="Y11230">
        <v>0.67449319402971697</v>
      </c>
      <c r="Z11230">
        <v>0.64376179408785728</v>
      </c>
      <c r="AA11230">
        <v>0.6872162679209205</v>
      </c>
      <c r="AB11230">
        <v>0.67657702235475781</v>
      </c>
      <c r="AC11230">
        <v>0.67439215883500125</v>
      </c>
      <c r="AD11230">
        <v>0.69784809604383113</v>
      </c>
      <c r="AE11230">
        <v>0.72924388343720992</v>
      </c>
      <c r="AF11230">
        <v>0.69050536124168194</v>
      </c>
      <c r="AG11230">
        <v>0.72153231310377486</v>
      </c>
      <c r="AH11230">
        <v>0.74955657377164953</v>
      </c>
      <c r="AI11230">
        <v>0.6891101913663189</v>
      </c>
      <c r="AJ11230">
        <v>0.75352789588157498</v>
      </c>
      <c r="AK11230">
        <v>0.75703645745071468</v>
      </c>
    </row>
    <row r="11231" spans="1:37">
      <c r="A11231">
        <v>24</v>
      </c>
      <c r="B11231">
        <v>0.68776869080405745</v>
      </c>
      <c r="C11231">
        <v>0.71873922955035485</v>
      </c>
      <c r="D11231">
        <v>0.75722466183002513</v>
      </c>
      <c r="E11231">
        <v>0.6922738289146334</v>
      </c>
      <c r="F11231">
        <v>0.76049676306813885</v>
      </c>
      <c r="G11231">
        <v>0.73453224941689121</v>
      </c>
      <c r="H11231">
        <v>0.67825878987428767</v>
      </c>
      <c r="I11231">
        <v>0.71164166497374193</v>
      </c>
      <c r="J11231">
        <v>0.70397299263714541</v>
      </c>
      <c r="K11231">
        <v>0.66493167399537267</v>
      </c>
      <c r="L11231">
        <v>0.71576887688957314</v>
      </c>
      <c r="M11231">
        <v>0.70783679622321072</v>
      </c>
      <c r="N11231">
        <v>0.6158293397346879</v>
      </c>
      <c r="O11231">
        <v>0.67521673341284094</v>
      </c>
      <c r="P11231">
        <v>0.70271363217306604</v>
      </c>
      <c r="Q11231">
        <v>0.62529111633139889</v>
      </c>
      <c r="R11231">
        <v>0.65794854636857281</v>
      </c>
      <c r="S11231">
        <v>0.66608026784069885</v>
      </c>
      <c r="T11231">
        <v>0.62565436993304413</v>
      </c>
      <c r="U11231">
        <v>0.65604160496362363</v>
      </c>
      <c r="V11231">
        <v>0.66413768387519068</v>
      </c>
      <c r="W11231">
        <v>0.62338358016826156</v>
      </c>
      <c r="X11231">
        <v>0.64644696203786167</v>
      </c>
      <c r="Y11231">
        <v>0.66103124289429049</v>
      </c>
      <c r="Z11231">
        <v>0.64257833154341282</v>
      </c>
      <c r="AA11231">
        <v>0.68154224656110285</v>
      </c>
      <c r="AB11231">
        <v>0.66775650041947643</v>
      </c>
      <c r="AC11231">
        <v>0.66590780819544781</v>
      </c>
      <c r="AD11231">
        <v>0.69383885905974552</v>
      </c>
      <c r="AE11231">
        <v>0.72505635857313344</v>
      </c>
      <c r="AF11231">
        <v>0.68549718055996844</v>
      </c>
      <c r="AG11231">
        <v>0.71689151562372044</v>
      </c>
      <c r="AH11231">
        <v>0.7455301413481501</v>
      </c>
      <c r="AI11231">
        <v>0.68281330478080926</v>
      </c>
      <c r="AJ11231">
        <v>0.74803191551690096</v>
      </c>
      <c r="AK11231">
        <v>0.75353930124837598</v>
      </c>
    </row>
    <row r="11241" spans="1:49">
      <c r="A11241" t="s">
        <v>388</v>
      </c>
      <c r="D11241">
        <v>2015</v>
      </c>
      <c r="F11241" t="s">
        <v>0</v>
      </c>
      <c r="G11241" s="168">
        <v>4068941.7409999953</v>
      </c>
      <c r="H11241" t="s">
        <v>102</v>
      </c>
      <c r="K11241" t="s">
        <v>1</v>
      </c>
      <c r="L11241" t="s">
        <v>103</v>
      </c>
    </row>
    <row r="11242" spans="1:49">
      <c r="A11242">
        <v>1282</v>
      </c>
      <c r="B11242" t="s">
        <v>104</v>
      </c>
      <c r="F11242" t="s">
        <v>3</v>
      </c>
      <c r="G11242">
        <v>0</v>
      </c>
      <c r="H11242" t="s">
        <v>102</v>
      </c>
      <c r="K11242" t="s">
        <v>4</v>
      </c>
      <c r="L11242" t="s">
        <v>103</v>
      </c>
      <c r="N11242" t="s">
        <v>105</v>
      </c>
    </row>
    <row r="11243" spans="1:49">
      <c r="B11243">
        <v>1</v>
      </c>
      <c r="C11243" t="s">
        <v>5</v>
      </c>
      <c r="D11243" t="s">
        <v>6</v>
      </c>
      <c r="E11243">
        <v>2</v>
      </c>
      <c r="F11243" t="s">
        <v>7</v>
      </c>
      <c r="G11243" t="s">
        <v>8</v>
      </c>
      <c r="H11243">
        <v>3</v>
      </c>
      <c r="I11243" t="s">
        <v>9</v>
      </c>
      <c r="J11243" t="s">
        <v>10</v>
      </c>
      <c r="K11243">
        <v>4</v>
      </c>
      <c r="L11243" t="s">
        <v>11</v>
      </c>
      <c r="M11243" t="s">
        <v>12</v>
      </c>
      <c r="N11243">
        <v>5</v>
      </c>
      <c r="O11243" t="s">
        <v>13</v>
      </c>
      <c r="P11243" t="s">
        <v>13</v>
      </c>
      <c r="Q11243">
        <v>6</v>
      </c>
      <c r="R11243" t="s">
        <v>14</v>
      </c>
      <c r="S11243" t="s">
        <v>87</v>
      </c>
      <c r="T11243">
        <v>7</v>
      </c>
      <c r="U11243" t="s">
        <v>15</v>
      </c>
      <c r="V11243" t="s">
        <v>88</v>
      </c>
      <c r="W11243">
        <v>8</v>
      </c>
      <c r="X11243" t="s">
        <v>89</v>
      </c>
      <c r="Y11243" t="s">
        <v>90</v>
      </c>
      <c r="Z11243">
        <v>9</v>
      </c>
      <c r="AA11243" t="s">
        <v>91</v>
      </c>
      <c r="AB11243" t="s">
        <v>92</v>
      </c>
      <c r="AC11243">
        <v>10</v>
      </c>
      <c r="AD11243" t="s">
        <v>93</v>
      </c>
      <c r="AE11243" t="s">
        <v>94</v>
      </c>
      <c r="AF11243">
        <v>11</v>
      </c>
      <c r="AG11243" t="s">
        <v>95</v>
      </c>
      <c r="AH11243" t="s">
        <v>96</v>
      </c>
      <c r="AI11243">
        <v>12</v>
      </c>
      <c r="AJ11243" t="s">
        <v>97</v>
      </c>
      <c r="AK11243" t="s">
        <v>98</v>
      </c>
    </row>
    <row r="11244" spans="1:49">
      <c r="B11244">
        <v>31</v>
      </c>
      <c r="E11244">
        <v>28</v>
      </c>
      <c r="H11244">
        <v>31</v>
      </c>
      <c r="K11244">
        <v>30</v>
      </c>
      <c r="N11244">
        <v>31</v>
      </c>
      <c r="Q11244">
        <v>30</v>
      </c>
      <c r="T11244">
        <v>31</v>
      </c>
      <c r="W11244">
        <v>31</v>
      </c>
      <c r="Z11244">
        <v>30</v>
      </c>
      <c r="AC11244">
        <v>31</v>
      </c>
      <c r="AF11244">
        <v>30</v>
      </c>
      <c r="AI11244">
        <v>31</v>
      </c>
    </row>
    <row r="11245" spans="1:49">
      <c r="A11245" t="s">
        <v>16</v>
      </c>
      <c r="B11245" t="s">
        <v>17</v>
      </c>
      <c r="C11245" t="s">
        <v>18</v>
      </c>
      <c r="D11245" t="s">
        <v>19</v>
      </c>
      <c r="E11245" t="s">
        <v>17</v>
      </c>
      <c r="F11245" t="s">
        <v>18</v>
      </c>
      <c r="G11245" t="s">
        <v>19</v>
      </c>
      <c r="H11245" t="s">
        <v>17</v>
      </c>
      <c r="I11245" t="s">
        <v>18</v>
      </c>
      <c r="J11245" t="s">
        <v>19</v>
      </c>
      <c r="K11245" t="s">
        <v>17</v>
      </c>
      <c r="L11245" t="s">
        <v>18</v>
      </c>
      <c r="M11245" t="s">
        <v>19</v>
      </c>
      <c r="N11245" t="s">
        <v>17</v>
      </c>
      <c r="O11245" t="s">
        <v>18</v>
      </c>
      <c r="P11245" t="s">
        <v>19</v>
      </c>
      <c r="Q11245" t="s">
        <v>17</v>
      </c>
      <c r="R11245" t="s">
        <v>18</v>
      </c>
      <c r="S11245" t="s">
        <v>19</v>
      </c>
      <c r="T11245" t="s">
        <v>17</v>
      </c>
      <c r="U11245" t="s">
        <v>18</v>
      </c>
      <c r="V11245" t="s">
        <v>19</v>
      </c>
      <c r="W11245" t="s">
        <v>17</v>
      </c>
      <c r="X11245" t="s">
        <v>18</v>
      </c>
      <c r="Y11245" t="s">
        <v>19</v>
      </c>
      <c r="Z11245" t="s">
        <v>17</v>
      </c>
      <c r="AA11245" t="s">
        <v>18</v>
      </c>
      <c r="AB11245" t="s">
        <v>19</v>
      </c>
      <c r="AC11245" t="s">
        <v>17</v>
      </c>
      <c r="AD11245" t="s">
        <v>18</v>
      </c>
      <c r="AE11245" t="s">
        <v>19</v>
      </c>
      <c r="AF11245" t="s">
        <v>17</v>
      </c>
      <c r="AG11245" t="s">
        <v>18</v>
      </c>
      <c r="AH11245" t="s">
        <v>19</v>
      </c>
      <c r="AI11245" t="s">
        <v>17</v>
      </c>
      <c r="AJ11245" t="s">
        <v>18</v>
      </c>
      <c r="AK11245" t="s">
        <v>19</v>
      </c>
    </row>
    <row r="11246" spans="1:49">
      <c r="B11246" s="169">
        <v>7.8592001419114058E-2</v>
      </c>
      <c r="C11246" s="170">
        <v>1.03314696722088</v>
      </c>
      <c r="D11246" s="170">
        <v>0.98734461982008148</v>
      </c>
      <c r="E11246" s="169">
        <v>7.1605795763832594E-2</v>
      </c>
      <c r="F11246" s="170">
        <v>1.0521975516414421</v>
      </c>
      <c r="G11246" s="170">
        <v>1.0278654968396868</v>
      </c>
      <c r="H11246" s="169">
        <v>8.1664254390697383E-2</v>
      </c>
      <c r="I11246" s="170">
        <v>1.042014115714196</v>
      </c>
      <c r="J11246" s="170">
        <v>0.98732857862776702</v>
      </c>
      <c r="K11246" s="169">
        <v>8.0008996491822096E-2</v>
      </c>
      <c r="L11246" s="170">
        <v>1.0736585114188151</v>
      </c>
      <c r="M11246" s="170">
        <v>1.0068742956903314</v>
      </c>
      <c r="N11246" s="169">
        <v>8.6932271411305537E-2</v>
      </c>
      <c r="O11246" s="170">
        <v>1.0760242811120173</v>
      </c>
      <c r="P11246" s="170">
        <v>0.99414855121848367</v>
      </c>
      <c r="Q11246" s="169">
        <v>8.7160782289483305E-2</v>
      </c>
      <c r="R11246" s="170">
        <v>1.0392342101484713</v>
      </c>
      <c r="S11246" s="170">
        <v>1.0063434843143113</v>
      </c>
      <c r="T11246" s="169">
        <v>9.2942871022346829E-2</v>
      </c>
      <c r="U11246" s="170">
        <v>1.0388333595309627</v>
      </c>
      <c r="V11246" s="170">
        <v>0.99745357221145703</v>
      </c>
      <c r="W11246" s="169">
        <v>9.3252701837709659E-2</v>
      </c>
      <c r="X11246" s="170">
        <v>1.0310079896612312</v>
      </c>
      <c r="Y11246" s="170">
        <v>0.98510077347865987</v>
      </c>
      <c r="Z11246" s="169">
        <v>8.7181810900076276E-2</v>
      </c>
      <c r="AA11246" s="170">
        <v>1.0594827368881909</v>
      </c>
      <c r="AB11246" s="170">
        <v>1.0028290306128029</v>
      </c>
      <c r="AC11246" s="169">
        <v>8.5005222581372539E-2</v>
      </c>
      <c r="AD11246" s="170">
        <v>1.0552020517225658</v>
      </c>
      <c r="AE11246" s="170">
        <v>0.98975248153775308</v>
      </c>
      <c r="AF11246" s="169">
        <v>7.7103716386316509E-2</v>
      </c>
      <c r="AG11246" s="170">
        <v>1.0275758951969909</v>
      </c>
      <c r="AH11246" s="170">
        <v>0.97773143816630081</v>
      </c>
      <c r="AI11246" s="169">
        <v>7.8549575505923327E-2</v>
      </c>
      <c r="AJ11246" s="170">
        <v>1.0513862790980384</v>
      </c>
      <c r="AK11246" s="170">
        <v>0.9901963143138216</v>
      </c>
      <c r="AN11246" s="93">
        <f>1/($T11246*(1/$T11244)*(1/(5/7+2/7*$V11246))*$T11256/SUM($T11248:$T11271))</f>
        <v>7266.5781917854829</v>
      </c>
      <c r="AO11246" s="93">
        <f>1/(T11246*(1/T11244)*(1/(5/7+2/7*V11246)))</f>
        <v>333.2955565559555</v>
      </c>
      <c r="AP11246" s="93"/>
      <c r="AR11246" s="217">
        <f>CHOOSE($AV$3,C11246,F11246,I11246,L11246,O11246,R11246,U11246,X11246,AA11246,AD11246,AG11246,AJ11246)</f>
        <v>1.0388333595309627</v>
      </c>
      <c r="AS11246" s="92"/>
      <c r="AT11246" s="92"/>
      <c r="AV11246" s="151">
        <f>AN11246/AR11246</f>
        <v>6994.9411280615514</v>
      </c>
      <c r="AW11246" s="152">
        <f>AO11246/AR11246</f>
        <v>320.83640123613259</v>
      </c>
    </row>
    <row r="11247" spans="1:49">
      <c r="A11247" t="s">
        <v>20</v>
      </c>
      <c r="B11247" t="s">
        <v>21</v>
      </c>
      <c r="C11247" t="s">
        <v>22</v>
      </c>
      <c r="D11247" t="s">
        <v>23</v>
      </c>
      <c r="E11247" t="s">
        <v>21</v>
      </c>
      <c r="F11247" t="s">
        <v>22</v>
      </c>
      <c r="G11247" t="s">
        <v>23</v>
      </c>
      <c r="H11247" t="s">
        <v>21</v>
      </c>
      <c r="I11247" t="s">
        <v>22</v>
      </c>
      <c r="J11247" t="s">
        <v>23</v>
      </c>
      <c r="K11247" t="s">
        <v>21</v>
      </c>
      <c r="L11247" t="s">
        <v>22</v>
      </c>
      <c r="M11247" t="s">
        <v>23</v>
      </c>
      <c r="N11247" t="s">
        <v>21</v>
      </c>
      <c r="O11247" t="s">
        <v>22</v>
      </c>
      <c r="P11247" t="s">
        <v>23</v>
      </c>
      <c r="Q11247" t="s">
        <v>21</v>
      </c>
      <c r="R11247" t="s">
        <v>22</v>
      </c>
      <c r="S11247" t="s">
        <v>23</v>
      </c>
      <c r="T11247" t="s">
        <v>21</v>
      </c>
      <c r="U11247" t="s">
        <v>22</v>
      </c>
      <c r="V11247" t="s">
        <v>23</v>
      </c>
      <c r="W11247" t="s">
        <v>21</v>
      </c>
      <c r="X11247" t="s">
        <v>22</v>
      </c>
      <c r="Y11247" t="s">
        <v>23</v>
      </c>
      <c r="Z11247" t="s">
        <v>21</v>
      </c>
      <c r="AA11247" t="s">
        <v>22</v>
      </c>
      <c r="AB11247" t="s">
        <v>23</v>
      </c>
      <c r="AC11247" t="s">
        <v>21</v>
      </c>
      <c r="AD11247" t="s">
        <v>22</v>
      </c>
      <c r="AE11247" t="s">
        <v>23</v>
      </c>
      <c r="AF11247" t="s">
        <v>21</v>
      </c>
      <c r="AG11247" t="s">
        <v>22</v>
      </c>
      <c r="AH11247" t="s">
        <v>23</v>
      </c>
      <c r="AI11247" t="s">
        <v>21</v>
      </c>
      <c r="AJ11247" t="s">
        <v>22</v>
      </c>
      <c r="AK11247" t="s">
        <v>23</v>
      </c>
    </row>
    <row r="11248" spans="1:49">
      <c r="A11248">
        <v>1</v>
      </c>
      <c r="B11248">
        <v>0.66730430506161853</v>
      </c>
      <c r="C11248">
        <v>0.71164759766661512</v>
      </c>
      <c r="D11248">
        <v>0.72673531342943731</v>
      </c>
      <c r="E11248">
        <v>0.67470728888392639</v>
      </c>
      <c r="F11248">
        <v>0.75769582019716608</v>
      </c>
      <c r="G11248">
        <v>0.69368457341843237</v>
      </c>
      <c r="H11248">
        <v>0.66152964700894368</v>
      </c>
      <c r="I11248">
        <v>0.6886972834696854</v>
      </c>
      <c r="J11248">
        <v>0.70715901151356619</v>
      </c>
      <c r="K11248">
        <v>0.62492102353498646</v>
      </c>
      <c r="L11248">
        <v>0.69739459666513048</v>
      </c>
      <c r="M11248">
        <v>0.68708188071233389</v>
      </c>
      <c r="N11248">
        <v>0.58907858725400752</v>
      </c>
      <c r="O11248">
        <v>0.65429224707761868</v>
      </c>
      <c r="P11248">
        <v>0.66098143473379467</v>
      </c>
      <c r="Q11248">
        <v>0.6020044186447312</v>
      </c>
      <c r="R11248">
        <v>0.64624621777950153</v>
      </c>
      <c r="S11248">
        <v>0.64770723005492448</v>
      </c>
      <c r="T11248">
        <v>0.59253635156828843</v>
      </c>
      <c r="U11248">
        <v>0.62736835574717531</v>
      </c>
      <c r="V11248">
        <v>0.62902629351464345</v>
      </c>
      <c r="W11248">
        <v>0.57642323087522462</v>
      </c>
      <c r="X11248">
        <v>0.6133613373504454</v>
      </c>
      <c r="Y11248">
        <v>0.63129417886431982</v>
      </c>
      <c r="Z11248">
        <v>0.59602773986628121</v>
      </c>
      <c r="AA11248">
        <v>0.63917405525890914</v>
      </c>
      <c r="AB11248">
        <v>0.65443678907698122</v>
      </c>
      <c r="AC11248">
        <v>0.65976536710060774</v>
      </c>
      <c r="AD11248">
        <v>0.68268501832081907</v>
      </c>
      <c r="AE11248">
        <v>0.69380098739347418</v>
      </c>
      <c r="AF11248">
        <v>0.67821017805553774</v>
      </c>
      <c r="AG11248">
        <v>0.70283118400434885</v>
      </c>
      <c r="AH11248">
        <v>0.76049597777301137</v>
      </c>
      <c r="AI11248">
        <v>0.65608258568385724</v>
      </c>
      <c r="AJ11248">
        <v>0.7329233640922469</v>
      </c>
      <c r="AK11248">
        <v>0.72812538962003437</v>
      </c>
    </row>
    <row r="11249" spans="1:37">
      <c r="A11249">
        <v>2</v>
      </c>
      <c r="B11249">
        <v>0.66167641895673013</v>
      </c>
      <c r="C11249">
        <v>0.70895761418544045</v>
      </c>
      <c r="D11249">
        <v>0.72471930702874865</v>
      </c>
      <c r="E11249">
        <v>0.67158329482782986</v>
      </c>
      <c r="F11249">
        <v>0.75467107121459875</v>
      </c>
      <c r="G11249">
        <v>0.69145793415424828</v>
      </c>
      <c r="H11249">
        <v>0.65736147636317799</v>
      </c>
      <c r="I11249">
        <v>0.68610559862808929</v>
      </c>
      <c r="J11249">
        <v>0.70479423034162547</v>
      </c>
      <c r="K11249">
        <v>0.61780300281326972</v>
      </c>
      <c r="L11249">
        <v>0.69451035361793267</v>
      </c>
      <c r="M11249">
        <v>0.68365253147524374</v>
      </c>
      <c r="N11249">
        <v>0.5845995797937672</v>
      </c>
      <c r="O11249">
        <v>0.65111344095953227</v>
      </c>
      <c r="P11249">
        <v>0.65945542898793819</v>
      </c>
      <c r="Q11249">
        <v>0.5995760231493974</v>
      </c>
      <c r="R11249">
        <v>0.64274179712559776</v>
      </c>
      <c r="S11249">
        <v>0.6448773774572214</v>
      </c>
      <c r="T11249">
        <v>0.58925477355519884</v>
      </c>
      <c r="U11249">
        <v>0.62350610700108644</v>
      </c>
      <c r="V11249">
        <v>0.6238619883427905</v>
      </c>
      <c r="W11249">
        <v>0.5735509920180506</v>
      </c>
      <c r="X11249">
        <v>0.60947304777740863</v>
      </c>
      <c r="Y11249">
        <v>0.62859170263534581</v>
      </c>
      <c r="Z11249">
        <v>0.59187006738464487</v>
      </c>
      <c r="AA11249">
        <v>0.635457914604031</v>
      </c>
      <c r="AB11249">
        <v>0.65072635152244784</v>
      </c>
      <c r="AC11249">
        <v>0.6534727755172699</v>
      </c>
      <c r="AD11249">
        <v>0.67843981562973021</v>
      </c>
      <c r="AE11249">
        <v>0.69200386362709432</v>
      </c>
      <c r="AF11249">
        <v>0.67434120873000636</v>
      </c>
      <c r="AG11249">
        <v>0.7003216417482504</v>
      </c>
      <c r="AH11249">
        <v>0.7578533155057704</v>
      </c>
      <c r="AI11249">
        <v>0.65032998773639716</v>
      </c>
      <c r="AJ11249">
        <v>0.73037583476341572</v>
      </c>
      <c r="AK11249">
        <v>0.72493730844246307</v>
      </c>
    </row>
    <row r="11250" spans="1:37">
      <c r="A11250">
        <v>3</v>
      </c>
      <c r="B11250">
        <v>0.65766012261762763</v>
      </c>
      <c r="C11250">
        <v>0.70638505924750217</v>
      </c>
      <c r="D11250">
        <v>0.72173984413137626</v>
      </c>
      <c r="E11250">
        <v>0.66986331635131757</v>
      </c>
      <c r="F11250">
        <v>0.75166817186350143</v>
      </c>
      <c r="G11250">
        <v>0.68977695756741253</v>
      </c>
      <c r="H11250">
        <v>0.65988472358296524</v>
      </c>
      <c r="I11250">
        <v>0.68770619434014035</v>
      </c>
      <c r="J11250">
        <v>0.70748224750100519</v>
      </c>
      <c r="K11250">
        <v>0.619922026749542</v>
      </c>
      <c r="L11250">
        <v>0.69765227667523355</v>
      </c>
      <c r="M11250">
        <v>0.68685185649652325</v>
      </c>
      <c r="N11250">
        <v>0.58451763167975856</v>
      </c>
      <c r="O11250">
        <v>0.65280901752376452</v>
      </c>
      <c r="P11250">
        <v>0.66165388819038695</v>
      </c>
      <c r="Q11250">
        <v>0.59953632870616724</v>
      </c>
      <c r="R11250">
        <v>0.64462210579884971</v>
      </c>
      <c r="S11250">
        <v>0.64484892651548509</v>
      </c>
      <c r="T11250">
        <v>0.59072359687577169</v>
      </c>
      <c r="U11250">
        <v>0.62527269769797023</v>
      </c>
      <c r="V11250">
        <v>0.62466466222214889</v>
      </c>
      <c r="W11250">
        <v>0.57547414325285406</v>
      </c>
      <c r="X11250">
        <v>0.61046571065389066</v>
      </c>
      <c r="Y11250">
        <v>0.6302734142684846</v>
      </c>
      <c r="Z11250">
        <v>0.5935437397067449</v>
      </c>
      <c r="AA11250">
        <v>0.63667049613935711</v>
      </c>
      <c r="AB11250">
        <v>0.65166960646282468</v>
      </c>
      <c r="AC11250">
        <v>0.65730359474465105</v>
      </c>
      <c r="AD11250">
        <v>0.68140569882588797</v>
      </c>
      <c r="AE11250">
        <v>0.69514231457524478</v>
      </c>
      <c r="AF11250">
        <v>0.6707495254143292</v>
      </c>
      <c r="AG11250">
        <v>0.69690680314956222</v>
      </c>
      <c r="AH11250">
        <v>0.75369036569891334</v>
      </c>
      <c r="AI11250">
        <v>0.64753955703497446</v>
      </c>
      <c r="AJ11250">
        <v>0.72669551900052587</v>
      </c>
      <c r="AK11250">
        <v>0.72088081502819346</v>
      </c>
    </row>
    <row r="11251" spans="1:37">
      <c r="A11251">
        <v>4</v>
      </c>
      <c r="B11251">
        <v>0.6586271944126838</v>
      </c>
      <c r="C11251">
        <v>0.70999725547023573</v>
      </c>
      <c r="D11251">
        <v>0.7240935086972321</v>
      </c>
      <c r="E11251">
        <v>0.67335375609802439</v>
      </c>
      <c r="F11251">
        <v>0.75438649823661863</v>
      </c>
      <c r="G11251">
        <v>0.69330115689899108</v>
      </c>
      <c r="H11251">
        <v>0.67033293800168448</v>
      </c>
      <c r="I11251">
        <v>0.69929938996413088</v>
      </c>
      <c r="J11251">
        <v>0.71580027011213221</v>
      </c>
      <c r="K11251">
        <v>0.62729298560920732</v>
      </c>
      <c r="L11251">
        <v>0.70996245616470754</v>
      </c>
      <c r="M11251">
        <v>0.69582709409594734</v>
      </c>
      <c r="N11251">
        <v>0.59351316501388174</v>
      </c>
      <c r="O11251">
        <v>0.66444154167634251</v>
      </c>
      <c r="P11251">
        <v>0.67083395547294478</v>
      </c>
      <c r="Q11251">
        <v>0.60816911641676763</v>
      </c>
      <c r="R11251">
        <v>0.65502848315313889</v>
      </c>
      <c r="S11251">
        <v>0.65333299734125949</v>
      </c>
      <c r="T11251">
        <v>0.59976421647320322</v>
      </c>
      <c r="U11251">
        <v>0.63453279572711307</v>
      </c>
      <c r="V11251">
        <v>0.63245669903555091</v>
      </c>
      <c r="W11251">
        <v>0.58529724726889909</v>
      </c>
      <c r="X11251">
        <v>0.61922062573182612</v>
      </c>
      <c r="Y11251">
        <v>0.63870551043408164</v>
      </c>
      <c r="Z11251">
        <v>0.60189945514451171</v>
      </c>
      <c r="AA11251">
        <v>0.64673213665492379</v>
      </c>
      <c r="AB11251">
        <v>0.66009957444099265</v>
      </c>
      <c r="AC11251">
        <v>0.6650411396673549</v>
      </c>
      <c r="AD11251">
        <v>0.69287296390822095</v>
      </c>
      <c r="AE11251">
        <v>0.70478108931603645</v>
      </c>
      <c r="AF11251">
        <v>0.67359763193007649</v>
      </c>
      <c r="AG11251">
        <v>0.70023828250113185</v>
      </c>
      <c r="AH11251">
        <v>0.75760374298641098</v>
      </c>
      <c r="AI11251">
        <v>0.64861723266728755</v>
      </c>
      <c r="AJ11251">
        <v>0.72902743977598672</v>
      </c>
      <c r="AK11251">
        <v>0.72383927109748436</v>
      </c>
    </row>
    <row r="11252" spans="1:37">
      <c r="A11252">
        <v>5</v>
      </c>
      <c r="B11252">
        <v>0.6680366850429964</v>
      </c>
      <c r="C11252">
        <v>0.72219133984427475</v>
      </c>
      <c r="D11252">
        <v>0.73236769336583596</v>
      </c>
      <c r="E11252">
        <v>0.68261586395065288</v>
      </c>
      <c r="F11252">
        <v>0.76857429782462139</v>
      </c>
      <c r="G11252">
        <v>0.70175371115068941</v>
      </c>
      <c r="H11252">
        <v>0.68083844686227002</v>
      </c>
      <c r="I11252">
        <v>0.70957234636381761</v>
      </c>
      <c r="J11252">
        <v>0.72832098456766559</v>
      </c>
      <c r="K11252">
        <v>0.63680004439758031</v>
      </c>
      <c r="L11252">
        <v>0.72060177189506458</v>
      </c>
      <c r="M11252">
        <v>0.70925436226915961</v>
      </c>
      <c r="N11252">
        <v>0.60267259457602218</v>
      </c>
      <c r="O11252">
        <v>0.67435120915709013</v>
      </c>
      <c r="P11252">
        <v>0.68383523913496158</v>
      </c>
      <c r="Q11252">
        <v>0.61706569631339125</v>
      </c>
      <c r="R11252">
        <v>0.66523370085765055</v>
      </c>
      <c r="S11252">
        <v>0.66593676453045469</v>
      </c>
      <c r="T11252">
        <v>0.6094063541923932</v>
      </c>
      <c r="U11252">
        <v>0.64518024793179374</v>
      </c>
      <c r="V11252">
        <v>0.64334139109000987</v>
      </c>
      <c r="W11252">
        <v>0.5952522999116886</v>
      </c>
      <c r="X11252">
        <v>0.62750973512287211</v>
      </c>
      <c r="Y11252">
        <v>0.64986770074853994</v>
      </c>
      <c r="Z11252">
        <v>0.6223784727119912</v>
      </c>
      <c r="AA11252">
        <v>0.65780368927073329</v>
      </c>
      <c r="AB11252">
        <v>0.6763302517324058</v>
      </c>
      <c r="AC11252">
        <v>0.69098094638436747</v>
      </c>
      <c r="AD11252">
        <v>0.70608143659211686</v>
      </c>
      <c r="AE11252">
        <v>0.7185737605605641</v>
      </c>
      <c r="AF11252">
        <v>0.68137171256105622</v>
      </c>
      <c r="AG11252">
        <v>0.71257899430891303</v>
      </c>
      <c r="AH11252">
        <v>0.76696281269231625</v>
      </c>
      <c r="AI11252">
        <v>0.66035871038533533</v>
      </c>
      <c r="AJ11252">
        <v>0.74262495175603582</v>
      </c>
      <c r="AK11252">
        <v>0.73449027671018108</v>
      </c>
    </row>
    <row r="11253" spans="1:37">
      <c r="A11253">
        <v>6</v>
      </c>
      <c r="B11253">
        <v>0.67800872841262849</v>
      </c>
      <c r="C11253">
        <v>0.73415790641579348</v>
      </c>
      <c r="D11253">
        <v>0.7442251096024366</v>
      </c>
      <c r="E11253">
        <v>0.6963709404409939</v>
      </c>
      <c r="F11253">
        <v>0.77931523888297094</v>
      </c>
      <c r="G11253">
        <v>0.71464133471505131</v>
      </c>
      <c r="H11253">
        <v>0.72925053140594842</v>
      </c>
      <c r="I11253">
        <v>0.74804651899791519</v>
      </c>
      <c r="J11253">
        <v>0.76479673053246788</v>
      </c>
      <c r="K11253">
        <v>0.69692194563857801</v>
      </c>
      <c r="L11253">
        <v>0.76717494557440213</v>
      </c>
      <c r="M11253">
        <v>0.75714300885683605</v>
      </c>
      <c r="N11253">
        <v>0.6752638136875071</v>
      </c>
      <c r="O11253">
        <v>0.7400496228525123</v>
      </c>
      <c r="P11253">
        <v>0.75211942227611772</v>
      </c>
      <c r="Q11253">
        <v>0.68961859669591496</v>
      </c>
      <c r="R11253">
        <v>0.74313870914695623</v>
      </c>
      <c r="S11253">
        <v>0.74513707358897041</v>
      </c>
      <c r="T11253">
        <v>0.69076180075327231</v>
      </c>
      <c r="U11253">
        <v>0.72281837955279904</v>
      </c>
      <c r="V11253">
        <v>0.72021008067406711</v>
      </c>
      <c r="W11253">
        <v>0.66990082175719756</v>
      </c>
      <c r="X11253">
        <v>0.70179969462729519</v>
      </c>
      <c r="Y11253">
        <v>0.72819102310898076</v>
      </c>
      <c r="Z11253">
        <v>0.68069289353187168</v>
      </c>
      <c r="AA11253">
        <v>0.73021202047304801</v>
      </c>
      <c r="AB11253">
        <v>0.74818348813687341</v>
      </c>
      <c r="AC11253">
        <v>0.76713370077888765</v>
      </c>
      <c r="AD11253">
        <v>0.77086937650037091</v>
      </c>
      <c r="AE11253">
        <v>0.78144006652919151</v>
      </c>
      <c r="AF11253">
        <v>0.69394319665740012</v>
      </c>
      <c r="AG11253">
        <v>0.72444892218078605</v>
      </c>
      <c r="AH11253">
        <v>0.78180546172920684</v>
      </c>
      <c r="AI11253">
        <v>0.67201086204829841</v>
      </c>
      <c r="AJ11253">
        <v>0.75573827460185261</v>
      </c>
      <c r="AK11253">
        <v>0.74874980078558229</v>
      </c>
    </row>
    <row r="11254" spans="1:37">
      <c r="A11254">
        <v>7</v>
      </c>
      <c r="B11254">
        <v>0.71021811596723994</v>
      </c>
      <c r="C11254">
        <v>0.77192359642310482</v>
      </c>
      <c r="D11254">
        <v>0.78075867032865909</v>
      </c>
      <c r="E11254">
        <v>0.74570391425764748</v>
      </c>
      <c r="F11254">
        <v>0.83177155967524918</v>
      </c>
      <c r="G11254">
        <v>0.7613401982758532</v>
      </c>
      <c r="H11254">
        <v>0.76436744071457641</v>
      </c>
      <c r="I11254">
        <v>0.77635863731199162</v>
      </c>
      <c r="J11254">
        <v>0.80865906361820883</v>
      </c>
      <c r="K11254">
        <v>0.73779173265826237</v>
      </c>
      <c r="L11254">
        <v>0.80255798218403274</v>
      </c>
      <c r="M11254">
        <v>0.80409099649518123</v>
      </c>
      <c r="N11254">
        <v>0.71093296446808762</v>
      </c>
      <c r="O11254">
        <v>0.77947190426770341</v>
      </c>
      <c r="P11254">
        <v>0.79865220914992552</v>
      </c>
      <c r="Q11254">
        <v>0.75280963801180101</v>
      </c>
      <c r="R11254">
        <v>0.77034006290986179</v>
      </c>
      <c r="S11254">
        <v>0.79288466333695817</v>
      </c>
      <c r="T11254">
        <v>0.80332672805013583</v>
      </c>
      <c r="U11254">
        <v>0.75830988690173462</v>
      </c>
      <c r="V11254">
        <v>0.78939822550138716</v>
      </c>
      <c r="W11254">
        <v>0.69264735127269172</v>
      </c>
      <c r="X11254">
        <v>0.72718776044081501</v>
      </c>
      <c r="Y11254">
        <v>0.7733005014849339</v>
      </c>
      <c r="Z11254">
        <v>0.70904123527815255</v>
      </c>
      <c r="AA11254">
        <v>0.75283687591363457</v>
      </c>
      <c r="AB11254">
        <v>0.7747045975132073</v>
      </c>
      <c r="AC11254">
        <v>0.78806313452209786</v>
      </c>
      <c r="AD11254">
        <v>0.79925867237275183</v>
      </c>
      <c r="AE11254">
        <v>0.82688523416027282</v>
      </c>
      <c r="AF11254">
        <v>0.72839716836474722</v>
      </c>
      <c r="AG11254">
        <v>0.76429734635067859</v>
      </c>
      <c r="AH11254">
        <v>0.82930843354655581</v>
      </c>
      <c r="AI11254">
        <v>0.70607981945763532</v>
      </c>
      <c r="AJ11254">
        <v>0.80266732760638992</v>
      </c>
      <c r="AK11254">
        <v>0.78481763885109368</v>
      </c>
    </row>
    <row r="11255" spans="1:37">
      <c r="A11255">
        <v>8</v>
      </c>
      <c r="B11255">
        <v>0.73680787290789651</v>
      </c>
      <c r="C11255">
        <v>0.79906580882216349</v>
      </c>
      <c r="D11255">
        <v>0.81020296920838275</v>
      </c>
      <c r="E11255">
        <v>0.77882953564144619</v>
      </c>
      <c r="F11255">
        <v>0.87433200293355062</v>
      </c>
      <c r="G11255">
        <v>0.79395269900473342</v>
      </c>
      <c r="H11255">
        <v>0.78662518549075555</v>
      </c>
      <c r="I11255">
        <v>0.81543363292056714</v>
      </c>
      <c r="J11255">
        <v>0.83765649333050163</v>
      </c>
      <c r="K11255">
        <v>0.76019276660960444</v>
      </c>
      <c r="L11255">
        <v>0.84746188117279941</v>
      </c>
      <c r="M11255">
        <v>0.82878515806030384</v>
      </c>
      <c r="N11255">
        <v>0.82120106315336328</v>
      </c>
      <c r="O11255">
        <v>0.83635033922476998</v>
      </c>
      <c r="P11255">
        <v>0.82434095452419143</v>
      </c>
      <c r="Q11255">
        <v>0.83420384754721022</v>
      </c>
      <c r="R11255">
        <v>0.8406402425071553</v>
      </c>
      <c r="S11255">
        <v>0.83397615526573066</v>
      </c>
      <c r="T11255">
        <v>0.81924163373672509</v>
      </c>
      <c r="U11255">
        <v>0.8329043045005704</v>
      </c>
      <c r="V11255">
        <v>0.81426560682007443</v>
      </c>
      <c r="W11255">
        <v>0.79492073186248313</v>
      </c>
      <c r="X11255">
        <v>0.80957345158126282</v>
      </c>
      <c r="Y11255">
        <v>0.81430934643761799</v>
      </c>
      <c r="Z11255">
        <v>0.8177788651324589</v>
      </c>
      <c r="AA11255">
        <v>0.79316923852016963</v>
      </c>
      <c r="AB11255">
        <v>0.79884306118875803</v>
      </c>
      <c r="AC11255">
        <v>0.81141666043214256</v>
      </c>
      <c r="AD11255">
        <v>0.82109022296540757</v>
      </c>
      <c r="AE11255">
        <v>0.84216426781580733</v>
      </c>
      <c r="AF11255">
        <v>0.79251126326292154</v>
      </c>
      <c r="AG11255">
        <v>0.80804743085215258</v>
      </c>
      <c r="AH11255">
        <v>0.87024373913758168</v>
      </c>
      <c r="AI11255">
        <v>0.72877440042046648</v>
      </c>
      <c r="AJ11255">
        <v>0.83779761443397405</v>
      </c>
      <c r="AK11255">
        <v>0.8211389535469924</v>
      </c>
    </row>
    <row r="11256" spans="1:37">
      <c r="A11256">
        <v>9</v>
      </c>
      <c r="B11256">
        <v>0.78497217604716474</v>
      </c>
      <c r="C11256">
        <v>0.83284853285448568</v>
      </c>
      <c r="D11256">
        <v>0.8370017592536273</v>
      </c>
      <c r="E11256">
        <v>0.82220494588838433</v>
      </c>
      <c r="F11256">
        <v>0.90129677035002942</v>
      </c>
      <c r="G11256">
        <v>0.84576303263234676</v>
      </c>
      <c r="H11256">
        <v>0.81025685098288613</v>
      </c>
      <c r="I11256">
        <v>0.84596023668372866</v>
      </c>
      <c r="J11256">
        <v>0.86208265065157852</v>
      </c>
      <c r="K11256">
        <v>0.87637408376628079</v>
      </c>
      <c r="L11256">
        <v>0.90137429338721675</v>
      </c>
      <c r="M11256">
        <v>0.88440627880245504</v>
      </c>
      <c r="N11256">
        <v>0.84547547678005108</v>
      </c>
      <c r="O11256">
        <v>0.88351823464698287</v>
      </c>
      <c r="P11256">
        <v>0.87590838197651066</v>
      </c>
      <c r="Q11256">
        <v>0.85073331715407929</v>
      </c>
      <c r="R11256">
        <v>0.8835159532137663</v>
      </c>
      <c r="S11256">
        <v>0.89546128223110644</v>
      </c>
      <c r="T11256">
        <v>0.84194303377377122</v>
      </c>
      <c r="U11256">
        <v>0.86958326661775998</v>
      </c>
      <c r="V11256">
        <v>0.86908368349076659</v>
      </c>
      <c r="W11256">
        <v>0.81331719790126278</v>
      </c>
      <c r="X11256">
        <v>0.85396048585477002</v>
      </c>
      <c r="Y11256">
        <v>0.87797194709787441</v>
      </c>
      <c r="Z11256">
        <v>0.84102982648478231</v>
      </c>
      <c r="AA11256">
        <v>0.86542031961466082</v>
      </c>
      <c r="AB11256">
        <v>0.88555685864813749</v>
      </c>
      <c r="AC11256">
        <v>0.90136364058342033</v>
      </c>
      <c r="AD11256">
        <v>0.87460911118236107</v>
      </c>
      <c r="AE11256">
        <v>0.88297208817903183</v>
      </c>
      <c r="AF11256">
        <v>0.83222715175128636</v>
      </c>
      <c r="AG11256">
        <v>0.84974989894789266</v>
      </c>
      <c r="AH11256">
        <v>0.90305200129096164</v>
      </c>
      <c r="AI11256">
        <v>0.79256357709933534</v>
      </c>
      <c r="AJ11256">
        <v>0.87586643147558885</v>
      </c>
      <c r="AK11256">
        <v>0.85087594714936354</v>
      </c>
    </row>
    <row r="11257" spans="1:37">
      <c r="A11257">
        <v>10</v>
      </c>
      <c r="B11257">
        <v>0.82371814338726346</v>
      </c>
      <c r="C11257">
        <v>0.87473799435853683</v>
      </c>
      <c r="D11257">
        <v>0.8768044826655812</v>
      </c>
      <c r="E11257">
        <v>0.84346176551989549</v>
      </c>
      <c r="F11257">
        <v>0.92696565406819031</v>
      </c>
      <c r="G11257">
        <v>0.86378176766472958</v>
      </c>
      <c r="H11257">
        <v>0.93343760921752983</v>
      </c>
      <c r="I11257">
        <v>0.9098410750869107</v>
      </c>
      <c r="J11257">
        <v>0.92380554006514215</v>
      </c>
      <c r="K11257">
        <v>0.89829752355419701</v>
      </c>
      <c r="L11257">
        <v>0.95702489568601323</v>
      </c>
      <c r="M11257">
        <v>0.95173016397020893</v>
      </c>
      <c r="N11257">
        <v>0.86435760577230647</v>
      </c>
      <c r="O11257">
        <v>0.91537474869042845</v>
      </c>
      <c r="P11257">
        <v>0.90090668805121366</v>
      </c>
      <c r="Q11257">
        <v>0.87283206788453238</v>
      </c>
      <c r="R11257">
        <v>0.90798474005270324</v>
      </c>
      <c r="S11257">
        <v>0.92801383366075629</v>
      </c>
      <c r="T11257">
        <v>0.86500476583724362</v>
      </c>
      <c r="U11257">
        <v>0.89886121639177974</v>
      </c>
      <c r="V11257">
        <v>0.88924479037425497</v>
      </c>
      <c r="W11257">
        <v>0.83426639862245633</v>
      </c>
      <c r="X11257">
        <v>0.87491583819969498</v>
      </c>
      <c r="Y11257">
        <v>0.89498913642844435</v>
      </c>
      <c r="Z11257">
        <v>0.86306480968969213</v>
      </c>
      <c r="AA11257">
        <v>0.90312355202039662</v>
      </c>
      <c r="AB11257">
        <v>0.92562104701117509</v>
      </c>
      <c r="AC11257">
        <v>0.94790140459731087</v>
      </c>
      <c r="AD11257">
        <v>0.93929452418008463</v>
      </c>
      <c r="AE11257">
        <v>0.93822832205778917</v>
      </c>
      <c r="AF11257">
        <v>0.89452644526445269</v>
      </c>
      <c r="AG11257">
        <v>0.88553945507855014</v>
      </c>
      <c r="AH11257">
        <v>0.94431084908780749</v>
      </c>
      <c r="AI11257">
        <v>0.82201063152944653</v>
      </c>
      <c r="AJ11257">
        <v>0.90535484304733738</v>
      </c>
      <c r="AK11257">
        <v>0.89558757682629486</v>
      </c>
    </row>
    <row r="11258" spans="1:37">
      <c r="A11258">
        <v>11</v>
      </c>
      <c r="B11258">
        <v>0.88825662311502096</v>
      </c>
      <c r="C11258">
        <v>0.90676726378537231</v>
      </c>
      <c r="D11258">
        <v>0.907079280265635</v>
      </c>
      <c r="E11258">
        <v>0.9285015162655561</v>
      </c>
      <c r="F11258">
        <v>0.95091506678809568</v>
      </c>
      <c r="G11258">
        <v>0.92555786182888045</v>
      </c>
      <c r="H11258">
        <v>0.96049834705535209</v>
      </c>
      <c r="I11258">
        <v>0.95777260657433483</v>
      </c>
      <c r="J11258">
        <v>0.94616643990920279</v>
      </c>
      <c r="K11258">
        <v>0.91915958368730433</v>
      </c>
      <c r="L11258">
        <v>0.97600606856914418</v>
      </c>
      <c r="M11258">
        <v>0.96488922119630227</v>
      </c>
      <c r="N11258">
        <v>0.8766552531703059</v>
      </c>
      <c r="O11258">
        <v>0.93312306881676588</v>
      </c>
      <c r="P11258">
        <v>0.93379938373679783</v>
      </c>
      <c r="Q11258">
        <v>0.88564885089611478</v>
      </c>
      <c r="R11258">
        <v>0.93635247858432236</v>
      </c>
      <c r="S11258">
        <v>0.94378642609634189</v>
      </c>
      <c r="T11258">
        <v>0.88103399373302038</v>
      </c>
      <c r="U11258">
        <v>0.91443725949712995</v>
      </c>
      <c r="V11258">
        <v>0.9071822597010154</v>
      </c>
      <c r="W11258">
        <v>0.85203469494891237</v>
      </c>
      <c r="X11258">
        <v>0.89402236673637703</v>
      </c>
      <c r="Y11258">
        <v>0.91502530962669681</v>
      </c>
      <c r="Z11258">
        <v>0.87853886120241753</v>
      </c>
      <c r="AA11258">
        <v>0.91907817849413931</v>
      </c>
      <c r="AB11258">
        <v>0.94672915723110296</v>
      </c>
      <c r="AC11258">
        <v>0.97045054038306</v>
      </c>
      <c r="AD11258">
        <v>0.95994546427390548</v>
      </c>
      <c r="AE11258">
        <v>0.96285148412421306</v>
      </c>
      <c r="AF11258">
        <v>0.95035395440659598</v>
      </c>
      <c r="AG11258">
        <v>0.95093562363020179</v>
      </c>
      <c r="AH11258">
        <v>0.95814718965306422</v>
      </c>
      <c r="AI11258">
        <v>0.89700187181307711</v>
      </c>
      <c r="AJ11258">
        <v>0.93436712644555842</v>
      </c>
      <c r="AK11258">
        <v>0.92458148709903687</v>
      </c>
    </row>
    <row r="11259" spans="1:37">
      <c r="A11259">
        <v>12</v>
      </c>
      <c r="B11259">
        <v>0.97112052368117074</v>
      </c>
      <c r="C11259">
        <v>0.98532233817988835</v>
      </c>
      <c r="D11259">
        <v>0.98164539342245039</v>
      </c>
      <c r="E11259">
        <v>0.97611094811437848</v>
      </c>
      <c r="F11259">
        <v>0.99221857569113447</v>
      </c>
      <c r="G11259">
        <v>0.95969277574941658</v>
      </c>
      <c r="H11259">
        <v>0.97463976119676632</v>
      </c>
      <c r="I11259">
        <v>0.97109921576268377</v>
      </c>
      <c r="J11259">
        <v>0.95665912934701969</v>
      </c>
      <c r="K11259">
        <v>0.93190467754122785</v>
      </c>
      <c r="L11259">
        <v>0.97894408904136498</v>
      </c>
      <c r="M11259">
        <v>0.97022971465473429</v>
      </c>
      <c r="N11259">
        <v>0.90073368245204544</v>
      </c>
      <c r="O11259">
        <v>0.95230241582192376</v>
      </c>
      <c r="P11259">
        <v>0.96572859642047626</v>
      </c>
      <c r="Q11259">
        <v>0.91844550530775015</v>
      </c>
      <c r="R11259">
        <v>0.95519710270765179</v>
      </c>
      <c r="S11259">
        <v>0.9631025833251875</v>
      </c>
      <c r="T11259">
        <v>0.94137489580760669</v>
      </c>
      <c r="U11259">
        <v>0.9436465269721469</v>
      </c>
      <c r="V11259">
        <v>0.92783396609814339</v>
      </c>
      <c r="W11259">
        <v>0.88977671464884223</v>
      </c>
      <c r="X11259">
        <v>0.91907472127973167</v>
      </c>
      <c r="Y11259">
        <v>0.93694107057728071</v>
      </c>
      <c r="Z11259">
        <v>0.88916991494962438</v>
      </c>
      <c r="AA11259">
        <v>0.93036133174047597</v>
      </c>
      <c r="AB11259">
        <v>0.9617687829822702</v>
      </c>
      <c r="AC11259">
        <v>0.966126602158911</v>
      </c>
      <c r="AD11259">
        <v>0.97903384334572119</v>
      </c>
      <c r="AE11259">
        <v>0.97718430714840643</v>
      </c>
      <c r="AF11259">
        <v>0.98688875617079885</v>
      </c>
      <c r="AG11259">
        <v>0.98063445338385857</v>
      </c>
      <c r="AH11259">
        <v>1</v>
      </c>
      <c r="AI11259">
        <v>0.98302459175111356</v>
      </c>
      <c r="AJ11259">
        <v>0.97555270065657862</v>
      </c>
      <c r="AK11259">
        <v>0.97159348766713682</v>
      </c>
    </row>
    <row r="11260" spans="1:37">
      <c r="A11260">
        <v>13</v>
      </c>
      <c r="B11260">
        <v>0.98195467617541987</v>
      </c>
      <c r="C11260">
        <v>0.99375046380197185</v>
      </c>
      <c r="D11260">
        <v>1</v>
      </c>
      <c r="E11260">
        <v>0.98987552724823646</v>
      </c>
      <c r="F11260">
        <v>0.9927395891255969</v>
      </c>
      <c r="G11260">
        <v>0.97056961086496851</v>
      </c>
      <c r="H11260">
        <v>0.9771933744707425</v>
      </c>
      <c r="I11260">
        <v>0.98146612053112592</v>
      </c>
      <c r="J11260">
        <v>0.97492716270147917</v>
      </c>
      <c r="K11260">
        <v>0.94010915828164288</v>
      </c>
      <c r="L11260">
        <v>0.99087063392962438</v>
      </c>
      <c r="M11260">
        <v>0.97543983092994169</v>
      </c>
      <c r="N11260">
        <v>0.93122578581330051</v>
      </c>
      <c r="O11260">
        <v>0.968864051267742</v>
      </c>
      <c r="P11260">
        <v>0.98062816176777279</v>
      </c>
      <c r="Q11260">
        <v>0.9667224901178425</v>
      </c>
      <c r="R11260">
        <v>0.97086159452104004</v>
      </c>
      <c r="S11260">
        <v>0.98329970364279762</v>
      </c>
      <c r="T11260">
        <v>0.97288971814028147</v>
      </c>
      <c r="U11260">
        <v>0.96548304642457061</v>
      </c>
      <c r="V11260">
        <v>0.94366997386226437</v>
      </c>
      <c r="W11260">
        <v>0.95888339417107515</v>
      </c>
      <c r="X11260">
        <v>0.94456408363134359</v>
      </c>
      <c r="Y11260">
        <v>0.97616542129724526</v>
      </c>
      <c r="Z11260">
        <v>0.90266727238591438</v>
      </c>
      <c r="AA11260">
        <v>0.94501795780964326</v>
      </c>
      <c r="AB11260">
        <v>0.9778061065764132</v>
      </c>
      <c r="AC11260">
        <v>0.97825033953126928</v>
      </c>
      <c r="AD11260">
        <v>0.99503265470169355</v>
      </c>
      <c r="AE11260">
        <v>0.98822031428278712</v>
      </c>
      <c r="AF11260">
        <v>0.99946261023303862</v>
      </c>
      <c r="AG11260">
        <v>0.98940666211951622</v>
      </c>
      <c r="AH11260">
        <v>0.99309896903496642</v>
      </c>
      <c r="AI11260">
        <v>0.98507275174963849</v>
      </c>
      <c r="AJ11260">
        <v>0.98371243027601152</v>
      </c>
      <c r="AK11260">
        <v>0.99522232329003557</v>
      </c>
    </row>
    <row r="11261" spans="1:37">
      <c r="A11261">
        <v>14</v>
      </c>
      <c r="B11261">
        <v>0.9899849101419298</v>
      </c>
      <c r="C11261">
        <v>1</v>
      </c>
      <c r="D11261">
        <v>0.99279201192798905</v>
      </c>
      <c r="E11261">
        <v>1</v>
      </c>
      <c r="F11261">
        <v>1</v>
      </c>
      <c r="G11261">
        <v>0.98864624711133309</v>
      </c>
      <c r="H11261">
        <v>0.99457364341085286</v>
      </c>
      <c r="I11261">
        <v>0.98957454290314373</v>
      </c>
      <c r="J11261">
        <v>0.98603969978573669</v>
      </c>
      <c r="K11261">
        <v>0.97021146482132115</v>
      </c>
      <c r="L11261">
        <v>0.99951115233396548</v>
      </c>
      <c r="M11261">
        <v>0.98582436227593828</v>
      </c>
      <c r="N11261">
        <v>0.96531472025085996</v>
      </c>
      <c r="O11261">
        <v>0.98833522806590979</v>
      </c>
      <c r="P11261">
        <v>0.99972664619691654</v>
      </c>
      <c r="Q11261">
        <v>0.97286909928283705</v>
      </c>
      <c r="R11261">
        <v>0.99038898950580068</v>
      </c>
      <c r="S11261">
        <v>1</v>
      </c>
      <c r="T11261">
        <v>0.98211219205359346</v>
      </c>
      <c r="U11261">
        <v>0.99215841755983147</v>
      </c>
      <c r="V11261">
        <v>0.97178027483222795</v>
      </c>
      <c r="W11261">
        <v>0.98474155505226579</v>
      </c>
      <c r="X11261">
        <v>0.98119750506698677</v>
      </c>
      <c r="Y11261">
        <v>0.98093829999777182</v>
      </c>
      <c r="Z11261">
        <v>0.93688830219294361</v>
      </c>
      <c r="AA11261">
        <v>0.96776265920619209</v>
      </c>
      <c r="AB11261">
        <v>0.99435041839641969</v>
      </c>
      <c r="AC11261">
        <v>0.99580930766202069</v>
      </c>
      <c r="AD11261">
        <v>0.99477096848319546</v>
      </c>
      <c r="AE11261">
        <v>1</v>
      </c>
      <c r="AF11261">
        <v>0.9982717023702028</v>
      </c>
      <c r="AG11261">
        <v>0.99688269983258215</v>
      </c>
      <c r="AH11261">
        <v>0.99447292088049988</v>
      </c>
      <c r="AI11261">
        <v>0.99816564623654935</v>
      </c>
      <c r="AJ11261">
        <v>0.99915599083955953</v>
      </c>
      <c r="AK11261">
        <v>0.99905634705265645</v>
      </c>
    </row>
    <row r="11262" spans="1:37">
      <c r="A11262">
        <v>15</v>
      </c>
      <c r="B11262">
        <v>1</v>
      </c>
      <c r="C11262">
        <v>0.99796402826657227</v>
      </c>
      <c r="D11262">
        <v>0.99510005755005226</v>
      </c>
      <c r="E11262">
        <v>0.99904973564833577</v>
      </c>
      <c r="F11262">
        <v>0.99909698745303399</v>
      </c>
      <c r="G11262">
        <v>1</v>
      </c>
      <c r="H11262">
        <v>0.99906495470874368</v>
      </c>
      <c r="I11262">
        <v>1</v>
      </c>
      <c r="J11262">
        <v>1</v>
      </c>
      <c r="K11262">
        <v>0.99264184813466139</v>
      </c>
      <c r="L11262">
        <v>0.9976747745404454</v>
      </c>
      <c r="M11262">
        <v>0.99722682986184308</v>
      </c>
      <c r="N11262">
        <v>0.99778493260508117</v>
      </c>
      <c r="O11262">
        <v>1</v>
      </c>
      <c r="P11262">
        <v>0.99674146141486242</v>
      </c>
      <c r="Q11262">
        <v>1</v>
      </c>
      <c r="R11262">
        <v>1</v>
      </c>
      <c r="S11262">
        <v>0.99667916543633295</v>
      </c>
      <c r="T11262">
        <v>1</v>
      </c>
      <c r="U11262">
        <v>1</v>
      </c>
      <c r="V11262">
        <v>0.98553274247712963</v>
      </c>
      <c r="W11262">
        <v>1</v>
      </c>
      <c r="X11262">
        <v>1</v>
      </c>
      <c r="Y11262">
        <v>0.98967591940212218</v>
      </c>
      <c r="Z11262">
        <v>0.96391365971483844</v>
      </c>
      <c r="AA11262">
        <v>0.99234558382919258</v>
      </c>
      <c r="AB11262">
        <v>0.99629914873728664</v>
      </c>
      <c r="AC11262">
        <v>1</v>
      </c>
      <c r="AD11262">
        <v>1</v>
      </c>
      <c r="AE11262">
        <v>0.99197431941373149</v>
      </c>
      <c r="AF11262">
        <v>1</v>
      </c>
      <c r="AG11262">
        <v>1</v>
      </c>
      <c r="AH11262">
        <v>0.9990696658133762</v>
      </c>
      <c r="AI11262">
        <v>1</v>
      </c>
      <c r="AJ11262">
        <v>1</v>
      </c>
      <c r="AK11262">
        <v>1</v>
      </c>
    </row>
    <row r="11263" spans="1:37">
      <c r="A11263">
        <v>16</v>
      </c>
      <c r="B11263">
        <v>0.99359963581491439</v>
      </c>
      <c r="C11263">
        <v>0.9639099319449036</v>
      </c>
      <c r="D11263">
        <v>0.97058065507243696</v>
      </c>
      <c r="E11263">
        <v>0.99933659669949426</v>
      </c>
      <c r="F11263">
        <v>0.98559771514076044</v>
      </c>
      <c r="G11263">
        <v>0.99648848574003601</v>
      </c>
      <c r="H11263">
        <v>1</v>
      </c>
      <c r="I11263">
        <v>0.99727657241947176</v>
      </c>
      <c r="J11263">
        <v>0.98994848400449875</v>
      </c>
      <c r="K11263">
        <v>1</v>
      </c>
      <c r="L11263">
        <v>1</v>
      </c>
      <c r="M11263">
        <v>1</v>
      </c>
      <c r="N11263">
        <v>1</v>
      </c>
      <c r="O11263">
        <v>0.99353183596976491</v>
      </c>
      <c r="P11263">
        <v>1</v>
      </c>
      <c r="Q11263">
        <v>0.99563662601252234</v>
      </c>
      <c r="R11263">
        <v>0.99955095113578407</v>
      </c>
      <c r="S11263">
        <v>0.99036082093973044</v>
      </c>
      <c r="T11263">
        <v>0.96523736570758201</v>
      </c>
      <c r="U11263">
        <v>0.99032215531272461</v>
      </c>
      <c r="V11263">
        <v>1</v>
      </c>
      <c r="W11263">
        <v>0.98332169357947408</v>
      </c>
      <c r="X11263">
        <v>0.99897241969567574</v>
      </c>
      <c r="Y11263">
        <v>1</v>
      </c>
      <c r="Z11263">
        <v>1</v>
      </c>
      <c r="AA11263">
        <v>1</v>
      </c>
      <c r="AB11263">
        <v>1</v>
      </c>
      <c r="AC11263">
        <v>0.99453473430824901</v>
      </c>
      <c r="AD11263">
        <v>0.99778735950572028</v>
      </c>
      <c r="AE11263">
        <v>0.98701128947062133</v>
      </c>
      <c r="AF11263">
        <v>0.96104487056431254</v>
      </c>
      <c r="AG11263">
        <v>0.97409644030839193</v>
      </c>
      <c r="AH11263">
        <v>0.97494793055268791</v>
      </c>
      <c r="AI11263">
        <v>0.95542168813565598</v>
      </c>
      <c r="AJ11263">
        <v>0.97347536450822758</v>
      </c>
      <c r="AK11263">
        <v>0.97140354281836083</v>
      </c>
    </row>
    <row r="11264" spans="1:37">
      <c r="A11264">
        <v>17</v>
      </c>
      <c r="B11264">
        <v>0.90982173446685177</v>
      </c>
      <c r="C11264">
        <v>0.91155664491067301</v>
      </c>
      <c r="D11264">
        <v>0.93293040498704727</v>
      </c>
      <c r="E11264">
        <v>0.95727908432527076</v>
      </c>
      <c r="F11264">
        <v>0.96192664772609726</v>
      </c>
      <c r="G11264">
        <v>0.93305207937990453</v>
      </c>
      <c r="H11264">
        <v>0.95480499836710842</v>
      </c>
      <c r="I11264">
        <v>0.91564304846578015</v>
      </c>
      <c r="J11264">
        <v>0.93855458600937314</v>
      </c>
      <c r="K11264">
        <v>0.9052768018373768</v>
      </c>
      <c r="L11264">
        <v>0.92908162710582931</v>
      </c>
      <c r="M11264">
        <v>0.91533888690423337</v>
      </c>
      <c r="N11264">
        <v>0.87170874652954666</v>
      </c>
      <c r="O11264">
        <v>0.90879392791955649</v>
      </c>
      <c r="P11264">
        <v>0.92997460119881858</v>
      </c>
      <c r="Q11264">
        <v>0.88132718119709397</v>
      </c>
      <c r="R11264">
        <v>0.93281623732210195</v>
      </c>
      <c r="S11264">
        <v>0.9231141750517351</v>
      </c>
      <c r="T11264">
        <v>0.85227303423684841</v>
      </c>
      <c r="U11264">
        <v>0.90819148059675603</v>
      </c>
      <c r="V11264">
        <v>0.90019117355125833</v>
      </c>
      <c r="W11264">
        <v>0.84178794159199788</v>
      </c>
      <c r="X11264">
        <v>0.88708596569942311</v>
      </c>
      <c r="Y11264">
        <v>0.90992493888750636</v>
      </c>
      <c r="Z11264">
        <v>0.87816044880294242</v>
      </c>
      <c r="AA11264">
        <v>0.90932103830872157</v>
      </c>
      <c r="AB11264">
        <v>0.92607250709385613</v>
      </c>
      <c r="AC11264">
        <v>0.92071760554958193</v>
      </c>
      <c r="AD11264">
        <v>0.89607692588529253</v>
      </c>
      <c r="AE11264">
        <v>0.92892199432392986</v>
      </c>
      <c r="AF11264">
        <v>0.8727239440024458</v>
      </c>
      <c r="AG11264">
        <v>0.89566601847237182</v>
      </c>
      <c r="AH11264">
        <v>0.94896632875817122</v>
      </c>
      <c r="AI11264">
        <v>0.90233780693585142</v>
      </c>
      <c r="AJ11264">
        <v>0.93763270135106147</v>
      </c>
      <c r="AK11264">
        <v>0.91943823160478444</v>
      </c>
    </row>
    <row r="11265" spans="1:37">
      <c r="A11265">
        <v>18</v>
      </c>
      <c r="B11265">
        <v>0.83837812625122288</v>
      </c>
      <c r="C11265">
        <v>0.87791119267079187</v>
      </c>
      <c r="D11265">
        <v>0.89634050291571332</v>
      </c>
      <c r="E11265">
        <v>0.84704544995610964</v>
      </c>
      <c r="F11265">
        <v>0.927015053234991</v>
      </c>
      <c r="G11265">
        <v>0.86378524582952698</v>
      </c>
      <c r="H11265">
        <v>0.81012908437752462</v>
      </c>
      <c r="I11265">
        <v>0.83718483051416581</v>
      </c>
      <c r="J11265">
        <v>0.85857385536707986</v>
      </c>
      <c r="K11265">
        <v>0.83257896579251811</v>
      </c>
      <c r="L11265">
        <v>0.84517696787321572</v>
      </c>
      <c r="M11265">
        <v>0.85661831413037837</v>
      </c>
      <c r="N11265">
        <v>0.82837991540585043</v>
      </c>
      <c r="O11265">
        <v>0.83128735332942782</v>
      </c>
      <c r="P11265">
        <v>0.84262325380334679</v>
      </c>
      <c r="Q11265">
        <v>0.84070167716559585</v>
      </c>
      <c r="R11265">
        <v>0.85324698896566642</v>
      </c>
      <c r="S11265">
        <v>0.88226451612772105</v>
      </c>
      <c r="T11265">
        <v>0.81432433162509232</v>
      </c>
      <c r="U11265">
        <v>0.86316889104514272</v>
      </c>
      <c r="V11265">
        <v>0.86093356245209463</v>
      </c>
      <c r="W11265">
        <v>0.8021171157161181</v>
      </c>
      <c r="X11265">
        <v>0.83769889974824907</v>
      </c>
      <c r="Y11265">
        <v>0.86637712834518144</v>
      </c>
      <c r="Z11265">
        <v>0.8297367942341235</v>
      </c>
      <c r="AA11265">
        <v>0.82772517871932749</v>
      </c>
      <c r="AB11265">
        <v>0.86081228810677612</v>
      </c>
      <c r="AC11265">
        <v>0.78234666756953497</v>
      </c>
      <c r="AD11265">
        <v>0.81097664716958506</v>
      </c>
      <c r="AE11265">
        <v>0.8241882553296469</v>
      </c>
      <c r="AF11265">
        <v>0.8358431272173994</v>
      </c>
      <c r="AG11265">
        <v>0.86237155193192505</v>
      </c>
      <c r="AH11265">
        <v>0.91510003949059149</v>
      </c>
      <c r="AI11265">
        <v>0.82537217268628238</v>
      </c>
      <c r="AJ11265">
        <v>0.89468656017281267</v>
      </c>
      <c r="AK11265">
        <v>0.88954555261266322</v>
      </c>
    </row>
    <row r="11266" spans="1:37">
      <c r="A11266">
        <v>19</v>
      </c>
      <c r="B11266">
        <v>0.79789260903587089</v>
      </c>
      <c r="C11266">
        <v>0.81229817535434012</v>
      </c>
      <c r="D11266">
        <v>0.83272917475720587</v>
      </c>
      <c r="E11266">
        <v>0.80233551221030286</v>
      </c>
      <c r="F11266">
        <v>0.86944137986650405</v>
      </c>
      <c r="G11266">
        <v>0.80875822355801941</v>
      </c>
      <c r="H11266">
        <v>0.78488572623569797</v>
      </c>
      <c r="I11266">
        <v>0.79883470942331913</v>
      </c>
      <c r="J11266">
        <v>0.81963057496277281</v>
      </c>
      <c r="K11266">
        <v>0.74921343709844734</v>
      </c>
      <c r="L11266">
        <v>0.80369232622071829</v>
      </c>
      <c r="M11266">
        <v>0.7917010968630166</v>
      </c>
      <c r="N11266">
        <v>0.8018889533942315</v>
      </c>
      <c r="O11266">
        <v>0.79644147835954948</v>
      </c>
      <c r="P11266">
        <v>0.78431222058954186</v>
      </c>
      <c r="Q11266">
        <v>0.76177957725920431</v>
      </c>
      <c r="R11266">
        <v>0.78398954622551564</v>
      </c>
      <c r="S11266">
        <v>0.76732982424837193</v>
      </c>
      <c r="T11266">
        <v>0.79408833585453198</v>
      </c>
      <c r="U11266">
        <v>0.80617473653060256</v>
      </c>
      <c r="V11266">
        <v>0.81011472480934366</v>
      </c>
      <c r="W11266">
        <v>0.7788168732133921</v>
      </c>
      <c r="X11266">
        <v>0.80062818252556267</v>
      </c>
      <c r="Y11266">
        <v>0.79099495753274063</v>
      </c>
      <c r="Z11266">
        <v>0.80530292933999614</v>
      </c>
      <c r="AA11266">
        <v>0.79429792788632192</v>
      </c>
      <c r="AB11266">
        <v>0.76875259553372843</v>
      </c>
      <c r="AC11266">
        <v>0.75397403125052886</v>
      </c>
      <c r="AD11266">
        <v>0.7845956538293799</v>
      </c>
      <c r="AE11266">
        <v>0.79556617953531028</v>
      </c>
      <c r="AF11266">
        <v>0.79325780252022182</v>
      </c>
      <c r="AG11266">
        <v>0.81137592642753897</v>
      </c>
      <c r="AH11266">
        <v>0.84560581975050764</v>
      </c>
      <c r="AI11266">
        <v>0.7851120552138755</v>
      </c>
      <c r="AJ11266">
        <v>0.82421365549774761</v>
      </c>
      <c r="AK11266">
        <v>0.81767809768932953</v>
      </c>
    </row>
    <row r="11267" spans="1:37">
      <c r="A11267">
        <v>20</v>
      </c>
      <c r="B11267">
        <v>0.74941282820736155</v>
      </c>
      <c r="C11267">
        <v>0.77207717773543949</v>
      </c>
      <c r="D11267">
        <v>0.78223348789187463</v>
      </c>
      <c r="E11267">
        <v>0.76964582459783026</v>
      </c>
      <c r="F11267">
        <v>0.81383100671702002</v>
      </c>
      <c r="G11267">
        <v>0.76319017275226164</v>
      </c>
      <c r="H11267">
        <v>0.7603281825630096</v>
      </c>
      <c r="I11267">
        <v>0.74412797884970816</v>
      </c>
      <c r="J11267">
        <v>0.77050411293873722</v>
      </c>
      <c r="K11267">
        <v>0.72220508693814645</v>
      </c>
      <c r="L11267">
        <v>0.76790541529470113</v>
      </c>
      <c r="M11267">
        <v>0.75655280919898016</v>
      </c>
      <c r="N11267">
        <v>0.6936503046890119</v>
      </c>
      <c r="O11267">
        <v>0.73676952670528884</v>
      </c>
      <c r="P11267">
        <v>0.74495656031296609</v>
      </c>
      <c r="Q11267">
        <v>0.70336443066360566</v>
      </c>
      <c r="R11267">
        <v>0.74759886065903947</v>
      </c>
      <c r="S11267">
        <v>0.74222796479643038</v>
      </c>
      <c r="T11267">
        <v>0.68435927466658431</v>
      </c>
      <c r="U11267">
        <v>0.72811030829449008</v>
      </c>
      <c r="V11267">
        <v>0.72453552443657743</v>
      </c>
      <c r="W11267">
        <v>0.67565283939307397</v>
      </c>
      <c r="X11267">
        <v>0.70893372110636865</v>
      </c>
      <c r="Y11267">
        <v>0.72802735554964859</v>
      </c>
      <c r="Z11267">
        <v>0.72077396522691617</v>
      </c>
      <c r="AA11267">
        <v>0.73777025453906997</v>
      </c>
      <c r="AB11267">
        <v>0.74159173683349955</v>
      </c>
      <c r="AC11267">
        <v>0.73941855645557197</v>
      </c>
      <c r="AD11267">
        <v>0.73800787110784516</v>
      </c>
      <c r="AE11267">
        <v>0.75814052501161366</v>
      </c>
      <c r="AF11267">
        <v>0.74852469622962126</v>
      </c>
      <c r="AG11267">
        <v>0.75883013595296434</v>
      </c>
      <c r="AH11267">
        <v>0.81259830050135018</v>
      </c>
      <c r="AI11267">
        <v>0.75089326055084793</v>
      </c>
      <c r="AJ11267">
        <v>0.79659193211218327</v>
      </c>
      <c r="AK11267">
        <v>0.78217489020168618</v>
      </c>
    </row>
    <row r="11268" spans="1:37">
      <c r="A11268">
        <v>21</v>
      </c>
      <c r="B11268">
        <v>0.71116219032326744</v>
      </c>
      <c r="C11268">
        <v>0.74861484606667372</v>
      </c>
      <c r="D11268">
        <v>0.76290899137684987</v>
      </c>
      <c r="E11268">
        <v>0.73814515525537749</v>
      </c>
      <c r="F11268">
        <v>0.7949743525436983</v>
      </c>
      <c r="G11268">
        <v>0.74016124362805324</v>
      </c>
      <c r="H11268">
        <v>0.69254943077972009</v>
      </c>
      <c r="I11268">
        <v>0.72011176547840738</v>
      </c>
      <c r="J11268">
        <v>0.73709453279815662</v>
      </c>
      <c r="K11268">
        <v>0.65929339543302579</v>
      </c>
      <c r="L11268">
        <v>0.72809489917360071</v>
      </c>
      <c r="M11268">
        <v>0.71840177909495628</v>
      </c>
      <c r="N11268">
        <v>0.66715243139066926</v>
      </c>
      <c r="O11268">
        <v>0.69416448187245261</v>
      </c>
      <c r="P11268">
        <v>0.70360788257477258</v>
      </c>
      <c r="Q11268">
        <v>0.66765802282480735</v>
      </c>
      <c r="R11268">
        <v>0.70655813836535075</v>
      </c>
      <c r="S11268">
        <v>0.69117010797742051</v>
      </c>
      <c r="T11268">
        <v>0.66100522505556913</v>
      </c>
      <c r="U11268">
        <v>0.70356394710671599</v>
      </c>
      <c r="V11268">
        <v>0.70017666407495049</v>
      </c>
      <c r="W11268">
        <v>0.64891297893817179</v>
      </c>
      <c r="X11268">
        <v>0.68269259013304073</v>
      </c>
      <c r="Y11268">
        <v>0.70742768263369515</v>
      </c>
      <c r="Z11268">
        <v>0.67159299946788797</v>
      </c>
      <c r="AA11268">
        <v>0.69306267485486794</v>
      </c>
      <c r="AB11268">
        <v>0.70021929094721247</v>
      </c>
      <c r="AC11268">
        <v>0.69515143340354224</v>
      </c>
      <c r="AD11268">
        <v>0.70899911861854503</v>
      </c>
      <c r="AE11268">
        <v>0.72806968853236886</v>
      </c>
      <c r="AF11268">
        <v>0.71426920916608005</v>
      </c>
      <c r="AG11268">
        <v>0.73919744812541932</v>
      </c>
      <c r="AH11268">
        <v>0.78882636768747527</v>
      </c>
      <c r="AI11268">
        <v>0.70433824953204682</v>
      </c>
      <c r="AJ11268">
        <v>0.76960188686716247</v>
      </c>
      <c r="AK11268">
        <v>0.76420493661457989</v>
      </c>
    </row>
    <row r="11269" spans="1:37">
      <c r="A11269">
        <v>22</v>
      </c>
      <c r="B11269">
        <v>0.69270586098578835</v>
      </c>
      <c r="C11269">
        <v>0.7302179794516358</v>
      </c>
      <c r="D11269">
        <v>0.74495325812836011</v>
      </c>
      <c r="E11269">
        <v>0.70067266837793429</v>
      </c>
      <c r="F11269">
        <v>0.77541228249061334</v>
      </c>
      <c r="G11269">
        <v>0.71659094838301141</v>
      </c>
      <c r="H11269">
        <v>0.67569913542687232</v>
      </c>
      <c r="I11269">
        <v>0.70497144002670242</v>
      </c>
      <c r="J11269">
        <v>0.72274485178049175</v>
      </c>
      <c r="K11269">
        <v>0.64107224425499576</v>
      </c>
      <c r="L11269">
        <v>0.71219651927080141</v>
      </c>
      <c r="M11269">
        <v>0.70415021982225767</v>
      </c>
      <c r="N11269">
        <v>0.61223287876813226</v>
      </c>
      <c r="O11269">
        <v>0.67207239399615359</v>
      </c>
      <c r="P11269">
        <v>0.67903549986766454</v>
      </c>
      <c r="Q11269">
        <v>0.64277664137778912</v>
      </c>
      <c r="R11269">
        <v>0.67052371009897838</v>
      </c>
      <c r="S11269">
        <v>0.66593005823704554</v>
      </c>
      <c r="T11269">
        <v>0.6077865483761421</v>
      </c>
      <c r="U11269">
        <v>0.65543729920850025</v>
      </c>
      <c r="V11269">
        <v>0.6508322097966881</v>
      </c>
      <c r="W11269">
        <v>0.6200826752395574</v>
      </c>
      <c r="X11269">
        <v>0.64149240110376526</v>
      </c>
      <c r="Y11269">
        <v>0.65503554708745504</v>
      </c>
      <c r="Z11269">
        <v>0.65477796725419479</v>
      </c>
      <c r="AA11269">
        <v>0.66565146200616021</v>
      </c>
      <c r="AB11269">
        <v>0.67254366646360619</v>
      </c>
      <c r="AC11269">
        <v>0.6807363036608215</v>
      </c>
      <c r="AD11269">
        <v>0.69644104356646019</v>
      </c>
      <c r="AE11269">
        <v>0.70946658270937335</v>
      </c>
      <c r="AF11269">
        <v>0.6939562314698291</v>
      </c>
      <c r="AG11269">
        <v>0.72179960865910475</v>
      </c>
      <c r="AH11269">
        <v>0.77174598529025595</v>
      </c>
      <c r="AI11269">
        <v>0.68593304810467404</v>
      </c>
      <c r="AJ11269">
        <v>0.7515785531319622</v>
      </c>
      <c r="AK11269">
        <v>0.74867174125868818</v>
      </c>
    </row>
    <row r="11270" spans="1:37">
      <c r="A11270">
        <v>23</v>
      </c>
      <c r="B11270">
        <v>0.68413607171898794</v>
      </c>
      <c r="C11270">
        <v>0.72092563049206104</v>
      </c>
      <c r="D11270">
        <v>0.73288568282591027</v>
      </c>
      <c r="E11270">
        <v>0.6886464790924024</v>
      </c>
      <c r="F11270">
        <v>0.76290426568138547</v>
      </c>
      <c r="G11270">
        <v>0.70579758922259939</v>
      </c>
      <c r="H11270">
        <v>0.66830185003752796</v>
      </c>
      <c r="I11270">
        <v>0.69727743251017149</v>
      </c>
      <c r="J11270">
        <v>0.71501859646940613</v>
      </c>
      <c r="K11270">
        <v>0.62992375569377612</v>
      </c>
      <c r="L11270">
        <v>0.70462837122983046</v>
      </c>
      <c r="M11270">
        <v>0.69656077644244729</v>
      </c>
      <c r="N11270">
        <v>0.603664364220861</v>
      </c>
      <c r="O11270">
        <v>0.66503218968498712</v>
      </c>
      <c r="P11270">
        <v>0.67018041816154605</v>
      </c>
      <c r="Q11270">
        <v>0.61588842947176747</v>
      </c>
      <c r="R11270">
        <v>0.65944324023098033</v>
      </c>
      <c r="S11270">
        <v>0.65660709107207416</v>
      </c>
      <c r="T11270">
        <v>0.60027553099530739</v>
      </c>
      <c r="U11270">
        <v>0.63999070669139435</v>
      </c>
      <c r="V11270">
        <v>0.63855636569670304</v>
      </c>
      <c r="W11270">
        <v>0.58865251234897775</v>
      </c>
      <c r="X11270">
        <v>0.6246439142307022</v>
      </c>
      <c r="Y11270">
        <v>0.64288146545704361</v>
      </c>
      <c r="Z11270">
        <v>0.61205189989289666</v>
      </c>
      <c r="AA11270">
        <v>0.6518023839421685</v>
      </c>
      <c r="AB11270">
        <v>0.65993624573319576</v>
      </c>
      <c r="AC11270">
        <v>0.67362457753135774</v>
      </c>
      <c r="AD11270">
        <v>0.69124828223677914</v>
      </c>
      <c r="AE11270">
        <v>0.70412156697732864</v>
      </c>
      <c r="AF11270">
        <v>0.68315866684678406</v>
      </c>
      <c r="AG11270">
        <v>0.71083339199872453</v>
      </c>
      <c r="AH11270">
        <v>0.76058798884641377</v>
      </c>
      <c r="AI11270">
        <v>0.67543752478077668</v>
      </c>
      <c r="AJ11270">
        <v>0.74108628266316767</v>
      </c>
      <c r="AK11270">
        <v>0.73642311732888976</v>
      </c>
    </row>
    <row r="11271" spans="1:37">
      <c r="A11271">
        <v>24</v>
      </c>
      <c r="B11271">
        <v>0.67641777737417608</v>
      </c>
      <c r="C11271">
        <v>0.71662200123426811</v>
      </c>
      <c r="D11271">
        <v>0.72771885005949954</v>
      </c>
      <c r="E11271">
        <v>0.68161808638140531</v>
      </c>
      <c r="F11271">
        <v>0.75905904720407058</v>
      </c>
      <c r="G11271">
        <v>0.70029492791503467</v>
      </c>
      <c r="H11271">
        <v>0.66338770575866446</v>
      </c>
      <c r="I11271">
        <v>0.69285780682826026</v>
      </c>
      <c r="J11271">
        <v>0.70951256054694689</v>
      </c>
      <c r="K11271">
        <v>0.62737836557138404</v>
      </c>
      <c r="L11271">
        <v>0.70038146008636182</v>
      </c>
      <c r="M11271">
        <v>0.69266211453714632</v>
      </c>
      <c r="N11271">
        <v>0.59722008301442675</v>
      </c>
      <c r="O11271">
        <v>0.65999286338913576</v>
      </c>
      <c r="P11271">
        <v>0.66529493603939649</v>
      </c>
      <c r="Q11271">
        <v>0.60813796381575147</v>
      </c>
      <c r="R11271">
        <v>0.65214371136141824</v>
      </c>
      <c r="S11271">
        <v>0.65033142298807645</v>
      </c>
      <c r="T11271">
        <v>0.59749127871079277</v>
      </c>
      <c r="U11271">
        <v>0.63267208484270698</v>
      </c>
      <c r="V11271">
        <v>0.6320901710532848</v>
      </c>
      <c r="W11271">
        <v>0.58301783474188495</v>
      </c>
      <c r="X11271">
        <v>0.61811845892184203</v>
      </c>
      <c r="Y11271">
        <v>0.63682451040175603</v>
      </c>
      <c r="Z11271">
        <v>0.60500603611552384</v>
      </c>
      <c r="AA11271">
        <v>0.6453522287912733</v>
      </c>
      <c r="AB11271">
        <v>0.65482892267443804</v>
      </c>
      <c r="AC11271">
        <v>0.65306593869269403</v>
      </c>
      <c r="AD11271">
        <v>0.6840769662915539</v>
      </c>
      <c r="AE11271">
        <v>0.70181950574620033</v>
      </c>
      <c r="AF11271">
        <v>0.68194228185056427</v>
      </c>
      <c r="AG11271">
        <v>0.70676146993868805</v>
      </c>
      <c r="AH11271">
        <v>0.75699414456763825</v>
      </c>
      <c r="AI11271">
        <v>0.66915876755401071</v>
      </c>
      <c r="AJ11271">
        <v>0.73663707526377264</v>
      </c>
      <c r="AK11271">
        <v>0.73380530436168434</v>
      </c>
    </row>
    <row r="11281" spans="1:49">
      <c r="A11281" t="s">
        <v>389</v>
      </c>
      <c r="D11281">
        <v>2015</v>
      </c>
      <c r="F11281" t="s">
        <v>0</v>
      </c>
      <c r="G11281" s="168">
        <v>4026386.1349999965</v>
      </c>
      <c r="H11281" t="s">
        <v>102</v>
      </c>
      <c r="K11281" t="s">
        <v>1</v>
      </c>
      <c r="L11281" t="s">
        <v>103</v>
      </c>
    </row>
    <row r="11282" spans="1:49">
      <c r="A11282">
        <v>1283</v>
      </c>
      <c r="B11282" t="s">
        <v>104</v>
      </c>
      <c r="F11282" t="s">
        <v>3</v>
      </c>
      <c r="G11282">
        <v>0</v>
      </c>
      <c r="H11282" t="s">
        <v>102</v>
      </c>
      <c r="K11282" t="s">
        <v>4</v>
      </c>
      <c r="L11282" t="s">
        <v>103</v>
      </c>
      <c r="N11282" t="s">
        <v>105</v>
      </c>
    </row>
    <row r="11283" spans="1:49">
      <c r="B11283">
        <v>1</v>
      </c>
      <c r="C11283" t="s">
        <v>5</v>
      </c>
      <c r="D11283" t="s">
        <v>6</v>
      </c>
      <c r="E11283">
        <v>2</v>
      </c>
      <c r="F11283" t="s">
        <v>7</v>
      </c>
      <c r="G11283" t="s">
        <v>8</v>
      </c>
      <c r="H11283">
        <v>3</v>
      </c>
      <c r="I11283" t="s">
        <v>9</v>
      </c>
      <c r="J11283" t="s">
        <v>10</v>
      </c>
      <c r="K11283">
        <v>4</v>
      </c>
      <c r="L11283" t="s">
        <v>11</v>
      </c>
      <c r="M11283" t="s">
        <v>12</v>
      </c>
      <c r="N11283">
        <v>5</v>
      </c>
      <c r="O11283" t="s">
        <v>13</v>
      </c>
      <c r="P11283" t="s">
        <v>13</v>
      </c>
      <c r="Q11283">
        <v>6</v>
      </c>
      <c r="R11283" t="s">
        <v>14</v>
      </c>
      <c r="S11283" t="s">
        <v>87</v>
      </c>
      <c r="T11283">
        <v>7</v>
      </c>
      <c r="U11283" t="s">
        <v>15</v>
      </c>
      <c r="V11283" t="s">
        <v>88</v>
      </c>
      <c r="W11283">
        <v>8</v>
      </c>
      <c r="X11283" t="s">
        <v>89</v>
      </c>
      <c r="Y11283" t="s">
        <v>90</v>
      </c>
      <c r="Z11283">
        <v>9</v>
      </c>
      <c r="AA11283" t="s">
        <v>91</v>
      </c>
      <c r="AB11283" t="s">
        <v>92</v>
      </c>
      <c r="AC11283">
        <v>10</v>
      </c>
      <c r="AD11283" t="s">
        <v>93</v>
      </c>
      <c r="AE11283" t="s">
        <v>94</v>
      </c>
      <c r="AF11283">
        <v>11</v>
      </c>
      <c r="AG11283" t="s">
        <v>95</v>
      </c>
      <c r="AH11283" t="s">
        <v>96</v>
      </c>
      <c r="AI11283">
        <v>12</v>
      </c>
      <c r="AJ11283" t="s">
        <v>97</v>
      </c>
      <c r="AK11283" t="s">
        <v>98</v>
      </c>
    </row>
    <row r="11284" spans="1:49">
      <c r="B11284">
        <v>31</v>
      </c>
      <c r="E11284">
        <v>28</v>
      </c>
      <c r="H11284">
        <v>31</v>
      </c>
      <c r="K11284">
        <v>30</v>
      </c>
      <c r="N11284">
        <v>31</v>
      </c>
      <c r="Q11284">
        <v>30</v>
      </c>
      <c r="T11284">
        <v>31</v>
      </c>
      <c r="W11284">
        <v>31</v>
      </c>
      <c r="Z11284">
        <v>30</v>
      </c>
      <c r="AC11284">
        <v>31</v>
      </c>
      <c r="AF11284">
        <v>30</v>
      </c>
      <c r="AI11284">
        <v>31</v>
      </c>
    </row>
    <row r="11285" spans="1:49">
      <c r="A11285" t="s">
        <v>16</v>
      </c>
      <c r="B11285" t="s">
        <v>17</v>
      </c>
      <c r="C11285" t="s">
        <v>18</v>
      </c>
      <c r="D11285" t="s">
        <v>19</v>
      </c>
      <c r="E11285" t="s">
        <v>17</v>
      </c>
      <c r="F11285" t="s">
        <v>18</v>
      </c>
      <c r="G11285" t="s">
        <v>19</v>
      </c>
      <c r="H11285" t="s">
        <v>17</v>
      </c>
      <c r="I11285" t="s">
        <v>18</v>
      </c>
      <c r="J11285" t="s">
        <v>19</v>
      </c>
      <c r="K11285" t="s">
        <v>17</v>
      </c>
      <c r="L11285" t="s">
        <v>18</v>
      </c>
      <c r="M11285" t="s">
        <v>19</v>
      </c>
      <c r="N11285" t="s">
        <v>17</v>
      </c>
      <c r="O11285" t="s">
        <v>18</v>
      </c>
      <c r="P11285" t="s">
        <v>19</v>
      </c>
      <c r="Q11285" t="s">
        <v>17</v>
      </c>
      <c r="R11285" t="s">
        <v>18</v>
      </c>
      <c r="S11285" t="s">
        <v>19</v>
      </c>
      <c r="T11285" t="s">
        <v>17</v>
      </c>
      <c r="U11285" t="s">
        <v>18</v>
      </c>
      <c r="V11285" t="s">
        <v>19</v>
      </c>
      <c r="W11285" t="s">
        <v>17</v>
      </c>
      <c r="X11285" t="s">
        <v>18</v>
      </c>
      <c r="Y11285" t="s">
        <v>19</v>
      </c>
      <c r="Z11285" t="s">
        <v>17</v>
      </c>
      <c r="AA11285" t="s">
        <v>18</v>
      </c>
      <c r="AB11285" t="s">
        <v>19</v>
      </c>
      <c r="AC11285" t="s">
        <v>17</v>
      </c>
      <c r="AD11285" t="s">
        <v>18</v>
      </c>
      <c r="AE11285" t="s">
        <v>19</v>
      </c>
      <c r="AF11285" t="s">
        <v>17</v>
      </c>
      <c r="AG11285" t="s">
        <v>18</v>
      </c>
      <c r="AH11285" t="s">
        <v>19</v>
      </c>
      <c r="AI11285" t="s">
        <v>17</v>
      </c>
      <c r="AJ11285" t="s">
        <v>18</v>
      </c>
      <c r="AK11285" t="s">
        <v>19</v>
      </c>
    </row>
    <row r="11286" spans="1:49">
      <c r="B11286" s="169">
        <v>7.4930049827618556E-2</v>
      </c>
      <c r="C11286" s="170">
        <v>1.0369523984556486</v>
      </c>
      <c r="D11286" s="170">
        <v>1.0101209309671715</v>
      </c>
      <c r="E11286" s="169">
        <v>6.9668305299650526E-2</v>
      </c>
      <c r="F11286" s="170">
        <v>1.0420733103429061</v>
      </c>
      <c r="G11286" s="170">
        <v>1.015140006913233</v>
      </c>
      <c r="H11286" s="169">
        <v>8.0118093011091157E-2</v>
      </c>
      <c r="I11286" s="170">
        <v>1.0511039008951943</v>
      </c>
      <c r="J11286" s="170">
        <v>1.0001270891377714</v>
      </c>
      <c r="K11286" s="169">
        <v>7.9289766203622145E-2</v>
      </c>
      <c r="L11286" s="170">
        <v>1.0921356086024869</v>
      </c>
      <c r="M11286" s="170">
        <v>1.0101150576211573</v>
      </c>
      <c r="N11286" s="169">
        <v>8.7448266121342849E-2</v>
      </c>
      <c r="O11286" s="170">
        <v>1.1027334437648346</v>
      </c>
      <c r="P11286" s="170">
        <v>0.99762246957079737</v>
      </c>
      <c r="Q11286" s="169">
        <v>9.3589611718002036E-2</v>
      </c>
      <c r="R11286" s="170">
        <v>1.0770145914945519</v>
      </c>
      <c r="S11286" s="170">
        <v>1.0060598867974229</v>
      </c>
      <c r="T11286" s="169">
        <v>9.7154172453961837E-2</v>
      </c>
      <c r="U11286" s="170">
        <v>1.0393077212095518</v>
      </c>
      <c r="V11286" s="170">
        <v>0.9905640800875396</v>
      </c>
      <c r="W11286" s="169">
        <v>9.4433269032775047E-2</v>
      </c>
      <c r="X11286" s="170">
        <v>1.0646135983473544</v>
      </c>
      <c r="Y11286" s="170">
        <v>1.0125166012691653</v>
      </c>
      <c r="Z11286" s="169">
        <v>8.7604215393530444E-2</v>
      </c>
      <c r="AA11286" s="170">
        <v>1.0512569323222176</v>
      </c>
      <c r="AB11286" s="170">
        <v>0.98250344017334001</v>
      </c>
      <c r="AC11286" s="169">
        <v>8.4022059312886352E-2</v>
      </c>
      <c r="AD11286" s="170">
        <v>1.0457865576373067</v>
      </c>
      <c r="AE11286" s="170">
        <v>1.0029959474358614</v>
      </c>
      <c r="AF11286" s="169">
        <v>7.558286904754806E-2</v>
      </c>
      <c r="AG11286" s="170">
        <v>1.0365981452733959</v>
      </c>
      <c r="AH11286" s="170">
        <v>0.98681678300453068</v>
      </c>
      <c r="AI11286" s="169">
        <v>7.6159322577970881E-2</v>
      </c>
      <c r="AJ11286" s="170">
        <v>1.0403654877376767</v>
      </c>
      <c r="AK11286" s="170">
        <v>0.96882817930644427</v>
      </c>
      <c r="AN11286" s="93">
        <f>1/($T11286*(1/$T11284)*(1/(5/7+2/7*$V11286))*$T11296/SUM($T11288:$T11311))</f>
        <v>7192.1800716010121</v>
      </c>
      <c r="AO11286" s="93">
        <f>1/(T11286*(1/T11284)*(1/(5/7+2/7*V11286)))</f>
        <v>318.2202465261804</v>
      </c>
      <c r="AP11286" s="93"/>
      <c r="AR11286" s="217">
        <f>CHOOSE($AV$3,C11286,F11286,I11286,L11286,O11286,R11286,U11286,X11286,AA11286,AD11286,AG11286,AJ11286)</f>
        <v>1.0393077212095518</v>
      </c>
      <c r="AS11286" s="92"/>
      <c r="AT11286" s="92"/>
      <c r="AV11286" s="151">
        <f>AN11286/AR11286</f>
        <v>6920.1641870135581</v>
      </c>
      <c r="AW11286" s="152">
        <f>AO11286/AR11286</f>
        <v>306.1848190214867</v>
      </c>
    </row>
    <row r="11287" spans="1:49">
      <c r="A11287" t="s">
        <v>20</v>
      </c>
      <c r="B11287" t="s">
        <v>21</v>
      </c>
      <c r="C11287" t="s">
        <v>22</v>
      </c>
      <c r="D11287" t="s">
        <v>23</v>
      </c>
      <c r="E11287" t="s">
        <v>21</v>
      </c>
      <c r="F11287" t="s">
        <v>22</v>
      </c>
      <c r="G11287" t="s">
        <v>23</v>
      </c>
      <c r="H11287" t="s">
        <v>21</v>
      </c>
      <c r="I11287" t="s">
        <v>22</v>
      </c>
      <c r="J11287" t="s">
        <v>23</v>
      </c>
      <c r="K11287" t="s">
        <v>21</v>
      </c>
      <c r="L11287" t="s">
        <v>22</v>
      </c>
      <c r="M11287" t="s">
        <v>23</v>
      </c>
      <c r="N11287" t="s">
        <v>21</v>
      </c>
      <c r="O11287" t="s">
        <v>22</v>
      </c>
      <c r="P11287" t="s">
        <v>23</v>
      </c>
      <c r="Q11287" t="s">
        <v>21</v>
      </c>
      <c r="R11287" t="s">
        <v>22</v>
      </c>
      <c r="S11287" t="s">
        <v>23</v>
      </c>
      <c r="T11287" t="s">
        <v>21</v>
      </c>
      <c r="U11287" t="s">
        <v>22</v>
      </c>
      <c r="V11287" t="s">
        <v>23</v>
      </c>
      <c r="W11287" t="s">
        <v>21</v>
      </c>
      <c r="X11287" t="s">
        <v>22</v>
      </c>
      <c r="Y11287" t="s">
        <v>23</v>
      </c>
      <c r="Z11287" t="s">
        <v>21</v>
      </c>
      <c r="AA11287" t="s">
        <v>22</v>
      </c>
      <c r="AB11287" t="s">
        <v>23</v>
      </c>
      <c r="AC11287" t="s">
        <v>21</v>
      </c>
      <c r="AD11287" t="s">
        <v>22</v>
      </c>
      <c r="AE11287" t="s">
        <v>23</v>
      </c>
      <c r="AF11287" t="s">
        <v>21</v>
      </c>
      <c r="AG11287" t="s">
        <v>22</v>
      </c>
      <c r="AH11287" t="s">
        <v>23</v>
      </c>
      <c r="AI11287" t="s">
        <v>21</v>
      </c>
      <c r="AJ11287" t="s">
        <v>22</v>
      </c>
      <c r="AK11287" t="s">
        <v>23</v>
      </c>
    </row>
    <row r="11288" spans="1:49">
      <c r="A11288">
        <v>1</v>
      </c>
      <c r="B11288">
        <v>0.79436799161160254</v>
      </c>
      <c r="C11288">
        <v>0.80818042290324787</v>
      </c>
      <c r="D11288">
        <v>0.7922708985777478</v>
      </c>
      <c r="E11288">
        <v>0.73445168776872316</v>
      </c>
      <c r="F11288">
        <v>0.76898835128506104</v>
      </c>
      <c r="G11288">
        <v>0.76610131417908778</v>
      </c>
      <c r="H11288">
        <v>0.65798272152963544</v>
      </c>
      <c r="I11288">
        <v>0.72006868380379552</v>
      </c>
      <c r="J11288">
        <v>0.71191626751489634</v>
      </c>
      <c r="K11288">
        <v>0.66441175371253636</v>
      </c>
      <c r="L11288">
        <v>0.70726971770287506</v>
      </c>
      <c r="M11288">
        <v>0.71456653218698918</v>
      </c>
      <c r="N11288">
        <v>0.65336366182510175</v>
      </c>
      <c r="O11288">
        <v>0.68944210447016807</v>
      </c>
      <c r="P11288">
        <v>0.70314566974538029</v>
      </c>
      <c r="Q11288">
        <v>0.59999662356233341</v>
      </c>
      <c r="R11288">
        <v>0.65423841541223526</v>
      </c>
      <c r="S11288">
        <v>0.67936667411828155</v>
      </c>
      <c r="T11288">
        <v>0.63501609693950933</v>
      </c>
      <c r="U11288">
        <v>0.65393630888873577</v>
      </c>
      <c r="V11288">
        <v>0.66527542354985048</v>
      </c>
      <c r="W11288">
        <v>0.66598810205140335</v>
      </c>
      <c r="X11288">
        <v>0.66876817835059876</v>
      </c>
      <c r="Y11288">
        <v>0.66188445236949622</v>
      </c>
      <c r="Z11288">
        <v>0.62399834317582792</v>
      </c>
      <c r="AA11288">
        <v>0.66387810190764895</v>
      </c>
      <c r="AB11288">
        <v>0.68058956576828189</v>
      </c>
      <c r="AC11288">
        <v>0.64707663823242123</v>
      </c>
      <c r="AD11288">
        <v>0.69177109737886411</v>
      </c>
      <c r="AE11288">
        <v>0.6894489411619128</v>
      </c>
      <c r="AF11288">
        <v>0.67978192359220568</v>
      </c>
      <c r="AG11288">
        <v>0.76494264218815111</v>
      </c>
      <c r="AH11288">
        <v>0.77655572980772569</v>
      </c>
      <c r="AI11288">
        <v>0.78896211257421278</v>
      </c>
      <c r="AJ11288">
        <v>0.78891850453655288</v>
      </c>
      <c r="AK11288">
        <v>0.81654895935276162</v>
      </c>
    </row>
    <row r="11289" spans="1:49">
      <c r="A11289">
        <v>2</v>
      </c>
      <c r="B11289">
        <v>0.79241605436673723</v>
      </c>
      <c r="C11289">
        <v>0.80601344011347098</v>
      </c>
      <c r="D11289">
        <v>0.78926943121762894</v>
      </c>
      <c r="E11289">
        <v>0.73243251396124542</v>
      </c>
      <c r="F11289">
        <v>0.76569338171573909</v>
      </c>
      <c r="G11289">
        <v>0.76263244160928223</v>
      </c>
      <c r="H11289">
        <v>0.65880079807269276</v>
      </c>
      <c r="I11289">
        <v>0.71820478456208636</v>
      </c>
      <c r="J11289">
        <v>0.70871119127720639</v>
      </c>
      <c r="K11289">
        <v>0.66208302987811574</v>
      </c>
      <c r="L11289">
        <v>0.70372806123519427</v>
      </c>
      <c r="M11289">
        <v>0.71107715824370765</v>
      </c>
      <c r="N11289">
        <v>0.64854216454341052</v>
      </c>
      <c r="O11289">
        <v>0.68602962127671996</v>
      </c>
      <c r="P11289">
        <v>0.6965076075161919</v>
      </c>
      <c r="Q11289">
        <v>0.58429755723860322</v>
      </c>
      <c r="R11289">
        <v>0.64417005414611417</v>
      </c>
      <c r="S11289">
        <v>0.6609540013311026</v>
      </c>
      <c r="T11289">
        <v>0.64666596132346432</v>
      </c>
      <c r="U11289">
        <v>0.64668233993879609</v>
      </c>
      <c r="V11289">
        <v>0.66017005346991309</v>
      </c>
      <c r="W11289">
        <v>0.64988187419209964</v>
      </c>
      <c r="X11289">
        <v>0.66107483982730897</v>
      </c>
      <c r="Y11289">
        <v>0.65218129015070581</v>
      </c>
      <c r="Z11289">
        <v>0.62205228892197784</v>
      </c>
      <c r="AA11289">
        <v>0.66114199166028365</v>
      </c>
      <c r="AB11289">
        <v>0.67539794539894982</v>
      </c>
      <c r="AC11289">
        <v>0.64902630412680207</v>
      </c>
      <c r="AD11289">
        <v>0.68821984718586116</v>
      </c>
      <c r="AE11289">
        <v>0.68617757504572952</v>
      </c>
      <c r="AF11289">
        <v>0.67570610222987182</v>
      </c>
      <c r="AG11289">
        <v>0.7621756893213979</v>
      </c>
      <c r="AH11289">
        <v>0.77341773806848224</v>
      </c>
      <c r="AI11289">
        <v>0.78861085841850553</v>
      </c>
      <c r="AJ11289">
        <v>0.78716951040264049</v>
      </c>
      <c r="AK11289">
        <v>0.81478353485447774</v>
      </c>
    </row>
    <row r="11290" spans="1:49">
      <c r="A11290">
        <v>3</v>
      </c>
      <c r="B11290">
        <v>0.78868693815741353</v>
      </c>
      <c r="C11290">
        <v>0.80383975099397764</v>
      </c>
      <c r="D11290">
        <v>0.78644193700148235</v>
      </c>
      <c r="E11290">
        <v>0.72778892766210357</v>
      </c>
      <c r="F11290">
        <v>0.76255643373370219</v>
      </c>
      <c r="G11290">
        <v>0.75941912470366124</v>
      </c>
      <c r="H11290">
        <v>0.66252290180711093</v>
      </c>
      <c r="I11290">
        <v>0.71967961365534405</v>
      </c>
      <c r="J11290">
        <v>0.71026940454564502</v>
      </c>
      <c r="K11290">
        <v>0.66530258119102448</v>
      </c>
      <c r="L11290">
        <v>0.70613991172042168</v>
      </c>
      <c r="M11290">
        <v>0.7135789690894162</v>
      </c>
      <c r="N11290">
        <v>0.65107384324637019</v>
      </c>
      <c r="O11290">
        <v>0.68618388505655803</v>
      </c>
      <c r="P11290">
        <v>0.69714788000996264</v>
      </c>
      <c r="Q11290">
        <v>0.59894445258135487</v>
      </c>
      <c r="R11290">
        <v>0.64691893698964076</v>
      </c>
      <c r="S11290">
        <v>0.65814309020757855</v>
      </c>
      <c r="T11290">
        <v>0.62640960969980164</v>
      </c>
      <c r="U11290">
        <v>0.63971344080521098</v>
      </c>
      <c r="V11290">
        <v>0.65454307720897764</v>
      </c>
      <c r="W11290">
        <v>0.64979499098081539</v>
      </c>
      <c r="X11290">
        <v>0.66180699626586359</v>
      </c>
      <c r="Y11290">
        <v>0.6425639038170583</v>
      </c>
      <c r="Z11290">
        <v>0.62209054686930132</v>
      </c>
      <c r="AA11290">
        <v>0.65779744581427935</v>
      </c>
      <c r="AB11290">
        <v>0.67401576197878155</v>
      </c>
      <c r="AC11290">
        <v>0.64877614784846183</v>
      </c>
      <c r="AD11290">
        <v>0.69063011905598481</v>
      </c>
      <c r="AE11290">
        <v>0.68846759120197909</v>
      </c>
      <c r="AF11290">
        <v>0.67353499282455198</v>
      </c>
      <c r="AG11290">
        <v>0.75942122673659596</v>
      </c>
      <c r="AH11290">
        <v>0.76944445655009353</v>
      </c>
      <c r="AI11290">
        <v>0.78868083483233786</v>
      </c>
      <c r="AJ11290">
        <v>0.78440471107746246</v>
      </c>
      <c r="AK11290">
        <v>0.81245408328190649</v>
      </c>
    </row>
    <row r="11291" spans="1:49">
      <c r="A11291">
        <v>4</v>
      </c>
      <c r="B11291">
        <v>0.79405793659797785</v>
      </c>
      <c r="C11291">
        <v>0.80801643218438901</v>
      </c>
      <c r="D11291">
        <v>0.79097299002345833</v>
      </c>
      <c r="E11291">
        <v>0.73080292645419342</v>
      </c>
      <c r="F11291">
        <v>0.76614352376507511</v>
      </c>
      <c r="G11291">
        <v>0.76239689386186671</v>
      </c>
      <c r="H11291">
        <v>0.67678055949497795</v>
      </c>
      <c r="I11291">
        <v>0.73034540918544921</v>
      </c>
      <c r="J11291">
        <v>0.71736285459617111</v>
      </c>
      <c r="K11291">
        <v>0.67487402125073781</v>
      </c>
      <c r="L11291">
        <v>0.7181580554816871</v>
      </c>
      <c r="M11291">
        <v>0.72191238468050389</v>
      </c>
      <c r="N11291">
        <v>0.68542845102201599</v>
      </c>
      <c r="O11291">
        <v>0.69593460127811801</v>
      </c>
      <c r="P11291">
        <v>0.71322705412951537</v>
      </c>
      <c r="Q11291">
        <v>0.61706040948888485</v>
      </c>
      <c r="R11291">
        <v>0.65507940105247942</v>
      </c>
      <c r="S11291">
        <v>0.67899892614456903</v>
      </c>
      <c r="T11291">
        <v>0.65581218238224948</v>
      </c>
      <c r="U11291">
        <v>0.65268105517590325</v>
      </c>
      <c r="V11291">
        <v>0.66359392994005406</v>
      </c>
      <c r="W11291">
        <v>0.66748734258100706</v>
      </c>
      <c r="X11291">
        <v>0.66898862578962559</v>
      </c>
      <c r="Y11291">
        <v>0.65120848517595487</v>
      </c>
      <c r="Z11291">
        <v>0.64785089806705565</v>
      </c>
      <c r="AA11291">
        <v>0.66974274722567073</v>
      </c>
      <c r="AB11291">
        <v>0.68178444307806874</v>
      </c>
      <c r="AC11291">
        <v>0.66147421365786718</v>
      </c>
      <c r="AD11291">
        <v>0.70303300016483683</v>
      </c>
      <c r="AE11291">
        <v>0.69931732610576491</v>
      </c>
      <c r="AF11291">
        <v>0.67681817748387307</v>
      </c>
      <c r="AG11291">
        <v>0.76345599399491615</v>
      </c>
      <c r="AH11291">
        <v>0.7720939334719189</v>
      </c>
      <c r="AI11291">
        <v>0.79253777011238757</v>
      </c>
      <c r="AJ11291">
        <v>0.78782510711664777</v>
      </c>
      <c r="AK11291">
        <v>0.81682554005468877</v>
      </c>
    </row>
    <row r="11292" spans="1:49">
      <c r="A11292">
        <v>5</v>
      </c>
      <c r="B11292">
        <v>0.80548346385005176</v>
      </c>
      <c r="C11292">
        <v>0.82023536492859894</v>
      </c>
      <c r="D11292">
        <v>0.80235746528880503</v>
      </c>
      <c r="E11292">
        <v>0.74264134377107982</v>
      </c>
      <c r="F11292">
        <v>0.77740212291028787</v>
      </c>
      <c r="G11292">
        <v>0.77385551874048342</v>
      </c>
      <c r="H11292">
        <v>0.68519142702034552</v>
      </c>
      <c r="I11292">
        <v>0.74247237153788692</v>
      </c>
      <c r="J11292">
        <v>0.72953544819372562</v>
      </c>
      <c r="K11292">
        <v>0.68374718395445855</v>
      </c>
      <c r="L11292">
        <v>0.7293807209913975</v>
      </c>
      <c r="M11292">
        <v>0.73540524165213061</v>
      </c>
      <c r="N11292">
        <v>0.70265496454550447</v>
      </c>
      <c r="O11292">
        <v>0.70673648615524232</v>
      </c>
      <c r="P11292">
        <v>0.72540951434588341</v>
      </c>
      <c r="Q11292">
        <v>0.62436400918208534</v>
      </c>
      <c r="R11292">
        <v>0.67084770563275753</v>
      </c>
      <c r="S11292">
        <v>0.6861303371702292</v>
      </c>
      <c r="T11292">
        <v>0.66587161161007913</v>
      </c>
      <c r="U11292">
        <v>0.67215864525023994</v>
      </c>
      <c r="V11292">
        <v>0.67538638277024277</v>
      </c>
      <c r="W11292">
        <v>0.69265114521670024</v>
      </c>
      <c r="X11292">
        <v>0.68459790548762478</v>
      </c>
      <c r="Y11292">
        <v>0.67112883882304208</v>
      </c>
      <c r="Z11292">
        <v>0.67158969932824153</v>
      </c>
      <c r="AA11292">
        <v>0.68459002430121207</v>
      </c>
      <c r="AB11292">
        <v>0.69454047913053762</v>
      </c>
      <c r="AC11292">
        <v>0.67201904959473024</v>
      </c>
      <c r="AD11292">
        <v>0.71563438671926005</v>
      </c>
      <c r="AE11292">
        <v>0.71174975476230129</v>
      </c>
      <c r="AF11292">
        <v>0.68858674663755182</v>
      </c>
      <c r="AG11292">
        <v>0.77654377853978651</v>
      </c>
      <c r="AH11292">
        <v>0.78132881425998402</v>
      </c>
      <c r="AI11292">
        <v>0.80650149488829159</v>
      </c>
      <c r="AJ11292">
        <v>0.79973397773295096</v>
      </c>
      <c r="AK11292">
        <v>0.82774430410443289</v>
      </c>
    </row>
    <row r="11293" spans="1:49">
      <c r="A11293">
        <v>6</v>
      </c>
      <c r="B11293">
        <v>0.82034285037802035</v>
      </c>
      <c r="C11293">
        <v>0.83632143983222462</v>
      </c>
      <c r="D11293">
        <v>0.81592069580645032</v>
      </c>
      <c r="E11293">
        <v>0.75814520978933442</v>
      </c>
      <c r="F11293">
        <v>0.792126552466075</v>
      </c>
      <c r="G11293">
        <v>0.78760732371604314</v>
      </c>
      <c r="H11293">
        <v>0.75298135421442391</v>
      </c>
      <c r="I11293">
        <v>0.78119368392344912</v>
      </c>
      <c r="J11293">
        <v>0.76374180911508438</v>
      </c>
      <c r="K11293">
        <v>0.76393298349618932</v>
      </c>
      <c r="L11293">
        <v>0.77723274207928972</v>
      </c>
      <c r="M11293">
        <v>0.79604565822420081</v>
      </c>
      <c r="N11293">
        <v>0.74895285559851221</v>
      </c>
      <c r="O11293">
        <v>0.78087720226016166</v>
      </c>
      <c r="P11293">
        <v>0.79070761740132722</v>
      </c>
      <c r="Q11293">
        <v>0.71943810601923019</v>
      </c>
      <c r="R11293">
        <v>0.75310961734096327</v>
      </c>
      <c r="S11293">
        <v>0.76566460405181058</v>
      </c>
      <c r="T11293">
        <v>0.78776271799614905</v>
      </c>
      <c r="U11293">
        <v>0.74634221879804385</v>
      </c>
      <c r="V11293">
        <v>0.76192690192677548</v>
      </c>
      <c r="W11293">
        <v>0.78617031433032469</v>
      </c>
      <c r="X11293">
        <v>0.75285532928989818</v>
      </c>
      <c r="Y11293">
        <v>0.74152172681257122</v>
      </c>
      <c r="Z11293">
        <v>0.73152255918121878</v>
      </c>
      <c r="AA11293">
        <v>0.75433064605642552</v>
      </c>
      <c r="AB11293">
        <v>0.76326900794279651</v>
      </c>
      <c r="AC11293">
        <v>0.73896053687641894</v>
      </c>
      <c r="AD11293">
        <v>0.77110781364716385</v>
      </c>
      <c r="AE11293">
        <v>0.75937267049134338</v>
      </c>
      <c r="AF11293">
        <v>0.69847325059715937</v>
      </c>
      <c r="AG11293">
        <v>0.79008151787592917</v>
      </c>
      <c r="AH11293">
        <v>0.79531125387475887</v>
      </c>
      <c r="AI11293">
        <v>0.82375068089794845</v>
      </c>
      <c r="AJ11293">
        <v>0.81541298559723074</v>
      </c>
      <c r="AK11293">
        <v>0.84239196868908883</v>
      </c>
    </row>
    <row r="11294" spans="1:49">
      <c r="A11294">
        <v>7</v>
      </c>
      <c r="B11294">
        <v>0.88959786569403354</v>
      </c>
      <c r="C11294">
        <v>0.87528112881780096</v>
      </c>
      <c r="D11294">
        <v>0.86379474614023988</v>
      </c>
      <c r="E11294">
        <v>0.81326236487228054</v>
      </c>
      <c r="F11294">
        <v>0.8273893988803952</v>
      </c>
      <c r="G11294">
        <v>0.83161655555073044</v>
      </c>
      <c r="H11294">
        <v>0.77114843492996044</v>
      </c>
      <c r="I11294">
        <v>0.80830763535590344</v>
      </c>
      <c r="J11294">
        <v>0.79189851230641028</v>
      </c>
      <c r="K11294">
        <v>0.78964012382105531</v>
      </c>
      <c r="L11294">
        <v>0.80517699668282061</v>
      </c>
      <c r="M11294">
        <v>0.82948790082441071</v>
      </c>
      <c r="N11294">
        <v>0.83964621412997098</v>
      </c>
      <c r="O11294">
        <v>0.8099219411242069</v>
      </c>
      <c r="P11294">
        <v>0.84761886148437915</v>
      </c>
      <c r="Q11294">
        <v>0.77866492917009456</v>
      </c>
      <c r="R11294">
        <v>0.78556916842629576</v>
      </c>
      <c r="S11294">
        <v>0.85583515329722182</v>
      </c>
      <c r="T11294">
        <v>0.81705705137612616</v>
      </c>
      <c r="U11294">
        <v>0.78133676586344603</v>
      </c>
      <c r="V11294">
        <v>0.82364977207006573</v>
      </c>
      <c r="W11294">
        <v>0.81113660920083086</v>
      </c>
      <c r="X11294">
        <v>0.77455747139398134</v>
      </c>
      <c r="Y11294">
        <v>0.79442071694239647</v>
      </c>
      <c r="Z11294">
        <v>0.75023018531639585</v>
      </c>
      <c r="AA11294">
        <v>0.77486284811466821</v>
      </c>
      <c r="AB11294">
        <v>0.78904752958503788</v>
      </c>
      <c r="AC11294">
        <v>0.75482687909797297</v>
      </c>
      <c r="AD11294">
        <v>0.79476501601983784</v>
      </c>
      <c r="AE11294">
        <v>0.79192965894246892</v>
      </c>
      <c r="AF11294">
        <v>0.75068595853020126</v>
      </c>
      <c r="AG11294">
        <v>0.8431088575799156</v>
      </c>
      <c r="AH11294">
        <v>0.83260481537813091</v>
      </c>
      <c r="AI11294">
        <v>0.9143214277383761</v>
      </c>
      <c r="AJ11294">
        <v>0.86080991306021237</v>
      </c>
      <c r="AK11294">
        <v>0.88365385826374976</v>
      </c>
    </row>
    <row r="11295" spans="1:49">
      <c r="A11295">
        <v>8</v>
      </c>
      <c r="B11295">
        <v>0.9167516381827111</v>
      </c>
      <c r="C11295">
        <v>0.89848953545358834</v>
      </c>
      <c r="D11295">
        <v>0.89145819853823782</v>
      </c>
      <c r="E11295">
        <v>0.85435505496247588</v>
      </c>
      <c r="F11295">
        <v>0.85249979726049818</v>
      </c>
      <c r="G11295">
        <v>0.87657207090350975</v>
      </c>
      <c r="H11295">
        <v>0.79364698522894883</v>
      </c>
      <c r="I11295">
        <v>0.82655642635370263</v>
      </c>
      <c r="J11295">
        <v>0.81556503445230588</v>
      </c>
      <c r="K11295">
        <v>0.80559176882205763</v>
      </c>
      <c r="L11295">
        <v>0.83213686080930171</v>
      </c>
      <c r="M11295">
        <v>0.84320261871086599</v>
      </c>
      <c r="N11295">
        <v>0.86245854480825257</v>
      </c>
      <c r="O11295">
        <v>0.85175882195442831</v>
      </c>
      <c r="P11295">
        <v>0.8512387269883902</v>
      </c>
      <c r="Q11295">
        <v>0.80396266024961005</v>
      </c>
      <c r="R11295">
        <v>0.84444048874415356</v>
      </c>
      <c r="S11295">
        <v>0.86432509626199949</v>
      </c>
      <c r="T11295">
        <v>0.83475076437912821</v>
      </c>
      <c r="U11295">
        <v>0.86023129907902129</v>
      </c>
      <c r="V11295">
        <v>0.88423633617060815</v>
      </c>
      <c r="W11295">
        <v>0.86864874885650045</v>
      </c>
      <c r="X11295">
        <v>0.84605772012858271</v>
      </c>
      <c r="Y11295">
        <v>0.82459379326947324</v>
      </c>
      <c r="Z11295">
        <v>0.8250076388368156</v>
      </c>
      <c r="AA11295">
        <v>0.80300895767715996</v>
      </c>
      <c r="AB11295">
        <v>0.80813673572181921</v>
      </c>
      <c r="AC11295">
        <v>0.77590823091809569</v>
      </c>
      <c r="AD11295">
        <v>0.82224917512223772</v>
      </c>
      <c r="AE11295">
        <v>0.81350438933068803</v>
      </c>
      <c r="AF11295">
        <v>0.7717790343420281</v>
      </c>
      <c r="AG11295">
        <v>0.8707371581623079</v>
      </c>
      <c r="AH11295">
        <v>0.86125120805729871</v>
      </c>
      <c r="AI11295">
        <v>0.93492467930907219</v>
      </c>
      <c r="AJ11295">
        <v>0.88250980898291398</v>
      </c>
      <c r="AK11295">
        <v>0.90952329093499329</v>
      </c>
    </row>
    <row r="11296" spans="1:49">
      <c r="A11296">
        <v>9</v>
      </c>
      <c r="B11296">
        <v>0.93826170475293191</v>
      </c>
      <c r="C11296">
        <v>0.90785984986413903</v>
      </c>
      <c r="D11296">
        <v>0.90358141372557665</v>
      </c>
      <c r="E11296">
        <v>0.87668277855260035</v>
      </c>
      <c r="F11296">
        <v>0.87367534837998795</v>
      </c>
      <c r="G11296">
        <v>0.89349990530343926</v>
      </c>
      <c r="H11296">
        <v>0.81626058657533507</v>
      </c>
      <c r="I11296">
        <v>0.86901110655605385</v>
      </c>
      <c r="J11296">
        <v>0.8543411716374022</v>
      </c>
      <c r="K11296">
        <v>0.93117975460053215</v>
      </c>
      <c r="L11296">
        <v>0.87141883401156961</v>
      </c>
      <c r="M11296">
        <v>0.92313717914187765</v>
      </c>
      <c r="N11296">
        <v>0.90041069105510174</v>
      </c>
      <c r="O11296">
        <v>0.89824869829521437</v>
      </c>
      <c r="P11296">
        <v>0.88609319744394943</v>
      </c>
      <c r="Q11296">
        <v>0.83271987111133616</v>
      </c>
      <c r="R11296">
        <v>0.88629590855623597</v>
      </c>
      <c r="S11296">
        <v>0.90499465227440445</v>
      </c>
      <c r="T11296">
        <v>0.85120118809699219</v>
      </c>
      <c r="U11296">
        <v>0.88250641511482453</v>
      </c>
      <c r="V11296">
        <v>0.90384038710077064</v>
      </c>
      <c r="W11296">
        <v>0.89938469511822416</v>
      </c>
      <c r="X11296">
        <v>0.91401379905523161</v>
      </c>
      <c r="Y11296">
        <v>0.87898509597038033</v>
      </c>
      <c r="Z11296">
        <v>0.89308281009214041</v>
      </c>
      <c r="AA11296">
        <v>0.89908840933727052</v>
      </c>
      <c r="AB11296">
        <v>0.88725999991331894</v>
      </c>
      <c r="AC11296">
        <v>0.8005943846294219</v>
      </c>
      <c r="AD11296">
        <v>0.84434857849720535</v>
      </c>
      <c r="AE11296">
        <v>0.84306344047285209</v>
      </c>
      <c r="AF11296">
        <v>0.81454625422540916</v>
      </c>
      <c r="AG11296">
        <v>0.89158475885022803</v>
      </c>
      <c r="AH11296">
        <v>0.89929269114179866</v>
      </c>
      <c r="AI11296">
        <v>0.95368933490848862</v>
      </c>
      <c r="AJ11296">
        <v>0.89921364885713773</v>
      </c>
      <c r="AK11296">
        <v>0.92087544706677527</v>
      </c>
    </row>
    <row r="11297" spans="1:37">
      <c r="A11297">
        <v>10</v>
      </c>
      <c r="B11297">
        <v>0.96310133936719178</v>
      </c>
      <c r="C11297">
        <v>0.92152850247762219</v>
      </c>
      <c r="D11297">
        <v>0.92631031598302893</v>
      </c>
      <c r="E11297">
        <v>0.88860784191653364</v>
      </c>
      <c r="F11297">
        <v>0.91690270226790593</v>
      </c>
      <c r="G11297">
        <v>0.92110946626835744</v>
      </c>
      <c r="H11297">
        <v>0.83717848580102416</v>
      </c>
      <c r="I11297">
        <v>0.88992247400927016</v>
      </c>
      <c r="J11297">
        <v>0.87644295286468032</v>
      </c>
      <c r="K11297">
        <v>0.95101354986538489</v>
      </c>
      <c r="L11297">
        <v>0.91596450735870671</v>
      </c>
      <c r="M11297">
        <v>0.9408512690491333</v>
      </c>
      <c r="N11297">
        <v>0.92079185632880411</v>
      </c>
      <c r="O11297">
        <v>0.93495409402829066</v>
      </c>
      <c r="P11297">
        <v>0.93269595746419798</v>
      </c>
      <c r="Q11297">
        <v>0.8474352077581413</v>
      </c>
      <c r="R11297">
        <v>0.90574935668192469</v>
      </c>
      <c r="S11297">
        <v>0.92329662841526072</v>
      </c>
      <c r="T11297">
        <v>0.86161702691989461</v>
      </c>
      <c r="U11297">
        <v>0.89693048848132828</v>
      </c>
      <c r="V11297">
        <v>0.92030336221290554</v>
      </c>
      <c r="W11297">
        <v>0.92582598404076633</v>
      </c>
      <c r="X11297">
        <v>0.93596840889674726</v>
      </c>
      <c r="Y11297">
        <v>0.89972423365977217</v>
      </c>
      <c r="Z11297">
        <v>0.91294072517684111</v>
      </c>
      <c r="AA11297">
        <v>0.93330478380423032</v>
      </c>
      <c r="AB11297">
        <v>0.94045776181258023</v>
      </c>
      <c r="AC11297">
        <v>0.85958190066632545</v>
      </c>
      <c r="AD11297">
        <v>0.88252594470249723</v>
      </c>
      <c r="AE11297">
        <v>0.91374937755029728</v>
      </c>
      <c r="AF11297">
        <v>0.8414887505184917</v>
      </c>
      <c r="AG11297">
        <v>0.92330195124606318</v>
      </c>
      <c r="AH11297">
        <v>0.92936229308938301</v>
      </c>
      <c r="AI11297">
        <v>0.96220999235747795</v>
      </c>
      <c r="AJ11297">
        <v>0.9303143042233798</v>
      </c>
      <c r="AK11297">
        <v>0.92958749223042825</v>
      </c>
    </row>
    <row r="11298" spans="1:37">
      <c r="A11298">
        <v>11</v>
      </c>
      <c r="B11298">
        <v>0.97397370028813968</v>
      </c>
      <c r="C11298">
        <v>0.94415859296172777</v>
      </c>
      <c r="D11298">
        <v>0.94538126063782246</v>
      </c>
      <c r="E11298">
        <v>0.89440927613325005</v>
      </c>
      <c r="F11298">
        <v>0.95325480026235943</v>
      </c>
      <c r="G11298">
        <v>0.9450730391275276</v>
      </c>
      <c r="H11298">
        <v>0.85763560269115391</v>
      </c>
      <c r="I11298">
        <v>0.91497333551117466</v>
      </c>
      <c r="J11298">
        <v>0.91099527924550472</v>
      </c>
      <c r="K11298">
        <v>0.96641019745448753</v>
      </c>
      <c r="L11298">
        <v>0.95686455854837638</v>
      </c>
      <c r="M11298">
        <v>0.95471569604866657</v>
      </c>
      <c r="N11298">
        <v>0.92757388643567784</v>
      </c>
      <c r="O11298">
        <v>0.9663420812911363</v>
      </c>
      <c r="P11298">
        <v>0.95973067205675766</v>
      </c>
      <c r="Q11298">
        <v>0.86804516578537072</v>
      </c>
      <c r="R11298">
        <v>0.93106208015902459</v>
      </c>
      <c r="S11298">
        <v>0.93136318119826278</v>
      </c>
      <c r="T11298">
        <v>0.87360964909500716</v>
      </c>
      <c r="U11298">
        <v>0.91045021682983673</v>
      </c>
      <c r="V11298">
        <v>0.93760136476391887</v>
      </c>
      <c r="W11298">
        <v>0.93665506708444679</v>
      </c>
      <c r="X11298">
        <v>0.95156375668606519</v>
      </c>
      <c r="Y11298">
        <v>0.91153688785679576</v>
      </c>
      <c r="Z11298">
        <v>0.89939741182435839</v>
      </c>
      <c r="AA11298">
        <v>0.94840743221914059</v>
      </c>
      <c r="AB11298">
        <v>0.96203508654239522</v>
      </c>
      <c r="AC11298">
        <v>0.9397689132845185</v>
      </c>
      <c r="AD11298">
        <v>0.94172687183298232</v>
      </c>
      <c r="AE11298">
        <v>0.95174081344072214</v>
      </c>
      <c r="AF11298">
        <v>0.86231900468668798</v>
      </c>
      <c r="AG11298">
        <v>0.94022039356370724</v>
      </c>
      <c r="AH11298">
        <v>0.96141708311828511</v>
      </c>
      <c r="AI11298">
        <v>0.97589518356459859</v>
      </c>
      <c r="AJ11298">
        <v>0.96201197801220628</v>
      </c>
      <c r="AK11298">
        <v>0.95214635267842473</v>
      </c>
    </row>
    <row r="11299" spans="1:37">
      <c r="A11299">
        <v>12</v>
      </c>
      <c r="B11299">
        <v>0.98934256357713291</v>
      </c>
      <c r="C11299">
        <v>0.96449228944980125</v>
      </c>
      <c r="D11299">
        <v>0.97484322500562504</v>
      </c>
      <c r="E11299">
        <v>0.90919301722715962</v>
      </c>
      <c r="F11299">
        <v>0.97509601731828799</v>
      </c>
      <c r="G11299">
        <v>0.95903356305301724</v>
      </c>
      <c r="H11299">
        <v>0.93811583385703745</v>
      </c>
      <c r="I11299">
        <v>0.95107366739993326</v>
      </c>
      <c r="J11299">
        <v>0.93344070966928183</v>
      </c>
      <c r="K11299">
        <v>0.97364668411699362</v>
      </c>
      <c r="L11299">
        <v>0.96868892868601886</v>
      </c>
      <c r="M11299">
        <v>0.97722212272950981</v>
      </c>
      <c r="N11299">
        <v>0.96295037941152595</v>
      </c>
      <c r="O11299">
        <v>0.97884209554233792</v>
      </c>
      <c r="P11299">
        <v>0.97049787808785304</v>
      </c>
      <c r="Q11299">
        <v>0.89494898613333562</v>
      </c>
      <c r="R11299">
        <v>0.93938765477616992</v>
      </c>
      <c r="S11299">
        <v>0.94375571973490013</v>
      </c>
      <c r="T11299">
        <v>0.88982116624435459</v>
      </c>
      <c r="U11299">
        <v>0.92804318640684658</v>
      </c>
      <c r="V11299">
        <v>0.9461357147482915</v>
      </c>
      <c r="W11299">
        <v>0.94356430292134674</v>
      </c>
      <c r="X11299">
        <v>0.95953265450813852</v>
      </c>
      <c r="Y11299">
        <v>0.92770579873158121</v>
      </c>
      <c r="Z11299">
        <v>0.95942056043301882</v>
      </c>
      <c r="AA11299">
        <v>0.96669135886049606</v>
      </c>
      <c r="AB11299">
        <v>0.9711235785039668</v>
      </c>
      <c r="AC11299">
        <v>0.95782564828471017</v>
      </c>
      <c r="AD11299">
        <v>0.95527700843896801</v>
      </c>
      <c r="AE11299">
        <v>0.97672801517629648</v>
      </c>
      <c r="AF11299">
        <v>0.88227259074200337</v>
      </c>
      <c r="AG11299">
        <v>0.95406236773502262</v>
      </c>
      <c r="AH11299">
        <v>0.97434135066253535</v>
      </c>
      <c r="AI11299">
        <v>0.97559332452453773</v>
      </c>
      <c r="AJ11299">
        <v>0.97784348149415767</v>
      </c>
      <c r="AK11299">
        <v>0.9739169581259286</v>
      </c>
    </row>
    <row r="11300" spans="1:37">
      <c r="A11300">
        <v>13</v>
      </c>
      <c r="B11300">
        <v>0.99812628117902635</v>
      </c>
      <c r="C11300">
        <v>0.9802200996455811</v>
      </c>
      <c r="D11300">
        <v>0.98737704265033432</v>
      </c>
      <c r="E11300">
        <v>0.95563914937971051</v>
      </c>
      <c r="F11300">
        <v>0.98351395895762372</v>
      </c>
      <c r="G11300">
        <v>0.97884640263340572</v>
      </c>
      <c r="H11300">
        <v>0.94577800235536658</v>
      </c>
      <c r="I11300">
        <v>0.95798320863392883</v>
      </c>
      <c r="J11300">
        <v>0.96832742019473872</v>
      </c>
      <c r="K11300">
        <v>0.98457107194918492</v>
      </c>
      <c r="L11300">
        <v>0.98476582815793434</v>
      </c>
      <c r="M11300">
        <v>0.98803384695075203</v>
      </c>
      <c r="N11300">
        <v>0.97630713094736399</v>
      </c>
      <c r="O11300">
        <v>0.98252530772291491</v>
      </c>
      <c r="P11300">
        <v>0.98988162711912597</v>
      </c>
      <c r="Q11300">
        <v>0.91304030417140614</v>
      </c>
      <c r="R11300">
        <v>0.95299866981356263</v>
      </c>
      <c r="S11300">
        <v>0.95795996072913991</v>
      </c>
      <c r="T11300">
        <v>0.89955880295132495</v>
      </c>
      <c r="U11300">
        <v>0.94059113012504492</v>
      </c>
      <c r="V11300">
        <v>0.95952765427857878</v>
      </c>
      <c r="W11300">
        <v>0.96194515345747178</v>
      </c>
      <c r="X11300">
        <v>0.97212171192522867</v>
      </c>
      <c r="Y11300">
        <v>0.95079359911544392</v>
      </c>
      <c r="Z11300">
        <v>0.94297015318992217</v>
      </c>
      <c r="AA11300">
        <v>0.97250633114672269</v>
      </c>
      <c r="AB11300">
        <v>0.98042858426918855</v>
      </c>
      <c r="AC11300">
        <v>0.97231252561883175</v>
      </c>
      <c r="AD11300">
        <v>0.97813578685520597</v>
      </c>
      <c r="AE11300">
        <v>0.9925725160140465</v>
      </c>
      <c r="AF11300">
        <v>0.92798508174289485</v>
      </c>
      <c r="AG11300">
        <v>0.97336543843529888</v>
      </c>
      <c r="AH11300">
        <v>0.99340276718533504</v>
      </c>
      <c r="AI11300">
        <v>0.98970317651756201</v>
      </c>
      <c r="AJ11300">
        <v>0.99098662551973848</v>
      </c>
      <c r="AK11300">
        <v>0.97818222766493523</v>
      </c>
    </row>
    <row r="11301" spans="1:37">
      <c r="A11301">
        <v>14</v>
      </c>
      <c r="B11301">
        <v>0.99697132625327411</v>
      </c>
      <c r="C11301">
        <v>0.98941772606592127</v>
      </c>
      <c r="D11301">
        <v>0.99673628104414014</v>
      </c>
      <c r="E11301">
        <v>0.96269534672218005</v>
      </c>
      <c r="F11301">
        <v>0.9979592170425402</v>
      </c>
      <c r="G11301">
        <v>0.98548061858112501</v>
      </c>
      <c r="H11301">
        <v>0.98862555624868853</v>
      </c>
      <c r="I11301">
        <v>0.97967845975908596</v>
      </c>
      <c r="J11301">
        <v>0.98463749115871901</v>
      </c>
      <c r="K11301">
        <v>0.99137318818829601</v>
      </c>
      <c r="L11301">
        <v>0.9954151045516163</v>
      </c>
      <c r="M11301">
        <v>0.98521334606213329</v>
      </c>
      <c r="N11301">
        <v>0.98325092464381902</v>
      </c>
      <c r="O11301">
        <v>0.99432460133687683</v>
      </c>
      <c r="P11301">
        <v>0.99184977049364631</v>
      </c>
      <c r="Q11301">
        <v>0.95378341247429455</v>
      </c>
      <c r="R11301">
        <v>0.97445240094564733</v>
      </c>
      <c r="S11301">
        <v>0.97702192322590009</v>
      </c>
      <c r="T11301">
        <v>0.96969445800144405</v>
      </c>
      <c r="U11301">
        <v>0.95424538971257056</v>
      </c>
      <c r="V11301">
        <v>0.97693476473519869</v>
      </c>
      <c r="W11301">
        <v>0.98801011684276507</v>
      </c>
      <c r="X11301">
        <v>0.98245749478573285</v>
      </c>
      <c r="Y11301">
        <v>0.96427356121126817</v>
      </c>
      <c r="Z11301">
        <v>0.93958151926899791</v>
      </c>
      <c r="AA11301">
        <v>0.97926422510464017</v>
      </c>
      <c r="AB11301">
        <v>0.9874276897600277</v>
      </c>
      <c r="AC11301">
        <v>0.99260402701687811</v>
      </c>
      <c r="AD11301">
        <v>0.99091904841951362</v>
      </c>
      <c r="AE11301">
        <v>1</v>
      </c>
      <c r="AF11301">
        <v>0.96509180282536244</v>
      </c>
      <c r="AG11301">
        <v>0.99098323499521124</v>
      </c>
      <c r="AH11301">
        <v>1</v>
      </c>
      <c r="AI11301">
        <v>0.99749045370785816</v>
      </c>
      <c r="AJ11301">
        <v>0.99723846569434416</v>
      </c>
      <c r="AK11301">
        <v>0.98362568160474095</v>
      </c>
    </row>
    <row r="11302" spans="1:37">
      <c r="A11302">
        <v>15</v>
      </c>
      <c r="B11302">
        <v>0.99917553553195226</v>
      </c>
      <c r="C11302">
        <v>0.99155212028472994</v>
      </c>
      <c r="D11302">
        <v>1</v>
      </c>
      <c r="E11302">
        <v>1</v>
      </c>
      <c r="F11302">
        <v>1</v>
      </c>
      <c r="G11302">
        <v>1</v>
      </c>
      <c r="H11302">
        <v>0.98930314332180702</v>
      </c>
      <c r="I11302">
        <v>1</v>
      </c>
      <c r="J11302">
        <v>1</v>
      </c>
      <c r="K11302">
        <v>0.989918302115673</v>
      </c>
      <c r="L11302">
        <v>1</v>
      </c>
      <c r="M11302">
        <v>0.98292305515640954</v>
      </c>
      <c r="N11302">
        <v>0.99805046081682747</v>
      </c>
      <c r="O11302">
        <v>0.99510600570205932</v>
      </c>
      <c r="P11302">
        <v>0.99775371605174779</v>
      </c>
      <c r="Q11302">
        <v>0.97616645655186329</v>
      </c>
      <c r="R11302">
        <v>0.97995679078639397</v>
      </c>
      <c r="S11302">
        <v>0.9992023963766733</v>
      </c>
      <c r="T11302">
        <v>0.99079965928997948</v>
      </c>
      <c r="U11302">
        <v>0.98093943588747812</v>
      </c>
      <c r="V11302">
        <v>1</v>
      </c>
      <c r="W11302">
        <v>0.99013370416973712</v>
      </c>
      <c r="X11302">
        <v>0.99192919142049973</v>
      </c>
      <c r="Y11302">
        <v>1</v>
      </c>
      <c r="Z11302">
        <v>0.96977367108469448</v>
      </c>
      <c r="AA11302">
        <v>0.99138350020900456</v>
      </c>
      <c r="AB11302">
        <v>1</v>
      </c>
      <c r="AC11302">
        <v>1</v>
      </c>
      <c r="AD11302">
        <v>1</v>
      </c>
      <c r="AE11302">
        <v>0.9922970913761151</v>
      </c>
      <c r="AF11302">
        <v>1</v>
      </c>
      <c r="AG11302">
        <v>1</v>
      </c>
      <c r="AH11302">
        <v>0.98914393070145479</v>
      </c>
      <c r="AI11302">
        <v>1</v>
      </c>
      <c r="AJ11302">
        <v>1</v>
      </c>
      <c r="AK11302">
        <v>0.99304967512880116</v>
      </c>
    </row>
    <row r="11303" spans="1:37">
      <c r="A11303">
        <v>16</v>
      </c>
      <c r="B11303">
        <v>1</v>
      </c>
      <c r="C11303">
        <v>1</v>
      </c>
      <c r="D11303">
        <v>0.99898458249136846</v>
      </c>
      <c r="E11303">
        <v>0.96305861829720618</v>
      </c>
      <c r="F11303">
        <v>0.98763283552509651</v>
      </c>
      <c r="G11303">
        <v>0.98522278929003515</v>
      </c>
      <c r="H11303">
        <v>1</v>
      </c>
      <c r="I11303">
        <v>0.99795970952793722</v>
      </c>
      <c r="J11303">
        <v>0.99787619742899014</v>
      </c>
      <c r="K11303">
        <v>1</v>
      </c>
      <c r="L11303">
        <v>0.98004694575413143</v>
      </c>
      <c r="M11303">
        <v>1</v>
      </c>
      <c r="N11303">
        <v>1</v>
      </c>
      <c r="O11303">
        <v>1</v>
      </c>
      <c r="P11303">
        <v>1</v>
      </c>
      <c r="Q11303">
        <v>1</v>
      </c>
      <c r="R11303">
        <v>1</v>
      </c>
      <c r="S11303">
        <v>1</v>
      </c>
      <c r="T11303">
        <v>1</v>
      </c>
      <c r="U11303">
        <v>1</v>
      </c>
      <c r="V11303">
        <v>0.99982542735102897</v>
      </c>
      <c r="W11303">
        <v>1</v>
      </c>
      <c r="X11303">
        <v>1</v>
      </c>
      <c r="Y11303">
        <v>0.99986116202532538</v>
      </c>
      <c r="Z11303">
        <v>1</v>
      </c>
      <c r="AA11303">
        <v>1</v>
      </c>
      <c r="AB11303">
        <v>0.99705190734716698</v>
      </c>
      <c r="AC11303">
        <v>0.99338500271511065</v>
      </c>
      <c r="AD11303">
        <v>0.9985855162274736</v>
      </c>
      <c r="AE11303">
        <v>0.98898261531660325</v>
      </c>
      <c r="AF11303">
        <v>0.96186463910595354</v>
      </c>
      <c r="AG11303">
        <v>0.99129731989013437</v>
      </c>
      <c r="AH11303">
        <v>0.98142170263393325</v>
      </c>
      <c r="AI11303">
        <v>0.99952457201190426</v>
      </c>
      <c r="AJ11303">
        <v>0.99649384918337058</v>
      </c>
      <c r="AK11303">
        <v>1</v>
      </c>
    </row>
    <row r="11304" spans="1:37">
      <c r="A11304">
        <v>17</v>
      </c>
      <c r="B11304">
        <v>0.97971746941553939</v>
      </c>
      <c r="C11304">
        <v>0.98784477738810073</v>
      </c>
      <c r="D11304">
        <v>0.97933143068149875</v>
      </c>
      <c r="E11304">
        <v>0.92441961589486432</v>
      </c>
      <c r="F11304">
        <v>0.98162230887316448</v>
      </c>
      <c r="G11304">
        <v>0.96960524607577681</v>
      </c>
      <c r="H11304">
        <v>0.8962291585605785</v>
      </c>
      <c r="I11304">
        <v>0.92838472537225547</v>
      </c>
      <c r="J11304">
        <v>0.94633681958985738</v>
      </c>
      <c r="K11304">
        <v>0.9565623913366037</v>
      </c>
      <c r="L11304">
        <v>0.9317115140594191</v>
      </c>
      <c r="M11304">
        <v>0.94508683833624996</v>
      </c>
      <c r="N11304">
        <v>0.91913757495962456</v>
      </c>
      <c r="O11304">
        <v>0.93853566225160046</v>
      </c>
      <c r="P11304">
        <v>0.96479454262996933</v>
      </c>
      <c r="Q11304">
        <v>0.86556348410040074</v>
      </c>
      <c r="R11304">
        <v>0.91958566341463033</v>
      </c>
      <c r="S11304">
        <v>0.91931997384816211</v>
      </c>
      <c r="T11304">
        <v>0.89066562782939718</v>
      </c>
      <c r="U11304">
        <v>0.90996366334201195</v>
      </c>
      <c r="V11304">
        <v>0.92900964513885587</v>
      </c>
      <c r="W11304">
        <v>0.90413953039624284</v>
      </c>
      <c r="X11304">
        <v>0.94375557613099148</v>
      </c>
      <c r="Y11304">
        <v>0.91406852867121591</v>
      </c>
      <c r="Z11304">
        <v>0.89324094294107714</v>
      </c>
      <c r="AA11304">
        <v>0.94056460367454475</v>
      </c>
      <c r="AB11304">
        <v>0.95747171423343624</v>
      </c>
      <c r="AC11304">
        <v>0.92733154248801775</v>
      </c>
      <c r="AD11304">
        <v>0.9085229841588579</v>
      </c>
      <c r="AE11304">
        <v>0.94133714670054247</v>
      </c>
      <c r="AF11304">
        <v>0.8722692771630044</v>
      </c>
      <c r="AG11304">
        <v>0.95946994899090743</v>
      </c>
      <c r="AH11304">
        <v>0.96986585764960476</v>
      </c>
      <c r="AI11304">
        <v>0.98818907901434794</v>
      </c>
      <c r="AJ11304">
        <v>0.98089300972764581</v>
      </c>
      <c r="AK11304">
        <v>0.98781291587427522</v>
      </c>
    </row>
    <row r="11305" spans="1:37">
      <c r="A11305">
        <v>18</v>
      </c>
      <c r="B11305">
        <v>0.93976265288707028</v>
      </c>
      <c r="C11305">
        <v>0.95223689103775555</v>
      </c>
      <c r="D11305">
        <v>0.93768660934308956</v>
      </c>
      <c r="E11305">
        <v>0.8974110802964963</v>
      </c>
      <c r="F11305">
        <v>0.95259143880740227</v>
      </c>
      <c r="G11305">
        <v>0.94249360940317517</v>
      </c>
      <c r="H11305">
        <v>0.81392198613952871</v>
      </c>
      <c r="I11305">
        <v>0.8681138347375158</v>
      </c>
      <c r="J11305">
        <v>0.85189119712682326</v>
      </c>
      <c r="K11305">
        <v>0.91696275967366148</v>
      </c>
      <c r="L11305">
        <v>0.85952358980648402</v>
      </c>
      <c r="M11305">
        <v>0.89118756225149343</v>
      </c>
      <c r="N11305">
        <v>0.88364119893518722</v>
      </c>
      <c r="O11305">
        <v>0.88170783246935969</v>
      </c>
      <c r="P11305">
        <v>0.88973276860997885</v>
      </c>
      <c r="Q11305">
        <v>0.82797734501580766</v>
      </c>
      <c r="R11305">
        <v>0.87386561367992033</v>
      </c>
      <c r="S11305">
        <v>0.88252538822685322</v>
      </c>
      <c r="T11305">
        <v>0.85810705062040127</v>
      </c>
      <c r="U11305">
        <v>0.87693335588280075</v>
      </c>
      <c r="V11305">
        <v>0.89520220862557853</v>
      </c>
      <c r="W11305">
        <v>0.87164874532055592</v>
      </c>
      <c r="X11305">
        <v>0.9074993617107584</v>
      </c>
      <c r="Y11305">
        <v>0.87932491247885736</v>
      </c>
      <c r="Z11305">
        <v>0.85668827985637463</v>
      </c>
      <c r="AA11305">
        <v>0.87314271274581678</v>
      </c>
      <c r="AB11305">
        <v>0.8824831287884024</v>
      </c>
      <c r="AC11305">
        <v>0.78798506605845231</v>
      </c>
      <c r="AD11305">
        <v>0.82240463708720846</v>
      </c>
      <c r="AE11305">
        <v>0.82746682180924025</v>
      </c>
      <c r="AF11305">
        <v>0.83564230987446542</v>
      </c>
      <c r="AG11305">
        <v>0.92768086131359573</v>
      </c>
      <c r="AH11305">
        <v>0.94186424642231381</v>
      </c>
      <c r="AI11305">
        <v>0.95080246481627073</v>
      </c>
      <c r="AJ11305">
        <v>0.94671488140200732</v>
      </c>
      <c r="AK11305">
        <v>0.96075171671419157</v>
      </c>
    </row>
    <row r="11306" spans="1:37">
      <c r="A11306">
        <v>19</v>
      </c>
      <c r="B11306">
        <v>0.85641916055423739</v>
      </c>
      <c r="C11306">
        <v>0.88378947028692501</v>
      </c>
      <c r="D11306">
        <v>0.86158154076042193</v>
      </c>
      <c r="E11306">
        <v>0.85115300215716572</v>
      </c>
      <c r="F11306">
        <v>0.86036466334433581</v>
      </c>
      <c r="G11306">
        <v>0.87127611175240027</v>
      </c>
      <c r="H11306">
        <v>0.78084278650167915</v>
      </c>
      <c r="I11306">
        <v>0.81170388446209052</v>
      </c>
      <c r="J11306">
        <v>0.78850855617011406</v>
      </c>
      <c r="K11306">
        <v>0.79682790662904779</v>
      </c>
      <c r="L11306">
        <v>0.80813289731993687</v>
      </c>
      <c r="M11306">
        <v>0.81351344491245192</v>
      </c>
      <c r="N11306">
        <v>0.83577854616937008</v>
      </c>
      <c r="O11306">
        <v>0.83436963688902122</v>
      </c>
      <c r="P11306">
        <v>0.84680010737970601</v>
      </c>
      <c r="Q11306">
        <v>0.80988420187629551</v>
      </c>
      <c r="R11306">
        <v>0.8536819583140598</v>
      </c>
      <c r="S11306">
        <v>0.86981035999137135</v>
      </c>
      <c r="T11306">
        <v>0.84188188166713873</v>
      </c>
      <c r="U11306">
        <v>0.85764639232872664</v>
      </c>
      <c r="V11306">
        <v>0.8845073461296965</v>
      </c>
      <c r="W11306">
        <v>0.85291783626454698</v>
      </c>
      <c r="X11306">
        <v>0.87514615996186473</v>
      </c>
      <c r="Y11306">
        <v>0.84581205501803025</v>
      </c>
      <c r="Z11306">
        <v>0.80515023385807949</v>
      </c>
      <c r="AA11306">
        <v>0.8267365290437666</v>
      </c>
      <c r="AB11306">
        <v>0.81711593437954644</v>
      </c>
      <c r="AC11306">
        <v>0.76340596370348879</v>
      </c>
      <c r="AD11306">
        <v>0.7932146355007953</v>
      </c>
      <c r="AE11306">
        <v>0.80749155015173291</v>
      </c>
      <c r="AF11306">
        <v>0.79370527264318713</v>
      </c>
      <c r="AG11306">
        <v>0.85992829156501815</v>
      </c>
      <c r="AH11306">
        <v>0.86966221296382185</v>
      </c>
      <c r="AI11306">
        <v>0.89168542995017963</v>
      </c>
      <c r="AJ11306">
        <v>0.86546333411885856</v>
      </c>
      <c r="AK11306">
        <v>0.88950576263300873</v>
      </c>
    </row>
    <row r="11307" spans="1:37">
      <c r="A11307">
        <v>20</v>
      </c>
      <c r="B11307">
        <v>0.83641497481155358</v>
      </c>
      <c r="C11307">
        <v>0.86307770446106102</v>
      </c>
      <c r="D11307">
        <v>0.84129967412332485</v>
      </c>
      <c r="E11307">
        <v>0.78377575232837193</v>
      </c>
      <c r="F11307">
        <v>0.83115294635090309</v>
      </c>
      <c r="G11307">
        <v>0.82141138118514623</v>
      </c>
      <c r="H11307">
        <v>0.72924325896256326</v>
      </c>
      <c r="I11307">
        <v>0.76974696342975546</v>
      </c>
      <c r="J11307">
        <v>0.75615836416244264</v>
      </c>
      <c r="K11307">
        <v>0.76556909321351441</v>
      </c>
      <c r="L11307">
        <v>0.7667862798039955</v>
      </c>
      <c r="M11307">
        <v>0.77353453110024684</v>
      </c>
      <c r="N11307">
        <v>0.77576163690094468</v>
      </c>
      <c r="O11307">
        <v>0.77223246700934456</v>
      </c>
      <c r="P11307">
        <v>0.78776953549878115</v>
      </c>
      <c r="Q11307">
        <v>0.77944789768846334</v>
      </c>
      <c r="R11307">
        <v>0.79406591399367954</v>
      </c>
      <c r="S11307">
        <v>0.7975405360343053</v>
      </c>
      <c r="T11307">
        <v>0.82353580746275845</v>
      </c>
      <c r="U11307">
        <v>0.80469947614245374</v>
      </c>
      <c r="V11307">
        <v>0.82765174445943024</v>
      </c>
      <c r="W11307">
        <v>0.83233106140470925</v>
      </c>
      <c r="X11307">
        <v>0.78836191465682182</v>
      </c>
      <c r="Y11307">
        <v>0.77938176248156521</v>
      </c>
      <c r="Z11307">
        <v>0.75724312211375677</v>
      </c>
      <c r="AA11307">
        <v>0.77222962638165416</v>
      </c>
      <c r="AB11307">
        <v>0.77154477228457474</v>
      </c>
      <c r="AC11307">
        <v>0.72540550554587024</v>
      </c>
      <c r="AD11307">
        <v>0.74387881760210972</v>
      </c>
      <c r="AE11307">
        <v>0.74700271133601892</v>
      </c>
      <c r="AF11307">
        <v>0.73342972113491278</v>
      </c>
      <c r="AG11307">
        <v>0.81957219058017461</v>
      </c>
      <c r="AH11307">
        <v>0.82883117330509326</v>
      </c>
      <c r="AI11307">
        <v>0.85480442964420422</v>
      </c>
      <c r="AJ11307">
        <v>0.84242929360150287</v>
      </c>
      <c r="AK11307">
        <v>0.87192584871381318</v>
      </c>
    </row>
    <row r="11308" spans="1:37">
      <c r="A11308">
        <v>21</v>
      </c>
      <c r="B11308">
        <v>0.81666517511413905</v>
      </c>
      <c r="C11308">
        <v>0.84500068792272798</v>
      </c>
      <c r="D11308">
        <v>0.82159893807481899</v>
      </c>
      <c r="E11308">
        <v>0.76580343670313722</v>
      </c>
      <c r="F11308">
        <v>0.81098917233889189</v>
      </c>
      <c r="G11308">
        <v>0.80030348371935356</v>
      </c>
      <c r="H11308">
        <v>0.68977843712113374</v>
      </c>
      <c r="I11308">
        <v>0.74731247032045678</v>
      </c>
      <c r="J11308">
        <v>0.73832840355365281</v>
      </c>
      <c r="K11308">
        <v>0.69840761048695932</v>
      </c>
      <c r="L11308">
        <v>0.73522207463661926</v>
      </c>
      <c r="M11308">
        <v>0.73966313804402339</v>
      </c>
      <c r="N11308">
        <v>0.72440824104345369</v>
      </c>
      <c r="O11308">
        <v>0.73551663501145825</v>
      </c>
      <c r="P11308">
        <v>0.74446602017019892</v>
      </c>
      <c r="Q11308">
        <v>0.67757940446027409</v>
      </c>
      <c r="R11308">
        <v>0.72724215622685939</v>
      </c>
      <c r="S11308">
        <v>0.73504649944876976</v>
      </c>
      <c r="T11308">
        <v>0.77251755353823059</v>
      </c>
      <c r="U11308">
        <v>0.73252635469060223</v>
      </c>
      <c r="V11308">
        <v>0.76012310187440357</v>
      </c>
      <c r="W11308">
        <v>0.72808737218191499</v>
      </c>
      <c r="X11308">
        <v>0.74606818060587465</v>
      </c>
      <c r="Y11308">
        <v>0.72990723369326849</v>
      </c>
      <c r="Z11308">
        <v>0.70202364137102213</v>
      </c>
      <c r="AA11308">
        <v>0.72419344300236077</v>
      </c>
      <c r="AB11308">
        <v>0.71640234332380903</v>
      </c>
      <c r="AC11308">
        <v>0.7024532510054784</v>
      </c>
      <c r="AD11308">
        <v>0.71873425101816568</v>
      </c>
      <c r="AE11308">
        <v>0.71987717657812822</v>
      </c>
      <c r="AF11308">
        <v>0.71130085390215636</v>
      </c>
      <c r="AG11308">
        <v>0.80003525712108547</v>
      </c>
      <c r="AH11308">
        <v>0.80930323965843809</v>
      </c>
      <c r="AI11308">
        <v>0.82222011835618536</v>
      </c>
      <c r="AJ11308">
        <v>0.82207775471137523</v>
      </c>
      <c r="AK11308">
        <v>0.85499540555003617</v>
      </c>
    </row>
    <row r="11309" spans="1:37">
      <c r="A11309">
        <v>22</v>
      </c>
      <c r="B11309">
        <v>0.79934578392125166</v>
      </c>
      <c r="C11309">
        <v>0.82767645689511815</v>
      </c>
      <c r="D11309">
        <v>0.80437408962846602</v>
      </c>
      <c r="E11309">
        <v>0.75036439476452488</v>
      </c>
      <c r="F11309">
        <v>0.79191892965833655</v>
      </c>
      <c r="G11309">
        <v>0.7802839714532499</v>
      </c>
      <c r="H11309">
        <v>0.68030435916277532</v>
      </c>
      <c r="I11309">
        <v>0.73374296360414548</v>
      </c>
      <c r="J11309">
        <v>0.72682605223088759</v>
      </c>
      <c r="K11309">
        <v>0.69215143047751304</v>
      </c>
      <c r="L11309">
        <v>0.72368887666053006</v>
      </c>
      <c r="M11309">
        <v>0.72733434580877931</v>
      </c>
      <c r="N11309">
        <v>0.71278272637086793</v>
      </c>
      <c r="O11309">
        <v>0.71651219679252376</v>
      </c>
      <c r="P11309">
        <v>0.72714393564712276</v>
      </c>
      <c r="Q11309">
        <v>0.64857078587499251</v>
      </c>
      <c r="R11309">
        <v>0.70005606570934975</v>
      </c>
      <c r="S11309">
        <v>0.70875477244590002</v>
      </c>
      <c r="T11309">
        <v>0.69224202113006705</v>
      </c>
      <c r="U11309">
        <v>0.70072186136113868</v>
      </c>
      <c r="V11309">
        <v>0.73192187592389757</v>
      </c>
      <c r="W11309">
        <v>0.70878212468852109</v>
      </c>
      <c r="X11309">
        <v>0.71132092274802827</v>
      </c>
      <c r="Y11309">
        <v>0.69728891853826624</v>
      </c>
      <c r="Z11309">
        <v>0.68470656409455943</v>
      </c>
      <c r="AA11309">
        <v>0.69457359520178963</v>
      </c>
      <c r="AB11309">
        <v>0.69805652008989916</v>
      </c>
      <c r="AC11309">
        <v>0.6733530315224644</v>
      </c>
      <c r="AD11309">
        <v>0.70465479373123874</v>
      </c>
      <c r="AE11309">
        <v>0.70645601338803243</v>
      </c>
      <c r="AF11309">
        <v>0.69697439247078563</v>
      </c>
      <c r="AG11309">
        <v>0.78273865374663776</v>
      </c>
      <c r="AH11309">
        <v>0.79125537724280504</v>
      </c>
      <c r="AI11309">
        <v>0.80436378405004283</v>
      </c>
      <c r="AJ11309">
        <v>0.80456803119514908</v>
      </c>
      <c r="AK11309">
        <v>0.83805310892760521</v>
      </c>
    </row>
    <row r="11310" spans="1:37">
      <c r="A11310">
        <v>23</v>
      </c>
      <c r="B11310">
        <v>0.78917668414484354</v>
      </c>
      <c r="C11310">
        <v>0.8167693451153768</v>
      </c>
      <c r="D11310">
        <v>0.79430733174073265</v>
      </c>
      <c r="E11310">
        <v>0.74326455348724674</v>
      </c>
      <c r="F11310">
        <v>0.78020568923803868</v>
      </c>
      <c r="G11310">
        <v>0.76886195196781271</v>
      </c>
      <c r="H11310">
        <v>0.67456510415010518</v>
      </c>
      <c r="I11310">
        <v>0.72797644102367476</v>
      </c>
      <c r="J11310">
        <v>0.72034914926819771</v>
      </c>
      <c r="K11310">
        <v>0.68633188618702057</v>
      </c>
      <c r="L11310">
        <v>0.71832564578556868</v>
      </c>
      <c r="M11310">
        <v>0.72337586764304296</v>
      </c>
      <c r="N11310">
        <v>0.70179903098898266</v>
      </c>
      <c r="O11310">
        <v>0.70177241979357774</v>
      </c>
      <c r="P11310">
        <v>0.7195357733680886</v>
      </c>
      <c r="Q11310">
        <v>0.63258015959599545</v>
      </c>
      <c r="R11310">
        <v>0.68264349114886214</v>
      </c>
      <c r="S11310">
        <v>0.69080330303118764</v>
      </c>
      <c r="T11310">
        <v>0.6806769929561568</v>
      </c>
      <c r="U11310">
        <v>0.68089489372867273</v>
      </c>
      <c r="V11310">
        <v>0.71544482237232987</v>
      </c>
      <c r="W11310">
        <v>0.69185505253656021</v>
      </c>
      <c r="X11310">
        <v>0.68219900015078783</v>
      </c>
      <c r="Y11310">
        <v>0.67953503209238997</v>
      </c>
      <c r="Z11310">
        <v>0.65839070750166939</v>
      </c>
      <c r="AA11310">
        <v>0.67934341855945068</v>
      </c>
      <c r="AB11310">
        <v>0.68514954621608659</v>
      </c>
      <c r="AC11310">
        <v>0.66743137203785285</v>
      </c>
      <c r="AD11310">
        <v>0.69850968470161312</v>
      </c>
      <c r="AE11310">
        <v>0.69937241103335113</v>
      </c>
      <c r="AF11310">
        <v>0.6841217585330619</v>
      </c>
      <c r="AG11310">
        <v>0.77278044643314125</v>
      </c>
      <c r="AH11310">
        <v>0.78141223947519312</v>
      </c>
      <c r="AI11310">
        <v>0.79462814396480874</v>
      </c>
      <c r="AJ11310">
        <v>0.79290374895303328</v>
      </c>
      <c r="AK11310">
        <v>0.82718472207714078</v>
      </c>
    </row>
    <row r="11311" spans="1:37">
      <c r="A11311">
        <v>24</v>
      </c>
      <c r="B11311">
        <v>0.78500433020013349</v>
      </c>
      <c r="C11311">
        <v>0.81249584128967767</v>
      </c>
      <c r="D11311">
        <v>0.79040284041301379</v>
      </c>
      <c r="E11311">
        <v>0.74130827829169943</v>
      </c>
      <c r="F11311">
        <v>0.77480168016452688</v>
      </c>
      <c r="G11311">
        <v>0.76439882235220802</v>
      </c>
      <c r="H11311">
        <v>0.67110952570639315</v>
      </c>
      <c r="I11311">
        <v>0.72432739639495292</v>
      </c>
      <c r="J11311">
        <v>0.71662565126471112</v>
      </c>
      <c r="K11311">
        <v>0.67597042430118459</v>
      </c>
      <c r="L11311">
        <v>0.71161359014934045</v>
      </c>
      <c r="M11311">
        <v>0.71892877841594138</v>
      </c>
      <c r="N11311">
        <v>0.66839563500061516</v>
      </c>
      <c r="O11311">
        <v>0.69678704240377165</v>
      </c>
      <c r="P11311">
        <v>0.71141736366023944</v>
      </c>
      <c r="Q11311">
        <v>0.62917908305991033</v>
      </c>
      <c r="R11311">
        <v>0.66220381928970462</v>
      </c>
      <c r="S11311">
        <v>0.67969014343346501</v>
      </c>
      <c r="T11311">
        <v>0.67294860924685429</v>
      </c>
      <c r="U11311">
        <v>0.66660152375941373</v>
      </c>
      <c r="V11311">
        <v>0.67760672864934279</v>
      </c>
      <c r="W11311">
        <v>0.6879453080287663</v>
      </c>
      <c r="X11311">
        <v>0.67208412656053729</v>
      </c>
      <c r="Y11311">
        <v>0.66930797956780852</v>
      </c>
      <c r="Z11311">
        <v>0.65006985901181269</v>
      </c>
      <c r="AA11311">
        <v>0.67298369606717112</v>
      </c>
      <c r="AB11311">
        <v>0.6780117512914039</v>
      </c>
      <c r="AC11311">
        <v>0.66088182584130994</v>
      </c>
      <c r="AD11311">
        <v>0.69440139643485854</v>
      </c>
      <c r="AE11311">
        <v>0.69400761808581857</v>
      </c>
      <c r="AF11311">
        <v>0.67934686735671745</v>
      </c>
      <c r="AG11311">
        <v>0.76927585610220339</v>
      </c>
      <c r="AH11311">
        <v>0.77688445005869866</v>
      </c>
      <c r="AI11311">
        <v>0.79082128984367828</v>
      </c>
      <c r="AJ11311">
        <v>0.78879376158481751</v>
      </c>
      <c r="AK11311">
        <v>0.82460881734338798</v>
      </c>
    </row>
    <row r="11321" spans="1:49">
      <c r="A11321" t="s">
        <v>390</v>
      </c>
      <c r="D11321">
        <v>2015</v>
      </c>
      <c r="F11321" t="s">
        <v>0</v>
      </c>
      <c r="G11321" s="168">
        <v>3992829.4999999944</v>
      </c>
      <c r="H11321" t="s">
        <v>102</v>
      </c>
      <c r="K11321" t="s">
        <v>1</v>
      </c>
      <c r="L11321" t="s">
        <v>103</v>
      </c>
    </row>
    <row r="11322" spans="1:49">
      <c r="A11322">
        <v>1284</v>
      </c>
      <c r="B11322" t="s">
        <v>104</v>
      </c>
      <c r="F11322" t="s">
        <v>3</v>
      </c>
      <c r="G11322">
        <v>0</v>
      </c>
      <c r="H11322" t="s">
        <v>102</v>
      </c>
      <c r="K11322" t="s">
        <v>4</v>
      </c>
      <c r="L11322" t="s">
        <v>103</v>
      </c>
      <c r="N11322" t="s">
        <v>105</v>
      </c>
    </row>
    <row r="11323" spans="1:49">
      <c r="B11323">
        <v>1</v>
      </c>
      <c r="C11323" t="s">
        <v>5</v>
      </c>
      <c r="D11323" t="s">
        <v>6</v>
      </c>
      <c r="E11323">
        <v>2</v>
      </c>
      <c r="F11323" t="s">
        <v>7</v>
      </c>
      <c r="G11323" t="s">
        <v>8</v>
      </c>
      <c r="H11323">
        <v>3</v>
      </c>
      <c r="I11323" t="s">
        <v>9</v>
      </c>
      <c r="J11323" t="s">
        <v>10</v>
      </c>
      <c r="K11323">
        <v>4</v>
      </c>
      <c r="L11323" t="s">
        <v>11</v>
      </c>
      <c r="M11323" t="s">
        <v>12</v>
      </c>
      <c r="N11323">
        <v>5</v>
      </c>
      <c r="O11323" t="s">
        <v>13</v>
      </c>
      <c r="P11323" t="s">
        <v>13</v>
      </c>
      <c r="Q11323">
        <v>6</v>
      </c>
      <c r="R11323" t="s">
        <v>14</v>
      </c>
      <c r="S11323" t="s">
        <v>87</v>
      </c>
      <c r="T11323">
        <v>7</v>
      </c>
      <c r="U11323" t="s">
        <v>15</v>
      </c>
      <c r="V11323" t="s">
        <v>88</v>
      </c>
      <c r="W11323">
        <v>8</v>
      </c>
      <c r="X11323" t="s">
        <v>89</v>
      </c>
      <c r="Y11323" t="s">
        <v>90</v>
      </c>
      <c r="Z11323">
        <v>9</v>
      </c>
      <c r="AA11323" t="s">
        <v>91</v>
      </c>
      <c r="AB11323" t="s">
        <v>92</v>
      </c>
      <c r="AC11323">
        <v>10</v>
      </c>
      <c r="AD11323" t="s">
        <v>93</v>
      </c>
      <c r="AE11323" t="s">
        <v>94</v>
      </c>
      <c r="AF11323">
        <v>11</v>
      </c>
      <c r="AG11323" t="s">
        <v>95</v>
      </c>
      <c r="AH11323" t="s">
        <v>96</v>
      </c>
      <c r="AI11323">
        <v>12</v>
      </c>
      <c r="AJ11323" t="s">
        <v>97</v>
      </c>
      <c r="AK11323" t="s">
        <v>98</v>
      </c>
    </row>
    <row r="11324" spans="1:49">
      <c r="B11324">
        <v>31</v>
      </c>
      <c r="E11324">
        <v>28</v>
      </c>
      <c r="H11324">
        <v>31</v>
      </c>
      <c r="K11324">
        <v>30</v>
      </c>
      <c r="N11324">
        <v>31</v>
      </c>
      <c r="Q11324">
        <v>30</v>
      </c>
      <c r="T11324">
        <v>31</v>
      </c>
      <c r="W11324">
        <v>31</v>
      </c>
      <c r="Z11324">
        <v>30</v>
      </c>
      <c r="AC11324">
        <v>31</v>
      </c>
      <c r="AF11324">
        <v>30</v>
      </c>
      <c r="AI11324">
        <v>31</v>
      </c>
    </row>
    <row r="11325" spans="1:49">
      <c r="A11325" t="s">
        <v>16</v>
      </c>
      <c r="B11325" t="s">
        <v>17</v>
      </c>
      <c r="C11325" t="s">
        <v>18</v>
      </c>
      <c r="D11325" t="s">
        <v>19</v>
      </c>
      <c r="E11325" t="s">
        <v>17</v>
      </c>
      <c r="F11325" t="s">
        <v>18</v>
      </c>
      <c r="G11325" t="s">
        <v>19</v>
      </c>
      <c r="H11325" t="s">
        <v>17</v>
      </c>
      <c r="I11325" t="s">
        <v>18</v>
      </c>
      <c r="J11325" t="s">
        <v>19</v>
      </c>
      <c r="K11325" t="s">
        <v>17</v>
      </c>
      <c r="L11325" t="s">
        <v>18</v>
      </c>
      <c r="M11325" t="s">
        <v>19</v>
      </c>
      <c r="N11325" t="s">
        <v>17</v>
      </c>
      <c r="O11325" t="s">
        <v>18</v>
      </c>
      <c r="P11325" t="s">
        <v>19</v>
      </c>
      <c r="Q11325" t="s">
        <v>17</v>
      </c>
      <c r="R11325" t="s">
        <v>18</v>
      </c>
      <c r="S11325" t="s">
        <v>19</v>
      </c>
      <c r="T11325" t="s">
        <v>17</v>
      </c>
      <c r="U11325" t="s">
        <v>18</v>
      </c>
      <c r="V11325" t="s">
        <v>19</v>
      </c>
      <c r="W11325" t="s">
        <v>17</v>
      </c>
      <c r="X11325" t="s">
        <v>18</v>
      </c>
      <c r="Y11325" t="s">
        <v>19</v>
      </c>
      <c r="Z11325" t="s">
        <v>17</v>
      </c>
      <c r="AA11325" t="s">
        <v>18</v>
      </c>
      <c r="AB11325" t="s">
        <v>19</v>
      </c>
      <c r="AC11325" t="s">
        <v>17</v>
      </c>
      <c r="AD11325" t="s">
        <v>18</v>
      </c>
      <c r="AE11325" t="s">
        <v>19</v>
      </c>
      <c r="AF11325" t="s">
        <v>17</v>
      </c>
      <c r="AG11325" t="s">
        <v>18</v>
      </c>
      <c r="AH11325" t="s">
        <v>19</v>
      </c>
      <c r="AI11325" t="s">
        <v>17</v>
      </c>
      <c r="AJ11325" t="s">
        <v>18</v>
      </c>
      <c r="AK11325" t="s">
        <v>19</v>
      </c>
    </row>
    <row r="11326" spans="1:49">
      <c r="B11326" s="169">
        <v>7.6585934859791108E-2</v>
      </c>
      <c r="C11326" s="170">
        <v>1.0384620130277042</v>
      </c>
      <c r="D11326" s="170">
        <v>1.0084375582068485</v>
      </c>
      <c r="E11326" s="169">
        <v>7.0729713979211253E-2</v>
      </c>
      <c r="F11326" s="170">
        <v>1.0322786959311279</v>
      </c>
      <c r="G11326" s="170">
        <v>1.0083717228814695</v>
      </c>
      <c r="H11326" s="169">
        <v>8.186961998109353E-2</v>
      </c>
      <c r="I11326" s="170">
        <v>1.0482244429266578</v>
      </c>
      <c r="J11326" s="170">
        <v>1.0024004425789179</v>
      </c>
      <c r="K11326" s="169">
        <v>8.0325432031562172E-2</v>
      </c>
      <c r="L11326" s="170">
        <v>1.0867752634657946</v>
      </c>
      <c r="M11326" s="170">
        <v>1.0189361010375344</v>
      </c>
      <c r="N11326" s="169">
        <v>8.8599293080230235E-2</v>
      </c>
      <c r="O11326" s="170">
        <v>1.0841486934258611</v>
      </c>
      <c r="P11326" s="170">
        <v>0.99758761120268269</v>
      </c>
      <c r="Q11326" s="169">
        <v>8.9537054803722954E-2</v>
      </c>
      <c r="R11326" s="170">
        <v>1.0480771647921172</v>
      </c>
      <c r="S11326" s="170">
        <v>0.99127356169514769</v>
      </c>
      <c r="T11326" s="169">
        <v>9.401548504191834E-2</v>
      </c>
      <c r="U11326" s="170">
        <v>1.0407895066962207</v>
      </c>
      <c r="V11326" s="170">
        <v>0.99458855016109737</v>
      </c>
      <c r="W11326" s="169">
        <v>9.2653094513289389E-2</v>
      </c>
      <c r="X11326" s="170">
        <v>1.0377415423378886</v>
      </c>
      <c r="Y11326" s="170">
        <v>1.0050448482753482</v>
      </c>
      <c r="Z11326" s="169">
        <v>8.7421661739375878E-2</v>
      </c>
      <c r="AA11326" s="170">
        <v>1.0480249514971018</v>
      </c>
      <c r="AB11326" s="170">
        <v>0.98360386294939472</v>
      </c>
      <c r="AC11326" s="169">
        <v>8.5369509753795259E-2</v>
      </c>
      <c r="AD11326" s="170">
        <v>1.043119217673858</v>
      </c>
      <c r="AE11326" s="170">
        <v>0.99998107747160525</v>
      </c>
      <c r="AF11326" s="169">
        <v>7.6210505333845199E-2</v>
      </c>
      <c r="AG11326" s="170">
        <v>1.0341551844044343</v>
      </c>
      <c r="AH11326" s="170">
        <v>0.98775899892463859</v>
      </c>
      <c r="AI11326" s="169">
        <v>7.668269488216474E-2</v>
      </c>
      <c r="AJ11326" s="170">
        <v>1.0416874870022332</v>
      </c>
      <c r="AK11326" s="170">
        <v>0.98687660940815802</v>
      </c>
      <c r="AN11326" s="93">
        <f>1/($T11326*(1/$T11324)*(1/(5/7+2/7*$V11326))*$T11336/SUM($T11328:$T11351))</f>
        <v>7133.6843475056103</v>
      </c>
      <c r="AO11326" s="93">
        <f>1/(T11326*(1/T11324)*(1/(5/7+2/7*V11326)))</f>
        <v>329.22310619268825</v>
      </c>
      <c r="AP11326" s="93"/>
      <c r="AR11326" s="217">
        <f>CHOOSE($AV$3,C11326,F11326,I11326,L11326,O11326,R11326,U11326,X11326,AA11326,AD11326,AG11326,AJ11326)</f>
        <v>1.0407895066962207</v>
      </c>
      <c r="AS11326" s="92"/>
      <c r="AT11326" s="92"/>
      <c r="AV11326" s="151">
        <f>AN11326/AR11326</f>
        <v>6854.108637345963</v>
      </c>
      <c r="AW11326" s="152">
        <f>AO11326/AR11326</f>
        <v>316.32054711787163</v>
      </c>
    </row>
    <row r="11327" spans="1:49">
      <c r="A11327" t="s">
        <v>20</v>
      </c>
      <c r="B11327" t="s">
        <v>21</v>
      </c>
      <c r="C11327" t="s">
        <v>22</v>
      </c>
      <c r="D11327" t="s">
        <v>23</v>
      </c>
      <c r="E11327" t="s">
        <v>21</v>
      </c>
      <c r="F11327" t="s">
        <v>22</v>
      </c>
      <c r="G11327" t="s">
        <v>23</v>
      </c>
      <c r="H11327" t="s">
        <v>21</v>
      </c>
      <c r="I11327" t="s">
        <v>22</v>
      </c>
      <c r="J11327" t="s">
        <v>23</v>
      </c>
      <c r="K11327" t="s">
        <v>21</v>
      </c>
      <c r="L11327" t="s">
        <v>22</v>
      </c>
      <c r="M11327" t="s">
        <v>23</v>
      </c>
      <c r="N11327" t="s">
        <v>21</v>
      </c>
      <c r="O11327" t="s">
        <v>22</v>
      </c>
      <c r="P11327" t="s">
        <v>23</v>
      </c>
      <c r="Q11327" t="s">
        <v>21</v>
      </c>
      <c r="R11327" t="s">
        <v>22</v>
      </c>
      <c r="S11327" t="s">
        <v>23</v>
      </c>
      <c r="T11327" t="s">
        <v>21</v>
      </c>
      <c r="U11327" t="s">
        <v>22</v>
      </c>
      <c r="V11327" t="s">
        <v>23</v>
      </c>
      <c r="W11327" t="s">
        <v>21</v>
      </c>
      <c r="X11327" t="s">
        <v>22</v>
      </c>
      <c r="Y11327" t="s">
        <v>23</v>
      </c>
      <c r="Z11327" t="s">
        <v>21</v>
      </c>
      <c r="AA11327" t="s">
        <v>22</v>
      </c>
      <c r="AB11327" t="s">
        <v>23</v>
      </c>
      <c r="AC11327" t="s">
        <v>21</v>
      </c>
      <c r="AD11327" t="s">
        <v>22</v>
      </c>
      <c r="AE11327" t="s">
        <v>23</v>
      </c>
      <c r="AF11327" t="s">
        <v>21</v>
      </c>
      <c r="AG11327" t="s">
        <v>22</v>
      </c>
      <c r="AH11327" t="s">
        <v>23</v>
      </c>
      <c r="AI11327" t="s">
        <v>21</v>
      </c>
      <c r="AJ11327" t="s">
        <v>22</v>
      </c>
      <c r="AK11327" t="s">
        <v>23</v>
      </c>
    </row>
    <row r="11328" spans="1:49">
      <c r="A11328">
        <v>1</v>
      </c>
      <c r="B11328">
        <v>0.76945358530564123</v>
      </c>
      <c r="C11328">
        <v>0.80564254228267318</v>
      </c>
      <c r="D11328">
        <v>0.79316785921855759</v>
      </c>
      <c r="E11328">
        <v>0.70686545135653034</v>
      </c>
      <c r="F11328">
        <v>0.76444509519311032</v>
      </c>
      <c r="G11328">
        <v>0.7668839303016618</v>
      </c>
      <c r="H11328">
        <v>0.65352194982734813</v>
      </c>
      <c r="I11328">
        <v>0.71764201790703541</v>
      </c>
      <c r="J11328">
        <v>0.70578896076967734</v>
      </c>
      <c r="K11328">
        <v>0.66102248309925504</v>
      </c>
      <c r="L11328">
        <v>0.70631895291048141</v>
      </c>
      <c r="M11328">
        <v>0.69808901737413065</v>
      </c>
      <c r="N11328">
        <v>0.6293655370675546</v>
      </c>
      <c r="O11328">
        <v>0.67287181353234105</v>
      </c>
      <c r="P11328">
        <v>0.67745878718935626</v>
      </c>
      <c r="Q11328">
        <v>0.62884587528899571</v>
      </c>
      <c r="R11328">
        <v>0.65007171701323363</v>
      </c>
      <c r="S11328">
        <v>0.64749154966397005</v>
      </c>
      <c r="T11328">
        <v>0.63267925042139561</v>
      </c>
      <c r="U11328">
        <v>0.64474849982684435</v>
      </c>
      <c r="V11328">
        <v>0.65575702314774009</v>
      </c>
      <c r="W11328">
        <v>0.62840024880403489</v>
      </c>
      <c r="X11328">
        <v>0.65836370168423353</v>
      </c>
      <c r="Y11328">
        <v>0.65346099699368299</v>
      </c>
      <c r="Z11328">
        <v>0.64970887346598505</v>
      </c>
      <c r="AA11328">
        <v>0.6658712865081603</v>
      </c>
      <c r="AB11328">
        <v>0.6741800175842505</v>
      </c>
      <c r="AC11328">
        <v>0.64998015342883886</v>
      </c>
      <c r="AD11328">
        <v>0.688377917378587</v>
      </c>
      <c r="AE11328">
        <v>0.67941132917863734</v>
      </c>
      <c r="AF11328">
        <v>0.69060806819989651</v>
      </c>
      <c r="AG11328">
        <v>0.76834232883583697</v>
      </c>
      <c r="AH11328">
        <v>0.7755799823232099</v>
      </c>
      <c r="AI11328">
        <v>0.78620327430101178</v>
      </c>
      <c r="AJ11328">
        <v>0.79863972859329968</v>
      </c>
      <c r="AK11328">
        <v>0.81769608985452824</v>
      </c>
    </row>
    <row r="11329" spans="1:37">
      <c r="A11329">
        <v>2</v>
      </c>
      <c r="B11329">
        <v>0.76701529625854092</v>
      </c>
      <c r="C11329">
        <v>0.80343857261810037</v>
      </c>
      <c r="D11329">
        <v>0.79043964395886079</v>
      </c>
      <c r="E11329">
        <v>0.70411770392184225</v>
      </c>
      <c r="F11329">
        <v>0.76148369540673844</v>
      </c>
      <c r="G11329">
        <v>0.76478666787811467</v>
      </c>
      <c r="H11329">
        <v>0.64793922021855266</v>
      </c>
      <c r="I11329">
        <v>0.71479095212422472</v>
      </c>
      <c r="J11329">
        <v>0.7017842332255122</v>
      </c>
      <c r="K11329">
        <v>0.65484088333658885</v>
      </c>
      <c r="L11329">
        <v>0.70256854085443188</v>
      </c>
      <c r="M11329">
        <v>0.6938521338409136</v>
      </c>
      <c r="N11329">
        <v>0.62583443787170645</v>
      </c>
      <c r="O11329">
        <v>0.66922093230552071</v>
      </c>
      <c r="P11329">
        <v>0.67415518283233844</v>
      </c>
      <c r="Q11329">
        <v>0.62338253276137323</v>
      </c>
      <c r="R11329">
        <v>0.64612373901757869</v>
      </c>
      <c r="S11329">
        <v>0.64349377528361906</v>
      </c>
      <c r="T11329">
        <v>0.62914045624191506</v>
      </c>
      <c r="U11329">
        <v>0.64028309125955229</v>
      </c>
      <c r="V11329">
        <v>0.64973400834931272</v>
      </c>
      <c r="W11329">
        <v>0.62496089891021978</v>
      </c>
      <c r="X11329">
        <v>0.65492741997392734</v>
      </c>
      <c r="Y11329">
        <v>0.64853258466169794</v>
      </c>
      <c r="Z11329">
        <v>0.63104596879906205</v>
      </c>
      <c r="AA11329">
        <v>0.65989972348580395</v>
      </c>
      <c r="AB11329">
        <v>0.66965143977431962</v>
      </c>
      <c r="AC11329">
        <v>0.64497892744951224</v>
      </c>
      <c r="AD11329">
        <v>0.68554050102065522</v>
      </c>
      <c r="AE11329">
        <v>0.67779282478702119</v>
      </c>
      <c r="AF11329">
        <v>0.68845640193857227</v>
      </c>
      <c r="AG11329">
        <v>0.76586815316558854</v>
      </c>
      <c r="AH11329">
        <v>0.77083828333598814</v>
      </c>
      <c r="AI11329">
        <v>0.7869866394255689</v>
      </c>
      <c r="AJ11329">
        <v>0.79630570587217575</v>
      </c>
      <c r="AK11329">
        <v>0.8168399973128686</v>
      </c>
    </row>
    <row r="11330" spans="1:37">
      <c r="A11330">
        <v>3</v>
      </c>
      <c r="B11330">
        <v>0.76598982232329005</v>
      </c>
      <c r="C11330">
        <v>0.8015966829466723</v>
      </c>
      <c r="D11330">
        <v>0.78871883522346242</v>
      </c>
      <c r="E11330">
        <v>0.70245793558178127</v>
      </c>
      <c r="F11330">
        <v>0.75800734019947769</v>
      </c>
      <c r="G11330">
        <v>0.76077317708386694</v>
      </c>
      <c r="H11330">
        <v>0.64815553046407037</v>
      </c>
      <c r="I11330">
        <v>0.71498357774053856</v>
      </c>
      <c r="J11330">
        <v>0.70197478643111888</v>
      </c>
      <c r="K11330">
        <v>0.65585698274207227</v>
      </c>
      <c r="L11330">
        <v>0.70465847552280692</v>
      </c>
      <c r="M11330">
        <v>0.69603778229384328</v>
      </c>
      <c r="N11330">
        <v>0.62671310435281413</v>
      </c>
      <c r="O11330">
        <v>0.67111105897893841</v>
      </c>
      <c r="P11330">
        <v>0.67486806753468909</v>
      </c>
      <c r="Q11330">
        <v>0.62310051086398521</v>
      </c>
      <c r="R11330">
        <v>0.64614072706622694</v>
      </c>
      <c r="S11330">
        <v>0.64382253226283881</v>
      </c>
      <c r="T11330">
        <v>0.62872679745574056</v>
      </c>
      <c r="U11330">
        <v>0.64130050771960023</v>
      </c>
      <c r="V11330">
        <v>0.65577833716022194</v>
      </c>
      <c r="W11330">
        <v>0.62667284382290389</v>
      </c>
      <c r="X11330">
        <v>0.65597320401420178</v>
      </c>
      <c r="Y11330">
        <v>0.65105383376406278</v>
      </c>
      <c r="Z11330">
        <v>0.63015872107273185</v>
      </c>
      <c r="AA11330">
        <v>0.66099356366440543</v>
      </c>
      <c r="AB11330">
        <v>0.67310004742946117</v>
      </c>
      <c r="AC11330">
        <v>0.64535826634428373</v>
      </c>
      <c r="AD11330">
        <v>0.68570491160869707</v>
      </c>
      <c r="AE11330">
        <v>0.67845771437211955</v>
      </c>
      <c r="AF11330">
        <v>0.68588415501993494</v>
      </c>
      <c r="AG11330">
        <v>0.76376322088827631</v>
      </c>
      <c r="AH11330">
        <v>0.76571638293062549</v>
      </c>
      <c r="AI11330">
        <v>0.78531665366794545</v>
      </c>
      <c r="AJ11330">
        <v>0.79354529390916828</v>
      </c>
      <c r="AK11330">
        <v>0.81506038786725654</v>
      </c>
    </row>
    <row r="11331" spans="1:37">
      <c r="A11331">
        <v>4</v>
      </c>
      <c r="B11331">
        <v>0.77225150001757559</v>
      </c>
      <c r="C11331">
        <v>0.80610239523090965</v>
      </c>
      <c r="D11331">
        <v>0.79373713331956641</v>
      </c>
      <c r="E11331">
        <v>0.70674856626215976</v>
      </c>
      <c r="F11331">
        <v>0.76147730584420781</v>
      </c>
      <c r="G11331">
        <v>0.76426838674065611</v>
      </c>
      <c r="H11331">
        <v>0.66046426294265737</v>
      </c>
      <c r="I11331">
        <v>0.72607070178153288</v>
      </c>
      <c r="J11331">
        <v>0.71002861408310525</v>
      </c>
      <c r="K11331">
        <v>0.66537003750842283</v>
      </c>
      <c r="L11331">
        <v>0.71673246232441978</v>
      </c>
      <c r="M11331">
        <v>0.70401442596674013</v>
      </c>
      <c r="N11331">
        <v>0.63424313744017902</v>
      </c>
      <c r="O11331">
        <v>0.68237911188799549</v>
      </c>
      <c r="P11331">
        <v>0.68372946521369771</v>
      </c>
      <c r="Q11331">
        <v>0.63111996474470367</v>
      </c>
      <c r="R11331">
        <v>0.65689356839154689</v>
      </c>
      <c r="S11331">
        <v>0.65159673969099696</v>
      </c>
      <c r="T11331">
        <v>0.63664150328348112</v>
      </c>
      <c r="U11331">
        <v>0.6530425957000997</v>
      </c>
      <c r="V11331">
        <v>0.66259249920162755</v>
      </c>
      <c r="W11331">
        <v>0.63386538300000572</v>
      </c>
      <c r="X11331">
        <v>0.66562620388610039</v>
      </c>
      <c r="Y11331">
        <v>0.65827824457057527</v>
      </c>
      <c r="Z11331">
        <v>0.63809347375958336</v>
      </c>
      <c r="AA11331">
        <v>0.67054059437212654</v>
      </c>
      <c r="AB11331">
        <v>0.68093129609084069</v>
      </c>
      <c r="AC11331">
        <v>0.65774285660879839</v>
      </c>
      <c r="AD11331">
        <v>0.69806027838576279</v>
      </c>
      <c r="AE11331">
        <v>0.68594442195978311</v>
      </c>
      <c r="AF11331">
        <v>0.69003022694898009</v>
      </c>
      <c r="AG11331">
        <v>0.768080653860854</v>
      </c>
      <c r="AH11331">
        <v>0.76917054887690173</v>
      </c>
      <c r="AI11331">
        <v>0.79204684771258071</v>
      </c>
      <c r="AJ11331">
        <v>0.79743663214136162</v>
      </c>
      <c r="AK11331">
        <v>0.82013493238985158</v>
      </c>
    </row>
    <row r="11332" spans="1:37">
      <c r="A11332">
        <v>5</v>
      </c>
      <c r="B11332">
        <v>0.78301255445084061</v>
      </c>
      <c r="C11332">
        <v>0.81814488465217527</v>
      </c>
      <c r="D11332">
        <v>0.80489567211174284</v>
      </c>
      <c r="E11332">
        <v>0.71778315098205581</v>
      </c>
      <c r="F11332">
        <v>0.77299996133773174</v>
      </c>
      <c r="G11332">
        <v>0.77557811915410857</v>
      </c>
      <c r="H11332">
        <v>0.67349723836369801</v>
      </c>
      <c r="I11332">
        <v>0.73851946590780615</v>
      </c>
      <c r="J11332">
        <v>0.72192232727875916</v>
      </c>
      <c r="K11332">
        <v>0.67834796310067369</v>
      </c>
      <c r="L11332">
        <v>0.72872833504168888</v>
      </c>
      <c r="M11332">
        <v>0.71653044050719861</v>
      </c>
      <c r="N11332">
        <v>0.64390949581182677</v>
      </c>
      <c r="O11332">
        <v>0.691468797040242</v>
      </c>
      <c r="P11332">
        <v>0.69798133529648132</v>
      </c>
      <c r="Q11332">
        <v>0.63988516436860621</v>
      </c>
      <c r="R11332">
        <v>0.66567802158223999</v>
      </c>
      <c r="S11332">
        <v>0.66281150283237555</v>
      </c>
      <c r="T11332">
        <v>0.65859327128795397</v>
      </c>
      <c r="U11332">
        <v>0.66597867234566699</v>
      </c>
      <c r="V11332">
        <v>0.67880343133925691</v>
      </c>
      <c r="W11332">
        <v>0.65485036457418078</v>
      </c>
      <c r="X11332">
        <v>0.67503176518157337</v>
      </c>
      <c r="Y11332">
        <v>0.67737440208373056</v>
      </c>
      <c r="Z11332">
        <v>0.66179833925959308</v>
      </c>
      <c r="AA11332">
        <v>0.68230994835497494</v>
      </c>
      <c r="AB11332">
        <v>0.69718926094162126</v>
      </c>
      <c r="AC11332">
        <v>0.66766174405729917</v>
      </c>
      <c r="AD11332">
        <v>0.70904103038394972</v>
      </c>
      <c r="AE11332">
        <v>0.70032454201548588</v>
      </c>
      <c r="AF11332">
        <v>0.70296094878119997</v>
      </c>
      <c r="AG11332">
        <v>0.78242185088098426</v>
      </c>
      <c r="AH11332">
        <v>0.77780843659734367</v>
      </c>
      <c r="AI11332">
        <v>0.80439414142012111</v>
      </c>
      <c r="AJ11332">
        <v>0.80975344910080815</v>
      </c>
      <c r="AK11332">
        <v>0.83211924367582868</v>
      </c>
    </row>
    <row r="11333" spans="1:37">
      <c r="A11333">
        <v>6</v>
      </c>
      <c r="B11333">
        <v>0.79718937671193979</v>
      </c>
      <c r="C11333">
        <v>0.834578071498151</v>
      </c>
      <c r="D11333">
        <v>0.81765665150163602</v>
      </c>
      <c r="E11333">
        <v>0.73049329932503582</v>
      </c>
      <c r="F11333">
        <v>0.78834942329866253</v>
      </c>
      <c r="G11333">
        <v>0.78872005281184587</v>
      </c>
      <c r="H11333">
        <v>0.73795429398487655</v>
      </c>
      <c r="I11333">
        <v>0.7801289239719521</v>
      </c>
      <c r="J11333">
        <v>0.75835676370573113</v>
      </c>
      <c r="K11333">
        <v>0.74149248958990677</v>
      </c>
      <c r="L11333">
        <v>0.76609954253056611</v>
      </c>
      <c r="M11333">
        <v>0.76400492314737956</v>
      </c>
      <c r="N11333">
        <v>0.7218037158707914</v>
      </c>
      <c r="O11333">
        <v>0.75408067697152981</v>
      </c>
      <c r="P11333">
        <v>0.76978986979662245</v>
      </c>
      <c r="Q11333">
        <v>0.7157321641623362</v>
      </c>
      <c r="R11333">
        <v>0.74559187956437867</v>
      </c>
      <c r="S11333">
        <v>0.74337262752302169</v>
      </c>
      <c r="T11333">
        <v>0.72653698480912898</v>
      </c>
      <c r="U11333">
        <v>0.73953302648975627</v>
      </c>
      <c r="V11333">
        <v>0.74936744346006612</v>
      </c>
      <c r="W11333">
        <v>0.71376868542522665</v>
      </c>
      <c r="X11333">
        <v>0.75287459535928247</v>
      </c>
      <c r="Y11333">
        <v>0.75073827191548226</v>
      </c>
      <c r="Z11333">
        <v>0.72704253012869502</v>
      </c>
      <c r="AA11333">
        <v>0.75590377041572854</v>
      </c>
      <c r="AB11333">
        <v>0.77192005763369509</v>
      </c>
      <c r="AC11333">
        <v>0.74871711983920441</v>
      </c>
      <c r="AD11333">
        <v>0.76582985395586933</v>
      </c>
      <c r="AE11333">
        <v>0.75110770917858649</v>
      </c>
      <c r="AF11333">
        <v>0.71415327056319422</v>
      </c>
      <c r="AG11333">
        <v>0.79609324569330842</v>
      </c>
      <c r="AH11333">
        <v>0.79045626436960448</v>
      </c>
      <c r="AI11333">
        <v>0.82403333913858734</v>
      </c>
      <c r="AJ11333">
        <v>0.82431358841656877</v>
      </c>
      <c r="AK11333">
        <v>0.847016828776324</v>
      </c>
    </row>
    <row r="11334" spans="1:37">
      <c r="A11334">
        <v>7</v>
      </c>
      <c r="B11334">
        <v>0.88129243515246225</v>
      </c>
      <c r="C11334">
        <v>0.87631070737752159</v>
      </c>
      <c r="D11334">
        <v>0.87144709306162604</v>
      </c>
      <c r="E11334">
        <v>0.78578247620756503</v>
      </c>
      <c r="F11334">
        <v>0.82552064917088908</v>
      </c>
      <c r="G11334">
        <v>0.8419092238330077</v>
      </c>
      <c r="H11334">
        <v>0.75722119478001471</v>
      </c>
      <c r="I11334">
        <v>0.81005581492992329</v>
      </c>
      <c r="J11334">
        <v>0.78528821431533546</v>
      </c>
      <c r="K11334">
        <v>0.78336028858348972</v>
      </c>
      <c r="L11334">
        <v>0.79987001407925518</v>
      </c>
      <c r="M11334">
        <v>0.80930749635057386</v>
      </c>
      <c r="N11334">
        <v>0.77963034383025664</v>
      </c>
      <c r="O11334">
        <v>0.79791384869033599</v>
      </c>
      <c r="P11334">
        <v>0.81511211682053708</v>
      </c>
      <c r="Q11334">
        <v>0.78485363268260167</v>
      </c>
      <c r="R11334">
        <v>0.77526050504949329</v>
      </c>
      <c r="S11334">
        <v>0.78766205165919545</v>
      </c>
      <c r="T11334">
        <v>0.79297615633620044</v>
      </c>
      <c r="U11334">
        <v>0.76781213008159388</v>
      </c>
      <c r="V11334">
        <v>0.79038788612681765</v>
      </c>
      <c r="W11334">
        <v>0.7684138433575558</v>
      </c>
      <c r="X11334">
        <v>0.77479740281834253</v>
      </c>
      <c r="Y11334">
        <v>0.78635919198640047</v>
      </c>
      <c r="Z11334">
        <v>0.74458921991410609</v>
      </c>
      <c r="AA11334">
        <v>0.77698784845897551</v>
      </c>
      <c r="AB11334">
        <v>0.79750058648825572</v>
      </c>
      <c r="AC11334">
        <v>0.77011348280385328</v>
      </c>
      <c r="AD11334">
        <v>0.7909601820835136</v>
      </c>
      <c r="AE11334">
        <v>0.77781107550731832</v>
      </c>
      <c r="AF11334">
        <v>0.76396891604173867</v>
      </c>
      <c r="AG11334">
        <v>0.85173989874893008</v>
      </c>
      <c r="AH11334">
        <v>0.83345838422434082</v>
      </c>
      <c r="AI11334">
        <v>0.9143440487310931</v>
      </c>
      <c r="AJ11334">
        <v>0.8758774285022678</v>
      </c>
      <c r="AK11334">
        <v>0.89894564538279687</v>
      </c>
    </row>
    <row r="11335" spans="1:37">
      <c r="A11335">
        <v>8</v>
      </c>
      <c r="B11335">
        <v>0.90642634839344671</v>
      </c>
      <c r="C11335">
        <v>0.90182666104325904</v>
      </c>
      <c r="D11335">
        <v>0.89763476616970495</v>
      </c>
      <c r="E11335">
        <v>0.81183963870501408</v>
      </c>
      <c r="F11335">
        <v>0.85266675973046435</v>
      </c>
      <c r="G11335">
        <v>0.87516164974624489</v>
      </c>
      <c r="H11335">
        <v>0.77910023997979594</v>
      </c>
      <c r="I11335">
        <v>0.83666992416647246</v>
      </c>
      <c r="J11335">
        <v>0.81409450941361872</v>
      </c>
      <c r="K11335">
        <v>0.80440902701585948</v>
      </c>
      <c r="L11335">
        <v>0.83493838772870266</v>
      </c>
      <c r="M11335">
        <v>0.82589987692131561</v>
      </c>
      <c r="N11335">
        <v>0.8627092610214615</v>
      </c>
      <c r="O11335">
        <v>0.84529078152059001</v>
      </c>
      <c r="P11335">
        <v>0.84187181580658488</v>
      </c>
      <c r="Q11335">
        <v>0.86882245365192778</v>
      </c>
      <c r="R11335">
        <v>0.83019421642254665</v>
      </c>
      <c r="S11335">
        <v>0.81567576749801907</v>
      </c>
      <c r="T11335">
        <v>0.87155430483660989</v>
      </c>
      <c r="U11335">
        <v>0.82269693579982928</v>
      </c>
      <c r="V11335">
        <v>0.81455020931082778</v>
      </c>
      <c r="W11335">
        <v>0.82005717133311651</v>
      </c>
      <c r="X11335">
        <v>0.80407325214812575</v>
      </c>
      <c r="Y11335">
        <v>0.80360790486893496</v>
      </c>
      <c r="Z11335">
        <v>0.76894872332597686</v>
      </c>
      <c r="AA11335">
        <v>0.79652788766838722</v>
      </c>
      <c r="AB11335">
        <v>0.80738402419223876</v>
      </c>
      <c r="AC11335">
        <v>0.77978552508749555</v>
      </c>
      <c r="AD11335">
        <v>0.81647583237103827</v>
      </c>
      <c r="AE11335">
        <v>0.80279558782479399</v>
      </c>
      <c r="AF11335">
        <v>0.78818704745673662</v>
      </c>
      <c r="AG11335">
        <v>0.87830858358214037</v>
      </c>
      <c r="AH11335">
        <v>0.86228445206999593</v>
      </c>
      <c r="AI11335">
        <v>0.93816784802441211</v>
      </c>
      <c r="AJ11335">
        <v>0.90120847995746256</v>
      </c>
      <c r="AK11335">
        <v>0.93196020584608597</v>
      </c>
    </row>
    <row r="11336" spans="1:37">
      <c r="A11336">
        <v>9</v>
      </c>
      <c r="B11336">
        <v>0.90863277352506155</v>
      </c>
      <c r="C11336">
        <v>0.91368454851763459</v>
      </c>
      <c r="D11336">
        <v>0.90305628234632906</v>
      </c>
      <c r="E11336">
        <v>0.82392492565160258</v>
      </c>
      <c r="F11336">
        <v>0.8776404190296766</v>
      </c>
      <c r="G11336">
        <v>0.89120969231270208</v>
      </c>
      <c r="H11336">
        <v>0.79734278152325433</v>
      </c>
      <c r="I11336">
        <v>0.8654132482508482</v>
      </c>
      <c r="J11336">
        <v>0.8464066517375799</v>
      </c>
      <c r="K11336">
        <v>0.89032600184305222</v>
      </c>
      <c r="L11336">
        <v>0.87834412096212711</v>
      </c>
      <c r="M11336">
        <v>0.87381194721928046</v>
      </c>
      <c r="N11336">
        <v>0.89519681153451336</v>
      </c>
      <c r="O11336">
        <v>0.88224118395844342</v>
      </c>
      <c r="P11336">
        <v>0.86754762782853789</v>
      </c>
      <c r="Q11336">
        <v>0.90147352602611708</v>
      </c>
      <c r="R11336">
        <v>0.890393481040336</v>
      </c>
      <c r="S11336">
        <v>0.87509350552387</v>
      </c>
      <c r="T11336">
        <v>0.9015105250887665</v>
      </c>
      <c r="U11336">
        <v>0.88429402957689851</v>
      </c>
      <c r="V11336">
        <v>0.88828043604856988</v>
      </c>
      <c r="W11336">
        <v>0.87239723306001649</v>
      </c>
      <c r="X11336">
        <v>0.87987890064965524</v>
      </c>
      <c r="Y11336">
        <v>0.87930558542037707</v>
      </c>
      <c r="Z11336">
        <v>0.89135248296666492</v>
      </c>
      <c r="AA11336">
        <v>0.88203473227276086</v>
      </c>
      <c r="AB11336">
        <v>0.85223690685054188</v>
      </c>
      <c r="AC11336">
        <v>0.80657344825652555</v>
      </c>
      <c r="AD11336">
        <v>0.84109530754075545</v>
      </c>
      <c r="AE11336">
        <v>0.82919692722813798</v>
      </c>
      <c r="AF11336">
        <v>0.83360671076058668</v>
      </c>
      <c r="AG11336">
        <v>0.90852612386799303</v>
      </c>
      <c r="AH11336">
        <v>0.88912069612509836</v>
      </c>
      <c r="AI11336">
        <v>0.95521257899906853</v>
      </c>
      <c r="AJ11336">
        <v>0.91783239391812121</v>
      </c>
      <c r="AK11336">
        <v>0.94215777153131797</v>
      </c>
    </row>
    <row r="11337" spans="1:37">
      <c r="A11337">
        <v>10</v>
      </c>
      <c r="B11337">
        <v>0.93431220915612345</v>
      </c>
      <c r="C11337">
        <v>0.9276208598135085</v>
      </c>
      <c r="D11337">
        <v>0.92133990177147707</v>
      </c>
      <c r="E11337">
        <v>0.87205631207941092</v>
      </c>
      <c r="F11337">
        <v>0.91555055990436851</v>
      </c>
      <c r="G11337">
        <v>0.9242710646783433</v>
      </c>
      <c r="H11337">
        <v>0.82166975654338503</v>
      </c>
      <c r="I11337">
        <v>0.89359006186149681</v>
      </c>
      <c r="J11337">
        <v>0.87626461806419487</v>
      </c>
      <c r="K11337">
        <v>0.94209246673470692</v>
      </c>
      <c r="L11337">
        <v>0.91979861882726421</v>
      </c>
      <c r="M11337">
        <v>0.93136010533245561</v>
      </c>
      <c r="N11337">
        <v>0.91216775905126624</v>
      </c>
      <c r="O11337">
        <v>0.93518603408989875</v>
      </c>
      <c r="P11337">
        <v>0.9329866343169062</v>
      </c>
      <c r="Q11337">
        <v>0.91205728064352187</v>
      </c>
      <c r="R11337">
        <v>0.92465362741203361</v>
      </c>
      <c r="S11337">
        <v>0.9266011390534199</v>
      </c>
      <c r="T11337">
        <v>0.92037738885370102</v>
      </c>
      <c r="U11337">
        <v>0.92081031013028702</v>
      </c>
      <c r="V11337">
        <v>0.92699679784056543</v>
      </c>
      <c r="W11337">
        <v>0.89431909478207228</v>
      </c>
      <c r="X11337">
        <v>0.92818114882710445</v>
      </c>
      <c r="Y11337">
        <v>0.92794706285677164</v>
      </c>
      <c r="Z11337">
        <v>0.91661744740130069</v>
      </c>
      <c r="AA11337">
        <v>0.93631843260467196</v>
      </c>
      <c r="AB11337">
        <v>0.93680236962049424</v>
      </c>
      <c r="AC11337">
        <v>0.89149808076509929</v>
      </c>
      <c r="AD11337">
        <v>0.9157258323306231</v>
      </c>
      <c r="AE11337">
        <v>0.8863072063741767</v>
      </c>
      <c r="AF11337">
        <v>0.85490942582206775</v>
      </c>
      <c r="AG11337">
        <v>0.9314260520706662</v>
      </c>
      <c r="AH11337">
        <v>0.91651580535418398</v>
      </c>
      <c r="AI11337">
        <v>0.9678228300682794</v>
      </c>
      <c r="AJ11337">
        <v>0.93813474407185327</v>
      </c>
      <c r="AK11337">
        <v>0.95138186722666629</v>
      </c>
    </row>
    <row r="11338" spans="1:37">
      <c r="A11338">
        <v>11</v>
      </c>
      <c r="B11338">
        <v>0.94277152413683063</v>
      </c>
      <c r="C11338">
        <v>0.94564081809222955</v>
      </c>
      <c r="D11338">
        <v>0.95821221533633794</v>
      </c>
      <c r="E11338">
        <v>0.88868053155550031</v>
      </c>
      <c r="F11338">
        <v>0.94271962956998567</v>
      </c>
      <c r="G11338">
        <v>0.95060275230966429</v>
      </c>
      <c r="H11338">
        <v>0.85238128134941349</v>
      </c>
      <c r="I11338">
        <v>0.92856896216641749</v>
      </c>
      <c r="J11338">
        <v>0.92898876171518607</v>
      </c>
      <c r="K11338">
        <v>0.95834499079881175</v>
      </c>
      <c r="L11338">
        <v>0.95263954979058085</v>
      </c>
      <c r="M11338">
        <v>0.95852191086813399</v>
      </c>
      <c r="N11338">
        <v>0.93870595177142979</v>
      </c>
      <c r="O11338">
        <v>0.96129220668386395</v>
      </c>
      <c r="P11338">
        <v>0.9566473547160963</v>
      </c>
      <c r="Q11338">
        <v>0.93111192891205585</v>
      </c>
      <c r="R11338">
        <v>0.94829223746324665</v>
      </c>
      <c r="S11338">
        <v>0.94005332128976093</v>
      </c>
      <c r="T11338">
        <v>0.93670040581886926</v>
      </c>
      <c r="U11338">
        <v>0.93950108502129792</v>
      </c>
      <c r="V11338">
        <v>0.94226828778396399</v>
      </c>
      <c r="W11338">
        <v>0.91677845155046467</v>
      </c>
      <c r="X11338">
        <v>0.95225765789918682</v>
      </c>
      <c r="Y11338">
        <v>0.94174301467455912</v>
      </c>
      <c r="Z11338">
        <v>0.93456587046807649</v>
      </c>
      <c r="AA11338">
        <v>0.9591743167122454</v>
      </c>
      <c r="AB11338">
        <v>0.95110493253163853</v>
      </c>
      <c r="AC11338">
        <v>0.95307962708237814</v>
      </c>
      <c r="AD11338">
        <v>0.95609622982433951</v>
      </c>
      <c r="AE11338">
        <v>0.934316772646689</v>
      </c>
      <c r="AF11338">
        <v>0.90526999754356519</v>
      </c>
      <c r="AG11338">
        <v>0.94920433559917605</v>
      </c>
      <c r="AH11338">
        <v>0.95160479000208342</v>
      </c>
      <c r="AI11338">
        <v>0.97940396790268092</v>
      </c>
      <c r="AJ11338">
        <v>0.96445335670346899</v>
      </c>
      <c r="AK11338">
        <v>0.96766558894319199</v>
      </c>
    </row>
    <row r="11339" spans="1:37">
      <c r="A11339">
        <v>12</v>
      </c>
      <c r="B11339">
        <v>0.95266055393168192</v>
      </c>
      <c r="C11339">
        <v>0.96268304682003003</v>
      </c>
      <c r="D11339">
        <v>0.97847488189797749</v>
      </c>
      <c r="E11339">
        <v>0.96875693018042608</v>
      </c>
      <c r="F11339">
        <v>0.96669954944920333</v>
      </c>
      <c r="G11339">
        <v>0.97415699045347082</v>
      </c>
      <c r="H11339">
        <v>0.93089623790049947</v>
      </c>
      <c r="I11339">
        <v>0.96901181681088622</v>
      </c>
      <c r="J11339">
        <v>0.96345027784689408</v>
      </c>
      <c r="K11339">
        <v>0.97812430864427569</v>
      </c>
      <c r="L11339">
        <v>0.96656623589330248</v>
      </c>
      <c r="M11339">
        <v>0.98707341786644531</v>
      </c>
      <c r="N11339">
        <v>0.95319290760547215</v>
      </c>
      <c r="O11339">
        <v>0.97742672125940144</v>
      </c>
      <c r="P11339">
        <v>0.96713615688563315</v>
      </c>
      <c r="Q11339">
        <v>0.94424770019076165</v>
      </c>
      <c r="R11339">
        <v>0.96293029744292735</v>
      </c>
      <c r="S11339">
        <v>0.95329107911019972</v>
      </c>
      <c r="T11339">
        <v>0.95118568431129435</v>
      </c>
      <c r="U11339">
        <v>0.9578057854039268</v>
      </c>
      <c r="V11339">
        <v>0.95886522030018784</v>
      </c>
      <c r="W11339">
        <v>0.93827413071900134</v>
      </c>
      <c r="X11339">
        <v>0.96560329899320974</v>
      </c>
      <c r="Y11339">
        <v>0.95427720595096566</v>
      </c>
      <c r="Z11339">
        <v>0.9591106291236855</v>
      </c>
      <c r="AA11339">
        <v>0.97507047842825345</v>
      </c>
      <c r="AB11339">
        <v>0.96193563619845213</v>
      </c>
      <c r="AC11339">
        <v>0.95341553442253091</v>
      </c>
      <c r="AD11339">
        <v>0.97126702688266719</v>
      </c>
      <c r="AE11339">
        <v>0.9678775585974293</v>
      </c>
      <c r="AF11339">
        <v>0.95085850264752481</v>
      </c>
      <c r="AG11339">
        <v>0.97000331176011623</v>
      </c>
      <c r="AH11339">
        <v>0.96393774093590567</v>
      </c>
      <c r="AI11339">
        <v>0.98419984208790889</v>
      </c>
      <c r="AJ11339">
        <v>0.97829930379180208</v>
      </c>
      <c r="AK11339">
        <v>0.98015828976382535</v>
      </c>
    </row>
    <row r="11340" spans="1:37">
      <c r="A11340">
        <v>13</v>
      </c>
      <c r="B11340">
        <v>0.95726470882488923</v>
      </c>
      <c r="C11340">
        <v>0.98704709672656754</v>
      </c>
      <c r="D11340">
        <v>0.9846151225940506</v>
      </c>
      <c r="E11340">
        <v>0.97652315493719444</v>
      </c>
      <c r="F11340">
        <v>0.98679515679824004</v>
      </c>
      <c r="G11340">
        <v>0.98341773619080219</v>
      </c>
      <c r="H11340">
        <v>0.93998636452693174</v>
      </c>
      <c r="I11340">
        <v>0.97608609374796873</v>
      </c>
      <c r="J11340">
        <v>0.97019801774902537</v>
      </c>
      <c r="K11340">
        <v>0.98168544151911619</v>
      </c>
      <c r="L11340">
        <v>0.98325193187703019</v>
      </c>
      <c r="M11340">
        <v>0.99266977702722026</v>
      </c>
      <c r="N11340">
        <v>0.95372082644976131</v>
      </c>
      <c r="O11340">
        <v>0.98961495493408447</v>
      </c>
      <c r="P11340">
        <v>0.97713669048668017</v>
      </c>
      <c r="Q11340">
        <v>0.95174764004997581</v>
      </c>
      <c r="R11340">
        <v>0.97476139766388326</v>
      </c>
      <c r="S11340">
        <v>0.96493469108338237</v>
      </c>
      <c r="T11340">
        <v>0.97351500622035536</v>
      </c>
      <c r="U11340">
        <v>0.96487892337042547</v>
      </c>
      <c r="V11340">
        <v>0.97662123771554255</v>
      </c>
      <c r="W11340">
        <v>0.94390365697612399</v>
      </c>
      <c r="X11340">
        <v>0.9770619274901674</v>
      </c>
      <c r="Y11340">
        <v>0.96445064731155739</v>
      </c>
      <c r="Z11340">
        <v>0.97192810639479243</v>
      </c>
      <c r="AA11340">
        <v>0.98629366889127268</v>
      </c>
      <c r="AB11340">
        <v>0.98469138052246485</v>
      </c>
      <c r="AC11340">
        <v>0.9645807425586358</v>
      </c>
      <c r="AD11340">
        <v>0.98515091097530383</v>
      </c>
      <c r="AE11340">
        <v>0.99067804849136187</v>
      </c>
      <c r="AF11340">
        <v>0.961803961869792</v>
      </c>
      <c r="AG11340">
        <v>0.9844137036449262</v>
      </c>
      <c r="AH11340">
        <v>0.99455559812071281</v>
      </c>
      <c r="AI11340">
        <v>0.99794865723094872</v>
      </c>
      <c r="AJ11340">
        <v>0.98928165506124621</v>
      </c>
      <c r="AK11340">
        <v>0.99413088151447893</v>
      </c>
    </row>
    <row r="11341" spans="1:37">
      <c r="A11341">
        <v>14</v>
      </c>
      <c r="B11341">
        <v>1</v>
      </c>
      <c r="C11341">
        <v>0.98962223193871779</v>
      </c>
      <c r="D11341">
        <v>1</v>
      </c>
      <c r="E11341">
        <v>0.9889622562234992</v>
      </c>
      <c r="F11341">
        <v>0.99554030194906562</v>
      </c>
      <c r="G11341">
        <v>0.99189263473772482</v>
      </c>
      <c r="H11341">
        <v>0.99011201699677576</v>
      </c>
      <c r="I11341">
        <v>0.98965857906015775</v>
      </c>
      <c r="J11341">
        <v>0.99103591274778136</v>
      </c>
      <c r="K11341">
        <v>0.98928001053816095</v>
      </c>
      <c r="L11341">
        <v>0.99480490284156564</v>
      </c>
      <c r="M11341">
        <v>1</v>
      </c>
      <c r="N11341">
        <v>0.96255422337643137</v>
      </c>
      <c r="O11341">
        <v>0.99444562364736078</v>
      </c>
      <c r="P11341">
        <v>0.99359836148275582</v>
      </c>
      <c r="Q11341">
        <v>0.98554317878089792</v>
      </c>
      <c r="R11341">
        <v>0.98398598226343836</v>
      </c>
      <c r="S11341">
        <v>0.97543965651405717</v>
      </c>
      <c r="T11341">
        <v>0.96323388329664406</v>
      </c>
      <c r="U11341">
        <v>0.97909251336758485</v>
      </c>
      <c r="V11341">
        <v>0.9796546913225237</v>
      </c>
      <c r="W11341">
        <v>0.96551786333608702</v>
      </c>
      <c r="X11341">
        <v>0.98902075439968395</v>
      </c>
      <c r="Y11341">
        <v>0.97815442163899013</v>
      </c>
      <c r="Z11341">
        <v>0.99651761772164149</v>
      </c>
      <c r="AA11341">
        <v>0.99883177709647586</v>
      </c>
      <c r="AB11341">
        <v>0.98947686003734214</v>
      </c>
      <c r="AC11341">
        <v>0.97396415742234299</v>
      </c>
      <c r="AD11341">
        <v>0.99650122305634603</v>
      </c>
      <c r="AE11341">
        <v>0.99855207040044203</v>
      </c>
      <c r="AF11341">
        <v>0.99984456801794963</v>
      </c>
      <c r="AG11341">
        <v>0.99793364539060636</v>
      </c>
      <c r="AH11341">
        <v>0.99901271274020975</v>
      </c>
      <c r="AI11341">
        <v>1</v>
      </c>
      <c r="AJ11341">
        <v>0.99568168736227969</v>
      </c>
      <c r="AK11341">
        <v>0.99878390073558987</v>
      </c>
    </row>
    <row r="11342" spans="1:37">
      <c r="A11342">
        <v>15</v>
      </c>
      <c r="B11342">
        <v>0.96464852675155266</v>
      </c>
      <c r="C11342">
        <v>0.99670132427118074</v>
      </c>
      <c r="D11342">
        <v>0.99111898339652693</v>
      </c>
      <c r="E11342">
        <v>1</v>
      </c>
      <c r="F11342">
        <v>1</v>
      </c>
      <c r="G11342">
        <v>1</v>
      </c>
      <c r="H11342">
        <v>1</v>
      </c>
      <c r="I11342">
        <v>0.99888842016942647</v>
      </c>
      <c r="J11342">
        <v>1</v>
      </c>
      <c r="K11342">
        <v>0.98644168743431226</v>
      </c>
      <c r="L11342">
        <v>1</v>
      </c>
      <c r="M11342">
        <v>0.98753917050691231</v>
      </c>
      <c r="N11342">
        <v>0.986940684620358</v>
      </c>
      <c r="O11342">
        <v>0.99854870355767289</v>
      </c>
      <c r="P11342">
        <v>0.99294922557803211</v>
      </c>
      <c r="Q11342">
        <v>1</v>
      </c>
      <c r="R11342">
        <v>1</v>
      </c>
      <c r="S11342">
        <v>0.98721163832256653</v>
      </c>
      <c r="T11342">
        <v>1</v>
      </c>
      <c r="U11342">
        <v>0.99517250573768823</v>
      </c>
      <c r="V11342">
        <v>0.98643634046353268</v>
      </c>
      <c r="W11342">
        <v>1</v>
      </c>
      <c r="X11342">
        <v>0.99740408605447284</v>
      </c>
      <c r="Y11342">
        <v>1</v>
      </c>
      <c r="Z11342">
        <v>1</v>
      </c>
      <c r="AA11342">
        <v>1</v>
      </c>
      <c r="AB11342">
        <v>1</v>
      </c>
      <c r="AC11342">
        <v>0.97606976317158123</v>
      </c>
      <c r="AD11342">
        <v>1</v>
      </c>
      <c r="AE11342">
        <v>1</v>
      </c>
      <c r="AF11342">
        <v>1</v>
      </c>
      <c r="AG11342">
        <v>1</v>
      </c>
      <c r="AH11342">
        <v>1</v>
      </c>
      <c r="AI11342">
        <v>0.99756661184946449</v>
      </c>
      <c r="AJ11342">
        <v>1</v>
      </c>
      <c r="AK11342">
        <v>1</v>
      </c>
    </row>
    <row r="11343" spans="1:37">
      <c r="A11343">
        <v>16</v>
      </c>
      <c r="B11343">
        <v>0.9627618439873562</v>
      </c>
      <c r="C11343">
        <v>1</v>
      </c>
      <c r="D11343">
        <v>0.99109641680912708</v>
      </c>
      <c r="E11343">
        <v>0.99009698935587453</v>
      </c>
      <c r="F11343">
        <v>0.99373227234827999</v>
      </c>
      <c r="G11343">
        <v>0.99182295370606288</v>
      </c>
      <c r="H11343">
        <v>0.99418850248756796</v>
      </c>
      <c r="I11343">
        <v>1</v>
      </c>
      <c r="J11343">
        <v>0.99711702745293174</v>
      </c>
      <c r="K11343">
        <v>1</v>
      </c>
      <c r="L11343">
        <v>0.99432081675678119</v>
      </c>
      <c r="M11343">
        <v>0.99032796175973903</v>
      </c>
      <c r="N11343">
        <v>1</v>
      </c>
      <c r="O11343">
        <v>1</v>
      </c>
      <c r="P11343">
        <v>1</v>
      </c>
      <c r="Q11343">
        <v>0.97582954616995343</v>
      </c>
      <c r="R11343">
        <v>0.99804637440546473</v>
      </c>
      <c r="S11343">
        <v>1</v>
      </c>
      <c r="T11343">
        <v>0.97720801982261163</v>
      </c>
      <c r="U11343">
        <v>1</v>
      </c>
      <c r="V11343">
        <v>1</v>
      </c>
      <c r="W11343">
        <v>0.98677339610808235</v>
      </c>
      <c r="X11343">
        <v>1</v>
      </c>
      <c r="Y11343">
        <v>0.99752581334869617</v>
      </c>
      <c r="Z11343">
        <v>0.9739648733161157</v>
      </c>
      <c r="AA11343">
        <v>0.99666305079551709</v>
      </c>
      <c r="AB11343">
        <v>0.99488597363950326</v>
      </c>
      <c r="AC11343">
        <v>1</v>
      </c>
      <c r="AD11343">
        <v>0.99298644154217464</v>
      </c>
      <c r="AE11343">
        <v>0.98750715700138125</v>
      </c>
      <c r="AF11343">
        <v>0.92607289211374699</v>
      </c>
      <c r="AG11343">
        <v>0.97437452894167065</v>
      </c>
      <c r="AH11343">
        <v>0.97103565835945471</v>
      </c>
      <c r="AI11343">
        <v>0.98789914277276836</v>
      </c>
      <c r="AJ11343">
        <v>0.99658459486487683</v>
      </c>
      <c r="AK11343">
        <v>0.99638073897593227</v>
      </c>
    </row>
    <row r="11344" spans="1:37">
      <c r="A11344">
        <v>17</v>
      </c>
      <c r="B11344">
        <v>0.94936443599609532</v>
      </c>
      <c r="C11344">
        <v>0.99088130394225238</v>
      </c>
      <c r="D11344">
        <v>0.97859644342066876</v>
      </c>
      <c r="E11344">
        <v>0.91458669114724911</v>
      </c>
      <c r="F11344">
        <v>0.97460549595513624</v>
      </c>
      <c r="G11344">
        <v>0.97477569425420696</v>
      </c>
      <c r="H11344">
        <v>0.87241999069073173</v>
      </c>
      <c r="I11344">
        <v>0.91480014855507952</v>
      </c>
      <c r="J11344">
        <v>0.93922949324044114</v>
      </c>
      <c r="K11344">
        <v>0.9551441369375494</v>
      </c>
      <c r="L11344">
        <v>0.92737202607002223</v>
      </c>
      <c r="M11344">
        <v>0.9408077396456479</v>
      </c>
      <c r="N11344">
        <v>0.90671396709956364</v>
      </c>
      <c r="O11344">
        <v>0.93563961274267082</v>
      </c>
      <c r="P11344">
        <v>0.94741810286411532</v>
      </c>
      <c r="Q11344">
        <v>0.90123449839257763</v>
      </c>
      <c r="R11344">
        <v>0.9411287705215069</v>
      </c>
      <c r="S11344">
        <v>0.93331359977703132</v>
      </c>
      <c r="T11344">
        <v>0.92137182044939248</v>
      </c>
      <c r="U11344">
        <v>0.93252935431128425</v>
      </c>
      <c r="V11344">
        <v>0.945162477800914</v>
      </c>
      <c r="W11344">
        <v>0.91315461150651667</v>
      </c>
      <c r="X11344">
        <v>0.94915692856576628</v>
      </c>
      <c r="Y11344">
        <v>0.93180910496143698</v>
      </c>
      <c r="Z11344">
        <v>0.91152136705880749</v>
      </c>
      <c r="AA11344">
        <v>0.94532925465403717</v>
      </c>
      <c r="AB11344">
        <v>0.95573729182502476</v>
      </c>
      <c r="AC11344">
        <v>0.89800951535882734</v>
      </c>
      <c r="AD11344">
        <v>0.90024852349753881</v>
      </c>
      <c r="AE11344">
        <v>0.91281965412831112</v>
      </c>
      <c r="AF11344">
        <v>0.87590432460537038</v>
      </c>
      <c r="AG11344">
        <v>0.95776082152062325</v>
      </c>
      <c r="AH11344">
        <v>0.95229966218743389</v>
      </c>
      <c r="AI11344">
        <v>0.97825163642771729</v>
      </c>
      <c r="AJ11344">
        <v>0.98170212790858025</v>
      </c>
      <c r="AK11344">
        <v>0.98871183295097487</v>
      </c>
    </row>
    <row r="11345" spans="1:37">
      <c r="A11345">
        <v>18</v>
      </c>
      <c r="B11345">
        <v>0.92736507953675873</v>
      </c>
      <c r="C11345">
        <v>0.9498893472390495</v>
      </c>
      <c r="D11345">
        <v>0.94333295722354316</v>
      </c>
      <c r="E11345">
        <v>0.88045624359106378</v>
      </c>
      <c r="F11345">
        <v>0.94280973323143247</v>
      </c>
      <c r="G11345">
        <v>0.94555565954576626</v>
      </c>
      <c r="H11345">
        <v>0.79615987025915325</v>
      </c>
      <c r="I11345">
        <v>0.85991915579520262</v>
      </c>
      <c r="J11345">
        <v>0.84655988222609269</v>
      </c>
      <c r="K11345">
        <v>0.91487563900267999</v>
      </c>
      <c r="L11345">
        <v>0.85508331232989132</v>
      </c>
      <c r="M11345">
        <v>0.87188505023327711</v>
      </c>
      <c r="N11345">
        <v>0.83515169193367744</v>
      </c>
      <c r="O11345">
        <v>0.85859808403340165</v>
      </c>
      <c r="P11345">
        <v>0.8789591348170589</v>
      </c>
      <c r="Q11345">
        <v>0.86504919516273582</v>
      </c>
      <c r="R11345">
        <v>0.88922701782224323</v>
      </c>
      <c r="S11345">
        <v>0.87074886811779506</v>
      </c>
      <c r="T11345">
        <v>0.88385420642501833</v>
      </c>
      <c r="U11345">
        <v>0.89127143037007062</v>
      </c>
      <c r="V11345">
        <v>0.90424445077041105</v>
      </c>
      <c r="W11345">
        <v>0.87612723224063294</v>
      </c>
      <c r="X11345">
        <v>0.89734249247335196</v>
      </c>
      <c r="Y11345">
        <v>0.89314681456177125</v>
      </c>
      <c r="Z11345">
        <v>0.8702417112588875</v>
      </c>
      <c r="AA11345">
        <v>0.86742688890908193</v>
      </c>
      <c r="AB11345">
        <v>0.86519862811843029</v>
      </c>
      <c r="AC11345">
        <v>0.78732392352967717</v>
      </c>
      <c r="AD11345">
        <v>0.81946860622661843</v>
      </c>
      <c r="AE11345">
        <v>0.81082023196998032</v>
      </c>
      <c r="AF11345">
        <v>0.84629788447929377</v>
      </c>
      <c r="AG11345">
        <v>0.92926090597305766</v>
      </c>
      <c r="AH11345">
        <v>0.93189098584682195</v>
      </c>
      <c r="AI11345">
        <v>0.94820772530179842</v>
      </c>
      <c r="AJ11345">
        <v>0.95328560608616986</v>
      </c>
      <c r="AK11345">
        <v>0.96755953091345503</v>
      </c>
    </row>
    <row r="11346" spans="1:37">
      <c r="A11346">
        <v>19</v>
      </c>
      <c r="B11346">
        <v>0.85100208474727501</v>
      </c>
      <c r="C11346">
        <v>0.87542982157726223</v>
      </c>
      <c r="D11346">
        <v>0.86413700899044321</v>
      </c>
      <c r="E11346">
        <v>0.8335139260692298</v>
      </c>
      <c r="F11346">
        <v>0.86261455050673008</v>
      </c>
      <c r="G11346">
        <v>0.87376370251300306</v>
      </c>
      <c r="H11346">
        <v>0.77306167333528875</v>
      </c>
      <c r="I11346">
        <v>0.82142055407462589</v>
      </c>
      <c r="J11346">
        <v>0.81005080036493315</v>
      </c>
      <c r="K11346">
        <v>0.79569646718280385</v>
      </c>
      <c r="L11346">
        <v>0.81172846387036379</v>
      </c>
      <c r="M11346">
        <v>0.80496184560780837</v>
      </c>
      <c r="N11346">
        <v>0.81128852767645365</v>
      </c>
      <c r="O11346">
        <v>0.81729103233000633</v>
      </c>
      <c r="P11346">
        <v>0.81417477338876476</v>
      </c>
      <c r="Q11346">
        <v>0.84352135304995679</v>
      </c>
      <c r="R11346">
        <v>0.83234539299328281</v>
      </c>
      <c r="S11346">
        <v>0.81461076577387581</v>
      </c>
      <c r="T11346">
        <v>0.86624946616353649</v>
      </c>
      <c r="U11346">
        <v>0.84335442991966214</v>
      </c>
      <c r="V11346">
        <v>0.88498218293058251</v>
      </c>
      <c r="W11346">
        <v>0.85283715446102859</v>
      </c>
      <c r="X11346">
        <v>0.84467164658321503</v>
      </c>
      <c r="Y11346">
        <v>0.81963899854349831</v>
      </c>
      <c r="Z11346">
        <v>0.7858990577481183</v>
      </c>
      <c r="AA11346">
        <v>0.81333456083411859</v>
      </c>
      <c r="AB11346">
        <v>0.78878974722119877</v>
      </c>
      <c r="AC11346">
        <v>0.76053600036064706</v>
      </c>
      <c r="AD11346">
        <v>0.78850226804163714</v>
      </c>
      <c r="AE11346">
        <v>0.77914418010350672</v>
      </c>
      <c r="AF11346">
        <v>0.79226363214674733</v>
      </c>
      <c r="AG11346">
        <v>0.85184695688027079</v>
      </c>
      <c r="AH11346">
        <v>0.84620224118947618</v>
      </c>
      <c r="AI11346">
        <v>0.8723107963271326</v>
      </c>
      <c r="AJ11346">
        <v>0.87074251999943064</v>
      </c>
      <c r="AK11346">
        <v>0.8903524842309426</v>
      </c>
    </row>
    <row r="11347" spans="1:37">
      <c r="A11347">
        <v>20</v>
      </c>
      <c r="B11347">
        <v>0.81446830832628048</v>
      </c>
      <c r="C11347">
        <v>0.85708608717692669</v>
      </c>
      <c r="D11347">
        <v>0.83865166769209798</v>
      </c>
      <c r="E11347">
        <v>0.76696018514598951</v>
      </c>
      <c r="F11347">
        <v>0.82311687408738898</v>
      </c>
      <c r="G11347">
        <v>0.82338249489518123</v>
      </c>
      <c r="H11347">
        <v>0.75223756527529728</v>
      </c>
      <c r="I11347">
        <v>0.77341690719036027</v>
      </c>
      <c r="J11347">
        <v>0.76695197810400584</v>
      </c>
      <c r="K11347">
        <v>0.76612600420738342</v>
      </c>
      <c r="L11347">
        <v>0.76874112601027123</v>
      </c>
      <c r="M11347">
        <v>0.76059421243953407</v>
      </c>
      <c r="N11347">
        <v>0.75686153274149592</v>
      </c>
      <c r="O11347">
        <v>0.76769735134733741</v>
      </c>
      <c r="P11347">
        <v>0.76741636826720194</v>
      </c>
      <c r="Q11347">
        <v>0.79838044702774014</v>
      </c>
      <c r="R11347">
        <v>0.77082981424792807</v>
      </c>
      <c r="S11347">
        <v>0.75190383044602926</v>
      </c>
      <c r="T11347">
        <v>0.84541540213617117</v>
      </c>
      <c r="U11347">
        <v>0.77323694579662194</v>
      </c>
      <c r="V11347">
        <v>0.77753517534568428</v>
      </c>
      <c r="W11347">
        <v>0.77408459646386996</v>
      </c>
      <c r="X11347">
        <v>0.77396196504417536</v>
      </c>
      <c r="Y11347">
        <v>0.76085036980538034</v>
      </c>
      <c r="Z11347">
        <v>0.73537433267782815</v>
      </c>
      <c r="AA11347">
        <v>0.7599202782837724</v>
      </c>
      <c r="AB11347">
        <v>0.75650330881456396</v>
      </c>
      <c r="AC11347">
        <v>0.73656618034320831</v>
      </c>
      <c r="AD11347">
        <v>0.74432755180348076</v>
      </c>
      <c r="AE11347">
        <v>0.73534049525764911</v>
      </c>
      <c r="AF11347">
        <v>0.74368229946683795</v>
      </c>
      <c r="AG11347">
        <v>0.81952376991584863</v>
      </c>
      <c r="AH11347">
        <v>0.82229591787319656</v>
      </c>
      <c r="AI11347">
        <v>0.8370758866034238</v>
      </c>
      <c r="AJ11347">
        <v>0.8484049706920791</v>
      </c>
      <c r="AK11347">
        <v>0.87208860250213294</v>
      </c>
    </row>
    <row r="11348" spans="1:37">
      <c r="A11348">
        <v>21</v>
      </c>
      <c r="B11348">
        <v>0.79552103810139274</v>
      </c>
      <c r="C11348">
        <v>0.84010239832825784</v>
      </c>
      <c r="D11348">
        <v>0.82039636294736673</v>
      </c>
      <c r="E11348">
        <v>0.74759137729181657</v>
      </c>
      <c r="F11348">
        <v>0.80259067520240013</v>
      </c>
      <c r="G11348">
        <v>0.80250164012297542</v>
      </c>
      <c r="H11348">
        <v>0.70106830080940807</v>
      </c>
      <c r="I11348">
        <v>0.75033593235835661</v>
      </c>
      <c r="J11348">
        <v>0.73507630422161396</v>
      </c>
      <c r="K11348">
        <v>0.69567850952572086</v>
      </c>
      <c r="L11348">
        <v>0.74001513949660835</v>
      </c>
      <c r="M11348">
        <v>0.72602730629418677</v>
      </c>
      <c r="N11348">
        <v>0.70133042738317108</v>
      </c>
      <c r="O11348">
        <v>0.72590127303028573</v>
      </c>
      <c r="P11348">
        <v>0.72561541593886769</v>
      </c>
      <c r="Q11348">
        <v>0.71509441591524814</v>
      </c>
      <c r="R11348">
        <v>0.7354382935097119</v>
      </c>
      <c r="S11348">
        <v>0.70894428525364228</v>
      </c>
      <c r="T11348">
        <v>0.72597116973626941</v>
      </c>
      <c r="U11348">
        <v>0.72977895689660943</v>
      </c>
      <c r="V11348">
        <v>0.73932240225538381</v>
      </c>
      <c r="W11348">
        <v>0.71478853460710545</v>
      </c>
      <c r="X11348">
        <v>0.73898908116634832</v>
      </c>
      <c r="Y11348">
        <v>0.73469484463305468</v>
      </c>
      <c r="Z11348">
        <v>0.71652773390686131</v>
      </c>
      <c r="AA11348">
        <v>0.72509865068622037</v>
      </c>
      <c r="AB11348">
        <v>0.71381131165239198</v>
      </c>
      <c r="AC11348">
        <v>0.67747947446719392</v>
      </c>
      <c r="AD11348">
        <v>0.71510926837611644</v>
      </c>
      <c r="AE11348">
        <v>0.70461629767805067</v>
      </c>
      <c r="AF11348">
        <v>0.72788370518149281</v>
      </c>
      <c r="AG11348">
        <v>0.80209462448773583</v>
      </c>
      <c r="AH11348">
        <v>0.80569461356595762</v>
      </c>
      <c r="AI11348">
        <v>0.81800046396141823</v>
      </c>
      <c r="AJ11348">
        <v>0.83060955911625467</v>
      </c>
      <c r="AK11348">
        <v>0.85468647302422618</v>
      </c>
    </row>
    <row r="11349" spans="1:37">
      <c r="A11349">
        <v>22</v>
      </c>
      <c r="B11349">
        <v>0.77877410911529377</v>
      </c>
      <c r="C11349">
        <v>0.82305831119159589</v>
      </c>
      <c r="D11349">
        <v>0.8036234275239984</v>
      </c>
      <c r="E11349">
        <v>0.72937057060775801</v>
      </c>
      <c r="F11349">
        <v>0.78448947774423317</v>
      </c>
      <c r="G11349">
        <v>0.78341404719500807</v>
      </c>
      <c r="H11349">
        <v>0.66896038577969663</v>
      </c>
      <c r="I11349">
        <v>0.73338668640971605</v>
      </c>
      <c r="J11349">
        <v>0.71932508086588698</v>
      </c>
      <c r="K11349">
        <v>0.68204363766964782</v>
      </c>
      <c r="L11349">
        <v>0.72458709728913495</v>
      </c>
      <c r="M11349">
        <v>0.71164461745427487</v>
      </c>
      <c r="N11349">
        <v>0.66845515437261116</v>
      </c>
      <c r="O11349">
        <v>0.70331997321824624</v>
      </c>
      <c r="P11349">
        <v>0.70064729427279215</v>
      </c>
      <c r="Q11349">
        <v>0.68586445853587141</v>
      </c>
      <c r="R11349">
        <v>0.69576801002072297</v>
      </c>
      <c r="S11349">
        <v>0.67047788773640848</v>
      </c>
      <c r="T11349">
        <v>0.70977813034481196</v>
      </c>
      <c r="U11349">
        <v>0.69081770740800719</v>
      </c>
      <c r="V11349">
        <v>0.69935050062641502</v>
      </c>
      <c r="W11349">
        <v>0.69683166510605865</v>
      </c>
      <c r="X11349">
        <v>0.70188980625841169</v>
      </c>
      <c r="Y11349">
        <v>0.69501016305516439</v>
      </c>
      <c r="Z11349">
        <v>0.7010027200257275</v>
      </c>
      <c r="AA11349">
        <v>0.69340221247990808</v>
      </c>
      <c r="AB11349">
        <v>0.69154838759680837</v>
      </c>
      <c r="AC11349">
        <v>0.66345053255882236</v>
      </c>
      <c r="AD11349">
        <v>0.70092970388472986</v>
      </c>
      <c r="AE11349">
        <v>0.6944446020218199</v>
      </c>
      <c r="AF11349">
        <v>0.71188883992273511</v>
      </c>
      <c r="AG11349">
        <v>0.78578004707904303</v>
      </c>
      <c r="AH11349">
        <v>0.78734355845035253</v>
      </c>
      <c r="AI11349">
        <v>0.80200687406338633</v>
      </c>
      <c r="AJ11349">
        <v>0.81406883592030932</v>
      </c>
      <c r="AK11349">
        <v>0.83761408312833285</v>
      </c>
    </row>
    <row r="11350" spans="1:37">
      <c r="A11350">
        <v>23</v>
      </c>
      <c r="B11350">
        <v>0.76906218820049266</v>
      </c>
      <c r="C11350">
        <v>0.81238051334414974</v>
      </c>
      <c r="D11350">
        <v>0.79391191792574745</v>
      </c>
      <c r="E11350">
        <v>0.7180459844915591</v>
      </c>
      <c r="F11350">
        <v>0.77351784079571062</v>
      </c>
      <c r="G11350">
        <v>0.77132985338063442</v>
      </c>
      <c r="H11350">
        <v>0.65952767355499664</v>
      </c>
      <c r="I11350">
        <v>0.72621338423402815</v>
      </c>
      <c r="J11350">
        <v>0.71247449614331926</v>
      </c>
      <c r="K11350">
        <v>0.67077309684018405</v>
      </c>
      <c r="L11350">
        <v>0.71617383600228779</v>
      </c>
      <c r="M11350">
        <v>0.70350837221284035</v>
      </c>
      <c r="N11350">
        <v>0.63822358390135114</v>
      </c>
      <c r="O11350">
        <v>0.68840673145564946</v>
      </c>
      <c r="P11350">
        <v>0.6873441007413591</v>
      </c>
      <c r="Q11350">
        <v>0.66749720665244106</v>
      </c>
      <c r="R11350">
        <v>0.67400661643693827</v>
      </c>
      <c r="S11350">
        <v>0.6556008206718158</v>
      </c>
      <c r="T11350">
        <v>0.70296204448534039</v>
      </c>
      <c r="U11350">
        <v>0.66597547383721867</v>
      </c>
      <c r="V11350">
        <v>0.67674590662584011</v>
      </c>
      <c r="W11350">
        <v>0.66063449151577203</v>
      </c>
      <c r="X11350">
        <v>0.67845341342768239</v>
      </c>
      <c r="Y11350">
        <v>0.66745298826278687</v>
      </c>
      <c r="Z11350">
        <v>0.66464741920191417</v>
      </c>
      <c r="AA11350">
        <v>0.67996768890882697</v>
      </c>
      <c r="AB11350">
        <v>0.68198404487292041</v>
      </c>
      <c r="AC11350">
        <v>0.65830031985415816</v>
      </c>
      <c r="AD11350">
        <v>0.69445925001935904</v>
      </c>
      <c r="AE11350">
        <v>0.68755431936647893</v>
      </c>
      <c r="AF11350">
        <v>0.70302190249965124</v>
      </c>
      <c r="AG11350">
        <v>0.77549960886531133</v>
      </c>
      <c r="AH11350">
        <v>0.77652152177008604</v>
      </c>
      <c r="AI11350">
        <v>0.79019582063003757</v>
      </c>
      <c r="AJ11350">
        <v>0.80343075592804891</v>
      </c>
      <c r="AK11350">
        <v>0.8285400927650951</v>
      </c>
    </row>
    <row r="11351" spans="1:37">
      <c r="A11351">
        <v>24</v>
      </c>
      <c r="B11351">
        <v>0.76597292262099503</v>
      </c>
      <c r="C11351">
        <v>0.80943276715530754</v>
      </c>
      <c r="D11351">
        <v>0.79152198858471312</v>
      </c>
      <c r="E11351">
        <v>0.71502150369830753</v>
      </c>
      <c r="F11351">
        <v>0.76957082391459464</v>
      </c>
      <c r="G11351">
        <v>0.76672612325936906</v>
      </c>
      <c r="H11351">
        <v>0.65543703163452405</v>
      </c>
      <c r="I11351">
        <v>0.72181838581800162</v>
      </c>
      <c r="J11351">
        <v>0.70844550883304291</v>
      </c>
      <c r="K11351">
        <v>0.66351572646041068</v>
      </c>
      <c r="L11351">
        <v>0.71130761785909213</v>
      </c>
      <c r="M11351">
        <v>0.6981480951426855</v>
      </c>
      <c r="N11351">
        <v>0.62932702158766973</v>
      </c>
      <c r="O11351">
        <v>0.67877169969350037</v>
      </c>
      <c r="P11351">
        <v>0.68055745096733677</v>
      </c>
      <c r="Q11351">
        <v>0.63068592741442231</v>
      </c>
      <c r="R11351">
        <v>0.65857961367396944</v>
      </c>
      <c r="S11351">
        <v>0.64841516147440192</v>
      </c>
      <c r="T11351">
        <v>0.67796199290693826</v>
      </c>
      <c r="U11351">
        <v>0.65421412211265551</v>
      </c>
      <c r="V11351">
        <v>0.66809458508481534</v>
      </c>
      <c r="W11351">
        <v>0.64004116500891783</v>
      </c>
      <c r="X11351">
        <v>0.66633314888908146</v>
      </c>
      <c r="Y11351">
        <v>0.65989410948511229</v>
      </c>
      <c r="Z11351">
        <v>0.65510313149011301</v>
      </c>
      <c r="AA11351">
        <v>0.67245909527511205</v>
      </c>
      <c r="AB11351">
        <v>0.67576963232810217</v>
      </c>
      <c r="AC11351">
        <v>0.65100326891169336</v>
      </c>
      <c r="AD11351">
        <v>0.69061306073184869</v>
      </c>
      <c r="AE11351">
        <v>0.68394564532532154</v>
      </c>
      <c r="AF11351">
        <v>0.6980358883303498</v>
      </c>
      <c r="AG11351">
        <v>0.77148334705153832</v>
      </c>
      <c r="AH11351">
        <v>0.77277988645887408</v>
      </c>
      <c r="AI11351">
        <v>0.78723032242565083</v>
      </c>
      <c r="AJ11351">
        <v>0.79970072780703483</v>
      </c>
      <c r="AK11351">
        <v>0.82606138619075253</v>
      </c>
    </row>
    <row r="11361" spans="1:49">
      <c r="A11361" t="s">
        <v>391</v>
      </c>
      <c r="D11361">
        <v>2015</v>
      </c>
      <c r="F11361" t="s">
        <v>0</v>
      </c>
      <c r="G11361" s="168">
        <v>4067108.7979999948</v>
      </c>
      <c r="H11361" t="s">
        <v>102</v>
      </c>
      <c r="K11361" t="s">
        <v>1</v>
      </c>
      <c r="L11361" t="s">
        <v>103</v>
      </c>
    </row>
    <row r="11362" spans="1:49">
      <c r="A11362">
        <v>1285</v>
      </c>
      <c r="B11362" t="s">
        <v>104</v>
      </c>
      <c r="F11362" t="s">
        <v>3</v>
      </c>
      <c r="G11362">
        <v>0</v>
      </c>
      <c r="H11362" t="s">
        <v>102</v>
      </c>
      <c r="K11362" t="s">
        <v>4</v>
      </c>
      <c r="L11362" t="s">
        <v>103</v>
      </c>
      <c r="N11362" t="s">
        <v>105</v>
      </c>
    </row>
    <row r="11363" spans="1:49">
      <c r="B11363">
        <v>1</v>
      </c>
      <c r="C11363" t="s">
        <v>5</v>
      </c>
      <c r="D11363" t="s">
        <v>6</v>
      </c>
      <c r="E11363">
        <v>2</v>
      </c>
      <c r="F11363" t="s">
        <v>7</v>
      </c>
      <c r="G11363" t="s">
        <v>8</v>
      </c>
      <c r="H11363">
        <v>3</v>
      </c>
      <c r="I11363" t="s">
        <v>9</v>
      </c>
      <c r="J11363" t="s">
        <v>10</v>
      </c>
      <c r="K11363">
        <v>4</v>
      </c>
      <c r="L11363" t="s">
        <v>11</v>
      </c>
      <c r="M11363" t="s">
        <v>12</v>
      </c>
      <c r="N11363">
        <v>5</v>
      </c>
      <c r="O11363" t="s">
        <v>13</v>
      </c>
      <c r="P11363" t="s">
        <v>13</v>
      </c>
      <c r="Q11363">
        <v>6</v>
      </c>
      <c r="R11363" t="s">
        <v>14</v>
      </c>
      <c r="S11363" t="s">
        <v>87</v>
      </c>
      <c r="T11363">
        <v>7</v>
      </c>
      <c r="U11363" t="s">
        <v>15</v>
      </c>
      <c r="V11363" t="s">
        <v>88</v>
      </c>
      <c r="W11363">
        <v>8</v>
      </c>
      <c r="X11363" t="s">
        <v>89</v>
      </c>
      <c r="Y11363" t="s">
        <v>90</v>
      </c>
      <c r="Z11363">
        <v>9</v>
      </c>
      <c r="AA11363" t="s">
        <v>91</v>
      </c>
      <c r="AB11363" t="s">
        <v>92</v>
      </c>
      <c r="AC11363">
        <v>10</v>
      </c>
      <c r="AD11363" t="s">
        <v>93</v>
      </c>
      <c r="AE11363" t="s">
        <v>94</v>
      </c>
      <c r="AF11363">
        <v>11</v>
      </c>
      <c r="AG11363" t="s">
        <v>95</v>
      </c>
      <c r="AH11363" t="s">
        <v>96</v>
      </c>
      <c r="AI11363">
        <v>12</v>
      </c>
      <c r="AJ11363" t="s">
        <v>97</v>
      </c>
      <c r="AK11363" t="s">
        <v>98</v>
      </c>
    </row>
    <row r="11364" spans="1:49">
      <c r="B11364">
        <v>31</v>
      </c>
      <c r="E11364">
        <v>28</v>
      </c>
      <c r="H11364">
        <v>31</v>
      </c>
      <c r="K11364">
        <v>30</v>
      </c>
      <c r="N11364">
        <v>31</v>
      </c>
      <c r="Q11364">
        <v>30</v>
      </c>
      <c r="T11364">
        <v>31</v>
      </c>
      <c r="W11364">
        <v>31</v>
      </c>
      <c r="Z11364">
        <v>30</v>
      </c>
      <c r="AC11364">
        <v>31</v>
      </c>
      <c r="AF11364">
        <v>30</v>
      </c>
      <c r="AI11364">
        <v>31</v>
      </c>
    </row>
    <row r="11365" spans="1:49">
      <c r="A11365" t="s">
        <v>16</v>
      </c>
      <c r="B11365" t="s">
        <v>17</v>
      </c>
      <c r="C11365" t="s">
        <v>18</v>
      </c>
      <c r="D11365" t="s">
        <v>19</v>
      </c>
      <c r="E11365" t="s">
        <v>17</v>
      </c>
      <c r="F11365" t="s">
        <v>18</v>
      </c>
      <c r="G11365" t="s">
        <v>19</v>
      </c>
      <c r="H11365" t="s">
        <v>17</v>
      </c>
      <c r="I11365" t="s">
        <v>18</v>
      </c>
      <c r="J11365" t="s">
        <v>19</v>
      </c>
      <c r="K11365" t="s">
        <v>17</v>
      </c>
      <c r="L11365" t="s">
        <v>18</v>
      </c>
      <c r="M11365" t="s">
        <v>19</v>
      </c>
      <c r="N11365" t="s">
        <v>17</v>
      </c>
      <c r="O11365" t="s">
        <v>18</v>
      </c>
      <c r="P11365" t="s">
        <v>19</v>
      </c>
      <c r="Q11365" t="s">
        <v>17</v>
      </c>
      <c r="R11365" t="s">
        <v>18</v>
      </c>
      <c r="S11365" t="s">
        <v>19</v>
      </c>
      <c r="T11365" t="s">
        <v>17</v>
      </c>
      <c r="U11365" t="s">
        <v>18</v>
      </c>
      <c r="V11365" t="s">
        <v>19</v>
      </c>
      <c r="W11365" t="s">
        <v>17</v>
      </c>
      <c r="X11365" t="s">
        <v>18</v>
      </c>
      <c r="Y11365" t="s">
        <v>19</v>
      </c>
      <c r="Z11365" t="s">
        <v>17</v>
      </c>
      <c r="AA11365" t="s">
        <v>18</v>
      </c>
      <c r="AB11365" t="s">
        <v>19</v>
      </c>
      <c r="AC11365" t="s">
        <v>17</v>
      </c>
      <c r="AD11365" t="s">
        <v>18</v>
      </c>
      <c r="AE11365" t="s">
        <v>19</v>
      </c>
      <c r="AF11365" t="s">
        <v>17</v>
      </c>
      <c r="AG11365" t="s">
        <v>18</v>
      </c>
      <c r="AH11365" t="s">
        <v>19</v>
      </c>
      <c r="AI11365" t="s">
        <v>17</v>
      </c>
      <c r="AJ11365" t="s">
        <v>18</v>
      </c>
      <c r="AK11365" t="s">
        <v>19</v>
      </c>
    </row>
    <row r="11366" spans="1:49">
      <c r="B11366" s="169">
        <v>7.4781494402690538E-2</v>
      </c>
      <c r="C11366" s="170">
        <v>1.0374576574162615</v>
      </c>
      <c r="D11366" s="170">
        <v>0.99532704854630305</v>
      </c>
      <c r="E11366" s="169">
        <v>7.0216551909087641E-2</v>
      </c>
      <c r="F11366" s="170">
        <v>1.0439164075410239</v>
      </c>
      <c r="G11366" s="170">
        <v>1.0149196581785829</v>
      </c>
      <c r="H11366" s="169">
        <v>8.129461602737989E-2</v>
      </c>
      <c r="I11366" s="170">
        <v>1.0470127166187384</v>
      </c>
      <c r="J11366" s="170">
        <v>0.98805496483222088</v>
      </c>
      <c r="K11366" s="169">
        <v>7.9955497047385221E-2</v>
      </c>
      <c r="L11366" s="170">
        <v>1.0981966643427838</v>
      </c>
      <c r="M11366" s="170">
        <v>1.0155285147897661</v>
      </c>
      <c r="N11366" s="169">
        <v>8.8461247813810387E-2</v>
      </c>
      <c r="O11366" s="170">
        <v>1.087838410558204</v>
      </c>
      <c r="P11366" s="170">
        <v>1.0000944133337513</v>
      </c>
      <c r="Q11366" s="169">
        <v>9.0516326437234118E-2</v>
      </c>
      <c r="R11366" s="170">
        <v>1.0599659448484227</v>
      </c>
      <c r="S11366" s="170">
        <v>1.0121114403740326</v>
      </c>
      <c r="T11366" s="169">
        <v>9.6842014942494781E-2</v>
      </c>
      <c r="U11366" s="170">
        <v>1.0387417354261625</v>
      </c>
      <c r="V11366" s="170">
        <v>0.99638319635402139</v>
      </c>
      <c r="W11366" s="169">
        <v>9.4645799222476151E-2</v>
      </c>
      <c r="X11366" s="170">
        <v>1.0296397948118297</v>
      </c>
      <c r="Y11366" s="170">
        <v>1.0065181049595839</v>
      </c>
      <c r="Z11366" s="169">
        <v>8.8231056612775347E-2</v>
      </c>
      <c r="AA11366" s="170">
        <v>1.0467808769229241</v>
      </c>
      <c r="AB11366" s="170">
        <v>0.98723382387282343</v>
      </c>
      <c r="AC11366" s="169">
        <v>8.4965006171870791E-2</v>
      </c>
      <c r="AD11366" s="170">
        <v>1.0462164553757112</v>
      </c>
      <c r="AE11366" s="170">
        <v>1.0042148367893935</v>
      </c>
      <c r="AF11366" s="169">
        <v>7.5043792465549333E-2</v>
      </c>
      <c r="AG11366" s="170">
        <v>1.0382760594227545</v>
      </c>
      <c r="AH11366" s="170">
        <v>0.99469792996479689</v>
      </c>
      <c r="AI11366" s="169">
        <v>7.5046596947245706E-2</v>
      </c>
      <c r="AJ11366" s="170">
        <v>1.0292057420593153</v>
      </c>
      <c r="AK11366" s="170">
        <v>0.9934640430734486</v>
      </c>
      <c r="AN11366" s="93">
        <f>1/($T11366*(1/$T11364)*(1/(5/7+2/7*$V11366))*$T11376/SUM($T11368:$T11391))</f>
        <v>7082.8842002483671</v>
      </c>
      <c r="AO11366" s="93">
        <f>1/(T11366*(1/T11364)*(1/(5/7+2/7*V11366)))</f>
        <v>319.77820238261512</v>
      </c>
      <c r="AP11366" s="93"/>
      <c r="AR11366" s="217">
        <f>CHOOSE($AV$3,C11366,F11366,I11366,L11366,O11366,R11366,U11366,X11366,AA11366,AD11366,AG11366,AJ11366)</f>
        <v>1.0387417354261625</v>
      </c>
      <c r="AS11366" s="92"/>
      <c r="AT11366" s="92"/>
      <c r="AV11366" s="151">
        <f>AN11366/AR11366</f>
        <v>6818.7153348011825</v>
      </c>
      <c r="AW11366" s="152">
        <f>AO11366/AR11366</f>
        <v>307.85150098105987</v>
      </c>
    </row>
    <row r="11367" spans="1:49">
      <c r="A11367" t="s">
        <v>20</v>
      </c>
      <c r="B11367" t="s">
        <v>21</v>
      </c>
      <c r="C11367" t="s">
        <v>22</v>
      </c>
      <c r="D11367" t="s">
        <v>23</v>
      </c>
      <c r="E11367" t="s">
        <v>21</v>
      </c>
      <c r="F11367" t="s">
        <v>22</v>
      </c>
      <c r="G11367" t="s">
        <v>23</v>
      </c>
      <c r="H11367" t="s">
        <v>21</v>
      </c>
      <c r="I11367" t="s">
        <v>22</v>
      </c>
      <c r="J11367" t="s">
        <v>23</v>
      </c>
      <c r="K11367" t="s">
        <v>21</v>
      </c>
      <c r="L11367" t="s">
        <v>22</v>
      </c>
      <c r="M11367" t="s">
        <v>23</v>
      </c>
      <c r="N11367" t="s">
        <v>21</v>
      </c>
      <c r="O11367" t="s">
        <v>22</v>
      </c>
      <c r="P11367" t="s">
        <v>23</v>
      </c>
      <c r="Q11367" t="s">
        <v>21</v>
      </c>
      <c r="R11367" t="s">
        <v>22</v>
      </c>
      <c r="S11367" t="s">
        <v>23</v>
      </c>
      <c r="T11367" t="s">
        <v>21</v>
      </c>
      <c r="U11367" t="s">
        <v>22</v>
      </c>
      <c r="V11367" t="s">
        <v>23</v>
      </c>
      <c r="W11367" t="s">
        <v>21</v>
      </c>
      <c r="X11367" t="s">
        <v>22</v>
      </c>
      <c r="Y11367" t="s">
        <v>23</v>
      </c>
      <c r="Z11367" t="s">
        <v>21</v>
      </c>
      <c r="AA11367" t="s">
        <v>22</v>
      </c>
      <c r="AB11367" t="s">
        <v>23</v>
      </c>
      <c r="AC11367" t="s">
        <v>21</v>
      </c>
      <c r="AD11367" t="s">
        <v>22</v>
      </c>
      <c r="AE11367" t="s">
        <v>23</v>
      </c>
      <c r="AF11367" t="s">
        <v>21</v>
      </c>
      <c r="AG11367" t="s">
        <v>22</v>
      </c>
      <c r="AH11367" t="s">
        <v>23</v>
      </c>
      <c r="AI11367" t="s">
        <v>21</v>
      </c>
      <c r="AJ11367" t="s">
        <v>22</v>
      </c>
      <c r="AK11367" t="s">
        <v>23</v>
      </c>
    </row>
    <row r="11368" spans="1:49">
      <c r="A11368">
        <v>1</v>
      </c>
      <c r="B11368">
        <v>0.71369151309946011</v>
      </c>
      <c r="C11368">
        <v>0.7994262269701512</v>
      </c>
      <c r="D11368">
        <v>0.8054327355873464</v>
      </c>
      <c r="E11368">
        <v>0.73487276642964938</v>
      </c>
      <c r="F11368">
        <v>0.73740480204155079</v>
      </c>
      <c r="G11368">
        <v>0.7325201265322433</v>
      </c>
      <c r="H11368">
        <v>0.66501439281672814</v>
      </c>
      <c r="I11368">
        <v>0.70020207698018089</v>
      </c>
      <c r="J11368">
        <v>0.71281365845137257</v>
      </c>
      <c r="K11368">
        <v>0.67521776113942777</v>
      </c>
      <c r="L11368">
        <v>0.70879338125762048</v>
      </c>
      <c r="M11368">
        <v>0.70494051782535039</v>
      </c>
      <c r="N11368">
        <v>0.6620018544033599</v>
      </c>
      <c r="O11368">
        <v>0.68386272178733154</v>
      </c>
      <c r="P11368">
        <v>0.69404171270631754</v>
      </c>
      <c r="Q11368">
        <v>0.67895557107704418</v>
      </c>
      <c r="R11368">
        <v>0.68376127820550214</v>
      </c>
      <c r="S11368">
        <v>0.69252976571372316</v>
      </c>
      <c r="T11368">
        <v>0.70516730071882261</v>
      </c>
      <c r="U11368">
        <v>0.70585875815914167</v>
      </c>
      <c r="V11368">
        <v>0.69825156018519097</v>
      </c>
      <c r="W11368">
        <v>0.69186295919219243</v>
      </c>
      <c r="X11368">
        <v>0.69285744961581441</v>
      </c>
      <c r="Y11368">
        <v>0.69913836079566949</v>
      </c>
      <c r="Z11368">
        <v>0.70197677591324625</v>
      </c>
      <c r="AA11368">
        <v>0.67284397918437966</v>
      </c>
      <c r="AB11368">
        <v>0.68775698633509785</v>
      </c>
      <c r="AC11368">
        <v>0.65847201937912692</v>
      </c>
      <c r="AD11368">
        <v>0.68774061581306012</v>
      </c>
      <c r="AE11368">
        <v>0.69229478862693095</v>
      </c>
      <c r="AF11368">
        <v>0.69401222561822729</v>
      </c>
      <c r="AG11368">
        <v>0.76022750110251003</v>
      </c>
      <c r="AH11368">
        <v>0.76093058997435348</v>
      </c>
      <c r="AI11368">
        <v>0.80901034540629257</v>
      </c>
      <c r="AJ11368">
        <v>0.80380421591096518</v>
      </c>
      <c r="AK11368">
        <v>0.79955921760160198</v>
      </c>
    </row>
    <row r="11369" spans="1:49">
      <c r="A11369">
        <v>2</v>
      </c>
      <c r="B11369">
        <v>0.71085167198274057</v>
      </c>
      <c r="C11369">
        <v>0.79709362810113504</v>
      </c>
      <c r="D11369">
        <v>0.80275382429098419</v>
      </c>
      <c r="E11369">
        <v>0.7306362815998545</v>
      </c>
      <c r="F11369">
        <v>0.7346456853586707</v>
      </c>
      <c r="G11369">
        <v>0.72985509156978601</v>
      </c>
      <c r="H11369">
        <v>0.66350539413731835</v>
      </c>
      <c r="I11369">
        <v>0.69702138397697111</v>
      </c>
      <c r="J11369">
        <v>0.70990571979984995</v>
      </c>
      <c r="K11369">
        <v>0.67076098007662321</v>
      </c>
      <c r="L11369">
        <v>0.70475145922155014</v>
      </c>
      <c r="M11369">
        <v>0.70248848087222759</v>
      </c>
      <c r="N11369">
        <v>0.65994228977994729</v>
      </c>
      <c r="O11369">
        <v>0.67657736953700254</v>
      </c>
      <c r="P11369">
        <v>0.68596116705428667</v>
      </c>
      <c r="Q11369">
        <v>0.64713668677769887</v>
      </c>
      <c r="R11369">
        <v>0.66993258381076226</v>
      </c>
      <c r="S11369">
        <v>0.68489234727639847</v>
      </c>
      <c r="T11369">
        <v>0.69613645824057246</v>
      </c>
      <c r="U11369">
        <v>0.68963443779272637</v>
      </c>
      <c r="V11369">
        <v>0.6866830312209693</v>
      </c>
      <c r="W11369">
        <v>0.65827326985953893</v>
      </c>
      <c r="X11369">
        <v>0.67432970533176106</v>
      </c>
      <c r="Y11369">
        <v>0.67622721863557644</v>
      </c>
      <c r="Z11369">
        <v>0.67971435238309319</v>
      </c>
      <c r="AA11369">
        <v>0.66275949685053004</v>
      </c>
      <c r="AB11369">
        <v>0.68006875352068019</v>
      </c>
      <c r="AC11369">
        <v>0.65264058194546526</v>
      </c>
      <c r="AD11369">
        <v>0.68322762486227362</v>
      </c>
      <c r="AE11369">
        <v>0.68849322257533319</v>
      </c>
      <c r="AF11369">
        <v>0.69131410771998059</v>
      </c>
      <c r="AG11369">
        <v>0.75805851675103364</v>
      </c>
      <c r="AH11369">
        <v>0.75829464539742342</v>
      </c>
      <c r="AI11369">
        <v>0.80823379992433642</v>
      </c>
      <c r="AJ11369">
        <v>0.80126029299178037</v>
      </c>
      <c r="AK11369">
        <v>0.79796268293023875</v>
      </c>
    </row>
    <row r="11370" spans="1:49">
      <c r="A11370">
        <v>3</v>
      </c>
      <c r="B11370">
        <v>0.71045153282606555</v>
      </c>
      <c r="C11370">
        <v>0.79535181711766501</v>
      </c>
      <c r="D11370">
        <v>0.8006249126359265</v>
      </c>
      <c r="E11370">
        <v>0.72884790867796923</v>
      </c>
      <c r="F11370">
        <v>0.73258212593782079</v>
      </c>
      <c r="G11370">
        <v>0.72864649138422444</v>
      </c>
      <c r="H11370">
        <v>0.66783015323913275</v>
      </c>
      <c r="I11370">
        <v>0.6988690832234048</v>
      </c>
      <c r="J11370">
        <v>0.71186800100108671</v>
      </c>
      <c r="K11370">
        <v>0.66922357857692738</v>
      </c>
      <c r="L11370">
        <v>0.70720650316716638</v>
      </c>
      <c r="M11370">
        <v>0.70438007193193231</v>
      </c>
      <c r="N11370">
        <v>0.65768286521753205</v>
      </c>
      <c r="O11370">
        <v>0.67723089678232651</v>
      </c>
      <c r="P11370">
        <v>0.68564564545764717</v>
      </c>
      <c r="Q11370">
        <v>0.64434482592516762</v>
      </c>
      <c r="R11370">
        <v>0.66592368969197313</v>
      </c>
      <c r="S11370">
        <v>0.67460917747783444</v>
      </c>
      <c r="T11370">
        <v>0.68995470858797225</v>
      </c>
      <c r="U11370">
        <v>0.68160567914362824</v>
      </c>
      <c r="V11370">
        <v>0.67188305186898933</v>
      </c>
      <c r="W11370">
        <v>0.67226057265033101</v>
      </c>
      <c r="X11370">
        <v>0.66520771588615557</v>
      </c>
      <c r="Y11370">
        <v>0.67941557617148418</v>
      </c>
      <c r="Z11370">
        <v>0.67959047350033108</v>
      </c>
      <c r="AA11370">
        <v>0.66275420532399154</v>
      </c>
      <c r="AB11370">
        <v>0.67917249560731041</v>
      </c>
      <c r="AC11370">
        <v>0.65949550288383796</v>
      </c>
      <c r="AD11370">
        <v>0.6860716358807134</v>
      </c>
      <c r="AE11370">
        <v>0.69106254741179374</v>
      </c>
      <c r="AF11370">
        <v>0.6878159381504606</v>
      </c>
      <c r="AG11370">
        <v>0.75596543877671241</v>
      </c>
      <c r="AH11370">
        <v>0.75521314901758274</v>
      </c>
      <c r="AI11370">
        <v>0.80660461888114865</v>
      </c>
      <c r="AJ11370">
        <v>0.79935552639806229</v>
      </c>
      <c r="AK11370">
        <v>0.79684650659221312</v>
      </c>
    </row>
    <row r="11371" spans="1:49">
      <c r="A11371">
        <v>4</v>
      </c>
      <c r="B11371">
        <v>0.71307218943658113</v>
      </c>
      <c r="C11371">
        <v>0.79985221558830299</v>
      </c>
      <c r="D11371">
        <v>0.80488969246324416</v>
      </c>
      <c r="E11371">
        <v>0.73453278599432281</v>
      </c>
      <c r="F11371">
        <v>0.73577433919457369</v>
      </c>
      <c r="G11371">
        <v>0.73281848208576561</v>
      </c>
      <c r="H11371">
        <v>0.67924588093487603</v>
      </c>
      <c r="I11371">
        <v>0.70913373597410856</v>
      </c>
      <c r="J11371">
        <v>0.72042657885321837</v>
      </c>
      <c r="K11371">
        <v>0.67669849199990117</v>
      </c>
      <c r="L11371">
        <v>0.71878480773961928</v>
      </c>
      <c r="M11371">
        <v>0.7133897164727433</v>
      </c>
      <c r="N11371">
        <v>0.66589037602825829</v>
      </c>
      <c r="O11371">
        <v>0.6867244606731101</v>
      </c>
      <c r="P11371">
        <v>0.69695496617846375</v>
      </c>
      <c r="Q11371">
        <v>0.67658118474451767</v>
      </c>
      <c r="R11371">
        <v>0.67915299589033229</v>
      </c>
      <c r="S11371">
        <v>0.68478155163632826</v>
      </c>
      <c r="T11371">
        <v>0.70301870264023869</v>
      </c>
      <c r="U11371">
        <v>0.69254550700547468</v>
      </c>
      <c r="V11371">
        <v>0.68884737360531179</v>
      </c>
      <c r="W11371">
        <v>0.67603896639193328</v>
      </c>
      <c r="X11371">
        <v>0.67140806600077907</v>
      </c>
      <c r="Y11371">
        <v>0.68904698779215112</v>
      </c>
      <c r="Z11371">
        <v>0.67031183838931807</v>
      </c>
      <c r="AA11371">
        <v>0.66877129353078191</v>
      </c>
      <c r="AB11371">
        <v>0.68608739120865181</v>
      </c>
      <c r="AC11371">
        <v>0.68273440493118975</v>
      </c>
      <c r="AD11371">
        <v>0.6997321332870412</v>
      </c>
      <c r="AE11371">
        <v>0.69884577329309205</v>
      </c>
      <c r="AF11371">
        <v>0.69043910832931155</v>
      </c>
      <c r="AG11371">
        <v>0.75975631630389229</v>
      </c>
      <c r="AH11371">
        <v>0.75828936538517389</v>
      </c>
      <c r="AI11371">
        <v>0.81104415500189153</v>
      </c>
      <c r="AJ11371">
        <v>0.80378708246455766</v>
      </c>
      <c r="AK11371">
        <v>0.80084844827145707</v>
      </c>
    </row>
    <row r="11372" spans="1:49">
      <c r="A11372">
        <v>5</v>
      </c>
      <c r="B11372">
        <v>0.72367715141698963</v>
      </c>
      <c r="C11372">
        <v>0.81216782326194137</v>
      </c>
      <c r="D11372">
        <v>0.81588033746934518</v>
      </c>
      <c r="E11372">
        <v>0.74365159209425424</v>
      </c>
      <c r="F11372">
        <v>0.74733635196092807</v>
      </c>
      <c r="G11372">
        <v>0.74193372126782875</v>
      </c>
      <c r="H11372">
        <v>0.69014996646669591</v>
      </c>
      <c r="I11372">
        <v>0.71946898548944416</v>
      </c>
      <c r="J11372">
        <v>0.73378839948736307</v>
      </c>
      <c r="K11372">
        <v>0.68598013273273672</v>
      </c>
      <c r="L11372">
        <v>0.7296130562141615</v>
      </c>
      <c r="M11372">
        <v>0.72531257669078186</v>
      </c>
      <c r="N11372">
        <v>0.70288620017483772</v>
      </c>
      <c r="O11372">
        <v>0.70115992312431075</v>
      </c>
      <c r="P11372">
        <v>0.71051785608083351</v>
      </c>
      <c r="Q11372">
        <v>0.68320608388829351</v>
      </c>
      <c r="R11372">
        <v>0.68762966643798995</v>
      </c>
      <c r="S11372">
        <v>0.69547029817573369</v>
      </c>
      <c r="T11372">
        <v>0.71355822338378816</v>
      </c>
      <c r="U11372">
        <v>0.71956223267866637</v>
      </c>
      <c r="V11372">
        <v>0.69924837330774769</v>
      </c>
      <c r="W11372">
        <v>0.7076648991106913</v>
      </c>
      <c r="X11372">
        <v>0.69398679011071496</v>
      </c>
      <c r="Y11372">
        <v>0.71063641498745367</v>
      </c>
      <c r="Z11372">
        <v>0.7012623364945586</v>
      </c>
      <c r="AA11372">
        <v>0.68015756920966541</v>
      </c>
      <c r="AB11372">
        <v>0.70091901409764268</v>
      </c>
      <c r="AC11372">
        <v>0.68944146493359737</v>
      </c>
      <c r="AD11372">
        <v>0.70977821648738104</v>
      </c>
      <c r="AE11372">
        <v>0.71119914824853425</v>
      </c>
      <c r="AF11372">
        <v>0.70331061747171464</v>
      </c>
      <c r="AG11372">
        <v>0.77370956383004608</v>
      </c>
      <c r="AH11372">
        <v>0.76922122459324105</v>
      </c>
      <c r="AI11372">
        <v>0.82439903059816744</v>
      </c>
      <c r="AJ11372">
        <v>0.81646642361461563</v>
      </c>
      <c r="AK11372">
        <v>0.81290440604041581</v>
      </c>
    </row>
    <row r="11373" spans="1:49">
      <c r="A11373">
        <v>6</v>
      </c>
      <c r="B11373">
        <v>0.73755204039111688</v>
      </c>
      <c r="C11373">
        <v>0.82849879286079697</v>
      </c>
      <c r="D11373">
        <v>0.83045837144019241</v>
      </c>
      <c r="E11373">
        <v>0.75774498181294259</v>
      </c>
      <c r="F11373">
        <v>0.76181260494263159</v>
      </c>
      <c r="G11373">
        <v>0.75483174459723856</v>
      </c>
      <c r="H11373">
        <v>0.75119728875747005</v>
      </c>
      <c r="I11373">
        <v>0.75807364961574009</v>
      </c>
      <c r="J11373">
        <v>0.76905928079643526</v>
      </c>
      <c r="K11373">
        <v>0.7654391020677489</v>
      </c>
      <c r="L11373">
        <v>0.77778899548242852</v>
      </c>
      <c r="M11373">
        <v>0.78521135175229539</v>
      </c>
      <c r="N11373">
        <v>0.79349909161802279</v>
      </c>
      <c r="O11373">
        <v>0.78032933493352652</v>
      </c>
      <c r="P11373">
        <v>0.77955636035821718</v>
      </c>
      <c r="Q11373">
        <v>0.81534128542010376</v>
      </c>
      <c r="R11373">
        <v>0.7775694893724574</v>
      </c>
      <c r="S11373">
        <v>0.76988534066525505</v>
      </c>
      <c r="T11373">
        <v>0.85539417196654177</v>
      </c>
      <c r="U11373">
        <v>0.79200346961995705</v>
      </c>
      <c r="V11373">
        <v>0.77817490176774884</v>
      </c>
      <c r="W11373">
        <v>0.78308155418209269</v>
      </c>
      <c r="X11373">
        <v>0.75055870125766799</v>
      </c>
      <c r="Y11373">
        <v>0.77772590844007095</v>
      </c>
      <c r="Z11373">
        <v>0.75501509239922948</v>
      </c>
      <c r="AA11373">
        <v>0.75256067085350919</v>
      </c>
      <c r="AB11373">
        <v>0.77742176162710452</v>
      </c>
      <c r="AC11373">
        <v>0.75282268725433232</v>
      </c>
      <c r="AD11373">
        <v>0.77731142185009883</v>
      </c>
      <c r="AE11373">
        <v>0.78867945012411589</v>
      </c>
      <c r="AF11373">
        <v>0.71513529586678548</v>
      </c>
      <c r="AG11373">
        <v>0.78691838378768986</v>
      </c>
      <c r="AH11373">
        <v>0.78422417632316599</v>
      </c>
      <c r="AI11373">
        <v>0.83977349334531803</v>
      </c>
      <c r="AJ11373">
        <v>0.8318855407005511</v>
      </c>
      <c r="AK11373">
        <v>0.82708208704488262</v>
      </c>
    </row>
    <row r="11374" spans="1:49">
      <c r="A11374">
        <v>7</v>
      </c>
      <c r="B11374">
        <v>0.77645346725676567</v>
      </c>
      <c r="C11374">
        <v>0.86959584162687564</v>
      </c>
      <c r="D11374">
        <v>0.87419942986993693</v>
      </c>
      <c r="E11374">
        <v>0.84709727484827269</v>
      </c>
      <c r="F11374">
        <v>0.80079379522527694</v>
      </c>
      <c r="G11374">
        <v>0.80562352516193259</v>
      </c>
      <c r="H11374">
        <v>0.78490690186841561</v>
      </c>
      <c r="I11374">
        <v>0.79099160248981271</v>
      </c>
      <c r="J11374">
        <v>0.80332529608484382</v>
      </c>
      <c r="K11374">
        <v>0.79292885085409948</v>
      </c>
      <c r="L11374">
        <v>0.81421918129492921</v>
      </c>
      <c r="M11374">
        <v>0.81965338294240764</v>
      </c>
      <c r="N11374">
        <v>0.89904051325304668</v>
      </c>
      <c r="O11374">
        <v>0.8197289389824679</v>
      </c>
      <c r="P11374">
        <v>0.84782202453430822</v>
      </c>
      <c r="Q11374">
        <v>0.85054261652155416</v>
      </c>
      <c r="R11374">
        <v>0.8095875179276335</v>
      </c>
      <c r="S11374">
        <v>0.86102951389626026</v>
      </c>
      <c r="T11374">
        <v>0.89203009901154118</v>
      </c>
      <c r="U11374">
        <v>0.84557062727172105</v>
      </c>
      <c r="V11374">
        <v>0.88482298286725247</v>
      </c>
      <c r="W11374">
        <v>0.87680420138901649</v>
      </c>
      <c r="X11374">
        <v>0.78312436529424134</v>
      </c>
      <c r="Y11374">
        <v>0.86786265340692514</v>
      </c>
      <c r="Z11374">
        <v>0.77723479907325765</v>
      </c>
      <c r="AA11374">
        <v>0.77334827722681032</v>
      </c>
      <c r="AB11374">
        <v>0.80046444999048727</v>
      </c>
      <c r="AC11374">
        <v>0.77055115850967171</v>
      </c>
      <c r="AD11374">
        <v>0.79636570287094322</v>
      </c>
      <c r="AE11374">
        <v>0.81012707095596892</v>
      </c>
      <c r="AF11374">
        <v>0.75081650360967689</v>
      </c>
      <c r="AG11374">
        <v>0.83915004641695135</v>
      </c>
      <c r="AH11374">
        <v>0.82727820851621303</v>
      </c>
      <c r="AI11374">
        <v>0.92457339777048952</v>
      </c>
      <c r="AJ11374">
        <v>0.88041780007532822</v>
      </c>
      <c r="AK11374">
        <v>0.8753155590305679</v>
      </c>
    </row>
    <row r="11375" spans="1:49">
      <c r="A11375">
        <v>8</v>
      </c>
      <c r="B11375">
        <v>0.79690898873111282</v>
      </c>
      <c r="C11375">
        <v>0.89334102945226279</v>
      </c>
      <c r="D11375">
        <v>0.90651788705355196</v>
      </c>
      <c r="E11375">
        <v>0.87077267821167781</v>
      </c>
      <c r="F11375">
        <v>0.83394931604056455</v>
      </c>
      <c r="G11375">
        <v>0.83273810388540881</v>
      </c>
      <c r="H11375">
        <v>0.79777689175080724</v>
      </c>
      <c r="I11375">
        <v>0.81619122610725092</v>
      </c>
      <c r="J11375">
        <v>0.83785103123693017</v>
      </c>
      <c r="K11375">
        <v>0.87778611939662043</v>
      </c>
      <c r="L11375">
        <v>0.84562252121582415</v>
      </c>
      <c r="M11375">
        <v>0.87294905296363068</v>
      </c>
      <c r="N11375">
        <v>0.91356243184484509</v>
      </c>
      <c r="O11375">
        <v>0.86105274636800211</v>
      </c>
      <c r="P11375">
        <v>0.85887670555386864</v>
      </c>
      <c r="Q11375">
        <v>0.86374474644444166</v>
      </c>
      <c r="R11375">
        <v>0.87779672564313072</v>
      </c>
      <c r="S11375">
        <v>0.87537249473973444</v>
      </c>
      <c r="T11375">
        <v>0.90379199085473816</v>
      </c>
      <c r="U11375">
        <v>0.90417998472060679</v>
      </c>
      <c r="V11375">
        <v>0.89334592886052355</v>
      </c>
      <c r="W11375">
        <v>0.89057780125417874</v>
      </c>
      <c r="X11375">
        <v>0.88013765062545479</v>
      </c>
      <c r="Y11375">
        <v>0.88524527216070259</v>
      </c>
      <c r="Z11375">
        <v>0.89712873311949981</v>
      </c>
      <c r="AA11375">
        <v>0.82652843020484268</v>
      </c>
      <c r="AB11375">
        <v>0.81291637288805851</v>
      </c>
      <c r="AC11375">
        <v>0.78484255008995329</v>
      </c>
      <c r="AD11375">
        <v>0.8195703237840295</v>
      </c>
      <c r="AE11375">
        <v>0.82348007416179481</v>
      </c>
      <c r="AF11375">
        <v>0.79211147833462503</v>
      </c>
      <c r="AG11375">
        <v>0.86987396008515638</v>
      </c>
      <c r="AH11375">
        <v>0.86269896761545117</v>
      </c>
      <c r="AI11375">
        <v>0.9652375006044539</v>
      </c>
      <c r="AJ11375">
        <v>0.90675190720367882</v>
      </c>
      <c r="AK11375">
        <v>0.89556436199109846</v>
      </c>
    </row>
    <row r="11376" spans="1:49">
      <c r="A11376">
        <v>9</v>
      </c>
      <c r="B11376">
        <v>0.80345712585395945</v>
      </c>
      <c r="C11376">
        <v>0.90094586755549899</v>
      </c>
      <c r="D11376">
        <v>0.91035658020223031</v>
      </c>
      <c r="E11376">
        <v>0.88370836503535044</v>
      </c>
      <c r="F11376">
        <v>0.85288927469649922</v>
      </c>
      <c r="G11376">
        <v>0.86762640594091811</v>
      </c>
      <c r="H11376">
        <v>0.82148067398483959</v>
      </c>
      <c r="I11376">
        <v>0.84891240927564737</v>
      </c>
      <c r="J11376">
        <v>0.86114813396421985</v>
      </c>
      <c r="K11376">
        <v>0.93310115204115285</v>
      </c>
      <c r="L11376">
        <v>0.89874496132623594</v>
      </c>
      <c r="M11376">
        <v>0.91143438302237278</v>
      </c>
      <c r="N11376">
        <v>0.93571136619907214</v>
      </c>
      <c r="O11376">
        <v>0.90284553551871405</v>
      </c>
      <c r="P11376">
        <v>0.89401901894068614</v>
      </c>
      <c r="Q11376">
        <v>0.88034588165400196</v>
      </c>
      <c r="R11376">
        <v>0.91182859791255122</v>
      </c>
      <c r="S11376">
        <v>0.91184508505081752</v>
      </c>
      <c r="T11376">
        <v>0.92652364079167815</v>
      </c>
      <c r="U11376">
        <v>0.92330455895722685</v>
      </c>
      <c r="V11376">
        <v>0.91482198393999825</v>
      </c>
      <c r="W11376">
        <v>0.91756055222516197</v>
      </c>
      <c r="X11376">
        <v>0.90977114855034424</v>
      </c>
      <c r="Y11376">
        <v>0.94246087346258123</v>
      </c>
      <c r="Z11376">
        <v>0.92736639368815699</v>
      </c>
      <c r="AA11376">
        <v>0.90359352236222457</v>
      </c>
      <c r="AB11376">
        <v>0.90932257450785081</v>
      </c>
      <c r="AC11376">
        <v>0.84048058651871049</v>
      </c>
      <c r="AD11376">
        <v>0.84477685544442016</v>
      </c>
      <c r="AE11376">
        <v>0.84601688021529731</v>
      </c>
      <c r="AF11376">
        <v>0.8356926631666689</v>
      </c>
      <c r="AG11376">
        <v>0.89561793090319197</v>
      </c>
      <c r="AH11376">
        <v>0.89074923576899612</v>
      </c>
      <c r="AI11376">
        <v>0.968805911985823</v>
      </c>
      <c r="AJ11376">
        <v>0.92529649970582661</v>
      </c>
      <c r="AK11376">
        <v>0.90673528423571459</v>
      </c>
    </row>
    <row r="11377" spans="1:37">
      <c r="A11377">
        <v>10</v>
      </c>
      <c r="B11377">
        <v>0.87009049006852068</v>
      </c>
      <c r="C11377">
        <v>0.92932991815484067</v>
      </c>
      <c r="D11377">
        <v>0.92553678769339931</v>
      </c>
      <c r="E11377">
        <v>0.89462375919779791</v>
      </c>
      <c r="F11377">
        <v>0.89879168138084498</v>
      </c>
      <c r="G11377">
        <v>0.89493851512170441</v>
      </c>
      <c r="H11377">
        <v>0.94000477071747457</v>
      </c>
      <c r="I11377">
        <v>0.89139305274429492</v>
      </c>
      <c r="J11377">
        <v>0.9002390178599925</v>
      </c>
      <c r="K11377">
        <v>0.95694321938607174</v>
      </c>
      <c r="L11377">
        <v>0.93185050109627476</v>
      </c>
      <c r="M11377">
        <v>0.9437775569798148</v>
      </c>
      <c r="N11377">
        <v>0.94977047914962531</v>
      </c>
      <c r="O11377">
        <v>0.93841684800942138</v>
      </c>
      <c r="P11377">
        <v>0.93097354689471001</v>
      </c>
      <c r="Q11377">
        <v>0.88841839376678433</v>
      </c>
      <c r="R11377">
        <v>0.93384710591909348</v>
      </c>
      <c r="S11377">
        <v>0.93485843127526402</v>
      </c>
      <c r="T11377">
        <v>0.93044496171871272</v>
      </c>
      <c r="U11377">
        <v>0.94067392649559312</v>
      </c>
      <c r="V11377">
        <v>0.92806437672136566</v>
      </c>
      <c r="W11377">
        <v>0.93164394257219563</v>
      </c>
      <c r="X11377">
        <v>0.9287776325132896</v>
      </c>
      <c r="Y11377">
        <v>0.95875723172854488</v>
      </c>
      <c r="Z11377">
        <v>0.94454657926085939</v>
      </c>
      <c r="AA11377">
        <v>0.93125482170901686</v>
      </c>
      <c r="AB11377">
        <v>0.94485374488452178</v>
      </c>
      <c r="AC11377">
        <v>0.92646969098163712</v>
      </c>
      <c r="AD11377">
        <v>0.92474449802989223</v>
      </c>
      <c r="AE11377">
        <v>0.92099997315250526</v>
      </c>
      <c r="AF11377">
        <v>0.8544442169608516</v>
      </c>
      <c r="AG11377">
        <v>0.92661750988524128</v>
      </c>
      <c r="AH11377">
        <v>0.92698880292171515</v>
      </c>
      <c r="AI11377">
        <v>0.97173644672129966</v>
      </c>
      <c r="AJ11377">
        <v>0.94218860084239464</v>
      </c>
      <c r="AK11377">
        <v>0.92673993115426267</v>
      </c>
    </row>
    <row r="11378" spans="1:37">
      <c r="A11378">
        <v>11</v>
      </c>
      <c r="B11378">
        <v>0.88714992602522902</v>
      </c>
      <c r="C11378">
        <v>0.94888897827231744</v>
      </c>
      <c r="D11378">
        <v>0.94067286477856638</v>
      </c>
      <c r="E11378">
        <v>0.90915255136990636</v>
      </c>
      <c r="F11378">
        <v>0.92249153795924888</v>
      </c>
      <c r="G11378">
        <v>0.9169478747262273</v>
      </c>
      <c r="H11378">
        <v>0.95624307151236354</v>
      </c>
      <c r="I11378">
        <v>0.93425989222561057</v>
      </c>
      <c r="J11378">
        <v>0.92469971596682987</v>
      </c>
      <c r="K11378">
        <v>0.97107440798820344</v>
      </c>
      <c r="L11378">
        <v>0.96854588471135938</v>
      </c>
      <c r="M11378">
        <v>0.96701503621872953</v>
      </c>
      <c r="N11378">
        <v>0.9607463416883979</v>
      </c>
      <c r="O11378">
        <v>0.94847902768156533</v>
      </c>
      <c r="P11378">
        <v>0.95465816928610092</v>
      </c>
      <c r="Q11378">
        <v>0.90703213750968403</v>
      </c>
      <c r="R11378">
        <v>0.94465651453063193</v>
      </c>
      <c r="S11378">
        <v>0.94197826424072739</v>
      </c>
      <c r="T11378">
        <v>0.94028398771519639</v>
      </c>
      <c r="U11378">
        <v>0.9519435860119152</v>
      </c>
      <c r="V11378">
        <v>0.9423079870664467</v>
      </c>
      <c r="W11378">
        <v>0.93847351002592261</v>
      </c>
      <c r="X11378">
        <v>0.94095994018347573</v>
      </c>
      <c r="Y11378">
        <v>0.96438738780986299</v>
      </c>
      <c r="Z11378">
        <v>0.97545756427418429</v>
      </c>
      <c r="AA11378">
        <v>0.95401313263506982</v>
      </c>
      <c r="AB11378">
        <v>0.95631167019201024</v>
      </c>
      <c r="AC11378">
        <v>0.93744218170185201</v>
      </c>
      <c r="AD11378">
        <v>0.96626207615207593</v>
      </c>
      <c r="AE11378">
        <v>0.97989397003310086</v>
      </c>
      <c r="AF11378">
        <v>0.87129709519700871</v>
      </c>
      <c r="AG11378">
        <v>0.94038240461914535</v>
      </c>
      <c r="AH11378">
        <v>0.9447442656528503</v>
      </c>
      <c r="AI11378">
        <v>0.98048111686013939</v>
      </c>
      <c r="AJ11378">
        <v>0.96205483195190822</v>
      </c>
      <c r="AK11378">
        <v>0.94044568962151243</v>
      </c>
    </row>
    <row r="11379" spans="1:37">
      <c r="A11379">
        <v>12</v>
      </c>
      <c r="B11379">
        <v>0.9012599286121159</v>
      </c>
      <c r="C11379">
        <v>0.96648731801742604</v>
      </c>
      <c r="D11379">
        <v>0.95908220059856486</v>
      </c>
      <c r="E11379">
        <v>0.95494121750911898</v>
      </c>
      <c r="F11379">
        <v>0.94116997291480664</v>
      </c>
      <c r="G11379">
        <v>0.96480727120237919</v>
      </c>
      <c r="H11379">
        <v>0.96699562338527334</v>
      </c>
      <c r="I11379">
        <v>0.95812360141634101</v>
      </c>
      <c r="J11379">
        <v>0.97064304706619464</v>
      </c>
      <c r="K11379">
        <v>0.97309771813707346</v>
      </c>
      <c r="L11379">
        <v>0.98190115818529333</v>
      </c>
      <c r="M11379">
        <v>0.98545092571231097</v>
      </c>
      <c r="N11379">
        <v>0.95514496207167299</v>
      </c>
      <c r="O11379">
        <v>0.96512989185686249</v>
      </c>
      <c r="P11379">
        <v>0.95491249596990002</v>
      </c>
      <c r="Q11379">
        <v>0.91871439925817988</v>
      </c>
      <c r="R11379">
        <v>0.96021848480346328</v>
      </c>
      <c r="S11379">
        <v>0.95009202305762408</v>
      </c>
      <c r="T11379">
        <v>0.95272618266086517</v>
      </c>
      <c r="U11379">
        <v>0.96082349034331471</v>
      </c>
      <c r="V11379">
        <v>0.95111457907020125</v>
      </c>
      <c r="W11379">
        <v>0.95517489247907461</v>
      </c>
      <c r="X11379">
        <v>0.95580437915602823</v>
      </c>
      <c r="Y11379">
        <v>0.97566926832153644</v>
      </c>
      <c r="Z11379">
        <v>0.96646459813850594</v>
      </c>
      <c r="AA11379">
        <v>0.95512933346842288</v>
      </c>
      <c r="AB11379">
        <v>0.97413256036917262</v>
      </c>
      <c r="AC11379">
        <v>0.95642829541625596</v>
      </c>
      <c r="AD11379">
        <v>0.97955151111016403</v>
      </c>
      <c r="AE11379">
        <v>0.98881047373678133</v>
      </c>
      <c r="AF11379">
        <v>0.98455955114237359</v>
      </c>
      <c r="AG11379">
        <v>0.95899218537790831</v>
      </c>
      <c r="AH11379">
        <v>0.96468666884230247</v>
      </c>
      <c r="AI11379">
        <v>0.98074067647636076</v>
      </c>
      <c r="AJ11379">
        <v>0.97785383890129329</v>
      </c>
      <c r="AK11379">
        <v>0.96487141677508692</v>
      </c>
    </row>
    <row r="11380" spans="1:37">
      <c r="A11380">
        <v>13</v>
      </c>
      <c r="B11380">
        <v>0.91374325083755237</v>
      </c>
      <c r="C11380">
        <v>0.97454242228382348</v>
      </c>
      <c r="D11380">
        <v>0.97550305945452642</v>
      </c>
      <c r="E11380">
        <v>0.99377734693929143</v>
      </c>
      <c r="F11380">
        <v>0.98256421906024727</v>
      </c>
      <c r="G11380">
        <v>0.98101192403121706</v>
      </c>
      <c r="H11380">
        <v>0.98846154732574754</v>
      </c>
      <c r="I11380">
        <v>0.98011466049465146</v>
      </c>
      <c r="J11380">
        <v>0.98697432447640332</v>
      </c>
      <c r="K11380">
        <v>0.98711444326988451</v>
      </c>
      <c r="L11380">
        <v>0.98970121779777187</v>
      </c>
      <c r="M11380">
        <v>0.99322156891761104</v>
      </c>
      <c r="N11380">
        <v>0.97081355718353357</v>
      </c>
      <c r="O11380">
        <v>0.9828199799071401</v>
      </c>
      <c r="P11380">
        <v>0.96292762097342177</v>
      </c>
      <c r="Q11380">
        <v>0.92660426626846026</v>
      </c>
      <c r="R11380">
        <v>0.96896529068070814</v>
      </c>
      <c r="S11380">
        <v>0.95878402189386547</v>
      </c>
      <c r="T11380">
        <v>0.96794602307438993</v>
      </c>
      <c r="U11380">
        <v>0.97225596068731868</v>
      </c>
      <c r="V11380">
        <v>0.96339486572532596</v>
      </c>
      <c r="W11380">
        <v>0.95967630570124762</v>
      </c>
      <c r="X11380">
        <v>0.96490035677395647</v>
      </c>
      <c r="Y11380">
        <v>0.98105612688986532</v>
      </c>
      <c r="Z11380">
        <v>0.98372914950205459</v>
      </c>
      <c r="AA11380">
        <v>0.96750878198863954</v>
      </c>
      <c r="AB11380">
        <v>0.97834693108606696</v>
      </c>
      <c r="AC11380">
        <v>0.95374261313697684</v>
      </c>
      <c r="AD11380">
        <v>0.98628054275733668</v>
      </c>
      <c r="AE11380">
        <v>0.99301729978088904</v>
      </c>
      <c r="AF11380">
        <v>0.99538614527427194</v>
      </c>
      <c r="AG11380">
        <v>0.97757925478712349</v>
      </c>
      <c r="AH11380">
        <v>0.99602557231778954</v>
      </c>
      <c r="AI11380">
        <v>0.99684688400458521</v>
      </c>
      <c r="AJ11380">
        <v>0.99194540929489472</v>
      </c>
      <c r="AK11380">
        <v>0.98458346207965008</v>
      </c>
    </row>
    <row r="11381" spans="1:37">
      <c r="A11381">
        <v>14</v>
      </c>
      <c r="B11381">
        <v>1</v>
      </c>
      <c r="C11381">
        <v>0.99764610684362398</v>
      </c>
      <c r="D11381">
        <v>0.9974997842392711</v>
      </c>
      <c r="E11381">
        <v>1</v>
      </c>
      <c r="F11381">
        <v>1</v>
      </c>
      <c r="G11381">
        <v>0.98420059900948553</v>
      </c>
      <c r="H11381">
        <v>0.99505470192234569</v>
      </c>
      <c r="I11381">
        <v>0.99576402722665214</v>
      </c>
      <c r="J11381">
        <v>0.9965285301325435</v>
      </c>
      <c r="K11381">
        <v>0.99759851152602241</v>
      </c>
      <c r="L11381">
        <v>0.99584968395924189</v>
      </c>
      <c r="M11381">
        <v>0.9998090485701393</v>
      </c>
      <c r="N11381">
        <v>0.97382258905032604</v>
      </c>
      <c r="O11381">
        <v>0.98516420396315774</v>
      </c>
      <c r="P11381">
        <v>0.98756694660861233</v>
      </c>
      <c r="Q11381">
        <v>0.92976392618729342</v>
      </c>
      <c r="R11381">
        <v>0.9759038694092862</v>
      </c>
      <c r="S11381">
        <v>0.98039260879858925</v>
      </c>
      <c r="T11381">
        <v>0.97108504720702948</v>
      </c>
      <c r="U11381">
        <v>0.98514654244749744</v>
      </c>
      <c r="V11381">
        <v>0.96997756730030149</v>
      </c>
      <c r="W11381">
        <v>0.97180486560081247</v>
      </c>
      <c r="X11381">
        <v>0.97349272710060963</v>
      </c>
      <c r="Y11381">
        <v>0.99227297556126326</v>
      </c>
      <c r="Z11381">
        <v>0.9989609124747636</v>
      </c>
      <c r="AA11381">
        <v>0.97619466716842795</v>
      </c>
      <c r="AB11381">
        <v>0.9916326256533079</v>
      </c>
      <c r="AC11381">
        <v>0.96918061405712275</v>
      </c>
      <c r="AD11381">
        <v>0.99303568976679923</v>
      </c>
      <c r="AE11381">
        <v>0.99723000483842827</v>
      </c>
      <c r="AF11381">
        <v>0.99908783141515889</v>
      </c>
      <c r="AG11381">
        <v>1</v>
      </c>
      <c r="AH11381">
        <v>1</v>
      </c>
      <c r="AI11381">
        <v>1</v>
      </c>
      <c r="AJ11381">
        <v>0.99829797918877095</v>
      </c>
      <c r="AK11381">
        <v>1</v>
      </c>
    </row>
    <row r="11382" spans="1:37">
      <c r="A11382">
        <v>15</v>
      </c>
      <c r="B11382">
        <v>0.9980184191444923</v>
      </c>
      <c r="C11382">
        <v>0.99929708277521578</v>
      </c>
      <c r="D11382">
        <v>1</v>
      </c>
      <c r="E11382">
        <v>0.95806676255210299</v>
      </c>
      <c r="F11382">
        <v>0.98218484311909482</v>
      </c>
      <c r="G11382">
        <v>1</v>
      </c>
      <c r="H11382">
        <v>0.99754550042982537</v>
      </c>
      <c r="I11382">
        <v>1</v>
      </c>
      <c r="J11382">
        <v>1</v>
      </c>
      <c r="K11382">
        <v>1</v>
      </c>
      <c r="L11382">
        <v>1</v>
      </c>
      <c r="M11382">
        <v>1</v>
      </c>
      <c r="N11382">
        <v>0.97481075596359279</v>
      </c>
      <c r="O11382">
        <v>0.98981516092477162</v>
      </c>
      <c r="P11382">
        <v>0.99383793834182133</v>
      </c>
      <c r="Q11382">
        <v>0.96167814721596678</v>
      </c>
      <c r="R11382">
        <v>0.98420266941946732</v>
      </c>
      <c r="S11382">
        <v>0.99547213803034051</v>
      </c>
      <c r="T11382">
        <v>0.99455446877336262</v>
      </c>
      <c r="U11382">
        <v>0.99213666528148003</v>
      </c>
      <c r="V11382">
        <v>0.9819870689131196</v>
      </c>
      <c r="W11382">
        <v>1</v>
      </c>
      <c r="X11382">
        <v>0.98415887322559836</v>
      </c>
      <c r="Y11382">
        <v>0.99988578578805931</v>
      </c>
      <c r="Z11382">
        <v>0.9859968806015813</v>
      </c>
      <c r="AA11382">
        <v>0.98642863512698942</v>
      </c>
      <c r="AB11382">
        <v>0.99504157666782311</v>
      </c>
      <c r="AC11382">
        <v>0.96357893822655938</v>
      </c>
      <c r="AD11382">
        <v>0.9961028028833282</v>
      </c>
      <c r="AE11382">
        <v>1</v>
      </c>
      <c r="AF11382">
        <v>1</v>
      </c>
      <c r="AG11382">
        <v>0.99436173083093982</v>
      </c>
      <c r="AH11382">
        <v>0.99974574710244102</v>
      </c>
      <c r="AI11382">
        <v>0.99775640934471499</v>
      </c>
      <c r="AJ11382">
        <v>1</v>
      </c>
      <c r="AK11382">
        <v>0.99958592292188986</v>
      </c>
    </row>
    <row r="11383" spans="1:37">
      <c r="A11383">
        <v>16</v>
      </c>
      <c r="B11383">
        <v>0.96080356608094264</v>
      </c>
      <c r="C11383">
        <v>1</v>
      </c>
      <c r="D11383">
        <v>0.99683261076134078</v>
      </c>
      <c r="E11383">
        <v>0.96222046404169759</v>
      </c>
      <c r="F11383">
        <v>0.94287268793059797</v>
      </c>
      <c r="G11383">
        <v>0.9866279903043117</v>
      </c>
      <c r="H11383">
        <v>1</v>
      </c>
      <c r="I11383">
        <v>0.99903884924937114</v>
      </c>
      <c r="J11383">
        <v>0.99746536928511353</v>
      </c>
      <c r="K11383">
        <v>0.99912974097590213</v>
      </c>
      <c r="L11383">
        <v>0.99921133434624954</v>
      </c>
      <c r="M11383">
        <v>0.99922746244621896</v>
      </c>
      <c r="N11383">
        <v>1</v>
      </c>
      <c r="O11383">
        <v>1</v>
      </c>
      <c r="P11383">
        <v>1</v>
      </c>
      <c r="Q11383">
        <v>1</v>
      </c>
      <c r="R11383">
        <v>1</v>
      </c>
      <c r="S11383">
        <v>1</v>
      </c>
      <c r="T11383">
        <v>1</v>
      </c>
      <c r="U11383">
        <v>1</v>
      </c>
      <c r="V11383">
        <v>1</v>
      </c>
      <c r="W11383">
        <v>0.98290849156713556</v>
      </c>
      <c r="X11383">
        <v>1</v>
      </c>
      <c r="Y11383">
        <v>1</v>
      </c>
      <c r="Z11383">
        <v>1</v>
      </c>
      <c r="AA11383">
        <v>1</v>
      </c>
      <c r="AB11383">
        <v>1</v>
      </c>
      <c r="AC11383">
        <v>1</v>
      </c>
      <c r="AD11383">
        <v>1</v>
      </c>
      <c r="AE11383">
        <v>0.99927942892047394</v>
      </c>
      <c r="AF11383">
        <v>0.96165906221513753</v>
      </c>
      <c r="AG11383">
        <v>0.9640691309254793</v>
      </c>
      <c r="AH11383">
        <v>0.96992200406520324</v>
      </c>
      <c r="AI11383">
        <v>0.99961954960362032</v>
      </c>
      <c r="AJ11383">
        <v>0.99669738050282752</v>
      </c>
      <c r="AK11383">
        <v>0.99730199137813447</v>
      </c>
    </row>
    <row r="11384" spans="1:37">
      <c r="A11384">
        <v>17</v>
      </c>
      <c r="B11384">
        <v>0.90986674346619911</v>
      </c>
      <c r="C11384">
        <v>0.98137572823633845</v>
      </c>
      <c r="D11384">
        <v>0.98778522535746172</v>
      </c>
      <c r="E11384">
        <v>0.92075991314700556</v>
      </c>
      <c r="F11384">
        <v>0.9307707619834491</v>
      </c>
      <c r="G11384">
        <v>0.93387629996615318</v>
      </c>
      <c r="H11384">
        <v>0.92508245044330784</v>
      </c>
      <c r="I11384">
        <v>0.91452550963186885</v>
      </c>
      <c r="J11384">
        <v>0.97908950656165328</v>
      </c>
      <c r="K11384">
        <v>0.9597683349156223</v>
      </c>
      <c r="L11384">
        <v>0.95044290314121271</v>
      </c>
      <c r="M11384">
        <v>0.95733074258276629</v>
      </c>
      <c r="N11384">
        <v>0.93598385428567032</v>
      </c>
      <c r="O11384">
        <v>0.9428665682252918</v>
      </c>
      <c r="P11384">
        <v>0.94562902423068129</v>
      </c>
      <c r="Q11384">
        <v>0.90320512048555479</v>
      </c>
      <c r="R11384">
        <v>0.94447087510528693</v>
      </c>
      <c r="S11384">
        <v>0.93462086763095253</v>
      </c>
      <c r="T11384">
        <v>0.95650564434126562</v>
      </c>
      <c r="U11384">
        <v>0.9459893407177683</v>
      </c>
      <c r="V11384">
        <v>0.93181220379032115</v>
      </c>
      <c r="W11384">
        <v>0.92757413575018921</v>
      </c>
      <c r="X11384">
        <v>0.93846638993438392</v>
      </c>
      <c r="Y11384">
        <v>0.95255355363876837</v>
      </c>
      <c r="Z11384">
        <v>0.94375685138325149</v>
      </c>
      <c r="AA11384">
        <v>0.94576356494500602</v>
      </c>
      <c r="AB11384">
        <v>0.95503247419411397</v>
      </c>
      <c r="AC11384">
        <v>0.92922847922553864</v>
      </c>
      <c r="AD11384">
        <v>0.91453018703566114</v>
      </c>
      <c r="AE11384">
        <v>0.93765541416963738</v>
      </c>
      <c r="AF11384">
        <v>0.88051139936532064</v>
      </c>
      <c r="AG11384">
        <v>0.94579305559607163</v>
      </c>
      <c r="AH11384">
        <v>0.94471989636554432</v>
      </c>
      <c r="AI11384">
        <v>0.99359776650728027</v>
      </c>
      <c r="AJ11384">
        <v>0.98709526540840864</v>
      </c>
      <c r="AK11384">
        <v>0.9891255357333093</v>
      </c>
    </row>
    <row r="11385" spans="1:37">
      <c r="A11385">
        <v>18</v>
      </c>
      <c r="B11385">
        <v>0.881309041233448</v>
      </c>
      <c r="C11385">
        <v>0.94768250773049489</v>
      </c>
      <c r="D11385">
        <v>0.93598047653447181</v>
      </c>
      <c r="E11385">
        <v>0.88868294865410724</v>
      </c>
      <c r="F11385">
        <v>0.90591133097240195</v>
      </c>
      <c r="G11385">
        <v>0.90682872114532109</v>
      </c>
      <c r="H11385">
        <v>0.80898577312127062</v>
      </c>
      <c r="I11385">
        <v>0.84171479374395852</v>
      </c>
      <c r="J11385">
        <v>0.85878021106805569</v>
      </c>
      <c r="K11385">
        <v>0.91801666229012246</v>
      </c>
      <c r="L11385">
        <v>0.85898193444519833</v>
      </c>
      <c r="M11385">
        <v>0.87420965409987195</v>
      </c>
      <c r="N11385">
        <v>0.90059380137314926</v>
      </c>
      <c r="O11385">
        <v>0.87935313556551764</v>
      </c>
      <c r="P11385">
        <v>0.88781469992581485</v>
      </c>
      <c r="Q11385">
        <v>0.86335286230967778</v>
      </c>
      <c r="R11385">
        <v>0.89871404928641663</v>
      </c>
      <c r="S11385">
        <v>0.89936905117889199</v>
      </c>
      <c r="T11385">
        <v>0.91184172649951423</v>
      </c>
      <c r="U11385">
        <v>0.9114736630077177</v>
      </c>
      <c r="V11385">
        <v>0.89631082246948579</v>
      </c>
      <c r="W11385">
        <v>0.89481773030690781</v>
      </c>
      <c r="X11385">
        <v>0.90418676766883921</v>
      </c>
      <c r="Y11385">
        <v>0.91402218827567439</v>
      </c>
      <c r="Z11385">
        <v>0.9048460671391505</v>
      </c>
      <c r="AA11385">
        <v>0.88210650068704244</v>
      </c>
      <c r="AB11385">
        <v>0.8927055237839433</v>
      </c>
      <c r="AC11385">
        <v>0.78881665628708553</v>
      </c>
      <c r="AD11385">
        <v>0.81471599062859024</v>
      </c>
      <c r="AE11385">
        <v>0.81444971356466733</v>
      </c>
      <c r="AF11385">
        <v>0.85229876232676716</v>
      </c>
      <c r="AG11385">
        <v>0.91905574081848274</v>
      </c>
      <c r="AH11385">
        <v>0.91735095286959523</v>
      </c>
      <c r="AI11385">
        <v>0.96960521337933814</v>
      </c>
      <c r="AJ11385">
        <v>0.94816748436203757</v>
      </c>
      <c r="AK11385">
        <v>0.9447055256392769</v>
      </c>
    </row>
    <row r="11386" spans="1:37">
      <c r="A11386">
        <v>19</v>
      </c>
      <c r="B11386">
        <v>0.78783513247282166</v>
      </c>
      <c r="C11386">
        <v>0.87123848501123924</v>
      </c>
      <c r="D11386">
        <v>0.87086399726261043</v>
      </c>
      <c r="E11386">
        <v>0.84223201579329188</v>
      </c>
      <c r="F11386">
        <v>0.82303955087885294</v>
      </c>
      <c r="G11386">
        <v>0.8336505167990873</v>
      </c>
      <c r="H11386">
        <v>0.7854139346434752</v>
      </c>
      <c r="I11386">
        <v>0.79529633617812168</v>
      </c>
      <c r="J11386">
        <v>0.80800067354997807</v>
      </c>
      <c r="K11386">
        <v>0.82972548966798865</v>
      </c>
      <c r="L11386">
        <v>0.80854906809880822</v>
      </c>
      <c r="M11386">
        <v>0.81707841095321299</v>
      </c>
      <c r="N11386">
        <v>0.87771063355600665</v>
      </c>
      <c r="O11386">
        <v>0.83351506840380263</v>
      </c>
      <c r="P11386">
        <v>0.83220495757048363</v>
      </c>
      <c r="Q11386">
        <v>0.85207001127984039</v>
      </c>
      <c r="R11386">
        <v>0.86464695805865976</v>
      </c>
      <c r="S11386">
        <v>0.8748033529025121</v>
      </c>
      <c r="T11386">
        <v>0.90072182540750867</v>
      </c>
      <c r="U11386">
        <v>0.8886569195509092</v>
      </c>
      <c r="V11386">
        <v>0.88204659933979179</v>
      </c>
      <c r="W11386">
        <v>0.8712752288905351</v>
      </c>
      <c r="X11386">
        <v>0.87362485345462637</v>
      </c>
      <c r="Y11386">
        <v>0.89854542727307929</v>
      </c>
      <c r="Z11386">
        <v>0.88952032708296724</v>
      </c>
      <c r="AA11386">
        <v>0.82907536643432211</v>
      </c>
      <c r="AB11386">
        <v>0.8448237141823256</v>
      </c>
      <c r="AC11386">
        <v>0.76104298575752904</v>
      </c>
      <c r="AD11386">
        <v>0.78660360420838638</v>
      </c>
      <c r="AE11386">
        <v>0.78800434341512282</v>
      </c>
      <c r="AF11386">
        <v>0.79169225857085035</v>
      </c>
      <c r="AG11386">
        <v>0.83866281226465356</v>
      </c>
      <c r="AH11386">
        <v>0.84463117185201098</v>
      </c>
      <c r="AI11386">
        <v>0.89176150666890419</v>
      </c>
      <c r="AJ11386">
        <v>0.87594774298845701</v>
      </c>
      <c r="AK11386">
        <v>0.87249944926302481</v>
      </c>
    </row>
    <row r="11387" spans="1:37">
      <c r="A11387">
        <v>20</v>
      </c>
      <c r="B11387">
        <v>0.76803525302430009</v>
      </c>
      <c r="C11387">
        <v>0.85172705414520067</v>
      </c>
      <c r="D11387">
        <v>0.8522683572162888</v>
      </c>
      <c r="E11387">
        <v>0.77739307046568484</v>
      </c>
      <c r="F11387">
        <v>0.79219380905105208</v>
      </c>
      <c r="G11387">
        <v>0.78714000833053788</v>
      </c>
      <c r="H11387">
        <v>0.75007144552739469</v>
      </c>
      <c r="I11387">
        <v>0.7498568037256399</v>
      </c>
      <c r="J11387">
        <v>0.77229433630132061</v>
      </c>
      <c r="K11387">
        <v>0.76884831794809638</v>
      </c>
      <c r="L11387">
        <v>0.77224662331131766</v>
      </c>
      <c r="M11387">
        <v>0.77055014232889951</v>
      </c>
      <c r="N11387">
        <v>0.79246692371022753</v>
      </c>
      <c r="O11387">
        <v>0.77011958735425234</v>
      </c>
      <c r="P11387">
        <v>0.76740330108210142</v>
      </c>
      <c r="Q11387">
        <v>0.8242622944239052</v>
      </c>
      <c r="R11387">
        <v>0.7854499532682897</v>
      </c>
      <c r="S11387">
        <v>0.78370143567292083</v>
      </c>
      <c r="T11387">
        <v>0.8738255193394534</v>
      </c>
      <c r="U11387">
        <v>0.83587804793955034</v>
      </c>
      <c r="V11387">
        <v>0.79668993914647912</v>
      </c>
      <c r="W11387">
        <v>0.85633492656652921</v>
      </c>
      <c r="X11387">
        <v>0.78259497501834741</v>
      </c>
      <c r="Y11387">
        <v>0.83134760188553136</v>
      </c>
      <c r="Z11387">
        <v>0.82248529872698417</v>
      </c>
      <c r="AA11387">
        <v>0.76241637248113614</v>
      </c>
      <c r="AB11387">
        <v>0.77292536344610718</v>
      </c>
      <c r="AC11387">
        <v>0.75087905799941401</v>
      </c>
      <c r="AD11387">
        <v>0.74094257552266374</v>
      </c>
      <c r="AE11387">
        <v>0.737061516232838</v>
      </c>
      <c r="AF11387">
        <v>0.74479509415383405</v>
      </c>
      <c r="AG11387">
        <v>0.80961287646711544</v>
      </c>
      <c r="AH11387">
        <v>0.81081391185750618</v>
      </c>
      <c r="AI11387">
        <v>0.85400376041438508</v>
      </c>
      <c r="AJ11387">
        <v>0.85358012717152909</v>
      </c>
      <c r="AK11387">
        <v>0.85387899597636618</v>
      </c>
    </row>
    <row r="11388" spans="1:37">
      <c r="A11388">
        <v>21</v>
      </c>
      <c r="B11388">
        <v>0.75029787429258843</v>
      </c>
      <c r="C11388">
        <v>0.8346466696506103</v>
      </c>
      <c r="D11388">
        <v>0.83483445554274638</v>
      </c>
      <c r="E11388">
        <v>0.7584565393783288</v>
      </c>
      <c r="F11388">
        <v>0.77437303024346693</v>
      </c>
      <c r="G11388">
        <v>0.76795288410729778</v>
      </c>
      <c r="H11388">
        <v>0.69611105861529343</v>
      </c>
      <c r="I11388">
        <v>0.72634274044957614</v>
      </c>
      <c r="J11388">
        <v>0.74569982010672686</v>
      </c>
      <c r="K11388">
        <v>0.75140834954899149</v>
      </c>
      <c r="L11388">
        <v>0.73909571520104678</v>
      </c>
      <c r="M11388">
        <v>0.74567245694516315</v>
      </c>
      <c r="N11388">
        <v>0.74341058600312482</v>
      </c>
      <c r="O11388">
        <v>0.73369505160468562</v>
      </c>
      <c r="P11388">
        <v>0.7447029620841954</v>
      </c>
      <c r="Q11388">
        <v>0.71186179586298803</v>
      </c>
      <c r="R11388">
        <v>0.74285195725661479</v>
      </c>
      <c r="S11388">
        <v>0.75015623600522696</v>
      </c>
      <c r="T11388">
        <v>0.82410437112864032</v>
      </c>
      <c r="U11388">
        <v>0.76906035360363212</v>
      </c>
      <c r="V11388">
        <v>0.76395912749077766</v>
      </c>
      <c r="W11388">
        <v>0.75136793500490673</v>
      </c>
      <c r="X11388">
        <v>0.74078969620397417</v>
      </c>
      <c r="Y11388">
        <v>0.76456284306133948</v>
      </c>
      <c r="Z11388">
        <v>0.74313233094670683</v>
      </c>
      <c r="AA11388">
        <v>0.72897960536728879</v>
      </c>
      <c r="AB11388">
        <v>0.74759717077210619</v>
      </c>
      <c r="AC11388">
        <v>0.7095983734197705</v>
      </c>
      <c r="AD11388">
        <v>0.71648033168753134</v>
      </c>
      <c r="AE11388">
        <v>0.71466463069899322</v>
      </c>
      <c r="AF11388">
        <v>0.72878309276943387</v>
      </c>
      <c r="AG11388">
        <v>0.79269231541804897</v>
      </c>
      <c r="AH11388">
        <v>0.7933803267962044</v>
      </c>
      <c r="AI11388">
        <v>0.8365393094149739</v>
      </c>
      <c r="AJ11388">
        <v>0.83649561940116657</v>
      </c>
      <c r="AK11388">
        <v>0.83706235692287234</v>
      </c>
    </row>
    <row r="11389" spans="1:37">
      <c r="A11389">
        <v>22</v>
      </c>
      <c r="B11389">
        <v>0.73095547878434153</v>
      </c>
      <c r="C11389">
        <v>0.81691891824608742</v>
      </c>
      <c r="D11389">
        <v>0.81795881437468632</v>
      </c>
      <c r="E11389">
        <v>0.73843560972773759</v>
      </c>
      <c r="F11389">
        <v>0.75650102943724107</v>
      </c>
      <c r="G11389">
        <v>0.74796761541275303</v>
      </c>
      <c r="H11389">
        <v>0.68313562896263391</v>
      </c>
      <c r="I11389">
        <v>0.71272282208146642</v>
      </c>
      <c r="J11389">
        <v>0.73233568991841824</v>
      </c>
      <c r="K11389">
        <v>0.70180414627084742</v>
      </c>
      <c r="L11389">
        <v>0.72442991343348939</v>
      </c>
      <c r="M11389">
        <v>0.7222483921935563</v>
      </c>
      <c r="N11389">
        <v>0.73002580154703267</v>
      </c>
      <c r="O11389">
        <v>0.71268956462930799</v>
      </c>
      <c r="P11389">
        <v>0.73015093701775768</v>
      </c>
      <c r="Q11389">
        <v>0.7038113617296291</v>
      </c>
      <c r="R11389">
        <v>0.72343980014572928</v>
      </c>
      <c r="S11389">
        <v>0.73358238090530148</v>
      </c>
      <c r="T11389">
        <v>0.7496914302518467</v>
      </c>
      <c r="U11389">
        <v>0.74400643113657272</v>
      </c>
      <c r="V11389">
        <v>0.73487519311272242</v>
      </c>
      <c r="W11389">
        <v>0.74198863436479556</v>
      </c>
      <c r="X11389">
        <v>0.73074119749453481</v>
      </c>
      <c r="Y11389">
        <v>0.75167657149523737</v>
      </c>
      <c r="Z11389">
        <v>0.73537067818882651</v>
      </c>
      <c r="AA11389">
        <v>0.71450852534960241</v>
      </c>
      <c r="AB11389">
        <v>0.71646633763462531</v>
      </c>
      <c r="AC11389">
        <v>0.69556862423918964</v>
      </c>
      <c r="AD11389">
        <v>0.70476382660232573</v>
      </c>
      <c r="AE11389">
        <v>0.70276629138311053</v>
      </c>
      <c r="AF11389">
        <v>0.71389347918281387</v>
      </c>
      <c r="AG11389">
        <v>0.77656877132911162</v>
      </c>
      <c r="AH11389">
        <v>0.776621770993278</v>
      </c>
      <c r="AI11389">
        <v>0.81858347295033229</v>
      </c>
      <c r="AJ11389">
        <v>0.81948486422482247</v>
      </c>
      <c r="AK11389">
        <v>0.82039924935875896</v>
      </c>
    </row>
    <row r="11390" spans="1:37">
      <c r="A11390">
        <v>23</v>
      </c>
      <c r="B11390">
        <v>0.72181535744277947</v>
      </c>
      <c r="C11390">
        <v>0.80681873942550897</v>
      </c>
      <c r="D11390">
        <v>0.80861729872784871</v>
      </c>
      <c r="E11390">
        <v>0.72844726258875514</v>
      </c>
      <c r="F11390">
        <v>0.74600083204514867</v>
      </c>
      <c r="G11390">
        <v>0.73777170466182707</v>
      </c>
      <c r="H11390">
        <v>0.67832457933564871</v>
      </c>
      <c r="I11390">
        <v>0.70657372705521704</v>
      </c>
      <c r="J11390">
        <v>0.72595628139943891</v>
      </c>
      <c r="K11390">
        <v>0.69583184643042306</v>
      </c>
      <c r="L11390">
        <v>0.7184333509512314</v>
      </c>
      <c r="M11390">
        <v>0.71759570320219357</v>
      </c>
      <c r="N11390">
        <v>0.72343201395732759</v>
      </c>
      <c r="O11390">
        <v>0.70319095056072833</v>
      </c>
      <c r="P11390">
        <v>0.72606261601209476</v>
      </c>
      <c r="Q11390">
        <v>0.69558430376088354</v>
      </c>
      <c r="R11390">
        <v>0.7145459773142554</v>
      </c>
      <c r="S11390">
        <v>0.72572316900601153</v>
      </c>
      <c r="T11390">
        <v>0.74007140593903564</v>
      </c>
      <c r="U11390">
        <v>0.73763670248190349</v>
      </c>
      <c r="V11390">
        <v>0.7243919184494817</v>
      </c>
      <c r="W11390">
        <v>0.73034261252089128</v>
      </c>
      <c r="X11390">
        <v>0.71754244523842814</v>
      </c>
      <c r="Y11390">
        <v>0.74528253638555986</v>
      </c>
      <c r="Z11390">
        <v>0.73251345447477756</v>
      </c>
      <c r="AA11390">
        <v>0.70480230934668786</v>
      </c>
      <c r="AB11390">
        <v>0.71038782506836184</v>
      </c>
      <c r="AC11390">
        <v>0.68956239209312264</v>
      </c>
      <c r="AD11390">
        <v>0.69957423948620356</v>
      </c>
      <c r="AE11390">
        <v>0.69987616838043187</v>
      </c>
      <c r="AF11390">
        <v>0.70374202385652918</v>
      </c>
      <c r="AG11390">
        <v>0.7667403086381559</v>
      </c>
      <c r="AH11390">
        <v>0.76654080606697783</v>
      </c>
      <c r="AI11390">
        <v>0.80817335453425765</v>
      </c>
      <c r="AJ11390">
        <v>0.80916580301952379</v>
      </c>
      <c r="AK11390">
        <v>0.81059781835850975</v>
      </c>
    </row>
    <row r="11391" spans="1:37">
      <c r="A11391">
        <v>24</v>
      </c>
      <c r="B11391">
        <v>0.71774260347866192</v>
      </c>
      <c r="C11391">
        <v>0.80323090918274498</v>
      </c>
      <c r="D11391">
        <v>0.8055805615778947</v>
      </c>
      <c r="E11391">
        <v>0.72920811099792482</v>
      </c>
      <c r="F11391">
        <v>0.74233054680108213</v>
      </c>
      <c r="G11391">
        <v>0.73327382122994911</v>
      </c>
      <c r="H11391">
        <v>0.67575714973830192</v>
      </c>
      <c r="I11391">
        <v>0.70266620447760386</v>
      </c>
      <c r="J11391">
        <v>0.72241447510972501</v>
      </c>
      <c r="K11391">
        <v>0.69157032657998874</v>
      </c>
      <c r="L11391">
        <v>0.71315043161597125</v>
      </c>
      <c r="M11391">
        <v>0.71303768567786141</v>
      </c>
      <c r="N11391">
        <v>0.69941701332912054</v>
      </c>
      <c r="O11391">
        <v>0.69272201758540397</v>
      </c>
      <c r="P11391">
        <v>0.70937393378428704</v>
      </c>
      <c r="Q11391">
        <v>0.6855970287053873</v>
      </c>
      <c r="R11391">
        <v>0.70061317982208204</v>
      </c>
      <c r="S11391">
        <v>0.7052106097743186</v>
      </c>
      <c r="T11391">
        <v>0.72253263280407054</v>
      </c>
      <c r="U11391">
        <v>0.72232769399113372</v>
      </c>
      <c r="V11391">
        <v>0.71261620457325459</v>
      </c>
      <c r="W11391">
        <v>0.71425923582564144</v>
      </c>
      <c r="X11391">
        <v>0.69654952724456731</v>
      </c>
      <c r="Y11391">
        <v>0.72559978392435798</v>
      </c>
      <c r="Z11391">
        <v>0.7226720247843198</v>
      </c>
      <c r="AA11391">
        <v>0.68505643335236721</v>
      </c>
      <c r="AB11391">
        <v>0.69027770005856914</v>
      </c>
      <c r="AC11391">
        <v>0.68487151764134879</v>
      </c>
      <c r="AD11391">
        <v>0.69354767904123626</v>
      </c>
      <c r="AE11391">
        <v>0.69523586307934493</v>
      </c>
      <c r="AF11391">
        <v>0.69897157105043795</v>
      </c>
      <c r="AG11391">
        <v>0.76266962728454735</v>
      </c>
      <c r="AH11391">
        <v>0.76243681500725702</v>
      </c>
      <c r="AI11391">
        <v>0.80596887560196484</v>
      </c>
      <c r="AJ11391">
        <v>0.80527040566388408</v>
      </c>
      <c r="AK11391">
        <v>0.80745271254229356</v>
      </c>
    </row>
    <row r="11401" spans="1:49">
      <c r="A11401" t="s">
        <v>392</v>
      </c>
      <c r="D11401">
        <v>2015</v>
      </c>
      <c r="F11401" t="s">
        <v>0</v>
      </c>
      <c r="G11401" s="168">
        <v>4022082.251000002</v>
      </c>
      <c r="H11401" t="s">
        <v>102</v>
      </c>
      <c r="K11401" t="s">
        <v>1</v>
      </c>
      <c r="L11401" t="s">
        <v>103</v>
      </c>
    </row>
    <row r="11402" spans="1:49">
      <c r="A11402">
        <v>1286</v>
      </c>
      <c r="B11402" t="s">
        <v>104</v>
      </c>
      <c r="F11402" t="s">
        <v>3</v>
      </c>
      <c r="G11402">
        <v>0</v>
      </c>
      <c r="H11402" t="s">
        <v>102</v>
      </c>
      <c r="K11402" t="s">
        <v>4</v>
      </c>
      <c r="L11402" t="s">
        <v>103</v>
      </c>
      <c r="N11402" t="s">
        <v>105</v>
      </c>
    </row>
    <row r="11403" spans="1:49">
      <c r="B11403">
        <v>1</v>
      </c>
      <c r="C11403" t="s">
        <v>5</v>
      </c>
      <c r="D11403" t="s">
        <v>6</v>
      </c>
      <c r="E11403">
        <v>2</v>
      </c>
      <c r="F11403" t="s">
        <v>7</v>
      </c>
      <c r="G11403" t="s">
        <v>8</v>
      </c>
      <c r="H11403">
        <v>3</v>
      </c>
      <c r="I11403" t="s">
        <v>9</v>
      </c>
      <c r="J11403" t="s">
        <v>10</v>
      </c>
      <c r="K11403">
        <v>4</v>
      </c>
      <c r="L11403" t="s">
        <v>11</v>
      </c>
      <c r="M11403" t="s">
        <v>12</v>
      </c>
      <c r="N11403">
        <v>5</v>
      </c>
      <c r="O11403" t="s">
        <v>13</v>
      </c>
      <c r="P11403" t="s">
        <v>13</v>
      </c>
      <c r="Q11403">
        <v>6</v>
      </c>
      <c r="R11403" t="s">
        <v>14</v>
      </c>
      <c r="S11403" t="s">
        <v>87</v>
      </c>
      <c r="T11403">
        <v>7</v>
      </c>
      <c r="U11403" t="s">
        <v>15</v>
      </c>
      <c r="V11403" t="s">
        <v>88</v>
      </c>
      <c r="W11403">
        <v>8</v>
      </c>
      <c r="X11403" t="s">
        <v>89</v>
      </c>
      <c r="Y11403" t="s">
        <v>90</v>
      </c>
      <c r="Z11403">
        <v>9</v>
      </c>
      <c r="AA11403" t="s">
        <v>91</v>
      </c>
      <c r="AB11403" t="s">
        <v>92</v>
      </c>
      <c r="AC11403">
        <v>10</v>
      </c>
      <c r="AD11403" t="s">
        <v>93</v>
      </c>
      <c r="AE11403" t="s">
        <v>94</v>
      </c>
      <c r="AF11403">
        <v>11</v>
      </c>
      <c r="AG11403" t="s">
        <v>95</v>
      </c>
      <c r="AH11403" t="s">
        <v>96</v>
      </c>
      <c r="AI11403">
        <v>12</v>
      </c>
      <c r="AJ11403" t="s">
        <v>97</v>
      </c>
      <c r="AK11403" t="s">
        <v>98</v>
      </c>
    </row>
    <row r="11404" spans="1:49">
      <c r="B11404">
        <v>31</v>
      </c>
      <c r="E11404">
        <v>28</v>
      </c>
      <c r="H11404">
        <v>31</v>
      </c>
      <c r="K11404">
        <v>30</v>
      </c>
      <c r="N11404">
        <v>31</v>
      </c>
      <c r="Q11404">
        <v>30</v>
      </c>
      <c r="T11404">
        <v>31</v>
      </c>
      <c r="W11404">
        <v>31</v>
      </c>
      <c r="Z11404">
        <v>30</v>
      </c>
      <c r="AC11404">
        <v>31</v>
      </c>
      <c r="AF11404">
        <v>30</v>
      </c>
      <c r="AI11404">
        <v>31</v>
      </c>
    </row>
    <row r="11405" spans="1:49">
      <c r="A11405" t="s">
        <v>16</v>
      </c>
      <c r="B11405" t="s">
        <v>17</v>
      </c>
      <c r="C11405" t="s">
        <v>18</v>
      </c>
      <c r="D11405" t="s">
        <v>19</v>
      </c>
      <c r="E11405" t="s">
        <v>17</v>
      </c>
      <c r="F11405" t="s">
        <v>18</v>
      </c>
      <c r="G11405" t="s">
        <v>19</v>
      </c>
      <c r="H11405" t="s">
        <v>17</v>
      </c>
      <c r="I11405" t="s">
        <v>18</v>
      </c>
      <c r="J11405" t="s">
        <v>19</v>
      </c>
      <c r="K11405" t="s">
        <v>17</v>
      </c>
      <c r="L11405" t="s">
        <v>18</v>
      </c>
      <c r="M11405" t="s">
        <v>19</v>
      </c>
      <c r="N11405" t="s">
        <v>17</v>
      </c>
      <c r="O11405" t="s">
        <v>18</v>
      </c>
      <c r="P11405" t="s">
        <v>19</v>
      </c>
      <c r="Q11405" t="s">
        <v>17</v>
      </c>
      <c r="R11405" t="s">
        <v>18</v>
      </c>
      <c r="S11405" t="s">
        <v>19</v>
      </c>
      <c r="T11405" t="s">
        <v>17</v>
      </c>
      <c r="U11405" t="s">
        <v>18</v>
      </c>
      <c r="V11405" t="s">
        <v>19</v>
      </c>
      <c r="W11405" t="s">
        <v>17</v>
      </c>
      <c r="X11405" t="s">
        <v>18</v>
      </c>
      <c r="Y11405" t="s">
        <v>19</v>
      </c>
      <c r="Z11405" t="s">
        <v>17</v>
      </c>
      <c r="AA11405" t="s">
        <v>18</v>
      </c>
      <c r="AB11405" t="s">
        <v>19</v>
      </c>
      <c r="AC11405" t="s">
        <v>17</v>
      </c>
      <c r="AD11405" t="s">
        <v>18</v>
      </c>
      <c r="AE11405" t="s">
        <v>19</v>
      </c>
      <c r="AF11405" t="s">
        <v>17</v>
      </c>
      <c r="AG11405" t="s">
        <v>18</v>
      </c>
      <c r="AH11405" t="s">
        <v>19</v>
      </c>
      <c r="AI11405" t="s">
        <v>17</v>
      </c>
      <c r="AJ11405" t="s">
        <v>18</v>
      </c>
      <c r="AK11405" t="s">
        <v>19</v>
      </c>
    </row>
    <row r="11406" spans="1:49">
      <c r="B11406" s="169">
        <v>7.5163760733810883E-2</v>
      </c>
      <c r="C11406" s="170">
        <v>1.0208589707910247</v>
      </c>
      <c r="D11406" s="170">
        <v>0.98869037224282241</v>
      </c>
      <c r="E11406" s="169">
        <v>6.9479261893850536E-2</v>
      </c>
      <c r="F11406" s="170">
        <v>1.0621761180269367</v>
      </c>
      <c r="G11406" s="170">
        <v>1.0309992613133441</v>
      </c>
      <c r="H11406" s="169">
        <v>8.0134405355146696E-2</v>
      </c>
      <c r="I11406" s="170">
        <v>1.0522221867415353</v>
      </c>
      <c r="J11406" s="170">
        <v>0.99156417751547743</v>
      </c>
      <c r="K11406" s="169">
        <v>7.9348886632724991E-2</v>
      </c>
      <c r="L11406" s="170">
        <v>1.0914887939101923</v>
      </c>
      <c r="M11406" s="170">
        <v>1.0003856741274892</v>
      </c>
      <c r="N11406" s="169">
        <v>8.9005555318964022E-2</v>
      </c>
      <c r="O11406" s="170">
        <v>1.116375193386886</v>
      </c>
      <c r="P11406" s="170">
        <v>1.0137288194151859</v>
      </c>
      <c r="Q11406" s="169">
        <v>8.9600425426870731E-2</v>
      </c>
      <c r="R11406" s="170">
        <v>1.0483938894425708</v>
      </c>
      <c r="S11406" s="170">
        <v>1.0184080929470123</v>
      </c>
      <c r="T11406" s="169">
        <v>9.6712360114043272E-2</v>
      </c>
      <c r="U11406" s="170">
        <v>1.048529009898117</v>
      </c>
      <c r="V11406" s="170">
        <v>1.0037094002203804</v>
      </c>
      <c r="W11406" s="169">
        <v>9.6105048033036961E-2</v>
      </c>
      <c r="X11406" s="170">
        <v>1.0469175597127391</v>
      </c>
      <c r="Y11406" s="170">
        <v>1.0038460072188309</v>
      </c>
      <c r="Z11406" s="169">
        <v>8.9362195367013203E-2</v>
      </c>
      <c r="AA11406" s="170">
        <v>1.094609653267794</v>
      </c>
      <c r="AB11406" s="170">
        <v>1.0062597298154814</v>
      </c>
      <c r="AC11406" s="169">
        <v>8.4441965446291567E-2</v>
      </c>
      <c r="AD11406" s="170">
        <v>1.0461970457909184</v>
      </c>
      <c r="AE11406" s="170">
        <v>0.99003032399367108</v>
      </c>
      <c r="AF11406" s="169">
        <v>7.5205212250131284E-2</v>
      </c>
      <c r="AG11406" s="170">
        <v>1.0352940864293847</v>
      </c>
      <c r="AH11406" s="170">
        <v>0.97161878823100967</v>
      </c>
      <c r="AI11406" s="169">
        <v>7.5440923428115772E-2</v>
      </c>
      <c r="AJ11406" s="170">
        <v>1.040700945496875</v>
      </c>
      <c r="AK11406" s="170">
        <v>1.0008399494740159</v>
      </c>
      <c r="AN11406" s="93">
        <f>1/($T11406*(1/$T11404)*(1/(5/7+2/7*$V11406))*$T11416/SUM($T11408:$T11431))</f>
        <v>7214.5085041286347</v>
      </c>
      <c r="AO11406" s="93">
        <f>1/(T11406*(1/T11404)*(1/(5/7+2/7*V11406)))</f>
        <v>320.87785523042004</v>
      </c>
      <c r="AP11406" s="93"/>
      <c r="AR11406" s="217">
        <f>CHOOSE($AV$3,C11406,F11406,I11406,L11406,O11406,R11406,U11406,X11406,AA11406,AD11406,AG11406,AJ11406)</f>
        <v>1.048529009898117</v>
      </c>
      <c r="AS11406" s="92"/>
      <c r="AT11406" s="92"/>
      <c r="AV11406" s="151">
        <f>AN11406/AR11406</f>
        <v>6880.5998079439414</v>
      </c>
      <c r="AW11406" s="152">
        <f>AO11406/AR11406</f>
        <v>306.02668328804651</v>
      </c>
    </row>
    <row r="11407" spans="1:49">
      <c r="A11407" t="s">
        <v>20</v>
      </c>
      <c r="B11407" t="s">
        <v>21</v>
      </c>
      <c r="C11407" t="s">
        <v>22</v>
      </c>
      <c r="D11407" t="s">
        <v>23</v>
      </c>
      <c r="E11407" t="s">
        <v>21</v>
      </c>
      <c r="F11407" t="s">
        <v>22</v>
      </c>
      <c r="G11407" t="s">
        <v>23</v>
      </c>
      <c r="H11407" t="s">
        <v>21</v>
      </c>
      <c r="I11407" t="s">
        <v>22</v>
      </c>
      <c r="J11407" t="s">
        <v>23</v>
      </c>
      <c r="K11407" t="s">
        <v>21</v>
      </c>
      <c r="L11407" t="s">
        <v>22</v>
      </c>
      <c r="M11407" t="s">
        <v>23</v>
      </c>
      <c r="N11407" t="s">
        <v>21</v>
      </c>
      <c r="O11407" t="s">
        <v>22</v>
      </c>
      <c r="P11407" t="s">
        <v>23</v>
      </c>
      <c r="Q11407" t="s">
        <v>21</v>
      </c>
      <c r="R11407" t="s">
        <v>22</v>
      </c>
      <c r="S11407" t="s">
        <v>23</v>
      </c>
      <c r="T11407" t="s">
        <v>21</v>
      </c>
      <c r="U11407" t="s">
        <v>22</v>
      </c>
      <c r="V11407" t="s">
        <v>23</v>
      </c>
      <c r="W11407" t="s">
        <v>21</v>
      </c>
      <c r="X11407" t="s">
        <v>22</v>
      </c>
      <c r="Y11407" t="s">
        <v>23</v>
      </c>
      <c r="Z11407" t="s">
        <v>21</v>
      </c>
      <c r="AA11407" t="s">
        <v>22</v>
      </c>
      <c r="AB11407" t="s">
        <v>23</v>
      </c>
      <c r="AC11407" t="s">
        <v>21</v>
      </c>
      <c r="AD11407" t="s">
        <v>22</v>
      </c>
      <c r="AE11407" t="s">
        <v>23</v>
      </c>
      <c r="AF11407" t="s">
        <v>21</v>
      </c>
      <c r="AG11407" t="s">
        <v>22</v>
      </c>
      <c r="AH11407" t="s">
        <v>23</v>
      </c>
      <c r="AI11407" t="s">
        <v>21</v>
      </c>
      <c r="AJ11407" t="s">
        <v>22</v>
      </c>
      <c r="AK11407" t="s">
        <v>23</v>
      </c>
    </row>
    <row r="11408" spans="1:49">
      <c r="A11408">
        <v>1</v>
      </c>
      <c r="B11408">
        <v>0.72205960475988107</v>
      </c>
      <c r="C11408">
        <v>0.75225129072414498</v>
      </c>
      <c r="D11408">
        <v>0.79053406203035559</v>
      </c>
      <c r="E11408">
        <v>0.68478174098759692</v>
      </c>
      <c r="F11408">
        <v>0.7749994353163504</v>
      </c>
      <c r="G11408">
        <v>0.73071327135063802</v>
      </c>
      <c r="H11408">
        <v>0.65776116303703669</v>
      </c>
      <c r="I11408">
        <v>0.71954884398543351</v>
      </c>
      <c r="J11408">
        <v>0.71761430186274799</v>
      </c>
      <c r="K11408">
        <v>0.65679439086039393</v>
      </c>
      <c r="L11408">
        <v>0.70655211899260384</v>
      </c>
      <c r="M11408">
        <v>0.71591096576582935</v>
      </c>
      <c r="N11408">
        <v>0.57902042236851126</v>
      </c>
      <c r="O11408">
        <v>0.67242541095754471</v>
      </c>
      <c r="P11408">
        <v>0.65292204130430898</v>
      </c>
      <c r="Q11408">
        <v>0.62233466949139626</v>
      </c>
      <c r="R11408">
        <v>0.6441158033376021</v>
      </c>
      <c r="S11408">
        <v>0.63119379301624567</v>
      </c>
      <c r="T11408">
        <v>0.63307278647412379</v>
      </c>
      <c r="U11408">
        <v>0.63971843180142351</v>
      </c>
      <c r="V11408">
        <v>0.62563492221497075</v>
      </c>
      <c r="W11408">
        <v>0.60887360916073774</v>
      </c>
      <c r="X11408">
        <v>0.62635157330767055</v>
      </c>
      <c r="Y11408">
        <v>0.64022982543201323</v>
      </c>
      <c r="Z11408">
        <v>0.59425580115099463</v>
      </c>
      <c r="AA11408">
        <v>0.65580632808679207</v>
      </c>
      <c r="AB11408">
        <v>0.66341625957198935</v>
      </c>
      <c r="AC11408">
        <v>0.66028065064984809</v>
      </c>
      <c r="AD11408">
        <v>0.67489327576252267</v>
      </c>
      <c r="AE11408">
        <v>0.68451920158915169</v>
      </c>
      <c r="AF11408">
        <v>0.68769010545495524</v>
      </c>
      <c r="AG11408">
        <v>0.7193467466364053</v>
      </c>
      <c r="AH11408">
        <v>0.76723183893731839</v>
      </c>
      <c r="AI11408">
        <v>0.70516234587295867</v>
      </c>
      <c r="AJ11408">
        <v>0.76443284593011684</v>
      </c>
      <c r="AK11408">
        <v>0.76008015917962868</v>
      </c>
    </row>
    <row r="11409" spans="1:37">
      <c r="A11409">
        <v>2</v>
      </c>
      <c r="B11409">
        <v>0.7202474235019124</v>
      </c>
      <c r="C11409">
        <v>0.74965635244580486</v>
      </c>
      <c r="D11409">
        <v>0.7877300698941555</v>
      </c>
      <c r="E11409">
        <v>0.68477621435475333</v>
      </c>
      <c r="F11409">
        <v>0.77326343643881901</v>
      </c>
      <c r="G11409">
        <v>0.72990918224777623</v>
      </c>
      <c r="H11409">
        <v>0.65344713743752947</v>
      </c>
      <c r="I11409">
        <v>0.71548454272317641</v>
      </c>
      <c r="J11409">
        <v>0.7148811753842591</v>
      </c>
      <c r="K11409">
        <v>0.65206921501346327</v>
      </c>
      <c r="L11409">
        <v>0.70354726904738329</v>
      </c>
      <c r="M11409">
        <v>0.71309643299158287</v>
      </c>
      <c r="N11409">
        <v>0.57132381237536745</v>
      </c>
      <c r="O11409">
        <v>0.66861741883686887</v>
      </c>
      <c r="P11409">
        <v>0.64963257009011044</v>
      </c>
      <c r="Q11409">
        <v>0.61796599147500664</v>
      </c>
      <c r="R11409">
        <v>0.63689738849844291</v>
      </c>
      <c r="S11409">
        <v>0.62688904637988385</v>
      </c>
      <c r="T11409">
        <v>0.61315573902110621</v>
      </c>
      <c r="U11409">
        <v>0.62817849913144852</v>
      </c>
      <c r="V11409">
        <v>0.61870939538491165</v>
      </c>
      <c r="W11409">
        <v>0.60334733165176024</v>
      </c>
      <c r="X11409">
        <v>0.62251560931261196</v>
      </c>
      <c r="Y11409">
        <v>0.62748423997562697</v>
      </c>
      <c r="Z11409">
        <v>0.58097209797579941</v>
      </c>
      <c r="AA11409">
        <v>0.64562264357540033</v>
      </c>
      <c r="AB11409">
        <v>0.6530829053305155</v>
      </c>
      <c r="AC11409">
        <v>0.65906747463409854</v>
      </c>
      <c r="AD11409">
        <v>0.67236786047338737</v>
      </c>
      <c r="AE11409">
        <v>0.68482208014376533</v>
      </c>
      <c r="AF11409">
        <v>0.68542292188104592</v>
      </c>
      <c r="AG11409">
        <v>0.71702855695521794</v>
      </c>
      <c r="AH11409">
        <v>0.76395786633457863</v>
      </c>
      <c r="AI11409">
        <v>0.70184990765788202</v>
      </c>
      <c r="AJ11409">
        <v>0.76169896057765119</v>
      </c>
      <c r="AK11409">
        <v>0.75671086948861876</v>
      </c>
    </row>
    <row r="11410" spans="1:37">
      <c r="A11410">
        <v>3</v>
      </c>
      <c r="B11410">
        <v>0.71817228006799827</v>
      </c>
      <c r="C11410">
        <v>0.74625290753901952</v>
      </c>
      <c r="D11410">
        <v>0.78492977724311763</v>
      </c>
      <c r="E11410">
        <v>0.68145347987507354</v>
      </c>
      <c r="F11410">
        <v>0.76953841590158056</v>
      </c>
      <c r="G11410">
        <v>0.72777868786857292</v>
      </c>
      <c r="H11410">
        <v>0.65356904540809424</v>
      </c>
      <c r="I11410">
        <v>0.71554710008933264</v>
      </c>
      <c r="J11410">
        <v>0.71566296016469766</v>
      </c>
      <c r="K11410">
        <v>0.65128280834186059</v>
      </c>
      <c r="L11410">
        <v>0.70221942162440742</v>
      </c>
      <c r="M11410">
        <v>0.71673804233662086</v>
      </c>
      <c r="N11410">
        <v>0.55603963526973799</v>
      </c>
      <c r="O11410">
        <v>0.66657187111363903</v>
      </c>
      <c r="P11410">
        <v>0.6495564304852165</v>
      </c>
      <c r="Q11410">
        <v>0.6221517733306916</v>
      </c>
      <c r="R11410">
        <v>0.63547707646372287</v>
      </c>
      <c r="S11410">
        <v>0.62736516177776802</v>
      </c>
      <c r="T11410">
        <v>0.61232458383523003</v>
      </c>
      <c r="U11410">
        <v>0.62022054863752007</v>
      </c>
      <c r="V11410">
        <v>0.61635816932274012</v>
      </c>
      <c r="W11410">
        <v>0.5925695455284451</v>
      </c>
      <c r="X11410">
        <v>0.61904797362321129</v>
      </c>
      <c r="Y11410">
        <v>0.62685195684132045</v>
      </c>
      <c r="Z11410">
        <v>0.57846765226776375</v>
      </c>
      <c r="AA11410">
        <v>0.64479255205429287</v>
      </c>
      <c r="AB11410">
        <v>0.65342546334746043</v>
      </c>
      <c r="AC11410">
        <v>0.65365077456194254</v>
      </c>
      <c r="AD11410">
        <v>0.67310872689076062</v>
      </c>
      <c r="AE11410">
        <v>0.68412876755962693</v>
      </c>
      <c r="AF11410">
        <v>0.67978710638068607</v>
      </c>
      <c r="AG11410">
        <v>0.71380338531795651</v>
      </c>
      <c r="AH11410">
        <v>0.76016521378165214</v>
      </c>
      <c r="AI11410">
        <v>0.69982106319879223</v>
      </c>
      <c r="AJ11410">
        <v>0.75885646685280139</v>
      </c>
      <c r="AK11410">
        <v>0.75326620888756035</v>
      </c>
    </row>
    <row r="11411" spans="1:37">
      <c r="A11411">
        <v>4</v>
      </c>
      <c r="B11411">
        <v>0.72067639715257115</v>
      </c>
      <c r="C11411">
        <v>0.74894515228313119</v>
      </c>
      <c r="D11411">
        <v>0.78841773890078271</v>
      </c>
      <c r="E11411">
        <v>0.68279583758577034</v>
      </c>
      <c r="F11411">
        <v>0.7729654615000916</v>
      </c>
      <c r="G11411">
        <v>0.72870029259847768</v>
      </c>
      <c r="H11411">
        <v>0.66251499059733732</v>
      </c>
      <c r="I11411">
        <v>0.72522386600317323</v>
      </c>
      <c r="J11411">
        <v>0.72441408641465488</v>
      </c>
      <c r="K11411">
        <v>0.65987434332797634</v>
      </c>
      <c r="L11411">
        <v>0.7115921711440204</v>
      </c>
      <c r="M11411">
        <v>0.72579333023011239</v>
      </c>
      <c r="N11411">
        <v>0.56458723407735401</v>
      </c>
      <c r="O11411">
        <v>0.67731730638264964</v>
      </c>
      <c r="P11411">
        <v>0.65579537278446132</v>
      </c>
      <c r="Q11411">
        <v>0.63812673687847066</v>
      </c>
      <c r="R11411">
        <v>0.64499232253926264</v>
      </c>
      <c r="S11411">
        <v>0.6323218352765605</v>
      </c>
      <c r="T11411">
        <v>0.63252060032987378</v>
      </c>
      <c r="U11411">
        <v>0.63558597558112895</v>
      </c>
      <c r="V11411">
        <v>0.62213886621517023</v>
      </c>
      <c r="W11411">
        <v>0.62642839418022356</v>
      </c>
      <c r="X11411">
        <v>0.63214773789309553</v>
      </c>
      <c r="Y11411">
        <v>0.64004237459960145</v>
      </c>
      <c r="Z11411">
        <v>0.59419921118109142</v>
      </c>
      <c r="AA11411">
        <v>0.653980830207746</v>
      </c>
      <c r="AB11411">
        <v>0.66486305497409159</v>
      </c>
      <c r="AC11411">
        <v>0.66401371406682874</v>
      </c>
      <c r="AD11411">
        <v>0.68386277965745612</v>
      </c>
      <c r="AE11411">
        <v>0.69216624130288895</v>
      </c>
      <c r="AF11411">
        <v>0.6823518463188728</v>
      </c>
      <c r="AG11411">
        <v>0.71594897914282984</v>
      </c>
      <c r="AH11411">
        <v>0.76282855956828555</v>
      </c>
      <c r="AI11411">
        <v>0.70427851813251796</v>
      </c>
      <c r="AJ11411">
        <v>0.76211050394284785</v>
      </c>
      <c r="AK11411">
        <v>0.75680420807691473</v>
      </c>
    </row>
    <row r="11412" spans="1:37">
      <c r="A11412">
        <v>5</v>
      </c>
      <c r="B11412">
        <v>0.73069153739906501</v>
      </c>
      <c r="C11412">
        <v>0.75902971269298869</v>
      </c>
      <c r="D11412">
        <v>0.79778222393027209</v>
      </c>
      <c r="E11412">
        <v>0.69214383000568636</v>
      </c>
      <c r="F11412">
        <v>0.78417234567807836</v>
      </c>
      <c r="G11412">
        <v>0.73840690700853928</v>
      </c>
      <c r="H11412">
        <v>0.672516693809175</v>
      </c>
      <c r="I11412">
        <v>0.73558779917578465</v>
      </c>
      <c r="J11412">
        <v>0.73573931383268421</v>
      </c>
      <c r="K11412">
        <v>0.67374675908956438</v>
      </c>
      <c r="L11412">
        <v>0.72373299020795723</v>
      </c>
      <c r="M11412">
        <v>0.73700605413393272</v>
      </c>
      <c r="N11412">
        <v>0.57007527139182779</v>
      </c>
      <c r="O11412">
        <v>0.68522751617171096</v>
      </c>
      <c r="P11412">
        <v>0.66454151568273123</v>
      </c>
      <c r="Q11412">
        <v>0.6493545289661794</v>
      </c>
      <c r="R11412">
        <v>0.65403498068075649</v>
      </c>
      <c r="S11412">
        <v>0.64064156159606356</v>
      </c>
      <c r="T11412">
        <v>0.65438851376127449</v>
      </c>
      <c r="U11412">
        <v>0.64775267400724146</v>
      </c>
      <c r="V11412">
        <v>0.65037064350216578</v>
      </c>
      <c r="W11412">
        <v>0.64702370143174559</v>
      </c>
      <c r="X11412">
        <v>0.6440577185997769</v>
      </c>
      <c r="Y11412">
        <v>0.65940826439350797</v>
      </c>
      <c r="Z11412">
        <v>0.61071306983836093</v>
      </c>
      <c r="AA11412">
        <v>0.66758887163524672</v>
      </c>
      <c r="AB11412">
        <v>0.68003679353474777</v>
      </c>
      <c r="AC11412">
        <v>0.67517059069813012</v>
      </c>
      <c r="AD11412">
        <v>0.69275413747832093</v>
      </c>
      <c r="AE11412">
        <v>0.7043352637796868</v>
      </c>
      <c r="AF11412">
        <v>0.69331796162869863</v>
      </c>
      <c r="AG11412">
        <v>0.72675597746087395</v>
      </c>
      <c r="AH11412">
        <v>0.77234288086342884</v>
      </c>
      <c r="AI11412">
        <v>0.71522418827063527</v>
      </c>
      <c r="AJ11412">
        <v>0.77310839460352387</v>
      </c>
      <c r="AK11412">
        <v>0.7676139833339285</v>
      </c>
    </row>
    <row r="11413" spans="1:37">
      <c r="A11413">
        <v>6</v>
      </c>
      <c r="B11413">
        <v>0.744465841478963</v>
      </c>
      <c r="C11413">
        <v>0.77187912572967476</v>
      </c>
      <c r="D11413">
        <v>0.80903975727895461</v>
      </c>
      <c r="E11413">
        <v>0.70262969472108316</v>
      </c>
      <c r="F11413">
        <v>0.79743334312860137</v>
      </c>
      <c r="G11413">
        <v>0.74909840379383652</v>
      </c>
      <c r="H11413">
        <v>0.70399869809286941</v>
      </c>
      <c r="I11413">
        <v>0.76633202856541049</v>
      </c>
      <c r="J11413">
        <v>0.76608280635128578</v>
      </c>
      <c r="K11413">
        <v>0.73979088655143532</v>
      </c>
      <c r="L11413">
        <v>0.76726030997327566</v>
      </c>
      <c r="M11413">
        <v>0.78058435967061479</v>
      </c>
      <c r="N11413">
        <v>0.64457609352971346</v>
      </c>
      <c r="O11413">
        <v>0.7547150520964877</v>
      </c>
      <c r="P11413">
        <v>0.726317917240905</v>
      </c>
      <c r="Q11413">
        <v>0.72724949576544573</v>
      </c>
      <c r="R11413">
        <v>0.72698636549955176</v>
      </c>
      <c r="S11413">
        <v>0.72437972310377274</v>
      </c>
      <c r="T11413">
        <v>0.78869053753307972</v>
      </c>
      <c r="U11413">
        <v>0.73457567999734907</v>
      </c>
      <c r="V11413">
        <v>0.71582871684522797</v>
      </c>
      <c r="W11413">
        <v>0.75093007844699466</v>
      </c>
      <c r="X11413">
        <v>0.72003217288108923</v>
      </c>
      <c r="Y11413">
        <v>0.72805903308729081</v>
      </c>
      <c r="Z11413">
        <v>0.64863830950820145</v>
      </c>
      <c r="AA11413">
        <v>0.72900838013175628</v>
      </c>
      <c r="AB11413">
        <v>0.74116830256391919</v>
      </c>
      <c r="AC11413">
        <v>0.74312459356654814</v>
      </c>
      <c r="AD11413">
        <v>0.73953913512953506</v>
      </c>
      <c r="AE11413">
        <v>0.76609396406026031</v>
      </c>
      <c r="AF11413">
        <v>0.7049012308792485</v>
      </c>
      <c r="AG11413">
        <v>0.74024099220859974</v>
      </c>
      <c r="AH11413">
        <v>0.78525674553756741</v>
      </c>
      <c r="AI11413">
        <v>0.72664242526419054</v>
      </c>
      <c r="AJ11413">
        <v>0.78706093102084995</v>
      </c>
      <c r="AK11413">
        <v>0.77952842078342355</v>
      </c>
    </row>
    <row r="11414" spans="1:37">
      <c r="A11414">
        <v>7</v>
      </c>
      <c r="B11414">
        <v>0.77536057692307681</v>
      </c>
      <c r="C11414">
        <v>0.8044451498033538</v>
      </c>
      <c r="D11414">
        <v>0.8442830114853781</v>
      </c>
      <c r="E11414">
        <v>0.73721167863489712</v>
      </c>
      <c r="F11414">
        <v>0.8358667693741848</v>
      </c>
      <c r="G11414">
        <v>0.79034484552868445</v>
      </c>
      <c r="H11414">
        <v>0.72939755297455444</v>
      </c>
      <c r="I11414">
        <v>0.79483680938507673</v>
      </c>
      <c r="J11414">
        <v>0.79509362803441896</v>
      </c>
      <c r="K11414">
        <v>0.78468398632404546</v>
      </c>
      <c r="L11414">
        <v>0.80258035174901787</v>
      </c>
      <c r="M11414">
        <v>0.82530545252428344</v>
      </c>
      <c r="N11414">
        <v>0.73087399231883776</v>
      </c>
      <c r="O11414">
        <v>0.80577871295701209</v>
      </c>
      <c r="P11414">
        <v>0.8083669766765017</v>
      </c>
      <c r="Q11414">
        <v>0.82052653772487338</v>
      </c>
      <c r="R11414">
        <v>0.76388870484986882</v>
      </c>
      <c r="S11414">
        <v>0.79375305377294114</v>
      </c>
      <c r="T11414">
        <v>0.8067962035285271</v>
      </c>
      <c r="U11414">
        <v>0.7731808051433734</v>
      </c>
      <c r="V11414">
        <v>0.81043018202009709</v>
      </c>
      <c r="W11414">
        <v>0.77250561659946393</v>
      </c>
      <c r="X11414">
        <v>0.74681242394869884</v>
      </c>
      <c r="Y11414">
        <v>0.80686565834951163</v>
      </c>
      <c r="Z11414">
        <v>0.66524633387538967</v>
      </c>
      <c r="AA11414">
        <v>0.75478074909489745</v>
      </c>
      <c r="AB11414">
        <v>0.79392583169617803</v>
      </c>
      <c r="AC11414">
        <v>0.77440605040220212</v>
      </c>
      <c r="AD11414">
        <v>0.76896681682296031</v>
      </c>
      <c r="AE11414">
        <v>0.78988429207238675</v>
      </c>
      <c r="AF11414">
        <v>0.73952246489324713</v>
      </c>
      <c r="AG11414">
        <v>0.78025366810099783</v>
      </c>
      <c r="AH11414">
        <v>0.82003673723536741</v>
      </c>
      <c r="AI11414">
        <v>0.75848002063967668</v>
      </c>
      <c r="AJ11414">
        <v>0.82037994924713531</v>
      </c>
      <c r="AK11414">
        <v>0.81613044814423064</v>
      </c>
    </row>
    <row r="11415" spans="1:37">
      <c r="A11415">
        <v>8</v>
      </c>
      <c r="B11415">
        <v>0.80362104228644271</v>
      </c>
      <c r="C11415">
        <v>0.83321155973039862</v>
      </c>
      <c r="D11415">
        <v>0.87735292696737532</v>
      </c>
      <c r="E11415">
        <v>0.76343616554844462</v>
      </c>
      <c r="F11415">
        <v>0.86562754490125171</v>
      </c>
      <c r="G11415">
        <v>0.82343508540387533</v>
      </c>
      <c r="H11415">
        <v>0.77417394225878555</v>
      </c>
      <c r="I11415">
        <v>0.82566260867371033</v>
      </c>
      <c r="J11415">
        <v>0.82931333559569587</v>
      </c>
      <c r="K11415">
        <v>0.84738153521625603</v>
      </c>
      <c r="L11415">
        <v>0.84032937646974493</v>
      </c>
      <c r="M11415">
        <v>0.86602667090150165</v>
      </c>
      <c r="N11415">
        <v>0.77966840968682438</v>
      </c>
      <c r="O11415">
        <v>0.85928045041918799</v>
      </c>
      <c r="P11415">
        <v>0.84142823481814588</v>
      </c>
      <c r="Q11415">
        <v>0.87492900072650415</v>
      </c>
      <c r="R11415">
        <v>0.84357703416306207</v>
      </c>
      <c r="S11415">
        <v>0.85669258243430768</v>
      </c>
      <c r="T11415">
        <v>0.82343272843705917</v>
      </c>
      <c r="U11415">
        <v>0.84683116678680059</v>
      </c>
      <c r="V11415">
        <v>0.83313890352294107</v>
      </c>
      <c r="W11415">
        <v>0.80155981262472709</v>
      </c>
      <c r="X11415">
        <v>0.83190544365379349</v>
      </c>
      <c r="Y11415">
        <v>0.82594402151966173</v>
      </c>
      <c r="Z11415">
        <v>0.76301071316038227</v>
      </c>
      <c r="AA11415">
        <v>0.80457522956740712</v>
      </c>
      <c r="AB11415">
        <v>0.8406873374489422</v>
      </c>
      <c r="AC11415">
        <v>0.78777102986896141</v>
      </c>
      <c r="AD11415">
        <v>0.80822497037695373</v>
      </c>
      <c r="AE11415">
        <v>0.82028426608306926</v>
      </c>
      <c r="AF11415">
        <v>0.77050628664351528</v>
      </c>
      <c r="AG11415">
        <v>0.81341109805991141</v>
      </c>
      <c r="AH11415">
        <v>0.85851909506019097</v>
      </c>
      <c r="AI11415">
        <v>0.79020649894374928</v>
      </c>
      <c r="AJ11415">
        <v>0.85031936991053891</v>
      </c>
      <c r="AK11415">
        <v>0.84638731827268554</v>
      </c>
    </row>
    <row r="11416" spans="1:37">
      <c r="A11416">
        <v>9</v>
      </c>
      <c r="B11416">
        <v>0.83305620484487886</v>
      </c>
      <c r="C11416">
        <v>0.85496555589170342</v>
      </c>
      <c r="D11416">
        <v>0.89460602006339607</v>
      </c>
      <c r="E11416">
        <v>0.81438189524206028</v>
      </c>
      <c r="F11416">
        <v>0.88908244525934454</v>
      </c>
      <c r="G11416">
        <v>0.86078410924146831</v>
      </c>
      <c r="H11416">
        <v>0.82245474822795972</v>
      </c>
      <c r="I11416">
        <v>0.8757142842123079</v>
      </c>
      <c r="J11416">
        <v>0.86933176445575577</v>
      </c>
      <c r="K11416">
        <v>0.93139008745897467</v>
      </c>
      <c r="L11416">
        <v>0.8945269170253215</v>
      </c>
      <c r="M11416">
        <v>0.91829153890445525</v>
      </c>
      <c r="N11416">
        <v>0.79622929718682989</v>
      </c>
      <c r="O11416">
        <v>0.89274892730447319</v>
      </c>
      <c r="P11416">
        <v>0.87694353099445088</v>
      </c>
      <c r="Q11416">
        <v>0.89829347721164654</v>
      </c>
      <c r="R11416">
        <v>0.88549757153434916</v>
      </c>
      <c r="S11416">
        <v>0.87800538088451308</v>
      </c>
      <c r="T11416">
        <v>0.84051071466404126</v>
      </c>
      <c r="U11416">
        <v>0.86413253907102239</v>
      </c>
      <c r="V11416">
        <v>0.85899268684041163</v>
      </c>
      <c r="W11416">
        <v>0.82368013477937185</v>
      </c>
      <c r="X11416">
        <v>0.86155952301086791</v>
      </c>
      <c r="Y11416">
        <v>0.87665214955607851</v>
      </c>
      <c r="Z11416">
        <v>0.79039573139593411</v>
      </c>
      <c r="AA11416">
        <v>0.87731949256144426</v>
      </c>
      <c r="AB11416">
        <v>0.90779114600753641</v>
      </c>
      <c r="AC11416">
        <v>0.90797344486312637</v>
      </c>
      <c r="AD11416">
        <v>0.84973366680996132</v>
      </c>
      <c r="AE11416">
        <v>0.8379587847458555</v>
      </c>
      <c r="AF11416">
        <v>0.83923078618554792</v>
      </c>
      <c r="AG11416">
        <v>0.85923056591634783</v>
      </c>
      <c r="AH11416">
        <v>0.89751598173515978</v>
      </c>
      <c r="AI11416">
        <v>0.82745498481400026</v>
      </c>
      <c r="AJ11416">
        <v>0.87609863019366396</v>
      </c>
      <c r="AK11416">
        <v>0.86238181876306308</v>
      </c>
    </row>
    <row r="11417" spans="1:37">
      <c r="A11417">
        <v>10</v>
      </c>
      <c r="B11417">
        <v>0.90779125053123677</v>
      </c>
      <c r="C11417">
        <v>0.90637808670293785</v>
      </c>
      <c r="D11417">
        <v>0.92160464516061646</v>
      </c>
      <c r="E11417">
        <v>0.85252425884783212</v>
      </c>
      <c r="F11417">
        <v>0.92864012048958255</v>
      </c>
      <c r="G11417">
        <v>0.89983060552296967</v>
      </c>
      <c r="H11417">
        <v>0.91403213237455716</v>
      </c>
      <c r="I11417">
        <v>0.94093585819769587</v>
      </c>
      <c r="J11417">
        <v>0.90738464908665883</v>
      </c>
      <c r="K11417">
        <v>0.94671463317019533</v>
      </c>
      <c r="L11417">
        <v>0.93658176133900839</v>
      </c>
      <c r="M11417">
        <v>0.95407312032050351</v>
      </c>
      <c r="N11417">
        <v>0.80660063817345895</v>
      </c>
      <c r="O11417">
        <v>0.92157225098029538</v>
      </c>
      <c r="P11417">
        <v>0.90779328652925195</v>
      </c>
      <c r="Q11417">
        <v>0.90983524104189861</v>
      </c>
      <c r="R11417">
        <v>0.90635361750737697</v>
      </c>
      <c r="S11417">
        <v>0.90893688114754712</v>
      </c>
      <c r="T11417">
        <v>0.87174182613518114</v>
      </c>
      <c r="U11417">
        <v>0.88131281120804683</v>
      </c>
      <c r="V11417">
        <v>0.879505436143735</v>
      </c>
      <c r="W11417">
        <v>0.86905550807050413</v>
      </c>
      <c r="X11417">
        <v>0.88538736426433218</v>
      </c>
      <c r="Y11417">
        <v>0.89883546361640587</v>
      </c>
      <c r="Z11417">
        <v>0.81252693682567378</v>
      </c>
      <c r="AA11417">
        <v>0.90166787530520531</v>
      </c>
      <c r="AB11417">
        <v>0.92837607909819153</v>
      </c>
      <c r="AC11417">
        <v>0.94499953232315115</v>
      </c>
      <c r="AD11417">
        <v>0.92209917329300284</v>
      </c>
      <c r="AE11417">
        <v>0.87013561986502996</v>
      </c>
      <c r="AF11417">
        <v>0.85893685437616019</v>
      </c>
      <c r="AG11417">
        <v>0.89795984673019624</v>
      </c>
      <c r="AH11417">
        <v>0.92119406392694048</v>
      </c>
      <c r="AI11417">
        <v>0.87831914355559315</v>
      </c>
      <c r="AJ11417">
        <v>0.91266651368273943</v>
      </c>
      <c r="AK11417">
        <v>0.91409163002543714</v>
      </c>
    </row>
    <row r="11418" spans="1:37">
      <c r="A11418">
        <v>11</v>
      </c>
      <c r="B11418">
        <v>0.9285705747981301</v>
      </c>
      <c r="C11418">
        <v>0.94064097286627602</v>
      </c>
      <c r="D11418">
        <v>0.96784494543694621</v>
      </c>
      <c r="E11418">
        <v>0.87803212570264999</v>
      </c>
      <c r="F11418">
        <v>0.95206197433654671</v>
      </c>
      <c r="G11418">
        <v>0.92392527769956845</v>
      </c>
      <c r="H11418">
        <v>0.96883472312308394</v>
      </c>
      <c r="I11418">
        <v>0.976002503696492</v>
      </c>
      <c r="J11418">
        <v>0.92918187610701741</v>
      </c>
      <c r="K11418">
        <v>0.96318988100617398</v>
      </c>
      <c r="L11418">
        <v>0.97043572713341264</v>
      </c>
      <c r="M11418">
        <v>0.96715871264188569</v>
      </c>
      <c r="N11418">
        <v>0.81800061700096627</v>
      </c>
      <c r="O11418">
        <v>0.94389831482937825</v>
      </c>
      <c r="P11418">
        <v>0.92295422868402677</v>
      </c>
      <c r="Q11418">
        <v>0.93559057678336455</v>
      </c>
      <c r="R11418">
        <v>0.92768392596729099</v>
      </c>
      <c r="S11418">
        <v>0.92559643210048059</v>
      </c>
      <c r="T11418">
        <v>0.91143643652040307</v>
      </c>
      <c r="U11418">
        <v>0.89660325824295739</v>
      </c>
      <c r="V11418">
        <v>0.89846698521591761</v>
      </c>
      <c r="W11418">
        <v>0.91575813872121203</v>
      </c>
      <c r="X11418">
        <v>0.90677419009702187</v>
      </c>
      <c r="Y11418">
        <v>0.91782522757678708</v>
      </c>
      <c r="Z11418">
        <v>0.8424141371704652</v>
      </c>
      <c r="AA11418">
        <v>0.92488061699595592</v>
      </c>
      <c r="AB11418">
        <v>0.95101492248142128</v>
      </c>
      <c r="AC11418">
        <v>0.95502841693613738</v>
      </c>
      <c r="AD11418">
        <v>0.95429479533535189</v>
      </c>
      <c r="AE11418">
        <v>0.93591315606188974</v>
      </c>
      <c r="AF11418">
        <v>0.97797470648452456</v>
      </c>
      <c r="AG11418">
        <v>0.92952537505450328</v>
      </c>
      <c r="AH11418">
        <v>0.93657721046077191</v>
      </c>
      <c r="AI11418">
        <v>0.89522426490309825</v>
      </c>
      <c r="AJ11418">
        <v>0.94578210670360774</v>
      </c>
      <c r="AK11418">
        <v>0.94063362433971709</v>
      </c>
    </row>
    <row r="11419" spans="1:37">
      <c r="A11419">
        <v>12</v>
      </c>
      <c r="B11419">
        <v>0.94257928708032301</v>
      </c>
      <c r="C11419">
        <v>0.95714696648828823</v>
      </c>
      <c r="D11419">
        <v>0.98778930518010599</v>
      </c>
      <c r="E11419">
        <v>0.97179575038778532</v>
      </c>
      <c r="F11419">
        <v>0.97801828417840964</v>
      </c>
      <c r="G11419">
        <v>0.9820778747177582</v>
      </c>
      <c r="H11419">
        <v>0.97914090461547076</v>
      </c>
      <c r="I11419">
        <v>0.98455034571268263</v>
      </c>
      <c r="J11419">
        <v>0.97148196310827972</v>
      </c>
      <c r="K11419">
        <v>0.97529302208618363</v>
      </c>
      <c r="L11419">
        <v>0.97976658145416451</v>
      </c>
      <c r="M11419">
        <v>0.99130535457787727</v>
      </c>
      <c r="N11419">
        <v>0.83820626278698152</v>
      </c>
      <c r="O11419">
        <v>0.95528687119235034</v>
      </c>
      <c r="P11419">
        <v>0.94141440354080674</v>
      </c>
      <c r="Q11419">
        <v>0.97358877830445101</v>
      </c>
      <c r="R11419">
        <v>0.94139341725998016</v>
      </c>
      <c r="S11419">
        <v>0.94901896812524467</v>
      </c>
      <c r="T11419">
        <v>0.89771997931219272</v>
      </c>
      <c r="U11419">
        <v>0.91137133143881377</v>
      </c>
      <c r="V11419">
        <v>0.90705396259553017</v>
      </c>
      <c r="W11419">
        <v>0.94070506268819032</v>
      </c>
      <c r="X11419">
        <v>0.92168234152412609</v>
      </c>
      <c r="Y11419">
        <v>0.93616021430297314</v>
      </c>
      <c r="Z11419">
        <v>0.89874967856897081</v>
      </c>
      <c r="AA11419">
        <v>0.95080675475505727</v>
      </c>
      <c r="AB11419">
        <v>0.97156444952310583</v>
      </c>
      <c r="AC11419">
        <v>0.97235083335560368</v>
      </c>
      <c r="AD11419">
        <v>0.97457674412869599</v>
      </c>
      <c r="AE11419">
        <v>0.95829110729547107</v>
      </c>
      <c r="AF11419">
        <v>0.98502973114619219</v>
      </c>
      <c r="AG11419">
        <v>0.97471182882627894</v>
      </c>
      <c r="AH11419">
        <v>0.94327936903279375</v>
      </c>
      <c r="AI11419">
        <v>0.94439165319212526</v>
      </c>
      <c r="AJ11419">
        <v>0.96885908724527781</v>
      </c>
      <c r="AK11419">
        <v>0.96544488788052107</v>
      </c>
    </row>
    <row r="11420" spans="1:37">
      <c r="A11420">
        <v>13</v>
      </c>
      <c r="B11420">
        <v>0.95025632171695706</v>
      </c>
      <c r="C11420">
        <v>0.96813426506836742</v>
      </c>
      <c r="D11420">
        <v>0.99488796435611326</v>
      </c>
      <c r="E11420">
        <v>0.98648738269721803</v>
      </c>
      <c r="F11420">
        <v>0.99171956797416994</v>
      </c>
      <c r="G11420">
        <v>0.99126085007673748</v>
      </c>
      <c r="H11420">
        <v>0.99615494094754564</v>
      </c>
      <c r="I11420">
        <v>0.99448610262702386</v>
      </c>
      <c r="J11420">
        <v>0.99263125344438263</v>
      </c>
      <c r="K11420">
        <v>0.97979254805304006</v>
      </c>
      <c r="L11420">
        <v>0.99138614233104538</v>
      </c>
      <c r="M11420">
        <v>0.99771751590797064</v>
      </c>
      <c r="N11420">
        <v>0.8957986232427626</v>
      </c>
      <c r="O11420">
        <v>0.97122800965614198</v>
      </c>
      <c r="P11420">
        <v>0.96896222319236402</v>
      </c>
      <c r="Q11420">
        <v>0.94653335568730868</v>
      </c>
      <c r="R11420">
        <v>0.95971615601299132</v>
      </c>
      <c r="S11420">
        <v>0.93971403416479182</v>
      </c>
      <c r="T11420">
        <v>0.9291083104494039</v>
      </c>
      <c r="U11420">
        <v>0.93536904475872518</v>
      </c>
      <c r="V11420">
        <v>0.93229844142186435</v>
      </c>
      <c r="W11420">
        <v>0.94617096710094073</v>
      </c>
      <c r="X11420">
        <v>0.93991636381091626</v>
      </c>
      <c r="Y11420">
        <v>0.95382037803247655</v>
      </c>
      <c r="Z11420">
        <v>0.92194477543289055</v>
      </c>
      <c r="AA11420">
        <v>0.96486845618575712</v>
      </c>
      <c r="AB11420">
        <v>0.98739418848347271</v>
      </c>
      <c r="AC11420">
        <v>0.98010313388029235</v>
      </c>
      <c r="AD11420">
        <v>0.98271178246631097</v>
      </c>
      <c r="AE11420">
        <v>0.98367030966113278</v>
      </c>
      <c r="AF11420">
        <v>0.99046962476060796</v>
      </c>
      <c r="AG11420">
        <v>0.99259320834817588</v>
      </c>
      <c r="AH11420">
        <v>0.99439186384391853</v>
      </c>
      <c r="AI11420">
        <v>0.98410131833380587</v>
      </c>
      <c r="AJ11420">
        <v>0.98990401854808796</v>
      </c>
      <c r="AK11420">
        <v>0.97303494853426908</v>
      </c>
    </row>
    <row r="11421" spans="1:37">
      <c r="A11421">
        <v>14</v>
      </c>
      <c r="B11421">
        <v>0.9983186357841054</v>
      </c>
      <c r="C11421">
        <v>0.97962426412605219</v>
      </c>
      <c r="D11421">
        <v>0.99985615531222127</v>
      </c>
      <c r="E11421">
        <v>1</v>
      </c>
      <c r="F11421">
        <v>1</v>
      </c>
      <c r="G11421">
        <v>1</v>
      </c>
      <c r="H11421">
        <v>0.99194299139994679</v>
      </c>
      <c r="I11421">
        <v>0.99492558126657482</v>
      </c>
      <c r="J11421">
        <v>0.9999591139256031</v>
      </c>
      <c r="K11421">
        <v>0.99460461033016145</v>
      </c>
      <c r="L11421">
        <v>0.99145875498732039</v>
      </c>
      <c r="M11421">
        <v>1</v>
      </c>
      <c r="N11421">
        <v>0.9101323099053189</v>
      </c>
      <c r="O11421">
        <v>0.9782857439123801</v>
      </c>
      <c r="P11421">
        <v>0.98126470136379995</v>
      </c>
      <c r="Q11421">
        <v>0.98782724441531655</v>
      </c>
      <c r="R11421">
        <v>0.97020176905586519</v>
      </c>
      <c r="S11421">
        <v>0.97263877983331271</v>
      </c>
      <c r="T11421">
        <v>0.97531842973982541</v>
      </c>
      <c r="U11421">
        <v>0.95752118907364625</v>
      </c>
      <c r="V11421">
        <v>0.96195142728991512</v>
      </c>
      <c r="W11421">
        <v>0.96720647503833912</v>
      </c>
      <c r="X11421">
        <v>0.95618339004890396</v>
      </c>
      <c r="Y11421">
        <v>0.97877566909618274</v>
      </c>
      <c r="Z11421">
        <v>0.96639099051461552</v>
      </c>
      <c r="AA11421">
        <v>0.9858457008507977</v>
      </c>
      <c r="AB11421">
        <v>0.99002879392439402</v>
      </c>
      <c r="AC11421">
        <v>0.99067263066000333</v>
      </c>
      <c r="AD11421">
        <v>0.9952713618418646</v>
      </c>
      <c r="AE11421">
        <v>1</v>
      </c>
      <c r="AF11421">
        <v>0.99826180551813992</v>
      </c>
      <c r="AG11421">
        <v>1</v>
      </c>
      <c r="AH11421">
        <v>1</v>
      </c>
      <c r="AI11421">
        <v>0.98829566847774719</v>
      </c>
      <c r="AJ11421">
        <v>0.99574052138148317</v>
      </c>
      <c r="AK11421">
        <v>0.9965954749919087</v>
      </c>
    </row>
    <row r="11422" spans="1:37">
      <c r="A11422">
        <v>15</v>
      </c>
      <c r="B11422">
        <v>1</v>
      </c>
      <c r="C11422">
        <v>1</v>
      </c>
      <c r="D11422">
        <v>1</v>
      </c>
      <c r="E11422">
        <v>0.99047392718845439</v>
      </c>
      <c r="F11422">
        <v>0.98790364171439971</v>
      </c>
      <c r="G11422">
        <v>0.9976020638654437</v>
      </c>
      <c r="H11422">
        <v>0.99904281827896269</v>
      </c>
      <c r="I11422">
        <v>1</v>
      </c>
      <c r="J11422">
        <v>1</v>
      </c>
      <c r="K11422">
        <v>0.99372614748857846</v>
      </c>
      <c r="L11422">
        <v>1</v>
      </c>
      <c r="M11422">
        <v>0.99633960966930724</v>
      </c>
      <c r="N11422">
        <v>0.95433193288955909</v>
      </c>
      <c r="O11422">
        <v>0.99920715668780935</v>
      </c>
      <c r="P11422">
        <v>0.9923755271391137</v>
      </c>
      <c r="Q11422">
        <v>0.99170819933649335</v>
      </c>
      <c r="R11422">
        <v>0.97855341932768847</v>
      </c>
      <c r="S11422">
        <v>1</v>
      </c>
      <c r="T11422">
        <v>0.98148307036586657</v>
      </c>
      <c r="U11422">
        <v>0.98443276249181877</v>
      </c>
      <c r="V11422">
        <v>0.99284477106496283</v>
      </c>
      <c r="W11422">
        <v>0.98346918072282252</v>
      </c>
      <c r="X11422">
        <v>0.97233171264059348</v>
      </c>
      <c r="Y11422">
        <v>0.99682618962036551</v>
      </c>
      <c r="Z11422">
        <v>1</v>
      </c>
      <c r="AA11422">
        <v>1</v>
      </c>
      <c r="AB11422">
        <v>0.997757916442084</v>
      </c>
      <c r="AC11422">
        <v>0.99886755391645932</v>
      </c>
      <c r="AD11422">
        <v>1</v>
      </c>
      <c r="AE11422">
        <v>0.98948185383069087</v>
      </c>
      <c r="AF11422">
        <v>1</v>
      </c>
      <c r="AG11422">
        <v>0.9833583055828663</v>
      </c>
      <c r="AH11422">
        <v>0.97527750103777489</v>
      </c>
      <c r="AI11422">
        <v>1</v>
      </c>
      <c r="AJ11422">
        <v>1</v>
      </c>
      <c r="AK11422">
        <v>1</v>
      </c>
    </row>
    <row r="11423" spans="1:37">
      <c r="A11423">
        <v>16</v>
      </c>
      <c r="B11423">
        <v>0.95538939651508692</v>
      </c>
      <c r="C11423">
        <v>0.98068312908233368</v>
      </c>
      <c r="D11423">
        <v>0.99664609027527218</v>
      </c>
      <c r="E11423">
        <v>0.98954913729261307</v>
      </c>
      <c r="F11423">
        <v>0.98709472543189403</v>
      </c>
      <c r="G11423">
        <v>0.99444170927251185</v>
      </c>
      <c r="H11423">
        <v>1</v>
      </c>
      <c r="I11423">
        <v>0.99603882201500593</v>
      </c>
      <c r="J11423">
        <v>0.98828527892587537</v>
      </c>
      <c r="K11423">
        <v>1</v>
      </c>
      <c r="L11423">
        <v>0.9951280406016525</v>
      </c>
      <c r="M11423">
        <v>0.9973827864421253</v>
      </c>
      <c r="N11423">
        <v>1</v>
      </c>
      <c r="O11423">
        <v>1</v>
      </c>
      <c r="P11423">
        <v>1</v>
      </c>
      <c r="Q11423">
        <v>1</v>
      </c>
      <c r="R11423">
        <v>1</v>
      </c>
      <c r="S11423">
        <v>0.99791621461721081</v>
      </c>
      <c r="T11423">
        <v>1</v>
      </c>
      <c r="U11423">
        <v>1</v>
      </c>
      <c r="V11423">
        <v>1</v>
      </c>
      <c r="W11423">
        <v>1</v>
      </c>
      <c r="X11423">
        <v>1</v>
      </c>
      <c r="Y11423">
        <v>1</v>
      </c>
      <c r="Z11423">
        <v>0.98098531739276873</v>
      </c>
      <c r="AA11423">
        <v>0.99072547062733085</v>
      </c>
      <c r="AB11423">
        <v>1</v>
      </c>
      <c r="AC11423">
        <v>1</v>
      </c>
      <c r="AD11423">
        <v>0.99865294103470381</v>
      </c>
      <c r="AE11423">
        <v>0.98098104919191464</v>
      </c>
      <c r="AF11423">
        <v>0.99494643985443021</v>
      </c>
      <c r="AG11423">
        <v>0.95620153302976363</v>
      </c>
      <c r="AH11423">
        <v>0.9587712743877127</v>
      </c>
      <c r="AI11423">
        <v>0.95921237154483385</v>
      </c>
      <c r="AJ11423">
        <v>0.98444381403488335</v>
      </c>
      <c r="AK11423">
        <v>0.98509686095327165</v>
      </c>
    </row>
    <row r="11424" spans="1:37">
      <c r="A11424">
        <v>17</v>
      </c>
      <c r="B11424">
        <v>0.93631600616234578</v>
      </c>
      <c r="C11424">
        <v>0.95882081624353399</v>
      </c>
      <c r="D11424">
        <v>0.96638713066625082</v>
      </c>
      <c r="E11424">
        <v>0.91773115755938983</v>
      </c>
      <c r="F11424">
        <v>0.98230832216854536</v>
      </c>
      <c r="G11424">
        <v>0.9646998930894416</v>
      </c>
      <c r="H11424">
        <v>0.92437681112080683</v>
      </c>
      <c r="I11424">
        <v>0.92030901236112539</v>
      </c>
      <c r="J11424">
        <v>0.94088174908043998</v>
      </c>
      <c r="K11424">
        <v>0.94834357832436422</v>
      </c>
      <c r="L11424">
        <v>0.92825767168498885</v>
      </c>
      <c r="M11424">
        <v>0.93431504794381504</v>
      </c>
      <c r="N11424">
        <v>0.85314922654521719</v>
      </c>
      <c r="O11424">
        <v>0.92942385521536419</v>
      </c>
      <c r="P11424">
        <v>0.90620727002572976</v>
      </c>
      <c r="Q11424">
        <v>0.88684874995554597</v>
      </c>
      <c r="R11424">
        <v>0.91986587559819755</v>
      </c>
      <c r="S11424">
        <v>0.89768748409696497</v>
      </c>
      <c r="T11424">
        <v>0.87906308582899573</v>
      </c>
      <c r="U11424">
        <v>0.90521241545773667</v>
      </c>
      <c r="V11424">
        <v>0.89318116001068715</v>
      </c>
      <c r="W11424">
        <v>0.85282322662348953</v>
      </c>
      <c r="X11424">
        <v>0.89701432135636194</v>
      </c>
      <c r="Y11424">
        <v>0.89635636897485227</v>
      </c>
      <c r="Z11424">
        <v>0.83064795062819374</v>
      </c>
      <c r="AA11424">
        <v>0.91551287819400939</v>
      </c>
      <c r="AB11424">
        <v>0.91980493962909216</v>
      </c>
      <c r="AC11424">
        <v>0.88965665838210517</v>
      </c>
      <c r="AD11424">
        <v>0.8839909520297603</v>
      </c>
      <c r="AE11424">
        <v>0.89431856088908834</v>
      </c>
      <c r="AF11424">
        <v>0.88054703839579163</v>
      </c>
      <c r="AG11424">
        <v>0.9163699413144818</v>
      </c>
      <c r="AH11424">
        <v>0.93690846824408469</v>
      </c>
      <c r="AI11424">
        <v>0.90290730792711738</v>
      </c>
      <c r="AJ11424">
        <v>0.96532376021723221</v>
      </c>
      <c r="AK11424">
        <v>0.95619946736334582</v>
      </c>
    </row>
    <row r="11425" spans="1:37">
      <c r="A11425">
        <v>18</v>
      </c>
      <c r="B11425">
        <v>0.90480835635359114</v>
      </c>
      <c r="C11425">
        <v>0.92772053900441909</v>
      </c>
      <c r="D11425">
        <v>0.9301622071911898</v>
      </c>
      <c r="E11425">
        <v>0.86524779579460087</v>
      </c>
      <c r="F11425">
        <v>0.95614727973248559</v>
      </c>
      <c r="G11425">
        <v>0.91126798479660853</v>
      </c>
      <c r="H11425">
        <v>0.81221681186742012</v>
      </c>
      <c r="I11425">
        <v>0.86576109184157324</v>
      </c>
      <c r="J11425">
        <v>0.86415494186753383</v>
      </c>
      <c r="K11425">
        <v>0.84595578721777609</v>
      </c>
      <c r="L11425">
        <v>0.84678789254350773</v>
      </c>
      <c r="M11425">
        <v>0.86602524449752782</v>
      </c>
      <c r="N11425">
        <v>0.7970784686199579</v>
      </c>
      <c r="O11425">
        <v>0.86685194577283731</v>
      </c>
      <c r="P11425">
        <v>0.8588199022019064</v>
      </c>
      <c r="Q11425">
        <v>0.8210300102117023</v>
      </c>
      <c r="R11425">
        <v>0.84359967702972172</v>
      </c>
      <c r="S11425">
        <v>0.83776055610278444</v>
      </c>
      <c r="T11425">
        <v>0.8403678748454767</v>
      </c>
      <c r="U11425">
        <v>0.867251592805243</v>
      </c>
      <c r="V11425">
        <v>0.85607849822670989</v>
      </c>
      <c r="W11425">
        <v>0.81894536282329311</v>
      </c>
      <c r="X11425">
        <v>0.85836254898513453</v>
      </c>
      <c r="Y11425">
        <v>0.86128118129831377</v>
      </c>
      <c r="Z11425">
        <v>0.79177788482084976</v>
      </c>
      <c r="AA11425">
        <v>0.84905761367344856</v>
      </c>
      <c r="AB11425">
        <v>0.8365671157603467</v>
      </c>
      <c r="AC11425">
        <v>0.78283870939006028</v>
      </c>
      <c r="AD11425">
        <v>0.80795562263805298</v>
      </c>
      <c r="AE11425">
        <v>0.81423838226007239</v>
      </c>
      <c r="AF11425">
        <v>0.84738174889671491</v>
      </c>
      <c r="AG11425">
        <v>0.88615015332151392</v>
      </c>
      <c r="AH11425">
        <v>0.91161955168119546</v>
      </c>
      <c r="AI11425">
        <v>0.87341913614778832</v>
      </c>
      <c r="AJ11425">
        <v>0.91608882670777569</v>
      </c>
      <c r="AK11425">
        <v>0.92728947306400011</v>
      </c>
    </row>
    <row r="11426" spans="1:37">
      <c r="A11426">
        <v>19</v>
      </c>
      <c r="B11426">
        <v>0.81340841478963022</v>
      </c>
      <c r="C11426">
        <v>0.83954064603161227</v>
      </c>
      <c r="D11426">
        <v>0.86301568102951864</v>
      </c>
      <c r="E11426">
        <v>0.82024442454856616</v>
      </c>
      <c r="F11426">
        <v>0.85851520133948533</v>
      </c>
      <c r="G11426">
        <v>0.85197043721325216</v>
      </c>
      <c r="H11426">
        <v>0.79180160148576073</v>
      </c>
      <c r="I11426">
        <v>0.82498639333478407</v>
      </c>
      <c r="J11426">
        <v>0.82629013317885558</v>
      </c>
      <c r="K11426">
        <v>0.7909297729299849</v>
      </c>
      <c r="L11426">
        <v>0.81015220500148477</v>
      </c>
      <c r="M11426">
        <v>0.81852670537293082</v>
      </c>
      <c r="N11426">
        <v>0.74641850930203935</v>
      </c>
      <c r="O11426">
        <v>0.83725502878431035</v>
      </c>
      <c r="P11426">
        <v>0.79982852820341599</v>
      </c>
      <c r="Q11426">
        <v>0.74029964487662125</v>
      </c>
      <c r="R11426">
        <v>0.79876549052385104</v>
      </c>
      <c r="S11426">
        <v>0.76073484118819679</v>
      </c>
      <c r="T11426">
        <v>0.81826029728896732</v>
      </c>
      <c r="U11426">
        <v>0.8368732687649999</v>
      </c>
      <c r="V11426">
        <v>0.8364673255029399</v>
      </c>
      <c r="W11426">
        <v>0.79772683408237166</v>
      </c>
      <c r="X11426">
        <v>0.82743728514784609</v>
      </c>
      <c r="Y11426">
        <v>0.81791270973261576</v>
      </c>
      <c r="Z11426">
        <v>0.77350385173971126</v>
      </c>
      <c r="AA11426">
        <v>0.80848612594084945</v>
      </c>
      <c r="AB11426">
        <v>0.77746255810321352</v>
      </c>
      <c r="AC11426">
        <v>0.7585707350098434</v>
      </c>
      <c r="AD11426">
        <v>0.78474928121225074</v>
      </c>
      <c r="AE11426">
        <v>0.79369632274928958</v>
      </c>
      <c r="AF11426">
        <v>0.7768890543340371</v>
      </c>
      <c r="AG11426">
        <v>0.80581053853321993</v>
      </c>
      <c r="AH11426">
        <v>0.8339827729348277</v>
      </c>
      <c r="AI11426">
        <v>0.78364739871104194</v>
      </c>
      <c r="AJ11426">
        <v>0.84375574647472951</v>
      </c>
      <c r="AK11426">
        <v>0.84981121103784807</v>
      </c>
    </row>
    <row r="11427" spans="1:37">
      <c r="A11427">
        <v>20</v>
      </c>
      <c r="B11427">
        <v>0.79246573523161923</v>
      </c>
      <c r="C11427">
        <v>0.81619056593480199</v>
      </c>
      <c r="D11427">
        <v>0.84138609698657341</v>
      </c>
      <c r="E11427">
        <v>0.76861584866359878</v>
      </c>
      <c r="F11427">
        <v>0.83600451880441085</v>
      </c>
      <c r="G11427">
        <v>0.80249613774859885</v>
      </c>
      <c r="H11427">
        <v>0.73859606348080509</v>
      </c>
      <c r="I11427">
        <v>0.77364011325511717</v>
      </c>
      <c r="J11427">
        <v>0.78199007156999734</v>
      </c>
      <c r="K11427">
        <v>0.7660790975801014</v>
      </c>
      <c r="L11427">
        <v>0.77839214588744443</v>
      </c>
      <c r="M11427">
        <v>0.78283665154519966</v>
      </c>
      <c r="N11427">
        <v>0.69522060510620554</v>
      </c>
      <c r="O11427">
        <v>0.7760328437502354</v>
      </c>
      <c r="P11427">
        <v>0.74399356883147938</v>
      </c>
      <c r="Q11427">
        <v>0.72049453089674986</v>
      </c>
      <c r="R11427">
        <v>0.7472789608453142</v>
      </c>
      <c r="S11427">
        <v>0.72869715314212746</v>
      </c>
      <c r="T11427">
        <v>0.76407607322793547</v>
      </c>
      <c r="U11427">
        <v>0.75630901388302052</v>
      </c>
      <c r="V11427">
        <v>0.73643180783586992</v>
      </c>
      <c r="W11427">
        <v>0.68725405093968095</v>
      </c>
      <c r="X11427">
        <v>0.7534497795379782</v>
      </c>
      <c r="Y11427">
        <v>0.74143598355145757</v>
      </c>
      <c r="Z11427">
        <v>0.66876487184409039</v>
      </c>
      <c r="AA11427">
        <v>0.75153669392959621</v>
      </c>
      <c r="AB11427">
        <v>0.75102304610280957</v>
      </c>
      <c r="AC11427">
        <v>0.72387635069527956</v>
      </c>
      <c r="AD11427">
        <v>0.73169786517896618</v>
      </c>
      <c r="AE11427">
        <v>0.7334530056883326</v>
      </c>
      <c r="AF11427">
        <v>0.74233271944475732</v>
      </c>
      <c r="AG11427">
        <v>0.77775946772179427</v>
      </c>
      <c r="AH11427">
        <v>0.81361270236612704</v>
      </c>
      <c r="AI11427">
        <v>0.76221904623236503</v>
      </c>
      <c r="AJ11427">
        <v>0.82042946470438616</v>
      </c>
      <c r="AK11427">
        <v>0.82250920726836929</v>
      </c>
    </row>
    <row r="11428" spans="1:37">
      <c r="A11428">
        <v>21</v>
      </c>
      <c r="B11428">
        <v>0.77274157989800263</v>
      </c>
      <c r="C11428">
        <v>0.79439362002866609</v>
      </c>
      <c r="D11428">
        <v>0.82290259864894777</v>
      </c>
      <c r="E11428">
        <v>0.73242561459227573</v>
      </c>
      <c r="F11428">
        <v>0.81490582356300822</v>
      </c>
      <c r="G11428">
        <v>0.7756326827494775</v>
      </c>
      <c r="H11428">
        <v>0.70455574169042612</v>
      </c>
      <c r="I11428">
        <v>0.75317474252474514</v>
      </c>
      <c r="J11428">
        <v>0.75404981946646255</v>
      </c>
      <c r="K11428">
        <v>0.71611841791368147</v>
      </c>
      <c r="L11428">
        <v>0.73789390872819483</v>
      </c>
      <c r="M11428">
        <v>0.75430476832584392</v>
      </c>
      <c r="N11428">
        <v>0.63154819536304241</v>
      </c>
      <c r="O11428">
        <v>0.73609397148193867</v>
      </c>
      <c r="P11428">
        <v>0.71558133189043538</v>
      </c>
      <c r="Q11428">
        <v>0.69473817906550228</v>
      </c>
      <c r="R11428">
        <v>0.71604061445896283</v>
      </c>
      <c r="S11428">
        <v>0.70009139854605273</v>
      </c>
      <c r="T11428">
        <v>0.67849201415168725</v>
      </c>
      <c r="U11428">
        <v>0.70726476607097022</v>
      </c>
      <c r="V11428">
        <v>0.69973802583671885</v>
      </c>
      <c r="W11428">
        <v>0.6672938496453199</v>
      </c>
      <c r="X11428">
        <v>0.70256141070247113</v>
      </c>
      <c r="Y11428">
        <v>0.7077243667872628</v>
      </c>
      <c r="Z11428">
        <v>0.64303318616923011</v>
      </c>
      <c r="AA11428">
        <v>0.71215024289505557</v>
      </c>
      <c r="AB11428">
        <v>0.71997571540438121</v>
      </c>
      <c r="AC11428">
        <v>0.67917201154493712</v>
      </c>
      <c r="AD11428">
        <v>0.70162595878066814</v>
      </c>
      <c r="AE11428">
        <v>0.70781490059482266</v>
      </c>
      <c r="AF11428">
        <v>0.72286543105263945</v>
      </c>
      <c r="AG11428">
        <v>0.75721421897155305</v>
      </c>
      <c r="AH11428">
        <v>0.79496865919468651</v>
      </c>
      <c r="AI11428">
        <v>0.74585737676861341</v>
      </c>
      <c r="AJ11428">
        <v>0.80070909582668004</v>
      </c>
      <c r="AK11428">
        <v>0.80407040249699402</v>
      </c>
    </row>
    <row r="11429" spans="1:37">
      <c r="A11429">
        <v>22</v>
      </c>
      <c r="B11429">
        <v>0.75540068529536752</v>
      </c>
      <c r="C11429">
        <v>0.77615059192286917</v>
      </c>
      <c r="D11429">
        <v>0.80661768258156175</v>
      </c>
      <c r="E11429">
        <v>0.71749449485961736</v>
      </c>
      <c r="F11429">
        <v>0.79580627534330839</v>
      </c>
      <c r="G11429">
        <v>0.75793699001690407</v>
      </c>
      <c r="H11429">
        <v>0.69018751662381417</v>
      </c>
      <c r="I11429">
        <v>0.73734203388891983</v>
      </c>
      <c r="J11429">
        <v>0.73896673143164304</v>
      </c>
      <c r="K11429">
        <v>0.68619118158023384</v>
      </c>
      <c r="L11429">
        <v>0.72347103855723527</v>
      </c>
      <c r="M11429">
        <v>0.73246604801941451</v>
      </c>
      <c r="N11429">
        <v>0.61162151761337846</v>
      </c>
      <c r="O11429">
        <v>0.70970726996336175</v>
      </c>
      <c r="P11429">
        <v>0.67656917042821851</v>
      </c>
      <c r="Q11429">
        <v>0.68005161736091002</v>
      </c>
      <c r="R11429">
        <v>0.68628249997633795</v>
      </c>
      <c r="S11429">
        <v>0.6745378558572338</v>
      </c>
      <c r="T11429">
        <v>0.66018838558890047</v>
      </c>
      <c r="U11429">
        <v>0.68433430821023122</v>
      </c>
      <c r="V11429">
        <v>0.67881572755088548</v>
      </c>
      <c r="W11429">
        <v>0.65300729326017559</v>
      </c>
      <c r="X11429">
        <v>0.67855283917145137</v>
      </c>
      <c r="Y11429">
        <v>0.683957590511591</v>
      </c>
      <c r="Z11429">
        <v>0.62627666972101592</v>
      </c>
      <c r="AA11429">
        <v>0.68355459931567919</v>
      </c>
      <c r="AB11429">
        <v>0.69057377748933735</v>
      </c>
      <c r="AC11429">
        <v>0.67280214151456019</v>
      </c>
      <c r="AD11429">
        <v>0.68994264030122743</v>
      </c>
      <c r="AE11429">
        <v>0.69469188000225046</v>
      </c>
      <c r="AF11429">
        <v>0.70452530576059325</v>
      </c>
      <c r="AG11429">
        <v>0.74007503090187832</v>
      </c>
      <c r="AH11429">
        <v>0.77773121627231223</v>
      </c>
      <c r="AI11429">
        <v>0.73015346927932279</v>
      </c>
      <c r="AJ11429">
        <v>0.78256555961469498</v>
      </c>
      <c r="AK11429">
        <v>0.78769928080284257</v>
      </c>
    </row>
    <row r="11430" spans="1:37">
      <c r="A11430">
        <v>23</v>
      </c>
      <c r="B11430">
        <v>0.74173329260518484</v>
      </c>
      <c r="C11430">
        <v>0.76372412972211623</v>
      </c>
      <c r="D11430">
        <v>0.79452798268815039</v>
      </c>
      <c r="E11430">
        <v>0.70500737498449462</v>
      </c>
      <c r="F11430">
        <v>0.78289187682263472</v>
      </c>
      <c r="G11430">
        <v>0.74494897771326041</v>
      </c>
      <c r="H11430">
        <v>0.67807138090816188</v>
      </c>
      <c r="I11430">
        <v>0.72928220942103417</v>
      </c>
      <c r="J11430">
        <v>0.72825737740794771</v>
      </c>
      <c r="K11430">
        <v>0.67818790797301853</v>
      </c>
      <c r="L11430">
        <v>0.71589133528787374</v>
      </c>
      <c r="M11430">
        <v>0.72624217201385899</v>
      </c>
      <c r="N11430">
        <v>0.58240166035959617</v>
      </c>
      <c r="O11430">
        <v>0.69084577824411264</v>
      </c>
      <c r="P11430">
        <v>0.6590857450590728</v>
      </c>
      <c r="Q11430">
        <v>0.67396676370324082</v>
      </c>
      <c r="R11430">
        <v>0.66081539074234386</v>
      </c>
      <c r="S11430">
        <v>0.65142908768484598</v>
      </c>
      <c r="T11430">
        <v>0.65287000186458688</v>
      </c>
      <c r="U11430">
        <v>0.66745202252435143</v>
      </c>
      <c r="V11430">
        <v>0.66543578906019052</v>
      </c>
      <c r="W11430">
        <v>0.6291884429730944</v>
      </c>
      <c r="X11430">
        <v>0.66038200018969428</v>
      </c>
      <c r="Y11430">
        <v>0.66245017059555977</v>
      </c>
      <c r="Z11430">
        <v>0.61116397871854955</v>
      </c>
      <c r="AA11430">
        <v>0.66930311461716541</v>
      </c>
      <c r="AB11430">
        <v>0.67647030807396313</v>
      </c>
      <c r="AC11430">
        <v>0.66567897770294937</v>
      </c>
      <c r="AD11430">
        <v>0.68485065492575292</v>
      </c>
      <c r="AE11430">
        <v>0.68827655961656253</v>
      </c>
      <c r="AF11430">
        <v>0.69578841415927473</v>
      </c>
      <c r="AG11430">
        <v>0.72806347156514972</v>
      </c>
      <c r="AH11430">
        <v>0.76853175591531753</v>
      </c>
      <c r="AI11430">
        <v>0.72013249752860298</v>
      </c>
      <c r="AJ11430">
        <v>0.77146097607321173</v>
      </c>
      <c r="AK11430">
        <v>0.77643798012494769</v>
      </c>
    </row>
    <row r="11431" spans="1:37">
      <c r="A11431">
        <v>24</v>
      </c>
      <c r="B11431">
        <v>0.73693888121546947</v>
      </c>
      <c r="C11431">
        <v>0.75802460931106841</v>
      </c>
      <c r="D11431">
        <v>0.79038173028838132</v>
      </c>
      <c r="E11431">
        <v>0.6979928497652409</v>
      </c>
      <c r="F11431">
        <v>0.7770900443991563</v>
      </c>
      <c r="G11431">
        <v>0.74024967550914778</v>
      </c>
      <c r="H11431">
        <v>0.67174499885674821</v>
      </c>
      <c r="I11431">
        <v>0.72441955700973681</v>
      </c>
      <c r="J11431">
        <v>0.7234474535399702</v>
      </c>
      <c r="K11431">
        <v>0.66973838646864103</v>
      </c>
      <c r="L11431">
        <v>0.71050588239309453</v>
      </c>
      <c r="M11431">
        <v>0.72148820530327484</v>
      </c>
      <c r="N11431">
        <v>0.56348408360135915</v>
      </c>
      <c r="O11431">
        <v>0.67637114751899163</v>
      </c>
      <c r="P11431">
        <v>0.6548441533418603</v>
      </c>
      <c r="Q11431">
        <v>0.66181839427331801</v>
      </c>
      <c r="R11431">
        <v>0.64928645847363775</v>
      </c>
      <c r="S11431">
        <v>0.6421809363394686</v>
      </c>
      <c r="T11431">
        <v>0.63273869468372246</v>
      </c>
      <c r="U11431">
        <v>0.65616374894020135</v>
      </c>
      <c r="V11431">
        <v>0.6518940720294274</v>
      </c>
      <c r="W11431">
        <v>0.64170421366181363</v>
      </c>
      <c r="X11431">
        <v>0.64524663465764764</v>
      </c>
      <c r="Y11431">
        <v>0.64854284904148363</v>
      </c>
      <c r="Z11431">
        <v>0.58229766143081174</v>
      </c>
      <c r="AA11431">
        <v>0.6584593941800001</v>
      </c>
      <c r="AB11431">
        <v>0.66602121020032101</v>
      </c>
      <c r="AC11431">
        <v>0.66004625546736506</v>
      </c>
      <c r="AD11431">
        <v>0.67866166200846145</v>
      </c>
      <c r="AE11431">
        <v>0.68427812689918133</v>
      </c>
      <c r="AF11431">
        <v>0.69048689037680666</v>
      </c>
      <c r="AG11431">
        <v>0.72350417005833634</v>
      </c>
      <c r="AH11431">
        <v>0.76511207970112072</v>
      </c>
      <c r="AI11431">
        <v>0.71380712630818</v>
      </c>
      <c r="AJ11431">
        <v>0.76729181288252368</v>
      </c>
      <c r="AK11431">
        <v>0.77078936210775328</v>
      </c>
    </row>
    <row r="11441" spans="1:49">
      <c r="A11441" t="s">
        <v>393</v>
      </c>
      <c r="D11441">
        <v>2015</v>
      </c>
      <c r="F11441" t="s">
        <v>0</v>
      </c>
      <c r="G11441" s="168">
        <v>4321832.5139999948</v>
      </c>
      <c r="H11441" t="s">
        <v>102</v>
      </c>
      <c r="K11441" t="s">
        <v>1</v>
      </c>
      <c r="L11441" t="s">
        <v>103</v>
      </c>
    </row>
    <row r="11442" spans="1:49">
      <c r="A11442">
        <v>1287</v>
      </c>
      <c r="B11442" t="s">
        <v>104</v>
      </c>
      <c r="F11442" t="s">
        <v>3</v>
      </c>
      <c r="G11442">
        <v>0</v>
      </c>
      <c r="H11442" t="s">
        <v>102</v>
      </c>
      <c r="K11442" t="s">
        <v>4</v>
      </c>
      <c r="L11442" t="s">
        <v>103</v>
      </c>
      <c r="N11442" t="s">
        <v>105</v>
      </c>
    </row>
    <row r="11443" spans="1:49">
      <c r="B11443">
        <v>1</v>
      </c>
      <c r="C11443" t="s">
        <v>5</v>
      </c>
      <c r="D11443" t="s">
        <v>6</v>
      </c>
      <c r="E11443">
        <v>2</v>
      </c>
      <c r="F11443" t="s">
        <v>7</v>
      </c>
      <c r="G11443" t="s">
        <v>8</v>
      </c>
      <c r="H11443">
        <v>3</v>
      </c>
      <c r="I11443" t="s">
        <v>9</v>
      </c>
      <c r="J11443" t="s">
        <v>10</v>
      </c>
      <c r="K11443">
        <v>4</v>
      </c>
      <c r="L11443" t="s">
        <v>11</v>
      </c>
      <c r="M11443" t="s">
        <v>12</v>
      </c>
      <c r="N11443">
        <v>5</v>
      </c>
      <c r="O11443" t="s">
        <v>13</v>
      </c>
      <c r="P11443" t="s">
        <v>13</v>
      </c>
      <c r="Q11443">
        <v>6</v>
      </c>
      <c r="R11443" t="s">
        <v>14</v>
      </c>
      <c r="S11443" t="s">
        <v>87</v>
      </c>
      <c r="T11443">
        <v>7</v>
      </c>
      <c r="U11443" t="s">
        <v>15</v>
      </c>
      <c r="V11443" t="s">
        <v>88</v>
      </c>
      <c r="W11443">
        <v>8</v>
      </c>
      <c r="X11443" t="s">
        <v>89</v>
      </c>
      <c r="Y11443" t="s">
        <v>90</v>
      </c>
      <c r="Z11443">
        <v>9</v>
      </c>
      <c r="AA11443" t="s">
        <v>91</v>
      </c>
      <c r="AB11443" t="s">
        <v>92</v>
      </c>
      <c r="AC11443">
        <v>10</v>
      </c>
      <c r="AD11443" t="s">
        <v>93</v>
      </c>
      <c r="AE11443" t="s">
        <v>94</v>
      </c>
      <c r="AF11443">
        <v>11</v>
      </c>
      <c r="AG11443" t="s">
        <v>95</v>
      </c>
      <c r="AH11443" t="s">
        <v>96</v>
      </c>
      <c r="AI11443">
        <v>12</v>
      </c>
      <c r="AJ11443" t="s">
        <v>97</v>
      </c>
      <c r="AK11443" t="s">
        <v>98</v>
      </c>
    </row>
    <row r="11444" spans="1:49">
      <c r="B11444">
        <v>31</v>
      </c>
      <c r="E11444">
        <v>28</v>
      </c>
      <c r="H11444">
        <v>31</v>
      </c>
      <c r="K11444">
        <v>30</v>
      </c>
      <c r="N11444">
        <v>31</v>
      </c>
      <c r="Q11444">
        <v>30</v>
      </c>
      <c r="T11444">
        <v>31</v>
      </c>
      <c r="W11444">
        <v>31</v>
      </c>
      <c r="Z11444">
        <v>30</v>
      </c>
      <c r="AC11444">
        <v>31</v>
      </c>
      <c r="AF11444">
        <v>30</v>
      </c>
      <c r="AI11444">
        <v>31</v>
      </c>
    </row>
    <row r="11445" spans="1:49">
      <c r="A11445" t="s">
        <v>16</v>
      </c>
      <c r="B11445" t="s">
        <v>17</v>
      </c>
      <c r="C11445" t="s">
        <v>18</v>
      </c>
      <c r="D11445" t="s">
        <v>19</v>
      </c>
      <c r="E11445" t="s">
        <v>17</v>
      </c>
      <c r="F11445" t="s">
        <v>18</v>
      </c>
      <c r="G11445" t="s">
        <v>19</v>
      </c>
      <c r="H11445" t="s">
        <v>17</v>
      </c>
      <c r="I11445" t="s">
        <v>18</v>
      </c>
      <c r="J11445" t="s">
        <v>19</v>
      </c>
      <c r="K11445" t="s">
        <v>17</v>
      </c>
      <c r="L11445" t="s">
        <v>18</v>
      </c>
      <c r="M11445" t="s">
        <v>19</v>
      </c>
      <c r="N11445" t="s">
        <v>17</v>
      </c>
      <c r="O11445" t="s">
        <v>18</v>
      </c>
      <c r="P11445" t="s">
        <v>19</v>
      </c>
      <c r="Q11445" t="s">
        <v>17</v>
      </c>
      <c r="R11445" t="s">
        <v>18</v>
      </c>
      <c r="S11445" t="s">
        <v>19</v>
      </c>
      <c r="T11445" t="s">
        <v>17</v>
      </c>
      <c r="U11445" t="s">
        <v>18</v>
      </c>
      <c r="V11445" t="s">
        <v>19</v>
      </c>
      <c r="W11445" t="s">
        <v>17</v>
      </c>
      <c r="X11445" t="s">
        <v>18</v>
      </c>
      <c r="Y11445" t="s">
        <v>19</v>
      </c>
      <c r="Z11445" t="s">
        <v>17</v>
      </c>
      <c r="AA11445" t="s">
        <v>18</v>
      </c>
      <c r="AB11445" t="s">
        <v>19</v>
      </c>
      <c r="AC11445" t="s">
        <v>17</v>
      </c>
      <c r="AD11445" t="s">
        <v>18</v>
      </c>
      <c r="AE11445" t="s">
        <v>19</v>
      </c>
      <c r="AF11445" t="s">
        <v>17</v>
      </c>
      <c r="AG11445" t="s">
        <v>18</v>
      </c>
      <c r="AH11445" t="s">
        <v>19</v>
      </c>
      <c r="AI11445" t="s">
        <v>17</v>
      </c>
      <c r="AJ11445" t="s">
        <v>18</v>
      </c>
      <c r="AK11445" t="s">
        <v>19</v>
      </c>
    </row>
    <row r="11446" spans="1:49">
      <c r="B11446" s="169">
        <v>7.4919863889168645E-2</v>
      </c>
      <c r="C11446" s="170">
        <v>1.0416545921004434</v>
      </c>
      <c r="D11446" s="170">
        <v>0.98853236632892005</v>
      </c>
      <c r="E11446" s="169">
        <v>6.9287693832319697E-2</v>
      </c>
      <c r="F11446" s="170">
        <v>1.0567933746696434</v>
      </c>
      <c r="G11446" s="170">
        <v>1.028031072623123</v>
      </c>
      <c r="H11446" s="169">
        <v>7.9874314079819417E-2</v>
      </c>
      <c r="I11446" s="170">
        <v>1.0590609033539753</v>
      </c>
      <c r="J11446" s="170">
        <v>0.99854171032054651</v>
      </c>
      <c r="K11446" s="169">
        <v>7.957405233206985E-2</v>
      </c>
      <c r="L11446" s="170">
        <v>1.0829016454338047</v>
      </c>
      <c r="M11446" s="170">
        <v>1.0076294509858648</v>
      </c>
      <c r="N11446" s="169">
        <v>8.8664142140352564E-2</v>
      </c>
      <c r="O11446" s="170">
        <v>1.0906550541912929</v>
      </c>
      <c r="P11446" s="170">
        <v>0.99195300971319611</v>
      </c>
      <c r="Q11446" s="169">
        <v>9.0800351109927319E-2</v>
      </c>
      <c r="R11446" s="170">
        <v>1.0551056519040567</v>
      </c>
      <c r="S11446" s="170">
        <v>1.0257185084154374</v>
      </c>
      <c r="T11446" s="169">
        <v>9.7176331537043914E-2</v>
      </c>
      <c r="U11446" s="170">
        <v>1.0692746243888089</v>
      </c>
      <c r="V11446" s="170">
        <v>1.0173220652350325</v>
      </c>
      <c r="W11446" s="169">
        <v>9.6979627700572654E-2</v>
      </c>
      <c r="X11446" s="170">
        <v>1.0444230678108919</v>
      </c>
      <c r="Y11446" s="170">
        <v>0.98419930988132553</v>
      </c>
      <c r="Z11446" s="169">
        <v>8.9236253891690598E-2</v>
      </c>
      <c r="AA11446" s="170">
        <v>1.0485993420942128</v>
      </c>
      <c r="AB11446" s="170">
        <v>0.99392745711050845</v>
      </c>
      <c r="AC11446" s="169">
        <v>8.3783306373321084E-2</v>
      </c>
      <c r="AD11446" s="170">
        <v>1.0405240804645564</v>
      </c>
      <c r="AE11446" s="170">
        <v>0.99468420335224716</v>
      </c>
      <c r="AF11446" s="169">
        <v>7.4892265170286063E-2</v>
      </c>
      <c r="AG11446" s="170">
        <v>1.0357022119355748</v>
      </c>
      <c r="AH11446" s="170">
        <v>0.97647571720062021</v>
      </c>
      <c r="AI11446" s="169">
        <v>7.4811797943428154E-2</v>
      </c>
      <c r="AJ11446" s="170">
        <v>1.0504374252661235</v>
      </c>
      <c r="AK11446" s="170">
        <v>0.99285648880738142</v>
      </c>
      <c r="AN11446" s="93">
        <f>1/($T11446*(1/$T11444)*(1/(5/7+2/7*$V11446))*$T11456/SUM($T11448:$T11471))</f>
        <v>7408.4463448268771</v>
      </c>
      <c r="AO11446" s="93">
        <f>1/(T11446*(1/T11444)*(1/(5/7+2/7*V11446)))</f>
        <v>320.58654112181267</v>
      </c>
      <c r="AP11446" s="93"/>
      <c r="AR11446" s="217">
        <f>CHOOSE($AV$3,C11446,F11446,I11446,L11446,O11446,R11446,U11446,X11446,AA11446,AD11446,AG11446,AJ11446)</f>
        <v>1.0692746243888089</v>
      </c>
      <c r="AS11446" s="92"/>
      <c r="AT11446" s="92"/>
      <c r="AV11446" s="151">
        <f>AN11446/AR11446</f>
        <v>6928.4785927296289</v>
      </c>
      <c r="AW11446" s="152">
        <f>AO11446/AR11446</f>
        <v>299.81684200638171</v>
      </c>
    </row>
    <row r="11447" spans="1:49">
      <c r="A11447" t="s">
        <v>20</v>
      </c>
      <c r="B11447" t="s">
        <v>21</v>
      </c>
      <c r="C11447" t="s">
        <v>22</v>
      </c>
      <c r="D11447" t="s">
        <v>23</v>
      </c>
      <c r="E11447" t="s">
        <v>21</v>
      </c>
      <c r="F11447" t="s">
        <v>22</v>
      </c>
      <c r="G11447" t="s">
        <v>23</v>
      </c>
      <c r="H11447" t="s">
        <v>21</v>
      </c>
      <c r="I11447" t="s">
        <v>22</v>
      </c>
      <c r="J11447" t="s">
        <v>23</v>
      </c>
      <c r="K11447" t="s">
        <v>21</v>
      </c>
      <c r="L11447" t="s">
        <v>22</v>
      </c>
      <c r="M11447" t="s">
        <v>23</v>
      </c>
      <c r="N11447" t="s">
        <v>21</v>
      </c>
      <c r="O11447" t="s">
        <v>22</v>
      </c>
      <c r="P11447" t="s">
        <v>23</v>
      </c>
      <c r="Q11447" t="s">
        <v>21</v>
      </c>
      <c r="R11447" t="s">
        <v>22</v>
      </c>
      <c r="S11447" t="s">
        <v>23</v>
      </c>
      <c r="T11447" t="s">
        <v>21</v>
      </c>
      <c r="U11447" t="s">
        <v>22</v>
      </c>
      <c r="V11447" t="s">
        <v>23</v>
      </c>
      <c r="W11447" t="s">
        <v>21</v>
      </c>
      <c r="X11447" t="s">
        <v>22</v>
      </c>
      <c r="Y11447" t="s">
        <v>23</v>
      </c>
      <c r="Z11447" t="s">
        <v>21</v>
      </c>
      <c r="AA11447" t="s">
        <v>22</v>
      </c>
      <c r="AB11447" t="s">
        <v>23</v>
      </c>
      <c r="AC11447" t="s">
        <v>21</v>
      </c>
      <c r="AD11447" t="s">
        <v>22</v>
      </c>
      <c r="AE11447" t="s">
        <v>23</v>
      </c>
      <c r="AF11447" t="s">
        <v>21</v>
      </c>
      <c r="AG11447" t="s">
        <v>22</v>
      </c>
      <c r="AH11447" t="s">
        <v>23</v>
      </c>
      <c r="AI11447" t="s">
        <v>21</v>
      </c>
      <c r="AJ11447" t="s">
        <v>22</v>
      </c>
      <c r="AK11447" t="s">
        <v>23</v>
      </c>
    </row>
    <row r="11448" spans="1:49">
      <c r="A11448">
        <v>1</v>
      </c>
      <c r="B11448">
        <v>0.68971316503532809</v>
      </c>
      <c r="C11448">
        <v>0.7146593997974896</v>
      </c>
      <c r="D11448">
        <v>0.73546413646466102</v>
      </c>
      <c r="E11448">
        <v>0.68946186955536792</v>
      </c>
      <c r="F11448">
        <v>0.72686677641436692</v>
      </c>
      <c r="G11448">
        <v>0.6914976592827129</v>
      </c>
      <c r="H11448">
        <v>0.67360905462565568</v>
      </c>
      <c r="I11448">
        <v>0.69602624352385456</v>
      </c>
      <c r="J11448">
        <v>0.70215846280594174</v>
      </c>
      <c r="K11448">
        <v>0.67865383831820403</v>
      </c>
      <c r="L11448">
        <v>0.68565861968971997</v>
      </c>
      <c r="M11448">
        <v>0.67480471570418832</v>
      </c>
      <c r="N11448">
        <v>0.63315259086608522</v>
      </c>
      <c r="O11448">
        <v>0.65956127855104629</v>
      </c>
      <c r="P11448">
        <v>0.65867614203182778</v>
      </c>
      <c r="Q11448">
        <v>0.6102924642246248</v>
      </c>
      <c r="R11448">
        <v>0.64709491768429828</v>
      </c>
      <c r="S11448">
        <v>0.62102148561273574</v>
      </c>
      <c r="T11448">
        <v>0.64399017405309544</v>
      </c>
      <c r="U11448">
        <v>0.65624877109454993</v>
      </c>
      <c r="V11448">
        <v>0.66542488947036138</v>
      </c>
      <c r="W11448">
        <v>0.62784543506786616</v>
      </c>
      <c r="X11448">
        <v>0.67705243784800717</v>
      </c>
      <c r="Y11448">
        <v>0.67423665280692513</v>
      </c>
      <c r="Z11448">
        <v>0.63066068551021293</v>
      </c>
      <c r="AA11448">
        <v>0.65710852599172731</v>
      </c>
      <c r="AB11448">
        <v>0.68345604688976869</v>
      </c>
      <c r="AC11448">
        <v>0.67542559574572614</v>
      </c>
      <c r="AD11448">
        <v>0.68704548182253145</v>
      </c>
      <c r="AE11448">
        <v>0.6902968872079237</v>
      </c>
      <c r="AF11448">
        <v>0.6936070736505342</v>
      </c>
      <c r="AG11448">
        <v>0.69984639976919538</v>
      </c>
      <c r="AH11448">
        <v>0.73492619665047365</v>
      </c>
      <c r="AI11448">
        <v>0.68820302958884139</v>
      </c>
      <c r="AJ11448">
        <v>0.73085316857410731</v>
      </c>
      <c r="AK11448">
        <v>0.72432393999611833</v>
      </c>
    </row>
    <row r="11449" spans="1:49">
      <c r="A11449">
        <v>2</v>
      </c>
      <c r="B11449">
        <v>0.68542422261426073</v>
      </c>
      <c r="C11449">
        <v>0.71223012169491273</v>
      </c>
      <c r="D11449">
        <v>0.7319352813190767</v>
      </c>
      <c r="E11449">
        <v>0.68659278197346851</v>
      </c>
      <c r="F11449">
        <v>0.72425500757179229</v>
      </c>
      <c r="G11449">
        <v>0.68810212003821891</v>
      </c>
      <c r="H11449">
        <v>0.67239910452642881</v>
      </c>
      <c r="I11449">
        <v>0.69208296683286386</v>
      </c>
      <c r="J11449">
        <v>0.69753712373833632</v>
      </c>
      <c r="K11449">
        <v>0.65502100529474971</v>
      </c>
      <c r="L11449">
        <v>0.67729865221804053</v>
      </c>
      <c r="M11449">
        <v>0.67062508731181025</v>
      </c>
      <c r="N11449">
        <v>0.59931448586671798</v>
      </c>
      <c r="O11449">
        <v>0.64307795038492088</v>
      </c>
      <c r="P11449">
        <v>0.64268768923171404</v>
      </c>
      <c r="Q11449">
        <v>0.58151462366006434</v>
      </c>
      <c r="R11449">
        <v>0.62675915261192705</v>
      </c>
      <c r="S11449">
        <v>0.59811785123402061</v>
      </c>
      <c r="T11449">
        <v>0.6301025247947285</v>
      </c>
      <c r="U11449">
        <v>0.63980773092415399</v>
      </c>
      <c r="V11449">
        <v>0.64686735714066002</v>
      </c>
      <c r="W11449">
        <v>0.62213230744590076</v>
      </c>
      <c r="X11449">
        <v>0.66465946829354194</v>
      </c>
      <c r="Y11449">
        <v>0.66412589589362014</v>
      </c>
      <c r="Z11449">
        <v>0.62763450152317779</v>
      </c>
      <c r="AA11449">
        <v>0.65142358812058021</v>
      </c>
      <c r="AB11449">
        <v>0.67429201391348836</v>
      </c>
      <c r="AC11449">
        <v>0.67354994405612167</v>
      </c>
      <c r="AD11449">
        <v>0.68253145886249011</v>
      </c>
      <c r="AE11449">
        <v>0.68395852142139046</v>
      </c>
      <c r="AF11449">
        <v>0.69564954025388215</v>
      </c>
      <c r="AG11449">
        <v>0.69661388204893926</v>
      </c>
      <c r="AH11449">
        <v>0.73077410250022223</v>
      </c>
      <c r="AI11449">
        <v>0.68566527875978733</v>
      </c>
      <c r="AJ11449">
        <v>0.72758082369542665</v>
      </c>
      <c r="AK11449">
        <v>0.72055175865384347</v>
      </c>
    </row>
    <row r="11450" spans="1:49">
      <c r="A11450">
        <v>3</v>
      </c>
      <c r="B11450">
        <v>0.68445706132220496</v>
      </c>
      <c r="C11450">
        <v>0.71032638557329519</v>
      </c>
      <c r="D11450">
        <v>0.72928347397483939</v>
      </c>
      <c r="E11450">
        <v>0.67802141224304868</v>
      </c>
      <c r="F11450">
        <v>0.72092461771439753</v>
      </c>
      <c r="G11450">
        <v>0.68339829773284211</v>
      </c>
      <c r="H11450">
        <v>0.66974329168305702</v>
      </c>
      <c r="I11450">
        <v>0.69198506255880821</v>
      </c>
      <c r="J11450">
        <v>0.69703429615725454</v>
      </c>
      <c r="K11450">
        <v>0.65145632421281086</v>
      </c>
      <c r="L11450">
        <v>0.67688219830928376</v>
      </c>
      <c r="M11450">
        <v>0.66961617460778955</v>
      </c>
      <c r="N11450">
        <v>0.61258438550110739</v>
      </c>
      <c r="O11450">
        <v>0.64604086640627478</v>
      </c>
      <c r="P11450">
        <v>0.64543949495999864</v>
      </c>
      <c r="Q11450">
        <v>0.58295492951298444</v>
      </c>
      <c r="R11450">
        <v>0.61951567032277388</v>
      </c>
      <c r="S11450">
        <v>0.58777031796541823</v>
      </c>
      <c r="T11450">
        <v>0.62333586143208197</v>
      </c>
      <c r="U11450">
        <v>0.63595368746104253</v>
      </c>
      <c r="V11450">
        <v>0.64068283423899497</v>
      </c>
      <c r="W11450">
        <v>0.62412854671365425</v>
      </c>
      <c r="X11450">
        <v>0.66230011637895936</v>
      </c>
      <c r="Y11450">
        <v>0.66559807185718556</v>
      </c>
      <c r="Z11450">
        <v>0.6246142772985771</v>
      </c>
      <c r="AA11450">
        <v>0.65248980727554518</v>
      </c>
      <c r="AB11450">
        <v>0.67207815883010591</v>
      </c>
      <c r="AC11450">
        <v>0.6749817982299986</v>
      </c>
      <c r="AD11450">
        <v>0.683784638652012</v>
      </c>
      <c r="AE11450">
        <v>0.6892214744584727</v>
      </c>
      <c r="AF11450">
        <v>0.69293840548813657</v>
      </c>
      <c r="AG11450">
        <v>0.69408364322415306</v>
      </c>
      <c r="AH11450">
        <v>0.72618879113894341</v>
      </c>
      <c r="AI11450">
        <v>0.68206219632097542</v>
      </c>
      <c r="AJ11450">
        <v>0.72439937484609151</v>
      </c>
      <c r="AK11450">
        <v>0.71733984242970594</v>
      </c>
    </row>
    <row r="11451" spans="1:49">
      <c r="A11451">
        <v>4</v>
      </c>
      <c r="B11451">
        <v>0.68622422022620833</v>
      </c>
      <c r="C11451">
        <v>0.71333155806503457</v>
      </c>
      <c r="D11451">
        <v>0.73248131619162016</v>
      </c>
      <c r="E11451">
        <v>0.68159070782791364</v>
      </c>
      <c r="F11451">
        <v>0.72351710745551812</v>
      </c>
      <c r="G11451">
        <v>0.68471137816476546</v>
      </c>
      <c r="H11451">
        <v>0.67650133260257495</v>
      </c>
      <c r="I11451">
        <v>0.70109760400731092</v>
      </c>
      <c r="J11451">
        <v>0.70262313382445429</v>
      </c>
      <c r="K11451">
        <v>0.66025034794375437</v>
      </c>
      <c r="L11451">
        <v>0.68765350089200705</v>
      </c>
      <c r="M11451">
        <v>0.67819236045994957</v>
      </c>
      <c r="N11451">
        <v>0.63526503873284668</v>
      </c>
      <c r="O11451">
        <v>0.65526646989708526</v>
      </c>
      <c r="P11451">
        <v>0.65229939473254195</v>
      </c>
      <c r="Q11451">
        <v>0.61547110209654488</v>
      </c>
      <c r="R11451">
        <v>0.63863441921152075</v>
      </c>
      <c r="S11451">
        <v>0.6007084209910919</v>
      </c>
      <c r="T11451">
        <v>0.63073402622076447</v>
      </c>
      <c r="U11451">
        <v>0.65033663353918636</v>
      </c>
      <c r="V11451">
        <v>0.65213786818506236</v>
      </c>
      <c r="W11451">
        <v>0.63242264796530778</v>
      </c>
      <c r="X11451">
        <v>0.67517540290959976</v>
      </c>
      <c r="Y11451">
        <v>0.67844367758900015</v>
      </c>
      <c r="Z11451">
        <v>0.63380835696226312</v>
      </c>
      <c r="AA11451">
        <v>0.66268141266240665</v>
      </c>
      <c r="AB11451">
        <v>0.69134312161860956</v>
      </c>
      <c r="AC11451">
        <v>0.6827835819206608</v>
      </c>
      <c r="AD11451">
        <v>0.69207736370011452</v>
      </c>
      <c r="AE11451">
        <v>0.69628152877972749</v>
      </c>
      <c r="AF11451">
        <v>0.69231913761214303</v>
      </c>
      <c r="AG11451">
        <v>0.69520232962923822</v>
      </c>
      <c r="AH11451">
        <v>0.72942790529272772</v>
      </c>
      <c r="AI11451">
        <v>0.68661276921941539</v>
      </c>
      <c r="AJ11451">
        <v>0.72840635285083311</v>
      </c>
      <c r="AK11451">
        <v>0.72013988692637154</v>
      </c>
    </row>
    <row r="11452" spans="1:49">
      <c r="A11452">
        <v>5</v>
      </c>
      <c r="B11452">
        <v>0.69609583254975349</v>
      </c>
      <c r="C11452">
        <v>0.72566085956614079</v>
      </c>
      <c r="D11452">
        <v>0.74181303461853287</v>
      </c>
      <c r="E11452">
        <v>0.69237920676436249</v>
      </c>
      <c r="F11452">
        <v>0.73773849147524084</v>
      </c>
      <c r="G11452">
        <v>0.69463454027193094</v>
      </c>
      <c r="H11452">
        <v>0.6823726292712895</v>
      </c>
      <c r="I11452">
        <v>0.71125780210083134</v>
      </c>
      <c r="J11452">
        <v>0.71346139554730903</v>
      </c>
      <c r="K11452">
        <v>0.68406117376600606</v>
      </c>
      <c r="L11452">
        <v>0.69617658276125061</v>
      </c>
      <c r="M11452">
        <v>0.6947724587369466</v>
      </c>
      <c r="N11452">
        <v>0.6419407819255678</v>
      </c>
      <c r="O11452">
        <v>0.66487873165422207</v>
      </c>
      <c r="P11452">
        <v>0.67163385869073755</v>
      </c>
      <c r="Q11452">
        <v>0.62039031435830971</v>
      </c>
      <c r="R11452">
        <v>0.65460206545379218</v>
      </c>
      <c r="S11452">
        <v>0.62362662764996468</v>
      </c>
      <c r="T11452">
        <v>0.67418383598544507</v>
      </c>
      <c r="U11452">
        <v>0.67139554927517275</v>
      </c>
      <c r="V11452">
        <v>0.66157842951042245</v>
      </c>
      <c r="W11452">
        <v>0.64394061747411757</v>
      </c>
      <c r="X11452">
        <v>0.68865723428678038</v>
      </c>
      <c r="Y11452">
        <v>0.6896757522768584</v>
      </c>
      <c r="Z11452">
        <v>0.64284381525653334</v>
      </c>
      <c r="AA11452">
        <v>0.6819577568418197</v>
      </c>
      <c r="AB11452">
        <v>0.71016244498625425</v>
      </c>
      <c r="AC11452">
        <v>0.70971336973135335</v>
      </c>
      <c r="AD11452">
        <v>0.71267348564669619</v>
      </c>
      <c r="AE11452">
        <v>0.71140907740256698</v>
      </c>
      <c r="AF11452">
        <v>0.70537492759035403</v>
      </c>
      <c r="AG11452">
        <v>0.70739533014965694</v>
      </c>
      <c r="AH11452">
        <v>0.74181417862131238</v>
      </c>
      <c r="AI11452">
        <v>0.69670247133127172</v>
      </c>
      <c r="AJ11452">
        <v>0.74343396943574902</v>
      </c>
      <c r="AK11452">
        <v>0.72903046591040843</v>
      </c>
    </row>
    <row r="11453" spans="1:49">
      <c r="A11453">
        <v>6</v>
      </c>
      <c r="B11453">
        <v>0.70519192480022441</v>
      </c>
      <c r="C11453">
        <v>0.73702832178581779</v>
      </c>
      <c r="D11453">
        <v>0.7560384029581404</v>
      </c>
      <c r="E11453">
        <v>0.70439748278164982</v>
      </c>
      <c r="F11453">
        <v>0.75283073148706825</v>
      </c>
      <c r="G11453">
        <v>0.70960513638526068</v>
      </c>
      <c r="H11453">
        <v>0.75892434883690074</v>
      </c>
      <c r="I11453">
        <v>0.76933526477159053</v>
      </c>
      <c r="J11453">
        <v>0.7721941341976295</v>
      </c>
      <c r="K11453">
        <v>0.74923334427024024</v>
      </c>
      <c r="L11453">
        <v>0.76359625483039228</v>
      </c>
      <c r="M11453">
        <v>0.75232027458855677</v>
      </c>
      <c r="N11453">
        <v>0.76655712718215585</v>
      </c>
      <c r="O11453">
        <v>0.76092103724491622</v>
      </c>
      <c r="P11453">
        <v>0.76541476332235259</v>
      </c>
      <c r="Q11453">
        <v>0.75108067822292557</v>
      </c>
      <c r="R11453">
        <v>0.76246141472549789</v>
      </c>
      <c r="S11453">
        <v>0.7433835342602112</v>
      </c>
      <c r="T11453">
        <v>0.80144258607010121</v>
      </c>
      <c r="U11453">
        <v>0.79743882059567794</v>
      </c>
      <c r="V11453">
        <v>0.79577550537007702</v>
      </c>
      <c r="W11453">
        <v>0.78923480328184947</v>
      </c>
      <c r="X11453">
        <v>0.82563162435167925</v>
      </c>
      <c r="Y11453">
        <v>0.81033436577100115</v>
      </c>
      <c r="Z11453">
        <v>0.76739184750343259</v>
      </c>
      <c r="AA11453">
        <v>0.7863207432402336</v>
      </c>
      <c r="AB11453">
        <v>0.83607882236456721</v>
      </c>
      <c r="AC11453">
        <v>0.77441507321831016</v>
      </c>
      <c r="AD11453">
        <v>0.7870130448467374</v>
      </c>
      <c r="AE11453">
        <v>0.78720460088307642</v>
      </c>
      <c r="AF11453">
        <v>0.71437754168884282</v>
      </c>
      <c r="AG11453">
        <v>0.717896175545924</v>
      </c>
      <c r="AH11453">
        <v>0.75468441146745591</v>
      </c>
      <c r="AI11453">
        <v>0.70788369197513668</v>
      </c>
      <c r="AJ11453">
        <v>0.75482846733662157</v>
      </c>
      <c r="AK11453">
        <v>0.74288955453585215</v>
      </c>
    </row>
    <row r="11454" spans="1:49">
      <c r="A11454">
        <v>7</v>
      </c>
      <c r="B11454">
        <v>0.75658639824955742</v>
      </c>
      <c r="C11454">
        <v>0.77995735927065901</v>
      </c>
      <c r="D11454">
        <v>0.79672297200484443</v>
      </c>
      <c r="E11454">
        <v>0.77315143616191873</v>
      </c>
      <c r="F11454">
        <v>0.80302132488382583</v>
      </c>
      <c r="G11454">
        <v>0.76029215989637655</v>
      </c>
      <c r="H11454">
        <v>0.77552221225287177</v>
      </c>
      <c r="I11454">
        <v>0.80629906389758843</v>
      </c>
      <c r="J11454">
        <v>0.79891271776209949</v>
      </c>
      <c r="K11454">
        <v>0.84708702990064577</v>
      </c>
      <c r="L11454">
        <v>0.79935660432071876</v>
      </c>
      <c r="M11454">
        <v>0.81970113849252269</v>
      </c>
      <c r="N11454">
        <v>0.7903466185304836</v>
      </c>
      <c r="O11454">
        <v>0.79917895117102145</v>
      </c>
      <c r="P11454">
        <v>0.83234493798269271</v>
      </c>
      <c r="Q11454">
        <v>0.77785986438952615</v>
      </c>
      <c r="R11454">
        <v>0.80743300576489152</v>
      </c>
      <c r="S11454">
        <v>0.78938388572973028</v>
      </c>
      <c r="T11454">
        <v>0.80963461273668424</v>
      </c>
      <c r="U11454">
        <v>0.82340297163545806</v>
      </c>
      <c r="V11454">
        <v>0.83068283106809526</v>
      </c>
      <c r="W11454">
        <v>0.85602381528657567</v>
      </c>
      <c r="X11454">
        <v>0.85692035827345736</v>
      </c>
      <c r="Y11454">
        <v>0.85847603748677226</v>
      </c>
      <c r="Z11454">
        <v>0.78344011241028844</v>
      </c>
      <c r="AA11454">
        <v>0.805537524120429</v>
      </c>
      <c r="AB11454">
        <v>0.87598143485871416</v>
      </c>
      <c r="AC11454">
        <v>0.80691772137575024</v>
      </c>
      <c r="AD11454">
        <v>0.80716027814958879</v>
      </c>
      <c r="AE11454">
        <v>0.82184147345217184</v>
      </c>
      <c r="AF11454">
        <v>0.79976534863958082</v>
      </c>
      <c r="AG11454">
        <v>0.78276599778333844</v>
      </c>
      <c r="AH11454">
        <v>0.81661825799754073</v>
      </c>
      <c r="AI11454">
        <v>0.77461154081469885</v>
      </c>
      <c r="AJ11454">
        <v>0.80320140206466584</v>
      </c>
      <c r="AK11454">
        <v>0.78580577717889011</v>
      </c>
    </row>
    <row r="11455" spans="1:49">
      <c r="A11455">
        <v>8</v>
      </c>
      <c r="B11455">
        <v>0.79663165184581541</v>
      </c>
      <c r="C11455">
        <v>0.81319482149845701</v>
      </c>
      <c r="D11455">
        <v>0.83961838770971209</v>
      </c>
      <c r="E11455">
        <v>0.81868025501693154</v>
      </c>
      <c r="F11455">
        <v>0.84218776845899068</v>
      </c>
      <c r="G11455">
        <v>0.81067295122272975</v>
      </c>
      <c r="H11455">
        <v>0.79797314021277421</v>
      </c>
      <c r="I11455">
        <v>0.82897927673986205</v>
      </c>
      <c r="J11455">
        <v>0.835169642878547</v>
      </c>
      <c r="K11455">
        <v>0.89383426511491282</v>
      </c>
      <c r="L11455">
        <v>0.85248887354930591</v>
      </c>
      <c r="M11455">
        <v>0.85322074415227489</v>
      </c>
      <c r="N11455">
        <v>0.80744692341460966</v>
      </c>
      <c r="O11455">
        <v>0.83711397015139366</v>
      </c>
      <c r="P11455">
        <v>0.84608968838684628</v>
      </c>
      <c r="Q11455">
        <v>0.78215519845385928</v>
      </c>
      <c r="R11455">
        <v>0.84612498755531307</v>
      </c>
      <c r="S11455">
        <v>0.79958361444244808</v>
      </c>
      <c r="T11455">
        <v>0.82668246018244473</v>
      </c>
      <c r="U11455">
        <v>0.84258284602809275</v>
      </c>
      <c r="V11455">
        <v>0.84345378841663965</v>
      </c>
      <c r="W11455">
        <v>0.86845937483083191</v>
      </c>
      <c r="X11455">
        <v>0.87692621283481276</v>
      </c>
      <c r="Y11455">
        <v>0.86717309480134719</v>
      </c>
      <c r="Z11455">
        <v>0.80373814637634977</v>
      </c>
      <c r="AA11455">
        <v>0.84094389851973317</v>
      </c>
      <c r="AB11455">
        <v>0.89969173294811478</v>
      </c>
      <c r="AC11455">
        <v>0.88971466138083943</v>
      </c>
      <c r="AD11455">
        <v>0.85371513539081978</v>
      </c>
      <c r="AE11455">
        <v>0.85875771220367536</v>
      </c>
      <c r="AF11455">
        <v>0.82564051293964047</v>
      </c>
      <c r="AG11455">
        <v>0.82252001576607481</v>
      </c>
      <c r="AH11455">
        <v>0.85901326434414416</v>
      </c>
      <c r="AI11455">
        <v>0.81490964321508741</v>
      </c>
      <c r="AJ11455">
        <v>0.84345156901476426</v>
      </c>
      <c r="AK11455">
        <v>0.82052150348340147</v>
      </c>
    </row>
    <row r="11456" spans="1:49">
      <c r="A11456">
        <v>9</v>
      </c>
      <c r="B11456">
        <v>0.82647096575831114</v>
      </c>
      <c r="C11456">
        <v>0.84825137726920863</v>
      </c>
      <c r="D11456">
        <v>0.87388037021203324</v>
      </c>
      <c r="E11456">
        <v>0.83595538674723968</v>
      </c>
      <c r="F11456">
        <v>0.86956559089946528</v>
      </c>
      <c r="G11456">
        <v>0.83816588509496781</v>
      </c>
      <c r="H11456">
        <v>0.91210845130807194</v>
      </c>
      <c r="I11456">
        <v>0.88863421191226366</v>
      </c>
      <c r="J11456">
        <v>0.88255310154919631</v>
      </c>
      <c r="K11456">
        <v>0.91970058608954119</v>
      </c>
      <c r="L11456">
        <v>0.91250732832800641</v>
      </c>
      <c r="M11456">
        <v>0.90188430920393237</v>
      </c>
      <c r="N11456">
        <v>0.82755110413297184</v>
      </c>
      <c r="O11456">
        <v>0.88774808578668518</v>
      </c>
      <c r="P11456">
        <v>0.89835683449460602</v>
      </c>
      <c r="Q11456">
        <v>0.80326606968854108</v>
      </c>
      <c r="R11456">
        <v>0.86401107165684443</v>
      </c>
      <c r="S11456">
        <v>0.82788090075427145</v>
      </c>
      <c r="T11456">
        <v>0.83900570818085884</v>
      </c>
      <c r="U11456">
        <v>0.8594883389692598</v>
      </c>
      <c r="V11456">
        <v>0.85790468846068346</v>
      </c>
      <c r="W11456">
        <v>0.86138619176871167</v>
      </c>
      <c r="X11456">
        <v>0.89604822694916619</v>
      </c>
      <c r="Y11456">
        <v>0.88617344952820154</v>
      </c>
      <c r="Z11456">
        <v>0.82322886175414134</v>
      </c>
      <c r="AA11456">
        <v>0.87878839730034597</v>
      </c>
      <c r="AB11456">
        <v>0.908522789125638</v>
      </c>
      <c r="AC11456">
        <v>0.94373762514234361</v>
      </c>
      <c r="AD11456">
        <v>0.9394731152088297</v>
      </c>
      <c r="AE11456">
        <v>0.94041123525318426</v>
      </c>
      <c r="AF11456">
        <v>0.84786299653903952</v>
      </c>
      <c r="AG11456">
        <v>0.8495356338637049</v>
      </c>
      <c r="AH11456">
        <v>0.87637152067062241</v>
      </c>
      <c r="AI11456">
        <v>0.83165558483729596</v>
      </c>
      <c r="AJ11456">
        <v>0.87979355799201786</v>
      </c>
      <c r="AK11456">
        <v>0.86031975679711126</v>
      </c>
    </row>
    <row r="11457" spans="1:37">
      <c r="A11457">
        <v>10</v>
      </c>
      <c r="B11457">
        <v>0.85118253378348108</v>
      </c>
      <c r="C11457">
        <v>0.8800988242712684</v>
      </c>
      <c r="D11457">
        <v>0.90577535684772759</v>
      </c>
      <c r="E11457">
        <v>0.9556685956710671</v>
      </c>
      <c r="F11457">
        <v>0.90239040879686427</v>
      </c>
      <c r="G11457">
        <v>0.91666126962424554</v>
      </c>
      <c r="H11457">
        <v>0.93933509098382739</v>
      </c>
      <c r="I11457">
        <v>0.93450050331697221</v>
      </c>
      <c r="J11457">
        <v>0.9347273064343552</v>
      </c>
      <c r="K11457">
        <v>0.9362003040889022</v>
      </c>
      <c r="L11457">
        <v>0.95303172141636838</v>
      </c>
      <c r="M11457">
        <v>0.93298325174960561</v>
      </c>
      <c r="N11457">
        <v>0.84601566929181315</v>
      </c>
      <c r="O11457">
        <v>0.90867986632761</v>
      </c>
      <c r="P11457">
        <v>0.91238426515176985</v>
      </c>
      <c r="Q11457">
        <v>0.81761526822947406</v>
      </c>
      <c r="R11457">
        <v>0.88234104998352847</v>
      </c>
      <c r="S11457">
        <v>0.83084427801204241</v>
      </c>
      <c r="T11457">
        <v>0.85121862283353078</v>
      </c>
      <c r="U11457">
        <v>0.87715165421615338</v>
      </c>
      <c r="V11457">
        <v>0.87307998055604252</v>
      </c>
      <c r="W11457">
        <v>0.89083139204806017</v>
      </c>
      <c r="X11457">
        <v>0.91439540551007514</v>
      </c>
      <c r="Y11457">
        <v>0.91672429986084725</v>
      </c>
      <c r="Z11457">
        <v>0.85402845557340934</v>
      </c>
      <c r="AA11457">
        <v>0.90634245171636563</v>
      </c>
      <c r="AB11457">
        <v>0.92160063865191921</v>
      </c>
      <c r="AC11457">
        <v>0.96216902171903074</v>
      </c>
      <c r="AD11457">
        <v>0.96476689637879676</v>
      </c>
      <c r="AE11457">
        <v>0.95871945378753576</v>
      </c>
      <c r="AF11457">
        <v>0.96059856680359557</v>
      </c>
      <c r="AG11457">
        <v>0.92454893955523421</v>
      </c>
      <c r="AH11457">
        <v>0.92550514347673307</v>
      </c>
      <c r="AI11457">
        <v>0.89138973996386184</v>
      </c>
      <c r="AJ11457">
        <v>0.91187704603888275</v>
      </c>
      <c r="AK11457">
        <v>0.88802192037274719</v>
      </c>
    </row>
    <row r="11458" spans="1:37">
      <c r="A11458">
        <v>11</v>
      </c>
      <c r="B11458">
        <v>0.97863110856385493</v>
      </c>
      <c r="C11458">
        <v>0.96230409371395309</v>
      </c>
      <c r="D11458">
        <v>0.95868810491979151</v>
      </c>
      <c r="E11458">
        <v>0.97150741838016597</v>
      </c>
      <c r="F11458">
        <v>0.94893735191052919</v>
      </c>
      <c r="G11458">
        <v>0.94235259078025224</v>
      </c>
      <c r="H11458">
        <v>0.95685284796838854</v>
      </c>
      <c r="I11458">
        <v>0.96068382818010267</v>
      </c>
      <c r="J11458">
        <v>0.97294839554650991</v>
      </c>
      <c r="K11458">
        <v>0.94803468071737529</v>
      </c>
      <c r="L11458">
        <v>0.96909068845307622</v>
      </c>
      <c r="M11458">
        <v>0.9453400790999541</v>
      </c>
      <c r="N11458">
        <v>0.86419050877219827</v>
      </c>
      <c r="O11458">
        <v>0.92455261952348156</v>
      </c>
      <c r="P11458">
        <v>0.92124715643135813</v>
      </c>
      <c r="Q11458">
        <v>0.85662964839750799</v>
      </c>
      <c r="R11458">
        <v>0.90281252622152852</v>
      </c>
      <c r="S11458">
        <v>0.8526225507076316</v>
      </c>
      <c r="T11458">
        <v>0.85818218188227791</v>
      </c>
      <c r="U11458">
        <v>0.89280658684175918</v>
      </c>
      <c r="V11458">
        <v>0.90250402783542638</v>
      </c>
      <c r="W11458">
        <v>0.89894072260998215</v>
      </c>
      <c r="X11458">
        <v>0.94035574839854963</v>
      </c>
      <c r="Y11458">
        <v>0.9318888728851793</v>
      </c>
      <c r="Z11458">
        <v>0.85964942843586034</v>
      </c>
      <c r="AA11458">
        <v>0.92151383770957551</v>
      </c>
      <c r="AB11458">
        <v>0.92785566051918145</v>
      </c>
      <c r="AC11458">
        <v>0.97428458350099922</v>
      </c>
      <c r="AD11458">
        <v>0.97943258334173122</v>
      </c>
      <c r="AE11458">
        <v>0.96361748039374873</v>
      </c>
      <c r="AF11458">
        <v>0.9816860200129971</v>
      </c>
      <c r="AG11458">
        <v>0.97558438533609693</v>
      </c>
      <c r="AH11458">
        <v>0.95376746365153076</v>
      </c>
      <c r="AI11458">
        <v>0.97948968830420624</v>
      </c>
      <c r="AJ11458">
        <v>0.96272823685590703</v>
      </c>
      <c r="AK11458">
        <v>0.95480577867349981</v>
      </c>
    </row>
    <row r="11459" spans="1:37">
      <c r="A11459">
        <v>12</v>
      </c>
      <c r="B11459">
        <v>0.99321434861388469</v>
      </c>
      <c r="C11459">
        <v>0.98056424114544338</v>
      </c>
      <c r="D11459">
        <v>0.981132458001029</v>
      </c>
      <c r="E11459">
        <v>0.98248832741490855</v>
      </c>
      <c r="F11459">
        <v>0.9763411461975221</v>
      </c>
      <c r="G11459">
        <v>0.97345554636059417</v>
      </c>
      <c r="H11459">
        <v>0.95530532731636353</v>
      </c>
      <c r="I11459">
        <v>0.9755834831767688</v>
      </c>
      <c r="J11459">
        <v>0.99330102611187421</v>
      </c>
      <c r="K11459">
        <v>0.9600234607375765</v>
      </c>
      <c r="L11459">
        <v>0.97485847659032554</v>
      </c>
      <c r="M11459">
        <v>0.97748772607207146</v>
      </c>
      <c r="N11459">
        <v>0.89552631103187319</v>
      </c>
      <c r="O11459">
        <v>0.93751931820775336</v>
      </c>
      <c r="P11459">
        <v>0.93888986561005805</v>
      </c>
      <c r="Q11459">
        <v>0.88142274749674476</v>
      </c>
      <c r="R11459">
        <v>0.90843138667402701</v>
      </c>
      <c r="S11459">
        <v>0.86690997748409238</v>
      </c>
      <c r="T11459">
        <v>0.92828153122949475</v>
      </c>
      <c r="U11459">
        <v>0.90682247805085048</v>
      </c>
      <c r="V11459">
        <v>0.92734422241451964</v>
      </c>
      <c r="W11459">
        <v>0.90589445343443076</v>
      </c>
      <c r="X11459">
        <v>0.9522019477310012</v>
      </c>
      <c r="Y11459">
        <v>0.96255206330803056</v>
      </c>
      <c r="Z11459">
        <v>0.89555837243472336</v>
      </c>
      <c r="AA11459">
        <v>0.95453529760820521</v>
      </c>
      <c r="AB11459">
        <v>0.95159896253622245</v>
      </c>
      <c r="AC11459">
        <v>0.99459715163688955</v>
      </c>
      <c r="AD11459">
        <v>0.98924405088718337</v>
      </c>
      <c r="AE11459">
        <v>0.97545062813104322</v>
      </c>
      <c r="AF11459">
        <v>0.99198480353094443</v>
      </c>
      <c r="AG11459">
        <v>0.9904370707330471</v>
      </c>
      <c r="AH11459">
        <v>0.9903103178185233</v>
      </c>
      <c r="AI11459">
        <v>0.99178266282909211</v>
      </c>
      <c r="AJ11459">
        <v>0.98623842897937508</v>
      </c>
      <c r="AK11459">
        <v>0.98377152798432455</v>
      </c>
    </row>
    <row r="11460" spans="1:37">
      <c r="A11460">
        <v>13</v>
      </c>
      <c r="B11460">
        <v>0.99677792006591004</v>
      </c>
      <c r="C11460">
        <v>0.99186601061750002</v>
      </c>
      <c r="D11460">
        <v>0.98387023513419547</v>
      </c>
      <c r="E11460">
        <v>0.98609645806548407</v>
      </c>
      <c r="F11460">
        <v>0.99521538652101127</v>
      </c>
      <c r="G11460">
        <v>0.98320040617741444</v>
      </c>
      <c r="H11460">
        <v>0.96479763446468281</v>
      </c>
      <c r="I11460">
        <v>0.98243767239951463</v>
      </c>
      <c r="J11460">
        <v>0.9932582747799904</v>
      </c>
      <c r="K11460">
        <v>0.98077784997566009</v>
      </c>
      <c r="L11460">
        <v>0.98126855721769357</v>
      </c>
      <c r="M11460">
        <v>0.99188740910746942</v>
      </c>
      <c r="N11460">
        <v>0.9387056354657608</v>
      </c>
      <c r="O11460">
        <v>0.97051475822838973</v>
      </c>
      <c r="P11460">
        <v>0.95175412471593179</v>
      </c>
      <c r="Q11460">
        <v>0.88640659174443071</v>
      </c>
      <c r="R11460">
        <v>0.92449710649225481</v>
      </c>
      <c r="S11460">
        <v>0.88487083321695736</v>
      </c>
      <c r="T11460">
        <v>0.95664213469010473</v>
      </c>
      <c r="U11460">
        <v>0.93502096700504034</v>
      </c>
      <c r="V11460">
        <v>0.95620702043549755</v>
      </c>
      <c r="W11460">
        <v>0.92405656220039079</v>
      </c>
      <c r="X11460">
        <v>0.97083494117297087</v>
      </c>
      <c r="Y11460">
        <v>0.96384107284637366</v>
      </c>
      <c r="Z11460">
        <v>0.89345916072791631</v>
      </c>
      <c r="AA11460">
        <v>0.96827831958720723</v>
      </c>
      <c r="AB11460">
        <v>0.98932867246452949</v>
      </c>
      <c r="AC11460">
        <v>0.9846431707897334</v>
      </c>
      <c r="AD11460">
        <v>0.99220930716993694</v>
      </c>
      <c r="AE11460">
        <v>0.97953772820955365</v>
      </c>
      <c r="AF11460">
        <v>0.99969948159104227</v>
      </c>
      <c r="AG11460">
        <v>0.99560419376139053</v>
      </c>
      <c r="AH11460">
        <v>0.996313743114975</v>
      </c>
      <c r="AI11460">
        <v>0.99723608938786856</v>
      </c>
      <c r="AJ11460">
        <v>0.99809030516124331</v>
      </c>
      <c r="AK11460">
        <v>1</v>
      </c>
    </row>
    <row r="11461" spans="1:37">
      <c r="A11461">
        <v>14</v>
      </c>
      <c r="B11461">
        <v>0.99881254085808702</v>
      </c>
      <c r="C11461">
        <v>1</v>
      </c>
      <c r="D11461">
        <v>0.99732090065927703</v>
      </c>
      <c r="E11461">
        <v>0.99032006566656572</v>
      </c>
      <c r="F11461">
        <v>1</v>
      </c>
      <c r="G11461">
        <v>1</v>
      </c>
      <c r="H11461">
        <v>0.96975953484877264</v>
      </c>
      <c r="I11461">
        <v>1</v>
      </c>
      <c r="J11461">
        <v>0.9915797855721048</v>
      </c>
      <c r="K11461">
        <v>1</v>
      </c>
      <c r="L11461">
        <v>0.9984319742042852</v>
      </c>
      <c r="M11461">
        <v>1</v>
      </c>
      <c r="N11461">
        <v>1</v>
      </c>
      <c r="O11461">
        <v>0.98455868841123972</v>
      </c>
      <c r="P11461">
        <v>0.98058722207375115</v>
      </c>
      <c r="Q11461">
        <v>0.9359546391178809</v>
      </c>
      <c r="R11461">
        <v>0.94370219250426512</v>
      </c>
      <c r="S11461">
        <v>0.92415839444005043</v>
      </c>
      <c r="T11461">
        <v>0.9316547714462684</v>
      </c>
      <c r="U11461">
        <v>0.94399842752361507</v>
      </c>
      <c r="V11461">
        <v>0.96554785696324796</v>
      </c>
      <c r="W11461">
        <v>0.97077178224975547</v>
      </c>
      <c r="X11461">
        <v>0.99418887300950831</v>
      </c>
      <c r="Y11461">
        <v>0.98490119428675527</v>
      </c>
      <c r="Z11461">
        <v>0.91240203640497952</v>
      </c>
      <c r="AA11461">
        <v>0.98100053491452621</v>
      </c>
      <c r="AB11461">
        <v>0.99348924089238477</v>
      </c>
      <c r="AC11461">
        <v>0.99235001272329948</v>
      </c>
      <c r="AD11461">
        <v>0.99351260484121673</v>
      </c>
      <c r="AE11461">
        <v>0.98669518485080654</v>
      </c>
      <c r="AF11461">
        <v>1</v>
      </c>
      <c r="AG11461">
        <v>1</v>
      </c>
      <c r="AH11461">
        <v>1</v>
      </c>
      <c r="AI11461">
        <v>0.99769971694317683</v>
      </c>
      <c r="AJ11461">
        <v>1</v>
      </c>
      <c r="AK11461">
        <v>0.99052844487783387</v>
      </c>
    </row>
    <row r="11462" spans="1:37">
      <c r="A11462">
        <v>15</v>
      </c>
      <c r="B11462">
        <v>1</v>
      </c>
      <c r="C11462">
        <v>0.99523267369573043</v>
      </c>
      <c r="D11462">
        <v>1</v>
      </c>
      <c r="E11462">
        <v>0.98771811626394901</v>
      </c>
      <c r="F11462">
        <v>0.99342123138517857</v>
      </c>
      <c r="G11462">
        <v>0.98920031822561216</v>
      </c>
      <c r="H11462">
        <v>0.96831974947955557</v>
      </c>
      <c r="I11462">
        <v>0.99152723466303239</v>
      </c>
      <c r="J11462">
        <v>0.98926841683427591</v>
      </c>
      <c r="K11462">
        <v>0.9905728151383949</v>
      </c>
      <c r="L11462">
        <v>1</v>
      </c>
      <c r="M11462">
        <v>0.99475883114168662</v>
      </c>
      <c r="N11462">
        <v>0.9975964357715259</v>
      </c>
      <c r="O11462">
        <v>1</v>
      </c>
      <c r="P11462">
        <v>1</v>
      </c>
      <c r="Q11462">
        <v>0.95593489943218102</v>
      </c>
      <c r="R11462">
        <v>0.96230366061308514</v>
      </c>
      <c r="S11462">
        <v>0.95726852323298495</v>
      </c>
      <c r="T11462">
        <v>0.99461743706402062</v>
      </c>
      <c r="U11462">
        <v>0.97615377972448758</v>
      </c>
      <c r="V11462">
        <v>0.97884613494271289</v>
      </c>
      <c r="W11462">
        <v>0.99104958252114006</v>
      </c>
      <c r="X11462">
        <v>1</v>
      </c>
      <c r="Y11462">
        <v>0.990810729416022</v>
      </c>
      <c r="Z11462">
        <v>0.94292793959551557</v>
      </c>
      <c r="AA11462">
        <v>0.98768837434862133</v>
      </c>
      <c r="AB11462">
        <v>1</v>
      </c>
      <c r="AC11462">
        <v>0.99947450841421315</v>
      </c>
      <c r="AD11462">
        <v>0.99468533224160149</v>
      </c>
      <c r="AE11462">
        <v>1</v>
      </c>
      <c r="AF11462">
        <v>0.99731121298286596</v>
      </c>
      <c r="AG11462">
        <v>0.99857436748344242</v>
      </c>
      <c r="AH11462">
        <v>0.99989908766858959</v>
      </c>
      <c r="AI11462">
        <v>1</v>
      </c>
      <c r="AJ11462">
        <v>0.99895342223989581</v>
      </c>
      <c r="AK11462">
        <v>0.97678422768286199</v>
      </c>
    </row>
    <row r="11463" spans="1:37">
      <c r="A11463">
        <v>16</v>
      </c>
      <c r="B11463">
        <v>0.99819463225482907</v>
      </c>
      <c r="C11463">
        <v>0.97745628837961185</v>
      </c>
      <c r="D11463">
        <v>0.98332848900395708</v>
      </c>
      <c r="E11463">
        <v>1</v>
      </c>
      <c r="F11463">
        <v>0.98457651905334609</v>
      </c>
      <c r="G11463">
        <v>0.98712445579822228</v>
      </c>
      <c r="H11463">
        <v>1</v>
      </c>
      <c r="I11463">
        <v>0.98794401914522112</v>
      </c>
      <c r="J11463">
        <v>1</v>
      </c>
      <c r="K11463">
        <v>0.99313065743677509</v>
      </c>
      <c r="L11463">
        <v>0.99717780572523629</v>
      </c>
      <c r="M11463">
        <v>0.99340698224925483</v>
      </c>
      <c r="N11463">
        <v>0.98504227445319503</v>
      </c>
      <c r="O11463">
        <v>0.98644358863732906</v>
      </c>
      <c r="P11463">
        <v>0.99542000300275679</v>
      </c>
      <c r="Q11463">
        <v>1</v>
      </c>
      <c r="R11463">
        <v>1</v>
      </c>
      <c r="S11463">
        <v>1</v>
      </c>
      <c r="T11463">
        <v>1</v>
      </c>
      <c r="U11463">
        <v>1</v>
      </c>
      <c r="V11463">
        <v>1</v>
      </c>
      <c r="W11463">
        <v>1</v>
      </c>
      <c r="X11463">
        <v>0.99947815914826177</v>
      </c>
      <c r="Y11463">
        <v>1</v>
      </c>
      <c r="Z11463">
        <v>1</v>
      </c>
      <c r="AA11463">
        <v>1</v>
      </c>
      <c r="AB11463">
        <v>0.99879112315303287</v>
      </c>
      <c r="AC11463">
        <v>1</v>
      </c>
      <c r="AD11463">
        <v>1</v>
      </c>
      <c r="AE11463">
        <v>0.99574467681131784</v>
      </c>
      <c r="AF11463">
        <v>0.98571861244005077</v>
      </c>
      <c r="AG11463">
        <v>0.98459046948220752</v>
      </c>
      <c r="AH11463">
        <v>0.99470467786838035</v>
      </c>
      <c r="AI11463">
        <v>0.99479594435993213</v>
      </c>
      <c r="AJ11463">
        <v>0.97618866537930926</v>
      </c>
      <c r="AK11463">
        <v>0.97278700082438407</v>
      </c>
    </row>
    <row r="11464" spans="1:37">
      <c r="A11464">
        <v>17</v>
      </c>
      <c r="B11464">
        <v>0.98287408097289264</v>
      </c>
      <c r="C11464">
        <v>0.92462758844540371</v>
      </c>
      <c r="D11464">
        <v>0.94565091314146676</v>
      </c>
      <c r="E11464">
        <v>0.99186934942438787</v>
      </c>
      <c r="F11464">
        <v>0.94481172409108538</v>
      </c>
      <c r="G11464">
        <v>0.95766300067562948</v>
      </c>
      <c r="H11464">
        <v>0.94212792100738563</v>
      </c>
      <c r="I11464">
        <v>0.94409787320360827</v>
      </c>
      <c r="J11464">
        <v>0.96335871244175642</v>
      </c>
      <c r="K11464">
        <v>0.93091359629088732</v>
      </c>
      <c r="L11464">
        <v>0.92596978207286063</v>
      </c>
      <c r="M11464">
        <v>0.91326816476083572</v>
      </c>
      <c r="N11464">
        <v>0.88094546064760426</v>
      </c>
      <c r="O11464">
        <v>0.91816091524913546</v>
      </c>
      <c r="P11464">
        <v>0.91669643703174775</v>
      </c>
      <c r="Q11464">
        <v>0.87300757316318356</v>
      </c>
      <c r="R11464">
        <v>0.90729376017327856</v>
      </c>
      <c r="S11464">
        <v>0.86508028892668032</v>
      </c>
      <c r="T11464">
        <v>0.90131265285765616</v>
      </c>
      <c r="U11464">
        <v>0.89855293239540446</v>
      </c>
      <c r="V11464">
        <v>0.90941563805320691</v>
      </c>
      <c r="W11464">
        <v>0.84429467927521573</v>
      </c>
      <c r="X11464">
        <v>0.90634307925067759</v>
      </c>
      <c r="Y11464">
        <v>0.89973565112018716</v>
      </c>
      <c r="Z11464">
        <v>0.85405321150967661</v>
      </c>
      <c r="AA11464">
        <v>0.90634649480091845</v>
      </c>
      <c r="AB11464">
        <v>0.90850309044631328</v>
      </c>
      <c r="AC11464">
        <v>0.9518231301303739</v>
      </c>
      <c r="AD11464">
        <v>0.94963579583588664</v>
      </c>
      <c r="AE11464">
        <v>0.93488816295996746</v>
      </c>
      <c r="AF11464">
        <v>0.9811667289071071</v>
      </c>
      <c r="AG11464">
        <v>0.92023625130774567</v>
      </c>
      <c r="AH11464">
        <v>0.93583787947519481</v>
      </c>
      <c r="AI11464">
        <v>0.97942600647055034</v>
      </c>
      <c r="AJ11464">
        <v>0.93585954622594403</v>
      </c>
      <c r="AK11464">
        <v>0.92180671835596362</v>
      </c>
    </row>
    <row r="11465" spans="1:37">
      <c r="A11465">
        <v>18</v>
      </c>
      <c r="B11465">
        <v>0.84780642445843435</v>
      </c>
      <c r="C11465">
        <v>0.87826186374475912</v>
      </c>
      <c r="D11465">
        <v>0.89745812091874999</v>
      </c>
      <c r="E11465">
        <v>0.88801791120303386</v>
      </c>
      <c r="F11465">
        <v>0.88953474433713853</v>
      </c>
      <c r="G11465">
        <v>0.86575936386859975</v>
      </c>
      <c r="H11465">
        <v>0.84469268372456885</v>
      </c>
      <c r="I11465">
        <v>0.83742048615378673</v>
      </c>
      <c r="J11465">
        <v>0.86603350745511309</v>
      </c>
      <c r="K11465">
        <v>0.89918798827392021</v>
      </c>
      <c r="L11465">
        <v>0.85709382151029723</v>
      </c>
      <c r="M11465">
        <v>0.84777740767197241</v>
      </c>
      <c r="N11465">
        <v>0.82590129022956948</v>
      </c>
      <c r="O11465">
        <v>0.84771844564631815</v>
      </c>
      <c r="P11465">
        <v>0.86595331247172314</v>
      </c>
      <c r="Q11465">
        <v>0.82121984794427638</v>
      </c>
      <c r="R11465">
        <v>0.86583750651912716</v>
      </c>
      <c r="S11465">
        <v>0.8195384438435499</v>
      </c>
      <c r="T11465">
        <v>0.85441245923608966</v>
      </c>
      <c r="U11465">
        <v>0.85505944538198753</v>
      </c>
      <c r="V11465">
        <v>0.86345566558930043</v>
      </c>
      <c r="W11465">
        <v>0.80187437114212878</v>
      </c>
      <c r="X11465">
        <v>0.86480041350632775</v>
      </c>
      <c r="Y11465">
        <v>0.86106863845596215</v>
      </c>
      <c r="Z11465">
        <v>0.80804292862726035</v>
      </c>
      <c r="AA11465">
        <v>0.85200303433495728</v>
      </c>
      <c r="AB11465">
        <v>0.85811576948398127</v>
      </c>
      <c r="AC11465">
        <v>0.90417506376829337</v>
      </c>
      <c r="AD11465">
        <v>0.83388746177056861</v>
      </c>
      <c r="AE11465">
        <v>0.82667608412294724</v>
      </c>
      <c r="AF11465">
        <v>0.84329405814531333</v>
      </c>
      <c r="AG11465">
        <v>0.85297399351606973</v>
      </c>
      <c r="AH11465">
        <v>0.8804547502620097</v>
      </c>
      <c r="AI11465">
        <v>0.84355456521376859</v>
      </c>
      <c r="AJ11465">
        <v>0.89197590930280002</v>
      </c>
      <c r="AK11465">
        <v>0.88511682616643084</v>
      </c>
    </row>
    <row r="11466" spans="1:37">
      <c r="A11466">
        <v>19</v>
      </c>
      <c r="B11466">
        <v>0.80335760191760619</v>
      </c>
      <c r="C11466">
        <v>0.81811555119689405</v>
      </c>
      <c r="D11466">
        <v>0.82896203273908897</v>
      </c>
      <c r="E11466">
        <v>0.81301386588368896</v>
      </c>
      <c r="F11466">
        <v>0.82935238201789263</v>
      </c>
      <c r="G11466">
        <v>0.80134006564402693</v>
      </c>
      <c r="H11466">
        <v>0.79530075271050915</v>
      </c>
      <c r="I11466">
        <v>0.80559463860012737</v>
      </c>
      <c r="J11466">
        <v>0.81515342933604396</v>
      </c>
      <c r="K11466">
        <v>0.88678639363000233</v>
      </c>
      <c r="L11466">
        <v>0.80847304436081213</v>
      </c>
      <c r="M11466">
        <v>0.81727641063260492</v>
      </c>
      <c r="N11466">
        <v>0.79775478823834278</v>
      </c>
      <c r="O11466">
        <v>0.81866276316977249</v>
      </c>
      <c r="P11466">
        <v>0.83060082966654269</v>
      </c>
      <c r="Q11466">
        <v>0.79946759401597578</v>
      </c>
      <c r="R11466">
        <v>0.84152463535381083</v>
      </c>
      <c r="S11466">
        <v>0.80428438914996581</v>
      </c>
      <c r="T11466">
        <v>0.83308224274502185</v>
      </c>
      <c r="U11466">
        <v>0.8300279886686589</v>
      </c>
      <c r="V11466">
        <v>0.84267612524927216</v>
      </c>
      <c r="W11466">
        <v>0.77657331347533076</v>
      </c>
      <c r="X11466">
        <v>0.8397344554203503</v>
      </c>
      <c r="Y11466">
        <v>0.84562715826888535</v>
      </c>
      <c r="Z11466">
        <v>0.78540270802436152</v>
      </c>
      <c r="AA11466">
        <v>0.83100484152155429</v>
      </c>
      <c r="AB11466">
        <v>0.83167962344419333</v>
      </c>
      <c r="AC11466">
        <v>0.85161486545041853</v>
      </c>
      <c r="AD11466">
        <v>0.80099717516688429</v>
      </c>
      <c r="AE11466">
        <v>0.78838861816866546</v>
      </c>
      <c r="AF11466">
        <v>0.80325336171889483</v>
      </c>
      <c r="AG11466">
        <v>0.80883834023091516</v>
      </c>
      <c r="AH11466">
        <v>0.82479654433446892</v>
      </c>
      <c r="AI11466">
        <v>0.79953077796584748</v>
      </c>
      <c r="AJ11466">
        <v>0.82790465946219738</v>
      </c>
      <c r="AK11466">
        <v>0.81557882923806735</v>
      </c>
    </row>
    <row r="11467" spans="1:37">
      <c r="A11467">
        <v>20</v>
      </c>
      <c r="B11467">
        <v>0.75704968044871501</v>
      </c>
      <c r="C11467">
        <v>0.77409383035912749</v>
      </c>
      <c r="D11467">
        <v>0.7854973839646654</v>
      </c>
      <c r="E11467">
        <v>0.79566224084213255</v>
      </c>
      <c r="F11467">
        <v>0.79297101941495429</v>
      </c>
      <c r="G11467">
        <v>0.77916141954209062</v>
      </c>
      <c r="H11467">
        <v>0.77149180769859749</v>
      </c>
      <c r="I11467">
        <v>0.77343437917483848</v>
      </c>
      <c r="J11467">
        <v>0.78993833420034631</v>
      </c>
      <c r="K11467">
        <v>0.77710047586267539</v>
      </c>
      <c r="L11467">
        <v>0.76455673859459983</v>
      </c>
      <c r="M11467">
        <v>0.7653137694976766</v>
      </c>
      <c r="N11467">
        <v>0.77699930419481056</v>
      </c>
      <c r="O11467">
        <v>0.78236284592091598</v>
      </c>
      <c r="P11467">
        <v>0.77963790678734057</v>
      </c>
      <c r="Q11467">
        <v>0.78010223523439637</v>
      </c>
      <c r="R11467">
        <v>0.80886977690757167</v>
      </c>
      <c r="S11467">
        <v>0.79221212243699168</v>
      </c>
      <c r="T11467">
        <v>0.82428786777221263</v>
      </c>
      <c r="U11467">
        <v>0.81581253301305501</v>
      </c>
      <c r="V11467">
        <v>0.82994115761306064</v>
      </c>
      <c r="W11467">
        <v>0.76701266059503326</v>
      </c>
      <c r="X11467">
        <v>0.81901591415581831</v>
      </c>
      <c r="Y11467">
        <v>0.82989463541102504</v>
      </c>
      <c r="Z11467">
        <v>0.77238246087759788</v>
      </c>
      <c r="AA11467">
        <v>0.79870355605891974</v>
      </c>
      <c r="AB11467">
        <v>0.77559299072606924</v>
      </c>
      <c r="AC11467">
        <v>0.77721530306568043</v>
      </c>
      <c r="AD11467">
        <v>0.77199335185522666</v>
      </c>
      <c r="AE11467">
        <v>0.76883961179574378</v>
      </c>
      <c r="AF11467">
        <v>0.78431070427753558</v>
      </c>
      <c r="AG11467">
        <v>0.76722820212514986</v>
      </c>
      <c r="AH11467">
        <v>0.78916190115017171</v>
      </c>
      <c r="AI11467">
        <v>0.75196639979812252</v>
      </c>
      <c r="AJ11467">
        <v>0.78968037618836662</v>
      </c>
      <c r="AK11467">
        <v>0.77531874153010039</v>
      </c>
    </row>
    <row r="11468" spans="1:37">
      <c r="A11468">
        <v>21</v>
      </c>
      <c r="B11468">
        <v>0.72426709174002457</v>
      </c>
      <c r="C11468">
        <v>0.75132488646118489</v>
      </c>
      <c r="D11468">
        <v>0.76936781404169319</v>
      </c>
      <c r="E11468">
        <v>0.74437288724003303</v>
      </c>
      <c r="F11468">
        <v>0.76212395762992924</v>
      </c>
      <c r="G11468">
        <v>0.73459444224564929</v>
      </c>
      <c r="H11468">
        <v>0.75143149803977027</v>
      </c>
      <c r="I11468">
        <v>0.7326383154768612</v>
      </c>
      <c r="J11468">
        <v>0.74095549626305424</v>
      </c>
      <c r="K11468">
        <v>0.7526993787407974</v>
      </c>
      <c r="L11468">
        <v>0.74252557822871912</v>
      </c>
      <c r="M11468">
        <v>0.73733526815235262</v>
      </c>
      <c r="N11468">
        <v>0.7286123345260761</v>
      </c>
      <c r="O11468">
        <v>0.74277131390949402</v>
      </c>
      <c r="P11468">
        <v>0.73160793575773952</v>
      </c>
      <c r="Q11468">
        <v>0.76670905148521151</v>
      </c>
      <c r="R11468">
        <v>0.76401130098982828</v>
      </c>
      <c r="S11468">
        <v>0.73262121144569337</v>
      </c>
      <c r="T11468">
        <v>0.79169826790102482</v>
      </c>
      <c r="U11468">
        <v>0.78277269550750728</v>
      </c>
      <c r="V11468">
        <v>0.79047835876764883</v>
      </c>
      <c r="W11468">
        <v>0.74991533207498395</v>
      </c>
      <c r="X11468">
        <v>0.78638385727607296</v>
      </c>
      <c r="Y11468">
        <v>0.77290711155921521</v>
      </c>
      <c r="Z11468">
        <v>0.71722302577138808</v>
      </c>
      <c r="AA11468">
        <v>0.73949373794790796</v>
      </c>
      <c r="AB11468">
        <v>0.72370321347666156</v>
      </c>
      <c r="AC11468">
        <v>0.75882254557618334</v>
      </c>
      <c r="AD11468">
        <v>0.74033553068436264</v>
      </c>
      <c r="AE11468">
        <v>0.72503249117350821</v>
      </c>
      <c r="AF11468">
        <v>0.76224289062247308</v>
      </c>
      <c r="AG11468">
        <v>0.73666857822906362</v>
      </c>
      <c r="AH11468">
        <v>0.77347394420711713</v>
      </c>
      <c r="AI11468">
        <v>0.72371606710517844</v>
      </c>
      <c r="AJ11468">
        <v>0.76575223797441128</v>
      </c>
      <c r="AK11468">
        <v>0.75805770773419956</v>
      </c>
    </row>
    <row r="11469" spans="1:37">
      <c r="A11469">
        <v>22</v>
      </c>
      <c r="B11469">
        <v>0.70867728753048487</v>
      </c>
      <c r="C11469">
        <v>0.73435477133735194</v>
      </c>
      <c r="D11469">
        <v>0.7522970601256328</v>
      </c>
      <c r="E11469">
        <v>0.71300062665674213</v>
      </c>
      <c r="F11469">
        <v>0.74161209249173921</v>
      </c>
      <c r="G11469">
        <v>0.71362833167424233</v>
      </c>
      <c r="H11469">
        <v>0.70571472139103375</v>
      </c>
      <c r="I11469">
        <v>0.71518497717980833</v>
      </c>
      <c r="J11469">
        <v>0.72613097250090497</v>
      </c>
      <c r="K11469">
        <v>0.733502426492191</v>
      </c>
      <c r="L11469">
        <v>0.7154131285814247</v>
      </c>
      <c r="M11469">
        <v>0.71155108775807663</v>
      </c>
      <c r="N11469">
        <v>0.66707320973867679</v>
      </c>
      <c r="O11469">
        <v>0.70450147867375723</v>
      </c>
      <c r="P11469">
        <v>0.70508632636675539</v>
      </c>
      <c r="Q11469">
        <v>0.67556852583865601</v>
      </c>
      <c r="R11469">
        <v>0.71710730975952153</v>
      </c>
      <c r="S11469">
        <v>0.67252495459607098</v>
      </c>
      <c r="T11469">
        <v>0.77409740819794703</v>
      </c>
      <c r="U11469">
        <v>0.71548400616709662</v>
      </c>
      <c r="V11469">
        <v>0.72840022716325903</v>
      </c>
      <c r="W11469">
        <v>0.68438347657908472</v>
      </c>
      <c r="X11469">
        <v>0.72442082508813599</v>
      </c>
      <c r="Y11469">
        <v>0.73786295520799738</v>
      </c>
      <c r="Z11469">
        <v>0.65694553006356315</v>
      </c>
      <c r="AA11469">
        <v>0.70007741784939537</v>
      </c>
      <c r="AB11469">
        <v>0.70868884553643485</v>
      </c>
      <c r="AC11469">
        <v>0.7481123425940186</v>
      </c>
      <c r="AD11469">
        <v>0.71741016854581552</v>
      </c>
      <c r="AE11469">
        <v>0.70702426419002762</v>
      </c>
      <c r="AF11469">
        <v>0.71251503327168098</v>
      </c>
      <c r="AG11469">
        <v>0.71907063730242782</v>
      </c>
      <c r="AH11469">
        <v>0.74845588872097724</v>
      </c>
      <c r="AI11469">
        <v>0.70640591633992533</v>
      </c>
      <c r="AJ11469">
        <v>0.74801960824953062</v>
      </c>
      <c r="AK11469">
        <v>0.74383073160930824</v>
      </c>
    </row>
    <row r="11470" spans="1:37">
      <c r="A11470">
        <v>23</v>
      </c>
      <c r="B11470">
        <v>0.69996746278369326</v>
      </c>
      <c r="C11470">
        <v>0.7252315105370537</v>
      </c>
      <c r="D11470">
        <v>0.7417867173362076</v>
      </c>
      <c r="E11470">
        <v>0.69838922738813591</v>
      </c>
      <c r="F11470">
        <v>0.73049873936652665</v>
      </c>
      <c r="G11470">
        <v>0.70172965215062122</v>
      </c>
      <c r="H11470">
        <v>0.69585169437212968</v>
      </c>
      <c r="I11470">
        <v>0.70590883040722274</v>
      </c>
      <c r="J11470">
        <v>0.7180577630425522</v>
      </c>
      <c r="K11470">
        <v>0.70868422576349266</v>
      </c>
      <c r="L11470">
        <v>0.70408873423227492</v>
      </c>
      <c r="M11470">
        <v>0.6962443245986224</v>
      </c>
      <c r="N11470">
        <v>0.64978099056514138</v>
      </c>
      <c r="O11470">
        <v>0.68945537418520397</v>
      </c>
      <c r="P11470">
        <v>0.69324130264252681</v>
      </c>
      <c r="Q11470">
        <v>0.64920944758054189</v>
      </c>
      <c r="R11470">
        <v>0.69849558911731335</v>
      </c>
      <c r="S11470">
        <v>0.65752556784619443</v>
      </c>
      <c r="T11470">
        <v>0.73494925338860173</v>
      </c>
      <c r="U11470">
        <v>0.69180736667821174</v>
      </c>
      <c r="V11470">
        <v>0.71356231880289644</v>
      </c>
      <c r="W11470">
        <v>0.67393386640944908</v>
      </c>
      <c r="X11470">
        <v>0.70179375547904954</v>
      </c>
      <c r="Y11470">
        <v>0.70776384595331665</v>
      </c>
      <c r="Z11470">
        <v>0.65219743317616385</v>
      </c>
      <c r="AA11470">
        <v>0.69236826637804838</v>
      </c>
      <c r="AB11470">
        <v>0.69004093523799992</v>
      </c>
      <c r="AC11470">
        <v>0.72537434375650311</v>
      </c>
      <c r="AD11470">
        <v>0.70310112539470715</v>
      </c>
      <c r="AE11470">
        <v>0.70351132515571568</v>
      </c>
      <c r="AF11470">
        <v>0.70107651457455478</v>
      </c>
      <c r="AG11470">
        <v>0.70908121735972385</v>
      </c>
      <c r="AH11470">
        <v>0.73806573379670348</v>
      </c>
      <c r="AI11470">
        <v>0.69519493782986597</v>
      </c>
      <c r="AJ11470">
        <v>0.73801568786426464</v>
      </c>
      <c r="AK11470">
        <v>0.732388426852841</v>
      </c>
    </row>
    <row r="11471" spans="1:37">
      <c r="A11471">
        <v>24</v>
      </c>
      <c r="B11471">
        <v>0.69388210781460347</v>
      </c>
      <c r="C11471">
        <v>0.72093702763598255</v>
      </c>
      <c r="D11471">
        <v>0.73720244169795979</v>
      </c>
      <c r="E11471">
        <v>0.69795733438462604</v>
      </c>
      <c r="F11471">
        <v>0.72772214919027767</v>
      </c>
      <c r="G11471">
        <v>0.69930638010370316</v>
      </c>
      <c r="H11471">
        <v>0.67871183961034076</v>
      </c>
      <c r="I11471">
        <v>0.70163672481560213</v>
      </c>
      <c r="J11471">
        <v>0.70789593127184014</v>
      </c>
      <c r="K11471">
        <v>0.68956125847342231</v>
      </c>
      <c r="L11471">
        <v>0.68995152271624072</v>
      </c>
      <c r="M11471">
        <v>0.69020368441398883</v>
      </c>
      <c r="N11471">
        <v>0.63204514343275331</v>
      </c>
      <c r="O11471">
        <v>0.6731922765285806</v>
      </c>
      <c r="P11471">
        <v>0.67018497816944067</v>
      </c>
      <c r="Q11471">
        <v>0.62762730144851941</v>
      </c>
      <c r="R11471">
        <v>0.6790874085130022</v>
      </c>
      <c r="S11471">
        <v>0.63667593105160325</v>
      </c>
      <c r="T11471">
        <v>0.67506560573231078</v>
      </c>
      <c r="U11471">
        <v>0.66873373190479612</v>
      </c>
      <c r="V11471">
        <v>0.68624977367702922</v>
      </c>
      <c r="W11471">
        <v>0.6370396782753065</v>
      </c>
      <c r="X11471">
        <v>0.68305748321736637</v>
      </c>
      <c r="Y11471">
        <v>0.69344740341132982</v>
      </c>
      <c r="Z11471">
        <v>0.63769503895621626</v>
      </c>
      <c r="AA11471">
        <v>0.67588482724946597</v>
      </c>
      <c r="AB11471">
        <v>0.68269540139515039</v>
      </c>
      <c r="AC11471">
        <v>0.70498008155055347</v>
      </c>
      <c r="AD11471">
        <v>0.693865703162027</v>
      </c>
      <c r="AE11471">
        <v>0.69429645810608509</v>
      </c>
      <c r="AF11471">
        <v>0.69519493999923554</v>
      </c>
      <c r="AG11471">
        <v>0.70414473540182376</v>
      </c>
      <c r="AH11471">
        <v>0.73240949270283651</v>
      </c>
      <c r="AI11471">
        <v>0.68918444401593115</v>
      </c>
      <c r="AJ11471">
        <v>0.73384342838394057</v>
      </c>
      <c r="AK11471">
        <v>0.72858592628542318</v>
      </c>
    </row>
    <row r="11481" spans="1:49">
      <c r="A11481" t="s">
        <v>394</v>
      </c>
      <c r="D11481">
        <v>2015</v>
      </c>
      <c r="F11481" t="s">
        <v>0</v>
      </c>
      <c r="G11481" s="168">
        <v>3720202.1799999983</v>
      </c>
      <c r="H11481" t="s">
        <v>102</v>
      </c>
      <c r="K11481" t="s">
        <v>1</v>
      </c>
      <c r="L11481" t="s">
        <v>103</v>
      </c>
    </row>
    <row r="11482" spans="1:49">
      <c r="A11482">
        <v>1288</v>
      </c>
      <c r="B11482" t="s">
        <v>104</v>
      </c>
      <c r="F11482" t="s">
        <v>3</v>
      </c>
      <c r="G11482">
        <v>0</v>
      </c>
      <c r="H11482" t="s">
        <v>102</v>
      </c>
      <c r="K11482" t="s">
        <v>4</v>
      </c>
      <c r="L11482" t="s">
        <v>103</v>
      </c>
      <c r="N11482" t="s">
        <v>105</v>
      </c>
    </row>
    <row r="11483" spans="1:49">
      <c r="B11483">
        <v>1</v>
      </c>
      <c r="C11483" t="s">
        <v>5</v>
      </c>
      <c r="D11483" t="s">
        <v>6</v>
      </c>
      <c r="E11483">
        <v>2</v>
      </c>
      <c r="F11483" t="s">
        <v>7</v>
      </c>
      <c r="G11483" t="s">
        <v>8</v>
      </c>
      <c r="H11483">
        <v>3</v>
      </c>
      <c r="I11483" t="s">
        <v>9</v>
      </c>
      <c r="J11483" t="s">
        <v>10</v>
      </c>
      <c r="K11483">
        <v>4</v>
      </c>
      <c r="L11483" t="s">
        <v>11</v>
      </c>
      <c r="M11483" t="s">
        <v>12</v>
      </c>
      <c r="N11483">
        <v>5</v>
      </c>
      <c r="O11483" t="s">
        <v>13</v>
      </c>
      <c r="P11483" t="s">
        <v>13</v>
      </c>
      <c r="Q11483">
        <v>6</v>
      </c>
      <c r="R11483" t="s">
        <v>14</v>
      </c>
      <c r="S11483" t="s">
        <v>87</v>
      </c>
      <c r="T11483">
        <v>7</v>
      </c>
      <c r="U11483" t="s">
        <v>15</v>
      </c>
      <c r="V11483" t="s">
        <v>88</v>
      </c>
      <c r="W11483">
        <v>8</v>
      </c>
      <c r="X11483" t="s">
        <v>89</v>
      </c>
      <c r="Y11483" t="s">
        <v>90</v>
      </c>
      <c r="Z11483">
        <v>9</v>
      </c>
      <c r="AA11483" t="s">
        <v>91</v>
      </c>
      <c r="AB11483" t="s">
        <v>92</v>
      </c>
      <c r="AC11483">
        <v>10</v>
      </c>
      <c r="AD11483" t="s">
        <v>93</v>
      </c>
      <c r="AE11483" t="s">
        <v>94</v>
      </c>
      <c r="AF11483">
        <v>11</v>
      </c>
      <c r="AG11483" t="s">
        <v>95</v>
      </c>
      <c r="AH11483" t="s">
        <v>96</v>
      </c>
      <c r="AI11483">
        <v>12</v>
      </c>
      <c r="AJ11483" t="s">
        <v>97</v>
      </c>
      <c r="AK11483" t="s">
        <v>98</v>
      </c>
    </row>
    <row r="11484" spans="1:49">
      <c r="B11484">
        <v>31</v>
      </c>
      <c r="E11484">
        <v>28</v>
      </c>
      <c r="H11484">
        <v>31</v>
      </c>
      <c r="K11484">
        <v>30</v>
      </c>
      <c r="N11484">
        <v>31</v>
      </c>
      <c r="Q11484">
        <v>30</v>
      </c>
      <c r="T11484">
        <v>31</v>
      </c>
      <c r="W11484">
        <v>31</v>
      </c>
      <c r="Z11484">
        <v>30</v>
      </c>
      <c r="AC11484">
        <v>31</v>
      </c>
      <c r="AF11484">
        <v>30</v>
      </c>
      <c r="AI11484">
        <v>31</v>
      </c>
    </row>
    <row r="11485" spans="1:49">
      <c r="A11485" t="s">
        <v>16</v>
      </c>
      <c r="B11485" t="s">
        <v>17</v>
      </c>
      <c r="C11485" t="s">
        <v>18</v>
      </c>
      <c r="D11485" t="s">
        <v>19</v>
      </c>
      <c r="E11485" t="s">
        <v>17</v>
      </c>
      <c r="F11485" t="s">
        <v>18</v>
      </c>
      <c r="G11485" t="s">
        <v>19</v>
      </c>
      <c r="H11485" t="s">
        <v>17</v>
      </c>
      <c r="I11485" t="s">
        <v>18</v>
      </c>
      <c r="J11485" t="s">
        <v>19</v>
      </c>
      <c r="K11485" t="s">
        <v>17</v>
      </c>
      <c r="L11485" t="s">
        <v>18</v>
      </c>
      <c r="M11485" t="s">
        <v>19</v>
      </c>
      <c r="N11485" t="s">
        <v>17</v>
      </c>
      <c r="O11485" t="s">
        <v>18</v>
      </c>
      <c r="P11485" t="s">
        <v>19</v>
      </c>
      <c r="Q11485" t="s">
        <v>17</v>
      </c>
      <c r="R11485" t="s">
        <v>18</v>
      </c>
      <c r="S11485" t="s">
        <v>19</v>
      </c>
      <c r="T11485" t="s">
        <v>17</v>
      </c>
      <c r="U11485" t="s">
        <v>18</v>
      </c>
      <c r="V11485" t="s">
        <v>19</v>
      </c>
      <c r="W11485" t="s">
        <v>17</v>
      </c>
      <c r="X11485" t="s">
        <v>18</v>
      </c>
      <c r="Y11485" t="s">
        <v>19</v>
      </c>
      <c r="Z11485" t="s">
        <v>17</v>
      </c>
      <c r="AA11485" t="s">
        <v>18</v>
      </c>
      <c r="AB11485" t="s">
        <v>19</v>
      </c>
      <c r="AC11485" t="s">
        <v>17</v>
      </c>
      <c r="AD11485" t="s">
        <v>18</v>
      </c>
      <c r="AE11485" t="s">
        <v>19</v>
      </c>
      <c r="AF11485" t="s">
        <v>17</v>
      </c>
      <c r="AG11485" t="s">
        <v>18</v>
      </c>
      <c r="AH11485" t="s">
        <v>19</v>
      </c>
      <c r="AI11485" t="s">
        <v>17</v>
      </c>
      <c r="AJ11485" t="s">
        <v>18</v>
      </c>
      <c r="AK11485" t="s">
        <v>19</v>
      </c>
    </row>
    <row r="11486" spans="1:49">
      <c r="B11486" s="169">
        <v>7.796867809669393E-2</v>
      </c>
      <c r="C11486" s="170">
        <v>1.0341480447274753</v>
      </c>
      <c r="D11486" s="170">
        <v>0.99181503068119026</v>
      </c>
      <c r="E11486" s="169">
        <v>7.0888155532906547E-2</v>
      </c>
      <c r="F11486" s="170">
        <v>1.0350456976440923</v>
      </c>
      <c r="G11486" s="170">
        <v>0.99808639723484904</v>
      </c>
      <c r="H11486" s="169">
        <v>8.0239198806681969E-2</v>
      </c>
      <c r="I11486" s="170">
        <v>1.0511324366759125</v>
      </c>
      <c r="J11486" s="170">
        <v>1.0025745109546722</v>
      </c>
      <c r="K11486" s="169">
        <v>7.8384838928935704E-2</v>
      </c>
      <c r="L11486" s="170">
        <v>1.1064655702165991</v>
      </c>
      <c r="M11486" s="170">
        <v>1.0068812532496998</v>
      </c>
      <c r="N11486" s="169">
        <v>8.6494349299090681E-2</v>
      </c>
      <c r="O11486" s="170">
        <v>1.0897766997091765</v>
      </c>
      <c r="P11486" s="170">
        <v>0.99175612501983879</v>
      </c>
      <c r="Q11486" s="169">
        <v>8.9574992178741514E-2</v>
      </c>
      <c r="R11486" s="170">
        <v>1.0344229626326391</v>
      </c>
      <c r="S11486" s="170">
        <v>1.0151655141907225</v>
      </c>
      <c r="T11486" s="169">
        <v>9.5607959186554389E-2</v>
      </c>
      <c r="U11486" s="170">
        <v>1.036691615819437</v>
      </c>
      <c r="V11486" s="170">
        <v>0.9916854916532799</v>
      </c>
      <c r="W11486" s="169">
        <v>9.347674404677897E-2</v>
      </c>
      <c r="X11486" s="170">
        <v>1.0319611235009063</v>
      </c>
      <c r="Y11486" s="170">
        <v>1.0015358936584868</v>
      </c>
      <c r="Z11486" s="169">
        <v>8.7500196807482264E-2</v>
      </c>
      <c r="AA11486" s="170">
        <v>1.0431591374089779</v>
      </c>
      <c r="AB11486" s="170">
        <v>0.98599141433858684</v>
      </c>
      <c r="AC11486" s="169">
        <v>8.4334037380415117E-2</v>
      </c>
      <c r="AD11486" s="170">
        <v>1.0547120068751048</v>
      </c>
      <c r="AE11486" s="170">
        <v>1.0052869660049355</v>
      </c>
      <c r="AF11486" s="169">
        <v>7.6878866658344674E-2</v>
      </c>
      <c r="AG11486" s="170">
        <v>1.0444499340424196</v>
      </c>
      <c r="AH11486" s="170">
        <v>0.99252043467675044</v>
      </c>
      <c r="AI11486" s="169">
        <v>7.8651983077374255E-2</v>
      </c>
      <c r="AJ11486" s="170">
        <v>1.0517372993305052</v>
      </c>
      <c r="AK11486" s="170">
        <v>0.99839615303483731</v>
      </c>
      <c r="AN11486" s="93">
        <f>1/($T11486*(1/$T11484)*(1/(5/7+2/7*$V11486))*$T11496/SUM($T11488:$T11511))</f>
        <v>6876.2159051923509</v>
      </c>
      <c r="AO11486" s="93">
        <f>1/(T11486*(1/T11484)*(1/(5/7+2/7*V11486)))</f>
        <v>323.470529806429</v>
      </c>
      <c r="AP11486" s="93"/>
      <c r="AR11486" s="217">
        <f>CHOOSE($AV$3,C11486,F11486,I11486,L11486,O11486,R11486,U11486,X11486,AA11486,AD11486,AG11486,AJ11486)</f>
        <v>1.036691615819437</v>
      </c>
      <c r="AS11486" s="92"/>
      <c r="AT11486" s="92"/>
      <c r="AV11486" s="151">
        <f>AN11486/AR11486</f>
        <v>6632.8460655651688</v>
      </c>
      <c r="AW11486" s="152">
        <f>AO11486/AR11486</f>
        <v>312.02194063347054</v>
      </c>
    </row>
    <row r="11487" spans="1:49">
      <c r="A11487" t="s">
        <v>20</v>
      </c>
      <c r="B11487" t="s">
        <v>21</v>
      </c>
      <c r="C11487" t="s">
        <v>22</v>
      </c>
      <c r="D11487" t="s">
        <v>23</v>
      </c>
      <c r="E11487" t="s">
        <v>21</v>
      </c>
      <c r="F11487" t="s">
        <v>22</v>
      </c>
      <c r="G11487" t="s">
        <v>23</v>
      </c>
      <c r="H11487" t="s">
        <v>21</v>
      </c>
      <c r="I11487" t="s">
        <v>22</v>
      </c>
      <c r="J11487" t="s">
        <v>23</v>
      </c>
      <c r="K11487" t="s">
        <v>21</v>
      </c>
      <c r="L11487" t="s">
        <v>22</v>
      </c>
      <c r="M11487" t="s">
        <v>23</v>
      </c>
      <c r="N11487" t="s">
        <v>21</v>
      </c>
      <c r="O11487" t="s">
        <v>22</v>
      </c>
      <c r="P11487" t="s">
        <v>23</v>
      </c>
      <c r="Q11487" t="s">
        <v>21</v>
      </c>
      <c r="R11487" t="s">
        <v>22</v>
      </c>
      <c r="S11487" t="s">
        <v>23</v>
      </c>
      <c r="T11487" t="s">
        <v>21</v>
      </c>
      <c r="U11487" t="s">
        <v>22</v>
      </c>
      <c r="V11487" t="s">
        <v>23</v>
      </c>
      <c r="W11487" t="s">
        <v>21</v>
      </c>
      <c r="X11487" t="s">
        <v>22</v>
      </c>
      <c r="Y11487" t="s">
        <v>23</v>
      </c>
      <c r="Z11487" t="s">
        <v>21</v>
      </c>
      <c r="AA11487" t="s">
        <v>22</v>
      </c>
      <c r="AB11487" t="s">
        <v>23</v>
      </c>
      <c r="AC11487" t="s">
        <v>21</v>
      </c>
      <c r="AD11487" t="s">
        <v>22</v>
      </c>
      <c r="AE11487" t="s">
        <v>23</v>
      </c>
      <c r="AF11487" t="s">
        <v>21</v>
      </c>
      <c r="AG11487" t="s">
        <v>22</v>
      </c>
      <c r="AH11487" t="s">
        <v>23</v>
      </c>
      <c r="AI11487" t="s">
        <v>21</v>
      </c>
      <c r="AJ11487" t="s">
        <v>22</v>
      </c>
      <c r="AK11487" t="s">
        <v>23</v>
      </c>
    </row>
    <row r="11488" spans="1:49">
      <c r="A11488">
        <v>1</v>
      </c>
      <c r="B11488">
        <v>0.78851666446534807</v>
      </c>
      <c r="C11488">
        <v>0.82508570638240808</v>
      </c>
      <c r="D11488">
        <v>0.8242112601798437</v>
      </c>
      <c r="E11488">
        <v>0.77910514470654868</v>
      </c>
      <c r="F11488">
        <v>0.81689453078017782</v>
      </c>
      <c r="G11488">
        <v>0.82332614818823624</v>
      </c>
      <c r="H11488">
        <v>0.68963311557672213</v>
      </c>
      <c r="I11488">
        <v>0.79812161844993723</v>
      </c>
      <c r="J11488">
        <v>0.7814932035682175</v>
      </c>
      <c r="K11488">
        <v>0.68420283198734955</v>
      </c>
      <c r="L11488">
        <v>0.78565751992168464</v>
      </c>
      <c r="M11488">
        <v>0.77304255833587032</v>
      </c>
      <c r="N11488">
        <v>0.67834793857160514</v>
      </c>
      <c r="O11488">
        <v>0.72901162073827708</v>
      </c>
      <c r="P11488">
        <v>0.73766734678782575</v>
      </c>
      <c r="Q11488">
        <v>0.67951002629647572</v>
      </c>
      <c r="R11488">
        <v>0.6844944046696575</v>
      </c>
      <c r="S11488">
        <v>0.68635295460391965</v>
      </c>
      <c r="T11488">
        <v>0.68364431025223582</v>
      </c>
      <c r="U11488">
        <v>0.6816666554823666</v>
      </c>
      <c r="V11488">
        <v>0.68989102832794491</v>
      </c>
      <c r="W11488">
        <v>0.67739776095778048</v>
      </c>
      <c r="X11488">
        <v>0.6791189200794403</v>
      </c>
      <c r="Y11488">
        <v>0.6826552536666789</v>
      </c>
      <c r="Z11488">
        <v>0.68233770302955121</v>
      </c>
      <c r="AA11488">
        <v>0.70093775345217313</v>
      </c>
      <c r="AB11488">
        <v>0.72640271675962886</v>
      </c>
      <c r="AC11488">
        <v>0.68961858842413493</v>
      </c>
      <c r="AD11488">
        <v>0.75427826224338812</v>
      </c>
      <c r="AE11488">
        <v>0.74867195546027387</v>
      </c>
      <c r="AF11488">
        <v>0.78331678839933572</v>
      </c>
      <c r="AG11488">
        <v>0.81510836703761647</v>
      </c>
      <c r="AH11488">
        <v>0.8190060950505258</v>
      </c>
      <c r="AI11488">
        <v>0.7959399065666487</v>
      </c>
      <c r="AJ11488">
        <v>0.81924693791874492</v>
      </c>
      <c r="AK11488">
        <v>0.83568139602484637</v>
      </c>
    </row>
    <row r="11489" spans="1:37">
      <c r="A11489">
        <v>2</v>
      </c>
      <c r="B11489">
        <v>0.78821767218544492</v>
      </c>
      <c r="C11489">
        <v>0.82305107580775816</v>
      </c>
      <c r="D11489">
        <v>0.82246844913032413</v>
      </c>
      <c r="E11489">
        <v>0.77737122424988003</v>
      </c>
      <c r="F11489">
        <v>0.8138650558218169</v>
      </c>
      <c r="G11489">
        <v>0.82190039400424753</v>
      </c>
      <c r="H11489">
        <v>0.68679079232899121</v>
      </c>
      <c r="I11489">
        <v>0.79614539132345341</v>
      </c>
      <c r="J11489">
        <v>0.77887253630862496</v>
      </c>
      <c r="K11489">
        <v>0.68139106789776771</v>
      </c>
      <c r="L11489">
        <v>0.78366078068281231</v>
      </c>
      <c r="M11489">
        <v>0.77034649821445278</v>
      </c>
      <c r="N11489">
        <v>0.67796967340772529</v>
      </c>
      <c r="O11489">
        <v>0.72663037011466292</v>
      </c>
      <c r="P11489">
        <v>0.73536142937293558</v>
      </c>
      <c r="Q11489">
        <v>0.67759856223392378</v>
      </c>
      <c r="R11489">
        <v>0.68239591078309803</v>
      </c>
      <c r="S11489">
        <v>0.68396574038861513</v>
      </c>
      <c r="T11489">
        <v>0.67731375900289026</v>
      </c>
      <c r="U11489">
        <v>0.67990066762377976</v>
      </c>
      <c r="V11489">
        <v>0.68612230660776929</v>
      </c>
      <c r="W11489">
        <v>0.67768728235531128</v>
      </c>
      <c r="X11489">
        <v>0.67627270192317468</v>
      </c>
      <c r="Y11489">
        <v>0.67944958701891378</v>
      </c>
      <c r="Z11489">
        <v>0.68243088594236745</v>
      </c>
      <c r="AA11489">
        <v>0.69941621334748572</v>
      </c>
      <c r="AB11489">
        <v>0.72689517373185986</v>
      </c>
      <c r="AC11489">
        <v>0.69072105758859159</v>
      </c>
      <c r="AD11489">
        <v>0.75304030722054194</v>
      </c>
      <c r="AE11489">
        <v>0.74778461259157236</v>
      </c>
      <c r="AF11489">
        <v>0.78108621660218958</v>
      </c>
      <c r="AG11489">
        <v>0.81293627571499449</v>
      </c>
      <c r="AH11489">
        <v>0.81761123507081745</v>
      </c>
      <c r="AI11489">
        <v>0.79272158330379816</v>
      </c>
      <c r="AJ11489">
        <v>0.81688414194004388</v>
      </c>
      <c r="AK11489">
        <v>0.83416690203128263</v>
      </c>
    </row>
    <row r="11490" spans="1:37">
      <c r="A11490">
        <v>3</v>
      </c>
      <c r="B11490">
        <v>0.78681197304424955</v>
      </c>
      <c r="C11490">
        <v>0.82100271331680597</v>
      </c>
      <c r="D11490">
        <v>0.82063741799304435</v>
      </c>
      <c r="E11490">
        <v>0.77562005800334</v>
      </c>
      <c r="F11490">
        <v>0.81153293261066006</v>
      </c>
      <c r="G11490">
        <v>0.82006028961977151</v>
      </c>
      <c r="H11490">
        <v>0.69004301775887078</v>
      </c>
      <c r="I11490">
        <v>0.79876738315798568</v>
      </c>
      <c r="J11490">
        <v>0.78172633487057808</v>
      </c>
      <c r="K11490">
        <v>0.68351268278598565</v>
      </c>
      <c r="L11490">
        <v>0.78721794754085606</v>
      </c>
      <c r="M11490">
        <v>0.77403781660097204</v>
      </c>
      <c r="N11490">
        <v>0.68187782969194721</v>
      </c>
      <c r="O11490">
        <v>0.72951100217179465</v>
      </c>
      <c r="P11490">
        <v>0.7397201581056192</v>
      </c>
      <c r="Q11490">
        <v>0.67856741044129232</v>
      </c>
      <c r="R11490">
        <v>0.68433874289313357</v>
      </c>
      <c r="S11490">
        <v>0.68651991916151256</v>
      </c>
      <c r="T11490">
        <v>0.67534595724370239</v>
      </c>
      <c r="U11490">
        <v>0.68284132280535403</v>
      </c>
      <c r="V11490">
        <v>0.68714489920144761</v>
      </c>
      <c r="W11490">
        <v>0.67952341209313027</v>
      </c>
      <c r="X11490">
        <v>0.67909507424911464</v>
      </c>
      <c r="Y11490">
        <v>0.68073365550751275</v>
      </c>
      <c r="Z11490">
        <v>0.68975040374408958</v>
      </c>
      <c r="AA11490">
        <v>0.70356146771291395</v>
      </c>
      <c r="AB11490">
        <v>0.72789232001224902</v>
      </c>
      <c r="AC11490">
        <v>0.69115105110204167</v>
      </c>
      <c r="AD11490">
        <v>0.75656181298185088</v>
      </c>
      <c r="AE11490">
        <v>0.74949945479627977</v>
      </c>
      <c r="AF11490">
        <v>0.77826101353631583</v>
      </c>
      <c r="AG11490">
        <v>0.81028023411530881</v>
      </c>
      <c r="AH11490">
        <v>0.8148315402402978</v>
      </c>
      <c r="AI11490">
        <v>0.79176171999517919</v>
      </c>
      <c r="AJ11490">
        <v>0.81525615205504443</v>
      </c>
      <c r="AK11490">
        <v>0.83197852650068138</v>
      </c>
    </row>
    <row r="11491" spans="1:37">
      <c r="A11491">
        <v>4</v>
      </c>
      <c r="B11491">
        <v>0.79190282460619366</v>
      </c>
      <c r="C11491">
        <v>0.82597355716283682</v>
      </c>
      <c r="D11491">
        <v>0.82548720123861008</v>
      </c>
      <c r="E11491">
        <v>0.778594238181604</v>
      </c>
      <c r="F11491">
        <v>0.81566147625925056</v>
      </c>
      <c r="G11491">
        <v>0.82445106926438871</v>
      </c>
      <c r="H11491">
        <v>0.70063958550289585</v>
      </c>
      <c r="I11491">
        <v>0.80901782900122365</v>
      </c>
      <c r="J11491">
        <v>0.79136299416202371</v>
      </c>
      <c r="K11491">
        <v>0.69264908867412178</v>
      </c>
      <c r="L11491">
        <v>0.79865883114193814</v>
      </c>
      <c r="M11491">
        <v>0.78389936136925265</v>
      </c>
      <c r="N11491">
        <v>0.69282066728776848</v>
      </c>
      <c r="O11491">
        <v>0.74122289348757631</v>
      </c>
      <c r="P11491">
        <v>0.74923265375338499</v>
      </c>
      <c r="Q11491">
        <v>0.68821683545727952</v>
      </c>
      <c r="R11491">
        <v>0.69546055631852888</v>
      </c>
      <c r="S11491">
        <v>0.6962858968225909</v>
      </c>
      <c r="T11491">
        <v>0.69267241792232359</v>
      </c>
      <c r="U11491">
        <v>0.69361756719363143</v>
      </c>
      <c r="V11491">
        <v>0.69796976385399956</v>
      </c>
      <c r="W11491">
        <v>0.68853138400437452</v>
      </c>
      <c r="X11491">
        <v>0.69015181481462518</v>
      </c>
      <c r="Y11491">
        <v>0.69061262732707618</v>
      </c>
      <c r="Z11491">
        <v>0.70152522956484165</v>
      </c>
      <c r="AA11491">
        <v>0.71584452832343815</v>
      </c>
      <c r="AB11491">
        <v>0.73816853670259652</v>
      </c>
      <c r="AC11491">
        <v>0.70037514490903574</v>
      </c>
      <c r="AD11491">
        <v>0.76972188743100078</v>
      </c>
      <c r="AE11491">
        <v>0.75943684322003024</v>
      </c>
      <c r="AF11491">
        <v>0.78221347967086741</v>
      </c>
      <c r="AG11491">
        <v>0.8146225030237042</v>
      </c>
      <c r="AH11491">
        <v>0.81961694438172406</v>
      </c>
      <c r="AI11491">
        <v>0.79691688482282097</v>
      </c>
      <c r="AJ11491">
        <v>0.82012621436307231</v>
      </c>
      <c r="AK11491">
        <v>0.83730850425614811</v>
      </c>
    </row>
    <row r="11492" spans="1:37">
      <c r="A11492">
        <v>5</v>
      </c>
      <c r="B11492">
        <v>0.80556793293283835</v>
      </c>
      <c r="C11492">
        <v>0.83792021449033549</v>
      </c>
      <c r="D11492">
        <v>0.83685807407655033</v>
      </c>
      <c r="E11492">
        <v>0.78935489248687185</v>
      </c>
      <c r="F11492">
        <v>0.82690594242794868</v>
      </c>
      <c r="G11492">
        <v>0.8358683775716873</v>
      </c>
      <c r="H11492">
        <v>0.71182307291048741</v>
      </c>
      <c r="I11492">
        <v>0.82239760293428077</v>
      </c>
      <c r="J11492">
        <v>0.80360359923711289</v>
      </c>
      <c r="K11492">
        <v>0.70780069611871799</v>
      </c>
      <c r="L11492">
        <v>0.81313382435531012</v>
      </c>
      <c r="M11492">
        <v>0.79804718386358886</v>
      </c>
      <c r="N11492">
        <v>0.70302565431700936</v>
      </c>
      <c r="O11492">
        <v>0.75254743339506269</v>
      </c>
      <c r="P11492">
        <v>0.76293195360743837</v>
      </c>
      <c r="Q11492">
        <v>0.69956786571833796</v>
      </c>
      <c r="R11492">
        <v>0.70648216145442033</v>
      </c>
      <c r="S11492">
        <v>0.7073331992861317</v>
      </c>
      <c r="T11492">
        <v>0.7211886379171506</v>
      </c>
      <c r="U11492">
        <v>0.70342764593242157</v>
      </c>
      <c r="V11492">
        <v>0.71525789050462285</v>
      </c>
      <c r="W11492">
        <v>0.69803263591101394</v>
      </c>
      <c r="X11492">
        <v>0.70043709239058549</v>
      </c>
      <c r="Y11492">
        <v>0.70204912175827483</v>
      </c>
      <c r="Z11492">
        <v>0.7105855206566134</v>
      </c>
      <c r="AA11492">
        <v>0.72684955444653288</v>
      </c>
      <c r="AB11492">
        <v>0.75069613591053175</v>
      </c>
      <c r="AC11492">
        <v>0.71322059033711749</v>
      </c>
      <c r="AD11492">
        <v>0.78274189621744183</v>
      </c>
      <c r="AE11492">
        <v>0.7739288399880313</v>
      </c>
      <c r="AF11492">
        <v>0.79227782525590629</v>
      </c>
      <c r="AG11492">
        <v>0.82772293233116567</v>
      </c>
      <c r="AH11492">
        <v>0.83094830200518532</v>
      </c>
      <c r="AI11492">
        <v>0.809080620673573</v>
      </c>
      <c r="AJ11492">
        <v>0.831722969799781</v>
      </c>
      <c r="AK11492">
        <v>0.85082685135745251</v>
      </c>
    </row>
    <row r="11493" spans="1:37">
      <c r="A11493">
        <v>6</v>
      </c>
      <c r="B11493">
        <v>0.8205516552706098</v>
      </c>
      <c r="C11493">
        <v>0.85294534774210506</v>
      </c>
      <c r="D11493">
        <v>0.85029399344246182</v>
      </c>
      <c r="E11493">
        <v>0.80384279312812768</v>
      </c>
      <c r="F11493">
        <v>0.84150991687586418</v>
      </c>
      <c r="G11493">
        <v>0.84930234393577841</v>
      </c>
      <c r="H11493">
        <v>0.74656118433483154</v>
      </c>
      <c r="I11493">
        <v>0.85242732179273295</v>
      </c>
      <c r="J11493">
        <v>0.83435075840375328</v>
      </c>
      <c r="K11493">
        <v>0.7461919967058015</v>
      </c>
      <c r="L11493">
        <v>0.85147857075005062</v>
      </c>
      <c r="M11493">
        <v>0.83363148239929818</v>
      </c>
      <c r="N11493">
        <v>0.79076099012074108</v>
      </c>
      <c r="O11493">
        <v>0.80462100820749827</v>
      </c>
      <c r="P11493">
        <v>0.8228112997530278</v>
      </c>
      <c r="Q11493">
        <v>0.78409316798790274</v>
      </c>
      <c r="R11493">
        <v>0.77290220846983027</v>
      </c>
      <c r="S11493">
        <v>0.78729072029268055</v>
      </c>
      <c r="T11493">
        <v>0.79703353321285342</v>
      </c>
      <c r="U11493">
        <v>0.7879673771065796</v>
      </c>
      <c r="V11493">
        <v>0.79789306452416608</v>
      </c>
      <c r="W11493">
        <v>0.78150977062768012</v>
      </c>
      <c r="X11493">
        <v>0.75654952178614665</v>
      </c>
      <c r="Y11493">
        <v>0.75635608602357951</v>
      </c>
      <c r="Z11493">
        <v>0.79297843456200834</v>
      </c>
      <c r="AA11493">
        <v>0.79485535400684726</v>
      </c>
      <c r="AB11493">
        <v>0.81967238008145449</v>
      </c>
      <c r="AC11493">
        <v>0.7502214100122524</v>
      </c>
      <c r="AD11493">
        <v>0.82040828771113206</v>
      </c>
      <c r="AE11493">
        <v>0.81246112691871919</v>
      </c>
      <c r="AF11493">
        <v>0.8072380152560964</v>
      </c>
      <c r="AG11493">
        <v>0.84378695200708209</v>
      </c>
      <c r="AH11493">
        <v>0.8435836099167664</v>
      </c>
      <c r="AI11493">
        <v>0.82399059248382811</v>
      </c>
      <c r="AJ11493">
        <v>0.84704585636305252</v>
      </c>
      <c r="AK11493">
        <v>0.8644913134994836</v>
      </c>
    </row>
    <row r="11494" spans="1:37">
      <c r="A11494">
        <v>7</v>
      </c>
      <c r="B11494">
        <v>0.86094028717773063</v>
      </c>
      <c r="C11494">
        <v>0.88866909278502049</v>
      </c>
      <c r="D11494">
        <v>0.88168409361637146</v>
      </c>
      <c r="E11494">
        <v>0.84087956402643205</v>
      </c>
      <c r="F11494">
        <v>0.87726958045356007</v>
      </c>
      <c r="G11494">
        <v>0.88403754930178013</v>
      </c>
      <c r="H11494">
        <v>0.77094440081779558</v>
      </c>
      <c r="I11494">
        <v>0.88326859757591258</v>
      </c>
      <c r="J11494">
        <v>0.86639468014724585</v>
      </c>
      <c r="K11494">
        <v>0.80839131276977039</v>
      </c>
      <c r="L11494">
        <v>0.88726536450849935</v>
      </c>
      <c r="M11494">
        <v>0.87644579537522216</v>
      </c>
      <c r="N11494">
        <v>0.82321824265476751</v>
      </c>
      <c r="O11494">
        <v>0.84973617566151149</v>
      </c>
      <c r="P11494">
        <v>0.86383649670853868</v>
      </c>
      <c r="Q11494">
        <v>0.82118163338947048</v>
      </c>
      <c r="R11494">
        <v>0.81936520702852944</v>
      </c>
      <c r="S11494">
        <v>0.83036289490238691</v>
      </c>
      <c r="T11494">
        <v>0.91681078616835965</v>
      </c>
      <c r="U11494">
        <v>0.82697432176758279</v>
      </c>
      <c r="V11494">
        <v>0.85207249405702312</v>
      </c>
      <c r="W11494">
        <v>0.81293291507180465</v>
      </c>
      <c r="X11494">
        <v>0.81088107068449866</v>
      </c>
      <c r="Y11494">
        <v>0.81635983453552463</v>
      </c>
      <c r="Z11494">
        <v>0.81959030967593893</v>
      </c>
      <c r="AA11494">
        <v>0.82591846975742056</v>
      </c>
      <c r="AB11494">
        <v>0.85628629233890874</v>
      </c>
      <c r="AC11494">
        <v>0.78887013096478587</v>
      </c>
      <c r="AD11494">
        <v>0.8484570834097489</v>
      </c>
      <c r="AE11494">
        <v>0.84452963991899821</v>
      </c>
      <c r="AF11494">
        <v>0.85001271693649361</v>
      </c>
      <c r="AG11494">
        <v>0.88165789049462684</v>
      </c>
      <c r="AH11494">
        <v>0.88028993584145365</v>
      </c>
      <c r="AI11494">
        <v>0.86784407997529733</v>
      </c>
      <c r="AJ11494">
        <v>0.88199283979203325</v>
      </c>
      <c r="AK11494">
        <v>0.90171585958937273</v>
      </c>
    </row>
    <row r="11495" spans="1:37">
      <c r="A11495">
        <v>8</v>
      </c>
      <c r="B11495">
        <v>0.88726321915988982</v>
      </c>
      <c r="C11495">
        <v>0.91527154974342739</v>
      </c>
      <c r="D11495">
        <v>0.91243343736338955</v>
      </c>
      <c r="E11495">
        <v>0.87753620897298446</v>
      </c>
      <c r="F11495">
        <v>0.90807116692277134</v>
      </c>
      <c r="G11495">
        <v>0.92057647208350768</v>
      </c>
      <c r="H11495">
        <v>0.78647046601421267</v>
      </c>
      <c r="I11495">
        <v>0.90387331060195941</v>
      </c>
      <c r="J11495">
        <v>0.8846710110192102</v>
      </c>
      <c r="K11495">
        <v>0.84143136822536024</v>
      </c>
      <c r="L11495">
        <v>0.91290957747229018</v>
      </c>
      <c r="M11495">
        <v>0.89791815105273287</v>
      </c>
      <c r="N11495">
        <v>0.84327738744860137</v>
      </c>
      <c r="O11495">
        <v>0.87702298487584862</v>
      </c>
      <c r="P11495">
        <v>0.88729544499226998</v>
      </c>
      <c r="Q11495">
        <v>0.93556751362187773</v>
      </c>
      <c r="R11495">
        <v>0.85947408533597502</v>
      </c>
      <c r="S11495">
        <v>0.87359556948734962</v>
      </c>
      <c r="T11495">
        <v>0.9319688329955047</v>
      </c>
      <c r="U11495">
        <v>0.87620037476616608</v>
      </c>
      <c r="V11495">
        <v>0.8773858132620469</v>
      </c>
      <c r="W11495">
        <v>0.86521829222666702</v>
      </c>
      <c r="X11495">
        <v>0.84337966281492149</v>
      </c>
      <c r="Y11495">
        <v>0.83582330270753158</v>
      </c>
      <c r="Z11495">
        <v>0.83544072314599493</v>
      </c>
      <c r="AA11495">
        <v>0.85123304210166018</v>
      </c>
      <c r="AB11495">
        <v>0.87279340786762738</v>
      </c>
      <c r="AC11495">
        <v>0.83100827371041663</v>
      </c>
      <c r="AD11495">
        <v>0.8798865800741813</v>
      </c>
      <c r="AE11495">
        <v>0.879908822662544</v>
      </c>
      <c r="AF11495">
        <v>0.88229048582924663</v>
      </c>
      <c r="AG11495">
        <v>0.91289649250310501</v>
      </c>
      <c r="AH11495">
        <v>0.91319491516348594</v>
      </c>
      <c r="AI11495">
        <v>0.89465963717737418</v>
      </c>
      <c r="AJ11495">
        <v>0.91257758664977728</v>
      </c>
      <c r="AK11495">
        <v>0.93291721900041824</v>
      </c>
    </row>
    <row r="11496" spans="1:37">
      <c r="A11496">
        <v>9</v>
      </c>
      <c r="B11496">
        <v>0.90250021408427805</v>
      </c>
      <c r="C11496">
        <v>0.92801355966314403</v>
      </c>
      <c r="D11496">
        <v>0.92539528983665131</v>
      </c>
      <c r="E11496">
        <v>0.90019286541673016</v>
      </c>
      <c r="F11496">
        <v>0.9257663171649082</v>
      </c>
      <c r="G11496">
        <v>0.9350892351971658</v>
      </c>
      <c r="H11496">
        <v>0.83639190666031393</v>
      </c>
      <c r="I11496">
        <v>0.9280590550266179</v>
      </c>
      <c r="J11496">
        <v>0.9284340216603697</v>
      </c>
      <c r="K11496">
        <v>0.85807961873063721</v>
      </c>
      <c r="L11496">
        <v>0.94270227827996866</v>
      </c>
      <c r="M11496">
        <v>0.9198108875417067</v>
      </c>
      <c r="N11496">
        <v>0.95735935891059609</v>
      </c>
      <c r="O11496">
        <v>0.92721076993737506</v>
      </c>
      <c r="P11496">
        <v>0.93551188588396839</v>
      </c>
      <c r="Q11496">
        <v>0.95693638771183376</v>
      </c>
      <c r="R11496">
        <v>0.91476382531383926</v>
      </c>
      <c r="S11496">
        <v>0.96502839289145614</v>
      </c>
      <c r="T11496">
        <v>0.94845959779529554</v>
      </c>
      <c r="U11496">
        <v>0.95228619598131004</v>
      </c>
      <c r="V11496">
        <v>0.93104994054580603</v>
      </c>
      <c r="W11496">
        <v>0.9487495323337265</v>
      </c>
      <c r="X11496">
        <v>0.92190255468608762</v>
      </c>
      <c r="Y11496">
        <v>0.93688526921364113</v>
      </c>
      <c r="Z11496">
        <v>0.92263080988181501</v>
      </c>
      <c r="AA11496">
        <v>0.9003810423259252</v>
      </c>
      <c r="AB11496">
        <v>0.92013339151425944</v>
      </c>
      <c r="AC11496">
        <v>0.84912907989939135</v>
      </c>
      <c r="AD11496">
        <v>0.91028461693750473</v>
      </c>
      <c r="AE11496">
        <v>0.90987922588916381</v>
      </c>
      <c r="AF11496">
        <v>0.93443274361035611</v>
      </c>
      <c r="AG11496">
        <v>0.93074963098650665</v>
      </c>
      <c r="AH11496">
        <v>0.93489066115952923</v>
      </c>
      <c r="AI11496">
        <v>0.96002233500655709</v>
      </c>
      <c r="AJ11496">
        <v>0.92929753886662381</v>
      </c>
      <c r="AK11496">
        <v>0.94900224300760927</v>
      </c>
    </row>
    <row r="11497" spans="1:37">
      <c r="A11497">
        <v>10</v>
      </c>
      <c r="B11497">
        <v>0.94160942028880323</v>
      </c>
      <c r="C11497">
        <v>0.94193157089497259</v>
      </c>
      <c r="D11497">
        <v>0.94964652764573798</v>
      </c>
      <c r="E11497">
        <v>0.95545771763468246</v>
      </c>
      <c r="F11497">
        <v>0.95009063888870204</v>
      </c>
      <c r="G11497">
        <v>0.95601814838503352</v>
      </c>
      <c r="H11497">
        <v>0.86731347096756362</v>
      </c>
      <c r="I11497">
        <v>0.95499274508148935</v>
      </c>
      <c r="J11497">
        <v>0.94981376153236563</v>
      </c>
      <c r="K11497">
        <v>0.942313760222797</v>
      </c>
      <c r="L11497">
        <v>0.96120761437803293</v>
      </c>
      <c r="M11497">
        <v>0.94725479280982805</v>
      </c>
      <c r="N11497">
        <v>0.97040950706445195</v>
      </c>
      <c r="O11497">
        <v>0.95644894028221383</v>
      </c>
      <c r="P11497">
        <v>0.94441515894449557</v>
      </c>
      <c r="Q11497">
        <v>0.9676928179900306</v>
      </c>
      <c r="R11497">
        <v>0.95549739246107013</v>
      </c>
      <c r="S11497">
        <v>0.97758060553965676</v>
      </c>
      <c r="T11497">
        <v>0.95929941298422317</v>
      </c>
      <c r="U11497">
        <v>0.97232651472597353</v>
      </c>
      <c r="V11497">
        <v>0.9764956125052151</v>
      </c>
      <c r="W11497">
        <v>0.9750925259734653</v>
      </c>
      <c r="X11497">
        <v>0.95961507120289347</v>
      </c>
      <c r="Y11497">
        <v>0.96604840950567539</v>
      </c>
      <c r="Z11497">
        <v>0.97482255935023565</v>
      </c>
      <c r="AA11497">
        <v>0.95133108858938087</v>
      </c>
      <c r="AB11497">
        <v>0.97027563459987898</v>
      </c>
      <c r="AC11497">
        <v>0.90206958809797499</v>
      </c>
      <c r="AD11497">
        <v>0.93613116650398043</v>
      </c>
      <c r="AE11497">
        <v>0.93262694057223416</v>
      </c>
      <c r="AF11497">
        <v>0.96722693989644704</v>
      </c>
      <c r="AG11497">
        <v>0.9601833540016913</v>
      </c>
      <c r="AH11497">
        <v>0.97112421111918945</v>
      </c>
      <c r="AI11497">
        <v>0.97365866946971458</v>
      </c>
      <c r="AJ11497">
        <v>0.95749105233469578</v>
      </c>
      <c r="AK11497">
        <v>0.96919884633542452</v>
      </c>
    </row>
    <row r="11498" spans="1:37">
      <c r="A11498">
        <v>11</v>
      </c>
      <c r="B11498">
        <v>0.98885673189826717</v>
      </c>
      <c r="C11498">
        <v>0.97041376241214183</v>
      </c>
      <c r="D11498">
        <v>0.97776668061937033</v>
      </c>
      <c r="E11498">
        <v>0.98326727237713096</v>
      </c>
      <c r="F11498">
        <v>0.98047896205963903</v>
      </c>
      <c r="G11498">
        <v>0.97869978598312468</v>
      </c>
      <c r="H11498">
        <v>0.88061865726590838</v>
      </c>
      <c r="I11498">
        <v>0.97181995085991113</v>
      </c>
      <c r="J11498">
        <v>0.9665909757344725</v>
      </c>
      <c r="K11498">
        <v>0.988934465673453</v>
      </c>
      <c r="L11498">
        <v>0.97456942173954697</v>
      </c>
      <c r="M11498">
        <v>0.98392860059512</v>
      </c>
      <c r="N11498">
        <v>0.98112935501119602</v>
      </c>
      <c r="O11498">
        <v>0.97188516834202043</v>
      </c>
      <c r="P11498">
        <v>0.97033499124141076</v>
      </c>
      <c r="Q11498">
        <v>0.97538822423881011</v>
      </c>
      <c r="R11498">
        <v>0.97403592601933198</v>
      </c>
      <c r="S11498">
        <v>0.98592548966982052</v>
      </c>
      <c r="T11498">
        <v>0.96968503337993617</v>
      </c>
      <c r="U11498">
        <v>0.98420637323536453</v>
      </c>
      <c r="V11498">
        <v>0.98351619039802562</v>
      </c>
      <c r="W11498">
        <v>0.981887357181915</v>
      </c>
      <c r="X11498">
        <v>0.98079965648570056</v>
      </c>
      <c r="Y11498">
        <v>0.98400434700197659</v>
      </c>
      <c r="Z11498">
        <v>0.98035587719190964</v>
      </c>
      <c r="AA11498">
        <v>0.98113871828115173</v>
      </c>
      <c r="AB11498">
        <v>0.9809458168680113</v>
      </c>
      <c r="AC11498">
        <v>0.98379950575177411</v>
      </c>
      <c r="AD11498">
        <v>0.96995563817417563</v>
      </c>
      <c r="AE11498">
        <v>0.97474827053311175</v>
      </c>
      <c r="AF11498">
        <v>0.98148681771522117</v>
      </c>
      <c r="AG11498">
        <v>0.98045084037813635</v>
      </c>
      <c r="AH11498">
        <v>0.99327769538691413</v>
      </c>
      <c r="AI11498">
        <v>0.9836523725952605</v>
      </c>
      <c r="AJ11498">
        <v>0.97299400790539292</v>
      </c>
      <c r="AK11498">
        <v>0.98452005203447801</v>
      </c>
    </row>
    <row r="11499" spans="1:37">
      <c r="A11499">
        <v>12</v>
      </c>
      <c r="B11499">
        <v>0.99543383634672078</v>
      </c>
      <c r="C11499">
        <v>0.98161647944205799</v>
      </c>
      <c r="D11499">
        <v>0.99648071497273671</v>
      </c>
      <c r="E11499">
        <v>0.9951338129579117</v>
      </c>
      <c r="F11499">
        <v>0.98658674343709996</v>
      </c>
      <c r="G11499">
        <v>0.98720357432781447</v>
      </c>
      <c r="H11499">
        <v>0.92279150290980327</v>
      </c>
      <c r="I11499">
        <v>0.98662183570011441</v>
      </c>
      <c r="J11499">
        <v>0.98048264480434644</v>
      </c>
      <c r="K11499">
        <v>0.98920735785545744</v>
      </c>
      <c r="L11499">
        <v>0.98697007166599682</v>
      </c>
      <c r="M11499">
        <v>0.98641018617514786</v>
      </c>
      <c r="N11499">
        <v>0.9894424324785005</v>
      </c>
      <c r="O11499">
        <v>0.98587872803677346</v>
      </c>
      <c r="P11499">
        <v>0.98416472281905731</v>
      </c>
      <c r="Q11499">
        <v>0.98551974159384281</v>
      </c>
      <c r="R11499">
        <v>0.98627865124052494</v>
      </c>
      <c r="S11499">
        <v>0.99370773222005793</v>
      </c>
      <c r="T11499">
        <v>0.97641511826251892</v>
      </c>
      <c r="U11499">
        <v>0.99200990955322166</v>
      </c>
      <c r="V11499">
        <v>0.9866099580156662</v>
      </c>
      <c r="W11499">
        <v>0.99290816473364607</v>
      </c>
      <c r="X11499">
        <v>0.98941463440437816</v>
      </c>
      <c r="Y11499">
        <v>0.98977991712644264</v>
      </c>
      <c r="Z11499">
        <v>0.99461461003242191</v>
      </c>
      <c r="AA11499">
        <v>0.98485041598803735</v>
      </c>
      <c r="AB11499">
        <v>0.99220251855360608</v>
      </c>
      <c r="AC11499">
        <v>0.99599812855095859</v>
      </c>
      <c r="AD11499">
        <v>0.97853364370750828</v>
      </c>
      <c r="AE11499">
        <v>0.99481109503578824</v>
      </c>
      <c r="AF11499">
        <v>0.98852728011853186</v>
      </c>
      <c r="AG11499">
        <v>0.99098044566203147</v>
      </c>
      <c r="AH11499">
        <v>0.99294481553876746</v>
      </c>
      <c r="AI11499">
        <v>0.98854225573582488</v>
      </c>
      <c r="AJ11499">
        <v>0.98355632657149139</v>
      </c>
      <c r="AK11499">
        <v>0.98942611578289841</v>
      </c>
    </row>
    <row r="11500" spans="1:37">
      <c r="A11500">
        <v>13</v>
      </c>
      <c r="B11500">
        <v>0.99937734132000733</v>
      </c>
      <c r="C11500">
        <v>0.99635214389817894</v>
      </c>
      <c r="D11500">
        <v>0.99131333941123323</v>
      </c>
      <c r="E11500">
        <v>0.99922393945578036</v>
      </c>
      <c r="F11500">
        <v>0.9925111061504549</v>
      </c>
      <c r="G11500">
        <v>0.99200793543414256</v>
      </c>
      <c r="H11500">
        <v>0.92623267253084141</v>
      </c>
      <c r="I11500">
        <v>0.9936202189241955</v>
      </c>
      <c r="J11500">
        <v>0.98784760676904715</v>
      </c>
      <c r="K11500">
        <v>0.99513545320203656</v>
      </c>
      <c r="L11500">
        <v>0.99851985928329245</v>
      </c>
      <c r="M11500">
        <v>0.99469757884750865</v>
      </c>
      <c r="N11500">
        <v>0.99172369831251683</v>
      </c>
      <c r="O11500">
        <v>0.99494365271985996</v>
      </c>
      <c r="P11500">
        <v>0.99615957049537007</v>
      </c>
      <c r="Q11500">
        <v>0.9938412266481057</v>
      </c>
      <c r="R11500">
        <v>0.99033655611468219</v>
      </c>
      <c r="S11500">
        <v>0.99691684005865377</v>
      </c>
      <c r="T11500">
        <v>0.98612170053686254</v>
      </c>
      <c r="U11500">
        <v>0.99583257181406326</v>
      </c>
      <c r="V11500">
        <v>0.99573610349817332</v>
      </c>
      <c r="W11500">
        <v>0.99386249172590435</v>
      </c>
      <c r="X11500">
        <v>0.99370587629270257</v>
      </c>
      <c r="Y11500">
        <v>0.99330920648312404</v>
      </c>
      <c r="Z11500">
        <v>0.9938639051910455</v>
      </c>
      <c r="AA11500">
        <v>1</v>
      </c>
      <c r="AB11500">
        <v>0.99846927079038372</v>
      </c>
      <c r="AC11500">
        <v>0.99897754383307458</v>
      </c>
      <c r="AD11500">
        <v>0.98517844744234617</v>
      </c>
      <c r="AE11500">
        <v>0.99645623185222443</v>
      </c>
      <c r="AF11500">
        <v>0.99490618000841236</v>
      </c>
      <c r="AG11500">
        <v>0.9980008204302443</v>
      </c>
      <c r="AH11500">
        <v>0.99734516359301528</v>
      </c>
      <c r="AI11500">
        <v>0.99404257200579338</v>
      </c>
      <c r="AJ11500">
        <v>0.99430763985575776</v>
      </c>
      <c r="AK11500">
        <v>0.99848808299128144</v>
      </c>
    </row>
    <row r="11501" spans="1:37">
      <c r="A11501">
        <v>14</v>
      </c>
      <c r="B11501">
        <v>1</v>
      </c>
      <c r="C11501">
        <v>0.99622449200423457</v>
      </c>
      <c r="D11501">
        <v>0.99847379248174495</v>
      </c>
      <c r="E11501">
        <v>1</v>
      </c>
      <c r="F11501">
        <v>1</v>
      </c>
      <c r="G11501">
        <v>0.99485611260075602</v>
      </c>
      <c r="H11501">
        <v>1</v>
      </c>
      <c r="I11501">
        <v>1</v>
      </c>
      <c r="J11501">
        <v>1</v>
      </c>
      <c r="K11501">
        <v>1</v>
      </c>
      <c r="L11501">
        <v>0.99974085613660224</v>
      </c>
      <c r="M11501">
        <v>0.99375506900269894</v>
      </c>
      <c r="N11501">
        <v>0.998263949695403</v>
      </c>
      <c r="O11501">
        <v>0.99915972580381784</v>
      </c>
      <c r="P11501">
        <v>1</v>
      </c>
      <c r="Q11501">
        <v>0.99587044482491083</v>
      </c>
      <c r="R11501">
        <v>0.99827342832240762</v>
      </c>
      <c r="S11501">
        <v>1</v>
      </c>
      <c r="T11501">
        <v>1</v>
      </c>
      <c r="U11501">
        <v>1</v>
      </c>
      <c r="V11501">
        <v>0.99993473229002683</v>
      </c>
      <c r="W11501">
        <v>1</v>
      </c>
      <c r="X11501">
        <v>1</v>
      </c>
      <c r="Y11501">
        <v>0.99952922788249887</v>
      </c>
      <c r="Z11501">
        <v>0.99937858645015609</v>
      </c>
      <c r="AA11501">
        <v>0.99903093992645919</v>
      </c>
      <c r="AB11501">
        <v>0.99850870952863091</v>
      </c>
      <c r="AC11501">
        <v>1</v>
      </c>
      <c r="AD11501">
        <v>1</v>
      </c>
      <c r="AE11501">
        <v>0.99940537493542159</v>
      </c>
      <c r="AF11501">
        <v>1</v>
      </c>
      <c r="AG11501">
        <v>1</v>
      </c>
      <c r="AH11501">
        <v>1</v>
      </c>
      <c r="AI11501">
        <v>1</v>
      </c>
      <c r="AJ11501">
        <v>1</v>
      </c>
      <c r="AK11501">
        <v>1</v>
      </c>
    </row>
    <row r="11502" spans="1:37">
      <c r="A11502">
        <v>15</v>
      </c>
      <c r="B11502">
        <v>0.99785407725321895</v>
      </c>
      <c r="C11502">
        <v>1</v>
      </c>
      <c r="D11502">
        <v>1</v>
      </c>
      <c r="E11502">
        <v>0.997868707801708</v>
      </c>
      <c r="F11502">
        <v>0.99896227132202919</v>
      </c>
      <c r="G11502">
        <v>1</v>
      </c>
      <c r="H11502">
        <v>0.96827557981071666</v>
      </c>
      <c r="I11502">
        <v>0.99641715776407047</v>
      </c>
      <c r="J11502">
        <v>0.99734588978850958</v>
      </c>
      <c r="K11502">
        <v>0.99774193902078012</v>
      </c>
      <c r="L11502">
        <v>1</v>
      </c>
      <c r="M11502">
        <v>1</v>
      </c>
      <c r="N11502">
        <v>0.99699489342028735</v>
      </c>
      <c r="O11502">
        <v>1</v>
      </c>
      <c r="P11502">
        <v>0.98010203621419711</v>
      </c>
      <c r="Q11502">
        <v>1</v>
      </c>
      <c r="R11502">
        <v>1</v>
      </c>
      <c r="S11502">
        <v>0.99941150009072721</v>
      </c>
      <c r="T11502">
        <v>0.99677104694153895</v>
      </c>
      <c r="U11502">
        <v>0.99957786503286439</v>
      </c>
      <c r="V11502">
        <v>1</v>
      </c>
      <c r="W11502">
        <v>0.99619132586985915</v>
      </c>
      <c r="X11502">
        <v>0.99916002223035949</v>
      </c>
      <c r="Y11502">
        <v>1</v>
      </c>
      <c r="Z11502">
        <v>1</v>
      </c>
      <c r="AA11502">
        <v>0.99144543959336917</v>
      </c>
      <c r="AB11502">
        <v>1</v>
      </c>
      <c r="AC11502">
        <v>0.99896532810826066</v>
      </c>
      <c r="AD11502">
        <v>0.9902730125527841</v>
      </c>
      <c r="AE11502">
        <v>1</v>
      </c>
      <c r="AF11502">
        <v>0.99565299179141131</v>
      </c>
      <c r="AG11502">
        <v>0.99535130805039285</v>
      </c>
      <c r="AH11502">
        <v>0.99100381387801395</v>
      </c>
      <c r="AI11502">
        <v>0.9975383000435718</v>
      </c>
      <c r="AJ11502">
        <v>0.99911781754287288</v>
      </c>
      <c r="AK11502">
        <v>0.99870841519555187</v>
      </c>
    </row>
    <row r="11503" spans="1:37">
      <c r="A11503">
        <v>16</v>
      </c>
      <c r="B11503">
        <v>0.99232925145976458</v>
      </c>
      <c r="C11503">
        <v>0.99778949104135284</v>
      </c>
      <c r="D11503">
        <v>0.99021407068611322</v>
      </c>
      <c r="E11503">
        <v>0.99381451003273824</v>
      </c>
      <c r="F11503">
        <v>0.98918611666244927</v>
      </c>
      <c r="G11503">
        <v>0.9917893573753821</v>
      </c>
      <c r="H11503">
        <v>0.92690056827633283</v>
      </c>
      <c r="I11503">
        <v>0.98859474295818184</v>
      </c>
      <c r="J11503">
        <v>0.9953179867342955</v>
      </c>
      <c r="K11503">
        <v>0.99882132506210131</v>
      </c>
      <c r="L11503">
        <v>0.98873310447591545</v>
      </c>
      <c r="M11503">
        <v>0.98639144308164306</v>
      </c>
      <c r="N11503">
        <v>1</v>
      </c>
      <c r="O11503">
        <v>0.99318655537762734</v>
      </c>
      <c r="P11503">
        <v>0.96735147831640256</v>
      </c>
      <c r="Q11503">
        <v>0.99588676717738145</v>
      </c>
      <c r="R11503">
        <v>0.99885099394862797</v>
      </c>
      <c r="S11503">
        <v>0.99989790418240632</v>
      </c>
      <c r="T11503">
        <v>0.99335049806460041</v>
      </c>
      <c r="U11503">
        <v>0.99979639310262902</v>
      </c>
      <c r="V11503">
        <v>0.99935728892784093</v>
      </c>
      <c r="W11503">
        <v>0.99639738682476187</v>
      </c>
      <c r="X11503">
        <v>0.99593546142815192</v>
      </c>
      <c r="Y11503">
        <v>0.99660408135578127</v>
      </c>
      <c r="Z11503">
        <v>0.99635014178362591</v>
      </c>
      <c r="AA11503">
        <v>0.98679907034308789</v>
      </c>
      <c r="AB11503">
        <v>0.99568008729669788</v>
      </c>
      <c r="AC11503">
        <v>0.99851762179383041</v>
      </c>
      <c r="AD11503">
        <v>0.97717234590120849</v>
      </c>
      <c r="AE11503">
        <v>0.98262520354085425</v>
      </c>
      <c r="AF11503">
        <v>0.9855837144304469</v>
      </c>
      <c r="AG11503">
        <v>0.98972638516273048</v>
      </c>
      <c r="AH11503">
        <v>0.99264679579792159</v>
      </c>
      <c r="AI11503">
        <v>0.99050334347631663</v>
      </c>
      <c r="AJ11503">
        <v>0.99261571768915946</v>
      </c>
      <c r="AK11503">
        <v>0.9958260576461202</v>
      </c>
    </row>
    <row r="11504" spans="1:37">
      <c r="A11504">
        <v>17</v>
      </c>
      <c r="B11504">
        <v>0.96119849458838502</v>
      </c>
      <c r="C11504">
        <v>0.96543160346707835</v>
      </c>
      <c r="D11504">
        <v>0.95916733238009189</v>
      </c>
      <c r="E11504">
        <v>0.98483017208423984</v>
      </c>
      <c r="F11504">
        <v>0.97995432454302933</v>
      </c>
      <c r="G11504">
        <v>0.98671465646601542</v>
      </c>
      <c r="H11504">
        <v>0.87494719292331813</v>
      </c>
      <c r="I11504">
        <v>0.97662219082543267</v>
      </c>
      <c r="J11504">
        <v>0.96572048962420298</v>
      </c>
      <c r="K11504">
        <v>0.8717820955926695</v>
      </c>
      <c r="L11504">
        <v>0.9639298173234494</v>
      </c>
      <c r="M11504">
        <v>0.94346949119730616</v>
      </c>
      <c r="N11504">
        <v>0.9657138820980169</v>
      </c>
      <c r="O11504">
        <v>0.94546842958604171</v>
      </c>
      <c r="P11504">
        <v>0.95123441088338201</v>
      </c>
      <c r="Q11504">
        <v>0.97179905551873302</v>
      </c>
      <c r="R11504">
        <v>0.95944079690989348</v>
      </c>
      <c r="S11504">
        <v>0.97178232101689221</v>
      </c>
      <c r="T11504">
        <v>0.95286235700048849</v>
      </c>
      <c r="U11504">
        <v>0.96000415266490957</v>
      </c>
      <c r="V11504">
        <v>0.96466144329574577</v>
      </c>
      <c r="W11504">
        <v>0.9619011713241431</v>
      </c>
      <c r="X11504">
        <v>0.95279138534114516</v>
      </c>
      <c r="Y11504">
        <v>0.94458544054642801</v>
      </c>
      <c r="Z11504">
        <v>0.96505116615503439</v>
      </c>
      <c r="AA11504">
        <v>0.91970896333991159</v>
      </c>
      <c r="AB11504">
        <v>0.96670252709515103</v>
      </c>
      <c r="AC11504">
        <v>0.86626102316467901</v>
      </c>
      <c r="AD11504">
        <v>0.92490466341971789</v>
      </c>
      <c r="AE11504">
        <v>0.9313395201534862</v>
      </c>
      <c r="AF11504">
        <v>0.97119349681935685</v>
      </c>
      <c r="AG11504">
        <v>0.96565495279599178</v>
      </c>
      <c r="AH11504">
        <v>0.9685657526559186</v>
      </c>
      <c r="AI11504">
        <v>0.97036689455694747</v>
      </c>
      <c r="AJ11504">
        <v>0.96541024857307001</v>
      </c>
      <c r="AK11504">
        <v>0.97759569375524413</v>
      </c>
    </row>
    <row r="11505" spans="1:37">
      <c r="A11505">
        <v>18</v>
      </c>
      <c r="B11505">
        <v>0.90667231752399569</v>
      </c>
      <c r="C11505">
        <v>0.94295619156177046</v>
      </c>
      <c r="D11505">
        <v>0.93847252489837862</v>
      </c>
      <c r="E11505">
        <v>0.92957753563411349</v>
      </c>
      <c r="F11505">
        <v>0.94303774022432685</v>
      </c>
      <c r="G11505">
        <v>0.96358535665379286</v>
      </c>
      <c r="H11505">
        <v>0.77800438526285498</v>
      </c>
      <c r="I11505">
        <v>0.89913766920891469</v>
      </c>
      <c r="J11505">
        <v>0.88191439088994594</v>
      </c>
      <c r="K11505">
        <v>0.82774351058736395</v>
      </c>
      <c r="L11505">
        <v>0.89634364702062064</v>
      </c>
      <c r="M11505">
        <v>0.88081481047117727</v>
      </c>
      <c r="N11505">
        <v>0.8265169717305163</v>
      </c>
      <c r="O11505">
        <v>0.8630689248312835</v>
      </c>
      <c r="P11505">
        <v>0.86343690297719911</v>
      </c>
      <c r="Q11505">
        <v>0.86496692683330623</v>
      </c>
      <c r="R11505">
        <v>0.85334014564584804</v>
      </c>
      <c r="S11505">
        <v>0.85680370540942885</v>
      </c>
      <c r="T11505">
        <v>0.88333392502630215</v>
      </c>
      <c r="U11505">
        <v>0.84389990498607959</v>
      </c>
      <c r="V11505">
        <v>0.85993881640720793</v>
      </c>
      <c r="W11505">
        <v>0.92289694074308581</v>
      </c>
      <c r="X11505">
        <v>0.83529936886636313</v>
      </c>
      <c r="Y11505">
        <v>0.87532753108906647</v>
      </c>
      <c r="Z11505">
        <v>0.82185407206417038</v>
      </c>
      <c r="AA11505">
        <v>0.82587328584059672</v>
      </c>
      <c r="AB11505">
        <v>0.85344923401323303</v>
      </c>
      <c r="AC11505">
        <v>0.81461049550644582</v>
      </c>
      <c r="AD11505">
        <v>0.85104728186228207</v>
      </c>
      <c r="AE11505">
        <v>0.84529236479452019</v>
      </c>
      <c r="AF11505">
        <v>0.93284964353828159</v>
      </c>
      <c r="AG11505">
        <v>0.93134941862926013</v>
      </c>
      <c r="AH11505">
        <v>0.94229718081983238</v>
      </c>
      <c r="AI11505">
        <v>0.91853142340026939</v>
      </c>
      <c r="AJ11505">
        <v>0.93683511335266201</v>
      </c>
      <c r="AK11505">
        <v>0.94894683783343592</v>
      </c>
    </row>
    <row r="11506" spans="1:37">
      <c r="A11506">
        <v>19</v>
      </c>
      <c r="B11506">
        <v>0.85799318123431556</v>
      </c>
      <c r="C11506">
        <v>0.89524052879522464</v>
      </c>
      <c r="D11506">
        <v>0.88913590513461804</v>
      </c>
      <c r="E11506">
        <v>0.85609897358807285</v>
      </c>
      <c r="F11506">
        <v>0.89030613717647378</v>
      </c>
      <c r="G11506">
        <v>0.89782846670438599</v>
      </c>
      <c r="H11506">
        <v>0.7501247596611057</v>
      </c>
      <c r="I11506">
        <v>0.86233079108540867</v>
      </c>
      <c r="J11506">
        <v>0.84881798552259469</v>
      </c>
      <c r="K11506">
        <v>0.7899022583046329</v>
      </c>
      <c r="L11506">
        <v>0.85757033947448635</v>
      </c>
      <c r="M11506">
        <v>0.84610742095301139</v>
      </c>
      <c r="N11506">
        <v>0.79586114866521418</v>
      </c>
      <c r="O11506">
        <v>0.81768921753643342</v>
      </c>
      <c r="P11506">
        <v>0.82397580428386163</v>
      </c>
      <c r="Q11506">
        <v>0.80438943034406951</v>
      </c>
      <c r="R11506">
        <v>0.8046034724499892</v>
      </c>
      <c r="S11506">
        <v>0.80849767118994231</v>
      </c>
      <c r="T11506">
        <v>0.83326430248697003</v>
      </c>
      <c r="U11506">
        <v>0.81003444896070864</v>
      </c>
      <c r="V11506">
        <v>0.80684138480884282</v>
      </c>
      <c r="W11506">
        <v>0.79874061070020441</v>
      </c>
      <c r="X11506">
        <v>0.79602914867279073</v>
      </c>
      <c r="Y11506">
        <v>0.79559268973043762</v>
      </c>
      <c r="Z11506">
        <v>0.79290155865893475</v>
      </c>
      <c r="AA11506">
        <v>0.79148266626549624</v>
      </c>
      <c r="AB11506">
        <v>0.81844134310204841</v>
      </c>
      <c r="AC11506">
        <v>0.74450445079933603</v>
      </c>
      <c r="AD11506">
        <v>0.8102308912232139</v>
      </c>
      <c r="AE11506">
        <v>0.80367600666571781</v>
      </c>
      <c r="AF11506">
        <v>0.85430406653106628</v>
      </c>
      <c r="AG11506">
        <v>0.88211842563849019</v>
      </c>
      <c r="AH11506">
        <v>0.88812594113745569</v>
      </c>
      <c r="AI11506">
        <v>0.85454576572631902</v>
      </c>
      <c r="AJ11506">
        <v>0.88733523296622452</v>
      </c>
      <c r="AK11506">
        <v>0.90091596349340186</v>
      </c>
    </row>
    <row r="11507" spans="1:37">
      <c r="A11507">
        <v>20</v>
      </c>
      <c r="B11507">
        <v>0.83704630461507656</v>
      </c>
      <c r="C11507">
        <v>0.87496738669878238</v>
      </c>
      <c r="D11507">
        <v>0.87015604972734195</v>
      </c>
      <c r="E11507">
        <v>0.83133976792915443</v>
      </c>
      <c r="F11507">
        <v>0.86599865388741748</v>
      </c>
      <c r="G11507">
        <v>0.87666765065230057</v>
      </c>
      <c r="H11507">
        <v>0.72921849292840268</v>
      </c>
      <c r="I11507">
        <v>0.84048132860731606</v>
      </c>
      <c r="J11507">
        <v>0.82760303700777671</v>
      </c>
      <c r="K11507">
        <v>0.73404098499458492</v>
      </c>
      <c r="L11507">
        <v>0.83016309370077712</v>
      </c>
      <c r="M11507">
        <v>0.81450388771923066</v>
      </c>
      <c r="N11507">
        <v>0.72785514312199495</v>
      </c>
      <c r="O11507">
        <v>0.7755102560890722</v>
      </c>
      <c r="P11507">
        <v>0.78057325013124379</v>
      </c>
      <c r="Q11507">
        <v>0.76268523684024903</v>
      </c>
      <c r="R11507">
        <v>0.74318428459611574</v>
      </c>
      <c r="S11507">
        <v>0.73701900720956981</v>
      </c>
      <c r="T11507">
        <v>0.77238529468282158</v>
      </c>
      <c r="U11507">
        <v>0.76320691521339834</v>
      </c>
      <c r="V11507">
        <v>0.757066353225329</v>
      </c>
      <c r="W11507">
        <v>0.7734037470860794</v>
      </c>
      <c r="X11507">
        <v>0.74605492148130637</v>
      </c>
      <c r="Y11507">
        <v>0.74517167107143323</v>
      </c>
      <c r="Z11507">
        <v>0.74020312710207548</v>
      </c>
      <c r="AA11507">
        <v>0.74061062537675026</v>
      </c>
      <c r="AB11507">
        <v>0.76408063134038318</v>
      </c>
      <c r="AC11507">
        <v>0.72459709485632484</v>
      </c>
      <c r="AD11507">
        <v>0.79050611655477276</v>
      </c>
      <c r="AE11507">
        <v>0.78291254215102746</v>
      </c>
      <c r="AF11507">
        <v>0.83503209529318356</v>
      </c>
      <c r="AG11507">
        <v>0.86198535113243679</v>
      </c>
      <c r="AH11507">
        <v>0.86894012286706845</v>
      </c>
      <c r="AI11507">
        <v>0.83553105899451108</v>
      </c>
      <c r="AJ11507">
        <v>0.86708115403995478</v>
      </c>
      <c r="AK11507">
        <v>0.88175608116883797</v>
      </c>
    </row>
    <row r="11508" spans="1:37">
      <c r="A11508">
        <v>21</v>
      </c>
      <c r="B11508">
        <v>0.81937963456176588</v>
      </c>
      <c r="C11508">
        <v>0.8582921165288222</v>
      </c>
      <c r="D11508">
        <v>0.8530334593255483</v>
      </c>
      <c r="E11508">
        <v>0.81273730925437837</v>
      </c>
      <c r="F11508">
        <v>0.84854766094897571</v>
      </c>
      <c r="G11508">
        <v>0.85738640090854668</v>
      </c>
      <c r="H11508">
        <v>0.7111193970357732</v>
      </c>
      <c r="I11508">
        <v>0.82157015088198337</v>
      </c>
      <c r="J11508">
        <v>0.80981332531994954</v>
      </c>
      <c r="K11508">
        <v>0.70569004564852711</v>
      </c>
      <c r="L11508">
        <v>0.80833787431284154</v>
      </c>
      <c r="M11508">
        <v>0.79222450798710164</v>
      </c>
      <c r="N11508">
        <v>0.70247752007490571</v>
      </c>
      <c r="O11508">
        <v>0.75232268724647444</v>
      </c>
      <c r="P11508">
        <v>0.75844441678257624</v>
      </c>
      <c r="Q11508">
        <v>0.7067899237454669</v>
      </c>
      <c r="R11508">
        <v>0.71203559542181249</v>
      </c>
      <c r="S11508">
        <v>0.7113349986691877</v>
      </c>
      <c r="T11508">
        <v>0.73580965293544509</v>
      </c>
      <c r="U11508">
        <v>0.71009267311224478</v>
      </c>
      <c r="V11508">
        <v>0.71820705301633547</v>
      </c>
      <c r="W11508">
        <v>0.7083494977983712</v>
      </c>
      <c r="X11508">
        <v>0.70682290499476952</v>
      </c>
      <c r="Y11508">
        <v>0.7077384867070029</v>
      </c>
      <c r="Z11508">
        <v>0.70283153752388539</v>
      </c>
      <c r="AA11508">
        <v>0.71787275512545812</v>
      </c>
      <c r="AB11508">
        <v>0.74215796543352752</v>
      </c>
      <c r="AC11508">
        <v>0.70712127893752519</v>
      </c>
      <c r="AD11508">
        <v>0.77333624674839319</v>
      </c>
      <c r="AE11508">
        <v>0.76508432446849628</v>
      </c>
      <c r="AF11508">
        <v>0.8166957524023033</v>
      </c>
      <c r="AG11508">
        <v>0.84503583415961736</v>
      </c>
      <c r="AH11508">
        <v>0.85096005419037857</v>
      </c>
      <c r="AI11508">
        <v>0.81980884029828505</v>
      </c>
      <c r="AJ11508">
        <v>0.85038268556059338</v>
      </c>
      <c r="AK11508">
        <v>0.86386124070481562</v>
      </c>
    </row>
    <row r="11509" spans="1:37">
      <c r="A11509">
        <v>22</v>
      </c>
      <c r="B11509">
        <v>0.80312954929090929</v>
      </c>
      <c r="C11509">
        <v>0.84209251993956646</v>
      </c>
      <c r="D11509">
        <v>0.83617413623828163</v>
      </c>
      <c r="E11509">
        <v>0.79636818036796764</v>
      </c>
      <c r="F11509">
        <v>0.83215267841764928</v>
      </c>
      <c r="G11509">
        <v>0.84046261674579548</v>
      </c>
      <c r="H11509">
        <v>0.70078270601978698</v>
      </c>
      <c r="I11509">
        <v>0.8086715566651741</v>
      </c>
      <c r="J11509">
        <v>0.79782039196108989</v>
      </c>
      <c r="K11509">
        <v>0.69468786129280236</v>
      </c>
      <c r="L11509">
        <v>0.79660406275574058</v>
      </c>
      <c r="M11509">
        <v>0.77949821525586072</v>
      </c>
      <c r="N11509">
        <v>0.69341608467535731</v>
      </c>
      <c r="O11509">
        <v>0.73954420736159787</v>
      </c>
      <c r="P11509">
        <v>0.74624138347828772</v>
      </c>
      <c r="Q11509">
        <v>0.69223796357667045</v>
      </c>
      <c r="R11509">
        <v>0.69710807206764591</v>
      </c>
      <c r="S11509">
        <v>0.69483560121284471</v>
      </c>
      <c r="T11509">
        <v>0.68898757951930856</v>
      </c>
      <c r="U11509">
        <v>0.69389293782489581</v>
      </c>
      <c r="V11509">
        <v>0.69677462219473418</v>
      </c>
      <c r="W11509">
        <v>0.68729674504273752</v>
      </c>
      <c r="X11509">
        <v>0.68989530421024159</v>
      </c>
      <c r="Y11509">
        <v>0.69122065645594644</v>
      </c>
      <c r="Z11509">
        <v>0.69195767399142605</v>
      </c>
      <c r="AA11509">
        <v>0.70882674344624264</v>
      </c>
      <c r="AB11509">
        <v>0.72951521354600424</v>
      </c>
      <c r="AC11509">
        <v>0.70111236390155596</v>
      </c>
      <c r="AD11509">
        <v>0.76308401306601992</v>
      </c>
      <c r="AE11509">
        <v>0.75535448327799104</v>
      </c>
      <c r="AF11509">
        <v>0.80267894068271273</v>
      </c>
      <c r="AG11509">
        <v>0.82935095952514093</v>
      </c>
      <c r="AH11509">
        <v>0.83524839877046353</v>
      </c>
      <c r="AI11509">
        <v>0.80389407844208327</v>
      </c>
      <c r="AJ11509">
        <v>0.83418965573608028</v>
      </c>
      <c r="AK11509">
        <v>0.84774993145220312</v>
      </c>
    </row>
    <row r="11510" spans="1:37">
      <c r="A11510">
        <v>23</v>
      </c>
      <c r="B11510">
        <v>0.79527955052461541</v>
      </c>
      <c r="C11510">
        <v>0.83205448912272939</v>
      </c>
      <c r="D11510">
        <v>0.82707725224142881</v>
      </c>
      <c r="E11510">
        <v>0.78675365251457974</v>
      </c>
      <c r="F11510">
        <v>0.82225167879194361</v>
      </c>
      <c r="G11510">
        <v>0.82949835182406328</v>
      </c>
      <c r="H11510">
        <v>0.69778219693759747</v>
      </c>
      <c r="I11510">
        <v>0.80335413348265372</v>
      </c>
      <c r="J11510">
        <v>0.79229115724730559</v>
      </c>
      <c r="K11510">
        <v>0.69038310894854893</v>
      </c>
      <c r="L11510">
        <v>0.79247266568812047</v>
      </c>
      <c r="M11510">
        <v>0.77514794325341008</v>
      </c>
      <c r="N11510">
        <v>0.68836029056368508</v>
      </c>
      <c r="O11510">
        <v>0.73587475846895045</v>
      </c>
      <c r="P11510">
        <v>0.74225302311149144</v>
      </c>
      <c r="Q11510">
        <v>0.68637007786345072</v>
      </c>
      <c r="R11510">
        <v>0.69112677238818176</v>
      </c>
      <c r="S11510">
        <v>0.68907142293482226</v>
      </c>
      <c r="T11510">
        <v>0.68480740957381758</v>
      </c>
      <c r="U11510">
        <v>0.68734917477627133</v>
      </c>
      <c r="V11510">
        <v>0.69254746320630556</v>
      </c>
      <c r="W11510">
        <v>0.68173309926036785</v>
      </c>
      <c r="X11510">
        <v>0.68535712363534051</v>
      </c>
      <c r="Y11510">
        <v>0.68648608448849158</v>
      </c>
      <c r="Z11510">
        <v>0.68747790545778142</v>
      </c>
      <c r="AA11510">
        <v>0.70550716204258479</v>
      </c>
      <c r="AB11510">
        <v>0.72545260170185522</v>
      </c>
      <c r="AC11510">
        <v>0.69886650289451602</v>
      </c>
      <c r="AD11510">
        <v>0.75900113595469831</v>
      </c>
      <c r="AE11510">
        <v>0.7524884935679409</v>
      </c>
      <c r="AF11510">
        <v>0.79212353112338119</v>
      </c>
      <c r="AG11510">
        <v>0.81966452418197888</v>
      </c>
      <c r="AH11510">
        <v>0.82463042020555621</v>
      </c>
      <c r="AI11510">
        <v>0.79486594360767393</v>
      </c>
      <c r="AJ11510">
        <v>0.82496306509624384</v>
      </c>
      <c r="AK11510">
        <v>0.83761619624667316</v>
      </c>
    </row>
    <row r="11511" spans="1:37">
      <c r="A11511">
        <v>24</v>
      </c>
      <c r="B11511">
        <v>0.79335134060300649</v>
      </c>
      <c r="C11511">
        <v>0.82904796843988182</v>
      </c>
      <c r="D11511">
        <v>0.82464655666550368</v>
      </c>
      <c r="E11511">
        <v>0.78357036713412342</v>
      </c>
      <c r="F11511">
        <v>0.81938625829774026</v>
      </c>
      <c r="G11511">
        <v>0.82592115405115085</v>
      </c>
      <c r="H11511">
        <v>0.69351745662287045</v>
      </c>
      <c r="I11511">
        <v>0.80021404097099913</v>
      </c>
      <c r="J11511">
        <v>0.78858892553611704</v>
      </c>
      <c r="K11511">
        <v>0.68565805391326173</v>
      </c>
      <c r="L11511">
        <v>0.78955332262576339</v>
      </c>
      <c r="M11511">
        <v>0.77252846205688297</v>
      </c>
      <c r="N11511">
        <v>0.68502712067826199</v>
      </c>
      <c r="O11511">
        <v>0.73280143084787419</v>
      </c>
      <c r="P11511">
        <v>0.73940300876941378</v>
      </c>
      <c r="Q11511">
        <v>0.68340815383117681</v>
      </c>
      <c r="R11511">
        <v>0.68828369905956133</v>
      </c>
      <c r="S11511">
        <v>0.68355245295233014</v>
      </c>
      <c r="T11511">
        <v>0.68446929930591593</v>
      </c>
      <c r="U11511">
        <v>0.68399270046772764</v>
      </c>
      <c r="V11511">
        <v>0.69182736886124452</v>
      </c>
      <c r="W11511">
        <v>0.68098655999079061</v>
      </c>
      <c r="X11511">
        <v>0.68277354546942237</v>
      </c>
      <c r="Y11511">
        <v>0.68200235545043719</v>
      </c>
      <c r="Z11511">
        <v>0.68635679853796006</v>
      </c>
      <c r="AA11511">
        <v>0.70355546060258456</v>
      </c>
      <c r="AB11511">
        <v>0.7239408537031603</v>
      </c>
      <c r="AC11511">
        <v>0.69034786719552621</v>
      </c>
      <c r="AD11511">
        <v>0.75592680552815905</v>
      </c>
      <c r="AE11511">
        <v>0.74971350188888153</v>
      </c>
      <c r="AF11511">
        <v>0.78714384651749703</v>
      </c>
      <c r="AG11511">
        <v>0.81632178877208339</v>
      </c>
      <c r="AH11511">
        <v>0.81985800316292812</v>
      </c>
      <c r="AI11511">
        <v>0.79045884461267801</v>
      </c>
      <c r="AJ11511">
        <v>0.82237764777983235</v>
      </c>
      <c r="AK11511">
        <v>0.83486578032131931</v>
      </c>
    </row>
    <row r="11521" spans="1:49">
      <c r="A11521" t="s">
        <v>399</v>
      </c>
      <c r="D11521">
        <v>2015</v>
      </c>
      <c r="F11521" t="s">
        <v>0</v>
      </c>
      <c r="G11521" s="168">
        <v>7483855.7959999945</v>
      </c>
      <c r="H11521" t="s">
        <v>102</v>
      </c>
      <c r="K11521" t="s">
        <v>1</v>
      </c>
      <c r="L11521" t="s">
        <v>103</v>
      </c>
    </row>
    <row r="11522" spans="1:49">
      <c r="A11522">
        <v>1289</v>
      </c>
      <c r="B11522" t="s">
        <v>104</v>
      </c>
      <c r="F11522" t="s">
        <v>3</v>
      </c>
      <c r="G11522">
        <v>0</v>
      </c>
      <c r="H11522" t="s">
        <v>102</v>
      </c>
      <c r="K11522" t="s">
        <v>4</v>
      </c>
      <c r="L11522" t="s">
        <v>103</v>
      </c>
      <c r="N11522" t="s">
        <v>105</v>
      </c>
    </row>
    <row r="11523" spans="1:49">
      <c r="B11523">
        <v>1</v>
      </c>
      <c r="C11523" t="s">
        <v>5</v>
      </c>
      <c r="D11523" t="s">
        <v>6</v>
      </c>
      <c r="E11523">
        <v>2</v>
      </c>
      <c r="F11523" t="s">
        <v>7</v>
      </c>
      <c r="G11523" t="s">
        <v>8</v>
      </c>
      <c r="H11523">
        <v>3</v>
      </c>
      <c r="I11523" t="s">
        <v>9</v>
      </c>
      <c r="J11523" t="s">
        <v>10</v>
      </c>
      <c r="K11523">
        <v>4</v>
      </c>
      <c r="L11523" t="s">
        <v>11</v>
      </c>
      <c r="M11523" t="s">
        <v>12</v>
      </c>
      <c r="N11523">
        <v>5</v>
      </c>
      <c r="O11523" t="s">
        <v>13</v>
      </c>
      <c r="P11523" t="s">
        <v>13</v>
      </c>
      <c r="Q11523">
        <v>6</v>
      </c>
      <c r="R11523" t="s">
        <v>14</v>
      </c>
      <c r="S11523" t="s">
        <v>87</v>
      </c>
      <c r="T11523">
        <v>7</v>
      </c>
      <c r="U11523" t="s">
        <v>15</v>
      </c>
      <c r="V11523" t="s">
        <v>88</v>
      </c>
      <c r="W11523">
        <v>8</v>
      </c>
      <c r="X11523" t="s">
        <v>89</v>
      </c>
      <c r="Y11523" t="s">
        <v>90</v>
      </c>
      <c r="Z11523">
        <v>9</v>
      </c>
      <c r="AA11523" t="s">
        <v>91</v>
      </c>
      <c r="AB11523" t="s">
        <v>92</v>
      </c>
      <c r="AC11523">
        <v>10</v>
      </c>
      <c r="AD11523" t="s">
        <v>93</v>
      </c>
      <c r="AE11523" t="s">
        <v>94</v>
      </c>
      <c r="AF11523">
        <v>11</v>
      </c>
      <c r="AG11523" t="s">
        <v>95</v>
      </c>
      <c r="AH11523" t="s">
        <v>96</v>
      </c>
      <c r="AI11523">
        <v>12</v>
      </c>
      <c r="AJ11523" t="s">
        <v>97</v>
      </c>
      <c r="AK11523" t="s">
        <v>98</v>
      </c>
    </row>
    <row r="11524" spans="1:49">
      <c r="B11524">
        <v>31</v>
      </c>
      <c r="E11524">
        <v>28</v>
      </c>
      <c r="H11524">
        <v>31</v>
      </c>
      <c r="K11524">
        <v>30</v>
      </c>
      <c r="N11524">
        <v>31</v>
      </c>
      <c r="Q11524">
        <v>30</v>
      </c>
      <c r="T11524">
        <v>31</v>
      </c>
      <c r="W11524">
        <v>31</v>
      </c>
      <c r="Z11524">
        <v>30</v>
      </c>
      <c r="AC11524">
        <v>31</v>
      </c>
      <c r="AF11524">
        <v>30</v>
      </c>
      <c r="AI11524">
        <v>31</v>
      </c>
    </row>
    <row r="11525" spans="1:49">
      <c r="A11525" t="s">
        <v>16</v>
      </c>
      <c r="B11525" t="s">
        <v>17</v>
      </c>
      <c r="C11525" t="s">
        <v>18</v>
      </c>
      <c r="D11525" t="s">
        <v>19</v>
      </c>
      <c r="E11525" t="s">
        <v>17</v>
      </c>
      <c r="F11525" t="s">
        <v>18</v>
      </c>
      <c r="G11525" t="s">
        <v>19</v>
      </c>
      <c r="H11525" t="s">
        <v>17</v>
      </c>
      <c r="I11525" t="s">
        <v>18</v>
      </c>
      <c r="J11525" t="s">
        <v>19</v>
      </c>
      <c r="K11525" t="s">
        <v>17</v>
      </c>
      <c r="L11525" t="s">
        <v>18</v>
      </c>
      <c r="M11525" t="s">
        <v>19</v>
      </c>
      <c r="N11525" t="s">
        <v>17</v>
      </c>
      <c r="O11525" t="s">
        <v>18</v>
      </c>
      <c r="P11525" t="s">
        <v>19</v>
      </c>
      <c r="Q11525" t="s">
        <v>17</v>
      </c>
      <c r="R11525" t="s">
        <v>18</v>
      </c>
      <c r="S11525" t="s">
        <v>19</v>
      </c>
      <c r="T11525" t="s">
        <v>17</v>
      </c>
      <c r="U11525" t="s">
        <v>18</v>
      </c>
      <c r="V11525" t="s">
        <v>19</v>
      </c>
      <c r="W11525" t="s">
        <v>17</v>
      </c>
      <c r="X11525" t="s">
        <v>18</v>
      </c>
      <c r="Y11525" t="s">
        <v>19</v>
      </c>
      <c r="Z11525" t="s">
        <v>17</v>
      </c>
      <c r="AA11525" t="s">
        <v>18</v>
      </c>
      <c r="AB11525" t="s">
        <v>19</v>
      </c>
      <c r="AC11525" t="s">
        <v>17</v>
      </c>
      <c r="AD11525" t="s">
        <v>18</v>
      </c>
      <c r="AE11525" t="s">
        <v>19</v>
      </c>
      <c r="AF11525" t="s">
        <v>17</v>
      </c>
      <c r="AG11525" t="s">
        <v>18</v>
      </c>
      <c r="AH11525" t="s">
        <v>19</v>
      </c>
      <c r="AI11525" t="s">
        <v>17</v>
      </c>
      <c r="AJ11525" t="s">
        <v>18</v>
      </c>
      <c r="AK11525" t="s">
        <v>19</v>
      </c>
    </row>
    <row r="11526" spans="1:49">
      <c r="B11526" s="169">
        <v>7.538169771453998E-2</v>
      </c>
      <c r="C11526" s="170">
        <v>1.4483963123001173</v>
      </c>
      <c r="D11526" s="170">
        <v>0.51069677637882138</v>
      </c>
      <c r="E11526" s="169">
        <v>9.6405786672047675E-2</v>
      </c>
      <c r="F11526" s="170">
        <v>1.0351544611628343</v>
      </c>
      <c r="G11526" s="170">
        <v>0.50470015606520047</v>
      </c>
      <c r="H11526" s="169">
        <v>0.10717724401418829</v>
      </c>
      <c r="I11526" s="170">
        <v>1.0594546313492694</v>
      </c>
      <c r="J11526" s="170">
        <v>0.52596345919147292</v>
      </c>
      <c r="K11526" s="169">
        <v>7.9691028419992288E-2</v>
      </c>
      <c r="L11526" s="170">
        <v>1.3189448367548793</v>
      </c>
      <c r="M11526" s="170">
        <v>0.39039145646853146</v>
      </c>
      <c r="N11526" s="169">
        <v>7.8019773871512044E-2</v>
      </c>
      <c r="O11526" s="170">
        <v>1.2585040495195488</v>
      </c>
      <c r="P11526" s="170">
        <v>0.37757515545305098</v>
      </c>
      <c r="Q11526" s="169">
        <v>7.1522104083415777E-2</v>
      </c>
      <c r="R11526" s="170">
        <v>1.0372539816924748</v>
      </c>
      <c r="S11526" s="170">
        <v>0.49105502929257816</v>
      </c>
      <c r="T11526" s="169">
        <v>7.099027324367102E-2</v>
      </c>
      <c r="U11526" s="170">
        <v>1.0903992898711867</v>
      </c>
      <c r="V11526" s="170">
        <v>0.46698135647507927</v>
      </c>
      <c r="W11526" s="169">
        <v>7.0165811374145293E-2</v>
      </c>
      <c r="X11526" s="170">
        <v>1.4391383879952182</v>
      </c>
      <c r="Y11526" s="170">
        <v>0.40308989415850011</v>
      </c>
      <c r="Z11526" s="169">
        <v>9.8776896871766634E-2</v>
      </c>
      <c r="AA11526" s="170">
        <v>1.1067504489889453</v>
      </c>
      <c r="AB11526" s="170">
        <v>0.50498412214849175</v>
      </c>
      <c r="AC11526" s="169">
        <v>0.10093385244918589</v>
      </c>
      <c r="AD11526" s="170">
        <v>1.0731099574135878</v>
      </c>
      <c r="AE11526" s="170">
        <v>0.53630014800908044</v>
      </c>
      <c r="AF11526" s="169">
        <v>9.926063158727555E-2</v>
      </c>
      <c r="AG11526" s="170">
        <v>1.0819046985510599</v>
      </c>
      <c r="AH11526" s="170">
        <v>0.55422469933734797</v>
      </c>
      <c r="AI11526" s="169">
        <v>5.1674899698259523E-2</v>
      </c>
      <c r="AJ11526" s="170">
        <v>2.0000000000000009</v>
      </c>
      <c r="AK11526" s="170">
        <v>0.43143341316473666</v>
      </c>
      <c r="AN11526" s="93">
        <f>1/($T11526*(1/$T11524)*(1/(5/7+2/7*$V11526))*$T11536/SUM($T11528:$T11551))</f>
        <v>6039.1116047570795</v>
      </c>
      <c r="AO11526" s="93">
        <f>1/(T11526*(1/T11524)*(1/(5/7+2/7*V11526)))</f>
        <v>370.17715988467648</v>
      </c>
      <c r="AP11526" s="93"/>
      <c r="AR11526" s="217">
        <f>CHOOSE($AV$3,C11526,F11526,I11526,L11526,O11526,R11526,U11526,X11526,AA11526,AD11526,AG11526,AJ11526)</f>
        <v>1.0903992898711867</v>
      </c>
      <c r="AS11526" s="92"/>
      <c r="AT11526" s="92"/>
      <c r="AV11526" s="151">
        <f>AN11526/AR11526</f>
        <v>5538.4405151900864</v>
      </c>
      <c r="AW11526" s="152">
        <f>AO11526/AR11526</f>
        <v>339.48771181647322</v>
      </c>
    </row>
    <row r="11527" spans="1:49">
      <c r="A11527" t="s">
        <v>20</v>
      </c>
      <c r="B11527" t="s">
        <v>21</v>
      </c>
      <c r="C11527" t="s">
        <v>22</v>
      </c>
      <c r="D11527" t="s">
        <v>23</v>
      </c>
      <c r="E11527" t="s">
        <v>21</v>
      </c>
      <c r="F11527" t="s">
        <v>22</v>
      </c>
      <c r="G11527" t="s">
        <v>23</v>
      </c>
      <c r="H11527" t="s">
        <v>21</v>
      </c>
      <c r="I11527" t="s">
        <v>22</v>
      </c>
      <c r="J11527" t="s">
        <v>23</v>
      </c>
      <c r="K11527" t="s">
        <v>21</v>
      </c>
      <c r="L11527" t="s">
        <v>22</v>
      </c>
      <c r="M11527" t="s">
        <v>23</v>
      </c>
      <c r="N11527" t="s">
        <v>21</v>
      </c>
      <c r="O11527" t="s">
        <v>22</v>
      </c>
      <c r="P11527" t="s">
        <v>23</v>
      </c>
      <c r="Q11527" t="s">
        <v>21</v>
      </c>
      <c r="R11527" t="s">
        <v>22</v>
      </c>
      <c r="S11527" t="s">
        <v>23</v>
      </c>
      <c r="T11527" t="s">
        <v>21</v>
      </c>
      <c r="U11527" t="s">
        <v>22</v>
      </c>
      <c r="V11527" t="s">
        <v>23</v>
      </c>
      <c r="W11527" t="s">
        <v>21</v>
      </c>
      <c r="X11527" t="s">
        <v>22</v>
      </c>
      <c r="Y11527" t="s">
        <v>23</v>
      </c>
      <c r="Z11527" t="s">
        <v>21</v>
      </c>
      <c r="AA11527" t="s">
        <v>22</v>
      </c>
      <c r="AB11527" t="s">
        <v>23</v>
      </c>
      <c r="AC11527" t="s">
        <v>21</v>
      </c>
      <c r="AD11527" t="s">
        <v>22</v>
      </c>
      <c r="AE11527" t="s">
        <v>23</v>
      </c>
      <c r="AF11527" t="s">
        <v>21</v>
      </c>
      <c r="AG11527" t="s">
        <v>22</v>
      </c>
      <c r="AH11527" t="s">
        <v>23</v>
      </c>
      <c r="AI11527" t="s">
        <v>21</v>
      </c>
      <c r="AJ11527" t="s">
        <v>22</v>
      </c>
      <c r="AK11527" t="s">
        <v>23</v>
      </c>
    </row>
    <row r="11528" spans="1:49">
      <c r="A11528">
        <v>1</v>
      </c>
      <c r="B11528">
        <v>0.13080315419735522</v>
      </c>
      <c r="C11528">
        <v>0.15630981883886849</v>
      </c>
      <c r="D11528">
        <v>0.33439480057324977</v>
      </c>
      <c r="E11528">
        <v>0.13089219395759388</v>
      </c>
      <c r="F11528">
        <v>0.12884581170375367</v>
      </c>
      <c r="G11528">
        <v>0.21815399153766293</v>
      </c>
      <c r="H11528">
        <v>0.12871397179463487</v>
      </c>
      <c r="I11528">
        <v>0.12953114942829425</v>
      </c>
      <c r="J11528">
        <v>0.21209900832322043</v>
      </c>
      <c r="K11528">
        <v>0.17211450240595649</v>
      </c>
      <c r="L11528">
        <v>0.16543900765206401</v>
      </c>
      <c r="M11528">
        <v>0.29364543322597075</v>
      </c>
      <c r="N11528">
        <v>0.13589888053727289</v>
      </c>
      <c r="O11528">
        <v>0.13658680250063876</v>
      </c>
      <c r="P11528">
        <v>0.22970918726145706</v>
      </c>
      <c r="Q11528">
        <v>0.14764948084950102</v>
      </c>
      <c r="R11528">
        <v>0.13873366349520791</v>
      </c>
      <c r="S11528">
        <v>0.17726851446159322</v>
      </c>
      <c r="T11528">
        <v>8.9615536158530781E-2</v>
      </c>
      <c r="U11528">
        <v>0.11599574341881443</v>
      </c>
      <c r="V11528">
        <v>0.15705510746142592</v>
      </c>
      <c r="W11528">
        <v>7.8765948111840373E-2</v>
      </c>
      <c r="X11528">
        <v>0.1012916608973167</v>
      </c>
      <c r="Y11528">
        <v>0.17631580485431012</v>
      </c>
      <c r="Z11528">
        <v>6.8665778799280611E-2</v>
      </c>
      <c r="AA11528">
        <v>0.103040526142527</v>
      </c>
      <c r="AB11528">
        <v>0.16431941102246608</v>
      </c>
      <c r="AC11528">
        <v>0.11447968494291895</v>
      </c>
      <c r="AD11528">
        <v>0.12700658447149543</v>
      </c>
      <c r="AE11528">
        <v>0.17596311339230913</v>
      </c>
      <c r="AF11528">
        <v>0.13069687792363593</v>
      </c>
      <c r="AG11528">
        <v>0.1261690811478087</v>
      </c>
      <c r="AH11528">
        <v>0.21148131363622905</v>
      </c>
      <c r="AI11528">
        <v>0.13095082262069516</v>
      </c>
      <c r="AJ11528">
        <v>0.22629755542462293</v>
      </c>
      <c r="AK11528">
        <v>0.39982874520456618</v>
      </c>
    </row>
    <row r="11529" spans="1:49">
      <c r="A11529">
        <v>2</v>
      </c>
      <c r="B11529">
        <v>0.13308355318739776</v>
      </c>
      <c r="C11529">
        <v>0.16392522009949526</v>
      </c>
      <c r="D11529">
        <v>0.3651415212214652</v>
      </c>
      <c r="E11529">
        <v>0.13747766667581199</v>
      </c>
      <c r="F11529">
        <v>0.13331830444910961</v>
      </c>
      <c r="G11529">
        <v>0.21961148672248118</v>
      </c>
      <c r="H11529">
        <v>0.16450304712536282</v>
      </c>
      <c r="I11529">
        <v>0.16095479138942442</v>
      </c>
      <c r="J11529">
        <v>0.29243739197587609</v>
      </c>
      <c r="K11529">
        <v>0.25662611634400223</v>
      </c>
      <c r="L11529">
        <v>0.20225204634254546</v>
      </c>
      <c r="M11529">
        <v>0.33452790705081831</v>
      </c>
      <c r="N11529">
        <v>0.16114430121206616</v>
      </c>
      <c r="O11529">
        <v>0.1537539113947422</v>
      </c>
      <c r="P11529">
        <v>0.26895145282992849</v>
      </c>
      <c r="Q11529">
        <v>0.15803479197736958</v>
      </c>
      <c r="R11529">
        <v>0.15543655141959309</v>
      </c>
      <c r="S11529">
        <v>0.19628170828025363</v>
      </c>
      <c r="T11529">
        <v>8.9299005920280589E-2</v>
      </c>
      <c r="U11529">
        <v>0.11663958482677243</v>
      </c>
      <c r="V11529">
        <v>0.1606670929836789</v>
      </c>
      <c r="W11529">
        <v>7.9165933895570473E-2</v>
      </c>
      <c r="X11529">
        <v>0.10396220139775754</v>
      </c>
      <c r="Y11529">
        <v>0.18234301072060385</v>
      </c>
      <c r="Z11529">
        <v>8.0075991552400555E-2</v>
      </c>
      <c r="AA11529">
        <v>0.10960128798731107</v>
      </c>
      <c r="AB11529">
        <v>0.16801401434259441</v>
      </c>
      <c r="AC11529">
        <v>0.14220951559315226</v>
      </c>
      <c r="AD11529">
        <v>0.14345568772708225</v>
      </c>
      <c r="AE11529">
        <v>0.2060936589904265</v>
      </c>
      <c r="AF11529">
        <v>0.13421581027707305</v>
      </c>
      <c r="AG11529">
        <v>0.12666939456223075</v>
      </c>
      <c r="AH11529">
        <v>0.2267689021376991</v>
      </c>
      <c r="AI11529">
        <v>0.14535796782128338</v>
      </c>
      <c r="AJ11529">
        <v>0.23600059041343199</v>
      </c>
      <c r="AK11529">
        <v>0.41052890169789541</v>
      </c>
    </row>
    <row r="11530" spans="1:49">
      <c r="A11530">
        <v>3</v>
      </c>
      <c r="B11530">
        <v>0.22413197327146339</v>
      </c>
      <c r="C11530">
        <v>0.21505432912298925</v>
      </c>
      <c r="D11530">
        <v>0.47641509366179036</v>
      </c>
      <c r="E11530">
        <v>0.24951966205492354</v>
      </c>
      <c r="F11530">
        <v>0.2072820288330276</v>
      </c>
      <c r="G11530">
        <v>0.31022927230474706</v>
      </c>
      <c r="H11530">
        <v>0.22241660110861161</v>
      </c>
      <c r="I11530">
        <v>0.20350375299327816</v>
      </c>
      <c r="J11530">
        <v>0.38187196868475137</v>
      </c>
      <c r="K11530">
        <v>0.29074993894349138</v>
      </c>
      <c r="L11530">
        <v>0.23814161563630154</v>
      </c>
      <c r="M11530">
        <v>0.37639721376569518</v>
      </c>
      <c r="N11530">
        <v>0.21824010246956854</v>
      </c>
      <c r="O11530">
        <v>0.1878794135832785</v>
      </c>
      <c r="P11530">
        <v>0.30986786385339388</v>
      </c>
      <c r="Q11530">
        <v>0.18164940307069796</v>
      </c>
      <c r="R11530">
        <v>0.18655916184055829</v>
      </c>
      <c r="S11530">
        <v>0.24951025908386271</v>
      </c>
      <c r="T11530">
        <v>0.12462300374767921</v>
      </c>
      <c r="U11530">
        <v>0.13975315474827005</v>
      </c>
      <c r="V11530">
        <v>0.19901526624721547</v>
      </c>
      <c r="W11530">
        <v>8.9925413604602641E-2</v>
      </c>
      <c r="X11530">
        <v>0.11192433359632986</v>
      </c>
      <c r="Y11530">
        <v>0.19838792583954371</v>
      </c>
      <c r="Z11530">
        <v>0.10414065058155669</v>
      </c>
      <c r="AA11530">
        <v>0.13131112182778443</v>
      </c>
      <c r="AB11530">
        <v>0.21634636595100432</v>
      </c>
      <c r="AC11530">
        <v>0.1863287025298741</v>
      </c>
      <c r="AD11530">
        <v>0.17437371038664667</v>
      </c>
      <c r="AE11530">
        <v>0.23294355989382784</v>
      </c>
      <c r="AF11530">
        <v>0.23444412225558509</v>
      </c>
      <c r="AG11530">
        <v>0.18610517266165577</v>
      </c>
      <c r="AH11530">
        <v>0.36428851536150952</v>
      </c>
      <c r="AI11530">
        <v>0.2744748600653833</v>
      </c>
      <c r="AJ11530">
        <v>0.3149732535220775</v>
      </c>
      <c r="AK11530">
        <v>0.50375355214801121</v>
      </c>
    </row>
    <row r="11531" spans="1:49">
      <c r="A11531">
        <v>4</v>
      </c>
      <c r="B11531">
        <v>0.26756675942837777</v>
      </c>
      <c r="C11531">
        <v>0.24246941504424047</v>
      </c>
      <c r="D11531">
        <v>0.51909498613362615</v>
      </c>
      <c r="E11531">
        <v>0.29780071316986456</v>
      </c>
      <c r="F11531">
        <v>0.24170550122978676</v>
      </c>
      <c r="G11531">
        <v>0.34721975833179974</v>
      </c>
      <c r="H11531">
        <v>0.2524047868055308</v>
      </c>
      <c r="I11531">
        <v>0.2142094048904222</v>
      </c>
      <c r="J11531">
        <v>0.40128525723531783</v>
      </c>
      <c r="K11531">
        <v>0.29232816718262167</v>
      </c>
      <c r="L11531">
        <v>0.24786800614415552</v>
      </c>
      <c r="M11531">
        <v>0.38009088149524273</v>
      </c>
      <c r="N11531">
        <v>0.22552998143604525</v>
      </c>
      <c r="O11531">
        <v>0.19202301211660566</v>
      </c>
      <c r="P11531">
        <v>0.3043346491065731</v>
      </c>
      <c r="Q11531">
        <v>0.19004836322793078</v>
      </c>
      <c r="R11531">
        <v>0.19625010324339426</v>
      </c>
      <c r="S11531">
        <v>0.25459291775977677</v>
      </c>
      <c r="T11531">
        <v>0.12760906845539266</v>
      </c>
      <c r="U11531">
        <v>0.14321431836728626</v>
      </c>
      <c r="V11531">
        <v>0.20335161812853222</v>
      </c>
      <c r="W11531">
        <v>9.0508464501912744E-2</v>
      </c>
      <c r="X11531">
        <v>0.11560912417668323</v>
      </c>
      <c r="Y11531">
        <v>0.19863878384775882</v>
      </c>
      <c r="Z11531">
        <v>0.1080998788070362</v>
      </c>
      <c r="AA11531">
        <v>0.13593031888325302</v>
      </c>
      <c r="AB11531">
        <v>0.22100993416302245</v>
      </c>
      <c r="AC11531">
        <v>0.20510584772021559</v>
      </c>
      <c r="AD11531">
        <v>0.1808694655430306</v>
      </c>
      <c r="AE11531">
        <v>0.25607772926105599</v>
      </c>
      <c r="AF11531">
        <v>0.27098166524334349</v>
      </c>
      <c r="AG11531">
        <v>0.21924841818797203</v>
      </c>
      <c r="AH11531">
        <v>0.42277579779420971</v>
      </c>
      <c r="AI11531">
        <v>0.3195805209015104</v>
      </c>
      <c r="AJ11531">
        <v>0.34343510340727257</v>
      </c>
      <c r="AK11531">
        <v>0.5225926690528313</v>
      </c>
    </row>
    <row r="11532" spans="1:49">
      <c r="A11532">
        <v>5</v>
      </c>
      <c r="B11532">
        <v>0.27490641970543955</v>
      </c>
      <c r="C11532">
        <v>0.24979281410011692</v>
      </c>
      <c r="D11532">
        <v>0.5212361226690172</v>
      </c>
      <c r="E11532">
        <v>0.31279008379621198</v>
      </c>
      <c r="F11532">
        <v>0.25015054771884859</v>
      </c>
      <c r="G11532">
        <v>0.34866318211975739</v>
      </c>
      <c r="H11532">
        <v>0.2693212911864713</v>
      </c>
      <c r="I11532">
        <v>0.2299698148320341</v>
      </c>
      <c r="J11532">
        <v>0.41244162100540582</v>
      </c>
      <c r="K11532">
        <v>0.30055313896461361</v>
      </c>
      <c r="L11532">
        <v>0.26175972272769088</v>
      </c>
      <c r="M11532">
        <v>0.38637203542390447</v>
      </c>
      <c r="N11532">
        <v>0.24353623865716398</v>
      </c>
      <c r="O11532">
        <v>0.20284538038329034</v>
      </c>
      <c r="P11532">
        <v>0.33701619206660577</v>
      </c>
      <c r="Q11532">
        <v>0.2027500099524652</v>
      </c>
      <c r="R11532">
        <v>0.20877353099433565</v>
      </c>
      <c r="S11532">
        <v>0.260453824203634</v>
      </c>
      <c r="T11532">
        <v>0.13232925281192456</v>
      </c>
      <c r="U11532">
        <v>0.1530704842475597</v>
      </c>
      <c r="V11532">
        <v>0.21055922307050973</v>
      </c>
      <c r="W11532">
        <v>9.4074634191477227E-2</v>
      </c>
      <c r="X11532">
        <v>0.12342823592194413</v>
      </c>
      <c r="Y11532">
        <v>0.20064595552599737</v>
      </c>
      <c r="Z11532">
        <v>0.11556100835642773</v>
      </c>
      <c r="AA11532">
        <v>0.14334713280817377</v>
      </c>
      <c r="AB11532">
        <v>0.23060780655537041</v>
      </c>
      <c r="AC11532">
        <v>0.22085639679806121</v>
      </c>
      <c r="AD11532">
        <v>0.1927060029167236</v>
      </c>
      <c r="AE11532">
        <v>0.26858452138492861</v>
      </c>
      <c r="AF11532">
        <v>0.27963815593686581</v>
      </c>
      <c r="AG11532">
        <v>0.22969672579755609</v>
      </c>
      <c r="AH11532">
        <v>0.41946907088543595</v>
      </c>
      <c r="AI11532">
        <v>0.33300541752226215</v>
      </c>
      <c r="AJ11532">
        <v>0.35638356297181201</v>
      </c>
      <c r="AK11532">
        <v>0.53342409910118471</v>
      </c>
    </row>
    <row r="11533" spans="1:49">
      <c r="A11533">
        <v>6</v>
      </c>
      <c r="B11533">
        <v>0.30597020755121218</v>
      </c>
      <c r="C11533">
        <v>0.2577588818944288</v>
      </c>
      <c r="D11533">
        <v>0.53271275819915187</v>
      </c>
      <c r="E11533">
        <v>0.32493758308744847</v>
      </c>
      <c r="F11533">
        <v>0.26990408805834487</v>
      </c>
      <c r="G11533">
        <v>0.35202353220002963</v>
      </c>
      <c r="H11533">
        <v>0.40307048016528618</v>
      </c>
      <c r="I11533">
        <v>0.39099803417451401</v>
      </c>
      <c r="J11533">
        <v>0.43639468082063604</v>
      </c>
      <c r="K11533">
        <v>0.51060006996745855</v>
      </c>
      <c r="L11533">
        <v>0.47095034568200761</v>
      </c>
      <c r="M11533">
        <v>0.40489544329961003</v>
      </c>
      <c r="N11533">
        <v>0.43015876724954899</v>
      </c>
      <c r="O11533">
        <v>0.40837532430776169</v>
      </c>
      <c r="P11533">
        <v>0.31494182801762383</v>
      </c>
      <c r="Q11533">
        <v>0.45670401506607633</v>
      </c>
      <c r="R11533">
        <v>0.4636863133273551</v>
      </c>
      <c r="S11533">
        <v>0.26523334731029979</v>
      </c>
      <c r="T11533">
        <v>0.36828701020101229</v>
      </c>
      <c r="U11533">
        <v>0.42338654038644014</v>
      </c>
      <c r="V11533">
        <v>0.2169535790803421</v>
      </c>
      <c r="W11533">
        <v>0.29425825079828644</v>
      </c>
      <c r="X11533">
        <v>0.34459893426651877</v>
      </c>
      <c r="Y11533">
        <v>0.21047202218009295</v>
      </c>
      <c r="Z11533">
        <v>0.28768585246014772</v>
      </c>
      <c r="AA11533">
        <v>0.35285068868897124</v>
      </c>
      <c r="AB11533">
        <v>0.26238908940746719</v>
      </c>
      <c r="AC11533">
        <v>0.43506047265147801</v>
      </c>
      <c r="AD11533">
        <v>0.40856897272901743</v>
      </c>
      <c r="AE11533">
        <v>0.28215870310502672</v>
      </c>
      <c r="AF11533">
        <v>0.28910304776844981</v>
      </c>
      <c r="AG11533">
        <v>0.24248158723230961</v>
      </c>
      <c r="AH11533">
        <v>0.4188802528711027</v>
      </c>
      <c r="AI11533">
        <v>0.3331924411158797</v>
      </c>
      <c r="AJ11533">
        <v>0.37156388458750861</v>
      </c>
      <c r="AK11533">
        <v>0.53398705021785409</v>
      </c>
    </row>
    <row r="11534" spans="1:49">
      <c r="A11534">
        <v>7</v>
      </c>
      <c r="B11534">
        <v>0.49766616454674328</v>
      </c>
      <c r="C11534">
        <v>0.44477074832813429</v>
      </c>
      <c r="D11534">
        <v>0.54046496576121494</v>
      </c>
      <c r="E11534">
        <v>0.51269430719513398</v>
      </c>
      <c r="F11534">
        <v>0.46444183192603616</v>
      </c>
      <c r="G11534">
        <v>0.38196243922036016</v>
      </c>
      <c r="H11534">
        <v>0.71810345965624933</v>
      </c>
      <c r="I11534">
        <v>0.76030752711128513</v>
      </c>
      <c r="J11534">
        <v>0.63840541070618662</v>
      </c>
      <c r="K11534">
        <v>0.89967045987102234</v>
      </c>
      <c r="L11534">
        <v>0.86340673032349391</v>
      </c>
      <c r="M11534">
        <v>0.63920637375465827</v>
      </c>
      <c r="N11534">
        <v>0.83832379172021665</v>
      </c>
      <c r="O11534">
        <v>0.82176011428384621</v>
      </c>
      <c r="P11534">
        <v>0.55720492896058249</v>
      </c>
      <c r="Q11534">
        <v>0.80904544468189732</v>
      </c>
      <c r="R11534">
        <v>0.82021122011343417</v>
      </c>
      <c r="S11534">
        <v>0.49584301802001102</v>
      </c>
      <c r="T11534">
        <v>0.6550049547662754</v>
      </c>
      <c r="U11534">
        <v>0.78061658183472338</v>
      </c>
      <c r="V11534">
        <v>0.42461453836813196</v>
      </c>
      <c r="W11534">
        <v>0.68169235501702596</v>
      </c>
      <c r="X11534">
        <v>0.7266642750688741</v>
      </c>
      <c r="Y11534">
        <v>0.44091686371811861</v>
      </c>
      <c r="Z11534">
        <v>0.61175068502257057</v>
      </c>
      <c r="AA11534">
        <v>0.75490228062054165</v>
      </c>
      <c r="AB11534">
        <v>0.47127973705403076</v>
      </c>
      <c r="AC11534">
        <v>0.83071757147890457</v>
      </c>
      <c r="AD11534">
        <v>0.8291402917890891</v>
      </c>
      <c r="AE11534">
        <v>0.56930487742903946</v>
      </c>
      <c r="AF11534">
        <v>0.4817770699570384</v>
      </c>
      <c r="AG11534">
        <v>0.44159132257089062</v>
      </c>
      <c r="AH11534">
        <v>0.42770742193993855</v>
      </c>
      <c r="AI11534">
        <v>0.51569599256568721</v>
      </c>
      <c r="AJ11534">
        <v>0.54174909638567381</v>
      </c>
      <c r="AK11534">
        <v>0.57979335036802881</v>
      </c>
    </row>
    <row r="11535" spans="1:49">
      <c r="A11535">
        <v>8</v>
      </c>
      <c r="B11535">
        <v>0.91534484137016092</v>
      </c>
      <c r="C11535">
        <v>0.83641522923272604</v>
      </c>
      <c r="D11535">
        <v>0.8032210740716843</v>
      </c>
      <c r="E11535">
        <v>0.91453734165059997</v>
      </c>
      <c r="F11535">
        <v>0.86595827144207871</v>
      </c>
      <c r="G11535">
        <v>0.60025784829647133</v>
      </c>
      <c r="H11535">
        <v>0.91624198574167315</v>
      </c>
      <c r="I11535">
        <v>0.94927259174097489</v>
      </c>
      <c r="J11535">
        <v>0.95239450920784341</v>
      </c>
      <c r="K11535">
        <v>0.98273618967781973</v>
      </c>
      <c r="L11535">
        <v>0.97509513068051601</v>
      </c>
      <c r="M11535">
        <v>0.9566680008642221</v>
      </c>
      <c r="N11535">
        <v>0.98321801179611679</v>
      </c>
      <c r="O11535">
        <v>0.95779611343655613</v>
      </c>
      <c r="P11535">
        <v>0.93631497855064616</v>
      </c>
      <c r="Q11535">
        <v>0.91908979470768182</v>
      </c>
      <c r="R11535">
        <v>0.92801926947922908</v>
      </c>
      <c r="S11535">
        <v>0.93993505705770686</v>
      </c>
      <c r="T11535">
        <v>0.75666514615638114</v>
      </c>
      <c r="U11535">
        <v>0.90047175340334229</v>
      </c>
      <c r="V11535">
        <v>0.88535558484600041</v>
      </c>
      <c r="W11535">
        <v>0.80903826934071421</v>
      </c>
      <c r="X11535">
        <v>0.86626465109513329</v>
      </c>
      <c r="Y11535">
        <v>0.85465708433166399</v>
      </c>
      <c r="Z11535">
        <v>0.7173419402274005</v>
      </c>
      <c r="AA11535">
        <v>0.89029266878894797</v>
      </c>
      <c r="AB11535">
        <v>0.82870901816821119</v>
      </c>
      <c r="AC11535">
        <v>0.94162059461755543</v>
      </c>
      <c r="AD11535">
        <v>0.96957642502359476</v>
      </c>
      <c r="AE11535">
        <v>0.92984674232147946</v>
      </c>
      <c r="AF11535">
        <v>0.87747268205977824</v>
      </c>
      <c r="AG11535">
        <v>0.84097274175231729</v>
      </c>
      <c r="AH11535">
        <v>0.63365335434519721</v>
      </c>
      <c r="AI11535">
        <v>0.91209841138195946</v>
      </c>
      <c r="AJ11535">
        <v>0.90588122732995147</v>
      </c>
      <c r="AK11535">
        <v>0.78344493401188864</v>
      </c>
    </row>
    <row r="11536" spans="1:49">
      <c r="A11536">
        <v>9</v>
      </c>
      <c r="B11536">
        <v>0.98936290272851735</v>
      </c>
      <c r="C11536">
        <v>0.96779179481585964</v>
      </c>
      <c r="D11536">
        <v>1</v>
      </c>
      <c r="E11536">
        <v>0.991238935183684</v>
      </c>
      <c r="F11536">
        <v>0.97590654684207312</v>
      </c>
      <c r="G11536">
        <v>0.91776163073820238</v>
      </c>
      <c r="H11536">
        <v>0.94582223654258968</v>
      </c>
      <c r="I11536">
        <v>0.98817188981006088</v>
      </c>
      <c r="J11536">
        <v>0.98065321140653006</v>
      </c>
      <c r="K11536">
        <v>0.98602977577409756</v>
      </c>
      <c r="L11536">
        <v>0.98899894921108766</v>
      </c>
      <c r="M11536">
        <v>0.95525327815409478</v>
      </c>
      <c r="N11536">
        <v>1</v>
      </c>
      <c r="O11536">
        <v>0.98699276874398878</v>
      </c>
      <c r="P11536">
        <v>0.92760445809810144</v>
      </c>
      <c r="Q11536">
        <v>1</v>
      </c>
      <c r="R11536">
        <v>0.96599202069953105</v>
      </c>
      <c r="S11536">
        <v>0.93652121392379872</v>
      </c>
      <c r="T11536">
        <v>0.8037110548865376</v>
      </c>
      <c r="U11536">
        <v>0.93481043818276177</v>
      </c>
      <c r="V11536">
        <v>0.90798671125697794</v>
      </c>
      <c r="W11536">
        <v>0.84934736904027308</v>
      </c>
      <c r="X11536">
        <v>0.9116251461651208</v>
      </c>
      <c r="Y11536">
        <v>0.87563041340353864</v>
      </c>
      <c r="Z11536">
        <v>0.74262947483894437</v>
      </c>
      <c r="AA11536">
        <v>0.91277654109982942</v>
      </c>
      <c r="AB11536">
        <v>0.81819864402335285</v>
      </c>
      <c r="AC11536">
        <v>0.95087062178332582</v>
      </c>
      <c r="AD11536">
        <v>0.98889888273822057</v>
      </c>
      <c r="AE11536">
        <v>0.91302436173581247</v>
      </c>
      <c r="AF11536">
        <v>0.98022733049066602</v>
      </c>
      <c r="AG11536">
        <v>0.96709486083671881</v>
      </c>
      <c r="AH11536">
        <v>0.94147263713315588</v>
      </c>
      <c r="AI11536">
        <v>0.99085366361400196</v>
      </c>
      <c r="AJ11536">
        <v>1</v>
      </c>
      <c r="AK11536">
        <v>1</v>
      </c>
    </row>
    <row r="11537" spans="1:37">
      <c r="A11537">
        <v>10</v>
      </c>
      <c r="B11537">
        <v>0.9837335416939873</v>
      </c>
      <c r="C11537">
        <v>0.98825644336645802</v>
      </c>
      <c r="D11537">
        <v>0.97054141008354589</v>
      </c>
      <c r="E11537">
        <v>0.98979314083234171</v>
      </c>
      <c r="F11537">
        <v>0.98825456630699671</v>
      </c>
      <c r="G11537">
        <v>0.93358170018858677</v>
      </c>
      <c r="H11537">
        <v>0.96313396350555436</v>
      </c>
      <c r="I11537">
        <v>1</v>
      </c>
      <c r="J11537">
        <v>1</v>
      </c>
      <c r="K11537">
        <v>1</v>
      </c>
      <c r="L11537">
        <v>1</v>
      </c>
      <c r="M11537">
        <v>1</v>
      </c>
      <c r="N11537">
        <v>0.99289878966476708</v>
      </c>
      <c r="O11537">
        <v>1</v>
      </c>
      <c r="P11537">
        <v>1</v>
      </c>
      <c r="Q11537">
        <v>0.9941493311598224</v>
      </c>
      <c r="R11537">
        <v>1</v>
      </c>
      <c r="S11537">
        <v>1</v>
      </c>
      <c r="T11537">
        <v>0.85736040579564932</v>
      </c>
      <c r="U11537">
        <v>0.97029802769026174</v>
      </c>
      <c r="V11537">
        <v>0.99219443355588566</v>
      </c>
      <c r="W11537">
        <v>0.89444741297590036</v>
      </c>
      <c r="X11537">
        <v>0.95100126532823048</v>
      </c>
      <c r="Y11537">
        <v>0.97769163260114367</v>
      </c>
      <c r="Z11537">
        <v>0.82246772581583649</v>
      </c>
      <c r="AA11537">
        <v>0.95294838109641411</v>
      </c>
      <c r="AB11537">
        <v>0.96392837985720548</v>
      </c>
      <c r="AC11537">
        <v>0.95419818170442983</v>
      </c>
      <c r="AD11537">
        <v>1</v>
      </c>
      <c r="AE11537">
        <v>0.97596008381187671</v>
      </c>
      <c r="AF11537">
        <v>0.99009227809463363</v>
      </c>
      <c r="AG11537">
        <v>0.98055169376157092</v>
      </c>
      <c r="AH11537">
        <v>0.93112450668045177</v>
      </c>
      <c r="AI11537">
        <v>0.98834874654222848</v>
      </c>
      <c r="AJ11537">
        <v>0.99891995999866234</v>
      </c>
      <c r="AK11537">
        <v>0.96366745630524286</v>
      </c>
    </row>
    <row r="11538" spans="1:37">
      <c r="A11538">
        <v>11</v>
      </c>
      <c r="B11538">
        <v>1</v>
      </c>
      <c r="C11538">
        <v>1</v>
      </c>
      <c r="D11538">
        <v>0.99373106836533986</v>
      </c>
      <c r="E11538">
        <v>1</v>
      </c>
      <c r="F11538">
        <v>1</v>
      </c>
      <c r="G11538">
        <v>1</v>
      </c>
      <c r="H11538">
        <v>0.95536771753499117</v>
      </c>
      <c r="I11538">
        <v>0.96341642818029083</v>
      </c>
      <c r="J11538">
        <v>0.97688814931947343</v>
      </c>
      <c r="K11538">
        <v>0.96758196423738763</v>
      </c>
      <c r="L11538">
        <v>0.97246883235843773</v>
      </c>
      <c r="M11538">
        <v>0.96897798804287794</v>
      </c>
      <c r="N11538">
        <v>0.96409289766457662</v>
      </c>
      <c r="O11538">
        <v>0.97435471392547945</v>
      </c>
      <c r="P11538">
        <v>0.96466107408608903</v>
      </c>
      <c r="Q11538">
        <v>0.96238474412499642</v>
      </c>
      <c r="R11538">
        <v>0.9584127712634587</v>
      </c>
      <c r="S11538">
        <v>0.97516600383115404</v>
      </c>
      <c r="T11538">
        <v>0.83954188947579689</v>
      </c>
      <c r="U11538">
        <v>0.94500449853776503</v>
      </c>
      <c r="V11538">
        <v>0.97395554327876122</v>
      </c>
      <c r="W11538">
        <v>0.90230021698194718</v>
      </c>
      <c r="X11538">
        <v>0.93751412624110386</v>
      </c>
      <c r="Y11538">
        <v>0.95114928650814534</v>
      </c>
      <c r="Z11538">
        <v>0.82024943671769024</v>
      </c>
      <c r="AA11538">
        <v>0.93427216342491448</v>
      </c>
      <c r="AB11538">
        <v>0.95764661635067239</v>
      </c>
      <c r="AC11538">
        <v>0.93229944252546171</v>
      </c>
      <c r="AD11538">
        <v>0.9731601939432456</v>
      </c>
      <c r="AE11538">
        <v>0.94527150904378598</v>
      </c>
      <c r="AF11538">
        <v>1</v>
      </c>
      <c r="AG11538">
        <v>1</v>
      </c>
      <c r="AH11538">
        <v>1</v>
      </c>
      <c r="AI11538">
        <v>1</v>
      </c>
      <c r="AJ11538">
        <v>0.98757002582158449</v>
      </c>
      <c r="AK11538">
        <v>0.96936968539557178</v>
      </c>
    </row>
    <row r="11539" spans="1:37">
      <c r="A11539">
        <v>12</v>
      </c>
      <c r="B11539">
        <v>0.97337002581737431</v>
      </c>
      <c r="C11539">
        <v>0.96571915768579164</v>
      </c>
      <c r="D11539">
        <v>0.92983294392909477</v>
      </c>
      <c r="E11539">
        <v>0.95876434882303685</v>
      </c>
      <c r="F11539">
        <v>0.96295075529752383</v>
      </c>
      <c r="G11539">
        <v>0.95004231972605802</v>
      </c>
      <c r="H11539">
        <v>0.93809200879496568</v>
      </c>
      <c r="I11539">
        <v>0.91415377898732986</v>
      </c>
      <c r="J11539">
        <v>0.91492071080384241</v>
      </c>
      <c r="K11539">
        <v>0.91280453996396016</v>
      </c>
      <c r="L11539">
        <v>0.91481615296392216</v>
      </c>
      <c r="M11539">
        <v>0.89406733642616421</v>
      </c>
      <c r="N11539">
        <v>0.91164336435980331</v>
      </c>
      <c r="O11539">
        <v>0.92137124433690232</v>
      </c>
      <c r="P11539">
        <v>0.95470401633794078</v>
      </c>
      <c r="Q11539">
        <v>0.91261597498375968</v>
      </c>
      <c r="R11539">
        <v>0.91212805268118458</v>
      </c>
      <c r="S11539">
        <v>0.93247284125087093</v>
      </c>
      <c r="T11539">
        <v>0.81108737457974789</v>
      </c>
      <c r="U11539">
        <v>0.90626705648595274</v>
      </c>
      <c r="V11539">
        <v>0.9488776180109092</v>
      </c>
      <c r="W11539">
        <v>0.84000078434592584</v>
      </c>
      <c r="X11539">
        <v>0.89154516696185293</v>
      </c>
      <c r="Y11539">
        <v>0.93871651137874068</v>
      </c>
      <c r="Z11539">
        <v>0.816284201571437</v>
      </c>
      <c r="AA11539">
        <v>0.89361783960412466</v>
      </c>
      <c r="AB11539">
        <v>0.93418225822890422</v>
      </c>
      <c r="AC11539">
        <v>0.91409063818157277</v>
      </c>
      <c r="AD11539">
        <v>0.9224849961818764</v>
      </c>
      <c r="AE11539">
        <v>0.94035635684157426</v>
      </c>
      <c r="AF11539">
        <v>0.95049338830328434</v>
      </c>
      <c r="AG11539">
        <v>0.96346333009072704</v>
      </c>
      <c r="AH11539">
        <v>0.94920980057706739</v>
      </c>
      <c r="AI11539">
        <v>0.95731082388639366</v>
      </c>
      <c r="AJ11539">
        <v>0.94315202420753463</v>
      </c>
      <c r="AK11539">
        <v>0.94662858462596033</v>
      </c>
    </row>
    <row r="11540" spans="1:37">
      <c r="A11540">
        <v>13</v>
      </c>
      <c r="B11540">
        <v>0.9130464917175144</v>
      </c>
      <c r="C11540">
        <v>0.90403388646510396</v>
      </c>
      <c r="D11540">
        <v>0.9076690193781477</v>
      </c>
      <c r="E11540">
        <v>0.90773869948345465</v>
      </c>
      <c r="F11540">
        <v>0.89533536113576873</v>
      </c>
      <c r="G11540">
        <v>0.89225843004822147</v>
      </c>
      <c r="H11540">
        <v>0.87982365086900904</v>
      </c>
      <c r="I11540">
        <v>0.89386083227167101</v>
      </c>
      <c r="J11540">
        <v>0.9233592591230585</v>
      </c>
      <c r="K11540">
        <v>0.90822381665885588</v>
      </c>
      <c r="L11540">
        <v>0.90816564957566992</v>
      </c>
      <c r="M11540">
        <v>0.87695711622984174</v>
      </c>
      <c r="N11540">
        <v>0.91036232166270736</v>
      </c>
      <c r="O11540">
        <v>0.92128421747265754</v>
      </c>
      <c r="P11540">
        <v>0.97060114072387105</v>
      </c>
      <c r="Q11540">
        <v>0.90817107746883841</v>
      </c>
      <c r="R11540">
        <v>0.91329140392035202</v>
      </c>
      <c r="S11540">
        <v>0.95174107427021248</v>
      </c>
      <c r="T11540">
        <v>0.85009652230363342</v>
      </c>
      <c r="U11540">
        <v>0.91649649413840428</v>
      </c>
      <c r="V11540">
        <v>0.97084052843084745</v>
      </c>
      <c r="W11540">
        <v>0.84929727507195452</v>
      </c>
      <c r="X11540">
        <v>0.90142645404292632</v>
      </c>
      <c r="Y11540">
        <v>0.96697302822683218</v>
      </c>
      <c r="Z11540">
        <v>0.8794834154924358</v>
      </c>
      <c r="AA11540">
        <v>0.90961731240046506</v>
      </c>
      <c r="AB11540">
        <v>0.9574062173572474</v>
      </c>
      <c r="AC11540">
        <v>0.92473468097507006</v>
      </c>
      <c r="AD11540">
        <v>0.92076319592052314</v>
      </c>
      <c r="AE11540">
        <v>0.96815754600075832</v>
      </c>
      <c r="AF11540">
        <v>0.89343777557716719</v>
      </c>
      <c r="AG11540">
        <v>0.9043345852682878</v>
      </c>
      <c r="AH11540">
        <v>0.91964893183365704</v>
      </c>
      <c r="AI11540">
        <v>0.92434271115929667</v>
      </c>
      <c r="AJ11540">
        <v>0.89035255594948359</v>
      </c>
      <c r="AK11540">
        <v>0.82938659299369599</v>
      </c>
    </row>
    <row r="11541" spans="1:37">
      <c r="A11541">
        <v>14</v>
      </c>
      <c r="B11541">
        <v>0.88999351947838035</v>
      </c>
      <c r="C11541">
        <v>0.89364745837302362</v>
      </c>
      <c r="D11541">
        <v>0.91365169973908311</v>
      </c>
      <c r="E11541">
        <v>0.91219414050061565</v>
      </c>
      <c r="F11541">
        <v>0.89311914918016588</v>
      </c>
      <c r="G11541">
        <v>0.89970310357724059</v>
      </c>
      <c r="H11541">
        <v>0.96740709376456124</v>
      </c>
      <c r="I11541">
        <v>0.94616477506079966</v>
      </c>
      <c r="J11541">
        <v>0.94199824709790503</v>
      </c>
      <c r="K11541">
        <v>0.94440260331751347</v>
      </c>
      <c r="L11541">
        <v>0.96376530544669636</v>
      </c>
      <c r="M11541">
        <v>0.88167714389109564</v>
      </c>
      <c r="N11541">
        <v>0.9688563478772616</v>
      </c>
      <c r="O11541">
        <v>0.98210939331854397</v>
      </c>
      <c r="P11541">
        <v>0.99406065910586927</v>
      </c>
      <c r="Q11541">
        <v>0.95611457600082106</v>
      </c>
      <c r="R11541">
        <v>0.96335327583757202</v>
      </c>
      <c r="S11541">
        <v>0.98091944272150655</v>
      </c>
      <c r="T11541">
        <v>0.98400104707426073</v>
      </c>
      <c r="U11541">
        <v>0.98407602422436624</v>
      </c>
      <c r="V11541">
        <v>1</v>
      </c>
      <c r="W11541">
        <v>0.93266742568475547</v>
      </c>
      <c r="X11541">
        <v>0.96508201192933218</v>
      </c>
      <c r="Y11541">
        <v>1</v>
      </c>
      <c r="Z11541">
        <v>0.99574162711999237</v>
      </c>
      <c r="AA11541">
        <v>0.98799799010610434</v>
      </c>
      <c r="AB11541">
        <v>1</v>
      </c>
      <c r="AC11541">
        <v>1</v>
      </c>
      <c r="AD11541">
        <v>0.97738375589424598</v>
      </c>
      <c r="AE11541">
        <v>1</v>
      </c>
      <c r="AF11541">
        <v>0.89526380718803911</v>
      </c>
      <c r="AG11541">
        <v>0.90567852824848549</v>
      </c>
      <c r="AH11541">
        <v>0.92683571804325515</v>
      </c>
      <c r="AI11541">
        <v>0.90975636971050478</v>
      </c>
      <c r="AJ11541">
        <v>0.87963328181734413</v>
      </c>
      <c r="AK11541">
        <v>0.84567949316424273</v>
      </c>
    </row>
    <row r="11542" spans="1:37">
      <c r="A11542">
        <v>15</v>
      </c>
      <c r="B11542">
        <v>0.94663367733783699</v>
      </c>
      <c r="C11542">
        <v>0.94397356979140246</v>
      </c>
      <c r="D11542">
        <v>0.92851837231662793</v>
      </c>
      <c r="E11542">
        <v>0.9648145700154388</v>
      </c>
      <c r="F11542">
        <v>0.94275903777301118</v>
      </c>
      <c r="G11542">
        <v>0.91833373353056058</v>
      </c>
      <c r="H11542">
        <v>1</v>
      </c>
      <c r="I11542">
        <v>0.95717261924691488</v>
      </c>
      <c r="J11542">
        <v>0.94786117342289877</v>
      </c>
      <c r="K11542">
        <v>0.93563521871431499</v>
      </c>
      <c r="L11542">
        <v>0.95362363941003436</v>
      </c>
      <c r="M11542">
        <v>0.88310107678569161</v>
      </c>
      <c r="N11542">
        <v>0.96574141146637948</v>
      </c>
      <c r="O11542">
        <v>0.9781364826550667</v>
      </c>
      <c r="P11542">
        <v>0.99719703286965555</v>
      </c>
      <c r="Q11542">
        <v>0.95635987837972503</v>
      </c>
      <c r="R11542">
        <v>0.95833307686970615</v>
      </c>
      <c r="S11542">
        <v>0.55455469755947318</v>
      </c>
      <c r="T11542">
        <v>1</v>
      </c>
      <c r="U11542">
        <v>0.98449515310382929</v>
      </c>
      <c r="V11542">
        <v>0.57182536862982736</v>
      </c>
      <c r="W11542">
        <v>0.95730186227008085</v>
      </c>
      <c r="X11542">
        <v>0.97713538087647511</v>
      </c>
      <c r="Y11542">
        <v>0.90001578052215991</v>
      </c>
      <c r="Z11542">
        <v>0.98506933121213391</v>
      </c>
      <c r="AA11542">
        <v>0.98202734327209718</v>
      </c>
      <c r="AB11542">
        <v>0.99480711378136011</v>
      </c>
      <c r="AC11542">
        <v>0.98953426344540996</v>
      </c>
      <c r="AD11542">
        <v>0.97013348451333359</v>
      </c>
      <c r="AE11542">
        <v>0.99163347158644433</v>
      </c>
      <c r="AF11542">
        <v>0.94713245559803705</v>
      </c>
      <c r="AG11542">
        <v>0.96028346312019841</v>
      </c>
      <c r="AH11542">
        <v>0.94131541252103668</v>
      </c>
      <c r="AI11542">
        <v>0.93945881400728459</v>
      </c>
      <c r="AJ11542">
        <v>0.92722614260353153</v>
      </c>
      <c r="AK11542">
        <v>0.85335164263525387</v>
      </c>
    </row>
    <row r="11543" spans="1:37">
      <c r="A11543">
        <v>16</v>
      </c>
      <c r="B11543">
        <v>0.93789536126622641</v>
      </c>
      <c r="C11543">
        <v>0.92497204478950446</v>
      </c>
      <c r="D11543">
        <v>0.93552348129832197</v>
      </c>
      <c r="E11543">
        <v>0.96193578478199571</v>
      </c>
      <c r="F11543">
        <v>0.93555051761193742</v>
      </c>
      <c r="G11543">
        <v>0.92199450793380533</v>
      </c>
      <c r="H11543">
        <v>0.99405063705805763</v>
      </c>
      <c r="I11543">
        <v>0.96510179549534247</v>
      </c>
      <c r="J11543">
        <v>0.87990240543930831</v>
      </c>
      <c r="K11543">
        <v>0.95046468953590457</v>
      </c>
      <c r="L11543">
        <v>0.96308551593266745</v>
      </c>
      <c r="M11543">
        <v>0.79488535431004004</v>
      </c>
      <c r="N11543">
        <v>0.99086134153782257</v>
      </c>
      <c r="O11543">
        <v>0.99556693762368142</v>
      </c>
      <c r="P11543">
        <v>0.89914790437891934</v>
      </c>
      <c r="Q11543">
        <v>0.99503297199940077</v>
      </c>
      <c r="R11543">
        <v>0.97906389927427839</v>
      </c>
      <c r="S11543">
        <v>0.47381274042832311</v>
      </c>
      <c r="T11543">
        <v>0.99638009805446537</v>
      </c>
      <c r="U11543">
        <v>1</v>
      </c>
      <c r="V11543">
        <v>0.51132667352712402</v>
      </c>
      <c r="W11543">
        <v>1</v>
      </c>
      <c r="X11543">
        <v>1</v>
      </c>
      <c r="Y11543">
        <v>0.89305666253337967</v>
      </c>
      <c r="Z11543">
        <v>1</v>
      </c>
      <c r="AA11543">
        <v>1</v>
      </c>
      <c r="AB11543">
        <v>0.91336917945181939</v>
      </c>
      <c r="AC11543">
        <v>0.99719583392329703</v>
      </c>
      <c r="AD11543">
        <v>0.98340748054314908</v>
      </c>
      <c r="AE11543">
        <v>0.88656039028814226</v>
      </c>
      <c r="AF11543">
        <v>0.93907646304275505</v>
      </c>
      <c r="AG11543">
        <v>0.94898395822322335</v>
      </c>
      <c r="AH11543">
        <v>0.94013413281653868</v>
      </c>
      <c r="AI11543">
        <v>0.93142612568052119</v>
      </c>
      <c r="AJ11543">
        <v>0.91123845543913995</v>
      </c>
      <c r="AK11543">
        <v>0.85805025543872848</v>
      </c>
    </row>
    <row r="11544" spans="1:37">
      <c r="A11544">
        <v>17</v>
      </c>
      <c r="B11544">
        <v>0.92882745108402864</v>
      </c>
      <c r="C11544">
        <v>0.93232112217621221</v>
      </c>
      <c r="D11544">
        <v>0.84663541948529075</v>
      </c>
      <c r="E11544">
        <v>0.96948517582738236</v>
      </c>
      <c r="F11544">
        <v>0.94485443771815736</v>
      </c>
      <c r="G11544">
        <v>0.82863179486396032</v>
      </c>
      <c r="H11544">
        <v>0.98554544709289771</v>
      </c>
      <c r="I11544">
        <v>0.91315727662789214</v>
      </c>
      <c r="J11544">
        <v>0.73477631089700357</v>
      </c>
      <c r="K11544">
        <v>0.88918326193572239</v>
      </c>
      <c r="L11544">
        <v>0.8855609999665951</v>
      </c>
      <c r="M11544">
        <v>0.65821868892256574</v>
      </c>
      <c r="N11544">
        <v>0.90757487245394708</v>
      </c>
      <c r="O11544">
        <v>0.909653395852</v>
      </c>
      <c r="P11544">
        <v>0.7353673024906795</v>
      </c>
      <c r="Q11544">
        <v>0.93736021963997618</v>
      </c>
      <c r="R11544">
        <v>0.91884062155697577</v>
      </c>
      <c r="S11544">
        <v>0.34998471477426241</v>
      </c>
      <c r="T11544">
        <v>0.871686409026588</v>
      </c>
      <c r="U11544">
        <v>0.92720139758743969</v>
      </c>
      <c r="V11544">
        <v>0.40207708460902453</v>
      </c>
      <c r="W11544">
        <v>0.90291804259120922</v>
      </c>
      <c r="X11544">
        <v>0.90859563489162931</v>
      </c>
      <c r="Y11544">
        <v>0.66004325647224404</v>
      </c>
      <c r="Z11544">
        <v>0.89561907258749718</v>
      </c>
      <c r="AA11544">
        <v>0.90216768836117378</v>
      </c>
      <c r="AB11544">
        <v>0.74289834864457349</v>
      </c>
      <c r="AC11544">
        <v>0.87173640312027689</v>
      </c>
      <c r="AD11544">
        <v>0.89119931230551785</v>
      </c>
      <c r="AE11544">
        <v>0.69369084988526675</v>
      </c>
      <c r="AF11544">
        <v>0.94070470495762459</v>
      </c>
      <c r="AG11544">
        <v>0.95448068184802592</v>
      </c>
      <c r="AH11544">
        <v>0.8440891152016432</v>
      </c>
      <c r="AI11544">
        <v>0.94726950549496314</v>
      </c>
      <c r="AJ11544">
        <v>0.91986110976604263</v>
      </c>
      <c r="AK11544">
        <v>0.80357200245552329</v>
      </c>
    </row>
    <row r="11545" spans="1:37">
      <c r="A11545">
        <v>18</v>
      </c>
      <c r="B11545">
        <v>0.85552392582320824</v>
      </c>
      <c r="C11545">
        <v>0.85497521550513766</v>
      </c>
      <c r="D11545">
        <v>0.68968235161744174</v>
      </c>
      <c r="E11545">
        <v>0.87215503172184194</v>
      </c>
      <c r="F11545">
        <v>0.85435987088884413</v>
      </c>
      <c r="G11545">
        <v>0.67344107265856223</v>
      </c>
      <c r="H11545">
        <v>0.93818555838757678</v>
      </c>
      <c r="I11545">
        <v>0.85906251666118261</v>
      </c>
      <c r="J11545">
        <v>0.64800540988898281</v>
      </c>
      <c r="K11545">
        <v>0.85005429078739791</v>
      </c>
      <c r="L11545">
        <v>0.84672555890190493</v>
      </c>
      <c r="M11545">
        <v>0.6152696799576024</v>
      </c>
      <c r="N11545">
        <v>0.86929729589386096</v>
      </c>
      <c r="O11545">
        <v>0.86925603682119901</v>
      </c>
      <c r="P11545">
        <v>0.6729873132752302</v>
      </c>
      <c r="Q11545">
        <v>0.91969775801449583</v>
      </c>
      <c r="R11545">
        <v>0.89146261641689695</v>
      </c>
      <c r="S11545">
        <v>0.30791951665004935</v>
      </c>
      <c r="T11545">
        <v>0.83646727397750553</v>
      </c>
      <c r="U11545">
        <v>0.89704466504479441</v>
      </c>
      <c r="V11545">
        <v>0.35846913871988345</v>
      </c>
      <c r="W11545">
        <v>0.86422420528293753</v>
      </c>
      <c r="X11545">
        <v>0.86793444460093538</v>
      </c>
      <c r="Y11545">
        <v>0.57842581139722837</v>
      </c>
      <c r="Z11545">
        <v>0.82988587250991441</v>
      </c>
      <c r="AA11545">
        <v>0.84700839829171637</v>
      </c>
      <c r="AB11545">
        <v>0.61017618891992231</v>
      </c>
      <c r="AC11545">
        <v>0.81280034640473375</v>
      </c>
      <c r="AD11545">
        <v>0.8416981103370943</v>
      </c>
      <c r="AE11545">
        <v>0.60953643510247779</v>
      </c>
      <c r="AF11545">
        <v>0.85312167017399365</v>
      </c>
      <c r="AG11545">
        <v>0.86557079026104333</v>
      </c>
      <c r="AH11545">
        <v>0.69555357683715269</v>
      </c>
      <c r="AI11545">
        <v>0.88864801759986933</v>
      </c>
      <c r="AJ11545">
        <v>0.86126462060413445</v>
      </c>
      <c r="AK11545">
        <v>0.68942719519615037</v>
      </c>
    </row>
    <row r="11546" spans="1:37">
      <c r="A11546">
        <v>19</v>
      </c>
      <c r="B11546">
        <v>0.8167293859493846</v>
      </c>
      <c r="C11546">
        <v>0.82223561434949788</v>
      </c>
      <c r="D11546">
        <v>0.640489380465736</v>
      </c>
      <c r="E11546">
        <v>0.8387456258277568</v>
      </c>
      <c r="F11546">
        <v>0.81729522522186226</v>
      </c>
      <c r="G11546">
        <v>0.62783678104333562</v>
      </c>
      <c r="H11546">
        <v>0.87890722341386596</v>
      </c>
      <c r="I11546">
        <v>0.81766233526702869</v>
      </c>
      <c r="J11546">
        <v>0.35060708025349657</v>
      </c>
      <c r="K11546">
        <v>0.81069247981834858</v>
      </c>
      <c r="L11546">
        <v>0.80620589602171178</v>
      </c>
      <c r="M11546">
        <v>0.31546627902023588</v>
      </c>
      <c r="N11546">
        <v>0.82338867901667312</v>
      </c>
      <c r="O11546">
        <v>0.8257699846643064</v>
      </c>
      <c r="P11546">
        <v>0.30915605448012434</v>
      </c>
      <c r="Q11546">
        <v>0.84741869871460174</v>
      </c>
      <c r="R11546">
        <v>0.81987571735024944</v>
      </c>
      <c r="S11546">
        <v>0.26382556517514638</v>
      </c>
      <c r="T11546">
        <v>0.74280170429201431</v>
      </c>
      <c r="U11546">
        <v>0.81907081496495282</v>
      </c>
      <c r="V11546">
        <v>0.30963787802703047</v>
      </c>
      <c r="W11546">
        <v>0.77573221449655105</v>
      </c>
      <c r="X11546">
        <v>0.79974845303834963</v>
      </c>
      <c r="Y11546">
        <v>0.29182030630208838</v>
      </c>
      <c r="Z11546">
        <v>0.75550030374996036</v>
      </c>
      <c r="AA11546">
        <v>0.79233602900143241</v>
      </c>
      <c r="AB11546">
        <v>0.24455841279244189</v>
      </c>
      <c r="AC11546">
        <v>0.77044495885620579</v>
      </c>
      <c r="AD11546">
        <v>0.79723730531580328</v>
      </c>
      <c r="AE11546">
        <v>0.24308639972479676</v>
      </c>
      <c r="AF11546">
        <v>0.83039143956911365</v>
      </c>
      <c r="AG11546">
        <v>0.83036553835716831</v>
      </c>
      <c r="AH11546">
        <v>0.65229148495731215</v>
      </c>
      <c r="AI11546">
        <v>0.85039944442501469</v>
      </c>
      <c r="AJ11546">
        <v>0.83975317097807511</v>
      </c>
      <c r="AK11546">
        <v>0.72313154427268722</v>
      </c>
    </row>
    <row r="11547" spans="1:37">
      <c r="A11547">
        <v>20</v>
      </c>
      <c r="B11547">
        <v>0.81384614387356347</v>
      </c>
      <c r="C11547">
        <v>0.78806100386507938</v>
      </c>
      <c r="D11547">
        <v>0.37919556781863162</v>
      </c>
      <c r="E11547">
        <v>0.80158945925295899</v>
      </c>
      <c r="F11547">
        <v>0.79667096436943441</v>
      </c>
      <c r="G11547">
        <v>0.30498677238440119</v>
      </c>
      <c r="H11547">
        <v>0.73287793913181087</v>
      </c>
      <c r="I11547">
        <v>0.73532325480419614</v>
      </c>
      <c r="J11547">
        <v>0.26238278233368884</v>
      </c>
      <c r="K11547">
        <v>0.7030326932851042</v>
      </c>
      <c r="L11547">
        <v>0.70464166808783979</v>
      </c>
      <c r="M11547">
        <v>0.33612856035990329</v>
      </c>
      <c r="N11547">
        <v>0.6996890429394228</v>
      </c>
      <c r="O11547">
        <v>0.70373485707479999</v>
      </c>
      <c r="P11547">
        <v>0.25875852839508318</v>
      </c>
      <c r="Q11547">
        <v>0.70181816006187325</v>
      </c>
      <c r="R11547">
        <v>0.70249934573577455</v>
      </c>
      <c r="S11547">
        <v>0.21898305152476905</v>
      </c>
      <c r="T11547">
        <v>0.59935816212057402</v>
      </c>
      <c r="U11547">
        <v>0.69674097920993094</v>
      </c>
      <c r="V11547">
        <v>0.24557802546033325</v>
      </c>
      <c r="W11547">
        <v>0.63332027111407141</v>
      </c>
      <c r="X11547">
        <v>0.67094334798731747</v>
      </c>
      <c r="Y11547">
        <v>0.23680596079232366</v>
      </c>
      <c r="Z11547">
        <v>0.56036561590493783</v>
      </c>
      <c r="AA11547">
        <v>0.66316263207734905</v>
      </c>
      <c r="AB11547">
        <v>0.20545558336710751</v>
      </c>
      <c r="AC11547">
        <v>0.65990562775979533</v>
      </c>
      <c r="AD11547">
        <v>0.69518360143062607</v>
      </c>
      <c r="AE11547">
        <v>0.20659422386058451</v>
      </c>
      <c r="AF11547">
        <v>0.81354549386827091</v>
      </c>
      <c r="AG11547">
        <v>0.80282008641019653</v>
      </c>
      <c r="AH11547">
        <v>0.31986272451305686</v>
      </c>
      <c r="AI11547">
        <v>0.82092449276303614</v>
      </c>
      <c r="AJ11547">
        <v>0.8220107898882012</v>
      </c>
      <c r="AK11547">
        <v>0.45826345240734456</v>
      </c>
    </row>
    <row r="11548" spans="1:37">
      <c r="A11548">
        <v>21</v>
      </c>
      <c r="B11548">
        <v>0.71018339427417065</v>
      </c>
      <c r="C11548">
        <v>0.69678113495921701</v>
      </c>
      <c r="D11548">
        <v>0.37039952027045575</v>
      </c>
      <c r="E11548">
        <v>0.71008422853693742</v>
      </c>
      <c r="F11548">
        <v>0.71082769943235458</v>
      </c>
      <c r="G11548">
        <v>0.30200313370008086</v>
      </c>
      <c r="H11548">
        <v>0.59171486344937574</v>
      </c>
      <c r="I11548">
        <v>0.60363312892217702</v>
      </c>
      <c r="J11548">
        <v>0.28402550492978179</v>
      </c>
      <c r="K11548">
        <v>0.56586578129228571</v>
      </c>
      <c r="L11548">
        <v>0.56982334087580566</v>
      </c>
      <c r="M11548">
        <v>0.35737185083645745</v>
      </c>
      <c r="N11548">
        <v>0.54606275395619952</v>
      </c>
      <c r="O11548">
        <v>0.55765354990476068</v>
      </c>
      <c r="P11548">
        <v>0.28002151104182671</v>
      </c>
      <c r="Q11548">
        <v>0.27815609929637802</v>
      </c>
      <c r="R11548">
        <v>0.27654547586721312</v>
      </c>
      <c r="S11548">
        <v>0.21155908446207561</v>
      </c>
      <c r="T11548">
        <v>0.24283209507869277</v>
      </c>
      <c r="U11548">
        <v>0.27477978823225968</v>
      </c>
      <c r="V11548">
        <v>0.2231455542613473</v>
      </c>
      <c r="W11548">
        <v>0.4936199893010314</v>
      </c>
      <c r="X11548">
        <v>0.46286512887324782</v>
      </c>
      <c r="Y11548">
        <v>0.22708940419454279</v>
      </c>
      <c r="Z11548">
        <v>0.4300060910176644</v>
      </c>
      <c r="AA11548">
        <v>0.52257292666757293</v>
      </c>
      <c r="AB11548">
        <v>0.198012880294795</v>
      </c>
      <c r="AC11548">
        <v>0.53206943900214365</v>
      </c>
      <c r="AD11548">
        <v>0.55966415554413751</v>
      </c>
      <c r="AE11548">
        <v>0.22300663380386299</v>
      </c>
      <c r="AF11548">
        <v>0.71171364296290629</v>
      </c>
      <c r="AG11548">
        <v>0.70365812060828237</v>
      </c>
      <c r="AH11548">
        <v>0.32150802633466707</v>
      </c>
      <c r="AI11548">
        <v>0.73153987199792148</v>
      </c>
      <c r="AJ11548">
        <v>0.73694161656969126</v>
      </c>
      <c r="AK11548">
        <v>0.43093213484027376</v>
      </c>
    </row>
    <row r="11549" spans="1:37">
      <c r="A11549">
        <v>22</v>
      </c>
      <c r="B11549">
        <v>0.57456098579720305</v>
      </c>
      <c r="C11549">
        <v>0.56356838264678011</v>
      </c>
      <c r="D11549">
        <v>0.37220411037860612</v>
      </c>
      <c r="E11549">
        <v>0.57468454829111104</v>
      </c>
      <c r="F11549">
        <v>0.57349951035463453</v>
      </c>
      <c r="G11549">
        <v>0.31804884805012151</v>
      </c>
      <c r="H11549">
        <v>0.32641359709103146</v>
      </c>
      <c r="I11549">
        <v>0.31712066219269774</v>
      </c>
      <c r="J11549">
        <v>0.32021026653101087</v>
      </c>
      <c r="K11549">
        <v>0.26324150654459771</v>
      </c>
      <c r="L11549">
        <v>0.25874589837763579</v>
      </c>
      <c r="M11549">
        <v>0.38310376308949495</v>
      </c>
      <c r="N11549">
        <v>0.24373425417472622</v>
      </c>
      <c r="O11549">
        <v>0.2243379412693268</v>
      </c>
      <c r="P11549">
        <v>0.33524973201915675</v>
      </c>
      <c r="Q11549">
        <v>0.19669246790531328</v>
      </c>
      <c r="R11549">
        <v>0.1693619624298135</v>
      </c>
      <c r="S11549">
        <v>0.23607338963510413</v>
      </c>
      <c r="T11549">
        <v>0.13176881951892455</v>
      </c>
      <c r="U11549">
        <v>0.1531801411668493</v>
      </c>
      <c r="V11549">
        <v>0.24584773350769226</v>
      </c>
      <c r="W11549">
        <v>0.17585250129754101</v>
      </c>
      <c r="X11549">
        <v>0.18418564873608817</v>
      </c>
      <c r="Y11549">
        <v>0.25716114250980437</v>
      </c>
      <c r="Z11549">
        <v>0.15297050908920529</v>
      </c>
      <c r="AA11549">
        <v>0.1904699064580137</v>
      </c>
      <c r="AB11549">
        <v>0.22951883356724068</v>
      </c>
      <c r="AC11549">
        <v>0.21865317049237548</v>
      </c>
      <c r="AD11549">
        <v>0.23584519577581295</v>
      </c>
      <c r="AE11549">
        <v>0.27186272286961849</v>
      </c>
      <c r="AF11549">
        <v>0.57540404721155491</v>
      </c>
      <c r="AG11549">
        <v>0.56539729694695418</v>
      </c>
      <c r="AH11549">
        <v>0.33148422857689414</v>
      </c>
      <c r="AI11549">
        <v>0.60326300380209141</v>
      </c>
      <c r="AJ11549">
        <v>0.62704232702704121</v>
      </c>
      <c r="AK11549">
        <v>0.45180272362667978</v>
      </c>
    </row>
    <row r="11550" spans="1:37">
      <c r="A11550">
        <v>23</v>
      </c>
      <c r="B11550">
        <v>0.26841775380367061</v>
      </c>
      <c r="C11550">
        <v>0.27627197730184416</v>
      </c>
      <c r="D11550">
        <v>0.41245086702378142</v>
      </c>
      <c r="E11550">
        <v>0.27174615210022618</v>
      </c>
      <c r="F11550">
        <v>0.2643251479005958</v>
      </c>
      <c r="G11550">
        <v>0.36005427940828971</v>
      </c>
      <c r="H11550">
        <v>0.18452608249020544</v>
      </c>
      <c r="I11550">
        <v>0.20186449537421278</v>
      </c>
      <c r="J11550">
        <v>0.32765325635273784</v>
      </c>
      <c r="K11550">
        <v>0.22044914487884407</v>
      </c>
      <c r="L11550">
        <v>0.21121531092627069</v>
      </c>
      <c r="M11550">
        <v>0.38468369348352582</v>
      </c>
      <c r="N11550">
        <v>0.18348612896106764</v>
      </c>
      <c r="O11550">
        <v>0.17019014350370673</v>
      </c>
      <c r="P11550">
        <v>0.33214543612476105</v>
      </c>
      <c r="Q11550">
        <v>0.17379811614216215</v>
      </c>
      <c r="R11550">
        <v>0.15105919263230647</v>
      </c>
      <c r="S11550">
        <v>0.27184467127916073</v>
      </c>
      <c r="T11550">
        <v>0.11063663940428624</v>
      </c>
      <c r="U11550">
        <v>0.13076382792647656</v>
      </c>
      <c r="V11550">
        <v>0.23942011306182634</v>
      </c>
      <c r="W11550">
        <v>0.11859432954661743</v>
      </c>
      <c r="X11550">
        <v>0.13459588171086009</v>
      </c>
      <c r="Y11550">
        <v>0.2531914029683992</v>
      </c>
      <c r="Z11550">
        <v>0.11523877042870326</v>
      </c>
      <c r="AA11550">
        <v>0.14054489216459679</v>
      </c>
      <c r="AB11550">
        <v>0.24209499301149023</v>
      </c>
      <c r="AC11550">
        <v>0.16436081411698075</v>
      </c>
      <c r="AD11550">
        <v>0.18377444335991655</v>
      </c>
      <c r="AE11550">
        <v>0.2795462274882628</v>
      </c>
      <c r="AF11550">
        <v>0.2773061275513089</v>
      </c>
      <c r="AG11550">
        <v>0.25425084460519537</v>
      </c>
      <c r="AH11550">
        <v>0.36091720429862661</v>
      </c>
      <c r="AI11550">
        <v>0.30960165473412843</v>
      </c>
      <c r="AJ11550">
        <v>0.35535141011332655</v>
      </c>
      <c r="AK11550">
        <v>0.50225153211490414</v>
      </c>
    </row>
    <row r="11551" spans="1:37">
      <c r="A11551">
        <v>24</v>
      </c>
      <c r="B11551">
        <v>0.21711891532788793</v>
      </c>
      <c r="C11551">
        <v>0.22641403023398476</v>
      </c>
      <c r="D11551">
        <v>0.43687175066364464</v>
      </c>
      <c r="E11551">
        <v>0.22349902186483361</v>
      </c>
      <c r="F11551">
        <v>0.21610485966509516</v>
      </c>
      <c r="G11551">
        <v>0.36838082748055356</v>
      </c>
      <c r="H11551">
        <v>0.15000954238440312</v>
      </c>
      <c r="I11551">
        <v>0.14509819986588332</v>
      </c>
      <c r="J11551">
        <v>0.25457082500806982</v>
      </c>
      <c r="K11551">
        <v>0.10928851015518254</v>
      </c>
      <c r="L11551">
        <v>0.14992179153355989</v>
      </c>
      <c r="M11551">
        <v>0.35269595530911485</v>
      </c>
      <c r="N11551">
        <v>0.13632693331256249</v>
      </c>
      <c r="O11551">
        <v>0.12242320461782855</v>
      </c>
      <c r="P11551">
        <v>0.27023384186190974</v>
      </c>
      <c r="Q11551">
        <v>0.14910035467594432</v>
      </c>
      <c r="R11551">
        <v>0.12778517485120791</v>
      </c>
      <c r="S11551">
        <v>0.20408787734598244</v>
      </c>
      <c r="T11551">
        <v>9.0669601270936886E-2</v>
      </c>
      <c r="U11551">
        <v>0.10748073914162293</v>
      </c>
      <c r="V11551">
        <v>0.18404560474345535</v>
      </c>
      <c r="W11551">
        <v>0.10346809581030594</v>
      </c>
      <c r="X11551">
        <v>0.10454814945993936</v>
      </c>
      <c r="Y11551">
        <v>0.19430759959801197</v>
      </c>
      <c r="Z11551">
        <v>7.8075019499132245E-2</v>
      </c>
      <c r="AA11551">
        <v>0.10136151232535885</v>
      </c>
      <c r="AB11551">
        <v>0.1560041131961534</v>
      </c>
      <c r="AC11551">
        <v>0.12232301912140958</v>
      </c>
      <c r="AD11551">
        <v>0.12726853332062862</v>
      </c>
      <c r="AE11551">
        <v>0.18357850131542428</v>
      </c>
      <c r="AF11551">
        <v>0.24173183530434994</v>
      </c>
      <c r="AG11551">
        <v>0.20782424364709542</v>
      </c>
      <c r="AH11551">
        <v>0.37714258386716981</v>
      </c>
      <c r="AI11551">
        <v>0.26685485603513315</v>
      </c>
      <c r="AJ11551">
        <v>0.31165658222161602</v>
      </c>
      <c r="AK11551">
        <v>0.51535301419878732</v>
      </c>
    </row>
    <row r="11561" spans="1:49">
      <c r="A11561" t="s">
        <v>400</v>
      </c>
      <c r="D11561">
        <v>2015</v>
      </c>
      <c r="F11561" t="s">
        <v>0</v>
      </c>
      <c r="G11561" s="168">
        <v>8649218.0910000093</v>
      </c>
      <c r="H11561" t="s">
        <v>102</v>
      </c>
      <c r="K11561" t="s">
        <v>1</v>
      </c>
      <c r="L11561" t="s">
        <v>103</v>
      </c>
    </row>
    <row r="11562" spans="1:49">
      <c r="A11562">
        <v>1290</v>
      </c>
      <c r="B11562" t="s">
        <v>104</v>
      </c>
      <c r="F11562" t="s">
        <v>3</v>
      </c>
      <c r="G11562">
        <v>0</v>
      </c>
      <c r="H11562" t="s">
        <v>102</v>
      </c>
      <c r="K11562" t="s">
        <v>4</v>
      </c>
      <c r="L11562" t="s">
        <v>103</v>
      </c>
      <c r="N11562" t="s">
        <v>105</v>
      </c>
    </row>
    <row r="11563" spans="1:49">
      <c r="B11563">
        <v>1</v>
      </c>
      <c r="C11563" t="s">
        <v>5</v>
      </c>
      <c r="D11563" t="s">
        <v>6</v>
      </c>
      <c r="E11563">
        <v>2</v>
      </c>
      <c r="F11563" t="s">
        <v>7</v>
      </c>
      <c r="G11563" t="s">
        <v>8</v>
      </c>
      <c r="H11563">
        <v>3</v>
      </c>
      <c r="I11563" t="s">
        <v>9</v>
      </c>
      <c r="J11563" t="s">
        <v>10</v>
      </c>
      <c r="K11563">
        <v>4</v>
      </c>
      <c r="L11563" t="s">
        <v>11</v>
      </c>
      <c r="M11563" t="s">
        <v>12</v>
      </c>
      <c r="N11563">
        <v>5</v>
      </c>
      <c r="O11563" t="s">
        <v>13</v>
      </c>
      <c r="P11563" t="s">
        <v>13</v>
      </c>
      <c r="Q11563">
        <v>6</v>
      </c>
      <c r="R11563" t="s">
        <v>14</v>
      </c>
      <c r="S11563" t="s">
        <v>87</v>
      </c>
      <c r="T11563">
        <v>7</v>
      </c>
      <c r="U11563" t="s">
        <v>15</v>
      </c>
      <c r="V11563" t="s">
        <v>88</v>
      </c>
      <c r="W11563">
        <v>8</v>
      </c>
      <c r="X11563" t="s">
        <v>89</v>
      </c>
      <c r="Y11563" t="s">
        <v>90</v>
      </c>
      <c r="Z11563">
        <v>9</v>
      </c>
      <c r="AA11563" t="s">
        <v>91</v>
      </c>
      <c r="AB11563" t="s">
        <v>92</v>
      </c>
      <c r="AC11563">
        <v>10</v>
      </c>
      <c r="AD11563" t="s">
        <v>93</v>
      </c>
      <c r="AE11563" t="s">
        <v>94</v>
      </c>
      <c r="AF11563">
        <v>11</v>
      </c>
      <c r="AG11563" t="s">
        <v>95</v>
      </c>
      <c r="AH11563" t="s">
        <v>96</v>
      </c>
      <c r="AI11563">
        <v>12</v>
      </c>
      <c r="AJ11563" t="s">
        <v>97</v>
      </c>
      <c r="AK11563" t="s">
        <v>98</v>
      </c>
    </row>
    <row r="11564" spans="1:49">
      <c r="B11564">
        <v>31</v>
      </c>
      <c r="E11564">
        <v>28</v>
      </c>
      <c r="H11564">
        <v>31</v>
      </c>
      <c r="K11564">
        <v>30</v>
      </c>
      <c r="N11564">
        <v>31</v>
      </c>
      <c r="Q11564">
        <v>30</v>
      </c>
      <c r="T11564">
        <v>31</v>
      </c>
      <c r="W11564">
        <v>31</v>
      </c>
      <c r="Z11564">
        <v>30</v>
      </c>
      <c r="AC11564">
        <v>31</v>
      </c>
      <c r="AF11564">
        <v>30</v>
      </c>
      <c r="AI11564">
        <v>31</v>
      </c>
    </row>
    <row r="11565" spans="1:49">
      <c r="A11565" t="s">
        <v>16</v>
      </c>
      <c r="B11565" t="s">
        <v>17</v>
      </c>
      <c r="C11565" t="s">
        <v>18</v>
      </c>
      <c r="D11565" t="s">
        <v>19</v>
      </c>
      <c r="E11565" t="s">
        <v>17</v>
      </c>
      <c r="F11565" t="s">
        <v>18</v>
      </c>
      <c r="G11565" t="s">
        <v>19</v>
      </c>
      <c r="H11565" t="s">
        <v>17</v>
      </c>
      <c r="I11565" t="s">
        <v>18</v>
      </c>
      <c r="J11565" t="s">
        <v>19</v>
      </c>
      <c r="K11565" t="s">
        <v>17</v>
      </c>
      <c r="L11565" t="s">
        <v>18</v>
      </c>
      <c r="M11565" t="s">
        <v>19</v>
      </c>
      <c r="N11565" t="s">
        <v>17</v>
      </c>
      <c r="O11565" t="s">
        <v>18</v>
      </c>
      <c r="P11565" t="s">
        <v>19</v>
      </c>
      <c r="Q11565" t="s">
        <v>17</v>
      </c>
      <c r="R11565" t="s">
        <v>18</v>
      </c>
      <c r="S11565" t="s">
        <v>19</v>
      </c>
      <c r="T11565" t="s">
        <v>17</v>
      </c>
      <c r="U11565" t="s">
        <v>18</v>
      </c>
      <c r="V11565" t="s">
        <v>19</v>
      </c>
      <c r="W11565" t="s">
        <v>17</v>
      </c>
      <c r="X11565" t="s">
        <v>18</v>
      </c>
      <c r="Y11565" t="s">
        <v>19</v>
      </c>
      <c r="Z11565" t="s">
        <v>17</v>
      </c>
      <c r="AA11565" t="s">
        <v>18</v>
      </c>
      <c r="AB11565" t="s">
        <v>19</v>
      </c>
      <c r="AC11565" t="s">
        <v>17</v>
      </c>
      <c r="AD11565" t="s">
        <v>18</v>
      </c>
      <c r="AE11565" t="s">
        <v>19</v>
      </c>
      <c r="AF11565" t="s">
        <v>17</v>
      </c>
      <c r="AG11565" t="s">
        <v>18</v>
      </c>
      <c r="AH11565" t="s">
        <v>19</v>
      </c>
      <c r="AI11565" t="s">
        <v>17</v>
      </c>
      <c r="AJ11565" t="s">
        <v>18</v>
      </c>
      <c r="AK11565" t="s">
        <v>19</v>
      </c>
    </row>
    <row r="11566" spans="1:49">
      <c r="B11566" s="169">
        <v>6.5272159626738865E-2</v>
      </c>
      <c r="C11566" s="170">
        <v>1.4147754796979322</v>
      </c>
      <c r="D11566" s="170">
        <v>0.46773706718902386</v>
      </c>
      <c r="E11566" s="169">
        <v>8.1463876559538004E-2</v>
      </c>
      <c r="F11566" s="170">
        <v>1.0474284332462749</v>
      </c>
      <c r="G11566" s="170">
        <v>0.50445185553435112</v>
      </c>
      <c r="H11566" s="169">
        <v>9.6334548142767054E-2</v>
      </c>
      <c r="I11566" s="170">
        <v>1.2027163832711609</v>
      </c>
      <c r="J11566" s="170">
        <v>0.54142704931172592</v>
      </c>
      <c r="K11566" s="169">
        <v>7.2642533007097249E-2</v>
      </c>
      <c r="L11566" s="170">
        <v>1.4677778638318977</v>
      </c>
      <c r="M11566" s="170">
        <v>0.37646915854926494</v>
      </c>
      <c r="N11566" s="169">
        <v>7.8519852947318086E-2</v>
      </c>
      <c r="O11566" s="170">
        <v>1.4761568595169106</v>
      </c>
      <c r="P11566" s="170">
        <v>0.34428346384994923</v>
      </c>
      <c r="Q11566" s="169">
        <v>8.9316840788593047E-2</v>
      </c>
      <c r="R11566" s="170">
        <v>1.2889033149395501</v>
      </c>
      <c r="S11566" s="170">
        <v>0.46603248160219241</v>
      </c>
      <c r="T11566" s="169">
        <v>8.5858060135032221E-2</v>
      </c>
      <c r="U11566" s="170">
        <v>1.3573602882437095</v>
      </c>
      <c r="V11566" s="170">
        <v>0.48135729184690895</v>
      </c>
      <c r="W11566" s="169">
        <v>8.9700579293795615E-2</v>
      </c>
      <c r="X11566" s="170">
        <v>1.5692786575421445</v>
      </c>
      <c r="Y11566" s="170">
        <v>0.4012231170622641</v>
      </c>
      <c r="Z11566" s="169">
        <v>0.11240841004190522</v>
      </c>
      <c r="AA11566" s="170">
        <v>1.1897652944819155</v>
      </c>
      <c r="AB11566" s="170">
        <v>0.4731732728130939</v>
      </c>
      <c r="AC11566" s="169">
        <v>0.10054838334824517</v>
      </c>
      <c r="AD11566" s="170">
        <v>1.1828867841342867</v>
      </c>
      <c r="AE11566" s="170">
        <v>0.53702460210340464</v>
      </c>
      <c r="AF11566" s="169">
        <v>8.4255532804150407E-2</v>
      </c>
      <c r="AG11566" s="170">
        <v>1.0974531064351609</v>
      </c>
      <c r="AH11566" s="170">
        <v>0.5210856023404784</v>
      </c>
      <c r="AI11566" s="169">
        <v>4.3679223304819111E-2</v>
      </c>
      <c r="AJ11566" s="170">
        <v>2.0000000000000009</v>
      </c>
      <c r="AK11566" s="170">
        <v>0.46442244848921022</v>
      </c>
      <c r="AN11566" s="93">
        <f>1/($T11566*(1/$T11564)*(1/(5/7+2/7*$V11566))*$T11576/SUM($T11568:$T11591))</f>
        <v>6714.1465382124898</v>
      </c>
      <c r="AO11566" s="93">
        <f>1/(T11566*(1/T11564)*(1/(5/7+2/7*V11566)))</f>
        <v>307.55769930676774</v>
      </c>
      <c r="AP11566" s="93"/>
      <c r="AR11566" s="217">
        <f>CHOOSE($AV$3,C11566,F11566,I11566,L11566,O11566,R11566,U11566,X11566,AA11566,AD11566,AG11566,AJ11566)</f>
        <v>1.3573602882437095</v>
      </c>
      <c r="AS11566" s="92"/>
      <c r="AT11566" s="92"/>
      <c r="AV11566" s="151">
        <f>AN11566/AR11566</f>
        <v>4946.4733839384189</v>
      </c>
      <c r="AW11566" s="152">
        <f>AO11566/AR11566</f>
        <v>226.58516089690315</v>
      </c>
    </row>
    <row r="11567" spans="1:49">
      <c r="A11567" t="s">
        <v>20</v>
      </c>
      <c r="B11567" t="s">
        <v>21</v>
      </c>
      <c r="C11567" t="s">
        <v>22</v>
      </c>
      <c r="D11567" t="s">
        <v>23</v>
      </c>
      <c r="E11567" t="s">
        <v>21</v>
      </c>
      <c r="F11567" t="s">
        <v>22</v>
      </c>
      <c r="G11567" t="s">
        <v>23</v>
      </c>
      <c r="H11567" t="s">
        <v>21</v>
      </c>
      <c r="I11567" t="s">
        <v>22</v>
      </c>
      <c r="J11567" t="s">
        <v>23</v>
      </c>
      <c r="K11567" t="s">
        <v>21</v>
      </c>
      <c r="L11567" t="s">
        <v>22</v>
      </c>
      <c r="M11567" t="s">
        <v>23</v>
      </c>
      <c r="N11567" t="s">
        <v>21</v>
      </c>
      <c r="O11567" t="s">
        <v>22</v>
      </c>
      <c r="P11567" t="s">
        <v>23</v>
      </c>
      <c r="Q11567" t="s">
        <v>21</v>
      </c>
      <c r="R11567" t="s">
        <v>22</v>
      </c>
      <c r="S11567" t="s">
        <v>23</v>
      </c>
      <c r="T11567" t="s">
        <v>21</v>
      </c>
      <c r="U11567" t="s">
        <v>22</v>
      </c>
      <c r="V11567" t="s">
        <v>23</v>
      </c>
      <c r="W11567" t="s">
        <v>21</v>
      </c>
      <c r="X11567" t="s">
        <v>22</v>
      </c>
      <c r="Y11567" t="s">
        <v>23</v>
      </c>
      <c r="Z11567" t="s">
        <v>21</v>
      </c>
      <c r="AA11567" t="s">
        <v>22</v>
      </c>
      <c r="AB11567" t="s">
        <v>23</v>
      </c>
      <c r="AC11567" t="s">
        <v>21</v>
      </c>
      <c r="AD11567" t="s">
        <v>22</v>
      </c>
      <c r="AE11567" t="s">
        <v>23</v>
      </c>
      <c r="AF11567" t="s">
        <v>21</v>
      </c>
      <c r="AG11567" t="s">
        <v>22</v>
      </c>
      <c r="AH11567" t="s">
        <v>23</v>
      </c>
      <c r="AI11567" t="s">
        <v>21</v>
      </c>
      <c r="AJ11567" t="s">
        <v>22</v>
      </c>
      <c r="AK11567" t="s">
        <v>23</v>
      </c>
    </row>
    <row r="11568" spans="1:49">
      <c r="A11568">
        <v>1</v>
      </c>
      <c r="B11568">
        <v>0.14866057909437655</v>
      </c>
      <c r="C11568">
        <v>0.18098081151341927</v>
      </c>
      <c r="D11568">
        <v>0.34591165838542254</v>
      </c>
      <c r="E11568">
        <v>0.11870408669368045</v>
      </c>
      <c r="F11568">
        <v>0.12224446372151809</v>
      </c>
      <c r="G11568">
        <v>0.18871401297286314</v>
      </c>
      <c r="H11568">
        <v>6.6006312046781354E-2</v>
      </c>
      <c r="I11568">
        <v>0.10339176600513086</v>
      </c>
      <c r="J11568">
        <v>0.16490258557354956</v>
      </c>
      <c r="K11568">
        <v>7.2926417186676473E-2</v>
      </c>
      <c r="L11568">
        <v>0.11354476461380582</v>
      </c>
      <c r="M11568">
        <v>0.22918113475722965</v>
      </c>
      <c r="N11568">
        <v>5.0829006422284773E-2</v>
      </c>
      <c r="O11568">
        <v>8.2163957997604495E-2</v>
      </c>
      <c r="P11568">
        <v>0.14863944425307998</v>
      </c>
      <c r="Q11568">
        <v>4.6935229707064041E-2</v>
      </c>
      <c r="R11568">
        <v>6.2604771031455397E-2</v>
      </c>
      <c r="S11568">
        <v>9.5849440764996949E-2</v>
      </c>
      <c r="T11568">
        <v>4.5150471692490743E-2</v>
      </c>
      <c r="U11568">
        <v>6.2944301216010121E-2</v>
      </c>
      <c r="V11568">
        <v>7.6511024728342231E-2</v>
      </c>
      <c r="W11568">
        <v>4.765489619006362E-2</v>
      </c>
      <c r="X11568">
        <v>5.4543073219593667E-2</v>
      </c>
      <c r="Y11568">
        <v>8.66411242907799E-2</v>
      </c>
      <c r="Z11568">
        <v>4.3870556665487129E-2</v>
      </c>
      <c r="AA11568">
        <v>5.532156966363537E-2</v>
      </c>
      <c r="AB11568">
        <v>9.7408891180481266E-2</v>
      </c>
      <c r="AC11568">
        <v>6.1663875742684816E-2</v>
      </c>
      <c r="AD11568">
        <v>7.8768048481738601E-2</v>
      </c>
      <c r="AE11568">
        <v>0.11997221360075712</v>
      </c>
      <c r="AF11568">
        <v>0.11511681804287031</v>
      </c>
      <c r="AG11568">
        <v>0.11380571531868222</v>
      </c>
      <c r="AH11568">
        <v>0.19677316547954907</v>
      </c>
      <c r="AI11568">
        <v>0.12266745282676163</v>
      </c>
      <c r="AJ11568">
        <v>0.19413150084071615</v>
      </c>
      <c r="AK11568">
        <v>0.37568507030576503</v>
      </c>
    </row>
    <row r="11569" spans="1:37">
      <c r="A11569">
        <v>2</v>
      </c>
      <c r="B11569">
        <v>0.17026541948826071</v>
      </c>
      <c r="C11569">
        <v>0.18201989718482056</v>
      </c>
      <c r="D11569">
        <v>0.34803784411896754</v>
      </c>
      <c r="E11569">
        <v>0.12276551343359005</v>
      </c>
      <c r="F11569">
        <v>0.12537878310493847</v>
      </c>
      <c r="G11569">
        <v>0.19806025157897292</v>
      </c>
      <c r="H11569">
        <v>6.7398892618341505E-2</v>
      </c>
      <c r="I11569">
        <v>0.11662608088781373</v>
      </c>
      <c r="J11569">
        <v>0.18047087064784606</v>
      </c>
      <c r="K11569">
        <v>7.3797956430779077E-2</v>
      </c>
      <c r="L11569">
        <v>0.13112279865694507</v>
      </c>
      <c r="M11569">
        <v>0.24240235430843704</v>
      </c>
      <c r="N11569">
        <v>4.9559128600132105E-2</v>
      </c>
      <c r="O11569">
        <v>8.5311981624614147E-2</v>
      </c>
      <c r="P11569">
        <v>0.16776935366845738</v>
      </c>
      <c r="Q11569">
        <v>4.8458008795505991E-2</v>
      </c>
      <c r="R11569">
        <v>6.71742190044749E-2</v>
      </c>
      <c r="S11569">
        <v>0.10624621882534421</v>
      </c>
      <c r="T11569">
        <v>4.5367544529246052E-2</v>
      </c>
      <c r="U11569">
        <v>6.1934927393525976E-2</v>
      </c>
      <c r="V11569">
        <v>7.6674197417231457E-2</v>
      </c>
      <c r="W11569">
        <v>5.1321396106081232E-2</v>
      </c>
      <c r="X11569">
        <v>5.4542691215236812E-2</v>
      </c>
      <c r="Y11569">
        <v>8.7796215323517224E-2</v>
      </c>
      <c r="Z11569">
        <v>4.3449105066733079E-2</v>
      </c>
      <c r="AA11569">
        <v>5.5841279107228102E-2</v>
      </c>
      <c r="AB11569">
        <v>9.8207232849512105E-2</v>
      </c>
      <c r="AC11569">
        <v>6.1150657645707832E-2</v>
      </c>
      <c r="AD11569">
        <v>8.4426664853136435E-2</v>
      </c>
      <c r="AE11569">
        <v>0.13190371578031496</v>
      </c>
      <c r="AF11569">
        <v>0.12408676140794229</v>
      </c>
      <c r="AG11569">
        <v>0.11914392841329874</v>
      </c>
      <c r="AH11569">
        <v>0.21549902002410631</v>
      </c>
      <c r="AI11569">
        <v>0.15056946287904116</v>
      </c>
      <c r="AJ11569">
        <v>0.20524355665022881</v>
      </c>
      <c r="AK11569">
        <v>0.37283508278139132</v>
      </c>
    </row>
    <row r="11570" spans="1:37">
      <c r="A11570">
        <v>3</v>
      </c>
      <c r="B11570">
        <v>0.25376329845573847</v>
      </c>
      <c r="C11570">
        <v>0.25117640200840025</v>
      </c>
      <c r="D11570">
        <v>0.47208804092118534</v>
      </c>
      <c r="E11570">
        <v>0.21676352327209997</v>
      </c>
      <c r="F11570">
        <v>0.18847695655118007</v>
      </c>
      <c r="G11570">
        <v>0.28477397039093</v>
      </c>
      <c r="H11570">
        <v>8.6763239357670552E-2</v>
      </c>
      <c r="I11570">
        <v>0.14579463459263903</v>
      </c>
      <c r="J11570">
        <v>0.24885013818440746</v>
      </c>
      <c r="K11570">
        <v>9.4876712570313951E-2</v>
      </c>
      <c r="L11570">
        <v>0.16225415532282231</v>
      </c>
      <c r="M11570">
        <v>0.27919331663639757</v>
      </c>
      <c r="N11570">
        <v>5.1300077454098314E-2</v>
      </c>
      <c r="O11570">
        <v>0.10781875792454085</v>
      </c>
      <c r="P11570">
        <v>0.21332229730224928</v>
      </c>
      <c r="Q11570">
        <v>5.1000469182215999E-2</v>
      </c>
      <c r="R11570">
        <v>7.6474596498138939E-2</v>
      </c>
      <c r="S11570">
        <v>0.11483067525902381</v>
      </c>
      <c r="T11570">
        <v>4.5500695456791501E-2</v>
      </c>
      <c r="U11570">
        <v>6.3848936188007646E-2</v>
      </c>
      <c r="V11570">
        <v>8.4957637439411149E-2</v>
      </c>
      <c r="W11570">
        <v>5.1312372862287986E-2</v>
      </c>
      <c r="X11570">
        <v>5.6986391276694033E-2</v>
      </c>
      <c r="Y11570">
        <v>8.9810285023850064E-2</v>
      </c>
      <c r="Z11570">
        <v>4.4823010208315694E-2</v>
      </c>
      <c r="AA11570">
        <v>6.7601657059205095E-2</v>
      </c>
      <c r="AB11570">
        <v>0.10990828763829899</v>
      </c>
      <c r="AC11570">
        <v>7.9640730843181268E-2</v>
      </c>
      <c r="AD11570">
        <v>0.10258796960382675</v>
      </c>
      <c r="AE11570">
        <v>0.14574057689001063</v>
      </c>
      <c r="AF11570">
        <v>0.19937559772662058</v>
      </c>
      <c r="AG11570">
        <v>0.16452200389038799</v>
      </c>
      <c r="AH11570">
        <v>0.29935623463868527</v>
      </c>
      <c r="AI11570">
        <v>0.29340314917177912</v>
      </c>
      <c r="AJ11570">
        <v>0.2879880552203346</v>
      </c>
      <c r="AK11570">
        <v>0.53730819549636477</v>
      </c>
    </row>
    <row r="11571" spans="1:37">
      <c r="A11571">
        <v>4</v>
      </c>
      <c r="B11571">
        <v>0.28661173906921039</v>
      </c>
      <c r="C11571">
        <v>0.27500360427206672</v>
      </c>
      <c r="D11571">
        <v>0.4891505645452684</v>
      </c>
      <c r="E11571">
        <v>0.26555382950118067</v>
      </c>
      <c r="F11571">
        <v>0.22779427436734728</v>
      </c>
      <c r="G11571">
        <v>0.34441764402409664</v>
      </c>
      <c r="H11571">
        <v>9.1709723483211464E-2</v>
      </c>
      <c r="I11571">
        <v>0.15613510991642998</v>
      </c>
      <c r="J11571">
        <v>0.27733134035209578</v>
      </c>
      <c r="K11571">
        <v>0.10027098784984408</v>
      </c>
      <c r="L11571">
        <v>0.16759331585580506</v>
      </c>
      <c r="M11571">
        <v>0.28358436103175455</v>
      </c>
      <c r="N11571">
        <v>6.9308057073178192E-2</v>
      </c>
      <c r="O11571">
        <v>0.11575671590532448</v>
      </c>
      <c r="P11571">
        <v>0.22120722698190506</v>
      </c>
      <c r="Q11571">
        <v>4.7832331867818226E-2</v>
      </c>
      <c r="R11571">
        <v>7.7463641991645224E-2</v>
      </c>
      <c r="S11571">
        <v>0.11584652656487689</v>
      </c>
      <c r="T11571">
        <v>4.5154735623212719E-2</v>
      </c>
      <c r="U11571">
        <v>6.6663481236910974E-2</v>
      </c>
      <c r="V11571">
        <v>9.3953471812255385E-2</v>
      </c>
      <c r="W11571">
        <v>4.8919971526285001E-2</v>
      </c>
      <c r="X11571">
        <v>5.8225813507837773E-2</v>
      </c>
      <c r="Y11571">
        <v>9.5885277702592114E-2</v>
      </c>
      <c r="Z11571">
        <v>4.4104038482540769E-2</v>
      </c>
      <c r="AA11571">
        <v>7.0345198531927083E-2</v>
      </c>
      <c r="AB11571">
        <v>0.11727601557596219</v>
      </c>
      <c r="AC11571">
        <v>8.384046254760022E-2</v>
      </c>
      <c r="AD11571">
        <v>0.1073119397820908</v>
      </c>
      <c r="AE11571">
        <v>0.15704779113522038</v>
      </c>
      <c r="AF11571">
        <v>0.2462350970860723</v>
      </c>
      <c r="AG11571">
        <v>0.19528822469128643</v>
      </c>
      <c r="AH11571">
        <v>0.35641786122943842</v>
      </c>
      <c r="AI11571">
        <v>0.33726461816207409</v>
      </c>
      <c r="AJ11571">
        <v>0.33327027716666563</v>
      </c>
      <c r="AK11571">
        <v>0.58929551656353918</v>
      </c>
    </row>
    <row r="11572" spans="1:37">
      <c r="A11572">
        <v>5</v>
      </c>
      <c r="B11572">
        <v>0.28808661127899321</v>
      </c>
      <c r="C11572">
        <v>0.27976672035754646</v>
      </c>
      <c r="D11572">
        <v>0.49114671280610483</v>
      </c>
      <c r="E11572">
        <v>0.27667643031159433</v>
      </c>
      <c r="F11572">
        <v>0.23506706484907738</v>
      </c>
      <c r="G11572">
        <v>0.3512983980878317</v>
      </c>
      <c r="H11572">
        <v>9.9343001483118157E-2</v>
      </c>
      <c r="I11572">
        <v>0.16280949235220421</v>
      </c>
      <c r="J11572">
        <v>0.28737636776863018</v>
      </c>
      <c r="K11572">
        <v>0.10599372999228238</v>
      </c>
      <c r="L11572">
        <v>0.18065704864704715</v>
      </c>
      <c r="M11572">
        <v>0.293049782379671</v>
      </c>
      <c r="N11572">
        <v>7.4293452397559981E-2</v>
      </c>
      <c r="O11572">
        <v>0.12468094480716316</v>
      </c>
      <c r="P11572">
        <v>0.24097543368487404</v>
      </c>
      <c r="Q11572">
        <v>5.2200396158059846E-2</v>
      </c>
      <c r="R11572">
        <v>8.2609789392066119E-2</v>
      </c>
      <c r="S11572">
        <v>0.12620507031964889</v>
      </c>
      <c r="T11572">
        <v>5.7697960009562843E-2</v>
      </c>
      <c r="U11572">
        <v>7.3210647146333435E-2</v>
      </c>
      <c r="V11572">
        <v>9.8138186123804816E-2</v>
      </c>
      <c r="W11572">
        <v>5.6958936707573959E-2</v>
      </c>
      <c r="X11572">
        <v>6.5361145554665323E-2</v>
      </c>
      <c r="Y11572">
        <v>0.10550081522645499</v>
      </c>
      <c r="Z11572">
        <v>4.7449849839891527E-2</v>
      </c>
      <c r="AA11572">
        <v>7.3412003772512641E-2</v>
      </c>
      <c r="AB11572">
        <v>0.12612992638087878</v>
      </c>
      <c r="AC11572">
        <v>8.9118261423199119E-2</v>
      </c>
      <c r="AD11572">
        <v>0.11196383038133807</v>
      </c>
      <c r="AE11572">
        <v>0.16380166827393794</v>
      </c>
      <c r="AF11572">
        <v>0.25483782503251118</v>
      </c>
      <c r="AG11572">
        <v>0.19744996744177362</v>
      </c>
      <c r="AH11572">
        <v>0.36668598161288973</v>
      </c>
      <c r="AI11572">
        <v>0.33571436298025498</v>
      </c>
      <c r="AJ11572">
        <v>0.3412821368254092</v>
      </c>
      <c r="AK11572">
        <v>0.64043291083425624</v>
      </c>
    </row>
    <row r="11573" spans="1:37">
      <c r="A11573">
        <v>6</v>
      </c>
      <c r="B11573">
        <v>0.29637471612899935</v>
      </c>
      <c r="C11573">
        <v>0.2872971693180984</v>
      </c>
      <c r="D11573">
        <v>0.51596794415577252</v>
      </c>
      <c r="E11573">
        <v>0.28737479607083471</v>
      </c>
      <c r="F11573">
        <v>0.25044708475321364</v>
      </c>
      <c r="G11573">
        <v>0.36055222692249544</v>
      </c>
      <c r="H11573">
        <v>0.22854322596340099</v>
      </c>
      <c r="I11573">
        <v>0.30202546447316092</v>
      </c>
      <c r="J11573">
        <v>0.3058056232087531</v>
      </c>
      <c r="K11573">
        <v>0.23508045449062046</v>
      </c>
      <c r="L11573">
        <v>0.3407043667797866</v>
      </c>
      <c r="M11573">
        <v>0.30885787965113259</v>
      </c>
      <c r="N11573">
        <v>0.19657081902109177</v>
      </c>
      <c r="O11573">
        <v>0.27111349524647205</v>
      </c>
      <c r="P11573">
        <v>0.25147596227839381</v>
      </c>
      <c r="Q11573">
        <v>0.15852964613677456</v>
      </c>
      <c r="R11573">
        <v>0.2179127041063528</v>
      </c>
      <c r="S11573">
        <v>0.13274080521292117</v>
      </c>
      <c r="T11573">
        <v>0.15986910507943655</v>
      </c>
      <c r="U11573">
        <v>0.21924841594258604</v>
      </c>
      <c r="V11573">
        <v>0.10184257248074287</v>
      </c>
      <c r="W11573">
        <v>0.14443216602636127</v>
      </c>
      <c r="X11573">
        <v>0.17703451654938379</v>
      </c>
      <c r="Y11573">
        <v>0.11176826870986101</v>
      </c>
      <c r="Z11573">
        <v>0.14780549509607821</v>
      </c>
      <c r="AA11573">
        <v>0.19545750789582522</v>
      </c>
      <c r="AB11573">
        <v>0.13521022987187581</v>
      </c>
      <c r="AC11573">
        <v>0.2132638640767634</v>
      </c>
      <c r="AD11573">
        <v>0.2564978709548042</v>
      </c>
      <c r="AE11573">
        <v>0.18340985470250135</v>
      </c>
      <c r="AF11573">
        <v>0.2623281729664747</v>
      </c>
      <c r="AG11573">
        <v>0.20514139612367077</v>
      </c>
      <c r="AH11573">
        <v>0.39125463102543834</v>
      </c>
      <c r="AI11573">
        <v>0.35864835572366582</v>
      </c>
      <c r="AJ11573">
        <v>0.35874408591015339</v>
      </c>
      <c r="AK11573">
        <v>0.65440587635004088</v>
      </c>
    </row>
    <row r="11574" spans="1:37">
      <c r="A11574">
        <v>7</v>
      </c>
      <c r="B11574">
        <v>0.47184343087875669</v>
      </c>
      <c r="C11574">
        <v>0.45796610584961411</v>
      </c>
      <c r="D11574">
        <v>0.54995579456475507</v>
      </c>
      <c r="E11574">
        <v>0.45882221743917995</v>
      </c>
      <c r="F11574">
        <v>0.44346826371122211</v>
      </c>
      <c r="G11574">
        <v>0.39384045014370428</v>
      </c>
      <c r="H11574">
        <v>0.49888118259512482</v>
      </c>
      <c r="I11574">
        <v>0.62449666863274422</v>
      </c>
      <c r="J11574">
        <v>0.4573636584769758</v>
      </c>
      <c r="K11574">
        <v>0.49274781722749023</v>
      </c>
      <c r="L11574">
        <v>0.66798957202250242</v>
      </c>
      <c r="M11574">
        <v>0.50095919644140652</v>
      </c>
      <c r="N11574">
        <v>0.41848859978630365</v>
      </c>
      <c r="O11574">
        <v>0.56451983584563581</v>
      </c>
      <c r="P11574">
        <v>0.42640869714980917</v>
      </c>
      <c r="Q11574">
        <v>0.34708363298799833</v>
      </c>
      <c r="R11574">
        <v>0.43164565286875534</v>
      </c>
      <c r="S11574">
        <v>0.26511644172279736</v>
      </c>
      <c r="T11574">
        <v>0.31082630422738688</v>
      </c>
      <c r="U11574">
        <v>0.43233640398053408</v>
      </c>
      <c r="V11574">
        <v>0.20961855122446355</v>
      </c>
      <c r="W11574">
        <v>0.35266495710689305</v>
      </c>
      <c r="X11574">
        <v>0.39029123193585524</v>
      </c>
      <c r="Y11574">
        <v>0.24764029597535914</v>
      </c>
      <c r="Z11574">
        <v>0.3571428390153869</v>
      </c>
      <c r="AA11574">
        <v>0.44078422327403521</v>
      </c>
      <c r="AB11574">
        <v>0.27652221819759798</v>
      </c>
      <c r="AC11574">
        <v>0.46788393479986617</v>
      </c>
      <c r="AD11574">
        <v>0.55463141535959637</v>
      </c>
      <c r="AE11574">
        <v>0.37252822443628114</v>
      </c>
      <c r="AF11574">
        <v>0.43594078957513371</v>
      </c>
      <c r="AG11574">
        <v>0.39438439800277159</v>
      </c>
      <c r="AH11574">
        <v>0.41522388367316004</v>
      </c>
      <c r="AI11574">
        <v>0.52514514873618356</v>
      </c>
      <c r="AJ11574">
        <v>0.53065309321388143</v>
      </c>
      <c r="AK11574">
        <v>0.70523593455642875</v>
      </c>
    </row>
    <row r="11575" spans="1:37">
      <c r="A11575">
        <v>8</v>
      </c>
      <c r="B11575">
        <v>0.87757821250943369</v>
      </c>
      <c r="C11575">
        <v>0.85463099951832833</v>
      </c>
      <c r="D11575">
        <v>0.80419892460471143</v>
      </c>
      <c r="E11575">
        <v>0.84202406910040328</v>
      </c>
      <c r="F11575">
        <v>0.85027894200907039</v>
      </c>
      <c r="G11575">
        <v>0.61503364184869302</v>
      </c>
      <c r="H11575">
        <v>0.60697920182901355</v>
      </c>
      <c r="I11575">
        <v>0.80236301077010919</v>
      </c>
      <c r="J11575">
        <v>0.70447433129183468</v>
      </c>
      <c r="K11575">
        <v>0.57568037798095772</v>
      </c>
      <c r="L11575">
        <v>0.7764038684332607</v>
      </c>
      <c r="M11575">
        <v>0.76803002478894289</v>
      </c>
      <c r="N11575">
        <v>0.54233420559249235</v>
      </c>
      <c r="O11575">
        <v>0.67925784733703598</v>
      </c>
      <c r="P11575">
        <v>0.70767175166914653</v>
      </c>
      <c r="Q11575">
        <v>0.50942007588634874</v>
      </c>
      <c r="R11575">
        <v>0.54461358079258226</v>
      </c>
      <c r="S11575">
        <v>0.5091746402419951</v>
      </c>
      <c r="T11575">
        <v>0.41381418584555252</v>
      </c>
      <c r="U11575">
        <v>0.53243596773851387</v>
      </c>
      <c r="V11575">
        <v>0.4253426787132969</v>
      </c>
      <c r="W11575">
        <v>0.46318719348392651</v>
      </c>
      <c r="X11575">
        <v>0.48168491935023966</v>
      </c>
      <c r="Y11575">
        <v>0.44661801920807759</v>
      </c>
      <c r="Z11575">
        <v>0.45953637447911777</v>
      </c>
      <c r="AA11575">
        <v>0.53324156804237888</v>
      </c>
      <c r="AB11575">
        <v>0.49641506545486908</v>
      </c>
      <c r="AC11575">
        <v>0.55513904964169025</v>
      </c>
      <c r="AD11575">
        <v>0.65996998980902999</v>
      </c>
      <c r="AE11575">
        <v>0.6228969112870768</v>
      </c>
      <c r="AF11575">
        <v>0.76594182062048366</v>
      </c>
      <c r="AG11575">
        <v>0.77341501255340162</v>
      </c>
      <c r="AH11575">
        <v>0.63493163331553126</v>
      </c>
      <c r="AI11575">
        <v>0.92089952903047367</v>
      </c>
      <c r="AJ11575">
        <v>0.90243416416452304</v>
      </c>
      <c r="AK11575">
        <v>0.87749463019999263</v>
      </c>
    </row>
    <row r="11576" spans="1:37">
      <c r="A11576">
        <v>9</v>
      </c>
      <c r="B11576">
        <v>1</v>
      </c>
      <c r="C11576">
        <v>0.97873110453898482</v>
      </c>
      <c r="D11576">
        <v>0.98905522808353541</v>
      </c>
      <c r="E11576">
        <v>0.91031312290027033</v>
      </c>
      <c r="F11576">
        <v>0.96364726209184814</v>
      </c>
      <c r="G11576">
        <v>0.91294611939138448</v>
      </c>
      <c r="H11576">
        <v>0.64843339648173803</v>
      </c>
      <c r="I11576">
        <v>0.84932673170645778</v>
      </c>
      <c r="J11576">
        <v>0.75721200200627092</v>
      </c>
      <c r="K11576">
        <v>0.60990447474009191</v>
      </c>
      <c r="L11576">
        <v>0.80068719454850013</v>
      </c>
      <c r="M11576">
        <v>0.76134332044956188</v>
      </c>
      <c r="N11576">
        <v>0.6252319005569541</v>
      </c>
      <c r="O11576">
        <v>0.72467284572721036</v>
      </c>
      <c r="P11576">
        <v>0.70531644154873341</v>
      </c>
      <c r="Q11576">
        <v>0.62744214777971741</v>
      </c>
      <c r="R11576">
        <v>0.62581013462331159</v>
      </c>
      <c r="S11576">
        <v>0.56842266004301356</v>
      </c>
      <c r="T11576">
        <v>0.5187436095549649</v>
      </c>
      <c r="U11576">
        <v>0.59220531369931906</v>
      </c>
      <c r="V11576">
        <v>0.47397591625095875</v>
      </c>
      <c r="W11576">
        <v>0.55439389339972889</v>
      </c>
      <c r="X11576">
        <v>0.54688589593528258</v>
      </c>
      <c r="Y11576">
        <v>0.49872074728289784</v>
      </c>
      <c r="Z11576">
        <v>0.57347896959060063</v>
      </c>
      <c r="AA11576">
        <v>0.58060318067961503</v>
      </c>
      <c r="AB11576">
        <v>0.52733902204781247</v>
      </c>
      <c r="AC11576">
        <v>0.58470257620026311</v>
      </c>
      <c r="AD11576">
        <v>0.68524664008215974</v>
      </c>
      <c r="AE11576">
        <v>0.60987842326285968</v>
      </c>
      <c r="AF11576">
        <v>0.86092044835052395</v>
      </c>
      <c r="AG11576">
        <v>0.90044973722902488</v>
      </c>
      <c r="AH11576">
        <v>0.93573908882804802</v>
      </c>
      <c r="AI11576">
        <v>1</v>
      </c>
      <c r="AJ11576">
        <v>1</v>
      </c>
      <c r="AK11576">
        <v>1</v>
      </c>
    </row>
    <row r="11577" spans="1:37">
      <c r="A11577">
        <v>10</v>
      </c>
      <c r="B11577">
        <v>0.9925581063666139</v>
      </c>
      <c r="C11577">
        <v>0.98341149853125709</v>
      </c>
      <c r="D11577">
        <v>0.95980439441914223</v>
      </c>
      <c r="E11577">
        <v>0.92091712755437838</v>
      </c>
      <c r="F11577">
        <v>0.97749150955507469</v>
      </c>
      <c r="G11577">
        <v>0.89822012252352501</v>
      </c>
      <c r="H11577">
        <v>0.70220864293199747</v>
      </c>
      <c r="I11577">
        <v>0.87428001520967324</v>
      </c>
      <c r="J11577">
        <v>0.80562049045229822</v>
      </c>
      <c r="K11577">
        <v>0.66751229412223878</v>
      </c>
      <c r="L11577">
        <v>0.82986559516130387</v>
      </c>
      <c r="M11577">
        <v>0.83846052092549883</v>
      </c>
      <c r="N11577">
        <v>0.74300722315464918</v>
      </c>
      <c r="O11577">
        <v>0.79250484748289396</v>
      </c>
      <c r="P11577">
        <v>0.80064558033522182</v>
      </c>
      <c r="Q11577">
        <v>0.75364864149507094</v>
      </c>
      <c r="R11577">
        <v>0.71932291623652644</v>
      </c>
      <c r="S11577">
        <v>0.66978864277929195</v>
      </c>
      <c r="T11577">
        <v>0.66600165498656527</v>
      </c>
      <c r="U11577">
        <v>0.67281959256420998</v>
      </c>
      <c r="V11577">
        <v>0.58321787853396767</v>
      </c>
      <c r="W11577">
        <v>0.71824391450501335</v>
      </c>
      <c r="X11577">
        <v>0.65342179947881862</v>
      </c>
      <c r="Y11577">
        <v>0.63225445732291752</v>
      </c>
      <c r="Z11577">
        <v>0.70907581890575022</v>
      </c>
      <c r="AA11577">
        <v>0.66260323523672671</v>
      </c>
      <c r="AB11577">
        <v>0.63535547377470636</v>
      </c>
      <c r="AC11577">
        <v>0.67624100103498996</v>
      </c>
      <c r="AD11577">
        <v>0.73981911170020287</v>
      </c>
      <c r="AE11577">
        <v>0.68851526834980081</v>
      </c>
      <c r="AF11577">
        <v>0.87316826932234926</v>
      </c>
      <c r="AG11577">
        <v>0.92323973659289127</v>
      </c>
      <c r="AH11577">
        <v>0.9163954963558284</v>
      </c>
      <c r="AI11577">
        <v>0.98797074954886455</v>
      </c>
      <c r="AJ11577">
        <v>0.9942928285231184</v>
      </c>
      <c r="AK11577">
        <v>0.91275801113433142</v>
      </c>
    </row>
    <row r="11578" spans="1:37">
      <c r="A11578">
        <v>11</v>
      </c>
      <c r="B11578">
        <v>0.99910186592037975</v>
      </c>
      <c r="C11578">
        <v>1</v>
      </c>
      <c r="D11578">
        <v>1</v>
      </c>
      <c r="E11578">
        <v>0.93729883928042246</v>
      </c>
      <c r="F11578">
        <v>0.98988577550620638</v>
      </c>
      <c r="G11578">
        <v>0.95970250581436956</v>
      </c>
      <c r="H11578">
        <v>0.76153204594986545</v>
      </c>
      <c r="I11578">
        <v>0.87026994328597196</v>
      </c>
      <c r="J11578">
        <v>0.80980988616333038</v>
      </c>
      <c r="K11578">
        <v>0.72371044769764625</v>
      </c>
      <c r="L11578">
        <v>0.82468499524681615</v>
      </c>
      <c r="M11578">
        <v>0.82792926951243462</v>
      </c>
      <c r="N11578">
        <v>0.8158880519095717</v>
      </c>
      <c r="O11578">
        <v>0.82426039671180173</v>
      </c>
      <c r="P11578">
        <v>0.80761852587451555</v>
      </c>
      <c r="Q11578">
        <v>0.79579352278955495</v>
      </c>
      <c r="R11578">
        <v>0.76580511126824202</v>
      </c>
      <c r="S11578">
        <v>0.72210902605489191</v>
      </c>
      <c r="T11578">
        <v>0.73781283805581421</v>
      </c>
      <c r="U11578">
        <v>0.725793394023032</v>
      </c>
      <c r="V11578">
        <v>0.66828129866180386</v>
      </c>
      <c r="W11578">
        <v>0.77227443608244528</v>
      </c>
      <c r="X11578">
        <v>0.73171601177628476</v>
      </c>
      <c r="Y11578">
        <v>0.72397140913195523</v>
      </c>
      <c r="Z11578">
        <v>0.76998665685253476</v>
      </c>
      <c r="AA11578">
        <v>0.73102747099420751</v>
      </c>
      <c r="AB11578">
        <v>0.67936301325090864</v>
      </c>
      <c r="AC11578">
        <v>0.75388018129996093</v>
      </c>
      <c r="AD11578">
        <v>0.77081570182923864</v>
      </c>
      <c r="AE11578">
        <v>0.73669907005349922</v>
      </c>
      <c r="AF11578">
        <v>0.88497691335258155</v>
      </c>
      <c r="AG11578">
        <v>0.94651895702541855</v>
      </c>
      <c r="AH11578">
        <v>1</v>
      </c>
      <c r="AI11578">
        <v>0.97119676890784179</v>
      </c>
      <c r="AJ11578">
        <v>0.983919647811205</v>
      </c>
      <c r="AK11578">
        <v>0.92936181560628239</v>
      </c>
    </row>
    <row r="11579" spans="1:37">
      <c r="A11579">
        <v>12</v>
      </c>
      <c r="B11579">
        <v>0.96367782126408841</v>
      </c>
      <c r="C11579">
        <v>0.95435433636259182</v>
      </c>
      <c r="D11579">
        <v>0.90234667961002191</v>
      </c>
      <c r="E11579">
        <v>0.88484264310914373</v>
      </c>
      <c r="F11579">
        <v>0.95213215957742892</v>
      </c>
      <c r="G11579">
        <v>0.93358940155799175</v>
      </c>
      <c r="H11579">
        <v>0.78321783817635904</v>
      </c>
      <c r="I11579">
        <v>0.83947818840927635</v>
      </c>
      <c r="J11579">
        <v>0.81454236541754721</v>
      </c>
      <c r="K11579">
        <v>0.75189935560284882</v>
      </c>
      <c r="L11579">
        <v>0.80630555648840785</v>
      </c>
      <c r="M11579">
        <v>0.86491713285132232</v>
      </c>
      <c r="N11579">
        <v>0.82590531108764642</v>
      </c>
      <c r="O11579">
        <v>0.81389503806126184</v>
      </c>
      <c r="P11579">
        <v>0.8054586900041778</v>
      </c>
      <c r="Q11579">
        <v>0.81692141590376754</v>
      </c>
      <c r="R11579">
        <v>0.80126000557274557</v>
      </c>
      <c r="S11579">
        <v>0.79468550923704295</v>
      </c>
      <c r="T11579">
        <v>0.77202942848695288</v>
      </c>
      <c r="U11579">
        <v>0.76958006773703136</v>
      </c>
      <c r="V11579">
        <v>0.7517142772311054</v>
      </c>
      <c r="W11579">
        <v>0.80269129421710217</v>
      </c>
      <c r="X11579">
        <v>0.76723941550059094</v>
      </c>
      <c r="Y11579">
        <v>0.81220522813251772</v>
      </c>
      <c r="Z11579">
        <v>0.79443634824625131</v>
      </c>
      <c r="AA11579">
        <v>0.7720383896583991</v>
      </c>
      <c r="AB11579">
        <v>0.73199425421784359</v>
      </c>
      <c r="AC11579">
        <v>0.79433918377917534</v>
      </c>
      <c r="AD11579">
        <v>0.78544845774872918</v>
      </c>
      <c r="AE11579">
        <v>0.79654862238373381</v>
      </c>
      <c r="AF11579">
        <v>0.88335626728928496</v>
      </c>
      <c r="AG11579">
        <v>0.92597903550827954</v>
      </c>
      <c r="AH11579">
        <v>0.95488792462273686</v>
      </c>
      <c r="AI11579">
        <v>0.92604756451552728</v>
      </c>
      <c r="AJ11579">
        <v>0.93755689029344946</v>
      </c>
      <c r="AK11579">
        <v>0.87134870101666451</v>
      </c>
    </row>
    <row r="11580" spans="1:37">
      <c r="A11580">
        <v>13</v>
      </c>
      <c r="B11580">
        <v>0.87853779959779499</v>
      </c>
      <c r="C11580">
        <v>0.88746619356442147</v>
      </c>
      <c r="D11580">
        <v>0.84088644061283591</v>
      </c>
      <c r="E11580">
        <v>0.83728074690323995</v>
      </c>
      <c r="F11580">
        <v>0.90437673117176143</v>
      </c>
      <c r="G11580">
        <v>0.91326261775870998</v>
      </c>
      <c r="H11580">
        <v>0.82926055714030011</v>
      </c>
      <c r="I11580">
        <v>0.85690855644756658</v>
      </c>
      <c r="J11580">
        <v>0.87832548060175286</v>
      </c>
      <c r="K11580">
        <v>0.82761048367310019</v>
      </c>
      <c r="L11580">
        <v>0.84942907758474773</v>
      </c>
      <c r="M11580">
        <v>0.90972063340372489</v>
      </c>
      <c r="N11580">
        <v>0.87121016232351278</v>
      </c>
      <c r="O11580">
        <v>0.86288255316455864</v>
      </c>
      <c r="P11580">
        <v>0.86000047179490957</v>
      </c>
      <c r="Q11580">
        <v>0.86812185614200965</v>
      </c>
      <c r="R11580">
        <v>0.87067377546979863</v>
      </c>
      <c r="S11580">
        <v>0.89151901709858328</v>
      </c>
      <c r="T11580">
        <v>0.86191299119876252</v>
      </c>
      <c r="U11580">
        <v>0.8657545924607265</v>
      </c>
      <c r="V11580">
        <v>0.88601349776821681</v>
      </c>
      <c r="W11580">
        <v>0.87311166893337711</v>
      </c>
      <c r="X11580">
        <v>0.84824100181915951</v>
      </c>
      <c r="Y11580">
        <v>0.91764651099142847</v>
      </c>
      <c r="Z11580">
        <v>0.85843921296663261</v>
      </c>
      <c r="AA11580">
        <v>0.853962047084734</v>
      </c>
      <c r="AB11580">
        <v>0.8236150168443549</v>
      </c>
      <c r="AC11580">
        <v>0.84818843802072197</v>
      </c>
      <c r="AD11580">
        <v>0.84763468069339276</v>
      </c>
      <c r="AE11580">
        <v>0.86755347253691717</v>
      </c>
      <c r="AF11580">
        <v>0.85942830500679857</v>
      </c>
      <c r="AG11580">
        <v>0.8902393286471959</v>
      </c>
      <c r="AH11580">
        <v>0.92994706305512165</v>
      </c>
      <c r="AI11580">
        <v>0.86711510297604744</v>
      </c>
      <c r="AJ11580">
        <v>0.87658344037191172</v>
      </c>
      <c r="AK11580">
        <v>0.83586696361737711</v>
      </c>
    </row>
    <row r="11581" spans="1:37">
      <c r="A11581">
        <v>14</v>
      </c>
      <c r="B11581">
        <v>0.88052401342041697</v>
      </c>
      <c r="C11581">
        <v>0.87684353465058817</v>
      </c>
      <c r="D11581">
        <v>0.85849015389861827</v>
      </c>
      <c r="E11581">
        <v>0.87001344450787166</v>
      </c>
      <c r="F11581">
        <v>0.91729682369032239</v>
      </c>
      <c r="G11581">
        <v>0.95027813709244568</v>
      </c>
      <c r="H11581">
        <v>0.93112526751871971</v>
      </c>
      <c r="I11581">
        <v>0.93614855413746256</v>
      </c>
      <c r="J11581">
        <v>0.95696723961582342</v>
      </c>
      <c r="K11581">
        <v>0.94119099181510024</v>
      </c>
      <c r="L11581">
        <v>0.94761144080767845</v>
      </c>
      <c r="M11581">
        <v>0.97397599663631662</v>
      </c>
      <c r="N11581">
        <v>0.95722910812254158</v>
      </c>
      <c r="O11581">
        <v>0.96136302079047309</v>
      </c>
      <c r="P11581">
        <v>0.93313566806159209</v>
      </c>
      <c r="Q11581">
        <v>0.94028654936507428</v>
      </c>
      <c r="R11581">
        <v>0.95273465602887419</v>
      </c>
      <c r="S11581">
        <v>1</v>
      </c>
      <c r="T11581">
        <v>0.93246030643901034</v>
      </c>
      <c r="U11581">
        <v>0.9605188260098636</v>
      </c>
      <c r="V11581">
        <v>1</v>
      </c>
      <c r="W11581">
        <v>0.95502616616526947</v>
      </c>
      <c r="X11581">
        <v>0.94268810462990194</v>
      </c>
      <c r="Y11581">
        <v>1</v>
      </c>
      <c r="Z11581">
        <v>0.95994391022319592</v>
      </c>
      <c r="AA11581">
        <v>0.96288041169838423</v>
      </c>
      <c r="AB11581">
        <v>0.92817287653262603</v>
      </c>
      <c r="AC11581">
        <v>0.94588578918670074</v>
      </c>
      <c r="AD11581">
        <v>0.95672562008755957</v>
      </c>
      <c r="AE11581">
        <v>0.96772838760678104</v>
      </c>
      <c r="AF11581">
        <v>0.88805190784208254</v>
      </c>
      <c r="AG11581">
        <v>0.91425238068271664</v>
      </c>
      <c r="AH11581">
        <v>0.95822743438992608</v>
      </c>
      <c r="AI11581">
        <v>0.86832631047177833</v>
      </c>
      <c r="AJ11581">
        <v>0.87779371670305884</v>
      </c>
      <c r="AK11581">
        <v>0.84669818357521065</v>
      </c>
    </row>
    <row r="11582" spans="1:37">
      <c r="A11582">
        <v>15</v>
      </c>
      <c r="B11582">
        <v>0.92607219479749359</v>
      </c>
      <c r="C11582">
        <v>0.92300593585287383</v>
      </c>
      <c r="D11582">
        <v>0.87002491605642807</v>
      </c>
      <c r="E11582">
        <v>0.960806452116028</v>
      </c>
      <c r="F11582">
        <v>0.99676483021566653</v>
      </c>
      <c r="G11582">
        <v>0.99292983650406252</v>
      </c>
      <c r="H11582">
        <v>0.97901049805928653</v>
      </c>
      <c r="I11582">
        <v>0.98499787922547244</v>
      </c>
      <c r="J11582">
        <v>1</v>
      </c>
      <c r="K11582">
        <v>0.98074603587266695</v>
      </c>
      <c r="L11582">
        <v>0.97676691991297993</v>
      </c>
      <c r="M11582">
        <v>1</v>
      </c>
      <c r="N11582">
        <v>0.97986272037184241</v>
      </c>
      <c r="O11582">
        <v>0.97582861417493272</v>
      </c>
      <c r="P11582">
        <v>1</v>
      </c>
      <c r="Q11582">
        <v>0.98042246124818555</v>
      </c>
      <c r="R11582">
        <v>0.97847996614755983</v>
      </c>
      <c r="S11582">
        <v>0.44590090553911721</v>
      </c>
      <c r="T11582">
        <v>0.97047964472153947</v>
      </c>
      <c r="U11582">
        <v>0.98904662038303681</v>
      </c>
      <c r="V11582">
        <v>0.40677145450939511</v>
      </c>
      <c r="W11582">
        <v>0.98471189320651553</v>
      </c>
      <c r="X11582">
        <v>0.97454530339741041</v>
      </c>
      <c r="Y11582">
        <v>0.88064812317687213</v>
      </c>
      <c r="Z11582">
        <v>0.98795851366490406</v>
      </c>
      <c r="AA11582">
        <v>0.99703960402642922</v>
      </c>
      <c r="AB11582">
        <v>1</v>
      </c>
      <c r="AC11582">
        <v>0.98551488296411693</v>
      </c>
      <c r="AD11582">
        <v>0.98692263376616762</v>
      </c>
      <c r="AE11582">
        <v>1</v>
      </c>
      <c r="AF11582">
        <v>1</v>
      </c>
      <c r="AG11582">
        <v>1</v>
      </c>
      <c r="AH11582">
        <v>0.99896769506701177</v>
      </c>
      <c r="AI11582">
        <v>0.91300569164194145</v>
      </c>
      <c r="AJ11582">
        <v>0.93464566651152658</v>
      </c>
      <c r="AK11582">
        <v>0.83614763220533428</v>
      </c>
    </row>
    <row r="11583" spans="1:37">
      <c r="A11583">
        <v>16</v>
      </c>
      <c r="B11583">
        <v>0.91856474033392654</v>
      </c>
      <c r="C11583">
        <v>0.91417374104204374</v>
      </c>
      <c r="D11583">
        <v>0.85202027824804738</v>
      </c>
      <c r="E11583">
        <v>1</v>
      </c>
      <c r="F11583">
        <v>1</v>
      </c>
      <c r="G11583">
        <v>1</v>
      </c>
      <c r="H11583">
        <v>1</v>
      </c>
      <c r="I11583">
        <v>1</v>
      </c>
      <c r="J11583">
        <v>0.91645805081196086</v>
      </c>
      <c r="K11583">
        <v>1</v>
      </c>
      <c r="L11583">
        <v>1</v>
      </c>
      <c r="M11583">
        <v>0.92512666117301046</v>
      </c>
      <c r="N11583">
        <v>1</v>
      </c>
      <c r="O11583">
        <v>1</v>
      </c>
      <c r="P11583">
        <v>0.93415861561632008</v>
      </c>
      <c r="Q11583">
        <v>1</v>
      </c>
      <c r="R11583">
        <v>1</v>
      </c>
      <c r="S11583">
        <v>0.44492709642699629</v>
      </c>
      <c r="T11583">
        <v>1</v>
      </c>
      <c r="U11583">
        <v>1</v>
      </c>
      <c r="V11583">
        <v>0.40939256444100153</v>
      </c>
      <c r="W11583">
        <v>1</v>
      </c>
      <c r="X11583">
        <v>1</v>
      </c>
      <c r="Y11583">
        <v>0.8486250918164443</v>
      </c>
      <c r="Z11583">
        <v>1</v>
      </c>
      <c r="AA11583">
        <v>1</v>
      </c>
      <c r="AB11583">
        <v>0.93503262944412269</v>
      </c>
      <c r="AC11583">
        <v>1</v>
      </c>
      <c r="AD11583">
        <v>1</v>
      </c>
      <c r="AE11583">
        <v>0.89327796399839676</v>
      </c>
      <c r="AF11583">
        <v>0.99171701705578807</v>
      </c>
      <c r="AG11583">
        <v>0.99021039137533673</v>
      </c>
      <c r="AH11583">
        <v>0.97985251625154679</v>
      </c>
      <c r="AI11583">
        <v>0.89649939722164929</v>
      </c>
      <c r="AJ11583">
        <v>0.91602845588490511</v>
      </c>
      <c r="AK11583">
        <v>0.82680213392617841</v>
      </c>
    </row>
    <row r="11584" spans="1:37">
      <c r="A11584">
        <v>17</v>
      </c>
      <c r="B11584">
        <v>0.9184753541393943</v>
      </c>
      <c r="C11584">
        <v>0.91049312553356498</v>
      </c>
      <c r="D11584">
        <v>0.73818313688664861</v>
      </c>
      <c r="E11584">
        <v>0.98507940370020286</v>
      </c>
      <c r="F11584">
        <v>0.99586716285313115</v>
      </c>
      <c r="G11584">
        <v>0.88551938881441927</v>
      </c>
      <c r="H11584">
        <v>0.92712562349354433</v>
      </c>
      <c r="I11584">
        <v>0.91662078859045648</v>
      </c>
      <c r="J11584">
        <v>0.77158118695344158</v>
      </c>
      <c r="K11584">
        <v>0.91317991834238532</v>
      </c>
      <c r="L11584">
        <v>0.90205690727029042</v>
      </c>
      <c r="M11584">
        <v>0.74869475045369893</v>
      </c>
      <c r="N11584">
        <v>0.91539426729641182</v>
      </c>
      <c r="O11584">
        <v>0.91130362056753711</v>
      </c>
      <c r="P11584">
        <v>0.79439624451252178</v>
      </c>
      <c r="Q11584">
        <v>0.93359692879883116</v>
      </c>
      <c r="R11584">
        <v>0.93186115483690213</v>
      </c>
      <c r="S11584">
        <v>0.38690933534866456</v>
      </c>
      <c r="T11584">
        <v>0.94486495307689611</v>
      </c>
      <c r="U11584">
        <v>0.92484118807938565</v>
      </c>
      <c r="V11584">
        <v>0.36065817140420159</v>
      </c>
      <c r="W11584">
        <v>0.91725329478780182</v>
      </c>
      <c r="X11584">
        <v>0.91843137369039596</v>
      </c>
      <c r="Y11584">
        <v>0.71915499594405163</v>
      </c>
      <c r="Z11584">
        <v>0.92637929171937283</v>
      </c>
      <c r="AA11584">
        <v>0.9057243663081268</v>
      </c>
      <c r="AB11584">
        <v>0.78632849887715406</v>
      </c>
      <c r="AC11584">
        <v>0.90217990932528613</v>
      </c>
      <c r="AD11584">
        <v>0.85912713811957664</v>
      </c>
      <c r="AE11584">
        <v>0.6948803620706524</v>
      </c>
      <c r="AF11584">
        <v>0.91363815992571629</v>
      </c>
      <c r="AG11584">
        <v>0.9536757192554266</v>
      </c>
      <c r="AH11584">
        <v>0.83352057391578449</v>
      </c>
      <c r="AI11584">
        <v>0.90314150284339922</v>
      </c>
      <c r="AJ11584">
        <v>0.90493091378093982</v>
      </c>
      <c r="AK11584">
        <v>0.78119969319200433</v>
      </c>
    </row>
    <row r="11585" spans="1:37">
      <c r="A11585">
        <v>18</v>
      </c>
      <c r="B11585">
        <v>0.81816038282266812</v>
      </c>
      <c r="C11585">
        <v>0.82251188424597632</v>
      </c>
      <c r="D11585">
        <v>0.61386439078685962</v>
      </c>
      <c r="E11585">
        <v>0.81507562925599764</v>
      </c>
      <c r="F11585">
        <v>0.86059884578224777</v>
      </c>
      <c r="G11585">
        <v>0.67746042036450227</v>
      </c>
      <c r="H11585">
        <v>0.86222175268638035</v>
      </c>
      <c r="I11585">
        <v>0.82357394197783307</v>
      </c>
      <c r="J11585">
        <v>0.63915883583250899</v>
      </c>
      <c r="K11585">
        <v>0.86575295894346993</v>
      </c>
      <c r="L11585">
        <v>0.85068847631144606</v>
      </c>
      <c r="M11585">
        <v>0.63759432520150716</v>
      </c>
      <c r="N11585">
        <v>0.87024080718880925</v>
      </c>
      <c r="O11585">
        <v>0.86451505446108567</v>
      </c>
      <c r="P11585">
        <v>0.70088672250031159</v>
      </c>
      <c r="Q11585">
        <v>0.89972754824213663</v>
      </c>
      <c r="R11585">
        <v>0.88971140288222716</v>
      </c>
      <c r="S11585">
        <v>0.35127472941651877</v>
      </c>
      <c r="T11585">
        <v>0.90376967331604041</v>
      </c>
      <c r="U11585">
        <v>0.87498904008458989</v>
      </c>
      <c r="V11585">
        <v>0.33201355612221484</v>
      </c>
      <c r="W11585">
        <v>0.85974716870891366</v>
      </c>
      <c r="X11585">
        <v>0.86258990404323399</v>
      </c>
      <c r="Y11585">
        <v>0.61698497590610912</v>
      </c>
      <c r="Z11585">
        <v>0.86646582718674126</v>
      </c>
      <c r="AA11585">
        <v>0.82390165098808044</v>
      </c>
      <c r="AB11585">
        <v>0.63243423874050786</v>
      </c>
      <c r="AC11585">
        <v>0.82315988382308736</v>
      </c>
      <c r="AD11585">
        <v>0.75706233395601263</v>
      </c>
      <c r="AE11585">
        <v>0.54499900675271906</v>
      </c>
      <c r="AF11585">
        <v>0.77713758226819696</v>
      </c>
      <c r="AG11585">
        <v>0.82797497852098345</v>
      </c>
      <c r="AH11585">
        <v>0.6651432156464111</v>
      </c>
      <c r="AI11585">
        <v>0.81457708079619362</v>
      </c>
      <c r="AJ11585">
        <v>0.8159026181351885</v>
      </c>
      <c r="AK11585">
        <v>0.65846329327491138</v>
      </c>
    </row>
    <row r="11586" spans="1:37">
      <c r="A11586">
        <v>19</v>
      </c>
      <c r="B11586">
        <v>0.77991541502716677</v>
      </c>
      <c r="C11586">
        <v>0.78919091080230641</v>
      </c>
      <c r="D11586">
        <v>0.55977654594464987</v>
      </c>
      <c r="E11586">
        <v>0.75334225474690941</v>
      </c>
      <c r="F11586">
        <v>0.80628472356469871</v>
      </c>
      <c r="G11586">
        <v>0.59053097675496447</v>
      </c>
      <c r="H11586">
        <v>0.76905063565436338</v>
      </c>
      <c r="I11586">
        <v>0.76024744412273537</v>
      </c>
      <c r="J11586">
        <v>0.32171591994258292</v>
      </c>
      <c r="K11586">
        <v>0.78761762715538242</v>
      </c>
      <c r="L11586">
        <v>0.76702943223329001</v>
      </c>
      <c r="M11586">
        <v>0.26028913234649986</v>
      </c>
      <c r="N11586">
        <v>0.78441019156037195</v>
      </c>
      <c r="O11586">
        <v>0.75971519025426526</v>
      </c>
      <c r="P11586">
        <v>0.2830988176727961</v>
      </c>
      <c r="Q11586">
        <v>0.83138545221134574</v>
      </c>
      <c r="R11586">
        <v>0.78930468093320671</v>
      </c>
      <c r="S11586">
        <v>0.28840206636216509</v>
      </c>
      <c r="T11586">
        <v>0.83237393276963512</v>
      </c>
      <c r="U11586">
        <v>0.76424850391731258</v>
      </c>
      <c r="V11586">
        <v>0.25855769738721901</v>
      </c>
      <c r="W11586">
        <v>0.78379422103453877</v>
      </c>
      <c r="X11586">
        <v>0.75918327104691641</v>
      </c>
      <c r="Y11586">
        <v>0.23588656784239284</v>
      </c>
      <c r="Z11586">
        <v>0.79482819164356733</v>
      </c>
      <c r="AA11586">
        <v>0.74098643379882367</v>
      </c>
      <c r="AB11586">
        <v>0.20334412954435457</v>
      </c>
      <c r="AC11586">
        <v>0.75704358344952027</v>
      </c>
      <c r="AD11586">
        <v>0.66649598382723252</v>
      </c>
      <c r="AE11586">
        <v>0.19829916281107784</v>
      </c>
      <c r="AF11586">
        <v>0.73895050468309253</v>
      </c>
      <c r="AG11586">
        <v>0.78266962577852417</v>
      </c>
      <c r="AH11586">
        <v>0.60263190014163359</v>
      </c>
      <c r="AI11586">
        <v>0.77838390175754235</v>
      </c>
      <c r="AJ11586">
        <v>0.77790416796358353</v>
      </c>
      <c r="AK11586">
        <v>0.64276750317171338</v>
      </c>
    </row>
    <row r="11587" spans="1:37">
      <c r="A11587">
        <v>20</v>
      </c>
      <c r="B11587">
        <v>0.77255879976687303</v>
      </c>
      <c r="C11587">
        <v>0.76525911201222641</v>
      </c>
      <c r="D11587">
        <v>0.31724073340550163</v>
      </c>
      <c r="E11587">
        <v>0.71030969158735646</v>
      </c>
      <c r="F11587">
        <v>0.77131382572751683</v>
      </c>
      <c r="G11587">
        <v>0.26025835160959254</v>
      </c>
      <c r="H11587">
        <v>0.62906783669313071</v>
      </c>
      <c r="I11587">
        <v>0.64849928669653212</v>
      </c>
      <c r="J11587">
        <v>0.22749162536840187</v>
      </c>
      <c r="K11587">
        <v>0.60250101443039328</v>
      </c>
      <c r="L11587">
        <v>0.60710277911890431</v>
      </c>
      <c r="M11587">
        <v>0.20728344769452028</v>
      </c>
      <c r="N11587">
        <v>0.58638322763134665</v>
      </c>
      <c r="O11587">
        <v>0.59152352987178136</v>
      </c>
      <c r="P11587">
        <v>0.21362713178010512</v>
      </c>
      <c r="Q11587">
        <v>0.69301262685884013</v>
      </c>
      <c r="R11587">
        <v>0.59903956918656653</v>
      </c>
      <c r="S11587">
        <v>0.20792203931838799</v>
      </c>
      <c r="T11587">
        <v>0.67233310757112263</v>
      </c>
      <c r="U11587">
        <v>0.56590676012013541</v>
      </c>
      <c r="V11587">
        <v>0.18210367706023353</v>
      </c>
      <c r="W11587">
        <v>0.63385820742252019</v>
      </c>
      <c r="X11587">
        <v>0.59504538530096351</v>
      </c>
      <c r="Y11587">
        <v>0.1700091916344465</v>
      </c>
      <c r="Z11587">
        <v>0.64771578224572124</v>
      </c>
      <c r="AA11587">
        <v>0.56053419255345804</v>
      </c>
      <c r="AB11587">
        <v>0.16323863794357166</v>
      </c>
      <c r="AC11587">
        <v>0.54453893176641732</v>
      </c>
      <c r="AD11587">
        <v>0.51268948531452019</v>
      </c>
      <c r="AE11587">
        <v>0.16034076692859878</v>
      </c>
      <c r="AF11587">
        <v>0.69815769430442676</v>
      </c>
      <c r="AG11587">
        <v>0.73833975464452584</v>
      </c>
      <c r="AH11587">
        <v>0.26955921931313104</v>
      </c>
      <c r="AI11587">
        <v>0.77345737742739973</v>
      </c>
      <c r="AJ11587">
        <v>0.77298666955371709</v>
      </c>
      <c r="AK11587">
        <v>0.49819070414019173</v>
      </c>
    </row>
    <row r="11588" spans="1:37">
      <c r="A11588">
        <v>21</v>
      </c>
      <c r="B11588">
        <v>0.67107983616693601</v>
      </c>
      <c r="C11588">
        <v>0.68815100024769871</v>
      </c>
      <c r="D11588">
        <v>0.31853891648978888</v>
      </c>
      <c r="E11588">
        <v>0.63088431172542003</v>
      </c>
      <c r="F11588">
        <v>0.66960233808450775</v>
      </c>
      <c r="G11588">
        <v>0.25452843579224238</v>
      </c>
      <c r="H11588">
        <v>0.45703495247107506</v>
      </c>
      <c r="I11588">
        <v>0.51486776379291799</v>
      </c>
      <c r="J11588">
        <v>0.2176444572982546</v>
      </c>
      <c r="K11588">
        <v>0.37313706605011659</v>
      </c>
      <c r="L11588">
        <v>0.45620162707812184</v>
      </c>
      <c r="M11588">
        <v>0.20622689745422348</v>
      </c>
      <c r="N11588">
        <v>0.37289599734038892</v>
      </c>
      <c r="O11588">
        <v>0.41382056184009985</v>
      </c>
      <c r="P11588">
        <v>0.19589726230697638</v>
      </c>
      <c r="Q11588">
        <v>0.18349030105154382</v>
      </c>
      <c r="R11588">
        <v>0.19052928292970944</v>
      </c>
      <c r="S11588">
        <v>0.16910155210298394</v>
      </c>
      <c r="T11588">
        <v>0.17371069637062936</v>
      </c>
      <c r="U11588">
        <v>0.18960654582182543</v>
      </c>
      <c r="V11588">
        <v>0.14893958317507705</v>
      </c>
      <c r="W11588">
        <v>0.45784071458130526</v>
      </c>
      <c r="X11588">
        <v>0.34560672706034279</v>
      </c>
      <c r="Y11588">
        <v>0.14602148041992666</v>
      </c>
      <c r="Z11588">
        <v>0.44626682454323646</v>
      </c>
      <c r="AA11588">
        <v>0.37063166344204368</v>
      </c>
      <c r="AB11588">
        <v>0.14588370297982331</v>
      </c>
      <c r="AC11588">
        <v>0.34079979784565889</v>
      </c>
      <c r="AD11588">
        <v>0.3785586500022346</v>
      </c>
      <c r="AE11588">
        <v>0.15136107576991653</v>
      </c>
      <c r="AF11588">
        <v>0.61242718053241241</v>
      </c>
      <c r="AG11588">
        <v>0.64319746631360986</v>
      </c>
      <c r="AH11588">
        <v>0.2491572282948174</v>
      </c>
      <c r="AI11588">
        <v>0.6751361316822464</v>
      </c>
      <c r="AJ11588">
        <v>0.69930146908119772</v>
      </c>
      <c r="AK11588">
        <v>0.44101642690141085</v>
      </c>
    </row>
    <row r="11589" spans="1:37">
      <c r="A11589">
        <v>22</v>
      </c>
      <c r="B11589">
        <v>0.53364905501210902</v>
      </c>
      <c r="C11589">
        <v>0.56488786781483735</v>
      </c>
      <c r="D11589">
        <v>0.34254003510427317</v>
      </c>
      <c r="E11589">
        <v>0.4980804923622093</v>
      </c>
      <c r="F11589">
        <v>0.53527782803535406</v>
      </c>
      <c r="G11589">
        <v>0.26603018841597609</v>
      </c>
      <c r="H11589">
        <v>0.13710698995385673</v>
      </c>
      <c r="I11589">
        <v>0.25340495819267722</v>
      </c>
      <c r="J11589">
        <v>0.24247868831609259</v>
      </c>
      <c r="K11589">
        <v>0.13224656496773499</v>
      </c>
      <c r="L11589">
        <v>0.18749701063320498</v>
      </c>
      <c r="M11589">
        <v>0.29590206309066081</v>
      </c>
      <c r="N11589">
        <v>0.1242266870433951</v>
      </c>
      <c r="O11589">
        <v>0.1551530012853049</v>
      </c>
      <c r="P11589">
        <v>0.21741614876105742</v>
      </c>
      <c r="Q11589">
        <v>0.11085270194409706</v>
      </c>
      <c r="R11589">
        <v>0.10751619100900066</v>
      </c>
      <c r="S11589">
        <v>0.16154219470353839</v>
      </c>
      <c r="T11589">
        <v>9.7595559775124172E-2</v>
      </c>
      <c r="U11589">
        <v>0.10363701550365773</v>
      </c>
      <c r="V11589">
        <v>0.14504001940334707</v>
      </c>
      <c r="W11589">
        <v>0.12082272446829707</v>
      </c>
      <c r="X11589">
        <v>0.11819876941844111</v>
      </c>
      <c r="Y11589">
        <v>0.15641338525751866</v>
      </c>
      <c r="Z11589">
        <v>0.12022790870759439</v>
      </c>
      <c r="AA11589">
        <v>0.12394859128585531</v>
      </c>
      <c r="AB11589">
        <v>0.16212297090935771</v>
      </c>
      <c r="AC11589">
        <v>0.12514967572963795</v>
      </c>
      <c r="AD11589">
        <v>0.14592331217332336</v>
      </c>
      <c r="AE11589">
        <v>0.17238453738792592</v>
      </c>
      <c r="AF11589">
        <v>0.48739403438974666</v>
      </c>
      <c r="AG11589">
        <v>0.51305777945254305</v>
      </c>
      <c r="AH11589">
        <v>0.28195151107073529</v>
      </c>
      <c r="AI11589">
        <v>0.54275270233114647</v>
      </c>
      <c r="AJ11589">
        <v>0.58515298916630298</v>
      </c>
      <c r="AK11589">
        <v>0.45420547422562002</v>
      </c>
    </row>
    <row r="11590" spans="1:37">
      <c r="A11590">
        <v>23</v>
      </c>
      <c r="B11590">
        <v>0.24275532287394361</v>
      </c>
      <c r="C11590">
        <v>0.29467256027349781</v>
      </c>
      <c r="D11590">
        <v>0.38790820990853392</v>
      </c>
      <c r="E11590">
        <v>0.21062069331237113</v>
      </c>
      <c r="F11590">
        <v>0.2288728957057862</v>
      </c>
      <c r="G11590">
        <v>0.31035321952175793</v>
      </c>
      <c r="H11590">
        <v>9.2768936057636142E-2</v>
      </c>
      <c r="I11590">
        <v>0.15620960387194863</v>
      </c>
      <c r="J11590">
        <v>0.24892905127926118</v>
      </c>
      <c r="K11590">
        <v>8.7781828331498016E-2</v>
      </c>
      <c r="L11590">
        <v>0.14185888386021062</v>
      </c>
      <c r="M11590">
        <v>0.3180162231585284</v>
      </c>
      <c r="N11590">
        <v>8.3534991686750631E-2</v>
      </c>
      <c r="O11590">
        <v>0.10990037945792668</v>
      </c>
      <c r="P11590">
        <v>0.20963954868923473</v>
      </c>
      <c r="Q11590">
        <v>8.8125442940417881E-2</v>
      </c>
      <c r="R11590">
        <v>8.67852280968332E-2</v>
      </c>
      <c r="S11590">
        <v>0.14798246040087734</v>
      </c>
      <c r="T11590">
        <v>7.3583718451879165E-2</v>
      </c>
      <c r="U11590">
        <v>8.350372705435892E-2</v>
      </c>
      <c r="V11590">
        <v>0.13231987605302295</v>
      </c>
      <c r="W11590">
        <v>8.0037496958794307E-2</v>
      </c>
      <c r="X11590">
        <v>8.4544749491092877E-2</v>
      </c>
      <c r="Y11590">
        <v>0.14843506939231396</v>
      </c>
      <c r="Z11590">
        <v>8.176389421954007E-2</v>
      </c>
      <c r="AA11590">
        <v>8.318021705315054E-2</v>
      </c>
      <c r="AB11590">
        <v>0.1545950657541412</v>
      </c>
      <c r="AC11590">
        <v>8.3783884889921417E-2</v>
      </c>
      <c r="AD11590">
        <v>0.10429818863072907</v>
      </c>
      <c r="AE11590">
        <v>0.16624009716111129</v>
      </c>
      <c r="AF11590">
        <v>0.2220554206528966</v>
      </c>
      <c r="AG11590">
        <v>0.22699174386941537</v>
      </c>
      <c r="AH11590">
        <v>0.3341948007341381</v>
      </c>
      <c r="AI11590">
        <v>0.25429399858148899</v>
      </c>
      <c r="AJ11590">
        <v>0.3248431097850028</v>
      </c>
      <c r="AK11590">
        <v>0.46847574249779206</v>
      </c>
    </row>
    <row r="11591" spans="1:37">
      <c r="A11591">
        <v>24</v>
      </c>
      <c r="B11591">
        <v>0.20544693836674005</v>
      </c>
      <c r="C11591">
        <v>0.25824120940835732</v>
      </c>
      <c r="D11591">
        <v>0.42033809450685178</v>
      </c>
      <c r="E11591">
        <v>0.16204032104611371</v>
      </c>
      <c r="F11591">
        <v>0.17878765482151959</v>
      </c>
      <c r="G11591">
        <v>0.32411595161971057</v>
      </c>
      <c r="H11591">
        <v>5.7424650065609428E-2</v>
      </c>
      <c r="I11591">
        <v>0.11570889815789495</v>
      </c>
      <c r="J11591">
        <v>0.18578605473817533</v>
      </c>
      <c r="K11591">
        <v>5.3490747986245459E-2</v>
      </c>
      <c r="L11591">
        <v>0.1015759093696193</v>
      </c>
      <c r="M11591">
        <v>0.27402377929809424</v>
      </c>
      <c r="N11591">
        <v>3.8737168103687103E-2</v>
      </c>
      <c r="O11591">
        <v>7.4523245079692782E-2</v>
      </c>
      <c r="P11591">
        <v>0.16967187809185985</v>
      </c>
      <c r="Q11591">
        <v>4.531171029296413E-2</v>
      </c>
      <c r="R11591">
        <v>5.9891745467479801E-2</v>
      </c>
      <c r="S11591">
        <v>9.1018862645977125E-2</v>
      </c>
      <c r="T11591">
        <v>4.3393053882420367E-2</v>
      </c>
      <c r="U11591">
        <v>6.1228378641671327E-2</v>
      </c>
      <c r="V11591">
        <v>8.3799747586824402E-2</v>
      </c>
      <c r="W11591">
        <v>4.1270744251221014E-2</v>
      </c>
      <c r="X11591">
        <v>5.1342367857644088E-2</v>
      </c>
      <c r="Y11591">
        <v>0.10442694917738093</v>
      </c>
      <c r="Z11591">
        <v>4.2207929262453779E-2</v>
      </c>
      <c r="AA11591">
        <v>5.1987531896660805E-2</v>
      </c>
      <c r="AB11591">
        <v>8.8461442696327802E-2</v>
      </c>
      <c r="AC11591">
        <v>5.1266983989347328E-2</v>
      </c>
      <c r="AD11591">
        <v>7.3260601630290592E-2</v>
      </c>
      <c r="AE11591">
        <v>0.10337967034000124</v>
      </c>
      <c r="AF11591">
        <v>0.18202077631970023</v>
      </c>
      <c r="AG11591">
        <v>0.17641452424326481</v>
      </c>
      <c r="AH11591">
        <v>0.34486623761581514</v>
      </c>
      <c r="AI11591">
        <v>0.23400473924084639</v>
      </c>
      <c r="AJ11591">
        <v>0.29537597263891907</v>
      </c>
      <c r="AK11591">
        <v>0.46071260249486112</v>
      </c>
    </row>
    <row r="11601" spans="1:49">
      <c r="A11601" t="s">
        <v>401</v>
      </c>
      <c r="D11601">
        <v>2015</v>
      </c>
      <c r="F11601" t="s">
        <v>0</v>
      </c>
      <c r="G11601" s="168">
        <v>7886949.8090000441</v>
      </c>
      <c r="H11601" t="s">
        <v>102</v>
      </c>
      <c r="K11601" t="s">
        <v>1</v>
      </c>
      <c r="L11601" t="s">
        <v>103</v>
      </c>
    </row>
    <row r="11602" spans="1:49">
      <c r="A11602">
        <v>1291</v>
      </c>
      <c r="B11602" t="s">
        <v>104</v>
      </c>
      <c r="F11602" t="s">
        <v>3</v>
      </c>
      <c r="G11602">
        <v>0</v>
      </c>
      <c r="H11602" t="s">
        <v>102</v>
      </c>
      <c r="K11602" t="s">
        <v>4</v>
      </c>
      <c r="L11602" t="s">
        <v>103</v>
      </c>
      <c r="N11602" t="s">
        <v>105</v>
      </c>
    </row>
    <row r="11603" spans="1:49">
      <c r="B11603">
        <v>1</v>
      </c>
      <c r="C11603" t="s">
        <v>5</v>
      </c>
      <c r="D11603" t="s">
        <v>6</v>
      </c>
      <c r="E11603">
        <v>2</v>
      </c>
      <c r="F11603" t="s">
        <v>7</v>
      </c>
      <c r="G11603" t="s">
        <v>8</v>
      </c>
      <c r="H11603">
        <v>3</v>
      </c>
      <c r="I11603" t="s">
        <v>9</v>
      </c>
      <c r="J11603" t="s">
        <v>10</v>
      </c>
      <c r="K11603">
        <v>4</v>
      </c>
      <c r="L11603" t="s">
        <v>11</v>
      </c>
      <c r="M11603" t="s">
        <v>12</v>
      </c>
      <c r="N11603">
        <v>5</v>
      </c>
      <c r="O11603" t="s">
        <v>13</v>
      </c>
      <c r="P11603" t="s">
        <v>13</v>
      </c>
      <c r="Q11603">
        <v>6</v>
      </c>
      <c r="R11603" t="s">
        <v>14</v>
      </c>
      <c r="S11603" t="s">
        <v>87</v>
      </c>
      <c r="T11603">
        <v>7</v>
      </c>
      <c r="U11603" t="s">
        <v>15</v>
      </c>
      <c r="V11603" t="s">
        <v>88</v>
      </c>
      <c r="W11603">
        <v>8</v>
      </c>
      <c r="X11603" t="s">
        <v>89</v>
      </c>
      <c r="Y11603" t="s">
        <v>90</v>
      </c>
      <c r="Z11603">
        <v>9</v>
      </c>
      <c r="AA11603" t="s">
        <v>91</v>
      </c>
      <c r="AB11603" t="s">
        <v>92</v>
      </c>
      <c r="AC11603">
        <v>10</v>
      </c>
      <c r="AD11603" t="s">
        <v>93</v>
      </c>
      <c r="AE11603" t="s">
        <v>94</v>
      </c>
      <c r="AF11603">
        <v>11</v>
      </c>
      <c r="AG11603" t="s">
        <v>95</v>
      </c>
      <c r="AH11603" t="s">
        <v>96</v>
      </c>
      <c r="AI11603">
        <v>12</v>
      </c>
      <c r="AJ11603" t="s">
        <v>97</v>
      </c>
      <c r="AK11603" t="s">
        <v>98</v>
      </c>
    </row>
    <row r="11604" spans="1:49">
      <c r="B11604">
        <v>31</v>
      </c>
      <c r="E11604">
        <v>28</v>
      </c>
      <c r="H11604">
        <v>31</v>
      </c>
      <c r="K11604">
        <v>30</v>
      </c>
      <c r="N11604">
        <v>31</v>
      </c>
      <c r="Q11604">
        <v>30</v>
      </c>
      <c r="T11604">
        <v>31</v>
      </c>
      <c r="W11604">
        <v>31</v>
      </c>
      <c r="Z11604">
        <v>30</v>
      </c>
      <c r="AC11604">
        <v>31</v>
      </c>
      <c r="AF11604">
        <v>30</v>
      </c>
      <c r="AI11604">
        <v>31</v>
      </c>
    </row>
    <row r="11605" spans="1:49">
      <c r="A11605" t="s">
        <v>16</v>
      </c>
      <c r="B11605" t="s">
        <v>17</v>
      </c>
      <c r="C11605" t="s">
        <v>18</v>
      </c>
      <c r="D11605" t="s">
        <v>19</v>
      </c>
      <c r="E11605" t="s">
        <v>17</v>
      </c>
      <c r="F11605" t="s">
        <v>18</v>
      </c>
      <c r="G11605" t="s">
        <v>19</v>
      </c>
      <c r="H11605" t="s">
        <v>17</v>
      </c>
      <c r="I11605" t="s">
        <v>18</v>
      </c>
      <c r="J11605" t="s">
        <v>19</v>
      </c>
      <c r="K11605" t="s">
        <v>17</v>
      </c>
      <c r="L11605" t="s">
        <v>18</v>
      </c>
      <c r="M11605" t="s">
        <v>19</v>
      </c>
      <c r="N11605" t="s">
        <v>17</v>
      </c>
      <c r="O11605" t="s">
        <v>18</v>
      </c>
      <c r="P11605" t="s">
        <v>19</v>
      </c>
      <c r="Q11605" t="s">
        <v>17</v>
      </c>
      <c r="R11605" t="s">
        <v>18</v>
      </c>
      <c r="S11605" t="s">
        <v>19</v>
      </c>
      <c r="T11605" t="s">
        <v>17</v>
      </c>
      <c r="U11605" t="s">
        <v>18</v>
      </c>
      <c r="V11605" t="s">
        <v>19</v>
      </c>
      <c r="W11605" t="s">
        <v>17</v>
      </c>
      <c r="X11605" t="s">
        <v>18</v>
      </c>
      <c r="Y11605" t="s">
        <v>19</v>
      </c>
      <c r="Z11605" t="s">
        <v>17</v>
      </c>
      <c r="AA11605" t="s">
        <v>18</v>
      </c>
      <c r="AB11605" t="s">
        <v>19</v>
      </c>
      <c r="AC11605" t="s">
        <v>17</v>
      </c>
      <c r="AD11605" t="s">
        <v>18</v>
      </c>
      <c r="AE11605" t="s">
        <v>19</v>
      </c>
      <c r="AF11605" t="s">
        <v>17</v>
      </c>
      <c r="AG11605" t="s">
        <v>18</v>
      </c>
      <c r="AH11605" t="s">
        <v>19</v>
      </c>
      <c r="AI11605" t="s">
        <v>17</v>
      </c>
      <c r="AJ11605" t="s">
        <v>18</v>
      </c>
      <c r="AK11605" t="s">
        <v>19</v>
      </c>
    </row>
    <row r="11606" spans="1:49">
      <c r="B11606" s="169">
        <v>7.1304315132486015E-2</v>
      </c>
      <c r="C11606" s="170">
        <v>1.4330293138105428</v>
      </c>
      <c r="D11606" s="170">
        <v>0.46964892946352554</v>
      </c>
      <c r="E11606" s="169">
        <v>8.8205543784324589E-2</v>
      </c>
      <c r="F11606" s="170">
        <v>1.0402113250379024</v>
      </c>
      <c r="G11606" s="170">
        <v>0.50089542419500677</v>
      </c>
      <c r="H11606" s="169">
        <v>0.10194833255043309</v>
      </c>
      <c r="I11606" s="170">
        <v>1.1250608827654587</v>
      </c>
      <c r="J11606" s="170">
        <v>0.52723239256824395</v>
      </c>
      <c r="K11606" s="169">
        <v>7.4801586427367242E-2</v>
      </c>
      <c r="L11606" s="170">
        <v>1.3709511843883806</v>
      </c>
      <c r="M11606" s="170">
        <v>0.36196505909215149</v>
      </c>
      <c r="N11606" s="169">
        <v>7.8542933985351976E-2</v>
      </c>
      <c r="O11606" s="170">
        <v>1.4614881434835454</v>
      </c>
      <c r="P11606" s="170">
        <v>0.34457601680919497</v>
      </c>
      <c r="Q11606" s="169">
        <v>7.6675091742571422E-2</v>
      </c>
      <c r="R11606" s="170">
        <v>1.2963899436433142</v>
      </c>
      <c r="S11606" s="170">
        <v>0.43429846480241346</v>
      </c>
      <c r="T11606" s="169">
        <v>7.960873834449482E-2</v>
      </c>
      <c r="U11606" s="170">
        <v>1.3207468722580638</v>
      </c>
      <c r="V11606" s="170">
        <v>0.42821418110363269</v>
      </c>
      <c r="W11606" s="169">
        <v>7.7051494875478244E-2</v>
      </c>
      <c r="X11606" s="170">
        <v>1.5274521166104265</v>
      </c>
      <c r="Y11606" s="170">
        <v>0.40137668403131299</v>
      </c>
      <c r="Z11606" s="169">
        <v>0.11250988358554199</v>
      </c>
      <c r="AA11606" s="170">
        <v>1.2227871912367225</v>
      </c>
      <c r="AB11606" s="170">
        <v>0.45969912364107918</v>
      </c>
      <c r="AC11606" s="169">
        <v>0.10215154057031448</v>
      </c>
      <c r="AD11606" s="170">
        <v>1.1883097600278389</v>
      </c>
      <c r="AE11606" s="170">
        <v>0.54897120945607625</v>
      </c>
      <c r="AF11606" s="169">
        <v>9.0999424444503541E-2</v>
      </c>
      <c r="AG11606" s="170">
        <v>1.0915420899694455</v>
      </c>
      <c r="AH11606" s="170">
        <v>0.5160967556183973</v>
      </c>
      <c r="AI11606" s="169">
        <v>4.6201114557132508E-2</v>
      </c>
      <c r="AJ11606" s="170">
        <v>2.0000000000000009</v>
      </c>
      <c r="AK11606" s="170">
        <v>0.4196550788785654</v>
      </c>
      <c r="AN11606" s="93">
        <f>1/($T11606*(1/$T11604)*(1/(5/7+2/7*$V11606))*$T11616/SUM($T11608:$T11631))</f>
        <v>6135.1419075339718</v>
      </c>
      <c r="AO11606" s="93">
        <f>1/(T11606*(1/T11604)*(1/(5/7+2/7*V11606)))</f>
        <v>325.78849831929261</v>
      </c>
      <c r="AP11606" s="93"/>
      <c r="AR11606" s="217">
        <f>CHOOSE($AV$3,C11606,F11606,I11606,L11606,O11606,R11606,U11606,X11606,AA11606,AD11606,AG11606,AJ11606)</f>
        <v>1.3207468722580638</v>
      </c>
      <c r="AS11606" s="92"/>
      <c r="AT11606" s="92"/>
      <c r="AV11606" s="151">
        <f>AN11606/AR11606</f>
        <v>4645.206463404149</v>
      </c>
      <c r="AW11606" s="152">
        <f>AO11606/AR11606</f>
        <v>246.66989955637467</v>
      </c>
    </row>
    <row r="11607" spans="1:49">
      <c r="A11607" t="s">
        <v>20</v>
      </c>
      <c r="B11607" t="s">
        <v>21</v>
      </c>
      <c r="C11607" t="s">
        <v>22</v>
      </c>
      <c r="D11607" t="s">
        <v>23</v>
      </c>
      <c r="E11607" t="s">
        <v>21</v>
      </c>
      <c r="F11607" t="s">
        <v>22</v>
      </c>
      <c r="G11607" t="s">
        <v>23</v>
      </c>
      <c r="H11607" t="s">
        <v>21</v>
      </c>
      <c r="I11607" t="s">
        <v>22</v>
      </c>
      <c r="J11607" t="s">
        <v>23</v>
      </c>
      <c r="K11607" t="s">
        <v>21</v>
      </c>
      <c r="L11607" t="s">
        <v>22</v>
      </c>
      <c r="M11607" t="s">
        <v>23</v>
      </c>
      <c r="N11607" t="s">
        <v>21</v>
      </c>
      <c r="O11607" t="s">
        <v>22</v>
      </c>
      <c r="P11607" t="s">
        <v>23</v>
      </c>
      <c r="Q11607" t="s">
        <v>21</v>
      </c>
      <c r="R11607" t="s">
        <v>22</v>
      </c>
      <c r="S11607" t="s">
        <v>23</v>
      </c>
      <c r="T11607" t="s">
        <v>21</v>
      </c>
      <c r="U11607" t="s">
        <v>22</v>
      </c>
      <c r="V11607" t="s">
        <v>23</v>
      </c>
      <c r="W11607" t="s">
        <v>21</v>
      </c>
      <c r="X11607" t="s">
        <v>22</v>
      </c>
      <c r="Y11607" t="s">
        <v>23</v>
      </c>
      <c r="Z11607" t="s">
        <v>21</v>
      </c>
      <c r="AA11607" t="s">
        <v>22</v>
      </c>
      <c r="AB11607" t="s">
        <v>23</v>
      </c>
      <c r="AC11607" t="s">
        <v>21</v>
      </c>
      <c r="AD11607" t="s">
        <v>22</v>
      </c>
      <c r="AE11607" t="s">
        <v>23</v>
      </c>
      <c r="AF11607" t="s">
        <v>21</v>
      </c>
      <c r="AG11607" t="s">
        <v>22</v>
      </c>
      <c r="AH11607" t="s">
        <v>23</v>
      </c>
      <c r="AI11607" t="s">
        <v>21</v>
      </c>
      <c r="AJ11607" t="s">
        <v>22</v>
      </c>
      <c r="AK11607" t="s">
        <v>23</v>
      </c>
    </row>
    <row r="11608" spans="1:49">
      <c r="A11608">
        <v>1</v>
      </c>
      <c r="B11608">
        <v>0.14839481366735449</v>
      </c>
      <c r="C11608">
        <v>0.16481796745874322</v>
      </c>
      <c r="D11608">
        <v>0.29187106433314158</v>
      </c>
      <c r="E11608">
        <v>0.13571335372636167</v>
      </c>
      <c r="F11608">
        <v>0.12280070494002816</v>
      </c>
      <c r="G11608">
        <v>0.19957137446650661</v>
      </c>
      <c r="H11608">
        <v>8.0024545534238753E-2</v>
      </c>
      <c r="I11608">
        <v>9.9119285149617778E-2</v>
      </c>
      <c r="J11608">
        <v>0.15848880291973846</v>
      </c>
      <c r="K11608">
        <v>6.3578910904096245E-2</v>
      </c>
      <c r="L11608">
        <v>0.11440712639149371</v>
      </c>
      <c r="M11608">
        <v>0.21253808050035958</v>
      </c>
      <c r="N11608">
        <v>5.7673041351660105E-2</v>
      </c>
      <c r="O11608">
        <v>7.8864527247863525E-2</v>
      </c>
      <c r="P11608">
        <v>0.15410452368309727</v>
      </c>
      <c r="Q11608">
        <v>5.987474251493468E-2</v>
      </c>
      <c r="R11608">
        <v>8.571899428276919E-2</v>
      </c>
      <c r="S11608">
        <v>0.14156303548476873</v>
      </c>
      <c r="T11608">
        <v>5.883499733780289E-2</v>
      </c>
      <c r="U11608">
        <v>7.9428954953920161E-2</v>
      </c>
      <c r="V11608">
        <v>0.12789993564392127</v>
      </c>
      <c r="W11608">
        <v>5.8465057863002177E-2</v>
      </c>
      <c r="X11608">
        <v>7.3880150051538238E-2</v>
      </c>
      <c r="Y11608">
        <v>0.12490337217937397</v>
      </c>
      <c r="Z11608">
        <v>4.8569684483257922E-2</v>
      </c>
      <c r="AA11608">
        <v>5.8858177742674662E-2</v>
      </c>
      <c r="AB11608">
        <v>0.10113555872473756</v>
      </c>
      <c r="AC11608">
        <v>5.8096854706772456E-2</v>
      </c>
      <c r="AD11608">
        <v>7.6950981196376916E-2</v>
      </c>
      <c r="AE11608">
        <v>0.1027938705336806</v>
      </c>
      <c r="AF11608">
        <v>0.13454284862776889</v>
      </c>
      <c r="AG11608">
        <v>0.11723492983629338</v>
      </c>
      <c r="AH11608">
        <v>0.16981381714526109</v>
      </c>
      <c r="AI11608">
        <v>0.13368272760897898</v>
      </c>
      <c r="AJ11608">
        <v>0.21506844444659001</v>
      </c>
      <c r="AK11608">
        <v>0.40408865042495273</v>
      </c>
    </row>
    <row r="11609" spans="1:49">
      <c r="A11609">
        <v>2</v>
      </c>
      <c r="B11609">
        <v>0.16826399037568732</v>
      </c>
      <c r="C11609">
        <v>0.17896623121197258</v>
      </c>
      <c r="D11609">
        <v>0.31706138635245207</v>
      </c>
      <c r="E11609">
        <v>0.13622454730810182</v>
      </c>
      <c r="F11609">
        <v>0.12258432327652354</v>
      </c>
      <c r="G11609">
        <v>0.18978462252202782</v>
      </c>
      <c r="H11609">
        <v>8.2937412134454977E-2</v>
      </c>
      <c r="I11609">
        <v>0.11987909956261175</v>
      </c>
      <c r="J11609">
        <v>0.18728952511857522</v>
      </c>
      <c r="K11609">
        <v>6.4433807471274918E-2</v>
      </c>
      <c r="L11609">
        <v>0.12981809502143396</v>
      </c>
      <c r="M11609">
        <v>0.21833502580001596</v>
      </c>
      <c r="N11609">
        <v>5.6232847744230652E-2</v>
      </c>
      <c r="O11609">
        <v>8.0943197895772798E-2</v>
      </c>
      <c r="P11609">
        <v>0.18653089837416753</v>
      </c>
      <c r="Q11609">
        <v>5.8610581879961765E-2</v>
      </c>
      <c r="R11609">
        <v>8.6517359901634242E-2</v>
      </c>
      <c r="S11609">
        <v>0.14476785510416781</v>
      </c>
      <c r="T11609">
        <v>5.7774907295680314E-2</v>
      </c>
      <c r="U11609">
        <v>7.7739789321271999E-2</v>
      </c>
      <c r="V11609">
        <v>0.12844682879413799</v>
      </c>
      <c r="W11609">
        <v>5.9864020802300237E-2</v>
      </c>
      <c r="X11609">
        <v>7.3207164745084111E-2</v>
      </c>
      <c r="Y11609">
        <v>0.12620663442815627</v>
      </c>
      <c r="Z11609">
        <v>4.7552610606201216E-2</v>
      </c>
      <c r="AA11609">
        <v>5.7463392625000206E-2</v>
      </c>
      <c r="AB11609">
        <v>0.10169164058416467</v>
      </c>
      <c r="AC11609">
        <v>5.7482537005913131E-2</v>
      </c>
      <c r="AD11609">
        <v>7.5383788697152593E-2</v>
      </c>
      <c r="AE11609">
        <v>0.11398804685186491</v>
      </c>
      <c r="AF11609">
        <v>0.13908392102802941</v>
      </c>
      <c r="AG11609">
        <v>0.11754828675848357</v>
      </c>
      <c r="AH11609">
        <v>0.19659219951328363</v>
      </c>
      <c r="AI11609">
        <v>0.13884232832704918</v>
      </c>
      <c r="AJ11609">
        <v>0.21509957304536917</v>
      </c>
      <c r="AK11609">
        <v>0.40632812983405625</v>
      </c>
    </row>
    <row r="11610" spans="1:49">
      <c r="A11610">
        <v>3</v>
      </c>
      <c r="B11610">
        <v>0.24225278914420764</v>
      </c>
      <c r="C11610">
        <v>0.23603820492927638</v>
      </c>
      <c r="D11610">
        <v>0.36743058598024469</v>
      </c>
      <c r="E11610">
        <v>0.2058845550028047</v>
      </c>
      <c r="F11610">
        <v>0.16166605416485641</v>
      </c>
      <c r="G11610">
        <v>0.25280417424075918</v>
      </c>
      <c r="H11610">
        <v>0.10987087620414353</v>
      </c>
      <c r="I11610">
        <v>0.14264721757464885</v>
      </c>
      <c r="J11610">
        <v>0.23137537626977889</v>
      </c>
      <c r="K11610">
        <v>8.4935790405636119E-2</v>
      </c>
      <c r="L11610">
        <v>0.16029480940846602</v>
      </c>
      <c r="M11610">
        <v>0.25308599077538307</v>
      </c>
      <c r="N11610">
        <v>5.8236436310705318E-2</v>
      </c>
      <c r="O11610">
        <v>9.1831785828344614E-2</v>
      </c>
      <c r="P11610">
        <v>0.21406095134512215</v>
      </c>
      <c r="Q11610">
        <v>5.8742238519958433E-2</v>
      </c>
      <c r="R11610">
        <v>9.9622341101541195E-2</v>
      </c>
      <c r="S11610">
        <v>0.16800141629720355</v>
      </c>
      <c r="T11610">
        <v>5.7830860693053411E-2</v>
      </c>
      <c r="U11610">
        <v>8.0805078379471124E-2</v>
      </c>
      <c r="V11610">
        <v>0.13822895275836564</v>
      </c>
      <c r="W11610">
        <v>6.2172476858867821E-2</v>
      </c>
      <c r="X11610">
        <v>7.6088439303701058E-2</v>
      </c>
      <c r="Y11610">
        <v>0.12695708613763546</v>
      </c>
      <c r="Z11610">
        <v>4.9632179266149261E-2</v>
      </c>
      <c r="AA11610">
        <v>5.9644589859388211E-2</v>
      </c>
      <c r="AB11610">
        <v>0.10354514872082418</v>
      </c>
      <c r="AC11610">
        <v>8.9067132718755077E-2</v>
      </c>
      <c r="AD11610">
        <v>9.3572953913271195E-2</v>
      </c>
      <c r="AE11610">
        <v>0.14293951672151856</v>
      </c>
      <c r="AF11610">
        <v>0.19936437259116768</v>
      </c>
      <c r="AG11610">
        <v>0.1519472162732142</v>
      </c>
      <c r="AH11610">
        <v>0.27345990428859834</v>
      </c>
      <c r="AI11610">
        <v>0.24302663080502596</v>
      </c>
      <c r="AJ11610">
        <v>0.27254008511132183</v>
      </c>
      <c r="AK11610">
        <v>0.55173470056650165</v>
      </c>
    </row>
    <row r="11611" spans="1:49">
      <c r="A11611">
        <v>4</v>
      </c>
      <c r="B11611">
        <v>0.26929109673630541</v>
      </c>
      <c r="C11611">
        <v>0.2590622664282653</v>
      </c>
      <c r="D11611">
        <v>0.40876016828565953</v>
      </c>
      <c r="E11611">
        <v>0.24109259420860552</v>
      </c>
      <c r="F11611">
        <v>0.19322063066399631</v>
      </c>
      <c r="G11611">
        <v>0.30964870768501612</v>
      </c>
      <c r="H11611">
        <v>0.1172510300358118</v>
      </c>
      <c r="I11611">
        <v>0.15315234987172846</v>
      </c>
      <c r="J11611">
        <v>0.25034342217788502</v>
      </c>
      <c r="K11611">
        <v>8.8632676791362427E-2</v>
      </c>
      <c r="L11611">
        <v>0.16297473682225214</v>
      </c>
      <c r="M11611">
        <v>0.25475170122082058</v>
      </c>
      <c r="N11611">
        <v>6.0415074196411088E-2</v>
      </c>
      <c r="O11611">
        <v>9.4104811138761471E-2</v>
      </c>
      <c r="P11611">
        <v>0.21598911838546195</v>
      </c>
      <c r="Q11611">
        <v>5.9625943576716578E-2</v>
      </c>
      <c r="R11611">
        <v>9.862864592782318E-2</v>
      </c>
      <c r="S11611">
        <v>0.17413326767438422</v>
      </c>
      <c r="T11611">
        <v>5.7175046549067916E-2</v>
      </c>
      <c r="U11611">
        <v>8.2253713620097244E-2</v>
      </c>
      <c r="V11611">
        <v>0.1427910243298022</v>
      </c>
      <c r="W11611">
        <v>6.1406001227743257E-2</v>
      </c>
      <c r="X11611">
        <v>7.6409741317400234E-2</v>
      </c>
      <c r="Y11611">
        <v>0.12578574059888784</v>
      </c>
      <c r="Z11611">
        <v>4.9321414464833069E-2</v>
      </c>
      <c r="AA11611">
        <v>6.0237100547550229E-2</v>
      </c>
      <c r="AB11611">
        <v>0.10313181978946846</v>
      </c>
      <c r="AC11611">
        <v>8.2510985912347221E-2</v>
      </c>
      <c r="AD11611">
        <v>9.7989914206266904E-2</v>
      </c>
      <c r="AE11611">
        <v>0.14695056960109201</v>
      </c>
      <c r="AF11611">
        <v>0.23224730261360849</v>
      </c>
      <c r="AG11611">
        <v>0.17455071147612419</v>
      </c>
      <c r="AH11611">
        <v>0.30876199854628861</v>
      </c>
      <c r="AI11611">
        <v>0.29463288479839062</v>
      </c>
      <c r="AJ11611">
        <v>0.30611989760652247</v>
      </c>
      <c r="AK11611">
        <v>0.58317195562822743</v>
      </c>
    </row>
    <row r="11612" spans="1:49">
      <c r="A11612">
        <v>5</v>
      </c>
      <c r="B11612">
        <v>0.24882905129303218</v>
      </c>
      <c r="C11612">
        <v>0.25981817989462841</v>
      </c>
      <c r="D11612">
        <v>0.47430671079709735</v>
      </c>
      <c r="E11612">
        <v>0.2577241400449321</v>
      </c>
      <c r="F11612">
        <v>0.19855337253075353</v>
      </c>
      <c r="G11612">
        <v>0.30730654754447012</v>
      </c>
      <c r="H11612">
        <v>0.12300987990220748</v>
      </c>
      <c r="I11612">
        <v>0.1603170573461376</v>
      </c>
      <c r="J11612">
        <v>0.25941701430094644</v>
      </c>
      <c r="K11612">
        <v>9.376034371025356E-2</v>
      </c>
      <c r="L11612">
        <v>0.17060727945488538</v>
      </c>
      <c r="M11612">
        <v>0.26272613734209993</v>
      </c>
      <c r="N11612">
        <v>7.6257869043375975E-2</v>
      </c>
      <c r="O11612">
        <v>0.10312360687185274</v>
      </c>
      <c r="P11612">
        <v>0.23823543501156774</v>
      </c>
      <c r="Q11612">
        <v>6.3104504673682268E-2</v>
      </c>
      <c r="R11612">
        <v>0.10433096338494773</v>
      </c>
      <c r="S11612">
        <v>0.18115569746586974</v>
      </c>
      <c r="T11612">
        <v>6.0705907557174234E-2</v>
      </c>
      <c r="U11612">
        <v>8.6371201323543631E-2</v>
      </c>
      <c r="V11612">
        <v>0.14865613292067115</v>
      </c>
      <c r="W11612">
        <v>6.4561303614975959E-2</v>
      </c>
      <c r="X11612">
        <v>7.9321796908744857E-2</v>
      </c>
      <c r="Y11612">
        <v>0.12798014232503199</v>
      </c>
      <c r="Z11612">
        <v>5.2235254177534191E-2</v>
      </c>
      <c r="AA11612">
        <v>6.3102638661812663E-2</v>
      </c>
      <c r="AB11612">
        <v>0.10554692574104473</v>
      </c>
      <c r="AC11612">
        <v>0.11255370114968202</v>
      </c>
      <c r="AD11612">
        <v>0.10578452561191312</v>
      </c>
      <c r="AE11612">
        <v>0.14431774276532847</v>
      </c>
      <c r="AF11612">
        <v>0.2393731094413209</v>
      </c>
      <c r="AG11612">
        <v>0.17841282627746879</v>
      </c>
      <c r="AH11612">
        <v>0.30269554177698621</v>
      </c>
      <c r="AI11612">
        <v>0.28974135392127343</v>
      </c>
      <c r="AJ11612">
        <v>0.3124403609489263</v>
      </c>
      <c r="AK11612">
        <v>0.60693782205343505</v>
      </c>
    </row>
    <row r="11613" spans="1:49">
      <c r="A11613">
        <v>6</v>
      </c>
      <c r="B11613">
        <v>0.24980041349216328</v>
      </c>
      <c r="C11613">
        <v>0.25974148665302682</v>
      </c>
      <c r="D11613">
        <v>0.45837315645947491</v>
      </c>
      <c r="E11613">
        <v>0.26324945258570653</v>
      </c>
      <c r="F11613">
        <v>0.21570566961202178</v>
      </c>
      <c r="G11613">
        <v>0.31340414157325053</v>
      </c>
      <c r="H11613">
        <v>0.29667226192292828</v>
      </c>
      <c r="I11613">
        <v>0.32847120750101055</v>
      </c>
      <c r="J11613">
        <v>0.28262859433826482</v>
      </c>
      <c r="K11613">
        <v>0.27037898987408104</v>
      </c>
      <c r="L11613">
        <v>0.38205844960497487</v>
      </c>
      <c r="M11613">
        <v>0.27086488189994423</v>
      </c>
      <c r="N11613">
        <v>0.22347467909934407</v>
      </c>
      <c r="O11613">
        <v>0.29443535138081861</v>
      </c>
      <c r="P11613">
        <v>0.24136025579350837</v>
      </c>
      <c r="Q11613">
        <v>0.22211888067965141</v>
      </c>
      <c r="R11613">
        <v>0.3266852910970246</v>
      </c>
      <c r="S11613">
        <v>0.18668041400913649</v>
      </c>
      <c r="T11613">
        <v>0.21700252357383426</v>
      </c>
      <c r="U11613">
        <v>0.29766093127214144</v>
      </c>
      <c r="V11613">
        <v>0.15553651873669819</v>
      </c>
      <c r="W11613">
        <v>0.20768613647791961</v>
      </c>
      <c r="X11613">
        <v>0.25361179940920403</v>
      </c>
      <c r="Y11613">
        <v>0.13727816532859305</v>
      </c>
      <c r="Z11613">
        <v>0.17725830272240972</v>
      </c>
      <c r="AA11613">
        <v>0.21735899470024306</v>
      </c>
      <c r="AB11613">
        <v>0.11355484282873202</v>
      </c>
      <c r="AC11613">
        <v>0.26387307153266731</v>
      </c>
      <c r="AD11613">
        <v>0.29548446092007807</v>
      </c>
      <c r="AE11613">
        <v>0.16281513347541721</v>
      </c>
      <c r="AF11613">
        <v>0.25043962045451196</v>
      </c>
      <c r="AG11613">
        <v>0.18926440455156887</v>
      </c>
      <c r="AH11613">
        <v>0.31781850091062813</v>
      </c>
      <c r="AI11613">
        <v>0.29287935766367379</v>
      </c>
      <c r="AJ11613">
        <v>0.31420986338065321</v>
      </c>
      <c r="AK11613">
        <v>0.6589227831420591</v>
      </c>
    </row>
    <row r="11614" spans="1:49">
      <c r="A11614">
        <v>7</v>
      </c>
      <c r="B11614">
        <v>0.44708300508321508</v>
      </c>
      <c r="C11614">
        <v>0.45666353573014423</v>
      </c>
      <c r="D11614">
        <v>0.49228294574439579</v>
      </c>
      <c r="E11614">
        <v>0.48120567987657653</v>
      </c>
      <c r="F11614">
        <v>0.42879756086890053</v>
      </c>
      <c r="G11614">
        <v>0.32173824284191377</v>
      </c>
      <c r="H11614">
        <v>0.61565602485722359</v>
      </c>
      <c r="I11614">
        <v>0.68476432847672664</v>
      </c>
      <c r="J11614">
        <v>0.44550042895502107</v>
      </c>
      <c r="K11614">
        <v>0.5538663122313694</v>
      </c>
      <c r="L11614">
        <v>0.74672908597685572</v>
      </c>
      <c r="M11614">
        <v>0.48971797309830933</v>
      </c>
      <c r="N11614">
        <v>0.49025061763364136</v>
      </c>
      <c r="O11614">
        <v>0.63461619205662978</v>
      </c>
      <c r="P11614">
        <v>0.46062330438631338</v>
      </c>
      <c r="Q11614">
        <v>0.44087403054151475</v>
      </c>
      <c r="R11614">
        <v>0.62101760572061515</v>
      </c>
      <c r="S11614">
        <v>0.41274764814168863</v>
      </c>
      <c r="T11614">
        <v>0.42531941639598381</v>
      </c>
      <c r="U11614">
        <v>0.56690402974260623</v>
      </c>
      <c r="V11614">
        <v>0.33868964614838215</v>
      </c>
      <c r="W11614">
        <v>0.49004178050193459</v>
      </c>
      <c r="X11614">
        <v>0.54844557283801731</v>
      </c>
      <c r="Y11614">
        <v>0.32580281492483198</v>
      </c>
      <c r="Z11614">
        <v>0.410183609581666</v>
      </c>
      <c r="AA11614">
        <v>0.49650529988623088</v>
      </c>
      <c r="AB11614">
        <v>0.2921583926476285</v>
      </c>
      <c r="AC11614">
        <v>0.53594724528596882</v>
      </c>
      <c r="AD11614">
        <v>0.63612239622476596</v>
      </c>
      <c r="AE11614">
        <v>0.38755012500137243</v>
      </c>
      <c r="AF11614">
        <v>0.45560915564844495</v>
      </c>
      <c r="AG11614">
        <v>0.40654481852364532</v>
      </c>
      <c r="AH11614">
        <v>0.33195953112941101</v>
      </c>
      <c r="AI11614">
        <v>0.48638628302159331</v>
      </c>
      <c r="AJ11614">
        <v>0.49975200212458976</v>
      </c>
      <c r="AK11614">
        <v>0.65446526647385062</v>
      </c>
    </row>
    <row r="11615" spans="1:49">
      <c r="A11615">
        <v>8</v>
      </c>
      <c r="B11615">
        <v>0.85164621588100575</v>
      </c>
      <c r="C11615">
        <v>0.84488719215091135</v>
      </c>
      <c r="D11615">
        <v>0.73818650692225452</v>
      </c>
      <c r="E11615">
        <v>0.86425331484416035</v>
      </c>
      <c r="F11615">
        <v>0.84069837444724216</v>
      </c>
      <c r="G11615">
        <v>0.55356116244373821</v>
      </c>
      <c r="H11615">
        <v>0.73372861600200001</v>
      </c>
      <c r="I11615">
        <v>0.87627112021321729</v>
      </c>
      <c r="J11615">
        <v>0.76898124835648785</v>
      </c>
      <c r="K11615">
        <v>0.66227010817273302</v>
      </c>
      <c r="L11615">
        <v>0.88032490247243222</v>
      </c>
      <c r="M11615">
        <v>0.80736712340820571</v>
      </c>
      <c r="N11615">
        <v>0.63167261897173199</v>
      </c>
      <c r="O11615">
        <v>0.77549200381082994</v>
      </c>
      <c r="P11615">
        <v>0.83171415790620684</v>
      </c>
      <c r="Q11615">
        <v>0.56872791299307179</v>
      </c>
      <c r="R11615">
        <v>0.75282159567575524</v>
      </c>
      <c r="S11615">
        <v>0.85967293635974795</v>
      </c>
      <c r="T11615">
        <v>0.57455519254458798</v>
      </c>
      <c r="U11615">
        <v>0.68564285784725765</v>
      </c>
      <c r="V11615">
        <v>0.73884452799756484</v>
      </c>
      <c r="W11615">
        <v>0.62973776077421628</v>
      </c>
      <c r="X11615">
        <v>0.67547552198335403</v>
      </c>
      <c r="Y11615">
        <v>0.66477613336685826</v>
      </c>
      <c r="Z11615">
        <v>0.53796110496845961</v>
      </c>
      <c r="AA11615">
        <v>0.61349518729030095</v>
      </c>
      <c r="AB11615">
        <v>0.62065222275722909</v>
      </c>
      <c r="AC11615">
        <v>0.62207836152166762</v>
      </c>
      <c r="AD11615">
        <v>0.7592924968693292</v>
      </c>
      <c r="AE11615">
        <v>0.68261893629043335</v>
      </c>
      <c r="AF11615">
        <v>0.83152689392538481</v>
      </c>
      <c r="AG11615">
        <v>0.80484576647995243</v>
      </c>
      <c r="AH11615">
        <v>0.53940160537049808</v>
      </c>
      <c r="AI11615">
        <v>0.88250888910998504</v>
      </c>
      <c r="AJ11615">
        <v>0.87756362743422223</v>
      </c>
      <c r="AK11615">
        <v>0.84455268305622921</v>
      </c>
    </row>
    <row r="11616" spans="1:49">
      <c r="A11616">
        <v>9</v>
      </c>
      <c r="B11616">
        <v>0.98317162363479937</v>
      </c>
      <c r="C11616">
        <v>0.98264410648266765</v>
      </c>
      <c r="D11616">
        <v>0.97867304697461133</v>
      </c>
      <c r="E11616">
        <v>0.95580068207159352</v>
      </c>
      <c r="F11616">
        <v>0.96675510181030877</v>
      </c>
      <c r="G11616">
        <v>0.92844158698634471</v>
      </c>
      <c r="H11616">
        <v>0.7585905149042691</v>
      </c>
      <c r="I11616">
        <v>0.92727964302515564</v>
      </c>
      <c r="J11616">
        <v>0.83255780838088722</v>
      </c>
      <c r="K11616">
        <v>0.70432480540675291</v>
      </c>
      <c r="L11616">
        <v>0.91066701173553954</v>
      </c>
      <c r="M11616">
        <v>0.83057268224095138</v>
      </c>
      <c r="N11616">
        <v>0.69991923785366683</v>
      </c>
      <c r="O11616">
        <v>0.82537365608107993</v>
      </c>
      <c r="P11616">
        <v>0.85631235523397675</v>
      </c>
      <c r="Q11616">
        <v>0.69356101411834425</v>
      </c>
      <c r="R11616">
        <v>0.82300910351216128</v>
      </c>
      <c r="S11616">
        <v>0.87844492461058388</v>
      </c>
      <c r="T11616">
        <v>0.65634595330285739</v>
      </c>
      <c r="U11616">
        <v>0.73526790215197668</v>
      </c>
      <c r="V11616">
        <v>0.76471001044117304</v>
      </c>
      <c r="W11616">
        <v>0.70787803406357719</v>
      </c>
      <c r="X11616">
        <v>0.73226367912092594</v>
      </c>
      <c r="Y11616">
        <v>0.69227094382429832</v>
      </c>
      <c r="Z11616">
        <v>0.69953884256899534</v>
      </c>
      <c r="AA11616">
        <v>0.68946090169268648</v>
      </c>
      <c r="AB11616">
        <v>0.68863924246367869</v>
      </c>
      <c r="AC11616">
        <v>0.63378032642258497</v>
      </c>
      <c r="AD11616">
        <v>0.79215831591964414</v>
      </c>
      <c r="AE11616">
        <v>0.70284076390780337</v>
      </c>
      <c r="AF11616">
        <v>0.9459574073579603</v>
      </c>
      <c r="AG11616">
        <v>0.94218758019712345</v>
      </c>
      <c r="AH11616">
        <v>0.89747170614967842</v>
      </c>
      <c r="AI11616">
        <v>0.9996218595585078</v>
      </c>
      <c r="AJ11616">
        <v>0.98307665314357806</v>
      </c>
      <c r="AK11616">
        <v>1</v>
      </c>
    </row>
    <row r="11617" spans="1:37">
      <c r="A11617">
        <v>10</v>
      </c>
      <c r="B11617">
        <v>1</v>
      </c>
      <c r="C11617">
        <v>1</v>
      </c>
      <c r="D11617">
        <v>0.97836067324827891</v>
      </c>
      <c r="E11617">
        <v>0.98361517373965734</v>
      </c>
      <c r="F11617">
        <v>0.98506607997322881</v>
      </c>
      <c r="G11617">
        <v>0.90245138253417456</v>
      </c>
      <c r="H11617">
        <v>0.84382222020201358</v>
      </c>
      <c r="I11617">
        <v>0.96438214304557601</v>
      </c>
      <c r="J11617">
        <v>0.91383017837843872</v>
      </c>
      <c r="K11617">
        <v>0.74448659601935507</v>
      </c>
      <c r="L11617">
        <v>0.93880301557872892</v>
      </c>
      <c r="M11617">
        <v>0.89973432313453783</v>
      </c>
      <c r="N11617">
        <v>0.75939831369525335</v>
      </c>
      <c r="O11617">
        <v>0.86900197349203057</v>
      </c>
      <c r="P11617">
        <v>0.95584080510993275</v>
      </c>
      <c r="Q11617">
        <v>0.76625834269593995</v>
      </c>
      <c r="R11617">
        <v>0.87933925986970363</v>
      </c>
      <c r="S11617">
        <v>0.95442871716197619</v>
      </c>
      <c r="T11617">
        <v>0.85064299149042077</v>
      </c>
      <c r="U11617">
        <v>0.81086818686236717</v>
      </c>
      <c r="V11617">
        <v>0.85855505916219588</v>
      </c>
      <c r="W11617">
        <v>0.77430848593083601</v>
      </c>
      <c r="X11617">
        <v>0.78845008205943501</v>
      </c>
      <c r="Y11617">
        <v>0.79390200974172154</v>
      </c>
      <c r="Z11617">
        <v>0.80610253652908748</v>
      </c>
      <c r="AA11617">
        <v>0.75902219922599679</v>
      </c>
      <c r="AB11617">
        <v>0.8179619956550449</v>
      </c>
      <c r="AC11617">
        <v>0.70015466824498995</v>
      </c>
      <c r="AD11617">
        <v>0.84541686087651813</v>
      </c>
      <c r="AE11617">
        <v>0.79784496521122272</v>
      </c>
      <c r="AF11617">
        <v>0.97844993219321985</v>
      </c>
      <c r="AG11617">
        <v>0.96735812452996806</v>
      </c>
      <c r="AH11617">
        <v>0.89696820324412685</v>
      </c>
      <c r="AI11617">
        <v>0.99435681583271385</v>
      </c>
      <c r="AJ11617">
        <v>0.9982030400320312</v>
      </c>
      <c r="AK11617">
        <v>0.96224527491593148</v>
      </c>
    </row>
    <row r="11618" spans="1:37">
      <c r="A11618">
        <v>11</v>
      </c>
      <c r="B11618">
        <v>0.99863317227450499</v>
      </c>
      <c r="C11618">
        <v>0.99479053804821338</v>
      </c>
      <c r="D11618">
        <v>1</v>
      </c>
      <c r="E11618">
        <v>1</v>
      </c>
      <c r="F11618">
        <v>1</v>
      </c>
      <c r="G11618">
        <v>1</v>
      </c>
      <c r="H11618">
        <v>0.83936077714538038</v>
      </c>
      <c r="I11618">
        <v>0.94689654807020907</v>
      </c>
      <c r="J11618">
        <v>0.88466105578462451</v>
      </c>
      <c r="K11618">
        <v>0.74321483187441917</v>
      </c>
      <c r="L11618">
        <v>0.9072396494896704</v>
      </c>
      <c r="M11618">
        <v>0.87510188469857464</v>
      </c>
      <c r="N11618">
        <v>0.79815006460417393</v>
      </c>
      <c r="O11618">
        <v>0.86964590534600461</v>
      </c>
      <c r="P11618">
        <v>0.93419497440513088</v>
      </c>
      <c r="Q11618">
        <v>0.82525772911177497</v>
      </c>
      <c r="R11618">
        <v>0.8916860711599125</v>
      </c>
      <c r="S11618">
        <v>0.9601744013224387</v>
      </c>
      <c r="T11618">
        <v>0.87523022491627489</v>
      </c>
      <c r="U11618">
        <v>0.82620999305626852</v>
      </c>
      <c r="V11618">
        <v>0.86256938306286868</v>
      </c>
      <c r="W11618">
        <v>0.82946920447833106</v>
      </c>
      <c r="X11618">
        <v>0.79979496634174041</v>
      </c>
      <c r="Y11618">
        <v>0.79476531572884579</v>
      </c>
      <c r="Z11618">
        <v>0.83518814467724356</v>
      </c>
      <c r="AA11618">
        <v>0.79707430462980533</v>
      </c>
      <c r="AB11618">
        <v>0.82885608129312216</v>
      </c>
      <c r="AC11618">
        <v>0.70339298576717135</v>
      </c>
      <c r="AD11618">
        <v>0.84168028704018472</v>
      </c>
      <c r="AE11618">
        <v>0.80118871244300216</v>
      </c>
      <c r="AF11618">
        <v>0.99300239334632823</v>
      </c>
      <c r="AG11618">
        <v>0.99527036987419715</v>
      </c>
      <c r="AH11618">
        <v>0.99954318877812631</v>
      </c>
      <c r="AI11618">
        <v>1</v>
      </c>
      <c r="AJ11618">
        <v>1</v>
      </c>
      <c r="AK11618">
        <v>0.98048274243873212</v>
      </c>
    </row>
    <row r="11619" spans="1:37">
      <c r="A11619">
        <v>12</v>
      </c>
      <c r="B11619">
        <v>0.96720799855391426</v>
      </c>
      <c r="C11619">
        <v>0.96439466402969021</v>
      </c>
      <c r="D11619">
        <v>0.92060175885922124</v>
      </c>
      <c r="E11619">
        <v>0.97982142058552435</v>
      </c>
      <c r="F11619">
        <v>0.96948932283052436</v>
      </c>
      <c r="G11619">
        <v>0.97047497473484257</v>
      </c>
      <c r="H11619">
        <v>0.80928392624651391</v>
      </c>
      <c r="I11619">
        <v>0.9095346130097669</v>
      </c>
      <c r="J11619">
        <v>0.89938665455755329</v>
      </c>
      <c r="K11619">
        <v>0.72122054129667845</v>
      </c>
      <c r="L11619">
        <v>0.86328796482080272</v>
      </c>
      <c r="M11619">
        <v>0.84205577687812161</v>
      </c>
      <c r="N11619">
        <v>0.8667330353762589</v>
      </c>
      <c r="O11619">
        <v>0.85622067218510667</v>
      </c>
      <c r="P11619">
        <v>0.92090291492059073</v>
      </c>
      <c r="Q11619">
        <v>0.86600732165052974</v>
      </c>
      <c r="R11619">
        <v>0.87976077502348604</v>
      </c>
      <c r="S11619">
        <v>0.97011702339784001</v>
      </c>
      <c r="T11619">
        <v>0.89154681528762758</v>
      </c>
      <c r="U11619">
        <v>0.8415378073703329</v>
      </c>
      <c r="V11619">
        <v>0.86556746840276755</v>
      </c>
      <c r="W11619">
        <v>0.87984424359077096</v>
      </c>
      <c r="X11619">
        <v>0.80217932210172094</v>
      </c>
      <c r="Y11619">
        <v>0.8356668635281872</v>
      </c>
      <c r="Z11619">
        <v>0.83957046932293478</v>
      </c>
      <c r="AA11619">
        <v>0.80081882809362293</v>
      </c>
      <c r="AB11619">
        <v>0.83634564565693148</v>
      </c>
      <c r="AC11619">
        <v>0.69612748683644809</v>
      </c>
      <c r="AD11619">
        <v>0.82353320391805229</v>
      </c>
      <c r="AE11619">
        <v>0.82169275756050397</v>
      </c>
      <c r="AF11619">
        <v>0.97199365201829047</v>
      </c>
      <c r="AG11619">
        <v>0.97264659832372846</v>
      </c>
      <c r="AH11619">
        <v>0.9654232643232119</v>
      </c>
      <c r="AI11619">
        <v>0.9697148840903691</v>
      </c>
      <c r="AJ11619">
        <v>0.95149953098404438</v>
      </c>
      <c r="AK11619">
        <v>0.89766305070333319</v>
      </c>
    </row>
    <row r="11620" spans="1:37">
      <c r="A11620">
        <v>13</v>
      </c>
      <c r="B11620">
        <v>0.91259964701406238</v>
      </c>
      <c r="C11620">
        <v>0.90606176418724416</v>
      </c>
      <c r="D11620">
        <v>0.90076742110766039</v>
      </c>
      <c r="E11620">
        <v>0.91475796776097029</v>
      </c>
      <c r="F11620">
        <v>0.91801846800110931</v>
      </c>
      <c r="G11620">
        <v>0.9348616627148254</v>
      </c>
      <c r="H11620">
        <v>0.86036526092617172</v>
      </c>
      <c r="I11620">
        <v>0.91339834515235974</v>
      </c>
      <c r="J11620">
        <v>0.92232875065706532</v>
      </c>
      <c r="K11620">
        <v>0.80917128242313585</v>
      </c>
      <c r="L11620">
        <v>0.88611566762605976</v>
      </c>
      <c r="M11620">
        <v>0.88633393759332135</v>
      </c>
      <c r="N11620">
        <v>0.89321326361662512</v>
      </c>
      <c r="O11620">
        <v>0.88072340812308458</v>
      </c>
      <c r="P11620">
        <v>0.94600295654978328</v>
      </c>
      <c r="Q11620">
        <v>0.90012578668053544</v>
      </c>
      <c r="R11620">
        <v>0.9037388587461519</v>
      </c>
      <c r="S11620">
        <v>0.96292584274155568</v>
      </c>
      <c r="T11620">
        <v>0.92049866575091299</v>
      </c>
      <c r="U11620">
        <v>0.89370055636865464</v>
      </c>
      <c r="V11620">
        <v>0.95984009784260271</v>
      </c>
      <c r="W11620">
        <v>0.93505244884839722</v>
      </c>
      <c r="X11620">
        <v>0.87621687516152535</v>
      </c>
      <c r="Y11620">
        <v>0.91036107521474474</v>
      </c>
      <c r="Z11620">
        <v>0.8864731972353872</v>
      </c>
      <c r="AA11620">
        <v>0.86493692937671929</v>
      </c>
      <c r="AB11620">
        <v>0.89232994621796291</v>
      </c>
      <c r="AC11620">
        <v>0.81795011530322237</v>
      </c>
      <c r="AD11620">
        <v>0.87369132590444076</v>
      </c>
      <c r="AE11620">
        <v>0.90065583045714159</v>
      </c>
      <c r="AF11620">
        <v>0.92811933993329288</v>
      </c>
      <c r="AG11620">
        <v>0.92284105934968985</v>
      </c>
      <c r="AH11620">
        <v>0.94632673998103134</v>
      </c>
      <c r="AI11620">
        <v>0.91672250077760098</v>
      </c>
      <c r="AJ11620">
        <v>0.90558484778492299</v>
      </c>
      <c r="AK11620">
        <v>0.9325941509490604</v>
      </c>
    </row>
    <row r="11621" spans="1:37">
      <c r="A11621">
        <v>14</v>
      </c>
      <c r="B11621">
        <v>0.91049132142663536</v>
      </c>
      <c r="C11621">
        <v>0.89657512454539667</v>
      </c>
      <c r="D11621">
        <v>0.91883697202017622</v>
      </c>
      <c r="E11621">
        <v>0.93167626438757845</v>
      </c>
      <c r="F11621">
        <v>0.92505759776888885</v>
      </c>
      <c r="G11621">
        <v>0.96415932457420006</v>
      </c>
      <c r="H11621">
        <v>0.95287257426160477</v>
      </c>
      <c r="I11621">
        <v>0.97526282919739182</v>
      </c>
      <c r="J11621">
        <v>0.97296328795404996</v>
      </c>
      <c r="K11621">
        <v>0.90012951273219755</v>
      </c>
      <c r="L11621">
        <v>0.9578221244243238</v>
      </c>
      <c r="M11621">
        <v>1</v>
      </c>
      <c r="N11621">
        <v>0.97835907060895311</v>
      </c>
      <c r="O11621">
        <v>0.97164151578257529</v>
      </c>
      <c r="P11621">
        <v>0.98570384709064585</v>
      </c>
      <c r="Q11621">
        <v>1</v>
      </c>
      <c r="R11621">
        <v>1</v>
      </c>
      <c r="S11621">
        <v>1</v>
      </c>
      <c r="T11621">
        <v>0.99471038760959896</v>
      </c>
      <c r="U11621">
        <v>0.97986703073398773</v>
      </c>
      <c r="V11621">
        <v>1</v>
      </c>
      <c r="W11621">
        <v>1</v>
      </c>
      <c r="X11621">
        <v>0.97923736893326363</v>
      </c>
      <c r="Y11621">
        <v>1</v>
      </c>
      <c r="Z11621">
        <v>0.98872945974770432</v>
      </c>
      <c r="AA11621">
        <v>0.97745005859040834</v>
      </c>
      <c r="AB11621">
        <v>0.96428499721150085</v>
      </c>
      <c r="AC11621">
        <v>0.93161999631476389</v>
      </c>
      <c r="AD11621">
        <v>0.97899625394287459</v>
      </c>
      <c r="AE11621">
        <v>0.96815912825849182</v>
      </c>
      <c r="AF11621">
        <v>0.94319057229519621</v>
      </c>
      <c r="AG11621">
        <v>0.9348314218905196</v>
      </c>
      <c r="AH11621">
        <v>0.98222169697976858</v>
      </c>
      <c r="AI11621">
        <v>0.90248075334566702</v>
      </c>
      <c r="AJ11621">
        <v>0.90143438471055737</v>
      </c>
      <c r="AK11621">
        <v>0.92888527163221934</v>
      </c>
    </row>
    <row r="11622" spans="1:37">
      <c r="A11622">
        <v>15</v>
      </c>
      <c r="B11622">
        <v>0.94353839813722551</v>
      </c>
      <c r="C11622">
        <v>0.9494466476147001</v>
      </c>
      <c r="D11622">
        <v>0.95173671868787191</v>
      </c>
      <c r="E11622">
        <v>0.9999475741837861</v>
      </c>
      <c r="F11622">
        <v>0.99041928199728002</v>
      </c>
      <c r="G11622">
        <v>0.99421762595170737</v>
      </c>
      <c r="H11622">
        <v>1</v>
      </c>
      <c r="I11622">
        <v>0.99166119002358377</v>
      </c>
      <c r="J11622">
        <v>1</v>
      </c>
      <c r="K11622">
        <v>0.95378347692513188</v>
      </c>
      <c r="L11622">
        <v>0.97392291374083539</v>
      </c>
      <c r="M11622">
        <v>0.91455943341423029</v>
      </c>
      <c r="N11622">
        <v>0.99928250842681188</v>
      </c>
      <c r="O11622">
        <v>0.99775536208933802</v>
      </c>
      <c r="P11622">
        <v>1</v>
      </c>
      <c r="Q11622">
        <v>0.95960157746490449</v>
      </c>
      <c r="R11622">
        <v>0.99401518278050982</v>
      </c>
      <c r="S11622">
        <v>0.55404696929760189</v>
      </c>
      <c r="T11622">
        <v>1</v>
      </c>
      <c r="U11622">
        <v>0.99769644465869278</v>
      </c>
      <c r="V11622">
        <v>0.52094734284165456</v>
      </c>
      <c r="W11622">
        <v>0.98970296393986301</v>
      </c>
      <c r="X11622">
        <v>1</v>
      </c>
      <c r="Y11622">
        <v>0.94197091517217579</v>
      </c>
      <c r="Z11622">
        <v>0.99353045882109903</v>
      </c>
      <c r="AA11622">
        <v>0.99272968176646847</v>
      </c>
      <c r="AB11622">
        <v>1</v>
      </c>
      <c r="AC11622">
        <v>0.98231723182927322</v>
      </c>
      <c r="AD11622">
        <v>1</v>
      </c>
      <c r="AE11622">
        <v>1</v>
      </c>
      <c r="AF11622">
        <v>1</v>
      </c>
      <c r="AG11622">
        <v>1</v>
      </c>
      <c r="AH11622">
        <v>1</v>
      </c>
      <c r="AI11622">
        <v>0.94054733184567241</v>
      </c>
      <c r="AJ11622">
        <v>0.95334466736175472</v>
      </c>
      <c r="AK11622">
        <v>0.90728199919254982</v>
      </c>
    </row>
    <row r="11623" spans="1:37">
      <c r="A11623">
        <v>16</v>
      </c>
      <c r="B11623">
        <v>0.93123909071270627</v>
      </c>
      <c r="C11623">
        <v>0.93515757114903708</v>
      </c>
      <c r="D11623">
        <v>0.94527752256089514</v>
      </c>
      <c r="E11623">
        <v>0.99008884082165483</v>
      </c>
      <c r="F11623">
        <v>0.9843834008118667</v>
      </c>
      <c r="G11623">
        <v>0.99285017262947595</v>
      </c>
      <c r="H11623">
        <v>0.99457232004000007</v>
      </c>
      <c r="I11623">
        <v>1</v>
      </c>
      <c r="J11623">
        <v>0.94476276762812217</v>
      </c>
      <c r="K11623">
        <v>1</v>
      </c>
      <c r="L11623">
        <v>1</v>
      </c>
      <c r="M11623">
        <v>0.84493162344816053</v>
      </c>
      <c r="N11623">
        <v>1</v>
      </c>
      <c r="O11623">
        <v>1</v>
      </c>
      <c r="P11623">
        <v>0.90928357981368735</v>
      </c>
      <c r="Q11623">
        <v>0.94617529754079532</v>
      </c>
      <c r="R11623">
        <v>0.99061958685439166</v>
      </c>
      <c r="S11623">
        <v>0.47988497583298223</v>
      </c>
      <c r="T11623">
        <v>0.9897257464391146</v>
      </c>
      <c r="U11623">
        <v>1</v>
      </c>
      <c r="V11623">
        <v>0.48271427770315561</v>
      </c>
      <c r="W11623">
        <v>0.9435775394995235</v>
      </c>
      <c r="X11623">
        <v>0.98519212461281369</v>
      </c>
      <c r="Y11623">
        <v>0.84862206681207131</v>
      </c>
      <c r="Z11623">
        <v>1</v>
      </c>
      <c r="AA11623">
        <v>1</v>
      </c>
      <c r="AB11623">
        <v>0.90389455140535879</v>
      </c>
      <c r="AC11623">
        <v>1</v>
      </c>
      <c r="AD11623">
        <v>0.98313418822020615</v>
      </c>
      <c r="AE11623">
        <v>0.89956658971922232</v>
      </c>
      <c r="AF11623">
        <v>0.99948255557179022</v>
      </c>
      <c r="AG11623">
        <v>0.9909748282909685</v>
      </c>
      <c r="AH11623">
        <v>0.98288324047396092</v>
      </c>
      <c r="AI11623">
        <v>0.92985478283202738</v>
      </c>
      <c r="AJ11623">
        <v>0.93634422819204</v>
      </c>
      <c r="AK11623">
        <v>0.88715455930561748</v>
      </c>
    </row>
    <row r="11624" spans="1:37">
      <c r="A11624">
        <v>17</v>
      </c>
      <c r="B11624">
        <v>0.92325909072259293</v>
      </c>
      <c r="C11624">
        <v>0.93626031112578978</v>
      </c>
      <c r="D11624">
        <v>0.83554029503691096</v>
      </c>
      <c r="E11624">
        <v>0.98370545334010218</v>
      </c>
      <c r="F11624">
        <v>0.98484363304570421</v>
      </c>
      <c r="G11624">
        <v>0.88453938045670899</v>
      </c>
      <c r="H11624">
        <v>0.89228978016162386</v>
      </c>
      <c r="I11624">
        <v>0.92225876261053663</v>
      </c>
      <c r="J11624">
        <v>0.7880876142555282</v>
      </c>
      <c r="K11624">
        <v>0.89557834138078596</v>
      </c>
      <c r="L11624">
        <v>0.90723551866414331</v>
      </c>
      <c r="M11624">
        <v>0.65610621328312491</v>
      </c>
      <c r="N11624">
        <v>0.8730848091225194</v>
      </c>
      <c r="O11624">
        <v>0.88636824916605739</v>
      </c>
      <c r="P11624">
        <v>0.75391304289156225</v>
      </c>
      <c r="Q11624">
        <v>0.89159983111985341</v>
      </c>
      <c r="R11624">
        <v>0.92210679143789742</v>
      </c>
      <c r="S11624">
        <v>0.36473125339671952</v>
      </c>
      <c r="T11624">
        <v>0.92978554348202791</v>
      </c>
      <c r="U11624">
        <v>0.90490294728623077</v>
      </c>
      <c r="V11624">
        <v>0.39013188990570902</v>
      </c>
      <c r="W11624">
        <v>0.81998367839413766</v>
      </c>
      <c r="X11624">
        <v>0.87171952143089426</v>
      </c>
      <c r="Y11624">
        <v>0.69687446277270693</v>
      </c>
      <c r="Z11624">
        <v>0.91053051524748119</v>
      </c>
      <c r="AA11624">
        <v>0.88071230636348186</v>
      </c>
      <c r="AB11624">
        <v>0.73452853547189623</v>
      </c>
      <c r="AC11624">
        <v>0.88414577900867142</v>
      </c>
      <c r="AD11624">
        <v>0.83481197562352216</v>
      </c>
      <c r="AE11624">
        <v>0.69529902196183058</v>
      </c>
      <c r="AF11624">
        <v>0.96215557397937812</v>
      </c>
      <c r="AG11624">
        <v>0.97558230109915545</v>
      </c>
      <c r="AH11624">
        <v>0.86105743282947467</v>
      </c>
      <c r="AI11624">
        <v>0.93004120871402163</v>
      </c>
      <c r="AJ11624">
        <v>0.93168791281538266</v>
      </c>
      <c r="AK11624">
        <v>0.83580673638837022</v>
      </c>
    </row>
    <row r="11625" spans="1:37">
      <c r="A11625">
        <v>18</v>
      </c>
      <c r="B11625">
        <v>0.84071208840895473</v>
      </c>
      <c r="C11625">
        <v>0.85379425532129938</v>
      </c>
      <c r="D11625">
        <v>0.66282330093782549</v>
      </c>
      <c r="E11625">
        <v>0.86968332294587525</v>
      </c>
      <c r="F11625">
        <v>0.88167904515168516</v>
      </c>
      <c r="G11625">
        <v>0.70641431749197825</v>
      </c>
      <c r="H11625">
        <v>0.83038230643606004</v>
      </c>
      <c r="I11625">
        <v>0.85146008371592574</v>
      </c>
      <c r="J11625">
        <v>0.64207587236479824</v>
      </c>
      <c r="K11625">
        <v>0.81026959638460339</v>
      </c>
      <c r="L11625">
        <v>0.84996480237709449</v>
      </c>
      <c r="M11625">
        <v>0.58363128827690725</v>
      </c>
      <c r="N11625">
        <v>0.82103773537842084</v>
      </c>
      <c r="O11625">
        <v>0.83179079283868551</v>
      </c>
      <c r="P11625">
        <v>0.68254468391163248</v>
      </c>
      <c r="Q11625">
        <v>0.86420651570638019</v>
      </c>
      <c r="R11625">
        <v>0.87405205537658182</v>
      </c>
      <c r="S11625">
        <v>0.31950115508191318</v>
      </c>
      <c r="T11625">
        <v>0.89388211350096258</v>
      </c>
      <c r="U11625">
        <v>0.85258519703200442</v>
      </c>
      <c r="V11625">
        <v>0.33836407381989375</v>
      </c>
      <c r="W11625">
        <v>0.76188023294349272</v>
      </c>
      <c r="X11625">
        <v>0.80536533388126252</v>
      </c>
      <c r="Y11625">
        <v>0.60792330587017662</v>
      </c>
      <c r="Z11625">
        <v>0.84160573627801327</v>
      </c>
      <c r="AA11625">
        <v>0.78295182263466112</v>
      </c>
      <c r="AB11625">
        <v>0.61196650505897698</v>
      </c>
      <c r="AC11625">
        <v>0.80803727672214976</v>
      </c>
      <c r="AD11625">
        <v>0.76341780651846491</v>
      </c>
      <c r="AE11625">
        <v>0.57708929307561752</v>
      </c>
      <c r="AF11625">
        <v>0.8561030165517538</v>
      </c>
      <c r="AG11625">
        <v>0.8774791110605703</v>
      </c>
      <c r="AH11625">
        <v>0.69626255061228803</v>
      </c>
      <c r="AI11625">
        <v>0.84282232258222312</v>
      </c>
      <c r="AJ11625">
        <v>0.84189075611869313</v>
      </c>
      <c r="AK11625">
        <v>0.70831937040946547</v>
      </c>
    </row>
    <row r="11626" spans="1:37">
      <c r="A11626">
        <v>19</v>
      </c>
      <c r="B11626">
        <v>0.82365912058024016</v>
      </c>
      <c r="C11626">
        <v>0.82515073230215563</v>
      </c>
      <c r="D11626">
        <v>0.60148463353089132</v>
      </c>
      <c r="E11626">
        <v>0.82163330369236864</v>
      </c>
      <c r="F11626">
        <v>0.83525980046251824</v>
      </c>
      <c r="G11626">
        <v>0.63304159973015051</v>
      </c>
      <c r="H11626">
        <v>0.76211779908376331</v>
      </c>
      <c r="I11626">
        <v>0.80211671795247685</v>
      </c>
      <c r="J11626">
        <v>0.34601511157223813</v>
      </c>
      <c r="K11626">
        <v>0.68909519430457122</v>
      </c>
      <c r="L11626">
        <v>0.77998701453254327</v>
      </c>
      <c r="M11626">
        <v>0.25164133353804541</v>
      </c>
      <c r="N11626">
        <v>0.72306532532400469</v>
      </c>
      <c r="O11626">
        <v>0.75000817293044098</v>
      </c>
      <c r="P11626">
        <v>0.28913424098916896</v>
      </c>
      <c r="Q11626">
        <v>0.77271915146845971</v>
      </c>
      <c r="R11626">
        <v>0.7733220350166139</v>
      </c>
      <c r="S11626">
        <v>0.26701687403425317</v>
      </c>
      <c r="T11626">
        <v>0.78915045981972687</v>
      </c>
      <c r="U11626">
        <v>0.73362741805149723</v>
      </c>
      <c r="V11626">
        <v>0.27576232579129939</v>
      </c>
      <c r="W11626">
        <v>0.65548848831854811</v>
      </c>
      <c r="X11626">
        <v>0.6843011336414504</v>
      </c>
      <c r="Y11626">
        <v>0.25641637965816261</v>
      </c>
      <c r="Z11626">
        <v>0.75642969296120532</v>
      </c>
      <c r="AA11626">
        <v>0.69900150133075423</v>
      </c>
      <c r="AB11626">
        <v>0.21812779792245579</v>
      </c>
      <c r="AC11626">
        <v>0.72542634273813056</v>
      </c>
      <c r="AD11626">
        <v>0.70541613540492598</v>
      </c>
      <c r="AE11626">
        <v>0.21076894756258985</v>
      </c>
      <c r="AF11626">
        <v>0.82958382375842776</v>
      </c>
      <c r="AG11626">
        <v>0.83770970236730602</v>
      </c>
      <c r="AH11626">
        <v>0.64361613335219714</v>
      </c>
      <c r="AI11626">
        <v>0.82071416317751666</v>
      </c>
      <c r="AJ11626">
        <v>0.81208710918459082</v>
      </c>
      <c r="AK11626">
        <v>0.6600543160291098</v>
      </c>
    </row>
    <row r="11627" spans="1:37">
      <c r="A11627">
        <v>20</v>
      </c>
      <c r="B11627">
        <v>0.80772943962370136</v>
      </c>
      <c r="C11627">
        <v>0.78999561844649235</v>
      </c>
      <c r="D11627">
        <v>0.30440988362794863</v>
      </c>
      <c r="E11627">
        <v>0.78384634981485979</v>
      </c>
      <c r="F11627">
        <v>0.79794378923568732</v>
      </c>
      <c r="G11627">
        <v>0.25646633083431331</v>
      </c>
      <c r="H11627">
        <v>0.63326166643398196</v>
      </c>
      <c r="I11627">
        <v>0.70176485145290923</v>
      </c>
      <c r="J11627">
        <v>0.23745602090072138</v>
      </c>
      <c r="K11627">
        <v>0.53511094084125543</v>
      </c>
      <c r="L11627">
        <v>0.65521431524541773</v>
      </c>
      <c r="M11627">
        <v>0.20686001190562767</v>
      </c>
      <c r="N11627">
        <v>0.54141446279869376</v>
      </c>
      <c r="O11627">
        <v>0.61194553928850448</v>
      </c>
      <c r="P11627">
        <v>0.23670277903534975</v>
      </c>
      <c r="Q11627">
        <v>0.57498076849714785</v>
      </c>
      <c r="R11627">
        <v>0.62302455413016344</v>
      </c>
      <c r="S11627">
        <v>0.21400924170753252</v>
      </c>
      <c r="T11627">
        <v>0.63742362329753299</v>
      </c>
      <c r="U11627">
        <v>0.59090759848409691</v>
      </c>
      <c r="V11627">
        <v>0.21420736543304164</v>
      </c>
      <c r="W11627">
        <v>0.49245145236319388</v>
      </c>
      <c r="X11627">
        <v>0.53920696566775572</v>
      </c>
      <c r="Y11627">
        <v>0.20546764356759853</v>
      </c>
      <c r="Z11627">
        <v>0.62713250919726704</v>
      </c>
      <c r="AA11627">
        <v>0.55455361125742209</v>
      </c>
      <c r="AB11627">
        <v>0.18103218824794054</v>
      </c>
      <c r="AC11627">
        <v>0.52031145829261904</v>
      </c>
      <c r="AD11627">
        <v>0.58232879621186839</v>
      </c>
      <c r="AE11627">
        <v>0.17434228583692268</v>
      </c>
      <c r="AF11627">
        <v>0.79350003557430449</v>
      </c>
      <c r="AG11627">
        <v>0.79284727751784267</v>
      </c>
      <c r="AH11627">
        <v>0.26219663505480617</v>
      </c>
      <c r="AI11627">
        <v>0.80409317195374663</v>
      </c>
      <c r="AJ11627">
        <v>0.79691490944720755</v>
      </c>
      <c r="AK11627">
        <v>0.43826437435788423</v>
      </c>
    </row>
    <row r="11628" spans="1:37">
      <c r="A11628">
        <v>21</v>
      </c>
      <c r="B11628">
        <v>0.72157381438199364</v>
      </c>
      <c r="C11628">
        <v>0.70214193847052331</v>
      </c>
      <c r="D11628">
        <v>0.33376112932272273</v>
      </c>
      <c r="E11628">
        <v>0.67485977769109007</v>
      </c>
      <c r="F11628">
        <v>0.68755169795179272</v>
      </c>
      <c r="G11628">
        <v>0.22641385928772362</v>
      </c>
      <c r="H11628">
        <v>0.48154636865704109</v>
      </c>
      <c r="I11628">
        <v>0.56492015286181019</v>
      </c>
      <c r="J11628">
        <v>0.22289492055839971</v>
      </c>
      <c r="K11628">
        <v>0.40921106098425281</v>
      </c>
      <c r="L11628">
        <v>0.52795814734540503</v>
      </c>
      <c r="M11628">
        <v>0.20001598191350189</v>
      </c>
      <c r="N11628">
        <v>0.38304637920072632</v>
      </c>
      <c r="O11628">
        <v>0.46880570697115836</v>
      </c>
      <c r="P11628">
        <v>0.22310642837046338</v>
      </c>
      <c r="Q11628">
        <v>0.17909772943031979</v>
      </c>
      <c r="R11628">
        <v>0.23053660242366322</v>
      </c>
      <c r="S11628">
        <v>0.20122481824098201</v>
      </c>
      <c r="T11628">
        <v>0.18062411982092397</v>
      </c>
      <c r="U11628">
        <v>0.21630829007278443</v>
      </c>
      <c r="V11628">
        <v>0.19302721914980545</v>
      </c>
      <c r="W11628">
        <v>0.37553159198303943</v>
      </c>
      <c r="X11628">
        <v>0.36575084932664503</v>
      </c>
      <c r="Y11628">
        <v>0.19050714256477425</v>
      </c>
      <c r="Z11628">
        <v>0.41116785356374574</v>
      </c>
      <c r="AA11628">
        <v>0.41102502459143087</v>
      </c>
      <c r="AB11628">
        <v>0.16804174533951408</v>
      </c>
      <c r="AC11628">
        <v>0.37484602971640435</v>
      </c>
      <c r="AD11628">
        <v>0.45277045588856124</v>
      </c>
      <c r="AE11628">
        <v>0.16595908004163556</v>
      </c>
      <c r="AF11628">
        <v>0.70225766642845433</v>
      </c>
      <c r="AG11628">
        <v>0.68803944580771548</v>
      </c>
      <c r="AH11628">
        <v>0.2431610251135759</v>
      </c>
      <c r="AI11628">
        <v>0.71872499240578958</v>
      </c>
      <c r="AJ11628">
        <v>0.70711961342605112</v>
      </c>
      <c r="AK11628">
        <v>0.45209364215747233</v>
      </c>
    </row>
    <row r="11629" spans="1:37">
      <c r="A11629">
        <v>22</v>
      </c>
      <c r="B11629">
        <v>0.58502928998943282</v>
      </c>
      <c r="C11629">
        <v>0.57236970658193298</v>
      </c>
      <c r="D11629">
        <v>0.3345620913575037</v>
      </c>
      <c r="E11629">
        <v>0.54921837797874518</v>
      </c>
      <c r="F11629">
        <v>0.54586839741087101</v>
      </c>
      <c r="G11629">
        <v>0.23835948967092041</v>
      </c>
      <c r="H11629">
        <v>0.1542737476420378</v>
      </c>
      <c r="I11629">
        <v>0.26980085181760172</v>
      </c>
      <c r="J11629">
        <v>0.25540618747802801</v>
      </c>
      <c r="K11629">
        <v>0.14503554505558114</v>
      </c>
      <c r="L11629">
        <v>0.20886233830977327</v>
      </c>
      <c r="M11629">
        <v>0.24228616783343612</v>
      </c>
      <c r="N11629">
        <v>0.13218041720272516</v>
      </c>
      <c r="O11629">
        <v>0.16814527609637817</v>
      </c>
      <c r="P11629">
        <v>0.25118649945720117</v>
      </c>
      <c r="Q11629">
        <v>0.10009822227571263</v>
      </c>
      <c r="R11629">
        <v>0.12795629900405531</v>
      </c>
      <c r="S11629">
        <v>0.22086923399471045</v>
      </c>
      <c r="T11629">
        <v>0.10291216009728835</v>
      </c>
      <c r="U11629">
        <v>0.11943730831501682</v>
      </c>
      <c r="V11629">
        <v>0.20703024735699463</v>
      </c>
      <c r="W11629">
        <v>0.13408128989064794</v>
      </c>
      <c r="X11629">
        <v>0.14512749743607994</v>
      </c>
      <c r="Y11629">
        <v>0.21132413736646058</v>
      </c>
      <c r="Z11629">
        <v>0.12387801269080628</v>
      </c>
      <c r="AA11629">
        <v>0.13645519048473159</v>
      </c>
      <c r="AB11629">
        <v>0.19264011207244819</v>
      </c>
      <c r="AC11629">
        <v>0.13253170140653181</v>
      </c>
      <c r="AD11629">
        <v>0.16303845916156026</v>
      </c>
      <c r="AE11629">
        <v>0.1900357746212398</v>
      </c>
      <c r="AF11629">
        <v>0.56304222827492156</v>
      </c>
      <c r="AG11629">
        <v>0.54689740514898</v>
      </c>
      <c r="AH11629">
        <v>0.24877385205828917</v>
      </c>
      <c r="AI11629">
        <v>0.58162941509540611</v>
      </c>
      <c r="AJ11629">
        <v>0.60569107224243712</v>
      </c>
      <c r="AK11629">
        <v>0.44174351635331521</v>
      </c>
    </row>
    <row r="11630" spans="1:37">
      <c r="A11630">
        <v>23</v>
      </c>
      <c r="B11630">
        <v>0.26788043824830521</v>
      </c>
      <c r="C11630">
        <v>0.28318822289253037</v>
      </c>
      <c r="D11630">
        <v>0.40371465034243736</v>
      </c>
      <c r="E11630">
        <v>0.24766257069738562</v>
      </c>
      <c r="F11630">
        <v>0.22365855162196072</v>
      </c>
      <c r="G11630">
        <v>0.28091142553787096</v>
      </c>
      <c r="H11630">
        <v>0.10460787210348087</v>
      </c>
      <c r="I11630">
        <v>0.15057113458457611</v>
      </c>
      <c r="J11630">
        <v>0.25673603409682894</v>
      </c>
      <c r="K11630">
        <v>9.7426038419827235E-2</v>
      </c>
      <c r="L11630">
        <v>0.15664636646743677</v>
      </c>
      <c r="M11630">
        <v>0.27304668245105085</v>
      </c>
      <c r="N11630">
        <v>8.85191925115697E-2</v>
      </c>
      <c r="O11630">
        <v>0.11634138755603075</v>
      </c>
      <c r="P11630">
        <v>0.24473755054370969</v>
      </c>
      <c r="Q11630">
        <v>8.1491093010856344E-2</v>
      </c>
      <c r="R11630">
        <v>0.10685601214076124</v>
      </c>
      <c r="S11630">
        <v>0.21662494587608661</v>
      </c>
      <c r="T11630">
        <v>8.1782443361362547E-2</v>
      </c>
      <c r="U11630">
        <v>9.9167622372389352E-2</v>
      </c>
      <c r="V11630">
        <v>0.19747756215969384</v>
      </c>
      <c r="W11630">
        <v>8.9897804363894898E-2</v>
      </c>
      <c r="X11630">
        <v>0.1049293675237319</v>
      </c>
      <c r="Y11630">
        <v>0.20468187373185118</v>
      </c>
      <c r="Z11630">
        <v>8.5603764618979686E-2</v>
      </c>
      <c r="AA11630">
        <v>9.2269361325781826E-2</v>
      </c>
      <c r="AB11630">
        <v>0.18630463268921441</v>
      </c>
      <c r="AC11630">
        <v>8.8430480253276239E-2</v>
      </c>
      <c r="AD11630">
        <v>0.11224110424046836</v>
      </c>
      <c r="AE11630">
        <v>0.18560699773067954</v>
      </c>
      <c r="AF11630">
        <v>0.23468559363397404</v>
      </c>
      <c r="AG11630">
        <v>0.21831156948009461</v>
      </c>
      <c r="AH11630">
        <v>0.2913753816741036</v>
      </c>
      <c r="AI11630">
        <v>0.26911534638689122</v>
      </c>
      <c r="AJ11630">
        <v>0.32253165926846988</v>
      </c>
      <c r="AK11630">
        <v>0.47102277217593103</v>
      </c>
    </row>
    <row r="11631" spans="1:37">
      <c r="A11631">
        <v>24</v>
      </c>
      <c r="B11631">
        <v>0.21483087999153702</v>
      </c>
      <c r="C11631">
        <v>0.23608092870952521</v>
      </c>
      <c r="D11631">
        <v>0.41699134068925292</v>
      </c>
      <c r="E11631">
        <v>0.19562299707839129</v>
      </c>
      <c r="F11631">
        <v>0.17621174338088977</v>
      </c>
      <c r="G11631">
        <v>0.28256014263243873</v>
      </c>
      <c r="H11631">
        <v>6.7880090519774408E-2</v>
      </c>
      <c r="I11631">
        <v>0.10776636188053321</v>
      </c>
      <c r="J11631">
        <v>0.18591293775627585</v>
      </c>
      <c r="K11631">
        <v>5.8442559244001845E-2</v>
      </c>
      <c r="L11631">
        <v>0.10712793240034472</v>
      </c>
      <c r="M11631">
        <v>0.22863025124825029</v>
      </c>
      <c r="N11631">
        <v>5.7958064657387232E-2</v>
      </c>
      <c r="O11631">
        <v>7.4406939686730914E-2</v>
      </c>
      <c r="P11631">
        <v>0.17867627264219874</v>
      </c>
      <c r="Q11631">
        <v>5.7720582993584284E-2</v>
      </c>
      <c r="R11631">
        <v>8.466863345284259E-2</v>
      </c>
      <c r="S11631">
        <v>0.1544461052089959</v>
      </c>
      <c r="T11631">
        <v>5.663113919982863E-2</v>
      </c>
      <c r="U11631">
        <v>7.7375605981238604E-2</v>
      </c>
      <c r="V11631">
        <v>0.13998413796234235</v>
      </c>
      <c r="W11631">
        <v>5.5779494904152092E-2</v>
      </c>
      <c r="X11631">
        <v>7.0814713973249691E-2</v>
      </c>
      <c r="Y11631">
        <v>0.14941602296847681</v>
      </c>
      <c r="Z11631">
        <v>4.9079107455883661E-2</v>
      </c>
      <c r="AA11631">
        <v>5.7730725900785533E-2</v>
      </c>
      <c r="AB11631">
        <v>0.10805617066631051</v>
      </c>
      <c r="AC11631">
        <v>5.590391584260692E-2</v>
      </c>
      <c r="AD11631">
        <v>7.3491062553511413E-2</v>
      </c>
      <c r="AE11631">
        <v>0.10872682985300176</v>
      </c>
      <c r="AF11631">
        <v>0.18043983771483274</v>
      </c>
      <c r="AG11631">
        <v>0.17380609834711502</v>
      </c>
      <c r="AH11631">
        <v>0.30401254668232669</v>
      </c>
      <c r="AI11631">
        <v>0.22228592507728906</v>
      </c>
      <c r="AJ11631">
        <v>0.28637984001308309</v>
      </c>
      <c r="AK11631">
        <v>0.46178151184311206</v>
      </c>
    </row>
    <row r="11641" spans="1:49">
      <c r="A11641" t="s">
        <v>402</v>
      </c>
      <c r="D11641">
        <v>2015</v>
      </c>
      <c r="F11641" t="s">
        <v>0</v>
      </c>
      <c r="G11641" s="168">
        <v>8671318.6040000264</v>
      </c>
      <c r="H11641" t="s">
        <v>102</v>
      </c>
      <c r="K11641" t="s">
        <v>1</v>
      </c>
      <c r="L11641" t="s">
        <v>103</v>
      </c>
    </row>
    <row r="11642" spans="1:49">
      <c r="A11642">
        <v>1292</v>
      </c>
      <c r="B11642" t="s">
        <v>104</v>
      </c>
      <c r="F11642" t="s">
        <v>3</v>
      </c>
      <c r="G11642">
        <v>0</v>
      </c>
      <c r="H11642" t="s">
        <v>102</v>
      </c>
      <c r="K11642" t="s">
        <v>4</v>
      </c>
      <c r="L11642" t="s">
        <v>103</v>
      </c>
      <c r="N11642" t="s">
        <v>105</v>
      </c>
    </row>
    <row r="11643" spans="1:49">
      <c r="B11643">
        <v>1</v>
      </c>
      <c r="C11643" t="s">
        <v>5</v>
      </c>
      <c r="D11643" t="s">
        <v>6</v>
      </c>
      <c r="E11643">
        <v>2</v>
      </c>
      <c r="F11643" t="s">
        <v>7</v>
      </c>
      <c r="G11643" t="s">
        <v>8</v>
      </c>
      <c r="H11643">
        <v>3</v>
      </c>
      <c r="I11643" t="s">
        <v>9</v>
      </c>
      <c r="J11643" t="s">
        <v>10</v>
      </c>
      <c r="K11643">
        <v>4</v>
      </c>
      <c r="L11643" t="s">
        <v>11</v>
      </c>
      <c r="M11643" t="s">
        <v>12</v>
      </c>
      <c r="N11643">
        <v>5</v>
      </c>
      <c r="O11643" t="s">
        <v>13</v>
      </c>
      <c r="P11643" t="s">
        <v>13</v>
      </c>
      <c r="Q11643">
        <v>6</v>
      </c>
      <c r="R11643" t="s">
        <v>14</v>
      </c>
      <c r="S11643" t="s">
        <v>87</v>
      </c>
      <c r="T11643">
        <v>7</v>
      </c>
      <c r="U11643" t="s">
        <v>15</v>
      </c>
      <c r="V11643" t="s">
        <v>88</v>
      </c>
      <c r="W11643">
        <v>8</v>
      </c>
      <c r="X11643" t="s">
        <v>89</v>
      </c>
      <c r="Y11643" t="s">
        <v>90</v>
      </c>
      <c r="Z11643">
        <v>9</v>
      </c>
      <c r="AA11643" t="s">
        <v>91</v>
      </c>
      <c r="AB11643" t="s">
        <v>92</v>
      </c>
      <c r="AC11643">
        <v>10</v>
      </c>
      <c r="AD11643" t="s">
        <v>93</v>
      </c>
      <c r="AE11643" t="s">
        <v>94</v>
      </c>
      <c r="AF11643">
        <v>11</v>
      </c>
      <c r="AG11643" t="s">
        <v>95</v>
      </c>
      <c r="AH11643" t="s">
        <v>96</v>
      </c>
      <c r="AI11643">
        <v>12</v>
      </c>
      <c r="AJ11643" t="s">
        <v>97</v>
      </c>
      <c r="AK11643" t="s">
        <v>98</v>
      </c>
    </row>
    <row r="11644" spans="1:49">
      <c r="B11644">
        <v>31</v>
      </c>
      <c r="E11644">
        <v>28</v>
      </c>
      <c r="H11644">
        <v>31</v>
      </c>
      <c r="K11644">
        <v>30</v>
      </c>
      <c r="N11644">
        <v>31</v>
      </c>
      <c r="Q11644">
        <v>30</v>
      </c>
      <c r="T11644">
        <v>31</v>
      </c>
      <c r="W11644">
        <v>31</v>
      </c>
      <c r="Z11644">
        <v>30</v>
      </c>
      <c r="AC11644">
        <v>31</v>
      </c>
      <c r="AF11644">
        <v>30</v>
      </c>
      <c r="AI11644">
        <v>31</v>
      </c>
    </row>
    <row r="11645" spans="1:49">
      <c r="A11645" t="s">
        <v>16</v>
      </c>
      <c r="B11645" t="s">
        <v>17</v>
      </c>
      <c r="C11645" t="s">
        <v>18</v>
      </c>
      <c r="D11645" t="s">
        <v>19</v>
      </c>
      <c r="E11645" t="s">
        <v>17</v>
      </c>
      <c r="F11645" t="s">
        <v>18</v>
      </c>
      <c r="G11645" t="s">
        <v>19</v>
      </c>
      <c r="H11645" t="s">
        <v>17</v>
      </c>
      <c r="I11645" t="s">
        <v>18</v>
      </c>
      <c r="J11645" t="s">
        <v>19</v>
      </c>
      <c r="K11645" t="s">
        <v>17</v>
      </c>
      <c r="L11645" t="s">
        <v>18</v>
      </c>
      <c r="M11645" t="s">
        <v>19</v>
      </c>
      <c r="N11645" t="s">
        <v>17</v>
      </c>
      <c r="O11645" t="s">
        <v>18</v>
      </c>
      <c r="P11645" t="s">
        <v>19</v>
      </c>
      <c r="Q11645" t="s">
        <v>17</v>
      </c>
      <c r="R11645" t="s">
        <v>18</v>
      </c>
      <c r="S11645" t="s">
        <v>19</v>
      </c>
      <c r="T11645" t="s">
        <v>17</v>
      </c>
      <c r="U11645" t="s">
        <v>18</v>
      </c>
      <c r="V11645" t="s">
        <v>19</v>
      </c>
      <c r="W11645" t="s">
        <v>17</v>
      </c>
      <c r="X11645" t="s">
        <v>18</v>
      </c>
      <c r="Y11645" t="s">
        <v>19</v>
      </c>
      <c r="Z11645" t="s">
        <v>17</v>
      </c>
      <c r="AA11645" t="s">
        <v>18</v>
      </c>
      <c r="AB11645" t="s">
        <v>19</v>
      </c>
      <c r="AC11645" t="s">
        <v>17</v>
      </c>
      <c r="AD11645" t="s">
        <v>18</v>
      </c>
      <c r="AE11645" t="s">
        <v>19</v>
      </c>
      <c r="AF11645" t="s">
        <v>17</v>
      </c>
      <c r="AG11645" t="s">
        <v>18</v>
      </c>
      <c r="AH11645" t="s">
        <v>19</v>
      </c>
      <c r="AI11645" t="s">
        <v>17</v>
      </c>
      <c r="AJ11645" t="s">
        <v>18</v>
      </c>
      <c r="AK11645" t="s">
        <v>19</v>
      </c>
    </row>
    <row r="11646" spans="1:49">
      <c r="B11646" s="169">
        <v>6.2667523190047578E-2</v>
      </c>
      <c r="C11646" s="170">
        <v>1.4448624371591898</v>
      </c>
      <c r="D11646" s="170">
        <v>0.47668832846887593</v>
      </c>
      <c r="E11646" s="169">
        <v>8.0232773888812572E-2</v>
      </c>
      <c r="F11646" s="170">
        <v>1.0688283416939153</v>
      </c>
      <c r="G11646" s="170">
        <v>0.50784708147255586</v>
      </c>
      <c r="H11646" s="169">
        <v>9.4481778002496034E-2</v>
      </c>
      <c r="I11646" s="170">
        <v>1.1614490142788749</v>
      </c>
      <c r="J11646" s="170">
        <v>0.52658858860023472</v>
      </c>
      <c r="K11646" s="169">
        <v>7.1935020307449374E-2</v>
      </c>
      <c r="L11646" s="170">
        <v>1.4735991607131687</v>
      </c>
      <c r="M11646" s="170">
        <v>0.38084690191657328</v>
      </c>
      <c r="N11646" s="169">
        <v>8.0448250334489782E-2</v>
      </c>
      <c r="O11646" s="170">
        <v>1.4904043042446484</v>
      </c>
      <c r="P11646" s="170">
        <v>0.33274573044138139</v>
      </c>
      <c r="Q11646" s="169">
        <v>8.3068883934595272E-2</v>
      </c>
      <c r="R11646" s="170">
        <v>1.2289516043733273</v>
      </c>
      <c r="S11646" s="170">
        <v>0.44135776844208674</v>
      </c>
      <c r="T11646" s="169">
        <v>9.0974786167822175E-2</v>
      </c>
      <c r="U11646" s="170">
        <v>1.1981457233069817</v>
      </c>
      <c r="V11646" s="170">
        <v>0.46290082995089427</v>
      </c>
      <c r="W11646" s="169">
        <v>8.7323388287559672E-2</v>
      </c>
      <c r="X11646" s="170">
        <v>1.527478337432316</v>
      </c>
      <c r="Y11646" s="170">
        <v>0.40373715667436727</v>
      </c>
      <c r="Z11646" s="169">
        <v>0.12243746051997122</v>
      </c>
      <c r="AA11646" s="170">
        <v>1.1748038377681256</v>
      </c>
      <c r="AB11646" s="170">
        <v>0.47934632498036689</v>
      </c>
      <c r="AC11646" s="169">
        <v>0.10119713562102289</v>
      </c>
      <c r="AD11646" s="170">
        <v>1.1815439431968999</v>
      </c>
      <c r="AE11646" s="170">
        <v>0.54771717003095099</v>
      </c>
      <c r="AF11646" s="169">
        <v>8.3397148733913518E-2</v>
      </c>
      <c r="AG11646" s="170">
        <v>1.1052302278063657</v>
      </c>
      <c r="AH11646" s="170">
        <v>0.51951473895578326</v>
      </c>
      <c r="AI11646" s="169">
        <v>4.1835851011819865E-2</v>
      </c>
      <c r="AJ11646" s="170">
        <v>2.0000000000000009</v>
      </c>
      <c r="AK11646" s="170">
        <v>0.42125384158753004</v>
      </c>
      <c r="AN11646" s="93">
        <f>1/($T11646*(1/$T11644)*(1/(5/7+2/7*$V11646))*$T11656/SUM($T11648:$T11671))</f>
        <v>5339.4794128858375</v>
      </c>
      <c r="AO11646" s="93">
        <f>1/(T11646*(1/T11644)*(1/(5/7+2/7*V11646)))</f>
        <v>288.46273817024166</v>
      </c>
      <c r="AP11646" s="93"/>
      <c r="AR11646" s="217">
        <f>CHOOSE($AV$3,C11646,F11646,I11646,L11646,O11646,R11646,U11646,X11646,AA11646,AD11646,AG11646,AJ11646)</f>
        <v>1.1981457233069817</v>
      </c>
      <c r="AS11646" s="92"/>
      <c r="AT11646" s="92"/>
      <c r="AV11646" s="151">
        <f>AN11646/AR11646</f>
        <v>4456.4524239576058</v>
      </c>
      <c r="AW11646" s="152">
        <f>AO11646/AR11646</f>
        <v>240.75764121083751</v>
      </c>
    </row>
    <row r="11647" spans="1:49">
      <c r="A11647" t="s">
        <v>20</v>
      </c>
      <c r="B11647" t="s">
        <v>21</v>
      </c>
      <c r="C11647" t="s">
        <v>22</v>
      </c>
      <c r="D11647" t="s">
        <v>23</v>
      </c>
      <c r="E11647" t="s">
        <v>21</v>
      </c>
      <c r="F11647" t="s">
        <v>22</v>
      </c>
      <c r="G11647" t="s">
        <v>23</v>
      </c>
      <c r="H11647" t="s">
        <v>21</v>
      </c>
      <c r="I11647" t="s">
        <v>22</v>
      </c>
      <c r="J11647" t="s">
        <v>23</v>
      </c>
      <c r="K11647" t="s">
        <v>21</v>
      </c>
      <c r="L11647" t="s">
        <v>22</v>
      </c>
      <c r="M11647" t="s">
        <v>23</v>
      </c>
      <c r="N11647" t="s">
        <v>21</v>
      </c>
      <c r="O11647" t="s">
        <v>22</v>
      </c>
      <c r="P11647" t="s">
        <v>23</v>
      </c>
      <c r="Q11647" t="s">
        <v>21</v>
      </c>
      <c r="R11647" t="s">
        <v>22</v>
      </c>
      <c r="S11647" t="s">
        <v>23</v>
      </c>
      <c r="T11647" t="s">
        <v>21</v>
      </c>
      <c r="U11647" t="s">
        <v>22</v>
      </c>
      <c r="V11647" t="s">
        <v>23</v>
      </c>
      <c r="W11647" t="s">
        <v>21</v>
      </c>
      <c r="X11647" t="s">
        <v>22</v>
      </c>
      <c r="Y11647" t="s">
        <v>23</v>
      </c>
      <c r="Z11647" t="s">
        <v>21</v>
      </c>
      <c r="AA11647" t="s">
        <v>22</v>
      </c>
      <c r="AB11647" t="s">
        <v>23</v>
      </c>
      <c r="AC11647" t="s">
        <v>21</v>
      </c>
      <c r="AD11647" t="s">
        <v>22</v>
      </c>
      <c r="AE11647" t="s">
        <v>23</v>
      </c>
      <c r="AF11647" t="s">
        <v>21</v>
      </c>
      <c r="AG11647" t="s">
        <v>22</v>
      </c>
      <c r="AH11647" t="s">
        <v>23</v>
      </c>
      <c r="AI11647" t="s">
        <v>21</v>
      </c>
      <c r="AJ11647" t="s">
        <v>22</v>
      </c>
      <c r="AK11647" t="s">
        <v>23</v>
      </c>
    </row>
    <row r="11648" spans="1:49">
      <c r="A11648">
        <v>1</v>
      </c>
      <c r="B11648">
        <v>0.14373384290293453</v>
      </c>
      <c r="C11648">
        <v>0.16364974637828161</v>
      </c>
      <c r="D11648">
        <v>0.33845274537503423</v>
      </c>
      <c r="E11648">
        <v>0.11957024276702477</v>
      </c>
      <c r="F11648">
        <v>0.12340142307064306</v>
      </c>
      <c r="G11648">
        <v>0.19655092856464448</v>
      </c>
      <c r="H11648">
        <v>7.8280381515990524E-2</v>
      </c>
      <c r="I11648">
        <v>0.10526822182173745</v>
      </c>
      <c r="J11648">
        <v>0.16369689844403923</v>
      </c>
      <c r="K11648">
        <v>6.6098722792090767E-2</v>
      </c>
      <c r="L11648">
        <v>0.1126423306546144</v>
      </c>
      <c r="M11648">
        <v>0.1640233127059593</v>
      </c>
      <c r="N11648">
        <v>4.9851797368501011E-2</v>
      </c>
      <c r="O11648">
        <v>6.9528155212807863E-2</v>
      </c>
      <c r="P11648">
        <v>0.15773390039770985</v>
      </c>
      <c r="Q11648">
        <v>5.497973373405407E-2</v>
      </c>
      <c r="R11648">
        <v>6.7137679541521139E-2</v>
      </c>
      <c r="S11648">
        <v>9.9162758415035412E-2</v>
      </c>
      <c r="T11648">
        <v>5.1049251460595968E-2</v>
      </c>
      <c r="U11648">
        <v>6.0722037887014572E-2</v>
      </c>
      <c r="V11648">
        <v>7.7402075752111332E-2</v>
      </c>
      <c r="W11648">
        <v>5.7319991459524711E-2</v>
      </c>
      <c r="X11648">
        <v>5.9470984265977626E-2</v>
      </c>
      <c r="Y11648">
        <v>8.8444433362555849E-2</v>
      </c>
      <c r="Z11648">
        <v>4.26146244983324E-2</v>
      </c>
      <c r="AA11648">
        <v>4.9771548417670737E-2</v>
      </c>
      <c r="AB11648">
        <v>7.5510081423160472E-2</v>
      </c>
      <c r="AC11648">
        <v>5.3826801862162058E-2</v>
      </c>
      <c r="AD11648">
        <v>6.988885961733661E-2</v>
      </c>
      <c r="AE11648">
        <v>9.8505090182241864E-2</v>
      </c>
      <c r="AF11648">
        <v>0.11284628113583171</v>
      </c>
      <c r="AG11648">
        <v>0.11648526438096002</v>
      </c>
      <c r="AH11648">
        <v>0.1996852932533468</v>
      </c>
      <c r="AI11648">
        <v>0.12706762131161356</v>
      </c>
      <c r="AJ11648">
        <v>0.2116365947229864</v>
      </c>
      <c r="AK11648">
        <v>0.42807156090300691</v>
      </c>
    </row>
    <row r="11649" spans="1:37">
      <c r="A11649">
        <v>2</v>
      </c>
      <c r="B11649">
        <v>0.16738142012183968</v>
      </c>
      <c r="C11649">
        <v>0.1739025385076321</v>
      </c>
      <c r="D11649">
        <v>0.34647940333583538</v>
      </c>
      <c r="E11649">
        <v>0.1255064249827425</v>
      </c>
      <c r="F11649">
        <v>0.12514915238209154</v>
      </c>
      <c r="G11649">
        <v>0.20930910242881196</v>
      </c>
      <c r="H11649">
        <v>8.1194022865678298E-2</v>
      </c>
      <c r="I11649">
        <v>0.11807118370923009</v>
      </c>
      <c r="J11649">
        <v>0.20913083232068541</v>
      </c>
      <c r="K11649">
        <v>7.4391726101544514E-2</v>
      </c>
      <c r="L11649">
        <v>0.13131210306448024</v>
      </c>
      <c r="M11649">
        <v>0.1791007911352602</v>
      </c>
      <c r="N11649">
        <v>4.8671966193254777E-2</v>
      </c>
      <c r="O11649">
        <v>7.2224381527964357E-2</v>
      </c>
      <c r="P11649">
        <v>0.16458513158661478</v>
      </c>
      <c r="Q11649">
        <v>5.5643970196591661E-2</v>
      </c>
      <c r="R11649">
        <v>6.7206748284928175E-2</v>
      </c>
      <c r="S11649">
        <v>9.9965480463840836E-2</v>
      </c>
      <c r="T11649">
        <v>5.0777771509684946E-2</v>
      </c>
      <c r="U11649">
        <v>5.9439718251595976E-2</v>
      </c>
      <c r="V11649">
        <v>7.7941826646857712E-2</v>
      </c>
      <c r="W11649">
        <v>6.0710116488755503E-2</v>
      </c>
      <c r="X11649">
        <v>5.9371633393410082E-2</v>
      </c>
      <c r="Y11649">
        <v>8.9373627632582484E-2</v>
      </c>
      <c r="Z11649">
        <v>4.3918573827502652E-2</v>
      </c>
      <c r="AA11649">
        <v>4.9660292501173695E-2</v>
      </c>
      <c r="AB11649">
        <v>7.6639286081588417E-2</v>
      </c>
      <c r="AC11649">
        <v>5.2484629375652132E-2</v>
      </c>
      <c r="AD11649">
        <v>7.0751752261985018E-2</v>
      </c>
      <c r="AE11649">
        <v>0.10673374750725872</v>
      </c>
      <c r="AF11649">
        <v>0.12092528460661355</v>
      </c>
      <c r="AG11649">
        <v>0.11773996946176801</v>
      </c>
      <c r="AH11649">
        <v>0.21852485272261887</v>
      </c>
      <c r="AI11649">
        <v>0.14988556127495262</v>
      </c>
      <c r="AJ11649">
        <v>0.22181595028626966</v>
      </c>
      <c r="AK11649">
        <v>0.48020118860521027</v>
      </c>
    </row>
    <row r="11650" spans="1:37">
      <c r="A11650">
        <v>3</v>
      </c>
      <c r="B11650">
        <v>0.2552463119934269</v>
      </c>
      <c r="C11650">
        <v>0.23110832610643475</v>
      </c>
      <c r="D11650">
        <v>0.47749715289595285</v>
      </c>
      <c r="E11650">
        <v>0.24935572171425108</v>
      </c>
      <c r="F11650">
        <v>0.19802694648195129</v>
      </c>
      <c r="G11650">
        <v>0.32990623776437666</v>
      </c>
      <c r="H11650">
        <v>9.7561848492714542E-2</v>
      </c>
      <c r="I11650">
        <v>0.14577030174396888</v>
      </c>
      <c r="J11650">
        <v>0.25599156162307751</v>
      </c>
      <c r="K11650">
        <v>9.317622158813281E-2</v>
      </c>
      <c r="L11650">
        <v>0.15640283657965509</v>
      </c>
      <c r="M11650">
        <v>0.19959735743214344</v>
      </c>
      <c r="N11650">
        <v>4.9681743703820572E-2</v>
      </c>
      <c r="O11650">
        <v>8.0063197951846216E-2</v>
      </c>
      <c r="P11650">
        <v>0.18249698621855098</v>
      </c>
      <c r="Q11650">
        <v>5.8114224453377487E-2</v>
      </c>
      <c r="R11650">
        <v>7.1249193183129597E-2</v>
      </c>
      <c r="S11650">
        <v>0.10327248151601399</v>
      </c>
      <c r="T11650">
        <v>5.1190665454318086E-2</v>
      </c>
      <c r="U11650">
        <v>6.2044217881793207E-2</v>
      </c>
      <c r="V11650">
        <v>7.9498685989765949E-2</v>
      </c>
      <c r="W11650">
        <v>6.0764927114807465E-2</v>
      </c>
      <c r="X11650">
        <v>5.9996472459606938E-2</v>
      </c>
      <c r="Y11650">
        <v>8.8993318201032845E-2</v>
      </c>
      <c r="Z11650">
        <v>4.6142828086499346E-2</v>
      </c>
      <c r="AA11650">
        <v>5.1888060431875667E-2</v>
      </c>
      <c r="AB11650">
        <v>7.8518949805605837E-2</v>
      </c>
      <c r="AC11650">
        <v>6.3576062792257262E-2</v>
      </c>
      <c r="AD11650">
        <v>7.9435328236736186E-2</v>
      </c>
      <c r="AE11650">
        <v>0.12936105621829513</v>
      </c>
      <c r="AF11650">
        <v>0.19264569471521958</v>
      </c>
      <c r="AG11650">
        <v>0.17575484372651637</v>
      </c>
      <c r="AH11650">
        <v>0.33759927249180277</v>
      </c>
      <c r="AI11650">
        <v>0.31217082557929465</v>
      </c>
      <c r="AJ11650">
        <v>0.30284247734217012</v>
      </c>
      <c r="AK11650">
        <v>0.70760715140665487</v>
      </c>
    </row>
    <row r="11651" spans="1:37">
      <c r="A11651">
        <v>4</v>
      </c>
      <c r="B11651">
        <v>0.28394512483265444</v>
      </c>
      <c r="C11651">
        <v>0.25939287906721226</v>
      </c>
      <c r="D11651">
        <v>0.50983000134178247</v>
      </c>
      <c r="E11651">
        <v>0.30621194347120673</v>
      </c>
      <c r="F11651">
        <v>0.23809594482061733</v>
      </c>
      <c r="G11651">
        <v>0.39894521910104003</v>
      </c>
      <c r="H11651">
        <v>0.10185608853083357</v>
      </c>
      <c r="I11651">
        <v>0.15628043214858225</v>
      </c>
      <c r="J11651">
        <v>0.27037971683221873</v>
      </c>
      <c r="K11651">
        <v>9.6851044648131726E-2</v>
      </c>
      <c r="L11651">
        <v>0.16010000097970409</v>
      </c>
      <c r="M11651">
        <v>0.20077792870978287</v>
      </c>
      <c r="N11651">
        <v>4.944593084298976E-2</v>
      </c>
      <c r="O11651">
        <v>8.156437974357858E-2</v>
      </c>
      <c r="P11651">
        <v>0.18488479342394698</v>
      </c>
      <c r="Q11651">
        <v>5.7723324234273496E-2</v>
      </c>
      <c r="R11651">
        <v>7.4123983903677249E-2</v>
      </c>
      <c r="S11651">
        <v>0.10561125841862928</v>
      </c>
      <c r="T11651">
        <v>5.0149046639448115E-2</v>
      </c>
      <c r="U11651">
        <v>6.2786393314519143E-2</v>
      </c>
      <c r="V11651">
        <v>8.0299648386042685E-2</v>
      </c>
      <c r="W11651">
        <v>5.8904323569401063E-2</v>
      </c>
      <c r="X11651">
        <v>5.9279081237416278E-2</v>
      </c>
      <c r="Y11651">
        <v>8.7107344594391428E-2</v>
      </c>
      <c r="Z11651">
        <v>4.5108435768677888E-2</v>
      </c>
      <c r="AA11651">
        <v>5.2362666753784835E-2</v>
      </c>
      <c r="AB11651">
        <v>7.5835426854084398E-2</v>
      </c>
      <c r="AC11651">
        <v>7.3760253468771825E-2</v>
      </c>
      <c r="AD11651">
        <v>8.284271445122815E-2</v>
      </c>
      <c r="AE11651">
        <v>0.13739120971674618</v>
      </c>
      <c r="AF11651">
        <v>0.24846742355598964</v>
      </c>
      <c r="AG11651">
        <v>0.21397630705360704</v>
      </c>
      <c r="AH11651">
        <v>0.40181634840170855</v>
      </c>
      <c r="AI11651">
        <v>0.36832316811199123</v>
      </c>
      <c r="AJ11651">
        <v>0.34941411099135239</v>
      </c>
      <c r="AK11651">
        <v>0.79559496612162883</v>
      </c>
    </row>
    <row r="11652" spans="1:37">
      <c r="A11652">
        <v>5</v>
      </c>
      <c r="B11652">
        <v>0.28288883473184318</v>
      </c>
      <c r="C11652">
        <v>0.25909075641554119</v>
      </c>
      <c r="D11652">
        <v>0.50095948090972231</v>
      </c>
      <c r="E11652">
        <v>0.30817870003886366</v>
      </c>
      <c r="F11652">
        <v>0.23859709093081452</v>
      </c>
      <c r="G11652">
        <v>0.39208866786701152</v>
      </c>
      <c r="H11652">
        <v>0.10686219259856412</v>
      </c>
      <c r="I11652">
        <v>0.16014424255056034</v>
      </c>
      <c r="J11652">
        <v>0.27224654565762252</v>
      </c>
      <c r="K11652">
        <v>0.10120554269670737</v>
      </c>
      <c r="L11652">
        <v>0.16603418075462464</v>
      </c>
      <c r="M11652">
        <v>0.2049285588509043</v>
      </c>
      <c r="N11652">
        <v>5.2325723511721295E-2</v>
      </c>
      <c r="O11652">
        <v>8.5576469287990828E-2</v>
      </c>
      <c r="P11652">
        <v>0.18878586490975041</v>
      </c>
      <c r="Q11652">
        <v>6.9712380909162194E-2</v>
      </c>
      <c r="R11652">
        <v>8.0364740184187169E-2</v>
      </c>
      <c r="S11652">
        <v>0.10941568727696152</v>
      </c>
      <c r="T11652">
        <v>5.4483451016473089E-2</v>
      </c>
      <c r="U11652">
        <v>6.7481550183377162E-2</v>
      </c>
      <c r="V11652">
        <v>8.3016312658270558E-2</v>
      </c>
      <c r="W11652">
        <v>6.4014189759378573E-2</v>
      </c>
      <c r="X11652">
        <v>6.2831069737338499E-2</v>
      </c>
      <c r="Y11652">
        <v>8.8238000972352904E-2</v>
      </c>
      <c r="Z11652">
        <v>5.0548400490731164E-2</v>
      </c>
      <c r="AA11652">
        <v>5.6214257534474399E-2</v>
      </c>
      <c r="AB11652">
        <v>7.6111272752204778E-2</v>
      </c>
      <c r="AC11652">
        <v>7.7637445048697643E-2</v>
      </c>
      <c r="AD11652">
        <v>8.6740640394773805E-2</v>
      </c>
      <c r="AE11652">
        <v>0.13398563448631029</v>
      </c>
      <c r="AF11652">
        <v>0.2309914354787857</v>
      </c>
      <c r="AG11652">
        <v>0.21122456731622924</v>
      </c>
      <c r="AH11652">
        <v>0.40183946836560486</v>
      </c>
      <c r="AI11652">
        <v>0.36560958004453231</v>
      </c>
      <c r="AJ11652">
        <v>0.34861446177108146</v>
      </c>
      <c r="AK11652">
        <v>0.78444398619885702</v>
      </c>
    </row>
    <row r="11653" spans="1:37">
      <c r="A11653">
        <v>6</v>
      </c>
      <c r="B11653">
        <v>0.28138731451093252</v>
      </c>
      <c r="C11653">
        <v>0.26189959276813418</v>
      </c>
      <c r="D11653">
        <v>0.50443609692841351</v>
      </c>
      <c r="E11653">
        <v>0.30259898854749973</v>
      </c>
      <c r="F11653">
        <v>0.23733438061359916</v>
      </c>
      <c r="G11653">
        <v>0.37340742821371503</v>
      </c>
      <c r="H11653">
        <v>0.24158767931523409</v>
      </c>
      <c r="I11653">
        <v>0.29254223162465409</v>
      </c>
      <c r="J11653">
        <v>0.27436778857597999</v>
      </c>
      <c r="K11653">
        <v>0.22173549109599353</v>
      </c>
      <c r="L11653">
        <v>0.32331568030042696</v>
      </c>
      <c r="M11653">
        <v>0.20099961009232006</v>
      </c>
      <c r="N11653">
        <v>0.16740623395262327</v>
      </c>
      <c r="O11653">
        <v>0.22208546537517596</v>
      </c>
      <c r="P11653">
        <v>0.18772671648966385</v>
      </c>
      <c r="Q11653">
        <v>0.22831464869474011</v>
      </c>
      <c r="R11653">
        <v>0.23689898546463467</v>
      </c>
      <c r="S11653">
        <v>0.11541467767728675</v>
      </c>
      <c r="T11653">
        <v>0.17336875521095835</v>
      </c>
      <c r="U11653">
        <v>0.20563509214584316</v>
      </c>
      <c r="V11653">
        <v>8.6347535178529652E-2</v>
      </c>
      <c r="W11653">
        <v>0.16779455165739754</v>
      </c>
      <c r="X11653">
        <v>0.18184657739555699</v>
      </c>
      <c r="Y11653">
        <v>9.4018025059997526E-2</v>
      </c>
      <c r="Z11653">
        <v>0.1444532797425207</v>
      </c>
      <c r="AA11653">
        <v>0.16820076729706501</v>
      </c>
      <c r="AB11653">
        <v>8.1442443855113719E-2</v>
      </c>
      <c r="AC11653">
        <v>0.18616784643086293</v>
      </c>
      <c r="AD11653">
        <v>0.22737923387128228</v>
      </c>
      <c r="AE11653">
        <v>0.13541925890701301</v>
      </c>
      <c r="AF11653">
        <v>0.23013084533837433</v>
      </c>
      <c r="AG11653">
        <v>0.20558101279595786</v>
      </c>
      <c r="AH11653">
        <v>0.37663512962914197</v>
      </c>
      <c r="AI11653">
        <v>0.35768986515493312</v>
      </c>
      <c r="AJ11653">
        <v>0.34992744469965903</v>
      </c>
      <c r="AK11653">
        <v>0.77706724414284034</v>
      </c>
    </row>
    <row r="11654" spans="1:37">
      <c r="A11654">
        <v>7</v>
      </c>
      <c r="B11654">
        <v>0.45542891270091068</v>
      </c>
      <c r="C11654">
        <v>0.43663234882013663</v>
      </c>
      <c r="D11654">
        <v>0.49103865824193643</v>
      </c>
      <c r="E11654">
        <v>0.44565429709609866</v>
      </c>
      <c r="F11654">
        <v>0.41443556366614337</v>
      </c>
      <c r="G11654">
        <v>0.36347641348600723</v>
      </c>
      <c r="H11654">
        <v>0.51839026047042913</v>
      </c>
      <c r="I11654">
        <v>0.60619342696670064</v>
      </c>
      <c r="J11654">
        <v>0.41134116237696705</v>
      </c>
      <c r="K11654">
        <v>0.48118325956981506</v>
      </c>
      <c r="L11654">
        <v>0.65205775146018563</v>
      </c>
      <c r="M11654">
        <v>0.38372780041757854</v>
      </c>
      <c r="N11654">
        <v>0.42418688418453948</v>
      </c>
      <c r="O11654">
        <v>0.51605543662345521</v>
      </c>
      <c r="P11654">
        <v>0.38839710076045625</v>
      </c>
      <c r="Q11654">
        <v>0.46618278118040585</v>
      </c>
      <c r="R11654">
        <v>0.4787274649451479</v>
      </c>
      <c r="S11654">
        <v>0.30225447772568415</v>
      </c>
      <c r="T11654">
        <v>0.36694759967749746</v>
      </c>
      <c r="U11654">
        <v>0.41734801177626385</v>
      </c>
      <c r="V11654">
        <v>0.2199431877915434</v>
      </c>
      <c r="W11654">
        <v>0.40866211236270772</v>
      </c>
      <c r="X11654">
        <v>0.41583940831451482</v>
      </c>
      <c r="Y11654">
        <v>0.23510570009366499</v>
      </c>
      <c r="Z11654">
        <v>0.36275839259948239</v>
      </c>
      <c r="AA11654">
        <v>0.41223390052726799</v>
      </c>
      <c r="AB11654">
        <v>0.22947159331139902</v>
      </c>
      <c r="AC11654">
        <v>0.44128127403763506</v>
      </c>
      <c r="AD11654">
        <v>0.51977424147574203</v>
      </c>
      <c r="AE11654">
        <v>0.31109682164363495</v>
      </c>
      <c r="AF11654">
        <v>0.37810581518311326</v>
      </c>
      <c r="AG11654">
        <v>0.37677546132111084</v>
      </c>
      <c r="AH11654">
        <v>0.35429307912137897</v>
      </c>
      <c r="AI11654">
        <v>0.50328706976199966</v>
      </c>
      <c r="AJ11654">
        <v>0.51233597757320581</v>
      </c>
      <c r="AK11654">
        <v>0.73140169808178679</v>
      </c>
    </row>
    <row r="11655" spans="1:37">
      <c r="A11655">
        <v>8</v>
      </c>
      <c r="B11655">
        <v>0.8659771947223408</v>
      </c>
      <c r="C11655">
        <v>0.83732788383630197</v>
      </c>
      <c r="D11655">
        <v>0.74299694554341134</v>
      </c>
      <c r="E11655">
        <v>0.80602418348608385</v>
      </c>
      <c r="F11655">
        <v>0.81594012714436037</v>
      </c>
      <c r="G11655">
        <v>0.5518513285099037</v>
      </c>
      <c r="H11655">
        <v>0.63262252842036282</v>
      </c>
      <c r="I11655">
        <v>0.78150556310584285</v>
      </c>
      <c r="J11655">
        <v>0.6685074688346957</v>
      </c>
      <c r="K11655">
        <v>0.59450299646868354</v>
      </c>
      <c r="L11655">
        <v>0.7747303510718424</v>
      </c>
      <c r="M11655">
        <v>0.6816527997886952</v>
      </c>
      <c r="N11655">
        <v>0.58125310762527727</v>
      </c>
      <c r="O11655">
        <v>0.65261201927154266</v>
      </c>
      <c r="P11655">
        <v>0.67108729677461632</v>
      </c>
      <c r="Q11655">
        <v>0.62758554043042769</v>
      </c>
      <c r="R11655">
        <v>0.60544896906249956</v>
      </c>
      <c r="S11655">
        <v>0.61658719924186034</v>
      </c>
      <c r="T11655">
        <v>0.50216622014688939</v>
      </c>
      <c r="U11655">
        <v>0.53742912556934819</v>
      </c>
      <c r="V11655">
        <v>0.4465638208880493</v>
      </c>
      <c r="W11655">
        <v>0.56819393903542548</v>
      </c>
      <c r="X11655">
        <v>0.54885970717830301</v>
      </c>
      <c r="Y11655">
        <v>0.45926062578007537</v>
      </c>
      <c r="Z11655">
        <v>0.53713446339549087</v>
      </c>
      <c r="AA11655">
        <v>0.55150995967171079</v>
      </c>
      <c r="AB11655">
        <v>0.45745468457864857</v>
      </c>
      <c r="AC11655">
        <v>0.54175574096909807</v>
      </c>
      <c r="AD11655">
        <v>0.63185952499891951</v>
      </c>
      <c r="AE11655">
        <v>0.55388363485198533</v>
      </c>
      <c r="AF11655">
        <v>0.72007332392928014</v>
      </c>
      <c r="AG11655">
        <v>0.75242839962982966</v>
      </c>
      <c r="AH11655">
        <v>0.52114793189629305</v>
      </c>
      <c r="AI11655">
        <v>0.88402622874747971</v>
      </c>
      <c r="AJ11655">
        <v>0.87550233624303764</v>
      </c>
      <c r="AK11655">
        <v>0.89075266187200108</v>
      </c>
    </row>
    <row r="11656" spans="1:37">
      <c r="A11656">
        <v>9</v>
      </c>
      <c r="B11656">
        <v>0.97729650874346896</v>
      </c>
      <c r="C11656">
        <v>0.97554740832674203</v>
      </c>
      <c r="D11656">
        <v>0.97682839150715639</v>
      </c>
      <c r="E11656">
        <v>0.88858142920246286</v>
      </c>
      <c r="F11656">
        <v>0.93607883641518841</v>
      </c>
      <c r="G11656">
        <v>0.86513476873704742</v>
      </c>
      <c r="H11656">
        <v>0.66389935164855718</v>
      </c>
      <c r="I11656">
        <v>0.82673521849858767</v>
      </c>
      <c r="J11656">
        <v>0.72983932914363236</v>
      </c>
      <c r="K11656">
        <v>0.66155222976536243</v>
      </c>
      <c r="L11656">
        <v>0.80827061805534184</v>
      </c>
      <c r="M11656">
        <v>0.72549807561693447</v>
      </c>
      <c r="N11656">
        <v>0.67543302574453346</v>
      </c>
      <c r="O11656">
        <v>0.72198133945275644</v>
      </c>
      <c r="P11656">
        <v>0.70424617677694723</v>
      </c>
      <c r="Q11656">
        <v>0.74174357016165171</v>
      </c>
      <c r="R11656">
        <v>0.6767407865331222</v>
      </c>
      <c r="S11656">
        <v>0.70389573146491657</v>
      </c>
      <c r="T11656">
        <v>0.65037124992402806</v>
      </c>
      <c r="U11656">
        <v>0.61947486059065293</v>
      </c>
      <c r="V11656">
        <v>0.51201378938102837</v>
      </c>
      <c r="W11656">
        <v>0.67549669241441268</v>
      </c>
      <c r="X11656">
        <v>0.62551137939569645</v>
      </c>
      <c r="Y11656">
        <v>0.51164359033641271</v>
      </c>
      <c r="Z11656">
        <v>0.68687550955966448</v>
      </c>
      <c r="AA11656">
        <v>0.66178010176597535</v>
      </c>
      <c r="AB11656">
        <v>0.53305975456142862</v>
      </c>
      <c r="AC11656">
        <v>0.62606241946033092</v>
      </c>
      <c r="AD11656">
        <v>0.67538134413686546</v>
      </c>
      <c r="AE11656">
        <v>0.57910535440701705</v>
      </c>
      <c r="AF11656">
        <v>0.82624222667243341</v>
      </c>
      <c r="AG11656">
        <v>0.88586456597442298</v>
      </c>
      <c r="AH11656">
        <v>0.83891798201982448</v>
      </c>
      <c r="AI11656">
        <v>0.96487094293487352</v>
      </c>
      <c r="AJ11656">
        <v>0.96759279648479768</v>
      </c>
      <c r="AK11656">
        <v>1</v>
      </c>
    </row>
    <row r="11657" spans="1:37">
      <c r="A11657">
        <v>10</v>
      </c>
      <c r="B11657">
        <v>1</v>
      </c>
      <c r="C11657">
        <v>0.99133243526359693</v>
      </c>
      <c r="D11657">
        <v>0.9754257572931655</v>
      </c>
      <c r="E11657">
        <v>0.90965395483423817</v>
      </c>
      <c r="F11657">
        <v>0.95929572188065193</v>
      </c>
      <c r="G11657">
        <v>0.87288819021053032</v>
      </c>
      <c r="H11657">
        <v>0.72640275697620449</v>
      </c>
      <c r="I11657">
        <v>0.85762577848646537</v>
      </c>
      <c r="J11657">
        <v>0.79810435333407392</v>
      </c>
      <c r="K11657">
        <v>0.73417081412209673</v>
      </c>
      <c r="L11657">
        <v>0.84181805003889809</v>
      </c>
      <c r="M11657">
        <v>0.84203566397504592</v>
      </c>
      <c r="N11657">
        <v>0.76902964253933637</v>
      </c>
      <c r="O11657">
        <v>0.78904917244148021</v>
      </c>
      <c r="P11657">
        <v>0.82763730915752498</v>
      </c>
      <c r="Q11657">
        <v>0.79878431795318305</v>
      </c>
      <c r="R11657">
        <v>0.73591762165367913</v>
      </c>
      <c r="S11657">
        <v>0.78287248616039351</v>
      </c>
      <c r="T11657">
        <v>0.76253044192636843</v>
      </c>
      <c r="U11657">
        <v>0.70803539826773154</v>
      </c>
      <c r="V11657">
        <v>0.64740365465925676</v>
      </c>
      <c r="W11657">
        <v>0.80271104632838119</v>
      </c>
      <c r="X11657">
        <v>0.73440227339731534</v>
      </c>
      <c r="Y11657">
        <v>0.60762114918062005</v>
      </c>
      <c r="Z11657">
        <v>0.75862960683032621</v>
      </c>
      <c r="AA11657">
        <v>0.76286168791751197</v>
      </c>
      <c r="AB11657">
        <v>0.67033239732884919</v>
      </c>
      <c r="AC11657">
        <v>0.73925619971642587</v>
      </c>
      <c r="AD11657">
        <v>0.74441187371759332</v>
      </c>
      <c r="AE11657">
        <v>0.69471916640513243</v>
      </c>
      <c r="AF11657">
        <v>0.83265483075428715</v>
      </c>
      <c r="AG11657">
        <v>0.90420799654206674</v>
      </c>
      <c r="AH11657">
        <v>0.84710758700881883</v>
      </c>
      <c r="AI11657">
        <v>0.97315464127934692</v>
      </c>
      <c r="AJ11657">
        <v>0.9823890023923364</v>
      </c>
      <c r="AK11657">
        <v>0.97969184212991367</v>
      </c>
    </row>
    <row r="11658" spans="1:37">
      <c r="A11658">
        <v>11</v>
      </c>
      <c r="B11658">
        <v>0.97747139007948058</v>
      </c>
      <c r="C11658">
        <v>1</v>
      </c>
      <c r="D11658">
        <v>1</v>
      </c>
      <c r="E11658">
        <v>0.91053880792005193</v>
      </c>
      <c r="F11658">
        <v>0.96837413623153479</v>
      </c>
      <c r="G11658">
        <v>0.94548794970324979</v>
      </c>
      <c r="H11658">
        <v>0.75711041015687519</v>
      </c>
      <c r="I11658">
        <v>0.86727277148521231</v>
      </c>
      <c r="J11658">
        <v>0.8098433606025176</v>
      </c>
      <c r="K11658">
        <v>0.78369629621151615</v>
      </c>
      <c r="L11658">
        <v>0.83722979359097061</v>
      </c>
      <c r="M11658">
        <v>0.87741727039468709</v>
      </c>
      <c r="N11658">
        <v>0.80323333941398201</v>
      </c>
      <c r="O11658">
        <v>0.81806118590913879</v>
      </c>
      <c r="P11658">
        <v>0.81921909371676638</v>
      </c>
      <c r="Q11658">
        <v>0.83037352308786039</v>
      </c>
      <c r="R11658">
        <v>0.78648744361947265</v>
      </c>
      <c r="S11658">
        <v>0.8203373330903021</v>
      </c>
      <c r="T11658">
        <v>0.82150280520189622</v>
      </c>
      <c r="U11658">
        <v>0.78981017500806883</v>
      </c>
      <c r="V11658">
        <v>0.7407851500485505</v>
      </c>
      <c r="W11658">
        <v>0.8454936514876048</v>
      </c>
      <c r="X11658">
        <v>0.79669593283631646</v>
      </c>
      <c r="Y11658">
        <v>0.65873122444808951</v>
      </c>
      <c r="Z11658">
        <v>0.79779118638534285</v>
      </c>
      <c r="AA11658">
        <v>0.81446777073436227</v>
      </c>
      <c r="AB11658">
        <v>0.73042521472139166</v>
      </c>
      <c r="AC11658">
        <v>0.80334692937527941</v>
      </c>
      <c r="AD11658">
        <v>0.7833421996058586</v>
      </c>
      <c r="AE11658">
        <v>0.74890490873723714</v>
      </c>
      <c r="AF11658">
        <v>0.87540851892937521</v>
      </c>
      <c r="AG11658">
        <v>0.93517009656576811</v>
      </c>
      <c r="AH11658">
        <v>0.94076142298240018</v>
      </c>
      <c r="AI11658">
        <v>1</v>
      </c>
      <c r="AJ11658">
        <v>0.97818021522179355</v>
      </c>
      <c r="AK11658">
        <v>0.97124534237450422</v>
      </c>
    </row>
    <row r="11659" spans="1:37">
      <c r="A11659">
        <v>12</v>
      </c>
      <c r="B11659">
        <v>0.9534694390595756</v>
      </c>
      <c r="C11659">
        <v>0.96285780305681234</v>
      </c>
      <c r="D11659">
        <v>0.92666444151882466</v>
      </c>
      <c r="E11659">
        <v>0.88277890399070791</v>
      </c>
      <c r="F11659">
        <v>0.94119062318042523</v>
      </c>
      <c r="G11659">
        <v>0.91263743471847703</v>
      </c>
      <c r="H11659">
        <v>0.75490886224834586</v>
      </c>
      <c r="I11659">
        <v>0.84206859231278852</v>
      </c>
      <c r="J11659">
        <v>0.81493113599691003</v>
      </c>
      <c r="K11659">
        <v>0.78981887365880854</v>
      </c>
      <c r="L11659">
        <v>0.80858068708841158</v>
      </c>
      <c r="M11659">
        <v>0.88057646592709971</v>
      </c>
      <c r="N11659">
        <v>0.82238709524663578</v>
      </c>
      <c r="O11659">
        <v>0.81650386167808364</v>
      </c>
      <c r="P11659">
        <v>0.81866129375901375</v>
      </c>
      <c r="Q11659">
        <v>0.82031804112082207</v>
      </c>
      <c r="R11659">
        <v>0.81958486456978363</v>
      </c>
      <c r="S11659">
        <v>0.86074048736129771</v>
      </c>
      <c r="T11659">
        <v>0.83401696160468208</v>
      </c>
      <c r="U11659">
        <v>0.8270118005450714</v>
      </c>
      <c r="V11659">
        <v>0.82152814676775976</v>
      </c>
      <c r="W11659">
        <v>0.8574073372295401</v>
      </c>
      <c r="X11659">
        <v>0.81617016490179906</v>
      </c>
      <c r="Y11659">
        <v>0.7692787515711268</v>
      </c>
      <c r="Z11659">
        <v>0.81393598299042924</v>
      </c>
      <c r="AA11659">
        <v>0.83000879913291981</v>
      </c>
      <c r="AB11659">
        <v>0.79991596616495442</v>
      </c>
      <c r="AC11659">
        <v>0.81983853336718882</v>
      </c>
      <c r="AD11659">
        <v>0.80119980647757361</v>
      </c>
      <c r="AE11659">
        <v>0.80274625112081499</v>
      </c>
      <c r="AF11659">
        <v>0.88762185987312925</v>
      </c>
      <c r="AG11659">
        <v>0.92794868026766586</v>
      </c>
      <c r="AH11659">
        <v>0.92455322734053169</v>
      </c>
      <c r="AI11659">
        <v>0.94305653361104669</v>
      </c>
      <c r="AJ11659">
        <v>0.9512193633502517</v>
      </c>
      <c r="AK11659">
        <v>0.92022320174023442</v>
      </c>
    </row>
    <row r="11660" spans="1:37">
      <c r="A11660">
        <v>13</v>
      </c>
      <c r="B11660">
        <v>0.91168612079210998</v>
      </c>
      <c r="C11660">
        <v>0.90312061659416998</v>
      </c>
      <c r="D11660">
        <v>0.89388037690393929</v>
      </c>
      <c r="E11660">
        <v>0.86015386481874423</v>
      </c>
      <c r="F11660">
        <v>0.90065910880003386</v>
      </c>
      <c r="G11660">
        <v>0.90207131812615493</v>
      </c>
      <c r="H11660">
        <v>0.8007651333907706</v>
      </c>
      <c r="I11660">
        <v>0.85927562018285364</v>
      </c>
      <c r="J11660">
        <v>0.86207126498333575</v>
      </c>
      <c r="K11660">
        <v>0.8466466799373501</v>
      </c>
      <c r="L11660">
        <v>0.85075826415736977</v>
      </c>
      <c r="M11660">
        <v>0.92230334817498039</v>
      </c>
      <c r="N11660">
        <v>0.85390444268554033</v>
      </c>
      <c r="O11660">
        <v>0.85579214666504433</v>
      </c>
      <c r="P11660">
        <v>0.86524163061055026</v>
      </c>
      <c r="Q11660">
        <v>0.86318727459311995</v>
      </c>
      <c r="R11660">
        <v>0.87700859464147929</v>
      </c>
      <c r="S11660">
        <v>0.94269775427656144</v>
      </c>
      <c r="T11660">
        <v>0.8899874418699556</v>
      </c>
      <c r="U11660">
        <v>0.89232979635415066</v>
      </c>
      <c r="V11660">
        <v>0.92349490126787148</v>
      </c>
      <c r="W11660">
        <v>0.90662727942420207</v>
      </c>
      <c r="X11660">
        <v>0.87576666243678691</v>
      </c>
      <c r="Y11660">
        <v>0.88532473629131958</v>
      </c>
      <c r="Z11660">
        <v>0.8686958028681161</v>
      </c>
      <c r="AA11660">
        <v>0.87978806417136401</v>
      </c>
      <c r="AB11660">
        <v>0.88272456416238232</v>
      </c>
      <c r="AC11660">
        <v>0.8809298010962715</v>
      </c>
      <c r="AD11660">
        <v>0.86842238990155407</v>
      </c>
      <c r="AE11660">
        <v>0.8760029955445916</v>
      </c>
      <c r="AF11660">
        <v>0.85953222125177564</v>
      </c>
      <c r="AG11660">
        <v>0.89380907510726804</v>
      </c>
      <c r="AH11660">
        <v>0.91578562325413315</v>
      </c>
      <c r="AI11660">
        <v>0.88396406901591673</v>
      </c>
      <c r="AJ11660">
        <v>0.90933847284086267</v>
      </c>
      <c r="AK11660">
        <v>0.87223046919722291</v>
      </c>
    </row>
    <row r="11661" spans="1:37">
      <c r="A11661">
        <v>14</v>
      </c>
      <c r="B11661">
        <v>0.93475406202036793</v>
      </c>
      <c r="C11661">
        <v>0.90611048911328473</v>
      </c>
      <c r="D11661">
        <v>0.89929557945070893</v>
      </c>
      <c r="E11661">
        <v>0.89370583248873892</v>
      </c>
      <c r="F11661">
        <v>0.91813921478358274</v>
      </c>
      <c r="G11661">
        <v>0.94741793515932604</v>
      </c>
      <c r="H11661">
        <v>0.91056585849184635</v>
      </c>
      <c r="I11661">
        <v>0.93893927479085848</v>
      </c>
      <c r="J11661">
        <v>0.9288079475788793</v>
      </c>
      <c r="K11661">
        <v>0.95021754882082554</v>
      </c>
      <c r="L11661">
        <v>0.95191188278215833</v>
      </c>
      <c r="M11661">
        <v>0.97808278620481448</v>
      </c>
      <c r="N11661">
        <v>0.93774684262396069</v>
      </c>
      <c r="O11661">
        <v>0.95511597206532128</v>
      </c>
      <c r="P11661">
        <v>0.95479657885727598</v>
      </c>
      <c r="Q11661">
        <v>0.94376303711012721</v>
      </c>
      <c r="R11661">
        <v>0.95667416119558302</v>
      </c>
      <c r="S11661">
        <v>1</v>
      </c>
      <c r="T11661">
        <v>0.95433048166631951</v>
      </c>
      <c r="U11661">
        <v>0.97238806089188301</v>
      </c>
      <c r="V11661">
        <v>1</v>
      </c>
      <c r="W11661">
        <v>0.98902511953430383</v>
      </c>
      <c r="X11661">
        <v>0.96047837873713648</v>
      </c>
      <c r="Y11661">
        <v>1</v>
      </c>
      <c r="Z11661">
        <v>0.95215297622099893</v>
      </c>
      <c r="AA11661">
        <v>0.96071531189802706</v>
      </c>
      <c r="AB11661">
        <v>0.9529793444657656</v>
      </c>
      <c r="AC11661">
        <v>0.97380366359965254</v>
      </c>
      <c r="AD11661">
        <v>0.96716302866803672</v>
      </c>
      <c r="AE11661">
        <v>0.96631198586606337</v>
      </c>
      <c r="AF11661">
        <v>0.89659164187904927</v>
      </c>
      <c r="AG11661">
        <v>0.91889664983851915</v>
      </c>
      <c r="AH11661">
        <v>0.95948327247675635</v>
      </c>
      <c r="AI11661">
        <v>0.88657527634903655</v>
      </c>
      <c r="AJ11661">
        <v>0.92492502144314948</v>
      </c>
      <c r="AK11661">
        <v>0.88265580928194476</v>
      </c>
    </row>
    <row r="11662" spans="1:37">
      <c r="A11662">
        <v>15</v>
      </c>
      <c r="B11662">
        <v>0.99749837713877398</v>
      </c>
      <c r="C11662">
        <v>0.95739281524192554</v>
      </c>
      <c r="D11662">
        <v>0.93317710645385155</v>
      </c>
      <c r="E11662">
        <v>0.99077610531297544</v>
      </c>
      <c r="F11662">
        <v>0.99737720051751388</v>
      </c>
      <c r="G11662">
        <v>0.99075061474603554</v>
      </c>
      <c r="H11662">
        <v>0.96871365619261496</v>
      </c>
      <c r="I11662">
        <v>0.98868117686426527</v>
      </c>
      <c r="J11662">
        <v>1</v>
      </c>
      <c r="K11662">
        <v>0.97357367298300723</v>
      </c>
      <c r="L11662">
        <v>0.97880010522314342</v>
      </c>
      <c r="M11662">
        <v>1</v>
      </c>
      <c r="N11662">
        <v>0.97790730656563385</v>
      </c>
      <c r="O11662">
        <v>0.98180486608087691</v>
      </c>
      <c r="P11662">
        <v>1</v>
      </c>
      <c r="Q11662">
        <v>0.97553223269155553</v>
      </c>
      <c r="R11662">
        <v>0.98309518824953745</v>
      </c>
      <c r="S11662">
        <v>0.46962299248071249</v>
      </c>
      <c r="T11662">
        <v>0.9685685575805375</v>
      </c>
      <c r="U11662">
        <v>0.99362524917155493</v>
      </c>
      <c r="V11662">
        <v>0.40780604709798546</v>
      </c>
      <c r="W11662">
        <v>1</v>
      </c>
      <c r="X11662">
        <v>0.98797786259961307</v>
      </c>
      <c r="Y11662">
        <v>0.87165737127238152</v>
      </c>
      <c r="Z11662">
        <v>0.98904613865714974</v>
      </c>
      <c r="AA11662">
        <v>0.98471636529188011</v>
      </c>
      <c r="AB11662">
        <v>1</v>
      </c>
      <c r="AC11662">
        <v>0.97979067866851866</v>
      </c>
      <c r="AD11662">
        <v>0.98970801140373843</v>
      </c>
      <c r="AE11662">
        <v>1</v>
      </c>
      <c r="AF11662">
        <v>1</v>
      </c>
      <c r="AG11662">
        <v>1</v>
      </c>
      <c r="AH11662">
        <v>1</v>
      </c>
      <c r="AI11662">
        <v>0.95844372641275033</v>
      </c>
      <c r="AJ11662">
        <v>1</v>
      </c>
      <c r="AK11662">
        <v>0.93952405052092536</v>
      </c>
    </row>
    <row r="11663" spans="1:37">
      <c r="A11663">
        <v>16</v>
      </c>
      <c r="B11663">
        <v>0.97877907210080817</v>
      </c>
      <c r="C11663">
        <v>0.94564683262125815</v>
      </c>
      <c r="D11663">
        <v>0.93207644934558453</v>
      </c>
      <c r="E11663">
        <v>1</v>
      </c>
      <c r="F11663">
        <v>0.99874420130391195</v>
      </c>
      <c r="G11663">
        <v>1</v>
      </c>
      <c r="H11663">
        <v>1</v>
      </c>
      <c r="I11663">
        <v>1</v>
      </c>
      <c r="J11663">
        <v>0.94271875982330477</v>
      </c>
      <c r="K11663">
        <v>1</v>
      </c>
      <c r="L11663">
        <v>1</v>
      </c>
      <c r="M11663">
        <v>0.92652016828918571</v>
      </c>
      <c r="N11663">
        <v>1</v>
      </c>
      <c r="O11663">
        <v>1</v>
      </c>
      <c r="P11663">
        <v>0.97360266614949775</v>
      </c>
      <c r="Q11663">
        <v>1</v>
      </c>
      <c r="R11663">
        <v>1</v>
      </c>
      <c r="S11663">
        <v>0.436568923976481</v>
      </c>
      <c r="T11663">
        <v>1</v>
      </c>
      <c r="U11663">
        <v>1</v>
      </c>
      <c r="V11663">
        <v>0.40086357556906926</v>
      </c>
      <c r="W11663">
        <v>0.96614505683020802</v>
      </c>
      <c r="X11663">
        <v>1</v>
      </c>
      <c r="Y11663">
        <v>0.85708790002177815</v>
      </c>
      <c r="Z11663">
        <v>1</v>
      </c>
      <c r="AA11663">
        <v>1</v>
      </c>
      <c r="AB11663">
        <v>0.93661763374433171</v>
      </c>
      <c r="AC11663">
        <v>1</v>
      </c>
      <c r="AD11663">
        <v>1</v>
      </c>
      <c r="AE11663">
        <v>0.90861474372182482</v>
      </c>
      <c r="AF11663">
        <v>0.97199194367464048</v>
      </c>
      <c r="AG11663">
        <v>0.97932945668413873</v>
      </c>
      <c r="AH11663">
        <v>0.97601881744871</v>
      </c>
      <c r="AI11663">
        <v>0.9424517227469883</v>
      </c>
      <c r="AJ11663">
        <v>0.98380822210679153</v>
      </c>
      <c r="AK11663">
        <v>0.93460947501535152</v>
      </c>
    </row>
    <row r="11664" spans="1:37">
      <c r="A11664">
        <v>17</v>
      </c>
      <c r="B11664">
        <v>0.95552395319260053</v>
      </c>
      <c r="C11664">
        <v>0.94719993787858303</v>
      </c>
      <c r="D11664">
        <v>0.80886659549033302</v>
      </c>
      <c r="E11664">
        <v>0.98591651777286848</v>
      </c>
      <c r="F11664">
        <v>1</v>
      </c>
      <c r="G11664">
        <v>0.87572890304182327</v>
      </c>
      <c r="H11664">
        <v>0.9139369464657835</v>
      </c>
      <c r="I11664">
        <v>0.90544464362498134</v>
      </c>
      <c r="J11664">
        <v>0.78628380525149877</v>
      </c>
      <c r="K11664">
        <v>0.91523629710953236</v>
      </c>
      <c r="L11664">
        <v>0.89591248444719751</v>
      </c>
      <c r="M11664">
        <v>0.76372836641259778</v>
      </c>
      <c r="N11664">
        <v>0.92547575484319833</v>
      </c>
      <c r="O11664">
        <v>0.90847172650437813</v>
      </c>
      <c r="P11664">
        <v>0.81794995939134352</v>
      </c>
      <c r="Q11664">
        <v>0.94712313309876206</v>
      </c>
      <c r="R11664">
        <v>0.93348011166210176</v>
      </c>
      <c r="S11664">
        <v>0.35482544596642079</v>
      </c>
      <c r="T11664">
        <v>0.95296009713919261</v>
      </c>
      <c r="U11664">
        <v>0.93350138252882719</v>
      </c>
      <c r="V11664">
        <v>0.35443672261291159</v>
      </c>
      <c r="W11664">
        <v>0.90316635348509622</v>
      </c>
      <c r="X11664">
        <v>0.92057452934277362</v>
      </c>
      <c r="Y11664">
        <v>0.7507409241196118</v>
      </c>
      <c r="Z11664">
        <v>0.93225016559027885</v>
      </c>
      <c r="AA11664">
        <v>0.91565468534502314</v>
      </c>
      <c r="AB11664">
        <v>0.80482740760013971</v>
      </c>
      <c r="AC11664">
        <v>0.87774135183621138</v>
      </c>
      <c r="AD11664">
        <v>0.85856505332620203</v>
      </c>
      <c r="AE11664">
        <v>0.67989926656091826</v>
      </c>
      <c r="AF11664">
        <v>0.92458291051173169</v>
      </c>
      <c r="AG11664">
        <v>0.94568422510861794</v>
      </c>
      <c r="AH11664">
        <v>0.81816616299703004</v>
      </c>
      <c r="AI11664">
        <v>0.92413271800739172</v>
      </c>
      <c r="AJ11664">
        <v>0.94770027617495889</v>
      </c>
      <c r="AK11664">
        <v>0.85542463753785913</v>
      </c>
    </row>
    <row r="11665" spans="1:37">
      <c r="A11665">
        <v>18</v>
      </c>
      <c r="B11665">
        <v>0.850175538848847</v>
      </c>
      <c r="C11665">
        <v>0.85077853931292025</v>
      </c>
      <c r="D11665">
        <v>0.64061742680211875</v>
      </c>
      <c r="E11665">
        <v>0.81403970018985239</v>
      </c>
      <c r="F11665">
        <v>0.86200897519545072</v>
      </c>
      <c r="G11665">
        <v>0.67399884469923599</v>
      </c>
      <c r="H11665">
        <v>0.82972570293705294</v>
      </c>
      <c r="I11665">
        <v>0.80301783045887798</v>
      </c>
      <c r="J11665">
        <v>0.62734505810331698</v>
      </c>
      <c r="K11665">
        <v>0.85944627178019384</v>
      </c>
      <c r="L11665">
        <v>0.83490906469502768</v>
      </c>
      <c r="M11665">
        <v>0.66152743189193275</v>
      </c>
      <c r="N11665">
        <v>0.88832094628825276</v>
      </c>
      <c r="O11665">
        <v>0.86089846249541724</v>
      </c>
      <c r="P11665">
        <v>0.71860454634849857</v>
      </c>
      <c r="Q11665">
        <v>0.91032948832513316</v>
      </c>
      <c r="R11665">
        <v>0.88705719792766713</v>
      </c>
      <c r="S11665">
        <v>0.32123109972459934</v>
      </c>
      <c r="T11665">
        <v>0.92719634427367714</v>
      </c>
      <c r="U11665">
        <v>0.89843961492305224</v>
      </c>
      <c r="V11665">
        <v>0.32879946030083029</v>
      </c>
      <c r="W11665">
        <v>0.87892046174024219</v>
      </c>
      <c r="X11665">
        <v>0.86985481798549991</v>
      </c>
      <c r="Y11665">
        <v>0.6563343886623223</v>
      </c>
      <c r="Z11665">
        <v>0.87749198137406847</v>
      </c>
      <c r="AA11665">
        <v>0.84152732384395701</v>
      </c>
      <c r="AB11665">
        <v>0.67490723095328309</v>
      </c>
      <c r="AC11665">
        <v>0.79788586863547628</v>
      </c>
      <c r="AD11665">
        <v>0.7642644088688415</v>
      </c>
      <c r="AE11665">
        <v>0.53085467663152863</v>
      </c>
      <c r="AF11665">
        <v>0.78229189998246118</v>
      </c>
      <c r="AG11665">
        <v>0.82421669601951875</v>
      </c>
      <c r="AH11665">
        <v>0.64361245399058364</v>
      </c>
      <c r="AI11665">
        <v>0.82763605045043354</v>
      </c>
      <c r="AJ11665">
        <v>0.83262585092410735</v>
      </c>
      <c r="AK11665">
        <v>0.68655448901424865</v>
      </c>
    </row>
    <row r="11666" spans="1:37">
      <c r="A11666">
        <v>19</v>
      </c>
      <c r="B11666">
        <v>0.8071326992404787</v>
      </c>
      <c r="C11666">
        <v>0.81328271955497156</v>
      </c>
      <c r="D11666">
        <v>0.58099649706557355</v>
      </c>
      <c r="E11666">
        <v>0.7620894399568553</v>
      </c>
      <c r="F11666">
        <v>0.81140347834030524</v>
      </c>
      <c r="G11666">
        <v>0.59297000193089577</v>
      </c>
      <c r="H11666">
        <v>0.74885985328902183</v>
      </c>
      <c r="I11666">
        <v>0.74310900797773427</v>
      </c>
      <c r="J11666">
        <v>0.32333557978557642</v>
      </c>
      <c r="K11666">
        <v>0.76953603377949487</v>
      </c>
      <c r="L11666">
        <v>0.75342627134518103</v>
      </c>
      <c r="M11666">
        <v>0.26160682841546551</v>
      </c>
      <c r="N11666">
        <v>0.7961231023655001</v>
      </c>
      <c r="O11666">
        <v>0.75132813474044324</v>
      </c>
      <c r="P11666">
        <v>0.28904201357021103</v>
      </c>
      <c r="Q11666">
        <v>0.81431287324357959</v>
      </c>
      <c r="R11666">
        <v>0.76836112224239694</v>
      </c>
      <c r="S11666">
        <v>0.25878262331150542</v>
      </c>
      <c r="T11666">
        <v>0.84299129441924292</v>
      </c>
      <c r="U11666">
        <v>0.79232334496650858</v>
      </c>
      <c r="V11666">
        <v>0.26106621879670205</v>
      </c>
      <c r="W11666">
        <v>0.80606974536628384</v>
      </c>
      <c r="X11666">
        <v>0.7649250043120227</v>
      </c>
      <c r="Y11666">
        <v>0.2672691421930658</v>
      </c>
      <c r="Z11666">
        <v>0.80694459335779145</v>
      </c>
      <c r="AA11666">
        <v>0.76662842318516511</v>
      </c>
      <c r="AB11666">
        <v>0.2031666296015337</v>
      </c>
      <c r="AC11666">
        <v>0.73267768019242929</v>
      </c>
      <c r="AD11666">
        <v>0.67837684048654145</v>
      </c>
      <c r="AE11666">
        <v>0.19562542437526415</v>
      </c>
      <c r="AF11666">
        <v>0.72407380164221924</v>
      </c>
      <c r="AG11666">
        <v>0.77684023938893598</v>
      </c>
      <c r="AH11666">
        <v>0.58588016096999618</v>
      </c>
      <c r="AI11666">
        <v>0.80010776569504138</v>
      </c>
      <c r="AJ11666">
        <v>0.7953750331449615</v>
      </c>
      <c r="AK11666">
        <v>0.66968198045358496</v>
      </c>
    </row>
    <row r="11667" spans="1:37">
      <c r="A11667">
        <v>20</v>
      </c>
      <c r="B11667">
        <v>0.77137083228657854</v>
      </c>
      <c r="C11667">
        <v>0.77480281023995046</v>
      </c>
      <c r="D11667">
        <v>0.33661821544157267</v>
      </c>
      <c r="E11667">
        <v>0.71201849713004384</v>
      </c>
      <c r="F11667">
        <v>0.76910449098656275</v>
      </c>
      <c r="G11667">
        <v>0.24610536096169736</v>
      </c>
      <c r="H11667">
        <v>0.58824343822755731</v>
      </c>
      <c r="I11667">
        <v>0.63332542140917292</v>
      </c>
      <c r="J11667">
        <v>0.22730219430889018</v>
      </c>
      <c r="K11667">
        <v>0.5950991427467146</v>
      </c>
      <c r="L11667">
        <v>0.61272974852945694</v>
      </c>
      <c r="M11667">
        <v>0.21063174477397931</v>
      </c>
      <c r="N11667">
        <v>0.65568762886429932</v>
      </c>
      <c r="O11667">
        <v>0.60542002108186099</v>
      </c>
      <c r="P11667">
        <v>0.21466033954663985</v>
      </c>
      <c r="Q11667">
        <v>0.67020083571527755</v>
      </c>
      <c r="R11667">
        <v>0.58354835884894707</v>
      </c>
      <c r="S11667">
        <v>0.19303184551613711</v>
      </c>
      <c r="T11667">
        <v>0.69440676011265545</v>
      </c>
      <c r="U11667">
        <v>0.62465879869136098</v>
      </c>
      <c r="V11667">
        <v>0.18607950890168709</v>
      </c>
      <c r="W11667">
        <v>0.66294542876605833</v>
      </c>
      <c r="X11667">
        <v>0.6101585332133278</v>
      </c>
      <c r="Y11667">
        <v>0.19169177556624151</v>
      </c>
      <c r="Z11667">
        <v>0.68104208646940756</v>
      </c>
      <c r="AA11667">
        <v>0.62484442131613138</v>
      </c>
      <c r="AB11667">
        <v>0.16794230057566695</v>
      </c>
      <c r="AC11667">
        <v>0.56018195389496162</v>
      </c>
      <c r="AD11667">
        <v>0.53460573672822131</v>
      </c>
      <c r="AE11667">
        <v>0.16074928844211309</v>
      </c>
      <c r="AF11667">
        <v>0.69227172677176052</v>
      </c>
      <c r="AG11667">
        <v>0.73595512397273988</v>
      </c>
      <c r="AH11667">
        <v>0.25427070229917947</v>
      </c>
      <c r="AI11667">
        <v>0.77928359081146215</v>
      </c>
      <c r="AJ11667">
        <v>0.76745921987312393</v>
      </c>
      <c r="AK11667">
        <v>0.48753044369737392</v>
      </c>
    </row>
    <row r="11668" spans="1:37">
      <c r="A11668">
        <v>21</v>
      </c>
      <c r="B11668">
        <v>0.69181041291976852</v>
      </c>
      <c r="C11668">
        <v>0.69184917567966076</v>
      </c>
      <c r="D11668">
        <v>0.30472988946573026</v>
      </c>
      <c r="E11668">
        <v>0.608284891777643</v>
      </c>
      <c r="F11668">
        <v>0.65774056694313576</v>
      </c>
      <c r="G11668">
        <v>0.21255602151719852</v>
      </c>
      <c r="H11668">
        <v>0.40372096352390835</v>
      </c>
      <c r="I11668">
        <v>0.49442784366672271</v>
      </c>
      <c r="J11668">
        <v>0.21039479935050973</v>
      </c>
      <c r="K11668">
        <v>0.40288648371201152</v>
      </c>
      <c r="L11668">
        <v>0.46593213068238726</v>
      </c>
      <c r="M11668">
        <v>0.20534204965662969</v>
      </c>
      <c r="N11668">
        <v>0.46323087967495402</v>
      </c>
      <c r="O11668">
        <v>0.43749937429626262</v>
      </c>
      <c r="P11668">
        <v>0.19490038132074644</v>
      </c>
      <c r="Q11668">
        <v>0.19126271586656349</v>
      </c>
      <c r="R11668">
        <v>0.19675417500546574</v>
      </c>
      <c r="S11668">
        <v>0.16372792929042546</v>
      </c>
      <c r="T11668">
        <v>0.18851052764987292</v>
      </c>
      <c r="U11668">
        <v>0.18946693991719898</v>
      </c>
      <c r="V11668">
        <v>0.15585326482695319</v>
      </c>
      <c r="W11668">
        <v>0.46944441620213201</v>
      </c>
      <c r="X11668">
        <v>0.36163185795209635</v>
      </c>
      <c r="Y11668">
        <v>0.16008417670049302</v>
      </c>
      <c r="Z11668">
        <v>0.53098822004782842</v>
      </c>
      <c r="AA11668">
        <v>0.46787506580638594</v>
      </c>
      <c r="AB11668">
        <v>0.15047215192543842</v>
      </c>
      <c r="AC11668">
        <v>0.38323068300953156</v>
      </c>
      <c r="AD11668">
        <v>0.39094927485741088</v>
      </c>
      <c r="AE11668">
        <v>0.14957685611715427</v>
      </c>
      <c r="AF11668">
        <v>0.58783416528131383</v>
      </c>
      <c r="AG11668">
        <v>0.63353957193400035</v>
      </c>
      <c r="AH11668">
        <v>0.23184699795067212</v>
      </c>
      <c r="AI11668">
        <v>0.68853121374188797</v>
      </c>
      <c r="AJ11668">
        <v>0.67421215684475622</v>
      </c>
      <c r="AK11668">
        <v>0.45754177551806319</v>
      </c>
    </row>
    <row r="11669" spans="1:37">
      <c r="A11669">
        <v>22</v>
      </c>
      <c r="B11669">
        <v>0.5641444758931029</v>
      </c>
      <c r="C11669">
        <v>0.56453913149985324</v>
      </c>
      <c r="D11669">
        <v>0.32802700481611646</v>
      </c>
      <c r="E11669">
        <v>0.49923826437636448</v>
      </c>
      <c r="F11669">
        <v>0.52664321448247142</v>
      </c>
      <c r="G11669">
        <v>0.22915606098474869</v>
      </c>
      <c r="H11669">
        <v>0.13823812161496096</v>
      </c>
      <c r="I11669">
        <v>0.23816702496418929</v>
      </c>
      <c r="J11669">
        <v>0.2287887525673539</v>
      </c>
      <c r="K11669">
        <v>0.13681562583363635</v>
      </c>
      <c r="L11669">
        <v>0.1864666162907048</v>
      </c>
      <c r="M11669">
        <v>0.22399252886574594</v>
      </c>
      <c r="N11669">
        <v>0.12771078146944195</v>
      </c>
      <c r="O11669">
        <v>0.15134546259936671</v>
      </c>
      <c r="P11669">
        <v>0.21614173604737547</v>
      </c>
      <c r="Q11669">
        <v>0.11501683457349612</v>
      </c>
      <c r="R11669">
        <v>0.11126674936358359</v>
      </c>
      <c r="S11669">
        <v>0.16978322357914696</v>
      </c>
      <c r="T11669">
        <v>0.11309638705795712</v>
      </c>
      <c r="U11669">
        <v>0.1083887003590977</v>
      </c>
      <c r="V11669">
        <v>0.15256006021830296</v>
      </c>
      <c r="W11669">
        <v>0.12814964687352981</v>
      </c>
      <c r="X11669">
        <v>0.12718962991955812</v>
      </c>
      <c r="Y11669">
        <v>0.16573199127980545</v>
      </c>
      <c r="Z11669">
        <v>0.13188371199305435</v>
      </c>
      <c r="AA11669">
        <v>0.13215032665616647</v>
      </c>
      <c r="AB11669">
        <v>0.16564928004275528</v>
      </c>
      <c r="AC11669">
        <v>0.12857683116814261</v>
      </c>
      <c r="AD11669">
        <v>0.14424904119081827</v>
      </c>
      <c r="AE11669">
        <v>0.17119423873427927</v>
      </c>
      <c r="AF11669">
        <v>0.46181455224941081</v>
      </c>
      <c r="AG11669">
        <v>0.50027431890121876</v>
      </c>
      <c r="AH11669">
        <v>0.24069432921415701</v>
      </c>
      <c r="AI11669">
        <v>0.55221259558928504</v>
      </c>
      <c r="AJ11669">
        <v>0.57322755695771599</v>
      </c>
      <c r="AK11669">
        <v>0.46008590586912851</v>
      </c>
    </row>
    <row r="11670" spans="1:37">
      <c r="A11670">
        <v>23</v>
      </c>
      <c r="B11670">
        <v>0.25828538755428965</v>
      </c>
      <c r="C11670">
        <v>0.28047362413037186</v>
      </c>
      <c r="D11670">
        <v>0.38084181176527138</v>
      </c>
      <c r="E11670">
        <v>0.22190856892852523</v>
      </c>
      <c r="F11670">
        <v>0.21581491428719149</v>
      </c>
      <c r="G11670">
        <v>0.27101320848020294</v>
      </c>
      <c r="H11670">
        <v>9.3787913842658319E-2</v>
      </c>
      <c r="I11670">
        <v>0.14164941286105512</v>
      </c>
      <c r="J11670">
        <v>0.23562037027970695</v>
      </c>
      <c r="K11670">
        <v>9.1627033632466659E-2</v>
      </c>
      <c r="L11670">
        <v>0.14016541109382788</v>
      </c>
      <c r="M11670">
        <v>0.22963487032425228</v>
      </c>
      <c r="N11670">
        <v>8.749826615239012E-2</v>
      </c>
      <c r="O11670">
        <v>0.10375186735354201</v>
      </c>
      <c r="P11670">
        <v>0.20798164962195712</v>
      </c>
      <c r="Q11670">
        <v>9.2974529647107035E-2</v>
      </c>
      <c r="R11670">
        <v>9.0379572663005045E-2</v>
      </c>
      <c r="S11670">
        <v>0.15974813823959214</v>
      </c>
      <c r="T11670">
        <v>8.8879786211720962E-2</v>
      </c>
      <c r="U11670">
        <v>8.6779245744166691E-2</v>
      </c>
      <c r="V11670">
        <v>0.13940773783468854</v>
      </c>
      <c r="W11670">
        <v>8.8081138212434171E-2</v>
      </c>
      <c r="X11670">
        <v>9.2496363660661191E-2</v>
      </c>
      <c r="Y11670">
        <v>0.15561141968740405</v>
      </c>
      <c r="Z11670">
        <v>9.1446561835486981E-2</v>
      </c>
      <c r="AA11670">
        <v>9.0626534702708969E-2</v>
      </c>
      <c r="AB11670">
        <v>0.15565790098247506</v>
      </c>
      <c r="AC11670">
        <v>8.6554022623802754E-2</v>
      </c>
      <c r="AD11670">
        <v>9.8620399627474084E-2</v>
      </c>
      <c r="AE11670">
        <v>0.16379873014284799</v>
      </c>
      <c r="AF11670">
        <v>0.18735433179166353</v>
      </c>
      <c r="AG11670">
        <v>0.20741177871502386</v>
      </c>
      <c r="AH11670">
        <v>0.27438874072437597</v>
      </c>
      <c r="AI11670">
        <v>0.26427741721994097</v>
      </c>
      <c r="AJ11670">
        <v>0.30349795169984434</v>
      </c>
      <c r="AK11670">
        <v>0.47763786831669769</v>
      </c>
    </row>
    <row r="11671" spans="1:37">
      <c r="A11671">
        <v>24</v>
      </c>
      <c r="B11671">
        <v>0.20412272502693668</v>
      </c>
      <c r="C11671">
        <v>0.23331099681062109</v>
      </c>
      <c r="D11671">
        <v>0.42243645777964522</v>
      </c>
      <c r="E11671">
        <v>0.17771603601431693</v>
      </c>
      <c r="F11671">
        <v>0.17287459278697323</v>
      </c>
      <c r="G11671">
        <v>0.29459056867156491</v>
      </c>
      <c r="H11671">
        <v>5.9889375458034515E-2</v>
      </c>
      <c r="I11671">
        <v>0.11048541466848066</v>
      </c>
      <c r="J11671">
        <v>0.17747830896169006</v>
      </c>
      <c r="K11671">
        <v>5.2540769494214407E-2</v>
      </c>
      <c r="L11671">
        <v>0.10276554867157729</v>
      </c>
      <c r="M11671">
        <v>0.17889656126581643</v>
      </c>
      <c r="N11671">
        <v>3.7972101421385976E-2</v>
      </c>
      <c r="O11671">
        <v>6.2544684067353459E-2</v>
      </c>
      <c r="P11671">
        <v>0.15256949907492384</v>
      </c>
      <c r="Q11671">
        <v>5.2758127285811078E-2</v>
      </c>
      <c r="R11671">
        <v>6.5102732265155144E-2</v>
      </c>
      <c r="S11671">
        <v>0.10817101195688174</v>
      </c>
      <c r="T11671">
        <v>4.8966886756743155E-2</v>
      </c>
      <c r="U11671">
        <v>5.902106927496506E-2</v>
      </c>
      <c r="V11671">
        <v>8.4758800273677243E-2</v>
      </c>
      <c r="W11671">
        <v>4.6273200931318495E-2</v>
      </c>
      <c r="X11671">
        <v>5.5194026604761061E-2</v>
      </c>
      <c r="Y11671">
        <v>0.10913497290243528</v>
      </c>
      <c r="Z11671">
        <v>4.2959013022237064E-2</v>
      </c>
      <c r="AA11671">
        <v>4.8849651245616944E-2</v>
      </c>
      <c r="AB11671">
        <v>8.0744286182675165E-2</v>
      </c>
      <c r="AC11671">
        <v>5.4075436700531811E-2</v>
      </c>
      <c r="AD11671">
        <v>6.4412695326267866E-2</v>
      </c>
      <c r="AE11671">
        <v>9.834829859204762E-2</v>
      </c>
      <c r="AF11671">
        <v>0.15893468247478273</v>
      </c>
      <c r="AG11671">
        <v>0.16799002631270646</v>
      </c>
      <c r="AH11671">
        <v>0.30900519841378699</v>
      </c>
      <c r="AI11671">
        <v>0.23683921421456774</v>
      </c>
      <c r="AJ11671">
        <v>0.28471850201351506</v>
      </c>
      <c r="AK11671">
        <v>0.49824948740099279</v>
      </c>
    </row>
    <row r="11681" spans="1:49">
      <c r="A11681" t="s">
        <v>403</v>
      </c>
      <c r="D11681">
        <v>2015</v>
      </c>
      <c r="F11681" t="s">
        <v>0</v>
      </c>
      <c r="G11681" s="168">
        <v>7938454.5690000001</v>
      </c>
      <c r="H11681" t="s">
        <v>102</v>
      </c>
      <c r="K11681" t="s">
        <v>1</v>
      </c>
      <c r="L11681" t="s">
        <v>103</v>
      </c>
    </row>
    <row r="11682" spans="1:49">
      <c r="A11682">
        <v>1293</v>
      </c>
      <c r="B11682" t="s">
        <v>104</v>
      </c>
      <c r="F11682" t="s">
        <v>3</v>
      </c>
      <c r="G11682">
        <v>0</v>
      </c>
      <c r="H11682" t="s">
        <v>102</v>
      </c>
      <c r="K11682" t="s">
        <v>4</v>
      </c>
      <c r="L11682" t="s">
        <v>103</v>
      </c>
      <c r="N11682" t="s">
        <v>105</v>
      </c>
    </row>
    <row r="11683" spans="1:49">
      <c r="B11683">
        <v>1</v>
      </c>
      <c r="C11683" t="s">
        <v>5</v>
      </c>
      <c r="D11683" t="s">
        <v>6</v>
      </c>
      <c r="E11683">
        <v>2</v>
      </c>
      <c r="F11683" t="s">
        <v>7</v>
      </c>
      <c r="G11683" t="s">
        <v>8</v>
      </c>
      <c r="H11683">
        <v>3</v>
      </c>
      <c r="I11683" t="s">
        <v>9</v>
      </c>
      <c r="J11683" t="s">
        <v>10</v>
      </c>
      <c r="K11683">
        <v>4</v>
      </c>
      <c r="L11683" t="s">
        <v>11</v>
      </c>
      <c r="M11683" t="s">
        <v>12</v>
      </c>
      <c r="N11683">
        <v>5</v>
      </c>
      <c r="O11683" t="s">
        <v>13</v>
      </c>
      <c r="P11683" t="s">
        <v>13</v>
      </c>
      <c r="Q11683">
        <v>6</v>
      </c>
      <c r="R11683" t="s">
        <v>14</v>
      </c>
      <c r="S11683" t="s">
        <v>87</v>
      </c>
      <c r="T11683">
        <v>7</v>
      </c>
      <c r="U11683" t="s">
        <v>15</v>
      </c>
      <c r="V11683" t="s">
        <v>88</v>
      </c>
      <c r="W11683">
        <v>8</v>
      </c>
      <c r="X11683" t="s">
        <v>89</v>
      </c>
      <c r="Y11683" t="s">
        <v>90</v>
      </c>
      <c r="Z11683">
        <v>9</v>
      </c>
      <c r="AA11683" t="s">
        <v>91</v>
      </c>
      <c r="AB11683" t="s">
        <v>92</v>
      </c>
      <c r="AC11683">
        <v>10</v>
      </c>
      <c r="AD11683" t="s">
        <v>93</v>
      </c>
      <c r="AE11683" t="s">
        <v>94</v>
      </c>
      <c r="AF11683">
        <v>11</v>
      </c>
      <c r="AG11683" t="s">
        <v>95</v>
      </c>
      <c r="AH11683" t="s">
        <v>96</v>
      </c>
      <c r="AI11683">
        <v>12</v>
      </c>
      <c r="AJ11683" t="s">
        <v>97</v>
      </c>
      <c r="AK11683" t="s">
        <v>98</v>
      </c>
    </row>
    <row r="11684" spans="1:49">
      <c r="B11684">
        <v>31</v>
      </c>
      <c r="E11684">
        <v>28</v>
      </c>
      <c r="H11684">
        <v>31</v>
      </c>
      <c r="K11684">
        <v>30</v>
      </c>
      <c r="N11684">
        <v>31</v>
      </c>
      <c r="Q11684">
        <v>30</v>
      </c>
      <c r="T11684">
        <v>31</v>
      </c>
      <c r="W11684">
        <v>31</v>
      </c>
      <c r="Z11684">
        <v>30</v>
      </c>
      <c r="AC11684">
        <v>31</v>
      </c>
      <c r="AF11684">
        <v>30</v>
      </c>
      <c r="AI11684">
        <v>31</v>
      </c>
    </row>
    <row r="11685" spans="1:49">
      <c r="A11685" t="s">
        <v>16</v>
      </c>
      <c r="B11685" t="s">
        <v>17</v>
      </c>
      <c r="C11685" t="s">
        <v>18</v>
      </c>
      <c r="D11685" t="s">
        <v>19</v>
      </c>
      <c r="E11685" t="s">
        <v>17</v>
      </c>
      <c r="F11685" t="s">
        <v>18</v>
      </c>
      <c r="G11685" t="s">
        <v>19</v>
      </c>
      <c r="H11685" t="s">
        <v>17</v>
      </c>
      <c r="I11685" t="s">
        <v>18</v>
      </c>
      <c r="J11685" t="s">
        <v>19</v>
      </c>
      <c r="K11685" t="s">
        <v>17</v>
      </c>
      <c r="L11685" t="s">
        <v>18</v>
      </c>
      <c r="M11685" t="s">
        <v>19</v>
      </c>
      <c r="N11685" t="s">
        <v>17</v>
      </c>
      <c r="O11685" t="s">
        <v>18</v>
      </c>
      <c r="P11685" t="s">
        <v>19</v>
      </c>
      <c r="Q11685" t="s">
        <v>17</v>
      </c>
      <c r="R11685" t="s">
        <v>18</v>
      </c>
      <c r="S11685" t="s">
        <v>19</v>
      </c>
      <c r="T11685" t="s">
        <v>17</v>
      </c>
      <c r="U11685" t="s">
        <v>18</v>
      </c>
      <c r="V11685" t="s">
        <v>19</v>
      </c>
      <c r="W11685" t="s">
        <v>17</v>
      </c>
      <c r="X11685" t="s">
        <v>18</v>
      </c>
      <c r="Y11685" t="s">
        <v>19</v>
      </c>
      <c r="Z11685" t="s">
        <v>17</v>
      </c>
      <c r="AA11685" t="s">
        <v>18</v>
      </c>
      <c r="AB11685" t="s">
        <v>19</v>
      </c>
      <c r="AC11685" t="s">
        <v>17</v>
      </c>
      <c r="AD11685" t="s">
        <v>18</v>
      </c>
      <c r="AE11685" t="s">
        <v>19</v>
      </c>
      <c r="AF11685" t="s">
        <v>17</v>
      </c>
      <c r="AG11685" t="s">
        <v>18</v>
      </c>
      <c r="AH11685" t="s">
        <v>19</v>
      </c>
      <c r="AI11685" t="s">
        <v>17</v>
      </c>
      <c r="AJ11685" t="s">
        <v>18</v>
      </c>
      <c r="AK11685" t="s">
        <v>19</v>
      </c>
    </row>
    <row r="11686" spans="1:49">
      <c r="B11686" s="169">
        <v>7.1733789537033091E-2</v>
      </c>
      <c r="C11686" s="170">
        <v>1.4336187333411949</v>
      </c>
      <c r="D11686" s="170">
        <v>0.46149751426838942</v>
      </c>
      <c r="E11686" s="169">
        <v>8.9423676400182978E-2</v>
      </c>
      <c r="F11686" s="170">
        <v>1.0670041224633502</v>
      </c>
      <c r="G11686" s="170">
        <v>0.50691657025712333</v>
      </c>
      <c r="H11686" s="169">
        <v>0.1039114711333244</v>
      </c>
      <c r="I11686" s="170">
        <v>1.1436071657756184</v>
      </c>
      <c r="J11686" s="170">
        <v>0.51545011951725839</v>
      </c>
      <c r="K11686" s="169">
        <v>7.6953758050846338E-2</v>
      </c>
      <c r="L11686" s="170">
        <v>1.4079880359858532</v>
      </c>
      <c r="M11686" s="170">
        <v>0.38566435897070817</v>
      </c>
      <c r="N11686" s="169">
        <v>8.0045132470102337E-2</v>
      </c>
      <c r="O11686" s="170">
        <v>1.46194998892502</v>
      </c>
      <c r="P11686" s="170">
        <v>0.34677985895887764</v>
      </c>
      <c r="Q11686" s="169">
        <v>7.3733730315393056E-2</v>
      </c>
      <c r="R11686" s="170">
        <v>1.2083621348252516</v>
      </c>
      <c r="S11686" s="170">
        <v>0.46225817566969379</v>
      </c>
      <c r="T11686" s="169">
        <v>7.8058549125260071E-2</v>
      </c>
      <c r="U11686" s="170">
        <v>1.219786643058606</v>
      </c>
      <c r="V11686" s="170">
        <v>0.4634284722012213</v>
      </c>
      <c r="W11686" s="169">
        <v>7.410736168504925E-2</v>
      </c>
      <c r="X11686" s="170">
        <v>1.5134811931025824</v>
      </c>
      <c r="Y11686" s="170">
        <v>0.38723355059406567</v>
      </c>
      <c r="Z11686" s="169">
        <v>0.10497306469476517</v>
      </c>
      <c r="AA11686" s="170">
        <v>1.2074033674553308</v>
      </c>
      <c r="AB11686" s="170">
        <v>0.44471599815959489</v>
      </c>
      <c r="AC11686" s="169">
        <v>0.10576027659698194</v>
      </c>
      <c r="AD11686" s="170">
        <v>1.2491121305173829</v>
      </c>
      <c r="AE11686" s="170">
        <v>0.55371633530025355</v>
      </c>
      <c r="AF11686" s="169">
        <v>9.4702309693209225E-2</v>
      </c>
      <c r="AG11686" s="170">
        <v>1.0971168436116345</v>
      </c>
      <c r="AH11686" s="170">
        <v>0.53082117696769571</v>
      </c>
      <c r="AI11686" s="169">
        <v>4.6596880297852243E-2</v>
      </c>
      <c r="AJ11686" s="170">
        <v>2.0000000000000009</v>
      </c>
      <c r="AK11686" s="170">
        <v>0.3752718236582987</v>
      </c>
      <c r="AN11686" s="93">
        <f>1/($T11686*(1/$T11684)*(1/(5/7+2/7*$V11686))*$T11696/SUM($T11688:$T11711))</f>
        <v>5909.3125529606632</v>
      </c>
      <c r="AO11686" s="93">
        <f>1/(T11686*(1/T11684)*(1/(5/7+2/7*V11686)))</f>
        <v>336.25412743825922</v>
      </c>
      <c r="AP11686" s="93"/>
      <c r="AR11686" s="217">
        <f>CHOOSE($AV$3,C11686,F11686,I11686,L11686,O11686,R11686,U11686,X11686,AA11686,AD11686,AG11686,AJ11686)</f>
        <v>1.219786643058606</v>
      </c>
      <c r="AS11686" s="92"/>
      <c r="AT11686" s="92"/>
      <c r="AV11686" s="151">
        <f>AN11686/AR11686</f>
        <v>4844.546041382373</v>
      </c>
      <c r="AW11686" s="152">
        <f>AO11686/AR11686</f>
        <v>275.66634653016405</v>
      </c>
    </row>
    <row r="11687" spans="1:49">
      <c r="A11687" t="s">
        <v>20</v>
      </c>
      <c r="B11687" t="s">
        <v>21</v>
      </c>
      <c r="C11687" t="s">
        <v>22</v>
      </c>
      <c r="D11687" t="s">
        <v>23</v>
      </c>
      <c r="E11687" t="s">
        <v>21</v>
      </c>
      <c r="F11687" t="s">
        <v>22</v>
      </c>
      <c r="G11687" t="s">
        <v>23</v>
      </c>
      <c r="H11687" t="s">
        <v>21</v>
      </c>
      <c r="I11687" t="s">
        <v>22</v>
      </c>
      <c r="J11687" t="s">
        <v>23</v>
      </c>
      <c r="K11687" t="s">
        <v>21</v>
      </c>
      <c r="L11687" t="s">
        <v>22</v>
      </c>
      <c r="M11687" t="s">
        <v>23</v>
      </c>
      <c r="N11687" t="s">
        <v>21</v>
      </c>
      <c r="O11687" t="s">
        <v>22</v>
      </c>
      <c r="P11687" t="s">
        <v>23</v>
      </c>
      <c r="Q11687" t="s">
        <v>21</v>
      </c>
      <c r="R11687" t="s">
        <v>22</v>
      </c>
      <c r="S11687" t="s">
        <v>23</v>
      </c>
      <c r="T11687" t="s">
        <v>21</v>
      </c>
      <c r="U11687" t="s">
        <v>22</v>
      </c>
      <c r="V11687" t="s">
        <v>23</v>
      </c>
      <c r="W11687" t="s">
        <v>21</v>
      </c>
      <c r="X11687" t="s">
        <v>22</v>
      </c>
      <c r="Y11687" t="s">
        <v>23</v>
      </c>
      <c r="Z11687" t="s">
        <v>21</v>
      </c>
      <c r="AA11687" t="s">
        <v>22</v>
      </c>
      <c r="AB11687" t="s">
        <v>23</v>
      </c>
      <c r="AC11687" t="s">
        <v>21</v>
      </c>
      <c r="AD11687" t="s">
        <v>22</v>
      </c>
      <c r="AE11687" t="s">
        <v>23</v>
      </c>
      <c r="AF11687" t="s">
        <v>21</v>
      </c>
      <c r="AG11687" t="s">
        <v>22</v>
      </c>
      <c r="AH11687" t="s">
        <v>23</v>
      </c>
      <c r="AI11687" t="s">
        <v>21</v>
      </c>
      <c r="AJ11687" t="s">
        <v>22</v>
      </c>
      <c r="AK11687" t="s">
        <v>23</v>
      </c>
    </row>
    <row r="11688" spans="1:49">
      <c r="A11688">
        <v>1</v>
      </c>
      <c r="B11688">
        <v>0.12872282569460819</v>
      </c>
      <c r="C11688">
        <v>0.16531151683983561</v>
      </c>
      <c r="D11688">
        <v>0.31726419497746333</v>
      </c>
      <c r="E11688">
        <v>0.11771751409778299</v>
      </c>
      <c r="F11688">
        <v>0.1167158324719345</v>
      </c>
      <c r="G11688">
        <v>0.19856990704425151</v>
      </c>
      <c r="H11688">
        <v>8.2073300180474804E-2</v>
      </c>
      <c r="I11688">
        <v>0.12141762091916881</v>
      </c>
      <c r="J11688">
        <v>0.20693975720195895</v>
      </c>
      <c r="K11688">
        <v>0.10122174092484902</v>
      </c>
      <c r="L11688">
        <v>0.13684187322288791</v>
      </c>
      <c r="M11688">
        <v>0.20914662592636118</v>
      </c>
      <c r="N11688">
        <v>7.1966985189605689E-2</v>
      </c>
      <c r="O11688">
        <v>9.7597629993349144E-2</v>
      </c>
      <c r="P11688">
        <v>0.20942634040049288</v>
      </c>
      <c r="Q11688">
        <v>6.8068790210236554E-2</v>
      </c>
      <c r="R11688">
        <v>9.7520699733824961E-2</v>
      </c>
      <c r="S11688">
        <v>0.14973443587929477</v>
      </c>
      <c r="T11688">
        <v>6.473802371761625E-2</v>
      </c>
      <c r="U11688">
        <v>8.1909277383663867E-2</v>
      </c>
      <c r="V11688">
        <v>0.11797068401172088</v>
      </c>
      <c r="W11688">
        <v>5.9899749865621951E-2</v>
      </c>
      <c r="X11688">
        <v>7.718123689434675E-2</v>
      </c>
      <c r="Y11688">
        <v>0.13313765083181953</v>
      </c>
      <c r="Z11688">
        <v>5.2230735590452007E-2</v>
      </c>
      <c r="AA11688">
        <v>6.5533759512003936E-2</v>
      </c>
      <c r="AB11688">
        <v>0.11262813509800788</v>
      </c>
      <c r="AC11688">
        <v>6.437671477941137E-2</v>
      </c>
      <c r="AD11688">
        <v>8.0466403597762901E-2</v>
      </c>
      <c r="AE11688">
        <v>0.1106984670478105</v>
      </c>
      <c r="AF11688">
        <v>0.11817396350657958</v>
      </c>
      <c r="AG11688">
        <v>0.11675714796910848</v>
      </c>
      <c r="AH11688">
        <v>0.20223344822847944</v>
      </c>
      <c r="AI11688">
        <v>0.10471040064480698</v>
      </c>
      <c r="AJ11688">
        <v>0.18085161647273187</v>
      </c>
      <c r="AK11688">
        <v>0.40290044699428207</v>
      </c>
    </row>
    <row r="11689" spans="1:49">
      <c r="A11689">
        <v>2</v>
      </c>
      <c r="B11689">
        <v>0.13204879543489315</v>
      </c>
      <c r="C11689">
        <v>0.17002110972807502</v>
      </c>
      <c r="D11689">
        <v>0.3229337632058884</v>
      </c>
      <c r="E11689">
        <v>0.1182770849292442</v>
      </c>
      <c r="F11689">
        <v>0.11916126963313509</v>
      </c>
      <c r="G11689">
        <v>0.19859358829230414</v>
      </c>
      <c r="H11689">
        <v>8.7177578385760832E-2</v>
      </c>
      <c r="I11689">
        <v>0.12889630354820608</v>
      </c>
      <c r="J11689">
        <v>0.22816928237217382</v>
      </c>
      <c r="K11689">
        <v>0.11018447980610604</v>
      </c>
      <c r="L11689">
        <v>0.16351070734962525</v>
      </c>
      <c r="M11689">
        <v>0.26603900243231021</v>
      </c>
      <c r="N11689">
        <v>8.3935711686510178E-2</v>
      </c>
      <c r="O11689">
        <v>0.10856947848947821</v>
      </c>
      <c r="P11689">
        <v>0.23145475183593123</v>
      </c>
      <c r="Q11689">
        <v>8.3536135121034027E-2</v>
      </c>
      <c r="R11689">
        <v>0.10601027431889698</v>
      </c>
      <c r="S11689">
        <v>0.16062581108237817</v>
      </c>
      <c r="T11689">
        <v>6.364368580249706E-2</v>
      </c>
      <c r="U11689">
        <v>8.060816115633318E-2</v>
      </c>
      <c r="V11689">
        <v>0.12111578476041079</v>
      </c>
      <c r="W11689">
        <v>5.8781405565059598E-2</v>
      </c>
      <c r="X11689">
        <v>7.6191924331371605E-2</v>
      </c>
      <c r="Y11689">
        <v>0.13485418814214573</v>
      </c>
      <c r="Z11689">
        <v>5.1127659985728567E-2</v>
      </c>
      <c r="AA11689">
        <v>6.2699853139493958E-2</v>
      </c>
      <c r="AB11689">
        <v>0.11368532803530774</v>
      </c>
      <c r="AC11689">
        <v>6.5380467632221259E-2</v>
      </c>
      <c r="AD11689">
        <v>8.5607589949598634E-2</v>
      </c>
      <c r="AE11689">
        <v>0.11867171748901974</v>
      </c>
      <c r="AF11689">
        <v>0.12049497188422209</v>
      </c>
      <c r="AG11689">
        <v>0.12143896038021287</v>
      </c>
      <c r="AH11689">
        <v>0.20435138357969845</v>
      </c>
      <c r="AI11689">
        <v>0.1080111734526616</v>
      </c>
      <c r="AJ11689">
        <v>0.18316160535305609</v>
      </c>
      <c r="AK11689">
        <v>0.40685218909033616</v>
      </c>
    </row>
    <row r="11690" spans="1:49">
      <c r="A11690">
        <v>3</v>
      </c>
      <c r="B11690">
        <v>0.23793838645868923</v>
      </c>
      <c r="C11690">
        <v>0.23701761147820968</v>
      </c>
      <c r="D11690">
        <v>0.41857095061339905</v>
      </c>
      <c r="E11690">
        <v>0.18475588869115561</v>
      </c>
      <c r="F11690">
        <v>0.16362047284114545</v>
      </c>
      <c r="G11690">
        <v>0.25656851278630827</v>
      </c>
      <c r="H11690">
        <v>9.99645786250003E-2</v>
      </c>
      <c r="I11690">
        <v>0.16159055604491945</v>
      </c>
      <c r="J11690">
        <v>0.28435435356331623</v>
      </c>
      <c r="K11690">
        <v>0.13178923264682793</v>
      </c>
      <c r="L11690">
        <v>0.18981886171716239</v>
      </c>
      <c r="M11690">
        <v>0.31327621143648754</v>
      </c>
      <c r="N11690">
        <v>9.6614238277341849E-2</v>
      </c>
      <c r="O11690">
        <v>0.12147819064045307</v>
      </c>
      <c r="P11690">
        <v>0.2866230666098058</v>
      </c>
      <c r="Q11690">
        <v>9.9624328719251073E-2</v>
      </c>
      <c r="R11690">
        <v>0.13258205454379268</v>
      </c>
      <c r="S11690">
        <v>0.19443497085684947</v>
      </c>
      <c r="T11690">
        <v>6.9734386366721551E-2</v>
      </c>
      <c r="U11690">
        <v>8.9718902217166996E-2</v>
      </c>
      <c r="V11690">
        <v>0.14170458549738782</v>
      </c>
      <c r="W11690">
        <v>6.7212711950850615E-2</v>
      </c>
      <c r="X11690">
        <v>8.335791591807476E-2</v>
      </c>
      <c r="Y11690">
        <v>0.14296818233046052</v>
      </c>
      <c r="Z11690">
        <v>6.5064446917871666E-2</v>
      </c>
      <c r="AA11690">
        <v>7.2158582825925938E-2</v>
      </c>
      <c r="AB11690">
        <v>0.13201088277172704</v>
      </c>
      <c r="AC11690">
        <v>7.2425822748068108E-2</v>
      </c>
      <c r="AD11690">
        <v>0.10428906085066454</v>
      </c>
      <c r="AE11690">
        <v>0.14489996401788827</v>
      </c>
      <c r="AF11690">
        <v>0.17586324914098855</v>
      </c>
      <c r="AG11690">
        <v>0.15454254374098239</v>
      </c>
      <c r="AH11690">
        <v>0.28736360346887058</v>
      </c>
      <c r="AI11690">
        <v>0.15105590276110195</v>
      </c>
      <c r="AJ11690">
        <v>0.24669838322009477</v>
      </c>
      <c r="AK11690">
        <v>0.52233402036984267</v>
      </c>
    </row>
    <row r="11691" spans="1:49">
      <c r="A11691">
        <v>4</v>
      </c>
      <c r="B11691">
        <v>0.2664380583857528</v>
      </c>
      <c r="C11691">
        <v>0.27710923181114877</v>
      </c>
      <c r="D11691">
        <v>0.4697500195946081</v>
      </c>
      <c r="E11691">
        <v>0.22816060738656962</v>
      </c>
      <c r="F11691">
        <v>0.19467882601976322</v>
      </c>
      <c r="G11691">
        <v>0.30189696582541475</v>
      </c>
      <c r="H11691">
        <v>8.8338354264849678E-2</v>
      </c>
      <c r="I11691">
        <v>0.16651688187312416</v>
      </c>
      <c r="J11691">
        <v>0.29370036172320368</v>
      </c>
      <c r="K11691">
        <v>0.13505908101981526</v>
      </c>
      <c r="L11691">
        <v>0.19568641265197143</v>
      </c>
      <c r="M11691">
        <v>0.31398720811387343</v>
      </c>
      <c r="N11691">
        <v>9.8721314106574823E-2</v>
      </c>
      <c r="O11691">
        <v>0.13039300706777049</v>
      </c>
      <c r="P11691">
        <v>0.30262194560762534</v>
      </c>
      <c r="Q11691">
        <v>0.10486282186488249</v>
      </c>
      <c r="R11691">
        <v>0.13803835584496105</v>
      </c>
      <c r="S11691">
        <v>0.19969903502849393</v>
      </c>
      <c r="T11691">
        <v>7.2701629324357711E-2</v>
      </c>
      <c r="U11691">
        <v>9.2195973352060784E-2</v>
      </c>
      <c r="V11691">
        <v>0.1450173247912796</v>
      </c>
      <c r="W11691">
        <v>8.04761991126485E-2</v>
      </c>
      <c r="X11691">
        <v>8.7374305868424165E-2</v>
      </c>
      <c r="Y11691">
        <v>0.14461104475367884</v>
      </c>
      <c r="Z11691">
        <v>6.7549362054440801E-2</v>
      </c>
      <c r="AA11691">
        <v>7.5844085625617549E-2</v>
      </c>
      <c r="AB11691">
        <v>0.13644211321815994</v>
      </c>
      <c r="AC11691">
        <v>7.3452330967474319E-2</v>
      </c>
      <c r="AD11691">
        <v>0.10676720975526749</v>
      </c>
      <c r="AE11691">
        <v>0.15616679136657777</v>
      </c>
      <c r="AF11691">
        <v>0.21026593747314667</v>
      </c>
      <c r="AG11691">
        <v>0.18407066041975179</v>
      </c>
      <c r="AH11691">
        <v>0.33239372725621386</v>
      </c>
      <c r="AI11691">
        <v>0.18328294038667542</v>
      </c>
      <c r="AJ11691">
        <v>0.2748037071850018</v>
      </c>
      <c r="AK11691">
        <v>0.53203643652687349</v>
      </c>
    </row>
    <row r="11692" spans="1:49">
      <c r="A11692">
        <v>5</v>
      </c>
      <c r="B11692">
        <v>0.28365571111613774</v>
      </c>
      <c r="C11692">
        <v>0.2800046543252997</v>
      </c>
      <c r="D11692">
        <v>0.47395788855522819</v>
      </c>
      <c r="E11692">
        <v>0.23507884435132603</v>
      </c>
      <c r="F11692">
        <v>0.19982793280575453</v>
      </c>
      <c r="G11692">
        <v>0.29420926942762621</v>
      </c>
      <c r="H11692">
        <v>0.11907679121828625</v>
      </c>
      <c r="I11692">
        <v>0.1785003629901814</v>
      </c>
      <c r="J11692">
        <v>0.29902070288123345</v>
      </c>
      <c r="K11692">
        <v>0.14351968087736969</v>
      </c>
      <c r="L11692">
        <v>0.21033914096746842</v>
      </c>
      <c r="M11692">
        <v>0.32313365597945892</v>
      </c>
      <c r="N11692">
        <v>0.10490976985016885</v>
      </c>
      <c r="O11692">
        <v>0.13774292374957225</v>
      </c>
      <c r="P11692">
        <v>0.30774425672939865</v>
      </c>
      <c r="Q11692">
        <v>0.1080837397664637</v>
      </c>
      <c r="R11692">
        <v>0.1448143910798268</v>
      </c>
      <c r="S11692">
        <v>0.21906043909372799</v>
      </c>
      <c r="T11692">
        <v>7.6975534029244994E-2</v>
      </c>
      <c r="U11692">
        <v>9.9357139691430757E-2</v>
      </c>
      <c r="V11692">
        <v>0.15009135608809127</v>
      </c>
      <c r="W11692">
        <v>7.3578183079234707E-2</v>
      </c>
      <c r="X11692">
        <v>9.1412417932204698E-2</v>
      </c>
      <c r="Y11692">
        <v>0.14882389738151447</v>
      </c>
      <c r="Z11692">
        <v>7.0853353865284838E-2</v>
      </c>
      <c r="AA11692">
        <v>7.9594236804515744E-2</v>
      </c>
      <c r="AB11692">
        <v>0.15066216411242792</v>
      </c>
      <c r="AC11692">
        <v>7.7554274170918189E-2</v>
      </c>
      <c r="AD11692">
        <v>0.11401034359282408</v>
      </c>
      <c r="AE11692">
        <v>0.16889424971585551</v>
      </c>
      <c r="AF11692">
        <v>0.22382840134993406</v>
      </c>
      <c r="AG11692">
        <v>0.19381065401598191</v>
      </c>
      <c r="AH11692">
        <v>0.33083397035078388</v>
      </c>
      <c r="AI11692">
        <v>0.19340816407497971</v>
      </c>
      <c r="AJ11692">
        <v>0.28471352650562837</v>
      </c>
      <c r="AK11692">
        <v>0.4965799983136937</v>
      </c>
    </row>
    <row r="11693" spans="1:49">
      <c r="A11693">
        <v>6</v>
      </c>
      <c r="B11693">
        <v>0.2970314613122596</v>
      </c>
      <c r="C11693">
        <v>0.29812081111143757</v>
      </c>
      <c r="D11693">
        <v>0.51630066668460395</v>
      </c>
      <c r="E11693">
        <v>0.25092308657862911</v>
      </c>
      <c r="F11693">
        <v>0.208741006238604</v>
      </c>
      <c r="G11693">
        <v>0.30894800850489523</v>
      </c>
      <c r="H11693">
        <v>0.24599099716396725</v>
      </c>
      <c r="I11693">
        <v>0.3337135721509884</v>
      </c>
      <c r="J11693">
        <v>0.33451957895857792</v>
      </c>
      <c r="K11693">
        <v>0.3035505023477213</v>
      </c>
      <c r="L11693">
        <v>0.40973385151311936</v>
      </c>
      <c r="M11693">
        <v>0.33769528815575334</v>
      </c>
      <c r="N11693">
        <v>0.25001788893631854</v>
      </c>
      <c r="O11693">
        <v>0.31342699814471564</v>
      </c>
      <c r="P11693">
        <v>0.31143836795791036</v>
      </c>
      <c r="Q11693">
        <v>0.2605626256409776</v>
      </c>
      <c r="R11693">
        <v>0.36284525099867798</v>
      </c>
      <c r="S11693">
        <v>0.21177715350470994</v>
      </c>
      <c r="T11693">
        <v>0.24380178003947134</v>
      </c>
      <c r="U11693">
        <v>0.31386324546901501</v>
      </c>
      <c r="V11693">
        <v>0.15562807372339935</v>
      </c>
      <c r="W11693">
        <v>0.23004865565912133</v>
      </c>
      <c r="X11693">
        <v>0.27212363189334504</v>
      </c>
      <c r="Y11693">
        <v>0.15727486974617688</v>
      </c>
      <c r="Z11693">
        <v>0.20654182123349565</v>
      </c>
      <c r="AA11693">
        <v>0.24505520357811555</v>
      </c>
      <c r="AB11693">
        <v>0.15364805984619884</v>
      </c>
      <c r="AC11693">
        <v>0.22774808278171674</v>
      </c>
      <c r="AD11693">
        <v>0.29243933213610213</v>
      </c>
      <c r="AE11693">
        <v>0.17136916218794082</v>
      </c>
      <c r="AF11693">
        <v>0.24082794109164787</v>
      </c>
      <c r="AG11693">
        <v>0.20161164556128955</v>
      </c>
      <c r="AH11693">
        <v>0.34872352121782646</v>
      </c>
      <c r="AI11693">
        <v>0.20015652961038038</v>
      </c>
      <c r="AJ11693">
        <v>0.2836624063527789</v>
      </c>
      <c r="AK11693">
        <v>0.56562347486203368</v>
      </c>
    </row>
    <row r="11694" spans="1:49">
      <c r="A11694">
        <v>7</v>
      </c>
      <c r="B11694">
        <v>0.49446190423478792</v>
      </c>
      <c r="C11694">
        <v>0.49785693362022654</v>
      </c>
      <c r="D11694">
        <v>0.54408421236109772</v>
      </c>
      <c r="E11694">
        <v>0.4314700230749649</v>
      </c>
      <c r="F11694">
        <v>0.42132425955094138</v>
      </c>
      <c r="G11694">
        <v>0.33627088451222892</v>
      </c>
      <c r="H11694">
        <v>0.52660644645797861</v>
      </c>
      <c r="I11694">
        <v>0.67316677571819716</v>
      </c>
      <c r="J11694">
        <v>0.4919099973199092</v>
      </c>
      <c r="K11694">
        <v>0.60598428292207485</v>
      </c>
      <c r="L11694">
        <v>0.77745014243217614</v>
      </c>
      <c r="M11694">
        <v>0.54761665651720248</v>
      </c>
      <c r="N11694">
        <v>0.57523722374518071</v>
      </c>
      <c r="O11694">
        <v>0.67752172799495747</v>
      </c>
      <c r="P11694">
        <v>0.52812980298718337</v>
      </c>
      <c r="Q11694">
        <v>0.48905294883363609</v>
      </c>
      <c r="R11694">
        <v>0.65951709359985922</v>
      </c>
      <c r="S11694">
        <v>0.40856687758337035</v>
      </c>
      <c r="T11694">
        <v>0.46222076805535733</v>
      </c>
      <c r="U11694">
        <v>0.58417455089798054</v>
      </c>
      <c r="V11694">
        <v>0.32298679302817385</v>
      </c>
      <c r="W11694">
        <v>0.50948582616140126</v>
      </c>
      <c r="X11694">
        <v>0.57845107653379213</v>
      </c>
      <c r="Y11694">
        <v>0.35746704987614741</v>
      </c>
      <c r="Z11694">
        <v>0.45250029799249702</v>
      </c>
      <c r="AA11694">
        <v>0.54631497995275935</v>
      </c>
      <c r="AB11694">
        <v>0.34075229606007323</v>
      </c>
      <c r="AC11694">
        <v>0.4831393219865498</v>
      </c>
      <c r="AD11694">
        <v>0.61730860592206038</v>
      </c>
      <c r="AE11694">
        <v>0.36826042196165332</v>
      </c>
      <c r="AF11694">
        <v>0.41573241689748253</v>
      </c>
      <c r="AG11694">
        <v>0.39920300275540077</v>
      </c>
      <c r="AH11694">
        <v>0.36516194476680802</v>
      </c>
      <c r="AI11694">
        <v>0.36204095610175763</v>
      </c>
      <c r="AJ11694">
        <v>0.46123896750720134</v>
      </c>
      <c r="AK11694">
        <v>0.59351799824353346</v>
      </c>
    </row>
    <row r="11695" spans="1:49">
      <c r="A11695">
        <v>8</v>
      </c>
      <c r="B11695">
        <v>0.86080835888131124</v>
      </c>
      <c r="C11695">
        <v>0.86258232455679307</v>
      </c>
      <c r="D11695">
        <v>0.73229217724756002</v>
      </c>
      <c r="E11695">
        <v>0.77270177103581617</v>
      </c>
      <c r="F11695">
        <v>0.80143488125734463</v>
      </c>
      <c r="G11695">
        <v>0.52853345749352976</v>
      </c>
      <c r="H11695">
        <v>0.62530863050512042</v>
      </c>
      <c r="I11695">
        <v>0.8526088373640397</v>
      </c>
      <c r="J11695">
        <v>0.8012250049191243</v>
      </c>
      <c r="K11695">
        <v>0.69892895137561428</v>
      </c>
      <c r="L11695">
        <v>0.90221027188536496</v>
      </c>
      <c r="M11695">
        <v>0.86446441099276017</v>
      </c>
      <c r="N11695">
        <v>0.72380210806280498</v>
      </c>
      <c r="O11695">
        <v>0.8017984365117905</v>
      </c>
      <c r="P11695">
        <v>0.88287033492703948</v>
      </c>
      <c r="Q11695">
        <v>0.59184505514002983</v>
      </c>
      <c r="R11695">
        <v>0.76468647877181306</v>
      </c>
      <c r="S11695">
        <v>0.82404314412932267</v>
      </c>
      <c r="T11695">
        <v>0.58128932776882458</v>
      </c>
      <c r="U11695">
        <v>0.69495839597898112</v>
      </c>
      <c r="V11695">
        <v>0.67447124914932832</v>
      </c>
      <c r="W11695">
        <v>0.62186550826790399</v>
      </c>
      <c r="X11695">
        <v>0.6946633614815938</v>
      </c>
      <c r="Y11695">
        <v>0.71160822271780788</v>
      </c>
      <c r="Z11695">
        <v>0.55316961330238501</v>
      </c>
      <c r="AA11695">
        <v>0.65882072879581088</v>
      </c>
      <c r="AB11695">
        <v>0.67526529531462709</v>
      </c>
      <c r="AC11695">
        <v>0.56304002050290003</v>
      </c>
      <c r="AD11695">
        <v>0.73376826449858246</v>
      </c>
      <c r="AE11695">
        <v>0.67208152232889939</v>
      </c>
      <c r="AF11695">
        <v>0.74342425102086707</v>
      </c>
      <c r="AG11695">
        <v>0.75704778338350054</v>
      </c>
      <c r="AH11695">
        <v>0.52158419514656318</v>
      </c>
      <c r="AI11695">
        <v>0.66084507196655684</v>
      </c>
      <c r="AJ11695">
        <v>0.78548674510790295</v>
      </c>
      <c r="AK11695">
        <v>0.77125900004492742</v>
      </c>
    </row>
    <row r="11696" spans="1:49">
      <c r="A11696">
        <v>9</v>
      </c>
      <c r="B11696">
        <v>0.94878019434110261</v>
      </c>
      <c r="C11696">
        <v>0.97191682840514404</v>
      </c>
      <c r="D11696">
        <v>1</v>
      </c>
      <c r="E11696">
        <v>0.85897304675173247</v>
      </c>
      <c r="F11696">
        <v>0.92073670453292955</v>
      </c>
      <c r="G11696">
        <v>0.87255574291793692</v>
      </c>
      <c r="H11696">
        <v>0.68243308844194728</v>
      </c>
      <c r="I11696">
        <v>0.89628387920817765</v>
      </c>
      <c r="J11696">
        <v>0.88259402417556254</v>
      </c>
      <c r="K11696">
        <v>0.75452231843531958</v>
      </c>
      <c r="L11696">
        <v>0.92991014837962216</v>
      </c>
      <c r="M11696">
        <v>0.87330121116939652</v>
      </c>
      <c r="N11696">
        <v>0.85964381688450042</v>
      </c>
      <c r="O11696">
        <v>0.86364821751438248</v>
      </c>
      <c r="P11696">
        <v>0.87437700220911485</v>
      </c>
      <c r="Q11696">
        <v>0.67563971862276706</v>
      </c>
      <c r="R11696">
        <v>0.80875733375463166</v>
      </c>
      <c r="S11696">
        <v>0.85465467939198303</v>
      </c>
      <c r="T11696">
        <v>0.6988652161352189</v>
      </c>
      <c r="U11696">
        <v>0.74773558433023435</v>
      </c>
      <c r="V11696">
        <v>0.72237475418861596</v>
      </c>
      <c r="W11696">
        <v>0.68451670163634526</v>
      </c>
      <c r="X11696">
        <v>0.74307364603499115</v>
      </c>
      <c r="Y11696">
        <v>0.73149631444191654</v>
      </c>
      <c r="Z11696">
        <v>0.67012482261392581</v>
      </c>
      <c r="AA11696">
        <v>0.71132931717295023</v>
      </c>
      <c r="AB11696">
        <v>0.68763961694025044</v>
      </c>
      <c r="AC11696">
        <v>0.66269908848502967</v>
      </c>
      <c r="AD11696">
        <v>0.77150302405665405</v>
      </c>
      <c r="AE11696">
        <v>0.69425721212882729</v>
      </c>
      <c r="AF11696">
        <v>0.83845184297541098</v>
      </c>
      <c r="AG11696">
        <v>0.8810261511878863</v>
      </c>
      <c r="AH11696">
        <v>0.8289678387246886</v>
      </c>
      <c r="AI11696">
        <v>0.7541721653445479</v>
      </c>
      <c r="AJ11696">
        <v>0.88336229797478794</v>
      </c>
      <c r="AK11696">
        <v>1</v>
      </c>
    </row>
    <row r="11697" spans="1:37">
      <c r="A11697">
        <v>10</v>
      </c>
      <c r="B11697">
        <v>0.96581704599598595</v>
      </c>
      <c r="C11697">
        <v>0.98563285040837589</v>
      </c>
      <c r="D11697">
        <v>0.97163358784876941</v>
      </c>
      <c r="E11697">
        <v>0.8790051252934229</v>
      </c>
      <c r="F11697">
        <v>0.93786369771796307</v>
      </c>
      <c r="G11697">
        <v>0.88554118893173694</v>
      </c>
      <c r="H11697">
        <v>0.75895266542943474</v>
      </c>
      <c r="I11697">
        <v>0.9303349935732993</v>
      </c>
      <c r="J11697">
        <v>0.93543409081130058</v>
      </c>
      <c r="K11697">
        <v>0.89268188658058145</v>
      </c>
      <c r="L11697">
        <v>0.97493161890129709</v>
      </c>
      <c r="M11697">
        <v>0.97485550368051632</v>
      </c>
      <c r="N11697">
        <v>0.97870282475997983</v>
      </c>
      <c r="O11697">
        <v>0.94000346389881051</v>
      </c>
      <c r="P11697">
        <v>0.9809747467726273</v>
      </c>
      <c r="Q11697">
        <v>0.84193698934792893</v>
      </c>
      <c r="R11697">
        <v>0.88248493646759063</v>
      </c>
      <c r="S11697">
        <v>0.94622727525848782</v>
      </c>
      <c r="T11697">
        <v>0.86012579316874183</v>
      </c>
      <c r="U11697">
        <v>0.82396336324687247</v>
      </c>
      <c r="V11697">
        <v>0.87858768479406679</v>
      </c>
      <c r="W11697">
        <v>0.77340433778041062</v>
      </c>
      <c r="X11697">
        <v>0.81458766476380251</v>
      </c>
      <c r="Y11697">
        <v>0.82333224884900202</v>
      </c>
      <c r="Z11697">
        <v>0.85165983834309722</v>
      </c>
      <c r="AA11697">
        <v>0.80674817931539922</v>
      </c>
      <c r="AB11697">
        <v>0.79463426888932664</v>
      </c>
      <c r="AC11697">
        <v>0.86306722207937503</v>
      </c>
      <c r="AD11697">
        <v>0.84997780865110972</v>
      </c>
      <c r="AE11697">
        <v>0.78422391439684258</v>
      </c>
      <c r="AF11697">
        <v>0.87724876195229551</v>
      </c>
      <c r="AG11697">
        <v>0.89958649796642265</v>
      </c>
      <c r="AH11697">
        <v>0.83626079538549691</v>
      </c>
      <c r="AI11697">
        <v>0.7604008536175384</v>
      </c>
      <c r="AJ11697">
        <v>0.88807067842309495</v>
      </c>
      <c r="AK11697">
        <v>0.93827410848858339</v>
      </c>
    </row>
    <row r="11698" spans="1:37">
      <c r="A11698">
        <v>11</v>
      </c>
      <c r="B11698">
        <v>0.96306668784301253</v>
      </c>
      <c r="C11698">
        <v>0.99169138309294447</v>
      </c>
      <c r="D11698">
        <v>0.98625262772467415</v>
      </c>
      <c r="E11698">
        <v>0.86372001398340525</v>
      </c>
      <c r="F11698">
        <v>0.94889155612633014</v>
      </c>
      <c r="G11698">
        <v>0.96200304607392317</v>
      </c>
      <c r="H11698">
        <v>0.84826412035370258</v>
      </c>
      <c r="I11698">
        <v>0.95144192120791637</v>
      </c>
      <c r="J11698">
        <v>0.94689829875634968</v>
      </c>
      <c r="K11698">
        <v>0.9506404928703216</v>
      </c>
      <c r="L11698">
        <v>0.96692737968718467</v>
      </c>
      <c r="M11698">
        <v>0.98924726587678924</v>
      </c>
      <c r="N11698">
        <v>1</v>
      </c>
      <c r="O11698">
        <v>0.94017762490967216</v>
      </c>
      <c r="P11698">
        <v>0.9670496941703739</v>
      </c>
      <c r="Q11698">
        <v>0.89631753724067387</v>
      </c>
      <c r="R11698">
        <v>0.8994314533304939</v>
      </c>
      <c r="S11698">
        <v>0.9663689351182857</v>
      </c>
      <c r="T11698">
        <v>0.90917092764630325</v>
      </c>
      <c r="U11698">
        <v>0.85479513628294401</v>
      </c>
      <c r="V11698">
        <v>0.91021018572196011</v>
      </c>
      <c r="W11698">
        <v>0.83188550815931561</v>
      </c>
      <c r="X11698">
        <v>0.85143284982022538</v>
      </c>
      <c r="Y11698">
        <v>0.82757774858300914</v>
      </c>
      <c r="Z11698">
        <v>0.9057255432725374</v>
      </c>
      <c r="AA11698">
        <v>0.86352044789016169</v>
      </c>
      <c r="AB11698">
        <v>0.83332082014686071</v>
      </c>
      <c r="AC11698">
        <v>0.90351546295321461</v>
      </c>
      <c r="AD11698">
        <v>0.883110440133553</v>
      </c>
      <c r="AE11698">
        <v>0.83057065915801853</v>
      </c>
      <c r="AF11698">
        <v>0.91864949506958604</v>
      </c>
      <c r="AG11698">
        <v>0.93826200161055029</v>
      </c>
      <c r="AH11698">
        <v>0.93481012069071656</v>
      </c>
      <c r="AI11698">
        <v>0.81046970889720893</v>
      </c>
      <c r="AJ11698">
        <v>0.89397635740813619</v>
      </c>
      <c r="AK11698">
        <v>0.90138984880478423</v>
      </c>
    </row>
    <row r="11699" spans="1:37">
      <c r="A11699">
        <v>12</v>
      </c>
      <c r="B11699">
        <v>0.92240361152955763</v>
      </c>
      <c r="C11699">
        <v>0.95947815413928472</v>
      </c>
      <c r="D11699">
        <v>0.91064273823826347</v>
      </c>
      <c r="E11699">
        <v>0.86480645535926925</v>
      </c>
      <c r="F11699">
        <v>0.93527073603197186</v>
      </c>
      <c r="G11699">
        <v>0.93048927415604732</v>
      </c>
      <c r="H11699">
        <v>0.85575336038519856</v>
      </c>
      <c r="I11699">
        <v>0.92740115218042485</v>
      </c>
      <c r="J11699">
        <v>0.96328134982084423</v>
      </c>
      <c r="K11699">
        <v>0.98913368623039932</v>
      </c>
      <c r="L11699">
        <v>0.94708121926922051</v>
      </c>
      <c r="M11699">
        <v>0.93428346563248976</v>
      </c>
      <c r="N11699">
        <v>0.98168936652250949</v>
      </c>
      <c r="O11699">
        <v>0.92282549914706691</v>
      </c>
      <c r="P11699">
        <v>0.952480949734273</v>
      </c>
      <c r="Q11699">
        <v>0.89825020509526321</v>
      </c>
      <c r="R11699">
        <v>0.89482755224904986</v>
      </c>
      <c r="S11699">
        <v>0.93490978107929101</v>
      </c>
      <c r="T11699">
        <v>0.87845233329968619</v>
      </c>
      <c r="U11699">
        <v>0.88624268573540288</v>
      </c>
      <c r="V11699">
        <v>0.95224703358355556</v>
      </c>
      <c r="W11699">
        <v>0.87225021709002437</v>
      </c>
      <c r="X11699">
        <v>0.87918252219363269</v>
      </c>
      <c r="Y11699">
        <v>0.83188891778345408</v>
      </c>
      <c r="Z11699">
        <v>0.89217654927909984</v>
      </c>
      <c r="AA11699">
        <v>0.90391344461354761</v>
      </c>
      <c r="AB11699">
        <v>0.90154644071113843</v>
      </c>
      <c r="AC11699">
        <v>0.92224627556518257</v>
      </c>
      <c r="AD11699">
        <v>0.89591389140650324</v>
      </c>
      <c r="AE11699">
        <v>0.86929804896994067</v>
      </c>
      <c r="AF11699">
        <v>0.95176484332972744</v>
      </c>
      <c r="AG11699">
        <v>0.94511147324330946</v>
      </c>
      <c r="AH11699">
        <v>0.93508331727090044</v>
      </c>
      <c r="AI11699">
        <v>0.85688372697602644</v>
      </c>
      <c r="AJ11699">
        <v>0.90799678877350032</v>
      </c>
      <c r="AK11699">
        <v>0.86505825450056106</v>
      </c>
    </row>
    <row r="11700" spans="1:37">
      <c r="A11700">
        <v>13</v>
      </c>
      <c r="B11700">
        <v>0.89626911285548572</v>
      </c>
      <c r="C11700">
        <v>0.92772998746987501</v>
      </c>
      <c r="D11700">
        <v>0.90204713936270153</v>
      </c>
      <c r="E11700">
        <v>0.86799319364787397</v>
      </c>
      <c r="F11700">
        <v>0.90762091195509664</v>
      </c>
      <c r="G11700">
        <v>0.93415839975825543</v>
      </c>
      <c r="H11700">
        <v>0.9035025352413647</v>
      </c>
      <c r="I11700">
        <v>0.94153214189748979</v>
      </c>
      <c r="J11700">
        <v>0.97988600755431232</v>
      </c>
      <c r="K11700">
        <v>0.94419730294426751</v>
      </c>
      <c r="L11700">
        <v>0.93245571672346039</v>
      </c>
      <c r="M11700">
        <v>0.88720277205015619</v>
      </c>
      <c r="N11700">
        <v>0.93573154352322396</v>
      </c>
      <c r="O11700">
        <v>0.93119432483062603</v>
      </c>
      <c r="P11700">
        <v>0.98126245961034142</v>
      </c>
      <c r="Q11700">
        <v>0.89843231680645153</v>
      </c>
      <c r="R11700">
        <v>0.9113843295330778</v>
      </c>
      <c r="S11700">
        <v>0.92577741371828526</v>
      </c>
      <c r="T11700">
        <v>0.90131383202748372</v>
      </c>
      <c r="U11700">
        <v>0.9316880506717139</v>
      </c>
      <c r="V11700">
        <v>0.98814006714437719</v>
      </c>
      <c r="W11700">
        <v>0.90540292798040611</v>
      </c>
      <c r="X11700">
        <v>0.93449286621164318</v>
      </c>
      <c r="Y11700">
        <v>0.94048882849799664</v>
      </c>
      <c r="Z11700">
        <v>0.90322240629746742</v>
      </c>
      <c r="AA11700">
        <v>0.93558179434812461</v>
      </c>
      <c r="AB11700">
        <v>0.9612017757486222</v>
      </c>
      <c r="AC11700">
        <v>0.94920645640008849</v>
      </c>
      <c r="AD11700">
        <v>0.93449356420650032</v>
      </c>
      <c r="AE11700">
        <v>0.93353632765425176</v>
      </c>
      <c r="AF11700">
        <v>0.92508531258129567</v>
      </c>
      <c r="AG11700">
        <v>0.91540430330692835</v>
      </c>
      <c r="AH11700">
        <v>0.93684795026131318</v>
      </c>
      <c r="AI11700">
        <v>0.87424619390565528</v>
      </c>
      <c r="AJ11700">
        <v>0.9017397124929577</v>
      </c>
      <c r="AK11700">
        <v>0.87093786330209566</v>
      </c>
    </row>
    <row r="11701" spans="1:37">
      <c r="A11701">
        <v>14</v>
      </c>
      <c r="B11701">
        <v>0.93037811007528814</v>
      </c>
      <c r="C11701">
        <v>0.94734934188318221</v>
      </c>
      <c r="D11701">
        <v>0.89662060276523792</v>
      </c>
      <c r="E11701">
        <v>0.91903276950022239</v>
      </c>
      <c r="F11701">
        <v>0.92958706584279793</v>
      </c>
      <c r="G11701">
        <v>0.97339754278673107</v>
      </c>
      <c r="H11701">
        <v>0.98800144472755735</v>
      </c>
      <c r="I11701">
        <v>1</v>
      </c>
      <c r="J11701">
        <v>1</v>
      </c>
      <c r="K11701">
        <v>1</v>
      </c>
      <c r="L11701">
        <v>1</v>
      </c>
      <c r="M11701">
        <v>0.98877878797591201</v>
      </c>
      <c r="N11701">
        <v>0.98424022896898511</v>
      </c>
      <c r="O11701">
        <v>1</v>
      </c>
      <c r="P11701">
        <v>0.99110646729263308</v>
      </c>
      <c r="Q11701">
        <v>0.96217214768264314</v>
      </c>
      <c r="R11701">
        <v>0.99734561526076759</v>
      </c>
      <c r="S11701">
        <v>1</v>
      </c>
      <c r="T11701">
        <v>0.96248913145629755</v>
      </c>
      <c r="U11701">
        <v>1</v>
      </c>
      <c r="V11701">
        <v>1</v>
      </c>
      <c r="W11701">
        <v>0.996372572112183</v>
      </c>
      <c r="X11701">
        <v>0.99126440884905997</v>
      </c>
      <c r="Y11701">
        <v>1</v>
      </c>
      <c r="Z11701">
        <v>0.98373353591453905</v>
      </c>
      <c r="AA11701">
        <v>1</v>
      </c>
      <c r="AB11701">
        <v>1</v>
      </c>
      <c r="AC11701">
        <v>1</v>
      </c>
      <c r="AD11701">
        <v>1</v>
      </c>
      <c r="AE11701">
        <v>0.99136672054464348</v>
      </c>
      <c r="AF11701">
        <v>0.94282423783699809</v>
      </c>
      <c r="AG11701">
        <v>0.93411920697986928</v>
      </c>
      <c r="AH11701">
        <v>0.99132773794170992</v>
      </c>
      <c r="AI11701">
        <v>0.93960428834231557</v>
      </c>
      <c r="AJ11701">
        <v>0.94332213234690898</v>
      </c>
      <c r="AK11701">
        <v>0.88513576305056507</v>
      </c>
    </row>
    <row r="11702" spans="1:37">
      <c r="A11702">
        <v>15</v>
      </c>
      <c r="B11702">
        <v>1</v>
      </c>
      <c r="C11702">
        <v>1</v>
      </c>
      <c r="D11702">
        <v>0.93507268137295618</v>
      </c>
      <c r="E11702">
        <v>1</v>
      </c>
      <c r="F11702">
        <v>1</v>
      </c>
      <c r="G11702">
        <v>1</v>
      </c>
      <c r="H11702">
        <v>1</v>
      </c>
      <c r="I11702">
        <v>0.99850297783502551</v>
      </c>
      <c r="J11702">
        <v>0.97697090493795691</v>
      </c>
      <c r="K11702">
        <v>0.97882187560435341</v>
      </c>
      <c r="L11702">
        <v>0.98480157732894502</v>
      </c>
      <c r="M11702">
        <v>1</v>
      </c>
      <c r="N11702">
        <v>0.98259068691987994</v>
      </c>
      <c r="O11702">
        <v>0.98924068697475276</v>
      </c>
      <c r="P11702">
        <v>1</v>
      </c>
      <c r="Q11702">
        <v>0.96945149240840101</v>
      </c>
      <c r="R11702">
        <v>1</v>
      </c>
      <c r="S11702">
        <v>0.54766424955457049</v>
      </c>
      <c r="T11702">
        <v>0.98471560789009271</v>
      </c>
      <c r="U11702">
        <v>0.99758483764673933</v>
      </c>
      <c r="V11702">
        <v>0.48641341978184244</v>
      </c>
      <c r="W11702">
        <v>1</v>
      </c>
      <c r="X11702">
        <v>1</v>
      </c>
      <c r="Y11702">
        <v>0.87640180857463112</v>
      </c>
      <c r="Z11702">
        <v>0.98530615104836983</v>
      </c>
      <c r="AA11702">
        <v>0.98809729426308412</v>
      </c>
      <c r="AB11702">
        <v>0.99449537663115162</v>
      </c>
      <c r="AC11702">
        <v>0.98062228482336589</v>
      </c>
      <c r="AD11702">
        <v>0.97954662230550915</v>
      </c>
      <c r="AE11702">
        <v>1</v>
      </c>
      <c r="AF11702">
        <v>1</v>
      </c>
      <c r="AG11702">
        <v>1</v>
      </c>
      <c r="AH11702">
        <v>1</v>
      </c>
      <c r="AI11702">
        <v>1</v>
      </c>
      <c r="AJ11702">
        <v>1</v>
      </c>
      <c r="AK11702">
        <v>0.90378268064864975</v>
      </c>
    </row>
    <row r="11703" spans="1:37">
      <c r="A11703">
        <v>16</v>
      </c>
      <c r="B11703">
        <v>0.98975594261210209</v>
      </c>
      <c r="C11703">
        <v>0.98326031582835116</v>
      </c>
      <c r="D11703">
        <v>0.92393724110258568</v>
      </c>
      <c r="E11703">
        <v>0.95768920122143641</v>
      </c>
      <c r="F11703">
        <v>0.98623947825992186</v>
      </c>
      <c r="G11703">
        <v>0.98881706881731535</v>
      </c>
      <c r="H11703">
        <v>0.96681748817158353</v>
      </c>
      <c r="I11703">
        <v>0.98036083662904749</v>
      </c>
      <c r="J11703">
        <v>0.8881848117126061</v>
      </c>
      <c r="K11703">
        <v>0.98221175670618066</v>
      </c>
      <c r="L11703">
        <v>0.99010925896060908</v>
      </c>
      <c r="M11703">
        <v>0.83006769870692276</v>
      </c>
      <c r="N11703">
        <v>0.97917716062807847</v>
      </c>
      <c r="O11703">
        <v>0.9922717594459135</v>
      </c>
      <c r="P11703">
        <v>0.89744640346515692</v>
      </c>
      <c r="Q11703">
        <v>1</v>
      </c>
      <c r="R11703">
        <v>0.99480082332684061</v>
      </c>
      <c r="S11703">
        <v>0.47886662873810015</v>
      </c>
      <c r="T11703">
        <v>1</v>
      </c>
      <c r="U11703">
        <v>0.99182184994621503</v>
      </c>
      <c r="V11703">
        <v>0.44572390742121798</v>
      </c>
      <c r="W11703">
        <v>0.96913896499377883</v>
      </c>
      <c r="X11703">
        <v>0.97270340007935263</v>
      </c>
      <c r="Y11703">
        <v>0.79081035245990949</v>
      </c>
      <c r="Z11703">
        <v>1</v>
      </c>
      <c r="AA11703">
        <v>0.96197402032073043</v>
      </c>
      <c r="AB11703">
        <v>0.83359794679579502</v>
      </c>
      <c r="AC11703">
        <v>0.97874816541410781</v>
      </c>
      <c r="AD11703">
        <v>0.95904723504522382</v>
      </c>
      <c r="AE11703">
        <v>0.86840527851867932</v>
      </c>
      <c r="AF11703">
        <v>0.94493306832186996</v>
      </c>
      <c r="AG11703">
        <v>0.97249481353072487</v>
      </c>
      <c r="AH11703">
        <v>0.95099242778331494</v>
      </c>
      <c r="AI11703">
        <v>0.89867911664783906</v>
      </c>
      <c r="AJ11703">
        <v>0.92739654852779019</v>
      </c>
      <c r="AK11703">
        <v>0.8702630330251413</v>
      </c>
    </row>
    <row r="11704" spans="1:37">
      <c r="A11704">
        <v>17</v>
      </c>
      <c r="B11704">
        <v>0.94175943350065838</v>
      </c>
      <c r="C11704">
        <v>0.94587768245969972</v>
      </c>
      <c r="D11704">
        <v>0.7943711125175037</v>
      </c>
      <c r="E11704">
        <v>0.90045768670837456</v>
      </c>
      <c r="F11704">
        <v>0.96690147610498967</v>
      </c>
      <c r="G11704">
        <v>0.86696011842972576</v>
      </c>
      <c r="H11704">
        <v>0.86340100945111953</v>
      </c>
      <c r="I11704">
        <v>0.89840031463562675</v>
      </c>
      <c r="J11704">
        <v>0.74482976361299114</v>
      </c>
      <c r="K11704">
        <v>0.81683511512580609</v>
      </c>
      <c r="L11704">
        <v>0.87884880671891397</v>
      </c>
      <c r="M11704">
        <v>0.69068207960741168</v>
      </c>
      <c r="N11704">
        <v>0.88615892166784327</v>
      </c>
      <c r="O11704">
        <v>0.87930199165057632</v>
      </c>
      <c r="P11704">
        <v>0.74006181542102101</v>
      </c>
      <c r="Q11704">
        <v>0.91845304006516193</v>
      </c>
      <c r="R11704">
        <v>0.89949782680978507</v>
      </c>
      <c r="S11704">
        <v>0.36979941741927158</v>
      </c>
      <c r="T11704">
        <v>0.93208616866866001</v>
      </c>
      <c r="U11704">
        <v>0.88409061170843328</v>
      </c>
      <c r="V11704">
        <v>0.36230406133040355</v>
      </c>
      <c r="W11704">
        <v>0.80778941072000177</v>
      </c>
      <c r="X11704">
        <v>0.83162272781846014</v>
      </c>
      <c r="Y11704">
        <v>0.62751202908269266</v>
      </c>
      <c r="Z11704">
        <v>0.90287266780601805</v>
      </c>
      <c r="AA11704">
        <v>0.84568516299120866</v>
      </c>
      <c r="AB11704">
        <v>0.64872914406104032</v>
      </c>
      <c r="AC11704">
        <v>0.86968148359117869</v>
      </c>
      <c r="AD11704">
        <v>0.79928222054144027</v>
      </c>
      <c r="AE11704">
        <v>0.66935873308697957</v>
      </c>
      <c r="AF11704">
        <v>0.870009258136625</v>
      </c>
      <c r="AG11704">
        <v>0.92178624155648614</v>
      </c>
      <c r="AH11704">
        <v>0.79956645521758063</v>
      </c>
      <c r="AI11704">
        <v>0.77282442895534165</v>
      </c>
      <c r="AJ11704">
        <v>0.85558235191443111</v>
      </c>
      <c r="AK11704">
        <v>0.76704200318428795</v>
      </c>
    </row>
    <row r="11705" spans="1:37">
      <c r="A11705">
        <v>18</v>
      </c>
      <c r="B11705">
        <v>0.82915196755527087</v>
      </c>
      <c r="C11705">
        <v>0.84542274807885387</v>
      </c>
      <c r="D11705">
        <v>0.62027331261179164</v>
      </c>
      <c r="E11705">
        <v>0.7688077973907812</v>
      </c>
      <c r="F11705">
        <v>0.8485835283265547</v>
      </c>
      <c r="G11705">
        <v>0.68335216090409912</v>
      </c>
      <c r="H11705">
        <v>0.73951074370951231</v>
      </c>
      <c r="I11705">
        <v>0.81786232461756803</v>
      </c>
      <c r="J11705">
        <v>0.6256912436024431</v>
      </c>
      <c r="K11705">
        <v>0.74943806595779483</v>
      </c>
      <c r="L11705">
        <v>0.82416229761149651</v>
      </c>
      <c r="M11705">
        <v>0.60539702211158719</v>
      </c>
      <c r="N11705">
        <v>0.82993079302212813</v>
      </c>
      <c r="O11705">
        <v>0.82582930159985535</v>
      </c>
      <c r="P11705">
        <v>0.66854237379950354</v>
      </c>
      <c r="Q11705">
        <v>0.84774363004269393</v>
      </c>
      <c r="R11705">
        <v>0.84741061849997323</v>
      </c>
      <c r="S11705">
        <v>0.32348191425834383</v>
      </c>
      <c r="T11705">
        <v>0.88834551004709417</v>
      </c>
      <c r="U11705">
        <v>0.83399136209325764</v>
      </c>
      <c r="V11705">
        <v>0.30625506263958552</v>
      </c>
      <c r="W11705">
        <v>0.73878233434185714</v>
      </c>
      <c r="X11705">
        <v>0.76531250470012546</v>
      </c>
      <c r="Y11705">
        <v>0.5356346916405772</v>
      </c>
      <c r="Z11705">
        <v>0.81013408051596192</v>
      </c>
      <c r="AA11705">
        <v>0.74364668317146609</v>
      </c>
      <c r="AB11705">
        <v>0.54653026334021482</v>
      </c>
      <c r="AC11705">
        <v>0.7451278348258199</v>
      </c>
      <c r="AD11705">
        <v>0.71942425802300558</v>
      </c>
      <c r="AE11705">
        <v>0.53081318144693779</v>
      </c>
      <c r="AF11705">
        <v>0.77566248942053362</v>
      </c>
      <c r="AG11705">
        <v>0.81412166932887364</v>
      </c>
      <c r="AH11705">
        <v>0.63805022871566774</v>
      </c>
      <c r="AI11705">
        <v>0.67557952758700612</v>
      </c>
      <c r="AJ11705">
        <v>0.75449146184527371</v>
      </c>
      <c r="AK11705">
        <v>0.60895724105503701</v>
      </c>
    </row>
    <row r="11706" spans="1:37">
      <c r="A11706">
        <v>19</v>
      </c>
      <c r="B11706">
        <v>0.78343400119036721</v>
      </c>
      <c r="C11706">
        <v>0.80624418735254744</v>
      </c>
      <c r="D11706">
        <v>0.56837012050391478</v>
      </c>
      <c r="E11706">
        <v>0.72352728465028004</v>
      </c>
      <c r="F11706">
        <v>0.80122208861938116</v>
      </c>
      <c r="G11706">
        <v>0.6058222011896206</v>
      </c>
      <c r="H11706">
        <v>0.65658663371510995</v>
      </c>
      <c r="I11706">
        <v>0.76741820035375141</v>
      </c>
      <c r="J11706">
        <v>0.32583632847620381</v>
      </c>
      <c r="K11706">
        <v>0.64351493775057156</v>
      </c>
      <c r="L11706">
        <v>0.76417016319943398</v>
      </c>
      <c r="M11706">
        <v>0.26501105757417126</v>
      </c>
      <c r="N11706">
        <v>0.71761776471836469</v>
      </c>
      <c r="O11706">
        <v>0.74327545284009655</v>
      </c>
      <c r="P11706">
        <v>0.28581423700407188</v>
      </c>
      <c r="Q11706">
        <v>0.62462194252882319</v>
      </c>
      <c r="R11706">
        <v>0.70195738928235707</v>
      </c>
      <c r="S11706">
        <v>0.24040988513905906</v>
      </c>
      <c r="T11706">
        <v>0.69494453474975371</v>
      </c>
      <c r="U11706">
        <v>0.67301384450726431</v>
      </c>
      <c r="V11706">
        <v>0.22360985291595686</v>
      </c>
      <c r="W11706">
        <v>0.63583643686102553</v>
      </c>
      <c r="X11706">
        <v>0.66690210747472867</v>
      </c>
      <c r="Y11706">
        <v>0.25528010654214234</v>
      </c>
      <c r="Z11706">
        <v>0.73320037096038959</v>
      </c>
      <c r="AA11706">
        <v>0.66403482458349961</v>
      </c>
      <c r="AB11706">
        <v>0.22220639685605167</v>
      </c>
      <c r="AC11706">
        <v>0.62928928173996146</v>
      </c>
      <c r="AD11706">
        <v>0.65755356047245084</v>
      </c>
      <c r="AE11706">
        <v>0.19409779138371208</v>
      </c>
      <c r="AF11706">
        <v>0.73370291328192416</v>
      </c>
      <c r="AG11706">
        <v>0.77175335115504862</v>
      </c>
      <c r="AH11706">
        <v>0.58483633441071903</v>
      </c>
      <c r="AI11706">
        <v>0.63858273491709183</v>
      </c>
      <c r="AJ11706">
        <v>0.72804717785373996</v>
      </c>
      <c r="AK11706">
        <v>0.55413258922499453</v>
      </c>
    </row>
    <row r="11707" spans="1:37">
      <c r="A11707">
        <v>20</v>
      </c>
      <c r="B11707">
        <v>0.76300396093926692</v>
      </c>
      <c r="C11707">
        <v>0.77146801654217478</v>
      </c>
      <c r="D11707">
        <v>0.30260991405278498</v>
      </c>
      <c r="E11707">
        <v>0.68868417564189355</v>
      </c>
      <c r="F11707">
        <v>0.76561420199030017</v>
      </c>
      <c r="G11707">
        <v>0.23665258317402313</v>
      </c>
      <c r="H11707">
        <v>0.50341171715857846</v>
      </c>
      <c r="I11707">
        <v>0.66526372538337342</v>
      </c>
      <c r="J11707">
        <v>0.22208072351015212</v>
      </c>
      <c r="K11707">
        <v>0.52708749121098608</v>
      </c>
      <c r="L11707">
        <v>0.65953780129509121</v>
      </c>
      <c r="M11707">
        <v>0.22207098927005767</v>
      </c>
      <c r="N11707">
        <v>0.52042000050053772</v>
      </c>
      <c r="O11707">
        <v>0.60533164013408181</v>
      </c>
      <c r="P11707">
        <v>0.23113138582236259</v>
      </c>
      <c r="Q11707">
        <v>0.46635266547718246</v>
      </c>
      <c r="R11707">
        <v>0.58804801088926373</v>
      </c>
      <c r="S11707">
        <v>0.19552997216433285</v>
      </c>
      <c r="T11707">
        <v>0.51651482612070443</v>
      </c>
      <c r="U11707">
        <v>0.5536766293653459</v>
      </c>
      <c r="V11707">
        <v>0.17788634086866614</v>
      </c>
      <c r="W11707">
        <v>0.4910348202349043</v>
      </c>
      <c r="X11707">
        <v>0.54503636082647167</v>
      </c>
      <c r="Y11707">
        <v>0.20402627629233444</v>
      </c>
      <c r="Z11707">
        <v>0.551542634672474</v>
      </c>
      <c r="AA11707">
        <v>0.53743810326579666</v>
      </c>
      <c r="AB11707">
        <v>0.18226784167269372</v>
      </c>
      <c r="AC11707">
        <v>0.45817584592288857</v>
      </c>
      <c r="AD11707">
        <v>0.54739592754311539</v>
      </c>
      <c r="AE11707">
        <v>0.16080655616921874</v>
      </c>
      <c r="AF11707">
        <v>0.71551255822385029</v>
      </c>
      <c r="AG11707">
        <v>0.73654711439075538</v>
      </c>
      <c r="AH11707">
        <v>0.25387494633638596</v>
      </c>
      <c r="AI11707">
        <v>0.62251228328074781</v>
      </c>
      <c r="AJ11707">
        <v>0.71941257972504014</v>
      </c>
      <c r="AK11707">
        <v>0.32516049144137965</v>
      </c>
    </row>
    <row r="11708" spans="1:37">
      <c r="A11708">
        <v>21</v>
      </c>
      <c r="B11708">
        <v>0.65930724471674218</v>
      </c>
      <c r="C11708">
        <v>0.68599770063943777</v>
      </c>
      <c r="D11708">
        <v>0.27689535426466411</v>
      </c>
      <c r="E11708">
        <v>0.61788556131289163</v>
      </c>
      <c r="F11708">
        <v>0.67509584898672903</v>
      </c>
      <c r="G11708">
        <v>0.2328429357858495</v>
      </c>
      <c r="H11708">
        <v>0.38213740706244143</v>
      </c>
      <c r="I11708">
        <v>0.54975434254527245</v>
      </c>
      <c r="J11708">
        <v>0.21891523535537546</v>
      </c>
      <c r="K11708">
        <v>0.41155542052751914</v>
      </c>
      <c r="L11708">
        <v>0.53560192996435307</v>
      </c>
      <c r="M11708">
        <v>0.26477352449938213</v>
      </c>
      <c r="N11708">
        <v>0.38563224083337416</v>
      </c>
      <c r="O11708">
        <v>0.46843367905769934</v>
      </c>
      <c r="P11708">
        <v>0.22260157078495857</v>
      </c>
      <c r="Q11708">
        <v>0.18259495134806583</v>
      </c>
      <c r="R11708">
        <v>0.22909136396549493</v>
      </c>
      <c r="S11708">
        <v>0.18763195125024409</v>
      </c>
      <c r="T11708">
        <v>0.17941628349756522</v>
      </c>
      <c r="U11708">
        <v>0.2135026316151302</v>
      </c>
      <c r="V11708">
        <v>0.16526689469857925</v>
      </c>
      <c r="W11708">
        <v>0.37977371346796818</v>
      </c>
      <c r="X11708">
        <v>0.37506063980821241</v>
      </c>
      <c r="Y11708">
        <v>0.19040717946139282</v>
      </c>
      <c r="Z11708">
        <v>0.34550810539591931</v>
      </c>
      <c r="AA11708">
        <v>0.40228992789683266</v>
      </c>
      <c r="AB11708">
        <v>0.17296074464012801</v>
      </c>
      <c r="AC11708">
        <v>0.3481941257178427</v>
      </c>
      <c r="AD11708">
        <v>0.43094265551001781</v>
      </c>
      <c r="AE11708">
        <v>0.15411152741208656</v>
      </c>
      <c r="AF11708">
        <v>0.61976456199537877</v>
      </c>
      <c r="AG11708">
        <v>0.64295333142105249</v>
      </c>
      <c r="AH11708">
        <v>0.2343106039301194</v>
      </c>
      <c r="AI11708">
        <v>0.53764501892867655</v>
      </c>
      <c r="AJ11708">
        <v>0.63861143906385132</v>
      </c>
      <c r="AK11708">
        <v>0.38136434495920557</v>
      </c>
    </row>
    <row r="11709" spans="1:37">
      <c r="A11709">
        <v>22</v>
      </c>
      <c r="B11709">
        <v>0.55599571339419918</v>
      </c>
      <c r="C11709">
        <v>0.56427349593650267</v>
      </c>
      <c r="D11709">
        <v>0.31572689561747586</v>
      </c>
      <c r="E11709">
        <v>0.50517192432537694</v>
      </c>
      <c r="F11709">
        <v>0.54592485703817584</v>
      </c>
      <c r="G11709">
        <v>0.25234728139272355</v>
      </c>
      <c r="H11709">
        <v>0.13441157547307858</v>
      </c>
      <c r="I11709">
        <v>0.27542363198702713</v>
      </c>
      <c r="J11709">
        <v>0.2689780004760231</v>
      </c>
      <c r="K11709">
        <v>0.14503684903588676</v>
      </c>
      <c r="L11709">
        <v>0.22164145454373965</v>
      </c>
      <c r="M11709">
        <v>0.307110144834635</v>
      </c>
      <c r="N11709">
        <v>0.13564266870265673</v>
      </c>
      <c r="O11709">
        <v>0.17732577673127317</v>
      </c>
      <c r="P11709">
        <v>0.2911124647648507</v>
      </c>
      <c r="Q11709">
        <v>9.9795021850477506E-2</v>
      </c>
      <c r="R11709">
        <v>0.12816338668856375</v>
      </c>
      <c r="S11709">
        <v>0.22124582253280195</v>
      </c>
      <c r="T11709">
        <v>9.7801090857196543E-2</v>
      </c>
      <c r="U11709">
        <v>0.11783299971778709</v>
      </c>
      <c r="V11709">
        <v>0.18277504063702646</v>
      </c>
      <c r="W11709">
        <v>0.13381594300822255</v>
      </c>
      <c r="X11709">
        <v>0.14793692065957456</v>
      </c>
      <c r="Y11709">
        <v>0.21275606244878562</v>
      </c>
      <c r="Z11709">
        <v>0.12290972357571665</v>
      </c>
      <c r="AA11709">
        <v>0.14177547839492852</v>
      </c>
      <c r="AB11709">
        <v>0.20178282069700229</v>
      </c>
      <c r="AC11709">
        <v>0.12445360904308757</v>
      </c>
      <c r="AD11709">
        <v>0.15793283234490238</v>
      </c>
      <c r="AE11709">
        <v>0.17747448411361208</v>
      </c>
      <c r="AF11709">
        <v>0.4968592669062521</v>
      </c>
      <c r="AG11709">
        <v>0.51487250730863166</v>
      </c>
      <c r="AH11709">
        <v>0.24656192053011239</v>
      </c>
      <c r="AI11709">
        <v>0.4396658874552884</v>
      </c>
      <c r="AJ11709">
        <v>0.53329050071788231</v>
      </c>
      <c r="AK11709">
        <v>0.42757652538414237</v>
      </c>
    </row>
    <row r="11710" spans="1:37">
      <c r="A11710">
        <v>23</v>
      </c>
      <c r="B11710">
        <v>0.245764811009133</v>
      </c>
      <c r="C11710">
        <v>0.27015924840657179</v>
      </c>
      <c r="D11710">
        <v>0.36734845179199999</v>
      </c>
      <c r="E11710">
        <v>0.21688282094085329</v>
      </c>
      <c r="F11710">
        <v>0.21859352224820347</v>
      </c>
      <c r="G11710">
        <v>0.29580090372339674</v>
      </c>
      <c r="H11710">
        <v>9.0300001625899171E-2</v>
      </c>
      <c r="I11710">
        <v>0.17206262096380309</v>
      </c>
      <c r="J11710">
        <v>0.29011097113310652</v>
      </c>
      <c r="K11710">
        <v>0.11002827283021871</v>
      </c>
      <c r="L11710">
        <v>0.17693043456660493</v>
      </c>
      <c r="M11710">
        <v>0.30484182861294218</v>
      </c>
      <c r="N11710">
        <v>9.1406883474699982E-2</v>
      </c>
      <c r="O11710">
        <v>0.12782688277445092</v>
      </c>
      <c r="P11710">
        <v>0.28698346770527039</v>
      </c>
      <c r="Q11710">
        <v>8.3345093494747155E-2</v>
      </c>
      <c r="R11710">
        <v>0.1146803826555168</v>
      </c>
      <c r="S11710">
        <v>0.21814571395650639</v>
      </c>
      <c r="T11710">
        <v>8.0071842031068888E-2</v>
      </c>
      <c r="U11710">
        <v>9.9232362302091925E-2</v>
      </c>
      <c r="V11710">
        <v>0.17817367887037713</v>
      </c>
      <c r="W11710">
        <v>8.9850722233703578E-2</v>
      </c>
      <c r="X11710">
        <v>0.10787120301256629</v>
      </c>
      <c r="Y11710">
        <v>0.2076229616979397</v>
      </c>
      <c r="Z11710">
        <v>8.3083630386214372E-2</v>
      </c>
      <c r="AA11710">
        <v>9.5438400866414932E-2</v>
      </c>
      <c r="AB11710">
        <v>0.19688927392406813</v>
      </c>
      <c r="AC11710">
        <v>8.3558964502886482E-2</v>
      </c>
      <c r="AD11710">
        <v>0.10999914083985352</v>
      </c>
      <c r="AE11710">
        <v>0.17390140330235826</v>
      </c>
      <c r="AF11710">
        <v>0.22881428754724709</v>
      </c>
      <c r="AG11710">
        <v>0.22007378685978404</v>
      </c>
      <c r="AH11710">
        <v>0.2968151461755425</v>
      </c>
      <c r="AI11710">
        <v>0.19694815547198494</v>
      </c>
      <c r="AJ11710">
        <v>0.279545063597535</v>
      </c>
      <c r="AK11710">
        <v>0.43919973068332951</v>
      </c>
    </row>
    <row r="11711" spans="1:37">
      <c r="A11711">
        <v>24</v>
      </c>
      <c r="B11711">
        <v>0.20028138871910373</v>
      </c>
      <c r="C11711">
        <v>0.22552151550055594</v>
      </c>
      <c r="D11711">
        <v>0.39384401756144816</v>
      </c>
      <c r="E11711">
        <v>0.17305197204726672</v>
      </c>
      <c r="F11711">
        <v>0.16856582331813325</v>
      </c>
      <c r="G11711">
        <v>0.3090106365989187</v>
      </c>
      <c r="H11711">
        <v>6.0548717746225E-2</v>
      </c>
      <c r="I11711">
        <v>0.12561412228068627</v>
      </c>
      <c r="J11711">
        <v>0.22456311192008585</v>
      </c>
      <c r="K11711">
        <v>7.2133978280526756E-2</v>
      </c>
      <c r="L11711">
        <v>0.12813319120732111</v>
      </c>
      <c r="M11711">
        <v>0.25842031602226478</v>
      </c>
      <c r="N11711">
        <v>6.1239968242878751E-2</v>
      </c>
      <c r="O11711">
        <v>9.3090402069880784E-2</v>
      </c>
      <c r="P11711">
        <v>0.20949073722199849</v>
      </c>
      <c r="Q11711">
        <v>6.5613356342259926E-2</v>
      </c>
      <c r="R11711">
        <v>8.8807979306681731E-2</v>
      </c>
      <c r="S11711">
        <v>0.16223957150471457</v>
      </c>
      <c r="T11711">
        <v>6.2402740021650055E-2</v>
      </c>
      <c r="U11711">
        <v>7.9809369903698441E-2</v>
      </c>
      <c r="V11711">
        <v>0.12911479237185314</v>
      </c>
      <c r="W11711">
        <v>5.7637878013022982E-2</v>
      </c>
      <c r="X11711">
        <v>7.4079062309030788E-2</v>
      </c>
      <c r="Y11711">
        <v>0.15925170831299143</v>
      </c>
      <c r="Z11711">
        <v>5.2531748281710838E-2</v>
      </c>
      <c r="AA11711">
        <v>6.2604815097809435E-2</v>
      </c>
      <c r="AB11711">
        <v>0.1203797868591806</v>
      </c>
      <c r="AC11711">
        <v>5.4672337401895012E-2</v>
      </c>
      <c r="AD11711">
        <v>7.5416216042177034E-2</v>
      </c>
      <c r="AE11711">
        <v>0.10292233289735958</v>
      </c>
      <c r="AF11711">
        <v>0.18780598053260478</v>
      </c>
      <c r="AG11711">
        <v>0.17633560369636916</v>
      </c>
      <c r="AH11711">
        <v>0.30185438050092073</v>
      </c>
      <c r="AI11711">
        <v>0.15819435250979844</v>
      </c>
      <c r="AJ11711">
        <v>0.2456516448049576</v>
      </c>
      <c r="AK11711">
        <v>0.44957082271442395</v>
      </c>
    </row>
    <row r="11721" spans="1:49">
      <c r="A11721" t="s">
        <v>404</v>
      </c>
      <c r="D11721">
        <v>2015</v>
      </c>
      <c r="F11721" t="s">
        <v>0</v>
      </c>
      <c r="G11721" s="168">
        <v>8873266.3329999931</v>
      </c>
      <c r="H11721" t="s">
        <v>102</v>
      </c>
      <c r="K11721" t="s">
        <v>1</v>
      </c>
      <c r="L11721" t="s">
        <v>103</v>
      </c>
    </row>
    <row r="11722" spans="1:49">
      <c r="A11722">
        <v>1294</v>
      </c>
      <c r="B11722" t="s">
        <v>104</v>
      </c>
      <c r="F11722" t="s">
        <v>3</v>
      </c>
      <c r="G11722">
        <v>0</v>
      </c>
      <c r="H11722" t="s">
        <v>102</v>
      </c>
      <c r="K11722" t="s">
        <v>4</v>
      </c>
      <c r="L11722" t="s">
        <v>103</v>
      </c>
      <c r="N11722" t="s">
        <v>105</v>
      </c>
    </row>
    <row r="11723" spans="1:49">
      <c r="B11723">
        <v>1</v>
      </c>
      <c r="C11723" t="s">
        <v>5</v>
      </c>
      <c r="D11723" t="s">
        <v>6</v>
      </c>
      <c r="E11723">
        <v>2</v>
      </c>
      <c r="F11723" t="s">
        <v>7</v>
      </c>
      <c r="G11723" t="s">
        <v>8</v>
      </c>
      <c r="H11723">
        <v>3</v>
      </c>
      <c r="I11723" t="s">
        <v>9</v>
      </c>
      <c r="J11723" t="s">
        <v>10</v>
      </c>
      <c r="K11723">
        <v>4</v>
      </c>
      <c r="L11723" t="s">
        <v>11</v>
      </c>
      <c r="M11723" t="s">
        <v>12</v>
      </c>
      <c r="N11723">
        <v>5</v>
      </c>
      <c r="O11723" t="s">
        <v>13</v>
      </c>
      <c r="P11723" t="s">
        <v>13</v>
      </c>
      <c r="Q11723">
        <v>6</v>
      </c>
      <c r="R11723" t="s">
        <v>14</v>
      </c>
      <c r="S11723" t="s">
        <v>87</v>
      </c>
      <c r="T11723">
        <v>7</v>
      </c>
      <c r="U11723" t="s">
        <v>15</v>
      </c>
      <c r="V11723" t="s">
        <v>88</v>
      </c>
      <c r="W11723">
        <v>8</v>
      </c>
      <c r="X11723" t="s">
        <v>89</v>
      </c>
      <c r="Y11723" t="s">
        <v>90</v>
      </c>
      <c r="Z11723">
        <v>9</v>
      </c>
      <c r="AA11723" t="s">
        <v>91</v>
      </c>
      <c r="AB11723" t="s">
        <v>92</v>
      </c>
      <c r="AC11723">
        <v>10</v>
      </c>
      <c r="AD11723" t="s">
        <v>93</v>
      </c>
      <c r="AE11723" t="s">
        <v>94</v>
      </c>
      <c r="AF11723">
        <v>11</v>
      </c>
      <c r="AG11723" t="s">
        <v>95</v>
      </c>
      <c r="AH11723" t="s">
        <v>96</v>
      </c>
      <c r="AI11723">
        <v>12</v>
      </c>
      <c r="AJ11723" t="s">
        <v>97</v>
      </c>
      <c r="AK11723" t="s">
        <v>98</v>
      </c>
    </row>
    <row r="11724" spans="1:49">
      <c r="B11724">
        <v>31</v>
      </c>
      <c r="E11724">
        <v>28</v>
      </c>
      <c r="H11724">
        <v>31</v>
      </c>
      <c r="K11724">
        <v>30</v>
      </c>
      <c r="N11724">
        <v>31</v>
      </c>
      <c r="Q11724">
        <v>30</v>
      </c>
      <c r="T11724">
        <v>31</v>
      </c>
      <c r="W11724">
        <v>31</v>
      </c>
      <c r="Z11724">
        <v>30</v>
      </c>
      <c r="AC11724">
        <v>31</v>
      </c>
      <c r="AF11724">
        <v>30</v>
      </c>
      <c r="AI11724">
        <v>31</v>
      </c>
    </row>
    <row r="11725" spans="1:49">
      <c r="A11725" t="s">
        <v>16</v>
      </c>
      <c r="B11725" t="s">
        <v>17</v>
      </c>
      <c r="C11725" t="s">
        <v>18</v>
      </c>
      <c r="D11725" t="s">
        <v>19</v>
      </c>
      <c r="E11725" t="s">
        <v>17</v>
      </c>
      <c r="F11725" t="s">
        <v>18</v>
      </c>
      <c r="G11725" t="s">
        <v>19</v>
      </c>
      <c r="H11725" t="s">
        <v>17</v>
      </c>
      <c r="I11725" t="s">
        <v>18</v>
      </c>
      <c r="J11725" t="s">
        <v>19</v>
      </c>
      <c r="K11725" t="s">
        <v>17</v>
      </c>
      <c r="L11725" t="s">
        <v>18</v>
      </c>
      <c r="M11725" t="s">
        <v>19</v>
      </c>
      <c r="N11725" t="s">
        <v>17</v>
      </c>
      <c r="O11725" t="s">
        <v>18</v>
      </c>
      <c r="P11725" t="s">
        <v>19</v>
      </c>
      <c r="Q11725" t="s">
        <v>17</v>
      </c>
      <c r="R11725" t="s">
        <v>18</v>
      </c>
      <c r="S11725" t="s">
        <v>19</v>
      </c>
      <c r="T11725" t="s">
        <v>17</v>
      </c>
      <c r="U11725" t="s">
        <v>18</v>
      </c>
      <c r="V11725" t="s">
        <v>19</v>
      </c>
      <c r="W11725" t="s">
        <v>17</v>
      </c>
      <c r="X11725" t="s">
        <v>18</v>
      </c>
      <c r="Y11725" t="s">
        <v>19</v>
      </c>
      <c r="Z11725" t="s">
        <v>17</v>
      </c>
      <c r="AA11725" t="s">
        <v>18</v>
      </c>
      <c r="AB11725" t="s">
        <v>19</v>
      </c>
      <c r="AC11725" t="s">
        <v>17</v>
      </c>
      <c r="AD11725" t="s">
        <v>18</v>
      </c>
      <c r="AE11725" t="s">
        <v>19</v>
      </c>
      <c r="AF11725" t="s">
        <v>17</v>
      </c>
      <c r="AG11725" t="s">
        <v>18</v>
      </c>
      <c r="AH11725" t="s">
        <v>19</v>
      </c>
      <c r="AI11725" t="s">
        <v>17</v>
      </c>
      <c r="AJ11725" t="s">
        <v>18</v>
      </c>
      <c r="AK11725" t="s">
        <v>19</v>
      </c>
    </row>
    <row r="11726" spans="1:49">
      <c r="B11726" s="169">
        <v>6.2769418645333155E-2</v>
      </c>
      <c r="C11726" s="170">
        <v>1.5308349652069562</v>
      </c>
      <c r="D11726" s="170">
        <v>0.41482475057387264</v>
      </c>
      <c r="E11726" s="169">
        <v>8.0419214328373748E-2</v>
      </c>
      <c r="F11726" s="170">
        <v>1.092176994575315</v>
      </c>
      <c r="G11726" s="170">
        <v>0.50745002540036532</v>
      </c>
      <c r="H11726" s="169">
        <v>9.232180153481713E-2</v>
      </c>
      <c r="I11726" s="170">
        <v>1.143562965431522</v>
      </c>
      <c r="J11726" s="170">
        <v>0.48369703514092993</v>
      </c>
      <c r="K11726" s="169">
        <v>6.9009253025777734E-2</v>
      </c>
      <c r="L11726" s="170">
        <v>1.5309062616026863</v>
      </c>
      <c r="M11726" s="170">
        <v>0.34808794768486945</v>
      </c>
      <c r="N11726" s="169">
        <v>7.4666837024288724E-2</v>
      </c>
      <c r="O11726" s="170">
        <v>1.4231253091660072</v>
      </c>
      <c r="P11726" s="170">
        <v>0.35373809791354027</v>
      </c>
      <c r="Q11726" s="169">
        <v>8.2208635553250101E-2</v>
      </c>
      <c r="R11726" s="170">
        <v>1.1717128750636219</v>
      </c>
      <c r="S11726" s="170">
        <v>0.48498790694752764</v>
      </c>
      <c r="T11726" s="169">
        <v>9.453414375565751E-2</v>
      </c>
      <c r="U11726" s="170">
        <v>1.1321138143819285</v>
      </c>
      <c r="V11726" s="170">
        <v>0.47207339660744846</v>
      </c>
      <c r="W11726" s="169">
        <v>8.9052162336887092E-2</v>
      </c>
      <c r="X11726" s="170">
        <v>1.462892528676361</v>
      </c>
      <c r="Y11726" s="170">
        <v>0.41037995456387372</v>
      </c>
      <c r="Z11726" s="169">
        <v>0.12137535605532691</v>
      </c>
      <c r="AA11726" s="170">
        <v>1.1980162266161571</v>
      </c>
      <c r="AB11726" s="170">
        <v>0.4758266446507553</v>
      </c>
      <c r="AC11726" s="169">
        <v>0.10476438314167764</v>
      </c>
      <c r="AD11726" s="170">
        <v>1.3202643491421822</v>
      </c>
      <c r="AE11726" s="170">
        <v>0.53646448562085836</v>
      </c>
      <c r="AF11726" s="169">
        <v>8.7506434634892105E-2</v>
      </c>
      <c r="AG11726" s="170">
        <v>1.1323611236177018</v>
      </c>
      <c r="AH11726" s="170">
        <v>0.51825455526113873</v>
      </c>
      <c r="AI11726" s="169">
        <v>4.1372359963717936E-2</v>
      </c>
      <c r="AJ11726" s="170">
        <v>2.0000000000000009</v>
      </c>
      <c r="AK11726" s="170">
        <v>0.37491583697118808</v>
      </c>
      <c r="AN11726" s="93">
        <f>1/($T11726*(1/$T11724)*(1/(5/7+2/7*$V11726))*$T11736/SUM($T11728:$T11751))</f>
        <v>4280.0298544796096</v>
      </c>
      <c r="AO11726" s="93">
        <f>1/(T11726*(1/T11724)*(1/(5/7+2/7*V11726)))</f>
        <v>278.46106824329883</v>
      </c>
      <c r="AP11726" s="93"/>
      <c r="AR11726" s="217">
        <f>CHOOSE($AV$3,C11726,F11726,I11726,L11726,O11726,R11726,U11726,X11726,AA11726,AD11726,AG11726,AJ11726)</f>
        <v>1.1321138143819285</v>
      </c>
      <c r="AS11726" s="92"/>
      <c r="AT11726" s="92"/>
      <c r="AV11726" s="151">
        <f>AN11726/AR11726</f>
        <v>3780.5649927664467</v>
      </c>
      <c r="AW11726" s="152">
        <f>AO11726/AR11726</f>
        <v>245.96561291438985</v>
      </c>
    </row>
    <row r="11727" spans="1:49">
      <c r="A11727" t="s">
        <v>20</v>
      </c>
      <c r="B11727" t="s">
        <v>21</v>
      </c>
      <c r="C11727" t="s">
        <v>22</v>
      </c>
      <c r="D11727" t="s">
        <v>23</v>
      </c>
      <c r="E11727" t="s">
        <v>21</v>
      </c>
      <c r="F11727" t="s">
        <v>22</v>
      </c>
      <c r="G11727" t="s">
        <v>23</v>
      </c>
      <c r="H11727" t="s">
        <v>21</v>
      </c>
      <c r="I11727" t="s">
        <v>22</v>
      </c>
      <c r="J11727" t="s">
        <v>23</v>
      </c>
      <c r="K11727" t="s">
        <v>21</v>
      </c>
      <c r="L11727" t="s">
        <v>22</v>
      </c>
      <c r="M11727" t="s">
        <v>23</v>
      </c>
      <c r="N11727" t="s">
        <v>21</v>
      </c>
      <c r="O11727" t="s">
        <v>22</v>
      </c>
      <c r="P11727" t="s">
        <v>23</v>
      </c>
      <c r="Q11727" t="s">
        <v>21</v>
      </c>
      <c r="R11727" t="s">
        <v>22</v>
      </c>
      <c r="S11727" t="s">
        <v>23</v>
      </c>
      <c r="T11727" t="s">
        <v>21</v>
      </c>
      <c r="U11727" t="s">
        <v>22</v>
      </c>
      <c r="V11727" t="s">
        <v>23</v>
      </c>
      <c r="W11727" t="s">
        <v>21</v>
      </c>
      <c r="X11727" t="s">
        <v>22</v>
      </c>
      <c r="Y11727" t="s">
        <v>23</v>
      </c>
      <c r="Z11727" t="s">
        <v>21</v>
      </c>
      <c r="AA11727" t="s">
        <v>22</v>
      </c>
      <c r="AB11727" t="s">
        <v>23</v>
      </c>
      <c r="AC11727" t="s">
        <v>21</v>
      </c>
      <c r="AD11727" t="s">
        <v>22</v>
      </c>
      <c r="AE11727" t="s">
        <v>23</v>
      </c>
      <c r="AF11727" t="s">
        <v>21</v>
      </c>
      <c r="AG11727" t="s">
        <v>22</v>
      </c>
      <c r="AH11727" t="s">
        <v>23</v>
      </c>
      <c r="AI11727" t="s">
        <v>21</v>
      </c>
      <c r="AJ11727" t="s">
        <v>22</v>
      </c>
      <c r="AK11727" t="s">
        <v>23</v>
      </c>
    </row>
    <row r="11728" spans="1:49">
      <c r="A11728">
        <v>1</v>
      </c>
      <c r="B11728">
        <v>7.6238551766075843E-2</v>
      </c>
      <c r="C11728">
        <v>0.12910167367301678</v>
      </c>
      <c r="D11728">
        <v>0.26127701016605781</v>
      </c>
      <c r="E11728">
        <v>9.0198786082998986E-2</v>
      </c>
      <c r="F11728">
        <v>9.8498537773905617E-2</v>
      </c>
      <c r="G11728">
        <v>0.16491754437717632</v>
      </c>
      <c r="H11728">
        <v>5.8946601448211212E-2</v>
      </c>
      <c r="I11728">
        <v>9.28354534726787E-2</v>
      </c>
      <c r="J11728">
        <v>0.16518473740035966</v>
      </c>
      <c r="K11728">
        <v>7.1491475451202921E-2</v>
      </c>
      <c r="L11728">
        <v>0.10513435346543004</v>
      </c>
      <c r="M11728">
        <v>0.19159340366280558</v>
      </c>
      <c r="N11728">
        <v>5.7750452913279356E-2</v>
      </c>
      <c r="O11728">
        <v>7.5362598717409066E-2</v>
      </c>
      <c r="P11728">
        <v>0.12761203554115952</v>
      </c>
      <c r="Q11728">
        <v>6.1371763550823265E-2</v>
      </c>
      <c r="R11728">
        <v>6.881852690367074E-2</v>
      </c>
      <c r="S11728">
        <v>8.4597748235647516E-2</v>
      </c>
      <c r="T11728">
        <v>5.656226146109624E-2</v>
      </c>
      <c r="U11728">
        <v>6.2891438811337866E-2</v>
      </c>
      <c r="V11728">
        <v>7.7813909800959744E-2</v>
      </c>
      <c r="W11728">
        <v>6.1533487849178552E-2</v>
      </c>
      <c r="X11728">
        <v>6.2544732003681172E-2</v>
      </c>
      <c r="Y11728">
        <v>8.8639259939120613E-2</v>
      </c>
      <c r="Z11728">
        <v>4.6953739318907846E-2</v>
      </c>
      <c r="AA11728">
        <v>5.3040435501995845E-2</v>
      </c>
      <c r="AB11728">
        <v>8.532512215625411E-2</v>
      </c>
      <c r="AC11728">
        <v>4.9058636709096021E-2</v>
      </c>
      <c r="AD11728">
        <v>6.2850650618360801E-2</v>
      </c>
      <c r="AE11728">
        <v>8.9598246352760522E-2</v>
      </c>
      <c r="AF11728">
        <v>9.7536818899896766E-2</v>
      </c>
      <c r="AG11728">
        <v>0.10749833690530496</v>
      </c>
      <c r="AH11728">
        <v>0.14632191654108492</v>
      </c>
      <c r="AI11728">
        <v>7.5986549210092749E-2</v>
      </c>
      <c r="AJ11728">
        <v>0.15929716785425857</v>
      </c>
      <c r="AK11728">
        <v>0.35744852362773649</v>
      </c>
    </row>
    <row r="11729" spans="1:37">
      <c r="A11729">
        <v>2</v>
      </c>
      <c r="B11729">
        <v>7.6103608286164109E-2</v>
      </c>
      <c r="C11729">
        <v>0.13135862031487</v>
      </c>
      <c r="D11729">
        <v>0.26637229974022536</v>
      </c>
      <c r="E11729">
        <v>8.9854926992677706E-2</v>
      </c>
      <c r="F11729">
        <v>9.8093169345077599E-2</v>
      </c>
      <c r="G11729">
        <v>0.16460479494309974</v>
      </c>
      <c r="H11729">
        <v>5.8339414615410687E-2</v>
      </c>
      <c r="I11729">
        <v>9.3793274606484164E-2</v>
      </c>
      <c r="J11729">
        <v>0.16964867165176087</v>
      </c>
      <c r="K11729">
        <v>7.1893172290288479E-2</v>
      </c>
      <c r="L11729">
        <v>0.11451064495666484</v>
      </c>
      <c r="M11729">
        <v>0.19361534269156258</v>
      </c>
      <c r="N11729">
        <v>6.7445529283008801E-2</v>
      </c>
      <c r="O11729">
        <v>7.6325353871591381E-2</v>
      </c>
      <c r="P11729">
        <v>0.12911674499827236</v>
      </c>
      <c r="Q11729">
        <v>5.9890464656234425E-2</v>
      </c>
      <c r="R11729">
        <v>6.871118190057468E-2</v>
      </c>
      <c r="S11729">
        <v>8.5132213643784857E-2</v>
      </c>
      <c r="T11729">
        <v>5.7604609827049277E-2</v>
      </c>
      <c r="U11729">
        <v>6.2253483611013606E-2</v>
      </c>
      <c r="V11729">
        <v>7.885560260571968E-2</v>
      </c>
      <c r="W11729">
        <v>6.7199002646984918E-2</v>
      </c>
      <c r="X11729">
        <v>6.2850246546242314E-2</v>
      </c>
      <c r="Y11729">
        <v>8.9984862691238482E-2</v>
      </c>
      <c r="Z11729">
        <v>5.1940611923214794E-2</v>
      </c>
      <c r="AA11729">
        <v>5.3067470258241239E-2</v>
      </c>
      <c r="AB11729">
        <v>8.659364374349128E-2</v>
      </c>
      <c r="AC11729">
        <v>4.7916229871862802E-2</v>
      </c>
      <c r="AD11729">
        <v>6.1412557087520137E-2</v>
      </c>
      <c r="AE11729">
        <v>9.0310290749289202E-2</v>
      </c>
      <c r="AF11729">
        <v>9.7199442077825993E-2</v>
      </c>
      <c r="AG11729">
        <v>0.10862786591345987</v>
      </c>
      <c r="AH11729">
        <v>0.14763483115638545</v>
      </c>
      <c r="AI11729">
        <v>7.6551763655202665E-2</v>
      </c>
      <c r="AJ11729">
        <v>0.15720843979065072</v>
      </c>
      <c r="AK11729">
        <v>0.40246600284995504</v>
      </c>
    </row>
    <row r="11730" spans="1:37">
      <c r="A11730">
        <v>3</v>
      </c>
      <c r="B11730">
        <v>8.7012800352951614E-2</v>
      </c>
      <c r="C11730">
        <v>0.15311443925370147</v>
      </c>
      <c r="D11730">
        <v>0.29935151685599048</v>
      </c>
      <c r="E11730">
        <v>0.10269846154113717</v>
      </c>
      <c r="F11730">
        <v>0.11058856464850789</v>
      </c>
      <c r="G11730">
        <v>0.19242952158697196</v>
      </c>
      <c r="H11730">
        <v>6.8071800549009867E-2</v>
      </c>
      <c r="I11730">
        <v>0.11044618055684161</v>
      </c>
      <c r="J11730">
        <v>0.2124493597652389</v>
      </c>
      <c r="K11730">
        <v>9.4811934356835603E-2</v>
      </c>
      <c r="L11730">
        <v>0.13244345941756969</v>
      </c>
      <c r="M11730">
        <v>0.19788594616860972</v>
      </c>
      <c r="N11730">
        <v>7.012363000508165E-2</v>
      </c>
      <c r="O11730">
        <v>8.1233936861503778E-2</v>
      </c>
      <c r="P11730">
        <v>0.13225323320762028</v>
      </c>
      <c r="Q11730">
        <v>6.0083281047086802E-2</v>
      </c>
      <c r="R11730">
        <v>6.8329858536559374E-2</v>
      </c>
      <c r="S11730">
        <v>8.4204724527458266E-2</v>
      </c>
      <c r="T11730">
        <v>6.4820867745185681E-2</v>
      </c>
      <c r="U11730">
        <v>6.5287806322648592E-2</v>
      </c>
      <c r="V11730">
        <v>8.1664246478755864E-2</v>
      </c>
      <c r="W11730">
        <v>7.0119830701788108E-2</v>
      </c>
      <c r="X11730">
        <v>6.5316884727139285E-2</v>
      </c>
      <c r="Y11730">
        <v>9.2337500907908363E-2</v>
      </c>
      <c r="Z11730">
        <v>5.8506576408802843E-2</v>
      </c>
      <c r="AA11730">
        <v>5.6679302176223023E-2</v>
      </c>
      <c r="AB11730">
        <v>9.0527737663419455E-2</v>
      </c>
      <c r="AC11730">
        <v>4.9073538890334854E-2</v>
      </c>
      <c r="AD11730">
        <v>6.506802489701996E-2</v>
      </c>
      <c r="AE11730">
        <v>9.3489982231480917E-2</v>
      </c>
      <c r="AF11730">
        <v>0.10503790888655268</v>
      </c>
      <c r="AG11730">
        <v>0.13178512205746271</v>
      </c>
      <c r="AH11730">
        <v>0.20048659425793997</v>
      </c>
      <c r="AI11730">
        <v>0.10155429106159465</v>
      </c>
      <c r="AJ11730">
        <v>0.20425845820100483</v>
      </c>
      <c r="AK11730">
        <v>0.52134293454904612</v>
      </c>
    </row>
    <row r="11731" spans="1:37">
      <c r="A11731">
        <v>4</v>
      </c>
      <c r="B11731">
        <v>0.10334303559872444</v>
      </c>
      <c r="C11731">
        <v>0.17674081668094846</v>
      </c>
      <c r="D11731">
        <v>0.33101748067885933</v>
      </c>
      <c r="E11731">
        <v>0.12178288950706778</v>
      </c>
      <c r="F11731">
        <v>0.13367153415064931</v>
      </c>
      <c r="G11731">
        <v>0.23793145862136897</v>
      </c>
      <c r="H11731">
        <v>7.0793804999830567E-2</v>
      </c>
      <c r="I11731">
        <v>0.11754484021789255</v>
      </c>
      <c r="J11731">
        <v>0.22552820600820672</v>
      </c>
      <c r="K11731">
        <v>9.6525833216712292E-2</v>
      </c>
      <c r="L11731">
        <v>0.13495890724436721</v>
      </c>
      <c r="M11731">
        <v>0.19863440065699986</v>
      </c>
      <c r="N11731">
        <v>7.4058206961181428E-2</v>
      </c>
      <c r="O11731">
        <v>8.3334086929176696E-2</v>
      </c>
      <c r="P11731">
        <v>0.13180988032140187</v>
      </c>
      <c r="Q11731">
        <v>5.959459572135218E-2</v>
      </c>
      <c r="R11731">
        <v>6.7569747361286903E-2</v>
      </c>
      <c r="S11731">
        <v>8.3291442027793122E-2</v>
      </c>
      <c r="T11731">
        <v>6.4156547881366474E-2</v>
      </c>
      <c r="U11731">
        <v>6.6091589247899346E-2</v>
      </c>
      <c r="V11731">
        <v>7.8756828546941646E-2</v>
      </c>
      <c r="W11731">
        <v>6.9853235762564303E-2</v>
      </c>
      <c r="X11731">
        <v>6.4541736092114846E-2</v>
      </c>
      <c r="Y11731">
        <v>8.9096268001346984E-2</v>
      </c>
      <c r="Z11731">
        <v>5.8806306092094696E-2</v>
      </c>
      <c r="AA11731">
        <v>5.6503849775201266E-2</v>
      </c>
      <c r="AB11731">
        <v>8.7579156365207647E-2</v>
      </c>
      <c r="AC11731">
        <v>4.8684207689919164E-2</v>
      </c>
      <c r="AD11731">
        <v>6.7393176772821722E-2</v>
      </c>
      <c r="AE11731">
        <v>9.4032945415578675E-2</v>
      </c>
      <c r="AF11731">
        <v>0.12550464966602054</v>
      </c>
      <c r="AG11731">
        <v>0.15695177976728583</v>
      </c>
      <c r="AH11731">
        <v>0.24019682236892251</v>
      </c>
      <c r="AI11731">
        <v>0.11684002058908581</v>
      </c>
      <c r="AJ11731">
        <v>0.23170857058386912</v>
      </c>
      <c r="AK11731">
        <v>0.55532908939660863</v>
      </c>
    </row>
    <row r="11732" spans="1:37">
      <c r="A11732">
        <v>5</v>
      </c>
      <c r="B11732">
        <v>0.10430935780568723</v>
      </c>
      <c r="C11732">
        <v>0.17698051568786954</v>
      </c>
      <c r="D11732">
        <v>0.33754635968790708</v>
      </c>
      <c r="E11732">
        <v>0.12297757623814427</v>
      </c>
      <c r="F11732">
        <v>0.13392807258111578</v>
      </c>
      <c r="G11732">
        <v>0.22797447894632045</v>
      </c>
      <c r="H11732">
        <v>7.5371372411689619E-2</v>
      </c>
      <c r="I11732">
        <v>0.12204290168169574</v>
      </c>
      <c r="J11732">
        <v>0.22995975582133546</v>
      </c>
      <c r="K11732">
        <v>0.10050193162336842</v>
      </c>
      <c r="L11732">
        <v>0.13986925842120587</v>
      </c>
      <c r="M11732">
        <v>0.20280701705617982</v>
      </c>
      <c r="N11732">
        <v>7.7687486408177006E-2</v>
      </c>
      <c r="O11732">
        <v>8.6892396334626504E-2</v>
      </c>
      <c r="P11732">
        <v>0.13520384227309734</v>
      </c>
      <c r="Q11732">
        <v>6.5187704150867887E-2</v>
      </c>
      <c r="R11732">
        <v>7.2417030919619846E-2</v>
      </c>
      <c r="S11732">
        <v>8.4458882460698395E-2</v>
      </c>
      <c r="T11732">
        <v>9.3207913174251603E-2</v>
      </c>
      <c r="U11732">
        <v>8.4376385732953724E-2</v>
      </c>
      <c r="V11732">
        <v>7.9216603593651805E-2</v>
      </c>
      <c r="W11732">
        <v>8.4426794568691579E-2</v>
      </c>
      <c r="X11732">
        <v>7.3326814770775711E-2</v>
      </c>
      <c r="Y11732">
        <v>8.903618097420217E-2</v>
      </c>
      <c r="Z11732">
        <v>8.7107472557889726E-2</v>
      </c>
      <c r="AA11732">
        <v>6.7817204279714216E-2</v>
      </c>
      <c r="AB11732">
        <v>8.7639381456486296E-2</v>
      </c>
      <c r="AC11732">
        <v>5.1025443459390481E-2</v>
      </c>
      <c r="AD11732">
        <v>6.8576393075233416E-2</v>
      </c>
      <c r="AE11732">
        <v>9.6929096699592099E-2</v>
      </c>
      <c r="AF11732">
        <v>0.1280621075340255</v>
      </c>
      <c r="AG11732">
        <v>0.15696823604480206</v>
      </c>
      <c r="AH11732">
        <v>0.24119782533597356</v>
      </c>
      <c r="AI11732">
        <v>0.11846583329774892</v>
      </c>
      <c r="AJ11732">
        <v>0.22645606650131755</v>
      </c>
      <c r="AK11732">
        <v>0.54395314412378948</v>
      </c>
    </row>
    <row r="11733" spans="1:37">
      <c r="A11733">
        <v>6</v>
      </c>
      <c r="B11733">
        <v>0.10937437469680419</v>
      </c>
      <c r="C11733">
        <v>0.1825841256666827</v>
      </c>
      <c r="D11733">
        <v>0.34241550813487454</v>
      </c>
      <c r="E11733">
        <v>0.12755097667534718</v>
      </c>
      <c r="F11733">
        <v>0.13685753668453016</v>
      </c>
      <c r="G11733">
        <v>0.21925668688908881</v>
      </c>
      <c r="H11733">
        <v>0.23340273149351018</v>
      </c>
      <c r="I11733">
        <v>0.27928261177147579</v>
      </c>
      <c r="J11733">
        <v>0.22850785350545724</v>
      </c>
      <c r="K11733">
        <v>0.24515917423804173</v>
      </c>
      <c r="L11733">
        <v>0.33341829647602717</v>
      </c>
      <c r="M11733">
        <v>0.20978460042728619</v>
      </c>
      <c r="N11733">
        <v>0.22917655288582467</v>
      </c>
      <c r="O11733">
        <v>0.26469558082646027</v>
      </c>
      <c r="P11733">
        <v>0.13943792903952507</v>
      </c>
      <c r="Q11733">
        <v>0.23305495684039595</v>
      </c>
      <c r="R11733">
        <v>0.25932280655025974</v>
      </c>
      <c r="S11733">
        <v>8.9505353708848046E-2</v>
      </c>
      <c r="T11733">
        <v>0.31914993744599274</v>
      </c>
      <c r="U11733">
        <v>0.28147240364938519</v>
      </c>
      <c r="V11733">
        <v>8.7865495143757757E-2</v>
      </c>
      <c r="W11733">
        <v>0.22233064742655462</v>
      </c>
      <c r="X11733">
        <v>0.22727660837868408</v>
      </c>
      <c r="Y11733">
        <v>9.4189881608747597E-2</v>
      </c>
      <c r="Z11733">
        <v>0.24894559061814089</v>
      </c>
      <c r="AA11733">
        <v>0.21940234935198785</v>
      </c>
      <c r="AB11733">
        <v>9.3204204372378349E-2</v>
      </c>
      <c r="AC11733">
        <v>0.18220072225905071</v>
      </c>
      <c r="AD11733">
        <v>0.23066357899542361</v>
      </c>
      <c r="AE11733">
        <v>0.10365825519139291</v>
      </c>
      <c r="AF11733">
        <v>0.13182798783744762</v>
      </c>
      <c r="AG11733">
        <v>0.15951605888807505</v>
      </c>
      <c r="AH11733">
        <v>0.23270928089370047</v>
      </c>
      <c r="AI11733">
        <v>0.1219001862433909</v>
      </c>
      <c r="AJ11733">
        <v>0.22721377866268269</v>
      </c>
      <c r="AK11733">
        <v>0.54271005853214738</v>
      </c>
    </row>
    <row r="11734" spans="1:37">
      <c r="A11734">
        <v>7</v>
      </c>
      <c r="B11734">
        <v>0.27464780483805307</v>
      </c>
      <c r="C11734">
        <v>0.36836780261440777</v>
      </c>
      <c r="D11734">
        <v>0.35938895880326233</v>
      </c>
      <c r="E11734">
        <v>0.29432884680866339</v>
      </c>
      <c r="F11734">
        <v>0.34235641849057596</v>
      </c>
      <c r="G11734">
        <v>0.22421518700753992</v>
      </c>
      <c r="H11734">
        <v>0.50614992713758011</v>
      </c>
      <c r="I11734">
        <v>0.59900222910991019</v>
      </c>
      <c r="J11734">
        <v>0.39260231481731361</v>
      </c>
      <c r="K11734">
        <v>0.53254037145075472</v>
      </c>
      <c r="L11734">
        <v>0.68019077593053889</v>
      </c>
      <c r="M11734">
        <v>0.4347872542439784</v>
      </c>
      <c r="N11734">
        <v>0.49032682540809758</v>
      </c>
      <c r="O11734">
        <v>0.58400566237330942</v>
      </c>
      <c r="P11734">
        <v>0.34959987068503567</v>
      </c>
      <c r="Q11734">
        <v>0.46690137285270289</v>
      </c>
      <c r="R11734">
        <v>0.49178574999144742</v>
      </c>
      <c r="S11734">
        <v>0.25237882770746106</v>
      </c>
      <c r="T11734">
        <v>0.60504408922711694</v>
      </c>
      <c r="U11734">
        <v>0.54905024678005732</v>
      </c>
      <c r="V11734">
        <v>0.28670757202445385</v>
      </c>
      <c r="W11734">
        <v>0.50590475520974665</v>
      </c>
      <c r="X11734">
        <v>0.51301346806056392</v>
      </c>
      <c r="Y11734">
        <v>0.25539825813650974</v>
      </c>
      <c r="Z11734">
        <v>0.55607473935650731</v>
      </c>
      <c r="AA11734">
        <v>0.50589893198893154</v>
      </c>
      <c r="AB11734">
        <v>0.29418886013303985</v>
      </c>
      <c r="AC11734">
        <v>0.41784535266105632</v>
      </c>
      <c r="AD11734">
        <v>0.52038621973551014</v>
      </c>
      <c r="AE11734">
        <v>0.28671669575941194</v>
      </c>
      <c r="AF11734">
        <v>0.28869299275418397</v>
      </c>
      <c r="AG11734">
        <v>0.34077901161531976</v>
      </c>
      <c r="AH11734">
        <v>0.21893893685492585</v>
      </c>
      <c r="AI11734">
        <v>0.2839988471863793</v>
      </c>
      <c r="AJ11734">
        <v>0.39497117279138677</v>
      </c>
      <c r="AK11734">
        <v>0.5265665957109934</v>
      </c>
    </row>
    <row r="11735" spans="1:37">
      <c r="A11735">
        <v>8</v>
      </c>
      <c r="B11735">
        <v>0.56468648700882274</v>
      </c>
      <c r="C11735">
        <v>0.70110415905115087</v>
      </c>
      <c r="D11735">
        <v>0.58605214808338579</v>
      </c>
      <c r="E11735">
        <v>0.58957610050126652</v>
      </c>
      <c r="F11735">
        <v>0.70182148490858798</v>
      </c>
      <c r="G11735">
        <v>0.40335788788190863</v>
      </c>
      <c r="H11735">
        <v>0.61112321091693689</v>
      </c>
      <c r="I11735">
        <v>0.77479170778881512</v>
      </c>
      <c r="J11735">
        <v>0.74602057602982041</v>
      </c>
      <c r="K11735">
        <v>0.66966077568704341</v>
      </c>
      <c r="L11735">
        <v>0.81269215667691497</v>
      </c>
      <c r="M11735">
        <v>0.75571178664668937</v>
      </c>
      <c r="N11735">
        <v>0.61016273463385651</v>
      </c>
      <c r="O11735">
        <v>0.71947482246011196</v>
      </c>
      <c r="P11735">
        <v>0.697932717086162</v>
      </c>
      <c r="Q11735">
        <v>0.78308247226049588</v>
      </c>
      <c r="R11735">
        <v>0.63465822501917468</v>
      </c>
      <c r="S11735">
        <v>0.5535498900470317</v>
      </c>
      <c r="T11735">
        <v>0.77916380285950626</v>
      </c>
      <c r="U11735">
        <v>0.70618080358450497</v>
      </c>
      <c r="V11735">
        <v>0.6377205679961705</v>
      </c>
      <c r="W11735">
        <v>0.78125592329770699</v>
      </c>
      <c r="X11735">
        <v>0.70933205329814808</v>
      </c>
      <c r="Y11735">
        <v>0.54382795631475023</v>
      </c>
      <c r="Z11735">
        <v>0.76874903834504404</v>
      </c>
      <c r="AA11735">
        <v>0.68770539324960878</v>
      </c>
      <c r="AB11735">
        <v>0.63466523203644343</v>
      </c>
      <c r="AC11735">
        <v>0.56494065979548025</v>
      </c>
      <c r="AD11735">
        <v>0.65667821709584751</v>
      </c>
      <c r="AE11735">
        <v>0.59256238210268197</v>
      </c>
      <c r="AF11735">
        <v>0.54250959754484041</v>
      </c>
      <c r="AG11735">
        <v>0.65382917364483883</v>
      </c>
      <c r="AH11735">
        <v>0.36677735287254465</v>
      </c>
      <c r="AI11735">
        <v>0.56928943930994702</v>
      </c>
      <c r="AJ11735">
        <v>0.69260061430565079</v>
      </c>
      <c r="AK11735">
        <v>0.67718069318750129</v>
      </c>
    </row>
    <row r="11736" spans="1:37">
      <c r="A11736">
        <v>9</v>
      </c>
      <c r="B11736">
        <v>0.664136049381993</v>
      </c>
      <c r="C11736">
        <v>0.82268396611806971</v>
      </c>
      <c r="D11736">
        <v>0.90802761646343744</v>
      </c>
      <c r="E11736">
        <v>0.6748609811735905</v>
      </c>
      <c r="F11736">
        <v>0.82408957675693562</v>
      </c>
      <c r="G11736">
        <v>0.74983325862339867</v>
      </c>
      <c r="H11736">
        <v>0.65792042745953028</v>
      </c>
      <c r="I11736">
        <v>0.8325627712597764</v>
      </c>
      <c r="J11736">
        <v>0.82266095484585666</v>
      </c>
      <c r="K11736">
        <v>0.78782692112747432</v>
      </c>
      <c r="L11736">
        <v>0.86987634190236063</v>
      </c>
      <c r="M11736">
        <v>0.84668583900827366</v>
      </c>
      <c r="N11736">
        <v>0.80472596119491657</v>
      </c>
      <c r="O11736">
        <v>0.8095749116566886</v>
      </c>
      <c r="P11736">
        <v>0.74815899603917313</v>
      </c>
      <c r="Q11736">
        <v>0.87454245191576108</v>
      </c>
      <c r="R11736">
        <v>0.74086789474975956</v>
      </c>
      <c r="S11736">
        <v>0.63546282190866366</v>
      </c>
      <c r="T11736">
        <v>0.85605120219139763</v>
      </c>
      <c r="U11736">
        <v>0.80203020799671954</v>
      </c>
      <c r="V11736">
        <v>0.69742524058378985</v>
      </c>
      <c r="W11736">
        <v>0.87192054299183475</v>
      </c>
      <c r="X11736">
        <v>0.81784635499115388</v>
      </c>
      <c r="Y11736">
        <v>0.64423205807972406</v>
      </c>
      <c r="Z11736">
        <v>0.87612826403802901</v>
      </c>
      <c r="AA11736">
        <v>0.82233619046656603</v>
      </c>
      <c r="AB11736">
        <v>0.7522826319466569</v>
      </c>
      <c r="AC11736">
        <v>0.78825621891922815</v>
      </c>
      <c r="AD11736">
        <v>0.75902013967930504</v>
      </c>
      <c r="AE11736">
        <v>0.72806357036424818</v>
      </c>
      <c r="AF11736">
        <v>0.64856966383112846</v>
      </c>
      <c r="AG11736">
        <v>0.77804214503205216</v>
      </c>
      <c r="AH11736">
        <v>0.71880692774731736</v>
      </c>
      <c r="AI11736">
        <v>0.68044410332061667</v>
      </c>
      <c r="AJ11736">
        <v>0.81485490402269101</v>
      </c>
      <c r="AK11736">
        <v>0.90282915850927747</v>
      </c>
    </row>
    <row r="11737" spans="1:37">
      <c r="A11737">
        <v>10</v>
      </c>
      <c r="B11737">
        <v>0.74073099346707616</v>
      </c>
      <c r="C11737">
        <v>0.8570775262712077</v>
      </c>
      <c r="D11737">
        <v>0.89731830529173273</v>
      </c>
      <c r="E11737">
        <v>0.72283802013190623</v>
      </c>
      <c r="F11737">
        <v>0.86001610256573047</v>
      </c>
      <c r="G11737">
        <v>0.77515843930071493</v>
      </c>
      <c r="H11737">
        <v>0.78051342588931694</v>
      </c>
      <c r="I11737">
        <v>0.8940578071011378</v>
      </c>
      <c r="J11737">
        <v>0.91571894104375806</v>
      </c>
      <c r="K11737">
        <v>0.91316666722154949</v>
      </c>
      <c r="L11737">
        <v>0.93743553583570249</v>
      </c>
      <c r="M11737">
        <v>1</v>
      </c>
      <c r="N11737">
        <v>0.89290130196113826</v>
      </c>
      <c r="O11737">
        <v>0.89528581556621722</v>
      </c>
      <c r="P11737">
        <v>0.87716623687673223</v>
      </c>
      <c r="Q11737">
        <v>0.9400867361083608</v>
      </c>
      <c r="R11737">
        <v>0.84315922425476475</v>
      </c>
      <c r="S11737">
        <v>0.79293942080092195</v>
      </c>
      <c r="T11737">
        <v>0.92158178181405292</v>
      </c>
      <c r="U11737">
        <v>0.89623903699271379</v>
      </c>
      <c r="V11737">
        <v>0.81181179398017111</v>
      </c>
      <c r="W11737">
        <v>0.94624721204743034</v>
      </c>
      <c r="X11737">
        <v>0.91295166780613768</v>
      </c>
      <c r="Y11737">
        <v>0.83912986061130279</v>
      </c>
      <c r="Z11737">
        <v>0.9750430594756313</v>
      </c>
      <c r="AA11737">
        <v>0.91506557713431991</v>
      </c>
      <c r="AB11737">
        <v>0.94581394302669641</v>
      </c>
      <c r="AC11737">
        <v>0.88049837767731987</v>
      </c>
      <c r="AD11737">
        <v>0.86229408829180887</v>
      </c>
      <c r="AE11737">
        <v>0.90436397696741055</v>
      </c>
      <c r="AF11737">
        <v>0.7265697695268043</v>
      </c>
      <c r="AG11737">
        <v>0.82642970886713896</v>
      </c>
      <c r="AH11737">
        <v>0.74933838697183797</v>
      </c>
      <c r="AI11737">
        <v>0.75171635529384884</v>
      </c>
      <c r="AJ11737">
        <v>0.83991406585026929</v>
      </c>
      <c r="AK11737">
        <v>0.86302214621224871</v>
      </c>
    </row>
    <row r="11738" spans="1:37">
      <c r="A11738">
        <v>11</v>
      </c>
      <c r="B11738">
        <v>0.85615842510954088</v>
      </c>
      <c r="C11738">
        <v>0.92397058640949836</v>
      </c>
      <c r="D11738">
        <v>0.95884852086447048</v>
      </c>
      <c r="E11738">
        <v>0.79198661732222453</v>
      </c>
      <c r="F11738">
        <v>0.90557648295095816</v>
      </c>
      <c r="G11738">
        <v>0.90140816854281336</v>
      </c>
      <c r="H11738">
        <v>0.83198818386182138</v>
      </c>
      <c r="I11738">
        <v>0.91067805892074516</v>
      </c>
      <c r="J11738">
        <v>0.93440727451264693</v>
      </c>
      <c r="K11738">
        <v>0.95442560509102259</v>
      </c>
      <c r="L11738">
        <v>0.94398827056239576</v>
      </c>
      <c r="M11738">
        <v>0.90345996889084024</v>
      </c>
      <c r="N11738">
        <v>0.931476637771806</v>
      </c>
      <c r="O11738">
        <v>0.91820533921196423</v>
      </c>
      <c r="P11738">
        <v>0.93014568389072605</v>
      </c>
      <c r="Q11738">
        <v>0.95208955643892101</v>
      </c>
      <c r="R11738">
        <v>0.88403611823591521</v>
      </c>
      <c r="S11738">
        <v>0.82227054206516725</v>
      </c>
      <c r="T11738">
        <v>0.94701953774727166</v>
      </c>
      <c r="U11738">
        <v>0.9296602428782178</v>
      </c>
      <c r="V11738">
        <v>0.83384281465331989</v>
      </c>
      <c r="W11738">
        <v>0.95007039198590781</v>
      </c>
      <c r="X11738">
        <v>0.93337593630345084</v>
      </c>
      <c r="Y11738">
        <v>0.85563406670320297</v>
      </c>
      <c r="Z11738">
        <v>0.96480887299416873</v>
      </c>
      <c r="AA11738">
        <v>0.93454607679765223</v>
      </c>
      <c r="AB11738">
        <v>0.96910587466999365</v>
      </c>
      <c r="AC11738">
        <v>0.93599681861861639</v>
      </c>
      <c r="AD11738">
        <v>0.91653836529399424</v>
      </c>
      <c r="AE11738">
        <v>0.93735501970441437</v>
      </c>
      <c r="AF11738">
        <v>0.8633772505157381</v>
      </c>
      <c r="AG11738">
        <v>0.90583572996641581</v>
      </c>
      <c r="AH11738">
        <v>0.8886145298553233</v>
      </c>
      <c r="AI11738">
        <v>0.87025506062186497</v>
      </c>
      <c r="AJ11738">
        <v>0.90405931975505494</v>
      </c>
      <c r="AK11738">
        <v>0.94523732033847618</v>
      </c>
    </row>
    <row r="11739" spans="1:37">
      <c r="A11739">
        <v>12</v>
      </c>
      <c r="B11739">
        <v>0.8853617314932215</v>
      </c>
      <c r="C11739">
        <v>0.94059406748129715</v>
      </c>
      <c r="D11739">
        <v>0.93940628720770802</v>
      </c>
      <c r="E11739">
        <v>0.82682185378559891</v>
      </c>
      <c r="F11739">
        <v>0.91047345767575316</v>
      </c>
      <c r="G11739">
        <v>0.91543141575501286</v>
      </c>
      <c r="H11739">
        <v>0.88910678580707847</v>
      </c>
      <c r="I11739">
        <v>0.8923155860969002</v>
      </c>
      <c r="J11739">
        <v>0.93086983298377379</v>
      </c>
      <c r="K11739">
        <v>0.92958101722405795</v>
      </c>
      <c r="L11739">
        <v>0.90248157693829378</v>
      </c>
      <c r="M11739">
        <v>0.89742403438859975</v>
      </c>
      <c r="N11739">
        <v>0.91291112015204701</v>
      </c>
      <c r="O11739">
        <v>0.87836878005084928</v>
      </c>
      <c r="P11739">
        <v>0.92645222528018589</v>
      </c>
      <c r="Q11739">
        <v>0.93492655258884672</v>
      </c>
      <c r="R11739">
        <v>0.88704031245616655</v>
      </c>
      <c r="S11739">
        <v>0.87841001731958301</v>
      </c>
      <c r="T11739">
        <v>0.91981756937799941</v>
      </c>
      <c r="U11739">
        <v>0.92018317842324993</v>
      </c>
      <c r="V11739">
        <v>0.88066063308489129</v>
      </c>
      <c r="W11739">
        <v>0.94309632795010145</v>
      </c>
      <c r="X11739">
        <v>0.90822100692127983</v>
      </c>
      <c r="Y11739">
        <v>0.90158050341043361</v>
      </c>
      <c r="Z11739">
        <v>0.94047654708560446</v>
      </c>
      <c r="AA11739">
        <v>0.91840265646566721</v>
      </c>
      <c r="AB11739">
        <v>0.97395007743881767</v>
      </c>
      <c r="AC11739">
        <v>0.94832860790477291</v>
      </c>
      <c r="AD11739">
        <v>0.91119042051384924</v>
      </c>
      <c r="AE11739">
        <v>0.94505245167758034</v>
      </c>
      <c r="AF11739">
        <v>0.90394126906532934</v>
      </c>
      <c r="AG11739">
        <v>0.92213175102306866</v>
      </c>
      <c r="AH11739">
        <v>0.90928787375291054</v>
      </c>
      <c r="AI11739">
        <v>0.9383108458033923</v>
      </c>
      <c r="AJ11739">
        <v>0.94369158131570752</v>
      </c>
      <c r="AK11739">
        <v>0.95539217041424895</v>
      </c>
    </row>
    <row r="11740" spans="1:37">
      <c r="A11740">
        <v>13</v>
      </c>
      <c r="B11740">
        <v>0.92721129171900896</v>
      </c>
      <c r="C11740">
        <v>0.92053659228123275</v>
      </c>
      <c r="D11740">
        <v>0.95444981861786293</v>
      </c>
      <c r="E11740">
        <v>0.84667785285340291</v>
      </c>
      <c r="F11740">
        <v>0.89019162339614244</v>
      </c>
      <c r="G11740">
        <v>0.92103859756680073</v>
      </c>
      <c r="H11740">
        <v>0.93454345198423028</v>
      </c>
      <c r="I11740">
        <v>0.92298544284457018</v>
      </c>
      <c r="J11740">
        <v>0.9489346729571887</v>
      </c>
      <c r="K11740">
        <v>0.98807778935633117</v>
      </c>
      <c r="L11740">
        <v>0.93449181582298391</v>
      </c>
      <c r="M11740">
        <v>0.90051583942002766</v>
      </c>
      <c r="N11740">
        <v>0.93336704879738208</v>
      </c>
      <c r="O11740">
        <v>0.91706485698647044</v>
      </c>
      <c r="P11740">
        <v>0.95739120845011905</v>
      </c>
      <c r="Q11740">
        <v>0.9484821962724943</v>
      </c>
      <c r="R11740">
        <v>0.91643656030161502</v>
      </c>
      <c r="S11740">
        <v>0.91807653026337166</v>
      </c>
      <c r="T11740">
        <v>0.94256313808691361</v>
      </c>
      <c r="U11740">
        <v>0.94570269230914983</v>
      </c>
      <c r="V11740">
        <v>0.93844422365537195</v>
      </c>
      <c r="W11740">
        <v>0.95094335388745554</v>
      </c>
      <c r="X11740">
        <v>0.92458258677790772</v>
      </c>
      <c r="Y11740">
        <v>0.9444887485390927</v>
      </c>
      <c r="Z11740">
        <v>0.94988061034278959</v>
      </c>
      <c r="AA11740">
        <v>0.93440229450511825</v>
      </c>
      <c r="AB11740">
        <v>0.98477865901856965</v>
      </c>
      <c r="AC11740">
        <v>0.94593516763876062</v>
      </c>
      <c r="AD11740">
        <v>0.93629226400619481</v>
      </c>
      <c r="AE11740">
        <v>0.9896040475200335</v>
      </c>
      <c r="AF11740">
        <v>0.93163506963646348</v>
      </c>
      <c r="AG11740">
        <v>0.91505500241615079</v>
      </c>
      <c r="AH11740">
        <v>0.91940328408443051</v>
      </c>
      <c r="AI11740">
        <v>0.93135904876574371</v>
      </c>
      <c r="AJ11740">
        <v>0.93837169890852312</v>
      </c>
      <c r="AK11740">
        <v>0.9590083337312546</v>
      </c>
    </row>
    <row r="11741" spans="1:37">
      <c r="A11741">
        <v>14</v>
      </c>
      <c r="B11741">
        <v>0.96114323237706478</v>
      </c>
      <c r="C11741">
        <v>0.94652093128154213</v>
      </c>
      <c r="D11741">
        <v>0.98906621272947481</v>
      </c>
      <c r="E11741">
        <v>0.91488058909223791</v>
      </c>
      <c r="F11741">
        <v>0.92659571307075117</v>
      </c>
      <c r="G11741">
        <v>0.97051363342581964</v>
      </c>
      <c r="H11741">
        <v>1</v>
      </c>
      <c r="I11741">
        <v>0.98790215509054358</v>
      </c>
      <c r="J11741">
        <v>0.982951919717861</v>
      </c>
      <c r="K11741">
        <v>0.98801143303367001</v>
      </c>
      <c r="L11741">
        <v>1</v>
      </c>
      <c r="M11741">
        <v>0.90692721731813886</v>
      </c>
      <c r="N11741">
        <v>1</v>
      </c>
      <c r="O11741">
        <v>1</v>
      </c>
      <c r="P11741">
        <v>1</v>
      </c>
      <c r="Q11741">
        <v>0.99086245729377487</v>
      </c>
      <c r="R11741">
        <v>0.98766697233943712</v>
      </c>
      <c r="S11741">
        <v>1</v>
      </c>
      <c r="T11741">
        <v>1</v>
      </c>
      <c r="U11741">
        <v>1</v>
      </c>
      <c r="V11741">
        <v>1</v>
      </c>
      <c r="W11741">
        <v>1</v>
      </c>
      <c r="X11741">
        <v>0.99166689877744318</v>
      </c>
      <c r="Y11741">
        <v>1</v>
      </c>
      <c r="Z11741">
        <v>0.99661710786277535</v>
      </c>
      <c r="AA11741">
        <v>1</v>
      </c>
      <c r="AB11741">
        <v>0.99050591830870305</v>
      </c>
      <c r="AC11741">
        <v>1</v>
      </c>
      <c r="AD11741">
        <v>1</v>
      </c>
      <c r="AE11741">
        <v>1</v>
      </c>
      <c r="AF11741">
        <v>0.96446761465621533</v>
      </c>
      <c r="AG11741">
        <v>0.95102594234379512</v>
      </c>
      <c r="AH11741">
        <v>0.97118084431892093</v>
      </c>
      <c r="AI11741">
        <v>0.9736745836835512</v>
      </c>
      <c r="AJ11741">
        <v>0.96421906082716524</v>
      </c>
      <c r="AK11741">
        <v>0.97946976760550963</v>
      </c>
    </row>
    <row r="11742" spans="1:37">
      <c r="A11742">
        <v>15</v>
      </c>
      <c r="B11742">
        <v>1</v>
      </c>
      <c r="C11742">
        <v>1</v>
      </c>
      <c r="D11742">
        <v>1</v>
      </c>
      <c r="E11742">
        <v>1</v>
      </c>
      <c r="F11742">
        <v>1</v>
      </c>
      <c r="G11742">
        <v>1</v>
      </c>
      <c r="H11742">
        <v>0.97200478971566728</v>
      </c>
      <c r="I11742">
        <v>1</v>
      </c>
      <c r="J11742">
        <v>1</v>
      </c>
      <c r="K11742">
        <v>0.98775496240248473</v>
      </c>
      <c r="L11742">
        <v>0.99537152923465366</v>
      </c>
      <c r="M11742">
        <v>0.91087727796067341</v>
      </c>
      <c r="N11742">
        <v>0.9381958377330466</v>
      </c>
      <c r="O11742">
        <v>0.98595234143200905</v>
      </c>
      <c r="P11742">
        <v>0.99900690287547911</v>
      </c>
      <c r="Q11742">
        <v>0.99802219889896615</v>
      </c>
      <c r="R11742">
        <v>1</v>
      </c>
      <c r="S11742">
        <v>0.41245234929043406</v>
      </c>
      <c r="T11742">
        <v>0.97966235251914358</v>
      </c>
      <c r="U11742">
        <v>0.99409525976650992</v>
      </c>
      <c r="V11742">
        <v>0.38710766761884341</v>
      </c>
      <c r="W11742">
        <v>0.98361200695946838</v>
      </c>
      <c r="X11742">
        <v>0.99623510239044921</v>
      </c>
      <c r="Y11742">
        <v>0.86184704880255136</v>
      </c>
      <c r="Z11742">
        <v>0.9899912329956515</v>
      </c>
      <c r="AA11742">
        <v>0.99566087843610251</v>
      </c>
      <c r="AB11742">
        <v>1</v>
      </c>
      <c r="AC11742">
        <v>0.99850003453744529</v>
      </c>
      <c r="AD11742">
        <v>0.9820566595782213</v>
      </c>
      <c r="AE11742">
        <v>0.97625204181533509</v>
      </c>
      <c r="AF11742">
        <v>1</v>
      </c>
      <c r="AG11742">
        <v>1</v>
      </c>
      <c r="AH11742">
        <v>1</v>
      </c>
      <c r="AI11742">
        <v>1</v>
      </c>
      <c r="AJ11742">
        <v>1</v>
      </c>
      <c r="AK11742">
        <v>1</v>
      </c>
    </row>
    <row r="11743" spans="1:37">
      <c r="A11743">
        <v>16</v>
      </c>
      <c r="B11743">
        <v>0.94347551934938201</v>
      </c>
      <c r="C11743">
        <v>0.9690543899853602</v>
      </c>
      <c r="D11743">
        <v>0.9827814874273707</v>
      </c>
      <c r="E11743">
        <v>0.97977107282918119</v>
      </c>
      <c r="F11743">
        <v>0.98561940880648291</v>
      </c>
      <c r="G11743">
        <v>0.96970118475609379</v>
      </c>
      <c r="H11743">
        <v>0.93504151463461482</v>
      </c>
      <c r="I11743">
        <v>0.98653484595168561</v>
      </c>
      <c r="J11743">
        <v>0.9172572949204264</v>
      </c>
      <c r="K11743">
        <v>1</v>
      </c>
      <c r="L11743">
        <v>0.99303754621157547</v>
      </c>
      <c r="M11743">
        <v>0.81542170667429248</v>
      </c>
      <c r="N11743">
        <v>0.90230645631225825</v>
      </c>
      <c r="O11743">
        <v>0.96387682082126025</v>
      </c>
      <c r="P11743">
        <v>0.84565861027324662</v>
      </c>
      <c r="Q11743">
        <v>1</v>
      </c>
      <c r="R11743">
        <v>0.98022633334369369</v>
      </c>
      <c r="S11743">
        <v>0.38799784434106749</v>
      </c>
      <c r="T11743">
        <v>0.98595432896247548</v>
      </c>
      <c r="U11743">
        <v>0.99643875756129885</v>
      </c>
      <c r="V11743">
        <v>0.37265868927270945</v>
      </c>
      <c r="W11743">
        <v>0.97941420403935531</v>
      </c>
      <c r="X11743">
        <v>1</v>
      </c>
      <c r="Y11743">
        <v>0.79578260051371075</v>
      </c>
      <c r="Z11743">
        <v>1</v>
      </c>
      <c r="AA11743">
        <v>0.98755443911705254</v>
      </c>
      <c r="AB11743">
        <v>0.90249196616255678</v>
      </c>
      <c r="AC11743">
        <v>0.99471066290431898</v>
      </c>
      <c r="AD11743">
        <v>0.96325769868725131</v>
      </c>
      <c r="AE11743">
        <v>0.85779722508659384</v>
      </c>
      <c r="AF11743">
        <v>0.9291675002783949</v>
      </c>
      <c r="AG11743">
        <v>0.95628823805031482</v>
      </c>
      <c r="AH11743">
        <v>0.97232582975183857</v>
      </c>
      <c r="AI11743">
        <v>0.90121971233431497</v>
      </c>
      <c r="AJ11743">
        <v>0.93247973227764946</v>
      </c>
      <c r="AK11743">
        <v>0.97053946836021987</v>
      </c>
    </row>
    <row r="11744" spans="1:37">
      <c r="A11744">
        <v>17</v>
      </c>
      <c r="B11744">
        <v>0.86992156196711967</v>
      </c>
      <c r="C11744">
        <v>0.91428227577336008</v>
      </c>
      <c r="D11744">
        <v>0.83963385117734157</v>
      </c>
      <c r="E11744">
        <v>0.88172452290482906</v>
      </c>
      <c r="F11744">
        <v>0.95559505686792801</v>
      </c>
      <c r="G11744">
        <v>0.82442579203903521</v>
      </c>
      <c r="H11744">
        <v>0.82922234899404679</v>
      </c>
      <c r="I11744">
        <v>0.88675060947203233</v>
      </c>
      <c r="J11744">
        <v>0.7564609280821657</v>
      </c>
      <c r="K11744">
        <v>0.89159420376373522</v>
      </c>
      <c r="L11744">
        <v>0.88413383329174122</v>
      </c>
      <c r="M11744">
        <v>0.66315934314605585</v>
      </c>
      <c r="N11744">
        <v>0.81317318930370253</v>
      </c>
      <c r="O11744">
        <v>0.84751301703116877</v>
      </c>
      <c r="P11744">
        <v>0.69614463087203537</v>
      </c>
      <c r="Q11744">
        <v>0.93444789892669011</v>
      </c>
      <c r="R11744">
        <v>0.89908539640663454</v>
      </c>
      <c r="S11744">
        <v>0.3264269141386435</v>
      </c>
      <c r="T11744">
        <v>0.91253495095696713</v>
      </c>
      <c r="U11744">
        <v>0.9225826292456446</v>
      </c>
      <c r="V11744">
        <v>0.31636679769074294</v>
      </c>
      <c r="W11744">
        <v>0.87855721797606501</v>
      </c>
      <c r="X11744">
        <v>0.90513306191170817</v>
      </c>
      <c r="Y11744">
        <v>0.67591434627295344</v>
      </c>
      <c r="Z11744">
        <v>0.94994220959264752</v>
      </c>
      <c r="AA11744">
        <v>0.88915100702163752</v>
      </c>
      <c r="AB11744">
        <v>0.76013955818407875</v>
      </c>
      <c r="AC11744">
        <v>0.89313130349379299</v>
      </c>
      <c r="AD11744">
        <v>0.8114387484591532</v>
      </c>
      <c r="AE11744">
        <v>0.66019167317396843</v>
      </c>
      <c r="AF11744">
        <v>0.81716889414011862</v>
      </c>
      <c r="AG11744">
        <v>0.88644871905346501</v>
      </c>
      <c r="AH11744">
        <v>0.83409261547473068</v>
      </c>
      <c r="AI11744">
        <v>0.79322968959799833</v>
      </c>
      <c r="AJ11744">
        <v>0.85633416791863215</v>
      </c>
      <c r="AK11744">
        <v>0.84674328539008437</v>
      </c>
    </row>
    <row r="11745" spans="1:37">
      <c r="A11745">
        <v>18</v>
      </c>
      <c r="B11745">
        <v>0.71923166647633041</v>
      </c>
      <c r="C11745">
        <v>0.7954122304855028</v>
      </c>
      <c r="D11745">
        <v>0.65789025162211601</v>
      </c>
      <c r="E11745">
        <v>0.70498331078414389</v>
      </c>
      <c r="F11745">
        <v>0.81210830842988524</v>
      </c>
      <c r="G11745">
        <v>0.63728475402935003</v>
      </c>
      <c r="H11745">
        <v>0.71098132688679783</v>
      </c>
      <c r="I11745">
        <v>0.79537784483097429</v>
      </c>
      <c r="J11745">
        <v>0.63923475200127444</v>
      </c>
      <c r="K11745">
        <v>0.81762389488882969</v>
      </c>
      <c r="L11745">
        <v>0.81743039585784494</v>
      </c>
      <c r="M11745">
        <v>0.59275076309174257</v>
      </c>
      <c r="N11745">
        <v>0.78144094229854943</v>
      </c>
      <c r="O11745">
        <v>0.7860606064141995</v>
      </c>
      <c r="P11745">
        <v>0.58959863890219222</v>
      </c>
      <c r="Q11745">
        <v>0.88847968965941337</v>
      </c>
      <c r="R11745">
        <v>0.8405819933481754</v>
      </c>
      <c r="S11745">
        <v>0.27456737729932529</v>
      </c>
      <c r="T11745">
        <v>0.85895247861243862</v>
      </c>
      <c r="U11745">
        <v>0.87408758703756417</v>
      </c>
      <c r="V11745">
        <v>0.28023879698176613</v>
      </c>
      <c r="W11745">
        <v>0.82931718234666907</v>
      </c>
      <c r="X11745">
        <v>0.84610493993763691</v>
      </c>
      <c r="Y11745">
        <v>0.56604670280692249</v>
      </c>
      <c r="Z11745">
        <v>0.89343614215542433</v>
      </c>
      <c r="AA11745">
        <v>0.81157893427608918</v>
      </c>
      <c r="AB11745">
        <v>0.6300005416585952</v>
      </c>
      <c r="AC11745">
        <v>0.82752496607410664</v>
      </c>
      <c r="AD11745">
        <v>0.71364317066218752</v>
      </c>
      <c r="AE11745">
        <v>0.52162121115336324</v>
      </c>
      <c r="AF11745">
        <v>0.66306330132893443</v>
      </c>
      <c r="AG11745">
        <v>0.75837735479114743</v>
      </c>
      <c r="AH11745">
        <v>0.63081996805643981</v>
      </c>
      <c r="AI11745">
        <v>0.66208424468992233</v>
      </c>
      <c r="AJ11745">
        <v>0.74423388318750094</v>
      </c>
      <c r="AK11745">
        <v>0.67383878150595244</v>
      </c>
    </row>
    <row r="11746" spans="1:37">
      <c r="A11746">
        <v>19</v>
      </c>
      <c r="B11746">
        <v>0.65144123540877863</v>
      </c>
      <c r="C11746">
        <v>0.74533039298523796</v>
      </c>
      <c r="D11746">
        <v>0.58568765823445834</v>
      </c>
      <c r="E11746">
        <v>0.64403080868129903</v>
      </c>
      <c r="F11746">
        <v>0.76079530016058416</v>
      </c>
      <c r="G11746">
        <v>0.56741303116226605</v>
      </c>
      <c r="H11746">
        <v>0.63104345763247971</v>
      </c>
      <c r="I11746">
        <v>0.7388755875416102</v>
      </c>
      <c r="J11746">
        <v>0.32426947500544856</v>
      </c>
      <c r="K11746">
        <v>0.7329930639274288</v>
      </c>
      <c r="L11746">
        <v>0.75112241953681591</v>
      </c>
      <c r="M11746">
        <v>0.25273386553288896</v>
      </c>
      <c r="N11746">
        <v>0.74085296584362437</v>
      </c>
      <c r="O11746">
        <v>0.71317694906868678</v>
      </c>
      <c r="P11746">
        <v>0.25051283522169637</v>
      </c>
      <c r="Q11746">
        <v>0.76148859986117223</v>
      </c>
      <c r="R11746">
        <v>0.69906045290637642</v>
      </c>
      <c r="S11746">
        <v>0.19076715105505201</v>
      </c>
      <c r="T11746">
        <v>0.75175060078891565</v>
      </c>
      <c r="U11746">
        <v>0.75704919729351283</v>
      </c>
      <c r="V11746">
        <v>0.20674093684161929</v>
      </c>
      <c r="W11746">
        <v>0.75681467799253321</v>
      </c>
      <c r="X11746">
        <v>0.75595806064371429</v>
      </c>
      <c r="Y11746">
        <v>0.21514861634763313</v>
      </c>
      <c r="Z11746">
        <v>0.80810038135535589</v>
      </c>
      <c r="AA11746">
        <v>0.74529931376345226</v>
      </c>
      <c r="AB11746">
        <v>0.19027315812360893</v>
      </c>
      <c r="AC11746">
        <v>0.77445445598181528</v>
      </c>
      <c r="AD11746">
        <v>0.64505217790328506</v>
      </c>
      <c r="AE11746">
        <v>0.1818092993363204</v>
      </c>
      <c r="AF11746">
        <v>0.60767227923287592</v>
      </c>
      <c r="AG11746">
        <v>0.71169113715865706</v>
      </c>
      <c r="AH11746">
        <v>0.5381664203126173</v>
      </c>
      <c r="AI11746">
        <v>0.61820421176003715</v>
      </c>
      <c r="AJ11746">
        <v>0.70284887054851164</v>
      </c>
      <c r="AK11746">
        <v>0.61565690963330066</v>
      </c>
    </row>
    <row r="11747" spans="1:37">
      <c r="A11747">
        <v>20</v>
      </c>
      <c r="B11747">
        <v>0.60215258032431329</v>
      </c>
      <c r="C11747">
        <v>0.69520185420397773</v>
      </c>
      <c r="D11747">
        <v>0.27322495108600714</v>
      </c>
      <c r="E11747">
        <v>0.60325953075408356</v>
      </c>
      <c r="F11747">
        <v>0.7217710531142425</v>
      </c>
      <c r="G11747">
        <v>0.21690647330965712</v>
      </c>
      <c r="H11747">
        <v>0.49901517119844563</v>
      </c>
      <c r="I11747">
        <v>0.63823896012590275</v>
      </c>
      <c r="J11747">
        <v>0.20747267190785848</v>
      </c>
      <c r="K11747">
        <v>0.60107612046037506</v>
      </c>
      <c r="L11747">
        <v>0.63720867687429061</v>
      </c>
      <c r="M11747">
        <v>0.20619504188860713</v>
      </c>
      <c r="N11747">
        <v>0.62190042832355608</v>
      </c>
      <c r="O11747">
        <v>0.59228235690163</v>
      </c>
      <c r="P11747">
        <v>0.2038856300747118</v>
      </c>
      <c r="Q11747">
        <v>0.606933495021168</v>
      </c>
      <c r="R11747">
        <v>0.55783846425214301</v>
      </c>
      <c r="S11747">
        <v>0.15374642531862631</v>
      </c>
      <c r="T11747">
        <v>0.61831523669314059</v>
      </c>
      <c r="U11747">
        <v>0.61651485259061511</v>
      </c>
      <c r="V11747">
        <v>0.16152035942775406</v>
      </c>
      <c r="W11747">
        <v>0.63649874362790937</v>
      </c>
      <c r="X11747">
        <v>0.59694004207671725</v>
      </c>
      <c r="Y11747">
        <v>0.16213138919886164</v>
      </c>
      <c r="Z11747">
        <v>0.70812124332352577</v>
      </c>
      <c r="AA11747">
        <v>0.62150258714555784</v>
      </c>
      <c r="AB11747">
        <v>0.15964845439096917</v>
      </c>
      <c r="AC11747">
        <v>0.65955882607926708</v>
      </c>
      <c r="AD11747">
        <v>0.55201222897156277</v>
      </c>
      <c r="AE11747">
        <v>0.15358023275065277</v>
      </c>
      <c r="AF11747">
        <v>0.57164114241926078</v>
      </c>
      <c r="AG11747">
        <v>0.66971732509426785</v>
      </c>
      <c r="AH11747">
        <v>0.20661982427038245</v>
      </c>
      <c r="AI11747">
        <v>0.6016088538421871</v>
      </c>
      <c r="AJ11747">
        <v>0.68638647736623992</v>
      </c>
      <c r="AK11747">
        <v>0.33496051781724601</v>
      </c>
    </row>
    <row r="11748" spans="1:37">
      <c r="A11748">
        <v>21</v>
      </c>
      <c r="B11748">
        <v>0.50833343094163697</v>
      </c>
      <c r="C11748">
        <v>0.59802020401330747</v>
      </c>
      <c r="D11748">
        <v>0.22670148493285544</v>
      </c>
      <c r="E11748">
        <v>0.51422959227976706</v>
      </c>
      <c r="F11748">
        <v>0.61960565539674017</v>
      </c>
      <c r="G11748">
        <v>0.18360115182773395</v>
      </c>
      <c r="H11748">
        <v>0.37974695841758643</v>
      </c>
      <c r="I11748">
        <v>0.51148565503635712</v>
      </c>
      <c r="J11748">
        <v>0.19439075472677864</v>
      </c>
      <c r="K11748">
        <v>0.45821761636379071</v>
      </c>
      <c r="L11748">
        <v>0.50300747413878755</v>
      </c>
      <c r="M11748">
        <v>0.19495832161339546</v>
      </c>
      <c r="N11748">
        <v>0.47589089905913062</v>
      </c>
      <c r="O11748">
        <v>0.46363268007756098</v>
      </c>
      <c r="P11748">
        <v>0.19182627592914001</v>
      </c>
      <c r="Q11748">
        <v>0.18240443602769055</v>
      </c>
      <c r="R11748">
        <v>0.19210377763883743</v>
      </c>
      <c r="S11748">
        <v>0.13866852154082154</v>
      </c>
      <c r="T11748">
        <v>0.17655765792459371</v>
      </c>
      <c r="U11748">
        <v>0.18538402449106639</v>
      </c>
      <c r="V11748">
        <v>0.14443455426881113</v>
      </c>
      <c r="W11748">
        <v>0.49199991778748248</v>
      </c>
      <c r="X11748">
        <v>0.39711571243189775</v>
      </c>
      <c r="Y11748">
        <v>0.14837583445033575</v>
      </c>
      <c r="Z11748">
        <v>0.5626536814618347</v>
      </c>
      <c r="AA11748">
        <v>0.4802648726644268</v>
      </c>
      <c r="AB11748">
        <v>0.14967655025291168</v>
      </c>
      <c r="AC11748">
        <v>0.50788198859580125</v>
      </c>
      <c r="AD11748">
        <v>0.43113967023577637</v>
      </c>
      <c r="AE11748">
        <v>0.14677155264005254</v>
      </c>
      <c r="AF11748">
        <v>0.49054070887824813</v>
      </c>
      <c r="AG11748">
        <v>0.57650659637470636</v>
      </c>
      <c r="AH11748">
        <v>0.17760055864592422</v>
      </c>
      <c r="AI11748">
        <v>0.51517982785412308</v>
      </c>
      <c r="AJ11748">
        <v>0.59667265188280827</v>
      </c>
      <c r="AK11748">
        <v>0.33914717479976175</v>
      </c>
    </row>
    <row r="11749" spans="1:37">
      <c r="A11749">
        <v>22</v>
      </c>
      <c r="B11749">
        <v>0.39833985356802271</v>
      </c>
      <c r="C11749">
        <v>0.48192447460379206</v>
      </c>
      <c r="D11749">
        <v>0.2433938485375147</v>
      </c>
      <c r="E11749">
        <v>0.40550564615880941</v>
      </c>
      <c r="F11749">
        <v>0.49143741831026633</v>
      </c>
      <c r="G11749">
        <v>0.17869129190098812</v>
      </c>
      <c r="H11749">
        <v>0.13212893824203881</v>
      </c>
      <c r="I11749">
        <v>0.24134357713369164</v>
      </c>
      <c r="J11749">
        <v>0.21737989049220813</v>
      </c>
      <c r="K11749">
        <v>0.14153183685666657</v>
      </c>
      <c r="L11749">
        <v>0.17949044632285088</v>
      </c>
      <c r="M11749">
        <v>0.22043027098812848</v>
      </c>
      <c r="N11749">
        <v>0.14038021928767896</v>
      </c>
      <c r="O11749">
        <v>0.15855656543881108</v>
      </c>
      <c r="P11749">
        <v>0.21758143218546286</v>
      </c>
      <c r="Q11749">
        <v>0.10594283567249145</v>
      </c>
      <c r="R11749">
        <v>0.10840135795489764</v>
      </c>
      <c r="S11749">
        <v>0.15047913766149099</v>
      </c>
      <c r="T11749">
        <v>0.10559588216995748</v>
      </c>
      <c r="U11749">
        <v>0.10747163721079836</v>
      </c>
      <c r="V11749">
        <v>0.15220539743086564</v>
      </c>
      <c r="W11749">
        <v>0.13179470819471142</v>
      </c>
      <c r="X11749">
        <v>0.1305590480287673</v>
      </c>
      <c r="Y11749">
        <v>0.16377024635681126</v>
      </c>
      <c r="Z11749">
        <v>0.13508555495813074</v>
      </c>
      <c r="AA11749">
        <v>0.13213431454239274</v>
      </c>
      <c r="AB11749">
        <v>0.17317565865838205</v>
      </c>
      <c r="AC11749">
        <v>0.12864865614660148</v>
      </c>
      <c r="AD11749">
        <v>0.14096155886830294</v>
      </c>
      <c r="AE11749">
        <v>0.16927030441136401</v>
      </c>
      <c r="AF11749">
        <v>0.38644356228400806</v>
      </c>
      <c r="AG11749">
        <v>0.45865748062168971</v>
      </c>
      <c r="AH11749">
        <v>0.19102190006544173</v>
      </c>
      <c r="AI11749">
        <v>0.40973460833838515</v>
      </c>
      <c r="AJ11749">
        <v>0.50159848215406433</v>
      </c>
      <c r="AK11749">
        <v>0.34782207131924781</v>
      </c>
    </row>
    <row r="11750" spans="1:37">
      <c r="A11750">
        <v>23</v>
      </c>
      <c r="B11750">
        <v>0.1379505477289964</v>
      </c>
      <c r="C11750">
        <v>0.19942026975155311</v>
      </c>
      <c r="D11750">
        <v>0.28615450191886949</v>
      </c>
      <c r="E11750">
        <v>0.13984716904463196</v>
      </c>
      <c r="F11750">
        <v>0.17508212081793018</v>
      </c>
      <c r="G11750">
        <v>0.2268552296429425</v>
      </c>
      <c r="H11750">
        <v>8.859121358291068E-2</v>
      </c>
      <c r="I11750">
        <v>0.13040770474114954</v>
      </c>
      <c r="J11750">
        <v>0.22995007771334605</v>
      </c>
      <c r="K11750">
        <v>9.5739315627522442E-2</v>
      </c>
      <c r="L11750">
        <v>0.12883441928835657</v>
      </c>
      <c r="M11750">
        <v>0.23284196751797867</v>
      </c>
      <c r="N11750">
        <v>9.3439842342596446E-2</v>
      </c>
      <c r="O11750">
        <v>0.10883078681143096</v>
      </c>
      <c r="P11750">
        <v>0.21106254388504309</v>
      </c>
      <c r="Q11750">
        <v>8.6852970727345116E-2</v>
      </c>
      <c r="R11750">
        <v>8.9568262517820921E-2</v>
      </c>
      <c r="S11750">
        <v>0.14284300314762424</v>
      </c>
      <c r="T11750">
        <v>8.7900979168878193E-2</v>
      </c>
      <c r="U11750">
        <v>8.9188980906378446E-2</v>
      </c>
      <c r="V11750">
        <v>0.14326126913364295</v>
      </c>
      <c r="W11750">
        <v>9.1813807711474585E-2</v>
      </c>
      <c r="X11750">
        <v>9.6441683008684359E-2</v>
      </c>
      <c r="Y11750">
        <v>0.1579378429417552</v>
      </c>
      <c r="Z11750">
        <v>9.7022462926451475E-2</v>
      </c>
      <c r="AA11750">
        <v>9.2033752734821866E-2</v>
      </c>
      <c r="AB11750">
        <v>0.16705430448741193</v>
      </c>
      <c r="AC11750">
        <v>8.7769629898236862E-2</v>
      </c>
      <c r="AD11750">
        <v>9.6839668858106076E-2</v>
      </c>
      <c r="AE11750">
        <v>0.16409638020198491</v>
      </c>
      <c r="AF11750">
        <v>0.13276426750065587</v>
      </c>
      <c r="AG11750">
        <v>0.17481101536199004</v>
      </c>
      <c r="AH11750">
        <v>0.2293800829644192</v>
      </c>
      <c r="AI11750">
        <v>0.153522389414261</v>
      </c>
      <c r="AJ11750">
        <v>0.23759622535040006</v>
      </c>
      <c r="AK11750">
        <v>0.39916116069072449</v>
      </c>
    </row>
    <row r="11751" spans="1:37">
      <c r="A11751">
        <v>24</v>
      </c>
      <c r="B11751">
        <v>0.10750798191903781</v>
      </c>
      <c r="C11751">
        <v>0.17358893333096104</v>
      </c>
      <c r="D11751">
        <v>0.33437599428683351</v>
      </c>
      <c r="E11751">
        <v>0.13401349025796758</v>
      </c>
      <c r="F11751">
        <v>0.13536976175863791</v>
      </c>
      <c r="G11751">
        <v>0.22448629483864574</v>
      </c>
      <c r="H11751">
        <v>5.9287981654485289E-2</v>
      </c>
      <c r="I11751">
        <v>9.428258604458549E-2</v>
      </c>
      <c r="J11751">
        <v>0.16587737353271972</v>
      </c>
      <c r="K11751">
        <v>5.5155306513975183E-2</v>
      </c>
      <c r="L11751">
        <v>9.3781213884151698E-2</v>
      </c>
      <c r="M11751">
        <v>0.20613649287222188</v>
      </c>
      <c r="N11751">
        <v>4.3987508464815903E-2</v>
      </c>
      <c r="O11751">
        <v>6.8790416439007782E-2</v>
      </c>
      <c r="P11751">
        <v>0.14887674300607481</v>
      </c>
      <c r="Q11751">
        <v>6.1832698950036583E-2</v>
      </c>
      <c r="R11751">
        <v>6.7116041889629413E-2</v>
      </c>
      <c r="S11751">
        <v>9.2414041382781517E-2</v>
      </c>
      <c r="T11751">
        <v>5.3795135715568161E-2</v>
      </c>
      <c r="U11751">
        <v>6.0766783554989837E-2</v>
      </c>
      <c r="V11751">
        <v>8.5741693258086255E-2</v>
      </c>
      <c r="W11751">
        <v>5.2766932775082542E-2</v>
      </c>
      <c r="X11751">
        <v>5.8130512098809706E-2</v>
      </c>
      <c r="Y11751">
        <v>0.10837966417294498</v>
      </c>
      <c r="Z11751">
        <v>4.7578620598131387E-2</v>
      </c>
      <c r="AA11751">
        <v>5.2102798753706381E-2</v>
      </c>
      <c r="AB11751">
        <v>9.047179687741469E-2</v>
      </c>
      <c r="AC11751">
        <v>4.9314691798055012E-2</v>
      </c>
      <c r="AD11751">
        <v>6.1557895539378585E-2</v>
      </c>
      <c r="AE11751">
        <v>9.4725044225752744E-2</v>
      </c>
      <c r="AF11751">
        <v>0.10213752989205829</v>
      </c>
      <c r="AG11751">
        <v>0.13170308235085992</v>
      </c>
      <c r="AH11751">
        <v>0.24217624133697305</v>
      </c>
      <c r="AI11751">
        <v>0.11208533351241119</v>
      </c>
      <c r="AJ11751">
        <v>0.20489914026651498</v>
      </c>
      <c r="AK11751">
        <v>0.40694387548661609</v>
      </c>
    </row>
    <row r="11761" spans="1:49">
      <c r="A11761" t="s">
        <v>405</v>
      </c>
      <c r="D11761">
        <v>2015</v>
      </c>
      <c r="F11761" t="s">
        <v>0</v>
      </c>
      <c r="G11761" s="168">
        <v>8437893.2270000111</v>
      </c>
      <c r="H11761" t="s">
        <v>102</v>
      </c>
      <c r="K11761" t="s">
        <v>1</v>
      </c>
      <c r="L11761" t="s">
        <v>103</v>
      </c>
    </row>
    <row r="11762" spans="1:49">
      <c r="A11762">
        <v>1295</v>
      </c>
      <c r="B11762" t="s">
        <v>104</v>
      </c>
      <c r="F11762" t="s">
        <v>3</v>
      </c>
      <c r="G11762">
        <v>0</v>
      </c>
      <c r="H11762" t="s">
        <v>102</v>
      </c>
      <c r="K11762" t="s">
        <v>4</v>
      </c>
      <c r="L11762" t="s">
        <v>103</v>
      </c>
      <c r="N11762" t="s">
        <v>105</v>
      </c>
    </row>
    <row r="11763" spans="1:49">
      <c r="B11763">
        <v>1</v>
      </c>
      <c r="C11763" t="s">
        <v>5</v>
      </c>
      <c r="D11763" t="s">
        <v>6</v>
      </c>
      <c r="E11763">
        <v>2</v>
      </c>
      <c r="F11763" t="s">
        <v>7</v>
      </c>
      <c r="G11763" t="s">
        <v>8</v>
      </c>
      <c r="H11763">
        <v>3</v>
      </c>
      <c r="I11763" t="s">
        <v>9</v>
      </c>
      <c r="J11763" t="s">
        <v>10</v>
      </c>
      <c r="K11763">
        <v>4</v>
      </c>
      <c r="L11763" t="s">
        <v>11</v>
      </c>
      <c r="M11763" t="s">
        <v>12</v>
      </c>
      <c r="N11763">
        <v>5</v>
      </c>
      <c r="O11763" t="s">
        <v>13</v>
      </c>
      <c r="P11763" t="s">
        <v>13</v>
      </c>
      <c r="Q11763">
        <v>6</v>
      </c>
      <c r="R11763" t="s">
        <v>14</v>
      </c>
      <c r="S11763" t="s">
        <v>87</v>
      </c>
      <c r="T11763">
        <v>7</v>
      </c>
      <c r="U11763" t="s">
        <v>15</v>
      </c>
      <c r="V11763" t="s">
        <v>88</v>
      </c>
      <c r="W11763">
        <v>8</v>
      </c>
      <c r="X11763" t="s">
        <v>89</v>
      </c>
      <c r="Y11763" t="s">
        <v>90</v>
      </c>
      <c r="Z11763">
        <v>9</v>
      </c>
      <c r="AA11763" t="s">
        <v>91</v>
      </c>
      <c r="AB11763" t="s">
        <v>92</v>
      </c>
      <c r="AC11763">
        <v>10</v>
      </c>
      <c r="AD11763" t="s">
        <v>93</v>
      </c>
      <c r="AE11763" t="s">
        <v>94</v>
      </c>
      <c r="AF11763">
        <v>11</v>
      </c>
      <c r="AG11763" t="s">
        <v>95</v>
      </c>
      <c r="AH11763" t="s">
        <v>96</v>
      </c>
      <c r="AI11763">
        <v>12</v>
      </c>
      <c r="AJ11763" t="s">
        <v>97</v>
      </c>
      <c r="AK11763" t="s">
        <v>98</v>
      </c>
    </row>
    <row r="11764" spans="1:49">
      <c r="B11764">
        <v>31</v>
      </c>
      <c r="E11764">
        <v>28</v>
      </c>
      <c r="H11764">
        <v>31</v>
      </c>
      <c r="K11764">
        <v>30</v>
      </c>
      <c r="N11764">
        <v>31</v>
      </c>
      <c r="Q11764">
        <v>30</v>
      </c>
      <c r="T11764">
        <v>31</v>
      </c>
      <c r="W11764">
        <v>31</v>
      </c>
      <c r="Z11764">
        <v>30</v>
      </c>
      <c r="AC11764">
        <v>31</v>
      </c>
      <c r="AF11764">
        <v>30</v>
      </c>
      <c r="AI11764">
        <v>31</v>
      </c>
    </row>
    <row r="11765" spans="1:49">
      <c r="A11765" t="s">
        <v>16</v>
      </c>
      <c r="B11765" t="s">
        <v>17</v>
      </c>
      <c r="C11765" t="s">
        <v>18</v>
      </c>
      <c r="D11765" t="s">
        <v>19</v>
      </c>
      <c r="E11765" t="s">
        <v>17</v>
      </c>
      <c r="F11765" t="s">
        <v>18</v>
      </c>
      <c r="G11765" t="s">
        <v>19</v>
      </c>
      <c r="H11765" t="s">
        <v>17</v>
      </c>
      <c r="I11765" t="s">
        <v>18</v>
      </c>
      <c r="J11765" t="s">
        <v>19</v>
      </c>
      <c r="K11765" t="s">
        <v>17</v>
      </c>
      <c r="L11765" t="s">
        <v>18</v>
      </c>
      <c r="M11765" t="s">
        <v>19</v>
      </c>
      <c r="N11765" t="s">
        <v>17</v>
      </c>
      <c r="O11765" t="s">
        <v>18</v>
      </c>
      <c r="P11765" t="s">
        <v>19</v>
      </c>
      <c r="Q11765" t="s">
        <v>17</v>
      </c>
      <c r="R11765" t="s">
        <v>18</v>
      </c>
      <c r="S11765" t="s">
        <v>19</v>
      </c>
      <c r="T11765" t="s">
        <v>17</v>
      </c>
      <c r="U11765" t="s">
        <v>18</v>
      </c>
      <c r="V11765" t="s">
        <v>19</v>
      </c>
      <c r="W11765" t="s">
        <v>17</v>
      </c>
      <c r="X11765" t="s">
        <v>18</v>
      </c>
      <c r="Y11765" t="s">
        <v>19</v>
      </c>
      <c r="Z11765" t="s">
        <v>17</v>
      </c>
      <c r="AA11765" t="s">
        <v>18</v>
      </c>
      <c r="AB11765" t="s">
        <v>19</v>
      </c>
      <c r="AC11765" t="s">
        <v>17</v>
      </c>
      <c r="AD11765" t="s">
        <v>18</v>
      </c>
      <c r="AE11765" t="s">
        <v>19</v>
      </c>
      <c r="AF11765" t="s">
        <v>17</v>
      </c>
      <c r="AG11765" t="s">
        <v>18</v>
      </c>
      <c r="AH11765" t="s">
        <v>19</v>
      </c>
      <c r="AI11765" t="s">
        <v>17</v>
      </c>
      <c r="AJ11765" t="s">
        <v>18</v>
      </c>
      <c r="AK11765" t="s">
        <v>19</v>
      </c>
    </row>
    <row r="11766" spans="1:49">
      <c r="B11766" s="169">
        <v>6.3181521225496556E-2</v>
      </c>
      <c r="C11766" s="170">
        <v>1.5260492644950221</v>
      </c>
      <c r="D11766" s="170">
        <v>0.40100495006002934</v>
      </c>
      <c r="E11766" s="169">
        <v>8.1502158951714504E-2</v>
      </c>
      <c r="F11766" s="170">
        <v>1.0699138441996487</v>
      </c>
      <c r="G11766" s="170">
        <v>0.49197445567927645</v>
      </c>
      <c r="H11766" s="169">
        <v>9.3657027666204692E-2</v>
      </c>
      <c r="I11766" s="170">
        <v>1.1184192106983644</v>
      </c>
      <c r="J11766" s="170">
        <v>0.48278328166614032</v>
      </c>
      <c r="K11766" s="169">
        <v>7.0208687002399683E-2</v>
      </c>
      <c r="L11766" s="170">
        <v>1.5480672880577639</v>
      </c>
      <c r="M11766" s="170">
        <v>0.34676148882179497</v>
      </c>
      <c r="N11766" s="169">
        <v>7.4884611862796338E-2</v>
      </c>
      <c r="O11766" s="170">
        <v>1.4631622858118782</v>
      </c>
      <c r="P11766" s="170">
        <v>0.33780493027365494</v>
      </c>
      <c r="Q11766" s="169">
        <v>7.1782369380571989E-2</v>
      </c>
      <c r="R11766" s="170">
        <v>1.2214475928781128</v>
      </c>
      <c r="S11766" s="170">
        <v>0.4550609816824735</v>
      </c>
      <c r="T11766" s="169">
        <v>8.7872178901995029E-2</v>
      </c>
      <c r="U11766" s="170">
        <v>1.1606652597440263</v>
      </c>
      <c r="V11766" s="170">
        <v>0.47176171912933706</v>
      </c>
      <c r="W11766" s="169">
        <v>9.5513411133707468E-2</v>
      </c>
      <c r="X11766" s="170">
        <v>1.5321226689535834</v>
      </c>
      <c r="Y11766" s="170">
        <v>0.39579980907818241</v>
      </c>
      <c r="Z11766" s="169">
        <v>0.12468598304197905</v>
      </c>
      <c r="AA11766" s="170">
        <v>1.1436502991693527</v>
      </c>
      <c r="AB11766" s="170">
        <v>0.49373538417036833</v>
      </c>
      <c r="AC11766" s="169">
        <v>0.10666729123870342</v>
      </c>
      <c r="AD11766" s="170">
        <v>1.2989726536916639</v>
      </c>
      <c r="AE11766" s="170">
        <v>0.52795370069630942</v>
      </c>
      <c r="AF11766" s="169">
        <v>8.96543235880949E-2</v>
      </c>
      <c r="AG11766" s="170">
        <v>1.1444926402233904</v>
      </c>
      <c r="AH11766" s="170">
        <v>0.51312150466487216</v>
      </c>
      <c r="AI11766" s="169">
        <v>4.039043600633644E-2</v>
      </c>
      <c r="AJ11766" s="170">
        <v>2.0000000000000009</v>
      </c>
      <c r="AK11766" s="170">
        <v>0.34528164542001555</v>
      </c>
      <c r="AN11766" s="93">
        <f>1/($T11766*(1/$T11764)*(1/(5/7+2/7*$V11766))*$T11776/SUM($T11768:$T11791))</f>
        <v>4489.4363160315243</v>
      </c>
      <c r="AO11766" s="93">
        <f>1/(T11766*(1/T11764)*(1/(5/7+2/7*V11766)))</f>
        <v>299.54097431763347</v>
      </c>
      <c r="AP11766" s="93"/>
      <c r="AR11766" s="217">
        <f>CHOOSE($AV$3,C11766,F11766,I11766,L11766,O11766,R11766,U11766,X11766,AA11766,AD11766,AG11766,AJ11766)</f>
        <v>1.1606652597440263</v>
      </c>
      <c r="AS11766" s="92"/>
      <c r="AT11766" s="92"/>
      <c r="AV11766" s="151">
        <f>AN11766/AR11766</f>
        <v>3867.9854319251585</v>
      </c>
      <c r="AW11766" s="152">
        <f>AO11766/AR11766</f>
        <v>258.07697077423887</v>
      </c>
    </row>
    <row r="11767" spans="1:49">
      <c r="A11767" t="s">
        <v>20</v>
      </c>
      <c r="B11767" t="s">
        <v>21</v>
      </c>
      <c r="C11767" t="s">
        <v>22</v>
      </c>
      <c r="D11767" t="s">
        <v>23</v>
      </c>
      <c r="E11767" t="s">
        <v>21</v>
      </c>
      <c r="F11767" t="s">
        <v>22</v>
      </c>
      <c r="G11767" t="s">
        <v>23</v>
      </c>
      <c r="H11767" t="s">
        <v>21</v>
      </c>
      <c r="I11767" t="s">
        <v>22</v>
      </c>
      <c r="J11767" t="s">
        <v>23</v>
      </c>
      <c r="K11767" t="s">
        <v>21</v>
      </c>
      <c r="L11767" t="s">
        <v>22</v>
      </c>
      <c r="M11767" t="s">
        <v>23</v>
      </c>
      <c r="N11767" t="s">
        <v>21</v>
      </c>
      <c r="O11767" t="s">
        <v>22</v>
      </c>
      <c r="P11767" t="s">
        <v>23</v>
      </c>
      <c r="Q11767" t="s">
        <v>21</v>
      </c>
      <c r="R11767" t="s">
        <v>22</v>
      </c>
      <c r="S11767" t="s">
        <v>23</v>
      </c>
      <c r="T11767" t="s">
        <v>21</v>
      </c>
      <c r="U11767" t="s">
        <v>22</v>
      </c>
      <c r="V11767" t="s">
        <v>23</v>
      </c>
      <c r="W11767" t="s">
        <v>21</v>
      </c>
      <c r="X11767" t="s">
        <v>22</v>
      </c>
      <c r="Y11767" t="s">
        <v>23</v>
      </c>
      <c r="Z11767" t="s">
        <v>21</v>
      </c>
      <c r="AA11767" t="s">
        <v>22</v>
      </c>
      <c r="AB11767" t="s">
        <v>23</v>
      </c>
      <c r="AC11767" t="s">
        <v>21</v>
      </c>
      <c r="AD11767" t="s">
        <v>22</v>
      </c>
      <c r="AE11767" t="s">
        <v>23</v>
      </c>
      <c r="AF11767" t="s">
        <v>21</v>
      </c>
      <c r="AG11767" t="s">
        <v>22</v>
      </c>
      <c r="AH11767" t="s">
        <v>23</v>
      </c>
      <c r="AI11767" t="s">
        <v>21</v>
      </c>
      <c r="AJ11767" t="s">
        <v>22</v>
      </c>
      <c r="AK11767" t="s">
        <v>23</v>
      </c>
    </row>
    <row r="11768" spans="1:49">
      <c r="A11768">
        <v>1</v>
      </c>
      <c r="B11768">
        <v>6.6418119106928269E-2</v>
      </c>
      <c r="C11768">
        <v>9.6700167630055123E-2</v>
      </c>
      <c r="D11768">
        <v>0.1619931015070547</v>
      </c>
      <c r="E11768">
        <v>7.2321097043845137E-2</v>
      </c>
      <c r="F11768">
        <v>8.2308817155691744E-2</v>
      </c>
      <c r="G11768">
        <v>0.12768533559383854</v>
      </c>
      <c r="H11768">
        <v>6.3831163967698334E-2</v>
      </c>
      <c r="I11768">
        <v>8.304346672996421E-2</v>
      </c>
      <c r="J11768">
        <v>0.13028514701738309</v>
      </c>
      <c r="K11768">
        <v>6.0047248461746458E-2</v>
      </c>
      <c r="L11768">
        <v>8.5218157631003072E-2</v>
      </c>
      <c r="M11768">
        <v>0.14331351611572718</v>
      </c>
      <c r="N11768">
        <v>6.1419792264719816E-2</v>
      </c>
      <c r="O11768">
        <v>7.9032617268837368E-2</v>
      </c>
      <c r="P11768">
        <v>0.14861790685696444</v>
      </c>
      <c r="Q11768">
        <v>6.7343206090546087E-2</v>
      </c>
      <c r="R11768">
        <v>8.612658824141263E-2</v>
      </c>
      <c r="S11768">
        <v>0.13197686065238848</v>
      </c>
      <c r="T11768">
        <v>6.3296527698554719E-2</v>
      </c>
      <c r="U11768">
        <v>7.0567476522014352E-2</v>
      </c>
      <c r="V11768">
        <v>9.5172667324240734E-2</v>
      </c>
      <c r="W11768">
        <v>6.7708194963845517E-2</v>
      </c>
      <c r="X11768">
        <v>6.4067613825635569E-2</v>
      </c>
      <c r="Y11768">
        <v>9.1412770800277474E-2</v>
      </c>
      <c r="Z11768">
        <v>4.937141523461875E-2</v>
      </c>
      <c r="AA11768">
        <v>5.5402779671195994E-2</v>
      </c>
      <c r="AB11768">
        <v>8.7664619627081261E-2</v>
      </c>
      <c r="AC11768">
        <v>5.1820232517104332E-2</v>
      </c>
      <c r="AD11768">
        <v>6.6838984886355493E-2</v>
      </c>
      <c r="AE11768">
        <v>9.061438590025761E-2</v>
      </c>
      <c r="AF11768">
        <v>6.0908630308365214E-2</v>
      </c>
      <c r="AG11768">
        <v>7.8298292770400665E-2</v>
      </c>
      <c r="AH11768">
        <v>0.12441482413664319</v>
      </c>
      <c r="AI11768">
        <v>8.651627423146753E-2</v>
      </c>
      <c r="AJ11768">
        <v>0.11355603747113938</v>
      </c>
      <c r="AK11768">
        <v>0.19301406566222007</v>
      </c>
    </row>
    <row r="11769" spans="1:49">
      <c r="A11769">
        <v>2</v>
      </c>
      <c r="B11769">
        <v>6.6070586726756336E-2</v>
      </c>
      <c r="C11769">
        <v>9.8289363734216692E-2</v>
      </c>
      <c r="D11769">
        <v>0.16204202171611201</v>
      </c>
      <c r="E11769">
        <v>7.1949924492740069E-2</v>
      </c>
      <c r="F11769">
        <v>8.1899579415824195E-2</v>
      </c>
      <c r="G11769">
        <v>0.1273650169561083</v>
      </c>
      <c r="H11769">
        <v>6.2494183169684456E-2</v>
      </c>
      <c r="I11769">
        <v>8.2435488501579959E-2</v>
      </c>
      <c r="J11769">
        <v>0.13186777661806853</v>
      </c>
      <c r="K11769">
        <v>5.8648290366296804E-2</v>
      </c>
      <c r="L11769">
        <v>8.453322663482507E-2</v>
      </c>
      <c r="M11769">
        <v>0.14591251706076946</v>
      </c>
      <c r="N11769">
        <v>5.9856595344763931E-2</v>
      </c>
      <c r="O11769">
        <v>7.7367408668761226E-2</v>
      </c>
      <c r="P11769">
        <v>0.15034627909102602</v>
      </c>
      <c r="Q11769">
        <v>6.5608070658682113E-2</v>
      </c>
      <c r="R11769">
        <v>8.4969752238235177E-2</v>
      </c>
      <c r="S11769">
        <v>0.13231538663698386</v>
      </c>
      <c r="T11769">
        <v>6.3335226624538596E-2</v>
      </c>
      <c r="U11769">
        <v>6.952181518098903E-2</v>
      </c>
      <c r="V11769">
        <v>9.7337750737378076E-2</v>
      </c>
      <c r="W11769">
        <v>7.8554734932246476E-2</v>
      </c>
      <c r="X11769">
        <v>6.6267622245228378E-2</v>
      </c>
      <c r="Y11769">
        <v>9.2384170920676592E-2</v>
      </c>
      <c r="Z11769">
        <v>5.3311242649291442E-2</v>
      </c>
      <c r="AA11769">
        <v>5.5943808044939092E-2</v>
      </c>
      <c r="AB11769">
        <v>8.9907163692459061E-2</v>
      </c>
      <c r="AC11769">
        <v>5.1246790220570063E-2</v>
      </c>
      <c r="AD11769">
        <v>6.5514812778379158E-2</v>
      </c>
      <c r="AE11769">
        <v>9.1343311035074357E-2</v>
      </c>
      <c r="AF11769">
        <v>6.0577253675151793E-2</v>
      </c>
      <c r="AG11769">
        <v>7.7860677636073197E-2</v>
      </c>
      <c r="AH11769">
        <v>0.12414883771425995</v>
      </c>
      <c r="AI11769">
        <v>9.9912151779414524E-2</v>
      </c>
      <c r="AJ11769">
        <v>0.11417716647525203</v>
      </c>
      <c r="AK11769">
        <v>0.22316829202322969</v>
      </c>
    </row>
    <row r="11770" spans="1:49">
      <c r="A11770">
        <v>3</v>
      </c>
      <c r="B11770">
        <v>8.3033016339364579E-2</v>
      </c>
      <c r="C11770">
        <v>0.11257256084161299</v>
      </c>
      <c r="D11770">
        <v>0.19935014929585382</v>
      </c>
      <c r="E11770">
        <v>7.1162341438904431E-2</v>
      </c>
      <c r="F11770">
        <v>8.0858453137055739E-2</v>
      </c>
      <c r="G11770">
        <v>0.13995410528733543</v>
      </c>
      <c r="H11770">
        <v>6.8114561168498386E-2</v>
      </c>
      <c r="I11770">
        <v>8.8953716822115669E-2</v>
      </c>
      <c r="J11770">
        <v>0.15492404646232791</v>
      </c>
      <c r="K11770">
        <v>6.2237529391743596E-2</v>
      </c>
      <c r="L11770">
        <v>9.3786183933217207E-2</v>
      </c>
      <c r="M11770">
        <v>0.14769163142884181</v>
      </c>
      <c r="N11770">
        <v>6.2549421268934383E-2</v>
      </c>
      <c r="O11770">
        <v>7.9824199431219503E-2</v>
      </c>
      <c r="P11770">
        <v>0.15453886906566083</v>
      </c>
      <c r="Q11770">
        <v>6.6146126037107469E-2</v>
      </c>
      <c r="R11770">
        <v>8.5333928360591907E-2</v>
      </c>
      <c r="S11770">
        <v>0.13022566561155521</v>
      </c>
      <c r="T11770">
        <v>6.6730788637081609E-2</v>
      </c>
      <c r="U11770">
        <v>7.1415148174597834E-2</v>
      </c>
      <c r="V11770">
        <v>0.10158138640180442</v>
      </c>
      <c r="W11770">
        <v>9.1516179267471284E-2</v>
      </c>
      <c r="X11770">
        <v>7.3531758580588663E-2</v>
      </c>
      <c r="Y11770">
        <v>9.6412218753723591E-2</v>
      </c>
      <c r="Z11770">
        <v>6.1357488143538905E-2</v>
      </c>
      <c r="AA11770">
        <v>6.2294365186347685E-2</v>
      </c>
      <c r="AB11770">
        <v>9.9131165891370943E-2</v>
      </c>
      <c r="AC11770">
        <v>5.5065778446444669E-2</v>
      </c>
      <c r="AD11770">
        <v>6.7958208273413423E-2</v>
      </c>
      <c r="AE11770">
        <v>9.2708598332609374E-2</v>
      </c>
      <c r="AF11770">
        <v>5.9039010089947407E-2</v>
      </c>
      <c r="AG11770">
        <v>7.8559809469912575E-2</v>
      </c>
      <c r="AH11770">
        <v>0.13839306432184739</v>
      </c>
      <c r="AI11770">
        <v>0.11268263366176483</v>
      </c>
      <c r="AJ11770">
        <v>0.12865394346803161</v>
      </c>
      <c r="AK11770">
        <v>0.26363490724945682</v>
      </c>
    </row>
    <row r="11771" spans="1:49">
      <c r="A11771">
        <v>4</v>
      </c>
      <c r="B11771">
        <v>9.7545164580497112E-2</v>
      </c>
      <c r="C11771">
        <v>0.13191085227867844</v>
      </c>
      <c r="D11771">
        <v>0.23393316845190737</v>
      </c>
      <c r="E11771">
        <v>8.1732112747916433E-2</v>
      </c>
      <c r="F11771">
        <v>9.4277615799929451E-2</v>
      </c>
      <c r="G11771">
        <v>0.15668256756956075</v>
      </c>
      <c r="H11771">
        <v>7.0623748383872739E-2</v>
      </c>
      <c r="I11771">
        <v>9.4477652802291645E-2</v>
      </c>
      <c r="J11771">
        <v>0.16426514672176051</v>
      </c>
      <c r="K11771">
        <v>6.3999013559629669E-2</v>
      </c>
      <c r="L11771">
        <v>9.5885917403764689E-2</v>
      </c>
      <c r="M11771">
        <v>0.14473224669931012</v>
      </c>
      <c r="N11771">
        <v>6.2582145573077091E-2</v>
      </c>
      <c r="O11771">
        <v>8.0768262594020507E-2</v>
      </c>
      <c r="P11771">
        <v>0.15493312309919036</v>
      </c>
      <c r="Q11771">
        <v>6.5497851003378668E-2</v>
      </c>
      <c r="R11771">
        <v>8.4768061245520443E-2</v>
      </c>
      <c r="S11771">
        <v>0.12923508197584985</v>
      </c>
      <c r="T11771">
        <v>7.086378018365061E-2</v>
      </c>
      <c r="U11771">
        <v>7.198606646538537E-2</v>
      </c>
      <c r="V11771">
        <v>9.8118021757997817E-2</v>
      </c>
      <c r="W11771">
        <v>0.11212860978319812</v>
      </c>
      <c r="X11771">
        <v>7.7531753639798265E-2</v>
      </c>
      <c r="Y11771">
        <v>9.233623999368322E-2</v>
      </c>
      <c r="Z11771">
        <v>6.2168793043664405E-2</v>
      </c>
      <c r="AA11771">
        <v>6.2251559564448958E-2</v>
      </c>
      <c r="AB11771">
        <v>9.365343037227139E-2</v>
      </c>
      <c r="AC11771">
        <v>5.3547531051065717E-2</v>
      </c>
      <c r="AD11771">
        <v>6.7551080882723435E-2</v>
      </c>
      <c r="AE11771">
        <v>9.1076406796728987E-2</v>
      </c>
      <c r="AF11771">
        <v>6.1085426546513465E-2</v>
      </c>
      <c r="AG11771">
        <v>8.8072632886900121E-2</v>
      </c>
      <c r="AH11771">
        <v>0.15284532457568517</v>
      </c>
      <c r="AI11771">
        <v>0.13135205383562065</v>
      </c>
      <c r="AJ11771">
        <v>0.15962952683491011</v>
      </c>
      <c r="AK11771">
        <v>0.28421771987341848</v>
      </c>
    </row>
    <row r="11772" spans="1:49">
      <c r="A11772">
        <v>5</v>
      </c>
      <c r="B11772">
        <v>0.10196551695187132</v>
      </c>
      <c r="C11772">
        <v>0.1364422464543659</v>
      </c>
      <c r="D11772">
        <v>0.23334567986228591</v>
      </c>
      <c r="E11772">
        <v>9.8035344812797895E-2</v>
      </c>
      <c r="F11772">
        <v>9.9362868522265752E-2</v>
      </c>
      <c r="G11772">
        <v>0.15870559359088138</v>
      </c>
      <c r="H11772">
        <v>7.7461516832893984E-2</v>
      </c>
      <c r="I11772">
        <v>0.10187873113046714</v>
      </c>
      <c r="J11772">
        <v>0.17046683091200984</v>
      </c>
      <c r="K11772">
        <v>6.7403987740615137E-2</v>
      </c>
      <c r="L11772">
        <v>0.10297437860335315</v>
      </c>
      <c r="M11772">
        <v>0.14717628441265612</v>
      </c>
      <c r="N11772">
        <v>6.4819859110807287E-2</v>
      </c>
      <c r="O11772">
        <v>8.4118913864643652E-2</v>
      </c>
      <c r="P11772">
        <v>0.15965103836916142</v>
      </c>
      <c r="Q11772">
        <v>7.0686774515667752E-2</v>
      </c>
      <c r="R11772">
        <v>8.9294371874350145E-2</v>
      </c>
      <c r="S11772">
        <v>0.13076916950864723</v>
      </c>
      <c r="T11772">
        <v>9.4659051040524106E-2</v>
      </c>
      <c r="U11772">
        <v>8.3896833871153889E-2</v>
      </c>
      <c r="V11772">
        <v>9.7800453178521776E-2</v>
      </c>
      <c r="W11772">
        <v>0.16695974952062295</v>
      </c>
      <c r="X11772">
        <v>0.1017185425696982</v>
      </c>
      <c r="Y11772">
        <v>9.211718724838891E-2</v>
      </c>
      <c r="Z11772">
        <v>8.6925020635686939E-2</v>
      </c>
      <c r="AA11772">
        <v>8.1104961567787945E-2</v>
      </c>
      <c r="AB11772">
        <v>9.2991852174960879E-2</v>
      </c>
      <c r="AC11772">
        <v>6.2573453883210811E-2</v>
      </c>
      <c r="AD11772">
        <v>7.1852461886463034E-2</v>
      </c>
      <c r="AE11772">
        <v>9.2629135766855109E-2</v>
      </c>
      <c r="AF11772">
        <v>6.3310500254260896E-2</v>
      </c>
      <c r="AG11772">
        <v>9.0872120044057925E-2</v>
      </c>
      <c r="AH11772">
        <v>0.15518430779499248</v>
      </c>
      <c r="AI11772">
        <v>0.13529504452370925</v>
      </c>
      <c r="AJ11772">
        <v>0.16089181114613857</v>
      </c>
      <c r="AK11772">
        <v>0.30557091383154594</v>
      </c>
    </row>
    <row r="11773" spans="1:49">
      <c r="A11773">
        <v>6</v>
      </c>
      <c r="B11773">
        <v>0.10871593909177016</v>
      </c>
      <c r="C11773">
        <v>0.14916796083734973</v>
      </c>
      <c r="D11773">
        <v>0.22187797991357033</v>
      </c>
      <c r="E11773">
        <v>0.10423571103269252</v>
      </c>
      <c r="F11773">
        <v>0.10746574592569183</v>
      </c>
      <c r="G11773">
        <v>0.16480788163813528</v>
      </c>
      <c r="H11773">
        <v>0.24788390159212326</v>
      </c>
      <c r="I11773">
        <v>0.26757167550061439</v>
      </c>
      <c r="J11773">
        <v>0.1909039803668485</v>
      </c>
      <c r="K11773">
        <v>0.22587602578137647</v>
      </c>
      <c r="L11773">
        <v>0.30651488644468311</v>
      </c>
      <c r="M11773">
        <v>0.15710668024405541</v>
      </c>
      <c r="N11773">
        <v>0.22539685497310433</v>
      </c>
      <c r="O11773">
        <v>0.27684592892348792</v>
      </c>
      <c r="P11773">
        <v>0.1629518756518617</v>
      </c>
      <c r="Q11773">
        <v>0.24938164480117961</v>
      </c>
      <c r="R11773">
        <v>0.32134367937229746</v>
      </c>
      <c r="S11773">
        <v>0.13956361635927125</v>
      </c>
      <c r="T11773">
        <v>0.31150996087511712</v>
      </c>
      <c r="U11773">
        <v>0.28945137489534795</v>
      </c>
      <c r="V11773">
        <v>0.11477334837077044</v>
      </c>
      <c r="W11773">
        <v>0.33437201610269213</v>
      </c>
      <c r="X11773">
        <v>0.276018430039147</v>
      </c>
      <c r="Y11773">
        <v>9.8823060292144882E-2</v>
      </c>
      <c r="Z11773">
        <v>0.24833362879251591</v>
      </c>
      <c r="AA11773">
        <v>0.23974908519616528</v>
      </c>
      <c r="AB11773">
        <v>9.7713400515668722E-2</v>
      </c>
      <c r="AC11773">
        <v>0.18939335991133638</v>
      </c>
      <c r="AD11773">
        <v>0.24060050641443906</v>
      </c>
      <c r="AE11773">
        <v>9.8800948919332263E-2</v>
      </c>
      <c r="AF11773">
        <v>6.6755002751973019E-2</v>
      </c>
      <c r="AG11773">
        <v>9.5755826014570986E-2</v>
      </c>
      <c r="AH11773">
        <v>0.15838226125157356</v>
      </c>
      <c r="AI11773">
        <v>0.14363016735783229</v>
      </c>
      <c r="AJ11773">
        <v>0.1640836095910311</v>
      </c>
      <c r="AK11773">
        <v>0.30610359500057743</v>
      </c>
    </row>
    <row r="11774" spans="1:49">
      <c r="A11774">
        <v>7</v>
      </c>
      <c r="B11774">
        <v>0.2816985276177571</v>
      </c>
      <c r="C11774">
        <v>0.34006625151991898</v>
      </c>
      <c r="D11774">
        <v>0.24894914484054617</v>
      </c>
      <c r="E11774">
        <v>0.29594059247052346</v>
      </c>
      <c r="F11774">
        <v>0.33039326667372687</v>
      </c>
      <c r="G11774">
        <v>0.17481317761005186</v>
      </c>
      <c r="H11774">
        <v>0.54692005741318961</v>
      </c>
      <c r="I11774">
        <v>0.59882688274549567</v>
      </c>
      <c r="J11774">
        <v>0.36222315783049286</v>
      </c>
      <c r="K11774">
        <v>0.51694566934897479</v>
      </c>
      <c r="L11774">
        <v>0.66453488182260079</v>
      </c>
      <c r="M11774">
        <v>0.39372476123900912</v>
      </c>
      <c r="N11774">
        <v>0.52604470302985129</v>
      </c>
      <c r="O11774">
        <v>0.63276578744222378</v>
      </c>
      <c r="P11774">
        <v>0.40987973041450115</v>
      </c>
      <c r="Q11774">
        <v>0.47875562725805165</v>
      </c>
      <c r="R11774">
        <v>0.61392516099267647</v>
      </c>
      <c r="S11774">
        <v>0.36130181190427907</v>
      </c>
      <c r="T11774">
        <v>0.63085336372273992</v>
      </c>
      <c r="U11774">
        <v>0.57598015855187146</v>
      </c>
      <c r="V11774">
        <v>0.33097165237568832</v>
      </c>
      <c r="W11774">
        <v>0.6743324665217465</v>
      </c>
      <c r="X11774">
        <v>0.58634129428985771</v>
      </c>
      <c r="Y11774">
        <v>0.27566934488429434</v>
      </c>
      <c r="Z11774">
        <v>0.57570100942979363</v>
      </c>
      <c r="AA11774">
        <v>0.55626582952047332</v>
      </c>
      <c r="AB11774">
        <v>0.32663981016458976</v>
      </c>
      <c r="AC11774">
        <v>0.4449231749339731</v>
      </c>
      <c r="AD11774">
        <v>0.55330458511138181</v>
      </c>
      <c r="AE11774">
        <v>0.30318726931623485</v>
      </c>
      <c r="AF11774">
        <v>0.2263774636904726</v>
      </c>
      <c r="AG11774">
        <v>0.28686912987860297</v>
      </c>
      <c r="AH11774">
        <v>0.16541794234769142</v>
      </c>
      <c r="AI11774">
        <v>0.33387706269016348</v>
      </c>
      <c r="AJ11774">
        <v>0.34583933394397898</v>
      </c>
      <c r="AK11774">
        <v>0.34949367720623892</v>
      </c>
    </row>
    <row r="11775" spans="1:49">
      <c r="A11775">
        <v>8</v>
      </c>
      <c r="B11775">
        <v>0.58284831025736972</v>
      </c>
      <c r="C11775">
        <v>0.6881589631626398</v>
      </c>
      <c r="D11775">
        <v>0.49090567365878701</v>
      </c>
      <c r="E11775">
        <v>0.6318718108627529</v>
      </c>
      <c r="F11775">
        <v>0.71084637696760056</v>
      </c>
      <c r="G11775">
        <v>0.38184746023869803</v>
      </c>
      <c r="H11775">
        <v>0.66627453965696981</v>
      </c>
      <c r="I11775">
        <v>0.79004686535908475</v>
      </c>
      <c r="J11775">
        <v>0.73046223445824077</v>
      </c>
      <c r="K11775">
        <v>0.65698695113956729</v>
      </c>
      <c r="L11775">
        <v>0.80911993038647345</v>
      </c>
      <c r="M11775">
        <v>0.76444493445306694</v>
      </c>
      <c r="N11775">
        <v>0.67643232881753457</v>
      </c>
      <c r="O11775">
        <v>0.7844097779681416</v>
      </c>
      <c r="P11775">
        <v>0.80802988320744384</v>
      </c>
      <c r="Q11775">
        <v>0.60529166141725843</v>
      </c>
      <c r="R11775">
        <v>0.74556474592759425</v>
      </c>
      <c r="S11775">
        <v>0.79639567230733688</v>
      </c>
      <c r="T11775">
        <v>0.81821972309574753</v>
      </c>
      <c r="U11775">
        <v>0.73597558461960955</v>
      </c>
      <c r="V11775">
        <v>0.71473029460683357</v>
      </c>
      <c r="W11775">
        <v>0.83793970241899807</v>
      </c>
      <c r="X11775">
        <v>0.77137294298848269</v>
      </c>
      <c r="Y11775">
        <v>0.57406148091596509</v>
      </c>
      <c r="Z11775">
        <v>0.7589270483404672</v>
      </c>
      <c r="AA11775">
        <v>0.74410823151062511</v>
      </c>
      <c r="AB11775">
        <v>0.70746280622188473</v>
      </c>
      <c r="AC11775">
        <v>0.61549987033723408</v>
      </c>
      <c r="AD11775">
        <v>0.70150142733021514</v>
      </c>
      <c r="AE11775">
        <v>0.61056276500616813</v>
      </c>
      <c r="AF11775">
        <v>0.51720192503188134</v>
      </c>
      <c r="AG11775">
        <v>0.62466344085554726</v>
      </c>
      <c r="AH11775">
        <v>0.35653297134510464</v>
      </c>
      <c r="AI11775">
        <v>0.65739249748307882</v>
      </c>
      <c r="AJ11775">
        <v>0.66532445634971582</v>
      </c>
      <c r="AK11775">
        <v>0.49731959369200118</v>
      </c>
    </row>
    <row r="11776" spans="1:49">
      <c r="A11776">
        <v>9</v>
      </c>
      <c r="B11776">
        <v>0.70855390148347475</v>
      </c>
      <c r="C11776">
        <v>0.82140444573124571</v>
      </c>
      <c r="D11776">
        <v>0.85466296578098278</v>
      </c>
      <c r="E11776">
        <v>0.75415704956696072</v>
      </c>
      <c r="F11776">
        <v>0.85171752756733754</v>
      </c>
      <c r="G11776">
        <v>0.7845695285787212</v>
      </c>
      <c r="H11776">
        <v>0.70997376133744727</v>
      </c>
      <c r="I11776">
        <v>0.85396265310287767</v>
      </c>
      <c r="J11776">
        <v>0.83461425310725512</v>
      </c>
      <c r="K11776">
        <v>0.78724360805343585</v>
      </c>
      <c r="L11776">
        <v>0.87097795862179672</v>
      </c>
      <c r="M11776">
        <v>0.81339751408809702</v>
      </c>
      <c r="N11776">
        <v>0.80755023064229303</v>
      </c>
      <c r="O11776">
        <v>0.8709797579625288</v>
      </c>
      <c r="P11776">
        <v>0.85077159753372777</v>
      </c>
      <c r="Q11776">
        <v>0.68986826242941601</v>
      </c>
      <c r="R11776">
        <v>0.80764210703681605</v>
      </c>
      <c r="S11776">
        <v>0.8452367752183787</v>
      </c>
      <c r="T11776">
        <v>0.89785216929651401</v>
      </c>
      <c r="U11776">
        <v>0.80583243869229748</v>
      </c>
      <c r="V11776">
        <v>0.76812276724302053</v>
      </c>
      <c r="W11776">
        <v>0.89476619528577428</v>
      </c>
      <c r="X11776">
        <v>0.86157446264196491</v>
      </c>
      <c r="Y11776">
        <v>0.66797162119128883</v>
      </c>
      <c r="Z11776">
        <v>0.85089215665506024</v>
      </c>
      <c r="AA11776">
        <v>0.82393231371129405</v>
      </c>
      <c r="AB11776">
        <v>0.80192476992589601</v>
      </c>
      <c r="AC11776">
        <v>0.81833799729794765</v>
      </c>
      <c r="AD11776">
        <v>0.80287516582174845</v>
      </c>
      <c r="AE11776">
        <v>0.66026001660046441</v>
      </c>
      <c r="AF11776">
        <v>0.65779785397282076</v>
      </c>
      <c r="AG11776">
        <v>0.77966797113687025</v>
      </c>
      <c r="AH11776">
        <v>0.72720963117033643</v>
      </c>
      <c r="AI11776">
        <v>0.77944212196679619</v>
      </c>
      <c r="AJ11776">
        <v>0.80102859930795023</v>
      </c>
      <c r="AK11776">
        <v>0.79859842670671632</v>
      </c>
    </row>
    <row r="11777" spans="1:37">
      <c r="A11777">
        <v>10</v>
      </c>
      <c r="B11777">
        <v>0.74625900219535624</v>
      </c>
      <c r="C11777">
        <v>0.86076268224650343</v>
      </c>
      <c r="D11777">
        <v>0.85810700797607609</v>
      </c>
      <c r="E11777">
        <v>0.81597284284141935</v>
      </c>
      <c r="F11777">
        <v>0.90090576991387827</v>
      </c>
      <c r="G11777">
        <v>0.82900828960144379</v>
      </c>
      <c r="H11777">
        <v>0.78124850358586861</v>
      </c>
      <c r="I11777">
        <v>0.90145802236054118</v>
      </c>
      <c r="J11777">
        <v>0.93598446360481191</v>
      </c>
      <c r="K11777">
        <v>0.85929751221678219</v>
      </c>
      <c r="L11777">
        <v>0.91862078277732639</v>
      </c>
      <c r="M11777">
        <v>0.96196721064207757</v>
      </c>
      <c r="N11777">
        <v>0.94956707259554962</v>
      </c>
      <c r="O11777">
        <v>0.94723814435159981</v>
      </c>
      <c r="P11777">
        <v>0.95615068149904425</v>
      </c>
      <c r="Q11777">
        <v>0.8181967634406706</v>
      </c>
      <c r="R11777">
        <v>0.89352714707902914</v>
      </c>
      <c r="S11777">
        <v>1</v>
      </c>
      <c r="T11777">
        <v>0.95481698834477036</v>
      </c>
      <c r="U11777">
        <v>0.91552839918195306</v>
      </c>
      <c r="V11777">
        <v>0.86601579229006542</v>
      </c>
      <c r="W11777">
        <v>0.94199782229216444</v>
      </c>
      <c r="X11777">
        <v>0.92484438180800166</v>
      </c>
      <c r="Y11777">
        <v>0.85871114746386967</v>
      </c>
      <c r="Z11777">
        <v>0.93113552582629144</v>
      </c>
      <c r="AA11777">
        <v>0.89044173936570337</v>
      </c>
      <c r="AB11777">
        <v>0.97375185856853619</v>
      </c>
      <c r="AC11777">
        <v>0.91246501535578317</v>
      </c>
      <c r="AD11777">
        <v>0.89423550252532247</v>
      </c>
      <c r="AE11777">
        <v>0.78267001498937905</v>
      </c>
      <c r="AF11777">
        <v>0.74486732605460104</v>
      </c>
      <c r="AG11777">
        <v>0.83956281546493272</v>
      </c>
      <c r="AH11777">
        <v>0.77835784921803886</v>
      </c>
      <c r="AI11777">
        <v>0.8062815660967223</v>
      </c>
      <c r="AJ11777">
        <v>0.8481848530810826</v>
      </c>
      <c r="AK11777">
        <v>0.81425753771422493</v>
      </c>
    </row>
    <row r="11778" spans="1:37">
      <c r="A11778">
        <v>11</v>
      </c>
      <c r="B11778">
        <v>0.83715525665622459</v>
      </c>
      <c r="C11778">
        <v>0.91942320293787339</v>
      </c>
      <c r="D11778">
        <v>0.95802616324153345</v>
      </c>
      <c r="E11778">
        <v>0.87973248461217946</v>
      </c>
      <c r="F11778">
        <v>0.9496098611820023</v>
      </c>
      <c r="G11778">
        <v>0.9487269398178515</v>
      </c>
      <c r="H11778">
        <v>0.80990058284946709</v>
      </c>
      <c r="I11778">
        <v>0.90456758823359285</v>
      </c>
      <c r="J11778">
        <v>0.94589582929037708</v>
      </c>
      <c r="K11778">
        <v>0.86588105496472545</v>
      </c>
      <c r="L11778">
        <v>0.91002411591620902</v>
      </c>
      <c r="M11778">
        <v>0.93524996933954607</v>
      </c>
      <c r="N11778">
        <v>0.94027837785275004</v>
      </c>
      <c r="O11778">
        <v>0.93075792923625855</v>
      </c>
      <c r="P11778">
        <v>0.93094429952487956</v>
      </c>
      <c r="Q11778">
        <v>0.91897723039648826</v>
      </c>
      <c r="R11778">
        <v>0.91425920747189071</v>
      </c>
      <c r="S11778">
        <v>0.9975881708263622</v>
      </c>
      <c r="T11778">
        <v>0.93934238968824124</v>
      </c>
      <c r="U11778">
        <v>0.92537118281489006</v>
      </c>
      <c r="V11778">
        <v>0.88460053630492175</v>
      </c>
      <c r="W11778">
        <v>0.95562304947858456</v>
      </c>
      <c r="X11778">
        <v>0.92850570998439153</v>
      </c>
      <c r="Y11778">
        <v>0.87885466611358287</v>
      </c>
      <c r="Z11778">
        <v>0.93189758752931828</v>
      </c>
      <c r="AA11778">
        <v>0.90632423983240873</v>
      </c>
      <c r="AB11778">
        <v>0.95975900353837562</v>
      </c>
      <c r="AC11778">
        <v>0.94336609253375181</v>
      </c>
      <c r="AD11778">
        <v>0.91555314993561032</v>
      </c>
      <c r="AE11778">
        <v>0.8314207953071433</v>
      </c>
      <c r="AF11778">
        <v>0.82733218663913588</v>
      </c>
      <c r="AG11778">
        <v>0.90446723492614234</v>
      </c>
      <c r="AH11778">
        <v>0.9110382071643548</v>
      </c>
      <c r="AI11778">
        <v>0.86117066817635468</v>
      </c>
      <c r="AJ11778">
        <v>0.8951912007919125</v>
      </c>
      <c r="AK11778">
        <v>0.941714449198788</v>
      </c>
    </row>
    <row r="11779" spans="1:37">
      <c r="A11779">
        <v>12</v>
      </c>
      <c r="B11779">
        <v>0.84907477772302165</v>
      </c>
      <c r="C11779">
        <v>0.92484079285289622</v>
      </c>
      <c r="D11779">
        <v>0.94535032743084002</v>
      </c>
      <c r="E11779">
        <v>0.91052126847769732</v>
      </c>
      <c r="F11779">
        <v>0.94433787228907362</v>
      </c>
      <c r="G11779">
        <v>0.9409135027432094</v>
      </c>
      <c r="H11779">
        <v>0.78107206484890968</v>
      </c>
      <c r="I11779">
        <v>0.87221213671754483</v>
      </c>
      <c r="J11779">
        <v>0.92758906940406771</v>
      </c>
      <c r="K11779">
        <v>0.8340026596021034</v>
      </c>
      <c r="L11779">
        <v>0.87120764870549705</v>
      </c>
      <c r="M11779">
        <v>0.98418584957649058</v>
      </c>
      <c r="N11779">
        <v>0.95136947136856309</v>
      </c>
      <c r="O11779">
        <v>0.8990018614817219</v>
      </c>
      <c r="P11779">
        <v>0.91275751179413789</v>
      </c>
      <c r="Q11779">
        <v>0.88195933568363494</v>
      </c>
      <c r="R11779">
        <v>0.90925658944714971</v>
      </c>
      <c r="S11779">
        <v>0.95435179870262332</v>
      </c>
      <c r="T11779">
        <v>0.91743866321010004</v>
      </c>
      <c r="U11779">
        <v>0.89442527102514158</v>
      </c>
      <c r="V11779">
        <v>0.92926010835772566</v>
      </c>
      <c r="W11779">
        <v>0.93769876369955596</v>
      </c>
      <c r="X11779">
        <v>0.90127019014004106</v>
      </c>
      <c r="Y11779">
        <v>0.87796432812234482</v>
      </c>
      <c r="Z11779">
        <v>0.88534381228567594</v>
      </c>
      <c r="AA11779">
        <v>0.8843657183155641</v>
      </c>
      <c r="AB11779">
        <v>0.93877809264310597</v>
      </c>
      <c r="AC11779">
        <v>0.91469191567138264</v>
      </c>
      <c r="AD11779">
        <v>0.88290716797719881</v>
      </c>
      <c r="AE11779">
        <v>0.85162856907503526</v>
      </c>
      <c r="AF11779">
        <v>0.89418756778158404</v>
      </c>
      <c r="AG11779">
        <v>0.92859241355138844</v>
      </c>
      <c r="AH11779">
        <v>0.94563601451571799</v>
      </c>
      <c r="AI11779">
        <v>0.88817939443293281</v>
      </c>
      <c r="AJ11779">
        <v>0.91962763620854171</v>
      </c>
      <c r="AK11779">
        <v>0.94161887902930108</v>
      </c>
    </row>
    <row r="11780" spans="1:37">
      <c r="A11780">
        <v>13</v>
      </c>
      <c r="B11780">
        <v>0.83570673864267475</v>
      </c>
      <c r="C11780">
        <v>0.90157142250303524</v>
      </c>
      <c r="D11780">
        <v>0.94238686309493636</v>
      </c>
      <c r="E11780">
        <v>0.94173199654033424</v>
      </c>
      <c r="F11780">
        <v>0.92969432920452744</v>
      </c>
      <c r="G11780">
        <v>0.93666271764714504</v>
      </c>
      <c r="H11780">
        <v>0.8551789128083227</v>
      </c>
      <c r="I11780">
        <v>0.8918246839781343</v>
      </c>
      <c r="J11780">
        <v>0.9598845927727917</v>
      </c>
      <c r="K11780">
        <v>0.90928304581013386</v>
      </c>
      <c r="L11780">
        <v>0.89703361710025431</v>
      </c>
      <c r="M11780">
        <v>1</v>
      </c>
      <c r="N11780">
        <v>0.95782640746533387</v>
      </c>
      <c r="O11780">
        <v>0.9070613265393288</v>
      </c>
      <c r="P11780">
        <v>0.93915861872215145</v>
      </c>
      <c r="Q11780">
        <v>0.89996756474903095</v>
      </c>
      <c r="R11780">
        <v>0.90110810800045349</v>
      </c>
      <c r="S11780">
        <v>0.93145394031136297</v>
      </c>
      <c r="T11780">
        <v>0.91594109539728663</v>
      </c>
      <c r="U11780">
        <v>0.9129931638606088</v>
      </c>
      <c r="V11780">
        <v>0.93290414504662444</v>
      </c>
      <c r="W11780">
        <v>0.93635820754407395</v>
      </c>
      <c r="X11780">
        <v>0.91277510406995366</v>
      </c>
      <c r="Y11780">
        <v>0.90845857250095097</v>
      </c>
      <c r="Z11780">
        <v>0.89136151679453168</v>
      </c>
      <c r="AA11780">
        <v>0.90892079028238493</v>
      </c>
      <c r="AB11780">
        <v>0.98822043494238287</v>
      </c>
      <c r="AC11780">
        <v>0.9339118554383391</v>
      </c>
      <c r="AD11780">
        <v>0.91634755852776195</v>
      </c>
      <c r="AE11780">
        <v>0.90835491647333089</v>
      </c>
      <c r="AF11780">
        <v>0.90177224271145873</v>
      </c>
      <c r="AG11780">
        <v>0.90152815380303974</v>
      </c>
      <c r="AH11780">
        <v>0.9376461768943507</v>
      </c>
      <c r="AI11780">
        <v>0.86388643316702596</v>
      </c>
      <c r="AJ11780">
        <v>0.90680766617631381</v>
      </c>
      <c r="AK11780">
        <v>0.95871766887202992</v>
      </c>
    </row>
    <row r="11781" spans="1:37">
      <c r="A11781">
        <v>14</v>
      </c>
      <c r="B11781">
        <v>0.90159160162307284</v>
      </c>
      <c r="C11781">
        <v>0.93627092059432826</v>
      </c>
      <c r="D11781">
        <v>0.97539804173444</v>
      </c>
      <c r="E11781">
        <v>0.92880182788993049</v>
      </c>
      <c r="F11781">
        <v>0.92648076585109784</v>
      </c>
      <c r="G11781">
        <v>0.97339592765826655</v>
      </c>
      <c r="H11781">
        <v>0.93840360391775046</v>
      </c>
      <c r="I11781">
        <v>0.96141654189828296</v>
      </c>
      <c r="J11781">
        <v>0.9865443107202746</v>
      </c>
      <c r="K11781">
        <v>0.99056531669192416</v>
      </c>
      <c r="L11781">
        <v>0.97624407042091255</v>
      </c>
      <c r="M11781">
        <v>0.92275109834455105</v>
      </c>
      <c r="N11781">
        <v>1</v>
      </c>
      <c r="O11781">
        <v>0.97651570994863623</v>
      </c>
      <c r="P11781">
        <v>0.99284959455679755</v>
      </c>
      <c r="Q11781">
        <v>0.96290929438351291</v>
      </c>
      <c r="R11781">
        <v>0.97990648161599492</v>
      </c>
      <c r="S11781">
        <v>0.98995706245700266</v>
      </c>
      <c r="T11781">
        <v>0.97819221460919392</v>
      </c>
      <c r="U11781">
        <v>0.98190621220226126</v>
      </c>
      <c r="V11781">
        <v>1</v>
      </c>
      <c r="W11781">
        <v>0.99970053587084085</v>
      </c>
      <c r="X11781">
        <v>0.97762522569945598</v>
      </c>
      <c r="Y11781">
        <v>1</v>
      </c>
      <c r="Z11781">
        <v>0.96973355156431695</v>
      </c>
      <c r="AA11781">
        <v>0.98411208715637255</v>
      </c>
      <c r="AB11781">
        <v>0.99352108983570886</v>
      </c>
      <c r="AC11781">
        <v>1</v>
      </c>
      <c r="AD11781">
        <v>0.99918765620327166</v>
      </c>
      <c r="AE11781">
        <v>0.96080437818226572</v>
      </c>
      <c r="AF11781">
        <v>0.90723036131102774</v>
      </c>
      <c r="AG11781">
        <v>0.92753253425160598</v>
      </c>
      <c r="AH11781">
        <v>0.97857735109175636</v>
      </c>
      <c r="AI11781">
        <v>0.93361282082030728</v>
      </c>
      <c r="AJ11781">
        <v>0.93861732042241608</v>
      </c>
      <c r="AK11781">
        <v>0.98092731857979021</v>
      </c>
    </row>
    <row r="11782" spans="1:37">
      <c r="A11782">
        <v>15</v>
      </c>
      <c r="B11782">
        <v>1</v>
      </c>
      <c r="C11782">
        <v>1</v>
      </c>
      <c r="D11782">
        <v>1</v>
      </c>
      <c r="E11782">
        <v>1</v>
      </c>
      <c r="F11782">
        <v>0.99158177524615587</v>
      </c>
      <c r="G11782">
        <v>1</v>
      </c>
      <c r="H11782">
        <v>0.99673938267315132</v>
      </c>
      <c r="I11782">
        <v>0.98792883214434601</v>
      </c>
      <c r="J11782">
        <v>1</v>
      </c>
      <c r="K11782">
        <v>1</v>
      </c>
      <c r="L11782">
        <v>0.98254280805871286</v>
      </c>
      <c r="M11782">
        <v>0.93927703816602537</v>
      </c>
      <c r="N11782">
        <v>0.96536755449295375</v>
      </c>
      <c r="O11782">
        <v>0.97579583078956544</v>
      </c>
      <c r="P11782">
        <v>1</v>
      </c>
      <c r="Q11782">
        <v>0.98308149790374821</v>
      </c>
      <c r="R11782">
        <v>1</v>
      </c>
      <c r="S11782">
        <v>0.54966181094861399</v>
      </c>
      <c r="T11782">
        <v>0.99040454755379115</v>
      </c>
      <c r="U11782">
        <v>0.98161079182929933</v>
      </c>
      <c r="V11782">
        <v>0.4317200488622564</v>
      </c>
      <c r="W11782">
        <v>0.99818514579781292</v>
      </c>
      <c r="X11782">
        <v>0.99225257741697126</v>
      </c>
      <c r="Y11782">
        <v>0.84078716709133183</v>
      </c>
      <c r="Z11782">
        <v>0.99003252652535922</v>
      </c>
      <c r="AA11782">
        <v>0.99672165452235917</v>
      </c>
      <c r="AB11782">
        <v>1</v>
      </c>
      <c r="AC11782">
        <v>0.98213413031338725</v>
      </c>
      <c r="AD11782">
        <v>1</v>
      </c>
      <c r="AE11782">
        <v>1</v>
      </c>
      <c r="AF11782">
        <v>1</v>
      </c>
      <c r="AG11782">
        <v>1</v>
      </c>
      <c r="AH11782">
        <v>1</v>
      </c>
      <c r="AI11782">
        <v>1</v>
      </c>
      <c r="AJ11782">
        <v>1</v>
      </c>
      <c r="AK11782">
        <v>1</v>
      </c>
    </row>
    <row r="11783" spans="1:37">
      <c r="A11783">
        <v>16</v>
      </c>
      <c r="B11783">
        <v>0.9876964378439862</v>
      </c>
      <c r="C11783">
        <v>0.98755903128199773</v>
      </c>
      <c r="D11783">
        <v>0.98331330182118504</v>
      </c>
      <c r="E11783">
        <v>0.9965522317112786</v>
      </c>
      <c r="F11783">
        <v>1</v>
      </c>
      <c r="G11783">
        <v>0.99718002714498666</v>
      </c>
      <c r="H11783">
        <v>1</v>
      </c>
      <c r="I11783">
        <v>1</v>
      </c>
      <c r="J11783">
        <v>0.93836813494120208</v>
      </c>
      <c r="K11783">
        <v>0.99888725277511414</v>
      </c>
      <c r="L11783">
        <v>1</v>
      </c>
      <c r="M11783">
        <v>0.92790259330878455</v>
      </c>
      <c r="N11783">
        <v>0.97035865138600819</v>
      </c>
      <c r="O11783">
        <v>1</v>
      </c>
      <c r="P11783">
        <v>0.91270172848926201</v>
      </c>
      <c r="Q11783">
        <v>1</v>
      </c>
      <c r="R11783">
        <v>0.9836117738739093</v>
      </c>
      <c r="S11783">
        <v>0.48832820480148198</v>
      </c>
      <c r="T11783">
        <v>1</v>
      </c>
      <c r="U11783">
        <v>1</v>
      </c>
      <c r="V11783">
        <v>0.41873111739815311</v>
      </c>
      <c r="W11783">
        <v>1</v>
      </c>
      <c r="X11783">
        <v>1</v>
      </c>
      <c r="Y11783">
        <v>0.77216311348538313</v>
      </c>
      <c r="Z11783">
        <v>1</v>
      </c>
      <c r="AA11783">
        <v>1</v>
      </c>
      <c r="AB11783">
        <v>0.91440115502627617</v>
      </c>
      <c r="AC11783">
        <v>0.9764575425385682</v>
      </c>
      <c r="AD11783">
        <v>0.99344162339864295</v>
      </c>
      <c r="AE11783">
        <v>0.89511166276907528</v>
      </c>
      <c r="AF11783">
        <v>0.98589259070228574</v>
      </c>
      <c r="AG11783">
        <v>0.98113174991198326</v>
      </c>
      <c r="AH11783">
        <v>0.98642177158884281</v>
      </c>
      <c r="AI11783">
        <v>0.97184297200291148</v>
      </c>
      <c r="AJ11783">
        <v>0.97132323013067057</v>
      </c>
      <c r="AK11783">
        <v>0.98161223812778009</v>
      </c>
    </row>
    <row r="11784" spans="1:37">
      <c r="A11784">
        <v>17</v>
      </c>
      <c r="B11784">
        <v>0.87864199814327126</v>
      </c>
      <c r="C11784">
        <v>0.91559014719884813</v>
      </c>
      <c r="D11784">
        <v>0.83886426604742714</v>
      </c>
      <c r="E11784">
        <v>0.93397472540425019</v>
      </c>
      <c r="F11784">
        <v>0.96628034232709592</v>
      </c>
      <c r="G11784">
        <v>0.86848772404099439</v>
      </c>
      <c r="H11784">
        <v>0.89656196167460878</v>
      </c>
      <c r="I11784">
        <v>0.90713632676224221</v>
      </c>
      <c r="J11784">
        <v>0.78782798010174182</v>
      </c>
      <c r="K11784">
        <v>0.91097375657598045</v>
      </c>
      <c r="L11784">
        <v>0.89773865304891198</v>
      </c>
      <c r="M11784">
        <v>0.66493788991074443</v>
      </c>
      <c r="N11784">
        <v>0.89942621833981806</v>
      </c>
      <c r="O11784">
        <v>0.9041639501042068</v>
      </c>
      <c r="P11784">
        <v>0.74963620573142897</v>
      </c>
      <c r="Q11784">
        <v>0.93488354626939418</v>
      </c>
      <c r="R11784">
        <v>0.8945657141495762</v>
      </c>
      <c r="S11784">
        <v>0.37773949671980206</v>
      </c>
      <c r="T11784">
        <v>0.93187322823081287</v>
      </c>
      <c r="U11784">
        <v>0.92031472786636348</v>
      </c>
      <c r="V11784">
        <v>0.34667858804051477</v>
      </c>
      <c r="W11784">
        <v>0.91511832837677531</v>
      </c>
      <c r="X11784">
        <v>0.90329103416028056</v>
      </c>
      <c r="Y11784">
        <v>0.66379767834362136</v>
      </c>
      <c r="Z11784">
        <v>0.91200677363404015</v>
      </c>
      <c r="AA11784">
        <v>0.89223594231530523</v>
      </c>
      <c r="AB11784">
        <v>0.77464825376718016</v>
      </c>
      <c r="AC11784">
        <v>0.86736318958031788</v>
      </c>
      <c r="AD11784">
        <v>0.83860561726399652</v>
      </c>
      <c r="AE11784">
        <v>0.67574998999274516</v>
      </c>
      <c r="AF11784">
        <v>0.85694148556295879</v>
      </c>
      <c r="AG11784">
        <v>0.91200375244015364</v>
      </c>
      <c r="AH11784">
        <v>0.84279231460559045</v>
      </c>
      <c r="AI11784">
        <v>0.92586753603868666</v>
      </c>
      <c r="AJ11784">
        <v>0.91134198854916637</v>
      </c>
      <c r="AK11784">
        <v>0.83152265640961853</v>
      </c>
    </row>
    <row r="11785" spans="1:37">
      <c r="A11785">
        <v>18</v>
      </c>
      <c r="B11785">
        <v>0.73053417965694012</v>
      </c>
      <c r="C11785">
        <v>0.80127923922239663</v>
      </c>
      <c r="D11785">
        <v>0.65201137149516064</v>
      </c>
      <c r="E11785">
        <v>0.77125270666826784</v>
      </c>
      <c r="F11785">
        <v>0.83665929985675425</v>
      </c>
      <c r="G11785">
        <v>0.67502445061828531</v>
      </c>
      <c r="H11785">
        <v>0.75882199823929597</v>
      </c>
      <c r="I11785">
        <v>0.81517809403283503</v>
      </c>
      <c r="J11785">
        <v>0.66302272145347108</v>
      </c>
      <c r="K11785">
        <v>0.88050170837525277</v>
      </c>
      <c r="L11785">
        <v>0.84218154777231069</v>
      </c>
      <c r="M11785">
        <v>0.59474654892573486</v>
      </c>
      <c r="N11785">
        <v>0.85732215039438031</v>
      </c>
      <c r="O11785">
        <v>0.85418650832279819</v>
      </c>
      <c r="P11785">
        <v>0.67207309615416366</v>
      </c>
      <c r="Q11785">
        <v>0.89580716691484008</v>
      </c>
      <c r="R11785">
        <v>0.85863625874957727</v>
      </c>
      <c r="S11785">
        <v>0.32981681247706557</v>
      </c>
      <c r="T11785">
        <v>0.89230868252059525</v>
      </c>
      <c r="U11785">
        <v>0.86881116803440417</v>
      </c>
      <c r="V11785">
        <v>0.30930661866109227</v>
      </c>
      <c r="W11785">
        <v>0.87018835570947006</v>
      </c>
      <c r="X11785">
        <v>0.84739893000704192</v>
      </c>
      <c r="Y11785">
        <v>0.55115899083703623</v>
      </c>
      <c r="Z11785">
        <v>0.82752737457200232</v>
      </c>
      <c r="AA11785">
        <v>0.81210763070688408</v>
      </c>
      <c r="AB11785">
        <v>0.64037445736769927</v>
      </c>
      <c r="AC11785">
        <v>0.80406399733859923</v>
      </c>
      <c r="AD11785">
        <v>0.76542528402403864</v>
      </c>
      <c r="AE11785">
        <v>0.55350209259142247</v>
      </c>
      <c r="AF11785">
        <v>0.6992980956718885</v>
      </c>
      <c r="AG11785">
        <v>0.77357415846675426</v>
      </c>
      <c r="AH11785">
        <v>0.65064912078834125</v>
      </c>
      <c r="AI11785">
        <v>0.81519077008029051</v>
      </c>
      <c r="AJ11785">
        <v>0.7976693325842511</v>
      </c>
      <c r="AK11785">
        <v>0.64974421195503174</v>
      </c>
    </row>
    <row r="11786" spans="1:37">
      <c r="A11786">
        <v>19</v>
      </c>
      <c r="B11786">
        <v>0.69272909342133404</v>
      </c>
      <c r="C11786">
        <v>0.75945570148447117</v>
      </c>
      <c r="D11786">
        <v>0.57822675988965144</v>
      </c>
      <c r="E11786">
        <v>0.72514001630226377</v>
      </c>
      <c r="F11786">
        <v>0.79099454619951837</v>
      </c>
      <c r="G11786">
        <v>0.60176025898592089</v>
      </c>
      <c r="H11786">
        <v>0.69567362885491635</v>
      </c>
      <c r="I11786">
        <v>0.7616681487717698</v>
      </c>
      <c r="J11786">
        <v>0.34054544266853698</v>
      </c>
      <c r="K11786">
        <v>0.81132803922116459</v>
      </c>
      <c r="L11786">
        <v>0.778912676349935</v>
      </c>
      <c r="M11786">
        <v>0.25747580876711212</v>
      </c>
      <c r="N11786">
        <v>0.77815507127726102</v>
      </c>
      <c r="O11786">
        <v>0.7726473461103972</v>
      </c>
      <c r="P11786">
        <v>0.2869741562059967</v>
      </c>
      <c r="Q11786">
        <v>0.7899224836200549</v>
      </c>
      <c r="R11786">
        <v>0.75390161593039684</v>
      </c>
      <c r="S11786">
        <v>0.26767187116164154</v>
      </c>
      <c r="T11786">
        <v>0.79494688773965616</v>
      </c>
      <c r="U11786">
        <v>0.76027402349149698</v>
      </c>
      <c r="V11786">
        <v>0.2460481814609457</v>
      </c>
      <c r="W11786">
        <v>0.79386231369932136</v>
      </c>
      <c r="X11786">
        <v>0.76545804741461898</v>
      </c>
      <c r="Y11786">
        <v>0.23147030304875177</v>
      </c>
      <c r="Z11786">
        <v>0.77517906870522357</v>
      </c>
      <c r="AA11786">
        <v>0.75559655472605292</v>
      </c>
      <c r="AB11786">
        <v>0.19964013731248745</v>
      </c>
      <c r="AC11786">
        <v>0.76058519000823921</v>
      </c>
      <c r="AD11786">
        <v>0.71261378554874133</v>
      </c>
      <c r="AE11786">
        <v>0.19451681830828102</v>
      </c>
      <c r="AF11786">
        <v>0.64040633823818816</v>
      </c>
      <c r="AG11786">
        <v>0.72811423351117255</v>
      </c>
      <c r="AH11786">
        <v>0.57771555202504055</v>
      </c>
      <c r="AI11786">
        <v>0.73630543850206231</v>
      </c>
      <c r="AJ11786">
        <v>0.73826585208447182</v>
      </c>
      <c r="AK11786">
        <v>0.57841547722137066</v>
      </c>
    </row>
    <row r="11787" spans="1:37">
      <c r="A11787">
        <v>20</v>
      </c>
      <c r="B11787">
        <v>0.63167203018188967</v>
      </c>
      <c r="C11787">
        <v>0.70657121777691345</v>
      </c>
      <c r="D11787">
        <v>0.24185839101283715</v>
      </c>
      <c r="E11787">
        <v>0.67011835465558012</v>
      </c>
      <c r="F11787">
        <v>0.75126182465513369</v>
      </c>
      <c r="G11787">
        <v>0.23469281832255998</v>
      </c>
      <c r="H11787">
        <v>0.5727400309657964</v>
      </c>
      <c r="I11787">
        <v>0.66174612323631177</v>
      </c>
      <c r="J11787">
        <v>0.22087715023680787</v>
      </c>
      <c r="K11787">
        <v>0.67642735404688781</v>
      </c>
      <c r="L11787">
        <v>0.65936058178282042</v>
      </c>
      <c r="M11787">
        <v>0.21404839557390534</v>
      </c>
      <c r="N11787">
        <v>0.59761461949553329</v>
      </c>
      <c r="O11787">
        <v>0.6289331326493427</v>
      </c>
      <c r="P11787">
        <v>0.2355446797615699</v>
      </c>
      <c r="Q11787">
        <v>0.65147871348866415</v>
      </c>
      <c r="R11787">
        <v>0.6220428789889868</v>
      </c>
      <c r="S11787">
        <v>0.21520499935370083</v>
      </c>
      <c r="T11787">
        <v>0.6609037516055688</v>
      </c>
      <c r="U11787">
        <v>0.60227952813994312</v>
      </c>
      <c r="V11787">
        <v>0.18364658319979058</v>
      </c>
      <c r="W11787">
        <v>0.68295578323250916</v>
      </c>
      <c r="X11787">
        <v>0.63442502594573047</v>
      </c>
      <c r="Y11787">
        <v>0.18038787556088648</v>
      </c>
      <c r="Z11787">
        <v>0.6643919096957811</v>
      </c>
      <c r="AA11787">
        <v>0.64522450883352223</v>
      </c>
      <c r="AB11787">
        <v>0.16987801914686596</v>
      </c>
      <c r="AC11787">
        <v>0.63390648432641772</v>
      </c>
      <c r="AD11787">
        <v>0.59870852852113032</v>
      </c>
      <c r="AE11787">
        <v>0.16366522904042496</v>
      </c>
      <c r="AF11787">
        <v>0.58979934557476688</v>
      </c>
      <c r="AG11787">
        <v>0.68104758573474633</v>
      </c>
      <c r="AH11787">
        <v>0.21421953169110866</v>
      </c>
      <c r="AI11787">
        <v>0.69467709504061936</v>
      </c>
      <c r="AJ11787">
        <v>0.69690947551022842</v>
      </c>
      <c r="AK11787">
        <v>0.28794373122482669</v>
      </c>
    </row>
    <row r="11788" spans="1:37">
      <c r="A11788">
        <v>21</v>
      </c>
      <c r="B11788">
        <v>0.53083383092880443</v>
      </c>
      <c r="C11788">
        <v>0.60704558430291977</v>
      </c>
      <c r="D11788">
        <v>0.20870387169998617</v>
      </c>
      <c r="E11788">
        <v>0.57135947930149289</v>
      </c>
      <c r="F11788">
        <v>0.64526305699447584</v>
      </c>
      <c r="G11788">
        <v>0.19925479765982787</v>
      </c>
      <c r="H11788">
        <v>0.41753361483313217</v>
      </c>
      <c r="I11788">
        <v>0.52811106466588753</v>
      </c>
      <c r="J11788">
        <v>0.20462162936657149</v>
      </c>
      <c r="K11788">
        <v>0.48535844938593392</v>
      </c>
      <c r="L11788">
        <v>0.51081421483900269</v>
      </c>
      <c r="M11788">
        <v>0.20470606994390259</v>
      </c>
      <c r="N11788">
        <v>0.49727887512242497</v>
      </c>
      <c r="O11788">
        <v>0.49999585821504067</v>
      </c>
      <c r="P11788">
        <v>0.22263676109388847</v>
      </c>
      <c r="Q11788">
        <v>0.19773047840060243</v>
      </c>
      <c r="R11788">
        <v>0.2332655410099716</v>
      </c>
      <c r="S11788">
        <v>0.19898393196154548</v>
      </c>
      <c r="T11788">
        <v>0.19396748242121445</v>
      </c>
      <c r="U11788">
        <v>0.20360833531648886</v>
      </c>
      <c r="V11788">
        <v>0.16430486803291761</v>
      </c>
      <c r="W11788">
        <v>0.53672625735865209</v>
      </c>
      <c r="X11788">
        <v>0.41193434961206993</v>
      </c>
      <c r="Y11788">
        <v>0.16044633951930998</v>
      </c>
      <c r="Z11788">
        <v>0.53358135180566446</v>
      </c>
      <c r="AA11788">
        <v>0.49241866535629325</v>
      </c>
      <c r="AB11788">
        <v>0.16157720142650422</v>
      </c>
      <c r="AC11788">
        <v>0.50156798173154238</v>
      </c>
      <c r="AD11788">
        <v>0.46980609186141792</v>
      </c>
      <c r="AE11788">
        <v>0.15651121623047715</v>
      </c>
      <c r="AF11788">
        <v>0.49612013676584782</v>
      </c>
      <c r="AG11788">
        <v>0.58139935288210121</v>
      </c>
      <c r="AH11788">
        <v>0.18339951137705507</v>
      </c>
      <c r="AI11788">
        <v>0.57665328956725681</v>
      </c>
      <c r="AJ11788">
        <v>0.5946467944810736</v>
      </c>
      <c r="AK11788">
        <v>0.25209848505965626</v>
      </c>
    </row>
    <row r="11789" spans="1:37">
      <c r="A11789">
        <v>22</v>
      </c>
      <c r="B11789">
        <v>0.41638182665156098</v>
      </c>
      <c r="C11789">
        <v>0.48224539929798105</v>
      </c>
      <c r="D11789">
        <v>0.20626217336281238</v>
      </c>
      <c r="E11789">
        <v>0.45192008127890321</v>
      </c>
      <c r="F11789">
        <v>0.50948118832054279</v>
      </c>
      <c r="G11789">
        <v>0.19306419703130578</v>
      </c>
      <c r="H11789">
        <v>0.14784522504226796</v>
      </c>
      <c r="I11789">
        <v>0.24648106405064801</v>
      </c>
      <c r="J11789">
        <v>0.22861397369626882</v>
      </c>
      <c r="K11789">
        <v>0.14682883204490338</v>
      </c>
      <c r="L11789">
        <v>0.17815702836873068</v>
      </c>
      <c r="M11789">
        <v>0.23243263723179286</v>
      </c>
      <c r="N11789">
        <v>0.14620403894774478</v>
      </c>
      <c r="O11789">
        <v>0.17294885750312836</v>
      </c>
      <c r="P11789">
        <v>0.25175681651830778</v>
      </c>
      <c r="Q11789">
        <v>0.11231612201100849</v>
      </c>
      <c r="R11789">
        <v>0.13000834546272549</v>
      </c>
      <c r="S11789">
        <v>0.21893417611560115</v>
      </c>
      <c r="T11789">
        <v>0.11437843814090896</v>
      </c>
      <c r="U11789">
        <v>0.11598089823476139</v>
      </c>
      <c r="V11789">
        <v>0.17604509913152683</v>
      </c>
      <c r="W11789">
        <v>0.13715486417260384</v>
      </c>
      <c r="X11789">
        <v>0.13306996355620354</v>
      </c>
      <c r="Y11789">
        <v>0.17427348697409786</v>
      </c>
      <c r="Z11789">
        <v>0.13368431654344717</v>
      </c>
      <c r="AA11789">
        <v>0.13787726696734559</v>
      </c>
      <c r="AB11789">
        <v>0.18662468019674683</v>
      </c>
      <c r="AC11789">
        <v>0.13132172263244185</v>
      </c>
      <c r="AD11789">
        <v>0.15359293691657333</v>
      </c>
      <c r="AE11789">
        <v>0.18032464527176228</v>
      </c>
      <c r="AF11789">
        <v>0.38610274559905317</v>
      </c>
      <c r="AG11789">
        <v>0.45856501612532835</v>
      </c>
      <c r="AH11789">
        <v>0.17872513831638015</v>
      </c>
      <c r="AI11789">
        <v>0.45301249675798239</v>
      </c>
      <c r="AJ11789">
        <v>0.47583029074652605</v>
      </c>
      <c r="AK11789">
        <v>0.25072466387328135</v>
      </c>
    </row>
    <row r="11790" spans="1:37">
      <c r="A11790">
        <v>23</v>
      </c>
      <c r="B11790">
        <v>0.14481923609533376</v>
      </c>
      <c r="C11790">
        <v>0.18166672212929885</v>
      </c>
      <c r="D11790">
        <v>0.23282911814111534</v>
      </c>
      <c r="E11790">
        <v>0.15666663530906516</v>
      </c>
      <c r="F11790">
        <v>0.17689267729079741</v>
      </c>
      <c r="G11790">
        <v>0.22620358591751988</v>
      </c>
      <c r="H11790">
        <v>0.10000785809266902</v>
      </c>
      <c r="I11790">
        <v>0.13071120233554334</v>
      </c>
      <c r="J11790">
        <v>0.2313962586582837</v>
      </c>
      <c r="K11790">
        <v>0.10064370314148469</v>
      </c>
      <c r="L11790">
        <v>0.12383473225152408</v>
      </c>
      <c r="M11790">
        <v>0.22660759987811233</v>
      </c>
      <c r="N11790">
        <v>0.10103250420117177</v>
      </c>
      <c r="O11790">
        <v>0.11983220653039718</v>
      </c>
      <c r="P11790">
        <v>0.24517659707016723</v>
      </c>
      <c r="Q11790">
        <v>9.2145495104828348E-2</v>
      </c>
      <c r="R11790">
        <v>0.10856318929199443</v>
      </c>
      <c r="S11790">
        <v>0.21064684437545136</v>
      </c>
      <c r="T11790">
        <v>9.4571306600706506E-2</v>
      </c>
      <c r="U11790">
        <v>9.6223153231114536E-2</v>
      </c>
      <c r="V11790">
        <v>0.16796420261534359</v>
      </c>
      <c r="W11790">
        <v>9.7987671376308233E-2</v>
      </c>
      <c r="X11790">
        <v>9.902514358109013E-2</v>
      </c>
      <c r="Y11790">
        <v>0.1683815147064277</v>
      </c>
      <c r="Z11790">
        <v>9.7381023790224702E-2</v>
      </c>
      <c r="AA11790">
        <v>9.7442116647248375E-2</v>
      </c>
      <c r="AB11790">
        <v>0.18224297727492272</v>
      </c>
      <c r="AC11790">
        <v>9.2099742432108195E-2</v>
      </c>
      <c r="AD11790">
        <v>0.10691622513278626</v>
      </c>
      <c r="AE11790">
        <v>0.17482168064319029</v>
      </c>
      <c r="AF11790">
        <v>0.13469861126554933</v>
      </c>
      <c r="AG11790">
        <v>0.16391153298730163</v>
      </c>
      <c r="AH11790">
        <v>0.20901547943116067</v>
      </c>
      <c r="AI11790">
        <v>0.15895382530196084</v>
      </c>
      <c r="AJ11790">
        <v>0.19339624818189621</v>
      </c>
      <c r="AK11790">
        <v>0.2669823136986666</v>
      </c>
    </row>
    <row r="11791" spans="1:37">
      <c r="A11791">
        <v>24</v>
      </c>
      <c r="B11791">
        <v>9.8157798527388762E-2</v>
      </c>
      <c r="C11791">
        <v>0.13061222924970406</v>
      </c>
      <c r="D11791">
        <v>0.24496445255386542</v>
      </c>
      <c r="E11791">
        <v>0.1061514760299727</v>
      </c>
      <c r="F11791">
        <v>0.12027702116908683</v>
      </c>
      <c r="G11791">
        <v>0.22250187872957156</v>
      </c>
      <c r="H11791">
        <v>6.4199634844256281E-2</v>
      </c>
      <c r="I11791">
        <v>8.9346816359213141E-2</v>
      </c>
      <c r="J11791">
        <v>0.15971475285239994</v>
      </c>
      <c r="K11791">
        <v>5.5245163451922465E-2</v>
      </c>
      <c r="L11791">
        <v>7.9034110777105523E-2</v>
      </c>
      <c r="M11791">
        <v>0.17614040279307308</v>
      </c>
      <c r="N11791">
        <v>4.6808914519692227E-2</v>
      </c>
      <c r="O11791">
        <v>7.4532449196786546E-2</v>
      </c>
      <c r="P11791">
        <v>0.17364887699365172</v>
      </c>
      <c r="Q11791">
        <v>6.7681461469630749E-2</v>
      </c>
      <c r="R11791">
        <v>8.4438656840700371E-2</v>
      </c>
      <c r="S11791">
        <v>0.14416367357665627</v>
      </c>
      <c r="T11791">
        <v>6.0350840700574185E-2</v>
      </c>
      <c r="U11791">
        <v>6.8593136520743683E-2</v>
      </c>
      <c r="V11791">
        <v>0.10422023380986664</v>
      </c>
      <c r="W11791">
        <v>5.2069642893421232E-2</v>
      </c>
      <c r="X11791">
        <v>5.829053390525276E-2</v>
      </c>
      <c r="Y11791">
        <v>0.11543987178729298</v>
      </c>
      <c r="Z11791">
        <v>4.9497124754759585E-2</v>
      </c>
      <c r="AA11791">
        <v>5.4127193070459066E-2</v>
      </c>
      <c r="AB11791">
        <v>9.3616022479093869E-2</v>
      </c>
      <c r="AC11791">
        <v>5.190998016419892E-2</v>
      </c>
      <c r="AD11791">
        <v>6.5542969121047692E-2</v>
      </c>
      <c r="AE11791">
        <v>9.5844160741985845E-2</v>
      </c>
      <c r="AF11791">
        <v>9.0856749917533869E-2</v>
      </c>
      <c r="AG11791">
        <v>0.11537933492760293</v>
      </c>
      <c r="AH11791">
        <v>0.22117019499427165</v>
      </c>
      <c r="AI11791">
        <v>0.10937061630407198</v>
      </c>
      <c r="AJ11791">
        <v>0.15094895331205713</v>
      </c>
      <c r="AK11791">
        <v>0.26568997220807217</v>
      </c>
    </row>
    <row r="11801" spans="1:49">
      <c r="A11801" t="s">
        <v>406</v>
      </c>
      <c r="D11801">
        <v>2015</v>
      </c>
      <c r="F11801" t="s">
        <v>0</v>
      </c>
      <c r="G11801" s="168">
        <v>9084902.9919999689</v>
      </c>
      <c r="H11801" t="s">
        <v>102</v>
      </c>
      <c r="K11801" t="s">
        <v>1</v>
      </c>
      <c r="L11801" t="s">
        <v>103</v>
      </c>
    </row>
    <row r="11802" spans="1:49">
      <c r="A11802">
        <v>1296</v>
      </c>
      <c r="B11802" t="s">
        <v>104</v>
      </c>
      <c r="F11802" t="s">
        <v>3</v>
      </c>
      <c r="G11802">
        <v>0</v>
      </c>
      <c r="H11802" t="s">
        <v>102</v>
      </c>
      <c r="K11802" t="s">
        <v>4</v>
      </c>
      <c r="L11802" t="s">
        <v>103</v>
      </c>
      <c r="N11802" t="s">
        <v>105</v>
      </c>
    </row>
    <row r="11803" spans="1:49">
      <c r="B11803">
        <v>1</v>
      </c>
      <c r="C11803" t="s">
        <v>5</v>
      </c>
      <c r="D11803" t="s">
        <v>6</v>
      </c>
      <c r="E11803">
        <v>2</v>
      </c>
      <c r="F11803" t="s">
        <v>7</v>
      </c>
      <c r="G11803" t="s">
        <v>8</v>
      </c>
      <c r="H11803">
        <v>3</v>
      </c>
      <c r="I11803" t="s">
        <v>9</v>
      </c>
      <c r="J11803" t="s">
        <v>10</v>
      </c>
      <c r="K11803">
        <v>4</v>
      </c>
      <c r="L11803" t="s">
        <v>11</v>
      </c>
      <c r="M11803" t="s">
        <v>12</v>
      </c>
      <c r="N11803">
        <v>5</v>
      </c>
      <c r="O11803" t="s">
        <v>13</v>
      </c>
      <c r="P11803" t="s">
        <v>13</v>
      </c>
      <c r="Q11803">
        <v>6</v>
      </c>
      <c r="R11803" t="s">
        <v>14</v>
      </c>
      <c r="S11803" t="s">
        <v>87</v>
      </c>
      <c r="T11803">
        <v>7</v>
      </c>
      <c r="U11803" t="s">
        <v>15</v>
      </c>
      <c r="V11803" t="s">
        <v>88</v>
      </c>
      <c r="W11803">
        <v>8</v>
      </c>
      <c r="X11803" t="s">
        <v>89</v>
      </c>
      <c r="Y11803" t="s">
        <v>90</v>
      </c>
      <c r="Z11803">
        <v>9</v>
      </c>
      <c r="AA11803" t="s">
        <v>91</v>
      </c>
      <c r="AB11803" t="s">
        <v>92</v>
      </c>
      <c r="AC11803">
        <v>10</v>
      </c>
      <c r="AD11803" t="s">
        <v>93</v>
      </c>
      <c r="AE11803" t="s">
        <v>94</v>
      </c>
      <c r="AF11803">
        <v>11</v>
      </c>
      <c r="AG11803" t="s">
        <v>95</v>
      </c>
      <c r="AH11803" t="s">
        <v>96</v>
      </c>
      <c r="AI11803">
        <v>12</v>
      </c>
      <c r="AJ11803" t="s">
        <v>97</v>
      </c>
      <c r="AK11803" t="s">
        <v>98</v>
      </c>
    </row>
    <row r="11804" spans="1:49">
      <c r="B11804">
        <v>31</v>
      </c>
      <c r="E11804">
        <v>28</v>
      </c>
      <c r="H11804">
        <v>31</v>
      </c>
      <c r="K11804">
        <v>30</v>
      </c>
      <c r="N11804">
        <v>31</v>
      </c>
      <c r="Q11804">
        <v>30</v>
      </c>
      <c r="T11804">
        <v>31</v>
      </c>
      <c r="W11804">
        <v>31</v>
      </c>
      <c r="Z11804">
        <v>30</v>
      </c>
      <c r="AC11804">
        <v>31</v>
      </c>
      <c r="AF11804">
        <v>30</v>
      </c>
      <c r="AI11804">
        <v>31</v>
      </c>
    </row>
    <row r="11805" spans="1:49">
      <c r="A11805" t="s">
        <v>16</v>
      </c>
      <c r="B11805" t="s">
        <v>17</v>
      </c>
      <c r="C11805" t="s">
        <v>18</v>
      </c>
      <c r="D11805" t="s">
        <v>19</v>
      </c>
      <c r="E11805" t="s">
        <v>17</v>
      </c>
      <c r="F11805" t="s">
        <v>18</v>
      </c>
      <c r="G11805" t="s">
        <v>19</v>
      </c>
      <c r="H11805" t="s">
        <v>17</v>
      </c>
      <c r="I11805" t="s">
        <v>18</v>
      </c>
      <c r="J11805" t="s">
        <v>19</v>
      </c>
      <c r="K11805" t="s">
        <v>17</v>
      </c>
      <c r="L11805" t="s">
        <v>18</v>
      </c>
      <c r="M11805" t="s">
        <v>19</v>
      </c>
      <c r="N11805" t="s">
        <v>17</v>
      </c>
      <c r="O11805" t="s">
        <v>18</v>
      </c>
      <c r="P11805" t="s">
        <v>19</v>
      </c>
      <c r="Q11805" t="s">
        <v>17</v>
      </c>
      <c r="R11805" t="s">
        <v>18</v>
      </c>
      <c r="S11805" t="s">
        <v>19</v>
      </c>
      <c r="T11805" t="s">
        <v>17</v>
      </c>
      <c r="U11805" t="s">
        <v>18</v>
      </c>
      <c r="V11805" t="s">
        <v>19</v>
      </c>
      <c r="W11805" t="s">
        <v>17</v>
      </c>
      <c r="X11805" t="s">
        <v>18</v>
      </c>
      <c r="Y11805" t="s">
        <v>19</v>
      </c>
      <c r="Z11805" t="s">
        <v>17</v>
      </c>
      <c r="AA11805" t="s">
        <v>18</v>
      </c>
      <c r="AB11805" t="s">
        <v>19</v>
      </c>
      <c r="AC11805" t="s">
        <v>17</v>
      </c>
      <c r="AD11805" t="s">
        <v>18</v>
      </c>
      <c r="AE11805" t="s">
        <v>19</v>
      </c>
      <c r="AF11805" t="s">
        <v>17</v>
      </c>
      <c r="AG11805" t="s">
        <v>18</v>
      </c>
      <c r="AH11805" t="s">
        <v>19</v>
      </c>
      <c r="AI11805" t="s">
        <v>17</v>
      </c>
      <c r="AJ11805" t="s">
        <v>18</v>
      </c>
      <c r="AK11805" t="s">
        <v>19</v>
      </c>
    </row>
    <row r="11806" spans="1:49">
      <c r="B11806" s="169">
        <v>6.0592422893596683E-2</v>
      </c>
      <c r="C11806" s="170">
        <v>1.5894254812282493</v>
      </c>
      <c r="D11806" s="170">
        <v>0.40801705574212493</v>
      </c>
      <c r="E11806" s="169">
        <v>7.6624147090243164E-2</v>
      </c>
      <c r="F11806" s="170">
        <v>1.1021068047279723</v>
      </c>
      <c r="G11806" s="170">
        <v>0.49599923345724212</v>
      </c>
      <c r="H11806" s="169">
        <v>9.2567977203393131E-2</v>
      </c>
      <c r="I11806" s="170">
        <v>1.1791203769223821</v>
      </c>
      <c r="J11806" s="170">
        <v>0.46876778989200146</v>
      </c>
      <c r="K11806" s="169">
        <v>7.0833232798783355E-2</v>
      </c>
      <c r="L11806" s="170">
        <v>1.5936201680136504</v>
      </c>
      <c r="M11806" s="170">
        <v>0.36968187689136883</v>
      </c>
      <c r="N11806" s="169">
        <v>7.7303557352686833E-2</v>
      </c>
      <c r="O11806" s="170">
        <v>1.4917296202986732</v>
      </c>
      <c r="P11806" s="170">
        <v>0.34893831461588282</v>
      </c>
      <c r="Q11806" s="169">
        <v>8.1907236132762018E-2</v>
      </c>
      <c r="R11806" s="170">
        <v>1.1540730788231943</v>
      </c>
      <c r="S11806" s="170">
        <v>0.46730452348234008</v>
      </c>
      <c r="T11806" s="169">
        <v>9.4088172993360253E-2</v>
      </c>
      <c r="U11806" s="170">
        <v>1.1177495846607604</v>
      </c>
      <c r="V11806" s="170">
        <v>0.46893309605088779</v>
      </c>
      <c r="W11806" s="169">
        <v>9.6230380137971458E-2</v>
      </c>
      <c r="X11806" s="170">
        <v>1.4729273266744181</v>
      </c>
      <c r="Y11806" s="170">
        <v>0.41315743501044444</v>
      </c>
      <c r="Z11806" s="169">
        <v>0.12304072633174958</v>
      </c>
      <c r="AA11806" s="170">
        <v>1.1885273444462761</v>
      </c>
      <c r="AB11806" s="170">
        <v>0.51754201192033933</v>
      </c>
      <c r="AC11806" s="169">
        <v>0.10339258282240407</v>
      </c>
      <c r="AD11806" s="170">
        <v>1.3263518087115982</v>
      </c>
      <c r="AE11806" s="170">
        <v>0.5223751106222132</v>
      </c>
      <c r="AF11806" s="169">
        <v>8.3483578371713552E-2</v>
      </c>
      <c r="AG11806" s="170">
        <v>1.1389245856230206</v>
      </c>
      <c r="AH11806" s="170">
        <v>0.50848648866763568</v>
      </c>
      <c r="AI11806" s="169">
        <v>3.993598587133599E-2</v>
      </c>
      <c r="AJ11806" s="170">
        <v>2.0000000000000009</v>
      </c>
      <c r="AK11806" s="170">
        <v>0.35810023487749376</v>
      </c>
      <c r="AN11806" s="93">
        <f>1/($T11806*(1/$T11804)*(1/(5/7+2/7*$V11806))*$T11816/SUM($T11808:$T11831))</f>
        <v>4480.1117590621134</v>
      </c>
      <c r="AO11806" s="93">
        <f>1/(T11806*(1/T11804)*(1/(5/7+2/7*V11806)))</f>
        <v>279.48533517467558</v>
      </c>
      <c r="AP11806" s="93"/>
      <c r="AR11806" s="217">
        <f>CHOOSE($AV$3,C11806,F11806,I11806,L11806,O11806,R11806,U11806,X11806,AA11806,AD11806,AG11806,AJ11806)</f>
        <v>1.1177495846607604</v>
      </c>
      <c r="AS11806" s="92"/>
      <c r="AT11806" s="92"/>
      <c r="AV11806" s="151">
        <f>AN11806/AR11806</f>
        <v>4008.1533650686506</v>
      </c>
      <c r="AW11806" s="152">
        <f>AO11806/AR11806</f>
        <v>250.04288886360897</v>
      </c>
    </row>
    <row r="11807" spans="1:49">
      <c r="A11807" t="s">
        <v>20</v>
      </c>
      <c r="B11807" t="s">
        <v>21</v>
      </c>
      <c r="C11807" t="s">
        <v>22</v>
      </c>
      <c r="D11807" t="s">
        <v>23</v>
      </c>
      <c r="E11807" t="s">
        <v>21</v>
      </c>
      <c r="F11807" t="s">
        <v>22</v>
      </c>
      <c r="G11807" t="s">
        <v>23</v>
      </c>
      <c r="H11807" t="s">
        <v>21</v>
      </c>
      <c r="I11807" t="s">
        <v>22</v>
      </c>
      <c r="J11807" t="s">
        <v>23</v>
      </c>
      <c r="K11807" t="s">
        <v>21</v>
      </c>
      <c r="L11807" t="s">
        <v>22</v>
      </c>
      <c r="M11807" t="s">
        <v>23</v>
      </c>
      <c r="N11807" t="s">
        <v>21</v>
      </c>
      <c r="O11807" t="s">
        <v>22</v>
      </c>
      <c r="P11807" t="s">
        <v>23</v>
      </c>
      <c r="Q11807" t="s">
        <v>21</v>
      </c>
      <c r="R11807" t="s">
        <v>22</v>
      </c>
      <c r="S11807" t="s">
        <v>23</v>
      </c>
      <c r="T11807" t="s">
        <v>21</v>
      </c>
      <c r="U11807" t="s">
        <v>22</v>
      </c>
      <c r="V11807" t="s">
        <v>23</v>
      </c>
      <c r="W11807" t="s">
        <v>21</v>
      </c>
      <c r="X11807" t="s">
        <v>22</v>
      </c>
      <c r="Y11807" t="s">
        <v>23</v>
      </c>
      <c r="Z11807" t="s">
        <v>21</v>
      </c>
      <c r="AA11807" t="s">
        <v>22</v>
      </c>
      <c r="AB11807" t="s">
        <v>23</v>
      </c>
      <c r="AC11807" t="s">
        <v>21</v>
      </c>
      <c r="AD11807" t="s">
        <v>22</v>
      </c>
      <c r="AE11807" t="s">
        <v>23</v>
      </c>
      <c r="AF11807" t="s">
        <v>21</v>
      </c>
      <c r="AG11807" t="s">
        <v>22</v>
      </c>
      <c r="AH11807" t="s">
        <v>23</v>
      </c>
      <c r="AI11807" t="s">
        <v>21</v>
      </c>
      <c r="AJ11807" t="s">
        <v>22</v>
      </c>
      <c r="AK11807" t="s">
        <v>23</v>
      </c>
    </row>
    <row r="11808" spans="1:49">
      <c r="A11808">
        <v>1</v>
      </c>
      <c r="B11808">
        <v>7.0717005761958537E-2</v>
      </c>
      <c r="C11808">
        <v>9.5906482015351638E-2</v>
      </c>
      <c r="D11808">
        <v>0.18301526990418429</v>
      </c>
      <c r="E11808">
        <v>6.3849005038524601E-2</v>
      </c>
      <c r="F11808">
        <v>8.3448258103495196E-2</v>
      </c>
      <c r="G11808">
        <v>0.13608871978137627</v>
      </c>
      <c r="H11808">
        <v>5.6043860168179326E-2</v>
      </c>
      <c r="I11808">
        <v>7.4745912717233756E-2</v>
      </c>
      <c r="J11808">
        <v>0.12296907837876458</v>
      </c>
      <c r="K11808">
        <v>5.1575461454724636E-2</v>
      </c>
      <c r="L11808">
        <v>7.8029330758828272E-2</v>
      </c>
      <c r="M11808">
        <v>0.11964134322173511</v>
      </c>
      <c r="N11808">
        <v>5.1074719370969614E-2</v>
      </c>
      <c r="O11808">
        <v>6.571623461878412E-2</v>
      </c>
      <c r="P11808">
        <v>0.1136291935580052</v>
      </c>
      <c r="Q11808">
        <v>5.7774521725561967E-2</v>
      </c>
      <c r="R11808">
        <v>6.7280787325924615E-2</v>
      </c>
      <c r="S11808">
        <v>8.4650907737373382E-2</v>
      </c>
      <c r="T11808">
        <v>5.5817884064445468E-2</v>
      </c>
      <c r="U11808">
        <v>6.0111626479704541E-2</v>
      </c>
      <c r="V11808">
        <v>7.7494007532478357E-2</v>
      </c>
      <c r="W11808">
        <v>6.2372153053566554E-2</v>
      </c>
      <c r="X11808">
        <v>5.6821288577616168E-2</v>
      </c>
      <c r="Y11808">
        <v>7.9036059992468308E-2</v>
      </c>
      <c r="Z11808">
        <v>4.3168030512697589E-2</v>
      </c>
      <c r="AA11808">
        <v>5.0499912720244969E-2</v>
      </c>
      <c r="AB11808">
        <v>7.1108513897472594E-2</v>
      </c>
      <c r="AC11808">
        <v>4.6552532978826014E-2</v>
      </c>
      <c r="AD11808">
        <v>6.0148100935479204E-2</v>
      </c>
      <c r="AE11808">
        <v>8.7827193090131025E-2</v>
      </c>
      <c r="AF11808">
        <v>6.0628072344976254E-2</v>
      </c>
      <c r="AG11808">
        <v>8.2797200969008569E-2</v>
      </c>
      <c r="AH11808">
        <v>0.12985710269589393</v>
      </c>
      <c r="AI11808">
        <v>7.2619144402506094E-2</v>
      </c>
      <c r="AJ11808">
        <v>0.14389391729843923</v>
      </c>
      <c r="AK11808">
        <v>0.30520464000313818</v>
      </c>
    </row>
    <row r="11809" spans="1:37">
      <c r="A11809">
        <v>2</v>
      </c>
      <c r="B11809">
        <v>8.055503450225153E-2</v>
      </c>
      <c r="C11809">
        <v>0.10707936489770882</v>
      </c>
      <c r="D11809">
        <v>0.21360834505436155</v>
      </c>
      <c r="E11809">
        <v>6.353491551089592E-2</v>
      </c>
      <c r="F11809">
        <v>8.7239665607975678E-2</v>
      </c>
      <c r="G11809">
        <v>0.13577773913110755</v>
      </c>
      <c r="H11809">
        <v>5.4914724738010783E-2</v>
      </c>
      <c r="I11809">
        <v>7.9307954201565542E-2</v>
      </c>
      <c r="J11809">
        <v>0.12433253222227555</v>
      </c>
      <c r="K11809">
        <v>5.0400585819148795E-2</v>
      </c>
      <c r="L11809">
        <v>7.8373692738454778E-2</v>
      </c>
      <c r="M11809">
        <v>0.12309146581694119</v>
      </c>
      <c r="N11809">
        <v>5.0232281988250499E-2</v>
      </c>
      <c r="O11809">
        <v>6.4408105343573746E-2</v>
      </c>
      <c r="P11809">
        <v>0.11498211878842809</v>
      </c>
      <c r="Q11809">
        <v>5.6473347057067545E-2</v>
      </c>
      <c r="R11809">
        <v>6.7043908485891299E-2</v>
      </c>
      <c r="S11809">
        <v>8.5216855219016965E-2</v>
      </c>
      <c r="T11809">
        <v>5.6390720149181145E-2</v>
      </c>
      <c r="U11809">
        <v>5.9330074741595559E-2</v>
      </c>
      <c r="V11809">
        <v>8.0912109097124277E-2</v>
      </c>
      <c r="W11809">
        <v>7.0869636044008449E-2</v>
      </c>
      <c r="X11809">
        <v>5.8692432174127236E-2</v>
      </c>
      <c r="Y11809">
        <v>7.992291038204144E-2</v>
      </c>
      <c r="Z11809">
        <v>5.0043292081709795E-2</v>
      </c>
      <c r="AA11809">
        <v>5.1715235673022046E-2</v>
      </c>
      <c r="AB11809">
        <v>7.2796209835824813E-2</v>
      </c>
      <c r="AC11809">
        <v>4.8149006047857414E-2</v>
      </c>
      <c r="AD11809">
        <v>5.9343110628579714E-2</v>
      </c>
      <c r="AE11809">
        <v>8.8582850700330382E-2</v>
      </c>
      <c r="AF11809">
        <v>6.0308629228801099E-2</v>
      </c>
      <c r="AG11809">
        <v>8.2394543927605451E-2</v>
      </c>
      <c r="AH11809">
        <v>0.12958598424593956</v>
      </c>
      <c r="AI11809">
        <v>8.290616014007629E-2</v>
      </c>
      <c r="AJ11809">
        <v>0.14786913634997101</v>
      </c>
      <c r="AK11809">
        <v>0.33259499158352679</v>
      </c>
    </row>
    <row r="11810" spans="1:37">
      <c r="A11810">
        <v>3</v>
      </c>
      <c r="B11810">
        <v>8.8481475567171369E-2</v>
      </c>
      <c r="C11810">
        <v>0.12500885945362769</v>
      </c>
      <c r="D11810">
        <v>0.26170011867278248</v>
      </c>
      <c r="E11810">
        <v>6.2994099105707468E-2</v>
      </c>
      <c r="F11810">
        <v>9.2808778341393838E-2</v>
      </c>
      <c r="G11810">
        <v>0.16247195942779558</v>
      </c>
      <c r="H11810">
        <v>5.9993728585083284E-2</v>
      </c>
      <c r="I11810">
        <v>9.2014053012248478E-2</v>
      </c>
      <c r="J11810">
        <v>0.14134358511408082</v>
      </c>
      <c r="K11810">
        <v>5.3425014215488738E-2</v>
      </c>
      <c r="L11810">
        <v>8.8898241708567083E-2</v>
      </c>
      <c r="M11810">
        <v>0.12538424887434221</v>
      </c>
      <c r="N11810">
        <v>5.1632479149846748E-2</v>
      </c>
      <c r="O11810">
        <v>6.600976198597415E-2</v>
      </c>
      <c r="P11810">
        <v>0.12144032081550628</v>
      </c>
      <c r="Q11810">
        <v>5.7422143362653416E-2</v>
      </c>
      <c r="R11810">
        <v>6.7419425642411726E-2</v>
      </c>
      <c r="S11810">
        <v>8.5159318533296488E-2</v>
      </c>
      <c r="T11810">
        <v>6.2153301155446025E-2</v>
      </c>
      <c r="U11810">
        <v>6.1923395224902832E-2</v>
      </c>
      <c r="V11810">
        <v>8.6391154796472525E-2</v>
      </c>
      <c r="W11810">
        <v>8.6356129658050701E-2</v>
      </c>
      <c r="X11810">
        <v>6.60502717320164E-2</v>
      </c>
      <c r="Y11810">
        <v>8.3503020343604697E-2</v>
      </c>
      <c r="Z11810">
        <v>5.6872359193163864E-2</v>
      </c>
      <c r="AA11810">
        <v>5.6585958687436398E-2</v>
      </c>
      <c r="AB11810">
        <v>8.0213923376758464E-2</v>
      </c>
      <c r="AC11810">
        <v>4.8773295850484503E-2</v>
      </c>
      <c r="AD11810">
        <v>6.2595639876378895E-2</v>
      </c>
      <c r="AE11810">
        <v>9.1623549537015042E-2</v>
      </c>
      <c r="AF11810">
        <v>5.9414444150966327E-2</v>
      </c>
      <c r="AG11810">
        <v>9.3452000486124107E-2</v>
      </c>
      <c r="AH11810">
        <v>0.16380544240486647</v>
      </c>
      <c r="AI11810">
        <v>0.10748671981724282</v>
      </c>
      <c r="AJ11810">
        <v>0.17884187853097736</v>
      </c>
      <c r="AK11810">
        <v>0.4236924579869018</v>
      </c>
    </row>
    <row r="11811" spans="1:37">
      <c r="A11811">
        <v>4</v>
      </c>
      <c r="B11811">
        <v>0.10506712522456622</v>
      </c>
      <c r="C11811">
        <v>0.13957300804497877</v>
      </c>
      <c r="D11811">
        <v>0.28958892342507653</v>
      </c>
      <c r="E11811">
        <v>7.1097535504535819E-2</v>
      </c>
      <c r="F11811">
        <v>0.11060296525465448</v>
      </c>
      <c r="G11811">
        <v>0.18093675425530026</v>
      </c>
      <c r="H11811">
        <v>8.3085773692623793E-2</v>
      </c>
      <c r="I11811">
        <v>0.10340181917753179</v>
      </c>
      <c r="J11811">
        <v>0.15840353860681258</v>
      </c>
      <c r="K11811">
        <v>5.5478936349764377E-2</v>
      </c>
      <c r="L11811">
        <v>9.6840143186151181E-2</v>
      </c>
      <c r="M11811">
        <v>0.13439401044919982</v>
      </c>
      <c r="N11811">
        <v>5.1100072088191298E-2</v>
      </c>
      <c r="O11811">
        <v>6.6319686915293496E-2</v>
      </c>
      <c r="P11811">
        <v>0.12091647294483039</v>
      </c>
      <c r="Q11811">
        <v>5.664207947358444E-2</v>
      </c>
      <c r="R11811">
        <v>6.7344521801153551E-2</v>
      </c>
      <c r="S11811">
        <v>8.3536281629281964E-2</v>
      </c>
      <c r="T11811">
        <v>6.2568279178369296E-2</v>
      </c>
      <c r="U11811">
        <v>6.197440571646088E-2</v>
      </c>
      <c r="V11811">
        <v>8.1039167550696845E-2</v>
      </c>
      <c r="W11811">
        <v>0.10192849573900994</v>
      </c>
      <c r="X11811">
        <v>6.8280211419855227E-2</v>
      </c>
      <c r="Y11811">
        <v>8.0311103641394405E-2</v>
      </c>
      <c r="Z11811">
        <v>5.9937186903668317E-2</v>
      </c>
      <c r="AA11811">
        <v>5.6800504854506294E-2</v>
      </c>
      <c r="AB11811">
        <v>7.5064454411761697E-2</v>
      </c>
      <c r="AC11811">
        <v>4.8361632280250255E-2</v>
      </c>
      <c r="AD11811">
        <v>6.2823616017787923E-2</v>
      </c>
      <c r="AE11811">
        <v>9.094550243868689E-2</v>
      </c>
      <c r="AF11811">
        <v>8.1372468930409392E-2</v>
      </c>
      <c r="AG11811">
        <v>0.11715532875360164</v>
      </c>
      <c r="AH11811">
        <v>0.19056226589002076</v>
      </c>
      <c r="AI11811">
        <v>0.12954297929978337</v>
      </c>
      <c r="AJ11811">
        <v>0.20511076029008254</v>
      </c>
      <c r="AK11811">
        <v>0.44930082720219117</v>
      </c>
    </row>
    <row r="11812" spans="1:37">
      <c r="A11812">
        <v>5</v>
      </c>
      <c r="B11812">
        <v>0.10860591006937639</v>
      </c>
      <c r="C11812">
        <v>0.1361589952815867</v>
      </c>
      <c r="D11812">
        <v>0.2680387255109476</v>
      </c>
      <c r="E11812">
        <v>7.3360766510592604E-2</v>
      </c>
      <c r="F11812">
        <v>0.11843072859132535</v>
      </c>
      <c r="G11812">
        <v>0.18319740861767209</v>
      </c>
      <c r="H11812">
        <v>8.844811419158137E-2</v>
      </c>
      <c r="I11812">
        <v>0.11273119924454192</v>
      </c>
      <c r="J11812">
        <v>0.16244779627789308</v>
      </c>
      <c r="K11812">
        <v>6.8351823564682515E-2</v>
      </c>
      <c r="L11812">
        <v>0.10793148171003</v>
      </c>
      <c r="M11812">
        <v>0.16088834245492459</v>
      </c>
      <c r="N11812">
        <v>5.4992991644216081E-2</v>
      </c>
      <c r="O11812">
        <v>6.9608201492715224E-2</v>
      </c>
      <c r="P11812">
        <v>0.12458121787362564</v>
      </c>
      <c r="Q11812">
        <v>6.3531514014157756E-2</v>
      </c>
      <c r="R11812">
        <v>7.4726186926019081E-2</v>
      </c>
      <c r="S11812">
        <v>8.3851359741808643E-2</v>
      </c>
      <c r="T11812">
        <v>8.8890612918203743E-2</v>
      </c>
      <c r="U11812">
        <v>7.9023831489042698E-2</v>
      </c>
      <c r="V11812">
        <v>8.0062421602992609E-2</v>
      </c>
      <c r="W11812">
        <v>0.14558275037041898</v>
      </c>
      <c r="X11812">
        <v>9.1224183206809681E-2</v>
      </c>
      <c r="Y11812">
        <v>7.9404978657036773E-2</v>
      </c>
      <c r="Z11812">
        <v>9.0491289016151402E-2</v>
      </c>
      <c r="AA11812">
        <v>7.3191223377035916E-2</v>
      </c>
      <c r="AB11812">
        <v>7.4316956609534759E-2</v>
      </c>
      <c r="AC11812">
        <v>5.3476474426144532E-2</v>
      </c>
      <c r="AD11812">
        <v>6.6923246117557303E-2</v>
      </c>
      <c r="AE11812">
        <v>9.3180903801738366E-2</v>
      </c>
      <c r="AF11812">
        <v>9.4799538114769683E-2</v>
      </c>
      <c r="AG11812">
        <v>0.12218437275949549</v>
      </c>
      <c r="AH11812">
        <v>0.19102205160404997</v>
      </c>
      <c r="AI11812">
        <v>0.13314289759578463</v>
      </c>
      <c r="AJ11812">
        <v>0.21115937639861737</v>
      </c>
      <c r="AK11812">
        <v>0.43239939068904887</v>
      </c>
    </row>
    <row r="11813" spans="1:37">
      <c r="A11813">
        <v>6</v>
      </c>
      <c r="B11813">
        <v>0.11399608059443313</v>
      </c>
      <c r="C11813">
        <v>0.14571763047418626</v>
      </c>
      <c r="D11813">
        <v>0.27496705169204733</v>
      </c>
      <c r="E11813">
        <v>7.6883536900135802E-2</v>
      </c>
      <c r="F11813">
        <v>0.1231560930878519</v>
      </c>
      <c r="G11813">
        <v>0.19659762374559267</v>
      </c>
      <c r="H11813">
        <v>0.22685353352334744</v>
      </c>
      <c r="I11813">
        <v>0.24665394549119737</v>
      </c>
      <c r="J11813">
        <v>0.17985124047349343</v>
      </c>
      <c r="K11813">
        <v>0.1927755327158823</v>
      </c>
      <c r="L11813">
        <v>0.2646282838292594</v>
      </c>
      <c r="M11813">
        <v>0.14493274398050715</v>
      </c>
      <c r="N11813">
        <v>0.17771232802406819</v>
      </c>
      <c r="O11813">
        <v>0.21751295732057946</v>
      </c>
      <c r="P11813">
        <v>0.1280867775600775</v>
      </c>
      <c r="Q11813">
        <v>0.20354034873995466</v>
      </c>
      <c r="R11813">
        <v>0.23219031632469816</v>
      </c>
      <c r="S11813">
        <v>9.1220529717423435E-2</v>
      </c>
      <c r="T11813">
        <v>0.28503552450948566</v>
      </c>
      <c r="U11813">
        <v>0.24478001338281385</v>
      </c>
      <c r="V11813">
        <v>9.6576837740434726E-2</v>
      </c>
      <c r="W11813">
        <v>0.26113719908598443</v>
      </c>
      <c r="X11813">
        <v>0.21294830368059423</v>
      </c>
      <c r="Y11813">
        <v>8.4498801397641737E-2</v>
      </c>
      <c r="Z11813">
        <v>0.20164522088297984</v>
      </c>
      <c r="AA11813">
        <v>0.19562247134428945</v>
      </c>
      <c r="AB11813">
        <v>7.8206403015487411E-2</v>
      </c>
      <c r="AC11813">
        <v>0.1621594760690685</v>
      </c>
      <c r="AD11813">
        <v>0.20661487507450249</v>
      </c>
      <c r="AE11813">
        <v>9.9597499153968261E-2</v>
      </c>
      <c r="AF11813">
        <v>9.9050606692083445E-2</v>
      </c>
      <c r="AG11813">
        <v>0.13235022537959232</v>
      </c>
      <c r="AH11813">
        <v>0.2023598155997185</v>
      </c>
      <c r="AI11813">
        <v>0.15287111838854503</v>
      </c>
      <c r="AJ11813">
        <v>0.22816737087828737</v>
      </c>
      <c r="AK11813">
        <v>0.43644620913138343</v>
      </c>
    </row>
    <row r="11814" spans="1:37">
      <c r="A11814">
        <v>7</v>
      </c>
      <c r="B11814">
        <v>0.25598132389998285</v>
      </c>
      <c r="C11814">
        <v>0.31216349302294305</v>
      </c>
      <c r="D11814">
        <v>0.3014095231473603</v>
      </c>
      <c r="E11814">
        <v>0.23395668745791692</v>
      </c>
      <c r="F11814">
        <v>0.31595065737080519</v>
      </c>
      <c r="G11814">
        <v>0.19816984766080475</v>
      </c>
      <c r="H11814">
        <v>0.48888810664169624</v>
      </c>
      <c r="I11814">
        <v>0.53581132902960804</v>
      </c>
      <c r="J11814">
        <v>0.34184172714549488</v>
      </c>
      <c r="K11814">
        <v>0.44216873045308236</v>
      </c>
      <c r="L11814">
        <v>0.57981287121263847</v>
      </c>
      <c r="M11814">
        <v>0.36353029201639675</v>
      </c>
      <c r="N11814">
        <v>0.43313594244893883</v>
      </c>
      <c r="O11814">
        <v>0.51265824665424264</v>
      </c>
      <c r="P11814">
        <v>0.31524023979927723</v>
      </c>
      <c r="Q11814">
        <v>0.42126753171713399</v>
      </c>
      <c r="R11814">
        <v>0.46129821387827513</v>
      </c>
      <c r="S11814">
        <v>0.2805666978918967</v>
      </c>
      <c r="T11814">
        <v>0.56295618577421114</v>
      </c>
      <c r="U11814">
        <v>0.49605985286701576</v>
      </c>
      <c r="V11814">
        <v>0.30479196883630427</v>
      </c>
      <c r="W11814">
        <v>0.5566784812795369</v>
      </c>
      <c r="X11814">
        <v>0.47892551882427692</v>
      </c>
      <c r="Y11814">
        <v>0.24054029901613416</v>
      </c>
      <c r="Z11814">
        <v>0.4511124218032968</v>
      </c>
      <c r="AA11814">
        <v>0.46093643569110571</v>
      </c>
      <c r="AB11814">
        <v>0.24447976519013034</v>
      </c>
      <c r="AC11814">
        <v>0.39895404591127925</v>
      </c>
      <c r="AD11814">
        <v>0.48839966841387711</v>
      </c>
      <c r="AE11814">
        <v>0.28473309925008439</v>
      </c>
      <c r="AF11814">
        <v>0.23243548010185455</v>
      </c>
      <c r="AG11814">
        <v>0.30068937864594447</v>
      </c>
      <c r="AH11814">
        <v>0.21425960783648468</v>
      </c>
      <c r="AI11814">
        <v>0.29947177720164764</v>
      </c>
      <c r="AJ11814">
        <v>0.37449883587425387</v>
      </c>
      <c r="AK11814">
        <v>0.48259158265499824</v>
      </c>
    </row>
    <row r="11815" spans="1:37">
      <c r="A11815">
        <v>8</v>
      </c>
      <c r="B11815">
        <v>0.53324823699968138</v>
      </c>
      <c r="C11815">
        <v>0.62955518262598686</v>
      </c>
      <c r="D11815">
        <v>0.51820476367631629</v>
      </c>
      <c r="E11815">
        <v>0.54030128368035113</v>
      </c>
      <c r="F11815">
        <v>0.68112028186792251</v>
      </c>
      <c r="G11815">
        <v>0.39049410314921318</v>
      </c>
      <c r="H11815">
        <v>0.57207592040140509</v>
      </c>
      <c r="I11815">
        <v>0.69379003444857423</v>
      </c>
      <c r="J11815">
        <v>0.63108996812223228</v>
      </c>
      <c r="K11815">
        <v>0.55999998808341844</v>
      </c>
      <c r="L11815">
        <v>0.69592960682541705</v>
      </c>
      <c r="M11815">
        <v>0.64303161470086667</v>
      </c>
      <c r="N11815">
        <v>0.58204581491494467</v>
      </c>
      <c r="O11815">
        <v>0.64882362458624498</v>
      </c>
      <c r="P11815">
        <v>0.60495728131118476</v>
      </c>
      <c r="Q11815">
        <v>0.60576009824688382</v>
      </c>
      <c r="R11815">
        <v>0.59647316328555677</v>
      </c>
      <c r="S11815">
        <v>0.55409406094241809</v>
      </c>
      <c r="T11815">
        <v>0.72904689122747501</v>
      </c>
      <c r="U11815">
        <v>0.66409852365786881</v>
      </c>
      <c r="V11815">
        <v>0.58939361098406318</v>
      </c>
      <c r="W11815">
        <v>0.72075087380320213</v>
      </c>
      <c r="X11815">
        <v>0.65733332801995381</v>
      </c>
      <c r="Y11815">
        <v>0.46269059033265175</v>
      </c>
      <c r="Z11815">
        <v>0.63475471270741324</v>
      </c>
      <c r="AA11815">
        <v>0.62858369618562926</v>
      </c>
      <c r="AB11815">
        <v>0.5440381708816997</v>
      </c>
      <c r="AC11815">
        <v>0.55616689791471752</v>
      </c>
      <c r="AD11815">
        <v>0.62459099480315361</v>
      </c>
      <c r="AE11815">
        <v>0.56074321420816342</v>
      </c>
      <c r="AF11815">
        <v>0.51432503087233539</v>
      </c>
      <c r="AG11815">
        <v>0.62171513095658126</v>
      </c>
      <c r="AH11815">
        <v>0.37742928206107484</v>
      </c>
      <c r="AI11815">
        <v>0.57208294698826334</v>
      </c>
      <c r="AJ11815">
        <v>0.68113828916026509</v>
      </c>
      <c r="AK11815">
        <v>0.65285184111715744</v>
      </c>
    </row>
    <row r="11816" spans="1:37">
      <c r="A11816">
        <v>9</v>
      </c>
      <c r="B11816">
        <v>0.638646008317173</v>
      </c>
      <c r="C11816">
        <v>0.74586755707456909</v>
      </c>
      <c r="D11816">
        <v>0.81132583542639081</v>
      </c>
      <c r="E11816">
        <v>0.65870752954699041</v>
      </c>
      <c r="F11816">
        <v>0.8137168327737262</v>
      </c>
      <c r="G11816">
        <v>0.71090449210098605</v>
      </c>
      <c r="H11816">
        <v>0.63657031780783824</v>
      </c>
      <c r="I11816">
        <v>0.75617375403623388</v>
      </c>
      <c r="J11816">
        <v>0.72432951513147326</v>
      </c>
      <c r="K11816">
        <v>0.67506560574665231</v>
      </c>
      <c r="L11816">
        <v>0.75459709659609486</v>
      </c>
      <c r="M11816">
        <v>0.71382579077994668</v>
      </c>
      <c r="N11816">
        <v>0.74786634283319964</v>
      </c>
      <c r="O11816">
        <v>0.73341263884030472</v>
      </c>
      <c r="P11816">
        <v>0.65736675752205032</v>
      </c>
      <c r="Q11816">
        <v>0.73560197292442497</v>
      </c>
      <c r="R11816">
        <v>0.69904505950633278</v>
      </c>
      <c r="S11816">
        <v>0.60293933184287418</v>
      </c>
      <c r="T11816">
        <v>0.81360771650520303</v>
      </c>
      <c r="U11816">
        <v>0.75933549428000258</v>
      </c>
      <c r="V11816">
        <v>0.65735333294502829</v>
      </c>
      <c r="W11816">
        <v>0.78948165751725452</v>
      </c>
      <c r="X11816">
        <v>0.7530439813278067</v>
      </c>
      <c r="Y11816">
        <v>0.5648478409460439</v>
      </c>
      <c r="Z11816">
        <v>0.75169797105661496</v>
      </c>
      <c r="AA11816">
        <v>0.74636109769007619</v>
      </c>
      <c r="AB11816">
        <v>0.64237403343878563</v>
      </c>
      <c r="AC11816">
        <v>0.73464983372699688</v>
      </c>
      <c r="AD11816">
        <v>0.72096237771741001</v>
      </c>
      <c r="AE11816">
        <v>0.64673186764134827</v>
      </c>
      <c r="AF11816">
        <v>0.63290222263384044</v>
      </c>
      <c r="AG11816">
        <v>0.75138872057831319</v>
      </c>
      <c r="AH11816">
        <v>0.7010259632594763</v>
      </c>
      <c r="AI11816">
        <v>0.64933596400153337</v>
      </c>
      <c r="AJ11816">
        <v>0.77124699531084828</v>
      </c>
      <c r="AK11816">
        <v>0.90552816132979985</v>
      </c>
    </row>
    <row r="11817" spans="1:37">
      <c r="A11817">
        <v>10</v>
      </c>
      <c r="B11817">
        <v>0.68463091876844839</v>
      </c>
      <c r="C11817">
        <v>0.78217228080776913</v>
      </c>
      <c r="D11817">
        <v>0.80829677783630882</v>
      </c>
      <c r="E11817">
        <v>0.7164284239888048</v>
      </c>
      <c r="F11817">
        <v>0.8489411558378922</v>
      </c>
      <c r="G11817">
        <v>0.74541463998780344</v>
      </c>
      <c r="H11817">
        <v>0.74546391409716473</v>
      </c>
      <c r="I11817">
        <v>0.81196346078775838</v>
      </c>
      <c r="J11817">
        <v>0.81256230165382348</v>
      </c>
      <c r="K11817">
        <v>0.7761599252909781</v>
      </c>
      <c r="L11817">
        <v>0.81617767587365364</v>
      </c>
      <c r="M11817">
        <v>0.85793683418670308</v>
      </c>
      <c r="N11817">
        <v>0.85021054547255503</v>
      </c>
      <c r="O11817">
        <v>0.81087051840045288</v>
      </c>
      <c r="P11817">
        <v>0.77252199897241414</v>
      </c>
      <c r="Q11817">
        <v>0.84777205421425539</v>
      </c>
      <c r="R11817">
        <v>0.79977374165336979</v>
      </c>
      <c r="S11817">
        <v>0.69800006248185797</v>
      </c>
      <c r="T11817">
        <v>0.89186781362013878</v>
      </c>
      <c r="U11817">
        <v>0.85213431655896243</v>
      </c>
      <c r="V11817">
        <v>0.77600644968061916</v>
      </c>
      <c r="W11817">
        <v>0.85645616798670887</v>
      </c>
      <c r="X11817">
        <v>0.83870861213014924</v>
      </c>
      <c r="Y11817">
        <v>0.7762813115427224</v>
      </c>
      <c r="Z11817">
        <v>0.83579128710829587</v>
      </c>
      <c r="AA11817">
        <v>0.84513975137867614</v>
      </c>
      <c r="AB11817">
        <v>0.80401412285908347</v>
      </c>
      <c r="AC11817">
        <v>0.84520961269518946</v>
      </c>
      <c r="AD11817">
        <v>0.8163265890681628</v>
      </c>
      <c r="AE11817">
        <v>0.79667081125232819</v>
      </c>
      <c r="AF11817">
        <v>0.71490207366109582</v>
      </c>
      <c r="AG11817">
        <v>0.81166602803343313</v>
      </c>
      <c r="AH11817">
        <v>0.74207221149745473</v>
      </c>
      <c r="AI11817">
        <v>0.72466898479677688</v>
      </c>
      <c r="AJ11817">
        <v>0.8028000999182423</v>
      </c>
      <c r="AK11817">
        <v>0.84815729512261751</v>
      </c>
    </row>
    <row r="11818" spans="1:37">
      <c r="A11818">
        <v>11</v>
      </c>
      <c r="B11818">
        <v>0.76300729187949479</v>
      </c>
      <c r="C11818">
        <v>0.84714140911741598</v>
      </c>
      <c r="D11818">
        <v>0.86252516504992638</v>
      </c>
      <c r="E11818">
        <v>0.80588325046321174</v>
      </c>
      <c r="F11818">
        <v>0.90604392180055215</v>
      </c>
      <c r="G11818">
        <v>0.87461017516026873</v>
      </c>
      <c r="H11818">
        <v>0.81969045038865929</v>
      </c>
      <c r="I11818">
        <v>0.84807144632723608</v>
      </c>
      <c r="J11818">
        <v>0.83906117287201443</v>
      </c>
      <c r="K11818">
        <v>0.83767947613118654</v>
      </c>
      <c r="L11818">
        <v>0.84264940854404335</v>
      </c>
      <c r="M11818">
        <v>0.88969055977170552</v>
      </c>
      <c r="N11818">
        <v>0.88186636091420711</v>
      </c>
      <c r="O11818">
        <v>0.84671759213883702</v>
      </c>
      <c r="P11818">
        <v>0.85504227468244842</v>
      </c>
      <c r="Q11818">
        <v>0.87272756629187276</v>
      </c>
      <c r="R11818">
        <v>0.85762341952750998</v>
      </c>
      <c r="S11818">
        <v>0.79358929858462901</v>
      </c>
      <c r="T11818">
        <v>0.92923423487826418</v>
      </c>
      <c r="U11818">
        <v>0.88879390870336794</v>
      </c>
      <c r="V11818">
        <v>0.84817870682375829</v>
      </c>
      <c r="W11818">
        <v>0.87919424210517172</v>
      </c>
      <c r="X11818">
        <v>0.87014406758504614</v>
      </c>
      <c r="Y11818">
        <v>0.84166504463163849</v>
      </c>
      <c r="Z11818">
        <v>0.87764882388829879</v>
      </c>
      <c r="AA11818">
        <v>0.88515684049973631</v>
      </c>
      <c r="AB11818">
        <v>0.84483242872790243</v>
      </c>
      <c r="AC11818">
        <v>0.88400661716993256</v>
      </c>
      <c r="AD11818">
        <v>0.84479645090237232</v>
      </c>
      <c r="AE11818">
        <v>0.84538172765629038</v>
      </c>
      <c r="AF11818">
        <v>0.82543194833225475</v>
      </c>
      <c r="AG11818">
        <v>0.89458243667917281</v>
      </c>
      <c r="AH11818">
        <v>0.87554822588201553</v>
      </c>
      <c r="AI11818">
        <v>0.87374022258967543</v>
      </c>
      <c r="AJ11818">
        <v>0.89229851578218489</v>
      </c>
      <c r="AK11818">
        <v>0.91042674492777942</v>
      </c>
    </row>
    <row r="11819" spans="1:37">
      <c r="A11819">
        <v>12</v>
      </c>
      <c r="B11819">
        <v>0.84402813641353713</v>
      </c>
      <c r="C11819">
        <v>0.88200850768162087</v>
      </c>
      <c r="D11819">
        <v>0.87118998831214678</v>
      </c>
      <c r="E11819">
        <v>0.82077576809694663</v>
      </c>
      <c r="F11819">
        <v>0.9127880041698091</v>
      </c>
      <c r="G11819">
        <v>0.89947104275144285</v>
      </c>
      <c r="H11819">
        <v>0.84607714790561972</v>
      </c>
      <c r="I11819">
        <v>0.8533541202764181</v>
      </c>
      <c r="J11819">
        <v>0.86838899046616269</v>
      </c>
      <c r="K11819">
        <v>0.86023855804596661</v>
      </c>
      <c r="L11819">
        <v>0.84057618687741975</v>
      </c>
      <c r="M11819">
        <v>0.89175733392882517</v>
      </c>
      <c r="N11819">
        <v>0.88651819145900368</v>
      </c>
      <c r="O11819">
        <v>0.84874433081802103</v>
      </c>
      <c r="P11819">
        <v>0.85019404372427365</v>
      </c>
      <c r="Q11819">
        <v>0.87764841488897805</v>
      </c>
      <c r="R11819">
        <v>0.86341053290791725</v>
      </c>
      <c r="S11819">
        <v>0.84814129816892081</v>
      </c>
      <c r="T11819">
        <v>0.94545189477723024</v>
      </c>
      <c r="U11819">
        <v>0.90305093210491372</v>
      </c>
      <c r="V11819">
        <v>0.89947200083008105</v>
      </c>
      <c r="W11819">
        <v>0.87091307636918824</v>
      </c>
      <c r="X11819">
        <v>0.87293757696768559</v>
      </c>
      <c r="Y11819">
        <v>0.86423187162302173</v>
      </c>
      <c r="Z11819">
        <v>0.90977305044572776</v>
      </c>
      <c r="AA11819">
        <v>0.89131800709791276</v>
      </c>
      <c r="AB11819">
        <v>0.87189338913943149</v>
      </c>
      <c r="AC11819">
        <v>0.89236254389079706</v>
      </c>
      <c r="AD11819">
        <v>0.85423367567154473</v>
      </c>
      <c r="AE11819">
        <v>0.88281912243280081</v>
      </c>
      <c r="AF11819">
        <v>0.87214117875090891</v>
      </c>
      <c r="AG11819">
        <v>0.91125298971876112</v>
      </c>
      <c r="AH11819">
        <v>0.89383336195054264</v>
      </c>
      <c r="AI11819">
        <v>0.90249480127866044</v>
      </c>
      <c r="AJ11819">
        <v>0.91463307423061579</v>
      </c>
      <c r="AK11819">
        <v>0.94540608744353127</v>
      </c>
    </row>
    <row r="11820" spans="1:37">
      <c r="A11820">
        <v>13</v>
      </c>
      <c r="B11820">
        <v>0.87101443615950325</v>
      </c>
      <c r="C11820">
        <v>0.87611968338593094</v>
      </c>
      <c r="D11820">
        <v>0.90510620975729683</v>
      </c>
      <c r="E11820">
        <v>0.84059436457070136</v>
      </c>
      <c r="F11820">
        <v>0.88900565017822275</v>
      </c>
      <c r="G11820">
        <v>0.9190120926368891</v>
      </c>
      <c r="H11820">
        <v>0.88718115448455848</v>
      </c>
      <c r="I11820">
        <v>0.89042913518266908</v>
      </c>
      <c r="J11820">
        <v>0.909560414955075</v>
      </c>
      <c r="K11820">
        <v>0.90201799364091484</v>
      </c>
      <c r="L11820">
        <v>0.87925671696137209</v>
      </c>
      <c r="M11820">
        <v>0.94577571068701149</v>
      </c>
      <c r="N11820">
        <v>0.91445344651520033</v>
      </c>
      <c r="O11820">
        <v>0.88120509888027121</v>
      </c>
      <c r="P11820">
        <v>0.8550876708491203</v>
      </c>
      <c r="Q11820">
        <v>0.91845380466332527</v>
      </c>
      <c r="R11820">
        <v>0.90154117484112972</v>
      </c>
      <c r="S11820">
        <v>0.93009379029236028</v>
      </c>
      <c r="T11820">
        <v>0.96061951144394753</v>
      </c>
      <c r="U11820">
        <v>0.94426944552657288</v>
      </c>
      <c r="V11820">
        <v>0.95771232400160267</v>
      </c>
      <c r="W11820">
        <v>0.91546275708456692</v>
      </c>
      <c r="X11820">
        <v>0.91056820680993844</v>
      </c>
      <c r="Y11820">
        <v>0.94567119614776785</v>
      </c>
      <c r="Z11820">
        <v>0.95761889897255892</v>
      </c>
      <c r="AA11820">
        <v>0.93860271568757569</v>
      </c>
      <c r="AB11820">
        <v>0.92046157313638022</v>
      </c>
      <c r="AC11820">
        <v>0.93669831073165633</v>
      </c>
      <c r="AD11820">
        <v>0.91277551488766007</v>
      </c>
      <c r="AE11820">
        <v>0.93220905044020974</v>
      </c>
      <c r="AF11820">
        <v>0.89778064309511918</v>
      </c>
      <c r="AG11820">
        <v>0.90395235549266506</v>
      </c>
      <c r="AH11820">
        <v>0.89711704347011434</v>
      </c>
      <c r="AI11820">
        <v>0.89654893722126905</v>
      </c>
      <c r="AJ11820">
        <v>0.90377793323638511</v>
      </c>
      <c r="AK11820">
        <v>0.95270524162454284</v>
      </c>
    </row>
    <row r="11821" spans="1:37">
      <c r="A11821">
        <v>14</v>
      </c>
      <c r="B11821">
        <v>0.923572404986027</v>
      </c>
      <c r="C11821">
        <v>0.92100168962740536</v>
      </c>
      <c r="D11821">
        <v>0.95778327204382674</v>
      </c>
      <c r="E11821">
        <v>0.89895310424334085</v>
      </c>
      <c r="F11821">
        <v>0.9229545956705123</v>
      </c>
      <c r="G11821">
        <v>0.95895125754174226</v>
      </c>
      <c r="H11821">
        <v>0.98394256472363673</v>
      </c>
      <c r="I11821">
        <v>0.96719328872331156</v>
      </c>
      <c r="J11821">
        <v>0.96874565127888235</v>
      </c>
      <c r="K11821">
        <v>0.97847567458278562</v>
      </c>
      <c r="L11821">
        <v>0.97105837155579944</v>
      </c>
      <c r="M11821">
        <v>0.97502159232343599</v>
      </c>
      <c r="N11821">
        <v>0.95631117571359081</v>
      </c>
      <c r="O11821">
        <v>0.96694376932587522</v>
      </c>
      <c r="P11821">
        <v>0.95774323709113729</v>
      </c>
      <c r="Q11821">
        <v>0.97900113367477526</v>
      </c>
      <c r="R11821">
        <v>0.98618842639887716</v>
      </c>
      <c r="S11821">
        <v>1</v>
      </c>
      <c r="T11821">
        <v>1</v>
      </c>
      <c r="U11821">
        <v>1</v>
      </c>
      <c r="V11821">
        <v>1</v>
      </c>
      <c r="W11821">
        <v>0.97856389751691486</v>
      </c>
      <c r="X11821">
        <v>0.97581108905085623</v>
      </c>
      <c r="Y11821">
        <v>1</v>
      </c>
      <c r="Z11821">
        <v>1</v>
      </c>
      <c r="AA11821">
        <v>1</v>
      </c>
      <c r="AB11821">
        <v>0.98366095959565059</v>
      </c>
      <c r="AC11821">
        <v>0.99230246854259718</v>
      </c>
      <c r="AD11821">
        <v>1</v>
      </c>
      <c r="AE11821">
        <v>0.98691250144595377</v>
      </c>
      <c r="AF11821">
        <v>0.94756868230353686</v>
      </c>
      <c r="AG11821">
        <v>0.95608471700911801</v>
      </c>
      <c r="AH11821">
        <v>0.948544346855557</v>
      </c>
      <c r="AI11821">
        <v>0.92851950659093641</v>
      </c>
      <c r="AJ11821">
        <v>0.92956473838288867</v>
      </c>
      <c r="AK11821">
        <v>0.97214360586186288</v>
      </c>
    </row>
    <row r="11822" spans="1:37">
      <c r="A11822">
        <v>15</v>
      </c>
      <c r="B11822">
        <v>0.99412530801223464</v>
      </c>
      <c r="C11822">
        <v>1</v>
      </c>
      <c r="D11822">
        <v>1</v>
      </c>
      <c r="E11822">
        <v>1</v>
      </c>
      <c r="F11822">
        <v>1</v>
      </c>
      <c r="G11822">
        <v>1</v>
      </c>
      <c r="H11822">
        <v>0.99997516485139737</v>
      </c>
      <c r="I11822">
        <v>0.99097999737357756</v>
      </c>
      <c r="J11822">
        <v>1</v>
      </c>
      <c r="K11822">
        <v>1</v>
      </c>
      <c r="L11822">
        <v>0.98647794366908848</v>
      </c>
      <c r="M11822">
        <v>1</v>
      </c>
      <c r="N11822">
        <v>0.97093193050918503</v>
      </c>
      <c r="O11822">
        <v>0.98910871722355742</v>
      </c>
      <c r="P11822">
        <v>1</v>
      </c>
      <c r="Q11822">
        <v>0.99485581821171254</v>
      </c>
      <c r="R11822">
        <v>0.99429876791337457</v>
      </c>
      <c r="S11822">
        <v>0.42178095587509218</v>
      </c>
      <c r="T11822">
        <v>0.98681539466507717</v>
      </c>
      <c r="U11822">
        <v>0.99520586657897003</v>
      </c>
      <c r="V11822">
        <v>0.39653778445322685</v>
      </c>
      <c r="W11822">
        <v>0.99291830724938712</v>
      </c>
      <c r="X11822">
        <v>0.9940548105972834</v>
      </c>
      <c r="Y11822">
        <v>0.86578457165060485</v>
      </c>
      <c r="Z11822">
        <v>0.98124626801147463</v>
      </c>
      <c r="AA11822">
        <v>0.99739663147575797</v>
      </c>
      <c r="AB11822">
        <v>1</v>
      </c>
      <c r="AC11822">
        <v>0.9970477460464755</v>
      </c>
      <c r="AD11822">
        <v>0.99793674154235967</v>
      </c>
      <c r="AE11822">
        <v>1</v>
      </c>
      <c r="AF11822">
        <v>1</v>
      </c>
      <c r="AG11822">
        <v>1</v>
      </c>
      <c r="AH11822">
        <v>1</v>
      </c>
      <c r="AI11822">
        <v>1</v>
      </c>
      <c r="AJ11822">
        <v>1</v>
      </c>
      <c r="AK11822">
        <v>1</v>
      </c>
    </row>
    <row r="11823" spans="1:37">
      <c r="A11823">
        <v>16</v>
      </c>
      <c r="B11823">
        <v>1</v>
      </c>
      <c r="C11823">
        <v>0.97399068373566366</v>
      </c>
      <c r="D11823">
        <v>0.95729125519245983</v>
      </c>
      <c r="E11823">
        <v>0.98177791313142604</v>
      </c>
      <c r="F11823">
        <v>0.99621480799634021</v>
      </c>
      <c r="G11823">
        <v>0.98433737206667515</v>
      </c>
      <c r="H11823">
        <v>1</v>
      </c>
      <c r="I11823">
        <v>1</v>
      </c>
      <c r="J11823">
        <v>0.90513207145488017</v>
      </c>
      <c r="K11823">
        <v>0.99927616697593502</v>
      </c>
      <c r="L11823">
        <v>1</v>
      </c>
      <c r="M11823">
        <v>0.90497158091801011</v>
      </c>
      <c r="N11823">
        <v>1</v>
      </c>
      <c r="O11823">
        <v>1</v>
      </c>
      <c r="P11823">
        <v>0.86037552784243476</v>
      </c>
      <c r="Q11823">
        <v>1</v>
      </c>
      <c r="R11823">
        <v>1</v>
      </c>
      <c r="S11823">
        <v>0.40660838271048505</v>
      </c>
      <c r="T11823">
        <v>0.98698637826729274</v>
      </c>
      <c r="U11823">
        <v>0.99865597535958317</v>
      </c>
      <c r="V11823">
        <v>0.3905890171462072</v>
      </c>
      <c r="W11823">
        <v>1</v>
      </c>
      <c r="X11823">
        <v>1</v>
      </c>
      <c r="Y11823">
        <v>0.83963573644211131</v>
      </c>
      <c r="Z11823">
        <v>0.97503526488137393</v>
      </c>
      <c r="AA11823">
        <v>0.99379371989879983</v>
      </c>
      <c r="AB11823">
        <v>0.91307471000613927</v>
      </c>
      <c r="AC11823">
        <v>1</v>
      </c>
      <c r="AD11823">
        <v>0.97365438649216518</v>
      </c>
      <c r="AE11823">
        <v>0.90321094685017378</v>
      </c>
      <c r="AF11823">
        <v>0.9469249155288515</v>
      </c>
      <c r="AG11823">
        <v>0.96358657118790392</v>
      </c>
      <c r="AH11823">
        <v>0.95384773856417693</v>
      </c>
      <c r="AI11823">
        <v>0.98324936707455401</v>
      </c>
      <c r="AJ11823">
        <v>0.97055187824530231</v>
      </c>
      <c r="AK11823">
        <v>0.96468848152625364</v>
      </c>
    </row>
    <row r="11824" spans="1:37">
      <c r="A11824">
        <v>17</v>
      </c>
      <c r="B11824">
        <v>0.92323118286693062</v>
      </c>
      <c r="C11824">
        <v>0.90056588325962406</v>
      </c>
      <c r="D11824">
        <v>0.77523128296407773</v>
      </c>
      <c r="E11824">
        <v>0.94344871280189513</v>
      </c>
      <c r="F11824">
        <v>0.97970778170863526</v>
      </c>
      <c r="G11824">
        <v>0.82107850938190896</v>
      </c>
      <c r="H11824">
        <v>0.89067340829373043</v>
      </c>
      <c r="I11824">
        <v>0.89235118888203135</v>
      </c>
      <c r="J11824">
        <v>0.73202199493094877</v>
      </c>
      <c r="K11824">
        <v>0.91277965982529086</v>
      </c>
      <c r="L11824">
        <v>0.89843894549437786</v>
      </c>
      <c r="M11824">
        <v>0.77252586617123664</v>
      </c>
      <c r="N11824">
        <v>0.92219034898703112</v>
      </c>
      <c r="O11824">
        <v>0.8898805097542053</v>
      </c>
      <c r="P11824">
        <v>0.72621980047389212</v>
      </c>
      <c r="Q11824">
        <v>0.94970923546836727</v>
      </c>
      <c r="R11824">
        <v>0.92918875263264533</v>
      </c>
      <c r="S11824">
        <v>0.33812049547799333</v>
      </c>
      <c r="T11824">
        <v>0.91544433118457302</v>
      </c>
      <c r="U11824">
        <v>0.9295733246490766</v>
      </c>
      <c r="V11824">
        <v>0.34242062268190726</v>
      </c>
      <c r="W11824">
        <v>0.90823231305758512</v>
      </c>
      <c r="X11824">
        <v>0.91452061076966207</v>
      </c>
      <c r="Y11824">
        <v>0.72352192696885242</v>
      </c>
      <c r="Z11824">
        <v>0.88913736112740449</v>
      </c>
      <c r="AA11824">
        <v>0.89389879830842578</v>
      </c>
      <c r="AB11824">
        <v>0.76295283813579884</v>
      </c>
      <c r="AC11824">
        <v>0.89040822993191171</v>
      </c>
      <c r="AD11824">
        <v>0.82048716156141877</v>
      </c>
      <c r="AE11824">
        <v>0.71047234580569185</v>
      </c>
      <c r="AF11824">
        <v>0.87369005372198882</v>
      </c>
      <c r="AG11824">
        <v>0.8973814285861007</v>
      </c>
      <c r="AH11824">
        <v>0.80974912297231405</v>
      </c>
      <c r="AI11824">
        <v>0.9172238451998127</v>
      </c>
      <c r="AJ11824">
        <v>0.9012253503260097</v>
      </c>
      <c r="AK11824">
        <v>0.82830487837908107</v>
      </c>
    </row>
    <row r="11825" spans="1:37">
      <c r="A11825">
        <v>18</v>
      </c>
      <c r="B11825">
        <v>0.78326526323961587</v>
      </c>
      <c r="C11825">
        <v>0.76865415678765603</v>
      </c>
      <c r="D11825">
        <v>0.58838304759443005</v>
      </c>
      <c r="E11825">
        <v>0.76680155671922168</v>
      </c>
      <c r="F11825">
        <v>0.8204388369161294</v>
      </c>
      <c r="G11825">
        <v>0.61412954696001243</v>
      </c>
      <c r="H11825">
        <v>0.80058693014671745</v>
      </c>
      <c r="I11825">
        <v>0.77914079786778856</v>
      </c>
      <c r="J11825">
        <v>0.57927024709465169</v>
      </c>
      <c r="K11825">
        <v>0.85281462704774036</v>
      </c>
      <c r="L11825">
        <v>0.82347802411301696</v>
      </c>
      <c r="M11825">
        <v>0.65952621515777354</v>
      </c>
      <c r="N11825">
        <v>0.87587191728646541</v>
      </c>
      <c r="O11825">
        <v>0.83497746589785793</v>
      </c>
      <c r="P11825">
        <v>0.59829101352019298</v>
      </c>
      <c r="Q11825">
        <v>0.91004282031858752</v>
      </c>
      <c r="R11825">
        <v>0.88168355815776622</v>
      </c>
      <c r="S11825">
        <v>0.29328780007186989</v>
      </c>
      <c r="T11825">
        <v>0.87022297714913743</v>
      </c>
      <c r="U11825">
        <v>0.87767946921521178</v>
      </c>
      <c r="V11825">
        <v>0.30790082693028109</v>
      </c>
      <c r="W11825">
        <v>0.85033392981239109</v>
      </c>
      <c r="X11825">
        <v>0.85210238551508832</v>
      </c>
      <c r="Y11825">
        <v>0.60606707296149631</v>
      </c>
      <c r="Z11825">
        <v>0.81012908874734679</v>
      </c>
      <c r="AA11825">
        <v>0.81241055607169765</v>
      </c>
      <c r="AB11825">
        <v>0.62362509153138368</v>
      </c>
      <c r="AC11825">
        <v>0.80519191693472902</v>
      </c>
      <c r="AD11825">
        <v>0.73820948652623186</v>
      </c>
      <c r="AE11825">
        <v>0.57672242770825166</v>
      </c>
      <c r="AF11825">
        <v>0.71740311920108779</v>
      </c>
      <c r="AG11825">
        <v>0.75617585334077109</v>
      </c>
      <c r="AH11825">
        <v>0.62897463048075908</v>
      </c>
      <c r="AI11825">
        <v>0.7569879063994982</v>
      </c>
      <c r="AJ11825">
        <v>0.76125993230862166</v>
      </c>
      <c r="AK11825">
        <v>0.65599210249325002</v>
      </c>
    </row>
    <row r="11826" spans="1:37">
      <c r="A11826">
        <v>19</v>
      </c>
      <c r="B11826">
        <v>0.68617780787102745</v>
      </c>
      <c r="C11826">
        <v>0.70954580846005744</v>
      </c>
      <c r="D11826">
        <v>0.51613520903427046</v>
      </c>
      <c r="E11826">
        <v>0.68029687149945262</v>
      </c>
      <c r="F11826">
        <v>0.75885551079621694</v>
      </c>
      <c r="G11826">
        <v>0.53535578314106813</v>
      </c>
      <c r="H11826">
        <v>0.73529845585843878</v>
      </c>
      <c r="I11826">
        <v>0.71044421086229459</v>
      </c>
      <c r="J11826">
        <v>0.29915565527398491</v>
      </c>
      <c r="K11826">
        <v>0.77658624099578133</v>
      </c>
      <c r="L11826">
        <v>0.73910626324122664</v>
      </c>
      <c r="M11826">
        <v>0.25351779778847217</v>
      </c>
      <c r="N11826">
        <v>0.80351722766268385</v>
      </c>
      <c r="O11826">
        <v>0.74801791441366172</v>
      </c>
      <c r="P11826">
        <v>0.2454992836664095</v>
      </c>
      <c r="Q11826">
        <v>0.79728544175724281</v>
      </c>
      <c r="R11826">
        <v>0.75116857572946272</v>
      </c>
      <c r="S11826">
        <v>0.20737084976425657</v>
      </c>
      <c r="T11826">
        <v>0.76769246671327795</v>
      </c>
      <c r="U11826">
        <v>0.76437726614674351</v>
      </c>
      <c r="V11826">
        <v>0.22484024595613872</v>
      </c>
      <c r="W11826">
        <v>0.77843745008828669</v>
      </c>
      <c r="X11826">
        <v>0.76104224992847935</v>
      </c>
      <c r="Y11826">
        <v>0.248181872740072</v>
      </c>
      <c r="Z11826">
        <v>0.75899085000643396</v>
      </c>
      <c r="AA11826">
        <v>0.7462596437138137</v>
      </c>
      <c r="AB11826">
        <v>0.18206765061629429</v>
      </c>
      <c r="AC11826">
        <v>0.73947699986340065</v>
      </c>
      <c r="AD11826">
        <v>0.66876332659886384</v>
      </c>
      <c r="AE11826">
        <v>0.19163990111379123</v>
      </c>
      <c r="AF11826">
        <v>0.63945562895607178</v>
      </c>
      <c r="AG11826">
        <v>0.70420282623813502</v>
      </c>
      <c r="AH11826">
        <v>0.52548463760182129</v>
      </c>
      <c r="AI11826">
        <v>0.67947177481403798</v>
      </c>
      <c r="AJ11826">
        <v>0.70177384638301388</v>
      </c>
      <c r="AK11826">
        <v>0.58959084452079347</v>
      </c>
    </row>
    <row r="11827" spans="1:37">
      <c r="A11827">
        <v>20</v>
      </c>
      <c r="B11827">
        <v>0.59475398884705755</v>
      </c>
      <c r="C11827">
        <v>0.64706868652955696</v>
      </c>
      <c r="D11827">
        <v>0.22688214668494183</v>
      </c>
      <c r="E11827">
        <v>0.59535627137188363</v>
      </c>
      <c r="F11827">
        <v>0.70892944045877782</v>
      </c>
      <c r="G11827">
        <v>0.21902559747937739</v>
      </c>
      <c r="H11827">
        <v>0.58427710497320617</v>
      </c>
      <c r="I11827">
        <v>0.59667277724130419</v>
      </c>
      <c r="J11827">
        <v>0.19856983115986973</v>
      </c>
      <c r="K11827">
        <v>0.63626412388001519</v>
      </c>
      <c r="L11827">
        <v>0.5925352928932448</v>
      </c>
      <c r="M11827">
        <v>0.20186374107868488</v>
      </c>
      <c r="N11827">
        <v>0.61288769021416567</v>
      </c>
      <c r="O11827">
        <v>0.58658219845879223</v>
      </c>
      <c r="P11827">
        <v>0.19523208839987574</v>
      </c>
      <c r="Q11827">
        <v>0.65159751020467527</v>
      </c>
      <c r="R11827">
        <v>0.60407558651598059</v>
      </c>
      <c r="S11827">
        <v>0.16393834453532574</v>
      </c>
      <c r="T11827">
        <v>0.6443364113506862</v>
      </c>
      <c r="U11827">
        <v>0.6302502692017341</v>
      </c>
      <c r="V11827">
        <v>0.17797209997514207</v>
      </c>
      <c r="W11827">
        <v>0.65459776752810939</v>
      </c>
      <c r="X11827">
        <v>0.62242401231136302</v>
      </c>
      <c r="Y11827">
        <v>0.18552585986230644</v>
      </c>
      <c r="Z11827">
        <v>0.64568006725393434</v>
      </c>
      <c r="AA11827">
        <v>0.61998971779509326</v>
      </c>
      <c r="AB11827">
        <v>0.15216814646653165</v>
      </c>
      <c r="AC11827">
        <v>0.6042615483843693</v>
      </c>
      <c r="AD11827">
        <v>0.536393836807601</v>
      </c>
      <c r="AE11827">
        <v>0.15923889486489115</v>
      </c>
      <c r="AF11827">
        <v>0.57551668965363378</v>
      </c>
      <c r="AG11827">
        <v>0.6536968135353739</v>
      </c>
      <c r="AH11827">
        <v>0.20979295429781961</v>
      </c>
      <c r="AI11827">
        <v>0.59696888192661945</v>
      </c>
      <c r="AJ11827">
        <v>0.64788282494514349</v>
      </c>
      <c r="AK11827">
        <v>0.33646093445735625</v>
      </c>
    </row>
    <row r="11828" spans="1:37">
      <c r="A11828">
        <v>21</v>
      </c>
      <c r="B11828">
        <v>0.47692868945835176</v>
      </c>
      <c r="C11828">
        <v>0.54675094728875795</v>
      </c>
      <c r="D11828">
        <v>0.20743332330609529</v>
      </c>
      <c r="E11828">
        <v>0.49402942359371532</v>
      </c>
      <c r="F11828">
        <v>0.60205483977170815</v>
      </c>
      <c r="G11828">
        <v>0.18485570831931705</v>
      </c>
      <c r="H11828">
        <v>0.38134295094259113</v>
      </c>
      <c r="I11828">
        <v>0.46139830820065353</v>
      </c>
      <c r="J11828">
        <v>0.18312105500546383</v>
      </c>
      <c r="K11828">
        <v>0.47010526909527917</v>
      </c>
      <c r="L11828">
        <v>0.44860848730367836</v>
      </c>
      <c r="M11828">
        <v>0.18237538503623116</v>
      </c>
      <c r="N11828">
        <v>0.44157289436839503</v>
      </c>
      <c r="O11828">
        <v>0.42281014904767694</v>
      </c>
      <c r="P11828">
        <v>0.17857139657225096</v>
      </c>
      <c r="Q11828">
        <v>0.18290039315022805</v>
      </c>
      <c r="R11828">
        <v>0.19275539182433499</v>
      </c>
      <c r="S11828">
        <v>0.14392986395752869</v>
      </c>
      <c r="T11828">
        <v>0.17907186491193819</v>
      </c>
      <c r="U11828">
        <v>0.18448444630765481</v>
      </c>
      <c r="V11828">
        <v>0.15198845524992985</v>
      </c>
      <c r="W11828">
        <v>0.49902604173207327</v>
      </c>
      <c r="X11828">
        <v>0.39240921639544818</v>
      </c>
      <c r="Y11828">
        <v>0.15812081754069898</v>
      </c>
      <c r="Z11828">
        <v>0.51092620699257441</v>
      </c>
      <c r="AA11828">
        <v>0.46682438526443581</v>
      </c>
      <c r="AB11828">
        <v>0.13958673707699243</v>
      </c>
      <c r="AC11828">
        <v>0.46266215858790599</v>
      </c>
      <c r="AD11828">
        <v>0.4109701815404429</v>
      </c>
      <c r="AE11828">
        <v>0.15113904517979884</v>
      </c>
      <c r="AF11828">
        <v>0.47520969192041324</v>
      </c>
      <c r="AG11828">
        <v>0.5555682025225952</v>
      </c>
      <c r="AH11828">
        <v>0.19435272800713954</v>
      </c>
      <c r="AI11828">
        <v>0.49396191452381699</v>
      </c>
      <c r="AJ11828">
        <v>0.55637524639471325</v>
      </c>
      <c r="AK11828">
        <v>0.30358174096937479</v>
      </c>
    </row>
    <row r="11829" spans="1:37">
      <c r="A11829">
        <v>22</v>
      </c>
      <c r="B11829">
        <v>0.36602720060955107</v>
      </c>
      <c r="C11829">
        <v>0.42993139567710786</v>
      </c>
      <c r="D11829">
        <v>0.21866588579433802</v>
      </c>
      <c r="E11829">
        <v>0.38573987049037739</v>
      </c>
      <c r="F11829">
        <v>0.4713256988904706</v>
      </c>
      <c r="G11829">
        <v>0.1798022068108367</v>
      </c>
      <c r="H11829">
        <v>0.13309177731985125</v>
      </c>
      <c r="I11829">
        <v>0.21798774113460348</v>
      </c>
      <c r="J11829">
        <v>0.203528369043767</v>
      </c>
      <c r="K11829">
        <v>0.13357226741365097</v>
      </c>
      <c r="L11829">
        <v>0.16057768843754472</v>
      </c>
      <c r="M11829">
        <v>0.20286015987992584</v>
      </c>
      <c r="N11829">
        <v>0.12639862490006315</v>
      </c>
      <c r="O11829">
        <v>0.14713186939273537</v>
      </c>
      <c r="P11829">
        <v>0.19925791204910834</v>
      </c>
      <c r="Q11829">
        <v>0.10631719870170944</v>
      </c>
      <c r="R11829">
        <v>0.10853791137115734</v>
      </c>
      <c r="S11829">
        <v>0.15434737934918083</v>
      </c>
      <c r="T11829">
        <v>0.10651071337077708</v>
      </c>
      <c r="U11829">
        <v>0.10650722619043969</v>
      </c>
      <c r="V11829">
        <v>0.15673780603279391</v>
      </c>
      <c r="W11829">
        <v>0.12778486355828972</v>
      </c>
      <c r="X11829">
        <v>0.12634311531899015</v>
      </c>
      <c r="Y11829">
        <v>0.1605590537809381</v>
      </c>
      <c r="Z11829">
        <v>0.12612743094273632</v>
      </c>
      <c r="AA11829">
        <v>0.13014652059743273</v>
      </c>
      <c r="AB11829">
        <v>0.15701262980119077</v>
      </c>
      <c r="AC11829">
        <v>0.12480928919068274</v>
      </c>
      <c r="AD11829">
        <v>0.13888393256090367</v>
      </c>
      <c r="AE11829">
        <v>0.1716905916448008</v>
      </c>
      <c r="AF11829">
        <v>0.36684677804606558</v>
      </c>
      <c r="AG11829">
        <v>0.4352859413262421</v>
      </c>
      <c r="AH11829">
        <v>0.20585149723788523</v>
      </c>
      <c r="AI11829">
        <v>0.38529822257988616</v>
      </c>
      <c r="AJ11829">
        <v>0.44780181566886712</v>
      </c>
      <c r="AK11829">
        <v>0.30414896177112372</v>
      </c>
    </row>
    <row r="11830" spans="1:37">
      <c r="A11830">
        <v>23</v>
      </c>
      <c r="B11830">
        <v>0.13154461351365113</v>
      </c>
      <c r="C11830">
        <v>0.16880679717111627</v>
      </c>
      <c r="D11830">
        <v>0.24396592495944014</v>
      </c>
      <c r="E11830">
        <v>0.13825004781086206</v>
      </c>
      <c r="F11830">
        <v>0.17094532703889481</v>
      </c>
      <c r="G11830">
        <v>0.21088831442508843</v>
      </c>
      <c r="H11830">
        <v>8.9632966737745595E-2</v>
      </c>
      <c r="I11830">
        <v>0.12322290158151823</v>
      </c>
      <c r="J11830">
        <v>0.2048451257796341</v>
      </c>
      <c r="K11830">
        <v>9.2539902176782096E-2</v>
      </c>
      <c r="L11830">
        <v>0.11210030924549946</v>
      </c>
      <c r="M11830">
        <v>0.1945809154605235</v>
      </c>
      <c r="N11830">
        <v>8.6686050030934256E-2</v>
      </c>
      <c r="O11830">
        <v>0.10129311174951801</v>
      </c>
      <c r="P11830">
        <v>0.19154992169659019</v>
      </c>
      <c r="Q11830">
        <v>8.7623150629856303E-2</v>
      </c>
      <c r="R11830">
        <v>8.9369264173105076E-2</v>
      </c>
      <c r="S11830">
        <v>0.14575329807661061</v>
      </c>
      <c r="T11830">
        <v>8.8754669821171542E-2</v>
      </c>
      <c r="U11830">
        <v>8.757086472859979E-2</v>
      </c>
      <c r="V11830">
        <v>0.14700529399613796</v>
      </c>
      <c r="W11830">
        <v>9.1600894488650234E-2</v>
      </c>
      <c r="X11830">
        <v>9.373991958199808E-2</v>
      </c>
      <c r="Y11830">
        <v>0.1513971963933729</v>
      </c>
      <c r="Z11830">
        <v>9.1727173422842881E-2</v>
      </c>
      <c r="AA11830">
        <v>9.1579725731286324E-2</v>
      </c>
      <c r="AB11830">
        <v>0.15025353428423988</v>
      </c>
      <c r="AC11830">
        <v>8.662263035879833E-2</v>
      </c>
      <c r="AD11830">
        <v>9.5924213552338142E-2</v>
      </c>
      <c r="AE11830">
        <v>0.16623451478994655</v>
      </c>
      <c r="AF11830">
        <v>0.13188573348915431</v>
      </c>
      <c r="AG11830">
        <v>0.16330429001503688</v>
      </c>
      <c r="AH11830">
        <v>0.2348622411852308</v>
      </c>
      <c r="AI11830">
        <v>0.14867453646649784</v>
      </c>
      <c r="AJ11830">
        <v>0.21219975214290279</v>
      </c>
      <c r="AK11830">
        <v>0.35066604859731154</v>
      </c>
    </row>
    <row r="11831" spans="1:37">
      <c r="A11831">
        <v>24</v>
      </c>
      <c r="B11831">
        <v>8.9211221372963445E-2</v>
      </c>
      <c r="C11831">
        <v>0.12687907524244027</v>
      </c>
      <c r="D11831">
        <v>0.25496046903924385</v>
      </c>
      <c r="E11831">
        <v>9.3429704695889279E-2</v>
      </c>
      <c r="F11831">
        <v>0.11763454453445933</v>
      </c>
      <c r="G11831">
        <v>0.20676634811298839</v>
      </c>
      <c r="H11831">
        <v>5.6353327715550752E-2</v>
      </c>
      <c r="I11831">
        <v>8.2609760797674681E-2</v>
      </c>
      <c r="J11831">
        <v>0.14895156942114066</v>
      </c>
      <c r="K11831">
        <v>4.749442949465154E-2</v>
      </c>
      <c r="L11831">
        <v>7.0914207863832915E-2</v>
      </c>
      <c r="M11831">
        <v>0.14691703313752394</v>
      </c>
      <c r="N11831">
        <v>3.8898438194006069E-2</v>
      </c>
      <c r="O11831">
        <v>6.2003056197438809E-2</v>
      </c>
      <c r="P11831">
        <v>0.13388653606441717</v>
      </c>
      <c r="Q11831">
        <v>5.526190007244771E-2</v>
      </c>
      <c r="R11831">
        <v>6.4577474493879447E-2</v>
      </c>
      <c r="S11831">
        <v>9.2279973983684718E-2</v>
      </c>
      <c r="T11831">
        <v>5.2544819618745242E-2</v>
      </c>
      <c r="U11831">
        <v>5.7905453176441211E-2</v>
      </c>
      <c r="V11831">
        <v>8.4753144712640047E-2</v>
      </c>
      <c r="W11831">
        <v>4.6879026653717105E-2</v>
      </c>
      <c r="X11831">
        <v>5.1652466153071334E-2</v>
      </c>
      <c r="Y11831">
        <v>0.102813681983496</v>
      </c>
      <c r="Z11831">
        <v>4.3266427142856563E-2</v>
      </c>
      <c r="AA11831">
        <v>4.9432610310054387E-2</v>
      </c>
      <c r="AB11831">
        <v>7.5657496190866647E-2</v>
      </c>
      <c r="AC11831">
        <v>4.6744465012326826E-2</v>
      </c>
      <c r="AD11831">
        <v>5.8896146992736584E-2</v>
      </c>
      <c r="AE11831">
        <v>9.2880621208168673E-2</v>
      </c>
      <c r="AF11831">
        <v>8.8887342092667312E-2</v>
      </c>
      <c r="AG11831">
        <v>0.11473491350310518</v>
      </c>
      <c r="AH11831">
        <v>0.23448582363041817</v>
      </c>
      <c r="AI11831">
        <v>0.10818330490287263</v>
      </c>
      <c r="AJ11831">
        <v>0.1738162085890238</v>
      </c>
      <c r="AK11831">
        <v>0.37679774282233758</v>
      </c>
    </row>
    <row r="11841" spans="1:49">
      <c r="A11841" t="s">
        <v>407</v>
      </c>
      <c r="D11841">
        <v>2015</v>
      </c>
      <c r="F11841" t="s">
        <v>0</v>
      </c>
      <c r="G11841" s="168">
        <v>9765982.0829999708</v>
      </c>
      <c r="H11841" t="s">
        <v>102</v>
      </c>
      <c r="K11841" t="s">
        <v>1</v>
      </c>
      <c r="L11841" t="s">
        <v>103</v>
      </c>
    </row>
    <row r="11842" spans="1:49">
      <c r="A11842">
        <v>1297</v>
      </c>
      <c r="B11842" t="s">
        <v>104</v>
      </c>
      <c r="F11842" t="s">
        <v>3</v>
      </c>
      <c r="G11842">
        <v>0</v>
      </c>
      <c r="H11842" t="s">
        <v>102</v>
      </c>
      <c r="K11842" t="s">
        <v>4</v>
      </c>
      <c r="L11842" t="s">
        <v>103</v>
      </c>
      <c r="N11842" t="s">
        <v>105</v>
      </c>
    </row>
    <row r="11843" spans="1:49">
      <c r="B11843">
        <v>1</v>
      </c>
      <c r="C11843" t="s">
        <v>5</v>
      </c>
      <c r="D11843" t="s">
        <v>6</v>
      </c>
      <c r="E11843">
        <v>2</v>
      </c>
      <c r="F11843" t="s">
        <v>7</v>
      </c>
      <c r="G11843" t="s">
        <v>8</v>
      </c>
      <c r="H11843">
        <v>3</v>
      </c>
      <c r="I11843" t="s">
        <v>9</v>
      </c>
      <c r="J11843" t="s">
        <v>10</v>
      </c>
      <c r="K11843">
        <v>4</v>
      </c>
      <c r="L11843" t="s">
        <v>11</v>
      </c>
      <c r="M11843" t="s">
        <v>12</v>
      </c>
      <c r="N11843">
        <v>5</v>
      </c>
      <c r="O11843" t="s">
        <v>13</v>
      </c>
      <c r="P11843" t="s">
        <v>13</v>
      </c>
      <c r="Q11843">
        <v>6</v>
      </c>
      <c r="R11843" t="s">
        <v>14</v>
      </c>
      <c r="S11843" t="s">
        <v>87</v>
      </c>
      <c r="T11843">
        <v>7</v>
      </c>
      <c r="U11843" t="s">
        <v>15</v>
      </c>
      <c r="V11843" t="s">
        <v>88</v>
      </c>
      <c r="W11843">
        <v>8</v>
      </c>
      <c r="X11843" t="s">
        <v>89</v>
      </c>
      <c r="Y11843" t="s">
        <v>90</v>
      </c>
      <c r="Z11843">
        <v>9</v>
      </c>
      <c r="AA11843" t="s">
        <v>91</v>
      </c>
      <c r="AB11843" t="s">
        <v>92</v>
      </c>
      <c r="AC11843">
        <v>10</v>
      </c>
      <c r="AD11843" t="s">
        <v>93</v>
      </c>
      <c r="AE11843" t="s">
        <v>94</v>
      </c>
      <c r="AF11843">
        <v>11</v>
      </c>
      <c r="AG11843" t="s">
        <v>95</v>
      </c>
      <c r="AH11843" t="s">
        <v>96</v>
      </c>
      <c r="AI11843">
        <v>12</v>
      </c>
      <c r="AJ11843" t="s">
        <v>97</v>
      </c>
      <c r="AK11843" t="s">
        <v>98</v>
      </c>
    </row>
    <row r="11844" spans="1:49">
      <c r="B11844">
        <v>31</v>
      </c>
      <c r="E11844">
        <v>28</v>
      </c>
      <c r="H11844">
        <v>31</v>
      </c>
      <c r="K11844">
        <v>30</v>
      </c>
      <c r="N11844">
        <v>31</v>
      </c>
      <c r="Q11844">
        <v>30</v>
      </c>
      <c r="T11844">
        <v>31</v>
      </c>
      <c r="W11844">
        <v>31</v>
      </c>
      <c r="Z11844">
        <v>30</v>
      </c>
      <c r="AC11844">
        <v>31</v>
      </c>
      <c r="AF11844">
        <v>30</v>
      </c>
      <c r="AI11844">
        <v>31</v>
      </c>
    </row>
    <row r="11845" spans="1:49">
      <c r="A11845" t="s">
        <v>16</v>
      </c>
      <c r="B11845" t="s">
        <v>17</v>
      </c>
      <c r="C11845" t="s">
        <v>18</v>
      </c>
      <c r="D11845" t="s">
        <v>19</v>
      </c>
      <c r="E11845" t="s">
        <v>17</v>
      </c>
      <c r="F11845" t="s">
        <v>18</v>
      </c>
      <c r="G11845" t="s">
        <v>19</v>
      </c>
      <c r="H11845" t="s">
        <v>17</v>
      </c>
      <c r="I11845" t="s">
        <v>18</v>
      </c>
      <c r="J11845" t="s">
        <v>19</v>
      </c>
      <c r="K11845" t="s">
        <v>17</v>
      </c>
      <c r="L11845" t="s">
        <v>18</v>
      </c>
      <c r="M11845" t="s">
        <v>19</v>
      </c>
      <c r="N11845" t="s">
        <v>17</v>
      </c>
      <c r="O11845" t="s">
        <v>18</v>
      </c>
      <c r="P11845" t="s">
        <v>19</v>
      </c>
      <c r="Q11845" t="s">
        <v>17</v>
      </c>
      <c r="R11845" t="s">
        <v>18</v>
      </c>
      <c r="S11845" t="s">
        <v>19</v>
      </c>
      <c r="T11845" t="s">
        <v>17</v>
      </c>
      <c r="U11845" t="s">
        <v>18</v>
      </c>
      <c r="V11845" t="s">
        <v>19</v>
      </c>
      <c r="W11845" t="s">
        <v>17</v>
      </c>
      <c r="X11845" t="s">
        <v>18</v>
      </c>
      <c r="Y11845" t="s">
        <v>19</v>
      </c>
      <c r="Z11845" t="s">
        <v>17</v>
      </c>
      <c r="AA11845" t="s">
        <v>18</v>
      </c>
      <c r="AB11845" t="s">
        <v>19</v>
      </c>
      <c r="AC11845" t="s">
        <v>17</v>
      </c>
      <c r="AD11845" t="s">
        <v>18</v>
      </c>
      <c r="AE11845" t="s">
        <v>19</v>
      </c>
      <c r="AF11845" t="s">
        <v>17</v>
      </c>
      <c r="AG11845" t="s">
        <v>18</v>
      </c>
      <c r="AH11845" t="s">
        <v>19</v>
      </c>
      <c r="AI11845" t="s">
        <v>17</v>
      </c>
      <c r="AJ11845" t="s">
        <v>18</v>
      </c>
      <c r="AK11845" t="s">
        <v>19</v>
      </c>
    </row>
    <row r="11846" spans="1:49">
      <c r="B11846" s="169">
        <v>5.9455429325658171E-2</v>
      </c>
      <c r="C11846" s="170">
        <v>1.5385839045027576</v>
      </c>
      <c r="D11846" s="170">
        <v>0.43004561568696348</v>
      </c>
      <c r="E11846" s="169">
        <v>7.365144828786449E-2</v>
      </c>
      <c r="F11846" s="170">
        <v>1.0930177598682373</v>
      </c>
      <c r="G11846" s="170">
        <v>0.50955554811485027</v>
      </c>
      <c r="H11846" s="169">
        <v>9.1347895677271876E-2</v>
      </c>
      <c r="I11846" s="170">
        <v>1.1751265123636958</v>
      </c>
      <c r="J11846" s="170">
        <v>0.50632022509418695</v>
      </c>
      <c r="K11846" s="169">
        <v>6.9879889516401228E-2</v>
      </c>
      <c r="L11846" s="170">
        <v>1.5893753287793853</v>
      </c>
      <c r="M11846" s="170">
        <v>0.40987207681395477</v>
      </c>
      <c r="N11846" s="169">
        <v>7.6931969906927994E-2</v>
      </c>
      <c r="O11846" s="170">
        <v>1.6282649600823389</v>
      </c>
      <c r="P11846" s="170">
        <v>0.3490303187705377</v>
      </c>
      <c r="Q11846" s="169">
        <v>8.4394351857471558E-2</v>
      </c>
      <c r="R11846" s="170">
        <v>1.2106053385808344</v>
      </c>
      <c r="S11846" s="170">
        <v>0.48007109712680418</v>
      </c>
      <c r="T11846" s="169">
        <v>9.8676863721192401E-2</v>
      </c>
      <c r="U11846" s="170">
        <v>1.1800480497878498</v>
      </c>
      <c r="V11846" s="170">
        <v>0.4827058306052211</v>
      </c>
      <c r="W11846" s="169">
        <v>0.10137350851139877</v>
      </c>
      <c r="X11846" s="170">
        <v>1.5291581942660948</v>
      </c>
      <c r="Y11846" s="170">
        <v>0.40099373644759762</v>
      </c>
      <c r="Z11846" s="169">
        <v>0.12671856525206984</v>
      </c>
      <c r="AA11846" s="170">
        <v>1.298029682228391</v>
      </c>
      <c r="AB11846" s="170">
        <v>0.51409128975838214</v>
      </c>
      <c r="AC11846" s="169">
        <v>9.8410343291903388E-2</v>
      </c>
      <c r="AD11846" s="170">
        <v>1.3439259114038229</v>
      </c>
      <c r="AE11846" s="170">
        <v>0.52179755355330137</v>
      </c>
      <c r="AF11846" s="169">
        <v>7.9898329643078955E-2</v>
      </c>
      <c r="AG11846" s="170">
        <v>1.1417342899025764</v>
      </c>
      <c r="AH11846" s="170">
        <v>0.51538036040330781</v>
      </c>
      <c r="AI11846" s="169">
        <v>3.9261405008761387E-2</v>
      </c>
      <c r="AJ11846" s="170">
        <v>2.0000000000000009</v>
      </c>
      <c r="AK11846" s="170">
        <v>0.37534307387672633</v>
      </c>
      <c r="AN11846" s="93">
        <f>1/($T11846*(1/$T11844)*(1/(5/7+2/7*$V11846))*$T11856/SUM($T11848:$T11871))</f>
        <v>4716.4699059110681</v>
      </c>
      <c r="AO11846" s="93">
        <f>1/(T11846*(1/T11844)*(1/(5/7+2/7*V11846)))</f>
        <v>267.72488145901269</v>
      </c>
      <c r="AP11846" s="93"/>
      <c r="AR11846" s="217">
        <f>CHOOSE($AV$3,C11846,F11846,I11846,L11846,O11846,R11846,U11846,X11846,AA11846,AD11846,AG11846,AJ11846)</f>
        <v>1.1800480497878498</v>
      </c>
      <c r="AS11846" s="92"/>
      <c r="AT11846" s="92"/>
      <c r="AV11846" s="151">
        <f>AN11846/AR11846</f>
        <v>3996.8456426490425</v>
      </c>
      <c r="AW11846" s="152">
        <f>AO11846/AR11846</f>
        <v>226.87625432468155</v>
      </c>
    </row>
    <row r="11847" spans="1:49">
      <c r="A11847" t="s">
        <v>20</v>
      </c>
      <c r="B11847" t="s">
        <v>21</v>
      </c>
      <c r="C11847" t="s">
        <v>22</v>
      </c>
      <c r="D11847" t="s">
        <v>23</v>
      </c>
      <c r="E11847" t="s">
        <v>21</v>
      </c>
      <c r="F11847" t="s">
        <v>22</v>
      </c>
      <c r="G11847" t="s">
        <v>23</v>
      </c>
      <c r="H11847" t="s">
        <v>21</v>
      </c>
      <c r="I11847" t="s">
        <v>22</v>
      </c>
      <c r="J11847" t="s">
        <v>23</v>
      </c>
      <c r="K11847" t="s">
        <v>21</v>
      </c>
      <c r="L11847" t="s">
        <v>22</v>
      </c>
      <c r="M11847" t="s">
        <v>23</v>
      </c>
      <c r="N11847" t="s">
        <v>21</v>
      </c>
      <c r="O11847" t="s">
        <v>22</v>
      </c>
      <c r="P11847" t="s">
        <v>23</v>
      </c>
      <c r="Q11847" t="s">
        <v>21</v>
      </c>
      <c r="R11847" t="s">
        <v>22</v>
      </c>
      <c r="S11847" t="s">
        <v>23</v>
      </c>
      <c r="T11847" t="s">
        <v>21</v>
      </c>
      <c r="U11847" t="s">
        <v>22</v>
      </c>
      <c r="V11847" t="s">
        <v>23</v>
      </c>
      <c r="W11847" t="s">
        <v>21</v>
      </c>
      <c r="X11847" t="s">
        <v>22</v>
      </c>
      <c r="Y11847" t="s">
        <v>23</v>
      </c>
      <c r="Z11847" t="s">
        <v>21</v>
      </c>
      <c r="AA11847" t="s">
        <v>22</v>
      </c>
      <c r="AB11847" t="s">
        <v>23</v>
      </c>
      <c r="AC11847" t="s">
        <v>21</v>
      </c>
      <c r="AD11847" t="s">
        <v>22</v>
      </c>
      <c r="AE11847" t="s">
        <v>23</v>
      </c>
      <c r="AF11847" t="s">
        <v>21</v>
      </c>
      <c r="AG11847" t="s">
        <v>22</v>
      </c>
      <c r="AH11847" t="s">
        <v>23</v>
      </c>
      <c r="AI11847" t="s">
        <v>21</v>
      </c>
      <c r="AJ11847" t="s">
        <v>22</v>
      </c>
      <c r="AK11847" t="s">
        <v>23</v>
      </c>
    </row>
    <row r="11848" spans="1:49">
      <c r="A11848">
        <v>1</v>
      </c>
      <c r="B11848">
        <v>6.0571274217411E-2</v>
      </c>
      <c r="C11848">
        <v>0.11718561788891201</v>
      </c>
      <c r="D11848">
        <v>0.22487188234850364</v>
      </c>
      <c r="E11848">
        <v>6.4266508603078268E-2</v>
      </c>
      <c r="F11848">
        <v>9.2583220129863586E-2</v>
      </c>
      <c r="G11848">
        <v>0.12912692457617714</v>
      </c>
      <c r="H11848">
        <v>5.5099670097445701E-2</v>
      </c>
      <c r="I11848">
        <v>7.9670675069378041E-2</v>
      </c>
      <c r="J11848">
        <v>0.11471189234802011</v>
      </c>
      <c r="K11848">
        <v>5.0923118646658029E-2</v>
      </c>
      <c r="L11848">
        <v>8.1101259773078277E-2</v>
      </c>
      <c r="M11848">
        <v>0.10283924380758651</v>
      </c>
      <c r="N11848">
        <v>4.5401927285581775E-2</v>
      </c>
      <c r="O11848">
        <v>6.3532228043516339E-2</v>
      </c>
      <c r="P11848">
        <v>0.12018465946878573</v>
      </c>
      <c r="Q11848">
        <v>4.9851421368664453E-2</v>
      </c>
      <c r="R11848">
        <v>6.0964783047372073E-2</v>
      </c>
      <c r="S11848">
        <v>7.5465959215429826E-2</v>
      </c>
      <c r="T11848">
        <v>4.5032819688979285E-2</v>
      </c>
      <c r="U11848">
        <v>5.2845450451382399E-2</v>
      </c>
      <c r="V11848">
        <v>6.6044299171396786E-2</v>
      </c>
      <c r="W11848">
        <v>6.0436656385477822E-2</v>
      </c>
      <c r="X11848">
        <v>5.1810710389563544E-2</v>
      </c>
      <c r="Y11848">
        <v>7.3363805814058561E-2</v>
      </c>
      <c r="Z11848">
        <v>3.8966233212616636E-2</v>
      </c>
      <c r="AA11848">
        <v>4.6693882153188211E-2</v>
      </c>
      <c r="AB11848">
        <v>6.6616698749622436E-2</v>
      </c>
      <c r="AC11848">
        <v>4.5468829225418554E-2</v>
      </c>
      <c r="AD11848">
        <v>6.0132001869221241E-2</v>
      </c>
      <c r="AE11848">
        <v>8.7888854471729644E-2</v>
      </c>
      <c r="AF11848">
        <v>6.0535461866807853E-2</v>
      </c>
      <c r="AG11848">
        <v>8.5324636343509883E-2</v>
      </c>
      <c r="AH11848">
        <v>0.12754370430373768</v>
      </c>
      <c r="AI11848">
        <v>7.4126671273420139E-2</v>
      </c>
      <c r="AJ11848">
        <v>0.14728186461279322</v>
      </c>
      <c r="AK11848">
        <v>0.30507926682485637</v>
      </c>
    </row>
    <row r="11849" spans="1:49">
      <c r="A11849">
        <v>2</v>
      </c>
      <c r="B11849">
        <v>6.027656717645153E-2</v>
      </c>
      <c r="C11849">
        <v>0.12827478741734169</v>
      </c>
      <c r="D11849">
        <v>0.2524766410121731</v>
      </c>
      <c r="E11849">
        <v>7.6901809708391111E-2</v>
      </c>
      <c r="F11849">
        <v>0.10001905790014362</v>
      </c>
      <c r="G11849">
        <v>0.13799855322809801</v>
      </c>
      <c r="H11849">
        <v>5.3995677412689881E-2</v>
      </c>
      <c r="I11849">
        <v>8.0222089536760827E-2</v>
      </c>
      <c r="J11849">
        <v>0.12880416492546104</v>
      </c>
      <c r="K11849">
        <v>4.9829429443684035E-2</v>
      </c>
      <c r="L11849">
        <v>8.4593746345675735E-2</v>
      </c>
      <c r="M11849">
        <v>0.11971967657176119</v>
      </c>
      <c r="N11849">
        <v>4.741226496415301E-2</v>
      </c>
      <c r="O11849">
        <v>6.2889495371990428E-2</v>
      </c>
      <c r="P11849">
        <v>0.11221378542410113</v>
      </c>
      <c r="Q11849">
        <v>5.0572995065262596E-2</v>
      </c>
      <c r="R11849">
        <v>6.116829786154044E-2</v>
      </c>
      <c r="S11849">
        <v>7.5681372842729522E-2</v>
      </c>
      <c r="T11849">
        <v>4.8526507464512154E-2</v>
      </c>
      <c r="U11849">
        <v>5.3390047837221927E-2</v>
      </c>
      <c r="V11849">
        <v>7.1197107966776571E-2</v>
      </c>
      <c r="W11849">
        <v>7.4458759265033675E-2</v>
      </c>
      <c r="X11849">
        <v>5.6961034920027999E-2</v>
      </c>
      <c r="Y11849">
        <v>7.278002279957245E-2</v>
      </c>
      <c r="Z11849">
        <v>5.3490170207028842E-2</v>
      </c>
      <c r="AA11849">
        <v>5.2782661035516099E-2</v>
      </c>
      <c r="AB11849">
        <v>7.1563484938869909E-2</v>
      </c>
      <c r="AC11849">
        <v>4.578461595462277E-2</v>
      </c>
      <c r="AD11849">
        <v>5.9677581617988813E-2</v>
      </c>
      <c r="AE11849">
        <v>8.8587492607701906E-2</v>
      </c>
      <c r="AF11849">
        <v>6.0214336401992447E-2</v>
      </c>
      <c r="AG11849">
        <v>8.7268452842872421E-2</v>
      </c>
      <c r="AH11849">
        <v>0.15189743786092538</v>
      </c>
      <c r="AI11849">
        <v>7.4077970642374133E-2</v>
      </c>
      <c r="AJ11849">
        <v>0.14668508913850672</v>
      </c>
      <c r="AK11849">
        <v>0.30911941034194207</v>
      </c>
    </row>
    <row r="11850" spans="1:49">
      <c r="A11850">
        <v>3</v>
      </c>
      <c r="B11850">
        <v>7.492786424766737E-2</v>
      </c>
      <c r="C11850">
        <v>0.14502299982687442</v>
      </c>
      <c r="D11850">
        <v>0.28575767453303136</v>
      </c>
      <c r="E11850">
        <v>9.440069604915434E-2</v>
      </c>
      <c r="F11850">
        <v>0.1210099771278263</v>
      </c>
      <c r="G11850">
        <v>0.17031399860404625</v>
      </c>
      <c r="H11850">
        <v>5.7525759045892931E-2</v>
      </c>
      <c r="I11850">
        <v>0.10043941320514999</v>
      </c>
      <c r="J11850">
        <v>0.1681408682351524</v>
      </c>
      <c r="K11850">
        <v>5.2072379919225614E-2</v>
      </c>
      <c r="L11850">
        <v>0.1053350043816339</v>
      </c>
      <c r="M11850">
        <v>0.13667601238869825</v>
      </c>
      <c r="N11850">
        <v>5.2012126189434786E-2</v>
      </c>
      <c r="O11850">
        <v>6.6577972135474978E-2</v>
      </c>
      <c r="P11850">
        <v>0.13276812486461215</v>
      </c>
      <c r="Q11850">
        <v>5.3393217791775721E-2</v>
      </c>
      <c r="R11850">
        <v>6.1945203280015473E-2</v>
      </c>
      <c r="S11850">
        <v>7.6048389019657561E-2</v>
      </c>
      <c r="T11850">
        <v>5.3916995012719918E-2</v>
      </c>
      <c r="U11850">
        <v>5.6668074307154384E-2</v>
      </c>
      <c r="V11850">
        <v>7.6539208160675637E-2</v>
      </c>
      <c r="W11850">
        <v>9.56094934418939E-2</v>
      </c>
      <c r="X11850">
        <v>6.5336182523290681E-2</v>
      </c>
      <c r="Y11850">
        <v>7.4768894246517698E-2</v>
      </c>
      <c r="Z11850">
        <v>6.3129932031120939E-2</v>
      </c>
      <c r="AA11850">
        <v>5.8405705011742741E-2</v>
      </c>
      <c r="AB11850">
        <v>7.853497751843215E-2</v>
      </c>
      <c r="AC11850">
        <v>4.8665548062362819E-2</v>
      </c>
      <c r="AD11850">
        <v>6.4037124292913084E-2</v>
      </c>
      <c r="AE11850">
        <v>9.2391259350542099E-2</v>
      </c>
      <c r="AF11850">
        <v>7.1467317261681401E-2</v>
      </c>
      <c r="AG11850">
        <v>0.11035477997822939</v>
      </c>
      <c r="AH11850">
        <v>0.17371578015619832</v>
      </c>
      <c r="AI11850">
        <v>9.2365989669640797E-2</v>
      </c>
      <c r="AJ11850">
        <v>0.190120084825909</v>
      </c>
      <c r="AK11850">
        <v>0.43110463450141567</v>
      </c>
    </row>
    <row r="11851" spans="1:49">
      <c r="A11851">
        <v>4</v>
      </c>
      <c r="B11851">
        <v>8.5606734553354158E-2</v>
      </c>
      <c r="C11851">
        <v>0.16333452376263294</v>
      </c>
      <c r="D11851">
        <v>0.33502843274519967</v>
      </c>
      <c r="E11851">
        <v>0.11104953769797174</v>
      </c>
      <c r="F11851">
        <v>0.1409666079780636</v>
      </c>
      <c r="G11851">
        <v>0.2017246750321455</v>
      </c>
      <c r="H11851">
        <v>7.0644877339194834E-2</v>
      </c>
      <c r="I11851">
        <v>0.11064376857588859</v>
      </c>
      <c r="J11851">
        <v>0.18484661849235198</v>
      </c>
      <c r="K11851">
        <v>5.2640932360397616E-2</v>
      </c>
      <c r="L11851">
        <v>0.11238379590720057</v>
      </c>
      <c r="M11851">
        <v>0.14774998854473156</v>
      </c>
      <c r="N11851">
        <v>5.0152160671237997E-2</v>
      </c>
      <c r="O11851">
        <v>6.6963319159707366E-2</v>
      </c>
      <c r="P11851">
        <v>0.14334566549995623</v>
      </c>
      <c r="Q11851">
        <v>5.1182882973438933E-2</v>
      </c>
      <c r="R11851">
        <v>6.1581502831020665E-2</v>
      </c>
      <c r="S11851">
        <v>7.4581417435331671E-2</v>
      </c>
      <c r="T11851">
        <v>5.5527121272125606E-2</v>
      </c>
      <c r="U11851">
        <v>5.8004895180193861E-2</v>
      </c>
      <c r="V11851">
        <v>7.2495318219254687E-2</v>
      </c>
      <c r="W11851">
        <v>0.12420464046472315</v>
      </c>
      <c r="X11851">
        <v>7.1216956715793631E-2</v>
      </c>
      <c r="Y11851">
        <v>7.121772483058561E-2</v>
      </c>
      <c r="Z11851">
        <v>7.7277852063785998E-2</v>
      </c>
      <c r="AA11851">
        <v>6.2026136939934765E-2</v>
      </c>
      <c r="AB11851">
        <v>7.2766766146623418E-2</v>
      </c>
      <c r="AC11851">
        <v>4.6647754912447659E-2</v>
      </c>
      <c r="AD11851">
        <v>6.3811378732325189E-2</v>
      </c>
      <c r="AE11851">
        <v>9.1918822217703963E-2</v>
      </c>
      <c r="AF11851">
        <v>9.4634144224617911E-2</v>
      </c>
      <c r="AG11851">
        <v>0.13290098387206054</v>
      </c>
      <c r="AH11851">
        <v>0.20733268335917773</v>
      </c>
      <c r="AI11851">
        <v>0.10670378167390594</v>
      </c>
      <c r="AJ11851">
        <v>0.21366399882507869</v>
      </c>
      <c r="AK11851">
        <v>0.46171349312791587</v>
      </c>
    </row>
    <row r="11852" spans="1:49">
      <c r="A11852">
        <v>5</v>
      </c>
      <c r="B11852">
        <v>8.9304696088653185E-2</v>
      </c>
      <c r="C11852">
        <v>0.17242977192305897</v>
      </c>
      <c r="D11852">
        <v>0.37868174635210206</v>
      </c>
      <c r="E11852">
        <v>9.9374798012785467E-2</v>
      </c>
      <c r="F11852">
        <v>0.14597212884335442</v>
      </c>
      <c r="G11852">
        <v>0.21681354282883483</v>
      </c>
      <c r="H11852">
        <v>7.507484514698122E-2</v>
      </c>
      <c r="I11852">
        <v>0.11334704696386583</v>
      </c>
      <c r="J11852">
        <v>0.18882443390191617</v>
      </c>
      <c r="K11852">
        <v>5.577207115656186E-2</v>
      </c>
      <c r="L11852">
        <v>0.12022945300296982</v>
      </c>
      <c r="M11852">
        <v>0.14740182454184322</v>
      </c>
      <c r="N11852">
        <v>5.7010520818652453E-2</v>
      </c>
      <c r="O11852">
        <v>7.3238337771891301E-2</v>
      </c>
      <c r="P11852">
        <v>0.14768539103799219</v>
      </c>
      <c r="Q11852">
        <v>5.5975664606116055E-2</v>
      </c>
      <c r="R11852">
        <v>6.8726745768941264E-2</v>
      </c>
      <c r="S11852">
        <v>7.4795054737128761E-2</v>
      </c>
      <c r="T11852">
        <v>8.0023209833451542E-2</v>
      </c>
      <c r="U11852">
        <v>7.6490179895974217E-2</v>
      </c>
      <c r="V11852">
        <v>7.0238031547612018E-2</v>
      </c>
      <c r="W11852">
        <v>0.17108966580497315</v>
      </c>
      <c r="X11852">
        <v>9.7658626812286042E-2</v>
      </c>
      <c r="Y11852">
        <v>7.0953581870072863E-2</v>
      </c>
      <c r="Z11852">
        <v>0.10962592148195514</v>
      </c>
      <c r="AA11852">
        <v>8.2083242349753172E-2</v>
      </c>
      <c r="AB11852">
        <v>7.0695391075322078E-2</v>
      </c>
      <c r="AC11852">
        <v>5.1740051774615076E-2</v>
      </c>
      <c r="AD11852">
        <v>6.8262207433854749E-2</v>
      </c>
      <c r="AE11852">
        <v>9.3875754785472137E-2</v>
      </c>
      <c r="AF11852">
        <v>0.11079547985074747</v>
      </c>
      <c r="AG11852">
        <v>0.14274184550693259</v>
      </c>
      <c r="AH11852">
        <v>0.21923888134019839</v>
      </c>
      <c r="AI11852">
        <v>0.10975328003992987</v>
      </c>
      <c r="AJ11852">
        <v>0.22504471221299518</v>
      </c>
      <c r="AK11852">
        <v>0.55131738826415388</v>
      </c>
    </row>
    <row r="11853" spans="1:49">
      <c r="A11853">
        <v>6</v>
      </c>
      <c r="B11853">
        <v>9.3797348825980689E-2</v>
      </c>
      <c r="C11853">
        <v>0.18850717990314128</v>
      </c>
      <c r="D11853">
        <v>0.40133814896945713</v>
      </c>
      <c r="E11853">
        <v>0.10574619050900291</v>
      </c>
      <c r="F11853">
        <v>0.15814832237465304</v>
      </c>
      <c r="G11853">
        <v>0.22616004641619217</v>
      </c>
      <c r="H11853">
        <v>0.22983228691316895</v>
      </c>
      <c r="I11853">
        <v>0.26205137661205469</v>
      </c>
      <c r="J11853">
        <v>0.21016464993804579</v>
      </c>
      <c r="K11853">
        <v>0.20654025371544149</v>
      </c>
      <c r="L11853">
        <v>0.30191029612319198</v>
      </c>
      <c r="M11853">
        <v>0.16983409598131413</v>
      </c>
      <c r="N11853">
        <v>0.18022793949051716</v>
      </c>
      <c r="O11853">
        <v>0.23477947174333599</v>
      </c>
      <c r="P11853">
        <v>0.13880775121326475</v>
      </c>
      <c r="Q11853">
        <v>0.19735473775811546</v>
      </c>
      <c r="R11853">
        <v>0.23435348385602964</v>
      </c>
      <c r="S11853">
        <v>8.2586291672510914E-2</v>
      </c>
      <c r="T11853">
        <v>0.2435953874185102</v>
      </c>
      <c r="U11853">
        <v>0.2385038288426391</v>
      </c>
      <c r="V11853">
        <v>8.7447217790252524E-2</v>
      </c>
      <c r="W11853">
        <v>0.29830009854457018</v>
      </c>
      <c r="X11853">
        <v>0.22342244180378371</v>
      </c>
      <c r="Y11853">
        <v>7.3816870935933657E-2</v>
      </c>
      <c r="Z11853">
        <v>0.22956385945135876</v>
      </c>
      <c r="AA11853">
        <v>0.20704615283477243</v>
      </c>
      <c r="AB11853">
        <v>7.4174816179209249E-2</v>
      </c>
      <c r="AC11853">
        <v>0.17294752348417222</v>
      </c>
      <c r="AD11853">
        <v>0.22682877781160304</v>
      </c>
      <c r="AE11853">
        <v>0.10019440393001965</v>
      </c>
      <c r="AF11853">
        <v>0.11615834363211174</v>
      </c>
      <c r="AG11853">
        <v>0.15022426630664504</v>
      </c>
      <c r="AH11853">
        <v>0.22278406211704746</v>
      </c>
      <c r="AI11853">
        <v>0.11518072070176445</v>
      </c>
      <c r="AJ11853">
        <v>0.23244941474692468</v>
      </c>
      <c r="AK11853">
        <v>0.55383581507846436</v>
      </c>
    </row>
    <row r="11854" spans="1:49">
      <c r="A11854">
        <v>7</v>
      </c>
      <c r="B11854">
        <v>0.25942716590519721</v>
      </c>
      <c r="C11854">
        <v>0.37530614719522792</v>
      </c>
      <c r="D11854">
        <v>0.40479294847652153</v>
      </c>
      <c r="E11854">
        <v>0.28167899536775992</v>
      </c>
      <c r="F11854">
        <v>0.38273559934206536</v>
      </c>
      <c r="G11854">
        <v>0.23944126482921885</v>
      </c>
      <c r="H11854">
        <v>0.48593863873074572</v>
      </c>
      <c r="I11854">
        <v>0.55286368978912259</v>
      </c>
      <c r="J11854">
        <v>0.3465031794510493</v>
      </c>
      <c r="K11854">
        <v>0.43991573884947871</v>
      </c>
      <c r="L11854">
        <v>0.60510617052853199</v>
      </c>
      <c r="M11854">
        <v>0.3361008754109775</v>
      </c>
      <c r="N11854">
        <v>0.47169199046504962</v>
      </c>
      <c r="O11854">
        <v>0.53103438518435064</v>
      </c>
      <c r="P11854">
        <v>0.30789021141399969</v>
      </c>
      <c r="Q11854">
        <v>0.38589214346843237</v>
      </c>
      <c r="R11854">
        <v>0.44297238713172915</v>
      </c>
      <c r="S11854">
        <v>0.24159864649462318</v>
      </c>
      <c r="T11854">
        <v>0.4423644533047536</v>
      </c>
      <c r="U11854">
        <v>0.44081889959221432</v>
      </c>
      <c r="V11854">
        <v>0.27836498467561527</v>
      </c>
      <c r="W11854">
        <v>0.54477034055333096</v>
      </c>
      <c r="X11854">
        <v>0.44895829511054475</v>
      </c>
      <c r="Y11854">
        <v>0.2041349395391073</v>
      </c>
      <c r="Z11854">
        <v>0.43851575560807421</v>
      </c>
      <c r="AA11854">
        <v>0.45192916729314131</v>
      </c>
      <c r="AB11854">
        <v>0.24709708349882395</v>
      </c>
      <c r="AC11854">
        <v>0.42192520468674855</v>
      </c>
      <c r="AD11854">
        <v>0.50460726450117643</v>
      </c>
      <c r="AE11854">
        <v>0.28118497471687115</v>
      </c>
      <c r="AF11854">
        <v>0.28350559377263268</v>
      </c>
      <c r="AG11854">
        <v>0.34893868864824434</v>
      </c>
      <c r="AH11854">
        <v>0.23482288434911591</v>
      </c>
      <c r="AI11854">
        <v>0.28103561309375891</v>
      </c>
      <c r="AJ11854">
        <v>0.41493079856428017</v>
      </c>
      <c r="AK11854">
        <v>0.56636776826346613</v>
      </c>
    </row>
    <row r="11855" spans="1:49">
      <c r="A11855">
        <v>8</v>
      </c>
      <c r="B11855">
        <v>0.53498648315921371</v>
      </c>
      <c r="C11855">
        <v>0.69293321817580567</v>
      </c>
      <c r="D11855">
        <v>0.6270214102709174</v>
      </c>
      <c r="E11855">
        <v>0.56963439464977728</v>
      </c>
      <c r="F11855">
        <v>0.75184268199284576</v>
      </c>
      <c r="G11855">
        <v>0.41236484370030585</v>
      </c>
      <c r="H11855">
        <v>0.5884944303678733</v>
      </c>
      <c r="I11855">
        <v>0.71016883476355031</v>
      </c>
      <c r="J11855">
        <v>0.64166007598755637</v>
      </c>
      <c r="K11855">
        <v>0.57335653081321714</v>
      </c>
      <c r="L11855">
        <v>0.72377162471160583</v>
      </c>
      <c r="M11855">
        <v>0.63420021473709809</v>
      </c>
      <c r="N11855">
        <v>0.67328264141695349</v>
      </c>
      <c r="O11855">
        <v>0.68089945625505666</v>
      </c>
      <c r="P11855">
        <v>0.62512997229537892</v>
      </c>
      <c r="Q11855">
        <v>0.55011670121097656</v>
      </c>
      <c r="R11855">
        <v>0.56350887091148305</v>
      </c>
      <c r="S11855">
        <v>0.54640305358552332</v>
      </c>
      <c r="T11855">
        <v>0.61399304227068541</v>
      </c>
      <c r="U11855">
        <v>0.58650146837552131</v>
      </c>
      <c r="V11855">
        <v>0.58133021587544009</v>
      </c>
      <c r="W11855">
        <v>0.6888736383063746</v>
      </c>
      <c r="X11855">
        <v>0.61220810741474196</v>
      </c>
      <c r="Y11855">
        <v>0.44245144777800849</v>
      </c>
      <c r="Z11855">
        <v>0.58664382446520202</v>
      </c>
      <c r="AA11855">
        <v>0.59856381217480303</v>
      </c>
      <c r="AB11855">
        <v>0.50798812256220172</v>
      </c>
      <c r="AC11855">
        <v>0.55918462528585478</v>
      </c>
      <c r="AD11855">
        <v>0.62992239721748866</v>
      </c>
      <c r="AE11855">
        <v>0.590325144823312</v>
      </c>
      <c r="AF11855">
        <v>0.54500050361426022</v>
      </c>
      <c r="AG11855">
        <v>0.66939764655922451</v>
      </c>
      <c r="AH11855">
        <v>0.41003012992332938</v>
      </c>
      <c r="AI11855">
        <v>0.55695905803192824</v>
      </c>
      <c r="AJ11855">
        <v>0.7176385268254688</v>
      </c>
      <c r="AK11855">
        <v>0.73110377477446487</v>
      </c>
    </row>
    <row r="11856" spans="1:49">
      <c r="A11856">
        <v>9</v>
      </c>
      <c r="B11856">
        <v>0.6337836735958845</v>
      </c>
      <c r="C11856">
        <v>0.8221644901542835</v>
      </c>
      <c r="D11856">
        <v>0.94623576462719916</v>
      </c>
      <c r="E11856">
        <v>0.68292338218552839</v>
      </c>
      <c r="F11856">
        <v>0.88684176509310175</v>
      </c>
      <c r="G11856">
        <v>0.78795108719491846</v>
      </c>
      <c r="H11856">
        <v>0.64643853464060386</v>
      </c>
      <c r="I11856">
        <v>0.75993630838831161</v>
      </c>
      <c r="J11856">
        <v>0.72998246706675074</v>
      </c>
      <c r="K11856">
        <v>0.67490840980040467</v>
      </c>
      <c r="L11856">
        <v>0.77051807419887619</v>
      </c>
      <c r="M11856">
        <v>0.68105841856878058</v>
      </c>
      <c r="N11856">
        <v>0.75329015230478136</v>
      </c>
      <c r="O11856">
        <v>0.74717272859047157</v>
      </c>
      <c r="P11856">
        <v>0.66284293494164537</v>
      </c>
      <c r="Q11856">
        <v>0.71356791315313095</v>
      </c>
      <c r="R11856">
        <v>0.65049906935573165</v>
      </c>
      <c r="S11856">
        <v>0.59851292860940963</v>
      </c>
      <c r="T11856">
        <v>0.6973893039361998</v>
      </c>
      <c r="U11856">
        <v>0.69183799614807506</v>
      </c>
      <c r="V11856">
        <v>0.64828687837857968</v>
      </c>
      <c r="W11856">
        <v>0.75738878530481901</v>
      </c>
      <c r="X11856">
        <v>0.70415970671074923</v>
      </c>
      <c r="Y11856">
        <v>0.54474876962105856</v>
      </c>
      <c r="Z11856">
        <v>0.69296703047468267</v>
      </c>
      <c r="AA11856">
        <v>0.71608151842958956</v>
      </c>
      <c r="AB11856">
        <v>0.63152270600521598</v>
      </c>
      <c r="AC11856">
        <v>0.69530354291783503</v>
      </c>
      <c r="AD11856">
        <v>0.71081830093660947</v>
      </c>
      <c r="AE11856">
        <v>0.63306405154121637</v>
      </c>
      <c r="AF11856">
        <v>0.63525537354131723</v>
      </c>
      <c r="AG11856">
        <v>0.78866767156622775</v>
      </c>
      <c r="AH11856">
        <v>0.75797135177786845</v>
      </c>
      <c r="AI11856">
        <v>0.66093374022827078</v>
      </c>
      <c r="AJ11856">
        <v>0.82049255216939954</v>
      </c>
      <c r="AK11856">
        <v>0.92675584900902108</v>
      </c>
    </row>
    <row r="11857" spans="1:37">
      <c r="A11857">
        <v>10</v>
      </c>
      <c r="B11857">
        <v>0.69677241468905893</v>
      </c>
      <c r="C11857">
        <v>0.84828358338837018</v>
      </c>
      <c r="D11857">
        <v>0.94465621458573634</v>
      </c>
      <c r="E11857">
        <v>0.70605110021768525</v>
      </c>
      <c r="F11857">
        <v>0.90489569123723734</v>
      </c>
      <c r="G11857">
        <v>0.78969718825451973</v>
      </c>
      <c r="H11857">
        <v>0.73658728274381824</v>
      </c>
      <c r="I11857">
        <v>0.8066878770709015</v>
      </c>
      <c r="J11857">
        <v>0.8181105338430894</v>
      </c>
      <c r="K11857">
        <v>0.76673122095792545</v>
      </c>
      <c r="L11857">
        <v>0.81731578404446403</v>
      </c>
      <c r="M11857">
        <v>0.79724022592708654</v>
      </c>
      <c r="N11857">
        <v>0.83068515063336013</v>
      </c>
      <c r="O11857">
        <v>0.80704563324643486</v>
      </c>
      <c r="P11857">
        <v>0.75713698015832287</v>
      </c>
      <c r="Q11857">
        <v>0.78451584054150281</v>
      </c>
      <c r="R11857">
        <v>0.743567211598675</v>
      </c>
      <c r="S11857">
        <v>0.71689176923864706</v>
      </c>
      <c r="T11857">
        <v>0.79575057558447837</v>
      </c>
      <c r="U11857">
        <v>0.78275207763250043</v>
      </c>
      <c r="V11857">
        <v>0.76060953102870432</v>
      </c>
      <c r="W11857">
        <v>0.83289341854558219</v>
      </c>
      <c r="X11857">
        <v>0.78981477694368674</v>
      </c>
      <c r="Y11857">
        <v>0.68947371609955854</v>
      </c>
      <c r="Z11857">
        <v>0.77960697539980328</v>
      </c>
      <c r="AA11857">
        <v>0.80303145215510474</v>
      </c>
      <c r="AB11857">
        <v>0.82059835264725867</v>
      </c>
      <c r="AC11857">
        <v>0.81290451062148061</v>
      </c>
      <c r="AD11857">
        <v>0.78646470501891941</v>
      </c>
      <c r="AE11857">
        <v>0.77462694689130385</v>
      </c>
      <c r="AF11857">
        <v>0.69998042642081471</v>
      </c>
      <c r="AG11857">
        <v>0.82412458349685702</v>
      </c>
      <c r="AH11857">
        <v>0.78905832245622243</v>
      </c>
      <c r="AI11857">
        <v>0.73903708599657636</v>
      </c>
      <c r="AJ11857">
        <v>0.84509267563471424</v>
      </c>
      <c r="AK11857">
        <v>0.89283474901704551</v>
      </c>
    </row>
    <row r="11858" spans="1:37">
      <c r="A11858">
        <v>11</v>
      </c>
      <c r="B11858">
        <v>0.76275248371020277</v>
      </c>
      <c r="C11858">
        <v>0.87884007912480899</v>
      </c>
      <c r="D11858">
        <v>0.95905259649709473</v>
      </c>
      <c r="E11858">
        <v>0.74859094204410581</v>
      </c>
      <c r="F11858">
        <v>0.92887389897040584</v>
      </c>
      <c r="G11858">
        <v>0.88330472094530699</v>
      </c>
      <c r="H11858">
        <v>0.79382380385385243</v>
      </c>
      <c r="I11858">
        <v>0.83026502668001512</v>
      </c>
      <c r="J11858">
        <v>0.85243195099834879</v>
      </c>
      <c r="K11858">
        <v>0.84870320742496874</v>
      </c>
      <c r="L11858">
        <v>0.85130396134492037</v>
      </c>
      <c r="M11858">
        <v>0.82010126076493772</v>
      </c>
      <c r="N11858">
        <v>0.86251189445504162</v>
      </c>
      <c r="O11858">
        <v>0.83564639074100511</v>
      </c>
      <c r="P11858">
        <v>0.83237858801442632</v>
      </c>
      <c r="Q11858">
        <v>0.83502526864868232</v>
      </c>
      <c r="R11858">
        <v>0.79843370954506887</v>
      </c>
      <c r="S11858">
        <v>0.81023056909984781</v>
      </c>
      <c r="T11858">
        <v>0.86622219686443525</v>
      </c>
      <c r="U11858">
        <v>0.84245272775716351</v>
      </c>
      <c r="V11858">
        <v>0.82943874676156615</v>
      </c>
      <c r="W11858">
        <v>0.8726342673578501</v>
      </c>
      <c r="X11858">
        <v>0.83667359020137921</v>
      </c>
      <c r="Y11858">
        <v>0.78026941035014996</v>
      </c>
      <c r="Z11858">
        <v>0.83546028289341012</v>
      </c>
      <c r="AA11858">
        <v>0.85524641753847053</v>
      </c>
      <c r="AB11858">
        <v>0.86524923590021896</v>
      </c>
      <c r="AC11858">
        <v>0.85428303547720663</v>
      </c>
      <c r="AD11858">
        <v>0.82546384371445847</v>
      </c>
      <c r="AE11858">
        <v>0.84976511816205724</v>
      </c>
      <c r="AF11858">
        <v>0.77535503663365513</v>
      </c>
      <c r="AG11858">
        <v>0.88003578416497907</v>
      </c>
      <c r="AH11858">
        <v>0.91662363105824662</v>
      </c>
      <c r="AI11858">
        <v>0.86879199482794656</v>
      </c>
      <c r="AJ11858">
        <v>0.90292922899507588</v>
      </c>
      <c r="AK11858">
        <v>0.90721425541914558</v>
      </c>
    </row>
    <row r="11859" spans="1:37">
      <c r="A11859">
        <v>12</v>
      </c>
      <c r="B11859">
        <v>0.82624246693008474</v>
      </c>
      <c r="C11859">
        <v>0.90012218980061254</v>
      </c>
      <c r="D11859">
        <v>0.90668424255628421</v>
      </c>
      <c r="E11859">
        <v>0.77572625625129199</v>
      </c>
      <c r="F11859">
        <v>0.92235278163924228</v>
      </c>
      <c r="G11859">
        <v>0.88527194959595734</v>
      </c>
      <c r="H11859">
        <v>0.81821035358998173</v>
      </c>
      <c r="I11859">
        <v>0.83846245803131569</v>
      </c>
      <c r="J11859">
        <v>0.86582659011885488</v>
      </c>
      <c r="K11859">
        <v>0.86328778835608844</v>
      </c>
      <c r="L11859">
        <v>0.83412176490091905</v>
      </c>
      <c r="M11859">
        <v>0.91673803203692694</v>
      </c>
      <c r="N11859">
        <v>0.85463060902955235</v>
      </c>
      <c r="O11859">
        <v>0.82950508058703676</v>
      </c>
      <c r="P11859">
        <v>0.82860967647539452</v>
      </c>
      <c r="Q11859">
        <v>0.8624101020735041</v>
      </c>
      <c r="R11859">
        <v>0.82561121626533285</v>
      </c>
      <c r="S11859">
        <v>0.87780827667936723</v>
      </c>
      <c r="T11859">
        <v>0.92587583186593803</v>
      </c>
      <c r="U11859">
        <v>0.87347880045265536</v>
      </c>
      <c r="V11859">
        <v>0.86486953660352184</v>
      </c>
      <c r="W11859">
        <v>0.87747180598089014</v>
      </c>
      <c r="X11859">
        <v>0.85471312594514992</v>
      </c>
      <c r="Y11859">
        <v>0.83629008440328001</v>
      </c>
      <c r="Z11859">
        <v>0.8704125516186072</v>
      </c>
      <c r="AA11859">
        <v>0.86921564342971913</v>
      </c>
      <c r="AB11859">
        <v>0.90384733692198127</v>
      </c>
      <c r="AC11859">
        <v>0.87219488415206892</v>
      </c>
      <c r="AD11859">
        <v>0.84151354444539639</v>
      </c>
      <c r="AE11859">
        <v>0.88280879328432682</v>
      </c>
      <c r="AF11859">
        <v>0.82917392872339379</v>
      </c>
      <c r="AG11859">
        <v>0.89618422555961785</v>
      </c>
      <c r="AH11859">
        <v>0.91512409285973317</v>
      </c>
      <c r="AI11859">
        <v>0.88064046223190329</v>
      </c>
      <c r="AJ11859">
        <v>0.91344842532852588</v>
      </c>
      <c r="AK11859">
        <v>0.85481189174318239</v>
      </c>
    </row>
    <row r="11860" spans="1:37">
      <c r="A11860">
        <v>13</v>
      </c>
      <c r="B11860">
        <v>0.84295499788032791</v>
      </c>
      <c r="C11860">
        <v>0.88851195459712584</v>
      </c>
      <c r="D11860">
        <v>0.93316925604220458</v>
      </c>
      <c r="E11860">
        <v>0.76249251494826709</v>
      </c>
      <c r="F11860">
        <v>0.88509425628975003</v>
      </c>
      <c r="G11860">
        <v>0.89972593398294143</v>
      </c>
      <c r="H11860">
        <v>0.86779194046691488</v>
      </c>
      <c r="I11860">
        <v>0.86853723144373218</v>
      </c>
      <c r="J11860">
        <v>0.94309106879517801</v>
      </c>
      <c r="K11860">
        <v>0.91421515209139592</v>
      </c>
      <c r="L11860">
        <v>0.87377498846751311</v>
      </c>
      <c r="M11860">
        <v>0.96151194819400865</v>
      </c>
      <c r="N11860">
        <v>0.88120796624183606</v>
      </c>
      <c r="O11860">
        <v>0.87374531811411493</v>
      </c>
      <c r="P11860">
        <v>0.87312965306517987</v>
      </c>
      <c r="Q11860">
        <v>0.91704971238821908</v>
      </c>
      <c r="R11860">
        <v>0.8895137482094907</v>
      </c>
      <c r="S11860">
        <v>0.94282554768726856</v>
      </c>
      <c r="T11860">
        <v>0.93161331089914989</v>
      </c>
      <c r="U11860">
        <v>0.91540780313129311</v>
      </c>
      <c r="V11860">
        <v>0.93045158299836628</v>
      </c>
      <c r="W11860">
        <v>0.9252359750776421</v>
      </c>
      <c r="X11860">
        <v>0.90849142278677275</v>
      </c>
      <c r="Y11860">
        <v>0.91363279332921077</v>
      </c>
      <c r="Z11860">
        <v>0.90117471810499117</v>
      </c>
      <c r="AA11860">
        <v>0.90371213253536842</v>
      </c>
      <c r="AB11860">
        <v>0.96105190736967094</v>
      </c>
      <c r="AC11860">
        <v>0.91394948853184732</v>
      </c>
      <c r="AD11860">
        <v>0.89758039679086388</v>
      </c>
      <c r="AE11860">
        <v>0.93524963104081971</v>
      </c>
      <c r="AF11860">
        <v>0.89345863317034202</v>
      </c>
      <c r="AG11860">
        <v>0.90198520323999554</v>
      </c>
      <c r="AH11860">
        <v>0.92422019439101677</v>
      </c>
      <c r="AI11860">
        <v>0.89344628151458039</v>
      </c>
      <c r="AJ11860">
        <v>0.91406374691540304</v>
      </c>
      <c r="AK11860">
        <v>0.91518936918967853</v>
      </c>
    </row>
    <row r="11861" spans="1:37">
      <c r="A11861">
        <v>14</v>
      </c>
      <c r="B11861">
        <v>0.87950942084748684</v>
      </c>
      <c r="C11861">
        <v>0.92596021157046904</v>
      </c>
      <c r="D11861">
        <v>0.96825657533621912</v>
      </c>
      <c r="E11861">
        <v>0.83775610523036503</v>
      </c>
      <c r="F11861">
        <v>0.91284611434931096</v>
      </c>
      <c r="G11861">
        <v>0.96600918692432036</v>
      </c>
      <c r="H11861">
        <v>0.96188232580726252</v>
      </c>
      <c r="I11861">
        <v>0.96418555705232412</v>
      </c>
      <c r="J11861">
        <v>0.98692915797023228</v>
      </c>
      <c r="K11861">
        <v>0.98429404031039713</v>
      </c>
      <c r="L11861">
        <v>0.97256385037707394</v>
      </c>
      <c r="M11861">
        <v>0.98698427651761356</v>
      </c>
      <c r="N11861">
        <v>0.95266184886731498</v>
      </c>
      <c r="O11861">
        <v>0.97221474288937659</v>
      </c>
      <c r="P11861">
        <v>0.94205829371458549</v>
      </c>
      <c r="Q11861">
        <v>0.98838718310592732</v>
      </c>
      <c r="R11861">
        <v>0.98145563716355599</v>
      </c>
      <c r="S11861">
        <v>1</v>
      </c>
      <c r="T11861">
        <v>0.99265845447270373</v>
      </c>
      <c r="U11861">
        <v>0.98277589054665249</v>
      </c>
      <c r="V11861">
        <v>1</v>
      </c>
      <c r="W11861">
        <v>0.97269106841151198</v>
      </c>
      <c r="X11861">
        <v>0.97908188803474994</v>
      </c>
      <c r="Y11861">
        <v>1</v>
      </c>
      <c r="Z11861">
        <v>0.97487497104437282</v>
      </c>
      <c r="AA11861">
        <v>0.98032788387888226</v>
      </c>
      <c r="AB11861">
        <v>0.99480313923720831</v>
      </c>
      <c r="AC11861">
        <v>0.9755026000517335</v>
      </c>
      <c r="AD11861">
        <v>0.98141121092433392</v>
      </c>
      <c r="AE11861">
        <v>0.97763542655321678</v>
      </c>
      <c r="AF11861">
        <v>0.92816370820886696</v>
      </c>
      <c r="AG11861">
        <v>0.93166579176433451</v>
      </c>
      <c r="AH11861">
        <v>0.96529519352030968</v>
      </c>
      <c r="AI11861">
        <v>0.92812882039265543</v>
      </c>
      <c r="AJ11861">
        <v>0.93432992790783487</v>
      </c>
      <c r="AK11861">
        <v>0.96080877380010765</v>
      </c>
    </row>
    <row r="11862" spans="1:37">
      <c r="A11862">
        <v>15</v>
      </c>
      <c r="B11862">
        <v>0.98701276274756622</v>
      </c>
      <c r="C11862">
        <v>1</v>
      </c>
      <c r="D11862">
        <v>1</v>
      </c>
      <c r="E11862">
        <v>0.96688113301118894</v>
      </c>
      <c r="F11862">
        <v>0.99596581253172423</v>
      </c>
      <c r="G11862">
        <v>1</v>
      </c>
      <c r="H11862">
        <v>0.98752902955501942</v>
      </c>
      <c r="I11862">
        <v>1</v>
      </c>
      <c r="J11862">
        <v>1</v>
      </c>
      <c r="K11862">
        <v>0.99893158837034823</v>
      </c>
      <c r="L11862">
        <v>0.99529047919246194</v>
      </c>
      <c r="M11862">
        <v>1</v>
      </c>
      <c r="N11862">
        <v>0.96467995563120579</v>
      </c>
      <c r="O11862">
        <v>0.97754613255285616</v>
      </c>
      <c r="P11862">
        <v>1</v>
      </c>
      <c r="Q11862">
        <v>1</v>
      </c>
      <c r="R11862">
        <v>0.98798324419579009</v>
      </c>
      <c r="S11862">
        <v>0.39347338384610958</v>
      </c>
      <c r="T11862">
        <v>1</v>
      </c>
      <c r="U11862">
        <v>0.99844033814038025</v>
      </c>
      <c r="V11862">
        <v>0.37209227600425049</v>
      </c>
      <c r="W11862">
        <v>0.99804412041274737</v>
      </c>
      <c r="X11862">
        <v>1</v>
      </c>
      <c r="Y11862">
        <v>0.87473300483694882</v>
      </c>
      <c r="Z11862">
        <v>1</v>
      </c>
      <c r="AA11862">
        <v>0.99837242263907056</v>
      </c>
      <c r="AB11862">
        <v>1</v>
      </c>
      <c r="AC11862">
        <v>0.98859908704873023</v>
      </c>
      <c r="AD11862">
        <v>0.99467035437908602</v>
      </c>
      <c r="AE11862">
        <v>1</v>
      </c>
      <c r="AF11862">
        <v>1</v>
      </c>
      <c r="AG11862">
        <v>1</v>
      </c>
      <c r="AH11862">
        <v>1</v>
      </c>
      <c r="AI11862">
        <v>1</v>
      </c>
      <c r="AJ11862">
        <v>1</v>
      </c>
      <c r="AK11862">
        <v>1</v>
      </c>
    </row>
    <row r="11863" spans="1:37">
      <c r="A11863">
        <v>16</v>
      </c>
      <c r="B11863">
        <v>1</v>
      </c>
      <c r="C11863">
        <v>0.98536358779437072</v>
      </c>
      <c r="D11863">
        <v>0.99137601988856583</v>
      </c>
      <c r="E11863">
        <v>1</v>
      </c>
      <c r="F11863">
        <v>1</v>
      </c>
      <c r="G11863">
        <v>0.9784980886970579</v>
      </c>
      <c r="H11863">
        <v>1</v>
      </c>
      <c r="I11863">
        <v>0.99432302531658745</v>
      </c>
      <c r="J11863">
        <v>0.94195766385656254</v>
      </c>
      <c r="K11863">
        <v>1</v>
      </c>
      <c r="L11863">
        <v>1</v>
      </c>
      <c r="M11863">
        <v>0.91610567583481617</v>
      </c>
      <c r="N11863">
        <v>1</v>
      </c>
      <c r="O11863">
        <v>1</v>
      </c>
      <c r="P11863">
        <v>0.93318749453698291</v>
      </c>
      <c r="Q11863">
        <v>0.99015547183644537</v>
      </c>
      <c r="R11863">
        <v>1</v>
      </c>
      <c r="S11863">
        <v>0.38998427063767421</v>
      </c>
      <c r="T11863">
        <v>0.98245138576577917</v>
      </c>
      <c r="U11863">
        <v>1</v>
      </c>
      <c r="V11863">
        <v>0.36964543282008505</v>
      </c>
      <c r="W11863">
        <v>1</v>
      </c>
      <c r="X11863">
        <v>0.99918053457603251</v>
      </c>
      <c r="Y11863">
        <v>0.83253858401583158</v>
      </c>
      <c r="Z11863">
        <v>0.9908643131188074</v>
      </c>
      <c r="AA11863">
        <v>1</v>
      </c>
      <c r="AB11863">
        <v>0.93563918915305189</v>
      </c>
      <c r="AC11863">
        <v>1</v>
      </c>
      <c r="AD11863">
        <v>1</v>
      </c>
      <c r="AE11863">
        <v>0.91516368982817897</v>
      </c>
      <c r="AF11863">
        <v>0.9679743583828706</v>
      </c>
      <c r="AG11863">
        <v>0.96209050683499719</v>
      </c>
      <c r="AH11863">
        <v>0.98166679237139143</v>
      </c>
      <c r="AI11863">
        <v>0.98621084740146614</v>
      </c>
      <c r="AJ11863">
        <v>0.9762616024417704</v>
      </c>
      <c r="AK11863">
        <v>0.96632248931072806</v>
      </c>
    </row>
    <row r="11864" spans="1:37">
      <c r="A11864">
        <v>17</v>
      </c>
      <c r="B11864">
        <v>0.91636609864943663</v>
      </c>
      <c r="C11864">
        <v>0.91299505676046311</v>
      </c>
      <c r="D11864">
        <v>0.81443024449177115</v>
      </c>
      <c r="E11864">
        <v>0.96884605007633062</v>
      </c>
      <c r="F11864">
        <v>0.99022961231363194</v>
      </c>
      <c r="G11864">
        <v>0.85822339260371139</v>
      </c>
      <c r="H11864">
        <v>0.91569805732175691</v>
      </c>
      <c r="I11864">
        <v>0.89479198104234858</v>
      </c>
      <c r="J11864">
        <v>0.77108781317237896</v>
      </c>
      <c r="K11864">
        <v>0.91981770431587562</v>
      </c>
      <c r="L11864">
        <v>0.900694268280263</v>
      </c>
      <c r="M11864">
        <v>0.7697903565298394</v>
      </c>
      <c r="N11864">
        <v>0.92546095757986768</v>
      </c>
      <c r="O11864">
        <v>0.90811670946953515</v>
      </c>
      <c r="P11864">
        <v>0.79384294254236454</v>
      </c>
      <c r="Q11864">
        <v>0.9467084475894606</v>
      </c>
      <c r="R11864">
        <v>0.93298211024028999</v>
      </c>
      <c r="S11864">
        <v>0.33370706766440594</v>
      </c>
      <c r="T11864">
        <v>0.90502828139088953</v>
      </c>
      <c r="U11864">
        <v>0.93216491121190215</v>
      </c>
      <c r="V11864">
        <v>0.32879974247886151</v>
      </c>
      <c r="W11864">
        <v>0.93207801023485803</v>
      </c>
      <c r="X11864">
        <v>0.9256318884281769</v>
      </c>
      <c r="Y11864">
        <v>0.7303195768865498</v>
      </c>
      <c r="Z11864">
        <v>0.90369230750866092</v>
      </c>
      <c r="AA11864">
        <v>0.91130206041033757</v>
      </c>
      <c r="AB11864">
        <v>0.8001502797324499</v>
      </c>
      <c r="AC11864">
        <v>0.90005341444186548</v>
      </c>
      <c r="AD11864">
        <v>0.84167025290342612</v>
      </c>
      <c r="AE11864">
        <v>0.73843699847006217</v>
      </c>
      <c r="AF11864">
        <v>0.91423060873831286</v>
      </c>
      <c r="AG11864">
        <v>0.90691197063840323</v>
      </c>
      <c r="AH11864">
        <v>0.84967760005615567</v>
      </c>
      <c r="AI11864">
        <v>0.93963009191020785</v>
      </c>
      <c r="AJ11864">
        <v>0.92018367167666526</v>
      </c>
      <c r="AK11864">
        <v>0.82372215917557901</v>
      </c>
    </row>
    <row r="11865" spans="1:37">
      <c r="A11865">
        <v>18</v>
      </c>
      <c r="B11865">
        <v>0.80249424852392026</v>
      </c>
      <c r="C11865">
        <v>0.79932556588711312</v>
      </c>
      <c r="D11865">
        <v>0.6393326960525183</v>
      </c>
      <c r="E11865">
        <v>0.80356676666145843</v>
      </c>
      <c r="F11865">
        <v>0.85743669602468087</v>
      </c>
      <c r="G11865">
        <v>0.6504716172521755</v>
      </c>
      <c r="H11865">
        <v>0.83798737610635599</v>
      </c>
      <c r="I11865">
        <v>0.79039676993297625</v>
      </c>
      <c r="J11865">
        <v>0.61106528014895145</v>
      </c>
      <c r="K11865">
        <v>0.8845344570468906</v>
      </c>
      <c r="L11865">
        <v>0.83435548850651087</v>
      </c>
      <c r="M11865">
        <v>0.68735392946169371</v>
      </c>
      <c r="N11865">
        <v>0.89388340436051816</v>
      </c>
      <c r="O11865">
        <v>0.85950582708064849</v>
      </c>
      <c r="P11865">
        <v>0.67049571889500725</v>
      </c>
      <c r="Q11865">
        <v>0.91779278820856935</v>
      </c>
      <c r="R11865">
        <v>0.89163295903075102</v>
      </c>
      <c r="S11865">
        <v>0.29867423946111199</v>
      </c>
      <c r="T11865">
        <v>0.85245916463990834</v>
      </c>
      <c r="U11865">
        <v>0.8898983538737969</v>
      </c>
      <c r="V11865">
        <v>0.29975745780273194</v>
      </c>
      <c r="W11865">
        <v>0.88676953037248496</v>
      </c>
      <c r="X11865">
        <v>0.87069319252233313</v>
      </c>
      <c r="Y11865">
        <v>0.63195578074097447</v>
      </c>
      <c r="Z11865">
        <v>0.84450809984967956</v>
      </c>
      <c r="AA11865">
        <v>0.83516084048968176</v>
      </c>
      <c r="AB11865">
        <v>0.67803798661440717</v>
      </c>
      <c r="AC11865">
        <v>0.82467661449181495</v>
      </c>
      <c r="AD11865">
        <v>0.7595061137721788</v>
      </c>
      <c r="AE11865">
        <v>0.60438980367535233</v>
      </c>
      <c r="AF11865">
        <v>0.72896565396424362</v>
      </c>
      <c r="AG11865">
        <v>0.77265768338449181</v>
      </c>
      <c r="AH11865">
        <v>0.6538584700112734</v>
      </c>
      <c r="AI11865">
        <v>0.81042312343244849</v>
      </c>
      <c r="AJ11865">
        <v>0.79456625634227951</v>
      </c>
      <c r="AK11865">
        <v>0.65407138026296185</v>
      </c>
    </row>
    <row r="11866" spans="1:37">
      <c r="A11866">
        <v>19</v>
      </c>
      <c r="B11866">
        <v>0.74071006670991779</v>
      </c>
      <c r="C11866">
        <v>0.75050861368534905</v>
      </c>
      <c r="D11866">
        <v>0.58107146496334794</v>
      </c>
      <c r="E11866">
        <v>0.7083041371834079</v>
      </c>
      <c r="F11866">
        <v>0.80024516936836432</v>
      </c>
      <c r="G11866">
        <v>0.5744750601812989</v>
      </c>
      <c r="H11866">
        <v>0.78020831189814543</v>
      </c>
      <c r="I11866">
        <v>0.72541073031043035</v>
      </c>
      <c r="J11866">
        <v>0.2881088799375891</v>
      </c>
      <c r="K11866">
        <v>0.81518861845423018</v>
      </c>
      <c r="L11866">
        <v>0.7510902233719885</v>
      </c>
      <c r="M11866">
        <v>0.22514038574236037</v>
      </c>
      <c r="N11866">
        <v>0.84079842899264456</v>
      </c>
      <c r="O11866">
        <v>0.78078918334936431</v>
      </c>
      <c r="P11866">
        <v>0.25699199644286341</v>
      </c>
      <c r="Q11866">
        <v>0.81139913171084144</v>
      </c>
      <c r="R11866">
        <v>0.76290892294721513</v>
      </c>
      <c r="S11866">
        <v>0.20181230292607952</v>
      </c>
      <c r="T11866">
        <v>0.73477442010842697</v>
      </c>
      <c r="U11866">
        <v>0.77058746228165365</v>
      </c>
      <c r="V11866">
        <v>0.21463322193419651</v>
      </c>
      <c r="W11866">
        <v>0.81966831354669301</v>
      </c>
      <c r="X11866">
        <v>0.78292620658777412</v>
      </c>
      <c r="Y11866">
        <v>0.2754403897404244</v>
      </c>
      <c r="Z11866">
        <v>0.7793882621828998</v>
      </c>
      <c r="AA11866">
        <v>0.77336839028622095</v>
      </c>
      <c r="AB11866">
        <v>0.18081801597196837</v>
      </c>
      <c r="AC11866">
        <v>0.76888339459241395</v>
      </c>
      <c r="AD11866">
        <v>0.68867004236441309</v>
      </c>
      <c r="AE11866">
        <v>0.18875219146047287</v>
      </c>
      <c r="AF11866">
        <v>0.65224989956264356</v>
      </c>
      <c r="AG11866">
        <v>0.72272594436520821</v>
      </c>
      <c r="AH11866">
        <v>0.5818716410986331</v>
      </c>
      <c r="AI11866">
        <v>0.7564342796052359</v>
      </c>
      <c r="AJ11866">
        <v>0.74455649665938117</v>
      </c>
      <c r="AK11866">
        <v>0.58812487820534864</v>
      </c>
    </row>
    <row r="11867" spans="1:37">
      <c r="A11867">
        <v>20</v>
      </c>
      <c r="B11867">
        <v>0.62506528555762808</v>
      </c>
      <c r="C11867">
        <v>0.68535880165028085</v>
      </c>
      <c r="D11867">
        <v>0.24613972212980148</v>
      </c>
      <c r="E11867">
        <v>0.6186436503954339</v>
      </c>
      <c r="F11867">
        <v>0.75187840790356086</v>
      </c>
      <c r="G11867">
        <v>0.21415717896819084</v>
      </c>
      <c r="H11867">
        <v>0.65756453301548135</v>
      </c>
      <c r="I11867">
        <v>0.62298984189753559</v>
      </c>
      <c r="J11867">
        <v>0.18843002924457972</v>
      </c>
      <c r="K11867">
        <v>0.68936476975845162</v>
      </c>
      <c r="L11867">
        <v>0.61640626820325228</v>
      </c>
      <c r="M11867">
        <v>0.18472632570456882</v>
      </c>
      <c r="N11867">
        <v>0.69594620502442028</v>
      </c>
      <c r="O11867">
        <v>0.62693942049692586</v>
      </c>
      <c r="P11867">
        <v>0.19530000038003589</v>
      </c>
      <c r="Q11867">
        <v>0.67661066824738592</v>
      </c>
      <c r="R11867">
        <v>0.60693858616446728</v>
      </c>
      <c r="S11867">
        <v>0.15931719960644825</v>
      </c>
      <c r="T11867">
        <v>0.63388175141761227</v>
      </c>
      <c r="U11867">
        <v>0.64197991718560987</v>
      </c>
      <c r="V11867">
        <v>0.16594158870414982</v>
      </c>
      <c r="W11867">
        <v>0.7089310245922501</v>
      </c>
      <c r="X11867">
        <v>0.65431307698881791</v>
      </c>
      <c r="Y11867">
        <v>0.2055869523432729</v>
      </c>
      <c r="Z11867">
        <v>0.65379368950694505</v>
      </c>
      <c r="AA11867">
        <v>0.65115275272084638</v>
      </c>
      <c r="AB11867">
        <v>0.15170733351089052</v>
      </c>
      <c r="AC11867">
        <v>0.64760302263304026</v>
      </c>
      <c r="AD11867">
        <v>0.56719264650001122</v>
      </c>
      <c r="AE11867">
        <v>0.15923969159556778</v>
      </c>
      <c r="AF11867">
        <v>0.58274850508787446</v>
      </c>
      <c r="AG11867">
        <v>0.67424318461248023</v>
      </c>
      <c r="AH11867">
        <v>0.22932393692436751</v>
      </c>
      <c r="AI11867">
        <v>0.64276840484811282</v>
      </c>
      <c r="AJ11867">
        <v>0.68741362638864512</v>
      </c>
      <c r="AK11867">
        <v>0.31185620780173551</v>
      </c>
    </row>
    <row r="11868" spans="1:37">
      <c r="A11868">
        <v>21</v>
      </c>
      <c r="B11868">
        <v>0.50031249010066814</v>
      </c>
      <c r="C11868">
        <v>0.5831961515279479</v>
      </c>
      <c r="D11868">
        <v>0.23178373323830417</v>
      </c>
      <c r="E11868">
        <v>0.51475780459186704</v>
      </c>
      <c r="F11868">
        <v>0.64588825008588058</v>
      </c>
      <c r="G11868">
        <v>0.18204809645283357</v>
      </c>
      <c r="H11868">
        <v>0.446348138645771</v>
      </c>
      <c r="I11868">
        <v>0.48680908264380635</v>
      </c>
      <c r="J11868">
        <v>0.18240843177140956</v>
      </c>
      <c r="K11868">
        <v>0.48136536329902824</v>
      </c>
      <c r="L11868">
        <v>0.47002134316797106</v>
      </c>
      <c r="M11868">
        <v>0.1708002733017612</v>
      </c>
      <c r="N11868">
        <v>0.5326090993771263</v>
      </c>
      <c r="O11868">
        <v>0.47184784922066242</v>
      </c>
      <c r="P11868">
        <v>0.17302856350210727</v>
      </c>
      <c r="Q11868">
        <v>0.16792000040916663</v>
      </c>
      <c r="R11868">
        <v>0.17809760201324268</v>
      </c>
      <c r="S11868">
        <v>0.13901885480704765</v>
      </c>
      <c r="T11868">
        <v>0.15932829086276887</v>
      </c>
      <c r="U11868">
        <v>0.16895927228022412</v>
      </c>
      <c r="V11868">
        <v>0.14196451915663419</v>
      </c>
      <c r="W11868">
        <v>0.57265970362255691</v>
      </c>
      <c r="X11868">
        <v>0.42130279779515761</v>
      </c>
      <c r="Y11868">
        <v>0.16539783939050914</v>
      </c>
      <c r="Z11868">
        <v>0.54008178335759538</v>
      </c>
      <c r="AA11868">
        <v>0.51681938356080337</v>
      </c>
      <c r="AB11868">
        <v>0.13871041134095008</v>
      </c>
      <c r="AC11868">
        <v>0.51564379325557752</v>
      </c>
      <c r="AD11868">
        <v>0.44666232563360075</v>
      </c>
      <c r="AE11868">
        <v>0.14932767613830963</v>
      </c>
      <c r="AF11868">
        <v>0.48611166624146862</v>
      </c>
      <c r="AG11868">
        <v>0.57853343272033486</v>
      </c>
      <c r="AH11868">
        <v>0.2106859626110324</v>
      </c>
      <c r="AI11868">
        <v>0.51836101171949234</v>
      </c>
      <c r="AJ11868">
        <v>0.57647892612327289</v>
      </c>
      <c r="AK11868">
        <v>0.28354453958756026</v>
      </c>
    </row>
    <row r="11869" spans="1:37">
      <c r="A11869">
        <v>22</v>
      </c>
      <c r="B11869">
        <v>0.38727913125350438</v>
      </c>
      <c r="C11869">
        <v>0.46506713082340922</v>
      </c>
      <c r="D11869">
        <v>0.23155193078634934</v>
      </c>
      <c r="E11869">
        <v>0.40769439055422857</v>
      </c>
      <c r="F11869">
        <v>0.51261000991045091</v>
      </c>
      <c r="G11869">
        <v>0.1782541616152547</v>
      </c>
      <c r="H11869">
        <v>0.13178376032923611</v>
      </c>
      <c r="I11869">
        <v>0.22043214978580708</v>
      </c>
      <c r="J11869">
        <v>0.20968827910557106</v>
      </c>
      <c r="K11869">
        <v>0.13152789713069635</v>
      </c>
      <c r="L11869">
        <v>0.16103958982086988</v>
      </c>
      <c r="M11869">
        <v>0.18390243487600577</v>
      </c>
      <c r="N11869">
        <v>0.12621233801431375</v>
      </c>
      <c r="O11869">
        <v>0.14830717317665384</v>
      </c>
      <c r="P11869">
        <v>0.19169488433605814</v>
      </c>
      <c r="Q11869">
        <v>0.10106488745986748</v>
      </c>
      <c r="R11869">
        <v>0.10237215890197819</v>
      </c>
      <c r="S11869">
        <v>0.14462739762096724</v>
      </c>
      <c r="T11869">
        <v>9.9810487831618347E-2</v>
      </c>
      <c r="U11869">
        <v>9.9976701692044659E-2</v>
      </c>
      <c r="V11869">
        <v>0.14153243635368354</v>
      </c>
      <c r="W11869">
        <v>0.12850906911805809</v>
      </c>
      <c r="X11869">
        <v>0.12199448906269271</v>
      </c>
      <c r="Y11869">
        <v>0.16019606652586774</v>
      </c>
      <c r="Z11869">
        <v>0.12228575604642901</v>
      </c>
      <c r="AA11869">
        <v>0.12764100631560332</v>
      </c>
      <c r="AB11869">
        <v>0.15344464918193754</v>
      </c>
      <c r="AC11869">
        <v>0.12612780974715793</v>
      </c>
      <c r="AD11869">
        <v>0.1396957746317363</v>
      </c>
      <c r="AE11869">
        <v>0.17034553514676301</v>
      </c>
      <c r="AF11869">
        <v>0.38494161386330156</v>
      </c>
      <c r="AG11869">
        <v>0.46283667709088289</v>
      </c>
      <c r="AH11869">
        <v>0.20943514293549823</v>
      </c>
      <c r="AI11869">
        <v>0.40578880400454337</v>
      </c>
      <c r="AJ11869">
        <v>0.47209743626308837</v>
      </c>
      <c r="AK11869">
        <v>0.28745773009158965</v>
      </c>
    </row>
    <row r="11870" spans="1:37">
      <c r="A11870">
        <v>23</v>
      </c>
      <c r="B11870">
        <v>0.13209805682047815</v>
      </c>
      <c r="C11870">
        <v>0.18001781407410325</v>
      </c>
      <c r="D11870">
        <v>0.25771267417554605</v>
      </c>
      <c r="E11870">
        <v>0.13848291952441172</v>
      </c>
      <c r="F11870">
        <v>0.17781228969859406</v>
      </c>
      <c r="G11870">
        <v>0.21624098031629663</v>
      </c>
      <c r="H11870">
        <v>8.9888757773726513E-2</v>
      </c>
      <c r="I11870">
        <v>0.12264647720541461</v>
      </c>
      <c r="J11870">
        <v>0.20126717557837775</v>
      </c>
      <c r="K11870">
        <v>9.0513490747009206E-2</v>
      </c>
      <c r="L11870">
        <v>0.11826622284778965</v>
      </c>
      <c r="M11870">
        <v>0.17130278197381194</v>
      </c>
      <c r="N11870">
        <v>8.615089558930919E-2</v>
      </c>
      <c r="O11870">
        <v>0.10177780003233416</v>
      </c>
      <c r="P11870">
        <v>0.18469585722809376</v>
      </c>
      <c r="Q11870">
        <v>8.344337514870126E-2</v>
      </c>
      <c r="R11870">
        <v>8.3823741377255803E-2</v>
      </c>
      <c r="S11870">
        <v>0.13407568253428634</v>
      </c>
      <c r="T11870">
        <v>8.3014496450282707E-2</v>
      </c>
      <c r="U11870">
        <v>8.2182474586368015E-2</v>
      </c>
      <c r="V11870">
        <v>0.13080549958851653</v>
      </c>
      <c r="W11870">
        <v>9.2080268865432871E-2</v>
      </c>
      <c r="X11870">
        <v>9.0664119441608002E-2</v>
      </c>
      <c r="Y11870">
        <v>0.14103951405945706</v>
      </c>
      <c r="Z11870">
        <v>9.0972562234620413E-2</v>
      </c>
      <c r="AA11870">
        <v>9.0915955417774683E-2</v>
      </c>
      <c r="AB11870">
        <v>0.14533036138901223</v>
      </c>
      <c r="AC11870">
        <v>8.9093196365485142E-2</v>
      </c>
      <c r="AD11870">
        <v>9.7182194024048055E-2</v>
      </c>
      <c r="AE11870">
        <v>0.16544419740072994</v>
      </c>
      <c r="AF11870">
        <v>0.13109844322668512</v>
      </c>
      <c r="AG11870">
        <v>0.16508227271835665</v>
      </c>
      <c r="AH11870">
        <v>0.22906891394423676</v>
      </c>
      <c r="AI11870">
        <v>0.15100271453589173</v>
      </c>
      <c r="AJ11870">
        <v>0.21711253150385121</v>
      </c>
      <c r="AK11870">
        <v>0.33331499249171787</v>
      </c>
    </row>
    <row r="11871" spans="1:37">
      <c r="A11871">
        <v>24</v>
      </c>
      <c r="B11871">
        <v>8.941905660124902E-2</v>
      </c>
      <c r="C11871">
        <v>0.14998590492015615</v>
      </c>
      <c r="D11871">
        <v>0.2916922113813174</v>
      </c>
      <c r="E11871">
        <v>9.3634115143145263E-2</v>
      </c>
      <c r="F11871">
        <v>0.12920663722286804</v>
      </c>
      <c r="G11871">
        <v>0.21327103761632696</v>
      </c>
      <c r="H11871">
        <v>5.5441971547719598E-2</v>
      </c>
      <c r="I11871">
        <v>8.8484105415724365E-2</v>
      </c>
      <c r="J11871">
        <v>0.14903430721889463</v>
      </c>
      <c r="K11871">
        <v>4.9099660113118108E-2</v>
      </c>
      <c r="L11871">
        <v>7.5238588745233717E-2</v>
      </c>
      <c r="M11871">
        <v>0.12635357799755814</v>
      </c>
      <c r="N11871">
        <v>3.4737941984138779E-2</v>
      </c>
      <c r="O11871">
        <v>6.054863602325717E-2</v>
      </c>
      <c r="P11871">
        <v>0.1305110913492416</v>
      </c>
      <c r="Q11871">
        <v>4.7659457296834414E-2</v>
      </c>
      <c r="R11871">
        <v>5.8111249517169755E-2</v>
      </c>
      <c r="S11871">
        <v>8.2574403955685605E-2</v>
      </c>
      <c r="T11871">
        <v>4.2567427474864097E-2</v>
      </c>
      <c r="U11871">
        <v>5.0823978290279861E-2</v>
      </c>
      <c r="V11871">
        <v>7.2392931191091997E-2</v>
      </c>
      <c r="W11871">
        <v>4.1338197466493164E-2</v>
      </c>
      <c r="X11871">
        <v>4.6609528613004929E-2</v>
      </c>
      <c r="Y11871">
        <v>9.8791465384960947E-2</v>
      </c>
      <c r="Z11871">
        <v>3.6552496112667678E-2</v>
      </c>
      <c r="AA11871">
        <v>4.5273158456609001E-2</v>
      </c>
      <c r="AB11871">
        <v>7.0920979865589512E-2</v>
      </c>
      <c r="AC11871">
        <v>4.5892422559351095E-2</v>
      </c>
      <c r="AD11871">
        <v>5.8978641328943808E-2</v>
      </c>
      <c r="AE11871">
        <v>9.2884426835162306E-2</v>
      </c>
      <c r="AF11871">
        <v>8.8611557182144599E-2</v>
      </c>
      <c r="AG11871">
        <v>0.11948131646124574</v>
      </c>
      <c r="AH11871">
        <v>0.23609553897380817</v>
      </c>
      <c r="AI11871">
        <v>0.10998641392204242</v>
      </c>
      <c r="AJ11871">
        <v>0.18376353004702059</v>
      </c>
      <c r="AK11871">
        <v>0.33354855164666369</v>
      </c>
    </row>
    <row r="11881" spans="1:49">
      <c r="A11881" t="s">
        <v>408</v>
      </c>
      <c r="D11881">
        <v>2015</v>
      </c>
      <c r="F11881" t="s">
        <v>0</v>
      </c>
      <c r="G11881" s="168">
        <v>9945782.7389999852</v>
      </c>
      <c r="H11881" t="s">
        <v>102</v>
      </c>
      <c r="K11881" t="s">
        <v>1</v>
      </c>
      <c r="L11881" t="s">
        <v>103</v>
      </c>
    </row>
    <row r="11882" spans="1:49">
      <c r="A11882">
        <v>1298</v>
      </c>
      <c r="B11882" t="s">
        <v>104</v>
      </c>
      <c r="F11882" t="s">
        <v>3</v>
      </c>
      <c r="G11882">
        <v>0</v>
      </c>
      <c r="H11882" t="s">
        <v>102</v>
      </c>
      <c r="K11882" t="s">
        <v>4</v>
      </c>
      <c r="L11882" t="s">
        <v>103</v>
      </c>
      <c r="N11882" t="s">
        <v>105</v>
      </c>
    </row>
    <row r="11883" spans="1:49">
      <c r="B11883">
        <v>1</v>
      </c>
      <c r="C11883" t="s">
        <v>5</v>
      </c>
      <c r="D11883" t="s">
        <v>6</v>
      </c>
      <c r="E11883">
        <v>2</v>
      </c>
      <c r="F11883" t="s">
        <v>7</v>
      </c>
      <c r="G11883" t="s">
        <v>8</v>
      </c>
      <c r="H11883">
        <v>3</v>
      </c>
      <c r="I11883" t="s">
        <v>9</v>
      </c>
      <c r="J11883" t="s">
        <v>10</v>
      </c>
      <c r="K11883">
        <v>4</v>
      </c>
      <c r="L11883" t="s">
        <v>11</v>
      </c>
      <c r="M11883" t="s">
        <v>12</v>
      </c>
      <c r="N11883">
        <v>5</v>
      </c>
      <c r="O11883" t="s">
        <v>13</v>
      </c>
      <c r="P11883" t="s">
        <v>13</v>
      </c>
      <c r="Q11883">
        <v>6</v>
      </c>
      <c r="R11883" t="s">
        <v>14</v>
      </c>
      <c r="S11883" t="s">
        <v>87</v>
      </c>
      <c r="T11883">
        <v>7</v>
      </c>
      <c r="U11883" t="s">
        <v>15</v>
      </c>
      <c r="V11883" t="s">
        <v>88</v>
      </c>
      <c r="W11883">
        <v>8</v>
      </c>
      <c r="X11883" t="s">
        <v>89</v>
      </c>
      <c r="Y11883" t="s">
        <v>90</v>
      </c>
      <c r="Z11883">
        <v>9</v>
      </c>
      <c r="AA11883" t="s">
        <v>91</v>
      </c>
      <c r="AB11883" t="s">
        <v>92</v>
      </c>
      <c r="AC11883">
        <v>10</v>
      </c>
      <c r="AD11883" t="s">
        <v>93</v>
      </c>
      <c r="AE11883" t="s">
        <v>94</v>
      </c>
      <c r="AF11883">
        <v>11</v>
      </c>
      <c r="AG11883" t="s">
        <v>95</v>
      </c>
      <c r="AH11883" t="s">
        <v>96</v>
      </c>
      <c r="AI11883">
        <v>12</v>
      </c>
      <c r="AJ11883" t="s">
        <v>97</v>
      </c>
      <c r="AK11883" t="s">
        <v>98</v>
      </c>
    </row>
    <row r="11884" spans="1:49">
      <c r="B11884">
        <v>31</v>
      </c>
      <c r="E11884">
        <v>28</v>
      </c>
      <c r="H11884">
        <v>31</v>
      </c>
      <c r="K11884">
        <v>30</v>
      </c>
      <c r="N11884">
        <v>31</v>
      </c>
      <c r="Q11884">
        <v>30</v>
      </c>
      <c r="T11884">
        <v>31</v>
      </c>
      <c r="W11884">
        <v>31</v>
      </c>
      <c r="Z11884">
        <v>30</v>
      </c>
      <c r="AC11884">
        <v>31</v>
      </c>
      <c r="AF11884">
        <v>30</v>
      </c>
      <c r="AI11884">
        <v>31</v>
      </c>
    </row>
    <row r="11885" spans="1:49">
      <c r="A11885" t="s">
        <v>16</v>
      </c>
      <c r="B11885" t="s">
        <v>17</v>
      </c>
      <c r="C11885" t="s">
        <v>18</v>
      </c>
      <c r="D11885" t="s">
        <v>19</v>
      </c>
      <c r="E11885" t="s">
        <v>17</v>
      </c>
      <c r="F11885" t="s">
        <v>18</v>
      </c>
      <c r="G11885" t="s">
        <v>19</v>
      </c>
      <c r="H11885" t="s">
        <v>17</v>
      </c>
      <c r="I11885" t="s">
        <v>18</v>
      </c>
      <c r="J11885" t="s">
        <v>19</v>
      </c>
      <c r="K11885" t="s">
        <v>17</v>
      </c>
      <c r="L11885" t="s">
        <v>18</v>
      </c>
      <c r="M11885" t="s">
        <v>19</v>
      </c>
      <c r="N11885" t="s">
        <v>17</v>
      </c>
      <c r="O11885" t="s">
        <v>18</v>
      </c>
      <c r="P11885" t="s">
        <v>19</v>
      </c>
      <c r="Q11885" t="s">
        <v>17</v>
      </c>
      <c r="R11885" t="s">
        <v>18</v>
      </c>
      <c r="S11885" t="s">
        <v>19</v>
      </c>
      <c r="T11885" t="s">
        <v>17</v>
      </c>
      <c r="U11885" t="s">
        <v>18</v>
      </c>
      <c r="V11885" t="s">
        <v>19</v>
      </c>
      <c r="W11885" t="s">
        <v>17</v>
      </c>
      <c r="X11885" t="s">
        <v>18</v>
      </c>
      <c r="Y11885" t="s">
        <v>19</v>
      </c>
      <c r="Z11885" t="s">
        <v>17</v>
      </c>
      <c r="AA11885" t="s">
        <v>18</v>
      </c>
      <c r="AB11885" t="s">
        <v>19</v>
      </c>
      <c r="AC11885" t="s">
        <v>17</v>
      </c>
      <c r="AD11885" t="s">
        <v>18</v>
      </c>
      <c r="AE11885" t="s">
        <v>19</v>
      </c>
      <c r="AF11885" t="s">
        <v>17</v>
      </c>
      <c r="AG11885" t="s">
        <v>18</v>
      </c>
      <c r="AH11885" t="s">
        <v>19</v>
      </c>
      <c r="AI11885" t="s">
        <v>17</v>
      </c>
      <c r="AJ11885" t="s">
        <v>18</v>
      </c>
      <c r="AK11885" t="s">
        <v>19</v>
      </c>
    </row>
    <row r="11886" spans="1:49">
      <c r="B11886" s="169">
        <v>5.9017883037544301E-2</v>
      </c>
      <c r="C11886" s="170">
        <v>1.5482115763990139</v>
      </c>
      <c r="D11886" s="170">
        <v>0.4407204639912195</v>
      </c>
      <c r="E11886" s="169">
        <v>7.1780646048180283E-2</v>
      </c>
      <c r="F11886" s="170">
        <v>1.074768188076439</v>
      </c>
      <c r="G11886" s="170">
        <v>0.52591598429763209</v>
      </c>
      <c r="H11886" s="169">
        <v>8.9955822328966623E-2</v>
      </c>
      <c r="I11886" s="170">
        <v>1.1682137140204216</v>
      </c>
      <c r="J11886" s="170">
        <v>0.4931696038626508</v>
      </c>
      <c r="K11886" s="169">
        <v>7.0127103187081069E-2</v>
      </c>
      <c r="L11886" s="170">
        <v>1.5569262375760937</v>
      </c>
      <c r="M11886" s="170">
        <v>0.41383959473682391</v>
      </c>
      <c r="N11886" s="169">
        <v>7.7809845057355415E-2</v>
      </c>
      <c r="O11886" s="170">
        <v>1.6222564954257344</v>
      </c>
      <c r="P11886" s="170">
        <v>0.36643776042565157</v>
      </c>
      <c r="Q11886" s="169">
        <v>8.7585629907605406E-2</v>
      </c>
      <c r="R11886" s="170">
        <v>1.173112610647548</v>
      </c>
      <c r="S11886" s="170">
        <v>0.51086364741722357</v>
      </c>
      <c r="T11886" s="169">
        <v>0.1010840166238569</v>
      </c>
      <c r="U11886" s="170">
        <v>1.1606555784478756</v>
      </c>
      <c r="V11886" s="170">
        <v>0.48890551736748777</v>
      </c>
      <c r="W11886" s="169">
        <v>0.10240530447268241</v>
      </c>
      <c r="X11886" s="170">
        <v>1.468610423762942</v>
      </c>
      <c r="Y11886" s="170">
        <v>0.41954108135820806</v>
      </c>
      <c r="Z11886" s="169">
        <v>0.12424867098903247</v>
      </c>
      <c r="AA11886" s="170">
        <v>1.2568338260587417</v>
      </c>
      <c r="AB11886" s="170">
        <v>0.53425249349452808</v>
      </c>
      <c r="AC11886" s="169">
        <v>9.9445348423691141E-2</v>
      </c>
      <c r="AD11886" s="170">
        <v>1.2958122601878861</v>
      </c>
      <c r="AE11886" s="170">
        <v>0.52135466919168327</v>
      </c>
      <c r="AF11886" s="169">
        <v>7.8360899598921424E-2</v>
      </c>
      <c r="AG11886" s="170">
        <v>1.1185210950203004</v>
      </c>
      <c r="AH11886" s="170">
        <v>0.50596807921699793</v>
      </c>
      <c r="AI11886" s="169">
        <v>3.8178830325082611E-2</v>
      </c>
      <c r="AJ11886" s="170">
        <v>2.0000000000000009</v>
      </c>
      <c r="AK11886" s="170">
        <v>0.39625396313335559</v>
      </c>
      <c r="AN11886" s="93">
        <f>1/($T11886*(1/$T11884)*(1/(5/7+2/7*$V11886))*$T11896/SUM($T11888:$T11911))</f>
        <v>4506.3263152234122</v>
      </c>
      <c r="AO11886" s="93">
        <f>1/(T11886*(1/T11884)*(1/(5/7+2/7*V11886)))</f>
        <v>261.89267144315647</v>
      </c>
      <c r="AP11886" s="93"/>
      <c r="AR11886" s="217">
        <f>CHOOSE($AV$3,C11886,F11886,I11886,L11886,O11886,R11886,U11886,X11886,AA11886,AD11886,AG11886,AJ11886)</f>
        <v>1.1606555784478756</v>
      </c>
      <c r="AS11886" s="92"/>
      <c r="AT11886" s="92"/>
      <c r="AV11886" s="151">
        <f>AN11886/AR11886</f>
        <v>3882.5698156292356</v>
      </c>
      <c r="AW11886" s="152">
        <f>AO11886/AR11886</f>
        <v>225.64202189367924</v>
      </c>
    </row>
    <row r="11887" spans="1:49">
      <c r="A11887" t="s">
        <v>20</v>
      </c>
      <c r="B11887" t="s">
        <v>21</v>
      </c>
      <c r="C11887" t="s">
        <v>22</v>
      </c>
      <c r="D11887" t="s">
        <v>23</v>
      </c>
      <c r="E11887" t="s">
        <v>21</v>
      </c>
      <c r="F11887" t="s">
        <v>22</v>
      </c>
      <c r="G11887" t="s">
        <v>23</v>
      </c>
      <c r="H11887" t="s">
        <v>21</v>
      </c>
      <c r="I11887" t="s">
        <v>22</v>
      </c>
      <c r="J11887" t="s">
        <v>23</v>
      </c>
      <c r="K11887" t="s">
        <v>21</v>
      </c>
      <c r="L11887" t="s">
        <v>22</v>
      </c>
      <c r="M11887" t="s">
        <v>23</v>
      </c>
      <c r="N11887" t="s">
        <v>21</v>
      </c>
      <c r="O11887" t="s">
        <v>22</v>
      </c>
      <c r="P11887" t="s">
        <v>23</v>
      </c>
      <c r="Q11887" t="s">
        <v>21</v>
      </c>
      <c r="R11887" t="s">
        <v>22</v>
      </c>
      <c r="S11887" t="s">
        <v>23</v>
      </c>
      <c r="T11887" t="s">
        <v>21</v>
      </c>
      <c r="U11887" t="s">
        <v>22</v>
      </c>
      <c r="V11887" t="s">
        <v>23</v>
      </c>
      <c r="W11887" t="s">
        <v>21</v>
      </c>
      <c r="X11887" t="s">
        <v>22</v>
      </c>
      <c r="Y11887" t="s">
        <v>23</v>
      </c>
      <c r="Z11887" t="s">
        <v>21</v>
      </c>
      <c r="AA11887" t="s">
        <v>22</v>
      </c>
      <c r="AB11887" t="s">
        <v>23</v>
      </c>
      <c r="AC11887" t="s">
        <v>21</v>
      </c>
      <c r="AD11887" t="s">
        <v>22</v>
      </c>
      <c r="AE11887" t="s">
        <v>23</v>
      </c>
      <c r="AF11887" t="s">
        <v>21</v>
      </c>
      <c r="AG11887" t="s">
        <v>22</v>
      </c>
      <c r="AH11887" t="s">
        <v>23</v>
      </c>
      <c r="AI11887" t="s">
        <v>21</v>
      </c>
      <c r="AJ11887" t="s">
        <v>22</v>
      </c>
      <c r="AK11887" t="s">
        <v>23</v>
      </c>
    </row>
    <row r="11888" spans="1:49">
      <c r="A11888">
        <v>1</v>
      </c>
      <c r="B11888">
        <v>8.3994119601900674E-2</v>
      </c>
      <c r="C11888">
        <v>0.12788152363845032</v>
      </c>
      <c r="D11888">
        <v>0.23642055756950489</v>
      </c>
      <c r="E11888">
        <v>9.7892392298372141E-2</v>
      </c>
      <c r="F11888">
        <v>9.8668771461584759E-2</v>
      </c>
      <c r="G11888">
        <v>0.14134386090946882</v>
      </c>
      <c r="H11888">
        <v>5.3325421378090897E-2</v>
      </c>
      <c r="I11888">
        <v>8.4177518275968588E-2</v>
      </c>
      <c r="J11888">
        <v>0.13184731285862059</v>
      </c>
      <c r="K11888">
        <v>4.9443600619219798E-2</v>
      </c>
      <c r="L11888">
        <v>8.7550512280889142E-2</v>
      </c>
      <c r="M11888">
        <v>0.15803806216076582</v>
      </c>
      <c r="N11888">
        <v>4.314626264530811E-2</v>
      </c>
      <c r="O11888">
        <v>6.0181723340930394E-2</v>
      </c>
      <c r="P11888">
        <v>0.11605540631440041</v>
      </c>
      <c r="Q11888">
        <v>4.7582698196302099E-2</v>
      </c>
      <c r="R11888">
        <v>5.730186857742723E-2</v>
      </c>
      <c r="S11888">
        <v>6.5653399175639088E-2</v>
      </c>
      <c r="T11888">
        <v>4.4288376343226014E-2</v>
      </c>
      <c r="U11888">
        <v>4.9604715717711668E-2</v>
      </c>
      <c r="V11888">
        <v>6.0432559336956744E-2</v>
      </c>
      <c r="W11888">
        <v>5.373389741116661E-2</v>
      </c>
      <c r="X11888">
        <v>4.76689995757709E-2</v>
      </c>
      <c r="Y11888">
        <v>6.414342914396956E-2</v>
      </c>
      <c r="Z11888">
        <v>3.6194260772395931E-2</v>
      </c>
      <c r="AA11888">
        <v>4.4742735554457819E-2</v>
      </c>
      <c r="AB11888">
        <v>6.1828092310110119E-2</v>
      </c>
      <c r="AC11888">
        <v>4.6070631920663352E-2</v>
      </c>
      <c r="AD11888">
        <v>5.7069152638345673E-2</v>
      </c>
      <c r="AE11888">
        <v>8.2989577974097534E-2</v>
      </c>
      <c r="AF11888">
        <v>7.3877915735955688E-2</v>
      </c>
      <c r="AG11888">
        <v>9.8575644134380747E-2</v>
      </c>
      <c r="AH11888">
        <v>0.17779690416268659</v>
      </c>
      <c r="AI11888">
        <v>7.5121946192695355E-2</v>
      </c>
      <c r="AJ11888">
        <v>0.14412901153524213</v>
      </c>
      <c r="AK11888">
        <v>0.35745071367453768</v>
      </c>
    </row>
    <row r="11889" spans="1:37">
      <c r="A11889">
        <v>2</v>
      </c>
      <c r="B11889">
        <v>7.2197746232429569E-2</v>
      </c>
      <c r="C11889">
        <v>0.13021378216891361</v>
      </c>
      <c r="D11889">
        <v>0.25734071822049936</v>
      </c>
      <c r="E11889">
        <v>9.7530682119729317E-2</v>
      </c>
      <c r="F11889">
        <v>0.10574070712596596</v>
      </c>
      <c r="G11889">
        <v>0.14938766959846411</v>
      </c>
      <c r="H11889">
        <v>6.2464257417432681E-2</v>
      </c>
      <c r="I11889">
        <v>9.2643223619703313E-2</v>
      </c>
      <c r="J11889">
        <v>0.13686329650862636</v>
      </c>
      <c r="K11889">
        <v>5.7901379226972458E-2</v>
      </c>
      <c r="L11889">
        <v>9.345133595034176E-2</v>
      </c>
      <c r="M11889">
        <v>0.12338640522452342</v>
      </c>
      <c r="N11889">
        <v>4.4146790324227927E-2</v>
      </c>
      <c r="O11889">
        <v>5.9302083588922243E-2</v>
      </c>
      <c r="P11889">
        <v>0.11831133275921903</v>
      </c>
      <c r="Q11889">
        <v>4.7203987931418549E-2</v>
      </c>
      <c r="R11889">
        <v>5.7436954291961682E-2</v>
      </c>
      <c r="S11889">
        <v>6.665773682787958E-2</v>
      </c>
      <c r="T11889">
        <v>5.0500793823711393E-2</v>
      </c>
      <c r="U11889">
        <v>5.1169039132590036E-2</v>
      </c>
      <c r="V11889">
        <v>6.8151458184906671E-2</v>
      </c>
      <c r="W11889">
        <v>6.5778663916755464E-2</v>
      </c>
      <c r="X11889">
        <v>5.2899671223549966E-2</v>
      </c>
      <c r="Y11889">
        <v>6.4311864106416483E-2</v>
      </c>
      <c r="Z11889">
        <v>4.737186286544489E-2</v>
      </c>
      <c r="AA11889">
        <v>4.8405163460445204E-2</v>
      </c>
      <c r="AB11889">
        <v>6.6826027870115323E-2</v>
      </c>
      <c r="AC11889">
        <v>5.0043403095327135E-2</v>
      </c>
      <c r="AD11889">
        <v>5.6729539236834714E-2</v>
      </c>
      <c r="AE11889">
        <v>8.3633960050349329E-2</v>
      </c>
      <c r="AF11889">
        <v>6.1833121167892816E-2</v>
      </c>
      <c r="AG11889">
        <v>9.6482431370662369E-2</v>
      </c>
      <c r="AH11889">
        <v>0.18577395559669418</v>
      </c>
      <c r="AI11889">
        <v>8.7793350271835643E-2</v>
      </c>
      <c r="AJ11889">
        <v>0.15430908025050508</v>
      </c>
      <c r="AK11889">
        <v>0.36168391625510538</v>
      </c>
    </row>
    <row r="11890" spans="1:37">
      <c r="A11890">
        <v>3</v>
      </c>
      <c r="B11890">
        <v>8.9868742186450454E-2</v>
      </c>
      <c r="C11890">
        <v>0.14807201497717284</v>
      </c>
      <c r="D11890">
        <v>0.31483784935718462</v>
      </c>
      <c r="E11890">
        <v>0.10885861599566379</v>
      </c>
      <c r="F11890">
        <v>0.12193607749517719</v>
      </c>
      <c r="G11890">
        <v>0.18752491590347067</v>
      </c>
      <c r="H11890">
        <v>6.7767987291345783E-2</v>
      </c>
      <c r="I11890">
        <v>0.10843281123681009</v>
      </c>
      <c r="J11890">
        <v>0.18582530021096158</v>
      </c>
      <c r="K11890">
        <v>6.2252005149816478E-2</v>
      </c>
      <c r="L11890">
        <v>0.11086828153965213</v>
      </c>
      <c r="M11890">
        <v>0.13855235269643035</v>
      </c>
      <c r="N11890">
        <v>4.6701630305268152E-2</v>
      </c>
      <c r="O11890">
        <v>6.9665700139103295E-2</v>
      </c>
      <c r="P11890">
        <v>0.14723881012669068</v>
      </c>
      <c r="Q11890">
        <v>4.7855999433539305E-2</v>
      </c>
      <c r="R11890">
        <v>5.769731556310978E-2</v>
      </c>
      <c r="S11890">
        <v>6.7262744373573408E-2</v>
      </c>
      <c r="T11890">
        <v>5.5247923969431123E-2</v>
      </c>
      <c r="U11890">
        <v>5.3981587002121682E-2</v>
      </c>
      <c r="V11890">
        <v>7.1243869136693547E-2</v>
      </c>
      <c r="W11890">
        <v>7.4559254931636634E-2</v>
      </c>
      <c r="X11890">
        <v>5.7532278350896353E-2</v>
      </c>
      <c r="Y11890">
        <v>6.5653762253905165E-2</v>
      </c>
      <c r="Z11890">
        <v>5.3655317337756005E-2</v>
      </c>
      <c r="AA11890">
        <v>5.2434886288268201E-2</v>
      </c>
      <c r="AB11890">
        <v>7.2656492269137021E-2</v>
      </c>
      <c r="AC11890">
        <v>5.4003779533794365E-2</v>
      </c>
      <c r="AD11890">
        <v>6.0495947842443963E-2</v>
      </c>
      <c r="AE11890">
        <v>8.6449999637347771E-2</v>
      </c>
      <c r="AF11890">
        <v>8.6397186172262955E-2</v>
      </c>
      <c r="AG11890">
        <v>0.12576534738341874</v>
      </c>
      <c r="AH11890">
        <v>0.22728190565576642</v>
      </c>
      <c r="AI11890">
        <v>0.11108978221035473</v>
      </c>
      <c r="AJ11890">
        <v>0.20587514312859215</v>
      </c>
      <c r="AK11890">
        <v>0.53075509433482959</v>
      </c>
    </row>
    <row r="11891" spans="1:37">
      <c r="A11891">
        <v>4</v>
      </c>
      <c r="B11891">
        <v>0.11906558639898618</v>
      </c>
      <c r="C11891">
        <v>0.17329437102674677</v>
      </c>
      <c r="D11891">
        <v>0.35403499036666608</v>
      </c>
      <c r="E11891">
        <v>0.13000789626238199</v>
      </c>
      <c r="F11891">
        <v>0.15075874017758892</v>
      </c>
      <c r="G11891">
        <v>0.22336511339667059</v>
      </c>
      <c r="H11891">
        <v>8.0625624971900692E-2</v>
      </c>
      <c r="I11891">
        <v>0.11252070712130702</v>
      </c>
      <c r="J11891">
        <v>0.20754985951576069</v>
      </c>
      <c r="K11891">
        <v>7.5573980161823137E-2</v>
      </c>
      <c r="L11891">
        <v>0.11898839351768281</v>
      </c>
      <c r="M11891">
        <v>0.17585139902701399</v>
      </c>
      <c r="N11891">
        <v>4.4890680116586923E-2</v>
      </c>
      <c r="O11891">
        <v>7.290418502891885E-2</v>
      </c>
      <c r="P11891">
        <v>0.15011152384502335</v>
      </c>
      <c r="Q11891">
        <v>4.6511758522460291E-2</v>
      </c>
      <c r="R11891">
        <v>5.7824351506952268E-2</v>
      </c>
      <c r="S11891">
        <v>6.5209080868324928E-2</v>
      </c>
      <c r="T11891">
        <v>5.6953243001986627E-2</v>
      </c>
      <c r="U11891">
        <v>5.4946932457099799E-2</v>
      </c>
      <c r="V11891">
        <v>6.5773342391896125E-2</v>
      </c>
      <c r="W11891">
        <v>8.481834354603944E-2</v>
      </c>
      <c r="X11891">
        <v>5.930537016260614E-2</v>
      </c>
      <c r="Y11891">
        <v>6.2858160493692916E-2</v>
      </c>
      <c r="Z11891">
        <v>6.5604223119412983E-2</v>
      </c>
      <c r="AA11891">
        <v>5.4220499862253878E-2</v>
      </c>
      <c r="AB11891">
        <v>6.7181560569301343E-2</v>
      </c>
      <c r="AC11891">
        <v>5.278883716286209E-2</v>
      </c>
      <c r="AD11891">
        <v>6.4112412865381566E-2</v>
      </c>
      <c r="AE11891">
        <v>8.745073998739647E-2</v>
      </c>
      <c r="AF11891">
        <v>0.10173590654354443</v>
      </c>
      <c r="AG11891">
        <v>0.1526070172215063</v>
      </c>
      <c r="AH11891">
        <v>0.2614461918670149</v>
      </c>
      <c r="AI11891">
        <v>0.14646735887337389</v>
      </c>
      <c r="AJ11891">
        <v>0.23574307220382654</v>
      </c>
      <c r="AK11891">
        <v>0.56255463267787598</v>
      </c>
    </row>
    <row r="11892" spans="1:37">
      <c r="A11892">
        <v>5</v>
      </c>
      <c r="B11892">
        <v>0.12335506120486246</v>
      </c>
      <c r="C11892">
        <v>0.17250279754119874</v>
      </c>
      <c r="D11892">
        <v>0.40172059558913431</v>
      </c>
      <c r="E11892">
        <v>0.14587631557275355</v>
      </c>
      <c r="F11892">
        <v>0.15660317647103003</v>
      </c>
      <c r="G11892">
        <v>0.22777413637894525</v>
      </c>
      <c r="H11892">
        <v>8.5742922550016296E-2</v>
      </c>
      <c r="I11892">
        <v>0.12204712772904525</v>
      </c>
      <c r="J11892">
        <v>0.21285330421816556</v>
      </c>
      <c r="K11892">
        <v>8.8509107432566236E-2</v>
      </c>
      <c r="L11892">
        <v>0.13108140275111296</v>
      </c>
      <c r="M11892">
        <v>0.17932052957941794</v>
      </c>
      <c r="N11892">
        <v>4.9022500988579604E-2</v>
      </c>
      <c r="O11892">
        <v>7.6832176357886139E-2</v>
      </c>
      <c r="P11892">
        <v>0.15549877250935076</v>
      </c>
      <c r="Q11892">
        <v>5.0863015101372686E-2</v>
      </c>
      <c r="R11892">
        <v>6.4739312577108951E-2</v>
      </c>
      <c r="S11892">
        <v>6.562731559115155E-2</v>
      </c>
      <c r="T11892">
        <v>7.7553221122421689E-2</v>
      </c>
      <c r="U11892">
        <v>7.2204220924226015E-2</v>
      </c>
      <c r="V11892">
        <v>6.3433337896318595E-2</v>
      </c>
      <c r="W11892">
        <v>0.10674500472793721</v>
      </c>
      <c r="X11892">
        <v>7.3575616072794781E-2</v>
      </c>
      <c r="Y11892">
        <v>6.2516116004885491E-2</v>
      </c>
      <c r="Z11892">
        <v>8.9401345777237351E-2</v>
      </c>
      <c r="AA11892">
        <v>6.5663811446525763E-2</v>
      </c>
      <c r="AB11892">
        <v>6.4950053531613122E-2</v>
      </c>
      <c r="AC11892">
        <v>7.7071932937591209E-2</v>
      </c>
      <c r="AD11892">
        <v>7.1085848529667858E-2</v>
      </c>
      <c r="AE11892">
        <v>9.718024997109273E-2</v>
      </c>
      <c r="AF11892">
        <v>0.11859156178660275</v>
      </c>
      <c r="AG11892">
        <v>0.15723195456510358</v>
      </c>
      <c r="AH11892">
        <v>0.26121880920646029</v>
      </c>
      <c r="AI11892">
        <v>0.14676835998966628</v>
      </c>
      <c r="AJ11892">
        <v>0.24087573205853688</v>
      </c>
      <c r="AK11892">
        <v>0.55588728087749473</v>
      </c>
    </row>
    <row r="11893" spans="1:37">
      <c r="A11893">
        <v>6</v>
      </c>
      <c r="B11893">
        <v>0.13303909780915085</v>
      </c>
      <c r="C11893">
        <v>0.18603286457540039</v>
      </c>
      <c r="D11893">
        <v>0.40442196919206014</v>
      </c>
      <c r="E11893">
        <v>0.15639242001872067</v>
      </c>
      <c r="F11893">
        <v>0.16581108672764897</v>
      </c>
      <c r="G11893">
        <v>0.23450862975299727</v>
      </c>
      <c r="H11893">
        <v>0.22906784968462296</v>
      </c>
      <c r="I11893">
        <v>0.26289268944604954</v>
      </c>
      <c r="J11893">
        <v>0.22267026382432037</v>
      </c>
      <c r="K11893">
        <v>0.2164678411647579</v>
      </c>
      <c r="L11893">
        <v>0.29371185270180311</v>
      </c>
      <c r="M11893">
        <v>0.17162338483378659</v>
      </c>
      <c r="N11893">
        <v>0.16183482013088532</v>
      </c>
      <c r="O11893">
        <v>0.22526341261879226</v>
      </c>
      <c r="P11893">
        <v>0.14600163665419894</v>
      </c>
      <c r="Q11893">
        <v>0.1785946860410666</v>
      </c>
      <c r="R11893">
        <v>0.21024200651368877</v>
      </c>
      <c r="S11893">
        <v>7.4650859854934595E-2</v>
      </c>
      <c r="T11893">
        <v>0.23911211254554035</v>
      </c>
      <c r="U11893">
        <v>0.20686984822680041</v>
      </c>
      <c r="V11893">
        <v>8.1035458673353503E-2</v>
      </c>
      <c r="W11893">
        <v>0.1660432641813557</v>
      </c>
      <c r="X11893">
        <v>0.16501778753795462</v>
      </c>
      <c r="Y11893">
        <v>6.6547043152432692E-2</v>
      </c>
      <c r="Z11893">
        <v>0.15470310209181537</v>
      </c>
      <c r="AA11893">
        <v>0.17222526418696352</v>
      </c>
      <c r="AB11893">
        <v>6.9387196332628465E-2</v>
      </c>
      <c r="AC11893">
        <v>0.18077438696624626</v>
      </c>
      <c r="AD11893">
        <v>0.21472744595154475</v>
      </c>
      <c r="AE11893">
        <v>9.9143127689133775E-2</v>
      </c>
      <c r="AF11893">
        <v>0.12606026361051198</v>
      </c>
      <c r="AG11893">
        <v>0.16605563398040746</v>
      </c>
      <c r="AH11893">
        <v>0.26423167092172989</v>
      </c>
      <c r="AI11893">
        <v>0.15981278018147299</v>
      </c>
      <c r="AJ11893">
        <v>0.24296854877169177</v>
      </c>
      <c r="AK11893">
        <v>0.55894555611880226</v>
      </c>
    </row>
    <row r="11894" spans="1:37">
      <c r="A11894">
        <v>7</v>
      </c>
      <c r="B11894">
        <v>0.29149022950393982</v>
      </c>
      <c r="C11894">
        <v>0.37476910098182309</v>
      </c>
      <c r="D11894">
        <v>0.44250541064009169</v>
      </c>
      <c r="E11894">
        <v>0.33841768482878787</v>
      </c>
      <c r="F11894">
        <v>0.37785366000217813</v>
      </c>
      <c r="G11894">
        <v>0.25184378730593598</v>
      </c>
      <c r="H11894">
        <v>0.47600721899949083</v>
      </c>
      <c r="I11894">
        <v>0.53801019516106252</v>
      </c>
      <c r="J11894">
        <v>0.36137743557767282</v>
      </c>
      <c r="K11894">
        <v>0.43169903019943062</v>
      </c>
      <c r="L11894">
        <v>0.57899971879945111</v>
      </c>
      <c r="M11894">
        <v>0.31301375443357032</v>
      </c>
      <c r="N11894">
        <v>0.38506198917930873</v>
      </c>
      <c r="O11894">
        <v>0.48921533849342308</v>
      </c>
      <c r="P11894">
        <v>0.30488357047681475</v>
      </c>
      <c r="Q11894">
        <v>0.35387124432699341</v>
      </c>
      <c r="R11894">
        <v>0.40679775448845917</v>
      </c>
      <c r="S11894">
        <v>0.23074466121073064</v>
      </c>
      <c r="T11894">
        <v>0.47932785608762124</v>
      </c>
      <c r="U11894">
        <v>0.42018559969322189</v>
      </c>
      <c r="V11894">
        <v>0.25232167801709243</v>
      </c>
      <c r="W11894">
        <v>0.42175619444820373</v>
      </c>
      <c r="X11894">
        <v>0.39140904922834963</v>
      </c>
      <c r="Y11894">
        <v>0.1858392883939706</v>
      </c>
      <c r="Z11894">
        <v>0.4023689365524532</v>
      </c>
      <c r="AA11894">
        <v>0.40388649333747534</v>
      </c>
      <c r="AB11894">
        <v>0.21704653005698349</v>
      </c>
      <c r="AC11894">
        <v>0.43153556579173308</v>
      </c>
      <c r="AD11894">
        <v>0.47726740196147766</v>
      </c>
      <c r="AE11894">
        <v>0.28255548624202304</v>
      </c>
      <c r="AF11894">
        <v>0.28533136799485015</v>
      </c>
      <c r="AG11894">
        <v>0.34530837017568727</v>
      </c>
      <c r="AH11894">
        <v>0.27622175265924526</v>
      </c>
      <c r="AI11894">
        <v>0.30159952376638671</v>
      </c>
      <c r="AJ11894">
        <v>0.40525314510590743</v>
      </c>
      <c r="AK11894">
        <v>0.57524731210111646</v>
      </c>
    </row>
    <row r="11895" spans="1:37">
      <c r="A11895">
        <v>8</v>
      </c>
      <c r="B11895">
        <v>0.56302617105203423</v>
      </c>
      <c r="C11895">
        <v>0.68247842759918409</v>
      </c>
      <c r="D11895">
        <v>0.61811984504258544</v>
      </c>
      <c r="E11895">
        <v>0.65173822732946485</v>
      </c>
      <c r="F11895">
        <v>0.75402021254088869</v>
      </c>
      <c r="G11895">
        <v>0.41819579643160393</v>
      </c>
      <c r="H11895">
        <v>0.56131476073896203</v>
      </c>
      <c r="I11895">
        <v>0.69225235198761992</v>
      </c>
      <c r="J11895">
        <v>0.6552714679928664</v>
      </c>
      <c r="K11895">
        <v>0.52813550583964164</v>
      </c>
      <c r="L11895">
        <v>0.67865655083698195</v>
      </c>
      <c r="M11895">
        <v>0.55037655279221553</v>
      </c>
      <c r="N11895">
        <v>0.55969711491877949</v>
      </c>
      <c r="O11895">
        <v>0.62067474279601864</v>
      </c>
      <c r="P11895">
        <v>0.54976405616037494</v>
      </c>
      <c r="Q11895">
        <v>0.51766714476831721</v>
      </c>
      <c r="R11895">
        <v>0.53089598012695638</v>
      </c>
      <c r="S11895">
        <v>0.49286769508576894</v>
      </c>
      <c r="T11895">
        <v>0.61736658291757562</v>
      </c>
      <c r="U11895">
        <v>0.56255322108618044</v>
      </c>
      <c r="V11895">
        <v>0.5317053911152454</v>
      </c>
      <c r="W11895">
        <v>0.64536482534930928</v>
      </c>
      <c r="X11895">
        <v>0.56423504368584931</v>
      </c>
      <c r="Y11895">
        <v>0.38443050464731071</v>
      </c>
      <c r="Z11895">
        <v>0.59468854687705364</v>
      </c>
      <c r="AA11895">
        <v>0.56765210474098882</v>
      </c>
      <c r="AB11895">
        <v>0.44107593631211389</v>
      </c>
      <c r="AC11895">
        <v>0.58214469391241985</v>
      </c>
      <c r="AD11895">
        <v>0.59635753369631339</v>
      </c>
      <c r="AE11895">
        <v>0.56760068499912686</v>
      </c>
      <c r="AF11895">
        <v>0.56584517102008658</v>
      </c>
      <c r="AG11895">
        <v>0.65881996410294974</v>
      </c>
      <c r="AH11895">
        <v>0.45725326224045559</v>
      </c>
      <c r="AI11895">
        <v>0.59345353726638272</v>
      </c>
      <c r="AJ11895">
        <v>0.70458161265942154</v>
      </c>
      <c r="AK11895">
        <v>0.7595027661311462</v>
      </c>
    </row>
    <row r="11896" spans="1:37">
      <c r="A11896">
        <v>9</v>
      </c>
      <c r="B11896">
        <v>0.6419573589125489</v>
      </c>
      <c r="C11896">
        <v>0.79929790286981928</v>
      </c>
      <c r="D11896">
        <v>0.90669605674101927</v>
      </c>
      <c r="E11896">
        <v>0.7622136393803346</v>
      </c>
      <c r="F11896">
        <v>0.88947545789930282</v>
      </c>
      <c r="G11896">
        <v>0.72774366677335922</v>
      </c>
      <c r="H11896">
        <v>0.58851266506539901</v>
      </c>
      <c r="I11896">
        <v>0.73279080027941601</v>
      </c>
      <c r="J11896">
        <v>0.72183869686832103</v>
      </c>
      <c r="K11896">
        <v>0.62636416277145535</v>
      </c>
      <c r="L11896">
        <v>0.72374624213907579</v>
      </c>
      <c r="M11896">
        <v>0.60530773710762098</v>
      </c>
      <c r="N11896">
        <v>0.71902030450870869</v>
      </c>
      <c r="O11896">
        <v>0.7001290105190211</v>
      </c>
      <c r="P11896">
        <v>0.58893458952969757</v>
      </c>
      <c r="Q11896">
        <v>0.66698148963315762</v>
      </c>
      <c r="R11896">
        <v>0.61992466758928</v>
      </c>
      <c r="S11896">
        <v>0.55271498407405728</v>
      </c>
      <c r="T11896">
        <v>0.7208006633737003</v>
      </c>
      <c r="U11896">
        <v>0.66385188809847817</v>
      </c>
      <c r="V11896">
        <v>0.58761442139272679</v>
      </c>
      <c r="W11896">
        <v>0.71753562521599756</v>
      </c>
      <c r="X11896">
        <v>0.66524072538714663</v>
      </c>
      <c r="Y11896">
        <v>0.4766851883108113</v>
      </c>
      <c r="Z11896">
        <v>0.67868789953407715</v>
      </c>
      <c r="AA11896">
        <v>0.68482079791393913</v>
      </c>
      <c r="AB11896">
        <v>0.60534379503355717</v>
      </c>
      <c r="AC11896">
        <v>0.72180754848041828</v>
      </c>
      <c r="AD11896">
        <v>0.67503928446323924</v>
      </c>
      <c r="AE11896">
        <v>0.61098018665980458</v>
      </c>
      <c r="AF11896">
        <v>0.64408934684056574</v>
      </c>
      <c r="AG11896">
        <v>0.77021483887400399</v>
      </c>
      <c r="AH11896">
        <v>0.81887047207277386</v>
      </c>
      <c r="AI11896">
        <v>0.67213297634984381</v>
      </c>
      <c r="AJ11896">
        <v>0.78721068393382188</v>
      </c>
      <c r="AK11896">
        <v>0.97870465848586208</v>
      </c>
    </row>
    <row r="11897" spans="1:37">
      <c r="A11897">
        <v>10</v>
      </c>
      <c r="B11897">
        <v>0.66703291130876963</v>
      </c>
      <c r="C11897">
        <v>0.81017015120492397</v>
      </c>
      <c r="D11897">
        <v>0.85715843269227954</v>
      </c>
      <c r="E11897">
        <v>0.78921662295104922</v>
      </c>
      <c r="F11897">
        <v>0.91265984068822281</v>
      </c>
      <c r="G11897">
        <v>0.73743592710065375</v>
      </c>
      <c r="H11897">
        <v>0.67591521055127635</v>
      </c>
      <c r="I11897">
        <v>0.77872789586784519</v>
      </c>
      <c r="J11897">
        <v>0.78492471437380551</v>
      </c>
      <c r="K11897">
        <v>0.75389719464829252</v>
      </c>
      <c r="L11897">
        <v>0.78587415895443613</v>
      </c>
      <c r="M11897">
        <v>0.73431046149747403</v>
      </c>
      <c r="N11897">
        <v>0.8159239389463705</v>
      </c>
      <c r="O11897">
        <v>0.77080329139241444</v>
      </c>
      <c r="P11897">
        <v>0.72583711434728782</v>
      </c>
      <c r="Q11897">
        <v>0.75633595010492249</v>
      </c>
      <c r="R11897">
        <v>0.73959260670651195</v>
      </c>
      <c r="S11897">
        <v>0.71802329024795786</v>
      </c>
      <c r="T11897">
        <v>0.81442782639392597</v>
      </c>
      <c r="U11897">
        <v>0.75152001480693442</v>
      </c>
      <c r="V11897">
        <v>0.70755806333942062</v>
      </c>
      <c r="W11897">
        <v>0.80429389661352413</v>
      </c>
      <c r="X11897">
        <v>0.76651628270931327</v>
      </c>
      <c r="Y11897">
        <v>0.60680221427148207</v>
      </c>
      <c r="Z11897">
        <v>0.76113017495130764</v>
      </c>
      <c r="AA11897">
        <v>0.77593194420309708</v>
      </c>
      <c r="AB11897">
        <v>0.75170649556662839</v>
      </c>
      <c r="AC11897">
        <v>0.81171629653889887</v>
      </c>
      <c r="AD11897">
        <v>0.76124148428060834</v>
      </c>
      <c r="AE11897">
        <v>0.73927186264003997</v>
      </c>
      <c r="AF11897">
        <v>0.70868440215276074</v>
      </c>
      <c r="AG11897">
        <v>0.80766523024344383</v>
      </c>
      <c r="AH11897">
        <v>0.84432555458523117</v>
      </c>
      <c r="AI11897">
        <v>0.7359869122030549</v>
      </c>
      <c r="AJ11897">
        <v>0.83223471667561899</v>
      </c>
      <c r="AK11897">
        <v>0.89832577184354478</v>
      </c>
    </row>
    <row r="11898" spans="1:37">
      <c r="A11898">
        <v>11</v>
      </c>
      <c r="B11898">
        <v>0.79652341734435572</v>
      </c>
      <c r="C11898">
        <v>0.86237044335196866</v>
      </c>
      <c r="D11898">
        <v>0.90669806340689607</v>
      </c>
      <c r="E11898">
        <v>0.82426079519183826</v>
      </c>
      <c r="F11898">
        <v>0.94865145822979391</v>
      </c>
      <c r="G11898">
        <v>0.84511810462167491</v>
      </c>
      <c r="H11898">
        <v>0.79511719913536827</v>
      </c>
      <c r="I11898">
        <v>0.81223110923563269</v>
      </c>
      <c r="J11898">
        <v>0.80728018246954925</v>
      </c>
      <c r="K11898">
        <v>0.83852550048191332</v>
      </c>
      <c r="L11898">
        <v>0.80850649925135631</v>
      </c>
      <c r="M11898">
        <v>0.79578632215589673</v>
      </c>
      <c r="N11898">
        <v>0.85835806419089677</v>
      </c>
      <c r="O11898">
        <v>0.80312283535855766</v>
      </c>
      <c r="P11898">
        <v>0.77449235871004218</v>
      </c>
      <c r="Q11898">
        <v>0.8058351669589735</v>
      </c>
      <c r="R11898">
        <v>0.79445657902477473</v>
      </c>
      <c r="S11898">
        <v>0.81667032993461042</v>
      </c>
      <c r="T11898">
        <v>0.86258750676841567</v>
      </c>
      <c r="U11898">
        <v>0.8187373367469909</v>
      </c>
      <c r="V11898">
        <v>0.79761418416934482</v>
      </c>
      <c r="W11898">
        <v>0.8418007568511835</v>
      </c>
      <c r="X11898">
        <v>0.81192793992542456</v>
      </c>
      <c r="Y11898">
        <v>0.7472244133367234</v>
      </c>
      <c r="Z11898">
        <v>0.80523518294407304</v>
      </c>
      <c r="AA11898">
        <v>0.81904929349206868</v>
      </c>
      <c r="AB11898">
        <v>0.81591303498287393</v>
      </c>
      <c r="AC11898">
        <v>0.85748377387008834</v>
      </c>
      <c r="AD11898">
        <v>0.80114445924394018</v>
      </c>
      <c r="AE11898">
        <v>0.80560611207488708</v>
      </c>
      <c r="AF11898">
        <v>0.79614004354027668</v>
      </c>
      <c r="AG11898">
        <v>0.8615137187132198</v>
      </c>
      <c r="AH11898">
        <v>0.95780733125814199</v>
      </c>
      <c r="AI11898">
        <v>0.85878626092866517</v>
      </c>
      <c r="AJ11898">
        <v>0.88758232749852628</v>
      </c>
      <c r="AK11898">
        <v>0.90099808201050569</v>
      </c>
    </row>
    <row r="11899" spans="1:37">
      <c r="A11899">
        <v>12</v>
      </c>
      <c r="B11899">
        <v>0.88067116563864412</v>
      </c>
      <c r="C11899">
        <v>0.88935591075070763</v>
      </c>
      <c r="D11899">
        <v>0.86586401815310221</v>
      </c>
      <c r="E11899">
        <v>0.84497933353823074</v>
      </c>
      <c r="F11899">
        <v>0.9417159503311795</v>
      </c>
      <c r="G11899">
        <v>0.8623764403158104</v>
      </c>
      <c r="H11899">
        <v>0.81693201046578334</v>
      </c>
      <c r="I11899">
        <v>0.80609251798872628</v>
      </c>
      <c r="J11899">
        <v>0.8308408541592307</v>
      </c>
      <c r="K11899">
        <v>0.8477514239844659</v>
      </c>
      <c r="L11899">
        <v>0.81701885177380351</v>
      </c>
      <c r="M11899">
        <v>0.86353246191861932</v>
      </c>
      <c r="N11899">
        <v>0.87865979047349685</v>
      </c>
      <c r="O11899">
        <v>0.80888013962182514</v>
      </c>
      <c r="P11899">
        <v>0.78072364108430492</v>
      </c>
      <c r="Q11899">
        <v>0.84245813451295148</v>
      </c>
      <c r="R11899">
        <v>0.82429242195547259</v>
      </c>
      <c r="S11899">
        <v>0.87902678796091815</v>
      </c>
      <c r="T11899">
        <v>0.90409598326121365</v>
      </c>
      <c r="U11899">
        <v>0.853609155590906</v>
      </c>
      <c r="V11899">
        <v>0.86058236006931577</v>
      </c>
      <c r="W11899">
        <v>0.87231094445989721</v>
      </c>
      <c r="X11899">
        <v>0.84142786188723773</v>
      </c>
      <c r="Y11899">
        <v>0.80250602386101888</v>
      </c>
      <c r="Z11899">
        <v>0.82815277801023646</v>
      </c>
      <c r="AA11899">
        <v>0.83896415151725079</v>
      </c>
      <c r="AB11899">
        <v>0.84599650360689405</v>
      </c>
      <c r="AC11899">
        <v>0.85703558365220367</v>
      </c>
      <c r="AD11899">
        <v>0.8181577753390693</v>
      </c>
      <c r="AE11899">
        <v>0.86225730697804637</v>
      </c>
      <c r="AF11899">
        <v>0.82716975379830615</v>
      </c>
      <c r="AG11899">
        <v>0.87150224333537352</v>
      </c>
      <c r="AH11899">
        <v>0.94626554662600892</v>
      </c>
      <c r="AI11899">
        <v>0.90029505778214913</v>
      </c>
      <c r="AJ11899">
        <v>0.90990163008362457</v>
      </c>
      <c r="AK11899">
        <v>0.86681780023579369</v>
      </c>
    </row>
    <row r="11900" spans="1:37">
      <c r="A11900">
        <v>13</v>
      </c>
      <c r="B11900">
        <v>0.87720470168484455</v>
      </c>
      <c r="C11900">
        <v>0.87607780508655098</v>
      </c>
      <c r="D11900">
        <v>0.88798831210771345</v>
      </c>
      <c r="E11900">
        <v>0.84745734430449116</v>
      </c>
      <c r="F11900">
        <v>0.90671976224663908</v>
      </c>
      <c r="G11900">
        <v>0.89733306104345134</v>
      </c>
      <c r="H11900">
        <v>0.86048978006976862</v>
      </c>
      <c r="I11900">
        <v>0.84813454820662249</v>
      </c>
      <c r="J11900">
        <v>0.89833594081783841</v>
      </c>
      <c r="K11900">
        <v>0.88441503155603196</v>
      </c>
      <c r="L11900">
        <v>0.86566157100368435</v>
      </c>
      <c r="M11900">
        <v>0.92568476616640949</v>
      </c>
      <c r="N11900">
        <v>0.91502953627105166</v>
      </c>
      <c r="O11900">
        <v>0.86913978384603929</v>
      </c>
      <c r="P11900">
        <v>0.84145953565292653</v>
      </c>
      <c r="Q11900">
        <v>0.91276184389775505</v>
      </c>
      <c r="R11900">
        <v>0.89152850774279124</v>
      </c>
      <c r="S11900">
        <v>0.95740365196505717</v>
      </c>
      <c r="T11900">
        <v>0.95057167258242314</v>
      </c>
      <c r="U11900">
        <v>0.91003117880053774</v>
      </c>
      <c r="V11900">
        <v>0.91533570414122012</v>
      </c>
      <c r="W11900">
        <v>0.93421246524427271</v>
      </c>
      <c r="X11900">
        <v>0.90986962697069251</v>
      </c>
      <c r="Y11900">
        <v>0.90782113241900919</v>
      </c>
      <c r="Z11900">
        <v>0.88203781275157644</v>
      </c>
      <c r="AA11900">
        <v>0.89435071133521515</v>
      </c>
      <c r="AB11900">
        <v>0.91145617739380314</v>
      </c>
      <c r="AC11900">
        <v>0.90412619907237435</v>
      </c>
      <c r="AD11900">
        <v>0.88424430959808231</v>
      </c>
      <c r="AE11900">
        <v>0.90850391925167273</v>
      </c>
      <c r="AF11900">
        <v>0.87983081183244471</v>
      </c>
      <c r="AG11900">
        <v>0.87288216753529024</v>
      </c>
      <c r="AH11900">
        <v>0.9367022067478914</v>
      </c>
      <c r="AI11900">
        <v>0.90298573456015252</v>
      </c>
      <c r="AJ11900">
        <v>0.89939997684896067</v>
      </c>
      <c r="AK11900">
        <v>0.87964442714930868</v>
      </c>
    </row>
    <row r="11901" spans="1:37">
      <c r="A11901">
        <v>14</v>
      </c>
      <c r="B11901">
        <v>0.92636149385768218</v>
      </c>
      <c r="C11901">
        <v>0.91944382464208063</v>
      </c>
      <c r="D11901">
        <v>0.95390715237256152</v>
      </c>
      <c r="E11901">
        <v>0.88806442531949725</v>
      </c>
      <c r="F11901">
        <v>0.92348778371855156</v>
      </c>
      <c r="G11901">
        <v>0.96114586113667433</v>
      </c>
      <c r="H11901">
        <v>0.94959163005256131</v>
      </c>
      <c r="I11901">
        <v>0.94368998612078225</v>
      </c>
      <c r="J11901">
        <v>0.96929906550850009</v>
      </c>
      <c r="K11901">
        <v>0.95955917044114458</v>
      </c>
      <c r="L11901">
        <v>0.96495809515579678</v>
      </c>
      <c r="M11901">
        <v>0.99235773470211219</v>
      </c>
      <c r="N11901">
        <v>1</v>
      </c>
      <c r="O11901">
        <v>0.97247547116356103</v>
      </c>
      <c r="P11901">
        <v>0.93491180490396431</v>
      </c>
      <c r="Q11901">
        <v>0.9822874721821967</v>
      </c>
      <c r="R11901">
        <v>0.98276395262113003</v>
      </c>
      <c r="S11901">
        <v>1</v>
      </c>
      <c r="T11901">
        <v>1</v>
      </c>
      <c r="U11901">
        <v>0.98486852019238069</v>
      </c>
      <c r="V11901">
        <v>1</v>
      </c>
      <c r="W11901">
        <v>1</v>
      </c>
      <c r="X11901">
        <v>0.98953728722592726</v>
      </c>
      <c r="Y11901">
        <v>1</v>
      </c>
      <c r="Z11901">
        <v>0.96796725836846498</v>
      </c>
      <c r="AA11901">
        <v>0.98153102790994806</v>
      </c>
      <c r="AB11901">
        <v>0.98002715694514786</v>
      </c>
      <c r="AC11901">
        <v>0.98406329578617691</v>
      </c>
      <c r="AD11901">
        <v>0.97854395168128416</v>
      </c>
      <c r="AE11901">
        <v>0.97693226057804139</v>
      </c>
      <c r="AF11901">
        <v>0.93274980878057923</v>
      </c>
      <c r="AG11901">
        <v>0.91887976938631033</v>
      </c>
      <c r="AH11901">
        <v>0.96946504621830409</v>
      </c>
      <c r="AI11901">
        <v>0.94205560755972939</v>
      </c>
      <c r="AJ11901">
        <v>0.93426145646436909</v>
      </c>
      <c r="AK11901">
        <v>0.92279139641413344</v>
      </c>
    </row>
    <row r="11902" spans="1:37">
      <c r="A11902">
        <v>15</v>
      </c>
      <c r="B11902">
        <v>1</v>
      </c>
      <c r="C11902">
        <v>1</v>
      </c>
      <c r="D11902">
        <v>1</v>
      </c>
      <c r="E11902">
        <v>0.99533423473806448</v>
      </c>
      <c r="F11902">
        <v>1</v>
      </c>
      <c r="G11902">
        <v>0.99725464256059726</v>
      </c>
      <c r="H11902">
        <v>0.97850030694854584</v>
      </c>
      <c r="I11902">
        <v>0.98767459686853099</v>
      </c>
      <c r="J11902">
        <v>1</v>
      </c>
      <c r="K11902">
        <v>0.98210452885623556</v>
      </c>
      <c r="L11902">
        <v>0.9837700633568307</v>
      </c>
      <c r="M11902">
        <v>1</v>
      </c>
      <c r="N11902">
        <v>0.99823356862837531</v>
      </c>
      <c r="O11902">
        <v>0.99078451448604232</v>
      </c>
      <c r="P11902">
        <v>1</v>
      </c>
      <c r="Q11902">
        <v>0.99967976115578028</v>
      </c>
      <c r="R11902">
        <v>1</v>
      </c>
      <c r="S11902">
        <v>0.39014916340492245</v>
      </c>
      <c r="T11902">
        <v>0.99306050067431351</v>
      </c>
      <c r="U11902">
        <v>1</v>
      </c>
      <c r="V11902">
        <v>0.36985944709063018</v>
      </c>
      <c r="W11902">
        <v>0.99256938938862915</v>
      </c>
      <c r="X11902">
        <v>1</v>
      </c>
      <c r="Y11902">
        <v>0.87242862692016276</v>
      </c>
      <c r="Z11902">
        <v>0.99198296263701446</v>
      </c>
      <c r="AA11902">
        <v>1</v>
      </c>
      <c r="AB11902">
        <v>1</v>
      </c>
      <c r="AC11902">
        <v>1</v>
      </c>
      <c r="AD11902">
        <v>0.9961021037737865</v>
      </c>
      <c r="AE11902">
        <v>1</v>
      </c>
      <c r="AF11902">
        <v>1</v>
      </c>
      <c r="AG11902">
        <v>1</v>
      </c>
      <c r="AH11902">
        <v>1</v>
      </c>
      <c r="AI11902">
        <v>1</v>
      </c>
      <c r="AJ11902">
        <v>1</v>
      </c>
      <c r="AK11902">
        <v>1</v>
      </c>
    </row>
    <row r="11903" spans="1:37">
      <c r="A11903">
        <v>16</v>
      </c>
      <c r="B11903">
        <v>0.99136641401869874</v>
      </c>
      <c r="C11903">
        <v>0.98676118075066832</v>
      </c>
      <c r="D11903">
        <v>0.96789468375347121</v>
      </c>
      <c r="E11903">
        <v>1</v>
      </c>
      <c r="F11903">
        <v>0.99769585045774267</v>
      </c>
      <c r="G11903">
        <v>1</v>
      </c>
      <c r="H11903">
        <v>1</v>
      </c>
      <c r="I11903">
        <v>1</v>
      </c>
      <c r="J11903">
        <v>0.94652816679202245</v>
      </c>
      <c r="K11903">
        <v>1</v>
      </c>
      <c r="L11903">
        <v>1</v>
      </c>
      <c r="M11903">
        <v>0.94050681049111307</v>
      </c>
      <c r="N11903">
        <v>0.98987057790662036</v>
      </c>
      <c r="O11903">
        <v>1</v>
      </c>
      <c r="P11903">
        <v>0.94175396203133643</v>
      </c>
      <c r="Q11903">
        <v>1</v>
      </c>
      <c r="R11903">
        <v>0.9972904919949428</v>
      </c>
      <c r="S11903">
        <v>0.38006462746479414</v>
      </c>
      <c r="T11903">
        <v>0.98673868536909803</v>
      </c>
      <c r="U11903">
        <v>0.99593990678914834</v>
      </c>
      <c r="V11903">
        <v>0.36820126537285292</v>
      </c>
      <c r="W11903">
        <v>0.99062865509723552</v>
      </c>
      <c r="X11903">
        <v>0.99214948650225043</v>
      </c>
      <c r="Y11903">
        <v>0.84383654494483762</v>
      </c>
      <c r="Z11903">
        <v>1</v>
      </c>
      <c r="AA11903">
        <v>0.99562962259847865</v>
      </c>
      <c r="AB11903">
        <v>0.93072308545553772</v>
      </c>
      <c r="AC11903">
        <v>0.98890937941535573</v>
      </c>
      <c r="AD11903">
        <v>1</v>
      </c>
      <c r="AE11903">
        <v>0.90139006101489039</v>
      </c>
      <c r="AF11903">
        <v>0.99150224776179463</v>
      </c>
      <c r="AG11903">
        <v>0.9724698460472665</v>
      </c>
      <c r="AH11903">
        <v>0.984670909208061</v>
      </c>
      <c r="AI11903">
        <v>0.98058063498773718</v>
      </c>
      <c r="AJ11903">
        <v>0.96559261414156117</v>
      </c>
      <c r="AK11903">
        <v>0.94189652325432349</v>
      </c>
    </row>
    <row r="11904" spans="1:37">
      <c r="A11904">
        <v>17</v>
      </c>
      <c r="B11904">
        <v>0.90461344653034204</v>
      </c>
      <c r="C11904">
        <v>0.90678991772334383</v>
      </c>
      <c r="D11904">
        <v>0.7854067498353865</v>
      </c>
      <c r="E11904">
        <v>0.95042955775009808</v>
      </c>
      <c r="F11904">
        <v>0.98359822285872334</v>
      </c>
      <c r="G11904">
        <v>0.86069714290395505</v>
      </c>
      <c r="H11904">
        <v>0.91209093105831152</v>
      </c>
      <c r="I11904">
        <v>0.91852134571519051</v>
      </c>
      <c r="J11904">
        <v>0.80044055405804659</v>
      </c>
      <c r="K11904">
        <v>0.92444888073339271</v>
      </c>
      <c r="L11904">
        <v>0.9052258835678566</v>
      </c>
      <c r="M11904">
        <v>0.78623125425648144</v>
      </c>
      <c r="N11904">
        <v>0.90986551716462294</v>
      </c>
      <c r="O11904">
        <v>0.90583563243316711</v>
      </c>
      <c r="P11904">
        <v>0.78960930236543658</v>
      </c>
      <c r="Q11904">
        <v>0.93785290335677096</v>
      </c>
      <c r="R11904">
        <v>0.93188053589772035</v>
      </c>
      <c r="S11904">
        <v>0.32549687134583039</v>
      </c>
      <c r="T11904">
        <v>0.91054273272088937</v>
      </c>
      <c r="U11904">
        <v>0.92708677060769751</v>
      </c>
      <c r="V11904">
        <v>0.3299188559921849</v>
      </c>
      <c r="W11904">
        <v>0.90808850428710786</v>
      </c>
      <c r="X11904">
        <v>0.91097662210349217</v>
      </c>
      <c r="Y11904">
        <v>0.74380257306062714</v>
      </c>
      <c r="Z11904">
        <v>0.9008781072779608</v>
      </c>
      <c r="AA11904">
        <v>0.90067996689759178</v>
      </c>
      <c r="AB11904">
        <v>0.81267903798850205</v>
      </c>
      <c r="AC11904">
        <v>0.87859682978799392</v>
      </c>
      <c r="AD11904">
        <v>0.85640987486398534</v>
      </c>
      <c r="AE11904">
        <v>0.71621731057219995</v>
      </c>
      <c r="AF11904">
        <v>0.91073631621123141</v>
      </c>
      <c r="AG11904">
        <v>0.90634904576662922</v>
      </c>
      <c r="AH11904">
        <v>0.83645473115566227</v>
      </c>
      <c r="AI11904">
        <v>0.92834459930664315</v>
      </c>
      <c r="AJ11904">
        <v>0.90302929994168191</v>
      </c>
      <c r="AK11904">
        <v>0.78657343844362249</v>
      </c>
    </row>
    <row r="11905" spans="1:37">
      <c r="A11905">
        <v>18</v>
      </c>
      <c r="B11905">
        <v>0.76710086601533478</v>
      </c>
      <c r="C11905">
        <v>0.77874891597034901</v>
      </c>
      <c r="D11905">
        <v>0.59480091600283935</v>
      </c>
      <c r="E11905">
        <v>0.76783965904509599</v>
      </c>
      <c r="F11905">
        <v>0.84567488429678606</v>
      </c>
      <c r="G11905">
        <v>0.6423451782497005</v>
      </c>
      <c r="H11905">
        <v>0.84224417799950757</v>
      </c>
      <c r="I11905">
        <v>0.81630197178697217</v>
      </c>
      <c r="J11905">
        <v>0.64652672399786959</v>
      </c>
      <c r="K11905">
        <v>0.8622044018042232</v>
      </c>
      <c r="L11905">
        <v>0.8349960150308976</v>
      </c>
      <c r="M11905">
        <v>0.66626864964404509</v>
      </c>
      <c r="N11905">
        <v>0.86228578592734018</v>
      </c>
      <c r="O11905">
        <v>0.84565675016472741</v>
      </c>
      <c r="P11905">
        <v>0.66550472787410619</v>
      </c>
      <c r="Q11905">
        <v>0.89266863664204343</v>
      </c>
      <c r="R11905">
        <v>0.88351863382684526</v>
      </c>
      <c r="S11905">
        <v>0.28795667061948632</v>
      </c>
      <c r="T11905">
        <v>0.85854879648603166</v>
      </c>
      <c r="U11905">
        <v>0.87537110183464328</v>
      </c>
      <c r="V11905">
        <v>0.29745153059637169</v>
      </c>
      <c r="W11905">
        <v>0.84933290557805685</v>
      </c>
      <c r="X11905">
        <v>0.84976124172884659</v>
      </c>
      <c r="Y11905">
        <v>0.63685730244634187</v>
      </c>
      <c r="Z11905">
        <v>0.80783602404984534</v>
      </c>
      <c r="AA11905">
        <v>0.82000103888931053</v>
      </c>
      <c r="AB11905">
        <v>0.67711237639669786</v>
      </c>
      <c r="AC11905">
        <v>0.80555740376756946</v>
      </c>
      <c r="AD11905">
        <v>0.76902795987898975</v>
      </c>
      <c r="AE11905">
        <v>0.59766329675820662</v>
      </c>
      <c r="AF11905">
        <v>0.74801391152895191</v>
      </c>
      <c r="AG11905">
        <v>0.76209997122641071</v>
      </c>
      <c r="AH11905">
        <v>0.65888935594566278</v>
      </c>
      <c r="AI11905">
        <v>0.78369283315383509</v>
      </c>
      <c r="AJ11905">
        <v>0.77391508273281084</v>
      </c>
      <c r="AK11905">
        <v>0.62970476125591945</v>
      </c>
    </row>
    <row r="11906" spans="1:37">
      <c r="A11906">
        <v>19</v>
      </c>
      <c r="B11906">
        <v>0.69640232790207768</v>
      </c>
      <c r="C11906">
        <v>0.72599282503044826</v>
      </c>
      <c r="D11906">
        <v>0.52530967536694562</v>
      </c>
      <c r="E11906">
        <v>0.69955098418002404</v>
      </c>
      <c r="F11906">
        <v>0.79381488236892062</v>
      </c>
      <c r="G11906">
        <v>0.55492742006200757</v>
      </c>
      <c r="H11906">
        <v>0.7697260744290092</v>
      </c>
      <c r="I11906">
        <v>0.74502550351365404</v>
      </c>
      <c r="J11906">
        <v>0.2901516282559316</v>
      </c>
      <c r="K11906">
        <v>0.78536714550677567</v>
      </c>
      <c r="L11906">
        <v>0.74447931353642838</v>
      </c>
      <c r="M11906">
        <v>0.22045932405443555</v>
      </c>
      <c r="N11906">
        <v>0.79023363540660096</v>
      </c>
      <c r="O11906">
        <v>0.75880403166067312</v>
      </c>
      <c r="P11906">
        <v>0.25266230511175947</v>
      </c>
      <c r="Q11906">
        <v>0.78669254653868725</v>
      </c>
      <c r="R11906">
        <v>0.7667615269995709</v>
      </c>
      <c r="S11906">
        <v>0.20735923209927271</v>
      </c>
      <c r="T11906">
        <v>0.7628598062279538</v>
      </c>
      <c r="U11906">
        <v>0.77343862400772867</v>
      </c>
      <c r="V11906">
        <v>0.21951008704931443</v>
      </c>
      <c r="W11906">
        <v>0.77219333619643937</v>
      </c>
      <c r="X11906">
        <v>0.76020827323764639</v>
      </c>
      <c r="Y11906">
        <v>0.27633543430318425</v>
      </c>
      <c r="Z11906">
        <v>0.74548758669164727</v>
      </c>
      <c r="AA11906">
        <v>0.75603115873416082</v>
      </c>
      <c r="AB11906">
        <v>0.17868635841905639</v>
      </c>
      <c r="AC11906">
        <v>0.73875080856286912</v>
      </c>
      <c r="AD11906">
        <v>0.67970445102259425</v>
      </c>
      <c r="AE11906">
        <v>0.18459820140074873</v>
      </c>
      <c r="AF11906">
        <v>0.65410485728497469</v>
      </c>
      <c r="AG11906">
        <v>0.70343644222974178</v>
      </c>
      <c r="AH11906">
        <v>0.59301265191288788</v>
      </c>
      <c r="AI11906">
        <v>0.68369252160809368</v>
      </c>
      <c r="AJ11906">
        <v>0.71059694819210339</v>
      </c>
      <c r="AK11906">
        <v>0.57635180153600818</v>
      </c>
    </row>
    <row r="11907" spans="1:37">
      <c r="A11907">
        <v>20</v>
      </c>
      <c r="B11907">
        <v>0.62659460518407883</v>
      </c>
      <c r="C11907">
        <v>0.66605676240599221</v>
      </c>
      <c r="D11907">
        <v>0.24637669720455391</v>
      </c>
      <c r="E11907">
        <v>0.64587577731355927</v>
      </c>
      <c r="F11907">
        <v>0.75123637506243646</v>
      </c>
      <c r="G11907">
        <v>0.21321768982543385</v>
      </c>
      <c r="H11907">
        <v>0.56717037892237265</v>
      </c>
      <c r="I11907">
        <v>0.59941811913702947</v>
      </c>
      <c r="J11907">
        <v>0.1879310739595102</v>
      </c>
      <c r="K11907">
        <v>0.62419858685799567</v>
      </c>
      <c r="L11907">
        <v>0.58680871304330073</v>
      </c>
      <c r="M11907">
        <v>0.17896465932797093</v>
      </c>
      <c r="N11907">
        <v>0.65817118336253233</v>
      </c>
      <c r="O11907">
        <v>0.59949919640363936</v>
      </c>
      <c r="P11907">
        <v>0.18881385414926116</v>
      </c>
      <c r="Q11907">
        <v>0.64851254422590698</v>
      </c>
      <c r="R11907">
        <v>0.60292209556751775</v>
      </c>
      <c r="S11907">
        <v>0.15777918379199563</v>
      </c>
      <c r="T11907">
        <v>0.63636503204253081</v>
      </c>
      <c r="U11907">
        <v>0.63801036658014243</v>
      </c>
      <c r="V11907">
        <v>0.16831927428311869</v>
      </c>
      <c r="W11907">
        <v>0.65581137458561822</v>
      </c>
      <c r="X11907">
        <v>0.62855532636506339</v>
      </c>
      <c r="Y11907">
        <v>0.20718006209127848</v>
      </c>
      <c r="Z11907">
        <v>0.62885769370261579</v>
      </c>
      <c r="AA11907">
        <v>0.62858733264086086</v>
      </c>
      <c r="AB11907">
        <v>0.1492676061476462</v>
      </c>
      <c r="AC11907">
        <v>0.61768453416664981</v>
      </c>
      <c r="AD11907">
        <v>0.54229984305470524</v>
      </c>
      <c r="AE11907">
        <v>0.15427046388136556</v>
      </c>
      <c r="AF11907">
        <v>0.57088374247369411</v>
      </c>
      <c r="AG11907">
        <v>0.65371778744399234</v>
      </c>
      <c r="AH11907">
        <v>0.25039018682114317</v>
      </c>
      <c r="AI11907">
        <v>0.60245109810287822</v>
      </c>
      <c r="AJ11907">
        <v>0.67502084101226889</v>
      </c>
      <c r="AK11907">
        <v>0.38266401927920085</v>
      </c>
    </row>
    <row r="11908" spans="1:37">
      <c r="A11908">
        <v>21</v>
      </c>
      <c r="B11908">
        <v>0.48734036044063472</v>
      </c>
      <c r="C11908">
        <v>0.56960577572122029</v>
      </c>
      <c r="D11908">
        <v>0.21749796590968992</v>
      </c>
      <c r="E11908">
        <v>0.55402870859239306</v>
      </c>
      <c r="F11908">
        <v>0.64626641345700031</v>
      </c>
      <c r="G11908">
        <v>0.17855765664407516</v>
      </c>
      <c r="H11908">
        <v>0.37346235219506529</v>
      </c>
      <c r="I11908">
        <v>0.45925392543743387</v>
      </c>
      <c r="J11908">
        <v>0.17325377996385488</v>
      </c>
      <c r="K11908">
        <v>0.42508056584008386</v>
      </c>
      <c r="L11908">
        <v>0.43601182209599759</v>
      </c>
      <c r="M11908">
        <v>0.16100711281159499</v>
      </c>
      <c r="N11908">
        <v>0.49102209311765277</v>
      </c>
      <c r="O11908">
        <v>0.43491515176741025</v>
      </c>
      <c r="P11908">
        <v>0.16447577794629886</v>
      </c>
      <c r="Q11908">
        <v>0.16792039221385335</v>
      </c>
      <c r="R11908">
        <v>0.17470348517622719</v>
      </c>
      <c r="S11908">
        <v>0.13139761229910407</v>
      </c>
      <c r="T11908">
        <v>0.15815174673392335</v>
      </c>
      <c r="U11908">
        <v>0.1664704571481114</v>
      </c>
      <c r="V11908">
        <v>0.14147589304881045</v>
      </c>
      <c r="W11908">
        <v>0.52021011718451593</v>
      </c>
      <c r="X11908">
        <v>0.39657903677978995</v>
      </c>
      <c r="Y11908">
        <v>0.16119929414296924</v>
      </c>
      <c r="Z11908">
        <v>0.49275483311747459</v>
      </c>
      <c r="AA11908">
        <v>0.47952913154571758</v>
      </c>
      <c r="AB11908">
        <v>0.1352935223240157</v>
      </c>
      <c r="AC11908">
        <v>0.4832483849185325</v>
      </c>
      <c r="AD11908">
        <v>0.4118206497005224</v>
      </c>
      <c r="AE11908">
        <v>0.14518137976768561</v>
      </c>
      <c r="AF11908">
        <v>0.4875241898595073</v>
      </c>
      <c r="AG11908">
        <v>0.56504053224778683</v>
      </c>
      <c r="AH11908">
        <v>0.23962815388747649</v>
      </c>
      <c r="AI11908">
        <v>0.51185335685743327</v>
      </c>
      <c r="AJ11908">
        <v>0.58981592046873399</v>
      </c>
      <c r="AK11908">
        <v>0.35580899087886875</v>
      </c>
    </row>
    <row r="11909" spans="1:37">
      <c r="A11909">
        <v>22</v>
      </c>
      <c r="B11909">
        <v>0.37859180706269213</v>
      </c>
      <c r="C11909">
        <v>0.45657032970800482</v>
      </c>
      <c r="D11909">
        <v>0.23056751454096983</v>
      </c>
      <c r="E11909">
        <v>0.43612518509388054</v>
      </c>
      <c r="F11909">
        <v>0.51098845659361214</v>
      </c>
      <c r="G11909">
        <v>0.17258410927729687</v>
      </c>
      <c r="H11909">
        <v>0.12561020548857901</v>
      </c>
      <c r="I11909">
        <v>0.21519311220574658</v>
      </c>
      <c r="J11909">
        <v>0.19975571299436873</v>
      </c>
      <c r="K11909">
        <v>0.12386541047772213</v>
      </c>
      <c r="L11909">
        <v>0.15949183277632778</v>
      </c>
      <c r="M11909">
        <v>0.17121831648711577</v>
      </c>
      <c r="N11909">
        <v>0.11920265161930652</v>
      </c>
      <c r="O11909">
        <v>0.14011945021075092</v>
      </c>
      <c r="P11909">
        <v>0.17367660227160744</v>
      </c>
      <c r="Q11909">
        <v>0.10157057445312423</v>
      </c>
      <c r="R11909">
        <v>0.10109780628225228</v>
      </c>
      <c r="S11909">
        <v>0.13157714632902864</v>
      </c>
      <c r="T11909">
        <v>9.8760586997470978E-2</v>
      </c>
      <c r="U11909">
        <v>9.972357682144882E-2</v>
      </c>
      <c r="V11909">
        <v>0.13836214171491504</v>
      </c>
      <c r="W11909">
        <v>0.12312651179990201</v>
      </c>
      <c r="X11909">
        <v>0.11993152136207567</v>
      </c>
      <c r="Y11909">
        <v>0.15099668205799033</v>
      </c>
      <c r="Z11909">
        <v>0.11586225677711351</v>
      </c>
      <c r="AA11909">
        <v>0.12299817435969418</v>
      </c>
      <c r="AB11909">
        <v>0.14671792628493413</v>
      </c>
      <c r="AC11909">
        <v>0.12019020755588282</v>
      </c>
      <c r="AD11909">
        <v>0.13187084103004473</v>
      </c>
      <c r="AE11909">
        <v>0.16451230257257105</v>
      </c>
      <c r="AF11909">
        <v>0.38438120478056192</v>
      </c>
      <c r="AG11909">
        <v>0.45027529404250033</v>
      </c>
      <c r="AH11909">
        <v>0.24006169019286647</v>
      </c>
      <c r="AI11909">
        <v>0.40668042740241306</v>
      </c>
      <c r="AJ11909">
        <v>0.48933478331947289</v>
      </c>
      <c r="AK11909">
        <v>0.35853874835308103</v>
      </c>
    </row>
    <row r="11910" spans="1:37">
      <c r="A11910">
        <v>23</v>
      </c>
      <c r="B11910">
        <v>0.14287630106464683</v>
      </c>
      <c r="C11910">
        <v>0.19409509448129844</v>
      </c>
      <c r="D11910">
        <v>0.29709865545359615</v>
      </c>
      <c r="E11910">
        <v>0.17955196381175786</v>
      </c>
      <c r="F11910">
        <v>0.18759871859551253</v>
      </c>
      <c r="G11910">
        <v>0.20955180756651004</v>
      </c>
      <c r="H11910">
        <v>8.4772500333132286E-2</v>
      </c>
      <c r="I11910">
        <v>0.12229518648412296</v>
      </c>
      <c r="J11910">
        <v>0.21587431130103024</v>
      </c>
      <c r="K11910">
        <v>8.2618052298766495E-2</v>
      </c>
      <c r="L11910">
        <v>0.11588555099876581</v>
      </c>
      <c r="M11910">
        <v>0.17543678117291645</v>
      </c>
      <c r="N11910">
        <v>8.4603920012779527E-2</v>
      </c>
      <c r="O11910">
        <v>9.7462773258276028E-2</v>
      </c>
      <c r="P11910">
        <v>0.16576959165049293</v>
      </c>
      <c r="Q11910">
        <v>8.3579630402450852E-2</v>
      </c>
      <c r="R11910">
        <v>8.2527801475434939E-2</v>
      </c>
      <c r="S11910">
        <v>0.12180226321758725</v>
      </c>
      <c r="T11910">
        <v>8.2966390965762166E-2</v>
      </c>
      <c r="U11910">
        <v>8.2159017867429351E-2</v>
      </c>
      <c r="V11910">
        <v>0.12540376586285532</v>
      </c>
      <c r="W11910">
        <v>8.8807435199987572E-2</v>
      </c>
      <c r="X11910">
        <v>8.80122315341689E-2</v>
      </c>
      <c r="Y11910">
        <v>0.13237115902731456</v>
      </c>
      <c r="Z11910">
        <v>8.3973947045770839E-2</v>
      </c>
      <c r="AA11910">
        <v>8.6456476767612075E-2</v>
      </c>
      <c r="AB11910">
        <v>0.13876027308840225</v>
      </c>
      <c r="AC11910">
        <v>8.4625663903816831E-2</v>
      </c>
      <c r="AD11910">
        <v>9.1512776998846954E-2</v>
      </c>
      <c r="AE11910">
        <v>0.15881452639805585</v>
      </c>
      <c r="AF11910">
        <v>0.13285759501896785</v>
      </c>
      <c r="AG11910">
        <v>0.17010203646455377</v>
      </c>
      <c r="AH11910">
        <v>0.27859235372316721</v>
      </c>
      <c r="AI11910">
        <v>0.15546240337888131</v>
      </c>
      <c r="AJ11910">
        <v>0.2273644437268976</v>
      </c>
      <c r="AK11910">
        <v>0.46422245213975344</v>
      </c>
    </row>
    <row r="11911" spans="1:37">
      <c r="A11911">
        <v>24</v>
      </c>
      <c r="B11911">
        <v>0.10222626456916911</v>
      </c>
      <c r="C11911">
        <v>0.16228214727515833</v>
      </c>
      <c r="D11911">
        <v>0.31344321657302671</v>
      </c>
      <c r="E11911">
        <v>0.14714082098521888</v>
      </c>
      <c r="F11911">
        <v>0.14677271594907931</v>
      </c>
      <c r="G11911">
        <v>0.21444040291434885</v>
      </c>
      <c r="H11911">
        <v>5.3597509012839474E-2</v>
      </c>
      <c r="I11911">
        <v>8.7136877783787814E-2</v>
      </c>
      <c r="J11911">
        <v>0.16483640909863631</v>
      </c>
      <c r="K11911">
        <v>4.7634485331160763E-2</v>
      </c>
      <c r="L11911">
        <v>7.9926521712969434E-2</v>
      </c>
      <c r="M11911">
        <v>0.15498137362532424</v>
      </c>
      <c r="N11911">
        <v>3.2894495641084064E-2</v>
      </c>
      <c r="O11911">
        <v>5.729328639669657E-2</v>
      </c>
      <c r="P11911">
        <v>0.12727171458807296</v>
      </c>
      <c r="Q11911">
        <v>4.56259616317157E-2</v>
      </c>
      <c r="R11911">
        <v>5.4620302718748431E-2</v>
      </c>
      <c r="S11911">
        <v>7.1417572223710521E-2</v>
      </c>
      <c r="T11911">
        <v>4.1821409430092493E-2</v>
      </c>
      <c r="U11911">
        <v>4.779240275065235E-2</v>
      </c>
      <c r="V11911">
        <v>6.6381081474176082E-2</v>
      </c>
      <c r="W11911">
        <v>3.9631609453176557E-2</v>
      </c>
      <c r="X11911">
        <v>4.449157381221925E-2</v>
      </c>
      <c r="Y11911">
        <v>9.0618707490448716E-2</v>
      </c>
      <c r="Z11911">
        <v>3.6086036869343217E-2</v>
      </c>
      <c r="AA11911">
        <v>4.3838552748942647E-2</v>
      </c>
      <c r="AB11911">
        <v>6.5808146697667755E-2</v>
      </c>
      <c r="AC11911">
        <v>4.5829795310399907E-2</v>
      </c>
      <c r="AD11911">
        <v>5.5820901566637146E-2</v>
      </c>
      <c r="AE11911">
        <v>8.8029604890686119E-2</v>
      </c>
      <c r="AF11911">
        <v>9.0292734203064606E-2</v>
      </c>
      <c r="AG11911">
        <v>0.13222724910969058</v>
      </c>
      <c r="AH11911">
        <v>0.28060222737154855</v>
      </c>
      <c r="AI11911">
        <v>0.11289063642084748</v>
      </c>
      <c r="AJ11911">
        <v>0.19883222638196299</v>
      </c>
      <c r="AK11911">
        <v>0.4103452496561823</v>
      </c>
    </row>
    <row r="11921" spans="1:49">
      <c r="A11921" t="s">
        <v>409</v>
      </c>
      <c r="D11921">
        <v>2015</v>
      </c>
      <c r="F11921" t="s">
        <v>0</v>
      </c>
      <c r="G11921" s="168">
        <v>10453010.107999969</v>
      </c>
      <c r="H11921" t="s">
        <v>102</v>
      </c>
      <c r="K11921" t="s">
        <v>1</v>
      </c>
      <c r="L11921" t="s">
        <v>103</v>
      </c>
    </row>
    <row r="11922" spans="1:49">
      <c r="A11922">
        <v>1299</v>
      </c>
      <c r="B11922" t="s">
        <v>104</v>
      </c>
      <c r="F11922" t="s">
        <v>3</v>
      </c>
      <c r="G11922">
        <v>0</v>
      </c>
      <c r="H11922" t="s">
        <v>102</v>
      </c>
      <c r="K11922" t="s">
        <v>4</v>
      </c>
      <c r="L11922" t="s">
        <v>103</v>
      </c>
      <c r="N11922" t="s">
        <v>105</v>
      </c>
    </row>
    <row r="11923" spans="1:49">
      <c r="B11923">
        <v>1</v>
      </c>
      <c r="C11923" t="s">
        <v>5</v>
      </c>
      <c r="D11923" t="s">
        <v>6</v>
      </c>
      <c r="E11923">
        <v>2</v>
      </c>
      <c r="F11923" t="s">
        <v>7</v>
      </c>
      <c r="G11923" t="s">
        <v>8</v>
      </c>
      <c r="H11923">
        <v>3</v>
      </c>
      <c r="I11923" t="s">
        <v>9</v>
      </c>
      <c r="J11923" t="s">
        <v>10</v>
      </c>
      <c r="K11923">
        <v>4</v>
      </c>
      <c r="L11923" t="s">
        <v>11</v>
      </c>
      <c r="M11923" t="s">
        <v>12</v>
      </c>
      <c r="N11923">
        <v>5</v>
      </c>
      <c r="O11923" t="s">
        <v>13</v>
      </c>
      <c r="P11923" t="s">
        <v>13</v>
      </c>
      <c r="Q11923">
        <v>6</v>
      </c>
      <c r="R11923" t="s">
        <v>14</v>
      </c>
      <c r="S11923" t="s">
        <v>87</v>
      </c>
      <c r="T11923">
        <v>7</v>
      </c>
      <c r="U11923" t="s">
        <v>15</v>
      </c>
      <c r="V11923" t="s">
        <v>88</v>
      </c>
      <c r="W11923">
        <v>8</v>
      </c>
      <c r="X11923" t="s">
        <v>89</v>
      </c>
      <c r="Y11923" t="s">
        <v>90</v>
      </c>
      <c r="Z11923">
        <v>9</v>
      </c>
      <c r="AA11923" t="s">
        <v>91</v>
      </c>
      <c r="AB11923" t="s">
        <v>92</v>
      </c>
      <c r="AC11923">
        <v>10</v>
      </c>
      <c r="AD11923" t="s">
        <v>93</v>
      </c>
      <c r="AE11923" t="s">
        <v>94</v>
      </c>
      <c r="AF11923">
        <v>11</v>
      </c>
      <c r="AG11923" t="s">
        <v>95</v>
      </c>
      <c r="AH11923" t="s">
        <v>96</v>
      </c>
      <c r="AI11923">
        <v>12</v>
      </c>
      <c r="AJ11923" t="s">
        <v>97</v>
      </c>
      <c r="AK11923" t="s">
        <v>98</v>
      </c>
    </row>
    <row r="11924" spans="1:49">
      <c r="B11924">
        <v>31</v>
      </c>
      <c r="E11924">
        <v>28</v>
      </c>
      <c r="H11924">
        <v>31</v>
      </c>
      <c r="K11924">
        <v>30</v>
      </c>
      <c r="N11924">
        <v>31</v>
      </c>
      <c r="Q11924">
        <v>30</v>
      </c>
      <c r="T11924">
        <v>31</v>
      </c>
      <c r="W11924">
        <v>31</v>
      </c>
      <c r="Z11924">
        <v>30</v>
      </c>
      <c r="AC11924">
        <v>31</v>
      </c>
      <c r="AF11924">
        <v>30</v>
      </c>
      <c r="AI11924">
        <v>31</v>
      </c>
    </row>
    <row r="11925" spans="1:49">
      <c r="A11925" t="s">
        <v>16</v>
      </c>
      <c r="B11925" t="s">
        <v>17</v>
      </c>
      <c r="C11925" t="s">
        <v>18</v>
      </c>
      <c r="D11925" t="s">
        <v>19</v>
      </c>
      <c r="E11925" t="s">
        <v>17</v>
      </c>
      <c r="F11925" t="s">
        <v>18</v>
      </c>
      <c r="G11925" t="s">
        <v>19</v>
      </c>
      <c r="H11925" t="s">
        <v>17</v>
      </c>
      <c r="I11925" t="s">
        <v>18</v>
      </c>
      <c r="J11925" t="s">
        <v>19</v>
      </c>
      <c r="K11925" t="s">
        <v>17</v>
      </c>
      <c r="L11925" t="s">
        <v>18</v>
      </c>
      <c r="M11925" t="s">
        <v>19</v>
      </c>
      <c r="N11925" t="s">
        <v>17</v>
      </c>
      <c r="O11925" t="s">
        <v>18</v>
      </c>
      <c r="P11925" t="s">
        <v>19</v>
      </c>
      <c r="Q11925" t="s">
        <v>17</v>
      </c>
      <c r="R11925" t="s">
        <v>18</v>
      </c>
      <c r="S11925" t="s">
        <v>19</v>
      </c>
      <c r="T11925" t="s">
        <v>17</v>
      </c>
      <c r="U11925" t="s">
        <v>18</v>
      </c>
      <c r="V11925" t="s">
        <v>19</v>
      </c>
      <c r="W11925" t="s">
        <v>17</v>
      </c>
      <c r="X11925" t="s">
        <v>18</v>
      </c>
      <c r="Y11925" t="s">
        <v>19</v>
      </c>
      <c r="Z11925" t="s">
        <v>17</v>
      </c>
      <c r="AA11925" t="s">
        <v>18</v>
      </c>
      <c r="AB11925" t="s">
        <v>19</v>
      </c>
      <c r="AC11925" t="s">
        <v>17</v>
      </c>
      <c r="AD11925" t="s">
        <v>18</v>
      </c>
      <c r="AE11925" t="s">
        <v>19</v>
      </c>
      <c r="AF11925" t="s">
        <v>17</v>
      </c>
      <c r="AG11925" t="s">
        <v>18</v>
      </c>
      <c r="AH11925" t="s">
        <v>19</v>
      </c>
      <c r="AI11925" t="s">
        <v>17</v>
      </c>
      <c r="AJ11925" t="s">
        <v>18</v>
      </c>
      <c r="AK11925" t="s">
        <v>19</v>
      </c>
    </row>
    <row r="11926" spans="1:49">
      <c r="B11926" s="169">
        <v>6.0752216058112832E-2</v>
      </c>
      <c r="C11926" s="170">
        <v>1.3996192415961892</v>
      </c>
      <c r="D11926" s="170">
        <v>0.48806752625893546</v>
      </c>
      <c r="E11926" s="169">
        <v>7.0192096837131263E-2</v>
      </c>
      <c r="F11926" s="170">
        <v>1.0429218481588298</v>
      </c>
      <c r="G11926" s="170">
        <v>0.51010349682285749</v>
      </c>
      <c r="H11926" s="169">
        <v>8.2933017609481754E-2</v>
      </c>
      <c r="I11926" s="170">
        <v>1.1316680270894164</v>
      </c>
      <c r="J11926" s="170">
        <v>0.53444857069728369</v>
      </c>
      <c r="K11926" s="169">
        <v>6.5223726525053441E-2</v>
      </c>
      <c r="L11926" s="170">
        <v>1.4682123008989727</v>
      </c>
      <c r="M11926" s="170">
        <v>0.40988321679342188</v>
      </c>
      <c r="N11926" s="169">
        <v>7.4399434459778896E-2</v>
      </c>
      <c r="O11926" s="170">
        <v>1.5810731971478593</v>
      </c>
      <c r="P11926" s="170">
        <v>0.36195351752797267</v>
      </c>
      <c r="Q11926" s="169">
        <v>0.10521318815563113</v>
      </c>
      <c r="R11926" s="170">
        <v>1.2259035298757783</v>
      </c>
      <c r="S11926" s="170">
        <v>0.54135027998830043</v>
      </c>
      <c r="T11926" s="169">
        <v>0.11730992729718967</v>
      </c>
      <c r="U11926" s="170">
        <v>1.1855451224334752</v>
      </c>
      <c r="V11926" s="170">
        <v>0.54237354015502393</v>
      </c>
      <c r="W11926" s="169">
        <v>0.10375130160480799</v>
      </c>
      <c r="X11926" s="170">
        <v>1.5433455740333275</v>
      </c>
      <c r="Y11926" s="170">
        <v>0.49924389333326485</v>
      </c>
      <c r="Z11926" s="169">
        <v>0.11769718457146726</v>
      </c>
      <c r="AA11926" s="170">
        <v>1.1824056577112121</v>
      </c>
      <c r="AB11926" s="170">
        <v>0.52886162037920625</v>
      </c>
      <c r="AC11926" s="169">
        <v>9.0460764591755033E-2</v>
      </c>
      <c r="AD11926" s="170">
        <v>1.1679872134562264</v>
      </c>
      <c r="AE11926" s="170">
        <v>0.57267056013976902</v>
      </c>
      <c r="AF11926" s="169">
        <v>7.2898218419875246E-2</v>
      </c>
      <c r="AG11926" s="170">
        <v>1.1523981228364197</v>
      </c>
      <c r="AH11926" s="170">
        <v>0.5299385788772436</v>
      </c>
      <c r="AI11926" s="169">
        <v>3.9168923869715482E-2</v>
      </c>
      <c r="AJ11926" s="170">
        <v>2.0000000000000009</v>
      </c>
      <c r="AK11926" s="170">
        <v>0.56064444831550797</v>
      </c>
      <c r="AN11926" s="93">
        <f>1/($T11926*(1/$T11924)*(1/(5/7+2/7*$V11926))*$T11936/SUM($T11928:$T11951))</f>
        <v>4339.6270168334859</v>
      </c>
      <c r="AO11926" s="93">
        <f>1/(T11926*(1/T11924)*(1/(5/7+2/7*V11926)))</f>
        <v>229.70551334226292</v>
      </c>
      <c r="AP11926" s="93"/>
      <c r="AR11926" s="217">
        <f>CHOOSE($AV$3,C11926,F11926,I11926,L11926,O11926,R11926,U11926,X11926,AA11926,AD11926,AG11926,AJ11926)</f>
        <v>1.1855451224334752</v>
      </c>
      <c r="AS11926" s="92"/>
      <c r="AT11926" s="92"/>
      <c r="AV11926" s="151">
        <f>AN11926/AR11926</f>
        <v>3660.448627991379</v>
      </c>
      <c r="AW11926" s="152">
        <f>AO11926/AR11926</f>
        <v>193.75518400410141</v>
      </c>
    </row>
    <row r="11927" spans="1:49">
      <c r="A11927" t="s">
        <v>20</v>
      </c>
      <c r="B11927" t="s">
        <v>21</v>
      </c>
      <c r="C11927" t="s">
        <v>22</v>
      </c>
      <c r="D11927" t="s">
        <v>23</v>
      </c>
      <c r="E11927" t="s">
        <v>21</v>
      </c>
      <c r="F11927" t="s">
        <v>22</v>
      </c>
      <c r="G11927" t="s">
        <v>23</v>
      </c>
      <c r="H11927" t="s">
        <v>21</v>
      </c>
      <c r="I11927" t="s">
        <v>22</v>
      </c>
      <c r="J11927" t="s">
        <v>23</v>
      </c>
      <c r="K11927" t="s">
        <v>21</v>
      </c>
      <c r="L11927" t="s">
        <v>22</v>
      </c>
      <c r="M11927" t="s">
        <v>23</v>
      </c>
      <c r="N11927" t="s">
        <v>21</v>
      </c>
      <c r="O11927" t="s">
        <v>22</v>
      </c>
      <c r="P11927" t="s">
        <v>23</v>
      </c>
      <c r="Q11927" t="s">
        <v>21</v>
      </c>
      <c r="R11927" t="s">
        <v>22</v>
      </c>
      <c r="S11927" t="s">
        <v>23</v>
      </c>
      <c r="T11927" t="s">
        <v>21</v>
      </c>
      <c r="U11927" t="s">
        <v>22</v>
      </c>
      <c r="V11927" t="s">
        <v>23</v>
      </c>
      <c r="W11927" t="s">
        <v>21</v>
      </c>
      <c r="X11927" t="s">
        <v>22</v>
      </c>
      <c r="Y11927" t="s">
        <v>23</v>
      </c>
      <c r="Z11927" t="s">
        <v>21</v>
      </c>
      <c r="AA11927" t="s">
        <v>22</v>
      </c>
      <c r="AB11927" t="s">
        <v>23</v>
      </c>
      <c r="AC11927" t="s">
        <v>21</v>
      </c>
      <c r="AD11927" t="s">
        <v>22</v>
      </c>
      <c r="AE11927" t="s">
        <v>23</v>
      </c>
      <c r="AF11927" t="s">
        <v>21</v>
      </c>
      <c r="AG11927" t="s">
        <v>22</v>
      </c>
      <c r="AH11927" t="s">
        <v>23</v>
      </c>
      <c r="AI11927" t="s">
        <v>21</v>
      </c>
      <c r="AJ11927" t="s">
        <v>22</v>
      </c>
      <c r="AK11927" t="s">
        <v>23</v>
      </c>
    </row>
    <row r="11928" spans="1:49">
      <c r="A11928">
        <v>1</v>
      </c>
      <c r="B11928">
        <v>0.14704090571541645</v>
      </c>
      <c r="C11928">
        <v>0.18273072961996864</v>
      </c>
      <c r="D11928">
        <v>0.34213570722305231</v>
      </c>
      <c r="E11928">
        <v>0.13000188305080532</v>
      </c>
      <c r="F11928">
        <v>0.13651933371328942</v>
      </c>
      <c r="G11928">
        <v>0.18154790076129484</v>
      </c>
      <c r="H11928">
        <v>6.9815770885650053E-2</v>
      </c>
      <c r="I11928">
        <v>0.10231646742008732</v>
      </c>
      <c r="J11928">
        <v>0.14258490772130494</v>
      </c>
      <c r="K11928">
        <v>5.272667633246568E-2</v>
      </c>
      <c r="L11928">
        <v>9.9814976959142321E-2</v>
      </c>
      <c r="M11928">
        <v>0.16338440464365811</v>
      </c>
      <c r="N11928">
        <v>4.5479766271008464E-2</v>
      </c>
      <c r="O11928">
        <v>6.4675067128447117E-2</v>
      </c>
      <c r="P11928">
        <v>0.12898124426437238</v>
      </c>
      <c r="Q11928">
        <v>4.2664514514526818E-2</v>
      </c>
      <c r="R11928">
        <v>5.2087772911244702E-2</v>
      </c>
      <c r="S11928">
        <v>5.9605371886269645E-2</v>
      </c>
      <c r="T11928">
        <v>4.3029722163561247E-2</v>
      </c>
      <c r="U11928">
        <v>4.7247545807759132E-2</v>
      </c>
      <c r="V11928">
        <v>6.0133086537711641E-2</v>
      </c>
      <c r="W11928">
        <v>5.3701364217038777E-2</v>
      </c>
      <c r="X11928">
        <v>4.9245304762598203E-2</v>
      </c>
      <c r="Y11928">
        <v>6.6367445229648145E-2</v>
      </c>
      <c r="Z11928">
        <v>3.9701168059768768E-2</v>
      </c>
      <c r="AA11928">
        <v>4.4986830148010915E-2</v>
      </c>
      <c r="AB11928">
        <v>6.2179620877787334E-2</v>
      </c>
      <c r="AC11928">
        <v>5.125350242753287E-2</v>
      </c>
      <c r="AD11928">
        <v>6.3473710302133238E-2</v>
      </c>
      <c r="AE11928">
        <v>8.5464301313078639E-2</v>
      </c>
      <c r="AF11928">
        <v>9.6642755457864229E-2</v>
      </c>
      <c r="AG11928">
        <v>0.10797340857310042</v>
      </c>
      <c r="AH11928">
        <v>0.21070403744601246</v>
      </c>
      <c r="AI11928">
        <v>0.13181890531520771</v>
      </c>
      <c r="AJ11928">
        <v>0.21660699171922151</v>
      </c>
      <c r="AK11928">
        <v>0.46639881872958699</v>
      </c>
    </row>
    <row r="11929" spans="1:49">
      <c r="A11929">
        <v>2</v>
      </c>
      <c r="B11929">
        <v>0.19086078017273964</v>
      </c>
      <c r="C11929">
        <v>0.20117748889596235</v>
      </c>
      <c r="D11929">
        <v>0.37641711902755726</v>
      </c>
      <c r="E11929">
        <v>0.13616351330008333</v>
      </c>
      <c r="F11929">
        <v>0.13795708466579937</v>
      </c>
      <c r="G11929">
        <v>0.18435417231546733</v>
      </c>
      <c r="H11929">
        <v>7.2693626626321048E-2</v>
      </c>
      <c r="I11929">
        <v>0.11222449438419602</v>
      </c>
      <c r="J11929">
        <v>0.15936127828598462</v>
      </c>
      <c r="K11929">
        <v>5.1776699397893623E-2</v>
      </c>
      <c r="L11929">
        <v>0.11446419630114575</v>
      </c>
      <c r="M11929">
        <v>0.16817066079389129</v>
      </c>
      <c r="N11929">
        <v>4.639633543639176E-2</v>
      </c>
      <c r="O11929">
        <v>6.4313156438919147E-2</v>
      </c>
      <c r="P11929">
        <v>0.14113125430755433</v>
      </c>
      <c r="Q11929">
        <v>6.2913564484768328E-2</v>
      </c>
      <c r="R11929">
        <v>6.4030102551281026E-2</v>
      </c>
      <c r="S11929">
        <v>8.6481964041818016E-2</v>
      </c>
      <c r="T11929">
        <v>6.088344205597572E-2</v>
      </c>
      <c r="U11929">
        <v>6.8592759276234649E-2</v>
      </c>
      <c r="V11929">
        <v>8.4732018268573128E-2</v>
      </c>
      <c r="W11929">
        <v>6.6323834149969785E-2</v>
      </c>
      <c r="X11929">
        <v>5.8410340374841878E-2</v>
      </c>
      <c r="Y11929">
        <v>8.4725436021685127E-2</v>
      </c>
      <c r="Z11929">
        <v>5.2811782902676956E-2</v>
      </c>
      <c r="AA11929">
        <v>4.9657705503017964E-2</v>
      </c>
      <c r="AB11929">
        <v>7.2847564989337865E-2</v>
      </c>
      <c r="AC11929">
        <v>4.9977982796239336E-2</v>
      </c>
      <c r="AD11929">
        <v>6.5711568204016427E-2</v>
      </c>
      <c r="AE11929">
        <v>9.4746961648894651E-2</v>
      </c>
      <c r="AF11929">
        <v>0.12168725088825939</v>
      </c>
      <c r="AG11929">
        <v>0.11486094459249524</v>
      </c>
      <c r="AH11929">
        <v>0.2114299471192044</v>
      </c>
      <c r="AI11929">
        <v>0.13877549529147845</v>
      </c>
      <c r="AJ11929">
        <v>0.21992192619453046</v>
      </c>
      <c r="AK11929">
        <v>0.49781831485037514</v>
      </c>
    </row>
    <row r="11930" spans="1:49">
      <c r="A11930">
        <v>3</v>
      </c>
      <c r="B11930">
        <v>0.28696163384270162</v>
      </c>
      <c r="C11930">
        <v>0.28281982999473498</v>
      </c>
      <c r="D11930">
        <v>0.50647426841784882</v>
      </c>
      <c r="E11930">
        <v>0.22458847983014665</v>
      </c>
      <c r="F11930">
        <v>0.19621086941277793</v>
      </c>
      <c r="G11930">
        <v>0.291435622143637</v>
      </c>
      <c r="H11930">
        <v>8.3722083206139178E-2</v>
      </c>
      <c r="I11930">
        <v>0.13368199425253566</v>
      </c>
      <c r="J11930">
        <v>0.20458518330751807</v>
      </c>
      <c r="K11930">
        <v>5.5568288950131682E-2</v>
      </c>
      <c r="L11930">
        <v>0.13400936361177834</v>
      </c>
      <c r="M11930">
        <v>0.17583831038177855</v>
      </c>
      <c r="N11930">
        <v>4.9527539901293868E-2</v>
      </c>
      <c r="O11930">
        <v>7.2601699103666845E-2</v>
      </c>
      <c r="P11930">
        <v>0.15319772673136611</v>
      </c>
      <c r="Q11930">
        <v>7.4570481466171679E-2</v>
      </c>
      <c r="R11930">
        <v>7.1035135764181676E-2</v>
      </c>
      <c r="S11930">
        <v>8.7979483525121707E-2</v>
      </c>
      <c r="T11930">
        <v>8.6936187428398148E-2</v>
      </c>
      <c r="U11930">
        <v>8.198233587682234E-2</v>
      </c>
      <c r="V11930">
        <v>8.4220320297142812E-2</v>
      </c>
      <c r="W11930">
        <v>8.3135001504085426E-2</v>
      </c>
      <c r="X11930">
        <v>6.4408821535579586E-2</v>
      </c>
      <c r="Y11930">
        <v>8.3669920615601384E-2</v>
      </c>
      <c r="Z11930">
        <v>5.6641069176802006E-2</v>
      </c>
      <c r="AA11930">
        <v>5.2566004902879659E-2</v>
      </c>
      <c r="AB11930">
        <v>7.6974912295417322E-2</v>
      </c>
      <c r="AC11930">
        <v>5.1358045245742716E-2</v>
      </c>
      <c r="AD11930">
        <v>7.5049177762979341E-2</v>
      </c>
      <c r="AE11930">
        <v>0.10285085870165329</v>
      </c>
      <c r="AF11930">
        <v>0.18550590215886945</v>
      </c>
      <c r="AG11930">
        <v>0.15547760528204396</v>
      </c>
      <c r="AH11930">
        <v>0.29013843872189388</v>
      </c>
      <c r="AI11930">
        <v>0.22662871383226094</v>
      </c>
      <c r="AJ11930">
        <v>0.28507388215138457</v>
      </c>
      <c r="AK11930">
        <v>0.61913248042786295</v>
      </c>
    </row>
    <row r="11931" spans="1:49">
      <c r="A11931">
        <v>4</v>
      </c>
      <c r="B11931">
        <v>0.31091799919866375</v>
      </c>
      <c r="C11931">
        <v>0.31352370061591472</v>
      </c>
      <c r="D11931">
        <v>0.54489792775381551</v>
      </c>
      <c r="E11931">
        <v>0.26230600311274721</v>
      </c>
      <c r="F11931">
        <v>0.22748036897497528</v>
      </c>
      <c r="G11931">
        <v>0.32536623131062481</v>
      </c>
      <c r="H11931">
        <v>8.616220540164754E-2</v>
      </c>
      <c r="I11931">
        <v>0.14510159979340623</v>
      </c>
      <c r="J11931">
        <v>0.24185371063591241</v>
      </c>
      <c r="K11931">
        <v>6.8269056638528822E-2</v>
      </c>
      <c r="L11931">
        <v>0.13989448866968171</v>
      </c>
      <c r="M11931">
        <v>0.17562418377733102</v>
      </c>
      <c r="N11931">
        <v>4.8232728568418495E-2</v>
      </c>
      <c r="O11931">
        <v>7.5524099783228105E-2</v>
      </c>
      <c r="P11931">
        <v>0.1559392540566614</v>
      </c>
      <c r="Q11931">
        <v>0.10003179539210258</v>
      </c>
      <c r="R11931">
        <v>8.2069929316521975E-2</v>
      </c>
      <c r="S11931">
        <v>7.6697535989886684E-2</v>
      </c>
      <c r="T11931">
        <v>0.12441444096604187</v>
      </c>
      <c r="U11931">
        <v>0.10690905970398766</v>
      </c>
      <c r="V11931">
        <v>7.3293442617410012E-2</v>
      </c>
      <c r="W11931">
        <v>0.1025199320254168</v>
      </c>
      <c r="X11931">
        <v>7.0277158475767029E-2</v>
      </c>
      <c r="Y11931">
        <v>7.3237740756070868E-2</v>
      </c>
      <c r="Z11931">
        <v>6.4928692177506797E-2</v>
      </c>
      <c r="AA11931">
        <v>5.3322312028350111E-2</v>
      </c>
      <c r="AB11931">
        <v>6.9792954795368373E-2</v>
      </c>
      <c r="AC11931">
        <v>5.1839428455174183E-2</v>
      </c>
      <c r="AD11931">
        <v>7.8316988225471063E-2</v>
      </c>
      <c r="AE11931">
        <v>0.1033320252557012</v>
      </c>
      <c r="AF11931">
        <v>0.20682452374386989</v>
      </c>
      <c r="AG11931">
        <v>0.17937052041438886</v>
      </c>
      <c r="AH11931">
        <v>0.34956352721704498</v>
      </c>
      <c r="AI11931">
        <v>0.26256000223663112</v>
      </c>
      <c r="AJ11931">
        <v>0.31989452751006942</v>
      </c>
      <c r="AK11931">
        <v>0.66094753301238529</v>
      </c>
    </row>
    <row r="11932" spans="1:49">
      <c r="A11932">
        <v>5</v>
      </c>
      <c r="B11932">
        <v>0.33524145199181737</v>
      </c>
      <c r="C11932">
        <v>0.31879317937360296</v>
      </c>
      <c r="D11932">
        <v>0.53812752348465631</v>
      </c>
      <c r="E11932">
        <v>0.27058673076865891</v>
      </c>
      <c r="F11932">
        <v>0.23292694758333357</v>
      </c>
      <c r="G11932">
        <v>0.3203349264666121</v>
      </c>
      <c r="H11932">
        <v>9.1497674853884547E-2</v>
      </c>
      <c r="I11932">
        <v>0.15075730408456697</v>
      </c>
      <c r="J11932">
        <v>0.25762715164095473</v>
      </c>
      <c r="K11932">
        <v>7.2725299321907494E-2</v>
      </c>
      <c r="L11932">
        <v>0.14923114581297231</v>
      </c>
      <c r="M11932">
        <v>0.1763482449246527</v>
      </c>
      <c r="N11932">
        <v>5.1888384299523936E-2</v>
      </c>
      <c r="O11932">
        <v>8.2577336999139717E-2</v>
      </c>
      <c r="P11932">
        <v>0.16781830353109314</v>
      </c>
      <c r="Q11932">
        <v>0.17714189179386253</v>
      </c>
      <c r="R11932">
        <v>0.12391809240540159</v>
      </c>
      <c r="S11932">
        <v>7.2838820262434545E-2</v>
      </c>
      <c r="T11932">
        <v>0.17652805400007271</v>
      </c>
      <c r="U11932">
        <v>0.15016312094104073</v>
      </c>
      <c r="V11932">
        <v>7.951802332279545E-2</v>
      </c>
      <c r="W11932">
        <v>0.15842186375042505</v>
      </c>
      <c r="X11932">
        <v>9.6148532402682535E-2</v>
      </c>
      <c r="Y11932">
        <v>6.8651544996928549E-2</v>
      </c>
      <c r="Z11932">
        <v>0.133565736439198</v>
      </c>
      <c r="AA11932">
        <v>7.311445885659916E-2</v>
      </c>
      <c r="AB11932">
        <v>6.6653935255245864E-2</v>
      </c>
      <c r="AC11932">
        <v>5.4340384414153717E-2</v>
      </c>
      <c r="AD11932">
        <v>8.7994925041993063E-2</v>
      </c>
      <c r="AE11932">
        <v>0.11241893345874948</v>
      </c>
      <c r="AF11932">
        <v>0.21138185853025884</v>
      </c>
      <c r="AG11932">
        <v>0.18539194650692417</v>
      </c>
      <c r="AH11932">
        <v>0.34897142495307565</v>
      </c>
      <c r="AI11932">
        <v>0.27904260750523174</v>
      </c>
      <c r="AJ11932">
        <v>0.32822834189996963</v>
      </c>
      <c r="AK11932">
        <v>0.68101952985599057</v>
      </c>
    </row>
    <row r="11933" spans="1:49">
      <c r="A11933">
        <v>6</v>
      </c>
      <c r="B11933">
        <v>0.31067496094137531</v>
      </c>
      <c r="C11933">
        <v>0.32087627334618612</v>
      </c>
      <c r="D11933">
        <v>0.53332826939722466</v>
      </c>
      <c r="E11933">
        <v>0.27541410290786567</v>
      </c>
      <c r="F11933">
        <v>0.24518087974002517</v>
      </c>
      <c r="G11933">
        <v>0.33302684252673354</v>
      </c>
      <c r="H11933">
        <v>0.26095091457232683</v>
      </c>
      <c r="I11933">
        <v>0.30820409543902139</v>
      </c>
      <c r="J11933">
        <v>0.27100201918364086</v>
      </c>
      <c r="K11933">
        <v>0.21322176674864257</v>
      </c>
      <c r="L11933">
        <v>0.32416471870339286</v>
      </c>
      <c r="M11933">
        <v>0.18141275765229214</v>
      </c>
      <c r="N11933">
        <v>0.17088511750689078</v>
      </c>
      <c r="O11933">
        <v>0.23389599241364795</v>
      </c>
      <c r="P11933">
        <v>0.18108118400528067</v>
      </c>
      <c r="Q11933">
        <v>0.25971105783736737</v>
      </c>
      <c r="R11933">
        <v>0.23238305315143637</v>
      </c>
      <c r="S11933">
        <v>0.12690024488119789</v>
      </c>
      <c r="T11933">
        <v>0.25172923536769598</v>
      </c>
      <c r="U11933">
        <v>0.23659988852593575</v>
      </c>
      <c r="V11933">
        <v>0.12047439071200793</v>
      </c>
      <c r="W11933">
        <v>0.1958110846941028</v>
      </c>
      <c r="X11933">
        <v>0.167575658470665</v>
      </c>
      <c r="Y11933">
        <v>8.1642240738337743E-2</v>
      </c>
      <c r="Z11933">
        <v>0.18382359969953188</v>
      </c>
      <c r="AA11933">
        <v>0.17430315889603515</v>
      </c>
      <c r="AB11933">
        <v>7.09440435897115E-2</v>
      </c>
      <c r="AC11933">
        <v>0.19202522097920541</v>
      </c>
      <c r="AD11933">
        <v>0.24687979758301246</v>
      </c>
      <c r="AE11933">
        <v>0.12620481187232085</v>
      </c>
      <c r="AF11933">
        <v>0.21450478466058789</v>
      </c>
      <c r="AG11933">
        <v>0.19297112918855699</v>
      </c>
      <c r="AH11933">
        <v>0.36042440772532691</v>
      </c>
      <c r="AI11933">
        <v>0.28366868503563519</v>
      </c>
      <c r="AJ11933">
        <v>0.34011201868854507</v>
      </c>
      <c r="AK11933">
        <v>0.69471010044073345</v>
      </c>
    </row>
    <row r="11934" spans="1:49">
      <c r="A11934">
        <v>7</v>
      </c>
      <c r="B11934">
        <v>0.49062202000212524</v>
      </c>
      <c r="C11934">
        <v>0.50438630933973416</v>
      </c>
      <c r="D11934">
        <v>0.55253376914507191</v>
      </c>
      <c r="E11934">
        <v>0.47975047307151258</v>
      </c>
      <c r="F11934">
        <v>0.45988486621218561</v>
      </c>
      <c r="G11934">
        <v>0.37727799603058199</v>
      </c>
      <c r="H11934">
        <v>0.53243907493276343</v>
      </c>
      <c r="I11934">
        <v>0.62355108969475537</v>
      </c>
      <c r="J11934">
        <v>0.4138180714502338</v>
      </c>
      <c r="K11934">
        <v>0.46074532750953412</v>
      </c>
      <c r="L11934">
        <v>0.63230019876811971</v>
      </c>
      <c r="M11934">
        <v>0.37236211482019371</v>
      </c>
      <c r="N11934">
        <v>0.40606086820967086</v>
      </c>
      <c r="O11934">
        <v>0.51208936208293743</v>
      </c>
      <c r="P11934">
        <v>0.33793244485397056</v>
      </c>
      <c r="Q11934">
        <v>0.49109929842758299</v>
      </c>
      <c r="R11934">
        <v>0.44798578374284309</v>
      </c>
      <c r="S11934">
        <v>0.35307399881031826</v>
      </c>
      <c r="T11934">
        <v>0.47595794665435176</v>
      </c>
      <c r="U11934">
        <v>0.45031681867915524</v>
      </c>
      <c r="V11934">
        <v>0.32080099613987867</v>
      </c>
      <c r="W11934">
        <v>0.40144768050148349</v>
      </c>
      <c r="X11934">
        <v>0.36640198531765661</v>
      </c>
      <c r="Y11934">
        <v>0.25116036183146001</v>
      </c>
      <c r="Z11934">
        <v>0.390280640681476</v>
      </c>
      <c r="AA11934">
        <v>0.39562663590175168</v>
      </c>
      <c r="AB11934">
        <v>0.21684990952635744</v>
      </c>
      <c r="AC11934">
        <v>0.43284577804558022</v>
      </c>
      <c r="AD11934">
        <v>0.52724346303667213</v>
      </c>
      <c r="AE11934">
        <v>0.27640023085885335</v>
      </c>
      <c r="AF11934">
        <v>0.37325089089812818</v>
      </c>
      <c r="AG11934">
        <v>0.39806488963207093</v>
      </c>
      <c r="AH11934">
        <v>0.38280087567724336</v>
      </c>
      <c r="AI11934">
        <v>0.47563056953714755</v>
      </c>
      <c r="AJ11934">
        <v>0.52764490883714787</v>
      </c>
      <c r="AK11934">
        <v>0.71996417429166726</v>
      </c>
    </row>
    <row r="11935" spans="1:49">
      <c r="A11935">
        <v>8</v>
      </c>
      <c r="B11935">
        <v>0.8884873007527132</v>
      </c>
      <c r="C11935">
        <v>0.87770341387200057</v>
      </c>
      <c r="D11935">
        <v>0.78756840229161384</v>
      </c>
      <c r="E11935">
        <v>0.85928038031678156</v>
      </c>
      <c r="F11935">
        <v>0.85257284079104578</v>
      </c>
      <c r="G11935">
        <v>0.57630592216996646</v>
      </c>
      <c r="H11935">
        <v>0.63318129455044569</v>
      </c>
      <c r="I11935">
        <v>0.79373573724413182</v>
      </c>
      <c r="J11935">
        <v>0.71021303835555294</v>
      </c>
      <c r="K11935">
        <v>0.55867523165897603</v>
      </c>
      <c r="L11935">
        <v>0.74716755429529258</v>
      </c>
      <c r="M11935">
        <v>0.6609679197573376</v>
      </c>
      <c r="N11935">
        <v>0.58964878981349989</v>
      </c>
      <c r="O11935">
        <v>0.65729122546970475</v>
      </c>
      <c r="P11935">
        <v>0.61894562270341535</v>
      </c>
      <c r="Q11935">
        <v>0.62338411333684318</v>
      </c>
      <c r="R11935">
        <v>0.59107120726724083</v>
      </c>
      <c r="S11935">
        <v>0.59478276229614624</v>
      </c>
      <c r="T11935">
        <v>0.60307331951770615</v>
      </c>
      <c r="U11935">
        <v>0.59433331755371865</v>
      </c>
      <c r="V11935">
        <v>0.57817789872853287</v>
      </c>
      <c r="W11935">
        <v>0.60954535222629846</v>
      </c>
      <c r="X11935">
        <v>0.53999919924552664</v>
      </c>
      <c r="Y11935">
        <v>0.46459805853361508</v>
      </c>
      <c r="Z11935">
        <v>0.59025903258724399</v>
      </c>
      <c r="AA11935">
        <v>0.53909308237496512</v>
      </c>
      <c r="AB11935">
        <v>0.43834494186610268</v>
      </c>
      <c r="AC11935">
        <v>0.53041194343834808</v>
      </c>
      <c r="AD11935">
        <v>0.6310172323691623</v>
      </c>
      <c r="AE11935">
        <v>0.54277838905644482</v>
      </c>
      <c r="AF11935">
        <v>0.67871871631507907</v>
      </c>
      <c r="AG11935">
        <v>0.76975997446678823</v>
      </c>
      <c r="AH11935">
        <v>0.57984625761544628</v>
      </c>
      <c r="AI11935">
        <v>0.86065835745495523</v>
      </c>
      <c r="AJ11935">
        <v>0.88622806370088858</v>
      </c>
      <c r="AK11935">
        <v>0.87576249071665091</v>
      </c>
    </row>
    <row r="11936" spans="1:49">
      <c r="A11936">
        <v>9</v>
      </c>
      <c r="B11936">
        <v>0.99254248224402342</v>
      </c>
      <c r="C11936">
        <v>0.98903829895076134</v>
      </c>
      <c r="D11936">
        <v>0.99877525833904979</v>
      </c>
      <c r="E11936">
        <v>0.94463595838129022</v>
      </c>
      <c r="F11936">
        <v>0.96925658540171877</v>
      </c>
      <c r="G11936">
        <v>0.92300942643469319</v>
      </c>
      <c r="H11936">
        <v>0.65625371833979884</v>
      </c>
      <c r="I11936">
        <v>0.83954257303183244</v>
      </c>
      <c r="J11936">
        <v>0.7599333710090167</v>
      </c>
      <c r="K11936">
        <v>0.61246984281735162</v>
      </c>
      <c r="L11936">
        <v>0.78180071242349847</v>
      </c>
      <c r="M11936">
        <v>0.71203630485526004</v>
      </c>
      <c r="N11936">
        <v>0.7243203889316201</v>
      </c>
      <c r="O11936">
        <v>0.72790784904577233</v>
      </c>
      <c r="P11936">
        <v>0.66776547415392717</v>
      </c>
      <c r="Q11936">
        <v>0.69307889150722035</v>
      </c>
      <c r="R11936">
        <v>0.67598203463399731</v>
      </c>
      <c r="S11936">
        <v>0.64576389748606744</v>
      </c>
      <c r="T11936">
        <v>0.67422573311395406</v>
      </c>
      <c r="U11936">
        <v>0.68160564544433955</v>
      </c>
      <c r="V11936">
        <v>0.68389020145744828</v>
      </c>
      <c r="W11936">
        <v>0.70667869753421231</v>
      </c>
      <c r="X11936">
        <v>0.64532702115127505</v>
      </c>
      <c r="Y11936">
        <v>0.55430518629091818</v>
      </c>
      <c r="Z11936">
        <v>0.70524973688291981</v>
      </c>
      <c r="AA11936">
        <v>0.66284100494468323</v>
      </c>
      <c r="AB11936">
        <v>0.55343657685568226</v>
      </c>
      <c r="AC11936">
        <v>0.5986353223633718</v>
      </c>
      <c r="AD11936">
        <v>0.6671716137775483</v>
      </c>
      <c r="AE11936">
        <v>0.56055541680844512</v>
      </c>
      <c r="AF11936">
        <v>0.78163648189903456</v>
      </c>
      <c r="AG11936">
        <v>0.9041522770107191</v>
      </c>
      <c r="AH11936">
        <v>0.94903531933442742</v>
      </c>
      <c r="AI11936">
        <v>0.97497705388025313</v>
      </c>
      <c r="AJ11936">
        <v>0.99294153597484591</v>
      </c>
      <c r="AK11936">
        <v>1</v>
      </c>
    </row>
    <row r="11937" spans="1:37">
      <c r="A11937">
        <v>10</v>
      </c>
      <c r="B11937">
        <v>1</v>
      </c>
      <c r="C11937">
        <v>0.99827331373189199</v>
      </c>
      <c r="D11937">
        <v>0.96403378532878548</v>
      </c>
      <c r="E11937">
        <v>0.95827938932803269</v>
      </c>
      <c r="F11937">
        <v>0.99409717301245404</v>
      </c>
      <c r="G11937">
        <v>0.90826484825451004</v>
      </c>
      <c r="H11937">
        <v>0.69633680861161928</v>
      </c>
      <c r="I11937">
        <v>0.85600361023516869</v>
      </c>
      <c r="J11937">
        <v>0.81981273382241504</v>
      </c>
      <c r="K11937">
        <v>0.68283528277873928</v>
      </c>
      <c r="L11937">
        <v>0.81365417381812422</v>
      </c>
      <c r="M11937">
        <v>0.82104713309993638</v>
      </c>
      <c r="N11937">
        <v>0.80839867204108584</v>
      </c>
      <c r="O11937">
        <v>0.79188221942502879</v>
      </c>
      <c r="P11937">
        <v>0.74636196001096144</v>
      </c>
      <c r="Q11937">
        <v>0.76241973179902323</v>
      </c>
      <c r="R11937">
        <v>0.75741736069818988</v>
      </c>
      <c r="S11937">
        <v>0.76490826265194356</v>
      </c>
      <c r="T11937">
        <v>0.75271644160190099</v>
      </c>
      <c r="U11937">
        <v>0.76066546381767375</v>
      </c>
      <c r="V11937">
        <v>0.79537305360844712</v>
      </c>
      <c r="W11937">
        <v>0.78005872810071397</v>
      </c>
      <c r="X11937">
        <v>0.73803148781045891</v>
      </c>
      <c r="Y11937">
        <v>0.68107743291328471</v>
      </c>
      <c r="Z11937">
        <v>0.77009365656453677</v>
      </c>
      <c r="AA11937">
        <v>0.7581497342462028</v>
      </c>
      <c r="AB11937">
        <v>0.70049291255532198</v>
      </c>
      <c r="AC11937">
        <v>0.70320323084960346</v>
      </c>
      <c r="AD11937">
        <v>0.74292904971671769</v>
      </c>
      <c r="AE11937">
        <v>0.70771610334701673</v>
      </c>
      <c r="AF11937">
        <v>0.7750357216835565</v>
      </c>
      <c r="AG11937">
        <v>0.9221338196280997</v>
      </c>
      <c r="AH11937">
        <v>0.91950982781386725</v>
      </c>
      <c r="AI11937">
        <v>1</v>
      </c>
      <c r="AJ11937">
        <v>1</v>
      </c>
      <c r="AK11937">
        <v>0.96716851518678504</v>
      </c>
    </row>
    <row r="11938" spans="1:37">
      <c r="A11938">
        <v>11</v>
      </c>
      <c r="B11938">
        <v>0.98984958768597997</v>
      </c>
      <c r="C11938">
        <v>1</v>
      </c>
      <c r="D11938">
        <v>1</v>
      </c>
      <c r="E11938">
        <v>0.96713144993816313</v>
      </c>
      <c r="F11938">
        <v>1</v>
      </c>
      <c r="G11938">
        <v>1</v>
      </c>
      <c r="H11938">
        <v>0.73611129060649882</v>
      </c>
      <c r="I11938">
        <v>0.85684317366451157</v>
      </c>
      <c r="J11938">
        <v>0.8288154827430293</v>
      </c>
      <c r="K11938">
        <v>0.75682234068343623</v>
      </c>
      <c r="L11938">
        <v>0.82588144780306361</v>
      </c>
      <c r="M11938">
        <v>0.88095654377518706</v>
      </c>
      <c r="N11938">
        <v>0.83652126841318153</v>
      </c>
      <c r="O11938">
        <v>0.81295307519411342</v>
      </c>
      <c r="P11938">
        <v>0.7513600297785944</v>
      </c>
      <c r="Q11938">
        <v>0.80560334973759162</v>
      </c>
      <c r="R11938">
        <v>0.79996380596998784</v>
      </c>
      <c r="S11938">
        <v>0.82533443444319965</v>
      </c>
      <c r="T11938">
        <v>0.79347122659717084</v>
      </c>
      <c r="U11938">
        <v>0.79659028606922799</v>
      </c>
      <c r="V11938">
        <v>0.84770824361163044</v>
      </c>
      <c r="W11938">
        <v>0.81305675501846375</v>
      </c>
      <c r="X11938">
        <v>0.78432272054055163</v>
      </c>
      <c r="Y11938">
        <v>0.76113127003987491</v>
      </c>
      <c r="Z11938">
        <v>0.79968266631433726</v>
      </c>
      <c r="AA11938">
        <v>0.79645469023954152</v>
      </c>
      <c r="AB11938">
        <v>0.75265965713887528</v>
      </c>
      <c r="AC11938">
        <v>0.77519336045157827</v>
      </c>
      <c r="AD11938">
        <v>0.78047451416833036</v>
      </c>
      <c r="AE11938">
        <v>0.75665442373398084</v>
      </c>
      <c r="AF11938">
        <v>0.82363080073303663</v>
      </c>
      <c r="AG11938">
        <v>0.95354915579449817</v>
      </c>
      <c r="AH11938">
        <v>1</v>
      </c>
      <c r="AI11938">
        <v>0.99063188324023044</v>
      </c>
      <c r="AJ11938">
        <v>0.99356848910040729</v>
      </c>
      <c r="AK11938">
        <v>0.97387652691604831</v>
      </c>
    </row>
    <row r="11939" spans="1:37">
      <c r="A11939">
        <v>12</v>
      </c>
      <c r="B11939">
        <v>0.95478737065879615</v>
      </c>
      <c r="C11939">
        <v>0.96385333352901037</v>
      </c>
      <c r="D11939">
        <v>0.9080869493491539</v>
      </c>
      <c r="E11939">
        <v>0.92835437795224574</v>
      </c>
      <c r="F11939">
        <v>0.95417284367797062</v>
      </c>
      <c r="G11939">
        <v>0.92080200352533026</v>
      </c>
      <c r="H11939">
        <v>0.76448141554271609</v>
      </c>
      <c r="I11939">
        <v>0.84120262683297375</v>
      </c>
      <c r="J11939">
        <v>0.82369639303604636</v>
      </c>
      <c r="K11939">
        <v>0.78234794731721968</v>
      </c>
      <c r="L11939">
        <v>0.81473798220458593</v>
      </c>
      <c r="M11939">
        <v>0.90369460199791185</v>
      </c>
      <c r="N11939">
        <v>0.83418260805511923</v>
      </c>
      <c r="O11939">
        <v>0.81106841786009676</v>
      </c>
      <c r="P11939">
        <v>0.76992955585241218</v>
      </c>
      <c r="Q11939">
        <v>0.82253589194845422</v>
      </c>
      <c r="R11939">
        <v>0.81600699666683496</v>
      </c>
      <c r="S11939">
        <v>0.87915802335681492</v>
      </c>
      <c r="T11939">
        <v>0.81890497617848612</v>
      </c>
      <c r="U11939">
        <v>0.82250928108735955</v>
      </c>
      <c r="V11939">
        <v>0.87817428099925599</v>
      </c>
      <c r="W11939">
        <v>0.81001876123553174</v>
      </c>
      <c r="X11939">
        <v>0.80846339252056121</v>
      </c>
      <c r="Y11939">
        <v>0.84518337363540486</v>
      </c>
      <c r="Z11939">
        <v>0.81832135193160893</v>
      </c>
      <c r="AA11939">
        <v>0.80940270409393156</v>
      </c>
      <c r="AB11939">
        <v>0.79476957420238159</v>
      </c>
      <c r="AC11939">
        <v>0.79765470100364988</v>
      </c>
      <c r="AD11939">
        <v>0.79802533022547517</v>
      </c>
      <c r="AE11939">
        <v>0.81017683631928084</v>
      </c>
      <c r="AF11939">
        <v>0.85542831057216706</v>
      </c>
      <c r="AG11939">
        <v>0.94078992910071946</v>
      </c>
      <c r="AH11939">
        <v>0.98027146782697583</v>
      </c>
      <c r="AI11939">
        <v>0.95535982915188133</v>
      </c>
      <c r="AJ11939">
        <v>0.95975638721061607</v>
      </c>
      <c r="AK11939">
        <v>0.87936928629635258</v>
      </c>
    </row>
    <row r="11940" spans="1:37">
      <c r="A11940">
        <v>13</v>
      </c>
      <c r="B11940">
        <v>0.90166702777398267</v>
      </c>
      <c r="C11940">
        <v>0.90973390799977483</v>
      </c>
      <c r="D11940">
        <v>0.84647972911596214</v>
      </c>
      <c r="E11940">
        <v>0.87560359761317463</v>
      </c>
      <c r="F11940">
        <v>0.90327178687909715</v>
      </c>
      <c r="G11940">
        <v>0.90032227953358901</v>
      </c>
      <c r="H11940">
        <v>0.83172470804765719</v>
      </c>
      <c r="I11940">
        <v>0.85749349902393057</v>
      </c>
      <c r="J11940">
        <v>0.88194545674904168</v>
      </c>
      <c r="K11940">
        <v>0.83256513715937164</v>
      </c>
      <c r="L11940">
        <v>0.84465211562645892</v>
      </c>
      <c r="M11940">
        <v>0.95747791262473447</v>
      </c>
      <c r="N11940">
        <v>0.87246780744595764</v>
      </c>
      <c r="O11940">
        <v>0.8463255791947254</v>
      </c>
      <c r="P11940">
        <v>0.82770109325075769</v>
      </c>
      <c r="Q11940">
        <v>0.87677797840814997</v>
      </c>
      <c r="R11940">
        <v>0.86115809776851948</v>
      </c>
      <c r="S11940">
        <v>0.93392555732363869</v>
      </c>
      <c r="T11940">
        <v>0.84988926612409776</v>
      </c>
      <c r="U11940">
        <v>0.86297478236016023</v>
      </c>
      <c r="V11940">
        <v>0.9336599832699839</v>
      </c>
      <c r="W11940">
        <v>0.85950214977313444</v>
      </c>
      <c r="X11940">
        <v>0.8528483943489219</v>
      </c>
      <c r="Y11940">
        <v>0.91796510479433113</v>
      </c>
      <c r="Z11940">
        <v>0.86228663581609788</v>
      </c>
      <c r="AA11940">
        <v>0.85855011403192605</v>
      </c>
      <c r="AB11940">
        <v>0.85122611760472555</v>
      </c>
      <c r="AC11940">
        <v>0.8481934223020271</v>
      </c>
      <c r="AD11940">
        <v>0.85123391901860712</v>
      </c>
      <c r="AE11940">
        <v>0.88567839946439275</v>
      </c>
      <c r="AF11940">
        <v>0.86668377437353461</v>
      </c>
      <c r="AG11940">
        <v>0.90937390876465574</v>
      </c>
      <c r="AH11940">
        <v>0.93932389283549078</v>
      </c>
      <c r="AI11940">
        <v>0.91069027074991626</v>
      </c>
      <c r="AJ11940">
        <v>0.91159113695637362</v>
      </c>
      <c r="AK11940">
        <v>0.86302453585497985</v>
      </c>
    </row>
    <row r="11941" spans="1:37">
      <c r="A11941">
        <v>14</v>
      </c>
      <c r="B11941">
        <v>0.88192634116100521</v>
      </c>
      <c r="C11941">
        <v>0.8980151469706289</v>
      </c>
      <c r="D11941">
        <v>0.85091223937695848</v>
      </c>
      <c r="E11941">
        <v>0.89753589575380677</v>
      </c>
      <c r="F11941">
        <v>0.91192625318960452</v>
      </c>
      <c r="G11941">
        <v>0.9311213036505267</v>
      </c>
      <c r="H11941">
        <v>0.93495740760134494</v>
      </c>
      <c r="I11941">
        <v>0.93624057126598548</v>
      </c>
      <c r="J11941">
        <v>0.95246073993541847</v>
      </c>
      <c r="K11941">
        <v>0.93329706737840945</v>
      </c>
      <c r="L11941">
        <v>0.93731614841471955</v>
      </c>
      <c r="M11941">
        <v>0.97314911784834368</v>
      </c>
      <c r="N11941">
        <v>0.94498991868136017</v>
      </c>
      <c r="O11941">
        <v>0.93800202829607504</v>
      </c>
      <c r="P11941">
        <v>0.91639004358516951</v>
      </c>
      <c r="Q11941">
        <v>0.94168656235253434</v>
      </c>
      <c r="R11941">
        <v>0.93391893390108105</v>
      </c>
      <c r="S11941">
        <v>1</v>
      </c>
      <c r="T11941">
        <v>0.92347256484100804</v>
      </c>
      <c r="U11941">
        <v>0.93306619238030841</v>
      </c>
      <c r="V11941">
        <v>1</v>
      </c>
      <c r="W11941">
        <v>0.92671958360052586</v>
      </c>
      <c r="X11941">
        <v>0.92883118787054719</v>
      </c>
      <c r="Y11941">
        <v>1</v>
      </c>
      <c r="Z11941">
        <v>0.94484074515913119</v>
      </c>
      <c r="AA11941">
        <v>0.94243139248553254</v>
      </c>
      <c r="AB11941">
        <v>0.94540603349516728</v>
      </c>
      <c r="AC11941">
        <v>0.93689280072446712</v>
      </c>
      <c r="AD11941">
        <v>0.94636089376956922</v>
      </c>
      <c r="AE11941">
        <v>0.95744045355677254</v>
      </c>
      <c r="AF11941">
        <v>0.91966084520867653</v>
      </c>
      <c r="AG11941">
        <v>0.92934706927738331</v>
      </c>
      <c r="AH11941">
        <v>0.96786096496637219</v>
      </c>
      <c r="AI11941">
        <v>0.91736918805524603</v>
      </c>
      <c r="AJ11941">
        <v>0.90480005422297316</v>
      </c>
      <c r="AK11941">
        <v>0.84229129315509599</v>
      </c>
    </row>
    <row r="11942" spans="1:37">
      <c r="A11942">
        <v>15</v>
      </c>
      <c r="B11942">
        <v>0.93352727326255625</v>
      </c>
      <c r="C11942">
        <v>0.94626177278687706</v>
      </c>
      <c r="D11942">
        <v>0.86900941578883084</v>
      </c>
      <c r="E11942">
        <v>0.98283715805527028</v>
      </c>
      <c r="F11942">
        <v>0.98092581140181168</v>
      </c>
      <c r="G11942">
        <v>0.96220123247779121</v>
      </c>
      <c r="H11942">
        <v>0.96227247102758773</v>
      </c>
      <c r="I11942">
        <v>0.97129677349963017</v>
      </c>
      <c r="J11942">
        <v>1</v>
      </c>
      <c r="K11942">
        <v>0.96862330112324579</v>
      </c>
      <c r="L11942">
        <v>0.9717472360342414</v>
      </c>
      <c r="M11942">
        <v>1</v>
      </c>
      <c r="N11942">
        <v>0.97354763059033533</v>
      </c>
      <c r="O11942">
        <v>0.97124640547581409</v>
      </c>
      <c r="P11942">
        <v>0.99665056148480802</v>
      </c>
      <c r="Q11942">
        <v>0.97690239765453446</v>
      </c>
      <c r="R11942">
        <v>0.96677952910355158</v>
      </c>
      <c r="S11942">
        <v>0.40148956814148962</v>
      </c>
      <c r="T11942">
        <v>0.97057194066242292</v>
      </c>
      <c r="U11942">
        <v>0.97018190099328394</v>
      </c>
      <c r="V11942">
        <v>0.40408721623409904</v>
      </c>
      <c r="W11942">
        <v>0.97278749309067158</v>
      </c>
      <c r="X11942">
        <v>0.96999055870697704</v>
      </c>
      <c r="Y11942">
        <v>0.90538242871784913</v>
      </c>
      <c r="Z11942">
        <v>0.97072903531345056</v>
      </c>
      <c r="AA11942">
        <v>0.97339092287499396</v>
      </c>
      <c r="AB11942">
        <v>1</v>
      </c>
      <c r="AC11942">
        <v>0.96742961204986788</v>
      </c>
      <c r="AD11942">
        <v>0.97835385848540235</v>
      </c>
      <c r="AE11942">
        <v>1</v>
      </c>
      <c r="AF11942">
        <v>0.99577422048887565</v>
      </c>
      <c r="AG11942">
        <v>1</v>
      </c>
      <c r="AH11942">
        <v>0.99768514973308831</v>
      </c>
      <c r="AI11942">
        <v>0.97333563985918115</v>
      </c>
      <c r="AJ11942">
        <v>0.95943903347550608</v>
      </c>
      <c r="AK11942">
        <v>0.82038292595010909</v>
      </c>
    </row>
    <row r="11943" spans="1:37">
      <c r="A11943">
        <v>16</v>
      </c>
      <c r="B11943">
        <v>0.92400124693192942</v>
      </c>
      <c r="C11943">
        <v>0.92650365531208034</v>
      </c>
      <c r="D11943">
        <v>0.86939469257731383</v>
      </c>
      <c r="E11943">
        <v>1</v>
      </c>
      <c r="F11943">
        <v>0.98569048378917679</v>
      </c>
      <c r="G11943">
        <v>0.97551180886075872</v>
      </c>
      <c r="H11943">
        <v>1</v>
      </c>
      <c r="I11943">
        <v>1</v>
      </c>
      <c r="J11943">
        <v>0.9541868638887353</v>
      </c>
      <c r="K11943">
        <v>1</v>
      </c>
      <c r="L11943">
        <v>1</v>
      </c>
      <c r="M11943">
        <v>0.94395121369686619</v>
      </c>
      <c r="N11943">
        <v>1</v>
      </c>
      <c r="O11943">
        <v>1</v>
      </c>
      <c r="P11943">
        <v>1</v>
      </c>
      <c r="Q11943">
        <v>1</v>
      </c>
      <c r="R11943">
        <v>1</v>
      </c>
      <c r="S11943">
        <v>0.41232573728565347</v>
      </c>
      <c r="T11943">
        <v>1</v>
      </c>
      <c r="U11943">
        <v>1</v>
      </c>
      <c r="V11943">
        <v>0.42452759528366596</v>
      </c>
      <c r="W11943">
        <v>1</v>
      </c>
      <c r="X11943">
        <v>1</v>
      </c>
      <c r="Y11943">
        <v>0.90003991794142568</v>
      </c>
      <c r="Z11943">
        <v>1</v>
      </c>
      <c r="AA11943">
        <v>1</v>
      </c>
      <c r="AB11943">
        <v>0.96910675412282599</v>
      </c>
      <c r="AC11943">
        <v>1</v>
      </c>
      <c r="AD11943">
        <v>1</v>
      </c>
      <c r="AE11943">
        <v>0.92743782055273316</v>
      </c>
      <c r="AF11943">
        <v>1</v>
      </c>
      <c r="AG11943">
        <v>0.99503542056312488</v>
      </c>
      <c r="AH11943">
        <v>0.97969208353630577</v>
      </c>
      <c r="AI11943">
        <v>0.9595404866769538</v>
      </c>
      <c r="AJ11943">
        <v>0.9432579180235573</v>
      </c>
      <c r="AK11943">
        <v>0.82887998006393093</v>
      </c>
    </row>
    <row r="11944" spans="1:37">
      <c r="A11944">
        <v>17</v>
      </c>
      <c r="B11944">
        <v>0.93787742806335928</v>
      </c>
      <c r="C11944">
        <v>0.93073320048999131</v>
      </c>
      <c r="D11944">
        <v>0.77552798059624994</v>
      </c>
      <c r="E11944">
        <v>0.99235086918525894</v>
      </c>
      <c r="F11944">
        <v>0.985686070324714</v>
      </c>
      <c r="G11944">
        <v>0.86863239986512752</v>
      </c>
      <c r="H11944">
        <v>0.92683176281058588</v>
      </c>
      <c r="I11944">
        <v>0.94043379459700971</v>
      </c>
      <c r="J11944">
        <v>0.84226048354609073</v>
      </c>
      <c r="K11944">
        <v>0.92080655938077427</v>
      </c>
      <c r="L11944">
        <v>0.9164732537725333</v>
      </c>
      <c r="M11944">
        <v>0.81695901608690247</v>
      </c>
      <c r="N11944">
        <v>0.93954326573054014</v>
      </c>
      <c r="O11944">
        <v>0.93842737823567568</v>
      </c>
      <c r="P11944">
        <v>0.87929234022566904</v>
      </c>
      <c r="Q11944">
        <v>0.96118921159968684</v>
      </c>
      <c r="R11944">
        <v>0.96795068705774212</v>
      </c>
      <c r="S11944">
        <v>0.38083374348166105</v>
      </c>
      <c r="T11944">
        <v>0.99150942301578293</v>
      </c>
      <c r="U11944">
        <v>0.96227581888277181</v>
      </c>
      <c r="V11944">
        <v>0.4067049584046673</v>
      </c>
      <c r="W11944">
        <v>0.94803313427295222</v>
      </c>
      <c r="X11944">
        <v>0.95530688929601115</v>
      </c>
      <c r="Y11944">
        <v>0.83824730243434198</v>
      </c>
      <c r="Z11944">
        <v>0.94881119542335246</v>
      </c>
      <c r="AA11944">
        <v>0.9386789982561452</v>
      </c>
      <c r="AB11944">
        <v>0.86948718868194952</v>
      </c>
      <c r="AC11944">
        <v>0.91455370233285116</v>
      </c>
      <c r="AD11944">
        <v>0.89505194166595603</v>
      </c>
      <c r="AE11944">
        <v>0.74944100359269483</v>
      </c>
      <c r="AF11944">
        <v>0.96537562851032332</v>
      </c>
      <c r="AG11944">
        <v>0.96692995062909537</v>
      </c>
      <c r="AH11944">
        <v>0.86189696095071688</v>
      </c>
      <c r="AI11944">
        <v>0.95459845322978731</v>
      </c>
      <c r="AJ11944">
        <v>0.93189899975655244</v>
      </c>
      <c r="AK11944">
        <v>0.79529797671777569</v>
      </c>
    </row>
    <row r="11945" spans="1:37">
      <c r="A11945">
        <v>18</v>
      </c>
      <c r="B11945">
        <v>0.85657400085592394</v>
      </c>
      <c r="C11945">
        <v>0.85247770993575744</v>
      </c>
      <c r="D11945">
        <v>0.64503504557020441</v>
      </c>
      <c r="E11945">
        <v>0.84339200218390076</v>
      </c>
      <c r="F11945">
        <v>0.8688088861628106</v>
      </c>
      <c r="G11945">
        <v>0.68833301765450206</v>
      </c>
      <c r="H11945">
        <v>0.87499582209011373</v>
      </c>
      <c r="I11945">
        <v>0.85632356852874958</v>
      </c>
      <c r="J11945">
        <v>0.69280714398613674</v>
      </c>
      <c r="K11945">
        <v>0.90004306415115387</v>
      </c>
      <c r="L11945">
        <v>0.8824378280633457</v>
      </c>
      <c r="M11945">
        <v>0.74896261330584879</v>
      </c>
      <c r="N11945">
        <v>0.92342103595184943</v>
      </c>
      <c r="O11945">
        <v>0.90520012965345598</v>
      </c>
      <c r="P11945">
        <v>0.82579578216226335</v>
      </c>
      <c r="Q11945">
        <v>0.94019769537096287</v>
      </c>
      <c r="R11945">
        <v>0.95064573863133384</v>
      </c>
      <c r="S11945">
        <v>0.35927413307727996</v>
      </c>
      <c r="T11945">
        <v>0.97128639269024919</v>
      </c>
      <c r="U11945">
        <v>0.95136244510476742</v>
      </c>
      <c r="V11945">
        <v>0.39392748910518949</v>
      </c>
      <c r="W11945">
        <v>0.92290319668194265</v>
      </c>
      <c r="X11945">
        <v>0.92998202020841425</v>
      </c>
      <c r="Y11945">
        <v>0.78164254593746829</v>
      </c>
      <c r="Z11945">
        <v>0.91060547643661782</v>
      </c>
      <c r="AA11945">
        <v>0.87921453984423992</v>
      </c>
      <c r="AB11945">
        <v>0.76998537184704685</v>
      </c>
      <c r="AC11945">
        <v>0.83566851193655312</v>
      </c>
      <c r="AD11945">
        <v>0.81651878638936592</v>
      </c>
      <c r="AE11945">
        <v>0.6090134896654591</v>
      </c>
      <c r="AF11945">
        <v>0.82446133812173206</v>
      </c>
      <c r="AG11945">
        <v>0.8495754030840561</v>
      </c>
      <c r="AH11945">
        <v>0.69823975188846232</v>
      </c>
      <c r="AI11945">
        <v>0.86402807734550002</v>
      </c>
      <c r="AJ11945">
        <v>0.8503184594472184</v>
      </c>
      <c r="AK11945">
        <v>0.72991157294643139</v>
      </c>
    </row>
    <row r="11946" spans="1:37">
      <c r="A11946">
        <v>19</v>
      </c>
      <c r="B11946">
        <v>0.82259663914124226</v>
      </c>
      <c r="C11946">
        <v>0.82312140607881312</v>
      </c>
      <c r="D11946">
        <v>0.61168015135426368</v>
      </c>
      <c r="E11946">
        <v>0.78878431147883044</v>
      </c>
      <c r="F11946">
        <v>0.82051164358896411</v>
      </c>
      <c r="G11946">
        <v>0.61772237866854618</v>
      </c>
      <c r="H11946">
        <v>0.74582342704478055</v>
      </c>
      <c r="I11946">
        <v>0.75783266411905681</v>
      </c>
      <c r="J11946">
        <v>0.32483851198444974</v>
      </c>
      <c r="K11946">
        <v>0.82166540707949776</v>
      </c>
      <c r="L11946">
        <v>0.78820993554986118</v>
      </c>
      <c r="M11946">
        <v>0.25297762214970959</v>
      </c>
      <c r="N11946">
        <v>0.87816019789191668</v>
      </c>
      <c r="O11946">
        <v>0.83452203139764014</v>
      </c>
      <c r="P11946">
        <v>0.37375738957913457</v>
      </c>
      <c r="Q11946">
        <v>0.89465143143609338</v>
      </c>
      <c r="R11946">
        <v>0.89459203274697419</v>
      </c>
      <c r="S11946">
        <v>0.31533557178702887</v>
      </c>
      <c r="T11946">
        <v>0.91013406418464982</v>
      </c>
      <c r="U11946">
        <v>0.89498999050846262</v>
      </c>
      <c r="V11946">
        <v>0.35112207399453937</v>
      </c>
      <c r="W11946">
        <v>0.86959470583725418</v>
      </c>
      <c r="X11946">
        <v>0.85258480546191795</v>
      </c>
      <c r="Y11946">
        <v>0.37731910558132387</v>
      </c>
      <c r="Z11946">
        <v>0.85800673630114643</v>
      </c>
      <c r="AA11946">
        <v>0.82240025226635893</v>
      </c>
      <c r="AB11946">
        <v>0.20395906805537806</v>
      </c>
      <c r="AC11946">
        <v>0.7763675464860581</v>
      </c>
      <c r="AD11946">
        <v>0.73365108464382112</v>
      </c>
      <c r="AE11946">
        <v>0.18837679206827063</v>
      </c>
      <c r="AF11946">
        <v>0.73732325517881936</v>
      </c>
      <c r="AG11946">
        <v>0.8014905906756814</v>
      </c>
      <c r="AH11946">
        <v>0.6656609615808835</v>
      </c>
      <c r="AI11946">
        <v>0.82823514872167303</v>
      </c>
      <c r="AJ11946">
        <v>0.82435298849092487</v>
      </c>
      <c r="AK11946">
        <v>0.70964353509930245</v>
      </c>
    </row>
    <row r="11947" spans="1:37">
      <c r="A11947">
        <v>20</v>
      </c>
      <c r="B11947">
        <v>0.79174826081976424</v>
      </c>
      <c r="C11947">
        <v>0.79630078774883328</v>
      </c>
      <c r="D11947">
        <v>0.36535528993383476</v>
      </c>
      <c r="E11947">
        <v>0.74761437185698398</v>
      </c>
      <c r="F11947">
        <v>0.78978030111406505</v>
      </c>
      <c r="G11947">
        <v>0.2513373600489186</v>
      </c>
      <c r="H11947">
        <v>0.55577275735367848</v>
      </c>
      <c r="I11947">
        <v>0.64096543087791158</v>
      </c>
      <c r="J11947">
        <v>0.22423430477074527</v>
      </c>
      <c r="K11947">
        <v>0.64741724833002401</v>
      </c>
      <c r="L11947">
        <v>0.6343233583333111</v>
      </c>
      <c r="M11947">
        <v>0.21279891149159158</v>
      </c>
      <c r="N11947">
        <v>0.76111086367007963</v>
      </c>
      <c r="O11947">
        <v>0.69125265035373429</v>
      </c>
      <c r="P11947">
        <v>0.2676378249380047</v>
      </c>
      <c r="Q11947">
        <v>0.76232350135218518</v>
      </c>
      <c r="R11947">
        <v>0.76985970286080441</v>
      </c>
      <c r="S11947">
        <v>0.23491534840464881</v>
      </c>
      <c r="T11947">
        <v>0.77954931351185353</v>
      </c>
      <c r="U11947">
        <v>0.77074019481815947</v>
      </c>
      <c r="V11947">
        <v>0.26649804515351755</v>
      </c>
      <c r="W11947">
        <v>0.72583464484042881</v>
      </c>
      <c r="X11947">
        <v>0.72579852198826256</v>
      </c>
      <c r="Y11947">
        <v>0.28996101133730584</v>
      </c>
      <c r="Z11947">
        <v>0.74502848956086742</v>
      </c>
      <c r="AA11947">
        <v>0.68725597108456005</v>
      </c>
      <c r="AB11947">
        <v>0.16750709752604567</v>
      </c>
      <c r="AC11947">
        <v>0.60537711852374276</v>
      </c>
      <c r="AD11947">
        <v>0.5763285600274487</v>
      </c>
      <c r="AE11947">
        <v>0.15032299101906674</v>
      </c>
      <c r="AF11947">
        <v>0.66382445645648802</v>
      </c>
      <c r="AG11947">
        <v>0.7552376181112026</v>
      </c>
      <c r="AH11947">
        <v>0.28813204408909354</v>
      </c>
      <c r="AI11947">
        <v>0.81299698721974989</v>
      </c>
      <c r="AJ11947">
        <v>0.79854140776968086</v>
      </c>
      <c r="AK11947">
        <v>0.54445857803878694</v>
      </c>
    </row>
    <row r="11948" spans="1:37">
      <c r="A11948">
        <v>21</v>
      </c>
      <c r="B11948">
        <v>0.69898538811062971</v>
      </c>
      <c r="C11948">
        <v>0.71133489128417005</v>
      </c>
      <c r="D11948">
        <v>0.37323754141203425</v>
      </c>
      <c r="E11948">
        <v>0.67465264913003231</v>
      </c>
      <c r="F11948">
        <v>0.69319170923950746</v>
      </c>
      <c r="G11948">
        <v>0.23345038174806571</v>
      </c>
      <c r="H11948">
        <v>0.38793553317928919</v>
      </c>
      <c r="I11948">
        <v>0.51311298873474287</v>
      </c>
      <c r="J11948">
        <v>0.20990565680197276</v>
      </c>
      <c r="K11948">
        <v>0.40784697584328622</v>
      </c>
      <c r="L11948">
        <v>0.46685956635169018</v>
      </c>
      <c r="M11948">
        <v>0.19356815524259827</v>
      </c>
      <c r="N11948">
        <v>0.60837169145169279</v>
      </c>
      <c r="O11948">
        <v>0.52116514491253962</v>
      </c>
      <c r="P11948">
        <v>0.21979111674956336</v>
      </c>
      <c r="Q11948">
        <v>0.18896094150426548</v>
      </c>
      <c r="R11948">
        <v>0.1966266521707026</v>
      </c>
      <c r="S11948">
        <v>0.19049281208764995</v>
      </c>
      <c r="T11948">
        <v>0.20116086851251488</v>
      </c>
      <c r="U11948">
        <v>0.19426233652253214</v>
      </c>
      <c r="V11948">
        <v>0.21442711212277718</v>
      </c>
      <c r="W11948">
        <v>0.58116797917240037</v>
      </c>
      <c r="X11948">
        <v>0.46520338443000092</v>
      </c>
      <c r="Y11948">
        <v>0.23334294184388477</v>
      </c>
      <c r="Z11948">
        <v>0.5724502133873407</v>
      </c>
      <c r="AA11948">
        <v>0.50889119198156674</v>
      </c>
      <c r="AB11948">
        <v>0.14425079719078268</v>
      </c>
      <c r="AC11948">
        <v>0.40863317510251035</v>
      </c>
      <c r="AD11948">
        <v>0.42131742805130656</v>
      </c>
      <c r="AE11948">
        <v>0.13845442662890703</v>
      </c>
      <c r="AF11948">
        <v>0.56291238259341403</v>
      </c>
      <c r="AG11948">
        <v>0.65581139455744519</v>
      </c>
      <c r="AH11948">
        <v>0.26438884182343131</v>
      </c>
      <c r="AI11948">
        <v>0.71574435814564208</v>
      </c>
      <c r="AJ11948">
        <v>0.72222530162246745</v>
      </c>
      <c r="AK11948">
        <v>0.51680423556233157</v>
      </c>
    </row>
    <row r="11949" spans="1:37">
      <c r="A11949">
        <v>22</v>
      </c>
      <c r="B11949">
        <v>0.5740756841066933</v>
      </c>
      <c r="C11949">
        <v>0.59782302438449852</v>
      </c>
      <c r="D11949">
        <v>0.41304686594560391</v>
      </c>
      <c r="E11949">
        <v>0.55721852577627318</v>
      </c>
      <c r="F11949">
        <v>0.56515417153002323</v>
      </c>
      <c r="G11949">
        <v>0.26728891925190718</v>
      </c>
      <c r="H11949">
        <v>0.13554320627288102</v>
      </c>
      <c r="I11949">
        <v>0.25326275759312666</v>
      </c>
      <c r="J11949">
        <v>0.24454334909696049</v>
      </c>
      <c r="K11949">
        <v>0.1290467348764604</v>
      </c>
      <c r="L11949">
        <v>0.17936158571797067</v>
      </c>
      <c r="M11949">
        <v>0.20826417984582615</v>
      </c>
      <c r="N11949">
        <v>0.1415360606283822</v>
      </c>
      <c r="O11949">
        <v>0.15843989541364309</v>
      </c>
      <c r="P11949">
        <v>0.21731961661179622</v>
      </c>
      <c r="Q11949">
        <v>0.12282759151503198</v>
      </c>
      <c r="R11949">
        <v>0.12226544940727178</v>
      </c>
      <c r="S11949">
        <v>0.17411355120009905</v>
      </c>
      <c r="T11949">
        <v>0.13049525078148025</v>
      </c>
      <c r="U11949">
        <v>0.12465426798301668</v>
      </c>
      <c r="V11949">
        <v>0.19138155072400692</v>
      </c>
      <c r="W11949">
        <v>0.14107599369387172</v>
      </c>
      <c r="X11949">
        <v>0.13919062747155114</v>
      </c>
      <c r="Y11949">
        <v>0.20120094805373989</v>
      </c>
      <c r="Z11949">
        <v>0.13217291840358275</v>
      </c>
      <c r="AA11949">
        <v>0.1279052792362681</v>
      </c>
      <c r="AB11949">
        <v>0.15332420497914329</v>
      </c>
      <c r="AC11949">
        <v>0.12484114354088761</v>
      </c>
      <c r="AD11949">
        <v>0.14393727303544809</v>
      </c>
      <c r="AE11949">
        <v>0.15657321646716565</v>
      </c>
      <c r="AF11949">
        <v>0.45118406001506706</v>
      </c>
      <c r="AG11949">
        <v>0.53090016862583134</v>
      </c>
      <c r="AH11949">
        <v>0.27889395906120223</v>
      </c>
      <c r="AI11949">
        <v>0.59058403712553498</v>
      </c>
      <c r="AJ11949">
        <v>0.61323793957680595</v>
      </c>
      <c r="AK11949">
        <v>0.54068445226614648</v>
      </c>
    </row>
    <row r="11950" spans="1:37">
      <c r="A11950">
        <v>23</v>
      </c>
      <c r="B11950">
        <v>0.2894130235078563</v>
      </c>
      <c r="C11950">
        <v>0.32002603914006295</v>
      </c>
      <c r="D11950">
        <v>0.4445134862537628</v>
      </c>
      <c r="E11950">
        <v>0.23916701846688987</v>
      </c>
      <c r="F11950">
        <v>0.23707560417797244</v>
      </c>
      <c r="G11950">
        <v>0.31034917077599472</v>
      </c>
      <c r="H11950">
        <v>9.181252214292239E-2</v>
      </c>
      <c r="I11950">
        <v>0.15078647578335169</v>
      </c>
      <c r="J11950">
        <v>0.24380898444565566</v>
      </c>
      <c r="K11950">
        <v>8.7525757563761658E-2</v>
      </c>
      <c r="L11950">
        <v>0.13404435108501336</v>
      </c>
      <c r="M11950">
        <v>0.21620522563422181</v>
      </c>
      <c r="N11950">
        <v>9.8221765027331751E-2</v>
      </c>
      <c r="O11950">
        <v>0.10900381611646316</v>
      </c>
      <c r="P11950">
        <v>0.19562018328620376</v>
      </c>
      <c r="Q11950">
        <v>0.10005573005179311</v>
      </c>
      <c r="R11950">
        <v>0.10044289984916767</v>
      </c>
      <c r="S11950">
        <v>0.15273269501169048</v>
      </c>
      <c r="T11950">
        <v>0.10691756031186496</v>
      </c>
      <c r="U11950">
        <v>0.10257911529048624</v>
      </c>
      <c r="V11950">
        <v>0.1671989708123521</v>
      </c>
      <c r="W11950">
        <v>0.10544476193575862</v>
      </c>
      <c r="X11950">
        <v>0.10432857948058881</v>
      </c>
      <c r="Y11950">
        <v>0.16973549654267273</v>
      </c>
      <c r="Z11950">
        <v>9.6922528683522427E-2</v>
      </c>
      <c r="AA11950">
        <v>9.0148084588620767E-2</v>
      </c>
      <c r="AB11950">
        <v>0.1424929692409071</v>
      </c>
      <c r="AC11950">
        <v>8.4931363506757063E-2</v>
      </c>
      <c r="AD11950">
        <v>0.10097660370277471</v>
      </c>
      <c r="AE11950">
        <v>0.15517021130431805</v>
      </c>
      <c r="AF11950">
        <v>0.17624174904973061</v>
      </c>
      <c r="AG11950">
        <v>0.21744986459671456</v>
      </c>
      <c r="AH11950">
        <v>0.33121077524018389</v>
      </c>
      <c r="AI11950">
        <v>0.28972347423791711</v>
      </c>
      <c r="AJ11950">
        <v>0.33748487543794092</v>
      </c>
      <c r="AK11950">
        <v>0.56432174859603013</v>
      </c>
    </row>
    <row r="11951" spans="1:37">
      <c r="A11951">
        <v>24</v>
      </c>
      <c r="B11951">
        <v>0.24496891640357962</v>
      </c>
      <c r="C11951">
        <v>0.27900396845256598</v>
      </c>
      <c r="D11951">
        <v>0.47133759956899113</v>
      </c>
      <c r="E11951">
        <v>0.19796624251847325</v>
      </c>
      <c r="F11951">
        <v>0.19498543206246416</v>
      </c>
      <c r="G11951">
        <v>0.31938425304661977</v>
      </c>
      <c r="H11951">
        <v>7.0166046850524397E-2</v>
      </c>
      <c r="I11951">
        <v>0.11509305122575503</v>
      </c>
      <c r="J11951">
        <v>0.1759162383870212</v>
      </c>
      <c r="K11951">
        <v>5.0773806773749451E-2</v>
      </c>
      <c r="L11951">
        <v>8.7575809910915819E-2</v>
      </c>
      <c r="M11951">
        <v>0.1866144410168287</v>
      </c>
      <c r="N11951">
        <v>3.4697637528201146E-2</v>
      </c>
      <c r="O11951">
        <v>6.2179203316391166E-2</v>
      </c>
      <c r="P11951">
        <v>0.15674382867003628</v>
      </c>
      <c r="Q11951">
        <v>3.8563654842207064E-2</v>
      </c>
      <c r="R11951">
        <v>4.7722898657363684E-2</v>
      </c>
      <c r="S11951">
        <v>6.6902740998628141E-2</v>
      </c>
      <c r="T11951">
        <v>4.0704581512586845E-2</v>
      </c>
      <c r="U11951">
        <v>4.438633111679266E-2</v>
      </c>
      <c r="V11951">
        <v>7.005797421598027E-2</v>
      </c>
      <c r="W11951">
        <v>3.8031640400891534E-2</v>
      </c>
      <c r="X11951">
        <v>4.4947518874659212E-2</v>
      </c>
      <c r="Y11951">
        <v>9.563093763592545E-2</v>
      </c>
      <c r="Z11951">
        <v>4.0819661113055468E-2</v>
      </c>
      <c r="AA11951">
        <v>4.4268085739251596E-2</v>
      </c>
      <c r="AB11951">
        <v>6.6209559179374905E-2</v>
      </c>
      <c r="AC11951">
        <v>4.931095099149381E-2</v>
      </c>
      <c r="AD11951">
        <v>6.2214986572595353E-2</v>
      </c>
      <c r="AE11951">
        <v>8.9947702933731694E-2</v>
      </c>
      <c r="AF11951">
        <v>0.14369880056943596</v>
      </c>
      <c r="AG11951">
        <v>0.16891794731214296</v>
      </c>
      <c r="AH11951">
        <v>0.32862033903071669</v>
      </c>
      <c r="AI11951">
        <v>0.25065851948363044</v>
      </c>
      <c r="AJ11951">
        <v>0.30155947529700333</v>
      </c>
      <c r="AK11951">
        <v>0.58563728242308477</v>
      </c>
    </row>
    <row r="11961" spans="1:49">
      <c r="A11961" t="s">
        <v>410</v>
      </c>
      <c r="D11961">
        <v>2015</v>
      </c>
      <c r="F11961" t="s">
        <v>0</v>
      </c>
      <c r="G11961" s="168">
        <v>9531762.4609999415</v>
      </c>
      <c r="H11961" t="s">
        <v>102</v>
      </c>
      <c r="K11961" t="s">
        <v>1</v>
      </c>
      <c r="L11961" t="s">
        <v>103</v>
      </c>
    </row>
    <row r="11962" spans="1:49">
      <c r="A11962">
        <v>1300</v>
      </c>
      <c r="B11962" t="s">
        <v>104</v>
      </c>
      <c r="F11962" t="s">
        <v>3</v>
      </c>
      <c r="G11962">
        <v>0</v>
      </c>
      <c r="H11962" t="s">
        <v>102</v>
      </c>
      <c r="K11962" t="s">
        <v>4</v>
      </c>
      <c r="L11962" t="s">
        <v>103</v>
      </c>
      <c r="N11962" t="s">
        <v>105</v>
      </c>
    </row>
    <row r="11963" spans="1:49">
      <c r="B11963">
        <v>1</v>
      </c>
      <c r="C11963" t="s">
        <v>5</v>
      </c>
      <c r="D11963" t="s">
        <v>6</v>
      </c>
      <c r="E11963">
        <v>2</v>
      </c>
      <c r="F11963" t="s">
        <v>7</v>
      </c>
      <c r="G11963" t="s">
        <v>8</v>
      </c>
      <c r="H11963">
        <v>3</v>
      </c>
      <c r="I11963" t="s">
        <v>9</v>
      </c>
      <c r="J11963" t="s">
        <v>10</v>
      </c>
      <c r="K11963">
        <v>4</v>
      </c>
      <c r="L11963" t="s">
        <v>11</v>
      </c>
      <c r="M11963" t="s">
        <v>12</v>
      </c>
      <c r="N11963">
        <v>5</v>
      </c>
      <c r="O11963" t="s">
        <v>13</v>
      </c>
      <c r="P11963" t="s">
        <v>13</v>
      </c>
      <c r="Q11963">
        <v>6</v>
      </c>
      <c r="R11963" t="s">
        <v>14</v>
      </c>
      <c r="S11963" t="s">
        <v>87</v>
      </c>
      <c r="T11963">
        <v>7</v>
      </c>
      <c r="U11963" t="s">
        <v>15</v>
      </c>
      <c r="V11963" t="s">
        <v>88</v>
      </c>
      <c r="W11963">
        <v>8</v>
      </c>
      <c r="X11963" t="s">
        <v>89</v>
      </c>
      <c r="Y11963" t="s">
        <v>90</v>
      </c>
      <c r="Z11963">
        <v>9</v>
      </c>
      <c r="AA11963" t="s">
        <v>91</v>
      </c>
      <c r="AB11963" t="s">
        <v>92</v>
      </c>
      <c r="AC11963">
        <v>10</v>
      </c>
      <c r="AD11963" t="s">
        <v>93</v>
      </c>
      <c r="AE11963" t="s">
        <v>94</v>
      </c>
      <c r="AF11963">
        <v>11</v>
      </c>
      <c r="AG11963" t="s">
        <v>95</v>
      </c>
      <c r="AH11963" t="s">
        <v>96</v>
      </c>
      <c r="AI11963">
        <v>12</v>
      </c>
      <c r="AJ11963" t="s">
        <v>97</v>
      </c>
      <c r="AK11963" t="s">
        <v>98</v>
      </c>
    </row>
    <row r="11964" spans="1:49">
      <c r="B11964">
        <v>31</v>
      </c>
      <c r="E11964">
        <v>28</v>
      </c>
      <c r="H11964">
        <v>31</v>
      </c>
      <c r="K11964">
        <v>30</v>
      </c>
      <c r="N11964">
        <v>31</v>
      </c>
      <c r="Q11964">
        <v>30</v>
      </c>
      <c r="T11964">
        <v>31</v>
      </c>
      <c r="W11964">
        <v>31</v>
      </c>
      <c r="Z11964">
        <v>30</v>
      </c>
      <c r="AC11964">
        <v>31</v>
      </c>
      <c r="AF11964">
        <v>30</v>
      </c>
      <c r="AI11964">
        <v>31</v>
      </c>
    </row>
    <row r="11965" spans="1:49">
      <c r="A11965" t="s">
        <v>16</v>
      </c>
      <c r="B11965" t="s">
        <v>17</v>
      </c>
      <c r="C11965" t="s">
        <v>18</v>
      </c>
      <c r="D11965" t="s">
        <v>19</v>
      </c>
      <c r="E11965" t="s">
        <v>17</v>
      </c>
      <c r="F11965" t="s">
        <v>18</v>
      </c>
      <c r="G11965" t="s">
        <v>19</v>
      </c>
      <c r="H11965" t="s">
        <v>17</v>
      </c>
      <c r="I11965" t="s">
        <v>18</v>
      </c>
      <c r="J11965" t="s">
        <v>19</v>
      </c>
      <c r="K11965" t="s">
        <v>17</v>
      </c>
      <c r="L11965" t="s">
        <v>18</v>
      </c>
      <c r="M11965" t="s">
        <v>19</v>
      </c>
      <c r="N11965" t="s">
        <v>17</v>
      </c>
      <c r="O11965" t="s">
        <v>18</v>
      </c>
      <c r="P11965" t="s">
        <v>19</v>
      </c>
      <c r="Q11965" t="s">
        <v>17</v>
      </c>
      <c r="R11965" t="s">
        <v>18</v>
      </c>
      <c r="S11965" t="s">
        <v>19</v>
      </c>
      <c r="T11965" t="s">
        <v>17</v>
      </c>
      <c r="U11965" t="s">
        <v>18</v>
      </c>
      <c r="V11965" t="s">
        <v>19</v>
      </c>
      <c r="W11965" t="s">
        <v>17</v>
      </c>
      <c r="X11965" t="s">
        <v>18</v>
      </c>
      <c r="Y11965" t="s">
        <v>19</v>
      </c>
      <c r="Z11965" t="s">
        <v>17</v>
      </c>
      <c r="AA11965" t="s">
        <v>18</v>
      </c>
      <c r="AB11965" t="s">
        <v>19</v>
      </c>
      <c r="AC11965" t="s">
        <v>17</v>
      </c>
      <c r="AD11965" t="s">
        <v>18</v>
      </c>
      <c r="AE11965" t="s">
        <v>19</v>
      </c>
      <c r="AF11965" t="s">
        <v>17</v>
      </c>
      <c r="AG11965" t="s">
        <v>18</v>
      </c>
      <c r="AH11965" t="s">
        <v>19</v>
      </c>
      <c r="AI11965" t="s">
        <v>17</v>
      </c>
      <c r="AJ11965" t="s">
        <v>18</v>
      </c>
      <c r="AK11965" t="s">
        <v>19</v>
      </c>
    </row>
    <row r="11966" spans="1:49">
      <c r="B11966" s="169">
        <v>6.2269775669455178E-2</v>
      </c>
      <c r="C11966" s="170">
        <v>1.4027647909574388</v>
      </c>
      <c r="D11966" s="170">
        <v>0.47889469131381451</v>
      </c>
      <c r="E11966" s="169">
        <v>7.4384143276790549E-2</v>
      </c>
      <c r="F11966" s="170">
        <v>1.0363937655577289</v>
      </c>
      <c r="G11966" s="170">
        <v>0.50317702754783111</v>
      </c>
      <c r="H11966" s="169">
        <v>8.7713352713028908E-2</v>
      </c>
      <c r="I11966" s="170">
        <v>1.1487186549499606</v>
      </c>
      <c r="J11966" s="170">
        <v>0.52203873031583059</v>
      </c>
      <c r="K11966" s="169">
        <v>6.9381266094335259E-2</v>
      </c>
      <c r="L11966" s="170">
        <v>1.4982138936199489</v>
      </c>
      <c r="M11966" s="170">
        <v>0.41507016581981121</v>
      </c>
      <c r="N11966" s="169">
        <v>8.0160260657485355E-2</v>
      </c>
      <c r="O11966" s="170">
        <v>1.5643350593165741</v>
      </c>
      <c r="P11966" s="170">
        <v>0.34717583174607863</v>
      </c>
      <c r="Q11966" s="169">
        <v>9.3494954535287861E-2</v>
      </c>
      <c r="R11966" s="170">
        <v>1.2306434368151293</v>
      </c>
      <c r="S11966" s="170">
        <v>0.47254584617290546</v>
      </c>
      <c r="T11966" s="169">
        <v>0.10214868079379176</v>
      </c>
      <c r="U11966" s="170">
        <v>1.2768485654645965</v>
      </c>
      <c r="V11966" s="170">
        <v>0.49982352469449731</v>
      </c>
      <c r="W11966" s="169">
        <v>9.577788664376255E-2</v>
      </c>
      <c r="X11966" s="170">
        <v>1.5549242691083722</v>
      </c>
      <c r="Y11966" s="170">
        <v>0.44043928877842647</v>
      </c>
      <c r="Z11966" s="169">
        <v>0.11919797894670008</v>
      </c>
      <c r="AA11966" s="170">
        <v>1.172818772917785</v>
      </c>
      <c r="AB11966" s="170">
        <v>0.49443928414479515</v>
      </c>
      <c r="AC11966" s="169">
        <v>9.625816949170693E-2</v>
      </c>
      <c r="AD11966" s="170">
        <v>1.1742460448297956</v>
      </c>
      <c r="AE11966" s="170">
        <v>0.5433021015000622</v>
      </c>
      <c r="AF11966" s="169">
        <v>7.6794895077009387E-2</v>
      </c>
      <c r="AG11966" s="170">
        <v>1.0972131405826668</v>
      </c>
      <c r="AH11966" s="170">
        <v>0.52737675554007857</v>
      </c>
      <c r="AI11966" s="169">
        <v>4.2418636100646293E-2</v>
      </c>
      <c r="AJ11966" s="170">
        <v>2.0000000000000009</v>
      </c>
      <c r="AK11966" s="170">
        <v>0.49648179675813209</v>
      </c>
      <c r="AN11966" s="93">
        <f>1/($T11966*(1/$T11964)*(1/(5/7+2/7*$V11966))*$T11976/SUM($T11968:$T11991))</f>
        <v>4888.0517147569153</v>
      </c>
      <c r="AO11966" s="93">
        <f>1/(T11966*(1/T11964)*(1/(5/7+2/7*V11966)))</f>
        <v>260.10972729127798</v>
      </c>
      <c r="AP11966" s="93"/>
      <c r="AR11966" s="217">
        <f>CHOOSE($AV$3,C11966,F11966,I11966,L11966,O11966,R11966,U11966,X11966,AA11966,AD11966,AG11966,AJ11966)</f>
        <v>1.2768485654645965</v>
      </c>
      <c r="AS11966" s="92"/>
      <c r="AT11966" s="92"/>
      <c r="AV11966" s="151">
        <f>AN11966/AR11966</f>
        <v>3828.2156921078108</v>
      </c>
      <c r="AW11966" s="152">
        <f>AO11966/AR11966</f>
        <v>203.712275931981</v>
      </c>
    </row>
    <row r="11967" spans="1:49">
      <c r="A11967" t="s">
        <v>20</v>
      </c>
      <c r="B11967" t="s">
        <v>21</v>
      </c>
      <c r="C11967" t="s">
        <v>22</v>
      </c>
      <c r="D11967" t="s">
        <v>23</v>
      </c>
      <c r="E11967" t="s">
        <v>21</v>
      </c>
      <c r="F11967" t="s">
        <v>22</v>
      </c>
      <c r="G11967" t="s">
        <v>23</v>
      </c>
      <c r="H11967" t="s">
        <v>21</v>
      </c>
      <c r="I11967" t="s">
        <v>22</v>
      </c>
      <c r="J11967" t="s">
        <v>23</v>
      </c>
      <c r="K11967" t="s">
        <v>21</v>
      </c>
      <c r="L11967" t="s">
        <v>22</v>
      </c>
      <c r="M11967" t="s">
        <v>23</v>
      </c>
      <c r="N11967" t="s">
        <v>21</v>
      </c>
      <c r="O11967" t="s">
        <v>22</v>
      </c>
      <c r="P11967" t="s">
        <v>23</v>
      </c>
      <c r="Q11967" t="s">
        <v>21</v>
      </c>
      <c r="R11967" t="s">
        <v>22</v>
      </c>
      <c r="S11967" t="s">
        <v>23</v>
      </c>
      <c r="T11967" t="s">
        <v>21</v>
      </c>
      <c r="U11967" t="s">
        <v>22</v>
      </c>
      <c r="V11967" t="s">
        <v>23</v>
      </c>
      <c r="W11967" t="s">
        <v>21</v>
      </c>
      <c r="X11967" t="s">
        <v>22</v>
      </c>
      <c r="Y11967" t="s">
        <v>23</v>
      </c>
      <c r="Z11967" t="s">
        <v>21</v>
      </c>
      <c r="AA11967" t="s">
        <v>22</v>
      </c>
      <c r="AB11967" t="s">
        <v>23</v>
      </c>
      <c r="AC11967" t="s">
        <v>21</v>
      </c>
      <c r="AD11967" t="s">
        <v>22</v>
      </c>
      <c r="AE11967" t="s">
        <v>23</v>
      </c>
      <c r="AF11967" t="s">
        <v>21</v>
      </c>
      <c r="AG11967" t="s">
        <v>22</v>
      </c>
      <c r="AH11967" t="s">
        <v>23</v>
      </c>
      <c r="AI11967" t="s">
        <v>21</v>
      </c>
      <c r="AJ11967" t="s">
        <v>22</v>
      </c>
      <c r="AK11967" t="s">
        <v>23</v>
      </c>
    </row>
    <row r="11968" spans="1:49">
      <c r="A11968">
        <v>1</v>
      </c>
      <c r="B11968">
        <v>0.14152923109434967</v>
      </c>
      <c r="C11968">
        <v>0.18017533929744212</v>
      </c>
      <c r="D11968">
        <v>0.33544054438289933</v>
      </c>
      <c r="E11968">
        <v>0.13015752199270333</v>
      </c>
      <c r="F11968">
        <v>0.12897578723994857</v>
      </c>
      <c r="G11968">
        <v>0.19744789774781832</v>
      </c>
      <c r="H11968">
        <v>5.9133527561672485E-2</v>
      </c>
      <c r="I11968">
        <v>9.2250204967400384E-2</v>
      </c>
      <c r="J11968">
        <v>0.15367904475198374</v>
      </c>
      <c r="K11968">
        <v>5.37725132557468E-2</v>
      </c>
      <c r="L11968">
        <v>0.10149597861495302</v>
      </c>
      <c r="M11968">
        <v>0.15831697636627004</v>
      </c>
      <c r="N11968">
        <v>4.4732156162769439E-2</v>
      </c>
      <c r="O11968">
        <v>6.0817885368163814E-2</v>
      </c>
      <c r="P11968">
        <v>0.12689699999436202</v>
      </c>
      <c r="Q11968">
        <v>4.4699437720248668E-2</v>
      </c>
      <c r="R11968">
        <v>5.5214926966927688E-2</v>
      </c>
      <c r="S11968">
        <v>6.9300919021579796E-2</v>
      </c>
      <c r="T11968">
        <v>4.0088403470753542E-2</v>
      </c>
      <c r="U11968">
        <v>5.0035218832300388E-2</v>
      </c>
      <c r="V11968">
        <v>6.1293005193018862E-2</v>
      </c>
      <c r="W11968">
        <v>5.3196548724150812E-2</v>
      </c>
      <c r="X11968">
        <v>5.0843227900779567E-2</v>
      </c>
      <c r="Y11968">
        <v>7.0178595352394069E-2</v>
      </c>
      <c r="Z11968">
        <v>4.011584330265041E-2</v>
      </c>
      <c r="AA11968">
        <v>4.6457333913301646E-2</v>
      </c>
      <c r="AB11968">
        <v>6.8292889938080067E-2</v>
      </c>
      <c r="AC11968">
        <v>5.2665788006255126E-2</v>
      </c>
      <c r="AD11968">
        <v>6.3154662512464502E-2</v>
      </c>
      <c r="AE11968">
        <v>8.8196609366566869E-2</v>
      </c>
      <c r="AF11968">
        <v>0.12879097529029215</v>
      </c>
      <c r="AG11968">
        <v>0.11919341765557448</v>
      </c>
      <c r="AH11968">
        <v>0.19294029689850728</v>
      </c>
      <c r="AI11968">
        <v>0.12844999617541206</v>
      </c>
      <c r="AJ11968">
        <v>0.2314405402028713</v>
      </c>
      <c r="AK11968">
        <v>0.52240269681546159</v>
      </c>
    </row>
    <row r="11969" spans="1:37">
      <c r="A11969">
        <v>2</v>
      </c>
      <c r="B11969">
        <v>0.16170495054067216</v>
      </c>
      <c r="C11969">
        <v>0.18483137935560326</v>
      </c>
      <c r="D11969">
        <v>0.34075246359693723</v>
      </c>
      <c r="E11969">
        <v>0.13244193537748494</v>
      </c>
      <c r="F11969">
        <v>0.12925180650834614</v>
      </c>
      <c r="G11969">
        <v>0.20752570776821067</v>
      </c>
      <c r="H11969">
        <v>6.9112841767391728E-2</v>
      </c>
      <c r="I11969">
        <v>0.1030761116084037</v>
      </c>
      <c r="J11969">
        <v>0.1683813047990709</v>
      </c>
      <c r="K11969">
        <v>6.2254416441201783E-2</v>
      </c>
      <c r="L11969">
        <v>0.11727450543305293</v>
      </c>
      <c r="M11969">
        <v>0.16377835009625458</v>
      </c>
      <c r="N11969">
        <v>4.5087209279931234E-2</v>
      </c>
      <c r="O11969">
        <v>6.1825532476168489E-2</v>
      </c>
      <c r="P11969">
        <v>0.13212254438640517</v>
      </c>
      <c r="Q11969">
        <v>4.8041471108391499E-2</v>
      </c>
      <c r="R11969">
        <v>5.6125017430276605E-2</v>
      </c>
      <c r="S11969">
        <v>7.379067722075637E-2</v>
      </c>
      <c r="T11969">
        <v>4.6510811483877187E-2</v>
      </c>
      <c r="U11969">
        <v>5.2817626371067294E-2</v>
      </c>
      <c r="V11969">
        <v>6.8991307797941465E-2</v>
      </c>
      <c r="W11969">
        <v>6.1080698879856517E-2</v>
      </c>
      <c r="X11969">
        <v>5.3864350988554903E-2</v>
      </c>
      <c r="Y11969">
        <v>7.3223279558168097E-2</v>
      </c>
      <c r="Z11969">
        <v>4.4471282961212701E-2</v>
      </c>
      <c r="AA11969">
        <v>4.8133570509485961E-2</v>
      </c>
      <c r="AB11969">
        <v>7.1541048287429895E-2</v>
      </c>
      <c r="AC11969">
        <v>5.1348503113302926E-2</v>
      </c>
      <c r="AD11969">
        <v>6.4617408917959432E-2</v>
      </c>
      <c r="AE11969">
        <v>9.0528833824487079E-2</v>
      </c>
      <c r="AF11969">
        <v>0.13673369835241184</v>
      </c>
      <c r="AG11969">
        <v>0.12005992310497325</v>
      </c>
      <c r="AH11969">
        <v>0.21081318629077242</v>
      </c>
      <c r="AI11969">
        <v>0.14203502935250206</v>
      </c>
      <c r="AJ11969">
        <v>0.24252928535445326</v>
      </c>
      <c r="AK11969">
        <v>0.53861847893125059</v>
      </c>
    </row>
    <row r="11970" spans="1:37">
      <c r="A11970">
        <v>3</v>
      </c>
      <c r="B11970">
        <v>0.25583950565300528</v>
      </c>
      <c r="C11970">
        <v>0.2590521525078322</v>
      </c>
      <c r="D11970">
        <v>0.43403557112704749</v>
      </c>
      <c r="E11970">
        <v>0.21796849821371023</v>
      </c>
      <c r="F11970">
        <v>0.18088643819939179</v>
      </c>
      <c r="G11970">
        <v>0.29206390269381172</v>
      </c>
      <c r="H11970">
        <v>9.0785763148902576E-2</v>
      </c>
      <c r="I11970">
        <v>0.13191455994618961</v>
      </c>
      <c r="J11970">
        <v>0.21508143812319222</v>
      </c>
      <c r="K11970">
        <v>6.7262951277604607E-2</v>
      </c>
      <c r="L11970">
        <v>0.13590243753383521</v>
      </c>
      <c r="M11970">
        <v>0.18491634424535489</v>
      </c>
      <c r="N11970">
        <v>4.7664340247025559E-2</v>
      </c>
      <c r="O11970">
        <v>7.5325496889149024E-2</v>
      </c>
      <c r="P11970">
        <v>0.14650502300724513</v>
      </c>
      <c r="Q11970">
        <v>5.1000223925461344E-2</v>
      </c>
      <c r="R11970">
        <v>5.7396040880726765E-2</v>
      </c>
      <c r="S11970">
        <v>7.5855289154015793E-2</v>
      </c>
      <c r="T11970">
        <v>4.9904635207410508E-2</v>
      </c>
      <c r="U11970">
        <v>5.5519112714608937E-2</v>
      </c>
      <c r="V11970">
        <v>7.0018013649751631E-2</v>
      </c>
      <c r="W11970">
        <v>6.5004439418097484E-2</v>
      </c>
      <c r="X11970">
        <v>5.675995007830429E-2</v>
      </c>
      <c r="Y11970">
        <v>7.4678080809760045E-2</v>
      </c>
      <c r="Z11970">
        <v>4.7990423155448554E-2</v>
      </c>
      <c r="AA11970">
        <v>5.1136254483937021E-2</v>
      </c>
      <c r="AB11970">
        <v>7.4655916936309061E-2</v>
      </c>
      <c r="AC11970">
        <v>5.2109677224874112E-2</v>
      </c>
      <c r="AD11970">
        <v>7.2369626511965754E-2</v>
      </c>
      <c r="AE11970">
        <v>9.6995247978153176E-2</v>
      </c>
      <c r="AF11970">
        <v>0.22282015239662173</v>
      </c>
      <c r="AG11970">
        <v>0.16834387265761461</v>
      </c>
      <c r="AH11970">
        <v>0.30186854285115533</v>
      </c>
      <c r="AI11970">
        <v>0.2534875562109532</v>
      </c>
      <c r="AJ11970">
        <v>0.31275499732765755</v>
      </c>
      <c r="AK11970">
        <v>0.63564895397469234</v>
      </c>
    </row>
    <row r="11971" spans="1:37">
      <c r="A11971">
        <v>4</v>
      </c>
      <c r="B11971">
        <v>0.29121935058961107</v>
      </c>
      <c r="C11971">
        <v>0.28547976504703837</v>
      </c>
      <c r="D11971">
        <v>0.46512049381978754</v>
      </c>
      <c r="E11971">
        <v>0.2725173575906949</v>
      </c>
      <c r="F11971">
        <v>0.2169890959535469</v>
      </c>
      <c r="G11971">
        <v>0.35795366493026654</v>
      </c>
      <c r="H11971">
        <v>9.320364068165396E-2</v>
      </c>
      <c r="I11971">
        <v>0.14052867825910273</v>
      </c>
      <c r="J11971">
        <v>0.22871814870078622</v>
      </c>
      <c r="K11971">
        <v>7.0087707142486425E-2</v>
      </c>
      <c r="L11971">
        <v>0.14112449496841376</v>
      </c>
      <c r="M11971">
        <v>0.19677034248006511</v>
      </c>
      <c r="N11971">
        <v>4.6447247606494331E-2</v>
      </c>
      <c r="O11971">
        <v>8.010518756866096E-2</v>
      </c>
      <c r="P11971">
        <v>0.15692992864519317</v>
      </c>
      <c r="Q11971">
        <v>4.9183594499697898E-2</v>
      </c>
      <c r="R11971">
        <v>5.7267583989650719E-2</v>
      </c>
      <c r="S11971">
        <v>7.3029202197494064E-2</v>
      </c>
      <c r="T11971">
        <v>4.9340404418283204E-2</v>
      </c>
      <c r="U11971">
        <v>5.6799737172807126E-2</v>
      </c>
      <c r="V11971">
        <v>6.5910991114145612E-2</v>
      </c>
      <c r="W11971">
        <v>7.1421826404852423E-2</v>
      </c>
      <c r="X11971">
        <v>5.672884621804853E-2</v>
      </c>
      <c r="Y11971">
        <v>7.0853808283728947E-2</v>
      </c>
      <c r="Z11971">
        <v>4.9328364673664686E-2</v>
      </c>
      <c r="AA11971">
        <v>5.0524741522759715E-2</v>
      </c>
      <c r="AB11971">
        <v>7.0324841524573328E-2</v>
      </c>
      <c r="AC11971">
        <v>5.2284999314943306E-2</v>
      </c>
      <c r="AD11971">
        <v>7.6923368329397682E-2</v>
      </c>
      <c r="AE11971">
        <v>0.11617902366126574</v>
      </c>
      <c r="AF11971">
        <v>0.26597472147944878</v>
      </c>
      <c r="AG11971">
        <v>0.19608359557816579</v>
      </c>
      <c r="AH11971">
        <v>0.35095877480502924</v>
      </c>
      <c r="AI11971">
        <v>0.31611736224140857</v>
      </c>
      <c r="AJ11971">
        <v>0.35455780230711842</v>
      </c>
      <c r="AK11971">
        <v>0.67076855067519869</v>
      </c>
    </row>
    <row r="11972" spans="1:37">
      <c r="A11972">
        <v>5</v>
      </c>
      <c r="B11972">
        <v>0.29726140472276796</v>
      </c>
      <c r="C11972">
        <v>0.29072687688751214</v>
      </c>
      <c r="D11972">
        <v>0.46390922417363523</v>
      </c>
      <c r="E11972">
        <v>0.28347623978242559</v>
      </c>
      <c r="F11972">
        <v>0.22105104480117371</v>
      </c>
      <c r="G11972">
        <v>0.35494636237437205</v>
      </c>
      <c r="H11972">
        <v>9.8145851742057685E-2</v>
      </c>
      <c r="I11972">
        <v>0.15206744336928993</v>
      </c>
      <c r="J11972">
        <v>0.24336899106300047</v>
      </c>
      <c r="K11972">
        <v>7.4618295267677506E-2</v>
      </c>
      <c r="L11972">
        <v>0.15187776307431042</v>
      </c>
      <c r="M11972">
        <v>0.2001221121077128</v>
      </c>
      <c r="N11972">
        <v>5.0588050305582791E-2</v>
      </c>
      <c r="O11972">
        <v>8.6745851745780464E-2</v>
      </c>
      <c r="P11972">
        <v>0.16386158212902804</v>
      </c>
      <c r="Q11972">
        <v>5.8008836725582873E-2</v>
      </c>
      <c r="R11972">
        <v>6.422223914154862E-2</v>
      </c>
      <c r="S11972">
        <v>7.4556231119268873E-2</v>
      </c>
      <c r="T11972">
        <v>6.1502084303641222E-2</v>
      </c>
      <c r="U11972">
        <v>7.3643151297349912E-2</v>
      </c>
      <c r="V11972">
        <v>6.5394850391125428E-2</v>
      </c>
      <c r="W11972">
        <v>8.6425367728631533E-2</v>
      </c>
      <c r="X11972">
        <v>6.4934513681987258E-2</v>
      </c>
      <c r="Y11972">
        <v>6.9829351780591326E-2</v>
      </c>
      <c r="Z11972">
        <v>5.7591810779485698E-2</v>
      </c>
      <c r="AA11972">
        <v>5.8000542949963131E-2</v>
      </c>
      <c r="AB11972">
        <v>6.907064373886207E-2</v>
      </c>
      <c r="AC11972">
        <v>5.4388057853668452E-2</v>
      </c>
      <c r="AD11972">
        <v>7.9372913672399251E-2</v>
      </c>
      <c r="AE11972">
        <v>0.12231563803630512</v>
      </c>
      <c r="AF11972">
        <v>0.26574977824372908</v>
      </c>
      <c r="AG11972">
        <v>0.19975209482169728</v>
      </c>
      <c r="AH11972">
        <v>0.35707663448172389</v>
      </c>
      <c r="AI11972">
        <v>0.32743911078491839</v>
      </c>
      <c r="AJ11972">
        <v>0.36596203266185856</v>
      </c>
      <c r="AK11972">
        <v>0.66985628403712938</v>
      </c>
    </row>
    <row r="11973" spans="1:37">
      <c r="A11973">
        <v>6</v>
      </c>
      <c r="B11973">
        <v>0.29824240830500409</v>
      </c>
      <c r="C11973">
        <v>0.2947920379879958</v>
      </c>
      <c r="D11973">
        <v>0.47068525624117658</v>
      </c>
      <c r="E11973">
        <v>0.3054260042390301</v>
      </c>
      <c r="F11973">
        <v>0.23729253269423717</v>
      </c>
      <c r="G11973">
        <v>0.35211053376878632</v>
      </c>
      <c r="H11973">
        <v>0.24826297601078209</v>
      </c>
      <c r="I11973">
        <v>0.30016332891627939</v>
      </c>
      <c r="J11973">
        <v>0.26936479635609345</v>
      </c>
      <c r="K11973">
        <v>0.21833507593337104</v>
      </c>
      <c r="L11973">
        <v>0.32217446458690635</v>
      </c>
      <c r="M11973">
        <v>0.20819028199967879</v>
      </c>
      <c r="N11973">
        <v>0.16120044931167377</v>
      </c>
      <c r="O11973">
        <v>0.22528985873026197</v>
      </c>
      <c r="P11973">
        <v>0.16550328450367699</v>
      </c>
      <c r="Q11973">
        <v>0.16595841650531137</v>
      </c>
      <c r="R11973">
        <v>0.19544786574981018</v>
      </c>
      <c r="S11973">
        <v>8.9767695308018827E-2</v>
      </c>
      <c r="T11973">
        <v>0.14952833225919074</v>
      </c>
      <c r="U11973">
        <v>0.18553704584440436</v>
      </c>
      <c r="V11973">
        <v>8.578768585210389E-2</v>
      </c>
      <c r="W11973">
        <v>0.15351726155912601</v>
      </c>
      <c r="X11973">
        <v>0.16189813106607615</v>
      </c>
      <c r="Y11973">
        <v>7.3533472000698874E-2</v>
      </c>
      <c r="Z11973">
        <v>0.14358462050025508</v>
      </c>
      <c r="AA11973">
        <v>0.16622682326250851</v>
      </c>
      <c r="AB11973">
        <v>7.3627145727042459E-2</v>
      </c>
      <c r="AC11973">
        <v>0.18737767654778203</v>
      </c>
      <c r="AD11973">
        <v>0.23122218951635978</v>
      </c>
      <c r="AE11973">
        <v>0.13114079563593886</v>
      </c>
      <c r="AF11973">
        <v>0.27835240859502625</v>
      </c>
      <c r="AG11973">
        <v>0.20939150196398168</v>
      </c>
      <c r="AH11973">
        <v>0.3757486924489758</v>
      </c>
      <c r="AI11973">
        <v>0.34226189035342086</v>
      </c>
      <c r="AJ11973">
        <v>0.38002637152102464</v>
      </c>
      <c r="AK11973">
        <v>0.66877345265263366</v>
      </c>
    </row>
    <row r="11974" spans="1:37">
      <c r="A11974">
        <v>7</v>
      </c>
      <c r="B11974">
        <v>0.47915335609206561</v>
      </c>
      <c r="C11974">
        <v>0.47216807777877357</v>
      </c>
      <c r="D11974">
        <v>0.51705675576590326</v>
      </c>
      <c r="E11974">
        <v>0.49591394984413023</v>
      </c>
      <c r="F11974">
        <v>0.44608363110860916</v>
      </c>
      <c r="G11974">
        <v>0.39220089736325747</v>
      </c>
      <c r="H11974">
        <v>0.52506670222002128</v>
      </c>
      <c r="I11974">
        <v>0.61697200926559226</v>
      </c>
      <c r="J11974">
        <v>0.42557567820641651</v>
      </c>
      <c r="K11974">
        <v>0.46331413326190285</v>
      </c>
      <c r="L11974">
        <v>0.63600140062338684</v>
      </c>
      <c r="M11974">
        <v>0.38698567877781448</v>
      </c>
      <c r="N11974">
        <v>0.39478106156259851</v>
      </c>
      <c r="O11974">
        <v>0.49620917522605179</v>
      </c>
      <c r="P11974">
        <v>0.32735382900322391</v>
      </c>
      <c r="Q11974">
        <v>0.39399247237711421</v>
      </c>
      <c r="R11974">
        <v>0.40150207517848396</v>
      </c>
      <c r="S11974">
        <v>0.25778287637184044</v>
      </c>
      <c r="T11974">
        <v>0.37790196781184021</v>
      </c>
      <c r="U11974">
        <v>0.38546758668114778</v>
      </c>
      <c r="V11974">
        <v>0.24274235602210226</v>
      </c>
      <c r="W11974">
        <v>0.3488872089680643</v>
      </c>
      <c r="X11974">
        <v>0.35874935362290417</v>
      </c>
      <c r="Y11974">
        <v>0.20991370613145108</v>
      </c>
      <c r="Z11974">
        <v>0.34287253497903936</v>
      </c>
      <c r="AA11974">
        <v>0.39101295191426005</v>
      </c>
      <c r="AB11974">
        <v>0.20722304692548382</v>
      </c>
      <c r="AC11974">
        <v>0.43778722350602428</v>
      </c>
      <c r="AD11974">
        <v>0.51790461953812683</v>
      </c>
      <c r="AE11974">
        <v>0.30022049935857198</v>
      </c>
      <c r="AF11974">
        <v>0.46857499428363414</v>
      </c>
      <c r="AG11974">
        <v>0.4133354560401053</v>
      </c>
      <c r="AH11974">
        <v>0.39910099802756621</v>
      </c>
      <c r="AI11974">
        <v>0.53748451203260539</v>
      </c>
      <c r="AJ11974">
        <v>0.56623188847345374</v>
      </c>
      <c r="AK11974">
        <v>0.71351552139192465</v>
      </c>
    </row>
    <row r="11975" spans="1:37">
      <c r="A11975">
        <v>8</v>
      </c>
      <c r="B11975">
        <v>0.86915741580076755</v>
      </c>
      <c r="C11975">
        <v>0.84525244536988842</v>
      </c>
      <c r="D11975">
        <v>0.74430708795957601</v>
      </c>
      <c r="E11975">
        <v>0.87490208140883907</v>
      </c>
      <c r="F11975">
        <v>0.84848736538031433</v>
      </c>
      <c r="G11975">
        <v>0.60478667533636776</v>
      </c>
      <c r="H11975">
        <v>0.62720414359836674</v>
      </c>
      <c r="I11975">
        <v>0.78942201703640236</v>
      </c>
      <c r="J11975">
        <v>0.71014714967199977</v>
      </c>
      <c r="K11975">
        <v>0.57248492151386532</v>
      </c>
      <c r="L11975">
        <v>0.74816424734394205</v>
      </c>
      <c r="M11975">
        <v>0.6507559776755063</v>
      </c>
      <c r="N11975">
        <v>0.56737111499090265</v>
      </c>
      <c r="O11975">
        <v>0.61990387914957035</v>
      </c>
      <c r="P11975">
        <v>0.61782668993335432</v>
      </c>
      <c r="Q11975">
        <v>0.55944580942653721</v>
      </c>
      <c r="R11975">
        <v>0.53385532644660194</v>
      </c>
      <c r="S11975">
        <v>0.50240787477852988</v>
      </c>
      <c r="T11975">
        <v>0.55502385237980745</v>
      </c>
      <c r="U11975">
        <v>0.51787639692251808</v>
      </c>
      <c r="V11975">
        <v>0.4470197328742761</v>
      </c>
      <c r="W11975">
        <v>0.50588818211474607</v>
      </c>
      <c r="X11975">
        <v>0.48569090686678446</v>
      </c>
      <c r="Y11975">
        <v>0.40941894983755317</v>
      </c>
      <c r="Z11975">
        <v>0.52268380104452572</v>
      </c>
      <c r="AA11975">
        <v>0.52312586050081378</v>
      </c>
      <c r="AB11975">
        <v>0.42314080135072168</v>
      </c>
      <c r="AC11975">
        <v>0.54029993486164318</v>
      </c>
      <c r="AD11975">
        <v>0.61692192942974278</v>
      </c>
      <c r="AE11975">
        <v>0.5450680859950513</v>
      </c>
      <c r="AF11975">
        <v>0.85016537523323343</v>
      </c>
      <c r="AG11975">
        <v>0.81074422440058902</v>
      </c>
      <c r="AH11975">
        <v>0.60391378115928751</v>
      </c>
      <c r="AI11975">
        <v>0.92234053162740559</v>
      </c>
      <c r="AJ11975">
        <v>0.92225497996865036</v>
      </c>
      <c r="AK11975">
        <v>0.86676952311261479</v>
      </c>
    </row>
    <row r="11976" spans="1:37">
      <c r="A11976">
        <v>9</v>
      </c>
      <c r="B11976">
        <v>0.98033003604481084</v>
      </c>
      <c r="C11976">
        <v>0.97090681183876426</v>
      </c>
      <c r="D11976">
        <v>0.9762776669083123</v>
      </c>
      <c r="E11976">
        <v>0.96454506181728406</v>
      </c>
      <c r="F11976">
        <v>0.96438010431911714</v>
      </c>
      <c r="G11976">
        <v>0.94030144157012341</v>
      </c>
      <c r="H11976">
        <v>0.64366899736138772</v>
      </c>
      <c r="I11976">
        <v>0.82849274998585432</v>
      </c>
      <c r="J11976">
        <v>0.76917658743265949</v>
      </c>
      <c r="K11976">
        <v>0.62017382938396171</v>
      </c>
      <c r="L11976">
        <v>0.78541491143896436</v>
      </c>
      <c r="M11976">
        <v>0.67609159249856388</v>
      </c>
      <c r="N11976">
        <v>0.7149555169288353</v>
      </c>
      <c r="O11976">
        <v>0.69688041720621263</v>
      </c>
      <c r="P11976">
        <v>0.64358440772624514</v>
      </c>
      <c r="Q11976">
        <v>0.64239988607003851</v>
      </c>
      <c r="R11976">
        <v>0.61651818147556059</v>
      </c>
      <c r="S11976">
        <v>0.57691789988910558</v>
      </c>
      <c r="T11976">
        <v>0.64261279193732268</v>
      </c>
      <c r="U11976">
        <v>0.60953488367394193</v>
      </c>
      <c r="V11976">
        <v>0.51257607636971059</v>
      </c>
      <c r="W11976">
        <v>0.64552172534874575</v>
      </c>
      <c r="X11976">
        <v>0.58427298534304484</v>
      </c>
      <c r="Y11976">
        <v>0.49006800698747921</v>
      </c>
      <c r="Z11976">
        <v>0.6565533406218359</v>
      </c>
      <c r="AA11976">
        <v>0.63162804125937866</v>
      </c>
      <c r="AB11976">
        <v>0.5125878733840723</v>
      </c>
      <c r="AC11976">
        <v>0.63537471492517239</v>
      </c>
      <c r="AD11976">
        <v>0.66421945797064441</v>
      </c>
      <c r="AE11976">
        <v>0.56342320357210773</v>
      </c>
      <c r="AF11976">
        <v>0.95602392014741056</v>
      </c>
      <c r="AG11976">
        <v>0.94933170711818626</v>
      </c>
      <c r="AH11976">
        <v>0.93838574633124816</v>
      </c>
      <c r="AI11976">
        <v>0.99822358379704423</v>
      </c>
      <c r="AJ11976">
        <v>1</v>
      </c>
      <c r="AK11976">
        <v>1</v>
      </c>
    </row>
    <row r="11977" spans="1:37">
      <c r="A11977">
        <v>10</v>
      </c>
      <c r="B11977">
        <v>0.99013085609007911</v>
      </c>
      <c r="C11977">
        <v>0.98632735144179495</v>
      </c>
      <c r="D11977">
        <v>0.96469263721686116</v>
      </c>
      <c r="E11977">
        <v>0.97094458664885108</v>
      </c>
      <c r="F11977">
        <v>0.98407409899585396</v>
      </c>
      <c r="G11977">
        <v>0.93169689309291037</v>
      </c>
      <c r="H11977">
        <v>0.70911959418385206</v>
      </c>
      <c r="I11977">
        <v>0.86047476941651191</v>
      </c>
      <c r="J11977">
        <v>0.83351694187470582</v>
      </c>
      <c r="K11977">
        <v>0.69134929866582517</v>
      </c>
      <c r="L11977">
        <v>0.8153910406490027</v>
      </c>
      <c r="M11977">
        <v>0.78934575254471506</v>
      </c>
      <c r="N11977">
        <v>0.7989899474944232</v>
      </c>
      <c r="O11977">
        <v>0.76829798005109429</v>
      </c>
      <c r="P11977">
        <v>0.73956847690632166</v>
      </c>
      <c r="Q11977">
        <v>0.74933422414063322</v>
      </c>
      <c r="R11977">
        <v>0.71019197516969734</v>
      </c>
      <c r="S11977">
        <v>0.68809223356659399</v>
      </c>
      <c r="T11977">
        <v>0.72026406270978804</v>
      </c>
      <c r="U11977">
        <v>0.7075604411476617</v>
      </c>
      <c r="V11977">
        <v>0.63975154753853691</v>
      </c>
      <c r="W11977">
        <v>0.74376556712345743</v>
      </c>
      <c r="X11977">
        <v>0.69639642499684873</v>
      </c>
      <c r="Y11977">
        <v>0.62063914116200913</v>
      </c>
      <c r="Z11977">
        <v>0.7548647848730875</v>
      </c>
      <c r="AA11977">
        <v>0.73551902753804221</v>
      </c>
      <c r="AB11977">
        <v>0.64827130471349526</v>
      </c>
      <c r="AC11977">
        <v>0.76875792616651439</v>
      </c>
      <c r="AD11977">
        <v>0.7427311688297813</v>
      </c>
      <c r="AE11977">
        <v>0.66028923175395693</v>
      </c>
      <c r="AF11977">
        <v>0.95816588321121487</v>
      </c>
      <c r="AG11977">
        <v>0.97028263526103375</v>
      </c>
      <c r="AH11977">
        <v>0.92210413741279795</v>
      </c>
      <c r="AI11977">
        <v>0.99565949612909732</v>
      </c>
      <c r="AJ11977">
        <v>0.99688024386689755</v>
      </c>
      <c r="AK11977">
        <v>0.92839167876956596</v>
      </c>
    </row>
    <row r="11978" spans="1:37">
      <c r="A11978">
        <v>11</v>
      </c>
      <c r="B11978">
        <v>1</v>
      </c>
      <c r="C11978">
        <v>1</v>
      </c>
      <c r="D11978">
        <v>1</v>
      </c>
      <c r="E11978">
        <v>1</v>
      </c>
      <c r="F11978">
        <v>1</v>
      </c>
      <c r="G11978">
        <v>1</v>
      </c>
      <c r="H11978">
        <v>0.74437738888272897</v>
      </c>
      <c r="I11978">
        <v>0.86090287348507644</v>
      </c>
      <c r="J11978">
        <v>0.83755857387370647</v>
      </c>
      <c r="K11978">
        <v>0.75432858031563277</v>
      </c>
      <c r="L11978">
        <v>0.82325185303265613</v>
      </c>
      <c r="M11978">
        <v>0.81644081900647658</v>
      </c>
      <c r="N11978">
        <v>0.82339762379759807</v>
      </c>
      <c r="O11978">
        <v>0.80016614094340854</v>
      </c>
      <c r="P11978">
        <v>0.75295370255965111</v>
      </c>
      <c r="Q11978">
        <v>0.79748798742026483</v>
      </c>
      <c r="R11978">
        <v>0.77624305316102882</v>
      </c>
      <c r="S11978">
        <v>0.76994671969204487</v>
      </c>
      <c r="T11978">
        <v>0.77269128044017088</v>
      </c>
      <c r="U11978">
        <v>0.77222870018334944</v>
      </c>
      <c r="V11978">
        <v>0.76832380462620009</v>
      </c>
      <c r="W11978">
        <v>0.7843775412622167</v>
      </c>
      <c r="X11978">
        <v>0.7567822401070845</v>
      </c>
      <c r="Y11978">
        <v>0.74319996948926792</v>
      </c>
      <c r="Z11978">
        <v>0.79671531113849503</v>
      </c>
      <c r="AA11978">
        <v>0.78736544860343582</v>
      </c>
      <c r="AB11978">
        <v>0.71776562987238557</v>
      </c>
      <c r="AC11978">
        <v>0.83870276977648794</v>
      </c>
      <c r="AD11978">
        <v>0.78117128892674426</v>
      </c>
      <c r="AE11978">
        <v>0.69798500893659776</v>
      </c>
      <c r="AF11978">
        <v>0.96603066683082905</v>
      </c>
      <c r="AG11978">
        <v>0.98697379456445933</v>
      </c>
      <c r="AH11978">
        <v>1</v>
      </c>
      <c r="AI11978">
        <v>1</v>
      </c>
      <c r="AJ11978">
        <v>0.99173630935215917</v>
      </c>
      <c r="AK11978">
        <v>0.95235857319556816</v>
      </c>
    </row>
    <row r="11979" spans="1:37">
      <c r="A11979">
        <v>12</v>
      </c>
      <c r="B11979">
        <v>0.95542265063227372</v>
      </c>
      <c r="C11979">
        <v>0.95617697007965852</v>
      </c>
      <c r="D11979">
        <v>0.93787038281208079</v>
      </c>
      <c r="E11979">
        <v>0.92725077249156163</v>
      </c>
      <c r="F11979">
        <v>0.95187408602573143</v>
      </c>
      <c r="G11979">
        <v>0.94508252068551868</v>
      </c>
      <c r="H11979">
        <v>0.73786577384211804</v>
      </c>
      <c r="I11979">
        <v>0.84199905527746177</v>
      </c>
      <c r="J11979">
        <v>0.83088891751972205</v>
      </c>
      <c r="K11979">
        <v>0.78677168974695977</v>
      </c>
      <c r="L11979">
        <v>0.80796225127614296</v>
      </c>
      <c r="M11979">
        <v>0.89263380501409084</v>
      </c>
      <c r="N11979">
        <v>0.81622697172816805</v>
      </c>
      <c r="O11979">
        <v>0.79518012777514802</v>
      </c>
      <c r="P11979">
        <v>0.78518018639151055</v>
      </c>
      <c r="Q11979">
        <v>0.82998795847655749</v>
      </c>
      <c r="R11979">
        <v>0.80351510746290145</v>
      </c>
      <c r="S11979">
        <v>0.82617274036684374</v>
      </c>
      <c r="T11979">
        <v>0.81025583553963654</v>
      </c>
      <c r="U11979">
        <v>0.80695286974672154</v>
      </c>
      <c r="V11979">
        <v>0.83240042523862434</v>
      </c>
      <c r="W11979">
        <v>0.80147099650980425</v>
      </c>
      <c r="X11979">
        <v>0.78080924918269612</v>
      </c>
      <c r="Y11979">
        <v>0.8130734575211398</v>
      </c>
      <c r="Z11979">
        <v>0.81111819538533669</v>
      </c>
      <c r="AA11979">
        <v>0.80189933326256824</v>
      </c>
      <c r="AB11979">
        <v>0.78356953967725118</v>
      </c>
      <c r="AC11979">
        <v>0.84330691538274405</v>
      </c>
      <c r="AD11979">
        <v>0.79310526816974247</v>
      </c>
      <c r="AE11979">
        <v>0.76259098951083637</v>
      </c>
      <c r="AF11979">
        <v>0.95128849389530845</v>
      </c>
      <c r="AG11979">
        <v>0.95871138942541667</v>
      </c>
      <c r="AH11979">
        <v>0.95568658069963797</v>
      </c>
      <c r="AI11979">
        <v>0.96418878553356857</v>
      </c>
      <c r="AJ11979">
        <v>0.94447894990048697</v>
      </c>
      <c r="AK11979">
        <v>0.89018493294597589</v>
      </c>
    </row>
    <row r="11980" spans="1:37">
      <c r="A11980">
        <v>13</v>
      </c>
      <c r="B11980">
        <v>0.88605899209588213</v>
      </c>
      <c r="C11980">
        <v>0.89385305914355817</v>
      </c>
      <c r="D11980">
        <v>0.87633644707876923</v>
      </c>
      <c r="E11980">
        <v>0.87697326981645352</v>
      </c>
      <c r="F11980">
        <v>0.89890218537029987</v>
      </c>
      <c r="G11980">
        <v>0.91509641079295789</v>
      </c>
      <c r="H11980">
        <v>0.80392460965568335</v>
      </c>
      <c r="I11980">
        <v>0.85847511795685105</v>
      </c>
      <c r="J11980">
        <v>0.86667571034457325</v>
      </c>
      <c r="K11980">
        <v>0.82673430837076434</v>
      </c>
      <c r="L11980">
        <v>0.84457482088163993</v>
      </c>
      <c r="M11980">
        <v>0.94927975715521418</v>
      </c>
      <c r="N11980">
        <v>0.85528837837021232</v>
      </c>
      <c r="O11980">
        <v>0.83787548642361731</v>
      </c>
      <c r="P11980">
        <v>0.84768250966793557</v>
      </c>
      <c r="Q11980">
        <v>0.86867011713306519</v>
      </c>
      <c r="R11980">
        <v>0.85519598814807918</v>
      </c>
      <c r="S11980">
        <v>0.91544070972429348</v>
      </c>
      <c r="T11980">
        <v>0.84990937791909893</v>
      </c>
      <c r="U11980">
        <v>0.85078584770703247</v>
      </c>
      <c r="V11980">
        <v>0.90993244819115537</v>
      </c>
      <c r="W11980">
        <v>0.85904428305577751</v>
      </c>
      <c r="X11980">
        <v>0.83756037900310776</v>
      </c>
      <c r="Y11980">
        <v>0.90082897267822604</v>
      </c>
      <c r="Z11980">
        <v>0.85017929823174432</v>
      </c>
      <c r="AA11980">
        <v>0.85371674154091826</v>
      </c>
      <c r="AB11980">
        <v>0.86516971167926049</v>
      </c>
      <c r="AC11980">
        <v>0.89521304154387471</v>
      </c>
      <c r="AD11980">
        <v>0.85468207878001512</v>
      </c>
      <c r="AE11980">
        <v>0.85046623695860957</v>
      </c>
      <c r="AF11980">
        <v>0.9170432260539132</v>
      </c>
      <c r="AG11980">
        <v>0.91450639455421967</v>
      </c>
      <c r="AH11980">
        <v>0.93216621480726503</v>
      </c>
      <c r="AI11980">
        <v>0.90722759977575318</v>
      </c>
      <c r="AJ11980">
        <v>0.88713494420200867</v>
      </c>
      <c r="AK11980">
        <v>0.81463518311569139</v>
      </c>
    </row>
    <row r="11981" spans="1:37">
      <c r="A11981">
        <v>14</v>
      </c>
      <c r="B11981">
        <v>0.88257940067259266</v>
      </c>
      <c r="C11981">
        <v>0.88149515322424021</v>
      </c>
      <c r="D11981">
        <v>0.88236072334446425</v>
      </c>
      <c r="E11981">
        <v>0.89034276976306548</v>
      </c>
      <c r="F11981">
        <v>0.91099333994525111</v>
      </c>
      <c r="G11981">
        <v>0.94877910137400567</v>
      </c>
      <c r="H11981">
        <v>0.90185505523127474</v>
      </c>
      <c r="I11981">
        <v>0.93863800668267827</v>
      </c>
      <c r="J11981">
        <v>0.9424629374006096</v>
      </c>
      <c r="K11981">
        <v>0.92960965518394212</v>
      </c>
      <c r="L11981">
        <v>0.93425399455617897</v>
      </c>
      <c r="M11981">
        <v>0.99693144791370092</v>
      </c>
      <c r="N11981">
        <v>0.93722767027891274</v>
      </c>
      <c r="O11981">
        <v>0.93135698128379485</v>
      </c>
      <c r="P11981">
        <v>0.93112915199956581</v>
      </c>
      <c r="Q11981">
        <v>0.94216830817489838</v>
      </c>
      <c r="R11981">
        <v>0.93607271985100549</v>
      </c>
      <c r="S11981">
        <v>1</v>
      </c>
      <c r="T11981">
        <v>0.9310200433578365</v>
      </c>
      <c r="U11981">
        <v>0.93451039155438476</v>
      </c>
      <c r="V11981">
        <v>1</v>
      </c>
      <c r="W11981">
        <v>0.93867946149221226</v>
      </c>
      <c r="X11981">
        <v>0.92859882347078027</v>
      </c>
      <c r="Y11981">
        <v>1</v>
      </c>
      <c r="Z11981">
        <v>0.93859369111526247</v>
      </c>
      <c r="AA11981">
        <v>0.93999035958851496</v>
      </c>
      <c r="AB11981">
        <v>0.94751236363248315</v>
      </c>
      <c r="AC11981">
        <v>0.9777488139546302</v>
      </c>
      <c r="AD11981">
        <v>0.95516509770805358</v>
      </c>
      <c r="AE11981">
        <v>0.94435870306478142</v>
      </c>
      <c r="AF11981">
        <v>0.91881856714386168</v>
      </c>
      <c r="AG11981">
        <v>0.92578027200747603</v>
      </c>
      <c r="AH11981">
        <v>0.95738612544188972</v>
      </c>
      <c r="AI11981">
        <v>0.88746755151816759</v>
      </c>
      <c r="AJ11981">
        <v>0.86115217047820891</v>
      </c>
      <c r="AK11981">
        <v>0.76067315572925276</v>
      </c>
    </row>
    <row r="11982" spans="1:37">
      <c r="A11982">
        <v>15</v>
      </c>
      <c r="B11982">
        <v>0.92877491338361218</v>
      </c>
      <c r="C11982">
        <v>0.91906443029511564</v>
      </c>
      <c r="D11982">
        <v>0.90653952897342605</v>
      </c>
      <c r="E11982">
        <v>0.96748955834348038</v>
      </c>
      <c r="F11982">
        <v>0.98028461813655166</v>
      </c>
      <c r="G11982">
        <v>0.9847704893434015</v>
      </c>
      <c r="H11982">
        <v>0.96327041432582516</v>
      </c>
      <c r="I11982">
        <v>0.98188010978405427</v>
      </c>
      <c r="J11982">
        <v>1</v>
      </c>
      <c r="K11982">
        <v>0.96509410298162612</v>
      </c>
      <c r="L11982">
        <v>0.96503800403528284</v>
      </c>
      <c r="M11982">
        <v>1</v>
      </c>
      <c r="N11982">
        <v>0.96748216752566785</v>
      </c>
      <c r="O11982">
        <v>0.96361797313544051</v>
      </c>
      <c r="P11982">
        <v>1</v>
      </c>
      <c r="Q11982">
        <v>0.97761959610397942</v>
      </c>
      <c r="R11982">
        <v>0.97370369983619953</v>
      </c>
      <c r="S11982">
        <v>0.40861879086841801</v>
      </c>
      <c r="T11982">
        <v>0.96371049171371481</v>
      </c>
      <c r="U11982">
        <v>0.97156944139725143</v>
      </c>
      <c r="V11982">
        <v>0.39565959902018888</v>
      </c>
      <c r="W11982">
        <v>0.97561655292917004</v>
      </c>
      <c r="X11982">
        <v>0.96862855978941143</v>
      </c>
      <c r="Y11982">
        <v>0.89533430276620862</v>
      </c>
      <c r="Z11982">
        <v>0.97053363291683259</v>
      </c>
      <c r="AA11982">
        <v>0.97306510166350668</v>
      </c>
      <c r="AB11982">
        <v>1</v>
      </c>
      <c r="AC11982">
        <v>0.98612142672862368</v>
      </c>
      <c r="AD11982">
        <v>0.98428698264328929</v>
      </c>
      <c r="AE11982">
        <v>1</v>
      </c>
      <c r="AF11982">
        <v>1</v>
      </c>
      <c r="AG11982">
        <v>1</v>
      </c>
      <c r="AH11982">
        <v>0.98338756296110397</v>
      </c>
      <c r="AI11982">
        <v>0.92402673919505485</v>
      </c>
      <c r="AJ11982">
        <v>0.90872709349041947</v>
      </c>
      <c r="AK11982">
        <v>0.76472473567316779</v>
      </c>
    </row>
    <row r="11983" spans="1:37">
      <c r="A11983">
        <v>16</v>
      </c>
      <c r="B11983">
        <v>0.89522694248322277</v>
      </c>
      <c r="C11983">
        <v>0.89839726091319971</v>
      </c>
      <c r="D11983">
        <v>0.87945724281740034</v>
      </c>
      <c r="E11983">
        <v>0.96269869025006749</v>
      </c>
      <c r="F11983">
        <v>0.98020479384116876</v>
      </c>
      <c r="G11983">
        <v>0.98979786367851696</v>
      </c>
      <c r="H11983">
        <v>1</v>
      </c>
      <c r="I11983">
        <v>1</v>
      </c>
      <c r="J11983">
        <v>0.9710239886642098</v>
      </c>
      <c r="K11983">
        <v>1</v>
      </c>
      <c r="L11983">
        <v>1</v>
      </c>
      <c r="M11983">
        <v>0.91879612722414339</v>
      </c>
      <c r="N11983">
        <v>1</v>
      </c>
      <c r="O11983">
        <v>1</v>
      </c>
      <c r="P11983">
        <v>0.96945688223518456</v>
      </c>
      <c r="Q11983">
        <v>1</v>
      </c>
      <c r="R11983">
        <v>1</v>
      </c>
      <c r="S11983">
        <v>0.40969950161243041</v>
      </c>
      <c r="T11983">
        <v>1</v>
      </c>
      <c r="U11983">
        <v>1</v>
      </c>
      <c r="V11983">
        <v>0.41466376304321911</v>
      </c>
      <c r="W11983">
        <v>1</v>
      </c>
      <c r="X11983">
        <v>1</v>
      </c>
      <c r="Y11983">
        <v>0.8920053732789226</v>
      </c>
      <c r="Z11983">
        <v>1</v>
      </c>
      <c r="AA11983">
        <v>1</v>
      </c>
      <c r="AB11983">
        <v>0.95649578314467276</v>
      </c>
      <c r="AC11983">
        <v>1</v>
      </c>
      <c r="AD11983">
        <v>1</v>
      </c>
      <c r="AE11983">
        <v>0.91803239957364691</v>
      </c>
      <c r="AF11983">
        <v>0.98302081983579814</v>
      </c>
      <c r="AG11983">
        <v>0.9842691161180388</v>
      </c>
      <c r="AH11983">
        <v>0.96734402401201214</v>
      </c>
      <c r="AI11983">
        <v>0.91217616471612673</v>
      </c>
      <c r="AJ11983">
        <v>0.89055114967408755</v>
      </c>
      <c r="AK11983">
        <v>0.76947507304198692</v>
      </c>
    </row>
    <row r="11984" spans="1:37">
      <c r="A11984">
        <v>17</v>
      </c>
      <c r="B11984">
        <v>0.90834703120891125</v>
      </c>
      <c r="C11984">
        <v>0.90750378996820869</v>
      </c>
      <c r="D11984">
        <v>0.77771667515467791</v>
      </c>
      <c r="E11984">
        <v>0.95564887821784417</v>
      </c>
      <c r="F11984">
        <v>0.97545781896862171</v>
      </c>
      <c r="G11984">
        <v>0.87563075355062803</v>
      </c>
      <c r="H11984">
        <v>0.92203623222417297</v>
      </c>
      <c r="I11984">
        <v>0.91972148685697097</v>
      </c>
      <c r="J11984">
        <v>0.81716409840520166</v>
      </c>
      <c r="K11984">
        <v>0.93149832888904116</v>
      </c>
      <c r="L11984">
        <v>0.91100841386442299</v>
      </c>
      <c r="M11984">
        <v>0.78950636920407047</v>
      </c>
      <c r="N11984">
        <v>0.93566785037678202</v>
      </c>
      <c r="O11984">
        <v>0.91091456995548703</v>
      </c>
      <c r="P11984">
        <v>0.85216661234141644</v>
      </c>
      <c r="Q11984">
        <v>0.96846030114068327</v>
      </c>
      <c r="R11984">
        <v>0.95464956614107865</v>
      </c>
      <c r="S11984">
        <v>0.35648706869080854</v>
      </c>
      <c r="T11984">
        <v>0.97614078461160525</v>
      </c>
      <c r="U11984">
        <v>0.95611454665787388</v>
      </c>
      <c r="V11984">
        <v>0.38527022590366317</v>
      </c>
      <c r="W11984">
        <v>0.92947321215693268</v>
      </c>
      <c r="X11984">
        <v>0.94384056649640624</v>
      </c>
      <c r="Y11984">
        <v>0.81245913566616557</v>
      </c>
      <c r="Z11984">
        <v>0.94043380989455894</v>
      </c>
      <c r="AA11984">
        <v>0.92961269615791975</v>
      </c>
      <c r="AB11984">
        <v>0.84703366686388404</v>
      </c>
      <c r="AC11984">
        <v>0.90075096127216681</v>
      </c>
      <c r="AD11984">
        <v>0.8799043805201866</v>
      </c>
      <c r="AE11984">
        <v>0.70496661470351318</v>
      </c>
      <c r="AF11984">
        <v>0.94130466108525601</v>
      </c>
      <c r="AG11984">
        <v>0.96852767431595366</v>
      </c>
      <c r="AH11984">
        <v>0.84611348453747626</v>
      </c>
      <c r="AI11984">
        <v>0.91552292122349355</v>
      </c>
      <c r="AJ11984">
        <v>0.89494593082423679</v>
      </c>
      <c r="AK11984">
        <v>0.72835683794796291</v>
      </c>
    </row>
    <row r="11985" spans="1:37">
      <c r="A11985">
        <v>18</v>
      </c>
      <c r="B11985">
        <v>0.82459230117159532</v>
      </c>
      <c r="C11985">
        <v>0.83054066485163003</v>
      </c>
      <c r="D11985">
        <v>0.63024784440452031</v>
      </c>
      <c r="E11985">
        <v>0.84200176131014826</v>
      </c>
      <c r="F11985">
        <v>0.862258884978093</v>
      </c>
      <c r="G11985">
        <v>0.690959561256276</v>
      </c>
      <c r="H11985">
        <v>0.85210586736920813</v>
      </c>
      <c r="I11985">
        <v>0.8287045494675529</v>
      </c>
      <c r="J11985">
        <v>0.65966020063332098</v>
      </c>
      <c r="K11985">
        <v>0.90145774778756205</v>
      </c>
      <c r="L11985">
        <v>0.86415411937714326</v>
      </c>
      <c r="M11985">
        <v>0.7042984846775372</v>
      </c>
      <c r="N11985">
        <v>0.91009794860957094</v>
      </c>
      <c r="O11985">
        <v>0.87024445264145833</v>
      </c>
      <c r="P11985">
        <v>0.76749414008766759</v>
      </c>
      <c r="Q11985">
        <v>0.94795940275625046</v>
      </c>
      <c r="R11985">
        <v>0.92736179414012876</v>
      </c>
      <c r="S11985">
        <v>0.32303653142645911</v>
      </c>
      <c r="T11985">
        <v>0.96098495151083629</v>
      </c>
      <c r="U11985">
        <v>0.92676666469330748</v>
      </c>
      <c r="V11985">
        <v>0.35912516935245198</v>
      </c>
      <c r="W11985">
        <v>0.88703009450709847</v>
      </c>
      <c r="X11985">
        <v>0.90306828977834286</v>
      </c>
      <c r="Y11985">
        <v>0.73403371109922411</v>
      </c>
      <c r="Z11985">
        <v>0.89094174827875461</v>
      </c>
      <c r="AA11985">
        <v>0.86157552950967542</v>
      </c>
      <c r="AB11985">
        <v>0.72115557526411911</v>
      </c>
      <c r="AC11985">
        <v>0.81943679769716082</v>
      </c>
      <c r="AD11985">
        <v>0.79925991536718588</v>
      </c>
      <c r="AE11985">
        <v>0.55449251245413056</v>
      </c>
      <c r="AF11985">
        <v>0.84714106667953315</v>
      </c>
      <c r="AG11985">
        <v>0.86015648975276948</v>
      </c>
      <c r="AH11985">
        <v>0.68462163634477924</v>
      </c>
      <c r="AI11985">
        <v>0.84795907400432391</v>
      </c>
      <c r="AJ11985">
        <v>0.81167470022647015</v>
      </c>
      <c r="AK11985">
        <v>0.67163690235010576</v>
      </c>
    </row>
    <row r="11986" spans="1:37">
      <c r="A11986">
        <v>19</v>
      </c>
      <c r="B11986">
        <v>0.80503626328839573</v>
      </c>
      <c r="C11986">
        <v>0.80772575040599259</v>
      </c>
      <c r="D11986">
        <v>0.5740472552757</v>
      </c>
      <c r="E11986">
        <v>0.79558238990260532</v>
      </c>
      <c r="F11986">
        <v>0.8162284117618076</v>
      </c>
      <c r="G11986">
        <v>0.61882447791153128</v>
      </c>
      <c r="H11986">
        <v>0.78389251640431334</v>
      </c>
      <c r="I11986">
        <v>0.76522386671350628</v>
      </c>
      <c r="J11986">
        <v>0.3306718440039616</v>
      </c>
      <c r="K11986">
        <v>0.84786188495702974</v>
      </c>
      <c r="L11986">
        <v>0.79091634804892941</v>
      </c>
      <c r="M11986">
        <v>0.244641031270285</v>
      </c>
      <c r="N11986">
        <v>0.84159332568616729</v>
      </c>
      <c r="O11986">
        <v>0.78251241228912738</v>
      </c>
      <c r="P11986">
        <v>0.30815766496791558</v>
      </c>
      <c r="Q11986">
        <v>0.88543675959996893</v>
      </c>
      <c r="R11986">
        <v>0.85007088558155863</v>
      </c>
      <c r="S11986">
        <v>0.26246625368054755</v>
      </c>
      <c r="T11986">
        <v>0.91461853112480496</v>
      </c>
      <c r="U11986">
        <v>0.84410688328935313</v>
      </c>
      <c r="V11986">
        <v>0.30375663128570463</v>
      </c>
      <c r="W11986">
        <v>0.8261569634842304</v>
      </c>
      <c r="X11986">
        <v>0.81265290254444011</v>
      </c>
      <c r="Y11986">
        <v>0.32400832786519734</v>
      </c>
      <c r="Z11986">
        <v>0.82560801257155814</v>
      </c>
      <c r="AA11986">
        <v>0.79556824352136424</v>
      </c>
      <c r="AB11986">
        <v>0.19885790784375798</v>
      </c>
      <c r="AC11986">
        <v>0.75834153569851126</v>
      </c>
      <c r="AD11986">
        <v>0.71449993493544428</v>
      </c>
      <c r="AE11986">
        <v>0.18802625500357556</v>
      </c>
      <c r="AF11986">
        <v>0.80047906131865476</v>
      </c>
      <c r="AG11986">
        <v>0.81758346257444126</v>
      </c>
      <c r="AH11986">
        <v>0.62557471288381017</v>
      </c>
      <c r="AI11986">
        <v>0.8284535141508137</v>
      </c>
      <c r="AJ11986">
        <v>0.79830505232146642</v>
      </c>
      <c r="AK11986">
        <v>0.65010668181935072</v>
      </c>
    </row>
    <row r="11987" spans="1:37">
      <c r="A11987">
        <v>20</v>
      </c>
      <c r="B11987">
        <v>0.77383688551224206</v>
      </c>
      <c r="C11987">
        <v>0.78023953061855966</v>
      </c>
      <c r="D11987">
        <v>0.37329514004665915</v>
      </c>
      <c r="E11987">
        <v>0.75807471233403634</v>
      </c>
      <c r="F11987">
        <v>0.77783459531427668</v>
      </c>
      <c r="G11987">
        <v>0.25529365605830895</v>
      </c>
      <c r="H11987">
        <v>0.61018422215586188</v>
      </c>
      <c r="I11987">
        <v>0.64394842023724186</v>
      </c>
      <c r="J11987">
        <v>0.2298707968672408</v>
      </c>
      <c r="K11987">
        <v>0.70064139994636532</v>
      </c>
      <c r="L11987">
        <v>0.6410476208270065</v>
      </c>
      <c r="M11987">
        <v>0.19160413410717161</v>
      </c>
      <c r="N11987">
        <v>0.7232776949349039</v>
      </c>
      <c r="O11987">
        <v>0.63451232557271586</v>
      </c>
      <c r="P11987">
        <v>0.22430164819082582</v>
      </c>
      <c r="Q11987">
        <v>0.74434790580748189</v>
      </c>
      <c r="R11987">
        <v>0.68692096745246223</v>
      </c>
      <c r="S11987">
        <v>0.18424872216486304</v>
      </c>
      <c r="T11987">
        <v>0.76418731145716767</v>
      </c>
      <c r="U11987">
        <v>0.68974351921096899</v>
      </c>
      <c r="V11987">
        <v>0.21795903879742398</v>
      </c>
      <c r="W11987">
        <v>0.68536454319159168</v>
      </c>
      <c r="X11987">
        <v>0.66480044576201713</v>
      </c>
      <c r="Y11987">
        <v>0.22770322315243013</v>
      </c>
      <c r="Z11987">
        <v>0.69037820569036867</v>
      </c>
      <c r="AA11987">
        <v>0.6465073023523854</v>
      </c>
      <c r="AB11987">
        <v>0.16125840495802116</v>
      </c>
      <c r="AC11987">
        <v>0.57924835719975432</v>
      </c>
      <c r="AD11987">
        <v>0.54325892834159917</v>
      </c>
      <c r="AE11987">
        <v>0.15178305539123496</v>
      </c>
      <c r="AF11987">
        <v>0.76526931304691759</v>
      </c>
      <c r="AG11987">
        <v>0.77527547829463672</v>
      </c>
      <c r="AH11987">
        <v>0.27211091089340028</v>
      </c>
      <c r="AI11987">
        <v>0.80078592861479214</v>
      </c>
      <c r="AJ11987">
        <v>0.78629181601908138</v>
      </c>
      <c r="AK11987">
        <v>0.49130241105278971</v>
      </c>
    </row>
    <row r="11988" spans="1:37">
      <c r="A11988">
        <v>21</v>
      </c>
      <c r="B11988">
        <v>0.6910116778196107</v>
      </c>
      <c r="C11988">
        <v>0.70004177224351072</v>
      </c>
      <c r="D11988">
        <v>0.37303897904981825</v>
      </c>
      <c r="E11988">
        <v>0.68216890618198955</v>
      </c>
      <c r="F11988">
        <v>0.69101899555859403</v>
      </c>
      <c r="G11988">
        <v>0.23449723796771496</v>
      </c>
      <c r="H11988">
        <v>0.43064613006949903</v>
      </c>
      <c r="I11988">
        <v>0.50726859026189564</v>
      </c>
      <c r="J11988">
        <v>0.2142814765644335</v>
      </c>
      <c r="K11988">
        <v>0.46255139965022818</v>
      </c>
      <c r="L11988">
        <v>0.47072526392151359</v>
      </c>
      <c r="M11988">
        <v>0.17524771012643911</v>
      </c>
      <c r="N11988">
        <v>0.55914223686374098</v>
      </c>
      <c r="O11988">
        <v>0.47111233471363656</v>
      </c>
      <c r="P11988">
        <v>0.18887384472840099</v>
      </c>
      <c r="Q11988">
        <v>0.18483959679862833</v>
      </c>
      <c r="R11988">
        <v>0.18498215901510817</v>
      </c>
      <c r="S11988">
        <v>0.14863561622882487</v>
      </c>
      <c r="T11988">
        <v>0.18774876556582024</v>
      </c>
      <c r="U11988">
        <v>0.17913587189679772</v>
      </c>
      <c r="V11988">
        <v>0.16774389304417242</v>
      </c>
      <c r="W11988">
        <v>0.51923520523765632</v>
      </c>
      <c r="X11988">
        <v>0.40689061039044372</v>
      </c>
      <c r="Y11988">
        <v>0.17193501605236108</v>
      </c>
      <c r="Z11988">
        <v>0.51936972166244233</v>
      </c>
      <c r="AA11988">
        <v>0.47640859078261477</v>
      </c>
      <c r="AB11988">
        <v>0.14207427230147146</v>
      </c>
      <c r="AC11988">
        <v>0.39771327166041914</v>
      </c>
      <c r="AD11988">
        <v>0.38921031185948285</v>
      </c>
      <c r="AE11988">
        <v>0.14236471624532115</v>
      </c>
      <c r="AF11988">
        <v>0.67641205534378157</v>
      </c>
      <c r="AG11988">
        <v>0.67990346567768767</v>
      </c>
      <c r="AH11988">
        <v>0.25790034357656311</v>
      </c>
      <c r="AI11988">
        <v>0.70510216168292184</v>
      </c>
      <c r="AJ11988">
        <v>0.72006920930074392</v>
      </c>
      <c r="AK11988">
        <v>0.50364445669426594</v>
      </c>
    </row>
    <row r="11989" spans="1:37">
      <c r="A11989">
        <v>22</v>
      </c>
      <c r="B11989">
        <v>0.56007185128278048</v>
      </c>
      <c r="C11989">
        <v>0.58124315713575214</v>
      </c>
      <c r="D11989">
        <v>0.40012748606113685</v>
      </c>
      <c r="E11989">
        <v>0.56001744330517644</v>
      </c>
      <c r="F11989">
        <v>0.55717665601556488</v>
      </c>
      <c r="G11989">
        <v>0.24932261127460187</v>
      </c>
      <c r="H11989">
        <v>0.13948717006861028</v>
      </c>
      <c r="I11989">
        <v>0.23860376589877913</v>
      </c>
      <c r="J11989">
        <v>0.23333538947970603</v>
      </c>
      <c r="K11989">
        <v>0.13466158906756748</v>
      </c>
      <c r="L11989">
        <v>0.17438248964902692</v>
      </c>
      <c r="M11989">
        <v>0.20242532513333014</v>
      </c>
      <c r="N11989">
        <v>0.13205005769613154</v>
      </c>
      <c r="O11989">
        <v>0.14778538137382419</v>
      </c>
      <c r="P11989">
        <v>0.1918829953557406</v>
      </c>
      <c r="Q11989">
        <v>0.1135231494593739</v>
      </c>
      <c r="R11989">
        <v>0.1073545379316877</v>
      </c>
      <c r="S11989">
        <v>0.1408323454807337</v>
      </c>
      <c r="T11989">
        <v>0.11838922320880564</v>
      </c>
      <c r="U11989">
        <v>0.10370875966814892</v>
      </c>
      <c r="V11989">
        <v>0.15178265935434124</v>
      </c>
      <c r="W11989">
        <v>0.12443875626532583</v>
      </c>
      <c r="X11989">
        <v>0.12183679283983996</v>
      </c>
      <c r="Y11989">
        <v>0.15771831879347006</v>
      </c>
      <c r="Z11989">
        <v>0.12571940447954658</v>
      </c>
      <c r="AA11989">
        <v>0.12672193205278823</v>
      </c>
      <c r="AB11989">
        <v>0.15338759380176215</v>
      </c>
      <c r="AC11989">
        <v>0.12619873580574109</v>
      </c>
      <c r="AD11989">
        <v>0.13966491381447604</v>
      </c>
      <c r="AE11989">
        <v>0.16181940749950957</v>
      </c>
      <c r="AF11989">
        <v>0.5440168245922018</v>
      </c>
      <c r="AG11989">
        <v>0.54452126323402694</v>
      </c>
      <c r="AH11989">
        <v>0.27550359365875943</v>
      </c>
      <c r="AI11989">
        <v>0.57946364107872095</v>
      </c>
      <c r="AJ11989">
        <v>0.6055391058292493</v>
      </c>
      <c r="AK11989">
        <v>0.52017880426106156</v>
      </c>
    </row>
    <row r="11990" spans="1:37">
      <c r="A11990">
        <v>23</v>
      </c>
      <c r="B11990">
        <v>0.26317955432184192</v>
      </c>
      <c r="C11990">
        <v>0.30706542244213952</v>
      </c>
      <c r="D11990">
        <v>0.43245644157123869</v>
      </c>
      <c r="E11990">
        <v>0.24316382110914211</v>
      </c>
      <c r="F11990">
        <v>0.23451135035490139</v>
      </c>
      <c r="G11990">
        <v>0.32270628736451201</v>
      </c>
      <c r="H11990">
        <v>9.3720502109506582E-2</v>
      </c>
      <c r="I11990">
        <v>0.13758938490846528</v>
      </c>
      <c r="J11990">
        <v>0.2312576437521916</v>
      </c>
      <c r="K11990">
        <v>9.1317229184425031E-2</v>
      </c>
      <c r="L11990">
        <v>0.12924804986800936</v>
      </c>
      <c r="M11990">
        <v>0.2316188625054868</v>
      </c>
      <c r="N11990">
        <v>9.0299560232304732E-2</v>
      </c>
      <c r="O11990">
        <v>0.10193624470649354</v>
      </c>
      <c r="P11990">
        <v>0.18169010679379063</v>
      </c>
      <c r="Q11990">
        <v>9.1094270736707242E-2</v>
      </c>
      <c r="R11990">
        <v>8.5758590075534491E-2</v>
      </c>
      <c r="S11990">
        <v>0.12664697334709954</v>
      </c>
      <c r="T11990">
        <v>9.3907294839111102E-2</v>
      </c>
      <c r="U11990">
        <v>8.226289664049892E-2</v>
      </c>
      <c r="V11990">
        <v>0.13252047475189227</v>
      </c>
      <c r="W11990">
        <v>8.6778866596026516E-2</v>
      </c>
      <c r="X11990">
        <v>8.8116272141940039E-2</v>
      </c>
      <c r="Y11990">
        <v>0.14010723739989886</v>
      </c>
      <c r="Z11990">
        <v>9.015901540838564E-2</v>
      </c>
      <c r="AA11990">
        <v>8.7637104914917011E-2</v>
      </c>
      <c r="AB11990">
        <v>0.14362182599577977</v>
      </c>
      <c r="AC11990">
        <v>8.6168034780515185E-2</v>
      </c>
      <c r="AD11990">
        <v>9.7811421968623899E-2</v>
      </c>
      <c r="AE11990">
        <v>0.15520159403226338</v>
      </c>
      <c r="AF11990">
        <v>0.23334133167363744</v>
      </c>
      <c r="AG11990">
        <v>0.22913434335524133</v>
      </c>
      <c r="AH11990">
        <v>0.32522289115179165</v>
      </c>
      <c r="AI11990">
        <v>0.29658485275981938</v>
      </c>
      <c r="AJ11990">
        <v>0.3511568538676223</v>
      </c>
      <c r="AK11990">
        <v>0.57475758212462047</v>
      </c>
    </row>
    <row r="11991" spans="1:37">
      <c r="A11991">
        <v>24</v>
      </c>
      <c r="B11991">
        <v>0.21037903061147475</v>
      </c>
      <c r="C11991">
        <v>0.2587808161084158</v>
      </c>
      <c r="D11991">
        <v>0.44095468286632677</v>
      </c>
      <c r="E11991">
        <v>0.1908051708199823</v>
      </c>
      <c r="F11991">
        <v>0.18322943498100444</v>
      </c>
      <c r="G11991">
        <v>0.32861778261735869</v>
      </c>
      <c r="H11991">
        <v>5.9456410068038867E-2</v>
      </c>
      <c r="I11991">
        <v>0.10293986690807942</v>
      </c>
      <c r="J11991">
        <v>0.17104543093279501</v>
      </c>
      <c r="K11991">
        <v>5.1789736053103275E-2</v>
      </c>
      <c r="L11991">
        <v>8.9920104274561236E-2</v>
      </c>
      <c r="M11991">
        <v>0.20672925421326824</v>
      </c>
      <c r="N11991">
        <v>3.4077737972682653E-2</v>
      </c>
      <c r="O11991">
        <v>6.0052077577015112E-2</v>
      </c>
      <c r="P11991">
        <v>0.13254214363710845</v>
      </c>
      <c r="Q11991">
        <v>4.3987281334998608E-2</v>
      </c>
      <c r="R11991">
        <v>5.276346242260449E-2</v>
      </c>
      <c r="S11991">
        <v>7.5370604055931587E-2</v>
      </c>
      <c r="T11991">
        <v>3.9910593977380643E-2</v>
      </c>
      <c r="U11991">
        <v>4.8612336442706565E-2</v>
      </c>
      <c r="V11991">
        <v>6.7221952707511051E-2</v>
      </c>
      <c r="W11991">
        <v>3.7671665511814265E-2</v>
      </c>
      <c r="X11991">
        <v>4.5825898905577901E-2</v>
      </c>
      <c r="Y11991">
        <v>9.3015487130240715E-2</v>
      </c>
      <c r="Z11991">
        <v>4.0761379632629199E-2</v>
      </c>
      <c r="AA11991">
        <v>4.5607885665374097E-2</v>
      </c>
      <c r="AB11991">
        <v>7.2936983712374073E-2</v>
      </c>
      <c r="AC11991">
        <v>5.0620296410272644E-2</v>
      </c>
      <c r="AD11991">
        <v>6.4850922516322074E-2</v>
      </c>
      <c r="AE11991">
        <v>8.7406283252324871E-2</v>
      </c>
      <c r="AF11991">
        <v>0.18954727188553264</v>
      </c>
      <c r="AG11991">
        <v>0.18220144261335064</v>
      </c>
      <c r="AH11991">
        <v>0.33697838512237255</v>
      </c>
      <c r="AI11991">
        <v>0.24080557763703719</v>
      </c>
      <c r="AJ11991">
        <v>0.31698261241492615</v>
      </c>
      <c r="AK11991">
        <v>0.5327634740084074</v>
      </c>
    </row>
    <row r="12001" spans="1:49">
      <c r="A12001" t="s">
        <v>411</v>
      </c>
      <c r="D12001">
        <v>2015</v>
      </c>
      <c r="F12001" t="s">
        <v>0</v>
      </c>
      <c r="G12001" s="168">
        <v>10575296.249999981</v>
      </c>
      <c r="H12001" t="s">
        <v>102</v>
      </c>
      <c r="K12001" t="s">
        <v>1</v>
      </c>
      <c r="L12001" t="s">
        <v>103</v>
      </c>
    </row>
    <row r="12002" spans="1:49">
      <c r="A12002">
        <v>1301</v>
      </c>
      <c r="B12002" t="s">
        <v>104</v>
      </c>
      <c r="F12002" t="s">
        <v>3</v>
      </c>
      <c r="G12002">
        <v>0</v>
      </c>
      <c r="H12002" t="s">
        <v>102</v>
      </c>
      <c r="K12002" t="s">
        <v>4</v>
      </c>
      <c r="L12002" t="s">
        <v>103</v>
      </c>
      <c r="N12002" t="s">
        <v>105</v>
      </c>
    </row>
    <row r="12003" spans="1:49">
      <c r="B12003">
        <v>1</v>
      </c>
      <c r="C12003" t="s">
        <v>5</v>
      </c>
      <c r="D12003" t="s">
        <v>6</v>
      </c>
      <c r="E12003">
        <v>2</v>
      </c>
      <c r="F12003" t="s">
        <v>7</v>
      </c>
      <c r="G12003" t="s">
        <v>8</v>
      </c>
      <c r="H12003">
        <v>3</v>
      </c>
      <c r="I12003" t="s">
        <v>9</v>
      </c>
      <c r="J12003" t="s">
        <v>10</v>
      </c>
      <c r="K12003">
        <v>4</v>
      </c>
      <c r="L12003" t="s">
        <v>11</v>
      </c>
      <c r="M12003" t="s">
        <v>12</v>
      </c>
      <c r="N12003">
        <v>5</v>
      </c>
      <c r="O12003" t="s">
        <v>13</v>
      </c>
      <c r="P12003" t="s">
        <v>13</v>
      </c>
      <c r="Q12003">
        <v>6</v>
      </c>
      <c r="R12003" t="s">
        <v>14</v>
      </c>
      <c r="S12003" t="s">
        <v>87</v>
      </c>
      <c r="T12003">
        <v>7</v>
      </c>
      <c r="U12003" t="s">
        <v>15</v>
      </c>
      <c r="V12003" t="s">
        <v>88</v>
      </c>
      <c r="W12003">
        <v>8</v>
      </c>
      <c r="X12003" t="s">
        <v>89</v>
      </c>
      <c r="Y12003" t="s">
        <v>90</v>
      </c>
      <c r="Z12003">
        <v>9</v>
      </c>
      <c r="AA12003" t="s">
        <v>91</v>
      </c>
      <c r="AB12003" t="s">
        <v>92</v>
      </c>
      <c r="AC12003">
        <v>10</v>
      </c>
      <c r="AD12003" t="s">
        <v>93</v>
      </c>
      <c r="AE12003" t="s">
        <v>94</v>
      </c>
      <c r="AF12003">
        <v>11</v>
      </c>
      <c r="AG12003" t="s">
        <v>95</v>
      </c>
      <c r="AH12003" t="s">
        <v>96</v>
      </c>
      <c r="AI12003">
        <v>12</v>
      </c>
      <c r="AJ12003" t="s">
        <v>97</v>
      </c>
      <c r="AK12003" t="s">
        <v>98</v>
      </c>
    </row>
    <row r="12004" spans="1:49">
      <c r="B12004">
        <v>31</v>
      </c>
      <c r="E12004">
        <v>28</v>
      </c>
      <c r="H12004">
        <v>31</v>
      </c>
      <c r="K12004">
        <v>30</v>
      </c>
      <c r="N12004">
        <v>31</v>
      </c>
      <c r="Q12004">
        <v>30</v>
      </c>
      <c r="T12004">
        <v>31</v>
      </c>
      <c r="W12004">
        <v>31</v>
      </c>
      <c r="Z12004">
        <v>30</v>
      </c>
      <c r="AC12004">
        <v>31</v>
      </c>
      <c r="AF12004">
        <v>30</v>
      </c>
      <c r="AI12004">
        <v>31</v>
      </c>
    </row>
    <row r="12005" spans="1:49">
      <c r="A12005" t="s">
        <v>16</v>
      </c>
      <c r="B12005" t="s">
        <v>17</v>
      </c>
      <c r="C12005" t="s">
        <v>18</v>
      </c>
      <c r="D12005" t="s">
        <v>19</v>
      </c>
      <c r="E12005" t="s">
        <v>17</v>
      </c>
      <c r="F12005" t="s">
        <v>18</v>
      </c>
      <c r="G12005" t="s">
        <v>19</v>
      </c>
      <c r="H12005" t="s">
        <v>17</v>
      </c>
      <c r="I12005" t="s">
        <v>18</v>
      </c>
      <c r="J12005" t="s">
        <v>19</v>
      </c>
      <c r="K12005" t="s">
        <v>17</v>
      </c>
      <c r="L12005" t="s">
        <v>18</v>
      </c>
      <c r="M12005" t="s">
        <v>19</v>
      </c>
      <c r="N12005" t="s">
        <v>17</v>
      </c>
      <c r="O12005" t="s">
        <v>18</v>
      </c>
      <c r="P12005" t="s">
        <v>19</v>
      </c>
      <c r="Q12005" t="s">
        <v>17</v>
      </c>
      <c r="R12005" t="s">
        <v>18</v>
      </c>
      <c r="S12005" t="s">
        <v>19</v>
      </c>
      <c r="T12005" t="s">
        <v>17</v>
      </c>
      <c r="U12005" t="s">
        <v>18</v>
      </c>
      <c r="V12005" t="s">
        <v>19</v>
      </c>
      <c r="W12005" t="s">
        <v>17</v>
      </c>
      <c r="X12005" t="s">
        <v>18</v>
      </c>
      <c r="Y12005" t="s">
        <v>19</v>
      </c>
      <c r="Z12005" t="s">
        <v>17</v>
      </c>
      <c r="AA12005" t="s">
        <v>18</v>
      </c>
      <c r="AB12005" t="s">
        <v>19</v>
      </c>
      <c r="AC12005" t="s">
        <v>17</v>
      </c>
      <c r="AD12005" t="s">
        <v>18</v>
      </c>
      <c r="AE12005" t="s">
        <v>19</v>
      </c>
      <c r="AF12005" t="s">
        <v>17</v>
      </c>
      <c r="AG12005" t="s">
        <v>18</v>
      </c>
      <c r="AH12005" t="s">
        <v>19</v>
      </c>
      <c r="AI12005" t="s">
        <v>17</v>
      </c>
      <c r="AJ12005" t="s">
        <v>18</v>
      </c>
      <c r="AK12005" t="s">
        <v>19</v>
      </c>
    </row>
    <row r="12006" spans="1:49">
      <c r="B12006" s="169">
        <v>5.818823187423789E-2</v>
      </c>
      <c r="C12006" s="170">
        <v>1.425039220180212</v>
      </c>
      <c r="D12006" s="170">
        <v>0.50384555751184823</v>
      </c>
      <c r="E12006" s="169">
        <v>6.8271280228941217E-2</v>
      </c>
      <c r="F12006" s="170">
        <v>1.0470753586606716</v>
      </c>
      <c r="G12006" s="170">
        <v>0.50797077191708617</v>
      </c>
      <c r="H12006" s="169">
        <v>8.1315852649149215E-2</v>
      </c>
      <c r="I12006" s="170">
        <v>1.1074863971388562</v>
      </c>
      <c r="J12006" s="170">
        <v>0.51477196448389761</v>
      </c>
      <c r="K12006" s="169">
        <v>6.6938225523842293E-2</v>
      </c>
      <c r="L12006" s="170">
        <v>1.5256432172728205</v>
      </c>
      <c r="M12006" s="170">
        <v>0.44235590711740752</v>
      </c>
      <c r="N12006" s="169">
        <v>7.9515941423587824E-2</v>
      </c>
      <c r="O12006" s="170">
        <v>1.5424592837092723</v>
      </c>
      <c r="P12006" s="170">
        <v>0.36507706295842435</v>
      </c>
      <c r="Q12006" s="169">
        <v>9.7772355294309068E-2</v>
      </c>
      <c r="R12006" s="170">
        <v>1.2086561515607988</v>
      </c>
      <c r="S12006" s="170">
        <v>0.54732315402662657</v>
      </c>
      <c r="T12006" s="169">
        <v>0.11652424134243769</v>
      </c>
      <c r="U12006" s="170">
        <v>1.1814287705660333</v>
      </c>
      <c r="V12006" s="170">
        <v>0.55551476292076218</v>
      </c>
      <c r="W12006" s="169">
        <v>0.10694171479294701</v>
      </c>
      <c r="X12006" s="170">
        <v>1.4899930824870147</v>
      </c>
      <c r="Y12006" s="170">
        <v>0.51342478449820816</v>
      </c>
      <c r="Z12006" s="169">
        <v>0.12109188249188063</v>
      </c>
      <c r="AA12006" s="170">
        <v>1.195511239153445</v>
      </c>
      <c r="AB12006" s="170">
        <v>0.51939988945595561</v>
      </c>
      <c r="AC12006" s="169">
        <v>9.2656225510508117E-2</v>
      </c>
      <c r="AD12006" s="170">
        <v>1.2461085025978673</v>
      </c>
      <c r="AE12006" s="170">
        <v>0.54594408621919177</v>
      </c>
      <c r="AF12006" s="169">
        <v>7.057075417342841E-2</v>
      </c>
      <c r="AG12006" s="170">
        <v>1.110831806530624</v>
      </c>
      <c r="AH12006" s="170">
        <v>0.54419873517911022</v>
      </c>
      <c r="AI12006" s="169">
        <v>4.0213294694730652E-2</v>
      </c>
      <c r="AJ12006" s="170">
        <v>2.0000000000000009</v>
      </c>
      <c r="AK12006" s="170">
        <v>0.47603049594971908</v>
      </c>
      <c r="AN12006" s="93">
        <f>1/($T12006*(1/$T12004)*(1/(5/7+2/7*$V12006))*$T12016/SUM($T12008:$T12031))</f>
        <v>4177.6638347016224</v>
      </c>
      <c r="AO12006" s="93">
        <f>1/(T12006*(1/T12004)*(1/(5/7+2/7*V12006)))</f>
        <v>232.25322426915378</v>
      </c>
      <c r="AP12006" s="93"/>
      <c r="AR12006" s="217">
        <f>CHOOSE($AV$3,C12006,F12006,I12006,L12006,O12006,R12006,U12006,X12006,AA12006,AD12006,AG12006,AJ12006)</f>
        <v>1.1814287705660333</v>
      </c>
      <c r="AS12006" s="92"/>
      <c r="AT12006" s="92"/>
      <c r="AV12006" s="151">
        <f>AN12006/AR12006</f>
        <v>3536.111476868864</v>
      </c>
      <c r="AW12006" s="152">
        <f>AO12006/AR12006</f>
        <v>196.5867346855614</v>
      </c>
    </row>
    <row r="12007" spans="1:49">
      <c r="A12007" t="s">
        <v>20</v>
      </c>
      <c r="B12007" t="s">
        <v>21</v>
      </c>
      <c r="C12007" t="s">
        <v>22</v>
      </c>
      <c r="D12007" t="s">
        <v>23</v>
      </c>
      <c r="E12007" t="s">
        <v>21</v>
      </c>
      <c r="F12007" t="s">
        <v>22</v>
      </c>
      <c r="G12007" t="s">
        <v>23</v>
      </c>
      <c r="H12007" t="s">
        <v>21</v>
      </c>
      <c r="I12007" t="s">
        <v>22</v>
      </c>
      <c r="J12007" t="s">
        <v>23</v>
      </c>
      <c r="K12007" t="s">
        <v>21</v>
      </c>
      <c r="L12007" t="s">
        <v>22</v>
      </c>
      <c r="M12007" t="s">
        <v>23</v>
      </c>
      <c r="N12007" t="s">
        <v>21</v>
      </c>
      <c r="O12007" t="s">
        <v>22</v>
      </c>
      <c r="P12007" t="s">
        <v>23</v>
      </c>
      <c r="Q12007" t="s">
        <v>21</v>
      </c>
      <c r="R12007" t="s">
        <v>22</v>
      </c>
      <c r="S12007" t="s">
        <v>23</v>
      </c>
      <c r="T12007" t="s">
        <v>21</v>
      </c>
      <c r="U12007" t="s">
        <v>22</v>
      </c>
      <c r="V12007" t="s">
        <v>23</v>
      </c>
      <c r="W12007" t="s">
        <v>21</v>
      </c>
      <c r="X12007" t="s">
        <v>22</v>
      </c>
      <c r="Y12007" t="s">
        <v>23</v>
      </c>
      <c r="Z12007" t="s">
        <v>21</v>
      </c>
      <c r="AA12007" t="s">
        <v>22</v>
      </c>
      <c r="AB12007" t="s">
        <v>23</v>
      </c>
      <c r="AC12007" t="s">
        <v>21</v>
      </c>
      <c r="AD12007" t="s">
        <v>22</v>
      </c>
      <c r="AE12007" t="s">
        <v>23</v>
      </c>
      <c r="AF12007" t="s">
        <v>21</v>
      </c>
      <c r="AG12007" t="s">
        <v>22</v>
      </c>
      <c r="AH12007" t="s">
        <v>23</v>
      </c>
      <c r="AI12007" t="s">
        <v>21</v>
      </c>
      <c r="AJ12007" t="s">
        <v>22</v>
      </c>
      <c r="AK12007" t="s">
        <v>23</v>
      </c>
    </row>
    <row r="12008" spans="1:49">
      <c r="A12008">
        <v>1</v>
      </c>
      <c r="B12008">
        <v>0.16556311630930939</v>
      </c>
      <c r="C12008">
        <v>0.18659564884209373</v>
      </c>
      <c r="D12008">
        <v>0.31817843809342194</v>
      </c>
      <c r="E12008">
        <v>0.13259008645981626</v>
      </c>
      <c r="F12008">
        <v>0.13003821426242992</v>
      </c>
      <c r="G12008">
        <v>0.19602845540484806</v>
      </c>
      <c r="H12008">
        <v>5.8424782836704332E-2</v>
      </c>
      <c r="I12008">
        <v>8.5082105549525902E-2</v>
      </c>
      <c r="J12008">
        <v>0.16676807070438604</v>
      </c>
      <c r="K12008">
        <v>5.0037529570910011E-2</v>
      </c>
      <c r="L12008">
        <v>9.0374793537671083E-2</v>
      </c>
      <c r="M12008">
        <v>0.12576369740244808</v>
      </c>
      <c r="N12008">
        <v>4.2344509630790596E-2</v>
      </c>
      <c r="O12008">
        <v>5.7716625590936037E-2</v>
      </c>
      <c r="P12008">
        <v>0.10134117269800888</v>
      </c>
      <c r="Q12008">
        <v>4.2781654636235941E-2</v>
      </c>
      <c r="R12008">
        <v>5.2261251648490645E-2</v>
      </c>
      <c r="S12008">
        <v>5.8474231600874081E-2</v>
      </c>
      <c r="T12008">
        <v>4.5412208841143872E-2</v>
      </c>
      <c r="U12008">
        <v>4.5675783829122039E-2</v>
      </c>
      <c r="V12008">
        <v>5.5317783964329376E-2</v>
      </c>
      <c r="W12008">
        <v>6.6372945347532339E-2</v>
      </c>
      <c r="X12008">
        <v>5.0501664737262232E-2</v>
      </c>
      <c r="Y12008">
        <v>6.0887650410708045E-2</v>
      </c>
      <c r="Z12008">
        <v>3.789865605386851E-2</v>
      </c>
      <c r="AA12008">
        <v>4.3323381691203061E-2</v>
      </c>
      <c r="AB12008">
        <v>6.0995935940832018E-2</v>
      </c>
      <c r="AC12008">
        <v>4.6485204296142064E-2</v>
      </c>
      <c r="AD12008">
        <v>5.898256110251366E-2</v>
      </c>
      <c r="AE12008">
        <v>7.7670852266859366E-2</v>
      </c>
      <c r="AF12008">
        <v>0.12895856136232087</v>
      </c>
      <c r="AG12008">
        <v>0.11763530636904238</v>
      </c>
      <c r="AH12008">
        <v>0.20936759371949182</v>
      </c>
      <c r="AI12008">
        <v>0.13203851586447443</v>
      </c>
      <c r="AJ12008">
        <v>0.25798285591235981</v>
      </c>
      <c r="AK12008">
        <v>0.50230385602660299</v>
      </c>
    </row>
    <row r="12009" spans="1:49">
      <c r="A12009">
        <v>2</v>
      </c>
      <c r="B12009">
        <v>0.18444160701793813</v>
      </c>
      <c r="C12009">
        <v>0.19197777351656117</v>
      </c>
      <c r="D12009">
        <v>0.3317352424575094</v>
      </c>
      <c r="E12009">
        <v>0.13435787170217611</v>
      </c>
      <c r="F12009">
        <v>0.13018870357192094</v>
      </c>
      <c r="G12009">
        <v>0.20615811698734615</v>
      </c>
      <c r="H12009">
        <v>5.7320401713912408E-2</v>
      </c>
      <c r="I12009">
        <v>8.765248360739282E-2</v>
      </c>
      <c r="J12009">
        <v>0.18501078365390836</v>
      </c>
      <c r="K12009">
        <v>4.8928727225511157E-2</v>
      </c>
      <c r="L12009">
        <v>9.8175923418037936E-2</v>
      </c>
      <c r="M12009">
        <v>0.1414235242924427</v>
      </c>
      <c r="N12009">
        <v>4.7515437157825947E-2</v>
      </c>
      <c r="O12009">
        <v>5.7695485463638833E-2</v>
      </c>
      <c r="P12009">
        <v>0.10457829831626222</v>
      </c>
      <c r="Q12009">
        <v>6.2476443303987432E-2</v>
      </c>
      <c r="R12009">
        <v>5.9995040047174722E-2</v>
      </c>
      <c r="S12009">
        <v>7.7481641963563774E-2</v>
      </c>
      <c r="T12009">
        <v>7.0020241704852187E-2</v>
      </c>
      <c r="U12009">
        <v>6.4796573593644963E-2</v>
      </c>
      <c r="V12009">
        <v>8.2572167686749007E-2</v>
      </c>
      <c r="W12009">
        <v>8.0439990407097081E-2</v>
      </c>
      <c r="X12009">
        <v>6.2501570071398324E-2</v>
      </c>
      <c r="Y12009">
        <v>7.2246561858667416E-2</v>
      </c>
      <c r="Z12009">
        <v>5.5821860351104848E-2</v>
      </c>
      <c r="AA12009">
        <v>5.2976543065875056E-2</v>
      </c>
      <c r="AB12009">
        <v>7.3655771886527568E-2</v>
      </c>
      <c r="AC12009">
        <v>4.559054938317917E-2</v>
      </c>
      <c r="AD12009">
        <v>5.8728842918850839E-2</v>
      </c>
      <c r="AE12009">
        <v>7.8377134825047962E-2</v>
      </c>
      <c r="AF12009">
        <v>0.13245003782972931</v>
      </c>
      <c r="AG12009">
        <v>0.12049820000458125</v>
      </c>
      <c r="AH12009">
        <v>0.21271386478727808</v>
      </c>
      <c r="AI12009">
        <v>0.14724361306444037</v>
      </c>
      <c r="AJ12009">
        <v>0.27013587969928887</v>
      </c>
      <c r="AK12009">
        <v>0.50963883305980695</v>
      </c>
    </row>
    <row r="12010" spans="1:49">
      <c r="A12010">
        <v>3</v>
      </c>
      <c r="B12010">
        <v>0.26958560058186443</v>
      </c>
      <c r="C12010">
        <v>0.26890177386835562</v>
      </c>
      <c r="D12010">
        <v>0.41618229921432842</v>
      </c>
      <c r="E12010">
        <v>0.21456040793089562</v>
      </c>
      <c r="F12010">
        <v>0.17911359760954287</v>
      </c>
      <c r="G12010">
        <v>0.26209862077876644</v>
      </c>
      <c r="H12010">
        <v>6.1637618806781855E-2</v>
      </c>
      <c r="I12010">
        <v>0.10391540610378053</v>
      </c>
      <c r="J12010">
        <v>0.21921730992375713</v>
      </c>
      <c r="K12010">
        <v>5.0471008453929753E-2</v>
      </c>
      <c r="L12010">
        <v>0.11052836124976081</v>
      </c>
      <c r="M12010">
        <v>0.13174183206210135</v>
      </c>
      <c r="N12010">
        <v>5.1585191546358863E-2</v>
      </c>
      <c r="O12010">
        <v>6.0151105094668277E-2</v>
      </c>
      <c r="P12010">
        <v>0.12275441428768898</v>
      </c>
      <c r="Q12010">
        <v>7.0584727611577025E-2</v>
      </c>
      <c r="R12010">
        <v>6.5042334774292165E-2</v>
      </c>
      <c r="S12010">
        <v>8.0019479151698228E-2</v>
      </c>
      <c r="T12010">
        <v>0.10250933732036926</v>
      </c>
      <c r="U12010">
        <v>7.8621553556009832E-2</v>
      </c>
      <c r="V12010">
        <v>8.5482816564975153E-2</v>
      </c>
      <c r="W12010">
        <v>0.11058521568131342</v>
      </c>
      <c r="X12010">
        <v>7.2687843621839859E-2</v>
      </c>
      <c r="Y12010">
        <v>7.5812454381586084E-2</v>
      </c>
      <c r="Z12010">
        <v>6.2922903568868108E-2</v>
      </c>
      <c r="AA12010">
        <v>5.7155477629519343E-2</v>
      </c>
      <c r="AB12010">
        <v>7.952495456253425E-2</v>
      </c>
      <c r="AC12010">
        <v>4.7827451147724645E-2</v>
      </c>
      <c r="AD12010">
        <v>6.1940908551012384E-2</v>
      </c>
      <c r="AE12010">
        <v>8.0025220854791301E-2</v>
      </c>
      <c r="AF12010">
        <v>0.19293377999624403</v>
      </c>
      <c r="AG12010">
        <v>0.15385910717588619</v>
      </c>
      <c r="AH12010">
        <v>0.30625550851103678</v>
      </c>
      <c r="AI12010">
        <v>0.26161461781607281</v>
      </c>
      <c r="AJ12010">
        <v>0.33639841017423278</v>
      </c>
      <c r="AK12010">
        <v>0.54087802637604543</v>
      </c>
    </row>
    <row r="12011" spans="1:49">
      <c r="A12011">
        <v>4</v>
      </c>
      <c r="B12011">
        <v>0.29673500775798783</v>
      </c>
      <c r="C12011">
        <v>0.29600023537879594</v>
      </c>
      <c r="D12011">
        <v>0.44055980293825547</v>
      </c>
      <c r="E12011">
        <v>0.26594591676069074</v>
      </c>
      <c r="F12011">
        <v>0.20800960688674164</v>
      </c>
      <c r="G12011">
        <v>0.30966285019521855</v>
      </c>
      <c r="H12011">
        <v>6.4388574198648851E-2</v>
      </c>
      <c r="I12011">
        <v>0.11499304276604404</v>
      </c>
      <c r="J12011">
        <v>0.2333842231116923</v>
      </c>
      <c r="K12011">
        <v>4.9574152319562879E-2</v>
      </c>
      <c r="L12011">
        <v>0.11540466616468893</v>
      </c>
      <c r="M12011">
        <v>0.12749040093972713</v>
      </c>
      <c r="N12011">
        <v>5.146574198591327E-2</v>
      </c>
      <c r="O12011">
        <v>6.2304234374812549E-2</v>
      </c>
      <c r="P12011">
        <v>0.12185215161536729</v>
      </c>
      <c r="Q12011">
        <v>8.7109184851392893E-2</v>
      </c>
      <c r="R12011">
        <v>7.3777002391384752E-2</v>
      </c>
      <c r="S12011">
        <v>7.1496317235795151E-2</v>
      </c>
      <c r="T12011">
        <v>0.13857255364887763</v>
      </c>
      <c r="U12011">
        <v>0.10152520007002167</v>
      </c>
      <c r="V12011">
        <v>7.486410263740037E-2</v>
      </c>
      <c r="W12011">
        <v>0.13301591674782259</v>
      </c>
      <c r="X12011">
        <v>8.5432025741505907E-2</v>
      </c>
      <c r="Y12011">
        <v>6.7077521954751237E-2</v>
      </c>
      <c r="Z12011">
        <v>8.1428502415392456E-2</v>
      </c>
      <c r="AA12011">
        <v>6.3290201647936126E-2</v>
      </c>
      <c r="AB12011">
        <v>7.1543044394147784E-2</v>
      </c>
      <c r="AC12011">
        <v>4.7198777105121346E-2</v>
      </c>
      <c r="AD12011">
        <v>6.2078030501544722E-2</v>
      </c>
      <c r="AE12011">
        <v>7.9435213789163892E-2</v>
      </c>
      <c r="AF12011">
        <v>0.22151077263846583</v>
      </c>
      <c r="AG12011">
        <v>0.18282228498678285</v>
      </c>
      <c r="AH12011">
        <v>0.35554917973866507</v>
      </c>
      <c r="AI12011">
        <v>0.30203119859746574</v>
      </c>
      <c r="AJ12011">
        <v>0.36729952202426736</v>
      </c>
      <c r="AK12011">
        <v>0.64201423353784637</v>
      </c>
    </row>
    <row r="12012" spans="1:49">
      <c r="A12012">
        <v>5</v>
      </c>
      <c r="B12012">
        <v>0.30060736431547869</v>
      </c>
      <c r="C12012">
        <v>0.29786829983208252</v>
      </c>
      <c r="D12012">
        <v>0.44480905692212541</v>
      </c>
      <c r="E12012">
        <v>0.278340263722687</v>
      </c>
      <c r="F12012">
        <v>0.21762969993955894</v>
      </c>
      <c r="G12012">
        <v>0.30948881042449394</v>
      </c>
      <c r="H12012">
        <v>6.7519320282411421E-2</v>
      </c>
      <c r="I12012">
        <v>0.12591360758656994</v>
      </c>
      <c r="J12012">
        <v>0.23886646669584588</v>
      </c>
      <c r="K12012">
        <v>5.271376574030448E-2</v>
      </c>
      <c r="L12012">
        <v>0.12635543062287577</v>
      </c>
      <c r="M12012">
        <v>0.13942604045245788</v>
      </c>
      <c r="N12012">
        <v>6.2915801323181531E-2</v>
      </c>
      <c r="O12012">
        <v>6.9238744747519579E-2</v>
      </c>
      <c r="P12012">
        <v>0.12471959460487604</v>
      </c>
      <c r="Q12012">
        <v>0.12549955842060612</v>
      </c>
      <c r="R12012">
        <v>9.5666680385804614E-2</v>
      </c>
      <c r="S12012">
        <v>6.7335561755450052E-2</v>
      </c>
      <c r="T12012">
        <v>0.18045307159550786</v>
      </c>
      <c r="U12012">
        <v>0.14716705676711128</v>
      </c>
      <c r="V12012">
        <v>8.3096953895192921E-2</v>
      </c>
      <c r="W12012">
        <v>0.17527239025617691</v>
      </c>
      <c r="X12012">
        <v>0.12195658619005202</v>
      </c>
      <c r="Y12012">
        <v>6.2805145227042766E-2</v>
      </c>
      <c r="Z12012">
        <v>0.12272242991824733</v>
      </c>
      <c r="AA12012">
        <v>9.0131635509273861E-2</v>
      </c>
      <c r="AB12012">
        <v>6.7538567542461805E-2</v>
      </c>
      <c r="AC12012">
        <v>5.0834260416695143E-2</v>
      </c>
      <c r="AD12012">
        <v>6.569484415938695E-2</v>
      </c>
      <c r="AE12012">
        <v>8.7295549159064817E-2</v>
      </c>
      <c r="AF12012">
        <v>0.24053705099089506</v>
      </c>
      <c r="AG12012">
        <v>0.1844157882678289</v>
      </c>
      <c r="AH12012">
        <v>0.35345625538457504</v>
      </c>
      <c r="AI12012">
        <v>0.30966477671570275</v>
      </c>
      <c r="AJ12012">
        <v>0.3715842985571966</v>
      </c>
      <c r="AK12012">
        <v>0.63079793301078313</v>
      </c>
    </row>
    <row r="12013" spans="1:49">
      <c r="A12013">
        <v>6</v>
      </c>
      <c r="B12013">
        <v>0.30687873891484485</v>
      </c>
      <c r="C12013">
        <v>0.30275470249705955</v>
      </c>
      <c r="D12013">
        <v>0.45433878628351176</v>
      </c>
      <c r="E12013">
        <v>0.28266317513730427</v>
      </c>
      <c r="F12013">
        <v>0.22682907019164864</v>
      </c>
      <c r="G12013">
        <v>0.31295417470330961</v>
      </c>
      <c r="H12013">
        <v>0.24148856179074582</v>
      </c>
      <c r="I12013">
        <v>0.28303760208414691</v>
      </c>
      <c r="J12013">
        <v>0.26933799755745752</v>
      </c>
      <c r="K12013">
        <v>0.1866830389498858</v>
      </c>
      <c r="L12013">
        <v>0.29558982369980324</v>
      </c>
      <c r="M12013">
        <v>0.13605154520633189</v>
      </c>
      <c r="N12013">
        <v>0.16874052143768054</v>
      </c>
      <c r="O12013">
        <v>0.20859501250998122</v>
      </c>
      <c r="P12013">
        <v>0.12709362020363618</v>
      </c>
      <c r="Q12013">
        <v>0.248258803771853</v>
      </c>
      <c r="R12013">
        <v>0.21869733990689269</v>
      </c>
      <c r="S12013">
        <v>0.11169613763008268</v>
      </c>
      <c r="T12013">
        <v>0.33542782585351372</v>
      </c>
      <c r="U12013">
        <v>0.25438053767300145</v>
      </c>
      <c r="V12013">
        <v>0.13462635968216283</v>
      </c>
      <c r="W12013">
        <v>0.26085551252389028</v>
      </c>
      <c r="X12013">
        <v>0.19329563707300984</v>
      </c>
      <c r="Y12013">
        <v>7.7339971880014596E-2</v>
      </c>
      <c r="Z12013">
        <v>0.16890240201450848</v>
      </c>
      <c r="AA12013">
        <v>0.17524803457511898</v>
      </c>
      <c r="AB12013">
        <v>7.079980151343411E-2</v>
      </c>
      <c r="AC12013">
        <v>0.17408223155217251</v>
      </c>
      <c r="AD12013">
        <v>0.22119499023706354</v>
      </c>
      <c r="AE12013">
        <v>8.7572873213371011E-2</v>
      </c>
      <c r="AF12013">
        <v>0.25740835414367091</v>
      </c>
      <c r="AG12013">
        <v>0.20247469568834761</v>
      </c>
      <c r="AH12013">
        <v>0.35893475621264431</v>
      </c>
      <c r="AI12013">
        <v>0.31982884371033243</v>
      </c>
      <c r="AJ12013">
        <v>0.37511609745007884</v>
      </c>
      <c r="AK12013">
        <v>0.62887891266427831</v>
      </c>
    </row>
    <row r="12014" spans="1:49">
      <c r="A12014">
        <v>7</v>
      </c>
      <c r="B12014">
        <v>0.49870725929090814</v>
      </c>
      <c r="C12014">
        <v>0.48997057701366853</v>
      </c>
      <c r="D12014">
        <v>0.45468222446373241</v>
      </c>
      <c r="E12014">
        <v>0.48996426158203432</v>
      </c>
      <c r="F12014">
        <v>0.45597443863650944</v>
      </c>
      <c r="G12014">
        <v>0.33922412054490658</v>
      </c>
      <c r="H12014">
        <v>0.51253181538506654</v>
      </c>
      <c r="I12014">
        <v>0.5869356574016219</v>
      </c>
      <c r="J12014">
        <v>0.41581719401355954</v>
      </c>
      <c r="K12014">
        <v>0.4278951966325516</v>
      </c>
      <c r="L12014">
        <v>0.58968002337648595</v>
      </c>
      <c r="M12014">
        <v>0.31331693470384392</v>
      </c>
      <c r="N12014">
        <v>0.4127846025601517</v>
      </c>
      <c r="O12014">
        <v>0.46733120669017009</v>
      </c>
      <c r="P12014">
        <v>0.2862849987178035</v>
      </c>
      <c r="Q12014">
        <v>0.51243802241971603</v>
      </c>
      <c r="R12014">
        <v>0.43374978429569294</v>
      </c>
      <c r="S12014">
        <v>0.32441904225506923</v>
      </c>
      <c r="T12014">
        <v>0.53350938290482119</v>
      </c>
      <c r="U12014">
        <v>0.45749842263465557</v>
      </c>
      <c r="V12014">
        <v>0.34774538689515572</v>
      </c>
      <c r="W12014">
        <v>0.49183179869568183</v>
      </c>
      <c r="X12014">
        <v>0.40545456651174927</v>
      </c>
      <c r="Y12014">
        <v>0.25431448603286372</v>
      </c>
      <c r="Z12014">
        <v>0.38781923486169867</v>
      </c>
      <c r="AA12014">
        <v>0.39753745525126782</v>
      </c>
      <c r="AB12014">
        <v>0.2215398164778119</v>
      </c>
      <c r="AC12014">
        <v>0.3949189983779311</v>
      </c>
      <c r="AD12014">
        <v>0.47855241048482927</v>
      </c>
      <c r="AE12014">
        <v>0.25354232587632913</v>
      </c>
      <c r="AF12014">
        <v>0.45314938862126808</v>
      </c>
      <c r="AG12014">
        <v>0.42320835022936448</v>
      </c>
      <c r="AH12014">
        <v>0.39021052825403613</v>
      </c>
      <c r="AI12014">
        <v>0.52404312723084023</v>
      </c>
      <c r="AJ12014">
        <v>0.57226590476759787</v>
      </c>
      <c r="AK12014">
        <v>0.67572166781863185</v>
      </c>
    </row>
    <row r="12015" spans="1:49">
      <c r="A12015">
        <v>8</v>
      </c>
      <c r="B12015">
        <v>0.87125815237021498</v>
      </c>
      <c r="C12015">
        <v>0.8506807484663601</v>
      </c>
      <c r="D12015">
        <v>0.66854367961039518</v>
      </c>
      <c r="E12015">
        <v>0.85474036249760788</v>
      </c>
      <c r="F12015">
        <v>0.8457675625539377</v>
      </c>
      <c r="G12015">
        <v>0.54373608695112885</v>
      </c>
      <c r="H12015">
        <v>0.60538814019975051</v>
      </c>
      <c r="I12015">
        <v>0.75190714555283067</v>
      </c>
      <c r="J12015">
        <v>0.73422467635477862</v>
      </c>
      <c r="K12015">
        <v>0.54892844247914618</v>
      </c>
      <c r="L12015">
        <v>0.70041146025132239</v>
      </c>
      <c r="M12015">
        <v>0.57482464664410537</v>
      </c>
      <c r="N12015">
        <v>0.61100711320134971</v>
      </c>
      <c r="O12015">
        <v>0.60633793085993348</v>
      </c>
      <c r="P12015">
        <v>0.53786564022608296</v>
      </c>
      <c r="Q12015">
        <v>0.63780049999304611</v>
      </c>
      <c r="R12015">
        <v>0.57643117815505462</v>
      </c>
      <c r="S12015">
        <v>0.54868822024747077</v>
      </c>
      <c r="T12015">
        <v>0.64777540777184928</v>
      </c>
      <c r="U12015">
        <v>0.59513289122154844</v>
      </c>
      <c r="V12015">
        <v>0.58065858813710769</v>
      </c>
      <c r="W12015">
        <v>0.65038007086916716</v>
      </c>
      <c r="X12015">
        <v>0.56520052630192008</v>
      </c>
      <c r="Y12015">
        <v>0.47307958992407761</v>
      </c>
      <c r="Z12015">
        <v>0.59242215436297685</v>
      </c>
      <c r="AA12015">
        <v>0.5594571494411994</v>
      </c>
      <c r="AB12015">
        <v>0.43664175719111387</v>
      </c>
      <c r="AC12015">
        <v>0.50943059552296988</v>
      </c>
      <c r="AD12015">
        <v>0.59110424072226753</v>
      </c>
      <c r="AE12015">
        <v>0.52068042288864302</v>
      </c>
      <c r="AF12015">
        <v>0.81138712659634438</v>
      </c>
      <c r="AG12015">
        <v>0.81881297899826166</v>
      </c>
      <c r="AH12015">
        <v>0.57678913074500737</v>
      </c>
      <c r="AI12015">
        <v>0.893784059249915</v>
      </c>
      <c r="AJ12015">
        <v>0.89757506963356193</v>
      </c>
      <c r="AK12015">
        <v>0.85500530831034249</v>
      </c>
    </row>
    <row r="12016" spans="1:49">
      <c r="A12016">
        <v>9</v>
      </c>
      <c r="B12016">
        <v>0.9978339068214106</v>
      </c>
      <c r="C12016">
        <v>0.97989475969487128</v>
      </c>
      <c r="D12016">
        <v>0.96531429840282457</v>
      </c>
      <c r="E12016">
        <v>0.95447492474764362</v>
      </c>
      <c r="F12016">
        <v>0.96805748263591906</v>
      </c>
      <c r="G12016">
        <v>0.90489126958106114</v>
      </c>
      <c r="H12016">
        <v>0.64769653446270048</v>
      </c>
      <c r="I12016">
        <v>0.79467720565177502</v>
      </c>
      <c r="J12016">
        <v>0.79071950691852033</v>
      </c>
      <c r="K12016">
        <v>0.62032384773586768</v>
      </c>
      <c r="L12016">
        <v>0.7393953545648928</v>
      </c>
      <c r="M12016">
        <v>0.65724252761350344</v>
      </c>
      <c r="N12016">
        <v>0.73116330368880222</v>
      </c>
      <c r="O12016">
        <v>0.68415371535177016</v>
      </c>
      <c r="P12016">
        <v>0.58053242947959482</v>
      </c>
      <c r="Q12016">
        <v>0.6991749071640172</v>
      </c>
      <c r="R12016">
        <v>0.67692750061866003</v>
      </c>
      <c r="S12016">
        <v>0.65452372203448872</v>
      </c>
      <c r="T12016">
        <v>0.71954095037430521</v>
      </c>
      <c r="U12016">
        <v>0.69334729579514764</v>
      </c>
      <c r="V12016">
        <v>0.6997972096249927</v>
      </c>
      <c r="W12016">
        <v>0.72502057655457308</v>
      </c>
      <c r="X12016">
        <v>0.67308997212672173</v>
      </c>
      <c r="Y12016">
        <v>0.57332039821857017</v>
      </c>
      <c r="Z12016">
        <v>0.68033448426736454</v>
      </c>
      <c r="AA12016">
        <v>0.65972290939020706</v>
      </c>
      <c r="AB12016">
        <v>0.55804330115628631</v>
      </c>
      <c r="AC12016">
        <v>0.62062311815448601</v>
      </c>
      <c r="AD12016">
        <v>0.64247655597822506</v>
      </c>
      <c r="AE12016">
        <v>0.55058031557336795</v>
      </c>
      <c r="AF12016">
        <v>0.91557790138901396</v>
      </c>
      <c r="AG12016">
        <v>0.95498144167819066</v>
      </c>
      <c r="AH12016">
        <v>0.91670803767228426</v>
      </c>
      <c r="AI12016">
        <v>0.97509754509016433</v>
      </c>
      <c r="AJ12016">
        <v>0.99086640432231887</v>
      </c>
      <c r="AK12016">
        <v>1</v>
      </c>
    </row>
    <row r="12017" spans="1:37">
      <c r="A12017">
        <v>10</v>
      </c>
      <c r="B12017">
        <v>0.99375347689366811</v>
      </c>
      <c r="C12017">
        <v>0.99611064561104856</v>
      </c>
      <c r="D12017">
        <v>0.97427283993448888</v>
      </c>
      <c r="E12017">
        <v>0.97172147060294767</v>
      </c>
      <c r="F12017">
        <v>0.98414425739215472</v>
      </c>
      <c r="G12017">
        <v>0.93023280798129593</v>
      </c>
      <c r="H12017">
        <v>0.69332418162548404</v>
      </c>
      <c r="I12017">
        <v>0.82644690069999216</v>
      </c>
      <c r="J12017">
        <v>0.84651453696629886</v>
      </c>
      <c r="K12017">
        <v>0.72914337283208364</v>
      </c>
      <c r="L12017">
        <v>0.79638317753932941</v>
      </c>
      <c r="M12017">
        <v>0.78331533392103847</v>
      </c>
      <c r="N12017">
        <v>0.79972631269274219</v>
      </c>
      <c r="O12017">
        <v>0.759084439374065</v>
      </c>
      <c r="P12017">
        <v>0.66329552842591932</v>
      </c>
      <c r="Q12017">
        <v>0.75708987009916429</v>
      </c>
      <c r="R12017">
        <v>0.75790588494428801</v>
      </c>
      <c r="S12017">
        <v>0.76980463927361031</v>
      </c>
      <c r="T12017">
        <v>0.78189503872391297</v>
      </c>
      <c r="U12017">
        <v>0.77441596227844789</v>
      </c>
      <c r="V12017">
        <v>0.80815139093220489</v>
      </c>
      <c r="W12017">
        <v>0.791134396875391</v>
      </c>
      <c r="X12017">
        <v>0.75406649191527231</v>
      </c>
      <c r="Y12017">
        <v>0.71873094529402504</v>
      </c>
      <c r="Z12017">
        <v>0.75877648560158006</v>
      </c>
      <c r="AA12017">
        <v>0.75778472580463629</v>
      </c>
      <c r="AB12017">
        <v>0.71659214766514345</v>
      </c>
      <c r="AC12017">
        <v>0.7579189699020209</v>
      </c>
      <c r="AD12017">
        <v>0.72735032274151057</v>
      </c>
      <c r="AE12017">
        <v>0.67609536697357986</v>
      </c>
      <c r="AF12017">
        <v>0.92869184749657929</v>
      </c>
      <c r="AG12017">
        <v>0.97833731003619362</v>
      </c>
      <c r="AH12017">
        <v>0.91123484838559232</v>
      </c>
      <c r="AI12017">
        <v>0.99021208675726635</v>
      </c>
      <c r="AJ12017">
        <v>0.99890538145561003</v>
      </c>
      <c r="AK12017">
        <v>0.93615024379654299</v>
      </c>
    </row>
    <row r="12018" spans="1:37">
      <c r="A12018">
        <v>11</v>
      </c>
      <c r="B12018">
        <v>1</v>
      </c>
      <c r="C12018">
        <v>1</v>
      </c>
      <c r="D12018">
        <v>1</v>
      </c>
      <c r="E12018">
        <v>1</v>
      </c>
      <c r="F12018">
        <v>1</v>
      </c>
      <c r="G12018">
        <v>1</v>
      </c>
      <c r="H12018">
        <v>0.71493026192005682</v>
      </c>
      <c r="I12018">
        <v>0.82303655642595797</v>
      </c>
      <c r="J12018">
        <v>0.85292122487621425</v>
      </c>
      <c r="K12018">
        <v>0.79554015056628458</v>
      </c>
      <c r="L12018">
        <v>0.81765439972288523</v>
      </c>
      <c r="M12018">
        <v>0.81471750692733125</v>
      </c>
      <c r="N12018">
        <v>0.82206385989229724</v>
      </c>
      <c r="O12018">
        <v>0.78751851406996165</v>
      </c>
      <c r="P12018">
        <v>0.70910077583697939</v>
      </c>
      <c r="Q12018">
        <v>0.77471940584971</v>
      </c>
      <c r="R12018">
        <v>0.78726728350550845</v>
      </c>
      <c r="S12018">
        <v>0.81167092093020166</v>
      </c>
      <c r="T12018">
        <v>0.80071810496127616</v>
      </c>
      <c r="U12018">
        <v>0.80397420331120206</v>
      </c>
      <c r="V12018">
        <v>0.86142385847173719</v>
      </c>
      <c r="W12018">
        <v>0.81606386307089274</v>
      </c>
      <c r="X12018">
        <v>0.79188358829054883</v>
      </c>
      <c r="Y12018">
        <v>0.80224856818546775</v>
      </c>
      <c r="Z12018">
        <v>0.78975577415671161</v>
      </c>
      <c r="AA12018">
        <v>0.79889438420574299</v>
      </c>
      <c r="AB12018">
        <v>0.75261556416448627</v>
      </c>
      <c r="AC12018">
        <v>0.81182704172937492</v>
      </c>
      <c r="AD12018">
        <v>0.77188841066755909</v>
      </c>
      <c r="AE12018">
        <v>0.74658454049242196</v>
      </c>
      <c r="AF12018">
        <v>0.956306855506174</v>
      </c>
      <c r="AG12018">
        <v>0.99884186764048799</v>
      </c>
      <c r="AH12018">
        <v>1</v>
      </c>
      <c r="AI12018">
        <v>1</v>
      </c>
      <c r="AJ12018">
        <v>1</v>
      </c>
      <c r="AK12018">
        <v>0.94258816796238476</v>
      </c>
    </row>
    <row r="12019" spans="1:37">
      <c r="A12019">
        <v>12</v>
      </c>
      <c r="B12019">
        <v>0.95889578487806704</v>
      </c>
      <c r="C12019">
        <v>0.97101841259546606</v>
      </c>
      <c r="D12019">
        <v>0.94099405596733865</v>
      </c>
      <c r="E12019">
        <v>0.9392577112326298</v>
      </c>
      <c r="F12019">
        <v>0.95251634254916362</v>
      </c>
      <c r="G12019">
        <v>0.96374142143613273</v>
      </c>
      <c r="H12019">
        <v>0.73470837040245263</v>
      </c>
      <c r="I12019">
        <v>0.80878295612850304</v>
      </c>
      <c r="J12019">
        <v>0.84025062972449849</v>
      </c>
      <c r="K12019">
        <v>0.81690685338941205</v>
      </c>
      <c r="L12019">
        <v>0.80788836968339195</v>
      </c>
      <c r="M12019">
        <v>0.84570280001713516</v>
      </c>
      <c r="N12019">
        <v>0.80934268145327048</v>
      </c>
      <c r="O12019">
        <v>0.79310685917398127</v>
      </c>
      <c r="P12019">
        <v>0.74328016128926355</v>
      </c>
      <c r="Q12019">
        <v>0.80245372108871926</v>
      </c>
      <c r="R12019">
        <v>0.80786573364733172</v>
      </c>
      <c r="S12019">
        <v>0.85544550036864297</v>
      </c>
      <c r="T12019">
        <v>0.82183269685976768</v>
      </c>
      <c r="U12019">
        <v>0.82124533017041335</v>
      </c>
      <c r="V12019">
        <v>0.88902421205913784</v>
      </c>
      <c r="W12019">
        <v>0.82173211888034114</v>
      </c>
      <c r="X12019">
        <v>0.80491006155463163</v>
      </c>
      <c r="Y12019">
        <v>0.84870602718631705</v>
      </c>
      <c r="Z12019">
        <v>0.79593206043800646</v>
      </c>
      <c r="AA12019">
        <v>0.80154893546033323</v>
      </c>
      <c r="AB12019">
        <v>0.80035536503060645</v>
      </c>
      <c r="AC12019">
        <v>0.82575299607570218</v>
      </c>
      <c r="AD12019">
        <v>0.79030959967336922</v>
      </c>
      <c r="AE12019">
        <v>0.7920753796927178</v>
      </c>
      <c r="AF12019">
        <v>0.92825082213885579</v>
      </c>
      <c r="AG12019">
        <v>0.96830414507710127</v>
      </c>
      <c r="AH12019">
        <v>0.97360739352395609</v>
      </c>
      <c r="AI12019">
        <v>0.97066428182654929</v>
      </c>
      <c r="AJ12019">
        <v>0.95163852001196447</v>
      </c>
      <c r="AK12019">
        <v>0.80815089146871311</v>
      </c>
    </row>
    <row r="12020" spans="1:37">
      <c r="A12020">
        <v>13</v>
      </c>
      <c r="B12020">
        <v>0.90452581190290804</v>
      </c>
      <c r="C12020">
        <v>0.91161099527210887</v>
      </c>
      <c r="D12020">
        <v>0.91006946234759356</v>
      </c>
      <c r="E12020">
        <v>0.87741825859179012</v>
      </c>
      <c r="F12020">
        <v>0.90447295673701178</v>
      </c>
      <c r="G12020">
        <v>0.92646751321095644</v>
      </c>
      <c r="H12020">
        <v>0.79972433794062359</v>
      </c>
      <c r="I12020">
        <v>0.84034991545675053</v>
      </c>
      <c r="J12020">
        <v>0.86827085601224685</v>
      </c>
      <c r="K12020">
        <v>0.85432072235976531</v>
      </c>
      <c r="L12020">
        <v>0.84713172138328074</v>
      </c>
      <c r="M12020">
        <v>0.92308869914978131</v>
      </c>
      <c r="N12020">
        <v>0.85285587919151107</v>
      </c>
      <c r="O12020">
        <v>0.84744484986998447</v>
      </c>
      <c r="P12020">
        <v>0.81895482007363862</v>
      </c>
      <c r="Q12020">
        <v>0.84840735872936401</v>
      </c>
      <c r="R12020">
        <v>0.85396108233017598</v>
      </c>
      <c r="S12020">
        <v>0.92334965170272643</v>
      </c>
      <c r="T12020">
        <v>0.85347761259241317</v>
      </c>
      <c r="U12020">
        <v>0.85996544851022028</v>
      </c>
      <c r="V12020">
        <v>0.94584617382163805</v>
      </c>
      <c r="W12020">
        <v>0.86504710284750086</v>
      </c>
      <c r="X12020">
        <v>0.85173798301620551</v>
      </c>
      <c r="Y12020">
        <v>0.91227409682902205</v>
      </c>
      <c r="Z12020">
        <v>0.85479127730830373</v>
      </c>
      <c r="AA12020">
        <v>0.85058072696305831</v>
      </c>
      <c r="AB12020">
        <v>0.86241958550784981</v>
      </c>
      <c r="AC12020">
        <v>0.87899571900394968</v>
      </c>
      <c r="AD12020">
        <v>0.85277563196390804</v>
      </c>
      <c r="AE12020">
        <v>0.86821823189636815</v>
      </c>
      <c r="AF12020">
        <v>0.90133994243832094</v>
      </c>
      <c r="AG12020">
        <v>0.92157939709697678</v>
      </c>
      <c r="AH12020">
        <v>0.93082611465351561</v>
      </c>
      <c r="AI12020">
        <v>0.91662067648782575</v>
      </c>
      <c r="AJ12020">
        <v>0.89370172040921703</v>
      </c>
      <c r="AK12020">
        <v>0.71188904532494168</v>
      </c>
    </row>
    <row r="12021" spans="1:37">
      <c r="A12021">
        <v>14</v>
      </c>
      <c r="B12021">
        <v>0.87837262544755834</v>
      </c>
      <c r="C12021">
        <v>0.88905159985935889</v>
      </c>
      <c r="D12021">
        <v>0.89622039222168881</v>
      </c>
      <c r="E12021">
        <v>0.89417950515670186</v>
      </c>
      <c r="F12021">
        <v>0.91188109705506071</v>
      </c>
      <c r="G12021">
        <v>0.95811950711389993</v>
      </c>
      <c r="H12021">
        <v>0.90728175059626259</v>
      </c>
      <c r="I12021">
        <v>0.92938163039604871</v>
      </c>
      <c r="J12021">
        <v>0.94571647564571537</v>
      </c>
      <c r="K12021">
        <v>0.93379476165400443</v>
      </c>
      <c r="L12021">
        <v>0.93711040772706955</v>
      </c>
      <c r="M12021">
        <v>0.9800088155785478</v>
      </c>
      <c r="N12021">
        <v>0.9294992714375806</v>
      </c>
      <c r="O12021">
        <v>0.93750327342801576</v>
      </c>
      <c r="P12021">
        <v>0.92968373715180674</v>
      </c>
      <c r="Q12021">
        <v>0.92014549519478173</v>
      </c>
      <c r="R12021">
        <v>0.92308180648946669</v>
      </c>
      <c r="S12021">
        <v>1</v>
      </c>
      <c r="T12021">
        <v>0.93708359825681276</v>
      </c>
      <c r="U12021">
        <v>0.93418633901554315</v>
      </c>
      <c r="V12021">
        <v>1</v>
      </c>
      <c r="W12021">
        <v>0.9389777920409178</v>
      </c>
      <c r="X12021">
        <v>0.93264302783954101</v>
      </c>
      <c r="Y12021">
        <v>1</v>
      </c>
      <c r="Z12021">
        <v>0.93607787997648673</v>
      </c>
      <c r="AA12021">
        <v>0.93606208295029236</v>
      </c>
      <c r="AB12021">
        <v>0.94935200228602235</v>
      </c>
      <c r="AC12021">
        <v>0.96826796201789667</v>
      </c>
      <c r="AD12021">
        <v>0.95619704348104351</v>
      </c>
      <c r="AE12021">
        <v>0.96582044071605766</v>
      </c>
      <c r="AF12021">
        <v>0.91524242583698756</v>
      </c>
      <c r="AG12021">
        <v>0.9319340779239158</v>
      </c>
      <c r="AH12021">
        <v>0.94867484124688073</v>
      </c>
      <c r="AI12021">
        <v>0.89843294600262225</v>
      </c>
      <c r="AJ12021">
        <v>0.86786711962164065</v>
      </c>
      <c r="AK12021">
        <v>0.69020682899436314</v>
      </c>
    </row>
    <row r="12022" spans="1:37">
      <c r="A12022">
        <v>15</v>
      </c>
      <c r="B12022">
        <v>0.92346002552448991</v>
      </c>
      <c r="C12022">
        <v>0.93100217043959477</v>
      </c>
      <c r="D12022">
        <v>0.90924966724972989</v>
      </c>
      <c r="E12022">
        <v>0.97665418217303224</v>
      </c>
      <c r="F12022">
        <v>0.97752867844443436</v>
      </c>
      <c r="G12022">
        <v>0.98476761344497266</v>
      </c>
      <c r="H12022">
        <v>0.96535817905748156</v>
      </c>
      <c r="I12022">
        <v>0.96863661306701598</v>
      </c>
      <c r="J12022">
        <v>1</v>
      </c>
      <c r="K12022">
        <v>0.96826852949004227</v>
      </c>
      <c r="L12022">
        <v>0.97069730987255598</v>
      </c>
      <c r="M12022">
        <v>1</v>
      </c>
      <c r="N12022">
        <v>0.96977934110663688</v>
      </c>
      <c r="O12022">
        <v>0.96466987313875441</v>
      </c>
      <c r="P12022">
        <v>1</v>
      </c>
      <c r="Q12022">
        <v>0.96606262430286094</v>
      </c>
      <c r="R12022">
        <v>0.96251006134476758</v>
      </c>
      <c r="S12022">
        <v>0.40522606549337897</v>
      </c>
      <c r="T12022">
        <v>0.97479684555593393</v>
      </c>
      <c r="U12022">
        <v>0.9735383886730421</v>
      </c>
      <c r="V12022">
        <v>0.40667142776225484</v>
      </c>
      <c r="W12022">
        <v>0.97456096291193195</v>
      </c>
      <c r="X12022">
        <v>0.97272954527766997</v>
      </c>
      <c r="Y12022">
        <v>0.8845844312181308</v>
      </c>
      <c r="Z12022">
        <v>0.97098673175428718</v>
      </c>
      <c r="AA12022">
        <v>0.97120202617136442</v>
      </c>
      <c r="AB12022">
        <v>1</v>
      </c>
      <c r="AC12022">
        <v>0.99216771411878846</v>
      </c>
      <c r="AD12022">
        <v>0.98541147333524814</v>
      </c>
      <c r="AE12022">
        <v>1</v>
      </c>
      <c r="AF12022">
        <v>1</v>
      </c>
      <c r="AG12022">
        <v>1</v>
      </c>
      <c r="AH12022">
        <v>0.9773772600165932</v>
      </c>
      <c r="AI12022">
        <v>0.9199732892840824</v>
      </c>
      <c r="AJ12022">
        <v>0.90632531559554008</v>
      </c>
      <c r="AK12022">
        <v>0.73166636989167633</v>
      </c>
    </row>
    <row r="12023" spans="1:37">
      <c r="A12023">
        <v>16</v>
      </c>
      <c r="B12023">
        <v>0.91588556829035928</v>
      </c>
      <c r="C12023">
        <v>0.91998713058791415</v>
      </c>
      <c r="D12023">
        <v>0.91656188196349742</v>
      </c>
      <c r="E12023">
        <v>0.97012932050953238</v>
      </c>
      <c r="F12023">
        <v>0.96878881474505041</v>
      </c>
      <c r="G12023">
        <v>0.98833249878235652</v>
      </c>
      <c r="H12023">
        <v>1</v>
      </c>
      <c r="I12023">
        <v>1</v>
      </c>
      <c r="J12023">
        <v>0.96861470624191859</v>
      </c>
      <c r="K12023">
        <v>1</v>
      </c>
      <c r="L12023">
        <v>1</v>
      </c>
      <c r="M12023">
        <v>0.94231038051283678</v>
      </c>
      <c r="N12023">
        <v>1</v>
      </c>
      <c r="O12023">
        <v>1</v>
      </c>
      <c r="P12023">
        <v>0.9947212107650687</v>
      </c>
      <c r="Q12023">
        <v>1</v>
      </c>
      <c r="R12023">
        <v>1</v>
      </c>
      <c r="S12023">
        <v>0.41848559719415912</v>
      </c>
      <c r="T12023">
        <v>1</v>
      </c>
      <c r="U12023">
        <v>1</v>
      </c>
      <c r="V12023">
        <v>0.43472467400883447</v>
      </c>
      <c r="W12023">
        <v>1</v>
      </c>
      <c r="X12023">
        <v>1</v>
      </c>
      <c r="Y12023">
        <v>0.88275228381632398</v>
      </c>
      <c r="Z12023">
        <v>1</v>
      </c>
      <c r="AA12023">
        <v>1</v>
      </c>
      <c r="AB12023">
        <v>0.96848251239545813</v>
      </c>
      <c r="AC12023">
        <v>1</v>
      </c>
      <c r="AD12023">
        <v>1</v>
      </c>
      <c r="AE12023">
        <v>0.93970956007013295</v>
      </c>
      <c r="AF12023">
        <v>0.98277562966091514</v>
      </c>
      <c r="AG12023">
        <v>0.98551783974163665</v>
      </c>
      <c r="AH12023">
        <v>0.95638675669847328</v>
      </c>
      <c r="AI12023">
        <v>0.90792940341318351</v>
      </c>
      <c r="AJ12023">
        <v>0.87758074402451058</v>
      </c>
      <c r="AK12023">
        <v>0.72170527058926925</v>
      </c>
    </row>
    <row r="12024" spans="1:37">
      <c r="A12024">
        <v>17</v>
      </c>
      <c r="B12024">
        <v>0.89981514193752721</v>
      </c>
      <c r="C12024">
        <v>0.92566487982148427</v>
      </c>
      <c r="D12024">
        <v>0.83731303606347041</v>
      </c>
      <c r="E12024">
        <v>0.95319450322328592</v>
      </c>
      <c r="F12024">
        <v>0.96618625795099555</v>
      </c>
      <c r="G12024">
        <v>0.88042901291810682</v>
      </c>
      <c r="H12024">
        <v>0.91271256865030559</v>
      </c>
      <c r="I12024">
        <v>0.92653855197090385</v>
      </c>
      <c r="J12024">
        <v>0.82220994599619546</v>
      </c>
      <c r="K12024">
        <v>0.9310837864280771</v>
      </c>
      <c r="L12024">
        <v>0.91319563635553336</v>
      </c>
      <c r="M12024">
        <v>0.80752886481952868</v>
      </c>
      <c r="N12024">
        <v>0.94481622065905335</v>
      </c>
      <c r="O12024">
        <v>0.93400653910221321</v>
      </c>
      <c r="P12024">
        <v>0.8975400888615811</v>
      </c>
      <c r="Q12024">
        <v>0.9701217646486141</v>
      </c>
      <c r="R12024">
        <v>0.96792721111255242</v>
      </c>
      <c r="S12024">
        <v>0.39347307923591224</v>
      </c>
      <c r="T12024">
        <v>0.96890958994340759</v>
      </c>
      <c r="U12024">
        <v>0.9729108167763082</v>
      </c>
      <c r="V12024">
        <v>0.41674937007508295</v>
      </c>
      <c r="W12024">
        <v>0.94982035525680109</v>
      </c>
      <c r="X12024">
        <v>0.95290971925808599</v>
      </c>
      <c r="Y12024">
        <v>0.83258194235206662</v>
      </c>
      <c r="Z12024">
        <v>0.94052129645444715</v>
      </c>
      <c r="AA12024">
        <v>0.93281925688591139</v>
      </c>
      <c r="AB12024">
        <v>0.86618473789232808</v>
      </c>
      <c r="AC12024">
        <v>0.89070548935322746</v>
      </c>
      <c r="AD12024">
        <v>0.87117626537499848</v>
      </c>
      <c r="AE12024">
        <v>0.74483362770178718</v>
      </c>
      <c r="AF12024">
        <v>0.97741357608142654</v>
      </c>
      <c r="AG12024">
        <v>0.98090450256742656</v>
      </c>
      <c r="AH12024">
        <v>0.84945135318598641</v>
      </c>
      <c r="AI12024">
        <v>0.92279745038680816</v>
      </c>
      <c r="AJ12024">
        <v>0.90809347936398843</v>
      </c>
      <c r="AK12024">
        <v>0.67759090173099801</v>
      </c>
    </row>
    <row r="12025" spans="1:37">
      <c r="A12025">
        <v>18</v>
      </c>
      <c r="B12025">
        <v>0.83706064566957317</v>
      </c>
      <c r="C12025">
        <v>0.85277734560606211</v>
      </c>
      <c r="D12025">
        <v>0.73389331936952462</v>
      </c>
      <c r="E12025">
        <v>0.83908215548474741</v>
      </c>
      <c r="F12025">
        <v>0.86515200020545491</v>
      </c>
      <c r="G12025">
        <v>0.70331942284817928</v>
      </c>
      <c r="H12025">
        <v>0.83627777573509599</v>
      </c>
      <c r="I12025">
        <v>0.81857096008638652</v>
      </c>
      <c r="J12025">
        <v>0.65581213702437913</v>
      </c>
      <c r="K12025">
        <v>0.89325428268024554</v>
      </c>
      <c r="L12025">
        <v>0.85738400191157804</v>
      </c>
      <c r="M12025">
        <v>0.73182953692284447</v>
      </c>
      <c r="N12025">
        <v>0.91315425700256081</v>
      </c>
      <c r="O12025">
        <v>0.89681684910572113</v>
      </c>
      <c r="P12025">
        <v>0.81887585407018493</v>
      </c>
      <c r="Q12025">
        <v>0.94219421496223976</v>
      </c>
      <c r="R12025">
        <v>0.94091532375333076</v>
      </c>
      <c r="S12025">
        <v>0.3742083366347822</v>
      </c>
      <c r="T12025">
        <v>0.95299761935594696</v>
      </c>
      <c r="U12025">
        <v>0.95453191671855786</v>
      </c>
      <c r="V12025">
        <v>0.39829976445585374</v>
      </c>
      <c r="W12025">
        <v>0.92170952528878358</v>
      </c>
      <c r="X12025">
        <v>0.9195182799951056</v>
      </c>
      <c r="Y12025">
        <v>0.76723806736153877</v>
      </c>
      <c r="Z12025">
        <v>0.90454324178024048</v>
      </c>
      <c r="AA12025">
        <v>0.8699370338465674</v>
      </c>
      <c r="AB12025">
        <v>0.77141159983322127</v>
      </c>
      <c r="AC12025">
        <v>0.81695085419355395</v>
      </c>
      <c r="AD12025">
        <v>0.7898671763498083</v>
      </c>
      <c r="AE12025">
        <v>0.58371698175270492</v>
      </c>
      <c r="AF12025">
        <v>0.84633661160125073</v>
      </c>
      <c r="AG12025">
        <v>0.87921012433210821</v>
      </c>
      <c r="AH12025">
        <v>0.69116281680245906</v>
      </c>
      <c r="AI12025">
        <v>0.85518492168054583</v>
      </c>
      <c r="AJ12025">
        <v>0.83502090988156852</v>
      </c>
      <c r="AK12025">
        <v>0.6172654419801904</v>
      </c>
    </row>
    <row r="12026" spans="1:37">
      <c r="A12026">
        <v>19</v>
      </c>
      <c r="B12026">
        <v>0.82056465679316326</v>
      </c>
      <c r="C12026">
        <v>0.83805639525653164</v>
      </c>
      <c r="D12026">
        <v>0.67979176582672218</v>
      </c>
      <c r="E12026">
        <v>0.79330442605339391</v>
      </c>
      <c r="F12026">
        <v>0.82192114036549768</v>
      </c>
      <c r="G12026">
        <v>0.63062988626178684</v>
      </c>
      <c r="H12026">
        <v>0.73525056354873575</v>
      </c>
      <c r="I12026">
        <v>0.73367255124571074</v>
      </c>
      <c r="J12026">
        <v>0.32089341811161515</v>
      </c>
      <c r="K12026">
        <v>0.80940511548743088</v>
      </c>
      <c r="L12026">
        <v>0.76608283409168754</v>
      </c>
      <c r="M12026">
        <v>0.21834361817497236</v>
      </c>
      <c r="N12026">
        <v>0.8267739278443158</v>
      </c>
      <c r="O12026">
        <v>0.79693024138367896</v>
      </c>
      <c r="P12026">
        <v>0.33244991785453371</v>
      </c>
      <c r="Q12026">
        <v>0.85658274919681221</v>
      </c>
      <c r="R12026">
        <v>0.8385915756039577</v>
      </c>
      <c r="S12026">
        <v>0.27139852891909194</v>
      </c>
      <c r="T12026">
        <v>0.87051231718702626</v>
      </c>
      <c r="U12026">
        <v>0.84872131964352004</v>
      </c>
      <c r="V12026">
        <v>0.30067811153792778</v>
      </c>
      <c r="W12026">
        <v>0.83982705834631866</v>
      </c>
      <c r="X12026">
        <v>0.82178534280372417</v>
      </c>
      <c r="Y12026">
        <v>0.36265632956842775</v>
      </c>
      <c r="Z12026">
        <v>0.82016959703637371</v>
      </c>
      <c r="AA12026">
        <v>0.78232095467225315</v>
      </c>
      <c r="AB12026">
        <v>0.19199343478163794</v>
      </c>
      <c r="AC12026">
        <v>0.73658742752418016</v>
      </c>
      <c r="AD12026">
        <v>0.69101647161931912</v>
      </c>
      <c r="AE12026">
        <v>0.18108190451299649</v>
      </c>
      <c r="AF12026">
        <v>0.79010726730472869</v>
      </c>
      <c r="AG12026">
        <v>0.83925757051702643</v>
      </c>
      <c r="AH12026">
        <v>0.66078389852264774</v>
      </c>
      <c r="AI12026">
        <v>0.83460617683722438</v>
      </c>
      <c r="AJ12026">
        <v>0.82646761464771767</v>
      </c>
      <c r="AK12026">
        <v>0.6354765122405106</v>
      </c>
    </row>
    <row r="12027" spans="1:37">
      <c r="A12027">
        <v>20</v>
      </c>
      <c r="B12027">
        <v>0.7902307082953357</v>
      </c>
      <c r="C12027">
        <v>0.80004179629429983</v>
      </c>
      <c r="D12027">
        <v>0.41436509538409239</v>
      </c>
      <c r="E12027">
        <v>0.75712692021543082</v>
      </c>
      <c r="F12027">
        <v>0.79009904576832468</v>
      </c>
      <c r="G12027">
        <v>0.23779565640877037</v>
      </c>
      <c r="H12027">
        <v>0.57368622579473061</v>
      </c>
      <c r="I12027">
        <v>0.61870799262520915</v>
      </c>
      <c r="J12027">
        <v>0.22261892790994892</v>
      </c>
      <c r="K12027">
        <v>0.67403669355558227</v>
      </c>
      <c r="L12027">
        <v>0.61359160850328121</v>
      </c>
      <c r="M12027">
        <v>0.17683667280675847</v>
      </c>
      <c r="N12027">
        <v>0.6964750714360306</v>
      </c>
      <c r="O12027">
        <v>0.63851026034981118</v>
      </c>
      <c r="P12027">
        <v>0.23946592713055645</v>
      </c>
      <c r="Q12027">
        <v>0.72070555346935383</v>
      </c>
      <c r="R12027">
        <v>0.70182154344739345</v>
      </c>
      <c r="S12027">
        <v>0.20417696400230867</v>
      </c>
      <c r="T12027">
        <v>0.75296421178883322</v>
      </c>
      <c r="U12027">
        <v>0.72564551910328434</v>
      </c>
      <c r="V12027">
        <v>0.23266762951553577</v>
      </c>
      <c r="W12027">
        <v>0.69613952313496297</v>
      </c>
      <c r="X12027">
        <v>0.68290905178541661</v>
      </c>
      <c r="Y12027">
        <v>0.27266123544971355</v>
      </c>
      <c r="Z12027">
        <v>0.67653298866329759</v>
      </c>
      <c r="AA12027">
        <v>0.64997548364239455</v>
      </c>
      <c r="AB12027">
        <v>0.16260342962216418</v>
      </c>
      <c r="AC12027">
        <v>0.62374374290361367</v>
      </c>
      <c r="AD12027">
        <v>0.56143080563306369</v>
      </c>
      <c r="AE12027">
        <v>0.1513520822475117</v>
      </c>
      <c r="AF12027">
        <v>0.76972874780123857</v>
      </c>
      <c r="AG12027">
        <v>0.80280195625005324</v>
      </c>
      <c r="AH12027">
        <v>0.28996235533574433</v>
      </c>
      <c r="AI12027">
        <v>0.80482971285347127</v>
      </c>
      <c r="AJ12027">
        <v>0.81142798788044268</v>
      </c>
      <c r="AK12027">
        <v>0.45557906332430737</v>
      </c>
    </row>
    <row r="12028" spans="1:37">
      <c r="A12028">
        <v>21</v>
      </c>
      <c r="B12028">
        <v>0.69428897254357647</v>
      </c>
      <c r="C12028">
        <v>0.70758005697109405</v>
      </c>
      <c r="D12028">
        <v>0.39857510077079905</v>
      </c>
      <c r="E12028">
        <v>0.70131210254805931</v>
      </c>
      <c r="F12028">
        <v>0.69996636305548532</v>
      </c>
      <c r="G12028">
        <v>0.22639400045258151</v>
      </c>
      <c r="H12028">
        <v>0.4113997414224122</v>
      </c>
      <c r="I12028">
        <v>0.49137778221029738</v>
      </c>
      <c r="J12028">
        <v>0.20851601984909979</v>
      </c>
      <c r="K12028">
        <v>0.48662261577122801</v>
      </c>
      <c r="L12028">
        <v>0.46656559448194734</v>
      </c>
      <c r="M12028">
        <v>0.16270717173243027</v>
      </c>
      <c r="N12028">
        <v>0.55959570278808057</v>
      </c>
      <c r="O12028">
        <v>0.48800027123734246</v>
      </c>
      <c r="P12028">
        <v>0.19408930654554485</v>
      </c>
      <c r="Q12028">
        <v>0.17696954840683718</v>
      </c>
      <c r="R12028">
        <v>0.18017685106241238</v>
      </c>
      <c r="S12028">
        <v>0.16984268642873576</v>
      </c>
      <c r="T12028">
        <v>0.17847827112212364</v>
      </c>
      <c r="U12028">
        <v>0.1772965789813474</v>
      </c>
      <c r="V12028">
        <v>0.19319130163903026</v>
      </c>
      <c r="W12028">
        <v>0.57058712926270039</v>
      </c>
      <c r="X12028">
        <v>0.4470240565989968</v>
      </c>
      <c r="Y12028">
        <v>0.21961214876029808</v>
      </c>
      <c r="Z12028">
        <v>0.54304744227426083</v>
      </c>
      <c r="AA12028">
        <v>0.5146786509738267</v>
      </c>
      <c r="AB12028">
        <v>0.14718056652441333</v>
      </c>
      <c r="AC12028">
        <v>0.47968032220272022</v>
      </c>
      <c r="AD12028">
        <v>0.41556147853464837</v>
      </c>
      <c r="AE12028">
        <v>0.1411388912719917</v>
      </c>
      <c r="AF12028">
        <v>0.67041008414202141</v>
      </c>
      <c r="AG12028">
        <v>0.70118948924633318</v>
      </c>
      <c r="AH12028">
        <v>0.26558671817209317</v>
      </c>
      <c r="AI12028">
        <v>0.7079979849810798</v>
      </c>
      <c r="AJ12028">
        <v>0.73271290910354792</v>
      </c>
      <c r="AK12028">
        <v>0.43018551501823477</v>
      </c>
    </row>
    <row r="12029" spans="1:37">
      <c r="A12029">
        <v>22</v>
      </c>
      <c r="B12029">
        <v>0.56875759822822747</v>
      </c>
      <c r="C12029">
        <v>0.59279054363140193</v>
      </c>
      <c r="D12029">
        <v>0.40210845909872805</v>
      </c>
      <c r="E12029">
        <v>0.56727532874024644</v>
      </c>
      <c r="F12029">
        <v>0.56631147257312775</v>
      </c>
      <c r="G12029">
        <v>0.24883897795486473</v>
      </c>
      <c r="H12029">
        <v>0.13602538543645437</v>
      </c>
      <c r="I12029">
        <v>0.2308670674304136</v>
      </c>
      <c r="J12029">
        <v>0.23815982338924255</v>
      </c>
      <c r="K12029">
        <v>0.12985857976865689</v>
      </c>
      <c r="L12029">
        <v>0.16467177501178909</v>
      </c>
      <c r="M12029">
        <v>0.17501876974204852</v>
      </c>
      <c r="N12029">
        <v>0.13413866040553882</v>
      </c>
      <c r="O12029">
        <v>0.15065056364407226</v>
      </c>
      <c r="P12029">
        <v>0.18860461305617177</v>
      </c>
      <c r="Q12029">
        <v>0.11748715247354001</v>
      </c>
      <c r="R12029">
        <v>0.1130151130838211</v>
      </c>
      <c r="S12029">
        <v>0.15703196239953479</v>
      </c>
      <c r="T12029">
        <v>0.12657879540641223</v>
      </c>
      <c r="U12029">
        <v>0.11705151179238762</v>
      </c>
      <c r="V12029">
        <v>0.18166859667339622</v>
      </c>
      <c r="W12029">
        <v>0.13554196915856717</v>
      </c>
      <c r="X12029">
        <v>0.13701255682259733</v>
      </c>
      <c r="Y12029">
        <v>0.19272982355710352</v>
      </c>
      <c r="Z12029">
        <v>0.12927913414453379</v>
      </c>
      <c r="AA12029">
        <v>0.12718796050438225</v>
      </c>
      <c r="AB12029">
        <v>0.15618000592275047</v>
      </c>
      <c r="AC12029">
        <v>0.12164512121701282</v>
      </c>
      <c r="AD12029">
        <v>0.13487024646830312</v>
      </c>
      <c r="AE12029">
        <v>0.1600360403594196</v>
      </c>
      <c r="AF12029">
        <v>0.54135291704016753</v>
      </c>
      <c r="AG12029">
        <v>0.56386128403049407</v>
      </c>
      <c r="AH12029">
        <v>0.27015889298979229</v>
      </c>
      <c r="AI12029">
        <v>0.58307171966540028</v>
      </c>
      <c r="AJ12029">
        <v>0.6415475010602687</v>
      </c>
      <c r="AK12029">
        <v>0.44583392949971806</v>
      </c>
    </row>
    <row r="12030" spans="1:37">
      <c r="A12030">
        <v>23</v>
      </c>
      <c r="B12030">
        <v>0.26377822342387502</v>
      </c>
      <c r="C12030">
        <v>0.29941122184967367</v>
      </c>
      <c r="D12030">
        <v>0.43076773396353568</v>
      </c>
      <c r="E12030">
        <v>0.23973260898391255</v>
      </c>
      <c r="F12030">
        <v>0.23341742743458224</v>
      </c>
      <c r="G12030">
        <v>0.3013511326600084</v>
      </c>
      <c r="H12030">
        <v>9.2276141490972283E-2</v>
      </c>
      <c r="I12030">
        <v>0.12739710725281087</v>
      </c>
      <c r="J12030">
        <v>0.2390077452879667</v>
      </c>
      <c r="K12030">
        <v>9.0033858241110321E-2</v>
      </c>
      <c r="L12030">
        <v>0.12316640055544474</v>
      </c>
      <c r="M12030">
        <v>0.16820495881929867</v>
      </c>
      <c r="N12030">
        <v>9.8496349757261722E-2</v>
      </c>
      <c r="O12030">
        <v>0.10690997612116554</v>
      </c>
      <c r="P12030">
        <v>0.17336537569798022</v>
      </c>
      <c r="Q12030">
        <v>0.10102971446850532</v>
      </c>
      <c r="R12030">
        <v>9.5436516219679066E-2</v>
      </c>
      <c r="S12030">
        <v>0.14259806181614165</v>
      </c>
      <c r="T12030">
        <v>0.11088236514218486</v>
      </c>
      <c r="U12030">
        <v>0.10015379273625646</v>
      </c>
      <c r="V12030">
        <v>0.16256057174252389</v>
      </c>
      <c r="W12030">
        <v>0.10124977139090288</v>
      </c>
      <c r="X12030">
        <v>0.10459404429746992</v>
      </c>
      <c r="Y12030">
        <v>0.16712716970894123</v>
      </c>
      <c r="Z12030">
        <v>9.7341850254339127E-2</v>
      </c>
      <c r="AA12030">
        <v>9.2958388976139464E-2</v>
      </c>
      <c r="AB12030">
        <v>0.14851478636645832</v>
      </c>
      <c r="AC12030">
        <v>8.4687356986793805E-2</v>
      </c>
      <c r="AD12030">
        <v>9.4250404460456502E-2</v>
      </c>
      <c r="AE12030">
        <v>0.1543362997686426</v>
      </c>
      <c r="AF12030">
        <v>0.22813109100692508</v>
      </c>
      <c r="AG12030">
        <v>0.23157684211062141</v>
      </c>
      <c r="AH12030">
        <v>0.303210490365041</v>
      </c>
      <c r="AI12030">
        <v>0.28575067528780662</v>
      </c>
      <c r="AJ12030">
        <v>0.37048737040436014</v>
      </c>
      <c r="AK12030">
        <v>0.50748747602065547</v>
      </c>
    </row>
    <row r="12031" spans="1:37">
      <c r="A12031">
        <v>24</v>
      </c>
      <c r="B12031">
        <v>0.21483266764261513</v>
      </c>
      <c r="C12031">
        <v>0.26341122592549693</v>
      </c>
      <c r="D12031">
        <v>0.44850551923681325</v>
      </c>
      <c r="E12031">
        <v>0.19400918987890542</v>
      </c>
      <c r="F12031">
        <v>0.18784307373605555</v>
      </c>
      <c r="G12031">
        <v>0.31412938265007095</v>
      </c>
      <c r="H12031">
        <v>5.8714596792584846E-2</v>
      </c>
      <c r="I12031">
        <v>9.7811395019208727E-2</v>
      </c>
      <c r="J12031">
        <v>0.1704093532603185</v>
      </c>
      <c r="K12031">
        <v>4.8140264540762971E-2</v>
      </c>
      <c r="L12031">
        <v>8.5125149363135089E-2</v>
      </c>
      <c r="M12031">
        <v>0.12292185699823913</v>
      </c>
      <c r="N12031">
        <v>3.2339590226485158E-2</v>
      </c>
      <c r="O12031">
        <v>5.8658111035263485E-2</v>
      </c>
      <c r="P12031">
        <v>0.12277675862335187</v>
      </c>
      <c r="Q12031">
        <v>3.9277878610867727E-2</v>
      </c>
      <c r="R12031">
        <v>4.8442205926732179E-2</v>
      </c>
      <c r="S12031">
        <v>6.3788178481343105E-2</v>
      </c>
      <c r="T12031">
        <v>3.8422566606534099E-2</v>
      </c>
      <c r="U12031">
        <v>4.2845497503215535E-2</v>
      </c>
      <c r="V12031">
        <v>6.4470448550093068E-2</v>
      </c>
      <c r="W12031">
        <v>3.7463285413718933E-2</v>
      </c>
      <c r="X12031">
        <v>4.4876263267557913E-2</v>
      </c>
      <c r="Y12031">
        <v>9.8444193686313339E-2</v>
      </c>
      <c r="Z12031">
        <v>3.7946690012914126E-2</v>
      </c>
      <c r="AA12031">
        <v>4.2347888603896822E-2</v>
      </c>
      <c r="AB12031">
        <v>6.5565471229919181E-2</v>
      </c>
      <c r="AC12031">
        <v>4.6732935898962893E-2</v>
      </c>
      <c r="AD12031">
        <v>5.6267654040317923E-2</v>
      </c>
      <c r="AE12031">
        <v>8.210097655163201E-2</v>
      </c>
      <c r="AF12031">
        <v>0.18276658694364331</v>
      </c>
      <c r="AG12031">
        <v>0.18114920782697405</v>
      </c>
      <c r="AH12031">
        <v>0.31837272785538723</v>
      </c>
      <c r="AI12031">
        <v>0.2510199370987336</v>
      </c>
      <c r="AJ12031">
        <v>0.34220087117524872</v>
      </c>
      <c r="AK12031">
        <v>0.52176967898514603</v>
      </c>
    </row>
    <row r="12041" spans="1:49">
      <c r="A12041" t="s">
        <v>412</v>
      </c>
      <c r="D12041">
        <v>2015</v>
      </c>
      <c r="F12041" t="s">
        <v>0</v>
      </c>
      <c r="G12041" s="168">
        <v>10515869.359999966</v>
      </c>
      <c r="H12041" t="s">
        <v>102</v>
      </c>
      <c r="K12041" t="s">
        <v>1</v>
      </c>
      <c r="L12041" t="s">
        <v>103</v>
      </c>
    </row>
    <row r="12042" spans="1:49">
      <c r="A12042">
        <v>1302</v>
      </c>
      <c r="B12042" t="s">
        <v>104</v>
      </c>
      <c r="F12042" t="s">
        <v>3</v>
      </c>
      <c r="G12042">
        <v>0</v>
      </c>
      <c r="H12042" t="s">
        <v>102</v>
      </c>
      <c r="K12042" t="s">
        <v>4</v>
      </c>
      <c r="L12042" t="s">
        <v>103</v>
      </c>
      <c r="N12042" t="s">
        <v>105</v>
      </c>
    </row>
    <row r="12043" spans="1:49">
      <c r="B12043">
        <v>1</v>
      </c>
      <c r="C12043" t="s">
        <v>5</v>
      </c>
      <c r="D12043" t="s">
        <v>6</v>
      </c>
      <c r="E12043">
        <v>2</v>
      </c>
      <c r="F12043" t="s">
        <v>7</v>
      </c>
      <c r="G12043" t="s">
        <v>8</v>
      </c>
      <c r="H12043">
        <v>3</v>
      </c>
      <c r="I12043" t="s">
        <v>9</v>
      </c>
      <c r="J12043" t="s">
        <v>10</v>
      </c>
      <c r="K12043">
        <v>4</v>
      </c>
      <c r="L12043" t="s">
        <v>11</v>
      </c>
      <c r="M12043" t="s">
        <v>12</v>
      </c>
      <c r="N12043">
        <v>5</v>
      </c>
      <c r="O12043" t="s">
        <v>13</v>
      </c>
      <c r="P12043" t="s">
        <v>13</v>
      </c>
      <c r="Q12043">
        <v>6</v>
      </c>
      <c r="R12043" t="s">
        <v>14</v>
      </c>
      <c r="S12043" t="s">
        <v>87</v>
      </c>
      <c r="T12043">
        <v>7</v>
      </c>
      <c r="U12043" t="s">
        <v>15</v>
      </c>
      <c r="V12043" t="s">
        <v>88</v>
      </c>
      <c r="W12043">
        <v>8</v>
      </c>
      <c r="X12043" t="s">
        <v>89</v>
      </c>
      <c r="Y12043" t="s">
        <v>90</v>
      </c>
      <c r="Z12043">
        <v>9</v>
      </c>
      <c r="AA12043" t="s">
        <v>91</v>
      </c>
      <c r="AB12043" t="s">
        <v>92</v>
      </c>
      <c r="AC12043">
        <v>10</v>
      </c>
      <c r="AD12043" t="s">
        <v>93</v>
      </c>
      <c r="AE12043" t="s">
        <v>94</v>
      </c>
      <c r="AF12043">
        <v>11</v>
      </c>
      <c r="AG12043" t="s">
        <v>95</v>
      </c>
      <c r="AH12043" t="s">
        <v>96</v>
      </c>
      <c r="AI12043">
        <v>12</v>
      </c>
      <c r="AJ12043" t="s">
        <v>97</v>
      </c>
      <c r="AK12043" t="s">
        <v>98</v>
      </c>
    </row>
    <row r="12044" spans="1:49">
      <c r="B12044">
        <v>31</v>
      </c>
      <c r="E12044">
        <v>28</v>
      </c>
      <c r="H12044">
        <v>31</v>
      </c>
      <c r="K12044">
        <v>30</v>
      </c>
      <c r="N12044">
        <v>31</v>
      </c>
      <c r="Q12044">
        <v>30</v>
      </c>
      <c r="T12044">
        <v>31</v>
      </c>
      <c r="W12044">
        <v>31</v>
      </c>
      <c r="Z12044">
        <v>30</v>
      </c>
      <c r="AC12044">
        <v>31</v>
      </c>
      <c r="AF12044">
        <v>30</v>
      </c>
      <c r="AI12044">
        <v>31</v>
      </c>
    </row>
    <row r="12045" spans="1:49">
      <c r="A12045" t="s">
        <v>16</v>
      </c>
      <c r="B12045" t="s">
        <v>17</v>
      </c>
      <c r="C12045" t="s">
        <v>18</v>
      </c>
      <c r="D12045" t="s">
        <v>19</v>
      </c>
      <c r="E12045" t="s">
        <v>17</v>
      </c>
      <c r="F12045" t="s">
        <v>18</v>
      </c>
      <c r="G12045" t="s">
        <v>19</v>
      </c>
      <c r="H12045" t="s">
        <v>17</v>
      </c>
      <c r="I12045" t="s">
        <v>18</v>
      </c>
      <c r="J12045" t="s">
        <v>19</v>
      </c>
      <c r="K12045" t="s">
        <v>17</v>
      </c>
      <c r="L12045" t="s">
        <v>18</v>
      </c>
      <c r="M12045" t="s">
        <v>19</v>
      </c>
      <c r="N12045" t="s">
        <v>17</v>
      </c>
      <c r="O12045" t="s">
        <v>18</v>
      </c>
      <c r="P12045" t="s">
        <v>19</v>
      </c>
      <c r="Q12045" t="s">
        <v>17</v>
      </c>
      <c r="R12045" t="s">
        <v>18</v>
      </c>
      <c r="S12045" t="s">
        <v>19</v>
      </c>
      <c r="T12045" t="s">
        <v>17</v>
      </c>
      <c r="U12045" t="s">
        <v>18</v>
      </c>
      <c r="V12045" t="s">
        <v>19</v>
      </c>
      <c r="W12045" t="s">
        <v>17</v>
      </c>
      <c r="X12045" t="s">
        <v>18</v>
      </c>
      <c r="Y12045" t="s">
        <v>19</v>
      </c>
      <c r="Z12045" t="s">
        <v>17</v>
      </c>
      <c r="AA12045" t="s">
        <v>18</v>
      </c>
      <c r="AB12045" t="s">
        <v>19</v>
      </c>
      <c r="AC12045" t="s">
        <v>17</v>
      </c>
      <c r="AD12045" t="s">
        <v>18</v>
      </c>
      <c r="AE12045" t="s">
        <v>19</v>
      </c>
      <c r="AF12045" t="s">
        <v>17</v>
      </c>
      <c r="AG12045" t="s">
        <v>18</v>
      </c>
      <c r="AH12045" t="s">
        <v>19</v>
      </c>
      <c r="AI12045" t="s">
        <v>17</v>
      </c>
      <c r="AJ12045" t="s">
        <v>18</v>
      </c>
      <c r="AK12045" t="s">
        <v>19</v>
      </c>
    </row>
    <row r="12046" spans="1:49">
      <c r="B12046" s="169">
        <v>5.8604903264010792E-2</v>
      </c>
      <c r="C12046" s="170">
        <v>1.4006172346366623</v>
      </c>
      <c r="D12046" s="170">
        <v>0.48465183760102742</v>
      </c>
      <c r="E12046" s="169">
        <v>7.0629148765055536E-2</v>
      </c>
      <c r="F12046" s="170">
        <v>1.0417233604981879</v>
      </c>
      <c r="G12046" s="170">
        <v>0.53032335657815421</v>
      </c>
      <c r="H12046" s="169">
        <v>8.3337768000508156E-2</v>
      </c>
      <c r="I12046" s="170">
        <v>1.09220992251829</v>
      </c>
      <c r="J12046" s="170">
        <v>0.51752950480988458</v>
      </c>
      <c r="K12046" s="169">
        <v>6.8930774964099856E-2</v>
      </c>
      <c r="L12046" s="170">
        <v>1.4848752799376388</v>
      </c>
      <c r="M12046" s="170">
        <v>0.42421061842893881</v>
      </c>
      <c r="N12046" s="169">
        <v>7.9493080557812901E-2</v>
      </c>
      <c r="O12046" s="170">
        <v>1.5680081355719158</v>
      </c>
      <c r="P12046" s="170">
        <v>0.40668920464817376</v>
      </c>
      <c r="Q12046" s="169">
        <v>9.020044814223746E-2</v>
      </c>
      <c r="R12046" s="170">
        <v>1.1579169729159267</v>
      </c>
      <c r="S12046" s="170">
        <v>0.53415555581900431</v>
      </c>
      <c r="T12046" s="169">
        <v>0.11169549565743601</v>
      </c>
      <c r="U12046" s="170">
        <v>1.1371631223316909</v>
      </c>
      <c r="V12046" s="170">
        <v>0.53781843270254392</v>
      </c>
      <c r="W12046" s="169">
        <v>0.11120647053561943</v>
      </c>
      <c r="X12046" s="170">
        <v>1.4632991156749431</v>
      </c>
      <c r="Y12046" s="170">
        <v>0.48925108702516956</v>
      </c>
      <c r="Z12046" s="169">
        <v>0.12117122348965474</v>
      </c>
      <c r="AA12046" s="170">
        <v>1.2313403933373901</v>
      </c>
      <c r="AB12046" s="170">
        <v>0.55521600604833432</v>
      </c>
      <c r="AC12046" s="169">
        <v>9.0643487913258408E-2</v>
      </c>
      <c r="AD12046" s="170">
        <v>1.2108958630933027</v>
      </c>
      <c r="AE12046" s="170">
        <v>0.50692450021146551</v>
      </c>
      <c r="AF12046" s="169">
        <v>7.4772722099101435E-2</v>
      </c>
      <c r="AG12046" s="170">
        <v>1.0902040657289838</v>
      </c>
      <c r="AH12046" s="170">
        <v>0.53939710105797367</v>
      </c>
      <c r="AI12046" s="169">
        <v>3.9314476611205275E-2</v>
      </c>
      <c r="AJ12046" s="170">
        <v>2.0000000000000009</v>
      </c>
      <c r="AK12046" s="170">
        <v>0.44817040185198409</v>
      </c>
      <c r="AN12046" s="93">
        <f>1/($T12046*(1/$T12044)*(1/(5/7+2/7*$V12046))*$T12056/SUM($T12048:$T12071))</f>
        <v>4376.4237057802011</v>
      </c>
      <c r="AO12046" s="93">
        <f>1/(T12046*(1/T12044)*(1/(5/7+2/7*V12046)))</f>
        <v>240.8905719441783</v>
      </c>
      <c r="AP12046" s="93"/>
      <c r="AR12046" s="217">
        <f>CHOOSE($AV$3,C12046,F12046,I12046,L12046,O12046,R12046,U12046,X12046,AA12046,AD12046,AG12046,AJ12046)</f>
        <v>1.1371631223316909</v>
      </c>
      <c r="AS12046" s="92"/>
      <c r="AT12046" s="92"/>
      <c r="AV12046" s="151">
        <f>AN12046/AR12046</f>
        <v>3848.5452261295486</v>
      </c>
      <c r="AW12046" s="152">
        <f>AO12046/AR12046</f>
        <v>211.83466752794914</v>
      </c>
    </row>
    <row r="12047" spans="1:49">
      <c r="A12047" t="s">
        <v>20</v>
      </c>
      <c r="B12047" t="s">
        <v>21</v>
      </c>
      <c r="C12047" t="s">
        <v>22</v>
      </c>
      <c r="D12047" t="s">
        <v>23</v>
      </c>
      <c r="E12047" t="s">
        <v>21</v>
      </c>
      <c r="F12047" t="s">
        <v>22</v>
      </c>
      <c r="G12047" t="s">
        <v>23</v>
      </c>
      <c r="H12047" t="s">
        <v>21</v>
      </c>
      <c r="I12047" t="s">
        <v>22</v>
      </c>
      <c r="J12047" t="s">
        <v>23</v>
      </c>
      <c r="K12047" t="s">
        <v>21</v>
      </c>
      <c r="L12047" t="s">
        <v>22</v>
      </c>
      <c r="M12047" t="s">
        <v>23</v>
      </c>
      <c r="N12047" t="s">
        <v>21</v>
      </c>
      <c r="O12047" t="s">
        <v>22</v>
      </c>
      <c r="P12047" t="s">
        <v>23</v>
      </c>
      <c r="Q12047" t="s">
        <v>21</v>
      </c>
      <c r="R12047" t="s">
        <v>22</v>
      </c>
      <c r="S12047" t="s">
        <v>23</v>
      </c>
      <c r="T12047" t="s">
        <v>21</v>
      </c>
      <c r="U12047" t="s">
        <v>22</v>
      </c>
      <c r="V12047" t="s">
        <v>23</v>
      </c>
      <c r="W12047" t="s">
        <v>21</v>
      </c>
      <c r="X12047" t="s">
        <v>22</v>
      </c>
      <c r="Y12047" t="s">
        <v>23</v>
      </c>
      <c r="Z12047" t="s">
        <v>21</v>
      </c>
      <c r="AA12047" t="s">
        <v>22</v>
      </c>
      <c r="AB12047" t="s">
        <v>23</v>
      </c>
      <c r="AC12047" t="s">
        <v>21</v>
      </c>
      <c r="AD12047" t="s">
        <v>22</v>
      </c>
      <c r="AE12047" t="s">
        <v>23</v>
      </c>
      <c r="AF12047" t="s">
        <v>21</v>
      </c>
      <c r="AG12047" t="s">
        <v>22</v>
      </c>
      <c r="AH12047" t="s">
        <v>23</v>
      </c>
      <c r="AI12047" t="s">
        <v>21</v>
      </c>
      <c r="AJ12047" t="s">
        <v>22</v>
      </c>
      <c r="AK12047" t="s">
        <v>23</v>
      </c>
    </row>
    <row r="12048" spans="1:49">
      <c r="A12048">
        <v>1</v>
      </c>
      <c r="B12048">
        <v>0.15470960506490503</v>
      </c>
      <c r="C12048">
        <v>0.18720308096462246</v>
      </c>
      <c r="D12048">
        <v>0.35036687702033004</v>
      </c>
      <c r="E12048">
        <v>0.13064973356518275</v>
      </c>
      <c r="F12048">
        <v>0.13080098554299532</v>
      </c>
      <c r="G12048">
        <v>0.19497623416727602</v>
      </c>
      <c r="H12048">
        <v>7.1721786552637543E-2</v>
      </c>
      <c r="I12048">
        <v>9.8592370789830255E-2</v>
      </c>
      <c r="J12048">
        <v>0.1772928460675203</v>
      </c>
      <c r="K12048">
        <v>5.0915429631508739E-2</v>
      </c>
      <c r="L12048">
        <v>9.8414719599635395E-2</v>
      </c>
      <c r="M12048">
        <v>0.14884971182900361</v>
      </c>
      <c r="N12048">
        <v>4.2134229193156861E-2</v>
      </c>
      <c r="O12048">
        <v>6.3188680132724065E-2</v>
      </c>
      <c r="P12048">
        <v>0.11555306159754246</v>
      </c>
      <c r="Q12048">
        <v>4.4377169113941732E-2</v>
      </c>
      <c r="R12048">
        <v>5.6173741440700295E-2</v>
      </c>
      <c r="S12048">
        <v>6.1726972867705183E-2</v>
      </c>
      <c r="T12048">
        <v>4.0037449781819029E-2</v>
      </c>
      <c r="U12048">
        <v>4.5964140970551286E-2</v>
      </c>
      <c r="V12048">
        <v>5.4051020815858726E-2</v>
      </c>
      <c r="W12048">
        <v>6.6196632331373934E-2</v>
      </c>
      <c r="X12048">
        <v>5.1952470782692731E-2</v>
      </c>
      <c r="Y12048">
        <v>6.6780170549626539E-2</v>
      </c>
      <c r="Z12048">
        <v>3.847542440789007E-2</v>
      </c>
      <c r="AA12048">
        <v>4.5331203952654345E-2</v>
      </c>
      <c r="AB12048">
        <v>6.1756313584595761E-2</v>
      </c>
      <c r="AC12048">
        <v>5.0642017267052954E-2</v>
      </c>
      <c r="AD12048">
        <v>6.5939619256903753E-2</v>
      </c>
      <c r="AE12048">
        <v>0.10176911298173315</v>
      </c>
      <c r="AF12048">
        <v>0.12149722167229322</v>
      </c>
      <c r="AG12048">
        <v>0.12926400763635518</v>
      </c>
      <c r="AH12048">
        <v>0.19682300849220799</v>
      </c>
      <c r="AI12048">
        <v>0.13152858699330561</v>
      </c>
      <c r="AJ12048">
        <v>0.22572857832101917</v>
      </c>
      <c r="AK12048">
        <v>0.45794562859497895</v>
      </c>
    </row>
    <row r="12049" spans="1:37">
      <c r="A12049">
        <v>2</v>
      </c>
      <c r="B12049">
        <v>0.18202612901340201</v>
      </c>
      <c r="C12049">
        <v>0.1962625004857815</v>
      </c>
      <c r="D12049">
        <v>0.35504415259266076</v>
      </c>
      <c r="E12049">
        <v>0.13652795658583591</v>
      </c>
      <c r="F12049">
        <v>0.13448716434521268</v>
      </c>
      <c r="G12049">
        <v>0.19731888663880567</v>
      </c>
      <c r="H12049">
        <v>8.3048142523303115E-2</v>
      </c>
      <c r="I12049">
        <v>0.10857607852365217</v>
      </c>
      <c r="J12049">
        <v>0.1972764148585148</v>
      </c>
      <c r="K12049">
        <v>4.9780762323300212E-2</v>
      </c>
      <c r="L12049">
        <v>0.10415618260489651</v>
      </c>
      <c r="M12049">
        <v>0.15096009082502515</v>
      </c>
      <c r="N12049">
        <v>4.3659214692203734E-2</v>
      </c>
      <c r="O12049">
        <v>6.4059580955659126E-2</v>
      </c>
      <c r="P12049">
        <v>0.12081773482398855</v>
      </c>
      <c r="Q12049">
        <v>4.6576193398098452E-2</v>
      </c>
      <c r="R12049">
        <v>5.777470934461084E-2</v>
      </c>
      <c r="S12049">
        <v>6.8951708094272784E-2</v>
      </c>
      <c r="T12049">
        <v>5.5483485480212341E-2</v>
      </c>
      <c r="U12049">
        <v>5.8010173027815658E-2</v>
      </c>
      <c r="V12049">
        <v>7.3076703150310479E-2</v>
      </c>
      <c r="W12049">
        <v>7.8645520815847289E-2</v>
      </c>
      <c r="X12049">
        <v>6.1648308207714428E-2</v>
      </c>
      <c r="Y12049">
        <v>7.3315474481669599E-2</v>
      </c>
      <c r="Z12049">
        <v>5.4357529629079838E-2</v>
      </c>
      <c r="AA12049">
        <v>5.285117540839649E-2</v>
      </c>
      <c r="AB12049">
        <v>7.4689221012520027E-2</v>
      </c>
      <c r="AC12049">
        <v>6.0849966438033809E-2</v>
      </c>
      <c r="AD12049">
        <v>6.7059527702816174E-2</v>
      </c>
      <c r="AE12049">
        <v>0.10289011856592574</v>
      </c>
      <c r="AF12049">
        <v>0.13454010046520404</v>
      </c>
      <c r="AG12049">
        <v>0.13144265216312706</v>
      </c>
      <c r="AH12049">
        <v>0.20750997424140569</v>
      </c>
      <c r="AI12049">
        <v>0.16435983094786408</v>
      </c>
      <c r="AJ12049">
        <v>0.25040058751444638</v>
      </c>
      <c r="AK12049">
        <v>0.47125678328309423</v>
      </c>
    </row>
    <row r="12050" spans="1:37">
      <c r="A12050">
        <v>3</v>
      </c>
      <c r="B12050">
        <v>0.29627167064945659</v>
      </c>
      <c r="C12050">
        <v>0.2734260695254937</v>
      </c>
      <c r="D12050">
        <v>0.44326412164926665</v>
      </c>
      <c r="E12050">
        <v>0.22322069333765066</v>
      </c>
      <c r="F12050">
        <v>0.18656970933552713</v>
      </c>
      <c r="G12050">
        <v>0.27630666040903518</v>
      </c>
      <c r="H12050">
        <v>0.10713573559814009</v>
      </c>
      <c r="I12050">
        <v>0.13527132560015701</v>
      </c>
      <c r="J12050">
        <v>0.26427214292915269</v>
      </c>
      <c r="K12050">
        <v>7.1822538498819227E-2</v>
      </c>
      <c r="L12050">
        <v>0.12674331746410053</v>
      </c>
      <c r="M12050">
        <v>0.15316848592892646</v>
      </c>
      <c r="N12050">
        <v>4.6017533925495006E-2</v>
      </c>
      <c r="O12050">
        <v>7.3018264460955176E-2</v>
      </c>
      <c r="P12050">
        <v>0.13297608930636923</v>
      </c>
      <c r="Q12050">
        <v>4.8936548711911165E-2</v>
      </c>
      <c r="R12050">
        <v>6.2853180021034308E-2</v>
      </c>
      <c r="S12050">
        <v>7.1754402742571458E-2</v>
      </c>
      <c r="T12050">
        <v>6.3976601801966779E-2</v>
      </c>
      <c r="U12050">
        <v>6.6324483910311496E-2</v>
      </c>
      <c r="V12050">
        <v>7.7202129518065488E-2</v>
      </c>
      <c r="W12050">
        <v>0.10493961055747743</v>
      </c>
      <c r="X12050">
        <v>7.0798496858258494E-2</v>
      </c>
      <c r="Y12050">
        <v>7.3346846569823182E-2</v>
      </c>
      <c r="Z12050">
        <v>6.1139868337350578E-2</v>
      </c>
      <c r="AA12050">
        <v>5.7345336425790649E-2</v>
      </c>
      <c r="AB12050">
        <v>8.1917473596651399E-2</v>
      </c>
      <c r="AC12050">
        <v>6.4036713704855294E-2</v>
      </c>
      <c r="AD12050">
        <v>7.8037518555543722E-2</v>
      </c>
      <c r="AE12050">
        <v>0.10960108651507725</v>
      </c>
      <c r="AF12050">
        <v>0.20059642498687721</v>
      </c>
      <c r="AG12050">
        <v>0.17893618510800227</v>
      </c>
      <c r="AH12050">
        <v>0.30315931421100423</v>
      </c>
      <c r="AI12050">
        <v>0.302187668059551</v>
      </c>
      <c r="AJ12050">
        <v>0.33533037928775133</v>
      </c>
      <c r="AK12050">
        <v>0.62569742217884361</v>
      </c>
    </row>
    <row r="12051" spans="1:37">
      <c r="A12051">
        <v>4</v>
      </c>
      <c r="B12051">
        <v>0.32836328841947982</v>
      </c>
      <c r="C12051">
        <v>0.3224938810612254</v>
      </c>
      <c r="D12051">
        <v>0.49765662045027792</v>
      </c>
      <c r="E12051">
        <v>0.26131472311172199</v>
      </c>
      <c r="F12051">
        <v>0.21765079630224113</v>
      </c>
      <c r="G12051">
        <v>0.33492048452631179</v>
      </c>
      <c r="H12051">
        <v>0.11213212327003974</v>
      </c>
      <c r="I12051">
        <v>0.15018288579469702</v>
      </c>
      <c r="J12051">
        <v>0.27639972384268313</v>
      </c>
      <c r="K12051">
        <v>6.2281900193141879E-2</v>
      </c>
      <c r="L12051">
        <v>0.13905890905359883</v>
      </c>
      <c r="M12051">
        <v>0.1515359354588191</v>
      </c>
      <c r="N12051">
        <v>4.439127829209321E-2</v>
      </c>
      <c r="O12051">
        <v>7.8496462226816499E-2</v>
      </c>
      <c r="P12051">
        <v>0.13277056964654713</v>
      </c>
      <c r="Q12051">
        <v>4.8035939762137804E-2</v>
      </c>
      <c r="R12051">
        <v>6.4955453476243943E-2</v>
      </c>
      <c r="S12051">
        <v>6.6208102171884553E-2</v>
      </c>
      <c r="T12051">
        <v>8.0666529734883585E-2</v>
      </c>
      <c r="U12051">
        <v>8.1935869946087037E-2</v>
      </c>
      <c r="V12051">
        <v>6.8936139402731883E-2</v>
      </c>
      <c r="W12051">
        <v>0.13429813533591581</v>
      </c>
      <c r="X12051">
        <v>8.4140512585498331E-2</v>
      </c>
      <c r="Y12051">
        <v>6.4861393881795432E-2</v>
      </c>
      <c r="Z12051">
        <v>8.1950868394663284E-2</v>
      </c>
      <c r="AA12051">
        <v>6.4922895760679084E-2</v>
      </c>
      <c r="AB12051">
        <v>7.4632183245878364E-2</v>
      </c>
      <c r="AC12051">
        <v>6.3691642684648678E-2</v>
      </c>
      <c r="AD12051">
        <v>8.1309669770092755E-2</v>
      </c>
      <c r="AE12051">
        <v>0.11858842792205271</v>
      </c>
      <c r="AF12051">
        <v>0.24849833432608104</v>
      </c>
      <c r="AG12051">
        <v>0.21866889153447505</v>
      </c>
      <c r="AH12051">
        <v>0.36566623565257733</v>
      </c>
      <c r="AI12051">
        <v>0.36147629544279319</v>
      </c>
      <c r="AJ12051">
        <v>0.37656491993372521</v>
      </c>
      <c r="AK12051">
        <v>0.67357988726185991</v>
      </c>
    </row>
    <row r="12052" spans="1:37">
      <c r="A12052">
        <v>5</v>
      </c>
      <c r="B12052">
        <v>0.35647185369970913</v>
      </c>
      <c r="C12052">
        <v>0.33612928281985927</v>
      </c>
      <c r="D12052">
        <v>0.54096558563489505</v>
      </c>
      <c r="E12052">
        <v>0.26632086442258446</v>
      </c>
      <c r="F12052">
        <v>0.22674882770137242</v>
      </c>
      <c r="G12052">
        <v>0.33943038058020114</v>
      </c>
      <c r="H12052">
        <v>0.11868513541262425</v>
      </c>
      <c r="I12052">
        <v>0.16108832747375434</v>
      </c>
      <c r="J12052">
        <v>0.28317442348040112</v>
      </c>
      <c r="K12052">
        <v>7.6749199512205615E-2</v>
      </c>
      <c r="L12052">
        <v>0.14884936271947891</v>
      </c>
      <c r="M12052">
        <v>0.16749072577167368</v>
      </c>
      <c r="N12052">
        <v>4.8257343848749398E-2</v>
      </c>
      <c r="O12052">
        <v>8.2780986005888624E-2</v>
      </c>
      <c r="P12052">
        <v>0.14645868911847218</v>
      </c>
      <c r="Q12052">
        <v>5.5887819909652754E-2</v>
      </c>
      <c r="R12052">
        <v>8.1655745818659836E-2</v>
      </c>
      <c r="S12052">
        <v>6.3846577107048594E-2</v>
      </c>
      <c r="T12052">
        <v>0.14162818418418319</v>
      </c>
      <c r="U12052">
        <v>0.13283527019634189</v>
      </c>
      <c r="V12052">
        <v>6.754810563366799E-2</v>
      </c>
      <c r="W12052">
        <v>0.21266585390164064</v>
      </c>
      <c r="X12052">
        <v>0.12503515281017871</v>
      </c>
      <c r="Y12052">
        <v>6.1644260937094228E-2</v>
      </c>
      <c r="Z12052">
        <v>0.14104912199388497</v>
      </c>
      <c r="AA12052">
        <v>8.955563208176695E-2</v>
      </c>
      <c r="AB12052">
        <v>7.1476488672536656E-2</v>
      </c>
      <c r="AC12052">
        <v>6.7268403144794806E-2</v>
      </c>
      <c r="AD12052">
        <v>9.3062676085708715E-2</v>
      </c>
      <c r="AE12052">
        <v>0.13204350804356443</v>
      </c>
      <c r="AF12052">
        <v>0.24638214992201077</v>
      </c>
      <c r="AG12052">
        <v>0.22566720207833715</v>
      </c>
      <c r="AH12052">
        <v>0.36700806379355133</v>
      </c>
      <c r="AI12052">
        <v>0.35550965726706157</v>
      </c>
      <c r="AJ12052">
        <v>0.38460184384998303</v>
      </c>
      <c r="AK12052">
        <v>0.68265914616183465</v>
      </c>
    </row>
    <row r="12053" spans="1:37">
      <c r="A12053">
        <v>6</v>
      </c>
      <c r="B12053">
        <v>0.3541827014202702</v>
      </c>
      <c r="C12053">
        <v>0.35672209335540583</v>
      </c>
      <c r="D12053">
        <v>0.56698025529654994</v>
      </c>
      <c r="E12053">
        <v>0.2861329356399962</v>
      </c>
      <c r="F12053">
        <v>0.24265242956536756</v>
      </c>
      <c r="G12053">
        <v>0.36562983899489704</v>
      </c>
      <c r="H12053">
        <v>0.28648982438123888</v>
      </c>
      <c r="I12053">
        <v>0.31637053833453999</v>
      </c>
      <c r="J12053">
        <v>0.29773784578626766</v>
      </c>
      <c r="K12053">
        <v>0.21649407599243112</v>
      </c>
      <c r="L12053">
        <v>0.31944104100913662</v>
      </c>
      <c r="M12053">
        <v>0.18660313896585487</v>
      </c>
      <c r="N12053">
        <v>0.16315548758242129</v>
      </c>
      <c r="O12053">
        <v>0.22992056689726029</v>
      </c>
      <c r="P12053">
        <v>0.15121663542134045</v>
      </c>
      <c r="Q12053">
        <v>0.17698219828126305</v>
      </c>
      <c r="R12053">
        <v>0.2300263863771064</v>
      </c>
      <c r="S12053">
        <v>9.1569028309796519E-2</v>
      </c>
      <c r="T12053">
        <v>0.24960893245680674</v>
      </c>
      <c r="U12053">
        <v>0.24058678491537713</v>
      </c>
      <c r="V12053">
        <v>0.12734075593686972</v>
      </c>
      <c r="W12053">
        <v>0.24427186983232191</v>
      </c>
      <c r="X12053">
        <v>0.2062627599017251</v>
      </c>
      <c r="Y12053">
        <v>7.8495753190304815E-2</v>
      </c>
      <c r="Z12053">
        <v>0.20841749583236774</v>
      </c>
      <c r="AA12053">
        <v>0.18883381640317826</v>
      </c>
      <c r="AB12053">
        <v>7.8343194705068633E-2</v>
      </c>
      <c r="AC12053">
        <v>0.20985410188950013</v>
      </c>
      <c r="AD12053">
        <v>0.25430744349302992</v>
      </c>
      <c r="AE12053">
        <v>0.14067780257005563</v>
      </c>
      <c r="AF12053">
        <v>0.25502502141128902</v>
      </c>
      <c r="AG12053">
        <v>0.23620000804342761</v>
      </c>
      <c r="AH12053">
        <v>0.38664563414962588</v>
      </c>
      <c r="AI12053">
        <v>0.37575791869565961</v>
      </c>
      <c r="AJ12053">
        <v>0.40591644219409628</v>
      </c>
      <c r="AK12053">
        <v>0.70962291343682715</v>
      </c>
    </row>
    <row r="12054" spans="1:37">
      <c r="A12054">
        <v>7</v>
      </c>
      <c r="B12054">
        <v>0.55100158487045081</v>
      </c>
      <c r="C12054">
        <v>0.55608955654684311</v>
      </c>
      <c r="D12054">
        <v>0.59381321786913277</v>
      </c>
      <c r="E12054">
        <v>0.5087597354176947</v>
      </c>
      <c r="F12054">
        <v>0.46472008175794971</v>
      </c>
      <c r="G12054">
        <v>0.37633466137659249</v>
      </c>
      <c r="H12054">
        <v>0.5624975017490611</v>
      </c>
      <c r="I12054">
        <v>0.61743667764351595</v>
      </c>
      <c r="J12054">
        <v>0.44259145609082695</v>
      </c>
      <c r="K12054">
        <v>0.45011947390721302</v>
      </c>
      <c r="L12054">
        <v>0.60004881635248741</v>
      </c>
      <c r="M12054">
        <v>0.34907405711354933</v>
      </c>
      <c r="N12054">
        <v>0.39445487080480646</v>
      </c>
      <c r="O12054">
        <v>0.49955880825773374</v>
      </c>
      <c r="P12054">
        <v>0.30663069492929135</v>
      </c>
      <c r="Q12054">
        <v>0.37735047098086183</v>
      </c>
      <c r="R12054">
        <v>0.44525345153635981</v>
      </c>
      <c r="S12054">
        <v>0.31606694420939202</v>
      </c>
      <c r="T12054">
        <v>0.43635875049992745</v>
      </c>
      <c r="U12054">
        <v>0.45395183727694399</v>
      </c>
      <c r="V12054">
        <v>0.35787942620717089</v>
      </c>
      <c r="W12054">
        <v>0.49999789909034742</v>
      </c>
      <c r="X12054">
        <v>0.43296252658764983</v>
      </c>
      <c r="Y12054">
        <v>0.28321033067923806</v>
      </c>
      <c r="Z12054">
        <v>0.4489154544668153</v>
      </c>
      <c r="AA12054">
        <v>0.42962645846124287</v>
      </c>
      <c r="AB12054">
        <v>0.27161656710451537</v>
      </c>
      <c r="AC12054">
        <v>0.46511436143537199</v>
      </c>
      <c r="AD12054">
        <v>0.52686558269570116</v>
      </c>
      <c r="AE12054">
        <v>0.32499019937500379</v>
      </c>
      <c r="AF12054">
        <v>0.43179550173871034</v>
      </c>
      <c r="AG12054">
        <v>0.43553894304268259</v>
      </c>
      <c r="AH12054">
        <v>0.40044423740055007</v>
      </c>
      <c r="AI12054">
        <v>0.56976300380246614</v>
      </c>
      <c r="AJ12054">
        <v>0.59587668038018959</v>
      </c>
      <c r="AK12054">
        <v>0.73766213670813763</v>
      </c>
    </row>
    <row r="12055" spans="1:37">
      <c r="A12055">
        <v>8</v>
      </c>
      <c r="B12055">
        <v>0.91069454320233334</v>
      </c>
      <c r="C12055">
        <v>0.88352298476366564</v>
      </c>
      <c r="D12055">
        <v>0.72855191960136678</v>
      </c>
      <c r="E12055">
        <v>0.857602382423864</v>
      </c>
      <c r="F12055">
        <v>0.84290847398397595</v>
      </c>
      <c r="G12055">
        <v>0.55193019297095613</v>
      </c>
      <c r="H12055">
        <v>0.65240164428880987</v>
      </c>
      <c r="I12055">
        <v>0.78272148873315672</v>
      </c>
      <c r="J12055">
        <v>0.7613227737044489</v>
      </c>
      <c r="K12055">
        <v>0.58597492202801482</v>
      </c>
      <c r="L12055">
        <v>0.70595870165127173</v>
      </c>
      <c r="M12055">
        <v>0.66082387148341437</v>
      </c>
      <c r="N12055">
        <v>0.60315120905956365</v>
      </c>
      <c r="O12055">
        <v>0.65349019952896292</v>
      </c>
      <c r="P12055">
        <v>0.58115394767402995</v>
      </c>
      <c r="Q12055">
        <v>0.55386907650057282</v>
      </c>
      <c r="R12055">
        <v>0.61562418438214273</v>
      </c>
      <c r="S12055">
        <v>0.60504094859949886</v>
      </c>
      <c r="T12055">
        <v>0.59364530441085994</v>
      </c>
      <c r="U12055">
        <v>0.64091345364914742</v>
      </c>
      <c r="V12055">
        <v>0.63293725846018567</v>
      </c>
      <c r="W12055">
        <v>0.68222990688286245</v>
      </c>
      <c r="X12055">
        <v>0.61799555197249123</v>
      </c>
      <c r="Y12055">
        <v>0.53014382110539793</v>
      </c>
      <c r="Z12055">
        <v>0.65384121668163553</v>
      </c>
      <c r="AA12055">
        <v>0.61019556607011993</v>
      </c>
      <c r="AB12055">
        <v>0.55388685814729399</v>
      </c>
      <c r="AC12055">
        <v>0.57931406284960374</v>
      </c>
      <c r="AD12055">
        <v>0.62215504824604395</v>
      </c>
      <c r="AE12055">
        <v>0.62553650207920697</v>
      </c>
      <c r="AF12055">
        <v>0.75884958010582515</v>
      </c>
      <c r="AG12055">
        <v>0.77806102751279882</v>
      </c>
      <c r="AH12055">
        <v>0.56724339713970939</v>
      </c>
      <c r="AI12055">
        <v>0.91114605818012984</v>
      </c>
      <c r="AJ12055">
        <v>0.89873957085131306</v>
      </c>
      <c r="AK12055">
        <v>0.84506019280344635</v>
      </c>
    </row>
    <row r="12056" spans="1:37">
      <c r="A12056">
        <v>9</v>
      </c>
      <c r="B12056">
        <v>0.97198959301491095</v>
      </c>
      <c r="C12056">
        <v>0.97769090990389351</v>
      </c>
      <c r="D12056">
        <v>0.9843880821869555</v>
      </c>
      <c r="E12056">
        <v>0.95895611725934093</v>
      </c>
      <c r="F12056">
        <v>0.96220757224339126</v>
      </c>
      <c r="G12056">
        <v>0.87452583202052914</v>
      </c>
      <c r="H12056">
        <v>0.66886337633789184</v>
      </c>
      <c r="I12056">
        <v>0.81650771262896793</v>
      </c>
      <c r="J12056">
        <v>0.79364614514436393</v>
      </c>
      <c r="K12056">
        <v>0.67104313890202782</v>
      </c>
      <c r="L12056">
        <v>0.7569727135985157</v>
      </c>
      <c r="M12056">
        <v>0.73486921824754248</v>
      </c>
      <c r="N12056">
        <v>0.73152830343899899</v>
      </c>
      <c r="O12056">
        <v>0.74883809696939252</v>
      </c>
      <c r="P12056">
        <v>0.66411881030473574</v>
      </c>
      <c r="Q12056">
        <v>0.67097257063683546</v>
      </c>
      <c r="R12056">
        <v>0.71821754641273694</v>
      </c>
      <c r="S12056">
        <v>0.70627089926350484</v>
      </c>
      <c r="T12056">
        <v>0.68087378798439113</v>
      </c>
      <c r="U12056">
        <v>0.73509437218536466</v>
      </c>
      <c r="V12056">
        <v>0.73799165516758825</v>
      </c>
      <c r="W12056">
        <v>0.78166354985813347</v>
      </c>
      <c r="X12056">
        <v>0.72605546269503196</v>
      </c>
      <c r="Y12056">
        <v>0.65668264070319293</v>
      </c>
      <c r="Z12056">
        <v>0.76095664558910903</v>
      </c>
      <c r="AA12056">
        <v>0.72431749912352072</v>
      </c>
      <c r="AB12056">
        <v>0.69463556072471599</v>
      </c>
      <c r="AC12056">
        <v>0.73047291510751389</v>
      </c>
      <c r="AD12056">
        <v>0.68893390398950771</v>
      </c>
      <c r="AE12056">
        <v>0.62347277734166007</v>
      </c>
      <c r="AF12056">
        <v>0.86109770434464084</v>
      </c>
      <c r="AG12056">
        <v>0.91060338055555667</v>
      </c>
      <c r="AH12056">
        <v>0.93194110756583115</v>
      </c>
      <c r="AI12056">
        <v>0.96431631865979661</v>
      </c>
      <c r="AJ12056">
        <v>0.9835440971714996</v>
      </c>
      <c r="AK12056">
        <v>1</v>
      </c>
    </row>
    <row r="12057" spans="1:37">
      <c r="A12057">
        <v>10</v>
      </c>
      <c r="B12057">
        <v>0.9800519656001655</v>
      </c>
      <c r="C12057">
        <v>0.98324491102931677</v>
      </c>
      <c r="D12057">
        <v>0.96410457891784851</v>
      </c>
      <c r="E12057">
        <v>0.98017064904860263</v>
      </c>
      <c r="F12057">
        <v>0.98985293970709909</v>
      </c>
      <c r="G12057">
        <v>0.88864739857567998</v>
      </c>
      <c r="H12057">
        <v>0.73272746417765111</v>
      </c>
      <c r="I12057">
        <v>0.84993342527301963</v>
      </c>
      <c r="J12057">
        <v>0.87374833108709571</v>
      </c>
      <c r="K12057">
        <v>0.77240982490682064</v>
      </c>
      <c r="L12057">
        <v>0.81464043049406598</v>
      </c>
      <c r="M12057">
        <v>0.87268787219281807</v>
      </c>
      <c r="N12057">
        <v>0.79566822011685112</v>
      </c>
      <c r="O12057">
        <v>0.82170176181788079</v>
      </c>
      <c r="P12057">
        <v>0.80462083014020436</v>
      </c>
      <c r="Q12057">
        <v>0.75513730309356009</v>
      </c>
      <c r="R12057">
        <v>0.79965538558045346</v>
      </c>
      <c r="S12057">
        <v>0.83548281926422907</v>
      </c>
      <c r="T12057">
        <v>0.75766583373298979</v>
      </c>
      <c r="U12057">
        <v>0.81238841425137842</v>
      </c>
      <c r="V12057">
        <v>0.85623667937225845</v>
      </c>
      <c r="W12057">
        <v>0.85767735414331414</v>
      </c>
      <c r="X12057">
        <v>0.81408136492523209</v>
      </c>
      <c r="Y12057">
        <v>0.79987177281429289</v>
      </c>
      <c r="Z12057">
        <v>0.85008100317925461</v>
      </c>
      <c r="AA12057">
        <v>0.8196276601307616</v>
      </c>
      <c r="AB12057">
        <v>0.84379507256925157</v>
      </c>
      <c r="AC12057">
        <v>0.84858123538897157</v>
      </c>
      <c r="AD12057">
        <v>0.77521110720616104</v>
      </c>
      <c r="AE12057">
        <v>0.71904603617207952</v>
      </c>
      <c r="AF12057">
        <v>0.8592712211141692</v>
      </c>
      <c r="AG12057">
        <v>0.92309402118189088</v>
      </c>
      <c r="AH12057">
        <v>0.90830708168106922</v>
      </c>
      <c r="AI12057">
        <v>0.97973919900711737</v>
      </c>
      <c r="AJ12057">
        <v>1</v>
      </c>
      <c r="AK12057">
        <v>0.95775940137495708</v>
      </c>
    </row>
    <row r="12058" spans="1:37">
      <c r="A12058">
        <v>11</v>
      </c>
      <c r="B12058">
        <v>1</v>
      </c>
      <c r="C12058">
        <v>1</v>
      </c>
      <c r="D12058">
        <v>1</v>
      </c>
      <c r="E12058">
        <v>1</v>
      </c>
      <c r="F12058">
        <v>1</v>
      </c>
      <c r="G12058">
        <v>0.96869011179116993</v>
      </c>
      <c r="H12058">
        <v>0.78184256370911054</v>
      </c>
      <c r="I12058">
        <v>0.86036788103026396</v>
      </c>
      <c r="J12058">
        <v>0.87969255763430254</v>
      </c>
      <c r="K12058">
        <v>0.83781196315106776</v>
      </c>
      <c r="L12058">
        <v>0.84882854398091856</v>
      </c>
      <c r="M12058">
        <v>0.8968236109158404</v>
      </c>
      <c r="N12058">
        <v>0.82327800279579333</v>
      </c>
      <c r="O12058">
        <v>0.84777993194402679</v>
      </c>
      <c r="P12058">
        <v>0.82676532228674848</v>
      </c>
      <c r="Q12058">
        <v>0.77241759694811107</v>
      </c>
      <c r="R12058">
        <v>0.8342236995390736</v>
      </c>
      <c r="S12058">
        <v>0.87865452666023169</v>
      </c>
      <c r="T12058">
        <v>0.81292148039415135</v>
      </c>
      <c r="U12058">
        <v>0.84833196834520408</v>
      </c>
      <c r="V12058">
        <v>0.90853219053364542</v>
      </c>
      <c r="W12058">
        <v>0.88840140131362644</v>
      </c>
      <c r="X12058">
        <v>0.85118612918680148</v>
      </c>
      <c r="Y12058">
        <v>0.85969814573530068</v>
      </c>
      <c r="Z12058">
        <v>0.89381204058595687</v>
      </c>
      <c r="AA12058">
        <v>0.85337687867031975</v>
      </c>
      <c r="AB12058">
        <v>0.89213635811181546</v>
      </c>
      <c r="AC12058">
        <v>0.87808201078612158</v>
      </c>
      <c r="AD12058">
        <v>0.81861233025642799</v>
      </c>
      <c r="AE12058">
        <v>0.74693686794783709</v>
      </c>
      <c r="AF12058">
        <v>0.90213002967603939</v>
      </c>
      <c r="AG12058">
        <v>0.9425090487359159</v>
      </c>
      <c r="AH12058">
        <v>1</v>
      </c>
      <c r="AI12058">
        <v>1</v>
      </c>
      <c r="AJ12058">
        <v>0.98994779508926933</v>
      </c>
      <c r="AK12058">
        <v>0.93276031887257904</v>
      </c>
    </row>
    <row r="12059" spans="1:37">
      <c r="A12059">
        <v>12</v>
      </c>
      <c r="B12059">
        <v>0.9370316900038147</v>
      </c>
      <c r="C12059">
        <v>0.94138158103544645</v>
      </c>
      <c r="D12059">
        <v>0.91718171250823033</v>
      </c>
      <c r="E12059">
        <v>0.96619897224501117</v>
      </c>
      <c r="F12059">
        <v>0.95944214392750227</v>
      </c>
      <c r="G12059">
        <v>0.95659233104970309</v>
      </c>
      <c r="H12059">
        <v>0.79044419872441318</v>
      </c>
      <c r="I12059">
        <v>0.84062653122535314</v>
      </c>
      <c r="J12059">
        <v>0.85908729014621021</v>
      </c>
      <c r="K12059">
        <v>0.84134183434517218</v>
      </c>
      <c r="L12059">
        <v>0.83964252223362812</v>
      </c>
      <c r="M12059">
        <v>0.9001762955564131</v>
      </c>
      <c r="N12059">
        <v>0.83319822630531426</v>
      </c>
      <c r="O12059">
        <v>0.83163134018403495</v>
      </c>
      <c r="P12059">
        <v>0.84291805454270741</v>
      </c>
      <c r="Q12059">
        <v>0.79192639262414011</v>
      </c>
      <c r="R12059">
        <v>0.8462029534815243</v>
      </c>
      <c r="S12059">
        <v>0.9090436166438155</v>
      </c>
      <c r="T12059">
        <v>0.82972793906976317</v>
      </c>
      <c r="U12059">
        <v>0.86537017681163086</v>
      </c>
      <c r="V12059">
        <v>0.90817426612170404</v>
      </c>
      <c r="W12059">
        <v>0.90116604618653562</v>
      </c>
      <c r="X12059">
        <v>0.86600127673077565</v>
      </c>
      <c r="Y12059">
        <v>0.88192073866826481</v>
      </c>
      <c r="Z12059">
        <v>0.91511030564772466</v>
      </c>
      <c r="AA12059">
        <v>0.8613320236311176</v>
      </c>
      <c r="AB12059">
        <v>0.91972542484573905</v>
      </c>
      <c r="AC12059">
        <v>0.87960686207189209</v>
      </c>
      <c r="AD12059">
        <v>0.82574688848674482</v>
      </c>
      <c r="AE12059">
        <v>0.79567323642441135</v>
      </c>
      <c r="AF12059">
        <v>0.91348689077029321</v>
      </c>
      <c r="AG12059">
        <v>0.93161947783740207</v>
      </c>
      <c r="AH12059">
        <v>0.97089476410600606</v>
      </c>
      <c r="AI12059">
        <v>0.96695730764269194</v>
      </c>
      <c r="AJ12059">
        <v>0.9512666854673022</v>
      </c>
      <c r="AK12059">
        <v>0.84739981173940693</v>
      </c>
    </row>
    <row r="12060" spans="1:37">
      <c r="A12060">
        <v>13</v>
      </c>
      <c r="B12060">
        <v>0.88950826475513778</v>
      </c>
      <c r="C12060">
        <v>0.88756443243642735</v>
      </c>
      <c r="D12060">
        <v>0.87231893914556136</v>
      </c>
      <c r="E12060">
        <v>0.88432323376989319</v>
      </c>
      <c r="F12060">
        <v>0.89665202835908431</v>
      </c>
      <c r="G12060">
        <v>0.9424960859877396</v>
      </c>
      <c r="H12060">
        <v>0.83169942963360732</v>
      </c>
      <c r="I12060">
        <v>0.87468776693702732</v>
      </c>
      <c r="J12060">
        <v>0.88311198454985385</v>
      </c>
      <c r="K12060">
        <v>0.87939171661810123</v>
      </c>
      <c r="L12060">
        <v>0.880746894391229</v>
      </c>
      <c r="M12060">
        <v>0.94555423559991136</v>
      </c>
      <c r="N12060">
        <v>0.87785266261874773</v>
      </c>
      <c r="O12060">
        <v>0.88133468959122274</v>
      </c>
      <c r="P12060">
        <v>0.87634294035330995</v>
      </c>
      <c r="Q12060">
        <v>0.8510062087179957</v>
      </c>
      <c r="R12060">
        <v>0.89090462048282137</v>
      </c>
      <c r="S12060">
        <v>0.94604412224316092</v>
      </c>
      <c r="T12060">
        <v>0.86269757081547938</v>
      </c>
      <c r="U12060">
        <v>0.90209200237478759</v>
      </c>
      <c r="V12060">
        <v>0.95060054676215944</v>
      </c>
      <c r="W12060">
        <v>0.91974001621902257</v>
      </c>
      <c r="X12060">
        <v>0.90090885429189471</v>
      </c>
      <c r="Y12060">
        <v>0.94426494574994091</v>
      </c>
      <c r="Z12060">
        <v>0.95567234062700113</v>
      </c>
      <c r="AA12060">
        <v>0.9068849879016031</v>
      </c>
      <c r="AB12060">
        <v>0.95688656167385255</v>
      </c>
      <c r="AC12060">
        <v>0.91781436374999037</v>
      </c>
      <c r="AD12060">
        <v>0.87692904132762617</v>
      </c>
      <c r="AE12060">
        <v>0.89521604488125262</v>
      </c>
      <c r="AF12060">
        <v>0.88348837018720461</v>
      </c>
      <c r="AG12060">
        <v>0.90078525763689588</v>
      </c>
      <c r="AH12060">
        <v>0.95001822321330642</v>
      </c>
      <c r="AI12060">
        <v>0.91360334254625575</v>
      </c>
      <c r="AJ12060">
        <v>0.90482996605547295</v>
      </c>
      <c r="AK12060">
        <v>0.78079394788811907</v>
      </c>
    </row>
    <row r="12061" spans="1:37">
      <c r="A12061">
        <v>14</v>
      </c>
      <c r="B12061">
        <v>0.88257384599798561</v>
      </c>
      <c r="C12061">
        <v>0.89416648131173926</v>
      </c>
      <c r="D12061">
        <v>0.88948737471583283</v>
      </c>
      <c r="E12061">
        <v>0.86515035703666576</v>
      </c>
      <c r="F12061">
        <v>0.89692713391912204</v>
      </c>
      <c r="G12061">
        <v>0.95915900967732248</v>
      </c>
      <c r="H12061">
        <v>0.92522903393578371</v>
      </c>
      <c r="I12061">
        <v>0.95735346122447107</v>
      </c>
      <c r="J12061">
        <v>0.95710236949267169</v>
      </c>
      <c r="K12061">
        <v>0.96222281830319678</v>
      </c>
      <c r="L12061">
        <v>0.96833589093012939</v>
      </c>
      <c r="M12061">
        <v>0.99182912007616142</v>
      </c>
      <c r="N12061">
        <v>0.92921586446768545</v>
      </c>
      <c r="O12061">
        <v>0.95767417353252704</v>
      </c>
      <c r="P12061">
        <v>0.96190443065295983</v>
      </c>
      <c r="Q12061">
        <v>0.92397097426442554</v>
      </c>
      <c r="R12061">
        <v>0.96169384849401052</v>
      </c>
      <c r="S12061">
        <v>1</v>
      </c>
      <c r="T12061">
        <v>0.92725870322663673</v>
      </c>
      <c r="U12061">
        <v>0.96279226410847818</v>
      </c>
      <c r="V12061">
        <v>1</v>
      </c>
      <c r="W12061">
        <v>0.98073128325421399</v>
      </c>
      <c r="X12061">
        <v>0.97207933367495225</v>
      </c>
      <c r="Y12061">
        <v>1</v>
      </c>
      <c r="Z12061">
        <v>0.9976930379983403</v>
      </c>
      <c r="AA12061">
        <v>0.97855339027923183</v>
      </c>
      <c r="AB12061">
        <v>0.98657140408276245</v>
      </c>
      <c r="AC12061">
        <v>0.98579017213045184</v>
      </c>
      <c r="AD12061">
        <v>0.96160587402499664</v>
      </c>
      <c r="AE12061">
        <v>0.96793068818498196</v>
      </c>
      <c r="AF12061">
        <v>0.89749078527420911</v>
      </c>
      <c r="AG12061">
        <v>0.92386388867627145</v>
      </c>
      <c r="AH12061">
        <v>0.97238641600259801</v>
      </c>
      <c r="AI12061">
        <v>0.89362907059727681</v>
      </c>
      <c r="AJ12061">
        <v>0.89388296154791014</v>
      </c>
      <c r="AK12061">
        <v>0.75109182217011505</v>
      </c>
    </row>
    <row r="12062" spans="1:37">
      <c r="A12062">
        <v>15</v>
      </c>
      <c r="B12062">
        <v>0.95149672493193937</v>
      </c>
      <c r="C12062">
        <v>0.96611932421957392</v>
      </c>
      <c r="D12062">
        <v>0.91703593714860154</v>
      </c>
      <c r="E12062">
        <v>0.91950819697651354</v>
      </c>
      <c r="F12062">
        <v>0.95311453670794122</v>
      </c>
      <c r="G12062">
        <v>1</v>
      </c>
      <c r="H12062">
        <v>0.96495105255452007</v>
      </c>
      <c r="I12062">
        <v>0.994443199893702</v>
      </c>
      <c r="J12062">
        <v>1</v>
      </c>
      <c r="K12062">
        <v>0.9830958638601085</v>
      </c>
      <c r="L12062">
        <v>0.98642653090671695</v>
      </c>
      <c r="M12062">
        <v>1</v>
      </c>
      <c r="N12062">
        <v>0.96913882860522871</v>
      </c>
      <c r="O12062">
        <v>0.98697771292838665</v>
      </c>
      <c r="P12062">
        <v>1</v>
      </c>
      <c r="Q12062">
        <v>0.97758209891856762</v>
      </c>
      <c r="R12062">
        <v>0.98873326719664534</v>
      </c>
      <c r="S12062">
        <v>0.38242425806402286</v>
      </c>
      <c r="T12062">
        <v>0.97426555642572787</v>
      </c>
      <c r="U12062">
        <v>0.98713580032511583</v>
      </c>
      <c r="V12062">
        <v>0.37201330434972829</v>
      </c>
      <c r="W12062">
        <v>1</v>
      </c>
      <c r="X12062">
        <v>0.99559997734788042</v>
      </c>
      <c r="Y12062">
        <v>0.87071995705509708</v>
      </c>
      <c r="Z12062">
        <v>1</v>
      </c>
      <c r="AA12062">
        <v>0.99647363020017232</v>
      </c>
      <c r="AB12062">
        <v>1</v>
      </c>
      <c r="AC12062">
        <v>1</v>
      </c>
      <c r="AD12062">
        <v>0.98884116237195829</v>
      </c>
      <c r="AE12062">
        <v>1</v>
      </c>
      <c r="AF12062">
        <v>1</v>
      </c>
      <c r="AG12062">
        <v>1</v>
      </c>
      <c r="AH12062">
        <v>0.98272252207192479</v>
      </c>
      <c r="AI12062">
        <v>0.94944439541823133</v>
      </c>
      <c r="AJ12062">
        <v>0.94235642675983466</v>
      </c>
      <c r="AK12062">
        <v>0.77547717315511078</v>
      </c>
    </row>
    <row r="12063" spans="1:37">
      <c r="A12063">
        <v>16</v>
      </c>
      <c r="B12063">
        <v>0.95955736438517714</v>
      </c>
      <c r="C12063">
        <v>0.96309119608723748</v>
      </c>
      <c r="D12063">
        <v>0.91666160878553959</v>
      </c>
      <c r="E12063">
        <v>0.91620948019135362</v>
      </c>
      <c r="F12063">
        <v>0.94599299708010998</v>
      </c>
      <c r="G12063">
        <v>0.99731665834740513</v>
      </c>
      <c r="H12063">
        <v>1</v>
      </c>
      <c r="I12063">
        <v>1</v>
      </c>
      <c r="J12063">
        <v>0.96220056786971309</v>
      </c>
      <c r="K12063">
        <v>1</v>
      </c>
      <c r="L12063">
        <v>1</v>
      </c>
      <c r="M12063">
        <v>0.90129874982152702</v>
      </c>
      <c r="N12063">
        <v>1</v>
      </c>
      <c r="O12063">
        <v>1</v>
      </c>
      <c r="P12063">
        <v>0.95961426610970002</v>
      </c>
      <c r="Q12063">
        <v>1</v>
      </c>
      <c r="R12063">
        <v>1</v>
      </c>
      <c r="S12063">
        <v>0.36988097529118635</v>
      </c>
      <c r="T12063">
        <v>1</v>
      </c>
      <c r="U12063">
        <v>1</v>
      </c>
      <c r="V12063">
        <v>0.37520997784441928</v>
      </c>
      <c r="W12063">
        <v>0.98162337771028541</v>
      </c>
      <c r="X12063">
        <v>1</v>
      </c>
      <c r="Y12063">
        <v>0.84019740512993391</v>
      </c>
      <c r="Z12063">
        <v>0.97398657031008329</v>
      </c>
      <c r="AA12063">
        <v>1</v>
      </c>
      <c r="AB12063">
        <v>0.93825325857331665</v>
      </c>
      <c r="AC12063">
        <v>0.99596764549305217</v>
      </c>
      <c r="AD12063">
        <v>1</v>
      </c>
      <c r="AE12063">
        <v>0.90583174851163517</v>
      </c>
      <c r="AF12063">
        <v>0.98199640195455584</v>
      </c>
      <c r="AG12063">
        <v>0.98420547584441942</v>
      </c>
      <c r="AH12063">
        <v>0.97003394907517404</v>
      </c>
      <c r="AI12063">
        <v>0.94156500345543381</v>
      </c>
      <c r="AJ12063">
        <v>0.93361700565219796</v>
      </c>
      <c r="AK12063">
        <v>0.76768861023411583</v>
      </c>
    </row>
    <row r="12064" spans="1:37">
      <c r="A12064">
        <v>17</v>
      </c>
      <c r="B12064">
        <v>0.9272448510617245</v>
      </c>
      <c r="C12064">
        <v>0.92454161148687042</v>
      </c>
      <c r="D12064">
        <v>0.81358867504287913</v>
      </c>
      <c r="E12064">
        <v>0.92570305944695519</v>
      </c>
      <c r="F12064">
        <v>0.95848675545298567</v>
      </c>
      <c r="G12064">
        <v>0.89952680114313199</v>
      </c>
      <c r="H12064">
        <v>0.89568217725510113</v>
      </c>
      <c r="I12064">
        <v>0.92241989250492495</v>
      </c>
      <c r="J12064">
        <v>0.83565066183500669</v>
      </c>
      <c r="K12064">
        <v>0.92848752496762998</v>
      </c>
      <c r="L12064">
        <v>0.91496787957054571</v>
      </c>
      <c r="M12064">
        <v>0.74766772005677651</v>
      </c>
      <c r="N12064">
        <v>0.94252009807246762</v>
      </c>
      <c r="O12064">
        <v>0.92064402279345092</v>
      </c>
      <c r="P12064">
        <v>0.85961979249393383</v>
      </c>
      <c r="Q12064">
        <v>0.95582121939120379</v>
      </c>
      <c r="R12064">
        <v>0.94793364629933263</v>
      </c>
      <c r="S12064">
        <v>0.31686528855566076</v>
      </c>
      <c r="T12064">
        <v>0.97334359260852343</v>
      </c>
      <c r="U12064">
        <v>0.94990032797109658</v>
      </c>
      <c r="V12064">
        <v>0.34726373097865637</v>
      </c>
      <c r="W12064">
        <v>0.90794254749140713</v>
      </c>
      <c r="X12064">
        <v>0.93500817556880711</v>
      </c>
      <c r="Y12064">
        <v>0.77406215507820741</v>
      </c>
      <c r="Z12064">
        <v>0.90129345221631174</v>
      </c>
      <c r="AA12064">
        <v>0.92402198873388741</v>
      </c>
      <c r="AB12064">
        <v>0.83326741131615245</v>
      </c>
      <c r="AC12064">
        <v>0.9021915578153088</v>
      </c>
      <c r="AD12064">
        <v>0.85812589885753965</v>
      </c>
      <c r="AE12064">
        <v>0.70351139645202942</v>
      </c>
      <c r="AF12064">
        <v>0.93296027298333117</v>
      </c>
      <c r="AG12064">
        <v>0.94206901462678561</v>
      </c>
      <c r="AH12064">
        <v>0.8638595119367678</v>
      </c>
      <c r="AI12064">
        <v>0.93883310263147457</v>
      </c>
      <c r="AJ12064">
        <v>0.93588722177868255</v>
      </c>
      <c r="AK12064">
        <v>0.69890083784890944</v>
      </c>
    </row>
    <row r="12065" spans="1:37">
      <c r="A12065">
        <v>18</v>
      </c>
      <c r="B12065">
        <v>0.82726818532097068</v>
      </c>
      <c r="C12065">
        <v>0.82980614090150495</v>
      </c>
      <c r="D12065">
        <v>0.68774050902154393</v>
      </c>
      <c r="E12065">
        <v>0.83367213027985387</v>
      </c>
      <c r="F12065">
        <v>0.86315043262898516</v>
      </c>
      <c r="G12065">
        <v>0.70239078172421698</v>
      </c>
      <c r="H12065">
        <v>0.77201127530599711</v>
      </c>
      <c r="I12065">
        <v>0.81606111451167607</v>
      </c>
      <c r="J12065">
        <v>0.67379215437096474</v>
      </c>
      <c r="K12065">
        <v>0.8883150423384627</v>
      </c>
      <c r="L12065">
        <v>0.85656957566591341</v>
      </c>
      <c r="M12065">
        <v>0.66549225254238387</v>
      </c>
      <c r="N12065">
        <v>0.90680397389459599</v>
      </c>
      <c r="O12065">
        <v>0.87245305416433416</v>
      </c>
      <c r="P12065">
        <v>0.76932014266573467</v>
      </c>
      <c r="Q12065">
        <v>0.91586315422937625</v>
      </c>
      <c r="R12065">
        <v>0.91245759866346487</v>
      </c>
      <c r="S12065">
        <v>0.28569651974150956</v>
      </c>
      <c r="T12065">
        <v>0.93755429226873188</v>
      </c>
      <c r="U12065">
        <v>0.91578930170986295</v>
      </c>
      <c r="V12065">
        <v>0.33366243276285024</v>
      </c>
      <c r="W12065">
        <v>0.86131792060090706</v>
      </c>
      <c r="X12065">
        <v>0.88834796466434718</v>
      </c>
      <c r="Y12065">
        <v>0.70686393900469302</v>
      </c>
      <c r="Z12065">
        <v>0.84042911216172578</v>
      </c>
      <c r="AA12065">
        <v>0.8526062334980189</v>
      </c>
      <c r="AB12065">
        <v>0.70906883804189835</v>
      </c>
      <c r="AC12065">
        <v>0.8086966962680634</v>
      </c>
      <c r="AD12065">
        <v>0.76439338942072932</v>
      </c>
      <c r="AE12065">
        <v>0.55249163460962092</v>
      </c>
      <c r="AF12065">
        <v>0.79196494026333053</v>
      </c>
      <c r="AG12065">
        <v>0.82410277943667487</v>
      </c>
      <c r="AH12065">
        <v>0.72252293845891746</v>
      </c>
      <c r="AI12065">
        <v>0.87015140113172706</v>
      </c>
      <c r="AJ12065">
        <v>0.84388976028169949</v>
      </c>
      <c r="AK12065">
        <v>0.6005830325428968</v>
      </c>
    </row>
    <row r="12066" spans="1:37">
      <c r="A12066">
        <v>19</v>
      </c>
      <c r="B12066">
        <v>0.78576912696310686</v>
      </c>
      <c r="C12066">
        <v>0.79361149145002297</v>
      </c>
      <c r="D12066">
        <v>0.63472650862594526</v>
      </c>
      <c r="E12066">
        <v>0.79345954284984832</v>
      </c>
      <c r="F12066">
        <v>0.82118056614152057</v>
      </c>
      <c r="G12066">
        <v>0.61941952272392253</v>
      </c>
      <c r="H12066">
        <v>0.69497309654977546</v>
      </c>
      <c r="I12066">
        <v>0.74646715080216941</v>
      </c>
      <c r="J12066">
        <v>0.31773200884772929</v>
      </c>
      <c r="K12066">
        <v>0.81204496124061087</v>
      </c>
      <c r="L12066">
        <v>0.77181885875445189</v>
      </c>
      <c r="M12066">
        <v>0.23647174521925826</v>
      </c>
      <c r="N12066">
        <v>0.85570617516894787</v>
      </c>
      <c r="O12066">
        <v>0.80133945925261341</v>
      </c>
      <c r="P12066">
        <v>0.331024000352452</v>
      </c>
      <c r="Q12066">
        <v>0.80689433743994421</v>
      </c>
      <c r="R12066">
        <v>0.79490274192829991</v>
      </c>
      <c r="S12066">
        <v>0.19480214862574297</v>
      </c>
      <c r="T12066">
        <v>0.8399877038849376</v>
      </c>
      <c r="U12066">
        <v>0.81616034104682056</v>
      </c>
      <c r="V12066">
        <v>0.24108038421995953</v>
      </c>
      <c r="W12066">
        <v>0.79163122960180332</v>
      </c>
      <c r="X12066">
        <v>0.80114515833679978</v>
      </c>
      <c r="Y12066">
        <v>0.32319928571232936</v>
      </c>
      <c r="Z12066">
        <v>0.79849548742341536</v>
      </c>
      <c r="AA12066">
        <v>0.79294757036689079</v>
      </c>
      <c r="AB12066">
        <v>0.1799739127960607</v>
      </c>
      <c r="AC12066">
        <v>0.74230534059609132</v>
      </c>
      <c r="AD12066">
        <v>0.67977181847946277</v>
      </c>
      <c r="AE12066">
        <v>0.18499085969511797</v>
      </c>
      <c r="AF12066">
        <v>0.74517108399853182</v>
      </c>
      <c r="AG12066">
        <v>0.78092350753216055</v>
      </c>
      <c r="AH12066">
        <v>0.6687573536254835</v>
      </c>
      <c r="AI12066">
        <v>0.83536429863787431</v>
      </c>
      <c r="AJ12066">
        <v>0.8124546219869242</v>
      </c>
      <c r="AK12066">
        <v>0.56984884598636942</v>
      </c>
    </row>
    <row r="12067" spans="1:37">
      <c r="A12067">
        <v>20</v>
      </c>
      <c r="B12067">
        <v>0.78560195850220205</v>
      </c>
      <c r="C12067">
        <v>0.77621835113641713</v>
      </c>
      <c r="D12067">
        <v>0.36095929941120847</v>
      </c>
      <c r="E12067">
        <v>0.77666146199003372</v>
      </c>
      <c r="F12067">
        <v>0.79513254282544021</v>
      </c>
      <c r="G12067">
        <v>0.25847305503078688</v>
      </c>
      <c r="H12067">
        <v>0.54341954421395944</v>
      </c>
      <c r="I12067">
        <v>0.62734119607268068</v>
      </c>
      <c r="J12067">
        <v>0.21693736288932999</v>
      </c>
      <c r="K12067">
        <v>0.66291569126878735</v>
      </c>
      <c r="L12067">
        <v>0.63093420636294384</v>
      </c>
      <c r="M12067">
        <v>0.19882045863046996</v>
      </c>
      <c r="N12067">
        <v>0.70778490704556285</v>
      </c>
      <c r="O12067">
        <v>0.65168327783089774</v>
      </c>
      <c r="P12067">
        <v>0.23087022774499949</v>
      </c>
      <c r="Q12067">
        <v>0.69248799117882354</v>
      </c>
      <c r="R12067">
        <v>0.65531023661588106</v>
      </c>
      <c r="S12067">
        <v>0.15144266164406878</v>
      </c>
      <c r="T12067">
        <v>0.71061165012019889</v>
      </c>
      <c r="U12067">
        <v>0.68645511323555863</v>
      </c>
      <c r="V12067">
        <v>0.18520797416701665</v>
      </c>
      <c r="W12067">
        <v>0.67089649810046781</v>
      </c>
      <c r="X12067">
        <v>0.66850071215012052</v>
      </c>
      <c r="Y12067">
        <v>0.24482673021423404</v>
      </c>
      <c r="Z12067">
        <v>0.66903763381721659</v>
      </c>
      <c r="AA12067">
        <v>0.66254870822235212</v>
      </c>
      <c r="AB12067">
        <v>0.14981955165066155</v>
      </c>
      <c r="AC12067">
        <v>0.59570300746078653</v>
      </c>
      <c r="AD12067">
        <v>0.52254555430429461</v>
      </c>
      <c r="AE12067">
        <v>0.15235149288440966</v>
      </c>
      <c r="AF12067">
        <v>0.70986233371476115</v>
      </c>
      <c r="AG12067">
        <v>0.74734702628379757</v>
      </c>
      <c r="AH12067">
        <v>0.31351041132123414</v>
      </c>
      <c r="AI12067">
        <v>0.8072253596386223</v>
      </c>
      <c r="AJ12067">
        <v>0.81466609964964154</v>
      </c>
      <c r="AK12067">
        <v>0.43907146264991176</v>
      </c>
    </row>
    <row r="12068" spans="1:37">
      <c r="A12068">
        <v>21</v>
      </c>
      <c r="B12068">
        <v>0.70177745292931615</v>
      </c>
      <c r="C12068">
        <v>0.7081298801959458</v>
      </c>
      <c r="D12068">
        <v>0.36195628906874477</v>
      </c>
      <c r="E12068">
        <v>0.69437568009763828</v>
      </c>
      <c r="F12068">
        <v>0.70497885212474098</v>
      </c>
      <c r="G12068">
        <v>0.22716022032093111</v>
      </c>
      <c r="H12068">
        <v>0.39323863087397326</v>
      </c>
      <c r="I12068">
        <v>0.50502167065821957</v>
      </c>
      <c r="J12068">
        <v>0.21309937820881319</v>
      </c>
      <c r="K12068">
        <v>0.44289426729042958</v>
      </c>
      <c r="L12068">
        <v>0.46556140253730022</v>
      </c>
      <c r="M12068">
        <v>0.19780026622048311</v>
      </c>
      <c r="N12068">
        <v>0.53771546764591593</v>
      </c>
      <c r="O12068">
        <v>0.48247835881357881</v>
      </c>
      <c r="P12068">
        <v>0.18667747210045502</v>
      </c>
      <c r="Q12068">
        <v>0.16376372191059735</v>
      </c>
      <c r="R12068">
        <v>0.17251306017669313</v>
      </c>
      <c r="S12068">
        <v>0.12893474833684351</v>
      </c>
      <c r="T12068">
        <v>0.16457764093303914</v>
      </c>
      <c r="U12068">
        <v>0.16670247090231027</v>
      </c>
      <c r="V12068">
        <v>0.15400011231509425</v>
      </c>
      <c r="W12068">
        <v>0.53517635690005194</v>
      </c>
      <c r="X12068">
        <v>0.43014988841350971</v>
      </c>
      <c r="Y12068">
        <v>0.19391525901020062</v>
      </c>
      <c r="Z12068">
        <v>0.53212777250334531</v>
      </c>
      <c r="AA12068">
        <v>0.51681434884442956</v>
      </c>
      <c r="AB12068">
        <v>0.13654599834621212</v>
      </c>
      <c r="AC12068">
        <v>0.43425731612285989</v>
      </c>
      <c r="AD12068">
        <v>0.39196115510020058</v>
      </c>
      <c r="AE12068">
        <v>0.14390740901606211</v>
      </c>
      <c r="AF12068">
        <v>0.63310173054397845</v>
      </c>
      <c r="AG12068">
        <v>0.66567123244097903</v>
      </c>
      <c r="AH12068">
        <v>0.30086958435649352</v>
      </c>
      <c r="AI12068">
        <v>0.71243753925471409</v>
      </c>
      <c r="AJ12068">
        <v>0.73871680239486015</v>
      </c>
      <c r="AK12068">
        <v>0.43149466809895493</v>
      </c>
    </row>
    <row r="12069" spans="1:37">
      <c r="A12069">
        <v>22</v>
      </c>
      <c r="B12069">
        <v>0.56972933677291782</v>
      </c>
      <c r="C12069">
        <v>0.58636886612205286</v>
      </c>
      <c r="D12069">
        <v>0.37313587726690173</v>
      </c>
      <c r="E12069">
        <v>0.56587486047782343</v>
      </c>
      <c r="F12069">
        <v>0.57222002603485478</v>
      </c>
      <c r="G12069">
        <v>0.24592344677270203</v>
      </c>
      <c r="H12069">
        <v>0.13483816929998493</v>
      </c>
      <c r="I12069">
        <v>0.24454532737813597</v>
      </c>
      <c r="J12069">
        <v>0.23512091467904281</v>
      </c>
      <c r="K12069">
        <v>0.12575300780971749</v>
      </c>
      <c r="L12069">
        <v>0.1675349047625625</v>
      </c>
      <c r="M12069">
        <v>0.23752493315070961</v>
      </c>
      <c r="N12069">
        <v>0.12624136096797248</v>
      </c>
      <c r="O12069">
        <v>0.15489556693550358</v>
      </c>
      <c r="P12069">
        <v>0.19069179123252669</v>
      </c>
      <c r="Q12069">
        <v>0.10254655041225037</v>
      </c>
      <c r="R12069">
        <v>0.10159099760313475</v>
      </c>
      <c r="S12069">
        <v>0.12849970688955992</v>
      </c>
      <c r="T12069">
        <v>0.10732489562623726</v>
      </c>
      <c r="U12069">
        <v>0.10419469702047462</v>
      </c>
      <c r="V12069">
        <v>0.14735846965609881</v>
      </c>
      <c r="W12069">
        <v>0.12635187508941781</v>
      </c>
      <c r="X12069">
        <v>0.13475624652174914</v>
      </c>
      <c r="Y12069">
        <v>0.18016671526020528</v>
      </c>
      <c r="Z12069">
        <v>0.12064436596278802</v>
      </c>
      <c r="AA12069">
        <v>0.12711746354326642</v>
      </c>
      <c r="AB12069">
        <v>0.14849613495583461</v>
      </c>
      <c r="AC12069">
        <v>0.12635337664241461</v>
      </c>
      <c r="AD12069">
        <v>0.13368824972338844</v>
      </c>
      <c r="AE12069">
        <v>0.16473922644460251</v>
      </c>
      <c r="AF12069">
        <v>0.5131747898731972</v>
      </c>
      <c r="AG12069">
        <v>0.54175920332204131</v>
      </c>
      <c r="AH12069">
        <v>0.31962372314025739</v>
      </c>
      <c r="AI12069">
        <v>0.5874342280260203</v>
      </c>
      <c r="AJ12069">
        <v>0.6265849359808694</v>
      </c>
      <c r="AK12069">
        <v>0.46062645745737113</v>
      </c>
    </row>
    <row r="12070" spans="1:37">
      <c r="A12070">
        <v>23</v>
      </c>
      <c r="B12070">
        <v>0.24585249691541891</v>
      </c>
      <c r="C12070">
        <v>0.29034207858764821</v>
      </c>
      <c r="D12070">
        <v>0.40784016734360989</v>
      </c>
      <c r="E12070">
        <v>0.24906012257713997</v>
      </c>
      <c r="F12070">
        <v>0.2466589841385172</v>
      </c>
      <c r="G12070">
        <v>0.27889985754588326</v>
      </c>
      <c r="H12070">
        <v>9.071945744042513E-2</v>
      </c>
      <c r="I12070">
        <v>0.14284717820974116</v>
      </c>
      <c r="J12070">
        <v>0.25425870754440699</v>
      </c>
      <c r="K12070">
        <v>8.5999183645108043E-2</v>
      </c>
      <c r="L12070">
        <v>0.12478782959801617</v>
      </c>
      <c r="M12070">
        <v>0.23162322316994041</v>
      </c>
      <c r="N12070">
        <v>8.652751204056193E-2</v>
      </c>
      <c r="O12070">
        <v>0.10789705238140429</v>
      </c>
      <c r="P12070">
        <v>0.17327193249927444</v>
      </c>
      <c r="Q12070">
        <v>8.4916643607122255E-2</v>
      </c>
      <c r="R12070">
        <v>8.3946787424014235E-2</v>
      </c>
      <c r="S12070">
        <v>0.11910004553373849</v>
      </c>
      <c r="T12070">
        <v>9.169410810609227E-2</v>
      </c>
      <c r="U12070">
        <v>8.761820845765847E-2</v>
      </c>
      <c r="V12070">
        <v>0.13297301252492391</v>
      </c>
      <c r="W12070">
        <v>9.455505523291477E-2</v>
      </c>
      <c r="X12070">
        <v>0.10161135934900785</v>
      </c>
      <c r="Y12070">
        <v>0.15455543883700185</v>
      </c>
      <c r="Z12070">
        <v>8.7029132310176505E-2</v>
      </c>
      <c r="AA12070">
        <v>8.9980810996226748E-2</v>
      </c>
      <c r="AB12070">
        <v>0.14097457037696387</v>
      </c>
      <c r="AC12070">
        <v>8.8198628974392596E-2</v>
      </c>
      <c r="AD12070">
        <v>9.2305097810823938E-2</v>
      </c>
      <c r="AE12070">
        <v>0.15968976494206652</v>
      </c>
      <c r="AF12070">
        <v>0.23762857376589816</v>
      </c>
      <c r="AG12070">
        <v>0.23205492805769046</v>
      </c>
      <c r="AH12070">
        <v>0.3449302466000233</v>
      </c>
      <c r="AI12070">
        <v>0.28470673172401612</v>
      </c>
      <c r="AJ12070">
        <v>0.34873939236426849</v>
      </c>
      <c r="AK12070">
        <v>0.47966329325108603</v>
      </c>
    </row>
    <row r="12071" spans="1:37">
      <c r="A12071">
        <v>24</v>
      </c>
      <c r="B12071">
        <v>0.19721876427372081</v>
      </c>
      <c r="C12071">
        <v>0.25062585512650387</v>
      </c>
      <c r="D12071">
        <v>0.4394297961583587</v>
      </c>
      <c r="E12071">
        <v>0.20541727444109401</v>
      </c>
      <c r="F12071">
        <v>0.20120361884993171</v>
      </c>
      <c r="G12071">
        <v>0.27948906567281195</v>
      </c>
      <c r="H12071">
        <v>6.0117111151666847E-2</v>
      </c>
      <c r="I12071">
        <v>0.10585283053348578</v>
      </c>
      <c r="J12071">
        <v>0.19109785313835501</v>
      </c>
      <c r="K12071">
        <v>4.8959361014997357E-2</v>
      </c>
      <c r="L12071">
        <v>8.9641315258968304E-2</v>
      </c>
      <c r="M12071">
        <v>0.18290751925476706</v>
      </c>
      <c r="N12071">
        <v>3.210992917184443E-2</v>
      </c>
      <c r="O12071">
        <v>6.4292003193690286E-2</v>
      </c>
      <c r="P12071">
        <v>0.1309598479200893</v>
      </c>
      <c r="Q12071">
        <v>4.3143697941148432E-2</v>
      </c>
      <c r="R12071">
        <v>5.2547832737666826E-2</v>
      </c>
      <c r="S12071">
        <v>6.7301609040541346E-2</v>
      </c>
      <c r="T12071">
        <v>3.7989593347694028E-2</v>
      </c>
      <c r="U12071">
        <v>4.446228438124078E-2</v>
      </c>
      <c r="V12071">
        <v>6.1590672542699045E-2</v>
      </c>
      <c r="W12071">
        <v>3.8933506622790486E-2</v>
      </c>
      <c r="X12071">
        <v>4.8901640887020627E-2</v>
      </c>
      <c r="Y12071">
        <v>0.10224297981056733</v>
      </c>
      <c r="Z12071">
        <v>3.8255215369494458E-2</v>
      </c>
      <c r="AA12071">
        <v>4.4371967323619609E-2</v>
      </c>
      <c r="AB12071">
        <v>6.595431955481211E-2</v>
      </c>
      <c r="AC12071">
        <v>4.878530757420281E-2</v>
      </c>
      <c r="AD12071">
        <v>6.3102295302241443E-2</v>
      </c>
      <c r="AE12071">
        <v>0.10008228357928119</v>
      </c>
      <c r="AF12071">
        <v>0.19301243644725435</v>
      </c>
      <c r="AG12071">
        <v>0.18423934568974867</v>
      </c>
      <c r="AH12071">
        <v>0.35154692811042004</v>
      </c>
      <c r="AI12071">
        <v>0.23737160073964617</v>
      </c>
      <c r="AJ12071">
        <v>0.30919371004237184</v>
      </c>
      <c r="AK12071">
        <v>0.48699657897373172</v>
      </c>
    </row>
    <row r="12081" spans="1:49">
      <c r="A12081" t="s">
        <v>413</v>
      </c>
      <c r="D12081">
        <v>2015</v>
      </c>
      <c r="F12081" t="s">
        <v>0</v>
      </c>
      <c r="G12081" s="168">
        <v>13832720.750999993</v>
      </c>
      <c r="H12081" t="s">
        <v>102</v>
      </c>
      <c r="K12081" t="s">
        <v>1</v>
      </c>
      <c r="L12081" t="s">
        <v>103</v>
      </c>
    </row>
    <row r="12082" spans="1:49">
      <c r="A12082">
        <v>1303</v>
      </c>
      <c r="B12082" t="s">
        <v>104</v>
      </c>
      <c r="F12082" t="s">
        <v>3</v>
      </c>
      <c r="G12082">
        <v>0</v>
      </c>
      <c r="H12082" t="s">
        <v>102</v>
      </c>
      <c r="K12082" t="s">
        <v>4</v>
      </c>
      <c r="L12082" t="s">
        <v>103</v>
      </c>
      <c r="N12082" t="s">
        <v>105</v>
      </c>
    </row>
    <row r="12083" spans="1:49">
      <c r="B12083">
        <v>1</v>
      </c>
      <c r="C12083" t="s">
        <v>5</v>
      </c>
      <c r="D12083" t="s">
        <v>6</v>
      </c>
      <c r="E12083">
        <v>2</v>
      </c>
      <c r="F12083" t="s">
        <v>7</v>
      </c>
      <c r="G12083" t="s">
        <v>8</v>
      </c>
      <c r="H12083">
        <v>3</v>
      </c>
      <c r="I12083" t="s">
        <v>9</v>
      </c>
      <c r="J12083" t="s">
        <v>10</v>
      </c>
      <c r="K12083">
        <v>4</v>
      </c>
      <c r="L12083" t="s">
        <v>11</v>
      </c>
      <c r="M12083" t="s">
        <v>12</v>
      </c>
      <c r="N12083">
        <v>5</v>
      </c>
      <c r="O12083" t="s">
        <v>13</v>
      </c>
      <c r="P12083" t="s">
        <v>13</v>
      </c>
      <c r="Q12083">
        <v>6</v>
      </c>
      <c r="R12083" t="s">
        <v>14</v>
      </c>
      <c r="S12083" t="s">
        <v>87</v>
      </c>
      <c r="T12083">
        <v>7</v>
      </c>
      <c r="U12083" t="s">
        <v>15</v>
      </c>
      <c r="V12083" t="s">
        <v>88</v>
      </c>
      <c r="W12083">
        <v>8</v>
      </c>
      <c r="X12083" t="s">
        <v>89</v>
      </c>
      <c r="Y12083" t="s">
        <v>90</v>
      </c>
      <c r="Z12083">
        <v>9</v>
      </c>
      <c r="AA12083" t="s">
        <v>91</v>
      </c>
      <c r="AB12083" t="s">
        <v>92</v>
      </c>
      <c r="AC12083">
        <v>10</v>
      </c>
      <c r="AD12083" t="s">
        <v>93</v>
      </c>
      <c r="AE12083" t="s">
        <v>94</v>
      </c>
      <c r="AF12083">
        <v>11</v>
      </c>
      <c r="AG12083" t="s">
        <v>95</v>
      </c>
      <c r="AH12083" t="s">
        <v>96</v>
      </c>
      <c r="AI12083">
        <v>12</v>
      </c>
      <c r="AJ12083" t="s">
        <v>97</v>
      </c>
      <c r="AK12083" t="s">
        <v>98</v>
      </c>
    </row>
    <row r="12084" spans="1:49">
      <c r="B12084">
        <v>31</v>
      </c>
      <c r="E12084">
        <v>28</v>
      </c>
      <c r="H12084">
        <v>31</v>
      </c>
      <c r="K12084">
        <v>30</v>
      </c>
      <c r="N12084">
        <v>31</v>
      </c>
      <c r="Q12084">
        <v>30</v>
      </c>
      <c r="T12084">
        <v>31</v>
      </c>
      <c r="W12084">
        <v>31</v>
      </c>
      <c r="Z12084">
        <v>30</v>
      </c>
      <c r="AC12084">
        <v>31</v>
      </c>
      <c r="AF12084">
        <v>30</v>
      </c>
      <c r="AI12084">
        <v>31</v>
      </c>
    </row>
    <row r="12085" spans="1:49">
      <c r="A12085" t="s">
        <v>16</v>
      </c>
      <c r="B12085" t="s">
        <v>17</v>
      </c>
      <c r="C12085" t="s">
        <v>18</v>
      </c>
      <c r="D12085" t="s">
        <v>19</v>
      </c>
      <c r="E12085" t="s">
        <v>17</v>
      </c>
      <c r="F12085" t="s">
        <v>18</v>
      </c>
      <c r="G12085" t="s">
        <v>19</v>
      </c>
      <c r="H12085" t="s">
        <v>17</v>
      </c>
      <c r="I12085" t="s">
        <v>18</v>
      </c>
      <c r="J12085" t="s">
        <v>19</v>
      </c>
      <c r="K12085" t="s">
        <v>17</v>
      </c>
      <c r="L12085" t="s">
        <v>18</v>
      </c>
      <c r="M12085" t="s">
        <v>19</v>
      </c>
      <c r="N12085" t="s">
        <v>17</v>
      </c>
      <c r="O12085" t="s">
        <v>18</v>
      </c>
      <c r="P12085" t="s">
        <v>19</v>
      </c>
      <c r="Q12085" t="s">
        <v>17</v>
      </c>
      <c r="R12085" t="s">
        <v>18</v>
      </c>
      <c r="S12085" t="s">
        <v>19</v>
      </c>
      <c r="T12085" t="s">
        <v>17</v>
      </c>
      <c r="U12085" t="s">
        <v>18</v>
      </c>
      <c r="V12085" t="s">
        <v>19</v>
      </c>
      <c r="W12085" t="s">
        <v>17</v>
      </c>
      <c r="X12085" t="s">
        <v>18</v>
      </c>
      <c r="Y12085" t="s">
        <v>19</v>
      </c>
      <c r="Z12085" t="s">
        <v>17</v>
      </c>
      <c r="AA12085" t="s">
        <v>18</v>
      </c>
      <c r="AB12085" t="s">
        <v>19</v>
      </c>
      <c r="AC12085" t="s">
        <v>17</v>
      </c>
      <c r="AD12085" t="s">
        <v>18</v>
      </c>
      <c r="AE12085" t="s">
        <v>19</v>
      </c>
      <c r="AF12085" t="s">
        <v>17</v>
      </c>
      <c r="AG12085" t="s">
        <v>18</v>
      </c>
      <c r="AH12085" t="s">
        <v>19</v>
      </c>
      <c r="AI12085" t="s">
        <v>17</v>
      </c>
      <c r="AJ12085" t="s">
        <v>18</v>
      </c>
      <c r="AK12085" t="s">
        <v>19</v>
      </c>
    </row>
    <row r="12086" spans="1:49">
      <c r="B12086" s="169">
        <v>4.4818675768772263E-2</v>
      </c>
      <c r="C12086" s="170">
        <v>1.5913950588953725</v>
      </c>
      <c r="D12086" s="170">
        <v>0.42826927915589952</v>
      </c>
      <c r="E12086" s="169">
        <v>5.7711489838576657E-2</v>
      </c>
      <c r="F12086" s="170">
        <v>1.1056548529790202</v>
      </c>
      <c r="G12086" s="170">
        <v>0.57073897804476204</v>
      </c>
      <c r="H12086" s="169">
        <v>7.8225329786423853E-2</v>
      </c>
      <c r="I12086" s="170">
        <v>1.218794327329789</v>
      </c>
      <c r="J12086" s="170">
        <v>0.51903743926407075</v>
      </c>
      <c r="K12086" s="169">
        <v>6.7963813992936606E-2</v>
      </c>
      <c r="L12086" s="170">
        <v>1.5429942190201829</v>
      </c>
      <c r="M12086" s="170">
        <v>0.47489207133437689</v>
      </c>
      <c r="N12086" s="169">
        <v>8.5830497748000167E-2</v>
      </c>
      <c r="O12086" s="170">
        <v>1.5629600527768415</v>
      </c>
      <c r="P12086" s="170">
        <v>0.43867726656532835</v>
      </c>
      <c r="Q12086" s="169">
        <v>0.10850572305154073</v>
      </c>
      <c r="R12086" s="170">
        <v>1.147020447602678</v>
      </c>
      <c r="S12086" s="170">
        <v>0.6098003290842251</v>
      </c>
      <c r="T12086" s="169">
        <v>0.1239606041938702</v>
      </c>
      <c r="U12086" s="170">
        <v>1.120968981575847</v>
      </c>
      <c r="V12086" s="170">
        <v>0.60342832951868031</v>
      </c>
      <c r="W12086" s="169">
        <v>0.11727412421737238</v>
      </c>
      <c r="X12086" s="170">
        <v>1.3636128869638517</v>
      </c>
      <c r="Y12086" s="170">
        <v>0.5139618559504382</v>
      </c>
      <c r="Z12086" s="169">
        <v>0.1266162126357325</v>
      </c>
      <c r="AA12086" s="170">
        <v>1.1658582804615585</v>
      </c>
      <c r="AB12086" s="170">
        <v>0.583671660697346</v>
      </c>
      <c r="AC12086" s="169">
        <v>9.6580349314211167E-2</v>
      </c>
      <c r="AD12086" s="170">
        <v>1.2255326793992454</v>
      </c>
      <c r="AE12086" s="170">
        <v>0.5654560737346076</v>
      </c>
      <c r="AF12086" s="169">
        <v>6.4111690406465111E-2</v>
      </c>
      <c r="AG12086" s="170">
        <v>1.1587072762444663</v>
      </c>
      <c r="AH12086" s="170">
        <v>0.50621955131333263</v>
      </c>
      <c r="AI12086" s="169">
        <v>2.8401489046098412E-2</v>
      </c>
      <c r="AJ12086" s="170">
        <v>2.0000000000000009</v>
      </c>
      <c r="AK12086" s="170">
        <v>0.39525455392688619</v>
      </c>
      <c r="AN12086" s="93">
        <f>1/($T12086*(1/$T12084)*(1/(5/7+2/7*$V12086))*$T12096/SUM($T12088:$T12111))</f>
        <v>4040.4353186333242</v>
      </c>
      <c r="AO12086" s="93">
        <f>1/(T12086*(1/T12084)*(1/(5/7+2/7*V12086)))</f>
        <v>221.74390194534411</v>
      </c>
      <c r="AP12086" s="93"/>
      <c r="AR12086" s="217">
        <f>CHOOSE($AV$3,C12086,F12086,I12086,L12086,O12086,R12086,U12086,X12086,AA12086,AD12086,AG12086,AJ12086)</f>
        <v>1.120968981575847</v>
      </c>
      <c r="AS12086" s="92"/>
      <c r="AT12086" s="92"/>
      <c r="AV12086" s="151">
        <f>AN12086/AR12086</f>
        <v>3604.4131327820692</v>
      </c>
      <c r="AW12086" s="152">
        <f>AO12086/AR12086</f>
        <v>197.81448513733068</v>
      </c>
    </row>
    <row r="12087" spans="1:49">
      <c r="A12087" t="s">
        <v>20</v>
      </c>
      <c r="B12087" t="s">
        <v>21</v>
      </c>
      <c r="C12087" t="s">
        <v>22</v>
      </c>
      <c r="D12087" t="s">
        <v>23</v>
      </c>
      <c r="E12087" t="s">
        <v>21</v>
      </c>
      <c r="F12087" t="s">
        <v>22</v>
      </c>
      <c r="G12087" t="s">
        <v>23</v>
      </c>
      <c r="H12087" t="s">
        <v>21</v>
      </c>
      <c r="I12087" t="s">
        <v>22</v>
      </c>
      <c r="J12087" t="s">
        <v>23</v>
      </c>
      <c r="K12087" t="s">
        <v>21</v>
      </c>
      <c r="L12087" t="s">
        <v>22</v>
      </c>
      <c r="M12087" t="s">
        <v>23</v>
      </c>
      <c r="N12087" t="s">
        <v>21</v>
      </c>
      <c r="O12087" t="s">
        <v>22</v>
      </c>
      <c r="P12087" t="s">
        <v>23</v>
      </c>
      <c r="Q12087" t="s">
        <v>21</v>
      </c>
      <c r="R12087" t="s">
        <v>22</v>
      </c>
      <c r="S12087" t="s">
        <v>23</v>
      </c>
      <c r="T12087" t="s">
        <v>21</v>
      </c>
      <c r="U12087" t="s">
        <v>22</v>
      </c>
      <c r="V12087" t="s">
        <v>23</v>
      </c>
      <c r="W12087" t="s">
        <v>21</v>
      </c>
      <c r="X12087" t="s">
        <v>22</v>
      </c>
      <c r="Y12087" t="s">
        <v>23</v>
      </c>
      <c r="Z12087" t="s">
        <v>21</v>
      </c>
      <c r="AA12087" t="s">
        <v>22</v>
      </c>
      <c r="AB12087" t="s">
        <v>23</v>
      </c>
      <c r="AC12087" t="s">
        <v>21</v>
      </c>
      <c r="AD12087" t="s">
        <v>22</v>
      </c>
      <c r="AE12087" t="s">
        <v>23</v>
      </c>
      <c r="AF12087" t="s">
        <v>21</v>
      </c>
      <c r="AG12087" t="s">
        <v>22</v>
      </c>
      <c r="AH12087" t="s">
        <v>23</v>
      </c>
      <c r="AI12087" t="s">
        <v>21</v>
      </c>
      <c r="AJ12087" t="s">
        <v>22</v>
      </c>
      <c r="AK12087" t="s">
        <v>23</v>
      </c>
    </row>
    <row r="12088" spans="1:49">
      <c r="A12088">
        <v>1</v>
      </c>
      <c r="B12088">
        <v>5.6088148477314921E-2</v>
      </c>
      <c r="C12088">
        <v>9.5743127112213194E-2</v>
      </c>
      <c r="D12088">
        <v>0.16696489660276193</v>
      </c>
      <c r="E12088">
        <v>6.0084572446871751E-2</v>
      </c>
      <c r="F12088">
        <v>7.9704396218966564E-2</v>
      </c>
      <c r="G12088">
        <v>9.8609761976174506E-2</v>
      </c>
      <c r="H12088">
        <v>4.5810582935182795E-2</v>
      </c>
      <c r="I12088">
        <v>6.1335429447917603E-2</v>
      </c>
      <c r="J12088">
        <v>8.0190905890324959E-2</v>
      </c>
      <c r="K12088">
        <v>4.2348466365229154E-2</v>
      </c>
      <c r="L12088">
        <v>5.5103074141507898E-2</v>
      </c>
      <c r="M12088">
        <v>6.5696582586667454E-2</v>
      </c>
      <c r="N12088">
        <v>4.2282790516314867E-2</v>
      </c>
      <c r="O12088">
        <v>5.6152903613482241E-2</v>
      </c>
      <c r="P12088">
        <v>7.5702426610792503E-2</v>
      </c>
      <c r="Q12088">
        <v>4.2743122950820209E-2</v>
      </c>
      <c r="R12088">
        <v>4.959222380462034E-2</v>
      </c>
      <c r="S12088">
        <v>5.6979334745338124E-2</v>
      </c>
      <c r="T12088">
        <v>8.0108552999548721E-2</v>
      </c>
      <c r="U12088">
        <v>5.3907368832572439E-2</v>
      </c>
      <c r="V12088">
        <v>7.3209841196587619E-2</v>
      </c>
      <c r="W12088">
        <v>9.5157129370071383E-2</v>
      </c>
      <c r="X12088">
        <v>7.6597848877442268E-2</v>
      </c>
      <c r="Y12088">
        <v>9.5524977426400884E-2</v>
      </c>
      <c r="Z12088">
        <v>3.943788696186365E-2</v>
      </c>
      <c r="AA12088">
        <v>4.2320393799960505E-2</v>
      </c>
      <c r="AB12088">
        <v>5.6280294519942375E-2</v>
      </c>
      <c r="AC12088">
        <v>3.9427744255303716E-2</v>
      </c>
      <c r="AD12088">
        <v>4.6010595527493529E-2</v>
      </c>
      <c r="AE12088">
        <v>5.9449996566438339E-2</v>
      </c>
      <c r="AF12088">
        <v>5.2645825723683232E-2</v>
      </c>
      <c r="AG12088">
        <v>7.4880487423158004E-2</v>
      </c>
      <c r="AH12088">
        <v>0.11204678287652908</v>
      </c>
      <c r="AI12088">
        <v>5.953412938984854E-2</v>
      </c>
      <c r="AJ12088">
        <v>0.13272254221761967</v>
      </c>
      <c r="AK12088">
        <v>0.29985205968369566</v>
      </c>
    </row>
    <row r="12089" spans="1:49">
      <c r="A12089">
        <v>2</v>
      </c>
      <c r="B12089">
        <v>5.5821335274147697E-2</v>
      </c>
      <c r="C12089">
        <v>0.10173085107897886</v>
      </c>
      <c r="D12089">
        <v>0.19929241660499605</v>
      </c>
      <c r="E12089">
        <v>5.9771063812475121E-2</v>
      </c>
      <c r="F12089">
        <v>8.2321525263388359E-2</v>
      </c>
      <c r="G12089">
        <v>9.8392809465337169E-2</v>
      </c>
      <c r="H12089">
        <v>5.1112417312991786E-2</v>
      </c>
      <c r="I12089">
        <v>6.2774751940122275E-2</v>
      </c>
      <c r="J12089">
        <v>8.3163218134027675E-2</v>
      </c>
      <c r="K12089">
        <v>5.2827925779190876E-2</v>
      </c>
      <c r="L12089">
        <v>5.9178016976559028E-2</v>
      </c>
      <c r="M12089">
        <v>8.0645513597697407E-2</v>
      </c>
      <c r="N12089">
        <v>6.1420915934680111E-2</v>
      </c>
      <c r="O12089">
        <v>6.1436782771204644E-2</v>
      </c>
      <c r="P12089">
        <v>7.4861075867535723E-2</v>
      </c>
      <c r="Q12089">
        <v>6.4306675806112726E-2</v>
      </c>
      <c r="R12089">
        <v>6.7955620268656355E-2</v>
      </c>
      <c r="S12089">
        <v>8.4736216541187098E-2</v>
      </c>
      <c r="T12089">
        <v>9.7502387643792959E-2</v>
      </c>
      <c r="U12089">
        <v>7.6833808914997373E-2</v>
      </c>
      <c r="V12089">
        <v>9.8742221610255282E-2</v>
      </c>
      <c r="W12089">
        <v>0.10968468263012728</v>
      </c>
      <c r="X12089">
        <v>9.3832077694103233E-2</v>
      </c>
      <c r="Y12089">
        <v>0.10990295684899362</v>
      </c>
      <c r="Z12089">
        <v>6.3560048857664489E-2</v>
      </c>
      <c r="AA12089">
        <v>6.2146648790267607E-2</v>
      </c>
      <c r="AB12089">
        <v>8.9510815013600031E-2</v>
      </c>
      <c r="AC12089">
        <v>5.1583169312015405E-2</v>
      </c>
      <c r="AD12089">
        <v>5.1639107446637293E-2</v>
      </c>
      <c r="AE12089">
        <v>6.8057377012478285E-2</v>
      </c>
      <c r="AF12089">
        <v>5.2391503744609373E-2</v>
      </c>
      <c r="AG12089">
        <v>7.7030178585473702E-2</v>
      </c>
      <c r="AH12089">
        <v>0.12982403803246123</v>
      </c>
      <c r="AI12089">
        <v>5.9249651648011083E-2</v>
      </c>
      <c r="AJ12089">
        <v>0.14033053927535877</v>
      </c>
      <c r="AK12089">
        <v>0.33484513096091711</v>
      </c>
    </row>
    <row r="12090" spans="1:49">
      <c r="A12090">
        <v>3</v>
      </c>
      <c r="B12090">
        <v>5.4694825475111432E-2</v>
      </c>
      <c r="C12090">
        <v>9.8617554376919353E-2</v>
      </c>
      <c r="D12090">
        <v>0.20634881848350722</v>
      </c>
      <c r="E12090">
        <v>5.8321323884931942E-2</v>
      </c>
      <c r="F12090">
        <v>8.9243560371249794E-2</v>
      </c>
      <c r="G12090">
        <v>0.11060384693224398</v>
      </c>
      <c r="H12090">
        <v>5.6008664969321185E-2</v>
      </c>
      <c r="I12090">
        <v>6.9043783851198984E-2</v>
      </c>
      <c r="J12090">
        <v>9.4546420860774666E-2</v>
      </c>
      <c r="K12090">
        <v>5.7915333477367555E-2</v>
      </c>
      <c r="L12090">
        <v>6.7108320317036327E-2</v>
      </c>
      <c r="M12090">
        <v>9.625068259553872E-2</v>
      </c>
      <c r="N12090">
        <v>8.6488368975007418E-2</v>
      </c>
      <c r="O12090">
        <v>6.6338480371046782E-2</v>
      </c>
      <c r="P12090">
        <v>7.435361671584656E-2</v>
      </c>
      <c r="Q12090">
        <v>8.7417908916532588E-2</v>
      </c>
      <c r="R12090">
        <v>9.2253449068191773E-2</v>
      </c>
      <c r="S12090">
        <v>8.3157005490233998E-2</v>
      </c>
      <c r="T12090">
        <v>0.1574799229298533</v>
      </c>
      <c r="U12090">
        <v>0.11871194709477138</v>
      </c>
      <c r="V12090">
        <v>9.4378287703716118E-2</v>
      </c>
      <c r="W12090">
        <v>0.15362755806893777</v>
      </c>
      <c r="X12090">
        <v>0.12548605678779334</v>
      </c>
      <c r="Y12090">
        <v>0.10286837618330905</v>
      </c>
      <c r="Z12090">
        <v>8.9831494261331885E-2</v>
      </c>
      <c r="AA12090">
        <v>8.3552446456180068E-2</v>
      </c>
      <c r="AB12090">
        <v>9.3858468683527568E-2</v>
      </c>
      <c r="AC12090">
        <v>5.8287807766656298E-2</v>
      </c>
      <c r="AD12090">
        <v>5.6906833906942164E-2</v>
      </c>
      <c r="AE12090">
        <v>7.5000411148609447E-2</v>
      </c>
      <c r="AF12090">
        <v>5.1285815664489413E-2</v>
      </c>
      <c r="AG12090">
        <v>7.9010558899693384E-2</v>
      </c>
      <c r="AH12090">
        <v>0.13876858455012314</v>
      </c>
      <c r="AI12090">
        <v>5.9228221435608817E-2</v>
      </c>
      <c r="AJ12090">
        <v>0.15175533264962071</v>
      </c>
      <c r="AK12090">
        <v>0.3805049608849429</v>
      </c>
    </row>
    <row r="12091" spans="1:49">
      <c r="A12091">
        <v>4</v>
      </c>
      <c r="B12091">
        <v>5.9300357882934945E-2</v>
      </c>
      <c r="C12091">
        <v>0.11501541559966248</v>
      </c>
      <c r="D12091">
        <v>0.2067101153822882</v>
      </c>
      <c r="E12091">
        <v>5.9579829133882385E-2</v>
      </c>
      <c r="F12091">
        <v>9.8100859918476419E-2</v>
      </c>
      <c r="G12091">
        <v>0.13028248483786997</v>
      </c>
      <c r="H12091">
        <v>5.6278999514263843E-2</v>
      </c>
      <c r="I12091">
        <v>7.029938878531182E-2</v>
      </c>
      <c r="J12091">
        <v>9.549591028247266E-2</v>
      </c>
      <c r="K12091">
        <v>6.1094197218019071E-2</v>
      </c>
      <c r="L12091">
        <v>6.4148457139406326E-2</v>
      </c>
      <c r="M12091">
        <v>7.7678327468433034E-2</v>
      </c>
      <c r="N12091">
        <v>0.11581481028865247</v>
      </c>
      <c r="O12091">
        <v>7.0819160958827981E-2</v>
      </c>
      <c r="P12091">
        <v>6.703250706281251E-2</v>
      </c>
      <c r="Q12091">
        <v>0.12592481591308574</v>
      </c>
      <c r="R12091">
        <v>0.12507772066331568</v>
      </c>
      <c r="S12091">
        <v>7.0629148339972983E-2</v>
      </c>
      <c r="T12091">
        <v>0.19542797251093094</v>
      </c>
      <c r="U12091">
        <v>0.1572857034550085</v>
      </c>
      <c r="V12091">
        <v>8.3984090503373091E-2</v>
      </c>
      <c r="W12091">
        <v>0.1851370525698631</v>
      </c>
      <c r="X12091">
        <v>0.15153038120358492</v>
      </c>
      <c r="Y12091">
        <v>8.8288763464372519E-2</v>
      </c>
      <c r="Z12091">
        <v>0.12646334180966484</v>
      </c>
      <c r="AA12091">
        <v>0.11058602309356448</v>
      </c>
      <c r="AB12091">
        <v>8.5164754081308927E-2</v>
      </c>
      <c r="AC12091">
        <v>6.9453610605670485E-2</v>
      </c>
      <c r="AD12091">
        <v>6.0736407262430757E-2</v>
      </c>
      <c r="AE12091">
        <v>6.9122555303044994E-2</v>
      </c>
      <c r="AF12091">
        <v>5.2264783775845404E-2</v>
      </c>
      <c r="AG12091">
        <v>8.8104323130954121E-2</v>
      </c>
      <c r="AH12091">
        <v>0.15939322819352544</v>
      </c>
      <c r="AI12091">
        <v>8.4009874775385268E-2</v>
      </c>
      <c r="AJ12091">
        <v>0.17910946287070137</v>
      </c>
      <c r="AK12091">
        <v>0.39518846528790447</v>
      </c>
    </row>
    <row r="12092" spans="1:49">
      <c r="A12092">
        <v>5</v>
      </c>
      <c r="B12092">
        <v>7.504818941166487E-2</v>
      </c>
      <c r="C12092">
        <v>0.13126372959475888</v>
      </c>
      <c r="D12092">
        <v>0.25958175665926619</v>
      </c>
      <c r="E12092">
        <v>5.9899037925268038E-2</v>
      </c>
      <c r="F12092">
        <v>0.10255198981751174</v>
      </c>
      <c r="G12092">
        <v>0.12129437985312473</v>
      </c>
      <c r="H12092">
        <v>6.4915780685666558E-2</v>
      </c>
      <c r="I12092">
        <v>7.3814318872145332E-2</v>
      </c>
      <c r="J12092">
        <v>9.6002297073099083E-2</v>
      </c>
      <c r="K12092">
        <v>9.9317983732924872E-2</v>
      </c>
      <c r="L12092">
        <v>7.7281841448927954E-2</v>
      </c>
      <c r="M12092">
        <v>8.4709426225468454E-2</v>
      </c>
      <c r="N12092">
        <v>0.15208290797537899</v>
      </c>
      <c r="O12092">
        <v>9.9549482255952781E-2</v>
      </c>
      <c r="P12092">
        <v>6.5367834175554085E-2</v>
      </c>
      <c r="Q12092">
        <v>0.15992573445235755</v>
      </c>
      <c r="R12092">
        <v>0.1764695368318667</v>
      </c>
      <c r="S12092">
        <v>9.4802659083763188E-2</v>
      </c>
      <c r="T12092">
        <v>0.23800290587320697</v>
      </c>
      <c r="U12092">
        <v>0.21049686025051148</v>
      </c>
      <c r="V12092">
        <v>0.13774857728438564</v>
      </c>
      <c r="W12092">
        <v>0.21589582092399678</v>
      </c>
      <c r="X12092">
        <v>0.18777817123653787</v>
      </c>
      <c r="Y12092">
        <v>9.7579926535282427E-2</v>
      </c>
      <c r="Z12092">
        <v>0.16244206098363798</v>
      </c>
      <c r="AA12092">
        <v>0.15998673839250263</v>
      </c>
      <c r="AB12092">
        <v>9.8730360569797018E-2</v>
      </c>
      <c r="AC12092">
        <v>0.16230702133336491</v>
      </c>
      <c r="AD12092">
        <v>9.6691913334234533E-2</v>
      </c>
      <c r="AE12092">
        <v>6.7560567211833678E-2</v>
      </c>
      <c r="AF12092">
        <v>5.1813570522798759E-2</v>
      </c>
      <c r="AG12092">
        <v>8.9434108139646279E-2</v>
      </c>
      <c r="AH12092">
        <v>0.14954142874426982</v>
      </c>
      <c r="AI12092">
        <v>8.6268707992480986E-2</v>
      </c>
      <c r="AJ12092">
        <v>0.17411530977312883</v>
      </c>
      <c r="AK12092">
        <v>0.38572944948880522</v>
      </c>
    </row>
    <row r="12093" spans="1:49">
      <c r="A12093">
        <v>6</v>
      </c>
      <c r="B12093">
        <v>7.9492149860186948E-2</v>
      </c>
      <c r="C12093">
        <v>0.13383615782584138</v>
      </c>
      <c r="D12093">
        <v>0.2502346975345705</v>
      </c>
      <c r="E12093">
        <v>6.1431709548612386E-2</v>
      </c>
      <c r="F12093">
        <v>0.1071846524225594</v>
      </c>
      <c r="G12093">
        <v>0.12463424498784276</v>
      </c>
      <c r="H12093">
        <v>0.20057184586278198</v>
      </c>
      <c r="I12093">
        <v>0.21934862017911386</v>
      </c>
      <c r="J12093">
        <v>0.10191031323502209</v>
      </c>
      <c r="K12093">
        <v>0.19475767147086742</v>
      </c>
      <c r="L12093">
        <v>0.22364094539752721</v>
      </c>
      <c r="M12093">
        <v>0.10863396122265923</v>
      </c>
      <c r="N12093">
        <v>0.30067616538498315</v>
      </c>
      <c r="O12093">
        <v>0.23613979431366741</v>
      </c>
      <c r="P12093">
        <v>0.10815844867045123</v>
      </c>
      <c r="Q12093">
        <v>0.34218613790730973</v>
      </c>
      <c r="R12093">
        <v>0.31107777102566203</v>
      </c>
      <c r="S12093">
        <v>0.18785911969677602</v>
      </c>
      <c r="T12093">
        <v>0.44814173350490744</v>
      </c>
      <c r="U12093">
        <v>0.39046703103554969</v>
      </c>
      <c r="V12093">
        <v>0.22958306446302384</v>
      </c>
      <c r="W12093">
        <v>0.39290586315318721</v>
      </c>
      <c r="X12093">
        <v>0.35029677897092126</v>
      </c>
      <c r="Y12093">
        <v>0.16711061041351932</v>
      </c>
      <c r="Z12093">
        <v>0.31925712995596361</v>
      </c>
      <c r="AA12093">
        <v>0.28806338490726102</v>
      </c>
      <c r="AB12093">
        <v>0.15587970475194898</v>
      </c>
      <c r="AC12093">
        <v>0.23785392963476482</v>
      </c>
      <c r="AD12093">
        <v>0.21532377403200009</v>
      </c>
      <c r="AE12093">
        <v>7.2700196836612135E-2</v>
      </c>
      <c r="AF12093">
        <v>5.347827693380014E-2</v>
      </c>
      <c r="AG12093">
        <v>9.8973359261830873E-2</v>
      </c>
      <c r="AH12093">
        <v>0.15249241924157966</v>
      </c>
      <c r="AI12093">
        <v>9.0655128255379733E-2</v>
      </c>
      <c r="AJ12093">
        <v>0.18661630780215044</v>
      </c>
      <c r="AK12093">
        <v>0.46091137881583288</v>
      </c>
    </row>
    <row r="12094" spans="1:49">
      <c r="A12094">
        <v>7</v>
      </c>
      <c r="B12094">
        <v>0.26656227543483346</v>
      </c>
      <c r="C12094">
        <v>0.35798400980791267</v>
      </c>
      <c r="D12094">
        <v>0.26052601570390643</v>
      </c>
      <c r="E12094">
        <v>0.27874438283059072</v>
      </c>
      <c r="F12094">
        <v>0.35852316875683765</v>
      </c>
      <c r="G12094">
        <v>0.14018869484219956</v>
      </c>
      <c r="H12094">
        <v>0.41636359452908772</v>
      </c>
      <c r="I12094">
        <v>0.46977894266806836</v>
      </c>
      <c r="J12094">
        <v>0.22080098675612941</v>
      </c>
      <c r="K12094">
        <v>0.49291642537055524</v>
      </c>
      <c r="L12094">
        <v>0.47646809367519599</v>
      </c>
      <c r="M12094">
        <v>0.31874295965540017</v>
      </c>
      <c r="N12094">
        <v>0.53429273689200552</v>
      </c>
      <c r="O12094">
        <v>0.46828359178650919</v>
      </c>
      <c r="P12094">
        <v>0.26287674576533338</v>
      </c>
      <c r="Q12094">
        <v>0.49895638736942211</v>
      </c>
      <c r="R12094">
        <v>0.50902596627354491</v>
      </c>
      <c r="S12094">
        <v>0.3898643162430076</v>
      </c>
      <c r="T12094">
        <v>0.61343183062588635</v>
      </c>
      <c r="U12094">
        <v>0.56388412060698612</v>
      </c>
      <c r="V12094">
        <v>0.39303680439276822</v>
      </c>
      <c r="W12094">
        <v>0.59115804294500429</v>
      </c>
      <c r="X12094">
        <v>0.53872160741748354</v>
      </c>
      <c r="Y12094">
        <v>0.36565572584506417</v>
      </c>
      <c r="Z12094">
        <v>0.51580334012718132</v>
      </c>
      <c r="AA12094">
        <v>0.49501645516230947</v>
      </c>
      <c r="AB12094">
        <v>0.37445931432969803</v>
      </c>
      <c r="AC12094">
        <v>0.48403069775225255</v>
      </c>
      <c r="AD12094">
        <v>0.43882373939645619</v>
      </c>
      <c r="AE12094">
        <v>0.28531428639101453</v>
      </c>
      <c r="AF12094">
        <v>0.22954004179504861</v>
      </c>
      <c r="AG12094">
        <v>0.30105073133628013</v>
      </c>
      <c r="AH12094">
        <v>0.17044922942655277</v>
      </c>
      <c r="AI12094">
        <v>0.28870326895127529</v>
      </c>
      <c r="AJ12094">
        <v>0.38858095273318682</v>
      </c>
      <c r="AK12094">
        <v>0.40279696828095157</v>
      </c>
    </row>
    <row r="12095" spans="1:49">
      <c r="A12095">
        <v>8</v>
      </c>
      <c r="B12095">
        <v>0.5371000989497613</v>
      </c>
      <c r="C12095">
        <v>0.64834840792350457</v>
      </c>
      <c r="D12095">
        <v>0.46262607574551673</v>
      </c>
      <c r="E12095">
        <v>0.54152922023417138</v>
      </c>
      <c r="F12095">
        <v>0.68855711081827797</v>
      </c>
      <c r="G12095">
        <v>0.27683241732921637</v>
      </c>
      <c r="H12095">
        <v>0.53805260129500776</v>
      </c>
      <c r="I12095">
        <v>0.6215911520458024</v>
      </c>
      <c r="J12095">
        <v>0.51061837250963349</v>
      </c>
      <c r="K12095">
        <v>0.6916969183787538</v>
      </c>
      <c r="L12095">
        <v>0.62989613338508699</v>
      </c>
      <c r="M12095">
        <v>0.57988869503504159</v>
      </c>
      <c r="N12095">
        <v>0.66578705268801197</v>
      </c>
      <c r="O12095">
        <v>0.6225677241480484</v>
      </c>
      <c r="P12095">
        <v>0.50529368974859057</v>
      </c>
      <c r="Q12095">
        <v>0.60893049380379816</v>
      </c>
      <c r="R12095">
        <v>0.64332020390148748</v>
      </c>
      <c r="S12095">
        <v>0.66054211310089384</v>
      </c>
      <c r="T12095">
        <v>0.70277776853409291</v>
      </c>
      <c r="U12095">
        <v>0.67388204547544128</v>
      </c>
      <c r="V12095">
        <v>0.67654891014317708</v>
      </c>
      <c r="W12095">
        <v>0.71538390587745593</v>
      </c>
      <c r="X12095">
        <v>0.67009455403889251</v>
      </c>
      <c r="Y12095">
        <v>0.6244693889852091</v>
      </c>
      <c r="Z12095">
        <v>0.6615819042155543</v>
      </c>
      <c r="AA12095">
        <v>0.64639104695708427</v>
      </c>
      <c r="AB12095">
        <v>0.68455668585752993</v>
      </c>
      <c r="AC12095">
        <v>0.67149569845789447</v>
      </c>
      <c r="AD12095">
        <v>0.59951706757197054</v>
      </c>
      <c r="AE12095">
        <v>0.54365303928375364</v>
      </c>
      <c r="AF12095">
        <v>0.47788873751531435</v>
      </c>
      <c r="AG12095">
        <v>0.58125971199984627</v>
      </c>
      <c r="AH12095">
        <v>0.34319156024692177</v>
      </c>
      <c r="AI12095">
        <v>0.5557687966558208</v>
      </c>
      <c r="AJ12095">
        <v>0.67675661441253909</v>
      </c>
      <c r="AK12095">
        <v>0.65208345082620978</v>
      </c>
    </row>
    <row r="12096" spans="1:49">
      <c r="A12096">
        <v>9</v>
      </c>
      <c r="B12096">
        <v>0.61460499731828178</v>
      </c>
      <c r="C12096">
        <v>0.76305742906569873</v>
      </c>
      <c r="D12096">
        <v>0.79245104747010719</v>
      </c>
      <c r="E12096">
        <v>0.65472271418675188</v>
      </c>
      <c r="F12096">
        <v>0.81728004406408228</v>
      </c>
      <c r="G12096">
        <v>0.61912843366938275</v>
      </c>
      <c r="H12096">
        <v>0.68817886637619863</v>
      </c>
      <c r="I12096">
        <v>0.72262063644746777</v>
      </c>
      <c r="J12096">
        <v>0.64084548091222038</v>
      </c>
      <c r="K12096">
        <v>0.80015375717924608</v>
      </c>
      <c r="L12096">
        <v>0.7416684579099041</v>
      </c>
      <c r="M12096">
        <v>0.67824396013839183</v>
      </c>
      <c r="N12096">
        <v>0.74125552130850958</v>
      </c>
      <c r="O12096">
        <v>0.71565420370938915</v>
      </c>
      <c r="P12096">
        <v>0.59999627827843793</v>
      </c>
      <c r="Q12096">
        <v>0.6807130185711785</v>
      </c>
      <c r="R12096">
        <v>0.72079697520343666</v>
      </c>
      <c r="S12096">
        <v>0.7317187300249115</v>
      </c>
      <c r="T12096">
        <v>0.74808783713389548</v>
      </c>
      <c r="U12096">
        <v>0.73336482039639428</v>
      </c>
      <c r="V12096">
        <v>0.73903220563900762</v>
      </c>
      <c r="W12096">
        <v>0.76956401235533511</v>
      </c>
      <c r="X12096">
        <v>0.74690931137671435</v>
      </c>
      <c r="Y12096">
        <v>0.70667664639177119</v>
      </c>
      <c r="Z12096">
        <v>0.74829498831215191</v>
      </c>
      <c r="AA12096">
        <v>0.74382439879249496</v>
      </c>
      <c r="AB12096">
        <v>0.75997414564252974</v>
      </c>
      <c r="AC12096">
        <v>0.77366415544373024</v>
      </c>
      <c r="AD12096">
        <v>0.72895162795157298</v>
      </c>
      <c r="AE12096">
        <v>0.70655534924427543</v>
      </c>
      <c r="AF12096">
        <v>0.59284972040753048</v>
      </c>
      <c r="AG12096">
        <v>0.70659941599035081</v>
      </c>
      <c r="AH12096">
        <v>0.74219048376648011</v>
      </c>
      <c r="AI12096">
        <v>0.65168876180785262</v>
      </c>
      <c r="AJ12096">
        <v>0.78071147604008095</v>
      </c>
      <c r="AK12096">
        <v>0.86608430483157561</v>
      </c>
    </row>
    <row r="12097" spans="1:37">
      <c r="A12097">
        <v>10</v>
      </c>
      <c r="B12097">
        <v>0.69670246889478504</v>
      </c>
      <c r="C12097">
        <v>0.79820264692937981</v>
      </c>
      <c r="D12097">
        <v>0.79716885190201592</v>
      </c>
      <c r="E12097">
        <v>0.71584259161772912</v>
      </c>
      <c r="F12097">
        <v>0.85323091563144959</v>
      </c>
      <c r="G12097">
        <v>0.67247430062903568</v>
      </c>
      <c r="H12097">
        <v>0.843828905062736</v>
      </c>
      <c r="I12097">
        <v>0.8220056555857943</v>
      </c>
      <c r="J12097">
        <v>0.76191676197601621</v>
      </c>
      <c r="K12097">
        <v>0.86594538361911966</v>
      </c>
      <c r="L12097">
        <v>0.82892635664997061</v>
      </c>
      <c r="M12097">
        <v>0.80910035386541279</v>
      </c>
      <c r="N12097">
        <v>0.820531611985028</v>
      </c>
      <c r="O12097">
        <v>0.80951167920894829</v>
      </c>
      <c r="P12097">
        <v>0.7214131908445649</v>
      </c>
      <c r="Q12097">
        <v>0.76796499442502975</v>
      </c>
      <c r="R12097">
        <v>0.78253740239778313</v>
      </c>
      <c r="S12097">
        <v>0.81220324576830438</v>
      </c>
      <c r="T12097">
        <v>0.79247318172381864</v>
      </c>
      <c r="U12097">
        <v>0.79181377868791436</v>
      </c>
      <c r="V12097">
        <v>0.81534404262087845</v>
      </c>
      <c r="W12097">
        <v>0.81560421348146939</v>
      </c>
      <c r="X12097">
        <v>0.8166238147289786</v>
      </c>
      <c r="Y12097">
        <v>0.8098441403498069</v>
      </c>
      <c r="Z12097">
        <v>0.83845192395335522</v>
      </c>
      <c r="AA12097">
        <v>0.82678859705255259</v>
      </c>
      <c r="AB12097">
        <v>0.86543008466863269</v>
      </c>
      <c r="AC12097">
        <v>0.84544433707197797</v>
      </c>
      <c r="AD12097">
        <v>0.83656356938261744</v>
      </c>
      <c r="AE12097">
        <v>0.82497054271909387</v>
      </c>
      <c r="AF12097">
        <v>0.70783491043995139</v>
      </c>
      <c r="AG12097">
        <v>0.78375954265261871</v>
      </c>
      <c r="AH12097">
        <v>0.78899780644804529</v>
      </c>
      <c r="AI12097">
        <v>0.70306453147726211</v>
      </c>
      <c r="AJ12097">
        <v>0.81873507222396724</v>
      </c>
      <c r="AK12097">
        <v>0.77968096655682739</v>
      </c>
    </row>
    <row r="12098" spans="1:37">
      <c r="A12098">
        <v>11</v>
      </c>
      <c r="B12098">
        <v>0.80276923469236316</v>
      </c>
      <c r="C12098">
        <v>0.85301795199055885</v>
      </c>
      <c r="D12098">
        <v>0.86273149764255241</v>
      </c>
      <c r="E12098">
        <v>0.7665855009018544</v>
      </c>
      <c r="F12098">
        <v>0.89560357716161543</v>
      </c>
      <c r="G12098">
        <v>0.79641790817872982</v>
      </c>
      <c r="H12098">
        <v>0.87779375766630652</v>
      </c>
      <c r="I12098">
        <v>0.86852810083573939</v>
      </c>
      <c r="J12098">
        <v>0.80401951467803701</v>
      </c>
      <c r="K12098">
        <v>0.89512511389241101</v>
      </c>
      <c r="L12098">
        <v>0.85964609751394383</v>
      </c>
      <c r="M12098">
        <v>0.87123596613143295</v>
      </c>
      <c r="N12098">
        <v>0.84429800283120726</v>
      </c>
      <c r="O12098">
        <v>0.85000487916551182</v>
      </c>
      <c r="P12098">
        <v>0.77228931793410616</v>
      </c>
      <c r="Q12098">
        <v>0.81400682465358343</v>
      </c>
      <c r="R12098">
        <v>0.81807629995107634</v>
      </c>
      <c r="S12098">
        <v>0.85684589683611867</v>
      </c>
      <c r="T12098">
        <v>0.81459712366676551</v>
      </c>
      <c r="U12098">
        <v>0.82247493040342434</v>
      </c>
      <c r="V12098">
        <v>0.86177693811021872</v>
      </c>
      <c r="W12098">
        <v>0.84271876161043713</v>
      </c>
      <c r="X12098">
        <v>0.85095929669543435</v>
      </c>
      <c r="Y12098">
        <v>0.86392321969943264</v>
      </c>
      <c r="Z12098">
        <v>0.8860990294165727</v>
      </c>
      <c r="AA12098">
        <v>0.85848097572916127</v>
      </c>
      <c r="AB12098">
        <v>0.90941684999401895</v>
      </c>
      <c r="AC12098">
        <v>0.87704473625336177</v>
      </c>
      <c r="AD12098">
        <v>0.87956031893327358</v>
      </c>
      <c r="AE12098">
        <v>0.85392862853503604</v>
      </c>
      <c r="AF12098">
        <v>0.84036488686690103</v>
      </c>
      <c r="AG12098">
        <v>0.87545788325351281</v>
      </c>
      <c r="AH12098">
        <v>0.88881229675459028</v>
      </c>
      <c r="AI12098">
        <v>0.78348712194135084</v>
      </c>
      <c r="AJ12098">
        <v>0.86691372283158663</v>
      </c>
      <c r="AK12098">
        <v>0.87123754239814377</v>
      </c>
    </row>
    <row r="12099" spans="1:37">
      <c r="A12099">
        <v>12</v>
      </c>
      <c r="B12099">
        <v>0.86058858595481913</v>
      </c>
      <c r="C12099">
        <v>0.87718453207680047</v>
      </c>
      <c r="D12099">
        <v>0.86171556101670466</v>
      </c>
      <c r="E12099">
        <v>0.83840848487368358</v>
      </c>
      <c r="F12099">
        <v>0.90445820902391527</v>
      </c>
      <c r="G12099">
        <v>0.82195287031339026</v>
      </c>
      <c r="H12099">
        <v>0.86065162681708507</v>
      </c>
      <c r="I12099">
        <v>0.86673778379899136</v>
      </c>
      <c r="J12099">
        <v>0.83428478087476632</v>
      </c>
      <c r="K12099">
        <v>0.87854509402499747</v>
      </c>
      <c r="L12099">
        <v>0.85708322471764309</v>
      </c>
      <c r="M12099">
        <v>0.89662572079131797</v>
      </c>
      <c r="N12099">
        <v>0.84310746416438442</v>
      </c>
      <c r="O12099">
        <v>0.85104355686720712</v>
      </c>
      <c r="P12099">
        <v>0.81399898981843311</v>
      </c>
      <c r="Q12099">
        <v>0.82488758330374712</v>
      </c>
      <c r="R12099">
        <v>0.83050142358741885</v>
      </c>
      <c r="S12099">
        <v>0.88584960421251924</v>
      </c>
      <c r="T12099">
        <v>0.83721017741646064</v>
      </c>
      <c r="U12099">
        <v>0.84224690656725276</v>
      </c>
      <c r="V12099">
        <v>0.8924474039792204</v>
      </c>
      <c r="W12099">
        <v>0.83553122884500231</v>
      </c>
      <c r="X12099">
        <v>0.86073137558879176</v>
      </c>
      <c r="Y12099">
        <v>0.89121698541709238</v>
      </c>
      <c r="Z12099">
        <v>0.90164380717356418</v>
      </c>
      <c r="AA12099">
        <v>0.86928093528024653</v>
      </c>
      <c r="AB12099">
        <v>0.93455652333328132</v>
      </c>
      <c r="AC12099">
        <v>0.88984662256136127</v>
      </c>
      <c r="AD12099">
        <v>0.88332585470562419</v>
      </c>
      <c r="AE12099">
        <v>0.87266524606627049</v>
      </c>
      <c r="AF12099">
        <v>0.89215934648953843</v>
      </c>
      <c r="AG12099">
        <v>0.9099914755225772</v>
      </c>
      <c r="AH12099">
        <v>0.90584740855423163</v>
      </c>
      <c r="AI12099">
        <v>0.82974962072410352</v>
      </c>
      <c r="AJ12099">
        <v>0.89547148002108601</v>
      </c>
      <c r="AK12099">
        <v>0.90404096607342832</v>
      </c>
    </row>
    <row r="12100" spans="1:37">
      <c r="A12100">
        <v>13</v>
      </c>
      <c r="B12100">
        <v>0.88647385606843809</v>
      </c>
      <c r="C12100">
        <v>0.87574185629493317</v>
      </c>
      <c r="D12100">
        <v>0.87639596743789905</v>
      </c>
      <c r="E12100">
        <v>0.8296604204122846</v>
      </c>
      <c r="F12100">
        <v>0.89102229460203297</v>
      </c>
      <c r="G12100">
        <v>0.86658142702810215</v>
      </c>
      <c r="H12100">
        <v>0.88527482469645313</v>
      </c>
      <c r="I12100">
        <v>0.89439098562290975</v>
      </c>
      <c r="J12100">
        <v>0.88969065851453155</v>
      </c>
      <c r="K12100">
        <v>0.91460208347959771</v>
      </c>
      <c r="L12100">
        <v>0.89414127719866088</v>
      </c>
      <c r="M12100">
        <v>0.93838420518279764</v>
      </c>
      <c r="N12100">
        <v>0.89329318139686276</v>
      </c>
      <c r="O12100">
        <v>0.89188258326864123</v>
      </c>
      <c r="P12100">
        <v>0.87513696660359097</v>
      </c>
      <c r="Q12100">
        <v>0.85739155982264326</v>
      </c>
      <c r="R12100">
        <v>0.86566054836125272</v>
      </c>
      <c r="S12100">
        <v>0.93437992142987958</v>
      </c>
      <c r="T12100">
        <v>0.89491500346467523</v>
      </c>
      <c r="U12100">
        <v>0.88936827867479706</v>
      </c>
      <c r="V12100">
        <v>0.9441823660696177</v>
      </c>
      <c r="W12100">
        <v>0.88868305673253045</v>
      </c>
      <c r="X12100">
        <v>0.90276840864290686</v>
      </c>
      <c r="Y12100">
        <v>0.93891118316167221</v>
      </c>
      <c r="Z12100">
        <v>0.92278626879212378</v>
      </c>
      <c r="AA12100">
        <v>0.9078116277962669</v>
      </c>
      <c r="AB12100">
        <v>0.97407601714175751</v>
      </c>
      <c r="AC12100">
        <v>0.91932492524326692</v>
      </c>
      <c r="AD12100">
        <v>0.92439540403175013</v>
      </c>
      <c r="AE12100">
        <v>0.93012892406823777</v>
      </c>
      <c r="AF12100">
        <v>0.88827101334127023</v>
      </c>
      <c r="AG12100">
        <v>0.90666208355952371</v>
      </c>
      <c r="AH12100">
        <v>0.91079141411906495</v>
      </c>
      <c r="AI12100">
        <v>0.82862203623215991</v>
      </c>
      <c r="AJ12100">
        <v>0.88854484114631971</v>
      </c>
      <c r="AK12100">
        <v>0.93359906865075193</v>
      </c>
    </row>
    <row r="12101" spans="1:37">
      <c r="A12101">
        <v>14</v>
      </c>
      <c r="B12101">
        <v>0.92795343299654742</v>
      </c>
      <c r="C12101">
        <v>0.92391505902540128</v>
      </c>
      <c r="D12101">
        <v>0.95044298141502725</v>
      </c>
      <c r="E12101">
        <v>0.89753621332088696</v>
      </c>
      <c r="F12101">
        <v>0.92579363735022657</v>
      </c>
      <c r="G12101">
        <v>0.93140233985658349</v>
      </c>
      <c r="H12101">
        <v>0.95856146701999212</v>
      </c>
      <c r="I12101">
        <v>0.96441164258902701</v>
      </c>
      <c r="J12101">
        <v>0.9748198856196989</v>
      </c>
      <c r="K12101">
        <v>0.98372415868951091</v>
      </c>
      <c r="L12101">
        <v>0.97221035596851801</v>
      </c>
      <c r="M12101">
        <v>0.98413799765403998</v>
      </c>
      <c r="N12101">
        <v>0.96568825528660074</v>
      </c>
      <c r="O12101">
        <v>0.96249774313338787</v>
      </c>
      <c r="P12101">
        <v>0.95962434779246319</v>
      </c>
      <c r="Q12101">
        <v>0.93373619360450144</v>
      </c>
      <c r="R12101">
        <v>0.93722417611010833</v>
      </c>
      <c r="S12101">
        <v>1</v>
      </c>
      <c r="T12101">
        <v>0.94101515113893996</v>
      </c>
      <c r="U12101">
        <v>0.95120880548983977</v>
      </c>
      <c r="V12101">
        <v>1</v>
      </c>
      <c r="W12101">
        <v>0.96012215010401047</v>
      </c>
      <c r="X12101">
        <v>0.96573748817647631</v>
      </c>
      <c r="Y12101">
        <v>1</v>
      </c>
      <c r="Z12101">
        <v>0.98165206182257669</v>
      </c>
      <c r="AA12101">
        <v>0.97202430806257722</v>
      </c>
      <c r="AB12101">
        <v>0.99562627744059418</v>
      </c>
      <c r="AC12101">
        <v>0.98345264604899862</v>
      </c>
      <c r="AD12101">
        <v>0.98590543751697191</v>
      </c>
      <c r="AE12101">
        <v>0.98233056942429453</v>
      </c>
      <c r="AF12101">
        <v>0.93390147262716361</v>
      </c>
      <c r="AG12101">
        <v>0.93996249695593326</v>
      </c>
      <c r="AH12101">
        <v>0.97159500882774097</v>
      </c>
      <c r="AI12101">
        <v>0.8995654774601356</v>
      </c>
      <c r="AJ12101">
        <v>0.92538862019928203</v>
      </c>
      <c r="AK12101">
        <v>0.99058177101376854</v>
      </c>
    </row>
    <row r="12102" spans="1:37">
      <c r="A12102">
        <v>15</v>
      </c>
      <c r="B12102">
        <v>0.99505439310604016</v>
      </c>
      <c r="C12102">
        <v>1</v>
      </c>
      <c r="D12102">
        <v>1</v>
      </c>
      <c r="E12102">
        <v>1</v>
      </c>
      <c r="F12102">
        <v>1</v>
      </c>
      <c r="G12102">
        <v>0.98687218773328345</v>
      </c>
      <c r="H12102">
        <v>0.97861580732007203</v>
      </c>
      <c r="I12102">
        <v>0.98858141084678097</v>
      </c>
      <c r="J12102">
        <v>1</v>
      </c>
      <c r="K12102">
        <v>0.99081537463184965</v>
      </c>
      <c r="L12102">
        <v>0.99023624212141903</v>
      </c>
      <c r="M12102">
        <v>1</v>
      </c>
      <c r="N12102">
        <v>0.99724470038759261</v>
      </c>
      <c r="O12102">
        <v>0.98533016148790697</v>
      </c>
      <c r="P12102">
        <v>1</v>
      </c>
      <c r="Q12102">
        <v>0.97291451250697503</v>
      </c>
      <c r="R12102">
        <v>0.96608361698136103</v>
      </c>
      <c r="S12102">
        <v>0.3765763260003524</v>
      </c>
      <c r="T12102">
        <v>0.98908480096739559</v>
      </c>
      <c r="U12102">
        <v>0.98909749203658626</v>
      </c>
      <c r="V12102">
        <v>0.3772082949575884</v>
      </c>
      <c r="W12102">
        <v>0.98309047353746648</v>
      </c>
      <c r="X12102">
        <v>0.98611716266433402</v>
      </c>
      <c r="Y12102">
        <v>0.85737302544874328</v>
      </c>
      <c r="Z12102">
        <v>0.9949948704979964</v>
      </c>
      <c r="AA12102">
        <v>0.98957109075250682</v>
      </c>
      <c r="AB12102">
        <v>1</v>
      </c>
      <c r="AC12102">
        <v>0.99581405387081334</v>
      </c>
      <c r="AD12102">
        <v>1</v>
      </c>
      <c r="AE12102">
        <v>1</v>
      </c>
      <c r="AF12102">
        <v>1</v>
      </c>
      <c r="AG12102">
        <v>1</v>
      </c>
      <c r="AH12102">
        <v>1</v>
      </c>
      <c r="AI12102">
        <v>0.989164196177716</v>
      </c>
      <c r="AJ12102">
        <v>1</v>
      </c>
      <c r="AK12102">
        <v>1</v>
      </c>
    </row>
    <row r="12103" spans="1:37">
      <c r="A12103">
        <v>16</v>
      </c>
      <c r="B12103">
        <v>1</v>
      </c>
      <c r="C12103">
        <v>0.99782768385993648</v>
      </c>
      <c r="D12103">
        <v>0.9942595100790782</v>
      </c>
      <c r="E12103">
        <v>0.97729951597843434</v>
      </c>
      <c r="F12103">
        <v>0.99148130124205247</v>
      </c>
      <c r="G12103">
        <v>1</v>
      </c>
      <c r="H12103">
        <v>1</v>
      </c>
      <c r="I12103">
        <v>1</v>
      </c>
      <c r="J12103">
        <v>0.96015572557332163</v>
      </c>
      <c r="K12103">
        <v>1</v>
      </c>
      <c r="L12103">
        <v>1</v>
      </c>
      <c r="M12103">
        <v>0.96090211037840922</v>
      </c>
      <c r="N12103">
        <v>1</v>
      </c>
      <c r="O12103">
        <v>1</v>
      </c>
      <c r="P12103">
        <v>0.96927472346883792</v>
      </c>
      <c r="Q12103">
        <v>1</v>
      </c>
      <c r="R12103">
        <v>1</v>
      </c>
      <c r="S12103">
        <v>0.40125283754228236</v>
      </c>
      <c r="T12103">
        <v>1</v>
      </c>
      <c r="U12103">
        <v>1</v>
      </c>
      <c r="V12103">
        <v>0.40409501056115976</v>
      </c>
      <c r="W12103">
        <v>1</v>
      </c>
      <c r="X12103">
        <v>1</v>
      </c>
      <c r="Y12103">
        <v>0.85189108780830158</v>
      </c>
      <c r="Z12103">
        <v>1</v>
      </c>
      <c r="AA12103">
        <v>1</v>
      </c>
      <c r="AB12103">
        <v>0.95274874011202448</v>
      </c>
      <c r="AC12103">
        <v>1</v>
      </c>
      <c r="AD12103">
        <v>0.99834031462268391</v>
      </c>
      <c r="AE12103">
        <v>0.92248553541529521</v>
      </c>
      <c r="AF12103">
        <v>0.98271453381997176</v>
      </c>
      <c r="AG12103">
        <v>0.9801480484032572</v>
      </c>
      <c r="AH12103">
        <v>0.98259139805258278</v>
      </c>
      <c r="AI12103">
        <v>1</v>
      </c>
      <c r="AJ12103">
        <v>0.98205154925056914</v>
      </c>
      <c r="AK12103">
        <v>0.9775229413233858</v>
      </c>
    </row>
    <row r="12104" spans="1:37">
      <c r="A12104">
        <v>17</v>
      </c>
      <c r="B12104">
        <v>0.97161454490425436</v>
      </c>
      <c r="C12104">
        <v>0.93630383102571857</v>
      </c>
      <c r="D12104">
        <v>0.80639268609408377</v>
      </c>
      <c r="E12104">
        <v>0.99583765595238327</v>
      </c>
      <c r="F12104">
        <v>0.98623281550026454</v>
      </c>
      <c r="G12104">
        <v>0.89319488068086994</v>
      </c>
      <c r="H12104">
        <v>0.92460901041000254</v>
      </c>
      <c r="I12104">
        <v>0.94022547748455698</v>
      </c>
      <c r="J12104">
        <v>0.85367811224543921</v>
      </c>
      <c r="K12104">
        <v>0.93875739840059946</v>
      </c>
      <c r="L12104">
        <v>0.92210943996636741</v>
      </c>
      <c r="M12104">
        <v>0.86566709051660418</v>
      </c>
      <c r="N12104">
        <v>0.95821753243120666</v>
      </c>
      <c r="O12104">
        <v>0.9413586592702522</v>
      </c>
      <c r="P12104">
        <v>0.89328731932129335</v>
      </c>
      <c r="Q12104">
        <v>0.9636365044598777</v>
      </c>
      <c r="R12104">
        <v>0.96777454417561437</v>
      </c>
      <c r="S12104">
        <v>0.3826158943829619</v>
      </c>
      <c r="T12104">
        <v>0.96577951610248469</v>
      </c>
      <c r="U12104">
        <v>0.97209336854352524</v>
      </c>
      <c r="V12104">
        <v>0.39492726045787602</v>
      </c>
      <c r="W12104">
        <v>0.95167985955812573</v>
      </c>
      <c r="X12104">
        <v>0.95573662818651439</v>
      </c>
      <c r="Y12104">
        <v>0.79856178368531183</v>
      </c>
      <c r="Z12104">
        <v>0.94096014304680298</v>
      </c>
      <c r="AA12104">
        <v>0.93580628309036618</v>
      </c>
      <c r="AB12104">
        <v>0.86985890294831969</v>
      </c>
      <c r="AC12104">
        <v>0.90210230980080797</v>
      </c>
      <c r="AD12104">
        <v>0.88179852221446198</v>
      </c>
      <c r="AE12104">
        <v>0.75421389662213278</v>
      </c>
      <c r="AF12104">
        <v>0.92443932294098907</v>
      </c>
      <c r="AG12104">
        <v>0.91873492200314144</v>
      </c>
      <c r="AH12104">
        <v>0.8332421395978582</v>
      </c>
      <c r="AI12104">
        <v>0.93623801171155541</v>
      </c>
      <c r="AJ12104">
        <v>0.91188383910454707</v>
      </c>
      <c r="AK12104">
        <v>0.80540913705174755</v>
      </c>
    </row>
    <row r="12105" spans="1:37">
      <c r="A12105">
        <v>18</v>
      </c>
      <c r="B12105">
        <v>0.82668481093990576</v>
      </c>
      <c r="C12105">
        <v>0.7985520702729052</v>
      </c>
      <c r="D12105">
        <v>0.61226117169573346</v>
      </c>
      <c r="E12105">
        <v>0.83309917982564674</v>
      </c>
      <c r="F12105">
        <v>0.8475138716362931</v>
      </c>
      <c r="G12105">
        <v>0.68117824533243299</v>
      </c>
      <c r="H12105">
        <v>0.86388197180183157</v>
      </c>
      <c r="I12105">
        <v>0.86467249528656243</v>
      </c>
      <c r="J12105">
        <v>0.70881527910045461</v>
      </c>
      <c r="K12105">
        <v>0.89611445057602701</v>
      </c>
      <c r="L12105">
        <v>0.86157618160529681</v>
      </c>
      <c r="M12105">
        <v>0.76684208139890186</v>
      </c>
      <c r="N12105">
        <v>0.94147420706632312</v>
      </c>
      <c r="O12105">
        <v>0.90760765366957208</v>
      </c>
      <c r="P12105">
        <v>0.82154282275663559</v>
      </c>
      <c r="Q12105">
        <v>0.93874483846764212</v>
      </c>
      <c r="R12105">
        <v>0.94639216793687664</v>
      </c>
      <c r="S12105">
        <v>0.36457938726362449</v>
      </c>
      <c r="T12105">
        <v>0.94575952926492302</v>
      </c>
      <c r="U12105">
        <v>0.9568469714675969</v>
      </c>
      <c r="V12105">
        <v>0.37999886990616011</v>
      </c>
      <c r="W12105">
        <v>0.91179249325658507</v>
      </c>
      <c r="X12105">
        <v>0.92011545426799179</v>
      </c>
      <c r="Y12105">
        <v>0.73374449099773609</v>
      </c>
      <c r="Z12105">
        <v>0.88635652655931607</v>
      </c>
      <c r="AA12105">
        <v>0.87509147079091665</v>
      </c>
      <c r="AB12105">
        <v>0.78128361001461422</v>
      </c>
      <c r="AC12105">
        <v>0.82793479654354019</v>
      </c>
      <c r="AD12105">
        <v>0.81307212682136332</v>
      </c>
      <c r="AE12105">
        <v>0.64256610464081543</v>
      </c>
      <c r="AF12105">
        <v>0.78270063676539281</v>
      </c>
      <c r="AG12105">
        <v>0.77860358349647762</v>
      </c>
      <c r="AH12105">
        <v>0.65690628972704035</v>
      </c>
      <c r="AI12105">
        <v>0.76034049387423486</v>
      </c>
      <c r="AJ12105">
        <v>0.77751270373879555</v>
      </c>
      <c r="AK12105">
        <v>0.63665445412138133</v>
      </c>
    </row>
    <row r="12106" spans="1:37">
      <c r="A12106">
        <v>19</v>
      </c>
      <c r="B12106">
        <v>0.71644664592915996</v>
      </c>
      <c r="C12106">
        <v>0.72994729244204548</v>
      </c>
      <c r="D12106">
        <v>0.5438955369069729</v>
      </c>
      <c r="E12106">
        <v>0.76739022894736453</v>
      </c>
      <c r="F12106">
        <v>0.79203248832497475</v>
      </c>
      <c r="G12106">
        <v>0.58996551880313164</v>
      </c>
      <c r="H12106">
        <v>0.79708089633901313</v>
      </c>
      <c r="I12106">
        <v>0.80716009631901287</v>
      </c>
      <c r="J12106">
        <v>0.26086803277585946</v>
      </c>
      <c r="K12106">
        <v>0.83069123626745522</v>
      </c>
      <c r="L12106">
        <v>0.79629952286421057</v>
      </c>
      <c r="M12106">
        <v>0.19149863480892257</v>
      </c>
      <c r="N12106">
        <v>0.88045570061871548</v>
      </c>
      <c r="O12106">
        <v>0.83043316190506411</v>
      </c>
      <c r="P12106">
        <v>0.31980584213617153</v>
      </c>
      <c r="Q12106">
        <v>0.86025797471476817</v>
      </c>
      <c r="R12106">
        <v>0.87265193604712754</v>
      </c>
      <c r="S12106">
        <v>0.30286780940008223</v>
      </c>
      <c r="T12106">
        <v>0.89102885881249816</v>
      </c>
      <c r="U12106">
        <v>0.88950405121206988</v>
      </c>
      <c r="V12106">
        <v>0.32093684607322065</v>
      </c>
      <c r="W12106">
        <v>0.85301511824612519</v>
      </c>
      <c r="X12106">
        <v>0.84966764166097142</v>
      </c>
      <c r="Y12106">
        <v>0.34230376889136643</v>
      </c>
      <c r="Z12106">
        <v>0.84500664270077674</v>
      </c>
      <c r="AA12106">
        <v>0.82243328367413582</v>
      </c>
      <c r="AB12106">
        <v>0.17891894720692325</v>
      </c>
      <c r="AC12106">
        <v>0.76116104469459722</v>
      </c>
      <c r="AD12106">
        <v>0.73908279554798695</v>
      </c>
      <c r="AE12106">
        <v>0.1608697502547343</v>
      </c>
      <c r="AF12106">
        <v>0.71599732290590334</v>
      </c>
      <c r="AG12106">
        <v>0.71516974995035987</v>
      </c>
      <c r="AH12106">
        <v>0.58548071103791499</v>
      </c>
      <c r="AI12106">
        <v>0.67128730175526752</v>
      </c>
      <c r="AJ12106">
        <v>0.71647614563810902</v>
      </c>
      <c r="AK12106">
        <v>0.57744635275255607</v>
      </c>
    </row>
    <row r="12107" spans="1:37">
      <c r="A12107">
        <v>20</v>
      </c>
      <c r="B12107">
        <v>0.61470773032992043</v>
      </c>
      <c r="C12107">
        <v>0.66012809241843862</v>
      </c>
      <c r="D12107">
        <v>0.21280468789998652</v>
      </c>
      <c r="E12107">
        <v>0.64536976247781142</v>
      </c>
      <c r="F12107">
        <v>0.73031893756563226</v>
      </c>
      <c r="G12107">
        <v>0.17999799200157854</v>
      </c>
      <c r="H12107">
        <v>0.67723566626215537</v>
      </c>
      <c r="I12107">
        <v>0.68906108638685259</v>
      </c>
      <c r="J12107">
        <v>0.16462077208604392</v>
      </c>
      <c r="K12107">
        <v>0.72020700588148356</v>
      </c>
      <c r="L12107">
        <v>0.67977272284801982</v>
      </c>
      <c r="M12107">
        <v>0.15967834718238363</v>
      </c>
      <c r="N12107">
        <v>0.76684233602477903</v>
      </c>
      <c r="O12107">
        <v>0.69599942288870809</v>
      </c>
      <c r="P12107">
        <v>0.24467573896714973</v>
      </c>
      <c r="Q12107">
        <v>0.74410122074354934</v>
      </c>
      <c r="R12107">
        <v>0.75328998877725162</v>
      </c>
      <c r="S12107">
        <v>0.23425740179598717</v>
      </c>
      <c r="T12107">
        <v>0.79151332460103752</v>
      </c>
      <c r="U12107">
        <v>0.78281392256127846</v>
      </c>
      <c r="V12107">
        <v>0.25637675230123314</v>
      </c>
      <c r="W12107">
        <v>0.76879025538090795</v>
      </c>
      <c r="X12107">
        <v>0.74671005663782775</v>
      </c>
      <c r="Y12107">
        <v>0.28767388187561765</v>
      </c>
      <c r="Z12107">
        <v>0.74881861957693463</v>
      </c>
      <c r="AA12107">
        <v>0.71131987501536409</v>
      </c>
      <c r="AB12107">
        <v>0.15705680287498897</v>
      </c>
      <c r="AC12107">
        <v>0.66474574092208893</v>
      </c>
      <c r="AD12107">
        <v>0.63212877209659424</v>
      </c>
      <c r="AE12107">
        <v>0.13646727472581829</v>
      </c>
      <c r="AF12107">
        <v>0.62191730154873748</v>
      </c>
      <c r="AG12107">
        <v>0.64500522811817362</v>
      </c>
      <c r="AH12107">
        <v>0.20025288041367073</v>
      </c>
      <c r="AI12107">
        <v>0.58775533182019002</v>
      </c>
      <c r="AJ12107">
        <v>0.66201566623814256</v>
      </c>
      <c r="AK12107">
        <v>0.27388999444090845</v>
      </c>
    </row>
    <row r="12108" spans="1:37">
      <c r="A12108">
        <v>21</v>
      </c>
      <c r="B12108">
        <v>0.50322485507643211</v>
      </c>
      <c r="C12108">
        <v>0.56765863071802858</v>
      </c>
      <c r="D12108">
        <v>0.20014498419835142</v>
      </c>
      <c r="E12108">
        <v>0.52614796132208774</v>
      </c>
      <c r="F12108">
        <v>0.62543773347936371</v>
      </c>
      <c r="G12108">
        <v>0.15221635201162487</v>
      </c>
      <c r="H12108">
        <v>0.5307252106236382</v>
      </c>
      <c r="I12108">
        <v>0.53936052851657235</v>
      </c>
      <c r="J12108">
        <v>0.15131333360917276</v>
      </c>
      <c r="K12108">
        <v>0.58319733477212399</v>
      </c>
      <c r="L12108">
        <v>0.53893767182785368</v>
      </c>
      <c r="M12108">
        <v>0.14463281781352574</v>
      </c>
      <c r="N12108">
        <v>0.6311248841063769</v>
      </c>
      <c r="O12108">
        <v>0.54840623378851439</v>
      </c>
      <c r="P12108">
        <v>0.20172953717734005</v>
      </c>
      <c r="Q12108">
        <v>0.17162020836282943</v>
      </c>
      <c r="R12108">
        <v>0.17141415164077556</v>
      </c>
      <c r="S12108">
        <v>0.19373349733780657</v>
      </c>
      <c r="T12108">
        <v>0.1807909033267282</v>
      </c>
      <c r="U12108">
        <v>0.17793869954106575</v>
      </c>
      <c r="V12108">
        <v>0.22409709243367776</v>
      </c>
      <c r="W12108">
        <v>0.64379271894743373</v>
      </c>
      <c r="X12108">
        <v>0.50147467455889017</v>
      </c>
      <c r="Y12108">
        <v>0.25287947601111727</v>
      </c>
      <c r="Z12108">
        <v>0.62161290060685159</v>
      </c>
      <c r="AA12108">
        <v>0.59125730793096765</v>
      </c>
      <c r="AB12108">
        <v>0.1431769394993733</v>
      </c>
      <c r="AC12108">
        <v>0.54117231341699767</v>
      </c>
      <c r="AD12108">
        <v>0.50143803071773541</v>
      </c>
      <c r="AE12108">
        <v>0.12526557793956922</v>
      </c>
      <c r="AF12108">
        <v>0.48714488149820823</v>
      </c>
      <c r="AG12108">
        <v>0.54556359012048272</v>
      </c>
      <c r="AH12108">
        <v>0.18430483803084019</v>
      </c>
      <c r="AI12108">
        <v>0.50824680098561204</v>
      </c>
      <c r="AJ12108">
        <v>0.5880214374252869</v>
      </c>
      <c r="AK12108">
        <v>0.27890551357143434</v>
      </c>
    </row>
    <row r="12109" spans="1:37">
      <c r="A12109">
        <v>22</v>
      </c>
      <c r="B12109">
        <v>0.39321608880479814</v>
      </c>
      <c r="C12109">
        <v>0.45841533197865164</v>
      </c>
      <c r="D12109">
        <v>0.19696301157546392</v>
      </c>
      <c r="E12109">
        <v>0.42014940670307171</v>
      </c>
      <c r="F12109">
        <v>0.50508456409399338</v>
      </c>
      <c r="G12109">
        <v>0.14479264882546347</v>
      </c>
      <c r="H12109">
        <v>0.12254653782870929</v>
      </c>
      <c r="I12109">
        <v>0.19929865803979738</v>
      </c>
      <c r="J12109">
        <v>0.17140091775085486</v>
      </c>
      <c r="K12109">
        <v>0.12561643479613402</v>
      </c>
      <c r="L12109">
        <v>0.13295971069651233</v>
      </c>
      <c r="M12109">
        <v>0.15083380153965956</v>
      </c>
      <c r="N12109">
        <v>0.14044418713314516</v>
      </c>
      <c r="O12109">
        <v>0.15436939757292484</v>
      </c>
      <c r="P12109">
        <v>0.18439820487352188</v>
      </c>
      <c r="Q12109">
        <v>0.12315154145448338</v>
      </c>
      <c r="R12109">
        <v>0.1187563743088178</v>
      </c>
      <c r="S12109">
        <v>0.17300525528378877</v>
      </c>
      <c r="T12109">
        <v>0.13731460403509879</v>
      </c>
      <c r="U12109">
        <v>0.12912549794381983</v>
      </c>
      <c r="V12109">
        <v>0.20404689986907018</v>
      </c>
      <c r="W12109">
        <v>0.15004967113216958</v>
      </c>
      <c r="X12109">
        <v>0.16574051361109962</v>
      </c>
      <c r="Y12109">
        <v>0.23518428453945789</v>
      </c>
      <c r="Z12109">
        <v>0.12925590753549385</v>
      </c>
      <c r="AA12109">
        <v>0.12703139453967191</v>
      </c>
      <c r="AB12109">
        <v>0.14971129192475519</v>
      </c>
      <c r="AC12109">
        <v>0.11969817922870656</v>
      </c>
      <c r="AD12109">
        <v>0.12220185688243576</v>
      </c>
      <c r="AE12109">
        <v>0.13845765246740013</v>
      </c>
      <c r="AF12109">
        <v>0.37195005959170685</v>
      </c>
      <c r="AG12109">
        <v>0.43586738631416833</v>
      </c>
      <c r="AH12109">
        <v>0.1810022543405157</v>
      </c>
      <c r="AI12109">
        <v>0.41144542119083799</v>
      </c>
      <c r="AJ12109">
        <v>0.49991777669451826</v>
      </c>
      <c r="AK12109">
        <v>0.27673348990098373</v>
      </c>
    </row>
    <row r="12110" spans="1:37">
      <c r="A12110">
        <v>23</v>
      </c>
      <c r="B12110">
        <v>0.12462036860144735</v>
      </c>
      <c r="C12110">
        <v>0.15839755493110261</v>
      </c>
      <c r="D12110">
        <v>0.23595142680276099</v>
      </c>
      <c r="E12110">
        <v>0.13279298080433016</v>
      </c>
      <c r="F12110">
        <v>0.15844042280940887</v>
      </c>
      <c r="G12110">
        <v>0.16845820877039239</v>
      </c>
      <c r="H12110">
        <v>8.703116717873724E-2</v>
      </c>
      <c r="I12110">
        <v>0.10452587512047859</v>
      </c>
      <c r="J12110">
        <v>0.17037633869409755</v>
      </c>
      <c r="K12110">
        <v>9.1965877077263752E-2</v>
      </c>
      <c r="L12110">
        <v>9.8013783499692989E-2</v>
      </c>
      <c r="M12110">
        <v>0.14177137731515704</v>
      </c>
      <c r="N12110">
        <v>0.10768780762922646</v>
      </c>
      <c r="O12110">
        <v>0.11596860228079073</v>
      </c>
      <c r="P12110">
        <v>0.16135098492702771</v>
      </c>
      <c r="Q12110">
        <v>0.10470612552271705</v>
      </c>
      <c r="R12110">
        <v>9.9771243677382132E-2</v>
      </c>
      <c r="S12110">
        <v>0.15298984531291568</v>
      </c>
      <c r="T12110">
        <v>0.11891176430685629</v>
      </c>
      <c r="U12110">
        <v>0.10986615970601445</v>
      </c>
      <c r="V12110">
        <v>0.17658183537846775</v>
      </c>
      <c r="W12110">
        <v>0.12542183297683415</v>
      </c>
      <c r="X12110">
        <v>0.13856977684807462</v>
      </c>
      <c r="Y12110">
        <v>0.21056869475355053</v>
      </c>
      <c r="Z12110">
        <v>0.10326360930267163</v>
      </c>
      <c r="AA12110">
        <v>9.7823627834606047E-2</v>
      </c>
      <c r="AB12110">
        <v>0.13931958898267621</v>
      </c>
      <c r="AC12110">
        <v>8.832854107391859E-2</v>
      </c>
      <c r="AD12110">
        <v>8.8843707722912738E-2</v>
      </c>
      <c r="AE12110">
        <v>0.13143506682932948</v>
      </c>
      <c r="AF12110">
        <v>0.11839624069972941</v>
      </c>
      <c r="AG12110">
        <v>0.14284749705524999</v>
      </c>
      <c r="AH12110">
        <v>0.2168563934303645</v>
      </c>
      <c r="AI12110">
        <v>0.12807905238931877</v>
      </c>
      <c r="AJ12110">
        <v>0.19439164833441458</v>
      </c>
      <c r="AK12110">
        <v>0.29042577404307085</v>
      </c>
    </row>
    <row r="12111" spans="1:37">
      <c r="A12111">
        <v>24</v>
      </c>
      <c r="B12111">
        <v>8.519660151254764E-2</v>
      </c>
      <c r="C12111">
        <v>0.12200583599187929</v>
      </c>
      <c r="D12111">
        <v>0.2330437140157598</v>
      </c>
      <c r="E12111">
        <v>9.0034985551778551E-2</v>
      </c>
      <c r="F12111">
        <v>0.10875743703927404</v>
      </c>
      <c r="G12111">
        <v>0.16363495855573604</v>
      </c>
      <c r="H12111">
        <v>4.6039314487970322E-2</v>
      </c>
      <c r="I12111">
        <v>6.4956538226595487E-2</v>
      </c>
      <c r="J12111">
        <v>0.10682093698810421</v>
      </c>
      <c r="K12111">
        <v>4.0596860234956789E-2</v>
      </c>
      <c r="L12111">
        <v>5.2499090151041518E-2</v>
      </c>
      <c r="M12111">
        <v>8.1249549043380553E-2</v>
      </c>
      <c r="N12111">
        <v>3.1183211847083656E-2</v>
      </c>
      <c r="O12111">
        <v>6.0225414799089355E-2</v>
      </c>
      <c r="P12111">
        <v>0.10875213576066914</v>
      </c>
      <c r="Q12111">
        <v>3.8758694666033128E-2</v>
      </c>
      <c r="R12111">
        <v>4.1525820075348802E-2</v>
      </c>
      <c r="S12111">
        <v>6.6327589721618521E-2</v>
      </c>
      <c r="T12111">
        <v>4.9687500879927689E-2</v>
      </c>
      <c r="U12111">
        <v>4.395635894207487E-2</v>
      </c>
      <c r="V12111">
        <v>8.3058428402979306E-2</v>
      </c>
      <c r="W12111">
        <v>4.9307481595327982E-2</v>
      </c>
      <c r="X12111">
        <v>6.929471091613533E-2</v>
      </c>
      <c r="Y12111">
        <v>0.1395305002386574</v>
      </c>
      <c r="Z12111">
        <v>4.0274407196607541E-2</v>
      </c>
      <c r="AA12111">
        <v>3.8929813084732964E-2</v>
      </c>
      <c r="AB12111">
        <v>5.3974953062996996E-2</v>
      </c>
      <c r="AC12111">
        <v>3.7766451598539016E-2</v>
      </c>
      <c r="AD12111">
        <v>4.5133569705136545E-2</v>
      </c>
      <c r="AE12111">
        <v>6.2996629334651916E-2</v>
      </c>
      <c r="AF12111">
        <v>8.0446403186482884E-2</v>
      </c>
      <c r="AG12111">
        <v>0.1001239563499608</v>
      </c>
      <c r="AH12111">
        <v>0.21404024895595647</v>
      </c>
      <c r="AI12111">
        <v>8.7084832661686803E-2</v>
      </c>
      <c r="AJ12111">
        <v>0.169637274586316</v>
      </c>
      <c r="AK12111">
        <v>0.28828144512209858</v>
      </c>
    </row>
    <row r="12121" spans="1:49">
      <c r="A12121" t="s">
        <v>414</v>
      </c>
      <c r="D12121">
        <v>2015</v>
      </c>
      <c r="F12121" t="s">
        <v>0</v>
      </c>
      <c r="G12121" s="168">
        <v>8977614.077999996</v>
      </c>
      <c r="H12121" t="s">
        <v>102</v>
      </c>
      <c r="K12121" t="s">
        <v>1</v>
      </c>
      <c r="L12121" t="s">
        <v>103</v>
      </c>
    </row>
    <row r="12122" spans="1:49">
      <c r="A12122">
        <v>1304</v>
      </c>
      <c r="B12122" t="s">
        <v>104</v>
      </c>
      <c r="F12122" t="s">
        <v>3</v>
      </c>
      <c r="G12122">
        <v>0</v>
      </c>
      <c r="H12122" t="s">
        <v>102</v>
      </c>
      <c r="K12122" t="s">
        <v>4</v>
      </c>
      <c r="L12122" t="s">
        <v>103</v>
      </c>
      <c r="N12122" t="s">
        <v>105</v>
      </c>
    </row>
    <row r="12123" spans="1:49">
      <c r="B12123">
        <v>1</v>
      </c>
      <c r="C12123" t="s">
        <v>5</v>
      </c>
      <c r="D12123" t="s">
        <v>6</v>
      </c>
      <c r="E12123">
        <v>2</v>
      </c>
      <c r="F12123" t="s">
        <v>7</v>
      </c>
      <c r="G12123" t="s">
        <v>8</v>
      </c>
      <c r="H12123">
        <v>3</v>
      </c>
      <c r="I12123" t="s">
        <v>9</v>
      </c>
      <c r="J12123" t="s">
        <v>10</v>
      </c>
      <c r="K12123">
        <v>4</v>
      </c>
      <c r="L12123" t="s">
        <v>11</v>
      </c>
      <c r="M12123" t="s">
        <v>12</v>
      </c>
      <c r="N12123">
        <v>5</v>
      </c>
      <c r="O12123" t="s">
        <v>13</v>
      </c>
      <c r="P12123" t="s">
        <v>13</v>
      </c>
      <c r="Q12123">
        <v>6</v>
      </c>
      <c r="R12123" t="s">
        <v>14</v>
      </c>
      <c r="S12123" t="s">
        <v>87</v>
      </c>
      <c r="T12123">
        <v>7</v>
      </c>
      <c r="U12123" t="s">
        <v>15</v>
      </c>
      <c r="V12123" t="s">
        <v>88</v>
      </c>
      <c r="W12123">
        <v>8</v>
      </c>
      <c r="X12123" t="s">
        <v>89</v>
      </c>
      <c r="Y12123" t="s">
        <v>90</v>
      </c>
      <c r="Z12123">
        <v>9</v>
      </c>
      <c r="AA12123" t="s">
        <v>91</v>
      </c>
      <c r="AB12123" t="s">
        <v>92</v>
      </c>
      <c r="AC12123">
        <v>10</v>
      </c>
      <c r="AD12123" t="s">
        <v>93</v>
      </c>
      <c r="AE12123" t="s">
        <v>94</v>
      </c>
      <c r="AF12123">
        <v>11</v>
      </c>
      <c r="AG12123" t="s">
        <v>95</v>
      </c>
      <c r="AH12123" t="s">
        <v>96</v>
      </c>
      <c r="AI12123">
        <v>12</v>
      </c>
      <c r="AJ12123" t="s">
        <v>97</v>
      </c>
      <c r="AK12123" t="s">
        <v>98</v>
      </c>
    </row>
    <row r="12124" spans="1:49">
      <c r="B12124">
        <v>31</v>
      </c>
      <c r="E12124">
        <v>28</v>
      </c>
      <c r="H12124">
        <v>31</v>
      </c>
      <c r="K12124">
        <v>30</v>
      </c>
      <c r="N12124">
        <v>31</v>
      </c>
      <c r="Q12124">
        <v>30</v>
      </c>
      <c r="T12124">
        <v>31</v>
      </c>
      <c r="W12124">
        <v>31</v>
      </c>
      <c r="Z12124">
        <v>30</v>
      </c>
      <c r="AC12124">
        <v>31</v>
      </c>
      <c r="AF12124">
        <v>30</v>
      </c>
      <c r="AI12124">
        <v>31</v>
      </c>
    </row>
    <row r="12125" spans="1:49">
      <c r="A12125" t="s">
        <v>16</v>
      </c>
      <c r="B12125" t="s">
        <v>17</v>
      </c>
      <c r="C12125" t="s">
        <v>18</v>
      </c>
      <c r="D12125" t="s">
        <v>19</v>
      </c>
      <c r="E12125" t="s">
        <v>17</v>
      </c>
      <c r="F12125" t="s">
        <v>18</v>
      </c>
      <c r="G12125" t="s">
        <v>19</v>
      </c>
      <c r="H12125" t="s">
        <v>17</v>
      </c>
      <c r="I12125" t="s">
        <v>18</v>
      </c>
      <c r="J12125" t="s">
        <v>19</v>
      </c>
      <c r="K12125" t="s">
        <v>17</v>
      </c>
      <c r="L12125" t="s">
        <v>18</v>
      </c>
      <c r="M12125" t="s">
        <v>19</v>
      </c>
      <c r="N12125" t="s">
        <v>17</v>
      </c>
      <c r="O12125" t="s">
        <v>18</v>
      </c>
      <c r="P12125" t="s">
        <v>19</v>
      </c>
      <c r="Q12125" t="s">
        <v>17</v>
      </c>
      <c r="R12125" t="s">
        <v>18</v>
      </c>
      <c r="S12125" t="s">
        <v>19</v>
      </c>
      <c r="T12125" t="s">
        <v>17</v>
      </c>
      <c r="U12125" t="s">
        <v>18</v>
      </c>
      <c r="V12125" t="s">
        <v>19</v>
      </c>
      <c r="W12125" t="s">
        <v>17</v>
      </c>
      <c r="X12125" t="s">
        <v>18</v>
      </c>
      <c r="Y12125" t="s">
        <v>19</v>
      </c>
      <c r="Z12125" t="s">
        <v>17</v>
      </c>
      <c r="AA12125" t="s">
        <v>18</v>
      </c>
      <c r="AB12125" t="s">
        <v>19</v>
      </c>
      <c r="AC12125" t="s">
        <v>17</v>
      </c>
      <c r="AD12125" t="s">
        <v>18</v>
      </c>
      <c r="AE12125" t="s">
        <v>19</v>
      </c>
      <c r="AF12125" t="s">
        <v>17</v>
      </c>
      <c r="AG12125" t="s">
        <v>18</v>
      </c>
      <c r="AH12125" t="s">
        <v>19</v>
      </c>
      <c r="AI12125" t="s">
        <v>17</v>
      </c>
      <c r="AJ12125" t="s">
        <v>18</v>
      </c>
      <c r="AK12125" t="s">
        <v>19</v>
      </c>
    </row>
    <row r="12126" spans="1:49">
      <c r="B12126" s="169">
        <v>7.6011530022397369E-2</v>
      </c>
      <c r="C12126" s="170">
        <v>1.4510559132017753</v>
      </c>
      <c r="D12126" s="170">
        <v>0.56657361983700416</v>
      </c>
      <c r="E12126" s="169">
        <v>8.9556378685548235E-2</v>
      </c>
      <c r="F12126" s="170">
        <v>1.0704588038400542</v>
      </c>
      <c r="G12126" s="170">
        <v>0.57327900629748463</v>
      </c>
      <c r="H12126" s="169">
        <v>9.8583915096853908E-2</v>
      </c>
      <c r="I12126" s="170">
        <v>1.1543256878658197</v>
      </c>
      <c r="J12126" s="170">
        <v>0.57029368497309452</v>
      </c>
      <c r="K12126" s="169">
        <v>7.4800446050172567E-2</v>
      </c>
      <c r="L12126" s="170">
        <v>1.3482264342768735</v>
      </c>
      <c r="M12126" s="170">
        <v>0.42952322352265576</v>
      </c>
      <c r="N12126" s="169">
        <v>7.4320347476304574E-2</v>
      </c>
      <c r="O12126" s="170">
        <v>1.3942974305451383</v>
      </c>
      <c r="P12126" s="170">
        <v>0.40550861728444171</v>
      </c>
      <c r="Q12126" s="169">
        <v>7.3809056204804574E-2</v>
      </c>
      <c r="R12126" s="170">
        <v>1.2407095470380856</v>
      </c>
      <c r="S12126" s="170">
        <v>0.51593102426934589</v>
      </c>
      <c r="T12126" s="169">
        <v>9.3736450554335202E-2</v>
      </c>
      <c r="U12126" s="170">
        <v>1.2236873885550925</v>
      </c>
      <c r="V12126" s="170">
        <v>0.45982109589199732</v>
      </c>
      <c r="W12126" s="169">
        <v>8.5874097658316773E-2</v>
      </c>
      <c r="X12126" s="170">
        <v>1.5738538086455567</v>
      </c>
      <c r="Y12126" s="170">
        <v>0.41655226271412976</v>
      </c>
      <c r="Z12126" s="169">
        <v>0.10188586514003402</v>
      </c>
      <c r="AA12126" s="170">
        <v>1.2058276106196162</v>
      </c>
      <c r="AB12126" s="170">
        <v>0.49595203272729849</v>
      </c>
      <c r="AC12126" s="169">
        <v>8.9690882195008453E-2</v>
      </c>
      <c r="AD12126" s="170">
        <v>1.10336782179724</v>
      </c>
      <c r="AE12126" s="170">
        <v>0.54089461990785703</v>
      </c>
      <c r="AF12126" s="169">
        <v>9.1589148786258318E-2</v>
      </c>
      <c r="AG12126" s="170">
        <v>1.1168397752044064</v>
      </c>
      <c r="AH12126" s="170">
        <v>0.55953393894863424</v>
      </c>
      <c r="AI12126" s="169">
        <v>5.0141882129966057E-2</v>
      </c>
      <c r="AJ12126" s="170">
        <v>2.0000000000000009</v>
      </c>
      <c r="AK12126" s="170">
        <v>0.46596318738439824</v>
      </c>
      <c r="AN12126" s="93">
        <f>1/($T12126*(1/$T12124)*(1/(5/7+2/7*$V12126))*$T12136/SUM($T12128:$T12151))</f>
        <v>4422.9293723930405</v>
      </c>
      <c r="AO12126" s="93">
        <f>1/(T12126*(1/T12124)*(1/(5/7+2/7*V12126)))</f>
        <v>279.67304205426962</v>
      </c>
      <c r="AP12126" s="93"/>
      <c r="AR12126" s="217">
        <f>CHOOSE($AV$3,C12126,F12126,I12126,L12126,O12126,R12126,U12126,X12126,AA12126,AD12126,AG12126,AJ12126)</f>
        <v>1.2236873885550925</v>
      </c>
      <c r="AS12126" s="92"/>
      <c r="AT12126" s="92"/>
      <c r="AV12126" s="151">
        <f>AN12126/AR12126</f>
        <v>3614.4275194464117</v>
      </c>
      <c r="AW12126" s="152">
        <f>AO12126/AR12126</f>
        <v>228.54941929613443</v>
      </c>
    </row>
    <row r="12127" spans="1:49">
      <c r="A12127" t="s">
        <v>20</v>
      </c>
      <c r="B12127" t="s">
        <v>21</v>
      </c>
      <c r="C12127" t="s">
        <v>22</v>
      </c>
      <c r="D12127" t="s">
        <v>23</v>
      </c>
      <c r="E12127" t="s">
        <v>21</v>
      </c>
      <c r="F12127" t="s">
        <v>22</v>
      </c>
      <c r="G12127" t="s">
        <v>23</v>
      </c>
      <c r="H12127" t="s">
        <v>21</v>
      </c>
      <c r="I12127" t="s">
        <v>22</v>
      </c>
      <c r="J12127" t="s">
        <v>23</v>
      </c>
      <c r="K12127" t="s">
        <v>21</v>
      </c>
      <c r="L12127" t="s">
        <v>22</v>
      </c>
      <c r="M12127" t="s">
        <v>23</v>
      </c>
      <c r="N12127" t="s">
        <v>21</v>
      </c>
      <c r="O12127" t="s">
        <v>22</v>
      </c>
      <c r="P12127" t="s">
        <v>23</v>
      </c>
      <c r="Q12127" t="s">
        <v>21</v>
      </c>
      <c r="R12127" t="s">
        <v>22</v>
      </c>
      <c r="S12127" t="s">
        <v>23</v>
      </c>
      <c r="T12127" t="s">
        <v>21</v>
      </c>
      <c r="U12127" t="s">
        <v>22</v>
      </c>
      <c r="V12127" t="s">
        <v>23</v>
      </c>
      <c r="W12127" t="s">
        <v>21</v>
      </c>
      <c r="X12127" t="s">
        <v>22</v>
      </c>
      <c r="Y12127" t="s">
        <v>23</v>
      </c>
      <c r="Z12127" t="s">
        <v>21</v>
      </c>
      <c r="AA12127" t="s">
        <v>22</v>
      </c>
      <c r="AB12127" t="s">
        <v>23</v>
      </c>
      <c r="AC12127" t="s">
        <v>21</v>
      </c>
      <c r="AD12127" t="s">
        <v>22</v>
      </c>
      <c r="AE12127" t="s">
        <v>23</v>
      </c>
      <c r="AF12127" t="s">
        <v>21</v>
      </c>
      <c r="AG12127" t="s">
        <v>22</v>
      </c>
      <c r="AH12127" t="s">
        <v>23</v>
      </c>
      <c r="AI12127" t="s">
        <v>21</v>
      </c>
      <c r="AJ12127" t="s">
        <v>22</v>
      </c>
      <c r="AK12127" t="s">
        <v>23</v>
      </c>
    </row>
    <row r="12128" spans="1:49">
      <c r="A12128">
        <v>1</v>
      </c>
      <c r="B12128">
        <v>0.12052965759135058</v>
      </c>
      <c r="C12128">
        <v>0.20109042129955268</v>
      </c>
      <c r="D12128">
        <v>0.39245180612984171</v>
      </c>
      <c r="E12128">
        <v>0.12248475409405146</v>
      </c>
      <c r="F12128">
        <v>0.1296197123901873</v>
      </c>
      <c r="G12128">
        <v>0.20239614313305895</v>
      </c>
      <c r="H12128">
        <v>0.14578532630762928</v>
      </c>
      <c r="I12128">
        <v>0.13831516858262072</v>
      </c>
      <c r="J12128">
        <v>0.21030708785287636</v>
      </c>
      <c r="K12128">
        <v>0.21199106672387666</v>
      </c>
      <c r="L12128">
        <v>0.1898967516555983</v>
      </c>
      <c r="M12128">
        <v>0.28475671900514343</v>
      </c>
      <c r="N12128">
        <v>8.113100724513761E-2</v>
      </c>
      <c r="O12128">
        <v>0.11525675339204111</v>
      </c>
      <c r="P12128">
        <v>0.21179807122030475</v>
      </c>
      <c r="Q12128">
        <v>6.2064005474884998E-2</v>
      </c>
      <c r="R12128">
        <v>8.6159070167410118E-2</v>
      </c>
      <c r="S12128">
        <v>0.10070162792151127</v>
      </c>
      <c r="T12128">
        <v>5.4989854922455193E-2</v>
      </c>
      <c r="U12128">
        <v>6.2575722082773649E-2</v>
      </c>
      <c r="V12128">
        <v>8.606950114033754E-2</v>
      </c>
      <c r="W12128">
        <v>6.4556956247844757E-2</v>
      </c>
      <c r="X12128">
        <v>6.3831016777271168E-2</v>
      </c>
      <c r="Y12128">
        <v>9.2874459426130207E-2</v>
      </c>
      <c r="Z12128">
        <v>5.2033814209831525E-2</v>
      </c>
      <c r="AA12128">
        <v>7.0610138593394947E-2</v>
      </c>
      <c r="AB12128">
        <v>0.10249725716157661</v>
      </c>
      <c r="AC12128">
        <v>0.12805495687807422</v>
      </c>
      <c r="AD12128">
        <v>0.11021409065108881</v>
      </c>
      <c r="AE12128">
        <v>0.13327462710273638</v>
      </c>
      <c r="AF12128">
        <v>0.11880249282303554</v>
      </c>
      <c r="AG12128">
        <v>0.13333859877679086</v>
      </c>
      <c r="AH12128">
        <v>0.20799780188342643</v>
      </c>
      <c r="AI12128">
        <v>0.12375577561065092</v>
      </c>
      <c r="AJ12128">
        <v>0.26376904127628675</v>
      </c>
      <c r="AK12128">
        <v>0.39423953961221248</v>
      </c>
    </row>
    <row r="12129" spans="1:37">
      <c r="A12129">
        <v>2</v>
      </c>
      <c r="B12129">
        <v>0.15490591646804289</v>
      </c>
      <c r="C12129">
        <v>0.22026856464660086</v>
      </c>
      <c r="D12129">
        <v>0.44149315155991559</v>
      </c>
      <c r="E12129">
        <v>0.1375996778764699</v>
      </c>
      <c r="F12129">
        <v>0.14730515839946026</v>
      </c>
      <c r="G12129">
        <v>0.2385441632401768</v>
      </c>
      <c r="H12129">
        <v>0.21010749350195326</v>
      </c>
      <c r="I12129">
        <v>0.18504867869336339</v>
      </c>
      <c r="J12129">
        <v>0.32906113283255967</v>
      </c>
      <c r="K12129">
        <v>0.33291536454757248</v>
      </c>
      <c r="L12129">
        <v>0.24959228831893737</v>
      </c>
      <c r="M12129">
        <v>0.34622593529041007</v>
      </c>
      <c r="N12129">
        <v>0.11745248144270821</v>
      </c>
      <c r="O12129">
        <v>0.15090917035352963</v>
      </c>
      <c r="P12129">
        <v>0.33338446303578356</v>
      </c>
      <c r="Q12129">
        <v>6.1945050087427539E-2</v>
      </c>
      <c r="R12129">
        <v>8.688455383906539E-2</v>
      </c>
      <c r="S12129">
        <v>0.10276436044060974</v>
      </c>
      <c r="T12129">
        <v>6.543382166101569E-2</v>
      </c>
      <c r="U12129">
        <v>6.4414734799790777E-2</v>
      </c>
      <c r="V12129">
        <v>9.3257834695827685E-2</v>
      </c>
      <c r="W12129">
        <v>7.3535811073862686E-2</v>
      </c>
      <c r="X12129">
        <v>6.5609836753164327E-2</v>
      </c>
      <c r="Y12129">
        <v>9.5662882161940035E-2</v>
      </c>
      <c r="Z12129">
        <v>5.3281018673969574E-2</v>
      </c>
      <c r="AA12129">
        <v>6.8573659789146799E-2</v>
      </c>
      <c r="AB12129">
        <v>0.10551902238912991</v>
      </c>
      <c r="AC12129">
        <v>0.21356085814237927</v>
      </c>
      <c r="AD12129">
        <v>0.13317754923314146</v>
      </c>
      <c r="AE12129">
        <v>0.16348023939216566</v>
      </c>
      <c r="AF12129">
        <v>0.13674836624879183</v>
      </c>
      <c r="AG12129">
        <v>0.14317572574353696</v>
      </c>
      <c r="AH12129">
        <v>0.2585031721310268</v>
      </c>
      <c r="AI12129">
        <v>0.19152156429504003</v>
      </c>
      <c r="AJ12129">
        <v>0.2924234222562192</v>
      </c>
      <c r="AK12129">
        <v>0.43207613454269805</v>
      </c>
    </row>
    <row r="12130" spans="1:37">
      <c r="A12130">
        <v>3</v>
      </c>
      <c r="B12130">
        <v>0.26951107244926614</v>
      </c>
      <c r="C12130">
        <v>0.299088212820597</v>
      </c>
      <c r="D12130">
        <v>0.57712860156405033</v>
      </c>
      <c r="E12130">
        <v>0.23802924561441235</v>
      </c>
      <c r="F12130">
        <v>0.23575113016414187</v>
      </c>
      <c r="G12130">
        <v>0.40035803479663423</v>
      </c>
      <c r="H12130">
        <v>0.30764946659286946</v>
      </c>
      <c r="I12130">
        <v>0.23183199318021891</v>
      </c>
      <c r="J12130">
        <v>0.4154708666431155</v>
      </c>
      <c r="K12130">
        <v>0.3726554164777553</v>
      </c>
      <c r="L12130">
        <v>0.27863787457311001</v>
      </c>
      <c r="M12130">
        <v>0.3872388670233205</v>
      </c>
      <c r="N12130">
        <v>0.13484035192602345</v>
      </c>
      <c r="O12130">
        <v>0.17537783554383277</v>
      </c>
      <c r="P12130">
        <v>0.37892506765446482</v>
      </c>
      <c r="Q12130">
        <v>6.3752878259774798E-2</v>
      </c>
      <c r="R12130">
        <v>9.0987961354666053E-2</v>
      </c>
      <c r="S12130">
        <v>0.10369591706213808</v>
      </c>
      <c r="T12130">
        <v>8.2213180069340933E-2</v>
      </c>
      <c r="U12130">
        <v>7.0807449023208055E-2</v>
      </c>
      <c r="V12130">
        <v>9.5693675256737151E-2</v>
      </c>
      <c r="W12130">
        <v>8.5773409479771218E-2</v>
      </c>
      <c r="X12130">
        <v>7.0803637678921769E-2</v>
      </c>
      <c r="Y12130">
        <v>9.8859100344640891E-2</v>
      </c>
      <c r="Z12130">
        <v>6.0109295627954903E-2</v>
      </c>
      <c r="AA12130">
        <v>7.8114466185249545E-2</v>
      </c>
      <c r="AB12130">
        <v>0.12059803582467449</v>
      </c>
      <c r="AC12130">
        <v>0.24525406285765419</v>
      </c>
      <c r="AD12130">
        <v>0.15436177358911876</v>
      </c>
      <c r="AE12130">
        <v>0.18874466320270841</v>
      </c>
      <c r="AF12130">
        <v>0.24146366796982074</v>
      </c>
      <c r="AG12130">
        <v>0.22672120600327816</v>
      </c>
      <c r="AH12130">
        <v>0.38621194108618717</v>
      </c>
      <c r="AI12130">
        <v>0.31750043574211967</v>
      </c>
      <c r="AJ12130">
        <v>0.37981584780822325</v>
      </c>
      <c r="AK12130">
        <v>0.56856222613329954</v>
      </c>
    </row>
    <row r="12131" spans="1:37">
      <c r="A12131">
        <v>4</v>
      </c>
      <c r="B12131">
        <v>0.30532262326622761</v>
      </c>
      <c r="C12131">
        <v>0.32662565552830392</v>
      </c>
      <c r="D12131">
        <v>0.61507213214991463</v>
      </c>
      <c r="E12131">
        <v>0.27442436549072463</v>
      </c>
      <c r="F12131">
        <v>0.26966598454931745</v>
      </c>
      <c r="G12131">
        <v>0.45100902649858243</v>
      </c>
      <c r="H12131">
        <v>0.33033172434804986</v>
      </c>
      <c r="I12131">
        <v>0.24504646583863321</v>
      </c>
      <c r="J12131">
        <v>0.4214436726010734</v>
      </c>
      <c r="K12131">
        <v>0.37587054943910397</v>
      </c>
      <c r="L12131">
        <v>0.28508946488102849</v>
      </c>
      <c r="M12131">
        <v>0.38662412525785095</v>
      </c>
      <c r="N12131">
        <v>0.13712006259050996</v>
      </c>
      <c r="O12131">
        <v>0.17851992362489097</v>
      </c>
      <c r="P12131">
        <v>0.37853519859686124</v>
      </c>
      <c r="Q12131">
        <v>6.3819632124790207E-2</v>
      </c>
      <c r="R12131">
        <v>9.2228613923571776E-2</v>
      </c>
      <c r="S12131">
        <v>0.10063997526375069</v>
      </c>
      <c r="T12131">
        <v>0.11220675671490382</v>
      </c>
      <c r="U12131">
        <v>7.7283339622449265E-2</v>
      </c>
      <c r="V12131">
        <v>9.3071607699652753E-2</v>
      </c>
      <c r="W12131">
        <v>0.10152728902774423</v>
      </c>
      <c r="X12131">
        <v>7.495683314068087E-2</v>
      </c>
      <c r="Y12131">
        <v>9.5212694713873489E-2</v>
      </c>
      <c r="Z12131">
        <v>6.3395243924315392E-2</v>
      </c>
      <c r="AA12131">
        <v>7.8899996161187202E-2</v>
      </c>
      <c r="AB12131">
        <v>0.11832654529987741</v>
      </c>
      <c r="AC12131">
        <v>0.24773151203744437</v>
      </c>
      <c r="AD12131">
        <v>0.15762786508423332</v>
      </c>
      <c r="AE12131">
        <v>0.1986249884914188</v>
      </c>
      <c r="AF12131">
        <v>0.27934361430488036</v>
      </c>
      <c r="AG12131">
        <v>0.25630888790690504</v>
      </c>
      <c r="AH12131">
        <v>0.43118764241871438</v>
      </c>
      <c r="AI12131">
        <v>0.34899404765942332</v>
      </c>
      <c r="AJ12131">
        <v>0.40350871510541353</v>
      </c>
      <c r="AK12131">
        <v>0.6040588217481826</v>
      </c>
    </row>
    <row r="12132" spans="1:37">
      <c r="A12132">
        <v>5</v>
      </c>
      <c r="B12132">
        <v>0.30695592157436991</v>
      </c>
      <c r="C12132">
        <v>0.32842742449808121</v>
      </c>
      <c r="D12132">
        <v>0.6143574038895756</v>
      </c>
      <c r="E12132">
        <v>0.30388579430453094</v>
      </c>
      <c r="F12132">
        <v>0.27593523846462764</v>
      </c>
      <c r="G12132">
        <v>0.45655625176880643</v>
      </c>
      <c r="H12132">
        <v>0.33300639120976838</v>
      </c>
      <c r="I12132">
        <v>0.25226963647868089</v>
      </c>
      <c r="J12132">
        <v>0.42565968694166112</v>
      </c>
      <c r="K12132">
        <v>0.37406030186501132</v>
      </c>
      <c r="L12132">
        <v>0.29237209060487063</v>
      </c>
      <c r="M12132">
        <v>0.39691253471356475</v>
      </c>
      <c r="N12132">
        <v>0.14614133107771823</v>
      </c>
      <c r="O12132">
        <v>0.18794771370569788</v>
      </c>
      <c r="P12132">
        <v>0.37555635532860837</v>
      </c>
      <c r="Q12132">
        <v>7.4657923156421793E-2</v>
      </c>
      <c r="R12132">
        <v>0.10075611018744493</v>
      </c>
      <c r="S12132">
        <v>0.1003698689552083</v>
      </c>
      <c r="T12132">
        <v>0.19504592312721922</v>
      </c>
      <c r="U12132">
        <v>0.11160299141110505</v>
      </c>
      <c r="V12132">
        <v>9.2915516135529078E-2</v>
      </c>
      <c r="W12132">
        <v>0.17362314272154861</v>
      </c>
      <c r="X12132">
        <v>0.10144636704239719</v>
      </c>
      <c r="Y12132">
        <v>9.5602458389303341E-2</v>
      </c>
      <c r="Z12132">
        <v>0.10546802114957994</v>
      </c>
      <c r="AA12132">
        <v>9.5339234905531672E-2</v>
      </c>
      <c r="AB12132">
        <v>0.12016795094016137</v>
      </c>
      <c r="AC12132">
        <v>0.26119076561332344</v>
      </c>
      <c r="AD12132">
        <v>0.16557601000879474</v>
      </c>
      <c r="AE12132">
        <v>0.20334622094954147</v>
      </c>
      <c r="AF12132">
        <v>0.2900396716628918</v>
      </c>
      <c r="AG12132">
        <v>0.26012925063422315</v>
      </c>
      <c r="AH12132">
        <v>0.42359004887643925</v>
      </c>
      <c r="AI12132">
        <v>0.34962148681994371</v>
      </c>
      <c r="AJ12132">
        <v>0.40344193863841676</v>
      </c>
      <c r="AK12132">
        <v>0.59647284185223548</v>
      </c>
    </row>
    <row r="12133" spans="1:37">
      <c r="A12133">
        <v>6</v>
      </c>
      <c r="B12133">
        <v>0.31881582022939392</v>
      </c>
      <c r="C12133">
        <v>0.33628067483730995</v>
      </c>
      <c r="D12133">
        <v>0.62252184502936248</v>
      </c>
      <c r="E12133">
        <v>0.31448071321208293</v>
      </c>
      <c r="F12133">
        <v>0.28347164630311028</v>
      </c>
      <c r="G12133">
        <v>0.46728000658226515</v>
      </c>
      <c r="H12133">
        <v>0.39155792433411218</v>
      </c>
      <c r="I12133">
        <v>0.41573956318143779</v>
      </c>
      <c r="J12133">
        <v>0.4445137873073946</v>
      </c>
      <c r="K12133">
        <v>0.54440696982835668</v>
      </c>
      <c r="L12133">
        <v>0.48714276650712013</v>
      </c>
      <c r="M12133">
        <v>0.41768462259352912</v>
      </c>
      <c r="N12133">
        <v>0.31748668348841969</v>
      </c>
      <c r="O12133">
        <v>0.37523007897596883</v>
      </c>
      <c r="P12133">
        <v>0.36126339017461745</v>
      </c>
      <c r="Q12133">
        <v>0.2482229119824923</v>
      </c>
      <c r="R12133">
        <v>0.31804440795403266</v>
      </c>
      <c r="S12133">
        <v>0.13079940283386063</v>
      </c>
      <c r="T12133">
        <v>0.37626188864581439</v>
      </c>
      <c r="U12133">
        <v>0.28028763458946565</v>
      </c>
      <c r="V12133">
        <v>0.14297025504620658</v>
      </c>
      <c r="W12133">
        <v>0.25432436350980192</v>
      </c>
      <c r="X12133">
        <v>0.23394029208993014</v>
      </c>
      <c r="Y12133">
        <v>0.10269111185376578</v>
      </c>
      <c r="Z12133">
        <v>0.21530500763641505</v>
      </c>
      <c r="AA12133">
        <v>0.25801952585078064</v>
      </c>
      <c r="AB12133">
        <v>0.12880776979064223</v>
      </c>
      <c r="AC12133">
        <v>0.46214364746987796</v>
      </c>
      <c r="AD12133">
        <v>0.37729809835198419</v>
      </c>
      <c r="AE12133">
        <v>0.21722772834157691</v>
      </c>
      <c r="AF12133">
        <v>0.29927422495996769</v>
      </c>
      <c r="AG12133">
        <v>0.26770963712865797</v>
      </c>
      <c r="AH12133">
        <v>0.43275420041339768</v>
      </c>
      <c r="AI12133">
        <v>0.35305522319876298</v>
      </c>
      <c r="AJ12133">
        <v>0.41598247040094272</v>
      </c>
      <c r="AK12133">
        <v>0.60824964850773033</v>
      </c>
    </row>
    <row r="12134" spans="1:37">
      <c r="A12134">
        <v>7</v>
      </c>
      <c r="B12134">
        <v>0.49212252802560047</v>
      </c>
      <c r="C12134">
        <v>0.51717963996205008</v>
      </c>
      <c r="D12134">
        <v>0.6304589047130541</v>
      </c>
      <c r="E12134">
        <v>0.49987469322990963</v>
      </c>
      <c r="F12134">
        <v>0.47849948334749864</v>
      </c>
      <c r="G12134">
        <v>0.48304206691638607</v>
      </c>
      <c r="H12134">
        <v>0.62648499013126235</v>
      </c>
      <c r="I12134">
        <v>0.75544612583614368</v>
      </c>
      <c r="J12134">
        <v>0.6001002249260784</v>
      </c>
      <c r="K12134">
        <v>0.89006940683100577</v>
      </c>
      <c r="L12134">
        <v>0.8449493524230538</v>
      </c>
      <c r="M12134">
        <v>0.614479532968214</v>
      </c>
      <c r="N12134">
        <v>0.6511949451470963</v>
      </c>
      <c r="O12134">
        <v>0.74320602067787411</v>
      </c>
      <c r="P12134">
        <v>0.54659946461231679</v>
      </c>
      <c r="Q12134">
        <v>0.51088682109149774</v>
      </c>
      <c r="R12134">
        <v>0.61226522934246441</v>
      </c>
      <c r="S12134">
        <v>0.39751650688822771</v>
      </c>
      <c r="T12134">
        <v>0.6436794088717821</v>
      </c>
      <c r="U12134">
        <v>0.54266908888619814</v>
      </c>
      <c r="V12134">
        <v>0.40409498488704521</v>
      </c>
      <c r="W12134">
        <v>0.57228196634007367</v>
      </c>
      <c r="X12134">
        <v>0.51805388078308279</v>
      </c>
      <c r="Y12134">
        <v>0.31382703109917087</v>
      </c>
      <c r="Z12134">
        <v>0.52049513007303649</v>
      </c>
      <c r="AA12134">
        <v>0.58484767904206214</v>
      </c>
      <c r="AB12134">
        <v>0.32095049597305103</v>
      </c>
      <c r="AC12134">
        <v>0.84062595770643689</v>
      </c>
      <c r="AD12134">
        <v>0.75449188685988589</v>
      </c>
      <c r="AE12134">
        <v>0.44050864979402515</v>
      </c>
      <c r="AF12134">
        <v>0.48228249109190841</v>
      </c>
      <c r="AG12134">
        <v>0.46236365886779107</v>
      </c>
      <c r="AH12134">
        <v>0.45125056171868333</v>
      </c>
      <c r="AI12134">
        <v>0.51921969277157642</v>
      </c>
      <c r="AJ12134">
        <v>0.57312027573134627</v>
      </c>
      <c r="AK12134">
        <v>0.64086340435557454</v>
      </c>
    </row>
    <row r="12135" spans="1:37">
      <c r="A12135">
        <v>8</v>
      </c>
      <c r="B12135">
        <v>0.84621660385811714</v>
      </c>
      <c r="C12135">
        <v>0.86217099069353287</v>
      </c>
      <c r="D12135">
        <v>0.82039535200778535</v>
      </c>
      <c r="E12135">
        <v>0.85231409792268553</v>
      </c>
      <c r="F12135">
        <v>0.8480080946326527</v>
      </c>
      <c r="G12135">
        <v>0.6477341722411406</v>
      </c>
      <c r="H12135">
        <v>0.89662634316482659</v>
      </c>
      <c r="I12135">
        <v>0.9375152609738493</v>
      </c>
      <c r="J12135">
        <v>0.88792003207340409</v>
      </c>
      <c r="K12135">
        <v>0.99079102956442566</v>
      </c>
      <c r="L12135">
        <v>0.96432318379212856</v>
      </c>
      <c r="M12135">
        <v>0.92598280971708669</v>
      </c>
      <c r="N12135">
        <v>0.81885751118686589</v>
      </c>
      <c r="O12135">
        <v>0.88515813573158042</v>
      </c>
      <c r="P12135">
        <v>0.90417749568585537</v>
      </c>
      <c r="Q12135">
        <v>0.67566272903417968</v>
      </c>
      <c r="R12135">
        <v>0.75684571298272396</v>
      </c>
      <c r="S12135">
        <v>0.73616168033566864</v>
      </c>
      <c r="T12135">
        <v>0.79743349053415868</v>
      </c>
      <c r="U12135">
        <v>0.71805975673015476</v>
      </c>
      <c r="V12135">
        <v>0.71853485091474578</v>
      </c>
      <c r="W12135">
        <v>0.77039419270277221</v>
      </c>
      <c r="X12135">
        <v>0.69420605302124561</v>
      </c>
      <c r="Y12135">
        <v>0.60684193028379663</v>
      </c>
      <c r="Z12135">
        <v>0.71806439626724594</v>
      </c>
      <c r="AA12135">
        <v>0.75449526640074127</v>
      </c>
      <c r="AB12135">
        <v>0.639671672082059</v>
      </c>
      <c r="AC12135">
        <v>0.96664819972234128</v>
      </c>
      <c r="AD12135">
        <v>0.89734640618553863</v>
      </c>
      <c r="AE12135">
        <v>0.8114754637904773</v>
      </c>
      <c r="AF12135">
        <v>0.83646633679077886</v>
      </c>
      <c r="AG12135">
        <v>0.82377546089059372</v>
      </c>
      <c r="AH12135">
        <v>0.62256767619884434</v>
      </c>
      <c r="AI12135">
        <v>0.87151977708878259</v>
      </c>
      <c r="AJ12135">
        <v>0.89708002704779655</v>
      </c>
      <c r="AK12135">
        <v>0.78851009867879263</v>
      </c>
    </row>
    <row r="12136" spans="1:37">
      <c r="A12136">
        <v>9</v>
      </c>
      <c r="B12136">
        <v>0.96588552210269685</v>
      </c>
      <c r="C12136">
        <v>0.96098110887995614</v>
      </c>
      <c r="D12136">
        <v>1</v>
      </c>
      <c r="E12136">
        <v>0.97606088086925558</v>
      </c>
      <c r="F12136">
        <v>0.95844821853380469</v>
      </c>
      <c r="G12136">
        <v>0.92238087199409269</v>
      </c>
      <c r="H12136">
        <v>0.98055985431013559</v>
      </c>
      <c r="I12136">
        <v>0.98202983684545064</v>
      </c>
      <c r="J12136">
        <v>0.95982873958678439</v>
      </c>
      <c r="K12136">
        <v>0.99830621338739778</v>
      </c>
      <c r="L12136">
        <v>0.98592008271829124</v>
      </c>
      <c r="M12136">
        <v>0.92931494817849258</v>
      </c>
      <c r="N12136">
        <v>0.88370806370060773</v>
      </c>
      <c r="O12136">
        <v>0.93211193267449532</v>
      </c>
      <c r="P12136">
        <v>0.94029289400288785</v>
      </c>
      <c r="Q12136">
        <v>0.77259388029937248</v>
      </c>
      <c r="R12136">
        <v>0.82712878095954911</v>
      </c>
      <c r="S12136">
        <v>0.80494349054604419</v>
      </c>
      <c r="T12136">
        <v>0.87597595208470058</v>
      </c>
      <c r="U12136">
        <v>0.82731984663246061</v>
      </c>
      <c r="V12136">
        <v>0.7819765609031738</v>
      </c>
      <c r="W12136">
        <v>0.85123544711269017</v>
      </c>
      <c r="X12136">
        <v>0.77919722832526939</v>
      </c>
      <c r="Y12136">
        <v>0.68881887128912855</v>
      </c>
      <c r="Z12136">
        <v>0.81889797241531304</v>
      </c>
      <c r="AA12136">
        <v>0.83803110600677588</v>
      </c>
      <c r="AB12136">
        <v>0.72157624155242772</v>
      </c>
      <c r="AC12136">
        <v>0.97941221493278485</v>
      </c>
      <c r="AD12136">
        <v>0.92768859286108729</v>
      </c>
      <c r="AE12136">
        <v>0.83655421155084519</v>
      </c>
      <c r="AF12136">
        <v>0.95832325913530214</v>
      </c>
      <c r="AG12136">
        <v>0.9519037075975938</v>
      </c>
      <c r="AH12136">
        <v>0.92698597390255633</v>
      </c>
      <c r="AI12136">
        <v>0.97707303391828448</v>
      </c>
      <c r="AJ12136">
        <v>0.98603435638134496</v>
      </c>
      <c r="AK12136">
        <v>0.975944166951627</v>
      </c>
    </row>
    <row r="12137" spans="1:37">
      <c r="A12137">
        <v>10</v>
      </c>
      <c r="B12137">
        <v>0.98815317586669915</v>
      </c>
      <c r="C12137">
        <v>0.98244019310220854</v>
      </c>
      <c r="D12137">
        <v>0.94436447471178253</v>
      </c>
      <c r="E12137">
        <v>0.99407309432149737</v>
      </c>
      <c r="F12137">
        <v>0.98215462797527586</v>
      </c>
      <c r="G12137">
        <v>0.93082610265354637</v>
      </c>
      <c r="H12137">
        <v>1</v>
      </c>
      <c r="I12137">
        <v>1</v>
      </c>
      <c r="J12137">
        <v>1</v>
      </c>
      <c r="K12137">
        <v>1</v>
      </c>
      <c r="L12137">
        <v>1</v>
      </c>
      <c r="M12137">
        <v>1</v>
      </c>
      <c r="N12137">
        <v>0.94569001222359161</v>
      </c>
      <c r="O12137">
        <v>0.96856746733840504</v>
      </c>
      <c r="P12137">
        <v>1</v>
      </c>
      <c r="Q12137">
        <v>0.84316379676225062</v>
      </c>
      <c r="R12137">
        <v>0.88220147901401624</v>
      </c>
      <c r="S12137">
        <v>0.90189154301283181</v>
      </c>
      <c r="T12137">
        <v>0.93252495857172435</v>
      </c>
      <c r="U12137">
        <v>0.89886151902665545</v>
      </c>
      <c r="V12137">
        <v>0.88294286813653955</v>
      </c>
      <c r="W12137">
        <v>0.92575838839752511</v>
      </c>
      <c r="X12137">
        <v>0.85242961131322348</v>
      </c>
      <c r="Y12137">
        <v>0.80787450927357529</v>
      </c>
      <c r="Z12137">
        <v>0.89628564451962978</v>
      </c>
      <c r="AA12137">
        <v>0.90553548226210301</v>
      </c>
      <c r="AB12137">
        <v>0.85336053387497957</v>
      </c>
      <c r="AC12137">
        <v>1</v>
      </c>
      <c r="AD12137">
        <v>0.9645006197153918</v>
      </c>
      <c r="AE12137">
        <v>0.93925520822603026</v>
      </c>
      <c r="AF12137">
        <v>0.98190582668532445</v>
      </c>
      <c r="AG12137">
        <v>0.97595531427228188</v>
      </c>
      <c r="AH12137">
        <v>0.93163076304648806</v>
      </c>
      <c r="AI12137">
        <v>0.9932661253338847</v>
      </c>
      <c r="AJ12137">
        <v>0.99683949865737098</v>
      </c>
      <c r="AK12137">
        <v>0.93407578151176496</v>
      </c>
    </row>
    <row r="12138" spans="1:37">
      <c r="A12138">
        <v>11</v>
      </c>
      <c r="B12138">
        <v>1</v>
      </c>
      <c r="C12138">
        <v>1</v>
      </c>
      <c r="D12138">
        <v>0.96647458638748518</v>
      </c>
      <c r="E12138">
        <v>1</v>
      </c>
      <c r="F12138">
        <v>1</v>
      </c>
      <c r="G12138">
        <v>1</v>
      </c>
      <c r="H12138">
        <v>0.99858909019283049</v>
      </c>
      <c r="I12138">
        <v>0.98226429819381489</v>
      </c>
      <c r="J12138">
        <v>0.98563050107198358</v>
      </c>
      <c r="K12138">
        <v>0.95685196416063989</v>
      </c>
      <c r="L12138">
        <v>0.96632492118876268</v>
      </c>
      <c r="M12138">
        <v>0.97380585006650056</v>
      </c>
      <c r="N12138">
        <v>0.92830469603793975</v>
      </c>
      <c r="O12138">
        <v>0.94460263373446696</v>
      </c>
      <c r="P12138">
        <v>0.95402578788881531</v>
      </c>
      <c r="Q12138">
        <v>0.87371036539330116</v>
      </c>
      <c r="R12138">
        <v>0.88171968109573051</v>
      </c>
      <c r="S12138">
        <v>0.92388725646142855</v>
      </c>
      <c r="T12138">
        <v>0.94658357332162968</v>
      </c>
      <c r="U12138">
        <v>0.90754554827112643</v>
      </c>
      <c r="V12138">
        <v>0.91252724210998448</v>
      </c>
      <c r="W12138">
        <v>0.92467579837372604</v>
      </c>
      <c r="X12138">
        <v>0.8766926391723826</v>
      </c>
      <c r="Y12138">
        <v>0.84727063565028582</v>
      </c>
      <c r="Z12138">
        <v>0.91099441782759438</v>
      </c>
      <c r="AA12138">
        <v>0.91461991981134982</v>
      </c>
      <c r="AB12138">
        <v>0.87661548889270879</v>
      </c>
      <c r="AC12138">
        <v>0.97132141742579137</v>
      </c>
      <c r="AD12138">
        <v>0.94769530935426838</v>
      </c>
      <c r="AE12138">
        <v>0.92620325902501432</v>
      </c>
      <c r="AF12138">
        <v>1</v>
      </c>
      <c r="AG12138">
        <v>1</v>
      </c>
      <c r="AH12138">
        <v>1</v>
      </c>
      <c r="AI12138">
        <v>1</v>
      </c>
      <c r="AJ12138">
        <v>1</v>
      </c>
      <c r="AK12138">
        <v>1</v>
      </c>
    </row>
    <row r="12139" spans="1:37">
      <c r="A12139">
        <v>12</v>
      </c>
      <c r="B12139">
        <v>0.9707541834474519</v>
      </c>
      <c r="C12139">
        <v>0.97255041661048292</v>
      </c>
      <c r="D12139">
        <v>0.94058886033191114</v>
      </c>
      <c r="E12139">
        <v>0.96961243616672987</v>
      </c>
      <c r="F12139">
        <v>0.97178036605160933</v>
      </c>
      <c r="G12139">
        <v>0.96589475184931128</v>
      </c>
      <c r="H12139">
        <v>0.95449812272251577</v>
      </c>
      <c r="I12139">
        <v>0.92885200393813716</v>
      </c>
      <c r="J12139">
        <v>0.95265398406127422</v>
      </c>
      <c r="K12139">
        <v>0.90851151035009292</v>
      </c>
      <c r="L12139">
        <v>0.90936465945584632</v>
      </c>
      <c r="M12139">
        <v>0.94282174076085123</v>
      </c>
      <c r="N12139">
        <v>0.89395616135549438</v>
      </c>
      <c r="O12139">
        <v>0.8978167344161696</v>
      </c>
      <c r="P12139">
        <v>0.92157174735900271</v>
      </c>
      <c r="Q12139">
        <v>0.8677623290049683</v>
      </c>
      <c r="R12139">
        <v>0.85641497807122169</v>
      </c>
      <c r="S12139">
        <v>0.89842781023575091</v>
      </c>
      <c r="T12139">
        <v>0.93259910519759803</v>
      </c>
      <c r="U12139">
        <v>0.89446824602861086</v>
      </c>
      <c r="V12139">
        <v>0.93053968141790133</v>
      </c>
      <c r="W12139">
        <v>0.89838035870165722</v>
      </c>
      <c r="X12139">
        <v>0.86514681592501197</v>
      </c>
      <c r="Y12139">
        <v>0.86633472602760508</v>
      </c>
      <c r="Z12139">
        <v>0.88632150777250462</v>
      </c>
      <c r="AA12139">
        <v>0.88905726022513631</v>
      </c>
      <c r="AB12139">
        <v>0.89002429281407736</v>
      </c>
      <c r="AC12139">
        <v>0.91332248179519904</v>
      </c>
      <c r="AD12139">
        <v>0.9031521550899978</v>
      </c>
      <c r="AE12139">
        <v>0.92086379028933074</v>
      </c>
      <c r="AF12139">
        <v>0.94220372480849413</v>
      </c>
      <c r="AG12139">
        <v>0.96265846927612519</v>
      </c>
      <c r="AH12139">
        <v>0.97028917673505644</v>
      </c>
      <c r="AI12139">
        <v>0.9653733211394353</v>
      </c>
      <c r="AJ12139">
        <v>0.97929618934877594</v>
      </c>
      <c r="AK12139">
        <v>0.95117882543112742</v>
      </c>
    </row>
    <row r="12140" spans="1:37">
      <c r="A12140">
        <v>13</v>
      </c>
      <c r="B12140">
        <v>0.91746315926641475</v>
      </c>
      <c r="C12140">
        <v>0.92014808835373574</v>
      </c>
      <c r="D12140">
        <v>0.91163966026646104</v>
      </c>
      <c r="E12140">
        <v>0.92735836601166621</v>
      </c>
      <c r="F12140">
        <v>0.91988375262791067</v>
      </c>
      <c r="G12140">
        <v>0.93635009848572426</v>
      </c>
      <c r="H12140">
        <v>0.92321894774551017</v>
      </c>
      <c r="I12140">
        <v>0.91341500558687427</v>
      </c>
      <c r="J12140">
        <v>0.9355937956559025</v>
      </c>
      <c r="K12140">
        <v>0.90287531008106203</v>
      </c>
      <c r="L12140">
        <v>0.9015193532218414</v>
      </c>
      <c r="M12140">
        <v>0.95649404074160538</v>
      </c>
      <c r="N12140">
        <v>0.92613533103250734</v>
      </c>
      <c r="O12140">
        <v>0.90289591498587563</v>
      </c>
      <c r="P12140">
        <v>0.92925143678931144</v>
      </c>
      <c r="Q12140">
        <v>0.89048587868713314</v>
      </c>
      <c r="R12140">
        <v>0.88301002561569497</v>
      </c>
      <c r="S12140">
        <v>0.95421810849458011</v>
      </c>
      <c r="T12140">
        <v>0.93723119689348688</v>
      </c>
      <c r="U12140">
        <v>0.92004420688573174</v>
      </c>
      <c r="V12140">
        <v>0.95992087276200788</v>
      </c>
      <c r="W12140">
        <v>0.92733789384577481</v>
      </c>
      <c r="X12140">
        <v>0.8942064154867333</v>
      </c>
      <c r="Y12140">
        <v>0.90978826105670507</v>
      </c>
      <c r="Z12140">
        <v>0.91180125602378859</v>
      </c>
      <c r="AA12140">
        <v>0.91995987819217706</v>
      </c>
      <c r="AB12140">
        <v>0.9423994156431087</v>
      </c>
      <c r="AC12140">
        <v>0.91125703149429804</v>
      </c>
      <c r="AD12140">
        <v>0.92023280366032101</v>
      </c>
      <c r="AE12140">
        <v>0.94682655095709056</v>
      </c>
      <c r="AF12140">
        <v>0.88581875099179164</v>
      </c>
      <c r="AG12140">
        <v>0.90980078468429526</v>
      </c>
      <c r="AH12140">
        <v>0.93089028571516086</v>
      </c>
      <c r="AI12140">
        <v>0.90115717181392885</v>
      </c>
      <c r="AJ12140">
        <v>0.92885200382644673</v>
      </c>
      <c r="AK12140">
        <v>0.92562962722247599</v>
      </c>
    </row>
    <row r="12141" spans="1:37">
      <c r="A12141">
        <v>14</v>
      </c>
      <c r="B12141">
        <v>0.90660200879857189</v>
      </c>
      <c r="C12141">
        <v>0.9128411267858858</v>
      </c>
      <c r="D12141">
        <v>0.9054186071433068</v>
      </c>
      <c r="E12141">
        <v>0.91132582030381892</v>
      </c>
      <c r="F12141">
        <v>0.91092854202878826</v>
      </c>
      <c r="G12141">
        <v>0.94268836591720107</v>
      </c>
      <c r="H12141">
        <v>0.93608617449494358</v>
      </c>
      <c r="I12141">
        <v>0.9457698278858554</v>
      </c>
      <c r="J12141">
        <v>0.94072068610529336</v>
      </c>
      <c r="K12141">
        <v>0.94721662054002187</v>
      </c>
      <c r="L12141">
        <v>0.95561672259751129</v>
      </c>
      <c r="M12141">
        <v>0.96972752290483499</v>
      </c>
      <c r="N12141">
        <v>0.99300147983235132</v>
      </c>
      <c r="O12141">
        <v>0.97445997485142177</v>
      </c>
      <c r="P12141">
        <v>0.94768261832160405</v>
      </c>
      <c r="Q12141">
        <v>0.95157020443905183</v>
      </c>
      <c r="R12141">
        <v>0.94747403207522507</v>
      </c>
      <c r="S12141">
        <v>1</v>
      </c>
      <c r="T12141">
        <v>0.98441804051882842</v>
      </c>
      <c r="U12141">
        <v>0.97801485971565083</v>
      </c>
      <c r="V12141">
        <v>1</v>
      </c>
      <c r="W12141">
        <v>0.99188135170706515</v>
      </c>
      <c r="X12141">
        <v>0.97585771845645652</v>
      </c>
      <c r="Y12141">
        <v>1</v>
      </c>
      <c r="Z12141">
        <v>0.98180099404385635</v>
      </c>
      <c r="AA12141">
        <v>0.9922028513399006</v>
      </c>
      <c r="AB12141">
        <v>0.97793615669165301</v>
      </c>
      <c r="AC12141">
        <v>0.95767214242222942</v>
      </c>
      <c r="AD12141">
        <v>0.98667138978104763</v>
      </c>
      <c r="AE12141">
        <v>0.98629459420251309</v>
      </c>
      <c r="AF12141">
        <v>0.86913890852435838</v>
      </c>
      <c r="AG12141">
        <v>0.9078747143860435</v>
      </c>
      <c r="AH12141">
        <v>0.94389152577217639</v>
      </c>
      <c r="AI12141">
        <v>0.88359669066025481</v>
      </c>
      <c r="AJ12141">
        <v>0.92249049156353657</v>
      </c>
      <c r="AK12141">
        <v>0.95778695395605129</v>
      </c>
    </row>
    <row r="12142" spans="1:37">
      <c r="A12142">
        <v>15</v>
      </c>
      <c r="B12142">
        <v>0.95784498178791755</v>
      </c>
      <c r="C12142">
        <v>0.95691437345646402</v>
      </c>
      <c r="D12142">
        <v>0.91511672620578932</v>
      </c>
      <c r="E12142">
        <v>0.96007702408518591</v>
      </c>
      <c r="F12142">
        <v>0.95913055130504365</v>
      </c>
      <c r="G12142">
        <v>0.94793644567609703</v>
      </c>
      <c r="H12142">
        <v>0.95301882000194649</v>
      </c>
      <c r="I12142">
        <v>0.9454068314382359</v>
      </c>
      <c r="J12142">
        <v>0.94868897819385078</v>
      </c>
      <c r="K12142">
        <v>0.91790567772700626</v>
      </c>
      <c r="L12142">
        <v>0.94962667794218836</v>
      </c>
      <c r="M12142">
        <v>0.97196923050468342</v>
      </c>
      <c r="N12142">
        <v>0.98947105731703489</v>
      </c>
      <c r="O12142">
        <v>0.98449077596472856</v>
      </c>
      <c r="P12142">
        <v>0.96074384092172849</v>
      </c>
      <c r="Q12142">
        <v>0.98443700391030797</v>
      </c>
      <c r="R12142">
        <v>0.97543359754886261</v>
      </c>
      <c r="S12142">
        <v>0.46490304978593089</v>
      </c>
      <c r="T12142">
        <v>0.99153082041514551</v>
      </c>
      <c r="U12142">
        <v>0.99109928927855839</v>
      </c>
      <c r="V12142">
        <v>0.4182793694185778</v>
      </c>
      <c r="W12142">
        <v>0.99962515271870622</v>
      </c>
      <c r="X12142">
        <v>0.98764344854854913</v>
      </c>
      <c r="Y12142">
        <v>0.86508047761654638</v>
      </c>
      <c r="Z12142">
        <v>0.99139175939123059</v>
      </c>
      <c r="AA12142">
        <v>0.99723334154368937</v>
      </c>
      <c r="AB12142">
        <v>1</v>
      </c>
      <c r="AC12142">
        <v>0.9390907279831574</v>
      </c>
      <c r="AD12142">
        <v>0.98939973309055673</v>
      </c>
      <c r="AE12142">
        <v>1</v>
      </c>
      <c r="AF12142">
        <v>0.90903532941906251</v>
      </c>
      <c r="AG12142">
        <v>0.95589996960388313</v>
      </c>
      <c r="AH12142">
        <v>0.97653319949941619</v>
      </c>
      <c r="AI12142">
        <v>0.92303304827491828</v>
      </c>
      <c r="AJ12142">
        <v>0.95472639840126938</v>
      </c>
      <c r="AK12142">
        <v>0.908436232987614</v>
      </c>
    </row>
    <row r="12143" spans="1:37">
      <c r="A12143">
        <v>16</v>
      </c>
      <c r="B12143">
        <v>0.95252815489298703</v>
      </c>
      <c r="C12143">
        <v>0.94995004197081845</v>
      </c>
      <c r="D12143">
        <v>0.91854274012652204</v>
      </c>
      <c r="E12143">
        <v>0.94546571702355919</v>
      </c>
      <c r="F12143">
        <v>0.95057933161812624</v>
      </c>
      <c r="G12143">
        <v>0.96005503071605525</v>
      </c>
      <c r="H12143">
        <v>0.95539774150761581</v>
      </c>
      <c r="I12143">
        <v>0.95914682464216672</v>
      </c>
      <c r="J12143">
        <v>0.89505418722376684</v>
      </c>
      <c r="K12143">
        <v>0.92738854153206496</v>
      </c>
      <c r="L12143">
        <v>0.96400663222675431</v>
      </c>
      <c r="M12143">
        <v>0.87813678682184126</v>
      </c>
      <c r="N12143">
        <v>1</v>
      </c>
      <c r="O12143">
        <v>1</v>
      </c>
      <c r="P12143">
        <v>0.90355979689771471</v>
      </c>
      <c r="Q12143">
        <v>1</v>
      </c>
      <c r="R12143">
        <v>1</v>
      </c>
      <c r="S12143">
        <v>0.43091777405710674</v>
      </c>
      <c r="T12143">
        <v>1</v>
      </c>
      <c r="U12143">
        <v>1</v>
      </c>
      <c r="V12143">
        <v>0.39028704390860686</v>
      </c>
      <c r="W12143">
        <v>1</v>
      </c>
      <c r="X12143">
        <v>1</v>
      </c>
      <c r="Y12143">
        <v>0.81683933388208863</v>
      </c>
      <c r="Z12143">
        <v>1</v>
      </c>
      <c r="AA12143">
        <v>1</v>
      </c>
      <c r="AB12143">
        <v>0.91468603035421814</v>
      </c>
      <c r="AC12143">
        <v>0.94870730870111097</v>
      </c>
      <c r="AD12143">
        <v>1</v>
      </c>
      <c r="AE12143">
        <v>0.89516919986530796</v>
      </c>
      <c r="AF12143">
        <v>0.90330385608563302</v>
      </c>
      <c r="AG12143">
        <v>0.95106322682280275</v>
      </c>
      <c r="AH12143">
        <v>0.97192338348616414</v>
      </c>
      <c r="AI12143">
        <v>0.91605881501147091</v>
      </c>
      <c r="AJ12143">
        <v>0.94172584111726521</v>
      </c>
      <c r="AK12143">
        <v>0.9418892374064094</v>
      </c>
    </row>
    <row r="12144" spans="1:37">
      <c r="A12144">
        <v>17</v>
      </c>
      <c r="B12144">
        <v>0.96748686046884946</v>
      </c>
      <c r="C12144">
        <v>0.95269436254769557</v>
      </c>
      <c r="D12144">
        <v>0.84634236401195007</v>
      </c>
      <c r="E12144">
        <v>0.94392499635579818</v>
      </c>
      <c r="F12144">
        <v>0.95994638774880192</v>
      </c>
      <c r="G12144">
        <v>0.87459162293266857</v>
      </c>
      <c r="H12144">
        <v>0.92531119495522351</v>
      </c>
      <c r="I12144">
        <v>0.89945749144574172</v>
      </c>
      <c r="J12144">
        <v>0.76238161979078234</v>
      </c>
      <c r="K12144">
        <v>0.84656268323654038</v>
      </c>
      <c r="L12144">
        <v>0.8946657558961767</v>
      </c>
      <c r="M12144">
        <v>0.74662536863011453</v>
      </c>
      <c r="N12144">
        <v>0.91789657163444782</v>
      </c>
      <c r="O12144">
        <v>0.91558672271576935</v>
      </c>
      <c r="P12144">
        <v>0.7523208173994661</v>
      </c>
      <c r="Q12144">
        <v>0.94396320099735631</v>
      </c>
      <c r="R12144">
        <v>0.93656219229881965</v>
      </c>
      <c r="S12144">
        <v>0.35429141500838091</v>
      </c>
      <c r="T12144">
        <v>0.94721543152472754</v>
      </c>
      <c r="U12144">
        <v>0.94151149539257062</v>
      </c>
      <c r="V12144">
        <v>0.32467821877226533</v>
      </c>
      <c r="W12144">
        <v>0.91282606008219247</v>
      </c>
      <c r="X12144">
        <v>0.91688417170262004</v>
      </c>
      <c r="Y12144">
        <v>0.70843345084326692</v>
      </c>
      <c r="Z12144">
        <v>0.91785909199355331</v>
      </c>
      <c r="AA12144">
        <v>0.90652266806696125</v>
      </c>
      <c r="AB12144">
        <v>0.77116202652087729</v>
      </c>
      <c r="AC12144">
        <v>0.86700121245829764</v>
      </c>
      <c r="AD12144">
        <v>0.88011669619607635</v>
      </c>
      <c r="AE12144">
        <v>0.68689298913051378</v>
      </c>
      <c r="AF12144">
        <v>0.92301028578023336</v>
      </c>
      <c r="AG12144">
        <v>0.9572717305367312</v>
      </c>
      <c r="AH12144">
        <v>0.88601771682638975</v>
      </c>
      <c r="AI12144">
        <v>0.934795873617975</v>
      </c>
      <c r="AJ12144">
        <v>0.95236850138522333</v>
      </c>
      <c r="AK12144">
        <v>0.9195399667205566</v>
      </c>
    </row>
    <row r="12145" spans="1:37">
      <c r="A12145">
        <v>18</v>
      </c>
      <c r="B12145">
        <v>0.8962127032924696</v>
      </c>
      <c r="C12145">
        <v>0.88440626173026682</v>
      </c>
      <c r="D12145">
        <v>0.73821995256396999</v>
      </c>
      <c r="E12145">
        <v>0.87317969140183471</v>
      </c>
      <c r="F12145">
        <v>0.88050409654440731</v>
      </c>
      <c r="G12145">
        <v>0.74060475625403854</v>
      </c>
      <c r="H12145">
        <v>0.87561028076514813</v>
      </c>
      <c r="I12145">
        <v>0.8491015675656941</v>
      </c>
      <c r="J12145">
        <v>0.69291803640881022</v>
      </c>
      <c r="K12145">
        <v>0.83144406939812654</v>
      </c>
      <c r="L12145">
        <v>0.86588324419824947</v>
      </c>
      <c r="M12145">
        <v>0.69428997822114435</v>
      </c>
      <c r="N12145">
        <v>0.8906611173698501</v>
      </c>
      <c r="O12145">
        <v>0.88140177316204193</v>
      </c>
      <c r="P12145">
        <v>0.69614823991177277</v>
      </c>
      <c r="Q12145">
        <v>0.91507973815929944</v>
      </c>
      <c r="R12145">
        <v>0.91185485096330254</v>
      </c>
      <c r="S12145">
        <v>0.32065848045934991</v>
      </c>
      <c r="T12145">
        <v>0.9222451736475985</v>
      </c>
      <c r="U12145">
        <v>0.90748685269143037</v>
      </c>
      <c r="V12145">
        <v>0.29874536151226577</v>
      </c>
      <c r="W12145">
        <v>0.87545640812595105</v>
      </c>
      <c r="X12145">
        <v>0.87250148780755687</v>
      </c>
      <c r="Y12145">
        <v>0.6406927667889446</v>
      </c>
      <c r="Z12145">
        <v>0.86103514470791542</v>
      </c>
      <c r="AA12145">
        <v>0.83217387941895171</v>
      </c>
      <c r="AB12145">
        <v>0.62848108680774661</v>
      </c>
      <c r="AC12145">
        <v>0.83415291440493389</v>
      </c>
      <c r="AD12145">
        <v>0.81621611001895156</v>
      </c>
      <c r="AE12145">
        <v>0.59665083832480192</v>
      </c>
      <c r="AF12145">
        <v>0.84944647210721458</v>
      </c>
      <c r="AG12145">
        <v>0.88394497973880592</v>
      </c>
      <c r="AH12145">
        <v>0.75360867823775224</v>
      </c>
      <c r="AI12145">
        <v>0.86146762664612464</v>
      </c>
      <c r="AJ12145">
        <v>0.88533686398188272</v>
      </c>
      <c r="AK12145">
        <v>0.82027845130204169</v>
      </c>
    </row>
    <row r="12146" spans="1:37">
      <c r="A12146">
        <v>19</v>
      </c>
      <c r="B12146">
        <v>0.87342468356388792</v>
      </c>
      <c r="C12146">
        <v>0.85848788434275891</v>
      </c>
      <c r="D12146">
        <v>0.71876889821627321</v>
      </c>
      <c r="E12146">
        <v>0.85891966148353649</v>
      </c>
      <c r="F12146">
        <v>0.84963337942785222</v>
      </c>
      <c r="G12146">
        <v>0.6972028564761189</v>
      </c>
      <c r="H12146">
        <v>0.8512929284319275</v>
      </c>
      <c r="I12146">
        <v>0.81994686033169728</v>
      </c>
      <c r="J12146">
        <v>0.4088419407764558</v>
      </c>
      <c r="K12146">
        <v>0.81158762554259034</v>
      </c>
      <c r="L12146">
        <v>0.82711014957263485</v>
      </c>
      <c r="M12146">
        <v>0.40649609098310402</v>
      </c>
      <c r="N12146">
        <v>0.81665762232435724</v>
      </c>
      <c r="O12146">
        <v>0.8019389789788125</v>
      </c>
      <c r="P12146">
        <v>0.34914455418716933</v>
      </c>
      <c r="Q12146">
        <v>0.81865284559043328</v>
      </c>
      <c r="R12146">
        <v>0.81792161262868801</v>
      </c>
      <c r="S12146">
        <v>0.27355199663917829</v>
      </c>
      <c r="T12146">
        <v>0.86947027647135311</v>
      </c>
      <c r="U12146">
        <v>0.82703745162604747</v>
      </c>
      <c r="V12146">
        <v>0.26038153166788641</v>
      </c>
      <c r="W12146">
        <v>0.8102311360776232</v>
      </c>
      <c r="X12146">
        <v>0.77166033515659649</v>
      </c>
      <c r="Y12146">
        <v>0.29172328686251076</v>
      </c>
      <c r="Z12146">
        <v>0.77201426370740001</v>
      </c>
      <c r="AA12146">
        <v>0.76084502684779565</v>
      </c>
      <c r="AB12146">
        <v>0.20944456631734373</v>
      </c>
      <c r="AC12146">
        <v>0.80264505462609448</v>
      </c>
      <c r="AD12146">
        <v>0.7690362813505226</v>
      </c>
      <c r="AE12146">
        <v>0.24911605120726615</v>
      </c>
      <c r="AF12146">
        <v>0.8230006203205471</v>
      </c>
      <c r="AG12146">
        <v>0.85340627686512394</v>
      </c>
      <c r="AH12146">
        <v>0.72404659714416719</v>
      </c>
      <c r="AI12146">
        <v>0.83611775742774419</v>
      </c>
      <c r="AJ12146">
        <v>0.86956297575459596</v>
      </c>
      <c r="AK12146">
        <v>0.81119369015060927</v>
      </c>
    </row>
    <row r="12147" spans="1:37">
      <c r="A12147">
        <v>20</v>
      </c>
      <c r="B12147">
        <v>0.84658951827215256</v>
      </c>
      <c r="C12147">
        <v>0.82036146532214294</v>
      </c>
      <c r="D12147">
        <v>0.49265174418515745</v>
      </c>
      <c r="E12147">
        <v>0.83553030900440406</v>
      </c>
      <c r="F12147">
        <v>0.82311601051554562</v>
      </c>
      <c r="G12147">
        <v>0.37621458042669814</v>
      </c>
      <c r="H12147">
        <v>0.80131513093139339</v>
      </c>
      <c r="I12147">
        <v>0.73779027978679235</v>
      </c>
      <c r="J12147">
        <v>0.33559011931424088</v>
      </c>
      <c r="K12147">
        <v>0.72819737491589975</v>
      </c>
      <c r="L12147">
        <v>0.72490604816891091</v>
      </c>
      <c r="M12147">
        <v>0.38798786653853762</v>
      </c>
      <c r="N12147">
        <v>0.6764141645511762</v>
      </c>
      <c r="O12147">
        <v>0.68025625749481056</v>
      </c>
      <c r="P12147">
        <v>0.31044895371328346</v>
      </c>
      <c r="Q12147">
        <v>0.6637746667213158</v>
      </c>
      <c r="R12147">
        <v>0.646030051707144</v>
      </c>
      <c r="S12147">
        <v>0.20271497252650428</v>
      </c>
      <c r="T12147">
        <v>0.72375684373932503</v>
      </c>
      <c r="U12147">
        <v>0.66445663833973057</v>
      </c>
      <c r="V12147">
        <v>0.19107210397251248</v>
      </c>
      <c r="W12147">
        <v>0.68267575312014228</v>
      </c>
      <c r="X12147">
        <v>0.61544384712466116</v>
      </c>
      <c r="Y12147">
        <v>0.20830181024247962</v>
      </c>
      <c r="Z12147">
        <v>0.64889659452085979</v>
      </c>
      <c r="AA12147">
        <v>0.62053566685070671</v>
      </c>
      <c r="AB12147">
        <v>0.17908322659175741</v>
      </c>
      <c r="AC12147">
        <v>0.71058099791958507</v>
      </c>
      <c r="AD12147">
        <v>0.66667784903554506</v>
      </c>
      <c r="AE12147">
        <v>0.22288819779936264</v>
      </c>
      <c r="AF12147">
        <v>0.79582380011252329</v>
      </c>
      <c r="AG12147">
        <v>0.81453365721090665</v>
      </c>
      <c r="AH12147">
        <v>0.38598661541698986</v>
      </c>
      <c r="AI12147">
        <v>0.80868841769428568</v>
      </c>
      <c r="AJ12147">
        <v>0.84354540001100364</v>
      </c>
      <c r="AK12147">
        <v>0.64264603823713973</v>
      </c>
    </row>
    <row r="12148" spans="1:37">
      <c r="A12148">
        <v>21</v>
      </c>
      <c r="B12148">
        <v>0.75662199102593886</v>
      </c>
      <c r="C12148">
        <v>0.73621322390550936</v>
      </c>
      <c r="D12148">
        <v>0.48490642364964764</v>
      </c>
      <c r="E12148">
        <v>0.74952072774109668</v>
      </c>
      <c r="F12148">
        <v>0.72870758726152751</v>
      </c>
      <c r="G12148">
        <v>0.36897258146085138</v>
      </c>
      <c r="H12148">
        <v>0.70146666083047127</v>
      </c>
      <c r="I12148">
        <v>0.61611345082060176</v>
      </c>
      <c r="J12148">
        <v>0.34349362926574978</v>
      </c>
      <c r="K12148">
        <v>0.61211536178612702</v>
      </c>
      <c r="L12148">
        <v>0.60067892902119135</v>
      </c>
      <c r="M12148">
        <v>0.39543106988876447</v>
      </c>
      <c r="N12148">
        <v>0.49272733983563866</v>
      </c>
      <c r="O12148">
        <v>0.53535747254706001</v>
      </c>
      <c r="P12148">
        <v>0.31506012999209054</v>
      </c>
      <c r="Q12148">
        <v>0.19161309780255623</v>
      </c>
      <c r="R12148">
        <v>0.22928877460236619</v>
      </c>
      <c r="S12148">
        <v>0.17613901170601642</v>
      </c>
      <c r="T12148">
        <v>0.19184311126610779</v>
      </c>
      <c r="U12148">
        <v>0.19316170247586165</v>
      </c>
      <c r="V12148">
        <v>0.1643267299216272</v>
      </c>
      <c r="W12148">
        <v>0.50994632012132612</v>
      </c>
      <c r="X12148">
        <v>0.38704851499640197</v>
      </c>
      <c r="Y12148">
        <v>0.16966891326934652</v>
      </c>
      <c r="Z12148">
        <v>0.47784209729534721</v>
      </c>
      <c r="AA12148">
        <v>0.45952808649956772</v>
      </c>
      <c r="AB12148">
        <v>0.17585102697428165</v>
      </c>
      <c r="AC12148">
        <v>0.5798760293346944</v>
      </c>
      <c r="AD12148">
        <v>0.53392878784624143</v>
      </c>
      <c r="AE12148">
        <v>0.22020811959999631</v>
      </c>
      <c r="AF12148">
        <v>0.71396442533793048</v>
      </c>
      <c r="AG12148">
        <v>0.72023287914293899</v>
      </c>
      <c r="AH12148">
        <v>0.37205318400572368</v>
      </c>
      <c r="AI12148">
        <v>0.71991705711421639</v>
      </c>
      <c r="AJ12148">
        <v>0.76611123140242088</v>
      </c>
      <c r="AK12148">
        <v>0.63569374148042057</v>
      </c>
    </row>
    <row r="12149" spans="1:37">
      <c r="A12149">
        <v>22</v>
      </c>
      <c r="B12149">
        <v>0.63529580451672418</v>
      </c>
      <c r="C12149">
        <v>0.62165761044520662</v>
      </c>
      <c r="D12149">
        <v>0.49846791010092423</v>
      </c>
      <c r="E12149">
        <v>0.63423342127210114</v>
      </c>
      <c r="F12149">
        <v>0.60234090524438255</v>
      </c>
      <c r="G12149">
        <v>0.38879819753746675</v>
      </c>
      <c r="H12149">
        <v>0.53640158821303563</v>
      </c>
      <c r="I12149">
        <v>0.34534421465919768</v>
      </c>
      <c r="J12149">
        <v>0.36678860758827259</v>
      </c>
      <c r="K12149">
        <v>0.34367794822199688</v>
      </c>
      <c r="L12149">
        <v>0.29615147383041257</v>
      </c>
      <c r="M12149">
        <v>0.41438042693964416</v>
      </c>
      <c r="N12149">
        <v>0.20080636622932413</v>
      </c>
      <c r="O12149">
        <v>0.22034152407598401</v>
      </c>
      <c r="P12149">
        <v>0.34362888169472183</v>
      </c>
      <c r="Q12149">
        <v>0.11013413121113005</v>
      </c>
      <c r="R12149">
        <v>0.1307446499959303</v>
      </c>
      <c r="S12149">
        <v>0.18259703362372423</v>
      </c>
      <c r="T12149">
        <v>0.11845130725452201</v>
      </c>
      <c r="U12149">
        <v>0.11178480188063555</v>
      </c>
      <c r="V12149">
        <v>0.16856727678211714</v>
      </c>
      <c r="W12149">
        <v>0.13473662171509723</v>
      </c>
      <c r="X12149">
        <v>0.13342397853775942</v>
      </c>
      <c r="Y12149">
        <v>0.17347743146084654</v>
      </c>
      <c r="Z12149">
        <v>0.13289821999634827</v>
      </c>
      <c r="AA12149">
        <v>0.15460682828692834</v>
      </c>
      <c r="AB12149">
        <v>0.20014167666358018</v>
      </c>
      <c r="AC12149">
        <v>0.28382903620944827</v>
      </c>
      <c r="AD12149">
        <v>0.21356406317251672</v>
      </c>
      <c r="AE12149">
        <v>0.24726972002325567</v>
      </c>
      <c r="AF12149">
        <v>0.59017080454132342</v>
      </c>
      <c r="AG12149">
        <v>0.59217652255411135</v>
      </c>
      <c r="AH12149">
        <v>0.37610070695928699</v>
      </c>
      <c r="AI12149">
        <v>0.59798874413960024</v>
      </c>
      <c r="AJ12149">
        <v>0.65735330918435975</v>
      </c>
      <c r="AK12149">
        <v>0.65465549080039287</v>
      </c>
    </row>
    <row r="12150" spans="1:37">
      <c r="A12150">
        <v>23</v>
      </c>
      <c r="B12150">
        <v>0.37038739953138006</v>
      </c>
      <c r="C12150">
        <v>0.3540057532213059</v>
      </c>
      <c r="D12150">
        <v>0.50721603814456262</v>
      </c>
      <c r="E12150">
        <v>0.34642841354161436</v>
      </c>
      <c r="F12150">
        <v>0.30048743630021774</v>
      </c>
      <c r="G12150">
        <v>0.40725327676935619</v>
      </c>
      <c r="H12150">
        <v>0.34232481767169209</v>
      </c>
      <c r="I12150">
        <v>0.24015352123213352</v>
      </c>
      <c r="J12150">
        <v>0.37275400732395075</v>
      </c>
      <c r="K12150">
        <v>0.30371007703982655</v>
      </c>
      <c r="L12150">
        <v>0.25152820993053232</v>
      </c>
      <c r="M12150">
        <v>0.42447092195391983</v>
      </c>
      <c r="N12150">
        <v>0.15829787223173203</v>
      </c>
      <c r="O12150">
        <v>0.17143670790820839</v>
      </c>
      <c r="P12150">
        <v>0.35963130083222439</v>
      </c>
      <c r="Q12150">
        <v>9.0265911351134279E-2</v>
      </c>
      <c r="R12150">
        <v>0.10844406411301145</v>
      </c>
      <c r="S12150">
        <v>0.17135529176697359</v>
      </c>
      <c r="T12150">
        <v>9.9293039554576842E-2</v>
      </c>
      <c r="U12150">
        <v>9.2862258408675E-2</v>
      </c>
      <c r="V12150">
        <v>0.15870045188187226</v>
      </c>
      <c r="W12150">
        <v>9.4614270008711795E-2</v>
      </c>
      <c r="X12150">
        <v>9.7542551955154308E-2</v>
      </c>
      <c r="Y12150">
        <v>0.16199838841042566</v>
      </c>
      <c r="Z12150">
        <v>9.3841711724881885E-2</v>
      </c>
      <c r="AA12150">
        <v>0.10870679324747756</v>
      </c>
      <c r="AB12150">
        <v>0.20233371319510202</v>
      </c>
      <c r="AC12150">
        <v>0.23424497892928933</v>
      </c>
      <c r="AD12150">
        <v>0.16237920058173075</v>
      </c>
      <c r="AE12150">
        <v>0.24475941743882795</v>
      </c>
      <c r="AF12150">
        <v>0.31706415268541094</v>
      </c>
      <c r="AG12150">
        <v>0.29133255937325658</v>
      </c>
      <c r="AH12150">
        <v>0.40409137976999254</v>
      </c>
      <c r="AI12150">
        <v>0.32006003361481339</v>
      </c>
      <c r="AJ12150">
        <v>0.39985038521813054</v>
      </c>
      <c r="AK12150">
        <v>0.6657215580530319</v>
      </c>
    </row>
    <row r="12151" spans="1:37">
      <c r="A12151">
        <v>24</v>
      </c>
      <c r="B12151">
        <v>0.32655811617642289</v>
      </c>
      <c r="C12151">
        <v>0.30842568735566839</v>
      </c>
      <c r="D12151">
        <v>0.51353401952422095</v>
      </c>
      <c r="E12151">
        <v>0.2927384203998824</v>
      </c>
      <c r="F12151">
        <v>0.25085171042911741</v>
      </c>
      <c r="G12151">
        <v>0.41689872461518929</v>
      </c>
      <c r="H12151">
        <v>0.25125756569607283</v>
      </c>
      <c r="I12151">
        <v>0.16501602588858305</v>
      </c>
      <c r="J12151">
        <v>0.27037119361444439</v>
      </c>
      <c r="K12151">
        <v>0.1046614850543517</v>
      </c>
      <c r="L12151">
        <v>0.16530387401193816</v>
      </c>
      <c r="M12151">
        <v>0.34230269897759091</v>
      </c>
      <c r="N12151">
        <v>6.0313098144673137E-2</v>
      </c>
      <c r="O12151">
        <v>0.10298502390363369</v>
      </c>
      <c r="P12151">
        <v>0.24961037461055732</v>
      </c>
      <c r="Q12151">
        <v>5.9612803551519246E-2</v>
      </c>
      <c r="R12151">
        <v>8.353630876570016E-2</v>
      </c>
      <c r="S12151">
        <v>0.11007950467352519</v>
      </c>
      <c r="T12151">
        <v>5.2843977883581285E-2</v>
      </c>
      <c r="U12151">
        <v>6.0613466876835782E-2</v>
      </c>
      <c r="V12151">
        <v>9.3686641233691859E-2</v>
      </c>
      <c r="W12151">
        <v>4.8636434747876836E-2</v>
      </c>
      <c r="X12151">
        <v>5.8753719673351877E-2</v>
      </c>
      <c r="Y12151">
        <v>0.11932724154208058</v>
      </c>
      <c r="Z12151">
        <v>5.2256697136999306E-2</v>
      </c>
      <c r="AA12151">
        <v>6.7510345407902031E-2</v>
      </c>
      <c r="AB12151">
        <v>0.12315599360290627</v>
      </c>
      <c r="AC12151">
        <v>0.12778559098222841</v>
      </c>
      <c r="AD12151">
        <v>0.10387768751440341</v>
      </c>
      <c r="AE12151">
        <v>0.16570638581140903</v>
      </c>
      <c r="AF12151">
        <v>0.26733464129603718</v>
      </c>
      <c r="AG12151">
        <v>0.24131114708433057</v>
      </c>
      <c r="AH12151">
        <v>0.41544998889113816</v>
      </c>
      <c r="AI12151">
        <v>0.27403549108505537</v>
      </c>
      <c r="AJ12151">
        <v>0.36068263740866469</v>
      </c>
      <c r="AK12151">
        <v>0.68078174933474345</v>
      </c>
    </row>
    <row r="12161" spans="1:49">
      <c r="A12161" t="s">
        <v>550</v>
      </c>
      <c r="D12161">
        <v>2015</v>
      </c>
      <c r="F12161" t="s">
        <v>0</v>
      </c>
      <c r="G12161" s="168">
        <v>4506.5751114638997</v>
      </c>
      <c r="H12161" t="s">
        <v>551</v>
      </c>
      <c r="K12161" t="s">
        <v>1</v>
      </c>
      <c r="L12161" t="s">
        <v>103</v>
      </c>
    </row>
    <row r="12162" spans="1:49">
      <c r="A12162">
        <v>0</v>
      </c>
      <c r="B12162" t="s">
        <v>552</v>
      </c>
      <c r="F12162" t="s">
        <v>3</v>
      </c>
      <c r="G12162">
        <v>0</v>
      </c>
      <c r="H12162" t="s">
        <v>551</v>
      </c>
      <c r="K12162" t="s">
        <v>4</v>
      </c>
      <c r="L12162" t="s">
        <v>103</v>
      </c>
      <c r="N12162" t="s">
        <v>105</v>
      </c>
    </row>
    <row r="12163" spans="1:49">
      <c r="B12163">
        <v>1</v>
      </c>
      <c r="C12163" t="s">
        <v>5</v>
      </c>
      <c r="D12163" t="s">
        <v>6</v>
      </c>
      <c r="E12163">
        <v>2</v>
      </c>
      <c r="F12163" t="s">
        <v>7</v>
      </c>
      <c r="G12163" t="s">
        <v>8</v>
      </c>
      <c r="H12163">
        <v>3</v>
      </c>
      <c r="I12163" t="s">
        <v>9</v>
      </c>
      <c r="J12163" t="s">
        <v>10</v>
      </c>
      <c r="K12163">
        <v>4</v>
      </c>
      <c r="L12163" t="s">
        <v>11</v>
      </c>
      <c r="M12163" t="s">
        <v>12</v>
      </c>
      <c r="N12163">
        <v>5</v>
      </c>
      <c r="O12163" t="s">
        <v>13</v>
      </c>
      <c r="P12163" t="s">
        <v>13</v>
      </c>
      <c r="Q12163">
        <v>6</v>
      </c>
      <c r="R12163" t="s">
        <v>14</v>
      </c>
      <c r="S12163" t="s">
        <v>87</v>
      </c>
      <c r="T12163">
        <v>7</v>
      </c>
      <c r="U12163" t="s">
        <v>15</v>
      </c>
      <c r="V12163" t="s">
        <v>88</v>
      </c>
      <c r="W12163">
        <v>8</v>
      </c>
      <c r="X12163" t="s">
        <v>89</v>
      </c>
      <c r="Y12163" t="s">
        <v>90</v>
      </c>
      <c r="Z12163">
        <v>9</v>
      </c>
      <c r="AA12163" t="s">
        <v>91</v>
      </c>
      <c r="AB12163" t="s">
        <v>92</v>
      </c>
      <c r="AC12163">
        <v>10</v>
      </c>
      <c r="AD12163" t="s">
        <v>93</v>
      </c>
      <c r="AE12163" t="s">
        <v>94</v>
      </c>
      <c r="AF12163">
        <v>11</v>
      </c>
      <c r="AG12163" t="s">
        <v>95</v>
      </c>
      <c r="AH12163" t="s">
        <v>96</v>
      </c>
      <c r="AI12163">
        <v>12</v>
      </c>
      <c r="AJ12163" t="s">
        <v>97</v>
      </c>
      <c r="AK12163" t="s">
        <v>98</v>
      </c>
    </row>
    <row r="12164" spans="1:49">
      <c r="B12164">
        <v>31</v>
      </c>
      <c r="E12164">
        <v>28</v>
      </c>
      <c r="H12164">
        <v>31</v>
      </c>
      <c r="K12164">
        <v>30</v>
      </c>
      <c r="N12164">
        <v>31</v>
      </c>
      <c r="Q12164">
        <v>30</v>
      </c>
      <c r="T12164">
        <v>31</v>
      </c>
      <c r="W12164">
        <v>31</v>
      </c>
      <c r="Z12164">
        <v>30</v>
      </c>
      <c r="AC12164">
        <v>31</v>
      </c>
      <c r="AF12164">
        <v>30</v>
      </c>
      <c r="AI12164">
        <v>31</v>
      </c>
    </row>
    <row r="12165" spans="1:49">
      <c r="A12165" t="s">
        <v>16</v>
      </c>
      <c r="B12165" t="s">
        <v>17</v>
      </c>
      <c r="C12165" t="s">
        <v>18</v>
      </c>
      <c r="D12165" t="s">
        <v>19</v>
      </c>
      <c r="E12165" t="s">
        <v>17</v>
      </c>
      <c r="F12165" t="s">
        <v>18</v>
      </c>
      <c r="G12165" t="s">
        <v>19</v>
      </c>
      <c r="H12165" t="s">
        <v>17</v>
      </c>
      <c r="I12165" t="s">
        <v>18</v>
      </c>
      <c r="J12165" t="s">
        <v>19</v>
      </c>
      <c r="K12165" t="s">
        <v>17</v>
      </c>
      <c r="L12165" t="s">
        <v>18</v>
      </c>
      <c r="M12165" t="s">
        <v>19</v>
      </c>
      <c r="N12165" t="s">
        <v>17</v>
      </c>
      <c r="O12165" t="s">
        <v>18</v>
      </c>
      <c r="P12165" t="s">
        <v>19</v>
      </c>
      <c r="Q12165" t="s">
        <v>17</v>
      </c>
      <c r="R12165" t="s">
        <v>18</v>
      </c>
      <c r="S12165" t="s">
        <v>19</v>
      </c>
      <c r="T12165" t="s">
        <v>17</v>
      </c>
      <c r="U12165" t="s">
        <v>18</v>
      </c>
      <c r="V12165" t="s">
        <v>19</v>
      </c>
      <c r="W12165" t="s">
        <v>17</v>
      </c>
      <c r="X12165" t="s">
        <v>18</v>
      </c>
      <c r="Y12165" t="s">
        <v>19</v>
      </c>
      <c r="Z12165" t="s">
        <v>17</v>
      </c>
      <c r="AA12165" t="s">
        <v>18</v>
      </c>
      <c r="AB12165" t="s">
        <v>19</v>
      </c>
      <c r="AC12165" t="s">
        <v>17</v>
      </c>
      <c r="AD12165" t="s">
        <v>18</v>
      </c>
      <c r="AE12165" t="s">
        <v>19</v>
      </c>
      <c r="AF12165" t="s">
        <v>17</v>
      </c>
      <c r="AG12165" t="s">
        <v>18</v>
      </c>
      <c r="AH12165" t="s">
        <v>19</v>
      </c>
      <c r="AI12165" t="s">
        <v>17</v>
      </c>
      <c r="AJ12165" t="s">
        <v>18</v>
      </c>
      <c r="AK12165" t="s">
        <v>19</v>
      </c>
    </row>
    <row r="12166" spans="1:49">
      <c r="B12166" s="169">
        <v>8.4073261225188017E-2</v>
      </c>
      <c r="C12166" s="170">
        <v>1.1238596215291712</v>
      </c>
      <c r="D12166" s="170">
        <v>1.031725988197826</v>
      </c>
      <c r="E12166" s="169">
        <v>7.5891956363879548E-2</v>
      </c>
      <c r="F12166" s="170">
        <v>1.1237378751086324</v>
      </c>
      <c r="G12166" s="170">
        <v>1.0258873108233981</v>
      </c>
      <c r="H12166" s="169">
        <v>8.1233656151004016E-2</v>
      </c>
      <c r="I12166" s="170">
        <v>1.1067858173951335</v>
      </c>
      <c r="J12166" s="170">
        <v>0.98733420228335589</v>
      </c>
      <c r="K12166" s="169">
        <v>7.7104742754315822E-2</v>
      </c>
      <c r="L12166" s="170">
        <v>1.2557581422286721</v>
      </c>
      <c r="M12166" s="170">
        <v>0.99453428891182072</v>
      </c>
      <c r="N12166" s="169">
        <v>7.7504196018366708E-2</v>
      </c>
      <c r="O12166" s="170">
        <v>1.1396163662518513</v>
      </c>
      <c r="P12166" s="170">
        <v>0.98329186477435959</v>
      </c>
      <c r="Q12166" s="169">
        <v>7.728621298924937E-2</v>
      </c>
      <c r="R12166" s="170">
        <v>1.2132308099078004</v>
      </c>
      <c r="S12166" s="170">
        <v>1.034323126614958</v>
      </c>
      <c r="T12166" s="169">
        <v>9.0762613383762153E-2</v>
      </c>
      <c r="U12166" s="170">
        <v>1.0975088425074131</v>
      </c>
      <c r="V12166" s="170">
        <v>0.99958949001237496</v>
      </c>
      <c r="W12166" s="169">
        <v>9.795446934702666E-2</v>
      </c>
      <c r="X12166" s="170">
        <v>1.2194111197289845</v>
      </c>
      <c r="Y12166" s="170">
        <v>0.97793398195950443</v>
      </c>
      <c r="Z12166" s="169">
        <v>9.095373718287704E-2</v>
      </c>
      <c r="AA12166" s="170">
        <v>1.2856286106440264</v>
      </c>
      <c r="AB12166" s="170">
        <v>1.0485972832250752</v>
      </c>
      <c r="AC12166" s="169">
        <v>8.363922464374364E-2</v>
      </c>
      <c r="AD12166" s="170">
        <v>1.3380950912201557</v>
      </c>
      <c r="AE12166" s="170">
        <v>0.994349534588294</v>
      </c>
      <c r="AF12166" s="169">
        <v>7.5846653401860573E-2</v>
      </c>
      <c r="AG12166" s="170">
        <v>1.0852822823504993</v>
      </c>
      <c r="AH12166" s="170">
        <v>0.9920592007046859</v>
      </c>
      <c r="AI12166" s="169">
        <v>8.7749276538726551E-2</v>
      </c>
      <c r="AJ12166" s="170">
        <v>1.1579905718623753</v>
      </c>
      <c r="AK12166" s="170">
        <v>1.0072661915458783</v>
      </c>
      <c r="AN12166" s="93">
        <f>1/($T12166*(1/$T12164)*(1/(5/7+2/7*$V12166))*$T12176/SUM($T12168:$T12191))</f>
        <v>10373.961467121553</v>
      </c>
      <c r="AO12166" s="93">
        <f>1/(T12166*(1/T12164)*(1/(5/7+2/7*V12166)))</f>
        <v>341.51026396008024</v>
      </c>
      <c r="AP12166" s="93"/>
      <c r="AR12166" s="217">
        <f>CHOOSE($AV$3,C12166,F12166,I12166,L12166,O12166,R12166,U12166,X12166,AA12166,AD12166,AG12166,AJ12166)</f>
        <v>1.0975088425074131</v>
      </c>
      <c r="AS12166" s="92"/>
      <c r="AT12166" s="92"/>
      <c r="AV12166" s="151">
        <f>AN12166/AR12166</f>
        <v>9452.2805332673051</v>
      </c>
      <c r="AW12166" s="152">
        <f>AO12166/AR12166</f>
        <v>311.16857626390697</v>
      </c>
    </row>
    <row r="12167" spans="1:49">
      <c r="A12167" t="s">
        <v>20</v>
      </c>
      <c r="B12167" t="s">
        <v>21</v>
      </c>
      <c r="C12167" t="s">
        <v>22</v>
      </c>
      <c r="D12167" t="s">
        <v>23</v>
      </c>
      <c r="E12167" t="s">
        <v>21</v>
      </c>
      <c r="F12167" t="s">
        <v>22</v>
      </c>
      <c r="G12167" t="s">
        <v>23</v>
      </c>
      <c r="H12167" t="s">
        <v>21</v>
      </c>
      <c r="I12167" t="s">
        <v>22</v>
      </c>
      <c r="J12167" t="s">
        <v>23</v>
      </c>
      <c r="K12167" t="s">
        <v>21</v>
      </c>
      <c r="L12167" t="s">
        <v>22</v>
      </c>
      <c r="M12167" t="s">
        <v>23</v>
      </c>
      <c r="N12167" t="s">
        <v>21</v>
      </c>
      <c r="O12167" t="s">
        <v>22</v>
      </c>
      <c r="P12167" t="s">
        <v>23</v>
      </c>
      <c r="Q12167" t="s">
        <v>21</v>
      </c>
      <c r="R12167" t="s">
        <v>22</v>
      </c>
      <c r="S12167" t="s">
        <v>23</v>
      </c>
      <c r="T12167" t="s">
        <v>21</v>
      </c>
      <c r="U12167" t="s">
        <v>22</v>
      </c>
      <c r="V12167" t="s">
        <v>23</v>
      </c>
      <c r="W12167" t="s">
        <v>21</v>
      </c>
      <c r="X12167" t="s">
        <v>22</v>
      </c>
      <c r="Y12167" t="s">
        <v>23</v>
      </c>
      <c r="Z12167" t="s">
        <v>21</v>
      </c>
      <c r="AA12167" t="s">
        <v>22</v>
      </c>
      <c r="AB12167" t="s">
        <v>23</v>
      </c>
      <c r="AC12167" t="s">
        <v>21</v>
      </c>
      <c r="AD12167" t="s">
        <v>22</v>
      </c>
      <c r="AE12167" t="s">
        <v>23</v>
      </c>
      <c r="AF12167" t="s">
        <v>21</v>
      </c>
      <c r="AG12167" t="s">
        <v>22</v>
      </c>
      <c r="AH12167" t="s">
        <v>23</v>
      </c>
      <c r="AI12167" t="s">
        <v>21</v>
      </c>
      <c r="AJ12167" t="s">
        <v>22</v>
      </c>
      <c r="AK12167" t="s">
        <v>23</v>
      </c>
    </row>
    <row r="12168" spans="1:49">
      <c r="A12168">
        <v>1</v>
      </c>
      <c r="B12168">
        <v>0.58325422344290923</v>
      </c>
      <c r="C12168">
        <v>0.5778946925545061</v>
      </c>
      <c r="D12168">
        <v>0.57890699756137731</v>
      </c>
      <c r="E12168">
        <v>0.5800443617908484</v>
      </c>
      <c r="F12168">
        <v>0.57732873666628548</v>
      </c>
      <c r="G12168">
        <v>0.57803768846939352</v>
      </c>
      <c r="H12168">
        <v>0.57701089556675567</v>
      </c>
      <c r="I12168">
        <v>0.57630376601673505</v>
      </c>
      <c r="J12168">
        <v>0.5754759490454644</v>
      </c>
      <c r="K12168">
        <v>0.57746992259691354</v>
      </c>
      <c r="L12168">
        <v>0.57186244029703215</v>
      </c>
      <c r="M12168">
        <v>0.57285460350122419</v>
      </c>
      <c r="N12168">
        <v>0.58017918047703199</v>
      </c>
      <c r="O12168">
        <v>0.57199861713231726</v>
      </c>
      <c r="P12168">
        <v>0.5722586387229418</v>
      </c>
      <c r="Q12168">
        <v>0.58247421509129149</v>
      </c>
      <c r="R12168">
        <v>0.57382407757639597</v>
      </c>
      <c r="S12168">
        <v>0.57554649987921869</v>
      </c>
      <c r="T12168">
        <v>0.57642219561074015</v>
      </c>
      <c r="U12168">
        <v>0.5797586378511046</v>
      </c>
      <c r="V12168">
        <v>0.5819572310832456</v>
      </c>
      <c r="W12168">
        <v>0.58520811029761921</v>
      </c>
      <c r="X12168">
        <v>0.58400472258542779</v>
      </c>
      <c r="Y12168">
        <v>0.58497125584498788</v>
      </c>
      <c r="Z12168">
        <v>0.57282783686598016</v>
      </c>
      <c r="AA12168">
        <v>0.58101121512148657</v>
      </c>
      <c r="AB12168">
        <v>0.58154749267164241</v>
      </c>
      <c r="AC12168">
        <v>0.58455640859349201</v>
      </c>
      <c r="AD12168">
        <v>0.57688751247486814</v>
      </c>
      <c r="AE12168">
        <v>0.57650717930335693</v>
      </c>
      <c r="AF12168">
        <v>0.57738426456025682</v>
      </c>
      <c r="AG12168">
        <v>0.57174709748490959</v>
      </c>
      <c r="AH12168">
        <v>0.57042707620463284</v>
      </c>
      <c r="AI12168">
        <v>0.58458674879164951</v>
      </c>
      <c r="AJ12168">
        <v>0.57606703093950007</v>
      </c>
      <c r="AK12168">
        <v>0.57948041970747999</v>
      </c>
    </row>
    <row r="12169" spans="1:49">
      <c r="A12169">
        <v>2</v>
      </c>
      <c r="B12169">
        <v>0.52504729814010287</v>
      </c>
      <c r="C12169">
        <v>0.51529329803109314</v>
      </c>
      <c r="D12169">
        <v>0.51746997687878471</v>
      </c>
      <c r="E12169">
        <v>0.52214553706776023</v>
      </c>
      <c r="F12169">
        <v>0.51487499848417251</v>
      </c>
      <c r="G12169">
        <v>0.51647805559200088</v>
      </c>
      <c r="H12169">
        <v>0.51805778815069781</v>
      </c>
      <c r="I12169">
        <v>0.51259886945210487</v>
      </c>
      <c r="J12169">
        <v>0.51132045017817351</v>
      </c>
      <c r="K12169">
        <v>0.5060194290990192</v>
      </c>
      <c r="L12169">
        <v>0.5058227189222172</v>
      </c>
      <c r="M12169">
        <v>0.50616290313306234</v>
      </c>
      <c r="N12169">
        <v>0.51281253053277975</v>
      </c>
      <c r="O12169">
        <v>0.50516598317308758</v>
      </c>
      <c r="P12169">
        <v>0.50545118536767719</v>
      </c>
      <c r="Q12169">
        <v>0.51160131971374423</v>
      </c>
      <c r="R12169">
        <v>0.50505617088279109</v>
      </c>
      <c r="S12169">
        <v>0.50628536244244515</v>
      </c>
      <c r="T12169">
        <v>0.50431982763110517</v>
      </c>
      <c r="U12169">
        <v>0.50897706381099905</v>
      </c>
      <c r="V12169">
        <v>0.51134152720389792</v>
      </c>
      <c r="W12169">
        <v>0.51259225873109115</v>
      </c>
      <c r="X12169">
        <v>0.51265718840038677</v>
      </c>
      <c r="Y12169">
        <v>0.5139452796080678</v>
      </c>
      <c r="Z12169">
        <v>0.49958939291674959</v>
      </c>
      <c r="AA12169">
        <v>0.51028391489901181</v>
      </c>
      <c r="AB12169">
        <v>0.51046466207746355</v>
      </c>
      <c r="AC12169">
        <v>0.51251029022593186</v>
      </c>
      <c r="AD12169">
        <v>0.5072979745625309</v>
      </c>
      <c r="AE12169">
        <v>0.50733602990908688</v>
      </c>
      <c r="AF12169">
        <v>0.50772926836389087</v>
      </c>
      <c r="AG12169">
        <v>0.50533892032052308</v>
      </c>
      <c r="AH12169">
        <v>0.50459628634225229</v>
      </c>
      <c r="AI12169">
        <v>0.52916612688876685</v>
      </c>
      <c r="AJ12169">
        <v>0.51566921786149456</v>
      </c>
      <c r="AK12169">
        <v>0.51914688749954718</v>
      </c>
    </row>
    <row r="12170" spans="1:49">
      <c r="A12170">
        <v>3</v>
      </c>
      <c r="B12170">
        <v>0.49401186365990363</v>
      </c>
      <c r="C12170">
        <v>0.48184613394520148</v>
      </c>
      <c r="D12170">
        <v>0.48470248327150534</v>
      </c>
      <c r="E12170">
        <v>0.49154351441522232</v>
      </c>
      <c r="F12170">
        <v>0.48155875005818749</v>
      </c>
      <c r="G12170">
        <v>0.48367101275507396</v>
      </c>
      <c r="H12170">
        <v>0.48676244220217973</v>
      </c>
      <c r="I12170">
        <v>0.47844431227261153</v>
      </c>
      <c r="J12170">
        <v>0.47682692213033517</v>
      </c>
      <c r="K12170">
        <v>0.46329075190376745</v>
      </c>
      <c r="L12170">
        <v>0.46972626658538474</v>
      </c>
      <c r="M12170">
        <v>0.4695085228284388</v>
      </c>
      <c r="N12170">
        <v>0.47472198098225865</v>
      </c>
      <c r="O12170">
        <v>0.46859843566683868</v>
      </c>
      <c r="P12170">
        <v>0.469029242306989</v>
      </c>
      <c r="Q12170">
        <v>0.46953369064683737</v>
      </c>
      <c r="R12170">
        <v>0.46665034433844793</v>
      </c>
      <c r="S12170">
        <v>0.46710016662883747</v>
      </c>
      <c r="T12170">
        <v>0.46109093187690892</v>
      </c>
      <c r="U12170">
        <v>0.46757197682908824</v>
      </c>
      <c r="V12170">
        <v>0.47003268489475164</v>
      </c>
      <c r="W12170">
        <v>0.46718092217916074</v>
      </c>
      <c r="X12170">
        <v>0.46999699779610676</v>
      </c>
      <c r="Y12170">
        <v>0.47173594309648675</v>
      </c>
      <c r="Z12170">
        <v>0.45383113359327892</v>
      </c>
      <c r="AA12170">
        <v>0.46869398516098582</v>
      </c>
      <c r="AB12170">
        <v>0.46821867398514477</v>
      </c>
      <c r="AC12170">
        <v>0.46814981108036707</v>
      </c>
      <c r="AD12170">
        <v>0.46763187527472172</v>
      </c>
      <c r="AE12170">
        <v>0.46805495446988554</v>
      </c>
      <c r="AF12170">
        <v>0.46794377211821447</v>
      </c>
      <c r="AG12170">
        <v>0.46905241506773065</v>
      </c>
      <c r="AH12170">
        <v>0.46888260623906969</v>
      </c>
      <c r="AI12170">
        <v>0.49977666966178824</v>
      </c>
      <c r="AJ12170">
        <v>0.48367381899614548</v>
      </c>
      <c r="AK12170">
        <v>0.48699781612595811</v>
      </c>
    </row>
    <row r="12171" spans="1:49">
      <c r="A12171">
        <v>4</v>
      </c>
      <c r="B12171">
        <v>0.48107203511894331</v>
      </c>
      <c r="C12171">
        <v>0.46730670870868424</v>
      </c>
      <c r="D12171">
        <v>0.47062460276905083</v>
      </c>
      <c r="E12171">
        <v>0.47892270714863922</v>
      </c>
      <c r="F12171">
        <v>0.46710370300321163</v>
      </c>
      <c r="G12171">
        <v>0.46953227339579262</v>
      </c>
      <c r="H12171">
        <v>0.47351631018104146</v>
      </c>
      <c r="I12171">
        <v>0.46329908321114555</v>
      </c>
      <c r="J12171">
        <v>0.46149383677468309</v>
      </c>
      <c r="K12171">
        <v>0.43908532893289448</v>
      </c>
      <c r="L12171">
        <v>0.45295247547924711</v>
      </c>
      <c r="M12171">
        <v>0.45224686147346149</v>
      </c>
      <c r="N12171">
        <v>0.45532956323172991</v>
      </c>
      <c r="O12171">
        <v>0.45147205377823457</v>
      </c>
      <c r="P12171">
        <v>0.45207454275780007</v>
      </c>
      <c r="Q12171">
        <v>0.44570265475002052</v>
      </c>
      <c r="R12171">
        <v>0.44762313743442644</v>
      </c>
      <c r="S12171">
        <v>0.44709347320584153</v>
      </c>
      <c r="T12171">
        <v>0.43652757826491562</v>
      </c>
      <c r="U12171">
        <v>0.44489328810407902</v>
      </c>
      <c r="V12171">
        <v>0.44727994380708985</v>
      </c>
      <c r="W12171">
        <v>0.43899336786161486</v>
      </c>
      <c r="X12171">
        <v>0.44543774758104321</v>
      </c>
      <c r="Y12171">
        <v>0.44765002166646906</v>
      </c>
      <c r="Z12171">
        <v>0.42599827098135612</v>
      </c>
      <c r="AA12171">
        <v>0.44550022812830375</v>
      </c>
      <c r="AB12171">
        <v>0.44418248060000887</v>
      </c>
      <c r="AC12171">
        <v>0.44119090932514993</v>
      </c>
      <c r="AD12171">
        <v>0.44694129926434328</v>
      </c>
      <c r="AE12171">
        <v>0.44778257699266644</v>
      </c>
      <c r="AF12171">
        <v>0.44703650182512267</v>
      </c>
      <c r="AG12171">
        <v>0.45212729708005234</v>
      </c>
      <c r="AH12171">
        <v>0.45267797914809055</v>
      </c>
      <c r="AI12171">
        <v>0.48783670090954823</v>
      </c>
      <c r="AJ12171">
        <v>0.47018931558075233</v>
      </c>
      <c r="AK12171">
        <v>0.4732824942733409</v>
      </c>
    </row>
    <row r="12172" spans="1:49">
      <c r="A12172">
        <v>5</v>
      </c>
      <c r="B12172">
        <v>0.4895880420902981</v>
      </c>
      <c r="C12172">
        <v>0.4736991904038923</v>
      </c>
      <c r="D12172">
        <v>0.47757733445986345</v>
      </c>
      <c r="E12172">
        <v>0.48767162874742803</v>
      </c>
      <c r="F12172">
        <v>0.47361630003904409</v>
      </c>
      <c r="G12172">
        <v>0.47630592123405924</v>
      </c>
      <c r="H12172">
        <v>0.48122551633033434</v>
      </c>
      <c r="I12172">
        <v>0.46873898759494209</v>
      </c>
      <c r="J12172">
        <v>0.46671368354311665</v>
      </c>
      <c r="K12172">
        <v>0.43053184676185952</v>
      </c>
      <c r="L12172">
        <v>0.4559415824817914</v>
      </c>
      <c r="M12172">
        <v>0.45466807116654484</v>
      </c>
      <c r="N12172">
        <v>0.45438886248768245</v>
      </c>
      <c r="O12172">
        <v>0.45400857917474469</v>
      </c>
      <c r="P12172">
        <v>0.4548596474199651</v>
      </c>
      <c r="Q12172">
        <v>0.43802114396902769</v>
      </c>
      <c r="R12172">
        <v>0.44728739413409468</v>
      </c>
      <c r="S12172">
        <v>0.44536403987765599</v>
      </c>
      <c r="T12172">
        <v>0.42758902931780846</v>
      </c>
      <c r="U12172">
        <v>0.43895974894542827</v>
      </c>
      <c r="V12172">
        <v>0.44124628250908948</v>
      </c>
      <c r="W12172">
        <v>0.42404911061359535</v>
      </c>
      <c r="X12172">
        <v>0.43649799471654849</v>
      </c>
      <c r="Y12172">
        <v>0.43945369985494237</v>
      </c>
      <c r="Z12172">
        <v>0.41141262045593313</v>
      </c>
      <c r="AA12172">
        <v>0.43876272827409063</v>
      </c>
      <c r="AB12172">
        <v>0.43594233458564768</v>
      </c>
      <c r="AC12172">
        <v>0.42864195733288712</v>
      </c>
      <c r="AD12172">
        <v>0.44416638662937785</v>
      </c>
      <c r="AE12172">
        <v>0.44557526041931506</v>
      </c>
      <c r="AF12172">
        <v>0.44371393104750567</v>
      </c>
      <c r="AG12172">
        <v>0.45494850398722103</v>
      </c>
      <c r="AH12172">
        <v>0.45661368355951298</v>
      </c>
      <c r="AI12172">
        <v>0.49782216036227878</v>
      </c>
      <c r="AJ12172">
        <v>0.47770232785816114</v>
      </c>
      <c r="AK12172">
        <v>0.48100763294721277</v>
      </c>
    </row>
    <row r="12173" spans="1:49">
      <c r="A12173">
        <v>6</v>
      </c>
      <c r="B12173">
        <v>0.53569762950846467</v>
      </c>
      <c r="C12173">
        <v>0.51978865005824293</v>
      </c>
      <c r="D12173">
        <v>0.52353118366508</v>
      </c>
      <c r="E12173">
        <v>0.53363938940613875</v>
      </c>
      <c r="F12173">
        <v>0.51990817630122654</v>
      </c>
      <c r="G12173">
        <v>0.52207015049067829</v>
      </c>
      <c r="H12173">
        <v>0.52689479652852456</v>
      </c>
      <c r="I12173">
        <v>0.51415967298563225</v>
      </c>
      <c r="J12173">
        <v>0.51204627965623584</v>
      </c>
      <c r="K12173">
        <v>0.4508441036714666</v>
      </c>
      <c r="L12173">
        <v>0.49821774884846076</v>
      </c>
      <c r="M12173">
        <v>0.4959957837195863</v>
      </c>
      <c r="N12173">
        <v>0.48840146875575841</v>
      </c>
      <c r="O12173">
        <v>0.49601618260234365</v>
      </c>
      <c r="P12173">
        <v>0.49751617164412149</v>
      </c>
      <c r="Q12173">
        <v>0.45997489940068781</v>
      </c>
      <c r="R12173">
        <v>0.48434074020377549</v>
      </c>
      <c r="S12173">
        <v>0.47956140715500922</v>
      </c>
      <c r="T12173">
        <v>0.44751918406597418</v>
      </c>
      <c r="U12173">
        <v>0.46496180905843237</v>
      </c>
      <c r="V12173">
        <v>0.46712175740370093</v>
      </c>
      <c r="W12173">
        <v>0.4319688446612388</v>
      </c>
      <c r="X12173">
        <v>0.45653432830670226</v>
      </c>
      <c r="Y12173">
        <v>0.46084952488146191</v>
      </c>
      <c r="Z12173">
        <v>0.42073368723817406</v>
      </c>
      <c r="AA12173">
        <v>0.46322629602873061</v>
      </c>
      <c r="AB12173">
        <v>0.45745574771906894</v>
      </c>
      <c r="AC12173">
        <v>0.44066601626810287</v>
      </c>
      <c r="AD12173">
        <v>0.47642809670700081</v>
      </c>
      <c r="AE12173">
        <v>0.47867037595935596</v>
      </c>
      <c r="AF12173">
        <v>0.47502989816139846</v>
      </c>
      <c r="AG12173">
        <v>0.4972390757983432</v>
      </c>
      <c r="AH12173">
        <v>0.50071650380791777</v>
      </c>
      <c r="AI12173">
        <v>0.54319489491761497</v>
      </c>
      <c r="AJ12173">
        <v>0.52376554160861633</v>
      </c>
      <c r="AK12173">
        <v>0.52705414133236894</v>
      </c>
    </row>
    <row r="12174" spans="1:49">
      <c r="A12174">
        <v>7</v>
      </c>
      <c r="B12174">
        <v>0.61775837286360835</v>
      </c>
      <c r="C12174">
        <v>0.6070258985890975</v>
      </c>
      <c r="D12174">
        <v>0.60926061440156942</v>
      </c>
      <c r="E12174">
        <v>0.6165375523879395</v>
      </c>
      <c r="F12174">
        <v>0.60741097901213303</v>
      </c>
      <c r="G12174">
        <v>0.60828157151164441</v>
      </c>
      <c r="H12174">
        <v>0.61086965861777143</v>
      </c>
      <c r="I12174">
        <v>0.60188730899845233</v>
      </c>
      <c r="J12174">
        <v>0.59989251194651727</v>
      </c>
      <c r="K12174">
        <v>0.5052565432693118</v>
      </c>
      <c r="L12174">
        <v>0.58306486847996231</v>
      </c>
      <c r="M12174">
        <v>0.5797846592962157</v>
      </c>
      <c r="N12174">
        <v>0.56110317142895361</v>
      </c>
      <c r="O12174">
        <v>0.58125459877223196</v>
      </c>
      <c r="P12174">
        <v>0.58402399575654118</v>
      </c>
      <c r="Q12174">
        <v>0.51748755631068721</v>
      </c>
      <c r="R12174">
        <v>0.56369735496676898</v>
      </c>
      <c r="S12174">
        <v>0.5547636605413333</v>
      </c>
      <c r="T12174">
        <v>0.50134721013473138</v>
      </c>
      <c r="U12174">
        <v>0.5281044375379349</v>
      </c>
      <c r="V12174">
        <v>0.53021814798980849</v>
      </c>
      <c r="W12174">
        <v>0.46887694878852559</v>
      </c>
      <c r="X12174">
        <v>0.51114995612654346</v>
      </c>
      <c r="Y12174">
        <v>0.5176568107053886</v>
      </c>
      <c r="Z12174">
        <v>0.45864935303960597</v>
      </c>
      <c r="AA12174">
        <v>0.5243222994810699</v>
      </c>
      <c r="AB12174">
        <v>0.51390679276435869</v>
      </c>
      <c r="AC12174">
        <v>0.48355133451277954</v>
      </c>
      <c r="AD12174">
        <v>0.54881091615343969</v>
      </c>
      <c r="AE12174">
        <v>0.55219361356229024</v>
      </c>
      <c r="AF12174">
        <v>0.54590403924039788</v>
      </c>
      <c r="AG12174">
        <v>0.58250569504230687</v>
      </c>
      <c r="AH12174">
        <v>0.58797567328830191</v>
      </c>
      <c r="AI12174">
        <v>0.6223588184613108</v>
      </c>
      <c r="AJ12174">
        <v>0.60961467927921997</v>
      </c>
      <c r="AK12174">
        <v>0.61188091908506137</v>
      </c>
    </row>
    <row r="12175" spans="1:49">
      <c r="A12175">
        <v>8</v>
      </c>
      <c r="B12175">
        <v>0.66052331160895206</v>
      </c>
      <c r="C12175">
        <v>0.65017835833624149</v>
      </c>
      <c r="D12175">
        <v>0.65230542564677374</v>
      </c>
      <c r="E12175">
        <v>0.66040465572283713</v>
      </c>
      <c r="F12175">
        <v>0.65077443907290233</v>
      </c>
      <c r="G12175">
        <v>0.6517574655974876</v>
      </c>
      <c r="H12175">
        <v>0.6548326670276251</v>
      </c>
      <c r="I12175">
        <v>0.64505489912327263</v>
      </c>
      <c r="J12175">
        <v>0.6426170910208463</v>
      </c>
      <c r="K12175">
        <v>0.53227672627244826</v>
      </c>
      <c r="L12175">
        <v>0.62351859526058984</v>
      </c>
      <c r="M12175">
        <v>0.61933201234826551</v>
      </c>
      <c r="N12175">
        <v>0.59718284155857482</v>
      </c>
      <c r="O12175">
        <v>0.62162198471148866</v>
      </c>
      <c r="P12175">
        <v>0.62474424839617326</v>
      </c>
      <c r="Q12175">
        <v>0.54599637681360236</v>
      </c>
      <c r="R12175">
        <v>0.60132569419981097</v>
      </c>
      <c r="S12175">
        <v>0.59062245016165738</v>
      </c>
      <c r="T12175">
        <v>0.52803920545852645</v>
      </c>
      <c r="U12175">
        <v>0.55885950476601465</v>
      </c>
      <c r="V12175">
        <v>0.56102063629525423</v>
      </c>
      <c r="W12175">
        <v>0.48877792345097748</v>
      </c>
      <c r="X12175">
        <v>0.53847255036723929</v>
      </c>
      <c r="Y12175">
        <v>0.5459032278968009</v>
      </c>
      <c r="Z12175">
        <v>0.47864449917911944</v>
      </c>
      <c r="AA12175">
        <v>0.5543842571448484</v>
      </c>
      <c r="AB12175">
        <v>0.54210273738466297</v>
      </c>
      <c r="AC12175">
        <v>0.50602637739338929</v>
      </c>
      <c r="AD12175">
        <v>0.58357023615592218</v>
      </c>
      <c r="AE12175">
        <v>0.58741839437324683</v>
      </c>
      <c r="AF12175">
        <v>0.57993859338468212</v>
      </c>
      <c r="AG12175">
        <v>0.62319677668270412</v>
      </c>
      <c r="AH12175">
        <v>0.62953295452787017</v>
      </c>
      <c r="AI12175">
        <v>0.6665426793168292</v>
      </c>
      <c r="AJ12175">
        <v>0.65381565926357021</v>
      </c>
      <c r="AK12175">
        <v>0.65572056009857815</v>
      </c>
    </row>
    <row r="12176" spans="1:49">
      <c r="A12176">
        <v>9</v>
      </c>
      <c r="B12176">
        <v>0.65069306254190395</v>
      </c>
      <c r="C12176">
        <v>0.64111943923775105</v>
      </c>
      <c r="D12176">
        <v>0.64293639911916123</v>
      </c>
      <c r="E12176">
        <v>0.64985694808080896</v>
      </c>
      <c r="F12176">
        <v>0.64180258302727189</v>
      </c>
      <c r="G12176">
        <v>0.64231190503683888</v>
      </c>
      <c r="H12176">
        <v>0.64384761667268853</v>
      </c>
      <c r="I12176">
        <v>0.636654613002267</v>
      </c>
      <c r="J12176">
        <v>0.63475082128249649</v>
      </c>
      <c r="K12176">
        <v>0.54133252963561307</v>
      </c>
      <c r="L12176">
        <v>0.61839198357253322</v>
      </c>
      <c r="M12176">
        <v>0.61511367984084242</v>
      </c>
      <c r="N12176">
        <v>0.59737559857171352</v>
      </c>
      <c r="O12176">
        <v>0.6170202564833942</v>
      </c>
      <c r="P12176">
        <v>0.6196077910267781</v>
      </c>
      <c r="Q12176">
        <v>0.55426137837724643</v>
      </c>
      <c r="R12176">
        <v>0.60029990745149275</v>
      </c>
      <c r="S12176">
        <v>0.59144126531436048</v>
      </c>
      <c r="T12176">
        <v>0.53798671792254316</v>
      </c>
      <c r="U12176">
        <v>0.56483807149469523</v>
      </c>
      <c r="V12176">
        <v>0.56695095753576918</v>
      </c>
      <c r="W12176">
        <v>0.50560967659166123</v>
      </c>
      <c r="X12176">
        <v>0.54796952971927371</v>
      </c>
      <c r="Y12176">
        <v>0.55441295166157567</v>
      </c>
      <c r="Z12176">
        <v>0.4956648620918549</v>
      </c>
      <c r="AA12176">
        <v>0.56105051698808961</v>
      </c>
      <c r="AB12176">
        <v>0.55066179762396039</v>
      </c>
      <c r="AC12176">
        <v>0.51997429549586993</v>
      </c>
      <c r="AD12176">
        <v>0.58529450871522803</v>
      </c>
      <c r="AE12176">
        <v>0.58846752451698037</v>
      </c>
      <c r="AF12176">
        <v>0.58211521658242182</v>
      </c>
      <c r="AG12176">
        <v>0.61801822835265052</v>
      </c>
      <c r="AH12176">
        <v>0.62358738270491754</v>
      </c>
      <c r="AI12176">
        <v>0.65519148257169524</v>
      </c>
      <c r="AJ12176">
        <v>0.64372456706584313</v>
      </c>
      <c r="AK12176">
        <v>0.64647230627776142</v>
      </c>
    </row>
    <row r="12177" spans="1:37">
      <c r="A12177">
        <v>10</v>
      </c>
      <c r="B12177">
        <v>0.63116087509688512</v>
      </c>
      <c r="C12177">
        <v>0.62657926544826859</v>
      </c>
      <c r="D12177">
        <v>0.62711945008416214</v>
      </c>
      <c r="E12177">
        <v>0.63022824555482804</v>
      </c>
      <c r="F12177">
        <v>0.6271387685494042</v>
      </c>
      <c r="G12177">
        <v>0.62671984174304607</v>
      </c>
      <c r="H12177">
        <v>0.62546784115301235</v>
      </c>
      <c r="I12177">
        <v>0.62385277913413262</v>
      </c>
      <c r="J12177">
        <v>0.62272613549363476</v>
      </c>
      <c r="K12177">
        <v>0.55871845273522081</v>
      </c>
      <c r="L12177">
        <v>0.61137833089464189</v>
      </c>
      <c r="M12177">
        <v>0.60952325863049084</v>
      </c>
      <c r="N12177">
        <v>0.59806561435230865</v>
      </c>
      <c r="O12177">
        <v>0.61079380024729135</v>
      </c>
      <c r="P12177">
        <v>0.61270112248786224</v>
      </c>
      <c r="Q12177">
        <v>0.56888349595132603</v>
      </c>
      <c r="R12177">
        <v>0.60010772129536805</v>
      </c>
      <c r="S12177">
        <v>0.59414840735777497</v>
      </c>
      <c r="T12177">
        <v>0.55661549447153014</v>
      </c>
      <c r="U12177">
        <v>0.57627631161831183</v>
      </c>
      <c r="V12177">
        <v>0.57806602079373837</v>
      </c>
      <c r="W12177">
        <v>0.53526921113067094</v>
      </c>
      <c r="X12177">
        <v>0.56501900648217607</v>
      </c>
      <c r="Y12177">
        <v>0.56970400926244424</v>
      </c>
      <c r="Z12177">
        <v>0.52641830844398541</v>
      </c>
      <c r="AA12177">
        <v>0.57366611711394155</v>
      </c>
      <c r="AB12177">
        <v>0.56633523422502552</v>
      </c>
      <c r="AC12177">
        <v>0.54468860859323243</v>
      </c>
      <c r="AD12177">
        <v>0.58979756558899976</v>
      </c>
      <c r="AE12177">
        <v>0.59177649038789171</v>
      </c>
      <c r="AF12177">
        <v>0.58795560641103728</v>
      </c>
      <c r="AG12177">
        <v>0.61112809119540679</v>
      </c>
      <c r="AH12177">
        <v>0.61509773140032165</v>
      </c>
      <c r="AI12177">
        <v>0.63227869994113295</v>
      </c>
      <c r="AJ12177">
        <v>0.62647306093498645</v>
      </c>
      <c r="AK12177">
        <v>0.62939238413919563</v>
      </c>
    </row>
    <row r="12178" spans="1:37">
      <c r="A12178">
        <v>11</v>
      </c>
      <c r="B12178">
        <v>0.61110158164887296</v>
      </c>
      <c r="C12178">
        <v>0.61182939657532587</v>
      </c>
      <c r="D12178">
        <v>0.61111816710784639</v>
      </c>
      <c r="E12178">
        <v>0.60992418793362946</v>
      </c>
      <c r="F12178">
        <v>0.61235813627652413</v>
      </c>
      <c r="G12178">
        <v>0.61081304031086159</v>
      </c>
      <c r="H12178">
        <v>0.60621380684591697</v>
      </c>
      <c r="I12178">
        <v>0.61103493479975801</v>
      </c>
      <c r="J12178">
        <v>0.61080361555659812</v>
      </c>
      <c r="K12178">
        <v>0.58483828235907742</v>
      </c>
      <c r="L12178">
        <v>0.60577443150432431</v>
      </c>
      <c r="M12178">
        <v>0.60554272332880876</v>
      </c>
      <c r="N12178">
        <v>0.60252666160591795</v>
      </c>
      <c r="O12178">
        <v>0.60562391815197514</v>
      </c>
      <c r="P12178">
        <v>0.60634087686478744</v>
      </c>
      <c r="Q12178">
        <v>0.59044563833108332</v>
      </c>
      <c r="R12178">
        <v>0.60184820110468784</v>
      </c>
      <c r="S12178">
        <v>0.59974122977507116</v>
      </c>
      <c r="T12178">
        <v>0.58428305959517812</v>
      </c>
      <c r="U12178">
        <v>0.59371090635097468</v>
      </c>
      <c r="V12178">
        <v>0.59491834911800456</v>
      </c>
      <c r="W12178">
        <v>0.57737160562703926</v>
      </c>
      <c r="X12178">
        <v>0.58986265895425616</v>
      </c>
      <c r="Y12178">
        <v>0.59209867037051689</v>
      </c>
      <c r="Z12178">
        <v>0.57075706646893798</v>
      </c>
      <c r="AA12178">
        <v>0.59237783911771402</v>
      </c>
      <c r="AB12178">
        <v>0.58941105887956868</v>
      </c>
      <c r="AC12178">
        <v>0.57984648305500541</v>
      </c>
      <c r="AD12178">
        <v>0.59778067332272011</v>
      </c>
      <c r="AE12178">
        <v>0.59835075954460193</v>
      </c>
      <c r="AF12178">
        <v>0.59801478644036521</v>
      </c>
      <c r="AG12178">
        <v>0.60516172202129137</v>
      </c>
      <c r="AH12178">
        <v>0.60726686336619962</v>
      </c>
      <c r="AI12178">
        <v>0.60834735223383929</v>
      </c>
      <c r="AJ12178">
        <v>0.60898818508125885</v>
      </c>
      <c r="AK12178">
        <v>0.61196613852643089</v>
      </c>
    </row>
    <row r="12179" spans="1:37">
      <c r="A12179">
        <v>12</v>
      </c>
      <c r="B12179">
        <v>0.59465240587084423</v>
      </c>
      <c r="C12179">
        <v>0.60213351735357623</v>
      </c>
      <c r="D12179">
        <v>0.59969692203539238</v>
      </c>
      <c r="E12179">
        <v>0.59205356410547594</v>
      </c>
      <c r="F12179">
        <v>0.60221772440757027</v>
      </c>
      <c r="G12179">
        <v>0.59953921189726578</v>
      </c>
      <c r="H12179">
        <v>0.59157302738618189</v>
      </c>
      <c r="I12179">
        <v>0.6039489742715628</v>
      </c>
      <c r="J12179">
        <v>0.60460780344228093</v>
      </c>
      <c r="K12179">
        <v>0.6254571056131607</v>
      </c>
      <c r="L12179">
        <v>0.60720729234880066</v>
      </c>
      <c r="M12179">
        <v>0.60878484805118593</v>
      </c>
      <c r="N12179">
        <v>0.61514298646170606</v>
      </c>
      <c r="O12179">
        <v>0.60746434205665045</v>
      </c>
      <c r="P12179">
        <v>0.60686028691737648</v>
      </c>
      <c r="Q12179">
        <v>0.62412820343898245</v>
      </c>
      <c r="R12179">
        <v>0.61179043028049473</v>
      </c>
      <c r="S12179">
        <v>0.61432996092550396</v>
      </c>
      <c r="T12179">
        <v>0.62632505603308064</v>
      </c>
      <c r="U12179">
        <v>0.62265904785755977</v>
      </c>
      <c r="V12179">
        <v>0.62287310726917022</v>
      </c>
      <c r="W12179">
        <v>0.63549768551638752</v>
      </c>
      <c r="X12179">
        <v>0.62736696157547356</v>
      </c>
      <c r="Y12179">
        <v>0.62640587493851263</v>
      </c>
      <c r="Z12179">
        <v>0.63257070012711381</v>
      </c>
      <c r="AA12179">
        <v>0.62264377520828906</v>
      </c>
      <c r="AB12179">
        <v>0.62489089777125262</v>
      </c>
      <c r="AC12179">
        <v>0.63044015041076806</v>
      </c>
      <c r="AD12179">
        <v>0.61530154614140853</v>
      </c>
      <c r="AE12179">
        <v>0.61431021570757249</v>
      </c>
      <c r="AF12179">
        <v>0.61792289040896331</v>
      </c>
      <c r="AG12179">
        <v>0.60629344349814163</v>
      </c>
      <c r="AH12179">
        <v>0.60576058295773139</v>
      </c>
      <c r="AI12179">
        <v>0.58679174831511816</v>
      </c>
      <c r="AJ12179">
        <v>0.59568375675780139</v>
      </c>
      <c r="AK12179">
        <v>0.59825779355222153</v>
      </c>
    </row>
    <row r="12180" spans="1:37">
      <c r="A12180">
        <v>13</v>
      </c>
      <c r="B12180">
        <v>0.58113661067908251</v>
      </c>
      <c r="C12180">
        <v>0.59580202083399314</v>
      </c>
      <c r="D12180">
        <v>0.59156749466926661</v>
      </c>
      <c r="E12180">
        <v>0.57848143039807898</v>
      </c>
      <c r="F12180">
        <v>0.59558108854616532</v>
      </c>
      <c r="G12180">
        <v>0.59191597871793855</v>
      </c>
      <c r="H12180">
        <v>0.58019232689952271</v>
      </c>
      <c r="I12180">
        <v>0.60014727244179222</v>
      </c>
      <c r="J12180">
        <v>0.60164465709496395</v>
      </c>
      <c r="K12180">
        <v>0.6716343667083251</v>
      </c>
      <c r="L12180">
        <v>0.61219428389001962</v>
      </c>
      <c r="M12180">
        <v>0.61549198348603951</v>
      </c>
      <c r="N12180">
        <v>0.6330131885924396</v>
      </c>
      <c r="O12180">
        <v>0.61283439067684209</v>
      </c>
      <c r="P12180">
        <v>0.61038661435427799</v>
      </c>
      <c r="Q12180">
        <v>0.66330005077767484</v>
      </c>
      <c r="R12180">
        <v>0.62534851444089901</v>
      </c>
      <c r="S12180">
        <v>0.63287318090548828</v>
      </c>
      <c r="T12180">
        <v>0.67482710570427418</v>
      </c>
      <c r="U12180">
        <v>0.6565868220147606</v>
      </c>
      <c r="V12180">
        <v>0.65572727337005088</v>
      </c>
      <c r="W12180">
        <v>0.70124223098667182</v>
      </c>
      <c r="X12180">
        <v>0.67054914985087399</v>
      </c>
      <c r="Y12180">
        <v>0.66604219258566033</v>
      </c>
      <c r="Z12180">
        <v>0.70334601811525732</v>
      </c>
      <c r="AA12180">
        <v>0.65815932561088863</v>
      </c>
      <c r="AB12180">
        <v>0.66577157948638721</v>
      </c>
      <c r="AC12180">
        <v>0.68800394671048382</v>
      </c>
      <c r="AD12180">
        <v>0.63729870966821711</v>
      </c>
      <c r="AE12180">
        <v>0.63450247124952552</v>
      </c>
      <c r="AF12180">
        <v>0.64218951442173389</v>
      </c>
      <c r="AG12180">
        <v>0.61107884926503286</v>
      </c>
      <c r="AH12180">
        <v>0.6079525661215216</v>
      </c>
      <c r="AI12180">
        <v>0.56923331116587494</v>
      </c>
      <c r="AJ12180">
        <v>0.58629151351209807</v>
      </c>
      <c r="AK12180">
        <v>0.58841032231359236</v>
      </c>
    </row>
    <row r="12181" spans="1:37">
      <c r="A12181">
        <v>14</v>
      </c>
      <c r="B12181">
        <v>0.57066363047920288</v>
      </c>
      <c r="C12181">
        <v>0.59171768323722906</v>
      </c>
      <c r="D12181">
        <v>0.58585633882036936</v>
      </c>
      <c r="E12181">
        <v>0.5684688188292415</v>
      </c>
      <c r="F12181">
        <v>0.59126599384537903</v>
      </c>
      <c r="G12181">
        <v>0.58675685742239236</v>
      </c>
      <c r="H12181">
        <v>0.5724169727768994</v>
      </c>
      <c r="I12181">
        <v>0.59821067965060637</v>
      </c>
      <c r="J12181">
        <v>0.60017986687869318</v>
      </c>
      <c r="K12181">
        <v>0.71433151969508724</v>
      </c>
      <c r="L12181">
        <v>0.61750972922569225</v>
      </c>
      <c r="M12181">
        <v>0.62206833213550328</v>
      </c>
      <c r="N12181">
        <v>0.64947494979052989</v>
      </c>
      <c r="O12181">
        <v>0.61793199036344704</v>
      </c>
      <c r="P12181">
        <v>0.61377734890860447</v>
      </c>
      <c r="Q12181">
        <v>0.69877573796187786</v>
      </c>
      <c r="R12181">
        <v>0.63711314615257197</v>
      </c>
      <c r="S12181">
        <v>0.64929084236629864</v>
      </c>
      <c r="T12181">
        <v>0.7181997461940699</v>
      </c>
      <c r="U12181">
        <v>0.68641751288553798</v>
      </c>
      <c r="V12181">
        <v>0.6845694180534817</v>
      </c>
      <c r="W12181">
        <v>0.76063306477924808</v>
      </c>
      <c r="X12181">
        <v>0.70896570471756493</v>
      </c>
      <c r="Y12181">
        <v>0.70105801613752661</v>
      </c>
      <c r="Z12181">
        <v>0.76722951333227263</v>
      </c>
      <c r="AA12181">
        <v>0.68957566225106159</v>
      </c>
      <c r="AB12181">
        <v>0.70227864740056956</v>
      </c>
      <c r="AC12181">
        <v>0.74118096252734289</v>
      </c>
      <c r="AD12181">
        <v>0.65675191634540053</v>
      </c>
      <c r="AE12181">
        <v>0.65280169780625119</v>
      </c>
      <c r="AF12181">
        <v>0.66329487320297786</v>
      </c>
      <c r="AG12181">
        <v>0.61594915462655997</v>
      </c>
      <c r="AH12181">
        <v>0.61058724144401655</v>
      </c>
      <c r="AI12181">
        <v>0.55581117885890508</v>
      </c>
      <c r="AJ12181">
        <v>0.57966178313564998</v>
      </c>
      <c r="AK12181">
        <v>0.58133231611491587</v>
      </c>
    </row>
    <row r="12182" spans="1:37">
      <c r="A12182">
        <v>15</v>
      </c>
      <c r="B12182">
        <v>0.57242902940402596</v>
      </c>
      <c r="C12182">
        <v>0.59831924408332693</v>
      </c>
      <c r="D12182">
        <v>0.59127740387005201</v>
      </c>
      <c r="E12182">
        <v>0.57032542374237083</v>
      </c>
      <c r="F12182">
        <v>0.59764491604342018</v>
      </c>
      <c r="G12182">
        <v>0.5925793223213679</v>
      </c>
      <c r="H12182">
        <v>0.57630515499293411</v>
      </c>
      <c r="I12182">
        <v>0.60643403191173051</v>
      </c>
      <c r="J12182">
        <v>0.60876247805108841</v>
      </c>
      <c r="K12182">
        <v>0.75679452499609756</v>
      </c>
      <c r="L12182">
        <v>0.63115813674809962</v>
      </c>
      <c r="M12182">
        <v>0.63674685246007201</v>
      </c>
      <c r="N12182">
        <v>0.67161609418998991</v>
      </c>
      <c r="O12182">
        <v>0.63149158398316141</v>
      </c>
      <c r="P12182">
        <v>0.62617203373196251</v>
      </c>
      <c r="Q12182">
        <v>0.73594456694176924</v>
      </c>
      <c r="R12182">
        <v>0.65589001076958042</v>
      </c>
      <c r="S12182">
        <v>0.67160280371340919</v>
      </c>
      <c r="T12182">
        <v>0.76081632712909275</v>
      </c>
      <c r="U12182">
        <v>0.7190067111828351</v>
      </c>
      <c r="V12182">
        <v>0.71655283407255888</v>
      </c>
      <c r="W12182">
        <v>0.81681819234629893</v>
      </c>
      <c r="X12182">
        <v>0.74845393341401933</v>
      </c>
      <c r="Y12182">
        <v>0.73804588334125298</v>
      </c>
      <c r="Z12182">
        <v>0.826009778570583</v>
      </c>
      <c r="AA12182">
        <v>0.72364895397133078</v>
      </c>
      <c r="AB12182">
        <v>0.74054298246576522</v>
      </c>
      <c r="AC12182">
        <v>0.79194847474695584</v>
      </c>
      <c r="AD12182">
        <v>0.68135185015552469</v>
      </c>
      <c r="AE12182">
        <v>0.67650046131599884</v>
      </c>
      <c r="AF12182">
        <v>0.68934342123632841</v>
      </c>
      <c r="AG12182">
        <v>0.62936037563399183</v>
      </c>
      <c r="AH12182">
        <v>0.62208202352016906</v>
      </c>
      <c r="AI12182">
        <v>0.55478587818597769</v>
      </c>
      <c r="AJ12182">
        <v>0.5840182198255548</v>
      </c>
      <c r="AK12182">
        <v>0.58531589906704973</v>
      </c>
    </row>
    <row r="12183" spans="1:37">
      <c r="A12183">
        <v>16</v>
      </c>
      <c r="B12183">
        <v>0.60341066683835787</v>
      </c>
      <c r="C12183">
        <v>0.63052292777296004</v>
      </c>
      <c r="D12183">
        <v>0.62330816688858359</v>
      </c>
      <c r="E12183">
        <v>0.60083403879508734</v>
      </c>
      <c r="F12183">
        <v>0.62964846600038116</v>
      </c>
      <c r="G12183">
        <v>0.62449819798529782</v>
      </c>
      <c r="H12183">
        <v>0.60761410670560234</v>
      </c>
      <c r="I12183">
        <v>0.63919736615031875</v>
      </c>
      <c r="J12183">
        <v>0.64146087540921259</v>
      </c>
      <c r="K12183">
        <v>0.80745822391382471</v>
      </c>
      <c r="L12183">
        <v>0.66620140465494315</v>
      </c>
      <c r="M12183">
        <v>0.67194134447677878</v>
      </c>
      <c r="N12183">
        <v>0.71104728063874512</v>
      </c>
      <c r="O12183">
        <v>0.66593402160093462</v>
      </c>
      <c r="P12183">
        <v>0.65997398889840864</v>
      </c>
      <c r="Q12183">
        <v>0.78381408325329138</v>
      </c>
      <c r="R12183">
        <v>0.69291728374445316</v>
      </c>
      <c r="S12183">
        <v>0.71064477018569572</v>
      </c>
      <c r="T12183">
        <v>0.81057777256384334</v>
      </c>
      <c r="U12183">
        <v>0.76315269227922544</v>
      </c>
      <c r="V12183">
        <v>0.76039180934593775</v>
      </c>
      <c r="W12183">
        <v>0.87507982680703478</v>
      </c>
      <c r="X12183">
        <v>0.79669714509835909</v>
      </c>
      <c r="Y12183">
        <v>0.78487486311237342</v>
      </c>
      <c r="Z12183">
        <v>0.88516404528360126</v>
      </c>
      <c r="AA12183">
        <v>0.7689665385496135</v>
      </c>
      <c r="AB12183">
        <v>0.78834970634904777</v>
      </c>
      <c r="AC12183">
        <v>0.84809989011806697</v>
      </c>
      <c r="AD12183">
        <v>0.72140794489892035</v>
      </c>
      <c r="AE12183">
        <v>0.71647372749772054</v>
      </c>
      <c r="AF12183">
        <v>0.72964156759781196</v>
      </c>
      <c r="AG12183">
        <v>0.66402197969636845</v>
      </c>
      <c r="AH12183">
        <v>0.65585794621080284</v>
      </c>
      <c r="AI12183">
        <v>0.58495624302817273</v>
      </c>
      <c r="AJ12183">
        <v>0.61583725407869716</v>
      </c>
      <c r="AK12183">
        <v>0.61691972887058033</v>
      </c>
    </row>
    <row r="12184" spans="1:37">
      <c r="A12184">
        <v>17</v>
      </c>
      <c r="B12184">
        <v>0.69930197452824261</v>
      </c>
      <c r="C12184">
        <v>0.71320369153667384</v>
      </c>
      <c r="D12184">
        <v>0.70980906519331288</v>
      </c>
      <c r="E12184">
        <v>0.69784518581220389</v>
      </c>
      <c r="F12184">
        <v>0.71277748762529258</v>
      </c>
      <c r="G12184">
        <v>0.71036857849029222</v>
      </c>
      <c r="H12184">
        <v>0.70072400361590892</v>
      </c>
      <c r="I12184">
        <v>0.71832217053223113</v>
      </c>
      <c r="J12184">
        <v>0.71851745060886563</v>
      </c>
      <c r="K12184">
        <v>0.86397362998698024</v>
      </c>
      <c r="L12184">
        <v>0.73587408269840815</v>
      </c>
      <c r="M12184">
        <v>0.73903202774417887</v>
      </c>
      <c r="N12184">
        <v>0.77901377519973369</v>
      </c>
      <c r="O12184">
        <v>0.73210316868675329</v>
      </c>
      <c r="P12184">
        <v>0.72533890764154085</v>
      </c>
      <c r="Q12184">
        <v>0.83951374965407977</v>
      </c>
      <c r="R12184">
        <v>0.75278816492465306</v>
      </c>
      <c r="S12184">
        <v>0.7695751267906179</v>
      </c>
      <c r="T12184">
        <v>0.86479203089916301</v>
      </c>
      <c r="U12184">
        <v>0.81884523763366535</v>
      </c>
      <c r="V12184">
        <v>0.81603993585850354</v>
      </c>
      <c r="W12184">
        <v>0.92612237170630618</v>
      </c>
      <c r="X12184">
        <v>0.85074411828070184</v>
      </c>
      <c r="Y12184">
        <v>0.83929190847515223</v>
      </c>
      <c r="Z12184">
        <v>0.93583354110903549</v>
      </c>
      <c r="AA12184">
        <v>0.82429733423610663</v>
      </c>
      <c r="AB12184">
        <v>0.84314303596764895</v>
      </c>
      <c r="AC12184">
        <v>0.90182591618960428</v>
      </c>
      <c r="AD12184">
        <v>0.77955958358763533</v>
      </c>
      <c r="AE12184">
        <v>0.77587878783528408</v>
      </c>
      <c r="AF12184">
        <v>0.78749449988855058</v>
      </c>
      <c r="AG12184">
        <v>0.73217130085962812</v>
      </c>
      <c r="AH12184">
        <v>0.7259074315820675</v>
      </c>
      <c r="AI12184">
        <v>0.68960958200328193</v>
      </c>
      <c r="AJ12184">
        <v>0.70566584294970947</v>
      </c>
      <c r="AK12184">
        <v>0.70673148136292985</v>
      </c>
    </row>
    <row r="12185" spans="1:37">
      <c r="A12185">
        <v>18</v>
      </c>
      <c r="B12185">
        <v>0.89405745137252224</v>
      </c>
      <c r="C12185">
        <v>0.87608868416797925</v>
      </c>
      <c r="D12185">
        <v>0.88156133692547123</v>
      </c>
      <c r="E12185">
        <v>0.89538453052894162</v>
      </c>
      <c r="F12185">
        <v>0.8766594296668283</v>
      </c>
      <c r="G12185">
        <v>0.88086908085120041</v>
      </c>
      <c r="H12185">
        <v>0.89000344787276497</v>
      </c>
      <c r="I12185">
        <v>0.8720593229854483</v>
      </c>
      <c r="J12185">
        <v>0.86710492915990012</v>
      </c>
      <c r="K12185">
        <v>0.92523181640151464</v>
      </c>
      <c r="L12185">
        <v>0.86219508480416562</v>
      </c>
      <c r="M12185">
        <v>0.85823714616558522</v>
      </c>
      <c r="N12185">
        <v>0.89041737480825556</v>
      </c>
      <c r="O12185">
        <v>0.85123500413542441</v>
      </c>
      <c r="P12185">
        <v>0.84376567261397684</v>
      </c>
      <c r="Q12185">
        <v>0.90433195477246042</v>
      </c>
      <c r="R12185">
        <v>0.85084568586079601</v>
      </c>
      <c r="S12185">
        <v>0.86108744179669361</v>
      </c>
      <c r="T12185">
        <v>0.92249936630352392</v>
      </c>
      <c r="U12185">
        <v>0.89128624898932884</v>
      </c>
      <c r="V12185">
        <v>0.88876161135539222</v>
      </c>
      <c r="W12185">
        <v>0.95963411049710423</v>
      </c>
      <c r="X12185">
        <v>0.91068113498861269</v>
      </c>
      <c r="Y12185">
        <v>0.90276317853450083</v>
      </c>
      <c r="Z12185">
        <v>0.96912667731663504</v>
      </c>
      <c r="AA12185">
        <v>0.89398256542167387</v>
      </c>
      <c r="AB12185">
        <v>0.9063505635733512</v>
      </c>
      <c r="AC12185">
        <v>0.94504931713913387</v>
      </c>
      <c r="AD12185">
        <v>0.86678208221193909</v>
      </c>
      <c r="AE12185">
        <v>0.86603111049996062</v>
      </c>
      <c r="AF12185">
        <v>0.87304737186074699</v>
      </c>
      <c r="AG12185">
        <v>0.85604211549089038</v>
      </c>
      <c r="AH12185">
        <v>0.85570972041589022</v>
      </c>
      <c r="AI12185">
        <v>0.90592176021841075</v>
      </c>
      <c r="AJ12185">
        <v>0.88580344339388462</v>
      </c>
      <c r="AK12185">
        <v>0.88641098838052912</v>
      </c>
    </row>
    <row r="12186" spans="1:37">
      <c r="A12186">
        <v>19</v>
      </c>
      <c r="B12186">
        <v>0.9862190876011937</v>
      </c>
      <c r="C12186">
        <v>0.96963589634707403</v>
      </c>
      <c r="D12186">
        <v>0.97450115735274367</v>
      </c>
      <c r="E12186">
        <v>0.98737181253196571</v>
      </c>
      <c r="F12186">
        <v>0.97017768021124262</v>
      </c>
      <c r="G12186">
        <v>0.97393876837526738</v>
      </c>
      <c r="H12186">
        <v>0.98336492014597499</v>
      </c>
      <c r="I12186">
        <v>0.96497023303166629</v>
      </c>
      <c r="J12186">
        <v>0.95974240579855796</v>
      </c>
      <c r="K12186">
        <v>0.96449825225532992</v>
      </c>
      <c r="L12186">
        <v>0.9482778671562947</v>
      </c>
      <c r="M12186">
        <v>0.94276153751841463</v>
      </c>
      <c r="N12186">
        <v>0.96015280710095807</v>
      </c>
      <c r="O12186">
        <v>0.93821454851758423</v>
      </c>
      <c r="P12186">
        <v>0.9329916082663593</v>
      </c>
      <c r="Q12186">
        <v>0.95151469811823852</v>
      </c>
      <c r="R12186">
        <v>0.92946950313081067</v>
      </c>
      <c r="S12186">
        <v>0.93366526783270398</v>
      </c>
      <c r="T12186">
        <v>0.96161902258366394</v>
      </c>
      <c r="U12186">
        <v>0.94620690450080258</v>
      </c>
      <c r="V12186">
        <v>0.94440801795467455</v>
      </c>
      <c r="W12186">
        <v>0.97527974894731195</v>
      </c>
      <c r="X12186">
        <v>0.95358787965271974</v>
      </c>
      <c r="Y12186">
        <v>0.94961696259473882</v>
      </c>
      <c r="Z12186">
        <v>0.98249254760320248</v>
      </c>
      <c r="AA12186">
        <v>0.94634664694939175</v>
      </c>
      <c r="AB12186">
        <v>0.95159488337676623</v>
      </c>
      <c r="AC12186">
        <v>0.96985750949031135</v>
      </c>
      <c r="AD12186">
        <v>0.93558602434343119</v>
      </c>
      <c r="AE12186">
        <v>0.93633933851557472</v>
      </c>
      <c r="AF12186">
        <v>0.93914543567454478</v>
      </c>
      <c r="AG12186">
        <v>0.94332510474264175</v>
      </c>
      <c r="AH12186">
        <v>0.94508637463573242</v>
      </c>
      <c r="AI12186">
        <v>0.99724325427210891</v>
      </c>
      <c r="AJ12186">
        <v>0.97901476369605422</v>
      </c>
      <c r="AK12186">
        <v>0.97857498552431088</v>
      </c>
    </row>
    <row r="12187" spans="1:37">
      <c r="A12187">
        <v>20</v>
      </c>
      <c r="B12187">
        <v>1</v>
      </c>
      <c r="C12187">
        <v>1</v>
      </c>
      <c r="D12187">
        <v>1</v>
      </c>
      <c r="E12187">
        <v>1</v>
      </c>
      <c r="F12187">
        <v>1</v>
      </c>
      <c r="G12187">
        <v>1</v>
      </c>
      <c r="H12187">
        <v>1</v>
      </c>
      <c r="I12187">
        <v>0.99885010321868772</v>
      </c>
      <c r="J12187">
        <v>0.99594074745214389</v>
      </c>
      <c r="K12187">
        <v>0.99052833100981452</v>
      </c>
      <c r="L12187">
        <v>0.98888058124117095</v>
      </c>
      <c r="M12187">
        <v>0.98554281667771382</v>
      </c>
      <c r="N12187">
        <v>0.9927380369973261</v>
      </c>
      <c r="O12187">
        <v>0.9835786731948537</v>
      </c>
      <c r="P12187">
        <v>0.98135505081240537</v>
      </c>
      <c r="Q12187">
        <v>0.98534416171488959</v>
      </c>
      <c r="R12187">
        <v>0.97767183113028178</v>
      </c>
      <c r="S12187">
        <v>0.97893639196512861</v>
      </c>
      <c r="T12187">
        <v>0.98909864075767129</v>
      </c>
      <c r="U12187">
        <v>0.98331298023096836</v>
      </c>
      <c r="V12187">
        <v>0.98264605274822259</v>
      </c>
      <c r="W12187">
        <v>0.99530555731363157</v>
      </c>
      <c r="X12187">
        <v>0.98633872877566298</v>
      </c>
      <c r="Y12187">
        <v>0.98493129462954621</v>
      </c>
      <c r="Z12187">
        <v>0.99797119232070208</v>
      </c>
      <c r="AA12187">
        <v>0.98362429185054667</v>
      </c>
      <c r="AB12187">
        <v>0.98584962696897549</v>
      </c>
      <c r="AC12187">
        <v>0.9924604908426703</v>
      </c>
      <c r="AD12187">
        <v>0.97978019401210947</v>
      </c>
      <c r="AE12187">
        <v>0.98037910750099244</v>
      </c>
      <c r="AF12187">
        <v>0.98168241438091386</v>
      </c>
      <c r="AG12187">
        <v>0.98642991899186627</v>
      </c>
      <c r="AH12187">
        <v>0.98735768199681018</v>
      </c>
      <c r="AI12187">
        <v>1</v>
      </c>
      <c r="AJ12187">
        <v>1</v>
      </c>
      <c r="AK12187">
        <v>1</v>
      </c>
    </row>
    <row r="12188" spans="1:37">
      <c r="A12188">
        <v>21</v>
      </c>
      <c r="B12188">
        <v>0.97955790633623097</v>
      </c>
      <c r="C12188">
        <v>0.99704691728479955</v>
      </c>
      <c r="D12188">
        <v>0.99195904299969173</v>
      </c>
      <c r="E12188">
        <v>0.97783540006150049</v>
      </c>
      <c r="F12188">
        <v>0.99644808469497448</v>
      </c>
      <c r="G12188">
        <v>0.99232722062831058</v>
      </c>
      <c r="H12188">
        <v>0.98138346202931359</v>
      </c>
      <c r="I12188">
        <v>1</v>
      </c>
      <c r="J12188">
        <v>1</v>
      </c>
      <c r="K12188">
        <v>1</v>
      </c>
      <c r="L12188">
        <v>1</v>
      </c>
      <c r="M12188">
        <v>1</v>
      </c>
      <c r="N12188">
        <v>1</v>
      </c>
      <c r="O12188">
        <v>1</v>
      </c>
      <c r="P12188">
        <v>1</v>
      </c>
      <c r="Q12188">
        <v>1</v>
      </c>
      <c r="R12188">
        <v>1</v>
      </c>
      <c r="S12188">
        <v>1</v>
      </c>
      <c r="T12188">
        <v>1</v>
      </c>
      <c r="U12188">
        <v>1</v>
      </c>
      <c r="V12188">
        <v>1</v>
      </c>
      <c r="W12188">
        <v>1</v>
      </c>
      <c r="X12188">
        <v>1</v>
      </c>
      <c r="Y12188">
        <v>1</v>
      </c>
      <c r="Z12188">
        <v>1</v>
      </c>
      <c r="AA12188">
        <v>1</v>
      </c>
      <c r="AB12188">
        <v>1</v>
      </c>
      <c r="AC12188">
        <v>1</v>
      </c>
      <c r="AD12188">
        <v>1</v>
      </c>
      <c r="AE12188">
        <v>1</v>
      </c>
      <c r="AF12188">
        <v>1</v>
      </c>
      <c r="AG12188">
        <v>1</v>
      </c>
      <c r="AH12188">
        <v>1</v>
      </c>
      <c r="AI12188">
        <v>0.96825348907777231</v>
      </c>
      <c r="AJ12188">
        <v>0.98712607443241773</v>
      </c>
      <c r="AK12188">
        <v>0.98861739593807996</v>
      </c>
    </row>
    <row r="12189" spans="1:37">
      <c r="A12189">
        <v>22</v>
      </c>
      <c r="B12189">
        <v>0.9119355939612247</v>
      </c>
      <c r="C12189">
        <v>0.92952161523332832</v>
      </c>
      <c r="D12189">
        <v>0.92441129811108613</v>
      </c>
      <c r="E12189">
        <v>0.90900575446456167</v>
      </c>
      <c r="F12189">
        <v>0.92876404888091479</v>
      </c>
      <c r="G12189">
        <v>0.92454276733312879</v>
      </c>
      <c r="H12189">
        <v>0.91229582906895301</v>
      </c>
      <c r="I12189">
        <v>0.93292953788417987</v>
      </c>
      <c r="J12189">
        <v>0.93360593543152348</v>
      </c>
      <c r="K12189">
        <v>0.94112891930114706</v>
      </c>
      <c r="L12189">
        <v>0.93562527571386156</v>
      </c>
      <c r="M12189">
        <v>0.93680845609671903</v>
      </c>
      <c r="N12189">
        <v>0.93822876373130304</v>
      </c>
      <c r="O12189">
        <v>0.93700006046643025</v>
      </c>
      <c r="P12189">
        <v>0.93735660443248214</v>
      </c>
      <c r="Q12189">
        <v>0.94335527558488053</v>
      </c>
      <c r="R12189">
        <v>0.93997824498697491</v>
      </c>
      <c r="S12189">
        <v>0.9406539924689048</v>
      </c>
      <c r="T12189">
        <v>0.94225202224628746</v>
      </c>
      <c r="U12189">
        <v>0.9424675026461693</v>
      </c>
      <c r="V12189">
        <v>0.94287057542499442</v>
      </c>
      <c r="W12189">
        <v>0.94450280030317013</v>
      </c>
      <c r="X12189">
        <v>0.94370594958912268</v>
      </c>
      <c r="Y12189">
        <v>0.94390723602764082</v>
      </c>
      <c r="Z12189">
        <v>0.94194333790842588</v>
      </c>
      <c r="AA12189">
        <v>0.94279949153326159</v>
      </c>
      <c r="AB12189">
        <v>0.94282621608096073</v>
      </c>
      <c r="AC12189">
        <v>0.94430898388144124</v>
      </c>
      <c r="AD12189">
        <v>0.9412571806947615</v>
      </c>
      <c r="AE12189">
        <v>0.94072152480909443</v>
      </c>
      <c r="AF12189">
        <v>0.94099475253123632</v>
      </c>
      <c r="AG12189">
        <v>0.93608164465960308</v>
      </c>
      <c r="AH12189">
        <v>0.93530533865929522</v>
      </c>
      <c r="AI12189">
        <v>0.8996680942790185</v>
      </c>
      <c r="AJ12189">
        <v>0.91858627687725536</v>
      </c>
      <c r="AK12189">
        <v>0.92063715233030552</v>
      </c>
    </row>
    <row r="12190" spans="1:37">
      <c r="A12190">
        <v>23</v>
      </c>
      <c r="B12190">
        <v>0.79950614026023092</v>
      </c>
      <c r="C12190">
        <v>0.80854424094411226</v>
      </c>
      <c r="D12190">
        <v>0.80570613352031606</v>
      </c>
      <c r="E12190">
        <v>0.79622085743728688</v>
      </c>
      <c r="F12190">
        <v>0.8078938923199942</v>
      </c>
      <c r="G12190">
        <v>0.80524850261201453</v>
      </c>
      <c r="H12190">
        <v>0.79673627485471843</v>
      </c>
      <c r="I12190">
        <v>0.81014633586304319</v>
      </c>
      <c r="J12190">
        <v>0.81056672107336647</v>
      </c>
      <c r="K12190">
        <v>0.82254634455198983</v>
      </c>
      <c r="L12190">
        <v>0.8114158566884152</v>
      </c>
      <c r="M12190">
        <v>0.81310865194690007</v>
      </c>
      <c r="N12190">
        <v>0.81809341753262688</v>
      </c>
      <c r="O12190">
        <v>0.81231946084385187</v>
      </c>
      <c r="P12190">
        <v>0.81259533635089742</v>
      </c>
      <c r="Q12190">
        <v>0.82588408756018838</v>
      </c>
      <c r="R12190">
        <v>0.81624355065318976</v>
      </c>
      <c r="S12190">
        <v>0.81819843330761932</v>
      </c>
      <c r="T12190">
        <v>0.82266313385060952</v>
      </c>
      <c r="U12190">
        <v>0.82252523104743891</v>
      </c>
      <c r="V12190">
        <v>0.82369321466785117</v>
      </c>
      <c r="W12190">
        <v>0.83040017220690476</v>
      </c>
      <c r="X12190">
        <v>0.82642749476956534</v>
      </c>
      <c r="Y12190">
        <v>0.82666134156372695</v>
      </c>
      <c r="Z12190">
        <v>0.82315084667755567</v>
      </c>
      <c r="AA12190">
        <v>0.82353662466436572</v>
      </c>
      <c r="AB12190">
        <v>0.82432122579288525</v>
      </c>
      <c r="AC12190">
        <v>0.82988868485437217</v>
      </c>
      <c r="AD12190">
        <v>0.81933239915015399</v>
      </c>
      <c r="AE12190">
        <v>0.81898260568724857</v>
      </c>
      <c r="AF12190">
        <v>0.81913577786167202</v>
      </c>
      <c r="AG12190">
        <v>0.8113422563153796</v>
      </c>
      <c r="AH12190">
        <v>0.81031625377749783</v>
      </c>
      <c r="AI12190">
        <v>0.79160726110330837</v>
      </c>
      <c r="AJ12190">
        <v>0.8004379640738325</v>
      </c>
      <c r="AK12190">
        <v>0.80350114662825867</v>
      </c>
    </row>
    <row r="12191" spans="1:37">
      <c r="A12191">
        <v>24</v>
      </c>
      <c r="B12191">
        <v>0.67369788820821608</v>
      </c>
      <c r="C12191">
        <v>0.67327836421359055</v>
      </c>
      <c r="D12191">
        <v>0.67305309532991053</v>
      </c>
      <c r="E12191">
        <v>0.6704639565932643</v>
      </c>
      <c r="F12191">
        <v>0.67272093097688568</v>
      </c>
      <c r="G12191">
        <v>0.67216381751865895</v>
      </c>
      <c r="H12191">
        <v>0.66856501280686642</v>
      </c>
      <c r="I12191">
        <v>0.67281756287083971</v>
      </c>
      <c r="J12191">
        <v>0.67255445637933087</v>
      </c>
      <c r="K12191">
        <v>0.68748732082094699</v>
      </c>
      <c r="L12191">
        <v>0.67144152628853848</v>
      </c>
      <c r="M12191">
        <v>0.67291617706865703</v>
      </c>
      <c r="N12191">
        <v>0.68198690820073626</v>
      </c>
      <c r="O12191">
        <v>0.67131830344015253</v>
      </c>
      <c r="P12191">
        <v>0.67111556378372172</v>
      </c>
      <c r="Q12191">
        <v>0.69043068352818093</v>
      </c>
      <c r="R12191">
        <v>0.67506473184174443</v>
      </c>
      <c r="S12191">
        <v>0.67806649315607226</v>
      </c>
      <c r="T12191">
        <v>0.68686092302024759</v>
      </c>
      <c r="U12191">
        <v>0.68557363621155054</v>
      </c>
      <c r="V12191">
        <v>0.68718463358964932</v>
      </c>
      <c r="W12191">
        <v>0.69966029514655925</v>
      </c>
      <c r="X12191">
        <v>0.69194631547627261</v>
      </c>
      <c r="Y12191">
        <v>0.69195144751594451</v>
      </c>
      <c r="Z12191">
        <v>0.68948695004567306</v>
      </c>
      <c r="AA12191">
        <v>0.68711258275922305</v>
      </c>
      <c r="AB12191">
        <v>0.68914520923503242</v>
      </c>
      <c r="AC12191">
        <v>0.69766083157089187</v>
      </c>
      <c r="AD12191">
        <v>0.67996696621495445</v>
      </c>
      <c r="AE12191">
        <v>0.67959037155822222</v>
      </c>
      <c r="AF12191">
        <v>0.68055852379974613</v>
      </c>
      <c r="AG12191">
        <v>0.67081815891322472</v>
      </c>
      <c r="AH12191">
        <v>0.6693870419197635</v>
      </c>
      <c r="AI12191">
        <v>0.67102552702251261</v>
      </c>
      <c r="AJ12191">
        <v>0.66911446006100717</v>
      </c>
      <c r="AK12191">
        <v>0.6722855747151405</v>
      </c>
    </row>
    <row r="12201" spans="1:49">
      <c r="A12201" t="s">
        <v>553</v>
      </c>
      <c r="D12201">
        <v>2015</v>
      </c>
      <c r="F12201" t="s">
        <v>0</v>
      </c>
      <c r="G12201" s="168">
        <v>4259.4070356411094</v>
      </c>
      <c r="H12201" t="s">
        <v>551</v>
      </c>
      <c r="K12201" t="s">
        <v>1</v>
      </c>
      <c r="L12201" t="s">
        <v>103</v>
      </c>
    </row>
    <row r="12202" spans="1:49">
      <c r="A12202">
        <v>0</v>
      </c>
      <c r="B12202" t="s">
        <v>554</v>
      </c>
      <c r="F12202" t="s">
        <v>3</v>
      </c>
      <c r="G12202">
        <v>0</v>
      </c>
      <c r="H12202" t="s">
        <v>551</v>
      </c>
      <c r="K12202" t="s">
        <v>4</v>
      </c>
      <c r="L12202" t="s">
        <v>103</v>
      </c>
      <c r="N12202" t="s">
        <v>105</v>
      </c>
    </row>
    <row r="12203" spans="1:49">
      <c r="B12203">
        <v>1</v>
      </c>
      <c r="C12203" t="s">
        <v>5</v>
      </c>
      <c r="D12203" t="s">
        <v>6</v>
      </c>
      <c r="E12203">
        <v>2</v>
      </c>
      <c r="F12203" t="s">
        <v>7</v>
      </c>
      <c r="G12203" t="s">
        <v>8</v>
      </c>
      <c r="H12203">
        <v>3</v>
      </c>
      <c r="I12203" t="s">
        <v>9</v>
      </c>
      <c r="J12203" t="s">
        <v>10</v>
      </c>
      <c r="K12203">
        <v>4</v>
      </c>
      <c r="L12203" t="s">
        <v>11</v>
      </c>
      <c r="M12203" t="s">
        <v>12</v>
      </c>
      <c r="N12203">
        <v>5</v>
      </c>
      <c r="O12203" t="s">
        <v>13</v>
      </c>
      <c r="P12203" t="s">
        <v>13</v>
      </c>
      <c r="Q12203">
        <v>6</v>
      </c>
      <c r="R12203" t="s">
        <v>14</v>
      </c>
      <c r="S12203" t="s">
        <v>87</v>
      </c>
      <c r="T12203">
        <v>7</v>
      </c>
      <c r="U12203" t="s">
        <v>15</v>
      </c>
      <c r="V12203" t="s">
        <v>88</v>
      </c>
      <c r="W12203">
        <v>8</v>
      </c>
      <c r="X12203" t="s">
        <v>89</v>
      </c>
      <c r="Y12203" t="s">
        <v>90</v>
      </c>
      <c r="Z12203">
        <v>9</v>
      </c>
      <c r="AA12203" t="s">
        <v>91</v>
      </c>
      <c r="AB12203" t="s">
        <v>92</v>
      </c>
      <c r="AC12203">
        <v>10</v>
      </c>
      <c r="AD12203" t="s">
        <v>93</v>
      </c>
      <c r="AE12203" t="s">
        <v>94</v>
      </c>
      <c r="AF12203">
        <v>11</v>
      </c>
      <c r="AG12203" t="s">
        <v>95</v>
      </c>
      <c r="AH12203" t="s">
        <v>96</v>
      </c>
      <c r="AI12203">
        <v>12</v>
      </c>
      <c r="AJ12203" t="s">
        <v>97</v>
      </c>
      <c r="AK12203" t="s">
        <v>98</v>
      </c>
    </row>
    <row r="12204" spans="1:49">
      <c r="B12204">
        <v>31</v>
      </c>
      <c r="E12204">
        <v>28</v>
      </c>
      <c r="H12204">
        <v>31</v>
      </c>
      <c r="K12204">
        <v>30</v>
      </c>
      <c r="N12204">
        <v>31</v>
      </c>
      <c r="Q12204">
        <v>30</v>
      </c>
      <c r="T12204">
        <v>31</v>
      </c>
      <c r="W12204">
        <v>31</v>
      </c>
      <c r="Z12204">
        <v>30</v>
      </c>
      <c r="AC12204">
        <v>31</v>
      </c>
      <c r="AF12204">
        <v>30</v>
      </c>
      <c r="AI12204">
        <v>31</v>
      </c>
    </row>
    <row r="12205" spans="1:49">
      <c r="A12205" t="s">
        <v>16</v>
      </c>
      <c r="B12205" t="s">
        <v>17</v>
      </c>
      <c r="C12205" t="s">
        <v>18</v>
      </c>
      <c r="D12205" t="s">
        <v>19</v>
      </c>
      <c r="E12205" t="s">
        <v>17</v>
      </c>
      <c r="F12205" t="s">
        <v>18</v>
      </c>
      <c r="G12205" t="s">
        <v>19</v>
      </c>
      <c r="H12205" t="s">
        <v>17</v>
      </c>
      <c r="I12205" t="s">
        <v>18</v>
      </c>
      <c r="J12205" t="s">
        <v>19</v>
      </c>
      <c r="K12205" t="s">
        <v>17</v>
      </c>
      <c r="L12205" t="s">
        <v>18</v>
      </c>
      <c r="M12205" t="s">
        <v>19</v>
      </c>
      <c r="N12205" t="s">
        <v>17</v>
      </c>
      <c r="O12205" t="s">
        <v>18</v>
      </c>
      <c r="P12205" t="s">
        <v>19</v>
      </c>
      <c r="Q12205" t="s">
        <v>17</v>
      </c>
      <c r="R12205" t="s">
        <v>18</v>
      </c>
      <c r="S12205" t="s">
        <v>19</v>
      </c>
      <c r="T12205" t="s">
        <v>17</v>
      </c>
      <c r="U12205" t="s">
        <v>18</v>
      </c>
      <c r="V12205" t="s">
        <v>19</v>
      </c>
      <c r="W12205" t="s">
        <v>17</v>
      </c>
      <c r="X12205" t="s">
        <v>18</v>
      </c>
      <c r="Y12205" t="s">
        <v>19</v>
      </c>
      <c r="Z12205" t="s">
        <v>17</v>
      </c>
      <c r="AA12205" t="s">
        <v>18</v>
      </c>
      <c r="AB12205" t="s">
        <v>19</v>
      </c>
      <c r="AC12205" t="s">
        <v>17</v>
      </c>
      <c r="AD12205" t="s">
        <v>18</v>
      </c>
      <c r="AE12205" t="s">
        <v>19</v>
      </c>
      <c r="AF12205" t="s">
        <v>17</v>
      </c>
      <c r="AG12205" t="s">
        <v>18</v>
      </c>
      <c r="AH12205" t="s">
        <v>19</v>
      </c>
      <c r="AI12205" t="s">
        <v>17</v>
      </c>
      <c r="AJ12205" t="s">
        <v>18</v>
      </c>
      <c r="AK12205" t="s">
        <v>19</v>
      </c>
    </row>
    <row r="12206" spans="1:49">
      <c r="B12206" s="169">
        <v>7.9478460839058393E-2</v>
      </c>
      <c r="C12206" s="170">
        <v>1.0874969848161757</v>
      </c>
      <c r="D12206" s="170">
        <v>1.0227609789969212</v>
      </c>
      <c r="E12206" s="169">
        <v>7.175807583728383E-2</v>
      </c>
      <c r="F12206" s="170">
        <v>1.0897251106110257</v>
      </c>
      <c r="G12206" s="170">
        <v>1.0187220579181309</v>
      </c>
      <c r="H12206" s="169">
        <v>7.7803405076688509E-2</v>
      </c>
      <c r="I12206" s="170">
        <v>1.0719547748489124</v>
      </c>
      <c r="J12206" s="170">
        <v>0.99095784324896752</v>
      </c>
      <c r="K12206" s="169">
        <v>7.5752103557560971E-2</v>
      </c>
      <c r="L12206" s="170">
        <v>1.35851598123677</v>
      </c>
      <c r="M12206" s="170">
        <v>1.0007600597154329</v>
      </c>
      <c r="N12206" s="169">
        <v>7.6379198681177166E-2</v>
      </c>
      <c r="O12206" s="170">
        <v>1.1838185691237137</v>
      </c>
      <c r="P12206" s="170">
        <v>0.97808771668910066</v>
      </c>
      <c r="Q12206" s="169">
        <v>7.7932756712073503E-2</v>
      </c>
      <c r="R12206" s="170">
        <v>1.2755107295679906</v>
      </c>
      <c r="S12206" s="170">
        <v>1.0458460047600879</v>
      </c>
      <c r="T12206" s="169">
        <v>9.6117122434618729E-2</v>
      </c>
      <c r="U12206" s="170">
        <v>1.1232684118023666</v>
      </c>
      <c r="V12206" s="170">
        <v>0.99858970563338545</v>
      </c>
      <c r="W12206" s="169">
        <v>0.10558713691826732</v>
      </c>
      <c r="X12206" s="170">
        <v>1.2640740069973881</v>
      </c>
      <c r="Y12206" s="170">
        <v>0.97316091388065473</v>
      </c>
      <c r="Z12206" s="169">
        <v>9.6915921909339758E-2</v>
      </c>
      <c r="AA12206" s="170">
        <v>1.3611761507661335</v>
      </c>
      <c r="AB12206" s="170">
        <v>1.0545582622749337</v>
      </c>
      <c r="AC12206" s="169">
        <v>8.5788128530405586E-2</v>
      </c>
      <c r="AD12206" s="170">
        <v>1.4107001195002833</v>
      </c>
      <c r="AE12206" s="170">
        <v>0.98294535192161203</v>
      </c>
      <c r="AF12206" s="169">
        <v>7.4494658037645933E-2</v>
      </c>
      <c r="AG12206" s="170">
        <v>1.1495652680543751</v>
      </c>
      <c r="AH12206" s="170">
        <v>0.98534711547688136</v>
      </c>
      <c r="AI12206" s="169">
        <v>8.1993031465880314E-2</v>
      </c>
      <c r="AJ12206" s="170">
        <v>1.1128718895998453</v>
      </c>
      <c r="AK12206" s="170">
        <v>1.0076373702080903</v>
      </c>
      <c r="AN12206" s="93">
        <f>1/($T12206*(1/$T12204)*(1/(5/7+2/7*$V12206))*$T12216/SUM($T12208:$T12231))</f>
        <v>10425.878289507957</v>
      </c>
      <c r="AO12206" s="93">
        <f>1/(T12206*(1/T12204)*(1/(5/7+2/7*V12206)))</f>
        <v>322.39322231481447</v>
      </c>
      <c r="AP12206" s="93"/>
      <c r="AR12206" s="217">
        <f>CHOOSE($AV$3,C12206,F12206,I12206,L12206,O12206,R12206,U12206,X12206,AA12206,AD12206,AG12206,AJ12206)</f>
        <v>1.1232684118023666</v>
      </c>
      <c r="AS12206" s="92"/>
      <c r="AT12206" s="92"/>
      <c r="AV12206" s="151">
        <f>AN12206/AR12206</f>
        <v>9281.7337156119884</v>
      </c>
      <c r="AW12206" s="152">
        <f>AO12206/AR12206</f>
        <v>287.01352136975959</v>
      </c>
    </row>
    <row r="12207" spans="1:49">
      <c r="A12207" t="s">
        <v>20</v>
      </c>
      <c r="B12207" t="s">
        <v>21</v>
      </c>
      <c r="C12207" t="s">
        <v>22</v>
      </c>
      <c r="D12207" t="s">
        <v>23</v>
      </c>
      <c r="E12207" t="s">
        <v>21</v>
      </c>
      <c r="F12207" t="s">
        <v>22</v>
      </c>
      <c r="G12207" t="s">
        <v>23</v>
      </c>
      <c r="H12207" t="s">
        <v>21</v>
      </c>
      <c r="I12207" t="s">
        <v>22</v>
      </c>
      <c r="J12207" t="s">
        <v>23</v>
      </c>
      <c r="K12207" t="s">
        <v>21</v>
      </c>
      <c r="L12207" t="s">
        <v>22</v>
      </c>
      <c r="M12207" t="s">
        <v>23</v>
      </c>
      <c r="N12207" t="s">
        <v>21</v>
      </c>
      <c r="O12207" t="s">
        <v>22</v>
      </c>
      <c r="P12207" t="s">
        <v>23</v>
      </c>
      <c r="Q12207" t="s">
        <v>21</v>
      </c>
      <c r="R12207" t="s">
        <v>22</v>
      </c>
      <c r="S12207" t="s">
        <v>23</v>
      </c>
      <c r="T12207" t="s">
        <v>21</v>
      </c>
      <c r="U12207" t="s">
        <v>22</v>
      </c>
      <c r="V12207" t="s">
        <v>23</v>
      </c>
      <c r="W12207" t="s">
        <v>21</v>
      </c>
      <c r="X12207" t="s">
        <v>22</v>
      </c>
      <c r="Y12207" t="s">
        <v>23</v>
      </c>
      <c r="Z12207" t="s">
        <v>21</v>
      </c>
      <c r="AA12207" t="s">
        <v>22</v>
      </c>
      <c r="AB12207" t="s">
        <v>23</v>
      </c>
      <c r="AC12207" t="s">
        <v>21</v>
      </c>
      <c r="AD12207" t="s">
        <v>22</v>
      </c>
      <c r="AE12207" t="s">
        <v>23</v>
      </c>
      <c r="AF12207" t="s">
        <v>21</v>
      </c>
      <c r="AG12207" t="s">
        <v>22</v>
      </c>
      <c r="AH12207" t="s">
        <v>23</v>
      </c>
      <c r="AI12207" t="s">
        <v>21</v>
      </c>
      <c r="AJ12207" t="s">
        <v>22</v>
      </c>
      <c r="AK12207" t="s">
        <v>23</v>
      </c>
    </row>
    <row r="12208" spans="1:49">
      <c r="A12208">
        <v>1</v>
      </c>
      <c r="B12208">
        <v>0.58158246162791472</v>
      </c>
      <c r="C12208">
        <v>0.58957269778917076</v>
      </c>
      <c r="D12208">
        <v>0.58718655316381807</v>
      </c>
      <c r="E12208">
        <v>0.58215375230379762</v>
      </c>
      <c r="F12208">
        <v>0.58928137389663982</v>
      </c>
      <c r="G12208">
        <v>0.58784323544500039</v>
      </c>
      <c r="H12208">
        <v>0.59287501292878364</v>
      </c>
      <c r="I12208">
        <v>0.59202964984661277</v>
      </c>
      <c r="J12208">
        <v>0.59476318703942654</v>
      </c>
      <c r="K12208">
        <v>0.60627349965279087</v>
      </c>
      <c r="L12208">
        <v>0.59916251997970049</v>
      </c>
      <c r="M12208">
        <v>0.6037508373227175</v>
      </c>
      <c r="N12208">
        <v>0.61598643388782603</v>
      </c>
      <c r="O12208">
        <v>0.60453965903145979</v>
      </c>
      <c r="P12208">
        <v>0.60557510579120744</v>
      </c>
      <c r="Q12208">
        <v>0.61606097008455074</v>
      </c>
      <c r="R12208">
        <v>0.6120511494655736</v>
      </c>
      <c r="S12208">
        <v>0.61325328179922356</v>
      </c>
      <c r="T12208">
        <v>0.60890696921960907</v>
      </c>
      <c r="U12208">
        <v>0.61627129070172026</v>
      </c>
      <c r="V12208">
        <v>0.61872518314871994</v>
      </c>
      <c r="W12208">
        <v>0.60638659809114881</v>
      </c>
      <c r="X12208">
        <v>0.62094792887631733</v>
      </c>
      <c r="Y12208">
        <v>0.6222179832864656</v>
      </c>
      <c r="Z12208">
        <v>0.58903768656171884</v>
      </c>
      <c r="AA12208">
        <v>0.61906478437741952</v>
      </c>
      <c r="AB12208">
        <v>0.62002354516002123</v>
      </c>
      <c r="AC12208">
        <v>0.60978088817445208</v>
      </c>
      <c r="AD12208">
        <v>0.61493582250054746</v>
      </c>
      <c r="AE12208">
        <v>0.61369467351473084</v>
      </c>
      <c r="AF12208">
        <v>0.61455321027706489</v>
      </c>
      <c r="AG12208">
        <v>0.60170812033974075</v>
      </c>
      <c r="AH12208">
        <v>0.59859112232631551</v>
      </c>
      <c r="AI12208">
        <v>0.57760476933250471</v>
      </c>
      <c r="AJ12208">
        <v>0.58329706600848741</v>
      </c>
      <c r="AK12208">
        <v>0.58632990839021315</v>
      </c>
    </row>
    <row r="12209" spans="1:37">
      <c r="A12209">
        <v>2</v>
      </c>
      <c r="B12209">
        <v>0.52814735802503965</v>
      </c>
      <c r="C12209">
        <v>0.52915418170502904</v>
      </c>
      <c r="D12209">
        <v>0.52866359618211844</v>
      </c>
      <c r="E12209">
        <v>0.52885528160457962</v>
      </c>
      <c r="F12209">
        <v>0.5291639535996443</v>
      </c>
      <c r="G12209">
        <v>0.52892967508861866</v>
      </c>
      <c r="H12209">
        <v>0.53361342081146301</v>
      </c>
      <c r="I12209">
        <v>0.52999305040811973</v>
      </c>
      <c r="J12209">
        <v>0.53179431196536087</v>
      </c>
      <c r="K12209">
        <v>0.53519597163826116</v>
      </c>
      <c r="L12209">
        <v>0.53322470830532598</v>
      </c>
      <c r="M12209">
        <v>0.53671193161278863</v>
      </c>
      <c r="N12209">
        <v>0.54616027711340565</v>
      </c>
      <c r="O12209">
        <v>0.53686296653747601</v>
      </c>
      <c r="P12209">
        <v>0.53812548840016272</v>
      </c>
      <c r="Q12209">
        <v>0.54371248620312251</v>
      </c>
      <c r="R12209">
        <v>0.54208380339753137</v>
      </c>
      <c r="S12209">
        <v>0.54280250762529358</v>
      </c>
      <c r="T12209">
        <v>0.53623086493186523</v>
      </c>
      <c r="U12209">
        <v>0.54437546121465064</v>
      </c>
      <c r="V12209">
        <v>0.54703143572702173</v>
      </c>
      <c r="W12209">
        <v>0.53520451466984609</v>
      </c>
      <c r="X12209">
        <v>0.54872325239008979</v>
      </c>
      <c r="Y12209">
        <v>0.55040620810850505</v>
      </c>
      <c r="Z12209">
        <v>0.51693225633999706</v>
      </c>
      <c r="AA12209">
        <v>0.54728159032894463</v>
      </c>
      <c r="AB12209">
        <v>0.54840871910603128</v>
      </c>
      <c r="AC12209">
        <v>0.53838327248455164</v>
      </c>
      <c r="AD12209">
        <v>0.54410709681785774</v>
      </c>
      <c r="AE12209">
        <v>0.54348590123108986</v>
      </c>
      <c r="AF12209">
        <v>0.54377787638591957</v>
      </c>
      <c r="AG12209">
        <v>0.53467075930205832</v>
      </c>
      <c r="AH12209">
        <v>0.53243961717067256</v>
      </c>
      <c r="AI12209">
        <v>0.52820986130216485</v>
      </c>
      <c r="AJ12209">
        <v>0.52625680437691358</v>
      </c>
      <c r="AK12209">
        <v>0.52926719852156501</v>
      </c>
    </row>
    <row r="12210" spans="1:37">
      <c r="A12210">
        <v>3</v>
      </c>
      <c r="B12210">
        <v>0.49735380991512157</v>
      </c>
      <c r="C12210">
        <v>0.49467351721598152</v>
      </c>
      <c r="D12210">
        <v>0.49513543730792881</v>
      </c>
      <c r="E12210">
        <v>0.498411125387416</v>
      </c>
      <c r="F12210">
        <v>0.49483050310475374</v>
      </c>
      <c r="G12210">
        <v>0.49530981926848466</v>
      </c>
      <c r="H12210">
        <v>0.49910166729573824</v>
      </c>
      <c r="I12210">
        <v>0.49447481974677931</v>
      </c>
      <c r="J12210">
        <v>0.4957330388634113</v>
      </c>
      <c r="K12210">
        <v>0.48904879313059091</v>
      </c>
      <c r="L12210">
        <v>0.49482333125628619</v>
      </c>
      <c r="M12210">
        <v>0.49749484739556665</v>
      </c>
      <c r="N12210">
        <v>0.5029441514308316</v>
      </c>
      <c r="O12210">
        <v>0.49763978328400743</v>
      </c>
      <c r="P12210">
        <v>0.49918431787852147</v>
      </c>
      <c r="Q12210">
        <v>0.49755419536733148</v>
      </c>
      <c r="R12210">
        <v>0.50074399997310171</v>
      </c>
      <c r="S12210">
        <v>0.50052473828673039</v>
      </c>
      <c r="T12210">
        <v>0.48898740666635337</v>
      </c>
      <c r="U12210">
        <v>0.49909211796095426</v>
      </c>
      <c r="V12210">
        <v>0.50187561661025126</v>
      </c>
      <c r="W12210">
        <v>0.48599196630997971</v>
      </c>
      <c r="X12210">
        <v>0.50176675506779267</v>
      </c>
      <c r="Y12210">
        <v>0.50395358995533379</v>
      </c>
      <c r="Z12210">
        <v>0.46771328084866587</v>
      </c>
      <c r="AA12210">
        <v>0.50160421632734054</v>
      </c>
      <c r="AB12210">
        <v>0.50185936386299546</v>
      </c>
      <c r="AC12210">
        <v>0.49052072326031532</v>
      </c>
      <c r="AD12210">
        <v>0.50099458486181103</v>
      </c>
      <c r="AE12210">
        <v>0.50101794113418119</v>
      </c>
      <c r="AF12210">
        <v>0.50006513820008192</v>
      </c>
      <c r="AG12210">
        <v>0.49582912432001242</v>
      </c>
      <c r="AH12210">
        <v>0.4944651759172603</v>
      </c>
      <c r="AI12210">
        <v>0.50000273055135946</v>
      </c>
      <c r="AJ12210">
        <v>0.49371031200841103</v>
      </c>
      <c r="AK12210">
        <v>0.49665217670486644</v>
      </c>
    </row>
    <row r="12211" spans="1:37">
      <c r="A12211">
        <v>4</v>
      </c>
      <c r="B12211">
        <v>0.4854628727437692</v>
      </c>
      <c r="C12211">
        <v>0.47947935749753512</v>
      </c>
      <c r="D12211">
        <v>0.48084346900596692</v>
      </c>
      <c r="E12211">
        <v>0.48668106892947111</v>
      </c>
      <c r="F12211">
        <v>0.47971994107372984</v>
      </c>
      <c r="G12211">
        <v>0.48086321255747261</v>
      </c>
      <c r="H12211">
        <v>0.48367580215106742</v>
      </c>
      <c r="I12211">
        <v>0.47833495254467184</v>
      </c>
      <c r="J12211">
        <v>0.47905131989871391</v>
      </c>
      <c r="K12211">
        <v>0.46032795937174636</v>
      </c>
      <c r="L12211">
        <v>0.47562291312915128</v>
      </c>
      <c r="M12211">
        <v>0.47736258519982988</v>
      </c>
      <c r="N12211">
        <v>0.4781587071662472</v>
      </c>
      <c r="O12211">
        <v>0.47763986311189682</v>
      </c>
      <c r="P12211">
        <v>0.4795918358615055</v>
      </c>
      <c r="Q12211">
        <v>0.46940642441909852</v>
      </c>
      <c r="R12211">
        <v>0.47830332874812836</v>
      </c>
      <c r="S12211">
        <v>0.47696203898424033</v>
      </c>
      <c r="T12211">
        <v>0.45946556716273484</v>
      </c>
      <c r="U12211">
        <v>0.47194966192135845</v>
      </c>
      <c r="V12211">
        <v>0.47488242850460388</v>
      </c>
      <c r="W12211">
        <v>0.45356998369876311</v>
      </c>
      <c r="X12211">
        <v>0.47264999562389193</v>
      </c>
      <c r="Y12211">
        <v>0.47546183734429515</v>
      </c>
      <c r="Z12211">
        <v>0.4353705161568755</v>
      </c>
      <c r="AA12211">
        <v>0.47403597207734732</v>
      </c>
      <c r="AB12211">
        <v>0.47315558614671321</v>
      </c>
      <c r="AC12211">
        <v>0.45959102256642848</v>
      </c>
      <c r="AD12211">
        <v>0.47652829875385372</v>
      </c>
      <c r="AE12211">
        <v>0.47720754455296693</v>
      </c>
      <c r="AF12211">
        <v>0.47502076469217941</v>
      </c>
      <c r="AG12211">
        <v>0.47633295527996866</v>
      </c>
      <c r="AH12211">
        <v>0.47576345481691718</v>
      </c>
      <c r="AI12211">
        <v>0.49023176245035172</v>
      </c>
      <c r="AJ12211">
        <v>0.48046165884666492</v>
      </c>
      <c r="AK12211">
        <v>0.48297711436742735</v>
      </c>
    </row>
    <row r="12212" spans="1:37">
      <c r="A12212">
        <v>5</v>
      </c>
      <c r="B12212">
        <v>0.49804480436560655</v>
      </c>
      <c r="C12212">
        <v>0.48734814749355249</v>
      </c>
      <c r="D12212">
        <v>0.49000382077247462</v>
      </c>
      <c r="E12212">
        <v>0.49925412035128802</v>
      </c>
      <c r="F12212">
        <v>0.48758784499667424</v>
      </c>
      <c r="G12212">
        <v>0.48953206325525761</v>
      </c>
      <c r="H12212">
        <v>0.49032778869187549</v>
      </c>
      <c r="I12212">
        <v>0.48445925370251702</v>
      </c>
      <c r="J12212">
        <v>0.48447477167486996</v>
      </c>
      <c r="K12212">
        <v>0.44804960450428044</v>
      </c>
      <c r="L12212">
        <v>0.47759252267726571</v>
      </c>
      <c r="M12212">
        <v>0.47815584318807408</v>
      </c>
      <c r="N12212">
        <v>0.47129331995532181</v>
      </c>
      <c r="O12212">
        <v>0.47844629507789327</v>
      </c>
      <c r="P12212">
        <v>0.48081381771920667</v>
      </c>
      <c r="Q12212">
        <v>0.45784609151646116</v>
      </c>
      <c r="R12212">
        <v>0.47494285322164304</v>
      </c>
      <c r="S12212">
        <v>0.47190817361118564</v>
      </c>
      <c r="T12212">
        <v>0.44604124196018802</v>
      </c>
      <c r="U12212">
        <v>0.461786811883519</v>
      </c>
      <c r="V12212">
        <v>0.46471040852544498</v>
      </c>
      <c r="W12212">
        <v>0.43471551087872956</v>
      </c>
      <c r="X12212">
        <v>0.45938246330644905</v>
      </c>
      <c r="Y12212">
        <v>0.46297984522242358</v>
      </c>
      <c r="Z12212">
        <v>0.41695021376270619</v>
      </c>
      <c r="AA12212">
        <v>0.46317737456008173</v>
      </c>
      <c r="AB12212">
        <v>0.46070972905650404</v>
      </c>
      <c r="AC12212">
        <v>0.44331016270254398</v>
      </c>
      <c r="AD12212">
        <v>0.4702357249545655</v>
      </c>
      <c r="AE12212">
        <v>0.47183124288419492</v>
      </c>
      <c r="AF12212">
        <v>0.46804949548674707</v>
      </c>
      <c r="AG12212">
        <v>0.47792427250915737</v>
      </c>
      <c r="AH12212">
        <v>0.47877867695752985</v>
      </c>
      <c r="AI12212">
        <v>0.50581898380270218</v>
      </c>
      <c r="AJ12212">
        <v>0.49080446878236667</v>
      </c>
      <c r="AK12212">
        <v>0.49315798924250664</v>
      </c>
    </row>
    <row r="12213" spans="1:37">
      <c r="A12213">
        <v>6</v>
      </c>
      <c r="B12213">
        <v>0.55258568758866278</v>
      </c>
      <c r="C12213">
        <v>0.53490566008166662</v>
      </c>
      <c r="D12213">
        <v>0.53937828727346493</v>
      </c>
      <c r="E12213">
        <v>0.55383496394473108</v>
      </c>
      <c r="F12213">
        <v>0.5353342141990195</v>
      </c>
      <c r="G12213">
        <v>0.53839265756236721</v>
      </c>
      <c r="H12213">
        <v>0.5358319902448937</v>
      </c>
      <c r="I12213">
        <v>0.52958912899522559</v>
      </c>
      <c r="J12213">
        <v>0.52858356840256393</v>
      </c>
      <c r="K12213">
        <v>0.45870859556986493</v>
      </c>
      <c r="L12213">
        <v>0.51562822914938888</v>
      </c>
      <c r="M12213">
        <v>0.5141449987735327</v>
      </c>
      <c r="N12213">
        <v>0.49243117346985504</v>
      </c>
      <c r="O12213">
        <v>0.51461810947256326</v>
      </c>
      <c r="P12213">
        <v>0.51786217635376541</v>
      </c>
      <c r="Q12213">
        <v>0.46929045289629551</v>
      </c>
      <c r="R12213">
        <v>0.50348379683371325</v>
      </c>
      <c r="S12213">
        <v>0.49709964294498499</v>
      </c>
      <c r="T12213">
        <v>0.45417151442076464</v>
      </c>
      <c r="U12213">
        <v>0.47675846982507797</v>
      </c>
      <c r="V12213">
        <v>0.47970088975790953</v>
      </c>
      <c r="W12213">
        <v>0.43170470673901962</v>
      </c>
      <c r="X12213">
        <v>0.46832940535131912</v>
      </c>
      <c r="Y12213">
        <v>0.47336290109911844</v>
      </c>
      <c r="Z12213">
        <v>0.41434257603663255</v>
      </c>
      <c r="AA12213">
        <v>0.47694595991581351</v>
      </c>
      <c r="AB12213">
        <v>0.4715497286288643</v>
      </c>
      <c r="AC12213">
        <v>0.44554100375720518</v>
      </c>
      <c r="AD12213">
        <v>0.49301339503396358</v>
      </c>
      <c r="AE12213">
        <v>0.49630995151927959</v>
      </c>
      <c r="AF12213">
        <v>0.48926600814001647</v>
      </c>
      <c r="AG12213">
        <v>0.51534898381263605</v>
      </c>
      <c r="AH12213">
        <v>0.51862855078492531</v>
      </c>
      <c r="AI12213">
        <v>0.56424889282181145</v>
      </c>
      <c r="AJ12213">
        <v>0.54212808607595908</v>
      </c>
      <c r="AK12213">
        <v>0.54382991413772441</v>
      </c>
    </row>
    <row r="12214" spans="1:37">
      <c r="A12214">
        <v>7</v>
      </c>
      <c r="B12214">
        <v>0.6471221836792389</v>
      </c>
      <c r="C12214">
        <v>0.62292093693832962</v>
      </c>
      <c r="D12214">
        <v>0.62912655457055933</v>
      </c>
      <c r="E12214">
        <v>0.64864451994198402</v>
      </c>
      <c r="F12214">
        <v>0.62363570583398475</v>
      </c>
      <c r="G12214">
        <v>0.62761858167254725</v>
      </c>
      <c r="H12214">
        <v>0.62016741800387265</v>
      </c>
      <c r="I12214">
        <v>0.61510121408554896</v>
      </c>
      <c r="J12214">
        <v>0.61298383159148195</v>
      </c>
      <c r="K12214">
        <v>0.49614043129778096</v>
      </c>
      <c r="L12214">
        <v>0.59244727658956919</v>
      </c>
      <c r="M12214">
        <v>0.58818930812593229</v>
      </c>
      <c r="N12214">
        <v>0.54565391888803005</v>
      </c>
      <c r="O12214">
        <v>0.58927325170045486</v>
      </c>
      <c r="P12214">
        <v>0.5940545426289171</v>
      </c>
      <c r="Q12214">
        <v>0.5092938655029049</v>
      </c>
      <c r="R12214">
        <v>0.56788787174795996</v>
      </c>
      <c r="S12214">
        <v>0.55649191247249274</v>
      </c>
      <c r="T12214">
        <v>0.48821294279758831</v>
      </c>
      <c r="U12214">
        <v>0.52123698614896175</v>
      </c>
      <c r="V12214">
        <v>0.52418926899603879</v>
      </c>
      <c r="W12214">
        <v>0.44854417155889315</v>
      </c>
      <c r="X12214">
        <v>0.50362061248484136</v>
      </c>
      <c r="Y12214">
        <v>0.51096031510858975</v>
      </c>
      <c r="Z12214">
        <v>0.43115564474723889</v>
      </c>
      <c r="AA12214">
        <v>0.51937963820395405</v>
      </c>
      <c r="AB12214">
        <v>0.50946013617649499</v>
      </c>
      <c r="AC12214">
        <v>0.47042751472068717</v>
      </c>
      <c r="AD12214">
        <v>0.54873982019180523</v>
      </c>
      <c r="AE12214">
        <v>0.55459701416098417</v>
      </c>
      <c r="AF12214">
        <v>0.54273937613984091</v>
      </c>
      <c r="AG12214">
        <v>0.59153416235124401</v>
      </c>
      <c r="AH12214">
        <v>0.59833351220458042</v>
      </c>
      <c r="AI12214">
        <v>0.66292460871106107</v>
      </c>
      <c r="AJ12214">
        <v>0.63448501902060583</v>
      </c>
      <c r="AK12214">
        <v>0.63508089962702918</v>
      </c>
    </row>
    <row r="12215" spans="1:37">
      <c r="A12215">
        <v>8</v>
      </c>
      <c r="B12215">
        <v>0.67554938677768028</v>
      </c>
      <c r="C12215">
        <v>0.65324416218057779</v>
      </c>
      <c r="D12215">
        <v>0.65909616606035271</v>
      </c>
      <c r="E12215">
        <v>0.67971400038049401</v>
      </c>
      <c r="F12215">
        <v>0.65398586736056152</v>
      </c>
      <c r="G12215">
        <v>0.6582446387052</v>
      </c>
      <c r="H12215">
        <v>0.6490375651228949</v>
      </c>
      <c r="I12215">
        <v>0.64497148302546525</v>
      </c>
      <c r="J12215">
        <v>0.64234901620228169</v>
      </c>
      <c r="K12215">
        <v>0.51614265947003335</v>
      </c>
      <c r="L12215">
        <v>0.62014697295087906</v>
      </c>
      <c r="M12215">
        <v>0.61485949556337061</v>
      </c>
      <c r="N12215">
        <v>0.56733507637965686</v>
      </c>
      <c r="O12215">
        <v>0.61616224747181059</v>
      </c>
      <c r="P12215">
        <v>0.62082973464126179</v>
      </c>
      <c r="Q12215">
        <v>0.52810067007780859</v>
      </c>
      <c r="R12215">
        <v>0.59172375589721227</v>
      </c>
      <c r="S12215">
        <v>0.57934497498571258</v>
      </c>
      <c r="T12215">
        <v>0.50685291431267498</v>
      </c>
      <c r="U12215">
        <v>0.54126079614237599</v>
      </c>
      <c r="V12215">
        <v>0.5439013994406614</v>
      </c>
      <c r="W12215">
        <v>0.46230409777559123</v>
      </c>
      <c r="X12215">
        <v>0.52140631302526019</v>
      </c>
      <c r="Y12215">
        <v>0.5288236810644914</v>
      </c>
      <c r="Z12215">
        <v>0.4468369839945866</v>
      </c>
      <c r="AA12215">
        <v>0.53882539858262879</v>
      </c>
      <c r="AB12215">
        <v>0.52807782773878276</v>
      </c>
      <c r="AC12215">
        <v>0.48585122189498881</v>
      </c>
      <c r="AD12215">
        <v>0.57100229661919311</v>
      </c>
      <c r="AE12215">
        <v>0.5771884479552134</v>
      </c>
      <c r="AF12215">
        <v>0.56494562582737884</v>
      </c>
      <c r="AG12215">
        <v>0.61913511204754934</v>
      </c>
      <c r="AH12215">
        <v>0.62662124893385607</v>
      </c>
      <c r="AI12215">
        <v>0.69341695675824155</v>
      </c>
      <c r="AJ12215">
        <v>0.66553540401949074</v>
      </c>
      <c r="AK12215">
        <v>0.66501279455421114</v>
      </c>
    </row>
    <row r="12216" spans="1:37">
      <c r="A12216">
        <v>9</v>
      </c>
      <c r="B12216">
        <v>0.62540521510349634</v>
      </c>
      <c r="C12216">
        <v>0.6097124803159123</v>
      </c>
      <c r="D12216">
        <v>0.6138890864650991</v>
      </c>
      <c r="E12216">
        <v>0.63056550227957364</v>
      </c>
      <c r="F12216">
        <v>0.61021621313114405</v>
      </c>
      <c r="G12216">
        <v>0.61367894475123808</v>
      </c>
      <c r="H12216">
        <v>0.60727945150479723</v>
      </c>
      <c r="I12216">
        <v>0.60334434892387689</v>
      </c>
      <c r="J12216">
        <v>0.60131823563441467</v>
      </c>
      <c r="K12216">
        <v>0.50790883433140799</v>
      </c>
      <c r="L12216">
        <v>0.58465100463832076</v>
      </c>
      <c r="M12216">
        <v>0.58059480856473755</v>
      </c>
      <c r="N12216">
        <v>0.54752652906231536</v>
      </c>
      <c r="O12216">
        <v>0.58166081265794756</v>
      </c>
      <c r="P12216">
        <v>0.58455024912295428</v>
      </c>
      <c r="Q12216">
        <v>0.51817646082559354</v>
      </c>
      <c r="R12216">
        <v>0.56310283525268467</v>
      </c>
      <c r="S12216">
        <v>0.5544030039583705</v>
      </c>
      <c r="T12216">
        <v>0.5022454339113086</v>
      </c>
      <c r="U12216">
        <v>0.52787431598058576</v>
      </c>
      <c r="V12216">
        <v>0.5301699967193978</v>
      </c>
      <c r="W12216">
        <v>0.46960075661456679</v>
      </c>
      <c r="X12216">
        <v>0.51472009895673898</v>
      </c>
      <c r="Y12216">
        <v>0.52006846441283039</v>
      </c>
      <c r="Z12216">
        <v>0.45610663426434805</v>
      </c>
      <c r="AA12216">
        <v>0.52693580181095911</v>
      </c>
      <c r="AB12216">
        <v>0.51958599238619663</v>
      </c>
      <c r="AC12216">
        <v>0.4862897895766447</v>
      </c>
      <c r="AD12216">
        <v>0.54907614294698026</v>
      </c>
      <c r="AE12216">
        <v>0.55302964121823928</v>
      </c>
      <c r="AF12216">
        <v>0.54534543391669466</v>
      </c>
      <c r="AG12216">
        <v>0.58407077070998825</v>
      </c>
      <c r="AH12216">
        <v>0.58933897319139505</v>
      </c>
      <c r="AI12216">
        <v>0.64037633681426553</v>
      </c>
      <c r="AJ12216">
        <v>0.6195031083282404</v>
      </c>
      <c r="AK12216">
        <v>0.61900724696904008</v>
      </c>
    </row>
    <row r="12217" spans="1:37">
      <c r="A12217">
        <v>10</v>
      </c>
      <c r="B12217">
        <v>0.57518388155236899</v>
      </c>
      <c r="C12217">
        <v>0.56020003681304786</v>
      </c>
      <c r="D12217">
        <v>0.56400604521825481</v>
      </c>
      <c r="E12217">
        <v>0.57937507281542755</v>
      </c>
      <c r="F12217">
        <v>0.56093128607232445</v>
      </c>
      <c r="G12217">
        <v>0.56400115110824978</v>
      </c>
      <c r="H12217">
        <v>0.56192724826980234</v>
      </c>
      <c r="I12217">
        <v>0.5554586162608609</v>
      </c>
      <c r="J12217">
        <v>0.55399245460778646</v>
      </c>
      <c r="K12217">
        <v>0.50550124946133201</v>
      </c>
      <c r="L12217">
        <v>0.54366629620558438</v>
      </c>
      <c r="M12217">
        <v>0.54125405384449843</v>
      </c>
      <c r="N12217">
        <v>0.52747288804249204</v>
      </c>
      <c r="O12217">
        <v>0.54078108589970453</v>
      </c>
      <c r="P12217">
        <v>0.54093718644955346</v>
      </c>
      <c r="Q12217">
        <v>0.51256998139282062</v>
      </c>
      <c r="R12217">
        <v>0.52947002529963072</v>
      </c>
      <c r="S12217">
        <v>0.52602169222549189</v>
      </c>
      <c r="T12217">
        <v>0.50455473595409506</v>
      </c>
      <c r="U12217">
        <v>0.51695937022197302</v>
      </c>
      <c r="V12217">
        <v>0.51847296670005927</v>
      </c>
      <c r="W12217">
        <v>0.48844887915661389</v>
      </c>
      <c r="X12217">
        <v>0.51334039772698481</v>
      </c>
      <c r="Y12217">
        <v>0.51567975575985392</v>
      </c>
      <c r="Z12217">
        <v>0.47774440529036294</v>
      </c>
      <c r="AA12217">
        <v>0.51760032121417043</v>
      </c>
      <c r="AB12217">
        <v>0.5155110977482501</v>
      </c>
      <c r="AC12217">
        <v>0.4949106266365616</v>
      </c>
      <c r="AD12217">
        <v>0.52485405900755233</v>
      </c>
      <c r="AE12217">
        <v>0.5258999595068703</v>
      </c>
      <c r="AF12217">
        <v>0.52507160086343896</v>
      </c>
      <c r="AG12217">
        <v>0.54238170189424928</v>
      </c>
      <c r="AH12217">
        <v>0.54542957387795621</v>
      </c>
      <c r="AI12217">
        <v>0.58710834752139185</v>
      </c>
      <c r="AJ12217">
        <v>0.56894885394228067</v>
      </c>
      <c r="AK12217">
        <v>0.56922926330904655</v>
      </c>
    </row>
    <row r="12218" spans="1:37">
      <c r="A12218">
        <v>11</v>
      </c>
      <c r="B12218">
        <v>0.52950187782703029</v>
      </c>
      <c r="C12218">
        <v>0.5159731556865762</v>
      </c>
      <c r="D12218">
        <v>0.51966057710858871</v>
      </c>
      <c r="E12218">
        <v>0.5334278112699059</v>
      </c>
      <c r="F12218">
        <v>0.51692934864064455</v>
      </c>
      <c r="G12218">
        <v>0.51976388635091908</v>
      </c>
      <c r="H12218">
        <v>0.52296650162711822</v>
      </c>
      <c r="I12218">
        <v>0.51303363770873511</v>
      </c>
      <c r="J12218">
        <v>0.51204810109757359</v>
      </c>
      <c r="K12218">
        <v>0.51793448594159286</v>
      </c>
      <c r="L12218">
        <v>0.50889654872502199</v>
      </c>
      <c r="M12218">
        <v>0.50828711794397741</v>
      </c>
      <c r="N12218">
        <v>0.51734077346612217</v>
      </c>
      <c r="O12218">
        <v>0.50560390616742379</v>
      </c>
      <c r="P12218">
        <v>0.50246788330121273</v>
      </c>
      <c r="Q12218">
        <v>0.51993519109932573</v>
      </c>
      <c r="R12218">
        <v>0.50263256718964133</v>
      </c>
      <c r="S12218">
        <v>0.50574855861630197</v>
      </c>
      <c r="T12218">
        <v>0.5214705011503229</v>
      </c>
      <c r="U12218">
        <v>0.51783533146358696</v>
      </c>
      <c r="V12218">
        <v>0.51833751766813785</v>
      </c>
      <c r="W12218">
        <v>0.52441829567779674</v>
      </c>
      <c r="X12218">
        <v>0.52539989659500252</v>
      </c>
      <c r="Y12218">
        <v>0.52390219653402892</v>
      </c>
      <c r="Z12218">
        <v>0.51769631440215658</v>
      </c>
      <c r="AA12218">
        <v>0.52021178226222009</v>
      </c>
      <c r="AB12218">
        <v>0.52420137704466396</v>
      </c>
      <c r="AC12218">
        <v>0.52001762113195693</v>
      </c>
      <c r="AD12218">
        <v>0.50968956901618045</v>
      </c>
      <c r="AE12218">
        <v>0.50739840051520024</v>
      </c>
      <c r="AF12218">
        <v>0.51432080816795311</v>
      </c>
      <c r="AG12218">
        <v>0.50670156897341945</v>
      </c>
      <c r="AH12218">
        <v>0.50699471798129037</v>
      </c>
      <c r="AI12218">
        <v>0.5401679054843308</v>
      </c>
      <c r="AJ12218">
        <v>0.52367329093693138</v>
      </c>
      <c r="AK12218">
        <v>0.52485967869338701</v>
      </c>
    </row>
    <row r="12219" spans="1:37">
      <c r="A12219">
        <v>12</v>
      </c>
      <c r="B12219">
        <v>0.49895439056512159</v>
      </c>
      <c r="C12219">
        <v>0.48806708961508899</v>
      </c>
      <c r="D12219">
        <v>0.49122302760879272</v>
      </c>
      <c r="E12219">
        <v>0.50206966749045445</v>
      </c>
      <c r="F12219">
        <v>0.48874061659450374</v>
      </c>
      <c r="G12219">
        <v>0.49111775355379117</v>
      </c>
      <c r="H12219">
        <v>0.49945696570970843</v>
      </c>
      <c r="I12219">
        <v>0.48675253178946454</v>
      </c>
      <c r="J12219">
        <v>0.48636907391151746</v>
      </c>
      <c r="K12219">
        <v>0.55199043167570672</v>
      </c>
      <c r="L12219">
        <v>0.49147810403517689</v>
      </c>
      <c r="M12219">
        <v>0.49303591497486116</v>
      </c>
      <c r="N12219">
        <v>0.52591539938576626</v>
      </c>
      <c r="O12219">
        <v>0.48801178182975968</v>
      </c>
      <c r="P12219">
        <v>0.48150040884513207</v>
      </c>
      <c r="Q12219">
        <v>0.54813326989310374</v>
      </c>
      <c r="R12219">
        <v>0.49425358271111258</v>
      </c>
      <c r="S12219">
        <v>0.50437979169426594</v>
      </c>
      <c r="T12219">
        <v>0.55911244753661282</v>
      </c>
      <c r="U12219">
        <v>0.53838026330305788</v>
      </c>
      <c r="V12219">
        <v>0.53756876543457244</v>
      </c>
      <c r="W12219">
        <v>0.58122215098487895</v>
      </c>
      <c r="X12219">
        <v>0.55743325628909057</v>
      </c>
      <c r="Y12219">
        <v>0.55180581352311231</v>
      </c>
      <c r="Z12219">
        <v>0.57856440704783463</v>
      </c>
      <c r="AA12219">
        <v>0.54206160186158348</v>
      </c>
      <c r="AB12219">
        <v>0.55231580162697447</v>
      </c>
      <c r="AC12219">
        <v>0.56654683969558917</v>
      </c>
      <c r="AD12219">
        <v>0.51314572051206586</v>
      </c>
      <c r="AE12219">
        <v>0.50792699338677882</v>
      </c>
      <c r="AF12219">
        <v>0.52218083448428054</v>
      </c>
      <c r="AG12219">
        <v>0.4885222890161679</v>
      </c>
      <c r="AH12219">
        <v>0.48605084652419867</v>
      </c>
      <c r="AI12219">
        <v>0.50765732744194614</v>
      </c>
      <c r="AJ12219">
        <v>0.49386882574138646</v>
      </c>
      <c r="AK12219">
        <v>0.49634222866962968</v>
      </c>
    </row>
    <row r="12220" spans="1:37">
      <c r="A12220">
        <v>13</v>
      </c>
      <c r="B12220">
        <v>0.48376418032761181</v>
      </c>
      <c r="C12220">
        <v>0.47947214680975081</v>
      </c>
      <c r="D12220">
        <v>0.48112815991619007</v>
      </c>
      <c r="E12220">
        <v>0.48517649007461849</v>
      </c>
      <c r="F12220">
        <v>0.47932892768793878</v>
      </c>
      <c r="G12220">
        <v>0.48092582381707633</v>
      </c>
      <c r="H12220">
        <v>0.49451740560708657</v>
      </c>
      <c r="I12220">
        <v>0.48082729589653955</v>
      </c>
      <c r="J12220">
        <v>0.48115823864825719</v>
      </c>
      <c r="K12220">
        <v>0.6046323106345739</v>
      </c>
      <c r="L12220">
        <v>0.49523836404944555</v>
      </c>
      <c r="M12220">
        <v>0.49913618322810549</v>
      </c>
      <c r="N12220">
        <v>0.55453245768852866</v>
      </c>
      <c r="O12220">
        <v>0.49268548429249565</v>
      </c>
      <c r="P12220">
        <v>0.48325593585216908</v>
      </c>
      <c r="Q12220">
        <v>0.59581822304165766</v>
      </c>
      <c r="R12220">
        <v>0.50850110767792001</v>
      </c>
      <c r="S12220">
        <v>0.5248829160746431</v>
      </c>
      <c r="T12220">
        <v>0.61618031275300644</v>
      </c>
      <c r="U12220">
        <v>0.57934397558752937</v>
      </c>
      <c r="V12220">
        <v>0.57688708594862637</v>
      </c>
      <c r="W12220">
        <v>0.6532179604185776</v>
      </c>
      <c r="X12220">
        <v>0.60819547908463056</v>
      </c>
      <c r="Y12220">
        <v>0.59863427538054781</v>
      </c>
      <c r="Z12220">
        <v>0.65570263508085724</v>
      </c>
      <c r="AA12220">
        <v>0.58371686009301782</v>
      </c>
      <c r="AB12220">
        <v>0.59946886678183264</v>
      </c>
      <c r="AC12220">
        <v>0.62935013290730468</v>
      </c>
      <c r="AD12220">
        <v>0.53828766853815857</v>
      </c>
      <c r="AE12220">
        <v>0.52994172961704133</v>
      </c>
      <c r="AF12220">
        <v>0.55163684507784838</v>
      </c>
      <c r="AG12220">
        <v>0.49244599345648643</v>
      </c>
      <c r="AH12220">
        <v>0.48663848180080088</v>
      </c>
      <c r="AI12220">
        <v>0.48780855925344513</v>
      </c>
      <c r="AJ12220">
        <v>0.48187889239894238</v>
      </c>
      <c r="AK12220">
        <v>0.48445879236902267</v>
      </c>
    </row>
    <row r="12221" spans="1:37">
      <c r="A12221">
        <v>14</v>
      </c>
      <c r="B12221">
        <v>0.48092307315879906</v>
      </c>
      <c r="C12221">
        <v>0.48370148801907065</v>
      </c>
      <c r="D12221">
        <v>0.48360662829303003</v>
      </c>
      <c r="E12221">
        <v>0.48096320210702115</v>
      </c>
      <c r="F12221">
        <v>0.48300772053354674</v>
      </c>
      <c r="G12221">
        <v>0.48344025404055124</v>
      </c>
      <c r="H12221">
        <v>0.50143348958141087</v>
      </c>
      <c r="I12221">
        <v>0.4876596755329739</v>
      </c>
      <c r="J12221">
        <v>0.48887761129610452</v>
      </c>
      <c r="K12221">
        <v>0.66097593386352371</v>
      </c>
      <c r="L12221">
        <v>0.51098614951684218</v>
      </c>
      <c r="M12221">
        <v>0.5170436587643894</v>
      </c>
      <c r="N12221">
        <v>0.59152470546410785</v>
      </c>
      <c r="O12221">
        <v>0.5095679659764214</v>
      </c>
      <c r="P12221">
        <v>0.49797778144478422</v>
      </c>
      <c r="Q12221">
        <v>0.64781250103450427</v>
      </c>
      <c r="R12221">
        <v>0.53377965205010625</v>
      </c>
      <c r="S12221">
        <v>0.55539336872226264</v>
      </c>
      <c r="T12221">
        <v>0.67557315255665129</v>
      </c>
      <c r="U12221">
        <v>0.62609624079371728</v>
      </c>
      <c r="V12221">
        <v>0.62270635855915812</v>
      </c>
      <c r="W12221">
        <v>0.7267814770593406</v>
      </c>
      <c r="X12221">
        <v>0.66383903968910807</v>
      </c>
      <c r="Y12221">
        <v>0.65104295313826277</v>
      </c>
      <c r="Z12221">
        <v>0.73274156347451713</v>
      </c>
      <c r="AA12221">
        <v>0.63188078716479479</v>
      </c>
      <c r="AB12221">
        <v>0.65219083207118977</v>
      </c>
      <c r="AC12221">
        <v>0.69525218616369355</v>
      </c>
      <c r="AD12221">
        <v>0.57263478651956579</v>
      </c>
      <c r="AE12221">
        <v>0.56174324902276684</v>
      </c>
      <c r="AF12221">
        <v>0.58922603891221226</v>
      </c>
      <c r="AG12221">
        <v>0.50861553460027975</v>
      </c>
      <c r="AH12221">
        <v>0.49974663840188022</v>
      </c>
      <c r="AI12221">
        <v>0.47922887991599344</v>
      </c>
      <c r="AJ12221">
        <v>0.48218222364807961</v>
      </c>
      <c r="AK12221">
        <v>0.48473857257601344</v>
      </c>
    </row>
    <row r="12222" spans="1:37">
      <c r="A12222">
        <v>15</v>
      </c>
      <c r="B12222">
        <v>0.49979466791241584</v>
      </c>
      <c r="C12222">
        <v>0.51132659298925731</v>
      </c>
      <c r="D12222">
        <v>0.50884508343378831</v>
      </c>
      <c r="E12222">
        <v>0.49807510718742398</v>
      </c>
      <c r="F12222">
        <v>0.50998918609144839</v>
      </c>
      <c r="G12222">
        <v>0.50901104648866047</v>
      </c>
      <c r="H12222">
        <v>0.52908472250129546</v>
      </c>
      <c r="I12222">
        <v>0.51799410935109425</v>
      </c>
      <c r="J12222">
        <v>0.52022045305126074</v>
      </c>
      <c r="K12222">
        <v>0.72334639405903156</v>
      </c>
      <c r="L12222">
        <v>0.54880964302898727</v>
      </c>
      <c r="M12222">
        <v>0.55681590569527539</v>
      </c>
      <c r="N12222">
        <v>0.64241628799326289</v>
      </c>
      <c r="O12222">
        <v>0.5493393254607396</v>
      </c>
      <c r="P12222">
        <v>0.53669595516524748</v>
      </c>
      <c r="Q12222">
        <v>0.70768922435612658</v>
      </c>
      <c r="R12222">
        <v>0.57943170937252442</v>
      </c>
      <c r="S12222">
        <v>0.6039136273574337</v>
      </c>
      <c r="T12222">
        <v>0.73965871606778666</v>
      </c>
      <c r="U12222">
        <v>0.68325102692817996</v>
      </c>
      <c r="V12222">
        <v>0.67915136859012215</v>
      </c>
      <c r="W12222">
        <v>0.79682231574164453</v>
      </c>
      <c r="X12222">
        <v>0.72540894588292659</v>
      </c>
      <c r="Y12222">
        <v>0.71074648631019577</v>
      </c>
      <c r="Z12222">
        <v>0.80490273922930611</v>
      </c>
      <c r="AA12222">
        <v>0.68969203725031103</v>
      </c>
      <c r="AB12222">
        <v>0.71200276683939023</v>
      </c>
      <c r="AC12222">
        <v>0.76237622879208788</v>
      </c>
      <c r="AD12222">
        <v>0.62334357043923982</v>
      </c>
      <c r="AE12222">
        <v>0.61092866051584505</v>
      </c>
      <c r="AF12222">
        <v>0.64130493272704692</v>
      </c>
      <c r="AG12222">
        <v>0.54766105143343657</v>
      </c>
      <c r="AH12222">
        <v>0.5363236650187313</v>
      </c>
      <c r="AI12222">
        <v>0.49126109424612108</v>
      </c>
      <c r="AJ12222">
        <v>0.50505000815205037</v>
      </c>
      <c r="AK12222">
        <v>0.50726948726749999</v>
      </c>
    </row>
    <row r="12223" spans="1:37">
      <c r="A12223">
        <v>16</v>
      </c>
      <c r="B12223">
        <v>0.5551526190306818</v>
      </c>
      <c r="C12223">
        <v>0.57434656418076613</v>
      </c>
      <c r="D12223">
        <v>0.56987955703374582</v>
      </c>
      <c r="E12223">
        <v>0.55143724563517982</v>
      </c>
      <c r="F12223">
        <v>0.57231340886585091</v>
      </c>
      <c r="G12223">
        <v>0.56996009291842475</v>
      </c>
      <c r="H12223">
        <v>0.59015287790143167</v>
      </c>
      <c r="I12223">
        <v>0.58295933614798723</v>
      </c>
      <c r="J12223">
        <v>0.58611870530297305</v>
      </c>
      <c r="K12223">
        <v>0.79950109108169776</v>
      </c>
      <c r="L12223">
        <v>0.61842992794610752</v>
      </c>
      <c r="M12223">
        <v>0.62779020719480139</v>
      </c>
      <c r="N12223">
        <v>0.71556824476325143</v>
      </c>
      <c r="O12223">
        <v>0.62081146630933826</v>
      </c>
      <c r="P12223">
        <v>0.60860824927648471</v>
      </c>
      <c r="Q12223">
        <v>0.78244192227544973</v>
      </c>
      <c r="R12223">
        <v>0.65393624816555207</v>
      </c>
      <c r="S12223">
        <v>0.67878561023134443</v>
      </c>
      <c r="T12223">
        <v>0.81416009497412101</v>
      </c>
      <c r="U12223">
        <v>0.7579780951211238</v>
      </c>
      <c r="V12223">
        <v>0.75384295465046847</v>
      </c>
      <c r="W12223">
        <v>0.87028974864453845</v>
      </c>
      <c r="X12223">
        <v>0.80034492725948592</v>
      </c>
      <c r="Y12223">
        <v>0.78533815066960322</v>
      </c>
      <c r="Z12223">
        <v>0.87741524365890544</v>
      </c>
      <c r="AA12223">
        <v>0.76465995206991266</v>
      </c>
      <c r="AB12223">
        <v>0.78715132150741152</v>
      </c>
      <c r="AC12223">
        <v>0.83832630881663361</v>
      </c>
      <c r="AD12223">
        <v>0.69812508320894973</v>
      </c>
      <c r="AE12223">
        <v>0.68577778741272721</v>
      </c>
      <c r="AF12223">
        <v>0.71516339987919675</v>
      </c>
      <c r="AG12223">
        <v>0.61847708226729736</v>
      </c>
      <c r="AH12223">
        <v>0.60600932535634444</v>
      </c>
      <c r="AI12223">
        <v>0.54011109801266854</v>
      </c>
      <c r="AJ12223">
        <v>0.56387325916503239</v>
      </c>
      <c r="AK12223">
        <v>0.56562830058206437</v>
      </c>
    </row>
    <row r="12224" spans="1:37">
      <c r="A12224">
        <v>17</v>
      </c>
      <c r="B12224">
        <v>0.65765845558483038</v>
      </c>
      <c r="C12224">
        <v>0.67864546967838624</v>
      </c>
      <c r="D12224">
        <v>0.67384176591621481</v>
      </c>
      <c r="E12224">
        <v>0.6555693430297499</v>
      </c>
      <c r="F12224">
        <v>0.67695141972062034</v>
      </c>
      <c r="G12224">
        <v>0.6741739710800827</v>
      </c>
      <c r="H12224">
        <v>0.69152461964588396</v>
      </c>
      <c r="I12224">
        <v>0.68699879393267149</v>
      </c>
      <c r="J12224">
        <v>0.69010660286776437</v>
      </c>
      <c r="K12224">
        <v>0.88045292881192039</v>
      </c>
      <c r="L12224">
        <v>0.7196748962856635</v>
      </c>
      <c r="M12224">
        <v>0.72809348892335479</v>
      </c>
      <c r="N12224">
        <v>0.80451616703248796</v>
      </c>
      <c r="O12224">
        <v>0.72134423883240684</v>
      </c>
      <c r="P12224">
        <v>0.71047694150062346</v>
      </c>
      <c r="Q12224">
        <v>0.86368174122638175</v>
      </c>
      <c r="R12224">
        <v>0.74984206323508296</v>
      </c>
      <c r="S12224">
        <v>0.7719152408867066</v>
      </c>
      <c r="T12224">
        <v>0.89115027205257558</v>
      </c>
      <c r="U12224">
        <v>0.84180015837326261</v>
      </c>
      <c r="V12224">
        <v>0.83774766688037627</v>
      </c>
      <c r="W12224">
        <v>0.93697003174644666</v>
      </c>
      <c r="X12224">
        <v>0.87910588224656028</v>
      </c>
      <c r="Y12224">
        <v>0.86540964791647723</v>
      </c>
      <c r="Z12224">
        <v>0.94225561872152452</v>
      </c>
      <c r="AA12224">
        <v>0.84757468481589648</v>
      </c>
      <c r="AB12224">
        <v>0.86804208522179838</v>
      </c>
      <c r="AC12224">
        <v>0.91183309720650496</v>
      </c>
      <c r="AD12224">
        <v>0.78889448016209707</v>
      </c>
      <c r="AE12224">
        <v>0.77850229587370712</v>
      </c>
      <c r="AF12224">
        <v>0.80406056608379683</v>
      </c>
      <c r="AG12224">
        <v>0.71933087932527529</v>
      </c>
      <c r="AH12224">
        <v>0.70862872003452704</v>
      </c>
      <c r="AI12224">
        <v>0.64339129440710763</v>
      </c>
      <c r="AJ12224">
        <v>0.66856914205086404</v>
      </c>
      <c r="AK12224">
        <v>0.66974001822149887</v>
      </c>
    </row>
    <row r="12225" spans="1:37">
      <c r="A12225">
        <v>18</v>
      </c>
      <c r="B12225">
        <v>0.84380471084232989</v>
      </c>
      <c r="C12225">
        <v>0.84748667817255219</v>
      </c>
      <c r="D12225">
        <v>0.84725886622081947</v>
      </c>
      <c r="E12225">
        <v>0.84365414626124868</v>
      </c>
      <c r="F12225">
        <v>0.84689045304304766</v>
      </c>
      <c r="G12225">
        <v>0.84690428037443521</v>
      </c>
      <c r="H12225">
        <v>0.85730563898718382</v>
      </c>
      <c r="I12225">
        <v>0.85039700245486605</v>
      </c>
      <c r="J12225">
        <v>0.85049994265302775</v>
      </c>
      <c r="K12225">
        <v>0.96241821119086379</v>
      </c>
      <c r="L12225">
        <v>0.86506249060350138</v>
      </c>
      <c r="M12225">
        <v>0.86804649100182762</v>
      </c>
      <c r="N12225">
        <v>0.91109500005655542</v>
      </c>
      <c r="O12225">
        <v>0.86123885529178767</v>
      </c>
      <c r="P12225">
        <v>0.85273263771803975</v>
      </c>
      <c r="Q12225">
        <v>0.94832523917901435</v>
      </c>
      <c r="R12225">
        <v>0.87168164148904359</v>
      </c>
      <c r="S12225">
        <v>0.8864481581283935</v>
      </c>
      <c r="T12225">
        <v>0.96535903013577784</v>
      </c>
      <c r="U12225">
        <v>0.93293790530686127</v>
      </c>
      <c r="V12225">
        <v>0.92951214185794739</v>
      </c>
      <c r="W12225">
        <v>0.98766784449968081</v>
      </c>
      <c r="X12225">
        <v>0.95754152729774578</v>
      </c>
      <c r="Y12225">
        <v>0.94737046958054838</v>
      </c>
      <c r="Z12225">
        <v>0.99025946807624887</v>
      </c>
      <c r="AA12225">
        <v>0.93638241558783519</v>
      </c>
      <c r="AB12225">
        <v>0.9508027477082418</v>
      </c>
      <c r="AC12225">
        <v>0.97619639408940428</v>
      </c>
      <c r="AD12225">
        <v>0.897443976653028</v>
      </c>
      <c r="AE12225">
        <v>0.89177467920996956</v>
      </c>
      <c r="AF12225">
        <v>0.90845719726101137</v>
      </c>
      <c r="AG12225">
        <v>0.86241727338569207</v>
      </c>
      <c r="AH12225">
        <v>0.85747037002031679</v>
      </c>
      <c r="AI12225">
        <v>0.84127622981402794</v>
      </c>
      <c r="AJ12225">
        <v>0.84688490796240035</v>
      </c>
      <c r="AK12225">
        <v>0.8467994102770614</v>
      </c>
    </row>
    <row r="12226" spans="1:37">
      <c r="A12226">
        <v>19</v>
      </c>
      <c r="B12226">
        <v>0.96784876182087998</v>
      </c>
      <c r="C12226">
        <v>0.9616844614777772</v>
      </c>
      <c r="D12226">
        <v>0.96382617599293074</v>
      </c>
      <c r="E12226">
        <v>0.9692980926801501</v>
      </c>
      <c r="F12226">
        <v>0.96184079189227845</v>
      </c>
      <c r="G12226">
        <v>0.96357997739674095</v>
      </c>
      <c r="H12226">
        <v>0.96777373245057274</v>
      </c>
      <c r="I12226">
        <v>0.96097835045740454</v>
      </c>
      <c r="J12226">
        <v>0.95953627535533892</v>
      </c>
      <c r="K12226">
        <v>1</v>
      </c>
      <c r="L12226">
        <v>0.9624987487292429</v>
      </c>
      <c r="M12226">
        <v>0.96208164716515154</v>
      </c>
      <c r="N12226">
        <v>0.97693345505496232</v>
      </c>
      <c r="O12226">
        <v>0.95742122292207521</v>
      </c>
      <c r="P12226">
        <v>0.95164034720218171</v>
      </c>
      <c r="Q12226">
        <v>0.99374520504548802</v>
      </c>
      <c r="R12226">
        <v>0.95483759619693109</v>
      </c>
      <c r="S12226">
        <v>0.96238122113152036</v>
      </c>
      <c r="T12226">
        <v>1</v>
      </c>
      <c r="U12226">
        <v>0.98559922196215111</v>
      </c>
      <c r="V12226">
        <v>0.98335270407090636</v>
      </c>
      <c r="W12226">
        <v>1</v>
      </c>
      <c r="X12226">
        <v>0.99771041534129434</v>
      </c>
      <c r="Y12226">
        <v>0.99162536413799618</v>
      </c>
      <c r="Z12226">
        <v>1</v>
      </c>
      <c r="AA12226">
        <v>0.98725433797427886</v>
      </c>
      <c r="AB12226">
        <v>0.99389473684326346</v>
      </c>
      <c r="AC12226">
        <v>1</v>
      </c>
      <c r="AD12226">
        <v>0.9679405894936326</v>
      </c>
      <c r="AE12226">
        <v>0.96542662606742902</v>
      </c>
      <c r="AF12226">
        <v>0.97389564094268333</v>
      </c>
      <c r="AG12226">
        <v>0.96033097790900912</v>
      </c>
      <c r="AH12226">
        <v>0.95882364311283319</v>
      </c>
      <c r="AI12226">
        <v>0.97337760444120736</v>
      </c>
      <c r="AJ12226">
        <v>0.96575091497329113</v>
      </c>
      <c r="AK12226">
        <v>0.96542487451464321</v>
      </c>
    </row>
    <row r="12227" spans="1:37">
      <c r="A12227">
        <v>20</v>
      </c>
      <c r="B12227">
        <v>1</v>
      </c>
      <c r="C12227">
        <v>1</v>
      </c>
      <c r="D12227">
        <v>1</v>
      </c>
      <c r="E12227">
        <v>1</v>
      </c>
      <c r="F12227">
        <v>1</v>
      </c>
      <c r="G12227">
        <v>1</v>
      </c>
      <c r="H12227">
        <v>1</v>
      </c>
      <c r="I12227">
        <v>1</v>
      </c>
      <c r="J12227">
        <v>1</v>
      </c>
      <c r="K12227">
        <v>0.9959249859972833</v>
      </c>
      <c r="L12227">
        <v>1</v>
      </c>
      <c r="M12227">
        <v>1</v>
      </c>
      <c r="N12227">
        <v>0.99691467217189611</v>
      </c>
      <c r="O12227">
        <v>0.99854127608101573</v>
      </c>
      <c r="P12227">
        <v>0.99655873914604542</v>
      </c>
      <c r="Q12227">
        <v>0.99848513172520181</v>
      </c>
      <c r="R12227">
        <v>0.99280178532102992</v>
      </c>
      <c r="S12227">
        <v>0.99396487424509439</v>
      </c>
      <c r="T12227">
        <v>0.99428219378847504</v>
      </c>
      <c r="U12227">
        <v>0.99703369822835064</v>
      </c>
      <c r="V12227">
        <v>0.9961119610311695</v>
      </c>
      <c r="W12227">
        <v>0.97492262321973744</v>
      </c>
      <c r="X12227">
        <v>0.99779783364912877</v>
      </c>
      <c r="Y12227">
        <v>0.996142767479964</v>
      </c>
      <c r="Z12227">
        <v>0.96887359154020858</v>
      </c>
      <c r="AA12227">
        <v>0.9966585706615575</v>
      </c>
      <c r="AB12227">
        <v>0.99703988479501793</v>
      </c>
      <c r="AC12227">
        <v>0.98494946481422596</v>
      </c>
      <c r="AD12227">
        <v>0.99443454933306208</v>
      </c>
      <c r="AE12227">
        <v>0.99447283585828705</v>
      </c>
      <c r="AF12227">
        <v>0.99532160935643055</v>
      </c>
      <c r="AG12227">
        <v>1</v>
      </c>
      <c r="AH12227">
        <v>1</v>
      </c>
      <c r="AI12227">
        <v>1</v>
      </c>
      <c r="AJ12227">
        <v>1</v>
      </c>
      <c r="AK12227">
        <v>1</v>
      </c>
    </row>
    <row r="12228" spans="1:37">
      <c r="A12228">
        <v>21</v>
      </c>
      <c r="B12228">
        <v>0.97847485389577604</v>
      </c>
      <c r="C12228">
        <v>0.98850262883526208</v>
      </c>
      <c r="D12228">
        <v>0.98583444234804318</v>
      </c>
      <c r="E12228">
        <v>0.97736801507603877</v>
      </c>
      <c r="F12228">
        <v>0.98794633359384232</v>
      </c>
      <c r="G12228">
        <v>0.98583581286571798</v>
      </c>
      <c r="H12228">
        <v>0.98675894222835092</v>
      </c>
      <c r="I12228">
        <v>0.99087111317781162</v>
      </c>
      <c r="J12228">
        <v>0.99302897358596476</v>
      </c>
      <c r="K12228">
        <v>0.99339021655505177</v>
      </c>
      <c r="L12228">
        <v>0.99708730352901853</v>
      </c>
      <c r="M12228">
        <v>0.99990497601051187</v>
      </c>
      <c r="N12228">
        <v>1</v>
      </c>
      <c r="O12228">
        <v>1</v>
      </c>
      <c r="P12228">
        <v>1</v>
      </c>
      <c r="Q12228">
        <v>1</v>
      </c>
      <c r="R12228">
        <v>1</v>
      </c>
      <c r="S12228">
        <v>1</v>
      </c>
      <c r="T12228">
        <v>0.99266772904431499</v>
      </c>
      <c r="U12228">
        <v>1</v>
      </c>
      <c r="V12228">
        <v>1</v>
      </c>
      <c r="W12228">
        <v>0.97273912012159114</v>
      </c>
      <c r="X12228">
        <v>1</v>
      </c>
      <c r="Y12228">
        <v>1</v>
      </c>
      <c r="Z12228">
        <v>0.96127554798233383</v>
      </c>
      <c r="AA12228">
        <v>1</v>
      </c>
      <c r="AB12228">
        <v>1</v>
      </c>
      <c r="AC12228">
        <v>0.98301217159732701</v>
      </c>
      <c r="AD12228">
        <v>1</v>
      </c>
      <c r="AE12228">
        <v>1</v>
      </c>
      <c r="AF12228">
        <v>1</v>
      </c>
      <c r="AG12228">
        <v>0.99898982252104718</v>
      </c>
      <c r="AH12228">
        <v>0.99803991753175569</v>
      </c>
      <c r="AI12228">
        <v>0.97210408315585461</v>
      </c>
      <c r="AJ12228">
        <v>0.98281991736448204</v>
      </c>
      <c r="AK12228">
        <v>0.98419759156703857</v>
      </c>
    </row>
    <row r="12229" spans="1:37">
      <c r="A12229">
        <v>22</v>
      </c>
      <c r="B12229">
        <v>0.90686853319276239</v>
      </c>
      <c r="C12229">
        <v>0.91826900166847858</v>
      </c>
      <c r="D12229">
        <v>0.91513985305174173</v>
      </c>
      <c r="E12229">
        <v>0.90535051649838783</v>
      </c>
      <c r="F12229">
        <v>0.91744793706338312</v>
      </c>
      <c r="G12229">
        <v>0.91512887653347585</v>
      </c>
      <c r="H12229">
        <v>0.91877975883871488</v>
      </c>
      <c r="I12229">
        <v>0.92131278053137111</v>
      </c>
      <c r="J12229">
        <v>0.92420549478116154</v>
      </c>
      <c r="K12229">
        <v>0.94012703252747709</v>
      </c>
      <c r="L12229">
        <v>0.93082805166455651</v>
      </c>
      <c r="M12229">
        <v>0.93503513063205401</v>
      </c>
      <c r="N12229">
        <v>0.94501944286236239</v>
      </c>
      <c r="O12229">
        <v>0.93549933039502131</v>
      </c>
      <c r="P12229">
        <v>0.93555285427785284</v>
      </c>
      <c r="Q12229">
        <v>0.94869054900235938</v>
      </c>
      <c r="R12229">
        <v>0.94100553190200942</v>
      </c>
      <c r="S12229">
        <v>0.94277513387239886</v>
      </c>
      <c r="T12229">
        <v>0.94128774970831364</v>
      </c>
      <c r="U12229">
        <v>0.94691543857294547</v>
      </c>
      <c r="V12229">
        <v>0.9477737208897935</v>
      </c>
      <c r="W12229">
        <v>0.93109343909617048</v>
      </c>
      <c r="X12229">
        <v>0.95105378000424579</v>
      </c>
      <c r="Y12229">
        <v>0.95107648145154244</v>
      </c>
      <c r="Z12229">
        <v>0.91587749661938567</v>
      </c>
      <c r="AA12229">
        <v>0.94874285317051521</v>
      </c>
      <c r="AB12229">
        <v>0.95017309643637493</v>
      </c>
      <c r="AC12229">
        <v>0.93906713987058743</v>
      </c>
      <c r="AD12229">
        <v>0.94417655802184119</v>
      </c>
      <c r="AE12229">
        <v>0.94351231259781509</v>
      </c>
      <c r="AF12229">
        <v>0.94366292270319452</v>
      </c>
      <c r="AG12229">
        <v>0.93341346544222314</v>
      </c>
      <c r="AH12229">
        <v>0.9306122315455817</v>
      </c>
      <c r="AI12229">
        <v>0.89928828427742591</v>
      </c>
      <c r="AJ12229">
        <v>0.91094447336497786</v>
      </c>
      <c r="AK12229">
        <v>0.91301698907286466</v>
      </c>
    </row>
    <row r="12230" spans="1:37">
      <c r="A12230">
        <v>23</v>
      </c>
      <c r="B12230">
        <v>0.7921648222339045</v>
      </c>
      <c r="C12230">
        <v>0.79898837892730179</v>
      </c>
      <c r="D12230">
        <v>0.7968088350215039</v>
      </c>
      <c r="E12230">
        <v>0.78986878986995157</v>
      </c>
      <c r="F12230">
        <v>0.79845504163003944</v>
      </c>
      <c r="G12230">
        <v>0.79655165550600782</v>
      </c>
      <c r="H12230">
        <v>0.80203627978568204</v>
      </c>
      <c r="I12230">
        <v>0.80150652956793389</v>
      </c>
      <c r="J12230">
        <v>0.80449841544997192</v>
      </c>
      <c r="K12230">
        <v>0.82891194571317917</v>
      </c>
      <c r="L12230">
        <v>0.81127847569661782</v>
      </c>
      <c r="M12230">
        <v>0.81607409471934322</v>
      </c>
      <c r="N12230">
        <v>0.83209524758540987</v>
      </c>
      <c r="O12230">
        <v>0.81595145405927283</v>
      </c>
      <c r="P12230">
        <v>0.81559208418497586</v>
      </c>
      <c r="Q12230">
        <v>0.83768199256618392</v>
      </c>
      <c r="R12230">
        <v>0.82384899546145585</v>
      </c>
      <c r="S12230">
        <v>0.82701900199968592</v>
      </c>
      <c r="T12230">
        <v>0.83147738236814439</v>
      </c>
      <c r="U12230">
        <v>0.83489104585637908</v>
      </c>
      <c r="V12230">
        <v>0.83638753686455947</v>
      </c>
      <c r="W12230">
        <v>0.82873129802453105</v>
      </c>
      <c r="X12230">
        <v>0.84205745981904478</v>
      </c>
      <c r="Y12230">
        <v>0.84185963369991212</v>
      </c>
      <c r="Z12230">
        <v>0.81255434107881075</v>
      </c>
      <c r="AA12230">
        <v>0.8377896714474995</v>
      </c>
      <c r="AB12230">
        <v>0.83990797752164137</v>
      </c>
      <c r="AC12230">
        <v>0.8335399977849498</v>
      </c>
      <c r="AD12230">
        <v>0.82960830086161885</v>
      </c>
      <c r="AE12230">
        <v>0.82815176020878678</v>
      </c>
      <c r="AF12230">
        <v>0.82956305821252829</v>
      </c>
      <c r="AG12230">
        <v>0.81347002446217365</v>
      </c>
      <c r="AH12230">
        <v>0.81022014803510589</v>
      </c>
      <c r="AI12230">
        <v>0.78539268597357215</v>
      </c>
      <c r="AJ12230">
        <v>0.79240102131140389</v>
      </c>
      <c r="AK12230">
        <v>0.79565965502152503</v>
      </c>
    </row>
    <row r="12231" spans="1:37">
      <c r="A12231">
        <v>24</v>
      </c>
      <c r="B12231">
        <v>0.66943766059638454</v>
      </c>
      <c r="C12231">
        <v>0.67269535503392353</v>
      </c>
      <c r="D12231">
        <v>0.67155448092092096</v>
      </c>
      <c r="E12231">
        <v>0.6688579424032336</v>
      </c>
      <c r="F12231">
        <v>0.67243373567689346</v>
      </c>
      <c r="G12231">
        <v>0.67153920602431327</v>
      </c>
      <c r="H12231">
        <v>0.67787112038198405</v>
      </c>
      <c r="I12231">
        <v>0.67437849695576213</v>
      </c>
      <c r="J12231">
        <v>0.67679363134551473</v>
      </c>
      <c r="K12231">
        <v>0.70159399510385789</v>
      </c>
      <c r="L12231">
        <v>0.68200217272393382</v>
      </c>
      <c r="M12231">
        <v>0.68642393382063094</v>
      </c>
      <c r="N12231">
        <v>0.70398028618466535</v>
      </c>
      <c r="O12231">
        <v>0.6858817746833199</v>
      </c>
      <c r="P12231">
        <v>0.68544805854364055</v>
      </c>
      <c r="Q12231">
        <v>0.70949399242722611</v>
      </c>
      <c r="R12231">
        <v>0.69385269228659796</v>
      </c>
      <c r="S12231">
        <v>0.69740169412210173</v>
      </c>
      <c r="T12231">
        <v>0.70407194750723157</v>
      </c>
      <c r="U12231">
        <v>0.70653829119684886</v>
      </c>
      <c r="V12231">
        <v>0.70842541258694636</v>
      </c>
      <c r="W12231">
        <v>0.70587254934442456</v>
      </c>
      <c r="X12231">
        <v>0.71473895209132732</v>
      </c>
      <c r="Y12231">
        <v>0.71457890375647204</v>
      </c>
      <c r="Z12231">
        <v>0.68929916542566672</v>
      </c>
      <c r="AA12231">
        <v>0.70971984589976345</v>
      </c>
      <c r="AB12231">
        <v>0.71242620462194028</v>
      </c>
      <c r="AC12231">
        <v>0.70863229614727841</v>
      </c>
      <c r="AD12231">
        <v>0.70035112804974675</v>
      </c>
      <c r="AE12231">
        <v>0.69883866408675777</v>
      </c>
      <c r="AF12231">
        <v>0.70066362645594682</v>
      </c>
      <c r="AG12231">
        <v>0.68351840588652846</v>
      </c>
      <c r="AH12231">
        <v>0.68029783581119907</v>
      </c>
      <c r="AI12231">
        <v>0.66690268294824628</v>
      </c>
      <c r="AJ12231">
        <v>0.66824928109449644</v>
      </c>
      <c r="AK12231">
        <v>0.67170063816078018</v>
      </c>
    </row>
    <row r="12241" spans="1:49">
      <c r="A12241" t="s">
        <v>555</v>
      </c>
      <c r="D12241">
        <v>2015</v>
      </c>
      <c r="F12241" t="s">
        <v>0</v>
      </c>
      <c r="G12241" s="168">
        <v>4498.1673863549086</v>
      </c>
      <c r="H12241" t="s">
        <v>551</v>
      </c>
      <c r="K12241" t="s">
        <v>1</v>
      </c>
      <c r="L12241" t="s">
        <v>103</v>
      </c>
    </row>
    <row r="12242" spans="1:49">
      <c r="A12242">
        <v>0</v>
      </c>
      <c r="B12242" t="s">
        <v>556</v>
      </c>
      <c r="F12242" t="s">
        <v>3</v>
      </c>
      <c r="G12242">
        <v>0</v>
      </c>
      <c r="H12242" t="s">
        <v>551</v>
      </c>
      <c r="K12242" t="s">
        <v>4</v>
      </c>
      <c r="L12242" t="s">
        <v>103</v>
      </c>
      <c r="N12242" t="s">
        <v>105</v>
      </c>
    </row>
    <row r="12243" spans="1:49">
      <c r="B12243">
        <v>1</v>
      </c>
      <c r="C12243" t="s">
        <v>5</v>
      </c>
      <c r="D12243" t="s">
        <v>6</v>
      </c>
      <c r="E12243">
        <v>2</v>
      </c>
      <c r="F12243" t="s">
        <v>7</v>
      </c>
      <c r="G12243" t="s">
        <v>8</v>
      </c>
      <c r="H12243">
        <v>3</v>
      </c>
      <c r="I12243" t="s">
        <v>9</v>
      </c>
      <c r="J12243" t="s">
        <v>10</v>
      </c>
      <c r="K12243">
        <v>4</v>
      </c>
      <c r="L12243" t="s">
        <v>11</v>
      </c>
      <c r="M12243" t="s">
        <v>12</v>
      </c>
      <c r="N12243">
        <v>5</v>
      </c>
      <c r="O12243" t="s">
        <v>13</v>
      </c>
      <c r="P12243" t="s">
        <v>13</v>
      </c>
      <c r="Q12243">
        <v>6</v>
      </c>
      <c r="R12243" t="s">
        <v>14</v>
      </c>
      <c r="S12243" t="s">
        <v>87</v>
      </c>
      <c r="T12243">
        <v>7</v>
      </c>
      <c r="U12243" t="s">
        <v>15</v>
      </c>
      <c r="V12243" t="s">
        <v>88</v>
      </c>
      <c r="W12243">
        <v>8</v>
      </c>
      <c r="X12243" t="s">
        <v>89</v>
      </c>
      <c r="Y12243" t="s">
        <v>90</v>
      </c>
      <c r="Z12243">
        <v>9</v>
      </c>
      <c r="AA12243" t="s">
        <v>91</v>
      </c>
      <c r="AB12243" t="s">
        <v>92</v>
      </c>
      <c r="AC12243">
        <v>10</v>
      </c>
      <c r="AD12243" t="s">
        <v>93</v>
      </c>
      <c r="AE12243" t="s">
        <v>94</v>
      </c>
      <c r="AF12243">
        <v>11</v>
      </c>
      <c r="AG12243" t="s">
        <v>95</v>
      </c>
      <c r="AH12243" t="s">
        <v>96</v>
      </c>
      <c r="AI12243">
        <v>12</v>
      </c>
      <c r="AJ12243" t="s">
        <v>97</v>
      </c>
      <c r="AK12243" t="s">
        <v>98</v>
      </c>
    </row>
    <row r="12244" spans="1:49">
      <c r="B12244">
        <v>31</v>
      </c>
      <c r="E12244">
        <v>28</v>
      </c>
      <c r="H12244">
        <v>31</v>
      </c>
      <c r="K12244">
        <v>30</v>
      </c>
      <c r="N12244">
        <v>31</v>
      </c>
      <c r="Q12244">
        <v>30</v>
      </c>
      <c r="T12244">
        <v>31</v>
      </c>
      <c r="W12244">
        <v>31</v>
      </c>
      <c r="Z12244">
        <v>30</v>
      </c>
      <c r="AC12244">
        <v>31</v>
      </c>
      <c r="AF12244">
        <v>30</v>
      </c>
      <c r="AI12244">
        <v>31</v>
      </c>
    </row>
    <row r="12245" spans="1:49">
      <c r="A12245" t="s">
        <v>16</v>
      </c>
      <c r="B12245" t="s">
        <v>17</v>
      </c>
      <c r="C12245" t="s">
        <v>18</v>
      </c>
      <c r="D12245" t="s">
        <v>19</v>
      </c>
      <c r="E12245" t="s">
        <v>17</v>
      </c>
      <c r="F12245" t="s">
        <v>18</v>
      </c>
      <c r="G12245" t="s">
        <v>19</v>
      </c>
      <c r="H12245" t="s">
        <v>17</v>
      </c>
      <c r="I12245" t="s">
        <v>18</v>
      </c>
      <c r="J12245" t="s">
        <v>19</v>
      </c>
      <c r="K12245" t="s">
        <v>17</v>
      </c>
      <c r="L12245" t="s">
        <v>18</v>
      </c>
      <c r="M12245" t="s">
        <v>19</v>
      </c>
      <c r="N12245" t="s">
        <v>17</v>
      </c>
      <c r="O12245" t="s">
        <v>18</v>
      </c>
      <c r="P12245" t="s">
        <v>19</v>
      </c>
      <c r="Q12245" t="s">
        <v>17</v>
      </c>
      <c r="R12245" t="s">
        <v>18</v>
      </c>
      <c r="S12245" t="s">
        <v>19</v>
      </c>
      <c r="T12245" t="s">
        <v>17</v>
      </c>
      <c r="U12245" t="s">
        <v>18</v>
      </c>
      <c r="V12245" t="s">
        <v>19</v>
      </c>
      <c r="W12245" t="s">
        <v>17</v>
      </c>
      <c r="X12245" t="s">
        <v>18</v>
      </c>
      <c r="Y12245" t="s">
        <v>19</v>
      </c>
      <c r="Z12245" t="s">
        <v>17</v>
      </c>
      <c r="AA12245" t="s">
        <v>18</v>
      </c>
      <c r="AB12245" t="s">
        <v>19</v>
      </c>
      <c r="AC12245" t="s">
        <v>17</v>
      </c>
      <c r="AD12245" t="s">
        <v>18</v>
      </c>
      <c r="AE12245" t="s">
        <v>19</v>
      </c>
      <c r="AF12245" t="s">
        <v>17</v>
      </c>
      <c r="AG12245" t="s">
        <v>18</v>
      </c>
      <c r="AH12245" t="s">
        <v>19</v>
      </c>
      <c r="AI12245" t="s">
        <v>17</v>
      </c>
      <c r="AJ12245" t="s">
        <v>18</v>
      </c>
      <c r="AK12245" t="s">
        <v>19</v>
      </c>
    </row>
    <row r="12246" spans="1:49">
      <c r="B12246" s="169">
        <v>8.4319897956434922E-2</v>
      </c>
      <c r="C12246" s="170">
        <v>1.1235519818502981</v>
      </c>
      <c r="D12246" s="170">
        <v>1.0317952038045326</v>
      </c>
      <c r="E12246" s="169">
        <v>7.6115740382308186E-2</v>
      </c>
      <c r="F12246" s="170">
        <v>1.1248499494504458</v>
      </c>
      <c r="G12246" s="170">
        <v>1.0262345738243406</v>
      </c>
      <c r="H12246" s="169">
        <v>8.143007842640014E-2</v>
      </c>
      <c r="I12246" s="170">
        <v>1.109767878255727</v>
      </c>
      <c r="J12246" s="170">
        <v>0.98728182252773078</v>
      </c>
      <c r="K12246" s="169">
        <v>7.7146951714055181E-2</v>
      </c>
      <c r="L12246" s="170">
        <v>1.2491784036834308</v>
      </c>
      <c r="M12246" s="170">
        <v>0.99510026220439673</v>
      </c>
      <c r="N12246" s="169">
        <v>7.7559521429214226E-2</v>
      </c>
      <c r="O12246" s="170">
        <v>1.1378695319760956</v>
      </c>
      <c r="P12246" s="170">
        <v>0.98301014564764411</v>
      </c>
      <c r="Q12246" s="169">
        <v>7.7218045863650567E-2</v>
      </c>
      <c r="R12246" s="170">
        <v>1.2092218414922018</v>
      </c>
      <c r="S12246" s="170">
        <v>1.0341315793588453</v>
      </c>
      <c r="T12246" s="169">
        <v>9.044855503608136E-2</v>
      </c>
      <c r="U12246" s="170">
        <v>1.0917437260948306</v>
      </c>
      <c r="V12246" s="170">
        <v>1.0011481216187836</v>
      </c>
      <c r="W12246" s="169">
        <v>9.7575579372423699E-2</v>
      </c>
      <c r="X12246" s="170">
        <v>1.2144729108856829</v>
      </c>
      <c r="Y12246" s="170">
        <v>0.97780530086245776</v>
      </c>
      <c r="Z12246" s="169">
        <v>9.0735858920186541E-2</v>
      </c>
      <c r="AA12246" s="170">
        <v>1.2729287929469624</v>
      </c>
      <c r="AB12246" s="170">
        <v>1.0473334096007165</v>
      </c>
      <c r="AC12246" s="169">
        <v>8.3529799516785505E-2</v>
      </c>
      <c r="AD12246" s="170">
        <v>1.3322766552162375</v>
      </c>
      <c r="AE12246" s="170">
        <v>0.99387157283841776</v>
      </c>
      <c r="AF12246" s="169">
        <v>7.5952294996448982E-2</v>
      </c>
      <c r="AG12246" s="170">
        <v>1.0813793781673484</v>
      </c>
      <c r="AH12246" s="170">
        <v>0.99174857115074722</v>
      </c>
      <c r="AI12246" s="169">
        <v>8.7967676386010593E-2</v>
      </c>
      <c r="AJ12246" s="170">
        <v>1.1598411964982192</v>
      </c>
      <c r="AK12246" s="170">
        <v>1.0077532897403889</v>
      </c>
      <c r="AN12246" s="93">
        <f>1/($T12246*(1/$T12244)*(1/(5/7+2/7*$V12246))*$T12256/SUM($T12248:$T12271))</f>
        <v>10299.588796973158</v>
      </c>
      <c r="AO12246" s="93">
        <f>1/(T12246*(1/T12244)*(1/(5/7+2/7*V12246)))</f>
        <v>342.84869520385922</v>
      </c>
      <c r="AP12246" s="93"/>
      <c r="AR12246" s="217">
        <f>CHOOSE($AV$3,C12246,F12246,I12246,L12246,O12246,R12246,U12246,X12246,AA12246,AD12246,AG12246,AJ12246)</f>
        <v>1.0917437260948306</v>
      </c>
      <c r="AS12246" s="92"/>
      <c r="AT12246" s="92"/>
      <c r="AV12246" s="151">
        <f>AN12246/AR12246</f>
        <v>9434.071889576875</v>
      </c>
      <c r="AW12246" s="152">
        <f>AO12246/AR12246</f>
        <v>314.03770592777266</v>
      </c>
    </row>
    <row r="12247" spans="1:49">
      <c r="A12247" t="s">
        <v>20</v>
      </c>
      <c r="B12247" t="s">
        <v>21</v>
      </c>
      <c r="C12247" t="s">
        <v>22</v>
      </c>
      <c r="D12247" t="s">
        <v>23</v>
      </c>
      <c r="E12247" t="s">
        <v>21</v>
      </c>
      <c r="F12247" t="s">
        <v>22</v>
      </c>
      <c r="G12247" t="s">
        <v>23</v>
      </c>
      <c r="H12247" t="s">
        <v>21</v>
      </c>
      <c r="I12247" t="s">
        <v>22</v>
      </c>
      <c r="J12247" t="s">
        <v>23</v>
      </c>
      <c r="K12247" t="s">
        <v>21</v>
      </c>
      <c r="L12247" t="s">
        <v>22</v>
      </c>
      <c r="M12247" t="s">
        <v>23</v>
      </c>
      <c r="N12247" t="s">
        <v>21</v>
      </c>
      <c r="O12247" t="s">
        <v>22</v>
      </c>
      <c r="P12247" t="s">
        <v>23</v>
      </c>
      <c r="Q12247" t="s">
        <v>21</v>
      </c>
      <c r="R12247" t="s">
        <v>22</v>
      </c>
      <c r="S12247" t="s">
        <v>23</v>
      </c>
      <c r="T12247" t="s">
        <v>21</v>
      </c>
      <c r="U12247" t="s">
        <v>22</v>
      </c>
      <c r="V12247" t="s">
        <v>23</v>
      </c>
      <c r="W12247" t="s">
        <v>21</v>
      </c>
      <c r="X12247" t="s">
        <v>22</v>
      </c>
      <c r="Y12247" t="s">
        <v>23</v>
      </c>
      <c r="Z12247" t="s">
        <v>21</v>
      </c>
      <c r="AA12247" t="s">
        <v>22</v>
      </c>
      <c r="AB12247" t="s">
        <v>23</v>
      </c>
      <c r="AC12247" t="s">
        <v>21</v>
      </c>
      <c r="AD12247" t="s">
        <v>22</v>
      </c>
      <c r="AE12247" t="s">
        <v>23</v>
      </c>
      <c r="AF12247" t="s">
        <v>21</v>
      </c>
      <c r="AG12247" t="s">
        <v>22</v>
      </c>
      <c r="AH12247" t="s">
        <v>23</v>
      </c>
      <c r="AI12247" t="s">
        <v>21</v>
      </c>
      <c r="AJ12247" t="s">
        <v>22</v>
      </c>
      <c r="AK12247" t="s">
        <v>23</v>
      </c>
    </row>
    <row r="12248" spans="1:49">
      <c r="A12248">
        <v>1</v>
      </c>
      <c r="B12248">
        <v>0.58386176874239193</v>
      </c>
      <c r="C12248">
        <v>0.57775931871291941</v>
      </c>
      <c r="D12248">
        <v>0.57925299077889414</v>
      </c>
      <c r="E12248">
        <v>0.58047284026712198</v>
      </c>
      <c r="F12248">
        <v>0.57744216790665626</v>
      </c>
      <c r="G12248">
        <v>0.57831098166638673</v>
      </c>
      <c r="H12248">
        <v>0.57753761216802457</v>
      </c>
      <c r="I12248">
        <v>0.57582614219050721</v>
      </c>
      <c r="J12248">
        <v>0.57515802611872457</v>
      </c>
      <c r="K12248">
        <v>0.57913599594208098</v>
      </c>
      <c r="L12248">
        <v>0.57159212079553812</v>
      </c>
      <c r="M12248">
        <v>0.57270713819929242</v>
      </c>
      <c r="N12248">
        <v>0.58060012661185756</v>
      </c>
      <c r="O12248">
        <v>0.57185033779096883</v>
      </c>
      <c r="P12248">
        <v>0.57183469392724828</v>
      </c>
      <c r="Q12248">
        <v>0.5830742335821566</v>
      </c>
      <c r="R12248">
        <v>0.57391436021150632</v>
      </c>
      <c r="S12248">
        <v>0.57569316162980622</v>
      </c>
      <c r="T12248">
        <v>0.57710476500143926</v>
      </c>
      <c r="U12248">
        <v>0.5800898428274176</v>
      </c>
      <c r="V12248">
        <v>0.58225291952864533</v>
      </c>
      <c r="W12248">
        <v>0.5859520210982111</v>
      </c>
      <c r="X12248">
        <v>0.58448844393145027</v>
      </c>
      <c r="Y12248">
        <v>0.58517296723871159</v>
      </c>
      <c r="Z12248">
        <v>0.57376238944481828</v>
      </c>
      <c r="AA12248">
        <v>0.58147768153263368</v>
      </c>
      <c r="AB12248">
        <v>0.58225973387033148</v>
      </c>
      <c r="AC12248">
        <v>0.58561839666196214</v>
      </c>
      <c r="AD12248">
        <v>0.57710934598749286</v>
      </c>
      <c r="AE12248">
        <v>0.57656824738868639</v>
      </c>
      <c r="AF12248">
        <v>0.57623027372394564</v>
      </c>
      <c r="AG12248">
        <v>0.5717906452464967</v>
      </c>
      <c r="AH12248">
        <v>0.57032954428450966</v>
      </c>
      <c r="AI12248">
        <v>0.58531585412504328</v>
      </c>
      <c r="AJ12248">
        <v>0.57625383677495989</v>
      </c>
      <c r="AK12248">
        <v>0.57975937474103634</v>
      </c>
    </row>
    <row r="12249" spans="1:49">
      <c r="A12249">
        <v>2</v>
      </c>
      <c r="B12249">
        <v>0.52646440091816993</v>
      </c>
      <c r="C12249">
        <v>0.51566737618590119</v>
      </c>
      <c r="D12249">
        <v>0.51848272005109519</v>
      </c>
      <c r="E12249">
        <v>0.52319481432291814</v>
      </c>
      <c r="F12249">
        <v>0.51550675896991993</v>
      </c>
      <c r="G12249">
        <v>0.51717180310749489</v>
      </c>
      <c r="H12249">
        <v>0.51870474506532227</v>
      </c>
      <c r="I12249">
        <v>0.51263123027172519</v>
      </c>
      <c r="J12249">
        <v>0.51160173430889266</v>
      </c>
      <c r="K12249">
        <v>0.50955780078960533</v>
      </c>
      <c r="L12249">
        <v>0.50639445649332704</v>
      </c>
      <c r="M12249">
        <v>0.50689972500882285</v>
      </c>
      <c r="N12249">
        <v>0.51434071390645142</v>
      </c>
      <c r="O12249">
        <v>0.5057321949583633</v>
      </c>
      <c r="P12249">
        <v>0.50572944947958942</v>
      </c>
      <c r="Q12249">
        <v>0.5139706251180447</v>
      </c>
      <c r="R12249">
        <v>0.5062628819504793</v>
      </c>
      <c r="S12249">
        <v>0.50766910258000453</v>
      </c>
      <c r="T12249">
        <v>0.50698010017655004</v>
      </c>
      <c r="U12249">
        <v>0.51070888327051178</v>
      </c>
      <c r="V12249">
        <v>0.51285207595375581</v>
      </c>
      <c r="W12249">
        <v>0.51499137508700699</v>
      </c>
      <c r="X12249">
        <v>0.5144932235619728</v>
      </c>
      <c r="Y12249">
        <v>0.51553406970060389</v>
      </c>
      <c r="Z12249">
        <v>0.502084843214197</v>
      </c>
      <c r="AA12249">
        <v>0.51193234894968576</v>
      </c>
      <c r="AB12249">
        <v>0.51241404506572474</v>
      </c>
      <c r="AC12249">
        <v>0.51560151086513151</v>
      </c>
      <c r="AD12249">
        <v>0.5086276199052121</v>
      </c>
      <c r="AE12249">
        <v>0.50866262061666223</v>
      </c>
      <c r="AF12249">
        <v>0.50902442856007335</v>
      </c>
      <c r="AG12249">
        <v>0.50595623791910993</v>
      </c>
      <c r="AH12249">
        <v>0.50532192982999458</v>
      </c>
      <c r="AI12249">
        <v>0.53076440518620827</v>
      </c>
      <c r="AJ12249">
        <v>0.51658815014680981</v>
      </c>
      <c r="AK12249">
        <v>0.52027440469313679</v>
      </c>
    </row>
    <row r="12250" spans="1:49">
      <c r="A12250">
        <v>3</v>
      </c>
      <c r="B12250">
        <v>0.49650012053034864</v>
      </c>
      <c r="C12250">
        <v>0.48306859922933493</v>
      </c>
      <c r="D12250">
        <v>0.4865968862705391</v>
      </c>
      <c r="E12250">
        <v>0.49363578963333371</v>
      </c>
      <c r="F12250">
        <v>0.4830762134275472</v>
      </c>
      <c r="G12250">
        <v>0.48522653151567308</v>
      </c>
      <c r="H12250">
        <v>0.488275530105443</v>
      </c>
      <c r="I12250">
        <v>0.47930761696279478</v>
      </c>
      <c r="J12250">
        <v>0.47793757043342527</v>
      </c>
      <c r="K12250">
        <v>0.46828068010456908</v>
      </c>
      <c r="L12250">
        <v>0.47113146719656623</v>
      </c>
      <c r="M12250">
        <v>0.47111629977875202</v>
      </c>
      <c r="N12250">
        <v>0.47725483916907502</v>
      </c>
      <c r="O12250">
        <v>0.46994666935925677</v>
      </c>
      <c r="P12250">
        <v>0.46993181634729836</v>
      </c>
      <c r="Q12250">
        <v>0.47268064166050133</v>
      </c>
      <c r="R12250">
        <v>0.46863221867414173</v>
      </c>
      <c r="S12250">
        <v>0.46932286763946762</v>
      </c>
      <c r="T12250">
        <v>0.46512236749745145</v>
      </c>
      <c r="U12250">
        <v>0.4702115080508335</v>
      </c>
      <c r="V12250">
        <v>0.47228078225657805</v>
      </c>
      <c r="W12250">
        <v>0.47023684916253183</v>
      </c>
      <c r="X12250">
        <v>0.47256670816740504</v>
      </c>
      <c r="Y12250">
        <v>0.47392290591303965</v>
      </c>
      <c r="Z12250">
        <v>0.45760052168067789</v>
      </c>
      <c r="AA12250">
        <v>0.4710659906647125</v>
      </c>
      <c r="AB12250">
        <v>0.47096810787218796</v>
      </c>
      <c r="AC12250">
        <v>0.47212339756622468</v>
      </c>
      <c r="AD12250">
        <v>0.46975310278652521</v>
      </c>
      <c r="AE12250">
        <v>0.47016462726860658</v>
      </c>
      <c r="AF12250">
        <v>0.47162990109568143</v>
      </c>
      <c r="AG12250">
        <v>0.47044204607026413</v>
      </c>
      <c r="AH12250">
        <v>0.47052384373336442</v>
      </c>
      <c r="AI12250">
        <v>0.50244964914907364</v>
      </c>
      <c r="AJ12250">
        <v>0.48561249451577987</v>
      </c>
      <c r="AK12250">
        <v>0.48913508078697965</v>
      </c>
    </row>
    <row r="12251" spans="1:49">
      <c r="A12251">
        <v>4</v>
      </c>
      <c r="B12251">
        <v>0.48340624031445711</v>
      </c>
      <c r="C12251">
        <v>0.46826204311242714</v>
      </c>
      <c r="D12251">
        <v>0.47216773701436848</v>
      </c>
      <c r="E12251">
        <v>0.4811646094755041</v>
      </c>
      <c r="F12251">
        <v>0.46853776166818611</v>
      </c>
      <c r="G12251">
        <v>0.47090196835475362</v>
      </c>
      <c r="H12251">
        <v>0.47474450520439865</v>
      </c>
      <c r="I12251">
        <v>0.46382394717889563</v>
      </c>
      <c r="J12251">
        <v>0.46228893479374666</v>
      </c>
      <c r="K12251">
        <v>0.44337852379102954</v>
      </c>
      <c r="L12251">
        <v>0.4539112244899639</v>
      </c>
      <c r="M12251">
        <v>0.45342469377986383</v>
      </c>
      <c r="N12251">
        <v>0.4575502358384248</v>
      </c>
      <c r="O12251">
        <v>0.45236240435239455</v>
      </c>
      <c r="P12251">
        <v>0.45240052559716654</v>
      </c>
      <c r="Q12251">
        <v>0.44811516243396249</v>
      </c>
      <c r="R12251">
        <v>0.44894986946424753</v>
      </c>
      <c r="S12251">
        <v>0.44868302942105226</v>
      </c>
      <c r="T12251">
        <v>0.44002266874449131</v>
      </c>
      <c r="U12251">
        <v>0.44688321793307639</v>
      </c>
      <c r="V12251">
        <v>0.44881664262629278</v>
      </c>
      <c r="W12251">
        <v>0.44125202968554356</v>
      </c>
      <c r="X12251">
        <v>0.44727064604047495</v>
      </c>
      <c r="Y12251">
        <v>0.44906563305324548</v>
      </c>
      <c r="Z12251">
        <v>0.42920228750224421</v>
      </c>
      <c r="AA12251">
        <v>0.44719276075773118</v>
      </c>
      <c r="AB12251">
        <v>0.44612648211560357</v>
      </c>
      <c r="AC12251">
        <v>0.44447243699735128</v>
      </c>
      <c r="AD12251">
        <v>0.44843122728132467</v>
      </c>
      <c r="AE12251">
        <v>0.44924576099909908</v>
      </c>
      <c r="AF12251">
        <v>0.45181405935441293</v>
      </c>
      <c r="AG12251">
        <v>0.45303118850430457</v>
      </c>
      <c r="AH12251">
        <v>0.45396757457858816</v>
      </c>
      <c r="AI12251">
        <v>0.49048944669530509</v>
      </c>
      <c r="AJ12251">
        <v>0.47174165801072537</v>
      </c>
      <c r="AK12251">
        <v>0.47540845831823797</v>
      </c>
    </row>
    <row r="12252" spans="1:49">
      <c r="A12252">
        <v>5</v>
      </c>
      <c r="B12252">
        <v>0.49076077191850465</v>
      </c>
      <c r="C12252">
        <v>0.47367817487796443</v>
      </c>
      <c r="D12252">
        <v>0.47810613864079443</v>
      </c>
      <c r="E12252">
        <v>0.48880979078765341</v>
      </c>
      <c r="F12252">
        <v>0.47407705702626923</v>
      </c>
      <c r="G12252">
        <v>0.47676446462536121</v>
      </c>
      <c r="H12252">
        <v>0.48165284156695914</v>
      </c>
      <c r="I12252">
        <v>0.46856618471172673</v>
      </c>
      <c r="J12252">
        <v>0.46672150503709997</v>
      </c>
      <c r="K12252">
        <v>0.43484768021338677</v>
      </c>
      <c r="L12252">
        <v>0.45620398393893175</v>
      </c>
      <c r="M12252">
        <v>0.45506952396033157</v>
      </c>
      <c r="N12252">
        <v>0.45632277459910808</v>
      </c>
      <c r="O12252">
        <v>0.45429794805890594</v>
      </c>
      <c r="P12252">
        <v>0.45456610236622469</v>
      </c>
      <c r="Q12252">
        <v>0.44060454423822887</v>
      </c>
      <c r="R12252">
        <v>0.44851455947859425</v>
      </c>
      <c r="S12252">
        <v>0.44692669938901008</v>
      </c>
      <c r="T12252">
        <v>0.43148969270504356</v>
      </c>
      <c r="U12252">
        <v>0.44119018004534205</v>
      </c>
      <c r="V12252">
        <v>0.44300263748077245</v>
      </c>
      <c r="W12252">
        <v>0.42682030826922623</v>
      </c>
      <c r="X12252">
        <v>0.43864326712095569</v>
      </c>
      <c r="Y12252">
        <v>0.44116562749098404</v>
      </c>
      <c r="Z12252">
        <v>0.41534062436449065</v>
      </c>
      <c r="AA12252">
        <v>0.44060329856571429</v>
      </c>
      <c r="AB12252">
        <v>0.43807006215384287</v>
      </c>
      <c r="AC12252">
        <v>0.43206849752900228</v>
      </c>
      <c r="AD12252">
        <v>0.4455536020215991</v>
      </c>
      <c r="AE12252">
        <v>0.44683603615341771</v>
      </c>
      <c r="AF12252">
        <v>0.45071556662059953</v>
      </c>
      <c r="AG12252">
        <v>0.45520377462315481</v>
      </c>
      <c r="AH12252">
        <v>0.45710149586418269</v>
      </c>
      <c r="AI12252">
        <v>0.49931941878791092</v>
      </c>
      <c r="AJ12252">
        <v>0.47846311562680366</v>
      </c>
      <c r="AK12252">
        <v>0.48209358893464138</v>
      </c>
    </row>
    <row r="12253" spans="1:49">
      <c r="A12253">
        <v>6</v>
      </c>
      <c r="B12253">
        <v>0.53708746676933139</v>
      </c>
      <c r="C12253">
        <v>0.51956858966306552</v>
      </c>
      <c r="D12253">
        <v>0.52402255990831803</v>
      </c>
      <c r="E12253">
        <v>0.53537740706425874</v>
      </c>
      <c r="F12253">
        <v>0.52012833330531816</v>
      </c>
      <c r="G12253">
        <v>0.52257929047725793</v>
      </c>
      <c r="H12253">
        <v>0.52790624560670829</v>
      </c>
      <c r="I12253">
        <v>0.51352589561927775</v>
      </c>
      <c r="J12253">
        <v>0.51147244070263975</v>
      </c>
      <c r="K12253">
        <v>0.45462461603653076</v>
      </c>
      <c r="L12253">
        <v>0.49762522703987827</v>
      </c>
      <c r="M12253">
        <v>0.49536787502319124</v>
      </c>
      <c r="N12253">
        <v>0.48954495069271259</v>
      </c>
      <c r="O12253">
        <v>0.49519036562264651</v>
      </c>
      <c r="P12253">
        <v>0.49613678847146847</v>
      </c>
      <c r="Q12253">
        <v>0.46235499962076471</v>
      </c>
      <c r="R12253">
        <v>0.48434886960765378</v>
      </c>
      <c r="S12253">
        <v>0.48006387272067025</v>
      </c>
      <c r="T12253">
        <v>0.45094414831224294</v>
      </c>
      <c r="U12253">
        <v>0.46621279983025421</v>
      </c>
      <c r="V12253">
        <v>0.46780039852576072</v>
      </c>
      <c r="W12253">
        <v>0.43443105745423138</v>
      </c>
      <c r="X12253">
        <v>0.45781122199346969</v>
      </c>
      <c r="Y12253">
        <v>0.46175214766252531</v>
      </c>
      <c r="Z12253">
        <v>0.42395673907320436</v>
      </c>
      <c r="AA12253">
        <v>0.46391625238853001</v>
      </c>
      <c r="AB12253">
        <v>0.45837430624389358</v>
      </c>
      <c r="AC12253">
        <v>0.44431337072429428</v>
      </c>
      <c r="AD12253">
        <v>0.47658865944492601</v>
      </c>
      <c r="AE12253">
        <v>0.47907756080053637</v>
      </c>
      <c r="AF12253">
        <v>0.48516487314762302</v>
      </c>
      <c r="AG12253">
        <v>0.49648137206096882</v>
      </c>
      <c r="AH12253">
        <v>0.50011085030449343</v>
      </c>
      <c r="AI12253">
        <v>0.54554671223759921</v>
      </c>
      <c r="AJ12253">
        <v>0.52469482487372776</v>
      </c>
      <c r="AK12253">
        <v>0.52802838596313983</v>
      </c>
    </row>
    <row r="12254" spans="1:49">
      <c r="A12254">
        <v>7</v>
      </c>
      <c r="B12254">
        <v>0.62146424827586511</v>
      </c>
      <c r="C12254">
        <v>0.60811148136088067</v>
      </c>
      <c r="D12254">
        <v>0.61132103727183373</v>
      </c>
      <c r="E12254">
        <v>0.62051315675415797</v>
      </c>
      <c r="F12254">
        <v>0.60895639588571437</v>
      </c>
      <c r="G12254">
        <v>0.61016286202591241</v>
      </c>
      <c r="H12254">
        <v>0.61385807200911668</v>
      </c>
      <c r="I12254">
        <v>0.60219690203599063</v>
      </c>
      <c r="J12254">
        <v>0.60021232933136104</v>
      </c>
      <c r="K12254">
        <v>0.50900800124639156</v>
      </c>
      <c r="L12254">
        <v>0.5831371957931013</v>
      </c>
      <c r="M12254">
        <v>0.57969526495658796</v>
      </c>
      <c r="N12254">
        <v>0.56236412864237417</v>
      </c>
      <c r="O12254">
        <v>0.58065972228234197</v>
      </c>
      <c r="P12254">
        <v>0.58301943527460087</v>
      </c>
      <c r="Q12254">
        <v>0.51927286679594087</v>
      </c>
      <c r="R12254">
        <v>0.56334039869300112</v>
      </c>
      <c r="S12254">
        <v>0.5548487727560969</v>
      </c>
      <c r="T12254">
        <v>0.50422566712975736</v>
      </c>
      <c r="U12254">
        <v>0.52868354011612606</v>
      </c>
      <c r="V12254">
        <v>0.53016626005150957</v>
      </c>
      <c r="W12254">
        <v>0.47037388351065895</v>
      </c>
      <c r="X12254">
        <v>0.51162601987896139</v>
      </c>
      <c r="Y12254">
        <v>0.51775765908740423</v>
      </c>
      <c r="Z12254">
        <v>0.46065634083094553</v>
      </c>
      <c r="AA12254">
        <v>0.52423186284285894</v>
      </c>
      <c r="AB12254">
        <v>0.51441196212078233</v>
      </c>
      <c r="AC12254">
        <v>0.48666274945451232</v>
      </c>
      <c r="AD12254">
        <v>0.54852777570376521</v>
      </c>
      <c r="AE12254">
        <v>0.55247847214877388</v>
      </c>
      <c r="AF12254">
        <v>0.56041771201892387</v>
      </c>
      <c r="AG12254">
        <v>0.58200490781920489</v>
      </c>
      <c r="AH12254">
        <v>0.58799783957978413</v>
      </c>
      <c r="AI12254">
        <v>0.62771966341175289</v>
      </c>
      <c r="AJ12254">
        <v>0.61241225666642229</v>
      </c>
      <c r="AK12254">
        <v>0.61487166674365346</v>
      </c>
    </row>
    <row r="12255" spans="1:49">
      <c r="A12255">
        <v>8</v>
      </c>
      <c r="B12255">
        <v>0.66982678078216051</v>
      </c>
      <c r="C12255">
        <v>0.65668312088829128</v>
      </c>
      <c r="D12255">
        <v>0.65988729867679619</v>
      </c>
      <c r="E12255">
        <v>0.66978683863931143</v>
      </c>
      <c r="F12255">
        <v>0.6576873790956892</v>
      </c>
      <c r="G12255">
        <v>0.6588533307469</v>
      </c>
      <c r="H12255">
        <v>0.66292410715400674</v>
      </c>
      <c r="I12255">
        <v>0.65032903942984133</v>
      </c>
      <c r="J12255">
        <v>0.64814908829731699</v>
      </c>
      <c r="K12255">
        <v>0.5415823926488893</v>
      </c>
      <c r="L12255">
        <v>0.6287844046146257</v>
      </c>
      <c r="M12255">
        <v>0.62462573418729284</v>
      </c>
      <c r="N12255">
        <v>0.60333300098287912</v>
      </c>
      <c r="O12255">
        <v>0.62585022069119145</v>
      </c>
      <c r="P12255">
        <v>0.62842794829585624</v>
      </c>
      <c r="Q12255">
        <v>0.55216552052939016</v>
      </c>
      <c r="R12255">
        <v>0.60547055501155445</v>
      </c>
      <c r="S12255">
        <v>0.59525130789604641</v>
      </c>
      <c r="T12255">
        <v>0.53675021863355077</v>
      </c>
      <c r="U12255">
        <v>0.56441537805142927</v>
      </c>
      <c r="V12255">
        <v>0.56557413384166877</v>
      </c>
      <c r="W12255">
        <v>0.49424064823165281</v>
      </c>
      <c r="X12255">
        <v>0.54323148599409909</v>
      </c>
      <c r="Y12255">
        <v>0.55016857360394855</v>
      </c>
      <c r="Z12255">
        <v>0.48610408869261484</v>
      </c>
      <c r="AA12255">
        <v>0.55851829963384636</v>
      </c>
      <c r="AB12255">
        <v>0.54658190655845751</v>
      </c>
      <c r="AC12255">
        <v>0.51330072092495527</v>
      </c>
      <c r="AD12255">
        <v>0.58764792341250494</v>
      </c>
      <c r="AE12255">
        <v>0.59216654997508023</v>
      </c>
      <c r="AF12255">
        <v>0.60209778627276234</v>
      </c>
      <c r="AG12255">
        <v>0.62760030400945999</v>
      </c>
      <c r="AH12255">
        <v>0.63499143483132525</v>
      </c>
      <c r="AI12255">
        <v>0.67714320529203176</v>
      </c>
      <c r="AJ12255">
        <v>0.66169605614540572</v>
      </c>
      <c r="AK12255">
        <v>0.66391011960789503</v>
      </c>
    </row>
    <row r="12256" spans="1:49">
      <c r="A12256">
        <v>9</v>
      </c>
      <c r="B12256">
        <v>0.65835320584673951</v>
      </c>
      <c r="C12256">
        <v>0.6472463297693325</v>
      </c>
      <c r="D12256">
        <v>0.64991365517824595</v>
      </c>
      <c r="E12256">
        <v>0.65839154898416008</v>
      </c>
      <c r="F12256">
        <v>0.6481927838389917</v>
      </c>
      <c r="G12256">
        <v>0.64912353637070697</v>
      </c>
      <c r="H12256">
        <v>0.65212368787007469</v>
      </c>
      <c r="I12256">
        <v>0.64183877427982428</v>
      </c>
      <c r="J12256">
        <v>0.63986299142798808</v>
      </c>
      <c r="K12256">
        <v>0.54946360290258933</v>
      </c>
      <c r="L12256">
        <v>0.6230196839357357</v>
      </c>
      <c r="M12256">
        <v>0.61941582010073315</v>
      </c>
      <c r="N12256">
        <v>0.60248610306349704</v>
      </c>
      <c r="O12256">
        <v>0.62064966871424898</v>
      </c>
      <c r="P12256">
        <v>0.62269168769758654</v>
      </c>
      <c r="Q12256">
        <v>0.55853066437122045</v>
      </c>
      <c r="R12256">
        <v>0.60358346545192754</v>
      </c>
      <c r="S12256">
        <v>0.59493274339760605</v>
      </c>
      <c r="T12256">
        <v>0.54587128470791701</v>
      </c>
      <c r="U12256">
        <v>0.56929729232571358</v>
      </c>
      <c r="V12256">
        <v>0.57022951220814455</v>
      </c>
      <c r="W12256">
        <v>0.50922020871146056</v>
      </c>
      <c r="X12256">
        <v>0.55123784804143183</v>
      </c>
      <c r="Y12256">
        <v>0.55713473806683345</v>
      </c>
      <c r="Z12256">
        <v>0.50207635037008935</v>
      </c>
      <c r="AA12256">
        <v>0.56395756995586876</v>
      </c>
      <c r="AB12256">
        <v>0.55366640077039841</v>
      </c>
      <c r="AC12256">
        <v>0.52526218030361427</v>
      </c>
      <c r="AD12256">
        <v>0.58844983814292573</v>
      </c>
      <c r="AE12256">
        <v>0.59217560955368453</v>
      </c>
      <c r="AF12256">
        <v>0.60068145712429011</v>
      </c>
      <c r="AG12256">
        <v>0.6220760690353031</v>
      </c>
      <c r="AH12256">
        <v>0.6284610617857066</v>
      </c>
      <c r="AI12256">
        <v>0.66504274280151854</v>
      </c>
      <c r="AJ12256">
        <v>0.65133086175419097</v>
      </c>
      <c r="AK12256">
        <v>0.65376892219969329</v>
      </c>
    </row>
    <row r="12257" spans="1:37">
      <c r="A12257">
        <v>10</v>
      </c>
      <c r="B12257">
        <v>0.63667534252333824</v>
      </c>
      <c r="C12257">
        <v>0.6291941945246371</v>
      </c>
      <c r="D12257">
        <v>0.63090833680748859</v>
      </c>
      <c r="E12257">
        <v>0.6359365133791034</v>
      </c>
      <c r="F12257">
        <v>0.62988095170478331</v>
      </c>
      <c r="G12257">
        <v>0.63005654974733427</v>
      </c>
      <c r="H12257">
        <v>0.63065646553866184</v>
      </c>
      <c r="I12257">
        <v>0.62526053271265303</v>
      </c>
      <c r="J12257">
        <v>0.62398145726118415</v>
      </c>
      <c r="K12257">
        <v>0.56253097741699987</v>
      </c>
      <c r="L12257">
        <v>0.61197503868734626</v>
      </c>
      <c r="M12257">
        <v>0.60985247677216259</v>
      </c>
      <c r="N12257">
        <v>0.59939116224715971</v>
      </c>
      <c r="O12257">
        <v>0.61036681290232286</v>
      </c>
      <c r="P12257">
        <v>0.61185320417313172</v>
      </c>
      <c r="Q12257">
        <v>0.56957344581600378</v>
      </c>
      <c r="R12257">
        <v>0.59925465968974456</v>
      </c>
      <c r="S12257">
        <v>0.59361278774549298</v>
      </c>
      <c r="T12257">
        <v>0.55993932515583766</v>
      </c>
      <c r="U12257">
        <v>0.57664155282059759</v>
      </c>
      <c r="V12257">
        <v>0.57760209156732722</v>
      </c>
      <c r="W12257">
        <v>0.5358314627545524</v>
      </c>
      <c r="X12257">
        <v>0.56488252032857711</v>
      </c>
      <c r="Y12257">
        <v>0.56900456043225101</v>
      </c>
      <c r="Z12257">
        <v>0.52876632516384203</v>
      </c>
      <c r="AA12257">
        <v>0.57312121475820466</v>
      </c>
      <c r="AB12257">
        <v>0.56604914844984766</v>
      </c>
      <c r="AC12257">
        <v>0.54701943755818794</v>
      </c>
      <c r="AD12257">
        <v>0.58929490609831126</v>
      </c>
      <c r="AE12257">
        <v>0.5917706421449348</v>
      </c>
      <c r="AF12257">
        <v>0.59673663250525877</v>
      </c>
      <c r="AG12257">
        <v>0.6112456764319133</v>
      </c>
      <c r="AH12257">
        <v>0.61580421212301839</v>
      </c>
      <c r="AI12257">
        <v>0.64085163353495078</v>
      </c>
      <c r="AJ12257">
        <v>0.63086201583340995</v>
      </c>
      <c r="AK12257">
        <v>0.63401944279961309</v>
      </c>
    </row>
    <row r="12258" spans="1:37">
      <c r="A12258">
        <v>11</v>
      </c>
      <c r="B12258">
        <v>0.61570410424450561</v>
      </c>
      <c r="C12258">
        <v>0.61394132099112819</v>
      </c>
      <c r="D12258">
        <v>0.61423205028325889</v>
      </c>
      <c r="E12258">
        <v>0.61470960556844656</v>
      </c>
      <c r="F12258">
        <v>0.61450630027668174</v>
      </c>
      <c r="G12258">
        <v>0.6135000418725679</v>
      </c>
      <c r="H12258">
        <v>0.61089075063781395</v>
      </c>
      <c r="I12258">
        <v>0.61204524520367476</v>
      </c>
      <c r="J12258">
        <v>0.61165284204185921</v>
      </c>
      <c r="K12258">
        <v>0.58855586267068893</v>
      </c>
      <c r="L12258">
        <v>0.60585127968456032</v>
      </c>
      <c r="M12258">
        <v>0.60553275739232093</v>
      </c>
      <c r="N12258">
        <v>0.60350318226595667</v>
      </c>
      <c r="O12258">
        <v>0.6047070885056689</v>
      </c>
      <c r="P12258">
        <v>0.60500680646339566</v>
      </c>
      <c r="Q12258">
        <v>0.59122139549271269</v>
      </c>
      <c r="R12258">
        <v>0.60055474095655448</v>
      </c>
      <c r="S12258">
        <v>0.59891453058769606</v>
      </c>
      <c r="T12258">
        <v>0.58732914445375761</v>
      </c>
      <c r="U12258">
        <v>0.59380829360656329</v>
      </c>
      <c r="V12258">
        <v>0.59434767665752986</v>
      </c>
      <c r="W12258">
        <v>0.57848059563379184</v>
      </c>
      <c r="X12258">
        <v>0.58985118770783385</v>
      </c>
      <c r="Y12258">
        <v>0.59148123392742025</v>
      </c>
      <c r="Z12258">
        <v>0.57296863809241594</v>
      </c>
      <c r="AA12258">
        <v>0.59197643266151057</v>
      </c>
      <c r="AB12258">
        <v>0.58920941488091338</v>
      </c>
      <c r="AC12258">
        <v>0.58298817899147837</v>
      </c>
      <c r="AD12258">
        <v>0.59718552357584553</v>
      </c>
      <c r="AE12258">
        <v>0.59821903731659609</v>
      </c>
      <c r="AF12258">
        <v>0.59952821900731601</v>
      </c>
      <c r="AG12258">
        <v>0.60484180544239963</v>
      </c>
      <c r="AH12258">
        <v>0.60751906829840197</v>
      </c>
      <c r="AI12258">
        <v>0.61582063063128334</v>
      </c>
      <c r="AJ12258">
        <v>0.61270052662154928</v>
      </c>
      <c r="AK12258">
        <v>0.61606015233149236</v>
      </c>
    </row>
    <row r="12259" spans="1:37">
      <c r="A12259">
        <v>12</v>
      </c>
      <c r="B12259">
        <v>0.59580748510194614</v>
      </c>
      <c r="C12259">
        <v>0.60210836099900278</v>
      </c>
      <c r="D12259">
        <v>0.60028231948392896</v>
      </c>
      <c r="E12259">
        <v>0.59461710272516277</v>
      </c>
      <c r="F12259">
        <v>0.60240743854547718</v>
      </c>
      <c r="G12259">
        <v>0.60012007168163195</v>
      </c>
      <c r="H12259">
        <v>0.59341243259488963</v>
      </c>
      <c r="I12259">
        <v>0.60310091184511383</v>
      </c>
      <c r="J12259">
        <v>0.60357710980083501</v>
      </c>
      <c r="K12259">
        <v>0.62805660323344636</v>
      </c>
      <c r="L12259">
        <v>0.60579292230202064</v>
      </c>
      <c r="M12259">
        <v>0.60738395532321454</v>
      </c>
      <c r="N12259">
        <v>0.61560954497469289</v>
      </c>
      <c r="O12259">
        <v>0.60536718267051204</v>
      </c>
      <c r="P12259">
        <v>0.60421405915436388</v>
      </c>
      <c r="Q12259">
        <v>0.62475386185580173</v>
      </c>
      <c r="R12259">
        <v>0.60966468209045621</v>
      </c>
      <c r="S12259">
        <v>0.61277554065399309</v>
      </c>
      <c r="T12259">
        <v>0.62844926486256303</v>
      </c>
      <c r="U12259">
        <v>0.6219525507896263</v>
      </c>
      <c r="V12259">
        <v>0.62177516179150083</v>
      </c>
      <c r="W12259">
        <v>0.63674725821534306</v>
      </c>
      <c r="X12259">
        <v>0.62695722815467636</v>
      </c>
      <c r="Y12259">
        <v>0.6254513230611406</v>
      </c>
      <c r="Z12259">
        <v>0.63468237805981853</v>
      </c>
      <c r="AA12259">
        <v>0.62181313911135772</v>
      </c>
      <c r="AB12259">
        <v>0.62405317564905827</v>
      </c>
      <c r="AC12259">
        <v>0.63386138955324522</v>
      </c>
      <c r="AD12259">
        <v>0.61412259021669613</v>
      </c>
      <c r="AE12259">
        <v>0.61354004575626664</v>
      </c>
      <c r="AF12259">
        <v>0.61087313047699332</v>
      </c>
      <c r="AG12259">
        <v>0.60469692450629942</v>
      </c>
      <c r="AH12259">
        <v>0.60474692391967566</v>
      </c>
      <c r="AI12259">
        <v>0.59092582386290637</v>
      </c>
      <c r="AJ12259">
        <v>0.59730236193644837</v>
      </c>
      <c r="AK12259">
        <v>0.60023970393649195</v>
      </c>
    </row>
    <row r="12260" spans="1:37">
      <c r="A12260">
        <v>13</v>
      </c>
      <c r="B12260">
        <v>0.58230414174994805</v>
      </c>
      <c r="C12260">
        <v>0.59615298289684904</v>
      </c>
      <c r="D12260">
        <v>0.59229136397440818</v>
      </c>
      <c r="E12260">
        <v>0.58102661971484504</v>
      </c>
      <c r="F12260">
        <v>0.59625055240887326</v>
      </c>
      <c r="G12260">
        <v>0.59270604534131388</v>
      </c>
      <c r="H12260">
        <v>0.58176861112133682</v>
      </c>
      <c r="I12260">
        <v>0.59978057296160137</v>
      </c>
      <c r="J12260">
        <v>0.6012793135093879</v>
      </c>
      <c r="K12260">
        <v>0.6745905677851578</v>
      </c>
      <c r="L12260">
        <v>0.61151183094029504</v>
      </c>
      <c r="M12260">
        <v>0.61500546658376276</v>
      </c>
      <c r="N12260">
        <v>0.63446518182189793</v>
      </c>
      <c r="O12260">
        <v>0.61160798627960167</v>
      </c>
      <c r="P12260">
        <v>0.60861955894249553</v>
      </c>
      <c r="Q12260">
        <v>0.66548971470696505</v>
      </c>
      <c r="R12260">
        <v>0.62447759625323918</v>
      </c>
      <c r="S12260">
        <v>0.63277574206778853</v>
      </c>
      <c r="T12260">
        <v>0.67753520320675742</v>
      </c>
      <c r="U12260">
        <v>0.65684045534226376</v>
      </c>
      <c r="V12260">
        <v>0.65567238132496741</v>
      </c>
      <c r="W12260">
        <v>0.70256182531646638</v>
      </c>
      <c r="X12260">
        <v>0.67086218386714569</v>
      </c>
      <c r="Y12260">
        <v>0.66597798877283654</v>
      </c>
      <c r="Z12260">
        <v>0.70513286587977042</v>
      </c>
      <c r="AA12260">
        <v>0.6581113480980556</v>
      </c>
      <c r="AB12260">
        <v>0.66531778893342053</v>
      </c>
      <c r="AC12260">
        <v>0.69267493269212943</v>
      </c>
      <c r="AD12260">
        <v>0.63709985118991452</v>
      </c>
      <c r="AE12260">
        <v>0.6348704956822161</v>
      </c>
      <c r="AF12260">
        <v>0.62819098392306816</v>
      </c>
      <c r="AG12260">
        <v>0.61015517024988386</v>
      </c>
      <c r="AH12260">
        <v>0.60772933154561237</v>
      </c>
      <c r="AI12260">
        <v>0.57311432963663766</v>
      </c>
      <c r="AJ12260">
        <v>0.58793040046588529</v>
      </c>
      <c r="AK12260">
        <v>0.59084513861415378</v>
      </c>
    </row>
    <row r="12261" spans="1:37">
      <c r="A12261">
        <v>14</v>
      </c>
      <c r="B12261">
        <v>0.57212838768720387</v>
      </c>
      <c r="C12261">
        <v>0.59268038245951626</v>
      </c>
      <c r="D12261">
        <v>0.58708007307545906</v>
      </c>
      <c r="E12261">
        <v>0.57058913608584505</v>
      </c>
      <c r="F12261">
        <v>0.59266335810073045</v>
      </c>
      <c r="G12261">
        <v>0.58792481615527104</v>
      </c>
      <c r="H12261">
        <v>0.57331705526341581</v>
      </c>
      <c r="I12261">
        <v>0.59877026841895198</v>
      </c>
      <c r="J12261">
        <v>0.60112597015775437</v>
      </c>
      <c r="K12261">
        <v>0.71629880600723006</v>
      </c>
      <c r="L12261">
        <v>0.61833861410846713</v>
      </c>
      <c r="M12261">
        <v>0.62334574166412993</v>
      </c>
      <c r="N12261">
        <v>0.65158389014047069</v>
      </c>
      <c r="O12261">
        <v>0.61875986287129126</v>
      </c>
      <c r="P12261">
        <v>0.614362998870986</v>
      </c>
      <c r="Q12261">
        <v>0.70160220914676341</v>
      </c>
      <c r="R12261">
        <v>0.63887688401084974</v>
      </c>
      <c r="S12261">
        <v>0.65147144008885771</v>
      </c>
      <c r="T12261">
        <v>0.72096421716059245</v>
      </c>
      <c r="U12261">
        <v>0.68806004266641441</v>
      </c>
      <c r="V12261">
        <v>0.68587627194704648</v>
      </c>
      <c r="W12261">
        <v>0.76010148047432735</v>
      </c>
      <c r="X12261">
        <v>0.70965736044484851</v>
      </c>
      <c r="Y12261">
        <v>0.70183548857842681</v>
      </c>
      <c r="Z12261">
        <v>0.76660097810712147</v>
      </c>
      <c r="AA12261">
        <v>0.69043680529093421</v>
      </c>
      <c r="AB12261">
        <v>0.7021843490551416</v>
      </c>
      <c r="AC12261">
        <v>0.74418330030142166</v>
      </c>
      <c r="AD12261">
        <v>0.65820778202902908</v>
      </c>
      <c r="AE12261">
        <v>0.65464199368624065</v>
      </c>
      <c r="AF12261">
        <v>0.64464048464217527</v>
      </c>
      <c r="AG12261">
        <v>0.61664795332255473</v>
      </c>
      <c r="AH12261">
        <v>0.61204903613876749</v>
      </c>
      <c r="AI12261">
        <v>0.55887132562836328</v>
      </c>
      <c r="AJ12261">
        <v>0.58145217320614662</v>
      </c>
      <c r="AK12261">
        <v>0.58411864124222546</v>
      </c>
    </row>
    <row r="12262" spans="1:37">
      <c r="A12262">
        <v>15</v>
      </c>
      <c r="B12262">
        <v>0.57504312445208672</v>
      </c>
      <c r="C12262">
        <v>0.59941899090923145</v>
      </c>
      <c r="D12262">
        <v>0.59287185455692182</v>
      </c>
      <c r="E12262">
        <v>0.57367004386875819</v>
      </c>
      <c r="F12262">
        <v>0.59914241460095108</v>
      </c>
      <c r="G12262">
        <v>0.59408472978693849</v>
      </c>
      <c r="H12262">
        <v>0.57767104031896566</v>
      </c>
      <c r="I12262">
        <v>0.60683098326130014</v>
      </c>
      <c r="J12262">
        <v>0.6094881940381407</v>
      </c>
      <c r="K12262">
        <v>0.75438938865037475</v>
      </c>
      <c r="L12262">
        <v>0.63106000018248121</v>
      </c>
      <c r="M12262">
        <v>0.63689122199954551</v>
      </c>
      <c r="N12262">
        <v>0.67280866091103153</v>
      </c>
      <c r="O12262">
        <v>0.63165897891877887</v>
      </c>
      <c r="P12262">
        <v>0.62610244405521298</v>
      </c>
      <c r="Q12262">
        <v>0.73663098991079545</v>
      </c>
      <c r="R12262">
        <v>0.65681754646390555</v>
      </c>
      <c r="S12262">
        <v>0.67270685715273071</v>
      </c>
      <c r="T12262">
        <v>0.75971193157960382</v>
      </c>
      <c r="U12262">
        <v>0.71853908252128706</v>
      </c>
      <c r="V12262">
        <v>0.71615535881559633</v>
      </c>
      <c r="W12262">
        <v>0.81282715479948742</v>
      </c>
      <c r="X12262">
        <v>0.7469197988466304</v>
      </c>
      <c r="Y12262">
        <v>0.73696440774196703</v>
      </c>
      <c r="Z12262">
        <v>0.82085300654475157</v>
      </c>
      <c r="AA12262">
        <v>0.72295326018976891</v>
      </c>
      <c r="AB12262">
        <v>0.73828367261088768</v>
      </c>
      <c r="AC12262">
        <v>0.79163803775810238</v>
      </c>
      <c r="AD12262">
        <v>0.68171570724935937</v>
      </c>
      <c r="AE12262">
        <v>0.67700071495173431</v>
      </c>
      <c r="AF12262">
        <v>0.66512578826385205</v>
      </c>
      <c r="AG12262">
        <v>0.62940973577342008</v>
      </c>
      <c r="AH12262">
        <v>0.62281256718702482</v>
      </c>
      <c r="AI12262">
        <v>0.55951626788010589</v>
      </c>
      <c r="AJ12262">
        <v>0.58650707286912218</v>
      </c>
      <c r="AK12262">
        <v>0.58873683027430157</v>
      </c>
    </row>
    <row r="12263" spans="1:37">
      <c r="A12263">
        <v>16</v>
      </c>
      <c r="B12263">
        <v>0.60704215192631428</v>
      </c>
      <c r="C12263">
        <v>0.63320573438204464</v>
      </c>
      <c r="D12263">
        <v>0.62639606364084166</v>
      </c>
      <c r="E12263">
        <v>0.6054829896004007</v>
      </c>
      <c r="F12263">
        <v>0.6329134743386986</v>
      </c>
      <c r="G12263">
        <v>0.62753374613083091</v>
      </c>
      <c r="H12263">
        <v>0.61021413851982564</v>
      </c>
      <c r="I12263">
        <v>0.64120670850327344</v>
      </c>
      <c r="J12263">
        <v>0.64398695619175139</v>
      </c>
      <c r="K12263">
        <v>0.80473381745770745</v>
      </c>
      <c r="L12263">
        <v>0.66766437423645131</v>
      </c>
      <c r="M12263">
        <v>0.67386205914601716</v>
      </c>
      <c r="N12263">
        <v>0.71275364798542062</v>
      </c>
      <c r="O12263">
        <v>0.66762194007556797</v>
      </c>
      <c r="P12263">
        <v>0.66164469160202966</v>
      </c>
      <c r="Q12263">
        <v>0.7835027243795647</v>
      </c>
      <c r="R12263">
        <v>0.69472505225716019</v>
      </c>
      <c r="S12263">
        <v>0.71222191584619898</v>
      </c>
      <c r="T12263">
        <v>0.80883462902657355</v>
      </c>
      <c r="U12263">
        <v>0.76282786662982982</v>
      </c>
      <c r="V12263">
        <v>0.76022350906555014</v>
      </c>
      <c r="W12263">
        <v>0.86980187821997679</v>
      </c>
      <c r="X12263">
        <v>0.79488963485888964</v>
      </c>
      <c r="Y12263">
        <v>0.78369889713847896</v>
      </c>
      <c r="Z12263">
        <v>0.87872250780738748</v>
      </c>
      <c r="AA12263">
        <v>0.76827794890181655</v>
      </c>
      <c r="AB12263">
        <v>0.78619667116971637</v>
      </c>
      <c r="AC12263">
        <v>0.84574245627876277</v>
      </c>
      <c r="AD12263">
        <v>0.72227669798268124</v>
      </c>
      <c r="AE12263">
        <v>0.71743760647551824</v>
      </c>
      <c r="AF12263">
        <v>0.7050395352265757</v>
      </c>
      <c r="AG12263">
        <v>0.66540472971499753</v>
      </c>
      <c r="AH12263">
        <v>0.65811745126644872</v>
      </c>
      <c r="AI12263">
        <v>0.58966493824226851</v>
      </c>
      <c r="AJ12263">
        <v>0.61951798461761753</v>
      </c>
      <c r="AK12263">
        <v>0.62125439661899462</v>
      </c>
    </row>
    <row r="12264" spans="1:37">
      <c r="A12264">
        <v>17</v>
      </c>
      <c r="B12264">
        <v>0.701136983180627</v>
      </c>
      <c r="C12264">
        <v>0.71546733122028638</v>
      </c>
      <c r="D12264">
        <v>0.71195998526086224</v>
      </c>
      <c r="E12264">
        <v>0.70046849852006654</v>
      </c>
      <c r="F12264">
        <v>0.71560952313015991</v>
      </c>
      <c r="G12264">
        <v>0.71255616912703312</v>
      </c>
      <c r="H12264">
        <v>0.70151305926668939</v>
      </c>
      <c r="I12264">
        <v>0.72003885940695889</v>
      </c>
      <c r="J12264">
        <v>0.72095515250734776</v>
      </c>
      <c r="K12264">
        <v>0.86218104013361652</v>
      </c>
      <c r="L12264">
        <v>0.73797505378800443</v>
      </c>
      <c r="M12264">
        <v>0.74183291661879713</v>
      </c>
      <c r="N12264">
        <v>0.78057511118923062</v>
      </c>
      <c r="O12264">
        <v>0.73457676272353212</v>
      </c>
      <c r="P12264">
        <v>0.72779713533518731</v>
      </c>
      <c r="Q12264">
        <v>0.83852258768156962</v>
      </c>
      <c r="R12264">
        <v>0.75496210981519052</v>
      </c>
      <c r="S12264">
        <v>0.77133557178909495</v>
      </c>
      <c r="T12264">
        <v>0.86358503578840295</v>
      </c>
      <c r="U12264">
        <v>0.81853503774242764</v>
      </c>
      <c r="V12264">
        <v>0.81565929629079681</v>
      </c>
      <c r="W12264">
        <v>0.92062722517665552</v>
      </c>
      <c r="X12264">
        <v>0.84860382955904068</v>
      </c>
      <c r="Y12264">
        <v>0.83763299044010397</v>
      </c>
      <c r="Z12264">
        <v>0.93066303484098023</v>
      </c>
      <c r="AA12264">
        <v>0.82346534928202897</v>
      </c>
      <c r="AB12264">
        <v>0.84103386493011312</v>
      </c>
      <c r="AC12264">
        <v>0.89860769679884667</v>
      </c>
      <c r="AD12264">
        <v>0.78067505216653932</v>
      </c>
      <c r="AE12264">
        <v>0.7770669728525107</v>
      </c>
      <c r="AF12264">
        <v>0.77072060386986219</v>
      </c>
      <c r="AG12264">
        <v>0.73415816872204265</v>
      </c>
      <c r="AH12264">
        <v>0.72895477362520233</v>
      </c>
      <c r="AI12264">
        <v>0.69132387267480944</v>
      </c>
      <c r="AJ12264">
        <v>0.7080026348189844</v>
      </c>
      <c r="AK12264">
        <v>0.70988393338578792</v>
      </c>
    </row>
    <row r="12265" spans="1:37">
      <c r="A12265">
        <v>18</v>
      </c>
      <c r="B12265">
        <v>0.89511907411373781</v>
      </c>
      <c r="C12265">
        <v>0.87756221520667121</v>
      </c>
      <c r="D12265">
        <v>0.88280130479391228</v>
      </c>
      <c r="E12265">
        <v>0.896656669560426</v>
      </c>
      <c r="F12265">
        <v>0.87846948143626169</v>
      </c>
      <c r="G12265">
        <v>0.88201981661989892</v>
      </c>
      <c r="H12265">
        <v>0.89022085480778057</v>
      </c>
      <c r="I12265">
        <v>0.8728078966405477</v>
      </c>
      <c r="J12265">
        <v>0.86825790468534636</v>
      </c>
      <c r="K12265">
        <v>0.92653009101039185</v>
      </c>
      <c r="L12265">
        <v>0.86386763962381408</v>
      </c>
      <c r="M12265">
        <v>0.86044104306111713</v>
      </c>
      <c r="N12265">
        <v>0.89132595762302524</v>
      </c>
      <c r="O12265">
        <v>0.85274506454213261</v>
      </c>
      <c r="P12265">
        <v>0.84519422830175894</v>
      </c>
      <c r="Q12265">
        <v>0.90449912381892483</v>
      </c>
      <c r="R12265">
        <v>0.85163343950555359</v>
      </c>
      <c r="S12265">
        <v>0.86202964054561948</v>
      </c>
      <c r="T12265">
        <v>0.92365817377157355</v>
      </c>
      <c r="U12265">
        <v>0.89124011661804436</v>
      </c>
      <c r="V12265">
        <v>0.88811671434055839</v>
      </c>
      <c r="W12265">
        <v>0.95743783959045115</v>
      </c>
      <c r="X12265">
        <v>0.90936022778622605</v>
      </c>
      <c r="Y12265">
        <v>0.90141659233279359</v>
      </c>
      <c r="Z12265">
        <v>0.96817750599925512</v>
      </c>
      <c r="AA12265">
        <v>0.89315879869572212</v>
      </c>
      <c r="AB12265">
        <v>0.90493114312221945</v>
      </c>
      <c r="AC12265">
        <v>0.94499399019418362</v>
      </c>
      <c r="AD12265">
        <v>0.86702058106822433</v>
      </c>
      <c r="AE12265">
        <v>0.86674810731507212</v>
      </c>
      <c r="AF12265">
        <v>0.87869882022830526</v>
      </c>
      <c r="AG12265">
        <v>0.85715878162889558</v>
      </c>
      <c r="AH12265">
        <v>0.85781764218452028</v>
      </c>
      <c r="AI12265">
        <v>0.90640314905408181</v>
      </c>
      <c r="AJ12265">
        <v>0.88691645466904501</v>
      </c>
      <c r="AK12265">
        <v>0.88839330791663085</v>
      </c>
    </row>
    <row r="12266" spans="1:37">
      <c r="A12266">
        <v>19</v>
      </c>
      <c r="B12266">
        <v>0.98750149269387832</v>
      </c>
      <c r="C12266">
        <v>0.9711307167715747</v>
      </c>
      <c r="D12266">
        <v>0.97584753216278697</v>
      </c>
      <c r="E12266">
        <v>0.98878249618823466</v>
      </c>
      <c r="F12266">
        <v>0.97184007422026986</v>
      </c>
      <c r="G12266">
        <v>0.97526348861343326</v>
      </c>
      <c r="H12266">
        <v>0.98403914501736967</v>
      </c>
      <c r="I12266">
        <v>0.96564244664729937</v>
      </c>
      <c r="J12266">
        <v>0.96060961752898721</v>
      </c>
      <c r="K12266">
        <v>0.96634045871303165</v>
      </c>
      <c r="L12266">
        <v>0.94989507384148442</v>
      </c>
      <c r="M12266">
        <v>0.94466598258393442</v>
      </c>
      <c r="N12266">
        <v>0.96124190783424079</v>
      </c>
      <c r="O12266">
        <v>0.93986307208433784</v>
      </c>
      <c r="P12266">
        <v>0.93467942090490963</v>
      </c>
      <c r="Q12266">
        <v>0.95246385398212807</v>
      </c>
      <c r="R12266">
        <v>0.93079695045848987</v>
      </c>
      <c r="S12266">
        <v>0.93506671478100489</v>
      </c>
      <c r="T12266">
        <v>0.96322697605855101</v>
      </c>
      <c r="U12266">
        <v>0.94709470080845992</v>
      </c>
      <c r="V12266">
        <v>0.94488157583712917</v>
      </c>
      <c r="W12266">
        <v>0.97448187300665323</v>
      </c>
      <c r="X12266">
        <v>0.95361153216375971</v>
      </c>
      <c r="Y12266">
        <v>0.94953124200760852</v>
      </c>
      <c r="Z12266">
        <v>0.98272799619611662</v>
      </c>
      <c r="AA12266">
        <v>0.94682080315385153</v>
      </c>
      <c r="AB12266">
        <v>0.95182339243835046</v>
      </c>
      <c r="AC12266">
        <v>0.97058261908368149</v>
      </c>
      <c r="AD12266">
        <v>0.9366358976343353</v>
      </c>
      <c r="AE12266">
        <v>0.93763434373092291</v>
      </c>
      <c r="AF12266">
        <v>0.95337136356224417</v>
      </c>
      <c r="AG12266">
        <v>0.94467210617398578</v>
      </c>
      <c r="AH12266">
        <v>0.94677551627413847</v>
      </c>
      <c r="AI12266">
        <v>0.99794997200595115</v>
      </c>
      <c r="AJ12266">
        <v>0.97984461239381071</v>
      </c>
      <c r="AK12266">
        <v>0.98007511578308948</v>
      </c>
    </row>
    <row r="12267" spans="1:37">
      <c r="A12267">
        <v>20</v>
      </c>
      <c r="B12267">
        <v>1</v>
      </c>
      <c r="C12267">
        <v>1</v>
      </c>
      <c r="D12267">
        <v>1</v>
      </c>
      <c r="E12267">
        <v>1</v>
      </c>
      <c r="F12267">
        <v>1</v>
      </c>
      <c r="G12267">
        <v>1</v>
      </c>
      <c r="H12267">
        <v>1</v>
      </c>
      <c r="I12267">
        <v>0.99814894447621283</v>
      </c>
      <c r="J12267">
        <v>0.99531378716106433</v>
      </c>
      <c r="K12267">
        <v>0.99115263235116924</v>
      </c>
      <c r="L12267">
        <v>0.98867300397512359</v>
      </c>
      <c r="M12267">
        <v>0.98549559221003458</v>
      </c>
      <c r="N12267">
        <v>0.99248153552601848</v>
      </c>
      <c r="O12267">
        <v>0.98356279929165991</v>
      </c>
      <c r="P12267">
        <v>0.98131595452869669</v>
      </c>
      <c r="Q12267">
        <v>0.98533778296725427</v>
      </c>
      <c r="R12267">
        <v>0.97774063479465723</v>
      </c>
      <c r="S12267">
        <v>0.97912664450712839</v>
      </c>
      <c r="T12267">
        <v>0.98980382508043474</v>
      </c>
      <c r="U12267">
        <v>0.98339448305413835</v>
      </c>
      <c r="V12267">
        <v>0.98246042968338987</v>
      </c>
      <c r="W12267">
        <v>0.99425306041503381</v>
      </c>
      <c r="X12267">
        <v>0.98576180115499468</v>
      </c>
      <c r="Y12267">
        <v>0.98424226717483732</v>
      </c>
      <c r="Z12267">
        <v>0.99829421323027123</v>
      </c>
      <c r="AA12267">
        <v>0.9832633676721515</v>
      </c>
      <c r="AB12267">
        <v>0.98552152258485792</v>
      </c>
      <c r="AC12267">
        <v>0.99212751046065129</v>
      </c>
      <c r="AD12267">
        <v>0.97976927386136259</v>
      </c>
      <c r="AE12267">
        <v>0.98043665858818818</v>
      </c>
      <c r="AF12267">
        <v>0.98953310564815011</v>
      </c>
      <c r="AG12267">
        <v>0.98620638674695393</v>
      </c>
      <c r="AH12267">
        <v>0.98715840877968275</v>
      </c>
      <c r="AI12267">
        <v>1</v>
      </c>
      <c r="AJ12267">
        <v>1</v>
      </c>
      <c r="AK12267">
        <v>1</v>
      </c>
    </row>
    <row r="12268" spans="1:37">
      <c r="A12268">
        <v>21</v>
      </c>
      <c r="B12268">
        <v>0.98018598295453307</v>
      </c>
      <c r="C12268">
        <v>0.99771982556196803</v>
      </c>
      <c r="D12268">
        <v>0.99283741588958641</v>
      </c>
      <c r="E12268">
        <v>0.9791280926174134</v>
      </c>
      <c r="F12268">
        <v>0.99716440161884101</v>
      </c>
      <c r="G12268">
        <v>0.99335652346886449</v>
      </c>
      <c r="H12268">
        <v>0.98285040116166988</v>
      </c>
      <c r="I12268">
        <v>1</v>
      </c>
      <c r="J12268">
        <v>1</v>
      </c>
      <c r="K12268">
        <v>1</v>
      </c>
      <c r="L12268">
        <v>1</v>
      </c>
      <c r="M12268">
        <v>1</v>
      </c>
      <c r="N12268">
        <v>1</v>
      </c>
      <c r="O12268">
        <v>1</v>
      </c>
      <c r="P12268">
        <v>1</v>
      </c>
      <c r="Q12268">
        <v>1</v>
      </c>
      <c r="R12268">
        <v>1</v>
      </c>
      <c r="S12268">
        <v>1</v>
      </c>
      <c r="T12268">
        <v>1</v>
      </c>
      <c r="U12268">
        <v>1</v>
      </c>
      <c r="V12268">
        <v>1</v>
      </c>
      <c r="W12268">
        <v>1</v>
      </c>
      <c r="X12268">
        <v>1</v>
      </c>
      <c r="Y12268">
        <v>1</v>
      </c>
      <c r="Z12268">
        <v>1</v>
      </c>
      <c r="AA12268">
        <v>1</v>
      </c>
      <c r="AB12268">
        <v>1</v>
      </c>
      <c r="AC12268">
        <v>1</v>
      </c>
      <c r="AD12268">
        <v>1</v>
      </c>
      <c r="AE12268">
        <v>1</v>
      </c>
      <c r="AF12268">
        <v>1</v>
      </c>
      <c r="AG12268">
        <v>1</v>
      </c>
      <c r="AH12268">
        <v>1</v>
      </c>
      <c r="AI12268">
        <v>0.96959660583297336</v>
      </c>
      <c r="AJ12268">
        <v>0.98851764808325826</v>
      </c>
      <c r="AK12268">
        <v>0.98924790369812776</v>
      </c>
    </row>
    <row r="12269" spans="1:37">
      <c r="A12269">
        <v>22</v>
      </c>
      <c r="B12269">
        <v>0.9140678432521584</v>
      </c>
      <c r="C12269">
        <v>0.9316654642433837</v>
      </c>
      <c r="D12269">
        <v>0.92678990467419931</v>
      </c>
      <c r="E12269">
        <v>0.91184650531820943</v>
      </c>
      <c r="F12269">
        <v>0.93110584398171059</v>
      </c>
      <c r="G12269">
        <v>0.92715440727488208</v>
      </c>
      <c r="H12269">
        <v>0.91504473832830258</v>
      </c>
      <c r="I12269">
        <v>0.9344112899982796</v>
      </c>
      <c r="J12269">
        <v>0.93520753375592136</v>
      </c>
      <c r="K12269">
        <v>0.94521203082184047</v>
      </c>
      <c r="L12269">
        <v>0.9373084327611495</v>
      </c>
      <c r="M12269">
        <v>0.93880991986010209</v>
      </c>
      <c r="N12269">
        <v>0.94057784681153589</v>
      </c>
      <c r="O12269">
        <v>0.93879750540482143</v>
      </c>
      <c r="P12269">
        <v>0.93908769009959292</v>
      </c>
      <c r="Q12269">
        <v>0.94617124126433927</v>
      </c>
      <c r="R12269">
        <v>0.94206949950871177</v>
      </c>
      <c r="S12269">
        <v>0.94284584573087349</v>
      </c>
      <c r="T12269">
        <v>0.94440461237036955</v>
      </c>
      <c r="U12269">
        <v>0.94487429186086658</v>
      </c>
      <c r="V12269">
        <v>0.94561043300572667</v>
      </c>
      <c r="W12269">
        <v>0.94809016484405739</v>
      </c>
      <c r="X12269">
        <v>0.94666428634927557</v>
      </c>
      <c r="Y12269">
        <v>0.94675557693209433</v>
      </c>
      <c r="Z12269">
        <v>0.94427360145994044</v>
      </c>
      <c r="AA12269">
        <v>0.94560487328550014</v>
      </c>
      <c r="AB12269">
        <v>0.94609920728742058</v>
      </c>
      <c r="AC12269">
        <v>0.94795793543826345</v>
      </c>
      <c r="AD12269">
        <v>0.94352687926276646</v>
      </c>
      <c r="AE12269">
        <v>0.94308469585860921</v>
      </c>
      <c r="AF12269">
        <v>0.93978164914956297</v>
      </c>
      <c r="AG12269">
        <v>0.93800824892018653</v>
      </c>
      <c r="AH12269">
        <v>0.93712601449675459</v>
      </c>
      <c r="AI12269">
        <v>0.90249810748861692</v>
      </c>
      <c r="AJ12269">
        <v>0.92108604689340978</v>
      </c>
      <c r="AK12269">
        <v>0.92295004669950198</v>
      </c>
    </row>
    <row r="12270" spans="1:37">
      <c r="A12270">
        <v>23</v>
      </c>
      <c r="B12270">
        <v>0.80313106594831518</v>
      </c>
      <c r="C12270">
        <v>0.81122353293115057</v>
      </c>
      <c r="D12270">
        <v>0.8089189137866013</v>
      </c>
      <c r="E12270">
        <v>0.80019257893020956</v>
      </c>
      <c r="F12270">
        <v>0.81086965627576713</v>
      </c>
      <c r="G12270">
        <v>0.80864242709645728</v>
      </c>
      <c r="H12270">
        <v>0.80041230830779886</v>
      </c>
      <c r="I12270">
        <v>0.81210498257112718</v>
      </c>
      <c r="J12270">
        <v>0.81251450477314757</v>
      </c>
      <c r="K12270">
        <v>0.8265450518895362</v>
      </c>
      <c r="L12270">
        <v>0.81323045824878881</v>
      </c>
      <c r="M12270">
        <v>0.81499458196670493</v>
      </c>
      <c r="N12270">
        <v>0.82112213756630048</v>
      </c>
      <c r="O12270">
        <v>0.81433891698624195</v>
      </c>
      <c r="P12270">
        <v>0.8142882890764227</v>
      </c>
      <c r="Q12270">
        <v>0.82839213456728744</v>
      </c>
      <c r="R12270">
        <v>0.81823152921726894</v>
      </c>
      <c r="S12270">
        <v>0.8201886115448106</v>
      </c>
      <c r="T12270">
        <v>0.82531902126779533</v>
      </c>
      <c r="U12270">
        <v>0.82541294316472891</v>
      </c>
      <c r="V12270">
        <v>0.82693534669737179</v>
      </c>
      <c r="W12270">
        <v>0.83486188313180554</v>
      </c>
      <c r="X12270">
        <v>0.8300882786524606</v>
      </c>
      <c r="Y12270">
        <v>0.83006020527336322</v>
      </c>
      <c r="Z12270">
        <v>0.82733924992878993</v>
      </c>
      <c r="AA12270">
        <v>0.82698628287574616</v>
      </c>
      <c r="AB12270">
        <v>0.82850860882389732</v>
      </c>
      <c r="AC12270">
        <v>0.83294464450885575</v>
      </c>
      <c r="AD12270">
        <v>0.82180161550218422</v>
      </c>
      <c r="AE12270">
        <v>0.82100652579318489</v>
      </c>
      <c r="AF12270">
        <v>0.8183155344526567</v>
      </c>
      <c r="AG12270">
        <v>0.81370759865576681</v>
      </c>
      <c r="AH12270">
        <v>0.81222873664135886</v>
      </c>
      <c r="AI12270">
        <v>0.79592885720323681</v>
      </c>
      <c r="AJ12270">
        <v>0.80356032542815903</v>
      </c>
      <c r="AK12270">
        <v>0.80656152323448393</v>
      </c>
    </row>
    <row r="12271" spans="1:37">
      <c r="A12271">
        <v>24</v>
      </c>
      <c r="B12271">
        <v>0.67652999811649872</v>
      </c>
      <c r="C12271">
        <v>0.67456093422198671</v>
      </c>
      <c r="D12271">
        <v>0.67497109446761505</v>
      </c>
      <c r="E12271">
        <v>0.67327318940998271</v>
      </c>
      <c r="F12271">
        <v>0.67445991358097512</v>
      </c>
      <c r="G12271">
        <v>0.67413477319519588</v>
      </c>
      <c r="H12271">
        <v>0.67057028023838261</v>
      </c>
      <c r="I12271">
        <v>0.67352505015216169</v>
      </c>
      <c r="J12271">
        <v>0.67328228650473843</v>
      </c>
      <c r="K12271">
        <v>0.68928349899748687</v>
      </c>
      <c r="L12271">
        <v>0.67207134664610502</v>
      </c>
      <c r="M12271">
        <v>0.67363268220846717</v>
      </c>
      <c r="N12271">
        <v>0.68364234716336714</v>
      </c>
      <c r="O12271">
        <v>0.67218987195561963</v>
      </c>
      <c r="P12271">
        <v>0.67170266521684641</v>
      </c>
      <c r="Q12271">
        <v>0.69140933195157317</v>
      </c>
      <c r="R12271">
        <v>0.675852588098934</v>
      </c>
      <c r="S12271">
        <v>0.67880647593881116</v>
      </c>
      <c r="T12271">
        <v>0.68736026468501954</v>
      </c>
      <c r="U12271">
        <v>0.68657688180438758</v>
      </c>
      <c r="V12271">
        <v>0.68852165758503003</v>
      </c>
      <c r="W12271">
        <v>0.70189675870265422</v>
      </c>
      <c r="X12271">
        <v>0.69364487917253115</v>
      </c>
      <c r="Y12271">
        <v>0.69344647355038713</v>
      </c>
      <c r="Z12271">
        <v>0.69115728356619133</v>
      </c>
      <c r="AA12271">
        <v>0.68889977269778369</v>
      </c>
      <c r="AB12271">
        <v>0.69134002315886267</v>
      </c>
      <c r="AC12271">
        <v>0.69911606017299899</v>
      </c>
      <c r="AD12271">
        <v>0.68115465687411747</v>
      </c>
      <c r="AE12271">
        <v>0.68033833459296611</v>
      </c>
      <c r="AF12271">
        <v>0.67864920857887856</v>
      </c>
      <c r="AG12271">
        <v>0.6719801480951324</v>
      </c>
      <c r="AH12271">
        <v>0.67030264258711958</v>
      </c>
      <c r="AI12271">
        <v>0.67459004577962323</v>
      </c>
      <c r="AJ12271">
        <v>0.67091463063677514</v>
      </c>
      <c r="AK12271">
        <v>0.67464989393194941</v>
      </c>
    </row>
    <row r="12281" spans="1:49">
      <c r="A12281" t="s">
        <v>557</v>
      </c>
      <c r="D12281">
        <v>2015</v>
      </c>
      <c r="F12281" t="s">
        <v>0</v>
      </c>
      <c r="G12281" s="168">
        <v>4238.2944343937652</v>
      </c>
      <c r="H12281" t="s">
        <v>551</v>
      </c>
      <c r="K12281" t="s">
        <v>1</v>
      </c>
      <c r="L12281" t="s">
        <v>103</v>
      </c>
    </row>
    <row r="12282" spans="1:49">
      <c r="A12282">
        <v>0</v>
      </c>
      <c r="B12282" t="s">
        <v>558</v>
      </c>
      <c r="F12282" t="s">
        <v>3</v>
      </c>
      <c r="G12282">
        <v>0</v>
      </c>
      <c r="H12282" t="s">
        <v>551</v>
      </c>
      <c r="K12282" t="s">
        <v>4</v>
      </c>
      <c r="L12282" t="s">
        <v>103</v>
      </c>
      <c r="N12282" t="s">
        <v>105</v>
      </c>
    </row>
    <row r="12283" spans="1:49">
      <c r="B12283">
        <v>1</v>
      </c>
      <c r="C12283" t="s">
        <v>5</v>
      </c>
      <c r="D12283" t="s">
        <v>6</v>
      </c>
      <c r="E12283">
        <v>2</v>
      </c>
      <c r="F12283" t="s">
        <v>7</v>
      </c>
      <c r="G12283" t="s">
        <v>8</v>
      </c>
      <c r="H12283">
        <v>3</v>
      </c>
      <c r="I12283" t="s">
        <v>9</v>
      </c>
      <c r="J12283" t="s">
        <v>10</v>
      </c>
      <c r="K12283">
        <v>4</v>
      </c>
      <c r="L12283" t="s">
        <v>11</v>
      </c>
      <c r="M12283" t="s">
        <v>12</v>
      </c>
      <c r="N12283">
        <v>5</v>
      </c>
      <c r="O12283" t="s">
        <v>13</v>
      </c>
      <c r="P12283" t="s">
        <v>13</v>
      </c>
      <c r="Q12283">
        <v>6</v>
      </c>
      <c r="R12283" t="s">
        <v>14</v>
      </c>
      <c r="S12283" t="s">
        <v>87</v>
      </c>
      <c r="T12283">
        <v>7</v>
      </c>
      <c r="U12283" t="s">
        <v>15</v>
      </c>
      <c r="V12283" t="s">
        <v>88</v>
      </c>
      <c r="W12283">
        <v>8</v>
      </c>
      <c r="X12283" t="s">
        <v>89</v>
      </c>
      <c r="Y12283" t="s">
        <v>90</v>
      </c>
      <c r="Z12283">
        <v>9</v>
      </c>
      <c r="AA12283" t="s">
        <v>91</v>
      </c>
      <c r="AB12283" t="s">
        <v>92</v>
      </c>
      <c r="AC12283">
        <v>10</v>
      </c>
      <c r="AD12283" t="s">
        <v>93</v>
      </c>
      <c r="AE12283" t="s">
        <v>94</v>
      </c>
      <c r="AF12283">
        <v>11</v>
      </c>
      <c r="AG12283" t="s">
        <v>95</v>
      </c>
      <c r="AH12283" t="s">
        <v>96</v>
      </c>
      <c r="AI12283">
        <v>12</v>
      </c>
      <c r="AJ12283" t="s">
        <v>97</v>
      </c>
      <c r="AK12283" t="s">
        <v>98</v>
      </c>
    </row>
    <row r="12284" spans="1:49">
      <c r="B12284">
        <v>31</v>
      </c>
      <c r="E12284">
        <v>28</v>
      </c>
      <c r="H12284">
        <v>31</v>
      </c>
      <c r="K12284">
        <v>30</v>
      </c>
      <c r="N12284">
        <v>31</v>
      </c>
      <c r="Q12284">
        <v>30</v>
      </c>
      <c r="T12284">
        <v>31</v>
      </c>
      <c r="W12284">
        <v>31</v>
      </c>
      <c r="Z12284">
        <v>30</v>
      </c>
      <c r="AC12284">
        <v>31</v>
      </c>
      <c r="AF12284">
        <v>30</v>
      </c>
      <c r="AI12284">
        <v>31</v>
      </c>
    </row>
    <row r="12285" spans="1:49">
      <c r="A12285" t="s">
        <v>16</v>
      </c>
      <c r="B12285" t="s">
        <v>17</v>
      </c>
      <c r="C12285" t="s">
        <v>18</v>
      </c>
      <c r="D12285" t="s">
        <v>19</v>
      </c>
      <c r="E12285" t="s">
        <v>17</v>
      </c>
      <c r="F12285" t="s">
        <v>18</v>
      </c>
      <c r="G12285" t="s">
        <v>19</v>
      </c>
      <c r="H12285" t="s">
        <v>17</v>
      </c>
      <c r="I12285" t="s">
        <v>18</v>
      </c>
      <c r="J12285" t="s">
        <v>19</v>
      </c>
      <c r="K12285" t="s">
        <v>17</v>
      </c>
      <c r="L12285" t="s">
        <v>18</v>
      </c>
      <c r="M12285" t="s">
        <v>19</v>
      </c>
      <c r="N12285" t="s">
        <v>17</v>
      </c>
      <c r="O12285" t="s">
        <v>18</v>
      </c>
      <c r="P12285" t="s">
        <v>19</v>
      </c>
      <c r="Q12285" t="s">
        <v>17</v>
      </c>
      <c r="R12285" t="s">
        <v>18</v>
      </c>
      <c r="S12285" t="s">
        <v>19</v>
      </c>
      <c r="T12285" t="s">
        <v>17</v>
      </c>
      <c r="U12285" t="s">
        <v>18</v>
      </c>
      <c r="V12285" t="s">
        <v>19</v>
      </c>
      <c r="W12285" t="s">
        <v>17</v>
      </c>
      <c r="X12285" t="s">
        <v>18</v>
      </c>
      <c r="Y12285" t="s">
        <v>19</v>
      </c>
      <c r="Z12285" t="s">
        <v>17</v>
      </c>
      <c r="AA12285" t="s">
        <v>18</v>
      </c>
      <c r="AB12285" t="s">
        <v>19</v>
      </c>
      <c r="AC12285" t="s">
        <v>17</v>
      </c>
      <c r="AD12285" t="s">
        <v>18</v>
      </c>
      <c r="AE12285" t="s">
        <v>19</v>
      </c>
      <c r="AF12285" t="s">
        <v>17</v>
      </c>
      <c r="AG12285" t="s">
        <v>18</v>
      </c>
      <c r="AH12285" t="s">
        <v>19</v>
      </c>
      <c r="AI12285" t="s">
        <v>17</v>
      </c>
      <c r="AJ12285" t="s">
        <v>18</v>
      </c>
      <c r="AK12285" t="s">
        <v>19</v>
      </c>
    </row>
    <row r="12286" spans="1:49">
      <c r="B12286" s="169">
        <v>8.0081341226065222E-2</v>
      </c>
      <c r="C12286" s="170">
        <v>1.0887846215575148</v>
      </c>
      <c r="D12286" s="170">
        <v>1.0229677946613671</v>
      </c>
      <c r="E12286" s="169">
        <v>7.2275973779405103E-2</v>
      </c>
      <c r="F12286" s="170">
        <v>1.0898920452749221</v>
      </c>
      <c r="G12286" s="170">
        <v>1.0184811775465292</v>
      </c>
      <c r="H12286" s="169">
        <v>7.8313874623027538E-2</v>
      </c>
      <c r="I12286" s="170">
        <v>1.0728440854468988</v>
      </c>
      <c r="J12286" s="170">
        <v>0.99020032341033237</v>
      </c>
      <c r="K12286" s="169">
        <v>7.5972893408092296E-2</v>
      </c>
      <c r="L12286" s="170">
        <v>1.343537181857831</v>
      </c>
      <c r="M12286" s="170">
        <v>0.99966385607544372</v>
      </c>
      <c r="N12286" s="169">
        <v>7.6276578682851939E-2</v>
      </c>
      <c r="O12286" s="170">
        <v>1.1781738473773293</v>
      </c>
      <c r="P12286" s="170">
        <v>0.97905116527725999</v>
      </c>
      <c r="Q12286" s="169">
        <v>7.7758352068384676E-2</v>
      </c>
      <c r="R12286" s="170">
        <v>1.2671801787485104</v>
      </c>
      <c r="S12286" s="170">
        <v>1.0447424390150344</v>
      </c>
      <c r="T12286" s="169">
        <v>9.5453040132489855E-2</v>
      </c>
      <c r="U12286" s="170">
        <v>1.1176947124560437</v>
      </c>
      <c r="V12286" s="170">
        <v>0.99980856015077701</v>
      </c>
      <c r="W12286" s="169">
        <v>0.10477143788315621</v>
      </c>
      <c r="X12286" s="170">
        <v>1.2585145701367506</v>
      </c>
      <c r="Y12286" s="170">
        <v>0.97320604689758683</v>
      </c>
      <c r="Z12286" s="169">
        <v>9.6334340080569666E-2</v>
      </c>
      <c r="AA12286" s="170">
        <v>1.3449225626527139</v>
      </c>
      <c r="AB12286" s="170">
        <v>1.0544143341666181</v>
      </c>
      <c r="AC12286" s="169">
        <v>8.5512873000002612E-2</v>
      </c>
      <c r="AD12286" s="170">
        <v>1.4007926776932533</v>
      </c>
      <c r="AE12286" s="170">
        <v>0.98290964765658484</v>
      </c>
      <c r="AF12286" s="169">
        <v>7.4766342834847122E-2</v>
      </c>
      <c r="AG12286" s="170">
        <v>1.1396057126183605</v>
      </c>
      <c r="AH12286" s="170">
        <v>0.9855179359038102</v>
      </c>
      <c r="AI12286" s="169">
        <v>8.2482952281107913E-2</v>
      </c>
      <c r="AJ12286" s="170">
        <v>1.1130694087440864</v>
      </c>
      <c r="AK12286" s="170">
        <v>1.0068092702849132</v>
      </c>
      <c r="AN12286" s="93">
        <f>1/($T12286*(1/$T12284)*(1/(5/7+2/7*$V12286))*$T12296/SUM($T12288:$T12311))</f>
        <v>10334.345523224874</v>
      </c>
      <c r="AO12286" s="93">
        <f>1/(T12286*(1/T12284)*(1/(5/7+2/7*V12286)))</f>
        <v>324.74926253664523</v>
      </c>
      <c r="AP12286" s="93"/>
      <c r="AR12286" s="217">
        <f>CHOOSE($AV$3,C12286,F12286,I12286,L12286,O12286,R12286,U12286,X12286,AA12286,AD12286,AG12286,AJ12286)</f>
        <v>1.1176947124560437</v>
      </c>
      <c r="AS12286" s="92"/>
      <c r="AT12286" s="92"/>
      <c r="AV12286" s="151">
        <f>AN12286/AR12286</f>
        <v>9246.1254473647696</v>
      </c>
      <c r="AW12286" s="152">
        <f>AO12286/AR12286</f>
        <v>290.55274120697504</v>
      </c>
    </row>
    <row r="12287" spans="1:49">
      <c r="A12287" t="s">
        <v>20</v>
      </c>
      <c r="B12287" t="s">
        <v>21</v>
      </c>
      <c r="C12287" t="s">
        <v>22</v>
      </c>
      <c r="D12287" t="s">
        <v>23</v>
      </c>
      <c r="E12287" t="s">
        <v>21</v>
      </c>
      <c r="F12287" t="s">
        <v>22</v>
      </c>
      <c r="G12287" t="s">
        <v>23</v>
      </c>
      <c r="H12287" t="s">
        <v>21</v>
      </c>
      <c r="I12287" t="s">
        <v>22</v>
      </c>
      <c r="J12287" t="s">
        <v>23</v>
      </c>
      <c r="K12287" t="s">
        <v>21</v>
      </c>
      <c r="L12287" t="s">
        <v>22</v>
      </c>
      <c r="M12287" t="s">
        <v>23</v>
      </c>
      <c r="N12287" t="s">
        <v>21</v>
      </c>
      <c r="O12287" t="s">
        <v>22</v>
      </c>
      <c r="P12287" t="s">
        <v>23</v>
      </c>
      <c r="Q12287" t="s">
        <v>21</v>
      </c>
      <c r="R12287" t="s">
        <v>22</v>
      </c>
      <c r="S12287" t="s">
        <v>23</v>
      </c>
      <c r="T12287" t="s">
        <v>21</v>
      </c>
      <c r="U12287" t="s">
        <v>22</v>
      </c>
      <c r="V12287" t="s">
        <v>23</v>
      </c>
      <c r="W12287" t="s">
        <v>21</v>
      </c>
      <c r="X12287" t="s">
        <v>22</v>
      </c>
      <c r="Y12287" t="s">
        <v>23</v>
      </c>
      <c r="Z12287" t="s">
        <v>21</v>
      </c>
      <c r="AA12287" t="s">
        <v>22</v>
      </c>
      <c r="AB12287" t="s">
        <v>23</v>
      </c>
      <c r="AC12287" t="s">
        <v>21</v>
      </c>
      <c r="AD12287" t="s">
        <v>22</v>
      </c>
      <c r="AE12287" t="s">
        <v>23</v>
      </c>
      <c r="AF12287" t="s">
        <v>21</v>
      </c>
      <c r="AG12287" t="s">
        <v>22</v>
      </c>
      <c r="AH12287" t="s">
        <v>23</v>
      </c>
      <c r="AI12287" t="s">
        <v>21</v>
      </c>
      <c r="AJ12287" t="s">
        <v>22</v>
      </c>
      <c r="AK12287" t="s">
        <v>23</v>
      </c>
    </row>
    <row r="12288" spans="1:49">
      <c r="A12288">
        <v>1</v>
      </c>
      <c r="B12288">
        <v>0.59112353261930672</v>
      </c>
      <c r="C12288">
        <v>0.59282959863755758</v>
      </c>
      <c r="D12288">
        <v>0.59184820423695073</v>
      </c>
      <c r="E12288">
        <v>0.58864252104193648</v>
      </c>
      <c r="F12288">
        <v>0.59195610035623625</v>
      </c>
      <c r="G12288">
        <v>0.59116112552331712</v>
      </c>
      <c r="H12288">
        <v>0.58621726114828354</v>
      </c>
      <c r="I12288">
        <v>0.59382197722919683</v>
      </c>
      <c r="J12288">
        <v>0.59574106825817841</v>
      </c>
      <c r="K12288">
        <v>0.60993315362494105</v>
      </c>
      <c r="L12288">
        <v>0.59905332358552965</v>
      </c>
      <c r="M12288">
        <v>0.60124761741192634</v>
      </c>
      <c r="N12288">
        <v>0.61570123296515089</v>
      </c>
      <c r="O12288">
        <v>0.60103930077744394</v>
      </c>
      <c r="P12288">
        <v>0.60174488178634755</v>
      </c>
      <c r="Q12288">
        <v>0.62019110870755023</v>
      </c>
      <c r="R12288">
        <v>0.60904181469692975</v>
      </c>
      <c r="S12288">
        <v>0.61117139998227554</v>
      </c>
      <c r="T12288">
        <v>0.61478397074924895</v>
      </c>
      <c r="U12288">
        <v>0.61638893373921688</v>
      </c>
      <c r="V12288">
        <v>0.61889494614213114</v>
      </c>
      <c r="W12288">
        <v>0.61778477222612904</v>
      </c>
      <c r="X12288">
        <v>0.62300651680218122</v>
      </c>
      <c r="Y12288">
        <v>0.62402832251411056</v>
      </c>
      <c r="Z12288">
        <v>0.60048901084153317</v>
      </c>
      <c r="AA12288">
        <v>0.61987769881345511</v>
      </c>
      <c r="AB12288">
        <v>0.62110184768772769</v>
      </c>
      <c r="AC12288">
        <v>0.61788362708634903</v>
      </c>
      <c r="AD12288">
        <v>0.61392499333064343</v>
      </c>
      <c r="AE12288">
        <v>0.61196533350328508</v>
      </c>
      <c r="AF12288">
        <v>0.61381655320192852</v>
      </c>
      <c r="AG12288">
        <v>0.6006341935960311</v>
      </c>
      <c r="AH12288">
        <v>0.59799267937162348</v>
      </c>
      <c r="AI12288">
        <v>0.58727452914359168</v>
      </c>
      <c r="AJ12288">
        <v>0.58827000356239367</v>
      </c>
      <c r="AK12288">
        <v>0.5910727587103296</v>
      </c>
    </row>
    <row r="12289" spans="1:37">
      <c r="A12289">
        <v>2</v>
      </c>
      <c r="B12289">
        <v>0.5399227794145538</v>
      </c>
      <c r="C12289">
        <v>0.5358005809482479</v>
      </c>
      <c r="D12289">
        <v>0.5364092863508737</v>
      </c>
      <c r="E12289">
        <v>0.53798861255859065</v>
      </c>
      <c r="F12289">
        <v>0.5352961907383158</v>
      </c>
      <c r="G12289">
        <v>0.53558109194657</v>
      </c>
      <c r="H12289">
        <v>0.53414304782023581</v>
      </c>
      <c r="I12289">
        <v>0.53527896689990673</v>
      </c>
      <c r="J12289">
        <v>0.53625242329440803</v>
      </c>
      <c r="K12289">
        <v>0.54170517935183593</v>
      </c>
      <c r="L12289">
        <v>0.53668661803481388</v>
      </c>
      <c r="M12289">
        <v>0.53793872621987637</v>
      </c>
      <c r="N12289">
        <v>0.54824272563565468</v>
      </c>
      <c r="O12289">
        <v>0.53702197634403104</v>
      </c>
      <c r="P12289">
        <v>0.53798040899704702</v>
      </c>
      <c r="Q12289">
        <v>0.5506592499632601</v>
      </c>
      <c r="R12289">
        <v>0.54232926379097701</v>
      </c>
      <c r="S12289">
        <v>0.54379472384275218</v>
      </c>
      <c r="T12289">
        <v>0.54414693783517698</v>
      </c>
      <c r="U12289">
        <v>0.5471107643972033</v>
      </c>
      <c r="V12289">
        <v>0.54963488763898405</v>
      </c>
      <c r="W12289">
        <v>0.54661627149837411</v>
      </c>
      <c r="X12289">
        <v>0.5526346097646111</v>
      </c>
      <c r="Y12289">
        <v>0.55397889616566809</v>
      </c>
      <c r="Z12289">
        <v>0.52905547211402226</v>
      </c>
      <c r="AA12289">
        <v>0.55013011550270763</v>
      </c>
      <c r="AB12289">
        <v>0.55138973534022107</v>
      </c>
      <c r="AC12289">
        <v>0.54749994556060166</v>
      </c>
      <c r="AD12289">
        <v>0.54585185022775795</v>
      </c>
      <c r="AE12289">
        <v>0.54480076035511837</v>
      </c>
      <c r="AF12289">
        <v>0.54581915952715343</v>
      </c>
      <c r="AG12289">
        <v>0.53736191349161344</v>
      </c>
      <c r="AH12289">
        <v>0.53559902035893137</v>
      </c>
      <c r="AI12289">
        <v>0.54020113210761522</v>
      </c>
      <c r="AJ12289">
        <v>0.53410570665280666</v>
      </c>
      <c r="AK12289">
        <v>0.5368949922481745</v>
      </c>
    </row>
    <row r="12290" spans="1:37">
      <c r="A12290">
        <v>3</v>
      </c>
      <c r="B12290">
        <v>0.5108110044726254</v>
      </c>
      <c r="C12290">
        <v>0.5030295631154339</v>
      </c>
      <c r="D12290">
        <v>0.50452507088929643</v>
      </c>
      <c r="E12290">
        <v>0.50894383481824301</v>
      </c>
      <c r="F12290">
        <v>0.50273126351460939</v>
      </c>
      <c r="G12290">
        <v>0.50362645068142842</v>
      </c>
      <c r="H12290">
        <v>0.50414079044468996</v>
      </c>
      <c r="I12290">
        <v>0.50147836664554013</v>
      </c>
      <c r="J12290">
        <v>0.5019758697062513</v>
      </c>
      <c r="K12290">
        <v>0.49665558054785686</v>
      </c>
      <c r="L12290">
        <v>0.50004218036700465</v>
      </c>
      <c r="M12290">
        <v>0.50054083365872848</v>
      </c>
      <c r="N12290">
        <v>0.50578312652584756</v>
      </c>
      <c r="O12290">
        <v>0.49943185767623571</v>
      </c>
      <c r="P12290">
        <v>0.50077869146584264</v>
      </c>
      <c r="Q12290">
        <v>0.50546698446782656</v>
      </c>
      <c r="R12290">
        <v>0.50223662012642534</v>
      </c>
      <c r="S12290">
        <v>0.50264718769725947</v>
      </c>
      <c r="T12290">
        <v>0.49759386693181001</v>
      </c>
      <c r="U12290">
        <v>0.50264565142795314</v>
      </c>
      <c r="V12290">
        <v>0.50508983014659836</v>
      </c>
      <c r="W12290">
        <v>0.49661419545871088</v>
      </c>
      <c r="X12290">
        <v>0.50616777254685785</v>
      </c>
      <c r="Y12290">
        <v>0.50786423484497356</v>
      </c>
      <c r="Z12290">
        <v>0.48030711365924461</v>
      </c>
      <c r="AA12290">
        <v>0.50516015499202771</v>
      </c>
      <c r="AB12290">
        <v>0.50580330589089417</v>
      </c>
      <c r="AC12290">
        <v>0.49980209659512309</v>
      </c>
      <c r="AD12290">
        <v>0.50373214958072743</v>
      </c>
      <c r="AE12290">
        <v>0.50347680948204432</v>
      </c>
      <c r="AF12290">
        <v>0.50336061627218487</v>
      </c>
      <c r="AG12290">
        <v>0.50020512960827412</v>
      </c>
      <c r="AH12290">
        <v>0.49929070301216316</v>
      </c>
      <c r="AI12290">
        <v>0.51350798554873267</v>
      </c>
      <c r="AJ12290">
        <v>0.50312536283258658</v>
      </c>
      <c r="AK12290">
        <v>0.50592753436064242</v>
      </c>
    </row>
    <row r="12291" spans="1:37">
      <c r="A12291">
        <v>4</v>
      </c>
      <c r="B12291">
        <v>0.49929374673638238</v>
      </c>
      <c r="C12291">
        <v>0.48822935297145248</v>
      </c>
      <c r="D12291">
        <v>0.49061602292531281</v>
      </c>
      <c r="E12291">
        <v>0.49770707828217475</v>
      </c>
      <c r="F12291">
        <v>0.48806585392944218</v>
      </c>
      <c r="G12291">
        <v>0.48955646797396402</v>
      </c>
      <c r="H12291">
        <v>0.49222808514809374</v>
      </c>
      <c r="I12291">
        <v>0.48566365710055354</v>
      </c>
      <c r="J12291">
        <v>0.48561076310366214</v>
      </c>
      <c r="K12291">
        <v>0.46802936520078992</v>
      </c>
      <c r="L12291">
        <v>0.48122184983434124</v>
      </c>
      <c r="M12291">
        <v>0.48082279175381171</v>
      </c>
      <c r="N12291">
        <v>0.48042892438134832</v>
      </c>
      <c r="O12291">
        <v>0.47957201018183571</v>
      </c>
      <c r="P12291">
        <v>0.48133204345574859</v>
      </c>
      <c r="Q12291">
        <v>0.47687633105514293</v>
      </c>
      <c r="R12291">
        <v>0.4794893685339105</v>
      </c>
      <c r="S12291">
        <v>0.47868274201672761</v>
      </c>
      <c r="T12291">
        <v>0.46774366064288264</v>
      </c>
      <c r="U12291">
        <v>0.47502623173870323</v>
      </c>
      <c r="V12291">
        <v>0.47737488524188965</v>
      </c>
      <c r="W12291">
        <v>0.46292132870891678</v>
      </c>
      <c r="X12291">
        <v>0.47620505270804497</v>
      </c>
      <c r="Y12291">
        <v>0.47842371106994575</v>
      </c>
      <c r="Z12291">
        <v>0.44733545502408384</v>
      </c>
      <c r="AA12291">
        <v>0.4768077077407562</v>
      </c>
      <c r="AB12291">
        <v>0.47643317135801649</v>
      </c>
      <c r="AC12291">
        <v>0.46803862194683166</v>
      </c>
      <c r="AD12291">
        <v>0.47871096814591868</v>
      </c>
      <c r="AE12291">
        <v>0.47936750858765248</v>
      </c>
      <c r="AF12291">
        <v>0.47795669608164082</v>
      </c>
      <c r="AG12291">
        <v>0.48086701195449444</v>
      </c>
      <c r="AH12291">
        <v>0.48105880222485398</v>
      </c>
      <c r="AI12291">
        <v>0.50420852591931553</v>
      </c>
      <c r="AJ12291">
        <v>0.49021912475565788</v>
      </c>
      <c r="AK12291">
        <v>0.49272581284336753</v>
      </c>
    </row>
    <row r="12292" spans="1:37">
      <c r="A12292">
        <v>5</v>
      </c>
      <c r="B12292">
        <v>0.51031363493809856</v>
      </c>
      <c r="C12292">
        <v>0.49510039260241234</v>
      </c>
      <c r="D12292">
        <v>0.49858686905855709</v>
      </c>
      <c r="E12292">
        <v>0.50902857442181404</v>
      </c>
      <c r="F12292">
        <v>0.4952639636254883</v>
      </c>
      <c r="G12292">
        <v>0.49736855791119433</v>
      </c>
      <c r="H12292">
        <v>0.50238016293464172</v>
      </c>
      <c r="I12292">
        <v>0.49116296339861376</v>
      </c>
      <c r="J12292">
        <v>0.49057165450075102</v>
      </c>
      <c r="K12292">
        <v>0.4550676150014642</v>
      </c>
      <c r="L12292">
        <v>0.48284145335587503</v>
      </c>
      <c r="M12292">
        <v>0.4813348174956481</v>
      </c>
      <c r="N12292">
        <v>0.47319745860465884</v>
      </c>
      <c r="O12292">
        <v>0.48067075012352667</v>
      </c>
      <c r="P12292">
        <v>0.48278822482896788</v>
      </c>
      <c r="Q12292">
        <v>0.46468637917227285</v>
      </c>
      <c r="R12292">
        <v>0.47593454992429007</v>
      </c>
      <c r="S12292">
        <v>0.47338687197114365</v>
      </c>
      <c r="T12292">
        <v>0.45343952751148481</v>
      </c>
      <c r="U12292">
        <v>0.46434137242164381</v>
      </c>
      <c r="V12292">
        <v>0.46668525856505189</v>
      </c>
      <c r="W12292">
        <v>0.4427853340510165</v>
      </c>
      <c r="X12292">
        <v>0.46223595810274848</v>
      </c>
      <c r="Y12292">
        <v>0.46525883509137067</v>
      </c>
      <c r="Z12292">
        <v>0.42764470793952974</v>
      </c>
      <c r="AA12292">
        <v>0.46530532211519837</v>
      </c>
      <c r="AB12292">
        <v>0.46322822641276501</v>
      </c>
      <c r="AC12292">
        <v>0.45069789877269506</v>
      </c>
      <c r="AD12292">
        <v>0.47199009904732059</v>
      </c>
      <c r="AE12292">
        <v>0.47363208755923486</v>
      </c>
      <c r="AF12292">
        <v>0.47040019314582687</v>
      </c>
      <c r="AG12292">
        <v>0.48208234208290657</v>
      </c>
      <c r="AH12292">
        <v>0.48363594723034836</v>
      </c>
      <c r="AI12292">
        <v>0.51762352528088351</v>
      </c>
      <c r="AJ12292">
        <v>0.49911875668013889</v>
      </c>
      <c r="AK12292">
        <v>0.50143587629180975</v>
      </c>
    </row>
    <row r="12293" spans="1:37">
      <c r="A12293">
        <v>6</v>
      </c>
      <c r="B12293">
        <v>0.56128515215251651</v>
      </c>
      <c r="C12293">
        <v>0.54041543365856048</v>
      </c>
      <c r="D12293">
        <v>0.54534047102326788</v>
      </c>
      <c r="E12293">
        <v>0.559970426266307</v>
      </c>
      <c r="F12293">
        <v>0.54082946089550377</v>
      </c>
      <c r="G12293">
        <v>0.54378294034223784</v>
      </c>
      <c r="H12293">
        <v>0.55189611871635613</v>
      </c>
      <c r="I12293">
        <v>0.53456994386159717</v>
      </c>
      <c r="J12293">
        <v>0.53311713411439487</v>
      </c>
      <c r="K12293">
        <v>0.46673280169012987</v>
      </c>
      <c r="L12293">
        <v>0.52022244210647883</v>
      </c>
      <c r="M12293">
        <v>0.51684890496621394</v>
      </c>
      <c r="N12293">
        <v>0.49507226155803885</v>
      </c>
      <c r="O12293">
        <v>0.51681656450059277</v>
      </c>
      <c r="P12293">
        <v>0.51982793369183278</v>
      </c>
      <c r="Q12293">
        <v>0.47769109115024444</v>
      </c>
      <c r="R12293">
        <v>0.50490874292171495</v>
      </c>
      <c r="S12293">
        <v>0.49912564559329226</v>
      </c>
      <c r="T12293">
        <v>0.46323353106167409</v>
      </c>
      <c r="U12293">
        <v>0.48047038005741288</v>
      </c>
      <c r="V12293">
        <v>0.48264289322314674</v>
      </c>
      <c r="W12293">
        <v>0.44142543844503396</v>
      </c>
      <c r="X12293">
        <v>0.47233465789677392</v>
      </c>
      <c r="Y12293">
        <v>0.47691886906928682</v>
      </c>
      <c r="Z12293">
        <v>0.42702626849976016</v>
      </c>
      <c r="AA12293">
        <v>0.48003151973715691</v>
      </c>
      <c r="AB12293">
        <v>0.47494590774651901</v>
      </c>
      <c r="AC12293">
        <v>0.45399613683363488</v>
      </c>
      <c r="AD12293">
        <v>0.49533609713600396</v>
      </c>
      <c r="AE12293">
        <v>0.49860425497321348</v>
      </c>
      <c r="AF12293">
        <v>0.49255414483180843</v>
      </c>
      <c r="AG12293">
        <v>0.51883685897837528</v>
      </c>
      <c r="AH12293">
        <v>0.52276456121249848</v>
      </c>
      <c r="AI12293">
        <v>0.57235364142022727</v>
      </c>
      <c r="AJ12293">
        <v>0.5476360219567753</v>
      </c>
      <c r="AK12293">
        <v>0.54965492735645116</v>
      </c>
    </row>
    <row r="12294" spans="1:37">
      <c r="A12294">
        <v>7</v>
      </c>
      <c r="B12294">
        <v>0.65791766185158551</v>
      </c>
      <c r="C12294">
        <v>0.63022598141948405</v>
      </c>
      <c r="D12294">
        <v>0.63686588827102031</v>
      </c>
      <c r="E12294">
        <v>0.65617225069723839</v>
      </c>
      <c r="F12294">
        <v>0.63095341178847086</v>
      </c>
      <c r="G12294">
        <v>0.63482318297971019</v>
      </c>
      <c r="H12294">
        <v>0.64675082594724609</v>
      </c>
      <c r="I12294">
        <v>0.62191754775987718</v>
      </c>
      <c r="J12294">
        <v>0.61957104212097891</v>
      </c>
      <c r="K12294">
        <v>0.50665498244228291</v>
      </c>
      <c r="L12294">
        <v>0.59941711782947216</v>
      </c>
      <c r="M12294">
        <v>0.59338843364896454</v>
      </c>
      <c r="N12294">
        <v>0.55037536058337788</v>
      </c>
      <c r="O12294">
        <v>0.59407622178410213</v>
      </c>
      <c r="P12294">
        <v>0.5988399596985654</v>
      </c>
      <c r="Q12294">
        <v>0.51987974137885284</v>
      </c>
      <c r="R12294">
        <v>0.57218513120167025</v>
      </c>
      <c r="S12294">
        <v>0.56126280491303826</v>
      </c>
      <c r="T12294">
        <v>0.49908983212188729</v>
      </c>
      <c r="U12294">
        <v>0.52691861409842999</v>
      </c>
      <c r="V12294">
        <v>0.52903183323604697</v>
      </c>
      <c r="W12294">
        <v>0.45908519891553357</v>
      </c>
      <c r="X12294">
        <v>0.50912760330123119</v>
      </c>
      <c r="Y12294">
        <v>0.51615086116090036</v>
      </c>
      <c r="Z12294">
        <v>0.44445105261222789</v>
      </c>
      <c r="AA12294">
        <v>0.52400757701406697</v>
      </c>
      <c r="AB12294">
        <v>0.51427311903228479</v>
      </c>
      <c r="AC12294">
        <v>0.48066933927295752</v>
      </c>
      <c r="AD12294">
        <v>0.55329030435903925</v>
      </c>
      <c r="AE12294">
        <v>0.55956787932561758</v>
      </c>
      <c r="AF12294">
        <v>0.54785087742710592</v>
      </c>
      <c r="AG12294">
        <v>0.59708790216353214</v>
      </c>
      <c r="AH12294">
        <v>0.60464557080900916</v>
      </c>
      <c r="AI12294">
        <v>0.67233163362964932</v>
      </c>
      <c r="AJ12294">
        <v>0.64140280852185172</v>
      </c>
      <c r="AK12294">
        <v>0.64238004287496631</v>
      </c>
    </row>
    <row r="12295" spans="1:37">
      <c r="A12295">
        <v>8</v>
      </c>
      <c r="B12295">
        <v>0.68118178415287722</v>
      </c>
      <c r="C12295">
        <v>0.65667148903028361</v>
      </c>
      <c r="D12295">
        <v>0.6626013333901758</v>
      </c>
      <c r="E12295">
        <v>0.6822339780702541</v>
      </c>
      <c r="F12295">
        <v>0.65782683057759384</v>
      </c>
      <c r="G12295">
        <v>0.66154783769952807</v>
      </c>
      <c r="H12295">
        <v>0.67274919166766456</v>
      </c>
      <c r="I12295">
        <v>0.64885166679877426</v>
      </c>
      <c r="J12295">
        <v>0.64643760527744132</v>
      </c>
      <c r="K12295">
        <v>0.52755712575049141</v>
      </c>
      <c r="L12295">
        <v>0.62587915149545248</v>
      </c>
      <c r="M12295">
        <v>0.61920899511491501</v>
      </c>
      <c r="N12295">
        <v>0.57141896945476145</v>
      </c>
      <c r="O12295">
        <v>0.61998085511869505</v>
      </c>
      <c r="P12295">
        <v>0.62469922076586182</v>
      </c>
      <c r="Q12295">
        <v>0.53881691789264075</v>
      </c>
      <c r="R12295">
        <v>0.59621752800438665</v>
      </c>
      <c r="S12295">
        <v>0.58434193241518939</v>
      </c>
      <c r="T12295">
        <v>0.51753344844607163</v>
      </c>
      <c r="U12295">
        <v>0.54673549171619384</v>
      </c>
      <c r="V12295">
        <v>0.54847916230240423</v>
      </c>
      <c r="W12295">
        <v>0.4724891699816352</v>
      </c>
      <c r="X12295">
        <v>0.52655107092287645</v>
      </c>
      <c r="Y12295">
        <v>0.53351465019486866</v>
      </c>
      <c r="Z12295">
        <v>0.45922135854365848</v>
      </c>
      <c r="AA12295">
        <v>0.54292777148305982</v>
      </c>
      <c r="AB12295">
        <v>0.53243067870642669</v>
      </c>
      <c r="AC12295">
        <v>0.49700048662674728</v>
      </c>
      <c r="AD12295">
        <v>0.57516383020609707</v>
      </c>
      <c r="AE12295">
        <v>0.58226042015144353</v>
      </c>
      <c r="AF12295">
        <v>0.56904783201498188</v>
      </c>
      <c r="AG12295">
        <v>0.62321672673509798</v>
      </c>
      <c r="AH12295">
        <v>0.63188923658282037</v>
      </c>
      <c r="AI12295">
        <v>0.69695981268456009</v>
      </c>
      <c r="AJ12295">
        <v>0.66858507639834353</v>
      </c>
      <c r="AK12295">
        <v>0.66899703591073745</v>
      </c>
    </row>
    <row r="12296" spans="1:37">
      <c r="A12296">
        <v>9</v>
      </c>
      <c r="B12296">
        <v>0.63164412596750874</v>
      </c>
      <c r="C12296">
        <v>0.6138963974405296</v>
      </c>
      <c r="D12296">
        <v>0.61800756534756651</v>
      </c>
      <c r="E12296">
        <v>0.63431779608983663</v>
      </c>
      <c r="F12296">
        <v>0.61509445157811227</v>
      </c>
      <c r="G12296">
        <v>0.61802596362883111</v>
      </c>
      <c r="H12296">
        <v>0.62612537681284397</v>
      </c>
      <c r="I12296">
        <v>0.60821281670118921</v>
      </c>
      <c r="J12296">
        <v>0.6065268073535971</v>
      </c>
      <c r="K12296">
        <v>0.52185248480016444</v>
      </c>
      <c r="L12296">
        <v>0.59142773853322483</v>
      </c>
      <c r="M12296">
        <v>0.58619407638713228</v>
      </c>
      <c r="N12296">
        <v>0.55267360945820976</v>
      </c>
      <c r="O12296">
        <v>0.58620018598063073</v>
      </c>
      <c r="P12296">
        <v>0.58915230032028809</v>
      </c>
      <c r="Q12296">
        <v>0.52944862181258323</v>
      </c>
      <c r="R12296">
        <v>0.56860765465943164</v>
      </c>
      <c r="S12296">
        <v>0.56046428844462981</v>
      </c>
      <c r="T12296">
        <v>0.51474345101644714</v>
      </c>
      <c r="U12296">
        <v>0.53485318518274672</v>
      </c>
      <c r="V12296">
        <v>0.53619250016653119</v>
      </c>
      <c r="W12296">
        <v>0.48141051728315515</v>
      </c>
      <c r="X12296">
        <v>0.52132387661479773</v>
      </c>
      <c r="Y12296">
        <v>0.52595321656671179</v>
      </c>
      <c r="Z12296">
        <v>0.47079346598107519</v>
      </c>
      <c r="AA12296">
        <v>0.53231029186719969</v>
      </c>
      <c r="AB12296">
        <v>0.5252483534774498</v>
      </c>
      <c r="AC12296">
        <v>0.49951605440029101</v>
      </c>
      <c r="AD12296">
        <v>0.55428704349766578</v>
      </c>
      <c r="AE12296">
        <v>0.55935652024277593</v>
      </c>
      <c r="AF12296">
        <v>0.55062581400751887</v>
      </c>
      <c r="AG12296">
        <v>0.58897094601928579</v>
      </c>
      <c r="AH12296">
        <v>0.59541001025997153</v>
      </c>
      <c r="AI12296">
        <v>0.64490114533443477</v>
      </c>
      <c r="AJ12296">
        <v>0.62300902944035064</v>
      </c>
      <c r="AK12296">
        <v>0.62352316863119184</v>
      </c>
    </row>
    <row r="12297" spans="1:37">
      <c r="A12297">
        <v>10</v>
      </c>
      <c r="B12297">
        <v>0.57782078296730177</v>
      </c>
      <c r="C12297">
        <v>0.56413167979732448</v>
      </c>
      <c r="D12297">
        <v>0.56726068181343758</v>
      </c>
      <c r="E12297">
        <v>0.58083718517374883</v>
      </c>
      <c r="F12297">
        <v>0.56510987298680082</v>
      </c>
      <c r="G12297">
        <v>0.56768126208228076</v>
      </c>
      <c r="H12297">
        <v>0.57330277767190985</v>
      </c>
      <c r="I12297">
        <v>0.56036839969821339</v>
      </c>
      <c r="J12297">
        <v>0.55908272926916369</v>
      </c>
      <c r="K12297">
        <v>0.51826844197636901</v>
      </c>
      <c r="L12297">
        <v>0.55008715339627257</v>
      </c>
      <c r="M12297">
        <v>0.54660124205880822</v>
      </c>
      <c r="N12297">
        <v>0.53313179375612652</v>
      </c>
      <c r="O12297">
        <v>0.54541689559620554</v>
      </c>
      <c r="P12297">
        <v>0.54588324923006804</v>
      </c>
      <c r="Q12297">
        <v>0.52207398547982298</v>
      </c>
      <c r="R12297">
        <v>0.53587211317174976</v>
      </c>
      <c r="S12297">
        <v>0.53294216124982596</v>
      </c>
      <c r="T12297">
        <v>0.51590457933504297</v>
      </c>
      <c r="U12297">
        <v>0.52418599412518629</v>
      </c>
      <c r="V12297">
        <v>0.52513498263687519</v>
      </c>
      <c r="W12297">
        <v>0.49919448312001646</v>
      </c>
      <c r="X12297">
        <v>0.52008788052272237</v>
      </c>
      <c r="Y12297">
        <v>0.52190819121805909</v>
      </c>
      <c r="Z12297">
        <v>0.49044610228973662</v>
      </c>
      <c r="AA12297">
        <v>0.52356417699806079</v>
      </c>
      <c r="AB12297">
        <v>0.52080009478765021</v>
      </c>
      <c r="AC12297">
        <v>0.50774321675886869</v>
      </c>
      <c r="AD12297">
        <v>0.53107895279103923</v>
      </c>
      <c r="AE12297">
        <v>0.53290809818227947</v>
      </c>
      <c r="AF12297">
        <v>0.53083984933384842</v>
      </c>
      <c r="AG12297">
        <v>0.54796846685496869</v>
      </c>
      <c r="AH12297">
        <v>0.55146949172364434</v>
      </c>
      <c r="AI12297">
        <v>0.58853005143425619</v>
      </c>
      <c r="AJ12297">
        <v>0.57154334153154407</v>
      </c>
      <c r="AK12297">
        <v>0.57234058482820283</v>
      </c>
    </row>
    <row r="12298" spans="1:37">
      <c r="A12298">
        <v>11</v>
      </c>
      <c r="B12298">
        <v>0.53682009368811923</v>
      </c>
      <c r="C12298">
        <v>0.52260670759642147</v>
      </c>
      <c r="D12298">
        <v>0.52587220828557368</v>
      </c>
      <c r="E12298">
        <v>0.53845710568272698</v>
      </c>
      <c r="F12298">
        <v>0.52347626600918529</v>
      </c>
      <c r="G12298">
        <v>0.52612796088916003</v>
      </c>
      <c r="H12298">
        <v>0.5312003541145961</v>
      </c>
      <c r="I12298">
        <v>0.52009265921440795</v>
      </c>
      <c r="J12298">
        <v>0.51888106104111864</v>
      </c>
      <c r="K12298">
        <v>0.53032875883482122</v>
      </c>
      <c r="L12298">
        <v>0.51622652378954181</v>
      </c>
      <c r="M12298">
        <v>0.51430176055591914</v>
      </c>
      <c r="N12298">
        <v>0.5230945203422751</v>
      </c>
      <c r="O12298">
        <v>0.51099709701229379</v>
      </c>
      <c r="P12298">
        <v>0.50837796841403005</v>
      </c>
      <c r="Q12298">
        <v>0.52757063306952534</v>
      </c>
      <c r="R12298">
        <v>0.50939752230591173</v>
      </c>
      <c r="S12298">
        <v>0.51290900632649661</v>
      </c>
      <c r="T12298">
        <v>0.53082837090141266</v>
      </c>
      <c r="U12298">
        <v>0.52403930747901217</v>
      </c>
      <c r="V12298">
        <v>0.52426482426535426</v>
      </c>
      <c r="W12298">
        <v>0.53478700029770698</v>
      </c>
      <c r="X12298">
        <v>0.5314497397075616</v>
      </c>
      <c r="Y12298">
        <v>0.52956951886034331</v>
      </c>
      <c r="Z12298">
        <v>0.52804610033498378</v>
      </c>
      <c r="AA12298">
        <v>0.52569346233545877</v>
      </c>
      <c r="AB12298">
        <v>0.52910608691088368</v>
      </c>
      <c r="AC12298">
        <v>0.53384207796431815</v>
      </c>
      <c r="AD12298">
        <v>0.51585747822525974</v>
      </c>
      <c r="AE12298">
        <v>0.51484910102154124</v>
      </c>
      <c r="AF12298">
        <v>0.51921794722074943</v>
      </c>
      <c r="AG12298">
        <v>0.51337469395763691</v>
      </c>
      <c r="AH12298">
        <v>0.51378286957292385</v>
      </c>
      <c r="AI12298">
        <v>0.54578940944627408</v>
      </c>
      <c r="AJ12298">
        <v>0.529155279069907</v>
      </c>
      <c r="AK12298">
        <v>0.53066711886085005</v>
      </c>
    </row>
    <row r="12299" spans="1:37">
      <c r="A12299">
        <v>12</v>
      </c>
      <c r="B12299">
        <v>0.50630985360764624</v>
      </c>
      <c r="C12299">
        <v>0.49478852793155531</v>
      </c>
      <c r="D12299">
        <v>0.49765322701561743</v>
      </c>
      <c r="E12299">
        <v>0.50774466681880936</v>
      </c>
      <c r="F12299">
        <v>0.49561635604980991</v>
      </c>
      <c r="G12299">
        <v>0.49805041300892056</v>
      </c>
      <c r="H12299">
        <v>0.50131005900423331</v>
      </c>
      <c r="I12299">
        <v>0.49415435177368511</v>
      </c>
      <c r="J12299">
        <v>0.49341624131114392</v>
      </c>
      <c r="K12299">
        <v>0.56295649989049423</v>
      </c>
      <c r="L12299">
        <v>0.49836975524028976</v>
      </c>
      <c r="M12299">
        <v>0.4985394705482038</v>
      </c>
      <c r="N12299">
        <v>0.53120341394321313</v>
      </c>
      <c r="O12299">
        <v>0.49291698638635101</v>
      </c>
      <c r="P12299">
        <v>0.48686193339696665</v>
      </c>
      <c r="Q12299">
        <v>0.55204869609496865</v>
      </c>
      <c r="R12299">
        <v>0.50030190981818734</v>
      </c>
      <c r="S12299">
        <v>0.51067738895131709</v>
      </c>
      <c r="T12299">
        <v>0.56710309103880741</v>
      </c>
      <c r="U12299">
        <v>0.54376305757539289</v>
      </c>
      <c r="V12299">
        <v>0.54294064860646296</v>
      </c>
      <c r="W12299">
        <v>0.59070684105624427</v>
      </c>
      <c r="X12299">
        <v>0.56272853502343112</v>
      </c>
      <c r="Y12299">
        <v>0.55678650403111718</v>
      </c>
      <c r="Z12299">
        <v>0.58760036829550732</v>
      </c>
      <c r="AA12299">
        <v>0.54698992759760579</v>
      </c>
      <c r="AB12299">
        <v>0.55651095673827411</v>
      </c>
      <c r="AC12299">
        <v>0.57950855726059936</v>
      </c>
      <c r="AD12299">
        <v>0.5187654282643358</v>
      </c>
      <c r="AE12299">
        <v>0.51451811466118691</v>
      </c>
      <c r="AF12299">
        <v>0.52646679822308773</v>
      </c>
      <c r="AG12299">
        <v>0.49498201008961917</v>
      </c>
      <c r="AH12299">
        <v>0.49226452057849007</v>
      </c>
      <c r="AI12299">
        <v>0.51288312468449082</v>
      </c>
      <c r="AJ12299">
        <v>0.49967361355553019</v>
      </c>
      <c r="AK12299">
        <v>0.50155949499455021</v>
      </c>
    </row>
    <row r="12300" spans="1:37">
      <c r="A12300">
        <v>13</v>
      </c>
      <c r="B12300">
        <v>0.49080735912788248</v>
      </c>
      <c r="C12300">
        <v>0.48656295636437641</v>
      </c>
      <c r="D12300">
        <v>0.48775007380881474</v>
      </c>
      <c r="E12300">
        <v>0.49152004047814085</v>
      </c>
      <c r="F12300">
        <v>0.48697620827072996</v>
      </c>
      <c r="G12300">
        <v>0.48825392577280419</v>
      </c>
      <c r="H12300">
        <v>0.48740882363841381</v>
      </c>
      <c r="I12300">
        <v>0.48861887895672979</v>
      </c>
      <c r="J12300">
        <v>0.48895207500145882</v>
      </c>
      <c r="K12300">
        <v>0.61164860491777229</v>
      </c>
      <c r="L12300">
        <v>0.50236055494780918</v>
      </c>
      <c r="M12300">
        <v>0.50510677949905558</v>
      </c>
      <c r="N12300">
        <v>0.55822114772001785</v>
      </c>
      <c r="O12300">
        <v>0.49741339318509448</v>
      </c>
      <c r="P12300">
        <v>0.48877777436883635</v>
      </c>
      <c r="Q12300">
        <v>0.59424976533588769</v>
      </c>
      <c r="R12300">
        <v>0.51459420870352546</v>
      </c>
      <c r="S12300">
        <v>0.53082966898321238</v>
      </c>
      <c r="T12300">
        <v>0.62006675748662043</v>
      </c>
      <c r="U12300">
        <v>0.58222003549095791</v>
      </c>
      <c r="V12300">
        <v>0.58019247428331788</v>
      </c>
      <c r="W12300">
        <v>0.65981080354702915</v>
      </c>
      <c r="X12300">
        <v>0.61058425445237163</v>
      </c>
      <c r="Y12300">
        <v>0.60119230141107949</v>
      </c>
      <c r="Z12300">
        <v>0.65996783933758707</v>
      </c>
      <c r="AA12300">
        <v>0.58664921815719273</v>
      </c>
      <c r="AB12300">
        <v>0.60110169763729371</v>
      </c>
      <c r="AC12300">
        <v>0.6391823972177878</v>
      </c>
      <c r="AD12300">
        <v>0.54320939428344583</v>
      </c>
      <c r="AE12300">
        <v>0.53586929954357199</v>
      </c>
      <c r="AF12300">
        <v>0.55414436779425191</v>
      </c>
      <c r="AG12300">
        <v>0.49918764234890389</v>
      </c>
      <c r="AH12300">
        <v>0.49342527052714591</v>
      </c>
      <c r="AI12300">
        <v>0.4926405820586936</v>
      </c>
      <c r="AJ12300">
        <v>0.48752654273469337</v>
      </c>
      <c r="AK12300">
        <v>0.48998301254412213</v>
      </c>
    </row>
    <row r="12301" spans="1:37">
      <c r="A12301">
        <v>14</v>
      </c>
      <c r="B12301">
        <v>0.48613182842795077</v>
      </c>
      <c r="C12301">
        <v>0.49102267033892621</v>
      </c>
      <c r="D12301">
        <v>0.48991119449598625</v>
      </c>
      <c r="E12301">
        <v>0.48610459786733368</v>
      </c>
      <c r="F12301">
        <v>0.49091216890413647</v>
      </c>
      <c r="G12301">
        <v>0.49074621855506895</v>
      </c>
      <c r="H12301">
        <v>0.48456570270986804</v>
      </c>
      <c r="I12301">
        <v>0.49593419928292543</v>
      </c>
      <c r="J12301">
        <v>0.49751767097140892</v>
      </c>
      <c r="K12301">
        <v>0.66554486840772187</v>
      </c>
      <c r="L12301">
        <v>0.51912095590199259</v>
      </c>
      <c r="M12301">
        <v>0.52432300923709396</v>
      </c>
      <c r="N12301">
        <v>0.59495334520499554</v>
      </c>
      <c r="O12301">
        <v>0.5158621610642703</v>
      </c>
      <c r="P12301">
        <v>0.50513914162745299</v>
      </c>
      <c r="Q12301">
        <v>0.64332516114212179</v>
      </c>
      <c r="R12301">
        <v>0.54153774977095115</v>
      </c>
      <c r="S12301">
        <v>0.56243909092906241</v>
      </c>
      <c r="T12301">
        <v>0.67765196533793648</v>
      </c>
      <c r="U12301">
        <v>0.62842440215705198</v>
      </c>
      <c r="V12301">
        <v>0.62563530968062586</v>
      </c>
      <c r="W12301">
        <v>0.73008750834567171</v>
      </c>
      <c r="X12301">
        <v>0.6644306495354283</v>
      </c>
      <c r="Y12301">
        <v>0.65221218053723184</v>
      </c>
      <c r="Z12301">
        <v>0.73294214201827335</v>
      </c>
      <c r="AA12301">
        <v>0.63390925062260706</v>
      </c>
      <c r="AB12301">
        <v>0.65199486697336195</v>
      </c>
      <c r="AC12301">
        <v>0.70201151334112355</v>
      </c>
      <c r="AD12301">
        <v>0.57824770266238146</v>
      </c>
      <c r="AE12301">
        <v>0.56833980112696569</v>
      </c>
      <c r="AF12301">
        <v>0.59177313297691414</v>
      </c>
      <c r="AG12301">
        <v>0.51674509679047897</v>
      </c>
      <c r="AH12301">
        <v>0.50815340739966275</v>
      </c>
      <c r="AI12301">
        <v>0.48219542288413986</v>
      </c>
      <c r="AJ12301">
        <v>0.48754044184761069</v>
      </c>
      <c r="AK12301">
        <v>0.49029159459465699</v>
      </c>
    </row>
    <row r="12302" spans="1:37">
      <c r="A12302">
        <v>15</v>
      </c>
      <c r="B12302">
        <v>0.5014342028328056</v>
      </c>
      <c r="C12302">
        <v>0.51545805934256961</v>
      </c>
      <c r="D12302">
        <v>0.51207148279729897</v>
      </c>
      <c r="E12302">
        <v>0.50030115924572283</v>
      </c>
      <c r="F12302">
        <v>0.51452852336184229</v>
      </c>
      <c r="G12302">
        <v>0.51296234987735501</v>
      </c>
      <c r="H12302">
        <v>0.50204948220427126</v>
      </c>
      <c r="I12302">
        <v>0.52287432602336903</v>
      </c>
      <c r="J12302">
        <v>0.52557971405009241</v>
      </c>
      <c r="K12302">
        <v>0.72349383286582558</v>
      </c>
      <c r="L12302">
        <v>0.55338192918139961</v>
      </c>
      <c r="M12302">
        <v>0.56063377434581174</v>
      </c>
      <c r="N12302">
        <v>0.64385770336998016</v>
      </c>
      <c r="O12302">
        <v>0.5525968504602079</v>
      </c>
      <c r="P12302">
        <v>0.54084697532978132</v>
      </c>
      <c r="Q12302">
        <v>0.70034892585076203</v>
      </c>
      <c r="R12302">
        <v>0.58516435562931457</v>
      </c>
      <c r="S12302">
        <v>0.60907264292123997</v>
      </c>
      <c r="T12302">
        <v>0.73923149049670978</v>
      </c>
      <c r="U12302">
        <v>0.68385230882010883</v>
      </c>
      <c r="V12302">
        <v>0.68090925177621919</v>
      </c>
      <c r="W12302">
        <v>0.79966472985774417</v>
      </c>
      <c r="X12302">
        <v>0.72471554053042331</v>
      </c>
      <c r="Y12302">
        <v>0.7109435925919122</v>
      </c>
      <c r="Z12302">
        <v>0.80389507133695137</v>
      </c>
      <c r="AA12302">
        <v>0.69046508030691844</v>
      </c>
      <c r="AB12302">
        <v>0.71034080143704348</v>
      </c>
      <c r="AC12302">
        <v>0.76657749701679812</v>
      </c>
      <c r="AD12302">
        <v>0.62709696677897886</v>
      </c>
      <c r="AE12302">
        <v>0.61487365533438287</v>
      </c>
      <c r="AF12302">
        <v>0.64164442249058262</v>
      </c>
      <c r="AG12302">
        <v>0.55253888235236848</v>
      </c>
      <c r="AH12302">
        <v>0.54131475185981326</v>
      </c>
      <c r="AI12302">
        <v>0.49177960504377249</v>
      </c>
      <c r="AJ12302">
        <v>0.50727328549764328</v>
      </c>
      <c r="AK12302">
        <v>0.51017786635982598</v>
      </c>
    </row>
    <row r="12303" spans="1:37">
      <c r="A12303">
        <v>16</v>
      </c>
      <c r="B12303">
        <v>0.5559585308542635</v>
      </c>
      <c r="C12303">
        <v>0.57678371481756741</v>
      </c>
      <c r="D12303">
        <v>0.57159707980560892</v>
      </c>
      <c r="E12303">
        <v>0.55359085089750881</v>
      </c>
      <c r="F12303">
        <v>0.57530519961474613</v>
      </c>
      <c r="G12303">
        <v>0.57270921872379832</v>
      </c>
      <c r="H12303">
        <v>0.55855333411556884</v>
      </c>
      <c r="I12303">
        <v>0.58613857036428807</v>
      </c>
      <c r="J12303">
        <v>0.58957755914760324</v>
      </c>
      <c r="K12303">
        <v>0.79666257382082173</v>
      </c>
      <c r="L12303">
        <v>0.62047161448915544</v>
      </c>
      <c r="M12303">
        <v>0.62834981511130916</v>
      </c>
      <c r="N12303">
        <v>0.71433955188733356</v>
      </c>
      <c r="O12303">
        <v>0.62116936787795163</v>
      </c>
      <c r="P12303">
        <v>0.60983461928310823</v>
      </c>
      <c r="Q12303">
        <v>0.77339055927715561</v>
      </c>
      <c r="R12303">
        <v>0.65660455377103655</v>
      </c>
      <c r="S12303">
        <v>0.68085656192160504</v>
      </c>
      <c r="T12303">
        <v>0.81183580396590538</v>
      </c>
      <c r="U12303">
        <v>0.75587694481716639</v>
      </c>
      <c r="V12303">
        <v>0.7527533784408198</v>
      </c>
      <c r="W12303">
        <v>0.87016811245871883</v>
      </c>
      <c r="X12303">
        <v>0.79684953979345263</v>
      </c>
      <c r="Y12303">
        <v>0.78258706194871464</v>
      </c>
      <c r="Z12303">
        <v>0.87549212748558058</v>
      </c>
      <c r="AA12303">
        <v>0.76256778391350177</v>
      </c>
      <c r="AB12303">
        <v>0.7828612374159446</v>
      </c>
      <c r="AC12303">
        <v>0.84012547863404907</v>
      </c>
      <c r="AD12303">
        <v>0.69869172972430971</v>
      </c>
      <c r="AE12303">
        <v>0.68649644649081842</v>
      </c>
      <c r="AF12303">
        <v>0.71261229379156288</v>
      </c>
      <c r="AG12303">
        <v>0.62041374565387009</v>
      </c>
      <c r="AH12303">
        <v>0.60807431262280875</v>
      </c>
      <c r="AI12303">
        <v>0.54187138759428033</v>
      </c>
      <c r="AJ12303">
        <v>0.56575688218697817</v>
      </c>
      <c r="AK12303">
        <v>0.56772354444378048</v>
      </c>
    </row>
    <row r="12304" spans="1:37">
      <c r="A12304">
        <v>17</v>
      </c>
      <c r="B12304">
        <v>0.6607710233278794</v>
      </c>
      <c r="C12304">
        <v>0.68042207214362604</v>
      </c>
      <c r="D12304">
        <v>0.67533658874079572</v>
      </c>
      <c r="E12304">
        <v>0.65876069316481434</v>
      </c>
      <c r="F12304">
        <v>0.6792510800462962</v>
      </c>
      <c r="G12304">
        <v>0.67649469831706255</v>
      </c>
      <c r="H12304">
        <v>0.6630720133145972</v>
      </c>
      <c r="I12304">
        <v>0.68902608102456275</v>
      </c>
      <c r="J12304">
        <v>0.69228760567653225</v>
      </c>
      <c r="K12304">
        <v>0.87429929443694709</v>
      </c>
      <c r="L12304">
        <v>0.71984565540567325</v>
      </c>
      <c r="M12304">
        <v>0.72660877575986671</v>
      </c>
      <c r="N12304">
        <v>0.80112057643956291</v>
      </c>
      <c r="O12304">
        <v>0.71999450075909632</v>
      </c>
      <c r="P12304">
        <v>0.70993971322621052</v>
      </c>
      <c r="Q12304">
        <v>0.85335561966264484</v>
      </c>
      <c r="R12304">
        <v>0.75054608202315365</v>
      </c>
      <c r="S12304">
        <v>0.77195741580226507</v>
      </c>
      <c r="T12304">
        <v>0.88613281000837041</v>
      </c>
      <c r="U12304">
        <v>0.83722137751711312</v>
      </c>
      <c r="V12304">
        <v>0.83435561365960154</v>
      </c>
      <c r="W12304">
        <v>0.93495789008640628</v>
      </c>
      <c r="X12304">
        <v>0.87312088401253685</v>
      </c>
      <c r="Y12304">
        <v>0.86048380700848259</v>
      </c>
      <c r="Z12304">
        <v>0.93728580292971486</v>
      </c>
      <c r="AA12304">
        <v>0.84332635015316937</v>
      </c>
      <c r="AB12304">
        <v>0.86164261969441258</v>
      </c>
      <c r="AC12304">
        <v>0.91084816679355673</v>
      </c>
      <c r="AD12304">
        <v>0.78731094332705576</v>
      </c>
      <c r="AE12304">
        <v>0.77683732044860543</v>
      </c>
      <c r="AF12304">
        <v>0.7990636047490528</v>
      </c>
      <c r="AG12304">
        <v>0.71932499607642308</v>
      </c>
      <c r="AH12304">
        <v>0.70880860679780922</v>
      </c>
      <c r="AI12304">
        <v>0.64716993134888368</v>
      </c>
      <c r="AJ12304">
        <v>0.67015012762329118</v>
      </c>
      <c r="AK12304">
        <v>0.6719317587813205</v>
      </c>
    </row>
    <row r="12305" spans="1:37">
      <c r="A12305">
        <v>18</v>
      </c>
      <c r="B12305">
        <v>0.84147082499253889</v>
      </c>
      <c r="C12305">
        <v>0.84526807385995784</v>
      </c>
      <c r="D12305">
        <v>0.84462723633122694</v>
      </c>
      <c r="E12305">
        <v>0.84202193879259346</v>
      </c>
      <c r="F12305">
        <v>0.84511655788938544</v>
      </c>
      <c r="G12305">
        <v>0.84508427870448855</v>
      </c>
      <c r="H12305">
        <v>0.84259809229055938</v>
      </c>
      <c r="I12305">
        <v>0.84852682460421369</v>
      </c>
      <c r="J12305">
        <v>0.84889634391487145</v>
      </c>
      <c r="K12305">
        <v>0.95751769043128387</v>
      </c>
      <c r="L12305">
        <v>0.86238159716140739</v>
      </c>
      <c r="M12305">
        <v>0.86375000278185021</v>
      </c>
      <c r="N12305">
        <v>0.90661634654877821</v>
      </c>
      <c r="O12305">
        <v>0.85720384353410772</v>
      </c>
      <c r="P12305">
        <v>0.849117522698141</v>
      </c>
      <c r="Q12305">
        <v>0.93932209639470177</v>
      </c>
      <c r="R12305">
        <v>0.87002565866706916</v>
      </c>
      <c r="S12305">
        <v>0.88458860231341574</v>
      </c>
      <c r="T12305">
        <v>0.96255537419065185</v>
      </c>
      <c r="U12305">
        <v>0.92838361892421795</v>
      </c>
      <c r="V12305">
        <v>0.92567908756550377</v>
      </c>
      <c r="W12305">
        <v>0.98767017709485749</v>
      </c>
      <c r="X12305">
        <v>0.95181165293857672</v>
      </c>
      <c r="Y12305">
        <v>0.94252076899150394</v>
      </c>
      <c r="Z12305">
        <v>0.9881346196271541</v>
      </c>
      <c r="AA12305">
        <v>0.93176793512986789</v>
      </c>
      <c r="AB12305">
        <v>0.94409620506007252</v>
      </c>
      <c r="AC12305">
        <v>0.97572120258328221</v>
      </c>
      <c r="AD12305">
        <v>0.8944217235938503</v>
      </c>
      <c r="AE12305">
        <v>0.88816812019630387</v>
      </c>
      <c r="AF12305">
        <v>0.90291216310053235</v>
      </c>
      <c r="AG12305">
        <v>0.85943786321792837</v>
      </c>
      <c r="AH12305">
        <v>0.85471872683940764</v>
      </c>
      <c r="AI12305">
        <v>0.83998130579117147</v>
      </c>
      <c r="AJ12305">
        <v>0.84415423967197323</v>
      </c>
      <c r="AK12305">
        <v>0.84496873634535419</v>
      </c>
    </row>
    <row r="12306" spans="1:37">
      <c r="A12306">
        <v>19</v>
      </c>
      <c r="B12306">
        <v>0.96718503785268628</v>
      </c>
      <c r="C12306">
        <v>0.95999263538263679</v>
      </c>
      <c r="D12306">
        <v>0.962197183948305</v>
      </c>
      <c r="E12306">
        <v>0.96777713930802001</v>
      </c>
      <c r="F12306">
        <v>0.96024161098047944</v>
      </c>
      <c r="G12306">
        <v>0.96201327421850213</v>
      </c>
      <c r="H12306">
        <v>0.96627899702888731</v>
      </c>
      <c r="I12306">
        <v>0.95928728327712154</v>
      </c>
      <c r="J12306">
        <v>0.95786423271713261</v>
      </c>
      <c r="K12306">
        <v>0.99978930641438346</v>
      </c>
      <c r="L12306">
        <v>0.96033729738517581</v>
      </c>
      <c r="M12306">
        <v>0.95806124784978275</v>
      </c>
      <c r="N12306">
        <v>0.97183502851759951</v>
      </c>
      <c r="O12306">
        <v>0.95310298341780042</v>
      </c>
      <c r="P12306">
        <v>0.94743261362371212</v>
      </c>
      <c r="Q12306">
        <v>0.9858094388684796</v>
      </c>
      <c r="R12306">
        <v>0.9515967762613281</v>
      </c>
      <c r="S12306">
        <v>0.95902904624840024</v>
      </c>
      <c r="T12306">
        <v>1</v>
      </c>
      <c r="U12306">
        <v>0.98142483635430189</v>
      </c>
      <c r="V12306">
        <v>0.97892340522655963</v>
      </c>
      <c r="W12306">
        <v>1</v>
      </c>
      <c r="X12306">
        <v>0.99171547990235998</v>
      </c>
      <c r="Y12306">
        <v>0.98597339514991234</v>
      </c>
      <c r="Z12306">
        <v>1</v>
      </c>
      <c r="AA12306">
        <v>0.98187970710090811</v>
      </c>
      <c r="AB12306">
        <v>0.9878581214079778</v>
      </c>
      <c r="AC12306">
        <v>1</v>
      </c>
      <c r="AD12306">
        <v>0.96358220019510765</v>
      </c>
      <c r="AE12306">
        <v>0.96081310245077822</v>
      </c>
      <c r="AF12306">
        <v>0.96874998629553111</v>
      </c>
      <c r="AG12306">
        <v>0.956850450300887</v>
      </c>
      <c r="AH12306">
        <v>0.95639323069399362</v>
      </c>
      <c r="AI12306">
        <v>0.97175394370551715</v>
      </c>
      <c r="AJ12306">
        <v>0.96373777665613936</v>
      </c>
      <c r="AK12306">
        <v>0.9637721351235452</v>
      </c>
    </row>
    <row r="12307" spans="1:37">
      <c r="A12307">
        <v>20</v>
      </c>
      <c r="B12307">
        <v>1</v>
      </c>
      <c r="C12307">
        <v>1</v>
      </c>
      <c r="D12307">
        <v>1</v>
      </c>
      <c r="E12307">
        <v>1</v>
      </c>
      <c r="F12307">
        <v>1</v>
      </c>
      <c r="G12307">
        <v>1</v>
      </c>
      <c r="H12307">
        <v>1</v>
      </c>
      <c r="I12307">
        <v>1</v>
      </c>
      <c r="J12307">
        <v>1</v>
      </c>
      <c r="K12307">
        <v>1</v>
      </c>
      <c r="L12307">
        <v>1</v>
      </c>
      <c r="M12307">
        <v>0.99781108463032464</v>
      </c>
      <c r="N12307">
        <v>0.9938851414237454</v>
      </c>
      <c r="O12307">
        <v>0.99600869905963618</v>
      </c>
      <c r="P12307">
        <v>0.99413006124547099</v>
      </c>
      <c r="Q12307">
        <v>0.99414447423762331</v>
      </c>
      <c r="R12307">
        <v>0.99074652606609281</v>
      </c>
      <c r="S12307">
        <v>0.9917325646164834</v>
      </c>
      <c r="T12307">
        <v>0.99760944671527463</v>
      </c>
      <c r="U12307">
        <v>0.99475523718099668</v>
      </c>
      <c r="V12307">
        <v>0.99324052686721442</v>
      </c>
      <c r="W12307">
        <v>0.97809853827382331</v>
      </c>
      <c r="X12307">
        <v>0.99410500432170446</v>
      </c>
      <c r="Y12307">
        <v>0.99244535829986891</v>
      </c>
      <c r="Z12307">
        <v>0.97416940029474297</v>
      </c>
      <c r="AA12307">
        <v>0.99321490143362778</v>
      </c>
      <c r="AB12307">
        <v>0.99370680953209356</v>
      </c>
      <c r="AC12307">
        <v>0.98765163447621884</v>
      </c>
      <c r="AD12307">
        <v>0.99164518755437248</v>
      </c>
      <c r="AE12307">
        <v>0.99168297055996257</v>
      </c>
      <c r="AF12307">
        <v>0.99281243784120499</v>
      </c>
      <c r="AG12307">
        <v>0.99811202970782353</v>
      </c>
      <c r="AH12307">
        <v>0.99957148436745102</v>
      </c>
      <c r="AI12307">
        <v>1</v>
      </c>
      <c r="AJ12307">
        <v>1</v>
      </c>
      <c r="AK12307">
        <v>1</v>
      </c>
    </row>
    <row r="12308" spans="1:37">
      <c r="A12308">
        <v>21</v>
      </c>
      <c r="B12308">
        <v>0.98225463916634359</v>
      </c>
      <c r="C12308">
        <v>0.9918179100387422</v>
      </c>
      <c r="D12308">
        <v>0.98903362373184389</v>
      </c>
      <c r="E12308">
        <v>0.98082179660391944</v>
      </c>
      <c r="F12308">
        <v>0.99120742503089754</v>
      </c>
      <c r="G12308">
        <v>0.98904182458934697</v>
      </c>
      <c r="H12308">
        <v>0.98243547891444638</v>
      </c>
      <c r="I12308">
        <v>0.99400555851087191</v>
      </c>
      <c r="J12308">
        <v>0.99604443139641285</v>
      </c>
      <c r="K12308">
        <v>0.99917156529875084</v>
      </c>
      <c r="L12308">
        <v>0.99982166870248523</v>
      </c>
      <c r="M12308">
        <v>1</v>
      </c>
      <c r="N12308">
        <v>1</v>
      </c>
      <c r="O12308">
        <v>1</v>
      </c>
      <c r="P12308">
        <v>1</v>
      </c>
      <c r="Q12308">
        <v>1</v>
      </c>
      <c r="R12308">
        <v>1</v>
      </c>
      <c r="S12308">
        <v>1</v>
      </c>
      <c r="T12308">
        <v>0.99853531377525839</v>
      </c>
      <c r="U12308">
        <v>1</v>
      </c>
      <c r="V12308">
        <v>1</v>
      </c>
      <c r="W12308">
        <v>0.98229125228077518</v>
      </c>
      <c r="X12308">
        <v>1</v>
      </c>
      <c r="Y12308">
        <v>1</v>
      </c>
      <c r="Z12308">
        <v>0.97139235453943518</v>
      </c>
      <c r="AA12308">
        <v>1</v>
      </c>
      <c r="AB12308">
        <v>1</v>
      </c>
      <c r="AC12308">
        <v>0.99025540906678922</v>
      </c>
      <c r="AD12308">
        <v>1</v>
      </c>
      <c r="AE12308">
        <v>1</v>
      </c>
      <c r="AF12308">
        <v>1</v>
      </c>
      <c r="AG12308">
        <v>1</v>
      </c>
      <c r="AH12308">
        <v>1</v>
      </c>
      <c r="AI12308">
        <v>0.97549114912439905</v>
      </c>
      <c r="AJ12308">
        <v>0.98586153381157882</v>
      </c>
      <c r="AK12308">
        <v>0.98696463358353748</v>
      </c>
    </row>
    <row r="12309" spans="1:37">
      <c r="A12309">
        <v>22</v>
      </c>
      <c r="B12309">
        <v>0.9126275428049041</v>
      </c>
      <c r="C12309">
        <v>0.92210838285985985</v>
      </c>
      <c r="D12309">
        <v>0.91910731019000613</v>
      </c>
      <c r="E12309">
        <v>0.90989526908292329</v>
      </c>
      <c r="F12309">
        <v>0.92128866961353006</v>
      </c>
      <c r="G12309">
        <v>0.91882276821325182</v>
      </c>
      <c r="H12309">
        <v>0.91036897055285881</v>
      </c>
      <c r="I12309">
        <v>0.92487321395461763</v>
      </c>
      <c r="J12309">
        <v>0.92753993481898189</v>
      </c>
      <c r="K12309">
        <v>0.9463731774360149</v>
      </c>
      <c r="L12309">
        <v>0.93380434877484486</v>
      </c>
      <c r="M12309">
        <v>0.93550168972657965</v>
      </c>
      <c r="N12309">
        <v>0.94603970824631434</v>
      </c>
      <c r="O12309">
        <v>0.93551780712985488</v>
      </c>
      <c r="P12309">
        <v>0.93565257844735483</v>
      </c>
      <c r="Q12309">
        <v>0.95100534868810194</v>
      </c>
      <c r="R12309">
        <v>0.94097160296953886</v>
      </c>
      <c r="S12309">
        <v>0.9428544621708399</v>
      </c>
      <c r="T12309">
        <v>0.94796961119563861</v>
      </c>
      <c r="U12309">
        <v>0.94754184821105703</v>
      </c>
      <c r="V12309">
        <v>0.94878278092903345</v>
      </c>
      <c r="W12309">
        <v>0.94167124559386706</v>
      </c>
      <c r="X12309">
        <v>0.95277960598053679</v>
      </c>
      <c r="Y12309">
        <v>0.95242236693492954</v>
      </c>
      <c r="Z12309">
        <v>0.92813934567647993</v>
      </c>
      <c r="AA12309">
        <v>0.95017124751376925</v>
      </c>
      <c r="AB12309">
        <v>0.95181472227330932</v>
      </c>
      <c r="AC12309">
        <v>0.94725171624094096</v>
      </c>
      <c r="AD12309">
        <v>0.94479895997566588</v>
      </c>
      <c r="AE12309">
        <v>0.94372367907273202</v>
      </c>
      <c r="AF12309">
        <v>0.94502349287498988</v>
      </c>
      <c r="AG12309">
        <v>0.93468012690683788</v>
      </c>
      <c r="AH12309">
        <v>0.93294270189784412</v>
      </c>
      <c r="AI12309">
        <v>0.90381343309166062</v>
      </c>
      <c r="AJ12309">
        <v>0.91456612101584867</v>
      </c>
      <c r="AK12309">
        <v>0.91682770533807489</v>
      </c>
    </row>
    <row r="12310" spans="1:37">
      <c r="A12310">
        <v>23</v>
      </c>
      <c r="B12310">
        <v>0.79921373411680219</v>
      </c>
      <c r="C12310">
        <v>0.80396004120299525</v>
      </c>
      <c r="D12310">
        <v>0.80204864845398971</v>
      </c>
      <c r="E12310">
        <v>0.79573428272048752</v>
      </c>
      <c r="F12310">
        <v>0.80300894158088709</v>
      </c>
      <c r="G12310">
        <v>0.80133543148968789</v>
      </c>
      <c r="H12310">
        <v>0.79440556359758374</v>
      </c>
      <c r="I12310">
        <v>0.80588068634508081</v>
      </c>
      <c r="J12310">
        <v>0.80829464036850684</v>
      </c>
      <c r="K12310">
        <v>0.83673057416295071</v>
      </c>
      <c r="L12310">
        <v>0.81459644913945717</v>
      </c>
      <c r="M12310">
        <v>0.81674665987891037</v>
      </c>
      <c r="N12310">
        <v>0.83405291604512788</v>
      </c>
      <c r="O12310">
        <v>0.81610044049873354</v>
      </c>
      <c r="P12310">
        <v>0.8160758489591079</v>
      </c>
      <c r="Q12310">
        <v>0.84290394013530712</v>
      </c>
      <c r="R12310">
        <v>0.82429718277593911</v>
      </c>
      <c r="S12310">
        <v>0.82769305986117281</v>
      </c>
      <c r="T12310">
        <v>0.839446071382148</v>
      </c>
      <c r="U12310">
        <v>0.83659123786693534</v>
      </c>
      <c r="V12310">
        <v>0.83833674362653066</v>
      </c>
      <c r="W12310">
        <v>0.84297915298639114</v>
      </c>
      <c r="X12310">
        <v>0.84569431696800623</v>
      </c>
      <c r="Y12310">
        <v>0.84526196689503275</v>
      </c>
      <c r="Z12310">
        <v>0.82655097709750114</v>
      </c>
      <c r="AA12310">
        <v>0.84064303431914078</v>
      </c>
      <c r="AB12310">
        <v>0.84399602358915415</v>
      </c>
      <c r="AC12310">
        <v>0.84487656945569822</v>
      </c>
      <c r="AD12310">
        <v>0.83102204106007305</v>
      </c>
      <c r="AE12310">
        <v>0.82949720264051663</v>
      </c>
      <c r="AF12310">
        <v>0.83180730854412632</v>
      </c>
      <c r="AG12310">
        <v>0.81530365434886187</v>
      </c>
      <c r="AH12310">
        <v>0.81271745227042891</v>
      </c>
      <c r="AI12310">
        <v>0.79222305659624981</v>
      </c>
      <c r="AJ12310">
        <v>0.79744860222671266</v>
      </c>
      <c r="AK12310">
        <v>0.80066111440800836</v>
      </c>
    </row>
    <row r="12311" spans="1:37">
      <c r="A12311">
        <v>24</v>
      </c>
      <c r="B12311">
        <v>0.67879091877867459</v>
      </c>
      <c r="C12311">
        <v>0.678740290648989</v>
      </c>
      <c r="D12311">
        <v>0.67824399171148031</v>
      </c>
      <c r="E12311">
        <v>0.67642937600209641</v>
      </c>
      <c r="F12311">
        <v>0.67803383101077375</v>
      </c>
      <c r="G12311">
        <v>0.67738579959464484</v>
      </c>
      <c r="H12311">
        <v>0.67321767898388241</v>
      </c>
      <c r="I12311">
        <v>0.67953461290262773</v>
      </c>
      <c r="J12311">
        <v>0.68136254808941088</v>
      </c>
      <c r="K12311">
        <v>0.70964924811084373</v>
      </c>
      <c r="L12311">
        <v>0.68606402417470236</v>
      </c>
      <c r="M12311">
        <v>0.6880899426069621</v>
      </c>
      <c r="N12311">
        <v>0.70748631283867924</v>
      </c>
      <c r="O12311">
        <v>0.68679675169103505</v>
      </c>
      <c r="P12311">
        <v>0.68654522999207768</v>
      </c>
      <c r="Q12311">
        <v>0.71713315527782662</v>
      </c>
      <c r="R12311">
        <v>0.69544785521555308</v>
      </c>
      <c r="S12311">
        <v>0.69952574496329523</v>
      </c>
      <c r="T12311">
        <v>0.71326376251820545</v>
      </c>
      <c r="U12311">
        <v>0.70989743487329848</v>
      </c>
      <c r="V12311">
        <v>0.71208955814243191</v>
      </c>
      <c r="W12311">
        <v>0.72182445072709223</v>
      </c>
      <c r="X12311">
        <v>0.72047614595279075</v>
      </c>
      <c r="Y12311">
        <v>0.72009290114310487</v>
      </c>
      <c r="Z12311">
        <v>0.70471283216285441</v>
      </c>
      <c r="AA12311">
        <v>0.71454917806755536</v>
      </c>
      <c r="AB12311">
        <v>0.71817343460687644</v>
      </c>
      <c r="AC12311">
        <v>0.72162588448007825</v>
      </c>
      <c r="AD12311">
        <v>0.70350710708952213</v>
      </c>
      <c r="AE12311">
        <v>0.70157661355026935</v>
      </c>
      <c r="AF12311">
        <v>0.70420363512881545</v>
      </c>
      <c r="AG12311">
        <v>0.68653016566840508</v>
      </c>
      <c r="AH12311">
        <v>0.68377324834464726</v>
      </c>
      <c r="AI12311">
        <v>0.67553307904544224</v>
      </c>
      <c r="AJ12311">
        <v>0.67456221588994192</v>
      </c>
      <c r="AK12311">
        <v>0.67790582223312856</v>
      </c>
    </row>
    <row r="12321" spans="1:49">
      <c r="A12321" t="s">
        <v>559</v>
      </c>
      <c r="D12321">
        <v>2015</v>
      </c>
      <c r="F12321" t="s">
        <v>0</v>
      </c>
      <c r="G12321" s="168">
        <v>12.70487613833242</v>
      </c>
      <c r="H12321" t="s">
        <v>551</v>
      </c>
      <c r="K12321" t="s">
        <v>1</v>
      </c>
      <c r="L12321" t="s">
        <v>103</v>
      </c>
    </row>
    <row r="12322" spans="1:49">
      <c r="A12322">
        <v>0</v>
      </c>
      <c r="B12322" t="s">
        <v>560</v>
      </c>
      <c r="F12322" t="s">
        <v>3</v>
      </c>
      <c r="G12322">
        <v>0</v>
      </c>
      <c r="H12322" t="s">
        <v>551</v>
      </c>
      <c r="K12322" t="s">
        <v>4</v>
      </c>
      <c r="L12322" t="s">
        <v>2</v>
      </c>
      <c r="N12322" t="s">
        <v>105</v>
      </c>
    </row>
    <row r="12323" spans="1:49">
      <c r="B12323">
        <v>1</v>
      </c>
      <c r="C12323" t="s">
        <v>5</v>
      </c>
      <c r="D12323" t="s">
        <v>6</v>
      </c>
      <c r="E12323">
        <v>2</v>
      </c>
      <c r="F12323" t="s">
        <v>7</v>
      </c>
      <c r="G12323" t="s">
        <v>8</v>
      </c>
      <c r="H12323">
        <v>3</v>
      </c>
      <c r="I12323" t="s">
        <v>9</v>
      </c>
      <c r="J12323" t="s">
        <v>10</v>
      </c>
      <c r="K12323">
        <v>4</v>
      </c>
      <c r="L12323" t="s">
        <v>11</v>
      </c>
      <c r="M12323" t="s">
        <v>12</v>
      </c>
      <c r="N12323">
        <v>5</v>
      </c>
      <c r="O12323" t="s">
        <v>13</v>
      </c>
      <c r="P12323" t="s">
        <v>13</v>
      </c>
      <c r="Q12323">
        <v>6</v>
      </c>
      <c r="R12323" t="s">
        <v>14</v>
      </c>
      <c r="S12323" t="s">
        <v>87</v>
      </c>
      <c r="T12323">
        <v>7</v>
      </c>
      <c r="U12323" t="s">
        <v>15</v>
      </c>
      <c r="V12323" t="s">
        <v>88</v>
      </c>
      <c r="W12323">
        <v>8</v>
      </c>
      <c r="X12323" t="s">
        <v>89</v>
      </c>
      <c r="Y12323" t="s">
        <v>90</v>
      </c>
      <c r="Z12323">
        <v>9</v>
      </c>
      <c r="AA12323" t="s">
        <v>91</v>
      </c>
      <c r="AB12323" t="s">
        <v>92</v>
      </c>
      <c r="AC12323">
        <v>10</v>
      </c>
      <c r="AD12323" t="s">
        <v>93</v>
      </c>
      <c r="AE12323" t="s">
        <v>94</v>
      </c>
      <c r="AF12323">
        <v>11</v>
      </c>
      <c r="AG12323" t="s">
        <v>95</v>
      </c>
      <c r="AH12323" t="s">
        <v>96</v>
      </c>
      <c r="AI12323">
        <v>12</v>
      </c>
      <c r="AJ12323" t="s">
        <v>97</v>
      </c>
      <c r="AK12323" t="s">
        <v>98</v>
      </c>
    </row>
    <row r="12324" spans="1:49">
      <c r="B12324">
        <v>31</v>
      </c>
      <c r="E12324">
        <v>28</v>
      </c>
      <c r="H12324">
        <v>31</v>
      </c>
      <c r="K12324">
        <v>30</v>
      </c>
      <c r="N12324">
        <v>31</v>
      </c>
      <c r="Q12324">
        <v>30</v>
      </c>
      <c r="T12324">
        <v>31</v>
      </c>
      <c r="W12324">
        <v>31</v>
      </c>
      <c r="Z12324">
        <v>30</v>
      </c>
      <c r="AC12324">
        <v>31</v>
      </c>
      <c r="AF12324">
        <v>30</v>
      </c>
      <c r="AI12324">
        <v>31</v>
      </c>
    </row>
    <row r="12325" spans="1:49">
      <c r="A12325" t="s">
        <v>16</v>
      </c>
      <c r="B12325" t="s">
        <v>17</v>
      </c>
      <c r="C12325" t="s">
        <v>18</v>
      </c>
      <c r="D12325" t="s">
        <v>19</v>
      </c>
      <c r="E12325" t="s">
        <v>17</v>
      </c>
      <c r="F12325" t="s">
        <v>18</v>
      </c>
      <c r="G12325" t="s">
        <v>19</v>
      </c>
      <c r="H12325" t="s">
        <v>17</v>
      </c>
      <c r="I12325" t="s">
        <v>18</v>
      </c>
      <c r="J12325" t="s">
        <v>19</v>
      </c>
      <c r="K12325" t="s">
        <v>17</v>
      </c>
      <c r="L12325" t="s">
        <v>18</v>
      </c>
      <c r="M12325" t="s">
        <v>19</v>
      </c>
      <c r="N12325" t="s">
        <v>17</v>
      </c>
      <c r="O12325" t="s">
        <v>18</v>
      </c>
      <c r="P12325" t="s">
        <v>19</v>
      </c>
      <c r="Q12325" t="s">
        <v>17</v>
      </c>
      <c r="R12325" t="s">
        <v>18</v>
      </c>
      <c r="S12325" t="s">
        <v>19</v>
      </c>
      <c r="T12325" t="s">
        <v>17</v>
      </c>
      <c r="U12325" t="s">
        <v>18</v>
      </c>
      <c r="V12325" t="s">
        <v>19</v>
      </c>
      <c r="W12325" t="s">
        <v>17</v>
      </c>
      <c r="X12325" t="s">
        <v>18</v>
      </c>
      <c r="Y12325" t="s">
        <v>19</v>
      </c>
      <c r="Z12325" t="s">
        <v>17</v>
      </c>
      <c r="AA12325" t="s">
        <v>18</v>
      </c>
      <c r="AB12325" t="s">
        <v>19</v>
      </c>
      <c r="AC12325" t="s">
        <v>17</v>
      </c>
      <c r="AD12325" t="s">
        <v>18</v>
      </c>
      <c r="AE12325" t="s">
        <v>19</v>
      </c>
      <c r="AF12325" t="s">
        <v>17</v>
      </c>
      <c r="AG12325" t="s">
        <v>18</v>
      </c>
      <c r="AH12325" t="s">
        <v>19</v>
      </c>
      <c r="AI12325" t="s">
        <v>17</v>
      </c>
      <c r="AJ12325" t="s">
        <v>18</v>
      </c>
      <c r="AK12325" t="s">
        <v>19</v>
      </c>
    </row>
    <row r="12326" spans="1:49">
      <c r="B12326" s="169">
        <v>-3.6898483769909077E-2</v>
      </c>
      <c r="C12326" s="170">
        <v>1</v>
      </c>
      <c r="D12326" s="170">
        <v>1</v>
      </c>
      <c r="E12326" s="169">
        <v>-2.4136062239029886E-2</v>
      </c>
      <c r="F12326" s="170">
        <v>1</v>
      </c>
      <c r="G12326" s="170">
        <v>1</v>
      </c>
      <c r="H12326" s="169">
        <v>-2.4808388456660033E-2</v>
      </c>
      <c r="I12326" s="170">
        <v>1</v>
      </c>
      <c r="J12326" s="170">
        <v>1</v>
      </c>
      <c r="K12326" s="169">
        <v>1.638197624153865E-2</v>
      </c>
      <c r="L12326" s="170">
        <v>1</v>
      </c>
      <c r="M12326" s="170">
        <v>0.82942554000954072</v>
      </c>
      <c r="N12326" s="169">
        <v>0.12924803650908528</v>
      </c>
      <c r="O12326" s="170">
        <v>1.6010586575434473</v>
      </c>
      <c r="P12326" s="170">
        <v>0.82942554000954072</v>
      </c>
      <c r="Q12326" s="169">
        <v>0.11227198015808083</v>
      </c>
      <c r="R12326" s="170">
        <v>1.9910126336773402</v>
      </c>
      <c r="S12326" s="170">
        <v>1.0081411570701371</v>
      </c>
      <c r="T12326" s="169">
        <v>0.20955507111983185</v>
      </c>
      <c r="U12326" s="170">
        <v>1.4069196636054904</v>
      </c>
      <c r="V12326" s="170">
        <v>1.0081411570701371</v>
      </c>
      <c r="W12326" s="169">
        <v>0.24804108025652821</v>
      </c>
      <c r="X12326" s="170">
        <v>1.4235915404029928</v>
      </c>
      <c r="Y12326" s="170">
        <v>1.0081411570701371</v>
      </c>
      <c r="Z12326" s="169">
        <v>0.21725571859402956</v>
      </c>
      <c r="AA12326" s="170">
        <v>1.9357541227592625</v>
      </c>
      <c r="AB12326" s="170">
        <v>1.0081411570701371</v>
      </c>
      <c r="AC12326" s="169">
        <v>0.14007739372878192</v>
      </c>
      <c r="AD12326" s="170">
        <v>2.0000000000000009</v>
      </c>
      <c r="AE12326" s="170">
        <v>0.82942554000954072</v>
      </c>
      <c r="AF12326" s="169">
        <v>2.0581601962027695E-2</v>
      </c>
      <c r="AG12326" s="170">
        <v>1</v>
      </c>
      <c r="AH12326" s="170">
        <v>1</v>
      </c>
      <c r="AI12326" s="169">
        <v>-7.5699241043051084E-3</v>
      </c>
      <c r="AJ12326" s="170">
        <v>1</v>
      </c>
      <c r="AK12326" s="170">
        <v>1</v>
      </c>
      <c r="AN12326" s="93">
        <f>1/($T12326*(1/$T12324)*(1/(5/7+2/7*$V12326))*$T12336/SUM($T12328:$T12351))</f>
        <v>9995.7353672373138</v>
      </c>
      <c r="AO12326" s="93">
        <f>1/(T12326*(1/T12324)*(1/(5/7+2/7*V12326)))</f>
        <v>148.2765710471611</v>
      </c>
      <c r="AP12326" s="93"/>
      <c r="AR12326" s="217">
        <f>CHOOSE($AV$3,C12326,F12326,I12326,L12326,O12326,R12326,U12326,X12326,AA12326,AD12326,AG12326,AJ12326)</f>
        <v>1.4069196636054904</v>
      </c>
      <c r="AS12326" s="92"/>
      <c r="AT12326" s="92"/>
      <c r="AV12326" s="151">
        <f>AN12326/AR12326</f>
        <v>7104.6951903574964</v>
      </c>
      <c r="AW12326" s="152">
        <f>AO12326/AR12326</f>
        <v>105.39092947722055</v>
      </c>
    </row>
    <row r="12327" spans="1:49">
      <c r="A12327" t="s">
        <v>20</v>
      </c>
      <c r="B12327" t="s">
        <v>21</v>
      </c>
      <c r="C12327" t="s">
        <v>22</v>
      </c>
      <c r="D12327" t="s">
        <v>23</v>
      </c>
      <c r="E12327" t="s">
        <v>21</v>
      </c>
      <c r="F12327" t="s">
        <v>22</v>
      </c>
      <c r="G12327" t="s">
        <v>23</v>
      </c>
      <c r="H12327" t="s">
        <v>21</v>
      </c>
      <c r="I12327" t="s">
        <v>22</v>
      </c>
      <c r="J12327" t="s">
        <v>23</v>
      </c>
      <c r="K12327" t="s">
        <v>21</v>
      </c>
      <c r="L12327" t="s">
        <v>22</v>
      </c>
      <c r="M12327" t="s">
        <v>23</v>
      </c>
      <c r="N12327" t="s">
        <v>21</v>
      </c>
      <c r="O12327" t="s">
        <v>22</v>
      </c>
      <c r="P12327" t="s">
        <v>23</v>
      </c>
      <c r="Q12327" t="s">
        <v>21</v>
      </c>
      <c r="R12327" t="s">
        <v>22</v>
      </c>
      <c r="S12327" t="s">
        <v>23</v>
      </c>
      <c r="T12327" t="s">
        <v>21</v>
      </c>
      <c r="U12327" t="s">
        <v>22</v>
      </c>
      <c r="V12327" t="s">
        <v>23</v>
      </c>
      <c r="W12327" t="s">
        <v>21</v>
      </c>
      <c r="X12327" t="s">
        <v>22</v>
      </c>
      <c r="Y12327" t="s">
        <v>23</v>
      </c>
      <c r="Z12327" t="s">
        <v>21</v>
      </c>
      <c r="AA12327" t="s">
        <v>22</v>
      </c>
      <c r="AB12327" t="s">
        <v>23</v>
      </c>
      <c r="AC12327" t="s">
        <v>21</v>
      </c>
      <c r="AD12327" t="s">
        <v>22</v>
      </c>
      <c r="AE12327" t="s">
        <v>23</v>
      </c>
      <c r="AF12327" t="s">
        <v>21</v>
      </c>
      <c r="AG12327" t="s">
        <v>22</v>
      </c>
      <c r="AH12327" t="s">
        <v>23</v>
      </c>
      <c r="AI12327" t="s">
        <v>21</v>
      </c>
      <c r="AJ12327" t="s">
        <v>22</v>
      </c>
      <c r="AK12327" t="s">
        <v>23</v>
      </c>
    </row>
    <row r="12328" spans="1:49">
      <c r="A12328">
        <v>1</v>
      </c>
      <c r="B12328">
        <v>0.16201321392305329</v>
      </c>
      <c r="C12328">
        <v>-0.23624973278345654</v>
      </c>
      <c r="D12328">
        <v>-0.46208131933006918</v>
      </c>
      <c r="E12328">
        <v>0.42140958102730885</v>
      </c>
      <c r="F12328">
        <v>-0.13150217633718811</v>
      </c>
      <c r="G12328">
        <v>-0.16638339799270735</v>
      </c>
      <c r="H12328">
        <v>0.4553516499699235</v>
      </c>
      <c r="I12328">
        <v>3.8268181070275957E-2</v>
      </c>
      <c r="J12328">
        <v>0.19867656963220368</v>
      </c>
      <c r="K12328">
        <v>0.29102583690871492</v>
      </c>
      <c r="L12328">
        <v>0.32410871479288605</v>
      </c>
      <c r="M12328">
        <v>0.4707549572225001</v>
      </c>
      <c r="N12328">
        <v>0.34377596349701101</v>
      </c>
      <c r="O12328">
        <v>0.59744653635902278</v>
      </c>
      <c r="P12328">
        <v>0.60498405855565995</v>
      </c>
      <c r="Q12328">
        <v>0.37325027612672257</v>
      </c>
      <c r="R12328">
        <v>0.66329941014109794</v>
      </c>
      <c r="S12328">
        <v>0.57488047548760401</v>
      </c>
      <c r="T12328">
        <v>0.34377322056507326</v>
      </c>
      <c r="U12328">
        <v>0.40436320793840114</v>
      </c>
      <c r="V12328">
        <v>0.41386908848263454</v>
      </c>
      <c r="W12328">
        <v>9.1017462668740404E-2</v>
      </c>
      <c r="X12328">
        <v>0.27236121105539818</v>
      </c>
      <c r="Y12328">
        <v>0.28082655890424574</v>
      </c>
      <c r="Z12328">
        <v>8.9439428964712742E-2</v>
      </c>
      <c r="AA12328">
        <v>0.35311516053695668</v>
      </c>
      <c r="AB12328">
        <v>0.30986082672840493</v>
      </c>
      <c r="AC12328">
        <v>0.19010418531643283</v>
      </c>
      <c r="AD12328">
        <v>0.46106772900390824</v>
      </c>
      <c r="AE12328">
        <v>0.48221737843396928</v>
      </c>
      <c r="AF12328">
        <v>0.40501622652227248</v>
      </c>
      <c r="AG12328">
        <v>0.41630240807489716</v>
      </c>
      <c r="AH12328">
        <v>0.35600053323916059</v>
      </c>
      <c r="AI12328">
        <v>-0.39226303164835563</v>
      </c>
      <c r="AJ12328">
        <v>-0.50936314521292181</v>
      </c>
      <c r="AK12328">
        <v>-0.35842203598568623</v>
      </c>
    </row>
    <row r="12329" spans="1:49">
      <c r="A12329">
        <v>2</v>
      </c>
      <c r="B12329">
        <v>-4.5177321740710111E-2</v>
      </c>
      <c r="C12329">
        <v>-0.70693214060802534</v>
      </c>
      <c r="D12329">
        <v>-0.86007743709094653</v>
      </c>
      <c r="E12329">
        <v>0.17029069305291103</v>
      </c>
      <c r="F12329">
        <v>-0.62938540465256843</v>
      </c>
      <c r="G12329">
        <v>-0.63534786211673411</v>
      </c>
      <c r="H12329">
        <v>0.28835169966736834</v>
      </c>
      <c r="I12329">
        <v>-0.45467695035675043</v>
      </c>
      <c r="J12329">
        <v>-0.25462609237556116</v>
      </c>
      <c r="K12329">
        <v>0.18866485727347809</v>
      </c>
      <c r="L12329">
        <v>-2.4912009589912448E-2</v>
      </c>
      <c r="M12329">
        <v>0.15678432465318201</v>
      </c>
      <c r="N12329">
        <v>0.21883955701589683</v>
      </c>
      <c r="O12329">
        <v>0.32875486604384596</v>
      </c>
      <c r="P12329">
        <v>0.32372400565308485</v>
      </c>
      <c r="Q12329">
        <v>0.27689800166668177</v>
      </c>
      <c r="R12329">
        <v>0.42483084167847734</v>
      </c>
      <c r="S12329">
        <v>0.37788310372181744</v>
      </c>
      <c r="T12329">
        <v>0.23190988724491401</v>
      </c>
      <c r="U12329">
        <v>0.26672756922583218</v>
      </c>
      <c r="V12329">
        <v>0.27744625071014051</v>
      </c>
      <c r="W12329">
        <v>9.1169642699054115E-2</v>
      </c>
      <c r="X12329">
        <v>0.19553553759600548</v>
      </c>
      <c r="Y12329">
        <v>0.21039204613399554</v>
      </c>
      <c r="Z12329">
        <v>6.3409619360508429E-2</v>
      </c>
      <c r="AA12329">
        <v>0.25113975067077199</v>
      </c>
      <c r="AB12329">
        <v>0.22236609853531722</v>
      </c>
      <c r="AC12329">
        <v>0.1780817963624366</v>
      </c>
      <c r="AD12329">
        <v>0.28776072998052638</v>
      </c>
      <c r="AE12329">
        <v>0.30312012903400337</v>
      </c>
      <c r="AF12329">
        <v>0.24151233675260661</v>
      </c>
      <c r="AG12329">
        <v>3.6346804711869102E-2</v>
      </c>
      <c r="AH12329">
        <v>-1.712956878933742E-2</v>
      </c>
      <c r="AI12329">
        <v>-0.52931155065509639</v>
      </c>
      <c r="AJ12329">
        <v>-0.82272614589757198</v>
      </c>
      <c r="AK12329">
        <v>-0.65784523646932247</v>
      </c>
    </row>
    <row r="12330" spans="1:49">
      <c r="A12330">
        <v>3</v>
      </c>
      <c r="B12330">
        <v>-0.13376714458490621</v>
      </c>
      <c r="C12330">
        <v>-0.8482630438361225</v>
      </c>
      <c r="D12330">
        <v>-0.98289881310330607</v>
      </c>
      <c r="E12330">
        <v>8.1273288553901243E-2</v>
      </c>
      <c r="F12330">
        <v>-0.77856920930489837</v>
      </c>
      <c r="G12330">
        <v>-0.76434040201862719</v>
      </c>
      <c r="H12330">
        <v>0.21926915474384923</v>
      </c>
      <c r="I12330">
        <v>-0.6058968060751414</v>
      </c>
      <c r="J12330">
        <v>-0.409324313183696</v>
      </c>
      <c r="K12330">
        <v>0.17721916992232345</v>
      </c>
      <c r="L12330">
        <v>-0.14963998491414285</v>
      </c>
      <c r="M12330">
        <v>4.8058632992313083E-2</v>
      </c>
      <c r="N12330">
        <v>0.1850872674901593</v>
      </c>
      <c r="O12330">
        <v>0.24229725159152263</v>
      </c>
      <c r="P12330">
        <v>0.21252045242510637</v>
      </c>
      <c r="Q12330">
        <v>0.26720199815792767</v>
      </c>
      <c r="R12330">
        <v>0.35768901545252424</v>
      </c>
      <c r="S12330">
        <v>0.32821929940299494</v>
      </c>
      <c r="T12330">
        <v>0.19997099169176172</v>
      </c>
      <c r="U12330">
        <v>0.24427077196978142</v>
      </c>
      <c r="V12330">
        <v>0.25683860320441398</v>
      </c>
      <c r="W12330">
        <v>9.13116686278833E-2</v>
      </c>
      <c r="X12330">
        <v>0.18189019892302052</v>
      </c>
      <c r="Y12330">
        <v>0.19797022614029694</v>
      </c>
      <c r="Z12330">
        <v>4.5654438107329193E-2</v>
      </c>
      <c r="AA12330">
        <v>0.22383141417809413</v>
      </c>
      <c r="AB12330">
        <v>0.1838234502252194</v>
      </c>
      <c r="AC12330">
        <v>0.17038733277688764</v>
      </c>
      <c r="AD12330">
        <v>0.24695917612654619</v>
      </c>
      <c r="AE12330">
        <v>0.25188494386834331</v>
      </c>
      <c r="AF12330">
        <v>0.1763954968669996</v>
      </c>
      <c r="AG12330">
        <v>-7.8983191377568818E-2</v>
      </c>
      <c r="AH12330">
        <v>-0.11913541267374841</v>
      </c>
      <c r="AI12330">
        <v>-0.58937265139008377</v>
      </c>
      <c r="AJ12330">
        <v>-0.89754161714297676</v>
      </c>
      <c r="AK12330">
        <v>-0.74927385531969903</v>
      </c>
    </row>
    <row r="12331" spans="1:49">
      <c r="A12331">
        <v>4</v>
      </c>
      <c r="B12331">
        <v>-0.19155052243482426</v>
      </c>
      <c r="C12331">
        <v>-0.96153027612907804</v>
      </c>
      <c r="D12331">
        <v>-1.1101835109670526</v>
      </c>
      <c r="E12331">
        <v>3.1135618494801551E-2</v>
      </c>
      <c r="F12331">
        <v>-0.87255741811824739</v>
      </c>
      <c r="G12331">
        <v>-0.86001604340452453</v>
      </c>
      <c r="H12331">
        <v>0.18954781867602941</v>
      </c>
      <c r="I12331">
        <v>-0.72172708628900684</v>
      </c>
      <c r="J12331">
        <v>-0.51502497687937954</v>
      </c>
      <c r="K12331">
        <v>0.11018834424252262</v>
      </c>
      <c r="L12331">
        <v>-0.25985350279834124</v>
      </c>
      <c r="M12331">
        <v>-4.9174968255042917E-2</v>
      </c>
      <c r="N12331">
        <v>0.16357842934145744</v>
      </c>
      <c r="O12331">
        <v>0.18159321618710492</v>
      </c>
      <c r="P12331">
        <v>0.1391257415145509</v>
      </c>
      <c r="Q12331">
        <v>0.24824471883596413</v>
      </c>
      <c r="R12331">
        <v>0.30850093827274805</v>
      </c>
      <c r="S12331">
        <v>0.29142088141182915</v>
      </c>
      <c r="T12331">
        <v>0.20099825806482907</v>
      </c>
      <c r="U12331">
        <v>0.21229656065281888</v>
      </c>
      <c r="V12331">
        <v>0.23891660399412604</v>
      </c>
      <c r="W12331">
        <v>7.9989024296733255E-2</v>
      </c>
      <c r="X12331">
        <v>0.17080277891301343</v>
      </c>
      <c r="Y12331">
        <v>0.19155053640659778</v>
      </c>
      <c r="Z12331">
        <v>2.0142879732362479E-2</v>
      </c>
      <c r="AA12331">
        <v>0.21348552564884762</v>
      </c>
      <c r="AB12331">
        <v>0.1568692254758064</v>
      </c>
      <c r="AC12331">
        <v>0.14777518324542233</v>
      </c>
      <c r="AD12331">
        <v>0.22463041485191448</v>
      </c>
      <c r="AE12331">
        <v>0.20826817239263049</v>
      </c>
      <c r="AF12331">
        <v>0.14849243099163834</v>
      </c>
      <c r="AG12331">
        <v>-0.16205931643416513</v>
      </c>
      <c r="AH12331">
        <v>-0.22793203787700222</v>
      </c>
      <c r="AI12331">
        <v>-0.59051938770478718</v>
      </c>
      <c r="AJ12331">
        <v>-1.0111040124510051</v>
      </c>
      <c r="AK12331">
        <v>-0.82369198744956429</v>
      </c>
    </row>
    <row r="12332" spans="1:49">
      <c r="A12332">
        <v>5</v>
      </c>
      <c r="B12332">
        <v>-0.2558665497165552</v>
      </c>
      <c r="C12332">
        <v>-0.96503123079883923</v>
      </c>
      <c r="D12332">
        <v>-1.0914738684442662</v>
      </c>
      <c r="E12332">
        <v>-5.8436150790749097E-2</v>
      </c>
      <c r="F12332">
        <v>-0.92905949418244682</v>
      </c>
      <c r="G12332">
        <v>-0.87502397660198183</v>
      </c>
      <c r="H12332">
        <v>0.1634589288083052</v>
      </c>
      <c r="I12332">
        <v>-0.73567604231011297</v>
      </c>
      <c r="J12332">
        <v>-0.56583219667237716</v>
      </c>
      <c r="K12332">
        <v>0.14093626482331298</v>
      </c>
      <c r="L12332">
        <v>-0.30339899874514098</v>
      </c>
      <c r="M12332">
        <v>-0.10406491451654569</v>
      </c>
      <c r="N12332">
        <v>0.14519891411557689</v>
      </c>
      <c r="O12332">
        <v>0.10816947164344669</v>
      </c>
      <c r="P12332">
        <v>6.5675660724393056E-2</v>
      </c>
      <c r="Q12332">
        <v>0.28543731744932804</v>
      </c>
      <c r="R12332">
        <v>0.31393804851567575</v>
      </c>
      <c r="S12332">
        <v>0.30536767853871694</v>
      </c>
      <c r="T12332">
        <v>0.25568134207994525</v>
      </c>
      <c r="U12332">
        <v>0.26260827109616358</v>
      </c>
      <c r="V12332">
        <v>0.28570652237007349</v>
      </c>
      <c r="W12332">
        <v>0.15178576606458374</v>
      </c>
      <c r="X12332">
        <v>0.22829498450729249</v>
      </c>
      <c r="Y12332">
        <v>0.24931462982425362</v>
      </c>
      <c r="Z12332">
        <v>8.9811166958459629E-2</v>
      </c>
      <c r="AA12332">
        <v>0.26051786485643869</v>
      </c>
      <c r="AB12332">
        <v>0.21884444841729639</v>
      </c>
      <c r="AC12332">
        <v>0.19815461608580717</v>
      </c>
      <c r="AD12332">
        <v>0.24624598142646015</v>
      </c>
      <c r="AE12332">
        <v>0.21640961385921098</v>
      </c>
      <c r="AF12332">
        <v>0.18826838875656349</v>
      </c>
      <c r="AG12332">
        <v>-0.19485675842535208</v>
      </c>
      <c r="AH12332">
        <v>-0.27449563721212161</v>
      </c>
      <c r="AI12332">
        <v>-0.56650483001923324</v>
      </c>
      <c r="AJ12332">
        <v>-0.92360488785874773</v>
      </c>
      <c r="AK12332">
        <v>-0.77088410753129255</v>
      </c>
    </row>
    <row r="12333" spans="1:49">
      <c r="A12333">
        <v>6</v>
      </c>
      <c r="B12333">
        <v>-0.22358524581689682</v>
      </c>
      <c r="C12333">
        <v>-0.62629636608710071</v>
      </c>
      <c r="D12333">
        <v>-0.65989012456592877</v>
      </c>
      <c r="E12333">
        <v>-9.7487243935011361E-2</v>
      </c>
      <c r="F12333">
        <v>-0.59443080060646081</v>
      </c>
      <c r="G12333">
        <v>-0.46724641390373556</v>
      </c>
      <c r="H12333">
        <v>6.7337767439713758E-2</v>
      </c>
      <c r="I12333">
        <v>-0.51714946913536919</v>
      </c>
      <c r="J12333">
        <v>-0.40026191268722111</v>
      </c>
      <c r="K12333">
        <v>5.2425410369964606E-2</v>
      </c>
      <c r="L12333">
        <v>-0.31185912595836673</v>
      </c>
      <c r="M12333">
        <v>-0.15443061850971226</v>
      </c>
      <c r="N12333">
        <v>0.13607005463832583</v>
      </c>
      <c r="O12333">
        <v>3.5416118134705243E-2</v>
      </c>
      <c r="P12333">
        <v>-1.0336574449459474E-2</v>
      </c>
      <c r="Q12333">
        <v>0.18789662923515438</v>
      </c>
      <c r="R12333">
        <v>0.16840941046378641</v>
      </c>
      <c r="S12333">
        <v>0.17724257946755109</v>
      </c>
      <c r="T12333">
        <v>9.7759990663124935E-2</v>
      </c>
      <c r="U12333">
        <v>0.10023125988315</v>
      </c>
      <c r="V12333">
        <v>0.13837536372224332</v>
      </c>
      <c r="W12333">
        <v>4.0354153211846926E-2</v>
      </c>
      <c r="X12333">
        <v>9.481433689889443E-2</v>
      </c>
      <c r="Y12333">
        <v>0.10728575643790317</v>
      </c>
      <c r="Z12333">
        <v>-3.918977469051356E-2</v>
      </c>
      <c r="AA12333">
        <v>0.11891832390547742</v>
      </c>
      <c r="AB12333">
        <v>6.4241697937532954E-2</v>
      </c>
      <c r="AC12333">
        <v>0.14635082100137684</v>
      </c>
      <c r="AD12333">
        <v>0.10711530551389185</v>
      </c>
      <c r="AE12333">
        <v>0.11405574708309203</v>
      </c>
      <c r="AF12333">
        <v>1.1013438944502969E-2</v>
      </c>
      <c r="AG12333">
        <v>-0.22078210183662436</v>
      </c>
      <c r="AH12333">
        <v>-0.30709021557209931</v>
      </c>
      <c r="AI12333">
        <v>-0.24160862970371363</v>
      </c>
      <c r="AJ12333">
        <v>-0.47650884786509945</v>
      </c>
      <c r="AK12333">
        <v>-0.41817442324592496</v>
      </c>
    </row>
    <row r="12334" spans="1:49">
      <c r="A12334">
        <v>7</v>
      </c>
      <c r="B12334">
        <v>-0.33665882563315908</v>
      </c>
      <c r="C12334">
        <v>-0.64422037973083923</v>
      </c>
      <c r="D12334">
        <v>-0.63741828199844719</v>
      </c>
      <c r="E12334">
        <v>-0.29585280408526637</v>
      </c>
      <c r="F12334">
        <v>-0.61741937052603579</v>
      </c>
      <c r="G12334">
        <v>-0.472209570094202</v>
      </c>
      <c r="H12334">
        <v>-0.11078472872602843</v>
      </c>
      <c r="I12334">
        <v>-0.58866515895602656</v>
      </c>
      <c r="J12334">
        <v>-0.50608628044077275</v>
      </c>
      <c r="K12334">
        <v>-8.0284997151041967E-2</v>
      </c>
      <c r="L12334">
        <v>-0.46666271289218114</v>
      </c>
      <c r="M12334">
        <v>-0.32944936968128674</v>
      </c>
      <c r="N12334">
        <v>6.1253522244318057E-2</v>
      </c>
      <c r="O12334">
        <v>-0.11485090573312311</v>
      </c>
      <c r="P12334">
        <v>-0.17462498108805041</v>
      </c>
      <c r="Q12334">
        <v>8.677789767310999E-4</v>
      </c>
      <c r="R12334">
        <v>-0.10478054090935947</v>
      </c>
      <c r="S12334">
        <v>-6.4347916030282198E-2</v>
      </c>
      <c r="T12334">
        <v>-1.9986932962487595E-2</v>
      </c>
      <c r="U12334">
        <v>-8.810278731062883E-2</v>
      </c>
      <c r="V12334">
        <v>-3.7287624818737965E-2</v>
      </c>
      <c r="W12334">
        <v>-5.6150815015233647E-2</v>
      </c>
      <c r="X12334">
        <v>-4.5966672700326325E-2</v>
      </c>
      <c r="Y12334">
        <v>-4.6281231248532534E-2</v>
      </c>
      <c r="Z12334">
        <v>-0.11681604279321758</v>
      </c>
      <c r="AA12334">
        <v>-2.3587231282965766E-2</v>
      </c>
      <c r="AB12334">
        <v>-6.1228772783314254E-2</v>
      </c>
      <c r="AC12334">
        <v>2.8561569868297849E-2</v>
      </c>
      <c r="AD12334">
        <v>-8.6568580455123043E-2</v>
      </c>
      <c r="AE12334">
        <v>-9.0057051843841607E-2</v>
      </c>
      <c r="AF12334">
        <v>-0.12703992397838187</v>
      </c>
      <c r="AG12334">
        <v>-0.38349106146633571</v>
      </c>
      <c r="AH12334">
        <v>-0.44978551337062139</v>
      </c>
      <c r="AI12334">
        <v>-5.7329230680319768E-2</v>
      </c>
      <c r="AJ12334">
        <v>-0.35555521771702286</v>
      </c>
      <c r="AK12334">
        <v>-0.27182182358796958</v>
      </c>
    </row>
    <row r="12335" spans="1:49">
      <c r="A12335">
        <v>8</v>
      </c>
      <c r="B12335">
        <v>0.52893796819288952</v>
      </c>
      <c r="C12335">
        <v>0.87264988815729061</v>
      </c>
      <c r="D12335">
        <v>1</v>
      </c>
      <c r="E12335">
        <v>0.53336157069625867</v>
      </c>
      <c r="F12335">
        <v>0.88930951499041211</v>
      </c>
      <c r="G12335">
        <v>1</v>
      </c>
      <c r="H12335">
        <v>0.46588012316166477</v>
      </c>
      <c r="I12335">
        <v>0.68984566061693464</v>
      </c>
      <c r="J12335">
        <v>0.6777508856771044</v>
      </c>
      <c r="K12335">
        <v>0.19722549397699904</v>
      </c>
      <c r="L12335">
        <v>0.32178734728421349</v>
      </c>
      <c r="M12335">
        <v>0.34513381401521137</v>
      </c>
      <c r="N12335">
        <v>0.54343227624689694</v>
      </c>
      <c r="O12335">
        <v>0.37876925798926092</v>
      </c>
      <c r="P12335">
        <v>0.32412593724817074</v>
      </c>
      <c r="Q12335">
        <v>0.30992778739678939</v>
      </c>
      <c r="R12335">
        <v>0.32179529547591806</v>
      </c>
      <c r="S12335">
        <v>0.32331214085154791</v>
      </c>
      <c r="T12335">
        <v>0.30533959900544705</v>
      </c>
      <c r="U12335">
        <v>0.31689583123126736</v>
      </c>
      <c r="V12335">
        <v>0.33299947096125826</v>
      </c>
      <c r="W12335">
        <v>0.18634755670438558</v>
      </c>
      <c r="X12335">
        <v>0.26525823769916967</v>
      </c>
      <c r="Y12335">
        <v>0.27809449310832202</v>
      </c>
      <c r="Z12335">
        <v>0.16494871291216717</v>
      </c>
      <c r="AA12335">
        <v>0.31256366407325742</v>
      </c>
      <c r="AB12335">
        <v>0.27324152496699589</v>
      </c>
      <c r="AC12335">
        <v>0.21775395099853739</v>
      </c>
      <c r="AD12335">
        <v>0.31586327016301657</v>
      </c>
      <c r="AE12335">
        <v>0.28070205647441959</v>
      </c>
      <c r="AF12335">
        <v>0.30020181410702895</v>
      </c>
      <c r="AG12335">
        <v>0.35362682531996187</v>
      </c>
      <c r="AH12335">
        <v>0.35678354270504642</v>
      </c>
      <c r="AI12335">
        <v>1</v>
      </c>
      <c r="AJ12335">
        <v>1</v>
      </c>
      <c r="AK12335">
        <v>1</v>
      </c>
    </row>
    <row r="12336" spans="1:49">
      <c r="A12336">
        <v>9</v>
      </c>
      <c r="B12336">
        <v>0.27451472001805821</v>
      </c>
      <c r="C12336">
        <v>0.66346443324820137</v>
      </c>
      <c r="D12336">
        <v>0.76848797803687297</v>
      </c>
      <c r="E12336">
        <v>0.21772659183212031</v>
      </c>
      <c r="F12336">
        <v>0.59861403326760232</v>
      </c>
      <c r="G12336">
        <v>0.76157102509967933</v>
      </c>
      <c r="H12336">
        <v>0.21621535883754212</v>
      </c>
      <c r="I12336">
        <v>0.4920873710547839</v>
      </c>
      <c r="J12336">
        <v>0.41838542442503379</v>
      </c>
      <c r="K12336">
        <v>-3.3486052980392533E-2</v>
      </c>
      <c r="L12336">
        <v>9.2085816089717207E-2</v>
      </c>
      <c r="M12336">
        <v>8.8568552319097743E-2</v>
      </c>
      <c r="N12336">
        <v>0.36604819954044332</v>
      </c>
      <c r="O12336">
        <v>0.24728787091770946</v>
      </c>
      <c r="P12336">
        <v>0.18605422373600305</v>
      </c>
      <c r="Q12336">
        <v>6.4206945334373267E-2</v>
      </c>
      <c r="R12336">
        <v>0.11590577160102507</v>
      </c>
      <c r="S12336">
        <v>0.10740613675688479</v>
      </c>
      <c r="T12336">
        <v>0.13246209153625321</v>
      </c>
      <c r="U12336">
        <v>9.6958944960351456E-2</v>
      </c>
      <c r="V12336">
        <v>0.11370682893055647</v>
      </c>
      <c r="W12336">
        <v>1.3813612574135532E-3</v>
      </c>
      <c r="X12336">
        <v>5.9087347054818072E-2</v>
      </c>
      <c r="Y12336">
        <v>7.730946091588492E-2</v>
      </c>
      <c r="Z12336">
        <v>2.1138879963895393E-2</v>
      </c>
      <c r="AA12336">
        <v>0.12603394623214143</v>
      </c>
      <c r="AB12336">
        <v>5.3784568380255193E-2</v>
      </c>
      <c r="AC12336">
        <v>-1.7007097976006802E-2</v>
      </c>
      <c r="AD12336">
        <v>0.13237765876764904</v>
      </c>
      <c r="AE12336">
        <v>6.8277079292250381E-2</v>
      </c>
      <c r="AF12336">
        <v>0.16103934726174995</v>
      </c>
      <c r="AG12336">
        <v>0.20164005131197663</v>
      </c>
      <c r="AH12336">
        <v>0.16185037046722694</v>
      </c>
      <c r="AI12336">
        <v>0.63998661875392282</v>
      </c>
      <c r="AJ12336">
        <v>0.8606090626763202</v>
      </c>
      <c r="AK12336">
        <v>0.7501335520456992</v>
      </c>
    </row>
    <row r="12337" spans="1:37">
      <c r="A12337">
        <v>10</v>
      </c>
      <c r="B12337">
        <v>-3.5834660963030535E-2</v>
      </c>
      <c r="C12337">
        <v>8.5899233591403196E-2</v>
      </c>
      <c r="D12337">
        <v>0.32494070544113801</v>
      </c>
      <c r="E12337">
        <v>-0.1555787249494191</v>
      </c>
      <c r="F12337">
        <v>4.3563084717153394E-2</v>
      </c>
      <c r="G12337">
        <v>0.25413467022643033</v>
      </c>
      <c r="H12337">
        <v>-0.18327880808340904</v>
      </c>
      <c r="I12337">
        <v>-0.16658458354138017</v>
      </c>
      <c r="J12337">
        <v>-0.1961136174169831</v>
      </c>
      <c r="K12337">
        <v>-0.22892498979330658</v>
      </c>
      <c r="L12337">
        <v>-0.39317061093423405</v>
      </c>
      <c r="M12337">
        <v>-0.33751491947556428</v>
      </c>
      <c r="N12337">
        <v>0.1136872103532655</v>
      </c>
      <c r="O12337">
        <v>-0.12764652481665711</v>
      </c>
      <c r="P12337">
        <v>-0.21635853583479125</v>
      </c>
      <c r="Q12337">
        <v>-0.25839935684049842</v>
      </c>
      <c r="R12337">
        <v>-0.40209980861724837</v>
      </c>
      <c r="S12337">
        <v>-0.34853584746083199</v>
      </c>
      <c r="T12337">
        <v>-8.577974791358503E-2</v>
      </c>
      <c r="U12337">
        <v>-0.25715218677731133</v>
      </c>
      <c r="V12337">
        <v>-0.22927634897697596</v>
      </c>
      <c r="W12337">
        <v>-9.4663603758855769E-2</v>
      </c>
      <c r="X12337">
        <v>-0.18318863410403013</v>
      </c>
      <c r="Y12337">
        <v>-0.19143976322293238</v>
      </c>
      <c r="Z12337">
        <v>-4.964061262657752E-2</v>
      </c>
      <c r="AA12337">
        <v>-0.16666192942863778</v>
      </c>
      <c r="AB12337">
        <v>-0.17371310663867398</v>
      </c>
      <c r="AC12337">
        <v>-0.1595900275177603</v>
      </c>
      <c r="AD12337">
        <v>-0.27891555792463602</v>
      </c>
      <c r="AE12337">
        <v>-0.32453301901660475</v>
      </c>
      <c r="AF12337">
        <v>-0.18759023915998888</v>
      </c>
      <c r="AG12337">
        <v>-0.35365648167381375</v>
      </c>
      <c r="AH12337">
        <v>-0.38327431317966781</v>
      </c>
      <c r="AI12337">
        <v>0.70397498247292967</v>
      </c>
      <c r="AJ12337">
        <v>0.4559019317472186</v>
      </c>
      <c r="AK12337">
        <v>0.49988233141050537</v>
      </c>
    </row>
    <row r="12338" spans="1:37">
      <c r="A12338">
        <v>11</v>
      </c>
      <c r="B12338">
        <v>-0.18818017464518702</v>
      </c>
      <c r="C12338">
        <v>-0.44547274825024791</v>
      </c>
      <c r="D12338">
        <v>-0.29005779168806012</v>
      </c>
      <c r="E12338">
        <v>-0.30201177330829393</v>
      </c>
      <c r="F12338">
        <v>-0.47357408100290671</v>
      </c>
      <c r="G12338">
        <v>-0.29371832986110186</v>
      </c>
      <c r="H12338">
        <v>-0.26794002225752056</v>
      </c>
      <c r="I12338">
        <v>-0.59259669285871186</v>
      </c>
      <c r="J12338">
        <v>-0.54380844626287039</v>
      </c>
      <c r="K12338">
        <v>-0.21334799230833523</v>
      </c>
      <c r="L12338">
        <v>-0.59188052799483915</v>
      </c>
      <c r="M12338">
        <v>-0.46286162683561688</v>
      </c>
      <c r="N12338">
        <v>7.8758269258009141E-3</v>
      </c>
      <c r="O12338">
        <v>-0.25332291806708146</v>
      </c>
      <c r="P12338">
        <v>-0.36509288219921993</v>
      </c>
      <c r="Q12338">
        <v>-0.27755900152497792</v>
      </c>
      <c r="R12338">
        <v>-0.50569921186738809</v>
      </c>
      <c r="S12338">
        <v>-0.41705793865574209</v>
      </c>
      <c r="T12338">
        <v>6.018927584227755E-3</v>
      </c>
      <c r="U12338">
        <v>-0.2080053960714173</v>
      </c>
      <c r="V12338">
        <v>-0.18961648012451154</v>
      </c>
      <c r="W12338">
        <v>-1.3879803915040127E-2</v>
      </c>
      <c r="X12338">
        <v>-0.12740252339151398</v>
      </c>
      <c r="Y12338">
        <v>-0.14879325034317076</v>
      </c>
      <c r="Z12338">
        <v>8.6948818914694082E-2</v>
      </c>
      <c r="AA12338">
        <v>-0.12744859574773917</v>
      </c>
      <c r="AB12338">
        <v>-0.14087905484372856</v>
      </c>
      <c r="AC12338">
        <v>-0.1531083856195527</v>
      </c>
      <c r="AD12338">
        <v>-0.2989941026868202</v>
      </c>
      <c r="AE12338">
        <v>-0.39153283394463745</v>
      </c>
      <c r="AF12338">
        <v>-0.15849020949360448</v>
      </c>
      <c r="AG12338">
        <v>-0.54590857978421192</v>
      </c>
      <c r="AH12338">
        <v>-0.55589025374292955</v>
      </c>
      <c r="AI12338">
        <v>0.29239047967991533</v>
      </c>
      <c r="AJ12338">
        <v>-9.1612399312495971E-2</v>
      </c>
      <c r="AK12338">
        <v>6.2253855716250727E-3</v>
      </c>
    </row>
    <row r="12339" spans="1:37">
      <c r="A12339">
        <v>12</v>
      </c>
      <c r="B12339">
        <v>-0.2469701667360911</v>
      </c>
      <c r="C12339">
        <v>-0.83266515770085792</v>
      </c>
      <c r="D12339">
        <v>-0.77852452429934782</v>
      </c>
      <c r="E12339">
        <v>-0.37814487481975528</v>
      </c>
      <c r="F12339">
        <v>-0.88636160133597286</v>
      </c>
      <c r="G12339">
        <v>-0.7484653014431899</v>
      </c>
      <c r="H12339">
        <v>-0.35315293494400901</v>
      </c>
      <c r="I12339">
        <v>-0.968198850526369</v>
      </c>
      <c r="J12339">
        <v>-0.88484950290410058</v>
      </c>
      <c r="K12339">
        <v>-0.17742128570907187</v>
      </c>
      <c r="L12339">
        <v>-0.73922487578873974</v>
      </c>
      <c r="M12339">
        <v>-0.57076249759440933</v>
      </c>
      <c r="N12339">
        <v>-1.5147239077761977E-2</v>
      </c>
      <c r="O12339">
        <v>-0.32600839325046183</v>
      </c>
      <c r="P12339">
        <v>-0.44902287728320411</v>
      </c>
      <c r="Q12339">
        <v>-0.22572349139777387</v>
      </c>
      <c r="R12339">
        <v>-0.53121467766139185</v>
      </c>
      <c r="S12339">
        <v>-0.41433947791352393</v>
      </c>
      <c r="T12339">
        <v>2.4545027618510757E-2</v>
      </c>
      <c r="U12339">
        <v>-0.19923210702711269</v>
      </c>
      <c r="V12339">
        <v>-0.1790005077024322</v>
      </c>
      <c r="W12339">
        <v>9.1003599090618018E-2</v>
      </c>
      <c r="X12339">
        <v>-8.7241887384692948E-2</v>
      </c>
      <c r="Y12339">
        <v>-0.11063720523950946</v>
      </c>
      <c r="Z12339">
        <v>0.20533546281109202</v>
      </c>
      <c r="AA12339">
        <v>-0.10887948149079819</v>
      </c>
      <c r="AB12339">
        <v>-0.1239701158604571</v>
      </c>
      <c r="AC12339">
        <v>-4.7455533014047847E-2</v>
      </c>
      <c r="AD12339">
        <v>-0.30598821125515913</v>
      </c>
      <c r="AE12339">
        <v>-0.38129459517181402</v>
      </c>
      <c r="AF12339">
        <v>-0.19231564580406868</v>
      </c>
      <c r="AG12339">
        <v>-0.68161676596229548</v>
      </c>
      <c r="AH12339">
        <v>-0.66121667654022698</v>
      </c>
      <c r="AI12339">
        <v>0.18904562877075518</v>
      </c>
      <c r="AJ12339">
        <v>-0.48310983541039187</v>
      </c>
      <c r="AK12339">
        <v>-0.25499466605507054</v>
      </c>
    </row>
    <row r="12340" spans="1:37">
      <c r="A12340">
        <v>13</v>
      </c>
      <c r="B12340">
        <v>-0.26694852957891235</v>
      </c>
      <c r="C12340">
        <v>-0.83208398728883926</v>
      </c>
      <c r="D12340">
        <v>-0.78963233122009391</v>
      </c>
      <c r="E12340">
        <v>-0.41809666658923972</v>
      </c>
      <c r="F12340">
        <v>-0.93332642336162364</v>
      </c>
      <c r="G12340">
        <v>-0.78008332754990228</v>
      </c>
      <c r="H12340">
        <v>-0.33228581002903224</v>
      </c>
      <c r="I12340">
        <v>-0.95354341815193067</v>
      </c>
      <c r="J12340">
        <v>-0.89428053901345017</v>
      </c>
      <c r="K12340">
        <v>0.1101208337426291</v>
      </c>
      <c r="L12340">
        <v>-0.67504337638142775</v>
      </c>
      <c r="M12340">
        <v>-0.51825247743866643</v>
      </c>
      <c r="N12340">
        <v>0.16333954470457876</v>
      </c>
      <c r="O12340">
        <v>-0.23670759499801972</v>
      </c>
      <c r="P12340">
        <v>-0.38475419468795591</v>
      </c>
      <c r="Q12340">
        <v>4.9328638072104657E-2</v>
      </c>
      <c r="R12340">
        <v>-0.40516096464207307</v>
      </c>
      <c r="S12340">
        <v>-0.2435021130711135</v>
      </c>
      <c r="T12340">
        <v>0.23749558685119476</v>
      </c>
      <c r="U12340">
        <v>9.6777386395406034E-2</v>
      </c>
      <c r="V12340">
        <v>7.9977801237478385E-2</v>
      </c>
      <c r="W12340">
        <v>0.37264700202430345</v>
      </c>
      <c r="X12340">
        <v>0.18648691346828414</v>
      </c>
      <c r="Y12340">
        <v>0.14853461699661097</v>
      </c>
      <c r="Z12340">
        <v>0.47669454864987071</v>
      </c>
      <c r="AA12340">
        <v>0.11023926117826044</v>
      </c>
      <c r="AB12340">
        <v>0.12311032991379289</v>
      </c>
      <c r="AC12340">
        <v>0.26076908924023962</v>
      </c>
      <c r="AD12340">
        <v>-0.15213610708120065</v>
      </c>
      <c r="AE12340">
        <v>-0.22000337931135133</v>
      </c>
      <c r="AF12340">
        <v>-2.3301596809842177E-2</v>
      </c>
      <c r="AG12340">
        <v>-0.63343780202673117</v>
      </c>
      <c r="AH12340">
        <v>-0.63103370425994887</v>
      </c>
      <c r="AI12340">
        <v>0.20508814922655849</v>
      </c>
      <c r="AJ12340">
        <v>-0.46214911941252007</v>
      </c>
      <c r="AK12340">
        <v>-0.23486688840470282</v>
      </c>
    </row>
    <row r="12341" spans="1:37">
      <c r="A12341">
        <v>14</v>
      </c>
      <c r="B12341">
        <v>-0.25182796278103026</v>
      </c>
      <c r="C12341">
        <v>-0.76211143186419172</v>
      </c>
      <c r="D12341">
        <v>-0.64883682967639322</v>
      </c>
      <c r="E12341">
        <v>-0.39152483896674833</v>
      </c>
      <c r="F12341">
        <v>-0.84419172190283043</v>
      </c>
      <c r="G12341">
        <v>-0.71079300305808457</v>
      </c>
      <c r="H12341">
        <v>-0.23402038590970733</v>
      </c>
      <c r="I12341">
        <v>-0.87078857014242617</v>
      </c>
      <c r="J12341">
        <v>-0.80819552923266058</v>
      </c>
      <c r="K12341">
        <v>0.23954169544285878</v>
      </c>
      <c r="L12341">
        <v>-0.59585739782219316</v>
      </c>
      <c r="M12341">
        <v>-0.45339205690810841</v>
      </c>
      <c r="N12341">
        <v>0.24534201516462387</v>
      </c>
      <c r="O12341">
        <v>-0.17875943389272037</v>
      </c>
      <c r="P12341">
        <v>-0.30569198824578242</v>
      </c>
      <c r="Q12341">
        <v>0.20528291488850223</v>
      </c>
      <c r="R12341">
        <v>-0.2858946971630919</v>
      </c>
      <c r="S12341">
        <v>-0.11365808828868811</v>
      </c>
      <c r="T12341">
        <v>0.40589162733173439</v>
      </c>
      <c r="U12341">
        <v>0.28380264173536035</v>
      </c>
      <c r="V12341">
        <v>0.24522853152808563</v>
      </c>
      <c r="W12341">
        <v>0.5540599099569804</v>
      </c>
      <c r="X12341">
        <v>0.37106817427521205</v>
      </c>
      <c r="Y12341">
        <v>0.34122948267016967</v>
      </c>
      <c r="Z12341">
        <v>0.63370746560973523</v>
      </c>
      <c r="AA12341">
        <v>0.26995021712342326</v>
      </c>
      <c r="AB12341">
        <v>0.32103651808475991</v>
      </c>
      <c r="AC12341">
        <v>0.41181770590575756</v>
      </c>
      <c r="AD12341">
        <v>-4.6171295032702793E-2</v>
      </c>
      <c r="AE12341">
        <v>-0.12907403511638055</v>
      </c>
      <c r="AF12341">
        <v>0.11694792887370638</v>
      </c>
      <c r="AG12341">
        <v>-0.58943322357374062</v>
      </c>
      <c r="AH12341">
        <v>-0.60361010802985393</v>
      </c>
      <c r="AI12341">
        <v>0.26748929277711481</v>
      </c>
      <c r="AJ12341">
        <v>-0.39339422767507948</v>
      </c>
      <c r="AK12341">
        <v>-0.18132721784425215</v>
      </c>
    </row>
    <row r="12342" spans="1:37">
      <c r="A12342">
        <v>15</v>
      </c>
      <c r="B12342">
        <v>1.3492886858808683E-2</v>
      </c>
      <c r="C12342">
        <v>-0.22590728520851192</v>
      </c>
      <c r="D12342">
        <v>-7.7138801511469596E-2</v>
      </c>
      <c r="E12342">
        <v>-3.3186660875135748E-2</v>
      </c>
      <c r="F12342">
        <v>-0.26214983126693742</v>
      </c>
      <c r="G12342">
        <v>-0.1236812700564998</v>
      </c>
      <c r="H12342">
        <v>-4.3250465473530904E-2</v>
      </c>
      <c r="I12342">
        <v>-0.35419871892133747</v>
      </c>
      <c r="J12342">
        <v>-0.34203929091807223</v>
      </c>
      <c r="K12342">
        <v>0.29554181987559508</v>
      </c>
      <c r="L12342">
        <v>-0.26540535318963487</v>
      </c>
      <c r="M12342">
        <v>-0.19716913919848633</v>
      </c>
      <c r="N12342">
        <v>0.42822470412277414</v>
      </c>
      <c r="O12342">
        <v>3.4373447419917984E-2</v>
      </c>
      <c r="P12342">
        <v>-8.7155611427411323E-2</v>
      </c>
      <c r="Q12342">
        <v>0.24512887686005991</v>
      </c>
      <c r="R12342">
        <v>-0.13975273386338791</v>
      </c>
      <c r="S12342">
        <v>-7.249252682922821E-3</v>
      </c>
      <c r="T12342">
        <v>0.3617049874719912</v>
      </c>
      <c r="U12342">
        <v>0.30296947017715886</v>
      </c>
      <c r="V12342">
        <v>0.25126543981152161</v>
      </c>
      <c r="W12342">
        <v>0.49373336862766831</v>
      </c>
      <c r="X12342">
        <v>0.35627216285529895</v>
      </c>
      <c r="Y12342">
        <v>0.32789491970311735</v>
      </c>
      <c r="Z12342">
        <v>0.58418947224904072</v>
      </c>
      <c r="AA12342">
        <v>0.29169851234949362</v>
      </c>
      <c r="AB12342">
        <v>0.31063610262117292</v>
      </c>
      <c r="AC12342">
        <v>0.44617742324729764</v>
      </c>
      <c r="AD12342">
        <v>5.3058129752504221E-2</v>
      </c>
      <c r="AE12342">
        <v>1.1440638704655649E-2</v>
      </c>
      <c r="AF12342">
        <v>0.19032209886396137</v>
      </c>
      <c r="AG12342">
        <v>-0.28343089498812446</v>
      </c>
      <c r="AH12342">
        <v>-0.26599974677000504</v>
      </c>
      <c r="AI12342">
        <v>0.61180333934293951</v>
      </c>
      <c r="AJ12342">
        <v>0.18200562017887137</v>
      </c>
      <c r="AK12342">
        <v>0.30696182646331011</v>
      </c>
    </row>
    <row r="12343" spans="1:37">
      <c r="A12343">
        <v>16</v>
      </c>
      <c r="B12343">
        <v>0.60028753794882506</v>
      </c>
      <c r="C12343">
        <v>0.3384064582086681</v>
      </c>
      <c r="D12343">
        <v>0.45463027092985414</v>
      </c>
      <c r="E12343">
        <v>0.5803000005100083</v>
      </c>
      <c r="F12343">
        <v>0.3349748904999359</v>
      </c>
      <c r="G12343">
        <v>0.35184364370104121</v>
      </c>
      <c r="H12343">
        <v>0.47758429178374429</v>
      </c>
      <c r="I12343">
        <v>0.21654894722180759</v>
      </c>
      <c r="J12343">
        <v>0.25978641765647087</v>
      </c>
      <c r="K12343">
        <v>0.51503577325355354</v>
      </c>
      <c r="L12343">
        <v>0.27012070443350844</v>
      </c>
      <c r="M12343">
        <v>0.36621262154460488</v>
      </c>
      <c r="N12343">
        <v>0.69161044825504558</v>
      </c>
      <c r="O12343">
        <v>0.43783764474692066</v>
      </c>
      <c r="P12343">
        <v>0.35354749956512421</v>
      </c>
      <c r="Q12343">
        <v>0.46027448740171628</v>
      </c>
      <c r="R12343">
        <v>0.29129046114296159</v>
      </c>
      <c r="S12343">
        <v>0.35733957433116686</v>
      </c>
      <c r="T12343">
        <v>0.61510757716581066</v>
      </c>
      <c r="U12343">
        <v>0.58500252942358144</v>
      </c>
      <c r="V12343">
        <v>0.54020589939027575</v>
      </c>
      <c r="W12343">
        <v>0.61862307444168951</v>
      </c>
      <c r="X12343">
        <v>0.58041736660450249</v>
      </c>
      <c r="Y12343">
        <v>0.58235039336163819</v>
      </c>
      <c r="Z12343">
        <v>0.63958337470485216</v>
      </c>
      <c r="AA12343">
        <v>0.54532273132970099</v>
      </c>
      <c r="AB12343">
        <v>0.56616020224637142</v>
      </c>
      <c r="AC12343">
        <v>0.55203715899244765</v>
      </c>
      <c r="AD12343">
        <v>0.41026414559156732</v>
      </c>
      <c r="AE12343">
        <v>0.36675790030868638</v>
      </c>
      <c r="AF12343">
        <v>0.5631179599847238</v>
      </c>
      <c r="AG12343">
        <v>0.23378498278321305</v>
      </c>
      <c r="AH12343">
        <v>0.31340481232039596</v>
      </c>
      <c r="AI12343">
        <v>0.76174138087218146</v>
      </c>
      <c r="AJ12343">
        <v>0.44807768442308693</v>
      </c>
      <c r="AK12343">
        <v>0.60043639127176573</v>
      </c>
    </row>
    <row r="12344" spans="1:37">
      <c r="A12344">
        <v>17</v>
      </c>
      <c r="B12344">
        <v>0.83961250696121403</v>
      </c>
      <c r="C12344">
        <v>0.42701654302057784</v>
      </c>
      <c r="D12344">
        <v>0.37297794591255135</v>
      </c>
      <c r="E12344">
        <v>0.8510670778981122</v>
      </c>
      <c r="F12344">
        <v>0.42814321250968806</v>
      </c>
      <c r="G12344">
        <v>0.33386636668649006</v>
      </c>
      <c r="H12344">
        <v>0.70621955824807248</v>
      </c>
      <c r="I12344">
        <v>0.41690600621729723</v>
      </c>
      <c r="J12344">
        <v>0.50353754583561217</v>
      </c>
      <c r="K12344">
        <v>0.82840501985792869</v>
      </c>
      <c r="L12344">
        <v>0.63299358833365182</v>
      </c>
      <c r="M12344">
        <v>0.71766115603669167</v>
      </c>
      <c r="N12344">
        <v>0.82486117993373653</v>
      </c>
      <c r="O12344">
        <v>0.69993303635178328</v>
      </c>
      <c r="P12344">
        <v>0.62931823717609559</v>
      </c>
      <c r="Q12344">
        <v>0.6741857685849838</v>
      </c>
      <c r="R12344">
        <v>0.58119121449500444</v>
      </c>
      <c r="S12344">
        <v>0.61638159691380656</v>
      </c>
      <c r="T12344">
        <v>0.78196498065045372</v>
      </c>
      <c r="U12344">
        <v>0.843775977003142</v>
      </c>
      <c r="V12344">
        <v>0.76041167415750743</v>
      </c>
      <c r="W12344">
        <v>0.80364158990931023</v>
      </c>
      <c r="X12344">
        <v>0.78120346220015158</v>
      </c>
      <c r="Y12344">
        <v>0.75934303731419117</v>
      </c>
      <c r="Z12344">
        <v>0.88983808737106318</v>
      </c>
      <c r="AA12344">
        <v>0.7433307336346715</v>
      </c>
      <c r="AB12344">
        <v>0.78069821672566153</v>
      </c>
      <c r="AC12344">
        <v>0.74274569162199799</v>
      </c>
      <c r="AD12344">
        <v>0.66952778630592935</v>
      </c>
      <c r="AE12344">
        <v>0.64219665221329514</v>
      </c>
      <c r="AF12344">
        <v>0.83664945254534617</v>
      </c>
      <c r="AG12344">
        <v>0.57103622252649611</v>
      </c>
      <c r="AH12344">
        <v>0.69301656808774981</v>
      </c>
      <c r="AI12344">
        <v>0.45579744432104297</v>
      </c>
      <c r="AJ12344">
        <v>0.31876407445027038</v>
      </c>
      <c r="AK12344">
        <v>0.45859115860611532</v>
      </c>
    </row>
    <row r="12345" spans="1:37">
      <c r="A12345">
        <v>18</v>
      </c>
      <c r="B12345">
        <v>1</v>
      </c>
      <c r="C12345">
        <v>1</v>
      </c>
      <c r="D12345">
        <v>0.9396898640314415</v>
      </c>
      <c r="E12345">
        <v>0.99221644368706619</v>
      </c>
      <c r="F12345">
        <v>0.9928651584232594</v>
      </c>
      <c r="G12345">
        <v>0.8823120482913499</v>
      </c>
      <c r="H12345">
        <v>0.83163978468042143</v>
      </c>
      <c r="I12345">
        <v>0.96502865638486046</v>
      </c>
      <c r="J12345">
        <v>0.9606444940136738</v>
      </c>
      <c r="K12345">
        <v>1</v>
      </c>
      <c r="L12345">
        <v>1</v>
      </c>
      <c r="M12345">
        <v>1</v>
      </c>
      <c r="N12345">
        <v>0.97062503658907417</v>
      </c>
      <c r="O12345">
        <v>0.91250513437644565</v>
      </c>
      <c r="P12345">
        <v>0.87441656441838644</v>
      </c>
      <c r="Q12345">
        <v>0.84645037075578788</v>
      </c>
      <c r="R12345">
        <v>0.74865152026974213</v>
      </c>
      <c r="S12345">
        <v>0.78519197655248418</v>
      </c>
      <c r="T12345">
        <v>0.80325150535581558</v>
      </c>
      <c r="U12345">
        <v>0.92738895458594084</v>
      </c>
      <c r="V12345">
        <v>0.83921908164619152</v>
      </c>
      <c r="W12345">
        <v>0.93994028089519932</v>
      </c>
      <c r="X12345">
        <v>0.87202085130749984</v>
      </c>
      <c r="Y12345">
        <v>0.83329466473909608</v>
      </c>
      <c r="Z12345">
        <v>1</v>
      </c>
      <c r="AA12345">
        <v>0.82820780790146387</v>
      </c>
      <c r="AB12345">
        <v>0.90650684876388288</v>
      </c>
      <c r="AC12345">
        <v>0.96188547187733664</v>
      </c>
      <c r="AD12345">
        <v>0.78305406846749037</v>
      </c>
      <c r="AE12345">
        <v>0.82992786632083138</v>
      </c>
      <c r="AF12345">
        <v>0.90812066114325896</v>
      </c>
      <c r="AG12345">
        <v>0.86963823097273341</v>
      </c>
      <c r="AH12345">
        <v>1</v>
      </c>
      <c r="AI12345">
        <v>0.67942844840455963</v>
      </c>
      <c r="AJ12345">
        <v>0.79767650159948378</v>
      </c>
      <c r="AK12345">
        <v>0.92264562971337549</v>
      </c>
    </row>
    <row r="12346" spans="1:37">
      <c r="A12346">
        <v>19</v>
      </c>
      <c r="B12346">
        <v>0.89827281671546955</v>
      </c>
      <c r="C12346">
        <v>0.98225261095003169</v>
      </c>
      <c r="D12346">
        <v>0.84960838240671532</v>
      </c>
      <c r="E12346">
        <v>1</v>
      </c>
      <c r="F12346">
        <v>1</v>
      </c>
      <c r="G12346">
        <v>0.93693793872221276</v>
      </c>
      <c r="H12346">
        <v>1</v>
      </c>
      <c r="I12346">
        <v>1</v>
      </c>
      <c r="J12346">
        <v>1</v>
      </c>
      <c r="K12346">
        <v>0.7824911150922893</v>
      </c>
      <c r="L12346">
        <v>0.99132026193542677</v>
      </c>
      <c r="M12346">
        <v>0.9760614975539923</v>
      </c>
      <c r="N12346">
        <v>1</v>
      </c>
      <c r="O12346">
        <v>1</v>
      </c>
      <c r="P12346">
        <v>1</v>
      </c>
      <c r="Q12346">
        <v>1</v>
      </c>
      <c r="R12346">
        <v>1</v>
      </c>
      <c r="S12346">
        <v>1</v>
      </c>
      <c r="T12346">
        <v>1</v>
      </c>
      <c r="U12346">
        <v>1</v>
      </c>
      <c r="V12346">
        <v>1</v>
      </c>
      <c r="W12346">
        <v>1</v>
      </c>
      <c r="X12346">
        <v>1</v>
      </c>
      <c r="Y12346">
        <v>1</v>
      </c>
      <c r="Z12346">
        <v>0.98669317254149402</v>
      </c>
      <c r="AA12346">
        <v>1</v>
      </c>
      <c r="AB12346">
        <v>1</v>
      </c>
      <c r="AC12346">
        <v>1</v>
      </c>
      <c r="AD12346">
        <v>1</v>
      </c>
      <c r="AE12346">
        <v>1</v>
      </c>
      <c r="AF12346">
        <v>1</v>
      </c>
      <c r="AG12346">
        <v>1</v>
      </c>
      <c r="AH12346">
        <v>0.96281973195671267</v>
      </c>
      <c r="AI12346">
        <v>0.69026926668517152</v>
      </c>
      <c r="AJ12346">
        <v>0.69762206827685802</v>
      </c>
      <c r="AK12346">
        <v>0.88911561809092277</v>
      </c>
    </row>
    <row r="12347" spans="1:37">
      <c r="A12347">
        <v>20</v>
      </c>
      <c r="B12347">
        <v>0.44734079393278331</v>
      </c>
      <c r="C12347">
        <v>0.49109346404255672</v>
      </c>
      <c r="D12347">
        <v>0.37389331950454396</v>
      </c>
      <c r="E12347">
        <v>0.54097567118787082</v>
      </c>
      <c r="F12347">
        <v>0.47252742158340877</v>
      </c>
      <c r="G12347">
        <v>0.49884861921241302</v>
      </c>
      <c r="H12347">
        <v>0.70078583653957227</v>
      </c>
      <c r="I12347">
        <v>0.54283460951831386</v>
      </c>
      <c r="J12347">
        <v>0.55376915828850037</v>
      </c>
      <c r="K12347">
        <v>0.44206106372395954</v>
      </c>
      <c r="L12347">
        <v>0.53740960513961833</v>
      </c>
      <c r="M12347">
        <v>0.58905682596964426</v>
      </c>
      <c r="N12347">
        <v>0.73028087850315659</v>
      </c>
      <c r="O12347">
        <v>0.73977984736336078</v>
      </c>
      <c r="P12347">
        <v>0.72319737894501412</v>
      </c>
      <c r="Q12347">
        <v>0.81551433098554227</v>
      </c>
      <c r="R12347">
        <v>0.78486139179125602</v>
      </c>
      <c r="S12347">
        <v>0.81171374423601295</v>
      </c>
      <c r="T12347">
        <v>0.853000815937349</v>
      </c>
      <c r="U12347">
        <v>0.78325001773124792</v>
      </c>
      <c r="V12347">
        <v>0.83236508078503968</v>
      </c>
      <c r="W12347">
        <v>0.74618737018486414</v>
      </c>
      <c r="X12347">
        <v>0.79259052074057534</v>
      </c>
      <c r="Y12347">
        <v>0.81264228875832134</v>
      </c>
      <c r="Z12347">
        <v>0.6986290552787745</v>
      </c>
      <c r="AA12347">
        <v>0.80412043963623303</v>
      </c>
      <c r="AB12347">
        <v>0.74407897046415261</v>
      </c>
      <c r="AC12347">
        <v>0.75237658050399903</v>
      </c>
      <c r="AD12347">
        <v>0.79197678702445484</v>
      </c>
      <c r="AE12347">
        <v>0.75701075061167822</v>
      </c>
      <c r="AF12347">
        <v>0.75390401206998325</v>
      </c>
      <c r="AG12347">
        <v>0.6625320372230834</v>
      </c>
      <c r="AH12347">
        <v>0.51215591419026008</v>
      </c>
      <c r="AI12347">
        <v>0.3082024179209048</v>
      </c>
      <c r="AJ12347">
        <v>0.29484903088165421</v>
      </c>
      <c r="AK12347">
        <v>0.44785560068658647</v>
      </c>
    </row>
    <row r="12348" spans="1:37">
      <c r="A12348">
        <v>21</v>
      </c>
      <c r="B12348">
        <v>0.19596000593933149</v>
      </c>
      <c r="C12348">
        <v>8.0886473421897337E-2</v>
      </c>
      <c r="D12348">
        <v>7.622522337576646E-3</v>
      </c>
      <c r="E12348">
        <v>0.30480240783051316</v>
      </c>
      <c r="F12348">
        <v>6.0166113073301865E-2</v>
      </c>
      <c r="G12348">
        <v>0.17008671238372061</v>
      </c>
      <c r="H12348">
        <v>0.46791528662467313</v>
      </c>
      <c r="I12348">
        <v>0.16942033126244149</v>
      </c>
      <c r="J12348">
        <v>0.20660284994891265</v>
      </c>
      <c r="K12348">
        <v>0.29785969065338214</v>
      </c>
      <c r="L12348">
        <v>0.23847246464675054</v>
      </c>
      <c r="M12348">
        <v>0.35451657698402111</v>
      </c>
      <c r="N12348">
        <v>0.53708970290838431</v>
      </c>
      <c r="O12348">
        <v>0.53716618945265038</v>
      </c>
      <c r="P12348">
        <v>0.5231905236315727</v>
      </c>
      <c r="Q12348">
        <v>0.58687319623287992</v>
      </c>
      <c r="R12348">
        <v>0.58361271060470044</v>
      </c>
      <c r="S12348">
        <v>0.60200747551839362</v>
      </c>
      <c r="T12348">
        <v>0.6716439866820626</v>
      </c>
      <c r="U12348">
        <v>0.59476503602383379</v>
      </c>
      <c r="V12348">
        <v>0.62915308416799631</v>
      </c>
      <c r="W12348">
        <v>0.48537492069277793</v>
      </c>
      <c r="X12348">
        <v>0.58087010974860276</v>
      </c>
      <c r="Y12348">
        <v>0.60199440662073189</v>
      </c>
      <c r="Z12348">
        <v>0.45045313917092256</v>
      </c>
      <c r="AA12348">
        <v>0.58770731786880659</v>
      </c>
      <c r="AB12348">
        <v>0.51585952155246129</v>
      </c>
      <c r="AC12348">
        <v>0.50669582136725944</v>
      </c>
      <c r="AD12348">
        <v>0.56273307692455865</v>
      </c>
      <c r="AE12348">
        <v>0.52203900397760405</v>
      </c>
      <c r="AF12348">
        <v>0.58781134016009229</v>
      </c>
      <c r="AG12348">
        <v>0.36657893097898187</v>
      </c>
      <c r="AH12348">
        <v>0.24968177651670065</v>
      </c>
      <c r="AI12348">
        <v>2.9585029112896136E-2</v>
      </c>
      <c r="AJ12348">
        <v>6.9197129970806584E-2</v>
      </c>
      <c r="AK12348">
        <v>0.1463752137612121</v>
      </c>
    </row>
    <row r="12349" spans="1:37">
      <c r="A12349">
        <v>22</v>
      </c>
      <c r="B12349">
        <v>0.26572387013147936</v>
      </c>
      <c r="C12349">
        <v>0.20942217573233263</v>
      </c>
      <c r="D12349">
        <v>0.11684977175927869</v>
      </c>
      <c r="E12349">
        <v>0.43634192646020609</v>
      </c>
      <c r="F12349">
        <v>0.21459358873803483</v>
      </c>
      <c r="G12349">
        <v>0.32145457160113761</v>
      </c>
      <c r="H12349">
        <v>0.51967099797294447</v>
      </c>
      <c r="I12349">
        <v>0.29995860341512626</v>
      </c>
      <c r="J12349">
        <v>0.36234708087727796</v>
      </c>
      <c r="K12349">
        <v>0.47639339686021004</v>
      </c>
      <c r="L12349">
        <v>0.37802596770145919</v>
      </c>
      <c r="M12349">
        <v>0.5079990303351275</v>
      </c>
      <c r="N12349">
        <v>0.57621276268027188</v>
      </c>
      <c r="O12349">
        <v>0.65099557352020432</v>
      </c>
      <c r="P12349">
        <v>0.63251358102783761</v>
      </c>
      <c r="Q12349">
        <v>0.72091665005183969</v>
      </c>
      <c r="R12349">
        <v>0.75553982431675226</v>
      </c>
      <c r="S12349">
        <v>0.75380518781374262</v>
      </c>
      <c r="T12349">
        <v>0.64311545656466385</v>
      </c>
      <c r="U12349">
        <v>0.70284406749878514</v>
      </c>
      <c r="V12349">
        <v>0.72707519696551559</v>
      </c>
      <c r="W12349">
        <v>0.52840282504741387</v>
      </c>
      <c r="X12349">
        <v>0.63518981590902213</v>
      </c>
      <c r="Y12349">
        <v>0.67737014899944192</v>
      </c>
      <c r="Z12349">
        <v>0.40592147152460856</v>
      </c>
      <c r="AA12349">
        <v>0.65457693099719561</v>
      </c>
      <c r="AB12349">
        <v>0.61380695328539081</v>
      </c>
      <c r="AC12349">
        <v>0.62072371525168457</v>
      </c>
      <c r="AD12349">
        <v>0.67032645609647523</v>
      </c>
      <c r="AE12349">
        <v>0.67386380369713106</v>
      </c>
      <c r="AF12349">
        <v>0.61529263349746899</v>
      </c>
      <c r="AG12349">
        <v>0.52848201880459778</v>
      </c>
      <c r="AH12349">
        <v>0.39832846295377755</v>
      </c>
      <c r="AI12349">
        <v>8.9083810556467663E-2</v>
      </c>
      <c r="AJ12349">
        <v>0.13692865296239295</v>
      </c>
      <c r="AK12349">
        <v>0.22466661728653173</v>
      </c>
    </row>
    <row r="12350" spans="1:37">
      <c r="A12350">
        <v>23</v>
      </c>
      <c r="B12350">
        <v>0.25296102424609962</v>
      </c>
      <c r="C12350">
        <v>6.4564313544590468E-2</v>
      </c>
      <c r="D12350">
        <v>1.3821572972268057E-2</v>
      </c>
      <c r="E12350">
        <v>0.48803917844873351</v>
      </c>
      <c r="F12350">
        <v>0.1535938863128361</v>
      </c>
      <c r="G12350">
        <v>0.22533566543837105</v>
      </c>
      <c r="H12350">
        <v>0.45997714318538829</v>
      </c>
      <c r="I12350">
        <v>0.17469050384958335</v>
      </c>
      <c r="J12350">
        <v>0.27150455065262213</v>
      </c>
      <c r="K12350">
        <v>0.3135453359454014</v>
      </c>
      <c r="L12350">
        <v>0.28918572758963135</v>
      </c>
      <c r="M12350">
        <v>0.43222240749593244</v>
      </c>
      <c r="N12350">
        <v>0.49938484746641237</v>
      </c>
      <c r="O12350">
        <v>0.59585102071769658</v>
      </c>
      <c r="P12350">
        <v>0.53521392438806381</v>
      </c>
      <c r="Q12350">
        <v>0.52332780004436774</v>
      </c>
      <c r="R12350">
        <v>0.63448690983881428</v>
      </c>
      <c r="S12350">
        <v>0.61830430373941336</v>
      </c>
      <c r="T12350">
        <v>0.59849602461318852</v>
      </c>
      <c r="U12350">
        <v>0.59499292345232002</v>
      </c>
      <c r="V12350">
        <v>0.62757474964390059</v>
      </c>
      <c r="W12350">
        <v>0.30685837654736275</v>
      </c>
      <c r="X12350">
        <v>0.49464696785243234</v>
      </c>
      <c r="Y12350">
        <v>0.51118289490100777</v>
      </c>
      <c r="Z12350">
        <v>0.30212302791581408</v>
      </c>
      <c r="AA12350">
        <v>0.53804319046213156</v>
      </c>
      <c r="AB12350">
        <v>0.4458490966305067</v>
      </c>
      <c r="AC12350">
        <v>0.31561900782947999</v>
      </c>
      <c r="AD12350">
        <v>0.56049986778784167</v>
      </c>
      <c r="AE12350">
        <v>0.4958093026318528</v>
      </c>
      <c r="AF12350">
        <v>0.53244030936711195</v>
      </c>
      <c r="AG12350">
        <v>0.46017665651447626</v>
      </c>
      <c r="AH12350">
        <v>0.33338859171910096</v>
      </c>
      <c r="AI12350">
        <v>0.12445976479632427</v>
      </c>
      <c r="AJ12350">
        <v>-5.3271168252941896E-3</v>
      </c>
      <c r="AK12350">
        <v>0.11936093331148671</v>
      </c>
    </row>
    <row r="12351" spans="1:37">
      <c r="A12351">
        <v>24</v>
      </c>
      <c r="B12351">
        <v>-2.6573648638070015E-2</v>
      </c>
      <c r="C12351">
        <v>-0.39482501573471801</v>
      </c>
      <c r="D12351">
        <v>-0.48581591498822924</v>
      </c>
      <c r="E12351">
        <v>0.18324947007049466</v>
      </c>
      <c r="F12351">
        <v>-0.2875959153850402</v>
      </c>
      <c r="G12351">
        <v>-0.23309279582854645</v>
      </c>
      <c r="H12351">
        <v>0.17286555146035526</v>
      </c>
      <c r="I12351">
        <v>-0.23168711131566311</v>
      </c>
      <c r="J12351">
        <v>-0.11020304852332441</v>
      </c>
      <c r="K12351">
        <v>9.5572571475261089E-2</v>
      </c>
      <c r="L12351">
        <v>-1.0293930750925176E-2</v>
      </c>
      <c r="M12351">
        <v>0.15919632872233527</v>
      </c>
      <c r="N12351">
        <v>0.24503699034933535</v>
      </c>
      <c r="O12351">
        <v>0.37092255533108204</v>
      </c>
      <c r="P12351">
        <v>0.32104340466028602</v>
      </c>
      <c r="Q12351">
        <v>0.19512956225156702</v>
      </c>
      <c r="R12351">
        <v>0.33900322743799854</v>
      </c>
      <c r="S12351">
        <v>0.31099165631584175</v>
      </c>
      <c r="T12351">
        <v>0.26527218824410814</v>
      </c>
      <c r="U12351">
        <v>0.25042140090738763</v>
      </c>
      <c r="V12351">
        <v>0.28107485009633681</v>
      </c>
      <c r="W12351">
        <v>-1.1388223545594271E-2</v>
      </c>
      <c r="X12351">
        <v>0.15543621733955429</v>
      </c>
      <c r="Y12351">
        <v>0.16265981955688288</v>
      </c>
      <c r="Z12351">
        <v>2.1705255400036195E-2</v>
      </c>
      <c r="AA12351">
        <v>0.21380886450759071</v>
      </c>
      <c r="AB12351">
        <v>0.11183580775207941</v>
      </c>
      <c r="AC12351">
        <v>2.0120701246349543E-2</v>
      </c>
      <c r="AD12351">
        <v>0.24253959299329553</v>
      </c>
      <c r="AE12351">
        <v>0.21283792629438367</v>
      </c>
      <c r="AF12351">
        <v>0.23439656850348814</v>
      </c>
      <c r="AG12351">
        <v>0.13195546496885147</v>
      </c>
      <c r="AH12351">
        <v>3.5209710220897188E-2</v>
      </c>
      <c r="AI12351">
        <v>-6.9109483433962782E-2</v>
      </c>
      <c r="AJ12351">
        <v>-0.42757907902796516</v>
      </c>
      <c r="AK12351">
        <v>-0.20898494022288922</v>
      </c>
    </row>
    <row r="12361" spans="1:49">
      <c r="A12361" t="s">
        <v>561</v>
      </c>
      <c r="D12361">
        <v>2015</v>
      </c>
      <c r="F12361" t="s">
        <v>0</v>
      </c>
      <c r="G12361" s="168">
        <v>4250.9993105321018</v>
      </c>
      <c r="H12361" t="s">
        <v>551</v>
      </c>
      <c r="K12361" t="s">
        <v>1</v>
      </c>
      <c r="L12361" t="s">
        <v>103</v>
      </c>
    </row>
    <row r="12362" spans="1:49">
      <c r="A12362">
        <v>0</v>
      </c>
      <c r="B12362" t="s">
        <v>562</v>
      </c>
      <c r="F12362" t="s">
        <v>3</v>
      </c>
      <c r="G12362">
        <v>0</v>
      </c>
      <c r="H12362" t="s">
        <v>551</v>
      </c>
      <c r="K12362" t="s">
        <v>4</v>
      </c>
      <c r="L12362" t="s">
        <v>103</v>
      </c>
      <c r="N12362" t="s">
        <v>105</v>
      </c>
    </row>
    <row r="12363" spans="1:49">
      <c r="B12363">
        <v>1</v>
      </c>
      <c r="C12363" t="s">
        <v>5</v>
      </c>
      <c r="D12363" t="s">
        <v>6</v>
      </c>
      <c r="E12363">
        <v>2</v>
      </c>
      <c r="F12363" t="s">
        <v>7</v>
      </c>
      <c r="G12363" t="s">
        <v>8</v>
      </c>
      <c r="H12363">
        <v>3</v>
      </c>
      <c r="I12363" t="s">
        <v>9</v>
      </c>
      <c r="J12363" t="s">
        <v>10</v>
      </c>
      <c r="K12363">
        <v>4</v>
      </c>
      <c r="L12363" t="s">
        <v>11</v>
      </c>
      <c r="M12363" t="s">
        <v>12</v>
      </c>
      <c r="N12363">
        <v>5</v>
      </c>
      <c r="O12363" t="s">
        <v>13</v>
      </c>
      <c r="P12363" t="s">
        <v>13</v>
      </c>
      <c r="Q12363">
        <v>6</v>
      </c>
      <c r="R12363" t="s">
        <v>14</v>
      </c>
      <c r="S12363" t="s">
        <v>87</v>
      </c>
      <c r="T12363">
        <v>7</v>
      </c>
      <c r="U12363" t="s">
        <v>15</v>
      </c>
      <c r="V12363" t="s">
        <v>88</v>
      </c>
      <c r="W12363">
        <v>8</v>
      </c>
      <c r="X12363" t="s">
        <v>89</v>
      </c>
      <c r="Y12363" t="s">
        <v>90</v>
      </c>
      <c r="Z12363">
        <v>9</v>
      </c>
      <c r="AA12363" t="s">
        <v>91</v>
      </c>
      <c r="AB12363" t="s">
        <v>92</v>
      </c>
      <c r="AC12363">
        <v>10</v>
      </c>
      <c r="AD12363" t="s">
        <v>93</v>
      </c>
      <c r="AE12363" t="s">
        <v>94</v>
      </c>
      <c r="AF12363">
        <v>11</v>
      </c>
      <c r="AG12363" t="s">
        <v>95</v>
      </c>
      <c r="AH12363" t="s">
        <v>96</v>
      </c>
      <c r="AI12363">
        <v>12</v>
      </c>
      <c r="AJ12363" t="s">
        <v>97</v>
      </c>
      <c r="AK12363" t="s">
        <v>98</v>
      </c>
    </row>
    <row r="12364" spans="1:49">
      <c r="B12364">
        <v>31</v>
      </c>
      <c r="E12364">
        <v>28</v>
      </c>
      <c r="H12364">
        <v>31</v>
      </c>
      <c r="K12364">
        <v>30</v>
      </c>
      <c r="N12364">
        <v>31</v>
      </c>
      <c r="Q12364">
        <v>30</v>
      </c>
      <c r="T12364">
        <v>31</v>
      </c>
      <c r="W12364">
        <v>31</v>
      </c>
      <c r="Z12364">
        <v>30</v>
      </c>
      <c r="AC12364">
        <v>31</v>
      </c>
      <c r="AF12364">
        <v>30</v>
      </c>
      <c r="AI12364">
        <v>31</v>
      </c>
    </row>
    <row r="12365" spans="1:49">
      <c r="A12365" t="s">
        <v>16</v>
      </c>
      <c r="B12365" t="s">
        <v>17</v>
      </c>
      <c r="C12365" t="s">
        <v>18</v>
      </c>
      <c r="D12365" t="s">
        <v>19</v>
      </c>
      <c r="E12365" t="s">
        <v>17</v>
      </c>
      <c r="F12365" t="s">
        <v>18</v>
      </c>
      <c r="G12365" t="s">
        <v>19</v>
      </c>
      <c r="H12365" t="s">
        <v>17</v>
      </c>
      <c r="I12365" t="s">
        <v>18</v>
      </c>
      <c r="J12365" t="s">
        <v>19</v>
      </c>
      <c r="K12365" t="s">
        <v>17</v>
      </c>
      <c r="L12365" t="s">
        <v>18</v>
      </c>
      <c r="M12365" t="s">
        <v>19</v>
      </c>
      <c r="N12365" t="s">
        <v>17</v>
      </c>
      <c r="O12365" t="s">
        <v>18</v>
      </c>
      <c r="P12365" t="s">
        <v>19</v>
      </c>
      <c r="Q12365" t="s">
        <v>17</v>
      </c>
      <c r="R12365" t="s">
        <v>18</v>
      </c>
      <c r="S12365" t="s">
        <v>19</v>
      </c>
      <c r="T12365" t="s">
        <v>17</v>
      </c>
      <c r="U12365" t="s">
        <v>18</v>
      </c>
      <c r="V12365" t="s">
        <v>19</v>
      </c>
      <c r="W12365" t="s">
        <v>17</v>
      </c>
      <c r="X12365" t="s">
        <v>18</v>
      </c>
      <c r="Y12365" t="s">
        <v>19</v>
      </c>
      <c r="Z12365" t="s">
        <v>17</v>
      </c>
      <c r="AA12365" t="s">
        <v>18</v>
      </c>
      <c r="AB12365" t="s">
        <v>19</v>
      </c>
      <c r="AC12365" t="s">
        <v>17</v>
      </c>
      <c r="AD12365" t="s">
        <v>18</v>
      </c>
      <c r="AE12365" t="s">
        <v>19</v>
      </c>
      <c r="AF12365" t="s">
        <v>17</v>
      </c>
      <c r="AG12365" t="s">
        <v>18</v>
      </c>
      <c r="AH12365" t="s">
        <v>19</v>
      </c>
      <c r="AI12365" t="s">
        <v>17</v>
      </c>
      <c r="AJ12365" t="s">
        <v>18</v>
      </c>
      <c r="AK12365" t="s">
        <v>19</v>
      </c>
    </row>
    <row r="12366" spans="1:49">
      <c r="B12366" s="169">
        <v>7.9730350257451676E-2</v>
      </c>
      <c r="C12366" s="170">
        <v>1.0871960953605813</v>
      </c>
      <c r="D12366" s="170">
        <v>1.0228486568398663</v>
      </c>
      <c r="E12366" s="169">
        <v>7.1986695231507788E-2</v>
      </c>
      <c r="F12366" s="170">
        <v>1.0910032526920872</v>
      </c>
      <c r="G12366" s="170">
        <v>1.0191174341539788</v>
      </c>
      <c r="H12366" s="169">
        <v>7.8004462440155783E-2</v>
      </c>
      <c r="I12366" s="170">
        <v>1.0732323488888655</v>
      </c>
      <c r="J12366" s="170">
        <v>0.9908976561946945</v>
      </c>
      <c r="K12366" s="169">
        <v>7.5794094425125969E-2</v>
      </c>
      <c r="L12366" s="170">
        <v>1.3515812207146085</v>
      </c>
      <c r="M12366" s="170">
        <v>1.0013805983472537</v>
      </c>
      <c r="N12366" s="169">
        <v>7.643551637396187E-2</v>
      </c>
      <c r="O12366" s="170">
        <v>1.1803221609769823</v>
      </c>
      <c r="P12366" s="170">
        <v>0.97777985799656852</v>
      </c>
      <c r="Q12366" s="169">
        <v>7.7861908145289274E-2</v>
      </c>
      <c r="R12366" s="170">
        <v>1.2696509705031434</v>
      </c>
      <c r="S12366" s="170">
        <v>1.0456770425753643</v>
      </c>
      <c r="T12366" s="169">
        <v>9.5795396452294609E-2</v>
      </c>
      <c r="U12366" s="170">
        <v>1.118692837698553</v>
      </c>
      <c r="V12366" s="170">
        <v>1.0001404320387437</v>
      </c>
      <c r="W12366" s="169">
        <v>0.10520130987647881</v>
      </c>
      <c r="X12366" s="170">
        <v>1.2594848246232349</v>
      </c>
      <c r="Y12366" s="170">
        <v>0.97300806325150302</v>
      </c>
      <c r="Z12366" s="169">
        <v>9.6697157444777457E-2</v>
      </c>
      <c r="AA12366" s="170">
        <v>1.3488347190589856</v>
      </c>
      <c r="AB12366" s="170">
        <v>1.0533240576786516</v>
      </c>
      <c r="AC12366" s="169">
        <v>8.5676590581074297E-2</v>
      </c>
      <c r="AD12366" s="170">
        <v>1.4049447809519997</v>
      </c>
      <c r="AE12366" s="170">
        <v>0.98241829504740685</v>
      </c>
      <c r="AF12366" s="169">
        <v>7.4603764760519539E-2</v>
      </c>
      <c r="AG12366" s="170">
        <v>1.1452526336538758</v>
      </c>
      <c r="AH12366" s="170">
        <v>0.98501055620248978</v>
      </c>
      <c r="AI12366" s="169">
        <v>8.2212754011363173E-2</v>
      </c>
      <c r="AJ12366" s="170">
        <v>1.114991226866288</v>
      </c>
      <c r="AK12366" s="170">
        <v>1.0081886974679912</v>
      </c>
      <c r="AN12366" s="93">
        <f>1/($T12366*(1/$T12364)*(1/(5/7+2/7*$V12366))*$T12376/SUM($T12368:$T12391))</f>
        <v>10327.648106621278</v>
      </c>
      <c r="AO12366" s="93">
        <f>1/(T12366*(1/T12364)*(1/(5/7+2/7*V12366)))</f>
        <v>323.61934889081289</v>
      </c>
      <c r="AP12366" s="93"/>
      <c r="AR12366" s="217">
        <f>CHOOSE($AV$3,C12366,F12366,I12366,L12366,O12366,R12366,U12366,X12366,AA12366,AD12366,AG12366,AJ12366)</f>
        <v>1.118692837698553</v>
      </c>
      <c r="AS12366" s="92"/>
      <c r="AT12366" s="92"/>
      <c r="AV12366" s="151">
        <f>AN12366/AR12366</f>
        <v>9231.8890034801516</v>
      </c>
      <c r="AW12366" s="152">
        <f>AO12366/AR12366</f>
        <v>289.28347262558992</v>
      </c>
    </row>
    <row r="12367" spans="1:49">
      <c r="A12367" t="s">
        <v>20</v>
      </c>
      <c r="B12367" t="s">
        <v>21</v>
      </c>
      <c r="C12367" t="s">
        <v>22</v>
      </c>
      <c r="D12367" t="s">
        <v>23</v>
      </c>
      <c r="E12367" t="s">
        <v>21</v>
      </c>
      <c r="F12367" t="s">
        <v>22</v>
      </c>
      <c r="G12367" t="s">
        <v>23</v>
      </c>
      <c r="H12367" t="s">
        <v>21</v>
      </c>
      <c r="I12367" t="s">
        <v>22</v>
      </c>
      <c r="J12367" t="s">
        <v>23</v>
      </c>
      <c r="K12367" t="s">
        <v>21</v>
      </c>
      <c r="L12367" t="s">
        <v>22</v>
      </c>
      <c r="M12367" t="s">
        <v>23</v>
      </c>
      <c r="N12367" t="s">
        <v>21</v>
      </c>
      <c r="O12367" t="s">
        <v>22</v>
      </c>
      <c r="P12367" t="s">
        <v>23</v>
      </c>
      <c r="Q12367" t="s">
        <v>21</v>
      </c>
      <c r="R12367" t="s">
        <v>22</v>
      </c>
      <c r="S12367" t="s">
        <v>23</v>
      </c>
      <c r="T12367" t="s">
        <v>21</v>
      </c>
      <c r="U12367" t="s">
        <v>22</v>
      </c>
      <c r="V12367" t="s">
        <v>23</v>
      </c>
      <c r="W12367" t="s">
        <v>21</v>
      </c>
      <c r="X12367" t="s">
        <v>22</v>
      </c>
      <c r="Y12367" t="s">
        <v>23</v>
      </c>
      <c r="Z12367" t="s">
        <v>21</v>
      </c>
      <c r="AA12367" t="s">
        <v>22</v>
      </c>
      <c r="AB12367" t="s">
        <v>23</v>
      </c>
      <c r="AC12367" t="s">
        <v>21</v>
      </c>
      <c r="AD12367" t="s">
        <v>22</v>
      </c>
      <c r="AE12367" t="s">
        <v>23</v>
      </c>
      <c r="AF12367" t="s">
        <v>21</v>
      </c>
      <c r="AG12367" t="s">
        <v>22</v>
      </c>
      <c r="AH12367" t="s">
        <v>23</v>
      </c>
      <c r="AI12367" t="s">
        <v>21</v>
      </c>
      <c r="AJ12367" t="s">
        <v>22</v>
      </c>
      <c r="AK12367" t="s">
        <v>23</v>
      </c>
    </row>
    <row r="12368" spans="1:49">
      <c r="A12368">
        <v>1</v>
      </c>
      <c r="B12368">
        <v>0.5822507534881608</v>
      </c>
      <c r="C12368">
        <v>0.58944401777552213</v>
      </c>
      <c r="D12368">
        <v>0.58757791534803416</v>
      </c>
      <c r="E12368">
        <v>0.5826360347967986</v>
      </c>
      <c r="F12368">
        <v>0.58942602901517738</v>
      </c>
      <c r="G12368">
        <v>0.58815536043187944</v>
      </c>
      <c r="H12368">
        <v>0.5929576744566436</v>
      </c>
      <c r="I12368">
        <v>0.59197566126547385</v>
      </c>
      <c r="J12368">
        <v>0.59484022869896025</v>
      </c>
      <c r="K12368">
        <v>0.6068912357584757</v>
      </c>
      <c r="L12368">
        <v>0.59907192779673335</v>
      </c>
      <c r="M12368">
        <v>0.60368510723920721</v>
      </c>
      <c r="N12368">
        <v>0.61615178523358394</v>
      </c>
      <c r="O12368">
        <v>0.60445862816094753</v>
      </c>
      <c r="P12368">
        <v>0.60520179931103457</v>
      </c>
      <c r="Q12368">
        <v>0.61990872109409689</v>
      </c>
      <c r="R12368">
        <v>0.61230232308293675</v>
      </c>
      <c r="S12368">
        <v>0.61357729846696041</v>
      </c>
      <c r="T12368">
        <v>0.61502091108930057</v>
      </c>
      <c r="U12368">
        <v>0.61687417855374294</v>
      </c>
      <c r="V12368">
        <v>0.61922095350515827</v>
      </c>
      <c r="W12368">
        <v>0.60759297670912327</v>
      </c>
      <c r="X12368">
        <v>0.62167232278469564</v>
      </c>
      <c r="Y12368">
        <v>0.62266392692179651</v>
      </c>
      <c r="Z12368">
        <v>0.58985317797208969</v>
      </c>
      <c r="AA12368">
        <v>0.6197176240151917</v>
      </c>
      <c r="AB12368">
        <v>0.62096169246120725</v>
      </c>
      <c r="AC12368">
        <v>0.610446762455509</v>
      </c>
      <c r="AD12368">
        <v>0.61533010525531173</v>
      </c>
      <c r="AE12368">
        <v>0.61395306754483048</v>
      </c>
      <c r="AF12368">
        <v>0.6144427519534098</v>
      </c>
      <c r="AG12368">
        <v>0.60192988158889593</v>
      </c>
      <c r="AH12368">
        <v>0.59866801571996853</v>
      </c>
      <c r="AI12368">
        <v>0.57840886214413534</v>
      </c>
      <c r="AJ12368">
        <v>0.58352488272426817</v>
      </c>
      <c r="AK12368">
        <v>0.58665648186426145</v>
      </c>
    </row>
    <row r="12369" spans="1:37">
      <c r="A12369">
        <v>2</v>
      </c>
      <c r="B12369">
        <v>0.52973074754918847</v>
      </c>
      <c r="C12369">
        <v>0.52957321218376263</v>
      </c>
      <c r="D12369">
        <v>0.52978149828103605</v>
      </c>
      <c r="E12369">
        <v>0.53004066924831483</v>
      </c>
      <c r="F12369">
        <v>0.52986755332881041</v>
      </c>
      <c r="G12369">
        <v>0.52970017599472674</v>
      </c>
      <c r="H12369">
        <v>0.53419188788531036</v>
      </c>
      <c r="I12369">
        <v>0.53043539224341218</v>
      </c>
      <c r="J12369">
        <v>0.53246591088659101</v>
      </c>
      <c r="K12369">
        <v>0.5378158366035235</v>
      </c>
      <c r="L12369">
        <v>0.53400241102683699</v>
      </c>
      <c r="M12369">
        <v>0.53756587348851859</v>
      </c>
      <c r="N12369">
        <v>0.54761057013070169</v>
      </c>
      <c r="O12369">
        <v>0.53752362501589757</v>
      </c>
      <c r="P12369">
        <v>0.53848386626578704</v>
      </c>
      <c r="Q12369">
        <v>0.54995300545462744</v>
      </c>
      <c r="R12369">
        <v>0.543476493317955</v>
      </c>
      <c r="S12369">
        <v>0.54438197975071212</v>
      </c>
      <c r="T12369">
        <v>0.54389200750164179</v>
      </c>
      <c r="U12369">
        <v>0.54635668117589498</v>
      </c>
      <c r="V12369">
        <v>0.54872489125435819</v>
      </c>
      <c r="W12369">
        <v>0.53793172864372618</v>
      </c>
      <c r="X12369">
        <v>0.55076466847338623</v>
      </c>
      <c r="Y12369">
        <v>0.5522078485394567</v>
      </c>
      <c r="Z12369">
        <v>0.51922923109994401</v>
      </c>
      <c r="AA12369">
        <v>0.54909776787781706</v>
      </c>
      <c r="AB12369">
        <v>0.55056435206634424</v>
      </c>
      <c r="AC12369">
        <v>0.5410776809552823</v>
      </c>
      <c r="AD12369">
        <v>0.54561592837107453</v>
      </c>
      <c r="AE12369">
        <v>0.54502931200699489</v>
      </c>
      <c r="AF12369">
        <v>0.54470248609471295</v>
      </c>
      <c r="AG12369">
        <v>0.53547576086740334</v>
      </c>
      <c r="AH12369">
        <v>0.53336599661954409</v>
      </c>
      <c r="AI12369">
        <v>0.53002885077578998</v>
      </c>
      <c r="AJ12369">
        <v>0.52729389653170378</v>
      </c>
      <c r="AK12369">
        <v>0.53052861539310459</v>
      </c>
    </row>
    <row r="12370" spans="1:37">
      <c r="A12370">
        <v>3</v>
      </c>
      <c r="B12370">
        <v>0.50012666178179299</v>
      </c>
      <c r="C12370">
        <v>0.49599822508876162</v>
      </c>
      <c r="D12370">
        <v>0.49720428225962393</v>
      </c>
      <c r="E12370">
        <v>0.50075645165238625</v>
      </c>
      <c r="F12370">
        <v>0.496479428534986</v>
      </c>
      <c r="G12370">
        <v>0.49700887727396392</v>
      </c>
      <c r="H12370">
        <v>0.50057371169930598</v>
      </c>
      <c r="I12370">
        <v>0.49577121801959445</v>
      </c>
      <c r="J12370">
        <v>0.4972576917453187</v>
      </c>
      <c r="K12370">
        <v>0.49316189655145659</v>
      </c>
      <c r="L12370">
        <v>0.49645817721996138</v>
      </c>
      <c r="M12370">
        <v>0.49924906590535556</v>
      </c>
      <c r="N12370">
        <v>0.50503639443335246</v>
      </c>
      <c r="O12370">
        <v>0.49910833227447282</v>
      </c>
      <c r="P12370">
        <v>0.50018916226037524</v>
      </c>
      <c r="Q12370">
        <v>0.50485538543221886</v>
      </c>
      <c r="R12370">
        <v>0.50292056240804484</v>
      </c>
      <c r="S12370">
        <v>0.5029450546150569</v>
      </c>
      <c r="T12370">
        <v>0.49750353465510694</v>
      </c>
      <c r="U12370">
        <v>0.50194284087825913</v>
      </c>
      <c r="V12370">
        <v>0.50427858360427746</v>
      </c>
      <c r="W12370">
        <v>0.4892676743735645</v>
      </c>
      <c r="X12370">
        <v>0.50449672578996985</v>
      </c>
      <c r="Y12370">
        <v>0.50631386938370482</v>
      </c>
      <c r="Z12370">
        <v>0.47115101964469958</v>
      </c>
      <c r="AA12370">
        <v>0.50411523249978851</v>
      </c>
      <c r="AB12370">
        <v>0.50477811794969463</v>
      </c>
      <c r="AC12370">
        <v>0.49407528327333189</v>
      </c>
      <c r="AD12370">
        <v>0.50328837066066057</v>
      </c>
      <c r="AE12370">
        <v>0.50334307559804137</v>
      </c>
      <c r="AF12370">
        <v>0.50165331189486995</v>
      </c>
      <c r="AG12370">
        <v>0.49742718721563722</v>
      </c>
      <c r="AH12370">
        <v>0.496337657281397</v>
      </c>
      <c r="AI12370">
        <v>0.50305199579325399</v>
      </c>
      <c r="AJ12370">
        <v>0.49585711210493744</v>
      </c>
      <c r="AK12370">
        <v>0.49901147931687301</v>
      </c>
    </row>
    <row r="12371" spans="1:37">
      <c r="A12371">
        <v>4</v>
      </c>
      <c r="B12371">
        <v>0.48806846592131053</v>
      </c>
      <c r="C12371">
        <v>0.48051754742990999</v>
      </c>
      <c r="D12371">
        <v>0.48253234560578484</v>
      </c>
      <c r="E12371">
        <v>0.48919524545797366</v>
      </c>
      <c r="F12371">
        <v>0.4812783805699799</v>
      </c>
      <c r="G12371">
        <v>0.48236119825849072</v>
      </c>
      <c r="H12371">
        <v>0.48471675895075883</v>
      </c>
      <c r="I12371">
        <v>0.4792594870959751</v>
      </c>
      <c r="J12371">
        <v>0.48022918624877892</v>
      </c>
      <c r="K12371">
        <v>0.46377036851973263</v>
      </c>
      <c r="L12371">
        <v>0.47678033214863647</v>
      </c>
      <c r="M12371">
        <v>0.47866108125875323</v>
      </c>
      <c r="N12371">
        <v>0.4795731338669052</v>
      </c>
      <c r="O12371">
        <v>0.47862540906601247</v>
      </c>
      <c r="P12371">
        <v>0.47998930870610573</v>
      </c>
      <c r="Q12371">
        <v>0.47616431357656702</v>
      </c>
      <c r="R12371">
        <v>0.47979295957083418</v>
      </c>
      <c r="S12371">
        <v>0.47872052817766342</v>
      </c>
      <c r="T12371">
        <v>0.46735749469427634</v>
      </c>
      <c r="U12371">
        <v>0.474123610619404</v>
      </c>
      <c r="V12371">
        <v>0.47655718155003118</v>
      </c>
      <c r="W12371">
        <v>0.45604420331750506</v>
      </c>
      <c r="X12371">
        <v>0.47462814919748092</v>
      </c>
      <c r="Y12371">
        <v>0.47703596730296732</v>
      </c>
      <c r="Z12371">
        <v>0.43823949826592945</v>
      </c>
      <c r="AA12371">
        <v>0.47585313961792497</v>
      </c>
      <c r="AB12371">
        <v>0.47525103577234795</v>
      </c>
      <c r="AC12371">
        <v>0.46247090268015695</v>
      </c>
      <c r="AD12371">
        <v>0.47816692187359217</v>
      </c>
      <c r="AE12371">
        <v>0.47885477723827441</v>
      </c>
      <c r="AF12371">
        <v>0.4760017126173956</v>
      </c>
      <c r="AG12371">
        <v>0.47741606156679778</v>
      </c>
      <c r="AH12371">
        <v>0.47725789502812677</v>
      </c>
      <c r="AI12371">
        <v>0.49326646726976398</v>
      </c>
      <c r="AJ12371">
        <v>0.48218813299536351</v>
      </c>
      <c r="AK12371">
        <v>0.48532424681998082</v>
      </c>
    </row>
    <row r="12372" spans="1:37">
      <c r="A12372">
        <v>5</v>
      </c>
      <c r="B12372">
        <v>0.49937584668888751</v>
      </c>
      <c r="C12372">
        <v>0.48734445074575738</v>
      </c>
      <c r="D12372">
        <v>0.49060148274503274</v>
      </c>
      <c r="E12372">
        <v>0.50055205585327989</v>
      </c>
      <c r="F12372">
        <v>0.48810792675779091</v>
      </c>
      <c r="G12372">
        <v>0.49005010155910655</v>
      </c>
      <c r="H12372">
        <v>0.49068161113885644</v>
      </c>
      <c r="I12372">
        <v>0.48464873304235229</v>
      </c>
      <c r="J12372">
        <v>0.48482243891210547</v>
      </c>
      <c r="K12372">
        <v>0.45150163877529803</v>
      </c>
      <c r="L12372">
        <v>0.47801944078552555</v>
      </c>
      <c r="M12372">
        <v>0.47864116506174359</v>
      </c>
      <c r="N12372">
        <v>0.47257786511196148</v>
      </c>
      <c r="O12372">
        <v>0.47880248664461267</v>
      </c>
      <c r="P12372">
        <v>0.48056133184002892</v>
      </c>
      <c r="Q12372">
        <v>0.46469550420653727</v>
      </c>
      <c r="R12372">
        <v>0.47631769830676324</v>
      </c>
      <c r="S12372">
        <v>0.47362385990645317</v>
      </c>
      <c r="T12372">
        <v>0.45421943440079049</v>
      </c>
      <c r="U12372">
        <v>0.46416702668601395</v>
      </c>
      <c r="V12372">
        <v>0.46657996000617347</v>
      </c>
      <c r="W12372">
        <v>0.4376176568722609</v>
      </c>
      <c r="X12372">
        <v>0.46163679324361268</v>
      </c>
      <c r="Y12372">
        <v>0.46481616599787628</v>
      </c>
      <c r="Z12372">
        <v>0.4204358184547205</v>
      </c>
      <c r="AA12372">
        <v>0.46512015972238702</v>
      </c>
      <c r="AB12372">
        <v>0.46296074354294425</v>
      </c>
      <c r="AC12372">
        <v>0.44630748160117406</v>
      </c>
      <c r="AD12372">
        <v>0.4717547813579922</v>
      </c>
      <c r="AE12372">
        <v>0.47325536141623237</v>
      </c>
      <c r="AF12372">
        <v>0.4689987154965613</v>
      </c>
      <c r="AG12372">
        <v>0.47832920965467673</v>
      </c>
      <c r="AH12372">
        <v>0.47943169286109416</v>
      </c>
      <c r="AI12372">
        <v>0.50755791350605262</v>
      </c>
      <c r="AJ12372">
        <v>0.49167759246256371</v>
      </c>
      <c r="AK12372">
        <v>0.49438092246321236</v>
      </c>
    </row>
    <row r="12373" spans="1:37">
      <c r="A12373">
        <v>6</v>
      </c>
      <c r="B12373">
        <v>0.55418727078214458</v>
      </c>
      <c r="C12373">
        <v>0.5346911629656681</v>
      </c>
      <c r="D12373">
        <v>0.53994276118876761</v>
      </c>
      <c r="E12373">
        <v>0.55582403327528607</v>
      </c>
      <c r="F12373">
        <v>0.53559979952420789</v>
      </c>
      <c r="G12373">
        <v>0.53897072864444617</v>
      </c>
      <c r="H12373">
        <v>0.53631616044803865</v>
      </c>
      <c r="I12373">
        <v>0.52932284265555174</v>
      </c>
      <c r="J12373">
        <v>0.52834278399142198</v>
      </c>
      <c r="K12373">
        <v>0.4615080089856422</v>
      </c>
      <c r="L12373">
        <v>0.51515586029294413</v>
      </c>
      <c r="M12373">
        <v>0.51354421743376688</v>
      </c>
      <c r="N12373">
        <v>0.49290181884833284</v>
      </c>
      <c r="O12373">
        <v>0.51380055375601452</v>
      </c>
      <c r="P12373">
        <v>0.51646455524937762</v>
      </c>
      <c r="Q12373">
        <v>0.47638470568222502</v>
      </c>
      <c r="R12373">
        <v>0.50357149755337205</v>
      </c>
      <c r="S12373">
        <v>0.49769298379855148</v>
      </c>
      <c r="T12373">
        <v>0.46132485738714712</v>
      </c>
      <c r="U12373">
        <v>0.47808589109126354</v>
      </c>
      <c r="V12373">
        <v>0.4804426458847188</v>
      </c>
      <c r="W12373">
        <v>0.4342058385302433</v>
      </c>
      <c r="X12373">
        <v>0.46965879682315964</v>
      </c>
      <c r="Y12373">
        <v>0.47433183729050238</v>
      </c>
      <c r="Z12373">
        <v>0.41700948438609897</v>
      </c>
      <c r="AA12373">
        <v>0.47769723363440875</v>
      </c>
      <c r="AB12373">
        <v>0.47254231847622563</v>
      </c>
      <c r="AC12373">
        <v>0.44864778124485194</v>
      </c>
      <c r="AD12373">
        <v>0.49324983613783596</v>
      </c>
      <c r="AE12373">
        <v>0.49681819779142805</v>
      </c>
      <c r="AF12373">
        <v>0.48868403340899658</v>
      </c>
      <c r="AG12373">
        <v>0.51469728712464924</v>
      </c>
      <c r="AH12373">
        <v>0.51813243197652148</v>
      </c>
      <c r="AI12373">
        <v>0.56701365639464263</v>
      </c>
      <c r="AJ12373">
        <v>0.54320247701881419</v>
      </c>
      <c r="AK12373">
        <v>0.54494663677098054</v>
      </c>
    </row>
    <row r="12374" spans="1:37">
      <c r="A12374">
        <v>7</v>
      </c>
      <c r="B12374">
        <v>0.65133761009327418</v>
      </c>
      <c r="C12374">
        <v>0.62410350881755305</v>
      </c>
      <c r="D12374">
        <v>0.63139476105149517</v>
      </c>
      <c r="E12374">
        <v>0.65315467468563482</v>
      </c>
      <c r="F12374">
        <v>0.62532029392633326</v>
      </c>
      <c r="G12374">
        <v>0.62968270056421882</v>
      </c>
      <c r="H12374">
        <v>0.62229112510119566</v>
      </c>
      <c r="I12374">
        <v>0.61589747764043423</v>
      </c>
      <c r="J12374">
        <v>0.61374157759581105</v>
      </c>
      <c r="K12374">
        <v>0.49864903266007488</v>
      </c>
      <c r="L12374">
        <v>0.59265979350385423</v>
      </c>
      <c r="M12374">
        <v>0.58812484933027875</v>
      </c>
      <c r="N12374">
        <v>0.54586626556266138</v>
      </c>
      <c r="O12374">
        <v>0.58867220684607702</v>
      </c>
      <c r="P12374">
        <v>0.59302675199031585</v>
      </c>
      <c r="Q12374">
        <v>0.51574130811700281</v>
      </c>
      <c r="R12374">
        <v>0.56753867509828637</v>
      </c>
      <c r="S12374">
        <v>0.55658666698114756</v>
      </c>
      <c r="T12374">
        <v>0.49449871451017885</v>
      </c>
      <c r="U12374">
        <v>0.52175862815504936</v>
      </c>
      <c r="V12374">
        <v>0.52410460487894928</v>
      </c>
      <c r="W12374">
        <v>0.44994946688215587</v>
      </c>
      <c r="X12374">
        <v>0.5040351623810031</v>
      </c>
      <c r="Y12374">
        <v>0.51101466873685886</v>
      </c>
      <c r="Z12374">
        <v>0.43239260202245278</v>
      </c>
      <c r="AA12374">
        <v>0.51926533030708533</v>
      </c>
      <c r="AB12374">
        <v>0.50993140883516042</v>
      </c>
      <c r="AC12374">
        <v>0.4728095312707255</v>
      </c>
      <c r="AD12374">
        <v>0.54845322520261164</v>
      </c>
      <c r="AE12374">
        <v>0.55490016764238936</v>
      </c>
      <c r="AF12374">
        <v>0.541657351337128</v>
      </c>
      <c r="AG12374">
        <v>0.59115143500409917</v>
      </c>
      <c r="AH12374">
        <v>0.59848890807048127</v>
      </c>
      <c r="AI12374">
        <v>0.66919759172480375</v>
      </c>
      <c r="AJ12374">
        <v>0.63761768471376412</v>
      </c>
      <c r="AK12374">
        <v>0.63841466535341673</v>
      </c>
    </row>
    <row r="12375" spans="1:37">
      <c r="A12375">
        <v>8</v>
      </c>
      <c r="B12375">
        <v>0.68592583506595428</v>
      </c>
      <c r="C12375">
        <v>0.66020329699738334</v>
      </c>
      <c r="D12375">
        <v>0.66730209703414411</v>
      </c>
      <c r="E12375">
        <v>0.69019853731351577</v>
      </c>
      <c r="F12375">
        <v>0.66138593366406306</v>
      </c>
      <c r="G12375">
        <v>0.66591354056480589</v>
      </c>
      <c r="H12375">
        <v>0.6563368208717103</v>
      </c>
      <c r="I12375">
        <v>0.65104600486717279</v>
      </c>
      <c r="J12375">
        <v>0.64863277824557242</v>
      </c>
      <c r="K12375">
        <v>0.52399885242968347</v>
      </c>
      <c r="L12375">
        <v>0.62575436879401891</v>
      </c>
      <c r="M12375">
        <v>0.62037018349829376</v>
      </c>
      <c r="N12375">
        <v>0.57195524631395467</v>
      </c>
      <c r="O12375">
        <v>0.6205503911932837</v>
      </c>
      <c r="P12375">
        <v>0.62466692469366414</v>
      </c>
      <c r="Q12375">
        <v>0.53854886426337711</v>
      </c>
      <c r="R12375">
        <v>0.59594041477951554</v>
      </c>
      <c r="S12375">
        <v>0.58401100109428949</v>
      </c>
      <c r="T12375">
        <v>0.5174773697854036</v>
      </c>
      <c r="U12375">
        <v>0.54662903516734374</v>
      </c>
      <c r="V12375">
        <v>0.54831837944440176</v>
      </c>
      <c r="W12375">
        <v>0.46734551224468601</v>
      </c>
      <c r="X12375">
        <v>0.52594601228704829</v>
      </c>
      <c r="Y12375">
        <v>0.53289488007142627</v>
      </c>
      <c r="Z12375">
        <v>0.45300280702790641</v>
      </c>
      <c r="AA12375">
        <v>0.54283452917183439</v>
      </c>
      <c r="AB12375">
        <v>0.53241182495250128</v>
      </c>
      <c r="AC12375">
        <v>0.49214583845687315</v>
      </c>
      <c r="AD12375">
        <v>0.57506900954399109</v>
      </c>
      <c r="AE12375">
        <v>0.58197632458464221</v>
      </c>
      <c r="AF12375">
        <v>0.56852103985775548</v>
      </c>
      <c r="AG12375">
        <v>0.62385141792229204</v>
      </c>
      <c r="AH12375">
        <v>0.63243902149312969</v>
      </c>
      <c r="AI12375">
        <v>0.70561174215993416</v>
      </c>
      <c r="AJ12375">
        <v>0.67416449826387703</v>
      </c>
      <c r="AK12375">
        <v>0.67396078669426152</v>
      </c>
    </row>
    <row r="12376" spans="1:37">
      <c r="A12376">
        <v>9</v>
      </c>
      <c r="B12376">
        <v>0.63381648002311464</v>
      </c>
      <c r="C12376">
        <v>0.61622017811457164</v>
      </c>
      <c r="D12376">
        <v>0.62136582910191762</v>
      </c>
      <c r="E12376">
        <v>0.63999898057420257</v>
      </c>
      <c r="F12376">
        <v>0.61698924740269456</v>
      </c>
      <c r="G12376">
        <v>0.62097951081601865</v>
      </c>
      <c r="H12376">
        <v>0.61430975289822332</v>
      </c>
      <c r="I12376">
        <v>0.60926523895249451</v>
      </c>
      <c r="J12376">
        <v>0.60709321673375616</v>
      </c>
      <c r="K12376">
        <v>0.5144436091300455</v>
      </c>
      <c r="L12376">
        <v>0.5894937928538313</v>
      </c>
      <c r="M12376">
        <v>0.58499308925059801</v>
      </c>
      <c r="N12376">
        <v>0.55077810104476022</v>
      </c>
      <c r="O12376">
        <v>0.58535840549123064</v>
      </c>
      <c r="P12376">
        <v>0.58769659673539776</v>
      </c>
      <c r="Q12376">
        <v>0.52567125512298396</v>
      </c>
      <c r="R12376">
        <v>0.56632061249070009</v>
      </c>
      <c r="S12376">
        <v>0.55779045982568687</v>
      </c>
      <c r="T12376">
        <v>0.51146373281932855</v>
      </c>
      <c r="U12376">
        <v>0.532010945699811</v>
      </c>
      <c r="V12376">
        <v>0.53321536214672927</v>
      </c>
      <c r="W12376">
        <v>0.47282373037395942</v>
      </c>
      <c r="X12376">
        <v>0.51769148506697193</v>
      </c>
      <c r="Y12376">
        <v>0.52251023177875955</v>
      </c>
      <c r="Z12376">
        <v>0.46119437344084929</v>
      </c>
      <c r="AA12376">
        <v>0.52963832044001913</v>
      </c>
      <c r="AB12376">
        <v>0.52236067704856903</v>
      </c>
      <c r="AC12376">
        <v>0.490536397156773</v>
      </c>
      <c r="AD12376">
        <v>0.55210461433661373</v>
      </c>
      <c r="AE12376">
        <v>0.55662398581675698</v>
      </c>
      <c r="AF12376">
        <v>0.54832340121037726</v>
      </c>
      <c r="AG12376">
        <v>0.58836970561706903</v>
      </c>
      <c r="AH12376">
        <v>0.59445553036922105</v>
      </c>
      <c r="AI12376">
        <v>0.6515529662243198</v>
      </c>
      <c r="AJ12376">
        <v>0.62771315925378279</v>
      </c>
      <c r="AK12376">
        <v>0.62686040988920466</v>
      </c>
    </row>
    <row r="12377" spans="1:37">
      <c r="A12377">
        <v>10</v>
      </c>
      <c r="B12377">
        <v>0.58110634754063251</v>
      </c>
      <c r="C12377">
        <v>0.56290462965176646</v>
      </c>
      <c r="D12377">
        <v>0.56796584046396159</v>
      </c>
      <c r="E12377">
        <v>0.58557757023479007</v>
      </c>
      <c r="F12377">
        <v>0.56373496363850373</v>
      </c>
      <c r="G12377">
        <v>0.56749195430065291</v>
      </c>
      <c r="H12377">
        <v>0.56572561005772748</v>
      </c>
      <c r="I12377">
        <v>0.55730870876478766</v>
      </c>
      <c r="J12377">
        <v>0.55561110221568122</v>
      </c>
      <c r="K12377">
        <v>0.50758130649521771</v>
      </c>
      <c r="L12377">
        <v>0.54418651442013977</v>
      </c>
      <c r="M12377">
        <v>0.54142389085952281</v>
      </c>
      <c r="N12377">
        <v>0.52700880077429102</v>
      </c>
      <c r="O12377">
        <v>0.54017902911704752</v>
      </c>
      <c r="P12377">
        <v>0.53990292311920673</v>
      </c>
      <c r="Q12377">
        <v>0.5143166912059024</v>
      </c>
      <c r="R12377">
        <v>0.52830118530303927</v>
      </c>
      <c r="S12377">
        <v>0.52516041168821481</v>
      </c>
      <c r="T12377">
        <v>0.50917135706265271</v>
      </c>
      <c r="U12377">
        <v>0.51687428779894717</v>
      </c>
      <c r="V12377">
        <v>0.51768460553182416</v>
      </c>
      <c r="W12377">
        <v>0.48873242656619154</v>
      </c>
      <c r="X12377">
        <v>0.51285552778033527</v>
      </c>
      <c r="Y12377">
        <v>0.51463373242062505</v>
      </c>
      <c r="Z12377">
        <v>0.47896383476622889</v>
      </c>
      <c r="AA12377">
        <v>0.51677922455950753</v>
      </c>
      <c r="AB12377">
        <v>0.51491792555910632</v>
      </c>
      <c r="AC12377">
        <v>0.49614175461096582</v>
      </c>
      <c r="AD12377">
        <v>0.52405567713938206</v>
      </c>
      <c r="AE12377">
        <v>0.52554657308910491</v>
      </c>
      <c r="AF12377">
        <v>0.5239633521260928</v>
      </c>
      <c r="AG12377">
        <v>0.54250483916566672</v>
      </c>
      <c r="AH12377">
        <v>0.54608195213389366</v>
      </c>
      <c r="AI12377">
        <v>0.59670795295381496</v>
      </c>
      <c r="AJ12377">
        <v>0.57354046924845958</v>
      </c>
      <c r="AK12377">
        <v>0.57406670923137337</v>
      </c>
    </row>
    <row r="12378" spans="1:37">
      <c r="A12378">
        <v>11</v>
      </c>
      <c r="B12378">
        <v>0.53432236445483727</v>
      </c>
      <c r="C12378">
        <v>0.51809939047721065</v>
      </c>
      <c r="D12378">
        <v>0.52283101974289947</v>
      </c>
      <c r="E12378">
        <v>0.53853209967102234</v>
      </c>
      <c r="F12378">
        <v>0.51904064239800418</v>
      </c>
      <c r="G12378">
        <v>0.5225038626716102</v>
      </c>
      <c r="H12378">
        <v>0.5263752964863494</v>
      </c>
      <c r="I12378">
        <v>0.51440627997209976</v>
      </c>
      <c r="J12378">
        <v>0.51317541528834354</v>
      </c>
      <c r="K12378">
        <v>0.51974859647458382</v>
      </c>
      <c r="L12378">
        <v>0.50877949597443961</v>
      </c>
      <c r="M12378">
        <v>0.50802707732496111</v>
      </c>
      <c r="N12378">
        <v>0.51678199129563129</v>
      </c>
      <c r="O12378">
        <v>0.50442447613393293</v>
      </c>
      <c r="P12378">
        <v>0.50085940758162695</v>
      </c>
      <c r="Q12378">
        <v>0.5193629922543066</v>
      </c>
      <c r="R12378">
        <v>0.50089300870974551</v>
      </c>
      <c r="S12378">
        <v>0.50447085994341856</v>
      </c>
      <c r="T12378">
        <v>0.52452319981984719</v>
      </c>
      <c r="U12378">
        <v>0.51736035268339498</v>
      </c>
      <c r="V12378">
        <v>0.51734969396689323</v>
      </c>
      <c r="W12378">
        <v>0.52516571881535501</v>
      </c>
      <c r="X12378">
        <v>0.52495041554444832</v>
      </c>
      <c r="Y12378">
        <v>0.5228422632796087</v>
      </c>
      <c r="Z12378">
        <v>0.51870799770665799</v>
      </c>
      <c r="AA12378">
        <v>0.51945148892893622</v>
      </c>
      <c r="AB12378">
        <v>0.52360353408956017</v>
      </c>
      <c r="AC12378">
        <v>0.52189957417164201</v>
      </c>
      <c r="AD12378">
        <v>0.50869425377325472</v>
      </c>
      <c r="AE12378">
        <v>0.50678441075258618</v>
      </c>
      <c r="AF12378">
        <v>0.51269722632261538</v>
      </c>
      <c r="AG12378">
        <v>0.50631173298857535</v>
      </c>
      <c r="AH12378">
        <v>0.50708427504652076</v>
      </c>
      <c r="AI12378">
        <v>0.5484230902804168</v>
      </c>
      <c r="AJ12378">
        <v>0.52743438574588475</v>
      </c>
      <c r="AK12378">
        <v>0.52902688763455419</v>
      </c>
    </row>
    <row r="12379" spans="1:37">
      <c r="A12379">
        <v>12</v>
      </c>
      <c r="B12379">
        <v>0.49989986214125381</v>
      </c>
      <c r="C12379">
        <v>0.48788330236185579</v>
      </c>
      <c r="D12379">
        <v>0.49162560289130713</v>
      </c>
      <c r="E12379">
        <v>0.50466588983937888</v>
      </c>
      <c r="F12379">
        <v>0.48872199913615338</v>
      </c>
      <c r="G12379">
        <v>0.49155440839500841</v>
      </c>
      <c r="H12379">
        <v>0.50020873398483878</v>
      </c>
      <c r="I12379">
        <v>0.48611833076898958</v>
      </c>
      <c r="J12379">
        <v>0.48546623137515654</v>
      </c>
      <c r="K12379">
        <v>0.55255999757324448</v>
      </c>
      <c r="L12379">
        <v>0.48974269041327662</v>
      </c>
      <c r="M12379">
        <v>0.49127793939853937</v>
      </c>
      <c r="N12379">
        <v>0.52470055514227165</v>
      </c>
      <c r="O12379">
        <v>0.48556018550780489</v>
      </c>
      <c r="P12379">
        <v>0.47847754909806894</v>
      </c>
      <c r="Q12379">
        <v>0.54465061650241509</v>
      </c>
      <c r="R12379">
        <v>0.49158338113975109</v>
      </c>
      <c r="S12379">
        <v>0.50228646417510414</v>
      </c>
      <c r="T12379">
        <v>0.55952076718903987</v>
      </c>
      <c r="U12379">
        <v>0.53704609057533625</v>
      </c>
      <c r="V12379">
        <v>0.5360104225734339</v>
      </c>
      <c r="W12379">
        <v>0.58211475190146711</v>
      </c>
      <c r="X12379">
        <v>0.55655695543881911</v>
      </c>
      <c r="Y12379">
        <v>0.55037247707883874</v>
      </c>
      <c r="Z12379">
        <v>0.57944209590796669</v>
      </c>
      <c r="AA12379">
        <v>0.54083453212488053</v>
      </c>
      <c r="AB12379">
        <v>0.55104526116405572</v>
      </c>
      <c r="AC12379">
        <v>0.56860890521449148</v>
      </c>
      <c r="AD12379">
        <v>0.51149729302233282</v>
      </c>
      <c r="AE12379">
        <v>0.50658058049921539</v>
      </c>
      <c r="AF12379">
        <v>0.51948549883528339</v>
      </c>
      <c r="AG12379">
        <v>0.4867652541360602</v>
      </c>
      <c r="AH12379">
        <v>0.48476018969335083</v>
      </c>
      <c r="AI12379">
        <v>0.51206133901159634</v>
      </c>
      <c r="AJ12379">
        <v>0.4952924715391161</v>
      </c>
      <c r="AK12379">
        <v>0.4981603424857925</v>
      </c>
    </row>
    <row r="12380" spans="1:37">
      <c r="A12380">
        <v>13</v>
      </c>
      <c r="B12380">
        <v>0.48471758551075811</v>
      </c>
      <c r="C12380">
        <v>0.47968739366268792</v>
      </c>
      <c r="D12380">
        <v>0.4816761762518455</v>
      </c>
      <c r="E12380">
        <v>0.48774295230128506</v>
      </c>
      <c r="F12380">
        <v>0.47981801344388547</v>
      </c>
      <c r="G12380">
        <v>0.48158373906441132</v>
      </c>
      <c r="H12380">
        <v>0.49539238638983324</v>
      </c>
      <c r="I12380">
        <v>0.48069763750695288</v>
      </c>
      <c r="J12380">
        <v>0.48095429368574599</v>
      </c>
      <c r="K12380">
        <v>0.6055062574711636</v>
      </c>
      <c r="L12380">
        <v>0.49426493706411323</v>
      </c>
      <c r="M12380">
        <v>0.49832936932426963</v>
      </c>
      <c r="N12380">
        <v>0.55462646619184852</v>
      </c>
      <c r="O12380">
        <v>0.49113853803146684</v>
      </c>
      <c r="P12380">
        <v>0.48114714274850257</v>
      </c>
      <c r="Q12380">
        <v>0.59055510101568853</v>
      </c>
      <c r="R12380">
        <v>0.50712238028915024</v>
      </c>
      <c r="S12380">
        <v>0.52428376999348369</v>
      </c>
      <c r="T12380">
        <v>0.6146403243490155</v>
      </c>
      <c r="U12380">
        <v>0.57901339665888818</v>
      </c>
      <c r="V12380">
        <v>0.57639781268861201</v>
      </c>
      <c r="W12380">
        <v>0.6542749976756288</v>
      </c>
      <c r="X12380">
        <v>0.60807780453393789</v>
      </c>
      <c r="Y12380">
        <v>0.59812239645351284</v>
      </c>
      <c r="Z12380">
        <v>0.65633881492861279</v>
      </c>
      <c r="AA12380">
        <v>0.5832945516673006</v>
      </c>
      <c r="AB12380">
        <v>0.59861553442017923</v>
      </c>
      <c r="AC12380">
        <v>0.63260375347957121</v>
      </c>
      <c r="AD12380">
        <v>0.5376442471552848</v>
      </c>
      <c r="AE12380">
        <v>0.52976557704067062</v>
      </c>
      <c r="AF12380">
        <v>0.54935185382825824</v>
      </c>
      <c r="AG12380">
        <v>0.49139008744131357</v>
      </c>
      <c r="AH12380">
        <v>0.48617135378818388</v>
      </c>
      <c r="AI12380">
        <v>0.49191498268100875</v>
      </c>
      <c r="AJ12380">
        <v>0.48331595379718501</v>
      </c>
      <c r="AK12380">
        <v>0.48676325298385364</v>
      </c>
    </row>
    <row r="12381" spans="1:37">
      <c r="A12381">
        <v>14</v>
      </c>
      <c r="B12381">
        <v>0.48223311434535265</v>
      </c>
      <c r="C12381">
        <v>0.48458224153293167</v>
      </c>
      <c r="D12381">
        <v>0.48471206092820202</v>
      </c>
      <c r="E12381">
        <v>0.48307368408280016</v>
      </c>
      <c r="F12381">
        <v>0.48429094420371177</v>
      </c>
      <c r="G12381">
        <v>0.48451943275976428</v>
      </c>
      <c r="H12381">
        <v>0.50246878132715156</v>
      </c>
      <c r="I12381">
        <v>0.48852499811152084</v>
      </c>
      <c r="J12381">
        <v>0.49007828140979781</v>
      </c>
      <c r="K12381">
        <v>0.66089817141899199</v>
      </c>
      <c r="L12381">
        <v>0.51162653430684646</v>
      </c>
      <c r="M12381">
        <v>0.51810463104088766</v>
      </c>
      <c r="N12381">
        <v>0.59298366981870354</v>
      </c>
      <c r="O12381">
        <v>0.51018550280061004</v>
      </c>
      <c r="P12381">
        <v>0.4983484692712058</v>
      </c>
      <c r="Q12381">
        <v>0.64173416025825614</v>
      </c>
      <c r="R12381">
        <v>0.53516253711722905</v>
      </c>
      <c r="S12381">
        <v>0.55718146691916159</v>
      </c>
      <c r="T12381">
        <v>0.67331218689204675</v>
      </c>
      <c r="U12381">
        <v>0.62726821552869838</v>
      </c>
      <c r="V12381">
        <v>0.62365989220830387</v>
      </c>
      <c r="W12381">
        <v>0.72629611450771325</v>
      </c>
      <c r="X12381">
        <v>0.66420889556938667</v>
      </c>
      <c r="Y12381">
        <v>0.65147270644713451</v>
      </c>
      <c r="Z12381">
        <v>0.73131848921644815</v>
      </c>
      <c r="AA12381">
        <v>0.63244169598138189</v>
      </c>
      <c r="AB12381">
        <v>0.65179140849609241</v>
      </c>
      <c r="AC12381">
        <v>0.69696654892283427</v>
      </c>
      <c r="AD12381">
        <v>0.57373096465218842</v>
      </c>
      <c r="AE12381">
        <v>0.56313962208714585</v>
      </c>
      <c r="AF12381">
        <v>0.58860410473149571</v>
      </c>
      <c r="AG12381">
        <v>0.50927387152303516</v>
      </c>
      <c r="AH12381">
        <v>0.50107369756348463</v>
      </c>
      <c r="AI12381">
        <v>0.48241815709123381</v>
      </c>
      <c r="AJ12381">
        <v>0.48380762698940982</v>
      </c>
      <c r="AK12381">
        <v>0.48745030007595269</v>
      </c>
    </row>
    <row r="12382" spans="1:37">
      <c r="A12382">
        <v>15</v>
      </c>
      <c r="B12382">
        <v>0.502440187210903</v>
      </c>
      <c r="C12382">
        <v>0.51238279468486803</v>
      </c>
      <c r="D12382">
        <v>0.51039304223883641</v>
      </c>
      <c r="E12382">
        <v>0.50158963971090198</v>
      </c>
      <c r="F12382">
        <v>0.51141972920779522</v>
      </c>
      <c r="G12382">
        <v>0.5104890244099588</v>
      </c>
      <c r="H12382">
        <v>0.53049303122669889</v>
      </c>
      <c r="I12382">
        <v>0.5187275543122063</v>
      </c>
      <c r="J12382">
        <v>0.5212337023643927</v>
      </c>
      <c r="K12382">
        <v>0.71904048105488227</v>
      </c>
      <c r="L12382">
        <v>0.54856064063168264</v>
      </c>
      <c r="M12382">
        <v>0.55676270312192266</v>
      </c>
      <c r="N12382">
        <v>0.64268741768163273</v>
      </c>
      <c r="O12382">
        <v>0.54932851831054386</v>
      </c>
      <c r="P12382">
        <v>0.53643736040379797</v>
      </c>
      <c r="Q12382">
        <v>0.69877790533945849</v>
      </c>
      <c r="R12382">
        <v>0.58006728147729647</v>
      </c>
      <c r="S12382">
        <v>0.60472570077639132</v>
      </c>
      <c r="T12382">
        <v>0.73374564724872038</v>
      </c>
      <c r="U12382">
        <v>0.68251876897403496</v>
      </c>
      <c r="V12382">
        <v>0.678551257695854</v>
      </c>
      <c r="W12382">
        <v>0.793292248153187</v>
      </c>
      <c r="X12382">
        <v>0.72375140843657437</v>
      </c>
      <c r="Y12382">
        <v>0.70950360536056656</v>
      </c>
      <c r="Z12382">
        <v>0.79948889093241082</v>
      </c>
      <c r="AA12382">
        <v>0.68883318162645413</v>
      </c>
      <c r="AB12382">
        <v>0.70959883712201299</v>
      </c>
      <c r="AC12382">
        <v>0.76100740237532494</v>
      </c>
      <c r="AD12382">
        <v>0.623452290330337</v>
      </c>
      <c r="AE12382">
        <v>0.61109296751809894</v>
      </c>
      <c r="AF12382">
        <v>0.63926544089817161</v>
      </c>
      <c r="AG12382">
        <v>0.54769271199271308</v>
      </c>
      <c r="AH12382">
        <v>0.53695736408509731</v>
      </c>
      <c r="AI12382">
        <v>0.49640644686690627</v>
      </c>
      <c r="AJ12382">
        <v>0.50749869902429856</v>
      </c>
      <c r="AK12382">
        <v>0.51073403740013523</v>
      </c>
    </row>
    <row r="12383" spans="1:37">
      <c r="A12383">
        <v>16</v>
      </c>
      <c r="B12383">
        <v>0.55901274592580441</v>
      </c>
      <c r="C12383">
        <v>0.57713776523799587</v>
      </c>
      <c r="D12383">
        <v>0.57310252051347021</v>
      </c>
      <c r="E12383">
        <v>0.55646621287406306</v>
      </c>
      <c r="F12383">
        <v>0.57569359938140219</v>
      </c>
      <c r="G12383">
        <v>0.57314024813682618</v>
      </c>
      <c r="H12383">
        <v>0.59310133332325732</v>
      </c>
      <c r="I12383">
        <v>0.58547806308635897</v>
      </c>
      <c r="J12383">
        <v>0.58911965525170651</v>
      </c>
      <c r="K12383">
        <v>0.79498481551201516</v>
      </c>
      <c r="L12383">
        <v>0.61992911747533808</v>
      </c>
      <c r="M12383">
        <v>0.62968252309203721</v>
      </c>
      <c r="N12383">
        <v>0.71664793803498261</v>
      </c>
      <c r="O12383">
        <v>0.62246650588034624</v>
      </c>
      <c r="P12383">
        <v>0.6102455056874273</v>
      </c>
      <c r="Q12383">
        <v>0.77381825697208029</v>
      </c>
      <c r="R12383">
        <v>0.65563110535214009</v>
      </c>
      <c r="S12383">
        <v>0.6802457464164573</v>
      </c>
      <c r="T12383">
        <v>0.80816148009437883</v>
      </c>
      <c r="U12383">
        <v>0.75761752245964531</v>
      </c>
      <c r="V12383">
        <v>0.75364008592689458</v>
      </c>
      <c r="W12383">
        <v>0.86575315193085878</v>
      </c>
      <c r="X12383">
        <v>0.79860141728234868</v>
      </c>
      <c r="Y12383">
        <v>0.78418743904067201</v>
      </c>
      <c r="Z12383">
        <v>0.87098379118567049</v>
      </c>
      <c r="AA12383">
        <v>0.76395743127608262</v>
      </c>
      <c r="AB12383">
        <v>0.78501950105153828</v>
      </c>
      <c r="AC12383">
        <v>0.83511711772255603</v>
      </c>
      <c r="AD12383">
        <v>0.69889943840896096</v>
      </c>
      <c r="AE12383">
        <v>0.68659879619847697</v>
      </c>
      <c r="AF12383">
        <v>0.7146119231127821</v>
      </c>
      <c r="AG12383">
        <v>0.61997412914025118</v>
      </c>
      <c r="AH12383">
        <v>0.60835055588083142</v>
      </c>
      <c r="AI12383">
        <v>0.54530504079493936</v>
      </c>
      <c r="AJ12383">
        <v>0.56771149291177503</v>
      </c>
      <c r="AK12383">
        <v>0.57017696668829188</v>
      </c>
    </row>
    <row r="12384" spans="1:37">
      <c r="A12384">
        <v>17</v>
      </c>
      <c r="B12384">
        <v>0.6595483544073818</v>
      </c>
      <c r="C12384">
        <v>0.68101822995271855</v>
      </c>
      <c r="D12384">
        <v>0.67608941617725882</v>
      </c>
      <c r="E12384">
        <v>0.65836649486476984</v>
      </c>
      <c r="F12384">
        <v>0.67991050971021938</v>
      </c>
      <c r="G12384">
        <v>0.6764712268310531</v>
      </c>
      <c r="H12384">
        <v>0.69302004481097834</v>
      </c>
      <c r="I12384">
        <v>0.68930476348403991</v>
      </c>
      <c r="J12384">
        <v>0.69311254531627775</v>
      </c>
      <c r="K12384">
        <v>0.87693578432736263</v>
      </c>
      <c r="L12384">
        <v>0.72195426190675538</v>
      </c>
      <c r="M12384">
        <v>0.73099119315206973</v>
      </c>
      <c r="N12384">
        <v>0.805500296678198</v>
      </c>
      <c r="O12384">
        <v>0.7238943444790753</v>
      </c>
      <c r="P12384">
        <v>0.71301213941798269</v>
      </c>
      <c r="Q12384">
        <v>0.85593297280982883</v>
      </c>
      <c r="R12384">
        <v>0.75206232929552197</v>
      </c>
      <c r="S12384">
        <v>0.77372050438078788</v>
      </c>
      <c r="T12384">
        <v>0.88585949533292996</v>
      </c>
      <c r="U12384">
        <v>0.84166590284285803</v>
      </c>
      <c r="V12384">
        <v>0.83749028696275774</v>
      </c>
      <c r="W12384">
        <v>0.93242392613693958</v>
      </c>
      <c r="X12384">
        <v>0.87720483217526135</v>
      </c>
      <c r="Y12384">
        <v>0.86395592793865406</v>
      </c>
      <c r="Z12384">
        <v>0.93716519475350357</v>
      </c>
      <c r="AA12384">
        <v>0.84686928871877687</v>
      </c>
      <c r="AB12384">
        <v>0.86611317925002163</v>
      </c>
      <c r="AC12384">
        <v>0.90792573707887114</v>
      </c>
      <c r="AD12384">
        <v>0.79006401324337028</v>
      </c>
      <c r="AE12384">
        <v>0.77972775753596202</v>
      </c>
      <c r="AF12384">
        <v>0.80425775395151711</v>
      </c>
      <c r="AG12384">
        <v>0.72153334852761042</v>
      </c>
      <c r="AH12384">
        <v>0.71189846443381866</v>
      </c>
      <c r="AI12384">
        <v>0.64516490220162248</v>
      </c>
      <c r="AJ12384">
        <v>0.67099218835071528</v>
      </c>
      <c r="AK12384">
        <v>0.67304914078479849</v>
      </c>
    </row>
    <row r="12385" spans="1:37">
      <c r="A12385">
        <v>18</v>
      </c>
      <c r="B12385">
        <v>0.84480616592973223</v>
      </c>
      <c r="C12385">
        <v>0.84902284347340551</v>
      </c>
      <c r="D12385">
        <v>0.84852584206977721</v>
      </c>
      <c r="E12385">
        <v>0.84492255727739407</v>
      </c>
      <c r="F12385">
        <v>0.84876829570277512</v>
      </c>
      <c r="G12385">
        <v>0.84808652258738326</v>
      </c>
      <c r="H12385">
        <v>0.85782748277356313</v>
      </c>
      <c r="I12385">
        <v>0.85180519758251472</v>
      </c>
      <c r="J12385">
        <v>0.85226387008689586</v>
      </c>
      <c r="K12385">
        <v>0.96198310698104628</v>
      </c>
      <c r="L12385">
        <v>0.86697800910544387</v>
      </c>
      <c r="M12385">
        <v>0.87037824288766186</v>
      </c>
      <c r="N12385">
        <v>0.91164859366803952</v>
      </c>
      <c r="O12385">
        <v>0.86283294634561991</v>
      </c>
      <c r="P12385">
        <v>0.85424250788608158</v>
      </c>
      <c r="Q12385">
        <v>0.94406468707515123</v>
      </c>
      <c r="R12385">
        <v>0.8725769752867143</v>
      </c>
      <c r="S12385">
        <v>0.887525927576576</v>
      </c>
      <c r="T12385">
        <v>0.96241602116066349</v>
      </c>
      <c r="U12385">
        <v>0.93320589877747873</v>
      </c>
      <c r="V12385">
        <v>0.92909798849261993</v>
      </c>
      <c r="W12385">
        <v>0.98639378196512539</v>
      </c>
      <c r="X12385">
        <v>0.956567853791913</v>
      </c>
      <c r="Y12385">
        <v>0.94634631974129568</v>
      </c>
      <c r="Z12385">
        <v>0.98923073846341159</v>
      </c>
      <c r="AA12385">
        <v>0.93578144067760727</v>
      </c>
      <c r="AB12385">
        <v>0.94967404955000523</v>
      </c>
      <c r="AC12385">
        <v>0.97548067102360003</v>
      </c>
      <c r="AD12385">
        <v>0.89782210849024768</v>
      </c>
      <c r="AE12385">
        <v>0.89264158869222388</v>
      </c>
      <c r="AF12385">
        <v>0.9082914600754719</v>
      </c>
      <c r="AG12385">
        <v>0.86377412158284606</v>
      </c>
      <c r="AH12385">
        <v>0.85983260108002724</v>
      </c>
      <c r="AI12385">
        <v>0.84157144409247675</v>
      </c>
      <c r="AJ12385">
        <v>0.84796789913984272</v>
      </c>
      <c r="AK12385">
        <v>0.84882572506715093</v>
      </c>
    </row>
    <row r="12386" spans="1:37">
      <c r="A12386">
        <v>19</v>
      </c>
      <c r="B12386">
        <v>0.96920723947657161</v>
      </c>
      <c r="C12386">
        <v>0.96327179281591624</v>
      </c>
      <c r="D12386">
        <v>0.96525819008045899</v>
      </c>
      <c r="E12386">
        <v>0.97081539390995408</v>
      </c>
      <c r="F12386">
        <v>0.96360254519722011</v>
      </c>
      <c r="G12386">
        <v>0.96499138263816009</v>
      </c>
      <c r="H12386">
        <v>0.96863419375053295</v>
      </c>
      <c r="I12386">
        <v>0.96240217747775547</v>
      </c>
      <c r="J12386">
        <v>0.96108768417040602</v>
      </c>
      <c r="K12386">
        <v>1</v>
      </c>
      <c r="L12386">
        <v>0.96440838524639794</v>
      </c>
      <c r="M12386">
        <v>0.96412743094633091</v>
      </c>
      <c r="N12386">
        <v>0.97810158713553297</v>
      </c>
      <c r="O12386">
        <v>0.95918014252532158</v>
      </c>
      <c r="P12386">
        <v>0.95344097037912179</v>
      </c>
      <c r="Q12386">
        <v>0.99222359118711689</v>
      </c>
      <c r="R12386">
        <v>0.95630594169148908</v>
      </c>
      <c r="S12386">
        <v>0.96394263459755258</v>
      </c>
      <c r="T12386">
        <v>1</v>
      </c>
      <c r="U12386">
        <v>0.98677486695403616</v>
      </c>
      <c r="V12386">
        <v>0.98403670690772349</v>
      </c>
      <c r="W12386">
        <v>1</v>
      </c>
      <c r="X12386">
        <v>0.99803352776359056</v>
      </c>
      <c r="Y12386">
        <v>0.99182100356289593</v>
      </c>
      <c r="Z12386">
        <v>1</v>
      </c>
      <c r="AA12386">
        <v>0.98792915334814269</v>
      </c>
      <c r="AB12386">
        <v>0.99437895462830428</v>
      </c>
      <c r="AC12386">
        <v>1</v>
      </c>
      <c r="AD12386">
        <v>0.96914664742442047</v>
      </c>
      <c r="AE12386">
        <v>0.96690058123641587</v>
      </c>
      <c r="AF12386">
        <v>0.97480366693567011</v>
      </c>
      <c r="AG12386">
        <v>0.96196627041055505</v>
      </c>
      <c r="AH12386">
        <v>0.96079662618915773</v>
      </c>
      <c r="AI12386">
        <v>0.97408988455144596</v>
      </c>
      <c r="AJ12386">
        <v>0.96661109361106756</v>
      </c>
      <c r="AK12386">
        <v>0.96701440596392796</v>
      </c>
    </row>
    <row r="12387" spans="1:37">
      <c r="A12387">
        <v>20</v>
      </c>
      <c r="B12387">
        <v>1</v>
      </c>
      <c r="C12387">
        <v>1</v>
      </c>
      <c r="D12387">
        <v>1</v>
      </c>
      <c r="E12387">
        <v>1</v>
      </c>
      <c r="F12387">
        <v>1</v>
      </c>
      <c r="G12387">
        <v>1</v>
      </c>
      <c r="H12387">
        <v>1</v>
      </c>
      <c r="I12387">
        <v>1</v>
      </c>
      <c r="J12387">
        <v>1</v>
      </c>
      <c r="K12387">
        <v>0.99441579897861876</v>
      </c>
      <c r="L12387">
        <v>1</v>
      </c>
      <c r="M12387">
        <v>1</v>
      </c>
      <c r="N12387">
        <v>0.99676876055193941</v>
      </c>
      <c r="O12387">
        <v>0.99855845377679997</v>
      </c>
      <c r="P12387">
        <v>0.99654952422595144</v>
      </c>
      <c r="Q12387">
        <v>0.99761394302981565</v>
      </c>
      <c r="R12387">
        <v>0.99293515871014937</v>
      </c>
      <c r="S12387">
        <v>0.99422835820702937</v>
      </c>
      <c r="T12387">
        <v>0.99533829950887021</v>
      </c>
      <c r="U12387">
        <v>0.99721772004035691</v>
      </c>
      <c r="V12387">
        <v>0.99600233261083815</v>
      </c>
      <c r="W12387">
        <v>0.97421167465060121</v>
      </c>
      <c r="X12387">
        <v>0.99731132436711745</v>
      </c>
      <c r="Y12387">
        <v>0.99554138939241277</v>
      </c>
      <c r="Z12387">
        <v>0.96829023077471288</v>
      </c>
      <c r="AA12387">
        <v>0.99636734854156861</v>
      </c>
      <c r="AB12387">
        <v>0.99678457860913827</v>
      </c>
      <c r="AC12387">
        <v>0.98356142219260445</v>
      </c>
      <c r="AD12387">
        <v>0.99448898066560842</v>
      </c>
      <c r="AE12387">
        <v>0.99460585049936023</v>
      </c>
      <c r="AF12387">
        <v>0.9951381032168698</v>
      </c>
      <c r="AG12387">
        <v>1</v>
      </c>
      <c r="AH12387">
        <v>1</v>
      </c>
      <c r="AI12387">
        <v>1</v>
      </c>
      <c r="AJ12387">
        <v>1</v>
      </c>
      <c r="AK12387">
        <v>1</v>
      </c>
    </row>
    <row r="12388" spans="1:37">
      <c r="A12388">
        <v>21</v>
      </c>
      <c r="B12388">
        <v>0.97916799709241986</v>
      </c>
      <c r="C12388">
        <v>0.98921035300530913</v>
      </c>
      <c r="D12388">
        <v>0.9867704658814056</v>
      </c>
      <c r="E12388">
        <v>0.9788037749977323</v>
      </c>
      <c r="F12388">
        <v>0.98869587982368334</v>
      </c>
      <c r="G12388">
        <v>0.9869352013561743</v>
      </c>
      <c r="H12388">
        <v>0.98794240342795514</v>
      </c>
      <c r="I12388">
        <v>0.99159977352508555</v>
      </c>
      <c r="J12388">
        <v>0.99367625138344973</v>
      </c>
      <c r="K12388">
        <v>0.99114475524895684</v>
      </c>
      <c r="L12388">
        <v>0.99726160300432176</v>
      </c>
      <c r="M12388">
        <v>0.99991596723322795</v>
      </c>
      <c r="N12388">
        <v>1</v>
      </c>
      <c r="O12388">
        <v>1</v>
      </c>
      <c r="P12388">
        <v>1</v>
      </c>
      <c r="Q12388">
        <v>1</v>
      </c>
      <c r="R12388">
        <v>1</v>
      </c>
      <c r="S12388">
        <v>1</v>
      </c>
      <c r="T12388">
        <v>0.99564782439438138</v>
      </c>
      <c r="U12388">
        <v>1</v>
      </c>
      <c r="V12388">
        <v>1</v>
      </c>
      <c r="W12388">
        <v>0.97293660535205129</v>
      </c>
      <c r="X12388">
        <v>1</v>
      </c>
      <c r="Y12388">
        <v>1</v>
      </c>
      <c r="Z12388">
        <v>0.96025950176960195</v>
      </c>
      <c r="AA12388">
        <v>1</v>
      </c>
      <c r="AB12388">
        <v>1</v>
      </c>
      <c r="AC12388">
        <v>0.98184881715627736</v>
      </c>
      <c r="AD12388">
        <v>1</v>
      </c>
      <c r="AE12388">
        <v>1</v>
      </c>
      <c r="AF12388">
        <v>1</v>
      </c>
      <c r="AG12388">
        <v>0.99919861173522284</v>
      </c>
      <c r="AH12388">
        <v>0.99820986120377531</v>
      </c>
      <c r="AI12388">
        <v>0.97365094621139459</v>
      </c>
      <c r="AJ12388">
        <v>0.98432236719802624</v>
      </c>
      <c r="AK12388">
        <v>0.98486936688140825</v>
      </c>
    </row>
    <row r="12389" spans="1:37">
      <c r="A12389">
        <v>22</v>
      </c>
      <c r="B12389">
        <v>0.90921679115026421</v>
      </c>
      <c r="C12389">
        <v>0.92054573642697424</v>
      </c>
      <c r="D12389">
        <v>0.91769007626574006</v>
      </c>
      <c r="E12389">
        <v>0.90849825624106662</v>
      </c>
      <c r="F12389">
        <v>0.91993053391530011</v>
      </c>
      <c r="G12389">
        <v>0.91793072222040595</v>
      </c>
      <c r="H12389">
        <v>0.92117163627062382</v>
      </c>
      <c r="I12389">
        <v>0.92355973939285907</v>
      </c>
      <c r="J12389">
        <v>0.92650132296524135</v>
      </c>
      <c r="K12389">
        <v>0.94207591881744179</v>
      </c>
      <c r="L12389">
        <v>0.93274371778292364</v>
      </c>
      <c r="M12389">
        <v>0.93712630739229341</v>
      </c>
      <c r="N12389">
        <v>0.94754321267550523</v>
      </c>
      <c r="O12389">
        <v>0.93736660023011287</v>
      </c>
      <c r="P12389">
        <v>0.93735614416806035</v>
      </c>
      <c r="Q12389">
        <v>0.95311771922956778</v>
      </c>
      <c r="R12389">
        <v>0.94315735177805071</v>
      </c>
      <c r="S12389">
        <v>0.94501912096415475</v>
      </c>
      <c r="T12389">
        <v>0.94770133108708132</v>
      </c>
      <c r="U12389">
        <v>0.94933185373126583</v>
      </c>
      <c r="V12389">
        <v>0.95051530097945502</v>
      </c>
      <c r="W12389">
        <v>0.93475219539850041</v>
      </c>
      <c r="X12389">
        <v>0.95399791310118542</v>
      </c>
      <c r="Y12389">
        <v>0.95391886741976795</v>
      </c>
      <c r="Z12389">
        <v>0.9172034757195503</v>
      </c>
      <c r="AA12389">
        <v>0.95154656690082084</v>
      </c>
      <c r="AB12389">
        <v>0.9534476334380193</v>
      </c>
      <c r="AC12389">
        <v>0.94157508874456408</v>
      </c>
      <c r="AD12389">
        <v>0.94648444560361245</v>
      </c>
      <c r="AE12389">
        <v>0.94593682277191282</v>
      </c>
      <c r="AF12389">
        <v>0.94584387300984485</v>
      </c>
      <c r="AG12389">
        <v>0.93561501830439564</v>
      </c>
      <c r="AH12389">
        <v>0.93266956619584307</v>
      </c>
      <c r="AI12389">
        <v>0.90251425886157466</v>
      </c>
      <c r="AJ12389">
        <v>0.91364373038266655</v>
      </c>
      <c r="AK12389">
        <v>0.91550991922265779</v>
      </c>
    </row>
    <row r="12390" spans="1:37">
      <c r="A12390">
        <v>23</v>
      </c>
      <c r="B12390">
        <v>0.79616144585835491</v>
      </c>
      <c r="C12390">
        <v>0.80183994520637569</v>
      </c>
      <c r="D12390">
        <v>0.80026110162596775</v>
      </c>
      <c r="E12390">
        <v>0.79426622005803049</v>
      </c>
      <c r="F12390">
        <v>0.8016193703122213</v>
      </c>
      <c r="G12390">
        <v>0.80019896351003761</v>
      </c>
      <c r="H12390">
        <v>0.80507315438058014</v>
      </c>
      <c r="I12390">
        <v>0.80417286744830041</v>
      </c>
      <c r="J12390">
        <v>0.80708572615828489</v>
      </c>
      <c r="K12390">
        <v>0.83109951290209061</v>
      </c>
      <c r="L12390">
        <v>0.81332356449375665</v>
      </c>
      <c r="M12390">
        <v>0.81805600266765954</v>
      </c>
      <c r="N12390">
        <v>0.83472519903132247</v>
      </c>
      <c r="O12390">
        <v>0.81806133666470238</v>
      </c>
      <c r="P12390">
        <v>0.81736554455298926</v>
      </c>
      <c r="Q12390">
        <v>0.84238508831154224</v>
      </c>
      <c r="R12390">
        <v>0.82592202667326153</v>
      </c>
      <c r="S12390">
        <v>0.82908842837032393</v>
      </c>
      <c r="T12390">
        <v>0.839460968372858</v>
      </c>
      <c r="U12390">
        <v>0.83784324174321345</v>
      </c>
      <c r="V12390">
        <v>0.83966972577496235</v>
      </c>
      <c r="W12390">
        <v>0.83327410491691933</v>
      </c>
      <c r="X12390">
        <v>0.84574511291772947</v>
      </c>
      <c r="Y12390">
        <v>0.84529563141482289</v>
      </c>
      <c r="Z12390">
        <v>0.81585766637839752</v>
      </c>
      <c r="AA12390">
        <v>0.84127225036121811</v>
      </c>
      <c r="AB12390">
        <v>0.8441351846952575</v>
      </c>
      <c r="AC12390">
        <v>0.83567552691756786</v>
      </c>
      <c r="AD12390">
        <v>0.83215078402282783</v>
      </c>
      <c r="AE12390">
        <v>0.83026396518980305</v>
      </c>
      <c r="AF12390">
        <v>0.83237510357617539</v>
      </c>
      <c r="AG12390">
        <v>0.81611181995520354</v>
      </c>
      <c r="AH12390">
        <v>0.81236456987928751</v>
      </c>
      <c r="AI12390">
        <v>0.79029681838558774</v>
      </c>
      <c r="AJ12390">
        <v>0.79577760014501098</v>
      </c>
      <c r="AK12390">
        <v>0.79896572536743904</v>
      </c>
    </row>
    <row r="12391" spans="1:37">
      <c r="A12391">
        <v>24</v>
      </c>
      <c r="B12391">
        <v>0.67256535806561035</v>
      </c>
      <c r="C12391">
        <v>0.67406588210916019</v>
      </c>
      <c r="D12391">
        <v>0.67362353218563997</v>
      </c>
      <c r="E12391">
        <v>0.67197642009611014</v>
      </c>
      <c r="F12391">
        <v>0.67429311946290904</v>
      </c>
      <c r="G12391">
        <v>0.67366507273081488</v>
      </c>
      <c r="H12391">
        <v>0.67933226906285993</v>
      </c>
      <c r="I12391">
        <v>0.67563137656982342</v>
      </c>
      <c r="J12391">
        <v>0.67801583086958539</v>
      </c>
      <c r="K12391">
        <v>0.70197502656153321</v>
      </c>
      <c r="L12391">
        <v>0.6828173421234881</v>
      </c>
      <c r="M12391">
        <v>0.68721364423754505</v>
      </c>
      <c r="N12391">
        <v>0.70506945562253487</v>
      </c>
      <c r="O12391">
        <v>0.68682163887399583</v>
      </c>
      <c r="P12391">
        <v>0.68609070574829112</v>
      </c>
      <c r="Q12391">
        <v>0.71309361097282098</v>
      </c>
      <c r="R12391">
        <v>0.69473964204215188</v>
      </c>
      <c r="S12391">
        <v>0.69824545487631884</v>
      </c>
      <c r="T12391">
        <v>0.71005958309302697</v>
      </c>
      <c r="U12391">
        <v>0.70768946629572504</v>
      </c>
      <c r="V12391">
        <v>0.70986724467846996</v>
      </c>
      <c r="W12391">
        <v>0.70836408483929214</v>
      </c>
      <c r="X12391">
        <v>0.71655563697283819</v>
      </c>
      <c r="Y12391">
        <v>0.71619642735299682</v>
      </c>
      <c r="Z12391">
        <v>0.69050338801126865</v>
      </c>
      <c r="AA12391">
        <v>0.71160075046149884</v>
      </c>
      <c r="AB12391">
        <v>0.71473432407726045</v>
      </c>
      <c r="AC12391">
        <v>0.70943034964101059</v>
      </c>
      <c r="AD12391">
        <v>0.70164304906599639</v>
      </c>
      <c r="AE12391">
        <v>0.69970289559585885</v>
      </c>
      <c r="AF12391">
        <v>0.7017344975671278</v>
      </c>
      <c r="AG12391">
        <v>0.68489530058004355</v>
      </c>
      <c r="AH12391">
        <v>0.68140456551605322</v>
      </c>
      <c r="AI12391">
        <v>0.67095162424050347</v>
      </c>
      <c r="AJ12391">
        <v>0.67020862823885263</v>
      </c>
      <c r="AK12391">
        <v>0.67427302031427572</v>
      </c>
    </row>
    <row r="12401" spans="1:49">
      <c r="A12401" t="s">
        <v>617</v>
      </c>
      <c r="D12401">
        <v>2015</v>
      </c>
      <c r="F12401" t="s">
        <v>0</v>
      </c>
      <c r="G12401" s="168">
        <v>6112.4138897905996</v>
      </c>
      <c r="H12401" t="s">
        <v>551</v>
      </c>
      <c r="K12401" t="s">
        <v>1</v>
      </c>
      <c r="L12401" t="s">
        <v>103</v>
      </c>
    </row>
    <row r="12402" spans="1:49">
      <c r="A12402">
        <v>0</v>
      </c>
      <c r="B12402" t="s">
        <v>552</v>
      </c>
      <c r="F12402" t="s">
        <v>3</v>
      </c>
      <c r="G12402">
        <v>0</v>
      </c>
      <c r="H12402" t="s">
        <v>551</v>
      </c>
      <c r="K12402" t="s">
        <v>4</v>
      </c>
      <c r="L12402" t="s">
        <v>103</v>
      </c>
      <c r="N12402" t="s">
        <v>105</v>
      </c>
    </row>
    <row r="12403" spans="1:49">
      <c r="B12403">
        <v>1</v>
      </c>
      <c r="C12403" t="s">
        <v>5</v>
      </c>
      <c r="D12403" t="s">
        <v>6</v>
      </c>
      <c r="E12403">
        <v>2</v>
      </c>
      <c r="F12403" t="s">
        <v>7</v>
      </c>
      <c r="G12403" t="s">
        <v>8</v>
      </c>
      <c r="H12403">
        <v>3</v>
      </c>
      <c r="I12403" t="s">
        <v>9</v>
      </c>
      <c r="J12403" t="s">
        <v>10</v>
      </c>
      <c r="K12403">
        <v>4</v>
      </c>
      <c r="L12403" t="s">
        <v>11</v>
      </c>
      <c r="M12403" t="s">
        <v>12</v>
      </c>
      <c r="N12403">
        <v>5</v>
      </c>
      <c r="O12403" t="s">
        <v>13</v>
      </c>
      <c r="P12403" t="s">
        <v>13</v>
      </c>
      <c r="Q12403">
        <v>6</v>
      </c>
      <c r="R12403" t="s">
        <v>14</v>
      </c>
      <c r="S12403" t="s">
        <v>87</v>
      </c>
      <c r="T12403">
        <v>7</v>
      </c>
      <c r="U12403" t="s">
        <v>15</v>
      </c>
      <c r="V12403" t="s">
        <v>88</v>
      </c>
      <c r="W12403">
        <v>8</v>
      </c>
      <c r="X12403" t="s">
        <v>89</v>
      </c>
      <c r="Y12403" t="s">
        <v>90</v>
      </c>
      <c r="Z12403">
        <v>9</v>
      </c>
      <c r="AA12403" t="s">
        <v>91</v>
      </c>
      <c r="AB12403" t="s">
        <v>92</v>
      </c>
      <c r="AC12403">
        <v>10</v>
      </c>
      <c r="AD12403" t="s">
        <v>93</v>
      </c>
      <c r="AE12403" t="s">
        <v>94</v>
      </c>
      <c r="AF12403">
        <v>11</v>
      </c>
      <c r="AG12403" t="s">
        <v>95</v>
      </c>
      <c r="AH12403" t="s">
        <v>96</v>
      </c>
      <c r="AI12403">
        <v>12</v>
      </c>
      <c r="AJ12403" t="s">
        <v>97</v>
      </c>
      <c r="AK12403" t="s">
        <v>98</v>
      </c>
    </row>
    <row r="12404" spans="1:49">
      <c r="B12404">
        <v>31</v>
      </c>
      <c r="E12404">
        <v>28</v>
      </c>
      <c r="H12404">
        <v>31</v>
      </c>
      <c r="K12404">
        <v>30</v>
      </c>
      <c r="N12404">
        <v>31</v>
      </c>
      <c r="Q12404">
        <v>30</v>
      </c>
      <c r="T12404">
        <v>31</v>
      </c>
      <c r="W12404">
        <v>31</v>
      </c>
      <c r="Z12404">
        <v>30</v>
      </c>
      <c r="AC12404">
        <v>31</v>
      </c>
      <c r="AF12404">
        <v>30</v>
      </c>
      <c r="AI12404">
        <v>31</v>
      </c>
    </row>
    <row r="12405" spans="1:49">
      <c r="A12405" t="s">
        <v>16</v>
      </c>
      <c r="B12405" t="s">
        <v>17</v>
      </c>
      <c r="C12405" t="s">
        <v>18</v>
      </c>
      <c r="D12405" t="s">
        <v>19</v>
      </c>
      <c r="E12405" t="s">
        <v>17</v>
      </c>
      <c r="F12405" t="s">
        <v>18</v>
      </c>
      <c r="G12405" t="s">
        <v>19</v>
      </c>
      <c r="H12405" t="s">
        <v>17</v>
      </c>
      <c r="I12405" t="s">
        <v>18</v>
      </c>
      <c r="J12405" t="s">
        <v>19</v>
      </c>
      <c r="K12405" t="s">
        <v>17</v>
      </c>
      <c r="L12405" t="s">
        <v>18</v>
      </c>
      <c r="M12405" t="s">
        <v>19</v>
      </c>
      <c r="N12405" t="s">
        <v>17</v>
      </c>
      <c r="O12405" t="s">
        <v>18</v>
      </c>
      <c r="P12405" t="s">
        <v>19</v>
      </c>
      <c r="Q12405" t="s">
        <v>17</v>
      </c>
      <c r="R12405" t="s">
        <v>18</v>
      </c>
      <c r="S12405" t="s">
        <v>19</v>
      </c>
      <c r="T12405" t="s">
        <v>17</v>
      </c>
      <c r="U12405" t="s">
        <v>18</v>
      </c>
      <c r="V12405" t="s">
        <v>19</v>
      </c>
      <c r="W12405" t="s">
        <v>17</v>
      </c>
      <c r="X12405" t="s">
        <v>18</v>
      </c>
      <c r="Y12405" t="s">
        <v>19</v>
      </c>
      <c r="Z12405" t="s">
        <v>17</v>
      </c>
      <c r="AA12405" t="s">
        <v>18</v>
      </c>
      <c r="AB12405" t="s">
        <v>19</v>
      </c>
      <c r="AC12405" t="s">
        <v>17</v>
      </c>
      <c r="AD12405" t="s">
        <v>18</v>
      </c>
      <c r="AE12405" t="s">
        <v>19</v>
      </c>
      <c r="AF12405" t="s">
        <v>17</v>
      </c>
      <c r="AG12405" t="s">
        <v>18</v>
      </c>
      <c r="AH12405" t="s">
        <v>19</v>
      </c>
      <c r="AI12405" t="s">
        <v>17</v>
      </c>
      <c r="AJ12405" t="s">
        <v>18</v>
      </c>
      <c r="AK12405" t="s">
        <v>19</v>
      </c>
    </row>
    <row r="12406" spans="1:49">
      <c r="B12406" s="169">
        <v>8.3679462868046159E-2</v>
      </c>
      <c r="C12406" s="170">
        <v>1.0780479060273707</v>
      </c>
      <c r="D12406" s="170">
        <v>1.0260628185129865</v>
      </c>
      <c r="E12406" s="169">
        <v>7.2314938511867224E-2</v>
      </c>
      <c r="F12406" s="170">
        <v>1.0799816948739256</v>
      </c>
      <c r="G12406" s="170">
        <v>1.0044196960780793</v>
      </c>
      <c r="H12406" s="169">
        <v>7.5201488341740008E-2</v>
      </c>
      <c r="I12406" s="170">
        <v>1.0824430251644857</v>
      </c>
      <c r="J12406" s="170">
        <v>0.9930641822832541</v>
      </c>
      <c r="K12406" s="169">
        <v>7.3826280645262921E-2</v>
      </c>
      <c r="L12406" s="170">
        <v>1.095578010125928</v>
      </c>
      <c r="M12406" s="170">
        <v>0.9810756128647663</v>
      </c>
      <c r="N12406" s="169">
        <v>8.1546101045172237E-2</v>
      </c>
      <c r="O12406" s="170">
        <v>1.1123526026229855</v>
      </c>
      <c r="P12406" s="170">
        <v>1.0001646119405896</v>
      </c>
      <c r="Q12406" s="169">
        <v>9.1880172005534666E-2</v>
      </c>
      <c r="R12406" s="170">
        <v>1.2974953783699257</v>
      </c>
      <c r="S12406" s="170">
        <v>0.90819152136017844</v>
      </c>
      <c r="T12406" s="169">
        <v>9.9787572370914054E-2</v>
      </c>
      <c r="U12406" s="170">
        <v>1.1427486249632519</v>
      </c>
      <c r="V12406" s="170">
        <v>1.0185657789484837</v>
      </c>
      <c r="W12406" s="169">
        <v>9.7066553873556977E-2</v>
      </c>
      <c r="X12406" s="170">
        <v>1.1952195916615675</v>
      </c>
      <c r="Y12406" s="170">
        <v>0.98943554188876237</v>
      </c>
      <c r="Z12406" s="169">
        <v>9.0993192889372021E-2</v>
      </c>
      <c r="AA12406" s="170">
        <v>1.1935998615619883</v>
      </c>
      <c r="AB12406" s="170">
        <v>0.99746576653623054</v>
      </c>
      <c r="AC12406" s="169">
        <v>7.4968466799371775E-2</v>
      </c>
      <c r="AD12406" s="170">
        <v>1.2046817265042846</v>
      </c>
      <c r="AE12406" s="170">
        <v>1.0067650582420116</v>
      </c>
      <c r="AF12406" s="169">
        <v>7.3701710596117992E-2</v>
      </c>
      <c r="AG12406" s="170">
        <v>1.0912729505282079</v>
      </c>
      <c r="AH12406" s="170">
        <v>1.0052020444578977</v>
      </c>
      <c r="AI12406" s="169">
        <v>8.5034060053044078E-2</v>
      </c>
      <c r="AJ12406" s="170">
        <v>1.1137392200488119</v>
      </c>
      <c r="AK12406" s="170">
        <v>1.0225487100185267</v>
      </c>
      <c r="AN12406" s="93">
        <f>1/($T12406*(1/$T12404)*(1/(5/7+2/7*$V12406))*$T12416/SUM($T12408:$T12431))</f>
        <v>10948.707951706536</v>
      </c>
      <c r="AO12406" s="93">
        <f>1/(T12406*(1/T12404)*(1/(5/7+2/7*V12406)))</f>
        <v>312.30782567353668</v>
      </c>
      <c r="AP12406" s="93"/>
      <c r="AR12406" s="217">
        <f>CHOOSE($AV$3,C12406,F12406,I12406,L12406,O12406,R12406,U12406,X12406,AA12406,AD12406,AG12406,AJ12406)</f>
        <v>1.1427486249632519</v>
      </c>
      <c r="AS12406" s="92"/>
      <c r="AT12406" s="92"/>
      <c r="AV12406" s="151">
        <f>AN12406/AR12406</f>
        <v>9581.0292067151859</v>
      </c>
      <c r="AW12406" s="152">
        <f>AO12406/AR12406</f>
        <v>273.29529771569821</v>
      </c>
    </row>
    <row r="12407" spans="1:49">
      <c r="A12407" t="s">
        <v>20</v>
      </c>
      <c r="B12407" t="s">
        <v>21</v>
      </c>
      <c r="C12407" t="s">
        <v>22</v>
      </c>
      <c r="D12407" t="s">
        <v>23</v>
      </c>
      <c r="E12407" t="s">
        <v>21</v>
      </c>
      <c r="F12407" t="s">
        <v>22</v>
      </c>
      <c r="G12407" t="s">
        <v>23</v>
      </c>
      <c r="H12407" t="s">
        <v>21</v>
      </c>
      <c r="I12407" t="s">
        <v>22</v>
      </c>
      <c r="J12407" t="s">
        <v>23</v>
      </c>
      <c r="K12407" t="s">
        <v>21</v>
      </c>
      <c r="L12407" t="s">
        <v>22</v>
      </c>
      <c r="M12407" t="s">
        <v>23</v>
      </c>
      <c r="N12407" t="s">
        <v>21</v>
      </c>
      <c r="O12407" t="s">
        <v>22</v>
      </c>
      <c r="P12407" t="s">
        <v>23</v>
      </c>
      <c r="Q12407" t="s">
        <v>21</v>
      </c>
      <c r="R12407" t="s">
        <v>22</v>
      </c>
      <c r="S12407" t="s">
        <v>23</v>
      </c>
      <c r="T12407" t="s">
        <v>21</v>
      </c>
      <c r="U12407" t="s">
        <v>22</v>
      </c>
      <c r="V12407" t="s">
        <v>23</v>
      </c>
      <c r="W12407" t="s">
        <v>21</v>
      </c>
      <c r="X12407" t="s">
        <v>22</v>
      </c>
      <c r="Y12407" t="s">
        <v>23</v>
      </c>
      <c r="Z12407" t="s">
        <v>21</v>
      </c>
      <c r="AA12407" t="s">
        <v>22</v>
      </c>
      <c r="AB12407" t="s">
        <v>23</v>
      </c>
      <c r="AC12407" t="s">
        <v>21</v>
      </c>
      <c r="AD12407" t="s">
        <v>22</v>
      </c>
      <c r="AE12407" t="s">
        <v>23</v>
      </c>
      <c r="AF12407" t="s">
        <v>21</v>
      </c>
      <c r="AG12407" t="s">
        <v>22</v>
      </c>
      <c r="AH12407" t="s">
        <v>23</v>
      </c>
      <c r="AI12407" t="s">
        <v>21</v>
      </c>
      <c r="AJ12407" t="s">
        <v>22</v>
      </c>
      <c r="AK12407" t="s">
        <v>23</v>
      </c>
    </row>
    <row r="12408" spans="1:49">
      <c r="A12408">
        <v>1</v>
      </c>
      <c r="B12408">
        <v>0.54249979705551843</v>
      </c>
      <c r="C12408">
        <v>0.55003019677968334</v>
      </c>
      <c r="D12408">
        <v>0.54809833549982767</v>
      </c>
      <c r="E12408">
        <v>0.54445458747116848</v>
      </c>
      <c r="F12408">
        <v>0.54992076518998656</v>
      </c>
      <c r="G12408">
        <v>0.54980876138402368</v>
      </c>
      <c r="H12408">
        <v>0.54755772348217591</v>
      </c>
      <c r="I12408">
        <v>0.54699564552467228</v>
      </c>
      <c r="J12408">
        <v>0.54617798928939854</v>
      </c>
      <c r="K12408">
        <v>0.5347666483075737</v>
      </c>
      <c r="L12408">
        <v>0.54200895288249229</v>
      </c>
      <c r="M12408">
        <v>0.5452772005142138</v>
      </c>
      <c r="N12408">
        <v>0.5295332528811566</v>
      </c>
      <c r="O12408">
        <v>0.53855222174630168</v>
      </c>
      <c r="P12408">
        <v>0.53794254594083812</v>
      </c>
      <c r="Q12408">
        <v>0.47513981071476091</v>
      </c>
      <c r="R12408">
        <v>0.52727854128807106</v>
      </c>
      <c r="S12408">
        <v>0.50385330393527394</v>
      </c>
      <c r="T12408">
        <v>0.47791618745147946</v>
      </c>
      <c r="U12408">
        <v>0.51261635846808007</v>
      </c>
      <c r="V12408">
        <v>0.50628129563580349</v>
      </c>
      <c r="W12408">
        <v>0.47568983886611954</v>
      </c>
      <c r="X12408">
        <v>0.51690317558956533</v>
      </c>
      <c r="Y12408">
        <v>0.51787094350269458</v>
      </c>
      <c r="Z12408">
        <v>0.48937240831293027</v>
      </c>
      <c r="AA12408">
        <v>0.52276530068297022</v>
      </c>
      <c r="AB12408">
        <v>0.52136910743215892</v>
      </c>
      <c r="AC12408">
        <v>0.52855806651755177</v>
      </c>
      <c r="AD12408">
        <v>0.54101314762568242</v>
      </c>
      <c r="AE12408">
        <v>0.54215687961666681</v>
      </c>
      <c r="AF12408">
        <v>0.55132897243872858</v>
      </c>
      <c r="AG12408">
        <v>0.54877405183699202</v>
      </c>
      <c r="AH12408">
        <v>0.54894217665796452</v>
      </c>
      <c r="AI12408">
        <v>0.54346795750482801</v>
      </c>
      <c r="AJ12408">
        <v>0.54894030848125153</v>
      </c>
      <c r="AK12408">
        <v>0.54811118818013205</v>
      </c>
    </row>
    <row r="12409" spans="1:49">
      <c r="A12409">
        <v>2</v>
      </c>
      <c r="B12409">
        <v>0.48809655260776591</v>
      </c>
      <c r="C12409">
        <v>0.49186402438566285</v>
      </c>
      <c r="D12409">
        <v>0.49124053714503763</v>
      </c>
      <c r="E12409">
        <v>0.48891816306932673</v>
      </c>
      <c r="F12409">
        <v>0.48985303432040894</v>
      </c>
      <c r="G12409">
        <v>0.4901354304855815</v>
      </c>
      <c r="H12409">
        <v>0.48876363999198869</v>
      </c>
      <c r="I12409">
        <v>0.48416671304083547</v>
      </c>
      <c r="J12409">
        <v>0.48303255795057454</v>
      </c>
      <c r="K12409">
        <v>0.46520499197116272</v>
      </c>
      <c r="L12409">
        <v>0.47718676938578397</v>
      </c>
      <c r="M12409">
        <v>0.48201412566535456</v>
      </c>
      <c r="N12409">
        <v>0.4586879838427127</v>
      </c>
      <c r="O12409">
        <v>0.46923339550653798</v>
      </c>
      <c r="P12409">
        <v>0.46909849675762294</v>
      </c>
      <c r="Q12409">
        <v>0.40283436500177405</v>
      </c>
      <c r="R12409">
        <v>0.45613942577203814</v>
      </c>
      <c r="S12409">
        <v>0.43152321956584166</v>
      </c>
      <c r="T12409">
        <v>0.4062574354583709</v>
      </c>
      <c r="U12409">
        <v>0.43998427018926639</v>
      </c>
      <c r="V12409">
        <v>0.43375188354384381</v>
      </c>
      <c r="W12409">
        <v>0.40502254341297217</v>
      </c>
      <c r="X12409">
        <v>0.44447968976754593</v>
      </c>
      <c r="Y12409">
        <v>0.44609895354391194</v>
      </c>
      <c r="Z12409">
        <v>0.41570213738831058</v>
      </c>
      <c r="AA12409">
        <v>0.45000762438378306</v>
      </c>
      <c r="AB12409">
        <v>0.44918970193680924</v>
      </c>
      <c r="AC12409">
        <v>0.45763085459067415</v>
      </c>
      <c r="AD12409">
        <v>0.47476400158396243</v>
      </c>
      <c r="AE12409">
        <v>0.47540393867877839</v>
      </c>
      <c r="AF12409">
        <v>0.49339226524770446</v>
      </c>
      <c r="AG12409">
        <v>0.48633309771991001</v>
      </c>
      <c r="AH12409">
        <v>0.48663393733912902</v>
      </c>
      <c r="AI12409">
        <v>0.49183006639000709</v>
      </c>
      <c r="AJ12409">
        <v>0.49178840688322839</v>
      </c>
      <c r="AK12409">
        <v>0.49194831024567265</v>
      </c>
    </row>
    <row r="12410" spans="1:49">
      <c r="A12410">
        <v>3</v>
      </c>
      <c r="B12410">
        <v>0.46064199445949922</v>
      </c>
      <c r="C12410">
        <v>0.46169307376500746</v>
      </c>
      <c r="D12410">
        <v>0.46207046526539758</v>
      </c>
      <c r="E12410">
        <v>0.4602874658620536</v>
      </c>
      <c r="F12410">
        <v>0.45787146805803036</v>
      </c>
      <c r="G12410">
        <v>0.45846855354211336</v>
      </c>
      <c r="H12410">
        <v>0.45719394588997198</v>
      </c>
      <c r="I12410">
        <v>0.44969793430194416</v>
      </c>
      <c r="J12410">
        <v>0.44827790988168204</v>
      </c>
      <c r="K12410">
        <v>0.42415592088611975</v>
      </c>
      <c r="L12410">
        <v>0.44056656902871649</v>
      </c>
      <c r="M12410">
        <v>0.44696070845705799</v>
      </c>
      <c r="N12410">
        <v>0.41528528425278172</v>
      </c>
      <c r="O12410">
        <v>0.42838034818048459</v>
      </c>
      <c r="P12410">
        <v>0.42850499877023329</v>
      </c>
      <c r="Q12410">
        <v>0.35622908361239403</v>
      </c>
      <c r="R12410">
        <v>0.41369084952440088</v>
      </c>
      <c r="S12410">
        <v>0.38633464536957357</v>
      </c>
      <c r="T12410">
        <v>0.36099869301885984</v>
      </c>
      <c r="U12410">
        <v>0.39466427679731902</v>
      </c>
      <c r="V12410">
        <v>0.38856774994487786</v>
      </c>
      <c r="W12410">
        <v>0.36072304087608498</v>
      </c>
      <c r="X12410">
        <v>0.39967841847161106</v>
      </c>
      <c r="Y12410">
        <v>0.4022841018438672</v>
      </c>
      <c r="Z12410">
        <v>0.36892873385391439</v>
      </c>
      <c r="AA12410">
        <v>0.40552677246009278</v>
      </c>
      <c r="AB12410">
        <v>0.40499208020816541</v>
      </c>
      <c r="AC12410">
        <v>0.41471613138918928</v>
      </c>
      <c r="AD12410">
        <v>0.43709173713728633</v>
      </c>
      <c r="AE12410">
        <v>0.43742207422152357</v>
      </c>
      <c r="AF12410">
        <v>0.46337334252587148</v>
      </c>
      <c r="AG12410">
        <v>0.4524748927634058</v>
      </c>
      <c r="AH12410">
        <v>0.45290298399411577</v>
      </c>
      <c r="AI12410">
        <v>0.46694184948872691</v>
      </c>
      <c r="AJ12410">
        <v>0.46244723284148048</v>
      </c>
      <c r="AK12410">
        <v>0.46359436793748338</v>
      </c>
    </row>
    <row r="12411" spans="1:49">
      <c r="A12411">
        <v>4</v>
      </c>
      <c r="B12411">
        <v>0.45164738472631116</v>
      </c>
      <c r="C12411">
        <v>0.45110903376605432</v>
      </c>
      <c r="D12411">
        <v>0.45199706081649366</v>
      </c>
      <c r="E12411">
        <v>0.4502307601629924</v>
      </c>
      <c r="F12411">
        <v>0.44625449407853762</v>
      </c>
      <c r="G12411">
        <v>0.44706321824476503</v>
      </c>
      <c r="H12411">
        <v>0.4458307202511374</v>
      </c>
      <c r="I12411">
        <v>0.43716682009983693</v>
      </c>
      <c r="J12411">
        <v>0.43542153303143855</v>
      </c>
      <c r="K12411">
        <v>0.40488012456811262</v>
      </c>
      <c r="L12411">
        <v>0.42597406367265656</v>
      </c>
      <c r="M12411">
        <v>0.43389868571420243</v>
      </c>
      <c r="N12411">
        <v>0.39338651781994299</v>
      </c>
      <c r="O12411">
        <v>0.4097056119300499</v>
      </c>
      <c r="P12411">
        <v>0.41003472626690396</v>
      </c>
      <c r="Q12411">
        <v>0.32841604331166763</v>
      </c>
      <c r="R12411">
        <v>0.39097056040500106</v>
      </c>
      <c r="S12411">
        <v>0.36139750612556881</v>
      </c>
      <c r="T12411">
        <v>0.33488489311416025</v>
      </c>
      <c r="U12411">
        <v>0.36994611277568246</v>
      </c>
      <c r="V12411">
        <v>0.36369270967263556</v>
      </c>
      <c r="W12411">
        <v>0.33387777682021391</v>
      </c>
      <c r="X12411">
        <v>0.37531399208497701</v>
      </c>
      <c r="Y12411">
        <v>0.37833329437518914</v>
      </c>
      <c r="Z12411">
        <v>0.34172259720497483</v>
      </c>
      <c r="AA12411">
        <v>0.38184100793488085</v>
      </c>
      <c r="AB12411">
        <v>0.38164244439791051</v>
      </c>
      <c r="AC12411">
        <v>0.3926083809002005</v>
      </c>
      <c r="AD12411">
        <v>0.42164311599957138</v>
      </c>
      <c r="AE12411">
        <v>0.42168647378964863</v>
      </c>
      <c r="AF12411">
        <v>0.45209141166626865</v>
      </c>
      <c r="AG12411">
        <v>0.43986662282630373</v>
      </c>
      <c r="AH12411">
        <v>0.44016967502290005</v>
      </c>
      <c r="AI12411">
        <v>0.4582995632582712</v>
      </c>
      <c r="AJ12411">
        <v>0.45222484252793815</v>
      </c>
      <c r="AK12411">
        <v>0.45352331232343207</v>
      </c>
    </row>
    <row r="12412" spans="1:49">
      <c r="A12412">
        <v>5</v>
      </c>
      <c r="B12412">
        <v>0.46085395041152877</v>
      </c>
      <c r="C12412">
        <v>0.45926147534576989</v>
      </c>
      <c r="D12412">
        <v>0.46041363264568119</v>
      </c>
      <c r="E12412">
        <v>0.4590866248647964</v>
      </c>
      <c r="F12412">
        <v>0.45336157437622143</v>
      </c>
      <c r="G12412">
        <v>0.45434671316793307</v>
      </c>
      <c r="H12412">
        <v>0.45365603406149879</v>
      </c>
      <c r="I12412">
        <v>0.44276467710369433</v>
      </c>
      <c r="J12412">
        <v>0.44111161466683269</v>
      </c>
      <c r="K12412">
        <v>0.40223906358823097</v>
      </c>
      <c r="L12412">
        <v>0.42941663215499176</v>
      </c>
      <c r="M12412">
        <v>0.4394397869462055</v>
      </c>
      <c r="N12412">
        <v>0.3868890241851784</v>
      </c>
      <c r="O12412">
        <v>0.40765427045431463</v>
      </c>
      <c r="P12412">
        <v>0.40838090247185316</v>
      </c>
      <c r="Q12412">
        <v>0.31327690675567255</v>
      </c>
      <c r="R12412">
        <v>0.38327171136608534</v>
      </c>
      <c r="S12412">
        <v>0.35057516705148895</v>
      </c>
      <c r="T12412">
        <v>0.32173845820138602</v>
      </c>
      <c r="U12412">
        <v>0.35943210542817394</v>
      </c>
      <c r="V12412">
        <v>0.35286029579446249</v>
      </c>
      <c r="W12412">
        <v>0.31992685257111214</v>
      </c>
      <c r="X12412">
        <v>0.36536095602886642</v>
      </c>
      <c r="Y12412">
        <v>0.3688014688533468</v>
      </c>
      <c r="Z12412">
        <v>0.32780140324639728</v>
      </c>
      <c r="AA12412">
        <v>0.37306473423145797</v>
      </c>
      <c r="AB12412">
        <v>0.37328076590759557</v>
      </c>
      <c r="AC12412">
        <v>0.38591122302237418</v>
      </c>
      <c r="AD12412">
        <v>0.42384763878216891</v>
      </c>
      <c r="AE12412">
        <v>0.42360359469338682</v>
      </c>
      <c r="AF12412">
        <v>0.45978750479313174</v>
      </c>
      <c r="AG12412">
        <v>0.445569558088594</v>
      </c>
      <c r="AH12412">
        <v>0.44581757158690177</v>
      </c>
      <c r="AI12412">
        <v>0.4692837787535708</v>
      </c>
      <c r="AJ12412">
        <v>0.46067267508836918</v>
      </c>
      <c r="AK12412">
        <v>0.46207066042348338</v>
      </c>
    </row>
    <row r="12413" spans="1:49">
      <c r="A12413">
        <v>6</v>
      </c>
      <c r="B12413">
        <v>0.5035813724168996</v>
      </c>
      <c r="C12413">
        <v>0.5005282767250816</v>
      </c>
      <c r="D12413">
        <v>0.50208711810499984</v>
      </c>
      <c r="E12413">
        <v>0.50240078837201119</v>
      </c>
      <c r="F12413">
        <v>0.49326860321318849</v>
      </c>
      <c r="G12413">
        <v>0.49478767698184417</v>
      </c>
      <c r="H12413">
        <v>0.49464291587461701</v>
      </c>
      <c r="I12413">
        <v>0.47989624494060151</v>
      </c>
      <c r="J12413">
        <v>0.47823524286542657</v>
      </c>
      <c r="K12413">
        <v>0.42586300650778053</v>
      </c>
      <c r="L12413">
        <v>0.46310587395134584</v>
      </c>
      <c r="M12413">
        <v>0.47639228459853616</v>
      </c>
      <c r="N12413">
        <v>0.40565803464046341</v>
      </c>
      <c r="O12413">
        <v>0.43299451330637179</v>
      </c>
      <c r="P12413">
        <v>0.43390849556280076</v>
      </c>
      <c r="Q12413">
        <v>0.31602361939130152</v>
      </c>
      <c r="R12413">
        <v>0.40049898916407017</v>
      </c>
      <c r="S12413">
        <v>0.3611408730754761</v>
      </c>
      <c r="T12413">
        <v>0.32643664435499342</v>
      </c>
      <c r="U12413">
        <v>0.37100822156376978</v>
      </c>
      <c r="V12413">
        <v>0.36337190135296416</v>
      </c>
      <c r="W12413">
        <v>0.32501930880861651</v>
      </c>
      <c r="X12413">
        <v>0.37820328189288532</v>
      </c>
      <c r="Y12413">
        <v>0.38253574855093375</v>
      </c>
      <c r="Z12413">
        <v>0.33256407344929206</v>
      </c>
      <c r="AA12413">
        <v>0.38787541456961716</v>
      </c>
      <c r="AB12413">
        <v>0.38832038945468894</v>
      </c>
      <c r="AC12413">
        <v>0.40322996759389429</v>
      </c>
      <c r="AD12413">
        <v>0.45577765085185112</v>
      </c>
      <c r="AE12413">
        <v>0.4549546457478475</v>
      </c>
      <c r="AF12413">
        <v>0.50116282157871228</v>
      </c>
      <c r="AG12413">
        <v>0.48370324603028569</v>
      </c>
      <c r="AH12413">
        <v>0.48377893843679215</v>
      </c>
      <c r="AI12413">
        <v>0.51392952142351722</v>
      </c>
      <c r="AJ12413">
        <v>0.50247986683087864</v>
      </c>
      <c r="AK12413">
        <v>0.50462668329633364</v>
      </c>
    </row>
    <row r="12414" spans="1:49">
      <c r="A12414">
        <v>7</v>
      </c>
      <c r="B12414">
        <v>0.59889937881660105</v>
      </c>
      <c r="C12414">
        <v>0.59393068062533005</v>
      </c>
      <c r="D12414">
        <v>0.59593282936843417</v>
      </c>
      <c r="E12414">
        <v>0.59663307578943359</v>
      </c>
      <c r="F12414">
        <v>0.5854539413573191</v>
      </c>
      <c r="G12414">
        <v>0.58737878224644124</v>
      </c>
      <c r="H12414">
        <v>0.58717130718258992</v>
      </c>
      <c r="I12414">
        <v>0.56923426603497507</v>
      </c>
      <c r="J12414">
        <v>0.5668168112955716</v>
      </c>
      <c r="K12414">
        <v>0.49224960183314953</v>
      </c>
      <c r="L12414">
        <v>0.54605530320990714</v>
      </c>
      <c r="M12414">
        <v>0.56427172380418222</v>
      </c>
      <c r="N12414">
        <v>0.46513725863934419</v>
      </c>
      <c r="O12414">
        <v>0.50268554593697923</v>
      </c>
      <c r="P12414">
        <v>0.50422568599991058</v>
      </c>
      <c r="Q12414">
        <v>0.34431644463354488</v>
      </c>
      <c r="R12414">
        <v>0.45409925056044226</v>
      </c>
      <c r="S12414">
        <v>0.40427183882743628</v>
      </c>
      <c r="T12414">
        <v>0.35784150502869261</v>
      </c>
      <c r="U12414">
        <v>0.41679012279174343</v>
      </c>
      <c r="V12414">
        <v>0.40669673680766966</v>
      </c>
      <c r="W12414">
        <v>0.35436563030954293</v>
      </c>
      <c r="X12414">
        <v>0.42564566998669839</v>
      </c>
      <c r="Y12414">
        <v>0.43066119372332284</v>
      </c>
      <c r="Z12414">
        <v>0.36437686177854539</v>
      </c>
      <c r="AA12414">
        <v>0.43870620649001063</v>
      </c>
      <c r="AB12414">
        <v>0.43928997685427418</v>
      </c>
      <c r="AC12414">
        <v>0.45832215840987045</v>
      </c>
      <c r="AD12414">
        <v>0.53582559181700495</v>
      </c>
      <c r="AE12414">
        <v>0.53437868611877226</v>
      </c>
      <c r="AF12414">
        <v>0.5947940725294939</v>
      </c>
      <c r="AG12414">
        <v>0.57297484123146658</v>
      </c>
      <c r="AH12414">
        <v>0.57323655567260701</v>
      </c>
      <c r="AI12414">
        <v>0.61011582538967801</v>
      </c>
      <c r="AJ12414">
        <v>0.59652111784997452</v>
      </c>
      <c r="AK12414">
        <v>0.59849331286018903</v>
      </c>
    </row>
    <row r="12415" spans="1:49">
      <c r="A12415">
        <v>8</v>
      </c>
      <c r="B12415">
        <v>0.67878071276996832</v>
      </c>
      <c r="C12415">
        <v>0.67441028449715856</v>
      </c>
      <c r="D12415">
        <v>0.67624246252484133</v>
      </c>
      <c r="E12415">
        <v>0.67586925291362898</v>
      </c>
      <c r="F12415">
        <v>0.66608379279823116</v>
      </c>
      <c r="G12415">
        <v>0.66806877150338839</v>
      </c>
      <c r="H12415">
        <v>0.66737079330112348</v>
      </c>
      <c r="I12415">
        <v>0.64920223184795356</v>
      </c>
      <c r="J12415">
        <v>0.64643783995994597</v>
      </c>
      <c r="K12415">
        <v>0.55963862880839998</v>
      </c>
      <c r="L12415">
        <v>0.62282604505286521</v>
      </c>
      <c r="M12415">
        <v>0.6434186354324577</v>
      </c>
      <c r="N12415">
        <v>0.52843887035155568</v>
      </c>
      <c r="O12415">
        <v>0.57144871831349786</v>
      </c>
      <c r="P12415">
        <v>0.57392926790151555</v>
      </c>
      <c r="Q12415">
        <v>0.3863644483087238</v>
      </c>
      <c r="R12415">
        <v>0.51475650398066242</v>
      </c>
      <c r="S12415">
        <v>0.45627131987104669</v>
      </c>
      <c r="T12415">
        <v>0.40177538870312707</v>
      </c>
      <c r="U12415">
        <v>0.47104739971332443</v>
      </c>
      <c r="V12415">
        <v>0.4590071267397115</v>
      </c>
      <c r="W12415">
        <v>0.39866076774938575</v>
      </c>
      <c r="X12415">
        <v>0.48125023616012685</v>
      </c>
      <c r="Y12415">
        <v>0.487393756905106</v>
      </c>
      <c r="Z12415">
        <v>0.40768317625112588</v>
      </c>
      <c r="AA12415">
        <v>0.49582911936736623</v>
      </c>
      <c r="AB12415">
        <v>0.49684087544513911</v>
      </c>
      <c r="AC12415">
        <v>0.5178107188589901</v>
      </c>
      <c r="AD12415">
        <v>0.61061317784728686</v>
      </c>
      <c r="AE12415">
        <v>0.6088817122998913</v>
      </c>
      <c r="AF12415">
        <v>0.67415148957733351</v>
      </c>
      <c r="AG12415">
        <v>0.65234058223498537</v>
      </c>
      <c r="AH12415">
        <v>0.65244271464015169</v>
      </c>
      <c r="AI12415">
        <v>0.6888938803867739</v>
      </c>
      <c r="AJ12415">
        <v>0.67672153464303153</v>
      </c>
      <c r="AK12415">
        <v>0.67772136935207294</v>
      </c>
    </row>
    <row r="12416" spans="1:49">
      <c r="A12416">
        <v>9</v>
      </c>
      <c r="B12416">
        <v>0.66434756241518356</v>
      </c>
      <c r="C12416">
        <v>0.66582250371895846</v>
      </c>
      <c r="D12416">
        <v>0.66565147848319628</v>
      </c>
      <c r="E12416">
        <v>0.66357431507368936</v>
      </c>
      <c r="F12416">
        <v>0.65964448469302639</v>
      </c>
      <c r="G12416">
        <v>0.66127854252045182</v>
      </c>
      <c r="H12416">
        <v>0.65808947042182508</v>
      </c>
      <c r="I12416">
        <v>0.6471242715565545</v>
      </c>
      <c r="J12416">
        <v>0.64480359142543331</v>
      </c>
      <c r="K12416">
        <v>0.57210753114217106</v>
      </c>
      <c r="L12416">
        <v>0.62489602812491574</v>
      </c>
      <c r="M12416">
        <v>0.64229177474916399</v>
      </c>
      <c r="N12416">
        <v>0.54397292615527859</v>
      </c>
      <c r="O12416">
        <v>0.58220620386672739</v>
      </c>
      <c r="P12416">
        <v>0.58482789657679168</v>
      </c>
      <c r="Q12416">
        <v>0.41505047784201859</v>
      </c>
      <c r="R12416">
        <v>0.5340738368360527</v>
      </c>
      <c r="S12416">
        <v>0.47933572134173946</v>
      </c>
      <c r="T12416">
        <v>0.43103295074291681</v>
      </c>
      <c r="U12416">
        <v>0.4932985243539203</v>
      </c>
      <c r="V12416">
        <v>0.48257031897306385</v>
      </c>
      <c r="W12416">
        <v>0.42677128578621731</v>
      </c>
      <c r="X12416">
        <v>0.50305665740353067</v>
      </c>
      <c r="Y12416">
        <v>0.50938735532004287</v>
      </c>
      <c r="Z12416">
        <v>0.43604925826513624</v>
      </c>
      <c r="AA12416">
        <v>0.51649757498832927</v>
      </c>
      <c r="AB12416">
        <v>0.51757732636065368</v>
      </c>
      <c r="AC12416">
        <v>0.53916664441135187</v>
      </c>
      <c r="AD12416">
        <v>0.61654814008384584</v>
      </c>
      <c r="AE12416">
        <v>0.61525364686913853</v>
      </c>
      <c r="AF12416">
        <v>0.66481115586251671</v>
      </c>
      <c r="AG12416">
        <v>0.65021993393511102</v>
      </c>
      <c r="AH12416">
        <v>0.64983519955475733</v>
      </c>
      <c r="AI12416">
        <v>0.67106454327302867</v>
      </c>
      <c r="AJ12416">
        <v>0.66678588947821704</v>
      </c>
      <c r="AK12416">
        <v>0.66541419910758126</v>
      </c>
    </row>
    <row r="12417" spans="1:37">
      <c r="A12417">
        <v>10</v>
      </c>
      <c r="B12417">
        <v>0.65527206907238145</v>
      </c>
      <c r="C12417">
        <v>0.66400179149054039</v>
      </c>
      <c r="D12417">
        <v>0.66147002896936757</v>
      </c>
      <c r="E12417">
        <v>0.65575429112762385</v>
      </c>
      <c r="F12417">
        <v>0.66112870854824279</v>
      </c>
      <c r="G12417">
        <v>0.66193931070545675</v>
      </c>
      <c r="H12417">
        <v>0.65710568251229928</v>
      </c>
      <c r="I12417">
        <v>0.65450833936145159</v>
      </c>
      <c r="J12417">
        <v>0.6526027459746091</v>
      </c>
      <c r="K12417">
        <v>0.59657697010554389</v>
      </c>
      <c r="L12417">
        <v>0.63721706645015896</v>
      </c>
      <c r="M12417">
        <v>0.65068297042727041</v>
      </c>
      <c r="N12417">
        <v>0.57160334790208966</v>
      </c>
      <c r="O12417">
        <v>0.6047399363444107</v>
      </c>
      <c r="P12417">
        <v>0.60700934106126558</v>
      </c>
      <c r="Q12417">
        <v>0.45741560016484856</v>
      </c>
      <c r="R12417">
        <v>0.56455601333636896</v>
      </c>
      <c r="S12417">
        <v>0.51572051310508615</v>
      </c>
      <c r="T12417">
        <v>0.47371484182552159</v>
      </c>
      <c r="U12417">
        <v>0.52894122546375599</v>
      </c>
      <c r="V12417">
        <v>0.5194789963017109</v>
      </c>
      <c r="W12417">
        <v>0.46597854448282594</v>
      </c>
      <c r="X12417">
        <v>0.53768886100701585</v>
      </c>
      <c r="Y12417">
        <v>0.5431574349034215</v>
      </c>
      <c r="Z12417">
        <v>0.47862588633938336</v>
      </c>
      <c r="AA12417">
        <v>0.54992421869990205</v>
      </c>
      <c r="AB12417">
        <v>0.55082707987326307</v>
      </c>
      <c r="AC12417">
        <v>0.57218986691485552</v>
      </c>
      <c r="AD12417">
        <v>0.63315905312999654</v>
      </c>
      <c r="AE12417">
        <v>0.63227815230480477</v>
      </c>
      <c r="AF12417">
        <v>0.66346394117854113</v>
      </c>
      <c r="AG12417">
        <v>0.65753229594739737</v>
      </c>
      <c r="AH12417">
        <v>0.65707481672158741</v>
      </c>
      <c r="AI12417">
        <v>0.65645706895479961</v>
      </c>
      <c r="AJ12417">
        <v>0.66334255364288119</v>
      </c>
      <c r="AK12417">
        <v>0.65982753450247822</v>
      </c>
    </row>
    <row r="12418" spans="1:37">
      <c r="A12418">
        <v>11</v>
      </c>
      <c r="B12418">
        <v>0.6474689782757026</v>
      </c>
      <c r="C12418">
        <v>0.66182087806783541</v>
      </c>
      <c r="D12418">
        <v>0.65741703339836655</v>
      </c>
      <c r="E12418">
        <v>0.64972194863890831</v>
      </c>
      <c r="F12418">
        <v>0.66215192371133436</v>
      </c>
      <c r="G12418">
        <v>0.66238971899916166</v>
      </c>
      <c r="H12418">
        <v>0.65574718971078028</v>
      </c>
      <c r="I12418">
        <v>0.66093529842043142</v>
      </c>
      <c r="J12418">
        <v>0.65925138194827282</v>
      </c>
      <c r="K12418">
        <v>0.62441969853573476</v>
      </c>
      <c r="L12418">
        <v>0.64887357453868844</v>
      </c>
      <c r="M12418">
        <v>0.65741603664835691</v>
      </c>
      <c r="N12418">
        <v>0.60416143437685788</v>
      </c>
      <c r="O12418">
        <v>0.62911529457993265</v>
      </c>
      <c r="P12418">
        <v>0.6306603890470347</v>
      </c>
      <c r="Q12418">
        <v>0.51119701145616492</v>
      </c>
      <c r="R12418">
        <v>0.60168877900180751</v>
      </c>
      <c r="S12418">
        <v>0.56023348521928062</v>
      </c>
      <c r="T12418">
        <v>0.52543620231472521</v>
      </c>
      <c r="U12418">
        <v>0.57213125980527646</v>
      </c>
      <c r="V12418">
        <v>0.56395748622452269</v>
      </c>
      <c r="W12418">
        <v>0.51784489539179268</v>
      </c>
      <c r="X12418">
        <v>0.57960677878199651</v>
      </c>
      <c r="Y12418">
        <v>0.5843541291787564</v>
      </c>
      <c r="Z12418">
        <v>0.53010540606046619</v>
      </c>
      <c r="AA12418">
        <v>0.58963437909615835</v>
      </c>
      <c r="AB12418">
        <v>0.59055006342752447</v>
      </c>
      <c r="AC12418">
        <v>0.61032844187568247</v>
      </c>
      <c r="AD12418">
        <v>0.64896037695594799</v>
      </c>
      <c r="AE12418">
        <v>0.64846729609601161</v>
      </c>
      <c r="AF12418">
        <v>0.66238343554324175</v>
      </c>
      <c r="AG12418">
        <v>0.66357400170760916</v>
      </c>
      <c r="AH12418">
        <v>0.66322172377926725</v>
      </c>
      <c r="AI12418">
        <v>0.64450646455665339</v>
      </c>
      <c r="AJ12418">
        <v>0.65996267173826439</v>
      </c>
      <c r="AK12418">
        <v>0.65504440937856212</v>
      </c>
    </row>
    <row r="12419" spans="1:37">
      <c r="A12419">
        <v>12</v>
      </c>
      <c r="B12419">
        <v>0.63548077857272156</v>
      </c>
      <c r="C12419">
        <v>0.65519475440056285</v>
      </c>
      <c r="D12419">
        <v>0.64917484744729281</v>
      </c>
      <c r="E12419">
        <v>0.63999833612108525</v>
      </c>
      <c r="F12419">
        <v>0.65855570158036669</v>
      </c>
      <c r="G12419">
        <v>0.6581923733491708</v>
      </c>
      <c r="H12419">
        <v>0.65031927163624215</v>
      </c>
      <c r="I12419">
        <v>0.66157604856712193</v>
      </c>
      <c r="J12419">
        <v>0.66005062102180923</v>
      </c>
      <c r="K12419">
        <v>0.65101695722700559</v>
      </c>
      <c r="L12419">
        <v>0.65642062902592302</v>
      </c>
      <c r="M12419">
        <v>0.65904707749151026</v>
      </c>
      <c r="N12419">
        <v>0.6382072806472705</v>
      </c>
      <c r="O12419">
        <v>0.65127214512018794</v>
      </c>
      <c r="P12419">
        <v>0.65253539904662794</v>
      </c>
      <c r="Q12419">
        <v>0.57303000593053788</v>
      </c>
      <c r="R12419">
        <v>0.63964956990184041</v>
      </c>
      <c r="S12419">
        <v>0.60909236680894274</v>
      </c>
      <c r="T12419">
        <v>0.58379151926520612</v>
      </c>
      <c r="U12419">
        <v>0.6189396166001061</v>
      </c>
      <c r="V12419">
        <v>0.61278996846798583</v>
      </c>
      <c r="W12419">
        <v>0.57612839430376317</v>
      </c>
      <c r="X12419">
        <v>0.62469369207012482</v>
      </c>
      <c r="Y12419">
        <v>0.62800465634893643</v>
      </c>
      <c r="Z12419">
        <v>0.58843367481589137</v>
      </c>
      <c r="AA12419">
        <v>0.6314621798065716</v>
      </c>
      <c r="AB12419">
        <v>0.63264904755496565</v>
      </c>
      <c r="AC12419">
        <v>0.65593986291317286</v>
      </c>
      <c r="AD12419">
        <v>0.66086896566708886</v>
      </c>
      <c r="AE12419">
        <v>0.66036316635115688</v>
      </c>
      <c r="AF12419">
        <v>0.65695527648940777</v>
      </c>
      <c r="AG12419">
        <v>0.66401405042614969</v>
      </c>
      <c r="AH12419">
        <v>0.66385213973121393</v>
      </c>
      <c r="AI12419">
        <v>0.62933288426353751</v>
      </c>
      <c r="AJ12419">
        <v>0.65231082821385145</v>
      </c>
      <c r="AK12419">
        <v>0.64594656228633862</v>
      </c>
    </row>
    <row r="12420" spans="1:37">
      <c r="A12420">
        <v>13</v>
      </c>
      <c r="B12420">
        <v>0.6218970690553498</v>
      </c>
      <c r="C12420">
        <v>0.64685336707046615</v>
      </c>
      <c r="D12420">
        <v>0.63885329785463962</v>
      </c>
      <c r="E12420">
        <v>0.62816033609121358</v>
      </c>
      <c r="F12420">
        <v>0.65389629533690286</v>
      </c>
      <c r="G12420">
        <v>0.6528121641890996</v>
      </c>
      <c r="H12420">
        <v>0.64370278021090632</v>
      </c>
      <c r="I12420">
        <v>0.66213161874058379</v>
      </c>
      <c r="J12420">
        <v>0.661288780225746</v>
      </c>
      <c r="K12420">
        <v>0.68352289848066938</v>
      </c>
      <c r="L12420">
        <v>0.66579484900829056</v>
      </c>
      <c r="M12420">
        <v>0.66109284474984142</v>
      </c>
      <c r="N12420">
        <v>0.67877373259660811</v>
      </c>
      <c r="O12420">
        <v>0.6779535397930504</v>
      </c>
      <c r="P12420">
        <v>0.67885281568843103</v>
      </c>
      <c r="Q12420">
        <v>0.64720316810514711</v>
      </c>
      <c r="R12420">
        <v>0.68658238493262591</v>
      </c>
      <c r="S12420">
        <v>0.66772097142586873</v>
      </c>
      <c r="T12420">
        <v>0.65414990013375551</v>
      </c>
      <c r="U12420">
        <v>0.67473263071791301</v>
      </c>
      <c r="V12420">
        <v>0.6711591753723033</v>
      </c>
      <c r="W12420">
        <v>0.64911286599651286</v>
      </c>
      <c r="X12420">
        <v>0.67862115072954221</v>
      </c>
      <c r="Y12420">
        <v>0.68128555226725007</v>
      </c>
      <c r="Z12420">
        <v>0.65830909797447812</v>
      </c>
      <c r="AA12420">
        <v>0.68187426561503983</v>
      </c>
      <c r="AB12420">
        <v>0.6832884641291247</v>
      </c>
      <c r="AC12420">
        <v>0.70337010521335575</v>
      </c>
      <c r="AD12420">
        <v>0.67465053303184452</v>
      </c>
      <c r="AE12420">
        <v>0.67481538290081389</v>
      </c>
      <c r="AF12420">
        <v>0.64869320483238457</v>
      </c>
      <c r="AG12420">
        <v>0.66424084822241214</v>
      </c>
      <c r="AH12420">
        <v>0.66404929259039081</v>
      </c>
      <c r="AI12420">
        <v>0.61177279187526168</v>
      </c>
      <c r="AJ12420">
        <v>0.64274813897361238</v>
      </c>
      <c r="AK12420">
        <v>0.63456611696283416</v>
      </c>
    </row>
    <row r="12421" spans="1:37">
      <c r="A12421">
        <v>14</v>
      </c>
      <c r="B12421">
        <v>0.60366807874910222</v>
      </c>
      <c r="C12421">
        <v>0.63182215120746876</v>
      </c>
      <c r="D12421">
        <v>0.6224176271130808</v>
      </c>
      <c r="E12421">
        <v>0.61047389683739728</v>
      </c>
      <c r="F12421">
        <v>0.64256216255123044</v>
      </c>
      <c r="G12421">
        <v>0.64059010114201598</v>
      </c>
      <c r="H12421">
        <v>0.63083410520371763</v>
      </c>
      <c r="I12421">
        <v>0.65478282583819658</v>
      </c>
      <c r="J12421">
        <v>0.65480600648419385</v>
      </c>
      <c r="K12421">
        <v>0.70905642016899084</v>
      </c>
      <c r="L12421">
        <v>0.66800650339919909</v>
      </c>
      <c r="M12421">
        <v>0.65583856586045353</v>
      </c>
      <c r="N12421">
        <v>0.71446220554260109</v>
      </c>
      <c r="O12421">
        <v>0.69849110928784086</v>
      </c>
      <c r="P12421">
        <v>0.69896987001859912</v>
      </c>
      <c r="Q12421">
        <v>0.71981997906990802</v>
      </c>
      <c r="R12421">
        <v>0.73034955439103755</v>
      </c>
      <c r="S12421">
        <v>0.72310936149041516</v>
      </c>
      <c r="T12421">
        <v>0.72252499597134767</v>
      </c>
      <c r="U12421">
        <v>0.72650751747904074</v>
      </c>
      <c r="V12421">
        <v>0.72592818959611805</v>
      </c>
      <c r="W12421">
        <v>0.72320629483443177</v>
      </c>
      <c r="X12421">
        <v>0.72887745274795757</v>
      </c>
      <c r="Y12421">
        <v>0.73131618051467928</v>
      </c>
      <c r="Z12421">
        <v>0.72551133455914885</v>
      </c>
      <c r="AA12421">
        <v>0.72805190209557047</v>
      </c>
      <c r="AB12421">
        <v>0.72978984098020327</v>
      </c>
      <c r="AC12421">
        <v>0.74253025502946646</v>
      </c>
      <c r="AD12421">
        <v>0.68047674532034208</v>
      </c>
      <c r="AE12421">
        <v>0.68129268015653877</v>
      </c>
      <c r="AF12421">
        <v>0.63384643985688427</v>
      </c>
      <c r="AG12421">
        <v>0.6566901186316304</v>
      </c>
      <c r="AH12421">
        <v>0.65665323470347436</v>
      </c>
      <c r="AI12421">
        <v>0.58848081592848378</v>
      </c>
      <c r="AJ12421">
        <v>0.62641106173730721</v>
      </c>
      <c r="AK12421">
        <v>0.61754157284919986</v>
      </c>
    </row>
    <row r="12422" spans="1:37">
      <c r="A12422">
        <v>15</v>
      </c>
      <c r="B12422">
        <v>0.59308350403929988</v>
      </c>
      <c r="C12422">
        <v>0.62534382321581927</v>
      </c>
      <c r="D12422">
        <v>0.6146022887974677</v>
      </c>
      <c r="E12422">
        <v>0.60250003141918673</v>
      </c>
      <c r="F12422">
        <v>0.64014263484974188</v>
      </c>
      <c r="G12422">
        <v>0.63750637920617537</v>
      </c>
      <c r="H12422">
        <v>0.6272546199945771</v>
      </c>
      <c r="I12422">
        <v>0.65687973973565239</v>
      </c>
      <c r="J12422">
        <v>0.65768540271049958</v>
      </c>
      <c r="K12422">
        <v>0.74179485980974769</v>
      </c>
      <c r="L12422">
        <v>0.67925940244156768</v>
      </c>
      <c r="M12422">
        <v>0.6599266049610153</v>
      </c>
      <c r="N12422">
        <v>0.75695204496706825</v>
      </c>
      <c r="O12422">
        <v>0.72680092788616046</v>
      </c>
      <c r="P12422">
        <v>0.72667479718926797</v>
      </c>
      <c r="Q12422">
        <v>0.79605476361651517</v>
      </c>
      <c r="R12422">
        <v>0.77462662170150409</v>
      </c>
      <c r="S12422">
        <v>0.78335104472505668</v>
      </c>
      <c r="T12422">
        <v>0.79523333252150963</v>
      </c>
      <c r="U12422">
        <v>0.78309359849101146</v>
      </c>
      <c r="V12422">
        <v>0.78539941613649256</v>
      </c>
      <c r="W12422">
        <v>0.79500839751036345</v>
      </c>
      <c r="X12422">
        <v>0.78296423629762568</v>
      </c>
      <c r="Y12422">
        <v>0.78318604738013098</v>
      </c>
      <c r="Z12422">
        <v>0.79855428512886051</v>
      </c>
      <c r="AA12422">
        <v>0.77917137853078777</v>
      </c>
      <c r="AB12422">
        <v>0.78101708333196729</v>
      </c>
      <c r="AC12422">
        <v>0.78439608104440028</v>
      </c>
      <c r="AD12422">
        <v>0.6942307415555915</v>
      </c>
      <c r="AE12422">
        <v>0.69618536074347437</v>
      </c>
      <c r="AF12422">
        <v>0.6268704839659448</v>
      </c>
      <c r="AG12422">
        <v>0.65760440724248692</v>
      </c>
      <c r="AH12422">
        <v>0.65748416398379805</v>
      </c>
      <c r="AI12422">
        <v>0.5730358084400633</v>
      </c>
      <c r="AJ12422">
        <v>0.61840429600940483</v>
      </c>
      <c r="AK12422">
        <v>0.60864582388411437</v>
      </c>
    </row>
    <row r="12423" spans="1:37">
      <c r="A12423">
        <v>16</v>
      </c>
      <c r="B12423">
        <v>0.61147763390126919</v>
      </c>
      <c r="C12423">
        <v>0.64749054418009655</v>
      </c>
      <c r="D12423">
        <v>0.63553414489758331</v>
      </c>
      <c r="E12423">
        <v>0.62341131925690663</v>
      </c>
      <c r="F12423">
        <v>0.6663054048439444</v>
      </c>
      <c r="G12423">
        <v>0.66308344681596021</v>
      </c>
      <c r="H12423">
        <v>0.65264444468174854</v>
      </c>
      <c r="I12423">
        <v>0.68670915640528496</v>
      </c>
      <c r="J12423">
        <v>0.68829009255241635</v>
      </c>
      <c r="K12423">
        <v>0.79224327941757633</v>
      </c>
      <c r="L12423">
        <v>0.71589651670315624</v>
      </c>
      <c r="M12423">
        <v>0.69146562094335784</v>
      </c>
      <c r="N12423">
        <v>0.81352883561672085</v>
      </c>
      <c r="O12423">
        <v>0.77467901342560674</v>
      </c>
      <c r="P12423">
        <v>0.77386892603499324</v>
      </c>
      <c r="Q12423">
        <v>0.87418131242067088</v>
      </c>
      <c r="R12423">
        <v>0.83532423913403242</v>
      </c>
      <c r="S12423">
        <v>0.85134134373927017</v>
      </c>
      <c r="T12423">
        <v>0.87162130568073659</v>
      </c>
      <c r="U12423">
        <v>0.84839396230562725</v>
      </c>
      <c r="V12423">
        <v>0.85286966847354573</v>
      </c>
      <c r="W12423">
        <v>0.87409803649318552</v>
      </c>
      <c r="X12423">
        <v>0.8473050585925066</v>
      </c>
      <c r="Y12423">
        <v>0.84738081169678436</v>
      </c>
      <c r="Z12423">
        <v>0.87540768990215845</v>
      </c>
      <c r="AA12423">
        <v>0.84284338523364988</v>
      </c>
      <c r="AB12423">
        <v>0.84370519872905025</v>
      </c>
      <c r="AC12423">
        <v>0.84299061795905328</v>
      </c>
      <c r="AD12423">
        <v>0.73285007825638659</v>
      </c>
      <c r="AE12423">
        <v>0.73500143848903454</v>
      </c>
      <c r="AF12423">
        <v>0.6487771351469932</v>
      </c>
      <c r="AG12423">
        <v>0.68622047108629802</v>
      </c>
      <c r="AH12423">
        <v>0.68603723719680876</v>
      </c>
      <c r="AI12423">
        <v>0.58809082288648928</v>
      </c>
      <c r="AJ12423">
        <v>0.6388863130077912</v>
      </c>
      <c r="AK12423">
        <v>0.62858198031010648</v>
      </c>
    </row>
    <row r="12424" spans="1:37">
      <c r="A12424">
        <v>17</v>
      </c>
      <c r="B12424">
        <v>0.68954583768126609</v>
      </c>
      <c r="C12424">
        <v>0.71787776112218304</v>
      </c>
      <c r="D12424">
        <v>0.70835312270984496</v>
      </c>
      <c r="E12424">
        <v>0.69826965595401747</v>
      </c>
      <c r="F12424">
        <v>0.73402562440721453</v>
      </c>
      <c r="G12424">
        <v>0.73126209289277899</v>
      </c>
      <c r="H12424">
        <v>0.72377602548284203</v>
      </c>
      <c r="I12424">
        <v>0.74857951419197033</v>
      </c>
      <c r="J12424">
        <v>0.749621602985865</v>
      </c>
      <c r="K12424">
        <v>0.85380993621843915</v>
      </c>
      <c r="L12424">
        <v>0.7773316113649843</v>
      </c>
      <c r="M12424">
        <v>0.75293012623883016</v>
      </c>
      <c r="N12424">
        <v>0.87843389328836352</v>
      </c>
      <c r="O12424">
        <v>0.83553141220075033</v>
      </c>
      <c r="P12424">
        <v>0.83490939145741916</v>
      </c>
      <c r="Q12424">
        <v>0.94226885335148003</v>
      </c>
      <c r="R12424">
        <v>0.89958633782427289</v>
      </c>
      <c r="S12424">
        <v>0.91682545449687236</v>
      </c>
      <c r="T12424">
        <v>0.93949969244873877</v>
      </c>
      <c r="U12424">
        <v>0.91273888019009686</v>
      </c>
      <c r="V12424">
        <v>0.91786094760688064</v>
      </c>
      <c r="W12424">
        <v>0.9430369700773501</v>
      </c>
      <c r="X12424">
        <v>0.91153738232053272</v>
      </c>
      <c r="Y12424">
        <v>0.91156300240925658</v>
      </c>
      <c r="Z12424">
        <v>0.94396651096205753</v>
      </c>
      <c r="AA12424">
        <v>0.90735433214559746</v>
      </c>
      <c r="AB12424">
        <v>0.90738106948597141</v>
      </c>
      <c r="AC12424">
        <v>0.90439478172318744</v>
      </c>
      <c r="AD12424">
        <v>0.78989701146540603</v>
      </c>
      <c r="AE12424">
        <v>0.79190770079256867</v>
      </c>
      <c r="AF12424">
        <v>0.71867987460872995</v>
      </c>
      <c r="AG12424">
        <v>0.74734469434830042</v>
      </c>
      <c r="AH12424">
        <v>0.74782549737561399</v>
      </c>
      <c r="AI12424">
        <v>0.66849073738444864</v>
      </c>
      <c r="AJ12424">
        <v>0.71061285187765499</v>
      </c>
      <c r="AK12424">
        <v>0.7020686464505751</v>
      </c>
    </row>
    <row r="12425" spans="1:37">
      <c r="A12425">
        <v>18</v>
      </c>
      <c r="B12425">
        <v>0.88193451985746396</v>
      </c>
      <c r="C12425">
        <v>0.88000736700028059</v>
      </c>
      <c r="D12425">
        <v>0.88083327463795258</v>
      </c>
      <c r="E12425">
        <v>0.87895968464791541</v>
      </c>
      <c r="F12425">
        <v>0.87880129503883841</v>
      </c>
      <c r="G12425">
        <v>0.87937178909251401</v>
      </c>
      <c r="H12425">
        <v>0.88103612300510314</v>
      </c>
      <c r="I12425">
        <v>0.86618509207517214</v>
      </c>
      <c r="J12425">
        <v>0.86382181535739</v>
      </c>
      <c r="K12425">
        <v>0.93226659919299637</v>
      </c>
      <c r="L12425">
        <v>0.88031905075580608</v>
      </c>
      <c r="M12425">
        <v>0.86573701069560016</v>
      </c>
      <c r="N12425">
        <v>0.95435806454770034</v>
      </c>
      <c r="O12425">
        <v>0.91483562691110321</v>
      </c>
      <c r="P12425">
        <v>0.9155134780202322</v>
      </c>
      <c r="Q12425">
        <v>0.99193239982407888</v>
      </c>
      <c r="R12425">
        <v>0.96830391258922521</v>
      </c>
      <c r="S12425">
        <v>0.97569751528666004</v>
      </c>
      <c r="T12425">
        <v>0.99026364008755607</v>
      </c>
      <c r="U12425">
        <v>0.97230427974395606</v>
      </c>
      <c r="V12425">
        <v>0.97588981024008503</v>
      </c>
      <c r="W12425">
        <v>0.99789977181155676</v>
      </c>
      <c r="X12425">
        <v>0.97248335904098715</v>
      </c>
      <c r="Y12425">
        <v>0.97414468112558539</v>
      </c>
      <c r="Z12425">
        <v>0.99394390106531871</v>
      </c>
      <c r="AA12425">
        <v>0.97003800444443422</v>
      </c>
      <c r="AB12425">
        <v>0.9699832966019728</v>
      </c>
      <c r="AC12425">
        <v>0.96303746743206009</v>
      </c>
      <c r="AD12425">
        <v>0.87386075967774945</v>
      </c>
      <c r="AE12425">
        <v>0.87585096104432525</v>
      </c>
      <c r="AF12425">
        <v>0.88031331168582949</v>
      </c>
      <c r="AG12425">
        <v>0.86617605312626256</v>
      </c>
      <c r="AH12425">
        <v>0.86836229666546871</v>
      </c>
      <c r="AI12425">
        <v>0.88066232816931111</v>
      </c>
      <c r="AJ12425">
        <v>0.8801291022447415</v>
      </c>
      <c r="AK12425">
        <v>0.88111982179876058</v>
      </c>
    </row>
    <row r="12426" spans="1:37">
      <c r="A12426">
        <v>19</v>
      </c>
      <c r="B12426">
        <v>0.98924273628814208</v>
      </c>
      <c r="C12426">
        <v>0.97941040945314395</v>
      </c>
      <c r="D12426">
        <v>0.98283577544082468</v>
      </c>
      <c r="E12426">
        <v>0.98581092863135023</v>
      </c>
      <c r="F12426">
        <v>0.9733144375926871</v>
      </c>
      <c r="G12426">
        <v>0.9754743235534723</v>
      </c>
      <c r="H12426">
        <v>0.98003621803038188</v>
      </c>
      <c r="I12426">
        <v>0.95109205942139174</v>
      </c>
      <c r="J12426">
        <v>0.94813767208557165</v>
      </c>
      <c r="K12426">
        <v>0.98233359973706735</v>
      </c>
      <c r="L12426">
        <v>0.95558277415826764</v>
      </c>
      <c r="M12426">
        <v>0.94906327907914823</v>
      </c>
      <c r="N12426">
        <v>1</v>
      </c>
      <c r="O12426">
        <v>0.9707393022382319</v>
      </c>
      <c r="P12426">
        <v>0.9724547419374997</v>
      </c>
      <c r="Q12426">
        <v>1</v>
      </c>
      <c r="R12426">
        <v>1</v>
      </c>
      <c r="S12426">
        <v>1</v>
      </c>
      <c r="T12426">
        <v>1</v>
      </c>
      <c r="U12426">
        <v>1</v>
      </c>
      <c r="V12426">
        <v>1</v>
      </c>
      <c r="W12426">
        <v>1</v>
      </c>
      <c r="X12426">
        <v>1</v>
      </c>
      <c r="Y12426">
        <v>1</v>
      </c>
      <c r="Z12426">
        <v>1</v>
      </c>
      <c r="AA12426">
        <v>1</v>
      </c>
      <c r="AB12426">
        <v>1</v>
      </c>
      <c r="AC12426">
        <v>0.99854639593816352</v>
      </c>
      <c r="AD12426">
        <v>0.94145290367382051</v>
      </c>
      <c r="AE12426">
        <v>0.94279142779483971</v>
      </c>
      <c r="AF12426">
        <v>0.97964610417753473</v>
      </c>
      <c r="AG12426">
        <v>0.95123302206978688</v>
      </c>
      <c r="AH12426">
        <v>0.95361655594880013</v>
      </c>
      <c r="AI12426">
        <v>0.9949440765965798</v>
      </c>
      <c r="AJ12426">
        <v>0.98133105387036212</v>
      </c>
      <c r="AK12426">
        <v>0.9848254709228661</v>
      </c>
    </row>
    <row r="12427" spans="1:37">
      <c r="A12427">
        <v>20</v>
      </c>
      <c r="B12427">
        <v>1</v>
      </c>
      <c r="C12427">
        <v>1</v>
      </c>
      <c r="D12427">
        <v>1</v>
      </c>
      <c r="E12427">
        <v>1</v>
      </c>
      <c r="F12427">
        <v>0.99820491756414675</v>
      </c>
      <c r="G12427">
        <v>0.9994210715132108</v>
      </c>
      <c r="H12427">
        <v>1</v>
      </c>
      <c r="I12427">
        <v>0.98371357339094534</v>
      </c>
      <c r="J12427">
        <v>0.98158267021955603</v>
      </c>
      <c r="K12427">
        <v>0.99304309889656006</v>
      </c>
      <c r="L12427">
        <v>0.98358052865782108</v>
      </c>
      <c r="M12427">
        <v>0.98193470815020834</v>
      </c>
      <c r="N12427">
        <v>0.99973852708958166</v>
      </c>
      <c r="O12427">
        <v>0.98774161987973463</v>
      </c>
      <c r="P12427">
        <v>0.98927627947954178</v>
      </c>
      <c r="Q12427">
        <v>0.96259567470215379</v>
      </c>
      <c r="R12427">
        <v>0.99550968714159682</v>
      </c>
      <c r="S12427">
        <v>0.98196293507393917</v>
      </c>
      <c r="T12427">
        <v>0.96624688624813948</v>
      </c>
      <c r="U12427">
        <v>0.9865733419668089</v>
      </c>
      <c r="V12427">
        <v>0.98271241889574834</v>
      </c>
      <c r="W12427">
        <v>0.9621634726869942</v>
      </c>
      <c r="X12427">
        <v>0.98834602392897997</v>
      </c>
      <c r="Y12427">
        <v>0.98877883996879601</v>
      </c>
      <c r="Z12427">
        <v>0.96679958297563151</v>
      </c>
      <c r="AA12427">
        <v>0.99238795102947974</v>
      </c>
      <c r="AB12427">
        <v>0.9922777628626579</v>
      </c>
      <c r="AC12427">
        <v>0.99704343677604546</v>
      </c>
      <c r="AD12427">
        <v>0.97371059458409093</v>
      </c>
      <c r="AE12427">
        <v>0.97451924325307349</v>
      </c>
      <c r="AF12427">
        <v>1</v>
      </c>
      <c r="AG12427">
        <v>0.98378925156515418</v>
      </c>
      <c r="AH12427">
        <v>0.98509379716099832</v>
      </c>
      <c r="AI12427">
        <v>1</v>
      </c>
      <c r="AJ12427">
        <v>1</v>
      </c>
      <c r="AK12427">
        <v>1</v>
      </c>
    </row>
    <row r="12428" spans="1:37">
      <c r="A12428">
        <v>21</v>
      </c>
      <c r="B12428">
        <v>0.9761961005964932</v>
      </c>
      <c r="C12428">
        <v>0.99302061234036987</v>
      </c>
      <c r="D12428">
        <v>0.98714104031745398</v>
      </c>
      <c r="E12428">
        <v>0.98523814480176741</v>
      </c>
      <c r="F12428">
        <v>1</v>
      </c>
      <c r="G12428">
        <v>1</v>
      </c>
      <c r="H12428">
        <v>0.997042374716546</v>
      </c>
      <c r="I12428">
        <v>1</v>
      </c>
      <c r="J12428">
        <v>1</v>
      </c>
      <c r="K12428">
        <v>1</v>
      </c>
      <c r="L12428">
        <v>1</v>
      </c>
      <c r="M12428">
        <v>1</v>
      </c>
      <c r="N12428">
        <v>0.9940478179731721</v>
      </c>
      <c r="O12428">
        <v>1</v>
      </c>
      <c r="P12428">
        <v>1</v>
      </c>
      <c r="Q12428">
        <v>0.92550838739292474</v>
      </c>
      <c r="R12428">
        <v>0.99238818806836271</v>
      </c>
      <c r="S12428">
        <v>0.96333920125603723</v>
      </c>
      <c r="T12428">
        <v>0.9329805814401877</v>
      </c>
      <c r="U12428">
        <v>0.97293279379066488</v>
      </c>
      <c r="V12428">
        <v>0.96557790219598094</v>
      </c>
      <c r="W12428">
        <v>0.92770002682492136</v>
      </c>
      <c r="X12428">
        <v>0.97779125717389226</v>
      </c>
      <c r="Y12428">
        <v>0.97940672226864767</v>
      </c>
      <c r="Z12428">
        <v>0.93871761049598834</v>
      </c>
      <c r="AA12428">
        <v>0.98616854832628209</v>
      </c>
      <c r="AB12428">
        <v>0.98576032327815055</v>
      </c>
      <c r="AC12428">
        <v>1</v>
      </c>
      <c r="AD12428">
        <v>1</v>
      </c>
      <c r="AE12428">
        <v>1</v>
      </c>
      <c r="AF12428">
        <v>0.99365859916541832</v>
      </c>
      <c r="AG12428">
        <v>1</v>
      </c>
      <c r="AH12428">
        <v>1</v>
      </c>
      <c r="AI12428">
        <v>0.9675316329560476</v>
      </c>
      <c r="AJ12428">
        <v>0.98925220477868758</v>
      </c>
      <c r="AK12428">
        <v>0.98478774074690512</v>
      </c>
    </row>
    <row r="12429" spans="1:37">
      <c r="A12429">
        <v>22</v>
      </c>
      <c r="B12429">
        <v>0.90225292444641558</v>
      </c>
      <c r="C12429">
        <v>0.92775322428263451</v>
      </c>
      <c r="D12429">
        <v>0.91917605637168143</v>
      </c>
      <c r="E12429">
        <v>0.91451762371065803</v>
      </c>
      <c r="F12429">
        <v>0.9387550025577861</v>
      </c>
      <c r="G12429">
        <v>0.93776031679882199</v>
      </c>
      <c r="H12429">
        <v>0.93154664659809072</v>
      </c>
      <c r="I12429">
        <v>0.94614646247385725</v>
      </c>
      <c r="J12429">
        <v>0.94730116867230063</v>
      </c>
      <c r="K12429">
        <v>0.94938537016987334</v>
      </c>
      <c r="L12429">
        <v>0.94818419560498002</v>
      </c>
      <c r="M12429">
        <v>0.94747438482833868</v>
      </c>
      <c r="N12429">
        <v>0.94024577509140295</v>
      </c>
      <c r="O12429">
        <v>0.95123345129829928</v>
      </c>
      <c r="P12429">
        <v>0.95105907203340534</v>
      </c>
      <c r="Q12429">
        <v>0.86820070872062494</v>
      </c>
      <c r="R12429">
        <v>0.94054420747898748</v>
      </c>
      <c r="S12429">
        <v>0.90932225681009005</v>
      </c>
      <c r="T12429">
        <v>0.87793759950370309</v>
      </c>
      <c r="U12429">
        <v>0.91992613664579559</v>
      </c>
      <c r="V12429">
        <v>0.91255516575752904</v>
      </c>
      <c r="W12429">
        <v>0.87089052620741081</v>
      </c>
      <c r="X12429">
        <v>0.92620598911255181</v>
      </c>
      <c r="Y12429">
        <v>0.92817200968907365</v>
      </c>
      <c r="Z12429">
        <v>0.88828673725501872</v>
      </c>
      <c r="AA12429">
        <v>0.93568614844874765</v>
      </c>
      <c r="AB12429">
        <v>0.93564054142584552</v>
      </c>
      <c r="AC12429">
        <v>0.94725338326899278</v>
      </c>
      <c r="AD12429">
        <v>0.95387930131340581</v>
      </c>
      <c r="AE12429">
        <v>0.95423475183393047</v>
      </c>
      <c r="AF12429">
        <v>0.92857360941632705</v>
      </c>
      <c r="AG12429">
        <v>0.94679781675227381</v>
      </c>
      <c r="AH12429">
        <v>0.9460331849050555</v>
      </c>
      <c r="AI12429">
        <v>0.8903946746332243</v>
      </c>
      <c r="AJ12429">
        <v>0.92217203659656666</v>
      </c>
      <c r="AK12429">
        <v>0.91558120453097114</v>
      </c>
    </row>
    <row r="12430" spans="1:37">
      <c r="A12430">
        <v>23</v>
      </c>
      <c r="B12430">
        <v>0.77923189498498568</v>
      </c>
      <c r="C12430">
        <v>0.79952796637507462</v>
      </c>
      <c r="D12430">
        <v>0.79283603438599359</v>
      </c>
      <c r="E12430">
        <v>0.78818939668305354</v>
      </c>
      <c r="F12430">
        <v>0.80760463034275165</v>
      </c>
      <c r="G12430">
        <v>0.80656898499319984</v>
      </c>
      <c r="H12430">
        <v>0.80118714003885461</v>
      </c>
      <c r="I12430">
        <v>0.81246621622694637</v>
      </c>
      <c r="J12430">
        <v>0.81306833989862826</v>
      </c>
      <c r="K12430">
        <v>0.81526056587062534</v>
      </c>
      <c r="L12430">
        <v>0.81375005768657616</v>
      </c>
      <c r="M12430">
        <v>0.81313345112093327</v>
      </c>
      <c r="N12430">
        <v>0.80708547203320058</v>
      </c>
      <c r="O12430">
        <v>0.81724593304951587</v>
      </c>
      <c r="P12430">
        <v>0.81652256941720125</v>
      </c>
      <c r="Q12430">
        <v>0.74503068714024234</v>
      </c>
      <c r="R12430">
        <v>0.81101896107389093</v>
      </c>
      <c r="S12430">
        <v>0.78057813048372593</v>
      </c>
      <c r="T12430">
        <v>0.75341697585497891</v>
      </c>
      <c r="U12430">
        <v>0.79004612785563311</v>
      </c>
      <c r="V12430">
        <v>0.78361903024225787</v>
      </c>
      <c r="W12430">
        <v>0.75097156665418385</v>
      </c>
      <c r="X12430">
        <v>0.79647404653545273</v>
      </c>
      <c r="Y12430">
        <v>0.79946145544355141</v>
      </c>
      <c r="Z12430">
        <v>0.76571469530387604</v>
      </c>
      <c r="AA12430">
        <v>0.80556438097183503</v>
      </c>
      <c r="AB12430">
        <v>0.80503509991908451</v>
      </c>
      <c r="AC12430">
        <v>0.8171150523885663</v>
      </c>
      <c r="AD12430">
        <v>0.81861405262404785</v>
      </c>
      <c r="AE12430">
        <v>0.81916629971139399</v>
      </c>
      <c r="AF12430">
        <v>0.80037489866720779</v>
      </c>
      <c r="AG12430">
        <v>0.81350876057454979</v>
      </c>
      <c r="AH12430">
        <v>0.81306007297621774</v>
      </c>
      <c r="AI12430">
        <v>0.77023424186364742</v>
      </c>
      <c r="AJ12430">
        <v>0.79517364154293724</v>
      </c>
      <c r="AK12430">
        <v>0.79016913583742565</v>
      </c>
    </row>
    <row r="12431" spans="1:37">
      <c r="A12431">
        <v>24</v>
      </c>
      <c r="B12431">
        <v>0.64306957877971205</v>
      </c>
      <c r="C12431">
        <v>0.65491257159427452</v>
      </c>
      <c r="D12431">
        <v>0.65116386858069575</v>
      </c>
      <c r="E12431">
        <v>0.64699517662595196</v>
      </c>
      <c r="F12431">
        <v>0.65739393690214676</v>
      </c>
      <c r="G12431">
        <v>0.656882281452842</v>
      </c>
      <c r="H12431">
        <v>0.65347208710514537</v>
      </c>
      <c r="I12431">
        <v>0.6571491634423281</v>
      </c>
      <c r="J12431">
        <v>0.65683192795839951</v>
      </c>
      <c r="K12431">
        <v>0.65603744874419923</v>
      </c>
      <c r="L12431">
        <v>0.65581435751386641</v>
      </c>
      <c r="M12431">
        <v>0.65637606754823086</v>
      </c>
      <c r="N12431">
        <v>0.64893183487293371</v>
      </c>
      <c r="O12431">
        <v>0.65735062977460657</v>
      </c>
      <c r="P12431">
        <v>0.65690750053813018</v>
      </c>
      <c r="Q12431">
        <v>0.59787296198957318</v>
      </c>
      <c r="R12431">
        <v>0.65306794551004177</v>
      </c>
      <c r="S12431">
        <v>0.62708546438607005</v>
      </c>
      <c r="T12431">
        <v>0.60520540500986797</v>
      </c>
      <c r="U12431">
        <v>0.63492672802711458</v>
      </c>
      <c r="V12431">
        <v>0.62990825755157076</v>
      </c>
      <c r="W12431">
        <v>0.60372176630177798</v>
      </c>
      <c r="X12431">
        <v>0.64055810412825265</v>
      </c>
      <c r="Y12431">
        <v>0.64333877406963591</v>
      </c>
      <c r="Z12431">
        <v>0.61634204142859172</v>
      </c>
      <c r="AA12431">
        <v>0.64804948082234948</v>
      </c>
      <c r="AB12431">
        <v>0.64758470270128343</v>
      </c>
      <c r="AC12431">
        <v>0.66019170700031815</v>
      </c>
      <c r="AD12431">
        <v>0.65788671376954144</v>
      </c>
      <c r="AE12431">
        <v>0.65869477873310023</v>
      </c>
      <c r="AF12431">
        <v>0.6557227506494645</v>
      </c>
      <c r="AG12431">
        <v>0.65867574641510129</v>
      </c>
      <c r="AH12431">
        <v>0.65867667211922898</v>
      </c>
      <c r="AI12431">
        <v>0.64028087843792358</v>
      </c>
      <c r="AJ12431">
        <v>0.65266698300477133</v>
      </c>
      <c r="AK12431">
        <v>0.65017815488178177</v>
      </c>
    </row>
    <row r="12441" spans="1:49">
      <c r="A12441" t="s">
        <v>618</v>
      </c>
      <c r="D12441">
        <v>2015</v>
      </c>
      <c r="F12441" t="s">
        <v>0</v>
      </c>
      <c r="G12441" s="168">
        <v>5584.6805923597067</v>
      </c>
      <c r="H12441" t="s">
        <v>551</v>
      </c>
      <c r="K12441" t="s">
        <v>1</v>
      </c>
      <c r="L12441" t="s">
        <v>103</v>
      </c>
    </row>
    <row r="12442" spans="1:49">
      <c r="A12442">
        <v>0</v>
      </c>
      <c r="B12442" t="s">
        <v>554</v>
      </c>
      <c r="F12442" t="s">
        <v>3</v>
      </c>
      <c r="G12442">
        <v>0</v>
      </c>
      <c r="H12442" t="s">
        <v>551</v>
      </c>
      <c r="K12442" t="s">
        <v>4</v>
      </c>
      <c r="L12442" t="s">
        <v>103</v>
      </c>
      <c r="N12442" t="s">
        <v>105</v>
      </c>
    </row>
    <row r="12443" spans="1:49">
      <c r="B12443">
        <v>1</v>
      </c>
      <c r="C12443" t="s">
        <v>5</v>
      </c>
      <c r="D12443" t="s">
        <v>6</v>
      </c>
      <c r="E12443">
        <v>2</v>
      </c>
      <c r="F12443" t="s">
        <v>7</v>
      </c>
      <c r="G12443" t="s">
        <v>8</v>
      </c>
      <c r="H12443">
        <v>3</v>
      </c>
      <c r="I12443" t="s">
        <v>9</v>
      </c>
      <c r="J12443" t="s">
        <v>10</v>
      </c>
      <c r="K12443">
        <v>4</v>
      </c>
      <c r="L12443" t="s">
        <v>11</v>
      </c>
      <c r="M12443" t="s">
        <v>12</v>
      </c>
      <c r="N12443">
        <v>5</v>
      </c>
      <c r="O12443" t="s">
        <v>13</v>
      </c>
      <c r="P12443" t="s">
        <v>13</v>
      </c>
      <c r="Q12443">
        <v>6</v>
      </c>
      <c r="R12443" t="s">
        <v>14</v>
      </c>
      <c r="S12443" t="s">
        <v>87</v>
      </c>
      <c r="T12443">
        <v>7</v>
      </c>
      <c r="U12443" t="s">
        <v>15</v>
      </c>
      <c r="V12443" t="s">
        <v>88</v>
      </c>
      <c r="W12443">
        <v>8</v>
      </c>
      <c r="X12443" t="s">
        <v>89</v>
      </c>
      <c r="Y12443" t="s">
        <v>90</v>
      </c>
      <c r="Z12443">
        <v>9</v>
      </c>
      <c r="AA12443" t="s">
        <v>91</v>
      </c>
      <c r="AB12443" t="s">
        <v>92</v>
      </c>
      <c r="AC12443">
        <v>10</v>
      </c>
      <c r="AD12443" t="s">
        <v>93</v>
      </c>
      <c r="AE12443" t="s">
        <v>94</v>
      </c>
      <c r="AF12443">
        <v>11</v>
      </c>
      <c r="AG12443" t="s">
        <v>95</v>
      </c>
      <c r="AH12443" t="s">
        <v>96</v>
      </c>
      <c r="AI12443">
        <v>12</v>
      </c>
      <c r="AJ12443" t="s">
        <v>97</v>
      </c>
      <c r="AK12443" t="s">
        <v>98</v>
      </c>
    </row>
    <row r="12444" spans="1:49">
      <c r="B12444">
        <v>31</v>
      </c>
      <c r="E12444">
        <v>28</v>
      </c>
      <c r="H12444">
        <v>31</v>
      </c>
      <c r="K12444">
        <v>30</v>
      </c>
      <c r="N12444">
        <v>31</v>
      </c>
      <c r="Q12444">
        <v>30</v>
      </c>
      <c r="T12444">
        <v>31</v>
      </c>
      <c r="W12444">
        <v>31</v>
      </c>
      <c r="Z12444">
        <v>30</v>
      </c>
      <c r="AC12444">
        <v>31</v>
      </c>
      <c r="AF12444">
        <v>30</v>
      </c>
      <c r="AI12444">
        <v>31</v>
      </c>
    </row>
    <row r="12445" spans="1:49">
      <c r="A12445" t="s">
        <v>16</v>
      </c>
      <c r="B12445" t="s">
        <v>17</v>
      </c>
      <c r="C12445" t="s">
        <v>18</v>
      </c>
      <c r="D12445" t="s">
        <v>19</v>
      </c>
      <c r="E12445" t="s">
        <v>17</v>
      </c>
      <c r="F12445" t="s">
        <v>18</v>
      </c>
      <c r="G12445" t="s">
        <v>19</v>
      </c>
      <c r="H12445" t="s">
        <v>17</v>
      </c>
      <c r="I12445" t="s">
        <v>18</v>
      </c>
      <c r="J12445" t="s">
        <v>19</v>
      </c>
      <c r="K12445" t="s">
        <v>17</v>
      </c>
      <c r="L12445" t="s">
        <v>18</v>
      </c>
      <c r="M12445" t="s">
        <v>19</v>
      </c>
      <c r="N12445" t="s">
        <v>17</v>
      </c>
      <c r="O12445" t="s">
        <v>18</v>
      </c>
      <c r="P12445" t="s">
        <v>19</v>
      </c>
      <c r="Q12445" t="s">
        <v>17</v>
      </c>
      <c r="R12445" t="s">
        <v>18</v>
      </c>
      <c r="S12445" t="s">
        <v>19</v>
      </c>
      <c r="T12445" t="s">
        <v>17</v>
      </c>
      <c r="U12445" t="s">
        <v>18</v>
      </c>
      <c r="V12445" t="s">
        <v>19</v>
      </c>
      <c r="W12445" t="s">
        <v>17</v>
      </c>
      <c r="X12445" t="s">
        <v>18</v>
      </c>
      <c r="Y12445" t="s">
        <v>19</v>
      </c>
      <c r="Z12445" t="s">
        <v>17</v>
      </c>
      <c r="AA12445" t="s">
        <v>18</v>
      </c>
      <c r="AB12445" t="s">
        <v>19</v>
      </c>
      <c r="AC12445" t="s">
        <v>17</v>
      </c>
      <c r="AD12445" t="s">
        <v>18</v>
      </c>
      <c r="AE12445" t="s">
        <v>19</v>
      </c>
      <c r="AF12445" t="s">
        <v>17</v>
      </c>
      <c r="AG12445" t="s">
        <v>18</v>
      </c>
      <c r="AH12445" t="s">
        <v>19</v>
      </c>
      <c r="AI12445" t="s">
        <v>17</v>
      </c>
      <c r="AJ12445" t="s">
        <v>18</v>
      </c>
      <c r="AK12445" t="s">
        <v>19</v>
      </c>
    </row>
    <row r="12446" spans="1:49">
      <c r="B12446" s="169">
        <v>8.5303414898830046E-2</v>
      </c>
      <c r="C12446" s="170">
        <v>1.0834556544272806</v>
      </c>
      <c r="D12446" s="170">
        <v>1.0283803633586528</v>
      </c>
      <c r="E12446" s="169">
        <v>7.3264603791315414E-2</v>
      </c>
      <c r="F12446" s="170">
        <v>1.089433521467283</v>
      </c>
      <c r="G12446" s="170">
        <v>1.0058590270561629</v>
      </c>
      <c r="H12446" s="169">
        <v>7.5458862393980253E-2</v>
      </c>
      <c r="I12446" s="170">
        <v>1.1016971170458691</v>
      </c>
      <c r="J12446" s="170">
        <v>0.99103925984078756</v>
      </c>
      <c r="K12446" s="169">
        <v>7.3819299964586055E-2</v>
      </c>
      <c r="L12446" s="170">
        <v>1.086067242013645</v>
      </c>
      <c r="M12446" s="170">
        <v>0.98158886711882098</v>
      </c>
      <c r="N12446" s="169">
        <v>8.0919013126488096E-2</v>
      </c>
      <c r="O12446" s="170">
        <v>1.121555420969</v>
      </c>
      <c r="P12446" s="170">
        <v>1.0014835954923493</v>
      </c>
      <c r="Q12446" s="169">
        <v>9.1110886309571024E-2</v>
      </c>
      <c r="R12446" s="170">
        <v>1.3102105278668605</v>
      </c>
      <c r="S12446" s="170">
        <v>1.1073251648032354</v>
      </c>
      <c r="T12446" s="169">
        <v>9.9603690067565115E-2</v>
      </c>
      <c r="U12446" s="170">
        <v>1.1331199458300132</v>
      </c>
      <c r="V12446" s="170">
        <v>1.0149547729707999</v>
      </c>
      <c r="W12446" s="169">
        <v>9.6698900543387117E-2</v>
      </c>
      <c r="X12446" s="170">
        <v>1.1801839560047647</v>
      </c>
      <c r="Y12446" s="170">
        <v>0.98435003391896936</v>
      </c>
      <c r="Z12446" s="169">
        <v>8.9922280872339916E-2</v>
      </c>
      <c r="AA12446" s="170">
        <v>1.1995169988556309</v>
      </c>
      <c r="AB12446" s="170">
        <v>0.99738363463465884</v>
      </c>
      <c r="AC12446" s="169">
        <v>7.3541364395728587E-2</v>
      </c>
      <c r="AD12446" s="170">
        <v>1.2034375037438112</v>
      </c>
      <c r="AE12446" s="170">
        <v>1.0108551871302864</v>
      </c>
      <c r="AF12446" s="169">
        <v>7.3700813991382189E-2</v>
      </c>
      <c r="AG12446" s="170">
        <v>1.1122615960332349</v>
      </c>
      <c r="AH12446" s="170">
        <v>1.0069259308770677</v>
      </c>
      <c r="AI12446" s="169">
        <v>8.6656869644826093E-2</v>
      </c>
      <c r="AJ12446" s="170">
        <v>1.1177896796027349</v>
      </c>
      <c r="AK12446" s="170">
        <v>1.0251229688163481</v>
      </c>
      <c r="AN12446" s="93">
        <f>1/($T12446*(1/$T12444)*(1/(5/7+2/7*$V12446))*$T12456/SUM($T12448:$T12471))</f>
        <v>11712.730122492845</v>
      </c>
      <c r="AO12446" s="93">
        <f>1/(T12446*(1/T12444)*(1/(5/7+2/7*V12446)))</f>
        <v>312.56328494938435</v>
      </c>
      <c r="AP12446" s="93"/>
      <c r="AR12446" s="217">
        <f>CHOOSE($AV$3,C12446,F12446,I12446,L12446,O12446,R12446,U12446,X12446,AA12446,AD12446,AG12446,AJ12446)</f>
        <v>1.1331199458300132</v>
      </c>
      <c r="AS12446" s="92"/>
      <c r="AT12446" s="92"/>
      <c r="AV12446" s="151">
        <f>AN12446/AR12446</f>
        <v>10336.708100141368</v>
      </c>
      <c r="AW12446" s="152">
        <f>AO12446/AR12446</f>
        <v>275.84307036483324</v>
      </c>
    </row>
    <row r="12447" spans="1:49">
      <c r="A12447" t="s">
        <v>20</v>
      </c>
      <c r="B12447" t="s">
        <v>21</v>
      </c>
      <c r="C12447" t="s">
        <v>22</v>
      </c>
      <c r="D12447" t="s">
        <v>23</v>
      </c>
      <c r="E12447" t="s">
        <v>21</v>
      </c>
      <c r="F12447" t="s">
        <v>22</v>
      </c>
      <c r="G12447" t="s">
        <v>23</v>
      </c>
      <c r="H12447" t="s">
        <v>21</v>
      </c>
      <c r="I12447" t="s">
        <v>22</v>
      </c>
      <c r="J12447" t="s">
        <v>23</v>
      </c>
      <c r="K12447" t="s">
        <v>21</v>
      </c>
      <c r="L12447" t="s">
        <v>22</v>
      </c>
      <c r="M12447" t="s">
        <v>23</v>
      </c>
      <c r="N12447" t="s">
        <v>21</v>
      </c>
      <c r="O12447" t="s">
        <v>22</v>
      </c>
      <c r="P12447" t="s">
        <v>23</v>
      </c>
      <c r="Q12447" t="s">
        <v>21</v>
      </c>
      <c r="R12447" t="s">
        <v>22</v>
      </c>
      <c r="S12447" t="s">
        <v>23</v>
      </c>
      <c r="T12447" t="s">
        <v>21</v>
      </c>
      <c r="U12447" t="s">
        <v>22</v>
      </c>
      <c r="V12447" t="s">
        <v>23</v>
      </c>
      <c r="W12447" t="s">
        <v>21</v>
      </c>
      <c r="X12447" t="s">
        <v>22</v>
      </c>
      <c r="Y12447" t="s">
        <v>23</v>
      </c>
      <c r="Z12447" t="s">
        <v>21</v>
      </c>
      <c r="AA12447" t="s">
        <v>22</v>
      </c>
      <c r="AB12447" t="s">
        <v>23</v>
      </c>
      <c r="AC12447" t="s">
        <v>21</v>
      </c>
      <c r="AD12447" t="s">
        <v>22</v>
      </c>
      <c r="AE12447" t="s">
        <v>23</v>
      </c>
      <c r="AF12447" t="s">
        <v>21</v>
      </c>
      <c r="AG12447" t="s">
        <v>22</v>
      </c>
      <c r="AH12447" t="s">
        <v>23</v>
      </c>
      <c r="AI12447" t="s">
        <v>21</v>
      </c>
      <c r="AJ12447" t="s">
        <v>22</v>
      </c>
      <c r="AK12447" t="s">
        <v>23</v>
      </c>
    </row>
    <row r="12448" spans="1:49">
      <c r="A12448">
        <v>1</v>
      </c>
      <c r="B12448">
        <v>0.58611669000157773</v>
      </c>
      <c r="C12448">
        <v>0.59427675414142134</v>
      </c>
      <c r="D12448">
        <v>0.59240070765972641</v>
      </c>
      <c r="E12448">
        <v>0.58950768552222155</v>
      </c>
      <c r="F12448">
        <v>0.59540462393387028</v>
      </c>
      <c r="G12448">
        <v>0.59473613377627155</v>
      </c>
      <c r="H12448">
        <v>0.59208015136583436</v>
      </c>
      <c r="I12448">
        <v>0.59533857847873584</v>
      </c>
      <c r="J12448">
        <v>0.59480856306926666</v>
      </c>
      <c r="K12448">
        <v>0.57017204461814697</v>
      </c>
      <c r="L12448">
        <v>0.58886539815446159</v>
      </c>
      <c r="M12448">
        <v>0.5941719147400113</v>
      </c>
      <c r="N12448">
        <v>0.55373484422437191</v>
      </c>
      <c r="O12448">
        <v>0.57578189515254086</v>
      </c>
      <c r="P12448">
        <v>0.57382266355067757</v>
      </c>
      <c r="Q12448">
        <v>0.48406760999574416</v>
      </c>
      <c r="R12448">
        <v>0.5534148573485036</v>
      </c>
      <c r="S12448">
        <v>0.52047212441700275</v>
      </c>
      <c r="T12448">
        <v>0.48901673402959117</v>
      </c>
      <c r="U12448">
        <v>0.53074367746632845</v>
      </c>
      <c r="V12448">
        <v>0.52220814508313551</v>
      </c>
      <c r="W12448">
        <v>0.49440721714798941</v>
      </c>
      <c r="X12448">
        <v>0.53556716470297006</v>
      </c>
      <c r="Y12448">
        <v>0.53922421358299755</v>
      </c>
      <c r="Z12448">
        <v>0.49769456636379911</v>
      </c>
      <c r="AA12448">
        <v>0.54500133053638922</v>
      </c>
      <c r="AB12448">
        <v>0.54376124929012981</v>
      </c>
      <c r="AC12448">
        <v>0.54481839721034331</v>
      </c>
      <c r="AD12448">
        <v>0.58673441343103039</v>
      </c>
      <c r="AE12448">
        <v>0.58695220227220524</v>
      </c>
      <c r="AF12448">
        <v>0.59622001496789612</v>
      </c>
      <c r="AG12448">
        <v>0.59753614117519105</v>
      </c>
      <c r="AH12448">
        <v>0.59730883209344099</v>
      </c>
      <c r="AI12448">
        <v>0.58809715525440398</v>
      </c>
      <c r="AJ12448">
        <v>0.59387643260939638</v>
      </c>
      <c r="AK12448">
        <v>0.5922877114540952</v>
      </c>
    </row>
    <row r="12449" spans="1:37">
      <c r="A12449">
        <v>2</v>
      </c>
      <c r="B12449">
        <v>0.53295731078883923</v>
      </c>
      <c r="C12449">
        <v>0.53884301952237001</v>
      </c>
      <c r="D12449">
        <v>0.53765829521209207</v>
      </c>
      <c r="E12449">
        <v>0.53529285741740085</v>
      </c>
      <c r="F12449">
        <v>0.5380751604634505</v>
      </c>
      <c r="G12449">
        <v>0.53777343695098134</v>
      </c>
      <c r="H12449">
        <v>0.53565704561712058</v>
      </c>
      <c r="I12449">
        <v>0.53603928984969684</v>
      </c>
      <c r="J12449">
        <v>0.53531285720771005</v>
      </c>
      <c r="K12449">
        <v>0.50334902366222067</v>
      </c>
      <c r="L12449">
        <v>0.52713694113369836</v>
      </c>
      <c r="M12449">
        <v>0.53429926510471559</v>
      </c>
      <c r="N12449">
        <v>0.48713586337625009</v>
      </c>
      <c r="O12449">
        <v>0.50972953672955823</v>
      </c>
      <c r="P12449">
        <v>0.50855964133143372</v>
      </c>
      <c r="Q12449">
        <v>0.41413514787340711</v>
      </c>
      <c r="R12449">
        <v>0.48467006681674046</v>
      </c>
      <c r="S12449">
        <v>0.45094027823920696</v>
      </c>
      <c r="T12449">
        <v>0.41949615150448927</v>
      </c>
      <c r="U12449">
        <v>0.46118479734760426</v>
      </c>
      <c r="V12449">
        <v>0.45280808463621913</v>
      </c>
      <c r="W12449">
        <v>0.42450557596205113</v>
      </c>
      <c r="X12449">
        <v>0.46624900012720905</v>
      </c>
      <c r="Y12449">
        <v>0.46996023571750362</v>
      </c>
      <c r="Z12449">
        <v>0.42702343865799741</v>
      </c>
      <c r="AA12449">
        <v>0.47512441528313121</v>
      </c>
      <c r="AB12449">
        <v>0.47437031448145478</v>
      </c>
      <c r="AC12449">
        <v>0.47843568273094716</v>
      </c>
      <c r="AD12449">
        <v>0.52383427059813492</v>
      </c>
      <c r="AE12449">
        <v>0.52388055612005391</v>
      </c>
      <c r="AF12449">
        <v>0.54019412059488781</v>
      </c>
      <c r="AG12449">
        <v>0.53820983098388842</v>
      </c>
      <c r="AH12449">
        <v>0.53794885176062657</v>
      </c>
      <c r="AI12449">
        <v>0.53671306223502468</v>
      </c>
      <c r="AJ12449">
        <v>0.53895868063062768</v>
      </c>
      <c r="AK12449">
        <v>0.53792176602901143</v>
      </c>
    </row>
    <row r="12450" spans="1:37">
      <c r="A12450">
        <v>3</v>
      </c>
      <c r="B12450">
        <v>0.50541789761136924</v>
      </c>
      <c r="C12450">
        <v>0.5086515130863889</v>
      </c>
      <c r="D12450">
        <v>0.50864167198850352</v>
      </c>
      <c r="E12450">
        <v>0.50618591537790014</v>
      </c>
      <c r="F12450">
        <v>0.50576112296545273</v>
      </c>
      <c r="G12450">
        <v>0.50576092968733166</v>
      </c>
      <c r="H12450">
        <v>0.50436327351793342</v>
      </c>
      <c r="I12450">
        <v>0.50097702624794305</v>
      </c>
      <c r="J12450">
        <v>0.499766689747834</v>
      </c>
      <c r="K12450">
        <v>0.46096962927584872</v>
      </c>
      <c r="L12450">
        <v>0.48931305563762612</v>
      </c>
      <c r="M12450">
        <v>0.49828475513937875</v>
      </c>
      <c r="N12450">
        <v>0.44309074963787798</v>
      </c>
      <c r="O12450">
        <v>0.46739772146416536</v>
      </c>
      <c r="P12450">
        <v>0.46682111647827795</v>
      </c>
      <c r="Q12450">
        <v>0.36766906284449613</v>
      </c>
      <c r="R12450">
        <v>0.43938783534470605</v>
      </c>
      <c r="S12450">
        <v>0.40529381753834059</v>
      </c>
      <c r="T12450">
        <v>0.3740759951343185</v>
      </c>
      <c r="U12450">
        <v>0.41498640034680911</v>
      </c>
      <c r="V12450">
        <v>0.40704896920897565</v>
      </c>
      <c r="W12450">
        <v>0.37816029956687569</v>
      </c>
      <c r="X12450">
        <v>0.4203095763338684</v>
      </c>
      <c r="Y12450">
        <v>0.42422838046295397</v>
      </c>
      <c r="Z12450">
        <v>0.38167112343665172</v>
      </c>
      <c r="AA12450">
        <v>0.4297127442039671</v>
      </c>
      <c r="AB12450">
        <v>0.42935771086180663</v>
      </c>
      <c r="AC12450">
        <v>0.43629223750471713</v>
      </c>
      <c r="AD12450">
        <v>0.48456076658029157</v>
      </c>
      <c r="AE12450">
        <v>0.48422172199296148</v>
      </c>
      <c r="AF12450">
        <v>0.5105119112826989</v>
      </c>
      <c r="AG12450">
        <v>0.50335746083540867</v>
      </c>
      <c r="AH12450">
        <v>0.50345640829280736</v>
      </c>
      <c r="AI12450">
        <v>0.51189824169283371</v>
      </c>
      <c r="AJ12450">
        <v>0.50957904551012401</v>
      </c>
      <c r="AK12450">
        <v>0.50969759269965165</v>
      </c>
    </row>
    <row r="12451" spans="1:37">
      <c r="A12451">
        <v>4</v>
      </c>
      <c r="B12451">
        <v>0.49398226539246987</v>
      </c>
      <c r="C12451">
        <v>0.49574278941499134</v>
      </c>
      <c r="D12451">
        <v>0.49618247292068035</v>
      </c>
      <c r="E12451">
        <v>0.49400239091936171</v>
      </c>
      <c r="F12451">
        <v>0.49172181486182698</v>
      </c>
      <c r="G12451">
        <v>0.49193012739758246</v>
      </c>
      <c r="H12451">
        <v>0.4907599544146013</v>
      </c>
      <c r="I12451">
        <v>0.4857935798730133</v>
      </c>
      <c r="J12451">
        <v>0.48435643992599225</v>
      </c>
      <c r="K12451">
        <v>0.43841812820934345</v>
      </c>
      <c r="L12451">
        <v>0.47190110031307148</v>
      </c>
      <c r="M12451">
        <v>0.48259180102020444</v>
      </c>
      <c r="N12451">
        <v>0.41834599875507172</v>
      </c>
      <c r="O12451">
        <v>0.44544079070459996</v>
      </c>
      <c r="P12451">
        <v>0.44510904177954086</v>
      </c>
      <c r="Q12451">
        <v>0.33733986094631174</v>
      </c>
      <c r="R12451">
        <v>0.41339261903773122</v>
      </c>
      <c r="S12451">
        <v>0.37757601383955169</v>
      </c>
      <c r="T12451">
        <v>0.34539340347779257</v>
      </c>
      <c r="U12451">
        <v>0.3872321287941618</v>
      </c>
      <c r="V12451">
        <v>0.37939580145367457</v>
      </c>
      <c r="W12451">
        <v>0.3481740735923845</v>
      </c>
      <c r="X12451">
        <v>0.39279989318796205</v>
      </c>
      <c r="Y12451">
        <v>0.39709189810765971</v>
      </c>
      <c r="Z12451">
        <v>0.35164919189073307</v>
      </c>
      <c r="AA12451">
        <v>0.4029828451698777</v>
      </c>
      <c r="AB12451">
        <v>0.40280259317371853</v>
      </c>
      <c r="AC12451">
        <v>0.41138589180434504</v>
      </c>
      <c r="AD12451">
        <v>0.46603963784796004</v>
      </c>
      <c r="AE12451">
        <v>0.46533035875914558</v>
      </c>
      <c r="AF12451">
        <v>0.49687276443530293</v>
      </c>
      <c r="AG12451">
        <v>0.48795791760929375</v>
      </c>
      <c r="AH12451">
        <v>0.48792508673703522</v>
      </c>
      <c r="AI12451">
        <v>0.5016387869788993</v>
      </c>
      <c r="AJ12451">
        <v>0.49692381262859098</v>
      </c>
      <c r="AK12451">
        <v>0.49725002403297142</v>
      </c>
    </row>
    <row r="12452" spans="1:37">
      <c r="A12452">
        <v>5</v>
      </c>
      <c r="B12452">
        <v>0.50296233225523723</v>
      </c>
      <c r="C12452">
        <v>0.50326727835296714</v>
      </c>
      <c r="D12452">
        <v>0.50419400945952797</v>
      </c>
      <c r="E12452">
        <v>0.50225270545129741</v>
      </c>
      <c r="F12452">
        <v>0.49787364720712918</v>
      </c>
      <c r="G12452">
        <v>0.49842582273750169</v>
      </c>
      <c r="H12452">
        <v>0.49749668838015015</v>
      </c>
      <c r="I12452">
        <v>0.49023186497604954</v>
      </c>
      <c r="J12452">
        <v>0.4884508604550773</v>
      </c>
      <c r="K12452">
        <v>0.43332095342245064</v>
      </c>
      <c r="L12452">
        <v>0.47355105044132428</v>
      </c>
      <c r="M12452">
        <v>0.48630322693285116</v>
      </c>
      <c r="N12452">
        <v>0.41072659696304997</v>
      </c>
      <c r="O12452">
        <v>0.4411969300734207</v>
      </c>
      <c r="P12452">
        <v>0.44139010367964593</v>
      </c>
      <c r="Q12452">
        <v>0.32098371841282414</v>
      </c>
      <c r="R12452">
        <v>0.40387557937132396</v>
      </c>
      <c r="S12452">
        <v>0.36502728289091724</v>
      </c>
      <c r="T12452">
        <v>0.33073021946395281</v>
      </c>
      <c r="U12452">
        <v>0.37503970255581215</v>
      </c>
      <c r="V12452">
        <v>0.366937016816689</v>
      </c>
      <c r="W12452">
        <v>0.33250737714889411</v>
      </c>
      <c r="X12452">
        <v>0.38110249841164717</v>
      </c>
      <c r="Y12452">
        <v>0.38584222574047583</v>
      </c>
      <c r="Z12452">
        <v>0.33648920846641189</v>
      </c>
      <c r="AA12452">
        <v>0.39248635846222196</v>
      </c>
      <c r="AB12452">
        <v>0.39247713998623257</v>
      </c>
      <c r="AC12452">
        <v>0.4033130019214875</v>
      </c>
      <c r="AD12452">
        <v>0.46598060405344094</v>
      </c>
      <c r="AE12452">
        <v>0.46484503866707483</v>
      </c>
      <c r="AF12452">
        <v>0.50444101253725837</v>
      </c>
      <c r="AG12452">
        <v>0.49247197382417818</v>
      </c>
      <c r="AH12452">
        <v>0.49251500273473864</v>
      </c>
      <c r="AI12452">
        <v>0.51218564152904811</v>
      </c>
      <c r="AJ12452">
        <v>0.50494552245412072</v>
      </c>
      <c r="AK12452">
        <v>0.5054096647329086</v>
      </c>
    </row>
    <row r="12453" spans="1:37">
      <c r="A12453">
        <v>6</v>
      </c>
      <c r="B12453">
        <v>0.54757971357733337</v>
      </c>
      <c r="C12453">
        <v>0.54588622115037222</v>
      </c>
      <c r="D12453">
        <v>0.54773024960173367</v>
      </c>
      <c r="E12453">
        <v>0.54688869538037743</v>
      </c>
      <c r="F12453">
        <v>0.53821167187486452</v>
      </c>
      <c r="G12453">
        <v>0.53937593735729561</v>
      </c>
      <c r="H12453">
        <v>0.5389270668375794</v>
      </c>
      <c r="I12453">
        <v>0.52706669243403281</v>
      </c>
      <c r="J12453">
        <v>0.52472430138967618</v>
      </c>
      <c r="K12453">
        <v>0.45365212730693177</v>
      </c>
      <c r="L12453">
        <v>0.50531681896384251</v>
      </c>
      <c r="M12453">
        <v>0.52197106136170368</v>
      </c>
      <c r="N12453">
        <v>0.42639537168315927</v>
      </c>
      <c r="O12453">
        <v>0.46269701832284776</v>
      </c>
      <c r="P12453">
        <v>0.46371379473215046</v>
      </c>
      <c r="Q12453">
        <v>0.3203168388375196</v>
      </c>
      <c r="R12453">
        <v>0.41622943677847035</v>
      </c>
      <c r="S12453">
        <v>0.37169112068511589</v>
      </c>
      <c r="T12453">
        <v>0.33218008117800968</v>
      </c>
      <c r="U12453">
        <v>0.38276285418253719</v>
      </c>
      <c r="V12453">
        <v>0.37365981444202062</v>
      </c>
      <c r="W12453">
        <v>0.33327378544964242</v>
      </c>
      <c r="X12453">
        <v>0.38953970377114677</v>
      </c>
      <c r="Y12453">
        <v>0.39493178246066807</v>
      </c>
      <c r="Z12453">
        <v>0.33676412455113724</v>
      </c>
      <c r="AA12453">
        <v>0.40289273994398395</v>
      </c>
      <c r="AB12453">
        <v>0.40300163443194986</v>
      </c>
      <c r="AC12453">
        <v>0.41568491635748028</v>
      </c>
      <c r="AD12453">
        <v>0.49475067773634895</v>
      </c>
      <c r="AE12453">
        <v>0.49292164072714234</v>
      </c>
      <c r="AF12453">
        <v>0.54723435963666156</v>
      </c>
      <c r="AG12453">
        <v>0.52971046312620007</v>
      </c>
      <c r="AH12453">
        <v>0.52979549560251726</v>
      </c>
      <c r="AI12453">
        <v>0.56057112585214441</v>
      </c>
      <c r="AJ12453">
        <v>0.54846450719098527</v>
      </c>
      <c r="AK12453">
        <v>0.54975831769802974</v>
      </c>
    </row>
    <row r="12454" spans="1:37">
      <c r="A12454">
        <v>7</v>
      </c>
      <c r="B12454">
        <v>0.63814585722556039</v>
      </c>
      <c r="C12454">
        <v>0.63422962041881947</v>
      </c>
      <c r="D12454">
        <v>0.63679416960587576</v>
      </c>
      <c r="E12454">
        <v>0.6360461640130467</v>
      </c>
      <c r="F12454">
        <v>0.62416205920410883</v>
      </c>
      <c r="G12454">
        <v>0.62600222315847109</v>
      </c>
      <c r="H12454">
        <v>0.62502187808413323</v>
      </c>
      <c r="I12454">
        <v>0.6100020958887854</v>
      </c>
      <c r="J12454">
        <v>0.60659716209707415</v>
      </c>
      <c r="K12454">
        <v>0.5088355606998739</v>
      </c>
      <c r="L12454">
        <v>0.57962028384349107</v>
      </c>
      <c r="M12454">
        <v>0.60218945790643497</v>
      </c>
      <c r="N12454">
        <v>0.47577604482899272</v>
      </c>
      <c r="O12454">
        <v>0.52169574544796937</v>
      </c>
      <c r="P12454">
        <v>0.5231801617657823</v>
      </c>
      <c r="Q12454">
        <v>0.33768149514760654</v>
      </c>
      <c r="R12454">
        <v>0.45917804306378057</v>
      </c>
      <c r="S12454">
        <v>0.40313651755194624</v>
      </c>
      <c r="T12454">
        <v>0.35261482767043911</v>
      </c>
      <c r="U12454">
        <v>0.41686038037049578</v>
      </c>
      <c r="V12454">
        <v>0.40512751595916369</v>
      </c>
      <c r="W12454">
        <v>0.35336427218020322</v>
      </c>
      <c r="X12454">
        <v>0.42522913340954777</v>
      </c>
      <c r="Y12454">
        <v>0.43166260047323063</v>
      </c>
      <c r="Z12454">
        <v>0.35466447886651292</v>
      </c>
      <c r="AA12454">
        <v>0.44104668201059261</v>
      </c>
      <c r="AB12454">
        <v>0.4412493474473258</v>
      </c>
      <c r="AC12454">
        <v>0.45729490219970442</v>
      </c>
      <c r="AD12454">
        <v>0.56495600355073849</v>
      </c>
      <c r="AE12454">
        <v>0.56243232881298499</v>
      </c>
      <c r="AF12454">
        <v>0.63423773795503247</v>
      </c>
      <c r="AG12454">
        <v>0.61173877333382165</v>
      </c>
      <c r="AH12454">
        <v>0.6116177825253557</v>
      </c>
      <c r="AI12454">
        <v>0.65414367871462809</v>
      </c>
      <c r="AJ12454">
        <v>0.63753254593405795</v>
      </c>
      <c r="AK12454">
        <v>0.63849756262508894</v>
      </c>
    </row>
    <row r="12455" spans="1:37">
      <c r="A12455">
        <v>8</v>
      </c>
      <c r="B12455">
        <v>0.7147304721256772</v>
      </c>
      <c r="C12455">
        <v>0.70639769515725603</v>
      </c>
      <c r="D12455">
        <v>0.71070084622446517</v>
      </c>
      <c r="E12455">
        <v>0.70970331429763778</v>
      </c>
      <c r="F12455">
        <v>0.69229299726413251</v>
      </c>
      <c r="G12455">
        <v>0.69476572862719332</v>
      </c>
      <c r="H12455">
        <v>0.69475939947391308</v>
      </c>
      <c r="I12455">
        <v>0.6727463270676064</v>
      </c>
      <c r="J12455">
        <v>0.66803929694706976</v>
      </c>
      <c r="K12455">
        <v>0.5509979923763374</v>
      </c>
      <c r="L12455">
        <v>0.63504284767343444</v>
      </c>
      <c r="M12455">
        <v>0.66242037508661833</v>
      </c>
      <c r="N12455">
        <v>0.51650420444447742</v>
      </c>
      <c r="O12455">
        <v>0.56647941034114246</v>
      </c>
      <c r="P12455">
        <v>0.56857525934454978</v>
      </c>
      <c r="Q12455">
        <v>0.35758795979973945</v>
      </c>
      <c r="R12455">
        <v>0.49537710122745943</v>
      </c>
      <c r="S12455">
        <v>0.43118995079928601</v>
      </c>
      <c r="T12455">
        <v>0.37318715921815115</v>
      </c>
      <c r="U12455">
        <v>0.4471254008460564</v>
      </c>
      <c r="V12455">
        <v>0.43326621596773623</v>
      </c>
      <c r="W12455">
        <v>0.37493348359387729</v>
      </c>
      <c r="X12455">
        <v>0.45645869991970917</v>
      </c>
      <c r="Y12455">
        <v>0.46366322202016524</v>
      </c>
      <c r="Z12455">
        <v>0.3740641228078842</v>
      </c>
      <c r="AA12455">
        <v>0.47292809644607298</v>
      </c>
      <c r="AB12455">
        <v>0.47317277910764394</v>
      </c>
      <c r="AC12455">
        <v>0.49213566683443916</v>
      </c>
      <c r="AD12455">
        <v>0.61547397937328097</v>
      </c>
      <c r="AE12455">
        <v>0.61311667580844154</v>
      </c>
      <c r="AF12455">
        <v>0.70629487526383938</v>
      </c>
      <c r="AG12455">
        <v>0.67436313549330396</v>
      </c>
      <c r="AH12455">
        <v>0.67461907788396969</v>
      </c>
      <c r="AI12455">
        <v>0.73569916972922211</v>
      </c>
      <c r="AJ12455">
        <v>0.71110754378606866</v>
      </c>
      <c r="AK12455">
        <v>0.71328597862137766</v>
      </c>
    </row>
    <row r="12456" spans="1:37">
      <c r="A12456">
        <v>9</v>
      </c>
      <c r="B12456">
        <v>0.68214643846796819</v>
      </c>
      <c r="C12456">
        <v>0.67090245762976952</v>
      </c>
      <c r="D12456">
        <v>0.67661592230397127</v>
      </c>
      <c r="E12456">
        <v>0.67604747205163707</v>
      </c>
      <c r="F12456">
        <v>0.65388238853736802</v>
      </c>
      <c r="G12456">
        <v>0.65641285404000371</v>
      </c>
      <c r="H12456">
        <v>0.65765546204910552</v>
      </c>
      <c r="I12456">
        <v>0.6311107605365518</v>
      </c>
      <c r="J12456">
        <v>0.62599808490893027</v>
      </c>
      <c r="K12456">
        <v>0.52488587396313391</v>
      </c>
      <c r="L12456">
        <v>0.59638097628649944</v>
      </c>
      <c r="M12456">
        <v>0.62077623417700423</v>
      </c>
      <c r="N12456">
        <v>0.49383427235255373</v>
      </c>
      <c r="O12456">
        <v>0.5359863229464914</v>
      </c>
      <c r="P12456">
        <v>0.53809394897648211</v>
      </c>
      <c r="Q12456">
        <v>0.35843692997616927</v>
      </c>
      <c r="R12456">
        <v>0.47630345637727078</v>
      </c>
      <c r="S12456">
        <v>0.4212842659496131</v>
      </c>
      <c r="T12456">
        <v>0.37258682590151043</v>
      </c>
      <c r="U12456">
        <v>0.43495287748936623</v>
      </c>
      <c r="V12456">
        <v>0.42333820164072689</v>
      </c>
      <c r="W12456">
        <v>0.37369390581524942</v>
      </c>
      <c r="X12456">
        <v>0.44333549693396618</v>
      </c>
      <c r="Y12456">
        <v>0.44973260305640378</v>
      </c>
      <c r="Z12456">
        <v>0.37557746152060256</v>
      </c>
      <c r="AA12456">
        <v>0.45781571093598722</v>
      </c>
      <c r="AB12456">
        <v>0.4584101096224546</v>
      </c>
      <c r="AC12456">
        <v>0.47801125956659291</v>
      </c>
      <c r="AD12456">
        <v>0.57677035376640828</v>
      </c>
      <c r="AE12456">
        <v>0.57519276428534094</v>
      </c>
      <c r="AF12456">
        <v>0.67187258467856326</v>
      </c>
      <c r="AG12456">
        <v>0.63371038531264712</v>
      </c>
      <c r="AH12456">
        <v>0.63473427737854227</v>
      </c>
      <c r="AI12456">
        <v>0.70632229340239239</v>
      </c>
      <c r="AJ12456">
        <v>0.67641685081013414</v>
      </c>
      <c r="AK12456">
        <v>0.68018084662911615</v>
      </c>
    </row>
    <row r="12457" spans="1:37">
      <c r="A12457">
        <v>10</v>
      </c>
      <c r="B12457">
        <v>0.64557676187111768</v>
      </c>
      <c r="C12457">
        <v>0.63073991359223713</v>
      </c>
      <c r="D12457">
        <v>0.63756760726598438</v>
      </c>
      <c r="E12457">
        <v>0.63636981548112814</v>
      </c>
      <c r="F12457">
        <v>0.61113561315729159</v>
      </c>
      <c r="G12457">
        <v>0.61375988255008973</v>
      </c>
      <c r="H12457">
        <v>0.61606730470618654</v>
      </c>
      <c r="I12457">
        <v>0.58553960179391107</v>
      </c>
      <c r="J12457">
        <v>0.57996240836705237</v>
      </c>
      <c r="K12457">
        <v>0.49727442289219531</v>
      </c>
      <c r="L12457">
        <v>0.55436002960241515</v>
      </c>
      <c r="M12457">
        <v>0.57515638161438942</v>
      </c>
      <c r="N12457">
        <v>0.47296086374839097</v>
      </c>
      <c r="O12457">
        <v>0.50401415318134002</v>
      </c>
      <c r="P12457">
        <v>0.50603500119669409</v>
      </c>
      <c r="Q12457">
        <v>0.36168031621129604</v>
      </c>
      <c r="R12457">
        <v>0.45908679472834885</v>
      </c>
      <c r="S12457">
        <v>0.41257783314326457</v>
      </c>
      <c r="T12457">
        <v>0.3720400717928356</v>
      </c>
      <c r="U12457">
        <v>0.42505891453317779</v>
      </c>
      <c r="V12457">
        <v>0.41472807344595991</v>
      </c>
      <c r="W12457">
        <v>0.3749151298305235</v>
      </c>
      <c r="X12457">
        <v>0.43206886408193484</v>
      </c>
      <c r="Y12457">
        <v>0.43766892289708592</v>
      </c>
      <c r="Z12457">
        <v>0.3759891652322836</v>
      </c>
      <c r="AA12457">
        <v>0.44278871757882121</v>
      </c>
      <c r="AB12457">
        <v>0.44397516370463402</v>
      </c>
      <c r="AC12457">
        <v>0.46121762955394718</v>
      </c>
      <c r="AD12457">
        <v>0.53445711255089767</v>
      </c>
      <c r="AE12457">
        <v>0.53429452580576431</v>
      </c>
      <c r="AF12457">
        <v>0.63132036352472931</v>
      </c>
      <c r="AG12457">
        <v>0.5892146682148548</v>
      </c>
      <c r="AH12457">
        <v>0.59060436009168937</v>
      </c>
      <c r="AI12457">
        <v>0.67176531347004786</v>
      </c>
      <c r="AJ12457">
        <v>0.63728485720989825</v>
      </c>
      <c r="AK12457">
        <v>0.64221104179220767</v>
      </c>
    </row>
    <row r="12458" spans="1:37">
      <c r="A12458">
        <v>11</v>
      </c>
      <c r="B12458">
        <v>0.60590789076809215</v>
      </c>
      <c r="C12458">
        <v>0.589402717256023</v>
      </c>
      <c r="D12458">
        <v>0.59715550772901527</v>
      </c>
      <c r="E12458">
        <v>0.59540273924245712</v>
      </c>
      <c r="F12458">
        <v>0.56764809230804503</v>
      </c>
      <c r="G12458">
        <v>0.5703643041517209</v>
      </c>
      <c r="H12458">
        <v>0.57306112538514131</v>
      </c>
      <c r="I12458">
        <v>0.54031799393715008</v>
      </c>
      <c r="J12458">
        <v>0.53432612457723472</v>
      </c>
      <c r="K12458">
        <v>0.47571208983095314</v>
      </c>
      <c r="L12458">
        <v>0.51431935333254386</v>
      </c>
      <c r="M12458">
        <v>0.53019801442807235</v>
      </c>
      <c r="N12458">
        <v>0.46060180442308407</v>
      </c>
      <c r="O12458">
        <v>0.47792425020665763</v>
      </c>
      <c r="P12458">
        <v>0.47979328890124134</v>
      </c>
      <c r="Q12458">
        <v>0.3813221984332642</v>
      </c>
      <c r="R12458">
        <v>0.45212089312520998</v>
      </c>
      <c r="S12458">
        <v>0.41682581527530027</v>
      </c>
      <c r="T12458">
        <v>0.38654641286215002</v>
      </c>
      <c r="U12458">
        <v>0.42754699401672813</v>
      </c>
      <c r="V12458">
        <v>0.41882368579734941</v>
      </c>
      <c r="W12458">
        <v>0.39088636391122888</v>
      </c>
      <c r="X12458">
        <v>0.43247438941839234</v>
      </c>
      <c r="Y12458">
        <v>0.43671766835873516</v>
      </c>
      <c r="Z12458">
        <v>0.38993260383801015</v>
      </c>
      <c r="AA12458">
        <v>0.43806197415032005</v>
      </c>
      <c r="AB12458">
        <v>0.43957499115299492</v>
      </c>
      <c r="AC12458">
        <v>0.45360001888968343</v>
      </c>
      <c r="AD12458">
        <v>0.49485183167252716</v>
      </c>
      <c r="AE12458">
        <v>0.49628496344933815</v>
      </c>
      <c r="AF12458">
        <v>0.59043599479658948</v>
      </c>
      <c r="AG12458">
        <v>0.54474927056894396</v>
      </c>
      <c r="AH12458">
        <v>0.5466689353671228</v>
      </c>
      <c r="AI12458">
        <v>0.63339394016016948</v>
      </c>
      <c r="AJ12458">
        <v>0.59618875949766081</v>
      </c>
      <c r="AK12458">
        <v>0.60225043727688243</v>
      </c>
    </row>
    <row r="12459" spans="1:37">
      <c r="A12459">
        <v>12</v>
      </c>
      <c r="B12459">
        <v>0.57882289430672518</v>
      </c>
      <c r="C12459">
        <v>0.5611162892868512</v>
      </c>
      <c r="D12459">
        <v>0.56939686945912271</v>
      </c>
      <c r="E12459">
        <v>0.56691200744966586</v>
      </c>
      <c r="F12459">
        <v>0.53870916013687076</v>
      </c>
      <c r="G12459">
        <v>0.54123452532069571</v>
      </c>
      <c r="H12459">
        <v>0.54394214837796329</v>
      </c>
      <c r="I12459">
        <v>0.51041073066215459</v>
      </c>
      <c r="J12459">
        <v>0.50407528898923104</v>
      </c>
      <c r="K12459">
        <v>0.47276444102100551</v>
      </c>
      <c r="L12459">
        <v>0.49048133641752084</v>
      </c>
      <c r="M12459">
        <v>0.50056969073870405</v>
      </c>
      <c r="N12459">
        <v>0.46861194829062397</v>
      </c>
      <c r="O12459">
        <v>0.47066029330027059</v>
      </c>
      <c r="P12459">
        <v>0.4722429571316456</v>
      </c>
      <c r="Q12459">
        <v>0.4242033815652112</v>
      </c>
      <c r="R12459">
        <v>0.46532179209203556</v>
      </c>
      <c r="S12459">
        <v>0.44313515802279463</v>
      </c>
      <c r="T12459">
        <v>0.42365040614344884</v>
      </c>
      <c r="U12459">
        <v>0.45171968871683604</v>
      </c>
      <c r="V12459">
        <v>0.44483006340821279</v>
      </c>
      <c r="W12459">
        <v>0.42982824781829349</v>
      </c>
      <c r="X12459">
        <v>0.45438243058023808</v>
      </c>
      <c r="Y12459">
        <v>0.45664669952670295</v>
      </c>
      <c r="Z12459">
        <v>0.42624264204986312</v>
      </c>
      <c r="AA12459">
        <v>0.45404820431526727</v>
      </c>
      <c r="AB12459">
        <v>0.4557241540610637</v>
      </c>
      <c r="AC12459">
        <v>0.46490826075772679</v>
      </c>
      <c r="AD12459">
        <v>0.4726055224630023</v>
      </c>
      <c r="AE12459">
        <v>0.47525199291174014</v>
      </c>
      <c r="AF12459">
        <v>0.56353731581079503</v>
      </c>
      <c r="AG12459">
        <v>0.51564204604337183</v>
      </c>
      <c r="AH12459">
        <v>0.51831260027471548</v>
      </c>
      <c r="AI12459">
        <v>0.60705941940909247</v>
      </c>
      <c r="AJ12459">
        <v>0.56833784011580057</v>
      </c>
      <c r="AK12459">
        <v>0.57461239956174881</v>
      </c>
    </row>
    <row r="12460" spans="1:37">
      <c r="A12460">
        <v>13</v>
      </c>
      <c r="B12460">
        <v>0.5656182534834816</v>
      </c>
      <c r="C12460">
        <v>0.54777589606247612</v>
      </c>
      <c r="D12460">
        <v>0.55605333553525804</v>
      </c>
      <c r="E12460">
        <v>0.5534690060229982</v>
      </c>
      <c r="F12460">
        <v>0.52578453707116424</v>
      </c>
      <c r="G12460">
        <v>0.52813149356619227</v>
      </c>
      <c r="H12460">
        <v>0.531220783790328</v>
      </c>
      <c r="I12460">
        <v>0.49806266453018999</v>
      </c>
      <c r="J12460">
        <v>0.49188753280288822</v>
      </c>
      <c r="K12460">
        <v>0.4915832122681395</v>
      </c>
      <c r="L12460">
        <v>0.48587318341792368</v>
      </c>
      <c r="M12460">
        <v>0.48943802070962183</v>
      </c>
      <c r="N12460">
        <v>0.49799406110245514</v>
      </c>
      <c r="O12460">
        <v>0.48552160095700625</v>
      </c>
      <c r="P12460">
        <v>0.48556002097941175</v>
      </c>
      <c r="Q12460">
        <v>0.49142006857682169</v>
      </c>
      <c r="R12460">
        <v>0.5013273993265529</v>
      </c>
      <c r="S12460">
        <v>0.49293771796056979</v>
      </c>
      <c r="T12460">
        <v>0.48486549520107908</v>
      </c>
      <c r="U12460">
        <v>0.49916815665624475</v>
      </c>
      <c r="V12460">
        <v>0.49426342620054364</v>
      </c>
      <c r="W12460">
        <v>0.49272112473583335</v>
      </c>
      <c r="X12460">
        <v>0.49978151464417853</v>
      </c>
      <c r="Y12460">
        <v>0.49950608058246099</v>
      </c>
      <c r="Z12460">
        <v>0.4870615944075446</v>
      </c>
      <c r="AA12460">
        <v>0.49353312528308407</v>
      </c>
      <c r="AB12460">
        <v>0.49470854303393375</v>
      </c>
      <c r="AC12460">
        <v>0.50062031553938757</v>
      </c>
      <c r="AD12460">
        <v>0.47092573083555594</v>
      </c>
      <c r="AE12460">
        <v>0.47458115707272497</v>
      </c>
      <c r="AF12460">
        <v>0.55133708161726602</v>
      </c>
      <c r="AG12460">
        <v>0.50393726922797588</v>
      </c>
      <c r="AH12460">
        <v>0.50716712840166245</v>
      </c>
      <c r="AI12460">
        <v>0.59263284045296605</v>
      </c>
      <c r="AJ12460">
        <v>0.5548720951090329</v>
      </c>
      <c r="AK12460">
        <v>0.56185252661065854</v>
      </c>
    </row>
    <row r="12461" spans="1:37">
      <c r="A12461">
        <v>14</v>
      </c>
      <c r="B12461">
        <v>0.56025940586862677</v>
      </c>
      <c r="C12461">
        <v>0.5430941345021113</v>
      </c>
      <c r="D12461">
        <v>0.55075869705841352</v>
      </c>
      <c r="E12461">
        <v>0.54952909028110564</v>
      </c>
      <c r="F12461">
        <v>0.52310051697761584</v>
      </c>
      <c r="G12461">
        <v>0.52525652382491073</v>
      </c>
      <c r="H12461">
        <v>0.52846448255337086</v>
      </c>
      <c r="I12461">
        <v>0.49784342144884447</v>
      </c>
      <c r="J12461">
        <v>0.49232036404380453</v>
      </c>
      <c r="K12461">
        <v>0.52623541801834051</v>
      </c>
      <c r="L12461">
        <v>0.49546709761150093</v>
      </c>
      <c r="M12461">
        <v>0.49099268838538218</v>
      </c>
      <c r="N12461">
        <v>0.54225608830600724</v>
      </c>
      <c r="O12461">
        <v>0.51521034822216494</v>
      </c>
      <c r="P12461">
        <v>0.51432204040090868</v>
      </c>
      <c r="Q12461">
        <v>0.57566425510851404</v>
      </c>
      <c r="R12461">
        <v>0.55180963407577666</v>
      </c>
      <c r="S12461">
        <v>0.55935430201781344</v>
      </c>
      <c r="T12461">
        <v>0.56471012456575631</v>
      </c>
      <c r="U12461">
        <v>0.56234728509617837</v>
      </c>
      <c r="V12461">
        <v>0.56035122778951707</v>
      </c>
      <c r="W12461">
        <v>0.572385519853157</v>
      </c>
      <c r="X12461">
        <v>0.56062171263791538</v>
      </c>
      <c r="Y12461">
        <v>0.55811572412000954</v>
      </c>
      <c r="Z12461">
        <v>0.56629213015670055</v>
      </c>
      <c r="AA12461">
        <v>0.54936645843790655</v>
      </c>
      <c r="AB12461">
        <v>0.55026184524473798</v>
      </c>
      <c r="AC12461">
        <v>0.5495043222259044</v>
      </c>
      <c r="AD12461">
        <v>0.48361174549365332</v>
      </c>
      <c r="AE12461">
        <v>0.48822779175390635</v>
      </c>
      <c r="AF12461">
        <v>0.54599177103133412</v>
      </c>
      <c r="AG12461">
        <v>0.50359164028225745</v>
      </c>
      <c r="AH12461">
        <v>0.50691580600494568</v>
      </c>
      <c r="AI12461">
        <v>0.58461309799424244</v>
      </c>
      <c r="AJ12461">
        <v>0.54987759753611798</v>
      </c>
      <c r="AK12461">
        <v>0.55684941572101976</v>
      </c>
    </row>
    <row r="12462" spans="1:37">
      <c r="A12462">
        <v>15</v>
      </c>
      <c r="B12462">
        <v>0.57653136930678606</v>
      </c>
      <c r="C12462">
        <v>0.56255259003130986</v>
      </c>
      <c r="D12462">
        <v>0.56865221114802433</v>
      </c>
      <c r="E12462">
        <v>0.56770629146262241</v>
      </c>
      <c r="F12462">
        <v>0.547136804316815</v>
      </c>
      <c r="G12462">
        <v>0.54859464977366745</v>
      </c>
      <c r="H12462">
        <v>0.55151557479186564</v>
      </c>
      <c r="I12462">
        <v>0.52762680617839519</v>
      </c>
      <c r="J12462">
        <v>0.52319031957034978</v>
      </c>
      <c r="K12462">
        <v>0.58671897990031951</v>
      </c>
      <c r="L12462">
        <v>0.53513968649367638</v>
      </c>
      <c r="M12462">
        <v>0.52319509397353037</v>
      </c>
      <c r="N12462">
        <v>0.60999086836420868</v>
      </c>
      <c r="O12462">
        <v>0.5715424759084331</v>
      </c>
      <c r="P12462">
        <v>0.57097922976651949</v>
      </c>
      <c r="Q12462">
        <v>0.6747451181663473</v>
      </c>
      <c r="R12462">
        <v>0.62389496177696901</v>
      </c>
      <c r="S12462">
        <v>0.64492468243079815</v>
      </c>
      <c r="T12462">
        <v>0.66065286858326844</v>
      </c>
      <c r="U12462">
        <v>0.64457624410746472</v>
      </c>
      <c r="V12462">
        <v>0.64515791104649312</v>
      </c>
      <c r="W12462">
        <v>0.66860110735340517</v>
      </c>
      <c r="X12462">
        <v>0.64103793896038763</v>
      </c>
      <c r="Y12462">
        <v>0.6370626142597331</v>
      </c>
      <c r="Z12462">
        <v>0.66101951926702551</v>
      </c>
      <c r="AA12462">
        <v>0.62691701831579716</v>
      </c>
      <c r="AB12462">
        <v>0.62803516667297699</v>
      </c>
      <c r="AC12462">
        <v>0.62089111430659982</v>
      </c>
      <c r="AD12462">
        <v>0.5277493644972937</v>
      </c>
      <c r="AE12462">
        <v>0.53264201312733517</v>
      </c>
      <c r="AF12462">
        <v>0.5649517108426233</v>
      </c>
      <c r="AG12462">
        <v>0.5325269000728905</v>
      </c>
      <c r="AH12462">
        <v>0.53574498910079293</v>
      </c>
      <c r="AI12462">
        <v>0.59544407977740021</v>
      </c>
      <c r="AJ12462">
        <v>0.56823809834261574</v>
      </c>
      <c r="AK12462">
        <v>0.57437979232513525</v>
      </c>
    </row>
    <row r="12463" spans="1:37">
      <c r="A12463">
        <v>16</v>
      </c>
      <c r="B12463">
        <v>0.62516255243270991</v>
      </c>
      <c r="C12463">
        <v>0.6187511759148977</v>
      </c>
      <c r="D12463">
        <v>0.62181095097277839</v>
      </c>
      <c r="E12463">
        <v>0.6199470493867435</v>
      </c>
      <c r="F12463">
        <v>0.61087292407469318</v>
      </c>
      <c r="G12463">
        <v>0.61138851326633037</v>
      </c>
      <c r="H12463">
        <v>0.61239743862102591</v>
      </c>
      <c r="I12463">
        <v>0.60061243970782008</v>
      </c>
      <c r="J12463">
        <v>0.59752500330651048</v>
      </c>
      <c r="K12463">
        <v>0.68175860550501954</v>
      </c>
      <c r="L12463">
        <v>0.6163993758356644</v>
      </c>
      <c r="M12463">
        <v>0.59828534884113105</v>
      </c>
      <c r="N12463">
        <v>0.70544052523123768</v>
      </c>
      <c r="O12463">
        <v>0.66343139295220233</v>
      </c>
      <c r="P12463">
        <v>0.66336768885080122</v>
      </c>
      <c r="Q12463">
        <v>0.78495647713337557</v>
      </c>
      <c r="R12463">
        <v>0.72245809963656094</v>
      </c>
      <c r="S12463">
        <v>0.75036596108048759</v>
      </c>
      <c r="T12463">
        <v>0.77141411656138903</v>
      </c>
      <c r="U12463">
        <v>0.7476771044663898</v>
      </c>
      <c r="V12463">
        <v>0.75027879033899902</v>
      </c>
      <c r="W12463">
        <v>0.77882965583437724</v>
      </c>
      <c r="X12463">
        <v>0.74307591321965127</v>
      </c>
      <c r="Y12463">
        <v>0.7394780514614897</v>
      </c>
      <c r="Z12463">
        <v>0.76986131956547532</v>
      </c>
      <c r="AA12463">
        <v>0.7296433871519703</v>
      </c>
      <c r="AB12463">
        <v>0.73098606016062906</v>
      </c>
      <c r="AC12463">
        <v>0.71979772440468393</v>
      </c>
      <c r="AD12463">
        <v>0.61470217926827253</v>
      </c>
      <c r="AE12463">
        <v>0.61921039168265468</v>
      </c>
      <c r="AF12463">
        <v>0.62019890530115329</v>
      </c>
      <c r="AG12463">
        <v>0.60383200500618561</v>
      </c>
      <c r="AH12463">
        <v>0.6064295774751679</v>
      </c>
      <c r="AI12463">
        <v>0.6352601604245921</v>
      </c>
      <c r="AJ12463">
        <v>0.62214383387720396</v>
      </c>
      <c r="AK12463">
        <v>0.62540267349737044</v>
      </c>
    </row>
    <row r="12464" spans="1:37">
      <c r="A12464">
        <v>17</v>
      </c>
      <c r="B12464">
        <v>0.72346313254095562</v>
      </c>
      <c r="C12464">
        <v>0.72065113932008429</v>
      </c>
      <c r="D12464">
        <v>0.72193157479398962</v>
      </c>
      <c r="E12464">
        <v>0.72056545676877404</v>
      </c>
      <c r="F12464">
        <v>0.7174872253634923</v>
      </c>
      <c r="G12464">
        <v>0.71751129444321926</v>
      </c>
      <c r="H12464">
        <v>0.71809822958849245</v>
      </c>
      <c r="I12464">
        <v>0.71150401076597147</v>
      </c>
      <c r="J12464">
        <v>0.70936534828292297</v>
      </c>
      <c r="K12464">
        <v>0.79360061486776912</v>
      </c>
      <c r="L12464">
        <v>0.72999555895531509</v>
      </c>
      <c r="M12464">
        <v>0.71062904644303093</v>
      </c>
      <c r="N12464">
        <v>0.81369550974436788</v>
      </c>
      <c r="O12464">
        <v>0.77556686007941178</v>
      </c>
      <c r="P12464">
        <v>0.77606293502639334</v>
      </c>
      <c r="Q12464">
        <v>0.88555087529675236</v>
      </c>
      <c r="R12464">
        <v>0.82913326951809141</v>
      </c>
      <c r="S12464">
        <v>0.85560087112379224</v>
      </c>
      <c r="T12464">
        <v>0.87541590016266435</v>
      </c>
      <c r="U12464">
        <v>0.85209883605133552</v>
      </c>
      <c r="V12464">
        <v>0.85539423619848387</v>
      </c>
      <c r="W12464">
        <v>0.88100372042221309</v>
      </c>
      <c r="X12464">
        <v>0.84786426810571724</v>
      </c>
      <c r="Y12464">
        <v>0.8452810220535697</v>
      </c>
      <c r="Z12464">
        <v>0.87309978121065823</v>
      </c>
      <c r="AA12464">
        <v>0.83802895092050167</v>
      </c>
      <c r="AB12464">
        <v>0.83945045961999376</v>
      </c>
      <c r="AC12464">
        <v>0.8250611259308176</v>
      </c>
      <c r="AD12464">
        <v>0.72905656251030104</v>
      </c>
      <c r="AE12464">
        <v>0.73300902924884037</v>
      </c>
      <c r="AF12464">
        <v>0.72114688963031304</v>
      </c>
      <c r="AG12464">
        <v>0.71308348949550193</v>
      </c>
      <c r="AH12464">
        <v>0.71541284525337545</v>
      </c>
      <c r="AI12464">
        <v>0.72805537015440436</v>
      </c>
      <c r="AJ12464">
        <v>0.72250540307968458</v>
      </c>
      <c r="AK12464">
        <v>0.72448146151243142</v>
      </c>
    </row>
    <row r="12465" spans="1:37">
      <c r="A12465">
        <v>18</v>
      </c>
      <c r="B12465">
        <v>0.88900067543086225</v>
      </c>
      <c r="C12465">
        <v>0.87911729673639794</v>
      </c>
      <c r="D12465">
        <v>0.88269734043335524</v>
      </c>
      <c r="E12465">
        <v>0.88470135442499198</v>
      </c>
      <c r="F12465">
        <v>0.87375136523823482</v>
      </c>
      <c r="G12465">
        <v>0.87487123526483179</v>
      </c>
      <c r="H12465">
        <v>0.87829821161603483</v>
      </c>
      <c r="I12465">
        <v>0.86029547373536586</v>
      </c>
      <c r="J12465">
        <v>0.85740583800507675</v>
      </c>
      <c r="K12465">
        <v>0.91463187653861422</v>
      </c>
      <c r="L12465">
        <v>0.87238248412345087</v>
      </c>
      <c r="M12465">
        <v>0.85814637275924288</v>
      </c>
      <c r="N12465">
        <v>0.92894285598091941</v>
      </c>
      <c r="O12465">
        <v>0.90039110745685302</v>
      </c>
      <c r="P12465">
        <v>0.90178001909432293</v>
      </c>
      <c r="Q12465">
        <v>0.96845087686090625</v>
      </c>
      <c r="R12465">
        <v>0.9365170316673127</v>
      </c>
      <c r="S12465">
        <v>0.95239430006492576</v>
      </c>
      <c r="T12465">
        <v>0.96357583052990969</v>
      </c>
      <c r="U12465">
        <v>0.94993791687095908</v>
      </c>
      <c r="V12465">
        <v>0.95217266175866833</v>
      </c>
      <c r="W12465">
        <v>0.9659783678210585</v>
      </c>
      <c r="X12465">
        <v>0.94750620903106675</v>
      </c>
      <c r="Y12465">
        <v>0.94633681516156753</v>
      </c>
      <c r="Z12465">
        <v>0.96175994161235068</v>
      </c>
      <c r="AA12465">
        <v>0.94291316449074902</v>
      </c>
      <c r="AB12465">
        <v>0.94353635067203911</v>
      </c>
      <c r="AC12465">
        <v>0.93195460403804264</v>
      </c>
      <c r="AD12465">
        <v>0.86260807438829312</v>
      </c>
      <c r="AE12465">
        <v>0.86524558853085354</v>
      </c>
      <c r="AF12465">
        <v>0.88063961438710825</v>
      </c>
      <c r="AG12465">
        <v>0.86079648619573812</v>
      </c>
      <c r="AH12465">
        <v>0.86403392372324994</v>
      </c>
      <c r="AI12465">
        <v>0.89591168828305268</v>
      </c>
      <c r="AJ12465">
        <v>0.88194124975035815</v>
      </c>
      <c r="AK12465">
        <v>0.88631460702051768</v>
      </c>
    </row>
    <row r="12466" spans="1:37">
      <c r="A12466">
        <v>19</v>
      </c>
      <c r="B12466">
        <v>0.98681502425969592</v>
      </c>
      <c r="C12466">
        <v>0.97729019784266946</v>
      </c>
      <c r="D12466">
        <v>0.98056615840294825</v>
      </c>
      <c r="E12466">
        <v>0.98259107502524512</v>
      </c>
      <c r="F12466">
        <v>0.9726822310168205</v>
      </c>
      <c r="G12466">
        <v>0.97354385002949362</v>
      </c>
      <c r="H12466">
        <v>0.97689877541699999</v>
      </c>
      <c r="I12466">
        <v>0.95838752670403682</v>
      </c>
      <c r="J12466">
        <v>0.9558034146293557</v>
      </c>
      <c r="K12466">
        <v>0.98754112295587893</v>
      </c>
      <c r="L12466">
        <v>0.96528926473773491</v>
      </c>
      <c r="M12466">
        <v>0.956236672326365</v>
      </c>
      <c r="N12466">
        <v>0.99487693063917748</v>
      </c>
      <c r="O12466">
        <v>0.97966477030717769</v>
      </c>
      <c r="P12466">
        <v>0.98045410872618921</v>
      </c>
      <c r="Q12466">
        <v>1</v>
      </c>
      <c r="R12466">
        <v>0.99724333533231446</v>
      </c>
      <c r="S12466">
        <v>1</v>
      </c>
      <c r="T12466">
        <v>1</v>
      </c>
      <c r="U12466">
        <v>1</v>
      </c>
      <c r="V12466">
        <v>1</v>
      </c>
      <c r="W12466">
        <v>1</v>
      </c>
      <c r="X12466">
        <v>1</v>
      </c>
      <c r="Y12466">
        <v>1</v>
      </c>
      <c r="Z12466">
        <v>1</v>
      </c>
      <c r="AA12466">
        <v>1</v>
      </c>
      <c r="AB12466">
        <v>1</v>
      </c>
      <c r="AC12466">
        <v>0.99595360439150338</v>
      </c>
      <c r="AD12466">
        <v>0.95341615890208231</v>
      </c>
      <c r="AE12466">
        <v>0.95491033860909347</v>
      </c>
      <c r="AF12466">
        <v>0.97688242404960191</v>
      </c>
      <c r="AG12466">
        <v>0.95810093559374232</v>
      </c>
      <c r="AH12466">
        <v>0.96084023874677893</v>
      </c>
      <c r="AI12466">
        <v>0.99180167879940784</v>
      </c>
      <c r="AJ12466">
        <v>0.9790992918264293</v>
      </c>
      <c r="AK12466">
        <v>0.98304471528526649</v>
      </c>
    </row>
    <row r="12467" spans="1:37">
      <c r="A12467">
        <v>20</v>
      </c>
      <c r="B12467">
        <v>1</v>
      </c>
      <c r="C12467">
        <v>1</v>
      </c>
      <c r="D12467">
        <v>1</v>
      </c>
      <c r="E12467">
        <v>1</v>
      </c>
      <c r="F12467">
        <v>1</v>
      </c>
      <c r="G12467">
        <v>1</v>
      </c>
      <c r="H12467">
        <v>1</v>
      </c>
      <c r="I12467">
        <v>0.99319214810983303</v>
      </c>
      <c r="J12467">
        <v>0.99145409288982267</v>
      </c>
      <c r="K12467">
        <v>1</v>
      </c>
      <c r="L12467">
        <v>0.99545776480054027</v>
      </c>
      <c r="M12467">
        <v>0.99168529350218848</v>
      </c>
      <c r="N12467">
        <v>1</v>
      </c>
      <c r="O12467">
        <v>1</v>
      </c>
      <c r="P12467">
        <v>1</v>
      </c>
      <c r="Q12467">
        <v>0.96779189299015411</v>
      </c>
      <c r="R12467">
        <v>1</v>
      </c>
      <c r="S12467">
        <v>0.98608502831879152</v>
      </c>
      <c r="T12467">
        <v>0.9692466485764214</v>
      </c>
      <c r="U12467">
        <v>0.9908105813243141</v>
      </c>
      <c r="V12467">
        <v>0.98620049632202644</v>
      </c>
      <c r="W12467">
        <v>0.97280270577689487</v>
      </c>
      <c r="X12467">
        <v>0.99311538215767359</v>
      </c>
      <c r="Y12467">
        <v>0.9944963769376246</v>
      </c>
      <c r="Z12467">
        <v>0.97222860011238776</v>
      </c>
      <c r="AA12467">
        <v>0.99698164930200006</v>
      </c>
      <c r="AB12467">
        <v>0.9969903820662841</v>
      </c>
      <c r="AC12467">
        <v>1</v>
      </c>
      <c r="AD12467">
        <v>0.98884669420240334</v>
      </c>
      <c r="AE12467">
        <v>0.98953838123564908</v>
      </c>
      <c r="AF12467">
        <v>1</v>
      </c>
      <c r="AG12467">
        <v>0.99307560349961987</v>
      </c>
      <c r="AH12467">
        <v>0.99454894098221802</v>
      </c>
      <c r="AI12467">
        <v>1</v>
      </c>
      <c r="AJ12467">
        <v>1</v>
      </c>
      <c r="AK12467">
        <v>1</v>
      </c>
    </row>
    <row r="12468" spans="1:37">
      <c r="A12468">
        <v>21</v>
      </c>
      <c r="B12468">
        <v>0.97515749095158377</v>
      </c>
      <c r="C12468">
        <v>0.9880222810126732</v>
      </c>
      <c r="D12468">
        <v>0.98353175995173725</v>
      </c>
      <c r="E12468">
        <v>0.98211520139528308</v>
      </c>
      <c r="F12468">
        <v>0.99540854213781849</v>
      </c>
      <c r="G12468">
        <v>0.99446367840143091</v>
      </c>
      <c r="H12468">
        <v>0.99090618874104086</v>
      </c>
      <c r="I12468">
        <v>1</v>
      </c>
      <c r="J12468">
        <v>1</v>
      </c>
      <c r="K12468">
        <v>0.99025764948109773</v>
      </c>
      <c r="L12468">
        <v>1</v>
      </c>
      <c r="M12468">
        <v>1</v>
      </c>
      <c r="N12468">
        <v>0.97931922279122174</v>
      </c>
      <c r="O12468">
        <v>0.99643676739276821</v>
      </c>
      <c r="P12468">
        <v>0.99506951478419026</v>
      </c>
      <c r="Q12468">
        <v>0.91102209948599733</v>
      </c>
      <c r="R12468">
        <v>0.97961400611302096</v>
      </c>
      <c r="S12468">
        <v>0.94839511531798315</v>
      </c>
      <c r="T12468">
        <v>0.91633803402832936</v>
      </c>
      <c r="U12468">
        <v>0.95817212529690587</v>
      </c>
      <c r="V12468">
        <v>0.94947963350201092</v>
      </c>
      <c r="W12468">
        <v>0.92122301085608715</v>
      </c>
      <c r="X12468">
        <v>0.96258248523871703</v>
      </c>
      <c r="Y12468">
        <v>0.96594795369880004</v>
      </c>
      <c r="Z12468">
        <v>0.91941553144699562</v>
      </c>
      <c r="AA12468">
        <v>0.97137556475364295</v>
      </c>
      <c r="AB12468">
        <v>0.97062711033080029</v>
      </c>
      <c r="AC12468">
        <v>0.97264922360202388</v>
      </c>
      <c r="AD12468">
        <v>1</v>
      </c>
      <c r="AE12468">
        <v>1</v>
      </c>
      <c r="AF12468">
        <v>0.98933880942715779</v>
      </c>
      <c r="AG12468">
        <v>1</v>
      </c>
      <c r="AH12468">
        <v>1</v>
      </c>
      <c r="AI12468">
        <v>0.96876550608214074</v>
      </c>
      <c r="AJ12468">
        <v>0.98554935584048431</v>
      </c>
      <c r="AK12468">
        <v>0.98135074993636051</v>
      </c>
    </row>
    <row r="12469" spans="1:37">
      <c r="A12469">
        <v>22</v>
      </c>
      <c r="B12469">
        <v>0.90085938693310708</v>
      </c>
      <c r="C12469">
        <v>0.92006735401606932</v>
      </c>
      <c r="D12469">
        <v>0.91369280100234662</v>
      </c>
      <c r="E12469">
        <v>0.91237450817755694</v>
      </c>
      <c r="F12469">
        <v>0.93026117050839396</v>
      </c>
      <c r="G12469">
        <v>0.92895072633557607</v>
      </c>
      <c r="H12469">
        <v>0.92370408127526527</v>
      </c>
      <c r="I12469">
        <v>0.94016047014702064</v>
      </c>
      <c r="J12469">
        <v>0.94097728976501482</v>
      </c>
      <c r="K12469">
        <v>0.93343887823964278</v>
      </c>
      <c r="L12469">
        <v>0.94160364076910319</v>
      </c>
      <c r="M12469">
        <v>0.94128103529520757</v>
      </c>
      <c r="N12469">
        <v>0.916085393769005</v>
      </c>
      <c r="O12469">
        <v>0.93865940263064773</v>
      </c>
      <c r="P12469">
        <v>0.93703858764371162</v>
      </c>
      <c r="Q12469">
        <v>0.84390626750219011</v>
      </c>
      <c r="R12469">
        <v>0.92015290670350347</v>
      </c>
      <c r="S12469">
        <v>0.88511156830822246</v>
      </c>
      <c r="T12469">
        <v>0.85139739618732868</v>
      </c>
      <c r="U12469">
        <v>0.89589949941638769</v>
      </c>
      <c r="V12469">
        <v>0.88694371407404327</v>
      </c>
      <c r="W12469">
        <v>0.85587473739142039</v>
      </c>
      <c r="X12469">
        <v>0.90109587437359784</v>
      </c>
      <c r="Y12469">
        <v>0.90561288213752666</v>
      </c>
      <c r="Z12469">
        <v>0.85849517006470433</v>
      </c>
      <c r="AA12469">
        <v>0.91301308405928705</v>
      </c>
      <c r="AB12469">
        <v>0.9120552191782495</v>
      </c>
      <c r="AC12469">
        <v>0.9116901390180584</v>
      </c>
      <c r="AD12469">
        <v>0.94599967568050547</v>
      </c>
      <c r="AE12469">
        <v>0.9460128245375371</v>
      </c>
      <c r="AF12469">
        <v>0.92268077392564307</v>
      </c>
      <c r="AG12469">
        <v>0.94095921492698731</v>
      </c>
      <c r="AH12469">
        <v>0.94040342099709295</v>
      </c>
      <c r="AI12469">
        <v>0.89252379428921558</v>
      </c>
      <c r="AJ12469">
        <v>0.91639844297367412</v>
      </c>
      <c r="AK12469">
        <v>0.91079775065569002</v>
      </c>
    </row>
    <row r="12470" spans="1:37">
      <c r="A12470">
        <v>23</v>
      </c>
      <c r="B12470">
        <v>0.787948324067272</v>
      </c>
      <c r="C12470">
        <v>0.80347944450598907</v>
      </c>
      <c r="D12470">
        <v>0.79887986607809736</v>
      </c>
      <c r="E12470">
        <v>0.79603223375477228</v>
      </c>
      <c r="F12470">
        <v>0.80997017379276226</v>
      </c>
      <c r="G12470">
        <v>0.80863524799957054</v>
      </c>
      <c r="H12470">
        <v>0.80422535280636898</v>
      </c>
      <c r="I12470">
        <v>0.81604360289287381</v>
      </c>
      <c r="J12470">
        <v>0.81639185953387727</v>
      </c>
      <c r="K12470">
        <v>0.80810306807475163</v>
      </c>
      <c r="L12470">
        <v>0.81596061903486838</v>
      </c>
      <c r="M12470">
        <v>0.81650134641916772</v>
      </c>
      <c r="N12470">
        <v>0.79056366391797217</v>
      </c>
      <c r="O12470">
        <v>0.81138392663222292</v>
      </c>
      <c r="P12470">
        <v>0.81024676468321088</v>
      </c>
      <c r="Q12470">
        <v>0.72345666463567093</v>
      </c>
      <c r="R12470">
        <v>0.79456300771183497</v>
      </c>
      <c r="S12470">
        <v>0.76128760296846487</v>
      </c>
      <c r="T12470">
        <v>0.73093528239514893</v>
      </c>
      <c r="U12470">
        <v>0.77170015645012802</v>
      </c>
      <c r="V12470">
        <v>0.76353113143372997</v>
      </c>
      <c r="W12470">
        <v>0.7353172532032819</v>
      </c>
      <c r="X12470">
        <v>0.77719846668634818</v>
      </c>
      <c r="Y12470">
        <v>0.78176701883018773</v>
      </c>
      <c r="Z12470">
        <v>0.74060876972659306</v>
      </c>
      <c r="AA12470">
        <v>0.78866748175154755</v>
      </c>
      <c r="AB12470">
        <v>0.78804407197494764</v>
      </c>
      <c r="AC12470">
        <v>0.78610053785483724</v>
      </c>
      <c r="AD12470">
        <v>0.81854787454677824</v>
      </c>
      <c r="AE12470">
        <v>0.81866105728736138</v>
      </c>
      <c r="AF12470">
        <v>0.80605946544331863</v>
      </c>
      <c r="AG12470">
        <v>0.81799600367813219</v>
      </c>
      <c r="AH12470">
        <v>0.8175891432429262</v>
      </c>
      <c r="AI12470">
        <v>0.78333941101049598</v>
      </c>
      <c r="AJ12470">
        <v>0.8008436499986229</v>
      </c>
      <c r="AK12470">
        <v>0.79671200925183727</v>
      </c>
    </row>
    <row r="12471" spans="1:37">
      <c r="A12471">
        <v>24</v>
      </c>
      <c r="B12471">
        <v>0.67345889268634096</v>
      </c>
      <c r="C12471">
        <v>0.68417094793213129</v>
      </c>
      <c r="D12471">
        <v>0.6814882267063882</v>
      </c>
      <c r="E12471">
        <v>0.67874347198870499</v>
      </c>
      <c r="F12471">
        <v>0.68659418316942189</v>
      </c>
      <c r="G12471">
        <v>0.68578728652863763</v>
      </c>
      <c r="H12471">
        <v>0.68261932057978636</v>
      </c>
      <c r="I12471">
        <v>0.68778485748166307</v>
      </c>
      <c r="J12471">
        <v>0.68759049107862347</v>
      </c>
      <c r="K12471">
        <v>0.67432133976688013</v>
      </c>
      <c r="L12471">
        <v>0.68503535043030295</v>
      </c>
      <c r="M12471">
        <v>0.68731321083254004</v>
      </c>
      <c r="N12471">
        <v>0.65737027085834854</v>
      </c>
      <c r="O12471">
        <v>0.67697124103630724</v>
      </c>
      <c r="P12471">
        <v>0.67612134652606948</v>
      </c>
      <c r="Q12471">
        <v>0.59477037345488615</v>
      </c>
      <c r="R12471">
        <v>0.66038554438720598</v>
      </c>
      <c r="S12471">
        <v>0.6293054162386208</v>
      </c>
      <c r="T12471">
        <v>0.60193114905772693</v>
      </c>
      <c r="U12471">
        <v>0.63879731307034082</v>
      </c>
      <c r="V12471">
        <v>0.63147486989315549</v>
      </c>
      <c r="W12471">
        <v>0.60496328913928077</v>
      </c>
      <c r="X12471">
        <v>0.64411080853527514</v>
      </c>
      <c r="Y12471">
        <v>0.6483476275772263</v>
      </c>
      <c r="Z12471">
        <v>0.61101166648620453</v>
      </c>
      <c r="AA12471">
        <v>0.65410734560115424</v>
      </c>
      <c r="AB12471">
        <v>0.65409329747848821</v>
      </c>
      <c r="AC12471">
        <v>0.65384652326974757</v>
      </c>
      <c r="AD12471">
        <v>0.68485585920046177</v>
      </c>
      <c r="AE12471">
        <v>0.68488130496169597</v>
      </c>
      <c r="AF12471">
        <v>0.68721543888781422</v>
      </c>
      <c r="AG12471">
        <v>0.69057578945629172</v>
      </c>
      <c r="AH12471">
        <v>0.69067407469484332</v>
      </c>
      <c r="AI12471">
        <v>0.67403878543376117</v>
      </c>
      <c r="AJ12471">
        <v>0.68297788125296688</v>
      </c>
      <c r="AK12471">
        <v>0.6809696669299542</v>
      </c>
    </row>
    <row r="12481" spans="1:49">
      <c r="A12481" t="s">
        <v>619</v>
      </c>
      <c r="D12481">
        <v>2015</v>
      </c>
      <c r="F12481" t="s">
        <v>0</v>
      </c>
      <c r="G12481" s="168">
        <v>6149.825341256601</v>
      </c>
      <c r="H12481" t="s">
        <v>551</v>
      </c>
      <c r="K12481" t="s">
        <v>1</v>
      </c>
      <c r="L12481" t="s">
        <v>103</v>
      </c>
    </row>
    <row r="12482" spans="1:49">
      <c r="A12482">
        <v>0</v>
      </c>
      <c r="B12482" t="s">
        <v>556</v>
      </c>
      <c r="F12482" t="s">
        <v>3</v>
      </c>
      <c r="G12482">
        <v>0</v>
      </c>
      <c r="H12482" t="s">
        <v>551</v>
      </c>
      <c r="K12482" t="s">
        <v>4</v>
      </c>
      <c r="L12482" t="s">
        <v>103</v>
      </c>
      <c r="N12482" t="s">
        <v>105</v>
      </c>
    </row>
    <row r="12483" spans="1:49">
      <c r="B12483">
        <v>1</v>
      </c>
      <c r="C12483" t="s">
        <v>5</v>
      </c>
      <c r="D12483" t="s">
        <v>6</v>
      </c>
      <c r="E12483">
        <v>2</v>
      </c>
      <c r="F12483" t="s">
        <v>7</v>
      </c>
      <c r="G12483" t="s">
        <v>8</v>
      </c>
      <c r="H12483">
        <v>3</v>
      </c>
      <c r="I12483" t="s">
        <v>9</v>
      </c>
      <c r="J12483" t="s">
        <v>10</v>
      </c>
      <c r="K12483">
        <v>4</v>
      </c>
      <c r="L12483" t="s">
        <v>11</v>
      </c>
      <c r="M12483" t="s">
        <v>12</v>
      </c>
      <c r="N12483">
        <v>5</v>
      </c>
      <c r="O12483" t="s">
        <v>13</v>
      </c>
      <c r="P12483" t="s">
        <v>13</v>
      </c>
      <c r="Q12483">
        <v>6</v>
      </c>
      <c r="R12483" t="s">
        <v>14</v>
      </c>
      <c r="S12483" t="s">
        <v>87</v>
      </c>
      <c r="T12483">
        <v>7</v>
      </c>
      <c r="U12483" t="s">
        <v>15</v>
      </c>
      <c r="V12483" t="s">
        <v>88</v>
      </c>
      <c r="W12483">
        <v>8</v>
      </c>
      <c r="X12483" t="s">
        <v>89</v>
      </c>
      <c r="Y12483" t="s">
        <v>90</v>
      </c>
      <c r="Z12483">
        <v>9</v>
      </c>
      <c r="AA12483" t="s">
        <v>91</v>
      </c>
      <c r="AB12483" t="s">
        <v>92</v>
      </c>
      <c r="AC12483">
        <v>10</v>
      </c>
      <c r="AD12483" t="s">
        <v>93</v>
      </c>
      <c r="AE12483" t="s">
        <v>94</v>
      </c>
      <c r="AF12483">
        <v>11</v>
      </c>
      <c r="AG12483" t="s">
        <v>95</v>
      </c>
      <c r="AH12483" t="s">
        <v>96</v>
      </c>
      <c r="AI12483">
        <v>12</v>
      </c>
      <c r="AJ12483" t="s">
        <v>97</v>
      </c>
      <c r="AK12483" t="s">
        <v>98</v>
      </c>
    </row>
    <row r="12484" spans="1:49">
      <c r="B12484">
        <v>31</v>
      </c>
      <c r="E12484">
        <v>28</v>
      </c>
      <c r="H12484">
        <v>31</v>
      </c>
      <c r="K12484">
        <v>30</v>
      </c>
      <c r="N12484">
        <v>31</v>
      </c>
      <c r="Q12484">
        <v>30</v>
      </c>
      <c r="T12484">
        <v>31</v>
      </c>
      <c r="W12484">
        <v>31</v>
      </c>
      <c r="Z12484">
        <v>30</v>
      </c>
      <c r="AC12484">
        <v>31</v>
      </c>
      <c r="AF12484">
        <v>30</v>
      </c>
      <c r="AI12484">
        <v>31</v>
      </c>
    </row>
    <row r="12485" spans="1:49">
      <c r="A12485" t="s">
        <v>16</v>
      </c>
      <c r="B12485" t="s">
        <v>17</v>
      </c>
      <c r="C12485" t="s">
        <v>18</v>
      </c>
      <c r="D12485" t="s">
        <v>19</v>
      </c>
      <c r="E12485" t="s">
        <v>17</v>
      </c>
      <c r="F12485" t="s">
        <v>18</v>
      </c>
      <c r="G12485" t="s">
        <v>19</v>
      </c>
      <c r="H12485" t="s">
        <v>17</v>
      </c>
      <c r="I12485" t="s">
        <v>18</v>
      </c>
      <c r="J12485" t="s">
        <v>19</v>
      </c>
      <c r="K12485" t="s">
        <v>17</v>
      </c>
      <c r="L12485" t="s">
        <v>18</v>
      </c>
      <c r="M12485" t="s">
        <v>19</v>
      </c>
      <c r="N12485" t="s">
        <v>17</v>
      </c>
      <c r="O12485" t="s">
        <v>18</v>
      </c>
      <c r="P12485" t="s">
        <v>19</v>
      </c>
      <c r="Q12485" t="s">
        <v>17</v>
      </c>
      <c r="R12485" t="s">
        <v>18</v>
      </c>
      <c r="S12485" t="s">
        <v>19</v>
      </c>
      <c r="T12485" t="s">
        <v>17</v>
      </c>
      <c r="U12485" t="s">
        <v>18</v>
      </c>
      <c r="V12485" t="s">
        <v>19</v>
      </c>
      <c r="W12485" t="s">
        <v>17</v>
      </c>
      <c r="X12485" t="s">
        <v>18</v>
      </c>
      <c r="Y12485" t="s">
        <v>19</v>
      </c>
      <c r="Z12485" t="s">
        <v>17</v>
      </c>
      <c r="AA12485" t="s">
        <v>18</v>
      </c>
      <c r="AB12485" t="s">
        <v>19</v>
      </c>
      <c r="AC12485" t="s">
        <v>17</v>
      </c>
      <c r="AD12485" t="s">
        <v>18</v>
      </c>
      <c r="AE12485" t="s">
        <v>19</v>
      </c>
      <c r="AF12485" t="s">
        <v>17</v>
      </c>
      <c r="AG12485" t="s">
        <v>18</v>
      </c>
      <c r="AH12485" t="s">
        <v>19</v>
      </c>
      <c r="AI12485" t="s">
        <v>17</v>
      </c>
      <c r="AJ12485" t="s">
        <v>18</v>
      </c>
      <c r="AK12485" t="s">
        <v>19</v>
      </c>
    </row>
    <row r="12486" spans="1:49">
      <c r="B12486" s="169">
        <v>8.3752590560964596E-2</v>
      </c>
      <c r="C12486" s="170">
        <v>1.0796442182236636</v>
      </c>
      <c r="D12486" s="170">
        <v>1.0265620146473595</v>
      </c>
      <c r="E12486" s="169">
        <v>7.2375596288210498E-2</v>
      </c>
      <c r="F12486" s="170">
        <v>1.0797247560276169</v>
      </c>
      <c r="G12486" s="170">
        <v>1.0042634472958263</v>
      </c>
      <c r="H12486" s="169">
        <v>7.5175422064772235E-2</v>
      </c>
      <c r="I12486" s="170">
        <v>1.0828428596563822</v>
      </c>
      <c r="J12486" s="170">
        <v>0.99276657595449536</v>
      </c>
      <c r="K12486" s="169">
        <v>7.389612033118835E-2</v>
      </c>
      <c r="L12486" s="170">
        <v>1.0951601477841635</v>
      </c>
      <c r="M12486" s="170">
        <v>0.98059291301726403</v>
      </c>
      <c r="N12486" s="169">
        <v>8.1540441030278077E-2</v>
      </c>
      <c r="O12486" s="170">
        <v>1.1162311855267157</v>
      </c>
      <c r="P12486" s="170">
        <v>1.0001884175340006</v>
      </c>
      <c r="Q12486" s="169">
        <v>9.1551592279244531E-2</v>
      </c>
      <c r="R12486" s="170">
        <v>1.3091037346167054</v>
      </c>
      <c r="S12486" s="170">
        <v>1.1099506927263549</v>
      </c>
      <c r="T12486" s="169">
        <v>9.9894792113371197E-2</v>
      </c>
      <c r="U12486" s="170">
        <v>1.1458578838809819</v>
      </c>
      <c r="V12486" s="170">
        <v>1.0197657871215131</v>
      </c>
      <c r="W12486" s="169">
        <v>9.6996224762791045E-2</v>
      </c>
      <c r="X12486" s="170">
        <v>1.1923714505064114</v>
      </c>
      <c r="Y12486" s="170">
        <v>0.98767536093961883</v>
      </c>
      <c r="Z12486" s="169">
        <v>9.1090378277776982E-2</v>
      </c>
      <c r="AA12486" s="170">
        <v>1.1977966804827425</v>
      </c>
      <c r="AB12486" s="170">
        <v>0.9962868410039859</v>
      </c>
      <c r="AC12486" s="169">
        <v>7.4895288027094581E-2</v>
      </c>
      <c r="AD12486" s="170">
        <v>1.2058646429412299</v>
      </c>
      <c r="AE12486" s="170">
        <v>1.0063172321503433</v>
      </c>
      <c r="AF12486" s="169">
        <v>7.3694853917402728E-2</v>
      </c>
      <c r="AG12486" s="170">
        <v>1.0932327934807553</v>
      </c>
      <c r="AH12486" s="170">
        <v>1.0056466128192363</v>
      </c>
      <c r="AI12486" s="169">
        <v>8.5136700346905111E-2</v>
      </c>
      <c r="AJ12486" s="170">
        <v>1.1114379064619957</v>
      </c>
      <c r="AK12486" s="170">
        <v>1.0222042448356854</v>
      </c>
      <c r="AN12486" s="93">
        <f>1/($T12486*(1/$T12484)*(1/(5/7+2/7*$V12486))*$T12496/SUM($T12488:$T12511))</f>
        <v>10884.704547590592</v>
      </c>
      <c r="AO12486" s="93">
        <f>1/(T12486*(1/T12484)*(1/(5/7+2/7*V12486)))</f>
        <v>312.07901573926245</v>
      </c>
      <c r="AP12486" s="93"/>
      <c r="AR12486" s="217">
        <f>CHOOSE($AV$3,C12486,F12486,I12486,L12486,O12486,R12486,U12486,X12486,AA12486,AD12486,AG12486,AJ12486)</f>
        <v>1.1458578838809819</v>
      </c>
      <c r="AS12486" s="92"/>
      <c r="AT12486" s="92"/>
      <c r="AV12486" s="151">
        <f>AN12486/AR12486</f>
        <v>9499.1749855788985</v>
      </c>
      <c r="AW12486" s="152">
        <f>AO12486/AR12486</f>
        <v>272.35403284241619</v>
      </c>
    </row>
    <row r="12487" spans="1:49">
      <c r="A12487" t="s">
        <v>20</v>
      </c>
      <c r="B12487" t="s">
        <v>21</v>
      </c>
      <c r="C12487" t="s">
        <v>22</v>
      </c>
      <c r="D12487" t="s">
        <v>23</v>
      </c>
      <c r="E12487" t="s">
        <v>21</v>
      </c>
      <c r="F12487" t="s">
        <v>22</v>
      </c>
      <c r="G12487" t="s">
        <v>23</v>
      </c>
      <c r="H12487" t="s">
        <v>21</v>
      </c>
      <c r="I12487" t="s">
        <v>22</v>
      </c>
      <c r="J12487" t="s">
        <v>23</v>
      </c>
      <c r="K12487" t="s">
        <v>21</v>
      </c>
      <c r="L12487" t="s">
        <v>22</v>
      </c>
      <c r="M12487" t="s">
        <v>23</v>
      </c>
      <c r="N12487" t="s">
        <v>21</v>
      </c>
      <c r="O12487" t="s">
        <v>22</v>
      </c>
      <c r="P12487" t="s">
        <v>23</v>
      </c>
      <c r="Q12487" t="s">
        <v>21</v>
      </c>
      <c r="R12487" t="s">
        <v>22</v>
      </c>
      <c r="S12487" t="s">
        <v>23</v>
      </c>
      <c r="T12487" t="s">
        <v>21</v>
      </c>
      <c r="U12487" t="s">
        <v>22</v>
      </c>
      <c r="V12487" t="s">
        <v>23</v>
      </c>
      <c r="W12487" t="s">
        <v>21</v>
      </c>
      <c r="X12487" t="s">
        <v>22</v>
      </c>
      <c r="Y12487" t="s">
        <v>23</v>
      </c>
      <c r="Z12487" t="s">
        <v>21</v>
      </c>
      <c r="AA12487" t="s">
        <v>22</v>
      </c>
      <c r="AB12487" t="s">
        <v>23</v>
      </c>
      <c r="AC12487" t="s">
        <v>21</v>
      </c>
      <c r="AD12487" t="s">
        <v>22</v>
      </c>
      <c r="AE12487" t="s">
        <v>23</v>
      </c>
      <c r="AF12487" t="s">
        <v>21</v>
      </c>
      <c r="AG12487" t="s">
        <v>22</v>
      </c>
      <c r="AH12487" t="s">
        <v>23</v>
      </c>
      <c r="AI12487" t="s">
        <v>21</v>
      </c>
      <c r="AJ12487" t="s">
        <v>22</v>
      </c>
      <c r="AK12487" t="s">
        <v>23</v>
      </c>
    </row>
    <row r="12488" spans="1:49">
      <c r="A12488">
        <v>1</v>
      </c>
      <c r="B12488">
        <v>0.54253480985492675</v>
      </c>
      <c r="C12488">
        <v>0.54981022871346941</v>
      </c>
      <c r="D12488">
        <v>0.54843973327200868</v>
      </c>
      <c r="E12488">
        <v>0.54458826799240101</v>
      </c>
      <c r="F12488">
        <v>0.55044173005300046</v>
      </c>
      <c r="G12488">
        <v>0.54943688374243804</v>
      </c>
      <c r="H12488">
        <v>0.54661308753125359</v>
      </c>
      <c r="I12488">
        <v>0.54760572524678075</v>
      </c>
      <c r="J12488">
        <v>0.54697422092645764</v>
      </c>
      <c r="K12488">
        <v>0.53580211987199233</v>
      </c>
      <c r="L12488">
        <v>0.54321203127211881</v>
      </c>
      <c r="M12488">
        <v>0.54649694088253176</v>
      </c>
      <c r="N12488">
        <v>0.52567112548851469</v>
      </c>
      <c r="O12488">
        <v>0.53874730276000127</v>
      </c>
      <c r="P12488">
        <v>0.53732394900692304</v>
      </c>
      <c r="Q12488">
        <v>0.46968737254425053</v>
      </c>
      <c r="R12488">
        <v>0.5288110098000377</v>
      </c>
      <c r="S12488">
        <v>0.49919080708015368</v>
      </c>
      <c r="T12488">
        <v>0.47274887311449382</v>
      </c>
      <c r="U12488">
        <v>0.50833768473721064</v>
      </c>
      <c r="V12488">
        <v>0.50120064833878519</v>
      </c>
      <c r="W12488">
        <v>0.47536305073410717</v>
      </c>
      <c r="X12488">
        <v>0.51346411883268472</v>
      </c>
      <c r="Y12488">
        <v>0.51620508120985975</v>
      </c>
      <c r="Z12488">
        <v>0.48382806093929387</v>
      </c>
      <c r="AA12488">
        <v>0.51862956501432955</v>
      </c>
      <c r="AB12488">
        <v>0.51874189668012982</v>
      </c>
      <c r="AC12488">
        <v>0.52018810074187505</v>
      </c>
      <c r="AD12488">
        <v>0.54108075502705633</v>
      </c>
      <c r="AE12488">
        <v>0.5430456358850908</v>
      </c>
      <c r="AF12488">
        <v>0.54993315142029453</v>
      </c>
      <c r="AG12488">
        <v>0.54944317341110405</v>
      </c>
      <c r="AH12488">
        <v>0.54943305918791141</v>
      </c>
      <c r="AI12488">
        <v>0.54373546750410917</v>
      </c>
      <c r="AJ12488">
        <v>0.54940447843739959</v>
      </c>
      <c r="AK12488">
        <v>0.54837954312965476</v>
      </c>
    </row>
    <row r="12489" spans="1:49">
      <c r="A12489">
        <v>2</v>
      </c>
      <c r="B12489">
        <v>0.48769163176775182</v>
      </c>
      <c r="C12489">
        <v>0.49118541978779501</v>
      </c>
      <c r="D12489">
        <v>0.49121536521015874</v>
      </c>
      <c r="E12489">
        <v>0.48860308915857809</v>
      </c>
      <c r="F12489">
        <v>0.48932820835838314</v>
      </c>
      <c r="G12489">
        <v>0.48887540052360273</v>
      </c>
      <c r="H12489">
        <v>0.48719015260621645</v>
      </c>
      <c r="I12489">
        <v>0.48347132368200502</v>
      </c>
      <c r="J12489">
        <v>0.48235017180317136</v>
      </c>
      <c r="K12489">
        <v>0.464091814603798</v>
      </c>
      <c r="L12489">
        <v>0.47657351411905474</v>
      </c>
      <c r="M12489">
        <v>0.48162219240004878</v>
      </c>
      <c r="N12489">
        <v>0.45358248843488763</v>
      </c>
      <c r="O12489">
        <v>0.46755369031165395</v>
      </c>
      <c r="P12489">
        <v>0.46671208933343822</v>
      </c>
      <c r="Q12489">
        <v>0.39666789340769798</v>
      </c>
      <c r="R12489">
        <v>0.45489812295468007</v>
      </c>
      <c r="S12489">
        <v>0.42585013095577584</v>
      </c>
      <c r="T12489">
        <v>0.39997327983167408</v>
      </c>
      <c r="U12489">
        <v>0.43474360988570682</v>
      </c>
      <c r="V12489">
        <v>0.42775074931644264</v>
      </c>
      <c r="W12489">
        <v>0.40174258661494944</v>
      </c>
      <c r="X12489">
        <v>0.43958652290051364</v>
      </c>
      <c r="Y12489">
        <v>0.44222342546400972</v>
      </c>
      <c r="Z12489">
        <v>0.40903120165767221</v>
      </c>
      <c r="AA12489">
        <v>0.44433020105157961</v>
      </c>
      <c r="AB12489">
        <v>0.44459034699455591</v>
      </c>
      <c r="AC12489">
        <v>0.44819645436232897</v>
      </c>
      <c r="AD12489">
        <v>0.47265448854601627</v>
      </c>
      <c r="AE12489">
        <v>0.47425664476632562</v>
      </c>
      <c r="AF12489">
        <v>0.49146271680697629</v>
      </c>
      <c r="AG12489">
        <v>0.48537574909721837</v>
      </c>
      <c r="AH12489">
        <v>0.48556202429726575</v>
      </c>
      <c r="AI12489">
        <v>0.49219560225619396</v>
      </c>
      <c r="AJ12489">
        <v>0.49174534098416617</v>
      </c>
      <c r="AK12489">
        <v>0.49172297759641037</v>
      </c>
    </row>
    <row r="12490" spans="1:49">
      <c r="A12490">
        <v>3</v>
      </c>
      <c r="B12490">
        <v>0.45977778548862597</v>
      </c>
      <c r="C12490">
        <v>0.4608278999647068</v>
      </c>
      <c r="D12490">
        <v>0.46172521734098532</v>
      </c>
      <c r="E12490">
        <v>0.45970206001747277</v>
      </c>
      <c r="F12490">
        <v>0.45732669845093904</v>
      </c>
      <c r="G12490">
        <v>0.45726977562278925</v>
      </c>
      <c r="H12490">
        <v>0.45600330771569642</v>
      </c>
      <c r="I12490">
        <v>0.4495875439881859</v>
      </c>
      <c r="J12490">
        <v>0.44810763218952371</v>
      </c>
      <c r="K12490">
        <v>0.42365056908857834</v>
      </c>
      <c r="L12490">
        <v>0.44059022273516846</v>
      </c>
      <c r="M12490">
        <v>0.44713871799464072</v>
      </c>
      <c r="N12490">
        <v>0.41125301690005955</v>
      </c>
      <c r="O12490">
        <v>0.42756008817159419</v>
      </c>
      <c r="P12490">
        <v>0.42711838171058591</v>
      </c>
      <c r="Q12490">
        <v>0.35158223675693573</v>
      </c>
      <c r="R12490">
        <v>0.41163573087589073</v>
      </c>
      <c r="S12490">
        <v>0.38201129782320464</v>
      </c>
      <c r="T12490">
        <v>0.35632125074508525</v>
      </c>
      <c r="U12490">
        <v>0.39074246743063495</v>
      </c>
      <c r="V12490">
        <v>0.38397018970989155</v>
      </c>
      <c r="W12490">
        <v>0.35675899715798159</v>
      </c>
      <c r="X12490">
        <v>0.39574432703468448</v>
      </c>
      <c r="Y12490">
        <v>0.39849392483247947</v>
      </c>
      <c r="Z12490">
        <v>0.36418529042479425</v>
      </c>
      <c r="AA12490">
        <v>0.40083926500363509</v>
      </c>
      <c r="AB12490">
        <v>0.40118547374157121</v>
      </c>
      <c r="AC12490">
        <v>0.40741435352113992</v>
      </c>
      <c r="AD12490">
        <v>0.43576505525530346</v>
      </c>
      <c r="AE12490">
        <v>0.43684858308341529</v>
      </c>
      <c r="AF12490">
        <v>0.46118255681312231</v>
      </c>
      <c r="AG12490">
        <v>0.45162581494007387</v>
      </c>
      <c r="AH12490">
        <v>0.45196372826303233</v>
      </c>
      <c r="AI12490">
        <v>0.4664918969242467</v>
      </c>
      <c r="AJ12490">
        <v>0.46219321531998864</v>
      </c>
      <c r="AK12490">
        <v>0.46283223056354894</v>
      </c>
    </row>
    <row r="12491" spans="1:49">
      <c r="A12491">
        <v>4</v>
      </c>
      <c r="B12491">
        <v>0.44978361229209762</v>
      </c>
      <c r="C12491">
        <v>0.44921685414558732</v>
      </c>
      <c r="D12491">
        <v>0.45049889751700017</v>
      </c>
      <c r="E12491">
        <v>0.44913678998992934</v>
      </c>
      <c r="F12491">
        <v>0.44492109583151584</v>
      </c>
      <c r="G12491">
        <v>0.44510637441564516</v>
      </c>
      <c r="H12491">
        <v>0.44437966588074052</v>
      </c>
      <c r="I12491">
        <v>0.4362869144126667</v>
      </c>
      <c r="J12491">
        <v>0.43467282552386938</v>
      </c>
      <c r="K12491">
        <v>0.40398535545269493</v>
      </c>
      <c r="L12491">
        <v>0.42548749235213668</v>
      </c>
      <c r="M12491">
        <v>0.43341578495072713</v>
      </c>
      <c r="N12491">
        <v>0.3895877264072638</v>
      </c>
      <c r="O12491">
        <v>0.40865856763892627</v>
      </c>
      <c r="P12491">
        <v>0.40858373230812794</v>
      </c>
      <c r="Q12491">
        <v>0.32467222942035934</v>
      </c>
      <c r="R12491">
        <v>0.38879061817131411</v>
      </c>
      <c r="S12491">
        <v>0.35749609637541713</v>
      </c>
      <c r="T12491">
        <v>0.33063974766367199</v>
      </c>
      <c r="U12491">
        <v>0.36637681525653421</v>
      </c>
      <c r="V12491">
        <v>0.35939592178583823</v>
      </c>
      <c r="W12491">
        <v>0.33055899941585604</v>
      </c>
      <c r="X12491">
        <v>0.37161373190942382</v>
      </c>
      <c r="Y12491">
        <v>0.37469744672923455</v>
      </c>
      <c r="Z12491">
        <v>0.33793584199959936</v>
      </c>
      <c r="AA12491">
        <v>0.37753315485131261</v>
      </c>
      <c r="AB12491">
        <v>0.37816048214243292</v>
      </c>
      <c r="AC12491">
        <v>0.38673748504206829</v>
      </c>
      <c r="AD12491">
        <v>0.42002000851218058</v>
      </c>
      <c r="AE12491">
        <v>0.42069302906447958</v>
      </c>
      <c r="AF12491">
        <v>0.44965089911684331</v>
      </c>
      <c r="AG12491">
        <v>0.43816698866488651</v>
      </c>
      <c r="AH12491">
        <v>0.43856515154830761</v>
      </c>
      <c r="AI12491">
        <v>0.45759839824415793</v>
      </c>
      <c r="AJ12491">
        <v>0.45101169144078429</v>
      </c>
      <c r="AK12491">
        <v>0.45196225363281034</v>
      </c>
    </row>
    <row r="12492" spans="1:49">
      <c r="A12492">
        <v>5</v>
      </c>
      <c r="B12492">
        <v>0.45905204899312252</v>
      </c>
      <c r="C12492">
        <v>0.4580010548901024</v>
      </c>
      <c r="D12492">
        <v>0.45980650025700787</v>
      </c>
      <c r="E12492">
        <v>0.45903132427925969</v>
      </c>
      <c r="F12492">
        <v>0.45281101527214546</v>
      </c>
      <c r="G12492">
        <v>0.45323694407906512</v>
      </c>
      <c r="H12492">
        <v>0.45296104483069932</v>
      </c>
      <c r="I12492">
        <v>0.44267572086307122</v>
      </c>
      <c r="J12492">
        <v>0.44093727472812055</v>
      </c>
      <c r="K12492">
        <v>0.4014275146067357</v>
      </c>
      <c r="L12492">
        <v>0.42940784593018333</v>
      </c>
      <c r="M12492">
        <v>0.43932370657172859</v>
      </c>
      <c r="N12492">
        <v>0.38388663412392682</v>
      </c>
      <c r="O12492">
        <v>0.40713844195435889</v>
      </c>
      <c r="P12492">
        <v>0.4073929128148322</v>
      </c>
      <c r="Q12492">
        <v>0.31040774984975311</v>
      </c>
      <c r="R12492">
        <v>0.38161228326978625</v>
      </c>
      <c r="S12492">
        <v>0.34750228626398799</v>
      </c>
      <c r="T12492">
        <v>0.31825094114297003</v>
      </c>
      <c r="U12492">
        <v>0.35673181212175425</v>
      </c>
      <c r="V12492">
        <v>0.3494103159402539</v>
      </c>
      <c r="W12492">
        <v>0.31711716141175839</v>
      </c>
      <c r="X12492">
        <v>0.36239673328472355</v>
      </c>
      <c r="Y12492">
        <v>0.36587388110162422</v>
      </c>
      <c r="Z12492">
        <v>0.32460291124920371</v>
      </c>
      <c r="AA12492">
        <v>0.36951106478451023</v>
      </c>
      <c r="AB12492">
        <v>0.37034520601427107</v>
      </c>
      <c r="AC12492">
        <v>0.38104925187411731</v>
      </c>
      <c r="AD12492">
        <v>0.42284115893927898</v>
      </c>
      <c r="AE12492">
        <v>0.42304870347873036</v>
      </c>
      <c r="AF12492">
        <v>0.45973260285560302</v>
      </c>
      <c r="AG12492">
        <v>0.44494184670850551</v>
      </c>
      <c r="AH12492">
        <v>0.44555877510319164</v>
      </c>
      <c r="AI12492">
        <v>0.46852828605177882</v>
      </c>
      <c r="AJ12492">
        <v>0.46008112808803181</v>
      </c>
      <c r="AK12492">
        <v>0.46178655572248151</v>
      </c>
    </row>
    <row r="12493" spans="1:49">
      <c r="A12493">
        <v>6</v>
      </c>
      <c r="B12493">
        <v>0.50419528688702875</v>
      </c>
      <c r="C12493">
        <v>0.50188250284869373</v>
      </c>
      <c r="D12493">
        <v>0.50447888077893221</v>
      </c>
      <c r="E12493">
        <v>0.5039001282177713</v>
      </c>
      <c r="F12493">
        <v>0.49452264023198828</v>
      </c>
      <c r="G12493">
        <v>0.49536172139262874</v>
      </c>
      <c r="H12493">
        <v>0.49563101466454368</v>
      </c>
      <c r="I12493">
        <v>0.48157033761204732</v>
      </c>
      <c r="J12493">
        <v>0.47924088721151836</v>
      </c>
      <c r="K12493">
        <v>0.42540832550049623</v>
      </c>
      <c r="L12493">
        <v>0.46347767420438984</v>
      </c>
      <c r="M12493">
        <v>0.47684157522040366</v>
      </c>
      <c r="N12493">
        <v>0.40246608465962697</v>
      </c>
      <c r="O12493">
        <v>0.43229470218123772</v>
      </c>
      <c r="P12493">
        <v>0.4332195501078025</v>
      </c>
      <c r="Q12493">
        <v>0.3127004323756159</v>
      </c>
      <c r="R12493">
        <v>0.39766530555193957</v>
      </c>
      <c r="S12493">
        <v>0.35771187409053962</v>
      </c>
      <c r="T12493">
        <v>0.3234894307913036</v>
      </c>
      <c r="U12493">
        <v>0.368075568382428</v>
      </c>
      <c r="V12493">
        <v>0.35984778980888421</v>
      </c>
      <c r="W12493">
        <v>0.32048778364292296</v>
      </c>
      <c r="X12493">
        <v>0.37470119628320597</v>
      </c>
      <c r="Y12493">
        <v>0.37878244390529792</v>
      </c>
      <c r="Z12493">
        <v>0.32890138268575714</v>
      </c>
      <c r="AA12493">
        <v>0.38370217209560059</v>
      </c>
      <c r="AB12493">
        <v>0.38489487384761251</v>
      </c>
      <c r="AC12493">
        <v>0.39883749655911821</v>
      </c>
      <c r="AD12493">
        <v>0.454688583401816</v>
      </c>
      <c r="AE12493">
        <v>0.45430839035514026</v>
      </c>
      <c r="AF12493">
        <v>0.50427360988177439</v>
      </c>
      <c r="AG12493">
        <v>0.48409976873019606</v>
      </c>
      <c r="AH12493">
        <v>0.48496761511478742</v>
      </c>
      <c r="AI12493">
        <v>0.5169835806431039</v>
      </c>
      <c r="AJ12493">
        <v>0.50466796132542613</v>
      </c>
      <c r="AK12493">
        <v>0.50728348165435944</v>
      </c>
    </row>
    <row r="12494" spans="1:49">
      <c r="A12494">
        <v>7</v>
      </c>
      <c r="B12494">
        <v>0.59489578812141219</v>
      </c>
      <c r="C12494">
        <v>0.59098480417396715</v>
      </c>
      <c r="D12494">
        <v>0.59365254133570911</v>
      </c>
      <c r="E12494">
        <v>0.59408862066437673</v>
      </c>
      <c r="F12494">
        <v>0.58300127715533401</v>
      </c>
      <c r="G12494">
        <v>0.58419000380750741</v>
      </c>
      <c r="H12494">
        <v>0.58603330444139745</v>
      </c>
      <c r="I12494">
        <v>0.56860801022212759</v>
      </c>
      <c r="J12494">
        <v>0.56623736623436172</v>
      </c>
      <c r="K12494">
        <v>0.49125175163611462</v>
      </c>
      <c r="L12494">
        <v>0.54446890190121844</v>
      </c>
      <c r="M12494">
        <v>0.56251236254241055</v>
      </c>
      <c r="N12494">
        <v>0.46112545747595968</v>
      </c>
      <c r="O12494">
        <v>0.50108244886831954</v>
      </c>
      <c r="P12494">
        <v>0.50261092236266325</v>
      </c>
      <c r="Q12494">
        <v>0.34280744011012276</v>
      </c>
      <c r="R12494">
        <v>0.4524693798387987</v>
      </c>
      <c r="S12494">
        <v>0.40154508628532459</v>
      </c>
      <c r="T12494">
        <v>0.35615543498894175</v>
      </c>
      <c r="U12494">
        <v>0.41440581733951831</v>
      </c>
      <c r="V12494">
        <v>0.40373532862242723</v>
      </c>
      <c r="W12494">
        <v>0.35304375967344398</v>
      </c>
      <c r="X12494">
        <v>0.42269058707967555</v>
      </c>
      <c r="Y12494">
        <v>0.42780715968231237</v>
      </c>
      <c r="Z12494">
        <v>0.36238378221789774</v>
      </c>
      <c r="AA12494">
        <v>0.43468240277185272</v>
      </c>
      <c r="AB12494">
        <v>0.43593179731779597</v>
      </c>
      <c r="AC12494">
        <v>0.45204529609231303</v>
      </c>
      <c r="AD12494">
        <v>0.53285515638153735</v>
      </c>
      <c r="AE12494">
        <v>0.53173403155725496</v>
      </c>
      <c r="AF12494">
        <v>0.59141468439758016</v>
      </c>
      <c r="AG12494">
        <v>0.56990469632338769</v>
      </c>
      <c r="AH12494">
        <v>0.57069274233347189</v>
      </c>
      <c r="AI12494">
        <v>0.60782463616376714</v>
      </c>
      <c r="AJ12494">
        <v>0.59388732604832961</v>
      </c>
      <c r="AK12494">
        <v>0.59651058613657137</v>
      </c>
    </row>
    <row r="12495" spans="1:49">
      <c r="A12495">
        <v>8</v>
      </c>
      <c r="B12495">
        <v>0.6787542879093631</v>
      </c>
      <c r="C12495">
        <v>0.67551743641932083</v>
      </c>
      <c r="D12495">
        <v>0.67807591643020704</v>
      </c>
      <c r="E12495">
        <v>0.67902383467470384</v>
      </c>
      <c r="F12495">
        <v>0.66749930524602219</v>
      </c>
      <c r="G12495">
        <v>0.66899315050566976</v>
      </c>
      <c r="H12495">
        <v>0.67089458360240084</v>
      </c>
      <c r="I12495">
        <v>0.65160632168536781</v>
      </c>
      <c r="J12495">
        <v>0.64914667479065979</v>
      </c>
      <c r="K12495">
        <v>0.55979491763361133</v>
      </c>
      <c r="L12495">
        <v>0.62405741256377278</v>
      </c>
      <c r="M12495">
        <v>0.64529738265953052</v>
      </c>
      <c r="N12495">
        <v>0.52592965624801047</v>
      </c>
      <c r="O12495">
        <v>0.57212849126482657</v>
      </c>
      <c r="P12495">
        <v>0.57456882471169379</v>
      </c>
      <c r="Q12495">
        <v>0.38570587037985732</v>
      </c>
      <c r="R12495">
        <v>0.51442491101396459</v>
      </c>
      <c r="S12495">
        <v>0.4546510459490089</v>
      </c>
      <c r="T12495">
        <v>0.40032679899913842</v>
      </c>
      <c r="U12495">
        <v>0.46985893390992944</v>
      </c>
      <c r="V12495">
        <v>0.45710450000338027</v>
      </c>
      <c r="W12495">
        <v>0.39770651103953347</v>
      </c>
      <c r="X12495">
        <v>0.47944237286419761</v>
      </c>
      <c r="Y12495">
        <v>0.48550313921216753</v>
      </c>
      <c r="Z12495">
        <v>0.40549742323775911</v>
      </c>
      <c r="AA12495">
        <v>0.49275604183598215</v>
      </c>
      <c r="AB12495">
        <v>0.49451424960997586</v>
      </c>
      <c r="AC12495">
        <v>0.51320351168235312</v>
      </c>
      <c r="AD12495">
        <v>0.61092282241171947</v>
      </c>
      <c r="AE12495">
        <v>0.60935617346948334</v>
      </c>
      <c r="AF12495">
        <v>0.67594262172272501</v>
      </c>
      <c r="AG12495">
        <v>0.65338014556277202</v>
      </c>
      <c r="AH12495">
        <v>0.65410764476159677</v>
      </c>
      <c r="AI12495">
        <v>0.69133900670555559</v>
      </c>
      <c r="AJ12495">
        <v>0.67829789508606886</v>
      </c>
      <c r="AK12495">
        <v>0.68129278716060715</v>
      </c>
    </row>
    <row r="12496" spans="1:49">
      <c r="A12496">
        <v>9</v>
      </c>
      <c r="B12496">
        <v>0.66627672566645824</v>
      </c>
      <c r="C12496">
        <v>0.6686510944882198</v>
      </c>
      <c r="D12496">
        <v>0.66928710365083632</v>
      </c>
      <c r="E12496">
        <v>0.66652817124372543</v>
      </c>
      <c r="F12496">
        <v>0.66323124925776544</v>
      </c>
      <c r="G12496">
        <v>0.66388191987436318</v>
      </c>
      <c r="H12496">
        <v>0.66199325206144144</v>
      </c>
      <c r="I12496">
        <v>0.65064985220975502</v>
      </c>
      <c r="J12496">
        <v>0.64856304970023426</v>
      </c>
      <c r="K12496">
        <v>0.57463000189896607</v>
      </c>
      <c r="L12496">
        <v>0.62769636233166148</v>
      </c>
      <c r="M12496">
        <v>0.6454479250154056</v>
      </c>
      <c r="N12496">
        <v>0.54316909525140233</v>
      </c>
      <c r="O12496">
        <v>0.58522816514024523</v>
      </c>
      <c r="P12496">
        <v>0.58744071390357422</v>
      </c>
      <c r="Q12496">
        <v>0.41663776431146265</v>
      </c>
      <c r="R12496">
        <v>0.53520234753278806</v>
      </c>
      <c r="S12496">
        <v>0.48006792261520803</v>
      </c>
      <c r="T12496">
        <v>0.43176414828467907</v>
      </c>
      <c r="U12496">
        <v>0.4941395656729527</v>
      </c>
      <c r="V12496">
        <v>0.48286909057849464</v>
      </c>
      <c r="W12496">
        <v>0.42851625225301126</v>
      </c>
      <c r="X12496">
        <v>0.50325399765978962</v>
      </c>
      <c r="Y12496">
        <v>0.50939651304205968</v>
      </c>
      <c r="Z12496">
        <v>0.43582024134640368</v>
      </c>
      <c r="AA12496">
        <v>0.51569651981853459</v>
      </c>
      <c r="AB12496">
        <v>0.51787479767820777</v>
      </c>
      <c r="AC12496">
        <v>0.53747749083869523</v>
      </c>
      <c r="AD12496">
        <v>0.61964021701564831</v>
      </c>
      <c r="AE12496">
        <v>0.61842422837307565</v>
      </c>
      <c r="AF12496">
        <v>0.66901391225090789</v>
      </c>
      <c r="AG12496">
        <v>0.65398110468765613</v>
      </c>
      <c r="AH12496">
        <v>0.65433986926754051</v>
      </c>
      <c r="AI12496">
        <v>0.67514734509421181</v>
      </c>
      <c r="AJ12496">
        <v>0.67056219164578001</v>
      </c>
      <c r="AK12496">
        <v>0.67150463661907089</v>
      </c>
    </row>
    <row r="12497" spans="1:37">
      <c r="A12497">
        <v>10</v>
      </c>
      <c r="B12497">
        <v>0.66153146608416036</v>
      </c>
      <c r="C12497">
        <v>0.67118288038212703</v>
      </c>
      <c r="D12497">
        <v>0.66963415153749939</v>
      </c>
      <c r="E12497">
        <v>0.6637148036915268</v>
      </c>
      <c r="F12497">
        <v>0.66883457217234965</v>
      </c>
      <c r="G12497">
        <v>0.66875212339466383</v>
      </c>
      <c r="H12497">
        <v>0.66307762493290445</v>
      </c>
      <c r="I12497">
        <v>0.66123013067833514</v>
      </c>
      <c r="J12497">
        <v>0.65952629360732662</v>
      </c>
      <c r="K12497">
        <v>0.60191973692387502</v>
      </c>
      <c r="L12497">
        <v>0.64352510814109143</v>
      </c>
      <c r="M12497">
        <v>0.65733425499366505</v>
      </c>
      <c r="N12497">
        <v>0.5736870848001755</v>
      </c>
      <c r="O12497">
        <v>0.61095241916120735</v>
      </c>
      <c r="P12497">
        <v>0.61269954255097603</v>
      </c>
      <c r="Q12497">
        <v>0.46048219149739039</v>
      </c>
      <c r="R12497">
        <v>0.56844011521199977</v>
      </c>
      <c r="S12497">
        <v>0.51838167729566054</v>
      </c>
      <c r="T12497">
        <v>0.4749342022606961</v>
      </c>
      <c r="U12497">
        <v>0.53148590821953823</v>
      </c>
      <c r="V12497">
        <v>0.52124026528251099</v>
      </c>
      <c r="W12497">
        <v>0.47091074548726491</v>
      </c>
      <c r="X12497">
        <v>0.54000634351038479</v>
      </c>
      <c r="Y12497">
        <v>0.54570706026734661</v>
      </c>
      <c r="Z12497">
        <v>0.47859496137692087</v>
      </c>
      <c r="AA12497">
        <v>0.55117040452246191</v>
      </c>
      <c r="AB12497">
        <v>0.55349618104817788</v>
      </c>
      <c r="AC12497">
        <v>0.57391246549301256</v>
      </c>
      <c r="AD12497">
        <v>0.63993889928179015</v>
      </c>
      <c r="AE12497">
        <v>0.63909203898316191</v>
      </c>
      <c r="AF12497">
        <v>0.6715873689368872</v>
      </c>
      <c r="AG12497">
        <v>0.66509917498706583</v>
      </c>
      <c r="AH12497">
        <v>0.66507497591845555</v>
      </c>
      <c r="AI12497">
        <v>0.66666135123783443</v>
      </c>
      <c r="AJ12497">
        <v>0.67156480744420133</v>
      </c>
      <c r="AK12497">
        <v>0.67017934314192018</v>
      </c>
    </row>
    <row r="12498" spans="1:37">
      <c r="A12498">
        <v>11</v>
      </c>
      <c r="B12498">
        <v>0.64841490170412242</v>
      </c>
      <c r="C12498">
        <v>0.664098366638881</v>
      </c>
      <c r="D12498">
        <v>0.66034023552968391</v>
      </c>
      <c r="E12498">
        <v>0.65276280242757423</v>
      </c>
      <c r="F12498">
        <v>0.66493412096348425</v>
      </c>
      <c r="G12498">
        <v>0.66418007789057087</v>
      </c>
      <c r="H12498">
        <v>0.65673960544313303</v>
      </c>
      <c r="I12498">
        <v>0.66212586785224758</v>
      </c>
      <c r="J12498">
        <v>0.66124713935194868</v>
      </c>
      <c r="K12498">
        <v>0.62561269661225938</v>
      </c>
      <c r="L12498">
        <v>0.65116713688390016</v>
      </c>
      <c r="M12498">
        <v>0.66009797089481081</v>
      </c>
      <c r="N12498">
        <v>0.60386791426297115</v>
      </c>
      <c r="O12498">
        <v>0.63190968539603865</v>
      </c>
      <c r="P12498">
        <v>0.63353740650289736</v>
      </c>
      <c r="Q12498">
        <v>0.51144833037859849</v>
      </c>
      <c r="R12498">
        <v>0.60706511259341311</v>
      </c>
      <c r="S12498">
        <v>0.56000617981670398</v>
      </c>
      <c r="T12498">
        <v>0.52360585830460493</v>
      </c>
      <c r="U12498">
        <v>0.57198422336409116</v>
      </c>
      <c r="V12498">
        <v>0.56293251434175362</v>
      </c>
      <c r="W12498">
        <v>0.52462436761307107</v>
      </c>
      <c r="X12498">
        <v>0.58041358512721908</v>
      </c>
      <c r="Y12498">
        <v>0.58741522821934677</v>
      </c>
      <c r="Z12498">
        <v>0.52656405814319773</v>
      </c>
      <c r="AA12498">
        <v>0.58832616397675086</v>
      </c>
      <c r="AB12498">
        <v>0.59114104485349361</v>
      </c>
      <c r="AC12498">
        <v>0.60901652928374206</v>
      </c>
      <c r="AD12498">
        <v>0.65219506661029658</v>
      </c>
      <c r="AE12498">
        <v>0.65198718742294759</v>
      </c>
      <c r="AF12498">
        <v>0.66622561222874754</v>
      </c>
      <c r="AG12498">
        <v>0.66671991749881443</v>
      </c>
      <c r="AH12498">
        <v>0.66671830382292252</v>
      </c>
      <c r="AI12498">
        <v>0.6502274908733483</v>
      </c>
      <c r="AJ12498">
        <v>0.66325418612440279</v>
      </c>
      <c r="AK12498">
        <v>0.65979638665741824</v>
      </c>
    </row>
    <row r="12499" spans="1:37">
      <c r="A12499">
        <v>12</v>
      </c>
      <c r="B12499">
        <v>0.63284672078240634</v>
      </c>
      <c r="C12499">
        <v>0.65396580377741509</v>
      </c>
      <c r="D12499">
        <v>0.64810143641188289</v>
      </c>
      <c r="E12499">
        <v>0.63860563440007445</v>
      </c>
      <c r="F12499">
        <v>0.6582989527401476</v>
      </c>
      <c r="G12499">
        <v>0.65682617418656852</v>
      </c>
      <c r="H12499">
        <v>0.64808923596241508</v>
      </c>
      <c r="I12499">
        <v>0.66147685079092666</v>
      </c>
      <c r="J12499">
        <v>0.66123389855617165</v>
      </c>
      <c r="K12499">
        <v>0.65237964673191839</v>
      </c>
      <c r="L12499">
        <v>0.65805371060250251</v>
      </c>
      <c r="M12499">
        <v>0.66068970752521861</v>
      </c>
      <c r="N12499">
        <v>0.63812003900615111</v>
      </c>
      <c r="O12499">
        <v>0.6543981207253563</v>
      </c>
      <c r="P12499">
        <v>0.65580734034808086</v>
      </c>
      <c r="Q12499">
        <v>0.57410369689299978</v>
      </c>
      <c r="R12499">
        <v>0.64248620519618538</v>
      </c>
      <c r="S12499">
        <v>0.60965847535664164</v>
      </c>
      <c r="T12499">
        <v>0.58337436851293234</v>
      </c>
      <c r="U12499">
        <v>0.61944452149319085</v>
      </c>
      <c r="V12499">
        <v>0.61246762457019166</v>
      </c>
      <c r="W12499">
        <v>0.58084322375835784</v>
      </c>
      <c r="X12499">
        <v>0.62556004795942166</v>
      </c>
      <c r="Y12499">
        <v>0.63022869481948574</v>
      </c>
      <c r="Z12499">
        <v>0.58689689126897804</v>
      </c>
      <c r="AA12499">
        <v>0.63073696936318402</v>
      </c>
      <c r="AB12499">
        <v>0.63345976113063462</v>
      </c>
      <c r="AC12499">
        <v>0.64718408764764768</v>
      </c>
      <c r="AD12499">
        <v>0.66321139590043865</v>
      </c>
      <c r="AE12499">
        <v>0.66381708492123093</v>
      </c>
      <c r="AF12499">
        <v>0.65690549808855803</v>
      </c>
      <c r="AG12499">
        <v>0.66563017954567072</v>
      </c>
      <c r="AH12499">
        <v>0.66561718309923579</v>
      </c>
      <c r="AI12499">
        <v>0.62991032127045732</v>
      </c>
      <c r="AJ12499">
        <v>0.65171418123036873</v>
      </c>
      <c r="AK12499">
        <v>0.64671665560115832</v>
      </c>
    </row>
    <row r="12500" spans="1:37">
      <c r="A12500">
        <v>13</v>
      </c>
      <c r="B12500">
        <v>0.61844826121829644</v>
      </c>
      <c r="C12500">
        <v>0.64459604346296384</v>
      </c>
      <c r="D12500">
        <v>0.63678177954226134</v>
      </c>
      <c r="E12500">
        <v>0.62498301026623027</v>
      </c>
      <c r="F12500">
        <v>0.65234063392043895</v>
      </c>
      <c r="G12500">
        <v>0.64996910429673493</v>
      </c>
      <c r="H12500">
        <v>0.64027523596455316</v>
      </c>
      <c r="I12500">
        <v>0.66117281633222424</v>
      </c>
      <c r="J12500">
        <v>0.66146033346795863</v>
      </c>
      <c r="K12500">
        <v>0.6827166298014048</v>
      </c>
      <c r="L12500">
        <v>0.66601814948396687</v>
      </c>
      <c r="M12500">
        <v>0.66171490682272893</v>
      </c>
      <c r="N12500">
        <v>0.67783841825780711</v>
      </c>
      <c r="O12500">
        <v>0.67974617926461423</v>
      </c>
      <c r="P12500">
        <v>0.68046580050953109</v>
      </c>
      <c r="Q12500">
        <v>0.64714214849338259</v>
      </c>
      <c r="R12500">
        <v>0.6903626269695311</v>
      </c>
      <c r="S12500">
        <v>0.66694311829461217</v>
      </c>
      <c r="T12500">
        <v>0.65235263848830927</v>
      </c>
      <c r="U12500">
        <v>0.67350396960739312</v>
      </c>
      <c r="V12500">
        <v>0.6690117984770666</v>
      </c>
      <c r="W12500">
        <v>0.65639204259829098</v>
      </c>
      <c r="X12500">
        <v>0.67834388615244046</v>
      </c>
      <c r="Y12500">
        <v>0.68338277143201309</v>
      </c>
      <c r="Z12500">
        <v>0.65556597657794013</v>
      </c>
      <c r="AA12500">
        <v>0.68017384021763572</v>
      </c>
      <c r="AB12500">
        <v>0.6825429616463029</v>
      </c>
      <c r="AC12500">
        <v>0.68955141634124328</v>
      </c>
      <c r="AD12500">
        <v>0.6745462553557916</v>
      </c>
      <c r="AE12500">
        <v>0.67585769530694817</v>
      </c>
      <c r="AF12500">
        <v>0.64647841196751821</v>
      </c>
      <c r="AG12500">
        <v>0.66432970103753719</v>
      </c>
      <c r="AH12500">
        <v>0.66404405666349764</v>
      </c>
      <c r="AI12500">
        <v>0.60978131328403762</v>
      </c>
      <c r="AJ12500">
        <v>0.64065971766272733</v>
      </c>
      <c r="AK12500">
        <v>0.63418936649087887</v>
      </c>
    </row>
    <row r="12501" spans="1:37">
      <c r="A12501">
        <v>14</v>
      </c>
      <c r="B12501">
        <v>0.60110327984185818</v>
      </c>
      <c r="C12501">
        <v>0.63120031236081764</v>
      </c>
      <c r="D12501">
        <v>0.62187681111229942</v>
      </c>
      <c r="E12501">
        <v>0.60877015315196448</v>
      </c>
      <c r="F12501">
        <v>0.64254087583026176</v>
      </c>
      <c r="G12501">
        <v>0.63942578703790398</v>
      </c>
      <c r="H12501">
        <v>0.62880369820735338</v>
      </c>
      <c r="I12501">
        <v>0.65574644585293296</v>
      </c>
      <c r="J12501">
        <v>0.6566737259219716</v>
      </c>
      <c r="K12501">
        <v>0.71024677501032429</v>
      </c>
      <c r="L12501">
        <v>0.66994245639040073</v>
      </c>
      <c r="M12501">
        <v>0.65797625696791739</v>
      </c>
      <c r="N12501">
        <v>0.715515727068331</v>
      </c>
      <c r="O12501">
        <v>0.70209789765009734</v>
      </c>
      <c r="P12501">
        <v>0.70208084210720845</v>
      </c>
      <c r="Q12501">
        <v>0.72178301310277937</v>
      </c>
      <c r="R12501">
        <v>0.72875185519749652</v>
      </c>
      <c r="S12501">
        <v>0.72396759175260528</v>
      </c>
      <c r="T12501">
        <v>0.72322887068860797</v>
      </c>
      <c r="U12501">
        <v>0.72666721932620626</v>
      </c>
      <c r="V12501">
        <v>0.72555105629380201</v>
      </c>
      <c r="W12501">
        <v>0.72396137428192964</v>
      </c>
      <c r="X12501">
        <v>0.72844355921388215</v>
      </c>
      <c r="Y12501">
        <v>0.73049812038109596</v>
      </c>
      <c r="Z12501">
        <v>0.72625077844398733</v>
      </c>
      <c r="AA12501">
        <v>0.72702050430007792</v>
      </c>
      <c r="AB12501">
        <v>0.72910666150896297</v>
      </c>
      <c r="AC12501">
        <v>0.73100196611763912</v>
      </c>
      <c r="AD12501">
        <v>0.68190859120391711</v>
      </c>
      <c r="AE12501">
        <v>0.68405714356197411</v>
      </c>
      <c r="AF12501">
        <v>0.63322274137289669</v>
      </c>
      <c r="AG12501">
        <v>0.65849307720843686</v>
      </c>
      <c r="AH12501">
        <v>0.65825699821788342</v>
      </c>
      <c r="AI12501">
        <v>0.58758686370174329</v>
      </c>
      <c r="AJ12501">
        <v>0.62593712392336465</v>
      </c>
      <c r="AK12501">
        <v>0.61834438695209948</v>
      </c>
    </row>
    <row r="12502" spans="1:37">
      <c r="A12502">
        <v>15</v>
      </c>
      <c r="B12502">
        <v>0.59057892955728697</v>
      </c>
      <c r="C12502">
        <v>0.62369768142321858</v>
      </c>
      <c r="D12502">
        <v>0.61307523772000727</v>
      </c>
      <c r="E12502">
        <v>0.59952405931383257</v>
      </c>
      <c r="F12502">
        <v>0.63948954708531847</v>
      </c>
      <c r="G12502">
        <v>0.63566013418915379</v>
      </c>
      <c r="H12502">
        <v>0.62433380195614763</v>
      </c>
      <c r="I12502">
        <v>0.65725954865400193</v>
      </c>
      <c r="J12502">
        <v>0.65890678514843937</v>
      </c>
      <c r="K12502">
        <v>0.74192139140656799</v>
      </c>
      <c r="L12502">
        <v>0.68033445692836447</v>
      </c>
      <c r="M12502">
        <v>0.66121658648497172</v>
      </c>
      <c r="N12502">
        <v>0.75598877216203031</v>
      </c>
      <c r="O12502">
        <v>0.72864794299707636</v>
      </c>
      <c r="P12502">
        <v>0.72854331138654282</v>
      </c>
      <c r="Q12502">
        <v>0.79541229018302917</v>
      </c>
      <c r="R12502">
        <v>0.77720873034416815</v>
      </c>
      <c r="S12502">
        <v>0.78180369052780774</v>
      </c>
      <c r="T12502">
        <v>0.79399982145746062</v>
      </c>
      <c r="U12502">
        <v>0.78061087765448522</v>
      </c>
      <c r="V12502">
        <v>0.78289448759640812</v>
      </c>
      <c r="W12502">
        <v>0.80145833054714355</v>
      </c>
      <c r="X12502">
        <v>0.78149102275654792</v>
      </c>
      <c r="Y12502">
        <v>0.78431032956912128</v>
      </c>
      <c r="Z12502">
        <v>0.79687496441970895</v>
      </c>
      <c r="AA12502">
        <v>0.77748884377000615</v>
      </c>
      <c r="AB12502">
        <v>0.7794457182239688</v>
      </c>
      <c r="AC12502">
        <v>0.77484356301875124</v>
      </c>
      <c r="AD12502">
        <v>0.69554870172753147</v>
      </c>
      <c r="AE12502">
        <v>0.69787092644660265</v>
      </c>
      <c r="AF12502">
        <v>0.62508439470691846</v>
      </c>
      <c r="AG12502">
        <v>0.65877385320431958</v>
      </c>
      <c r="AH12502">
        <v>0.65858541615856891</v>
      </c>
      <c r="AI12502">
        <v>0.57196408963832845</v>
      </c>
      <c r="AJ12502">
        <v>0.61674488444406661</v>
      </c>
      <c r="AK12502">
        <v>0.60839279687697168</v>
      </c>
    </row>
    <row r="12503" spans="1:37">
      <c r="A12503">
        <v>16</v>
      </c>
      <c r="B12503">
        <v>0.60998106935984053</v>
      </c>
      <c r="C12503">
        <v>0.64602544002252493</v>
      </c>
      <c r="D12503">
        <v>0.63415485899559931</v>
      </c>
      <c r="E12503">
        <v>0.62005613195364684</v>
      </c>
      <c r="F12503">
        <v>0.66532650283907457</v>
      </c>
      <c r="G12503">
        <v>0.66104826127632366</v>
      </c>
      <c r="H12503">
        <v>0.64956658874258377</v>
      </c>
      <c r="I12503">
        <v>0.68709907062091768</v>
      </c>
      <c r="J12503">
        <v>0.68934849082888183</v>
      </c>
      <c r="K12503">
        <v>0.79373246258697316</v>
      </c>
      <c r="L12503">
        <v>0.71661395214434831</v>
      </c>
      <c r="M12503">
        <v>0.69219632260683028</v>
      </c>
      <c r="N12503">
        <v>0.81382294896428387</v>
      </c>
      <c r="O12503">
        <v>0.77689452813664495</v>
      </c>
      <c r="P12503">
        <v>0.77615657099474189</v>
      </c>
      <c r="Q12503">
        <v>0.87745562890555129</v>
      </c>
      <c r="R12503">
        <v>0.83432900341140748</v>
      </c>
      <c r="S12503">
        <v>0.85252196867588914</v>
      </c>
      <c r="T12503">
        <v>0.87474968904571493</v>
      </c>
      <c r="U12503">
        <v>0.84821460303251417</v>
      </c>
      <c r="V12503">
        <v>0.85320000243286875</v>
      </c>
      <c r="W12503">
        <v>0.87806275389968114</v>
      </c>
      <c r="X12503">
        <v>0.8467621039645602</v>
      </c>
      <c r="Y12503">
        <v>0.84710935348451966</v>
      </c>
      <c r="Z12503">
        <v>0.87689197533345487</v>
      </c>
      <c r="AA12503">
        <v>0.8421243502003275</v>
      </c>
      <c r="AB12503">
        <v>0.84304155709630191</v>
      </c>
      <c r="AC12503">
        <v>0.83821989369216721</v>
      </c>
      <c r="AD12503">
        <v>0.73444834659959612</v>
      </c>
      <c r="AE12503">
        <v>0.73581322925981052</v>
      </c>
      <c r="AF12503">
        <v>0.64619093958456253</v>
      </c>
      <c r="AG12503">
        <v>0.68682891886613162</v>
      </c>
      <c r="AH12503">
        <v>0.68660261244710197</v>
      </c>
      <c r="AI12503">
        <v>0.58701227362733777</v>
      </c>
      <c r="AJ12503">
        <v>0.63751449921026626</v>
      </c>
      <c r="AK12503">
        <v>0.62764576699187713</v>
      </c>
    </row>
    <row r="12504" spans="1:37">
      <c r="A12504">
        <v>17</v>
      </c>
      <c r="B12504">
        <v>0.68733664422687335</v>
      </c>
      <c r="C12504">
        <v>0.7158971889799558</v>
      </c>
      <c r="D12504">
        <v>0.70622661004268283</v>
      </c>
      <c r="E12504">
        <v>0.69495225056079479</v>
      </c>
      <c r="F12504">
        <v>0.7331011242845219</v>
      </c>
      <c r="G12504">
        <v>0.72936171329871813</v>
      </c>
      <c r="H12504">
        <v>0.72059621852012501</v>
      </c>
      <c r="I12504">
        <v>0.74921312569456322</v>
      </c>
      <c r="J12504">
        <v>0.75083992636441343</v>
      </c>
      <c r="K12504">
        <v>0.85679691802469871</v>
      </c>
      <c r="L12504">
        <v>0.77840884088071072</v>
      </c>
      <c r="M12504">
        <v>0.75369187263195814</v>
      </c>
      <c r="N12504">
        <v>0.87770416344152868</v>
      </c>
      <c r="O12504">
        <v>0.83844331314960419</v>
      </c>
      <c r="P12504">
        <v>0.83755690618613543</v>
      </c>
      <c r="Q12504">
        <v>0.94631607659621575</v>
      </c>
      <c r="R12504">
        <v>0.90130562684963733</v>
      </c>
      <c r="S12504">
        <v>0.91870032964202941</v>
      </c>
      <c r="T12504">
        <v>0.94515632025787888</v>
      </c>
      <c r="U12504">
        <v>0.91266793739304397</v>
      </c>
      <c r="V12504">
        <v>0.91909908593124501</v>
      </c>
      <c r="W12504">
        <v>0.95112649051224729</v>
      </c>
      <c r="X12504">
        <v>0.91161498034476163</v>
      </c>
      <c r="Y12504">
        <v>0.91335604953411698</v>
      </c>
      <c r="Z12504">
        <v>0.94571557826966246</v>
      </c>
      <c r="AA12504">
        <v>0.90776672405250325</v>
      </c>
      <c r="AB12504">
        <v>0.90852071154042091</v>
      </c>
      <c r="AC12504">
        <v>0.90701284596503862</v>
      </c>
      <c r="AD12504">
        <v>0.79292128119940863</v>
      </c>
      <c r="AE12504">
        <v>0.79390631741007867</v>
      </c>
      <c r="AF12504">
        <v>0.71601648357335834</v>
      </c>
      <c r="AG12504">
        <v>0.7482832830428533</v>
      </c>
      <c r="AH12504">
        <v>0.7487052149356076</v>
      </c>
      <c r="AI12504">
        <v>0.66660801674752068</v>
      </c>
      <c r="AJ12504">
        <v>0.70856725084930761</v>
      </c>
      <c r="AK12504">
        <v>0.70073405769379016</v>
      </c>
    </row>
    <row r="12505" spans="1:37">
      <c r="A12505">
        <v>18</v>
      </c>
      <c r="B12505">
        <v>0.87958633918015905</v>
      </c>
      <c r="C12505">
        <v>0.87809462347605116</v>
      </c>
      <c r="D12505">
        <v>0.87879371702899678</v>
      </c>
      <c r="E12505">
        <v>0.87680082232119361</v>
      </c>
      <c r="F12505">
        <v>0.87815632281480127</v>
      </c>
      <c r="G12505">
        <v>0.87778909269439853</v>
      </c>
      <c r="H12505">
        <v>0.87762923362697465</v>
      </c>
      <c r="I12505">
        <v>0.86622653431490715</v>
      </c>
      <c r="J12505">
        <v>0.86454244856728779</v>
      </c>
      <c r="K12505">
        <v>0.93289579513740861</v>
      </c>
      <c r="L12505">
        <v>0.88074808410933836</v>
      </c>
      <c r="M12505">
        <v>0.86640962733733196</v>
      </c>
      <c r="N12505">
        <v>0.95180277857864093</v>
      </c>
      <c r="O12505">
        <v>0.91669116015478191</v>
      </c>
      <c r="P12505">
        <v>0.91717000705381202</v>
      </c>
      <c r="Q12505">
        <v>0.99190391079921658</v>
      </c>
      <c r="R12505">
        <v>0.95971379184979477</v>
      </c>
      <c r="S12505">
        <v>0.97439049114259391</v>
      </c>
      <c r="T12505">
        <v>0.99149389189039316</v>
      </c>
      <c r="U12505">
        <v>0.97022559120062113</v>
      </c>
      <c r="V12505">
        <v>0.97429314804382183</v>
      </c>
      <c r="W12505">
        <v>0.99007621439681515</v>
      </c>
      <c r="X12505">
        <v>0.96856887313361462</v>
      </c>
      <c r="Y12505">
        <v>0.9677938344085345</v>
      </c>
      <c r="Z12505">
        <v>0.992309201772544</v>
      </c>
      <c r="AA12505">
        <v>0.96622388113448565</v>
      </c>
      <c r="AB12505">
        <v>0.96656016045269322</v>
      </c>
      <c r="AC12505">
        <v>0.96549925662650671</v>
      </c>
      <c r="AD12505">
        <v>0.87592548630493261</v>
      </c>
      <c r="AE12505">
        <v>0.87688064826262291</v>
      </c>
      <c r="AF12505">
        <v>0.8781808627839508</v>
      </c>
      <c r="AG12505">
        <v>0.86636747232972022</v>
      </c>
      <c r="AH12505">
        <v>0.86866874004091077</v>
      </c>
      <c r="AI12505">
        <v>0.87892270834713093</v>
      </c>
      <c r="AJ12505">
        <v>0.87821132913565469</v>
      </c>
      <c r="AK12505">
        <v>0.87897967253965292</v>
      </c>
    </row>
    <row r="12506" spans="1:37">
      <c r="A12506">
        <v>19</v>
      </c>
      <c r="B12506">
        <v>0.98840944753304416</v>
      </c>
      <c r="C12506">
        <v>0.97941534072981862</v>
      </c>
      <c r="D12506">
        <v>0.9827251464936102</v>
      </c>
      <c r="E12506">
        <v>0.98462506331458144</v>
      </c>
      <c r="F12506">
        <v>0.97526172667722633</v>
      </c>
      <c r="G12506">
        <v>0.97597346909240612</v>
      </c>
      <c r="H12506">
        <v>0.97905563509903626</v>
      </c>
      <c r="I12506">
        <v>0.95481810729236383</v>
      </c>
      <c r="J12506">
        <v>0.95226754809784198</v>
      </c>
      <c r="K12506">
        <v>0.98673147004296713</v>
      </c>
      <c r="L12506">
        <v>0.95987369105258813</v>
      </c>
      <c r="M12506">
        <v>0.95324410681613658</v>
      </c>
      <c r="N12506">
        <v>1</v>
      </c>
      <c r="O12506">
        <v>0.97639715601059007</v>
      </c>
      <c r="P12506">
        <v>0.97760815943142554</v>
      </c>
      <c r="Q12506">
        <v>1</v>
      </c>
      <c r="R12506">
        <v>1</v>
      </c>
      <c r="S12506">
        <v>1</v>
      </c>
      <c r="T12506">
        <v>1</v>
      </c>
      <c r="U12506">
        <v>1</v>
      </c>
      <c r="V12506">
        <v>1</v>
      </c>
      <c r="W12506">
        <v>1</v>
      </c>
      <c r="X12506">
        <v>1</v>
      </c>
      <c r="Y12506">
        <v>1</v>
      </c>
      <c r="Z12506">
        <v>1</v>
      </c>
      <c r="AA12506">
        <v>1</v>
      </c>
      <c r="AB12506">
        <v>1</v>
      </c>
      <c r="AC12506">
        <v>1</v>
      </c>
      <c r="AD12506">
        <v>0.94711973760387691</v>
      </c>
      <c r="AE12506">
        <v>0.94763527245651658</v>
      </c>
      <c r="AF12506">
        <v>0.97966981936906938</v>
      </c>
      <c r="AG12506">
        <v>0.95508708876250736</v>
      </c>
      <c r="AH12506">
        <v>0.95756722677123507</v>
      </c>
      <c r="AI12506">
        <v>0.99315472130860827</v>
      </c>
      <c r="AJ12506">
        <v>0.98117806863841894</v>
      </c>
      <c r="AK12506">
        <v>0.98456832649022485</v>
      </c>
    </row>
    <row r="12507" spans="1:37">
      <c r="A12507">
        <v>20</v>
      </c>
      <c r="B12507">
        <v>1</v>
      </c>
      <c r="C12507">
        <v>1</v>
      </c>
      <c r="D12507">
        <v>1</v>
      </c>
      <c r="E12507">
        <v>1</v>
      </c>
      <c r="F12507">
        <v>1</v>
      </c>
      <c r="G12507">
        <v>1</v>
      </c>
      <c r="H12507">
        <v>1</v>
      </c>
      <c r="I12507">
        <v>0.98721582227966298</v>
      </c>
      <c r="J12507">
        <v>0.98552095446237109</v>
      </c>
      <c r="K12507">
        <v>0.99674502120204012</v>
      </c>
      <c r="L12507">
        <v>0.98769344229041012</v>
      </c>
      <c r="M12507">
        <v>0.98590010174028175</v>
      </c>
      <c r="N12507">
        <v>0.99901760509080739</v>
      </c>
      <c r="O12507">
        <v>0.99259678999740852</v>
      </c>
      <c r="P12507">
        <v>0.9934991641773312</v>
      </c>
      <c r="Q12507">
        <v>0.96099963170178282</v>
      </c>
      <c r="R12507">
        <v>0.99846578073137027</v>
      </c>
      <c r="S12507">
        <v>0.98074454415542811</v>
      </c>
      <c r="T12507">
        <v>0.9633568926746332</v>
      </c>
      <c r="U12507">
        <v>0.98591989623230392</v>
      </c>
      <c r="V12507">
        <v>0.98136572007169076</v>
      </c>
      <c r="W12507">
        <v>0.96411219819736294</v>
      </c>
      <c r="X12507">
        <v>0.98833978565280312</v>
      </c>
      <c r="Y12507">
        <v>0.98999803971427858</v>
      </c>
      <c r="Z12507">
        <v>0.96453180177712716</v>
      </c>
      <c r="AA12507">
        <v>0.99121104839736551</v>
      </c>
      <c r="AB12507">
        <v>0.99201567037548599</v>
      </c>
      <c r="AC12507">
        <v>0.99791463405837955</v>
      </c>
      <c r="AD12507">
        <v>0.97868143836025168</v>
      </c>
      <c r="AE12507">
        <v>0.97944033990002199</v>
      </c>
      <c r="AF12507">
        <v>1</v>
      </c>
      <c r="AG12507">
        <v>0.98719449641900126</v>
      </c>
      <c r="AH12507">
        <v>0.98860242276119403</v>
      </c>
      <c r="AI12507">
        <v>1</v>
      </c>
      <c r="AJ12507">
        <v>1</v>
      </c>
      <c r="AK12507">
        <v>1</v>
      </c>
    </row>
    <row r="12508" spans="1:37">
      <c r="A12508">
        <v>21</v>
      </c>
      <c r="B12508">
        <v>0.97535216898548061</v>
      </c>
      <c r="C12508">
        <v>0.99107015702113432</v>
      </c>
      <c r="D12508">
        <v>0.9856835028733667</v>
      </c>
      <c r="E12508">
        <v>0.98222700112305972</v>
      </c>
      <c r="F12508">
        <v>0.99912096918659132</v>
      </c>
      <c r="G12508">
        <v>0.99774929491080733</v>
      </c>
      <c r="H12508">
        <v>0.99322235075882026</v>
      </c>
      <c r="I12508">
        <v>1</v>
      </c>
      <c r="J12508">
        <v>1</v>
      </c>
      <c r="K12508">
        <v>1</v>
      </c>
      <c r="L12508">
        <v>1</v>
      </c>
      <c r="M12508">
        <v>1</v>
      </c>
      <c r="N12508">
        <v>0.98905798064299288</v>
      </c>
      <c r="O12508">
        <v>1</v>
      </c>
      <c r="P12508">
        <v>1</v>
      </c>
      <c r="Q12508">
        <v>0.92076216023505653</v>
      </c>
      <c r="R12508">
        <v>0.99221700073602637</v>
      </c>
      <c r="S12508">
        <v>0.95853050508535398</v>
      </c>
      <c r="T12508">
        <v>0.92659742735582862</v>
      </c>
      <c r="U12508">
        <v>0.96863403072576904</v>
      </c>
      <c r="V12508">
        <v>0.96021797236745321</v>
      </c>
      <c r="W12508">
        <v>0.92680598481424281</v>
      </c>
      <c r="X12508">
        <v>0.97390594802171648</v>
      </c>
      <c r="Y12508">
        <v>0.97714680533026288</v>
      </c>
      <c r="Z12508">
        <v>0.93042923706282399</v>
      </c>
      <c r="AA12508">
        <v>0.98003855132924755</v>
      </c>
      <c r="AB12508">
        <v>0.98110695938453818</v>
      </c>
      <c r="AC12508">
        <v>0.99416442920408488</v>
      </c>
      <c r="AD12508">
        <v>1</v>
      </c>
      <c r="AE12508">
        <v>1</v>
      </c>
      <c r="AF12508">
        <v>0.99118733986676433</v>
      </c>
      <c r="AG12508">
        <v>1</v>
      </c>
      <c r="AH12508">
        <v>1</v>
      </c>
      <c r="AI12508">
        <v>0.96701561952772497</v>
      </c>
      <c r="AJ12508">
        <v>0.98774407780542239</v>
      </c>
      <c r="AK12508">
        <v>0.98356238440531729</v>
      </c>
    </row>
    <row r="12509" spans="1:37">
      <c r="A12509">
        <v>22</v>
      </c>
      <c r="B12509">
        <v>0.89972157134925845</v>
      </c>
      <c r="C12509">
        <v>0.92359982008285446</v>
      </c>
      <c r="D12509">
        <v>0.91548719194661687</v>
      </c>
      <c r="E12509">
        <v>0.90941366809355939</v>
      </c>
      <c r="F12509">
        <v>0.93597267376606119</v>
      </c>
      <c r="G12509">
        <v>0.93355042850812309</v>
      </c>
      <c r="H12509">
        <v>0.92598450004885535</v>
      </c>
      <c r="I12509">
        <v>0.94504263086759499</v>
      </c>
      <c r="J12509">
        <v>0.94604713967614662</v>
      </c>
      <c r="K12509">
        <v>0.95004988818406966</v>
      </c>
      <c r="L12509">
        <v>0.94735512538071909</v>
      </c>
      <c r="M12509">
        <v>0.94616810174987265</v>
      </c>
      <c r="N12509">
        <v>0.9347155624553225</v>
      </c>
      <c r="O12509">
        <v>0.95054840419352982</v>
      </c>
      <c r="P12509">
        <v>0.94962902527792625</v>
      </c>
      <c r="Q12509">
        <v>0.86414803019549924</v>
      </c>
      <c r="R12509">
        <v>0.94115536520093213</v>
      </c>
      <c r="S12509">
        <v>0.90474812365897206</v>
      </c>
      <c r="T12509">
        <v>0.87146951651098969</v>
      </c>
      <c r="U12509">
        <v>0.91590041761359953</v>
      </c>
      <c r="V12509">
        <v>0.90730562821598548</v>
      </c>
      <c r="W12509">
        <v>0.87091583345573365</v>
      </c>
      <c r="X12509">
        <v>0.92220865600398982</v>
      </c>
      <c r="Y12509">
        <v>0.92586085790227857</v>
      </c>
      <c r="Z12509">
        <v>0.87919767653818237</v>
      </c>
      <c r="AA12509">
        <v>0.92988081491022434</v>
      </c>
      <c r="AB12509">
        <v>0.93108917626411181</v>
      </c>
      <c r="AC12509">
        <v>0.94454751140692761</v>
      </c>
      <c r="AD12509">
        <v>0.95388021089846065</v>
      </c>
      <c r="AE12509">
        <v>0.95406108056654193</v>
      </c>
      <c r="AF12509">
        <v>0.92353410895025534</v>
      </c>
      <c r="AG12509">
        <v>0.94540644383591177</v>
      </c>
      <c r="AH12509">
        <v>0.94478125671917246</v>
      </c>
      <c r="AI12509">
        <v>0.88703706998986953</v>
      </c>
      <c r="AJ12509">
        <v>0.91862145232591008</v>
      </c>
      <c r="AK12509">
        <v>0.91223398366906949</v>
      </c>
    </row>
    <row r="12510" spans="1:37">
      <c r="A12510">
        <v>23</v>
      </c>
      <c r="B12510">
        <v>0.77827061546743359</v>
      </c>
      <c r="C12510">
        <v>0.7980429489432268</v>
      </c>
      <c r="D12510">
        <v>0.79165290145286338</v>
      </c>
      <c r="E12510">
        <v>0.7859256866578691</v>
      </c>
      <c r="F12510">
        <v>0.80714010785567658</v>
      </c>
      <c r="G12510">
        <v>0.80508930185680017</v>
      </c>
      <c r="H12510">
        <v>0.79836008657493485</v>
      </c>
      <c r="I12510">
        <v>0.81317417185079788</v>
      </c>
      <c r="J12510">
        <v>0.81391703243225644</v>
      </c>
      <c r="K12510">
        <v>0.81585243286849229</v>
      </c>
      <c r="L12510">
        <v>0.81432243027170459</v>
      </c>
      <c r="M12510">
        <v>0.81386891800142491</v>
      </c>
      <c r="N12510">
        <v>0.80059277683979468</v>
      </c>
      <c r="O12510">
        <v>0.81638269132482688</v>
      </c>
      <c r="P12510">
        <v>0.81529157510760608</v>
      </c>
      <c r="Q12510">
        <v>0.73684530778370594</v>
      </c>
      <c r="R12510">
        <v>0.80778315147677182</v>
      </c>
      <c r="S12510">
        <v>0.7735720798339859</v>
      </c>
      <c r="T12510">
        <v>0.74501696049705424</v>
      </c>
      <c r="U12510">
        <v>0.78356400459946551</v>
      </c>
      <c r="V12510">
        <v>0.77637017117645357</v>
      </c>
      <c r="W12510">
        <v>0.74493639866006922</v>
      </c>
      <c r="X12510">
        <v>0.79018094873788769</v>
      </c>
      <c r="Y12510">
        <v>0.79397925044441586</v>
      </c>
      <c r="Z12510">
        <v>0.75444462846011806</v>
      </c>
      <c r="AA12510">
        <v>0.79756538660966725</v>
      </c>
      <c r="AB12510">
        <v>0.79946011872649447</v>
      </c>
      <c r="AC12510">
        <v>0.80867735447616684</v>
      </c>
      <c r="AD12510">
        <v>0.81938389614877083</v>
      </c>
      <c r="AE12510">
        <v>0.82053266887043952</v>
      </c>
      <c r="AF12510">
        <v>0.79832577601659349</v>
      </c>
      <c r="AG12510">
        <v>0.81458603071429425</v>
      </c>
      <c r="AH12510">
        <v>0.81404798741654494</v>
      </c>
      <c r="AI12510">
        <v>0.76911977789623376</v>
      </c>
      <c r="AJ12510">
        <v>0.79436252819716069</v>
      </c>
      <c r="AK12510">
        <v>0.78938055769859405</v>
      </c>
    </row>
    <row r="12511" spans="1:37">
      <c r="A12511">
        <v>24</v>
      </c>
      <c r="B12511">
        <v>0.64467312591546078</v>
      </c>
      <c r="C12511">
        <v>0.65631573589046577</v>
      </c>
      <c r="D12511">
        <v>0.65329217634648562</v>
      </c>
      <c r="E12511">
        <v>0.64874308506116241</v>
      </c>
      <c r="F12511">
        <v>0.65978718837971884</v>
      </c>
      <c r="G12511">
        <v>0.65841494759294927</v>
      </c>
      <c r="H12511">
        <v>0.65457629203828538</v>
      </c>
      <c r="I12511">
        <v>0.65974406262629293</v>
      </c>
      <c r="J12511">
        <v>0.65959012888681534</v>
      </c>
      <c r="K12511">
        <v>0.65867067879774666</v>
      </c>
      <c r="L12511">
        <v>0.65846008790188504</v>
      </c>
      <c r="M12511">
        <v>0.65918936610603152</v>
      </c>
      <c r="N12511">
        <v>0.64567791618267345</v>
      </c>
      <c r="O12511">
        <v>0.65851018327791866</v>
      </c>
      <c r="P12511">
        <v>0.6574646680084183</v>
      </c>
      <c r="Q12511">
        <v>0.59289903457568283</v>
      </c>
      <c r="R12511">
        <v>0.65224484626242318</v>
      </c>
      <c r="S12511">
        <v>0.62295283223453646</v>
      </c>
      <c r="T12511">
        <v>0.60008108326729614</v>
      </c>
      <c r="U12511">
        <v>0.63114839746312101</v>
      </c>
      <c r="V12511">
        <v>0.62532760123949016</v>
      </c>
      <c r="W12511">
        <v>0.60081854072458118</v>
      </c>
      <c r="X12511">
        <v>0.63707000304734906</v>
      </c>
      <c r="Y12511">
        <v>0.64052911245783573</v>
      </c>
      <c r="Z12511">
        <v>0.61017016029924964</v>
      </c>
      <c r="AA12511">
        <v>0.64338500062149373</v>
      </c>
      <c r="AB12511">
        <v>0.64518616931049988</v>
      </c>
      <c r="AC12511">
        <v>0.65226821637177901</v>
      </c>
      <c r="AD12511">
        <v>0.65973101325018657</v>
      </c>
      <c r="AE12511">
        <v>0.66141511305350842</v>
      </c>
      <c r="AF12511">
        <v>0.65670959758183933</v>
      </c>
      <c r="AG12511">
        <v>0.66148111748631333</v>
      </c>
      <c r="AH12511">
        <v>0.66150645421492615</v>
      </c>
      <c r="AI12511">
        <v>0.6425599157364047</v>
      </c>
      <c r="AJ12511">
        <v>0.65494294965527244</v>
      </c>
      <c r="AK12511">
        <v>0.6526430855351405</v>
      </c>
    </row>
    <row r="12521" spans="1:49">
      <c r="A12521" t="s">
        <v>620</v>
      </c>
      <c r="D12521">
        <v>2015</v>
      </c>
      <c r="F12521" t="s">
        <v>0</v>
      </c>
      <c r="G12521" s="168">
        <v>5600.4835471134002</v>
      </c>
      <c r="H12521" t="s">
        <v>551</v>
      </c>
      <c r="K12521" t="s">
        <v>1</v>
      </c>
      <c r="L12521" t="s">
        <v>103</v>
      </c>
    </row>
    <row r="12522" spans="1:49">
      <c r="A12522">
        <v>0</v>
      </c>
      <c r="B12522" t="s">
        <v>558</v>
      </c>
      <c r="F12522" t="s">
        <v>3</v>
      </c>
      <c r="G12522">
        <v>0</v>
      </c>
      <c r="H12522" t="s">
        <v>551</v>
      </c>
      <c r="K12522" t="s">
        <v>4</v>
      </c>
      <c r="L12522" t="s">
        <v>103</v>
      </c>
      <c r="N12522" t="s">
        <v>105</v>
      </c>
    </row>
    <row r="12523" spans="1:49">
      <c r="B12523">
        <v>1</v>
      </c>
      <c r="C12523" t="s">
        <v>5</v>
      </c>
      <c r="D12523" t="s">
        <v>6</v>
      </c>
      <c r="E12523">
        <v>2</v>
      </c>
      <c r="F12523" t="s">
        <v>7</v>
      </c>
      <c r="G12523" t="s">
        <v>8</v>
      </c>
      <c r="H12523">
        <v>3</v>
      </c>
      <c r="I12523" t="s">
        <v>9</v>
      </c>
      <c r="J12523" t="s">
        <v>10</v>
      </c>
      <c r="K12523">
        <v>4</v>
      </c>
      <c r="L12523" t="s">
        <v>11</v>
      </c>
      <c r="M12523" t="s">
        <v>12</v>
      </c>
      <c r="N12523">
        <v>5</v>
      </c>
      <c r="O12523" t="s">
        <v>13</v>
      </c>
      <c r="P12523" t="s">
        <v>13</v>
      </c>
      <c r="Q12523">
        <v>6</v>
      </c>
      <c r="R12523" t="s">
        <v>14</v>
      </c>
      <c r="S12523" t="s">
        <v>87</v>
      </c>
      <c r="T12523">
        <v>7</v>
      </c>
      <c r="U12523" t="s">
        <v>15</v>
      </c>
      <c r="V12523" t="s">
        <v>88</v>
      </c>
      <c r="W12523">
        <v>8</v>
      </c>
      <c r="X12523" t="s">
        <v>89</v>
      </c>
      <c r="Y12523" t="s">
        <v>90</v>
      </c>
      <c r="Z12523">
        <v>9</v>
      </c>
      <c r="AA12523" t="s">
        <v>91</v>
      </c>
      <c r="AB12523" t="s">
        <v>92</v>
      </c>
      <c r="AC12523">
        <v>10</v>
      </c>
      <c r="AD12523" t="s">
        <v>93</v>
      </c>
      <c r="AE12523" t="s">
        <v>94</v>
      </c>
      <c r="AF12523">
        <v>11</v>
      </c>
      <c r="AG12523" t="s">
        <v>95</v>
      </c>
      <c r="AH12523" t="s">
        <v>96</v>
      </c>
      <c r="AI12523">
        <v>12</v>
      </c>
      <c r="AJ12523" t="s">
        <v>97</v>
      </c>
      <c r="AK12523" t="s">
        <v>98</v>
      </c>
    </row>
    <row r="12524" spans="1:49">
      <c r="B12524">
        <v>31</v>
      </c>
      <c r="E12524">
        <v>28</v>
      </c>
      <c r="H12524">
        <v>31</v>
      </c>
      <c r="K12524">
        <v>30</v>
      </c>
      <c r="N12524">
        <v>31</v>
      </c>
      <c r="Q12524">
        <v>30</v>
      </c>
      <c r="T12524">
        <v>31</v>
      </c>
      <c r="W12524">
        <v>31</v>
      </c>
      <c r="Z12524">
        <v>30</v>
      </c>
      <c r="AC12524">
        <v>31</v>
      </c>
      <c r="AF12524">
        <v>30</v>
      </c>
      <c r="AI12524">
        <v>31</v>
      </c>
    </row>
    <row r="12525" spans="1:49">
      <c r="A12525" t="s">
        <v>16</v>
      </c>
      <c r="B12525" t="s">
        <v>17</v>
      </c>
      <c r="C12525" t="s">
        <v>18</v>
      </c>
      <c r="D12525" t="s">
        <v>19</v>
      </c>
      <c r="E12525" t="s">
        <v>17</v>
      </c>
      <c r="F12525" t="s">
        <v>18</v>
      </c>
      <c r="G12525" t="s">
        <v>19</v>
      </c>
      <c r="H12525" t="s">
        <v>17</v>
      </c>
      <c r="I12525" t="s">
        <v>18</v>
      </c>
      <c r="J12525" t="s">
        <v>19</v>
      </c>
      <c r="K12525" t="s">
        <v>17</v>
      </c>
      <c r="L12525" t="s">
        <v>18</v>
      </c>
      <c r="M12525" t="s">
        <v>19</v>
      </c>
      <c r="N12525" t="s">
        <v>17</v>
      </c>
      <c r="O12525" t="s">
        <v>18</v>
      </c>
      <c r="P12525" t="s">
        <v>19</v>
      </c>
      <c r="Q12525" t="s">
        <v>17</v>
      </c>
      <c r="R12525" t="s">
        <v>18</v>
      </c>
      <c r="S12525" t="s">
        <v>19</v>
      </c>
      <c r="T12525" t="s">
        <v>17</v>
      </c>
      <c r="U12525" t="s">
        <v>18</v>
      </c>
      <c r="V12525" t="s">
        <v>19</v>
      </c>
      <c r="W12525" t="s">
        <v>17</v>
      </c>
      <c r="X12525" t="s">
        <v>18</v>
      </c>
      <c r="Y12525" t="s">
        <v>19</v>
      </c>
      <c r="Z12525" t="s">
        <v>17</v>
      </c>
      <c r="AA12525" t="s">
        <v>18</v>
      </c>
      <c r="AB12525" t="s">
        <v>19</v>
      </c>
      <c r="AC12525" t="s">
        <v>17</v>
      </c>
      <c r="AD12525" t="s">
        <v>18</v>
      </c>
      <c r="AE12525" t="s">
        <v>19</v>
      </c>
      <c r="AF12525" t="s">
        <v>17</v>
      </c>
      <c r="AG12525" t="s">
        <v>18</v>
      </c>
      <c r="AH12525" t="s">
        <v>19</v>
      </c>
      <c r="AI12525" t="s">
        <v>17</v>
      </c>
      <c r="AJ12525" t="s">
        <v>18</v>
      </c>
      <c r="AK12525" t="s">
        <v>19</v>
      </c>
    </row>
    <row r="12526" spans="1:49">
      <c r="B12526" s="169">
        <v>8.5452251995759107E-2</v>
      </c>
      <c r="C12526" s="170">
        <v>1.0836472484502329</v>
      </c>
      <c r="D12526" s="170">
        <v>1.0286172461935001</v>
      </c>
      <c r="E12526" s="169">
        <v>7.3399620613208635E-2</v>
      </c>
      <c r="F12526" s="170">
        <v>1.0891251550454324</v>
      </c>
      <c r="G12526" s="170">
        <v>1.0058233511328376</v>
      </c>
      <c r="H12526" s="169">
        <v>7.5529021392425288E-2</v>
      </c>
      <c r="I12526" s="170">
        <v>1.1017087585272822</v>
      </c>
      <c r="J12526" s="170">
        <v>0.99018960564406511</v>
      </c>
      <c r="K12526" s="169">
        <v>7.3827320814116665E-2</v>
      </c>
      <c r="L12526" s="170">
        <v>1.0861101643781295</v>
      </c>
      <c r="M12526" s="170">
        <v>0.9817458910456387</v>
      </c>
      <c r="N12526" s="169">
        <v>8.0751304449576441E-2</v>
      </c>
      <c r="O12526" s="170">
        <v>1.1251639321007743</v>
      </c>
      <c r="P12526" s="170">
        <v>1.0008902746526074</v>
      </c>
      <c r="Q12526" s="169">
        <v>9.0967453259179057E-2</v>
      </c>
      <c r="R12526" s="170">
        <v>1.3189213066731611</v>
      </c>
      <c r="S12526" s="170">
        <v>1.1124699116548675</v>
      </c>
      <c r="T12526" s="169">
        <v>9.9620872369559396E-2</v>
      </c>
      <c r="U12526" s="170">
        <v>1.1378787517240927</v>
      </c>
      <c r="V12526" s="170">
        <v>1.0157660434737525</v>
      </c>
      <c r="W12526" s="169">
        <v>9.6696051284285364E-2</v>
      </c>
      <c r="X12526" s="170">
        <v>1.1818995607805394</v>
      </c>
      <c r="Y12526" s="170">
        <v>0.98426511411946038</v>
      </c>
      <c r="Z12526" s="169">
        <v>8.9916480630514092E-2</v>
      </c>
      <c r="AA12526" s="170">
        <v>1.2015958191887444</v>
      </c>
      <c r="AB12526" s="170">
        <v>0.99745031195955225</v>
      </c>
      <c r="AC12526" s="169">
        <v>7.3419220213994954E-2</v>
      </c>
      <c r="AD12526" s="170">
        <v>1.2078774470867364</v>
      </c>
      <c r="AE12526" s="170">
        <v>1.0094947411367441</v>
      </c>
      <c r="AF12526" s="169">
        <v>7.3762387457949399E-2</v>
      </c>
      <c r="AG12526" s="170">
        <v>1.1150181809529134</v>
      </c>
      <c r="AH12526" s="170">
        <v>1.0072299054248683</v>
      </c>
      <c r="AI12526" s="169">
        <v>8.6658015519431725E-2</v>
      </c>
      <c r="AJ12526" s="170">
        <v>1.1177253578440474</v>
      </c>
      <c r="AK12526" s="170">
        <v>1.0244524643586426</v>
      </c>
      <c r="AN12526" s="93">
        <f>1/($T12526*(1/$T12524)*(1/(5/7+2/7*$V12526))*$T12536/SUM($T12528:$T12551))</f>
        <v>11807.055324396113</v>
      </c>
      <c r="AO12526" s="93">
        <f>1/(T12526*(1/T12524)*(1/(5/7+2/7*V12526)))</f>
        <v>312.58150384210171</v>
      </c>
      <c r="AP12526" s="93"/>
      <c r="AR12526" s="217">
        <f>CHOOSE($AV$3,C12526,F12526,I12526,L12526,O12526,R12526,U12526,X12526,AA12526,AD12526,AG12526,AJ12526)</f>
        <v>1.1378787517240927</v>
      </c>
      <c r="AS12526" s="92"/>
      <c r="AT12526" s="92"/>
      <c r="AV12526" s="151">
        <f>AN12526/AR12526</f>
        <v>10376.373850470696</v>
      </c>
      <c r="AW12526" s="152">
        <f>AO12526/AR12526</f>
        <v>274.70545817687872</v>
      </c>
    </row>
    <row r="12527" spans="1:49">
      <c r="A12527" t="s">
        <v>20</v>
      </c>
      <c r="B12527" t="s">
        <v>21</v>
      </c>
      <c r="C12527" t="s">
        <v>22</v>
      </c>
      <c r="D12527" t="s">
        <v>23</v>
      </c>
      <c r="E12527" t="s">
        <v>21</v>
      </c>
      <c r="F12527" t="s">
        <v>22</v>
      </c>
      <c r="G12527" t="s">
        <v>23</v>
      </c>
      <c r="H12527" t="s">
        <v>21</v>
      </c>
      <c r="I12527" t="s">
        <v>22</v>
      </c>
      <c r="J12527" t="s">
        <v>23</v>
      </c>
      <c r="K12527" t="s">
        <v>21</v>
      </c>
      <c r="L12527" t="s">
        <v>22</v>
      </c>
      <c r="M12527" t="s">
        <v>23</v>
      </c>
      <c r="N12527" t="s">
        <v>21</v>
      </c>
      <c r="O12527" t="s">
        <v>22</v>
      </c>
      <c r="P12527" t="s">
        <v>23</v>
      </c>
      <c r="Q12527" t="s">
        <v>21</v>
      </c>
      <c r="R12527" t="s">
        <v>22</v>
      </c>
      <c r="S12527" t="s">
        <v>23</v>
      </c>
      <c r="T12527" t="s">
        <v>21</v>
      </c>
      <c r="U12527" t="s">
        <v>22</v>
      </c>
      <c r="V12527" t="s">
        <v>23</v>
      </c>
      <c r="W12527" t="s">
        <v>21</v>
      </c>
      <c r="X12527" t="s">
        <v>22</v>
      </c>
      <c r="Y12527" t="s">
        <v>23</v>
      </c>
      <c r="Z12527" t="s">
        <v>21</v>
      </c>
      <c r="AA12527" t="s">
        <v>22</v>
      </c>
      <c r="AB12527" t="s">
        <v>23</v>
      </c>
      <c r="AC12527" t="s">
        <v>21</v>
      </c>
      <c r="AD12527" t="s">
        <v>22</v>
      </c>
      <c r="AE12527" t="s">
        <v>23</v>
      </c>
      <c r="AF12527" t="s">
        <v>21</v>
      </c>
      <c r="AG12527" t="s">
        <v>22</v>
      </c>
      <c r="AH12527" t="s">
        <v>23</v>
      </c>
      <c r="AI12527" t="s">
        <v>21</v>
      </c>
      <c r="AJ12527" t="s">
        <v>22</v>
      </c>
      <c r="AK12527" t="s">
        <v>23</v>
      </c>
    </row>
    <row r="12528" spans="1:49">
      <c r="A12528">
        <v>1</v>
      </c>
      <c r="B12528">
        <v>0.58591252236095015</v>
      </c>
      <c r="C12528">
        <v>0.59359306243140775</v>
      </c>
      <c r="D12528">
        <v>0.59213915671249706</v>
      </c>
      <c r="E12528">
        <v>0.58891561121986569</v>
      </c>
      <c r="F12528">
        <v>0.59387236999466175</v>
      </c>
      <c r="G12528">
        <v>0.59357909632233596</v>
      </c>
      <c r="H12528">
        <v>0.59195206018333668</v>
      </c>
      <c r="I12528">
        <v>0.5970457382355735</v>
      </c>
      <c r="J12528">
        <v>0.59660996408531208</v>
      </c>
      <c r="K12528">
        <v>0.56380008448944752</v>
      </c>
      <c r="L12528">
        <v>0.58874467189589974</v>
      </c>
      <c r="M12528">
        <v>0.59573090473371504</v>
      </c>
      <c r="N12528">
        <v>0.55162269530007535</v>
      </c>
      <c r="O12528">
        <v>0.57228382398169464</v>
      </c>
      <c r="P12528">
        <v>0.57120682790437516</v>
      </c>
      <c r="Q12528">
        <v>0.48117403501521311</v>
      </c>
      <c r="R12528">
        <v>0.54932727798855174</v>
      </c>
      <c r="S12528">
        <v>0.51763774306175347</v>
      </c>
      <c r="T12528">
        <v>0.48720718837408872</v>
      </c>
      <c r="U12528">
        <v>0.52823707477815662</v>
      </c>
      <c r="V12528">
        <v>0.51954742618048833</v>
      </c>
      <c r="W12528">
        <v>0.49221501000443735</v>
      </c>
      <c r="X12528">
        <v>0.53320883547518338</v>
      </c>
      <c r="Y12528">
        <v>0.53608253069949907</v>
      </c>
      <c r="Z12528">
        <v>0.49626214745790265</v>
      </c>
      <c r="AA12528">
        <v>0.54231358563233101</v>
      </c>
      <c r="AB12528">
        <v>0.54046857285573435</v>
      </c>
      <c r="AC12528">
        <v>0.53841320369565793</v>
      </c>
      <c r="AD12528">
        <v>0.5859304270286676</v>
      </c>
      <c r="AE12528">
        <v>0.58658648053403573</v>
      </c>
      <c r="AF12528">
        <v>0.59429884210745254</v>
      </c>
      <c r="AG12528">
        <v>0.59796187274235224</v>
      </c>
      <c r="AH12528">
        <v>0.59784028925285027</v>
      </c>
      <c r="AI12528">
        <v>0.58707326401390925</v>
      </c>
      <c r="AJ12528">
        <v>0.59198967659624402</v>
      </c>
      <c r="AK12528">
        <v>0.5904595197696999</v>
      </c>
    </row>
    <row r="12529" spans="1:37">
      <c r="A12529">
        <v>2</v>
      </c>
      <c r="B12529">
        <v>0.53066813452574335</v>
      </c>
      <c r="C12529">
        <v>0.53587086565282926</v>
      </c>
      <c r="D12529">
        <v>0.53537714587204155</v>
      </c>
      <c r="E12529">
        <v>0.53217583173710881</v>
      </c>
      <c r="F12529">
        <v>0.53419524967189969</v>
      </c>
      <c r="G12529">
        <v>0.53421007407157728</v>
      </c>
      <c r="H12529">
        <v>0.53299496352996478</v>
      </c>
      <c r="I12529">
        <v>0.53493484268880487</v>
      </c>
      <c r="J12529">
        <v>0.5340058551301472</v>
      </c>
      <c r="K12529">
        <v>0.49484185558101806</v>
      </c>
      <c r="L12529">
        <v>0.52403751093487227</v>
      </c>
      <c r="M12529">
        <v>0.53286077515319907</v>
      </c>
      <c r="N12529">
        <v>0.482542498081455</v>
      </c>
      <c r="O12529">
        <v>0.50364439988336729</v>
      </c>
      <c r="P12529">
        <v>0.50331562566125965</v>
      </c>
      <c r="Q12529">
        <v>0.40986836759232159</v>
      </c>
      <c r="R12529">
        <v>0.47844830973395625</v>
      </c>
      <c r="S12529">
        <v>0.44633140639798313</v>
      </c>
      <c r="T12529">
        <v>0.41594821824337957</v>
      </c>
      <c r="U12529">
        <v>0.45678210588590623</v>
      </c>
      <c r="V12529">
        <v>0.44816884557613407</v>
      </c>
      <c r="W12529">
        <v>0.42042061483207038</v>
      </c>
      <c r="X12529">
        <v>0.46166487630160641</v>
      </c>
      <c r="Y12529">
        <v>0.4647134946202845</v>
      </c>
      <c r="Z12529">
        <v>0.42361392363619216</v>
      </c>
      <c r="AA12529">
        <v>0.47029894739447187</v>
      </c>
      <c r="AB12529">
        <v>0.46885461076737889</v>
      </c>
      <c r="AC12529">
        <v>0.46876244766798725</v>
      </c>
      <c r="AD12529">
        <v>0.51978954893245244</v>
      </c>
      <c r="AE12529">
        <v>0.52024433364079781</v>
      </c>
      <c r="AF12529">
        <v>0.53638713884244638</v>
      </c>
      <c r="AG12529">
        <v>0.53602623413159511</v>
      </c>
      <c r="AH12529">
        <v>0.53597949066348893</v>
      </c>
      <c r="AI12529">
        <v>0.5341600458120116</v>
      </c>
      <c r="AJ12529">
        <v>0.5350683544608722</v>
      </c>
      <c r="AK12529">
        <v>0.53446599385421723</v>
      </c>
    </row>
    <row r="12530" spans="1:37">
      <c r="A12530">
        <v>3</v>
      </c>
      <c r="B12530">
        <v>0.50389468351072353</v>
      </c>
      <c r="C12530">
        <v>0.50510332209173869</v>
      </c>
      <c r="D12530">
        <v>0.5057600914200755</v>
      </c>
      <c r="E12530">
        <v>0.50329213839861953</v>
      </c>
      <c r="F12530">
        <v>0.50106077927820525</v>
      </c>
      <c r="G12530">
        <v>0.50152129805940238</v>
      </c>
      <c r="H12530">
        <v>0.50119568805738235</v>
      </c>
      <c r="I12530">
        <v>0.49845036012299193</v>
      </c>
      <c r="J12530">
        <v>0.49695339597557853</v>
      </c>
      <c r="K12530">
        <v>0.45095630937350056</v>
      </c>
      <c r="L12530">
        <v>0.4847554438894493</v>
      </c>
      <c r="M12530">
        <v>0.49553788205214133</v>
      </c>
      <c r="N12530">
        <v>0.43760737153495893</v>
      </c>
      <c r="O12530">
        <v>0.45965694045490285</v>
      </c>
      <c r="P12530">
        <v>0.4600481264356131</v>
      </c>
      <c r="Q12530">
        <v>0.36249016350780594</v>
      </c>
      <c r="R12530">
        <v>0.431750561685118</v>
      </c>
      <c r="S12530">
        <v>0.39928308411427765</v>
      </c>
      <c r="T12530">
        <v>0.36944182690470634</v>
      </c>
      <c r="U12530">
        <v>0.40934261621368978</v>
      </c>
      <c r="V12530">
        <v>0.40111814237421323</v>
      </c>
      <c r="W12530">
        <v>0.37260823574762669</v>
      </c>
      <c r="X12530">
        <v>0.41423314476912476</v>
      </c>
      <c r="Y12530">
        <v>0.417407742189572</v>
      </c>
      <c r="Z12530">
        <v>0.37610082594716476</v>
      </c>
      <c r="AA12530">
        <v>0.4231413777173551</v>
      </c>
      <c r="AB12530">
        <v>0.4219285568844407</v>
      </c>
      <c r="AC12530">
        <v>0.42401869188798286</v>
      </c>
      <c r="AD12530">
        <v>0.47810117609553776</v>
      </c>
      <c r="AE12530">
        <v>0.47847561931436866</v>
      </c>
      <c r="AF12530">
        <v>0.50478323427456651</v>
      </c>
      <c r="AG12530">
        <v>0.4994042638130714</v>
      </c>
      <c r="AH12530">
        <v>0.49947777139985161</v>
      </c>
      <c r="AI12530">
        <v>0.50931617760985348</v>
      </c>
      <c r="AJ12530">
        <v>0.50511445024305746</v>
      </c>
      <c r="AK12530">
        <v>0.50544882989445927</v>
      </c>
    </row>
    <row r="12531" spans="1:37">
      <c r="A12531">
        <v>4</v>
      </c>
      <c r="B12531">
        <v>0.4921172817478276</v>
      </c>
      <c r="C12531">
        <v>0.49183457422469923</v>
      </c>
      <c r="D12531">
        <v>0.49293840122922949</v>
      </c>
      <c r="E12531">
        <v>0.49112403468547977</v>
      </c>
      <c r="F12531">
        <v>0.48694923961784592</v>
      </c>
      <c r="G12531">
        <v>0.48756688737736237</v>
      </c>
      <c r="H12531">
        <v>0.4875815273862672</v>
      </c>
      <c r="I12531">
        <v>0.48250841265857458</v>
      </c>
      <c r="J12531">
        <v>0.48087628015896611</v>
      </c>
      <c r="K12531">
        <v>0.42798731946039464</v>
      </c>
      <c r="L12531">
        <v>0.46683113690101835</v>
      </c>
      <c r="M12531">
        <v>0.47925785531010978</v>
      </c>
      <c r="N12531">
        <v>0.4125556979969332</v>
      </c>
      <c r="O12531">
        <v>0.4372751914177862</v>
      </c>
      <c r="P12531">
        <v>0.43815117476307675</v>
      </c>
      <c r="Q12531">
        <v>0.33198936709601784</v>
      </c>
      <c r="R12531">
        <v>0.4055316494185971</v>
      </c>
      <c r="S12531">
        <v>0.37116122167209681</v>
      </c>
      <c r="T12531">
        <v>0.34031853733054462</v>
      </c>
      <c r="U12531">
        <v>0.38119541618852187</v>
      </c>
      <c r="V12531">
        <v>0.37304458109609956</v>
      </c>
      <c r="W12531">
        <v>0.34234859180757288</v>
      </c>
      <c r="X12531">
        <v>0.38640744152910489</v>
      </c>
      <c r="Y12531">
        <v>0.38991803694076321</v>
      </c>
      <c r="Z12531">
        <v>0.34621425540090839</v>
      </c>
      <c r="AA12531">
        <v>0.39615909737450827</v>
      </c>
      <c r="AB12531">
        <v>0.39516841573131234</v>
      </c>
      <c r="AC12531">
        <v>0.39972956885094685</v>
      </c>
      <c r="AD12531">
        <v>0.45916835998521044</v>
      </c>
      <c r="AE12531">
        <v>0.45911058131602456</v>
      </c>
      <c r="AF12531">
        <v>0.49134107316526615</v>
      </c>
      <c r="AG12531">
        <v>0.48360872248859538</v>
      </c>
      <c r="AH12531">
        <v>0.48375267099403624</v>
      </c>
      <c r="AI12531">
        <v>0.4988752397380149</v>
      </c>
      <c r="AJ12531">
        <v>0.49213974825155193</v>
      </c>
      <c r="AK12531">
        <v>0.49304838314697935</v>
      </c>
    </row>
    <row r="12532" spans="1:37">
      <c r="A12532">
        <v>5</v>
      </c>
      <c r="B12532">
        <v>0.50183440590718131</v>
      </c>
      <c r="C12532">
        <v>0.50009199912717994</v>
      </c>
      <c r="D12532">
        <v>0.50174164888520634</v>
      </c>
      <c r="E12532">
        <v>0.50057644437855409</v>
      </c>
      <c r="F12532">
        <v>0.49359647672902007</v>
      </c>
      <c r="G12532">
        <v>0.4946248682644106</v>
      </c>
      <c r="H12532">
        <v>0.49491836937823808</v>
      </c>
      <c r="I12532">
        <v>0.4870510055378357</v>
      </c>
      <c r="J12532">
        <v>0.48500264536560467</v>
      </c>
      <c r="K12532">
        <v>0.42272931313064349</v>
      </c>
      <c r="L12532">
        <v>0.46834630748824241</v>
      </c>
      <c r="M12532">
        <v>0.4830024531241458</v>
      </c>
      <c r="N12532">
        <v>0.40387019203516777</v>
      </c>
      <c r="O12532">
        <v>0.43250005036246303</v>
      </c>
      <c r="P12532">
        <v>0.43401534250427065</v>
      </c>
      <c r="Q12532">
        <v>0.31527344173562188</v>
      </c>
      <c r="R12532">
        <v>0.39545337157976651</v>
      </c>
      <c r="S12532">
        <v>0.35823125814627554</v>
      </c>
      <c r="T12532">
        <v>0.3248328973692679</v>
      </c>
      <c r="U12532">
        <v>0.36837316919806645</v>
      </c>
      <c r="V12532">
        <v>0.35999622232696954</v>
      </c>
      <c r="W12532">
        <v>0.32683670609168264</v>
      </c>
      <c r="X12532">
        <v>0.37404640400970657</v>
      </c>
      <c r="Y12532">
        <v>0.37799711478049347</v>
      </c>
      <c r="Z12532">
        <v>0.33076196394003077</v>
      </c>
      <c r="AA12532">
        <v>0.38522216081784899</v>
      </c>
      <c r="AB12532">
        <v>0.38449271712740851</v>
      </c>
      <c r="AC12532">
        <v>0.39083237368345958</v>
      </c>
      <c r="AD12532">
        <v>0.45881533831598859</v>
      </c>
      <c r="AE12532">
        <v>0.45830774822604753</v>
      </c>
      <c r="AF12532">
        <v>0.49904119905426436</v>
      </c>
      <c r="AG12532">
        <v>0.48801924902220872</v>
      </c>
      <c r="AH12532">
        <v>0.4881160660769685</v>
      </c>
      <c r="AI12532">
        <v>0.51044675277878171</v>
      </c>
      <c r="AJ12532">
        <v>0.50060816613671688</v>
      </c>
      <c r="AK12532">
        <v>0.5018901630128062</v>
      </c>
    </row>
    <row r="12533" spans="1:37">
      <c r="A12533">
        <v>6</v>
      </c>
      <c r="B12533">
        <v>0.54958531913802733</v>
      </c>
      <c r="C12533">
        <v>0.54474036966572326</v>
      </c>
      <c r="D12533">
        <v>0.54734382967484407</v>
      </c>
      <c r="E12533">
        <v>0.54687267723676924</v>
      </c>
      <c r="F12533">
        <v>0.53558035002665993</v>
      </c>
      <c r="G12533">
        <v>0.53719338593196975</v>
      </c>
      <c r="H12533">
        <v>0.53847730433033625</v>
      </c>
      <c r="I12533">
        <v>0.52570280820580428</v>
      </c>
      <c r="J12533">
        <v>0.52289582141398661</v>
      </c>
      <c r="K12533">
        <v>0.44285185940812799</v>
      </c>
      <c r="L12533">
        <v>0.50100176425292819</v>
      </c>
      <c r="M12533">
        <v>0.51982763237961183</v>
      </c>
      <c r="N12533">
        <v>0.41897737703790078</v>
      </c>
      <c r="O12533">
        <v>0.45424928925037145</v>
      </c>
      <c r="P12533">
        <v>0.45647927792528953</v>
      </c>
      <c r="Q12533">
        <v>0.31321065366101192</v>
      </c>
      <c r="R12533">
        <v>0.40728587041580133</v>
      </c>
      <c r="S12533">
        <v>0.3640481723074469</v>
      </c>
      <c r="T12533">
        <v>0.32523856091683284</v>
      </c>
      <c r="U12533">
        <v>0.37487330154737142</v>
      </c>
      <c r="V12533">
        <v>0.36578151663891367</v>
      </c>
      <c r="W12533">
        <v>0.32615045278563082</v>
      </c>
      <c r="X12533">
        <v>0.38151448956134842</v>
      </c>
      <c r="Y12533">
        <v>0.38619983548097075</v>
      </c>
      <c r="Z12533">
        <v>0.33098565347861741</v>
      </c>
      <c r="AA12533">
        <v>0.39505083831143406</v>
      </c>
      <c r="AB12533">
        <v>0.39440152191167022</v>
      </c>
      <c r="AC12533">
        <v>0.40375892488388349</v>
      </c>
      <c r="AD12533">
        <v>0.48812608655918083</v>
      </c>
      <c r="AE12533">
        <v>0.48706155890454722</v>
      </c>
      <c r="AF12533">
        <v>0.54304770649710121</v>
      </c>
      <c r="AG12533">
        <v>0.5263136488808422</v>
      </c>
      <c r="AH12533">
        <v>0.52659411064779249</v>
      </c>
      <c r="AI12533">
        <v>0.56168178457251183</v>
      </c>
      <c r="AJ12533">
        <v>0.54621152531622363</v>
      </c>
      <c r="AK12533">
        <v>0.54831297212077457</v>
      </c>
    </row>
    <row r="12534" spans="1:37">
      <c r="A12534">
        <v>7</v>
      </c>
      <c r="B12534">
        <v>0.64490375878243622</v>
      </c>
      <c r="C12534">
        <v>0.63705408602052371</v>
      </c>
      <c r="D12534">
        <v>0.64053897366102897</v>
      </c>
      <c r="E12534">
        <v>0.63997488455163765</v>
      </c>
      <c r="F12534">
        <v>0.62540062246811612</v>
      </c>
      <c r="G12534">
        <v>0.62757873056668012</v>
      </c>
      <c r="H12534">
        <v>0.62910751519972297</v>
      </c>
      <c r="I12534">
        <v>0.61322350274416404</v>
      </c>
      <c r="J12534">
        <v>0.60936233639017767</v>
      </c>
      <c r="K12534">
        <v>0.50130916852710494</v>
      </c>
      <c r="L12534">
        <v>0.57989482697081107</v>
      </c>
      <c r="M12534">
        <v>0.60514839163004264</v>
      </c>
      <c r="N12534">
        <v>0.47158945813375541</v>
      </c>
      <c r="O12534">
        <v>0.51646050763896156</v>
      </c>
      <c r="P12534">
        <v>0.5201265852277509</v>
      </c>
      <c r="Q12534">
        <v>0.33182418194664909</v>
      </c>
      <c r="R12534">
        <v>0.45314144227660086</v>
      </c>
      <c r="S12534">
        <v>0.39747231699320518</v>
      </c>
      <c r="T12534">
        <v>0.34682135642208656</v>
      </c>
      <c r="U12534">
        <v>0.41140273642475322</v>
      </c>
      <c r="V12534">
        <v>0.3994344121278483</v>
      </c>
      <c r="W12534">
        <v>0.34754645714407073</v>
      </c>
      <c r="X12534">
        <v>0.41959310396735716</v>
      </c>
      <c r="Y12534">
        <v>0.42545143645980932</v>
      </c>
      <c r="Z12534">
        <v>0.35033265588596052</v>
      </c>
      <c r="AA12534">
        <v>0.43574559482987152</v>
      </c>
      <c r="AB12534">
        <v>0.43508347136496273</v>
      </c>
      <c r="AC12534">
        <v>0.44625866576551332</v>
      </c>
      <c r="AD12534">
        <v>0.5622573572785462</v>
      </c>
      <c r="AE12534">
        <v>0.56076171597715474</v>
      </c>
      <c r="AF12534">
        <v>0.63447756014323298</v>
      </c>
      <c r="AG12534">
        <v>0.61309109459826161</v>
      </c>
      <c r="AH12534">
        <v>0.6132533156079768</v>
      </c>
      <c r="AI12534">
        <v>0.6596034869789843</v>
      </c>
      <c r="AJ12534">
        <v>0.6392401237509816</v>
      </c>
      <c r="AK12534">
        <v>0.64171760870802153</v>
      </c>
    </row>
    <row r="12535" spans="1:37">
      <c r="A12535">
        <v>8</v>
      </c>
      <c r="B12535">
        <v>0.7232389802698832</v>
      </c>
      <c r="C12535">
        <v>0.71092186038283101</v>
      </c>
      <c r="D12535">
        <v>0.71596555418667185</v>
      </c>
      <c r="E12535">
        <v>0.71573739881592802</v>
      </c>
      <c r="F12535">
        <v>0.69549704404239554</v>
      </c>
      <c r="G12535">
        <v>0.69844539168475883</v>
      </c>
      <c r="H12535">
        <v>0.70052418845372599</v>
      </c>
      <c r="I12535">
        <v>0.6786460773673797</v>
      </c>
      <c r="J12535">
        <v>0.67346902078720028</v>
      </c>
      <c r="K12535">
        <v>0.54602073179544308</v>
      </c>
      <c r="L12535">
        <v>0.63824836456988432</v>
      </c>
      <c r="M12535">
        <v>0.66824104206949442</v>
      </c>
      <c r="N12535">
        <v>0.51417352562034346</v>
      </c>
      <c r="O12535">
        <v>0.56390677117400001</v>
      </c>
      <c r="P12535">
        <v>0.5680059181484477</v>
      </c>
      <c r="Q12535">
        <v>0.35225755033792616</v>
      </c>
      <c r="R12535">
        <v>0.49080824480609558</v>
      </c>
      <c r="S12535">
        <v>0.42700212140986227</v>
      </c>
      <c r="T12535">
        <v>0.36831107883555114</v>
      </c>
      <c r="U12535">
        <v>0.44315043610012034</v>
      </c>
      <c r="V12535">
        <v>0.42908482115187141</v>
      </c>
      <c r="W12535">
        <v>0.37062835244810077</v>
      </c>
      <c r="X12535">
        <v>0.45244086924004123</v>
      </c>
      <c r="Y12535">
        <v>0.45899816184993952</v>
      </c>
      <c r="Z12535">
        <v>0.37079458808507165</v>
      </c>
      <c r="AA12535">
        <v>0.46956326366722301</v>
      </c>
      <c r="AB12535">
        <v>0.46916376760037065</v>
      </c>
      <c r="AC12535">
        <v>0.48320885001606823</v>
      </c>
      <c r="AD12535">
        <v>0.61619224745780465</v>
      </c>
      <c r="AE12535">
        <v>0.61471232915898921</v>
      </c>
      <c r="AF12535">
        <v>0.70898080285415266</v>
      </c>
      <c r="AG12535">
        <v>0.67872368846878806</v>
      </c>
      <c r="AH12535">
        <v>0.67930276492040587</v>
      </c>
      <c r="AI12535">
        <v>0.74133010744573791</v>
      </c>
      <c r="AJ12535">
        <v>0.71446112826890695</v>
      </c>
      <c r="AK12535">
        <v>0.71786425953942923</v>
      </c>
    </row>
    <row r="12536" spans="1:37">
      <c r="A12536">
        <v>9</v>
      </c>
      <c r="B12536">
        <v>0.68599664140156369</v>
      </c>
      <c r="C12536">
        <v>0.67094355905029424</v>
      </c>
      <c r="D12536">
        <v>0.67726150028393983</v>
      </c>
      <c r="E12536">
        <v>0.67667589184991606</v>
      </c>
      <c r="F12536">
        <v>0.65266981169256166</v>
      </c>
      <c r="G12536">
        <v>0.6556972261445333</v>
      </c>
      <c r="H12536">
        <v>0.65870723810859766</v>
      </c>
      <c r="I12536">
        <v>0.63257533401450305</v>
      </c>
      <c r="J12536">
        <v>0.6269135129720792</v>
      </c>
      <c r="K12536">
        <v>0.51727310517764469</v>
      </c>
      <c r="L12536">
        <v>0.59540115329368948</v>
      </c>
      <c r="M12536">
        <v>0.62184828705112194</v>
      </c>
      <c r="N12536">
        <v>0.48848189505372097</v>
      </c>
      <c r="O12536">
        <v>0.53066160611931579</v>
      </c>
      <c r="P12536">
        <v>0.53380040540443441</v>
      </c>
      <c r="Q12536">
        <v>0.35284282172091108</v>
      </c>
      <c r="R12536">
        <v>0.47038322737525778</v>
      </c>
      <c r="S12536">
        <v>0.41602658026157779</v>
      </c>
      <c r="T12536">
        <v>0.36729383769518253</v>
      </c>
      <c r="U12536">
        <v>0.42935602425494601</v>
      </c>
      <c r="V12536">
        <v>0.41807409737150986</v>
      </c>
      <c r="W12536">
        <v>0.36828220957362806</v>
      </c>
      <c r="X12536">
        <v>0.43789194164059203</v>
      </c>
      <c r="Y12536">
        <v>0.44386501066457579</v>
      </c>
      <c r="Z12536">
        <v>0.3722940094591573</v>
      </c>
      <c r="AA12536">
        <v>0.45296684145469657</v>
      </c>
      <c r="AB12536">
        <v>0.45270640925084721</v>
      </c>
      <c r="AC12536">
        <v>0.47002593563515765</v>
      </c>
      <c r="AD12536">
        <v>0.57427073141978713</v>
      </c>
      <c r="AE12536">
        <v>0.57360143895251314</v>
      </c>
      <c r="AF12536">
        <v>0.67118858780160184</v>
      </c>
      <c r="AG12536">
        <v>0.6343059666808224</v>
      </c>
      <c r="AH12536">
        <v>0.63587738079180045</v>
      </c>
      <c r="AI12536">
        <v>0.70704376124147428</v>
      </c>
      <c r="AJ12536">
        <v>0.67588624974331668</v>
      </c>
      <c r="AK12536">
        <v>0.68036273298569894</v>
      </c>
    </row>
    <row r="12537" spans="1:37">
      <c r="A12537">
        <v>10</v>
      </c>
      <c r="B12537">
        <v>0.64895642748993121</v>
      </c>
      <c r="C12537">
        <v>0.63172079722348906</v>
      </c>
      <c r="D12537">
        <v>0.6392678944315906</v>
      </c>
      <c r="E12537">
        <v>0.63884330956727797</v>
      </c>
      <c r="F12537">
        <v>0.61079458576447532</v>
      </c>
      <c r="G12537">
        <v>0.6139730452037272</v>
      </c>
      <c r="H12537">
        <v>0.61751912059597236</v>
      </c>
      <c r="I12537">
        <v>0.58744898072763985</v>
      </c>
      <c r="J12537">
        <v>0.58149626732803172</v>
      </c>
      <c r="K12537">
        <v>0.48955718672081655</v>
      </c>
      <c r="L12537">
        <v>0.55372864441015623</v>
      </c>
      <c r="M12537">
        <v>0.57695727662194118</v>
      </c>
      <c r="N12537">
        <v>0.46751071524583088</v>
      </c>
      <c r="O12537">
        <v>0.49956372933285248</v>
      </c>
      <c r="P12537">
        <v>0.5024033166755012</v>
      </c>
      <c r="Q12537">
        <v>0.35682006847508446</v>
      </c>
      <c r="R12537">
        <v>0.45370659622151599</v>
      </c>
      <c r="S12537">
        <v>0.40787962651140586</v>
      </c>
      <c r="T12537">
        <v>0.36770433775628492</v>
      </c>
      <c r="U12537">
        <v>0.41967444863311948</v>
      </c>
      <c r="V12537">
        <v>0.40985074950835559</v>
      </c>
      <c r="W12537">
        <v>0.36892314772049656</v>
      </c>
      <c r="X12537">
        <v>0.42708182461855942</v>
      </c>
      <c r="Y12537">
        <v>0.43207452514401584</v>
      </c>
      <c r="Z12537">
        <v>0.37386516159567418</v>
      </c>
      <c r="AA12537">
        <v>0.43821744878892432</v>
      </c>
      <c r="AB12537">
        <v>0.43840732041335834</v>
      </c>
      <c r="AC12537">
        <v>0.45662671309432745</v>
      </c>
      <c r="AD12537">
        <v>0.53321748502280786</v>
      </c>
      <c r="AE12537">
        <v>0.53371809410926963</v>
      </c>
      <c r="AF12537">
        <v>0.63295867337826583</v>
      </c>
      <c r="AG12537">
        <v>0.59078701774847731</v>
      </c>
      <c r="AH12537">
        <v>0.59269457436326922</v>
      </c>
      <c r="AI12537">
        <v>0.67426035315903521</v>
      </c>
      <c r="AJ12537">
        <v>0.63790394265553041</v>
      </c>
      <c r="AK12537">
        <v>0.64367748699953409</v>
      </c>
    </row>
    <row r="12538" spans="1:37">
      <c r="A12538">
        <v>11</v>
      </c>
      <c r="B12538">
        <v>0.60869416627990514</v>
      </c>
      <c r="C12538">
        <v>0.59003494499036679</v>
      </c>
      <c r="D12538">
        <v>0.5985355925910828</v>
      </c>
      <c r="E12538">
        <v>0.59748076981229936</v>
      </c>
      <c r="F12538">
        <v>0.56653939514976048</v>
      </c>
      <c r="G12538">
        <v>0.56969693284287493</v>
      </c>
      <c r="H12538">
        <v>0.57288807502323258</v>
      </c>
      <c r="I12538">
        <v>0.54066609267035093</v>
      </c>
      <c r="J12538">
        <v>0.53399661412909005</v>
      </c>
      <c r="K12538">
        <v>0.46761042221840965</v>
      </c>
      <c r="L12538">
        <v>0.51169190650932983</v>
      </c>
      <c r="M12538">
        <v>0.52990762934149083</v>
      </c>
      <c r="N12538">
        <v>0.45499957896744647</v>
      </c>
      <c r="O12538">
        <v>0.47210616685472973</v>
      </c>
      <c r="P12538">
        <v>0.474482508000306</v>
      </c>
      <c r="Q12538">
        <v>0.37659947641993907</v>
      </c>
      <c r="R12538">
        <v>0.44494928363683955</v>
      </c>
      <c r="S12538">
        <v>0.41152201028826912</v>
      </c>
      <c r="T12538">
        <v>0.38169759310080803</v>
      </c>
      <c r="U12538">
        <v>0.42159116186813439</v>
      </c>
      <c r="V12538">
        <v>0.41299039858305547</v>
      </c>
      <c r="W12538">
        <v>0.38596657065667794</v>
      </c>
      <c r="X12538">
        <v>0.42692681618549938</v>
      </c>
      <c r="Y12538">
        <v>0.43039235152051214</v>
      </c>
      <c r="Z12538">
        <v>0.38873779408971892</v>
      </c>
      <c r="AA12538">
        <v>0.43329506152680647</v>
      </c>
      <c r="AB12538">
        <v>0.43353893976603414</v>
      </c>
      <c r="AC12538">
        <v>0.44630052066775977</v>
      </c>
      <c r="AD12538">
        <v>0.49179324884072173</v>
      </c>
      <c r="AE12538">
        <v>0.49346065815015078</v>
      </c>
      <c r="AF12538">
        <v>0.59241856672214166</v>
      </c>
      <c r="AG12538">
        <v>0.54569029274821801</v>
      </c>
      <c r="AH12538">
        <v>0.54797438788532549</v>
      </c>
      <c r="AI12538">
        <v>0.63686503394526217</v>
      </c>
      <c r="AJ12538">
        <v>0.59724323680944702</v>
      </c>
      <c r="AK12538">
        <v>0.60355786289074076</v>
      </c>
    </row>
    <row r="12539" spans="1:37">
      <c r="A12539">
        <v>12</v>
      </c>
      <c r="B12539">
        <v>0.57742946597753486</v>
      </c>
      <c r="C12539">
        <v>0.55876908565582517</v>
      </c>
      <c r="D12539">
        <v>0.56772714071094244</v>
      </c>
      <c r="E12539">
        <v>0.56505148539002759</v>
      </c>
      <c r="F12539">
        <v>0.5341959174352553</v>
      </c>
      <c r="G12539">
        <v>0.53703872920626761</v>
      </c>
      <c r="H12539">
        <v>0.5394999051625522</v>
      </c>
      <c r="I12539">
        <v>0.5071503108790314</v>
      </c>
      <c r="J12539">
        <v>0.50029295712897293</v>
      </c>
      <c r="K12539">
        <v>0.46368843036104873</v>
      </c>
      <c r="L12539">
        <v>0.48502242983996874</v>
      </c>
      <c r="M12539">
        <v>0.49680594627088881</v>
      </c>
      <c r="N12539">
        <v>0.46309268219673638</v>
      </c>
      <c r="O12539">
        <v>0.46271540391370092</v>
      </c>
      <c r="P12539">
        <v>0.46504825930575744</v>
      </c>
      <c r="Q12539">
        <v>0.42122602760760597</v>
      </c>
      <c r="R12539">
        <v>0.45716519212347267</v>
      </c>
      <c r="S12539">
        <v>0.43828172375404612</v>
      </c>
      <c r="T12539">
        <v>0.41900134137378386</v>
      </c>
      <c r="U12539">
        <v>0.44647190315744684</v>
      </c>
      <c r="V12539">
        <v>0.43918865937615764</v>
      </c>
      <c r="W12539">
        <v>0.42581454884348718</v>
      </c>
      <c r="X12539">
        <v>0.44883054628639213</v>
      </c>
      <c r="Y12539">
        <v>0.45046516417209759</v>
      </c>
      <c r="Z12539">
        <v>0.42694233234868662</v>
      </c>
      <c r="AA12539">
        <v>0.44962084579814898</v>
      </c>
      <c r="AB12539">
        <v>0.44925061448528214</v>
      </c>
      <c r="AC12539">
        <v>0.45160714637471472</v>
      </c>
      <c r="AD12539">
        <v>0.46568902888985259</v>
      </c>
      <c r="AE12539">
        <v>0.46891814281240296</v>
      </c>
      <c r="AF12539">
        <v>0.56233593339908872</v>
      </c>
      <c r="AG12539">
        <v>0.51371352880592824</v>
      </c>
      <c r="AH12539">
        <v>0.51652525908856239</v>
      </c>
      <c r="AI12539">
        <v>0.60774134535707758</v>
      </c>
      <c r="AJ12539">
        <v>0.56707710053666294</v>
      </c>
      <c r="AK12539">
        <v>0.57391046499221787</v>
      </c>
    </row>
    <row r="12540" spans="1:37">
      <c r="A12540">
        <v>13</v>
      </c>
      <c r="B12540">
        <v>0.56109587626266511</v>
      </c>
      <c r="C12540">
        <v>0.54344179307606177</v>
      </c>
      <c r="D12540">
        <v>0.55225137051152684</v>
      </c>
      <c r="E12540">
        <v>0.54852847875378119</v>
      </c>
      <c r="F12540">
        <v>0.51979948827503508</v>
      </c>
      <c r="G12540">
        <v>0.52232735747742609</v>
      </c>
      <c r="H12540">
        <v>0.52453527616349205</v>
      </c>
      <c r="I12540">
        <v>0.49382439785111065</v>
      </c>
      <c r="J12540">
        <v>0.48696371635144303</v>
      </c>
      <c r="K12540">
        <v>0.48224784362591444</v>
      </c>
      <c r="L12540">
        <v>0.47982856392726431</v>
      </c>
      <c r="M12540">
        <v>0.48434807229905491</v>
      </c>
      <c r="N12540">
        <v>0.49355543990449119</v>
      </c>
      <c r="O12540">
        <v>0.4761104308270952</v>
      </c>
      <c r="P12540">
        <v>0.47849499727701478</v>
      </c>
      <c r="Q12540">
        <v>0.48856468875546039</v>
      </c>
      <c r="R12540">
        <v>0.49227993588492203</v>
      </c>
      <c r="S12540">
        <v>0.4881459261188375</v>
      </c>
      <c r="T12540">
        <v>0.48132303837104345</v>
      </c>
      <c r="U12540">
        <v>0.49402955952379429</v>
      </c>
      <c r="V12540">
        <v>0.48885201811289541</v>
      </c>
      <c r="W12540">
        <v>0.48823218855939071</v>
      </c>
      <c r="X12540">
        <v>0.49403870627102708</v>
      </c>
      <c r="Y12540">
        <v>0.49389491089326487</v>
      </c>
      <c r="Z12540">
        <v>0.48804026468397083</v>
      </c>
      <c r="AA12540">
        <v>0.48913453624217218</v>
      </c>
      <c r="AB12540">
        <v>0.48854673299038037</v>
      </c>
      <c r="AC12540">
        <v>0.4810030791732739</v>
      </c>
      <c r="AD12540">
        <v>0.46229791610405063</v>
      </c>
      <c r="AE12540">
        <v>0.46674125433540392</v>
      </c>
      <c r="AF12540">
        <v>0.54773770495927332</v>
      </c>
      <c r="AG12540">
        <v>0.50077600929233279</v>
      </c>
      <c r="AH12540">
        <v>0.50399528886459755</v>
      </c>
      <c r="AI12540">
        <v>0.5900823547341415</v>
      </c>
      <c r="AJ12540">
        <v>0.55160951582090434</v>
      </c>
      <c r="AK12540">
        <v>0.55903335602908211</v>
      </c>
    </row>
    <row r="12541" spans="1:37">
      <c r="A12541">
        <v>14</v>
      </c>
      <c r="B12541">
        <v>0.55484613761521917</v>
      </c>
      <c r="C12541">
        <v>0.53863369165226671</v>
      </c>
      <c r="D12541">
        <v>0.54685982660635468</v>
      </c>
      <c r="E12541">
        <v>0.54147227922071084</v>
      </c>
      <c r="F12541">
        <v>0.51652104688601341</v>
      </c>
      <c r="G12541">
        <v>0.51837763037023843</v>
      </c>
      <c r="H12541">
        <v>0.51944205602814719</v>
      </c>
      <c r="I12541">
        <v>0.49246941394869803</v>
      </c>
      <c r="J12541">
        <v>0.4861690899903815</v>
      </c>
      <c r="K12541">
        <v>0.51619333547641466</v>
      </c>
      <c r="L12541">
        <v>0.48853640173844048</v>
      </c>
      <c r="M12541">
        <v>0.48491711768559337</v>
      </c>
      <c r="N12541">
        <v>0.5372966086399853</v>
      </c>
      <c r="O12541">
        <v>0.50426690036407906</v>
      </c>
      <c r="P12541">
        <v>0.5062889552860943</v>
      </c>
      <c r="Q12541">
        <v>0.57113517671389746</v>
      </c>
      <c r="R12541">
        <v>0.54082039560128581</v>
      </c>
      <c r="S12541">
        <v>0.55303860277782513</v>
      </c>
      <c r="T12541">
        <v>0.55946850024102879</v>
      </c>
      <c r="U12541">
        <v>0.55546296344366519</v>
      </c>
      <c r="V12541">
        <v>0.55315169848567913</v>
      </c>
      <c r="W12541">
        <v>0.56749011308424746</v>
      </c>
      <c r="X12541">
        <v>0.5534174878888386</v>
      </c>
      <c r="Y12541">
        <v>0.55126248453765347</v>
      </c>
      <c r="Z12541">
        <v>0.56553290445684312</v>
      </c>
      <c r="AA12541">
        <v>0.54376740156184566</v>
      </c>
      <c r="AB12541">
        <v>0.54368767798007933</v>
      </c>
      <c r="AC12541">
        <v>0.53231019763753273</v>
      </c>
      <c r="AD12541">
        <v>0.47467617966267434</v>
      </c>
      <c r="AE12541">
        <v>0.47928739780615143</v>
      </c>
      <c r="AF12541">
        <v>0.54254878146126329</v>
      </c>
      <c r="AG12541">
        <v>0.50035232392964124</v>
      </c>
      <c r="AH12541">
        <v>0.50367590434951415</v>
      </c>
      <c r="AI12541">
        <v>0.5797945852661841</v>
      </c>
      <c r="AJ12541">
        <v>0.5460516563036546</v>
      </c>
      <c r="AK12541">
        <v>0.55280355049438179</v>
      </c>
    </row>
    <row r="12542" spans="1:37">
      <c r="A12542">
        <v>15</v>
      </c>
      <c r="B12542">
        <v>0.56977883523369122</v>
      </c>
      <c r="C12542">
        <v>0.5568333428123694</v>
      </c>
      <c r="D12542">
        <v>0.5636121121248121</v>
      </c>
      <c r="E12542">
        <v>0.55790766102047717</v>
      </c>
      <c r="F12542">
        <v>0.53841386114887058</v>
      </c>
      <c r="G12542">
        <v>0.53967656761985394</v>
      </c>
      <c r="H12542">
        <v>0.53979612539421373</v>
      </c>
      <c r="I12542">
        <v>0.51944129896472635</v>
      </c>
      <c r="J12542">
        <v>0.51401674136834496</v>
      </c>
      <c r="K12542">
        <v>0.57290965736445842</v>
      </c>
      <c r="L12542">
        <v>0.52463078610816416</v>
      </c>
      <c r="M12542">
        <v>0.51371329513104935</v>
      </c>
      <c r="N12542">
        <v>0.60072023918493733</v>
      </c>
      <c r="O12542">
        <v>0.55682128733006409</v>
      </c>
      <c r="P12542">
        <v>0.55806393218413775</v>
      </c>
      <c r="Q12542">
        <v>0.66742310688549422</v>
      </c>
      <c r="R12542">
        <v>0.60871286584077378</v>
      </c>
      <c r="S12542">
        <v>0.63547701535480283</v>
      </c>
      <c r="T12542">
        <v>0.65320336932733181</v>
      </c>
      <c r="U12542">
        <v>0.63435089263103694</v>
      </c>
      <c r="V12542">
        <v>0.63509005896053106</v>
      </c>
      <c r="W12542">
        <v>0.65998680786583153</v>
      </c>
      <c r="X12542">
        <v>0.63005033069686345</v>
      </c>
      <c r="Y12542">
        <v>0.62631435063894014</v>
      </c>
      <c r="Z12542">
        <v>0.65756454806669962</v>
      </c>
      <c r="AA12542">
        <v>0.61781937935846143</v>
      </c>
      <c r="AB12542">
        <v>0.61691028390508384</v>
      </c>
      <c r="AC12542">
        <v>0.59823234780784196</v>
      </c>
      <c r="AD12542">
        <v>0.51466485508919912</v>
      </c>
      <c r="AE12542">
        <v>0.5191336356293389</v>
      </c>
      <c r="AF12542">
        <v>0.56083038983527012</v>
      </c>
      <c r="AG12542">
        <v>0.52691236298551813</v>
      </c>
      <c r="AH12542">
        <v>0.53037902954790328</v>
      </c>
      <c r="AI12542">
        <v>0.59058147997121235</v>
      </c>
      <c r="AJ12542">
        <v>0.56347139119407152</v>
      </c>
      <c r="AK12542">
        <v>0.5691099777044869</v>
      </c>
    </row>
    <row r="12543" spans="1:37">
      <c r="A12543">
        <v>16</v>
      </c>
      <c r="B12543">
        <v>0.61782886763650557</v>
      </c>
      <c r="C12543">
        <v>0.61182400064396103</v>
      </c>
      <c r="D12543">
        <v>0.6158561061950496</v>
      </c>
      <c r="E12543">
        <v>0.60907854253863047</v>
      </c>
      <c r="F12543">
        <v>0.60064237794509723</v>
      </c>
      <c r="G12543">
        <v>0.6006001283886514</v>
      </c>
      <c r="H12543">
        <v>0.59890145323086674</v>
      </c>
      <c r="I12543">
        <v>0.59088652363889083</v>
      </c>
      <c r="J12543">
        <v>0.58682776624747623</v>
      </c>
      <c r="K12543">
        <v>0.66513783618952604</v>
      </c>
      <c r="L12543">
        <v>0.60420470423571382</v>
      </c>
      <c r="M12543">
        <v>0.58749117271859841</v>
      </c>
      <c r="N12543">
        <v>0.6929084425866523</v>
      </c>
      <c r="O12543">
        <v>0.64738773883950151</v>
      </c>
      <c r="P12543">
        <v>0.64724246943524666</v>
      </c>
      <c r="Q12543">
        <v>0.77387330426216627</v>
      </c>
      <c r="R12543">
        <v>0.70432936154784875</v>
      </c>
      <c r="S12543">
        <v>0.73755415815516079</v>
      </c>
      <c r="T12543">
        <v>0.76043197266240592</v>
      </c>
      <c r="U12543">
        <v>0.7343908903837012</v>
      </c>
      <c r="V12543">
        <v>0.73717342100179739</v>
      </c>
      <c r="W12543">
        <v>0.76445333016317152</v>
      </c>
      <c r="X12543">
        <v>0.72954648081247453</v>
      </c>
      <c r="Y12543">
        <v>0.72539808056906008</v>
      </c>
      <c r="Z12543">
        <v>0.76419990384296443</v>
      </c>
      <c r="AA12543">
        <v>0.71766610123054908</v>
      </c>
      <c r="AB12543">
        <v>0.7159642862150345</v>
      </c>
      <c r="AC12543">
        <v>0.69600973850809644</v>
      </c>
      <c r="AD12543">
        <v>0.59999975495142654</v>
      </c>
      <c r="AE12543">
        <v>0.60354646467583706</v>
      </c>
      <c r="AF12543">
        <v>0.61509912795691435</v>
      </c>
      <c r="AG12543">
        <v>0.59656692644351261</v>
      </c>
      <c r="AH12543">
        <v>0.59966771510834593</v>
      </c>
      <c r="AI12543">
        <v>0.63024332653472681</v>
      </c>
      <c r="AJ12543">
        <v>0.61639455297604406</v>
      </c>
      <c r="AK12543">
        <v>0.61965428174149495</v>
      </c>
    </row>
    <row r="12544" spans="1:37">
      <c r="A12544">
        <v>17</v>
      </c>
      <c r="B12544">
        <v>0.71732225045636089</v>
      </c>
      <c r="C12544">
        <v>0.71377146001045233</v>
      </c>
      <c r="D12544">
        <v>0.71622585279659268</v>
      </c>
      <c r="E12544">
        <v>0.70975061233758752</v>
      </c>
      <c r="F12544">
        <v>0.70758836668528724</v>
      </c>
      <c r="G12544">
        <v>0.70687020560817049</v>
      </c>
      <c r="H12544">
        <v>0.70577421084769842</v>
      </c>
      <c r="I12544">
        <v>0.70303268980452294</v>
      </c>
      <c r="J12544">
        <v>0.69993747409502205</v>
      </c>
      <c r="K12544">
        <v>0.77848504038574728</v>
      </c>
      <c r="L12544">
        <v>0.71916678562661307</v>
      </c>
      <c r="M12544">
        <v>0.70115018555437059</v>
      </c>
      <c r="N12544">
        <v>0.80065387126436549</v>
      </c>
      <c r="O12544">
        <v>0.76093182272424986</v>
      </c>
      <c r="P12544">
        <v>0.76025474640463797</v>
      </c>
      <c r="Q12544">
        <v>0.87612042314654659</v>
      </c>
      <c r="R12544">
        <v>0.81186108728116702</v>
      </c>
      <c r="S12544">
        <v>0.84442036948985399</v>
      </c>
      <c r="T12544">
        <v>0.86674334539549247</v>
      </c>
      <c r="U12544">
        <v>0.84002952054813851</v>
      </c>
      <c r="V12544">
        <v>0.84405814755779296</v>
      </c>
      <c r="W12544">
        <v>0.86691277191863625</v>
      </c>
      <c r="X12544">
        <v>0.83585770676770366</v>
      </c>
      <c r="Y12544">
        <v>0.83218965824580537</v>
      </c>
      <c r="Z12544">
        <v>0.86904236057109019</v>
      </c>
      <c r="AA12544">
        <v>0.82717027006909827</v>
      </c>
      <c r="AB12544">
        <v>0.8252659979122472</v>
      </c>
      <c r="AC12544">
        <v>0.80635711523370557</v>
      </c>
      <c r="AD12544">
        <v>0.71623927806420151</v>
      </c>
      <c r="AE12544">
        <v>0.71845578141222555</v>
      </c>
      <c r="AF12544">
        <v>0.71629573345165909</v>
      </c>
      <c r="AG12544">
        <v>0.70664851028950737</v>
      </c>
      <c r="AH12544">
        <v>0.70963295670545468</v>
      </c>
      <c r="AI12544">
        <v>0.72332064721862976</v>
      </c>
      <c r="AJ12544">
        <v>0.71696694463741983</v>
      </c>
      <c r="AK12544">
        <v>0.71855895686797233</v>
      </c>
    </row>
    <row r="12545" spans="1:37">
      <c r="A12545">
        <v>18</v>
      </c>
      <c r="B12545">
        <v>0.88565966430521859</v>
      </c>
      <c r="C12545">
        <v>0.8761104179511976</v>
      </c>
      <c r="D12545">
        <v>0.88016843068246553</v>
      </c>
      <c r="E12545">
        <v>0.87831076974573707</v>
      </c>
      <c r="F12545">
        <v>0.86813777542888315</v>
      </c>
      <c r="G12545">
        <v>0.86869944933948051</v>
      </c>
      <c r="H12545">
        <v>0.87113201963151565</v>
      </c>
      <c r="I12545">
        <v>0.85688400951095678</v>
      </c>
      <c r="J12545">
        <v>0.853413822795138</v>
      </c>
      <c r="K12545">
        <v>0.90332714321466534</v>
      </c>
      <c r="L12545">
        <v>0.8669486450270848</v>
      </c>
      <c r="M12545">
        <v>0.85424466575007574</v>
      </c>
      <c r="N12545">
        <v>0.91982645395063845</v>
      </c>
      <c r="O12545">
        <v>0.89054453421859125</v>
      </c>
      <c r="P12545">
        <v>0.89089616834366336</v>
      </c>
      <c r="Q12545">
        <v>0.96227231650950606</v>
      </c>
      <c r="R12545">
        <v>0.92467923656804818</v>
      </c>
      <c r="S12545">
        <v>0.94501608412660698</v>
      </c>
      <c r="T12545">
        <v>0.95798276686214789</v>
      </c>
      <c r="U12545">
        <v>0.94200277177875102</v>
      </c>
      <c r="V12545">
        <v>0.94469493510753488</v>
      </c>
      <c r="W12545">
        <v>0.95616027767920009</v>
      </c>
      <c r="X12545">
        <v>0.94042376460125754</v>
      </c>
      <c r="Y12545">
        <v>0.93839776549629161</v>
      </c>
      <c r="Z12545">
        <v>0.96067679383789806</v>
      </c>
      <c r="AA12545">
        <v>0.9358999168588279</v>
      </c>
      <c r="AB12545">
        <v>0.9346836640266647</v>
      </c>
      <c r="AC12545">
        <v>0.9235391660249711</v>
      </c>
      <c r="AD12545">
        <v>0.8565121218428835</v>
      </c>
      <c r="AE12545">
        <v>0.85745378157337226</v>
      </c>
      <c r="AF12545">
        <v>0.87767204619138783</v>
      </c>
      <c r="AG12545">
        <v>0.85921896700828848</v>
      </c>
      <c r="AH12545">
        <v>0.86266907554568706</v>
      </c>
      <c r="AI12545">
        <v>0.89237834466680899</v>
      </c>
      <c r="AJ12545">
        <v>0.87918091109364849</v>
      </c>
      <c r="AK12545">
        <v>0.88346630747740573</v>
      </c>
    </row>
    <row r="12546" spans="1:37">
      <c r="A12546">
        <v>19</v>
      </c>
      <c r="B12546">
        <v>0.98986101345017563</v>
      </c>
      <c r="C12546">
        <v>0.97955758576092788</v>
      </c>
      <c r="D12546">
        <v>0.98314800493549481</v>
      </c>
      <c r="E12546">
        <v>0.98430990487750825</v>
      </c>
      <c r="F12546">
        <v>0.97402963152965893</v>
      </c>
      <c r="G12546">
        <v>0.97474679654198748</v>
      </c>
      <c r="H12546">
        <v>0.97779930251568614</v>
      </c>
      <c r="I12546">
        <v>0.96364448861836627</v>
      </c>
      <c r="J12546">
        <v>0.96077347187633821</v>
      </c>
      <c r="K12546">
        <v>0.98488574586622479</v>
      </c>
      <c r="L12546">
        <v>0.96893426833791507</v>
      </c>
      <c r="M12546">
        <v>0.96139006951338102</v>
      </c>
      <c r="N12546">
        <v>0.99356195445611373</v>
      </c>
      <c r="O12546">
        <v>0.97743290979268327</v>
      </c>
      <c r="P12546">
        <v>0.97867755300584414</v>
      </c>
      <c r="Q12546">
        <v>1</v>
      </c>
      <c r="R12546">
        <v>0.9935068914899795</v>
      </c>
      <c r="S12546">
        <v>1</v>
      </c>
      <c r="T12546">
        <v>1</v>
      </c>
      <c r="U12546">
        <v>1</v>
      </c>
      <c r="V12546">
        <v>1</v>
      </c>
      <c r="W12546">
        <v>1</v>
      </c>
      <c r="X12546">
        <v>1</v>
      </c>
      <c r="Y12546">
        <v>1</v>
      </c>
      <c r="Z12546">
        <v>1</v>
      </c>
      <c r="AA12546">
        <v>0.99997086906754729</v>
      </c>
      <c r="AB12546">
        <v>0.99952570592777024</v>
      </c>
      <c r="AC12546">
        <v>0.99121606210522739</v>
      </c>
      <c r="AD12546">
        <v>0.95685272384687547</v>
      </c>
      <c r="AE12546">
        <v>0.95708413655279401</v>
      </c>
      <c r="AF12546">
        <v>0.9792638065707735</v>
      </c>
      <c r="AG12546">
        <v>0.9640514899826832</v>
      </c>
      <c r="AH12546">
        <v>0.96669704826334224</v>
      </c>
      <c r="AI12546">
        <v>0.99454925912083258</v>
      </c>
      <c r="AJ12546">
        <v>0.98181748854168371</v>
      </c>
      <c r="AK12546">
        <v>0.98521318292185434</v>
      </c>
    </row>
    <row r="12547" spans="1:37">
      <c r="A12547">
        <v>20</v>
      </c>
      <c r="B12547">
        <v>1</v>
      </c>
      <c r="C12547">
        <v>1</v>
      </c>
      <c r="D12547">
        <v>1</v>
      </c>
      <c r="E12547">
        <v>1</v>
      </c>
      <c r="F12547">
        <v>1</v>
      </c>
      <c r="G12547">
        <v>1</v>
      </c>
      <c r="H12547">
        <v>1</v>
      </c>
      <c r="I12547">
        <v>0.99816421793108467</v>
      </c>
      <c r="J12547">
        <v>0.9965953253283556</v>
      </c>
      <c r="K12547">
        <v>1</v>
      </c>
      <c r="L12547">
        <v>1</v>
      </c>
      <c r="M12547">
        <v>0.99697682722648906</v>
      </c>
      <c r="N12547">
        <v>1</v>
      </c>
      <c r="O12547">
        <v>1</v>
      </c>
      <c r="P12547">
        <v>1</v>
      </c>
      <c r="Q12547">
        <v>0.97151441027833463</v>
      </c>
      <c r="R12547">
        <v>1</v>
      </c>
      <c r="S12547">
        <v>0.9895216578102406</v>
      </c>
      <c r="T12547">
        <v>0.97486426398719273</v>
      </c>
      <c r="U12547">
        <v>0.99383179733757643</v>
      </c>
      <c r="V12547">
        <v>0.98997628111132929</v>
      </c>
      <c r="W12547">
        <v>0.97633172809653801</v>
      </c>
      <c r="X12547">
        <v>0.99651975034329365</v>
      </c>
      <c r="Y12547">
        <v>0.99798108193784141</v>
      </c>
      <c r="Z12547">
        <v>0.97559216119466452</v>
      </c>
      <c r="AA12547">
        <v>1</v>
      </c>
      <c r="AB12547">
        <v>1</v>
      </c>
      <c r="AC12547">
        <v>1</v>
      </c>
      <c r="AD12547">
        <v>0.9939421475732515</v>
      </c>
      <c r="AE12547">
        <v>0.99388686421461025</v>
      </c>
      <c r="AF12547">
        <v>1</v>
      </c>
      <c r="AG12547">
        <v>0.99824275780110083</v>
      </c>
      <c r="AH12547">
        <v>0.99961770394963712</v>
      </c>
      <c r="AI12547">
        <v>1</v>
      </c>
      <c r="AJ12547">
        <v>1</v>
      </c>
      <c r="AK12547">
        <v>1</v>
      </c>
    </row>
    <row r="12548" spans="1:37">
      <c r="A12548">
        <v>21</v>
      </c>
      <c r="B12548">
        <v>0.97183922928319155</v>
      </c>
      <c r="C12548">
        <v>0.98375690549714589</v>
      </c>
      <c r="D12548">
        <v>0.97958738459873951</v>
      </c>
      <c r="E12548">
        <v>0.97651934692396869</v>
      </c>
      <c r="F12548">
        <v>0.99036570170882299</v>
      </c>
      <c r="G12548">
        <v>0.98943321275538898</v>
      </c>
      <c r="H12548">
        <v>0.98590789217161012</v>
      </c>
      <c r="I12548">
        <v>1</v>
      </c>
      <c r="J12548">
        <v>1</v>
      </c>
      <c r="K12548">
        <v>0.98615070393973236</v>
      </c>
      <c r="L12548">
        <v>0.99943705273269723</v>
      </c>
      <c r="M12548">
        <v>1</v>
      </c>
      <c r="N12548">
        <v>0.97645238675913471</v>
      </c>
      <c r="O12548">
        <v>0.99264114207284804</v>
      </c>
      <c r="P12548">
        <v>0.99144544989122474</v>
      </c>
      <c r="Q12548">
        <v>0.9128591443293762</v>
      </c>
      <c r="R12548">
        <v>0.9776680134165141</v>
      </c>
      <c r="S12548">
        <v>0.94944211185056149</v>
      </c>
      <c r="T12548">
        <v>0.92012056721639146</v>
      </c>
      <c r="U12548">
        <v>0.95892958158454511</v>
      </c>
      <c r="V12548">
        <v>0.9511106905915947</v>
      </c>
      <c r="W12548">
        <v>0.92328399347796075</v>
      </c>
      <c r="X12548">
        <v>0.96384034743552294</v>
      </c>
      <c r="Y12548">
        <v>0.96707216870227874</v>
      </c>
      <c r="Z12548">
        <v>0.92334179738212829</v>
      </c>
      <c r="AA12548">
        <v>0.97217698346256187</v>
      </c>
      <c r="AB12548">
        <v>0.97121074400535889</v>
      </c>
      <c r="AC12548">
        <v>0.97051873461718663</v>
      </c>
      <c r="AD12548">
        <v>1</v>
      </c>
      <c r="AE12548">
        <v>1</v>
      </c>
      <c r="AF12548">
        <v>0.98443085431104371</v>
      </c>
      <c r="AG12548">
        <v>1</v>
      </c>
      <c r="AH12548">
        <v>1</v>
      </c>
      <c r="AI12548">
        <v>0.96445313486051309</v>
      </c>
      <c r="AJ12548">
        <v>0.98135030640992882</v>
      </c>
      <c r="AK12548">
        <v>0.97740901590339946</v>
      </c>
    </row>
    <row r="12549" spans="1:37">
      <c r="A12549">
        <v>22</v>
      </c>
      <c r="B12549">
        <v>0.90181878997315046</v>
      </c>
      <c r="C12549">
        <v>0.91777923116652582</v>
      </c>
      <c r="D12549">
        <v>0.91245729390647168</v>
      </c>
      <c r="E12549">
        <v>0.90821304244792689</v>
      </c>
      <c r="F12549">
        <v>0.92611668747889175</v>
      </c>
      <c r="G12549">
        <v>0.92476324211929983</v>
      </c>
      <c r="H12549">
        <v>0.92026439889026423</v>
      </c>
      <c r="I12549">
        <v>0.93939630530924001</v>
      </c>
      <c r="J12549">
        <v>0.9401021822010488</v>
      </c>
      <c r="K12549">
        <v>0.92597783019862534</v>
      </c>
      <c r="L12549">
        <v>0.93888709464181341</v>
      </c>
      <c r="M12549">
        <v>0.93989601485563878</v>
      </c>
      <c r="N12549">
        <v>0.91146385251139694</v>
      </c>
      <c r="O12549">
        <v>0.93193382833860994</v>
      </c>
      <c r="P12549">
        <v>0.93078801109464426</v>
      </c>
      <c r="Q12549">
        <v>0.84345603126405222</v>
      </c>
      <c r="R12549">
        <v>0.91504379727496821</v>
      </c>
      <c r="S12549">
        <v>0.88339670681661431</v>
      </c>
      <c r="T12549">
        <v>0.85236009773245991</v>
      </c>
      <c r="U12549">
        <v>0.89376430600723356</v>
      </c>
      <c r="V12549">
        <v>0.8856001695641238</v>
      </c>
      <c r="W12549">
        <v>0.85561594679168207</v>
      </c>
      <c r="X12549">
        <v>0.89931854554088575</v>
      </c>
      <c r="Y12549">
        <v>0.90342345310431105</v>
      </c>
      <c r="Z12549">
        <v>0.86024584541438687</v>
      </c>
      <c r="AA12549">
        <v>0.91037143888247229</v>
      </c>
      <c r="AB12549">
        <v>0.90926298857600407</v>
      </c>
      <c r="AC12549">
        <v>0.90584888336732772</v>
      </c>
      <c r="AD12549">
        <v>0.94278070508884193</v>
      </c>
      <c r="AE12549">
        <v>0.94316116862243393</v>
      </c>
      <c r="AF12549">
        <v>0.91966654712612017</v>
      </c>
      <c r="AG12549">
        <v>0.94021298192602321</v>
      </c>
      <c r="AH12549">
        <v>0.94000758493777736</v>
      </c>
      <c r="AI12549">
        <v>0.89304256869704701</v>
      </c>
      <c r="AJ12549">
        <v>0.91473296547170557</v>
      </c>
      <c r="AK12549">
        <v>0.91019619850607814</v>
      </c>
    </row>
    <row r="12550" spans="1:37">
      <c r="A12550">
        <v>23</v>
      </c>
      <c r="B12550">
        <v>0.78682040673656706</v>
      </c>
      <c r="C12550">
        <v>0.79990297034748736</v>
      </c>
      <c r="D12550">
        <v>0.79599256951853248</v>
      </c>
      <c r="E12550">
        <v>0.79237033503284693</v>
      </c>
      <c r="F12550">
        <v>0.80529521066444454</v>
      </c>
      <c r="G12550">
        <v>0.80440102994463503</v>
      </c>
      <c r="H12550">
        <v>0.80100404331112263</v>
      </c>
      <c r="I12550">
        <v>0.81555227337753466</v>
      </c>
      <c r="J12550">
        <v>0.81603002699167149</v>
      </c>
      <c r="K12550">
        <v>0.80117461750826779</v>
      </c>
      <c r="L12550">
        <v>0.81394302413017572</v>
      </c>
      <c r="M12550">
        <v>0.81589244959667162</v>
      </c>
      <c r="N12550">
        <v>0.78729959636042501</v>
      </c>
      <c r="O12550">
        <v>0.80622309055794705</v>
      </c>
      <c r="P12550">
        <v>0.80554487737069658</v>
      </c>
      <c r="Q12550">
        <v>0.72312139062452607</v>
      </c>
      <c r="R12550">
        <v>0.7908281209421556</v>
      </c>
      <c r="S12550">
        <v>0.76017469637769053</v>
      </c>
      <c r="T12550">
        <v>0.73097642610715474</v>
      </c>
      <c r="U12550">
        <v>0.77031480031901844</v>
      </c>
      <c r="V12550">
        <v>0.7624266125969511</v>
      </c>
      <c r="W12550">
        <v>0.7355236580989325</v>
      </c>
      <c r="X12550">
        <v>0.77603052425852614</v>
      </c>
      <c r="Y12550">
        <v>0.78005520106054005</v>
      </c>
      <c r="Z12550">
        <v>0.7422924712902883</v>
      </c>
      <c r="AA12550">
        <v>0.7868276681374422</v>
      </c>
      <c r="AB12550">
        <v>0.78597540433906077</v>
      </c>
      <c r="AC12550">
        <v>0.78031741082545092</v>
      </c>
      <c r="AD12550">
        <v>0.81631380715506985</v>
      </c>
      <c r="AE12550">
        <v>0.81671399432782421</v>
      </c>
      <c r="AF12550">
        <v>0.80053719022148218</v>
      </c>
      <c r="AG12550">
        <v>0.81645786602656367</v>
      </c>
      <c r="AH12550">
        <v>0.81610454939037991</v>
      </c>
      <c r="AI12550">
        <v>0.78119385208642333</v>
      </c>
      <c r="AJ12550">
        <v>0.7971458849164379</v>
      </c>
      <c r="AK12550">
        <v>0.79374111853608242</v>
      </c>
    </row>
    <row r="12551" spans="1:37">
      <c r="A12551">
        <v>24</v>
      </c>
      <c r="B12551">
        <v>0.67521166564111901</v>
      </c>
      <c r="C12551">
        <v>0.68403867984898714</v>
      </c>
      <c r="D12551">
        <v>0.68182168799115284</v>
      </c>
      <c r="E12551">
        <v>0.67876522405525019</v>
      </c>
      <c r="F12551">
        <v>0.68570574834057962</v>
      </c>
      <c r="G12551">
        <v>0.68522764314114482</v>
      </c>
      <c r="H12551">
        <v>0.6831361218858174</v>
      </c>
      <c r="I12551">
        <v>0.69107573604128791</v>
      </c>
      <c r="J12551">
        <v>0.69103719777280792</v>
      </c>
      <c r="K12551">
        <v>0.67047782548284784</v>
      </c>
      <c r="L12551">
        <v>0.68651885628343878</v>
      </c>
      <c r="M12551">
        <v>0.69035219557607008</v>
      </c>
      <c r="N12551">
        <v>0.65686629050561818</v>
      </c>
      <c r="O12551">
        <v>0.67531438627851281</v>
      </c>
      <c r="P12551">
        <v>0.67517241325831734</v>
      </c>
      <c r="Q12551">
        <v>0.59466619544973431</v>
      </c>
      <c r="R12551">
        <v>0.65846063058238058</v>
      </c>
      <c r="S12551">
        <v>0.629401348628707</v>
      </c>
      <c r="T12551">
        <v>0.60239816736062368</v>
      </c>
      <c r="U12551">
        <v>0.63901512540824879</v>
      </c>
      <c r="V12551">
        <v>0.63150552773354174</v>
      </c>
      <c r="W12551">
        <v>0.60596424517941139</v>
      </c>
      <c r="X12551">
        <v>0.64442637601446062</v>
      </c>
      <c r="Y12551">
        <v>0.64801556041466779</v>
      </c>
      <c r="Z12551">
        <v>0.61272620173084924</v>
      </c>
      <c r="AA12551">
        <v>0.65421900755766027</v>
      </c>
      <c r="AB12551">
        <v>0.65371302090351779</v>
      </c>
      <c r="AC12551">
        <v>0.64842802590148685</v>
      </c>
      <c r="AD12551">
        <v>0.6862563355931065</v>
      </c>
      <c r="AE12551">
        <v>0.68686870933070743</v>
      </c>
      <c r="AF12551">
        <v>0.68506078968418738</v>
      </c>
      <c r="AG12551">
        <v>0.69249216477004216</v>
      </c>
      <c r="AH12551">
        <v>0.69251546076173531</v>
      </c>
      <c r="AI12551">
        <v>0.67447945320163205</v>
      </c>
      <c r="AJ12551">
        <v>0.68239450640417842</v>
      </c>
      <c r="AK12551">
        <v>0.68027045638423955</v>
      </c>
    </row>
    <row r="12561" spans="1:49">
      <c r="A12561" t="s">
        <v>621</v>
      </c>
      <c r="D12561">
        <v>2015</v>
      </c>
      <c r="F12561" t="s">
        <v>0</v>
      </c>
      <c r="G12561" s="168">
        <v>21.60849671239782</v>
      </c>
      <c r="H12561" t="s">
        <v>551</v>
      </c>
      <c r="K12561" t="s">
        <v>1</v>
      </c>
      <c r="L12561" t="s">
        <v>103</v>
      </c>
    </row>
    <row r="12562" spans="1:49">
      <c r="A12562">
        <v>0</v>
      </c>
      <c r="B12562" t="s">
        <v>560</v>
      </c>
      <c r="F12562" t="s">
        <v>3</v>
      </c>
      <c r="G12562">
        <v>0</v>
      </c>
      <c r="H12562" t="s">
        <v>551</v>
      </c>
      <c r="K12562" t="s">
        <v>4</v>
      </c>
      <c r="L12562" t="s">
        <v>2</v>
      </c>
      <c r="N12562" t="s">
        <v>105</v>
      </c>
    </row>
    <row r="12563" spans="1:49">
      <c r="B12563">
        <v>1</v>
      </c>
      <c r="C12563" t="s">
        <v>5</v>
      </c>
      <c r="D12563" t="s">
        <v>6</v>
      </c>
      <c r="E12563">
        <v>2</v>
      </c>
      <c r="F12563" t="s">
        <v>7</v>
      </c>
      <c r="G12563" t="s">
        <v>8</v>
      </c>
      <c r="H12563">
        <v>3</v>
      </c>
      <c r="I12563" t="s">
        <v>9</v>
      </c>
      <c r="J12563" t="s">
        <v>10</v>
      </c>
      <c r="K12563">
        <v>4</v>
      </c>
      <c r="L12563" t="s">
        <v>11</v>
      </c>
      <c r="M12563" t="s">
        <v>12</v>
      </c>
      <c r="N12563">
        <v>5</v>
      </c>
      <c r="O12563" t="s">
        <v>13</v>
      </c>
      <c r="P12563" t="s">
        <v>13</v>
      </c>
      <c r="Q12563">
        <v>6</v>
      </c>
      <c r="R12563" t="s">
        <v>14</v>
      </c>
      <c r="S12563" t="s">
        <v>87</v>
      </c>
      <c r="T12563">
        <v>7</v>
      </c>
      <c r="U12563" t="s">
        <v>15</v>
      </c>
      <c r="V12563" t="s">
        <v>88</v>
      </c>
      <c r="W12563">
        <v>8</v>
      </c>
      <c r="X12563" t="s">
        <v>89</v>
      </c>
      <c r="Y12563" t="s">
        <v>90</v>
      </c>
      <c r="Z12563">
        <v>9</v>
      </c>
      <c r="AA12563" t="s">
        <v>91</v>
      </c>
      <c r="AB12563" t="s">
        <v>92</v>
      </c>
      <c r="AC12563">
        <v>10</v>
      </c>
      <c r="AD12563" t="s">
        <v>93</v>
      </c>
      <c r="AE12563" t="s">
        <v>94</v>
      </c>
      <c r="AF12563">
        <v>11</v>
      </c>
      <c r="AG12563" t="s">
        <v>95</v>
      </c>
      <c r="AH12563" t="s">
        <v>96</v>
      </c>
      <c r="AI12563">
        <v>12</v>
      </c>
      <c r="AJ12563" t="s">
        <v>97</v>
      </c>
      <c r="AK12563" t="s">
        <v>98</v>
      </c>
    </row>
    <row r="12564" spans="1:49">
      <c r="B12564">
        <v>31</v>
      </c>
      <c r="E12564">
        <v>28</v>
      </c>
      <c r="H12564">
        <v>31</v>
      </c>
      <c r="K12564">
        <v>30</v>
      </c>
      <c r="N12564">
        <v>31</v>
      </c>
      <c r="Q12564">
        <v>30</v>
      </c>
      <c r="T12564">
        <v>31</v>
      </c>
      <c r="W12564">
        <v>31</v>
      </c>
      <c r="Z12564">
        <v>30</v>
      </c>
      <c r="AC12564">
        <v>31</v>
      </c>
      <c r="AF12564">
        <v>30</v>
      </c>
      <c r="AI12564">
        <v>31</v>
      </c>
    </row>
    <row r="12565" spans="1:49">
      <c r="A12565" t="s">
        <v>16</v>
      </c>
      <c r="B12565" t="s">
        <v>17</v>
      </c>
      <c r="C12565" t="s">
        <v>18</v>
      </c>
      <c r="D12565" t="s">
        <v>19</v>
      </c>
      <c r="E12565" t="s">
        <v>17</v>
      </c>
      <c r="F12565" t="s">
        <v>18</v>
      </c>
      <c r="G12565" t="s">
        <v>19</v>
      </c>
      <c r="H12565" t="s">
        <v>17</v>
      </c>
      <c r="I12565" t="s">
        <v>18</v>
      </c>
      <c r="J12565" t="s">
        <v>19</v>
      </c>
      <c r="K12565" t="s">
        <v>17</v>
      </c>
      <c r="L12565" t="s">
        <v>18</v>
      </c>
      <c r="M12565" t="s">
        <v>19</v>
      </c>
      <c r="N12565" t="s">
        <v>17</v>
      </c>
      <c r="O12565" t="s">
        <v>18</v>
      </c>
      <c r="P12565" t="s">
        <v>19</v>
      </c>
      <c r="Q12565" t="s">
        <v>17</v>
      </c>
      <c r="R12565" t="s">
        <v>18</v>
      </c>
      <c r="S12565" t="s">
        <v>19</v>
      </c>
      <c r="T12565" t="s">
        <v>17</v>
      </c>
      <c r="U12565" t="s">
        <v>18</v>
      </c>
      <c r="V12565" t="s">
        <v>19</v>
      </c>
      <c r="W12565" t="s">
        <v>17</v>
      </c>
      <c r="X12565" t="s">
        <v>18</v>
      </c>
      <c r="Y12565" t="s">
        <v>19</v>
      </c>
      <c r="Z12565" t="s">
        <v>17</v>
      </c>
      <c r="AA12565" t="s">
        <v>18</v>
      </c>
      <c r="AB12565" t="s">
        <v>19</v>
      </c>
      <c r="AC12565" t="s">
        <v>17</v>
      </c>
      <c r="AD12565" t="s">
        <v>18</v>
      </c>
      <c r="AE12565" t="s">
        <v>19</v>
      </c>
      <c r="AF12565" t="s">
        <v>17</v>
      </c>
      <c r="AG12565" t="s">
        <v>18</v>
      </c>
      <c r="AH12565" t="s">
        <v>19</v>
      </c>
      <c r="AI12565" t="s">
        <v>17</v>
      </c>
      <c r="AJ12565" t="s">
        <v>18</v>
      </c>
      <c r="AK12565" t="s">
        <v>19</v>
      </c>
    </row>
    <row r="12566" spans="1:49">
      <c r="B12566" s="169">
        <v>6.4772047235451852E-2</v>
      </c>
      <c r="C12566" s="170">
        <v>1.9249546594271536</v>
      </c>
      <c r="D12566" s="170">
        <v>1.0878313037565244</v>
      </c>
      <c r="E12566" s="169">
        <v>5.3934300343910377E-2</v>
      </c>
      <c r="F12566" s="170">
        <v>1.7794134924901135</v>
      </c>
      <c r="G12566" s="170">
        <v>1.0878313037565244</v>
      </c>
      <c r="H12566" s="169">
        <v>4.9476234220237031E-2</v>
      </c>
      <c r="I12566" s="170">
        <v>2.0000000000000009</v>
      </c>
      <c r="J12566" s="170">
        <v>1.0878313037565244</v>
      </c>
      <c r="K12566" s="169">
        <v>9.1583371870708363E-2</v>
      </c>
      <c r="L12566" s="170">
        <v>1.6849159989092517</v>
      </c>
      <c r="M12566" s="170">
        <v>1.0551310671163898</v>
      </c>
      <c r="N12566" s="169">
        <v>0.12375416962184739</v>
      </c>
      <c r="O12566" s="170">
        <v>2.0000000000000009</v>
      </c>
      <c r="P12566" s="170">
        <v>1.0551310671163898</v>
      </c>
      <c r="Q12566" s="169">
        <v>3.624900494652937E-2</v>
      </c>
      <c r="R12566" s="170">
        <v>1.7837850747693635</v>
      </c>
      <c r="S12566" s="170">
        <v>0.86269564320208514</v>
      </c>
      <c r="T12566" s="169">
        <v>0.12591697691883363</v>
      </c>
      <c r="U12566" s="170">
        <v>1.527842704242272</v>
      </c>
      <c r="V12566" s="170">
        <v>0.86269564320208514</v>
      </c>
      <c r="W12566" s="169">
        <v>7.8107975373184535E-2</v>
      </c>
      <c r="X12566" s="170">
        <v>1.9501441257265915</v>
      </c>
      <c r="Y12566" s="170">
        <v>0.86269564320208514</v>
      </c>
      <c r="Z12566" s="169">
        <v>0.12086517841968666</v>
      </c>
      <c r="AA12566" s="170">
        <v>2.0000000000000009</v>
      </c>
      <c r="AB12566" s="170">
        <v>0.86269564320208514</v>
      </c>
      <c r="AC12566" s="169">
        <v>8.6816641520380267E-2</v>
      </c>
      <c r="AD12566" s="170">
        <v>1.7331883687249965</v>
      </c>
      <c r="AE12566" s="170">
        <v>1.0551310671163898</v>
      </c>
      <c r="AF12566" s="169">
        <v>5.5838181253357599E-2</v>
      </c>
      <c r="AG12566" s="170">
        <v>2.0000000000000009</v>
      </c>
      <c r="AH12566" s="170">
        <v>1.0878313037565244</v>
      </c>
      <c r="AI12566" s="169">
        <v>0.11268591827587299</v>
      </c>
      <c r="AJ12566" s="170">
        <v>2.0000000000000009</v>
      </c>
      <c r="AK12566" s="170">
        <v>1.0878313037565244</v>
      </c>
      <c r="AN12566" s="93">
        <f>1/($T12566*(1/$T12564)*(1/(5/7+2/7*$V12566))*$T12576/SUM($T12568:$T12591))</f>
        <v>3387.5615904499086</v>
      </c>
      <c r="AO12566" s="93">
        <f>1/(T12566*(1/T12564)*(1/(5/7+2/7*V12566)))</f>
        <v>236.53582245809091</v>
      </c>
      <c r="AP12566" s="93"/>
      <c r="AR12566" s="217">
        <f>CHOOSE($AV$3,C12566,F12566,I12566,L12566,O12566,R12566,U12566,X12566,AA12566,AD12566,AG12566,AJ12566)</f>
        <v>1.527842704242272</v>
      </c>
      <c r="AS12566" s="92"/>
      <c r="AT12566" s="92"/>
      <c r="AV12566" s="151">
        <f>AN12566/AR12566</f>
        <v>2217.2188151593509</v>
      </c>
      <c r="AW12566" s="152">
        <f>AO12566/AR12566</f>
        <v>154.81686812478512</v>
      </c>
    </row>
    <row r="12567" spans="1:49">
      <c r="A12567" t="s">
        <v>20</v>
      </c>
      <c r="B12567" t="s">
        <v>21</v>
      </c>
      <c r="C12567" t="s">
        <v>22</v>
      </c>
      <c r="D12567" t="s">
        <v>23</v>
      </c>
      <c r="E12567" t="s">
        <v>21</v>
      </c>
      <c r="F12567" t="s">
        <v>22</v>
      </c>
      <c r="G12567" t="s">
        <v>23</v>
      </c>
      <c r="H12567" t="s">
        <v>21</v>
      </c>
      <c r="I12567" t="s">
        <v>22</v>
      </c>
      <c r="J12567" t="s">
        <v>23</v>
      </c>
      <c r="K12567" t="s">
        <v>21</v>
      </c>
      <c r="L12567" t="s">
        <v>22</v>
      </c>
      <c r="M12567" t="s">
        <v>23</v>
      </c>
      <c r="N12567" t="s">
        <v>21</v>
      </c>
      <c r="O12567" t="s">
        <v>22</v>
      </c>
      <c r="P12567" t="s">
        <v>23</v>
      </c>
      <c r="Q12567" t="s">
        <v>21</v>
      </c>
      <c r="R12567" t="s">
        <v>22</v>
      </c>
      <c r="S12567" t="s">
        <v>23</v>
      </c>
      <c r="T12567" t="s">
        <v>21</v>
      </c>
      <c r="U12567" t="s">
        <v>22</v>
      </c>
      <c r="V12567" t="s">
        <v>23</v>
      </c>
      <c r="W12567" t="s">
        <v>21</v>
      </c>
      <c r="X12567" t="s">
        <v>22</v>
      </c>
      <c r="Y12567" t="s">
        <v>23</v>
      </c>
      <c r="Z12567" t="s">
        <v>21</v>
      </c>
      <c r="AA12567" t="s">
        <v>22</v>
      </c>
      <c r="AB12567" t="s">
        <v>23</v>
      </c>
      <c r="AC12567" t="s">
        <v>21</v>
      </c>
      <c r="AD12567" t="s">
        <v>22</v>
      </c>
      <c r="AE12567" t="s">
        <v>23</v>
      </c>
      <c r="AF12567" t="s">
        <v>21</v>
      </c>
      <c r="AG12567" t="s">
        <v>22</v>
      </c>
      <c r="AH12567" t="s">
        <v>23</v>
      </c>
      <c r="AI12567" t="s">
        <v>21</v>
      </c>
      <c r="AJ12567" t="s">
        <v>22</v>
      </c>
      <c r="AK12567" t="s">
        <v>23</v>
      </c>
    </row>
    <row r="12568" spans="1:49">
      <c r="A12568">
        <v>1</v>
      </c>
      <c r="B12568">
        <v>0.27113526563198165</v>
      </c>
      <c r="C12568">
        <v>5.4370297975163316E-2</v>
      </c>
      <c r="D12568">
        <v>0.12078914114549225</v>
      </c>
      <c r="E12568">
        <v>0.21315561046147022</v>
      </c>
      <c r="F12568">
        <v>-1.2705370396791892E-2</v>
      </c>
      <c r="G12568">
        <v>-6.3935983111878911E-2</v>
      </c>
      <c r="H12568">
        <v>-6.0969893335894913E-2</v>
      </c>
      <c r="I12568">
        <v>-0.19998224948012527</v>
      </c>
      <c r="J12568">
        <v>-0.19606572400043135</v>
      </c>
      <c r="K12568">
        <v>8.3410276031291322E-2</v>
      </c>
      <c r="L12568">
        <v>-1.2243476322976603E-2</v>
      </c>
      <c r="M12568">
        <v>-6.4809287063040885E-2</v>
      </c>
      <c r="N12568">
        <v>-0.14909120872294176</v>
      </c>
      <c r="O12568">
        <v>-7.5543667557307279E-2</v>
      </c>
      <c r="P12568">
        <v>-8.6712463486359373E-2</v>
      </c>
      <c r="Q12568">
        <v>-0.16883759693636249</v>
      </c>
      <c r="R12568">
        <v>-7.4816764328927601E-2</v>
      </c>
      <c r="S12568">
        <v>-0.18469831284810162</v>
      </c>
      <c r="T12568">
        <v>-0.14170645622215133</v>
      </c>
      <c r="U12568">
        <v>-0.18826460278745719</v>
      </c>
      <c r="V12568">
        <v>-0.16800215492118942</v>
      </c>
      <c r="W12568">
        <v>-0.18024043912617771</v>
      </c>
      <c r="X12568">
        <v>-0.18951811643736766</v>
      </c>
      <c r="Y12568">
        <v>-0.15342723423317808</v>
      </c>
      <c r="Z12568">
        <v>0.11805109545380015</v>
      </c>
      <c r="AA12568">
        <v>-5.8716839836651859E-2</v>
      </c>
      <c r="AB12568">
        <v>-7.8029160680355314E-2</v>
      </c>
      <c r="AC12568">
        <v>-9.7545326657342453E-3</v>
      </c>
      <c r="AD12568">
        <v>-0.15413690022065257</v>
      </c>
      <c r="AE12568">
        <v>-9.0078376202804469E-2</v>
      </c>
      <c r="AF12568">
        <v>8.0448110885376969E-2</v>
      </c>
      <c r="AG12568">
        <v>-4.781518715138363E-2</v>
      </c>
      <c r="AH12568">
        <v>-7.3006778384292578E-2</v>
      </c>
      <c r="AI12568">
        <v>0.50682255467268833</v>
      </c>
      <c r="AJ12568">
        <v>0.32331183120371498</v>
      </c>
      <c r="AK12568">
        <v>0.25703032791960079</v>
      </c>
    </row>
    <row r="12569" spans="1:49">
      <c r="A12569">
        <v>2</v>
      </c>
      <c r="B12569">
        <v>0.35294219010349148</v>
      </c>
      <c r="C12569">
        <v>0.29523884293080166</v>
      </c>
      <c r="D12569">
        <v>0.31415808551555507</v>
      </c>
      <c r="E12569">
        <v>0.32680865213033872</v>
      </c>
      <c r="F12569">
        <v>0.1708302634149256</v>
      </c>
      <c r="G12569">
        <v>0.12499851267062879</v>
      </c>
      <c r="H12569">
        <v>6.0114066269655181E-2</v>
      </c>
      <c r="I12569">
        <v>-4.8740210246538677E-2</v>
      </c>
      <c r="J12569">
        <v>-4.8204515796599082E-2</v>
      </c>
      <c r="K12569">
        <v>0.1608068687636045</v>
      </c>
      <c r="L12569">
        <v>8.5832592289954712E-2</v>
      </c>
      <c r="M12569">
        <v>4.6200812440435925E-2</v>
      </c>
      <c r="N12569">
        <v>-9.7659990521992285E-2</v>
      </c>
      <c r="O12569">
        <v>1.0698859044663321E-2</v>
      </c>
      <c r="P12569">
        <v>-1.2035006931443885E-2</v>
      </c>
      <c r="Q12569">
        <v>-0.14887857937138979</v>
      </c>
      <c r="R12569">
        <v>-6.4029084197425021E-2</v>
      </c>
      <c r="S12569">
        <v>-0.13000659606295054</v>
      </c>
      <c r="T12569">
        <v>-0.1135846641255461</v>
      </c>
      <c r="U12569">
        <v>-0.11726461163334638</v>
      </c>
      <c r="V12569">
        <v>-0.10269779306765547</v>
      </c>
      <c r="W12569">
        <v>-0.15497472720611435</v>
      </c>
      <c r="X12569">
        <v>-0.12073605985580399</v>
      </c>
      <c r="Y12569">
        <v>-0.13293006038227276</v>
      </c>
      <c r="Z12569">
        <v>0.10319700796711306</v>
      </c>
      <c r="AA12569">
        <v>-3.1099044032262192E-2</v>
      </c>
      <c r="AB12569">
        <v>-5.1572499914798349E-2</v>
      </c>
      <c r="AC12569">
        <v>5.3427425985074786E-2</v>
      </c>
      <c r="AD12569">
        <v>-6.4161892247197316E-2</v>
      </c>
      <c r="AE12569">
        <v>7.4798058315383737E-3</v>
      </c>
      <c r="AF12569">
        <v>0.12614160219981099</v>
      </c>
      <c r="AG12569">
        <v>6.8760153112308292E-2</v>
      </c>
      <c r="AH12569">
        <v>4.2634041402209957E-2</v>
      </c>
      <c r="AI12569">
        <v>0.52800992249899081</v>
      </c>
      <c r="AJ12569">
        <v>0.46345692604644445</v>
      </c>
      <c r="AK12569">
        <v>0.34835507359867118</v>
      </c>
    </row>
    <row r="12570" spans="1:49">
      <c r="A12570">
        <v>3</v>
      </c>
      <c r="B12570">
        <v>0.34724810879299889</v>
      </c>
      <c r="C12570">
        <v>0.34507348458328546</v>
      </c>
      <c r="D12570">
        <v>0.34191072065685629</v>
      </c>
      <c r="E12570">
        <v>0.42005569689816352</v>
      </c>
      <c r="F12570">
        <v>0.28878746887761242</v>
      </c>
      <c r="G12570">
        <v>0.2227294956035526</v>
      </c>
      <c r="H12570">
        <v>0.26264429229227876</v>
      </c>
      <c r="I12570">
        <v>0.16270569910490112</v>
      </c>
      <c r="J12570">
        <v>0.14165697802818739</v>
      </c>
      <c r="K12570">
        <v>0.29366805034621785</v>
      </c>
      <c r="L12570">
        <v>0.26742216814958863</v>
      </c>
      <c r="M12570">
        <v>0.20981634076651376</v>
      </c>
      <c r="N12570">
        <v>9.9377162292163784E-2</v>
      </c>
      <c r="O12570">
        <v>0.2240426066394996</v>
      </c>
      <c r="P12570">
        <v>0.16993974856856853</v>
      </c>
      <c r="Q12570">
        <v>6.4338077118301126E-2</v>
      </c>
      <c r="R12570">
        <v>4.142148698016819E-2</v>
      </c>
      <c r="S12570">
        <v>6.7063138947436124E-2</v>
      </c>
      <c r="T12570">
        <v>6.5997835151444945E-2</v>
      </c>
      <c r="U12570">
        <v>7.9269211146965571E-2</v>
      </c>
      <c r="V12570">
        <v>7.8649609561149345E-2</v>
      </c>
      <c r="W12570">
        <v>2.4641445047632972E-2</v>
      </c>
      <c r="X12570">
        <v>8.5502630766024323E-2</v>
      </c>
      <c r="Y12570">
        <v>4.6941335425885355E-2</v>
      </c>
      <c r="Z12570">
        <v>0.29855446599259461</v>
      </c>
      <c r="AA12570">
        <v>0.16139852321965165</v>
      </c>
      <c r="AB12570">
        <v>0.15625671544593717</v>
      </c>
      <c r="AC12570">
        <v>0.22262470933033596</v>
      </c>
      <c r="AD12570">
        <v>0.18382639832344178</v>
      </c>
      <c r="AE12570">
        <v>0.20968992339462345</v>
      </c>
      <c r="AF12570">
        <v>0.30844998108516525</v>
      </c>
      <c r="AG12570">
        <v>0.31272182974209861</v>
      </c>
      <c r="AH12570">
        <v>0.33441658680230868</v>
      </c>
      <c r="AI12570">
        <v>0.58714650345123109</v>
      </c>
      <c r="AJ12570">
        <v>0.4942657935976823</v>
      </c>
      <c r="AK12570">
        <v>0.36362898923312637</v>
      </c>
    </row>
    <row r="12571" spans="1:49">
      <c r="A12571">
        <v>4</v>
      </c>
      <c r="B12571">
        <v>0.25564050201645483</v>
      </c>
      <c r="C12571">
        <v>0.24539101026440524</v>
      </c>
      <c r="D12571">
        <v>0.23291528608933998</v>
      </c>
      <c r="E12571">
        <v>0.32173130961110463</v>
      </c>
      <c r="F12571">
        <v>0.19741390114378146</v>
      </c>
      <c r="G12571">
        <v>0.14430191368741638</v>
      </c>
      <c r="H12571">
        <v>0.27849758163285343</v>
      </c>
      <c r="I12571">
        <v>0.16043771199173512</v>
      </c>
      <c r="J12571">
        <v>0.15018699681259076</v>
      </c>
      <c r="K12571">
        <v>0.30328466983645141</v>
      </c>
      <c r="L12571">
        <v>0.27005987739740234</v>
      </c>
      <c r="M12571">
        <v>0.20224880839679224</v>
      </c>
      <c r="N12571">
        <v>0.122189435864926</v>
      </c>
      <c r="O12571">
        <v>0.25205879692953331</v>
      </c>
      <c r="P12571">
        <v>0.18637400430221399</v>
      </c>
      <c r="Q12571">
        <v>0.13254920477932783</v>
      </c>
      <c r="R12571">
        <v>7.9192595796909626E-2</v>
      </c>
      <c r="S12571">
        <v>0.12934372499290431</v>
      </c>
      <c r="T12571">
        <v>0.11087638686491171</v>
      </c>
      <c r="U12571">
        <v>0.13952222603658598</v>
      </c>
      <c r="V12571">
        <v>0.12879302427338032</v>
      </c>
      <c r="W12571">
        <v>9.1176309792770013E-2</v>
      </c>
      <c r="X12571">
        <v>0.13659425375843839</v>
      </c>
      <c r="Y12571">
        <v>0.11041154053527105</v>
      </c>
      <c r="Z12571">
        <v>0.32240289386586579</v>
      </c>
      <c r="AA12571">
        <v>0.20647882433662243</v>
      </c>
      <c r="AB12571">
        <v>0.20279640953184433</v>
      </c>
      <c r="AC12571">
        <v>0.24440692288930413</v>
      </c>
      <c r="AD12571">
        <v>0.19836720551160661</v>
      </c>
      <c r="AE12571">
        <v>0.21821534145813201</v>
      </c>
      <c r="AF12571">
        <v>0.26505497552896895</v>
      </c>
      <c r="AG12571">
        <v>0.25137649426198583</v>
      </c>
      <c r="AH12571">
        <v>0.2685608347691294</v>
      </c>
      <c r="AI12571">
        <v>0.46094071507464668</v>
      </c>
      <c r="AJ12571">
        <v>0.41951500864091673</v>
      </c>
      <c r="AK12571">
        <v>0.27955302393300963</v>
      </c>
    </row>
    <row r="12572" spans="1:49">
      <c r="A12572">
        <v>5</v>
      </c>
      <c r="B12572">
        <v>0.42649975023036391</v>
      </c>
      <c r="C12572">
        <v>0.23851563498854222</v>
      </c>
      <c r="D12572">
        <v>0.25514227335563849</v>
      </c>
      <c r="E12572">
        <v>0.33155695585349987</v>
      </c>
      <c r="F12572">
        <v>0.23895688199704782</v>
      </c>
      <c r="G12572">
        <v>0.18488784508357203</v>
      </c>
      <c r="H12572">
        <v>0.33920707228506791</v>
      </c>
      <c r="I12572">
        <v>0.23448944493887805</v>
      </c>
      <c r="J12572">
        <v>0.20157682187194978</v>
      </c>
      <c r="K12572">
        <v>0.33520466246711</v>
      </c>
      <c r="L12572">
        <v>0.32266958897217074</v>
      </c>
      <c r="M12572">
        <v>0.23285662448241698</v>
      </c>
      <c r="N12572">
        <v>0.22069507804346775</v>
      </c>
      <c r="O12572">
        <v>0.33503130524952618</v>
      </c>
      <c r="P12572">
        <v>0.24656646937211954</v>
      </c>
      <c r="Q12572">
        <v>0.19222029348438779</v>
      </c>
      <c r="R12572">
        <v>0.19276137230306009</v>
      </c>
      <c r="S12572">
        <v>0.21695321724307928</v>
      </c>
      <c r="T12572">
        <v>0.18780235960940203</v>
      </c>
      <c r="U12572">
        <v>0.25454404000254083</v>
      </c>
      <c r="V12572">
        <v>0.2269279637771103</v>
      </c>
      <c r="W12572">
        <v>0.13233754077975821</v>
      </c>
      <c r="X12572">
        <v>0.25309153283114194</v>
      </c>
      <c r="Y12572">
        <v>0.24739774657374783</v>
      </c>
      <c r="Z12572">
        <v>0.34045613795930146</v>
      </c>
      <c r="AA12572">
        <v>0.29359085886739095</v>
      </c>
      <c r="AB12572">
        <v>0.2724209132043397</v>
      </c>
      <c r="AC12572">
        <v>0.2928197034738767</v>
      </c>
      <c r="AD12572">
        <v>0.26701859661302296</v>
      </c>
      <c r="AE12572">
        <v>0.273359260044022</v>
      </c>
      <c r="AF12572">
        <v>0.38774610286577466</v>
      </c>
      <c r="AG12572">
        <v>0.40961050156268297</v>
      </c>
      <c r="AH12572">
        <v>0.49105911247377343</v>
      </c>
      <c r="AI12572">
        <v>0.53886311263996822</v>
      </c>
      <c r="AJ12572">
        <v>0.44454960377422109</v>
      </c>
      <c r="AK12572">
        <v>0.3450812457131095</v>
      </c>
    </row>
    <row r="12573" spans="1:49">
      <c r="A12573">
        <v>6</v>
      </c>
      <c r="B12573">
        <v>0.45426889733931514</v>
      </c>
      <c r="C12573">
        <v>0.34475150333494375</v>
      </c>
      <c r="D12573">
        <v>0.40406293126592752</v>
      </c>
      <c r="E12573">
        <v>0.35516178198907983</v>
      </c>
      <c r="F12573">
        <v>0.25584444942878964</v>
      </c>
      <c r="G12573">
        <v>0.19646270794662232</v>
      </c>
      <c r="H12573">
        <v>0.31334128664856131</v>
      </c>
      <c r="I12573">
        <v>0.23437040791674871</v>
      </c>
      <c r="J12573">
        <v>0.16211464222032096</v>
      </c>
      <c r="K12573">
        <v>0.30530215327766491</v>
      </c>
      <c r="L12573">
        <v>0.27759144434848909</v>
      </c>
      <c r="M12573">
        <v>0.18446251000436492</v>
      </c>
      <c r="N12573">
        <v>0.23780848212263653</v>
      </c>
      <c r="O12573">
        <v>0.29109776969292989</v>
      </c>
      <c r="P12573">
        <v>0.2505017746957125</v>
      </c>
      <c r="Q12573">
        <v>0.2164599952624644</v>
      </c>
      <c r="R12573">
        <v>0.11571188397394148</v>
      </c>
      <c r="S12573">
        <v>0.2532102043519795</v>
      </c>
      <c r="T12573">
        <v>0.23239636329049737</v>
      </c>
      <c r="U12573">
        <v>0.3304577254160439</v>
      </c>
      <c r="V12573">
        <v>0.28777195126323707</v>
      </c>
      <c r="W12573">
        <v>0.18175388845990159</v>
      </c>
      <c r="X12573">
        <v>0.28886325816937014</v>
      </c>
      <c r="Y12573">
        <v>0.24970855815997264</v>
      </c>
      <c r="Z12573">
        <v>0.31485940417267433</v>
      </c>
      <c r="AA12573">
        <v>0.2945474274100966</v>
      </c>
      <c r="AB12573">
        <v>0.28174232352185752</v>
      </c>
      <c r="AC12573">
        <v>0.26834526752189525</v>
      </c>
      <c r="AD12573">
        <v>0.21248680178153387</v>
      </c>
      <c r="AE12573">
        <v>0.21153008307783255</v>
      </c>
      <c r="AF12573">
        <v>0.33601183851549155</v>
      </c>
      <c r="AG12573">
        <v>0.41043108804274137</v>
      </c>
      <c r="AH12573">
        <v>0.53419023187275205</v>
      </c>
      <c r="AI12573">
        <v>0.60048644816338237</v>
      </c>
      <c r="AJ12573">
        <v>0.54587271885394306</v>
      </c>
      <c r="AK12573">
        <v>0.45197356436411446</v>
      </c>
    </row>
    <row r="12574" spans="1:49">
      <c r="A12574">
        <v>7</v>
      </c>
      <c r="B12574">
        <v>-0.55759040150436523</v>
      </c>
      <c r="C12574">
        <v>-0.82208370772947914</v>
      </c>
      <c r="D12574">
        <v>-0.72273790581454977</v>
      </c>
      <c r="E12574">
        <v>-0.40353081467254631</v>
      </c>
      <c r="F12574">
        <v>-0.79031654321386213</v>
      </c>
      <c r="G12574">
        <v>-0.76719434828575328</v>
      </c>
      <c r="H12574">
        <v>-0.17722522335473076</v>
      </c>
      <c r="I12574">
        <v>-0.48429072418055402</v>
      </c>
      <c r="J12574">
        <v>-0.41189366543968037</v>
      </c>
      <c r="K12574">
        <v>-0.14651042342914125</v>
      </c>
      <c r="L12574">
        <v>-0.27634076856080542</v>
      </c>
      <c r="M12574">
        <v>-0.44539913811541343</v>
      </c>
      <c r="N12574">
        <v>1.6697486928279107E-2</v>
      </c>
      <c r="O12574">
        <v>-4.69062004984859E-2</v>
      </c>
      <c r="P12574">
        <v>-0.10198674679765442</v>
      </c>
      <c r="Q12574">
        <v>0.21118304351186601</v>
      </c>
      <c r="R12574">
        <v>-9.054387450648671E-2</v>
      </c>
      <c r="S12574">
        <v>0.1721796349395269</v>
      </c>
      <c r="T12574">
        <v>0.1809660811483734</v>
      </c>
      <c r="U12574">
        <v>0.19697619741544845</v>
      </c>
      <c r="V12574">
        <v>0.19030081235177893</v>
      </c>
      <c r="W12574">
        <v>0.221914185067146</v>
      </c>
      <c r="X12574">
        <v>0.14446601883599708</v>
      </c>
      <c r="Y12574">
        <v>8.7301038643789589E-2</v>
      </c>
      <c r="Z12574">
        <v>0.33065529595259391</v>
      </c>
      <c r="AA12574">
        <v>0.13993134480888689</v>
      </c>
      <c r="AB12574">
        <v>0.11074299445361044</v>
      </c>
      <c r="AC12574">
        <v>-9.6472328835964169E-2</v>
      </c>
      <c r="AD12574">
        <v>-0.23575554981978811</v>
      </c>
      <c r="AE12574">
        <v>-0.24782388576440195</v>
      </c>
      <c r="AF12574">
        <v>-0.22655420038889323</v>
      </c>
      <c r="AG12574">
        <v>-0.66639105791766917</v>
      </c>
      <c r="AH12574">
        <v>-0.64816210209000624</v>
      </c>
      <c r="AI12574">
        <v>5.9609152241582246E-2</v>
      </c>
      <c r="AJ12574">
        <v>-0.3887366305838123</v>
      </c>
      <c r="AK12574">
        <v>-0.42094664811117777</v>
      </c>
    </row>
    <row r="12575" spans="1:49">
      <c r="A12575">
        <v>8</v>
      </c>
      <c r="B12575">
        <v>-0.41263339630747448</v>
      </c>
      <c r="C12575">
        <v>-0.44649026838984229</v>
      </c>
      <c r="D12575">
        <v>-0.34320548859752864</v>
      </c>
      <c r="E12575">
        <v>-0.33932896629076059</v>
      </c>
      <c r="F12575">
        <v>-0.53059479608163207</v>
      </c>
      <c r="G12575">
        <v>-0.49178651742707452</v>
      </c>
      <c r="H12575">
        <v>-0.16280896394553751</v>
      </c>
      <c r="I12575">
        <v>-0.43147129672930695</v>
      </c>
      <c r="J12575">
        <v>-0.34393293622510596</v>
      </c>
      <c r="K12575">
        <v>-0.14446673177045988</v>
      </c>
      <c r="L12575">
        <v>-0.27500048905680913</v>
      </c>
      <c r="M12575">
        <v>-0.35724714878293373</v>
      </c>
      <c r="N12575">
        <v>3.5514144539951976E-2</v>
      </c>
      <c r="O12575">
        <v>-8.8898713773936572E-2</v>
      </c>
      <c r="P12575">
        <v>-0.12134667995921472</v>
      </c>
      <c r="Q12575">
        <v>0.1794846063084227</v>
      </c>
      <c r="R12575">
        <v>-0.14403293394028541</v>
      </c>
      <c r="S12575">
        <v>0.16467944858284536</v>
      </c>
      <c r="T12575">
        <v>0.15110987384447719</v>
      </c>
      <c r="U12575">
        <v>0.19284419938992678</v>
      </c>
      <c r="V12575">
        <v>0.1814666198284059</v>
      </c>
      <c r="W12575">
        <v>0.21810544361888209</v>
      </c>
      <c r="X12575">
        <v>0.12080556086064821</v>
      </c>
      <c r="Y12575">
        <v>3.2239842639818266E-2</v>
      </c>
      <c r="Z12575">
        <v>0.2564919706237791</v>
      </c>
      <c r="AA12575">
        <v>9.7651206293404041E-2</v>
      </c>
      <c r="AB12575">
        <v>4.1939480018037399E-2</v>
      </c>
      <c r="AC12575">
        <v>-0.10350655403016389</v>
      </c>
      <c r="AD12575">
        <v>-0.24483578166975034</v>
      </c>
      <c r="AE12575">
        <v>-0.25783189884817265</v>
      </c>
      <c r="AF12575">
        <v>-0.18284577584791858</v>
      </c>
      <c r="AG12575">
        <v>-0.49079813495745034</v>
      </c>
      <c r="AH12575">
        <v>-0.45217927737069435</v>
      </c>
      <c r="AI12575">
        <v>0.26848784150685479</v>
      </c>
      <c r="AJ12575">
        <v>-6.83916391308238E-2</v>
      </c>
      <c r="AK12575">
        <v>1.9496612120060697E-2</v>
      </c>
    </row>
    <row r="12576" spans="1:49">
      <c r="A12576">
        <v>9</v>
      </c>
      <c r="B12576">
        <v>0.38654798400564838</v>
      </c>
      <c r="C12576">
        <v>0.45066520038099989</v>
      </c>
      <c r="D12576">
        <v>0.49489589121359723</v>
      </c>
      <c r="E12576">
        <v>0.54469346543311747</v>
      </c>
      <c r="F12576">
        <v>0.38977303409674285</v>
      </c>
      <c r="G12576">
        <v>0.30739253493544588</v>
      </c>
      <c r="H12576">
        <v>0.33366351228573704</v>
      </c>
      <c r="I12576">
        <v>0.16238704600329223</v>
      </c>
      <c r="J12576">
        <v>0.18193962781734158</v>
      </c>
      <c r="K12576">
        <v>0.26397098907791372</v>
      </c>
      <c r="L12576">
        <v>0.22887227547547026</v>
      </c>
      <c r="M12576">
        <v>0.17851756005490632</v>
      </c>
      <c r="N12576">
        <v>0.41826072411337289</v>
      </c>
      <c r="O12576">
        <v>0.32366052136077417</v>
      </c>
      <c r="P12576">
        <v>0.27695345620095912</v>
      </c>
      <c r="Q12576">
        <v>0.42317936860081196</v>
      </c>
      <c r="R12576">
        <v>0.14552551424678253</v>
      </c>
      <c r="S12576">
        <v>0.43270792057336288</v>
      </c>
      <c r="T12576">
        <v>0.38083849937544517</v>
      </c>
      <c r="U12576">
        <v>0.49425614057179673</v>
      </c>
      <c r="V12576">
        <v>0.43051559220177299</v>
      </c>
      <c r="W12576">
        <v>0.44007538045137529</v>
      </c>
      <c r="X12576">
        <v>0.42629581376106718</v>
      </c>
      <c r="Y12576">
        <v>0.3533948269052391</v>
      </c>
      <c r="Z12576">
        <v>0.46269743781300587</v>
      </c>
      <c r="AA12576">
        <v>0.40020161107224222</v>
      </c>
      <c r="AB12576">
        <v>0.38827559625100477</v>
      </c>
      <c r="AC12576">
        <v>0.27741607649167604</v>
      </c>
      <c r="AD12576">
        <v>0.22420575135652054</v>
      </c>
      <c r="AE12576">
        <v>0.18392622342882339</v>
      </c>
      <c r="AF12576">
        <v>0.37410812108960467</v>
      </c>
      <c r="AG12576">
        <v>0.38281940262639486</v>
      </c>
      <c r="AH12576">
        <v>0.45496903182377729</v>
      </c>
      <c r="AI12576">
        <v>0.80491726293138299</v>
      </c>
      <c r="AJ12576">
        <v>0.59841752273749194</v>
      </c>
      <c r="AK12576">
        <v>0.68120166937557314</v>
      </c>
    </row>
    <row r="12577" spans="1:37">
      <c r="A12577">
        <v>10</v>
      </c>
      <c r="B12577">
        <v>1</v>
      </c>
      <c r="C12577">
        <v>1</v>
      </c>
      <c r="D12577">
        <v>1</v>
      </c>
      <c r="E12577">
        <v>1</v>
      </c>
      <c r="F12577">
        <v>0.90065908728352317</v>
      </c>
      <c r="G12577">
        <v>0.7927061019332603</v>
      </c>
      <c r="H12577">
        <v>0.54806154379005267</v>
      </c>
      <c r="I12577">
        <v>0.48911720444971507</v>
      </c>
      <c r="J12577">
        <v>0.45106818824862666</v>
      </c>
      <c r="K12577">
        <v>0.50441914280032818</v>
      </c>
      <c r="L12577">
        <v>0.53384638465050904</v>
      </c>
      <c r="M12577">
        <v>0.45349389160570625</v>
      </c>
      <c r="N12577">
        <v>0.60337379030000404</v>
      </c>
      <c r="O12577">
        <v>0.53745209052964293</v>
      </c>
      <c r="P12577">
        <v>0.46813328320769543</v>
      </c>
      <c r="Q12577">
        <v>0.5572324468663421</v>
      </c>
      <c r="R12577">
        <v>0.37880822079182064</v>
      </c>
      <c r="S12577">
        <v>0.56668989425165872</v>
      </c>
      <c r="T12577">
        <v>0.49840779302343652</v>
      </c>
      <c r="U12577">
        <v>0.64222001013443331</v>
      </c>
      <c r="V12577">
        <v>0.54060939137208475</v>
      </c>
      <c r="W12577">
        <v>0.56471009168356279</v>
      </c>
      <c r="X12577">
        <v>0.59761824513039064</v>
      </c>
      <c r="Y12577">
        <v>0.60227447538242429</v>
      </c>
      <c r="Z12577">
        <v>0.48074550437528857</v>
      </c>
      <c r="AA12577">
        <v>0.57124657211841312</v>
      </c>
      <c r="AB12577">
        <v>0.59077648670721417</v>
      </c>
      <c r="AC12577">
        <v>0.45316618347260357</v>
      </c>
      <c r="AD12577">
        <v>0.44358488157935688</v>
      </c>
      <c r="AE12577">
        <v>0.40405417688644685</v>
      </c>
      <c r="AF12577">
        <v>0.69484919262887435</v>
      </c>
      <c r="AG12577">
        <v>0.80664352851898213</v>
      </c>
      <c r="AH12577">
        <v>0.86170728326523049</v>
      </c>
      <c r="AI12577">
        <v>1</v>
      </c>
      <c r="AJ12577">
        <v>1</v>
      </c>
      <c r="AK12577">
        <v>1</v>
      </c>
    </row>
    <row r="12578" spans="1:37">
      <c r="A12578">
        <v>11</v>
      </c>
      <c r="B12578">
        <v>0.49885862251637569</v>
      </c>
      <c r="C12578">
        <v>0.36748583545254232</v>
      </c>
      <c r="D12578">
        <v>0.36593468949797542</v>
      </c>
      <c r="E12578">
        <v>0.54039489827484444</v>
      </c>
      <c r="F12578">
        <v>0.37956516035298077</v>
      </c>
      <c r="G12578">
        <v>0.2993999102305519</v>
      </c>
      <c r="H12578">
        <v>0.28107704382383769</v>
      </c>
      <c r="I12578">
        <v>8.5236641638791105E-2</v>
      </c>
      <c r="J12578">
        <v>0.17700454597182869</v>
      </c>
      <c r="K12578">
        <v>0.46279530961791698</v>
      </c>
      <c r="L12578">
        <v>0.38408505658146463</v>
      </c>
      <c r="M12578">
        <v>0.29983663118641957</v>
      </c>
      <c r="N12578">
        <v>0.48956131887425913</v>
      </c>
      <c r="O12578">
        <v>0.40847462724556005</v>
      </c>
      <c r="P12578">
        <v>0.41278262251139736</v>
      </c>
      <c r="Q12578">
        <v>0.37850402932512994</v>
      </c>
      <c r="R12578">
        <v>0.69983147118773326</v>
      </c>
      <c r="S12578">
        <v>0.43515427562825898</v>
      </c>
      <c r="T12578">
        <v>0.39254615573480678</v>
      </c>
      <c r="U12578">
        <v>0.51063764376637832</v>
      </c>
      <c r="V12578">
        <v>0.44709150523892549</v>
      </c>
      <c r="W12578">
        <v>0.3634297923710671</v>
      </c>
      <c r="X12578">
        <v>0.54920907082911508</v>
      </c>
      <c r="Y12578">
        <v>0.74401867485674933</v>
      </c>
      <c r="Z12578">
        <v>0.16176926316903767</v>
      </c>
      <c r="AA12578">
        <v>0.43535004032404628</v>
      </c>
      <c r="AB12578">
        <v>0.50097238624655993</v>
      </c>
      <c r="AC12578">
        <v>0.40991630692643188</v>
      </c>
      <c r="AD12578">
        <v>0.33463918098622214</v>
      </c>
      <c r="AE12578">
        <v>0.34144280616655498</v>
      </c>
      <c r="AF12578">
        <v>0.40027363373992975</v>
      </c>
      <c r="AG12578">
        <v>0.32361220679083547</v>
      </c>
      <c r="AH12578">
        <v>0.36105146386386427</v>
      </c>
      <c r="AI12578">
        <v>0.6157759787562872</v>
      </c>
      <c r="AJ12578">
        <v>0.42402885602820112</v>
      </c>
      <c r="AK12578">
        <v>0.47394827719661181</v>
      </c>
    </row>
    <row r="12579" spans="1:37">
      <c r="A12579">
        <v>12</v>
      </c>
      <c r="B12579">
        <v>0.60625983775473724</v>
      </c>
      <c r="C12579">
        <v>0.28421909325159112</v>
      </c>
      <c r="D12579">
        <v>0.22572155129226587</v>
      </c>
      <c r="E12579">
        <v>0.53001334791870525</v>
      </c>
      <c r="F12579">
        <v>0.43969043815292069</v>
      </c>
      <c r="G12579">
        <v>0.35364701260041226</v>
      </c>
      <c r="H12579">
        <v>0.53214546395907414</v>
      </c>
      <c r="I12579">
        <v>0.33156006066136173</v>
      </c>
      <c r="J12579">
        <v>0.42600159934537879</v>
      </c>
      <c r="K12579">
        <v>0.64097913055290467</v>
      </c>
      <c r="L12579">
        <v>0.57853398896250996</v>
      </c>
      <c r="M12579">
        <v>0.51603835905468542</v>
      </c>
      <c r="N12579">
        <v>0.5660556520029113</v>
      </c>
      <c r="O12579">
        <v>0.60424083898148084</v>
      </c>
      <c r="P12579">
        <v>0.57346932441342457</v>
      </c>
      <c r="Q12579">
        <v>0.48269964520346059</v>
      </c>
      <c r="R12579">
        <v>0.53475010243392396</v>
      </c>
      <c r="S12579">
        <v>0.47588779121703212</v>
      </c>
      <c r="T12579">
        <v>0.48480698885299767</v>
      </c>
      <c r="U12579">
        <v>0.52242761592195874</v>
      </c>
      <c r="V12579">
        <v>0.50110517116472597</v>
      </c>
      <c r="W12579">
        <v>0.39432148292333685</v>
      </c>
      <c r="X12579">
        <v>0.56768031711088263</v>
      </c>
      <c r="Y12579">
        <v>0.65424676520249914</v>
      </c>
      <c r="Z12579">
        <v>0.28352264422186152</v>
      </c>
      <c r="AA12579">
        <v>0.47862876210860944</v>
      </c>
      <c r="AB12579">
        <v>0.56383780412709217</v>
      </c>
      <c r="AC12579">
        <v>0.61112369342762418</v>
      </c>
      <c r="AD12579">
        <v>0.56251594226732649</v>
      </c>
      <c r="AE12579">
        <v>0.59553444780026554</v>
      </c>
      <c r="AF12579">
        <v>0.56653052286289174</v>
      </c>
      <c r="AG12579">
        <v>0.50264086704037436</v>
      </c>
      <c r="AH12579">
        <v>0.55077466379878726</v>
      </c>
      <c r="AI12579">
        <v>0.44597352311960992</v>
      </c>
      <c r="AJ12579">
        <v>0.24048637690269017</v>
      </c>
      <c r="AK12579">
        <v>0.27038267728904264</v>
      </c>
    </row>
    <row r="12580" spans="1:37">
      <c r="A12580">
        <v>13</v>
      </c>
      <c r="B12580">
        <v>0.81947367880227717</v>
      </c>
      <c r="C12580">
        <v>0.4112172778172275</v>
      </c>
      <c r="D12580">
        <v>0.35939645990393915</v>
      </c>
      <c r="E12580">
        <v>0.47887305956284704</v>
      </c>
      <c r="F12580">
        <v>0.46550660433241464</v>
      </c>
      <c r="G12580">
        <v>0.36973336446544752</v>
      </c>
      <c r="H12580">
        <v>0.52045097662738005</v>
      </c>
      <c r="I12580">
        <v>0.34637874074015546</v>
      </c>
      <c r="J12580">
        <v>0.43937920014488713</v>
      </c>
      <c r="K12580">
        <v>0.629987096123933</v>
      </c>
      <c r="L12580">
        <v>0.51288705932819112</v>
      </c>
      <c r="M12580">
        <v>0.54338039960175044</v>
      </c>
      <c r="N12580">
        <v>0.46988857035599241</v>
      </c>
      <c r="O12580">
        <v>0.60588010620122512</v>
      </c>
      <c r="P12580">
        <v>0.45272110001475058</v>
      </c>
      <c r="Q12580">
        <v>0.40705346631597467</v>
      </c>
      <c r="R12580">
        <v>0.67023245652572527</v>
      </c>
      <c r="S12580">
        <v>0.37950471959475374</v>
      </c>
      <c r="T12580">
        <v>0.38675917519986486</v>
      </c>
      <c r="U12580">
        <v>0.38561468362072615</v>
      </c>
      <c r="V12580">
        <v>0.36973483313190492</v>
      </c>
      <c r="W12580">
        <v>0.32465090644721906</v>
      </c>
      <c r="X12580">
        <v>0.48862862117989864</v>
      </c>
      <c r="Y12580">
        <v>0.57283650352675519</v>
      </c>
      <c r="Z12580">
        <v>0.28819460461889718</v>
      </c>
      <c r="AA12580">
        <v>0.41959531273110856</v>
      </c>
      <c r="AB12580">
        <v>0.42542144622202832</v>
      </c>
      <c r="AC12580">
        <v>0.55099291246242976</v>
      </c>
      <c r="AD12580">
        <v>0.505196806628604</v>
      </c>
      <c r="AE12580">
        <v>0.52707273668665733</v>
      </c>
      <c r="AF12580">
        <v>0.53693859030652502</v>
      </c>
      <c r="AG12580">
        <v>0.46152500324546331</v>
      </c>
      <c r="AH12580">
        <v>0.49280216202126698</v>
      </c>
      <c r="AI12580">
        <v>0.56051312838384137</v>
      </c>
      <c r="AJ12580">
        <v>0.28267372905997556</v>
      </c>
      <c r="AK12580">
        <v>0.35004351501973435</v>
      </c>
    </row>
    <row r="12581" spans="1:37">
      <c r="A12581">
        <v>14</v>
      </c>
      <c r="B12581">
        <v>0.86939620190632416</v>
      </c>
      <c r="C12581">
        <v>0.6572744639822089</v>
      </c>
      <c r="D12581">
        <v>0.56541538264445934</v>
      </c>
      <c r="E12581">
        <v>0.55268322849792184</v>
      </c>
      <c r="F12581">
        <v>0.7480818314855715</v>
      </c>
      <c r="G12581">
        <v>0.71193974327963083</v>
      </c>
      <c r="H12581">
        <v>0.73012205612425563</v>
      </c>
      <c r="I12581">
        <v>0.66416372398604662</v>
      </c>
      <c r="J12581">
        <v>0.70801472883418293</v>
      </c>
      <c r="K12581">
        <v>0.80757274553584824</v>
      </c>
      <c r="L12581">
        <v>0.7275202251242332</v>
      </c>
      <c r="M12581">
        <v>0.75949023893616863</v>
      </c>
      <c r="N12581">
        <v>0.53220221601443163</v>
      </c>
      <c r="O12581">
        <v>0.83742165013134728</v>
      </c>
      <c r="P12581">
        <v>0.60353884031824856</v>
      </c>
      <c r="Q12581">
        <v>0.52849272745490927</v>
      </c>
      <c r="R12581">
        <v>0.28149788266360259</v>
      </c>
      <c r="S12581">
        <v>0.58817848589254895</v>
      </c>
      <c r="T12581">
        <v>0.54684998094198123</v>
      </c>
      <c r="U12581">
        <v>0.60829908059861948</v>
      </c>
      <c r="V12581">
        <v>0.60256122238536014</v>
      </c>
      <c r="W12581">
        <v>0.45881041132174838</v>
      </c>
      <c r="X12581">
        <v>0.57595564329372229</v>
      </c>
      <c r="Y12581">
        <v>0.37639766684828896</v>
      </c>
      <c r="Z12581">
        <v>0.62205460002225854</v>
      </c>
      <c r="AA12581">
        <v>0.55374941076707407</v>
      </c>
      <c r="AB12581">
        <v>0.44301277191602945</v>
      </c>
      <c r="AC12581">
        <v>0.74029353624416816</v>
      </c>
      <c r="AD12581">
        <v>0.63771648975180328</v>
      </c>
      <c r="AE12581">
        <v>0.72550248884044066</v>
      </c>
      <c r="AF12581">
        <v>0.7032487184623627</v>
      </c>
      <c r="AG12581">
        <v>0.69879917679570336</v>
      </c>
      <c r="AH12581">
        <v>0.72652593580929503</v>
      </c>
      <c r="AI12581">
        <v>0.67260484246989127</v>
      </c>
      <c r="AJ12581">
        <v>0.51259256641538653</v>
      </c>
      <c r="AK12581">
        <v>0.571874750298627</v>
      </c>
    </row>
    <row r="12582" spans="1:37">
      <c r="A12582">
        <v>15</v>
      </c>
      <c r="B12582">
        <v>0.76966929945384621</v>
      </c>
      <c r="C12582">
        <v>0.65303829732996166</v>
      </c>
      <c r="D12582">
        <v>0.55295556801123102</v>
      </c>
      <c r="E12582">
        <v>0.73963562258876925</v>
      </c>
      <c r="F12582">
        <v>0.90755932098412873</v>
      </c>
      <c r="G12582">
        <v>0.84343952338996719</v>
      </c>
      <c r="H12582">
        <v>0.93751724450724516</v>
      </c>
      <c r="I12582">
        <v>0.87099456508609696</v>
      </c>
      <c r="J12582">
        <v>0.90460866497418257</v>
      </c>
      <c r="K12582">
        <v>0.96645991880875615</v>
      </c>
      <c r="L12582">
        <v>0.92724464139121587</v>
      </c>
      <c r="M12582">
        <v>0.95972829130023674</v>
      </c>
      <c r="N12582">
        <v>0.72287007237577849</v>
      </c>
      <c r="O12582">
        <v>0.94123459869967385</v>
      </c>
      <c r="P12582">
        <v>0.80922697728990822</v>
      </c>
      <c r="Q12582">
        <v>0.57658906468631987</v>
      </c>
      <c r="R12582">
        <v>1</v>
      </c>
      <c r="S12582">
        <v>0.60933438217768532</v>
      </c>
      <c r="T12582">
        <v>0.60978777611707313</v>
      </c>
      <c r="U12582">
        <v>0.63218399589083074</v>
      </c>
      <c r="V12582">
        <v>0.63115701184147677</v>
      </c>
      <c r="W12582">
        <v>0.51911135489363058</v>
      </c>
      <c r="X12582">
        <v>0.76325432267928639</v>
      </c>
      <c r="Y12582">
        <v>0.86968408106258899</v>
      </c>
      <c r="Z12582">
        <v>0.68296813037827941</v>
      </c>
      <c r="AA12582">
        <v>0.74341725672912751</v>
      </c>
      <c r="AB12582">
        <v>0.67470562167465031</v>
      </c>
      <c r="AC12582">
        <v>0.90944551483325464</v>
      </c>
      <c r="AD12582">
        <v>0.90519822196607558</v>
      </c>
      <c r="AE12582">
        <v>0.94783590549825414</v>
      </c>
      <c r="AF12582">
        <v>0.9158710866708154</v>
      </c>
      <c r="AG12582">
        <v>0.89692364072390229</v>
      </c>
      <c r="AH12582">
        <v>0.92068635933430754</v>
      </c>
      <c r="AI12582">
        <v>0.65886526340284701</v>
      </c>
      <c r="AJ12582">
        <v>0.45931454769019331</v>
      </c>
      <c r="AK12582">
        <v>0.56623970687827119</v>
      </c>
    </row>
    <row r="12583" spans="1:37">
      <c r="A12583">
        <v>16</v>
      </c>
      <c r="B12583">
        <v>0.74165166740221544</v>
      </c>
      <c r="C12583">
        <v>0.81255835276922861</v>
      </c>
      <c r="D12583">
        <v>0.66319853104578053</v>
      </c>
      <c r="E12583">
        <v>0.85857739705970371</v>
      </c>
      <c r="F12583">
        <v>1</v>
      </c>
      <c r="G12583">
        <v>1</v>
      </c>
      <c r="H12583">
        <v>1</v>
      </c>
      <c r="I12583">
        <v>1</v>
      </c>
      <c r="J12583">
        <v>1</v>
      </c>
      <c r="K12583">
        <v>1</v>
      </c>
      <c r="L12583">
        <v>1</v>
      </c>
      <c r="M12583">
        <v>1</v>
      </c>
      <c r="N12583">
        <v>1</v>
      </c>
      <c r="O12583">
        <v>1</v>
      </c>
      <c r="P12583">
        <v>1</v>
      </c>
      <c r="Q12583">
        <v>1</v>
      </c>
      <c r="R12583">
        <v>0.82604206529960245</v>
      </c>
      <c r="S12583">
        <v>1</v>
      </c>
      <c r="T12583">
        <v>1</v>
      </c>
      <c r="U12583">
        <v>1</v>
      </c>
      <c r="V12583">
        <v>1</v>
      </c>
      <c r="W12583">
        <v>0.99524654958005632</v>
      </c>
      <c r="X12583">
        <v>1</v>
      </c>
      <c r="Y12583">
        <v>0.97394752463575629</v>
      </c>
      <c r="Z12583">
        <v>1</v>
      </c>
      <c r="AA12583">
        <v>1</v>
      </c>
      <c r="AB12583">
        <v>0.97840689656427027</v>
      </c>
      <c r="AC12583">
        <v>1</v>
      </c>
      <c r="AD12583">
        <v>1</v>
      </c>
      <c r="AE12583">
        <v>1</v>
      </c>
      <c r="AF12583">
        <v>1</v>
      </c>
      <c r="AG12583">
        <v>1</v>
      </c>
      <c r="AH12583">
        <v>1</v>
      </c>
      <c r="AI12583">
        <v>0.66141752775052121</v>
      </c>
      <c r="AJ12583">
        <v>0.57672841699879318</v>
      </c>
      <c r="AK12583">
        <v>0.53131296263350369</v>
      </c>
    </row>
    <row r="12584" spans="1:37">
      <c r="A12584">
        <v>17</v>
      </c>
      <c r="B12584">
        <v>0.43752000098435856</v>
      </c>
      <c r="C12584">
        <v>0.70282255961612139</v>
      </c>
      <c r="D12584">
        <v>0.51927558206954039</v>
      </c>
      <c r="E12584">
        <v>0.72178458136231038</v>
      </c>
      <c r="F12584">
        <v>0.88586531415959091</v>
      </c>
      <c r="G12584">
        <v>0.94116178853347887</v>
      </c>
      <c r="H12584">
        <v>0.86697862989325825</v>
      </c>
      <c r="I12584">
        <v>0.86288539670950337</v>
      </c>
      <c r="J12584">
        <v>0.86645084576806564</v>
      </c>
      <c r="K12584">
        <v>0.90698121794391695</v>
      </c>
      <c r="L12584">
        <v>0.87463632651220202</v>
      </c>
      <c r="M12584">
        <v>0.86562005055230695</v>
      </c>
      <c r="N12584">
        <v>0.97396854951098155</v>
      </c>
      <c r="O12584">
        <v>0.86762074427702718</v>
      </c>
      <c r="P12584">
        <v>0.94790362045463694</v>
      </c>
      <c r="Q12584">
        <v>0.94412369334650204</v>
      </c>
      <c r="R12584">
        <v>0.88808163101819948</v>
      </c>
      <c r="S12584">
        <v>0.89681365843284122</v>
      </c>
      <c r="T12584">
        <v>0.98820634304466792</v>
      </c>
      <c r="U12584">
        <v>0.88039267526049791</v>
      </c>
      <c r="V12584">
        <v>0.91405087032731636</v>
      </c>
      <c r="W12584">
        <v>1</v>
      </c>
      <c r="X12584">
        <v>0.88250410359010945</v>
      </c>
      <c r="Y12584">
        <v>1</v>
      </c>
      <c r="Z12584">
        <v>0.91815928000712443</v>
      </c>
      <c r="AA12584">
        <v>0.97947620539565394</v>
      </c>
      <c r="AB12584">
        <v>1</v>
      </c>
      <c r="AC12584">
        <v>0.95074411208424159</v>
      </c>
      <c r="AD12584">
        <v>0.91672512171290699</v>
      </c>
      <c r="AE12584">
        <v>0.96469442893082169</v>
      </c>
      <c r="AF12584">
        <v>0.90752543994440193</v>
      </c>
      <c r="AG12584">
        <v>0.90059261989935502</v>
      </c>
      <c r="AH12584">
        <v>0.87494462562821462</v>
      </c>
      <c r="AI12584">
        <v>0.63454805642500112</v>
      </c>
      <c r="AJ12584">
        <v>0.47414390610109147</v>
      </c>
      <c r="AK12584">
        <v>0.50721567477752649</v>
      </c>
    </row>
    <row r="12585" spans="1:37">
      <c r="A12585">
        <v>18</v>
      </c>
      <c r="B12585">
        <v>0.30473522118457336</v>
      </c>
      <c r="C12585">
        <v>0.19452534536995456</v>
      </c>
      <c r="D12585">
        <v>0.1684030224568682</v>
      </c>
      <c r="E12585">
        <v>0.18756938458960715</v>
      </c>
      <c r="F12585">
        <v>0.29039155121923166</v>
      </c>
      <c r="G12585">
        <v>0.39267119472731515</v>
      </c>
      <c r="H12585">
        <v>0.35111865195393344</v>
      </c>
      <c r="I12585">
        <v>0.25361372359435941</v>
      </c>
      <c r="J12585">
        <v>0.2956150579845388</v>
      </c>
      <c r="K12585">
        <v>0.53834490857994421</v>
      </c>
      <c r="L12585">
        <v>0.33283482936037667</v>
      </c>
      <c r="M12585">
        <v>0.36449177336108429</v>
      </c>
      <c r="N12585">
        <v>0.64332363246450819</v>
      </c>
      <c r="O12585">
        <v>0.34577912395624699</v>
      </c>
      <c r="P12585">
        <v>0.50229894798610208</v>
      </c>
      <c r="Q12585">
        <v>0.38020545626659485</v>
      </c>
      <c r="R12585">
        <v>-0.73494413394879154</v>
      </c>
      <c r="S12585">
        <v>0.36947673714453749</v>
      </c>
      <c r="T12585">
        <v>0.55197552252267501</v>
      </c>
      <c r="U12585">
        <v>0.38440063637470079</v>
      </c>
      <c r="V12585">
        <v>0.43419287129241529</v>
      </c>
      <c r="W12585">
        <v>0.51950097328246614</v>
      </c>
      <c r="X12585">
        <v>0.11743357112223164</v>
      </c>
      <c r="Y12585">
        <v>-0.33137131320018715</v>
      </c>
      <c r="Z12585">
        <v>0.52035152379521354</v>
      </c>
      <c r="AA12585">
        <v>0.37054621619540767</v>
      </c>
      <c r="AB12585">
        <v>0.22263788201631549</v>
      </c>
      <c r="AC12585">
        <v>0.45300440357508232</v>
      </c>
      <c r="AD12585">
        <v>0.29846492462246121</v>
      </c>
      <c r="AE12585">
        <v>0.37065368601454646</v>
      </c>
      <c r="AF12585">
        <v>0.27225309741131648</v>
      </c>
      <c r="AG12585">
        <v>0.15008066774606191</v>
      </c>
      <c r="AH12585">
        <v>0.17169444895635907</v>
      </c>
      <c r="AI12585">
        <v>0.26786847396007218</v>
      </c>
      <c r="AJ12585">
        <v>0.23653369653674433</v>
      </c>
      <c r="AK12585">
        <v>0.17941837425018572</v>
      </c>
    </row>
    <row r="12586" spans="1:37">
      <c r="A12586">
        <v>19</v>
      </c>
      <c r="B12586">
        <v>2.9568460865039742E-2</v>
      </c>
      <c r="C12586">
        <v>-0.24173520769560905</v>
      </c>
      <c r="D12586">
        <v>-0.19351071293725364</v>
      </c>
      <c r="E12586">
        <v>-5.2935503000491969E-2</v>
      </c>
      <c r="F12586">
        <v>-0.30592408522461817</v>
      </c>
      <c r="G12586">
        <v>-0.2662187229345202</v>
      </c>
      <c r="H12586">
        <v>-6.0230772344615824E-2</v>
      </c>
      <c r="I12586">
        <v>-0.25041920267368373</v>
      </c>
      <c r="J12586">
        <v>-0.20835212683177409</v>
      </c>
      <c r="K12586">
        <v>0.13164515918137584</v>
      </c>
      <c r="L12586">
        <v>-0.10551141860339353</v>
      </c>
      <c r="M12586">
        <v>-0.10015668693559239</v>
      </c>
      <c r="N12586">
        <v>0.46943780800012697</v>
      </c>
      <c r="O12586">
        <v>1.8758620191261906E-2</v>
      </c>
      <c r="P12586">
        <v>0.10942978418396987</v>
      </c>
      <c r="Q12586">
        <v>1.843374744043896E-2</v>
      </c>
      <c r="R12586">
        <v>-0.74267511519240426</v>
      </c>
      <c r="S12586">
        <v>-7.3139001055245803E-2</v>
      </c>
      <c r="T12586">
        <v>0.15923925447107212</v>
      </c>
      <c r="U12586">
        <v>-6.9841099679362195E-2</v>
      </c>
      <c r="V12586">
        <v>2.5184533204962774E-2</v>
      </c>
      <c r="W12586">
        <v>6.9814725300068575E-2</v>
      </c>
      <c r="X12586">
        <v>-0.15816702895482018</v>
      </c>
      <c r="Y12586">
        <v>-0.51251165099683071</v>
      </c>
      <c r="Z12586">
        <v>0.57088993168985425</v>
      </c>
      <c r="AA12586">
        <v>0.13561753316975173</v>
      </c>
      <c r="AB12586">
        <v>-0.16130459425201385</v>
      </c>
      <c r="AC12586">
        <v>-1.2346627416248222E-3</v>
      </c>
      <c r="AD12586">
        <v>-0.15471351874730876</v>
      </c>
      <c r="AE12586">
        <v>-7.8973516562005075E-2</v>
      </c>
      <c r="AF12586">
        <v>2.4011772737913273E-2</v>
      </c>
      <c r="AG12586">
        <v>-0.33084490241365866</v>
      </c>
      <c r="AH12586">
        <v>-0.29391406170604933</v>
      </c>
      <c r="AI12586">
        <v>0.19953607725312475</v>
      </c>
      <c r="AJ12586">
        <v>-0.11586539225579751</v>
      </c>
      <c r="AK12586">
        <v>-7.5992703944842158E-2</v>
      </c>
    </row>
    <row r="12587" spans="1:37">
      <c r="A12587">
        <v>20</v>
      </c>
      <c r="B12587">
        <v>0.35492976072227067</v>
      </c>
      <c r="C12587">
        <v>6.8955614799837306E-2</v>
      </c>
      <c r="D12587">
        <v>0.1448917852692084</v>
      </c>
      <c r="E12587">
        <v>2.3176190369971081E-2</v>
      </c>
      <c r="F12587">
        <v>-0.16428554625033026</v>
      </c>
      <c r="G12587">
        <v>-0.11515258075211665</v>
      </c>
      <c r="H12587">
        <v>-0.17837282863028903</v>
      </c>
      <c r="I12587">
        <v>-0.25048758241046948</v>
      </c>
      <c r="J12587">
        <v>-0.24820710103571383</v>
      </c>
      <c r="K12587">
        <v>3.723472090389638E-2</v>
      </c>
      <c r="L12587">
        <v>-0.20076252916290085</v>
      </c>
      <c r="M12587">
        <v>-0.13345870532639426</v>
      </c>
      <c r="N12587">
        <v>0.34201853757705586</v>
      </c>
      <c r="O12587">
        <v>-0.22053449029397462</v>
      </c>
      <c r="P12587">
        <v>-7.6566535848789405E-2</v>
      </c>
      <c r="Q12587">
        <v>-0.32078883089852211</v>
      </c>
      <c r="R12587">
        <v>-0.81505211153438184</v>
      </c>
      <c r="S12587">
        <v>-0.40104743170615148</v>
      </c>
      <c r="T12587">
        <v>-0.19606877779977894</v>
      </c>
      <c r="U12587">
        <v>-0.34728395087050234</v>
      </c>
      <c r="V12587">
        <v>-0.32223877549789431</v>
      </c>
      <c r="W12587">
        <v>-0.22835969848609206</v>
      </c>
      <c r="X12587">
        <v>-0.43445479893763755</v>
      </c>
      <c r="Y12587">
        <v>-0.72277647374404652</v>
      </c>
      <c r="Z12587">
        <v>0.18259982367065966</v>
      </c>
      <c r="AA12587">
        <v>-0.17341201659319877</v>
      </c>
      <c r="AB12587">
        <v>-0.43717481027724597</v>
      </c>
      <c r="AC12587">
        <v>-0.15405579264484071</v>
      </c>
      <c r="AD12587">
        <v>-0.34058393055336295</v>
      </c>
      <c r="AE12587">
        <v>-0.23662416300102898</v>
      </c>
      <c r="AF12587">
        <v>-9.2001035699989089E-2</v>
      </c>
      <c r="AG12587">
        <v>-0.29627912203646728</v>
      </c>
      <c r="AH12587">
        <v>-0.25466527910112219</v>
      </c>
      <c r="AI12587">
        <v>0.23592319903731745</v>
      </c>
      <c r="AJ12587">
        <v>0.18729771600654094</v>
      </c>
      <c r="AK12587">
        <v>0.15030889677427198</v>
      </c>
    </row>
    <row r="12588" spans="1:37">
      <c r="A12588">
        <v>21</v>
      </c>
      <c r="B12588">
        <v>0.59041521404391084</v>
      </c>
      <c r="C12588">
        <v>0.37425653817672522</v>
      </c>
      <c r="D12588">
        <v>0.44365029032122627</v>
      </c>
      <c r="E12588">
        <v>0.29633027920487409</v>
      </c>
      <c r="F12588">
        <v>0.13327208536204532</v>
      </c>
      <c r="G12588">
        <v>0.14337319603448631</v>
      </c>
      <c r="H12588">
        <v>-0.11378036007088137</v>
      </c>
      <c r="I12588">
        <v>-0.11642883958553649</v>
      </c>
      <c r="J12588">
        <v>-0.15631851825107282</v>
      </c>
      <c r="K12588">
        <v>6.4839170690376619E-2</v>
      </c>
      <c r="L12588">
        <v>-0.12999745666985341</v>
      </c>
      <c r="M12588">
        <v>-3.4871946616976006E-2</v>
      </c>
      <c r="N12588">
        <v>0.1716209528969474</v>
      </c>
      <c r="O12588">
        <v>-0.30310501308016385</v>
      </c>
      <c r="P12588">
        <v>-0.11772482521935941</v>
      </c>
      <c r="Q12588">
        <v>-0.39548236549496413</v>
      </c>
      <c r="R12588">
        <v>-0.90891289511716988</v>
      </c>
      <c r="S12588">
        <v>-0.47177773002922618</v>
      </c>
      <c r="T12588">
        <v>-0.31504314329596184</v>
      </c>
      <c r="U12588">
        <v>-0.43866956758547132</v>
      </c>
      <c r="V12588">
        <v>-0.43759696735466147</v>
      </c>
      <c r="W12588">
        <v>-0.33713076465548208</v>
      </c>
      <c r="X12588">
        <v>-0.5594793346974829</v>
      </c>
      <c r="Y12588">
        <v>-0.80771580000236276</v>
      </c>
      <c r="Z12588">
        <v>-0.2475973238797235</v>
      </c>
      <c r="AA12588">
        <v>-0.36587636162579318</v>
      </c>
      <c r="AB12588">
        <v>-0.56928531186367592</v>
      </c>
      <c r="AC12588">
        <v>-0.18780364731601532</v>
      </c>
      <c r="AD12588">
        <v>-0.34956624717434598</v>
      </c>
      <c r="AE12588">
        <v>-0.29344519928262564</v>
      </c>
      <c r="AF12588">
        <v>-3.2382635627583506E-2</v>
      </c>
      <c r="AG12588">
        <v>-9.287972215884216E-2</v>
      </c>
      <c r="AH12588">
        <v>-6.7362181628906267E-2</v>
      </c>
      <c r="AI12588">
        <v>0.30615286501353101</v>
      </c>
      <c r="AJ12588">
        <v>0.45678779223366028</v>
      </c>
      <c r="AK12588">
        <v>0.39021986471074327</v>
      </c>
    </row>
    <row r="12589" spans="1:37">
      <c r="A12589">
        <v>22</v>
      </c>
      <c r="B12589">
        <v>-0.10024772072227034</v>
      </c>
      <c r="C12589">
        <v>-0.22340396176465005</v>
      </c>
      <c r="D12589">
        <v>-0.2032293980977507</v>
      </c>
      <c r="E12589">
        <v>6.1204365690413418E-3</v>
      </c>
      <c r="F12589">
        <v>-0.21625994402388349</v>
      </c>
      <c r="G12589">
        <v>-0.19990036725046945</v>
      </c>
      <c r="H12589">
        <v>-3.2857754101484581E-2</v>
      </c>
      <c r="I12589">
        <v>-0.14714050968956124</v>
      </c>
      <c r="J12589">
        <v>-0.1849148092302208</v>
      </c>
      <c r="K12589">
        <v>0.16226334091797381</v>
      </c>
      <c r="L12589">
        <v>-1.1035590485514293E-2</v>
      </c>
      <c r="M12589">
        <v>-2.9375157635651433E-2</v>
      </c>
      <c r="N12589">
        <v>1.9939647874891855E-2</v>
      </c>
      <c r="O12589">
        <v>-0.10192597962186836</v>
      </c>
      <c r="P12589">
        <v>-1.9278356388539412E-2</v>
      </c>
      <c r="Q12589">
        <v>-0.26592955632016718</v>
      </c>
      <c r="R12589">
        <v>-0.46919344396069274</v>
      </c>
      <c r="S12589">
        <v>-0.25097563166703102</v>
      </c>
      <c r="T12589">
        <v>-0.17327913019652957</v>
      </c>
      <c r="U12589">
        <v>-0.19095665835023226</v>
      </c>
      <c r="V12589">
        <v>-0.22511084289571628</v>
      </c>
      <c r="W12589">
        <v>-0.20316715003131247</v>
      </c>
      <c r="X12589">
        <v>-0.30797888927887329</v>
      </c>
      <c r="Y12589">
        <v>-0.46653050459845191</v>
      </c>
      <c r="Z12589">
        <v>-0.13661660023508115</v>
      </c>
      <c r="AA12589">
        <v>-9.660269554395573E-2</v>
      </c>
      <c r="AB12589">
        <v>-0.29860035175876293</v>
      </c>
      <c r="AC12589">
        <v>1.9793601972408537E-2</v>
      </c>
      <c r="AD12589">
        <v>-9.6000139564891507E-2</v>
      </c>
      <c r="AE12589">
        <v>-8.8649043047989054E-2</v>
      </c>
      <c r="AF12589">
        <v>4.1697727160118575E-2</v>
      </c>
      <c r="AG12589">
        <v>-0.1767990328864617</v>
      </c>
      <c r="AH12589">
        <v>-0.18482075125633707</v>
      </c>
      <c r="AI12589">
        <v>0.16358983377594516</v>
      </c>
      <c r="AJ12589">
        <v>-4.8543427815978021E-2</v>
      </c>
      <c r="AK12589">
        <v>-0.13720041156446464</v>
      </c>
    </row>
    <row r="12590" spans="1:37">
      <c r="A12590">
        <v>23</v>
      </c>
      <c r="B12590">
        <v>0.41739590096905943</v>
      </c>
      <c r="C12590">
        <v>0.32528072002240138</v>
      </c>
      <c r="D12590">
        <v>0.31202518070895863</v>
      </c>
      <c r="E12590">
        <v>0.41743793818576225</v>
      </c>
      <c r="F12590">
        <v>0.21224052329451992</v>
      </c>
      <c r="G12590">
        <v>0.17334044431987539</v>
      </c>
      <c r="H12590">
        <v>9.5812829802491922E-2</v>
      </c>
      <c r="I12590">
        <v>2.8989645547022793E-2</v>
      </c>
      <c r="J12590">
        <v>-1.5833001459487052E-2</v>
      </c>
      <c r="K12590">
        <v>0.16703738631183251</v>
      </c>
      <c r="L12590">
        <v>6.9950017472082945E-2</v>
      </c>
      <c r="M12590">
        <v>8.7478762501760815E-2</v>
      </c>
      <c r="N12590">
        <v>-5.2696522588069852E-2</v>
      </c>
      <c r="O12590">
        <v>-0.15858607166945327</v>
      </c>
      <c r="P12590">
        <v>-6.3820671146351274E-2</v>
      </c>
      <c r="Q12590">
        <v>-0.40397192655023711</v>
      </c>
      <c r="R12590">
        <v>-0.83081486717282449</v>
      </c>
      <c r="S12590">
        <v>-0.46027149472908602</v>
      </c>
      <c r="T12590">
        <v>-0.30422853224243301</v>
      </c>
      <c r="U12590">
        <v>-0.42884037083427995</v>
      </c>
      <c r="V12590">
        <v>-0.3849084414338998</v>
      </c>
      <c r="W12590">
        <v>-0.43473824680197209</v>
      </c>
      <c r="X12590">
        <v>-0.52895355782206555</v>
      </c>
      <c r="Y12590">
        <v>-0.75252692230393459</v>
      </c>
      <c r="Z12590">
        <v>-0.19958478785406494</v>
      </c>
      <c r="AA12590">
        <v>-0.33705015944711697</v>
      </c>
      <c r="AB12590">
        <v>-0.40786578662944983</v>
      </c>
      <c r="AC12590">
        <v>6.7556553973712075E-2</v>
      </c>
      <c r="AD12590">
        <v>-6.633305486388387E-2</v>
      </c>
      <c r="AE12590">
        <v>-3.0384145212998589E-3</v>
      </c>
      <c r="AF12590">
        <v>0.26096471386410214</v>
      </c>
      <c r="AG12590">
        <v>0.26292167160201513</v>
      </c>
      <c r="AH12590">
        <v>0.28225904474317737</v>
      </c>
      <c r="AI12590">
        <v>0.50996012972616211</v>
      </c>
      <c r="AJ12590">
        <v>0.44039946583319012</v>
      </c>
      <c r="AK12590">
        <v>0.3105734420490599</v>
      </c>
    </row>
    <row r="12591" spans="1:37">
      <c r="A12591">
        <v>24</v>
      </c>
      <c r="B12591">
        <v>0.38087631366299662</v>
      </c>
      <c r="C12591">
        <v>0.2395465070408441</v>
      </c>
      <c r="D12591">
        <v>0.31308646228285214</v>
      </c>
      <c r="E12591">
        <v>0.29924824499665553</v>
      </c>
      <c r="F12591">
        <v>0.13839462718951323</v>
      </c>
      <c r="G12591">
        <v>0.10926256986614485</v>
      </c>
      <c r="H12591">
        <v>-8.2900091109721644E-2</v>
      </c>
      <c r="I12591">
        <v>-0.15104749888594382</v>
      </c>
      <c r="J12591">
        <v>-0.1669237511283411</v>
      </c>
      <c r="K12591">
        <v>6.5519722842590514E-2</v>
      </c>
      <c r="L12591">
        <v>-2.8911426290803253E-2</v>
      </c>
      <c r="M12591">
        <v>-4.3636031641340035E-2</v>
      </c>
      <c r="N12591">
        <v>-0.14377152341217228</v>
      </c>
      <c r="O12591">
        <v>-0.19233721827269767</v>
      </c>
      <c r="P12591">
        <v>-0.14786803346785365</v>
      </c>
      <c r="Q12591">
        <v>-0.28166934128453858</v>
      </c>
      <c r="R12591">
        <v>-0.62297096716403599</v>
      </c>
      <c r="S12591">
        <v>-0.34773110383231576</v>
      </c>
      <c r="T12591">
        <v>-0.23045488290406116</v>
      </c>
      <c r="U12591">
        <v>-0.35046079154134857</v>
      </c>
      <c r="V12591">
        <v>-0.29963042473068896</v>
      </c>
      <c r="W12591">
        <v>-0.30101390978662901</v>
      </c>
      <c r="X12591">
        <v>-0.4145404489162528</v>
      </c>
      <c r="Y12591">
        <v>-0.57169056063293955</v>
      </c>
      <c r="Z12591">
        <v>1.7427674443423115E-2</v>
      </c>
      <c r="AA12591">
        <v>-0.26921756851024076</v>
      </c>
      <c r="AB12591">
        <v>-0.28376276254879412</v>
      </c>
      <c r="AC12591">
        <v>-5.8482221879584267E-2</v>
      </c>
      <c r="AD12591">
        <v>-0.20783421968494808</v>
      </c>
      <c r="AE12591">
        <v>-0.14557837685644384</v>
      </c>
      <c r="AF12591">
        <v>9.4289164477817225E-2</v>
      </c>
      <c r="AG12591">
        <v>5.1907777611803887E-2</v>
      </c>
      <c r="AH12591">
        <v>8.834809434806401E-2</v>
      </c>
      <c r="AI12591">
        <v>0.57965858774364343</v>
      </c>
      <c r="AJ12591">
        <v>0.41950744044810478</v>
      </c>
      <c r="AK12591">
        <v>0.39272761836120318</v>
      </c>
    </row>
    <row r="12601" spans="1:50">
      <c r="A12601" t="s">
        <v>622</v>
      </c>
      <c r="D12601">
        <v>2015</v>
      </c>
      <c r="F12601" t="s">
        <v>0</v>
      </c>
      <c r="G12601" s="168">
        <v>5622.0920438257608</v>
      </c>
      <c r="H12601" t="s">
        <v>551</v>
      </c>
      <c r="K12601" t="s">
        <v>1</v>
      </c>
      <c r="L12601" t="s">
        <v>103</v>
      </c>
    </row>
    <row r="12602" spans="1:50">
      <c r="A12602">
        <v>0</v>
      </c>
      <c r="B12602" t="s">
        <v>562</v>
      </c>
      <c r="F12602" t="s">
        <v>3</v>
      </c>
      <c r="G12602">
        <v>0</v>
      </c>
      <c r="H12602" t="s">
        <v>551</v>
      </c>
      <c r="K12602" t="s">
        <v>4</v>
      </c>
      <c r="L12602" t="s">
        <v>103</v>
      </c>
      <c r="N12602" t="s">
        <v>105</v>
      </c>
    </row>
    <row r="12603" spans="1:50">
      <c r="B12603">
        <v>1</v>
      </c>
      <c r="C12603" t="s">
        <v>5</v>
      </c>
      <c r="D12603" t="s">
        <v>6</v>
      </c>
      <c r="E12603">
        <v>2</v>
      </c>
      <c r="F12603" t="s">
        <v>7</v>
      </c>
      <c r="G12603" t="s">
        <v>8</v>
      </c>
      <c r="H12603">
        <v>3</v>
      </c>
      <c r="I12603" t="s">
        <v>9</v>
      </c>
      <c r="J12603" t="s">
        <v>10</v>
      </c>
      <c r="K12603">
        <v>4</v>
      </c>
      <c r="L12603" t="s">
        <v>11</v>
      </c>
      <c r="M12603" t="s">
        <v>12</v>
      </c>
      <c r="N12603">
        <v>5</v>
      </c>
      <c r="O12603" t="s">
        <v>13</v>
      </c>
      <c r="P12603" t="s">
        <v>13</v>
      </c>
      <c r="Q12603">
        <v>6</v>
      </c>
      <c r="R12603" t="s">
        <v>14</v>
      </c>
      <c r="S12603" t="s">
        <v>87</v>
      </c>
      <c r="T12603">
        <v>7</v>
      </c>
      <c r="U12603" t="s">
        <v>15</v>
      </c>
      <c r="V12603" t="s">
        <v>88</v>
      </c>
      <c r="W12603">
        <v>8</v>
      </c>
      <c r="X12603" t="s">
        <v>89</v>
      </c>
      <c r="Y12603" t="s">
        <v>90</v>
      </c>
      <c r="Z12603">
        <v>9</v>
      </c>
      <c r="AA12603" t="s">
        <v>91</v>
      </c>
      <c r="AB12603" t="s">
        <v>92</v>
      </c>
      <c r="AC12603">
        <v>10</v>
      </c>
      <c r="AD12603" t="s">
        <v>93</v>
      </c>
      <c r="AE12603" t="s">
        <v>94</v>
      </c>
      <c r="AF12603">
        <v>11</v>
      </c>
      <c r="AG12603" t="s">
        <v>95</v>
      </c>
      <c r="AH12603" t="s">
        <v>96</v>
      </c>
      <c r="AI12603">
        <v>12</v>
      </c>
      <c r="AJ12603" t="s">
        <v>97</v>
      </c>
      <c r="AK12603" t="s">
        <v>98</v>
      </c>
    </row>
    <row r="12604" spans="1:50">
      <c r="B12604">
        <v>31</v>
      </c>
      <c r="E12604">
        <v>28</v>
      </c>
      <c r="H12604">
        <v>31</v>
      </c>
      <c r="K12604">
        <v>30</v>
      </c>
      <c r="N12604">
        <v>31</v>
      </c>
      <c r="Q12604">
        <v>30</v>
      </c>
      <c r="T12604">
        <v>31</v>
      </c>
      <c r="W12604">
        <v>31</v>
      </c>
      <c r="Z12604">
        <v>30</v>
      </c>
      <c r="AC12604">
        <v>31</v>
      </c>
      <c r="AF12604">
        <v>30</v>
      </c>
      <c r="AI12604">
        <v>31</v>
      </c>
    </row>
    <row r="12605" spans="1:50">
      <c r="A12605" t="s">
        <v>16</v>
      </c>
      <c r="B12605" t="s">
        <v>17</v>
      </c>
      <c r="C12605" t="s">
        <v>18</v>
      </c>
      <c r="D12605" t="s">
        <v>19</v>
      </c>
      <c r="E12605" t="s">
        <v>17</v>
      </c>
      <c r="F12605" t="s">
        <v>18</v>
      </c>
      <c r="G12605" t="s">
        <v>19</v>
      </c>
      <c r="H12605" t="s">
        <v>17</v>
      </c>
      <c r="I12605" t="s">
        <v>18</v>
      </c>
      <c r="J12605" t="s">
        <v>19</v>
      </c>
      <c r="K12605" t="s">
        <v>17</v>
      </c>
      <c r="L12605" t="s">
        <v>18</v>
      </c>
      <c r="M12605" t="s">
        <v>19</v>
      </c>
      <c r="N12605" t="s">
        <v>17</v>
      </c>
      <c r="O12605" t="s">
        <v>18</v>
      </c>
      <c r="P12605" t="s">
        <v>19</v>
      </c>
      <c r="Q12605" t="s">
        <v>17</v>
      </c>
      <c r="R12605" t="s">
        <v>18</v>
      </c>
      <c r="S12605" t="s">
        <v>19</v>
      </c>
      <c r="T12605" t="s">
        <v>17</v>
      </c>
      <c r="U12605" t="s">
        <v>18</v>
      </c>
      <c r="V12605" t="s">
        <v>19</v>
      </c>
      <c r="W12605" t="s">
        <v>17</v>
      </c>
      <c r="X12605" t="s">
        <v>18</v>
      </c>
      <c r="Y12605" t="s">
        <v>19</v>
      </c>
      <c r="Z12605" t="s">
        <v>17</v>
      </c>
      <c r="AA12605" t="s">
        <v>18</v>
      </c>
      <c r="AB12605" t="s">
        <v>19</v>
      </c>
      <c r="AC12605" t="s">
        <v>17</v>
      </c>
      <c r="AD12605" t="s">
        <v>18</v>
      </c>
      <c r="AE12605" t="s">
        <v>19</v>
      </c>
      <c r="AF12605" t="s">
        <v>17</v>
      </c>
      <c r="AG12605" t="s">
        <v>18</v>
      </c>
      <c r="AH12605" t="s">
        <v>19</v>
      </c>
      <c r="AI12605" t="s">
        <v>17</v>
      </c>
      <c r="AJ12605" t="s">
        <v>18</v>
      </c>
      <c r="AK12605" t="s">
        <v>19</v>
      </c>
    </row>
    <row r="12606" spans="1:50">
      <c r="B12606" s="169">
        <v>8.5372564622215319E-2</v>
      </c>
      <c r="C12606" s="170">
        <v>1.0852632949633552</v>
      </c>
      <c r="D12606" s="170">
        <v>1.0288994817624657</v>
      </c>
      <c r="E12606" s="169">
        <v>7.3324614574079572E-2</v>
      </c>
      <c r="F12606" s="170">
        <v>1.0890846603006938</v>
      </c>
      <c r="G12606" s="170">
        <v>1.0056793893887725</v>
      </c>
      <c r="H12606" s="169">
        <v>7.5428631758603509E-2</v>
      </c>
      <c r="I12606" s="170">
        <v>1.1020101791488464</v>
      </c>
      <c r="J12606" s="170">
        <v>0.99072789703368513</v>
      </c>
      <c r="K12606" s="169">
        <v>7.3895740498041873E-2</v>
      </c>
      <c r="L12606" s="170">
        <v>1.0856848059449196</v>
      </c>
      <c r="M12606" s="170">
        <v>0.98105676275894405</v>
      </c>
      <c r="N12606" s="169">
        <v>8.0917008098072854E-2</v>
      </c>
      <c r="O12606" s="170">
        <v>1.1257713124406483</v>
      </c>
      <c r="P12606" s="170">
        <v>1.0015010815414218</v>
      </c>
      <c r="Q12606" s="169">
        <v>9.0756605761247361E-2</v>
      </c>
      <c r="R12606" s="170">
        <v>1.3230438240893267</v>
      </c>
      <c r="S12606" s="170">
        <v>0.89515745568874705</v>
      </c>
      <c r="T12606" s="169">
        <v>9.9722199582237034E-2</v>
      </c>
      <c r="U12606" s="170">
        <v>1.1379534366298547</v>
      </c>
      <c r="V12606" s="170">
        <v>1.0162950766366434</v>
      </c>
      <c r="W12606" s="169">
        <v>9.6624425545287315E-2</v>
      </c>
      <c r="X12606" s="170">
        <v>1.1835606394272364</v>
      </c>
      <c r="Y12606" s="170">
        <v>0.98245295823119727</v>
      </c>
      <c r="Z12606" s="169">
        <v>9.0035735757337254E-2</v>
      </c>
      <c r="AA12606" s="170">
        <v>1.2041117921542928</v>
      </c>
      <c r="AB12606" s="170">
        <v>0.99607973631158775</v>
      </c>
      <c r="AC12606" s="169">
        <v>7.3470844718130132E-2</v>
      </c>
      <c r="AD12606" s="170">
        <v>1.2047653341560076</v>
      </c>
      <c r="AE12606" s="170">
        <v>1.0103312538682709</v>
      </c>
      <c r="AF12606" s="169">
        <v>7.3693319819023384E-2</v>
      </c>
      <c r="AG12606" s="170">
        <v>1.1142717726051563</v>
      </c>
      <c r="AH12606" s="170">
        <v>1.007401428026143</v>
      </c>
      <c r="AI12606" s="169">
        <v>8.6758309265724531E-2</v>
      </c>
      <c r="AJ12606" s="170">
        <v>1.1152852350835649</v>
      </c>
      <c r="AK12606" s="170">
        <v>1.0247324350554436</v>
      </c>
      <c r="AM12606" t="str">
        <f>A12601</f>
        <v>HERS-House-ResBaseline-PGE</v>
      </c>
      <c r="AN12606" s="93">
        <f>1/($T12606*(1/$T12604)*(1/(5/7+2/7*$V12606))*$T12616/SUM($T12608:$T12631))</f>
        <v>11631.060893542824</v>
      </c>
      <c r="AO12606" s="93">
        <f>1/(T12606*(1/T12604)*(1/(5/7+2/7*V12606)))</f>
        <v>312.31087914336791</v>
      </c>
      <c r="AP12606" s="93"/>
      <c r="AR12606" s="217">
        <f>CHOOSE($AV$3,C12606,F12606,I12606,L12606,O12606,R12606,U12606,X12606,AA12606,AD12606,AG12606,AJ12606)</f>
        <v>1.1379534366298547</v>
      </c>
      <c r="AS12606" s="92"/>
      <c r="AT12606" s="92"/>
      <c r="AV12606" s="151">
        <f>AN12606/AR12606</f>
        <v>10221.03411189582</v>
      </c>
      <c r="AW12606" s="152">
        <f>AO12606/AR12606</f>
        <v>274.44961198790611</v>
      </c>
      <c r="AX12606" s="93"/>
    </row>
    <row r="12607" spans="1:50">
      <c r="A12607" t="s">
        <v>20</v>
      </c>
      <c r="B12607" t="s">
        <v>21</v>
      </c>
      <c r="C12607" t="s">
        <v>22</v>
      </c>
      <c r="D12607" t="s">
        <v>23</v>
      </c>
      <c r="E12607" t="s">
        <v>21</v>
      </c>
      <c r="F12607" t="s">
        <v>22</v>
      </c>
      <c r="G12607" t="s">
        <v>23</v>
      </c>
      <c r="H12607" t="s">
        <v>21</v>
      </c>
      <c r="I12607" t="s">
        <v>22</v>
      </c>
      <c r="J12607" t="s">
        <v>23</v>
      </c>
      <c r="K12607" t="s">
        <v>21</v>
      </c>
      <c r="L12607" t="s">
        <v>22</v>
      </c>
      <c r="M12607" t="s">
        <v>23</v>
      </c>
      <c r="N12607" t="s">
        <v>21</v>
      </c>
      <c r="O12607" t="s">
        <v>22</v>
      </c>
      <c r="P12607" t="s">
        <v>23</v>
      </c>
      <c r="Q12607" t="s">
        <v>21</v>
      </c>
      <c r="R12607" t="s">
        <v>22</v>
      </c>
      <c r="S12607" t="s">
        <v>23</v>
      </c>
      <c r="T12607" t="s">
        <v>21</v>
      </c>
      <c r="U12607" t="s">
        <v>22</v>
      </c>
      <c r="V12607" t="s">
        <v>23</v>
      </c>
      <c r="W12607" t="s">
        <v>21</v>
      </c>
      <c r="X12607" t="s">
        <v>22</v>
      </c>
      <c r="Y12607" t="s">
        <v>23</v>
      </c>
      <c r="Z12607" t="s">
        <v>21</v>
      </c>
      <c r="AA12607" t="s">
        <v>22</v>
      </c>
      <c r="AB12607" t="s">
        <v>23</v>
      </c>
      <c r="AC12607" t="s">
        <v>21</v>
      </c>
      <c r="AD12607" t="s">
        <v>22</v>
      </c>
      <c r="AE12607" t="s">
        <v>23</v>
      </c>
      <c r="AF12607" t="s">
        <v>21</v>
      </c>
      <c r="AG12607" t="s">
        <v>22</v>
      </c>
      <c r="AH12607" t="s">
        <v>23</v>
      </c>
      <c r="AI12607" t="s">
        <v>21</v>
      </c>
      <c r="AJ12607" t="s">
        <v>22</v>
      </c>
      <c r="AK12607" t="s">
        <v>23</v>
      </c>
    </row>
    <row r="12608" spans="1:50">
      <c r="A12608">
        <v>1</v>
      </c>
      <c r="B12608">
        <v>0.58706915742333687</v>
      </c>
      <c r="C12608">
        <v>0.59369062336778311</v>
      </c>
      <c r="D12608">
        <v>0.59241857899039752</v>
      </c>
      <c r="E12608">
        <v>0.58928314787722558</v>
      </c>
      <c r="F12608">
        <v>0.59452290096505223</v>
      </c>
      <c r="G12608">
        <v>0.59361497119133366</v>
      </c>
      <c r="H12608">
        <v>0.5907215216288233</v>
      </c>
      <c r="I12608">
        <v>0.59576011257631589</v>
      </c>
      <c r="J12608">
        <v>0.59546568156567048</v>
      </c>
      <c r="K12608">
        <v>0.56888838835560562</v>
      </c>
      <c r="L12608">
        <v>0.5898616839830918</v>
      </c>
      <c r="M12608">
        <v>0.59521177125074509</v>
      </c>
      <c r="N12608">
        <v>0.54987937840448953</v>
      </c>
      <c r="O12608">
        <v>0.57297061216848055</v>
      </c>
      <c r="P12608">
        <v>0.5705461989342181</v>
      </c>
      <c r="Q12608">
        <v>0.47841948169935594</v>
      </c>
      <c r="R12608">
        <v>0.55330541194412952</v>
      </c>
      <c r="S12608">
        <v>0.51552607479712909</v>
      </c>
      <c r="T12608">
        <v>0.48257293364869297</v>
      </c>
      <c r="U12608">
        <v>0.52620575355433286</v>
      </c>
      <c r="V12608">
        <v>0.51684039360074263</v>
      </c>
      <c r="W12608">
        <v>0.48939347640757141</v>
      </c>
      <c r="X12608">
        <v>0.53189664869349196</v>
      </c>
      <c r="Y12608">
        <v>0.53738683290707301</v>
      </c>
      <c r="Z12608">
        <v>0.49193355610350048</v>
      </c>
      <c r="AA12608">
        <v>0.54048388537408221</v>
      </c>
      <c r="AB12608">
        <v>0.54085161702389717</v>
      </c>
      <c r="AC12608">
        <v>0.53554592602010131</v>
      </c>
      <c r="AD12608">
        <v>0.58663553518120926</v>
      </c>
      <c r="AE12608">
        <v>0.58776074118041532</v>
      </c>
      <c r="AF12608">
        <v>0.59433117411916203</v>
      </c>
      <c r="AG12608">
        <v>0.59802251939565176</v>
      </c>
      <c r="AH12608">
        <v>0.59759662648987377</v>
      </c>
      <c r="AI12608">
        <v>0.58815749945922735</v>
      </c>
      <c r="AJ12608">
        <v>0.59401994274350078</v>
      </c>
      <c r="AK12608">
        <v>0.59228746491850437</v>
      </c>
    </row>
    <row r="12609" spans="1:37">
      <c r="A12609">
        <v>2</v>
      </c>
      <c r="B12609">
        <v>0.53346542070377612</v>
      </c>
      <c r="C12609">
        <v>0.53774595254005331</v>
      </c>
      <c r="D12609">
        <v>0.53726630696339905</v>
      </c>
      <c r="E12609">
        <v>0.53457422659740994</v>
      </c>
      <c r="F12609">
        <v>0.53617760617504928</v>
      </c>
      <c r="G12609">
        <v>0.53572522273660683</v>
      </c>
      <c r="H12609">
        <v>0.53361496043294276</v>
      </c>
      <c r="I12609">
        <v>0.5350682803861182</v>
      </c>
      <c r="J12609">
        <v>0.53439843899595196</v>
      </c>
      <c r="K12609">
        <v>0.50008298444330035</v>
      </c>
      <c r="L12609">
        <v>0.52621262889058684</v>
      </c>
      <c r="M12609">
        <v>0.53362450578372922</v>
      </c>
      <c r="N12609">
        <v>0.48190407348016007</v>
      </c>
      <c r="O12609">
        <v>0.50529505902225758</v>
      </c>
      <c r="P12609">
        <v>0.5037230067645343</v>
      </c>
      <c r="Q12609">
        <v>0.40773337146303967</v>
      </c>
      <c r="R12609">
        <v>0.48192524937794873</v>
      </c>
      <c r="S12609">
        <v>0.44493125191400928</v>
      </c>
      <c r="T12609">
        <v>0.41216275774106309</v>
      </c>
      <c r="U12609">
        <v>0.45563659275357199</v>
      </c>
      <c r="V12609">
        <v>0.44646490864402844</v>
      </c>
      <c r="W12609">
        <v>0.41830437094503425</v>
      </c>
      <c r="X12609">
        <v>0.46106960205849706</v>
      </c>
      <c r="Y12609">
        <v>0.46584492071704292</v>
      </c>
      <c r="Z12609">
        <v>0.42007062758308888</v>
      </c>
      <c r="AA12609">
        <v>0.4689887722459784</v>
      </c>
      <c r="AB12609">
        <v>0.46940884543796402</v>
      </c>
      <c r="AC12609">
        <v>0.46806552304931875</v>
      </c>
      <c r="AD12609">
        <v>0.52142471423804171</v>
      </c>
      <c r="AE12609">
        <v>0.52253615142687471</v>
      </c>
      <c r="AF12609">
        <v>0.53771845793757755</v>
      </c>
      <c r="AG12609">
        <v>0.53695710347243875</v>
      </c>
      <c r="AH12609">
        <v>0.53656558319213599</v>
      </c>
      <c r="AI12609">
        <v>0.53688055635809429</v>
      </c>
      <c r="AJ12609">
        <v>0.53853990439416333</v>
      </c>
      <c r="AK12609">
        <v>0.53737738492807952</v>
      </c>
    </row>
    <row r="12610" spans="1:37">
      <c r="A12610">
        <v>3</v>
      </c>
      <c r="B12610">
        <v>0.50573989523179197</v>
      </c>
      <c r="C12610">
        <v>0.50735559503530103</v>
      </c>
      <c r="D12610">
        <v>0.50790512567847201</v>
      </c>
      <c r="E12610">
        <v>0.5051800475594721</v>
      </c>
      <c r="F12610">
        <v>0.50390566541514126</v>
      </c>
      <c r="G12610">
        <v>0.5037997862696848</v>
      </c>
      <c r="H12610">
        <v>0.5027233459462872</v>
      </c>
      <c r="I12610">
        <v>0.50062550379427018</v>
      </c>
      <c r="J12610">
        <v>0.49939479523373037</v>
      </c>
      <c r="K12610">
        <v>0.45849953528409049</v>
      </c>
      <c r="L12610">
        <v>0.48906288372817242</v>
      </c>
      <c r="M12610">
        <v>0.49821515084919177</v>
      </c>
      <c r="N12610">
        <v>0.43893229480017781</v>
      </c>
      <c r="O12610">
        <v>0.46406809617389233</v>
      </c>
      <c r="P12610">
        <v>0.463201833798568</v>
      </c>
      <c r="Q12610">
        <v>0.36281092203045562</v>
      </c>
      <c r="R12610">
        <v>0.43594639266360258</v>
      </c>
      <c r="S12610">
        <v>0.40066747634186639</v>
      </c>
      <c r="T12610">
        <v>0.36822193749041254</v>
      </c>
      <c r="U12610">
        <v>0.41079000825883638</v>
      </c>
      <c r="V12610">
        <v>0.40214284860762806</v>
      </c>
      <c r="W12610">
        <v>0.37354577803430195</v>
      </c>
      <c r="X12610">
        <v>0.4161171857450664</v>
      </c>
      <c r="Y12610">
        <v>0.42021228062652166</v>
      </c>
      <c r="Z12610">
        <v>0.37665124929268451</v>
      </c>
      <c r="AA12610">
        <v>0.42460496734066228</v>
      </c>
      <c r="AB12610">
        <v>0.4252181377157061</v>
      </c>
      <c r="AC12610">
        <v>0.42813444264010381</v>
      </c>
      <c r="AD12610">
        <v>0.48298354332454241</v>
      </c>
      <c r="AE12610">
        <v>0.48348587190068598</v>
      </c>
      <c r="AF12610">
        <v>0.50775433761818578</v>
      </c>
      <c r="AG12610">
        <v>0.50222410386709493</v>
      </c>
      <c r="AH12610">
        <v>0.50221744625413189</v>
      </c>
      <c r="AI12610">
        <v>0.51116280378740653</v>
      </c>
      <c r="AJ12610">
        <v>0.50893406483066028</v>
      </c>
      <c r="AK12610">
        <v>0.5085735127643034</v>
      </c>
    </row>
    <row r="12611" spans="1:37">
      <c r="A12611">
        <v>4</v>
      </c>
      <c r="B12611">
        <v>0.49328884211526502</v>
      </c>
      <c r="C12611">
        <v>0.49336982581112249</v>
      </c>
      <c r="D12611">
        <v>0.49422793243953084</v>
      </c>
      <c r="E12611">
        <v>0.49246622373433702</v>
      </c>
      <c r="F12611">
        <v>0.48907588399504714</v>
      </c>
      <c r="G12611">
        <v>0.4891952152784218</v>
      </c>
      <c r="H12611">
        <v>0.4888631108519968</v>
      </c>
      <c r="I12611">
        <v>0.4846429180239315</v>
      </c>
      <c r="J12611">
        <v>0.48338465113667561</v>
      </c>
      <c r="K12611">
        <v>0.43564898644838174</v>
      </c>
      <c r="L12611">
        <v>0.47113221967566876</v>
      </c>
      <c r="M12611">
        <v>0.48183921674202645</v>
      </c>
      <c r="N12611">
        <v>0.41444513296430263</v>
      </c>
      <c r="O12611">
        <v>0.44199921294768463</v>
      </c>
      <c r="P12611">
        <v>0.44153173187218447</v>
      </c>
      <c r="Q12611">
        <v>0.33342921887615179</v>
      </c>
      <c r="R12611">
        <v>0.40990244501352974</v>
      </c>
      <c r="S12611">
        <v>0.37341168364880284</v>
      </c>
      <c r="T12611">
        <v>0.34009778180983452</v>
      </c>
      <c r="U12611">
        <v>0.38342498747574627</v>
      </c>
      <c r="V12611">
        <v>0.37482944128512602</v>
      </c>
      <c r="W12611">
        <v>0.34461348555539895</v>
      </c>
      <c r="X12611">
        <v>0.38887396468931179</v>
      </c>
      <c r="Y12611">
        <v>0.39325346549051832</v>
      </c>
      <c r="Z12611">
        <v>0.34764573995291304</v>
      </c>
      <c r="AA12611">
        <v>0.39830196138947738</v>
      </c>
      <c r="AB12611">
        <v>0.39902670102111554</v>
      </c>
      <c r="AC12611">
        <v>0.40475534642482852</v>
      </c>
      <c r="AD12611">
        <v>0.46416094300126637</v>
      </c>
      <c r="AE12611">
        <v>0.46416151799338123</v>
      </c>
      <c r="AF12611">
        <v>0.49386948531630032</v>
      </c>
      <c r="AG12611">
        <v>0.48593533546351964</v>
      </c>
      <c r="AH12611">
        <v>0.48599426353070629</v>
      </c>
      <c r="AI12611">
        <v>0.50063386050224579</v>
      </c>
      <c r="AJ12611">
        <v>0.49526818107318682</v>
      </c>
      <c r="AK12611">
        <v>0.49528003038787816</v>
      </c>
    </row>
    <row r="12612" spans="1:37">
      <c r="A12612">
        <v>5</v>
      </c>
      <c r="B12612">
        <v>0.5022466355475409</v>
      </c>
      <c r="C12612">
        <v>0.50157320399979533</v>
      </c>
      <c r="D12612">
        <v>0.50319847927627726</v>
      </c>
      <c r="E12612">
        <v>0.50184008026775906</v>
      </c>
      <c r="F12612">
        <v>0.49604996109276905</v>
      </c>
      <c r="G12612">
        <v>0.49658949846904676</v>
      </c>
      <c r="H12612">
        <v>0.49640727957345204</v>
      </c>
      <c r="I12612">
        <v>0.48992041980394496</v>
      </c>
      <c r="J12612">
        <v>0.48809019867187803</v>
      </c>
      <c r="K12612">
        <v>0.43067059160188503</v>
      </c>
      <c r="L12612">
        <v>0.47329290261436952</v>
      </c>
      <c r="M12612">
        <v>0.4859461929983383</v>
      </c>
      <c r="N12612">
        <v>0.4076491980391726</v>
      </c>
      <c r="O12612">
        <v>0.4383345362709305</v>
      </c>
      <c r="P12612">
        <v>0.43831628871933687</v>
      </c>
      <c r="Q12612">
        <v>0.31797662515222214</v>
      </c>
      <c r="R12612">
        <v>0.40094805791396265</v>
      </c>
      <c r="S12612">
        <v>0.36172802018486994</v>
      </c>
      <c r="T12612">
        <v>0.32659223717313796</v>
      </c>
      <c r="U12612">
        <v>0.37213424729189826</v>
      </c>
      <c r="V12612">
        <v>0.36325299643242387</v>
      </c>
      <c r="W12612">
        <v>0.32969561169795303</v>
      </c>
      <c r="X12612">
        <v>0.37794188495347819</v>
      </c>
      <c r="Y12612">
        <v>0.38273957259068148</v>
      </c>
      <c r="Z12612">
        <v>0.33310277079382439</v>
      </c>
      <c r="AA12612">
        <v>0.3886008688887741</v>
      </c>
      <c r="AB12612">
        <v>0.38928097113546212</v>
      </c>
      <c r="AC12612">
        <v>0.39774299777609678</v>
      </c>
      <c r="AD12612">
        <v>0.46476126104093524</v>
      </c>
      <c r="AE12612">
        <v>0.46414448186904839</v>
      </c>
      <c r="AF12612">
        <v>0.50398597323021499</v>
      </c>
      <c r="AG12612">
        <v>0.4915915924712958</v>
      </c>
      <c r="AH12612">
        <v>0.49201601338919587</v>
      </c>
      <c r="AI12612">
        <v>0.51112289777584907</v>
      </c>
      <c r="AJ12612">
        <v>0.50396070038760299</v>
      </c>
      <c r="AK12612">
        <v>0.50481917981928526</v>
      </c>
    </row>
    <row r="12613" spans="1:37">
      <c r="A12613">
        <v>6</v>
      </c>
      <c r="B12613">
        <v>0.54957950607809436</v>
      </c>
      <c r="C12613">
        <v>0.54697046296915297</v>
      </c>
      <c r="D12613">
        <v>0.5499370431318521</v>
      </c>
      <c r="E12613">
        <v>0.54813951927030291</v>
      </c>
      <c r="F12613">
        <v>0.53821616945028394</v>
      </c>
      <c r="G12613">
        <v>0.53929186497690318</v>
      </c>
      <c r="H12613">
        <v>0.53961186655714766</v>
      </c>
      <c r="I12613">
        <v>0.52861539379744971</v>
      </c>
      <c r="J12613">
        <v>0.52561006597343418</v>
      </c>
      <c r="K12613">
        <v>0.45131161831723549</v>
      </c>
      <c r="L12613">
        <v>0.5054682976802739</v>
      </c>
      <c r="M12613">
        <v>0.52221598774298594</v>
      </c>
      <c r="N12613">
        <v>0.42317618164241916</v>
      </c>
      <c r="O12613">
        <v>0.45955324981323109</v>
      </c>
      <c r="P12613">
        <v>0.46086715522730098</v>
      </c>
      <c r="Q12613">
        <v>0.31688772218777161</v>
      </c>
      <c r="R12613">
        <v>0.41206149566939826</v>
      </c>
      <c r="S12613">
        <v>0.36807245923244525</v>
      </c>
      <c r="T12613">
        <v>0.32862644040347644</v>
      </c>
      <c r="U12613">
        <v>0.37965918811977895</v>
      </c>
      <c r="V12613">
        <v>0.36994565847999333</v>
      </c>
      <c r="W12613">
        <v>0.32998652662951433</v>
      </c>
      <c r="X12613">
        <v>0.38587097257158343</v>
      </c>
      <c r="Y12613">
        <v>0.39101233267742047</v>
      </c>
      <c r="Z12613">
        <v>0.33297932148485609</v>
      </c>
      <c r="AA12613">
        <v>0.39842458067575198</v>
      </c>
      <c r="AB12613">
        <v>0.3993448578252764</v>
      </c>
      <c r="AC12613">
        <v>0.41065407964262562</v>
      </c>
      <c r="AD12613">
        <v>0.4934559199634177</v>
      </c>
      <c r="AE12613">
        <v>0.49213420292487298</v>
      </c>
      <c r="AF12613">
        <v>0.55014672353612393</v>
      </c>
      <c r="AG12613">
        <v>0.52992036502732331</v>
      </c>
      <c r="AH12613">
        <v>0.53083439794289911</v>
      </c>
      <c r="AI12613">
        <v>0.56370486292455579</v>
      </c>
      <c r="AJ12613">
        <v>0.55045079141523989</v>
      </c>
      <c r="AK12613">
        <v>0.55232731936583046</v>
      </c>
    </row>
    <row r="12614" spans="1:37">
      <c r="A12614">
        <v>7</v>
      </c>
      <c r="B12614">
        <v>0.63534900349551726</v>
      </c>
      <c r="C12614">
        <v>0.63076710808243275</v>
      </c>
      <c r="D12614">
        <v>0.6340267667266648</v>
      </c>
      <c r="E12614">
        <v>0.6329835556741088</v>
      </c>
      <c r="F12614">
        <v>0.62012969547970065</v>
      </c>
      <c r="G12614">
        <v>0.62193348811931648</v>
      </c>
      <c r="H12614">
        <v>0.62351307244661314</v>
      </c>
      <c r="I12614">
        <v>0.60915489432196201</v>
      </c>
      <c r="J12614">
        <v>0.60583793432499933</v>
      </c>
      <c r="K12614">
        <v>0.50578618356820348</v>
      </c>
      <c r="L12614">
        <v>0.57776873392872818</v>
      </c>
      <c r="M12614">
        <v>0.60014631299431487</v>
      </c>
      <c r="N12614">
        <v>0.47188678405062656</v>
      </c>
      <c r="O12614">
        <v>0.51736861082110519</v>
      </c>
      <c r="P12614">
        <v>0.51917104645430745</v>
      </c>
      <c r="Q12614">
        <v>0.33622413558003211</v>
      </c>
      <c r="R12614">
        <v>0.45611549321978101</v>
      </c>
      <c r="S12614">
        <v>0.40036647023776878</v>
      </c>
      <c r="T12614">
        <v>0.35034965156988807</v>
      </c>
      <c r="U12614">
        <v>0.41443161682756924</v>
      </c>
      <c r="V12614">
        <v>0.40212880591149064</v>
      </c>
      <c r="W12614">
        <v>0.35219124098003363</v>
      </c>
      <c r="X12614">
        <v>0.4222233122091727</v>
      </c>
      <c r="Y12614">
        <v>0.42873419442460786</v>
      </c>
      <c r="Z12614">
        <v>0.3527992797619921</v>
      </c>
      <c r="AA12614">
        <v>0.43688617084301951</v>
      </c>
      <c r="AB12614">
        <v>0.43778178516673277</v>
      </c>
      <c r="AC12614">
        <v>0.45048204138859577</v>
      </c>
      <c r="AD12614">
        <v>0.56171188910735881</v>
      </c>
      <c r="AE12614">
        <v>0.55957001812503604</v>
      </c>
      <c r="AF12614">
        <v>0.63027941237180618</v>
      </c>
      <c r="AG12614">
        <v>0.60830548180839339</v>
      </c>
      <c r="AH12614">
        <v>0.60873620988376664</v>
      </c>
      <c r="AI12614">
        <v>0.65137535076942243</v>
      </c>
      <c r="AJ12614">
        <v>0.63438063180944393</v>
      </c>
      <c r="AK12614">
        <v>0.63609727958080675</v>
      </c>
    </row>
    <row r="12615" spans="1:37">
      <c r="A12615">
        <v>8</v>
      </c>
      <c r="B12615">
        <v>0.71605149104806165</v>
      </c>
      <c r="C12615">
        <v>0.70732459562312</v>
      </c>
      <c r="D12615">
        <v>0.71239667792189587</v>
      </c>
      <c r="E12615">
        <v>0.7128238823826144</v>
      </c>
      <c r="F12615">
        <v>0.69230542353901303</v>
      </c>
      <c r="G12615">
        <v>0.69510371748544919</v>
      </c>
      <c r="H12615">
        <v>0.69825951639394279</v>
      </c>
      <c r="I12615">
        <v>0.67517300330951657</v>
      </c>
      <c r="J12615">
        <v>0.67081260764345696</v>
      </c>
      <c r="K12615">
        <v>0.54912001849698233</v>
      </c>
      <c r="L12615">
        <v>0.63626416079567816</v>
      </c>
      <c r="M12615">
        <v>0.66430413517581188</v>
      </c>
      <c r="N12615">
        <v>0.5144764051730113</v>
      </c>
      <c r="O12615">
        <v>0.56438748116542858</v>
      </c>
      <c r="P12615">
        <v>0.56680913721790427</v>
      </c>
      <c r="Q12615">
        <v>0.35725264037187643</v>
      </c>
      <c r="R12615">
        <v>0.49353919302017923</v>
      </c>
      <c r="S12615">
        <v>0.42981947502537071</v>
      </c>
      <c r="T12615">
        <v>0.37161432387594634</v>
      </c>
      <c r="U12615">
        <v>0.44615362232022987</v>
      </c>
      <c r="V12615">
        <v>0.43163599142990344</v>
      </c>
      <c r="W12615">
        <v>0.37483375243712858</v>
      </c>
      <c r="X12615">
        <v>0.45484071917435814</v>
      </c>
      <c r="Y12615">
        <v>0.46187380701716579</v>
      </c>
      <c r="Z12615">
        <v>0.37239061998555295</v>
      </c>
      <c r="AA12615">
        <v>0.47005090013227646</v>
      </c>
      <c r="AB12615">
        <v>0.47100653571318751</v>
      </c>
      <c r="AC12615">
        <v>0.48734533898918392</v>
      </c>
      <c r="AD12615">
        <v>0.61578274631881913</v>
      </c>
      <c r="AE12615">
        <v>0.61360397232854047</v>
      </c>
      <c r="AF12615">
        <v>0.70792189876677492</v>
      </c>
      <c r="AG12615">
        <v>0.67536476588382999</v>
      </c>
      <c r="AH12615">
        <v>0.67627757612677764</v>
      </c>
      <c r="AI12615">
        <v>0.73815810386182268</v>
      </c>
      <c r="AJ12615">
        <v>0.71252858375402683</v>
      </c>
      <c r="AK12615">
        <v>0.71690395512267124</v>
      </c>
    </row>
    <row r="12616" spans="1:37">
      <c r="A12616">
        <v>9</v>
      </c>
      <c r="B12616">
        <v>0.68583797127668211</v>
      </c>
      <c r="C12616">
        <v>0.67387937588619695</v>
      </c>
      <c r="D12616">
        <v>0.68042971110595674</v>
      </c>
      <c r="E12616">
        <v>0.67912658776215262</v>
      </c>
      <c r="F12616">
        <v>0.65647979119970412</v>
      </c>
      <c r="G12616">
        <v>0.65880769758312874</v>
      </c>
      <c r="H12616">
        <v>0.66178244430328226</v>
      </c>
      <c r="I12616">
        <v>0.63490121613770467</v>
      </c>
      <c r="J12616">
        <v>0.63002940608338986</v>
      </c>
      <c r="K12616">
        <v>0.52576369439081772</v>
      </c>
      <c r="L12616">
        <v>0.59947599638941873</v>
      </c>
      <c r="M12616">
        <v>0.62420849836959413</v>
      </c>
      <c r="N12616">
        <v>0.49403237761413382</v>
      </c>
      <c r="O12616">
        <v>0.53663540565238366</v>
      </c>
      <c r="P12616">
        <v>0.53868589171920511</v>
      </c>
      <c r="Q12616">
        <v>0.36070880081965639</v>
      </c>
      <c r="R12616">
        <v>0.47602551085130179</v>
      </c>
      <c r="S12616">
        <v>0.42268686964537766</v>
      </c>
      <c r="T12616">
        <v>0.3738003074548204</v>
      </c>
      <c r="U12616">
        <v>0.43639105049464399</v>
      </c>
      <c r="V12616">
        <v>0.42435240105434258</v>
      </c>
      <c r="W12616">
        <v>0.37697490362431468</v>
      </c>
      <c r="X12616">
        <v>0.44407419251416597</v>
      </c>
      <c r="Y12616">
        <v>0.45010994932823584</v>
      </c>
      <c r="Z12616">
        <v>0.37632452067855476</v>
      </c>
      <c r="AA12616">
        <v>0.4577068592327912</v>
      </c>
      <c r="AB12616">
        <v>0.45927399057471685</v>
      </c>
      <c r="AC12616">
        <v>0.47671489513814419</v>
      </c>
      <c r="AD12616">
        <v>0.58018252131597703</v>
      </c>
      <c r="AE12616">
        <v>0.57864246771130956</v>
      </c>
      <c r="AF12616">
        <v>0.67629715792384004</v>
      </c>
      <c r="AG12616">
        <v>0.63777462705773769</v>
      </c>
      <c r="AH12616">
        <v>0.63958278053188533</v>
      </c>
      <c r="AI12616">
        <v>0.71065472200718383</v>
      </c>
      <c r="AJ12616">
        <v>0.68039557341350643</v>
      </c>
      <c r="AK12616">
        <v>0.68665148679883736</v>
      </c>
    </row>
    <row r="12617" spans="1:37">
      <c r="A12617">
        <v>10</v>
      </c>
      <c r="B12617">
        <v>0.65450136544604332</v>
      </c>
      <c r="C12617">
        <v>0.63866424796745525</v>
      </c>
      <c r="D12617">
        <v>0.64651336012979588</v>
      </c>
      <c r="E12617">
        <v>0.64510139392660737</v>
      </c>
      <c r="F12617">
        <v>0.61846827811536442</v>
      </c>
      <c r="G12617">
        <v>0.62098693268914418</v>
      </c>
      <c r="H12617">
        <v>0.62270791310956397</v>
      </c>
      <c r="I12617">
        <v>0.59294265199037421</v>
      </c>
      <c r="J12617">
        <v>0.58752871658887618</v>
      </c>
      <c r="K12617">
        <v>0.50145706161413772</v>
      </c>
      <c r="L12617">
        <v>0.56143693063238598</v>
      </c>
      <c r="M12617">
        <v>0.58254075987889276</v>
      </c>
      <c r="N12617">
        <v>0.47672963685111513</v>
      </c>
      <c r="O12617">
        <v>0.50834262894773574</v>
      </c>
      <c r="P12617">
        <v>0.51019059719353388</v>
      </c>
      <c r="Q12617">
        <v>0.36591101097198742</v>
      </c>
      <c r="R12617">
        <v>0.46169247292653315</v>
      </c>
      <c r="S12617">
        <v>0.41645812288606987</v>
      </c>
      <c r="T12617">
        <v>0.37500081903858257</v>
      </c>
      <c r="U12617">
        <v>0.42868598793868251</v>
      </c>
      <c r="V12617">
        <v>0.41777792142498082</v>
      </c>
      <c r="W12617">
        <v>0.38060985362654876</v>
      </c>
      <c r="X12617">
        <v>0.4353800584780903</v>
      </c>
      <c r="Y12617">
        <v>0.44093015678230751</v>
      </c>
      <c r="Z12617">
        <v>0.37762018399994934</v>
      </c>
      <c r="AA12617">
        <v>0.4453715226551731</v>
      </c>
      <c r="AB12617">
        <v>0.44772486319350735</v>
      </c>
      <c r="AC12617">
        <v>0.46412154589185978</v>
      </c>
      <c r="AD12617">
        <v>0.54198156389343943</v>
      </c>
      <c r="AE12617">
        <v>0.54174189870776246</v>
      </c>
      <c r="AF12617">
        <v>0.6402790690880712</v>
      </c>
      <c r="AG12617">
        <v>0.59755196721697501</v>
      </c>
      <c r="AH12617">
        <v>0.59940587977109272</v>
      </c>
      <c r="AI12617">
        <v>0.68297807932171561</v>
      </c>
      <c r="AJ12617">
        <v>0.64631925363505616</v>
      </c>
      <c r="AK12617">
        <v>0.65348911257514819</v>
      </c>
    </row>
    <row r="12618" spans="1:37">
      <c r="A12618">
        <v>11</v>
      </c>
      <c r="B12618">
        <v>0.60946403361493506</v>
      </c>
      <c r="C12618">
        <v>0.59240740815335291</v>
      </c>
      <c r="D12618">
        <v>0.60076512147184835</v>
      </c>
      <c r="E12618">
        <v>0.59912186321697525</v>
      </c>
      <c r="F12618">
        <v>0.57016264740011258</v>
      </c>
      <c r="G12618">
        <v>0.57266202784081122</v>
      </c>
      <c r="H12618">
        <v>0.57477952336233429</v>
      </c>
      <c r="I12618">
        <v>0.54212629824196845</v>
      </c>
      <c r="J12618">
        <v>0.53689590775298091</v>
      </c>
      <c r="K12618">
        <v>0.47595897668468806</v>
      </c>
      <c r="L12618">
        <v>0.51748149717803338</v>
      </c>
      <c r="M12618">
        <v>0.5336602872400843</v>
      </c>
      <c r="N12618">
        <v>0.46251648241725635</v>
      </c>
      <c r="O12618">
        <v>0.47905462005910676</v>
      </c>
      <c r="P12618">
        <v>0.4813860967145755</v>
      </c>
      <c r="Q12618">
        <v>0.38308682224124341</v>
      </c>
      <c r="R12618">
        <v>0.45628360063124579</v>
      </c>
      <c r="S12618">
        <v>0.41821274244655549</v>
      </c>
      <c r="T12618">
        <v>0.38756779015497483</v>
      </c>
      <c r="U12618">
        <v>0.42883874068118816</v>
      </c>
      <c r="V12618">
        <v>0.41951840650152106</v>
      </c>
      <c r="W12618">
        <v>0.3930829256789336</v>
      </c>
      <c r="X12618">
        <v>0.4346208210506548</v>
      </c>
      <c r="Y12618">
        <v>0.44076257932993529</v>
      </c>
      <c r="Z12618">
        <v>0.38860933323020241</v>
      </c>
      <c r="AA12618">
        <v>0.4385621543644988</v>
      </c>
      <c r="AB12618">
        <v>0.44160671283813635</v>
      </c>
      <c r="AC12618">
        <v>0.45402954657163391</v>
      </c>
      <c r="AD12618">
        <v>0.49884026118124769</v>
      </c>
      <c r="AE12618">
        <v>0.50041936534709197</v>
      </c>
      <c r="AF12618">
        <v>0.59517699647266276</v>
      </c>
      <c r="AG12618">
        <v>0.54862940584547326</v>
      </c>
      <c r="AH12618">
        <v>0.55093663628821365</v>
      </c>
      <c r="AI12618">
        <v>0.63978439820326438</v>
      </c>
      <c r="AJ12618">
        <v>0.60022666998982299</v>
      </c>
      <c r="AK12618">
        <v>0.60772071161284691</v>
      </c>
    </row>
    <row r="12619" spans="1:37">
      <c r="A12619">
        <v>12</v>
      </c>
      <c r="B12619">
        <v>0.57853362781210316</v>
      </c>
      <c r="C12619">
        <v>0.56055270983805072</v>
      </c>
      <c r="D12619">
        <v>0.56887270083748265</v>
      </c>
      <c r="E12619">
        <v>0.56600994273330929</v>
      </c>
      <c r="F12619">
        <v>0.53823935611281493</v>
      </c>
      <c r="G12619">
        <v>0.54041395087823663</v>
      </c>
      <c r="H12619">
        <v>0.54244875899837164</v>
      </c>
      <c r="I12619">
        <v>0.51099930732880183</v>
      </c>
      <c r="J12619">
        <v>0.50590511071843836</v>
      </c>
      <c r="K12619">
        <v>0.47335992845322378</v>
      </c>
      <c r="L12619">
        <v>0.49312845945163436</v>
      </c>
      <c r="M12619">
        <v>0.50309382236463063</v>
      </c>
      <c r="N12619">
        <v>0.47108332679856774</v>
      </c>
      <c r="O12619">
        <v>0.47228950600636699</v>
      </c>
      <c r="P12619">
        <v>0.47441076217326705</v>
      </c>
      <c r="Q12619">
        <v>0.42702445512472204</v>
      </c>
      <c r="R12619">
        <v>0.46684468314029609</v>
      </c>
      <c r="S12619">
        <v>0.44558638479915169</v>
      </c>
      <c r="T12619">
        <v>0.42605056931249513</v>
      </c>
      <c r="U12619">
        <v>0.45390101524104876</v>
      </c>
      <c r="V12619">
        <v>0.44651424473314816</v>
      </c>
      <c r="W12619">
        <v>0.43300269659438928</v>
      </c>
      <c r="X12619">
        <v>0.45679820740253885</v>
      </c>
      <c r="Y12619">
        <v>0.45998087082227762</v>
      </c>
      <c r="Z12619">
        <v>0.42731016365162705</v>
      </c>
      <c r="AA12619">
        <v>0.45546138490711735</v>
      </c>
      <c r="AB12619">
        <v>0.45822644241754273</v>
      </c>
      <c r="AC12619">
        <v>0.45816737178912537</v>
      </c>
      <c r="AD12619">
        <v>0.47577924450588305</v>
      </c>
      <c r="AE12619">
        <v>0.47941010660563965</v>
      </c>
      <c r="AF12619">
        <v>0.56431350497394983</v>
      </c>
      <c r="AG12619">
        <v>0.51803512168793731</v>
      </c>
      <c r="AH12619">
        <v>0.52088394404678462</v>
      </c>
      <c r="AI12619">
        <v>0.60781614401406725</v>
      </c>
      <c r="AJ12619">
        <v>0.56836038307596581</v>
      </c>
      <c r="AK12619">
        <v>0.57591047153754049</v>
      </c>
    </row>
    <row r="12620" spans="1:37">
      <c r="A12620">
        <v>13</v>
      </c>
      <c r="B12620">
        <v>0.56410214804223358</v>
      </c>
      <c r="C12620">
        <v>0.54615505721395785</v>
      </c>
      <c r="D12620">
        <v>0.55448224067810203</v>
      </c>
      <c r="E12620">
        <v>0.55065812887180798</v>
      </c>
      <c r="F12620">
        <v>0.52402270256569994</v>
      </c>
      <c r="G12620">
        <v>0.52581949504892556</v>
      </c>
      <c r="H12620">
        <v>0.52851197404395689</v>
      </c>
      <c r="I12620">
        <v>0.49780412737021096</v>
      </c>
      <c r="J12620">
        <v>0.49270157956118188</v>
      </c>
      <c r="K12620">
        <v>0.48994107064152947</v>
      </c>
      <c r="L12620">
        <v>0.48712201097680774</v>
      </c>
      <c r="M12620">
        <v>0.49095316525098343</v>
      </c>
      <c r="N12620">
        <v>0.49976586580369536</v>
      </c>
      <c r="O12620">
        <v>0.48574679815524413</v>
      </c>
      <c r="P12620">
        <v>0.4860172283233733</v>
      </c>
      <c r="Q12620">
        <v>0.49316812486023737</v>
      </c>
      <c r="R12620">
        <v>0.50371002686639299</v>
      </c>
      <c r="S12620">
        <v>0.49411696298348179</v>
      </c>
      <c r="T12620">
        <v>0.48606986961593301</v>
      </c>
      <c r="U12620">
        <v>0.49966729591370468</v>
      </c>
      <c r="V12620">
        <v>0.4941950748047737</v>
      </c>
      <c r="W12620">
        <v>0.49420112240754072</v>
      </c>
      <c r="X12620">
        <v>0.50110937147406243</v>
      </c>
      <c r="Y12620">
        <v>0.50277468558133409</v>
      </c>
      <c r="Z12620">
        <v>0.48705165210380175</v>
      </c>
      <c r="AA12620">
        <v>0.4940777656028143</v>
      </c>
      <c r="AB12620">
        <v>0.49572248285430259</v>
      </c>
      <c r="AC12620">
        <v>0.48881843013667337</v>
      </c>
      <c r="AD12620">
        <v>0.47157423483777072</v>
      </c>
      <c r="AE12620">
        <v>0.4762443159181044</v>
      </c>
      <c r="AF12620">
        <v>0.54983665722742703</v>
      </c>
      <c r="AG12620">
        <v>0.5047653090526284</v>
      </c>
      <c r="AH12620">
        <v>0.5079161725861111</v>
      </c>
      <c r="AI12620">
        <v>0.59052985906412536</v>
      </c>
      <c r="AJ12620">
        <v>0.55332367821000805</v>
      </c>
      <c r="AK12620">
        <v>0.5619229757473454</v>
      </c>
    </row>
    <row r="12621" spans="1:37">
      <c r="A12621">
        <v>14</v>
      </c>
      <c r="B12621">
        <v>0.55927295173298153</v>
      </c>
      <c r="C12621">
        <v>0.54313566105935274</v>
      </c>
      <c r="D12621">
        <v>0.55074201246442578</v>
      </c>
      <c r="E12621">
        <v>0.54819274128268047</v>
      </c>
      <c r="F12621">
        <v>0.5229063531526702</v>
      </c>
      <c r="G12621">
        <v>0.52464598802537599</v>
      </c>
      <c r="H12621">
        <v>0.52714947679555124</v>
      </c>
      <c r="I12621">
        <v>0.49957900573693154</v>
      </c>
      <c r="J12621">
        <v>0.49489566174793342</v>
      </c>
      <c r="K12621">
        <v>0.52647535387646305</v>
      </c>
      <c r="L12621">
        <v>0.49846879637090408</v>
      </c>
      <c r="M12621">
        <v>0.49407018789863899</v>
      </c>
      <c r="N12621">
        <v>0.54598273066239034</v>
      </c>
      <c r="O12621">
        <v>0.51712611788704965</v>
      </c>
      <c r="P12621">
        <v>0.51616221423245012</v>
      </c>
      <c r="Q12621">
        <v>0.57933539734577466</v>
      </c>
      <c r="R12621">
        <v>0.54852562564502549</v>
      </c>
      <c r="S12621">
        <v>0.56207880203508642</v>
      </c>
      <c r="T12621">
        <v>0.56787401101333701</v>
      </c>
      <c r="U12621">
        <v>0.56414656861800438</v>
      </c>
      <c r="V12621">
        <v>0.56195102732939606</v>
      </c>
      <c r="W12621">
        <v>0.57504958891696623</v>
      </c>
      <c r="X12621">
        <v>0.56169475729486285</v>
      </c>
      <c r="Y12621">
        <v>0.55834647327231757</v>
      </c>
      <c r="Z12621">
        <v>0.56962135610588327</v>
      </c>
      <c r="AA12621">
        <v>0.55048068021680152</v>
      </c>
      <c r="AB12621">
        <v>0.551254372304677</v>
      </c>
      <c r="AC12621">
        <v>0.53987551204749284</v>
      </c>
      <c r="AD12621">
        <v>0.48585626655747022</v>
      </c>
      <c r="AE12621">
        <v>0.4916828891627682</v>
      </c>
      <c r="AF12621">
        <v>0.54610579923741265</v>
      </c>
      <c r="AG12621">
        <v>0.50620448196536394</v>
      </c>
      <c r="AH12621">
        <v>0.50933635188096105</v>
      </c>
      <c r="AI12621">
        <v>0.58364414216513105</v>
      </c>
      <c r="AJ12621">
        <v>0.54997314404358899</v>
      </c>
      <c r="AK12621">
        <v>0.55811300268057551</v>
      </c>
    </row>
    <row r="12622" spans="1:37">
      <c r="A12622">
        <v>15</v>
      </c>
      <c r="B12622">
        <v>0.57453607695454123</v>
      </c>
      <c r="C12622">
        <v>0.56129544829525091</v>
      </c>
      <c r="D12622">
        <v>0.56737542341509284</v>
      </c>
      <c r="E12622">
        <v>0.56478592550563989</v>
      </c>
      <c r="F12622">
        <v>0.54604929348017672</v>
      </c>
      <c r="G12622">
        <v>0.54703308817082619</v>
      </c>
      <c r="H12622">
        <v>0.54904422135029818</v>
      </c>
      <c r="I12622">
        <v>0.52861992236894773</v>
      </c>
      <c r="J12622">
        <v>0.52497998660778622</v>
      </c>
      <c r="K12622">
        <v>0.58547826239455336</v>
      </c>
      <c r="L12622">
        <v>0.53707903672390367</v>
      </c>
      <c r="M12622">
        <v>0.52523883275181049</v>
      </c>
      <c r="N12622">
        <v>0.61137564704038994</v>
      </c>
      <c r="O12622">
        <v>0.571244858173936</v>
      </c>
      <c r="P12622">
        <v>0.57115989144173762</v>
      </c>
      <c r="Q12622">
        <v>0.67550135390531263</v>
      </c>
      <c r="R12622">
        <v>0.62467317521457943</v>
      </c>
      <c r="S12622">
        <v>0.64490816345292945</v>
      </c>
      <c r="T12622">
        <v>0.66163176428917414</v>
      </c>
      <c r="U12622">
        <v>0.643428954935507</v>
      </c>
      <c r="V12622">
        <v>0.6442860130200142</v>
      </c>
      <c r="W12622">
        <v>0.66827643673166381</v>
      </c>
      <c r="X12622">
        <v>0.64081543493622828</v>
      </c>
      <c r="Y12622">
        <v>0.63911509674736866</v>
      </c>
      <c r="Z12622">
        <v>0.66154304299103239</v>
      </c>
      <c r="AA12622">
        <v>0.62704110438486738</v>
      </c>
      <c r="AB12622">
        <v>0.62786495440094425</v>
      </c>
      <c r="AC12622">
        <v>0.61282047586592214</v>
      </c>
      <c r="AD12622">
        <v>0.52976053050879479</v>
      </c>
      <c r="AE12622">
        <v>0.53487829092354067</v>
      </c>
      <c r="AF12622">
        <v>0.5635944087818896</v>
      </c>
      <c r="AG12622">
        <v>0.5343396408079597</v>
      </c>
      <c r="AH12622">
        <v>0.53749810029061917</v>
      </c>
      <c r="AI12622">
        <v>0.59413959523212834</v>
      </c>
      <c r="AJ12622">
        <v>0.56685250912201091</v>
      </c>
      <c r="AK12622">
        <v>0.57433159453961247</v>
      </c>
    </row>
    <row r="12623" spans="1:37">
      <c r="A12623">
        <v>16</v>
      </c>
      <c r="B12623">
        <v>0.6231563567372409</v>
      </c>
      <c r="C12623">
        <v>0.61741664381037431</v>
      </c>
      <c r="D12623">
        <v>0.6204392716214262</v>
      </c>
      <c r="E12623">
        <v>0.61636203586360194</v>
      </c>
      <c r="F12623">
        <v>0.6090648316320687</v>
      </c>
      <c r="G12623">
        <v>0.60928545905334108</v>
      </c>
      <c r="H12623">
        <v>0.60947256251374582</v>
      </c>
      <c r="I12623">
        <v>0.60141831923944389</v>
      </c>
      <c r="J12623">
        <v>0.5989794661270138</v>
      </c>
      <c r="K12623">
        <v>0.68132150150841908</v>
      </c>
      <c r="L12623">
        <v>0.61771231901231205</v>
      </c>
      <c r="M12623">
        <v>0.59952180883792838</v>
      </c>
      <c r="N12623">
        <v>0.70767455618523778</v>
      </c>
      <c r="O12623">
        <v>0.66287865383239164</v>
      </c>
      <c r="P12623">
        <v>0.663375881501578</v>
      </c>
      <c r="Q12623">
        <v>0.7893227528402541</v>
      </c>
      <c r="R12623">
        <v>0.71926529867960409</v>
      </c>
      <c r="S12623">
        <v>0.75271077862128832</v>
      </c>
      <c r="T12623">
        <v>0.77606873605624127</v>
      </c>
      <c r="U12623">
        <v>0.74849858418910953</v>
      </c>
      <c r="V12623">
        <v>0.75184471001508557</v>
      </c>
      <c r="W12623">
        <v>0.78165460376902174</v>
      </c>
      <c r="X12623">
        <v>0.74346140402558381</v>
      </c>
      <c r="Y12623">
        <v>0.73986568595005731</v>
      </c>
      <c r="Z12623">
        <v>0.77307705016084682</v>
      </c>
      <c r="AA12623">
        <v>0.730281869971102</v>
      </c>
      <c r="AB12623">
        <v>0.73136818176371876</v>
      </c>
      <c r="AC12623">
        <v>0.71599061600560909</v>
      </c>
      <c r="AD12623">
        <v>0.61682927110013197</v>
      </c>
      <c r="AE12623">
        <v>0.62039213689639072</v>
      </c>
      <c r="AF12623">
        <v>0.61769134604651876</v>
      </c>
      <c r="AG12623">
        <v>0.60485440009407687</v>
      </c>
      <c r="AH12623">
        <v>0.60741189937743545</v>
      </c>
      <c r="AI12623">
        <v>0.63381733279268548</v>
      </c>
      <c r="AJ12623">
        <v>0.62080308231654102</v>
      </c>
      <c r="AK12623">
        <v>0.62441397795342612</v>
      </c>
    </row>
    <row r="12624" spans="1:37">
      <c r="A12624">
        <v>17</v>
      </c>
      <c r="B12624">
        <v>0.72000045115045375</v>
      </c>
      <c r="C12624">
        <v>0.71851642106408342</v>
      </c>
      <c r="D12624">
        <v>0.71954365673835396</v>
      </c>
      <c r="E12624">
        <v>0.71681043217056073</v>
      </c>
      <c r="F12624">
        <v>0.71527055331402523</v>
      </c>
      <c r="G12624">
        <v>0.71517697337642105</v>
      </c>
      <c r="H12624">
        <v>0.71478549680396197</v>
      </c>
      <c r="I12624">
        <v>0.7123420364707802</v>
      </c>
      <c r="J12624">
        <v>0.71079948634915902</v>
      </c>
      <c r="K12624">
        <v>0.79401196763872317</v>
      </c>
      <c r="L12624">
        <v>0.73139127670352466</v>
      </c>
      <c r="M12624">
        <v>0.71164332754114001</v>
      </c>
      <c r="N12624">
        <v>0.81439686563051139</v>
      </c>
      <c r="O12624">
        <v>0.7749676983233289</v>
      </c>
      <c r="P12624">
        <v>0.77572036192781901</v>
      </c>
      <c r="Q12624">
        <v>0.89032538278199125</v>
      </c>
      <c r="R12624">
        <v>0.82839380481208502</v>
      </c>
      <c r="S12624">
        <v>0.85820548371550986</v>
      </c>
      <c r="T12624">
        <v>0.88105245192203829</v>
      </c>
      <c r="U12624">
        <v>0.85263116264589678</v>
      </c>
      <c r="V12624">
        <v>0.85740435869907505</v>
      </c>
      <c r="W12624">
        <v>0.88502020284515637</v>
      </c>
      <c r="X12624">
        <v>0.84851659607721974</v>
      </c>
      <c r="Y12624">
        <v>0.84752576130906765</v>
      </c>
      <c r="Z12624">
        <v>0.87602249961737833</v>
      </c>
      <c r="AA12624">
        <v>0.83929564582371152</v>
      </c>
      <c r="AB12624">
        <v>0.8412620051807842</v>
      </c>
      <c r="AC12624">
        <v>0.82813675456258073</v>
      </c>
      <c r="AD12624">
        <v>0.73247557962615872</v>
      </c>
      <c r="AE12624">
        <v>0.73527875650885488</v>
      </c>
      <c r="AF12624">
        <v>0.71828129854521428</v>
      </c>
      <c r="AG12624">
        <v>0.71423568475910326</v>
      </c>
      <c r="AH12624">
        <v>0.71650142848628451</v>
      </c>
      <c r="AI12624">
        <v>0.72565705364460464</v>
      </c>
      <c r="AJ12624">
        <v>0.7202150264900512</v>
      </c>
      <c r="AK12624">
        <v>0.72289540828410759</v>
      </c>
    </row>
    <row r="12625" spans="1:37">
      <c r="A12625">
        <v>18</v>
      </c>
      <c r="B12625">
        <v>0.88610346330000866</v>
      </c>
      <c r="C12625">
        <v>0.87708403365023024</v>
      </c>
      <c r="D12625">
        <v>0.88049481167045063</v>
      </c>
      <c r="E12625">
        <v>0.88232941753560135</v>
      </c>
      <c r="F12625">
        <v>0.87145725982469402</v>
      </c>
      <c r="G12625">
        <v>0.87270193361397974</v>
      </c>
      <c r="H12625">
        <v>0.87472179099251768</v>
      </c>
      <c r="I12625">
        <v>0.86036617292110851</v>
      </c>
      <c r="J12625">
        <v>0.85818909299004431</v>
      </c>
      <c r="K12625">
        <v>0.91191470118813878</v>
      </c>
      <c r="L12625">
        <v>0.87287679017997233</v>
      </c>
      <c r="M12625">
        <v>0.85889288840575895</v>
      </c>
      <c r="N12625">
        <v>0.92734937207287782</v>
      </c>
      <c r="O12625">
        <v>0.89789402334311341</v>
      </c>
      <c r="P12625">
        <v>0.89966586895117773</v>
      </c>
      <c r="Q12625">
        <v>0.96869474840535297</v>
      </c>
      <c r="R12625">
        <v>0.92487891081428208</v>
      </c>
      <c r="S12625">
        <v>0.95132344679814085</v>
      </c>
      <c r="T12625">
        <v>0.96442879645814794</v>
      </c>
      <c r="U12625">
        <v>0.94804406847882339</v>
      </c>
      <c r="V12625">
        <v>0.95082994806515209</v>
      </c>
      <c r="W12625">
        <v>0.96540574701099147</v>
      </c>
      <c r="X12625">
        <v>0.943744432939429</v>
      </c>
      <c r="Y12625">
        <v>0.94000574759073419</v>
      </c>
      <c r="Z12625">
        <v>0.96062238540313882</v>
      </c>
      <c r="AA12625">
        <v>0.93932636290745009</v>
      </c>
      <c r="AB12625">
        <v>0.94027014276693666</v>
      </c>
      <c r="AC12625">
        <v>0.93411331770551376</v>
      </c>
      <c r="AD12625">
        <v>0.86482953737817003</v>
      </c>
      <c r="AE12625">
        <v>0.86635912221155187</v>
      </c>
      <c r="AF12625">
        <v>0.87835991225179633</v>
      </c>
      <c r="AG12625">
        <v>0.86102410922042083</v>
      </c>
      <c r="AH12625">
        <v>0.8643796354469071</v>
      </c>
      <c r="AI12625">
        <v>0.89390581427124249</v>
      </c>
      <c r="AJ12625">
        <v>0.87986773924728323</v>
      </c>
      <c r="AK12625">
        <v>0.88397278127173051</v>
      </c>
    </row>
    <row r="12626" spans="1:37">
      <c r="A12626">
        <v>19</v>
      </c>
      <c r="B12626">
        <v>0.98550859745006281</v>
      </c>
      <c r="C12626">
        <v>0.97731230078388609</v>
      </c>
      <c r="D12626">
        <v>0.98046533081371112</v>
      </c>
      <c r="E12626">
        <v>0.98134030069612066</v>
      </c>
      <c r="F12626">
        <v>0.97291112348603781</v>
      </c>
      <c r="G12626">
        <v>0.97349598724070174</v>
      </c>
      <c r="H12626">
        <v>0.97588843832838568</v>
      </c>
      <c r="I12626">
        <v>0.96228245311250427</v>
      </c>
      <c r="J12626">
        <v>0.96012605203695955</v>
      </c>
      <c r="K12626">
        <v>0.98831711127742561</v>
      </c>
      <c r="L12626">
        <v>0.9697305220843242</v>
      </c>
      <c r="M12626">
        <v>0.96060454742883283</v>
      </c>
      <c r="N12626">
        <v>0.99568068943907062</v>
      </c>
      <c r="O12626">
        <v>0.98060920029895382</v>
      </c>
      <c r="P12626">
        <v>0.98151152559664545</v>
      </c>
      <c r="Q12626">
        <v>1</v>
      </c>
      <c r="R12626">
        <v>0.99422253238947977</v>
      </c>
      <c r="S12626">
        <v>1</v>
      </c>
      <c r="T12626">
        <v>1</v>
      </c>
      <c r="U12626">
        <v>1</v>
      </c>
      <c r="V12626">
        <v>1</v>
      </c>
      <c r="W12626">
        <v>1</v>
      </c>
      <c r="X12626">
        <v>1</v>
      </c>
      <c r="Y12626">
        <v>1</v>
      </c>
      <c r="Z12626">
        <v>1</v>
      </c>
      <c r="AA12626">
        <v>1</v>
      </c>
      <c r="AB12626">
        <v>1</v>
      </c>
      <c r="AC12626">
        <v>0.99663087067706357</v>
      </c>
      <c r="AD12626">
        <v>0.95935362588264472</v>
      </c>
      <c r="AE12626">
        <v>0.95997322999977464</v>
      </c>
      <c r="AF12626">
        <v>0.97693227978768249</v>
      </c>
      <c r="AG12626">
        <v>0.96215667843527741</v>
      </c>
      <c r="AH12626">
        <v>0.96499400987710016</v>
      </c>
      <c r="AI12626">
        <v>0.98983790183230846</v>
      </c>
      <c r="AJ12626">
        <v>0.97895265042032753</v>
      </c>
      <c r="AK12626">
        <v>0.98277910547545988</v>
      </c>
    </row>
    <row r="12627" spans="1:37">
      <c r="A12627">
        <v>20</v>
      </c>
      <c r="B12627">
        <v>1</v>
      </c>
      <c r="C12627">
        <v>1</v>
      </c>
      <c r="D12627">
        <v>1</v>
      </c>
      <c r="E12627">
        <v>1</v>
      </c>
      <c r="F12627">
        <v>1</v>
      </c>
      <c r="G12627">
        <v>1</v>
      </c>
      <c r="H12627">
        <v>1</v>
      </c>
      <c r="I12627">
        <v>0.99684111229141892</v>
      </c>
      <c r="J12627">
        <v>0.99556662072569424</v>
      </c>
      <c r="K12627">
        <v>1</v>
      </c>
      <c r="L12627">
        <v>0.9997002668138677</v>
      </c>
      <c r="M12627">
        <v>0.9958133339310079</v>
      </c>
      <c r="N12627">
        <v>1</v>
      </c>
      <c r="O12627">
        <v>1</v>
      </c>
      <c r="P12627">
        <v>1</v>
      </c>
      <c r="Q12627">
        <v>0.96610855607291612</v>
      </c>
      <c r="R12627">
        <v>1</v>
      </c>
      <c r="S12627">
        <v>0.98479503152407966</v>
      </c>
      <c r="T12627">
        <v>0.966905925744584</v>
      </c>
      <c r="U12627">
        <v>0.99010289873189661</v>
      </c>
      <c r="V12627">
        <v>0.98478648655047529</v>
      </c>
      <c r="W12627">
        <v>0.97147670265351715</v>
      </c>
      <c r="X12627">
        <v>0.99306608657136441</v>
      </c>
      <c r="Y12627">
        <v>0.99570944093863245</v>
      </c>
      <c r="Z12627">
        <v>0.96983939876293845</v>
      </c>
      <c r="AA12627">
        <v>0.99571721457300555</v>
      </c>
      <c r="AB12627">
        <v>0.99667672303188581</v>
      </c>
      <c r="AC12627">
        <v>1</v>
      </c>
      <c r="AD12627">
        <v>0.99403764705448183</v>
      </c>
      <c r="AE12627">
        <v>0.99467436183428881</v>
      </c>
      <c r="AF12627">
        <v>1</v>
      </c>
      <c r="AG12627">
        <v>0.99664430655526925</v>
      </c>
      <c r="AH12627">
        <v>0.99822332082078258</v>
      </c>
      <c r="AI12627">
        <v>1</v>
      </c>
      <c r="AJ12627">
        <v>1</v>
      </c>
      <c r="AK12627">
        <v>1</v>
      </c>
    </row>
    <row r="12628" spans="1:37">
      <c r="A12628">
        <v>21</v>
      </c>
      <c r="B12628">
        <v>0.97411660384159005</v>
      </c>
      <c r="C12628">
        <v>0.98598142611689632</v>
      </c>
      <c r="D12628">
        <v>0.98199661235268909</v>
      </c>
      <c r="E12628">
        <v>0.97889791177722418</v>
      </c>
      <c r="F12628">
        <v>0.9926346441088888</v>
      </c>
      <c r="G12628">
        <v>0.99152346326987673</v>
      </c>
      <c r="H12628">
        <v>0.98692092615438121</v>
      </c>
      <c r="I12628">
        <v>1</v>
      </c>
      <c r="J12628">
        <v>1</v>
      </c>
      <c r="K12628">
        <v>0.98656052749057177</v>
      </c>
      <c r="L12628">
        <v>1</v>
      </c>
      <c r="M12628">
        <v>1</v>
      </c>
      <c r="N12628">
        <v>0.97513379478327933</v>
      </c>
      <c r="O12628">
        <v>0.99149985260601714</v>
      </c>
      <c r="P12628">
        <v>0.9908027112601554</v>
      </c>
      <c r="Q12628">
        <v>0.90636414981067726</v>
      </c>
      <c r="R12628">
        <v>0.97647256302426377</v>
      </c>
      <c r="S12628">
        <v>0.94365616732984192</v>
      </c>
      <c r="T12628">
        <v>0.9105915466755895</v>
      </c>
      <c r="U12628">
        <v>0.95394163124073061</v>
      </c>
      <c r="V12628">
        <v>0.94421105933986715</v>
      </c>
      <c r="W12628">
        <v>0.91667129568563233</v>
      </c>
      <c r="X12628">
        <v>0.95876247150216121</v>
      </c>
      <c r="Y12628">
        <v>0.96371705575695632</v>
      </c>
      <c r="Z12628">
        <v>0.91131740404276329</v>
      </c>
      <c r="AA12628">
        <v>0.96526059935177799</v>
      </c>
      <c r="AB12628">
        <v>0.9659906102460778</v>
      </c>
      <c r="AC12628">
        <v>0.96621256954573165</v>
      </c>
      <c r="AD12628">
        <v>1</v>
      </c>
      <c r="AE12628">
        <v>1</v>
      </c>
      <c r="AF12628">
        <v>0.9867386077291268</v>
      </c>
      <c r="AG12628">
        <v>1</v>
      </c>
      <c r="AH12628">
        <v>1</v>
      </c>
      <c r="AI12628">
        <v>0.96818788951824186</v>
      </c>
      <c r="AJ12628">
        <v>0.98395925624973457</v>
      </c>
      <c r="AK12628">
        <v>0.98005195462012862</v>
      </c>
    </row>
    <row r="12629" spans="1:37">
      <c r="A12629">
        <v>22</v>
      </c>
      <c r="B12629">
        <v>0.89826980844936044</v>
      </c>
      <c r="C12629">
        <v>0.91569795132360143</v>
      </c>
      <c r="D12629">
        <v>0.90977880251523868</v>
      </c>
      <c r="E12629">
        <v>0.90689536290992401</v>
      </c>
      <c r="F12629">
        <v>0.92562520232415735</v>
      </c>
      <c r="G12629">
        <v>0.92400441349623641</v>
      </c>
      <c r="H12629">
        <v>0.91789248856868344</v>
      </c>
      <c r="I12629">
        <v>0.93902414683992697</v>
      </c>
      <c r="J12629">
        <v>0.93967966864437102</v>
      </c>
      <c r="K12629">
        <v>0.9306777133231442</v>
      </c>
      <c r="L12629">
        <v>0.94077206183903328</v>
      </c>
      <c r="M12629">
        <v>0.9399361078137406</v>
      </c>
      <c r="N12629">
        <v>0.91142359610768087</v>
      </c>
      <c r="O12629">
        <v>0.93333815232651385</v>
      </c>
      <c r="P12629">
        <v>0.93158716499068195</v>
      </c>
      <c r="Q12629">
        <v>0.84006752783265681</v>
      </c>
      <c r="R12629">
        <v>0.91799464509945938</v>
      </c>
      <c r="S12629">
        <v>0.88071661963182779</v>
      </c>
      <c r="T12629">
        <v>0.84543735529666242</v>
      </c>
      <c r="U12629">
        <v>0.89203944059403995</v>
      </c>
      <c r="V12629">
        <v>0.88190161833989045</v>
      </c>
      <c r="W12629">
        <v>0.85228536919593434</v>
      </c>
      <c r="X12629">
        <v>0.89725092064932022</v>
      </c>
      <c r="Y12629">
        <v>0.90338565907526369</v>
      </c>
      <c r="Z12629">
        <v>0.84975442976359417</v>
      </c>
      <c r="AA12629">
        <v>0.90732736154213123</v>
      </c>
      <c r="AB12629">
        <v>0.90760324068181508</v>
      </c>
      <c r="AC12629">
        <v>0.90862833498773432</v>
      </c>
      <c r="AD12629">
        <v>0.94602997610948769</v>
      </c>
      <c r="AE12629">
        <v>0.94585332522384069</v>
      </c>
      <c r="AF12629">
        <v>0.9173524386708739</v>
      </c>
      <c r="AG12629">
        <v>0.93951041121465972</v>
      </c>
      <c r="AH12629">
        <v>0.93910320071201925</v>
      </c>
      <c r="AI12629">
        <v>0.8887965092621164</v>
      </c>
      <c r="AJ12629">
        <v>0.91263161962347661</v>
      </c>
      <c r="AK12629">
        <v>0.90721973056889094</v>
      </c>
    </row>
    <row r="12630" spans="1:37">
      <c r="A12630">
        <v>23</v>
      </c>
      <c r="B12630">
        <v>0.78737003280532281</v>
      </c>
      <c r="C12630">
        <v>0.80186397840562207</v>
      </c>
      <c r="D12630">
        <v>0.79756317426994927</v>
      </c>
      <c r="E12630">
        <v>0.79353019562553206</v>
      </c>
      <c r="F12630">
        <v>0.80793644478943138</v>
      </c>
      <c r="G12630">
        <v>0.80656163256040803</v>
      </c>
      <c r="H12630">
        <v>0.80121458506980414</v>
      </c>
      <c r="I12630">
        <v>0.81677359793480497</v>
      </c>
      <c r="J12630">
        <v>0.81727362912492052</v>
      </c>
      <c r="K12630">
        <v>0.80569331552098111</v>
      </c>
      <c r="L12630">
        <v>0.81654788020490621</v>
      </c>
      <c r="M12630">
        <v>0.8172591676050418</v>
      </c>
      <c r="N12630">
        <v>0.78472488108700478</v>
      </c>
      <c r="O12630">
        <v>0.80648354625736041</v>
      </c>
      <c r="P12630">
        <v>0.80551193763484885</v>
      </c>
      <c r="Q12630">
        <v>0.71538391716513738</v>
      </c>
      <c r="R12630">
        <v>0.78884127348187272</v>
      </c>
      <c r="S12630">
        <v>0.75435514962064332</v>
      </c>
      <c r="T12630">
        <v>0.72224032358602708</v>
      </c>
      <c r="U12630">
        <v>0.76528197727438063</v>
      </c>
      <c r="V12630">
        <v>0.75638564820125154</v>
      </c>
      <c r="W12630">
        <v>0.72805376346332029</v>
      </c>
      <c r="X12630">
        <v>0.77096288381962141</v>
      </c>
      <c r="Y12630">
        <v>0.77626296563041997</v>
      </c>
      <c r="Z12630">
        <v>0.729578924898867</v>
      </c>
      <c r="AA12630">
        <v>0.78065883314923601</v>
      </c>
      <c r="AB12630">
        <v>0.78247854227590352</v>
      </c>
      <c r="AC12630">
        <v>0.77720491905159805</v>
      </c>
      <c r="AD12630">
        <v>0.81936078177884841</v>
      </c>
      <c r="AE12630">
        <v>0.82010031384503046</v>
      </c>
      <c r="AF12630">
        <v>0.80382116124043779</v>
      </c>
      <c r="AG12630">
        <v>0.81911789200076635</v>
      </c>
      <c r="AH12630">
        <v>0.81861474940189871</v>
      </c>
      <c r="AI12630">
        <v>0.78203675541679096</v>
      </c>
      <c r="AJ12630">
        <v>0.79992794154972235</v>
      </c>
      <c r="AK12630">
        <v>0.79581877368695753</v>
      </c>
    </row>
    <row r="12631" spans="1:37">
      <c r="A12631">
        <v>24</v>
      </c>
      <c r="B12631">
        <v>0.6760091685990387</v>
      </c>
      <c r="C12631">
        <v>0.68543528551499822</v>
      </c>
      <c r="D12631">
        <v>0.6835328597514535</v>
      </c>
      <c r="E12631">
        <v>0.68036619180338231</v>
      </c>
      <c r="F12631">
        <v>0.68763026756921275</v>
      </c>
      <c r="G12631">
        <v>0.68675622905641898</v>
      </c>
      <c r="H12631">
        <v>0.6835494383858618</v>
      </c>
      <c r="I12631">
        <v>0.69038018620849617</v>
      </c>
      <c r="J12631">
        <v>0.69038158132560912</v>
      </c>
      <c r="K12631">
        <v>0.67438829533013356</v>
      </c>
      <c r="L12631">
        <v>0.68764271513529041</v>
      </c>
      <c r="M12631">
        <v>0.69012157568886234</v>
      </c>
      <c r="N12631">
        <v>0.65441930815257643</v>
      </c>
      <c r="O12631">
        <v>0.67472597830205594</v>
      </c>
      <c r="P12631">
        <v>0.67369408561706656</v>
      </c>
      <c r="Q12631">
        <v>0.58974861172280368</v>
      </c>
      <c r="R12631">
        <v>0.65754010068681101</v>
      </c>
      <c r="S12631">
        <v>0.62506268181642355</v>
      </c>
      <c r="T12631">
        <v>0.59608774387954921</v>
      </c>
      <c r="U12631">
        <v>0.63491105211813026</v>
      </c>
      <c r="V12631">
        <v>0.62678865804833961</v>
      </c>
      <c r="W12631">
        <v>0.60082481281610589</v>
      </c>
      <c r="X12631">
        <v>0.64052640265430361</v>
      </c>
      <c r="Y12631">
        <v>0.6454399349809995</v>
      </c>
      <c r="Z12631">
        <v>0.60483498532600444</v>
      </c>
      <c r="AA12631">
        <v>0.64924370891530814</v>
      </c>
      <c r="AB12631">
        <v>0.65156842424063421</v>
      </c>
      <c r="AC12631">
        <v>0.64525075186672654</v>
      </c>
      <c r="AD12631">
        <v>0.68670231403002668</v>
      </c>
      <c r="AE12631">
        <v>0.68766984228738959</v>
      </c>
      <c r="AF12631">
        <v>0.6879895076842425</v>
      </c>
      <c r="AG12631">
        <v>0.69340481765943884</v>
      </c>
      <c r="AH12631">
        <v>0.69352031485765164</v>
      </c>
      <c r="AI12631">
        <v>0.67638281393045885</v>
      </c>
      <c r="AJ12631">
        <v>0.6851823035189436</v>
      </c>
      <c r="AK12631">
        <v>0.68342578677205146</v>
      </c>
    </row>
    <row r="12641" spans="1:50">
      <c r="A12641" t="s">
        <v>563</v>
      </c>
      <c r="D12641">
        <v>2015</v>
      </c>
      <c r="F12641" t="s">
        <v>0</v>
      </c>
      <c r="G12641" s="168">
        <v>12567.594150268749</v>
      </c>
      <c r="H12641" t="s">
        <v>551</v>
      </c>
      <c r="K12641" t="s">
        <v>1</v>
      </c>
      <c r="L12641" t="s">
        <v>103</v>
      </c>
    </row>
    <row r="12642" spans="1:50">
      <c r="A12642">
        <v>0</v>
      </c>
      <c r="B12642" t="s">
        <v>552</v>
      </c>
      <c r="F12642" t="s">
        <v>3</v>
      </c>
      <c r="G12642">
        <v>0</v>
      </c>
      <c r="H12642" t="s">
        <v>551</v>
      </c>
      <c r="K12642" t="s">
        <v>4</v>
      </c>
      <c r="L12642" t="s">
        <v>103</v>
      </c>
      <c r="N12642" t="s">
        <v>105</v>
      </c>
    </row>
    <row r="12643" spans="1:50">
      <c r="B12643">
        <v>1</v>
      </c>
      <c r="C12643" t="s">
        <v>5</v>
      </c>
      <c r="D12643" t="s">
        <v>6</v>
      </c>
      <c r="E12643">
        <v>2</v>
      </c>
      <c r="F12643" t="s">
        <v>7</v>
      </c>
      <c r="G12643" t="s">
        <v>8</v>
      </c>
      <c r="H12643">
        <v>3</v>
      </c>
      <c r="I12643" t="s">
        <v>9</v>
      </c>
      <c r="J12643" t="s">
        <v>10</v>
      </c>
      <c r="K12643">
        <v>4</v>
      </c>
      <c r="L12643" t="s">
        <v>11</v>
      </c>
      <c r="M12643" t="s">
        <v>12</v>
      </c>
      <c r="N12643">
        <v>5</v>
      </c>
      <c r="O12643" t="s">
        <v>13</v>
      </c>
      <c r="P12643" t="s">
        <v>13</v>
      </c>
      <c r="Q12643">
        <v>6</v>
      </c>
      <c r="R12643" t="s">
        <v>14</v>
      </c>
      <c r="S12643" t="s">
        <v>87</v>
      </c>
      <c r="T12643">
        <v>7</v>
      </c>
      <c r="U12643" t="s">
        <v>15</v>
      </c>
      <c r="V12643" t="s">
        <v>88</v>
      </c>
      <c r="W12643">
        <v>8</v>
      </c>
      <c r="X12643" t="s">
        <v>89</v>
      </c>
      <c r="Y12643" t="s">
        <v>90</v>
      </c>
      <c r="Z12643">
        <v>9</v>
      </c>
      <c r="AA12643" t="s">
        <v>91</v>
      </c>
      <c r="AB12643" t="s">
        <v>92</v>
      </c>
      <c r="AC12643">
        <v>10</v>
      </c>
      <c r="AD12643" t="s">
        <v>93</v>
      </c>
      <c r="AE12643" t="s">
        <v>94</v>
      </c>
      <c r="AF12643">
        <v>11</v>
      </c>
      <c r="AG12643" t="s">
        <v>95</v>
      </c>
      <c r="AH12643" t="s">
        <v>96</v>
      </c>
      <c r="AI12643">
        <v>12</v>
      </c>
      <c r="AJ12643" t="s">
        <v>97</v>
      </c>
      <c r="AK12643" t="s">
        <v>98</v>
      </c>
    </row>
    <row r="12644" spans="1:50">
      <c r="B12644">
        <v>31</v>
      </c>
      <c r="E12644">
        <v>28</v>
      </c>
      <c r="H12644">
        <v>31</v>
      </c>
      <c r="K12644">
        <v>30</v>
      </c>
      <c r="N12644">
        <v>31</v>
      </c>
      <c r="Q12644">
        <v>30</v>
      </c>
      <c r="T12644">
        <v>31</v>
      </c>
      <c r="W12644">
        <v>31</v>
      </c>
      <c r="Z12644">
        <v>30</v>
      </c>
      <c r="AC12644">
        <v>31</v>
      </c>
      <c r="AF12644">
        <v>30</v>
      </c>
      <c r="AI12644">
        <v>31</v>
      </c>
    </row>
    <row r="12645" spans="1:50">
      <c r="A12645" t="s">
        <v>16</v>
      </c>
      <c r="B12645" t="s">
        <v>17</v>
      </c>
      <c r="C12645" t="s">
        <v>18</v>
      </c>
      <c r="D12645" t="s">
        <v>19</v>
      </c>
      <c r="E12645" t="s">
        <v>17</v>
      </c>
      <c r="F12645" t="s">
        <v>18</v>
      </c>
      <c r="G12645" t="s">
        <v>19</v>
      </c>
      <c r="H12645" t="s">
        <v>17</v>
      </c>
      <c r="I12645" t="s">
        <v>18</v>
      </c>
      <c r="J12645" t="s">
        <v>19</v>
      </c>
      <c r="K12645" t="s">
        <v>17</v>
      </c>
      <c r="L12645" t="s">
        <v>18</v>
      </c>
      <c r="M12645" t="s">
        <v>19</v>
      </c>
      <c r="N12645" t="s">
        <v>17</v>
      </c>
      <c r="O12645" t="s">
        <v>18</v>
      </c>
      <c r="P12645" t="s">
        <v>19</v>
      </c>
      <c r="Q12645" t="s">
        <v>17</v>
      </c>
      <c r="R12645" t="s">
        <v>18</v>
      </c>
      <c r="S12645" t="s">
        <v>19</v>
      </c>
      <c r="T12645" t="s">
        <v>17</v>
      </c>
      <c r="U12645" t="s">
        <v>18</v>
      </c>
      <c r="V12645" t="s">
        <v>19</v>
      </c>
      <c r="W12645" t="s">
        <v>17</v>
      </c>
      <c r="X12645" t="s">
        <v>18</v>
      </c>
      <c r="Y12645" t="s">
        <v>19</v>
      </c>
      <c r="Z12645" t="s">
        <v>17</v>
      </c>
      <c r="AA12645" t="s">
        <v>18</v>
      </c>
      <c r="AB12645" t="s">
        <v>19</v>
      </c>
      <c r="AC12645" t="s">
        <v>17</v>
      </c>
      <c r="AD12645" t="s">
        <v>18</v>
      </c>
      <c r="AE12645" t="s">
        <v>19</v>
      </c>
      <c r="AF12645" t="s">
        <v>17</v>
      </c>
      <c r="AG12645" t="s">
        <v>18</v>
      </c>
      <c r="AH12645" t="s">
        <v>19</v>
      </c>
      <c r="AI12645" t="s">
        <v>17</v>
      </c>
      <c r="AJ12645" t="s">
        <v>18</v>
      </c>
      <c r="AK12645" t="s">
        <v>19</v>
      </c>
    </row>
    <row r="12646" spans="1:50">
      <c r="B12646" s="169">
        <v>7.2784844171814911E-2</v>
      </c>
      <c r="C12646" s="170">
        <v>1.1179243002258057</v>
      </c>
      <c r="D12646" s="170">
        <v>1.0310394368043698</v>
      </c>
      <c r="E12646" s="169">
        <v>6.4729987823967647E-2</v>
      </c>
      <c r="F12646" s="170">
        <v>1.0689457199943033</v>
      </c>
      <c r="G12646" s="170">
        <v>1.020813681187694</v>
      </c>
      <c r="H12646" s="169">
        <v>7.022503571480726E-2</v>
      </c>
      <c r="I12646" s="170">
        <v>1.0676487810928605</v>
      </c>
      <c r="J12646" s="170">
        <v>0.99263152338267813</v>
      </c>
      <c r="K12646" s="169">
        <v>6.9538015286228466E-2</v>
      </c>
      <c r="L12646" s="170">
        <v>1.1444612129023886</v>
      </c>
      <c r="M12646" s="170">
        <v>0.99223544321975266</v>
      </c>
      <c r="N12646" s="169">
        <v>7.7861036642408218E-2</v>
      </c>
      <c r="O12646" s="170">
        <v>1.1768464600083715</v>
      </c>
      <c r="P12646" s="170">
        <v>0.96491742363982724</v>
      </c>
      <c r="Q12646" s="169">
        <v>9.0183669975414951E-2</v>
      </c>
      <c r="R12646" s="170">
        <v>1.2460282621556737</v>
      </c>
      <c r="S12646" s="170">
        <v>0.942331504036657</v>
      </c>
      <c r="T12646" s="169">
        <v>0.11336415207582495</v>
      </c>
      <c r="U12646" s="170">
        <v>1.1253018118470437</v>
      </c>
      <c r="V12646" s="170">
        <v>0.99027297422060656</v>
      </c>
      <c r="W12646" s="169">
        <v>0.1169330672306217</v>
      </c>
      <c r="X12646" s="170">
        <v>1.2076369654795844</v>
      </c>
      <c r="Y12646" s="170">
        <v>1.0352307397403404</v>
      </c>
      <c r="Z12646" s="169">
        <v>9.9896961107680454E-2</v>
      </c>
      <c r="AA12646" s="170">
        <v>1.1174195856215634</v>
      </c>
      <c r="AB12646" s="170">
        <v>0.98413548651792782</v>
      </c>
      <c r="AC12646" s="169">
        <v>7.9787208158260903E-2</v>
      </c>
      <c r="AD12646" s="170">
        <v>1.3445823410146533</v>
      </c>
      <c r="AE12646" s="170">
        <v>0.9781943870493528</v>
      </c>
      <c r="AF12646" s="169">
        <v>6.948141784245887E-2</v>
      </c>
      <c r="AG12646" s="170">
        <v>1.146328909063062</v>
      </c>
      <c r="AH12646" s="170">
        <v>1.008361031109603</v>
      </c>
      <c r="AI12646" s="169">
        <v>7.5214603970511704E-2</v>
      </c>
      <c r="AJ12646" s="170">
        <v>1.0885339697054239</v>
      </c>
      <c r="AK12646" s="170">
        <v>1.0116398535615174</v>
      </c>
      <c r="AM12646" t="str">
        <f>A12641</f>
        <v>HERS-House-ResControlPre-SCE</v>
      </c>
      <c r="AN12646" s="93">
        <f>1/($T12646*(1/$T12644)*(1/(5/7+2/7*$V12646))*$T12656/SUM($T12648:$T12671))</f>
        <v>10041.003576751695</v>
      </c>
      <c r="AO12646" s="93">
        <f>1/(T12646*(1/T12644)*(1/(5/7+2/7*V12646)))</f>
        <v>272.69507844437197</v>
      </c>
      <c r="AP12646" s="93"/>
      <c r="AR12646" s="217">
        <f>CHOOSE($AV$3,C12646,F12646,I12646,L12646,O12646,R12646,U12646,X12646,AA12646,AD12646,AG12646,AJ12646)</f>
        <v>1.1253018118470437</v>
      </c>
      <c r="AS12646" s="92"/>
      <c r="AT12646" s="92"/>
      <c r="AV12646" s="151">
        <f>AN12646/AR12646</f>
        <v>8922.9426906108238</v>
      </c>
      <c r="AW12646" s="152">
        <f>AO12646/AR12646</f>
        <v>242.33061350605732</v>
      </c>
      <c r="AX12646" s="93"/>
    </row>
    <row r="12647" spans="1:50">
      <c r="A12647" t="s">
        <v>20</v>
      </c>
      <c r="B12647" t="s">
        <v>21</v>
      </c>
      <c r="C12647" t="s">
        <v>22</v>
      </c>
      <c r="D12647" t="s">
        <v>23</v>
      </c>
      <c r="E12647" t="s">
        <v>21</v>
      </c>
      <c r="F12647" t="s">
        <v>22</v>
      </c>
      <c r="G12647" t="s">
        <v>23</v>
      </c>
      <c r="H12647" t="s">
        <v>21</v>
      </c>
      <c r="I12647" t="s">
        <v>22</v>
      </c>
      <c r="J12647" t="s">
        <v>23</v>
      </c>
      <c r="K12647" t="s">
        <v>21</v>
      </c>
      <c r="L12647" t="s">
        <v>22</v>
      </c>
      <c r="M12647" t="s">
        <v>23</v>
      </c>
      <c r="N12647" t="s">
        <v>21</v>
      </c>
      <c r="O12647" t="s">
        <v>22</v>
      </c>
      <c r="P12647" t="s">
        <v>23</v>
      </c>
      <c r="Q12647" t="s">
        <v>21</v>
      </c>
      <c r="R12647" t="s">
        <v>22</v>
      </c>
      <c r="S12647" t="s">
        <v>23</v>
      </c>
      <c r="T12647" t="s">
        <v>21</v>
      </c>
      <c r="U12647" t="s">
        <v>22</v>
      </c>
      <c r="V12647" t="s">
        <v>23</v>
      </c>
      <c r="W12647" t="s">
        <v>21</v>
      </c>
      <c r="X12647" t="s">
        <v>22</v>
      </c>
      <c r="Y12647" t="s">
        <v>23</v>
      </c>
      <c r="Z12647" t="s">
        <v>21</v>
      </c>
      <c r="AA12647" t="s">
        <v>22</v>
      </c>
      <c r="AB12647" t="s">
        <v>23</v>
      </c>
      <c r="AC12647" t="s">
        <v>21</v>
      </c>
      <c r="AD12647" t="s">
        <v>22</v>
      </c>
      <c r="AE12647" t="s">
        <v>23</v>
      </c>
      <c r="AF12647" t="s">
        <v>21</v>
      </c>
      <c r="AG12647" t="s">
        <v>22</v>
      </c>
      <c r="AH12647" t="s">
        <v>23</v>
      </c>
      <c r="AI12647" t="s">
        <v>21</v>
      </c>
      <c r="AJ12647" t="s">
        <v>22</v>
      </c>
      <c r="AK12647" t="s">
        <v>23</v>
      </c>
    </row>
    <row r="12648" spans="1:50">
      <c r="A12648">
        <v>1</v>
      </c>
      <c r="B12648">
        <v>0.62545831608727076</v>
      </c>
      <c r="C12648">
        <v>0.61243576521481657</v>
      </c>
      <c r="D12648">
        <v>0.61470307071330199</v>
      </c>
      <c r="E12648">
        <v>0.61219591622001812</v>
      </c>
      <c r="F12648">
        <v>0.61000179123420772</v>
      </c>
      <c r="G12648">
        <v>0.61023495236048586</v>
      </c>
      <c r="H12648">
        <v>0.60137667041468823</v>
      </c>
      <c r="I12648">
        <v>0.60628563747419317</v>
      </c>
      <c r="J12648">
        <v>0.60535439002315916</v>
      </c>
      <c r="K12648">
        <v>0.57243690924629942</v>
      </c>
      <c r="L12648">
        <v>0.59728886815556526</v>
      </c>
      <c r="M12648">
        <v>0.59679540554735755</v>
      </c>
      <c r="N12648">
        <v>0.55378007514892547</v>
      </c>
      <c r="O12648">
        <v>0.58237686146238232</v>
      </c>
      <c r="P12648">
        <v>0.58923649290918467</v>
      </c>
      <c r="Q12648">
        <v>0.5084233857745587</v>
      </c>
      <c r="R12648">
        <v>0.55574679633713231</v>
      </c>
      <c r="S12648">
        <v>0.54230506013945257</v>
      </c>
      <c r="T12648">
        <v>0.48330602987475713</v>
      </c>
      <c r="U12648">
        <v>0.50531257063088297</v>
      </c>
      <c r="V12648">
        <v>0.50813578762799505</v>
      </c>
      <c r="W12648">
        <v>0.46878716661687386</v>
      </c>
      <c r="X12648">
        <v>0.50388594448444768</v>
      </c>
      <c r="Y12648">
        <v>0.49604018288377133</v>
      </c>
      <c r="Z12648">
        <v>0.50263684781649598</v>
      </c>
      <c r="AA12648">
        <v>0.52333929881594765</v>
      </c>
      <c r="AB12648">
        <v>0.52632128757232854</v>
      </c>
      <c r="AC12648">
        <v>0.51768789880819355</v>
      </c>
      <c r="AD12648">
        <v>0.58258085681341609</v>
      </c>
      <c r="AE12648">
        <v>0.58572568827202798</v>
      </c>
      <c r="AF12648">
        <v>0.57635348745303838</v>
      </c>
      <c r="AG12648">
        <v>0.60163673907017789</v>
      </c>
      <c r="AH12648">
        <v>0.60232280679916106</v>
      </c>
      <c r="AI12648">
        <v>0.61746310145088945</v>
      </c>
      <c r="AJ12648">
        <v>0.61415151205649543</v>
      </c>
      <c r="AK12648">
        <v>0.61383979113578824</v>
      </c>
    </row>
    <row r="12649" spans="1:50">
      <c r="A12649">
        <v>2</v>
      </c>
      <c r="B12649">
        <v>0.58138850385367613</v>
      </c>
      <c r="C12649">
        <v>0.56033357973888154</v>
      </c>
      <c r="D12649">
        <v>0.56484692188486896</v>
      </c>
      <c r="E12649">
        <v>0.56503047696831754</v>
      </c>
      <c r="F12649">
        <v>0.55815130416457259</v>
      </c>
      <c r="G12649">
        <v>0.55982274390517583</v>
      </c>
      <c r="H12649">
        <v>0.54859798100278034</v>
      </c>
      <c r="I12649">
        <v>0.55150770131959392</v>
      </c>
      <c r="J12649">
        <v>0.54950674046200587</v>
      </c>
      <c r="K12649">
        <v>0.50970363665140317</v>
      </c>
      <c r="L12649">
        <v>0.53804018899516115</v>
      </c>
      <c r="M12649">
        <v>0.53703665241278131</v>
      </c>
      <c r="N12649">
        <v>0.48937499176999399</v>
      </c>
      <c r="O12649">
        <v>0.5202700691965918</v>
      </c>
      <c r="P12649">
        <v>0.52714437676324521</v>
      </c>
      <c r="Q12649">
        <v>0.44463829491004631</v>
      </c>
      <c r="R12649">
        <v>0.49176058523884969</v>
      </c>
      <c r="S12649">
        <v>0.47833430334962546</v>
      </c>
      <c r="T12649">
        <v>0.4195609580738846</v>
      </c>
      <c r="U12649">
        <v>0.44130519627868214</v>
      </c>
      <c r="V12649">
        <v>0.44399713839693133</v>
      </c>
      <c r="W12649">
        <v>0.40499758117113699</v>
      </c>
      <c r="X12649">
        <v>0.43977675091279428</v>
      </c>
      <c r="Y12649">
        <v>0.43187971449404688</v>
      </c>
      <c r="Z12649">
        <v>0.43834177986221351</v>
      </c>
      <c r="AA12649">
        <v>0.45898854824159818</v>
      </c>
      <c r="AB12649">
        <v>0.46187324721357276</v>
      </c>
      <c r="AC12649">
        <v>0.45348709050574221</v>
      </c>
      <c r="AD12649">
        <v>0.51942190854287373</v>
      </c>
      <c r="AE12649">
        <v>0.52278954256426613</v>
      </c>
      <c r="AF12649">
        <v>0.51469097290991928</v>
      </c>
      <c r="AG12649">
        <v>0.54310242932180541</v>
      </c>
      <c r="AH12649">
        <v>0.5447478732762383</v>
      </c>
      <c r="AI12649">
        <v>0.5746451851886144</v>
      </c>
      <c r="AJ12649">
        <v>0.56591671756826489</v>
      </c>
      <c r="AK12649">
        <v>0.56618163757665996</v>
      </c>
    </row>
    <row r="12650" spans="1:50">
      <c r="A12650">
        <v>3</v>
      </c>
      <c r="B12650">
        <v>0.55982246948047487</v>
      </c>
      <c r="C12650">
        <v>0.53347472573702304</v>
      </c>
      <c r="D12650">
        <v>0.53926562792381094</v>
      </c>
      <c r="E12650">
        <v>0.5408349561230148</v>
      </c>
      <c r="F12650">
        <v>0.5316270161653196</v>
      </c>
      <c r="G12650">
        <v>0.53408218657887541</v>
      </c>
      <c r="H12650">
        <v>0.520739148705748</v>
      </c>
      <c r="I12650">
        <v>0.52322268422415885</v>
      </c>
      <c r="J12650">
        <v>0.52057168649978092</v>
      </c>
      <c r="K12650">
        <v>0.47305191735793051</v>
      </c>
      <c r="L12650">
        <v>0.50622025966044248</v>
      </c>
      <c r="M12650">
        <v>0.50506235500604135</v>
      </c>
      <c r="N12650">
        <v>0.44991943726057171</v>
      </c>
      <c r="O12650">
        <v>0.48478473241943781</v>
      </c>
      <c r="P12650">
        <v>0.49233607105035532</v>
      </c>
      <c r="Q12650">
        <v>0.40280517717574033</v>
      </c>
      <c r="R12650">
        <v>0.45234013266601819</v>
      </c>
      <c r="S12650">
        <v>0.43808683858952796</v>
      </c>
      <c r="T12650">
        <v>0.37643961263321268</v>
      </c>
      <c r="U12650">
        <v>0.3991743272300729</v>
      </c>
      <c r="V12650">
        <v>0.40190015947174923</v>
      </c>
      <c r="W12650">
        <v>0.36128934587073064</v>
      </c>
      <c r="X12650">
        <v>0.39741813978992668</v>
      </c>
      <c r="Y12650">
        <v>0.38914246635350164</v>
      </c>
      <c r="Z12650">
        <v>0.39596736041704611</v>
      </c>
      <c r="AA12650">
        <v>0.41789840855569677</v>
      </c>
      <c r="AB12650">
        <v>0.42091290619348087</v>
      </c>
      <c r="AC12650">
        <v>0.41206246598951873</v>
      </c>
      <c r="AD12650">
        <v>0.48305601971771389</v>
      </c>
      <c r="AE12650">
        <v>0.4868821765218288</v>
      </c>
      <c r="AF12650">
        <v>0.47850577754912321</v>
      </c>
      <c r="AG12650">
        <v>0.51187207287934045</v>
      </c>
      <c r="AH12650">
        <v>0.51426348209931794</v>
      </c>
      <c r="AI12650">
        <v>0.55243431383550001</v>
      </c>
      <c r="AJ12650">
        <v>0.54101525463488442</v>
      </c>
      <c r="AK12650">
        <v>0.54161752629787929</v>
      </c>
    </row>
    <row r="12651" spans="1:50">
      <c r="A12651">
        <v>4</v>
      </c>
      <c r="B12651">
        <v>0.55620791695759231</v>
      </c>
      <c r="C12651">
        <v>0.5226758735771001</v>
      </c>
      <c r="D12651">
        <v>0.5303220185156059</v>
      </c>
      <c r="E12651">
        <v>0.53405254510611366</v>
      </c>
      <c r="F12651">
        <v>0.52102379241051144</v>
      </c>
      <c r="G12651">
        <v>0.52460209387502965</v>
      </c>
      <c r="H12651">
        <v>0.50884389884607906</v>
      </c>
      <c r="I12651">
        <v>0.51034958693558008</v>
      </c>
      <c r="J12651">
        <v>0.50681475899018269</v>
      </c>
      <c r="K12651">
        <v>0.45053294247202064</v>
      </c>
      <c r="L12651">
        <v>0.48903949021312459</v>
      </c>
      <c r="M12651">
        <v>0.48749013805572472</v>
      </c>
      <c r="N12651">
        <v>0.42443428956553014</v>
      </c>
      <c r="O12651">
        <v>0.46372953898755515</v>
      </c>
      <c r="P12651">
        <v>0.47183271009283628</v>
      </c>
      <c r="Q12651">
        <v>0.374293078116891</v>
      </c>
      <c r="R12651">
        <v>0.42688662705321029</v>
      </c>
      <c r="S12651">
        <v>0.41166261022031869</v>
      </c>
      <c r="T12651">
        <v>0.34666493524783454</v>
      </c>
      <c r="U12651">
        <v>0.37048791935836228</v>
      </c>
      <c r="V12651">
        <v>0.37329013121927151</v>
      </c>
      <c r="W12651">
        <v>0.3308227035358634</v>
      </c>
      <c r="X12651">
        <v>0.36855869284331805</v>
      </c>
      <c r="Y12651">
        <v>0.35988475097850553</v>
      </c>
      <c r="Z12651">
        <v>0.36718791245407978</v>
      </c>
      <c r="AA12651">
        <v>0.390447654227285</v>
      </c>
      <c r="AB12651">
        <v>0.39364512320425932</v>
      </c>
      <c r="AC12651">
        <v>0.38445283109544831</v>
      </c>
      <c r="AD12651">
        <v>0.46088726981969813</v>
      </c>
      <c r="AE12651">
        <v>0.46524871793433803</v>
      </c>
      <c r="AF12651">
        <v>0.45698090948832082</v>
      </c>
      <c r="AG12651">
        <v>0.49548228305212971</v>
      </c>
      <c r="AH12651">
        <v>0.49876561520190243</v>
      </c>
      <c r="AI12651">
        <v>0.54853703819280797</v>
      </c>
      <c r="AJ12651">
        <v>0.53317125238971019</v>
      </c>
      <c r="AK12651">
        <v>0.53426294519811401</v>
      </c>
    </row>
    <row r="12652" spans="1:50">
      <c r="A12652">
        <v>5</v>
      </c>
      <c r="B12652">
        <v>0.56840601618375586</v>
      </c>
      <c r="C12652">
        <v>0.52992200103548615</v>
      </c>
      <c r="D12652">
        <v>0.53881589615386405</v>
      </c>
      <c r="E12652">
        <v>0.54401872910169968</v>
      </c>
      <c r="F12652">
        <v>0.52849731515246867</v>
      </c>
      <c r="G12652">
        <v>0.53283318360235155</v>
      </c>
      <c r="H12652">
        <v>0.51403064296171508</v>
      </c>
      <c r="I12652">
        <v>0.51556804933861111</v>
      </c>
      <c r="J12652">
        <v>0.51135234443119759</v>
      </c>
      <c r="K12652">
        <v>0.44483809460040186</v>
      </c>
      <c r="L12652">
        <v>0.48987191671695074</v>
      </c>
      <c r="M12652">
        <v>0.48821934876072098</v>
      </c>
      <c r="N12652">
        <v>0.41395651866384642</v>
      </c>
      <c r="O12652">
        <v>0.45958065381113422</v>
      </c>
      <c r="P12652">
        <v>0.46874862209388946</v>
      </c>
      <c r="Q12652">
        <v>0.35826320564276359</v>
      </c>
      <c r="R12652">
        <v>0.41655153746339235</v>
      </c>
      <c r="S12652">
        <v>0.39960003601395605</v>
      </c>
      <c r="T12652">
        <v>0.32868303603943355</v>
      </c>
      <c r="U12652">
        <v>0.35465536761450733</v>
      </c>
      <c r="V12652">
        <v>0.35762497751632949</v>
      </c>
      <c r="W12652">
        <v>0.31138200377800551</v>
      </c>
      <c r="X12652">
        <v>0.35234297972229761</v>
      </c>
      <c r="Y12652">
        <v>0.34297275450816422</v>
      </c>
      <c r="Z12652">
        <v>0.3510179811720851</v>
      </c>
      <c r="AA12652">
        <v>0.37682894585396709</v>
      </c>
      <c r="AB12652">
        <v>0.38035744868666871</v>
      </c>
      <c r="AC12652">
        <v>0.37019702612835409</v>
      </c>
      <c r="AD12652">
        <v>0.45564302615121599</v>
      </c>
      <c r="AE12652">
        <v>0.46078973514130206</v>
      </c>
      <c r="AF12652">
        <v>0.45233362902781332</v>
      </c>
      <c r="AG12652">
        <v>0.49732205890670145</v>
      </c>
      <c r="AH12652">
        <v>0.50125471244014141</v>
      </c>
      <c r="AI12652">
        <v>0.5605439046920303</v>
      </c>
      <c r="AJ12652">
        <v>0.54260820685886879</v>
      </c>
      <c r="AK12652">
        <v>0.5438974740114948</v>
      </c>
    </row>
    <row r="12653" spans="1:50">
      <c r="A12653">
        <v>6</v>
      </c>
      <c r="B12653">
        <v>0.60998775596435884</v>
      </c>
      <c r="C12653">
        <v>0.56771042362037505</v>
      </c>
      <c r="D12653">
        <v>0.57759219923268257</v>
      </c>
      <c r="E12653">
        <v>0.58487466909611274</v>
      </c>
      <c r="F12653">
        <v>0.56704246240369605</v>
      </c>
      <c r="G12653">
        <v>0.57210231638677256</v>
      </c>
      <c r="H12653">
        <v>0.54873014688247801</v>
      </c>
      <c r="I12653">
        <v>0.5512508673197235</v>
      </c>
      <c r="J12653">
        <v>0.54639264929033826</v>
      </c>
      <c r="K12653">
        <v>0.4642757462974863</v>
      </c>
      <c r="L12653">
        <v>0.51959089632482014</v>
      </c>
      <c r="M12653">
        <v>0.5178395031414369</v>
      </c>
      <c r="N12653">
        <v>0.4253005657370722</v>
      </c>
      <c r="O12653">
        <v>0.48132828497692937</v>
      </c>
      <c r="P12653">
        <v>0.49247836785532972</v>
      </c>
      <c r="Q12653">
        <v>0.35990095028876001</v>
      </c>
      <c r="R12653">
        <v>0.42817568814719109</v>
      </c>
      <c r="S12653">
        <v>0.40820452254285772</v>
      </c>
      <c r="T12653">
        <v>0.32634981045973394</v>
      </c>
      <c r="U12653">
        <v>0.35641568314298194</v>
      </c>
      <c r="V12653">
        <v>0.35964259668793375</v>
      </c>
      <c r="W12653">
        <v>0.30644961217310618</v>
      </c>
      <c r="X12653">
        <v>0.35335366859930006</v>
      </c>
      <c r="Y12653">
        <v>0.34276238876293014</v>
      </c>
      <c r="Z12653">
        <v>0.3517736855005002</v>
      </c>
      <c r="AA12653">
        <v>0.38223450686979971</v>
      </c>
      <c r="AB12653">
        <v>0.38636579939988236</v>
      </c>
      <c r="AC12653">
        <v>0.37414163316860805</v>
      </c>
      <c r="AD12653">
        <v>0.47552436267775605</v>
      </c>
      <c r="AE12653">
        <v>0.48212741199629755</v>
      </c>
      <c r="AF12653">
        <v>0.47301986900637144</v>
      </c>
      <c r="AG12653">
        <v>0.5281963979779839</v>
      </c>
      <c r="AH12653">
        <v>0.53283461318670133</v>
      </c>
      <c r="AI12653">
        <v>0.6028536457968241</v>
      </c>
      <c r="AJ12653">
        <v>0.58274589409088651</v>
      </c>
      <c r="AK12653">
        <v>0.58429444683385778</v>
      </c>
    </row>
    <row r="12654" spans="1:50">
      <c r="A12654">
        <v>7</v>
      </c>
      <c r="B12654">
        <v>0.6948166752214272</v>
      </c>
      <c r="C12654">
        <v>0.64750905127673142</v>
      </c>
      <c r="D12654">
        <v>0.6585327856105393</v>
      </c>
      <c r="E12654">
        <v>0.66828732713580941</v>
      </c>
      <c r="F12654">
        <v>0.64838970572986876</v>
      </c>
      <c r="G12654">
        <v>0.65419939469218147</v>
      </c>
      <c r="H12654">
        <v>0.62434632936233347</v>
      </c>
      <c r="I12654">
        <v>0.62926305398073545</v>
      </c>
      <c r="J12654">
        <v>0.62358614140939839</v>
      </c>
      <c r="K12654">
        <v>0.51806051839442213</v>
      </c>
      <c r="L12654">
        <v>0.58991063506651265</v>
      </c>
      <c r="M12654">
        <v>0.5880365157650379</v>
      </c>
      <c r="N12654">
        <v>0.46712260379493092</v>
      </c>
      <c r="O12654">
        <v>0.5398179573903118</v>
      </c>
      <c r="P12654">
        <v>0.55427911150894149</v>
      </c>
      <c r="Q12654">
        <v>0.38566189573011028</v>
      </c>
      <c r="R12654">
        <v>0.47091636652175906</v>
      </c>
      <c r="S12654">
        <v>0.4458416236463898</v>
      </c>
      <c r="T12654">
        <v>0.34519185505748295</v>
      </c>
      <c r="U12654">
        <v>0.38227251366369674</v>
      </c>
      <c r="V12654">
        <v>0.38605937620323993</v>
      </c>
      <c r="W12654">
        <v>0.32056178101434352</v>
      </c>
      <c r="X12654">
        <v>0.37808463733157832</v>
      </c>
      <c r="Y12654">
        <v>0.36530920652623511</v>
      </c>
      <c r="Z12654">
        <v>0.37631070979178521</v>
      </c>
      <c r="AA12654">
        <v>0.41441548036247944</v>
      </c>
      <c r="AB12654">
        <v>0.41965226385465121</v>
      </c>
      <c r="AC12654">
        <v>0.4034950857876583</v>
      </c>
      <c r="AD12654">
        <v>0.53112844748064225</v>
      </c>
      <c r="AE12654">
        <v>0.54001349648668129</v>
      </c>
      <c r="AF12654">
        <v>0.52859068428643108</v>
      </c>
      <c r="AG12654">
        <v>0.5996732965213285</v>
      </c>
      <c r="AH12654">
        <v>0.60497372707891739</v>
      </c>
      <c r="AI12654">
        <v>0.68618576436329504</v>
      </c>
      <c r="AJ12654">
        <v>0.66498654890400299</v>
      </c>
      <c r="AK12654">
        <v>0.66644333023543645</v>
      </c>
    </row>
    <row r="12655" spans="1:50">
      <c r="A12655">
        <v>8</v>
      </c>
      <c r="B12655">
        <v>0.74634347142498692</v>
      </c>
      <c r="C12655">
        <v>0.6990249897515679</v>
      </c>
      <c r="D12655">
        <v>0.7100754299138079</v>
      </c>
      <c r="E12655">
        <v>0.72089688391444451</v>
      </c>
      <c r="F12655">
        <v>0.70095267460577981</v>
      </c>
      <c r="G12655">
        <v>0.70689006127461962</v>
      </c>
      <c r="H12655">
        <v>0.67482361537294944</v>
      </c>
      <c r="I12655">
        <v>0.68106988682987823</v>
      </c>
      <c r="J12655">
        <v>0.67576770290947685</v>
      </c>
      <c r="K12655">
        <v>0.56109484926709763</v>
      </c>
      <c r="L12655">
        <v>0.63944491705422446</v>
      </c>
      <c r="M12655">
        <v>0.63723232223233506</v>
      </c>
      <c r="N12655">
        <v>0.50545284489417142</v>
      </c>
      <c r="O12655">
        <v>0.58608881284711245</v>
      </c>
      <c r="P12655">
        <v>0.60220306207087904</v>
      </c>
      <c r="Q12655">
        <v>0.41994632522828657</v>
      </c>
      <c r="R12655">
        <v>0.51214291180692439</v>
      </c>
      <c r="S12655">
        <v>0.48488583519474193</v>
      </c>
      <c r="T12655">
        <v>0.37584471316825907</v>
      </c>
      <c r="U12655">
        <v>0.41608558220782321</v>
      </c>
      <c r="V12655">
        <v>0.41958097440906322</v>
      </c>
      <c r="W12655">
        <v>0.34796036414456843</v>
      </c>
      <c r="X12655">
        <v>0.41075523496018973</v>
      </c>
      <c r="Y12655">
        <v>0.39703351423785949</v>
      </c>
      <c r="Z12655">
        <v>0.40773190933898951</v>
      </c>
      <c r="AA12655">
        <v>0.44933493585451184</v>
      </c>
      <c r="AB12655">
        <v>0.45508242515850289</v>
      </c>
      <c r="AC12655">
        <v>0.43603394445327387</v>
      </c>
      <c r="AD12655">
        <v>0.57429670998710214</v>
      </c>
      <c r="AE12655">
        <v>0.58476465422020574</v>
      </c>
      <c r="AF12655">
        <v>0.57073840178753177</v>
      </c>
      <c r="AG12655">
        <v>0.64844715535607378</v>
      </c>
      <c r="AH12655">
        <v>0.65398638254741193</v>
      </c>
      <c r="AI12655">
        <v>0.73722522545262148</v>
      </c>
      <c r="AJ12655">
        <v>0.7169432786299974</v>
      </c>
      <c r="AK12655">
        <v>0.71844601768030869</v>
      </c>
    </row>
    <row r="12656" spans="1:50">
      <c r="A12656">
        <v>9</v>
      </c>
      <c r="B12656">
        <v>0.74497491339206601</v>
      </c>
      <c r="C12656">
        <v>0.70806449075441547</v>
      </c>
      <c r="D12656">
        <v>0.71632339243139276</v>
      </c>
      <c r="E12656">
        <v>0.72514590442011451</v>
      </c>
      <c r="F12656">
        <v>0.71007804460559787</v>
      </c>
      <c r="G12656">
        <v>0.71440333011169388</v>
      </c>
      <c r="H12656">
        <v>0.68707960152455172</v>
      </c>
      <c r="I12656">
        <v>0.69433486024961844</v>
      </c>
      <c r="J12656">
        <v>0.69044250664746376</v>
      </c>
      <c r="K12656">
        <v>0.58887945433243893</v>
      </c>
      <c r="L12656">
        <v>0.65868930833813988</v>
      </c>
      <c r="M12656">
        <v>0.65672099698701236</v>
      </c>
      <c r="N12656">
        <v>0.53893205223936291</v>
      </c>
      <c r="O12656">
        <v>0.61253416595997545</v>
      </c>
      <c r="P12656">
        <v>0.62758386975213321</v>
      </c>
      <c r="Q12656">
        <v>0.46081186803700691</v>
      </c>
      <c r="R12656">
        <v>0.54669032686665253</v>
      </c>
      <c r="S12656">
        <v>0.52156856554674602</v>
      </c>
      <c r="T12656">
        <v>0.41863424394373866</v>
      </c>
      <c r="U12656">
        <v>0.45641487193343921</v>
      </c>
      <c r="V12656">
        <v>0.4595270176499156</v>
      </c>
      <c r="W12656">
        <v>0.39149480597367992</v>
      </c>
      <c r="X12656">
        <v>0.45134772295727849</v>
      </c>
      <c r="Y12656">
        <v>0.43810580202569838</v>
      </c>
      <c r="Z12656">
        <v>0.44774082914973246</v>
      </c>
      <c r="AA12656">
        <v>0.48662383386056673</v>
      </c>
      <c r="AB12656">
        <v>0.49192209722874319</v>
      </c>
      <c r="AC12656">
        <v>0.47446204096417027</v>
      </c>
      <c r="AD12656">
        <v>0.60225974562090445</v>
      </c>
      <c r="AE12656">
        <v>0.61184549567609003</v>
      </c>
      <c r="AF12656">
        <v>0.5972365783374326</v>
      </c>
      <c r="AG12656">
        <v>0.6663475804844301</v>
      </c>
      <c r="AH12656">
        <v>0.67079623419201562</v>
      </c>
      <c r="AI12656">
        <v>0.73654394794986866</v>
      </c>
      <c r="AJ12656">
        <v>0.72197517168625702</v>
      </c>
      <c r="AK12656">
        <v>0.72299148827151005</v>
      </c>
    </row>
    <row r="12657" spans="1:37">
      <c r="A12657">
        <v>10</v>
      </c>
      <c r="B12657">
        <v>0.74735312690604128</v>
      </c>
      <c r="C12657">
        <v>0.7235886191777684</v>
      </c>
      <c r="D12657">
        <v>0.72852124451949563</v>
      </c>
      <c r="E12657">
        <v>0.7320927900595936</v>
      </c>
      <c r="F12657">
        <v>0.72493888509357218</v>
      </c>
      <c r="G12657">
        <v>0.72695332332120666</v>
      </c>
      <c r="H12657">
        <v>0.70664880416231601</v>
      </c>
      <c r="I12657">
        <v>0.71476427080563176</v>
      </c>
      <c r="J12657">
        <v>0.71252438598453482</v>
      </c>
      <c r="K12657">
        <v>0.63213963957840469</v>
      </c>
      <c r="L12657">
        <v>0.68804879682869224</v>
      </c>
      <c r="M12657">
        <v>0.68715021921172426</v>
      </c>
      <c r="N12657">
        <v>0.58926888025383817</v>
      </c>
      <c r="O12657">
        <v>0.65172574854507315</v>
      </c>
      <c r="P12657">
        <v>0.66514298619963941</v>
      </c>
      <c r="Q12657">
        <v>0.5208442907284333</v>
      </c>
      <c r="R12657">
        <v>0.59722477082046443</v>
      </c>
      <c r="S12657">
        <v>0.57527788805593338</v>
      </c>
      <c r="T12657">
        <v>0.48253031598463469</v>
      </c>
      <c r="U12657">
        <v>0.51640333701857533</v>
      </c>
      <c r="V12657">
        <v>0.51925544671654711</v>
      </c>
      <c r="W12657">
        <v>0.45715006911324274</v>
      </c>
      <c r="X12657">
        <v>0.51197390265424714</v>
      </c>
      <c r="Y12657">
        <v>0.49962744726764124</v>
      </c>
      <c r="Z12657">
        <v>0.50834563367258367</v>
      </c>
      <c r="AA12657">
        <v>0.54302693695217141</v>
      </c>
      <c r="AB12657">
        <v>0.54759545747617566</v>
      </c>
      <c r="AC12657">
        <v>0.533247744754071</v>
      </c>
      <c r="AD12657">
        <v>0.64495288430184317</v>
      </c>
      <c r="AE12657">
        <v>0.65307565402171697</v>
      </c>
      <c r="AF12657">
        <v>0.63912752951798291</v>
      </c>
      <c r="AG12657">
        <v>0.69442640725853966</v>
      </c>
      <c r="AH12657">
        <v>0.69741834790029811</v>
      </c>
      <c r="AI12657">
        <v>0.73915885879305965</v>
      </c>
      <c r="AJ12657">
        <v>0.73164136596129736</v>
      </c>
      <c r="AK12657">
        <v>0.73187773694379932</v>
      </c>
    </row>
    <row r="12658" spans="1:37">
      <c r="A12658">
        <v>11</v>
      </c>
      <c r="B12658">
        <v>0.74194896568073432</v>
      </c>
      <c r="C12658">
        <v>0.73404676976865058</v>
      </c>
      <c r="D12658">
        <v>0.73513880096363016</v>
      </c>
      <c r="E12658">
        <v>0.7328774559452359</v>
      </c>
      <c r="F12658">
        <v>0.73380076968298014</v>
      </c>
      <c r="G12658">
        <v>0.73312370137313743</v>
      </c>
      <c r="H12658">
        <v>0.72290627710992872</v>
      </c>
      <c r="I12658">
        <v>0.73094321749854607</v>
      </c>
      <c r="J12658">
        <v>0.73078394810371561</v>
      </c>
      <c r="K12658">
        <v>0.68088868537198077</v>
      </c>
      <c r="L12658">
        <v>0.71668006941354223</v>
      </c>
      <c r="M12658">
        <v>0.71697341216180843</v>
      </c>
      <c r="N12658">
        <v>0.64962543075382173</v>
      </c>
      <c r="O12658">
        <v>0.69416446249056463</v>
      </c>
      <c r="P12658">
        <v>0.70466437310237418</v>
      </c>
      <c r="Q12658">
        <v>0.59498708118458266</v>
      </c>
      <c r="R12658">
        <v>0.6562896076547321</v>
      </c>
      <c r="S12658">
        <v>0.6393022391027694</v>
      </c>
      <c r="T12658">
        <v>0.56319905287861116</v>
      </c>
      <c r="U12658">
        <v>0.59082595134507998</v>
      </c>
      <c r="V12658">
        <v>0.59336104769849651</v>
      </c>
      <c r="W12658">
        <v>0.5414706907525384</v>
      </c>
      <c r="X12658">
        <v>0.58751003653706446</v>
      </c>
      <c r="Y12658">
        <v>0.57685429172392599</v>
      </c>
      <c r="Z12658">
        <v>0.58417471218655304</v>
      </c>
      <c r="AA12658">
        <v>0.61228287565733208</v>
      </c>
      <c r="AB12658">
        <v>0.61585463583731292</v>
      </c>
      <c r="AC12658">
        <v>0.6061533230532149</v>
      </c>
      <c r="AD12658">
        <v>0.69259431508670721</v>
      </c>
      <c r="AE12658">
        <v>0.69815810530740763</v>
      </c>
      <c r="AF12658">
        <v>0.68579178179845302</v>
      </c>
      <c r="AG12658">
        <v>0.72111119247274147</v>
      </c>
      <c r="AH12658">
        <v>0.72262875145961647</v>
      </c>
      <c r="AI12658">
        <v>0.73444513924079335</v>
      </c>
      <c r="AJ12658">
        <v>0.73492743786265669</v>
      </c>
      <c r="AK12658">
        <v>0.73466065247108681</v>
      </c>
    </row>
    <row r="12659" spans="1:37">
      <c r="A12659">
        <v>12</v>
      </c>
      <c r="B12659">
        <v>0.72551913656203149</v>
      </c>
      <c r="C12659">
        <v>0.73433867871472525</v>
      </c>
      <c r="D12659">
        <v>0.73137765097555618</v>
      </c>
      <c r="E12659">
        <v>0.72277673785065044</v>
      </c>
      <c r="F12659">
        <v>0.7319457090749093</v>
      </c>
      <c r="G12659">
        <v>0.72864324555690363</v>
      </c>
      <c r="H12659">
        <v>0.730036833908281</v>
      </c>
      <c r="I12659">
        <v>0.73689172373195866</v>
      </c>
      <c r="J12659">
        <v>0.73865225225547071</v>
      </c>
      <c r="K12659">
        <v>0.72797568341579677</v>
      </c>
      <c r="L12659">
        <v>0.73767097860055408</v>
      </c>
      <c r="M12659">
        <v>0.73942336030711664</v>
      </c>
      <c r="N12659">
        <v>0.71113448885121988</v>
      </c>
      <c r="O12659">
        <v>0.73224808245369399</v>
      </c>
      <c r="P12659">
        <v>0.73852850918953461</v>
      </c>
      <c r="Q12659">
        <v>0.67430220389691387</v>
      </c>
      <c r="R12659">
        <v>0.7152873416883303</v>
      </c>
      <c r="S12659">
        <v>0.70479051532632297</v>
      </c>
      <c r="T12659">
        <v>0.65246473308894526</v>
      </c>
      <c r="U12659">
        <v>0.67131067381086751</v>
      </c>
      <c r="V12659">
        <v>0.67339461652110644</v>
      </c>
      <c r="W12659">
        <v>0.63601928165393784</v>
      </c>
      <c r="X12659">
        <v>0.66946601008393747</v>
      </c>
      <c r="Y12659">
        <v>0.66147640164374544</v>
      </c>
      <c r="Z12659">
        <v>0.66705799202768334</v>
      </c>
      <c r="AA12659">
        <v>0.68605188864913613</v>
      </c>
      <c r="AB12659">
        <v>0.68822983215084321</v>
      </c>
      <c r="AC12659">
        <v>0.68428114189882971</v>
      </c>
      <c r="AD12659">
        <v>0.73729131127646441</v>
      </c>
      <c r="AE12659">
        <v>0.73940885319152294</v>
      </c>
      <c r="AF12659">
        <v>0.73056620670937655</v>
      </c>
      <c r="AG12659">
        <v>0.74009406478716033</v>
      </c>
      <c r="AH12659">
        <v>0.73999398082103107</v>
      </c>
      <c r="AI12659">
        <v>0.71882116745804159</v>
      </c>
      <c r="AJ12659">
        <v>0.72736702586715485</v>
      </c>
      <c r="AK12659">
        <v>0.72627959392485264</v>
      </c>
    </row>
    <row r="12660" spans="1:37">
      <c r="A12660">
        <v>13</v>
      </c>
      <c r="B12660">
        <v>0.7057709795274304</v>
      </c>
      <c r="C12660">
        <v>0.73271252399936082</v>
      </c>
      <c r="D12660">
        <v>0.72545799278373801</v>
      </c>
      <c r="E12660">
        <v>0.71132594399165838</v>
      </c>
      <c r="F12660">
        <v>0.72863594809998589</v>
      </c>
      <c r="G12660">
        <v>0.72281714157616972</v>
      </c>
      <c r="H12660">
        <v>0.73565238654711385</v>
      </c>
      <c r="I12660">
        <v>0.74156628513235778</v>
      </c>
      <c r="J12660">
        <v>0.74562202247802889</v>
      </c>
      <c r="K12660">
        <v>0.77566182610966272</v>
      </c>
      <c r="L12660">
        <v>0.75827955814325043</v>
      </c>
      <c r="M12660">
        <v>0.76137026828627496</v>
      </c>
      <c r="N12660">
        <v>0.77472481683704053</v>
      </c>
      <c r="O12660">
        <v>0.77079511073751505</v>
      </c>
      <c r="P12660">
        <v>0.77241528510469981</v>
      </c>
      <c r="Q12660">
        <v>0.75670455941336834</v>
      </c>
      <c r="R12660">
        <v>0.77554858508611213</v>
      </c>
      <c r="S12660">
        <v>0.77200665851645489</v>
      </c>
      <c r="T12660">
        <v>0.74551421568754483</v>
      </c>
      <c r="U12660">
        <v>0.75491218150707573</v>
      </c>
      <c r="V12660">
        <v>0.7563766582785858</v>
      </c>
      <c r="W12660">
        <v>0.73536769167368643</v>
      </c>
      <c r="X12660">
        <v>0.75453578771659646</v>
      </c>
      <c r="Y12660">
        <v>0.74969103299158391</v>
      </c>
      <c r="Z12660">
        <v>0.7531083896194396</v>
      </c>
      <c r="AA12660">
        <v>0.76232497278121569</v>
      </c>
      <c r="AB12660">
        <v>0.76316222812549872</v>
      </c>
      <c r="AC12660">
        <v>0.76479618313020425</v>
      </c>
      <c r="AD12660">
        <v>0.78171657403295536</v>
      </c>
      <c r="AE12660">
        <v>0.78019414635050299</v>
      </c>
      <c r="AF12660">
        <v>0.77447059005369823</v>
      </c>
      <c r="AG12660">
        <v>0.75797351754115561</v>
      </c>
      <c r="AH12660">
        <v>0.75635600733093911</v>
      </c>
      <c r="AI12660">
        <v>0.69998482981190935</v>
      </c>
      <c r="AJ12660">
        <v>0.71768821915131487</v>
      </c>
      <c r="AK12660">
        <v>0.71563190460179982</v>
      </c>
    </row>
    <row r="12661" spans="1:37">
      <c r="A12661">
        <v>14</v>
      </c>
      <c r="B12661">
        <v>0.67929937906183235</v>
      </c>
      <c r="C12661">
        <v>0.73004534476823579</v>
      </c>
      <c r="D12661">
        <v>0.71679130754168352</v>
      </c>
      <c r="E12661">
        <v>0.69522884431514176</v>
      </c>
      <c r="F12661">
        <v>0.72465486583904959</v>
      </c>
      <c r="G12661">
        <v>0.71512878220767384</v>
      </c>
      <c r="H12661">
        <v>0.73883370025819806</v>
      </c>
      <c r="I12661">
        <v>0.74637353956372476</v>
      </c>
      <c r="J12661">
        <v>0.75331822642391033</v>
      </c>
      <c r="K12661">
        <v>0.82203810703171265</v>
      </c>
      <c r="L12661">
        <v>0.77974372851316176</v>
      </c>
      <c r="M12661">
        <v>0.78452422460350724</v>
      </c>
      <c r="N12661">
        <v>0.83650593091238645</v>
      </c>
      <c r="O12661">
        <v>0.80969000462708862</v>
      </c>
      <c r="P12661">
        <v>0.80700431976332676</v>
      </c>
      <c r="Q12661">
        <v>0.83517693192774434</v>
      </c>
      <c r="R12661">
        <v>0.83418275356970462</v>
      </c>
      <c r="S12661">
        <v>0.83678640330922549</v>
      </c>
      <c r="T12661">
        <v>0.83491498855748703</v>
      </c>
      <c r="U12661">
        <v>0.83531580414904694</v>
      </c>
      <c r="V12661">
        <v>0.83623749755858545</v>
      </c>
      <c r="W12661">
        <v>0.83051885919362867</v>
      </c>
      <c r="X12661">
        <v>0.83637765885126847</v>
      </c>
      <c r="Y12661">
        <v>0.83464045524241004</v>
      </c>
      <c r="Z12661">
        <v>0.83624022943333898</v>
      </c>
      <c r="AA12661">
        <v>0.83614560967285001</v>
      </c>
      <c r="AB12661">
        <v>0.83560025289975814</v>
      </c>
      <c r="AC12661">
        <v>0.84172894720483338</v>
      </c>
      <c r="AD12661">
        <v>0.82618729617058506</v>
      </c>
      <c r="AE12661">
        <v>0.82123167862697866</v>
      </c>
      <c r="AF12661">
        <v>0.81844133150153242</v>
      </c>
      <c r="AG12661">
        <v>0.77696831158240098</v>
      </c>
      <c r="AH12661">
        <v>0.77263967198223116</v>
      </c>
      <c r="AI12661">
        <v>0.67434133507624516</v>
      </c>
      <c r="AJ12661">
        <v>0.70488440199961333</v>
      </c>
      <c r="AK12661">
        <v>0.70147286665053932</v>
      </c>
    </row>
    <row r="12662" spans="1:37">
      <c r="A12662">
        <v>15</v>
      </c>
      <c r="B12662">
        <v>0.65425786007360365</v>
      </c>
      <c r="C12662">
        <v>0.73103604243054487</v>
      </c>
      <c r="D12662">
        <v>0.71102160141334914</v>
      </c>
      <c r="E12662">
        <v>0.68187924692984403</v>
      </c>
      <c r="F12662">
        <v>0.7244910441355038</v>
      </c>
      <c r="G12662">
        <v>0.7108671109328919</v>
      </c>
      <c r="H12662">
        <v>0.74253410276170539</v>
      </c>
      <c r="I12662">
        <v>0.75401568855885759</v>
      </c>
      <c r="J12662">
        <v>0.76426638932219115</v>
      </c>
      <c r="K12662">
        <v>0.86342348773868127</v>
      </c>
      <c r="L12662">
        <v>0.80263363820497791</v>
      </c>
      <c r="M12662">
        <v>0.80888894951935675</v>
      </c>
      <c r="N12662">
        <v>0.89012732884307266</v>
      </c>
      <c r="O12662">
        <v>0.84627172497095782</v>
      </c>
      <c r="P12662">
        <v>0.84072454777751848</v>
      </c>
      <c r="Q12662">
        <v>0.90074404609505054</v>
      </c>
      <c r="R12662">
        <v>0.88524349455692986</v>
      </c>
      <c r="S12662">
        <v>0.89231586764243764</v>
      </c>
      <c r="T12662">
        <v>0.90814106981536535</v>
      </c>
      <c r="U12662">
        <v>0.90188093266676428</v>
      </c>
      <c r="V12662">
        <v>0.90244641103858558</v>
      </c>
      <c r="W12662">
        <v>0.90813948439161107</v>
      </c>
      <c r="X12662">
        <v>0.90406379459227937</v>
      </c>
      <c r="Y12662">
        <v>0.90466701316345</v>
      </c>
      <c r="Z12662">
        <v>0.90512656518494083</v>
      </c>
      <c r="AA12662">
        <v>0.89831371810160754</v>
      </c>
      <c r="AB12662">
        <v>0.89680977759649927</v>
      </c>
      <c r="AC12662">
        <v>0.90639270253627502</v>
      </c>
      <c r="AD12662">
        <v>0.86687648410601792</v>
      </c>
      <c r="AE12662">
        <v>0.85960127281313525</v>
      </c>
      <c r="AF12662">
        <v>0.85762300096942412</v>
      </c>
      <c r="AG12662">
        <v>0.79770627445648123</v>
      </c>
      <c r="AH12662">
        <v>0.79065147962592841</v>
      </c>
      <c r="AI12662">
        <v>0.64992137981815756</v>
      </c>
      <c r="AJ12662">
        <v>0.69511408514580819</v>
      </c>
      <c r="AK12662">
        <v>0.69004866060559267</v>
      </c>
    </row>
    <row r="12663" spans="1:37">
      <c r="A12663">
        <v>16</v>
      </c>
      <c r="B12663">
        <v>0.6535025532341745</v>
      </c>
      <c r="C12663">
        <v>0.75063193339941592</v>
      </c>
      <c r="D12663">
        <v>0.72515074552841541</v>
      </c>
      <c r="E12663">
        <v>0.69013172162855796</v>
      </c>
      <c r="F12663">
        <v>0.74386399969137673</v>
      </c>
      <c r="G12663">
        <v>0.72700462266757782</v>
      </c>
      <c r="H12663">
        <v>0.76297979806241945</v>
      </c>
      <c r="I12663">
        <v>0.77869013984853175</v>
      </c>
      <c r="J12663">
        <v>0.79153295382937816</v>
      </c>
      <c r="K12663">
        <v>0.90821007313549007</v>
      </c>
      <c r="L12663">
        <v>0.83773472860262477</v>
      </c>
      <c r="M12663">
        <v>0.84484059581312154</v>
      </c>
      <c r="N12663">
        <v>0.94228827282750593</v>
      </c>
      <c r="O12663">
        <v>0.88935403001295499</v>
      </c>
      <c r="P12663">
        <v>0.8823781028412252</v>
      </c>
      <c r="Q12663">
        <v>0.95860492429258959</v>
      </c>
      <c r="R12663">
        <v>0.93559519244494449</v>
      </c>
      <c r="S12663">
        <v>0.9448230085241428</v>
      </c>
      <c r="T12663">
        <v>0.96971922641627262</v>
      </c>
      <c r="U12663">
        <v>0.96003615349570326</v>
      </c>
      <c r="V12663">
        <v>0.96036190422042556</v>
      </c>
      <c r="W12663">
        <v>0.97220547207681263</v>
      </c>
      <c r="X12663">
        <v>0.96280842417470758</v>
      </c>
      <c r="Y12663">
        <v>0.96476468108481872</v>
      </c>
      <c r="Z12663">
        <v>0.9646511691607591</v>
      </c>
      <c r="AA12663">
        <v>0.95453202431222572</v>
      </c>
      <c r="AB12663">
        <v>0.95261027129839126</v>
      </c>
      <c r="AC12663">
        <v>0.96325828195606256</v>
      </c>
      <c r="AD12663">
        <v>0.91191933148882343</v>
      </c>
      <c r="AE12663">
        <v>0.90334588310468433</v>
      </c>
      <c r="AF12663">
        <v>0.90099519554004137</v>
      </c>
      <c r="AG12663">
        <v>0.83102174321237465</v>
      </c>
      <c r="AH12663">
        <v>0.8215869750204533</v>
      </c>
      <c r="AI12663">
        <v>0.64878289270090617</v>
      </c>
      <c r="AJ12663">
        <v>0.70643486936463173</v>
      </c>
      <c r="AK12663">
        <v>0.69965208879121488</v>
      </c>
    </row>
    <row r="12664" spans="1:37">
      <c r="A12664">
        <v>17</v>
      </c>
      <c r="B12664">
        <v>0.71424618704323073</v>
      </c>
      <c r="C12664">
        <v>0.8010185129711509</v>
      </c>
      <c r="D12664">
        <v>0.77867039275330652</v>
      </c>
      <c r="E12664">
        <v>0.74865697693200994</v>
      </c>
      <c r="F12664">
        <v>0.79462845122227732</v>
      </c>
      <c r="G12664">
        <v>0.78001251266340299</v>
      </c>
      <c r="H12664">
        <v>0.81230490596092908</v>
      </c>
      <c r="I12664">
        <v>0.82534995852472004</v>
      </c>
      <c r="J12664">
        <v>0.83709038811172942</v>
      </c>
      <c r="K12664">
        <v>0.94467949605645618</v>
      </c>
      <c r="L12664">
        <v>0.87973636118224119</v>
      </c>
      <c r="M12664">
        <v>0.88581193276776826</v>
      </c>
      <c r="N12664">
        <v>0.97568285417190626</v>
      </c>
      <c r="O12664">
        <v>0.92767689257245767</v>
      </c>
      <c r="P12664">
        <v>0.92110921531924128</v>
      </c>
      <c r="Q12664">
        <v>0.98967650215354463</v>
      </c>
      <c r="R12664">
        <v>0.97001169825522393</v>
      </c>
      <c r="S12664">
        <v>0.97786782727527899</v>
      </c>
      <c r="T12664">
        <v>0.99878060587851547</v>
      </c>
      <c r="U12664">
        <v>0.99074071568604727</v>
      </c>
      <c r="V12664">
        <v>0.99093306898575129</v>
      </c>
      <c r="W12664">
        <v>1</v>
      </c>
      <c r="X12664">
        <v>0.99290353146686539</v>
      </c>
      <c r="Y12664">
        <v>0.99469999572201828</v>
      </c>
      <c r="Z12664">
        <v>0.99438346657819376</v>
      </c>
      <c r="AA12664">
        <v>0.98612156336024548</v>
      </c>
      <c r="AB12664">
        <v>0.98471150070423308</v>
      </c>
      <c r="AC12664">
        <v>0.99264673856048891</v>
      </c>
      <c r="AD12664">
        <v>0.94744396159829825</v>
      </c>
      <c r="AE12664">
        <v>0.93974531291151697</v>
      </c>
      <c r="AF12664">
        <v>0.938153623883481</v>
      </c>
      <c r="AG12664">
        <v>0.87300153992465579</v>
      </c>
      <c r="AH12664">
        <v>0.86498674796104935</v>
      </c>
      <c r="AI12664">
        <v>0.71162469287857411</v>
      </c>
      <c r="AJ12664">
        <v>0.76233811373852978</v>
      </c>
      <c r="AK12664">
        <v>0.75651048952867606</v>
      </c>
    </row>
    <row r="12665" spans="1:37">
      <c r="A12665">
        <v>18</v>
      </c>
      <c r="B12665">
        <v>0.89898745784345735</v>
      </c>
      <c r="C12665">
        <v>0.92125703494011257</v>
      </c>
      <c r="D12665">
        <v>0.91699285906834993</v>
      </c>
      <c r="E12665">
        <v>0.91114306921761412</v>
      </c>
      <c r="F12665">
        <v>0.91726508563530651</v>
      </c>
      <c r="G12665">
        <v>0.91495224081686177</v>
      </c>
      <c r="H12665">
        <v>0.93085906798453599</v>
      </c>
      <c r="I12665">
        <v>0.92596612592824257</v>
      </c>
      <c r="J12665">
        <v>0.92912375795926527</v>
      </c>
      <c r="K12665">
        <v>0.98593223612534231</v>
      </c>
      <c r="L12665">
        <v>0.94917097182267807</v>
      </c>
      <c r="M12665">
        <v>0.95061073165170729</v>
      </c>
      <c r="N12665">
        <v>1</v>
      </c>
      <c r="O12665">
        <v>0.97606309464275776</v>
      </c>
      <c r="P12665">
        <v>0.97135291270178614</v>
      </c>
      <c r="Q12665">
        <v>1</v>
      </c>
      <c r="R12665">
        <v>0.99803270543105782</v>
      </c>
      <c r="S12665">
        <v>1</v>
      </c>
      <c r="T12665">
        <v>1</v>
      </c>
      <c r="U12665">
        <v>1</v>
      </c>
      <c r="V12665">
        <v>1</v>
      </c>
      <c r="W12665">
        <v>0.99565411308343033</v>
      </c>
      <c r="X12665">
        <v>1</v>
      </c>
      <c r="Y12665">
        <v>1</v>
      </c>
      <c r="Z12665">
        <v>1</v>
      </c>
      <c r="AA12665">
        <v>1</v>
      </c>
      <c r="AB12665">
        <v>1</v>
      </c>
      <c r="AC12665">
        <v>1</v>
      </c>
      <c r="AD12665">
        <v>0.98448482201474163</v>
      </c>
      <c r="AE12665">
        <v>0.98021341520453498</v>
      </c>
      <c r="AF12665">
        <v>0.98418236646324486</v>
      </c>
      <c r="AG12665">
        <v>0.94516706477969248</v>
      </c>
      <c r="AH12665">
        <v>0.94446667648523619</v>
      </c>
      <c r="AI12665">
        <v>0.90689332957259783</v>
      </c>
      <c r="AJ12665">
        <v>0.91366725361419521</v>
      </c>
      <c r="AK12665">
        <v>0.91332315320905177</v>
      </c>
    </row>
    <row r="12666" spans="1:37">
      <c r="A12666">
        <v>19</v>
      </c>
      <c r="B12666">
        <v>0.98367005566526744</v>
      </c>
      <c r="C12666">
        <v>0.98526518037925448</v>
      </c>
      <c r="D12666">
        <v>0.98603058083624606</v>
      </c>
      <c r="E12666">
        <v>0.98737800031114631</v>
      </c>
      <c r="F12666">
        <v>0.98398692600979865</v>
      </c>
      <c r="G12666">
        <v>0.98510813161663868</v>
      </c>
      <c r="H12666">
        <v>0.98973427201754272</v>
      </c>
      <c r="I12666">
        <v>0.9839169727383793</v>
      </c>
      <c r="J12666">
        <v>0.98458236412940447</v>
      </c>
      <c r="K12666">
        <v>1</v>
      </c>
      <c r="L12666">
        <v>0.99113571263471656</v>
      </c>
      <c r="M12666">
        <v>0.99068310555830541</v>
      </c>
      <c r="N12666">
        <v>0.99769706308004025</v>
      </c>
      <c r="O12666">
        <v>1</v>
      </c>
      <c r="P12666">
        <v>0.99977895902513858</v>
      </c>
      <c r="Q12666">
        <v>0.97755160651235795</v>
      </c>
      <c r="R12666">
        <v>1</v>
      </c>
      <c r="S12666">
        <v>0.99407335789489859</v>
      </c>
      <c r="T12666">
        <v>0.96544608881572413</v>
      </c>
      <c r="U12666">
        <v>0.97656023563541583</v>
      </c>
      <c r="V12666">
        <v>0.97689655322670477</v>
      </c>
      <c r="W12666">
        <v>0.95415086146445671</v>
      </c>
      <c r="X12666">
        <v>0.97436742058149983</v>
      </c>
      <c r="Y12666">
        <v>0.97140558475950733</v>
      </c>
      <c r="Z12666">
        <v>0.97299607250986997</v>
      </c>
      <c r="AA12666">
        <v>0.98409515818457627</v>
      </c>
      <c r="AB12666">
        <v>0.98582001146739118</v>
      </c>
      <c r="AC12666">
        <v>0.9778145048564697</v>
      </c>
      <c r="AD12666">
        <v>1</v>
      </c>
      <c r="AE12666">
        <v>1</v>
      </c>
      <c r="AF12666">
        <v>1</v>
      </c>
      <c r="AG12666">
        <v>0.9882121100883523</v>
      </c>
      <c r="AH12666">
        <v>0.98926973625325465</v>
      </c>
      <c r="AI12666">
        <v>0.99086489691483404</v>
      </c>
      <c r="AJ12666">
        <v>0.98701286781955411</v>
      </c>
      <c r="AK12666">
        <v>0.98783541233879635</v>
      </c>
    </row>
    <row r="12667" spans="1:37">
      <c r="A12667">
        <v>20</v>
      </c>
      <c r="B12667">
        <v>1</v>
      </c>
      <c r="C12667">
        <v>1</v>
      </c>
      <c r="D12667">
        <v>1</v>
      </c>
      <c r="E12667">
        <v>1</v>
      </c>
      <c r="F12667">
        <v>1</v>
      </c>
      <c r="G12667">
        <v>1</v>
      </c>
      <c r="H12667">
        <v>1</v>
      </c>
      <c r="I12667">
        <v>1</v>
      </c>
      <c r="J12667">
        <v>1</v>
      </c>
      <c r="K12667">
        <v>0.98967550669331084</v>
      </c>
      <c r="L12667">
        <v>1</v>
      </c>
      <c r="M12667">
        <v>0.99944550168179624</v>
      </c>
      <c r="N12667">
        <v>0.97680076740041921</v>
      </c>
      <c r="O12667">
        <v>0.99613790434598792</v>
      </c>
      <c r="P12667">
        <v>1</v>
      </c>
      <c r="Q12667">
        <v>0.93496766202234571</v>
      </c>
      <c r="R12667">
        <v>0.97848181655919719</v>
      </c>
      <c r="S12667">
        <v>0.96657324838654846</v>
      </c>
      <c r="T12667">
        <v>0.91338907075139153</v>
      </c>
      <c r="U12667">
        <v>0.93334229895555731</v>
      </c>
      <c r="V12667">
        <v>0.93530442602839681</v>
      </c>
      <c r="W12667">
        <v>0.89800410827522581</v>
      </c>
      <c r="X12667">
        <v>0.93114732711059056</v>
      </c>
      <c r="Y12667">
        <v>0.92488460077199219</v>
      </c>
      <c r="Z12667">
        <v>0.93046684341975383</v>
      </c>
      <c r="AA12667">
        <v>0.95000323837646805</v>
      </c>
      <c r="AB12667">
        <v>0.95283159978333842</v>
      </c>
      <c r="AC12667">
        <v>0.94285020529395158</v>
      </c>
      <c r="AD12667">
        <v>0.99599209618077522</v>
      </c>
      <c r="AE12667">
        <v>0.99792649442104642</v>
      </c>
      <c r="AF12667">
        <v>0.99182229505717312</v>
      </c>
      <c r="AG12667">
        <v>0.99922662527071116</v>
      </c>
      <c r="AH12667">
        <v>1</v>
      </c>
      <c r="AI12667">
        <v>1</v>
      </c>
      <c r="AJ12667">
        <v>1</v>
      </c>
      <c r="AK12667">
        <v>1</v>
      </c>
    </row>
    <row r="12668" spans="1:37">
      <c r="A12668">
        <v>21</v>
      </c>
      <c r="B12668">
        <v>0.9813473480145577</v>
      </c>
      <c r="C12668">
        <v>0.99380520076992562</v>
      </c>
      <c r="D12668">
        <v>0.98942006303220931</v>
      </c>
      <c r="E12668">
        <v>0.98266314304637858</v>
      </c>
      <c r="F12668">
        <v>0.99345903931324209</v>
      </c>
      <c r="G12668">
        <v>0.98996476431024572</v>
      </c>
      <c r="H12668">
        <v>0.98927799807163386</v>
      </c>
      <c r="I12668">
        <v>0.99818331435868579</v>
      </c>
      <c r="J12668">
        <v>0.99932215575513972</v>
      </c>
      <c r="K12668">
        <v>0.97939082595565896</v>
      </c>
      <c r="L12668">
        <v>0.99897102934099724</v>
      </c>
      <c r="M12668">
        <v>1</v>
      </c>
      <c r="N12668">
        <v>0.95986503870742246</v>
      </c>
      <c r="O12668">
        <v>0.98840007648493322</v>
      </c>
      <c r="P12668">
        <v>0.99557307384647387</v>
      </c>
      <c r="Q12668">
        <v>0.90237502401686476</v>
      </c>
      <c r="R12668">
        <v>0.9596707946043822</v>
      </c>
      <c r="S12668">
        <v>0.94392380076769977</v>
      </c>
      <c r="T12668">
        <v>0.87483959835165148</v>
      </c>
      <c r="U12668">
        <v>0.90071686001400864</v>
      </c>
      <c r="V12668">
        <v>0.90406263224621441</v>
      </c>
      <c r="W12668">
        <v>0.85760463727465341</v>
      </c>
      <c r="X12668">
        <v>0.89870154641153066</v>
      </c>
      <c r="Y12668">
        <v>0.89030407034039649</v>
      </c>
      <c r="Z12668">
        <v>0.89855607381939906</v>
      </c>
      <c r="AA12668">
        <v>0.92374551710054997</v>
      </c>
      <c r="AB12668">
        <v>0.92756321082204618</v>
      </c>
      <c r="AC12668">
        <v>0.91692036086087692</v>
      </c>
      <c r="AD12668">
        <v>0.9909115003124418</v>
      </c>
      <c r="AE12668">
        <v>0.99372273270148737</v>
      </c>
      <c r="AF12668">
        <v>0.9816720711767315</v>
      </c>
      <c r="AG12668">
        <v>1</v>
      </c>
      <c r="AH12668">
        <v>0.99873765158931538</v>
      </c>
      <c r="AI12668">
        <v>0.97337441745639131</v>
      </c>
      <c r="AJ12668">
        <v>0.98571113280916456</v>
      </c>
      <c r="AK12668">
        <v>0.98383627790156392</v>
      </c>
    </row>
    <row r="12669" spans="1:37">
      <c r="A12669">
        <v>22</v>
      </c>
      <c r="B12669">
        <v>0.92040352022750882</v>
      </c>
      <c r="C12669">
        <v>0.93231682628870349</v>
      </c>
      <c r="D12669">
        <v>0.92771320887095399</v>
      </c>
      <c r="E12669">
        <v>0.91924321912657825</v>
      </c>
      <c r="F12669">
        <v>0.93106599077207719</v>
      </c>
      <c r="G12669">
        <v>0.92705153036629284</v>
      </c>
      <c r="H12669">
        <v>0.92571446294311166</v>
      </c>
      <c r="I12669">
        <v>0.93639727756415037</v>
      </c>
      <c r="J12669">
        <v>0.93753033335300262</v>
      </c>
      <c r="K12669">
        <v>0.9149085221934421</v>
      </c>
      <c r="L12669">
        <v>0.93671175029387688</v>
      </c>
      <c r="M12669">
        <v>0.93793899558509164</v>
      </c>
      <c r="N12669">
        <v>0.89467743628208596</v>
      </c>
      <c r="O12669">
        <v>0.92438559920449381</v>
      </c>
      <c r="P12669">
        <v>0.93238038637239784</v>
      </c>
      <c r="Q12669">
        <v>0.83490444995623692</v>
      </c>
      <c r="R12669">
        <v>0.8937845886124568</v>
      </c>
      <c r="S12669">
        <v>0.87746016132557714</v>
      </c>
      <c r="T12669">
        <v>0.80646036610558847</v>
      </c>
      <c r="U12669">
        <v>0.83305382294257391</v>
      </c>
      <c r="V12669">
        <v>0.83686602583967407</v>
      </c>
      <c r="W12669">
        <v>0.78965040886793947</v>
      </c>
      <c r="X12669">
        <v>0.83141936091069268</v>
      </c>
      <c r="Y12669">
        <v>0.82271047897708505</v>
      </c>
      <c r="Z12669">
        <v>0.83165217544970194</v>
      </c>
      <c r="AA12669">
        <v>0.85727451815158928</v>
      </c>
      <c r="AB12669">
        <v>0.86112857633256357</v>
      </c>
      <c r="AC12669">
        <v>0.85086140789158504</v>
      </c>
      <c r="AD12669">
        <v>0.92760536082033751</v>
      </c>
      <c r="AE12669">
        <v>0.93073524992652668</v>
      </c>
      <c r="AF12669">
        <v>0.9177338709600823</v>
      </c>
      <c r="AG12669">
        <v>0.9388525630444281</v>
      </c>
      <c r="AH12669">
        <v>0.93731159915947715</v>
      </c>
      <c r="AI12669">
        <v>0.90934996571236981</v>
      </c>
      <c r="AJ12669">
        <v>0.92289124793384036</v>
      </c>
      <c r="AK12669">
        <v>0.92072192360906446</v>
      </c>
    </row>
    <row r="12670" spans="1:37">
      <c r="A12670">
        <v>23</v>
      </c>
      <c r="B12670">
        <v>0.82120265592984509</v>
      </c>
      <c r="C12670">
        <v>0.82164321955490505</v>
      </c>
      <c r="D12670">
        <v>0.82009066132984976</v>
      </c>
      <c r="E12670">
        <v>0.8145548543334229</v>
      </c>
      <c r="F12670">
        <v>0.81995293215803655</v>
      </c>
      <c r="G12670">
        <v>0.81777792534196481</v>
      </c>
      <c r="H12670">
        <v>0.81468010239905131</v>
      </c>
      <c r="I12670">
        <v>0.82211277913141745</v>
      </c>
      <c r="J12670">
        <v>0.82187926056270577</v>
      </c>
      <c r="K12670">
        <v>0.79707578559607339</v>
      </c>
      <c r="L12670">
        <v>0.81874566439280805</v>
      </c>
      <c r="M12670">
        <v>0.81920934941066437</v>
      </c>
      <c r="N12670">
        <v>0.77822100628396285</v>
      </c>
      <c r="O12670">
        <v>0.80575015688270879</v>
      </c>
      <c r="P12670">
        <v>0.81294147383010418</v>
      </c>
      <c r="Q12670">
        <v>0.72293184679756006</v>
      </c>
      <c r="R12670">
        <v>0.77704996124492254</v>
      </c>
      <c r="S12670">
        <v>0.76214054201637482</v>
      </c>
      <c r="T12670">
        <v>0.69667557072055142</v>
      </c>
      <c r="U12670">
        <v>0.72088387458999847</v>
      </c>
      <c r="V12670">
        <v>0.7246497367809811</v>
      </c>
      <c r="W12670">
        <v>0.68141248022321654</v>
      </c>
      <c r="X12670">
        <v>0.71979537995344745</v>
      </c>
      <c r="Y12670">
        <v>0.71153267602728631</v>
      </c>
      <c r="Z12670">
        <v>0.72018514729322836</v>
      </c>
      <c r="AA12670">
        <v>0.74340238727293462</v>
      </c>
      <c r="AB12670">
        <v>0.74679200059810791</v>
      </c>
      <c r="AC12670">
        <v>0.7388022217948198</v>
      </c>
      <c r="AD12670">
        <v>0.80912523192707453</v>
      </c>
      <c r="AE12670">
        <v>0.81196770503132487</v>
      </c>
      <c r="AF12670">
        <v>0.80119906521397777</v>
      </c>
      <c r="AG12670">
        <v>0.82190832997638696</v>
      </c>
      <c r="AH12670">
        <v>0.82127177325137257</v>
      </c>
      <c r="AI12670">
        <v>0.81053283526293141</v>
      </c>
      <c r="AJ12670">
        <v>0.81687383511017786</v>
      </c>
      <c r="AK12670">
        <v>0.81538604055934993</v>
      </c>
    </row>
    <row r="12671" spans="1:37">
      <c r="A12671">
        <v>24</v>
      </c>
      <c r="B12671">
        <v>0.70928333990886683</v>
      </c>
      <c r="C12671">
        <v>0.69805606392129871</v>
      </c>
      <c r="D12671">
        <v>0.69968864148493215</v>
      </c>
      <c r="E12671">
        <v>0.6960943022061955</v>
      </c>
      <c r="F12671">
        <v>0.69571808937369495</v>
      </c>
      <c r="G12671">
        <v>0.69538602944033545</v>
      </c>
      <c r="H12671">
        <v>0.69041041899758238</v>
      </c>
      <c r="I12671">
        <v>0.69439168725993117</v>
      </c>
      <c r="J12671">
        <v>0.69314097743548031</v>
      </c>
      <c r="K12671">
        <v>0.66927217639619618</v>
      </c>
      <c r="L12671">
        <v>0.6882470566931852</v>
      </c>
      <c r="M12671">
        <v>0.68830279668354244</v>
      </c>
      <c r="N12671">
        <v>0.6527837560459997</v>
      </c>
      <c r="O12671">
        <v>0.67615775767305575</v>
      </c>
      <c r="P12671">
        <v>0.68210136131693999</v>
      </c>
      <c r="Q12671">
        <v>0.60526976367078467</v>
      </c>
      <c r="R12671">
        <v>0.65168154623037322</v>
      </c>
      <c r="S12671">
        <v>0.63896253447047824</v>
      </c>
      <c r="T12671">
        <v>0.58193198901043375</v>
      </c>
      <c r="U12671">
        <v>0.6028650614995924</v>
      </c>
      <c r="V12671">
        <v>0.60627136450856611</v>
      </c>
      <c r="W12671">
        <v>0.56884580259044359</v>
      </c>
      <c r="X12671">
        <v>0.60220948929978613</v>
      </c>
      <c r="Y12671">
        <v>0.59478205099638704</v>
      </c>
      <c r="Z12671">
        <v>0.60231166077973752</v>
      </c>
      <c r="AA12671">
        <v>0.62217133461442564</v>
      </c>
      <c r="AB12671">
        <v>0.62491402211983604</v>
      </c>
      <c r="AC12671">
        <v>0.61907879415789147</v>
      </c>
      <c r="AD12671">
        <v>0.67947609413243104</v>
      </c>
      <c r="AE12671">
        <v>0.68177363051407402</v>
      </c>
      <c r="AF12671">
        <v>0.67395158445614123</v>
      </c>
      <c r="AG12671">
        <v>0.69239210776874505</v>
      </c>
      <c r="AH12671">
        <v>0.69266523293562998</v>
      </c>
      <c r="AI12671">
        <v>0.69922418729609859</v>
      </c>
      <c r="AJ12671">
        <v>0.69796151376966298</v>
      </c>
      <c r="AK12671">
        <v>0.69739484147901609</v>
      </c>
    </row>
    <row r="12681" spans="1:50">
      <c r="A12681" t="s">
        <v>564</v>
      </c>
      <c r="D12681">
        <v>2015</v>
      </c>
      <c r="F12681" t="s">
        <v>0</v>
      </c>
      <c r="G12681" s="168">
        <v>11678.919557962277</v>
      </c>
      <c r="H12681" t="s">
        <v>551</v>
      </c>
      <c r="K12681" t="s">
        <v>1</v>
      </c>
      <c r="L12681" t="s">
        <v>103</v>
      </c>
    </row>
    <row r="12682" spans="1:50">
      <c r="A12682">
        <v>0</v>
      </c>
      <c r="B12682" t="s">
        <v>554</v>
      </c>
      <c r="F12682" t="s">
        <v>3</v>
      </c>
      <c r="G12682">
        <v>0</v>
      </c>
      <c r="H12682" t="s">
        <v>551</v>
      </c>
      <c r="K12682" t="s">
        <v>4</v>
      </c>
      <c r="L12682" t="s">
        <v>103</v>
      </c>
      <c r="N12682" t="s">
        <v>105</v>
      </c>
    </row>
    <row r="12683" spans="1:50">
      <c r="B12683">
        <v>1</v>
      </c>
      <c r="C12683" t="s">
        <v>5</v>
      </c>
      <c r="D12683" t="s">
        <v>6</v>
      </c>
      <c r="E12683">
        <v>2</v>
      </c>
      <c r="F12683" t="s">
        <v>7</v>
      </c>
      <c r="G12683" t="s">
        <v>8</v>
      </c>
      <c r="H12683">
        <v>3</v>
      </c>
      <c r="I12683" t="s">
        <v>9</v>
      </c>
      <c r="J12683" t="s">
        <v>10</v>
      </c>
      <c r="K12683">
        <v>4</v>
      </c>
      <c r="L12683" t="s">
        <v>11</v>
      </c>
      <c r="M12683" t="s">
        <v>12</v>
      </c>
      <c r="N12683">
        <v>5</v>
      </c>
      <c r="O12683" t="s">
        <v>13</v>
      </c>
      <c r="P12683" t="s">
        <v>13</v>
      </c>
      <c r="Q12683">
        <v>6</v>
      </c>
      <c r="R12683" t="s">
        <v>14</v>
      </c>
      <c r="S12683" t="s">
        <v>87</v>
      </c>
      <c r="T12683">
        <v>7</v>
      </c>
      <c r="U12683" t="s">
        <v>15</v>
      </c>
      <c r="V12683" t="s">
        <v>88</v>
      </c>
      <c r="W12683">
        <v>8</v>
      </c>
      <c r="X12683" t="s">
        <v>89</v>
      </c>
      <c r="Y12683" t="s">
        <v>90</v>
      </c>
      <c r="Z12683">
        <v>9</v>
      </c>
      <c r="AA12683" t="s">
        <v>91</v>
      </c>
      <c r="AB12683" t="s">
        <v>92</v>
      </c>
      <c r="AC12683">
        <v>10</v>
      </c>
      <c r="AD12683" t="s">
        <v>93</v>
      </c>
      <c r="AE12683" t="s">
        <v>94</v>
      </c>
      <c r="AF12683">
        <v>11</v>
      </c>
      <c r="AG12683" t="s">
        <v>95</v>
      </c>
      <c r="AH12683" t="s">
        <v>96</v>
      </c>
      <c r="AI12683">
        <v>12</v>
      </c>
      <c r="AJ12683" t="s">
        <v>97</v>
      </c>
      <c r="AK12683" t="s">
        <v>98</v>
      </c>
    </row>
    <row r="12684" spans="1:50">
      <c r="B12684">
        <v>31</v>
      </c>
      <c r="E12684">
        <v>28</v>
      </c>
      <c r="H12684">
        <v>31</v>
      </c>
      <c r="K12684">
        <v>30</v>
      </c>
      <c r="N12684">
        <v>31</v>
      </c>
      <c r="Q12684">
        <v>30</v>
      </c>
      <c r="T12684">
        <v>31</v>
      </c>
      <c r="W12684">
        <v>31</v>
      </c>
      <c r="Z12684">
        <v>30</v>
      </c>
      <c r="AC12684">
        <v>31</v>
      </c>
      <c r="AF12684">
        <v>30</v>
      </c>
      <c r="AI12684">
        <v>31</v>
      </c>
    </row>
    <row r="12685" spans="1:50">
      <c r="A12685" t="s">
        <v>16</v>
      </c>
      <c r="B12685" t="s">
        <v>17</v>
      </c>
      <c r="C12685" t="s">
        <v>18</v>
      </c>
      <c r="D12685" t="s">
        <v>19</v>
      </c>
      <c r="E12685" t="s">
        <v>17</v>
      </c>
      <c r="F12685" t="s">
        <v>18</v>
      </c>
      <c r="G12685" t="s">
        <v>19</v>
      </c>
      <c r="H12685" t="s">
        <v>17</v>
      </c>
      <c r="I12685" t="s">
        <v>18</v>
      </c>
      <c r="J12685" t="s">
        <v>19</v>
      </c>
      <c r="K12685" t="s">
        <v>17</v>
      </c>
      <c r="L12685" t="s">
        <v>18</v>
      </c>
      <c r="M12685" t="s">
        <v>19</v>
      </c>
      <c r="N12685" t="s">
        <v>17</v>
      </c>
      <c r="O12685" t="s">
        <v>18</v>
      </c>
      <c r="P12685" t="s">
        <v>19</v>
      </c>
      <c r="Q12685" t="s">
        <v>17</v>
      </c>
      <c r="R12685" t="s">
        <v>18</v>
      </c>
      <c r="S12685" t="s">
        <v>19</v>
      </c>
      <c r="T12685" t="s">
        <v>17</v>
      </c>
      <c r="U12685" t="s">
        <v>18</v>
      </c>
      <c r="V12685" t="s">
        <v>19</v>
      </c>
      <c r="W12685" t="s">
        <v>17</v>
      </c>
      <c r="X12685" t="s">
        <v>18</v>
      </c>
      <c r="Y12685" t="s">
        <v>19</v>
      </c>
      <c r="Z12685" t="s">
        <v>17</v>
      </c>
      <c r="AA12685" t="s">
        <v>18</v>
      </c>
      <c r="AB12685" t="s">
        <v>19</v>
      </c>
      <c r="AC12685" t="s">
        <v>17</v>
      </c>
      <c r="AD12685" t="s">
        <v>18</v>
      </c>
      <c r="AE12685" t="s">
        <v>19</v>
      </c>
      <c r="AF12685" t="s">
        <v>17</v>
      </c>
      <c r="AG12685" t="s">
        <v>18</v>
      </c>
      <c r="AH12685" t="s">
        <v>19</v>
      </c>
      <c r="AI12685" t="s">
        <v>17</v>
      </c>
      <c r="AJ12685" t="s">
        <v>18</v>
      </c>
      <c r="AK12685" t="s">
        <v>19</v>
      </c>
    </row>
    <row r="12686" spans="1:50">
      <c r="B12686" s="169">
        <v>7.0501709623694925E-2</v>
      </c>
      <c r="C12686" s="170">
        <v>1.0909310984004599</v>
      </c>
      <c r="D12686" s="170">
        <v>1.023865922064523</v>
      </c>
      <c r="E12686" s="169">
        <v>6.2530248084557677E-2</v>
      </c>
      <c r="F12686" s="170">
        <v>1.0501223292482738</v>
      </c>
      <c r="G12686" s="170">
        <v>1.0159959636327194</v>
      </c>
      <c r="H12686" s="169">
        <v>6.8332708882844984E-2</v>
      </c>
      <c r="I12686" s="170">
        <v>1.067047531012574</v>
      </c>
      <c r="J12686" s="170">
        <v>0.9955412212782111</v>
      </c>
      <c r="K12686" s="169">
        <v>6.8630166642608542E-2</v>
      </c>
      <c r="L12686" s="170">
        <v>1.1759666256891064</v>
      </c>
      <c r="M12686" s="170">
        <v>0.99905388483204005</v>
      </c>
      <c r="N12686" s="169">
        <v>7.6842312844989435E-2</v>
      </c>
      <c r="O12686" s="170">
        <v>1.1965397767194621</v>
      </c>
      <c r="P12686" s="170">
        <v>0.96272332492699531</v>
      </c>
      <c r="Q12686" s="169">
        <v>9.0777773091600428E-2</v>
      </c>
      <c r="R12686" s="170">
        <v>1.2812636520225567</v>
      </c>
      <c r="S12686" s="170">
        <v>0.93209889004382551</v>
      </c>
      <c r="T12686" s="169">
        <v>0.11751578109598053</v>
      </c>
      <c r="U12686" s="170">
        <v>1.1418827978561576</v>
      </c>
      <c r="V12686" s="170">
        <v>0.98996258394969727</v>
      </c>
      <c r="W12686" s="169">
        <v>0.12170133710803786</v>
      </c>
      <c r="X12686" s="170">
        <v>1.2371690422607249</v>
      </c>
      <c r="Y12686" s="170">
        <v>1.0403167985620323</v>
      </c>
      <c r="Z12686" s="169">
        <v>0.10260789964871669</v>
      </c>
      <c r="AA12686" s="170">
        <v>1.1335801468810565</v>
      </c>
      <c r="AB12686" s="170">
        <v>0.98262985519124335</v>
      </c>
      <c r="AC12686" s="169">
        <v>7.9781495240374714E-2</v>
      </c>
      <c r="AD12686" s="170">
        <v>1.3913637668662806</v>
      </c>
      <c r="AE12686" s="170">
        <v>0.97321148273961833</v>
      </c>
      <c r="AF12686" s="169">
        <v>6.8791045731777106E-2</v>
      </c>
      <c r="AG12686" s="170">
        <v>1.1746414333778779</v>
      </c>
      <c r="AH12686" s="170">
        <v>1.0104854878910294</v>
      </c>
      <c r="AI12686" s="169">
        <v>7.1987522004817034E-2</v>
      </c>
      <c r="AJ12686" s="170">
        <v>1.0633994078318183</v>
      </c>
      <c r="AK12686" s="170">
        <v>1.0089318211789173</v>
      </c>
      <c r="AM12686" t="str">
        <f>A12681</f>
        <v>HERS-House-ResControlPost-SCE</v>
      </c>
      <c r="AN12686" s="93">
        <f>1/($T12686*(1/$T12684)*(1/(5/7+2/7*$V12686))*$T12696/SUM($T12688:$T12711))</f>
        <v>9959.0249411353016</v>
      </c>
      <c r="AO12686" s="93">
        <f>1/(T12686*(1/T12684)*(1/(5/7+2/7*V12686)))</f>
        <v>263.03783954666807</v>
      </c>
      <c r="AP12686" s="93"/>
      <c r="AR12686" s="217">
        <f>CHOOSE($AV$3,C12686,F12686,I12686,L12686,O12686,R12686,U12686,X12686,AA12686,AD12686,AG12686,AJ12686)</f>
        <v>1.1418827978561576</v>
      </c>
      <c r="AS12686" s="92"/>
      <c r="AT12686" s="92"/>
      <c r="AV12686" s="151">
        <f>AN12686/AR12686</f>
        <v>8721.5824249502657</v>
      </c>
      <c r="AW12686" s="152">
        <f>AO12686/AR12686</f>
        <v>230.35449876336853</v>
      </c>
      <c r="AX12686" s="93"/>
    </row>
    <row r="12687" spans="1:50">
      <c r="A12687" t="s">
        <v>20</v>
      </c>
      <c r="B12687" t="s">
        <v>21</v>
      </c>
      <c r="C12687" t="s">
        <v>22</v>
      </c>
      <c r="D12687" t="s">
        <v>23</v>
      </c>
      <c r="E12687" t="s">
        <v>21</v>
      </c>
      <c r="F12687" t="s">
        <v>22</v>
      </c>
      <c r="G12687" t="s">
        <v>23</v>
      </c>
      <c r="H12687" t="s">
        <v>21</v>
      </c>
      <c r="I12687" t="s">
        <v>22</v>
      </c>
      <c r="J12687" t="s">
        <v>23</v>
      </c>
      <c r="K12687" t="s">
        <v>21</v>
      </c>
      <c r="L12687" t="s">
        <v>22</v>
      </c>
      <c r="M12687" t="s">
        <v>23</v>
      </c>
      <c r="N12687" t="s">
        <v>21</v>
      </c>
      <c r="O12687" t="s">
        <v>22</v>
      </c>
      <c r="P12687" t="s">
        <v>23</v>
      </c>
      <c r="Q12687" t="s">
        <v>21</v>
      </c>
      <c r="R12687" t="s">
        <v>22</v>
      </c>
      <c r="S12687" t="s">
        <v>23</v>
      </c>
      <c r="T12687" t="s">
        <v>21</v>
      </c>
      <c r="U12687" t="s">
        <v>22</v>
      </c>
      <c r="V12687" t="s">
        <v>23</v>
      </c>
      <c r="W12687" t="s">
        <v>21</v>
      </c>
      <c r="X12687" t="s">
        <v>22</v>
      </c>
      <c r="Y12687" t="s">
        <v>23</v>
      </c>
      <c r="Z12687" t="s">
        <v>21</v>
      </c>
      <c r="AA12687" t="s">
        <v>22</v>
      </c>
      <c r="AB12687" t="s">
        <v>23</v>
      </c>
      <c r="AC12687" t="s">
        <v>21</v>
      </c>
      <c r="AD12687" t="s">
        <v>22</v>
      </c>
      <c r="AE12687" t="s">
        <v>23</v>
      </c>
      <c r="AF12687" t="s">
        <v>21</v>
      </c>
      <c r="AG12687" t="s">
        <v>22</v>
      </c>
      <c r="AH12687" t="s">
        <v>23</v>
      </c>
      <c r="AI12687" t="s">
        <v>21</v>
      </c>
      <c r="AJ12687" t="s">
        <v>22</v>
      </c>
      <c r="AK12687" t="s">
        <v>23</v>
      </c>
    </row>
    <row r="12688" spans="1:50">
      <c r="A12688">
        <v>1</v>
      </c>
      <c r="B12688">
        <v>0.66791905545177344</v>
      </c>
      <c r="C12688">
        <v>0.64326801929453503</v>
      </c>
      <c r="D12688">
        <v>0.64805564326594023</v>
      </c>
      <c r="E12688">
        <v>0.65150149009238401</v>
      </c>
      <c r="F12688">
        <v>0.6412776566167927</v>
      </c>
      <c r="G12688">
        <v>0.64403112333349544</v>
      </c>
      <c r="H12688">
        <v>0.62468871781277624</v>
      </c>
      <c r="I12688">
        <v>0.63357972197730195</v>
      </c>
      <c r="J12688">
        <v>0.63154363214779696</v>
      </c>
      <c r="K12688">
        <v>0.58730578899941133</v>
      </c>
      <c r="L12688">
        <v>0.61976391564626754</v>
      </c>
      <c r="M12688">
        <v>0.61802825101698589</v>
      </c>
      <c r="N12688">
        <v>0.5728662522351794</v>
      </c>
      <c r="O12688">
        <v>0.60132261405184195</v>
      </c>
      <c r="P12688">
        <v>0.60778066763497063</v>
      </c>
      <c r="Q12688">
        <v>0.53150048368921143</v>
      </c>
      <c r="R12688">
        <v>0.57320108499102418</v>
      </c>
      <c r="S12688">
        <v>0.56259854760533035</v>
      </c>
      <c r="T12688">
        <v>0.50637009180189885</v>
      </c>
      <c r="U12688">
        <v>0.52711473100045325</v>
      </c>
      <c r="V12688">
        <v>0.52935836577638129</v>
      </c>
      <c r="W12688">
        <v>0.49360185889572139</v>
      </c>
      <c r="X12688">
        <v>0.52486313550268848</v>
      </c>
      <c r="Y12688">
        <v>0.51759525309755094</v>
      </c>
      <c r="Z12688">
        <v>0.52262734416632373</v>
      </c>
      <c r="AA12688">
        <v>0.54301078554947557</v>
      </c>
      <c r="AB12688">
        <v>0.54590287209772992</v>
      </c>
      <c r="AC12688">
        <v>0.53732951712091537</v>
      </c>
      <c r="AD12688">
        <v>0.59869361251030551</v>
      </c>
      <c r="AE12688">
        <v>0.60277302064513349</v>
      </c>
      <c r="AF12688">
        <v>0.59546535978979931</v>
      </c>
      <c r="AG12688">
        <v>0.62580263960541938</v>
      </c>
      <c r="AH12688">
        <v>0.62732090198696011</v>
      </c>
      <c r="AI12688">
        <v>0.66346240116182564</v>
      </c>
      <c r="AJ12688">
        <v>0.65095347247364777</v>
      </c>
      <c r="AK12688">
        <v>0.65170230356974201</v>
      </c>
    </row>
    <row r="12689" spans="1:37">
      <c r="A12689">
        <v>2</v>
      </c>
      <c r="B12689">
        <v>0.62380507843759581</v>
      </c>
      <c r="C12689">
        <v>0.5925740603874694</v>
      </c>
      <c r="D12689">
        <v>0.59894930545497727</v>
      </c>
      <c r="E12689">
        <v>0.60417090348218627</v>
      </c>
      <c r="F12689">
        <v>0.59045769129731063</v>
      </c>
      <c r="G12689">
        <v>0.59405729978034683</v>
      </c>
      <c r="H12689">
        <v>0.5681240913940111</v>
      </c>
      <c r="I12689">
        <v>0.58036174500639637</v>
      </c>
      <c r="J12689">
        <v>0.57755438601648434</v>
      </c>
      <c r="K12689">
        <v>0.52635265963202127</v>
      </c>
      <c r="L12689">
        <v>0.56270409365473673</v>
      </c>
      <c r="M12689">
        <v>0.56075043647382927</v>
      </c>
      <c r="N12689">
        <v>0.5100085501210424</v>
      </c>
      <c r="O12689">
        <v>0.54186565398489872</v>
      </c>
      <c r="P12689">
        <v>0.54877298572156663</v>
      </c>
      <c r="Q12689">
        <v>0.46841534816664609</v>
      </c>
      <c r="R12689">
        <v>0.51124328186196843</v>
      </c>
      <c r="S12689">
        <v>0.4998538300509584</v>
      </c>
      <c r="T12689">
        <v>0.44264460577936632</v>
      </c>
      <c r="U12689">
        <v>0.46362967231276925</v>
      </c>
      <c r="V12689">
        <v>0.46563724673705748</v>
      </c>
      <c r="W12689">
        <v>0.42916602471231596</v>
      </c>
      <c r="X12689">
        <v>0.46104155267146923</v>
      </c>
      <c r="Y12689">
        <v>0.45364060690363994</v>
      </c>
      <c r="Z12689">
        <v>0.45842655255945941</v>
      </c>
      <c r="AA12689">
        <v>0.47935260689675557</v>
      </c>
      <c r="AB12689">
        <v>0.48263799359024295</v>
      </c>
      <c r="AC12689">
        <v>0.47306373632952242</v>
      </c>
      <c r="AD12689">
        <v>0.53735042262093136</v>
      </c>
      <c r="AE12689">
        <v>0.54199310977523008</v>
      </c>
      <c r="AF12689">
        <v>0.53456999799340188</v>
      </c>
      <c r="AG12689">
        <v>0.56907790320538232</v>
      </c>
      <c r="AH12689">
        <v>0.57170978691865093</v>
      </c>
      <c r="AI12689">
        <v>0.61906210569580056</v>
      </c>
      <c r="AJ12689">
        <v>0.6028174288130721</v>
      </c>
      <c r="AK12689">
        <v>0.60396795277374116</v>
      </c>
    </row>
    <row r="12690" spans="1:37">
      <c r="A12690">
        <v>3</v>
      </c>
      <c r="B12690">
        <v>0.60598100131627997</v>
      </c>
      <c r="C12690">
        <v>0.56542390172986812</v>
      </c>
      <c r="D12690">
        <v>0.57425049576815446</v>
      </c>
      <c r="E12690">
        <v>0.5826131211339336</v>
      </c>
      <c r="F12690">
        <v>0.56358366138113525</v>
      </c>
      <c r="G12690">
        <v>0.56867929285739305</v>
      </c>
      <c r="H12690">
        <v>0.53383921842346793</v>
      </c>
      <c r="I12690">
        <v>0.54988904615749434</v>
      </c>
      <c r="J12690">
        <v>0.54585229849447248</v>
      </c>
      <c r="K12690">
        <v>0.48616948261255172</v>
      </c>
      <c r="L12690">
        <v>0.52686903952320818</v>
      </c>
      <c r="M12690">
        <v>0.52450267289901886</v>
      </c>
      <c r="N12690">
        <v>0.4670114931896609</v>
      </c>
      <c r="O12690">
        <v>0.50241873352111777</v>
      </c>
      <c r="P12690">
        <v>0.50966448578932488</v>
      </c>
      <c r="Q12690">
        <v>0.42349252127532594</v>
      </c>
      <c r="R12690">
        <v>0.46826097475202755</v>
      </c>
      <c r="S12690">
        <v>0.45608291515902766</v>
      </c>
      <c r="T12690">
        <v>0.39704734014884918</v>
      </c>
      <c r="U12690">
        <v>0.41862007365790443</v>
      </c>
      <c r="V12690">
        <v>0.42064036712084346</v>
      </c>
      <c r="W12690">
        <v>0.3831412614023354</v>
      </c>
      <c r="X12690">
        <v>0.41588286172465794</v>
      </c>
      <c r="Y12690">
        <v>0.40824717197891813</v>
      </c>
      <c r="Z12690">
        <v>0.41327479703343234</v>
      </c>
      <c r="AA12690">
        <v>0.43486897475652109</v>
      </c>
      <c r="AB12690">
        <v>0.43838331397700214</v>
      </c>
      <c r="AC12690">
        <v>0.42841264994140338</v>
      </c>
      <c r="AD12690">
        <v>0.49649893586165139</v>
      </c>
      <c r="AE12690">
        <v>0.50145768197792551</v>
      </c>
      <c r="AF12690">
        <v>0.49479897578147874</v>
      </c>
      <c r="AG12690">
        <v>0.53400427360140013</v>
      </c>
      <c r="AH12690">
        <v>0.53801484944700584</v>
      </c>
      <c r="AI12690">
        <v>0.6024875606484239</v>
      </c>
      <c r="AJ12690">
        <v>0.58023843175263201</v>
      </c>
      <c r="AK12690">
        <v>0.58193192907138791</v>
      </c>
    </row>
    <row r="12691" spans="1:37">
      <c r="A12691">
        <v>4</v>
      </c>
      <c r="B12691">
        <v>0.6006896297830957</v>
      </c>
      <c r="C12691">
        <v>0.55449456583276613</v>
      </c>
      <c r="D12691">
        <v>0.56472812522485638</v>
      </c>
      <c r="E12691">
        <v>0.57533925513591666</v>
      </c>
      <c r="F12691">
        <v>0.5530965504487676</v>
      </c>
      <c r="G12691">
        <v>0.55901333306429546</v>
      </c>
      <c r="H12691">
        <v>0.51741263356486911</v>
      </c>
      <c r="I12691">
        <v>0.5369657639033335</v>
      </c>
      <c r="J12691">
        <v>0.53222770472901859</v>
      </c>
      <c r="K12691">
        <v>0.46277450014472621</v>
      </c>
      <c r="L12691">
        <v>0.50964321234125798</v>
      </c>
      <c r="M12691">
        <v>0.50684494305479955</v>
      </c>
      <c r="N12691">
        <v>0.44065363860900914</v>
      </c>
      <c r="O12691">
        <v>0.48116797799051841</v>
      </c>
      <c r="P12691">
        <v>0.4892295957925244</v>
      </c>
      <c r="Q12691">
        <v>0.39324598513249209</v>
      </c>
      <c r="R12691">
        <v>0.44203168382821417</v>
      </c>
      <c r="S12691">
        <v>0.42849341264028462</v>
      </c>
      <c r="T12691">
        <v>0.36484267297519535</v>
      </c>
      <c r="U12691">
        <v>0.38799973061903908</v>
      </c>
      <c r="V12691">
        <v>0.39009872689094871</v>
      </c>
      <c r="W12691">
        <v>0.34994388985321606</v>
      </c>
      <c r="X12691">
        <v>0.38506130352530293</v>
      </c>
      <c r="Y12691">
        <v>0.37683572576752428</v>
      </c>
      <c r="Z12691">
        <v>0.38236976886131135</v>
      </c>
      <c r="AA12691">
        <v>0.40571905343114895</v>
      </c>
      <c r="AB12691">
        <v>0.40941689804699488</v>
      </c>
      <c r="AC12691">
        <v>0.39876327517078047</v>
      </c>
      <c r="AD12691">
        <v>0.4735945781844817</v>
      </c>
      <c r="AE12691">
        <v>0.47930219845161726</v>
      </c>
      <c r="AF12691">
        <v>0.47187254386913258</v>
      </c>
      <c r="AG12691">
        <v>0.51722102185703411</v>
      </c>
      <c r="AH12691">
        <v>0.52184043065070584</v>
      </c>
      <c r="AI12691">
        <v>0.59784865392531705</v>
      </c>
      <c r="AJ12691">
        <v>0.57205177993260869</v>
      </c>
      <c r="AK12691">
        <v>0.57414017794728278</v>
      </c>
    </row>
    <row r="12692" spans="1:37">
      <c r="A12692">
        <v>5</v>
      </c>
      <c r="B12692">
        <v>0.6151258683458265</v>
      </c>
      <c r="C12692">
        <v>0.56226820107318165</v>
      </c>
      <c r="D12692">
        <v>0.57421105261404393</v>
      </c>
      <c r="E12692">
        <v>0.58738737551450182</v>
      </c>
      <c r="F12692">
        <v>0.56158257403838452</v>
      </c>
      <c r="G12692">
        <v>0.56850622432789655</v>
      </c>
      <c r="H12692">
        <v>0.51835904741503558</v>
      </c>
      <c r="I12692">
        <v>0.54239572270585723</v>
      </c>
      <c r="J12692">
        <v>0.53671023650264515</v>
      </c>
      <c r="K12692">
        <v>0.4546732699429879</v>
      </c>
      <c r="L12692">
        <v>0.50962016967282664</v>
      </c>
      <c r="M12692">
        <v>0.50630103305671048</v>
      </c>
      <c r="N12692">
        <v>0.42856323136732977</v>
      </c>
      <c r="O12692">
        <v>0.47593001967717985</v>
      </c>
      <c r="P12692">
        <v>0.48497924342556997</v>
      </c>
      <c r="Q12692">
        <v>0.37540740960724073</v>
      </c>
      <c r="R12692">
        <v>0.43004822429747852</v>
      </c>
      <c r="S12692">
        <v>0.41453830337541286</v>
      </c>
      <c r="T12692">
        <v>0.34448608721991925</v>
      </c>
      <c r="U12692">
        <v>0.36999262972546176</v>
      </c>
      <c r="V12692">
        <v>0.37216318056828585</v>
      </c>
      <c r="W12692">
        <v>0.32810369058377614</v>
      </c>
      <c r="X12692">
        <v>0.36664171366796094</v>
      </c>
      <c r="Y12692">
        <v>0.3576730920198371</v>
      </c>
      <c r="Z12692">
        <v>0.36378085487783496</v>
      </c>
      <c r="AA12692">
        <v>0.38979181598134255</v>
      </c>
      <c r="AB12692">
        <v>0.39395173082329071</v>
      </c>
      <c r="AC12692">
        <v>0.38178971043914106</v>
      </c>
      <c r="AD12692">
        <v>0.466119718801077</v>
      </c>
      <c r="AE12692">
        <v>0.47278770077522392</v>
      </c>
      <c r="AF12692">
        <v>0.46465180366665937</v>
      </c>
      <c r="AG12692">
        <v>0.51789223241759375</v>
      </c>
      <c r="AH12692">
        <v>0.52324135875934341</v>
      </c>
      <c r="AI12692">
        <v>0.61271778268863986</v>
      </c>
      <c r="AJ12692">
        <v>0.58329304817621963</v>
      </c>
      <c r="AK12692">
        <v>0.58562625181967154</v>
      </c>
    </row>
    <row r="12693" spans="1:37">
      <c r="A12693">
        <v>6</v>
      </c>
      <c r="B12693">
        <v>0.66087806305283714</v>
      </c>
      <c r="C12693">
        <v>0.59969241175536614</v>
      </c>
      <c r="D12693">
        <v>0.61378623603866866</v>
      </c>
      <c r="E12693">
        <v>0.63024137068282771</v>
      </c>
      <c r="F12693">
        <v>0.59976964806354427</v>
      </c>
      <c r="G12693">
        <v>0.60793954358554148</v>
      </c>
      <c r="H12693">
        <v>0.54594322892936031</v>
      </c>
      <c r="I12693">
        <v>0.5764153239828147</v>
      </c>
      <c r="J12693">
        <v>0.56960921326899561</v>
      </c>
      <c r="K12693">
        <v>0.46940193309790496</v>
      </c>
      <c r="L12693">
        <v>0.53626266337121375</v>
      </c>
      <c r="M12693">
        <v>0.53244112971347646</v>
      </c>
      <c r="N12693">
        <v>0.43648108717144163</v>
      </c>
      <c r="O12693">
        <v>0.4946412449494596</v>
      </c>
      <c r="P12693">
        <v>0.50561111595868469</v>
      </c>
      <c r="Q12693">
        <v>0.37356413270574035</v>
      </c>
      <c r="R12693">
        <v>0.43836944886203943</v>
      </c>
      <c r="S12693">
        <v>0.41968242034035436</v>
      </c>
      <c r="T12693">
        <v>0.33819079955019188</v>
      </c>
      <c r="U12693">
        <v>0.36783003275203979</v>
      </c>
      <c r="V12693">
        <v>0.37021771383659324</v>
      </c>
      <c r="W12693">
        <v>0.31902374543531853</v>
      </c>
      <c r="X12693">
        <v>0.36371611415810712</v>
      </c>
      <c r="Y12693">
        <v>0.35342087291849728</v>
      </c>
      <c r="Z12693">
        <v>0.36065859607530454</v>
      </c>
      <c r="AA12693">
        <v>0.39122165644348472</v>
      </c>
      <c r="AB12693">
        <v>0.39598727290980396</v>
      </c>
      <c r="AC12693">
        <v>0.38130023961011805</v>
      </c>
      <c r="AD12693">
        <v>0.48175039763661082</v>
      </c>
      <c r="AE12693">
        <v>0.48994739175382185</v>
      </c>
      <c r="AF12693">
        <v>0.48052900136023385</v>
      </c>
      <c r="AG12693">
        <v>0.54563350827272128</v>
      </c>
      <c r="AH12693">
        <v>0.55202328709065207</v>
      </c>
      <c r="AI12693">
        <v>0.65937228596772568</v>
      </c>
      <c r="AJ12693">
        <v>0.62477831764850333</v>
      </c>
      <c r="AK12693">
        <v>0.6277512312669481</v>
      </c>
    </row>
    <row r="12694" spans="1:37">
      <c r="A12694">
        <v>7</v>
      </c>
      <c r="B12694">
        <v>0.74701826687527584</v>
      </c>
      <c r="C12694">
        <v>0.67563492558438032</v>
      </c>
      <c r="D12694">
        <v>0.69247483829494771</v>
      </c>
      <c r="E12694">
        <v>0.71415758823789877</v>
      </c>
      <c r="F12694">
        <v>0.67685535582661449</v>
      </c>
      <c r="G12694">
        <v>0.68668793010401241</v>
      </c>
      <c r="H12694">
        <v>0.60837411091964888</v>
      </c>
      <c r="I12694">
        <v>0.64839577708332563</v>
      </c>
      <c r="J12694">
        <v>0.63998822199912342</v>
      </c>
      <c r="K12694">
        <v>0.51267570228656723</v>
      </c>
      <c r="L12694">
        <v>0.59770579708218041</v>
      </c>
      <c r="M12694">
        <v>0.59309305738984319</v>
      </c>
      <c r="N12694">
        <v>0.46884759829391909</v>
      </c>
      <c r="O12694">
        <v>0.54407940554535206</v>
      </c>
      <c r="P12694">
        <v>0.55837681121436566</v>
      </c>
      <c r="Q12694">
        <v>0.39053583306463152</v>
      </c>
      <c r="R12694">
        <v>0.47181768450220141</v>
      </c>
      <c r="S12694">
        <v>0.44805959398367007</v>
      </c>
      <c r="T12694">
        <v>0.34829748061605964</v>
      </c>
      <c r="U12694">
        <v>0.38472974672748345</v>
      </c>
      <c r="V12694">
        <v>0.38746754240225972</v>
      </c>
      <c r="W12694">
        <v>0.32461115335032753</v>
      </c>
      <c r="X12694">
        <v>0.37938489339266251</v>
      </c>
      <c r="Y12694">
        <v>0.36708827842176472</v>
      </c>
      <c r="Z12694">
        <v>0.37566963566827088</v>
      </c>
      <c r="AA12694">
        <v>0.41367062602682741</v>
      </c>
      <c r="AB12694">
        <v>0.4195732483767014</v>
      </c>
      <c r="AC12694">
        <v>0.40059339697062835</v>
      </c>
      <c r="AD12694">
        <v>0.52629188687008066</v>
      </c>
      <c r="AE12694">
        <v>0.53718505559772012</v>
      </c>
      <c r="AF12694">
        <v>0.52502918039636315</v>
      </c>
      <c r="AG12694">
        <v>0.6084426185301659</v>
      </c>
      <c r="AH12694">
        <v>0.61584924813406194</v>
      </c>
      <c r="AI12694">
        <v>0.746650317274967</v>
      </c>
      <c r="AJ12694">
        <v>0.70641512551924124</v>
      </c>
      <c r="AK12694">
        <v>0.70973796224496077</v>
      </c>
    </row>
    <row r="12695" spans="1:37">
      <c r="A12695">
        <v>8</v>
      </c>
      <c r="B12695">
        <v>0.7869450030336852</v>
      </c>
      <c r="C12695">
        <v>0.70911927493279248</v>
      </c>
      <c r="D12695">
        <v>0.72788883546699756</v>
      </c>
      <c r="E12695">
        <v>0.7516663574359721</v>
      </c>
      <c r="F12695">
        <v>0.71062086228346433</v>
      </c>
      <c r="G12695">
        <v>0.72148085291929076</v>
      </c>
      <c r="H12695">
        <v>0.63739377712522238</v>
      </c>
      <c r="I12695">
        <v>0.68001388476957503</v>
      </c>
      <c r="J12695">
        <v>0.67101015998448421</v>
      </c>
      <c r="K12695">
        <v>0.53800394933794637</v>
      </c>
      <c r="L12695">
        <v>0.62607020721079754</v>
      </c>
      <c r="M12695">
        <v>0.62158346154493771</v>
      </c>
      <c r="N12695">
        <v>0.49082303688692741</v>
      </c>
      <c r="O12695">
        <v>0.5702382028029066</v>
      </c>
      <c r="P12695">
        <v>0.58537510932495807</v>
      </c>
      <c r="Q12695">
        <v>0.41292148391103162</v>
      </c>
      <c r="R12695">
        <v>0.4959703231271157</v>
      </c>
      <c r="S12695">
        <v>0.47167434154250304</v>
      </c>
      <c r="T12695">
        <v>0.36892438266362398</v>
      </c>
      <c r="U12695">
        <v>0.40655809157610528</v>
      </c>
      <c r="V12695">
        <v>0.40885868764068878</v>
      </c>
      <c r="W12695">
        <v>0.34363025946403603</v>
      </c>
      <c r="X12695">
        <v>0.40044383520391036</v>
      </c>
      <c r="Y12695">
        <v>0.38784831987470003</v>
      </c>
      <c r="Z12695">
        <v>0.39548393276101396</v>
      </c>
      <c r="AA12695">
        <v>0.43500745866583868</v>
      </c>
      <c r="AB12695">
        <v>0.44111542060025682</v>
      </c>
      <c r="AC12695">
        <v>0.42031141506897962</v>
      </c>
      <c r="AD12695">
        <v>0.55026788853064945</v>
      </c>
      <c r="AE12695">
        <v>0.56211107616259959</v>
      </c>
      <c r="AF12695">
        <v>0.55037840821425865</v>
      </c>
      <c r="AG12695">
        <v>0.63683303637519872</v>
      </c>
      <c r="AH12695">
        <v>0.64479222323619756</v>
      </c>
      <c r="AI12695">
        <v>0.78642740691052404</v>
      </c>
      <c r="AJ12695">
        <v>0.74247281960505873</v>
      </c>
      <c r="AK12695">
        <v>0.74648512679610013</v>
      </c>
    </row>
    <row r="12696" spans="1:37">
      <c r="A12696">
        <v>9</v>
      </c>
      <c r="B12696">
        <v>0.75517931571647734</v>
      </c>
      <c r="C12696">
        <v>0.68421096020707473</v>
      </c>
      <c r="D12696">
        <v>0.70147167299856172</v>
      </c>
      <c r="E12696">
        <v>0.72195320904210514</v>
      </c>
      <c r="F12696">
        <v>0.68426073745474281</v>
      </c>
      <c r="G12696">
        <v>0.69414551829799509</v>
      </c>
      <c r="H12696">
        <v>0.62182228764906344</v>
      </c>
      <c r="I12696">
        <v>0.65739217666931959</v>
      </c>
      <c r="J12696">
        <v>0.64930517780846198</v>
      </c>
      <c r="K12696">
        <v>0.53996849614897668</v>
      </c>
      <c r="L12696">
        <v>0.61140248427939636</v>
      </c>
      <c r="M12696">
        <v>0.60772189451540382</v>
      </c>
      <c r="N12696">
        <v>0.50101453178780264</v>
      </c>
      <c r="O12696">
        <v>0.56585620333562769</v>
      </c>
      <c r="P12696">
        <v>0.57824313544005856</v>
      </c>
      <c r="Q12696">
        <v>0.43810574167903427</v>
      </c>
      <c r="R12696">
        <v>0.50600528956598922</v>
      </c>
      <c r="S12696">
        <v>0.48651659634717781</v>
      </c>
      <c r="T12696">
        <v>0.40000251071369142</v>
      </c>
      <c r="U12696">
        <v>0.43141070593774872</v>
      </c>
      <c r="V12696">
        <v>0.43308268823592233</v>
      </c>
      <c r="W12696">
        <v>0.37788827021715909</v>
      </c>
      <c r="X12696">
        <v>0.42612314528839318</v>
      </c>
      <c r="Y12696">
        <v>0.41523461895158309</v>
      </c>
      <c r="Z12696">
        <v>0.42108169140482415</v>
      </c>
      <c r="AA12696">
        <v>0.45440841869423254</v>
      </c>
      <c r="AB12696">
        <v>0.45947191943004606</v>
      </c>
      <c r="AC12696">
        <v>0.44271801005458783</v>
      </c>
      <c r="AD12696">
        <v>0.54957015681054999</v>
      </c>
      <c r="AE12696">
        <v>0.55949193623439908</v>
      </c>
      <c r="AF12696">
        <v>0.55076511338098721</v>
      </c>
      <c r="AG12696">
        <v>0.62108192539982976</v>
      </c>
      <c r="AH12696">
        <v>0.62912450438798906</v>
      </c>
      <c r="AI12696">
        <v>0.7551068452413261</v>
      </c>
      <c r="AJ12696">
        <v>0.71366248632581286</v>
      </c>
      <c r="AK12696">
        <v>0.71817301602409667</v>
      </c>
    </row>
    <row r="12697" spans="1:37">
      <c r="A12697">
        <v>10</v>
      </c>
      <c r="B12697">
        <v>0.72470398355323573</v>
      </c>
      <c r="C12697">
        <v>0.66126192433264275</v>
      </c>
      <c r="D12697">
        <v>0.67686256915757792</v>
      </c>
      <c r="E12697">
        <v>0.69262729856721639</v>
      </c>
      <c r="F12697">
        <v>0.65904602147820701</v>
      </c>
      <c r="G12697">
        <v>0.66766601334671438</v>
      </c>
      <c r="H12697">
        <v>0.61172333922799849</v>
      </c>
      <c r="I12697">
        <v>0.637123870005606</v>
      </c>
      <c r="J12697">
        <v>0.6299909215119428</v>
      </c>
      <c r="K12697">
        <v>0.5516798978117432</v>
      </c>
      <c r="L12697">
        <v>0.60140098483648374</v>
      </c>
      <c r="M12697">
        <v>0.59912066830474364</v>
      </c>
      <c r="N12697">
        <v>0.52251162344816748</v>
      </c>
      <c r="O12697">
        <v>0.56864438657003813</v>
      </c>
      <c r="P12697">
        <v>0.57756445436091586</v>
      </c>
      <c r="Q12697">
        <v>0.47733365841030145</v>
      </c>
      <c r="R12697">
        <v>0.52679185786389238</v>
      </c>
      <c r="S12697">
        <v>0.51341631156721612</v>
      </c>
      <c r="T12697">
        <v>0.44753051699516555</v>
      </c>
      <c r="U12697">
        <v>0.47113099338777159</v>
      </c>
      <c r="V12697">
        <v>0.47237158992961675</v>
      </c>
      <c r="W12697">
        <v>0.43005804300756523</v>
      </c>
      <c r="X12697">
        <v>0.46723336084332456</v>
      </c>
      <c r="Y12697">
        <v>0.4584591572914008</v>
      </c>
      <c r="Z12697">
        <v>0.46273498885984848</v>
      </c>
      <c r="AA12697">
        <v>0.4879181738222757</v>
      </c>
      <c r="AB12697">
        <v>0.49139359525103588</v>
      </c>
      <c r="AC12697">
        <v>0.48095897417270911</v>
      </c>
      <c r="AD12697">
        <v>0.55888625346518384</v>
      </c>
      <c r="AE12697">
        <v>0.56597971686665149</v>
      </c>
      <c r="AF12697">
        <v>0.56259671261309285</v>
      </c>
      <c r="AG12697">
        <v>0.61082716870640641</v>
      </c>
      <c r="AH12697">
        <v>0.61843028559817237</v>
      </c>
      <c r="AI12697">
        <v>0.72488982802071156</v>
      </c>
      <c r="AJ12697">
        <v>0.68624971530954681</v>
      </c>
      <c r="AK12697">
        <v>0.69091115978093931</v>
      </c>
    </row>
    <row r="12698" spans="1:37">
      <c r="A12698">
        <v>11</v>
      </c>
      <c r="B12698">
        <v>0.69613124297114526</v>
      </c>
      <c r="C12698">
        <v>0.63746607680245504</v>
      </c>
      <c r="D12698">
        <v>0.65197360405001381</v>
      </c>
      <c r="E12698">
        <v>0.66258541763651091</v>
      </c>
      <c r="F12698">
        <v>0.6326104656075513</v>
      </c>
      <c r="G12698">
        <v>0.64038359866276617</v>
      </c>
      <c r="H12698">
        <v>0.60514558039134592</v>
      </c>
      <c r="I12698">
        <v>0.61664326686626081</v>
      </c>
      <c r="J12698">
        <v>0.6107237870158394</v>
      </c>
      <c r="K12698">
        <v>0.57187185406794583</v>
      </c>
      <c r="L12698">
        <v>0.59373780758784611</v>
      </c>
      <c r="M12698">
        <v>0.59304502306938345</v>
      </c>
      <c r="N12698">
        <v>0.55605823940593779</v>
      </c>
      <c r="O12698">
        <v>0.57753303178230031</v>
      </c>
      <c r="P12698">
        <v>0.58162113646736735</v>
      </c>
      <c r="Q12698">
        <v>0.53268552301200756</v>
      </c>
      <c r="R12698">
        <v>0.55856015286703564</v>
      </c>
      <c r="S12698">
        <v>0.55297645896932901</v>
      </c>
      <c r="T12698">
        <v>0.51341546308847552</v>
      </c>
      <c r="U12698">
        <v>0.52749189131201335</v>
      </c>
      <c r="V12698">
        <v>0.52809932803051041</v>
      </c>
      <c r="W12698">
        <v>0.50239113114960388</v>
      </c>
      <c r="X12698">
        <v>0.52522983287360081</v>
      </c>
      <c r="Y12698">
        <v>0.51941539247559398</v>
      </c>
      <c r="Z12698">
        <v>0.52127144687926052</v>
      </c>
      <c r="AA12698">
        <v>0.5363064598374182</v>
      </c>
      <c r="AB12698">
        <v>0.53818187908349557</v>
      </c>
      <c r="AC12698">
        <v>0.53408027479975673</v>
      </c>
      <c r="AD12698">
        <v>0.57506666429209752</v>
      </c>
      <c r="AE12698">
        <v>0.57839805868498129</v>
      </c>
      <c r="AF12698">
        <v>0.58144967842838657</v>
      </c>
      <c r="AG12698">
        <v>0.60219012164049057</v>
      </c>
      <c r="AH12698">
        <v>0.60929725856520589</v>
      </c>
      <c r="AI12698">
        <v>0.69341070608174793</v>
      </c>
      <c r="AJ12698">
        <v>0.65745565003414141</v>
      </c>
      <c r="AK12698">
        <v>0.66231991874850882</v>
      </c>
    </row>
    <row r="12699" spans="1:37">
      <c r="A12699">
        <v>12</v>
      </c>
      <c r="B12699">
        <v>0.66705590909031132</v>
      </c>
      <c r="C12699">
        <v>0.62047623529375673</v>
      </c>
      <c r="D12699">
        <v>0.63249328996330556</v>
      </c>
      <c r="E12699">
        <v>0.63800807540281501</v>
      </c>
      <c r="F12699">
        <v>0.61335827434901757</v>
      </c>
      <c r="G12699">
        <v>0.61984943952929927</v>
      </c>
      <c r="H12699">
        <v>0.60750229614292595</v>
      </c>
      <c r="I12699">
        <v>0.60429695472561773</v>
      </c>
      <c r="J12699">
        <v>0.59961144165544922</v>
      </c>
      <c r="K12699">
        <v>0.60448065088962288</v>
      </c>
      <c r="L12699">
        <v>0.59595893085456364</v>
      </c>
      <c r="M12699">
        <v>0.59682132510844521</v>
      </c>
      <c r="N12699">
        <v>0.60225858315462522</v>
      </c>
      <c r="O12699">
        <v>0.59716225624874897</v>
      </c>
      <c r="P12699">
        <v>0.59598306218751063</v>
      </c>
      <c r="Q12699">
        <v>0.6011293663158549</v>
      </c>
      <c r="R12699">
        <v>0.60236094974150345</v>
      </c>
      <c r="S12699">
        <v>0.60521163811869771</v>
      </c>
      <c r="T12699">
        <v>0.59432790713478378</v>
      </c>
      <c r="U12699">
        <v>0.59817565047904619</v>
      </c>
      <c r="V12699">
        <v>0.59827376930930454</v>
      </c>
      <c r="W12699">
        <v>0.59050524728609621</v>
      </c>
      <c r="X12699">
        <v>0.59766812453626394</v>
      </c>
      <c r="Y12699">
        <v>0.59527439634917911</v>
      </c>
      <c r="Z12699">
        <v>0.59490166929621946</v>
      </c>
      <c r="AA12699">
        <v>0.59870871737959697</v>
      </c>
      <c r="AB12699">
        <v>0.59902005567375782</v>
      </c>
      <c r="AC12699">
        <v>0.60089874135879362</v>
      </c>
      <c r="AD12699">
        <v>0.60268160762660061</v>
      </c>
      <c r="AE12699">
        <v>0.60158925466643631</v>
      </c>
      <c r="AF12699">
        <v>0.61221371463194285</v>
      </c>
      <c r="AG12699">
        <v>0.6030904299995411</v>
      </c>
      <c r="AH12699">
        <v>0.60934520145330595</v>
      </c>
      <c r="AI12699">
        <v>0.66579713260018292</v>
      </c>
      <c r="AJ12699">
        <v>0.63465080700968934</v>
      </c>
      <c r="AK12699">
        <v>0.63951364952413559</v>
      </c>
    </row>
    <row r="12700" spans="1:37">
      <c r="A12700">
        <v>13</v>
      </c>
      <c r="B12700">
        <v>0.63973287282049252</v>
      </c>
      <c r="C12700">
        <v>0.61381652897697792</v>
      </c>
      <c r="D12700">
        <v>0.62092476352951964</v>
      </c>
      <c r="E12700">
        <v>0.61936625273016277</v>
      </c>
      <c r="F12700">
        <v>0.60474227690733262</v>
      </c>
      <c r="G12700">
        <v>0.60847670523699793</v>
      </c>
      <c r="H12700">
        <v>0.62235907493478959</v>
      </c>
      <c r="I12700">
        <v>0.60396031130183936</v>
      </c>
      <c r="J12700">
        <v>0.60211652520042047</v>
      </c>
      <c r="K12700">
        <v>0.65024243220569822</v>
      </c>
      <c r="L12700">
        <v>0.61291966646014084</v>
      </c>
      <c r="M12700">
        <v>0.61583395141312969</v>
      </c>
      <c r="N12700">
        <v>0.66144019865778314</v>
      </c>
      <c r="O12700">
        <v>0.63134577452874341</v>
      </c>
      <c r="P12700">
        <v>0.62548372757785831</v>
      </c>
      <c r="Q12700">
        <v>0.67957356126691082</v>
      </c>
      <c r="R12700">
        <v>0.65860941674807538</v>
      </c>
      <c r="S12700">
        <v>0.66884248715200489</v>
      </c>
      <c r="T12700">
        <v>0.68375159289543186</v>
      </c>
      <c r="U12700">
        <v>0.67850479098601191</v>
      </c>
      <c r="V12700">
        <v>0.67802040267679853</v>
      </c>
      <c r="W12700">
        <v>0.68641748758576937</v>
      </c>
      <c r="X12700">
        <v>0.67940618922827012</v>
      </c>
      <c r="Y12700">
        <v>0.68024687369801107</v>
      </c>
      <c r="Z12700">
        <v>0.67778573948943999</v>
      </c>
      <c r="AA12700">
        <v>0.67180565539902748</v>
      </c>
      <c r="AB12700">
        <v>0.67081695339665559</v>
      </c>
      <c r="AC12700">
        <v>0.67723941513033104</v>
      </c>
      <c r="AD12700">
        <v>0.64416480040388346</v>
      </c>
      <c r="AE12700">
        <v>0.63891129536119395</v>
      </c>
      <c r="AF12700">
        <v>0.65396799894975532</v>
      </c>
      <c r="AG12700">
        <v>0.61798376523395648</v>
      </c>
      <c r="AH12700">
        <v>0.62249997091866105</v>
      </c>
      <c r="AI12700">
        <v>0.63935983258311346</v>
      </c>
      <c r="AJ12700">
        <v>0.6185257683991161</v>
      </c>
      <c r="AK12700">
        <v>0.62285704123011698</v>
      </c>
    </row>
    <row r="12701" spans="1:37">
      <c r="A12701">
        <v>14</v>
      </c>
      <c r="B12701">
        <v>0.61649945458125832</v>
      </c>
      <c r="C12701">
        <v>0.62173718595142469</v>
      </c>
      <c r="D12701">
        <v>0.62117248687186288</v>
      </c>
      <c r="E12701">
        <v>0.60923007923848327</v>
      </c>
      <c r="F12701">
        <v>0.61134942784328739</v>
      </c>
      <c r="G12701">
        <v>0.61071003758311748</v>
      </c>
      <c r="H12701">
        <v>0.65289370643094369</v>
      </c>
      <c r="I12701">
        <v>0.62058860482528344</v>
      </c>
      <c r="J12701">
        <v>0.62267026226733369</v>
      </c>
      <c r="K12701">
        <v>0.70791942556322551</v>
      </c>
      <c r="L12701">
        <v>0.64811185531930748</v>
      </c>
      <c r="M12701">
        <v>0.65325866437755487</v>
      </c>
      <c r="N12701">
        <v>0.73091507898160246</v>
      </c>
      <c r="O12701">
        <v>0.68155300330393642</v>
      </c>
      <c r="P12701">
        <v>0.67241707718429511</v>
      </c>
      <c r="Q12701">
        <v>0.7628807789267148</v>
      </c>
      <c r="R12701">
        <v>0.72606289121427292</v>
      </c>
      <c r="S12701">
        <v>0.74157918997109507</v>
      </c>
      <c r="T12701">
        <v>0.77547207977057064</v>
      </c>
      <c r="U12701">
        <v>0.76333360138420892</v>
      </c>
      <c r="V12701">
        <v>0.76248051402627359</v>
      </c>
      <c r="W12701">
        <v>0.78267436579134753</v>
      </c>
      <c r="X12701">
        <v>0.76527931587274922</v>
      </c>
      <c r="Y12701">
        <v>0.76853398603122058</v>
      </c>
      <c r="Z12701">
        <v>0.76486866214597904</v>
      </c>
      <c r="AA12701">
        <v>0.75182539080514998</v>
      </c>
      <c r="AB12701">
        <v>0.74982910156868821</v>
      </c>
      <c r="AC12701">
        <v>0.75937874217125845</v>
      </c>
      <c r="AD12701">
        <v>0.70071628711287526</v>
      </c>
      <c r="AE12701">
        <v>0.69241341964764058</v>
      </c>
      <c r="AF12701">
        <v>0.70946943040419852</v>
      </c>
      <c r="AG12701">
        <v>0.65114707984256504</v>
      </c>
      <c r="AH12701">
        <v>0.65226019478607067</v>
      </c>
      <c r="AI12701">
        <v>0.6169655456875176</v>
      </c>
      <c r="AJ12701">
        <v>0.61339028805982065</v>
      </c>
      <c r="AK12701">
        <v>0.61571951050994411</v>
      </c>
    </row>
    <row r="12702" spans="1:37">
      <c r="A12702">
        <v>15</v>
      </c>
      <c r="B12702">
        <v>0.60271392787250444</v>
      </c>
      <c r="C12702">
        <v>0.64473719309625321</v>
      </c>
      <c r="D12702">
        <v>0.63473520530972127</v>
      </c>
      <c r="E12702">
        <v>0.61187068565031566</v>
      </c>
      <c r="F12702">
        <v>0.63329453224756604</v>
      </c>
      <c r="G12702">
        <v>0.62709084524383341</v>
      </c>
      <c r="H12702">
        <v>0.6968090997676637</v>
      </c>
      <c r="I12702">
        <v>0.6531779334514024</v>
      </c>
      <c r="J12702">
        <v>0.660387943067411</v>
      </c>
      <c r="K12702">
        <v>0.77224977999128375</v>
      </c>
      <c r="L12702">
        <v>0.69842475957553818</v>
      </c>
      <c r="M12702">
        <v>0.70531493802198753</v>
      </c>
      <c r="N12702">
        <v>0.80384149162503427</v>
      </c>
      <c r="O12702">
        <v>0.74273686195336519</v>
      </c>
      <c r="P12702">
        <v>0.73220904109093521</v>
      </c>
      <c r="Q12702">
        <v>0.84124981890801731</v>
      </c>
      <c r="R12702">
        <v>0.79710998184370763</v>
      </c>
      <c r="S12702">
        <v>0.81533079664166197</v>
      </c>
      <c r="T12702">
        <v>0.85758694540899771</v>
      </c>
      <c r="U12702">
        <v>0.84234782103209371</v>
      </c>
      <c r="V12702">
        <v>0.84150343908966119</v>
      </c>
      <c r="W12702">
        <v>0.86742402859198586</v>
      </c>
      <c r="X12702">
        <v>0.84508644880773054</v>
      </c>
      <c r="Y12702">
        <v>0.84943627777626718</v>
      </c>
      <c r="Z12702">
        <v>0.84574001997597548</v>
      </c>
      <c r="AA12702">
        <v>0.82967814007537433</v>
      </c>
      <c r="AB12702">
        <v>0.82707489557975322</v>
      </c>
      <c r="AC12702">
        <v>0.83890932923621542</v>
      </c>
      <c r="AD12702">
        <v>0.76705412602670986</v>
      </c>
      <c r="AE12702">
        <v>0.75684455151635699</v>
      </c>
      <c r="AF12702">
        <v>0.77104412809386569</v>
      </c>
      <c r="AG12702">
        <v>0.69933618002253528</v>
      </c>
      <c r="AH12702">
        <v>0.69584900366913893</v>
      </c>
      <c r="AI12702">
        <v>0.60209474463797807</v>
      </c>
      <c r="AJ12702">
        <v>0.6207163499789452</v>
      </c>
      <c r="AK12702">
        <v>0.6207649225604428</v>
      </c>
    </row>
    <row r="12703" spans="1:37">
      <c r="A12703">
        <v>16</v>
      </c>
      <c r="B12703">
        <v>0.61708474343104247</v>
      </c>
      <c r="C12703">
        <v>0.69341044824582143</v>
      </c>
      <c r="D12703">
        <v>0.67435439775672257</v>
      </c>
      <c r="E12703">
        <v>0.64252259347838192</v>
      </c>
      <c r="F12703">
        <v>0.68168676883734358</v>
      </c>
      <c r="G12703">
        <v>0.67022648163138132</v>
      </c>
      <c r="H12703">
        <v>0.76160874397532219</v>
      </c>
      <c r="I12703">
        <v>0.7108851941458505</v>
      </c>
      <c r="J12703">
        <v>0.72321362082114049</v>
      </c>
      <c r="K12703">
        <v>0.84734667796259566</v>
      </c>
      <c r="L12703">
        <v>0.77014066757304056</v>
      </c>
      <c r="M12703">
        <v>0.7780769840486127</v>
      </c>
      <c r="N12703">
        <v>0.88246610294381089</v>
      </c>
      <c r="O12703">
        <v>0.81923630763756206</v>
      </c>
      <c r="P12703">
        <v>0.80939416869374115</v>
      </c>
      <c r="Q12703">
        <v>0.91684713660532657</v>
      </c>
      <c r="R12703">
        <v>0.87482988839523268</v>
      </c>
      <c r="S12703">
        <v>0.89258950660588987</v>
      </c>
      <c r="T12703">
        <v>0.93193726418080891</v>
      </c>
      <c r="U12703">
        <v>0.91788945867414551</v>
      </c>
      <c r="V12703">
        <v>0.91731090574095087</v>
      </c>
      <c r="W12703">
        <v>0.94164248784943083</v>
      </c>
      <c r="X12703">
        <v>0.92069857619412065</v>
      </c>
      <c r="Y12703">
        <v>0.92479141660308151</v>
      </c>
      <c r="Z12703">
        <v>0.92192324127858116</v>
      </c>
      <c r="AA12703">
        <v>0.90720918304357601</v>
      </c>
      <c r="AB12703">
        <v>0.90474018118515587</v>
      </c>
      <c r="AC12703">
        <v>0.91568523650103695</v>
      </c>
      <c r="AD12703">
        <v>0.84570419283291765</v>
      </c>
      <c r="AE12703">
        <v>0.83519122588704953</v>
      </c>
      <c r="AF12703">
        <v>0.84325680623625565</v>
      </c>
      <c r="AG12703">
        <v>0.7686944180956371</v>
      </c>
      <c r="AH12703">
        <v>0.7607069147041069</v>
      </c>
      <c r="AI12703">
        <v>0.61472786832397419</v>
      </c>
      <c r="AJ12703">
        <v>0.65519623372866453</v>
      </c>
      <c r="AK12703">
        <v>0.65266705065048713</v>
      </c>
    </row>
    <row r="12704" spans="1:37">
      <c r="A12704">
        <v>17</v>
      </c>
      <c r="B12704">
        <v>0.69105553726037594</v>
      </c>
      <c r="C12704">
        <v>0.77328195158512736</v>
      </c>
      <c r="D12704">
        <v>0.75268125878418657</v>
      </c>
      <c r="E12704">
        <v>0.72043763012087836</v>
      </c>
      <c r="F12704">
        <v>0.76221110367658151</v>
      </c>
      <c r="G12704">
        <v>0.74992532345419594</v>
      </c>
      <c r="H12704">
        <v>0.83947788825182035</v>
      </c>
      <c r="I12704">
        <v>0.79181857199260497</v>
      </c>
      <c r="J12704">
        <v>0.80524615550457679</v>
      </c>
      <c r="K12704">
        <v>0.91645189492937518</v>
      </c>
      <c r="L12704">
        <v>0.85026216184347314</v>
      </c>
      <c r="M12704">
        <v>0.85774529124469123</v>
      </c>
      <c r="N12704">
        <v>0.94667657410854422</v>
      </c>
      <c r="O12704">
        <v>0.89353620574477211</v>
      </c>
      <c r="P12704">
        <v>0.8859119827729498</v>
      </c>
      <c r="Q12704">
        <v>0.97005098912457566</v>
      </c>
      <c r="R12704">
        <v>0.93943700226173366</v>
      </c>
      <c r="S12704">
        <v>0.95387492869373991</v>
      </c>
      <c r="T12704">
        <v>0.98038890681748903</v>
      </c>
      <c r="U12704">
        <v>0.97108414093395679</v>
      </c>
      <c r="V12704">
        <v>0.97090959241861663</v>
      </c>
      <c r="W12704">
        <v>0.98712581936832089</v>
      </c>
      <c r="X12704">
        <v>0.97319609461900825</v>
      </c>
      <c r="Y12704">
        <v>0.97581890194580212</v>
      </c>
      <c r="Z12704">
        <v>0.97443175528184156</v>
      </c>
      <c r="AA12704">
        <v>0.96477029171011697</v>
      </c>
      <c r="AB12704">
        <v>0.96321076407898465</v>
      </c>
      <c r="AC12704">
        <v>0.97101372797124497</v>
      </c>
      <c r="AD12704">
        <v>0.9177560071198535</v>
      </c>
      <c r="AE12704">
        <v>0.9085998918706355</v>
      </c>
      <c r="AF12704">
        <v>0.91224096257864273</v>
      </c>
      <c r="AG12704">
        <v>0.84850411190119868</v>
      </c>
      <c r="AH12704">
        <v>0.83950124734918941</v>
      </c>
      <c r="AI12704">
        <v>0.68751563429605078</v>
      </c>
      <c r="AJ12704">
        <v>0.733482993016082</v>
      </c>
      <c r="AK12704">
        <v>0.73000377858759702</v>
      </c>
    </row>
    <row r="12705" spans="1:37">
      <c r="A12705">
        <v>18</v>
      </c>
      <c r="B12705">
        <v>0.85900004343577008</v>
      </c>
      <c r="C12705">
        <v>0.90437040445020633</v>
      </c>
      <c r="D12705">
        <v>0.89375196354152509</v>
      </c>
      <c r="E12705">
        <v>0.87744666968715013</v>
      </c>
      <c r="F12705">
        <v>0.89732357614559421</v>
      </c>
      <c r="G12705">
        <v>0.89129468313575688</v>
      </c>
      <c r="H12705">
        <v>0.94095873066245928</v>
      </c>
      <c r="I12705">
        <v>0.91195982643348561</v>
      </c>
      <c r="J12705">
        <v>0.91955049702804026</v>
      </c>
      <c r="K12705">
        <v>0.98131575763703816</v>
      </c>
      <c r="L12705">
        <v>0.94642885520597053</v>
      </c>
      <c r="M12705">
        <v>0.95081509887958382</v>
      </c>
      <c r="N12705">
        <v>0.99564854834226335</v>
      </c>
      <c r="O12705">
        <v>0.96925551769130136</v>
      </c>
      <c r="P12705">
        <v>0.9654049311132904</v>
      </c>
      <c r="Q12705">
        <v>1</v>
      </c>
      <c r="R12705">
        <v>0.991475186407061</v>
      </c>
      <c r="S12705">
        <v>0.9988707744827704</v>
      </c>
      <c r="T12705">
        <v>1</v>
      </c>
      <c r="U12705">
        <v>1</v>
      </c>
      <c r="V12705">
        <v>1</v>
      </c>
      <c r="W12705">
        <v>1</v>
      </c>
      <c r="X12705">
        <v>1</v>
      </c>
      <c r="Y12705">
        <v>1</v>
      </c>
      <c r="Z12705">
        <v>1</v>
      </c>
      <c r="AA12705">
        <v>1</v>
      </c>
      <c r="AB12705">
        <v>1</v>
      </c>
      <c r="AC12705">
        <v>1</v>
      </c>
      <c r="AD12705">
        <v>0.98154280852154263</v>
      </c>
      <c r="AE12705">
        <v>0.97666228318322545</v>
      </c>
      <c r="AF12705">
        <v>0.97995290358313414</v>
      </c>
      <c r="AG12705">
        <v>0.94575640613875434</v>
      </c>
      <c r="AH12705">
        <v>0.94153884485197192</v>
      </c>
      <c r="AI12705">
        <v>0.86164985822400764</v>
      </c>
      <c r="AJ12705">
        <v>0.88421915868803569</v>
      </c>
      <c r="AK12705">
        <v>0.882819054518585</v>
      </c>
    </row>
    <row r="12706" spans="1:37">
      <c r="A12706">
        <v>19</v>
      </c>
      <c r="B12706">
        <v>0.96710043456562778</v>
      </c>
      <c r="C12706">
        <v>0.98121486430653071</v>
      </c>
      <c r="D12706">
        <v>0.97859262992139262</v>
      </c>
      <c r="E12706">
        <v>0.97550116966942513</v>
      </c>
      <c r="F12706">
        <v>0.97922505307665286</v>
      </c>
      <c r="G12706">
        <v>0.9782437348227867</v>
      </c>
      <c r="H12706">
        <v>0.99416914933551581</v>
      </c>
      <c r="I12706">
        <v>0.98248447714166287</v>
      </c>
      <c r="J12706">
        <v>0.98470416553676909</v>
      </c>
      <c r="K12706">
        <v>1</v>
      </c>
      <c r="L12706">
        <v>0.99515226913442634</v>
      </c>
      <c r="M12706">
        <v>0.99659485164251538</v>
      </c>
      <c r="N12706">
        <v>1</v>
      </c>
      <c r="O12706">
        <v>1</v>
      </c>
      <c r="P12706">
        <v>1</v>
      </c>
      <c r="Q12706">
        <v>0.98664578142583381</v>
      </c>
      <c r="R12706">
        <v>1</v>
      </c>
      <c r="S12706">
        <v>1</v>
      </c>
      <c r="T12706">
        <v>0.97587795454539739</v>
      </c>
      <c r="U12706">
        <v>0.98522612244116914</v>
      </c>
      <c r="V12706">
        <v>0.98512557947654111</v>
      </c>
      <c r="W12706">
        <v>0.96846697573895946</v>
      </c>
      <c r="X12706">
        <v>0.98251554268012253</v>
      </c>
      <c r="Y12706">
        <v>0.98004079312851833</v>
      </c>
      <c r="Z12706">
        <v>0.98068112755701053</v>
      </c>
      <c r="AA12706">
        <v>0.99069525598087627</v>
      </c>
      <c r="AB12706">
        <v>0.99248370503667349</v>
      </c>
      <c r="AC12706">
        <v>0.98414830135070275</v>
      </c>
      <c r="AD12706">
        <v>1</v>
      </c>
      <c r="AE12706">
        <v>1</v>
      </c>
      <c r="AF12706">
        <v>1</v>
      </c>
      <c r="AG12706">
        <v>0.99429327372084775</v>
      </c>
      <c r="AH12706">
        <v>0.99379277938485833</v>
      </c>
      <c r="AI12706">
        <v>0.97318245716846141</v>
      </c>
      <c r="AJ12706">
        <v>0.97706350147190313</v>
      </c>
      <c r="AK12706">
        <v>0.977096775902217</v>
      </c>
    </row>
    <row r="12707" spans="1:37">
      <c r="A12707">
        <v>20</v>
      </c>
      <c r="B12707">
        <v>1</v>
      </c>
      <c r="C12707">
        <v>1</v>
      </c>
      <c r="D12707">
        <v>1</v>
      </c>
      <c r="E12707">
        <v>1</v>
      </c>
      <c r="F12707">
        <v>1</v>
      </c>
      <c r="G12707">
        <v>1</v>
      </c>
      <c r="H12707">
        <v>1</v>
      </c>
      <c r="I12707">
        <v>1</v>
      </c>
      <c r="J12707">
        <v>1</v>
      </c>
      <c r="K12707">
        <v>0.9805538783584723</v>
      </c>
      <c r="L12707">
        <v>1</v>
      </c>
      <c r="M12707">
        <v>1</v>
      </c>
      <c r="N12707">
        <v>0.96988679399051569</v>
      </c>
      <c r="O12707">
        <v>0.99169828388119663</v>
      </c>
      <c r="P12707">
        <v>0.99610825871886155</v>
      </c>
      <c r="Q12707">
        <v>0.9373116620368781</v>
      </c>
      <c r="R12707">
        <v>0.97256912445359012</v>
      </c>
      <c r="S12707">
        <v>0.96511785203752487</v>
      </c>
      <c r="T12707">
        <v>0.91560479364819103</v>
      </c>
      <c r="U12707">
        <v>0.93477288571489447</v>
      </c>
      <c r="V12707">
        <v>0.93505783083564609</v>
      </c>
      <c r="W12707">
        <v>0.9017524922242649</v>
      </c>
      <c r="X12707">
        <v>0.93004089177300864</v>
      </c>
      <c r="Y12707">
        <v>0.9248553565395139</v>
      </c>
      <c r="Z12707">
        <v>0.92657048482646864</v>
      </c>
      <c r="AA12707">
        <v>0.94671415505579182</v>
      </c>
      <c r="AB12707">
        <v>0.95036828654847993</v>
      </c>
      <c r="AC12707">
        <v>0.93499706796446691</v>
      </c>
      <c r="AD12707">
        <v>0.98469271437333872</v>
      </c>
      <c r="AE12707">
        <v>0.98874128519381044</v>
      </c>
      <c r="AF12707">
        <v>0.9818763623366622</v>
      </c>
      <c r="AG12707">
        <v>1</v>
      </c>
      <c r="AH12707">
        <v>1</v>
      </c>
      <c r="AI12707">
        <v>1</v>
      </c>
      <c r="AJ12707">
        <v>1</v>
      </c>
      <c r="AK12707">
        <v>1</v>
      </c>
    </row>
    <row r="12708" spans="1:37">
      <c r="A12708">
        <v>21</v>
      </c>
      <c r="B12708">
        <v>0.99214144711391417</v>
      </c>
      <c r="C12708">
        <v>0.9898371071605172</v>
      </c>
      <c r="D12708">
        <v>0.98937169717157092</v>
      </c>
      <c r="E12708">
        <v>0.9885647040363249</v>
      </c>
      <c r="F12708">
        <v>0.99002135741926656</v>
      </c>
      <c r="G12708">
        <v>0.98954525502786728</v>
      </c>
      <c r="H12708">
        <v>0.98620734661275455</v>
      </c>
      <c r="I12708">
        <v>0.99033999869100764</v>
      </c>
      <c r="J12708">
        <v>0.99020528615948633</v>
      </c>
      <c r="K12708">
        <v>0.95435871817337903</v>
      </c>
      <c r="L12708">
        <v>0.98599420883058153</v>
      </c>
      <c r="M12708">
        <v>0.98547012698014902</v>
      </c>
      <c r="N12708">
        <v>0.93954327851153974</v>
      </c>
      <c r="O12708">
        <v>0.97083481332199018</v>
      </c>
      <c r="P12708">
        <v>0.97786018668414876</v>
      </c>
      <c r="Q12708">
        <v>0.89342828228193416</v>
      </c>
      <c r="R12708">
        <v>0.94113002654725753</v>
      </c>
      <c r="S12708">
        <v>0.92986036096534574</v>
      </c>
      <c r="T12708">
        <v>0.86567844300062513</v>
      </c>
      <c r="U12708">
        <v>0.88995343855021158</v>
      </c>
      <c r="V12708">
        <v>0.89144535979252026</v>
      </c>
      <c r="W12708">
        <v>0.84982662673940934</v>
      </c>
      <c r="X12708">
        <v>0.88557607654263293</v>
      </c>
      <c r="Y12708">
        <v>0.878261087318843</v>
      </c>
      <c r="Z12708">
        <v>0.88255107799446242</v>
      </c>
      <c r="AA12708">
        <v>0.9075505696397218</v>
      </c>
      <c r="AB12708">
        <v>0.9120774621182608</v>
      </c>
      <c r="AC12708">
        <v>0.89648117201839128</v>
      </c>
      <c r="AD12708">
        <v>0.96459359658386878</v>
      </c>
      <c r="AE12708">
        <v>0.96982629032212164</v>
      </c>
      <c r="AF12708">
        <v>0.95850502010900318</v>
      </c>
      <c r="AG12708">
        <v>0.98790936588192046</v>
      </c>
      <c r="AH12708">
        <v>0.98735856865832727</v>
      </c>
      <c r="AI12708">
        <v>0.98611291312779581</v>
      </c>
      <c r="AJ12708">
        <v>0.98867757598693007</v>
      </c>
      <c r="AK12708">
        <v>0.98785097697601132</v>
      </c>
    </row>
    <row r="12709" spans="1:37">
      <c r="A12709">
        <v>22</v>
      </c>
      <c r="B12709">
        <v>0.93922115790717897</v>
      </c>
      <c r="C12709">
        <v>0.92975041240496648</v>
      </c>
      <c r="D12709">
        <v>0.93051557064967327</v>
      </c>
      <c r="E12709">
        <v>0.92994110771954719</v>
      </c>
      <c r="F12709">
        <v>0.92912301609853609</v>
      </c>
      <c r="G12709">
        <v>0.92920904291102613</v>
      </c>
      <c r="H12709">
        <v>0.92289230770175312</v>
      </c>
      <c r="I12709">
        <v>0.92806250023352788</v>
      </c>
      <c r="J12709">
        <v>0.92722467816256848</v>
      </c>
      <c r="K12709">
        <v>0.88858903719273319</v>
      </c>
      <c r="L12709">
        <v>0.92131307017420583</v>
      </c>
      <c r="M12709">
        <v>0.92042540481430735</v>
      </c>
      <c r="N12709">
        <v>0.87338940550600785</v>
      </c>
      <c r="O12709">
        <v>0.90407752537016806</v>
      </c>
      <c r="P12709">
        <v>0.91143441015558957</v>
      </c>
      <c r="Q12709">
        <v>0.82449865825879731</v>
      </c>
      <c r="R12709">
        <v>0.87307570224132214</v>
      </c>
      <c r="S12709">
        <v>0.86164093585577473</v>
      </c>
      <c r="T12709">
        <v>0.79690242161827818</v>
      </c>
      <c r="U12709">
        <v>0.8209024242870091</v>
      </c>
      <c r="V12709">
        <v>0.82327300388773217</v>
      </c>
      <c r="W12709">
        <v>0.78216341801638534</v>
      </c>
      <c r="X12709">
        <v>0.81754176760991293</v>
      </c>
      <c r="Y12709">
        <v>0.80989738552822976</v>
      </c>
      <c r="Z12709">
        <v>0.81570997010071145</v>
      </c>
      <c r="AA12709">
        <v>0.84008647339477494</v>
      </c>
      <c r="AB12709">
        <v>0.84405762819696972</v>
      </c>
      <c r="AC12709">
        <v>0.83192637504118649</v>
      </c>
      <c r="AD12709">
        <v>0.90044230285286431</v>
      </c>
      <c r="AE12709">
        <v>0.90529907845739999</v>
      </c>
      <c r="AF12709">
        <v>0.89473927538972109</v>
      </c>
      <c r="AG12709">
        <v>0.9248026305465874</v>
      </c>
      <c r="AH12709">
        <v>0.92488629448162085</v>
      </c>
      <c r="AI12709">
        <v>0.9299436037628056</v>
      </c>
      <c r="AJ12709">
        <v>0.92973553812145482</v>
      </c>
      <c r="AK12709">
        <v>0.92916974409978859</v>
      </c>
    </row>
    <row r="12710" spans="1:37">
      <c r="A12710">
        <v>23</v>
      </c>
      <c r="B12710">
        <v>0.85344352381084998</v>
      </c>
      <c r="C12710">
        <v>0.83319184862496365</v>
      </c>
      <c r="D12710">
        <v>0.83638785903162893</v>
      </c>
      <c r="E12710">
        <v>0.83740280712008486</v>
      </c>
      <c r="F12710">
        <v>0.83201945698755231</v>
      </c>
      <c r="G12710">
        <v>0.83348682459802514</v>
      </c>
      <c r="H12710">
        <v>0.82245046570272951</v>
      </c>
      <c r="I12710">
        <v>0.82814172530321395</v>
      </c>
      <c r="J12710">
        <v>0.82634543877505262</v>
      </c>
      <c r="K12710">
        <v>0.78713476476815958</v>
      </c>
      <c r="L12710">
        <v>0.81847873370823865</v>
      </c>
      <c r="M12710">
        <v>0.8172739362784025</v>
      </c>
      <c r="N12710">
        <v>0.772893943776638</v>
      </c>
      <c r="O12710">
        <v>0.80075316412393227</v>
      </c>
      <c r="P12710">
        <v>0.80739413934017479</v>
      </c>
      <c r="Q12710">
        <v>0.72498136965780746</v>
      </c>
      <c r="R12710">
        <v>0.77106727314438928</v>
      </c>
      <c r="S12710">
        <v>0.76038418040654498</v>
      </c>
      <c r="T12710">
        <v>0.69918989337389215</v>
      </c>
      <c r="U12710">
        <v>0.72166557138101739</v>
      </c>
      <c r="V12710">
        <v>0.72451453534973831</v>
      </c>
      <c r="W12710">
        <v>0.68639396913358952</v>
      </c>
      <c r="X12710">
        <v>0.7194261978561628</v>
      </c>
      <c r="Y12710">
        <v>0.71193321305735047</v>
      </c>
      <c r="Z12710">
        <v>0.71832028658424862</v>
      </c>
      <c r="AA12710">
        <v>0.74063364361861972</v>
      </c>
      <c r="AB12710">
        <v>0.74411653081893192</v>
      </c>
      <c r="AC12710">
        <v>0.7348976410712712</v>
      </c>
      <c r="AD12710">
        <v>0.79909695746989118</v>
      </c>
      <c r="AE12710">
        <v>0.8032561911693219</v>
      </c>
      <c r="AF12710">
        <v>0.79497866644730064</v>
      </c>
      <c r="AG12710">
        <v>0.82341692577553416</v>
      </c>
      <c r="AH12710">
        <v>0.82419731448696132</v>
      </c>
      <c r="AI12710">
        <v>0.84333879657479105</v>
      </c>
      <c r="AJ12710">
        <v>0.83693778897941362</v>
      </c>
      <c r="AK12710">
        <v>0.83709420950212754</v>
      </c>
    </row>
    <row r="12711" spans="1:37">
      <c r="A12711">
        <v>24</v>
      </c>
      <c r="B12711">
        <v>0.75420236995692291</v>
      </c>
      <c r="C12711">
        <v>0.72405201792452567</v>
      </c>
      <c r="D12711">
        <v>0.72984390116499887</v>
      </c>
      <c r="E12711">
        <v>0.73299986365612868</v>
      </c>
      <c r="F12711">
        <v>0.7222011137346469</v>
      </c>
      <c r="G12711">
        <v>0.72531001844178622</v>
      </c>
      <c r="H12711">
        <v>0.70885289944246199</v>
      </c>
      <c r="I12711">
        <v>0.7150207762848011</v>
      </c>
      <c r="J12711">
        <v>0.71231399675007945</v>
      </c>
      <c r="K12711">
        <v>0.67477881425085873</v>
      </c>
      <c r="L12711">
        <v>0.70268351790203354</v>
      </c>
      <c r="M12711">
        <v>0.70130044582541795</v>
      </c>
      <c r="N12711">
        <v>0.66163970998453181</v>
      </c>
      <c r="O12711">
        <v>0.68583205548481263</v>
      </c>
      <c r="P12711">
        <v>0.69133918138411421</v>
      </c>
      <c r="Q12711">
        <v>0.61948431740091714</v>
      </c>
      <c r="R12711">
        <v>0.65963671706973781</v>
      </c>
      <c r="S12711">
        <v>0.65035400740133364</v>
      </c>
      <c r="T12711">
        <v>0.59625194223507838</v>
      </c>
      <c r="U12711">
        <v>0.61603312775590291</v>
      </c>
      <c r="V12711">
        <v>0.61870165645936892</v>
      </c>
      <c r="W12711">
        <v>0.58521627404787813</v>
      </c>
      <c r="X12711">
        <v>0.61439003852290996</v>
      </c>
      <c r="Y12711">
        <v>0.60753749695036852</v>
      </c>
      <c r="Z12711">
        <v>0.61317401988180331</v>
      </c>
      <c r="AA12711">
        <v>0.63262235001262523</v>
      </c>
      <c r="AB12711">
        <v>0.63551670166914587</v>
      </c>
      <c r="AC12711">
        <v>0.6290301916858474</v>
      </c>
      <c r="AD12711">
        <v>0.68534689743371557</v>
      </c>
      <c r="AE12711">
        <v>0.68879780535014079</v>
      </c>
      <c r="AF12711">
        <v>0.6830700792515918</v>
      </c>
      <c r="AG12711">
        <v>0.708699342594729</v>
      </c>
      <c r="AH12711">
        <v>0.71085007276881906</v>
      </c>
      <c r="AI12711">
        <v>0.74543073850081587</v>
      </c>
      <c r="AJ12711">
        <v>0.73191580235209353</v>
      </c>
      <c r="AK12711">
        <v>0.73300389043670411</v>
      </c>
    </row>
    <row r="12721" spans="1:50">
      <c r="A12721" t="s">
        <v>565</v>
      </c>
      <c r="D12721">
        <v>2015</v>
      </c>
      <c r="F12721" t="s">
        <v>0</v>
      </c>
      <c r="G12721" s="168">
        <v>12540.86959412891</v>
      </c>
      <c r="H12721" t="s">
        <v>551</v>
      </c>
      <c r="K12721" t="s">
        <v>1</v>
      </c>
      <c r="L12721" t="s">
        <v>103</v>
      </c>
    </row>
    <row r="12722" spans="1:50">
      <c r="A12722">
        <v>0</v>
      </c>
      <c r="B12722" t="s">
        <v>556</v>
      </c>
      <c r="F12722" t="s">
        <v>3</v>
      </c>
      <c r="G12722">
        <v>0</v>
      </c>
      <c r="H12722" t="s">
        <v>551</v>
      </c>
      <c r="K12722" t="s">
        <v>4</v>
      </c>
      <c r="L12722" t="s">
        <v>103</v>
      </c>
      <c r="N12722" t="s">
        <v>105</v>
      </c>
    </row>
    <row r="12723" spans="1:50">
      <c r="B12723">
        <v>1</v>
      </c>
      <c r="C12723" t="s">
        <v>5</v>
      </c>
      <c r="D12723" t="s">
        <v>6</v>
      </c>
      <c r="E12723">
        <v>2</v>
      </c>
      <c r="F12723" t="s">
        <v>7</v>
      </c>
      <c r="G12723" t="s">
        <v>8</v>
      </c>
      <c r="H12723">
        <v>3</v>
      </c>
      <c r="I12723" t="s">
        <v>9</v>
      </c>
      <c r="J12723" t="s">
        <v>10</v>
      </c>
      <c r="K12723">
        <v>4</v>
      </c>
      <c r="L12723" t="s">
        <v>11</v>
      </c>
      <c r="M12723" t="s">
        <v>12</v>
      </c>
      <c r="N12723">
        <v>5</v>
      </c>
      <c r="O12723" t="s">
        <v>13</v>
      </c>
      <c r="P12723" t="s">
        <v>13</v>
      </c>
      <c r="Q12723">
        <v>6</v>
      </c>
      <c r="R12723" t="s">
        <v>14</v>
      </c>
      <c r="S12723" t="s">
        <v>87</v>
      </c>
      <c r="T12723">
        <v>7</v>
      </c>
      <c r="U12723" t="s">
        <v>15</v>
      </c>
      <c r="V12723" t="s">
        <v>88</v>
      </c>
      <c r="W12723">
        <v>8</v>
      </c>
      <c r="X12723" t="s">
        <v>89</v>
      </c>
      <c r="Y12723" t="s">
        <v>90</v>
      </c>
      <c r="Z12723">
        <v>9</v>
      </c>
      <c r="AA12723" t="s">
        <v>91</v>
      </c>
      <c r="AB12723" t="s">
        <v>92</v>
      </c>
      <c r="AC12723">
        <v>10</v>
      </c>
      <c r="AD12723" t="s">
        <v>93</v>
      </c>
      <c r="AE12723" t="s">
        <v>94</v>
      </c>
      <c r="AF12723">
        <v>11</v>
      </c>
      <c r="AG12723" t="s">
        <v>95</v>
      </c>
      <c r="AH12723" t="s">
        <v>96</v>
      </c>
      <c r="AI12723">
        <v>12</v>
      </c>
      <c r="AJ12723" t="s">
        <v>97</v>
      </c>
      <c r="AK12723" t="s">
        <v>98</v>
      </c>
    </row>
    <row r="12724" spans="1:50">
      <c r="B12724">
        <v>31</v>
      </c>
      <c r="E12724">
        <v>28</v>
      </c>
      <c r="H12724">
        <v>31</v>
      </c>
      <c r="K12724">
        <v>30</v>
      </c>
      <c r="N12724">
        <v>31</v>
      </c>
      <c r="Q12724">
        <v>30</v>
      </c>
      <c r="T12724">
        <v>31</v>
      </c>
      <c r="W12724">
        <v>31</v>
      </c>
      <c r="Z12724">
        <v>30</v>
      </c>
      <c r="AC12724">
        <v>31</v>
      </c>
      <c r="AF12724">
        <v>30</v>
      </c>
      <c r="AI12724">
        <v>31</v>
      </c>
    </row>
    <row r="12725" spans="1:50">
      <c r="A12725" t="s">
        <v>16</v>
      </c>
      <c r="B12725" t="s">
        <v>17</v>
      </c>
      <c r="C12725" t="s">
        <v>18</v>
      </c>
      <c r="D12725" t="s">
        <v>19</v>
      </c>
      <c r="E12725" t="s">
        <v>17</v>
      </c>
      <c r="F12725" t="s">
        <v>18</v>
      </c>
      <c r="G12725" t="s">
        <v>19</v>
      </c>
      <c r="H12725" t="s">
        <v>17</v>
      </c>
      <c r="I12725" t="s">
        <v>18</v>
      </c>
      <c r="J12725" t="s">
        <v>19</v>
      </c>
      <c r="K12725" t="s">
        <v>17</v>
      </c>
      <c r="L12725" t="s">
        <v>18</v>
      </c>
      <c r="M12725" t="s">
        <v>19</v>
      </c>
      <c r="N12725" t="s">
        <v>17</v>
      </c>
      <c r="O12725" t="s">
        <v>18</v>
      </c>
      <c r="P12725" t="s">
        <v>19</v>
      </c>
      <c r="Q12725" t="s">
        <v>17</v>
      </c>
      <c r="R12725" t="s">
        <v>18</v>
      </c>
      <c r="S12725" t="s">
        <v>19</v>
      </c>
      <c r="T12725" t="s">
        <v>17</v>
      </c>
      <c r="U12725" t="s">
        <v>18</v>
      </c>
      <c r="V12725" t="s">
        <v>19</v>
      </c>
      <c r="W12725" t="s">
        <v>17</v>
      </c>
      <c r="X12725" t="s">
        <v>18</v>
      </c>
      <c r="Y12725" t="s">
        <v>19</v>
      </c>
      <c r="Z12725" t="s">
        <v>17</v>
      </c>
      <c r="AA12725" t="s">
        <v>18</v>
      </c>
      <c r="AB12725" t="s">
        <v>19</v>
      </c>
      <c r="AC12725" t="s">
        <v>17</v>
      </c>
      <c r="AD12725" t="s">
        <v>18</v>
      </c>
      <c r="AE12725" t="s">
        <v>19</v>
      </c>
      <c r="AF12725" t="s">
        <v>17</v>
      </c>
      <c r="AG12725" t="s">
        <v>18</v>
      </c>
      <c r="AH12725" t="s">
        <v>19</v>
      </c>
      <c r="AI12725" t="s">
        <v>17</v>
      </c>
      <c r="AJ12725" t="s">
        <v>18</v>
      </c>
      <c r="AK12725" t="s">
        <v>19</v>
      </c>
    </row>
    <row r="12726" spans="1:50">
      <c r="B12726" s="169">
        <v>7.2694769550723112E-2</v>
      </c>
      <c r="C12726" s="170">
        <v>1.1183894308078524</v>
      </c>
      <c r="D12726" s="170">
        <v>1.0304612957671839</v>
      </c>
      <c r="E12726" s="169">
        <v>6.4698940959669424E-2</v>
      </c>
      <c r="F12726" s="170">
        <v>1.0668975191401424</v>
      </c>
      <c r="G12726" s="170">
        <v>1.0206135205226579</v>
      </c>
      <c r="H12726" s="169">
        <v>7.0209779122864704E-2</v>
      </c>
      <c r="I12726" s="170">
        <v>1.0677767114855747</v>
      </c>
      <c r="J12726" s="170">
        <v>0.99370170758274246</v>
      </c>
      <c r="K12726" s="169">
        <v>6.9524537444224224E-2</v>
      </c>
      <c r="L12726" s="170">
        <v>1.142987740413886</v>
      </c>
      <c r="M12726" s="170">
        <v>0.99093795072934343</v>
      </c>
      <c r="N12726" s="169">
        <v>7.8039499127197501E-2</v>
      </c>
      <c r="O12726" s="170">
        <v>1.1773127476808312</v>
      </c>
      <c r="P12726" s="170">
        <v>0.96483344319426001</v>
      </c>
      <c r="Q12726" s="169">
        <v>9.032863632459294E-2</v>
      </c>
      <c r="R12726" s="170">
        <v>1.2445354815473255</v>
      </c>
      <c r="S12726" s="170">
        <v>0.94395423635010034</v>
      </c>
      <c r="T12726" s="169">
        <v>0.11326844517852508</v>
      </c>
      <c r="U12726" s="170">
        <v>1.1249587650310438</v>
      </c>
      <c r="V12726" s="170">
        <v>0.99113006188861386</v>
      </c>
      <c r="W12726" s="169">
        <v>0.11688200244583041</v>
      </c>
      <c r="X12726" s="170">
        <v>1.2062303054627663</v>
      </c>
      <c r="Y12726" s="170">
        <v>1.0350007261025858</v>
      </c>
      <c r="Z12726" s="169">
        <v>0.10005781748134551</v>
      </c>
      <c r="AA12726" s="170">
        <v>1.1170658832673939</v>
      </c>
      <c r="AB12726" s="170">
        <v>0.9838827669967718</v>
      </c>
      <c r="AC12726" s="169">
        <v>7.9802729450881141E-2</v>
      </c>
      <c r="AD12726" s="170">
        <v>1.3420927404753005</v>
      </c>
      <c r="AE12726" s="170">
        <v>0.97781958730291796</v>
      </c>
      <c r="AF12726" s="169">
        <v>6.9381038698045031E-2</v>
      </c>
      <c r="AG12726" s="170">
        <v>1.145278769806209</v>
      </c>
      <c r="AH12726" s="170">
        <v>1.0081342709504555</v>
      </c>
      <c r="AI12726" s="169">
        <v>7.511180421610078E-2</v>
      </c>
      <c r="AJ12726" s="170">
        <v>1.0868481260723946</v>
      </c>
      <c r="AK12726" s="170">
        <v>1.0122188675880728</v>
      </c>
      <c r="AM12726" t="str">
        <f>A12721</f>
        <v>HERS-House-ResTreatPre-SCE</v>
      </c>
      <c r="AN12726" s="93">
        <f>1/($T12726*(1/$T12724)*(1/(5/7+2/7*$V12726))*$T12736/SUM($T12728:$T12751))</f>
        <v>10030.246061314927</v>
      </c>
      <c r="AO12726" s="93">
        <f>1/(T12726*(1/T12724)*(1/(5/7+2/7*V12726)))</f>
        <v>272.99251474916451</v>
      </c>
      <c r="AP12726" s="93"/>
      <c r="AR12726" s="217">
        <f>CHOOSE($AV$3,C12726,F12726,I12726,L12726,O12726,R12726,U12726,X12726,AA12726,AD12726,AG12726,AJ12726)</f>
        <v>1.1249587650310438</v>
      </c>
      <c r="AS12726" s="92"/>
      <c r="AT12726" s="92"/>
      <c r="AV12726" s="151">
        <f>AN12726/AR12726</f>
        <v>8916.1010813033117</v>
      </c>
      <c r="AW12726" s="152">
        <f>AO12726/AR12726</f>
        <v>242.66890772803674</v>
      </c>
      <c r="AX12726" s="93"/>
    </row>
    <row r="12727" spans="1:50">
      <c r="A12727" t="s">
        <v>20</v>
      </c>
      <c r="B12727" t="s">
        <v>21</v>
      </c>
      <c r="C12727" t="s">
        <v>22</v>
      </c>
      <c r="D12727" t="s">
        <v>23</v>
      </c>
      <c r="E12727" t="s">
        <v>21</v>
      </c>
      <c r="F12727" t="s">
        <v>22</v>
      </c>
      <c r="G12727" t="s">
        <v>23</v>
      </c>
      <c r="H12727" t="s">
        <v>21</v>
      </c>
      <c r="I12727" t="s">
        <v>22</v>
      </c>
      <c r="J12727" t="s">
        <v>23</v>
      </c>
      <c r="K12727" t="s">
        <v>21</v>
      </c>
      <c r="L12727" t="s">
        <v>22</v>
      </c>
      <c r="M12727" t="s">
        <v>23</v>
      </c>
      <c r="N12727" t="s">
        <v>21</v>
      </c>
      <c r="O12727" t="s">
        <v>22</v>
      </c>
      <c r="P12727" t="s">
        <v>23</v>
      </c>
      <c r="Q12727" t="s">
        <v>21</v>
      </c>
      <c r="R12727" t="s">
        <v>22</v>
      </c>
      <c r="S12727" t="s">
        <v>23</v>
      </c>
      <c r="T12727" t="s">
        <v>21</v>
      </c>
      <c r="U12727" t="s">
        <v>22</v>
      </c>
      <c r="V12727" t="s">
        <v>23</v>
      </c>
      <c r="W12727" t="s">
        <v>21</v>
      </c>
      <c r="X12727" t="s">
        <v>22</v>
      </c>
      <c r="Y12727" t="s">
        <v>23</v>
      </c>
      <c r="Z12727" t="s">
        <v>21</v>
      </c>
      <c r="AA12727" t="s">
        <v>22</v>
      </c>
      <c r="AB12727" t="s">
        <v>23</v>
      </c>
      <c r="AC12727" t="s">
        <v>21</v>
      </c>
      <c r="AD12727" t="s">
        <v>22</v>
      </c>
      <c r="AE12727" t="s">
        <v>23</v>
      </c>
      <c r="AF12727" t="s">
        <v>21</v>
      </c>
      <c r="AG12727" t="s">
        <v>22</v>
      </c>
      <c r="AH12727" t="s">
        <v>23</v>
      </c>
      <c r="AI12727" t="s">
        <v>21</v>
      </c>
      <c r="AJ12727" t="s">
        <v>22</v>
      </c>
      <c r="AK12727" t="s">
        <v>23</v>
      </c>
    </row>
    <row r="12728" spans="1:50">
      <c r="A12728">
        <v>1</v>
      </c>
      <c r="B12728">
        <v>0.62955602209425865</v>
      </c>
      <c r="C12728">
        <v>0.61568059925746188</v>
      </c>
      <c r="D12728">
        <v>0.61782209254649334</v>
      </c>
      <c r="E12728">
        <v>0.61573044928847953</v>
      </c>
      <c r="F12728">
        <v>0.61343045162582055</v>
      </c>
      <c r="G12728">
        <v>0.6136447979792331</v>
      </c>
      <c r="H12728">
        <v>0.60523589989927773</v>
      </c>
      <c r="I12728">
        <v>0.6103484363283842</v>
      </c>
      <c r="J12728">
        <v>0.60845156395163846</v>
      </c>
      <c r="K12728">
        <v>0.57590577249800035</v>
      </c>
      <c r="L12728">
        <v>0.60005170518291884</v>
      </c>
      <c r="M12728">
        <v>0.59861063060347208</v>
      </c>
      <c r="N12728">
        <v>0.55603901209108419</v>
      </c>
      <c r="O12728">
        <v>0.58506092514698305</v>
      </c>
      <c r="P12728">
        <v>0.59165323574940598</v>
      </c>
      <c r="Q12728">
        <v>0.50803906691889977</v>
      </c>
      <c r="R12728">
        <v>0.55683945723179462</v>
      </c>
      <c r="S12728">
        <v>0.54309234354936498</v>
      </c>
      <c r="T12728">
        <v>0.48393618536089705</v>
      </c>
      <c r="U12728">
        <v>0.50606330841424663</v>
      </c>
      <c r="V12728">
        <v>0.50910566755411468</v>
      </c>
      <c r="W12728">
        <v>0.47019497180149272</v>
      </c>
      <c r="X12728">
        <v>0.50509419189839944</v>
      </c>
      <c r="Y12728">
        <v>0.49722435213515032</v>
      </c>
      <c r="Z12728">
        <v>0.50455954874952846</v>
      </c>
      <c r="AA12728">
        <v>0.52499515781051898</v>
      </c>
      <c r="AB12728">
        <v>0.52759656846934233</v>
      </c>
      <c r="AC12728">
        <v>0.51998148113190679</v>
      </c>
      <c r="AD12728">
        <v>0.58629590171853163</v>
      </c>
      <c r="AE12728">
        <v>0.58900348484947329</v>
      </c>
      <c r="AF12728">
        <v>0.57973992183074841</v>
      </c>
      <c r="AG12728">
        <v>0.60378576693422303</v>
      </c>
      <c r="AH12728">
        <v>0.60549752020570136</v>
      </c>
      <c r="AI12728">
        <v>0.6206769079951544</v>
      </c>
      <c r="AJ12728">
        <v>0.61745448432121386</v>
      </c>
      <c r="AK12728">
        <v>0.61751869445394303</v>
      </c>
    </row>
    <row r="12729" spans="1:50">
      <c r="A12729">
        <v>2</v>
      </c>
      <c r="B12729">
        <v>0.58334075677082387</v>
      </c>
      <c r="C12729">
        <v>0.5616318228637297</v>
      </c>
      <c r="D12729">
        <v>0.5659205316590854</v>
      </c>
      <c r="E12729">
        <v>0.56626673605803779</v>
      </c>
      <c r="F12729">
        <v>0.55952463917569095</v>
      </c>
      <c r="G12729">
        <v>0.56112622164025183</v>
      </c>
      <c r="H12729">
        <v>0.55037569109605489</v>
      </c>
      <c r="I12729">
        <v>0.5535950891403556</v>
      </c>
      <c r="J12729">
        <v>0.55085564207535642</v>
      </c>
      <c r="K12729">
        <v>0.51182032060437099</v>
      </c>
      <c r="L12729">
        <v>0.53932594518582133</v>
      </c>
      <c r="M12729">
        <v>0.53750860695340852</v>
      </c>
      <c r="N12729">
        <v>0.49035319618825735</v>
      </c>
      <c r="O12729">
        <v>0.52165049871155156</v>
      </c>
      <c r="P12729">
        <v>0.52832891782072333</v>
      </c>
      <c r="Q12729">
        <v>0.44372979449636352</v>
      </c>
      <c r="R12729">
        <v>0.49187841623410639</v>
      </c>
      <c r="S12729">
        <v>0.47821403857218647</v>
      </c>
      <c r="T12729">
        <v>0.41961232463933473</v>
      </c>
      <c r="U12729">
        <v>0.44149059306571625</v>
      </c>
      <c r="V12729">
        <v>0.44433566183823131</v>
      </c>
      <c r="W12729">
        <v>0.40588785263385763</v>
      </c>
      <c r="X12729">
        <v>0.44030759583028156</v>
      </c>
      <c r="Y12729">
        <v>0.43249559766760148</v>
      </c>
      <c r="Z12729">
        <v>0.4394725051360307</v>
      </c>
      <c r="AA12729">
        <v>0.45982501488189864</v>
      </c>
      <c r="AB12729">
        <v>0.46248031815562768</v>
      </c>
      <c r="AC12729">
        <v>0.4545819418938517</v>
      </c>
      <c r="AD12729">
        <v>0.52155114155034898</v>
      </c>
      <c r="AE12729">
        <v>0.52463336731871868</v>
      </c>
      <c r="AF12729">
        <v>0.51642231681353867</v>
      </c>
      <c r="AG12729">
        <v>0.54368142020232013</v>
      </c>
      <c r="AH12729">
        <v>0.54625483473907366</v>
      </c>
      <c r="AI12729">
        <v>0.57560814418049233</v>
      </c>
      <c r="AJ12729">
        <v>0.56712831177188727</v>
      </c>
      <c r="AK12729">
        <v>0.56789396116785085</v>
      </c>
    </row>
    <row r="12730" spans="1:50">
      <c r="A12730">
        <v>3</v>
      </c>
      <c r="B12730">
        <v>0.56028955562641347</v>
      </c>
      <c r="C12730">
        <v>0.53442329880454165</v>
      </c>
      <c r="D12730">
        <v>0.53984171270049131</v>
      </c>
      <c r="E12730">
        <v>0.54143109022455904</v>
      </c>
      <c r="F12730">
        <v>0.5323957579569919</v>
      </c>
      <c r="G12730">
        <v>0.53465927993748419</v>
      </c>
      <c r="H12730">
        <v>0.52184245374958615</v>
      </c>
      <c r="I12730">
        <v>0.52478525057840031</v>
      </c>
      <c r="J12730">
        <v>0.52139146399254144</v>
      </c>
      <c r="K12730">
        <v>0.47475825387679088</v>
      </c>
      <c r="L12730">
        <v>0.50695094976546617</v>
      </c>
      <c r="M12730">
        <v>0.50510407586422845</v>
      </c>
      <c r="N12730">
        <v>0.44956767130902903</v>
      </c>
      <c r="O12730">
        <v>0.48520891559864876</v>
      </c>
      <c r="P12730">
        <v>0.49261213743821647</v>
      </c>
      <c r="Q12730">
        <v>0.40050287865604484</v>
      </c>
      <c r="R12730">
        <v>0.45131350257878028</v>
      </c>
      <c r="S12730">
        <v>0.43683441406346474</v>
      </c>
      <c r="T12730">
        <v>0.37558375941704097</v>
      </c>
      <c r="U12730">
        <v>0.39833288411574752</v>
      </c>
      <c r="V12730">
        <v>0.4012423339455094</v>
      </c>
      <c r="W12730">
        <v>0.36111794671044123</v>
      </c>
      <c r="X12730">
        <v>0.39687021415349011</v>
      </c>
      <c r="Y12730">
        <v>0.38871202866651539</v>
      </c>
      <c r="Z12730">
        <v>0.39599147071032009</v>
      </c>
      <c r="AA12730">
        <v>0.41762685137362737</v>
      </c>
      <c r="AB12730">
        <v>0.42051783667527265</v>
      </c>
      <c r="AC12730">
        <v>0.41247608139499042</v>
      </c>
      <c r="AD12730">
        <v>0.48447262595892238</v>
      </c>
      <c r="AE12730">
        <v>0.48814615722378069</v>
      </c>
      <c r="AF12730">
        <v>0.48006881122450495</v>
      </c>
      <c r="AG12730">
        <v>0.51206992127555373</v>
      </c>
      <c r="AH12730">
        <v>0.51527811224034403</v>
      </c>
      <c r="AI12730">
        <v>0.55289900313761109</v>
      </c>
      <c r="AJ12730">
        <v>0.5418237382046579</v>
      </c>
      <c r="AK12730">
        <v>0.54283393173845529</v>
      </c>
    </row>
    <row r="12731" spans="1:50">
      <c r="A12731">
        <v>4</v>
      </c>
      <c r="B12731">
        <v>0.55377146979532144</v>
      </c>
      <c r="C12731">
        <v>0.52225523460612344</v>
      </c>
      <c r="D12731">
        <v>0.52919609432110404</v>
      </c>
      <c r="E12731">
        <v>0.53253898397408861</v>
      </c>
      <c r="F12731">
        <v>0.52042656087299655</v>
      </c>
      <c r="G12731">
        <v>0.52374686778202484</v>
      </c>
      <c r="H12731">
        <v>0.50817993546108209</v>
      </c>
      <c r="I12731">
        <v>0.5103514779282794</v>
      </c>
      <c r="J12731">
        <v>0.50627697907367297</v>
      </c>
      <c r="K12731">
        <v>0.45143301293212384</v>
      </c>
      <c r="L12731">
        <v>0.4886743782924865</v>
      </c>
      <c r="M12731">
        <v>0.48658398317950707</v>
      </c>
      <c r="N12731">
        <v>0.42326058927413723</v>
      </c>
      <c r="O12731">
        <v>0.46311088283037866</v>
      </c>
      <c r="P12731">
        <v>0.47110413042668742</v>
      </c>
      <c r="Q12731">
        <v>0.37171293429617724</v>
      </c>
      <c r="R12731">
        <v>0.425287978527634</v>
      </c>
      <c r="S12731">
        <v>0.40992466030423907</v>
      </c>
      <c r="T12731">
        <v>0.34556082729707066</v>
      </c>
      <c r="U12731">
        <v>0.3693792670645869</v>
      </c>
      <c r="V12731">
        <v>0.37233786338581076</v>
      </c>
      <c r="W12731">
        <v>0.33039887114033517</v>
      </c>
      <c r="X12731">
        <v>0.36770173111860482</v>
      </c>
      <c r="Y12731">
        <v>0.35916280138758194</v>
      </c>
      <c r="Z12731">
        <v>0.36680958368322597</v>
      </c>
      <c r="AA12731">
        <v>0.38974805116975098</v>
      </c>
      <c r="AB12731">
        <v>0.39289030888536691</v>
      </c>
      <c r="AC12731">
        <v>0.38422093995130041</v>
      </c>
      <c r="AD12731">
        <v>0.46119316381941733</v>
      </c>
      <c r="AE12731">
        <v>0.4653954532288781</v>
      </c>
      <c r="AF12731">
        <v>0.45772638055967502</v>
      </c>
      <c r="AG12731">
        <v>0.49454183557569792</v>
      </c>
      <c r="AH12731">
        <v>0.49843110168046456</v>
      </c>
      <c r="AI12731">
        <v>0.54706350637802037</v>
      </c>
      <c r="AJ12731">
        <v>0.53235826844146983</v>
      </c>
      <c r="AK12731">
        <v>0.53373981020645911</v>
      </c>
    </row>
    <row r="12732" spans="1:50">
      <c r="A12732">
        <v>5</v>
      </c>
      <c r="B12732">
        <v>0.56619516340638132</v>
      </c>
      <c r="C12732">
        <v>0.53043434687450686</v>
      </c>
      <c r="D12732">
        <v>0.53857114818529839</v>
      </c>
      <c r="E12732">
        <v>0.54330156071366487</v>
      </c>
      <c r="F12732">
        <v>0.52863531567195854</v>
      </c>
      <c r="G12732">
        <v>0.53271323000171755</v>
      </c>
      <c r="H12732">
        <v>0.51398987867473045</v>
      </c>
      <c r="I12732">
        <v>0.51654564769669753</v>
      </c>
      <c r="J12732">
        <v>0.51187933702285282</v>
      </c>
      <c r="K12732">
        <v>0.44667438212444166</v>
      </c>
      <c r="L12732">
        <v>0.49068700568664564</v>
      </c>
      <c r="M12732">
        <v>0.48857500945694454</v>
      </c>
      <c r="N12732">
        <v>0.41355658461490896</v>
      </c>
      <c r="O12732">
        <v>0.46002358426204537</v>
      </c>
      <c r="P12732">
        <v>0.46918160467710573</v>
      </c>
      <c r="Q12732">
        <v>0.35644610331195153</v>
      </c>
      <c r="R12732">
        <v>0.4158597116710453</v>
      </c>
      <c r="S12732">
        <v>0.39878365904483765</v>
      </c>
      <c r="T12732">
        <v>0.328224066176655</v>
      </c>
      <c r="U12732">
        <v>0.35428967744316109</v>
      </c>
      <c r="V12732">
        <v>0.35735073166646464</v>
      </c>
      <c r="W12732">
        <v>0.31146720413803269</v>
      </c>
      <c r="X12732">
        <v>0.35211011144261861</v>
      </c>
      <c r="Y12732">
        <v>0.34287206542847015</v>
      </c>
      <c r="Z12732">
        <v>0.35113536764225495</v>
      </c>
      <c r="AA12732">
        <v>0.37679145052347984</v>
      </c>
      <c r="AB12732">
        <v>0.38034823771428833</v>
      </c>
      <c r="AC12732">
        <v>0.37046724962356942</v>
      </c>
      <c r="AD12732">
        <v>0.45680152528506568</v>
      </c>
      <c r="AE12732">
        <v>0.46191481501156562</v>
      </c>
      <c r="AF12732">
        <v>0.45379985320031435</v>
      </c>
      <c r="AG12732">
        <v>0.49750853320789784</v>
      </c>
      <c r="AH12732">
        <v>0.50209879224728138</v>
      </c>
      <c r="AI12732">
        <v>0.55982221603160809</v>
      </c>
      <c r="AJ12732">
        <v>0.54271751084939912</v>
      </c>
      <c r="AK12732">
        <v>0.54430183507813135</v>
      </c>
    </row>
    <row r="12733" spans="1:50">
      <c r="A12733">
        <v>6</v>
      </c>
      <c r="B12733">
        <v>0.61421792182508839</v>
      </c>
      <c r="C12733">
        <v>0.57253368941688365</v>
      </c>
      <c r="D12733">
        <v>0.58215206615322879</v>
      </c>
      <c r="E12733">
        <v>0.58896421001025756</v>
      </c>
      <c r="F12733">
        <v>0.57132629474335228</v>
      </c>
      <c r="G12733">
        <v>0.57647940565477973</v>
      </c>
      <c r="H12733">
        <v>0.55250397814883434</v>
      </c>
      <c r="I12733">
        <v>0.555785805264849</v>
      </c>
      <c r="J12733">
        <v>0.55053154123997794</v>
      </c>
      <c r="K12733">
        <v>0.4689466800533878</v>
      </c>
      <c r="L12733">
        <v>0.52348916673080537</v>
      </c>
      <c r="M12733">
        <v>0.52148328355935081</v>
      </c>
      <c r="N12733">
        <v>0.42676992874023539</v>
      </c>
      <c r="O12733">
        <v>0.48425098269070427</v>
      </c>
      <c r="P12733">
        <v>0.49548892196060401</v>
      </c>
      <c r="Q12733">
        <v>0.35961818086293756</v>
      </c>
      <c r="R12733">
        <v>0.42971578390384046</v>
      </c>
      <c r="S12733">
        <v>0.40957263179008313</v>
      </c>
      <c r="T12733">
        <v>0.32739146007585063</v>
      </c>
      <c r="U12733">
        <v>0.35785746937053659</v>
      </c>
      <c r="V12733">
        <v>0.36120244846508925</v>
      </c>
      <c r="W12733">
        <v>0.30783032877963867</v>
      </c>
      <c r="X12733">
        <v>0.3548567554130217</v>
      </c>
      <c r="Y12733">
        <v>0.34432366984588553</v>
      </c>
      <c r="Z12733">
        <v>0.35361162090868525</v>
      </c>
      <c r="AA12733">
        <v>0.38404203618597738</v>
      </c>
      <c r="AB12733">
        <v>0.38829256033105686</v>
      </c>
      <c r="AC12733">
        <v>0.37615651513814113</v>
      </c>
      <c r="AD12733">
        <v>0.47925691633064305</v>
      </c>
      <c r="AE12733">
        <v>0.4858861165000653</v>
      </c>
      <c r="AF12733">
        <v>0.47810890164225589</v>
      </c>
      <c r="AG12733">
        <v>0.53193279110338776</v>
      </c>
      <c r="AH12733">
        <v>0.53703574543332311</v>
      </c>
      <c r="AI12733">
        <v>0.6080204246977704</v>
      </c>
      <c r="AJ12733">
        <v>0.58778862562802503</v>
      </c>
      <c r="AK12733">
        <v>0.58967772579932021</v>
      </c>
    </row>
    <row r="12734" spans="1:50">
      <c r="A12734">
        <v>7</v>
      </c>
      <c r="B12734">
        <v>0.69558788839492047</v>
      </c>
      <c r="C12734">
        <v>0.65112024550827396</v>
      </c>
      <c r="D12734">
        <v>0.66125622939848039</v>
      </c>
      <c r="E12734">
        <v>0.66984355677541596</v>
      </c>
      <c r="F12734">
        <v>0.65153759737815753</v>
      </c>
      <c r="G12734">
        <v>0.65703881821609023</v>
      </c>
      <c r="H12734">
        <v>0.62723920913782705</v>
      </c>
      <c r="I12734">
        <v>0.6335600157794139</v>
      </c>
      <c r="J12734">
        <v>0.62780135509713919</v>
      </c>
      <c r="K12734">
        <v>0.52339407795965665</v>
      </c>
      <c r="L12734">
        <v>0.59402632485048257</v>
      </c>
      <c r="M12734">
        <v>0.59197590951894996</v>
      </c>
      <c r="N12734">
        <v>0.46909693415558446</v>
      </c>
      <c r="O12734">
        <v>0.54310018340766519</v>
      </c>
      <c r="P12734">
        <v>0.55768811667657558</v>
      </c>
      <c r="Q12734">
        <v>0.38609603516672569</v>
      </c>
      <c r="R12734">
        <v>0.47290654680289446</v>
      </c>
      <c r="S12734">
        <v>0.44774465902166838</v>
      </c>
      <c r="T12734">
        <v>0.34658448320198415</v>
      </c>
      <c r="U12734">
        <v>0.38422304300305271</v>
      </c>
      <c r="V12734">
        <v>0.38798546096765824</v>
      </c>
      <c r="W12734">
        <v>0.32234742015616841</v>
      </c>
      <c r="X12734">
        <v>0.37994460549763104</v>
      </c>
      <c r="Y12734">
        <v>0.36714214595819178</v>
      </c>
      <c r="Z12734">
        <v>0.3780984338817695</v>
      </c>
      <c r="AA12734">
        <v>0.41639664180694641</v>
      </c>
      <c r="AB12734">
        <v>0.42181811147061826</v>
      </c>
      <c r="AC12734">
        <v>0.40615318321067595</v>
      </c>
      <c r="AD12734">
        <v>0.53575497639430991</v>
      </c>
      <c r="AE12734">
        <v>0.5445993999926364</v>
      </c>
      <c r="AF12734">
        <v>0.53346378020286778</v>
      </c>
      <c r="AG12734">
        <v>0.60349088462805367</v>
      </c>
      <c r="AH12734">
        <v>0.60934635932962478</v>
      </c>
      <c r="AI12734">
        <v>0.68775851964010426</v>
      </c>
      <c r="AJ12734">
        <v>0.66778013825793381</v>
      </c>
      <c r="AK12734">
        <v>0.66963156563304937</v>
      </c>
    </row>
    <row r="12735" spans="1:50">
      <c r="A12735">
        <v>8</v>
      </c>
      <c r="B12735">
        <v>0.74982210607423205</v>
      </c>
      <c r="C12735">
        <v>0.70623644767078941</v>
      </c>
      <c r="D12735">
        <v>0.71634905574266949</v>
      </c>
      <c r="E12735">
        <v>0.72548889955599583</v>
      </c>
      <c r="F12735">
        <v>0.70724248167646031</v>
      </c>
      <c r="G12735">
        <v>0.71286889065298586</v>
      </c>
      <c r="H12735">
        <v>0.68009924918437714</v>
      </c>
      <c r="I12735">
        <v>0.68826953566112314</v>
      </c>
      <c r="J12735">
        <v>0.68317143906349109</v>
      </c>
      <c r="K12735">
        <v>0.5691701738804964</v>
      </c>
      <c r="L12735">
        <v>0.6463436286080364</v>
      </c>
      <c r="M12735">
        <v>0.64417962562593789</v>
      </c>
      <c r="N12735">
        <v>0.50829186655448388</v>
      </c>
      <c r="O12735">
        <v>0.59125124443928401</v>
      </c>
      <c r="P12735">
        <v>0.60765289003330392</v>
      </c>
      <c r="Q12735">
        <v>0.42036769506651278</v>
      </c>
      <c r="R12735">
        <v>0.51504350836810786</v>
      </c>
      <c r="S12735">
        <v>0.48751276689531942</v>
      </c>
      <c r="T12735">
        <v>0.37746301352525541</v>
      </c>
      <c r="U12735">
        <v>0.41856529635887224</v>
      </c>
      <c r="V12735">
        <v>0.42206099079828197</v>
      </c>
      <c r="W12735">
        <v>0.34984410457581383</v>
      </c>
      <c r="X12735">
        <v>0.41308824617287426</v>
      </c>
      <c r="Y12735">
        <v>0.39919945703283288</v>
      </c>
      <c r="Z12735">
        <v>0.40998827441877844</v>
      </c>
      <c r="AA12735">
        <v>0.4521474113248618</v>
      </c>
      <c r="AB12735">
        <v>0.45820283732917244</v>
      </c>
      <c r="AC12735">
        <v>0.43966751626092265</v>
      </c>
      <c r="AD12735">
        <v>0.58134135326594816</v>
      </c>
      <c r="AE12735">
        <v>0.59175505413944218</v>
      </c>
      <c r="AF12735">
        <v>0.57910968045610245</v>
      </c>
      <c r="AG12735">
        <v>0.65566316687897175</v>
      </c>
      <c r="AH12735">
        <v>0.66146351973497697</v>
      </c>
      <c r="AI12735">
        <v>0.7418582657066074</v>
      </c>
      <c r="AJ12735">
        <v>0.72322407684535872</v>
      </c>
      <c r="AK12735">
        <v>0.72535363438277756</v>
      </c>
    </row>
    <row r="12736" spans="1:50">
      <c r="A12736">
        <v>9</v>
      </c>
      <c r="B12736">
        <v>0.74854786102838944</v>
      </c>
      <c r="C12736">
        <v>0.71405685500957328</v>
      </c>
      <c r="D12736">
        <v>0.72178596747083035</v>
      </c>
      <c r="E12736">
        <v>0.72856219885832008</v>
      </c>
      <c r="F12736">
        <v>0.71460790681049846</v>
      </c>
      <c r="G12736">
        <v>0.71874140555169908</v>
      </c>
      <c r="H12736">
        <v>0.69060978068136292</v>
      </c>
      <c r="I12736">
        <v>0.69939825512168563</v>
      </c>
      <c r="J12736">
        <v>0.69562284809248576</v>
      </c>
      <c r="K12736">
        <v>0.59535271603607842</v>
      </c>
      <c r="L12736">
        <v>0.66367544615537155</v>
      </c>
      <c r="M12736">
        <v>0.661716437404271</v>
      </c>
      <c r="N12736">
        <v>0.54046535157131215</v>
      </c>
      <c r="O12736">
        <v>0.61600174374523664</v>
      </c>
      <c r="P12736">
        <v>0.63129107106378379</v>
      </c>
      <c r="Q12736">
        <v>0.46018198115446712</v>
      </c>
      <c r="R12736">
        <v>0.54824676825822471</v>
      </c>
      <c r="S12736">
        <v>0.5228080572677295</v>
      </c>
      <c r="T12736">
        <v>0.41939475334689852</v>
      </c>
      <c r="U12736">
        <v>0.45779719860839502</v>
      </c>
      <c r="V12736">
        <v>0.46104355683155851</v>
      </c>
      <c r="W12736">
        <v>0.39285380875125897</v>
      </c>
      <c r="X12736">
        <v>0.45275631750584672</v>
      </c>
      <c r="Y12736">
        <v>0.43942847980534044</v>
      </c>
      <c r="Z12736">
        <v>0.44932261635162057</v>
      </c>
      <c r="AA12736">
        <v>0.48849228921453297</v>
      </c>
      <c r="AB12736">
        <v>0.4939619742282787</v>
      </c>
      <c r="AC12736">
        <v>0.47769963278679023</v>
      </c>
      <c r="AD12736">
        <v>0.60782797281676104</v>
      </c>
      <c r="AE12736">
        <v>0.61755416092251669</v>
      </c>
      <c r="AF12736">
        <v>0.60505734133452305</v>
      </c>
      <c r="AG12736">
        <v>0.67192064780750682</v>
      </c>
      <c r="AH12736">
        <v>0.67664596546356504</v>
      </c>
      <c r="AI12736">
        <v>0.74078187611574164</v>
      </c>
      <c r="AJ12736">
        <v>0.72721057443768411</v>
      </c>
      <c r="AK12736">
        <v>0.72908372426209711</v>
      </c>
    </row>
    <row r="12737" spans="1:37">
      <c r="A12737">
        <v>10</v>
      </c>
      <c r="B12737">
        <v>0.74783384941210351</v>
      </c>
      <c r="C12737">
        <v>0.72765057807643052</v>
      </c>
      <c r="D12737">
        <v>0.73182709080341735</v>
      </c>
      <c r="E12737">
        <v>0.73451057428328148</v>
      </c>
      <c r="F12737">
        <v>0.72767252863894638</v>
      </c>
      <c r="G12737">
        <v>0.72934901753906245</v>
      </c>
      <c r="H12737">
        <v>0.70890848119999939</v>
      </c>
      <c r="I12737">
        <v>0.71866534380150804</v>
      </c>
      <c r="J12737">
        <v>0.71611507907931005</v>
      </c>
      <c r="K12737">
        <v>0.63647493475908323</v>
      </c>
      <c r="L12737">
        <v>0.69153757219798806</v>
      </c>
      <c r="M12737">
        <v>0.69022957025932252</v>
      </c>
      <c r="N12737">
        <v>0.58968114555860673</v>
      </c>
      <c r="O12737">
        <v>0.65428630958359035</v>
      </c>
      <c r="P12737">
        <v>0.66783224753751991</v>
      </c>
      <c r="Q12737">
        <v>0.51948258651984958</v>
      </c>
      <c r="R12737">
        <v>0.59809121895135375</v>
      </c>
      <c r="S12737">
        <v>0.57574569762666128</v>
      </c>
      <c r="T12737">
        <v>0.48251215968418482</v>
      </c>
      <c r="U12737">
        <v>0.51664274752180583</v>
      </c>
      <c r="V12737">
        <v>0.51959373937860953</v>
      </c>
      <c r="W12737">
        <v>0.45762871839440505</v>
      </c>
      <c r="X12737">
        <v>0.51235056914754618</v>
      </c>
      <c r="Y12737">
        <v>0.49989787433323557</v>
      </c>
      <c r="Z12737">
        <v>0.50890710212644752</v>
      </c>
      <c r="AA12737">
        <v>0.54369655365609582</v>
      </c>
      <c r="AB12737">
        <v>0.54824307465162503</v>
      </c>
      <c r="AC12737">
        <v>0.53563693001059376</v>
      </c>
      <c r="AD12737">
        <v>0.64917006272470834</v>
      </c>
      <c r="AE12737">
        <v>0.65753345225169513</v>
      </c>
      <c r="AF12737">
        <v>0.64552132033033083</v>
      </c>
      <c r="AG12737">
        <v>0.69828709955660673</v>
      </c>
      <c r="AH12737">
        <v>0.70150072042002576</v>
      </c>
      <c r="AI12737">
        <v>0.74046904136792424</v>
      </c>
      <c r="AJ12737">
        <v>0.73475966006648286</v>
      </c>
      <c r="AK12737">
        <v>0.73544722435385546</v>
      </c>
    </row>
    <row r="12738" spans="1:37">
      <c r="A12738">
        <v>11</v>
      </c>
      <c r="B12738">
        <v>0.7459756126910988</v>
      </c>
      <c r="C12738">
        <v>0.7374170936733816</v>
      </c>
      <c r="D12738">
        <v>0.73852328401259504</v>
      </c>
      <c r="E12738">
        <v>0.73621342491931707</v>
      </c>
      <c r="F12738">
        <v>0.73638300169325643</v>
      </c>
      <c r="G12738">
        <v>0.7358769315317788</v>
      </c>
      <c r="H12738">
        <v>0.72475630701766347</v>
      </c>
      <c r="I12738">
        <v>0.73384385924826578</v>
      </c>
      <c r="J12738">
        <v>0.73312407805655933</v>
      </c>
      <c r="K12738">
        <v>0.68243837620162706</v>
      </c>
      <c r="L12738">
        <v>0.71843872226933803</v>
      </c>
      <c r="M12738">
        <v>0.71799082716125295</v>
      </c>
      <c r="N12738">
        <v>0.64833709869056899</v>
      </c>
      <c r="O12738">
        <v>0.69510890053567564</v>
      </c>
      <c r="P12738">
        <v>0.70566216168136031</v>
      </c>
      <c r="Q12738">
        <v>0.59174737201913119</v>
      </c>
      <c r="R12738">
        <v>0.65508839228779592</v>
      </c>
      <c r="S12738">
        <v>0.63739575340979193</v>
      </c>
      <c r="T12738">
        <v>0.56059890892623676</v>
      </c>
      <c r="U12738">
        <v>0.58823544905671632</v>
      </c>
      <c r="V12738">
        <v>0.59093520738944494</v>
      </c>
      <c r="W12738">
        <v>0.53914256238228286</v>
      </c>
      <c r="X12738">
        <v>0.58526950781477016</v>
      </c>
      <c r="Y12738">
        <v>0.57429133433766999</v>
      </c>
      <c r="Z12738">
        <v>0.58225642812532297</v>
      </c>
      <c r="AA12738">
        <v>0.61048354068291255</v>
      </c>
      <c r="AB12738">
        <v>0.61391768043377326</v>
      </c>
      <c r="AC12738">
        <v>0.60584116132173993</v>
      </c>
      <c r="AD12738">
        <v>0.69495302942739456</v>
      </c>
      <c r="AE12738">
        <v>0.70050640855379886</v>
      </c>
      <c r="AF12738">
        <v>0.68963176326431619</v>
      </c>
      <c r="AG12738">
        <v>0.72331382846989145</v>
      </c>
      <c r="AH12738">
        <v>0.72535641705039322</v>
      </c>
      <c r="AI12738">
        <v>0.73677810384360976</v>
      </c>
      <c r="AJ12738">
        <v>0.73800558097122082</v>
      </c>
      <c r="AK12738">
        <v>0.73797893275821169</v>
      </c>
    </row>
    <row r="12739" spans="1:37">
      <c r="A12739">
        <v>12</v>
      </c>
      <c r="B12739">
        <v>0.7314951306536015</v>
      </c>
      <c r="C12739">
        <v>0.73925598469265674</v>
      </c>
      <c r="D12739">
        <v>0.73645224574826718</v>
      </c>
      <c r="E12739">
        <v>0.72860317020291987</v>
      </c>
      <c r="F12739">
        <v>0.73651595082858601</v>
      </c>
      <c r="G12739">
        <v>0.73340596436587047</v>
      </c>
      <c r="H12739">
        <v>0.73374494611160046</v>
      </c>
      <c r="I12739">
        <v>0.7416843072809024</v>
      </c>
      <c r="J12739">
        <v>0.74273525335143786</v>
      </c>
      <c r="K12739">
        <v>0.7298528813813423</v>
      </c>
      <c r="L12739">
        <v>0.74064349741234914</v>
      </c>
      <c r="M12739">
        <v>0.74124358045172944</v>
      </c>
      <c r="N12739">
        <v>0.71077105828628517</v>
      </c>
      <c r="O12739">
        <v>0.73470111245520753</v>
      </c>
      <c r="P12739">
        <v>0.74100107300786078</v>
      </c>
      <c r="Q12739">
        <v>0.67232248994936117</v>
      </c>
      <c r="R12739">
        <v>0.7154932148074471</v>
      </c>
      <c r="S12739">
        <v>0.70399900188309561</v>
      </c>
      <c r="T12739">
        <v>0.6500160002256653</v>
      </c>
      <c r="U12739">
        <v>0.66914893411126319</v>
      </c>
      <c r="V12739">
        <v>0.67140056925864877</v>
      </c>
      <c r="W12739">
        <v>0.63365834516931696</v>
      </c>
      <c r="X12739">
        <v>0.66765248820031353</v>
      </c>
      <c r="Y12739">
        <v>0.65920370641138293</v>
      </c>
      <c r="Z12739">
        <v>0.66536700426219875</v>
      </c>
      <c r="AA12739">
        <v>0.68471635594111957</v>
      </c>
      <c r="AB12739">
        <v>0.68682862907190556</v>
      </c>
      <c r="AC12739">
        <v>0.68388277826702959</v>
      </c>
      <c r="AD12739">
        <v>0.74041113270869929</v>
      </c>
      <c r="AE12739">
        <v>0.74247151444676052</v>
      </c>
      <c r="AF12739">
        <v>0.73417791587187231</v>
      </c>
      <c r="AG12739">
        <v>0.7432301966907251</v>
      </c>
      <c r="AH12739">
        <v>0.74368164691421301</v>
      </c>
      <c r="AI12739">
        <v>0.72319069641176703</v>
      </c>
      <c r="AJ12739">
        <v>0.73238978431220048</v>
      </c>
      <c r="AK12739">
        <v>0.73147221173874943</v>
      </c>
    </row>
    <row r="12740" spans="1:37">
      <c r="A12740">
        <v>13</v>
      </c>
      <c r="B12740">
        <v>0.7132869641937859</v>
      </c>
      <c r="C12740">
        <v>0.73846412614031398</v>
      </c>
      <c r="D12740">
        <v>0.7314628759014552</v>
      </c>
      <c r="E12740">
        <v>0.71805106461744606</v>
      </c>
      <c r="F12740">
        <v>0.73445423570038904</v>
      </c>
      <c r="G12740">
        <v>0.72886834399480782</v>
      </c>
      <c r="H12740">
        <v>0.7408677243513736</v>
      </c>
      <c r="I12740">
        <v>0.74771390538967242</v>
      </c>
      <c r="J12740">
        <v>0.7510494376539002</v>
      </c>
      <c r="K12740">
        <v>0.77871657165184804</v>
      </c>
      <c r="L12740">
        <v>0.76272248126533726</v>
      </c>
      <c r="M12740">
        <v>0.76442617426783233</v>
      </c>
      <c r="N12740">
        <v>0.77585840698929087</v>
      </c>
      <c r="O12740">
        <v>0.77522324275408006</v>
      </c>
      <c r="P12740">
        <v>0.77681268430563366</v>
      </c>
      <c r="Q12740">
        <v>0.75617472093390103</v>
      </c>
      <c r="R12740">
        <v>0.7779075804292549</v>
      </c>
      <c r="S12740">
        <v>0.77300733056895932</v>
      </c>
      <c r="T12740">
        <v>0.74478976990827928</v>
      </c>
      <c r="U12740">
        <v>0.75444328071560651</v>
      </c>
      <c r="V12740">
        <v>0.75610923148032072</v>
      </c>
      <c r="W12740">
        <v>0.73425829955399557</v>
      </c>
      <c r="X12740">
        <v>0.75440831223717864</v>
      </c>
      <c r="Y12740">
        <v>0.74912632176640714</v>
      </c>
      <c r="Z12740">
        <v>0.75331673744508609</v>
      </c>
      <c r="AA12740">
        <v>0.76290237736011901</v>
      </c>
      <c r="AB12740">
        <v>0.76357113275780242</v>
      </c>
      <c r="AC12740">
        <v>0.76600110884501293</v>
      </c>
      <c r="AD12740">
        <v>0.78638755265237259</v>
      </c>
      <c r="AE12740">
        <v>0.78508032842202702</v>
      </c>
      <c r="AF12740">
        <v>0.7803010432056009</v>
      </c>
      <c r="AG12740">
        <v>0.7622901213528942</v>
      </c>
      <c r="AH12740">
        <v>0.76091569698463968</v>
      </c>
      <c r="AI12740">
        <v>0.70475084867211457</v>
      </c>
      <c r="AJ12740">
        <v>0.72349720453942901</v>
      </c>
      <c r="AK12740">
        <v>0.72140581530901515</v>
      </c>
    </row>
    <row r="12741" spans="1:37">
      <c r="A12741">
        <v>14</v>
      </c>
      <c r="B12741">
        <v>0.68578349096485303</v>
      </c>
      <c r="C12741">
        <v>0.73376592863702839</v>
      </c>
      <c r="D12741">
        <v>0.72097899740756688</v>
      </c>
      <c r="E12741">
        <v>0.70057267466930351</v>
      </c>
      <c r="F12741">
        <v>0.72833336683492766</v>
      </c>
      <c r="G12741">
        <v>0.71924390124791238</v>
      </c>
      <c r="H12741">
        <v>0.74242208118680098</v>
      </c>
      <c r="I12741">
        <v>0.75041772767194248</v>
      </c>
      <c r="J12741">
        <v>0.75646825609533264</v>
      </c>
      <c r="K12741">
        <v>0.82419988641660824</v>
      </c>
      <c r="L12741">
        <v>0.78242045261634985</v>
      </c>
      <c r="M12741">
        <v>0.78554957499658773</v>
      </c>
      <c r="N12741">
        <v>0.83781684192423511</v>
      </c>
      <c r="O12741">
        <v>0.81291678108913057</v>
      </c>
      <c r="P12741">
        <v>0.81025349262052382</v>
      </c>
      <c r="Q12741">
        <v>0.8357887907723226</v>
      </c>
      <c r="R12741">
        <v>0.8362082708797357</v>
      </c>
      <c r="S12741">
        <v>0.83771698921267246</v>
      </c>
      <c r="T12741">
        <v>0.83423987162484192</v>
      </c>
      <c r="U12741">
        <v>0.83476835119354342</v>
      </c>
      <c r="V12741">
        <v>0.83592091266758461</v>
      </c>
      <c r="W12741">
        <v>0.83008213854840307</v>
      </c>
      <c r="X12741">
        <v>0.83630053360341383</v>
      </c>
      <c r="Y12741">
        <v>0.83418524635005831</v>
      </c>
      <c r="Z12741">
        <v>0.83637243362128111</v>
      </c>
      <c r="AA12741">
        <v>0.83654889725769932</v>
      </c>
      <c r="AB12741">
        <v>0.83596132286562619</v>
      </c>
      <c r="AC12741">
        <v>0.84341079288989607</v>
      </c>
      <c r="AD12741">
        <v>0.8298537245009755</v>
      </c>
      <c r="AE12741">
        <v>0.82493958910463105</v>
      </c>
      <c r="AF12741">
        <v>0.82201617306346442</v>
      </c>
      <c r="AG12741">
        <v>0.77913197988270011</v>
      </c>
      <c r="AH12741">
        <v>0.77556769750990207</v>
      </c>
      <c r="AI12741">
        <v>0.67751571318377235</v>
      </c>
      <c r="AJ12741">
        <v>0.7086711230804047</v>
      </c>
      <c r="AK12741">
        <v>0.70520815829597538</v>
      </c>
    </row>
    <row r="12742" spans="1:37">
      <c r="A12742">
        <v>15</v>
      </c>
      <c r="B12742">
        <v>0.65987111636319984</v>
      </c>
      <c r="C12742">
        <v>0.7313678912030438</v>
      </c>
      <c r="D12742">
        <v>0.71233755562121137</v>
      </c>
      <c r="E12742">
        <v>0.68482433751225347</v>
      </c>
      <c r="F12742">
        <v>0.72513378059881717</v>
      </c>
      <c r="G12742">
        <v>0.71226751194416682</v>
      </c>
      <c r="H12742">
        <v>0.74409559736004516</v>
      </c>
      <c r="I12742">
        <v>0.75514413739299246</v>
      </c>
      <c r="J12742">
        <v>0.76443605703284967</v>
      </c>
      <c r="K12742">
        <v>0.86365669241186049</v>
      </c>
      <c r="L12742">
        <v>0.80266587965213687</v>
      </c>
      <c r="M12742">
        <v>0.8069471456677858</v>
      </c>
      <c r="N12742">
        <v>0.89028026635999835</v>
      </c>
      <c r="O12742">
        <v>0.84732141616283363</v>
      </c>
      <c r="P12742">
        <v>0.84162115167686435</v>
      </c>
      <c r="Q12742">
        <v>0.90112880393788086</v>
      </c>
      <c r="R12742">
        <v>0.88598160369789292</v>
      </c>
      <c r="S12742">
        <v>0.89220243269304877</v>
      </c>
      <c r="T12742">
        <v>0.90702082923652239</v>
      </c>
      <c r="U12742">
        <v>0.90058224687791422</v>
      </c>
      <c r="V12742">
        <v>0.90144154699262113</v>
      </c>
      <c r="W12742">
        <v>0.90748691844361662</v>
      </c>
      <c r="X12742">
        <v>0.90340277717258688</v>
      </c>
      <c r="Y12742">
        <v>0.90367292107698061</v>
      </c>
      <c r="Z12742">
        <v>0.90481275197251043</v>
      </c>
      <c r="AA12742">
        <v>0.89792813945031158</v>
      </c>
      <c r="AB12742">
        <v>0.89618396177529547</v>
      </c>
      <c r="AC12742">
        <v>0.907647825591824</v>
      </c>
      <c r="AD12742">
        <v>0.86870347680191828</v>
      </c>
      <c r="AE12742">
        <v>0.86139586189887085</v>
      </c>
      <c r="AF12742">
        <v>0.85934935927619527</v>
      </c>
      <c r="AG12742">
        <v>0.79678981304056307</v>
      </c>
      <c r="AH12742">
        <v>0.79062279859229823</v>
      </c>
      <c r="AI12742">
        <v>0.65103390121953453</v>
      </c>
      <c r="AJ12742">
        <v>0.69596574443465098</v>
      </c>
      <c r="AK12742">
        <v>0.69094659093757993</v>
      </c>
    </row>
    <row r="12743" spans="1:37">
      <c r="A12743">
        <v>16</v>
      </c>
      <c r="B12743">
        <v>0.65538086294625131</v>
      </c>
      <c r="C12743">
        <v>0.74694582748780625</v>
      </c>
      <c r="D12743">
        <v>0.72284246935580343</v>
      </c>
      <c r="E12743">
        <v>0.69087434260564418</v>
      </c>
      <c r="F12743">
        <v>0.74092042648432699</v>
      </c>
      <c r="G12743">
        <v>0.72501605032182992</v>
      </c>
      <c r="H12743">
        <v>0.76182406368742972</v>
      </c>
      <c r="I12743">
        <v>0.77658031892630408</v>
      </c>
      <c r="J12743">
        <v>0.78813238008107311</v>
      </c>
      <c r="K12743">
        <v>0.90643257632687091</v>
      </c>
      <c r="L12743">
        <v>0.83455526316110429</v>
      </c>
      <c r="M12743">
        <v>0.83956766485887646</v>
      </c>
      <c r="N12743">
        <v>0.94078492284979842</v>
      </c>
      <c r="O12743">
        <v>0.88777781161323466</v>
      </c>
      <c r="P12743">
        <v>0.88039800730862261</v>
      </c>
      <c r="Q12743">
        <v>0.95827865977488469</v>
      </c>
      <c r="R12743">
        <v>0.9346602300701039</v>
      </c>
      <c r="S12743">
        <v>0.94327149794259457</v>
      </c>
      <c r="T12743">
        <v>0.96860970498514753</v>
      </c>
      <c r="U12743">
        <v>0.9583744781583533</v>
      </c>
      <c r="V12743">
        <v>0.95897410962860075</v>
      </c>
      <c r="W12743">
        <v>0.9718672270080293</v>
      </c>
      <c r="X12743">
        <v>0.96172389106170075</v>
      </c>
      <c r="Y12743">
        <v>0.96357983675215153</v>
      </c>
      <c r="Z12743">
        <v>0.96394675275256403</v>
      </c>
      <c r="AA12743">
        <v>0.9533138564334771</v>
      </c>
      <c r="AB12743">
        <v>0.95110114888379726</v>
      </c>
      <c r="AC12743">
        <v>0.96370633526722072</v>
      </c>
      <c r="AD12743">
        <v>0.91125368812697516</v>
      </c>
      <c r="AE12743">
        <v>0.90240813103176831</v>
      </c>
      <c r="AF12743">
        <v>0.89951973749367842</v>
      </c>
      <c r="AG12743">
        <v>0.82635940037455868</v>
      </c>
      <c r="AH12743">
        <v>0.8184071762969668</v>
      </c>
      <c r="AI12743">
        <v>0.64740683756131023</v>
      </c>
      <c r="AJ12743">
        <v>0.70394843083506542</v>
      </c>
      <c r="AK12743">
        <v>0.69738807685508419</v>
      </c>
    </row>
    <row r="12744" spans="1:37">
      <c r="A12744">
        <v>17</v>
      </c>
      <c r="B12744">
        <v>0.71883507048503059</v>
      </c>
      <c r="C12744">
        <v>0.7999866137022813</v>
      </c>
      <c r="D12744">
        <v>0.77899706801527246</v>
      </c>
      <c r="E12744">
        <v>0.75126652848172326</v>
      </c>
      <c r="F12744">
        <v>0.79454197744608646</v>
      </c>
      <c r="G12744">
        <v>0.78090476985561941</v>
      </c>
      <c r="H12744">
        <v>0.81349422461586052</v>
      </c>
      <c r="I12744">
        <v>0.82541956760448876</v>
      </c>
      <c r="J12744">
        <v>0.83592147267009342</v>
      </c>
      <c r="K12744">
        <v>0.94397144254545651</v>
      </c>
      <c r="L12744">
        <v>0.87845372953433198</v>
      </c>
      <c r="M12744">
        <v>0.88185357038560197</v>
      </c>
      <c r="N12744">
        <v>0.97534099068549762</v>
      </c>
      <c r="O12744">
        <v>0.92801058332938846</v>
      </c>
      <c r="P12744">
        <v>0.92101141442935464</v>
      </c>
      <c r="Q12744">
        <v>0.98988232096758944</v>
      </c>
      <c r="R12744">
        <v>0.97050646872666968</v>
      </c>
      <c r="S12744">
        <v>0.97743425006646534</v>
      </c>
      <c r="T12744">
        <v>0.99818356837024969</v>
      </c>
      <c r="U12744">
        <v>0.9899730270624556</v>
      </c>
      <c r="V12744">
        <v>0.99033475124161419</v>
      </c>
      <c r="W12744">
        <v>1</v>
      </c>
      <c r="X12744">
        <v>0.99243548429873529</v>
      </c>
      <c r="Y12744">
        <v>0.9942298191940413</v>
      </c>
      <c r="Z12744">
        <v>0.9940542746445149</v>
      </c>
      <c r="AA12744">
        <v>0.98550356004577255</v>
      </c>
      <c r="AB12744">
        <v>0.98391955263658182</v>
      </c>
      <c r="AC12744">
        <v>0.99256327923940979</v>
      </c>
      <c r="AD12744">
        <v>0.9473150420130817</v>
      </c>
      <c r="AE12744">
        <v>0.93933495744202467</v>
      </c>
      <c r="AF12744">
        <v>0.9361881627034524</v>
      </c>
      <c r="AG12744">
        <v>0.86937185565377451</v>
      </c>
      <c r="AH12744">
        <v>0.8630088188331122</v>
      </c>
      <c r="AI12744">
        <v>0.71360326620581982</v>
      </c>
      <c r="AJ12744">
        <v>0.76276705825040636</v>
      </c>
      <c r="AK12744">
        <v>0.75713356848082614</v>
      </c>
    </row>
    <row r="12745" spans="1:37">
      <c r="A12745">
        <v>18</v>
      </c>
      <c r="B12745">
        <v>0.90258857662110359</v>
      </c>
      <c r="C12745">
        <v>0.92113061887222036</v>
      </c>
      <c r="D12745">
        <v>0.91771511529793215</v>
      </c>
      <c r="E12745">
        <v>0.91286648267741222</v>
      </c>
      <c r="F12745">
        <v>0.91793805597708711</v>
      </c>
      <c r="G12745">
        <v>0.9162808462642611</v>
      </c>
      <c r="H12745">
        <v>0.93256520992068492</v>
      </c>
      <c r="I12745">
        <v>0.92684151860640218</v>
      </c>
      <c r="J12745">
        <v>0.9290849532256712</v>
      </c>
      <c r="K12745">
        <v>0.98621893836184671</v>
      </c>
      <c r="L12745">
        <v>0.94917135377446882</v>
      </c>
      <c r="M12745">
        <v>0.94787305914831965</v>
      </c>
      <c r="N12745">
        <v>1</v>
      </c>
      <c r="O12745">
        <v>0.9776533907946432</v>
      </c>
      <c r="P12745">
        <v>0.97264322223210009</v>
      </c>
      <c r="Q12745">
        <v>1</v>
      </c>
      <c r="R12745">
        <v>0.99931857598616558</v>
      </c>
      <c r="S12745">
        <v>1</v>
      </c>
      <c r="T12745">
        <v>1</v>
      </c>
      <c r="U12745">
        <v>1</v>
      </c>
      <c r="V12745">
        <v>1</v>
      </c>
      <c r="W12745">
        <v>0.99567652087413283</v>
      </c>
      <c r="X12745">
        <v>1</v>
      </c>
      <c r="Y12745">
        <v>1</v>
      </c>
      <c r="Z12745">
        <v>1</v>
      </c>
      <c r="AA12745">
        <v>1</v>
      </c>
      <c r="AB12745">
        <v>1</v>
      </c>
      <c r="AC12745">
        <v>1</v>
      </c>
      <c r="AD12745">
        <v>0.98513216355868605</v>
      </c>
      <c r="AE12745">
        <v>0.9809839169746708</v>
      </c>
      <c r="AF12745">
        <v>0.98319352167046525</v>
      </c>
      <c r="AG12745">
        <v>0.94251902367011331</v>
      </c>
      <c r="AH12745">
        <v>0.94345516720153355</v>
      </c>
      <c r="AI12745">
        <v>0.90894086089931014</v>
      </c>
      <c r="AJ12745">
        <v>0.91465905002631476</v>
      </c>
      <c r="AK12745">
        <v>0.91427169102860206</v>
      </c>
    </row>
    <row r="12746" spans="1:37">
      <c r="A12746">
        <v>19</v>
      </c>
      <c r="B12746">
        <v>0.98518618810747383</v>
      </c>
      <c r="C12746">
        <v>0.98446084654332622</v>
      </c>
      <c r="D12746">
        <v>0.98576845861692508</v>
      </c>
      <c r="E12746">
        <v>0.98783681032802406</v>
      </c>
      <c r="F12746">
        <v>0.98350038391208849</v>
      </c>
      <c r="G12746">
        <v>0.9849202012237237</v>
      </c>
      <c r="H12746">
        <v>0.98974143952728688</v>
      </c>
      <c r="I12746">
        <v>0.98325504512920914</v>
      </c>
      <c r="J12746">
        <v>0.98293409586628355</v>
      </c>
      <c r="K12746">
        <v>1</v>
      </c>
      <c r="L12746">
        <v>0.9897115057277347</v>
      </c>
      <c r="M12746">
        <v>0.9867917492442958</v>
      </c>
      <c r="N12746">
        <v>0.99651578322322687</v>
      </c>
      <c r="O12746">
        <v>1</v>
      </c>
      <c r="P12746">
        <v>0.9992654386428701</v>
      </c>
      <c r="Q12746">
        <v>0.9765299406919713</v>
      </c>
      <c r="R12746">
        <v>1</v>
      </c>
      <c r="S12746">
        <v>0.99335334075808523</v>
      </c>
      <c r="T12746">
        <v>0.96582907483335967</v>
      </c>
      <c r="U12746">
        <v>0.97640519823590621</v>
      </c>
      <c r="V12746">
        <v>0.97684730407986664</v>
      </c>
      <c r="W12746">
        <v>0.95448227582746337</v>
      </c>
      <c r="X12746">
        <v>0.9744857267167305</v>
      </c>
      <c r="Y12746">
        <v>0.97150575058481237</v>
      </c>
      <c r="Z12746">
        <v>0.9733625716348695</v>
      </c>
      <c r="AA12746">
        <v>0.98371181975367417</v>
      </c>
      <c r="AB12746">
        <v>0.98540801097791386</v>
      </c>
      <c r="AC12746">
        <v>0.97788201219633286</v>
      </c>
      <c r="AD12746">
        <v>1</v>
      </c>
      <c r="AE12746">
        <v>1</v>
      </c>
      <c r="AF12746">
        <v>1</v>
      </c>
      <c r="AG12746">
        <v>0.98477408046393711</v>
      </c>
      <c r="AH12746">
        <v>0.98720964482574369</v>
      </c>
      <c r="AI12746">
        <v>0.9924590042346112</v>
      </c>
      <c r="AJ12746">
        <v>0.98709178188242686</v>
      </c>
      <c r="AK12746">
        <v>0.98811898141130639</v>
      </c>
    </row>
    <row r="12747" spans="1:37">
      <c r="A12747">
        <v>20</v>
      </c>
      <c r="B12747">
        <v>1</v>
      </c>
      <c r="C12747">
        <v>1</v>
      </c>
      <c r="D12747">
        <v>1</v>
      </c>
      <c r="E12747">
        <v>1</v>
      </c>
      <c r="F12747">
        <v>1</v>
      </c>
      <c r="G12747">
        <v>1</v>
      </c>
      <c r="H12747">
        <v>1</v>
      </c>
      <c r="I12747">
        <v>1</v>
      </c>
      <c r="J12747">
        <v>0.99907264460863066</v>
      </c>
      <c r="K12747">
        <v>0.99209917180566087</v>
      </c>
      <c r="L12747">
        <v>0.99982618100198806</v>
      </c>
      <c r="M12747">
        <v>0.9978745284356817</v>
      </c>
      <c r="N12747">
        <v>0.97611791228557054</v>
      </c>
      <c r="O12747">
        <v>0.99666666096378786</v>
      </c>
      <c r="P12747">
        <v>1</v>
      </c>
      <c r="Q12747">
        <v>0.93348324399470084</v>
      </c>
      <c r="R12747">
        <v>0.97817535532247257</v>
      </c>
      <c r="S12747">
        <v>0.96583208894302752</v>
      </c>
      <c r="T12747">
        <v>0.91494654331190439</v>
      </c>
      <c r="U12747">
        <v>0.93410637253924345</v>
      </c>
      <c r="V12747">
        <v>0.93610280494034626</v>
      </c>
      <c r="W12747">
        <v>0.90016386796584902</v>
      </c>
      <c r="X12747">
        <v>0.93216739565320528</v>
      </c>
      <c r="Y12747">
        <v>0.92622250954260343</v>
      </c>
      <c r="Z12747">
        <v>0.93212828686852467</v>
      </c>
      <c r="AA12747">
        <v>0.95083045750631312</v>
      </c>
      <c r="AB12747">
        <v>0.95357781716680023</v>
      </c>
      <c r="AC12747">
        <v>0.94482862949992419</v>
      </c>
      <c r="AD12747">
        <v>0.99714400259531943</v>
      </c>
      <c r="AE12747">
        <v>0.9992348245274193</v>
      </c>
      <c r="AF12747">
        <v>0.99459807337722927</v>
      </c>
      <c r="AG12747">
        <v>0.99760400732867527</v>
      </c>
      <c r="AH12747">
        <v>0.99954510317425904</v>
      </c>
      <c r="AI12747">
        <v>1</v>
      </c>
      <c r="AJ12747">
        <v>1</v>
      </c>
      <c r="AK12747">
        <v>1</v>
      </c>
    </row>
    <row r="12748" spans="1:37">
      <c r="A12748">
        <v>21</v>
      </c>
      <c r="B12748">
        <v>0.98256558802512217</v>
      </c>
      <c r="C12748">
        <v>0.99537525889350631</v>
      </c>
      <c r="D12748">
        <v>0.99101540194285098</v>
      </c>
      <c r="E12748">
        <v>0.98436056498535118</v>
      </c>
      <c r="F12748">
        <v>0.99518443361660536</v>
      </c>
      <c r="G12748">
        <v>0.99161848647794348</v>
      </c>
      <c r="H12748">
        <v>0.99044507065080134</v>
      </c>
      <c r="I12748">
        <v>0.99997515252782276</v>
      </c>
      <c r="J12748">
        <v>1</v>
      </c>
      <c r="K12748">
        <v>0.98218434698661194</v>
      </c>
      <c r="L12748">
        <v>1</v>
      </c>
      <c r="M12748">
        <v>1</v>
      </c>
      <c r="N12748">
        <v>0.9581747559844993</v>
      </c>
      <c r="O12748">
        <v>0.98924123438895384</v>
      </c>
      <c r="P12748">
        <v>0.99633407471801771</v>
      </c>
      <c r="Q12748">
        <v>0.89944836493038305</v>
      </c>
      <c r="R12748">
        <v>0.95875185933248508</v>
      </c>
      <c r="S12748">
        <v>0.94244927785312926</v>
      </c>
      <c r="T12748">
        <v>0.87476124541839062</v>
      </c>
      <c r="U12748">
        <v>0.90007649119713051</v>
      </c>
      <c r="V12748">
        <v>0.90331747492238124</v>
      </c>
      <c r="W12748">
        <v>0.85760062101758416</v>
      </c>
      <c r="X12748">
        <v>0.89817180102761018</v>
      </c>
      <c r="Y12748">
        <v>0.89001498071700402</v>
      </c>
      <c r="Z12748">
        <v>0.89871469103838053</v>
      </c>
      <c r="AA12748">
        <v>0.92353738273978059</v>
      </c>
      <c r="AB12748">
        <v>0.92703272632574274</v>
      </c>
      <c r="AC12748">
        <v>0.918105055555829</v>
      </c>
      <c r="AD12748">
        <v>0.99236585403267841</v>
      </c>
      <c r="AE12748">
        <v>0.99570003535940277</v>
      </c>
      <c r="AF12748">
        <v>0.98518758033088516</v>
      </c>
      <c r="AG12748">
        <v>1</v>
      </c>
      <c r="AH12748">
        <v>1</v>
      </c>
      <c r="AI12748">
        <v>0.97487225404874767</v>
      </c>
      <c r="AJ12748">
        <v>0.98748345316774933</v>
      </c>
      <c r="AK12748">
        <v>0.98540512231326016</v>
      </c>
    </row>
    <row r="12749" spans="1:37">
      <c r="A12749">
        <v>22</v>
      </c>
      <c r="B12749">
        <v>0.92116073345315574</v>
      </c>
      <c r="C12749">
        <v>0.93407454870770823</v>
      </c>
      <c r="D12749">
        <v>0.92923321750425936</v>
      </c>
      <c r="E12749">
        <v>0.92026754958581192</v>
      </c>
      <c r="F12749">
        <v>0.93305590470767896</v>
      </c>
      <c r="G12749">
        <v>0.92866036108099193</v>
      </c>
      <c r="H12749">
        <v>0.92695594370188827</v>
      </c>
      <c r="I12749">
        <v>0.93886404475468799</v>
      </c>
      <c r="J12749">
        <v>0.93883924056138746</v>
      </c>
      <c r="K12749">
        <v>0.91770670787378761</v>
      </c>
      <c r="L12749">
        <v>0.9381731018172792</v>
      </c>
      <c r="M12749">
        <v>0.93856469476730198</v>
      </c>
      <c r="N12749">
        <v>0.89345355805916626</v>
      </c>
      <c r="O12749">
        <v>0.92576178632927331</v>
      </c>
      <c r="P12749">
        <v>0.9337853821686416</v>
      </c>
      <c r="Q12749">
        <v>0.83221683280994951</v>
      </c>
      <c r="R12749">
        <v>0.89319288302854472</v>
      </c>
      <c r="S12749">
        <v>0.87624555724775011</v>
      </c>
      <c r="T12749">
        <v>0.80546404093989621</v>
      </c>
      <c r="U12749">
        <v>0.83200301362248741</v>
      </c>
      <c r="V12749">
        <v>0.83558715048278742</v>
      </c>
      <c r="W12749">
        <v>0.78865936300599948</v>
      </c>
      <c r="X12749">
        <v>0.83037129531738896</v>
      </c>
      <c r="Y12749">
        <v>0.82182296636513719</v>
      </c>
      <c r="Z12749">
        <v>0.83087475425627233</v>
      </c>
      <c r="AA12749">
        <v>0.85658480000687831</v>
      </c>
      <c r="AB12749">
        <v>0.86019428537829035</v>
      </c>
      <c r="AC12749">
        <v>0.85102146147427515</v>
      </c>
      <c r="AD12749">
        <v>0.92938027299788539</v>
      </c>
      <c r="AE12749">
        <v>0.93288784188539497</v>
      </c>
      <c r="AF12749">
        <v>0.92011682829641972</v>
      </c>
      <c r="AG12749">
        <v>0.93935698780081822</v>
      </c>
      <c r="AH12749">
        <v>0.9390100280410888</v>
      </c>
      <c r="AI12749">
        <v>0.90990746192562832</v>
      </c>
      <c r="AJ12749">
        <v>0.92450057782452066</v>
      </c>
      <c r="AK12749">
        <v>0.92198900791233207</v>
      </c>
    </row>
    <row r="12750" spans="1:37">
      <c r="A12750">
        <v>23</v>
      </c>
      <c r="B12750">
        <v>0.82063583942369256</v>
      </c>
      <c r="C12750">
        <v>0.82249849169916456</v>
      </c>
      <c r="D12750">
        <v>0.82037168655048487</v>
      </c>
      <c r="E12750">
        <v>0.81376895813617156</v>
      </c>
      <c r="F12750">
        <v>0.82079976100451446</v>
      </c>
      <c r="G12750">
        <v>0.81809592607955939</v>
      </c>
      <c r="H12750">
        <v>0.81493072987927206</v>
      </c>
      <c r="I12750">
        <v>0.82383652314168754</v>
      </c>
      <c r="J12750">
        <v>0.82275661809003808</v>
      </c>
      <c r="K12750">
        <v>0.80040134247154449</v>
      </c>
      <c r="L12750">
        <v>0.82010728760337492</v>
      </c>
      <c r="M12750">
        <v>0.81986699182478284</v>
      </c>
      <c r="N12750">
        <v>0.77871776123417324</v>
      </c>
      <c r="O12750">
        <v>0.80750609041458732</v>
      </c>
      <c r="P12750">
        <v>0.81464633214701254</v>
      </c>
      <c r="Q12750">
        <v>0.7214920682684981</v>
      </c>
      <c r="R12750">
        <v>0.77756472791188458</v>
      </c>
      <c r="S12750">
        <v>0.76216497091805802</v>
      </c>
      <c r="T12750">
        <v>0.69664116606077231</v>
      </c>
      <c r="U12750">
        <v>0.72098137112276361</v>
      </c>
      <c r="V12750">
        <v>0.72472383097854332</v>
      </c>
      <c r="W12750">
        <v>0.68165288325144258</v>
      </c>
      <c r="X12750">
        <v>0.72004878194690713</v>
      </c>
      <c r="Y12750">
        <v>0.71190049243625808</v>
      </c>
      <c r="Z12750">
        <v>0.72087731597285731</v>
      </c>
      <c r="AA12750">
        <v>0.74390559009922463</v>
      </c>
      <c r="AB12750">
        <v>0.74700588091654274</v>
      </c>
      <c r="AC12750">
        <v>0.73944010529987592</v>
      </c>
      <c r="AD12750">
        <v>0.81149514543994594</v>
      </c>
      <c r="AE12750">
        <v>0.81416618468180146</v>
      </c>
      <c r="AF12750">
        <v>0.80299975811822477</v>
      </c>
      <c r="AG12750">
        <v>0.8222525176704768</v>
      </c>
      <c r="AH12750">
        <v>0.82300206037730084</v>
      </c>
      <c r="AI12750">
        <v>0.80906249557541166</v>
      </c>
      <c r="AJ12750">
        <v>0.81691885904651629</v>
      </c>
      <c r="AK12750">
        <v>0.81544851828513598</v>
      </c>
    </row>
    <row r="12751" spans="1:37">
      <c r="A12751">
        <v>24</v>
      </c>
      <c r="B12751">
        <v>0.7109287828816846</v>
      </c>
      <c r="C12751">
        <v>0.69986545333207761</v>
      </c>
      <c r="D12751">
        <v>0.7011446453503134</v>
      </c>
      <c r="E12751">
        <v>0.69732712615476189</v>
      </c>
      <c r="F12751">
        <v>0.69736587926430926</v>
      </c>
      <c r="G12751">
        <v>0.6967301756386457</v>
      </c>
      <c r="H12751">
        <v>0.691928155700819</v>
      </c>
      <c r="I12751">
        <v>0.6968275327822091</v>
      </c>
      <c r="J12751">
        <v>0.69476747225620183</v>
      </c>
      <c r="K12751">
        <v>0.67213716173571592</v>
      </c>
      <c r="L12751">
        <v>0.68988998327384643</v>
      </c>
      <c r="M12751">
        <v>0.68897024510694471</v>
      </c>
      <c r="N12751">
        <v>0.65442834197574407</v>
      </c>
      <c r="O12751">
        <v>0.67825334115469704</v>
      </c>
      <c r="P12751">
        <v>0.68406301791490831</v>
      </c>
      <c r="Q12751">
        <v>0.60479735091047571</v>
      </c>
      <c r="R12751">
        <v>0.65269981658901743</v>
      </c>
      <c r="S12751">
        <v>0.63962874043211293</v>
      </c>
      <c r="T12751">
        <v>0.58196926767080781</v>
      </c>
      <c r="U12751">
        <v>0.60315361741768758</v>
      </c>
      <c r="V12751">
        <v>0.60669737298235871</v>
      </c>
      <c r="W12751">
        <v>0.56940764565650481</v>
      </c>
      <c r="X12751">
        <v>0.60290124057697025</v>
      </c>
      <c r="Y12751">
        <v>0.59537804829441399</v>
      </c>
      <c r="Z12751">
        <v>0.60362934918476419</v>
      </c>
      <c r="AA12751">
        <v>0.62322893190425099</v>
      </c>
      <c r="AB12751">
        <v>0.62558835839165661</v>
      </c>
      <c r="AC12751">
        <v>0.62033127208499239</v>
      </c>
      <c r="AD12751">
        <v>0.68238595680561798</v>
      </c>
      <c r="AE12751">
        <v>0.68418308976423892</v>
      </c>
      <c r="AF12751">
        <v>0.6754641409436779</v>
      </c>
      <c r="AG12751">
        <v>0.69325218872198657</v>
      </c>
      <c r="AH12751">
        <v>0.69504785707058636</v>
      </c>
      <c r="AI12751">
        <v>0.69971266439265922</v>
      </c>
      <c r="AJ12751">
        <v>0.69919125075980104</v>
      </c>
      <c r="AK12751">
        <v>0.6990176447270241</v>
      </c>
    </row>
    <row r="12761" spans="1:50">
      <c r="A12761" t="s">
        <v>566</v>
      </c>
      <c r="D12761">
        <v>2015</v>
      </c>
      <c r="F12761" t="s">
        <v>0</v>
      </c>
      <c r="G12761" s="168">
        <v>11412.90037853266</v>
      </c>
      <c r="H12761" t="s">
        <v>551</v>
      </c>
      <c r="K12761" t="s">
        <v>1</v>
      </c>
      <c r="L12761" t="s">
        <v>103</v>
      </c>
    </row>
    <row r="12762" spans="1:50">
      <c r="A12762">
        <v>0</v>
      </c>
      <c r="B12762" t="s">
        <v>558</v>
      </c>
      <c r="F12762" t="s">
        <v>3</v>
      </c>
      <c r="G12762">
        <v>0</v>
      </c>
      <c r="H12762" t="s">
        <v>551</v>
      </c>
      <c r="K12762" t="s">
        <v>4</v>
      </c>
      <c r="L12762" t="s">
        <v>103</v>
      </c>
      <c r="N12762" t="s">
        <v>105</v>
      </c>
    </row>
    <row r="12763" spans="1:50">
      <c r="B12763">
        <v>1</v>
      </c>
      <c r="C12763" t="s">
        <v>5</v>
      </c>
      <c r="D12763" t="s">
        <v>6</v>
      </c>
      <c r="E12763">
        <v>2</v>
      </c>
      <c r="F12763" t="s">
        <v>7</v>
      </c>
      <c r="G12763" t="s">
        <v>8</v>
      </c>
      <c r="H12763">
        <v>3</v>
      </c>
      <c r="I12763" t="s">
        <v>9</v>
      </c>
      <c r="J12763" t="s">
        <v>10</v>
      </c>
      <c r="K12763">
        <v>4</v>
      </c>
      <c r="L12763" t="s">
        <v>11</v>
      </c>
      <c r="M12763" t="s">
        <v>12</v>
      </c>
      <c r="N12763">
        <v>5</v>
      </c>
      <c r="O12763" t="s">
        <v>13</v>
      </c>
      <c r="P12763" t="s">
        <v>13</v>
      </c>
      <c r="Q12763">
        <v>6</v>
      </c>
      <c r="R12763" t="s">
        <v>14</v>
      </c>
      <c r="S12763" t="s">
        <v>87</v>
      </c>
      <c r="T12763">
        <v>7</v>
      </c>
      <c r="U12763" t="s">
        <v>15</v>
      </c>
      <c r="V12763" t="s">
        <v>88</v>
      </c>
      <c r="W12763">
        <v>8</v>
      </c>
      <c r="X12763" t="s">
        <v>89</v>
      </c>
      <c r="Y12763" t="s">
        <v>90</v>
      </c>
      <c r="Z12763">
        <v>9</v>
      </c>
      <c r="AA12763" t="s">
        <v>91</v>
      </c>
      <c r="AB12763" t="s">
        <v>92</v>
      </c>
      <c r="AC12763">
        <v>10</v>
      </c>
      <c r="AD12763" t="s">
        <v>93</v>
      </c>
      <c r="AE12763" t="s">
        <v>94</v>
      </c>
      <c r="AF12763">
        <v>11</v>
      </c>
      <c r="AG12763" t="s">
        <v>95</v>
      </c>
      <c r="AH12763" t="s">
        <v>96</v>
      </c>
      <c r="AI12763">
        <v>12</v>
      </c>
      <c r="AJ12763" t="s">
        <v>97</v>
      </c>
      <c r="AK12763" t="s">
        <v>98</v>
      </c>
    </row>
    <row r="12764" spans="1:50">
      <c r="B12764">
        <v>31</v>
      </c>
      <c r="E12764">
        <v>28</v>
      </c>
      <c r="H12764">
        <v>31</v>
      </c>
      <c r="K12764">
        <v>30</v>
      </c>
      <c r="N12764">
        <v>31</v>
      </c>
      <c r="Q12764">
        <v>30</v>
      </c>
      <c r="T12764">
        <v>31</v>
      </c>
      <c r="W12764">
        <v>31</v>
      </c>
      <c r="Z12764">
        <v>30</v>
      </c>
      <c r="AC12764">
        <v>31</v>
      </c>
      <c r="AF12764">
        <v>30</v>
      </c>
      <c r="AI12764">
        <v>31</v>
      </c>
    </row>
    <row r="12765" spans="1:50">
      <c r="A12765" t="s">
        <v>16</v>
      </c>
      <c r="B12765" t="s">
        <v>17</v>
      </c>
      <c r="C12765" t="s">
        <v>18</v>
      </c>
      <c r="D12765" t="s">
        <v>19</v>
      </c>
      <c r="E12765" t="s">
        <v>17</v>
      </c>
      <c r="F12765" t="s">
        <v>18</v>
      </c>
      <c r="G12765" t="s">
        <v>19</v>
      </c>
      <c r="H12765" t="s">
        <v>17</v>
      </c>
      <c r="I12765" t="s">
        <v>18</v>
      </c>
      <c r="J12765" t="s">
        <v>19</v>
      </c>
      <c r="K12765" t="s">
        <v>17</v>
      </c>
      <c r="L12765" t="s">
        <v>18</v>
      </c>
      <c r="M12765" t="s">
        <v>19</v>
      </c>
      <c r="N12765" t="s">
        <v>17</v>
      </c>
      <c r="O12765" t="s">
        <v>18</v>
      </c>
      <c r="P12765" t="s">
        <v>19</v>
      </c>
      <c r="Q12765" t="s">
        <v>17</v>
      </c>
      <c r="R12765" t="s">
        <v>18</v>
      </c>
      <c r="S12765" t="s">
        <v>19</v>
      </c>
      <c r="T12765" t="s">
        <v>17</v>
      </c>
      <c r="U12765" t="s">
        <v>18</v>
      </c>
      <c r="V12765" t="s">
        <v>19</v>
      </c>
      <c r="W12765" t="s">
        <v>17</v>
      </c>
      <c r="X12765" t="s">
        <v>18</v>
      </c>
      <c r="Y12765" t="s">
        <v>19</v>
      </c>
      <c r="Z12765" t="s">
        <v>17</v>
      </c>
      <c r="AA12765" t="s">
        <v>18</v>
      </c>
      <c r="AB12765" t="s">
        <v>19</v>
      </c>
      <c r="AC12765" t="s">
        <v>17</v>
      </c>
      <c r="AD12765" t="s">
        <v>18</v>
      </c>
      <c r="AE12765" t="s">
        <v>19</v>
      </c>
      <c r="AF12765" t="s">
        <v>17</v>
      </c>
      <c r="AG12765" t="s">
        <v>18</v>
      </c>
      <c r="AH12765" t="s">
        <v>19</v>
      </c>
      <c r="AI12765" t="s">
        <v>17</v>
      </c>
      <c r="AJ12765" t="s">
        <v>18</v>
      </c>
      <c r="AK12765" t="s">
        <v>19</v>
      </c>
    </row>
    <row r="12766" spans="1:50">
      <c r="B12766" s="169">
        <v>7.032110008298563E-2</v>
      </c>
      <c r="C12766" s="170">
        <v>1.0932378362374706</v>
      </c>
      <c r="D12766" s="170">
        <v>1.0241093322340975</v>
      </c>
      <c r="E12766" s="169">
        <v>6.2478765143992185E-2</v>
      </c>
      <c r="F12766" s="170">
        <v>1.049071316005058</v>
      </c>
      <c r="G12766" s="170">
        <v>1.0157062944958684</v>
      </c>
      <c r="H12766" s="169">
        <v>6.8235570354190339E-2</v>
      </c>
      <c r="I12766" s="170">
        <v>1.0654705245013596</v>
      </c>
      <c r="J12766" s="170">
        <v>0.99525406609643929</v>
      </c>
      <c r="K12766" s="169">
        <v>6.8447469719678161E-2</v>
      </c>
      <c r="L12766" s="170">
        <v>1.1737716342685167</v>
      </c>
      <c r="M12766" s="170">
        <v>0.99729749454613714</v>
      </c>
      <c r="N12766" s="169">
        <v>7.6945100135318162E-2</v>
      </c>
      <c r="O12766" s="170">
        <v>1.1987550180493767</v>
      </c>
      <c r="P12766" s="170">
        <v>0.96108310776768346</v>
      </c>
      <c r="Q12766" s="169">
        <v>9.0941164024020679E-2</v>
      </c>
      <c r="R12766" s="170">
        <v>1.2834443733154608</v>
      </c>
      <c r="S12766" s="170">
        <v>0.93241433291236675</v>
      </c>
      <c r="T12766" s="169">
        <v>0.11772404716115058</v>
      </c>
      <c r="U12766" s="170">
        <v>1.1437580738724142</v>
      </c>
      <c r="V12766" s="170">
        <v>0.9904422282247658</v>
      </c>
      <c r="W12766" s="169">
        <v>0.122047252046232</v>
      </c>
      <c r="X12766" s="170">
        <v>1.2387544884598469</v>
      </c>
      <c r="Y12766" s="170">
        <v>1.0409597712379504</v>
      </c>
      <c r="Z12766" s="169">
        <v>0.10280875230998895</v>
      </c>
      <c r="AA12766" s="170">
        <v>1.1357040119767541</v>
      </c>
      <c r="AB12766" s="170">
        <v>0.98211728162113066</v>
      </c>
      <c r="AC12766" s="169">
        <v>7.9663812022046324E-2</v>
      </c>
      <c r="AD12766" s="170">
        <v>1.3936851437141629</v>
      </c>
      <c r="AE12766" s="170">
        <v>0.97259756306201672</v>
      </c>
      <c r="AF12766" s="169">
        <v>6.8518063538964447E-2</v>
      </c>
      <c r="AG12766" s="170">
        <v>1.1745020321625534</v>
      </c>
      <c r="AH12766" s="170">
        <v>1.0107789432417322</v>
      </c>
      <c r="AI12766" s="169">
        <v>7.1868903461432335E-2</v>
      </c>
      <c r="AJ12766" s="170">
        <v>1.0639095564095593</v>
      </c>
      <c r="AK12766" s="170">
        <v>1.0096111914596215</v>
      </c>
      <c r="AM12766" t="str">
        <f>A12761</f>
        <v>HERS-House-ResTreatPost-SCE</v>
      </c>
      <c r="AN12766" s="93">
        <f>1/($T12766*(1/$T12764)*(1/(5/7+2/7*$V12766))*$T12776/SUM($T12768:$T12791))</f>
        <v>9959.5788725093698</v>
      </c>
      <c r="AO12766" s="93">
        <f>1/(T12766*(1/T12764)*(1/(5/7+2/7*V12766)))</f>
        <v>262.60858503846083</v>
      </c>
      <c r="AP12766" s="93"/>
      <c r="AR12766" s="217">
        <f>CHOOSE($AV$3,C12766,F12766,I12766,L12766,O12766,R12766,U12766,X12766,AA12766,AD12766,AG12766,AJ12766)</f>
        <v>1.1437580738724142</v>
      </c>
      <c r="AS12766" s="92"/>
      <c r="AT12766" s="92"/>
      <c r="AV12766" s="151">
        <f>AN12766/AR12766</f>
        <v>8707.767053210202</v>
      </c>
      <c r="AW12766" s="152">
        <f>AO12766/AR12766</f>
        <v>229.60151367443351</v>
      </c>
      <c r="AX12766" s="93"/>
    </row>
    <row r="12767" spans="1:50">
      <c r="A12767" t="s">
        <v>20</v>
      </c>
      <c r="B12767" t="s">
        <v>21</v>
      </c>
      <c r="C12767" t="s">
        <v>22</v>
      </c>
      <c r="D12767" t="s">
        <v>23</v>
      </c>
      <c r="E12767" t="s">
        <v>21</v>
      </c>
      <c r="F12767" t="s">
        <v>22</v>
      </c>
      <c r="G12767" t="s">
        <v>23</v>
      </c>
      <c r="H12767" t="s">
        <v>21</v>
      </c>
      <c r="I12767" t="s">
        <v>22</v>
      </c>
      <c r="J12767" t="s">
        <v>23</v>
      </c>
      <c r="K12767" t="s">
        <v>21</v>
      </c>
      <c r="L12767" t="s">
        <v>22</v>
      </c>
      <c r="M12767" t="s">
        <v>23</v>
      </c>
      <c r="N12767" t="s">
        <v>21</v>
      </c>
      <c r="O12767" t="s">
        <v>22</v>
      </c>
      <c r="P12767" t="s">
        <v>23</v>
      </c>
      <c r="Q12767" t="s">
        <v>21</v>
      </c>
      <c r="R12767" t="s">
        <v>22</v>
      </c>
      <c r="S12767" t="s">
        <v>23</v>
      </c>
      <c r="T12767" t="s">
        <v>21</v>
      </c>
      <c r="U12767" t="s">
        <v>22</v>
      </c>
      <c r="V12767" t="s">
        <v>23</v>
      </c>
      <c r="W12767" t="s">
        <v>21</v>
      </c>
      <c r="X12767" t="s">
        <v>22</v>
      </c>
      <c r="Y12767" t="s">
        <v>23</v>
      </c>
      <c r="Z12767" t="s">
        <v>21</v>
      </c>
      <c r="AA12767" t="s">
        <v>22</v>
      </c>
      <c r="AB12767" t="s">
        <v>23</v>
      </c>
      <c r="AC12767" t="s">
        <v>21</v>
      </c>
      <c r="AD12767" t="s">
        <v>22</v>
      </c>
      <c r="AE12767" t="s">
        <v>23</v>
      </c>
      <c r="AF12767" t="s">
        <v>21</v>
      </c>
      <c r="AG12767" t="s">
        <v>22</v>
      </c>
      <c r="AH12767" t="s">
        <v>23</v>
      </c>
      <c r="AI12767" t="s">
        <v>21</v>
      </c>
      <c r="AJ12767" t="s">
        <v>22</v>
      </c>
      <c r="AK12767" t="s">
        <v>23</v>
      </c>
    </row>
    <row r="12768" spans="1:50">
      <c r="A12768">
        <v>1</v>
      </c>
      <c r="B12768">
        <v>0.6690921942652549</v>
      </c>
      <c r="C12768">
        <v>0.64664429849542571</v>
      </c>
      <c r="D12768">
        <v>0.65154092379023476</v>
      </c>
      <c r="E12768">
        <v>0.65545077447684164</v>
      </c>
      <c r="F12768">
        <v>0.64459606774308675</v>
      </c>
      <c r="G12768">
        <v>0.64747091163402049</v>
      </c>
      <c r="H12768">
        <v>0.62709694205019317</v>
      </c>
      <c r="I12768">
        <v>0.63727163272516785</v>
      </c>
      <c r="J12768">
        <v>0.63457580125779389</v>
      </c>
      <c r="K12768">
        <v>0.59048802772661857</v>
      </c>
      <c r="L12768">
        <v>0.62229056350611422</v>
      </c>
      <c r="M12768">
        <v>0.6209657273298328</v>
      </c>
      <c r="N12768">
        <v>0.57474430197457238</v>
      </c>
      <c r="O12768">
        <v>0.60370198541916531</v>
      </c>
      <c r="P12768">
        <v>0.61072244318346958</v>
      </c>
      <c r="Q12768">
        <v>0.5325384047967241</v>
      </c>
      <c r="R12768">
        <v>0.57466265408837014</v>
      </c>
      <c r="S12768">
        <v>0.56382079113584604</v>
      </c>
      <c r="T12768">
        <v>0.50754497805843879</v>
      </c>
      <c r="U12768">
        <v>0.52891481789389638</v>
      </c>
      <c r="V12768">
        <v>0.53104137406509511</v>
      </c>
      <c r="W12768">
        <v>0.49514699320172639</v>
      </c>
      <c r="X12768">
        <v>0.52656750023888022</v>
      </c>
      <c r="Y12768">
        <v>0.51917934679544642</v>
      </c>
      <c r="Z12768">
        <v>0.52412672745193056</v>
      </c>
      <c r="AA12768">
        <v>0.54534411479040323</v>
      </c>
      <c r="AB12768">
        <v>0.54816293425217499</v>
      </c>
      <c r="AC12768">
        <v>0.53843381754469222</v>
      </c>
      <c r="AD12768">
        <v>0.60076478280315837</v>
      </c>
      <c r="AE12768">
        <v>0.60487081365256923</v>
      </c>
      <c r="AF12768">
        <v>0.59651525355734891</v>
      </c>
      <c r="AG12768">
        <v>0.62827157591159544</v>
      </c>
      <c r="AH12768">
        <v>0.63057676041000299</v>
      </c>
      <c r="AI12768">
        <v>0.66805675113631457</v>
      </c>
      <c r="AJ12768">
        <v>0.65452424631463901</v>
      </c>
      <c r="AK12768">
        <v>0.65548602890106444</v>
      </c>
    </row>
    <row r="12769" spans="1:37">
      <c r="A12769">
        <v>2</v>
      </c>
      <c r="B12769">
        <v>0.62558778655679581</v>
      </c>
      <c r="C12769">
        <v>0.59596284098835728</v>
      </c>
      <c r="D12769">
        <v>0.60267961045702723</v>
      </c>
      <c r="E12769">
        <v>0.60848693305603796</v>
      </c>
      <c r="F12769">
        <v>0.59408449723780099</v>
      </c>
      <c r="G12769">
        <v>0.59799314994988029</v>
      </c>
      <c r="H12769">
        <v>0.57065874354490431</v>
      </c>
      <c r="I12769">
        <v>0.5838761656617053</v>
      </c>
      <c r="J12769">
        <v>0.58046654961783783</v>
      </c>
      <c r="K12769">
        <v>0.52891838502638899</v>
      </c>
      <c r="L12769">
        <v>0.5649559707183186</v>
      </c>
      <c r="M12769">
        <v>0.56327103735863104</v>
      </c>
      <c r="N12769">
        <v>0.51071747463097783</v>
      </c>
      <c r="O12769">
        <v>0.54336429817656073</v>
      </c>
      <c r="P12769">
        <v>0.55082603873316882</v>
      </c>
      <c r="Q12769">
        <v>0.46798632218701708</v>
      </c>
      <c r="R12769">
        <v>0.51157252682544674</v>
      </c>
      <c r="S12769">
        <v>0.4999801511689107</v>
      </c>
      <c r="T12769">
        <v>0.44238922048588569</v>
      </c>
      <c r="U12769">
        <v>0.46413978310448972</v>
      </c>
      <c r="V12769">
        <v>0.46615955752908766</v>
      </c>
      <c r="W12769">
        <v>0.429376804820644</v>
      </c>
      <c r="X12769">
        <v>0.46159858646619401</v>
      </c>
      <c r="Y12769">
        <v>0.45397367499676589</v>
      </c>
      <c r="Z12769">
        <v>0.45900500360589513</v>
      </c>
      <c r="AA12769">
        <v>0.48066632735741904</v>
      </c>
      <c r="AB12769">
        <v>0.48351269980313594</v>
      </c>
      <c r="AC12769">
        <v>0.47355071825393369</v>
      </c>
      <c r="AD12769">
        <v>0.53891535199048968</v>
      </c>
      <c r="AE12769">
        <v>0.54361052128232845</v>
      </c>
      <c r="AF12769">
        <v>0.53572190786269891</v>
      </c>
      <c r="AG12769">
        <v>0.57144474538729728</v>
      </c>
      <c r="AH12769">
        <v>0.57444844125578043</v>
      </c>
      <c r="AI12769">
        <v>0.62496571408473012</v>
      </c>
      <c r="AJ12769">
        <v>0.60696619096938165</v>
      </c>
      <c r="AK12769">
        <v>0.60847761001493117</v>
      </c>
    </row>
    <row r="12770" spans="1:37">
      <c r="A12770">
        <v>3</v>
      </c>
      <c r="B12770">
        <v>0.60416761169226019</v>
      </c>
      <c r="C12770">
        <v>0.56700604565970192</v>
      </c>
      <c r="D12770">
        <v>0.5756905862121815</v>
      </c>
      <c r="E12770">
        <v>0.58405442535196539</v>
      </c>
      <c r="F12770">
        <v>0.56546950926725914</v>
      </c>
      <c r="G12770">
        <v>0.57051309562095542</v>
      </c>
      <c r="H12770">
        <v>0.53511680762015035</v>
      </c>
      <c r="I12770">
        <v>0.55195687242081382</v>
      </c>
      <c r="J12770">
        <v>0.54751812779357834</v>
      </c>
      <c r="K12770">
        <v>0.4874231588241002</v>
      </c>
      <c r="L12770">
        <v>0.52809338254483262</v>
      </c>
      <c r="M12770">
        <v>0.52600253180775303</v>
      </c>
      <c r="N12770">
        <v>0.46643026568269008</v>
      </c>
      <c r="O12770">
        <v>0.50305122634258348</v>
      </c>
      <c r="P12770">
        <v>0.51100621416236758</v>
      </c>
      <c r="Q12770">
        <v>0.42213132226211908</v>
      </c>
      <c r="R12770">
        <v>0.46791723107036676</v>
      </c>
      <c r="S12770">
        <v>0.45544790080666625</v>
      </c>
      <c r="T12770">
        <v>0.39585639463163741</v>
      </c>
      <c r="U12770">
        <v>0.41822926714533387</v>
      </c>
      <c r="V12770">
        <v>0.4202450098347873</v>
      </c>
      <c r="W12770">
        <v>0.38216429960023252</v>
      </c>
      <c r="X12770">
        <v>0.41550954719303995</v>
      </c>
      <c r="Y12770">
        <v>0.40761861760352541</v>
      </c>
      <c r="Z12770">
        <v>0.41279474348783224</v>
      </c>
      <c r="AA12770">
        <v>0.43508674248235496</v>
      </c>
      <c r="AB12770">
        <v>0.43810259424203646</v>
      </c>
      <c r="AC12770">
        <v>0.42764588379982343</v>
      </c>
      <c r="AD12770">
        <v>0.49695027371150668</v>
      </c>
      <c r="AE12770">
        <v>0.50220381233518829</v>
      </c>
      <c r="AF12770">
        <v>0.49516688466170189</v>
      </c>
      <c r="AG12770">
        <v>0.53541728055801008</v>
      </c>
      <c r="AH12770">
        <v>0.53944038076668877</v>
      </c>
      <c r="AI12770">
        <v>0.60543931787417071</v>
      </c>
      <c r="AJ12770">
        <v>0.58197050221424207</v>
      </c>
      <c r="AK12770">
        <v>0.58402856402074488</v>
      </c>
    </row>
    <row r="12771" spans="1:37">
      <c r="A12771">
        <v>4</v>
      </c>
      <c r="B12771">
        <v>0.59910365007319566</v>
      </c>
      <c r="C12771">
        <v>0.55548033041137079</v>
      </c>
      <c r="D12771">
        <v>0.56570365762773012</v>
      </c>
      <c r="E12771">
        <v>0.57548533613581021</v>
      </c>
      <c r="F12771">
        <v>0.55407638750732913</v>
      </c>
      <c r="G12771">
        <v>0.55998018904643898</v>
      </c>
      <c r="H12771">
        <v>0.51799969708007376</v>
      </c>
      <c r="I12771">
        <v>0.53820588799235469</v>
      </c>
      <c r="J12771">
        <v>0.53296919002708643</v>
      </c>
      <c r="K12771">
        <v>0.46380090986426403</v>
      </c>
      <c r="L12771">
        <v>0.50996163485475154</v>
      </c>
      <c r="M12771">
        <v>0.50769191885395515</v>
      </c>
      <c r="N12771">
        <v>0.43945214946163452</v>
      </c>
      <c r="O12771">
        <v>0.481047579831134</v>
      </c>
      <c r="P12771">
        <v>0.48978675647391196</v>
      </c>
      <c r="Q12771">
        <v>0.39165416847770157</v>
      </c>
      <c r="R12771">
        <v>0.44133726472193413</v>
      </c>
      <c r="S12771">
        <v>0.42758858991599891</v>
      </c>
      <c r="T12771">
        <v>0.36391696795100387</v>
      </c>
      <c r="U12771">
        <v>0.38776379763849261</v>
      </c>
      <c r="V12771">
        <v>0.38981352678228842</v>
      </c>
      <c r="W12771">
        <v>0.34922648254924682</v>
      </c>
      <c r="X12771">
        <v>0.3847745454251858</v>
      </c>
      <c r="Y12771">
        <v>0.3763693404712537</v>
      </c>
      <c r="Z12771">
        <v>0.38186255651627621</v>
      </c>
      <c r="AA12771">
        <v>0.40575118161819185</v>
      </c>
      <c r="AB12771">
        <v>0.40901286857108787</v>
      </c>
      <c r="AC12771">
        <v>0.39800216685963413</v>
      </c>
      <c r="AD12771">
        <v>0.47365419786522955</v>
      </c>
      <c r="AE12771">
        <v>0.4796145392722479</v>
      </c>
      <c r="AF12771">
        <v>0.47237663608690189</v>
      </c>
      <c r="AG12771">
        <v>0.51815899203393145</v>
      </c>
      <c r="AH12771">
        <v>0.52276402190587778</v>
      </c>
      <c r="AI12771">
        <v>0.6001465085587161</v>
      </c>
      <c r="AJ12771">
        <v>0.57328546068873221</v>
      </c>
      <c r="AK12771">
        <v>0.57553979354769469</v>
      </c>
    </row>
    <row r="12772" spans="1:37">
      <c r="A12772">
        <v>5</v>
      </c>
      <c r="B12772">
        <v>0.61338847802564256</v>
      </c>
      <c r="C12772">
        <v>0.56312137063350598</v>
      </c>
      <c r="D12772">
        <v>0.575002905948934</v>
      </c>
      <c r="E12772">
        <v>0.58695945591304644</v>
      </c>
      <c r="F12772">
        <v>0.56208982213314795</v>
      </c>
      <c r="G12772">
        <v>0.56895682950671611</v>
      </c>
      <c r="H12772">
        <v>0.51850961158714948</v>
      </c>
      <c r="I12772">
        <v>0.54324759169844994</v>
      </c>
      <c r="J12772">
        <v>0.53697504536004959</v>
      </c>
      <c r="K12772">
        <v>0.45598052114463478</v>
      </c>
      <c r="L12772">
        <v>0.50967676153782315</v>
      </c>
      <c r="M12772">
        <v>0.507245511555936</v>
      </c>
      <c r="N12772">
        <v>0.42637717186548885</v>
      </c>
      <c r="O12772">
        <v>0.47514207928668384</v>
      </c>
      <c r="P12772">
        <v>0.4851398122092751</v>
      </c>
      <c r="Q12772">
        <v>0.37301710531944038</v>
      </c>
      <c r="R12772">
        <v>0.42878220044390619</v>
      </c>
      <c r="S12772">
        <v>0.41315167511651379</v>
      </c>
      <c r="T12772">
        <v>0.34310199139895758</v>
      </c>
      <c r="U12772">
        <v>0.36926395852965471</v>
      </c>
      <c r="V12772">
        <v>0.37139789195718659</v>
      </c>
      <c r="W12772">
        <v>0.32666484141085583</v>
      </c>
      <c r="X12772">
        <v>0.36575741128254252</v>
      </c>
      <c r="Y12772">
        <v>0.35660963325765749</v>
      </c>
      <c r="Z12772">
        <v>0.36261341425071247</v>
      </c>
      <c r="AA12772">
        <v>0.38921538714187598</v>
      </c>
      <c r="AB12772">
        <v>0.39289708928049105</v>
      </c>
      <c r="AC12772">
        <v>0.38079180371040267</v>
      </c>
      <c r="AD12772">
        <v>0.46601871086721641</v>
      </c>
      <c r="AE12772">
        <v>0.47306728687431676</v>
      </c>
      <c r="AF12772">
        <v>0.46538135637989297</v>
      </c>
      <c r="AG12772">
        <v>0.51880831863547305</v>
      </c>
      <c r="AH12772">
        <v>0.52432474779963767</v>
      </c>
      <c r="AI12772">
        <v>0.61424012083189861</v>
      </c>
      <c r="AJ12772">
        <v>0.58400121720476872</v>
      </c>
      <c r="AK12772">
        <v>0.58647862795895556</v>
      </c>
    </row>
    <row r="12773" spans="1:37">
      <c r="A12773">
        <v>6</v>
      </c>
      <c r="B12773">
        <v>0.66068676192557974</v>
      </c>
      <c r="C12773">
        <v>0.6022643369870796</v>
      </c>
      <c r="D12773">
        <v>0.61641197717459983</v>
      </c>
      <c r="E12773">
        <v>0.6325135303193089</v>
      </c>
      <c r="F12773">
        <v>0.60246396546366465</v>
      </c>
      <c r="G12773">
        <v>0.61085075503328057</v>
      </c>
      <c r="H12773">
        <v>0.54756692698964382</v>
      </c>
      <c r="I12773">
        <v>0.57937415115103019</v>
      </c>
      <c r="J12773">
        <v>0.57151657187723526</v>
      </c>
      <c r="K12773">
        <v>0.47151300089125076</v>
      </c>
      <c r="L12773">
        <v>0.53771216650744369</v>
      </c>
      <c r="M12773">
        <v>0.53470062862156043</v>
      </c>
      <c r="N12773">
        <v>0.43436731199699213</v>
      </c>
      <c r="O12773">
        <v>0.49468545264683506</v>
      </c>
      <c r="P12773">
        <v>0.5067434255792177</v>
      </c>
      <c r="Q12773">
        <v>0.37123189467478496</v>
      </c>
      <c r="R12773">
        <v>0.43752296006772601</v>
      </c>
      <c r="S12773">
        <v>0.41870371986258142</v>
      </c>
      <c r="T12773">
        <v>0.33733435614805918</v>
      </c>
      <c r="U12773">
        <v>0.36756609014007291</v>
      </c>
      <c r="V12773">
        <v>0.36990620028348847</v>
      </c>
      <c r="W12773">
        <v>0.31786671390227506</v>
      </c>
      <c r="X12773">
        <v>0.36323001602779653</v>
      </c>
      <c r="Y12773">
        <v>0.35279985092789734</v>
      </c>
      <c r="Z12773">
        <v>0.35980956057457164</v>
      </c>
      <c r="AA12773">
        <v>0.39095202858321948</v>
      </c>
      <c r="AB12773">
        <v>0.39529654801711855</v>
      </c>
      <c r="AC12773">
        <v>0.38059985966543736</v>
      </c>
      <c r="AD12773">
        <v>0.48222857052906148</v>
      </c>
      <c r="AE12773">
        <v>0.49102034327053751</v>
      </c>
      <c r="AF12773">
        <v>0.48223345386741817</v>
      </c>
      <c r="AG12773">
        <v>0.54785949916752941</v>
      </c>
      <c r="AH12773">
        <v>0.55464198973128298</v>
      </c>
      <c r="AI12773">
        <v>0.66291779684102836</v>
      </c>
      <c r="AJ12773">
        <v>0.62800764834042022</v>
      </c>
      <c r="AK12773">
        <v>0.63065452251731557</v>
      </c>
    </row>
    <row r="12774" spans="1:37">
      <c r="A12774">
        <v>7</v>
      </c>
      <c r="B12774">
        <v>0.75139431180792715</v>
      </c>
      <c r="C12774">
        <v>0.68248484842113966</v>
      </c>
      <c r="D12774">
        <v>0.69945849084723988</v>
      </c>
      <c r="E12774">
        <v>0.7199028803036156</v>
      </c>
      <c r="F12774">
        <v>0.68376131861186451</v>
      </c>
      <c r="G12774">
        <v>0.69391090340191108</v>
      </c>
      <c r="H12774">
        <v>0.61337307412245423</v>
      </c>
      <c r="I12774">
        <v>0.65520707421526758</v>
      </c>
      <c r="J12774">
        <v>0.64570331757607025</v>
      </c>
      <c r="K12774">
        <v>0.51761734170962637</v>
      </c>
      <c r="L12774">
        <v>0.60231290840167706</v>
      </c>
      <c r="M12774">
        <v>0.59895666248425738</v>
      </c>
      <c r="N12774">
        <v>0.46844762980931259</v>
      </c>
      <c r="O12774">
        <v>0.54652612359294606</v>
      </c>
      <c r="P12774">
        <v>0.56191658160127755</v>
      </c>
      <c r="Q12774">
        <v>0.38959094674302519</v>
      </c>
      <c r="R12774">
        <v>0.47270754341813598</v>
      </c>
      <c r="S12774">
        <v>0.44877975559142147</v>
      </c>
      <c r="T12774">
        <v>0.34849067728884781</v>
      </c>
      <c r="U12774">
        <v>0.38593339098314228</v>
      </c>
      <c r="V12774">
        <v>0.38852315393202785</v>
      </c>
      <c r="W12774">
        <v>0.32434297552619551</v>
      </c>
      <c r="X12774">
        <v>0.38015066382270479</v>
      </c>
      <c r="Y12774">
        <v>0.36754553346221608</v>
      </c>
      <c r="Z12774">
        <v>0.37569854203984476</v>
      </c>
      <c r="AA12774">
        <v>0.4147502217571627</v>
      </c>
      <c r="AB12774">
        <v>0.42031094390107748</v>
      </c>
      <c r="AC12774">
        <v>0.40118602646069673</v>
      </c>
      <c r="AD12774">
        <v>0.52915418555352733</v>
      </c>
      <c r="AE12774">
        <v>0.54072226191439987</v>
      </c>
      <c r="AF12774">
        <v>0.52974112620948932</v>
      </c>
      <c r="AG12774">
        <v>0.61418944628730499</v>
      </c>
      <c r="AH12774">
        <v>0.62211366779232202</v>
      </c>
      <c r="AI12774">
        <v>0.75546779713123591</v>
      </c>
      <c r="AJ12774">
        <v>0.71413955788143002</v>
      </c>
      <c r="AK12774">
        <v>0.71738781254600825</v>
      </c>
    </row>
    <row r="12775" spans="1:37">
      <c r="A12775">
        <v>8</v>
      </c>
      <c r="B12775">
        <v>0.78813052002849648</v>
      </c>
      <c r="C12775">
        <v>0.71424863560302798</v>
      </c>
      <c r="D12775">
        <v>0.73278121372095106</v>
      </c>
      <c r="E12775">
        <v>0.75418335045403506</v>
      </c>
      <c r="F12775">
        <v>0.71523766021171986</v>
      </c>
      <c r="G12775">
        <v>0.72631190393057643</v>
      </c>
      <c r="H12775">
        <v>0.64065126449162191</v>
      </c>
      <c r="I12775">
        <v>0.6846985861894509</v>
      </c>
      <c r="J12775">
        <v>0.67511979025212765</v>
      </c>
      <c r="K12775">
        <v>0.54274972860937243</v>
      </c>
      <c r="L12775">
        <v>0.62964275881772891</v>
      </c>
      <c r="M12775">
        <v>0.62644161988890312</v>
      </c>
      <c r="N12775">
        <v>0.49067349215012179</v>
      </c>
      <c r="O12775">
        <v>0.5722775713955679</v>
      </c>
      <c r="P12775">
        <v>0.58843945834842848</v>
      </c>
      <c r="Q12775">
        <v>0.41286387759515136</v>
      </c>
      <c r="R12775">
        <v>0.49704614245547285</v>
      </c>
      <c r="S12775">
        <v>0.47268629649086163</v>
      </c>
      <c r="T12775">
        <v>0.37028430830438636</v>
      </c>
      <c r="U12775">
        <v>0.4085321928510548</v>
      </c>
      <c r="V12775">
        <v>0.41064281610339631</v>
      </c>
      <c r="W12775">
        <v>0.34471360988938443</v>
      </c>
      <c r="X12775">
        <v>0.40200794224138175</v>
      </c>
      <c r="Y12775">
        <v>0.38910465955392565</v>
      </c>
      <c r="Z12775">
        <v>0.39644803483160984</v>
      </c>
      <c r="AA12775">
        <v>0.43674871792653486</v>
      </c>
      <c r="AB12775">
        <v>0.44241070227874157</v>
      </c>
      <c r="AC12775">
        <v>0.42252181241628661</v>
      </c>
      <c r="AD12775">
        <v>0.553129621452633</v>
      </c>
      <c r="AE12775">
        <v>0.56580686771976685</v>
      </c>
      <c r="AF12775">
        <v>0.5555457690541673</v>
      </c>
      <c r="AG12775">
        <v>0.64201964922357702</v>
      </c>
      <c r="AH12775">
        <v>0.65023285789557506</v>
      </c>
      <c r="AI12775">
        <v>0.79187392822324687</v>
      </c>
      <c r="AJ12775">
        <v>0.7476809372060399</v>
      </c>
      <c r="AK12775">
        <v>0.7515640913932804</v>
      </c>
    </row>
    <row r="12776" spans="1:37">
      <c r="A12776">
        <v>9</v>
      </c>
      <c r="B12776">
        <v>0.74952126051306456</v>
      </c>
      <c r="C12776">
        <v>0.68176927495587736</v>
      </c>
      <c r="D12776">
        <v>0.69862793553512592</v>
      </c>
      <c r="E12776">
        <v>0.71627693529866021</v>
      </c>
      <c r="F12776">
        <v>0.68090353477437715</v>
      </c>
      <c r="G12776">
        <v>0.6906259963952619</v>
      </c>
      <c r="H12776">
        <v>0.61936391461570628</v>
      </c>
      <c r="I12776">
        <v>0.65489271688066231</v>
      </c>
      <c r="J12776">
        <v>0.64657169794307046</v>
      </c>
      <c r="K12776">
        <v>0.53942423504696113</v>
      </c>
      <c r="L12776">
        <v>0.60893222519441259</v>
      </c>
      <c r="M12776">
        <v>0.60616401117637564</v>
      </c>
      <c r="N12776">
        <v>0.49806763304011542</v>
      </c>
      <c r="O12776">
        <v>0.5634229119045735</v>
      </c>
      <c r="P12776">
        <v>0.57642299931824004</v>
      </c>
      <c r="Q12776">
        <v>0.43515928793897624</v>
      </c>
      <c r="R12776">
        <v>0.50409090433729875</v>
      </c>
      <c r="S12776">
        <v>0.4846921195283157</v>
      </c>
      <c r="T12776">
        <v>0.3985244392830074</v>
      </c>
      <c r="U12776">
        <v>0.43056637077548771</v>
      </c>
      <c r="V12776">
        <v>0.43230882936507403</v>
      </c>
      <c r="W12776">
        <v>0.37655196660608353</v>
      </c>
      <c r="X12776">
        <v>0.42518331009836424</v>
      </c>
      <c r="Y12776">
        <v>0.41392133222481325</v>
      </c>
      <c r="Z12776">
        <v>0.41989469944564911</v>
      </c>
      <c r="AA12776">
        <v>0.45327929432711622</v>
      </c>
      <c r="AB12776">
        <v>0.45784554992060594</v>
      </c>
      <c r="AC12776">
        <v>0.44187067728913576</v>
      </c>
      <c r="AD12776">
        <v>0.54880273518255918</v>
      </c>
      <c r="AE12776">
        <v>0.55892637663941347</v>
      </c>
      <c r="AF12776">
        <v>0.5515157437956455</v>
      </c>
      <c r="AG12776">
        <v>0.62038577301382092</v>
      </c>
      <c r="AH12776">
        <v>0.6282606276561904</v>
      </c>
      <c r="AI12776">
        <v>0.75121892979450711</v>
      </c>
      <c r="AJ12776">
        <v>0.7104039326131063</v>
      </c>
      <c r="AK12776">
        <v>0.71468988460584726</v>
      </c>
    </row>
    <row r="12777" spans="1:37">
      <c r="A12777">
        <v>10</v>
      </c>
      <c r="B12777">
        <v>0.71357153218873304</v>
      </c>
      <c r="C12777">
        <v>0.65348910586337594</v>
      </c>
      <c r="D12777">
        <v>0.66866305351964228</v>
      </c>
      <c r="E12777">
        <v>0.68220324856202963</v>
      </c>
      <c r="F12777">
        <v>0.65046165967043323</v>
      </c>
      <c r="G12777">
        <v>0.65893282169999123</v>
      </c>
      <c r="H12777">
        <v>0.6045130210060593</v>
      </c>
      <c r="I12777">
        <v>0.62981264710715634</v>
      </c>
      <c r="J12777">
        <v>0.62259152775560023</v>
      </c>
      <c r="K12777">
        <v>0.54637964838276898</v>
      </c>
      <c r="L12777">
        <v>0.59393934553989092</v>
      </c>
      <c r="M12777">
        <v>0.5921194981991339</v>
      </c>
      <c r="N12777">
        <v>0.51625960378180646</v>
      </c>
      <c r="O12777">
        <v>0.56241733407396366</v>
      </c>
      <c r="P12777">
        <v>0.57151846393515093</v>
      </c>
      <c r="Q12777">
        <v>0.47212877405920695</v>
      </c>
      <c r="R12777">
        <v>0.52188716967928894</v>
      </c>
      <c r="S12777">
        <v>0.50873717104795846</v>
      </c>
      <c r="T12777">
        <v>0.44362592191219896</v>
      </c>
      <c r="U12777">
        <v>0.46779643827009615</v>
      </c>
      <c r="V12777">
        <v>0.46896111725970679</v>
      </c>
      <c r="W12777">
        <v>0.42653209455677615</v>
      </c>
      <c r="X12777">
        <v>0.46364358564925462</v>
      </c>
      <c r="Y12777">
        <v>0.45471567349948366</v>
      </c>
      <c r="Z12777">
        <v>0.45867102017248551</v>
      </c>
      <c r="AA12777">
        <v>0.48359330720897264</v>
      </c>
      <c r="AB12777">
        <v>0.48699504958768686</v>
      </c>
      <c r="AC12777">
        <v>0.47601154877874641</v>
      </c>
      <c r="AD12777">
        <v>0.55291560714534305</v>
      </c>
      <c r="AE12777">
        <v>0.56005293912689247</v>
      </c>
      <c r="AF12777">
        <v>0.55761002588538977</v>
      </c>
      <c r="AG12777">
        <v>0.6043432441770048</v>
      </c>
      <c r="AH12777">
        <v>0.61188011821710131</v>
      </c>
      <c r="AI12777">
        <v>0.71427452080158615</v>
      </c>
      <c r="AJ12777">
        <v>0.67699337345514621</v>
      </c>
      <c r="AK12777">
        <v>0.68148057769001991</v>
      </c>
    </row>
    <row r="12778" spans="1:37">
      <c r="A12778">
        <v>11</v>
      </c>
      <c r="B12778">
        <v>0.68134939251446769</v>
      </c>
      <c r="C12778">
        <v>0.62590126558186454</v>
      </c>
      <c r="D12778">
        <v>0.64001622015170145</v>
      </c>
      <c r="E12778">
        <v>0.65007327619312649</v>
      </c>
      <c r="F12778">
        <v>0.62086496815091241</v>
      </c>
      <c r="G12778">
        <v>0.62887277310723988</v>
      </c>
      <c r="H12778">
        <v>0.59405562198436357</v>
      </c>
      <c r="I12778">
        <v>0.60556773859501123</v>
      </c>
      <c r="J12778">
        <v>0.59931636531448207</v>
      </c>
      <c r="K12778">
        <v>0.56276554211436236</v>
      </c>
      <c r="L12778">
        <v>0.58244158570168791</v>
      </c>
      <c r="M12778">
        <v>0.58185920038167993</v>
      </c>
      <c r="N12778">
        <v>0.5472909284890326</v>
      </c>
      <c r="O12778">
        <v>0.56810567952528934</v>
      </c>
      <c r="P12778">
        <v>0.57183859217688171</v>
      </c>
      <c r="Q12778">
        <v>0.52522619336623622</v>
      </c>
      <c r="R12778">
        <v>0.55076073308008455</v>
      </c>
      <c r="S12778">
        <v>0.54554958493991346</v>
      </c>
      <c r="T12778">
        <v>0.50775304043423186</v>
      </c>
      <c r="U12778">
        <v>0.52191196471518309</v>
      </c>
      <c r="V12778">
        <v>0.52254621910834931</v>
      </c>
      <c r="W12778">
        <v>0.49750414593220921</v>
      </c>
      <c r="X12778">
        <v>0.51958073117480774</v>
      </c>
      <c r="Y12778">
        <v>0.51376425683539662</v>
      </c>
      <c r="Z12778">
        <v>0.51546487670480379</v>
      </c>
      <c r="AA12778">
        <v>0.52957534672323725</v>
      </c>
      <c r="AB12778">
        <v>0.53157693212349588</v>
      </c>
      <c r="AC12778">
        <v>0.52682921704130037</v>
      </c>
      <c r="AD12778">
        <v>0.56559140009609576</v>
      </c>
      <c r="AE12778">
        <v>0.56853010083314837</v>
      </c>
      <c r="AF12778">
        <v>0.57262300455942716</v>
      </c>
      <c r="AG12778">
        <v>0.59137073102235715</v>
      </c>
      <c r="AH12778">
        <v>0.59869585361212063</v>
      </c>
      <c r="AI12778">
        <v>0.68014694658736985</v>
      </c>
      <c r="AJ12778">
        <v>0.64494607176279883</v>
      </c>
      <c r="AK12778">
        <v>0.64966251451813217</v>
      </c>
    </row>
    <row r="12779" spans="1:37">
      <c r="A12779">
        <v>12</v>
      </c>
      <c r="B12779">
        <v>0.65237595102330703</v>
      </c>
      <c r="C12779">
        <v>0.60666078196606987</v>
      </c>
      <c r="D12779">
        <v>0.61882982591228664</v>
      </c>
      <c r="E12779">
        <v>0.62510641892750463</v>
      </c>
      <c r="F12779">
        <v>0.6001523957450019</v>
      </c>
      <c r="G12779">
        <v>0.60716534045223125</v>
      </c>
      <c r="H12779">
        <v>0.59382070404444531</v>
      </c>
      <c r="I12779">
        <v>0.59086508668620019</v>
      </c>
      <c r="J12779">
        <v>0.58570791187955318</v>
      </c>
      <c r="K12779">
        <v>0.5913713576227706</v>
      </c>
      <c r="L12779">
        <v>0.58169764745698394</v>
      </c>
      <c r="M12779">
        <v>0.58245441898736039</v>
      </c>
      <c r="N12779">
        <v>0.59130940692062617</v>
      </c>
      <c r="O12779">
        <v>0.58542511807833486</v>
      </c>
      <c r="P12779">
        <v>0.58350497988555117</v>
      </c>
      <c r="Q12779">
        <v>0.59262983401270974</v>
      </c>
      <c r="R12779">
        <v>0.59217976030920805</v>
      </c>
      <c r="S12779">
        <v>0.59535591337444493</v>
      </c>
      <c r="T12779">
        <v>0.5873017619709</v>
      </c>
      <c r="U12779">
        <v>0.59056066284381559</v>
      </c>
      <c r="V12779">
        <v>0.59059199590079148</v>
      </c>
      <c r="W12779">
        <v>0.58435553425851139</v>
      </c>
      <c r="X12779">
        <v>0.59012162418862746</v>
      </c>
      <c r="Y12779">
        <v>0.58783736063431447</v>
      </c>
      <c r="Z12779">
        <v>0.58725353401725977</v>
      </c>
      <c r="AA12779">
        <v>0.58975821634886405</v>
      </c>
      <c r="AB12779">
        <v>0.59019755032240884</v>
      </c>
      <c r="AC12779">
        <v>0.59177055671840084</v>
      </c>
      <c r="AD12779">
        <v>0.58978979076005766</v>
      </c>
      <c r="AE12779">
        <v>0.5884531285983835</v>
      </c>
      <c r="AF12779">
        <v>0.6001749227788552</v>
      </c>
      <c r="AG12779">
        <v>0.58892612932651622</v>
      </c>
      <c r="AH12779">
        <v>0.59577103748585558</v>
      </c>
      <c r="AI12779">
        <v>0.65167622573623962</v>
      </c>
      <c r="AJ12779">
        <v>0.62030430819281879</v>
      </c>
      <c r="AK12779">
        <v>0.6248751858609578</v>
      </c>
    </row>
    <row r="12780" spans="1:37">
      <c r="A12780">
        <v>13</v>
      </c>
      <c r="B12780">
        <v>0.62948203257060897</v>
      </c>
      <c r="C12780">
        <v>0.60137036236248942</v>
      </c>
      <c r="D12780">
        <v>0.60936946873961884</v>
      </c>
      <c r="E12780">
        <v>0.60928970193642251</v>
      </c>
      <c r="F12780">
        <v>0.59357243637414225</v>
      </c>
      <c r="G12780">
        <v>0.59802627610066639</v>
      </c>
      <c r="H12780">
        <v>0.61015643609539416</v>
      </c>
      <c r="I12780">
        <v>0.59229544222324038</v>
      </c>
      <c r="J12780">
        <v>0.58940213622985349</v>
      </c>
      <c r="K12780">
        <v>0.63648854770814667</v>
      </c>
      <c r="L12780">
        <v>0.59922862876160621</v>
      </c>
      <c r="M12780">
        <v>0.60162942477452008</v>
      </c>
      <c r="N12780">
        <v>0.65193850581006585</v>
      </c>
      <c r="O12780">
        <v>0.6205689841446449</v>
      </c>
      <c r="P12780">
        <v>0.61364627371449187</v>
      </c>
      <c r="Q12780">
        <v>0.67260321044021154</v>
      </c>
      <c r="R12780">
        <v>0.64912464271420256</v>
      </c>
      <c r="S12780">
        <v>0.65977080111823727</v>
      </c>
      <c r="T12780">
        <v>0.6777552240822099</v>
      </c>
      <c r="U12780">
        <v>0.67167499330030811</v>
      </c>
      <c r="V12780">
        <v>0.6712169561099226</v>
      </c>
      <c r="W12780">
        <v>0.68167265619786754</v>
      </c>
      <c r="X12780">
        <v>0.67302287611837108</v>
      </c>
      <c r="Y12780">
        <v>0.67391839333980053</v>
      </c>
      <c r="Z12780">
        <v>0.67132018676831839</v>
      </c>
      <c r="AA12780">
        <v>0.6639184403663374</v>
      </c>
      <c r="AB12780">
        <v>0.66289966627705377</v>
      </c>
      <c r="AC12780">
        <v>0.67039662292051805</v>
      </c>
      <c r="AD12780">
        <v>0.63240819520465141</v>
      </c>
      <c r="AE12780">
        <v>0.62703409836358215</v>
      </c>
      <c r="AF12780">
        <v>0.64351060119497161</v>
      </c>
      <c r="AG12780">
        <v>0.60463268304515694</v>
      </c>
      <c r="AH12780">
        <v>0.60966150144806852</v>
      </c>
      <c r="AI12780">
        <v>0.62817049330667463</v>
      </c>
      <c r="AJ12780">
        <v>0.60624963067379845</v>
      </c>
      <c r="AK12780">
        <v>0.61015114035922491</v>
      </c>
    </row>
    <row r="12781" spans="1:37">
      <c r="A12781">
        <v>14</v>
      </c>
      <c r="B12781">
        <v>0.60643046794758815</v>
      </c>
      <c r="C12781">
        <v>0.60817981469049931</v>
      </c>
      <c r="D12781">
        <v>0.60877957441603259</v>
      </c>
      <c r="E12781">
        <v>0.60005761747400976</v>
      </c>
      <c r="F12781">
        <v>0.59885571895517142</v>
      </c>
      <c r="G12781">
        <v>0.59904262462438973</v>
      </c>
      <c r="H12781">
        <v>0.63908911350224673</v>
      </c>
      <c r="I12781">
        <v>0.60780848734547477</v>
      </c>
      <c r="J12781">
        <v>0.60871527059156127</v>
      </c>
      <c r="K12781">
        <v>0.69302647876639079</v>
      </c>
      <c r="L12781">
        <v>0.63284807774002738</v>
      </c>
      <c r="M12781">
        <v>0.63692951677889686</v>
      </c>
      <c r="N12781">
        <v>0.72144344522986315</v>
      </c>
      <c r="O12781">
        <v>0.66982129963808801</v>
      </c>
      <c r="P12781">
        <v>0.65929993036891921</v>
      </c>
      <c r="Q12781">
        <v>0.75571820098184161</v>
      </c>
      <c r="R12781">
        <v>0.7153164008220384</v>
      </c>
      <c r="S12781">
        <v>0.73136806983463065</v>
      </c>
      <c r="T12781">
        <v>0.76868702190219074</v>
      </c>
      <c r="U12781">
        <v>0.75569480161195846</v>
      </c>
      <c r="V12781">
        <v>0.75484824813252538</v>
      </c>
      <c r="W12781">
        <v>0.77769945545921992</v>
      </c>
      <c r="X12781">
        <v>0.75819698730148444</v>
      </c>
      <c r="Y12781">
        <v>0.76162062480430148</v>
      </c>
      <c r="Z12781">
        <v>0.75760789987226629</v>
      </c>
      <c r="AA12781">
        <v>0.7431054439479321</v>
      </c>
      <c r="AB12781">
        <v>0.74136709214805285</v>
      </c>
      <c r="AC12781">
        <v>0.75221085600198623</v>
      </c>
      <c r="AD12781">
        <v>0.68768538144002178</v>
      </c>
      <c r="AE12781">
        <v>0.6789183987130667</v>
      </c>
      <c r="AF12781">
        <v>0.69570392081842358</v>
      </c>
      <c r="AG12781">
        <v>0.63549203154329503</v>
      </c>
      <c r="AH12781">
        <v>0.63752695679563587</v>
      </c>
      <c r="AI12781">
        <v>0.60552741200189353</v>
      </c>
      <c r="AJ12781">
        <v>0.60044550370531324</v>
      </c>
      <c r="AK12781">
        <v>0.60255495411770232</v>
      </c>
    </row>
    <row r="12782" spans="1:37">
      <c r="A12782">
        <v>15</v>
      </c>
      <c r="B12782">
        <v>0.59441796228649457</v>
      </c>
      <c r="C12782">
        <v>0.63112647124372068</v>
      </c>
      <c r="D12782">
        <v>0.62258114839226009</v>
      </c>
      <c r="E12782">
        <v>0.60354956678711458</v>
      </c>
      <c r="F12782">
        <v>0.62112204686218508</v>
      </c>
      <c r="G12782">
        <v>0.61603686271967828</v>
      </c>
      <c r="H12782">
        <v>0.68246637092461815</v>
      </c>
      <c r="I12782">
        <v>0.6403948648664175</v>
      </c>
      <c r="J12782">
        <v>0.64633761617955643</v>
      </c>
      <c r="K12782">
        <v>0.75663336743154042</v>
      </c>
      <c r="L12782">
        <v>0.68325626334930256</v>
      </c>
      <c r="M12782">
        <v>0.68871927164743796</v>
      </c>
      <c r="N12782">
        <v>0.79385714312055289</v>
      </c>
      <c r="O12782">
        <v>0.73094414276984288</v>
      </c>
      <c r="P12782">
        <v>0.71910282450850327</v>
      </c>
      <c r="Q12782">
        <v>0.83482243077025731</v>
      </c>
      <c r="R12782">
        <v>0.78615571643411886</v>
      </c>
      <c r="S12782">
        <v>0.80480633708765248</v>
      </c>
      <c r="T12782">
        <v>0.85124306820627216</v>
      </c>
      <c r="U12782">
        <v>0.83495949778761969</v>
      </c>
      <c r="V12782">
        <v>0.83390582936753643</v>
      </c>
      <c r="W12782">
        <v>0.86238448683404356</v>
      </c>
      <c r="X12782">
        <v>0.83804854116718797</v>
      </c>
      <c r="Y12782">
        <v>0.84257847816812081</v>
      </c>
      <c r="Z12782">
        <v>0.83835013834852623</v>
      </c>
      <c r="AA12782">
        <v>0.82090127419232706</v>
      </c>
      <c r="AB12782">
        <v>0.81856933428156731</v>
      </c>
      <c r="AC12782">
        <v>0.83134985348816592</v>
      </c>
      <c r="AD12782">
        <v>0.75314140205449354</v>
      </c>
      <c r="AE12782">
        <v>0.74284291835963945</v>
      </c>
      <c r="AF12782">
        <v>0.75684436135410149</v>
      </c>
      <c r="AG12782">
        <v>0.68312651970630145</v>
      </c>
      <c r="AH12782">
        <v>0.68084161596231896</v>
      </c>
      <c r="AI12782">
        <v>0.59196365508904469</v>
      </c>
      <c r="AJ12782">
        <v>0.60828770592851789</v>
      </c>
      <c r="AK12782">
        <v>0.60817957114299936</v>
      </c>
    </row>
    <row r="12783" spans="1:37">
      <c r="A12783">
        <v>16</v>
      </c>
      <c r="B12783">
        <v>0.61702530136498512</v>
      </c>
      <c r="C12783">
        <v>0.68436868562493425</v>
      </c>
      <c r="D12783">
        <v>0.66757672785309286</v>
      </c>
      <c r="E12783">
        <v>0.63927808176521717</v>
      </c>
      <c r="F12783">
        <v>0.67414655093649634</v>
      </c>
      <c r="G12783">
        <v>0.66417340065702413</v>
      </c>
      <c r="H12783">
        <v>0.74999321009370357</v>
      </c>
      <c r="I12783">
        <v>0.70192532491145865</v>
      </c>
      <c r="J12783">
        <v>0.71245967462617987</v>
      </c>
      <c r="K12783">
        <v>0.83415927742691176</v>
      </c>
      <c r="L12783">
        <v>0.75783679550832728</v>
      </c>
      <c r="M12783">
        <v>0.76425146406444711</v>
      </c>
      <c r="N12783">
        <v>0.87382770701581491</v>
      </c>
      <c r="O12783">
        <v>0.80928512283119602</v>
      </c>
      <c r="P12783">
        <v>0.79830550499208253</v>
      </c>
      <c r="Q12783">
        <v>0.91082288059464123</v>
      </c>
      <c r="R12783">
        <v>0.86514905183506907</v>
      </c>
      <c r="S12783">
        <v>0.88315015793575469</v>
      </c>
      <c r="T12783">
        <v>0.92621619215574669</v>
      </c>
      <c r="U12783">
        <v>0.91109257679220201</v>
      </c>
      <c r="V12783">
        <v>0.91051739793519637</v>
      </c>
      <c r="W12783">
        <v>0.93687186410077716</v>
      </c>
      <c r="X12783">
        <v>0.9144165133474067</v>
      </c>
      <c r="Y12783">
        <v>0.91857331265375819</v>
      </c>
      <c r="Z12783">
        <v>0.91577993643348754</v>
      </c>
      <c r="AA12783">
        <v>0.89973207397763844</v>
      </c>
      <c r="AB12783">
        <v>0.89720636783763486</v>
      </c>
      <c r="AC12783">
        <v>0.90994899574180399</v>
      </c>
      <c r="AD12783">
        <v>0.83440896663602993</v>
      </c>
      <c r="AE12783">
        <v>0.82384669741061611</v>
      </c>
      <c r="AF12783">
        <v>0.83241140093870203</v>
      </c>
      <c r="AG12783">
        <v>0.75583698122127729</v>
      </c>
      <c r="AH12783">
        <v>0.74902798823099048</v>
      </c>
      <c r="AI12783">
        <v>0.61096342926576053</v>
      </c>
      <c r="AJ12783">
        <v>0.64819019023714275</v>
      </c>
      <c r="AK12783">
        <v>0.64573195289546037</v>
      </c>
    </row>
    <row r="12784" spans="1:37">
      <c r="A12784">
        <v>17</v>
      </c>
      <c r="B12784">
        <v>0.69223686220595593</v>
      </c>
      <c r="C12784">
        <v>0.76870292144206442</v>
      </c>
      <c r="D12784">
        <v>0.74959460154388258</v>
      </c>
      <c r="E12784">
        <v>0.72060346815610143</v>
      </c>
      <c r="F12784">
        <v>0.75969739672349801</v>
      </c>
      <c r="G12784">
        <v>0.74853662964400203</v>
      </c>
      <c r="H12784">
        <v>0.83377916548549214</v>
      </c>
      <c r="I12784">
        <v>0.78835245136348731</v>
      </c>
      <c r="J12784">
        <v>0.80020678374789223</v>
      </c>
      <c r="K12784">
        <v>0.91009074536922696</v>
      </c>
      <c r="L12784">
        <v>0.84434227017632035</v>
      </c>
      <c r="M12784">
        <v>0.85019561631086649</v>
      </c>
      <c r="N12784">
        <v>0.94414459544357399</v>
      </c>
      <c r="O12784">
        <v>0.8896991769276611</v>
      </c>
      <c r="P12784">
        <v>0.88124700370814701</v>
      </c>
      <c r="Q12784">
        <v>0.96865366197037828</v>
      </c>
      <c r="R12784">
        <v>0.93554672880557699</v>
      </c>
      <c r="S12784">
        <v>0.94986295694963541</v>
      </c>
      <c r="T12784">
        <v>0.97863516871765688</v>
      </c>
      <c r="U12784">
        <v>0.96897608785456191</v>
      </c>
      <c r="V12784">
        <v>0.96898367181011291</v>
      </c>
      <c r="W12784">
        <v>0.98622769635047958</v>
      </c>
      <c r="X12784">
        <v>0.97155687987114325</v>
      </c>
      <c r="Y12784">
        <v>0.97415588221408511</v>
      </c>
      <c r="Z12784">
        <v>0.97304649423235456</v>
      </c>
      <c r="AA12784">
        <v>0.96269757942162404</v>
      </c>
      <c r="AB12784">
        <v>0.96116109770523084</v>
      </c>
      <c r="AC12784">
        <v>0.9697082875765678</v>
      </c>
      <c r="AD12784">
        <v>0.91256085533462505</v>
      </c>
      <c r="AE12784">
        <v>0.90323751817332965</v>
      </c>
      <c r="AF12784">
        <v>0.90619212900084345</v>
      </c>
      <c r="AG12784">
        <v>0.84128225535630419</v>
      </c>
      <c r="AH12784">
        <v>0.8330828084516595</v>
      </c>
      <c r="AI12784">
        <v>0.6866557867126748</v>
      </c>
      <c r="AJ12784">
        <v>0.73068081934645257</v>
      </c>
      <c r="AK12784">
        <v>0.72705093281889377</v>
      </c>
    </row>
    <row r="12785" spans="1:37">
      <c r="A12785">
        <v>18</v>
      </c>
      <c r="B12785">
        <v>0.86046924541860859</v>
      </c>
      <c r="C12785">
        <v>0.90221325326252821</v>
      </c>
      <c r="D12785">
        <v>0.89240559491338778</v>
      </c>
      <c r="E12785">
        <v>0.87716325170458254</v>
      </c>
      <c r="F12785">
        <v>0.89678178002159525</v>
      </c>
      <c r="G12785">
        <v>0.89110665131182609</v>
      </c>
      <c r="H12785">
        <v>0.93873697877606344</v>
      </c>
      <c r="I12785">
        <v>0.9116782242344601</v>
      </c>
      <c r="J12785">
        <v>0.91807686521882326</v>
      </c>
      <c r="K12785">
        <v>0.97910328814674263</v>
      </c>
      <c r="L12785">
        <v>0.94460047747549336</v>
      </c>
      <c r="M12785">
        <v>0.94770132392514839</v>
      </c>
      <c r="N12785">
        <v>0.9944737170806619</v>
      </c>
      <c r="O12785">
        <v>0.968875629835105</v>
      </c>
      <c r="P12785">
        <v>0.96487915939282975</v>
      </c>
      <c r="Q12785">
        <v>1</v>
      </c>
      <c r="R12785">
        <v>0.99055377588619742</v>
      </c>
      <c r="S12785">
        <v>0.99747272054678882</v>
      </c>
      <c r="T12785">
        <v>1</v>
      </c>
      <c r="U12785">
        <v>1</v>
      </c>
      <c r="V12785">
        <v>1</v>
      </c>
      <c r="W12785">
        <v>1</v>
      </c>
      <c r="X12785">
        <v>1</v>
      </c>
      <c r="Y12785">
        <v>1</v>
      </c>
      <c r="Z12785">
        <v>1</v>
      </c>
      <c r="AA12785">
        <v>1</v>
      </c>
      <c r="AB12785">
        <v>1</v>
      </c>
      <c r="AC12785">
        <v>1</v>
      </c>
      <c r="AD12785">
        <v>0.97942127383643574</v>
      </c>
      <c r="AE12785">
        <v>0.97496345274899976</v>
      </c>
      <c r="AF12785">
        <v>0.97716723517182313</v>
      </c>
      <c r="AG12785">
        <v>0.94240815355133523</v>
      </c>
      <c r="AH12785">
        <v>0.93843521575190247</v>
      </c>
      <c r="AI12785">
        <v>0.86067332326700874</v>
      </c>
      <c r="AJ12785">
        <v>0.88285333297746549</v>
      </c>
      <c r="AK12785">
        <v>0.88142137940885479</v>
      </c>
    </row>
    <row r="12786" spans="1:37">
      <c r="A12786">
        <v>19</v>
      </c>
      <c r="B12786">
        <v>0.96969699744075122</v>
      </c>
      <c r="C12786">
        <v>0.97950048452393179</v>
      </c>
      <c r="D12786">
        <v>0.97777359011917953</v>
      </c>
      <c r="E12786">
        <v>0.97456233926523561</v>
      </c>
      <c r="F12786">
        <v>0.97780849418387994</v>
      </c>
      <c r="G12786">
        <v>0.97685899848662872</v>
      </c>
      <c r="H12786">
        <v>0.99289800307479592</v>
      </c>
      <c r="I12786">
        <v>0.98158248747827026</v>
      </c>
      <c r="J12786">
        <v>0.98316146540679727</v>
      </c>
      <c r="K12786">
        <v>1</v>
      </c>
      <c r="L12786">
        <v>0.99378773817065325</v>
      </c>
      <c r="M12786">
        <v>0.99452824703019715</v>
      </c>
      <c r="N12786">
        <v>1</v>
      </c>
      <c r="O12786">
        <v>1</v>
      </c>
      <c r="P12786">
        <v>1</v>
      </c>
      <c r="Q12786">
        <v>0.98742342241171355</v>
      </c>
      <c r="R12786">
        <v>1</v>
      </c>
      <c r="S12786">
        <v>1</v>
      </c>
      <c r="T12786">
        <v>0.97769410884914887</v>
      </c>
      <c r="U12786">
        <v>0.98689278056772023</v>
      </c>
      <c r="V12786">
        <v>0.98693888613857372</v>
      </c>
      <c r="W12786">
        <v>0.97099257511369375</v>
      </c>
      <c r="X12786">
        <v>0.98458525714624401</v>
      </c>
      <c r="Y12786">
        <v>0.98208034779096343</v>
      </c>
      <c r="Z12786">
        <v>0.98287363170125319</v>
      </c>
      <c r="AA12786">
        <v>0.99280826705773073</v>
      </c>
      <c r="AB12786">
        <v>0.99423295850278026</v>
      </c>
      <c r="AC12786">
        <v>0.9867827049434883</v>
      </c>
      <c r="AD12786">
        <v>1</v>
      </c>
      <c r="AE12786">
        <v>1</v>
      </c>
      <c r="AF12786">
        <v>1</v>
      </c>
      <c r="AG12786">
        <v>0.99209583848628813</v>
      </c>
      <c r="AH12786">
        <v>0.99155630742436096</v>
      </c>
      <c r="AI12786">
        <v>0.97156821817526551</v>
      </c>
      <c r="AJ12786">
        <v>0.97508115999997669</v>
      </c>
      <c r="AK12786">
        <v>0.97557054553541855</v>
      </c>
    </row>
    <row r="12787" spans="1:37">
      <c r="A12787">
        <v>20</v>
      </c>
      <c r="B12787">
        <v>1</v>
      </c>
      <c r="C12787">
        <v>1</v>
      </c>
      <c r="D12787">
        <v>1</v>
      </c>
      <c r="E12787">
        <v>1</v>
      </c>
      <c r="F12787">
        <v>1</v>
      </c>
      <c r="G12787">
        <v>1</v>
      </c>
      <c r="H12787">
        <v>1</v>
      </c>
      <c r="I12787">
        <v>1</v>
      </c>
      <c r="J12787">
        <v>1</v>
      </c>
      <c r="K12787">
        <v>0.98210088862546718</v>
      </c>
      <c r="L12787">
        <v>1</v>
      </c>
      <c r="M12787">
        <v>1</v>
      </c>
      <c r="N12787">
        <v>0.97034383925943224</v>
      </c>
      <c r="O12787">
        <v>0.9926033238359715</v>
      </c>
      <c r="P12787">
        <v>0.99719363293866636</v>
      </c>
      <c r="Q12787">
        <v>0.93815580174279389</v>
      </c>
      <c r="R12787">
        <v>0.97315890793201754</v>
      </c>
      <c r="S12787">
        <v>0.96557451338692213</v>
      </c>
      <c r="T12787">
        <v>0.91770481273730964</v>
      </c>
      <c r="U12787">
        <v>0.93711949989655208</v>
      </c>
      <c r="V12787">
        <v>0.93740427853309372</v>
      </c>
      <c r="W12787">
        <v>0.90450055565631293</v>
      </c>
      <c r="X12787">
        <v>0.9327055778327239</v>
      </c>
      <c r="Y12787">
        <v>0.92739572365281375</v>
      </c>
      <c r="Z12787">
        <v>0.92905151818862186</v>
      </c>
      <c r="AA12787">
        <v>0.94939549509121068</v>
      </c>
      <c r="AB12787">
        <v>0.95257632927541225</v>
      </c>
      <c r="AC12787">
        <v>0.93763275879748964</v>
      </c>
      <c r="AD12787">
        <v>0.98615624471800833</v>
      </c>
      <c r="AE12787">
        <v>0.99010805444623029</v>
      </c>
      <c r="AF12787">
        <v>0.98325658895490309</v>
      </c>
      <c r="AG12787">
        <v>1</v>
      </c>
      <c r="AH12787">
        <v>1</v>
      </c>
      <c r="AI12787">
        <v>1</v>
      </c>
      <c r="AJ12787">
        <v>1</v>
      </c>
      <c r="AK12787">
        <v>1</v>
      </c>
    </row>
    <row r="12788" spans="1:37">
      <c r="A12788">
        <v>21</v>
      </c>
      <c r="B12788">
        <v>0.9945183740589274</v>
      </c>
      <c r="C12788">
        <v>0.99261760363409801</v>
      </c>
      <c r="D12788">
        <v>0.99224843595493917</v>
      </c>
      <c r="E12788">
        <v>0.9915721514049266</v>
      </c>
      <c r="F12788">
        <v>0.99289050528740019</v>
      </c>
      <c r="G12788">
        <v>0.99246059371290829</v>
      </c>
      <c r="H12788">
        <v>0.98841028985205714</v>
      </c>
      <c r="I12788">
        <v>0.99332988620322205</v>
      </c>
      <c r="J12788">
        <v>0.99282711276419766</v>
      </c>
      <c r="K12788">
        <v>0.95853585633237059</v>
      </c>
      <c r="L12788">
        <v>0.98856993509356883</v>
      </c>
      <c r="M12788">
        <v>0.98852592995226296</v>
      </c>
      <c r="N12788">
        <v>0.9410783107230748</v>
      </c>
      <c r="O12788">
        <v>0.97352132481435771</v>
      </c>
      <c r="P12788">
        <v>0.98119349540365308</v>
      </c>
      <c r="Q12788">
        <v>0.89437232311695503</v>
      </c>
      <c r="R12788">
        <v>0.94292061328571708</v>
      </c>
      <c r="S12788">
        <v>0.93126971213438936</v>
      </c>
      <c r="T12788">
        <v>0.8677146248869877</v>
      </c>
      <c r="U12788">
        <v>0.89289553590208759</v>
      </c>
      <c r="V12788">
        <v>0.8941446865026571</v>
      </c>
      <c r="W12788">
        <v>0.85185231915873438</v>
      </c>
      <c r="X12788">
        <v>0.88836289240073951</v>
      </c>
      <c r="Y12788">
        <v>0.88087140574073242</v>
      </c>
      <c r="Z12788">
        <v>0.88490127000335705</v>
      </c>
      <c r="AA12788">
        <v>0.9107698986851388</v>
      </c>
      <c r="AB12788">
        <v>0.91469848025785239</v>
      </c>
      <c r="AC12788">
        <v>0.89908770733619181</v>
      </c>
      <c r="AD12788">
        <v>0.96742585290522876</v>
      </c>
      <c r="AE12788">
        <v>0.97288937971684475</v>
      </c>
      <c r="AF12788">
        <v>0.96067054565177179</v>
      </c>
      <c r="AG12788">
        <v>0.99036179933638047</v>
      </c>
      <c r="AH12788">
        <v>0.99025758382259155</v>
      </c>
      <c r="AI12788">
        <v>0.9900016147792583</v>
      </c>
      <c r="AJ12788">
        <v>0.99192520157514663</v>
      </c>
      <c r="AK12788">
        <v>0.99111823783575381</v>
      </c>
    </row>
    <row r="12789" spans="1:37">
      <c r="A12789">
        <v>22</v>
      </c>
      <c r="B12789">
        <v>0.94436527225215772</v>
      </c>
      <c r="C12789">
        <v>0.93459877828241567</v>
      </c>
      <c r="D12789">
        <v>0.93556477236712521</v>
      </c>
      <c r="E12789">
        <v>0.93520371988368811</v>
      </c>
      <c r="F12789">
        <v>0.93429571554713142</v>
      </c>
      <c r="G12789">
        <v>0.93454815392560109</v>
      </c>
      <c r="H12789">
        <v>0.92734559858769727</v>
      </c>
      <c r="I12789">
        <v>0.93375539547064701</v>
      </c>
      <c r="J12789">
        <v>0.93254148178300944</v>
      </c>
      <c r="K12789">
        <v>0.89414338722531517</v>
      </c>
      <c r="L12789">
        <v>0.92630921133284505</v>
      </c>
      <c r="M12789">
        <v>0.92576050674222476</v>
      </c>
      <c r="N12789">
        <v>0.87733249243650935</v>
      </c>
      <c r="O12789">
        <v>0.90943553025324397</v>
      </c>
      <c r="P12789">
        <v>0.91752175595702901</v>
      </c>
      <c r="Q12789">
        <v>0.82746464851652335</v>
      </c>
      <c r="R12789">
        <v>0.87730707301629607</v>
      </c>
      <c r="S12789">
        <v>0.86517698263535159</v>
      </c>
      <c r="T12789">
        <v>0.79989692207606933</v>
      </c>
      <c r="U12789">
        <v>0.82513358681510252</v>
      </c>
      <c r="V12789">
        <v>0.82720837243083323</v>
      </c>
      <c r="W12789">
        <v>0.78492337884952634</v>
      </c>
      <c r="X12789">
        <v>0.82166051255552031</v>
      </c>
      <c r="Y12789">
        <v>0.81368643353204229</v>
      </c>
      <c r="Z12789">
        <v>0.81948211151048767</v>
      </c>
      <c r="AA12789">
        <v>0.84494640501936558</v>
      </c>
      <c r="AB12789">
        <v>0.84851510981790035</v>
      </c>
      <c r="AC12789">
        <v>0.83525061584704297</v>
      </c>
      <c r="AD12789">
        <v>0.9053257814869049</v>
      </c>
      <c r="AE12789">
        <v>0.91040918772642621</v>
      </c>
      <c r="AF12789">
        <v>0.89780291796231781</v>
      </c>
      <c r="AG12789">
        <v>0.92949182428768085</v>
      </c>
      <c r="AH12789">
        <v>0.93016843447292041</v>
      </c>
      <c r="AI12789">
        <v>0.93592445386692802</v>
      </c>
      <c r="AJ12789">
        <v>0.93512824939651062</v>
      </c>
      <c r="AK12789">
        <v>0.93467856987135634</v>
      </c>
    </row>
    <row r="12790" spans="1:37">
      <c r="A12790">
        <v>23</v>
      </c>
      <c r="B12790">
        <v>0.85689844234055579</v>
      </c>
      <c r="C12790">
        <v>0.8380556842379927</v>
      </c>
      <c r="D12790">
        <v>0.84105696908309957</v>
      </c>
      <c r="E12790">
        <v>0.84137732912925145</v>
      </c>
      <c r="F12790">
        <v>0.83674484481842915</v>
      </c>
      <c r="G12790">
        <v>0.83802235205349651</v>
      </c>
      <c r="H12790">
        <v>0.82721438895148236</v>
      </c>
      <c r="I12790">
        <v>0.83411406763301088</v>
      </c>
      <c r="J12790">
        <v>0.83204543382685503</v>
      </c>
      <c r="K12790">
        <v>0.79345916196834421</v>
      </c>
      <c r="L12790">
        <v>0.82426287023126166</v>
      </c>
      <c r="M12790">
        <v>0.82336305854476832</v>
      </c>
      <c r="N12790">
        <v>0.77795013405537128</v>
      </c>
      <c r="O12790">
        <v>0.80698367420274009</v>
      </c>
      <c r="P12790">
        <v>0.8145057445618703</v>
      </c>
      <c r="Q12790">
        <v>0.73011679294131682</v>
      </c>
      <c r="R12790">
        <v>0.77657781455404462</v>
      </c>
      <c r="S12790">
        <v>0.76539191170975795</v>
      </c>
      <c r="T12790">
        <v>0.70373659793910215</v>
      </c>
      <c r="U12790">
        <v>0.72710942634687958</v>
      </c>
      <c r="V12790">
        <v>0.72958225499747875</v>
      </c>
      <c r="W12790">
        <v>0.69075170375917305</v>
      </c>
      <c r="X12790">
        <v>0.72462996559065174</v>
      </c>
      <c r="Y12790">
        <v>0.71684768859341497</v>
      </c>
      <c r="Z12790">
        <v>0.72301274123081938</v>
      </c>
      <c r="AA12790">
        <v>0.74640187222360121</v>
      </c>
      <c r="AB12790">
        <v>0.74944254840791336</v>
      </c>
      <c r="AC12790">
        <v>0.73941066893002916</v>
      </c>
      <c r="AD12790">
        <v>0.80490997100177886</v>
      </c>
      <c r="AE12790">
        <v>0.80929930110824766</v>
      </c>
      <c r="AF12790">
        <v>0.7986921131476693</v>
      </c>
      <c r="AG12790">
        <v>0.82863630732503346</v>
      </c>
      <c r="AH12790">
        <v>0.83004216342751025</v>
      </c>
      <c r="AI12790">
        <v>0.84649780876183778</v>
      </c>
      <c r="AJ12790">
        <v>0.84097261848342075</v>
      </c>
      <c r="AK12790">
        <v>0.84099340401475164</v>
      </c>
    </row>
    <row r="12791" spans="1:37">
      <c r="A12791">
        <v>24</v>
      </c>
      <c r="B12791">
        <v>0.75818418614260197</v>
      </c>
      <c r="C12791">
        <v>0.72726396107989522</v>
      </c>
      <c r="D12791">
        <v>0.73346011269664901</v>
      </c>
      <c r="E12791">
        <v>0.73644114338224453</v>
      </c>
      <c r="F12791">
        <v>0.72498574913158009</v>
      </c>
      <c r="G12791">
        <v>0.72813259968979305</v>
      </c>
      <c r="H12791">
        <v>0.71153441813659457</v>
      </c>
      <c r="I12791">
        <v>0.71868228208361384</v>
      </c>
      <c r="J12791">
        <v>0.71557267521446499</v>
      </c>
      <c r="K12791">
        <v>0.6785841622516694</v>
      </c>
      <c r="L12791">
        <v>0.70550704145789089</v>
      </c>
      <c r="M12791">
        <v>0.70432168060049483</v>
      </c>
      <c r="N12791">
        <v>0.66483608855185627</v>
      </c>
      <c r="O12791">
        <v>0.68903981148112148</v>
      </c>
      <c r="P12791">
        <v>0.69507682463672649</v>
      </c>
      <c r="Q12791">
        <v>0.62193048356715441</v>
      </c>
      <c r="R12791">
        <v>0.66220452593010259</v>
      </c>
      <c r="S12791">
        <v>0.65269914159369025</v>
      </c>
      <c r="T12791">
        <v>0.59885659174721961</v>
      </c>
      <c r="U12791">
        <v>0.61902804071078943</v>
      </c>
      <c r="V12791">
        <v>0.62157808986263219</v>
      </c>
      <c r="W12791">
        <v>0.58807344056242961</v>
      </c>
      <c r="X12791">
        <v>0.61735817630949708</v>
      </c>
      <c r="Y12791">
        <v>0.61034304288360786</v>
      </c>
      <c r="Z12791">
        <v>0.61613110112500469</v>
      </c>
      <c r="AA12791">
        <v>0.63622989557642806</v>
      </c>
      <c r="AB12791">
        <v>0.63875656583656126</v>
      </c>
      <c r="AC12791">
        <v>0.63129571490904091</v>
      </c>
      <c r="AD12791">
        <v>0.68824140523906097</v>
      </c>
      <c r="AE12791">
        <v>0.69146851928097819</v>
      </c>
      <c r="AF12791">
        <v>0.68457101049742697</v>
      </c>
      <c r="AG12791">
        <v>0.71116743537799076</v>
      </c>
      <c r="AH12791">
        <v>0.71404239694021765</v>
      </c>
      <c r="AI12791">
        <v>0.74858536077512772</v>
      </c>
      <c r="AJ12791">
        <v>0.7346550186170332</v>
      </c>
      <c r="AK12791">
        <v>0.73594817743432095</v>
      </c>
    </row>
    <row r="12801" spans="1:50">
      <c r="A12801" t="s">
        <v>567</v>
      </c>
      <c r="D12801">
        <v>2015</v>
      </c>
      <c r="F12801" t="s">
        <v>0</v>
      </c>
      <c r="G12801" s="168">
        <v>239.29462328979309</v>
      </c>
      <c r="H12801" t="s">
        <v>551</v>
      </c>
      <c r="K12801" t="s">
        <v>1</v>
      </c>
      <c r="L12801" t="s">
        <v>103</v>
      </c>
    </row>
    <row r="12802" spans="1:50">
      <c r="A12802">
        <v>0</v>
      </c>
      <c r="B12802" t="s">
        <v>560</v>
      </c>
      <c r="F12802" t="s">
        <v>3</v>
      </c>
      <c r="G12802">
        <v>0</v>
      </c>
      <c r="H12802" t="s">
        <v>551</v>
      </c>
      <c r="K12802" t="s">
        <v>4</v>
      </c>
      <c r="L12802" t="s">
        <v>2</v>
      </c>
      <c r="N12802" t="s">
        <v>105</v>
      </c>
    </row>
    <row r="12803" spans="1:50">
      <c r="B12803">
        <v>1</v>
      </c>
      <c r="C12803" t="s">
        <v>5</v>
      </c>
      <c r="D12803" t="s">
        <v>6</v>
      </c>
      <c r="E12803">
        <v>2</v>
      </c>
      <c r="F12803" t="s">
        <v>7</v>
      </c>
      <c r="G12803" t="s">
        <v>8</v>
      </c>
      <c r="H12803">
        <v>3</v>
      </c>
      <c r="I12803" t="s">
        <v>9</v>
      </c>
      <c r="J12803" t="s">
        <v>10</v>
      </c>
      <c r="K12803">
        <v>4</v>
      </c>
      <c r="L12803" t="s">
        <v>11</v>
      </c>
      <c r="M12803" t="s">
        <v>12</v>
      </c>
      <c r="N12803">
        <v>5</v>
      </c>
      <c r="O12803" t="s">
        <v>13</v>
      </c>
      <c r="P12803" t="s">
        <v>13</v>
      </c>
      <c r="Q12803">
        <v>6</v>
      </c>
      <c r="R12803" t="s">
        <v>14</v>
      </c>
      <c r="S12803" t="s">
        <v>87</v>
      </c>
      <c r="T12803">
        <v>7</v>
      </c>
      <c r="U12803" t="s">
        <v>15</v>
      </c>
      <c r="V12803" t="s">
        <v>88</v>
      </c>
      <c r="W12803">
        <v>8</v>
      </c>
      <c r="X12803" t="s">
        <v>89</v>
      </c>
      <c r="Y12803" t="s">
        <v>90</v>
      </c>
      <c r="Z12803">
        <v>9</v>
      </c>
      <c r="AA12803" t="s">
        <v>91</v>
      </c>
      <c r="AB12803" t="s">
        <v>92</v>
      </c>
      <c r="AC12803">
        <v>10</v>
      </c>
      <c r="AD12803" t="s">
        <v>93</v>
      </c>
      <c r="AE12803" t="s">
        <v>94</v>
      </c>
      <c r="AF12803">
        <v>11</v>
      </c>
      <c r="AG12803" t="s">
        <v>95</v>
      </c>
      <c r="AH12803" t="s">
        <v>96</v>
      </c>
      <c r="AI12803">
        <v>12</v>
      </c>
      <c r="AJ12803" t="s">
        <v>97</v>
      </c>
      <c r="AK12803" t="s">
        <v>98</v>
      </c>
    </row>
    <row r="12804" spans="1:50">
      <c r="B12804">
        <v>31</v>
      </c>
      <c r="E12804">
        <v>28</v>
      </c>
      <c r="H12804">
        <v>31</v>
      </c>
      <c r="K12804">
        <v>30</v>
      </c>
      <c r="N12804">
        <v>31</v>
      </c>
      <c r="Q12804">
        <v>30</v>
      </c>
      <c r="T12804">
        <v>31</v>
      </c>
      <c r="W12804">
        <v>31</v>
      </c>
      <c r="Z12804">
        <v>30</v>
      </c>
      <c r="AC12804">
        <v>31</v>
      </c>
      <c r="AF12804">
        <v>30</v>
      </c>
      <c r="AI12804">
        <v>31</v>
      </c>
    </row>
    <row r="12805" spans="1:50">
      <c r="A12805" t="s">
        <v>16</v>
      </c>
      <c r="B12805" t="s">
        <v>17</v>
      </c>
      <c r="C12805" t="s">
        <v>18</v>
      </c>
      <c r="D12805" t="s">
        <v>19</v>
      </c>
      <c r="E12805" t="s">
        <v>17</v>
      </c>
      <c r="F12805" t="s">
        <v>18</v>
      </c>
      <c r="G12805" t="s">
        <v>19</v>
      </c>
      <c r="H12805" t="s">
        <v>17</v>
      </c>
      <c r="I12805" t="s">
        <v>18</v>
      </c>
      <c r="J12805" t="s">
        <v>19</v>
      </c>
      <c r="K12805" t="s">
        <v>17</v>
      </c>
      <c r="L12805" t="s">
        <v>18</v>
      </c>
      <c r="M12805" t="s">
        <v>19</v>
      </c>
      <c r="N12805" t="s">
        <v>17</v>
      </c>
      <c r="O12805" t="s">
        <v>18</v>
      </c>
      <c r="P12805" t="s">
        <v>19</v>
      </c>
      <c r="Q12805" t="s">
        <v>17</v>
      </c>
      <c r="R12805" t="s">
        <v>18</v>
      </c>
      <c r="S12805" t="s">
        <v>19</v>
      </c>
      <c r="T12805" t="s">
        <v>17</v>
      </c>
      <c r="U12805" t="s">
        <v>18</v>
      </c>
      <c r="V12805" t="s">
        <v>19</v>
      </c>
      <c r="W12805" t="s">
        <v>17</v>
      </c>
      <c r="X12805" t="s">
        <v>18</v>
      </c>
      <c r="Y12805" t="s">
        <v>19</v>
      </c>
      <c r="Z12805" t="s">
        <v>17</v>
      </c>
      <c r="AA12805" t="s">
        <v>18</v>
      </c>
      <c r="AB12805" t="s">
        <v>19</v>
      </c>
      <c r="AC12805" t="s">
        <v>17</v>
      </c>
      <c r="AD12805" t="s">
        <v>18</v>
      </c>
      <c r="AE12805" t="s">
        <v>19</v>
      </c>
      <c r="AF12805" t="s">
        <v>17</v>
      </c>
      <c r="AG12805" t="s">
        <v>18</v>
      </c>
      <c r="AH12805" t="s">
        <v>19</v>
      </c>
      <c r="AI12805" t="s">
        <v>17</v>
      </c>
      <c r="AJ12805" t="s">
        <v>18</v>
      </c>
      <c r="AK12805" t="s">
        <v>19</v>
      </c>
    </row>
    <row r="12806" spans="1:50">
      <c r="B12806" s="169">
        <v>7.4140163066565901E-2</v>
      </c>
      <c r="C12806" s="170">
        <v>1.1580419040322847</v>
      </c>
      <c r="D12806" s="170">
        <v>1.0116088975809896</v>
      </c>
      <c r="E12806" s="169">
        <v>6.3112962887409238E-2</v>
      </c>
      <c r="F12806" s="170">
        <v>1.0954343545183642</v>
      </c>
      <c r="G12806" s="170">
        <v>1.0116088975809896</v>
      </c>
      <c r="H12806" s="169">
        <v>7.1954794098722671E-2</v>
      </c>
      <c r="I12806" s="170">
        <v>1.2982752879428217</v>
      </c>
      <c r="J12806" s="170">
        <v>1.0116088975809896</v>
      </c>
      <c r="K12806" s="169">
        <v>7.6536033384357327E-2</v>
      </c>
      <c r="L12806" s="170">
        <v>1.2044014006975152</v>
      </c>
      <c r="M12806" s="170">
        <v>1.0089621724442883</v>
      </c>
      <c r="N12806" s="169">
        <v>8.1179108900946248E-2</v>
      </c>
      <c r="O12806" s="170">
        <v>1.1357556606949308</v>
      </c>
      <c r="P12806" s="170">
        <v>1.0089621724442883</v>
      </c>
      <c r="Q12806" s="169">
        <v>9.0648735319381668E-2</v>
      </c>
      <c r="R12806" s="170">
        <v>1.122276558105493</v>
      </c>
      <c r="S12806" s="170">
        <v>1.0007088888695828</v>
      </c>
      <c r="T12806" s="169">
        <v>0.10303042301316039</v>
      </c>
      <c r="U12806" s="170">
        <v>1.0444389330217074</v>
      </c>
      <c r="V12806" s="170">
        <v>1.0007088888695828</v>
      </c>
      <c r="W12806" s="169">
        <v>0.10305939128152541</v>
      </c>
      <c r="X12806" s="170">
        <v>1.1016583248592804</v>
      </c>
      <c r="Y12806" s="170">
        <v>1.0007088888695828</v>
      </c>
      <c r="Z12806" s="169">
        <v>0.10176127798709188</v>
      </c>
      <c r="AA12806" s="170">
        <v>1.0874833859692248</v>
      </c>
      <c r="AB12806" s="170">
        <v>1.0007088888695828</v>
      </c>
      <c r="AC12806" s="169">
        <v>8.6207106458860427E-2</v>
      </c>
      <c r="AD12806" s="170">
        <v>1.2157721435564794</v>
      </c>
      <c r="AE12806" s="170">
        <v>1.0089621724442883</v>
      </c>
      <c r="AF12806" s="169">
        <v>7.6472936562684918E-2</v>
      </c>
      <c r="AG12806" s="170">
        <v>1.1780039926666104</v>
      </c>
      <c r="AH12806" s="170">
        <v>1.0116088975809896</v>
      </c>
      <c r="AI12806" s="169">
        <v>7.1897067039294008E-2</v>
      </c>
      <c r="AJ12806" s="170">
        <v>1.1810324772901866</v>
      </c>
      <c r="AK12806" s="170">
        <v>1.0116088975809896</v>
      </c>
      <c r="AM12806" t="str">
        <f>A12801</f>
        <v>HERS-House-ResSavings-SCE</v>
      </c>
      <c r="AN12806" s="93">
        <f>1/($T12806*(1/$T12804)*(1/(5/7+2/7*$V12806))*$T12816/SUM($T12808:$T12831))</f>
        <v>8690.7095612172889</v>
      </c>
      <c r="AO12806" s="93">
        <f>1/(T12806*(1/T12804)*(1/(5/7+2/7*V12806)))</f>
        <v>300.94294309581949</v>
      </c>
      <c r="AP12806" s="93"/>
      <c r="AR12806" s="217">
        <f>CHOOSE($AV$3,C12806,F12806,I12806,L12806,O12806,R12806,U12806,X12806,AA12806,AD12806,AG12806,AJ12806)</f>
        <v>1.0444389330217074</v>
      </c>
      <c r="AS12806" s="92"/>
      <c r="AT12806" s="92"/>
      <c r="AV12806" s="151">
        <f>AN12806/AR12806</f>
        <v>8320.9360417787702</v>
      </c>
      <c r="AW12806" s="152">
        <f>AO12806/AR12806</f>
        <v>288.13838088661595</v>
      </c>
      <c r="AX12806" s="93"/>
    </row>
    <row r="12807" spans="1:50">
      <c r="A12807" t="s">
        <v>20</v>
      </c>
      <c r="B12807" t="s">
        <v>21</v>
      </c>
      <c r="C12807" t="s">
        <v>22</v>
      </c>
      <c r="D12807" t="s">
        <v>23</v>
      </c>
      <c r="E12807" t="s">
        <v>21</v>
      </c>
      <c r="F12807" t="s">
        <v>22</v>
      </c>
      <c r="G12807" t="s">
        <v>23</v>
      </c>
      <c r="H12807" t="s">
        <v>21</v>
      </c>
      <c r="I12807" t="s">
        <v>22</v>
      </c>
      <c r="J12807" t="s">
        <v>23</v>
      </c>
      <c r="K12807" t="s">
        <v>21</v>
      </c>
      <c r="L12807" t="s">
        <v>22</v>
      </c>
      <c r="M12807" t="s">
        <v>23</v>
      </c>
      <c r="N12807" t="s">
        <v>21</v>
      </c>
      <c r="O12807" t="s">
        <v>22</v>
      </c>
      <c r="P12807" t="s">
        <v>23</v>
      </c>
      <c r="Q12807" t="s">
        <v>21</v>
      </c>
      <c r="R12807" t="s">
        <v>22</v>
      </c>
      <c r="S12807" t="s">
        <v>23</v>
      </c>
      <c r="T12807" t="s">
        <v>21</v>
      </c>
      <c r="U12807" t="s">
        <v>22</v>
      </c>
      <c r="V12807" t="s">
        <v>23</v>
      </c>
      <c r="W12807" t="s">
        <v>21</v>
      </c>
      <c r="X12807" t="s">
        <v>22</v>
      </c>
      <c r="Y12807" t="s">
        <v>23</v>
      </c>
      <c r="Z12807" t="s">
        <v>21</v>
      </c>
      <c r="AA12807" t="s">
        <v>22</v>
      </c>
      <c r="AB12807" t="s">
        <v>23</v>
      </c>
      <c r="AC12807" t="s">
        <v>21</v>
      </c>
      <c r="AD12807" t="s">
        <v>22</v>
      </c>
      <c r="AE12807" t="s">
        <v>23</v>
      </c>
      <c r="AF12807" t="s">
        <v>21</v>
      </c>
      <c r="AG12807" t="s">
        <v>22</v>
      </c>
      <c r="AH12807" t="s">
        <v>23</v>
      </c>
      <c r="AI12807" t="s">
        <v>21</v>
      </c>
      <c r="AJ12807" t="s">
        <v>22</v>
      </c>
      <c r="AK12807" t="s">
        <v>23</v>
      </c>
    </row>
    <row r="12808" spans="1:50">
      <c r="A12808">
        <v>1</v>
      </c>
      <c r="B12808">
        <v>0.33770311901901962</v>
      </c>
      <c r="C12808">
        <v>0.38055310531974401</v>
      </c>
      <c r="D12808">
        <v>0.36770763620550423</v>
      </c>
      <c r="E12808">
        <v>0.46478767701950424</v>
      </c>
      <c r="F12808">
        <v>0.39303173756775289</v>
      </c>
      <c r="G12808">
        <v>0.39896688199262431</v>
      </c>
      <c r="H12808">
        <v>0.40947963630498985</v>
      </c>
      <c r="I12808">
        <v>0.39741432784112563</v>
      </c>
      <c r="J12808">
        <v>0.39864018507950549</v>
      </c>
      <c r="K12808">
        <v>0.38449674949329132</v>
      </c>
      <c r="L12808">
        <v>0.38506879445419567</v>
      </c>
      <c r="M12808">
        <v>0.36780440938925818</v>
      </c>
      <c r="N12808">
        <v>0.39782244805240602</v>
      </c>
      <c r="O12808">
        <v>0.39223327116996748</v>
      </c>
      <c r="P12808">
        <v>0.37331776669607986</v>
      </c>
      <c r="Q12808">
        <v>0.36611639850777461</v>
      </c>
      <c r="R12808">
        <v>0.37623469954602901</v>
      </c>
      <c r="S12808">
        <v>0.37502317083804254</v>
      </c>
      <c r="T12808">
        <v>0.35474976722309043</v>
      </c>
      <c r="U12808">
        <v>0.38876560726377118</v>
      </c>
      <c r="V12808">
        <v>0.401675446601715</v>
      </c>
      <c r="W12808">
        <v>0.39816800042456385</v>
      </c>
      <c r="X12808">
        <v>0.40644297677418989</v>
      </c>
      <c r="Y12808">
        <v>0.40010340076391182</v>
      </c>
      <c r="Z12808">
        <v>0.40226576614547815</v>
      </c>
      <c r="AA12808">
        <v>0.39815254650814541</v>
      </c>
      <c r="AB12808">
        <v>0.3973329696983402</v>
      </c>
      <c r="AC12808">
        <v>0.43306921781399782</v>
      </c>
      <c r="AD12808">
        <v>0.41193504981840057</v>
      </c>
      <c r="AE12808">
        <v>0.40030191067489868</v>
      </c>
      <c r="AF12808">
        <v>0.41480701541310805</v>
      </c>
      <c r="AG12808">
        <v>0.38988876362308933</v>
      </c>
      <c r="AH12808">
        <v>0.39067117795799111</v>
      </c>
      <c r="AI12808">
        <v>0.36064943545392725</v>
      </c>
      <c r="AJ12808">
        <v>0.35463078396401826</v>
      </c>
      <c r="AK12808">
        <v>0.34853864675425539</v>
      </c>
    </row>
    <row r="12809" spans="1:50">
      <c r="A12809">
        <v>2</v>
      </c>
      <c r="B12809">
        <v>0.26912100140977707</v>
      </c>
      <c r="C12809">
        <v>0.27673233073672859</v>
      </c>
      <c r="D12809">
        <v>0.25257727782879558</v>
      </c>
      <c r="E12809">
        <v>0.32052047366157044</v>
      </c>
      <c r="F12809">
        <v>0.26944276371190412</v>
      </c>
      <c r="G12809">
        <v>0.26559257789803792</v>
      </c>
      <c r="H12809">
        <v>0.31418186398443526</v>
      </c>
      <c r="I12809">
        <v>0.29510312225022794</v>
      </c>
      <c r="J12809">
        <v>0.30376543927217492</v>
      </c>
      <c r="K12809">
        <v>0.31852244795292139</v>
      </c>
      <c r="L12809">
        <v>0.30608294404355552</v>
      </c>
      <c r="M12809">
        <v>0.29678491679104602</v>
      </c>
      <c r="N12809">
        <v>0.34578407726591276</v>
      </c>
      <c r="O12809">
        <v>0.3363259785323881</v>
      </c>
      <c r="P12809">
        <v>0.32150633492476854</v>
      </c>
      <c r="Q12809">
        <v>0.34424688322268082</v>
      </c>
      <c r="R12809">
        <v>0.33876553940651771</v>
      </c>
      <c r="S12809">
        <v>0.33789365616815448</v>
      </c>
      <c r="T12809">
        <v>0.35711137499422141</v>
      </c>
      <c r="U12809">
        <v>0.37087945268512218</v>
      </c>
      <c r="V12809">
        <v>0.37411932158334255</v>
      </c>
      <c r="W12809">
        <v>0.37458446522043765</v>
      </c>
      <c r="X12809">
        <v>0.37706571621981161</v>
      </c>
      <c r="Y12809">
        <v>0.38370993900173322</v>
      </c>
      <c r="Z12809">
        <v>0.36051927380053095</v>
      </c>
      <c r="AA12809">
        <v>0.35583260604711858</v>
      </c>
      <c r="AB12809">
        <v>0.37679959765956661</v>
      </c>
      <c r="AC12809">
        <v>0.36486177564818123</v>
      </c>
      <c r="AD12809">
        <v>0.33535720951414039</v>
      </c>
      <c r="AE12809">
        <v>0.328954711648616</v>
      </c>
      <c r="AF12809">
        <v>0.33207627186973793</v>
      </c>
      <c r="AG12809">
        <v>0.30105881334380757</v>
      </c>
      <c r="AH12809">
        <v>0.31288043505162544</v>
      </c>
      <c r="AI12809">
        <v>0.25937327683852418</v>
      </c>
      <c r="AJ12809">
        <v>0.22809809884161178</v>
      </c>
      <c r="AK12809">
        <v>0.22382147052831339</v>
      </c>
    </row>
    <row r="12810" spans="1:50">
      <c r="A12810">
        <v>3</v>
      </c>
      <c r="B12810">
        <v>0.27208991408514616</v>
      </c>
      <c r="C12810">
        <v>0.31096560477807961</v>
      </c>
      <c r="D12810">
        <v>0.29968756510418759</v>
      </c>
      <c r="E12810">
        <v>0.32086505646298547</v>
      </c>
      <c r="F12810">
        <v>0.29351750564862106</v>
      </c>
      <c r="G12810">
        <v>0.29832400975979079</v>
      </c>
      <c r="H12810">
        <v>0.28428977106349379</v>
      </c>
      <c r="I12810">
        <v>0.30927415964358324</v>
      </c>
      <c r="J12810">
        <v>0.30794853203219241</v>
      </c>
      <c r="K12810">
        <v>0.31933402702430247</v>
      </c>
      <c r="L12810">
        <v>0.29961781522704328</v>
      </c>
      <c r="M12810">
        <v>0.2921285598666335</v>
      </c>
      <c r="N12810">
        <v>0.30922713904986804</v>
      </c>
      <c r="O12810">
        <v>0.30593818138899959</v>
      </c>
      <c r="P12810">
        <v>0.28756242421989753</v>
      </c>
      <c r="Q12810">
        <v>0.28914822260632034</v>
      </c>
      <c r="R12810">
        <v>0.28887921760100338</v>
      </c>
      <c r="S12810">
        <v>0.28957902338185698</v>
      </c>
      <c r="T12810">
        <v>0.32890484029133982</v>
      </c>
      <c r="U12810">
        <v>0.3255792671885156</v>
      </c>
      <c r="V12810">
        <v>0.33191329011557691</v>
      </c>
      <c r="W12810">
        <v>0.34005609669372838</v>
      </c>
      <c r="X12810">
        <v>0.33116428769896539</v>
      </c>
      <c r="Y12810">
        <v>0.34109166717736289</v>
      </c>
      <c r="Z12810">
        <v>0.32769449156714248</v>
      </c>
      <c r="AA12810">
        <v>0.31891064805100677</v>
      </c>
      <c r="AB12810">
        <v>0.34634332564149128</v>
      </c>
      <c r="AC12810">
        <v>0.35710101248064635</v>
      </c>
      <c r="AD12810">
        <v>0.32477650747145104</v>
      </c>
      <c r="AE12810">
        <v>0.31411738118495486</v>
      </c>
      <c r="AF12810">
        <v>0.31337350217583199</v>
      </c>
      <c r="AG12810">
        <v>0.29718256553632444</v>
      </c>
      <c r="AH12810">
        <v>0.31968277801003014</v>
      </c>
      <c r="AI12810">
        <v>0.29219424695109064</v>
      </c>
      <c r="AJ12810">
        <v>0.28478062693705009</v>
      </c>
      <c r="AK12810">
        <v>0.27662853841363799</v>
      </c>
    </row>
    <row r="12811" spans="1:50">
      <c r="A12811">
        <v>4</v>
      </c>
      <c r="B12811">
        <v>0.24611667774083451</v>
      </c>
      <c r="C12811">
        <v>0.27296209598789589</v>
      </c>
      <c r="D12811">
        <v>0.24430137564327606</v>
      </c>
      <c r="E12811">
        <v>0.29150989399534866</v>
      </c>
      <c r="F12811">
        <v>0.26560379226330971</v>
      </c>
      <c r="G12811">
        <v>0.2660390967053623</v>
      </c>
      <c r="H12811">
        <v>0.25331261331323218</v>
      </c>
      <c r="I12811">
        <v>0.27014832388866633</v>
      </c>
      <c r="J12811">
        <v>0.28063344152756947</v>
      </c>
      <c r="K12811">
        <v>0.2845785320482298</v>
      </c>
      <c r="L12811">
        <v>0.28032102453130159</v>
      </c>
      <c r="M12811">
        <v>0.26875799763188701</v>
      </c>
      <c r="N12811">
        <v>0.28532228105048663</v>
      </c>
      <c r="O12811">
        <v>0.27920766562586247</v>
      </c>
      <c r="P12811">
        <v>0.26479729629040788</v>
      </c>
      <c r="Q12811">
        <v>0.25803859715456312</v>
      </c>
      <c r="R12811">
        <v>0.26132269561384519</v>
      </c>
      <c r="S12811">
        <v>0.26036819867253691</v>
      </c>
      <c r="T12811">
        <v>0.27210620552353804</v>
      </c>
      <c r="U12811">
        <v>0.27900538808150904</v>
      </c>
      <c r="V12811">
        <v>0.28703153472090398</v>
      </c>
      <c r="W12811">
        <v>0.29072257505765642</v>
      </c>
      <c r="X12811">
        <v>0.28575968027443788</v>
      </c>
      <c r="Y12811">
        <v>0.29141147449712035</v>
      </c>
      <c r="Z12811">
        <v>0.29204639579555064</v>
      </c>
      <c r="AA12811">
        <v>0.28521552356002938</v>
      </c>
      <c r="AB12811">
        <v>0.3122748144135028</v>
      </c>
      <c r="AC12811">
        <v>0.30466834655402597</v>
      </c>
      <c r="AD12811">
        <v>0.28361176890998413</v>
      </c>
      <c r="AE12811">
        <v>0.2748105452854091</v>
      </c>
      <c r="AF12811">
        <v>0.27466354372796487</v>
      </c>
      <c r="AG12811">
        <v>0.26144462333326668</v>
      </c>
      <c r="AH12811">
        <v>0.2766598521318589</v>
      </c>
      <c r="AI12811">
        <v>0.27694865966187843</v>
      </c>
      <c r="AJ12811">
        <v>0.2345385575538661</v>
      </c>
      <c r="AK12811">
        <v>0.2291983970679998</v>
      </c>
    </row>
    <row r="12812" spans="1:50">
      <c r="A12812">
        <v>5</v>
      </c>
      <c r="B12812">
        <v>0.29211055558391669</v>
      </c>
      <c r="C12812">
        <v>0.31800604489554224</v>
      </c>
      <c r="D12812">
        <v>0.2904834206453592</v>
      </c>
      <c r="E12812">
        <v>0.32920424038710611</v>
      </c>
      <c r="F12812">
        <v>0.31785246907300313</v>
      </c>
      <c r="G12812">
        <v>0.32083596606524978</v>
      </c>
      <c r="H12812">
        <v>0.29421664900827943</v>
      </c>
      <c r="I12812">
        <v>0.32638135369416788</v>
      </c>
      <c r="J12812">
        <v>0.3407369691001858</v>
      </c>
      <c r="K12812">
        <v>0.30278147860456794</v>
      </c>
      <c r="L12812">
        <v>0.33348045045082381</v>
      </c>
      <c r="M12812">
        <v>0.31056173024557437</v>
      </c>
      <c r="N12812">
        <v>0.34707977349337371</v>
      </c>
      <c r="O12812">
        <v>0.34540295795684589</v>
      </c>
      <c r="P12812">
        <v>0.31934639108608015</v>
      </c>
      <c r="Q12812">
        <v>0.30639531860677632</v>
      </c>
      <c r="R12812">
        <v>0.31311012922136128</v>
      </c>
      <c r="S12812">
        <v>0.31145886126431788</v>
      </c>
      <c r="T12812">
        <v>0.31318454572059107</v>
      </c>
      <c r="U12812">
        <v>0.32517006396807457</v>
      </c>
      <c r="V12812">
        <v>0.32841279482107977</v>
      </c>
      <c r="W12812">
        <v>0.33629828843523119</v>
      </c>
      <c r="X12812">
        <v>0.33207790045215924</v>
      </c>
      <c r="Y12812">
        <v>0.3401645370965326</v>
      </c>
      <c r="Z12812">
        <v>0.32675068154390857</v>
      </c>
      <c r="AA12812">
        <v>0.32749694373122157</v>
      </c>
      <c r="AB12812">
        <v>0.36144655430387257</v>
      </c>
      <c r="AC12812">
        <v>0.32273067404662426</v>
      </c>
      <c r="AD12812">
        <v>0.31720603183352553</v>
      </c>
      <c r="AE12812">
        <v>0.30856835210899719</v>
      </c>
      <c r="AF12812">
        <v>0.3000253460375864</v>
      </c>
      <c r="AG12812">
        <v>0.30340256925583181</v>
      </c>
      <c r="AH12812">
        <v>0.31600689534639287</v>
      </c>
      <c r="AI12812">
        <v>0.35253726767706717</v>
      </c>
      <c r="AJ12812">
        <v>0.29494655630110228</v>
      </c>
      <c r="AK12812">
        <v>0.28992828758387962</v>
      </c>
    </row>
    <row r="12813" spans="1:50">
      <c r="A12813">
        <v>6</v>
      </c>
      <c r="B12813">
        <v>0.36029355058959817</v>
      </c>
      <c r="C12813">
        <v>0.44476014995973862</v>
      </c>
      <c r="D12813">
        <v>0.43542958728469405</v>
      </c>
      <c r="E12813">
        <v>0.46440390778608559</v>
      </c>
      <c r="F12813">
        <v>0.42696090162403422</v>
      </c>
      <c r="G12813">
        <v>0.43704489974092597</v>
      </c>
      <c r="H12813">
        <v>0.39055932729568371</v>
      </c>
      <c r="I12813">
        <v>0.40967540389597806</v>
      </c>
      <c r="J12813">
        <v>0.43995150299762148</v>
      </c>
      <c r="K12813">
        <v>0.38059532237408777</v>
      </c>
      <c r="L12813">
        <v>0.41499652321759556</v>
      </c>
      <c r="M12813">
        <v>0.40092749256509813</v>
      </c>
      <c r="N12813">
        <v>0.42645755549458214</v>
      </c>
      <c r="O12813">
        <v>0.42618190879499518</v>
      </c>
      <c r="P12813">
        <v>0.39409172127584885</v>
      </c>
      <c r="Q12813">
        <v>0.37423277161833113</v>
      </c>
      <c r="R12813">
        <v>0.39417702384241871</v>
      </c>
      <c r="S12813">
        <v>0.39370700088488869</v>
      </c>
      <c r="T12813">
        <v>0.36098813637013283</v>
      </c>
      <c r="U12813">
        <v>0.39097679931252322</v>
      </c>
      <c r="V12813">
        <v>0.39489284601852942</v>
      </c>
      <c r="W12813">
        <v>0.38919254765181732</v>
      </c>
      <c r="X12813">
        <v>0.39801370463889968</v>
      </c>
      <c r="Y12813">
        <v>0.40198123600629676</v>
      </c>
      <c r="Z12813">
        <v>0.3967542169372526</v>
      </c>
      <c r="AA12813">
        <v>0.39626962459310544</v>
      </c>
      <c r="AB12813">
        <v>0.43397185705637531</v>
      </c>
      <c r="AC12813">
        <v>0.38746264362840416</v>
      </c>
      <c r="AD12813">
        <v>0.40199736362561705</v>
      </c>
      <c r="AE12813">
        <v>0.38804560665930327</v>
      </c>
      <c r="AF12813">
        <v>0.38060224997492825</v>
      </c>
      <c r="AG12813">
        <v>0.40455434452595013</v>
      </c>
      <c r="AH12813">
        <v>0.40489619065786037</v>
      </c>
      <c r="AI12813">
        <v>0.47672354457907662</v>
      </c>
      <c r="AJ12813">
        <v>0.42180061241301386</v>
      </c>
      <c r="AK12813">
        <v>0.43381890564196357</v>
      </c>
    </row>
    <row r="12814" spans="1:50">
      <c r="A12814">
        <v>7</v>
      </c>
      <c r="B12814">
        <v>0.27479254443390316</v>
      </c>
      <c r="C12814">
        <v>0.29090861782905097</v>
      </c>
      <c r="D12814">
        <v>0.2550260068073924</v>
      </c>
      <c r="E12814">
        <v>0.25659284521692421</v>
      </c>
      <c r="F12814">
        <v>0.2695064874435813</v>
      </c>
      <c r="G12814">
        <v>0.26158433309537771</v>
      </c>
      <c r="H12814">
        <v>0.35076812195015811</v>
      </c>
      <c r="I12814">
        <v>0.29877066865742358</v>
      </c>
      <c r="J12814">
        <v>0.3501125891395111</v>
      </c>
      <c r="K12814">
        <v>0.32368254407643382</v>
      </c>
      <c r="L12814">
        <v>0.34706653850022007</v>
      </c>
      <c r="M12814">
        <v>0.32591369185042895</v>
      </c>
      <c r="N12814">
        <v>0.4120345894167014</v>
      </c>
      <c r="O12814">
        <v>0.37737635590647634</v>
      </c>
      <c r="P12814">
        <v>0.356789573781712</v>
      </c>
      <c r="Q12814">
        <v>0.35299323052603226</v>
      </c>
      <c r="R12814">
        <v>0.366657589709659</v>
      </c>
      <c r="S12814">
        <v>0.36454014922234285</v>
      </c>
      <c r="T12814">
        <v>0.34383973447336819</v>
      </c>
      <c r="U12814">
        <v>0.35759656151926666</v>
      </c>
      <c r="V12814">
        <v>0.36064380003027013</v>
      </c>
      <c r="W12814">
        <v>0.36404602692288107</v>
      </c>
      <c r="X12814">
        <v>0.36550869007844339</v>
      </c>
      <c r="Y12814">
        <v>0.36979699114826142</v>
      </c>
      <c r="Z12814">
        <v>0.3662091237473209</v>
      </c>
      <c r="AA12814">
        <v>0.36381691575606129</v>
      </c>
      <c r="AB12814">
        <v>0.40122690717125514</v>
      </c>
      <c r="AC12814">
        <v>0.36713485430121551</v>
      </c>
      <c r="AD12814">
        <v>0.37190530283030099</v>
      </c>
      <c r="AE12814">
        <v>0.35545605995098928</v>
      </c>
      <c r="AF12814">
        <v>0.34254494158238635</v>
      </c>
      <c r="AG12814">
        <v>0.32489010684745251</v>
      </c>
      <c r="AH12814">
        <v>0.31886307873142999</v>
      </c>
      <c r="AI12814">
        <v>0.33418514902445712</v>
      </c>
      <c r="AJ12814">
        <v>0.22129860853815531</v>
      </c>
      <c r="AK12814">
        <v>0.22793474840614214</v>
      </c>
    </row>
    <row r="12815" spans="1:50">
      <c r="A12815">
        <v>8</v>
      </c>
      <c r="B12815">
        <v>0.47918691849166445</v>
      </c>
      <c r="C12815">
        <v>0.5043847458594215</v>
      </c>
      <c r="D12815">
        <v>0.4815867347493491</v>
      </c>
      <c r="E12815">
        <v>0.48572821074394434</v>
      </c>
      <c r="F12815">
        <v>0.49640079814458321</v>
      </c>
      <c r="G12815">
        <v>0.49384903647883305</v>
      </c>
      <c r="H12815">
        <v>0.48778576624594061</v>
      </c>
      <c r="I12815">
        <v>0.50565285792872927</v>
      </c>
      <c r="J12815">
        <v>0.54390438448221956</v>
      </c>
      <c r="K12815">
        <v>0.43994601831579538</v>
      </c>
      <c r="L12815">
        <v>0.50090388084237059</v>
      </c>
      <c r="M12815">
        <v>0.48466366813834799</v>
      </c>
      <c r="N12815">
        <v>0.47721159981263944</v>
      </c>
      <c r="O12815">
        <v>0.48485083860955452</v>
      </c>
      <c r="P12815">
        <v>0.4652106255165333</v>
      </c>
      <c r="Q12815">
        <v>0.35876622434555094</v>
      </c>
      <c r="R12815">
        <v>0.41275862616463038</v>
      </c>
      <c r="S12815">
        <v>0.39937218871647834</v>
      </c>
      <c r="T12815">
        <v>0.32249864913505139</v>
      </c>
      <c r="U12815">
        <v>0.36285570741612189</v>
      </c>
      <c r="V12815">
        <v>0.36917516123375577</v>
      </c>
      <c r="W12815">
        <v>0.32628257353442991</v>
      </c>
      <c r="X12815">
        <v>0.36553475499165594</v>
      </c>
      <c r="Y12815">
        <v>0.36090328132646693</v>
      </c>
      <c r="Z12815">
        <v>0.37822833809083906</v>
      </c>
      <c r="AA12815">
        <v>0.38830261389830451</v>
      </c>
      <c r="AB12815">
        <v>0.43650978212825198</v>
      </c>
      <c r="AC12815">
        <v>0.36958089562715124</v>
      </c>
      <c r="AD12815">
        <v>0.47385445572452828</v>
      </c>
      <c r="AE12815">
        <v>0.45043322689240162</v>
      </c>
      <c r="AF12815">
        <v>0.46128163219020923</v>
      </c>
      <c r="AG12815">
        <v>0.48188831687893041</v>
      </c>
      <c r="AH12815">
        <v>0.47789776699009923</v>
      </c>
      <c r="AI12815">
        <v>0.56221974665619978</v>
      </c>
      <c r="AJ12815">
        <v>0.45889423237528743</v>
      </c>
      <c r="AK12815">
        <v>0.47419383362354023</v>
      </c>
    </row>
    <row r="12816" spans="1:50">
      <c r="A12816">
        <v>9</v>
      </c>
      <c r="B12816">
        <v>0.6472416178519641</v>
      </c>
      <c r="C12816">
        <v>0.70043668407956849</v>
      </c>
      <c r="D12816">
        <v>0.69709742916081008</v>
      </c>
      <c r="E12816">
        <v>0.72189943953208802</v>
      </c>
      <c r="F12816">
        <v>0.69615713712569616</v>
      </c>
      <c r="G12816">
        <v>0.70970130827498956</v>
      </c>
      <c r="H12816">
        <v>0.55475271022242312</v>
      </c>
      <c r="I12816">
        <v>0.66285672659762396</v>
      </c>
      <c r="J12816">
        <v>0.68222955686567355</v>
      </c>
      <c r="K12816">
        <v>0.57167487730087962</v>
      </c>
      <c r="L12816">
        <v>0.6279190692797606</v>
      </c>
      <c r="M12816">
        <v>0.62005734791114187</v>
      </c>
      <c r="N12816">
        <v>0.55897153451745984</v>
      </c>
      <c r="O12816">
        <v>0.58375535542094259</v>
      </c>
      <c r="P12816">
        <v>0.56545000837505155</v>
      </c>
      <c r="Q12816">
        <v>0.44811482487879889</v>
      </c>
      <c r="R12816">
        <v>0.48135145895123715</v>
      </c>
      <c r="S12816">
        <v>0.46684403119937906</v>
      </c>
      <c r="T12816">
        <v>0.45854572987669906</v>
      </c>
      <c r="U12816">
        <v>0.46334520286137565</v>
      </c>
      <c r="V12816">
        <v>0.46198462129690238</v>
      </c>
      <c r="W12816">
        <v>0.4435332340788532</v>
      </c>
      <c r="X12816">
        <v>0.46175874478275336</v>
      </c>
      <c r="Y12816">
        <v>0.47021328231125686</v>
      </c>
      <c r="Z12816">
        <v>0.50273890286101475</v>
      </c>
      <c r="AA12816">
        <v>0.48307897617957285</v>
      </c>
      <c r="AB12816">
        <v>0.52857999546611067</v>
      </c>
      <c r="AC12816">
        <v>0.49786059975950187</v>
      </c>
      <c r="AD12816">
        <v>0.54473110993061491</v>
      </c>
      <c r="AE12816">
        <v>0.54813511239762069</v>
      </c>
      <c r="AF12816">
        <v>0.54081008508284356</v>
      </c>
      <c r="AG12816">
        <v>0.60759834763041876</v>
      </c>
      <c r="AH12816">
        <v>0.62291884120337959</v>
      </c>
      <c r="AI12816">
        <v>0.76954216429568101</v>
      </c>
      <c r="AJ12816">
        <v>0.68742452064020099</v>
      </c>
      <c r="AK12816">
        <v>0.71296961233953471</v>
      </c>
    </row>
    <row r="12817" spans="1:37">
      <c r="A12817">
        <v>10</v>
      </c>
      <c r="B12817">
        <v>0.74937445498468414</v>
      </c>
      <c r="C12817">
        <v>0.79084609874783263</v>
      </c>
      <c r="D12817">
        <v>0.77716286487421637</v>
      </c>
      <c r="E12817">
        <v>0.8013349199417249</v>
      </c>
      <c r="F12817">
        <v>0.79299518862066987</v>
      </c>
      <c r="G12817">
        <v>0.79763781032344228</v>
      </c>
      <c r="H12817">
        <v>0.64113611762641354</v>
      </c>
      <c r="I12817">
        <v>0.77188678104898401</v>
      </c>
      <c r="J12817">
        <v>0.76848743074099934</v>
      </c>
      <c r="K12817">
        <v>0.66454518034127408</v>
      </c>
      <c r="L12817">
        <v>0.73537497093567827</v>
      </c>
      <c r="M12817">
        <v>0.72597134264560303</v>
      </c>
      <c r="N12817">
        <v>0.66381765533515047</v>
      </c>
      <c r="O12817">
        <v>0.69255757051052891</v>
      </c>
      <c r="P12817">
        <v>0.67314274179109534</v>
      </c>
      <c r="Q12817">
        <v>0.55238863831103924</v>
      </c>
      <c r="R12817">
        <v>0.58406890306884107</v>
      </c>
      <c r="S12817">
        <v>0.57020489218233661</v>
      </c>
      <c r="T12817">
        <v>0.5428885396173202</v>
      </c>
      <c r="U12817">
        <v>0.55710463996560367</v>
      </c>
      <c r="V12817">
        <v>0.5597519926562069</v>
      </c>
      <c r="W12817">
        <v>0.56123612031892123</v>
      </c>
      <c r="X12817">
        <v>0.57168733035996577</v>
      </c>
      <c r="Y12817">
        <v>0.57310153943040576</v>
      </c>
      <c r="Z12817">
        <v>0.60822588932349364</v>
      </c>
      <c r="AA12817">
        <v>0.59130175589026601</v>
      </c>
      <c r="AB12817">
        <v>0.61081516059775143</v>
      </c>
      <c r="AC12817">
        <v>0.65343764029020457</v>
      </c>
      <c r="AD12817">
        <v>0.68292354451465431</v>
      </c>
      <c r="AE12817">
        <v>0.69086516686465749</v>
      </c>
      <c r="AF12817">
        <v>0.65139805677592577</v>
      </c>
      <c r="AG12817">
        <v>0.73015584342006579</v>
      </c>
      <c r="AH12817">
        <v>0.74262274820497787</v>
      </c>
      <c r="AI12817">
        <v>0.81605041130192735</v>
      </c>
      <c r="AJ12817">
        <v>0.78875772103162922</v>
      </c>
      <c r="AK12817">
        <v>0.79621195579585224</v>
      </c>
    </row>
    <row r="12818" spans="1:37">
      <c r="A12818">
        <v>11</v>
      </c>
      <c r="B12818">
        <v>0.80613879307267067</v>
      </c>
      <c r="C12818">
        <v>0.87548358836645257</v>
      </c>
      <c r="D12818">
        <v>0.88955467719431192</v>
      </c>
      <c r="E12818">
        <v>0.93723839635345385</v>
      </c>
      <c r="F12818">
        <v>0.88058688108681549</v>
      </c>
      <c r="G12818">
        <v>0.89066670281349802</v>
      </c>
      <c r="H12818">
        <v>0.72658661831299998</v>
      </c>
      <c r="I12818">
        <v>0.84974056287479283</v>
      </c>
      <c r="J12818">
        <v>0.84503687029036878</v>
      </c>
      <c r="K12818">
        <v>0.71346586669198098</v>
      </c>
      <c r="L12818">
        <v>0.79531872608193444</v>
      </c>
      <c r="M12818">
        <v>0.78555601635183581</v>
      </c>
      <c r="N12818">
        <v>0.72009942341245048</v>
      </c>
      <c r="O12818">
        <v>0.75320634238965656</v>
      </c>
      <c r="P12818">
        <v>0.74165941419184267</v>
      </c>
      <c r="Q12818">
        <v>0.6133839350093705</v>
      </c>
      <c r="R12818">
        <v>0.63369497434346822</v>
      </c>
      <c r="S12818">
        <v>0.60746461830471654</v>
      </c>
      <c r="T12818">
        <v>0.54331672600236036</v>
      </c>
      <c r="U12818">
        <v>0.56821495152951385</v>
      </c>
      <c r="V12818">
        <v>0.56958688432471816</v>
      </c>
      <c r="W12818">
        <v>0.56152047252764925</v>
      </c>
      <c r="X12818">
        <v>0.58528526465599573</v>
      </c>
      <c r="Y12818">
        <v>0.56785237820662915</v>
      </c>
      <c r="Z12818">
        <v>0.6197538019649016</v>
      </c>
      <c r="AA12818">
        <v>0.62211041025810521</v>
      </c>
      <c r="AB12818">
        <v>0.62704201566618201</v>
      </c>
      <c r="AC12818">
        <v>0.6744486666347792</v>
      </c>
      <c r="AD12818">
        <v>0.74382511006098451</v>
      </c>
      <c r="AE12818">
        <v>0.7539991853525172</v>
      </c>
      <c r="AF12818">
        <v>0.71565258534840304</v>
      </c>
      <c r="AG12818">
        <v>0.80655072919585802</v>
      </c>
      <c r="AH12818">
        <v>0.82155790825219799</v>
      </c>
      <c r="AI12818">
        <v>0.86605637719967932</v>
      </c>
      <c r="AJ12818">
        <v>0.87654966659747313</v>
      </c>
      <c r="AK12818">
        <v>0.87481573959059089</v>
      </c>
    </row>
    <row r="12819" spans="1:37">
      <c r="A12819">
        <v>12</v>
      </c>
      <c r="B12819">
        <v>0.9362285416778392</v>
      </c>
      <c r="C12819">
        <v>1</v>
      </c>
      <c r="D12819">
        <v>1</v>
      </c>
      <c r="E12819">
        <v>1</v>
      </c>
      <c r="F12819">
        <v>1</v>
      </c>
      <c r="G12819">
        <v>1</v>
      </c>
      <c r="H12819">
        <v>0.89582427446491286</v>
      </c>
      <c r="I12819">
        <v>1</v>
      </c>
      <c r="J12819">
        <v>0.98995105913797465</v>
      </c>
      <c r="K12819">
        <v>0.87104226082353509</v>
      </c>
      <c r="L12819">
        <v>0.94330918165668687</v>
      </c>
      <c r="M12819">
        <v>0.92335969287223674</v>
      </c>
      <c r="N12819">
        <v>0.87466636440168877</v>
      </c>
      <c r="O12819">
        <v>0.9155001086281348</v>
      </c>
      <c r="P12819">
        <v>0.89937828922450003</v>
      </c>
      <c r="Q12819">
        <v>0.78244820677191729</v>
      </c>
      <c r="R12819">
        <v>0.81492111671945255</v>
      </c>
      <c r="S12819">
        <v>0.79443858046899929</v>
      </c>
      <c r="T12819">
        <v>0.70189310501720392</v>
      </c>
      <c r="U12819">
        <v>0.74593212890793326</v>
      </c>
      <c r="V12819">
        <v>0.74865708087719995</v>
      </c>
      <c r="W12819">
        <v>0.70905045543331791</v>
      </c>
      <c r="X12819">
        <v>0.75908390432562844</v>
      </c>
      <c r="Y12819">
        <v>0.73656856131211013</v>
      </c>
      <c r="Z12819">
        <v>0.78029109301033939</v>
      </c>
      <c r="AA12819">
        <v>0.78476930981208415</v>
      </c>
      <c r="AB12819">
        <v>0.79543004565730879</v>
      </c>
      <c r="AC12819">
        <v>0.81534862041207068</v>
      </c>
      <c r="AD12819">
        <v>0.91055128477059777</v>
      </c>
      <c r="AE12819">
        <v>0.90832074500508786</v>
      </c>
      <c r="AF12819">
        <v>0.87099087145112453</v>
      </c>
      <c r="AG12819">
        <v>0.95232523180969886</v>
      </c>
      <c r="AH12819">
        <v>0.959079684643385</v>
      </c>
      <c r="AI12819">
        <v>1</v>
      </c>
      <c r="AJ12819">
        <v>1</v>
      </c>
      <c r="AK12819">
        <v>1</v>
      </c>
    </row>
    <row r="12820" spans="1:37">
      <c r="A12820">
        <v>13</v>
      </c>
      <c r="B12820">
        <v>0.98193163187112309</v>
      </c>
      <c r="C12820">
        <v>0.97917786789646655</v>
      </c>
      <c r="D12820">
        <v>0.95473087596083028</v>
      </c>
      <c r="E12820">
        <v>0.96764757017480163</v>
      </c>
      <c r="F12820">
        <v>0.96941982882092004</v>
      </c>
      <c r="G12820">
        <v>0.96258031941847877</v>
      </c>
      <c r="H12820">
        <v>0.94074566973094931</v>
      </c>
      <c r="I12820">
        <v>0.98761221889871875</v>
      </c>
      <c r="J12820">
        <v>1</v>
      </c>
      <c r="K12820">
        <v>0.95535146924752523</v>
      </c>
      <c r="L12820">
        <v>0.98766901912929939</v>
      </c>
      <c r="M12820">
        <v>0.97439622501255074</v>
      </c>
      <c r="N12820">
        <v>0.93309557285786249</v>
      </c>
      <c r="O12820">
        <v>0.98005326102011847</v>
      </c>
      <c r="P12820">
        <v>0.96697247297302735</v>
      </c>
      <c r="Q12820">
        <v>0.86660130976999616</v>
      </c>
      <c r="R12820">
        <v>0.91426514195750763</v>
      </c>
      <c r="S12820">
        <v>0.88412560692376674</v>
      </c>
      <c r="T12820">
        <v>0.80002453374872651</v>
      </c>
      <c r="U12820">
        <v>0.85860719394538543</v>
      </c>
      <c r="V12820">
        <v>0.85631996453096171</v>
      </c>
      <c r="W12820">
        <v>0.76155868617212119</v>
      </c>
      <c r="X12820">
        <v>0.85333815187222417</v>
      </c>
      <c r="Y12820">
        <v>0.83789671868122739</v>
      </c>
      <c r="Z12820">
        <v>0.87481545955146189</v>
      </c>
      <c r="AA12820">
        <v>0.88040773375610448</v>
      </c>
      <c r="AB12820">
        <v>0.89475272877185152</v>
      </c>
      <c r="AC12820">
        <v>0.85572393314210038</v>
      </c>
      <c r="AD12820">
        <v>0.95112504996722047</v>
      </c>
      <c r="AE12820">
        <v>0.95238937081457642</v>
      </c>
      <c r="AF12820">
        <v>0.93606820984227157</v>
      </c>
      <c r="AG12820">
        <v>0.97625382068344313</v>
      </c>
      <c r="AH12820">
        <v>0.97308528871462696</v>
      </c>
      <c r="AI12820">
        <v>0.99324184078078892</v>
      </c>
      <c r="AJ12820">
        <v>0.94893448502907773</v>
      </c>
      <c r="AK12820">
        <v>0.94667843747323943</v>
      </c>
    </row>
    <row r="12821" spans="1:37">
      <c r="A12821">
        <v>14</v>
      </c>
      <c r="B12821">
        <v>1</v>
      </c>
      <c r="C12821">
        <v>0.94698916585777471</v>
      </c>
      <c r="D12821">
        <v>0.91572303406024991</v>
      </c>
      <c r="E12821">
        <v>0.98269267255035286</v>
      </c>
      <c r="F12821">
        <v>0.93766146335611822</v>
      </c>
      <c r="G12821">
        <v>0.93187309994187262</v>
      </c>
      <c r="H12821">
        <v>0.98960345411969663</v>
      </c>
      <c r="I12821">
        <v>0.95732254048910181</v>
      </c>
      <c r="J12821">
        <v>0.97151995998356167</v>
      </c>
      <c r="K12821">
        <v>1</v>
      </c>
      <c r="L12821">
        <v>1</v>
      </c>
      <c r="M12821">
        <v>1</v>
      </c>
      <c r="N12821">
        <v>0.9966384044100649</v>
      </c>
      <c r="O12821">
        <v>1</v>
      </c>
      <c r="P12821">
        <v>1</v>
      </c>
      <c r="Q12821">
        <v>0.98341900761629586</v>
      </c>
      <c r="R12821">
        <v>0.99621706963525702</v>
      </c>
      <c r="S12821">
        <v>0.98022389549740407</v>
      </c>
      <c r="T12821">
        <v>0.92125964754085543</v>
      </c>
      <c r="U12821">
        <v>0.96486589586937122</v>
      </c>
      <c r="V12821">
        <v>0.96293486433411968</v>
      </c>
      <c r="W12821">
        <v>0.89463830799438804</v>
      </c>
      <c r="X12821">
        <v>0.96102730462689301</v>
      </c>
      <c r="Y12821">
        <v>0.94587952079521675</v>
      </c>
      <c r="Z12821">
        <v>0.9708030432180591</v>
      </c>
      <c r="AA12821">
        <v>0.97077302210033023</v>
      </c>
      <c r="AB12821">
        <v>0.97979997169832045</v>
      </c>
      <c r="AC12821">
        <v>0.94973118604636508</v>
      </c>
      <c r="AD12821">
        <v>0.99448801601637082</v>
      </c>
      <c r="AE12821">
        <v>1</v>
      </c>
      <c r="AF12821">
        <v>1</v>
      </c>
      <c r="AG12821">
        <v>1</v>
      </c>
      <c r="AH12821">
        <v>1</v>
      </c>
      <c r="AI12821">
        <v>0.938922807950613</v>
      </c>
      <c r="AJ12821">
        <v>0.89260221983511856</v>
      </c>
      <c r="AK12821">
        <v>0.8816751117436088</v>
      </c>
    </row>
    <row r="12822" spans="1:37">
      <c r="A12822">
        <v>15</v>
      </c>
      <c r="B12822">
        <v>0.94638997616745102</v>
      </c>
      <c r="C12822">
        <v>0.8368533843909598</v>
      </c>
      <c r="D12822">
        <v>0.80818432946226082</v>
      </c>
      <c r="E12822">
        <v>0.85935039430173943</v>
      </c>
      <c r="F12822">
        <v>0.82036216431885911</v>
      </c>
      <c r="G12822">
        <v>0.81293217660880901</v>
      </c>
      <c r="H12822">
        <v>1</v>
      </c>
      <c r="I12822">
        <v>0.86622671277886676</v>
      </c>
      <c r="J12822">
        <v>0.88835224925468503</v>
      </c>
      <c r="K12822">
        <v>0.99068985680158939</v>
      </c>
      <c r="L12822">
        <v>0.93196846171721759</v>
      </c>
      <c r="M12822">
        <v>0.93943601860887505</v>
      </c>
      <c r="N12822">
        <v>1</v>
      </c>
      <c r="O12822">
        <v>0.95311021552563102</v>
      </c>
      <c r="P12822">
        <v>0.95177883369233673</v>
      </c>
      <c r="Q12822">
        <v>1</v>
      </c>
      <c r="R12822">
        <v>1</v>
      </c>
      <c r="S12822">
        <v>1</v>
      </c>
      <c r="T12822">
        <v>0.93943284294697582</v>
      </c>
      <c r="U12822">
        <v>0.9820528126099981</v>
      </c>
      <c r="V12822">
        <v>0.99336334611540278</v>
      </c>
      <c r="W12822">
        <v>0.95633720576306047</v>
      </c>
      <c r="X12822">
        <v>0.99549992763590567</v>
      </c>
      <c r="Y12822">
        <v>0.98080973672336991</v>
      </c>
      <c r="Z12822">
        <v>1</v>
      </c>
      <c r="AA12822">
        <v>1</v>
      </c>
      <c r="AB12822">
        <v>1</v>
      </c>
      <c r="AC12822">
        <v>1</v>
      </c>
      <c r="AD12822">
        <v>1</v>
      </c>
      <c r="AE12822">
        <v>0.98909136753671123</v>
      </c>
      <c r="AF12822">
        <v>0.99702088189136717</v>
      </c>
      <c r="AG12822">
        <v>0.94191412578359646</v>
      </c>
      <c r="AH12822">
        <v>0.93076151286975062</v>
      </c>
      <c r="AI12822">
        <v>0.81997580263907255</v>
      </c>
      <c r="AJ12822">
        <v>0.76866002811080147</v>
      </c>
      <c r="AK12822">
        <v>0.75874194187717869</v>
      </c>
    </row>
    <row r="12823" spans="1:37">
      <c r="A12823">
        <v>16</v>
      </c>
      <c r="B12823">
        <v>0.73642237173810754</v>
      </c>
      <c r="C12823">
        <v>0.55706329793313136</v>
      </c>
      <c r="D12823">
        <v>0.5081041119713352</v>
      </c>
      <c r="E12823">
        <v>0.49936285256672069</v>
      </c>
      <c r="F12823">
        <v>0.53876497400474499</v>
      </c>
      <c r="G12823">
        <v>0.52255409586146273</v>
      </c>
      <c r="H12823">
        <v>0.86499743042313504</v>
      </c>
      <c r="I12823">
        <v>0.63822404209275962</v>
      </c>
      <c r="J12823">
        <v>0.67951379514974697</v>
      </c>
      <c r="K12823">
        <v>0.88042112065349942</v>
      </c>
      <c r="L12823">
        <v>0.75947533749565799</v>
      </c>
      <c r="M12823">
        <v>0.77633567573621098</v>
      </c>
      <c r="N12823">
        <v>0.90011820350515459</v>
      </c>
      <c r="O12823">
        <v>0.82408827448373789</v>
      </c>
      <c r="P12823">
        <v>0.82497533433555392</v>
      </c>
      <c r="Q12823">
        <v>0.98635044721541709</v>
      </c>
      <c r="R12823">
        <v>0.93418318924218702</v>
      </c>
      <c r="S12823">
        <v>0.94626842431153269</v>
      </c>
      <c r="T12823">
        <v>1</v>
      </c>
      <c r="U12823">
        <v>1</v>
      </c>
      <c r="V12823">
        <v>1</v>
      </c>
      <c r="W12823">
        <v>1</v>
      </c>
      <c r="X12823">
        <v>1</v>
      </c>
      <c r="Y12823">
        <v>1</v>
      </c>
      <c r="Z12823">
        <v>0.98860896135500476</v>
      </c>
      <c r="AA12823">
        <v>0.96976639832913902</v>
      </c>
      <c r="AB12823">
        <v>0.9814250016630176</v>
      </c>
      <c r="AC12823">
        <v>0.94733106567498993</v>
      </c>
      <c r="AD12823">
        <v>0.86094681190904465</v>
      </c>
      <c r="AE12823">
        <v>0.84319769058773375</v>
      </c>
      <c r="AF12823">
        <v>0.87587371203592035</v>
      </c>
      <c r="AG12823">
        <v>0.74073180756814405</v>
      </c>
      <c r="AH12823">
        <v>0.74133997942883367</v>
      </c>
      <c r="AI12823">
        <v>0.54156600441441671</v>
      </c>
      <c r="AJ12823">
        <v>0.47505399237899221</v>
      </c>
      <c r="AK12823">
        <v>0.46495402606641928</v>
      </c>
    </row>
    <row r="12824" spans="1:37">
      <c r="A12824">
        <v>17</v>
      </c>
      <c r="B12824">
        <v>0.69285707336700209</v>
      </c>
      <c r="C12824">
        <v>0.55524437161675655</v>
      </c>
      <c r="D12824">
        <v>0.53149146704400707</v>
      </c>
      <c r="E12824">
        <v>0.56965062389649956</v>
      </c>
      <c r="F12824">
        <v>0.521960700817103</v>
      </c>
      <c r="G12824">
        <v>0.52157278455383993</v>
      </c>
      <c r="H12824">
        <v>0.7426644823676859</v>
      </c>
      <c r="I12824">
        <v>0.57799763244807068</v>
      </c>
      <c r="J12824">
        <v>0.61804109716607947</v>
      </c>
      <c r="K12824">
        <v>0.74093599328601345</v>
      </c>
      <c r="L12824">
        <v>0.65931193462273152</v>
      </c>
      <c r="M12824">
        <v>0.66601340409392173</v>
      </c>
      <c r="N12824">
        <v>0.749725287309425</v>
      </c>
      <c r="O12824">
        <v>0.71399391486707753</v>
      </c>
      <c r="P12824">
        <v>0.72006356500310076</v>
      </c>
      <c r="Q12824">
        <v>0.84904080788991776</v>
      </c>
      <c r="R12824">
        <v>0.80939893530302354</v>
      </c>
      <c r="S12824">
        <v>0.81080890118964721</v>
      </c>
      <c r="T12824">
        <v>0.85748814964209108</v>
      </c>
      <c r="U12824">
        <v>0.8636210094077752</v>
      </c>
      <c r="V12824">
        <v>0.85264129948461942</v>
      </c>
      <c r="W12824">
        <v>0.84295322670233575</v>
      </c>
      <c r="X12824">
        <v>0.84622905224966682</v>
      </c>
      <c r="Y12824">
        <v>0.84410115926589013</v>
      </c>
      <c r="Z12824">
        <v>0.81780829343011796</v>
      </c>
      <c r="AA12824">
        <v>0.81288020607410438</v>
      </c>
      <c r="AB12824">
        <v>0.82384372750283474</v>
      </c>
      <c r="AC12824">
        <v>0.77850416863917105</v>
      </c>
      <c r="AD12824">
        <v>0.70617659612389683</v>
      </c>
      <c r="AE12824">
        <v>0.69763827198768924</v>
      </c>
      <c r="AF12824">
        <v>0.75048228549256291</v>
      </c>
      <c r="AG12824">
        <v>0.64212838594151311</v>
      </c>
      <c r="AH12824">
        <v>0.65627915088554023</v>
      </c>
      <c r="AI12824">
        <v>0.55462590665630385</v>
      </c>
      <c r="AJ12824">
        <v>0.48971485413309807</v>
      </c>
      <c r="AK12824">
        <v>0.48420964676636741</v>
      </c>
    </row>
    <row r="12825" spans="1:37">
      <c r="A12825">
        <v>18</v>
      </c>
      <c r="B12825">
        <v>0.68122744391893519</v>
      </c>
      <c r="C12825">
        <v>0.58256020027930144</v>
      </c>
      <c r="D12825">
        <v>0.56511066311138758</v>
      </c>
      <c r="E12825">
        <v>0.64505222533156648</v>
      </c>
      <c r="F12825">
        <v>0.56064231936661191</v>
      </c>
      <c r="G12825">
        <v>0.57983954114203151</v>
      </c>
      <c r="H12825">
        <v>0.70810028113289447</v>
      </c>
      <c r="I12825">
        <v>0.56698036551460951</v>
      </c>
      <c r="J12825">
        <v>0.60797707434238779</v>
      </c>
      <c r="K12825">
        <v>0.68239102061030255</v>
      </c>
      <c r="L12825">
        <v>0.62454495678931587</v>
      </c>
      <c r="M12825">
        <v>0.62249523214462943</v>
      </c>
      <c r="N12825">
        <v>0.73082679501199921</v>
      </c>
      <c r="O12825">
        <v>0.68051666503179387</v>
      </c>
      <c r="P12825">
        <v>0.67852783839085362</v>
      </c>
      <c r="Q12825">
        <v>0.7979012870846276</v>
      </c>
      <c r="R12825">
        <v>0.76087077264774594</v>
      </c>
      <c r="S12825">
        <v>0.75236081783793274</v>
      </c>
      <c r="T12825">
        <v>0.81373281012932941</v>
      </c>
      <c r="U12825">
        <v>0.82625742549470604</v>
      </c>
      <c r="V12825">
        <v>0.81605929230752516</v>
      </c>
      <c r="W12825">
        <v>0.81219925290721584</v>
      </c>
      <c r="X12825">
        <v>0.81301634005166101</v>
      </c>
      <c r="Y12825">
        <v>0.8045015251289207</v>
      </c>
      <c r="Z12825">
        <v>0.79245395215606718</v>
      </c>
      <c r="AA12825">
        <v>0.78040848849850408</v>
      </c>
      <c r="AB12825">
        <v>0.80093448236313125</v>
      </c>
      <c r="AC12825">
        <v>0.74595313100637917</v>
      </c>
      <c r="AD12825">
        <v>0.6648513818897549</v>
      </c>
      <c r="AE12825">
        <v>0.65515865193658351</v>
      </c>
      <c r="AF12825">
        <v>0.71537307763616076</v>
      </c>
      <c r="AG12825">
        <v>0.61063414025007612</v>
      </c>
      <c r="AH12825">
        <v>0.64239928861193074</v>
      </c>
      <c r="AI12825">
        <v>0.56048204343220731</v>
      </c>
      <c r="AJ12825">
        <v>0.54058448267745418</v>
      </c>
      <c r="AK12825">
        <v>0.51926690854289159</v>
      </c>
    </row>
    <row r="12826" spans="1:37">
      <c r="A12826">
        <v>19</v>
      </c>
      <c r="B12826">
        <v>0.63938494539123081</v>
      </c>
      <c r="C12826">
        <v>0.58781353723969199</v>
      </c>
      <c r="D12826">
        <v>0.55953362313281829</v>
      </c>
      <c r="E12826">
        <v>0.73045656995144059</v>
      </c>
      <c r="F12826">
        <v>0.59640078408470965</v>
      </c>
      <c r="G12826">
        <v>0.61684423660397758</v>
      </c>
      <c r="H12826">
        <v>0.6282496719152596</v>
      </c>
      <c r="I12826">
        <v>0.57225158374134555</v>
      </c>
      <c r="J12826">
        <v>0.59018378918568482</v>
      </c>
      <c r="K12826">
        <v>0.61615594034832577</v>
      </c>
      <c r="L12826">
        <v>0.58493055325490684</v>
      </c>
      <c r="M12826">
        <v>0.57527395201474207</v>
      </c>
      <c r="N12826">
        <v>0.6307972041715264</v>
      </c>
      <c r="O12826">
        <v>0.62012399734166113</v>
      </c>
      <c r="P12826">
        <v>0.61508999433778833</v>
      </c>
      <c r="Q12826">
        <v>0.70987770035772646</v>
      </c>
      <c r="R12826">
        <v>0.6774462204425955</v>
      </c>
      <c r="S12826">
        <v>0.66290914261094913</v>
      </c>
      <c r="T12826">
        <v>0.69238816513739021</v>
      </c>
      <c r="U12826">
        <v>0.72628817858733041</v>
      </c>
      <c r="V12826">
        <v>0.71580855376250818</v>
      </c>
      <c r="W12826">
        <v>0.66582954692221896</v>
      </c>
      <c r="X12826">
        <v>0.70298894094323605</v>
      </c>
      <c r="Y12826">
        <v>0.68837019366161312</v>
      </c>
      <c r="Z12826">
        <v>0.66920905036201817</v>
      </c>
      <c r="AA12826">
        <v>0.66703558665012674</v>
      </c>
      <c r="AB12826">
        <v>0.70089103981036238</v>
      </c>
      <c r="AC12826">
        <v>0.61752766204419429</v>
      </c>
      <c r="AD12826">
        <v>0.5735773403389427</v>
      </c>
      <c r="AE12826">
        <v>0.57921628844776429</v>
      </c>
      <c r="AF12826">
        <v>0.63306882564844869</v>
      </c>
      <c r="AG12826">
        <v>0.57389107492521663</v>
      </c>
      <c r="AH12826">
        <v>0.60559242099948707</v>
      </c>
      <c r="AI12826">
        <v>0.55668232165469544</v>
      </c>
      <c r="AJ12826">
        <v>0.57983900709980529</v>
      </c>
      <c r="AK12826">
        <v>0.54994705571094316</v>
      </c>
    </row>
    <row r="12827" spans="1:37">
      <c r="A12827">
        <v>20</v>
      </c>
      <c r="B12827">
        <v>0.62048161669031943</v>
      </c>
      <c r="C12827">
        <v>0.57037544442040533</v>
      </c>
      <c r="D12827">
        <v>0.55490848577823493</v>
      </c>
      <c r="E12827">
        <v>0.72947495362594283</v>
      </c>
      <c r="F12827">
        <v>0.57690698753526426</v>
      </c>
      <c r="G12827">
        <v>0.58799039347474824</v>
      </c>
      <c r="H12827">
        <v>0.58617204041189319</v>
      </c>
      <c r="I12827">
        <v>0.57588594663586723</v>
      </c>
      <c r="J12827">
        <v>0.57242963864385121</v>
      </c>
      <c r="K12827">
        <v>0.63233263086305969</v>
      </c>
      <c r="L12827">
        <v>0.58590067185540429</v>
      </c>
      <c r="M12827">
        <v>0.5898634364857791</v>
      </c>
      <c r="N12827">
        <v>0.61496428202341491</v>
      </c>
      <c r="O12827">
        <v>0.60109774097621393</v>
      </c>
      <c r="P12827">
        <v>0.59317276665199825</v>
      </c>
      <c r="Q12827">
        <v>0.64968229397293287</v>
      </c>
      <c r="R12827">
        <v>0.62279273680829261</v>
      </c>
      <c r="S12827">
        <v>0.6179508135446794</v>
      </c>
      <c r="T12827">
        <v>0.70547892635286202</v>
      </c>
      <c r="U12827">
        <v>0.69655016994827446</v>
      </c>
      <c r="V12827">
        <v>0.69021102786208643</v>
      </c>
      <c r="W12827">
        <v>0.67800104190030641</v>
      </c>
      <c r="X12827">
        <v>0.67555056238671451</v>
      </c>
      <c r="Y12827">
        <v>0.68276245106603595</v>
      </c>
      <c r="Z12827">
        <v>0.69713647040060311</v>
      </c>
      <c r="AA12827">
        <v>0.66125962915144565</v>
      </c>
      <c r="AB12827">
        <v>0.69882024927930009</v>
      </c>
      <c r="AC12827">
        <v>0.65453425058879955</v>
      </c>
      <c r="AD12827">
        <v>0.55269015226692153</v>
      </c>
      <c r="AE12827">
        <v>0.5706969210072832</v>
      </c>
      <c r="AF12827">
        <v>0.61741377593352054</v>
      </c>
      <c r="AG12827">
        <v>0.5674066550377137</v>
      </c>
      <c r="AH12827">
        <v>0.58949646408946055</v>
      </c>
      <c r="AI12827">
        <v>0.5202698887227688</v>
      </c>
      <c r="AJ12827">
        <v>0.52270895502305459</v>
      </c>
      <c r="AK12827">
        <v>0.50092974708170401</v>
      </c>
    </row>
    <row r="12828" spans="1:37">
      <c r="A12828">
        <v>21</v>
      </c>
      <c r="B12828">
        <v>0.56551089698625123</v>
      </c>
      <c r="C12828">
        <v>0.52668743213060121</v>
      </c>
      <c r="D12828">
        <v>0.51061574324148418</v>
      </c>
      <c r="E12828">
        <v>0.68306312867638996</v>
      </c>
      <c r="F12828">
        <v>0.53456446577722305</v>
      </c>
      <c r="G12828">
        <v>0.5421195084300201</v>
      </c>
      <c r="H12828">
        <v>0.52193535777071887</v>
      </c>
      <c r="I12828">
        <v>0.52992029071947422</v>
      </c>
      <c r="J12828">
        <v>0.53362990411064315</v>
      </c>
      <c r="K12828">
        <v>0.54393815312938476</v>
      </c>
      <c r="L12828">
        <v>0.52991194821035603</v>
      </c>
      <c r="M12828">
        <v>0.53038829971478751</v>
      </c>
      <c r="N12828">
        <v>0.51874069942666257</v>
      </c>
      <c r="O12828">
        <v>0.53055163568959907</v>
      </c>
      <c r="P12828">
        <v>0.52961530294174286</v>
      </c>
      <c r="Q12828">
        <v>0.5398953058789242</v>
      </c>
      <c r="R12828">
        <v>0.52851159358949384</v>
      </c>
      <c r="S12828">
        <v>0.52006051376766804</v>
      </c>
      <c r="T12828">
        <v>0.55000035517296031</v>
      </c>
      <c r="U12828">
        <v>0.55805549850336722</v>
      </c>
      <c r="V12828">
        <v>0.56047180318010448</v>
      </c>
      <c r="W12828">
        <v>0.55675741854231542</v>
      </c>
      <c r="X12828">
        <v>0.55258894751477916</v>
      </c>
      <c r="Y12828">
        <v>0.55273751344275623</v>
      </c>
      <c r="Z12828">
        <v>0.60033889238028126</v>
      </c>
      <c r="AA12828">
        <v>0.56203337940213849</v>
      </c>
      <c r="AB12828">
        <v>0.59239203517508066</v>
      </c>
      <c r="AC12828">
        <v>0.57925425660436392</v>
      </c>
      <c r="AD12828">
        <v>0.49948219186167814</v>
      </c>
      <c r="AE12828">
        <v>0.52067502835668533</v>
      </c>
      <c r="AF12828">
        <v>0.54629030883668261</v>
      </c>
      <c r="AG12828">
        <v>0.53271685658800749</v>
      </c>
      <c r="AH12828">
        <v>0.54108225352424288</v>
      </c>
      <c r="AI12828">
        <v>0.47488129652783617</v>
      </c>
      <c r="AJ12828">
        <v>0.474199223134597</v>
      </c>
      <c r="AK12828">
        <v>0.44486625653996276</v>
      </c>
    </row>
    <row r="12829" spans="1:37">
      <c r="A12829">
        <v>22</v>
      </c>
      <c r="B12829">
        <v>0.46998259566450429</v>
      </c>
      <c r="C12829">
        <v>0.42758651816434057</v>
      </c>
      <c r="D12829">
        <v>0.39992838797894936</v>
      </c>
      <c r="E12829">
        <v>0.54528788422267582</v>
      </c>
      <c r="F12829">
        <v>0.42562337314356868</v>
      </c>
      <c r="G12829">
        <v>0.41639058330930118</v>
      </c>
      <c r="H12829">
        <v>0.43132505746380168</v>
      </c>
      <c r="I12829">
        <v>0.42153209338782271</v>
      </c>
      <c r="J12829">
        <v>0.42402220479811792</v>
      </c>
      <c r="K12829">
        <v>0.45498042103202391</v>
      </c>
      <c r="L12829">
        <v>0.42224440441566763</v>
      </c>
      <c r="M12829">
        <v>0.43241544787298924</v>
      </c>
      <c r="N12829">
        <v>0.40138949837810761</v>
      </c>
      <c r="O12829">
        <v>0.4069928408111087</v>
      </c>
      <c r="P12829">
        <v>0.41410503260983816</v>
      </c>
      <c r="Q12829">
        <v>0.40535367070582728</v>
      </c>
      <c r="R12829">
        <v>0.39957960758374761</v>
      </c>
      <c r="S12829">
        <v>0.39419925062163402</v>
      </c>
      <c r="T12829">
        <v>0.4230533017211065</v>
      </c>
      <c r="U12829">
        <v>0.41730286899406832</v>
      </c>
      <c r="V12829">
        <v>0.41944243352510469</v>
      </c>
      <c r="W12829">
        <v>0.41353878046955483</v>
      </c>
      <c r="X12829">
        <v>0.40446545675294931</v>
      </c>
      <c r="Y12829">
        <v>0.4039145845988622</v>
      </c>
      <c r="Z12829">
        <v>0.45479745212278122</v>
      </c>
      <c r="AA12829">
        <v>0.41869959519778238</v>
      </c>
      <c r="AB12829">
        <v>0.44010768502553466</v>
      </c>
      <c r="AC12829">
        <v>0.46083183764646868</v>
      </c>
      <c r="AD12829">
        <v>0.39947163326936852</v>
      </c>
      <c r="AE12829">
        <v>0.41578234721504903</v>
      </c>
      <c r="AF12829">
        <v>0.45689669303730451</v>
      </c>
      <c r="AG12829">
        <v>0.43468664901919524</v>
      </c>
      <c r="AH12829">
        <v>0.43488106745839045</v>
      </c>
      <c r="AI12829">
        <v>0.37140349592500377</v>
      </c>
      <c r="AJ12829">
        <v>0.36383283987431048</v>
      </c>
      <c r="AK12829">
        <v>0.32833137303686905</v>
      </c>
    </row>
    <row r="12830" spans="1:37">
      <c r="A12830">
        <v>23</v>
      </c>
      <c r="B12830">
        <v>0.31934440285874205</v>
      </c>
      <c r="C12830">
        <v>0.34055625788924171</v>
      </c>
      <c r="D12830">
        <v>0.31622606375621748</v>
      </c>
      <c r="E12830">
        <v>0.44545297494388419</v>
      </c>
      <c r="F12830">
        <v>0.34279081604591627</v>
      </c>
      <c r="G12830">
        <v>0.34002623669918236</v>
      </c>
      <c r="H12830">
        <v>0.36325969351841814</v>
      </c>
      <c r="I12830">
        <v>0.32762214791700833</v>
      </c>
      <c r="J12830">
        <v>0.33497752746587078</v>
      </c>
      <c r="K12830">
        <v>0.37940160771020998</v>
      </c>
      <c r="L12830">
        <v>0.33227439195425068</v>
      </c>
      <c r="M12830">
        <v>0.34330939055768667</v>
      </c>
      <c r="N12830">
        <v>0.33683832473110231</v>
      </c>
      <c r="O12830">
        <v>0.32593267992822722</v>
      </c>
      <c r="P12830">
        <v>0.32437218580181287</v>
      </c>
      <c r="Q12830">
        <v>0.30277212718130958</v>
      </c>
      <c r="R12830">
        <v>0.32608272580502184</v>
      </c>
      <c r="S12830">
        <v>0.31729302280166505</v>
      </c>
      <c r="T12830">
        <v>0.30858996971967567</v>
      </c>
      <c r="U12830">
        <v>0.33583264141306429</v>
      </c>
      <c r="V12830">
        <v>0.35280489096444645</v>
      </c>
      <c r="W12830">
        <v>0.32452639230204139</v>
      </c>
      <c r="X12830">
        <v>0.33898599934705836</v>
      </c>
      <c r="Y12830">
        <v>0.33537742477700588</v>
      </c>
      <c r="Z12830">
        <v>0.37914506678709331</v>
      </c>
      <c r="AA12830">
        <v>0.35539667245658219</v>
      </c>
      <c r="AB12830">
        <v>0.37455714717606114</v>
      </c>
      <c r="AC12830">
        <v>0.35790058254914836</v>
      </c>
      <c r="AD12830">
        <v>0.33327673420073106</v>
      </c>
      <c r="AE12830">
        <v>0.32826263071751477</v>
      </c>
      <c r="AF12830">
        <v>0.38349519608091404</v>
      </c>
      <c r="AG12830">
        <v>0.34994830472262778</v>
      </c>
      <c r="AH12830">
        <v>0.35867009013433765</v>
      </c>
      <c r="AI12830">
        <v>0.32692955757431624</v>
      </c>
      <c r="AJ12830">
        <v>0.30474799008925418</v>
      </c>
      <c r="AK12830">
        <v>0.29381713736126547</v>
      </c>
    </row>
    <row r="12831" spans="1:37">
      <c r="A12831">
        <v>24</v>
      </c>
      <c r="B12831">
        <v>0.33475899286450178</v>
      </c>
      <c r="C12831">
        <v>0.37610970750140554</v>
      </c>
      <c r="D12831">
        <v>0.34305647994731059</v>
      </c>
      <c r="E12831">
        <v>0.4702517790378154</v>
      </c>
      <c r="F12831">
        <v>0.3863316346450999</v>
      </c>
      <c r="G12831">
        <v>0.38433819054368235</v>
      </c>
      <c r="H12831">
        <v>0.40568255670106129</v>
      </c>
      <c r="I12831">
        <v>0.37913764210580758</v>
      </c>
      <c r="J12831">
        <v>0.38265640728244316</v>
      </c>
      <c r="K12831">
        <v>0.39590446677265095</v>
      </c>
      <c r="L12831">
        <v>0.38063333531657251</v>
      </c>
      <c r="M12831">
        <v>0.37601784985175485</v>
      </c>
      <c r="N12831">
        <v>0.38474911369509396</v>
      </c>
      <c r="O12831">
        <v>0.38744929375541853</v>
      </c>
      <c r="P12831">
        <v>0.3805298626041842</v>
      </c>
      <c r="Q12831">
        <v>0.37426268551977687</v>
      </c>
      <c r="R12831">
        <v>0.38782211874343131</v>
      </c>
      <c r="S12831">
        <v>0.38255220119369643</v>
      </c>
      <c r="T12831">
        <v>0.33052828473160489</v>
      </c>
      <c r="U12831">
        <v>0.37944104000294659</v>
      </c>
      <c r="V12831">
        <v>0.38984519143853263</v>
      </c>
      <c r="W12831">
        <v>0.35906998762411668</v>
      </c>
      <c r="X12831">
        <v>0.38883197155426619</v>
      </c>
      <c r="Y12831">
        <v>0.37576800222149004</v>
      </c>
      <c r="Z12831">
        <v>0.38690682491652817</v>
      </c>
      <c r="AA12831">
        <v>0.38750232782616567</v>
      </c>
      <c r="AB12831">
        <v>0.39926916504192234</v>
      </c>
      <c r="AC12831">
        <v>0.40370998083234788</v>
      </c>
      <c r="AD12831">
        <v>0.39877758727015994</v>
      </c>
      <c r="AE12831">
        <v>0.39474183286003595</v>
      </c>
      <c r="AF12831">
        <v>0.42428540175093382</v>
      </c>
      <c r="AG12831">
        <v>0.39357202208653602</v>
      </c>
      <c r="AH12831">
        <v>0.41213634963046619</v>
      </c>
      <c r="AI12831">
        <v>0.35592636300032804</v>
      </c>
      <c r="AJ12831">
        <v>0.34429273366146135</v>
      </c>
      <c r="AK12831">
        <v>0.33793056535950822</v>
      </c>
    </row>
    <row r="12841" spans="1:50">
      <c r="A12841" t="s">
        <v>568</v>
      </c>
      <c r="D12841">
        <v>2015</v>
      </c>
      <c r="F12841" t="s">
        <v>0</v>
      </c>
      <c r="G12841" s="168">
        <v>11652.19500182246</v>
      </c>
      <c r="H12841" t="s">
        <v>551</v>
      </c>
      <c r="K12841" t="s">
        <v>1</v>
      </c>
      <c r="L12841" t="s">
        <v>103</v>
      </c>
    </row>
    <row r="12842" spans="1:50">
      <c r="A12842">
        <v>0</v>
      </c>
      <c r="B12842" t="s">
        <v>562</v>
      </c>
      <c r="F12842" t="s">
        <v>3</v>
      </c>
      <c r="G12842">
        <v>0</v>
      </c>
      <c r="H12842" t="s">
        <v>551</v>
      </c>
      <c r="K12842" t="s">
        <v>4</v>
      </c>
      <c r="L12842" t="s">
        <v>103</v>
      </c>
      <c r="N12842" t="s">
        <v>105</v>
      </c>
    </row>
    <row r="12843" spans="1:50">
      <c r="B12843">
        <v>1</v>
      </c>
      <c r="C12843" t="s">
        <v>5</v>
      </c>
      <c r="D12843" t="s">
        <v>6</v>
      </c>
      <c r="E12843">
        <v>2</v>
      </c>
      <c r="F12843" t="s">
        <v>7</v>
      </c>
      <c r="G12843" t="s">
        <v>8</v>
      </c>
      <c r="H12843">
        <v>3</v>
      </c>
      <c r="I12843" t="s">
        <v>9</v>
      </c>
      <c r="J12843" t="s">
        <v>10</v>
      </c>
      <c r="K12843">
        <v>4</v>
      </c>
      <c r="L12843" t="s">
        <v>11</v>
      </c>
      <c r="M12843" t="s">
        <v>12</v>
      </c>
      <c r="N12843">
        <v>5</v>
      </c>
      <c r="O12843" t="s">
        <v>13</v>
      </c>
      <c r="P12843" t="s">
        <v>13</v>
      </c>
      <c r="Q12843">
        <v>6</v>
      </c>
      <c r="R12843" t="s">
        <v>14</v>
      </c>
      <c r="S12843" t="s">
        <v>87</v>
      </c>
      <c r="T12843">
        <v>7</v>
      </c>
      <c r="U12843" t="s">
        <v>15</v>
      </c>
      <c r="V12843" t="s">
        <v>88</v>
      </c>
      <c r="W12843">
        <v>8</v>
      </c>
      <c r="X12843" t="s">
        <v>89</v>
      </c>
      <c r="Y12843" t="s">
        <v>90</v>
      </c>
      <c r="Z12843">
        <v>9</v>
      </c>
      <c r="AA12843" t="s">
        <v>91</v>
      </c>
      <c r="AB12843" t="s">
        <v>92</v>
      </c>
      <c r="AC12843">
        <v>10</v>
      </c>
      <c r="AD12843" t="s">
        <v>93</v>
      </c>
      <c r="AE12843" t="s">
        <v>94</v>
      </c>
      <c r="AF12843">
        <v>11</v>
      </c>
      <c r="AG12843" t="s">
        <v>95</v>
      </c>
      <c r="AH12843" t="s">
        <v>96</v>
      </c>
      <c r="AI12843">
        <v>12</v>
      </c>
      <c r="AJ12843" t="s">
        <v>97</v>
      </c>
      <c r="AK12843" t="s">
        <v>98</v>
      </c>
    </row>
    <row r="12844" spans="1:50">
      <c r="B12844">
        <v>31</v>
      </c>
      <c r="E12844">
        <v>28</v>
      </c>
      <c r="H12844">
        <v>31</v>
      </c>
      <c r="K12844">
        <v>30</v>
      </c>
      <c r="N12844">
        <v>31</v>
      </c>
      <c r="Q12844">
        <v>30</v>
      </c>
      <c r="T12844">
        <v>31</v>
      </c>
      <c r="W12844">
        <v>31</v>
      </c>
      <c r="Z12844">
        <v>30</v>
      </c>
      <c r="AC12844">
        <v>31</v>
      </c>
      <c r="AF12844">
        <v>30</v>
      </c>
      <c r="AI12844">
        <v>31</v>
      </c>
    </row>
    <row r="12845" spans="1:50">
      <c r="A12845" t="s">
        <v>16</v>
      </c>
      <c r="B12845" t="s">
        <v>17</v>
      </c>
      <c r="C12845" t="s">
        <v>18</v>
      </c>
      <c r="D12845" t="s">
        <v>19</v>
      </c>
      <c r="E12845" t="s">
        <v>17</v>
      </c>
      <c r="F12845" t="s">
        <v>18</v>
      </c>
      <c r="G12845" t="s">
        <v>19</v>
      </c>
      <c r="H12845" t="s">
        <v>17</v>
      </c>
      <c r="I12845" t="s">
        <v>18</v>
      </c>
      <c r="J12845" t="s">
        <v>19</v>
      </c>
      <c r="K12845" t="s">
        <v>17</v>
      </c>
      <c r="L12845" t="s">
        <v>18</v>
      </c>
      <c r="M12845" t="s">
        <v>19</v>
      </c>
      <c r="N12845" t="s">
        <v>17</v>
      </c>
      <c r="O12845" t="s">
        <v>18</v>
      </c>
      <c r="P12845" t="s">
        <v>19</v>
      </c>
      <c r="Q12845" t="s">
        <v>17</v>
      </c>
      <c r="R12845" t="s">
        <v>18</v>
      </c>
      <c r="S12845" t="s">
        <v>19</v>
      </c>
      <c r="T12845" t="s">
        <v>17</v>
      </c>
      <c r="U12845" t="s">
        <v>18</v>
      </c>
      <c r="V12845" t="s">
        <v>19</v>
      </c>
      <c r="W12845" t="s">
        <v>17</v>
      </c>
      <c r="X12845" t="s">
        <v>18</v>
      </c>
      <c r="Y12845" t="s">
        <v>19</v>
      </c>
      <c r="Z12845" t="s">
        <v>17</v>
      </c>
      <c r="AA12845" t="s">
        <v>18</v>
      </c>
      <c r="AB12845" t="s">
        <v>19</v>
      </c>
      <c r="AC12845" t="s">
        <v>17</v>
      </c>
      <c r="AD12845" t="s">
        <v>18</v>
      </c>
      <c r="AE12845" t="s">
        <v>19</v>
      </c>
      <c r="AF12845" t="s">
        <v>17</v>
      </c>
      <c r="AG12845" t="s">
        <v>18</v>
      </c>
      <c r="AH12845" t="s">
        <v>19</v>
      </c>
      <c r="AI12845" t="s">
        <v>17</v>
      </c>
      <c r="AJ12845" t="s">
        <v>18</v>
      </c>
      <c r="AK12845" t="s">
        <v>19</v>
      </c>
    </row>
    <row r="12846" spans="1:50">
      <c r="B12846" s="169">
        <v>7.0399529621005597E-2</v>
      </c>
      <c r="C12846" s="170">
        <v>1.0913513792672362</v>
      </c>
      <c r="D12846" s="170">
        <v>1.0231994973142851</v>
      </c>
      <c r="E12846" s="169">
        <v>6.2491789238185824E-2</v>
      </c>
      <c r="F12846" s="170">
        <v>1.0482519419740908</v>
      </c>
      <c r="G12846" s="170">
        <v>1.0157596197633425</v>
      </c>
      <c r="H12846" s="169">
        <v>6.831194956064246E-2</v>
      </c>
      <c r="I12846" s="170">
        <v>1.0675578876693881</v>
      </c>
      <c r="J12846" s="170">
        <v>0.99673461190923318</v>
      </c>
      <c r="K12846" s="169">
        <v>6.861357913295392E-2</v>
      </c>
      <c r="L12846" s="170">
        <v>1.1744238326578267</v>
      </c>
      <c r="M12846" s="170">
        <v>0.99765071410371875</v>
      </c>
      <c r="N12846" s="169">
        <v>7.7032051136882787E-2</v>
      </c>
      <c r="O12846" s="170">
        <v>1.1970437942495535</v>
      </c>
      <c r="P12846" s="170">
        <v>0.96263227176548649</v>
      </c>
      <c r="Q12846" s="169">
        <v>9.0935158611617939E-2</v>
      </c>
      <c r="R12846" s="170">
        <v>1.2796629305618428</v>
      </c>
      <c r="S12846" s="170">
        <v>0.93380183635262193</v>
      </c>
      <c r="T12846" s="169">
        <v>0.11742229404560366</v>
      </c>
      <c r="U12846" s="170">
        <v>1.1415826451179525</v>
      </c>
      <c r="V12846" s="170">
        <v>0.99085128451698179</v>
      </c>
      <c r="W12846" s="169">
        <v>0.12165731107009069</v>
      </c>
      <c r="X12846" s="170">
        <v>1.2357889706237828</v>
      </c>
      <c r="Y12846" s="170">
        <v>1.0400917988471496</v>
      </c>
      <c r="Z12846" s="169">
        <v>0.1027872410315456</v>
      </c>
      <c r="AA12846" s="170">
        <v>1.1332171740863712</v>
      </c>
      <c r="AB12846" s="170">
        <v>0.98236452057077217</v>
      </c>
      <c r="AC12846" s="169">
        <v>7.9798187276399091E-2</v>
      </c>
      <c r="AD12846" s="170">
        <v>1.3887798867780083</v>
      </c>
      <c r="AE12846" s="170">
        <v>0.97279886779110736</v>
      </c>
      <c r="AF12846" s="169">
        <v>6.8681427437109102E-2</v>
      </c>
      <c r="AG12846" s="170">
        <v>1.1736069724372131</v>
      </c>
      <c r="AH12846" s="170">
        <v>1.0102468884898168</v>
      </c>
      <c r="AI12846" s="169">
        <v>7.1869481837963489E-2</v>
      </c>
      <c r="AJ12846" s="170">
        <v>1.0614005890964662</v>
      </c>
      <c r="AK12846" s="170">
        <v>1.0095713470326233</v>
      </c>
      <c r="AM12846" t="str">
        <f>A12841</f>
        <v>HERS-House-ResBaseline-SCE</v>
      </c>
      <c r="AN12846" s="93">
        <f>1/($T12846*(1/$T12844)*(1/(5/7+2/7*$V12846))*$T12856/SUM($T12848:$T12871))</f>
        <v>9947.8662105745516</v>
      </c>
      <c r="AO12846" s="93">
        <f>1/(T12846*(1/T12844)*(1/(5/7+2/7*V12846)))</f>
        <v>263.31429454103028</v>
      </c>
      <c r="AP12846" s="93"/>
      <c r="AR12846" s="217">
        <f>CHOOSE($AV$3,C12846,F12846,I12846,L12846,O12846,R12846,U12846,X12846,AA12846,AD12846,AG12846,AJ12846)</f>
        <v>1.1415826451179525</v>
      </c>
      <c r="AS12846" s="92"/>
      <c r="AT12846" s="92"/>
      <c r="AV12846" s="151">
        <f>AN12846/AR12846</f>
        <v>8714.1007732705166</v>
      </c>
      <c r="AW12846" s="152">
        <f>AO12846/AR12846</f>
        <v>230.65723333050818</v>
      </c>
      <c r="AX12846" s="93"/>
    </row>
    <row r="12847" spans="1:50">
      <c r="A12847" t="s">
        <v>20</v>
      </c>
      <c r="B12847" t="s">
        <v>21</v>
      </c>
      <c r="C12847" t="s">
        <v>22</v>
      </c>
      <c r="D12847" t="s">
        <v>23</v>
      </c>
      <c r="E12847" t="s">
        <v>21</v>
      </c>
      <c r="F12847" t="s">
        <v>22</v>
      </c>
      <c r="G12847" t="s">
        <v>23</v>
      </c>
      <c r="H12847" t="s">
        <v>21</v>
      </c>
      <c r="I12847" t="s">
        <v>22</v>
      </c>
      <c r="J12847" t="s">
        <v>23</v>
      </c>
      <c r="K12847" t="s">
        <v>21</v>
      </c>
      <c r="L12847" t="s">
        <v>22</v>
      </c>
      <c r="M12847" t="s">
        <v>23</v>
      </c>
      <c r="N12847" t="s">
        <v>21</v>
      </c>
      <c r="O12847" t="s">
        <v>22</v>
      </c>
      <c r="P12847" t="s">
        <v>23</v>
      </c>
      <c r="Q12847" t="s">
        <v>21</v>
      </c>
      <c r="R12847" t="s">
        <v>22</v>
      </c>
      <c r="S12847" t="s">
        <v>23</v>
      </c>
      <c r="T12847" t="s">
        <v>21</v>
      </c>
      <c r="U12847" t="s">
        <v>22</v>
      </c>
      <c r="V12847" t="s">
        <v>23</v>
      </c>
      <c r="W12847" t="s">
        <v>21</v>
      </c>
      <c r="X12847" t="s">
        <v>22</v>
      </c>
      <c r="Y12847" t="s">
        <v>23</v>
      </c>
      <c r="Z12847" t="s">
        <v>21</v>
      </c>
      <c r="AA12847" t="s">
        <v>22</v>
      </c>
      <c r="AB12847" t="s">
        <v>23</v>
      </c>
      <c r="AC12847" t="s">
        <v>21</v>
      </c>
      <c r="AD12847" t="s">
        <v>22</v>
      </c>
      <c r="AE12847" t="s">
        <v>23</v>
      </c>
      <c r="AF12847" t="s">
        <v>21</v>
      </c>
      <c r="AG12847" t="s">
        <v>22</v>
      </c>
      <c r="AH12847" t="s">
        <v>23</v>
      </c>
      <c r="AI12847" t="s">
        <v>21</v>
      </c>
      <c r="AJ12847" t="s">
        <v>22</v>
      </c>
      <c r="AK12847" t="s">
        <v>23</v>
      </c>
    </row>
    <row r="12848" spans="1:50">
      <c r="A12848">
        <v>1</v>
      </c>
      <c r="B12848">
        <v>0.67288909396705432</v>
      </c>
      <c r="C12848">
        <v>0.64697392666984488</v>
      </c>
      <c r="D12848">
        <v>0.65171471212779852</v>
      </c>
      <c r="E12848">
        <v>0.65579160148552873</v>
      </c>
      <c r="F12848">
        <v>0.64516184765700346</v>
      </c>
      <c r="G12848">
        <v>0.64796036537142465</v>
      </c>
      <c r="H12848">
        <v>0.62833911486840621</v>
      </c>
      <c r="I12848">
        <v>0.63808731009238706</v>
      </c>
      <c r="J12848">
        <v>0.63556181979273851</v>
      </c>
      <c r="K12848">
        <v>0.59092293148872144</v>
      </c>
      <c r="L12848">
        <v>0.622863017254221</v>
      </c>
      <c r="M12848">
        <v>0.62100930587029046</v>
      </c>
      <c r="N12848">
        <v>0.57588844729120803</v>
      </c>
      <c r="O12848">
        <v>0.60415414857201655</v>
      </c>
      <c r="P12848">
        <v>0.61065748848626111</v>
      </c>
      <c r="Q12848">
        <v>0.53110086395180245</v>
      </c>
      <c r="R12848">
        <v>0.57433690765236145</v>
      </c>
      <c r="S12848">
        <v>0.56385019173993567</v>
      </c>
      <c r="T12848">
        <v>0.50707778903050738</v>
      </c>
      <c r="U12848">
        <v>0.52794176968471762</v>
      </c>
      <c r="V12848">
        <v>0.53038917663270702</v>
      </c>
      <c r="W12848">
        <v>0.49508757191315694</v>
      </c>
      <c r="X12848">
        <v>0.52613889803652036</v>
      </c>
      <c r="Y12848">
        <v>0.51884847977333859</v>
      </c>
      <c r="Z12848">
        <v>0.52458750724486691</v>
      </c>
      <c r="AA12848">
        <v>0.54470857400336992</v>
      </c>
      <c r="AB12848">
        <v>0.54721832548490057</v>
      </c>
      <c r="AC12848">
        <v>0.53974193537166937</v>
      </c>
      <c r="AD12848">
        <v>0.60257261414839525</v>
      </c>
      <c r="AE12848">
        <v>0.60623467071436632</v>
      </c>
      <c r="AF12848">
        <v>0.59906961349741117</v>
      </c>
      <c r="AG12848">
        <v>0.62923214680015382</v>
      </c>
      <c r="AH12848">
        <v>0.63110246947301096</v>
      </c>
      <c r="AI12848">
        <v>0.66759703278931715</v>
      </c>
      <c r="AJ12848">
        <v>0.65488041078958081</v>
      </c>
      <c r="AK12848">
        <v>0.65606861211697642</v>
      </c>
    </row>
    <row r="12849" spans="1:37">
      <c r="A12849">
        <v>2</v>
      </c>
      <c r="B12849">
        <v>0.62632756170232529</v>
      </c>
      <c r="C12849">
        <v>0.59418606474140867</v>
      </c>
      <c r="D12849">
        <v>0.60037105986644246</v>
      </c>
      <c r="E12849">
        <v>0.60567180830582878</v>
      </c>
      <c r="F12849">
        <v>0.59212486774506656</v>
      </c>
      <c r="G12849">
        <v>0.59568739183584385</v>
      </c>
      <c r="H12849">
        <v>0.56981651678144485</v>
      </c>
      <c r="I12849">
        <v>0.58277291196509562</v>
      </c>
      <c r="J12849">
        <v>0.57967219965311811</v>
      </c>
      <c r="K12849">
        <v>0.52861140242300997</v>
      </c>
      <c r="L12849">
        <v>0.56425887010088516</v>
      </c>
      <c r="M12849">
        <v>0.56225378398052051</v>
      </c>
      <c r="N12849">
        <v>0.51163347868071263</v>
      </c>
      <c r="O12849">
        <v>0.54334842055850574</v>
      </c>
      <c r="P12849">
        <v>0.55034403199726278</v>
      </c>
      <c r="Q12849">
        <v>0.46748071824873694</v>
      </c>
      <c r="R12849">
        <v>0.51137816751669618</v>
      </c>
      <c r="S12849">
        <v>0.50013056172352865</v>
      </c>
      <c r="T12849">
        <v>0.44277067878631354</v>
      </c>
      <c r="U12849">
        <v>0.46388531044383063</v>
      </c>
      <c r="V12849">
        <v>0.46602999577965348</v>
      </c>
      <c r="W12849">
        <v>0.43013420090768745</v>
      </c>
      <c r="X12849">
        <v>0.46163377126399879</v>
      </c>
      <c r="Y12849">
        <v>0.45432167625964837</v>
      </c>
      <c r="Z12849">
        <v>0.45959074255075572</v>
      </c>
      <c r="AA12849">
        <v>0.48021967839701657</v>
      </c>
      <c r="AB12849">
        <v>0.48327575519049637</v>
      </c>
      <c r="AC12849">
        <v>0.47427023219545517</v>
      </c>
      <c r="AD12849">
        <v>0.53961989840297664</v>
      </c>
      <c r="AE12849">
        <v>0.54399514246584812</v>
      </c>
      <c r="AF12849">
        <v>0.53649841097099271</v>
      </c>
      <c r="AG12849">
        <v>0.5707780846116165</v>
      </c>
      <c r="AH12849">
        <v>0.57373389154377141</v>
      </c>
      <c r="AI12849">
        <v>0.62057009037480904</v>
      </c>
      <c r="AJ12849">
        <v>0.60442653297559479</v>
      </c>
      <c r="AK12849">
        <v>0.60614040026460625</v>
      </c>
    </row>
    <row r="12850" spans="1:37">
      <c r="A12850">
        <v>3</v>
      </c>
      <c r="B12850">
        <v>0.6068354826521094</v>
      </c>
      <c r="C12850">
        <v>0.56665623884073657</v>
      </c>
      <c r="D12850">
        <v>0.57513306831971556</v>
      </c>
      <c r="E12850">
        <v>0.58332253412898916</v>
      </c>
      <c r="F12850">
        <v>0.5645950056761071</v>
      </c>
      <c r="G12850">
        <v>0.56951778927145569</v>
      </c>
      <c r="H12850">
        <v>0.53463516238150477</v>
      </c>
      <c r="I12850">
        <v>0.55172652921599885</v>
      </c>
      <c r="J12850">
        <v>0.54736580777020782</v>
      </c>
      <c r="K12850">
        <v>0.48798826948694835</v>
      </c>
      <c r="L12850">
        <v>0.52781950946098266</v>
      </c>
      <c r="M12850">
        <v>0.52548223017099804</v>
      </c>
      <c r="N12850">
        <v>0.46721379441585797</v>
      </c>
      <c r="O12850">
        <v>0.50289894700643789</v>
      </c>
      <c r="P12850">
        <v>0.51026090213250397</v>
      </c>
      <c r="Q12850">
        <v>0.42113691520529567</v>
      </c>
      <c r="R12850">
        <v>0.46721656207208084</v>
      </c>
      <c r="S12850">
        <v>0.45516020239906402</v>
      </c>
      <c r="T12850">
        <v>0.39625366486452318</v>
      </c>
      <c r="U12850">
        <v>0.41782625305138343</v>
      </c>
      <c r="V12850">
        <v>0.42001794434537193</v>
      </c>
      <c r="W12850">
        <v>0.38304047357565857</v>
      </c>
      <c r="X12850">
        <v>0.41537795430729357</v>
      </c>
      <c r="Y12850">
        <v>0.407866372309102</v>
      </c>
      <c r="Z12850">
        <v>0.41332279288791784</v>
      </c>
      <c r="AA12850">
        <v>0.43460879521032436</v>
      </c>
      <c r="AB12850">
        <v>0.43799959112964054</v>
      </c>
      <c r="AC12850">
        <v>0.42891665127455725</v>
      </c>
      <c r="AD12850">
        <v>0.49801691033511636</v>
      </c>
      <c r="AE12850">
        <v>0.50283815856263825</v>
      </c>
      <c r="AF12850">
        <v>0.49652590194119217</v>
      </c>
      <c r="AG12850">
        <v>0.53522700380537969</v>
      </c>
      <c r="AH12850">
        <v>0.53948711817642325</v>
      </c>
      <c r="AI12850">
        <v>0.60346667681881505</v>
      </c>
      <c r="AJ12850">
        <v>0.58141737459297371</v>
      </c>
      <c r="AK12850">
        <v>0.58356885294073402</v>
      </c>
    </row>
    <row r="12851" spans="1:37">
      <c r="A12851">
        <v>4</v>
      </c>
      <c r="B12851">
        <v>0.59822046039036603</v>
      </c>
      <c r="C12851">
        <v>0.55424679167751967</v>
      </c>
      <c r="D12851">
        <v>0.56374037868808535</v>
      </c>
      <c r="E12851">
        <v>0.57384961305429161</v>
      </c>
      <c r="F12851">
        <v>0.5526312595272167</v>
      </c>
      <c r="G12851">
        <v>0.55828551144637173</v>
      </c>
      <c r="H12851">
        <v>0.5167392970312904</v>
      </c>
      <c r="I12851">
        <v>0.53713872941023977</v>
      </c>
      <c r="J12851">
        <v>0.53228787074766171</v>
      </c>
      <c r="K12851">
        <v>0.46377012134182899</v>
      </c>
      <c r="L12851">
        <v>0.50944518643894687</v>
      </c>
      <c r="M12851">
        <v>0.50681110502660032</v>
      </c>
      <c r="N12851">
        <v>0.43997669340284123</v>
      </c>
      <c r="O12851">
        <v>0.48056407212375157</v>
      </c>
      <c r="P12851">
        <v>0.48877083666876359</v>
      </c>
      <c r="Q12851">
        <v>0.39060748090309405</v>
      </c>
      <c r="R12851">
        <v>0.4403985482341089</v>
      </c>
      <c r="S12851">
        <v>0.42705046612904096</v>
      </c>
      <c r="T12851">
        <v>0.36379166255724027</v>
      </c>
      <c r="U12851">
        <v>0.38692922000507884</v>
      </c>
      <c r="V12851">
        <v>0.3891738107413043</v>
      </c>
      <c r="W12851">
        <v>0.34958126010900636</v>
      </c>
      <c r="X12851">
        <v>0.38423904874409887</v>
      </c>
      <c r="Y12851">
        <v>0.37615516030534335</v>
      </c>
      <c r="Z12851">
        <v>0.38201031057871676</v>
      </c>
      <c r="AA12851">
        <v>0.40502304938061312</v>
      </c>
      <c r="AB12851">
        <v>0.40866596472683614</v>
      </c>
      <c r="AC12851">
        <v>0.39860710433778779</v>
      </c>
      <c r="AD12851">
        <v>0.47397454656677973</v>
      </c>
      <c r="AE12851">
        <v>0.47953290020339223</v>
      </c>
      <c r="AF12851">
        <v>0.47275656012006245</v>
      </c>
      <c r="AG12851">
        <v>0.51722260712165413</v>
      </c>
      <c r="AH12851">
        <v>0.52188986514698055</v>
      </c>
      <c r="AI12851">
        <v>0.59657140053170543</v>
      </c>
      <c r="AJ12851">
        <v>0.57143066062381376</v>
      </c>
      <c r="AK12851">
        <v>0.57383394879351202</v>
      </c>
    </row>
    <row r="12852" spans="1:37">
      <c r="A12852">
        <v>5</v>
      </c>
      <c r="B12852">
        <v>0.61292962522768368</v>
      </c>
      <c r="C12852">
        <v>0.56303182760395687</v>
      </c>
      <c r="D12852">
        <v>0.57419656571493327</v>
      </c>
      <c r="E12852">
        <v>0.58688591713896254</v>
      </c>
      <c r="F12852">
        <v>0.56191813228304355</v>
      </c>
      <c r="G12852">
        <v>0.5685894703673019</v>
      </c>
      <c r="H12852">
        <v>0.51855277108238762</v>
      </c>
      <c r="I12852">
        <v>0.5436104728038722</v>
      </c>
      <c r="J12852">
        <v>0.53790440363909242</v>
      </c>
      <c r="K12852">
        <v>0.45660142324677672</v>
      </c>
      <c r="L12852">
        <v>0.51065173189702429</v>
      </c>
      <c r="M12852">
        <v>0.5075712152277484</v>
      </c>
      <c r="N12852">
        <v>0.42866961975888862</v>
      </c>
      <c r="O12852">
        <v>0.47642684313757988</v>
      </c>
      <c r="P12852">
        <v>0.48572324189906563</v>
      </c>
      <c r="Q12852">
        <v>0.37354796756751096</v>
      </c>
      <c r="R12852">
        <v>0.4293463652838167</v>
      </c>
      <c r="S12852">
        <v>0.41402764232225059</v>
      </c>
      <c r="T12852">
        <v>0.34407578680209061</v>
      </c>
      <c r="U12852">
        <v>0.36966852948489576</v>
      </c>
      <c r="V12852">
        <v>0.37191926814317305</v>
      </c>
      <c r="W12852">
        <v>0.32824155129729293</v>
      </c>
      <c r="X12852">
        <v>0.36644410739401007</v>
      </c>
      <c r="Y12852">
        <v>0.35761239942077755</v>
      </c>
      <c r="Z12852">
        <v>0.36391637410686539</v>
      </c>
      <c r="AA12852">
        <v>0.38976548979362285</v>
      </c>
      <c r="AB12852">
        <v>0.39395611429870697</v>
      </c>
      <c r="AC12852">
        <v>0.38212388829075905</v>
      </c>
      <c r="AD12852">
        <v>0.46735836546653153</v>
      </c>
      <c r="AE12852">
        <v>0.4740109138569914</v>
      </c>
      <c r="AF12852">
        <v>0.46624662108966408</v>
      </c>
      <c r="AG12852">
        <v>0.51906791399289109</v>
      </c>
      <c r="AH12852">
        <v>0.52451671877441042</v>
      </c>
      <c r="AI12852">
        <v>0.61233840084054236</v>
      </c>
      <c r="AJ12852">
        <v>0.58370739851957398</v>
      </c>
      <c r="AK12852">
        <v>0.58636733321555756</v>
      </c>
    </row>
    <row r="12853" spans="1:37">
      <c r="A12853">
        <v>6</v>
      </c>
      <c r="B12853">
        <v>0.66605794214062208</v>
      </c>
      <c r="C12853">
        <v>0.60511108674512326</v>
      </c>
      <c r="D12853">
        <v>0.61904549974480527</v>
      </c>
      <c r="E12853">
        <v>0.63484705452203705</v>
      </c>
      <c r="F12853">
        <v>0.6045868733972114</v>
      </c>
      <c r="G12853">
        <v>0.61293802716960621</v>
      </c>
      <c r="H12853">
        <v>0.54987089936014144</v>
      </c>
      <c r="I12853">
        <v>0.58141269018583619</v>
      </c>
      <c r="J12853">
        <v>0.57465929010209804</v>
      </c>
      <c r="K12853">
        <v>0.47417111997502331</v>
      </c>
      <c r="L12853">
        <v>0.54050756227736574</v>
      </c>
      <c r="M12853">
        <v>0.5371536171008916</v>
      </c>
      <c r="N12853">
        <v>0.43852500730728389</v>
      </c>
      <c r="O12853">
        <v>0.49770816868140472</v>
      </c>
      <c r="P12853">
        <v>0.50903903020997565</v>
      </c>
      <c r="Q12853">
        <v>0.37327118730860365</v>
      </c>
      <c r="R12853">
        <v>0.43996022985254135</v>
      </c>
      <c r="S12853">
        <v>0.42141120556041883</v>
      </c>
      <c r="T12853">
        <v>0.33927585502579938</v>
      </c>
      <c r="U12853">
        <v>0.36932594639549982</v>
      </c>
      <c r="V12853">
        <v>0.37182100957157754</v>
      </c>
      <c r="W12853">
        <v>0.32044123382824935</v>
      </c>
      <c r="X12853">
        <v>0.36526178122460995</v>
      </c>
      <c r="Y12853">
        <v>0.35502392858139747</v>
      </c>
      <c r="Z12853">
        <v>0.36251830600385271</v>
      </c>
      <c r="AA12853">
        <v>0.39306367064472314</v>
      </c>
      <c r="AB12853">
        <v>0.39795454873689501</v>
      </c>
      <c r="AC12853">
        <v>0.38336516147103999</v>
      </c>
      <c r="AD12853">
        <v>0.48559465353625009</v>
      </c>
      <c r="AE12853">
        <v>0.4938500884779734</v>
      </c>
      <c r="AF12853">
        <v>0.48576550877674179</v>
      </c>
      <c r="AG12853">
        <v>0.55055387144942558</v>
      </c>
      <c r="AH12853">
        <v>0.556804283805026</v>
      </c>
      <c r="AI12853">
        <v>0.66586630632766353</v>
      </c>
      <c r="AJ12853">
        <v>0.63067168026790021</v>
      </c>
      <c r="AK12853">
        <v>0.63405732539128756</v>
      </c>
    </row>
    <row r="12854" spans="1:37">
      <c r="A12854">
        <v>7</v>
      </c>
      <c r="B12854">
        <v>0.74826177162186569</v>
      </c>
      <c r="C12854">
        <v>0.67971906076054933</v>
      </c>
      <c r="D12854">
        <v>0.69570440351537166</v>
      </c>
      <c r="E12854">
        <v>0.71523912950861934</v>
      </c>
      <c r="F12854">
        <v>0.68042007268575044</v>
      </c>
      <c r="G12854">
        <v>0.6899859733203727</v>
      </c>
      <c r="H12854">
        <v>0.61232160898972721</v>
      </c>
      <c r="I12854">
        <v>0.65310064181690852</v>
      </c>
      <c r="J12854">
        <v>0.6451598226070302</v>
      </c>
      <c r="K12854">
        <v>0.51804494143028257</v>
      </c>
      <c r="L12854">
        <v>0.60214988427656968</v>
      </c>
      <c r="M12854">
        <v>0.59817112515884285</v>
      </c>
      <c r="N12854">
        <v>0.47145376067457784</v>
      </c>
      <c r="O12854">
        <v>0.54749970576072404</v>
      </c>
      <c r="P12854">
        <v>0.56222750381835596</v>
      </c>
      <c r="Q12854">
        <v>0.39097716174256714</v>
      </c>
      <c r="R12854">
        <v>0.47386471677219527</v>
      </c>
      <c r="S12854">
        <v>0.45034254790284173</v>
      </c>
      <c r="T12854">
        <v>0.34970709902738745</v>
      </c>
      <c r="U12854">
        <v>0.38671410579550236</v>
      </c>
      <c r="V12854">
        <v>0.38942029370203396</v>
      </c>
      <c r="W12854">
        <v>0.32639990605628288</v>
      </c>
      <c r="X12854">
        <v>0.38126722499565202</v>
      </c>
      <c r="Y12854">
        <v>0.36894048156749837</v>
      </c>
      <c r="Z12854">
        <v>0.37746579521132478</v>
      </c>
      <c r="AA12854">
        <v>0.41568000881779099</v>
      </c>
      <c r="AB12854">
        <v>0.42177362579370475</v>
      </c>
      <c r="AC12854">
        <v>0.4032510432978334</v>
      </c>
      <c r="AD12854">
        <v>0.53099005289162049</v>
      </c>
      <c r="AE12854">
        <v>0.54187615246510812</v>
      </c>
      <c r="AF12854">
        <v>0.52995232500416278</v>
      </c>
      <c r="AG12854">
        <v>0.61351064054066962</v>
      </c>
      <c r="AH12854">
        <v>0.6207855310550251</v>
      </c>
      <c r="AI12854">
        <v>0.74900712001663805</v>
      </c>
      <c r="AJ12854">
        <v>0.70981069046142875</v>
      </c>
      <c r="AK12854">
        <v>0.71359479145775528</v>
      </c>
    </row>
    <row r="12855" spans="1:37">
      <c r="A12855">
        <v>8</v>
      </c>
      <c r="B12855">
        <v>0.79119592997111698</v>
      </c>
      <c r="C12855">
        <v>0.71697592655342024</v>
      </c>
      <c r="D12855">
        <v>0.73489531776320605</v>
      </c>
      <c r="E12855">
        <v>0.75592879064205254</v>
      </c>
      <c r="F12855">
        <v>0.71747768173409809</v>
      </c>
      <c r="G12855">
        <v>0.72810202498695342</v>
      </c>
      <c r="H12855">
        <v>0.64424544238610904</v>
      </c>
      <c r="I12855">
        <v>0.68768430510450995</v>
      </c>
      <c r="J12855">
        <v>0.67950644346185252</v>
      </c>
      <c r="K12855">
        <v>0.54603159440489568</v>
      </c>
      <c r="L12855">
        <v>0.63333438639208528</v>
      </c>
      <c r="M12855">
        <v>0.62974417779612835</v>
      </c>
      <c r="N12855">
        <v>0.49435125405888047</v>
      </c>
      <c r="O12855">
        <v>0.57556739065640294</v>
      </c>
      <c r="P12855">
        <v>0.59131645181509773</v>
      </c>
      <c r="Q12855">
        <v>0.4133536667814991</v>
      </c>
      <c r="R12855">
        <v>0.49894145918190125</v>
      </c>
      <c r="S12855">
        <v>0.47469163573651757</v>
      </c>
      <c r="T12855">
        <v>0.37052846777437409</v>
      </c>
      <c r="U12855">
        <v>0.40904242813828423</v>
      </c>
      <c r="V12855">
        <v>0.41134401147763727</v>
      </c>
      <c r="W12855">
        <v>0.3454834892009081</v>
      </c>
      <c r="X12855">
        <v>0.40277346593621638</v>
      </c>
      <c r="Y12855">
        <v>0.3900057109784788</v>
      </c>
      <c r="Z12855">
        <v>0.39773524116152742</v>
      </c>
      <c r="AA12855">
        <v>0.43784800377117783</v>
      </c>
      <c r="AB12855">
        <v>0.44427157773421955</v>
      </c>
      <c r="AC12855">
        <v>0.42388107905546324</v>
      </c>
      <c r="AD12855">
        <v>0.55733291326321244</v>
      </c>
      <c r="AE12855">
        <v>0.56915730078826055</v>
      </c>
      <c r="AF12855">
        <v>0.55871490388769962</v>
      </c>
      <c r="AG12855">
        <v>0.64540150616578307</v>
      </c>
      <c r="AH12855">
        <v>0.65285712392955475</v>
      </c>
      <c r="AI12855">
        <v>0.79223759810106908</v>
      </c>
      <c r="AJ12855">
        <v>0.74961980977604514</v>
      </c>
      <c r="AK12855">
        <v>0.75438413570392426</v>
      </c>
    </row>
    <row r="12856" spans="1:37">
      <c r="A12856">
        <v>9</v>
      </c>
      <c r="B12856">
        <v>0.75932597634333066</v>
      </c>
      <c r="C12856">
        <v>0.69053002887904902</v>
      </c>
      <c r="D12856">
        <v>0.70735459226892372</v>
      </c>
      <c r="E12856">
        <v>0.72509639109217383</v>
      </c>
      <c r="F12856">
        <v>0.68901436264266913</v>
      </c>
      <c r="G12856">
        <v>0.69876434240019381</v>
      </c>
      <c r="H12856">
        <v>0.62671069830940007</v>
      </c>
      <c r="I12856">
        <v>0.66255415372424242</v>
      </c>
      <c r="J12856">
        <v>0.65526758155303</v>
      </c>
      <c r="K12856">
        <v>0.54619656125334104</v>
      </c>
      <c r="L12856">
        <v>0.6165155544781985</v>
      </c>
      <c r="M12856">
        <v>0.61369282254187429</v>
      </c>
      <c r="N12856">
        <v>0.50321458468180913</v>
      </c>
      <c r="O12856">
        <v>0.56935525017700017</v>
      </c>
      <c r="P12856">
        <v>0.58229854302589534</v>
      </c>
      <c r="Q12856">
        <v>0.43747052487621557</v>
      </c>
      <c r="R12856">
        <v>0.50757703195115011</v>
      </c>
      <c r="S12856">
        <v>0.48808478942638683</v>
      </c>
      <c r="T12856">
        <v>0.40070673768258164</v>
      </c>
      <c r="U12856">
        <v>0.43273585896245964</v>
      </c>
      <c r="V12856">
        <v>0.43455641930218597</v>
      </c>
      <c r="W12856">
        <v>0.37917900539790855</v>
      </c>
      <c r="X12856">
        <v>0.42747969480176534</v>
      </c>
      <c r="Y12856">
        <v>0.41650418385988763</v>
      </c>
      <c r="Z12856">
        <v>0.4226351229422971</v>
      </c>
      <c r="AA12856">
        <v>0.4562750081408472</v>
      </c>
      <c r="AB12856">
        <v>0.46151159120545465</v>
      </c>
      <c r="AC12856">
        <v>0.44580317832402516</v>
      </c>
      <c r="AD12856">
        <v>0.5549751398731656</v>
      </c>
      <c r="AE12856">
        <v>0.56505327265498373</v>
      </c>
      <c r="AF12856">
        <v>0.55832062335107457</v>
      </c>
      <c r="AG12856">
        <v>0.62773564028452611</v>
      </c>
      <c r="AH12856">
        <v>0.63526775107020161</v>
      </c>
      <c r="AI12856">
        <v>0.76018923399728522</v>
      </c>
      <c r="AJ12856">
        <v>0.71940666309850654</v>
      </c>
      <c r="AK12856">
        <v>0.72493420442289946</v>
      </c>
    </row>
    <row r="12857" spans="1:37">
      <c r="A12857">
        <v>10</v>
      </c>
      <c r="B12857">
        <v>0.72509447967540375</v>
      </c>
      <c r="C12857">
        <v>0.66524553222943805</v>
      </c>
      <c r="D12857">
        <v>0.68011674985570136</v>
      </c>
      <c r="E12857">
        <v>0.69384537071179708</v>
      </c>
      <c r="F12857">
        <v>0.66163137474431621</v>
      </c>
      <c r="G12857">
        <v>0.66992775970745666</v>
      </c>
      <c r="H12857">
        <v>0.61457346723001738</v>
      </c>
      <c r="I12857">
        <v>0.64078503686003552</v>
      </c>
      <c r="J12857">
        <v>0.63407312412437866</v>
      </c>
      <c r="K12857">
        <v>0.55552620849181833</v>
      </c>
      <c r="L12857">
        <v>0.60477365544082506</v>
      </c>
      <c r="M12857">
        <v>0.60292361145723794</v>
      </c>
      <c r="N12857">
        <v>0.52358899435280848</v>
      </c>
      <c r="O12857">
        <v>0.57111952106163322</v>
      </c>
      <c r="P12857">
        <v>0.58047833432623686</v>
      </c>
      <c r="Q12857">
        <v>0.47595861266196382</v>
      </c>
      <c r="R12857">
        <v>0.52763315816835721</v>
      </c>
      <c r="S12857">
        <v>0.51416774745076832</v>
      </c>
      <c r="T12857">
        <v>0.44739938868254803</v>
      </c>
      <c r="U12857">
        <v>0.47123628070663182</v>
      </c>
      <c r="V12857">
        <v>0.47260542479594564</v>
      </c>
      <c r="W12857">
        <v>0.43041344035131041</v>
      </c>
      <c r="X12857">
        <v>0.46749610861927582</v>
      </c>
      <c r="Y12857">
        <v>0.45861748392065244</v>
      </c>
      <c r="Z12857">
        <v>0.46323676800690489</v>
      </c>
      <c r="AA12857">
        <v>0.48854774868603446</v>
      </c>
      <c r="AB12857">
        <v>0.49199475011833749</v>
      </c>
      <c r="AC12857">
        <v>0.48308028598854336</v>
      </c>
      <c r="AD12857">
        <v>0.56273409810385944</v>
      </c>
      <c r="AE12857">
        <v>0.57005911479691773</v>
      </c>
      <c r="AF12857">
        <v>0.56844687249538028</v>
      </c>
      <c r="AG12857">
        <v>0.61547923222452627</v>
      </c>
      <c r="AH12857">
        <v>0.62247624026815107</v>
      </c>
      <c r="AI12857">
        <v>0.72628531389776096</v>
      </c>
      <c r="AJ12857">
        <v>0.68937963105184918</v>
      </c>
      <c r="AK12857">
        <v>0.69460742041113266</v>
      </c>
    </row>
    <row r="12858" spans="1:37">
      <c r="A12858">
        <v>11</v>
      </c>
      <c r="B12858">
        <v>0.70040498976732846</v>
      </c>
      <c r="C12858">
        <v>0.64047996663390305</v>
      </c>
      <c r="D12858">
        <v>0.65508802970867042</v>
      </c>
      <c r="E12858">
        <v>0.66454584255487892</v>
      </c>
      <c r="F12858">
        <v>0.63483329934761212</v>
      </c>
      <c r="G12858">
        <v>0.64283506230010756</v>
      </c>
      <c r="H12858">
        <v>0.60667244648092633</v>
      </c>
      <c r="I12858">
        <v>0.6190021885282011</v>
      </c>
      <c r="J12858">
        <v>0.61330194039409169</v>
      </c>
      <c r="K12858">
        <v>0.57270035644018358</v>
      </c>
      <c r="L12858">
        <v>0.59514079509154927</v>
      </c>
      <c r="M12858">
        <v>0.59454583219775026</v>
      </c>
      <c r="N12858">
        <v>0.55542965197606164</v>
      </c>
      <c r="O12858">
        <v>0.57825375350760289</v>
      </c>
      <c r="P12858">
        <v>0.58270182715503016</v>
      </c>
      <c r="Q12858">
        <v>0.52940062497445428</v>
      </c>
      <c r="R12858">
        <v>0.55725615261013284</v>
      </c>
      <c r="S12858">
        <v>0.55127986245122396</v>
      </c>
      <c r="T12858">
        <v>0.51064173643179411</v>
      </c>
      <c r="U12858">
        <v>0.52467420002959442</v>
      </c>
      <c r="V12858">
        <v>0.52549288284600271</v>
      </c>
      <c r="W12858">
        <v>0.49988980998652938</v>
      </c>
      <c r="X12858">
        <v>0.52280256948418979</v>
      </c>
      <c r="Y12858">
        <v>0.51667304623541421</v>
      </c>
      <c r="Z12858">
        <v>0.51925681235073617</v>
      </c>
      <c r="AA12858">
        <v>0.53441221377846748</v>
      </c>
      <c r="AB12858">
        <v>0.53613545695721121</v>
      </c>
      <c r="AC12858">
        <v>0.53337830837688682</v>
      </c>
      <c r="AD12858">
        <v>0.57684947322266755</v>
      </c>
      <c r="AE12858">
        <v>0.5801260199430337</v>
      </c>
      <c r="AF12858">
        <v>0.5844681567424671</v>
      </c>
      <c r="AG12858">
        <v>0.60491525929018386</v>
      </c>
      <c r="AH12858">
        <v>0.61169760161749431</v>
      </c>
      <c r="AI12858">
        <v>0.6957582887762529</v>
      </c>
      <c r="AJ12858">
        <v>0.66030988511513722</v>
      </c>
      <c r="AK12858">
        <v>0.66551789579708476</v>
      </c>
    </row>
    <row r="12859" spans="1:37">
      <c r="A12859">
        <v>12</v>
      </c>
      <c r="B12859">
        <v>0.67346508166821684</v>
      </c>
      <c r="C12859">
        <v>0.62504919601727937</v>
      </c>
      <c r="D12859">
        <v>0.63734809527179315</v>
      </c>
      <c r="E12859">
        <v>0.64262893562024392</v>
      </c>
      <c r="F12859">
        <v>0.61763315668294982</v>
      </c>
      <c r="G12859">
        <v>0.62440036721530245</v>
      </c>
      <c r="H12859">
        <v>0.61058829860732677</v>
      </c>
      <c r="I12859">
        <v>0.60855580794304787</v>
      </c>
      <c r="J12859">
        <v>0.60394802898884459</v>
      </c>
      <c r="K12859">
        <v>0.60554253211467768</v>
      </c>
      <c r="L12859">
        <v>0.59854801070364672</v>
      </c>
      <c r="M12859">
        <v>0.59908330332526427</v>
      </c>
      <c r="N12859">
        <v>0.60264338877817603</v>
      </c>
      <c r="O12859">
        <v>0.59940940307994739</v>
      </c>
      <c r="P12859">
        <v>0.59856228973912051</v>
      </c>
      <c r="Q12859">
        <v>0.59913349054228393</v>
      </c>
      <c r="R12859">
        <v>0.60249307745694047</v>
      </c>
      <c r="S12859">
        <v>0.60467513539085205</v>
      </c>
      <c r="T12859">
        <v>0.59167940901167482</v>
      </c>
      <c r="U12859">
        <v>0.59576278232663038</v>
      </c>
      <c r="V12859">
        <v>0.59608153356056814</v>
      </c>
      <c r="W12859">
        <v>0.58794239572011719</v>
      </c>
      <c r="X12859">
        <v>0.5956471664720937</v>
      </c>
      <c r="Y12859">
        <v>0.59280026949323417</v>
      </c>
      <c r="Z12859">
        <v>0.59310281272064203</v>
      </c>
      <c r="AA12859">
        <v>0.59727476457138773</v>
      </c>
      <c r="AB12859">
        <v>0.59750628497806069</v>
      </c>
      <c r="AC12859">
        <v>0.60004919435455784</v>
      </c>
      <c r="AD12859">
        <v>0.60515062273689546</v>
      </c>
      <c r="AE12859">
        <v>0.60394755717066562</v>
      </c>
      <c r="AF12859">
        <v>0.61488136466195875</v>
      </c>
      <c r="AG12859">
        <v>0.606702550145377</v>
      </c>
      <c r="AH12859">
        <v>0.61263605768964591</v>
      </c>
      <c r="AI12859">
        <v>0.67040339744832811</v>
      </c>
      <c r="AJ12859">
        <v>0.63955103272071245</v>
      </c>
      <c r="AK12859">
        <v>0.64470179657270221</v>
      </c>
    </row>
    <row r="12860" spans="1:37">
      <c r="A12860">
        <v>13</v>
      </c>
      <c r="B12860">
        <v>0.64784587033302876</v>
      </c>
      <c r="C12860">
        <v>0.61925814842993887</v>
      </c>
      <c r="D12860">
        <v>0.62675906788287394</v>
      </c>
      <c r="E12860">
        <v>0.6253888142932118</v>
      </c>
      <c r="F12860">
        <v>0.61033702988936533</v>
      </c>
      <c r="G12860">
        <v>0.61440232932088357</v>
      </c>
      <c r="H12860">
        <v>0.62681812816677063</v>
      </c>
      <c r="I12860">
        <v>0.60963189532286566</v>
      </c>
      <c r="J12860">
        <v>0.60786331248428316</v>
      </c>
      <c r="K12860">
        <v>0.65248473096776793</v>
      </c>
      <c r="L12860">
        <v>0.61703236929784955</v>
      </c>
      <c r="M12860">
        <v>0.61939768037976994</v>
      </c>
      <c r="N12860">
        <v>0.66344144143073647</v>
      </c>
      <c r="O12860">
        <v>0.63563562466790091</v>
      </c>
      <c r="P12860">
        <v>0.63007022676736979</v>
      </c>
      <c r="Q12860">
        <v>0.6790581724273933</v>
      </c>
      <c r="R12860">
        <v>0.66095265916884771</v>
      </c>
      <c r="S12860">
        <v>0.67018532622374505</v>
      </c>
      <c r="T12860">
        <v>0.68282432287743167</v>
      </c>
      <c r="U12860">
        <v>0.67779772295900909</v>
      </c>
      <c r="V12860">
        <v>0.67756827694916177</v>
      </c>
      <c r="W12860">
        <v>0.68508893911104107</v>
      </c>
      <c r="X12860">
        <v>0.67907967877153175</v>
      </c>
      <c r="Y12860">
        <v>0.67948508726470558</v>
      </c>
      <c r="Z12860">
        <v>0.67789176883865587</v>
      </c>
      <c r="AA12860">
        <v>0.67230966876748988</v>
      </c>
      <c r="AB12860">
        <v>0.67113904597012253</v>
      </c>
      <c r="AC12860">
        <v>0.67797983437067533</v>
      </c>
      <c r="AD12860">
        <v>0.64820196233915928</v>
      </c>
      <c r="AE12860">
        <v>0.64312162088172109</v>
      </c>
      <c r="AF12860">
        <v>0.65887269887292998</v>
      </c>
      <c r="AG12860">
        <v>0.62284093243574234</v>
      </c>
      <c r="AH12860">
        <v>0.62668791609933638</v>
      </c>
      <c r="AI12860">
        <v>0.64435956255546889</v>
      </c>
      <c r="AJ12860">
        <v>0.62425117051521017</v>
      </c>
      <c r="AK12860">
        <v>0.62865173199222835</v>
      </c>
    </row>
    <row r="12861" spans="1:37">
      <c r="A12861">
        <v>14</v>
      </c>
      <c r="B12861">
        <v>0.62345799671509439</v>
      </c>
      <c r="C12861">
        <v>0.62505331402934339</v>
      </c>
      <c r="D12861">
        <v>0.62507826681085066</v>
      </c>
      <c r="E12861">
        <v>0.61424140302890118</v>
      </c>
      <c r="F12861">
        <v>0.61468964409306193</v>
      </c>
      <c r="G12861">
        <v>0.61457957107174921</v>
      </c>
      <c r="H12861">
        <v>0.65587405861459536</v>
      </c>
      <c r="I12861">
        <v>0.624093159275669</v>
      </c>
      <c r="J12861">
        <v>0.62607493570119033</v>
      </c>
      <c r="K12861">
        <v>0.70933358403836555</v>
      </c>
      <c r="L12861">
        <v>0.65044578873138803</v>
      </c>
      <c r="M12861">
        <v>0.65483491090741419</v>
      </c>
      <c r="N12861">
        <v>0.73318195003667375</v>
      </c>
      <c r="O12861">
        <v>0.68461973308384849</v>
      </c>
      <c r="P12861">
        <v>0.67586168893040977</v>
      </c>
      <c r="Q12861">
        <v>0.76352859799280959</v>
      </c>
      <c r="R12861">
        <v>0.72806944930930406</v>
      </c>
      <c r="S12861">
        <v>0.7429163616822444</v>
      </c>
      <c r="T12861">
        <v>0.77460186715319834</v>
      </c>
      <c r="U12861">
        <v>0.76256034546378504</v>
      </c>
      <c r="V12861">
        <v>0.76198928335068328</v>
      </c>
      <c r="W12861">
        <v>0.78201904196308025</v>
      </c>
      <c r="X12861">
        <v>0.76501427843029179</v>
      </c>
      <c r="Y12861">
        <v>0.76789181775216586</v>
      </c>
      <c r="Z12861">
        <v>0.76490357519567054</v>
      </c>
      <c r="AA12861">
        <v>0.75215835056378944</v>
      </c>
      <c r="AB12861">
        <v>0.75010924047367256</v>
      </c>
      <c r="AC12861">
        <v>0.76062683417918597</v>
      </c>
      <c r="AD12861">
        <v>0.70379205579294823</v>
      </c>
      <c r="AE12861">
        <v>0.6954853350618363</v>
      </c>
      <c r="AF12861">
        <v>0.7121791456477552</v>
      </c>
      <c r="AG12861">
        <v>0.65387961909643344</v>
      </c>
      <c r="AH12861">
        <v>0.65484435641873706</v>
      </c>
      <c r="AI12861">
        <v>0.62014626985445065</v>
      </c>
      <c r="AJ12861">
        <v>0.61692902317447551</v>
      </c>
      <c r="AK12861">
        <v>0.61928933746719295</v>
      </c>
    </row>
    <row r="12862" spans="1:37">
      <c r="A12862">
        <v>15</v>
      </c>
      <c r="B12862">
        <v>0.60875755991102221</v>
      </c>
      <c r="C12862">
        <v>0.6445351718788761</v>
      </c>
      <c r="D12862">
        <v>0.63563092948222499</v>
      </c>
      <c r="E12862">
        <v>0.6140734370038412</v>
      </c>
      <c r="F12862">
        <v>0.63347609495609636</v>
      </c>
      <c r="G12862">
        <v>0.62811782837504937</v>
      </c>
      <c r="H12862">
        <v>0.69774950896585408</v>
      </c>
      <c r="I12862">
        <v>0.65373357667096277</v>
      </c>
      <c r="J12862">
        <v>0.66078009018163519</v>
      </c>
      <c r="K12862">
        <v>0.77186541974605094</v>
      </c>
      <c r="L12862">
        <v>0.69812527822675552</v>
      </c>
      <c r="M12862">
        <v>0.70401147421841437</v>
      </c>
      <c r="N12862">
        <v>0.804998886076147</v>
      </c>
      <c r="O12862">
        <v>0.74359623372539319</v>
      </c>
      <c r="P12862">
        <v>0.73329636456217306</v>
      </c>
      <c r="Q12862">
        <v>0.84166176774391799</v>
      </c>
      <c r="R12862">
        <v>0.79780684722944439</v>
      </c>
      <c r="S12862">
        <v>0.8156807722514593</v>
      </c>
      <c r="T12862">
        <v>0.85629804808835852</v>
      </c>
      <c r="U12862">
        <v>0.84085094608613542</v>
      </c>
      <c r="V12862">
        <v>0.84034523867776956</v>
      </c>
      <c r="W12862">
        <v>0.86657748089268882</v>
      </c>
      <c r="X12862">
        <v>0.84426347482112252</v>
      </c>
      <c r="Y12862">
        <v>0.8482811867389809</v>
      </c>
      <c r="Z12862">
        <v>0.84534304473404676</v>
      </c>
      <c r="AA12862">
        <v>0.82922490422506268</v>
      </c>
      <c r="AB12862">
        <v>0.82636858861706408</v>
      </c>
      <c r="AC12862">
        <v>0.83980830239219784</v>
      </c>
      <c r="AD12862">
        <v>0.76838825963150381</v>
      </c>
      <c r="AE12862">
        <v>0.75810104591803118</v>
      </c>
      <c r="AF12862">
        <v>0.77206479531675887</v>
      </c>
      <c r="AG12862">
        <v>0.69906650315395225</v>
      </c>
      <c r="AH12862">
        <v>0.6955296299320296</v>
      </c>
      <c r="AI12862">
        <v>0.60296598862966477</v>
      </c>
      <c r="AJ12862">
        <v>0.62112440974599392</v>
      </c>
      <c r="AK12862">
        <v>0.62128472927899359</v>
      </c>
    </row>
    <row r="12863" spans="1:37">
      <c r="A12863">
        <v>16</v>
      </c>
      <c r="B12863">
        <v>0.61897346345031135</v>
      </c>
      <c r="C12863">
        <v>0.6890563936418912</v>
      </c>
      <c r="D12863">
        <v>0.67145915794425637</v>
      </c>
      <c r="E12863">
        <v>0.64171287035777902</v>
      </c>
      <c r="F12863">
        <v>0.67815318193027385</v>
      </c>
      <c r="G12863">
        <v>0.66771229131275778</v>
      </c>
      <c r="H12863">
        <v>0.75950174612409027</v>
      </c>
      <c r="I12863">
        <v>0.7081999341389511</v>
      </c>
      <c r="J12863">
        <v>0.72002906822208523</v>
      </c>
      <c r="K12863">
        <v>0.84513070294749859</v>
      </c>
      <c r="L12863">
        <v>0.76665946015959019</v>
      </c>
      <c r="M12863">
        <v>0.77358797925045808</v>
      </c>
      <c r="N12863">
        <v>0.88200555569009043</v>
      </c>
      <c r="O12863">
        <v>0.81744162294774303</v>
      </c>
      <c r="P12863">
        <v>0.80760911197388685</v>
      </c>
      <c r="Q12863">
        <v>0.91652789784989563</v>
      </c>
      <c r="R12863">
        <v>0.87382570461092735</v>
      </c>
      <c r="S12863">
        <v>0.89156136537232067</v>
      </c>
      <c r="T12863">
        <v>0.9307003323688896</v>
      </c>
      <c r="U12863">
        <v>0.91607743794834706</v>
      </c>
      <c r="V12863">
        <v>0.91580655378771347</v>
      </c>
      <c r="W12863">
        <v>0.94114717047093321</v>
      </c>
      <c r="X12863">
        <v>0.91949216787602694</v>
      </c>
      <c r="Y12863">
        <v>0.92348641145243648</v>
      </c>
      <c r="Z12863">
        <v>0.92115649669025201</v>
      </c>
      <c r="AA12863">
        <v>0.90593047764962409</v>
      </c>
      <c r="AB12863">
        <v>0.90315855441721937</v>
      </c>
      <c r="AC12863">
        <v>0.9158797257986393</v>
      </c>
      <c r="AD12863">
        <v>0.84467210247754876</v>
      </c>
      <c r="AE12863">
        <v>0.8338402827354926</v>
      </c>
      <c r="AF12863">
        <v>0.84126747569052318</v>
      </c>
      <c r="AG12863">
        <v>0.76480520910860827</v>
      </c>
      <c r="AH12863">
        <v>0.75734544983129459</v>
      </c>
      <c r="AI12863">
        <v>0.61283139679674747</v>
      </c>
      <c r="AJ12863">
        <v>0.65207049169183695</v>
      </c>
      <c r="AK12863">
        <v>0.64981535467100182</v>
      </c>
    </row>
    <row r="12864" spans="1:37">
      <c r="A12864">
        <v>17</v>
      </c>
      <c r="B12864">
        <v>0.69612830292018479</v>
      </c>
      <c r="C12864">
        <v>0.77198695332736822</v>
      </c>
      <c r="D12864">
        <v>0.7528530383213855</v>
      </c>
      <c r="E12864">
        <v>0.72214049051124529</v>
      </c>
      <c r="F12864">
        <v>0.76193503237152616</v>
      </c>
      <c r="G12864">
        <v>0.75071959113782016</v>
      </c>
      <c r="H12864">
        <v>0.83944085023126447</v>
      </c>
      <c r="I12864">
        <v>0.79167743449925165</v>
      </c>
      <c r="J12864">
        <v>0.8046640156212499</v>
      </c>
      <c r="K12864">
        <v>0.91554205903376495</v>
      </c>
      <c r="L12864">
        <v>0.84894607968785663</v>
      </c>
      <c r="M12864">
        <v>0.8549140153110083</v>
      </c>
      <c r="N12864">
        <v>0.94748436555697302</v>
      </c>
      <c r="O12864">
        <v>0.8938066511201106</v>
      </c>
      <c r="P12864">
        <v>0.88620650440559889</v>
      </c>
      <c r="Q12864">
        <v>0.9702673730107072</v>
      </c>
      <c r="R12864">
        <v>0.93992420762088003</v>
      </c>
      <c r="S12864">
        <v>0.95408548489330969</v>
      </c>
      <c r="T12864">
        <v>0.97972956268513178</v>
      </c>
      <c r="U12864">
        <v>0.9702464321084302</v>
      </c>
      <c r="V12864">
        <v>0.9702576356961955</v>
      </c>
      <c r="W12864">
        <v>0.98703635857974625</v>
      </c>
      <c r="X12864">
        <v>0.97267141218072961</v>
      </c>
      <c r="Y12864">
        <v>0.97529266772269452</v>
      </c>
      <c r="Z12864">
        <v>0.97407345795509148</v>
      </c>
      <c r="AA12864">
        <v>0.96412397749270318</v>
      </c>
      <c r="AB12864">
        <v>0.96238442709750605</v>
      </c>
      <c r="AC12864">
        <v>0.97081332565805523</v>
      </c>
      <c r="AD12864">
        <v>0.91746635703866319</v>
      </c>
      <c r="AE12864">
        <v>0.90800119661650447</v>
      </c>
      <c r="AF12864">
        <v>0.91002341659058772</v>
      </c>
      <c r="AG12864">
        <v>0.84602077468544767</v>
      </c>
      <c r="AH12864">
        <v>0.83766559508146887</v>
      </c>
      <c r="AI12864">
        <v>0.68960053325620818</v>
      </c>
      <c r="AJ12864">
        <v>0.73375060087471899</v>
      </c>
      <c r="AK12864">
        <v>0.73051442672408518</v>
      </c>
    </row>
    <row r="12865" spans="1:37">
      <c r="A12865">
        <v>18</v>
      </c>
      <c r="B12865">
        <v>0.86282903727079852</v>
      </c>
      <c r="C12865">
        <v>0.90412414272195418</v>
      </c>
      <c r="D12865">
        <v>0.89437718926665266</v>
      </c>
      <c r="E12865">
        <v>0.87896051926985608</v>
      </c>
      <c r="F12865">
        <v>0.89793909222369084</v>
      </c>
      <c r="G12865">
        <v>0.89260441085646758</v>
      </c>
      <c r="H12865">
        <v>0.94190790280677406</v>
      </c>
      <c r="I12865">
        <v>0.91280332508036044</v>
      </c>
      <c r="J12865">
        <v>0.92037382944503454</v>
      </c>
      <c r="K12865">
        <v>0.98157491862611124</v>
      </c>
      <c r="L12865">
        <v>0.94658906729337555</v>
      </c>
      <c r="M12865">
        <v>0.9495220073320777</v>
      </c>
      <c r="N12865">
        <v>0.99686261104291884</v>
      </c>
      <c r="O12865">
        <v>0.97089288098361581</v>
      </c>
      <c r="P12865">
        <v>0.96724835280940868</v>
      </c>
      <c r="Q12865">
        <v>1</v>
      </c>
      <c r="R12865">
        <v>0.99279275916730891</v>
      </c>
      <c r="S12865">
        <v>0.99959701558003167</v>
      </c>
      <c r="T12865">
        <v>1</v>
      </c>
      <c r="U12865">
        <v>1</v>
      </c>
      <c r="V12865">
        <v>1</v>
      </c>
      <c r="W12865">
        <v>1</v>
      </c>
      <c r="X12865">
        <v>1</v>
      </c>
      <c r="Y12865">
        <v>1</v>
      </c>
      <c r="Z12865">
        <v>1</v>
      </c>
      <c r="AA12865">
        <v>1</v>
      </c>
      <c r="AB12865">
        <v>1</v>
      </c>
      <c r="AC12865">
        <v>1</v>
      </c>
      <c r="AD12865">
        <v>0.9821881163003563</v>
      </c>
      <c r="AE12865">
        <v>0.97743293072663251</v>
      </c>
      <c r="AF12865">
        <v>0.9789119125787531</v>
      </c>
      <c r="AG12865">
        <v>0.94459095039072483</v>
      </c>
      <c r="AH12865">
        <v>0.94090986408368971</v>
      </c>
      <c r="AI12865">
        <v>0.86362913881111836</v>
      </c>
      <c r="AJ12865">
        <v>0.88510648306034123</v>
      </c>
      <c r="AK12865">
        <v>0.88366489810260562</v>
      </c>
    </row>
    <row r="12866" spans="1:37">
      <c r="A12866">
        <v>19</v>
      </c>
      <c r="B12866">
        <v>0.96871435846766241</v>
      </c>
      <c r="C12866">
        <v>0.98031957310551665</v>
      </c>
      <c r="D12866">
        <v>0.97825187826021465</v>
      </c>
      <c r="E12866">
        <v>0.97604042859306617</v>
      </c>
      <c r="F12866">
        <v>0.97867204638353889</v>
      </c>
      <c r="G12866">
        <v>0.97799712721735543</v>
      </c>
      <c r="H12866">
        <v>0.993582165630856</v>
      </c>
      <c r="I12866">
        <v>0.98176944319769677</v>
      </c>
      <c r="J12866">
        <v>0.98392467219750068</v>
      </c>
      <c r="K12866">
        <v>1</v>
      </c>
      <c r="L12866">
        <v>0.99386240232905798</v>
      </c>
      <c r="M12866">
        <v>0.99420237850667448</v>
      </c>
      <c r="N12866">
        <v>1</v>
      </c>
      <c r="O12866">
        <v>1</v>
      </c>
      <c r="P12866">
        <v>1</v>
      </c>
      <c r="Q12866">
        <v>0.98560048796199662</v>
      </c>
      <c r="R12866">
        <v>1</v>
      </c>
      <c r="S12866">
        <v>1</v>
      </c>
      <c r="T12866">
        <v>0.97629650326181805</v>
      </c>
      <c r="U12866">
        <v>0.98509528177558681</v>
      </c>
      <c r="V12866">
        <v>0.98509478777103576</v>
      </c>
      <c r="W12866">
        <v>0.96881634945627393</v>
      </c>
      <c r="X12866">
        <v>0.98265649899400287</v>
      </c>
      <c r="Y12866">
        <v>0.9801656988468832</v>
      </c>
      <c r="Z12866">
        <v>0.98106008661418476</v>
      </c>
      <c r="AA12866">
        <v>0.99031229193987858</v>
      </c>
      <c r="AB12866">
        <v>0.99207185681251975</v>
      </c>
      <c r="AC12866">
        <v>0.98425029354058913</v>
      </c>
      <c r="AD12866">
        <v>1</v>
      </c>
      <c r="AE12866">
        <v>1</v>
      </c>
      <c r="AF12866">
        <v>1</v>
      </c>
      <c r="AG12866">
        <v>0.99241127999338463</v>
      </c>
      <c r="AH12866">
        <v>0.99214097510787913</v>
      </c>
      <c r="AI12866">
        <v>0.97487753165579361</v>
      </c>
      <c r="AJ12866">
        <v>0.97707929245431857</v>
      </c>
      <c r="AK12866">
        <v>0.97733838671573114</v>
      </c>
    </row>
    <row r="12867" spans="1:37">
      <c r="A12867">
        <v>20</v>
      </c>
      <c r="B12867">
        <v>1</v>
      </c>
      <c r="C12867">
        <v>1</v>
      </c>
      <c r="D12867">
        <v>1</v>
      </c>
      <c r="E12867">
        <v>1</v>
      </c>
      <c r="F12867">
        <v>1</v>
      </c>
      <c r="G12867">
        <v>1</v>
      </c>
      <c r="H12867">
        <v>1</v>
      </c>
      <c r="I12867">
        <v>1</v>
      </c>
      <c r="J12867">
        <v>1</v>
      </c>
      <c r="K12867">
        <v>0.98294831447996056</v>
      </c>
      <c r="L12867">
        <v>1</v>
      </c>
      <c r="M12867">
        <v>1</v>
      </c>
      <c r="N12867">
        <v>0.9703661137152948</v>
      </c>
      <c r="O12867">
        <v>0.99223782544171779</v>
      </c>
      <c r="P12867">
        <v>0.99663111713424823</v>
      </c>
      <c r="Q12867">
        <v>0.9357964606328345</v>
      </c>
      <c r="R12867">
        <v>0.9722498408455944</v>
      </c>
      <c r="S12867">
        <v>0.96505846143904306</v>
      </c>
      <c r="T12867">
        <v>0.9171772118787862</v>
      </c>
      <c r="U12867">
        <v>0.93555163131932129</v>
      </c>
      <c r="V12867">
        <v>0.93586534055507031</v>
      </c>
      <c r="W12867">
        <v>0.90389141869981215</v>
      </c>
      <c r="X12867">
        <v>0.93106843624687241</v>
      </c>
      <c r="Y12867">
        <v>0.92620364253458276</v>
      </c>
      <c r="Z12867">
        <v>0.92823523679438136</v>
      </c>
      <c r="AA12867">
        <v>0.94755046617732952</v>
      </c>
      <c r="AB12867">
        <v>0.95112393827448605</v>
      </c>
      <c r="AC12867">
        <v>0.93694450455223666</v>
      </c>
      <c r="AD12867">
        <v>0.98580872432136346</v>
      </c>
      <c r="AE12867">
        <v>0.99003188208363702</v>
      </c>
      <c r="AF12867">
        <v>0.98461351703728972</v>
      </c>
      <c r="AG12867">
        <v>1</v>
      </c>
      <c r="AH12867">
        <v>1</v>
      </c>
      <c r="AI12867">
        <v>1</v>
      </c>
      <c r="AJ12867">
        <v>1</v>
      </c>
      <c r="AK12867">
        <v>1</v>
      </c>
    </row>
    <row r="12868" spans="1:37">
      <c r="A12868">
        <v>21</v>
      </c>
      <c r="B12868">
        <v>0.99360628031171028</v>
      </c>
      <c r="C12868">
        <v>0.99150758594072985</v>
      </c>
      <c r="D12868">
        <v>0.99112055987052172</v>
      </c>
      <c r="E12868">
        <v>0.99042775762708768</v>
      </c>
      <c r="F12868">
        <v>0.99186799887490962</v>
      </c>
      <c r="G12868">
        <v>0.99134987899134641</v>
      </c>
      <c r="H12868">
        <v>0.98683991932187953</v>
      </c>
      <c r="I12868">
        <v>0.99220031412769871</v>
      </c>
      <c r="J12868">
        <v>0.99186049763301631</v>
      </c>
      <c r="K12868">
        <v>0.95701970509532963</v>
      </c>
      <c r="L12868">
        <v>0.98719135208666764</v>
      </c>
      <c r="M12868">
        <v>0.98701424996174736</v>
      </c>
      <c r="N12868">
        <v>0.93895022990917998</v>
      </c>
      <c r="O12868">
        <v>0.97166965174342412</v>
      </c>
      <c r="P12868">
        <v>0.97913447244851493</v>
      </c>
      <c r="Q12868">
        <v>0.89044535775519007</v>
      </c>
      <c r="R12868">
        <v>0.940172071303221</v>
      </c>
      <c r="S12868">
        <v>0.92900182703254064</v>
      </c>
      <c r="T12868">
        <v>0.86557015120082059</v>
      </c>
      <c r="U12868">
        <v>0.88927175373121259</v>
      </c>
      <c r="V12868">
        <v>0.89066192961440105</v>
      </c>
      <c r="W12868">
        <v>0.84975856138405415</v>
      </c>
      <c r="X12868">
        <v>0.88500639093772204</v>
      </c>
      <c r="Y12868">
        <v>0.87793632671023858</v>
      </c>
      <c r="Z12868">
        <v>0.88268854982620581</v>
      </c>
      <c r="AA12868">
        <v>0.90732476252135541</v>
      </c>
      <c r="AB12868">
        <v>0.91152284701405195</v>
      </c>
      <c r="AC12868">
        <v>0.89756258883548579</v>
      </c>
      <c r="AD12868">
        <v>0.96593848229739965</v>
      </c>
      <c r="AE12868">
        <v>0.97171972306855614</v>
      </c>
      <c r="AF12868">
        <v>0.96188198257749458</v>
      </c>
      <c r="AG12868">
        <v>0.98952149707301129</v>
      </c>
      <c r="AH12868">
        <v>0.98907370706335096</v>
      </c>
      <c r="AI12868">
        <v>0.98796348298648851</v>
      </c>
      <c r="AJ12868">
        <v>0.9906637837420933</v>
      </c>
      <c r="AK12868">
        <v>0.98962862310792543</v>
      </c>
    </row>
    <row r="12869" spans="1:37">
      <c r="A12869">
        <v>22</v>
      </c>
      <c r="B12869">
        <v>0.94021603134788179</v>
      </c>
      <c r="C12869">
        <v>0.93163274359580006</v>
      </c>
      <c r="D12869">
        <v>0.9322022839189239</v>
      </c>
      <c r="E12869">
        <v>0.93121375644794213</v>
      </c>
      <c r="F12869">
        <v>0.93126415048118272</v>
      </c>
      <c r="G12869">
        <v>0.93098009374381074</v>
      </c>
      <c r="H12869">
        <v>0.92369189171791588</v>
      </c>
      <c r="I12869">
        <v>0.93063935631339156</v>
      </c>
      <c r="J12869">
        <v>0.92948252313372848</v>
      </c>
      <c r="K12869">
        <v>0.89124598732309546</v>
      </c>
      <c r="L12869">
        <v>0.92293963211861674</v>
      </c>
      <c r="M12869">
        <v>0.9225007358981322</v>
      </c>
      <c r="N12869">
        <v>0.87319680823635792</v>
      </c>
      <c r="O12869">
        <v>0.90546221648737557</v>
      </c>
      <c r="P12869">
        <v>0.91333574861203026</v>
      </c>
      <c r="Q12869">
        <v>0.82176008571770942</v>
      </c>
      <c r="R12869">
        <v>0.87245269248270008</v>
      </c>
      <c r="S12869">
        <v>0.86099645200998687</v>
      </c>
      <c r="T12869">
        <v>0.79587028082793998</v>
      </c>
      <c r="U12869">
        <v>0.81980053790737462</v>
      </c>
      <c r="V12869">
        <v>0.82194711043293789</v>
      </c>
      <c r="W12869">
        <v>0.78111211530485136</v>
      </c>
      <c r="X12869">
        <v>0.81644650386577777</v>
      </c>
      <c r="Y12869">
        <v>0.80896738755314324</v>
      </c>
      <c r="Z12869">
        <v>0.81490661218089733</v>
      </c>
      <c r="AA12869">
        <v>0.8393711611860597</v>
      </c>
      <c r="AB12869">
        <v>0.84309115153209579</v>
      </c>
      <c r="AC12869">
        <v>0.8319854006902091</v>
      </c>
      <c r="AD12869">
        <v>0.90210999579214346</v>
      </c>
      <c r="AE12869">
        <v>0.90736366318765371</v>
      </c>
      <c r="AF12869">
        <v>0.89696649809893214</v>
      </c>
      <c r="AG12869">
        <v>0.92682569175620788</v>
      </c>
      <c r="AH12869">
        <v>0.92702085281874824</v>
      </c>
      <c r="AI12869">
        <v>0.93077164897872156</v>
      </c>
      <c r="AJ12869">
        <v>0.93156899485138489</v>
      </c>
      <c r="AK12869">
        <v>0.93064165526962128</v>
      </c>
    </row>
    <row r="12870" spans="1:37">
      <c r="A12870">
        <v>23</v>
      </c>
      <c r="B12870">
        <v>0.85302167049399513</v>
      </c>
      <c r="C12870">
        <v>0.83419087663809832</v>
      </c>
      <c r="D12870">
        <v>0.83681287866006759</v>
      </c>
      <c r="E12870">
        <v>0.83707021525740211</v>
      </c>
      <c r="F12870">
        <v>0.83300324529542935</v>
      </c>
      <c r="G12870">
        <v>0.83392870858690971</v>
      </c>
      <c r="H12870">
        <v>0.82312535580439705</v>
      </c>
      <c r="I12870">
        <v>0.83001852797109987</v>
      </c>
      <c r="J12870">
        <v>0.82810834771391018</v>
      </c>
      <c r="K12870">
        <v>0.79043774666117039</v>
      </c>
      <c r="L12870">
        <v>0.82004919587253855</v>
      </c>
      <c r="M12870">
        <v>0.81927998911600064</v>
      </c>
      <c r="N12870">
        <v>0.77434895620265987</v>
      </c>
      <c r="O12870">
        <v>0.80256669918044499</v>
      </c>
      <c r="P12870">
        <v>0.8095851137140162</v>
      </c>
      <c r="Q12870">
        <v>0.7235118065487588</v>
      </c>
      <c r="R12870">
        <v>0.77159236549655064</v>
      </c>
      <c r="S12870">
        <v>0.76096060232360496</v>
      </c>
      <c r="T12870">
        <v>0.69916342559641098</v>
      </c>
      <c r="U12870">
        <v>0.72176675796100198</v>
      </c>
      <c r="V12870">
        <v>0.72458921684973476</v>
      </c>
      <c r="W12870">
        <v>0.68662683685120351</v>
      </c>
      <c r="X12870">
        <v>0.71968120873687391</v>
      </c>
      <c r="Y12870">
        <v>0.71230501588768325</v>
      </c>
      <c r="Z12870">
        <v>0.71901350192790159</v>
      </c>
      <c r="AA12870">
        <v>0.74114168306011141</v>
      </c>
      <c r="AB12870">
        <v>0.74433112441797356</v>
      </c>
      <c r="AC12870">
        <v>0.73551814396696358</v>
      </c>
      <c r="AD12870">
        <v>0.8014633769783911</v>
      </c>
      <c r="AE12870">
        <v>0.80546318422502516</v>
      </c>
      <c r="AF12870">
        <v>0.79675626812999645</v>
      </c>
      <c r="AG12870">
        <v>0.82517901114253522</v>
      </c>
      <c r="AH12870">
        <v>0.82641774453448735</v>
      </c>
      <c r="AI12870">
        <v>0.84192024806106347</v>
      </c>
      <c r="AJ12870">
        <v>0.83713228365967018</v>
      </c>
      <c r="AK12870">
        <v>0.83731480522462132</v>
      </c>
    </row>
    <row r="12871" spans="1:37">
      <c r="A12871">
        <v>24</v>
      </c>
      <c r="B12871">
        <v>0.75639232556084435</v>
      </c>
      <c r="C12871">
        <v>0.72617569193306175</v>
      </c>
      <c r="D12871">
        <v>0.73165662141639298</v>
      </c>
      <c r="E12871">
        <v>0.73474243710785758</v>
      </c>
      <c r="F12871">
        <v>0.72413231802026368</v>
      </c>
      <c r="G12871">
        <v>0.7269586534939948</v>
      </c>
      <c r="H12871">
        <v>0.71067606039466591</v>
      </c>
      <c r="I12871">
        <v>0.71775068736617043</v>
      </c>
      <c r="J12871">
        <v>0.71482157212549602</v>
      </c>
      <c r="K12871">
        <v>0.67772014835523797</v>
      </c>
      <c r="L12871">
        <v>0.70459183205282616</v>
      </c>
      <c r="M12871">
        <v>0.70319063079378752</v>
      </c>
      <c r="N12871">
        <v>0.6641391370879699</v>
      </c>
      <c r="O12871">
        <v>0.68803133752407597</v>
      </c>
      <c r="P12871">
        <v>0.69376728362955886</v>
      </c>
      <c r="Q12871">
        <v>0.61899771372070334</v>
      </c>
      <c r="R12871">
        <v>0.66068935539931894</v>
      </c>
      <c r="S12871">
        <v>0.65153058911385442</v>
      </c>
      <c r="T12871">
        <v>0.59633559218570553</v>
      </c>
      <c r="U12871">
        <v>0.61636553851617726</v>
      </c>
      <c r="V12871">
        <v>0.61916162652236106</v>
      </c>
      <c r="W12871">
        <v>0.58581926357249592</v>
      </c>
      <c r="X12871">
        <v>0.61512089285280946</v>
      </c>
      <c r="Y12871">
        <v>0.60817354091965958</v>
      </c>
      <c r="Z12871">
        <v>0.61451348656050608</v>
      </c>
      <c r="AA12871">
        <v>0.63370481774780396</v>
      </c>
      <c r="AB12871">
        <v>0.63621253126331123</v>
      </c>
      <c r="AC12871">
        <v>0.6303433938293469</v>
      </c>
      <c r="AD12871">
        <v>0.68834925542484049</v>
      </c>
      <c r="AE12871">
        <v>0.69131103011908868</v>
      </c>
      <c r="AF12871">
        <v>0.684684861231318</v>
      </c>
      <c r="AG12871">
        <v>0.71088133096119899</v>
      </c>
      <c r="AH12871">
        <v>0.71379854957069966</v>
      </c>
      <c r="AI12871">
        <v>0.74640367431425569</v>
      </c>
      <c r="AJ12871">
        <v>0.73352378816420005</v>
      </c>
      <c r="AK12871">
        <v>0.73506135941144901</v>
      </c>
    </row>
    <row r="12881" spans="1:50">
      <c r="A12881" t="s">
        <v>569</v>
      </c>
      <c r="D12881">
        <v>2017</v>
      </c>
      <c r="F12881" t="s">
        <v>0</v>
      </c>
      <c r="G12881" s="168">
        <v>784.4039606891248</v>
      </c>
      <c r="H12881" t="s">
        <v>570</v>
      </c>
      <c r="K12881" t="s">
        <v>1</v>
      </c>
      <c r="L12881" t="s">
        <v>2</v>
      </c>
    </row>
    <row r="12882" spans="1:50">
      <c r="A12882">
        <v>0</v>
      </c>
      <c r="B12882" t="s">
        <v>571</v>
      </c>
      <c r="F12882" t="s">
        <v>3</v>
      </c>
      <c r="G12882">
        <v>0</v>
      </c>
      <c r="H12882" t="s">
        <v>570</v>
      </c>
      <c r="K12882" t="s">
        <v>4</v>
      </c>
      <c r="L12882" t="s">
        <v>572</v>
      </c>
      <c r="N12882" t="s">
        <v>573</v>
      </c>
    </row>
    <row r="12883" spans="1:50">
      <c r="B12883">
        <v>1</v>
      </c>
      <c r="C12883" t="s">
        <v>5</v>
      </c>
      <c r="D12883" t="s">
        <v>6</v>
      </c>
      <c r="E12883">
        <v>2</v>
      </c>
      <c r="F12883" t="s">
        <v>7</v>
      </c>
      <c r="G12883" t="s">
        <v>8</v>
      </c>
      <c r="H12883">
        <v>3</v>
      </c>
      <c r="I12883" t="s">
        <v>9</v>
      </c>
      <c r="J12883" t="s">
        <v>10</v>
      </c>
      <c r="K12883">
        <v>4</v>
      </c>
      <c r="L12883" t="s">
        <v>11</v>
      </c>
      <c r="M12883" t="s">
        <v>12</v>
      </c>
      <c r="N12883">
        <v>5</v>
      </c>
      <c r="O12883" t="s">
        <v>13</v>
      </c>
      <c r="P12883" t="s">
        <v>13</v>
      </c>
      <c r="Q12883">
        <v>6</v>
      </c>
      <c r="R12883" t="s">
        <v>14</v>
      </c>
      <c r="S12883" t="s">
        <v>87</v>
      </c>
      <c r="T12883">
        <v>7</v>
      </c>
      <c r="U12883" t="s">
        <v>15</v>
      </c>
      <c r="V12883" t="s">
        <v>88</v>
      </c>
      <c r="W12883">
        <v>8</v>
      </c>
      <c r="X12883" t="s">
        <v>89</v>
      </c>
      <c r="Y12883" t="s">
        <v>90</v>
      </c>
      <c r="Z12883">
        <v>9</v>
      </c>
      <c r="AA12883" t="s">
        <v>91</v>
      </c>
      <c r="AB12883" t="s">
        <v>92</v>
      </c>
      <c r="AC12883">
        <v>10</v>
      </c>
      <c r="AD12883" t="s">
        <v>93</v>
      </c>
      <c r="AE12883" t="s">
        <v>94</v>
      </c>
      <c r="AF12883">
        <v>11</v>
      </c>
      <c r="AG12883" t="s">
        <v>95</v>
      </c>
      <c r="AH12883" t="s">
        <v>96</v>
      </c>
      <c r="AI12883">
        <v>12</v>
      </c>
      <c r="AJ12883" t="s">
        <v>97</v>
      </c>
      <c r="AK12883" t="s">
        <v>98</v>
      </c>
    </row>
    <row r="12884" spans="1:50">
      <c r="B12884">
        <v>31</v>
      </c>
      <c r="E12884">
        <v>28</v>
      </c>
      <c r="H12884">
        <v>31</v>
      </c>
      <c r="K12884">
        <v>30</v>
      </c>
      <c r="N12884">
        <v>31</v>
      </c>
      <c r="Q12884">
        <v>30</v>
      </c>
      <c r="T12884">
        <v>31</v>
      </c>
      <c r="W12884">
        <v>31</v>
      </c>
      <c r="Z12884">
        <v>30</v>
      </c>
      <c r="AC12884">
        <v>31</v>
      </c>
      <c r="AF12884">
        <v>30</v>
      </c>
      <c r="AI12884">
        <v>31</v>
      </c>
    </row>
    <row r="12885" spans="1:50">
      <c r="A12885" t="s">
        <v>16</v>
      </c>
      <c r="B12885" t="s">
        <v>17</v>
      </c>
      <c r="C12885" t="s">
        <v>18</v>
      </c>
      <c r="D12885" t="s">
        <v>19</v>
      </c>
      <c r="E12885" t="s">
        <v>17</v>
      </c>
      <c r="F12885" t="s">
        <v>18</v>
      </c>
      <c r="G12885" t="s">
        <v>19</v>
      </c>
      <c r="H12885" t="s">
        <v>17</v>
      </c>
      <c r="I12885" t="s">
        <v>18</v>
      </c>
      <c r="J12885" t="s">
        <v>19</v>
      </c>
      <c r="K12885" t="s">
        <v>17</v>
      </c>
      <c r="L12885" t="s">
        <v>18</v>
      </c>
      <c r="M12885" t="s">
        <v>19</v>
      </c>
      <c r="N12885" t="s">
        <v>17</v>
      </c>
      <c r="O12885" t="s">
        <v>18</v>
      </c>
      <c r="P12885" t="s">
        <v>19</v>
      </c>
      <c r="Q12885" t="s">
        <v>17</v>
      </c>
      <c r="R12885" t="s">
        <v>18</v>
      </c>
      <c r="S12885" t="s">
        <v>19</v>
      </c>
      <c r="T12885" t="s">
        <v>17</v>
      </c>
      <c r="U12885" t="s">
        <v>18</v>
      </c>
      <c r="V12885" t="s">
        <v>19</v>
      </c>
      <c r="W12885" t="s">
        <v>17</v>
      </c>
      <c r="X12885" t="s">
        <v>18</v>
      </c>
      <c r="Y12885" t="s">
        <v>19</v>
      </c>
      <c r="Z12885" t="s">
        <v>17</v>
      </c>
      <c r="AA12885" t="s">
        <v>18</v>
      </c>
      <c r="AB12885" t="s">
        <v>19</v>
      </c>
      <c r="AC12885" t="s">
        <v>17</v>
      </c>
      <c r="AD12885" t="s">
        <v>18</v>
      </c>
      <c r="AE12885" t="s">
        <v>19</v>
      </c>
      <c r="AF12885" t="s">
        <v>17</v>
      </c>
      <c r="AG12885" t="s">
        <v>18</v>
      </c>
      <c r="AH12885" t="s">
        <v>19</v>
      </c>
      <c r="AI12885" t="s">
        <v>17</v>
      </c>
      <c r="AJ12885" t="s">
        <v>18</v>
      </c>
      <c r="AK12885" t="s">
        <v>19</v>
      </c>
    </row>
    <row r="12886" spans="1:50">
      <c r="B12886" s="169">
        <v>2.423734653978039E-5</v>
      </c>
      <c r="C12886" s="170">
        <v>2.0000000000000009</v>
      </c>
      <c r="D12886" s="170">
        <v>1.1523534871496348</v>
      </c>
      <c r="E12886" s="169">
        <v>4.8697253172694534E-6</v>
      </c>
      <c r="F12886" s="170">
        <v>2.0000000000000009</v>
      </c>
      <c r="G12886" s="170">
        <v>1.1523534871496348</v>
      </c>
      <c r="H12886" s="169">
        <v>5.4421508713236406E-4</v>
      </c>
      <c r="I12886" s="170">
        <v>2.0000000000000009</v>
      </c>
      <c r="J12886" s="170">
        <v>1.1523534871496348</v>
      </c>
      <c r="K12886" s="169">
        <v>2.1701936903193275E-2</v>
      </c>
      <c r="L12886" s="170">
        <v>2.0000000000000009</v>
      </c>
      <c r="M12886" s="170">
        <v>1.1523534871496348</v>
      </c>
      <c r="N12886" s="169">
        <v>8.563571327779744E-2</v>
      </c>
      <c r="O12886" s="170">
        <v>2.0000000000000009</v>
      </c>
      <c r="P12886" s="170">
        <v>1.1523534871496348</v>
      </c>
      <c r="Q12886" s="169">
        <v>0.18718763666061175</v>
      </c>
      <c r="R12886" s="170">
        <v>1.8220959042927523</v>
      </c>
      <c r="S12886" s="170">
        <v>1.1523534871496348</v>
      </c>
      <c r="T12886" s="169">
        <v>0.2469313220322526</v>
      </c>
      <c r="U12886" s="170">
        <v>1.8220959042927523</v>
      </c>
      <c r="V12886" s="170">
        <v>1.1523534871496348</v>
      </c>
      <c r="W12886" s="169">
        <v>0.22049547333724634</v>
      </c>
      <c r="X12886" s="170">
        <v>1.8220959042927523</v>
      </c>
      <c r="Y12886" s="170">
        <v>1.1523534871496348</v>
      </c>
      <c r="Z12886" s="169">
        <v>0.20118476084417444</v>
      </c>
      <c r="AA12886" s="170">
        <v>1.8220959042927523</v>
      </c>
      <c r="AB12886" s="170">
        <v>1.1523534871496348</v>
      </c>
      <c r="AC12886" s="169">
        <v>3.3927791308766664E-2</v>
      </c>
      <c r="AD12886" s="170">
        <v>2.0000000000000009</v>
      </c>
      <c r="AE12886" s="170">
        <v>1.1523534871496348</v>
      </c>
      <c r="AF12886" s="169">
        <v>2.3517275719494172E-3</v>
      </c>
      <c r="AG12886" s="170">
        <v>2.0000000000000009</v>
      </c>
      <c r="AH12886" s="170">
        <v>1.1523534871496348</v>
      </c>
      <c r="AI12886" s="169">
        <v>1.03159050188282E-5</v>
      </c>
      <c r="AJ12886" s="170">
        <v>2.0000000000000009</v>
      </c>
      <c r="AK12886" s="170">
        <v>1.1523534871496348</v>
      </c>
      <c r="AM12886" t="str">
        <f>A12881</f>
        <v>SCT-Cooling-ResCompPre-PGE</v>
      </c>
      <c r="AN12886" s="93">
        <f>1/($T12886*(1/$T12884)*(1/(5/7+2/7*$V12886))*$T12896/SUM($T12888:$T12911))</f>
        <v>10191.388255606034</v>
      </c>
      <c r="AO12886" s="93">
        <f>1/(T12886*(1/T12884)*(1/(5/7+2/7*V12886)))</f>
        <v>131.00572391639699</v>
      </c>
      <c r="AP12886" s="93"/>
      <c r="AR12886" s="217">
        <f>CHOOSE($AV$3,C12886,F12886,I12886,L12886,O12886,R12886,U12886,X12886,AA12886,AD12886,AG12886,AJ12886)</f>
        <v>1.8220959042927523</v>
      </c>
      <c r="AS12886" s="92"/>
      <c r="AT12886" s="92"/>
      <c r="AV12886" s="151">
        <f>AN12886/AR12886</f>
        <v>5593.2227450792871</v>
      </c>
      <c r="AW12886" s="152">
        <f>AO12886/AR12886</f>
        <v>71.898369129613371</v>
      </c>
      <c r="AX12886" s="93"/>
    </row>
    <row r="12887" spans="1:50">
      <c r="A12887" t="s">
        <v>20</v>
      </c>
      <c r="B12887" t="s">
        <v>21</v>
      </c>
      <c r="C12887" t="s">
        <v>22</v>
      </c>
      <c r="D12887" t="s">
        <v>23</v>
      </c>
      <c r="E12887" t="s">
        <v>21</v>
      </c>
      <c r="F12887" t="s">
        <v>22</v>
      </c>
      <c r="G12887" t="s">
        <v>23</v>
      </c>
      <c r="H12887" t="s">
        <v>21</v>
      </c>
      <c r="I12887" t="s">
        <v>22</v>
      </c>
      <c r="J12887" t="s">
        <v>23</v>
      </c>
      <c r="K12887" t="s">
        <v>21</v>
      </c>
      <c r="L12887" t="s">
        <v>22</v>
      </c>
      <c r="M12887" t="s">
        <v>23</v>
      </c>
      <c r="N12887" t="s">
        <v>21</v>
      </c>
      <c r="O12887" t="s">
        <v>22</v>
      </c>
      <c r="P12887" t="s">
        <v>23</v>
      </c>
      <c r="Q12887" t="s">
        <v>21</v>
      </c>
      <c r="R12887" t="s">
        <v>22</v>
      </c>
      <c r="S12887" t="s">
        <v>23</v>
      </c>
      <c r="T12887" t="s">
        <v>21</v>
      </c>
      <c r="U12887" t="s">
        <v>22</v>
      </c>
      <c r="V12887" t="s">
        <v>23</v>
      </c>
      <c r="W12887" t="s">
        <v>21</v>
      </c>
      <c r="X12887" t="s">
        <v>22</v>
      </c>
      <c r="Y12887" t="s">
        <v>23</v>
      </c>
      <c r="Z12887" t="s">
        <v>21</v>
      </c>
      <c r="AA12887" t="s">
        <v>22</v>
      </c>
      <c r="AB12887" t="s">
        <v>23</v>
      </c>
      <c r="AC12887" t="s">
        <v>21</v>
      </c>
      <c r="AD12887" t="s">
        <v>22</v>
      </c>
      <c r="AE12887" t="s">
        <v>23</v>
      </c>
      <c r="AF12887" t="s">
        <v>21</v>
      </c>
      <c r="AG12887" t="s">
        <v>22</v>
      </c>
      <c r="AH12887" t="s">
        <v>23</v>
      </c>
      <c r="AI12887" t="s">
        <v>21</v>
      </c>
      <c r="AJ12887" t="s">
        <v>22</v>
      </c>
      <c r="AK12887" t="s">
        <v>23</v>
      </c>
    </row>
    <row r="12888" spans="1:50">
      <c r="A12888">
        <v>1</v>
      </c>
      <c r="B12888">
        <v>0.66933120676773328</v>
      </c>
      <c r="C12888">
        <v>1.8757296846453921E-2</v>
      </c>
      <c r="D12888">
        <v>0.67839303263586148</v>
      </c>
      <c r="E12888">
        <v>0.59380172004840737</v>
      </c>
      <c r="F12888">
        <v>0</v>
      </c>
      <c r="G12888">
        <v>0.59380172004840737</v>
      </c>
      <c r="H12888">
        <v>0.34670018933761482</v>
      </c>
      <c r="I12888">
        <v>0.34987867174306597</v>
      </c>
      <c r="J12888">
        <v>0.5893282416458383</v>
      </c>
      <c r="K12888">
        <v>0.30765920609670944</v>
      </c>
      <c r="L12888">
        <v>0.31036992203786923</v>
      </c>
      <c r="M12888">
        <v>0.35515547906362488</v>
      </c>
      <c r="N12888">
        <v>0.32437312875455437</v>
      </c>
      <c r="O12888">
        <v>0.33686728169742047</v>
      </c>
      <c r="P12888">
        <v>0.34104566174316642</v>
      </c>
      <c r="Q12888">
        <v>0.29100720683224907</v>
      </c>
      <c r="R12888">
        <v>0.31695939265115858</v>
      </c>
      <c r="S12888">
        <v>0.33417027299116348</v>
      </c>
      <c r="T12888">
        <v>0.27589806324153343</v>
      </c>
      <c r="U12888">
        <v>0.31273265279193385</v>
      </c>
      <c r="V12888">
        <v>0.29791474581732419</v>
      </c>
      <c r="W12888">
        <v>0.29329145842877935</v>
      </c>
      <c r="X12888">
        <v>0.31237322827939662</v>
      </c>
      <c r="Y12888">
        <v>0.30748451526298987</v>
      </c>
      <c r="Z12888">
        <v>0.29217231740702548</v>
      </c>
      <c r="AA12888">
        <v>0.30478291143478564</v>
      </c>
      <c r="AB12888">
        <v>0.31379741845921189</v>
      </c>
      <c r="AC12888">
        <v>0.30342666878532903</v>
      </c>
      <c r="AD12888">
        <v>0.32266443357413993</v>
      </c>
      <c r="AE12888">
        <v>0.30734976944744019</v>
      </c>
      <c r="AF12888">
        <v>0.33000648732083898</v>
      </c>
      <c r="AG12888">
        <v>0.30270742120476707</v>
      </c>
      <c r="AH12888">
        <v>0.37722036351842486</v>
      </c>
      <c r="AI12888">
        <v>0.24947268436280259</v>
      </c>
      <c r="AJ12888">
        <v>0.24947268436280265</v>
      </c>
      <c r="AK12888">
        <v>0</v>
      </c>
    </row>
    <row r="12889" spans="1:50">
      <c r="A12889">
        <v>2</v>
      </c>
      <c r="B12889">
        <v>0.52894730042879712</v>
      </c>
      <c r="C12889">
        <v>1.9248441831820881E-2</v>
      </c>
      <c r="D12889">
        <v>0.53604688163141323</v>
      </c>
      <c r="E12889">
        <v>0.47943745803338822</v>
      </c>
      <c r="F12889">
        <v>0</v>
      </c>
      <c r="G12889">
        <v>0.47943745803338822</v>
      </c>
      <c r="H12889">
        <v>0.27774322278792035</v>
      </c>
      <c r="I12889">
        <v>0.28166611123419166</v>
      </c>
      <c r="J12889">
        <v>0.47251136075771155</v>
      </c>
      <c r="K12889">
        <v>0.24626455315506313</v>
      </c>
      <c r="L12889">
        <v>0.24852441931780597</v>
      </c>
      <c r="M12889">
        <v>0.28397782327954235</v>
      </c>
      <c r="N12889">
        <v>0.25791267130149892</v>
      </c>
      <c r="O12889">
        <v>0.26816406470817822</v>
      </c>
      <c r="P12889">
        <v>0.27253899539088755</v>
      </c>
      <c r="Q12889">
        <v>0.23372382687703755</v>
      </c>
      <c r="R12889">
        <v>0.25479797494151318</v>
      </c>
      <c r="S12889">
        <v>0.26753325847585535</v>
      </c>
      <c r="T12889">
        <v>0.22127687432273746</v>
      </c>
      <c r="U12889">
        <v>0.25159002266077912</v>
      </c>
      <c r="V12889">
        <v>0.23897128625959108</v>
      </c>
      <c r="W12889">
        <v>0.23475163875577165</v>
      </c>
      <c r="X12889">
        <v>0.25071757025749669</v>
      </c>
      <c r="Y12889">
        <v>0.24662984100660076</v>
      </c>
      <c r="Z12889">
        <v>0.23441316478725463</v>
      </c>
      <c r="AA12889">
        <v>0.24522186900150517</v>
      </c>
      <c r="AB12889">
        <v>0.25267916231435339</v>
      </c>
      <c r="AC12889">
        <v>0.24145946567993523</v>
      </c>
      <c r="AD12889">
        <v>0.25794263841589199</v>
      </c>
      <c r="AE12889">
        <v>0.243839210264511</v>
      </c>
      <c r="AF12889">
        <v>0.26285817296692943</v>
      </c>
      <c r="AG12889">
        <v>0.24207367629091267</v>
      </c>
      <c r="AH12889">
        <v>0.30256916080001639</v>
      </c>
      <c r="AI12889">
        <v>0.1952219242602255</v>
      </c>
      <c r="AJ12889">
        <v>0.1952219242602255</v>
      </c>
      <c r="AK12889">
        <v>0</v>
      </c>
    </row>
    <row r="12890" spans="1:50">
      <c r="A12890">
        <v>3</v>
      </c>
      <c r="B12890">
        <v>0.45736509507891115</v>
      </c>
      <c r="C12890">
        <v>1.5840250173976455E-2</v>
      </c>
      <c r="D12890">
        <v>0.46351508234394762</v>
      </c>
      <c r="E12890">
        <v>0.41594851682224054</v>
      </c>
      <c r="F12890">
        <v>0</v>
      </c>
      <c r="G12890">
        <v>0.4159485168222406</v>
      </c>
      <c r="H12890">
        <v>0.23343524498641938</v>
      </c>
      <c r="I12890">
        <v>0.23758167244470571</v>
      </c>
      <c r="J12890">
        <v>0.40878778446673103</v>
      </c>
      <c r="K12890">
        <v>0.20331474555088738</v>
      </c>
      <c r="L12890">
        <v>0.20576371762792689</v>
      </c>
      <c r="M12890">
        <v>0.23563587955255275</v>
      </c>
      <c r="N12890">
        <v>0.21350126272213485</v>
      </c>
      <c r="O12890">
        <v>0.22098473657193426</v>
      </c>
      <c r="P12890">
        <v>0.22667352083157555</v>
      </c>
      <c r="Q12890">
        <v>0.19257710035942663</v>
      </c>
      <c r="R12890">
        <v>0.21011297152198094</v>
      </c>
      <c r="S12890">
        <v>0.22153536658469478</v>
      </c>
      <c r="T12890">
        <v>0.18243725409844944</v>
      </c>
      <c r="U12890">
        <v>0.2071261102526451</v>
      </c>
      <c r="V12890">
        <v>0.19686094700339588</v>
      </c>
      <c r="W12890">
        <v>0.19383001114903772</v>
      </c>
      <c r="X12890">
        <v>0.20669495850644254</v>
      </c>
      <c r="Y12890">
        <v>0.20312836754492636</v>
      </c>
      <c r="Z12890">
        <v>0.19467810304803793</v>
      </c>
      <c r="AA12890">
        <v>0.20295661725569514</v>
      </c>
      <c r="AB12890">
        <v>0.20954958444778746</v>
      </c>
      <c r="AC12890">
        <v>0.20059052803061558</v>
      </c>
      <c r="AD12890">
        <v>0.2151136940056203</v>
      </c>
      <c r="AE12890">
        <v>0.20257903649752929</v>
      </c>
      <c r="AF12890">
        <v>0.22165487404934225</v>
      </c>
      <c r="AG12890">
        <v>0.20398300459703608</v>
      </c>
      <c r="AH12890">
        <v>0.25194863359506214</v>
      </c>
      <c r="AI12890">
        <v>0.161055872552547</v>
      </c>
      <c r="AJ12890">
        <v>0.161055872552547</v>
      </c>
      <c r="AK12890">
        <v>0</v>
      </c>
    </row>
    <row r="12891" spans="1:50">
      <c r="A12891">
        <v>4</v>
      </c>
      <c r="B12891">
        <v>0.40031071404567076</v>
      </c>
      <c r="C12891">
        <v>1.5264121923207257E-2</v>
      </c>
      <c r="D12891">
        <v>0.40567401730102598</v>
      </c>
      <c r="E12891">
        <v>0.36598608701951896</v>
      </c>
      <c r="F12891">
        <v>0</v>
      </c>
      <c r="G12891">
        <v>0.36598608701951901</v>
      </c>
      <c r="H12891">
        <v>0.19861020153652442</v>
      </c>
      <c r="I12891">
        <v>0.203396244020809</v>
      </c>
      <c r="J12891">
        <v>0.3611474519552233</v>
      </c>
      <c r="K12891">
        <v>0.17048733576367509</v>
      </c>
      <c r="L12891">
        <v>0.17285173906902196</v>
      </c>
      <c r="M12891">
        <v>0.19875949089624928</v>
      </c>
      <c r="N12891">
        <v>0.17912540958951384</v>
      </c>
      <c r="O12891">
        <v>0.18511114923555469</v>
      </c>
      <c r="P12891">
        <v>0.19084705372308575</v>
      </c>
      <c r="Q12891">
        <v>0.16228984278506914</v>
      </c>
      <c r="R12891">
        <v>0.17721691181021026</v>
      </c>
      <c r="S12891">
        <v>0.18746073259373225</v>
      </c>
      <c r="T12891">
        <v>0.15358199514761242</v>
      </c>
      <c r="U12891">
        <v>0.17449857670271154</v>
      </c>
      <c r="V12891">
        <v>0.16571403526475065</v>
      </c>
      <c r="W12891">
        <v>0.16384238766459502</v>
      </c>
      <c r="X12891">
        <v>0.17459887414700859</v>
      </c>
      <c r="Y12891">
        <v>0.17103779542614483</v>
      </c>
      <c r="Z12891">
        <v>0.16456046464217544</v>
      </c>
      <c r="AA12891">
        <v>0.1714801464393203</v>
      </c>
      <c r="AB12891">
        <v>0.17709573302742893</v>
      </c>
      <c r="AC12891">
        <v>0.16962174917883685</v>
      </c>
      <c r="AD12891">
        <v>0.1824969173371406</v>
      </c>
      <c r="AE12891">
        <v>0.17120694362672262</v>
      </c>
      <c r="AF12891">
        <v>0.18613799522474908</v>
      </c>
      <c r="AG12891">
        <v>0.1715042658681756</v>
      </c>
      <c r="AH12891">
        <v>0.21603370795844881</v>
      </c>
      <c r="AI12891">
        <v>0.13068119504432724</v>
      </c>
      <c r="AJ12891">
        <v>0.13068119504432724</v>
      </c>
      <c r="AK12891">
        <v>0</v>
      </c>
    </row>
    <row r="12892" spans="1:50">
      <c r="A12892">
        <v>5</v>
      </c>
      <c r="B12892">
        <v>0.36394982411355847</v>
      </c>
      <c r="C12892">
        <v>1.581685816629445E-2</v>
      </c>
      <c r="D12892">
        <v>0.36879895849822947</v>
      </c>
      <c r="E12892">
        <v>0.34758341989151503</v>
      </c>
      <c r="F12892">
        <v>0</v>
      </c>
      <c r="G12892">
        <v>0.34758341989151498</v>
      </c>
      <c r="H12892">
        <v>0.16273833508833072</v>
      </c>
      <c r="I12892">
        <v>0.16780938087919633</v>
      </c>
      <c r="J12892">
        <v>0.33516366930352842</v>
      </c>
      <c r="K12892">
        <v>0.14369406950099592</v>
      </c>
      <c r="L12892">
        <v>0.14563948869282356</v>
      </c>
      <c r="M12892">
        <v>0.16841734382866425</v>
      </c>
      <c r="N12892">
        <v>0.15084008050903699</v>
      </c>
      <c r="O12892">
        <v>0.15613049966413772</v>
      </c>
      <c r="P12892">
        <v>0.16227804936457924</v>
      </c>
      <c r="Q12892">
        <v>0.13910201694640281</v>
      </c>
      <c r="R12892">
        <v>0.15193439276498297</v>
      </c>
      <c r="S12892">
        <v>0.16082702532981011</v>
      </c>
      <c r="T12892">
        <v>0.13203044177221895</v>
      </c>
      <c r="U12892">
        <v>0.14936740106967564</v>
      </c>
      <c r="V12892">
        <v>0.14232183819881797</v>
      </c>
      <c r="W12892">
        <v>0.14122682909510884</v>
      </c>
      <c r="X12892">
        <v>0.15024437485706679</v>
      </c>
      <c r="Y12892">
        <v>0.14715571868245481</v>
      </c>
      <c r="Z12892">
        <v>0.1412898411891137</v>
      </c>
      <c r="AA12892">
        <v>0.14674694787666845</v>
      </c>
      <c r="AB12892">
        <v>0.151742760128494</v>
      </c>
      <c r="AC12892">
        <v>0.1457817967665864</v>
      </c>
      <c r="AD12892">
        <v>0.15675681700733959</v>
      </c>
      <c r="AE12892">
        <v>0.14497022918053473</v>
      </c>
      <c r="AF12892">
        <v>0.15196673142924053</v>
      </c>
      <c r="AG12892">
        <v>0.14190950335582778</v>
      </c>
      <c r="AH12892">
        <v>0.1796216662521202</v>
      </c>
      <c r="AI12892">
        <v>0.10250756973482966</v>
      </c>
      <c r="AJ12892">
        <v>0.10250756973482968</v>
      </c>
      <c r="AK12892">
        <v>0</v>
      </c>
    </row>
    <row r="12893" spans="1:50">
      <c r="A12893">
        <v>6</v>
      </c>
      <c r="B12893">
        <v>0.30143868653543948</v>
      </c>
      <c r="C12893">
        <v>7.3176098911015381E-3</v>
      </c>
      <c r="D12893">
        <v>0.30553549081862985</v>
      </c>
      <c r="E12893">
        <v>0.29205065416507242</v>
      </c>
      <c r="F12893">
        <v>0</v>
      </c>
      <c r="G12893">
        <v>0.29205065416507248</v>
      </c>
      <c r="H12893">
        <v>0.13469737834652201</v>
      </c>
      <c r="I12893">
        <v>0.13841554121665184</v>
      </c>
      <c r="J12893">
        <v>0.28273500972241467</v>
      </c>
      <c r="K12893">
        <v>0.12185543215796089</v>
      </c>
      <c r="L12893">
        <v>0.12285079563925264</v>
      </c>
      <c r="M12893">
        <v>0.14261679459469231</v>
      </c>
      <c r="N12893">
        <v>0.12756532113182192</v>
      </c>
      <c r="O12893">
        <v>0.13168748539476846</v>
      </c>
      <c r="P12893">
        <v>0.13726512525873077</v>
      </c>
      <c r="Q12893">
        <v>0.12250575784414899</v>
      </c>
      <c r="R12893">
        <v>0.13244814500758739</v>
      </c>
      <c r="S12893">
        <v>0.13909866449337888</v>
      </c>
      <c r="T12893">
        <v>0.11691344465496639</v>
      </c>
      <c r="U12893">
        <v>0.13045371044798779</v>
      </c>
      <c r="V12893">
        <v>0.12502907066230939</v>
      </c>
      <c r="W12893">
        <v>0.12483549776758415</v>
      </c>
      <c r="X12893">
        <v>0.13175144526300103</v>
      </c>
      <c r="Y12893">
        <v>0.12918236584274131</v>
      </c>
      <c r="Z12893">
        <v>0.12530532838873279</v>
      </c>
      <c r="AA12893">
        <v>0.12847584168683365</v>
      </c>
      <c r="AB12893">
        <v>0.13334275907836435</v>
      </c>
      <c r="AC12893">
        <v>0.12576616229775134</v>
      </c>
      <c r="AD12893">
        <v>0.13405361465231538</v>
      </c>
      <c r="AE12893">
        <v>0.12414386187760523</v>
      </c>
      <c r="AF12893">
        <v>0.12250747981598924</v>
      </c>
      <c r="AG12893">
        <v>0.11426922980824462</v>
      </c>
      <c r="AH12893">
        <v>0.14242870545859254</v>
      </c>
      <c r="AI12893">
        <v>7.5479631421835128E-2</v>
      </c>
      <c r="AJ12893">
        <v>7.5479631421835128E-2</v>
      </c>
      <c r="AK12893">
        <v>0</v>
      </c>
    </row>
    <row r="12894" spans="1:50">
      <c r="A12894">
        <v>7</v>
      </c>
      <c r="B12894">
        <v>0.26091937838664897</v>
      </c>
      <c r="C12894">
        <v>0</v>
      </c>
      <c r="D12894">
        <v>0.26455371713971421</v>
      </c>
      <c r="E12894">
        <v>0.24037075790772125</v>
      </c>
      <c r="F12894">
        <v>0</v>
      </c>
      <c r="G12894">
        <v>0.24037075790772125</v>
      </c>
      <c r="H12894">
        <v>0.11728608859053821</v>
      </c>
      <c r="I12894">
        <v>0.12064177220336599</v>
      </c>
      <c r="J12894">
        <v>0.24536031807507078</v>
      </c>
      <c r="K12894">
        <v>0.10635209717562745</v>
      </c>
      <c r="L12894">
        <v>0.10705295113561138</v>
      </c>
      <c r="M12894">
        <v>0.12361530250743559</v>
      </c>
      <c r="N12894">
        <v>0.11133214706264161</v>
      </c>
      <c r="O12894">
        <v>0.11253479437419819</v>
      </c>
      <c r="P12894">
        <v>0.12024815671763385</v>
      </c>
      <c r="Q12894">
        <v>0.11303299325554378</v>
      </c>
      <c r="R12894">
        <v>0.11965985037223494</v>
      </c>
      <c r="S12894">
        <v>0.12547207733515409</v>
      </c>
      <c r="T12894">
        <v>0.1087458997842706</v>
      </c>
      <c r="U12894">
        <v>0.1172936621538858</v>
      </c>
      <c r="V12894">
        <v>0.11363510057671107</v>
      </c>
      <c r="W12894">
        <v>0.11667288620627125</v>
      </c>
      <c r="X12894">
        <v>0.11957135701593284</v>
      </c>
      <c r="Y12894">
        <v>0.11785663199767804</v>
      </c>
      <c r="Z12894">
        <v>0.11686375880529702</v>
      </c>
      <c r="AA12894">
        <v>0.11661939538099006</v>
      </c>
      <c r="AB12894">
        <v>0.12149289376523899</v>
      </c>
      <c r="AC12894">
        <v>0.11308106504310043</v>
      </c>
      <c r="AD12894">
        <v>0.11991366666825828</v>
      </c>
      <c r="AE12894">
        <v>0.11077780428732602</v>
      </c>
      <c r="AF12894">
        <v>0.10528900010944553</v>
      </c>
      <c r="AG12894">
        <v>0.10086625340545247</v>
      </c>
      <c r="AH12894">
        <v>0.12223968344026173</v>
      </c>
      <c r="AI12894">
        <v>7.469390883679515E-2</v>
      </c>
      <c r="AJ12894">
        <v>7.469390883679515E-2</v>
      </c>
      <c r="AK12894">
        <v>0</v>
      </c>
    </row>
    <row r="12895" spans="1:50">
      <c r="A12895">
        <v>8</v>
      </c>
      <c r="B12895">
        <v>0.27430126311203051</v>
      </c>
      <c r="C12895">
        <v>3.6257698831470221E-3</v>
      </c>
      <c r="D12895">
        <v>0.27807149451695523</v>
      </c>
      <c r="E12895">
        <v>0.25581428717085164</v>
      </c>
      <c r="F12895">
        <v>0</v>
      </c>
      <c r="G12895">
        <v>0.2558142871708517</v>
      </c>
      <c r="H12895">
        <v>0.11183960607943837</v>
      </c>
      <c r="I12895">
        <v>0.11481483416225452</v>
      </c>
      <c r="J12895">
        <v>0.26040878919510918</v>
      </c>
      <c r="K12895">
        <v>0.10559240765674335</v>
      </c>
      <c r="L12895">
        <v>0.10538038352725003</v>
      </c>
      <c r="M12895">
        <v>0.12329762402332377</v>
      </c>
      <c r="N12895">
        <v>0.10852744944060563</v>
      </c>
      <c r="O12895">
        <v>0.11086084533187814</v>
      </c>
      <c r="P12895">
        <v>0.11653804039221001</v>
      </c>
      <c r="Q12895">
        <v>0.11615414071802155</v>
      </c>
      <c r="R12895">
        <v>0.12144211854206775</v>
      </c>
      <c r="S12895">
        <v>0.12600913912663356</v>
      </c>
      <c r="T12895">
        <v>0.11085958256002977</v>
      </c>
      <c r="U12895">
        <v>0.11916847225296158</v>
      </c>
      <c r="V12895">
        <v>0.11603170565051862</v>
      </c>
      <c r="W12895">
        <v>0.12028578529869766</v>
      </c>
      <c r="X12895">
        <v>0.12299862738464849</v>
      </c>
      <c r="Y12895">
        <v>0.12076186250754713</v>
      </c>
      <c r="Z12895">
        <v>0.11928343597040571</v>
      </c>
      <c r="AA12895">
        <v>0.11895982101659465</v>
      </c>
      <c r="AB12895">
        <v>0.12393710667141958</v>
      </c>
      <c r="AC12895">
        <v>0.11971250543073357</v>
      </c>
      <c r="AD12895">
        <v>0.12474043011444583</v>
      </c>
      <c r="AE12895">
        <v>0.11552513772143506</v>
      </c>
      <c r="AF12895">
        <v>9.7887705396880201E-2</v>
      </c>
      <c r="AG12895">
        <v>9.3570275195305641E-2</v>
      </c>
      <c r="AH12895">
        <v>0.11950660575370439</v>
      </c>
      <c r="AI12895">
        <v>0.10626337750687423</v>
      </c>
      <c r="AJ12895">
        <v>0.10626337750687423</v>
      </c>
      <c r="AK12895">
        <v>0</v>
      </c>
    </row>
    <row r="12896" spans="1:50">
      <c r="A12896">
        <v>9</v>
      </c>
      <c r="B12896">
        <v>0.33154114164820192</v>
      </c>
      <c r="C12896">
        <v>9.192519563047952E-5</v>
      </c>
      <c r="D12896">
        <v>0.33615788855092382</v>
      </c>
      <c r="E12896">
        <v>0.31869631711309748</v>
      </c>
      <c r="F12896">
        <v>0</v>
      </c>
      <c r="G12896">
        <v>0.31869631711309748</v>
      </c>
      <c r="H12896">
        <v>0.1396355416931355</v>
      </c>
      <c r="I12896">
        <v>0.14339800770535521</v>
      </c>
      <c r="J12896">
        <v>0.31752024629052372</v>
      </c>
      <c r="K12896">
        <v>0.13684352716560083</v>
      </c>
      <c r="L12896">
        <v>0.13664927332090507</v>
      </c>
      <c r="M12896">
        <v>0.15700114104161353</v>
      </c>
      <c r="N12896">
        <v>0.14005609496101187</v>
      </c>
      <c r="O12896">
        <v>0.14186370528776185</v>
      </c>
      <c r="P12896">
        <v>0.1507888666453808</v>
      </c>
      <c r="Q12896">
        <v>0.14503567871841072</v>
      </c>
      <c r="R12896">
        <v>0.15292274410022977</v>
      </c>
      <c r="S12896">
        <v>0.15945381208413853</v>
      </c>
      <c r="T12896">
        <v>0.13731601746808159</v>
      </c>
      <c r="U12896">
        <v>0.1503792102340035</v>
      </c>
      <c r="V12896">
        <v>0.14470226208970569</v>
      </c>
      <c r="W12896">
        <v>0.14919681074792504</v>
      </c>
      <c r="X12896">
        <v>0.15342224846850608</v>
      </c>
      <c r="Y12896">
        <v>0.15101778974642158</v>
      </c>
      <c r="Z12896">
        <v>0.14785579802207494</v>
      </c>
      <c r="AA12896">
        <v>0.14907771063813594</v>
      </c>
      <c r="AB12896">
        <v>0.15424260779676535</v>
      </c>
      <c r="AC12896">
        <v>0.14968939009012383</v>
      </c>
      <c r="AD12896">
        <v>0.15535889554473914</v>
      </c>
      <c r="AE12896">
        <v>0.14479108883661704</v>
      </c>
      <c r="AF12896">
        <v>0.12750404506971366</v>
      </c>
      <c r="AG12896">
        <v>0.11771561537510036</v>
      </c>
      <c r="AH12896">
        <v>0.16240229538950646</v>
      </c>
      <c r="AI12896">
        <v>0.1161183462666817</v>
      </c>
      <c r="AJ12896">
        <v>0.11611834626668169</v>
      </c>
      <c r="AK12896">
        <v>0</v>
      </c>
    </row>
    <row r="12897" spans="1:37">
      <c r="A12897">
        <v>10</v>
      </c>
      <c r="B12897">
        <v>0.37720438534648115</v>
      </c>
      <c r="C12897">
        <v>7.8425112896589003E-2</v>
      </c>
      <c r="D12897">
        <v>0.38136607350928275</v>
      </c>
      <c r="E12897">
        <v>0.4048115836121377</v>
      </c>
      <c r="F12897">
        <v>0</v>
      </c>
      <c r="G12897">
        <v>0.4048115836121377</v>
      </c>
      <c r="H12897">
        <v>0.18485580871391713</v>
      </c>
      <c r="I12897">
        <v>0.19057409657679436</v>
      </c>
      <c r="J12897">
        <v>0.37807765345725314</v>
      </c>
      <c r="K12897">
        <v>0.18210212330763828</v>
      </c>
      <c r="L12897">
        <v>0.18178351300306198</v>
      </c>
      <c r="M12897">
        <v>0.20579912178154394</v>
      </c>
      <c r="N12897">
        <v>0.185723906720037</v>
      </c>
      <c r="O12897">
        <v>0.18779571849806842</v>
      </c>
      <c r="P12897">
        <v>0.19903766314013902</v>
      </c>
      <c r="Q12897">
        <v>0.18883933788565399</v>
      </c>
      <c r="R12897">
        <v>0.1992156360164152</v>
      </c>
      <c r="S12897">
        <v>0.20701911321804325</v>
      </c>
      <c r="T12897">
        <v>0.18148347993630562</v>
      </c>
      <c r="U12897">
        <v>0.19657262477268339</v>
      </c>
      <c r="V12897">
        <v>0.18975368914644489</v>
      </c>
      <c r="W12897">
        <v>0.19413906051374197</v>
      </c>
      <c r="X12897">
        <v>0.19953341168365651</v>
      </c>
      <c r="Y12897">
        <v>0.19644099650422034</v>
      </c>
      <c r="Z12897">
        <v>0.19246534558860479</v>
      </c>
      <c r="AA12897">
        <v>0.19470797313411659</v>
      </c>
      <c r="AB12897">
        <v>0.20068364551331186</v>
      </c>
      <c r="AC12897">
        <v>0.20056745625032718</v>
      </c>
      <c r="AD12897">
        <v>0.20711804651459262</v>
      </c>
      <c r="AE12897">
        <v>0.19568599033515885</v>
      </c>
      <c r="AF12897">
        <v>0.1751018687996399</v>
      </c>
      <c r="AG12897">
        <v>0.16297229919265077</v>
      </c>
      <c r="AH12897">
        <v>0.21630320937862887</v>
      </c>
      <c r="AI12897">
        <v>0.17777043812945487</v>
      </c>
      <c r="AJ12897">
        <v>0.17777043812945487</v>
      </c>
      <c r="AK12897">
        <v>0</v>
      </c>
    </row>
    <row r="12898" spans="1:37">
      <c r="A12898">
        <v>11</v>
      </c>
      <c r="B12898">
        <v>0.4580773536743431</v>
      </c>
      <c r="C12898">
        <v>0.20119446532530508</v>
      </c>
      <c r="D12898">
        <v>0.46165546827011983</v>
      </c>
      <c r="E12898">
        <v>0.48903145682061894</v>
      </c>
      <c r="F12898">
        <v>0</v>
      </c>
      <c r="G12898">
        <v>0.48903145682061894</v>
      </c>
      <c r="H12898">
        <v>0.24713335006327491</v>
      </c>
      <c r="I12898">
        <v>0.25408768914899293</v>
      </c>
      <c r="J12898">
        <v>0.46889263155834238</v>
      </c>
      <c r="K12898">
        <v>0.24738030371042832</v>
      </c>
      <c r="L12898">
        <v>0.24667669745505433</v>
      </c>
      <c r="M12898">
        <v>0.27480138877360383</v>
      </c>
      <c r="N12898">
        <v>0.2522442064885187</v>
      </c>
      <c r="O12898">
        <v>0.25826373020552934</v>
      </c>
      <c r="P12898">
        <v>0.26850472420143057</v>
      </c>
      <c r="Q12898">
        <v>0.25325251307403779</v>
      </c>
      <c r="R12898">
        <v>0.26830286493329103</v>
      </c>
      <c r="S12898">
        <v>0.28084732905058135</v>
      </c>
      <c r="T12898">
        <v>0.24487320237612525</v>
      </c>
      <c r="U12898">
        <v>0.26517173035449793</v>
      </c>
      <c r="V12898">
        <v>0.25713280309060149</v>
      </c>
      <c r="W12898">
        <v>0.26057798626464651</v>
      </c>
      <c r="X12898">
        <v>0.2689033353845664</v>
      </c>
      <c r="Y12898">
        <v>0.26455114071770641</v>
      </c>
      <c r="Z12898">
        <v>0.25450284613504454</v>
      </c>
      <c r="AA12898">
        <v>0.26104117379648323</v>
      </c>
      <c r="AB12898">
        <v>0.26763325571159507</v>
      </c>
      <c r="AC12898">
        <v>0.27434006382877574</v>
      </c>
      <c r="AD12898">
        <v>0.2825821084913458</v>
      </c>
      <c r="AE12898">
        <v>0.26725563034356292</v>
      </c>
      <c r="AF12898">
        <v>0.24346503123425353</v>
      </c>
      <c r="AG12898">
        <v>0.23754765582588652</v>
      </c>
      <c r="AH12898">
        <v>0.29207986396096636</v>
      </c>
      <c r="AI12898">
        <v>0.32056550159550307</v>
      </c>
      <c r="AJ12898">
        <v>0.32056550159550312</v>
      </c>
      <c r="AK12898">
        <v>0</v>
      </c>
    </row>
    <row r="12899" spans="1:37">
      <c r="A12899">
        <v>12</v>
      </c>
      <c r="B12899">
        <v>0.54237535041749119</v>
      </c>
      <c r="C12899">
        <v>0.49172668945164427</v>
      </c>
      <c r="D12899">
        <v>0.54308083420515474</v>
      </c>
      <c r="E12899">
        <v>0.56576737995100779</v>
      </c>
      <c r="F12899">
        <v>0</v>
      </c>
      <c r="G12899">
        <v>0.56576737995100779</v>
      </c>
      <c r="H12899">
        <v>0.33768809762042995</v>
      </c>
      <c r="I12899">
        <v>0.34559537321938566</v>
      </c>
      <c r="J12899">
        <v>0.5766997217064368</v>
      </c>
      <c r="K12899">
        <v>0.34505471160073226</v>
      </c>
      <c r="L12899">
        <v>0.34293163147374645</v>
      </c>
      <c r="M12899">
        <v>0.38156500746776922</v>
      </c>
      <c r="N12899">
        <v>0.35294914999764393</v>
      </c>
      <c r="O12899">
        <v>0.3632647813605423</v>
      </c>
      <c r="P12899">
        <v>0.37260101004095586</v>
      </c>
      <c r="Q12899">
        <v>0.35005633878049441</v>
      </c>
      <c r="R12899">
        <v>0.37160977251284022</v>
      </c>
      <c r="S12899">
        <v>0.38658975306409382</v>
      </c>
      <c r="T12899">
        <v>0.34146161262553598</v>
      </c>
      <c r="U12899">
        <v>0.36929280678523957</v>
      </c>
      <c r="V12899">
        <v>0.35940091724577428</v>
      </c>
      <c r="W12899">
        <v>0.3576989055007137</v>
      </c>
      <c r="X12899">
        <v>0.37238441885572493</v>
      </c>
      <c r="Y12899">
        <v>0.3675239298258528</v>
      </c>
      <c r="Z12899">
        <v>0.35105385706758685</v>
      </c>
      <c r="AA12899">
        <v>0.36129059214748771</v>
      </c>
      <c r="AB12899">
        <v>0.37015931942417118</v>
      </c>
      <c r="AC12899">
        <v>0.37409970917848601</v>
      </c>
      <c r="AD12899">
        <v>0.38586366438067798</v>
      </c>
      <c r="AE12899">
        <v>0.36689578176645082</v>
      </c>
      <c r="AF12899">
        <v>0.34279644764823303</v>
      </c>
      <c r="AG12899">
        <v>0.33030812342598137</v>
      </c>
      <c r="AH12899">
        <v>0.40632713056092468</v>
      </c>
      <c r="AI12899">
        <v>0.48289188936421851</v>
      </c>
      <c r="AJ12899">
        <v>0.48289188936421856</v>
      </c>
      <c r="AK12899">
        <v>0</v>
      </c>
    </row>
    <row r="12900" spans="1:37">
      <c r="A12900">
        <v>13</v>
      </c>
      <c r="B12900">
        <v>0.64698237020032334</v>
      </c>
      <c r="C12900">
        <v>0.64523119406524243</v>
      </c>
      <c r="D12900">
        <v>0.64700676228392606</v>
      </c>
      <c r="E12900">
        <v>0.67668711071049858</v>
      </c>
      <c r="F12900">
        <v>0</v>
      </c>
      <c r="G12900">
        <v>0.67668711071049847</v>
      </c>
      <c r="H12900">
        <v>0.4604914394986882</v>
      </c>
      <c r="I12900">
        <v>0.46935693275255325</v>
      </c>
      <c r="J12900">
        <v>0.6896956860362643</v>
      </c>
      <c r="K12900">
        <v>0.46909660578449286</v>
      </c>
      <c r="L12900">
        <v>0.46595026306988596</v>
      </c>
      <c r="M12900">
        <v>0.51196861963043672</v>
      </c>
      <c r="N12900">
        <v>0.4872369455864487</v>
      </c>
      <c r="O12900">
        <v>0.49392799716623587</v>
      </c>
      <c r="P12900">
        <v>0.51298689192746227</v>
      </c>
      <c r="Q12900">
        <v>0.46970561922502657</v>
      </c>
      <c r="R12900">
        <v>0.49898020032896723</v>
      </c>
      <c r="S12900">
        <v>0.51768053526579805</v>
      </c>
      <c r="T12900">
        <v>0.4531690618210833</v>
      </c>
      <c r="U12900">
        <v>0.49563711936959398</v>
      </c>
      <c r="V12900">
        <v>0.47884189745732919</v>
      </c>
      <c r="W12900">
        <v>0.47790329742206294</v>
      </c>
      <c r="X12900">
        <v>0.49769996883753215</v>
      </c>
      <c r="Y12900">
        <v>0.49187743619431079</v>
      </c>
      <c r="Z12900">
        <v>0.47025213771800395</v>
      </c>
      <c r="AA12900">
        <v>0.48355260715261905</v>
      </c>
      <c r="AB12900">
        <v>0.49533133929117934</v>
      </c>
      <c r="AC12900">
        <v>0.5024501057001578</v>
      </c>
      <c r="AD12900">
        <v>0.51440289647511028</v>
      </c>
      <c r="AE12900">
        <v>0.49293160778558121</v>
      </c>
      <c r="AF12900">
        <v>0.47873287951833166</v>
      </c>
      <c r="AG12900">
        <v>0.46198102585116069</v>
      </c>
      <c r="AH12900">
        <v>0.54990972902422208</v>
      </c>
      <c r="AI12900">
        <v>0.58763707199561521</v>
      </c>
      <c r="AJ12900">
        <v>0.58763707199561521</v>
      </c>
      <c r="AK12900">
        <v>0</v>
      </c>
    </row>
    <row r="12901" spans="1:37">
      <c r="A12901">
        <v>14</v>
      </c>
      <c r="B12901">
        <v>0.74731824838504379</v>
      </c>
      <c r="C12901">
        <v>0.79425619179292495</v>
      </c>
      <c r="D12901">
        <v>0.74666445107887502</v>
      </c>
      <c r="E12901">
        <v>0.77563421578556924</v>
      </c>
      <c r="F12901">
        <v>0</v>
      </c>
      <c r="G12901">
        <v>0.77563421578556924</v>
      </c>
      <c r="H12901">
        <v>0.61683603257534236</v>
      </c>
      <c r="I12901">
        <v>0.62524874460955882</v>
      </c>
      <c r="J12901">
        <v>0.78989218643582138</v>
      </c>
      <c r="K12901">
        <v>0.61576487332295449</v>
      </c>
      <c r="L12901">
        <v>0.6141752356095207</v>
      </c>
      <c r="M12901">
        <v>0.65442233266596228</v>
      </c>
      <c r="N12901">
        <v>0.63329961069680452</v>
      </c>
      <c r="O12901">
        <v>0.64696323544047485</v>
      </c>
      <c r="P12901">
        <v>0.6514794715879072</v>
      </c>
      <c r="Q12901">
        <v>0.6042058449437977</v>
      </c>
      <c r="R12901">
        <v>0.63702868502016785</v>
      </c>
      <c r="S12901">
        <v>0.65577360116086481</v>
      </c>
      <c r="T12901">
        <v>0.5910086463418478</v>
      </c>
      <c r="U12901">
        <v>0.63499966164310973</v>
      </c>
      <c r="V12901">
        <v>0.61761432700344387</v>
      </c>
      <c r="W12901">
        <v>0.61118633598075023</v>
      </c>
      <c r="X12901">
        <v>0.63426939148806727</v>
      </c>
      <c r="Y12901">
        <v>0.62783076621182665</v>
      </c>
      <c r="Z12901">
        <v>0.60658652232894605</v>
      </c>
      <c r="AA12901">
        <v>0.62283220640292569</v>
      </c>
      <c r="AB12901">
        <v>0.63254039061378342</v>
      </c>
      <c r="AC12901">
        <v>0.63585205247020549</v>
      </c>
      <c r="AD12901">
        <v>0.64922268465310928</v>
      </c>
      <c r="AE12901">
        <v>0.63438851570725596</v>
      </c>
      <c r="AF12901">
        <v>0.63534694801781133</v>
      </c>
      <c r="AG12901">
        <v>0.6201648627503249</v>
      </c>
      <c r="AH12901">
        <v>0.70441447231834631</v>
      </c>
      <c r="AI12901">
        <v>0.74267813351810741</v>
      </c>
      <c r="AJ12901">
        <v>0.74267813351810741</v>
      </c>
      <c r="AK12901">
        <v>0</v>
      </c>
    </row>
    <row r="12902" spans="1:37">
      <c r="A12902">
        <v>15</v>
      </c>
      <c r="B12902">
        <v>0.88923005757664486</v>
      </c>
      <c r="C12902">
        <v>0.93153695254549562</v>
      </c>
      <c r="D12902">
        <v>0.88864076601517539</v>
      </c>
      <c r="E12902">
        <v>0.89619659958428888</v>
      </c>
      <c r="F12902">
        <v>0</v>
      </c>
      <c r="G12902">
        <v>0.89619659958428877</v>
      </c>
      <c r="H12902">
        <v>0.79161625111673883</v>
      </c>
      <c r="I12902">
        <v>0.79731080987954472</v>
      </c>
      <c r="J12902">
        <v>0.91584855618080163</v>
      </c>
      <c r="K12902">
        <v>0.77054884918164546</v>
      </c>
      <c r="L12902">
        <v>0.7708560469593877</v>
      </c>
      <c r="M12902">
        <v>0.80621767068564054</v>
      </c>
      <c r="N12902">
        <v>0.79263254700071351</v>
      </c>
      <c r="O12902">
        <v>0.79986397487126482</v>
      </c>
      <c r="P12902">
        <v>0.80373041058573724</v>
      </c>
      <c r="Q12902">
        <v>0.74848924635291703</v>
      </c>
      <c r="R12902">
        <v>0.77895538813468623</v>
      </c>
      <c r="S12902">
        <v>0.79519167206620156</v>
      </c>
      <c r="T12902">
        <v>0.73252729442698161</v>
      </c>
      <c r="U12902">
        <v>0.77657591140338988</v>
      </c>
      <c r="V12902">
        <v>0.75717286984914367</v>
      </c>
      <c r="W12902">
        <v>0.74811568995533573</v>
      </c>
      <c r="X12902">
        <v>0.77219604967259714</v>
      </c>
      <c r="Y12902">
        <v>0.76666310684094618</v>
      </c>
      <c r="Z12902">
        <v>0.74824479389578857</v>
      </c>
      <c r="AA12902">
        <v>0.76345304871861541</v>
      </c>
      <c r="AB12902">
        <v>0.7708740027967298</v>
      </c>
      <c r="AC12902">
        <v>0.77745333615170531</v>
      </c>
      <c r="AD12902">
        <v>0.79119893076251102</v>
      </c>
      <c r="AE12902">
        <v>0.78411034385201106</v>
      </c>
      <c r="AF12902">
        <v>0.80353999166755719</v>
      </c>
      <c r="AG12902">
        <v>0.78351798408108508</v>
      </c>
      <c r="AH12902">
        <v>0.85252147182763793</v>
      </c>
      <c r="AI12902">
        <v>0.87170018679381023</v>
      </c>
      <c r="AJ12902">
        <v>0.87170018679381045</v>
      </c>
      <c r="AK12902">
        <v>0</v>
      </c>
    </row>
    <row r="12903" spans="1:37">
      <c r="A12903">
        <v>16</v>
      </c>
      <c r="B12903">
        <v>1</v>
      </c>
      <c r="C12903">
        <v>1</v>
      </c>
      <c r="D12903">
        <v>1</v>
      </c>
      <c r="E12903">
        <v>0.98959165942021166</v>
      </c>
      <c r="F12903">
        <v>0</v>
      </c>
      <c r="G12903">
        <v>0.98959165942021166</v>
      </c>
      <c r="H12903">
        <v>0.93610963081748666</v>
      </c>
      <c r="I12903">
        <v>0.93919977691666812</v>
      </c>
      <c r="J12903">
        <v>1</v>
      </c>
      <c r="K12903">
        <v>0.91913960157830243</v>
      </c>
      <c r="L12903">
        <v>0.92224981399585915</v>
      </c>
      <c r="M12903">
        <v>0.93711871681591774</v>
      </c>
      <c r="N12903">
        <v>0.93321098030329219</v>
      </c>
      <c r="O12903">
        <v>0.93555215274639436</v>
      </c>
      <c r="P12903">
        <v>0.93135117920497901</v>
      </c>
      <c r="Q12903">
        <v>0.88323162211934192</v>
      </c>
      <c r="R12903">
        <v>0.90524728202048532</v>
      </c>
      <c r="S12903">
        <v>0.91719231383553235</v>
      </c>
      <c r="T12903">
        <v>0.86925777395648973</v>
      </c>
      <c r="U12903">
        <v>0.90316508225735637</v>
      </c>
      <c r="V12903">
        <v>0.88753780861386122</v>
      </c>
      <c r="W12903">
        <v>0.87890084829521908</v>
      </c>
      <c r="X12903">
        <v>0.89867057430302921</v>
      </c>
      <c r="Y12903">
        <v>0.89533082067021685</v>
      </c>
      <c r="Z12903">
        <v>0.88452188847037772</v>
      </c>
      <c r="AA12903">
        <v>0.89488556207387104</v>
      </c>
      <c r="AB12903">
        <v>0.8982667205217838</v>
      </c>
      <c r="AC12903">
        <v>0.90449131882251688</v>
      </c>
      <c r="AD12903">
        <v>0.91510442002788539</v>
      </c>
      <c r="AE12903">
        <v>0.91957643737439765</v>
      </c>
      <c r="AF12903">
        <v>0.93956796222870786</v>
      </c>
      <c r="AG12903">
        <v>0.92737407685196915</v>
      </c>
      <c r="AH12903">
        <v>0.96346109372311373</v>
      </c>
      <c r="AI12903">
        <v>0.98349663022738687</v>
      </c>
      <c r="AJ12903">
        <v>0.98349663022738687</v>
      </c>
      <c r="AK12903">
        <v>0</v>
      </c>
    </row>
    <row r="12904" spans="1:37">
      <c r="A12904">
        <v>17</v>
      </c>
      <c r="B12904">
        <v>0.98737806383068694</v>
      </c>
      <c r="C12904">
        <v>0.74444343530770141</v>
      </c>
      <c r="D12904">
        <v>0.99076189350390587</v>
      </c>
      <c r="E12904">
        <v>1</v>
      </c>
      <c r="F12904">
        <v>0</v>
      </c>
      <c r="G12904">
        <v>1</v>
      </c>
      <c r="H12904">
        <v>1</v>
      </c>
      <c r="I12904">
        <v>1</v>
      </c>
      <c r="J12904">
        <v>0.97886166968757393</v>
      </c>
      <c r="K12904">
        <v>0.99738547204552508</v>
      </c>
      <c r="L12904">
        <v>1</v>
      </c>
      <c r="M12904">
        <v>1</v>
      </c>
      <c r="N12904">
        <v>1</v>
      </c>
      <c r="O12904">
        <v>1</v>
      </c>
      <c r="P12904">
        <v>1</v>
      </c>
      <c r="Q12904">
        <v>0.96332975911450625</v>
      </c>
      <c r="R12904">
        <v>0.9786889780682605</v>
      </c>
      <c r="S12904">
        <v>0.98452281229412109</v>
      </c>
      <c r="T12904">
        <v>0.95697774216479758</v>
      </c>
      <c r="U12904">
        <v>0.97738856576645561</v>
      </c>
      <c r="V12904">
        <v>0.96853395411317134</v>
      </c>
      <c r="W12904">
        <v>0.95933592169929538</v>
      </c>
      <c r="X12904">
        <v>0.97367655010743093</v>
      </c>
      <c r="Y12904">
        <v>0.97009408390404961</v>
      </c>
      <c r="Z12904">
        <v>0.96387522868082065</v>
      </c>
      <c r="AA12904">
        <v>0.97280286706290131</v>
      </c>
      <c r="AB12904">
        <v>0.97392242761015324</v>
      </c>
      <c r="AC12904">
        <v>0.99281398843093549</v>
      </c>
      <c r="AD12904">
        <v>0.99844325760003483</v>
      </c>
      <c r="AE12904">
        <v>1</v>
      </c>
      <c r="AF12904">
        <v>1</v>
      </c>
      <c r="AG12904">
        <v>1</v>
      </c>
      <c r="AH12904">
        <v>1</v>
      </c>
      <c r="AI12904">
        <v>1</v>
      </c>
      <c r="AJ12904">
        <v>1</v>
      </c>
      <c r="AK12904">
        <v>0</v>
      </c>
    </row>
    <row r="12905" spans="1:37">
      <c r="A12905">
        <v>18</v>
      </c>
      <c r="B12905">
        <v>0.84437872335585606</v>
      </c>
      <c r="C12905">
        <v>0.36156276858185732</v>
      </c>
      <c r="D12905">
        <v>0.85110385334000405</v>
      </c>
      <c r="E12905">
        <v>0.87027370865362796</v>
      </c>
      <c r="F12905">
        <v>0</v>
      </c>
      <c r="G12905">
        <v>0.87027370865362796</v>
      </c>
      <c r="H12905">
        <v>0.96635589171218816</v>
      </c>
      <c r="I12905">
        <v>0.96345410785164765</v>
      </c>
      <c r="J12905">
        <v>0.84284495512526714</v>
      </c>
      <c r="K12905">
        <v>1</v>
      </c>
      <c r="L12905">
        <v>0.99984537659323214</v>
      </c>
      <c r="M12905">
        <v>0.98781913178693126</v>
      </c>
      <c r="N12905">
        <v>0.98928351902580103</v>
      </c>
      <c r="O12905">
        <v>0.97769831514556049</v>
      </c>
      <c r="P12905">
        <v>0.99499368156877888</v>
      </c>
      <c r="Q12905">
        <v>1</v>
      </c>
      <c r="R12905">
        <v>1</v>
      </c>
      <c r="S12905">
        <v>1</v>
      </c>
      <c r="T12905">
        <v>1</v>
      </c>
      <c r="U12905">
        <v>1</v>
      </c>
      <c r="V12905">
        <v>1</v>
      </c>
      <c r="W12905">
        <v>1</v>
      </c>
      <c r="X12905">
        <v>1</v>
      </c>
      <c r="Y12905">
        <v>1</v>
      </c>
      <c r="Z12905">
        <v>1</v>
      </c>
      <c r="AA12905">
        <v>1</v>
      </c>
      <c r="AB12905">
        <v>1</v>
      </c>
      <c r="AC12905">
        <v>1</v>
      </c>
      <c r="AD12905">
        <v>1</v>
      </c>
      <c r="AE12905">
        <v>0.9974735608525952</v>
      </c>
      <c r="AF12905">
        <v>0.9551503912338708</v>
      </c>
      <c r="AG12905">
        <v>0.94698090912254351</v>
      </c>
      <c r="AH12905">
        <v>0.94617663201083346</v>
      </c>
      <c r="AI12905">
        <v>0.85799793912863487</v>
      </c>
      <c r="AJ12905">
        <v>0.85799793912863498</v>
      </c>
      <c r="AK12905">
        <v>0</v>
      </c>
    </row>
    <row r="12906" spans="1:37">
      <c r="A12906">
        <v>19</v>
      </c>
      <c r="B12906">
        <v>0.79278411063376464</v>
      </c>
      <c r="C12906">
        <v>8.1700968112666722E-2</v>
      </c>
      <c r="D12906">
        <v>0.80268876791715793</v>
      </c>
      <c r="E12906">
        <v>0.81427990546775875</v>
      </c>
      <c r="F12906">
        <v>0</v>
      </c>
      <c r="G12906">
        <v>0.81427990546775875</v>
      </c>
      <c r="H12906">
        <v>0.89550941183300115</v>
      </c>
      <c r="I12906">
        <v>0.89155381812422441</v>
      </c>
      <c r="J12906">
        <v>0.77382221926651795</v>
      </c>
      <c r="K12906">
        <v>0.93834587802086367</v>
      </c>
      <c r="L12906">
        <v>0.93796039338412796</v>
      </c>
      <c r="M12906">
        <v>0.92594200494001189</v>
      </c>
      <c r="N12906">
        <v>0.92645857166416168</v>
      </c>
      <c r="O12906">
        <v>0.91324542995261437</v>
      </c>
      <c r="P12906">
        <v>0.93851371400312877</v>
      </c>
      <c r="Q12906">
        <v>0.95160686150990703</v>
      </c>
      <c r="R12906">
        <v>0.94796609053149716</v>
      </c>
      <c r="S12906">
        <v>0.94520859260075596</v>
      </c>
      <c r="T12906">
        <v>0.95224041277858285</v>
      </c>
      <c r="U12906">
        <v>0.94824517058814306</v>
      </c>
      <c r="V12906">
        <v>0.94903472485471263</v>
      </c>
      <c r="W12906">
        <v>0.95038173834998463</v>
      </c>
      <c r="X12906">
        <v>0.94749540530707199</v>
      </c>
      <c r="Y12906">
        <v>0.94969892552324076</v>
      </c>
      <c r="Z12906">
        <v>0.94581696441738117</v>
      </c>
      <c r="AA12906">
        <v>0.94502957551545985</v>
      </c>
      <c r="AB12906">
        <v>0.94676830722963512</v>
      </c>
      <c r="AC12906">
        <v>0.94295418604532799</v>
      </c>
      <c r="AD12906">
        <v>0.94073197987049006</v>
      </c>
      <c r="AE12906">
        <v>0.93395404935408033</v>
      </c>
      <c r="AF12906">
        <v>0.89067496429973236</v>
      </c>
      <c r="AG12906">
        <v>0.87853732403981355</v>
      </c>
      <c r="AH12906">
        <v>0.88301099510994541</v>
      </c>
      <c r="AI12906">
        <v>0.71311179821603432</v>
      </c>
      <c r="AJ12906">
        <v>0.71311179821603443</v>
      </c>
      <c r="AK12906">
        <v>0</v>
      </c>
    </row>
    <row r="12907" spans="1:37">
      <c r="A12907">
        <v>20</v>
      </c>
      <c r="B12907">
        <v>0.78425048130784014</v>
      </c>
      <c r="C12907">
        <v>4.4062021003626077E-3</v>
      </c>
      <c r="D12907">
        <v>0.79511291054864575</v>
      </c>
      <c r="E12907">
        <v>0.7954550368498845</v>
      </c>
      <c r="F12907">
        <v>0</v>
      </c>
      <c r="G12907">
        <v>0.79545503684988461</v>
      </c>
      <c r="H12907">
        <v>0.77638826346467715</v>
      </c>
      <c r="I12907">
        <v>0.77430804616431248</v>
      </c>
      <c r="J12907">
        <v>0.75374128801512852</v>
      </c>
      <c r="K12907">
        <v>0.81216303338746232</v>
      </c>
      <c r="L12907">
        <v>0.81125505167812006</v>
      </c>
      <c r="M12907">
        <v>0.81317249075590792</v>
      </c>
      <c r="N12907">
        <v>0.80699614288426436</v>
      </c>
      <c r="O12907">
        <v>0.80227548304502816</v>
      </c>
      <c r="P12907">
        <v>0.82108663627145406</v>
      </c>
      <c r="Q12907">
        <v>0.83170231734865407</v>
      </c>
      <c r="R12907">
        <v>0.8337145521925674</v>
      </c>
      <c r="S12907">
        <v>0.82993152620271937</v>
      </c>
      <c r="T12907">
        <v>0.82712448616361689</v>
      </c>
      <c r="U12907">
        <v>0.83214516149396778</v>
      </c>
      <c r="V12907">
        <v>0.82899129628269541</v>
      </c>
      <c r="W12907">
        <v>0.82969059197513417</v>
      </c>
      <c r="X12907">
        <v>0.83018044894550358</v>
      </c>
      <c r="Y12907">
        <v>0.83196815593304407</v>
      </c>
      <c r="Z12907">
        <v>0.81661980153820246</v>
      </c>
      <c r="AA12907">
        <v>0.82173667569013897</v>
      </c>
      <c r="AB12907">
        <v>0.82840290721996013</v>
      </c>
      <c r="AC12907">
        <v>0.83635689651150502</v>
      </c>
      <c r="AD12907">
        <v>0.8351529127477656</v>
      </c>
      <c r="AE12907">
        <v>0.82219593785554135</v>
      </c>
      <c r="AF12907">
        <v>0.76435977595673621</v>
      </c>
      <c r="AG12907">
        <v>0.74944194021834798</v>
      </c>
      <c r="AH12907">
        <v>0.77447387015713631</v>
      </c>
      <c r="AI12907">
        <v>0.62915100242093647</v>
      </c>
      <c r="AJ12907">
        <v>0.62915100242093647</v>
      </c>
      <c r="AK12907">
        <v>0</v>
      </c>
    </row>
    <row r="12908" spans="1:37">
      <c r="A12908">
        <v>21</v>
      </c>
      <c r="B12908">
        <v>0.79958564006084609</v>
      </c>
      <c r="C12908">
        <v>1.6012433780912785E-2</v>
      </c>
      <c r="D12908">
        <v>0.81050000942296663</v>
      </c>
      <c r="E12908">
        <v>0.80142469405238104</v>
      </c>
      <c r="F12908">
        <v>0</v>
      </c>
      <c r="G12908">
        <v>0.80142469405238115</v>
      </c>
      <c r="H12908">
        <v>0.67860070521718496</v>
      </c>
      <c r="I12908">
        <v>0.67864782057951778</v>
      </c>
      <c r="J12908">
        <v>0.75374912129349858</v>
      </c>
      <c r="K12908">
        <v>0.69461114546033753</v>
      </c>
      <c r="L12908">
        <v>0.69300141675810323</v>
      </c>
      <c r="M12908">
        <v>0.71612456763551946</v>
      </c>
      <c r="N12908">
        <v>0.69480784881977242</v>
      </c>
      <c r="O12908">
        <v>0.69958267881970582</v>
      </c>
      <c r="P12908">
        <v>0.71156118124012024</v>
      </c>
      <c r="Q12908">
        <v>0.69612484304049627</v>
      </c>
      <c r="R12908">
        <v>0.71179604470740687</v>
      </c>
      <c r="S12908">
        <v>0.71564017722625672</v>
      </c>
      <c r="T12908">
        <v>0.68562189458555778</v>
      </c>
      <c r="U12908">
        <v>0.70892618610531533</v>
      </c>
      <c r="V12908">
        <v>0.69672458186242614</v>
      </c>
      <c r="W12908">
        <v>0.69710803874318339</v>
      </c>
      <c r="X12908">
        <v>0.70605263479295854</v>
      </c>
      <c r="Y12908">
        <v>0.70471713560339921</v>
      </c>
      <c r="Z12908">
        <v>0.68295185509323908</v>
      </c>
      <c r="AA12908">
        <v>0.69458340463635126</v>
      </c>
      <c r="AB12908">
        <v>0.70564451926702687</v>
      </c>
      <c r="AC12908">
        <v>0.71532874157337223</v>
      </c>
      <c r="AD12908">
        <v>0.71899355684918698</v>
      </c>
      <c r="AE12908">
        <v>0.70280615877940311</v>
      </c>
      <c r="AF12908">
        <v>0.6741183516178838</v>
      </c>
      <c r="AG12908">
        <v>0.65055204414630396</v>
      </c>
      <c r="AH12908">
        <v>0.69742391826117112</v>
      </c>
      <c r="AI12908">
        <v>0.52605477607918127</v>
      </c>
      <c r="AJ12908">
        <v>0.52605477607918127</v>
      </c>
      <c r="AK12908">
        <v>0</v>
      </c>
    </row>
    <row r="12909" spans="1:37">
      <c r="A12909">
        <v>22</v>
      </c>
      <c r="B12909">
        <v>0.81351099052378117</v>
      </c>
      <c r="C12909">
        <v>2.0357559446191983E-2</v>
      </c>
      <c r="D12909">
        <v>0.82455880257022984</v>
      </c>
      <c r="E12909">
        <v>0.78891205937514719</v>
      </c>
      <c r="F12909">
        <v>0</v>
      </c>
      <c r="G12909">
        <v>0.78891205937514719</v>
      </c>
      <c r="H12909">
        <v>0.61735191193036321</v>
      </c>
      <c r="I12909">
        <v>0.61664799553681837</v>
      </c>
      <c r="J12909">
        <v>0.75395166624124665</v>
      </c>
      <c r="K12909">
        <v>0.60613544328134283</v>
      </c>
      <c r="L12909">
        <v>0.60448477142994284</v>
      </c>
      <c r="M12909">
        <v>0.6472838049162134</v>
      </c>
      <c r="N12909">
        <v>0.61479672302218369</v>
      </c>
      <c r="O12909">
        <v>0.62306934487981558</v>
      </c>
      <c r="P12909">
        <v>0.62958808720555248</v>
      </c>
      <c r="Q12909">
        <v>0.59037075972024555</v>
      </c>
      <c r="R12909">
        <v>0.6169318065278514</v>
      </c>
      <c r="S12909">
        <v>0.62953067896370718</v>
      </c>
      <c r="T12909">
        <v>0.57721068022610356</v>
      </c>
      <c r="U12909">
        <v>0.61345625770905854</v>
      </c>
      <c r="V12909">
        <v>0.59553527076643875</v>
      </c>
      <c r="W12909">
        <v>0.59216994876454698</v>
      </c>
      <c r="X12909">
        <v>0.60889312901724579</v>
      </c>
      <c r="Y12909">
        <v>0.60413058327377145</v>
      </c>
      <c r="Z12909">
        <v>0.58243227201357162</v>
      </c>
      <c r="AA12909">
        <v>0.59769099233061307</v>
      </c>
      <c r="AB12909">
        <v>0.61002385936485293</v>
      </c>
      <c r="AC12909">
        <v>0.61152702225705402</v>
      </c>
      <c r="AD12909">
        <v>0.62178034661735104</v>
      </c>
      <c r="AE12909">
        <v>0.60822024692580245</v>
      </c>
      <c r="AF12909">
        <v>0.60873194180878987</v>
      </c>
      <c r="AG12909">
        <v>0.57811737206938318</v>
      </c>
      <c r="AH12909">
        <v>0.63429808539850063</v>
      </c>
      <c r="AI12909">
        <v>0.43648399568420526</v>
      </c>
      <c r="AJ12909">
        <v>0.43648399568420521</v>
      </c>
      <c r="AK12909">
        <v>0</v>
      </c>
    </row>
    <row r="12910" spans="1:37">
      <c r="A12910">
        <v>23</v>
      </c>
      <c r="B12910">
        <v>0.79768009788875816</v>
      </c>
      <c r="C12910">
        <v>2.2748868998393363E-2</v>
      </c>
      <c r="D12910">
        <v>0.80847409338856058</v>
      </c>
      <c r="E12910">
        <v>0.73289422254704151</v>
      </c>
      <c r="F12910">
        <v>0</v>
      </c>
      <c r="G12910">
        <v>0.73289422254704151</v>
      </c>
      <c r="H12910">
        <v>0.53856468286216019</v>
      </c>
      <c r="I12910">
        <v>0.53725347540881263</v>
      </c>
      <c r="J12910">
        <v>0.72701719837746659</v>
      </c>
      <c r="K12910">
        <v>0.50223349003577722</v>
      </c>
      <c r="L12910">
        <v>0.50257847410002587</v>
      </c>
      <c r="M12910">
        <v>0.55183608466419032</v>
      </c>
      <c r="N12910">
        <v>0.51502087227349924</v>
      </c>
      <c r="O12910">
        <v>0.52582267338922617</v>
      </c>
      <c r="P12910">
        <v>0.53081304926922324</v>
      </c>
      <c r="Q12910">
        <v>0.48067228069235263</v>
      </c>
      <c r="R12910">
        <v>0.50927924494399157</v>
      </c>
      <c r="S12910">
        <v>0.52676616563072443</v>
      </c>
      <c r="T12910">
        <v>0.46477314510509499</v>
      </c>
      <c r="U12910">
        <v>0.50543198982685389</v>
      </c>
      <c r="V12910">
        <v>0.4865993207385661</v>
      </c>
      <c r="W12910">
        <v>0.48426545236110308</v>
      </c>
      <c r="X12910">
        <v>0.50289377373449085</v>
      </c>
      <c r="Y12910">
        <v>0.4970352938113452</v>
      </c>
      <c r="Z12910">
        <v>0.47794923713337295</v>
      </c>
      <c r="AA12910">
        <v>0.4939531786040473</v>
      </c>
      <c r="AB12910">
        <v>0.50384787813549414</v>
      </c>
      <c r="AC12910">
        <v>0.50092989059105253</v>
      </c>
      <c r="AD12910">
        <v>0.51789171608970053</v>
      </c>
      <c r="AE12910">
        <v>0.50401783984547388</v>
      </c>
      <c r="AF12910">
        <v>0.51525876717552388</v>
      </c>
      <c r="AG12910">
        <v>0.48691238129000608</v>
      </c>
      <c r="AH12910">
        <v>0.54273605540822911</v>
      </c>
      <c r="AI12910">
        <v>0.34991646911010532</v>
      </c>
      <c r="AJ12910">
        <v>0.34991646911010532</v>
      </c>
      <c r="AK12910">
        <v>0</v>
      </c>
    </row>
    <row r="12911" spans="1:37">
      <c r="A12911">
        <v>24</v>
      </c>
      <c r="B12911">
        <v>0.71831251712527644</v>
      </c>
      <c r="C12911">
        <v>1.5644263471391279E-2</v>
      </c>
      <c r="D12911">
        <v>0.72809996365605367</v>
      </c>
      <c r="E12911">
        <v>0.65942735587858259</v>
      </c>
      <c r="F12911">
        <v>1</v>
      </c>
      <c r="G12911">
        <v>0.65942735587858259</v>
      </c>
      <c r="H12911">
        <v>0.45051278684448109</v>
      </c>
      <c r="I12911">
        <v>0.45131786944703817</v>
      </c>
      <c r="J12911">
        <v>0.6442153365213853</v>
      </c>
      <c r="K12911">
        <v>0.4075403354776827</v>
      </c>
      <c r="L12911">
        <v>0.40950747867921578</v>
      </c>
      <c r="M12911">
        <v>0.45633834969885217</v>
      </c>
      <c r="N12911">
        <v>0.4185498330198818</v>
      </c>
      <c r="O12911">
        <v>0.42987775499749903</v>
      </c>
      <c r="P12911">
        <v>0.43419165288147937</v>
      </c>
      <c r="Q12911">
        <v>0.37986584900090692</v>
      </c>
      <c r="R12911">
        <v>0.4078161432243505</v>
      </c>
      <c r="S12911">
        <v>0.4260372388660375</v>
      </c>
      <c r="T12911">
        <v>0.36549880519344458</v>
      </c>
      <c r="U12911">
        <v>0.4040315941954512</v>
      </c>
      <c r="V12911">
        <v>0.38699141507090029</v>
      </c>
      <c r="W12911">
        <v>0.38215429356277841</v>
      </c>
      <c r="X12911">
        <v>0.40214778537805046</v>
      </c>
      <c r="Y12911">
        <v>0.39664232651314929</v>
      </c>
      <c r="Z12911">
        <v>0.38067081497720373</v>
      </c>
      <c r="AA12911">
        <v>0.395496496701986</v>
      </c>
      <c r="AB12911">
        <v>0.40363267146360943</v>
      </c>
      <c r="AC12911">
        <v>0.39806322950777767</v>
      </c>
      <c r="AD12911">
        <v>0.41859439357910572</v>
      </c>
      <c r="AE12911">
        <v>0.40398639703303652</v>
      </c>
      <c r="AF12911">
        <v>0.43116763813844344</v>
      </c>
      <c r="AG12911">
        <v>0.40354000736338519</v>
      </c>
      <c r="AH12911">
        <v>0.46494560144763636</v>
      </c>
      <c r="AI12911">
        <v>0.31071224034153833</v>
      </c>
      <c r="AJ12911">
        <v>0.31071224034153833</v>
      </c>
      <c r="AK12911">
        <v>1</v>
      </c>
    </row>
    <row r="12921" spans="1:50">
      <c r="A12921" t="s">
        <v>574</v>
      </c>
      <c r="D12921">
        <v>2019</v>
      </c>
      <c r="F12921" t="s">
        <v>0</v>
      </c>
      <c r="G12921" s="168">
        <v>818.56396936675173</v>
      </c>
      <c r="H12921" t="s">
        <v>570</v>
      </c>
      <c r="K12921" t="s">
        <v>1</v>
      </c>
      <c r="L12921" t="s">
        <v>2</v>
      </c>
    </row>
    <row r="12922" spans="1:50">
      <c r="A12922">
        <v>0</v>
      </c>
      <c r="B12922" t="s">
        <v>575</v>
      </c>
      <c r="F12922" t="s">
        <v>3</v>
      </c>
      <c r="G12922">
        <v>0</v>
      </c>
      <c r="H12922" t="s">
        <v>570</v>
      </c>
      <c r="K12922" t="s">
        <v>4</v>
      </c>
      <c r="L12922" t="s">
        <v>572</v>
      </c>
      <c r="N12922" t="s">
        <v>573</v>
      </c>
    </row>
    <row r="12923" spans="1:50">
      <c r="B12923">
        <v>1</v>
      </c>
      <c r="C12923" t="s">
        <v>5</v>
      </c>
      <c r="D12923" t="s">
        <v>6</v>
      </c>
      <c r="E12923">
        <v>2</v>
      </c>
      <c r="F12923" t="s">
        <v>7</v>
      </c>
      <c r="G12923" t="s">
        <v>8</v>
      </c>
      <c r="H12923">
        <v>3</v>
      </c>
      <c r="I12923" t="s">
        <v>9</v>
      </c>
      <c r="J12923" t="s">
        <v>10</v>
      </c>
      <c r="K12923">
        <v>4</v>
      </c>
      <c r="L12923" t="s">
        <v>11</v>
      </c>
      <c r="M12923" t="s">
        <v>12</v>
      </c>
      <c r="N12923">
        <v>5</v>
      </c>
      <c r="O12923" t="s">
        <v>13</v>
      </c>
      <c r="P12923" t="s">
        <v>13</v>
      </c>
      <c r="Q12923">
        <v>6</v>
      </c>
      <c r="R12923" t="s">
        <v>14</v>
      </c>
      <c r="S12923" t="s">
        <v>87</v>
      </c>
      <c r="T12923">
        <v>7</v>
      </c>
      <c r="U12923" t="s">
        <v>15</v>
      </c>
      <c r="V12923" t="s">
        <v>88</v>
      </c>
      <c r="W12923">
        <v>8</v>
      </c>
      <c r="X12923" t="s">
        <v>89</v>
      </c>
      <c r="Y12923" t="s">
        <v>90</v>
      </c>
      <c r="Z12923">
        <v>9</v>
      </c>
      <c r="AA12923" t="s">
        <v>91</v>
      </c>
      <c r="AB12923" t="s">
        <v>92</v>
      </c>
      <c r="AC12923">
        <v>10</v>
      </c>
      <c r="AD12923" t="s">
        <v>93</v>
      </c>
      <c r="AE12923" t="s">
        <v>94</v>
      </c>
      <c r="AF12923">
        <v>11</v>
      </c>
      <c r="AG12923" t="s">
        <v>95</v>
      </c>
      <c r="AH12923" t="s">
        <v>96</v>
      </c>
      <c r="AI12923">
        <v>12</v>
      </c>
      <c r="AJ12923" t="s">
        <v>97</v>
      </c>
      <c r="AK12923" t="s">
        <v>98</v>
      </c>
    </row>
    <row r="12924" spans="1:50">
      <c r="B12924">
        <v>31</v>
      </c>
      <c r="E12924">
        <v>28</v>
      </c>
      <c r="H12924">
        <v>31</v>
      </c>
      <c r="K12924">
        <v>30</v>
      </c>
      <c r="N12924">
        <v>31</v>
      </c>
      <c r="Q12924">
        <v>30</v>
      </c>
      <c r="T12924">
        <v>31</v>
      </c>
      <c r="W12924">
        <v>31</v>
      </c>
      <c r="Z12924">
        <v>30</v>
      </c>
      <c r="AC12924">
        <v>31</v>
      </c>
      <c r="AF12924">
        <v>30</v>
      </c>
      <c r="AI12924">
        <v>31</v>
      </c>
    </row>
    <row r="12925" spans="1:50">
      <c r="A12925" t="s">
        <v>16</v>
      </c>
      <c r="B12925" t="s">
        <v>17</v>
      </c>
      <c r="C12925" t="s">
        <v>18</v>
      </c>
      <c r="D12925" t="s">
        <v>19</v>
      </c>
      <c r="E12925" t="s">
        <v>17</v>
      </c>
      <c r="F12925" t="s">
        <v>18</v>
      </c>
      <c r="G12925" t="s">
        <v>19</v>
      </c>
      <c r="H12925" t="s">
        <v>17</v>
      </c>
      <c r="I12925" t="s">
        <v>18</v>
      </c>
      <c r="J12925" t="s">
        <v>19</v>
      </c>
      <c r="K12925" t="s">
        <v>17</v>
      </c>
      <c r="L12925" t="s">
        <v>18</v>
      </c>
      <c r="M12925" t="s">
        <v>19</v>
      </c>
      <c r="N12925" t="s">
        <v>17</v>
      </c>
      <c r="O12925" t="s">
        <v>18</v>
      </c>
      <c r="P12925" t="s">
        <v>19</v>
      </c>
      <c r="Q12925" t="s">
        <v>17</v>
      </c>
      <c r="R12925" t="s">
        <v>18</v>
      </c>
      <c r="S12925" t="s">
        <v>19</v>
      </c>
      <c r="T12925" t="s">
        <v>17</v>
      </c>
      <c r="U12925" t="s">
        <v>18</v>
      </c>
      <c r="V12925" t="s">
        <v>19</v>
      </c>
      <c r="W12925" t="s">
        <v>17</v>
      </c>
      <c r="X12925" t="s">
        <v>18</v>
      </c>
      <c r="Y12925" t="s">
        <v>19</v>
      </c>
      <c r="Z12925" t="s">
        <v>17</v>
      </c>
      <c r="AA12925" t="s">
        <v>18</v>
      </c>
      <c r="AB12925" t="s">
        <v>19</v>
      </c>
      <c r="AC12925" t="s">
        <v>17</v>
      </c>
      <c r="AD12925" t="s">
        <v>18</v>
      </c>
      <c r="AE12925" t="s">
        <v>19</v>
      </c>
      <c r="AF12925" t="s">
        <v>17</v>
      </c>
      <c r="AG12925" t="s">
        <v>18</v>
      </c>
      <c r="AH12925" t="s">
        <v>19</v>
      </c>
      <c r="AI12925" t="s">
        <v>17</v>
      </c>
      <c r="AJ12925" t="s">
        <v>18</v>
      </c>
      <c r="AK12925" t="s">
        <v>19</v>
      </c>
    </row>
    <row r="12926" spans="1:50">
      <c r="B12926" s="169">
        <v>3.9374458907716555E-5</v>
      </c>
      <c r="C12926" s="170">
        <v>2.0000000000000009</v>
      </c>
      <c r="D12926" s="170">
        <v>1.1572218362966951</v>
      </c>
      <c r="E12926" s="169">
        <v>9.2318768451062961E-6</v>
      </c>
      <c r="F12926" s="170">
        <v>2.0000000000000009</v>
      </c>
      <c r="G12926" s="170">
        <v>1.1572218362966951</v>
      </c>
      <c r="H12926" s="169">
        <v>7.666339323058101E-4</v>
      </c>
      <c r="I12926" s="170">
        <v>2.0000000000000009</v>
      </c>
      <c r="J12926" s="170">
        <v>1.1572218362966951</v>
      </c>
      <c r="K12926" s="169">
        <v>2.3202284095290099E-2</v>
      </c>
      <c r="L12926" s="170">
        <v>2.0000000000000009</v>
      </c>
      <c r="M12926" s="170">
        <v>1.1572218362966951</v>
      </c>
      <c r="N12926" s="169">
        <v>8.4900464512355597E-2</v>
      </c>
      <c r="O12926" s="170">
        <v>2.0000000000000009</v>
      </c>
      <c r="P12926" s="170">
        <v>1.1572218362966951</v>
      </c>
      <c r="Q12926" s="169">
        <v>0.19042857294561719</v>
      </c>
      <c r="R12926" s="170">
        <v>1.7885541560719809</v>
      </c>
      <c r="S12926" s="170">
        <v>1.1572218362966951</v>
      </c>
      <c r="T12926" s="169">
        <v>0.24519055245244861</v>
      </c>
      <c r="U12926" s="170">
        <v>1.7885541560719809</v>
      </c>
      <c r="V12926" s="170">
        <v>1.1572218362966951</v>
      </c>
      <c r="W12926" s="169">
        <v>0.21796614700297234</v>
      </c>
      <c r="X12926" s="170">
        <v>1.7885541560719809</v>
      </c>
      <c r="Y12926" s="170">
        <v>1.1572218362966951</v>
      </c>
      <c r="Z12926" s="169">
        <v>0.19960479965710762</v>
      </c>
      <c r="AA12926" s="170">
        <v>1.7885541560719809</v>
      </c>
      <c r="AB12926" s="170">
        <v>1.1572218362966951</v>
      </c>
      <c r="AC12926" s="169">
        <v>3.5182616191464691E-2</v>
      </c>
      <c r="AD12926" s="170">
        <v>2.0000000000000009</v>
      </c>
      <c r="AE12926" s="170">
        <v>1.1572218362966951</v>
      </c>
      <c r="AF12926" s="169">
        <v>2.6962489885372786E-3</v>
      </c>
      <c r="AG12926" s="170">
        <v>2.0000000000000009</v>
      </c>
      <c r="AH12926" s="170">
        <v>1.1572218362966951</v>
      </c>
      <c r="AI12926" s="169">
        <v>1.3073886148091294E-5</v>
      </c>
      <c r="AJ12926" s="170">
        <v>2.0000000000000009</v>
      </c>
      <c r="AK12926" s="170">
        <v>1.1572218362966951</v>
      </c>
      <c r="AM12926" t="str">
        <f>A12921</f>
        <v>SCT-Cooling-ResCompPost-PGE</v>
      </c>
      <c r="AN12926" s="93">
        <f>1/($T12926*(1/$T12924)*(1/(5/7+2/7*$V12926))*$T12936/SUM($T12928:$T12951))</f>
        <v>11013.845157780448</v>
      </c>
      <c r="AO12926" s="93">
        <f>1/(T12926*(1/T12924)*(1/(5/7+2/7*V12926)))</f>
        <v>132.11168187495417</v>
      </c>
      <c r="AP12926" s="93"/>
      <c r="AR12926" s="217">
        <f>CHOOSE($AV$3,C12926,F12926,I12926,L12926,O12926,R12926,U12926,X12926,AA12926,AD12926,AG12926,AJ12926)</f>
        <v>1.7885541560719809</v>
      </c>
      <c r="AS12926" s="92"/>
      <c r="AT12926" s="92"/>
      <c r="AV12926" s="151">
        <f>AN12926/AR12926</f>
        <v>6157.9601156551125</v>
      </c>
      <c r="AW12926" s="152">
        <f>AO12926/AR12926</f>
        <v>73.865072201726107</v>
      </c>
      <c r="AX12926" s="93"/>
    </row>
    <row r="12927" spans="1:50">
      <c r="A12927" t="s">
        <v>20</v>
      </c>
      <c r="B12927" t="s">
        <v>21</v>
      </c>
      <c r="C12927" t="s">
        <v>22</v>
      </c>
      <c r="D12927" t="s">
        <v>23</v>
      </c>
      <c r="E12927" t="s">
        <v>21</v>
      </c>
      <c r="F12927" t="s">
        <v>22</v>
      </c>
      <c r="G12927" t="s">
        <v>23</v>
      </c>
      <c r="H12927" t="s">
        <v>21</v>
      </c>
      <c r="I12927" t="s">
        <v>22</v>
      </c>
      <c r="J12927" t="s">
        <v>23</v>
      </c>
      <c r="K12927" t="s">
        <v>21</v>
      </c>
      <c r="L12927" t="s">
        <v>22</v>
      </c>
      <c r="M12927" t="s">
        <v>23</v>
      </c>
      <c r="N12927" t="s">
        <v>21</v>
      </c>
      <c r="O12927" t="s">
        <v>22</v>
      </c>
      <c r="P12927" t="s">
        <v>23</v>
      </c>
      <c r="Q12927" t="s">
        <v>21</v>
      </c>
      <c r="R12927" t="s">
        <v>22</v>
      </c>
      <c r="S12927" t="s">
        <v>23</v>
      </c>
      <c r="T12927" t="s">
        <v>21</v>
      </c>
      <c r="U12927" t="s">
        <v>22</v>
      </c>
      <c r="V12927" t="s">
        <v>23</v>
      </c>
      <c r="W12927" t="s">
        <v>21</v>
      </c>
      <c r="X12927" t="s">
        <v>22</v>
      </c>
      <c r="Y12927" t="s">
        <v>23</v>
      </c>
      <c r="Z12927" t="s">
        <v>21</v>
      </c>
      <c r="AA12927" t="s">
        <v>22</v>
      </c>
      <c r="AB12927" t="s">
        <v>23</v>
      </c>
      <c r="AC12927" t="s">
        <v>21</v>
      </c>
      <c r="AD12927" t="s">
        <v>22</v>
      </c>
      <c r="AE12927" t="s">
        <v>23</v>
      </c>
      <c r="AF12927" t="s">
        <v>21</v>
      </c>
      <c r="AG12927" t="s">
        <v>22</v>
      </c>
      <c r="AH12927" t="s">
        <v>23</v>
      </c>
      <c r="AI12927" t="s">
        <v>21</v>
      </c>
      <c r="AJ12927" t="s">
        <v>22</v>
      </c>
      <c r="AK12927" t="s">
        <v>23</v>
      </c>
    </row>
    <row r="12928" spans="1:50">
      <c r="A12928">
        <v>1</v>
      </c>
      <c r="B12928">
        <v>0.58875197682871772</v>
      </c>
      <c r="C12928">
        <v>0.58875197682871772</v>
      </c>
      <c r="D12928">
        <v>0</v>
      </c>
      <c r="E12928">
        <v>0.64896079328168899</v>
      </c>
      <c r="F12928">
        <v>0.6489607932816891</v>
      </c>
      <c r="G12928">
        <v>0</v>
      </c>
      <c r="H12928">
        <v>0.33247874630281943</v>
      </c>
      <c r="I12928">
        <v>0.33829378801093046</v>
      </c>
      <c r="J12928">
        <v>0.60817575319468764</v>
      </c>
      <c r="K12928">
        <v>0.28110007160752221</v>
      </c>
      <c r="L12928">
        <v>0.34494365427959883</v>
      </c>
      <c r="M12928">
        <v>0.27597988182545685</v>
      </c>
      <c r="N12928">
        <v>0.29776052797394426</v>
      </c>
      <c r="O12928">
        <v>0.31264029742854765</v>
      </c>
      <c r="P12928">
        <v>0.34124943427254723</v>
      </c>
      <c r="Q12928">
        <v>0.26253432233260354</v>
      </c>
      <c r="R12928">
        <v>0.28582547895436128</v>
      </c>
      <c r="S12928">
        <v>0.32455112265790381</v>
      </c>
      <c r="T12928">
        <v>0.25285331636352038</v>
      </c>
      <c r="U12928">
        <v>0.28547599481104635</v>
      </c>
      <c r="V12928">
        <v>0.28053430523030837</v>
      </c>
      <c r="W12928">
        <v>0.26715851047759465</v>
      </c>
      <c r="X12928">
        <v>0.2851689036703749</v>
      </c>
      <c r="Y12928">
        <v>0.29699769918086544</v>
      </c>
      <c r="Z12928">
        <v>0.26512888160797088</v>
      </c>
      <c r="AA12928">
        <v>0.2883189411218095</v>
      </c>
      <c r="AB12928">
        <v>0.2737114471011533</v>
      </c>
      <c r="AC12928">
        <v>0.27021549639724091</v>
      </c>
      <c r="AD12928">
        <v>0.28338887460791057</v>
      </c>
      <c r="AE12928">
        <v>0.32624955241521686</v>
      </c>
      <c r="AF12928">
        <v>0.31562406676993243</v>
      </c>
      <c r="AG12928">
        <v>0.32425975560327319</v>
      </c>
      <c r="AH12928">
        <v>0.28216725861062325</v>
      </c>
      <c r="AI12928">
        <v>0.23118690226120503</v>
      </c>
      <c r="AJ12928">
        <v>0</v>
      </c>
      <c r="AK12928">
        <v>0.231186902261205</v>
      </c>
    </row>
    <row r="12929" spans="1:37">
      <c r="A12929">
        <v>2</v>
      </c>
      <c r="B12929">
        <v>0.5014839546086316</v>
      </c>
      <c r="C12929">
        <v>0.50148395460863171</v>
      </c>
      <c r="D12929">
        <v>0</v>
      </c>
      <c r="E12929">
        <v>0.553354354012071</v>
      </c>
      <c r="F12929">
        <v>0.553354354012071</v>
      </c>
      <c r="G12929">
        <v>0</v>
      </c>
      <c r="H12929">
        <v>0.26322904524991375</v>
      </c>
      <c r="I12929">
        <v>0.26857119282452296</v>
      </c>
      <c r="J12929">
        <v>0.51904539899179869</v>
      </c>
      <c r="K12929">
        <v>0.21900316937170097</v>
      </c>
      <c r="L12929">
        <v>0.27279232948047638</v>
      </c>
      <c r="M12929">
        <v>0.21475128629752413</v>
      </c>
      <c r="N12929">
        <v>0.23253714987083426</v>
      </c>
      <c r="O12929">
        <v>0.24551814507109523</v>
      </c>
      <c r="P12929">
        <v>0.27036176269196671</v>
      </c>
      <c r="Q12929">
        <v>0.20474297400372052</v>
      </c>
      <c r="R12929">
        <v>0.22486861192283036</v>
      </c>
      <c r="S12929">
        <v>0.25688820238857535</v>
      </c>
      <c r="T12929">
        <v>0.19759692254353167</v>
      </c>
      <c r="U12929">
        <v>0.223761017736332</v>
      </c>
      <c r="V12929">
        <v>0.22010381340107929</v>
      </c>
      <c r="W12929">
        <v>0.20925904157521943</v>
      </c>
      <c r="X12929">
        <v>0.22358400336228509</v>
      </c>
      <c r="Y12929">
        <v>0.23330196906165165</v>
      </c>
      <c r="Z12929">
        <v>0.20755097365133987</v>
      </c>
      <c r="AA12929">
        <v>0.22625560256898034</v>
      </c>
      <c r="AB12929">
        <v>0.21462919927062798</v>
      </c>
      <c r="AC12929">
        <v>0.21211598855943539</v>
      </c>
      <c r="AD12929">
        <v>0.22256674263324022</v>
      </c>
      <c r="AE12929">
        <v>0.25489278732227671</v>
      </c>
      <c r="AF12929">
        <v>0.246521189429839</v>
      </c>
      <c r="AG12929">
        <v>0.25664057890253228</v>
      </c>
      <c r="AH12929">
        <v>0.21792130154858791</v>
      </c>
      <c r="AI12929">
        <v>0.16623858911886533</v>
      </c>
      <c r="AJ12929">
        <v>0</v>
      </c>
      <c r="AK12929">
        <v>0.1662385891188653</v>
      </c>
    </row>
    <row r="12930" spans="1:37">
      <c r="A12930">
        <v>3</v>
      </c>
      <c r="B12930">
        <v>0.4337812540322547</v>
      </c>
      <c r="C12930">
        <v>0.4337812540322547</v>
      </c>
      <c r="D12930">
        <v>0</v>
      </c>
      <c r="E12930">
        <v>0.48539980053325454</v>
      </c>
      <c r="F12930">
        <v>0.48539980053325449</v>
      </c>
      <c r="G12930">
        <v>0</v>
      </c>
      <c r="H12930">
        <v>0.21972928886499804</v>
      </c>
      <c r="I12930">
        <v>0.22492076237628061</v>
      </c>
      <c r="J12930">
        <v>0.45671607662737768</v>
      </c>
      <c r="K12930">
        <v>0.1808700971884131</v>
      </c>
      <c r="L12930">
        <v>0.22847446793605253</v>
      </c>
      <c r="M12930">
        <v>0.17768358333421344</v>
      </c>
      <c r="N12930">
        <v>0.1915550728933243</v>
      </c>
      <c r="O12930">
        <v>0.20364078265258576</v>
      </c>
      <c r="P12930">
        <v>0.22430303438540969</v>
      </c>
      <c r="Q12930">
        <v>0.16914939310401256</v>
      </c>
      <c r="R12930">
        <v>0.18652571474432347</v>
      </c>
      <c r="S12930">
        <v>0.21351154373956086</v>
      </c>
      <c r="T12930">
        <v>0.16248760250843386</v>
      </c>
      <c r="U12930">
        <v>0.18490266578338341</v>
      </c>
      <c r="V12930">
        <v>0.18180679984210396</v>
      </c>
      <c r="W12930">
        <v>0.17304678846431262</v>
      </c>
      <c r="X12930">
        <v>0.18515663541768598</v>
      </c>
      <c r="Y12930">
        <v>0.19350359301718842</v>
      </c>
      <c r="Z12930">
        <v>0.1725027382899664</v>
      </c>
      <c r="AA12930">
        <v>0.18802749349680709</v>
      </c>
      <c r="AB12930">
        <v>0.17809743965639246</v>
      </c>
      <c r="AC12930">
        <v>0.17444080833377426</v>
      </c>
      <c r="AD12930">
        <v>0.18394467585244326</v>
      </c>
      <c r="AE12930">
        <v>0.2146370439927596</v>
      </c>
      <c r="AF12930">
        <v>0.20449526109724506</v>
      </c>
      <c r="AG12930">
        <v>0.21378099826176039</v>
      </c>
      <c r="AH12930">
        <v>0.17752500937190524</v>
      </c>
      <c r="AI12930">
        <v>0.13126459173770219</v>
      </c>
      <c r="AJ12930">
        <v>0</v>
      </c>
      <c r="AK12930">
        <v>0.13126459173770219</v>
      </c>
    </row>
    <row r="12931" spans="1:37">
      <c r="A12931">
        <v>4</v>
      </c>
      <c r="B12931">
        <v>0.36852346710016276</v>
      </c>
      <c r="C12931">
        <v>0.3685234671001627</v>
      </c>
      <c r="D12931">
        <v>0</v>
      </c>
      <c r="E12931">
        <v>0.42124439080182008</v>
      </c>
      <c r="F12931">
        <v>0.42124439080182013</v>
      </c>
      <c r="G12931">
        <v>0</v>
      </c>
      <c r="H12931">
        <v>0.1861952538888971</v>
      </c>
      <c r="I12931">
        <v>0.19228125308347754</v>
      </c>
      <c r="J12931">
        <v>0.39697697502046575</v>
      </c>
      <c r="K12931">
        <v>0.15454220677460292</v>
      </c>
      <c r="L12931">
        <v>0.19731017473629228</v>
      </c>
      <c r="M12931">
        <v>0.15166054194727549</v>
      </c>
      <c r="N12931">
        <v>0.16324559733260149</v>
      </c>
      <c r="O12931">
        <v>0.17444170185071864</v>
      </c>
      <c r="P12931">
        <v>0.19321345758672179</v>
      </c>
      <c r="Q12931">
        <v>0.14642901060403543</v>
      </c>
      <c r="R12931">
        <v>0.16198827354043846</v>
      </c>
      <c r="S12931">
        <v>0.18544599662205072</v>
      </c>
      <c r="T12931">
        <v>0.13954784578204066</v>
      </c>
      <c r="U12931">
        <v>0.1604421289780881</v>
      </c>
      <c r="V12931">
        <v>0.15751347630122109</v>
      </c>
      <c r="W12931">
        <v>0.15021874751577605</v>
      </c>
      <c r="X12931">
        <v>0.16079001268463053</v>
      </c>
      <c r="Y12931">
        <v>0.16817103841210662</v>
      </c>
      <c r="Z12931">
        <v>0.15001082071879634</v>
      </c>
      <c r="AA12931">
        <v>0.16360094946657144</v>
      </c>
      <c r="AB12931">
        <v>0.1537617158457823</v>
      </c>
      <c r="AC12931">
        <v>0.14876153576128895</v>
      </c>
      <c r="AD12931">
        <v>0.15723128020718075</v>
      </c>
      <c r="AE12931">
        <v>0.18702040355749874</v>
      </c>
      <c r="AF12931">
        <v>0.17541542861470028</v>
      </c>
      <c r="AG12931">
        <v>0.18641006812769714</v>
      </c>
      <c r="AH12931">
        <v>0.14829431429139228</v>
      </c>
      <c r="AI12931">
        <v>0.12118365475959761</v>
      </c>
      <c r="AJ12931">
        <v>0</v>
      </c>
      <c r="AK12931">
        <v>0.12118365475959761</v>
      </c>
    </row>
    <row r="12932" spans="1:37">
      <c r="A12932">
        <v>5</v>
      </c>
      <c r="B12932">
        <v>0.30295728520208892</v>
      </c>
      <c r="C12932">
        <v>0.30295728520208892</v>
      </c>
      <c r="D12932">
        <v>0</v>
      </c>
      <c r="E12932">
        <v>0.34240051983586223</v>
      </c>
      <c r="F12932">
        <v>0.34240051983586223</v>
      </c>
      <c r="G12932">
        <v>0</v>
      </c>
      <c r="H12932">
        <v>0.15215313605661421</v>
      </c>
      <c r="I12932">
        <v>0.15751145012582995</v>
      </c>
      <c r="J12932">
        <v>0.33275823721718739</v>
      </c>
      <c r="K12932">
        <v>0.12838406733446797</v>
      </c>
      <c r="L12932">
        <v>0.16595547969182395</v>
      </c>
      <c r="M12932">
        <v>0.12580206845615738</v>
      </c>
      <c r="N12932">
        <v>0.13615223278250035</v>
      </c>
      <c r="O12932">
        <v>0.14620150933415524</v>
      </c>
      <c r="P12932">
        <v>0.16289160547271703</v>
      </c>
      <c r="Q12932">
        <v>0.12421371111863332</v>
      </c>
      <c r="R12932">
        <v>0.13804969085257046</v>
      </c>
      <c r="S12932">
        <v>0.15776642528760432</v>
      </c>
      <c r="T12932">
        <v>0.11864265436887544</v>
      </c>
      <c r="U12932">
        <v>0.13639693348214527</v>
      </c>
      <c r="V12932">
        <v>0.1335026892300841</v>
      </c>
      <c r="W12932">
        <v>0.12774716208755604</v>
      </c>
      <c r="X12932">
        <v>0.13664822454779624</v>
      </c>
      <c r="Y12932">
        <v>0.1429216396498216</v>
      </c>
      <c r="Z12932">
        <v>0.12632440221773514</v>
      </c>
      <c r="AA12932">
        <v>0.13818741061659942</v>
      </c>
      <c r="AB12932">
        <v>0.12938334612552777</v>
      </c>
      <c r="AC12932">
        <v>0.12545995396072246</v>
      </c>
      <c r="AD12932">
        <v>0.1322017386881035</v>
      </c>
      <c r="AE12932">
        <v>0.1539873752238064</v>
      </c>
      <c r="AF12932">
        <v>0.14566036482348532</v>
      </c>
      <c r="AG12932">
        <v>0.15674603995035186</v>
      </c>
      <c r="AH12932">
        <v>0.12134867570723262</v>
      </c>
      <c r="AI12932">
        <v>8.688088624710831E-2</v>
      </c>
      <c r="AJ12932">
        <v>0</v>
      </c>
      <c r="AK12932">
        <v>8.688088624710831E-2</v>
      </c>
    </row>
    <row r="12933" spans="1:37">
      <c r="A12933">
        <v>6</v>
      </c>
      <c r="B12933">
        <v>0.24796350153828625</v>
      </c>
      <c r="C12933">
        <v>0.24796350153828625</v>
      </c>
      <c r="D12933">
        <v>0</v>
      </c>
      <c r="E12933">
        <v>0.27417099961612829</v>
      </c>
      <c r="F12933">
        <v>0.27417099961612829</v>
      </c>
      <c r="G12933">
        <v>0</v>
      </c>
      <c r="H12933">
        <v>0.12655567865560913</v>
      </c>
      <c r="I12933">
        <v>0.12986138503196065</v>
      </c>
      <c r="J12933">
        <v>0.27540437128651557</v>
      </c>
      <c r="K12933">
        <v>0.10807435204469913</v>
      </c>
      <c r="L12933">
        <v>0.13785155011882053</v>
      </c>
      <c r="M12933">
        <v>0.10569927539091548</v>
      </c>
      <c r="N12933">
        <v>0.11320428743761188</v>
      </c>
      <c r="O12933">
        <v>0.12151721869581017</v>
      </c>
      <c r="P12933">
        <v>0.13308737741287727</v>
      </c>
      <c r="Q12933">
        <v>0.10819358625299273</v>
      </c>
      <c r="R12933">
        <v>0.11832559239683516</v>
      </c>
      <c r="S12933">
        <v>0.13272132721907101</v>
      </c>
      <c r="T12933">
        <v>0.10367574875104094</v>
      </c>
      <c r="U12933">
        <v>0.11691333334490225</v>
      </c>
      <c r="V12933">
        <v>0.11536859465252608</v>
      </c>
      <c r="W12933">
        <v>0.1124336311011401</v>
      </c>
      <c r="X12933">
        <v>0.118609447091965</v>
      </c>
      <c r="Y12933">
        <v>0.12261381068315309</v>
      </c>
      <c r="Z12933">
        <v>0.11069185703793731</v>
      </c>
      <c r="AA12933">
        <v>0.11979807242734848</v>
      </c>
      <c r="AB12933">
        <v>0.11190248784489927</v>
      </c>
      <c r="AC12933">
        <v>0.10729230478195324</v>
      </c>
      <c r="AD12933">
        <v>0.11222357962558895</v>
      </c>
      <c r="AE12933">
        <v>0.12756925385614476</v>
      </c>
      <c r="AF12933">
        <v>0.1169373953027886</v>
      </c>
      <c r="AG12933">
        <v>0.12486855161147595</v>
      </c>
      <c r="AH12933">
        <v>9.9514488493110093E-2</v>
      </c>
      <c r="AI12933">
        <v>6.7803175215552319E-2</v>
      </c>
      <c r="AJ12933">
        <v>0</v>
      </c>
      <c r="AK12933">
        <v>6.7803175215552319E-2</v>
      </c>
    </row>
    <row r="12934" spans="1:37">
      <c r="A12934">
        <v>7</v>
      </c>
      <c r="B12934">
        <v>0.22123352514054342</v>
      </c>
      <c r="C12934">
        <v>0.2212335251405434</v>
      </c>
      <c r="D12934">
        <v>0</v>
      </c>
      <c r="E12934">
        <v>0.25483206748378756</v>
      </c>
      <c r="F12934">
        <v>0.25483206748378756</v>
      </c>
      <c r="G12934">
        <v>0</v>
      </c>
      <c r="H12934">
        <v>0.11224590938396763</v>
      </c>
      <c r="I12934">
        <v>0.11455123464653477</v>
      </c>
      <c r="J12934">
        <v>0.25226985737429353</v>
      </c>
      <c r="K12934">
        <v>9.1749285825091037E-2</v>
      </c>
      <c r="L12934">
        <v>0.11549929036074391</v>
      </c>
      <c r="M12934">
        <v>8.9604932693004333E-2</v>
      </c>
      <c r="N12934">
        <v>9.4804379601629837E-2</v>
      </c>
      <c r="O12934">
        <v>0.10049028005083471</v>
      </c>
      <c r="P12934">
        <v>0.1071630162335673</v>
      </c>
      <c r="Q12934">
        <v>9.8118081987148165E-2</v>
      </c>
      <c r="R12934">
        <v>0.10522989225467598</v>
      </c>
      <c r="S12934">
        <v>0.11430521829779201</v>
      </c>
      <c r="T12934">
        <v>9.4972468113494843E-2</v>
      </c>
      <c r="U12934">
        <v>0.10259384928745655</v>
      </c>
      <c r="V12934">
        <v>0.10221002316116493</v>
      </c>
      <c r="W12934">
        <v>0.10285405939212348</v>
      </c>
      <c r="X12934">
        <v>0.10573492685968067</v>
      </c>
      <c r="Y12934">
        <v>0.10694315077725769</v>
      </c>
      <c r="Z12934">
        <v>0.1012599458097965</v>
      </c>
      <c r="AA12934">
        <v>0.10561069528663225</v>
      </c>
      <c r="AB12934">
        <v>9.9371738605351256E-2</v>
      </c>
      <c r="AC12934">
        <v>9.4026366271240266E-2</v>
      </c>
      <c r="AD12934">
        <v>9.741506349327729E-2</v>
      </c>
      <c r="AE12934">
        <v>0.10810169763778221</v>
      </c>
      <c r="AF12934">
        <v>9.6312631006531757E-2</v>
      </c>
      <c r="AG12934">
        <v>0.10392710807589901</v>
      </c>
      <c r="AH12934">
        <v>8.6870641907200855E-2</v>
      </c>
      <c r="AI12934">
        <v>5.8699320380853529E-2</v>
      </c>
      <c r="AJ12934">
        <v>0</v>
      </c>
      <c r="AK12934">
        <v>5.8699320380853529E-2</v>
      </c>
    </row>
    <row r="12935" spans="1:37">
      <c r="A12935">
        <v>8</v>
      </c>
      <c r="B12935">
        <v>0.23947425492659449</v>
      </c>
      <c r="C12935">
        <v>0.23947425492659447</v>
      </c>
      <c r="D12935">
        <v>0</v>
      </c>
      <c r="E12935">
        <v>0.27863793083976285</v>
      </c>
      <c r="F12935">
        <v>0.2786379308397629</v>
      </c>
      <c r="G12935">
        <v>0</v>
      </c>
      <c r="H12935">
        <v>0.11099394619184903</v>
      </c>
      <c r="I12935">
        <v>0.11190590988717729</v>
      </c>
      <c r="J12935">
        <v>0.27341729776340595</v>
      </c>
      <c r="K12935">
        <v>9.4241482186106174E-2</v>
      </c>
      <c r="L12935">
        <v>0.11543328384704223</v>
      </c>
      <c r="M12935">
        <v>9.182436815959126E-2</v>
      </c>
      <c r="N12935">
        <v>9.5713171207857911E-2</v>
      </c>
      <c r="O12935">
        <v>0.10032937100544156</v>
      </c>
      <c r="P12935">
        <v>0.1067777611697196</v>
      </c>
      <c r="Q12935">
        <v>0.10490620383036689</v>
      </c>
      <c r="R12935">
        <v>0.10949612714935827</v>
      </c>
      <c r="S12935">
        <v>0.11652672335504721</v>
      </c>
      <c r="T12935">
        <v>0.10124016231218962</v>
      </c>
      <c r="U12935">
        <v>0.10656123445611348</v>
      </c>
      <c r="V12935">
        <v>0.10756204644547473</v>
      </c>
      <c r="W12935">
        <v>0.10986892074442914</v>
      </c>
      <c r="X12935">
        <v>0.11109680141687003</v>
      </c>
      <c r="Y12935">
        <v>0.11066827948205545</v>
      </c>
      <c r="Z12935">
        <v>0.10628976911879155</v>
      </c>
      <c r="AA12935">
        <v>0.1101052641478469</v>
      </c>
      <c r="AB12935">
        <v>0.10317801701333788</v>
      </c>
      <c r="AC12935">
        <v>0.10204559392664497</v>
      </c>
      <c r="AD12935">
        <v>0.10333647474678399</v>
      </c>
      <c r="AE12935">
        <v>0.10583996229222424</v>
      </c>
      <c r="AF12935">
        <v>9.1370508665466837E-2</v>
      </c>
      <c r="AG12935">
        <v>9.8520820899747077E-2</v>
      </c>
      <c r="AH12935">
        <v>8.1116449679596983E-2</v>
      </c>
      <c r="AI12935">
        <v>4.74851124418652E-2</v>
      </c>
      <c r="AJ12935">
        <v>0</v>
      </c>
      <c r="AK12935">
        <v>4.74851124418652E-2</v>
      </c>
    </row>
    <row r="12936" spans="1:37">
      <c r="A12936">
        <v>9</v>
      </c>
      <c r="B12936">
        <v>0.28792542473528415</v>
      </c>
      <c r="C12936">
        <v>0.2879254247352841</v>
      </c>
      <c r="D12936">
        <v>0</v>
      </c>
      <c r="E12936">
        <v>0.33148476585582531</v>
      </c>
      <c r="F12936">
        <v>0.33148476585582537</v>
      </c>
      <c r="G12936">
        <v>0</v>
      </c>
      <c r="H12936">
        <v>0.12253867203670829</v>
      </c>
      <c r="I12936">
        <v>0.125233677179651</v>
      </c>
      <c r="J12936">
        <v>0.32578876775631999</v>
      </c>
      <c r="K12936">
        <v>0.11661268006611275</v>
      </c>
      <c r="L12936">
        <v>0.14022749456028841</v>
      </c>
      <c r="M12936">
        <v>0.11320018615931499</v>
      </c>
      <c r="N12936">
        <v>0.12113406386964555</v>
      </c>
      <c r="O12936">
        <v>0.12619386227570772</v>
      </c>
      <c r="P12936">
        <v>0.13625916312314729</v>
      </c>
      <c r="Q12936">
        <v>0.13054833397408117</v>
      </c>
      <c r="R12936">
        <v>0.13596625106541618</v>
      </c>
      <c r="S12936">
        <v>0.14714700644365031</v>
      </c>
      <c r="T12936">
        <v>0.12446286625585241</v>
      </c>
      <c r="U12936">
        <v>0.1329273126194484</v>
      </c>
      <c r="V12936">
        <v>0.13356639219117353</v>
      </c>
      <c r="W12936">
        <v>0.13555747231409929</v>
      </c>
      <c r="X12936">
        <v>0.13807253368733594</v>
      </c>
      <c r="Y12936">
        <v>0.13850717650783581</v>
      </c>
      <c r="Z12936">
        <v>0.12963274280500639</v>
      </c>
      <c r="AA12936">
        <v>0.13677583119422271</v>
      </c>
      <c r="AB12936">
        <v>0.12772684221985386</v>
      </c>
      <c r="AC12936">
        <v>0.13343939616866851</v>
      </c>
      <c r="AD12936">
        <v>0.13360630813978069</v>
      </c>
      <c r="AE12936">
        <v>0.12758314253197819</v>
      </c>
      <c r="AF12936">
        <v>0.10135159533428448</v>
      </c>
      <c r="AG12936">
        <v>0.1132885983192703</v>
      </c>
      <c r="AH12936">
        <v>8.9155335982837799E-2</v>
      </c>
      <c r="AI12936">
        <v>6.4962481314637791E-2</v>
      </c>
      <c r="AJ12936">
        <v>0</v>
      </c>
      <c r="AK12936">
        <v>6.4962481314637791E-2</v>
      </c>
    </row>
    <row r="12937" spans="1:37">
      <c r="A12937">
        <v>10</v>
      </c>
      <c r="B12937">
        <v>0.34844911587264765</v>
      </c>
      <c r="C12937">
        <v>0.3484491158726476</v>
      </c>
      <c r="D12937">
        <v>0</v>
      </c>
      <c r="E12937">
        <v>0.39088519622772788</v>
      </c>
      <c r="F12937">
        <v>0.39088519622772794</v>
      </c>
      <c r="G12937">
        <v>0</v>
      </c>
      <c r="H12937">
        <v>0.15515464590246059</v>
      </c>
      <c r="I12937">
        <v>0.15935617181740136</v>
      </c>
      <c r="J12937">
        <v>0.38915212672597888</v>
      </c>
      <c r="K12937">
        <v>0.15678466659628884</v>
      </c>
      <c r="L12937">
        <v>0.18531416512186447</v>
      </c>
      <c r="M12937">
        <v>0.15224796489272982</v>
      </c>
      <c r="N12937">
        <v>0.16221424025353987</v>
      </c>
      <c r="O12937">
        <v>0.16966689730113013</v>
      </c>
      <c r="P12937">
        <v>0.1833180628911576</v>
      </c>
      <c r="Q12937">
        <v>0.17093104461382302</v>
      </c>
      <c r="R12937">
        <v>0.17944730637274056</v>
      </c>
      <c r="S12937">
        <v>0.19492429394709984</v>
      </c>
      <c r="T12937">
        <v>0.16479334142558599</v>
      </c>
      <c r="U12937">
        <v>0.17677863125651413</v>
      </c>
      <c r="V12937">
        <v>0.17576888537134738</v>
      </c>
      <c r="W12937">
        <v>0.17669512850461908</v>
      </c>
      <c r="X12937">
        <v>0.18163658197835286</v>
      </c>
      <c r="Y12937">
        <v>0.18283106235608104</v>
      </c>
      <c r="Z12937">
        <v>0.16911887629685018</v>
      </c>
      <c r="AA12937">
        <v>0.17911694030733516</v>
      </c>
      <c r="AB12937">
        <v>0.1690076070111049</v>
      </c>
      <c r="AC12937">
        <v>0.17545353015206969</v>
      </c>
      <c r="AD12937">
        <v>0.17592655266320345</v>
      </c>
      <c r="AE12937">
        <v>0.16576809928417102</v>
      </c>
      <c r="AF12937">
        <v>0.1348143690752425</v>
      </c>
      <c r="AG12937">
        <v>0.15030022836735007</v>
      </c>
      <c r="AH12937">
        <v>0.11506688428337943</v>
      </c>
      <c r="AI12937">
        <v>8.263729107401388E-2</v>
      </c>
      <c r="AJ12937">
        <v>0</v>
      </c>
      <c r="AK12937">
        <v>8.2637291074013866E-2</v>
      </c>
    </row>
    <row r="12938" spans="1:37">
      <c r="A12938">
        <v>11</v>
      </c>
      <c r="B12938">
        <v>0.39810880416907302</v>
      </c>
      <c r="C12938">
        <v>0.39810880416907302</v>
      </c>
      <c r="D12938">
        <v>0</v>
      </c>
      <c r="E12938">
        <v>0.42310089590082323</v>
      </c>
      <c r="F12938">
        <v>0.42310089590082323</v>
      </c>
      <c r="G12938">
        <v>0</v>
      </c>
      <c r="H12938">
        <v>0.21397640333447776</v>
      </c>
      <c r="I12938">
        <v>0.21931379389847638</v>
      </c>
      <c r="J12938">
        <v>0.43592684541688698</v>
      </c>
      <c r="K12938">
        <v>0.21929969249938625</v>
      </c>
      <c r="L12938">
        <v>0.25349663620079516</v>
      </c>
      <c r="M12938">
        <v>0.21340102280371884</v>
      </c>
      <c r="N12938">
        <v>0.23126796910761077</v>
      </c>
      <c r="O12938">
        <v>0.23971240935466073</v>
      </c>
      <c r="P12938">
        <v>0.25456318804348604</v>
      </c>
      <c r="Q12938">
        <v>0.23330803786476065</v>
      </c>
      <c r="R12938">
        <v>0.24561426505302347</v>
      </c>
      <c r="S12938">
        <v>0.26542828559649684</v>
      </c>
      <c r="T12938">
        <v>0.22411876883833462</v>
      </c>
      <c r="U12938">
        <v>0.24197665342633742</v>
      </c>
      <c r="V12938">
        <v>0.23964079947274911</v>
      </c>
      <c r="W12938">
        <v>0.24095241992385008</v>
      </c>
      <c r="X12938">
        <v>0.24841221490485874</v>
      </c>
      <c r="Y12938">
        <v>0.25013061137495513</v>
      </c>
      <c r="Z12938">
        <v>0.2304650972515514</v>
      </c>
      <c r="AA12938">
        <v>0.24531087593343506</v>
      </c>
      <c r="AB12938">
        <v>0.23159599761462524</v>
      </c>
      <c r="AC12938">
        <v>0.25187874375374003</v>
      </c>
      <c r="AD12938">
        <v>0.25320132162263059</v>
      </c>
      <c r="AE12938">
        <v>0.2371346523056071</v>
      </c>
      <c r="AF12938">
        <v>0.20540617881333459</v>
      </c>
      <c r="AG12938">
        <v>0.22796570459494134</v>
      </c>
      <c r="AH12938">
        <v>0.18459253601276446</v>
      </c>
      <c r="AI12938">
        <v>0.1603796420733761</v>
      </c>
      <c r="AJ12938">
        <v>0</v>
      </c>
      <c r="AK12938">
        <v>0.16037964207337607</v>
      </c>
    </row>
    <row r="12939" spans="1:37">
      <c r="A12939">
        <v>12</v>
      </c>
      <c r="B12939">
        <v>0.47605728403431269</v>
      </c>
      <c r="C12939">
        <v>0.47605728403431274</v>
      </c>
      <c r="D12939">
        <v>0</v>
      </c>
      <c r="E12939">
        <v>0.48701275929381416</v>
      </c>
      <c r="F12939">
        <v>0.4870127592938141</v>
      </c>
      <c r="G12939">
        <v>0</v>
      </c>
      <c r="H12939">
        <v>0.29834908842898988</v>
      </c>
      <c r="I12939">
        <v>0.30770676569278876</v>
      </c>
      <c r="J12939">
        <v>0.5090864072082395</v>
      </c>
      <c r="K12939">
        <v>0.31235407282143873</v>
      </c>
      <c r="L12939">
        <v>0.35544205732352224</v>
      </c>
      <c r="M12939">
        <v>0.30443477494806592</v>
      </c>
      <c r="N12939">
        <v>0.32504994681794486</v>
      </c>
      <c r="O12939">
        <v>0.33719708202198001</v>
      </c>
      <c r="P12939">
        <v>0.36095227827615917</v>
      </c>
      <c r="Q12939">
        <v>0.32369553892799269</v>
      </c>
      <c r="R12939">
        <v>0.34066824646573823</v>
      </c>
      <c r="S12939">
        <v>0.36823605215029859</v>
      </c>
      <c r="T12939">
        <v>0.31248666209055531</v>
      </c>
      <c r="U12939">
        <v>0.33842524628913268</v>
      </c>
      <c r="V12939">
        <v>0.33478865445835099</v>
      </c>
      <c r="W12939">
        <v>0.33062663536871106</v>
      </c>
      <c r="X12939">
        <v>0.34382682912745771</v>
      </c>
      <c r="Y12939">
        <v>0.34980310701702916</v>
      </c>
      <c r="Z12939">
        <v>0.32034066415467943</v>
      </c>
      <c r="AA12939">
        <v>0.34079601955984784</v>
      </c>
      <c r="AB12939">
        <v>0.32394666373559389</v>
      </c>
      <c r="AC12939">
        <v>0.3407827144425824</v>
      </c>
      <c r="AD12939">
        <v>0.34410479189395948</v>
      </c>
      <c r="AE12939">
        <v>0.33408155979541238</v>
      </c>
      <c r="AF12939">
        <v>0.29939855447043834</v>
      </c>
      <c r="AG12939">
        <v>0.32671250596191148</v>
      </c>
      <c r="AH12939">
        <v>0.27398871190394036</v>
      </c>
      <c r="AI12939">
        <v>0.2358143869174173</v>
      </c>
      <c r="AJ12939">
        <v>0</v>
      </c>
      <c r="AK12939">
        <v>0.2358143869174173</v>
      </c>
    </row>
    <row r="12940" spans="1:37">
      <c r="A12940">
        <v>13</v>
      </c>
      <c r="B12940">
        <v>0.5952013559837982</v>
      </c>
      <c r="C12940">
        <v>0.5952013559837982</v>
      </c>
      <c r="D12940">
        <v>0</v>
      </c>
      <c r="E12940">
        <v>0.60191760686054696</v>
      </c>
      <c r="F12940">
        <v>0.60191760686054696</v>
      </c>
      <c r="G12940">
        <v>0</v>
      </c>
      <c r="H12940">
        <v>0.41504679584752324</v>
      </c>
      <c r="I12940">
        <v>0.428675467489464</v>
      </c>
      <c r="J12940">
        <v>0.62071254180730073</v>
      </c>
      <c r="K12940">
        <v>0.43597226416450807</v>
      </c>
      <c r="L12940">
        <v>0.4859243024994544</v>
      </c>
      <c r="M12940">
        <v>0.42648502517076775</v>
      </c>
      <c r="N12940">
        <v>0.45541202553636023</v>
      </c>
      <c r="O12940">
        <v>0.46970828228329486</v>
      </c>
      <c r="P12940">
        <v>0.49972725384065431</v>
      </c>
      <c r="Q12940">
        <v>0.44436416869040246</v>
      </c>
      <c r="R12940">
        <v>0.46696105922205522</v>
      </c>
      <c r="S12940">
        <v>0.50279565227415346</v>
      </c>
      <c r="T12940">
        <v>0.42975801917392176</v>
      </c>
      <c r="U12940">
        <v>0.46609275883973816</v>
      </c>
      <c r="V12940">
        <v>0.45849876613071616</v>
      </c>
      <c r="W12940">
        <v>0.45314262087284113</v>
      </c>
      <c r="X12940">
        <v>0.47188045100828313</v>
      </c>
      <c r="Y12940">
        <v>0.47953828281006367</v>
      </c>
      <c r="Z12940">
        <v>0.43947712013066492</v>
      </c>
      <c r="AA12940">
        <v>0.46726213960950919</v>
      </c>
      <c r="AB12940">
        <v>0.4449629417816624</v>
      </c>
      <c r="AC12940">
        <v>0.4683324990787</v>
      </c>
      <c r="AD12940">
        <v>0.47298484877125951</v>
      </c>
      <c r="AE12940">
        <v>0.46832213397218669</v>
      </c>
      <c r="AF12940">
        <v>0.42632655019792204</v>
      </c>
      <c r="AG12940">
        <v>0.46076757586828787</v>
      </c>
      <c r="AH12940">
        <v>0.39807893068851352</v>
      </c>
      <c r="AI12940">
        <v>0.36559456456949607</v>
      </c>
      <c r="AJ12940">
        <v>0</v>
      </c>
      <c r="AK12940">
        <v>0.36559456456949607</v>
      </c>
    </row>
    <row r="12941" spans="1:37">
      <c r="A12941">
        <v>14</v>
      </c>
      <c r="B12941">
        <v>0.73487685259395208</v>
      </c>
      <c r="C12941">
        <v>0.73487685259395208</v>
      </c>
      <c r="D12941">
        <v>0</v>
      </c>
      <c r="E12941">
        <v>0.7414492633267139</v>
      </c>
      <c r="F12941">
        <v>0.7414492633267139</v>
      </c>
      <c r="G12941">
        <v>0</v>
      </c>
      <c r="H12941">
        <v>0.57189003073034417</v>
      </c>
      <c r="I12941">
        <v>0.58689988438420659</v>
      </c>
      <c r="J12941">
        <v>0.74798614279162412</v>
      </c>
      <c r="K12941">
        <v>0.58223092011335986</v>
      </c>
      <c r="L12941">
        <v>0.63626791079187661</v>
      </c>
      <c r="M12941">
        <v>0.5725121535136638</v>
      </c>
      <c r="N12941">
        <v>0.60113823459600624</v>
      </c>
      <c r="O12941">
        <v>0.61780047430223473</v>
      </c>
      <c r="P12941">
        <v>0.65242717502256353</v>
      </c>
      <c r="Q12941">
        <v>0.58214691451811362</v>
      </c>
      <c r="R12941">
        <v>0.60917205361956928</v>
      </c>
      <c r="S12941">
        <v>0.64835870532986672</v>
      </c>
      <c r="T12941">
        <v>0.57113282595032122</v>
      </c>
      <c r="U12941">
        <v>0.61001483023115699</v>
      </c>
      <c r="V12941">
        <v>0.60132894734679532</v>
      </c>
      <c r="W12941">
        <v>0.58816276395503142</v>
      </c>
      <c r="X12941">
        <v>0.6106002906910406</v>
      </c>
      <c r="Y12941">
        <v>0.62380420121036262</v>
      </c>
      <c r="Z12941">
        <v>0.5767658886726672</v>
      </c>
      <c r="AA12941">
        <v>0.60833086233806699</v>
      </c>
      <c r="AB12941">
        <v>0.58415530590696907</v>
      </c>
      <c r="AC12941">
        <v>0.60036385764212663</v>
      </c>
      <c r="AD12941">
        <v>0.60684050851188687</v>
      </c>
      <c r="AE12941">
        <v>0.62852336633400074</v>
      </c>
      <c r="AF12941">
        <v>0.59032842216385328</v>
      </c>
      <c r="AG12941">
        <v>0.61615224898410015</v>
      </c>
      <c r="AH12941">
        <v>0.55446909585371229</v>
      </c>
      <c r="AI12941">
        <v>0.55259245704225657</v>
      </c>
      <c r="AJ12941">
        <v>0</v>
      </c>
      <c r="AK12941">
        <v>0.55259245704225657</v>
      </c>
    </row>
    <row r="12942" spans="1:37">
      <c r="A12942">
        <v>15</v>
      </c>
      <c r="B12942">
        <v>0.85648074166692412</v>
      </c>
      <c r="C12942">
        <v>0.85648074166692412</v>
      </c>
      <c r="D12942">
        <v>0</v>
      </c>
      <c r="E12942">
        <v>0.84254185894570777</v>
      </c>
      <c r="F12942">
        <v>0.84254185894570788</v>
      </c>
      <c r="G12942">
        <v>0</v>
      </c>
      <c r="H12942">
        <v>0.75336721152730735</v>
      </c>
      <c r="I12942">
        <v>0.76605991368418702</v>
      </c>
      <c r="J12942">
        <v>0.86667879850104612</v>
      </c>
      <c r="K12942">
        <v>0.74094755779572019</v>
      </c>
      <c r="L12942">
        <v>0.78764790359569981</v>
      </c>
      <c r="M12942">
        <v>0.73361009478498307</v>
      </c>
      <c r="N12942">
        <v>0.76568030444965374</v>
      </c>
      <c r="O12942">
        <v>0.77636969916173881</v>
      </c>
      <c r="P12942">
        <v>0.80031618539571003</v>
      </c>
      <c r="Q12942">
        <v>0.73132956893468237</v>
      </c>
      <c r="R12942">
        <v>0.75663017538912425</v>
      </c>
      <c r="S12942">
        <v>0.79021053963240473</v>
      </c>
      <c r="T12942">
        <v>0.72034382957735854</v>
      </c>
      <c r="U12942">
        <v>0.75627215535604031</v>
      </c>
      <c r="V12942">
        <v>0.74781048564670582</v>
      </c>
      <c r="W12942">
        <v>0.73624461453970591</v>
      </c>
      <c r="X12942">
        <v>0.7556713255061539</v>
      </c>
      <c r="Y12942">
        <v>0.76720801976360475</v>
      </c>
      <c r="Z12942">
        <v>0.73111314091410662</v>
      </c>
      <c r="AA12942">
        <v>0.75620373181381884</v>
      </c>
      <c r="AB12942">
        <v>0.73647651051178464</v>
      </c>
      <c r="AC12942">
        <v>0.75495850320591995</v>
      </c>
      <c r="AD12942">
        <v>0.76285368092730765</v>
      </c>
      <c r="AE12942">
        <v>0.79735835121012799</v>
      </c>
      <c r="AF12942">
        <v>0.76601484464859815</v>
      </c>
      <c r="AG12942">
        <v>0.78282704937056757</v>
      </c>
      <c r="AH12942">
        <v>0.73942902872403626</v>
      </c>
      <c r="AI12942">
        <v>0.76669493299033453</v>
      </c>
      <c r="AJ12942">
        <v>0</v>
      </c>
      <c r="AK12942">
        <v>0.76669493299033453</v>
      </c>
    </row>
    <row r="12943" spans="1:37">
      <c r="A12943">
        <v>16</v>
      </c>
      <c r="B12943">
        <v>0.96595352156295977</v>
      </c>
      <c r="C12943">
        <v>0.96595352156295977</v>
      </c>
      <c r="D12943">
        <v>0</v>
      </c>
      <c r="E12943">
        <v>0.95413971106383266</v>
      </c>
      <c r="F12943">
        <v>0.95413971106383255</v>
      </c>
      <c r="G12943">
        <v>0</v>
      </c>
      <c r="H12943">
        <v>0.90266464227545729</v>
      </c>
      <c r="I12943">
        <v>0.91267826785582118</v>
      </c>
      <c r="J12943">
        <v>0.95684986022952567</v>
      </c>
      <c r="K12943">
        <v>0.88664979356929718</v>
      </c>
      <c r="L12943">
        <v>0.92079942545215443</v>
      </c>
      <c r="M12943">
        <v>0.88312277291428076</v>
      </c>
      <c r="N12943">
        <v>0.91187444126576123</v>
      </c>
      <c r="O12943">
        <v>0.918662003070713</v>
      </c>
      <c r="P12943">
        <v>0.93624519721816901</v>
      </c>
      <c r="Q12943">
        <v>0.86176368213591492</v>
      </c>
      <c r="R12943">
        <v>0.88432860220245946</v>
      </c>
      <c r="S12943">
        <v>0.913443466058806</v>
      </c>
      <c r="T12943">
        <v>0.85341821467176671</v>
      </c>
      <c r="U12943">
        <v>0.88517913241102231</v>
      </c>
      <c r="V12943">
        <v>0.87656227202341841</v>
      </c>
      <c r="W12943">
        <v>0.86430222729021466</v>
      </c>
      <c r="X12943">
        <v>0.88150562379328912</v>
      </c>
      <c r="Y12943">
        <v>0.89213187184414822</v>
      </c>
      <c r="Z12943">
        <v>0.86046049414030434</v>
      </c>
      <c r="AA12943">
        <v>0.88163883453549396</v>
      </c>
      <c r="AB12943">
        <v>0.86808148850180733</v>
      </c>
      <c r="AC12943">
        <v>0.88588065113112924</v>
      </c>
      <c r="AD12943">
        <v>0.89448818754670767</v>
      </c>
      <c r="AE12943">
        <v>0.92038351962630716</v>
      </c>
      <c r="AF12943">
        <v>0.92070190359524073</v>
      </c>
      <c r="AG12943">
        <v>0.92701802622121821</v>
      </c>
      <c r="AH12943">
        <v>0.90028517588718959</v>
      </c>
      <c r="AI12943">
        <v>0.91918396774885447</v>
      </c>
      <c r="AJ12943">
        <v>0</v>
      </c>
      <c r="AK12943">
        <v>0.91918396774885436</v>
      </c>
    </row>
    <row r="12944" spans="1:37">
      <c r="A12944">
        <v>17</v>
      </c>
      <c r="B12944">
        <v>1</v>
      </c>
      <c r="C12944">
        <v>1</v>
      </c>
      <c r="D12944">
        <v>0</v>
      </c>
      <c r="E12944">
        <v>1</v>
      </c>
      <c r="F12944">
        <v>1</v>
      </c>
      <c r="G12944">
        <v>0</v>
      </c>
      <c r="H12944">
        <v>1</v>
      </c>
      <c r="I12944">
        <v>1</v>
      </c>
      <c r="J12944">
        <v>1</v>
      </c>
      <c r="K12944">
        <v>0.98657152422348826</v>
      </c>
      <c r="L12944">
        <v>1</v>
      </c>
      <c r="M12944">
        <v>0.9863151505445108</v>
      </c>
      <c r="N12944">
        <v>1</v>
      </c>
      <c r="O12944">
        <v>1</v>
      </c>
      <c r="P12944">
        <v>1</v>
      </c>
      <c r="Q12944">
        <v>0.9630081621277119</v>
      </c>
      <c r="R12944">
        <v>0.97445434763455974</v>
      </c>
      <c r="S12944">
        <v>0.98765271873864335</v>
      </c>
      <c r="T12944">
        <v>0.96001471625370505</v>
      </c>
      <c r="U12944">
        <v>0.97456401520411418</v>
      </c>
      <c r="V12944">
        <v>0.96882977129505454</v>
      </c>
      <c r="W12944">
        <v>0.96340458735730738</v>
      </c>
      <c r="X12944">
        <v>0.97192456455430132</v>
      </c>
      <c r="Y12944">
        <v>0.978141451370524</v>
      </c>
      <c r="Z12944">
        <v>0.96551036210738383</v>
      </c>
      <c r="AA12944">
        <v>0.97256873538400512</v>
      </c>
      <c r="AB12944">
        <v>0.96953817934409925</v>
      </c>
      <c r="AC12944">
        <v>0.9675815838815468</v>
      </c>
      <c r="AD12944">
        <v>0.97580532708868373</v>
      </c>
      <c r="AE12944">
        <v>1</v>
      </c>
      <c r="AF12944">
        <v>1</v>
      </c>
      <c r="AG12944">
        <v>1</v>
      </c>
      <c r="AH12944">
        <v>1</v>
      </c>
      <c r="AI12944">
        <v>1</v>
      </c>
      <c r="AJ12944">
        <v>0</v>
      </c>
      <c r="AK12944">
        <v>1</v>
      </c>
    </row>
    <row r="12945" spans="1:37">
      <c r="A12945">
        <v>18</v>
      </c>
      <c r="B12945">
        <v>0.94171445333197557</v>
      </c>
      <c r="C12945">
        <v>0.94171445333197557</v>
      </c>
      <c r="D12945">
        <v>0</v>
      </c>
      <c r="E12945">
        <v>0.9483037155614602</v>
      </c>
      <c r="F12945">
        <v>0.9483037155614602</v>
      </c>
      <c r="G12945">
        <v>0</v>
      </c>
      <c r="H12945">
        <v>0.98799084461340159</v>
      </c>
      <c r="I12945">
        <v>0.97552358147776008</v>
      </c>
      <c r="J12945">
        <v>0.96936434308222397</v>
      </c>
      <c r="K12945">
        <v>1</v>
      </c>
      <c r="L12945">
        <v>0.99442874114933588</v>
      </c>
      <c r="M12945">
        <v>1</v>
      </c>
      <c r="N12945">
        <v>0.99856427262177061</v>
      </c>
      <c r="O12945">
        <v>0.99834463456884115</v>
      </c>
      <c r="P12945">
        <v>0.99058287764969111</v>
      </c>
      <c r="Q12945">
        <v>1</v>
      </c>
      <c r="R12945">
        <v>1</v>
      </c>
      <c r="S12945">
        <v>1</v>
      </c>
      <c r="T12945">
        <v>1</v>
      </c>
      <c r="U12945">
        <v>1</v>
      </c>
      <c r="V12945">
        <v>1</v>
      </c>
      <c r="W12945">
        <v>1</v>
      </c>
      <c r="X12945">
        <v>1</v>
      </c>
      <c r="Y12945">
        <v>1</v>
      </c>
      <c r="Z12945">
        <v>1</v>
      </c>
      <c r="AA12945">
        <v>1</v>
      </c>
      <c r="AB12945">
        <v>1</v>
      </c>
      <c r="AC12945">
        <v>1</v>
      </c>
      <c r="AD12945">
        <v>1</v>
      </c>
      <c r="AE12945">
        <v>0.998195317311659</v>
      </c>
      <c r="AF12945">
        <v>0.97637021017986614</v>
      </c>
      <c r="AG12945">
        <v>0.97495598111727189</v>
      </c>
      <c r="AH12945">
        <v>0.98542693834202244</v>
      </c>
      <c r="AI12945">
        <v>0.92437185345990847</v>
      </c>
      <c r="AJ12945">
        <v>0</v>
      </c>
      <c r="AK12945">
        <v>0.92437185345990824</v>
      </c>
    </row>
    <row r="12946" spans="1:37">
      <c r="A12946">
        <v>19</v>
      </c>
      <c r="B12946">
        <v>0.88782464183281917</v>
      </c>
      <c r="C12946">
        <v>0.88782464183281928</v>
      </c>
      <c r="D12946">
        <v>0</v>
      </c>
      <c r="E12946">
        <v>0.91554139096689313</v>
      </c>
      <c r="F12946">
        <v>0.91554139096689324</v>
      </c>
      <c r="G12946">
        <v>0</v>
      </c>
      <c r="H12946">
        <v>0.92897337250251832</v>
      </c>
      <c r="I12946">
        <v>0.91165802282664243</v>
      </c>
      <c r="J12946">
        <v>0.93362625015682743</v>
      </c>
      <c r="K12946">
        <v>0.94863446097613424</v>
      </c>
      <c r="L12946">
        <v>0.94725724118508292</v>
      </c>
      <c r="M12946">
        <v>0.94624138841816263</v>
      </c>
      <c r="N12946">
        <v>0.94564234238583644</v>
      </c>
      <c r="O12946">
        <v>0.94762105579673328</v>
      </c>
      <c r="P12946">
        <v>0.94036248075765305</v>
      </c>
      <c r="Q12946">
        <v>0.96279732409669072</v>
      </c>
      <c r="R12946">
        <v>0.96211589381582074</v>
      </c>
      <c r="S12946">
        <v>0.96278706111398138</v>
      </c>
      <c r="T12946">
        <v>0.96257625405522895</v>
      </c>
      <c r="U12946">
        <v>0.95943313562969346</v>
      </c>
      <c r="V12946">
        <v>0.96184691266025368</v>
      </c>
      <c r="W12946">
        <v>0.96295123551852269</v>
      </c>
      <c r="X12946">
        <v>0.96208316770836178</v>
      </c>
      <c r="Y12946">
        <v>0.96090273009454807</v>
      </c>
      <c r="Z12946">
        <v>0.95919965696210152</v>
      </c>
      <c r="AA12946">
        <v>0.95905355003801795</v>
      </c>
      <c r="AB12946">
        <v>0.96015988210875403</v>
      </c>
      <c r="AC12946">
        <v>0.95462042210993048</v>
      </c>
      <c r="AD12946">
        <v>0.95231993104694124</v>
      </c>
      <c r="AE12946">
        <v>0.93222701570851707</v>
      </c>
      <c r="AF12946">
        <v>0.9165750362428553</v>
      </c>
      <c r="AG12946">
        <v>0.91544487536366137</v>
      </c>
      <c r="AH12946">
        <v>0.92446426844757346</v>
      </c>
      <c r="AI12946">
        <v>0.76832877402609456</v>
      </c>
      <c r="AJ12946">
        <v>0</v>
      </c>
      <c r="AK12946">
        <v>0.76832877402609445</v>
      </c>
    </row>
    <row r="12947" spans="1:37">
      <c r="A12947">
        <v>20</v>
      </c>
      <c r="B12947">
        <v>0.82384676986127103</v>
      </c>
      <c r="C12947">
        <v>0.82384676986127103</v>
      </c>
      <c r="D12947">
        <v>0</v>
      </c>
      <c r="E12947">
        <v>0.87612030150499665</v>
      </c>
      <c r="F12947">
        <v>0.87612030150499676</v>
      </c>
      <c r="G12947">
        <v>0</v>
      </c>
      <c r="H12947">
        <v>0.81154600501301966</v>
      </c>
      <c r="I12947">
        <v>0.80271139168663475</v>
      </c>
      <c r="J12947">
        <v>0.87899507561654355</v>
      </c>
      <c r="K12947">
        <v>0.82779620759448025</v>
      </c>
      <c r="L12947">
        <v>0.84367741277471542</v>
      </c>
      <c r="M12947">
        <v>0.8221167984226182</v>
      </c>
      <c r="N12947">
        <v>0.82860414568064067</v>
      </c>
      <c r="O12947">
        <v>0.83562919487742449</v>
      </c>
      <c r="P12947">
        <v>0.84390917192677994</v>
      </c>
      <c r="Q12947">
        <v>0.83722436629024077</v>
      </c>
      <c r="R12947">
        <v>0.84439172231294402</v>
      </c>
      <c r="S12947">
        <v>0.85966388905931868</v>
      </c>
      <c r="T12947">
        <v>0.8384279849075662</v>
      </c>
      <c r="U12947">
        <v>0.84418334298013242</v>
      </c>
      <c r="V12947">
        <v>0.84491958587162685</v>
      </c>
      <c r="W12947">
        <v>0.84077714942420734</v>
      </c>
      <c r="X12947">
        <v>0.84602742490731409</v>
      </c>
      <c r="Y12947">
        <v>0.8476028061176264</v>
      </c>
      <c r="Z12947">
        <v>0.83380150100588557</v>
      </c>
      <c r="AA12947">
        <v>0.84408885453877136</v>
      </c>
      <c r="AB12947">
        <v>0.83637497510013292</v>
      </c>
      <c r="AC12947">
        <v>0.84878234568476185</v>
      </c>
      <c r="AD12947">
        <v>0.84716306458677726</v>
      </c>
      <c r="AE12947">
        <v>0.83908315002668865</v>
      </c>
      <c r="AF12947">
        <v>0.79740083074356882</v>
      </c>
      <c r="AG12947">
        <v>0.80844320953589532</v>
      </c>
      <c r="AH12947">
        <v>0.7909366458932271</v>
      </c>
      <c r="AI12947">
        <v>0.73672734104447668</v>
      </c>
      <c r="AJ12947">
        <v>0</v>
      </c>
      <c r="AK12947">
        <v>0.73672734104447657</v>
      </c>
    </row>
    <row r="12948" spans="1:37">
      <c r="A12948">
        <v>21</v>
      </c>
      <c r="B12948">
        <v>0.83676486375594006</v>
      </c>
      <c r="C12948">
        <v>0.83676486375594006</v>
      </c>
      <c r="D12948">
        <v>0</v>
      </c>
      <c r="E12948">
        <v>0.90186291393893281</v>
      </c>
      <c r="F12948">
        <v>0.90186291393893281</v>
      </c>
      <c r="G12948">
        <v>0</v>
      </c>
      <c r="H12948">
        <v>0.70022301798109954</v>
      </c>
      <c r="I12948">
        <v>0.69596452546402199</v>
      </c>
      <c r="J12948">
        <v>0.89151435902737963</v>
      </c>
      <c r="K12948">
        <v>0.68944565805815394</v>
      </c>
      <c r="L12948">
        <v>0.73414005726942289</v>
      </c>
      <c r="M12948">
        <v>0.68129730447441805</v>
      </c>
      <c r="N12948">
        <v>0.69790122374077479</v>
      </c>
      <c r="O12948">
        <v>0.71301806086308872</v>
      </c>
      <c r="P12948">
        <v>0.73884821401824163</v>
      </c>
      <c r="Q12948">
        <v>0.68568053297350939</v>
      </c>
      <c r="R12948">
        <v>0.70500318706867804</v>
      </c>
      <c r="S12948">
        <v>0.7402901608276018</v>
      </c>
      <c r="T12948">
        <v>0.68044993023007394</v>
      </c>
      <c r="U12948">
        <v>0.70527025936429011</v>
      </c>
      <c r="V12948">
        <v>0.70257719908510397</v>
      </c>
      <c r="W12948">
        <v>0.68994740423967338</v>
      </c>
      <c r="X12948">
        <v>0.70492004749948523</v>
      </c>
      <c r="Y12948">
        <v>0.71365315196481904</v>
      </c>
      <c r="Z12948">
        <v>0.68244319409497156</v>
      </c>
      <c r="AA12948">
        <v>0.70477219296213667</v>
      </c>
      <c r="AB12948">
        <v>0.68902640005775484</v>
      </c>
      <c r="AC12948">
        <v>0.70497506803345467</v>
      </c>
      <c r="AD12948">
        <v>0.70807398842401348</v>
      </c>
      <c r="AE12948">
        <v>0.71867172021520476</v>
      </c>
      <c r="AF12948">
        <v>0.68752117248192168</v>
      </c>
      <c r="AG12948">
        <v>0.69991357261150289</v>
      </c>
      <c r="AH12948">
        <v>0.65658836384187891</v>
      </c>
      <c r="AI12948">
        <v>0.5987037208245235</v>
      </c>
      <c r="AJ12948">
        <v>0</v>
      </c>
      <c r="AK12948">
        <v>0.59870372082452339</v>
      </c>
    </row>
    <row r="12949" spans="1:37">
      <c r="A12949">
        <v>22</v>
      </c>
      <c r="B12949">
        <v>0.86930181463926592</v>
      </c>
      <c r="C12949">
        <v>0.86930181463926581</v>
      </c>
      <c r="D12949">
        <v>0</v>
      </c>
      <c r="E12949">
        <v>0.94571254691362716</v>
      </c>
      <c r="F12949">
        <v>0.94571254691362716</v>
      </c>
      <c r="G12949">
        <v>0</v>
      </c>
      <c r="H12949">
        <v>0.63726811303646791</v>
      </c>
      <c r="I12949">
        <v>0.63509497068883025</v>
      </c>
      <c r="J12949">
        <v>0.90328163115079552</v>
      </c>
      <c r="K12949">
        <v>0.58876971095153419</v>
      </c>
      <c r="L12949">
        <v>0.65064772518362313</v>
      </c>
      <c r="M12949">
        <v>0.58179047621899538</v>
      </c>
      <c r="N12949">
        <v>0.60868631392296257</v>
      </c>
      <c r="O12949">
        <v>0.62610535484664198</v>
      </c>
      <c r="P12949">
        <v>0.65657387452193527</v>
      </c>
      <c r="Q12949">
        <v>0.5732320269091169</v>
      </c>
      <c r="R12949">
        <v>0.60002412699627417</v>
      </c>
      <c r="S12949">
        <v>0.64393432476040158</v>
      </c>
      <c r="T12949">
        <v>0.56327730555387823</v>
      </c>
      <c r="U12949">
        <v>0.59752172427771921</v>
      </c>
      <c r="V12949">
        <v>0.59323822337055998</v>
      </c>
      <c r="W12949">
        <v>0.57685191284008897</v>
      </c>
      <c r="X12949">
        <v>0.59631263747542995</v>
      </c>
      <c r="Y12949">
        <v>0.61004030683861421</v>
      </c>
      <c r="Z12949">
        <v>0.57264541794106683</v>
      </c>
      <c r="AA12949">
        <v>0.59853395910498586</v>
      </c>
      <c r="AB12949">
        <v>0.58384714163846341</v>
      </c>
      <c r="AC12949">
        <v>0.59153614215112016</v>
      </c>
      <c r="AD12949">
        <v>0.6023322677800137</v>
      </c>
      <c r="AE12949">
        <v>0.62524421711380629</v>
      </c>
      <c r="AF12949">
        <v>0.6163456857915468</v>
      </c>
      <c r="AG12949">
        <v>0.62481540322467188</v>
      </c>
      <c r="AH12949">
        <v>0.58141158715378471</v>
      </c>
      <c r="AI12949">
        <v>0.47615132397529092</v>
      </c>
      <c r="AJ12949">
        <v>0</v>
      </c>
      <c r="AK12949">
        <v>0.47615132397529086</v>
      </c>
    </row>
    <row r="12950" spans="1:37">
      <c r="A12950">
        <v>23</v>
      </c>
      <c r="B12950">
        <v>0.82800926084022997</v>
      </c>
      <c r="C12950">
        <v>0.82800926084022997</v>
      </c>
      <c r="D12950">
        <v>0</v>
      </c>
      <c r="E12950">
        <v>0.91552896229241265</v>
      </c>
      <c r="F12950">
        <v>0.91552896229241265</v>
      </c>
      <c r="G12950">
        <v>0</v>
      </c>
      <c r="H12950">
        <v>0.54123136303940611</v>
      </c>
      <c r="I12950">
        <v>0.54310277280120789</v>
      </c>
      <c r="J12950">
        <v>0.85321022835896942</v>
      </c>
      <c r="K12950">
        <v>0.48141283242441207</v>
      </c>
      <c r="L12950">
        <v>0.5513807006183522</v>
      </c>
      <c r="M12950">
        <v>0.47591314793414785</v>
      </c>
      <c r="N12950">
        <v>0.5026705567801224</v>
      </c>
      <c r="O12950">
        <v>0.52152300560450782</v>
      </c>
      <c r="P12950">
        <v>0.55050148874745353</v>
      </c>
      <c r="Q12950">
        <v>0.4610663575429077</v>
      </c>
      <c r="R12950">
        <v>0.48974792026571234</v>
      </c>
      <c r="S12950">
        <v>0.53422529945477348</v>
      </c>
      <c r="T12950">
        <v>0.44804228485042152</v>
      </c>
      <c r="U12950">
        <v>0.48481392976628529</v>
      </c>
      <c r="V12950">
        <v>0.48119394542450089</v>
      </c>
      <c r="W12950">
        <v>0.46600103269300663</v>
      </c>
      <c r="X12950">
        <v>0.48569261609788528</v>
      </c>
      <c r="Y12950">
        <v>0.49980935268777932</v>
      </c>
      <c r="Z12950">
        <v>0.45964477195670211</v>
      </c>
      <c r="AA12950">
        <v>0.48800215362201077</v>
      </c>
      <c r="AB12950">
        <v>0.47318190735504484</v>
      </c>
      <c r="AC12950">
        <v>0.48689079991384021</v>
      </c>
      <c r="AD12950">
        <v>0.50109819813478385</v>
      </c>
      <c r="AE12950">
        <v>0.52656478741468216</v>
      </c>
      <c r="AF12950">
        <v>0.51889852960174443</v>
      </c>
      <c r="AG12950">
        <v>0.52987882930122687</v>
      </c>
      <c r="AH12950">
        <v>0.47987970086798354</v>
      </c>
      <c r="AI12950">
        <v>0.36606922597550362</v>
      </c>
      <c r="AJ12950">
        <v>0</v>
      </c>
      <c r="AK12950">
        <v>0.36606922597550356</v>
      </c>
    </row>
    <row r="12951" spans="1:37">
      <c r="A12951">
        <v>24</v>
      </c>
      <c r="B12951">
        <v>0.73372752077365944</v>
      </c>
      <c r="C12951">
        <v>0.73372752077365955</v>
      </c>
      <c r="D12951">
        <v>1</v>
      </c>
      <c r="E12951">
        <v>0.82212277470540318</v>
      </c>
      <c r="F12951">
        <v>0.82212277470540318</v>
      </c>
      <c r="G12951">
        <v>1</v>
      </c>
      <c r="H12951">
        <v>0.44764296645665896</v>
      </c>
      <c r="I12951">
        <v>0.450689031489797</v>
      </c>
      <c r="J12951">
        <v>0.75985708262300755</v>
      </c>
      <c r="K12951">
        <v>0.38601270338818355</v>
      </c>
      <c r="L12951">
        <v>0.4553373789011641</v>
      </c>
      <c r="M12951">
        <v>0.38141636739063717</v>
      </c>
      <c r="N12951">
        <v>0.40412907171760198</v>
      </c>
      <c r="O12951">
        <v>0.42230690482327904</v>
      </c>
      <c r="P12951">
        <v>0.44777004486625333</v>
      </c>
      <c r="Q12951">
        <v>0.36209975155244223</v>
      </c>
      <c r="R12951">
        <v>0.38894179246236243</v>
      </c>
      <c r="S12951">
        <v>0.4291520098051898</v>
      </c>
      <c r="T12951">
        <v>0.35186137750677793</v>
      </c>
      <c r="U12951">
        <v>0.38452809666824234</v>
      </c>
      <c r="V12951">
        <v>0.38064049206793793</v>
      </c>
      <c r="W12951">
        <v>0.36672159360353501</v>
      </c>
      <c r="X12951">
        <v>0.38515405606856118</v>
      </c>
      <c r="Y12951">
        <v>0.3983756422525625</v>
      </c>
      <c r="Z12951">
        <v>0.3652069321023767</v>
      </c>
      <c r="AA12951">
        <v>0.38870097691274924</v>
      </c>
      <c r="AB12951">
        <v>0.37721475767058926</v>
      </c>
      <c r="AC12951">
        <v>0.37934932508168995</v>
      </c>
      <c r="AD12951">
        <v>0.39636005748260478</v>
      </c>
      <c r="AE12951">
        <v>0.43184976339396253</v>
      </c>
      <c r="AF12951">
        <v>0.42383397645740845</v>
      </c>
      <c r="AG12951">
        <v>0.43937021809331345</v>
      </c>
      <c r="AH12951">
        <v>0.3939514879417968</v>
      </c>
      <c r="AI12951">
        <v>0.28043833175984439</v>
      </c>
      <c r="AJ12951">
        <v>1</v>
      </c>
      <c r="AK12951">
        <v>0.28043833175984434</v>
      </c>
    </row>
    <row r="12961" spans="1:50">
      <c r="A12961" t="s">
        <v>576</v>
      </c>
      <c r="D12961">
        <v>2017</v>
      </c>
      <c r="F12961" t="s">
        <v>0</v>
      </c>
      <c r="G12961" s="168">
        <v>812.12887050386826</v>
      </c>
      <c r="H12961" t="s">
        <v>570</v>
      </c>
      <c r="K12961" t="s">
        <v>1</v>
      </c>
      <c r="L12961" t="s">
        <v>2</v>
      </c>
    </row>
    <row r="12962" spans="1:50">
      <c r="A12962">
        <v>0</v>
      </c>
      <c r="B12962" t="s">
        <v>577</v>
      </c>
      <c r="F12962" t="s">
        <v>3</v>
      </c>
      <c r="G12962">
        <v>0</v>
      </c>
      <c r="H12962" t="s">
        <v>570</v>
      </c>
      <c r="K12962" t="s">
        <v>4</v>
      </c>
      <c r="L12962" t="s">
        <v>572</v>
      </c>
      <c r="N12962" t="s">
        <v>573</v>
      </c>
    </row>
    <row r="12963" spans="1:50">
      <c r="B12963">
        <v>1</v>
      </c>
      <c r="C12963" t="s">
        <v>5</v>
      </c>
      <c r="D12963" t="s">
        <v>6</v>
      </c>
      <c r="E12963">
        <v>2</v>
      </c>
      <c r="F12963" t="s">
        <v>7</v>
      </c>
      <c r="G12963" t="s">
        <v>8</v>
      </c>
      <c r="H12963">
        <v>3</v>
      </c>
      <c r="I12963" t="s">
        <v>9</v>
      </c>
      <c r="J12963" t="s">
        <v>10</v>
      </c>
      <c r="K12963">
        <v>4</v>
      </c>
      <c r="L12963" t="s">
        <v>11</v>
      </c>
      <c r="M12963" t="s">
        <v>12</v>
      </c>
      <c r="N12963">
        <v>5</v>
      </c>
      <c r="O12963" t="s">
        <v>13</v>
      </c>
      <c r="P12963" t="s">
        <v>13</v>
      </c>
      <c r="Q12963">
        <v>6</v>
      </c>
      <c r="R12963" t="s">
        <v>14</v>
      </c>
      <c r="S12963" t="s">
        <v>87</v>
      </c>
      <c r="T12963">
        <v>7</v>
      </c>
      <c r="U12963" t="s">
        <v>15</v>
      </c>
      <c r="V12963" t="s">
        <v>88</v>
      </c>
      <c r="W12963">
        <v>8</v>
      </c>
      <c r="X12963" t="s">
        <v>89</v>
      </c>
      <c r="Y12963" t="s">
        <v>90</v>
      </c>
      <c r="Z12963">
        <v>9</v>
      </c>
      <c r="AA12963" t="s">
        <v>91</v>
      </c>
      <c r="AB12963" t="s">
        <v>92</v>
      </c>
      <c r="AC12963">
        <v>10</v>
      </c>
      <c r="AD12963" t="s">
        <v>93</v>
      </c>
      <c r="AE12963" t="s">
        <v>94</v>
      </c>
      <c r="AF12963">
        <v>11</v>
      </c>
      <c r="AG12963" t="s">
        <v>95</v>
      </c>
      <c r="AH12963" t="s">
        <v>96</v>
      </c>
      <c r="AI12963">
        <v>12</v>
      </c>
      <c r="AJ12963" t="s">
        <v>97</v>
      </c>
      <c r="AK12963" t="s">
        <v>98</v>
      </c>
    </row>
    <row r="12964" spans="1:50">
      <c r="B12964">
        <v>31</v>
      </c>
      <c r="E12964">
        <v>28</v>
      </c>
      <c r="H12964">
        <v>31</v>
      </c>
      <c r="K12964">
        <v>30</v>
      </c>
      <c r="N12964">
        <v>31</v>
      </c>
      <c r="Q12964">
        <v>30</v>
      </c>
      <c r="T12964">
        <v>31</v>
      </c>
      <c r="W12964">
        <v>31</v>
      </c>
      <c r="Z12964">
        <v>30</v>
      </c>
      <c r="AC12964">
        <v>31</v>
      </c>
      <c r="AF12964">
        <v>30</v>
      </c>
      <c r="AI12964">
        <v>31</v>
      </c>
    </row>
    <row r="12965" spans="1:50">
      <c r="A12965" t="s">
        <v>16</v>
      </c>
      <c r="B12965" t="s">
        <v>17</v>
      </c>
      <c r="C12965" t="s">
        <v>18</v>
      </c>
      <c r="D12965" t="s">
        <v>19</v>
      </c>
      <c r="E12965" t="s">
        <v>17</v>
      </c>
      <c r="F12965" t="s">
        <v>18</v>
      </c>
      <c r="G12965" t="s">
        <v>19</v>
      </c>
      <c r="H12965" t="s">
        <v>17</v>
      </c>
      <c r="I12965" t="s">
        <v>18</v>
      </c>
      <c r="J12965" t="s">
        <v>19</v>
      </c>
      <c r="K12965" t="s">
        <v>17</v>
      </c>
      <c r="L12965" t="s">
        <v>18</v>
      </c>
      <c r="M12965" t="s">
        <v>19</v>
      </c>
      <c r="N12965" t="s">
        <v>17</v>
      </c>
      <c r="O12965" t="s">
        <v>18</v>
      </c>
      <c r="P12965" t="s">
        <v>19</v>
      </c>
      <c r="Q12965" t="s">
        <v>17</v>
      </c>
      <c r="R12965" t="s">
        <v>18</v>
      </c>
      <c r="S12965" t="s">
        <v>19</v>
      </c>
      <c r="T12965" t="s">
        <v>17</v>
      </c>
      <c r="U12965" t="s">
        <v>18</v>
      </c>
      <c r="V12965" t="s">
        <v>19</v>
      </c>
      <c r="W12965" t="s">
        <v>17</v>
      </c>
      <c r="X12965" t="s">
        <v>18</v>
      </c>
      <c r="Y12965" t="s">
        <v>19</v>
      </c>
      <c r="Z12965" t="s">
        <v>17</v>
      </c>
      <c r="AA12965" t="s">
        <v>18</v>
      </c>
      <c r="AB12965" t="s">
        <v>19</v>
      </c>
      <c r="AC12965" t="s">
        <v>17</v>
      </c>
      <c r="AD12965" t="s">
        <v>18</v>
      </c>
      <c r="AE12965" t="s">
        <v>19</v>
      </c>
      <c r="AF12965" t="s">
        <v>17</v>
      </c>
      <c r="AG12965" t="s">
        <v>18</v>
      </c>
      <c r="AH12965" t="s">
        <v>19</v>
      </c>
      <c r="AI12965" t="s">
        <v>17</v>
      </c>
      <c r="AJ12965" t="s">
        <v>18</v>
      </c>
      <c r="AK12965" t="s">
        <v>19</v>
      </c>
    </row>
    <row r="12966" spans="1:50">
      <c r="B12966" s="169">
        <v>3.3292571673629746E-5</v>
      </c>
      <c r="C12966" s="170">
        <v>2.0000000000000009</v>
      </c>
      <c r="D12966" s="170">
        <v>1.1587217663196221</v>
      </c>
      <c r="E12966" s="169">
        <v>5.5194474712219828E-6</v>
      </c>
      <c r="F12966" s="170">
        <v>2.0000000000000009</v>
      </c>
      <c r="G12966" s="170">
        <v>1.1587217663196221</v>
      </c>
      <c r="H12966" s="169">
        <v>5.3833303622521868E-4</v>
      </c>
      <c r="I12966" s="170">
        <v>2.0000000000000009</v>
      </c>
      <c r="J12966" s="170">
        <v>1.1587217663196221</v>
      </c>
      <c r="K12966" s="169">
        <v>2.2811449349850361E-2</v>
      </c>
      <c r="L12966" s="170">
        <v>2.0000000000000009</v>
      </c>
      <c r="M12966" s="170">
        <v>1.1587217663196221</v>
      </c>
      <c r="N12966" s="169">
        <v>8.4345088539657706E-2</v>
      </c>
      <c r="O12966" s="170">
        <v>2.0000000000000009</v>
      </c>
      <c r="P12966" s="170">
        <v>1.1587217663196221</v>
      </c>
      <c r="Q12966" s="169">
        <v>0.18396025864217674</v>
      </c>
      <c r="R12966" s="170">
        <v>1.8946247162133456</v>
      </c>
      <c r="S12966" s="170">
        <v>1.1587217663196221</v>
      </c>
      <c r="T12966" s="169">
        <v>0.24766091356694639</v>
      </c>
      <c r="U12966" s="170">
        <v>1.8946247162133456</v>
      </c>
      <c r="V12966" s="170">
        <v>1.1587217663196221</v>
      </c>
      <c r="W12966" s="169">
        <v>0.2212042726280285</v>
      </c>
      <c r="X12966" s="170">
        <v>1.8946247162133456</v>
      </c>
      <c r="Y12966" s="170">
        <v>1.1587217663196221</v>
      </c>
      <c r="Z12966" s="169">
        <v>0.20180461120886403</v>
      </c>
      <c r="AA12966" s="170">
        <v>1.8946247162133456</v>
      </c>
      <c r="AB12966" s="170">
        <v>1.1587217663196221</v>
      </c>
      <c r="AC12966" s="169">
        <v>3.5523843650384829E-2</v>
      </c>
      <c r="AD12966" s="170">
        <v>2.0000000000000009</v>
      </c>
      <c r="AE12966" s="170">
        <v>1.1587217663196221</v>
      </c>
      <c r="AF12966" s="169">
        <v>2.1044053796866178E-3</v>
      </c>
      <c r="AG12966" s="170">
        <v>2.0000000000000009</v>
      </c>
      <c r="AH12966" s="170">
        <v>1.1587217663196221</v>
      </c>
      <c r="AI12966" s="169">
        <v>8.0119790346284769E-6</v>
      </c>
      <c r="AJ12966" s="170">
        <v>2.0000000000000009</v>
      </c>
      <c r="AK12966" s="170">
        <v>1.1587217663196221</v>
      </c>
      <c r="AM12966" t="str">
        <f>A12961</f>
        <v>SCT-Cooling-ResTreatPre-PGE</v>
      </c>
      <c r="AN12966" s="93">
        <f>1/($T12966*(1/$T12964)*(1/(5/7+2/7*$V12966))*$T12976/SUM($T12968:$T12991))</f>
        <v>10552.276996805183</v>
      </c>
      <c r="AO12966" s="93">
        <f>1/(T12966*(1/T12964)*(1/(5/7+2/7*V12966)))</f>
        <v>130.84754026020812</v>
      </c>
      <c r="AP12966" s="93"/>
      <c r="AR12966" s="217">
        <f>CHOOSE($AV$3,C12966,F12966,I12966,L12966,O12966,R12966,U12966,X12966,AA12966,AD12966,AG12966,AJ12966)</f>
        <v>1.8946247162133456</v>
      </c>
      <c r="AS12966" s="92"/>
      <c r="AT12966" s="92"/>
      <c r="AV12966" s="151">
        <f>AN12966/AR12966</f>
        <v>5569.5868983992168</v>
      </c>
      <c r="AW12966" s="152">
        <f>AO12966/AR12966</f>
        <v>69.06251097669832</v>
      </c>
      <c r="AX12966" s="93"/>
    </row>
    <row r="12967" spans="1:50">
      <c r="A12967" t="s">
        <v>20</v>
      </c>
      <c r="B12967" t="s">
        <v>21</v>
      </c>
      <c r="C12967" t="s">
        <v>22</v>
      </c>
      <c r="D12967" t="s">
        <v>23</v>
      </c>
      <c r="E12967" t="s">
        <v>21</v>
      </c>
      <c r="F12967" t="s">
        <v>22</v>
      </c>
      <c r="G12967" t="s">
        <v>23</v>
      </c>
      <c r="H12967" t="s">
        <v>21</v>
      </c>
      <c r="I12967" t="s">
        <v>22</v>
      </c>
      <c r="J12967" t="s">
        <v>23</v>
      </c>
      <c r="K12967" t="s">
        <v>21</v>
      </c>
      <c r="L12967" t="s">
        <v>22</v>
      </c>
      <c r="M12967" t="s">
        <v>23</v>
      </c>
      <c r="N12967" t="s">
        <v>21</v>
      </c>
      <c r="O12967" t="s">
        <v>22</v>
      </c>
      <c r="P12967" t="s">
        <v>23</v>
      </c>
      <c r="Q12967" t="s">
        <v>21</v>
      </c>
      <c r="R12967" t="s">
        <v>22</v>
      </c>
      <c r="S12967" t="s">
        <v>23</v>
      </c>
      <c r="T12967" t="s">
        <v>21</v>
      </c>
      <c r="U12967" t="s">
        <v>22</v>
      </c>
      <c r="V12967" t="s">
        <v>23</v>
      </c>
      <c r="W12967" t="s">
        <v>21</v>
      </c>
      <c r="X12967" t="s">
        <v>22</v>
      </c>
      <c r="Y12967" t="s">
        <v>23</v>
      </c>
      <c r="Z12967" t="s">
        <v>21</v>
      </c>
      <c r="AA12967" t="s">
        <v>22</v>
      </c>
      <c r="AB12967" t="s">
        <v>23</v>
      </c>
      <c r="AC12967" t="s">
        <v>21</v>
      </c>
      <c r="AD12967" t="s">
        <v>22</v>
      </c>
      <c r="AE12967" t="s">
        <v>23</v>
      </c>
      <c r="AF12967" t="s">
        <v>21</v>
      </c>
      <c r="AG12967" t="s">
        <v>22</v>
      </c>
      <c r="AH12967" t="s">
        <v>23</v>
      </c>
      <c r="AI12967" t="s">
        <v>21</v>
      </c>
      <c r="AJ12967" t="s">
        <v>22</v>
      </c>
      <c r="AK12967" t="s">
        <v>23</v>
      </c>
    </row>
    <row r="12968" spans="1:50">
      <c r="A12968">
        <v>1</v>
      </c>
      <c r="B12968">
        <v>0.40388961933107359</v>
      </c>
      <c r="C12968">
        <v>8.3838586529715584E-2</v>
      </c>
      <c r="D12968">
        <v>0.40409700353256545</v>
      </c>
      <c r="E12968">
        <v>0.38060056719682517</v>
      </c>
      <c r="F12968">
        <v>0</v>
      </c>
      <c r="G12968">
        <v>0.38060056719682522</v>
      </c>
      <c r="H12968">
        <v>0.35300191850419194</v>
      </c>
      <c r="I12968">
        <v>0.35097692969034955</v>
      </c>
      <c r="J12968">
        <v>0.39744732511876935</v>
      </c>
      <c r="K12968">
        <v>0.30770841819928574</v>
      </c>
      <c r="L12968">
        <v>0.30564581705088567</v>
      </c>
      <c r="M12968">
        <v>0.34437697323861594</v>
      </c>
      <c r="N12968">
        <v>0.31029476680176088</v>
      </c>
      <c r="O12968">
        <v>0.33591907791776593</v>
      </c>
      <c r="P12968">
        <v>0.33282553454797892</v>
      </c>
      <c r="Q12968">
        <v>0.29358970254439104</v>
      </c>
      <c r="R12968">
        <v>0.31707540171560455</v>
      </c>
      <c r="S12968">
        <v>0.33211426997566973</v>
      </c>
      <c r="T12968">
        <v>0.28659817501161083</v>
      </c>
      <c r="U12968">
        <v>0.31294942010051374</v>
      </c>
      <c r="V12968">
        <v>0.30492478368193709</v>
      </c>
      <c r="W12968">
        <v>0.30011448348171488</v>
      </c>
      <c r="X12968">
        <v>0.31676966352028951</v>
      </c>
      <c r="Y12968">
        <v>0.31143881396088119</v>
      </c>
      <c r="Z12968">
        <v>0.30098913824653828</v>
      </c>
      <c r="AA12968">
        <v>0.31041555424058248</v>
      </c>
      <c r="AB12968">
        <v>0.31844119429513146</v>
      </c>
      <c r="AC12968">
        <v>0.29944534271494644</v>
      </c>
      <c r="AD12968">
        <v>0.31536303063491367</v>
      </c>
      <c r="AE12968">
        <v>0.30561869416483678</v>
      </c>
      <c r="AF12968">
        <v>0.33671743689143913</v>
      </c>
      <c r="AG12968">
        <v>0.30997941128242157</v>
      </c>
      <c r="AH12968">
        <v>0.38699309192909009</v>
      </c>
      <c r="AI12968">
        <v>0.24101638437452222</v>
      </c>
      <c r="AJ12968">
        <v>0.24101638437452225</v>
      </c>
      <c r="AK12968">
        <v>0</v>
      </c>
    </row>
    <row r="12969" spans="1:50">
      <c r="A12969">
        <v>2</v>
      </c>
      <c r="B12969">
        <v>0.33015088592459341</v>
      </c>
      <c r="C12969">
        <v>4.7034467482829731E-2</v>
      </c>
      <c r="D12969">
        <v>0.33033786055394693</v>
      </c>
      <c r="E12969">
        <v>0.32315404424285921</v>
      </c>
      <c r="F12969">
        <v>0</v>
      </c>
      <c r="G12969">
        <v>0.32315404424285921</v>
      </c>
      <c r="H12969">
        <v>0.28544398388257564</v>
      </c>
      <c r="I12969">
        <v>0.28355627696979813</v>
      </c>
      <c r="J12969">
        <v>0.32795373361546021</v>
      </c>
      <c r="K12969">
        <v>0.24278713896936197</v>
      </c>
      <c r="L12969">
        <v>0.24114823497436524</v>
      </c>
      <c r="M12969">
        <v>0.27440021716822044</v>
      </c>
      <c r="N12969">
        <v>0.24349750220458005</v>
      </c>
      <c r="O12969">
        <v>0.26553657815502069</v>
      </c>
      <c r="P12969">
        <v>0.26466210537240337</v>
      </c>
      <c r="Q12969">
        <v>0.23211112769486406</v>
      </c>
      <c r="R12969">
        <v>0.25244696191683785</v>
      </c>
      <c r="S12969">
        <v>0.2691351227132121</v>
      </c>
      <c r="T12969">
        <v>0.22581558283973288</v>
      </c>
      <c r="U12969">
        <v>0.24832977227966543</v>
      </c>
      <c r="V12969">
        <v>0.2415994432677934</v>
      </c>
      <c r="W12969">
        <v>0.23916672165061989</v>
      </c>
      <c r="X12969">
        <v>0.25270203582775524</v>
      </c>
      <c r="Y12969">
        <v>0.24747013502169701</v>
      </c>
      <c r="Z12969">
        <v>0.23764896656223122</v>
      </c>
      <c r="AA12969">
        <v>0.24653726525064171</v>
      </c>
      <c r="AB12969">
        <v>0.25314075109419881</v>
      </c>
      <c r="AC12969">
        <v>0.24011233957876349</v>
      </c>
      <c r="AD12969">
        <v>0.25452935522973502</v>
      </c>
      <c r="AE12969">
        <v>0.24386032515104908</v>
      </c>
      <c r="AF12969">
        <v>0.26603801363704616</v>
      </c>
      <c r="AG12969">
        <v>0.24478901238346304</v>
      </c>
      <c r="AH12969">
        <v>0.3102395725122466</v>
      </c>
      <c r="AI12969">
        <v>0.18285083121465437</v>
      </c>
      <c r="AJ12969">
        <v>0.18285083121465437</v>
      </c>
      <c r="AK12969">
        <v>0</v>
      </c>
    </row>
    <row r="12970" spans="1:50">
      <c r="A12970">
        <v>3</v>
      </c>
      <c r="B12970">
        <v>0.28965746597914882</v>
      </c>
      <c r="C12970">
        <v>1.1716888045523134E-2</v>
      </c>
      <c r="D12970">
        <v>0.28984549716546831</v>
      </c>
      <c r="E12970">
        <v>0.29782604932812073</v>
      </c>
      <c r="F12970">
        <v>0</v>
      </c>
      <c r="G12970">
        <v>0.29782604932812079</v>
      </c>
      <c r="H12970">
        <v>0.22863276446393802</v>
      </c>
      <c r="I12970">
        <v>0.22691501563629188</v>
      </c>
      <c r="J12970">
        <v>0.29166341546725943</v>
      </c>
      <c r="K12970">
        <v>0.19677414318725484</v>
      </c>
      <c r="L12970">
        <v>0.1951292042378252</v>
      </c>
      <c r="M12970">
        <v>0.2244914109426418</v>
      </c>
      <c r="N12970">
        <v>0.19848423980683333</v>
      </c>
      <c r="O12970">
        <v>0.21673027278423346</v>
      </c>
      <c r="P12970">
        <v>0.21646824529264197</v>
      </c>
      <c r="Q12970">
        <v>0.18892426545400934</v>
      </c>
      <c r="R12970">
        <v>0.20603572356278974</v>
      </c>
      <c r="S12970">
        <v>0.21934532406425167</v>
      </c>
      <c r="T12970">
        <v>0.18369244179721142</v>
      </c>
      <c r="U12970">
        <v>0.20264891504468222</v>
      </c>
      <c r="V12970">
        <v>0.19731654027688084</v>
      </c>
      <c r="W12970">
        <v>0.19563440604016535</v>
      </c>
      <c r="X12970">
        <v>0.20674030142168495</v>
      </c>
      <c r="Y12970">
        <v>0.20245019335667977</v>
      </c>
      <c r="Z12970">
        <v>0.19341879280533675</v>
      </c>
      <c r="AA12970">
        <v>0.20091100127461994</v>
      </c>
      <c r="AB12970">
        <v>0.20702387153351309</v>
      </c>
      <c r="AC12970">
        <v>0.19740322761207615</v>
      </c>
      <c r="AD12970">
        <v>0.2091309023957649</v>
      </c>
      <c r="AE12970">
        <v>0.19902430452036704</v>
      </c>
      <c r="AF12970">
        <v>0.21343340210156345</v>
      </c>
      <c r="AG12970">
        <v>0.19377401218437529</v>
      </c>
      <c r="AH12970">
        <v>0.25938865702959185</v>
      </c>
      <c r="AI12970">
        <v>0.15070354587208043</v>
      </c>
      <c r="AJ12970">
        <v>0.15070354587208043</v>
      </c>
      <c r="AK12970">
        <v>0</v>
      </c>
    </row>
    <row r="12971" spans="1:50">
      <c r="A12971">
        <v>4</v>
      </c>
      <c r="B12971">
        <v>0.23733513365858372</v>
      </c>
      <c r="C12971">
        <v>0</v>
      </c>
      <c r="D12971">
        <v>0.23749699391143655</v>
      </c>
      <c r="E12971">
        <v>0.23860318923789736</v>
      </c>
      <c r="F12971">
        <v>0</v>
      </c>
      <c r="G12971">
        <v>0.23860318923789739</v>
      </c>
      <c r="H12971">
        <v>0.18844558919975257</v>
      </c>
      <c r="I12971">
        <v>0.18653707467868827</v>
      </c>
      <c r="J12971">
        <v>0.23970378195694342</v>
      </c>
      <c r="K12971">
        <v>0.16104808239167304</v>
      </c>
      <c r="L12971">
        <v>0.15938426446409629</v>
      </c>
      <c r="M12971">
        <v>0.18377348773716096</v>
      </c>
      <c r="N12971">
        <v>0.16225024876411756</v>
      </c>
      <c r="O12971">
        <v>0.17770156546071617</v>
      </c>
      <c r="P12971">
        <v>0.17894104018387705</v>
      </c>
      <c r="Q12971">
        <v>0.15622888438510871</v>
      </c>
      <c r="R12971">
        <v>0.17101079414174894</v>
      </c>
      <c r="S12971">
        <v>0.18129229373519476</v>
      </c>
      <c r="T12971">
        <v>0.15200256203052764</v>
      </c>
      <c r="U12971">
        <v>0.16784431987215045</v>
      </c>
      <c r="V12971">
        <v>0.1635509720865457</v>
      </c>
      <c r="W12971">
        <v>0.16231915566432106</v>
      </c>
      <c r="X12971">
        <v>0.17134725943360915</v>
      </c>
      <c r="Y12971">
        <v>0.16782916785412991</v>
      </c>
      <c r="Z12971">
        <v>0.16023498585761328</v>
      </c>
      <c r="AA12971">
        <v>0.16629511034039757</v>
      </c>
      <c r="AB12971">
        <v>0.17162309752370039</v>
      </c>
      <c r="AC12971">
        <v>0.16484590648839892</v>
      </c>
      <c r="AD12971">
        <v>0.1743450708083322</v>
      </c>
      <c r="AE12971">
        <v>0.1649075716562321</v>
      </c>
      <c r="AF12971">
        <v>0.17483270004673165</v>
      </c>
      <c r="AG12971">
        <v>0.15765905140947475</v>
      </c>
      <c r="AH12971">
        <v>0.21239874002756087</v>
      </c>
      <c r="AI12971">
        <v>0.1218841538153381</v>
      </c>
      <c r="AJ12971">
        <v>0.12188415381533808</v>
      </c>
      <c r="AK12971">
        <v>0</v>
      </c>
    </row>
    <row r="12972" spans="1:50">
      <c r="A12972">
        <v>5</v>
      </c>
      <c r="B12972">
        <v>0.19375358000560969</v>
      </c>
      <c r="C12972">
        <v>0</v>
      </c>
      <c r="D12972">
        <v>0.19388571806274185</v>
      </c>
      <c r="E12972">
        <v>0.20461210552779077</v>
      </c>
      <c r="F12972">
        <v>0</v>
      </c>
      <c r="G12972">
        <v>0.2046121055277908</v>
      </c>
      <c r="H12972">
        <v>0.15065578630135404</v>
      </c>
      <c r="I12972">
        <v>0.14940975957076194</v>
      </c>
      <c r="J12972">
        <v>0.20090495495001398</v>
      </c>
      <c r="K12972">
        <v>0.13191348420873447</v>
      </c>
      <c r="L12972">
        <v>0.13037508714940449</v>
      </c>
      <c r="M12972">
        <v>0.14996927348836084</v>
      </c>
      <c r="N12972">
        <v>0.13216533964420735</v>
      </c>
      <c r="O12972">
        <v>0.14573266195604617</v>
      </c>
      <c r="P12972">
        <v>0.14644974912532888</v>
      </c>
      <c r="Q12972">
        <v>0.13153710555629006</v>
      </c>
      <c r="R12972">
        <v>0.14372373380967521</v>
      </c>
      <c r="S12972">
        <v>0.15165191842650141</v>
      </c>
      <c r="T12972">
        <v>0.12796236784345352</v>
      </c>
      <c r="U12972">
        <v>0.14109305120329124</v>
      </c>
      <c r="V12972">
        <v>0.13765289225759716</v>
      </c>
      <c r="W12972">
        <v>0.13646439288688919</v>
      </c>
      <c r="X12972">
        <v>0.14385226152896899</v>
      </c>
      <c r="Y12972">
        <v>0.14101926383680144</v>
      </c>
      <c r="Z12972">
        <v>0.13438489874749462</v>
      </c>
      <c r="AA12972">
        <v>0.13944387221208063</v>
      </c>
      <c r="AB12972">
        <v>0.14400876519568118</v>
      </c>
      <c r="AC12972">
        <v>0.13701159910090008</v>
      </c>
      <c r="AD12972">
        <v>0.14442297633769349</v>
      </c>
      <c r="AE12972">
        <v>0.13580793358088095</v>
      </c>
      <c r="AF12972">
        <v>0.13843015155215641</v>
      </c>
      <c r="AG12972">
        <v>0.12480721603747277</v>
      </c>
      <c r="AH12972">
        <v>0.16994942819787584</v>
      </c>
      <c r="AI12972">
        <v>0.105980766561128</v>
      </c>
      <c r="AJ12972">
        <v>0.10598076656112798</v>
      </c>
      <c r="AK12972">
        <v>0</v>
      </c>
    </row>
    <row r="12973" spans="1:50">
      <c r="A12973">
        <v>6</v>
      </c>
      <c r="B12973">
        <v>0.17372315119608725</v>
      </c>
      <c r="C12973">
        <v>0</v>
      </c>
      <c r="D12973">
        <v>0.17384162869558564</v>
      </c>
      <c r="E12973">
        <v>0.20898545214753941</v>
      </c>
      <c r="F12973">
        <v>0</v>
      </c>
      <c r="G12973">
        <v>0.20898545214753947</v>
      </c>
      <c r="H12973">
        <v>0.12554868979035697</v>
      </c>
      <c r="I12973">
        <v>0.12407904308298402</v>
      </c>
      <c r="J12973">
        <v>0.18837122134205234</v>
      </c>
      <c r="K12973">
        <v>0.11062997255374576</v>
      </c>
      <c r="L12973">
        <v>0.10906438634477887</v>
      </c>
      <c r="M12973">
        <v>0.12582071053846308</v>
      </c>
      <c r="N12973">
        <v>0.10965047193260637</v>
      </c>
      <c r="O12973">
        <v>0.12039761761432387</v>
      </c>
      <c r="P12973">
        <v>0.12307420714956374</v>
      </c>
      <c r="Q12973">
        <v>0.11482444557547009</v>
      </c>
      <c r="R12973">
        <v>0.12403949600995208</v>
      </c>
      <c r="S12973">
        <v>0.13038865633465307</v>
      </c>
      <c r="T12973">
        <v>0.11252637894426656</v>
      </c>
      <c r="U12973">
        <v>0.12178622410664093</v>
      </c>
      <c r="V12973">
        <v>0.11955411623097781</v>
      </c>
      <c r="W12973">
        <v>0.11985197449246156</v>
      </c>
      <c r="X12973">
        <v>0.12477379654056078</v>
      </c>
      <c r="Y12973">
        <v>0.1222154196930744</v>
      </c>
      <c r="Z12973">
        <v>0.11726352315355647</v>
      </c>
      <c r="AA12973">
        <v>0.12046083342407575</v>
      </c>
      <c r="AB12973">
        <v>0.12492448038207697</v>
      </c>
      <c r="AC12973">
        <v>0.11977837182300301</v>
      </c>
      <c r="AD12973">
        <v>0.12512214785573317</v>
      </c>
      <c r="AE12973">
        <v>0.1173660109510611</v>
      </c>
      <c r="AF12973">
        <v>0.11041081795697301</v>
      </c>
      <c r="AG12973">
        <v>0.10065505889218934</v>
      </c>
      <c r="AH12973">
        <v>0.13588320830483241</v>
      </c>
      <c r="AI12973">
        <v>8.827205856677478E-2</v>
      </c>
      <c r="AJ12973">
        <v>8.8272058566774794E-2</v>
      </c>
      <c r="AK12973">
        <v>0</v>
      </c>
    </row>
    <row r="12974" spans="1:50">
      <c r="A12974">
        <v>7</v>
      </c>
      <c r="B12974">
        <v>0.14032551067886381</v>
      </c>
      <c r="C12974">
        <v>0</v>
      </c>
      <c r="D12974">
        <v>0.14042121131235222</v>
      </c>
      <c r="E12974">
        <v>0.18075512052158435</v>
      </c>
      <c r="F12974">
        <v>0</v>
      </c>
      <c r="G12974">
        <v>0.18075512052158438</v>
      </c>
      <c r="H12974">
        <v>0.10119708978183414</v>
      </c>
      <c r="I12974">
        <v>0.10095404867482605</v>
      </c>
      <c r="J12974">
        <v>0.15672349333572397</v>
      </c>
      <c r="K12974">
        <v>9.3989625447420358E-2</v>
      </c>
      <c r="L12974">
        <v>9.2065455479610578E-2</v>
      </c>
      <c r="M12974">
        <v>0.10659494624021752</v>
      </c>
      <c r="N12974">
        <v>9.273617896518431E-2</v>
      </c>
      <c r="O12974">
        <v>0.10197496399719239</v>
      </c>
      <c r="P12974">
        <v>0.10636211583786051</v>
      </c>
      <c r="Q12974">
        <v>0.10583934131093911</v>
      </c>
      <c r="R12974">
        <v>0.11219004485735007</v>
      </c>
      <c r="S12974">
        <v>0.11601506744148345</v>
      </c>
      <c r="T12974">
        <v>0.10388005207921702</v>
      </c>
      <c r="U12974">
        <v>0.10978413950515915</v>
      </c>
      <c r="V12974">
        <v>0.10898131146758221</v>
      </c>
      <c r="W12974">
        <v>0.11159470287148035</v>
      </c>
      <c r="X12974">
        <v>0.11367871034478209</v>
      </c>
      <c r="Y12974">
        <v>0.11174693446714432</v>
      </c>
      <c r="Z12974">
        <v>0.10836109034554089</v>
      </c>
      <c r="AA12974">
        <v>0.1091321902360438</v>
      </c>
      <c r="AB12974">
        <v>0.11398625086408988</v>
      </c>
      <c r="AC12974">
        <v>0.10642206608732764</v>
      </c>
      <c r="AD12974">
        <v>0.11020102365255302</v>
      </c>
      <c r="AE12974">
        <v>0.10228822438893644</v>
      </c>
      <c r="AF12974">
        <v>8.8564867281003892E-2</v>
      </c>
      <c r="AG12974">
        <v>8.0700430592360692E-2</v>
      </c>
      <c r="AH12974">
        <v>0.11213531650011539</v>
      </c>
      <c r="AI12974">
        <v>8.1579052224199755E-2</v>
      </c>
      <c r="AJ12974">
        <v>8.1579052224199755E-2</v>
      </c>
      <c r="AK12974">
        <v>0</v>
      </c>
    </row>
    <row r="12975" spans="1:50">
      <c r="A12975">
        <v>8</v>
      </c>
      <c r="B12975">
        <v>0.15732070514657975</v>
      </c>
      <c r="C12975">
        <v>0.10287457493325279</v>
      </c>
      <c r="D12975">
        <v>0.15734447732634083</v>
      </c>
      <c r="E12975">
        <v>0.20708213542889845</v>
      </c>
      <c r="F12975">
        <v>0</v>
      </c>
      <c r="G12975">
        <v>0.20708213542889847</v>
      </c>
      <c r="H12975">
        <v>0.1028149307821471</v>
      </c>
      <c r="I12975">
        <v>0.10229329938428533</v>
      </c>
      <c r="J12975">
        <v>0.17784359861699689</v>
      </c>
      <c r="K12975">
        <v>9.593070168973214E-2</v>
      </c>
      <c r="L12975">
        <v>9.3364161676919771E-2</v>
      </c>
      <c r="M12975">
        <v>0.10977719557921906</v>
      </c>
      <c r="N12975">
        <v>9.1705585868838951E-2</v>
      </c>
      <c r="O12975">
        <v>0.10250261085333835</v>
      </c>
      <c r="P12975">
        <v>0.1068493986349222</v>
      </c>
      <c r="Q12975">
        <v>0.11114456634352592</v>
      </c>
      <c r="R12975">
        <v>0.11702126409749068</v>
      </c>
      <c r="S12975">
        <v>0.12073630464818329</v>
      </c>
      <c r="T12975">
        <v>0.10986825274237898</v>
      </c>
      <c r="U12975">
        <v>0.11463569027081359</v>
      </c>
      <c r="V12975">
        <v>0.1143604179723271</v>
      </c>
      <c r="W12975">
        <v>0.11861633473257036</v>
      </c>
      <c r="X12975">
        <v>0.12001247919730509</v>
      </c>
      <c r="Y12975">
        <v>0.11772873906238482</v>
      </c>
      <c r="Z12975">
        <v>0.1149522372905894</v>
      </c>
      <c r="AA12975">
        <v>0.11477981837569448</v>
      </c>
      <c r="AB12975">
        <v>0.12070156989436812</v>
      </c>
      <c r="AC12975">
        <v>0.11037762095923624</v>
      </c>
      <c r="AD12975">
        <v>0.1140326847086032</v>
      </c>
      <c r="AE12975">
        <v>0.1053721083567077</v>
      </c>
      <c r="AF12975">
        <v>8.8406318403061401E-2</v>
      </c>
      <c r="AG12975">
        <v>8.1539523487890717E-2</v>
      </c>
      <c r="AH12975">
        <v>0.11471158942074469</v>
      </c>
      <c r="AI12975">
        <v>9.4906836110828036E-2</v>
      </c>
      <c r="AJ12975">
        <v>9.4906836110828036E-2</v>
      </c>
      <c r="AK12975">
        <v>0</v>
      </c>
    </row>
    <row r="12976" spans="1:50">
      <c r="A12976">
        <v>9</v>
      </c>
      <c r="B12976">
        <v>0.21026513843696099</v>
      </c>
      <c r="C12976">
        <v>0.36338432740957249</v>
      </c>
      <c r="D12976">
        <v>0.21011352263495844</v>
      </c>
      <c r="E12976">
        <v>0.27031789261554778</v>
      </c>
      <c r="F12976">
        <v>0</v>
      </c>
      <c r="G12976">
        <v>0.27031789261554784</v>
      </c>
      <c r="H12976">
        <v>0.13673226642661607</v>
      </c>
      <c r="I12976">
        <v>0.1342602607850559</v>
      </c>
      <c r="J12976">
        <v>0.23887772811596866</v>
      </c>
      <c r="K12976">
        <v>0.12470500343302336</v>
      </c>
      <c r="L12976">
        <v>0.1219363371958094</v>
      </c>
      <c r="M12976">
        <v>0.1410353673347646</v>
      </c>
      <c r="N12976">
        <v>0.12213681473446766</v>
      </c>
      <c r="O12976">
        <v>0.13265539536159232</v>
      </c>
      <c r="P12976">
        <v>0.13877847080757064</v>
      </c>
      <c r="Q12976">
        <v>0.13631329036307613</v>
      </c>
      <c r="R12976">
        <v>0.14456341688415505</v>
      </c>
      <c r="S12976">
        <v>0.15101518719878732</v>
      </c>
      <c r="T12976">
        <v>0.13523764268419705</v>
      </c>
      <c r="U12976">
        <v>0.14160138926573407</v>
      </c>
      <c r="V12976">
        <v>0.14090293672419496</v>
      </c>
      <c r="W12976">
        <v>0.14468040939595178</v>
      </c>
      <c r="X12976">
        <v>0.14712105042925142</v>
      </c>
      <c r="Y12976">
        <v>0.14424155780110243</v>
      </c>
      <c r="Z12976">
        <v>0.14102089326142905</v>
      </c>
      <c r="AA12976">
        <v>0.14162585288474666</v>
      </c>
      <c r="AB12976">
        <v>0.14719510131553779</v>
      </c>
      <c r="AC12976">
        <v>0.14062487068569859</v>
      </c>
      <c r="AD12976">
        <v>0.14440544457565863</v>
      </c>
      <c r="AE12976">
        <v>0.13450071526616839</v>
      </c>
      <c r="AF12976">
        <v>0.12050257497108346</v>
      </c>
      <c r="AG12976">
        <v>0.11384792480395983</v>
      </c>
      <c r="AH12976">
        <v>0.14830537788792569</v>
      </c>
      <c r="AI12976">
        <v>9.2180274754262201E-2</v>
      </c>
      <c r="AJ12976">
        <v>9.2180274754262215E-2</v>
      </c>
      <c r="AK12976">
        <v>0</v>
      </c>
    </row>
    <row r="12977" spans="1:37">
      <c r="A12977">
        <v>10</v>
      </c>
      <c r="B12977">
        <v>0.28830692417783571</v>
      </c>
      <c r="C12977">
        <v>0.37781537134639054</v>
      </c>
      <c r="D12977">
        <v>0.28819681623134419</v>
      </c>
      <c r="E12977">
        <v>0.35338844026585364</v>
      </c>
      <c r="F12977">
        <v>0</v>
      </c>
      <c r="G12977">
        <v>0.35338844026585364</v>
      </c>
      <c r="H12977">
        <v>0.188219756488756</v>
      </c>
      <c r="I12977">
        <v>0.18383012603409229</v>
      </c>
      <c r="J12977">
        <v>0.32170753281960124</v>
      </c>
      <c r="K12977">
        <v>0.17273754933904575</v>
      </c>
      <c r="L12977">
        <v>0.16942795412216349</v>
      </c>
      <c r="M12977">
        <v>0.19337070332135403</v>
      </c>
      <c r="N12977">
        <v>0.17125285676011529</v>
      </c>
      <c r="O12977">
        <v>0.18439844137946609</v>
      </c>
      <c r="P12977">
        <v>0.19197342332493766</v>
      </c>
      <c r="Q12977">
        <v>0.1845111847525519</v>
      </c>
      <c r="R12977">
        <v>0.19606168161680387</v>
      </c>
      <c r="S12977">
        <v>0.20469047751427888</v>
      </c>
      <c r="T12977">
        <v>0.18252965207036564</v>
      </c>
      <c r="U12977">
        <v>0.19201877207451543</v>
      </c>
      <c r="V12977">
        <v>0.1911981228542988</v>
      </c>
      <c r="W12977">
        <v>0.19403988622210866</v>
      </c>
      <c r="X12977">
        <v>0.19878780993652312</v>
      </c>
      <c r="Y12977">
        <v>0.19463176324074802</v>
      </c>
      <c r="Z12977">
        <v>0.18726167396937685</v>
      </c>
      <c r="AA12977">
        <v>0.19052097699981915</v>
      </c>
      <c r="AB12977">
        <v>0.19728306075107585</v>
      </c>
      <c r="AC12977">
        <v>0.19638836117761366</v>
      </c>
      <c r="AD12977">
        <v>0.2011930040516319</v>
      </c>
      <c r="AE12977">
        <v>0.18753035875113261</v>
      </c>
      <c r="AF12977">
        <v>0.16434645151503491</v>
      </c>
      <c r="AG12977">
        <v>0.15749513346047431</v>
      </c>
      <c r="AH12977">
        <v>0.19521220519526392</v>
      </c>
      <c r="AI12977">
        <v>0.12198419489116297</v>
      </c>
      <c r="AJ12977">
        <v>0.12198419489116297</v>
      </c>
      <c r="AK12977">
        <v>0</v>
      </c>
    </row>
    <row r="12978" spans="1:37">
      <c r="A12978">
        <v>11</v>
      </c>
      <c r="B12978">
        <v>0.38890133771079871</v>
      </c>
      <c r="C12978">
        <v>0.5068893236399914</v>
      </c>
      <c r="D12978">
        <v>0.38875504512719988</v>
      </c>
      <c r="E12978">
        <v>0.44131562845517386</v>
      </c>
      <c r="F12978">
        <v>0</v>
      </c>
      <c r="G12978">
        <v>0.44131562845517397</v>
      </c>
      <c r="H12978">
        <v>0.2606186185511048</v>
      </c>
      <c r="I12978">
        <v>0.2547431158700606</v>
      </c>
      <c r="J12978">
        <v>0.4276561414800063</v>
      </c>
      <c r="K12978">
        <v>0.24007200536104659</v>
      </c>
      <c r="L12978">
        <v>0.23655930034225633</v>
      </c>
      <c r="M12978">
        <v>0.26670956041080834</v>
      </c>
      <c r="N12978">
        <v>0.24073040370293178</v>
      </c>
      <c r="O12978">
        <v>0.25656848117148728</v>
      </c>
      <c r="P12978">
        <v>0.26372254249156796</v>
      </c>
      <c r="Q12978">
        <v>0.25183612243067727</v>
      </c>
      <c r="R12978">
        <v>0.26692665670644672</v>
      </c>
      <c r="S12978">
        <v>0.27534017534132782</v>
      </c>
      <c r="T12978">
        <v>0.24872502323149709</v>
      </c>
      <c r="U12978">
        <v>0.2631199517990867</v>
      </c>
      <c r="V12978">
        <v>0.26080461198770871</v>
      </c>
      <c r="W12978">
        <v>0.26089250796048985</v>
      </c>
      <c r="X12978">
        <v>0.26939446605729372</v>
      </c>
      <c r="Y12978">
        <v>0.26471539291345347</v>
      </c>
      <c r="Z12978">
        <v>0.25680804485117098</v>
      </c>
      <c r="AA12978">
        <v>0.2614330785475536</v>
      </c>
      <c r="AB12978">
        <v>0.26920641217299029</v>
      </c>
      <c r="AC12978">
        <v>0.26612893664243276</v>
      </c>
      <c r="AD12978">
        <v>0.27385194637853749</v>
      </c>
      <c r="AE12978">
        <v>0.25864367684946948</v>
      </c>
      <c r="AF12978">
        <v>0.23100080181276172</v>
      </c>
      <c r="AG12978">
        <v>0.22377813643255945</v>
      </c>
      <c r="AH12978">
        <v>0.26639337100689292</v>
      </c>
      <c r="AI12978">
        <v>0.25017036960024891</v>
      </c>
      <c r="AJ12978">
        <v>0.25017036960024897</v>
      </c>
      <c r="AK12978">
        <v>0</v>
      </c>
    </row>
    <row r="12979" spans="1:37">
      <c r="A12979">
        <v>12</v>
      </c>
      <c r="B12979">
        <v>0.52706438636595099</v>
      </c>
      <c r="C12979">
        <v>0.78764973953051098</v>
      </c>
      <c r="D12979">
        <v>0.52678438350977075</v>
      </c>
      <c r="E12979">
        <v>0.56362280942542431</v>
      </c>
      <c r="F12979">
        <v>0</v>
      </c>
      <c r="G12979">
        <v>0.56362280942542431</v>
      </c>
      <c r="H12979">
        <v>0.35424492962518578</v>
      </c>
      <c r="I12979">
        <v>0.34631375476491361</v>
      </c>
      <c r="J12979">
        <v>0.56797751058870005</v>
      </c>
      <c r="K12979">
        <v>0.33192462199107142</v>
      </c>
      <c r="L12979">
        <v>0.32819606596271539</v>
      </c>
      <c r="M12979">
        <v>0.36331594631013242</v>
      </c>
      <c r="N12979">
        <v>0.33153804287151956</v>
      </c>
      <c r="O12979">
        <v>0.35419437081466087</v>
      </c>
      <c r="P12979">
        <v>0.3577945444702007</v>
      </c>
      <c r="Q12979">
        <v>0.34262365489620122</v>
      </c>
      <c r="R12979">
        <v>0.3624347647256605</v>
      </c>
      <c r="S12979">
        <v>0.37459298433647892</v>
      </c>
      <c r="T12979">
        <v>0.33680693746562357</v>
      </c>
      <c r="U12979">
        <v>0.35777547551342531</v>
      </c>
      <c r="V12979">
        <v>0.35386744978033907</v>
      </c>
      <c r="W12979">
        <v>0.34972239390168186</v>
      </c>
      <c r="X12979">
        <v>0.36297848692995877</v>
      </c>
      <c r="Y12979">
        <v>0.35729904131281198</v>
      </c>
      <c r="Z12979">
        <v>0.34439447759168335</v>
      </c>
      <c r="AA12979">
        <v>0.35302252727502231</v>
      </c>
      <c r="AB12979">
        <v>0.36198344759779078</v>
      </c>
      <c r="AC12979">
        <v>0.36187624848204802</v>
      </c>
      <c r="AD12979">
        <v>0.37119357430493038</v>
      </c>
      <c r="AE12979">
        <v>0.35288007372537794</v>
      </c>
      <c r="AF12979">
        <v>0.32221639172085037</v>
      </c>
      <c r="AG12979">
        <v>0.31762694220985188</v>
      </c>
      <c r="AH12979">
        <v>0.36427804968726596</v>
      </c>
      <c r="AI12979">
        <v>0.35844625531519708</v>
      </c>
      <c r="AJ12979">
        <v>0.35844625531519714</v>
      </c>
      <c r="AK12979">
        <v>0</v>
      </c>
    </row>
    <row r="12980" spans="1:37">
      <c r="A12980">
        <v>13</v>
      </c>
      <c r="B12980">
        <v>0.65512094835815182</v>
      </c>
      <c r="C12980">
        <v>0.78421969445250406</v>
      </c>
      <c r="D12980">
        <v>0.65493106352346186</v>
      </c>
      <c r="E12980">
        <v>0.71418892738292905</v>
      </c>
      <c r="F12980">
        <v>0</v>
      </c>
      <c r="G12980">
        <v>0.71418892738292916</v>
      </c>
      <c r="H12980">
        <v>0.48563575789896674</v>
      </c>
      <c r="I12980">
        <v>0.47967930906143891</v>
      </c>
      <c r="J12980">
        <v>0.69994730723170129</v>
      </c>
      <c r="K12980">
        <v>0.45976871980174305</v>
      </c>
      <c r="L12980">
        <v>0.45597118135392189</v>
      </c>
      <c r="M12980">
        <v>0.4926597673984886</v>
      </c>
      <c r="N12980">
        <v>0.46162042826999522</v>
      </c>
      <c r="O12980">
        <v>0.48339105232670265</v>
      </c>
      <c r="P12980">
        <v>0.48832976750156698</v>
      </c>
      <c r="Q12980">
        <v>0.46661914163905754</v>
      </c>
      <c r="R12980">
        <v>0.48923962785673542</v>
      </c>
      <c r="S12980">
        <v>0.50569168389068153</v>
      </c>
      <c r="T12980">
        <v>0.45969925562754904</v>
      </c>
      <c r="U12980">
        <v>0.48326622988533197</v>
      </c>
      <c r="V12980">
        <v>0.47813285329172123</v>
      </c>
      <c r="W12980">
        <v>0.47246898705296192</v>
      </c>
      <c r="X12980">
        <v>0.48786685028176935</v>
      </c>
      <c r="Y12980">
        <v>0.48144079583620752</v>
      </c>
      <c r="Z12980">
        <v>0.46768970311201891</v>
      </c>
      <c r="AA12980">
        <v>0.47763578418672376</v>
      </c>
      <c r="AB12980">
        <v>0.48635826849969638</v>
      </c>
      <c r="AC12980">
        <v>0.48869949002614466</v>
      </c>
      <c r="AD12980">
        <v>0.49940541939340444</v>
      </c>
      <c r="AE12980">
        <v>0.47928864779897035</v>
      </c>
      <c r="AF12980">
        <v>0.45152362541204877</v>
      </c>
      <c r="AG12980">
        <v>0.4468959976764329</v>
      </c>
      <c r="AH12980">
        <v>0.49130215418480211</v>
      </c>
      <c r="AI12980">
        <v>0.4975774699465314</v>
      </c>
      <c r="AJ12980">
        <v>0.49757746994653135</v>
      </c>
      <c r="AK12980">
        <v>0</v>
      </c>
    </row>
    <row r="12981" spans="1:37">
      <c r="A12981">
        <v>14</v>
      </c>
      <c r="B12981">
        <v>0.77031018327529555</v>
      </c>
      <c r="C12981">
        <v>0.76877228448990143</v>
      </c>
      <c r="D12981">
        <v>0.7702113974014313</v>
      </c>
      <c r="E12981">
        <v>0.81478748762147968</v>
      </c>
      <c r="F12981">
        <v>0</v>
      </c>
      <c r="G12981">
        <v>0.8147874876214799</v>
      </c>
      <c r="H12981">
        <v>0.61171330973246762</v>
      </c>
      <c r="I12981">
        <v>0.60844494882473843</v>
      </c>
      <c r="J12981">
        <v>0.80819056733084316</v>
      </c>
      <c r="K12981">
        <v>0.60426726462984692</v>
      </c>
      <c r="L12981">
        <v>0.60074503315437644</v>
      </c>
      <c r="M12981">
        <v>0.63446378898955036</v>
      </c>
      <c r="N12981">
        <v>0.60996020607675128</v>
      </c>
      <c r="O12981">
        <v>0.63032860291709225</v>
      </c>
      <c r="P12981">
        <v>0.63233661502697514</v>
      </c>
      <c r="Q12981">
        <v>0.60423289333958474</v>
      </c>
      <c r="R12981">
        <v>0.62636097090139287</v>
      </c>
      <c r="S12981">
        <v>0.64006332296681889</v>
      </c>
      <c r="T12981">
        <v>0.59772137479357512</v>
      </c>
      <c r="U12981">
        <v>0.62146130048551673</v>
      </c>
      <c r="V12981">
        <v>0.61577868721315698</v>
      </c>
      <c r="W12981">
        <v>0.60637207249470138</v>
      </c>
      <c r="X12981">
        <v>0.6230164651746668</v>
      </c>
      <c r="Y12981">
        <v>0.61773654149708601</v>
      </c>
      <c r="Z12981">
        <v>0.60296407111008732</v>
      </c>
      <c r="AA12981">
        <v>0.61388576632796255</v>
      </c>
      <c r="AB12981">
        <v>0.62239629990167022</v>
      </c>
      <c r="AC12981">
        <v>0.63373244572158327</v>
      </c>
      <c r="AD12981">
        <v>0.64203795225097915</v>
      </c>
      <c r="AE12981">
        <v>0.62429780093182452</v>
      </c>
      <c r="AF12981">
        <v>0.59681279109196517</v>
      </c>
      <c r="AG12981">
        <v>0.59067999737933174</v>
      </c>
      <c r="AH12981">
        <v>0.63977136053640205</v>
      </c>
      <c r="AI12981">
        <v>0.70775474757280143</v>
      </c>
      <c r="AJ12981">
        <v>0.70775474757280155</v>
      </c>
      <c r="AK12981">
        <v>0</v>
      </c>
    </row>
    <row r="12982" spans="1:37">
      <c r="A12982">
        <v>15</v>
      </c>
      <c r="B12982">
        <v>0.88658781429798761</v>
      </c>
      <c r="C12982">
        <v>0.75926301665753093</v>
      </c>
      <c r="D12982">
        <v>0.88657604876322993</v>
      </c>
      <c r="E12982">
        <v>0.92598093070838083</v>
      </c>
      <c r="F12982">
        <v>0</v>
      </c>
      <c r="G12982">
        <v>0.92598093070838106</v>
      </c>
      <c r="H12982">
        <v>0.7641198600638851</v>
      </c>
      <c r="I12982">
        <v>0.76250891851537372</v>
      </c>
      <c r="J12982">
        <v>0.91095207707436343</v>
      </c>
      <c r="K12982">
        <v>0.75311245809761906</v>
      </c>
      <c r="L12982">
        <v>0.75082118990951729</v>
      </c>
      <c r="M12982">
        <v>0.77403800579502868</v>
      </c>
      <c r="N12982">
        <v>0.7601180839532512</v>
      </c>
      <c r="O12982">
        <v>0.77501204118881017</v>
      </c>
      <c r="P12982">
        <v>0.77365903022010563</v>
      </c>
      <c r="Q12982">
        <v>0.74073777896104109</v>
      </c>
      <c r="R12982">
        <v>0.76065151039260304</v>
      </c>
      <c r="S12982">
        <v>0.77170505140920187</v>
      </c>
      <c r="T12982">
        <v>0.73530164683643096</v>
      </c>
      <c r="U12982">
        <v>0.75608659712160864</v>
      </c>
      <c r="V12982">
        <v>0.74907537432245286</v>
      </c>
      <c r="W12982">
        <v>0.73918193932421739</v>
      </c>
      <c r="X12982">
        <v>0.75486204904594545</v>
      </c>
      <c r="Y12982">
        <v>0.75001483675865888</v>
      </c>
      <c r="Z12982">
        <v>0.73659006966253648</v>
      </c>
      <c r="AA12982">
        <v>0.74803390973486328</v>
      </c>
      <c r="AB12982">
        <v>0.75415941582048718</v>
      </c>
      <c r="AC12982">
        <v>0.77281995986195218</v>
      </c>
      <c r="AD12982">
        <v>0.77920398375588718</v>
      </c>
      <c r="AE12982">
        <v>0.76798770033957486</v>
      </c>
      <c r="AF12982">
        <v>0.74993489734618413</v>
      </c>
      <c r="AG12982">
        <v>0.74694925520321154</v>
      </c>
      <c r="AH12982">
        <v>0.77544604054094746</v>
      </c>
      <c r="AI12982">
        <v>0.81663615207880924</v>
      </c>
      <c r="AJ12982">
        <v>0.81663615207880924</v>
      </c>
      <c r="AK12982">
        <v>0</v>
      </c>
    </row>
    <row r="12983" spans="1:37">
      <c r="A12983">
        <v>16</v>
      </c>
      <c r="B12983">
        <v>0.99030633496614684</v>
      </c>
      <c r="C12983">
        <v>1</v>
      </c>
      <c r="D12983">
        <v>0.99016986146125296</v>
      </c>
      <c r="E12983">
        <v>1</v>
      </c>
      <c r="F12983">
        <v>0</v>
      </c>
      <c r="G12983">
        <v>1</v>
      </c>
      <c r="H12983">
        <v>0.91690419748293239</v>
      </c>
      <c r="I12983">
        <v>0.91734034070124648</v>
      </c>
      <c r="J12983">
        <v>0.99248504676535487</v>
      </c>
      <c r="K12983">
        <v>0.90335245079869642</v>
      </c>
      <c r="L12983">
        <v>0.90363161633915146</v>
      </c>
      <c r="M12983">
        <v>0.91194694714590008</v>
      </c>
      <c r="N12983">
        <v>0.90989254557751598</v>
      </c>
      <c r="O12983">
        <v>0.91421415787666593</v>
      </c>
      <c r="P12983">
        <v>0.91234600195157456</v>
      </c>
      <c r="Q12983">
        <v>0.875512393379968</v>
      </c>
      <c r="R12983">
        <v>0.88891709573623823</v>
      </c>
      <c r="S12983">
        <v>0.89797469935134511</v>
      </c>
      <c r="T12983">
        <v>0.86815030824291861</v>
      </c>
      <c r="U12983">
        <v>0.88427442110610432</v>
      </c>
      <c r="V12983">
        <v>0.87659347620425465</v>
      </c>
      <c r="W12983">
        <v>0.87080798569482643</v>
      </c>
      <c r="X12983">
        <v>0.88164502831331326</v>
      </c>
      <c r="Y12983">
        <v>0.87839359670279837</v>
      </c>
      <c r="Z12983">
        <v>0.86964332722598103</v>
      </c>
      <c r="AA12983">
        <v>0.87866195092143484</v>
      </c>
      <c r="AB12983">
        <v>0.88182536967950542</v>
      </c>
      <c r="AC12983">
        <v>0.90566612005046621</v>
      </c>
      <c r="AD12983">
        <v>0.91090990661847127</v>
      </c>
      <c r="AE12983">
        <v>0.90772611811545301</v>
      </c>
      <c r="AF12983">
        <v>0.91203781708547482</v>
      </c>
      <c r="AG12983">
        <v>0.91800307510908596</v>
      </c>
      <c r="AH12983">
        <v>0.91622585873389772</v>
      </c>
      <c r="AI12983">
        <v>0.96585901527524132</v>
      </c>
      <c r="AJ12983">
        <v>0.96585901527524132</v>
      </c>
      <c r="AK12983">
        <v>0</v>
      </c>
    </row>
    <row r="12984" spans="1:37">
      <c r="A12984">
        <v>17</v>
      </c>
      <c r="B12984">
        <v>1</v>
      </c>
      <c r="C12984">
        <v>0.84004179005329016</v>
      </c>
      <c r="D12984">
        <v>1</v>
      </c>
      <c r="E12984">
        <v>0.98024056706867335</v>
      </c>
      <c r="F12984">
        <v>0</v>
      </c>
      <c r="G12984">
        <v>0.98024056706867346</v>
      </c>
      <c r="H12984">
        <v>1</v>
      </c>
      <c r="I12984">
        <v>1</v>
      </c>
      <c r="J12984">
        <v>1</v>
      </c>
      <c r="K12984">
        <v>1</v>
      </c>
      <c r="L12984">
        <v>1</v>
      </c>
      <c r="M12984">
        <v>1</v>
      </c>
      <c r="N12984">
        <v>1</v>
      </c>
      <c r="O12984">
        <v>1</v>
      </c>
      <c r="P12984">
        <v>0.9998457768566662</v>
      </c>
      <c r="Q12984">
        <v>0.96894249320194015</v>
      </c>
      <c r="R12984">
        <v>0.97854090969903862</v>
      </c>
      <c r="S12984">
        <v>0.98659393193751699</v>
      </c>
      <c r="T12984">
        <v>0.96901141557842918</v>
      </c>
      <c r="U12984">
        <v>0.97689070765782393</v>
      </c>
      <c r="V12984">
        <v>0.97253106741461726</v>
      </c>
      <c r="W12984">
        <v>0.96710271758776356</v>
      </c>
      <c r="X12984">
        <v>0.97444909285237413</v>
      </c>
      <c r="Y12984">
        <v>0.97230772984843483</v>
      </c>
      <c r="Z12984">
        <v>0.9686268546573239</v>
      </c>
      <c r="AA12984">
        <v>0.97451778728552452</v>
      </c>
      <c r="AB12984">
        <v>0.97493730093334197</v>
      </c>
      <c r="AC12984">
        <v>0.99723328055224048</v>
      </c>
      <c r="AD12984">
        <v>1</v>
      </c>
      <c r="AE12984">
        <v>1</v>
      </c>
      <c r="AF12984">
        <v>1</v>
      </c>
      <c r="AG12984">
        <v>1</v>
      </c>
      <c r="AH12984">
        <v>1</v>
      </c>
      <c r="AI12984">
        <v>1</v>
      </c>
      <c r="AJ12984">
        <v>1</v>
      </c>
      <c r="AK12984">
        <v>0</v>
      </c>
    </row>
    <row r="12985" spans="1:37">
      <c r="A12985">
        <v>18</v>
      </c>
      <c r="B12985">
        <v>0.87266960868312637</v>
      </c>
      <c r="C12985">
        <v>0.62307035562004498</v>
      </c>
      <c r="D12985">
        <v>0.87275891945985162</v>
      </c>
      <c r="E12985">
        <v>0.84366370284016512</v>
      </c>
      <c r="F12985">
        <v>0</v>
      </c>
      <c r="G12985">
        <v>0.84366370284016523</v>
      </c>
      <c r="H12985">
        <v>0.96777112283156064</v>
      </c>
      <c r="I12985">
        <v>0.96478145323029352</v>
      </c>
      <c r="J12985">
        <v>0.90507174499478882</v>
      </c>
      <c r="K12985">
        <v>0.99287597109762005</v>
      </c>
      <c r="L12985">
        <v>0.98843895833815809</v>
      </c>
      <c r="M12985">
        <v>0.98814351861421412</v>
      </c>
      <c r="N12985">
        <v>0.99147874840467221</v>
      </c>
      <c r="O12985">
        <v>0.97967842768213065</v>
      </c>
      <c r="P12985">
        <v>1</v>
      </c>
      <c r="Q12985">
        <v>1</v>
      </c>
      <c r="R12985">
        <v>1</v>
      </c>
      <c r="S12985">
        <v>1</v>
      </c>
      <c r="T12985">
        <v>1</v>
      </c>
      <c r="U12985">
        <v>1</v>
      </c>
      <c r="V12985">
        <v>1</v>
      </c>
      <c r="W12985">
        <v>1</v>
      </c>
      <c r="X12985">
        <v>1</v>
      </c>
      <c r="Y12985">
        <v>1</v>
      </c>
      <c r="Z12985">
        <v>1</v>
      </c>
      <c r="AA12985">
        <v>1</v>
      </c>
      <c r="AB12985">
        <v>1</v>
      </c>
      <c r="AC12985">
        <v>1</v>
      </c>
      <c r="AD12985">
        <v>0.99846862967936201</v>
      </c>
      <c r="AE12985">
        <v>0.99492966250067938</v>
      </c>
      <c r="AF12985">
        <v>0.96561871849112302</v>
      </c>
      <c r="AG12985">
        <v>0.96754887749279817</v>
      </c>
      <c r="AH12985">
        <v>0.95224796103678933</v>
      </c>
      <c r="AI12985">
        <v>0.85980433986546112</v>
      </c>
      <c r="AJ12985">
        <v>0.85980433986546123</v>
      </c>
      <c r="AK12985">
        <v>0</v>
      </c>
    </row>
    <row r="12986" spans="1:37">
      <c r="A12986">
        <v>19</v>
      </c>
      <c r="B12986">
        <v>0.81467792163361674</v>
      </c>
      <c r="C12986">
        <v>0.47815781780624866</v>
      </c>
      <c r="D12986">
        <v>0.81484533029246309</v>
      </c>
      <c r="E12986">
        <v>0.7717855023764999</v>
      </c>
      <c r="F12986">
        <v>0</v>
      </c>
      <c r="G12986">
        <v>0.77178550237650001</v>
      </c>
      <c r="H12986">
        <v>0.90538780785351747</v>
      </c>
      <c r="I12986">
        <v>0.90263999406440032</v>
      </c>
      <c r="J12986">
        <v>0.84863276438448021</v>
      </c>
      <c r="K12986">
        <v>0.9397110820481902</v>
      </c>
      <c r="L12986">
        <v>0.93476976015476798</v>
      </c>
      <c r="M12986">
        <v>0.93601505526972517</v>
      </c>
      <c r="N12986">
        <v>0.93680071762545203</v>
      </c>
      <c r="O12986">
        <v>0.92368183396073988</v>
      </c>
      <c r="P12986">
        <v>0.95128464780766886</v>
      </c>
      <c r="Q12986">
        <v>0.96421210512781697</v>
      </c>
      <c r="R12986">
        <v>0.96023551722810208</v>
      </c>
      <c r="S12986">
        <v>0.95289788043996693</v>
      </c>
      <c r="T12986">
        <v>0.96613225581387319</v>
      </c>
      <c r="U12986">
        <v>0.96053271931367312</v>
      </c>
      <c r="V12986">
        <v>0.96443762227410701</v>
      </c>
      <c r="W12986">
        <v>0.96495318766636806</v>
      </c>
      <c r="X12986">
        <v>0.96173714057433024</v>
      </c>
      <c r="Y12986">
        <v>0.96457182166106537</v>
      </c>
      <c r="Z12986">
        <v>0.96491393417718097</v>
      </c>
      <c r="AA12986">
        <v>0.96102070956474817</v>
      </c>
      <c r="AB12986">
        <v>0.96248498818986905</v>
      </c>
      <c r="AC12986">
        <v>0.94901331566558578</v>
      </c>
      <c r="AD12986">
        <v>0.94680914115382353</v>
      </c>
      <c r="AE12986">
        <v>0.93870823504612166</v>
      </c>
      <c r="AF12986">
        <v>0.90120421671182327</v>
      </c>
      <c r="AG12986">
        <v>0.89440759450954699</v>
      </c>
      <c r="AH12986">
        <v>0.89160388561163961</v>
      </c>
      <c r="AI12986">
        <v>0.75517866504370468</v>
      </c>
      <c r="AJ12986">
        <v>0.75517866504370468</v>
      </c>
      <c r="AK12986">
        <v>0</v>
      </c>
    </row>
    <row r="12987" spans="1:37">
      <c r="A12987">
        <v>20</v>
      </c>
      <c r="B12987">
        <v>0.75013270190556369</v>
      </c>
      <c r="C12987">
        <v>0.43410117219879701</v>
      </c>
      <c r="D12987">
        <v>0.75029185886313465</v>
      </c>
      <c r="E12987">
        <v>0.71626275758911273</v>
      </c>
      <c r="F12987">
        <v>0</v>
      </c>
      <c r="G12987">
        <v>0.71626275758911284</v>
      </c>
      <c r="H12987">
        <v>0.79322930623468602</v>
      </c>
      <c r="I12987">
        <v>0.79084751960849198</v>
      </c>
      <c r="J12987">
        <v>0.78050377421741124</v>
      </c>
      <c r="K12987">
        <v>0.83416775582204061</v>
      </c>
      <c r="L12987">
        <v>0.82977526865010331</v>
      </c>
      <c r="M12987">
        <v>0.83499895168976013</v>
      </c>
      <c r="N12987">
        <v>0.83018610726997588</v>
      </c>
      <c r="O12987">
        <v>0.82551958893715982</v>
      </c>
      <c r="P12987">
        <v>0.8557518360160401</v>
      </c>
      <c r="Q12987">
        <v>0.85909997903725555</v>
      </c>
      <c r="R12987">
        <v>0.85971029260837928</v>
      </c>
      <c r="S12987">
        <v>0.85444506342911342</v>
      </c>
      <c r="T12987">
        <v>0.85882060082475564</v>
      </c>
      <c r="U12987">
        <v>0.85779204336407289</v>
      </c>
      <c r="V12987">
        <v>0.86130340980989484</v>
      </c>
      <c r="W12987">
        <v>0.86263269304678458</v>
      </c>
      <c r="X12987">
        <v>0.86064059773492141</v>
      </c>
      <c r="Y12987">
        <v>0.86340391761743451</v>
      </c>
      <c r="Z12987">
        <v>0.85666357160371009</v>
      </c>
      <c r="AA12987">
        <v>0.85491465211410855</v>
      </c>
      <c r="AB12987">
        <v>0.86272812320322556</v>
      </c>
      <c r="AC12987">
        <v>0.84992264536711892</v>
      </c>
      <c r="AD12987">
        <v>0.84966686580450423</v>
      </c>
      <c r="AE12987">
        <v>0.83486603710450014</v>
      </c>
      <c r="AF12987">
        <v>0.7957512705983274</v>
      </c>
      <c r="AG12987">
        <v>0.78653250207080438</v>
      </c>
      <c r="AH12987">
        <v>0.80971809990834975</v>
      </c>
      <c r="AI12987">
        <v>0.66115496003144714</v>
      </c>
      <c r="AJ12987">
        <v>0.66115496003144714</v>
      </c>
      <c r="AK12987">
        <v>0</v>
      </c>
    </row>
    <row r="12988" spans="1:37">
      <c r="A12988">
        <v>21</v>
      </c>
      <c r="B12988">
        <v>0.67296265589262716</v>
      </c>
      <c r="C12988">
        <v>0.47029542858507239</v>
      </c>
      <c r="D12988">
        <v>0.67303979922120372</v>
      </c>
      <c r="E12988">
        <v>0.65038468861380061</v>
      </c>
      <c r="F12988">
        <v>0</v>
      </c>
      <c r="G12988">
        <v>0.65038468861380061</v>
      </c>
      <c r="H12988">
        <v>0.69081989786916631</v>
      </c>
      <c r="I12988">
        <v>0.68921265018801403</v>
      </c>
      <c r="J12988">
        <v>0.69423139224483532</v>
      </c>
      <c r="K12988">
        <v>0.71423119263901125</v>
      </c>
      <c r="L12988">
        <v>0.70885461552680185</v>
      </c>
      <c r="M12988">
        <v>0.73159477860057076</v>
      </c>
      <c r="N12988">
        <v>0.70886991587421799</v>
      </c>
      <c r="O12988">
        <v>0.72352272368518333</v>
      </c>
      <c r="P12988">
        <v>0.73713297690992263</v>
      </c>
      <c r="Q12988">
        <v>0.72442882569936673</v>
      </c>
      <c r="R12988">
        <v>0.74001509693927248</v>
      </c>
      <c r="S12988">
        <v>0.74738571780665275</v>
      </c>
      <c r="T12988">
        <v>0.72349396825319001</v>
      </c>
      <c r="U12988">
        <v>0.73727589342348143</v>
      </c>
      <c r="V12988">
        <v>0.73492277392095373</v>
      </c>
      <c r="W12988">
        <v>0.73084699081980475</v>
      </c>
      <c r="X12988">
        <v>0.73929315497375903</v>
      </c>
      <c r="Y12988">
        <v>0.73749050402791283</v>
      </c>
      <c r="Z12988">
        <v>0.72748746879096049</v>
      </c>
      <c r="AA12988">
        <v>0.73063338515463339</v>
      </c>
      <c r="AB12988">
        <v>0.74114451115629054</v>
      </c>
      <c r="AC12988">
        <v>0.71884170469456954</v>
      </c>
      <c r="AD12988">
        <v>0.72406027803016437</v>
      </c>
      <c r="AE12988">
        <v>0.70812484078125548</v>
      </c>
      <c r="AF12988">
        <v>0.69863714994931314</v>
      </c>
      <c r="AG12988">
        <v>0.68438318897460559</v>
      </c>
      <c r="AH12988">
        <v>0.73421418590872134</v>
      </c>
      <c r="AI12988">
        <v>0.54773284054332994</v>
      </c>
      <c r="AJ12988">
        <v>0.54773284054332994</v>
      </c>
      <c r="AK12988">
        <v>0</v>
      </c>
    </row>
    <row r="12989" spans="1:37">
      <c r="A12989">
        <v>22</v>
      </c>
      <c r="B12989">
        <v>0.65708212888360373</v>
      </c>
      <c r="C12989">
        <v>0.46968598508187487</v>
      </c>
      <c r="D12989">
        <v>0.65714893662562357</v>
      </c>
      <c r="E12989">
        <v>0.62646793022645642</v>
      </c>
      <c r="F12989">
        <v>0</v>
      </c>
      <c r="G12989">
        <v>0.62646793022645653</v>
      </c>
      <c r="H12989">
        <v>0.65679918983720709</v>
      </c>
      <c r="I12989">
        <v>0.65319558311302028</v>
      </c>
      <c r="J12989">
        <v>0.6677711121690042</v>
      </c>
      <c r="K12989">
        <v>0.63483267940441668</v>
      </c>
      <c r="L12989">
        <v>0.63070045641481964</v>
      </c>
      <c r="M12989">
        <v>0.66177937069347215</v>
      </c>
      <c r="N12989">
        <v>0.63607547677626131</v>
      </c>
      <c r="O12989">
        <v>0.65673202071466164</v>
      </c>
      <c r="P12989">
        <v>0.66358325189405098</v>
      </c>
      <c r="Q12989">
        <v>0.62547402199951219</v>
      </c>
      <c r="R12989">
        <v>0.64897812146079381</v>
      </c>
      <c r="S12989">
        <v>0.66220296087777497</v>
      </c>
      <c r="T12989">
        <v>0.62039380155589163</v>
      </c>
      <c r="U12989">
        <v>0.644425912870356</v>
      </c>
      <c r="V12989">
        <v>0.63750870916174818</v>
      </c>
      <c r="W12989">
        <v>0.63170874183670533</v>
      </c>
      <c r="X12989">
        <v>0.64633796181915826</v>
      </c>
      <c r="Y12989">
        <v>0.64109793439140195</v>
      </c>
      <c r="Z12989">
        <v>0.63614077756614551</v>
      </c>
      <c r="AA12989">
        <v>0.64187686308776781</v>
      </c>
      <c r="AB12989">
        <v>0.65024848256314993</v>
      </c>
      <c r="AC12989">
        <v>0.62745991646158106</v>
      </c>
      <c r="AD12989">
        <v>0.63977597057781033</v>
      </c>
      <c r="AE12989">
        <v>0.62893853734691818</v>
      </c>
      <c r="AF12989">
        <v>0.64786085325197662</v>
      </c>
      <c r="AG12989">
        <v>0.62138111129002105</v>
      </c>
      <c r="AH12989">
        <v>0.68972774151170413</v>
      </c>
      <c r="AI12989">
        <v>0.48202232444637871</v>
      </c>
      <c r="AJ12989">
        <v>0.48202232444637866</v>
      </c>
      <c r="AK12989">
        <v>0</v>
      </c>
    </row>
    <row r="12990" spans="1:37">
      <c r="A12990">
        <v>23</v>
      </c>
      <c r="B12990">
        <v>0.60816926025482487</v>
      </c>
      <c r="C12990">
        <v>0.35891720232296009</v>
      </c>
      <c r="D12990">
        <v>0.60829263784190024</v>
      </c>
      <c r="E12990">
        <v>0.56768546228417682</v>
      </c>
      <c r="F12990">
        <v>0</v>
      </c>
      <c r="G12990">
        <v>0.56768546228417693</v>
      </c>
      <c r="H12990">
        <v>0.59438838218282364</v>
      </c>
      <c r="I12990">
        <v>0.58925013350193101</v>
      </c>
      <c r="J12990">
        <v>0.60611637792304152</v>
      </c>
      <c r="K12990">
        <v>0.53225921782520502</v>
      </c>
      <c r="L12990">
        <v>0.53024257576422895</v>
      </c>
      <c r="M12990">
        <v>0.56397283679736476</v>
      </c>
      <c r="N12990">
        <v>0.53545743517882249</v>
      </c>
      <c r="O12990">
        <v>0.55366646066319436</v>
      </c>
      <c r="P12990">
        <v>0.55380175356802852</v>
      </c>
      <c r="Q12990">
        <v>0.51054524293244363</v>
      </c>
      <c r="R12990">
        <v>0.53309886755770797</v>
      </c>
      <c r="S12990">
        <v>0.54387360949510832</v>
      </c>
      <c r="T12990">
        <v>0.50472769040380872</v>
      </c>
      <c r="U12990">
        <v>0.52950681009475875</v>
      </c>
      <c r="V12990">
        <v>0.52141354675467599</v>
      </c>
      <c r="W12990">
        <v>0.51556274381082601</v>
      </c>
      <c r="X12990">
        <v>0.53105695256208196</v>
      </c>
      <c r="Y12990">
        <v>0.52568399089921658</v>
      </c>
      <c r="Z12990">
        <v>0.5231318177992873</v>
      </c>
      <c r="AA12990">
        <v>0.52926552800238524</v>
      </c>
      <c r="AB12990">
        <v>0.53600468021748504</v>
      </c>
      <c r="AC12990">
        <v>0.51091460438300362</v>
      </c>
      <c r="AD12990">
        <v>0.52862865639235679</v>
      </c>
      <c r="AE12990">
        <v>0.52164593024626948</v>
      </c>
      <c r="AF12990">
        <v>0.56719142192399752</v>
      </c>
      <c r="AG12990">
        <v>0.54198891676261873</v>
      </c>
      <c r="AH12990">
        <v>0.59888656721630007</v>
      </c>
      <c r="AI12990">
        <v>0.39257557319181891</v>
      </c>
      <c r="AJ12990">
        <v>0.39257557319181896</v>
      </c>
      <c r="AK12990">
        <v>0</v>
      </c>
    </row>
    <row r="12991" spans="1:37">
      <c r="A12991">
        <v>24</v>
      </c>
      <c r="B12991">
        <v>0.5357297866461217</v>
      </c>
      <c r="C12991">
        <v>0.18116888118056848</v>
      </c>
      <c r="D12991">
        <v>0.53594806668783157</v>
      </c>
      <c r="E12991">
        <v>0.52900132265219668</v>
      </c>
      <c r="F12991">
        <v>1</v>
      </c>
      <c r="G12991">
        <v>0.52900132265219679</v>
      </c>
      <c r="H12991">
        <v>0.50469602582993101</v>
      </c>
      <c r="I12991">
        <v>0.50032679191586504</v>
      </c>
      <c r="J12991">
        <v>0.53572698322210877</v>
      </c>
      <c r="K12991">
        <v>0.4261745523013224</v>
      </c>
      <c r="L12991">
        <v>0.42499166228927765</v>
      </c>
      <c r="M12991">
        <v>0.46127553514794328</v>
      </c>
      <c r="N12991">
        <v>0.42911245522308311</v>
      </c>
      <c r="O12991">
        <v>0.44964274148706418</v>
      </c>
      <c r="P12991">
        <v>0.44544357088653919</v>
      </c>
      <c r="Q12991">
        <v>0.40181294462364947</v>
      </c>
      <c r="R12991">
        <v>0.42531363945920297</v>
      </c>
      <c r="S12991">
        <v>0.44101319329125538</v>
      </c>
      <c r="T12991">
        <v>0.39722200734102026</v>
      </c>
      <c r="U12991">
        <v>0.42046535818493702</v>
      </c>
      <c r="V12991">
        <v>0.41304307091030457</v>
      </c>
      <c r="W12991">
        <v>0.40843177513409229</v>
      </c>
      <c r="X12991">
        <v>0.42416554915824056</v>
      </c>
      <c r="Y12991">
        <v>0.41838361835121957</v>
      </c>
      <c r="Z12991">
        <v>0.41488546530835746</v>
      </c>
      <c r="AA12991">
        <v>0.42204941520675504</v>
      </c>
      <c r="AB12991">
        <v>0.4280769013270127</v>
      </c>
      <c r="AC12991">
        <v>0.40203182221610606</v>
      </c>
      <c r="AD12991">
        <v>0.42257371206087768</v>
      </c>
      <c r="AE12991">
        <v>0.4168879327634869</v>
      </c>
      <c r="AF12991">
        <v>0.46870872049051648</v>
      </c>
      <c r="AG12991">
        <v>0.45087444291431161</v>
      </c>
      <c r="AH12991">
        <v>0.49898383753283448</v>
      </c>
      <c r="AI12991">
        <v>0.31370175855094073</v>
      </c>
      <c r="AJ12991">
        <v>0.31370175855094068</v>
      </c>
      <c r="AK12991">
        <v>1</v>
      </c>
    </row>
    <row r="13001" spans="1:50">
      <c r="A13001" t="s">
        <v>578</v>
      </c>
      <c r="D13001">
        <v>2019</v>
      </c>
      <c r="F13001" t="s">
        <v>0</v>
      </c>
      <c r="G13001" s="168">
        <v>841.74365777830235</v>
      </c>
      <c r="H13001" t="s">
        <v>570</v>
      </c>
      <c r="K13001" t="s">
        <v>1</v>
      </c>
      <c r="L13001" t="s">
        <v>2</v>
      </c>
    </row>
    <row r="13002" spans="1:50">
      <c r="A13002">
        <v>0</v>
      </c>
      <c r="B13002" t="s">
        <v>579</v>
      </c>
      <c r="F13002" t="s">
        <v>3</v>
      </c>
      <c r="G13002">
        <v>0</v>
      </c>
      <c r="H13002" t="s">
        <v>570</v>
      </c>
      <c r="K13002" t="s">
        <v>4</v>
      </c>
      <c r="L13002" t="s">
        <v>572</v>
      </c>
      <c r="N13002" t="s">
        <v>573</v>
      </c>
    </row>
    <row r="13003" spans="1:50">
      <c r="B13003">
        <v>1</v>
      </c>
      <c r="C13003" t="s">
        <v>5</v>
      </c>
      <c r="D13003" t="s">
        <v>6</v>
      </c>
      <c r="E13003">
        <v>2</v>
      </c>
      <c r="F13003" t="s">
        <v>7</v>
      </c>
      <c r="G13003" t="s">
        <v>8</v>
      </c>
      <c r="H13003">
        <v>3</v>
      </c>
      <c r="I13003" t="s">
        <v>9</v>
      </c>
      <c r="J13003" t="s">
        <v>10</v>
      </c>
      <c r="K13003">
        <v>4</v>
      </c>
      <c r="L13003" t="s">
        <v>11</v>
      </c>
      <c r="M13003" t="s">
        <v>12</v>
      </c>
      <c r="N13003">
        <v>5</v>
      </c>
      <c r="O13003" t="s">
        <v>13</v>
      </c>
      <c r="P13003" t="s">
        <v>13</v>
      </c>
      <c r="Q13003">
        <v>6</v>
      </c>
      <c r="R13003" t="s">
        <v>14</v>
      </c>
      <c r="S13003" t="s">
        <v>87</v>
      </c>
      <c r="T13003">
        <v>7</v>
      </c>
      <c r="U13003" t="s">
        <v>15</v>
      </c>
      <c r="V13003" t="s">
        <v>88</v>
      </c>
      <c r="W13003">
        <v>8</v>
      </c>
      <c r="X13003" t="s">
        <v>89</v>
      </c>
      <c r="Y13003" t="s">
        <v>90</v>
      </c>
      <c r="Z13003">
        <v>9</v>
      </c>
      <c r="AA13003" t="s">
        <v>91</v>
      </c>
      <c r="AB13003" t="s">
        <v>92</v>
      </c>
      <c r="AC13003">
        <v>10</v>
      </c>
      <c r="AD13003" t="s">
        <v>93</v>
      </c>
      <c r="AE13003" t="s">
        <v>94</v>
      </c>
      <c r="AF13003">
        <v>11</v>
      </c>
      <c r="AG13003" t="s">
        <v>95</v>
      </c>
      <c r="AH13003" t="s">
        <v>96</v>
      </c>
      <c r="AI13003">
        <v>12</v>
      </c>
      <c r="AJ13003" t="s">
        <v>97</v>
      </c>
      <c r="AK13003" t="s">
        <v>98</v>
      </c>
    </row>
    <row r="13004" spans="1:50">
      <c r="B13004">
        <v>31</v>
      </c>
      <c r="E13004">
        <v>28</v>
      </c>
      <c r="H13004">
        <v>31</v>
      </c>
      <c r="K13004">
        <v>30</v>
      </c>
      <c r="N13004">
        <v>31</v>
      </c>
      <c r="Q13004">
        <v>30</v>
      </c>
      <c r="T13004">
        <v>31</v>
      </c>
      <c r="W13004">
        <v>31</v>
      </c>
      <c r="Z13004">
        <v>30</v>
      </c>
      <c r="AC13004">
        <v>31</v>
      </c>
      <c r="AF13004">
        <v>30</v>
      </c>
      <c r="AI13004">
        <v>31</v>
      </c>
    </row>
    <row r="13005" spans="1:50">
      <c r="A13005" t="s">
        <v>16</v>
      </c>
      <c r="B13005" t="s">
        <v>17</v>
      </c>
      <c r="C13005" t="s">
        <v>18</v>
      </c>
      <c r="D13005" t="s">
        <v>19</v>
      </c>
      <c r="E13005" t="s">
        <v>17</v>
      </c>
      <c r="F13005" t="s">
        <v>18</v>
      </c>
      <c r="G13005" t="s">
        <v>19</v>
      </c>
      <c r="H13005" t="s">
        <v>17</v>
      </c>
      <c r="I13005" t="s">
        <v>18</v>
      </c>
      <c r="J13005" t="s">
        <v>19</v>
      </c>
      <c r="K13005" t="s">
        <v>17</v>
      </c>
      <c r="L13005" t="s">
        <v>18</v>
      </c>
      <c r="M13005" t="s">
        <v>19</v>
      </c>
      <c r="N13005" t="s">
        <v>17</v>
      </c>
      <c r="O13005" t="s">
        <v>18</v>
      </c>
      <c r="P13005" t="s">
        <v>19</v>
      </c>
      <c r="Q13005" t="s">
        <v>17</v>
      </c>
      <c r="R13005" t="s">
        <v>18</v>
      </c>
      <c r="S13005" t="s">
        <v>19</v>
      </c>
      <c r="T13005" t="s">
        <v>17</v>
      </c>
      <c r="U13005" t="s">
        <v>18</v>
      </c>
      <c r="V13005" t="s">
        <v>19</v>
      </c>
      <c r="W13005" t="s">
        <v>17</v>
      </c>
      <c r="X13005" t="s">
        <v>18</v>
      </c>
      <c r="Y13005" t="s">
        <v>19</v>
      </c>
      <c r="Z13005" t="s">
        <v>17</v>
      </c>
      <c r="AA13005" t="s">
        <v>18</v>
      </c>
      <c r="AB13005" t="s">
        <v>19</v>
      </c>
      <c r="AC13005" t="s">
        <v>17</v>
      </c>
      <c r="AD13005" t="s">
        <v>18</v>
      </c>
      <c r="AE13005" t="s">
        <v>19</v>
      </c>
      <c r="AF13005" t="s">
        <v>17</v>
      </c>
      <c r="AG13005" t="s">
        <v>18</v>
      </c>
      <c r="AH13005" t="s">
        <v>19</v>
      </c>
      <c r="AI13005" t="s">
        <v>17</v>
      </c>
      <c r="AJ13005" t="s">
        <v>18</v>
      </c>
      <c r="AK13005" t="s">
        <v>19</v>
      </c>
    </row>
    <row r="13006" spans="1:50">
      <c r="B13006" s="169">
        <v>5.1385927807182845E-5</v>
      </c>
      <c r="C13006" s="170">
        <v>2.0000000000000009</v>
      </c>
      <c r="D13006" s="170">
        <v>1.175045853822319</v>
      </c>
      <c r="E13006" s="169">
        <v>1.1097175605056757E-5</v>
      </c>
      <c r="F13006" s="170">
        <v>2.0000000000000009</v>
      </c>
      <c r="G13006" s="170">
        <v>1.175045853822319</v>
      </c>
      <c r="H13006" s="169">
        <v>8.1243972491955513E-4</v>
      </c>
      <c r="I13006" s="170">
        <v>2.0000000000000009</v>
      </c>
      <c r="J13006" s="170">
        <v>1.175045853822319</v>
      </c>
      <c r="K13006" s="169">
        <v>2.4808083631821833E-2</v>
      </c>
      <c r="L13006" s="170">
        <v>2.0000000000000009</v>
      </c>
      <c r="M13006" s="170">
        <v>1.175045853822319</v>
      </c>
      <c r="N13006" s="169">
        <v>8.4867133762196983E-2</v>
      </c>
      <c r="O13006" s="170">
        <v>2.0000000000000009</v>
      </c>
      <c r="P13006" s="170">
        <v>1.175045853822319</v>
      </c>
      <c r="Q13006" s="169">
        <v>0.18668912683119637</v>
      </c>
      <c r="R13006" s="170">
        <v>1.8665505566954084</v>
      </c>
      <c r="S13006" s="170">
        <v>1.175045853822319</v>
      </c>
      <c r="T13006" s="169">
        <v>0.24428166790253819</v>
      </c>
      <c r="U13006" s="170">
        <v>1.8665505566954084</v>
      </c>
      <c r="V13006" s="170">
        <v>1.175045853822319</v>
      </c>
      <c r="W13006" s="169">
        <v>0.21746025559489368</v>
      </c>
      <c r="X13006" s="170">
        <v>1.8665505566954084</v>
      </c>
      <c r="Y13006" s="170">
        <v>1.175045853822319</v>
      </c>
      <c r="Z13006" s="169">
        <v>0.20151700156192234</v>
      </c>
      <c r="AA13006" s="170">
        <v>1.8665505566954084</v>
      </c>
      <c r="AB13006" s="170">
        <v>1.175045853822319</v>
      </c>
      <c r="AC13006" s="169">
        <v>3.699574393233835E-2</v>
      </c>
      <c r="AD13006" s="170">
        <v>2.0000000000000009</v>
      </c>
      <c r="AE13006" s="170">
        <v>1.175045853822319</v>
      </c>
      <c r="AF13006" s="169">
        <v>2.4952090455777082E-3</v>
      </c>
      <c r="AG13006" s="170">
        <v>2.0000000000000009</v>
      </c>
      <c r="AH13006" s="170">
        <v>1.175045853822319</v>
      </c>
      <c r="AI13006" s="169">
        <v>1.0854909182766513E-5</v>
      </c>
      <c r="AJ13006" s="170">
        <v>2.0000000000000009</v>
      </c>
      <c r="AK13006" s="170">
        <v>1.175045853822319</v>
      </c>
      <c r="AM13006" t="str">
        <f>A13001</f>
        <v>SCT-Cooling-ResTreatPost-PGE</v>
      </c>
      <c r="AN13006" s="93">
        <f>1/($T13006*(1/$T13004)*(1/(5/7+2/7*$V13006))*$T13016/SUM($T13008:$T13031))</f>
        <v>11372.668186290191</v>
      </c>
      <c r="AO13006" s="93">
        <f>1/(T13006*(1/T13004)*(1/(5/7+2/7*V13006)))</f>
        <v>133.24948373465975</v>
      </c>
      <c r="AP13006" s="93"/>
      <c r="AR13006" s="217">
        <f>CHOOSE($AV$3,C13006,F13006,I13006,L13006,O13006,R13006,U13006,X13006,AA13006,AD13006,AG13006,AJ13006)</f>
        <v>1.8665505566954084</v>
      </c>
      <c r="AS13006" s="92"/>
      <c r="AT13006" s="92"/>
      <c r="AV13006" s="151">
        <f>AN13006/AR13006</f>
        <v>6092.8798019940432</v>
      </c>
      <c r="AW13006" s="152">
        <f>AO13006/AR13006</f>
        <v>71.388092466441535</v>
      </c>
      <c r="AX13006" s="93"/>
    </row>
    <row r="13007" spans="1:50">
      <c r="A13007" t="s">
        <v>20</v>
      </c>
      <c r="B13007" t="s">
        <v>21</v>
      </c>
      <c r="C13007" t="s">
        <v>22</v>
      </c>
      <c r="D13007" t="s">
        <v>23</v>
      </c>
      <c r="E13007" t="s">
        <v>21</v>
      </c>
      <c r="F13007" t="s">
        <v>22</v>
      </c>
      <c r="G13007" t="s">
        <v>23</v>
      </c>
      <c r="H13007" t="s">
        <v>21</v>
      </c>
      <c r="I13007" t="s">
        <v>22</v>
      </c>
      <c r="J13007" t="s">
        <v>23</v>
      </c>
      <c r="K13007" t="s">
        <v>21</v>
      </c>
      <c r="L13007" t="s">
        <v>22</v>
      </c>
      <c r="M13007" t="s">
        <v>23</v>
      </c>
      <c r="N13007" t="s">
        <v>21</v>
      </c>
      <c r="O13007" t="s">
        <v>22</v>
      </c>
      <c r="P13007" t="s">
        <v>23</v>
      </c>
      <c r="Q13007" t="s">
        <v>21</v>
      </c>
      <c r="R13007" t="s">
        <v>22</v>
      </c>
      <c r="S13007" t="s">
        <v>23</v>
      </c>
      <c r="T13007" t="s">
        <v>21</v>
      </c>
      <c r="U13007" t="s">
        <v>22</v>
      </c>
      <c r="V13007" t="s">
        <v>23</v>
      </c>
      <c r="W13007" t="s">
        <v>21</v>
      </c>
      <c r="X13007" t="s">
        <v>22</v>
      </c>
      <c r="Y13007" t="s">
        <v>23</v>
      </c>
      <c r="Z13007" t="s">
        <v>21</v>
      </c>
      <c r="AA13007" t="s">
        <v>22</v>
      </c>
      <c r="AB13007" t="s">
        <v>23</v>
      </c>
      <c r="AC13007" t="s">
        <v>21</v>
      </c>
      <c r="AD13007" t="s">
        <v>22</v>
      </c>
      <c r="AE13007" t="s">
        <v>23</v>
      </c>
      <c r="AF13007" t="s">
        <v>21</v>
      </c>
      <c r="AG13007" t="s">
        <v>22</v>
      </c>
      <c r="AH13007" t="s">
        <v>23</v>
      </c>
      <c r="AI13007" t="s">
        <v>21</v>
      </c>
      <c r="AJ13007" t="s">
        <v>22</v>
      </c>
      <c r="AK13007" t="s">
        <v>23</v>
      </c>
    </row>
    <row r="13008" spans="1:50">
      <c r="A13008">
        <v>1</v>
      </c>
      <c r="B13008">
        <v>0.45492208025759839</v>
      </c>
      <c r="C13008">
        <v>0.45492208025759839</v>
      </c>
      <c r="D13008">
        <v>0</v>
      </c>
      <c r="E13008">
        <v>0.4745951715275824</v>
      </c>
      <c r="F13008">
        <v>0.4745951715275824</v>
      </c>
      <c r="G13008">
        <v>0</v>
      </c>
      <c r="H13008">
        <v>0.32397083829018958</v>
      </c>
      <c r="I13008">
        <v>0.32520005807601599</v>
      </c>
      <c r="J13008">
        <v>0.45299191148991641</v>
      </c>
      <c r="K13008">
        <v>0.28010688113992749</v>
      </c>
      <c r="L13008">
        <v>0.3303321151786589</v>
      </c>
      <c r="M13008">
        <v>0.28454642740722225</v>
      </c>
      <c r="N13008">
        <v>0.28864899081547774</v>
      </c>
      <c r="O13008">
        <v>0.31098863343837874</v>
      </c>
      <c r="P13008">
        <v>0.34109108252971271</v>
      </c>
      <c r="Q13008">
        <v>0.27412736766208801</v>
      </c>
      <c r="R13008">
        <v>0.29228479715510575</v>
      </c>
      <c r="S13008">
        <v>0.32447141247667982</v>
      </c>
      <c r="T13008">
        <v>0.26781919029871326</v>
      </c>
      <c r="U13008">
        <v>0.29330607796394953</v>
      </c>
      <c r="V13008">
        <v>0.28620836402236383</v>
      </c>
      <c r="W13008">
        <v>0.28096861018929303</v>
      </c>
      <c r="X13008">
        <v>0.29408708244862641</v>
      </c>
      <c r="Y13008">
        <v>0.30053972050148314</v>
      </c>
      <c r="Z13008">
        <v>0.28102384509324702</v>
      </c>
      <c r="AA13008">
        <v>0.29484733378087413</v>
      </c>
      <c r="AB13008">
        <v>0.28462214237858269</v>
      </c>
      <c r="AC13008">
        <v>0.27598296397093569</v>
      </c>
      <c r="AD13008">
        <v>0.28585360671822763</v>
      </c>
      <c r="AE13008">
        <v>0.29402163246028717</v>
      </c>
      <c r="AF13008">
        <v>0.30254622312266827</v>
      </c>
      <c r="AG13008">
        <v>0.30154677888625253</v>
      </c>
      <c r="AH13008">
        <v>0.27773410208198934</v>
      </c>
      <c r="AI13008">
        <v>0.12420492898762235</v>
      </c>
      <c r="AJ13008">
        <v>0</v>
      </c>
      <c r="AK13008">
        <v>0.12420492898762234</v>
      </c>
    </row>
    <row r="13009" spans="1:37">
      <c r="A13009">
        <v>2</v>
      </c>
      <c r="B13009">
        <v>0.36889085583312686</v>
      </c>
      <c r="C13009">
        <v>0.36889085583312681</v>
      </c>
      <c r="D13009">
        <v>0</v>
      </c>
      <c r="E13009">
        <v>0.38179304710363776</v>
      </c>
      <c r="F13009">
        <v>0.38179304710363782</v>
      </c>
      <c r="G13009">
        <v>0</v>
      </c>
      <c r="H13009">
        <v>0.2411423467744922</v>
      </c>
      <c r="I13009">
        <v>0.24341754056802503</v>
      </c>
      <c r="J13009">
        <v>0.36589463802191058</v>
      </c>
      <c r="K13009">
        <v>0.20818098983937974</v>
      </c>
      <c r="L13009">
        <v>0.25267620404594521</v>
      </c>
      <c r="M13009">
        <v>0.21208376832137676</v>
      </c>
      <c r="N13009">
        <v>0.2174518641552497</v>
      </c>
      <c r="O13009">
        <v>0.23727801859314898</v>
      </c>
      <c r="P13009">
        <v>0.26280408837607322</v>
      </c>
      <c r="Q13009">
        <v>0.20779537899138159</v>
      </c>
      <c r="R13009">
        <v>0.22380274101951697</v>
      </c>
      <c r="S13009">
        <v>0.25241275829102211</v>
      </c>
      <c r="T13009">
        <v>0.20157369523902488</v>
      </c>
      <c r="U13009">
        <v>0.22440942305154499</v>
      </c>
      <c r="V13009">
        <v>0.21856126773102094</v>
      </c>
      <c r="W13009">
        <v>0.21458932267408842</v>
      </c>
      <c r="X13009">
        <v>0.22576953419521908</v>
      </c>
      <c r="Y13009">
        <v>0.23164825542882303</v>
      </c>
      <c r="Z13009">
        <v>0.21340255414875056</v>
      </c>
      <c r="AA13009">
        <v>0.22676702752945685</v>
      </c>
      <c r="AB13009">
        <v>0.21582590556999773</v>
      </c>
      <c r="AC13009">
        <v>0.21098113782500899</v>
      </c>
      <c r="AD13009">
        <v>0.21740484971881319</v>
      </c>
      <c r="AE13009">
        <v>0.22678028317943466</v>
      </c>
      <c r="AF13009">
        <v>0.22709349862224176</v>
      </c>
      <c r="AG13009">
        <v>0.23008452977907098</v>
      </c>
      <c r="AH13009">
        <v>0.20260212610243392</v>
      </c>
      <c r="AI13009">
        <v>9.5593279984092325E-2</v>
      </c>
      <c r="AJ13009">
        <v>0</v>
      </c>
      <c r="AK13009">
        <v>9.5593279984092339E-2</v>
      </c>
    </row>
    <row r="13010" spans="1:37">
      <c r="A13010">
        <v>3</v>
      </c>
      <c r="B13010">
        <v>0.30047495579325734</v>
      </c>
      <c r="C13010">
        <v>0.30047495579325734</v>
      </c>
      <c r="D13010">
        <v>0</v>
      </c>
      <c r="E13010">
        <v>0.30929703458350899</v>
      </c>
      <c r="F13010">
        <v>0.30929703458350899</v>
      </c>
      <c r="G13010">
        <v>0</v>
      </c>
      <c r="H13010">
        <v>0.192774113737637</v>
      </c>
      <c r="I13010">
        <v>0.19406585183603378</v>
      </c>
      <c r="J13010">
        <v>0.29873689412072052</v>
      </c>
      <c r="K13010">
        <v>0.16388666550969569</v>
      </c>
      <c r="L13010">
        <v>0.19952298696484927</v>
      </c>
      <c r="M13010">
        <v>0.16713168215924618</v>
      </c>
      <c r="N13010">
        <v>0.17238241243853253</v>
      </c>
      <c r="O13010">
        <v>0.18901776336324685</v>
      </c>
      <c r="P13010">
        <v>0.20812052229908815</v>
      </c>
      <c r="Q13010">
        <v>0.16617387109704665</v>
      </c>
      <c r="R13010">
        <v>0.17987748931906872</v>
      </c>
      <c r="S13010">
        <v>0.20266736073000666</v>
      </c>
      <c r="T13010">
        <v>0.16156096306192191</v>
      </c>
      <c r="U13010">
        <v>0.18017206257475313</v>
      </c>
      <c r="V13010">
        <v>0.17508334503456552</v>
      </c>
      <c r="W13010">
        <v>0.17278805038817066</v>
      </c>
      <c r="X13010">
        <v>0.1817763734763698</v>
      </c>
      <c r="Y13010">
        <v>0.18582219822963922</v>
      </c>
      <c r="Z13010">
        <v>0.17122830208480042</v>
      </c>
      <c r="AA13010">
        <v>0.18212709833084395</v>
      </c>
      <c r="AB13010">
        <v>0.17303553931171661</v>
      </c>
      <c r="AC13010">
        <v>0.17231857406566356</v>
      </c>
      <c r="AD13010">
        <v>0.17703608102932805</v>
      </c>
      <c r="AE13010">
        <v>0.1825524912122769</v>
      </c>
      <c r="AF13010">
        <v>0.18167636777736054</v>
      </c>
      <c r="AG13010">
        <v>0.18687714011285708</v>
      </c>
      <c r="AH13010">
        <v>0.16018840352528302</v>
      </c>
      <c r="AI13010">
        <v>7.7387609794966714E-2</v>
      </c>
      <c r="AJ13010">
        <v>0</v>
      </c>
      <c r="AK13010">
        <v>7.7387609794966727E-2</v>
      </c>
    </row>
    <row r="13011" spans="1:37">
      <c r="A13011">
        <v>4</v>
      </c>
      <c r="B13011">
        <v>0.23838396141360815</v>
      </c>
      <c r="C13011">
        <v>0.23838396141360815</v>
      </c>
      <c r="D13011">
        <v>0</v>
      </c>
      <c r="E13011">
        <v>0.24156818186142198</v>
      </c>
      <c r="F13011">
        <v>0.24156818186142201</v>
      </c>
      <c r="G13011">
        <v>0</v>
      </c>
      <c r="H13011">
        <v>0.155204921847304</v>
      </c>
      <c r="I13011">
        <v>0.15536971435098981</v>
      </c>
      <c r="J13011">
        <v>0.23699101580690471</v>
      </c>
      <c r="K13011">
        <v>0.13248409245504958</v>
      </c>
      <c r="L13011">
        <v>0.16152829172155037</v>
      </c>
      <c r="M13011">
        <v>0.13541439146768661</v>
      </c>
      <c r="N13011">
        <v>0.14039822765403337</v>
      </c>
      <c r="O13011">
        <v>0.15362356205097832</v>
      </c>
      <c r="P13011">
        <v>0.16690918971632399</v>
      </c>
      <c r="Q13011">
        <v>0.13719721797512474</v>
      </c>
      <c r="R13011">
        <v>0.14749783973859601</v>
      </c>
      <c r="S13011">
        <v>0.16542587135176978</v>
      </c>
      <c r="T13011">
        <v>0.13295627755240208</v>
      </c>
      <c r="U13011">
        <v>0.14736456782595839</v>
      </c>
      <c r="V13011">
        <v>0.14342312454840742</v>
      </c>
      <c r="W13011">
        <v>0.14233391876362569</v>
      </c>
      <c r="X13011">
        <v>0.14882896653413938</v>
      </c>
      <c r="Y13011">
        <v>0.15204166752589116</v>
      </c>
      <c r="Z13011">
        <v>0.14064339012699748</v>
      </c>
      <c r="AA13011">
        <v>0.14871670880808768</v>
      </c>
      <c r="AB13011">
        <v>0.1418863109768185</v>
      </c>
      <c r="AC13011">
        <v>0.1411508046744093</v>
      </c>
      <c r="AD13011">
        <v>0.14458136753521755</v>
      </c>
      <c r="AE13011">
        <v>0.14640196741569828</v>
      </c>
      <c r="AF13011">
        <v>0.14642245061156797</v>
      </c>
      <c r="AG13011">
        <v>0.14908974906007691</v>
      </c>
      <c r="AH13011">
        <v>0.12922539838123837</v>
      </c>
      <c r="AI13011">
        <v>5.2525276279335779E-2</v>
      </c>
      <c r="AJ13011">
        <v>0</v>
      </c>
      <c r="AK13011">
        <v>5.2525276279335772E-2</v>
      </c>
    </row>
    <row r="13012" spans="1:37">
      <c r="A13012">
        <v>5</v>
      </c>
      <c r="B13012">
        <v>0.20401232202676414</v>
      </c>
      <c r="C13012">
        <v>0.20401232202676417</v>
      </c>
      <c r="D13012">
        <v>0</v>
      </c>
      <c r="E13012">
        <v>0.2150049492484544</v>
      </c>
      <c r="F13012">
        <v>0.2150049492484544</v>
      </c>
      <c r="G13012">
        <v>0</v>
      </c>
      <c r="H13012">
        <v>0.12517915255270906</v>
      </c>
      <c r="I13012">
        <v>0.12623003844361863</v>
      </c>
      <c r="J13012">
        <v>0.20789662228074784</v>
      </c>
      <c r="K13012">
        <v>0.10859766103175381</v>
      </c>
      <c r="L13012">
        <v>0.13208925268541233</v>
      </c>
      <c r="M13012">
        <v>0.11110749578611079</v>
      </c>
      <c r="N13012">
        <v>0.11261607327570929</v>
      </c>
      <c r="O13012">
        <v>0.12430479996655854</v>
      </c>
      <c r="P13012">
        <v>0.13588600361437114</v>
      </c>
      <c r="Q13012">
        <v>0.11497301391500472</v>
      </c>
      <c r="R13012">
        <v>0.12300725091151568</v>
      </c>
      <c r="S13012">
        <v>0.13822576801513153</v>
      </c>
      <c r="T13012">
        <v>0.11162435297678582</v>
      </c>
      <c r="U13012">
        <v>0.12322407779855313</v>
      </c>
      <c r="V13012">
        <v>0.12042506421911392</v>
      </c>
      <c r="W13012">
        <v>0.11897097760091438</v>
      </c>
      <c r="X13012">
        <v>0.12414993432760579</v>
      </c>
      <c r="Y13012">
        <v>0.12769995405301085</v>
      </c>
      <c r="Z13012">
        <v>0.1174691632766004</v>
      </c>
      <c r="AA13012">
        <v>0.12496536135478142</v>
      </c>
      <c r="AB13012">
        <v>0.11836900917533008</v>
      </c>
      <c r="AC13012">
        <v>0.11687846834404023</v>
      </c>
      <c r="AD13012">
        <v>0.11892960992456988</v>
      </c>
      <c r="AE13012">
        <v>0.12365011514206239</v>
      </c>
      <c r="AF13012">
        <v>0.11369232866007008</v>
      </c>
      <c r="AG13012">
        <v>0.11812705375881002</v>
      </c>
      <c r="AH13012">
        <v>0.10018717752018509</v>
      </c>
      <c r="AI13012">
        <v>4.7150268482687642E-2</v>
      </c>
      <c r="AJ13012">
        <v>0</v>
      </c>
      <c r="AK13012">
        <v>4.7150268482687635E-2</v>
      </c>
    </row>
    <row r="13013" spans="1:37">
      <c r="A13013">
        <v>6</v>
      </c>
      <c r="B13013">
        <v>0.15152251498080643</v>
      </c>
      <c r="C13013">
        <v>0.15152251498080643</v>
      </c>
      <c r="D13013">
        <v>0</v>
      </c>
      <c r="E13013">
        <v>0.15186810826479236</v>
      </c>
      <c r="F13013">
        <v>0.15186810826479236</v>
      </c>
      <c r="G13013">
        <v>0</v>
      </c>
      <c r="H13013">
        <v>9.9150638797083954E-2</v>
      </c>
      <c r="I13013">
        <v>9.8312330019674779E-2</v>
      </c>
      <c r="J13013">
        <v>0.15457059341694035</v>
      </c>
      <c r="K13013">
        <v>9.0328187514379418E-2</v>
      </c>
      <c r="L13013">
        <v>0.10870150539387712</v>
      </c>
      <c r="M13013">
        <v>9.177816495234864E-2</v>
      </c>
      <c r="N13013">
        <v>9.2362056168768039E-2</v>
      </c>
      <c r="O13013">
        <v>0.10239830027299417</v>
      </c>
      <c r="P13013">
        <v>0.11165976479450467</v>
      </c>
      <c r="Q13013">
        <v>9.9715493283834861E-2</v>
      </c>
      <c r="R13013">
        <v>0.10576124485122416</v>
      </c>
      <c r="S13013">
        <v>0.11806374198416153</v>
      </c>
      <c r="T13013">
        <v>9.6922297663804585E-2</v>
      </c>
      <c r="U13013">
        <v>0.10595737569213474</v>
      </c>
      <c r="V13013">
        <v>0.10406425127850986</v>
      </c>
      <c r="W13013">
        <v>0.1033990502776162</v>
      </c>
      <c r="X13013">
        <v>0.10697242870636058</v>
      </c>
      <c r="Y13013">
        <v>0.10954763078601343</v>
      </c>
      <c r="Z13013">
        <v>0.10216072652599502</v>
      </c>
      <c r="AA13013">
        <v>0.10753679593223164</v>
      </c>
      <c r="AB13013">
        <v>0.10165278951095544</v>
      </c>
      <c r="AC13013">
        <v>9.8990224323484449E-2</v>
      </c>
      <c r="AD13013">
        <v>9.959299657784336E-2</v>
      </c>
      <c r="AE13013">
        <v>0.1019531134526542</v>
      </c>
      <c r="AF13013">
        <v>9.1632247833496591E-2</v>
      </c>
      <c r="AG13013">
        <v>9.3653908433063482E-2</v>
      </c>
      <c r="AH13013">
        <v>8.1772577800964613E-2</v>
      </c>
      <c r="AI13013">
        <v>3.0659331422158063E-2</v>
      </c>
      <c r="AJ13013">
        <v>0</v>
      </c>
      <c r="AK13013">
        <v>3.065933142215806E-2</v>
      </c>
    </row>
    <row r="13014" spans="1:37">
      <c r="A13014">
        <v>7</v>
      </c>
      <c r="B13014">
        <v>0.12278213676174955</v>
      </c>
      <c r="C13014">
        <v>0.12278213676174955</v>
      </c>
      <c r="D13014">
        <v>0</v>
      </c>
      <c r="E13014">
        <v>0.12595129028350699</v>
      </c>
      <c r="F13014">
        <v>0.12595129028350699</v>
      </c>
      <c r="G13014">
        <v>0</v>
      </c>
      <c r="H13014">
        <v>7.9522415022621362E-2</v>
      </c>
      <c r="I13014">
        <v>7.9237371499122217E-2</v>
      </c>
      <c r="J13014">
        <v>0.12802286321110801</v>
      </c>
      <c r="K13014">
        <v>7.475876015939395E-2</v>
      </c>
      <c r="L13014">
        <v>8.7906451864801005E-2</v>
      </c>
      <c r="M13014">
        <v>7.5617126809996674E-2</v>
      </c>
      <c r="N13014">
        <v>7.6229426776008052E-2</v>
      </c>
      <c r="O13014">
        <v>8.3654266383545298E-2</v>
      </c>
      <c r="P13014">
        <v>8.8266916044599672E-2</v>
      </c>
      <c r="Q13014">
        <v>8.9953250755361591E-2</v>
      </c>
      <c r="R13014">
        <v>9.3093554450372568E-2</v>
      </c>
      <c r="S13014">
        <v>9.999462204035045E-2</v>
      </c>
      <c r="T13014">
        <v>8.906460685751337E-2</v>
      </c>
      <c r="U13014">
        <v>9.2796550350625617E-2</v>
      </c>
      <c r="V13014">
        <v>9.1600852293224747E-2</v>
      </c>
      <c r="W13014">
        <v>9.5411296462545883E-2</v>
      </c>
      <c r="X13014">
        <v>9.5571313287831389E-2</v>
      </c>
      <c r="Y13014">
        <v>9.5026110680835454E-2</v>
      </c>
      <c r="Z13014">
        <v>9.3200598115658742E-2</v>
      </c>
      <c r="AA13014">
        <v>9.5054114243892762E-2</v>
      </c>
      <c r="AB13014">
        <v>9.0463888558161912E-2</v>
      </c>
      <c r="AC13014">
        <v>8.8534241820861614E-2</v>
      </c>
      <c r="AD13014">
        <v>8.7727619198246592E-2</v>
      </c>
      <c r="AE13014">
        <v>8.4504440675031184E-2</v>
      </c>
      <c r="AF13014">
        <v>6.9820354205373733E-2</v>
      </c>
      <c r="AG13014">
        <v>7.359020074775123E-2</v>
      </c>
      <c r="AH13014">
        <v>6.1244750989931727E-2</v>
      </c>
      <c r="AI13014">
        <v>3.4194411871956244E-2</v>
      </c>
      <c r="AJ13014">
        <v>0</v>
      </c>
      <c r="AK13014">
        <v>3.4194411871956244E-2</v>
      </c>
    </row>
    <row r="13015" spans="1:37">
      <c r="A13015">
        <v>8</v>
      </c>
      <c r="B13015">
        <v>0.13249459912709383</v>
      </c>
      <c r="C13015">
        <v>0.1324945991270938</v>
      </c>
      <c r="D13015">
        <v>0</v>
      </c>
      <c r="E13015">
        <v>0.14873191448588197</v>
      </c>
      <c r="F13015">
        <v>0.14873191448588197</v>
      </c>
      <c r="G13015">
        <v>0</v>
      </c>
      <c r="H13015">
        <v>8.2942091766921661E-2</v>
      </c>
      <c r="I13015">
        <v>8.3560167355677575E-2</v>
      </c>
      <c r="J13015">
        <v>0.1440166282636802</v>
      </c>
      <c r="K13015">
        <v>7.5477079584012882E-2</v>
      </c>
      <c r="L13015">
        <v>8.9044330095864363E-2</v>
      </c>
      <c r="M13015">
        <v>7.623909298541473E-2</v>
      </c>
      <c r="N13015">
        <v>7.8374277380562879E-2</v>
      </c>
      <c r="O13015">
        <v>8.5091055886805891E-2</v>
      </c>
      <c r="P13015">
        <v>8.8584524326262348E-2</v>
      </c>
      <c r="Q13015">
        <v>9.5322111826446301E-2</v>
      </c>
      <c r="R13015">
        <v>9.7122520721420552E-2</v>
      </c>
      <c r="S13015">
        <v>0.10331762381229835</v>
      </c>
      <c r="T13015">
        <v>9.4582573359122499E-2</v>
      </c>
      <c r="U13015">
        <v>9.6578235391511141E-2</v>
      </c>
      <c r="V13015">
        <v>9.6191697247385799E-2</v>
      </c>
      <c r="W13015">
        <v>0.10180668927632244</v>
      </c>
      <c r="X13015">
        <v>0.10085501296430305</v>
      </c>
      <c r="Y13015">
        <v>9.8731516293404029E-2</v>
      </c>
      <c r="Z13015">
        <v>9.7519838733274397E-2</v>
      </c>
      <c r="AA13015">
        <v>9.944237708273175E-2</v>
      </c>
      <c r="AB13015">
        <v>9.3617916083263156E-2</v>
      </c>
      <c r="AC13015">
        <v>9.6347987082796474E-2</v>
      </c>
      <c r="AD13015">
        <v>9.4494350642890398E-2</v>
      </c>
      <c r="AE13015">
        <v>8.8377296666828892E-2</v>
      </c>
      <c r="AF13015">
        <v>6.829455418429653E-2</v>
      </c>
      <c r="AG13015">
        <v>7.4227159163146442E-2</v>
      </c>
      <c r="AH13015">
        <v>6.2369717018345885E-2</v>
      </c>
      <c r="AI13015">
        <v>4.616307646088369E-2</v>
      </c>
      <c r="AJ13015">
        <v>0</v>
      </c>
      <c r="AK13015">
        <v>4.616307646088369E-2</v>
      </c>
    </row>
    <row r="13016" spans="1:37">
      <c r="A13016">
        <v>9</v>
      </c>
      <c r="B13016">
        <v>0.16424546518079469</v>
      </c>
      <c r="C13016">
        <v>0.16424546518079469</v>
      </c>
      <c r="D13016">
        <v>0</v>
      </c>
      <c r="E13016">
        <v>0.17801176687617362</v>
      </c>
      <c r="F13016">
        <v>0.17801176687617359</v>
      </c>
      <c r="G13016">
        <v>0</v>
      </c>
      <c r="H13016">
        <v>0.10120880516288153</v>
      </c>
      <c r="I13016">
        <v>0.10295457548294516</v>
      </c>
      <c r="J13016">
        <v>0.17667153005920111</v>
      </c>
      <c r="K13016">
        <v>0.10036644236739908</v>
      </c>
      <c r="L13016">
        <v>0.11753023374361456</v>
      </c>
      <c r="M13016">
        <v>0.10201897138120809</v>
      </c>
      <c r="N13016">
        <v>0.10537209134031604</v>
      </c>
      <c r="O13016">
        <v>0.11401154871864921</v>
      </c>
      <c r="P13016">
        <v>0.11973315402493633</v>
      </c>
      <c r="Q13016">
        <v>0.12200870733142609</v>
      </c>
      <c r="R13016">
        <v>0.12508076929196349</v>
      </c>
      <c r="S13016">
        <v>0.13547981262270573</v>
      </c>
      <c r="T13016">
        <v>0.12069935419281148</v>
      </c>
      <c r="U13016">
        <v>0.12503848276165383</v>
      </c>
      <c r="V13016">
        <v>0.12401300643011517</v>
      </c>
      <c r="W13016">
        <v>0.12922504799244844</v>
      </c>
      <c r="X13016">
        <v>0.12913571667479201</v>
      </c>
      <c r="Y13016">
        <v>0.12792962939922978</v>
      </c>
      <c r="Z13016">
        <v>0.12452766286593438</v>
      </c>
      <c r="AA13016">
        <v>0.1278693459396254</v>
      </c>
      <c r="AB13016">
        <v>0.121225050822401</v>
      </c>
      <c r="AC13016">
        <v>0.12775189775710008</v>
      </c>
      <c r="AD13016">
        <v>0.12474685797498877</v>
      </c>
      <c r="AE13016">
        <v>0.11592847489195821</v>
      </c>
      <c r="AF13016">
        <v>8.8271302219879028E-2</v>
      </c>
      <c r="AG13016">
        <v>9.7698961672159718E-2</v>
      </c>
      <c r="AH13016">
        <v>7.6662844806023797E-2</v>
      </c>
      <c r="AI13016">
        <v>6.1648413060245606E-2</v>
      </c>
      <c r="AJ13016">
        <v>0</v>
      </c>
      <c r="AK13016">
        <v>6.1648413060245599E-2</v>
      </c>
    </row>
    <row r="13017" spans="1:37">
      <c r="A13017">
        <v>10</v>
      </c>
      <c r="B13017">
        <v>0.21655479030355707</v>
      </c>
      <c r="C13017">
        <v>0.21655479030355707</v>
      </c>
      <c r="D13017">
        <v>0</v>
      </c>
      <c r="E13017">
        <v>0.22481497152632124</v>
      </c>
      <c r="F13017">
        <v>0.22481497152632124</v>
      </c>
      <c r="G13017">
        <v>0</v>
      </c>
      <c r="H13017">
        <v>0.13804904615909566</v>
      </c>
      <c r="I13017">
        <v>0.13907153852612536</v>
      </c>
      <c r="J13017">
        <v>0.22733852368870344</v>
      </c>
      <c r="K13017">
        <v>0.13333874590012146</v>
      </c>
      <c r="L13017">
        <v>0.15637492929893398</v>
      </c>
      <c r="M13017">
        <v>0.13597530898276286</v>
      </c>
      <c r="N13017">
        <v>0.14317788946280516</v>
      </c>
      <c r="O13017">
        <v>0.15359772782420486</v>
      </c>
      <c r="P13017">
        <v>0.16052799270218288</v>
      </c>
      <c r="Q13017">
        <v>0.15800809628707246</v>
      </c>
      <c r="R13017">
        <v>0.16232923975017546</v>
      </c>
      <c r="S13017">
        <v>0.17597311781082733</v>
      </c>
      <c r="T13017">
        <v>0.15788667674047108</v>
      </c>
      <c r="U13017">
        <v>0.16283116009289778</v>
      </c>
      <c r="V13017">
        <v>0.16120666823271027</v>
      </c>
      <c r="W13017">
        <v>0.16632416868233602</v>
      </c>
      <c r="X13017">
        <v>0.1669316734833711</v>
      </c>
      <c r="Y13017">
        <v>0.16570801297177049</v>
      </c>
      <c r="Z13017">
        <v>0.15891055303923432</v>
      </c>
      <c r="AA13017">
        <v>0.16433247897896588</v>
      </c>
      <c r="AB13017">
        <v>0.15727931160499273</v>
      </c>
      <c r="AC13017">
        <v>0.16933399335734861</v>
      </c>
      <c r="AD13017">
        <v>0.16628004139342284</v>
      </c>
      <c r="AE13017">
        <v>0.15018433078314608</v>
      </c>
      <c r="AF13017">
        <v>0.12076257852420642</v>
      </c>
      <c r="AG13017">
        <v>0.13095294022031706</v>
      </c>
      <c r="AH13017">
        <v>0.10465202578055741</v>
      </c>
      <c r="AI13017">
        <v>5.9596537910178299E-2</v>
      </c>
      <c r="AJ13017">
        <v>0</v>
      </c>
      <c r="AK13017">
        <v>5.9596537910178299E-2</v>
      </c>
    </row>
    <row r="13018" spans="1:37">
      <c r="A13018">
        <v>11</v>
      </c>
      <c r="B13018">
        <v>0.29686190086186059</v>
      </c>
      <c r="C13018">
        <v>0.29686190086186059</v>
      </c>
      <c r="D13018">
        <v>0</v>
      </c>
      <c r="E13018">
        <v>0.30825005172407183</v>
      </c>
      <c r="F13018">
        <v>0.30825005172407183</v>
      </c>
      <c r="G13018">
        <v>0</v>
      </c>
      <c r="H13018">
        <v>0.19211552400125545</v>
      </c>
      <c r="I13018">
        <v>0.19357001896981038</v>
      </c>
      <c r="J13018">
        <v>0.31150886004952233</v>
      </c>
      <c r="K13018">
        <v>0.18858046560092723</v>
      </c>
      <c r="L13018">
        <v>0.21904323140816528</v>
      </c>
      <c r="M13018">
        <v>0.19158461982806854</v>
      </c>
      <c r="N13018">
        <v>0.20072015504507987</v>
      </c>
      <c r="O13018">
        <v>0.21433277189305369</v>
      </c>
      <c r="P13018">
        <v>0.22776806868296939</v>
      </c>
      <c r="Q13018">
        <v>0.21444170733415432</v>
      </c>
      <c r="R13018">
        <v>0.22154309341896089</v>
      </c>
      <c r="S13018">
        <v>0.2409267004383292</v>
      </c>
      <c r="T13018">
        <v>0.21110400662356157</v>
      </c>
      <c r="U13018">
        <v>0.22276114467394556</v>
      </c>
      <c r="V13018">
        <v>0.22002308150250219</v>
      </c>
      <c r="W13018">
        <v>0.22192620809147112</v>
      </c>
      <c r="X13018">
        <v>0.22644929937314234</v>
      </c>
      <c r="Y13018">
        <v>0.22709719081708898</v>
      </c>
      <c r="Z13018">
        <v>0.21301852720499886</v>
      </c>
      <c r="AA13018">
        <v>0.22331263944281782</v>
      </c>
      <c r="AB13018">
        <v>0.2125834826516341</v>
      </c>
      <c r="AC13018">
        <v>0.22880596697949557</v>
      </c>
      <c r="AD13018">
        <v>0.22669267951040495</v>
      </c>
      <c r="AE13018">
        <v>0.20741781406877288</v>
      </c>
      <c r="AF13018">
        <v>0.17303117645029842</v>
      </c>
      <c r="AG13018">
        <v>0.18796844554798028</v>
      </c>
      <c r="AH13018">
        <v>0.15264935422651377</v>
      </c>
      <c r="AI13018">
        <v>9.5333926083427695E-2</v>
      </c>
      <c r="AJ13018">
        <v>0</v>
      </c>
      <c r="AK13018">
        <v>9.5333926083427709E-2</v>
      </c>
    </row>
    <row r="13019" spans="1:37">
      <c r="A13019">
        <v>12</v>
      </c>
      <c r="B13019">
        <v>0.39483118484253804</v>
      </c>
      <c r="C13019">
        <v>0.3948311848425381</v>
      </c>
      <c r="D13019">
        <v>0</v>
      </c>
      <c r="E13019">
        <v>0.40678975885974944</v>
      </c>
      <c r="F13019">
        <v>0.40678975885974944</v>
      </c>
      <c r="G13019">
        <v>0</v>
      </c>
      <c r="H13019">
        <v>0.28181288907904839</v>
      </c>
      <c r="I13019">
        <v>0.28456065742597486</v>
      </c>
      <c r="J13019">
        <v>0.41116230205081655</v>
      </c>
      <c r="K13019">
        <v>0.27104509819697903</v>
      </c>
      <c r="L13019">
        <v>0.31081224206042263</v>
      </c>
      <c r="M13019">
        <v>0.27437633678257817</v>
      </c>
      <c r="N13019">
        <v>0.28273843467429044</v>
      </c>
      <c r="O13019">
        <v>0.30168996135602189</v>
      </c>
      <c r="P13019">
        <v>0.32276057758520244</v>
      </c>
      <c r="Q13019">
        <v>0.29609286816839109</v>
      </c>
      <c r="R13019">
        <v>0.3067203906492918</v>
      </c>
      <c r="S13019">
        <v>0.33299670246293783</v>
      </c>
      <c r="T13019">
        <v>0.29143956685647771</v>
      </c>
      <c r="U13019">
        <v>0.30911575574862021</v>
      </c>
      <c r="V13019">
        <v>0.30445034770562956</v>
      </c>
      <c r="W13019">
        <v>0.30446719662995936</v>
      </c>
      <c r="X13019">
        <v>0.31222106223563134</v>
      </c>
      <c r="Y13019">
        <v>0.31468407810249516</v>
      </c>
      <c r="Z13019">
        <v>0.29424775791921476</v>
      </c>
      <c r="AA13019">
        <v>0.30949362656411855</v>
      </c>
      <c r="AB13019">
        <v>0.29535716573395748</v>
      </c>
      <c r="AC13019">
        <v>0.313904893095445</v>
      </c>
      <c r="AD13019">
        <v>0.31294721104086082</v>
      </c>
      <c r="AE13019">
        <v>0.30300279105699762</v>
      </c>
      <c r="AF13019">
        <v>0.25853492669612838</v>
      </c>
      <c r="AG13019">
        <v>0.27544428443711072</v>
      </c>
      <c r="AH13019">
        <v>0.23521571932035265</v>
      </c>
      <c r="AI13019">
        <v>0.20201646725445443</v>
      </c>
      <c r="AJ13019">
        <v>0</v>
      </c>
      <c r="AK13019">
        <v>0.20201646725445443</v>
      </c>
    </row>
    <row r="13020" spans="1:37">
      <c r="A13020">
        <v>13</v>
      </c>
      <c r="B13020">
        <v>0.51241160488776494</v>
      </c>
      <c r="C13020">
        <v>0.51241160488776494</v>
      </c>
      <c r="D13020">
        <v>0</v>
      </c>
      <c r="E13020">
        <v>0.52555944635042617</v>
      </c>
      <c r="F13020">
        <v>0.52555944635042606</v>
      </c>
      <c r="G13020">
        <v>0</v>
      </c>
      <c r="H13020">
        <v>0.40008557593658234</v>
      </c>
      <c r="I13020">
        <v>0.40268579629055157</v>
      </c>
      <c r="J13020">
        <v>0.53421873675855258</v>
      </c>
      <c r="K13020">
        <v>0.38770385682410841</v>
      </c>
      <c r="L13020">
        <v>0.43369345666820069</v>
      </c>
      <c r="M13020">
        <v>0.39096265475952169</v>
      </c>
      <c r="N13020">
        <v>0.40149468401875454</v>
      </c>
      <c r="O13020">
        <v>0.42329905462845013</v>
      </c>
      <c r="P13020">
        <v>0.44727578293291081</v>
      </c>
      <c r="Q13020">
        <v>0.41011790789399682</v>
      </c>
      <c r="R13020">
        <v>0.42356375537227919</v>
      </c>
      <c r="S13020">
        <v>0.45355159810603213</v>
      </c>
      <c r="T13020">
        <v>0.405317710492335</v>
      </c>
      <c r="U13020">
        <v>0.42609861438816998</v>
      </c>
      <c r="V13020">
        <v>0.42060070750227896</v>
      </c>
      <c r="W13020">
        <v>0.41695536626855456</v>
      </c>
      <c r="X13020">
        <v>0.42753423177617456</v>
      </c>
      <c r="Y13020">
        <v>0.43200735307569005</v>
      </c>
      <c r="Z13020">
        <v>0.40649612542061508</v>
      </c>
      <c r="AA13020">
        <v>0.42407754391897257</v>
      </c>
      <c r="AB13020">
        <v>0.4103416325323414</v>
      </c>
      <c r="AC13020">
        <v>0.43203932255778243</v>
      </c>
      <c r="AD13020">
        <v>0.43165374900175657</v>
      </c>
      <c r="AE13020">
        <v>0.42479416587224772</v>
      </c>
      <c r="AF13020">
        <v>0.38136092566877183</v>
      </c>
      <c r="AG13020">
        <v>0.40195568452644093</v>
      </c>
      <c r="AH13020">
        <v>0.36114582629688713</v>
      </c>
      <c r="AI13020">
        <v>0.32070388461761912</v>
      </c>
      <c r="AJ13020">
        <v>0</v>
      </c>
      <c r="AK13020">
        <v>0.32070388461761912</v>
      </c>
    </row>
    <row r="13021" spans="1:37">
      <c r="A13021">
        <v>14</v>
      </c>
      <c r="B13021">
        <v>0.64248084228565872</v>
      </c>
      <c r="C13021">
        <v>0.64248084228565872</v>
      </c>
      <c r="D13021">
        <v>0</v>
      </c>
      <c r="E13021">
        <v>0.64043547914024523</v>
      </c>
      <c r="F13021">
        <v>0.64043547914024523</v>
      </c>
      <c r="G13021">
        <v>0</v>
      </c>
      <c r="H13021">
        <v>0.55351559787941995</v>
      </c>
      <c r="I13021">
        <v>0.55578746866409923</v>
      </c>
      <c r="J13021">
        <v>0.6589619515315861</v>
      </c>
      <c r="K13021">
        <v>0.54042393176839409</v>
      </c>
      <c r="L13021">
        <v>0.58434238147249318</v>
      </c>
      <c r="M13021">
        <v>0.54388966388532423</v>
      </c>
      <c r="N13021">
        <v>0.55119559915268501</v>
      </c>
      <c r="O13021">
        <v>0.5730335980279132</v>
      </c>
      <c r="P13021">
        <v>0.59567051025787432</v>
      </c>
      <c r="Q13021">
        <v>0.5499609677173426</v>
      </c>
      <c r="R13021">
        <v>0.56570466124206686</v>
      </c>
      <c r="S13021">
        <v>0.59544914137501281</v>
      </c>
      <c r="T13021">
        <v>0.54579089108453138</v>
      </c>
      <c r="U13021">
        <v>0.56652501175394909</v>
      </c>
      <c r="V13021">
        <v>0.56223542032753915</v>
      </c>
      <c r="W13021">
        <v>0.5555415167063823</v>
      </c>
      <c r="X13021">
        <v>0.5667595809701178</v>
      </c>
      <c r="Y13021">
        <v>0.57349310018096122</v>
      </c>
      <c r="Z13021">
        <v>0.54776157748493759</v>
      </c>
      <c r="AA13021">
        <v>0.56554307872565035</v>
      </c>
      <c r="AB13021">
        <v>0.5524140657664256</v>
      </c>
      <c r="AC13021">
        <v>0.57545311000868948</v>
      </c>
      <c r="AD13021">
        <v>0.577193584366686</v>
      </c>
      <c r="AE13021">
        <v>0.58167367373073309</v>
      </c>
      <c r="AF13021">
        <v>0.54078145541722233</v>
      </c>
      <c r="AG13021">
        <v>0.55930332799483684</v>
      </c>
      <c r="AH13021">
        <v>0.52282782672089512</v>
      </c>
      <c r="AI13021">
        <v>0.52689890971520548</v>
      </c>
      <c r="AJ13021">
        <v>0</v>
      </c>
      <c r="AK13021">
        <v>0.52689890971520548</v>
      </c>
    </row>
    <row r="13022" spans="1:37">
      <c r="A13022">
        <v>15</v>
      </c>
      <c r="B13022">
        <v>0.80546783658194054</v>
      </c>
      <c r="C13022">
        <v>0.80546783658194065</v>
      </c>
      <c r="D13022">
        <v>0</v>
      </c>
      <c r="E13022">
        <v>0.80137858398391304</v>
      </c>
      <c r="F13022">
        <v>0.80137858398391304</v>
      </c>
      <c r="G13022">
        <v>0</v>
      </c>
      <c r="H13022">
        <v>0.7345698401152787</v>
      </c>
      <c r="I13022">
        <v>0.73526559421505766</v>
      </c>
      <c r="J13022">
        <v>0.81216985685929344</v>
      </c>
      <c r="K13022">
        <v>0.70693409676603725</v>
      </c>
      <c r="L13022">
        <v>0.74588017251414473</v>
      </c>
      <c r="M13022">
        <v>0.71137305628161485</v>
      </c>
      <c r="N13022">
        <v>0.71521207525123975</v>
      </c>
      <c r="O13022">
        <v>0.73671686599569564</v>
      </c>
      <c r="P13022">
        <v>0.754002207238469</v>
      </c>
      <c r="Q13022">
        <v>0.6994086291757855</v>
      </c>
      <c r="R13022">
        <v>0.71695549539651859</v>
      </c>
      <c r="S13022">
        <v>0.74231735351741779</v>
      </c>
      <c r="T13022">
        <v>0.69664105434831503</v>
      </c>
      <c r="U13022">
        <v>0.71512332729518191</v>
      </c>
      <c r="V13022">
        <v>0.71127734849054847</v>
      </c>
      <c r="W13022">
        <v>0.70319379115594638</v>
      </c>
      <c r="X13022">
        <v>0.71428729061772345</v>
      </c>
      <c r="Y13022">
        <v>0.72003453801122763</v>
      </c>
      <c r="Z13022">
        <v>0.69921306913061743</v>
      </c>
      <c r="AA13022">
        <v>0.71440363483997815</v>
      </c>
      <c r="AB13022">
        <v>0.70450357031362232</v>
      </c>
      <c r="AC13022">
        <v>0.7296812276194744</v>
      </c>
      <c r="AD13022">
        <v>0.73487294854619778</v>
      </c>
      <c r="AE13022">
        <v>0.74565795109497768</v>
      </c>
      <c r="AF13022">
        <v>0.72651109904258215</v>
      </c>
      <c r="AG13022">
        <v>0.7409941296418191</v>
      </c>
      <c r="AH13022">
        <v>0.71285648932238244</v>
      </c>
      <c r="AI13022">
        <v>0.69631913718734617</v>
      </c>
      <c r="AJ13022">
        <v>0</v>
      </c>
      <c r="AK13022">
        <v>0.69631913718734617</v>
      </c>
    </row>
    <row r="13023" spans="1:37">
      <c r="A13023">
        <v>16</v>
      </c>
      <c r="B13023">
        <v>0.95980836361668143</v>
      </c>
      <c r="C13023">
        <v>0.95980836361668131</v>
      </c>
      <c r="D13023">
        <v>0</v>
      </c>
      <c r="E13023">
        <v>0.95136460265894285</v>
      </c>
      <c r="F13023">
        <v>0.95136460265894285</v>
      </c>
      <c r="G13023">
        <v>0</v>
      </c>
      <c r="H13023">
        <v>0.90833325250621966</v>
      </c>
      <c r="I13023">
        <v>0.90982224588737326</v>
      </c>
      <c r="J13023">
        <v>0.95208373316884665</v>
      </c>
      <c r="K13023">
        <v>0.87243685132718185</v>
      </c>
      <c r="L13023">
        <v>0.89531887887528372</v>
      </c>
      <c r="M13023">
        <v>0.87850995400466081</v>
      </c>
      <c r="N13023">
        <v>0.87420095930245167</v>
      </c>
      <c r="O13023">
        <v>0.88880067118037065</v>
      </c>
      <c r="P13023">
        <v>0.89823236073947688</v>
      </c>
      <c r="Q13023">
        <v>0.84386721143230525</v>
      </c>
      <c r="R13023">
        <v>0.85887824496289777</v>
      </c>
      <c r="S13023">
        <v>0.87482006662404355</v>
      </c>
      <c r="T13023">
        <v>0.83971039244166679</v>
      </c>
      <c r="U13023">
        <v>0.85224653556323093</v>
      </c>
      <c r="V13023">
        <v>0.85020834684975999</v>
      </c>
      <c r="W13023">
        <v>0.8449276747226756</v>
      </c>
      <c r="X13023">
        <v>0.85137911693798884</v>
      </c>
      <c r="Y13023">
        <v>0.85665120156270858</v>
      </c>
      <c r="Z13023">
        <v>0.84120651921089895</v>
      </c>
      <c r="AA13023">
        <v>0.85229267344316917</v>
      </c>
      <c r="AB13023">
        <v>0.84778115932429576</v>
      </c>
      <c r="AC13023">
        <v>0.87804712362878856</v>
      </c>
      <c r="AD13023">
        <v>0.8832127777859714</v>
      </c>
      <c r="AE13023">
        <v>0.90531283876534396</v>
      </c>
      <c r="AF13023">
        <v>0.90327515904349953</v>
      </c>
      <c r="AG13023">
        <v>0.90823726046389353</v>
      </c>
      <c r="AH13023">
        <v>0.89899838249835184</v>
      </c>
      <c r="AI13023">
        <v>0.91253931000849264</v>
      </c>
      <c r="AJ13023">
        <v>0</v>
      </c>
      <c r="AK13023">
        <v>0.91253931000849264</v>
      </c>
    </row>
    <row r="13024" spans="1:37">
      <c r="A13024">
        <v>17</v>
      </c>
      <c r="B13024">
        <v>1</v>
      </c>
      <c r="C13024">
        <v>1</v>
      </c>
      <c r="D13024">
        <v>0</v>
      </c>
      <c r="E13024">
        <v>1</v>
      </c>
      <c r="F13024">
        <v>1</v>
      </c>
      <c r="G13024">
        <v>0</v>
      </c>
      <c r="H13024">
        <v>1</v>
      </c>
      <c r="I13024">
        <v>1</v>
      </c>
      <c r="J13024">
        <v>1</v>
      </c>
      <c r="K13024">
        <v>0.97721032318501666</v>
      </c>
      <c r="L13024">
        <v>0.98894837045505268</v>
      </c>
      <c r="M13024">
        <v>0.98255277774529026</v>
      </c>
      <c r="N13024">
        <v>0.97920175326432923</v>
      </c>
      <c r="O13024">
        <v>0.98579395165452943</v>
      </c>
      <c r="P13024">
        <v>0.9929683770713188</v>
      </c>
      <c r="Q13024">
        <v>0.94812058679187172</v>
      </c>
      <c r="R13024">
        <v>0.95553069546645897</v>
      </c>
      <c r="S13024">
        <v>0.96441870467681412</v>
      </c>
      <c r="T13024">
        <v>0.94588510285707728</v>
      </c>
      <c r="U13024">
        <v>0.95312244355392739</v>
      </c>
      <c r="V13024">
        <v>0.95086083789400766</v>
      </c>
      <c r="W13024">
        <v>0.94625533913254345</v>
      </c>
      <c r="X13024">
        <v>0.95039425783409925</v>
      </c>
      <c r="Y13024">
        <v>0.95363883047746822</v>
      </c>
      <c r="Z13024">
        <v>0.94606586678515803</v>
      </c>
      <c r="AA13024">
        <v>0.95116706025018649</v>
      </c>
      <c r="AB13024">
        <v>0.95136521229897064</v>
      </c>
      <c r="AC13024">
        <v>0.97184716793213166</v>
      </c>
      <c r="AD13024">
        <v>0.97656498223899146</v>
      </c>
      <c r="AE13024">
        <v>0.99493147878678645</v>
      </c>
      <c r="AF13024">
        <v>1</v>
      </c>
      <c r="AG13024">
        <v>1</v>
      </c>
      <c r="AH13024">
        <v>1</v>
      </c>
      <c r="AI13024">
        <v>1</v>
      </c>
      <c r="AJ13024">
        <v>0</v>
      </c>
      <c r="AK13024">
        <v>1</v>
      </c>
    </row>
    <row r="13025" spans="1:37">
      <c r="A13025">
        <v>18</v>
      </c>
      <c r="B13025">
        <v>0.90777917340126779</v>
      </c>
      <c r="C13025">
        <v>0.90777917340126779</v>
      </c>
      <c r="D13025">
        <v>0</v>
      </c>
      <c r="E13025">
        <v>0.89660313921151769</v>
      </c>
      <c r="F13025">
        <v>0.89660313921151757</v>
      </c>
      <c r="G13025">
        <v>0</v>
      </c>
      <c r="H13025">
        <v>0.9890502317414539</v>
      </c>
      <c r="I13025">
        <v>0.98044491132341904</v>
      </c>
      <c r="J13025">
        <v>0.93599865477700417</v>
      </c>
      <c r="K13025">
        <v>1</v>
      </c>
      <c r="L13025">
        <v>1</v>
      </c>
      <c r="M13025">
        <v>1</v>
      </c>
      <c r="N13025">
        <v>1</v>
      </c>
      <c r="O13025">
        <v>1</v>
      </c>
      <c r="P13025">
        <v>1</v>
      </c>
      <c r="Q13025">
        <v>1</v>
      </c>
      <c r="R13025">
        <v>1</v>
      </c>
      <c r="S13025">
        <v>1</v>
      </c>
      <c r="T13025">
        <v>1</v>
      </c>
      <c r="U13025">
        <v>1</v>
      </c>
      <c r="V13025">
        <v>1</v>
      </c>
      <c r="W13025">
        <v>1</v>
      </c>
      <c r="X13025">
        <v>1</v>
      </c>
      <c r="Y13025">
        <v>1</v>
      </c>
      <c r="Z13025">
        <v>1</v>
      </c>
      <c r="AA13025">
        <v>1</v>
      </c>
      <c r="AB13025">
        <v>1</v>
      </c>
      <c r="AC13025">
        <v>1</v>
      </c>
      <c r="AD13025">
        <v>1</v>
      </c>
      <c r="AE13025">
        <v>1</v>
      </c>
      <c r="AF13025">
        <v>0.98913305868601897</v>
      </c>
      <c r="AG13025">
        <v>0.98759326229575439</v>
      </c>
      <c r="AH13025">
        <v>0.99013870415625926</v>
      </c>
      <c r="AI13025">
        <v>0.90174955825603975</v>
      </c>
      <c r="AJ13025">
        <v>0</v>
      </c>
      <c r="AK13025">
        <v>0.90174955825603986</v>
      </c>
    </row>
    <row r="13026" spans="1:37">
      <c r="A13026">
        <v>19</v>
      </c>
      <c r="B13026">
        <v>0.81794809111337541</v>
      </c>
      <c r="C13026">
        <v>0.81794809111337541</v>
      </c>
      <c r="D13026">
        <v>0</v>
      </c>
      <c r="E13026">
        <v>0.81820688840934996</v>
      </c>
      <c r="F13026">
        <v>0.81820688840934996</v>
      </c>
      <c r="G13026">
        <v>0</v>
      </c>
      <c r="H13026">
        <v>0.92344688263845409</v>
      </c>
      <c r="I13026">
        <v>0.91425485936663331</v>
      </c>
      <c r="J13026">
        <v>0.86132155978026703</v>
      </c>
      <c r="K13026">
        <v>0.9441601288541499</v>
      </c>
      <c r="L13026">
        <v>0.94018525286237153</v>
      </c>
      <c r="M13026">
        <v>0.94328880385516056</v>
      </c>
      <c r="N13026">
        <v>0.93697813050702361</v>
      </c>
      <c r="O13026">
        <v>0.9388591477659961</v>
      </c>
      <c r="P13026">
        <v>0.93664131221766467</v>
      </c>
      <c r="Q13026">
        <v>0.95640114752794558</v>
      </c>
      <c r="R13026">
        <v>0.95391705165506535</v>
      </c>
      <c r="S13026">
        <v>0.95309087246359037</v>
      </c>
      <c r="T13026">
        <v>0.95401084475504672</v>
      </c>
      <c r="U13026">
        <v>0.95348610796122357</v>
      </c>
      <c r="V13026">
        <v>0.95441065291544613</v>
      </c>
      <c r="W13026">
        <v>0.95862508021158555</v>
      </c>
      <c r="X13026">
        <v>0.9551342412088295</v>
      </c>
      <c r="Y13026">
        <v>0.95461645287148567</v>
      </c>
      <c r="Z13026">
        <v>0.95900597380738528</v>
      </c>
      <c r="AA13026">
        <v>0.95617622519705692</v>
      </c>
      <c r="AB13026">
        <v>0.95685979099031671</v>
      </c>
      <c r="AC13026">
        <v>0.94898345386065464</v>
      </c>
      <c r="AD13026">
        <v>0.94683208012583564</v>
      </c>
      <c r="AE13026">
        <v>0.94293335031567937</v>
      </c>
      <c r="AF13026">
        <v>0.91769312814394144</v>
      </c>
      <c r="AG13026">
        <v>0.9115554618902264</v>
      </c>
      <c r="AH13026">
        <v>0.92017660617984121</v>
      </c>
      <c r="AI13026">
        <v>0.82424564138246492</v>
      </c>
      <c r="AJ13026">
        <v>0</v>
      </c>
      <c r="AK13026">
        <v>0.82424564138246492</v>
      </c>
    </row>
    <row r="13027" spans="1:37">
      <c r="A13027">
        <v>20</v>
      </c>
      <c r="B13027">
        <v>0.75181733342535872</v>
      </c>
      <c r="C13027">
        <v>0.75181733342535872</v>
      </c>
      <c r="D13027">
        <v>0</v>
      </c>
      <c r="E13027">
        <v>0.76603527124310888</v>
      </c>
      <c r="F13027">
        <v>0.76603527124310877</v>
      </c>
      <c r="G13027">
        <v>0</v>
      </c>
      <c r="H13027">
        <v>0.79898921489289598</v>
      </c>
      <c r="I13027">
        <v>0.79184164445406113</v>
      </c>
      <c r="J13027">
        <v>0.80406040923510169</v>
      </c>
      <c r="K13027">
        <v>0.81656195940525822</v>
      </c>
      <c r="L13027">
        <v>0.82719074828324357</v>
      </c>
      <c r="M13027">
        <v>0.81697200869403308</v>
      </c>
      <c r="N13027">
        <v>0.80744647655297808</v>
      </c>
      <c r="O13027">
        <v>0.82039574580124131</v>
      </c>
      <c r="P13027">
        <v>0.8318494402831198</v>
      </c>
      <c r="Q13027">
        <v>0.83036198452795951</v>
      </c>
      <c r="R13027">
        <v>0.83547473764428348</v>
      </c>
      <c r="S13027">
        <v>0.84512439977290676</v>
      </c>
      <c r="T13027">
        <v>0.827277256747322</v>
      </c>
      <c r="U13027">
        <v>0.83613944261680007</v>
      </c>
      <c r="V13027">
        <v>0.83423651503801477</v>
      </c>
      <c r="W13027">
        <v>0.83358063268782012</v>
      </c>
      <c r="X13027">
        <v>0.83629080464185357</v>
      </c>
      <c r="Y13027">
        <v>0.83848676936162503</v>
      </c>
      <c r="Z13027">
        <v>0.83198307559038209</v>
      </c>
      <c r="AA13027">
        <v>0.83586911527869234</v>
      </c>
      <c r="AB13027">
        <v>0.83300645165804976</v>
      </c>
      <c r="AC13027">
        <v>0.82718271868221926</v>
      </c>
      <c r="AD13027">
        <v>0.82477857698846224</v>
      </c>
      <c r="AE13027">
        <v>0.81349303273666485</v>
      </c>
      <c r="AF13027">
        <v>0.79241685597962885</v>
      </c>
      <c r="AG13027">
        <v>0.79295715100402953</v>
      </c>
      <c r="AH13027">
        <v>0.78416513319237524</v>
      </c>
      <c r="AI13027">
        <v>0.67196176307407818</v>
      </c>
      <c r="AJ13027">
        <v>0</v>
      </c>
      <c r="AK13027">
        <v>0.67196176307407829</v>
      </c>
    </row>
    <row r="13028" spans="1:37">
      <c r="A13028">
        <v>21</v>
      </c>
      <c r="B13028">
        <v>0.73285377251972095</v>
      </c>
      <c r="C13028">
        <v>0.73285377251972084</v>
      </c>
      <c r="D13028">
        <v>0</v>
      </c>
      <c r="E13028">
        <v>0.74484085874857853</v>
      </c>
      <c r="F13028">
        <v>0.74484085874857853</v>
      </c>
      <c r="G13028">
        <v>0</v>
      </c>
      <c r="H13028">
        <v>0.69249659151284026</v>
      </c>
      <c r="I13028">
        <v>0.68957586241312119</v>
      </c>
      <c r="J13028">
        <v>0.7734998794082073</v>
      </c>
      <c r="K13028">
        <v>0.68506995577188989</v>
      </c>
      <c r="L13028">
        <v>0.72313749964629681</v>
      </c>
      <c r="M13028">
        <v>0.68853828082711199</v>
      </c>
      <c r="N13028">
        <v>0.67961935238047433</v>
      </c>
      <c r="O13028">
        <v>0.70906723632500679</v>
      </c>
      <c r="P13028">
        <v>0.73738378745578614</v>
      </c>
      <c r="Q13028">
        <v>0.69344033722472898</v>
      </c>
      <c r="R13028">
        <v>0.71006561742562335</v>
      </c>
      <c r="S13028">
        <v>0.74247439948425253</v>
      </c>
      <c r="T13028">
        <v>0.68428853856632421</v>
      </c>
      <c r="U13028">
        <v>0.71111581910951116</v>
      </c>
      <c r="V13028">
        <v>0.70493272453171441</v>
      </c>
      <c r="W13028">
        <v>0.6977995061997424</v>
      </c>
      <c r="X13028">
        <v>0.70891169491729755</v>
      </c>
      <c r="Y13028">
        <v>0.71881891074162263</v>
      </c>
      <c r="Z13028">
        <v>0.69437323201172829</v>
      </c>
      <c r="AA13028">
        <v>0.71079144402962358</v>
      </c>
      <c r="AB13028">
        <v>0.69849422179210241</v>
      </c>
      <c r="AC13028">
        <v>0.69575747176249192</v>
      </c>
      <c r="AD13028">
        <v>0.69756296002746965</v>
      </c>
      <c r="AE13028">
        <v>0.70039436503067376</v>
      </c>
      <c r="AF13028">
        <v>0.67929992583687904</v>
      </c>
      <c r="AG13028">
        <v>0.68838995924076241</v>
      </c>
      <c r="AH13028">
        <v>0.65115413127318622</v>
      </c>
      <c r="AI13028">
        <v>0.54344414800101326</v>
      </c>
      <c r="AJ13028">
        <v>0</v>
      </c>
      <c r="AK13028">
        <v>0.54344414800101326</v>
      </c>
    </row>
    <row r="13029" spans="1:37">
      <c r="A13029">
        <v>22</v>
      </c>
      <c r="B13029">
        <v>0.70962119816744218</v>
      </c>
      <c r="C13029">
        <v>0.70962119816744229</v>
      </c>
      <c r="D13029">
        <v>0</v>
      </c>
      <c r="E13029">
        <v>0.70309822498936325</v>
      </c>
      <c r="F13029">
        <v>0.70309822498936325</v>
      </c>
      <c r="G13029">
        <v>0</v>
      </c>
      <c r="H13029">
        <v>0.63902031869947462</v>
      </c>
      <c r="I13029">
        <v>0.63751366793637732</v>
      </c>
      <c r="J13029">
        <v>0.72781630841055711</v>
      </c>
      <c r="K13029">
        <v>0.61291552730235854</v>
      </c>
      <c r="L13029">
        <v>0.6602214109175305</v>
      </c>
      <c r="M13029">
        <v>0.6180578950468375</v>
      </c>
      <c r="N13029">
        <v>0.61559017469153687</v>
      </c>
      <c r="O13029">
        <v>0.64407586808393069</v>
      </c>
      <c r="P13029">
        <v>0.67548188158803169</v>
      </c>
      <c r="Q13029">
        <v>0.60680639204737252</v>
      </c>
      <c r="R13029">
        <v>0.62800691471388881</v>
      </c>
      <c r="S13029">
        <v>0.66723907233046353</v>
      </c>
      <c r="T13029">
        <v>0.59993072600726016</v>
      </c>
      <c r="U13029">
        <v>0.63016275505973662</v>
      </c>
      <c r="V13029">
        <v>0.62111035885179611</v>
      </c>
      <c r="W13029">
        <v>0.61188153391282207</v>
      </c>
      <c r="X13029">
        <v>0.62593174798428219</v>
      </c>
      <c r="Y13029">
        <v>0.63840054883573982</v>
      </c>
      <c r="Z13029">
        <v>0.61353987183417602</v>
      </c>
      <c r="AA13029">
        <v>0.62945498208884687</v>
      </c>
      <c r="AB13029">
        <v>0.61988771101997031</v>
      </c>
      <c r="AC13029">
        <v>0.60608992075789303</v>
      </c>
      <c r="AD13029">
        <v>0.61528222586764025</v>
      </c>
      <c r="AE13029">
        <v>0.63698165070163282</v>
      </c>
      <c r="AF13029">
        <v>0.627415313964518</v>
      </c>
      <c r="AG13029">
        <v>0.63403782253517316</v>
      </c>
      <c r="AH13029">
        <v>0.60102632322338345</v>
      </c>
      <c r="AI13029">
        <v>0.5056166889997239</v>
      </c>
      <c r="AJ13029">
        <v>0</v>
      </c>
      <c r="AK13029">
        <v>0.5056166889997239</v>
      </c>
    </row>
    <row r="13030" spans="1:37">
      <c r="A13030">
        <v>23</v>
      </c>
      <c r="B13030">
        <v>0.65151555553548346</v>
      </c>
      <c r="C13030">
        <v>0.65151555553548346</v>
      </c>
      <c r="D13030">
        <v>0</v>
      </c>
      <c r="E13030">
        <v>0.64414581819095851</v>
      </c>
      <c r="F13030">
        <v>0.64414581819095862</v>
      </c>
      <c r="G13030">
        <v>0</v>
      </c>
      <c r="H13030">
        <v>0.55080975356847584</v>
      </c>
      <c r="I13030">
        <v>0.54745852838252629</v>
      </c>
      <c r="J13030">
        <v>0.65515227411156463</v>
      </c>
      <c r="K13030">
        <v>0.5065966611734074</v>
      </c>
      <c r="L13030">
        <v>0.55603980105522222</v>
      </c>
      <c r="M13030">
        <v>0.51109496372678365</v>
      </c>
      <c r="N13030">
        <v>0.51244433129132505</v>
      </c>
      <c r="O13030">
        <v>0.53675493252285822</v>
      </c>
      <c r="P13030">
        <v>0.56815925741134454</v>
      </c>
      <c r="Q13030">
        <v>0.4919236009530859</v>
      </c>
      <c r="R13030">
        <v>0.51283739538885464</v>
      </c>
      <c r="S13030">
        <v>0.54919752444145342</v>
      </c>
      <c r="T13030">
        <v>0.48767431922089943</v>
      </c>
      <c r="U13030">
        <v>0.51408905987397735</v>
      </c>
      <c r="V13030">
        <v>0.50553434881796744</v>
      </c>
      <c r="W13030">
        <v>0.49811229442826621</v>
      </c>
      <c r="X13030">
        <v>0.51188992964897562</v>
      </c>
      <c r="Y13030">
        <v>0.5207324918957813</v>
      </c>
      <c r="Z13030">
        <v>0.49956332936896503</v>
      </c>
      <c r="AA13030">
        <v>0.51348122128578777</v>
      </c>
      <c r="AB13030">
        <v>0.50587511064423196</v>
      </c>
      <c r="AC13030">
        <v>0.48941852104475059</v>
      </c>
      <c r="AD13030">
        <v>0.50225903365140123</v>
      </c>
      <c r="AE13030">
        <v>0.51445639443417335</v>
      </c>
      <c r="AF13030">
        <v>0.52605220157310162</v>
      </c>
      <c r="AG13030">
        <v>0.52388798719443219</v>
      </c>
      <c r="AH13030">
        <v>0.50341432520335094</v>
      </c>
      <c r="AI13030">
        <v>0.30625091980283797</v>
      </c>
      <c r="AJ13030">
        <v>0</v>
      </c>
      <c r="AK13030">
        <v>0.30625091980283797</v>
      </c>
    </row>
    <row r="13031" spans="1:37">
      <c r="A13031">
        <v>24</v>
      </c>
      <c r="B13031">
        <v>0.55333914758306557</v>
      </c>
      <c r="C13031">
        <v>0.55333914758306557</v>
      </c>
      <c r="D13031">
        <v>1</v>
      </c>
      <c r="E13031">
        <v>0.56142927082307126</v>
      </c>
      <c r="F13031">
        <v>0.56142927082307126</v>
      </c>
      <c r="G13031">
        <v>1</v>
      </c>
      <c r="H13031">
        <v>0.45377624724003712</v>
      </c>
      <c r="I13031">
        <v>0.45117077201402916</v>
      </c>
      <c r="J13031">
        <v>0.55234457669867332</v>
      </c>
      <c r="K13031">
        <v>0.39897709799732334</v>
      </c>
      <c r="L13031">
        <v>0.446489000937906</v>
      </c>
      <c r="M13031">
        <v>0.40259621148004232</v>
      </c>
      <c r="N13031">
        <v>0.40557422574531443</v>
      </c>
      <c r="O13031">
        <v>0.4268292265147986</v>
      </c>
      <c r="P13031">
        <v>0.45232559781621712</v>
      </c>
      <c r="Q13031">
        <v>0.38180337931467512</v>
      </c>
      <c r="R13031">
        <v>0.40364325026325609</v>
      </c>
      <c r="S13031">
        <v>0.43375731697919995</v>
      </c>
      <c r="T13031">
        <v>0.37777073795031274</v>
      </c>
      <c r="U13031">
        <v>0.40076499551034894</v>
      </c>
      <c r="V13031">
        <v>0.39346590632818845</v>
      </c>
      <c r="W13031">
        <v>0.38953736634611608</v>
      </c>
      <c r="X13031">
        <v>0.40153169214989615</v>
      </c>
      <c r="Y13031">
        <v>0.40780241002026413</v>
      </c>
      <c r="Z13031">
        <v>0.39297939240455976</v>
      </c>
      <c r="AA13031">
        <v>0.40337789579184924</v>
      </c>
      <c r="AB13031">
        <v>0.39788310683387018</v>
      </c>
      <c r="AC13031">
        <v>0.37931685891206618</v>
      </c>
      <c r="AD13031">
        <v>0.39446030604738147</v>
      </c>
      <c r="AE13031">
        <v>0.40858636092333989</v>
      </c>
      <c r="AF13031">
        <v>0.42661156530683547</v>
      </c>
      <c r="AG13031">
        <v>0.42328543403376462</v>
      </c>
      <c r="AH13031">
        <v>0.40865946966922145</v>
      </c>
      <c r="AI13031">
        <v>0.21830068448473422</v>
      </c>
      <c r="AJ13031">
        <v>1</v>
      </c>
      <c r="AK13031">
        <v>0.21830068448473422</v>
      </c>
    </row>
    <row r="13041" spans="1:50">
      <c r="A13041" t="s">
        <v>580</v>
      </c>
      <c r="D13041">
        <v>2019</v>
      </c>
      <c r="F13041" t="s">
        <v>0</v>
      </c>
      <c r="G13041" s="168">
        <v>25.305836705485365</v>
      </c>
      <c r="H13041" t="s">
        <v>570</v>
      </c>
      <c r="K13041" t="s">
        <v>1</v>
      </c>
      <c r="L13041" t="s">
        <v>2</v>
      </c>
    </row>
    <row r="13042" spans="1:50">
      <c r="A13042">
        <v>0</v>
      </c>
      <c r="B13042" t="s">
        <v>581</v>
      </c>
      <c r="F13042" t="s">
        <v>3</v>
      </c>
      <c r="G13042">
        <v>0</v>
      </c>
      <c r="H13042" t="s">
        <v>570</v>
      </c>
      <c r="K13042" t="s">
        <v>4</v>
      </c>
      <c r="L13042" t="s">
        <v>572</v>
      </c>
      <c r="N13042" t="s">
        <v>573</v>
      </c>
    </row>
    <row r="13043" spans="1:50">
      <c r="B13043">
        <v>1</v>
      </c>
      <c r="C13043" t="s">
        <v>5</v>
      </c>
      <c r="D13043" t="s">
        <v>6</v>
      </c>
      <c r="E13043">
        <v>2</v>
      </c>
      <c r="F13043" t="s">
        <v>7</v>
      </c>
      <c r="G13043" t="s">
        <v>8</v>
      </c>
      <c r="H13043">
        <v>3</v>
      </c>
      <c r="I13043" t="s">
        <v>9</v>
      </c>
      <c r="J13043" t="s">
        <v>10</v>
      </c>
      <c r="K13043">
        <v>4</v>
      </c>
      <c r="L13043" t="s">
        <v>11</v>
      </c>
      <c r="M13043" t="s">
        <v>12</v>
      </c>
      <c r="N13043">
        <v>5</v>
      </c>
      <c r="O13043" t="s">
        <v>13</v>
      </c>
      <c r="P13043" t="s">
        <v>13</v>
      </c>
      <c r="Q13043">
        <v>6</v>
      </c>
      <c r="R13043" t="s">
        <v>14</v>
      </c>
      <c r="S13043" t="s">
        <v>87</v>
      </c>
      <c r="T13043">
        <v>7</v>
      </c>
      <c r="U13043" t="s">
        <v>15</v>
      </c>
      <c r="V13043" t="s">
        <v>88</v>
      </c>
      <c r="W13043">
        <v>8</v>
      </c>
      <c r="X13043" t="s">
        <v>89</v>
      </c>
      <c r="Y13043" t="s">
        <v>90</v>
      </c>
      <c r="Z13043">
        <v>9</v>
      </c>
      <c r="AA13043" t="s">
        <v>91</v>
      </c>
      <c r="AB13043" t="s">
        <v>92</v>
      </c>
      <c r="AC13043">
        <v>10</v>
      </c>
      <c r="AD13043" t="s">
        <v>93</v>
      </c>
      <c r="AE13043" t="s">
        <v>94</v>
      </c>
      <c r="AF13043">
        <v>11</v>
      </c>
      <c r="AG13043" t="s">
        <v>95</v>
      </c>
      <c r="AH13043" t="s">
        <v>96</v>
      </c>
      <c r="AI13043">
        <v>12</v>
      </c>
      <c r="AJ13043" t="s">
        <v>97</v>
      </c>
      <c r="AK13043" t="s">
        <v>98</v>
      </c>
    </row>
    <row r="13044" spans="1:50">
      <c r="B13044">
        <v>31</v>
      </c>
      <c r="E13044">
        <v>28</v>
      </c>
      <c r="H13044">
        <v>31</v>
      </c>
      <c r="K13044">
        <v>30</v>
      </c>
      <c r="N13044">
        <v>31</v>
      </c>
      <c r="Q13044">
        <v>30</v>
      </c>
      <c r="T13044">
        <v>31</v>
      </c>
      <c r="W13044">
        <v>31</v>
      </c>
      <c r="Z13044">
        <v>30</v>
      </c>
      <c r="AC13044">
        <v>31</v>
      </c>
      <c r="AF13044">
        <v>30</v>
      </c>
      <c r="AI13044">
        <v>31</v>
      </c>
    </row>
    <row r="13045" spans="1:50">
      <c r="A13045" t="s">
        <v>16</v>
      </c>
      <c r="B13045" t="s">
        <v>17</v>
      </c>
      <c r="C13045" t="s">
        <v>18</v>
      </c>
      <c r="D13045" t="s">
        <v>19</v>
      </c>
      <c r="E13045" t="s">
        <v>17</v>
      </c>
      <c r="F13045" t="s">
        <v>18</v>
      </c>
      <c r="G13045" t="s">
        <v>19</v>
      </c>
      <c r="H13045" t="s">
        <v>17</v>
      </c>
      <c r="I13045" t="s">
        <v>18</v>
      </c>
      <c r="J13045" t="s">
        <v>19</v>
      </c>
      <c r="K13045" t="s">
        <v>17</v>
      </c>
      <c r="L13045" t="s">
        <v>18</v>
      </c>
      <c r="M13045" t="s">
        <v>19</v>
      </c>
      <c r="N13045" t="s">
        <v>17</v>
      </c>
      <c r="O13045" t="s">
        <v>18</v>
      </c>
      <c r="P13045" t="s">
        <v>19</v>
      </c>
      <c r="Q13045" t="s">
        <v>17</v>
      </c>
      <c r="R13045" t="s">
        <v>18</v>
      </c>
      <c r="S13045" t="s">
        <v>19</v>
      </c>
      <c r="T13045" t="s">
        <v>17</v>
      </c>
      <c r="U13045" t="s">
        <v>18</v>
      </c>
      <c r="V13045" t="s">
        <v>19</v>
      </c>
      <c r="W13045" t="s">
        <v>17</v>
      </c>
      <c r="X13045" t="s">
        <v>18</v>
      </c>
      <c r="Y13045" t="s">
        <v>19</v>
      </c>
      <c r="Z13045" t="s">
        <v>17</v>
      </c>
      <c r="AA13045" t="s">
        <v>18</v>
      </c>
      <c r="AB13045" t="s">
        <v>19</v>
      </c>
      <c r="AC13045" t="s">
        <v>17</v>
      </c>
      <c r="AD13045" t="s">
        <v>18</v>
      </c>
      <c r="AE13045" t="s">
        <v>19</v>
      </c>
      <c r="AF13045" t="s">
        <v>17</v>
      </c>
      <c r="AG13045" t="s">
        <v>18</v>
      </c>
      <c r="AH13045" t="s">
        <v>19</v>
      </c>
      <c r="AI13045" t="s">
        <v>17</v>
      </c>
      <c r="AJ13045" t="s">
        <v>18</v>
      </c>
      <c r="AK13045" t="s">
        <v>19</v>
      </c>
    </row>
    <row r="13046" spans="1:50">
      <c r="B13046" s="169">
        <v>-9.5081591166495198E-5</v>
      </c>
      <c r="C13046" s="170">
        <v>-44.321694083093121</v>
      </c>
      <c r="D13046" s="170">
        <v>0.96890358697950796</v>
      </c>
      <c r="E13046" s="169">
        <v>-3.6075793981100596E-5</v>
      </c>
      <c r="F13046" s="170">
        <v>-44.321694083093121</v>
      </c>
      <c r="G13046" s="170">
        <v>0.96890358697950796</v>
      </c>
      <c r="H13046" s="169">
        <v>-1.2510131756031308E-3</v>
      </c>
      <c r="I13046" s="170">
        <v>-44.321694083093121</v>
      </c>
      <c r="J13046" s="170">
        <v>0.96890358697950796</v>
      </c>
      <c r="K13046" s="169">
        <v>3.802336333500475E-3</v>
      </c>
      <c r="L13046" s="170">
        <v>2.0000000000000009</v>
      </c>
      <c r="M13046" s="170">
        <v>0.96890358697950796</v>
      </c>
      <c r="N13046" s="169">
        <v>4.2278494236881237E-2</v>
      </c>
      <c r="O13046" s="170">
        <v>2.0000000000000009</v>
      </c>
      <c r="P13046" s="170">
        <v>0.96890358697950796</v>
      </c>
      <c r="Q13046" s="169">
        <v>0.21275832188194552</v>
      </c>
      <c r="R13046" s="170">
        <v>1.9176081109448238</v>
      </c>
      <c r="S13046" s="170">
        <v>0.96890358697950796</v>
      </c>
      <c r="T13046" s="169">
        <v>0.30301115473709889</v>
      </c>
      <c r="U13046" s="170">
        <v>1.9176081109448238</v>
      </c>
      <c r="V13046" s="170">
        <v>0.96890358697950796</v>
      </c>
      <c r="W13046" s="169">
        <v>0.25660619313409555</v>
      </c>
      <c r="X13046" s="170">
        <v>1.9176081109448238</v>
      </c>
      <c r="Y13046" s="170">
        <v>0.96890358697950796</v>
      </c>
      <c r="Z13046" s="169">
        <v>0.15744484423828428</v>
      </c>
      <c r="AA13046" s="170">
        <v>1.9176081109448238</v>
      </c>
      <c r="AB13046" s="170">
        <v>0.96890358697950796</v>
      </c>
      <c r="AC13046" s="169">
        <v>2.4388508658264051E-2</v>
      </c>
      <c r="AD13046" s="170">
        <v>2.0000000000000009</v>
      </c>
      <c r="AE13046" s="170">
        <v>0.96890358697950796</v>
      </c>
      <c r="AF13046" s="169">
        <v>1.0800285572309803E-3</v>
      </c>
      <c r="AG13046" s="170">
        <v>-44.321694083093121</v>
      </c>
      <c r="AH13046" s="170">
        <v>0.96890358697950796</v>
      </c>
      <c r="AI13046" s="169">
        <v>1.2288783449812259E-5</v>
      </c>
      <c r="AJ13046" s="170">
        <v>-44.321694083093121</v>
      </c>
      <c r="AK13046" s="170">
        <v>0.96890358697950796</v>
      </c>
      <c r="AM13046" t="str">
        <f>A13041</f>
        <v>SCT-Cooling-ResSavings-PGE</v>
      </c>
      <c r="AN13046" s="93">
        <f>1/($T13046*(1/$T13044)*(1/(5/7+2/7*$V13046))*$T13056/SUM($T13048:$T13071))</f>
        <v>21500.981331151808</v>
      </c>
      <c r="AO13046" s="93">
        <f>1/(T13046*(1/T13044)*(1/(5/7+2/7*V13046)))</f>
        <v>101.39750351497884</v>
      </c>
      <c r="AP13046" s="93"/>
      <c r="AR13046" s="217">
        <f>CHOOSE($AV$3,C13046,F13046,I13046,L13046,O13046,R13046,U13046,X13046,AA13046,AD13046,AG13046,AJ13046)</f>
        <v>1.9176081109448238</v>
      </c>
      <c r="AS13046" s="92"/>
      <c r="AT13046" s="92"/>
      <c r="AV13046" s="151">
        <f>AN13046/AR13046</f>
        <v>11212.395905312515</v>
      </c>
      <c r="AW13046" s="152">
        <f>AO13046/AR13046</f>
        <v>52.877072711701935</v>
      </c>
      <c r="AX13046" s="93"/>
    </row>
    <row r="13047" spans="1:50">
      <c r="A13047" t="s">
        <v>20</v>
      </c>
      <c r="B13047" t="s">
        <v>21</v>
      </c>
      <c r="C13047" t="s">
        <v>22</v>
      </c>
      <c r="D13047" t="s">
        <v>23</v>
      </c>
      <c r="E13047" t="s">
        <v>21</v>
      </c>
      <c r="F13047" t="s">
        <v>22</v>
      </c>
      <c r="G13047" t="s">
        <v>23</v>
      </c>
      <c r="H13047" t="s">
        <v>21</v>
      </c>
      <c r="I13047" t="s">
        <v>22</v>
      </c>
      <c r="J13047" t="s">
        <v>23</v>
      </c>
      <c r="K13047" t="s">
        <v>21</v>
      </c>
      <c r="L13047" t="s">
        <v>22</v>
      </c>
      <c r="M13047" t="s">
        <v>23</v>
      </c>
      <c r="N13047" t="s">
        <v>21</v>
      </c>
      <c r="O13047" t="s">
        <v>22</v>
      </c>
      <c r="P13047" t="s">
        <v>23</v>
      </c>
      <c r="Q13047" t="s">
        <v>21</v>
      </c>
      <c r="R13047" t="s">
        <v>22</v>
      </c>
      <c r="S13047" t="s">
        <v>23</v>
      </c>
      <c r="T13047" t="s">
        <v>21</v>
      </c>
      <c r="U13047" t="s">
        <v>22</v>
      </c>
      <c r="V13047" t="s">
        <v>23</v>
      </c>
      <c r="W13047" t="s">
        <v>21</v>
      </c>
      <c r="X13047" t="s">
        <v>22</v>
      </c>
      <c r="Y13047" t="s">
        <v>23</v>
      </c>
      <c r="Z13047" t="s">
        <v>21</v>
      </c>
      <c r="AA13047" t="s">
        <v>22</v>
      </c>
      <c r="AB13047" t="s">
        <v>23</v>
      </c>
      <c r="AC13047" t="s">
        <v>21</v>
      </c>
      <c r="AD13047" t="s">
        <v>22</v>
      </c>
      <c r="AE13047" t="s">
        <v>23</v>
      </c>
      <c r="AF13047" t="s">
        <v>21</v>
      </c>
      <c r="AG13047" t="s">
        <v>22</v>
      </c>
      <c r="AH13047" t="s">
        <v>23</v>
      </c>
      <c r="AI13047" t="s">
        <v>21</v>
      </c>
      <c r="AJ13047" t="s">
        <v>22</v>
      </c>
      <c r="AK13047" t="s">
        <v>23</v>
      </c>
    </row>
    <row r="13048" spans="1:50">
      <c r="A13048">
        <v>1</v>
      </c>
      <c r="B13048">
        <v>0.11548796180552154</v>
      </c>
      <c r="C13048">
        <v>-2.1149388961877928</v>
      </c>
      <c r="D13048">
        <v>0</v>
      </c>
      <c r="E13048">
        <v>0</v>
      </c>
      <c r="F13048">
        <v>-1.6176557314569957</v>
      </c>
      <c r="G13048">
        <v>0</v>
      </c>
      <c r="H13048">
        <v>0.24813155582134228</v>
      </c>
      <c r="I13048">
        <v>-1.4673865390733205</v>
      </c>
      <c r="J13048">
        <v>-1.0218277425076134</v>
      </c>
      <c r="K13048">
        <v>0.29202198097166476</v>
      </c>
      <c r="L13048">
        <v>-1.9505602739018281E-2</v>
      </c>
      <c r="M13048">
        <v>-0.25604333217242747</v>
      </c>
      <c r="N13048">
        <v>0.11891805309956795</v>
      </c>
      <c r="O13048">
        <v>-0.10704830873338005</v>
      </c>
      <c r="P13048">
        <v>8.5090775468728536E-2</v>
      </c>
      <c r="Q13048">
        <v>0.17016988338353972</v>
      </c>
      <c r="R13048">
        <v>8.8229237429041221E-2</v>
      </c>
      <c r="S13048">
        <v>0.23893235023532763</v>
      </c>
      <c r="T13048">
        <v>0.15512182082058332</v>
      </c>
      <c r="U13048">
        <v>0.1739549933847529</v>
      </c>
      <c r="V13048">
        <v>0.1563380179144605</v>
      </c>
      <c r="W13048">
        <v>0.21036168838799765</v>
      </c>
      <c r="X13048">
        <v>0.14109254110032593</v>
      </c>
      <c r="Y13048">
        <v>0.24007864599781842</v>
      </c>
      <c r="Z13048">
        <v>0.17868577333302266</v>
      </c>
      <c r="AA13048">
        <v>0.18236201737466642</v>
      </c>
      <c r="AB13048">
        <v>-6.1444491105900556E-2</v>
      </c>
      <c r="AC13048">
        <v>0.10435515084435724</v>
      </c>
      <c r="AD13048">
        <v>5.85341952936849E-2</v>
      </c>
      <c r="AE13048">
        <v>0.69610681831990329</v>
      </c>
      <c r="AF13048">
        <v>0.35738152751090363</v>
      </c>
      <c r="AG13048">
        <v>0.64365444739120792</v>
      </c>
      <c r="AH13048">
        <v>0.66435473840044712</v>
      </c>
      <c r="AI13048">
        <v>1</v>
      </c>
      <c r="AJ13048">
        <v>0</v>
      </c>
      <c r="AK13048">
        <v>1</v>
      </c>
    </row>
    <row r="13049" spans="1:50">
      <c r="A13049">
        <v>2</v>
      </c>
      <c r="B13049">
        <v>7.0758578900862859E-2</v>
      </c>
      <c r="C13049">
        <v>-0.95403214435407335</v>
      </c>
      <c r="D13049">
        <v>0</v>
      </c>
      <c r="E13049">
        <v>0</v>
      </c>
      <c r="F13049">
        <v>-0.56830710487903413</v>
      </c>
      <c r="G13049">
        <v>0</v>
      </c>
      <c r="H13049">
        <v>0.31900130307487085</v>
      </c>
      <c r="I13049">
        <v>0.46310866421105312</v>
      </c>
      <c r="J13049">
        <v>-0.30189817576110001</v>
      </c>
      <c r="K13049">
        <v>0.28583866145563469</v>
      </c>
      <c r="L13049">
        <v>0.21585523647770424</v>
      </c>
      <c r="M13049">
        <v>4.3613363769424783E-2</v>
      </c>
      <c r="N13049">
        <v>0.14277652244964531</v>
      </c>
      <c r="O13049">
        <v>0.15818650262520409</v>
      </c>
      <c r="P13049">
        <v>0.19861233612912649</v>
      </c>
      <c r="Q13049">
        <v>0.16409170356649069</v>
      </c>
      <c r="R13049">
        <v>0.1644916787672297</v>
      </c>
      <c r="S13049">
        <v>0.20092457771651218</v>
      </c>
      <c r="T13049">
        <v>0.18340430979766212</v>
      </c>
      <c r="U13049">
        <v>0.14802286040070009</v>
      </c>
      <c r="V13049">
        <v>0.15503666121731552</v>
      </c>
      <c r="W13049">
        <v>0.15167265162178079</v>
      </c>
      <c r="X13049">
        <v>0.16436477894802989</v>
      </c>
      <c r="Y13049">
        <v>0.18682690657025169</v>
      </c>
      <c r="Z13049">
        <v>0.15255413837034021</v>
      </c>
      <c r="AA13049">
        <v>0.16387796245276587</v>
      </c>
      <c r="AB13049">
        <v>1.8932266817558444E-2</v>
      </c>
      <c r="AC13049">
        <v>0.17870137328369376</v>
      </c>
      <c r="AD13049">
        <v>0.2856607558795794</v>
      </c>
      <c r="AE13049">
        <v>0.64662900371991594</v>
      </c>
      <c r="AF13049">
        <v>0.35417911770967675</v>
      </c>
      <c r="AG13049">
        <v>0.76225300002997132</v>
      </c>
      <c r="AH13049">
        <v>0.90061724237702756</v>
      </c>
      <c r="AI13049">
        <v>0.62928512630198585</v>
      </c>
      <c r="AJ13049">
        <v>0</v>
      </c>
      <c r="AK13049">
        <v>0.62928512630198585</v>
      </c>
    </row>
    <row r="13050" spans="1:50">
      <c r="A13050">
        <v>3</v>
      </c>
      <c r="B13050">
        <v>3.5291346139824792E-2</v>
      </c>
      <c r="C13050">
        <v>-0.30397664796369561</v>
      </c>
      <c r="D13050">
        <v>0</v>
      </c>
      <c r="E13050">
        <v>0</v>
      </c>
      <c r="F13050">
        <v>0.14275018259669686</v>
      </c>
      <c r="G13050">
        <v>0</v>
      </c>
      <c r="H13050">
        <v>0.56261547111806165</v>
      </c>
      <c r="I13050">
        <v>0.55102651188127305</v>
      </c>
      <c r="J13050">
        <v>0.22252525750924321</v>
      </c>
      <c r="K13050">
        <v>0.36828353568260846</v>
      </c>
      <c r="L13050">
        <v>0.43722663819685831</v>
      </c>
      <c r="M13050">
        <v>0.16055813492565452</v>
      </c>
      <c r="N13050">
        <v>0.28820843576490152</v>
      </c>
      <c r="O13050">
        <v>0.30531507438559713</v>
      </c>
      <c r="P13050">
        <v>0.37206709559643919</v>
      </c>
      <c r="Q13050">
        <v>0.16966702701560393</v>
      </c>
      <c r="R13050">
        <v>0.17546499601054816</v>
      </c>
      <c r="S13050">
        <v>0.24717699050040717</v>
      </c>
      <c r="T13050">
        <v>0.15805159859961837</v>
      </c>
      <c r="U13050">
        <v>0.16986461062644609</v>
      </c>
      <c r="V13050">
        <v>0.1734109810221845</v>
      </c>
      <c r="W13050">
        <v>0.13066431705590198</v>
      </c>
      <c r="X13050">
        <v>0.17858218812648066</v>
      </c>
      <c r="Y13050">
        <v>0.205450089431886</v>
      </c>
      <c r="Z13050">
        <v>0.18013398465722269</v>
      </c>
      <c r="AA13050">
        <v>0.18186211201737129</v>
      </c>
      <c r="AB13050">
        <v>7.2335090288869183E-2</v>
      </c>
      <c r="AC13050">
        <v>0.13895444613358293</v>
      </c>
      <c r="AD13050">
        <v>0.22327025846150456</v>
      </c>
      <c r="AE13050">
        <v>0.61159886111210215</v>
      </c>
      <c r="AF13050">
        <v>0.31255952184073477</v>
      </c>
      <c r="AG13050">
        <v>0.6065213617524291</v>
      </c>
      <c r="AH13050">
        <v>0.40985460422412801</v>
      </c>
      <c r="AI13050">
        <v>0.4589932448359848</v>
      </c>
      <c r="AJ13050">
        <v>0</v>
      </c>
      <c r="AK13050">
        <v>0.4589932448359848</v>
      </c>
    </row>
    <row r="13051" spans="1:50">
      <c r="A13051">
        <v>4</v>
      </c>
      <c r="B13051">
        <v>3.3941788979178621E-2</v>
      </c>
      <c r="C13051">
        <v>-2.0101802764916011E-2</v>
      </c>
      <c r="D13051">
        <v>0</v>
      </c>
      <c r="E13051">
        <v>0</v>
      </c>
      <c r="F13051">
        <v>0.48097722976209911</v>
      </c>
      <c r="G13051">
        <v>0</v>
      </c>
      <c r="H13051">
        <v>0.66672531784197686</v>
      </c>
      <c r="I13051">
        <v>0.90716201124919627</v>
      </c>
      <c r="J13051">
        <v>0.37934827159174106</v>
      </c>
      <c r="K13051">
        <v>0.42025759979912225</v>
      </c>
      <c r="L13051">
        <v>0.49886705118039149</v>
      </c>
      <c r="M13051">
        <v>0.2258654693248611</v>
      </c>
      <c r="N13051">
        <v>0.3950651455898051</v>
      </c>
      <c r="O13051">
        <v>0.4255087879007543</v>
      </c>
      <c r="P13051">
        <v>0.51451995416897345</v>
      </c>
      <c r="Q13051">
        <v>0.23524443866176747</v>
      </c>
      <c r="R13051">
        <v>0.25583643283623136</v>
      </c>
      <c r="S13051">
        <v>0.34636421427866415</v>
      </c>
      <c r="T13051">
        <v>0.17266501661432382</v>
      </c>
      <c r="U13051">
        <v>0.26064185892712222</v>
      </c>
      <c r="V13051">
        <v>0.23373270118587047</v>
      </c>
      <c r="W13051">
        <v>0.18743822540162061</v>
      </c>
      <c r="X13051">
        <v>0.26484750345673602</v>
      </c>
      <c r="Y13051">
        <v>0.29225984335536764</v>
      </c>
      <c r="Z13051">
        <v>0.29283155673753997</v>
      </c>
      <c r="AA13051">
        <v>0.30478841084551728</v>
      </c>
      <c r="AB13051">
        <v>0.18307257715438963</v>
      </c>
      <c r="AC13051">
        <v>0.15606082572675081</v>
      </c>
      <c r="AD13051">
        <v>0.30063152567075752</v>
      </c>
      <c r="AE13051">
        <v>0.77833914669450954</v>
      </c>
      <c r="AF13051">
        <v>0.29500641748973877</v>
      </c>
      <c r="AG13051">
        <v>0.83837903533191438</v>
      </c>
      <c r="AH13051">
        <v>0.26061783857618587</v>
      </c>
      <c r="AI13051">
        <v>0.66251245852438567</v>
      </c>
      <c r="AJ13051">
        <v>0</v>
      </c>
      <c r="AK13051">
        <v>0.66251245852438567</v>
      </c>
    </row>
    <row r="13052" spans="1:50">
      <c r="A13052">
        <v>5</v>
      </c>
      <c r="B13052">
        <v>6.5976913349086331E-3</v>
      </c>
      <c r="C13052">
        <v>-0.67931420655795771</v>
      </c>
      <c r="D13052">
        <v>0</v>
      </c>
      <c r="E13052">
        <v>0</v>
      </c>
      <c r="F13052">
        <v>-0.32368243303852812</v>
      </c>
      <c r="G13052">
        <v>0</v>
      </c>
      <c r="H13052">
        <v>0.56057070226741057</v>
      </c>
      <c r="I13052">
        <v>0.34496138798612058</v>
      </c>
      <c r="J13052">
        <v>-0.23205578222896783</v>
      </c>
      <c r="K13052">
        <v>0.29757263256422573</v>
      </c>
      <c r="L13052">
        <v>0.36134443189559079</v>
      </c>
      <c r="M13052">
        <v>8.5769725673586442E-2</v>
      </c>
      <c r="N13052">
        <v>0.31003459744463957</v>
      </c>
      <c r="O13052">
        <v>0.29031602842712573</v>
      </c>
      <c r="P13052">
        <v>0.40495443913245432</v>
      </c>
      <c r="Q13052">
        <v>0.1797050386004572</v>
      </c>
      <c r="R13052">
        <v>0.2018859654479308</v>
      </c>
      <c r="S13052">
        <v>0.24483280682617004</v>
      </c>
      <c r="T13052">
        <v>0.12531003596623444</v>
      </c>
      <c r="U13052">
        <v>0.19832939606483088</v>
      </c>
      <c r="V13052">
        <v>0.15066436182020437</v>
      </c>
      <c r="W13052">
        <v>0.12444840172814781</v>
      </c>
      <c r="X13052">
        <v>0.18065488798025567</v>
      </c>
      <c r="Y13052">
        <v>0.20169585327527426</v>
      </c>
      <c r="Z13052">
        <v>0.18229213279407031</v>
      </c>
      <c r="AA13052">
        <v>0.18528794323069941</v>
      </c>
      <c r="AB13052">
        <v>6.9224583197598402E-2</v>
      </c>
      <c r="AC13052">
        <v>4.2667271795287273E-2</v>
      </c>
      <c r="AD13052">
        <v>0.14990864976074922</v>
      </c>
      <c r="AE13052">
        <v>0.40800275927670393</v>
      </c>
      <c r="AF13052">
        <v>0.25207799265081482</v>
      </c>
      <c r="AG13052">
        <v>0.71348477107606634</v>
      </c>
      <c r="AH13052">
        <v>0.30553609095206297</v>
      </c>
      <c r="AI13052">
        <v>0.39155773514961462</v>
      </c>
      <c r="AJ13052">
        <v>0</v>
      </c>
      <c r="AK13052">
        <v>0.39155773514961462</v>
      </c>
    </row>
    <row r="13053" spans="1:50">
      <c r="A13053">
        <v>6</v>
      </c>
      <c r="B13053">
        <v>-3.0641278549608793E-3</v>
      </c>
      <c r="C13053">
        <v>4.0697936864163634E-2</v>
      </c>
      <c r="D13053">
        <v>0</v>
      </c>
      <c r="E13053">
        <v>0</v>
      </c>
      <c r="F13053">
        <v>0.44222615754916228</v>
      </c>
      <c r="G13053">
        <v>0</v>
      </c>
      <c r="H13053">
        <v>0.52839104067550691</v>
      </c>
      <c r="I13053">
        <v>0.90938059078708089</v>
      </c>
      <c r="J13053">
        <v>0.31399577021434127</v>
      </c>
      <c r="K13053">
        <v>0.25057643641535271</v>
      </c>
      <c r="L13053">
        <v>0.33974274278261435</v>
      </c>
      <c r="M13053">
        <v>0.11593270661658064</v>
      </c>
      <c r="N13053">
        <v>0.18064958535152156</v>
      </c>
      <c r="O13053">
        <v>0.25643006299988885</v>
      </c>
      <c r="P13053">
        <v>0.26069088758243097</v>
      </c>
      <c r="Q13053">
        <v>0.14201018587556699</v>
      </c>
      <c r="R13053">
        <v>0.16844104133164173</v>
      </c>
      <c r="S13053">
        <v>0.17953068219316817</v>
      </c>
      <c r="T13053">
        <v>0.15617896328236763</v>
      </c>
      <c r="U13053">
        <v>0.17417442058703703</v>
      </c>
      <c r="V13053">
        <v>0.14329734754156992</v>
      </c>
      <c r="W13053">
        <v>0.10681551737916546</v>
      </c>
      <c r="X13053">
        <v>0.19044313572672761</v>
      </c>
      <c r="Y13053">
        <v>0.17348815637765103</v>
      </c>
      <c r="Z13053">
        <v>0.19922950827446329</v>
      </c>
      <c r="AA13053">
        <v>0.19510118523451525</v>
      </c>
      <c r="AB13053">
        <v>9.4667312529250508E-2</v>
      </c>
      <c r="AC13053">
        <v>9.7406831330915294E-2</v>
      </c>
      <c r="AD13053">
        <v>0.22580233170104225</v>
      </c>
      <c r="AE13053">
        <v>0.3923476622446353</v>
      </c>
      <c r="AF13053">
        <v>0.21796670872913904</v>
      </c>
      <c r="AG13053">
        <v>0.6018072499154149</v>
      </c>
      <c r="AH13053">
        <v>0.21228293201353909</v>
      </c>
      <c r="AI13053">
        <v>0.41725464504301274</v>
      </c>
      <c r="AJ13053">
        <v>0</v>
      </c>
      <c r="AK13053">
        <v>0.41725464504301274</v>
      </c>
    </row>
    <row r="13054" spans="1:50">
      <c r="A13054">
        <v>7</v>
      </c>
      <c r="B13054">
        <v>2.275937791171222E-2</v>
      </c>
      <c r="C13054">
        <v>0.21143762723493453</v>
      </c>
      <c r="D13054">
        <v>0</v>
      </c>
      <c r="E13054">
        <v>0</v>
      </c>
      <c r="F13054">
        <v>0.7365345056086412</v>
      </c>
      <c r="G13054">
        <v>0</v>
      </c>
      <c r="H13054">
        <v>0.41459128236144177</v>
      </c>
      <c r="I13054">
        <v>1</v>
      </c>
      <c r="J13054">
        <v>0.44903681797945788</v>
      </c>
      <c r="K13054">
        <v>0.20236171599232236</v>
      </c>
      <c r="L13054">
        <v>0.28382031714744238</v>
      </c>
      <c r="M13054">
        <v>8.013080393680351E-2</v>
      </c>
      <c r="N13054">
        <v>0.16715568707034636</v>
      </c>
      <c r="O13054">
        <v>0.18285948418289838</v>
      </c>
      <c r="P13054">
        <v>0.22665540444325302</v>
      </c>
      <c r="Q13054">
        <v>0.15910924901041293</v>
      </c>
      <c r="R13054">
        <v>0.1656976417384457</v>
      </c>
      <c r="S13054">
        <v>0.19181295773992618</v>
      </c>
      <c r="T13054">
        <v>0.11942961507701158</v>
      </c>
      <c r="U13054">
        <v>0.15554280341349386</v>
      </c>
      <c r="V13054">
        <v>0.14509412186285342</v>
      </c>
      <c r="W13054">
        <v>0.11814747582828294</v>
      </c>
      <c r="X13054">
        <v>0.17663301237758733</v>
      </c>
      <c r="Y13054">
        <v>0.17102241868799783</v>
      </c>
      <c r="Z13054">
        <v>0.16179271449024607</v>
      </c>
      <c r="AA13054">
        <v>0.16632712256310905</v>
      </c>
      <c r="AB13054">
        <v>6.1651710707737117E-2</v>
      </c>
      <c r="AC13054">
        <v>4.1958987741992471E-2</v>
      </c>
      <c r="AD13054">
        <v>0.1273154607004057</v>
      </c>
      <c r="AE13054">
        <v>0.2619350346133697</v>
      </c>
      <c r="AF13054">
        <v>0.14428128131230114</v>
      </c>
      <c r="AG13054">
        <v>0.42002943456958813</v>
      </c>
      <c r="AH13054">
        <v>0.30488977200731954</v>
      </c>
      <c r="AI13054">
        <v>0.22944953720685102</v>
      </c>
      <c r="AJ13054">
        <v>0</v>
      </c>
      <c r="AK13054">
        <v>0.22944953720685099</v>
      </c>
    </row>
    <row r="13055" spans="1:50">
      <c r="A13055">
        <v>8</v>
      </c>
      <c r="B13055">
        <v>1.7871663791136441E-2</v>
      </c>
      <c r="C13055">
        <v>0.36962116749259949</v>
      </c>
      <c r="D13055">
        <v>0</v>
      </c>
      <c r="E13055">
        <v>0</v>
      </c>
      <c r="F13055">
        <v>0.70863566666065114</v>
      </c>
      <c r="G13055">
        <v>0</v>
      </c>
      <c r="H13055">
        <v>0.30722946025311182</v>
      </c>
      <c r="I13055">
        <v>0.85103240829288174</v>
      </c>
      <c r="J13055">
        <v>0.51608184386793088</v>
      </c>
      <c r="K13055">
        <v>0.19027045562468489</v>
      </c>
      <c r="L13055">
        <v>0.32531843945386935</v>
      </c>
      <c r="M13055">
        <v>0.21902138897457615</v>
      </c>
      <c r="N13055">
        <v>0.19645256472973727</v>
      </c>
      <c r="O13055">
        <v>0.19433703358866627</v>
      </c>
      <c r="P13055">
        <v>0.22470705708175936</v>
      </c>
      <c r="Q13055">
        <v>0.1894411986568976</v>
      </c>
      <c r="R13055">
        <v>0.21069271748661411</v>
      </c>
      <c r="S13055">
        <v>0.2042611573527007</v>
      </c>
      <c r="T13055">
        <v>0.16931363235647054</v>
      </c>
      <c r="U13055">
        <v>0.18749363900650484</v>
      </c>
      <c r="V13055">
        <v>0.19514315261206014</v>
      </c>
      <c r="W13055">
        <v>0.16599637650934157</v>
      </c>
      <c r="X13055">
        <v>0.20947866220436023</v>
      </c>
      <c r="Y13055">
        <v>0.19305794467470619</v>
      </c>
      <c r="Z13055">
        <v>0.20797158389552511</v>
      </c>
      <c r="AA13055">
        <v>0.2214799244826165</v>
      </c>
      <c r="AB13055">
        <v>0.15227794866898239</v>
      </c>
      <c r="AC13055">
        <v>9.5068311148403112E-3</v>
      </c>
      <c r="AD13055">
        <v>5.7327966800382046E-2</v>
      </c>
      <c r="AE13055">
        <v>0.15203799954670214</v>
      </c>
      <c r="AF13055">
        <v>8.7263405127981072E-2</v>
      </c>
      <c r="AG13055">
        <v>0.3957768589749886</v>
      </c>
      <c r="AH13055">
        <v>0.28466126215980608</v>
      </c>
      <c r="AI13055">
        <v>-0.1156246450590243</v>
      </c>
      <c r="AJ13055">
        <v>0</v>
      </c>
      <c r="AK13055">
        <v>-0.11562464505902428</v>
      </c>
    </row>
    <row r="13056" spans="1:50">
      <c r="A13056">
        <v>9</v>
      </c>
      <c r="B13056">
        <v>3.5537288353154874E-2</v>
      </c>
      <c r="C13056">
        <v>0.61374750072046957</v>
      </c>
      <c r="D13056">
        <v>0</v>
      </c>
      <c r="E13056">
        <v>0</v>
      </c>
      <c r="F13056">
        <v>0.97658137731215744</v>
      </c>
      <c r="G13056">
        <v>0</v>
      </c>
      <c r="H13056">
        <v>0.28572948435278012</v>
      </c>
      <c r="I13056">
        <v>0.49508380664921098</v>
      </c>
      <c r="J13056">
        <v>0.76898521888739946</v>
      </c>
      <c r="K13056">
        <v>8.6139092052045008E-2</v>
      </c>
      <c r="L13056">
        <v>0.14878700998482675</v>
      </c>
      <c r="M13056">
        <v>-7.0535871534213694E-3</v>
      </c>
      <c r="N13056">
        <v>0.11868746044664222</v>
      </c>
      <c r="O13056">
        <v>-7.545140637292458E-4</v>
      </c>
      <c r="P13056">
        <v>0.14693046852999328</v>
      </c>
      <c r="Q13056">
        <v>5.8364138137105163E-2</v>
      </c>
      <c r="R13056">
        <v>3.4010471385675319E-2</v>
      </c>
      <c r="S13056">
        <v>9.29199200159707E-2</v>
      </c>
      <c r="T13056">
        <v>4.3025553164788677E-2</v>
      </c>
      <c r="U13056">
        <v>4.3137395188118821E-2</v>
      </c>
      <c r="V13056">
        <v>3.560651344463734E-2</v>
      </c>
      <c r="W13056">
        <v>2.7466172423102259E-2</v>
      </c>
      <c r="X13056">
        <v>5.7363921948214477E-2</v>
      </c>
      <c r="Y13056">
        <v>3.7538755513224116E-2</v>
      </c>
      <c r="Z13056">
        <v>3.4162807559555974E-2</v>
      </c>
      <c r="AA13056">
        <v>2.2470799404263792E-2</v>
      </c>
      <c r="AB13056">
        <v>-0.11417209061163532</v>
      </c>
      <c r="AC13056">
        <v>-6.2304060303175306E-4</v>
      </c>
      <c r="AD13056">
        <v>1.0896989096716648E-2</v>
      </c>
      <c r="AE13056">
        <v>-0.14250463726190307</v>
      </c>
      <c r="AF13056">
        <v>9.4501348299540766E-2</v>
      </c>
      <c r="AG13056">
        <v>0.13111284613503355</v>
      </c>
      <c r="AH13056">
        <v>0.17979573732620843</v>
      </c>
      <c r="AI13056">
        <v>-0.16685381455091636</v>
      </c>
      <c r="AJ13056">
        <v>0</v>
      </c>
      <c r="AK13056">
        <v>-0.16685381455091636</v>
      </c>
    </row>
    <row r="13057" spans="1:37">
      <c r="A13057">
        <v>10</v>
      </c>
      <c r="B13057">
        <v>1.2497859032780107E-2</v>
      </c>
      <c r="C13057">
        <v>1</v>
      </c>
      <c r="D13057">
        <v>0</v>
      </c>
      <c r="E13057">
        <v>0</v>
      </c>
      <c r="F13057">
        <v>1</v>
      </c>
      <c r="G13057">
        <v>0</v>
      </c>
      <c r="H13057">
        <v>0.24298142540388859</v>
      </c>
      <c r="I13057">
        <v>0.15070254601074459</v>
      </c>
      <c r="J13057">
        <v>1</v>
      </c>
      <c r="K13057">
        <v>0.25044443830413343</v>
      </c>
      <c r="L13057">
        <v>0.34736061850851174</v>
      </c>
      <c r="M13057">
        <v>0.18907448051800746</v>
      </c>
      <c r="N13057">
        <v>0.30355087535811331</v>
      </c>
      <c r="O13057">
        <v>0.21990242826018844</v>
      </c>
      <c r="P13057">
        <v>0.36801405210959715</v>
      </c>
      <c r="Q13057">
        <v>0.24020950261197987</v>
      </c>
      <c r="R13057">
        <v>0.24874718525824438</v>
      </c>
      <c r="S13057">
        <v>0.322264010909183</v>
      </c>
      <c r="T13057">
        <v>0.15722549809618686</v>
      </c>
      <c r="U13057">
        <v>0.2280309204048801</v>
      </c>
      <c r="V13057">
        <v>0.20345794122809219</v>
      </c>
      <c r="W13057">
        <v>0.16511847573301286</v>
      </c>
      <c r="X13057">
        <v>0.26461266733051869</v>
      </c>
      <c r="Y13057">
        <v>0.24608012509961863</v>
      </c>
      <c r="Z13057">
        <v>0.19893997105219383</v>
      </c>
      <c r="AA13057">
        <v>0.2214604552718438</v>
      </c>
      <c r="AB13057">
        <v>7.7809214434852197E-2</v>
      </c>
      <c r="AC13057">
        <v>6.3700499320570036E-2</v>
      </c>
      <c r="AD13057">
        <v>9.9744092583501309E-2</v>
      </c>
      <c r="AE13057">
        <v>-1.9151429000910446E-2</v>
      </c>
      <c r="AF13057">
        <v>0.13159458354331199</v>
      </c>
      <c r="AG13057">
        <v>4.7110680999816766E-2</v>
      </c>
      <c r="AH13057">
        <v>7.5388095639106548E-3</v>
      </c>
      <c r="AI13057">
        <v>-0.21863246159181055</v>
      </c>
      <c r="AJ13057">
        <v>0</v>
      </c>
      <c r="AK13057">
        <v>-0.21863246159181057</v>
      </c>
    </row>
    <row r="13058" spans="1:37">
      <c r="A13058">
        <v>11</v>
      </c>
      <c r="B13058">
        <v>7.453278298279313E-2</v>
      </c>
      <c r="C13058">
        <v>0.59709801187788525</v>
      </c>
      <c r="D13058">
        <v>0</v>
      </c>
      <c r="E13058">
        <v>0</v>
      </c>
      <c r="F13058">
        <v>9.2033015994082867E-2</v>
      </c>
      <c r="G13058">
        <v>0</v>
      </c>
      <c r="H13058">
        <v>0.32231673066626021</v>
      </c>
      <c r="I13058">
        <v>0.6714720814609042</v>
      </c>
      <c r="J13058">
        <v>0.5381265554776038</v>
      </c>
      <c r="K13058">
        <v>0.48837453623732779</v>
      </c>
      <c r="L13058">
        <v>0.68014759359988275</v>
      </c>
      <c r="M13058">
        <v>0.48291679257812492</v>
      </c>
      <c r="N13058">
        <v>0.50416126141941231</v>
      </c>
      <c r="O13058">
        <v>0.6696490830247962</v>
      </c>
      <c r="P13058">
        <v>0.56758619632966723</v>
      </c>
      <c r="Q13058">
        <v>0.44048882091363378</v>
      </c>
      <c r="R13058">
        <v>0.53384274385992903</v>
      </c>
      <c r="S13058">
        <v>0.52673305904978374</v>
      </c>
      <c r="T13058">
        <v>0.43429924442799556</v>
      </c>
      <c r="U13058">
        <v>0.46313872130955025</v>
      </c>
      <c r="V13058">
        <v>0.46857416795133838</v>
      </c>
      <c r="W13058">
        <v>0.41465219486075683</v>
      </c>
      <c r="X13058">
        <v>0.55155715934802607</v>
      </c>
      <c r="Y13058">
        <v>0.50427199858677629</v>
      </c>
      <c r="Z13058">
        <v>0.50732022565299073</v>
      </c>
      <c r="AA13058">
        <v>0.58932146331957225</v>
      </c>
      <c r="AB13058">
        <v>0.53881758202405006</v>
      </c>
      <c r="AC13058">
        <v>0.48523689223531558</v>
      </c>
      <c r="AD13058">
        <v>0.59532120594596738</v>
      </c>
      <c r="AE13058">
        <v>0.64504562968247958</v>
      </c>
      <c r="AF13058">
        <v>0.17722294648757927</v>
      </c>
      <c r="AG13058">
        <v>0.43650823808178252</v>
      </c>
      <c r="AH13058">
        <v>0.73573446123897757</v>
      </c>
      <c r="AI13058">
        <v>2.2026523992570251E-2</v>
      </c>
      <c r="AJ13058">
        <v>0</v>
      </c>
      <c r="AK13058">
        <v>2.2026523992570247E-2</v>
      </c>
    </row>
    <row r="13059" spans="1:37">
      <c r="A13059">
        <v>12</v>
      </c>
      <c r="B13059">
        <v>0.29578761997118486</v>
      </c>
      <c r="C13059">
        <v>0.69842991137535926</v>
      </c>
      <c r="D13059">
        <v>0</v>
      </c>
      <c r="E13059">
        <v>0</v>
      </c>
      <c r="F13059">
        <v>-0.44947853467047538</v>
      </c>
      <c r="G13059">
        <v>0</v>
      </c>
      <c r="H13059">
        <v>0.40974999423517483</v>
      </c>
      <c r="I13059">
        <v>-3.5646866501919095E-3</v>
      </c>
      <c r="J13059">
        <v>0.44802692932095617</v>
      </c>
      <c r="K13059">
        <v>0.63295819381524954</v>
      </c>
      <c r="L13059">
        <v>0.84789319545533848</v>
      </c>
      <c r="M13059">
        <v>0.68786770416774179</v>
      </c>
      <c r="N13059">
        <v>0.61502459730738335</v>
      </c>
      <c r="O13059">
        <v>0.78064414899476575</v>
      </c>
      <c r="P13059">
        <v>0.67294488502825156</v>
      </c>
      <c r="Q13059">
        <v>0.61609208897626611</v>
      </c>
      <c r="R13059">
        <v>0.71056324162289497</v>
      </c>
      <c r="S13059">
        <v>0.70129474352387389</v>
      </c>
      <c r="T13059">
        <v>0.49970793748359454</v>
      </c>
      <c r="U13059">
        <v>0.60027675828413785</v>
      </c>
      <c r="V13059">
        <v>0.64762829830473256</v>
      </c>
      <c r="W13059">
        <v>0.56106076566659735</v>
      </c>
      <c r="X13059">
        <v>0.66228227817494012</v>
      </c>
      <c r="Y13059">
        <v>0.6534822543317268</v>
      </c>
      <c r="Z13059">
        <v>0.66202798142971486</v>
      </c>
      <c r="AA13059">
        <v>0.72655411685814819</v>
      </c>
      <c r="AB13059">
        <v>0.71006524421256223</v>
      </c>
      <c r="AC13059">
        <v>0.5952783813446012</v>
      </c>
      <c r="AD13059">
        <v>0.646517791314283</v>
      </c>
      <c r="AE13059">
        <v>0.4175491761185175</v>
      </c>
      <c r="AF13059">
        <v>0.47634838260777512</v>
      </c>
      <c r="AG13059">
        <v>0.65120055134969612</v>
      </c>
      <c r="AH13059">
        <v>1</v>
      </c>
      <c r="AI13059">
        <v>-0.75056897851119875</v>
      </c>
      <c r="AJ13059">
        <v>0</v>
      </c>
      <c r="AK13059">
        <v>-0.75056897851119875</v>
      </c>
    </row>
    <row r="13060" spans="1:37">
      <c r="A13060">
        <v>13</v>
      </c>
      <c r="B13060">
        <v>0.76631887119143183</v>
      </c>
      <c r="C13060">
        <v>0.72877591997176105</v>
      </c>
      <c r="D13060">
        <v>0</v>
      </c>
      <c r="E13060">
        <v>0</v>
      </c>
      <c r="F13060">
        <v>-0.60417162852718753</v>
      </c>
      <c r="G13060">
        <v>0</v>
      </c>
      <c r="H13060">
        <v>0.87596969208729547</v>
      </c>
      <c r="I13060">
        <v>-7.8121471234281883E-2</v>
      </c>
      <c r="J13060">
        <v>0.43709344446162213</v>
      </c>
      <c r="K13060">
        <v>0.87707111891044698</v>
      </c>
      <c r="L13060">
        <v>1</v>
      </c>
      <c r="M13060">
        <v>1</v>
      </c>
      <c r="N13060">
        <v>0.84613261952031427</v>
      </c>
      <c r="O13060">
        <v>1</v>
      </c>
      <c r="P13060">
        <v>0.96053302410983277</v>
      </c>
      <c r="Q13060">
        <v>0.79642028014769639</v>
      </c>
      <c r="R13060">
        <v>0.91827446583114658</v>
      </c>
      <c r="S13060">
        <v>0.90870172075327438</v>
      </c>
      <c r="T13060">
        <v>0.83408589326518523</v>
      </c>
      <c r="U13060">
        <v>0.84503910909083668</v>
      </c>
      <c r="V13060">
        <v>0.84986728935777556</v>
      </c>
      <c r="W13060">
        <v>0.71140705759553591</v>
      </c>
      <c r="X13060">
        <v>0.91424793590642595</v>
      </c>
      <c r="Y13060">
        <v>0.87555745059621459</v>
      </c>
      <c r="Z13060">
        <v>0.88911263861860912</v>
      </c>
      <c r="AA13060">
        <v>0.97523274625654988</v>
      </c>
      <c r="AB13060">
        <v>1</v>
      </c>
      <c r="AC13060">
        <v>0.84820045823166546</v>
      </c>
      <c r="AD13060">
        <v>1</v>
      </c>
      <c r="AE13060">
        <v>1</v>
      </c>
      <c r="AF13060">
        <v>0.56000805251802077</v>
      </c>
      <c r="AG13060">
        <v>0.62510883706399356</v>
      </c>
      <c r="AH13060">
        <v>0.89235717743791398</v>
      </c>
      <c r="AI13060">
        <v>-0.39485455178822987</v>
      </c>
      <c r="AJ13060">
        <v>0</v>
      </c>
      <c r="AK13060">
        <v>-0.39485455178822987</v>
      </c>
    </row>
    <row r="13061" spans="1:37">
      <c r="A13061">
        <v>14</v>
      </c>
      <c r="B13061">
        <v>0.89747985077098713</v>
      </c>
      <c r="C13061">
        <v>0.39328724679359628</v>
      </c>
      <c r="D13061">
        <v>0</v>
      </c>
      <c r="E13061">
        <v>0</v>
      </c>
      <c r="F13061">
        <v>-0.93664907961842914</v>
      </c>
      <c r="G13061">
        <v>0</v>
      </c>
      <c r="H13061">
        <v>0.97844314685950162</v>
      </c>
      <c r="I13061">
        <v>-2.4554384750474965</v>
      </c>
      <c r="J13061">
        <v>0.18150453956110546</v>
      </c>
      <c r="K13061">
        <v>1</v>
      </c>
      <c r="L13061">
        <v>0.98272834273375242</v>
      </c>
      <c r="M13061">
        <v>0.68607444346042246</v>
      </c>
      <c r="N13061">
        <v>0.91791601712341198</v>
      </c>
      <c r="O13061">
        <v>0.72405715816915261</v>
      </c>
      <c r="P13061">
        <v>1</v>
      </c>
      <c r="Q13061">
        <v>0.95629669955963881</v>
      </c>
      <c r="R13061">
        <v>1</v>
      </c>
      <c r="S13061">
        <v>1</v>
      </c>
      <c r="T13061">
        <v>0.95886276395949954</v>
      </c>
      <c r="U13061">
        <v>1</v>
      </c>
      <c r="V13061">
        <v>0.97271187186937935</v>
      </c>
      <c r="W13061">
        <v>0.86923686915280518</v>
      </c>
      <c r="X13061">
        <v>1</v>
      </c>
      <c r="Y13061">
        <v>0.99917523845295575</v>
      </c>
      <c r="Z13061">
        <v>0.94576112212544372</v>
      </c>
      <c r="AA13061">
        <v>1</v>
      </c>
      <c r="AB13061">
        <v>0.84195414129328394</v>
      </c>
      <c r="AC13061">
        <v>0.97954625778505244</v>
      </c>
      <c r="AD13061">
        <v>0.87356032366687075</v>
      </c>
      <c r="AE13061">
        <v>0.99284833030162112</v>
      </c>
      <c r="AF13061">
        <v>0.40898011144728708</v>
      </c>
      <c r="AG13061">
        <v>0.13825081531984004</v>
      </c>
      <c r="AH13061">
        <v>-8.2292408068590714E-2</v>
      </c>
      <c r="AI13061">
        <v>-0.34211799546803418</v>
      </c>
      <c r="AJ13061">
        <v>0</v>
      </c>
      <c r="AK13061">
        <v>-0.34211799546803423</v>
      </c>
    </row>
    <row r="13062" spans="1:37">
      <c r="A13062">
        <v>15</v>
      </c>
      <c r="B13062">
        <v>1</v>
      </c>
      <c r="C13062">
        <v>-1.4328963450824552</v>
      </c>
      <c r="D13062">
        <v>0</v>
      </c>
      <c r="E13062">
        <v>0</v>
      </c>
      <c r="F13062">
        <v>-2.7066413609492566</v>
      </c>
      <c r="G13062">
        <v>0</v>
      </c>
      <c r="H13062">
        <v>1</v>
      </c>
      <c r="I13062">
        <v>-4.8021968803425139</v>
      </c>
      <c r="J13062">
        <v>-0.91088695604935321</v>
      </c>
      <c r="K13062">
        <v>0.68548011561452094</v>
      </c>
      <c r="L13062">
        <v>0.30654558608135923</v>
      </c>
      <c r="M13062">
        <v>0.2920095444627302</v>
      </c>
      <c r="N13062">
        <v>0.67765921882655855</v>
      </c>
      <c r="O13062">
        <v>9.2176394538245901E-2</v>
      </c>
      <c r="P13062">
        <v>0.59244615070789164</v>
      </c>
      <c r="Q13062">
        <v>1</v>
      </c>
      <c r="R13062">
        <v>0.88809311442034033</v>
      </c>
      <c r="S13062">
        <v>0.87774262527949454</v>
      </c>
      <c r="T13062">
        <v>1</v>
      </c>
      <c r="U13062">
        <v>0.98467930389513736</v>
      </c>
      <c r="V13062">
        <v>1</v>
      </c>
      <c r="W13062">
        <v>1</v>
      </c>
      <c r="X13062">
        <v>0.95357373321064476</v>
      </c>
      <c r="Y13062">
        <v>1</v>
      </c>
      <c r="Z13062">
        <v>1</v>
      </c>
      <c r="AA13062">
        <v>0.97486658555170502</v>
      </c>
      <c r="AB13062">
        <v>0.72969952820825146</v>
      </c>
      <c r="AC13062">
        <v>0.93345073252255983</v>
      </c>
      <c r="AD13062">
        <v>0.65914105057379591</v>
      </c>
      <c r="AE13062">
        <v>0.59081744671768288</v>
      </c>
      <c r="AF13062">
        <v>0.51696654499302919</v>
      </c>
      <c r="AG13062">
        <v>-0.72494893422732587</v>
      </c>
      <c r="AH13062">
        <v>-0.52814129307561064</v>
      </c>
      <c r="AI13062">
        <v>6.4192633752498063E-2</v>
      </c>
      <c r="AJ13062">
        <v>0</v>
      </c>
      <c r="AK13062">
        <v>6.4192633752498063E-2</v>
      </c>
    </row>
    <row r="13063" spans="1:37">
      <c r="A13063">
        <v>16</v>
      </c>
      <c r="B13063">
        <v>0.62195756165480443</v>
      </c>
      <c r="C13063">
        <v>-3.0030105939845422</v>
      </c>
      <c r="D13063">
        <v>0</v>
      </c>
      <c r="E13063">
        <v>0</v>
      </c>
      <c r="F13063">
        <v>-4.1039511449946025</v>
      </c>
      <c r="G13063">
        <v>0</v>
      </c>
      <c r="H13063">
        <v>0.88016506680348083</v>
      </c>
      <c r="I13063">
        <v>-7.314871239801449</v>
      </c>
      <c r="J13063">
        <v>-2.1317725919846047</v>
      </c>
      <c r="K13063">
        <v>0.64618666954076187</v>
      </c>
      <c r="L13063">
        <v>-3.4188527061900925E-2</v>
      </c>
      <c r="M13063">
        <v>-0.28323145748760553</v>
      </c>
      <c r="N13063">
        <v>0.73680956167821576</v>
      </c>
      <c r="O13063">
        <v>-0.13650409043804862</v>
      </c>
      <c r="P13063">
        <v>0.55215395589205329</v>
      </c>
      <c r="Q13063">
        <v>0.90207497440167106</v>
      </c>
      <c r="R13063">
        <v>0.64348045417912059</v>
      </c>
      <c r="S13063">
        <v>0.76100022186874117</v>
      </c>
      <c r="T13063">
        <v>0.7375891401258281</v>
      </c>
      <c r="U13063">
        <v>0.85595526140758371</v>
      </c>
      <c r="V13063">
        <v>0.82011797867360103</v>
      </c>
      <c r="W13063">
        <v>0.88703919150373101</v>
      </c>
      <c r="X13063">
        <v>0.75059110040346277</v>
      </c>
      <c r="Y13063">
        <v>0.81996131777943371</v>
      </c>
      <c r="Z13063">
        <v>0.8017002034390639</v>
      </c>
      <c r="AA13063">
        <v>0.69293067028890476</v>
      </c>
      <c r="AB13063">
        <v>0.27486003346602894</v>
      </c>
      <c r="AC13063">
        <v>0.98636461536665321</v>
      </c>
      <c r="AD13063">
        <v>0.51643261742997304</v>
      </c>
      <c r="AE13063">
        <v>-0.52488181935881273</v>
      </c>
      <c r="AF13063">
        <v>0.78738522541598099</v>
      </c>
      <c r="AG13063">
        <v>-0.77638297275148593</v>
      </c>
      <c r="AH13063">
        <v>-0.60645626669727637</v>
      </c>
      <c r="AI13063">
        <v>-0.30612820026675958</v>
      </c>
      <c r="AJ13063">
        <v>0</v>
      </c>
      <c r="AK13063">
        <v>-0.30612820026675958</v>
      </c>
    </row>
    <row r="13064" spans="1:37">
      <c r="A13064">
        <v>17</v>
      </c>
      <c r="B13064">
        <v>0.24420980086974103</v>
      </c>
      <c r="C13064">
        <v>-3.2850703062860691</v>
      </c>
      <c r="D13064">
        <v>0</v>
      </c>
      <c r="E13064">
        <v>0</v>
      </c>
      <c r="F13064">
        <v>-4.7125533797974102</v>
      </c>
      <c r="G13064">
        <v>0</v>
      </c>
      <c r="H13064">
        <v>0.63091574635679704</v>
      </c>
      <c r="I13064">
        <v>-7.1428552458029015</v>
      </c>
      <c r="J13064">
        <v>-2.5006818772688413</v>
      </c>
      <c r="K13064">
        <v>0.65946994373035606</v>
      </c>
      <c r="L13064">
        <v>-3.8587537244003114E-2</v>
      </c>
      <c r="M13064">
        <v>-0.1031726205847726</v>
      </c>
      <c r="N13064">
        <v>0.64394848392037007</v>
      </c>
      <c r="O13064">
        <v>-0.19493868320442623</v>
      </c>
      <c r="P13064">
        <v>0.42332356069028293</v>
      </c>
      <c r="Q13064">
        <v>0.83305104500315985</v>
      </c>
      <c r="R13064">
        <v>0.71048983313677272</v>
      </c>
      <c r="S13064">
        <v>0.63911056023076773</v>
      </c>
      <c r="T13064">
        <v>0.82292185231683412</v>
      </c>
      <c r="U13064">
        <v>0.79704773388697647</v>
      </c>
      <c r="V13064">
        <v>0.83221416180327634</v>
      </c>
      <c r="W13064">
        <v>0.95264436871244063</v>
      </c>
      <c r="X13064">
        <v>0.74419666883096891</v>
      </c>
      <c r="Y13064">
        <v>0.77235098222256837</v>
      </c>
      <c r="Z13064">
        <v>0.80567972073488114</v>
      </c>
      <c r="AA13064">
        <v>0.71628295711876067</v>
      </c>
      <c r="AB13064">
        <v>0.39651506170129747</v>
      </c>
      <c r="AC13064">
        <v>0.64500756654111235</v>
      </c>
      <c r="AD13064">
        <v>0.16544582278286402</v>
      </c>
      <c r="AE13064">
        <v>-0.47148736857360024</v>
      </c>
      <c r="AF13064">
        <v>0.77002939586782337</v>
      </c>
      <c r="AG13064">
        <v>-1.1750068568618828</v>
      </c>
      <c r="AH13064">
        <v>-0.51616690252951725</v>
      </c>
      <c r="AI13064">
        <v>-0.26221363062355857</v>
      </c>
      <c r="AJ13064">
        <v>0</v>
      </c>
      <c r="AK13064">
        <v>-0.26221363062355851</v>
      </c>
    </row>
    <row r="13065" spans="1:37">
      <c r="A13065">
        <v>18</v>
      </c>
      <c r="B13065">
        <v>-0.1551025756479632</v>
      </c>
      <c r="C13065">
        <v>-2.2076682201191709</v>
      </c>
      <c r="D13065">
        <v>0</v>
      </c>
      <c r="E13065">
        <v>0</v>
      </c>
      <c r="F13065">
        <v>-3.5163629004089429</v>
      </c>
      <c r="G13065">
        <v>0</v>
      </c>
      <c r="H13065">
        <v>0.42472639529363798</v>
      </c>
      <c r="I13065">
        <v>-6.9395562887319757</v>
      </c>
      <c r="J13065">
        <v>-1.8732208051621009</v>
      </c>
      <c r="K13065">
        <v>0.40663959107929026</v>
      </c>
      <c r="L13065">
        <v>-0.5718566223518966</v>
      </c>
      <c r="M13065">
        <v>-0.59588051660744101</v>
      </c>
      <c r="N13065">
        <v>0.59537428837430784</v>
      </c>
      <c r="O13065">
        <v>-0.68745943473853421</v>
      </c>
      <c r="P13065">
        <v>0.12322784453514073</v>
      </c>
      <c r="Q13065">
        <v>0.55210549322952451</v>
      </c>
      <c r="R13065">
        <v>0.27194165684562427</v>
      </c>
      <c r="S13065">
        <v>0.32621537489827646</v>
      </c>
      <c r="T13065">
        <v>0.29329279176012713</v>
      </c>
      <c r="U13065">
        <v>0.35498482190643071</v>
      </c>
      <c r="V13065">
        <v>0.39401999300623131</v>
      </c>
      <c r="W13065">
        <v>0.66211971901813327</v>
      </c>
      <c r="X13065">
        <v>0.20696721122678621</v>
      </c>
      <c r="Y13065">
        <v>0.37355094536250844</v>
      </c>
      <c r="Z13065">
        <v>0.31763835064330781</v>
      </c>
      <c r="AA13065">
        <v>0.15374234476593895</v>
      </c>
      <c r="AB13065">
        <v>-0.34056933849998089</v>
      </c>
      <c r="AC13065">
        <v>0.67159071702759088</v>
      </c>
      <c r="AD13065">
        <v>0.14927015222566473</v>
      </c>
      <c r="AE13065">
        <v>-0.65777084730504598</v>
      </c>
      <c r="AF13065">
        <v>0.95468244273313363</v>
      </c>
      <c r="AG13065">
        <v>-0.95569372339633973</v>
      </c>
      <c r="AH13065">
        <v>-1.7840228384623884E-2</v>
      </c>
      <c r="AI13065">
        <v>0.17157824189559231</v>
      </c>
      <c r="AJ13065">
        <v>0</v>
      </c>
      <c r="AK13065">
        <v>0.17157824189559231</v>
      </c>
    </row>
    <row r="13066" spans="1:37">
      <c r="A13066">
        <v>19</v>
      </c>
      <c r="B13066">
        <v>-1.9211947539751549E-2</v>
      </c>
      <c r="C13066">
        <v>-1.4597156325420266</v>
      </c>
      <c r="D13066">
        <v>0</v>
      </c>
      <c r="E13066">
        <v>0</v>
      </c>
      <c r="F13066">
        <v>-2.8608676564531299</v>
      </c>
      <c r="G13066">
        <v>0</v>
      </c>
      <c r="H13066">
        <v>0.40739492610204769</v>
      </c>
      <c r="I13066">
        <v>-6.3415306247905319</v>
      </c>
      <c r="J13066">
        <v>-1.4144194868117164</v>
      </c>
      <c r="K13066">
        <v>0.65238561342817214</v>
      </c>
      <c r="L13066">
        <v>-0.11432760320912001</v>
      </c>
      <c r="M13066">
        <v>-0.53607706048260406</v>
      </c>
      <c r="N13066">
        <v>0.76849212378225595</v>
      </c>
      <c r="O13066">
        <v>-0.18759190187263586</v>
      </c>
      <c r="P13066">
        <v>0.44860694344166074</v>
      </c>
      <c r="Q13066">
        <v>0.79115677604396661</v>
      </c>
      <c r="R13066">
        <v>0.61758636129508138</v>
      </c>
      <c r="S13066">
        <v>0.62196617797893705</v>
      </c>
      <c r="T13066">
        <v>0.61664761226954323</v>
      </c>
      <c r="U13066">
        <v>0.65141403428239986</v>
      </c>
      <c r="V13066">
        <v>0.72760313339785132</v>
      </c>
      <c r="W13066">
        <v>0.78292393470750332</v>
      </c>
      <c r="X13066">
        <v>0.5604258439879034</v>
      </c>
      <c r="Y13066">
        <v>0.66175950506720116</v>
      </c>
      <c r="Z13066">
        <v>0.65716238358885748</v>
      </c>
      <c r="AA13066">
        <v>0.49794662355004604</v>
      </c>
      <c r="AB13066">
        <v>9.5642136505306119E-2</v>
      </c>
      <c r="AC13066">
        <v>0.71002151578350259</v>
      </c>
      <c r="AD13066">
        <v>0.19442685689923153</v>
      </c>
      <c r="AE13066">
        <v>-0.9376713400774358</v>
      </c>
      <c r="AF13066">
        <v>1</v>
      </c>
      <c r="AG13066">
        <v>-0.63496355343281208</v>
      </c>
      <c r="AH13066">
        <v>-0.18007314390332252</v>
      </c>
      <c r="AI13066">
        <v>-0.53998033784830135</v>
      </c>
      <c r="AJ13066">
        <v>0</v>
      </c>
      <c r="AK13066">
        <v>-0.53998033784830135</v>
      </c>
    </row>
    <row r="13067" spans="1:37">
      <c r="A13067">
        <v>20</v>
      </c>
      <c r="B13067">
        <v>0.2604991751720056</v>
      </c>
      <c r="C13067">
        <v>-1.7278752126304719</v>
      </c>
      <c r="D13067">
        <v>0</v>
      </c>
      <c r="E13067">
        <v>0</v>
      </c>
      <c r="F13067">
        <v>-2.7351955374495907</v>
      </c>
      <c r="G13067">
        <v>0</v>
      </c>
      <c r="H13067">
        <v>0.62767064415700091</v>
      </c>
      <c r="I13067">
        <v>-4.5661816509803401</v>
      </c>
      <c r="J13067">
        <v>-1.6279511083235605</v>
      </c>
      <c r="K13067">
        <v>0.76548190523625781</v>
      </c>
      <c r="L13067">
        <v>0.29550062373071195</v>
      </c>
      <c r="M13067">
        <v>7.2643039125391629E-3</v>
      </c>
      <c r="N13067">
        <v>1</v>
      </c>
      <c r="O13067">
        <v>0.55976628484483193</v>
      </c>
      <c r="P13067">
        <v>0.7720396646200095</v>
      </c>
      <c r="Q13067">
        <v>0.8107108109341582</v>
      </c>
      <c r="R13067">
        <v>0.72319673109578853</v>
      </c>
      <c r="S13067">
        <v>0.72216604624599223</v>
      </c>
      <c r="T13067">
        <v>0.76979689055601219</v>
      </c>
      <c r="U13067">
        <v>0.76262803270866464</v>
      </c>
      <c r="V13067">
        <v>0.81154560136524212</v>
      </c>
      <c r="W13067">
        <v>0.75613573449014493</v>
      </c>
      <c r="X13067">
        <v>0.75531995010872344</v>
      </c>
      <c r="Y13067">
        <v>0.74224602908897219</v>
      </c>
      <c r="Z13067">
        <v>0.93496329351842655</v>
      </c>
      <c r="AA13067">
        <v>0.79348096189246664</v>
      </c>
      <c r="AB13067">
        <v>0.42164857828319086</v>
      </c>
      <c r="AC13067">
        <v>1</v>
      </c>
      <c r="AD13067">
        <v>0.72415661991168978</v>
      </c>
      <c r="AE13067">
        <v>0.3733997296355705</v>
      </c>
      <c r="AF13067">
        <v>0.99377379962008583</v>
      </c>
      <c r="AG13067">
        <v>0.46779368110113978</v>
      </c>
      <c r="AH13067">
        <v>0.30401771526954996</v>
      </c>
      <c r="AI13067">
        <v>0.674323261493188</v>
      </c>
      <c r="AJ13067">
        <v>0</v>
      </c>
      <c r="AK13067">
        <v>0.674323261493188</v>
      </c>
    </row>
    <row r="13068" spans="1:37">
      <c r="A13068">
        <v>21</v>
      </c>
      <c r="B13068">
        <v>0.19732797709650349</v>
      </c>
      <c r="C13068">
        <v>-2.2718140623441432</v>
      </c>
      <c r="D13068">
        <v>0</v>
      </c>
      <c r="E13068">
        <v>0</v>
      </c>
      <c r="F13068">
        <v>-2.5850731948451022</v>
      </c>
      <c r="G13068">
        <v>0</v>
      </c>
      <c r="H13068">
        <v>0.64519586847668098</v>
      </c>
      <c r="I13068">
        <v>-4.3787611895282064</v>
      </c>
      <c r="J13068">
        <v>-1.7493143060141692</v>
      </c>
      <c r="K13068">
        <v>0.42041285374791904</v>
      </c>
      <c r="L13068">
        <v>1.2052287496707937E-2</v>
      </c>
      <c r="M13068">
        <v>-0.24658586020535961</v>
      </c>
      <c r="N13068">
        <v>0.61691067841429337</v>
      </c>
      <c r="O13068">
        <v>0.18652547249197546</v>
      </c>
      <c r="P13068">
        <v>0.55075935262850573</v>
      </c>
      <c r="Q13068">
        <v>0.54751308658389619</v>
      </c>
      <c r="R13068">
        <v>0.48684991737539524</v>
      </c>
      <c r="S13068">
        <v>0.46390857557578058</v>
      </c>
      <c r="T13068">
        <v>0.63301519464179479</v>
      </c>
      <c r="U13068">
        <v>0.5643013708099277</v>
      </c>
      <c r="V13068">
        <v>0.5670247282512999</v>
      </c>
      <c r="W13068">
        <v>0.47229119368756456</v>
      </c>
      <c r="X13068">
        <v>0.54401548477429784</v>
      </c>
      <c r="Y13068">
        <v>0.50291534255997239</v>
      </c>
      <c r="Z13068">
        <v>0.57333301371916168</v>
      </c>
      <c r="AA13068">
        <v>0.48458153084292493</v>
      </c>
      <c r="AB13068">
        <v>0.25037080125297112</v>
      </c>
      <c r="AC13068">
        <v>0.61453511714546627</v>
      </c>
      <c r="AD13068">
        <v>0.33411613399593887</v>
      </c>
      <c r="AE13068">
        <v>0.10870577043585011</v>
      </c>
      <c r="AF13068">
        <v>0.79637487399351481</v>
      </c>
      <c r="AG13068">
        <v>0.41385953359023098</v>
      </c>
      <c r="AH13068">
        <v>0.44858214601779067</v>
      </c>
      <c r="AI13068">
        <v>0.56510984398093844</v>
      </c>
      <c r="AJ13068">
        <v>0</v>
      </c>
      <c r="AK13068">
        <v>0.56510984398093833</v>
      </c>
    </row>
    <row r="13069" spans="1:37">
      <c r="A13069">
        <v>22</v>
      </c>
      <c r="B13069">
        <v>0.13734970105745292</v>
      </c>
      <c r="C13069">
        <v>-1.6499157291881901</v>
      </c>
      <c r="D13069">
        <v>0</v>
      </c>
      <c r="E13069">
        <v>0</v>
      </c>
      <c r="F13069">
        <v>-1.4404486266358301</v>
      </c>
      <c r="G13069">
        <v>0</v>
      </c>
      <c r="H13069">
        <v>0.65720681551774796</v>
      </c>
      <c r="I13069">
        <v>-3.5700394808778886</v>
      </c>
      <c r="J13069">
        <v>-1.0709972735033344</v>
      </c>
      <c r="K13069">
        <v>7.5081767668296259E-2</v>
      </c>
      <c r="L13069">
        <v>-0.61754485358226274</v>
      </c>
      <c r="M13069">
        <v>-0.88788508132069244</v>
      </c>
      <c r="N13069">
        <v>0.18080329412382531</v>
      </c>
      <c r="O13069">
        <v>-0.32317784849683634</v>
      </c>
      <c r="P13069">
        <v>0.1449601117512932</v>
      </c>
      <c r="Q13069">
        <v>0.12866431636191297</v>
      </c>
      <c r="R13069">
        <v>-2.8283639341294121E-2</v>
      </c>
      <c r="S13069">
        <v>6.1502549432845277E-2</v>
      </c>
      <c r="T13069">
        <v>4.1775723003142515E-2</v>
      </c>
      <c r="U13069">
        <v>4.2928367164239201E-2</v>
      </c>
      <c r="V13069">
        <v>-4.4886356530160418E-2</v>
      </c>
      <c r="W13069">
        <v>7.2801588848336651E-2</v>
      </c>
      <c r="X13069">
        <v>3.8239879224440658E-2</v>
      </c>
      <c r="Y13069">
        <v>9.0975436592616501E-3</v>
      </c>
      <c r="Z13069">
        <v>7.0888447254486453E-2</v>
      </c>
      <c r="AA13069">
        <v>-3.7894298730602627E-2</v>
      </c>
      <c r="AB13069">
        <v>-0.3525109217610003</v>
      </c>
      <c r="AC13069">
        <v>0.23248183402798822</v>
      </c>
      <c r="AD13069">
        <v>-0.11026916431870692</v>
      </c>
      <c r="AE13069">
        <v>-0.64351864185872876</v>
      </c>
      <c r="AF13069">
        <v>0.55916887401633575</v>
      </c>
      <c r="AG13069">
        <v>-6.9797897226720362E-2</v>
      </c>
      <c r="AH13069">
        <v>-0.25805365707077871</v>
      </c>
      <c r="AI13069">
        <v>-0.21209938994099259</v>
      </c>
      <c r="AJ13069">
        <v>0</v>
      </c>
      <c r="AK13069">
        <v>-0.21209938994099256</v>
      </c>
    </row>
    <row r="13070" spans="1:37">
      <c r="A13070">
        <v>23</v>
      </c>
      <c r="B13070">
        <v>9.1827756366670579E-2</v>
      </c>
      <c r="C13070">
        <v>-1.542960364948387</v>
      </c>
      <c r="D13070">
        <v>0</v>
      </c>
      <c r="E13070">
        <v>0</v>
      </c>
      <c r="F13070">
        <v>-0.90660330368623887</v>
      </c>
      <c r="G13070">
        <v>0</v>
      </c>
      <c r="H13070">
        <v>0.67007729514936931</v>
      </c>
      <c r="I13070">
        <v>-2.3898119719975885</v>
      </c>
      <c r="J13070">
        <v>-0.78355697143163594</v>
      </c>
      <c r="K13070">
        <v>7.764935099298978E-2</v>
      </c>
      <c r="L13070">
        <v>-0.47796383296071571</v>
      </c>
      <c r="M13070">
        <v>-0.67019644559462377</v>
      </c>
      <c r="N13070">
        <v>7.5168829245452688E-4</v>
      </c>
      <c r="O13070">
        <v>-0.34914443914025811</v>
      </c>
      <c r="P13070">
        <v>-9.8653264217182499E-2</v>
      </c>
      <c r="Q13070">
        <v>9.7671379110648437E-2</v>
      </c>
      <c r="R13070">
        <v>-6.5293984789897341E-2</v>
      </c>
      <c r="S13070">
        <v>6.1028231923162181E-2</v>
      </c>
      <c r="T13070">
        <v>-9.5717565362900936E-2</v>
      </c>
      <c r="U13070">
        <v>-8.2090116260795185E-3</v>
      </c>
      <c r="V13070">
        <v>-2.6215750676904646E-2</v>
      </c>
      <c r="W13070">
        <v>0.11018435329918141</v>
      </c>
      <c r="X13070">
        <v>-1.1451519732126738E-2</v>
      </c>
      <c r="Y13070">
        <v>4.8089962943473542E-2</v>
      </c>
      <c r="Z13070">
        <v>4.1750617797614416E-2</v>
      </c>
      <c r="AA13070">
        <v>-3.0908691871626769E-2</v>
      </c>
      <c r="AB13070">
        <v>-0.30925789082137306</v>
      </c>
      <c r="AC13070">
        <v>0.38507913912796377</v>
      </c>
      <c r="AD13070">
        <v>0.18026928078611781</v>
      </c>
      <c r="AE13070">
        <v>0.43140438633746014</v>
      </c>
      <c r="AF13070">
        <v>0.56483972097087898</v>
      </c>
      <c r="AG13070">
        <v>0.75526287492525046</v>
      </c>
      <c r="AH13070">
        <v>0.17106875338759034</v>
      </c>
      <c r="AI13070">
        <v>0.72839069952038082</v>
      </c>
      <c r="AJ13070">
        <v>0</v>
      </c>
      <c r="AK13070">
        <v>0.72839069952038082</v>
      </c>
    </row>
    <row r="13071" spans="1:37">
      <c r="A13071">
        <v>24</v>
      </c>
      <c r="B13071">
        <v>0.13628903989467958</v>
      </c>
      <c r="C13071">
        <v>-0.80858508210959168</v>
      </c>
      <c r="D13071">
        <v>1</v>
      </c>
      <c r="E13071">
        <v>1</v>
      </c>
      <c r="F13071">
        <v>-0.23194753277628449</v>
      </c>
      <c r="G13071">
        <v>1</v>
      </c>
      <c r="H13071">
        <v>0.64509538851399906</v>
      </c>
      <c r="I13071">
        <v>-1.1121807181054768</v>
      </c>
      <c r="J13071">
        <v>-6.4950322496609175E-2</v>
      </c>
      <c r="K13071">
        <v>0.31828057702934714</v>
      </c>
      <c r="L13071">
        <v>-1.2681521683455835E-2</v>
      </c>
      <c r="M13071">
        <v>-0.39515226992385816</v>
      </c>
      <c r="N13071">
        <v>0.25804065292998901</v>
      </c>
      <c r="O13071">
        <v>7.5218219437064693E-2</v>
      </c>
      <c r="P13071">
        <v>0.20466680712771324</v>
      </c>
      <c r="Q13071">
        <v>0.26886885229593094</v>
      </c>
      <c r="R13071">
        <v>0.14644604832415256</v>
      </c>
      <c r="S13071">
        <v>0.29613112797218621</v>
      </c>
      <c r="T13071">
        <v>0.13741257077828523</v>
      </c>
      <c r="U13071">
        <v>0.20025496218699268</v>
      </c>
      <c r="V13071">
        <v>0.23423209056946076</v>
      </c>
      <c r="W13071">
        <v>0.29771967915055919</v>
      </c>
      <c r="X13071">
        <v>0.19793132238496911</v>
      </c>
      <c r="Y13071">
        <v>0.31736544164271752</v>
      </c>
      <c r="Z13071">
        <v>0.26455477831983087</v>
      </c>
      <c r="AA13071">
        <v>0.23456229324379163</v>
      </c>
      <c r="AB13071">
        <v>3.7377626599418616E-2</v>
      </c>
      <c r="AC13071">
        <v>0.33904528626345826</v>
      </c>
      <c r="AD13071">
        <v>0.27050889192950039</v>
      </c>
      <c r="AE13071">
        <v>0.64832739081240709</v>
      </c>
      <c r="AF13071">
        <v>0.71959038220692462</v>
      </c>
      <c r="AG13071">
        <v>1</v>
      </c>
      <c r="AH13071">
        <v>0.79048122942888321</v>
      </c>
      <c r="AI13071">
        <v>0.53432156862069657</v>
      </c>
      <c r="AJ13071">
        <v>1</v>
      </c>
      <c r="AK13071">
        <v>0.53432156862069657</v>
      </c>
    </row>
    <row r="13081" spans="1:50">
      <c r="A13081" t="s">
        <v>582</v>
      </c>
      <c r="D13081">
        <v>2019</v>
      </c>
      <c r="F13081" t="s">
        <v>0</v>
      </c>
      <c r="G13081" s="168">
        <v>867.04949448378966</v>
      </c>
      <c r="H13081" t="s">
        <v>570</v>
      </c>
      <c r="K13081" t="s">
        <v>1</v>
      </c>
      <c r="L13081" t="s">
        <v>2</v>
      </c>
    </row>
    <row r="13082" spans="1:50">
      <c r="A13082">
        <v>0</v>
      </c>
      <c r="B13082" t="s">
        <v>583</v>
      </c>
      <c r="F13082" t="s">
        <v>3</v>
      </c>
      <c r="G13082">
        <v>0</v>
      </c>
      <c r="H13082" t="s">
        <v>570</v>
      </c>
      <c r="K13082" t="s">
        <v>4</v>
      </c>
      <c r="L13082" t="s">
        <v>572</v>
      </c>
      <c r="N13082" t="s">
        <v>573</v>
      </c>
    </row>
    <row r="13083" spans="1:50">
      <c r="B13083">
        <v>1</v>
      </c>
      <c r="C13083" t="s">
        <v>5</v>
      </c>
      <c r="D13083" t="s">
        <v>6</v>
      </c>
      <c r="E13083">
        <v>2</v>
      </c>
      <c r="F13083" t="s">
        <v>7</v>
      </c>
      <c r="G13083" t="s">
        <v>8</v>
      </c>
      <c r="H13083">
        <v>3</v>
      </c>
      <c r="I13083" t="s">
        <v>9</v>
      </c>
      <c r="J13083" t="s">
        <v>10</v>
      </c>
      <c r="K13083">
        <v>4</v>
      </c>
      <c r="L13083" t="s">
        <v>11</v>
      </c>
      <c r="M13083" t="s">
        <v>12</v>
      </c>
      <c r="N13083">
        <v>5</v>
      </c>
      <c r="O13083" t="s">
        <v>13</v>
      </c>
      <c r="P13083" t="s">
        <v>13</v>
      </c>
      <c r="Q13083">
        <v>6</v>
      </c>
      <c r="R13083" t="s">
        <v>14</v>
      </c>
      <c r="S13083" t="s">
        <v>87</v>
      </c>
      <c r="T13083">
        <v>7</v>
      </c>
      <c r="U13083" t="s">
        <v>15</v>
      </c>
      <c r="V13083" t="s">
        <v>88</v>
      </c>
      <c r="W13083">
        <v>8</v>
      </c>
      <c r="X13083" t="s">
        <v>89</v>
      </c>
      <c r="Y13083" t="s">
        <v>90</v>
      </c>
      <c r="Z13083">
        <v>9</v>
      </c>
      <c r="AA13083" t="s">
        <v>91</v>
      </c>
      <c r="AB13083" t="s">
        <v>92</v>
      </c>
      <c r="AC13083">
        <v>10</v>
      </c>
      <c r="AD13083" t="s">
        <v>93</v>
      </c>
      <c r="AE13083" t="s">
        <v>94</v>
      </c>
      <c r="AF13083">
        <v>11</v>
      </c>
      <c r="AG13083" t="s">
        <v>95</v>
      </c>
      <c r="AH13083" t="s">
        <v>96</v>
      </c>
      <c r="AI13083">
        <v>12</v>
      </c>
      <c r="AJ13083" t="s">
        <v>97</v>
      </c>
      <c r="AK13083" t="s">
        <v>98</v>
      </c>
    </row>
    <row r="13084" spans="1:50">
      <c r="B13084">
        <v>31</v>
      </c>
      <c r="E13084">
        <v>28</v>
      </c>
      <c r="H13084">
        <v>31</v>
      </c>
      <c r="K13084">
        <v>30</v>
      </c>
      <c r="N13084">
        <v>31</v>
      </c>
      <c r="Q13084">
        <v>30</v>
      </c>
      <c r="T13084">
        <v>31</v>
      </c>
      <c r="W13084">
        <v>31</v>
      </c>
      <c r="Z13084">
        <v>30</v>
      </c>
      <c r="AC13084">
        <v>31</v>
      </c>
      <c r="AF13084">
        <v>30</v>
      </c>
      <c r="AI13084">
        <v>31</v>
      </c>
    </row>
    <row r="13085" spans="1:50">
      <c r="A13085" t="s">
        <v>16</v>
      </c>
      <c r="B13085" t="s">
        <v>17</v>
      </c>
      <c r="C13085" t="s">
        <v>18</v>
      </c>
      <c r="D13085" t="s">
        <v>19</v>
      </c>
      <c r="E13085" t="s">
        <v>17</v>
      </c>
      <c r="F13085" t="s">
        <v>18</v>
      </c>
      <c r="G13085" t="s">
        <v>19</v>
      </c>
      <c r="H13085" t="s">
        <v>17</v>
      </c>
      <c r="I13085" t="s">
        <v>18</v>
      </c>
      <c r="J13085" t="s">
        <v>19</v>
      </c>
      <c r="K13085" t="s">
        <v>17</v>
      </c>
      <c r="L13085" t="s">
        <v>18</v>
      </c>
      <c r="M13085" t="s">
        <v>19</v>
      </c>
      <c r="N13085" t="s">
        <v>17</v>
      </c>
      <c r="O13085" t="s">
        <v>18</v>
      </c>
      <c r="P13085" t="s">
        <v>19</v>
      </c>
      <c r="Q13085" t="s">
        <v>17</v>
      </c>
      <c r="R13085" t="s">
        <v>18</v>
      </c>
      <c r="S13085" t="s">
        <v>19</v>
      </c>
      <c r="T13085" t="s">
        <v>17</v>
      </c>
      <c r="U13085" t="s">
        <v>18</v>
      </c>
      <c r="V13085" t="s">
        <v>19</v>
      </c>
      <c r="W13085" t="s">
        <v>17</v>
      </c>
      <c r="X13085" t="s">
        <v>18</v>
      </c>
      <c r="Y13085" t="s">
        <v>19</v>
      </c>
      <c r="Z13085" t="s">
        <v>17</v>
      </c>
      <c r="AA13085" t="s">
        <v>18</v>
      </c>
      <c r="AB13085" t="s">
        <v>19</v>
      </c>
      <c r="AC13085" t="s">
        <v>17</v>
      </c>
      <c r="AD13085" t="s">
        <v>18</v>
      </c>
      <c r="AE13085" t="s">
        <v>19</v>
      </c>
      <c r="AF13085" t="s">
        <v>17</v>
      </c>
      <c r="AG13085" t="s">
        <v>18</v>
      </c>
      <c r="AH13085" t="s">
        <v>19</v>
      </c>
      <c r="AI13085" t="s">
        <v>17</v>
      </c>
      <c r="AJ13085" t="s">
        <v>18</v>
      </c>
      <c r="AK13085" t="s">
        <v>19</v>
      </c>
    </row>
    <row r="13086" spans="1:50">
      <c r="B13086" s="169">
        <v>4.711394763002902E-5</v>
      </c>
      <c r="C13086" s="170">
        <v>2.0000000000000009</v>
      </c>
      <c r="D13086" s="170">
        <v>1.1651406106629145</v>
      </c>
      <c r="E13086" s="169">
        <v>9.7212938233372196E-6</v>
      </c>
      <c r="F13086" s="170">
        <v>2.0000000000000009</v>
      </c>
      <c r="G13086" s="170">
        <v>1.1651406106629145</v>
      </c>
      <c r="H13086" s="169">
        <v>7.5225552879681218E-4</v>
      </c>
      <c r="I13086" s="170">
        <v>2.0000000000000009</v>
      </c>
      <c r="J13086" s="170">
        <v>1.1651406106629145</v>
      </c>
      <c r="K13086" s="169">
        <v>2.4195414442819883E-2</v>
      </c>
      <c r="L13086" s="170">
        <v>2.0000000000000009</v>
      </c>
      <c r="M13086" s="170">
        <v>1.1651406106629145</v>
      </c>
      <c r="N13086" s="169">
        <v>8.3624961947592849E-2</v>
      </c>
      <c r="O13086" s="170">
        <v>2.0000000000000009</v>
      </c>
      <c r="P13086" s="170">
        <v>1.1651406106629145</v>
      </c>
      <c r="Q13086" s="169">
        <v>0.18744948028888803</v>
      </c>
      <c r="R13086" s="170">
        <v>1.8536029931861993</v>
      </c>
      <c r="S13086" s="170">
        <v>1.1651406106629145</v>
      </c>
      <c r="T13086" s="169">
        <v>0.24599461562862585</v>
      </c>
      <c r="U13086" s="170">
        <v>1.8536029931861993</v>
      </c>
      <c r="V13086" s="170">
        <v>1.1651406106629145</v>
      </c>
      <c r="W13086" s="169">
        <v>0.21860201501264984</v>
      </c>
      <c r="X13086" s="170">
        <v>1.8536029931861993</v>
      </c>
      <c r="Y13086" s="170">
        <v>1.1651406106629145</v>
      </c>
      <c r="Z13086" s="169">
        <v>0.20023156036806405</v>
      </c>
      <c r="AA13086" s="170">
        <v>1.8536029931861993</v>
      </c>
      <c r="AB13086" s="170">
        <v>1.1651406106629145</v>
      </c>
      <c r="AC13086" s="169">
        <v>3.662803196754949E-2</v>
      </c>
      <c r="AD13086" s="170">
        <v>2.0000000000000009</v>
      </c>
      <c r="AE13086" s="170">
        <v>1.1651406106629145</v>
      </c>
      <c r="AF13086" s="169">
        <v>2.4539328429378686E-3</v>
      </c>
      <c r="AG13086" s="170">
        <v>2.0000000000000009</v>
      </c>
      <c r="AH13086" s="170">
        <v>1.1651406106629145</v>
      </c>
      <c r="AI13086" s="169">
        <v>1.0896730622006231E-5</v>
      </c>
      <c r="AJ13086" s="170">
        <v>2.0000000000000009</v>
      </c>
      <c r="AK13086" s="170">
        <v>1.1651406106629145</v>
      </c>
      <c r="AM13086" t="str">
        <f>A13081</f>
        <v>SCT-Cooling-ResBaseline-PGE</v>
      </c>
      <c r="AN13086" s="93">
        <f>1/($T13086*(1/$T13084)*(1/(5/7+2/7*$V13086))*$T13096/SUM($T13088:$T13111))</f>
        <v>11489.517313605325</v>
      </c>
      <c r="AO13086" s="93">
        <f>1/(T13086*(1/T13084)*(1/(5/7+2/7*V13086)))</f>
        <v>131.96497775856048</v>
      </c>
      <c r="AP13086" s="93"/>
      <c r="AR13086" s="217">
        <f>CHOOSE($AV$3,C13086,F13086,I13086,L13086,O13086,R13086,U13086,X13086,AA13086,AD13086,AG13086,AJ13086)</f>
        <v>1.8536029931861993</v>
      </c>
      <c r="AS13086" s="92"/>
      <c r="AT13086" s="92"/>
      <c r="AV13086" s="151">
        <f>AN13086/AR13086</f>
        <v>6198.4779674183301</v>
      </c>
      <c r="AW13086" s="152">
        <f>AO13086/AR13086</f>
        <v>71.193766002569376</v>
      </c>
      <c r="AX13086" s="93"/>
    </row>
    <row r="13087" spans="1:50">
      <c r="A13087" t="s">
        <v>20</v>
      </c>
      <c r="B13087" t="s">
        <v>21</v>
      </c>
      <c r="C13087" t="s">
        <v>22</v>
      </c>
      <c r="D13087" t="s">
        <v>23</v>
      </c>
      <c r="E13087" t="s">
        <v>21</v>
      </c>
      <c r="F13087" t="s">
        <v>22</v>
      </c>
      <c r="G13087" t="s">
        <v>23</v>
      </c>
      <c r="H13087" t="s">
        <v>21</v>
      </c>
      <c r="I13087" t="s">
        <v>22</v>
      </c>
      <c r="J13087" t="s">
        <v>23</v>
      </c>
      <c r="K13087" t="s">
        <v>21</v>
      </c>
      <c r="L13087" t="s">
        <v>22</v>
      </c>
      <c r="M13087" t="s">
        <v>23</v>
      </c>
      <c r="N13087" t="s">
        <v>21</v>
      </c>
      <c r="O13087" t="s">
        <v>22</v>
      </c>
      <c r="P13087" t="s">
        <v>23</v>
      </c>
      <c r="Q13087" t="s">
        <v>21</v>
      </c>
      <c r="R13087" t="s">
        <v>22</v>
      </c>
      <c r="S13087" t="s">
        <v>23</v>
      </c>
      <c r="T13087" t="s">
        <v>21</v>
      </c>
      <c r="U13087" t="s">
        <v>22</v>
      </c>
      <c r="V13087" t="s">
        <v>23</v>
      </c>
      <c r="W13087" t="s">
        <v>21</v>
      </c>
      <c r="X13087" t="s">
        <v>22</v>
      </c>
      <c r="Y13087" t="s">
        <v>23</v>
      </c>
      <c r="Z13087" t="s">
        <v>21</v>
      </c>
      <c r="AA13087" t="s">
        <v>22</v>
      </c>
      <c r="AB13087" t="s">
        <v>23</v>
      </c>
      <c r="AC13087" t="s">
        <v>21</v>
      </c>
      <c r="AD13087" t="s">
        <v>22</v>
      </c>
      <c r="AE13087" t="s">
        <v>23</v>
      </c>
      <c r="AF13087" t="s">
        <v>21</v>
      </c>
      <c r="AG13087" t="s">
        <v>22</v>
      </c>
      <c r="AH13087" t="s">
        <v>23</v>
      </c>
      <c r="AI13087" t="s">
        <v>21</v>
      </c>
      <c r="AJ13087" t="s">
        <v>22</v>
      </c>
      <c r="AK13087" t="s">
        <v>23</v>
      </c>
    </row>
    <row r="13088" spans="1:50">
      <c r="A13088">
        <v>1</v>
      </c>
      <c r="B13088">
        <v>0.42979952735889654</v>
      </c>
      <c r="C13088">
        <v>0.42979952735889659</v>
      </c>
      <c r="D13088">
        <v>0</v>
      </c>
      <c r="E13088">
        <v>0.51135126262955521</v>
      </c>
      <c r="F13088">
        <v>0.51135126262955521</v>
      </c>
      <c r="G13088">
        <v>0</v>
      </c>
      <c r="H13088">
        <v>0.33004587968364762</v>
      </c>
      <c r="I13088">
        <v>0.33516501542518568</v>
      </c>
      <c r="J13088">
        <v>0.45911157904333527</v>
      </c>
      <c r="K13088">
        <v>0.2872147846899088</v>
      </c>
      <c r="L13088">
        <v>0.33382992551387591</v>
      </c>
      <c r="M13088">
        <v>0.28237990591016199</v>
      </c>
      <c r="N13088">
        <v>0.28787024722802518</v>
      </c>
      <c r="O13088">
        <v>0.31344925088074344</v>
      </c>
      <c r="P13088">
        <v>0.34121866888875613</v>
      </c>
      <c r="Q13088">
        <v>0.27253490256420915</v>
      </c>
      <c r="R13088">
        <v>0.29259636708932535</v>
      </c>
      <c r="S13088">
        <v>0.3308672622382986</v>
      </c>
      <c r="T13088">
        <v>0.27073991746084625</v>
      </c>
      <c r="U13088">
        <v>0.29617652200267436</v>
      </c>
      <c r="V13088">
        <v>0.28780421166550385</v>
      </c>
      <c r="W13088">
        <v>0.28206817654931571</v>
      </c>
      <c r="X13088">
        <v>0.29708063087822401</v>
      </c>
      <c r="Y13088">
        <v>0.30570119838146792</v>
      </c>
      <c r="Z13088">
        <v>0.28033717817821652</v>
      </c>
      <c r="AA13088">
        <v>0.29932510631371151</v>
      </c>
      <c r="AB13088">
        <v>0.28549040184503327</v>
      </c>
      <c r="AC13088">
        <v>0.27356478770253601</v>
      </c>
      <c r="AD13088">
        <v>0.28629649069857427</v>
      </c>
      <c r="AE13088">
        <v>0.3160794620006564</v>
      </c>
      <c r="AF13088">
        <v>0.32283472302991439</v>
      </c>
      <c r="AG13088">
        <v>0.32718643235998301</v>
      </c>
      <c r="AH13088">
        <v>0.29713335474543501</v>
      </c>
      <c r="AI13088">
        <v>0.21689536297086584</v>
      </c>
      <c r="AJ13088">
        <v>0</v>
      </c>
      <c r="AK13088">
        <v>0.21689536297086581</v>
      </c>
    </row>
    <row r="13089" spans="1:37">
      <c r="A13089">
        <v>2</v>
      </c>
      <c r="B13089">
        <v>0.37932877202949661</v>
      </c>
      <c r="C13089">
        <v>0.37932877202949661</v>
      </c>
      <c r="D13089">
        <v>0</v>
      </c>
      <c r="E13089">
        <v>0.45489629217102889</v>
      </c>
      <c r="F13089">
        <v>0.45489629217102889</v>
      </c>
      <c r="G13089">
        <v>0</v>
      </c>
      <c r="H13089">
        <v>0.26457270069922706</v>
      </c>
      <c r="I13089">
        <v>0.26906529189102679</v>
      </c>
      <c r="J13089">
        <v>0.39970739102174091</v>
      </c>
      <c r="K13089">
        <v>0.22006618688587515</v>
      </c>
      <c r="L13089">
        <v>0.26210762348306987</v>
      </c>
      <c r="M13089">
        <v>0.21634202758268953</v>
      </c>
      <c r="N13089">
        <v>0.2214191228905818</v>
      </c>
      <c r="O13089">
        <v>0.24468463369101434</v>
      </c>
      <c r="P13089">
        <v>0.26794847806968386</v>
      </c>
      <c r="Q13089">
        <v>0.20868378083943936</v>
      </c>
      <c r="R13089">
        <v>0.22749499471493187</v>
      </c>
      <c r="S13089">
        <v>0.25811170601354949</v>
      </c>
      <c r="T13089">
        <v>0.20650742717888862</v>
      </c>
      <c r="U13089">
        <v>0.2272192460094466</v>
      </c>
      <c r="V13089">
        <v>0.22108580431037397</v>
      </c>
      <c r="W13089">
        <v>0.21906852805887306</v>
      </c>
      <c r="X13089">
        <v>0.23015905906864265</v>
      </c>
      <c r="Y13089">
        <v>0.23569849143607088</v>
      </c>
      <c r="Z13089">
        <v>0.21442963381632241</v>
      </c>
      <c r="AA13089">
        <v>0.23098282140309259</v>
      </c>
      <c r="AB13089">
        <v>0.21808740073226554</v>
      </c>
      <c r="AC13089">
        <v>0.2134681950325463</v>
      </c>
      <c r="AD13089">
        <v>0.22447346647230473</v>
      </c>
      <c r="AE13089">
        <v>0.24651437515971358</v>
      </c>
      <c r="AF13089">
        <v>0.24947785353810664</v>
      </c>
      <c r="AG13089">
        <v>0.25661388495287513</v>
      </c>
      <c r="AH13089">
        <v>0.22709043977444163</v>
      </c>
      <c r="AI13089">
        <v>0.15433233034496205</v>
      </c>
      <c r="AJ13089">
        <v>0</v>
      </c>
      <c r="AK13089">
        <v>0.15433233034496205</v>
      </c>
    </row>
    <row r="13090" spans="1:37">
      <c r="A13090">
        <v>3</v>
      </c>
      <c r="B13090">
        <v>0.32813276302782562</v>
      </c>
      <c r="C13090">
        <v>0.32813276302782562</v>
      </c>
      <c r="D13090">
        <v>0</v>
      </c>
      <c r="E13090">
        <v>0.40433968978453722</v>
      </c>
      <c r="F13090">
        <v>0.40433968978453727</v>
      </c>
      <c r="G13090">
        <v>0</v>
      </c>
      <c r="H13090">
        <v>0.21143512378776252</v>
      </c>
      <c r="I13090">
        <v>0.21663147533067748</v>
      </c>
      <c r="J13090">
        <v>0.35221025502941566</v>
      </c>
      <c r="K13090">
        <v>0.17685759604984547</v>
      </c>
      <c r="L13090">
        <v>0.21478028774480842</v>
      </c>
      <c r="M13090">
        <v>0.17364842267837138</v>
      </c>
      <c r="N13090">
        <v>0.17886619616134436</v>
      </c>
      <c r="O13090">
        <v>0.19905114840632629</v>
      </c>
      <c r="P13090">
        <v>0.2203402420501932</v>
      </c>
      <c r="Q13090">
        <v>0.16773889000229905</v>
      </c>
      <c r="R13090">
        <v>0.18438630494610822</v>
      </c>
      <c r="S13090">
        <v>0.21136900703733041</v>
      </c>
      <c r="T13090">
        <v>0.16552618927264087</v>
      </c>
      <c r="U13090">
        <v>0.18452510293207977</v>
      </c>
      <c r="V13090">
        <v>0.17890846218036066</v>
      </c>
      <c r="W13090">
        <v>0.1767291030940833</v>
      </c>
      <c r="X13090">
        <v>0.18703615298670781</v>
      </c>
      <c r="Y13090">
        <v>0.19131580090686592</v>
      </c>
      <c r="Z13090">
        <v>0.17251739232677268</v>
      </c>
      <c r="AA13090">
        <v>0.18715482302703795</v>
      </c>
      <c r="AB13090">
        <v>0.17624702481018661</v>
      </c>
      <c r="AC13090">
        <v>0.17336391772387114</v>
      </c>
      <c r="AD13090">
        <v>0.18253121285203794</v>
      </c>
      <c r="AE13090">
        <v>0.20069649797717828</v>
      </c>
      <c r="AF13090">
        <v>0.19724359454496065</v>
      </c>
      <c r="AG13090">
        <v>0.20810114226433207</v>
      </c>
      <c r="AH13090">
        <v>0.17204015783253562</v>
      </c>
      <c r="AI13090">
        <v>0.12041156137263058</v>
      </c>
      <c r="AJ13090">
        <v>0</v>
      </c>
      <c r="AK13090">
        <v>0.12041156137263057</v>
      </c>
    </row>
    <row r="13091" spans="1:37">
      <c r="A13091">
        <v>4</v>
      </c>
      <c r="B13091">
        <v>0.26927685400453605</v>
      </c>
      <c r="C13091">
        <v>0.26927685400453605</v>
      </c>
      <c r="D13091">
        <v>0</v>
      </c>
      <c r="E13091">
        <v>0.33774227812140267</v>
      </c>
      <c r="F13091">
        <v>0.33774227812140267</v>
      </c>
      <c r="G13091">
        <v>0</v>
      </c>
      <c r="H13091">
        <v>0.17346511084692914</v>
      </c>
      <c r="I13091">
        <v>0.1788641271928901</v>
      </c>
      <c r="J13091">
        <v>0.29059763474496125</v>
      </c>
      <c r="K13091">
        <v>0.14595596598158531</v>
      </c>
      <c r="L13091">
        <v>0.17812210392768743</v>
      </c>
      <c r="M13091">
        <v>0.14309364585092674</v>
      </c>
      <c r="N13091">
        <v>0.14700377442582802</v>
      </c>
      <c r="O13091">
        <v>0.16586671383059715</v>
      </c>
      <c r="P13091">
        <v>0.18490604306404759</v>
      </c>
      <c r="Q13091">
        <v>0.14068045592491865</v>
      </c>
      <c r="R13091">
        <v>0.15518394161587398</v>
      </c>
      <c r="S13091">
        <v>0.17947815281227381</v>
      </c>
      <c r="T13091">
        <v>0.13785394141644619</v>
      </c>
      <c r="U13091">
        <v>0.15592749368548847</v>
      </c>
      <c r="V13091">
        <v>0.14991480637512208</v>
      </c>
      <c r="W13091">
        <v>0.14870773114949026</v>
      </c>
      <c r="X13091">
        <v>0.15756208332303087</v>
      </c>
      <c r="Y13091">
        <v>0.16155053501463595</v>
      </c>
      <c r="Z13091">
        <v>0.14555075722395278</v>
      </c>
      <c r="AA13091">
        <v>0.15792913925579008</v>
      </c>
      <c r="AB13091">
        <v>0.14754750652732648</v>
      </c>
      <c r="AC13091">
        <v>0.14511041179473586</v>
      </c>
      <c r="AD13091">
        <v>0.15237136996418296</v>
      </c>
      <c r="AE13091">
        <v>0.16809111282360234</v>
      </c>
      <c r="AF13091">
        <v>0.1644775643014765</v>
      </c>
      <c r="AG13091">
        <v>0.17512984713510188</v>
      </c>
      <c r="AH13091">
        <v>0.13704647140491955</v>
      </c>
      <c r="AI13091">
        <v>0.11323330175498944</v>
      </c>
      <c r="AJ13091">
        <v>0</v>
      </c>
      <c r="AK13091">
        <v>0.11323330175498944</v>
      </c>
    </row>
    <row r="13092" spans="1:37">
      <c r="A13092">
        <v>5</v>
      </c>
      <c r="B13092">
        <v>0.20364309283023554</v>
      </c>
      <c r="C13092">
        <v>0.20364309283023554</v>
      </c>
      <c r="D13092">
        <v>0</v>
      </c>
      <c r="E13092">
        <v>0.25595634183454963</v>
      </c>
      <c r="F13092">
        <v>0.25595634183454963</v>
      </c>
      <c r="G13092">
        <v>0</v>
      </c>
      <c r="H13092">
        <v>0.13642784894818047</v>
      </c>
      <c r="I13092">
        <v>0.14075112352096036</v>
      </c>
      <c r="J13092">
        <v>0.22377075886797113</v>
      </c>
      <c r="K13092">
        <v>0.11758880068006607</v>
      </c>
      <c r="L13092">
        <v>0.14429451339139637</v>
      </c>
      <c r="M13092">
        <v>0.11491451741813646</v>
      </c>
      <c r="N13092">
        <v>0.11650284760278248</v>
      </c>
      <c r="O13092">
        <v>0.13296692244356631</v>
      </c>
      <c r="P13092">
        <v>0.15000940916365402</v>
      </c>
      <c r="Q13092">
        <v>0.11678594558607638</v>
      </c>
      <c r="R13092">
        <v>0.12900843815822044</v>
      </c>
      <c r="S13092">
        <v>0.14782503362180813</v>
      </c>
      <c r="T13092">
        <v>0.114405549877307</v>
      </c>
      <c r="U13092">
        <v>0.12957801953781162</v>
      </c>
      <c r="V13092">
        <v>0.12420585257337984</v>
      </c>
      <c r="W13092">
        <v>0.12283700189739956</v>
      </c>
      <c r="X13092">
        <v>0.12993208873754739</v>
      </c>
      <c r="Y13092">
        <v>0.13391873760118519</v>
      </c>
      <c r="Z13092">
        <v>0.11942475280451498</v>
      </c>
      <c r="AA13092">
        <v>0.13039220277081345</v>
      </c>
      <c r="AB13092">
        <v>0.12104890135645401</v>
      </c>
      <c r="AC13092">
        <v>0.11723101700187193</v>
      </c>
      <c r="AD13092">
        <v>0.12261889933113057</v>
      </c>
      <c r="AE13092">
        <v>0.13578460149483906</v>
      </c>
      <c r="AF13092">
        <v>0.13191574415935375</v>
      </c>
      <c r="AG13092">
        <v>0.14002370551558585</v>
      </c>
      <c r="AH13092">
        <v>0.10882223362862312</v>
      </c>
      <c r="AI13092">
        <v>8.3409014767478862E-2</v>
      </c>
      <c r="AJ13092">
        <v>0</v>
      </c>
      <c r="AK13092">
        <v>8.3409014767478862E-2</v>
      </c>
    </row>
    <row r="13093" spans="1:37">
      <c r="A13093">
        <v>6</v>
      </c>
      <c r="B13093">
        <v>0.17332389353216512</v>
      </c>
      <c r="C13093">
        <v>0.1733238935321651</v>
      </c>
      <c r="D13093">
        <v>0</v>
      </c>
      <c r="E13093">
        <v>0.22063590663777866</v>
      </c>
      <c r="F13093">
        <v>0.22063590663777866</v>
      </c>
      <c r="G13093">
        <v>0</v>
      </c>
      <c r="H13093">
        <v>0.11392410882339238</v>
      </c>
      <c r="I13093">
        <v>0.11708520417756843</v>
      </c>
      <c r="J13093">
        <v>0.1932057840689036</v>
      </c>
      <c r="K13093">
        <v>9.8670675284687981E-2</v>
      </c>
      <c r="L13093">
        <v>0.11998630605985236</v>
      </c>
      <c r="M13093">
        <v>9.6052245277565618E-2</v>
      </c>
      <c r="N13093">
        <v>9.6713802384014932E-2</v>
      </c>
      <c r="O13093">
        <v>0.10993214250110146</v>
      </c>
      <c r="P13093">
        <v>0.1205320065675705</v>
      </c>
      <c r="Q13093">
        <v>0.10187849881550461</v>
      </c>
      <c r="R13093">
        <v>0.11073791780321492</v>
      </c>
      <c r="S13093">
        <v>0.12484077642722495</v>
      </c>
      <c r="T13093">
        <v>0.10104125013691746</v>
      </c>
      <c r="U13093">
        <v>0.11157041712497898</v>
      </c>
      <c r="V13093">
        <v>0.10781132035870322</v>
      </c>
      <c r="W13093">
        <v>0.10884859460566393</v>
      </c>
      <c r="X13093">
        <v>0.11325247806200529</v>
      </c>
      <c r="Y13093">
        <v>0.11490112327464988</v>
      </c>
      <c r="Z13093">
        <v>0.10486759835001258</v>
      </c>
      <c r="AA13093">
        <v>0.1133718624379758</v>
      </c>
      <c r="AB13093">
        <v>0.10481586863340976</v>
      </c>
      <c r="AC13093">
        <v>0.10181762663193485</v>
      </c>
      <c r="AD13093">
        <v>0.10548152344439414</v>
      </c>
      <c r="AE13093">
        <v>0.11334548065268157</v>
      </c>
      <c r="AF13093">
        <v>0.10464229462026362</v>
      </c>
      <c r="AG13093">
        <v>0.1119425806214995</v>
      </c>
      <c r="AH13093">
        <v>8.7898705097295568E-2</v>
      </c>
      <c r="AI13093">
        <v>6.8836643940387576E-2</v>
      </c>
      <c r="AJ13093">
        <v>0</v>
      </c>
      <c r="AK13093">
        <v>6.8836643940387576E-2</v>
      </c>
    </row>
    <row r="13094" spans="1:37">
      <c r="A13094">
        <v>7</v>
      </c>
      <c r="B13094">
        <v>0.14767381274334088</v>
      </c>
      <c r="C13094">
        <v>0.14767381274334088</v>
      </c>
      <c r="D13094">
        <v>0</v>
      </c>
      <c r="E13094">
        <v>0.20494440521861801</v>
      </c>
      <c r="F13094">
        <v>0.20494440521861804</v>
      </c>
      <c r="G13094">
        <v>0</v>
      </c>
      <c r="H13094">
        <v>9.4773481802737411E-2</v>
      </c>
      <c r="I13094">
        <v>9.7478721039585714E-2</v>
      </c>
      <c r="J13094">
        <v>0.17044440789016296</v>
      </c>
      <c r="K13094">
        <v>8.1339622070720569E-2</v>
      </c>
      <c r="L13094">
        <v>9.7297997030032071E-2</v>
      </c>
      <c r="M13094">
        <v>7.8753133827837607E-2</v>
      </c>
      <c r="N13094">
        <v>7.8325579629254224E-2</v>
      </c>
      <c r="O13094">
        <v>8.9195149213318253E-2</v>
      </c>
      <c r="P13094">
        <v>9.6060909278013806E-2</v>
      </c>
      <c r="Q13094">
        <v>9.2953051424797886E-2</v>
      </c>
      <c r="R13094">
        <v>9.8095220232321492E-2</v>
      </c>
      <c r="S13094">
        <v>0.10764520068779035</v>
      </c>
      <c r="T13094">
        <v>9.2235911458248554E-2</v>
      </c>
      <c r="U13094">
        <v>9.783580851615277E-2</v>
      </c>
      <c r="V13094">
        <v>9.5593623589447202E-2</v>
      </c>
      <c r="W13094">
        <v>0.10026957443650383</v>
      </c>
      <c r="X13094">
        <v>0.10142410143199666</v>
      </c>
      <c r="Y13094">
        <v>0.10049908927751901</v>
      </c>
      <c r="Z13094">
        <v>9.543989539702688E-2</v>
      </c>
      <c r="AA13094">
        <v>0.10001164279739287</v>
      </c>
      <c r="AB13094">
        <v>9.2725994984110813E-2</v>
      </c>
      <c r="AC13094">
        <v>8.9332344182349394E-2</v>
      </c>
      <c r="AD13094">
        <v>9.0916213610412355E-2</v>
      </c>
      <c r="AE13094">
        <v>9.2378244320750105E-2</v>
      </c>
      <c r="AF13094">
        <v>8.0264816377171186E-2</v>
      </c>
      <c r="AG13094">
        <v>8.6603009057597394E-2</v>
      </c>
      <c r="AH13094">
        <v>6.9458463157342956E-2</v>
      </c>
      <c r="AI13094">
        <v>5.5596253800365397E-2</v>
      </c>
      <c r="AJ13094">
        <v>0</v>
      </c>
      <c r="AK13094">
        <v>5.5596253800365404E-2</v>
      </c>
    </row>
    <row r="13095" spans="1:37">
      <c r="A13095">
        <v>8</v>
      </c>
      <c r="B13095">
        <v>0.16508269876611179</v>
      </c>
      <c r="C13095">
        <v>0.16508269876611179</v>
      </c>
      <c r="D13095">
        <v>0</v>
      </c>
      <c r="E13095">
        <v>0.23244388153463189</v>
      </c>
      <c r="F13095">
        <v>0.23244388153463189</v>
      </c>
      <c r="G13095">
        <v>0</v>
      </c>
      <c r="H13095">
        <v>9.9129503801101249E-2</v>
      </c>
      <c r="I13095">
        <v>0.10042593843024597</v>
      </c>
      <c r="J13095">
        <v>0.19234161458171556</v>
      </c>
      <c r="K13095">
        <v>8.5613008290375561E-2</v>
      </c>
      <c r="L13095">
        <v>9.9664737773724241E-2</v>
      </c>
      <c r="M13095">
        <v>8.2863602166744446E-2</v>
      </c>
      <c r="N13095">
        <v>8.0667146408981732E-2</v>
      </c>
      <c r="O13095">
        <v>9.0919283799737224E-2</v>
      </c>
      <c r="P13095">
        <v>9.6301738756854841E-2</v>
      </c>
      <c r="Q13095">
        <v>0.1002481200986942</v>
      </c>
      <c r="R13095">
        <v>0.10368828212324815</v>
      </c>
      <c r="S13095">
        <v>0.11151434769456854</v>
      </c>
      <c r="T13095">
        <v>0.10033324231562625</v>
      </c>
      <c r="U13095">
        <v>0.10287558324853802</v>
      </c>
      <c r="V13095">
        <v>0.1019515247204143</v>
      </c>
      <c r="W13095">
        <v>0.10847109230987384</v>
      </c>
      <c r="X13095">
        <v>0.10789259473998687</v>
      </c>
      <c r="Y13095">
        <v>0.10503846814247068</v>
      </c>
      <c r="Z13095">
        <v>0.10270946470323118</v>
      </c>
      <c r="AA13095">
        <v>0.10618008555725941</v>
      </c>
      <c r="AB13095">
        <v>9.8123522054046286E-2</v>
      </c>
      <c r="AC13095">
        <v>9.5190672886683161E-2</v>
      </c>
      <c r="AD13095">
        <v>9.5700965070868907E-2</v>
      </c>
      <c r="AE13095">
        <v>9.358906130384595E-2</v>
      </c>
      <c r="AF13095">
        <v>8.0774201073184726E-2</v>
      </c>
      <c r="AG13095">
        <v>8.6636105902244728E-2</v>
      </c>
      <c r="AH13095">
        <v>7.0092470964700171E-2</v>
      </c>
      <c r="AI13095">
        <v>3.6870403308477413E-2</v>
      </c>
      <c r="AJ13095">
        <v>0</v>
      </c>
      <c r="AK13095">
        <v>3.6870403308477413E-2</v>
      </c>
    </row>
    <row r="13096" spans="1:37">
      <c r="A13096">
        <v>9</v>
      </c>
      <c r="B13096">
        <v>0.21094093974157052</v>
      </c>
      <c r="C13096">
        <v>0.21094093974157049</v>
      </c>
      <c r="D13096">
        <v>0</v>
      </c>
      <c r="E13096">
        <v>0.28583160839264721</v>
      </c>
      <c r="F13096">
        <v>0.28583160839264721</v>
      </c>
      <c r="G13096">
        <v>0</v>
      </c>
      <c r="H13096">
        <v>0.11495432807060871</v>
      </c>
      <c r="I13096">
        <v>0.11728776022780621</v>
      </c>
      <c r="J13096">
        <v>0.24344818097884344</v>
      </c>
      <c r="K13096">
        <v>0.10680688910810765</v>
      </c>
      <c r="L13096">
        <v>0.12333360159393099</v>
      </c>
      <c r="M13096">
        <v>0.10336510000117827</v>
      </c>
      <c r="N13096">
        <v>0.10506778898883598</v>
      </c>
      <c r="O13096">
        <v>0.11580090367092918</v>
      </c>
      <c r="P13096">
        <v>0.12421757596837235</v>
      </c>
      <c r="Q13096">
        <v>0.12025586885079112</v>
      </c>
      <c r="R13096">
        <v>0.12508061964081046</v>
      </c>
      <c r="S13096">
        <v>0.13782142845852818</v>
      </c>
      <c r="T13096">
        <v>0.12099504877378281</v>
      </c>
      <c r="U13096">
        <v>0.12498713026676653</v>
      </c>
      <c r="V13096">
        <v>0.1235273938120155</v>
      </c>
      <c r="W13096">
        <v>0.12985427434764696</v>
      </c>
      <c r="X13096">
        <v>0.13027890405601303</v>
      </c>
      <c r="Y13096">
        <v>0.12751572021797911</v>
      </c>
      <c r="Z13096">
        <v>0.12222706824884109</v>
      </c>
      <c r="AA13096">
        <v>0.12796122917907413</v>
      </c>
      <c r="AB13096">
        <v>0.11944184215469973</v>
      </c>
      <c r="AC13096">
        <v>0.12488096439603232</v>
      </c>
      <c r="AD13096">
        <v>0.1245312336743899</v>
      </c>
      <c r="AE13096">
        <v>0.11428561064145061</v>
      </c>
      <c r="AF13096">
        <v>9.3756596498809214E-2</v>
      </c>
      <c r="AG13096">
        <v>0.1040168037003477</v>
      </c>
      <c r="AH13096">
        <v>8.1928507079347901E-2</v>
      </c>
      <c r="AI13096">
        <v>4.812155231716015E-2</v>
      </c>
      <c r="AJ13096">
        <v>0</v>
      </c>
      <c r="AK13096">
        <v>4.8121552317160143E-2</v>
      </c>
    </row>
    <row r="13097" spans="1:37">
      <c r="A13097">
        <v>10</v>
      </c>
      <c r="B13097">
        <v>0.28584652187772136</v>
      </c>
      <c r="C13097">
        <v>0.28584652187772142</v>
      </c>
      <c r="D13097">
        <v>0</v>
      </c>
      <c r="E13097">
        <v>0.34712472337226746</v>
      </c>
      <c r="F13097">
        <v>0.34712472337226746</v>
      </c>
      <c r="G13097">
        <v>0</v>
      </c>
      <c r="H13097">
        <v>0.1511178508302016</v>
      </c>
      <c r="I13097">
        <v>0.15239825662478959</v>
      </c>
      <c r="J13097">
        <v>0.31384381382010196</v>
      </c>
      <c r="K13097">
        <v>0.14717240796639575</v>
      </c>
      <c r="L13097">
        <v>0.16846995380027685</v>
      </c>
      <c r="M13097">
        <v>0.14274131943748727</v>
      </c>
      <c r="N13097">
        <v>0.14634499761786687</v>
      </c>
      <c r="O13097">
        <v>0.16110090896212639</v>
      </c>
      <c r="P13097">
        <v>0.17302647853662587</v>
      </c>
      <c r="Q13097">
        <v>0.1618710444151214</v>
      </c>
      <c r="R13097">
        <v>0.16961905655427847</v>
      </c>
      <c r="S13097">
        <v>0.1887018271489056</v>
      </c>
      <c r="T13097">
        <v>0.16176823644596314</v>
      </c>
      <c r="U13097">
        <v>0.16982801532186814</v>
      </c>
      <c r="V13097">
        <v>0.16633270139524903</v>
      </c>
      <c r="W13097">
        <v>0.17229523603510902</v>
      </c>
      <c r="X13097">
        <v>0.17551622499031691</v>
      </c>
      <c r="Y13097">
        <v>0.1731458241299563</v>
      </c>
      <c r="Z13097">
        <v>0.16102923068195368</v>
      </c>
      <c r="AA13097">
        <v>0.17074355427466784</v>
      </c>
      <c r="AB13097">
        <v>0.1604934402645628</v>
      </c>
      <c r="AC13097">
        <v>0.16868458773132194</v>
      </c>
      <c r="AD13097">
        <v>0.16837161692074107</v>
      </c>
      <c r="AE13097">
        <v>0.15215911872277232</v>
      </c>
      <c r="AF13097">
        <v>0.12301281622100475</v>
      </c>
      <c r="AG13097">
        <v>0.13611649214690186</v>
      </c>
      <c r="AH13097">
        <v>0.10592849966614019</v>
      </c>
      <c r="AI13097">
        <v>4.1373372025907698E-2</v>
      </c>
      <c r="AJ13097">
        <v>0</v>
      </c>
      <c r="AK13097">
        <v>4.1373372025907691E-2</v>
      </c>
    </row>
    <row r="13098" spans="1:37">
      <c r="A13098">
        <v>11</v>
      </c>
      <c r="B13098">
        <v>0.36052220466671675</v>
      </c>
      <c r="C13098">
        <v>0.36052220466671675</v>
      </c>
      <c r="D13098">
        <v>0</v>
      </c>
      <c r="E13098">
        <v>0.39998761704021152</v>
      </c>
      <c r="F13098">
        <v>0.39998761704021152</v>
      </c>
      <c r="G13098">
        <v>0</v>
      </c>
      <c r="H13098">
        <v>0.21805073734928948</v>
      </c>
      <c r="I13098">
        <v>0.21749739904515947</v>
      </c>
      <c r="J13098">
        <v>0.38414958872332933</v>
      </c>
      <c r="K13098">
        <v>0.21226492206373745</v>
      </c>
      <c r="L13098">
        <v>0.24165241903047643</v>
      </c>
      <c r="M13098">
        <v>0.20654147087079056</v>
      </c>
      <c r="N13098">
        <v>0.21641135068532713</v>
      </c>
      <c r="O13098">
        <v>0.23316581727561289</v>
      </c>
      <c r="P13098">
        <v>0.247224467567627</v>
      </c>
      <c r="Q13098">
        <v>0.22899024003747168</v>
      </c>
      <c r="R13098">
        <v>0.23841687319973379</v>
      </c>
      <c r="S13098">
        <v>0.26246357330353565</v>
      </c>
      <c r="T13098">
        <v>0.22461372221832387</v>
      </c>
      <c r="U13098">
        <v>0.23854715094532725</v>
      </c>
      <c r="V13098">
        <v>0.23401152599601671</v>
      </c>
      <c r="W13098">
        <v>0.23930105313329653</v>
      </c>
      <c r="X13098">
        <v>0.24528122077407924</v>
      </c>
      <c r="Y13098">
        <v>0.24403560512873196</v>
      </c>
      <c r="Z13098">
        <v>0.22851248284086903</v>
      </c>
      <c r="AA13098">
        <v>0.24144798718720606</v>
      </c>
      <c r="AB13098">
        <v>0.22753723434417258</v>
      </c>
      <c r="AC13098">
        <v>0.24060023327785052</v>
      </c>
      <c r="AD13098">
        <v>0.2423671267010947</v>
      </c>
      <c r="AE13098">
        <v>0.22679681466117263</v>
      </c>
      <c r="AF13098">
        <v>0.19064793489792384</v>
      </c>
      <c r="AG13098">
        <v>0.2048574648680675</v>
      </c>
      <c r="AH13098">
        <v>0.17252056163692267</v>
      </c>
      <c r="AI13098">
        <v>9.9555158132203933E-2</v>
      </c>
      <c r="AJ13098">
        <v>0</v>
      </c>
      <c r="AK13098">
        <v>9.9555158132203933E-2</v>
      </c>
    </row>
    <row r="13099" spans="1:37">
      <c r="A13099">
        <v>12</v>
      </c>
      <c r="B13099">
        <v>0.47562487343598919</v>
      </c>
      <c r="C13099">
        <v>0.47562487343598925</v>
      </c>
      <c r="D13099">
        <v>0</v>
      </c>
      <c r="E13099">
        <v>0.4939461455864691</v>
      </c>
      <c r="F13099">
        <v>0.4939461455864691</v>
      </c>
      <c r="G13099">
        <v>0</v>
      </c>
      <c r="H13099">
        <v>0.308425395136317</v>
      </c>
      <c r="I13099">
        <v>0.30819561547894725</v>
      </c>
      <c r="J13099">
        <v>0.49257774988364855</v>
      </c>
      <c r="K13099">
        <v>0.30255779491630108</v>
      </c>
      <c r="L13099">
        <v>0.33946249420136315</v>
      </c>
      <c r="M13099">
        <v>0.29570304064122499</v>
      </c>
      <c r="N13099">
        <v>0.30230429584549179</v>
      </c>
      <c r="O13099">
        <v>0.32446597819852602</v>
      </c>
      <c r="P13099">
        <v>0.34534957738797178</v>
      </c>
      <c r="Q13099">
        <v>0.31668495624504378</v>
      </c>
      <c r="R13099">
        <v>0.32906527106674066</v>
      </c>
      <c r="S13099">
        <v>0.36147932187037496</v>
      </c>
      <c r="T13099">
        <v>0.30818305599032192</v>
      </c>
      <c r="U13099">
        <v>0.32927852679775194</v>
      </c>
      <c r="V13099">
        <v>0.32377906959945874</v>
      </c>
      <c r="W13099">
        <v>0.32304734660906165</v>
      </c>
      <c r="X13099">
        <v>0.33452217265766859</v>
      </c>
      <c r="Y13099">
        <v>0.33632684358117509</v>
      </c>
      <c r="Z13099">
        <v>0.31387624076476811</v>
      </c>
      <c r="AA13099">
        <v>0.33168036120816841</v>
      </c>
      <c r="AB13099">
        <v>0.31519027116989018</v>
      </c>
      <c r="AC13099">
        <v>0.32629189219707067</v>
      </c>
      <c r="AD13099">
        <v>0.32969144372662007</v>
      </c>
      <c r="AE13099">
        <v>0.31829948400016744</v>
      </c>
      <c r="AF13099">
        <v>0.2791617969193903</v>
      </c>
      <c r="AG13099">
        <v>0.30048982991570483</v>
      </c>
      <c r="AH13099">
        <v>0.2625130509401753</v>
      </c>
      <c r="AI13099">
        <v>0.13939531148189852</v>
      </c>
      <c r="AJ13099">
        <v>0</v>
      </c>
      <c r="AK13099">
        <v>0.13939531148189852</v>
      </c>
    </row>
    <row r="13100" spans="1:37">
      <c r="A13100">
        <v>13</v>
      </c>
      <c r="B13100">
        <v>0.61007299630759726</v>
      </c>
      <c r="C13100">
        <v>0.61007299630759726</v>
      </c>
      <c r="D13100">
        <v>0</v>
      </c>
      <c r="E13100">
        <v>0.63676947430896713</v>
      </c>
      <c r="F13100">
        <v>0.63676947430896713</v>
      </c>
      <c r="G13100">
        <v>0</v>
      </c>
      <c r="H13100">
        <v>0.43140782495249302</v>
      </c>
      <c r="I13100">
        <v>0.43528071978574068</v>
      </c>
      <c r="J13100">
        <v>0.63200269851255031</v>
      </c>
      <c r="K13100">
        <v>0.42860168280517602</v>
      </c>
      <c r="L13100">
        <v>0.46831017294381427</v>
      </c>
      <c r="M13100">
        <v>0.42184855885859235</v>
      </c>
      <c r="N13100">
        <v>0.42912715672335638</v>
      </c>
      <c r="O13100">
        <v>0.45305872733715941</v>
      </c>
      <c r="P13100">
        <v>0.47964030499214705</v>
      </c>
      <c r="Q13100">
        <v>0.43651477181599679</v>
      </c>
      <c r="R13100">
        <v>0.4521770936025874</v>
      </c>
      <c r="S13100">
        <v>0.49011188890434837</v>
      </c>
      <c r="T13100">
        <v>0.43105147182737102</v>
      </c>
      <c r="U13100">
        <v>0.4546149147965925</v>
      </c>
      <c r="V13100">
        <v>0.4456611146932315</v>
      </c>
      <c r="W13100">
        <v>0.44384749006201168</v>
      </c>
      <c r="X13100">
        <v>0.45834662151107358</v>
      </c>
      <c r="Y13100">
        <v>0.46084842506234625</v>
      </c>
      <c r="Z13100">
        <v>0.43261796782719825</v>
      </c>
      <c r="AA13100">
        <v>0.45381468943045122</v>
      </c>
      <c r="AB13100">
        <v>0.43822622217960305</v>
      </c>
      <c r="AC13100">
        <v>0.45208037697531561</v>
      </c>
      <c r="AD13100">
        <v>0.45777119441486219</v>
      </c>
      <c r="AE13100">
        <v>0.4565209638638863</v>
      </c>
      <c r="AF13100">
        <v>0.40184320657957623</v>
      </c>
      <c r="AG13100">
        <v>0.43015000665661957</v>
      </c>
      <c r="AH13100">
        <v>0.38707888532453411</v>
      </c>
      <c r="AI13100">
        <v>0.29280778159349913</v>
      </c>
      <c r="AJ13100">
        <v>0</v>
      </c>
      <c r="AK13100">
        <v>0.29280778159349907</v>
      </c>
    </row>
    <row r="13101" spans="1:37">
      <c r="A13101">
        <v>14</v>
      </c>
      <c r="B13101">
        <v>0.74385898320058108</v>
      </c>
      <c r="C13101">
        <v>0.74385898320058108</v>
      </c>
      <c r="D13101">
        <v>0</v>
      </c>
      <c r="E13101">
        <v>0.7640508930651021</v>
      </c>
      <c r="F13101">
        <v>0.76405089306510199</v>
      </c>
      <c r="G13101">
        <v>0</v>
      </c>
      <c r="H13101">
        <v>0.56692254211979332</v>
      </c>
      <c r="I13101">
        <v>0.57342880202129398</v>
      </c>
      <c r="J13101">
        <v>0.7598539346895874</v>
      </c>
      <c r="K13101">
        <v>0.57682474817736573</v>
      </c>
      <c r="L13101">
        <v>0.62030907706246108</v>
      </c>
      <c r="M13101">
        <v>0.56919443027274397</v>
      </c>
      <c r="N13101">
        <v>0.57474517770666422</v>
      </c>
      <c r="O13101">
        <v>0.5988051912245449</v>
      </c>
      <c r="P13101">
        <v>0.62818336227943616</v>
      </c>
      <c r="Q13101">
        <v>0.57962908158124948</v>
      </c>
      <c r="R13101">
        <v>0.59585259667724111</v>
      </c>
      <c r="S13101">
        <v>0.6341725010697371</v>
      </c>
      <c r="T13101">
        <v>0.57457759393499463</v>
      </c>
      <c r="U13101">
        <v>0.59936169177546605</v>
      </c>
      <c r="V13101">
        <v>0.58975144479028851</v>
      </c>
      <c r="W13101">
        <v>0.58370611880157297</v>
      </c>
      <c r="X13101">
        <v>0.59969650984871903</v>
      </c>
      <c r="Y13101">
        <v>0.60519193255395831</v>
      </c>
      <c r="Z13101">
        <v>0.57145647973345481</v>
      </c>
      <c r="AA13101">
        <v>0.59537884364801386</v>
      </c>
      <c r="AB13101">
        <v>0.5776157562774733</v>
      </c>
      <c r="AC13101">
        <v>0.59504508150158264</v>
      </c>
      <c r="AD13101">
        <v>0.59917484659749021</v>
      </c>
      <c r="AE13101">
        <v>0.61578203497591011</v>
      </c>
      <c r="AF13101">
        <v>0.55721547200343113</v>
      </c>
      <c r="AG13101">
        <v>0.57973943691407215</v>
      </c>
      <c r="AH13101">
        <v>0.52622410751352278</v>
      </c>
      <c r="AI13101">
        <v>0.50859024245512474</v>
      </c>
      <c r="AJ13101">
        <v>0</v>
      </c>
      <c r="AK13101">
        <v>0.50859024245512474</v>
      </c>
    </row>
    <row r="13102" spans="1:37">
      <c r="A13102">
        <v>15</v>
      </c>
      <c r="B13102">
        <v>0.85458519385824561</v>
      </c>
      <c r="C13102">
        <v>0.85458519385824561</v>
      </c>
      <c r="D13102">
        <v>0</v>
      </c>
      <c r="E13102">
        <v>0.86491923600724507</v>
      </c>
      <c r="F13102">
        <v>0.86491923600724496</v>
      </c>
      <c r="G13102">
        <v>0</v>
      </c>
      <c r="H13102">
        <v>0.73424606756762678</v>
      </c>
      <c r="I13102">
        <v>0.7405039164477657</v>
      </c>
      <c r="J13102">
        <v>0.87394464619148826</v>
      </c>
      <c r="K13102">
        <v>0.7338263784452721</v>
      </c>
      <c r="L13102">
        <v>0.76404151762000261</v>
      </c>
      <c r="M13102">
        <v>0.72930647011291228</v>
      </c>
      <c r="N13102">
        <v>0.73561046828104948</v>
      </c>
      <c r="O13102">
        <v>0.7505164774999431</v>
      </c>
      <c r="P13102">
        <v>0.76961946507752088</v>
      </c>
      <c r="Q13102">
        <v>0.72674320651319091</v>
      </c>
      <c r="R13102">
        <v>0.74165082005427641</v>
      </c>
      <c r="S13102">
        <v>0.77286269927427254</v>
      </c>
      <c r="T13102">
        <v>0.72663067459162112</v>
      </c>
      <c r="U13102">
        <v>0.74516210739335276</v>
      </c>
      <c r="V13102">
        <v>0.73764180924975953</v>
      </c>
      <c r="W13102">
        <v>0.73202963175737656</v>
      </c>
      <c r="X13102">
        <v>0.74435255653808885</v>
      </c>
      <c r="Y13102">
        <v>0.7495560597124632</v>
      </c>
      <c r="Z13102">
        <v>0.72321898727838962</v>
      </c>
      <c r="AA13102">
        <v>0.74267026576536965</v>
      </c>
      <c r="AB13102">
        <v>0.72822613343047737</v>
      </c>
      <c r="AC13102">
        <v>0.74548919763684562</v>
      </c>
      <c r="AD13102">
        <v>0.75021138831666356</v>
      </c>
      <c r="AE13102">
        <v>0.77247160760124534</v>
      </c>
      <c r="AF13102">
        <v>0.72504954277677591</v>
      </c>
      <c r="AG13102">
        <v>0.74473803411321371</v>
      </c>
      <c r="AH13102">
        <v>0.70715137435448372</v>
      </c>
      <c r="AI13102">
        <v>0.71847154021833581</v>
      </c>
      <c r="AJ13102">
        <v>0</v>
      </c>
      <c r="AK13102">
        <v>0.71847154021833581</v>
      </c>
    </row>
    <row r="13103" spans="1:37">
      <c r="A13103">
        <v>16</v>
      </c>
      <c r="B13103">
        <v>0.96588272936023944</v>
      </c>
      <c r="C13103">
        <v>0.96588272936023944</v>
      </c>
      <c r="D13103">
        <v>0</v>
      </c>
      <c r="E13103">
        <v>0.97389727597194009</v>
      </c>
      <c r="F13103">
        <v>0.97389727597193998</v>
      </c>
      <c r="G13103">
        <v>0</v>
      </c>
      <c r="H13103">
        <v>0.8936805553741286</v>
      </c>
      <c r="I13103">
        <v>0.90031539847032072</v>
      </c>
      <c r="J13103">
        <v>0.96582121084690775</v>
      </c>
      <c r="K13103">
        <v>0.88508767058773119</v>
      </c>
      <c r="L13103">
        <v>0.90534601668469583</v>
      </c>
      <c r="M13103">
        <v>0.88452837006846541</v>
      </c>
      <c r="N13103">
        <v>0.8898906994485718</v>
      </c>
      <c r="O13103">
        <v>0.89973890631459363</v>
      </c>
      <c r="P13103">
        <v>0.91101086182757651</v>
      </c>
      <c r="Q13103">
        <v>0.85942255783011579</v>
      </c>
      <c r="R13103">
        <v>0.87348315651908337</v>
      </c>
      <c r="S13103">
        <v>0.89767765325773852</v>
      </c>
      <c r="T13103">
        <v>0.85817629647426108</v>
      </c>
      <c r="U13103">
        <v>0.87499365618137459</v>
      </c>
      <c r="V13103">
        <v>0.86797844923082335</v>
      </c>
      <c r="W13103">
        <v>0.86408943565954865</v>
      </c>
      <c r="X13103">
        <v>0.87281158968988781</v>
      </c>
      <c r="Y13103">
        <v>0.8768412428008393</v>
      </c>
      <c r="Z13103">
        <v>0.85362369526567616</v>
      </c>
      <c r="AA13103">
        <v>0.87065376478332923</v>
      </c>
      <c r="AB13103">
        <v>0.86156964942298742</v>
      </c>
      <c r="AC13103">
        <v>0.88851302241501762</v>
      </c>
      <c r="AD13103">
        <v>0.89394920530159427</v>
      </c>
      <c r="AE13103">
        <v>0.90706373008330388</v>
      </c>
      <c r="AF13103">
        <v>0.90507864598499244</v>
      </c>
      <c r="AG13103">
        <v>0.91570846069437817</v>
      </c>
      <c r="AH13103">
        <v>0.89328441264635483</v>
      </c>
      <c r="AI13103">
        <v>0.90653857729171783</v>
      </c>
      <c r="AJ13103">
        <v>0</v>
      </c>
      <c r="AK13103">
        <v>0.90653857729171794</v>
      </c>
    </row>
    <row r="13104" spans="1:37">
      <c r="A13104">
        <v>17</v>
      </c>
      <c r="B13104">
        <v>1</v>
      </c>
      <c r="C13104">
        <v>1</v>
      </c>
      <c r="D13104">
        <v>0</v>
      </c>
      <c r="E13104">
        <v>1</v>
      </c>
      <c r="F13104">
        <v>1</v>
      </c>
      <c r="G13104">
        <v>0</v>
      </c>
      <c r="H13104">
        <v>1</v>
      </c>
      <c r="I13104">
        <v>1</v>
      </c>
      <c r="J13104">
        <v>1</v>
      </c>
      <c r="K13104">
        <v>0.99273278137813736</v>
      </c>
      <c r="L13104">
        <v>1</v>
      </c>
      <c r="M13104">
        <v>0.99463471052862951</v>
      </c>
      <c r="N13104">
        <v>0.99649940799346159</v>
      </c>
      <c r="O13104">
        <v>0.99692223254437673</v>
      </c>
      <c r="P13104">
        <v>1</v>
      </c>
      <c r="Q13104">
        <v>0.96339349363486293</v>
      </c>
      <c r="R13104">
        <v>0.97158662025283316</v>
      </c>
      <c r="S13104">
        <v>0.98001378758732305</v>
      </c>
      <c r="T13104">
        <v>0.96638672835679129</v>
      </c>
      <c r="U13104">
        <v>0.97197643578960524</v>
      </c>
      <c r="V13104">
        <v>0.96762129964238375</v>
      </c>
      <c r="W13104">
        <v>0.96593696722142863</v>
      </c>
      <c r="X13104">
        <v>0.9708234606520314</v>
      </c>
      <c r="Y13104">
        <v>0.97044311795505633</v>
      </c>
      <c r="Z13104">
        <v>0.96592027712133599</v>
      </c>
      <c r="AA13104">
        <v>0.9697945049674993</v>
      </c>
      <c r="AB13104">
        <v>0.9689931421557938</v>
      </c>
      <c r="AC13104">
        <v>0.96937174746100419</v>
      </c>
      <c r="AD13104">
        <v>0.97711419989110315</v>
      </c>
      <c r="AE13104">
        <v>0.99946823461178813</v>
      </c>
      <c r="AF13104">
        <v>1</v>
      </c>
      <c r="AG13104">
        <v>1</v>
      </c>
      <c r="AH13104">
        <v>0.9975808136839236</v>
      </c>
      <c r="AI13104">
        <v>1</v>
      </c>
      <c r="AJ13104">
        <v>0</v>
      </c>
      <c r="AK13104">
        <v>1</v>
      </c>
    </row>
    <row r="13105" spans="1:37">
      <c r="A13105">
        <v>18</v>
      </c>
      <c r="B13105">
        <v>0.93913541171250059</v>
      </c>
      <c r="C13105">
        <v>0.93913541171250059</v>
      </c>
      <c r="D13105">
        <v>0</v>
      </c>
      <c r="E13105">
        <v>0.93870593798830526</v>
      </c>
      <c r="F13105">
        <v>0.93870593798830515</v>
      </c>
      <c r="G13105">
        <v>0</v>
      </c>
      <c r="H13105">
        <v>0.98949858567991289</v>
      </c>
      <c r="I13105">
        <v>0.98118598721106698</v>
      </c>
      <c r="J13105">
        <v>0.96177726834108823</v>
      </c>
      <c r="K13105">
        <v>1</v>
      </c>
      <c r="L13105">
        <v>0.99557644209086138</v>
      </c>
      <c r="M13105">
        <v>1</v>
      </c>
      <c r="N13105">
        <v>1</v>
      </c>
      <c r="O13105">
        <v>1</v>
      </c>
      <c r="P13105">
        <v>0.99558635338677981</v>
      </c>
      <c r="Q13105">
        <v>1</v>
      </c>
      <c r="R13105">
        <v>1</v>
      </c>
      <c r="S13105">
        <v>1</v>
      </c>
      <c r="T13105">
        <v>1</v>
      </c>
      <c r="U13105">
        <v>1</v>
      </c>
      <c r="V13105">
        <v>1</v>
      </c>
      <c r="W13105">
        <v>1</v>
      </c>
      <c r="X13105">
        <v>1</v>
      </c>
      <c r="Y13105">
        <v>1</v>
      </c>
      <c r="Z13105">
        <v>1</v>
      </c>
      <c r="AA13105">
        <v>1</v>
      </c>
      <c r="AB13105">
        <v>1</v>
      </c>
      <c r="AC13105">
        <v>1</v>
      </c>
      <c r="AD13105">
        <v>1</v>
      </c>
      <c r="AE13105">
        <v>1</v>
      </c>
      <c r="AF13105">
        <v>0.98926873580788766</v>
      </c>
      <c r="AG13105">
        <v>0.99285325697678961</v>
      </c>
      <c r="AH13105">
        <v>1</v>
      </c>
      <c r="AI13105">
        <v>0.93837707491907385</v>
      </c>
      <c r="AJ13105">
        <v>0</v>
      </c>
      <c r="AK13105">
        <v>0.93837707491907374</v>
      </c>
    </row>
    <row r="13106" spans="1:37">
      <c r="A13106">
        <v>19</v>
      </c>
      <c r="B13106">
        <v>0.86763954237350627</v>
      </c>
      <c r="C13106">
        <v>0.86763954237350638</v>
      </c>
      <c r="D13106">
        <v>0</v>
      </c>
      <c r="E13106">
        <v>0.87729796340674282</v>
      </c>
      <c r="F13106">
        <v>0.87729796340674293</v>
      </c>
      <c r="G13106">
        <v>0</v>
      </c>
      <c r="H13106">
        <v>0.9254498724185527</v>
      </c>
      <c r="I13106">
        <v>0.91645479146641007</v>
      </c>
      <c r="J13106">
        <v>0.9021045768720648</v>
      </c>
      <c r="K13106">
        <v>0.94721709167747492</v>
      </c>
      <c r="L13106">
        <v>0.94841897685374099</v>
      </c>
      <c r="M13106">
        <v>0.94394036504313883</v>
      </c>
      <c r="N13106">
        <v>0.94624919976283928</v>
      </c>
      <c r="O13106">
        <v>0.94941300532115391</v>
      </c>
      <c r="P13106">
        <v>0.94514368098973944</v>
      </c>
      <c r="Q13106">
        <v>0.96910512411652783</v>
      </c>
      <c r="R13106">
        <v>0.96667854744461057</v>
      </c>
      <c r="S13106">
        <v>0.96803961383311898</v>
      </c>
      <c r="T13106">
        <v>0.96832809648722296</v>
      </c>
      <c r="U13106">
        <v>0.9663488461336045</v>
      </c>
      <c r="V13106">
        <v>0.96728793525136025</v>
      </c>
      <c r="W13106">
        <v>0.96853861029197075</v>
      </c>
      <c r="X13106">
        <v>0.96866963764668312</v>
      </c>
      <c r="Y13106">
        <v>0.96693992856538413</v>
      </c>
      <c r="Z13106">
        <v>0.96983768554542804</v>
      </c>
      <c r="AA13106">
        <v>0.96764393740796573</v>
      </c>
      <c r="AB13106">
        <v>0.9671724853469883</v>
      </c>
      <c r="AC13106">
        <v>0.94903360947629645</v>
      </c>
      <c r="AD13106">
        <v>0.94831423572011053</v>
      </c>
      <c r="AE13106">
        <v>0.93506158805063522</v>
      </c>
      <c r="AF13106">
        <v>0.92131550311958477</v>
      </c>
      <c r="AG13106">
        <v>0.92276013780865762</v>
      </c>
      <c r="AH13106">
        <v>0.92527840136343054</v>
      </c>
      <c r="AI13106">
        <v>0.79517446524052493</v>
      </c>
      <c r="AJ13106">
        <v>0</v>
      </c>
      <c r="AK13106">
        <v>0.79517446524052482</v>
      </c>
    </row>
    <row r="13107" spans="1:37">
      <c r="A13107">
        <v>20</v>
      </c>
      <c r="B13107">
        <v>0.78185556941599665</v>
      </c>
      <c r="C13107">
        <v>0.78185556941599677</v>
      </c>
      <c r="D13107">
        <v>0</v>
      </c>
      <c r="E13107">
        <v>0.81798836333125891</v>
      </c>
      <c r="F13107">
        <v>0.81798836333125891</v>
      </c>
      <c r="G13107">
        <v>0</v>
      </c>
      <c r="H13107">
        <v>0.80682164126993239</v>
      </c>
      <c r="I13107">
        <v>0.80453652603643833</v>
      </c>
      <c r="J13107">
        <v>0.82516956755202164</v>
      </c>
      <c r="K13107">
        <v>0.83428153941151784</v>
      </c>
      <c r="L13107">
        <v>0.84603028961387938</v>
      </c>
      <c r="M13107">
        <v>0.82934879502726944</v>
      </c>
      <c r="N13107">
        <v>0.83220325550936303</v>
      </c>
      <c r="O13107">
        <v>0.84630012948859057</v>
      </c>
      <c r="P13107">
        <v>0.85357051655180149</v>
      </c>
      <c r="Q13107">
        <v>0.84681852169088234</v>
      </c>
      <c r="R13107">
        <v>0.85314662263803553</v>
      </c>
      <c r="S13107">
        <v>0.86658122686273331</v>
      </c>
      <c r="T13107">
        <v>0.84940798655462968</v>
      </c>
      <c r="U13107">
        <v>0.85528557229277702</v>
      </c>
      <c r="V13107">
        <v>0.85192313099836148</v>
      </c>
      <c r="W13107">
        <v>0.85344419804131932</v>
      </c>
      <c r="X13107">
        <v>0.85801625230540202</v>
      </c>
      <c r="Y13107">
        <v>0.85581241543260633</v>
      </c>
      <c r="Z13107">
        <v>0.85345661187330624</v>
      </c>
      <c r="AA13107">
        <v>0.85759839352121736</v>
      </c>
      <c r="AB13107">
        <v>0.85026309624802965</v>
      </c>
      <c r="AC13107">
        <v>0.8411408025241357</v>
      </c>
      <c r="AD13107">
        <v>0.84155736103267698</v>
      </c>
      <c r="AE13107">
        <v>0.83602167563233953</v>
      </c>
      <c r="AF13107">
        <v>0.81345531335084764</v>
      </c>
      <c r="AG13107">
        <v>0.82891330338872504</v>
      </c>
      <c r="AH13107">
        <v>0.7998807836939007</v>
      </c>
      <c r="AI13107">
        <v>0.74831036616485835</v>
      </c>
      <c r="AJ13107">
        <v>0</v>
      </c>
      <c r="AK13107">
        <v>0.74831036616485835</v>
      </c>
    </row>
    <row r="13108" spans="1:37">
      <c r="A13108">
        <v>21</v>
      </c>
      <c r="B13108">
        <v>0.73834651221155667</v>
      </c>
      <c r="C13108">
        <v>0.73834651221155678</v>
      </c>
      <c r="D13108">
        <v>0</v>
      </c>
      <c r="E13108">
        <v>0.79977782773053252</v>
      </c>
      <c r="F13108">
        <v>0.79977782773053241</v>
      </c>
      <c r="G13108">
        <v>0</v>
      </c>
      <c r="H13108">
        <v>0.69483312987190138</v>
      </c>
      <c r="I13108">
        <v>0.69594502861377461</v>
      </c>
      <c r="J13108">
        <v>0.78370086714660947</v>
      </c>
      <c r="K13108">
        <v>0.69931505588886733</v>
      </c>
      <c r="L13108">
        <v>0.73239749895007933</v>
      </c>
      <c r="M13108">
        <v>0.6926389936439773</v>
      </c>
      <c r="N13108">
        <v>0.69818076361509529</v>
      </c>
      <c r="O13108">
        <v>0.72460358233312205</v>
      </c>
      <c r="P13108">
        <v>0.75157105413229131</v>
      </c>
      <c r="Q13108">
        <v>0.70182908830053159</v>
      </c>
      <c r="R13108">
        <v>0.72053177921986777</v>
      </c>
      <c r="S13108">
        <v>0.7531290564783869</v>
      </c>
      <c r="T13108">
        <v>0.70129939320273005</v>
      </c>
      <c r="U13108">
        <v>0.72393437634409086</v>
      </c>
      <c r="V13108">
        <v>0.71552869759953308</v>
      </c>
      <c r="W13108">
        <v>0.71114585762370874</v>
      </c>
      <c r="X13108">
        <v>0.72373627192982271</v>
      </c>
      <c r="Y13108">
        <v>0.72828478296063592</v>
      </c>
      <c r="Z13108">
        <v>0.71009891036746264</v>
      </c>
      <c r="AA13108">
        <v>0.72305519762963233</v>
      </c>
      <c r="AB13108">
        <v>0.71043967934660379</v>
      </c>
      <c r="AC13108">
        <v>0.6991977792994194</v>
      </c>
      <c r="AD13108">
        <v>0.70398342208168052</v>
      </c>
      <c r="AE13108">
        <v>0.71451437975794785</v>
      </c>
      <c r="AF13108">
        <v>0.70030600411107091</v>
      </c>
      <c r="AG13108">
        <v>0.7198037843345596</v>
      </c>
      <c r="AH13108">
        <v>0.66907784100270573</v>
      </c>
      <c r="AI13108">
        <v>0.60696394210356208</v>
      </c>
      <c r="AJ13108">
        <v>0</v>
      </c>
      <c r="AK13108">
        <v>0.60696394210356208</v>
      </c>
    </row>
    <row r="13109" spans="1:37">
      <c r="A13109">
        <v>22</v>
      </c>
      <c r="B13109">
        <v>0.73720349822695286</v>
      </c>
      <c r="C13109">
        <v>0.73720349822695286</v>
      </c>
      <c r="D13109">
        <v>0</v>
      </c>
      <c r="E13109">
        <v>0.81433105690525265</v>
      </c>
      <c r="F13109">
        <v>0.81433105690525265</v>
      </c>
      <c r="G13109">
        <v>0</v>
      </c>
      <c r="H13109">
        <v>0.64725366750231672</v>
      </c>
      <c r="I13109">
        <v>0.64897147489190277</v>
      </c>
      <c r="J13109">
        <v>0.76912701839424402</v>
      </c>
      <c r="K13109">
        <v>0.60943975308759335</v>
      </c>
      <c r="L13109">
        <v>0.65027515404866876</v>
      </c>
      <c r="M13109">
        <v>0.60504197091114353</v>
      </c>
      <c r="N13109">
        <v>0.61784410068017825</v>
      </c>
      <c r="O13109">
        <v>0.64683280088247319</v>
      </c>
      <c r="P13109">
        <v>0.67484139744663718</v>
      </c>
      <c r="Q13109">
        <v>0.59829824509358609</v>
      </c>
      <c r="R13109">
        <v>0.62091441959095151</v>
      </c>
      <c r="S13109">
        <v>0.65973421077181893</v>
      </c>
      <c r="T13109">
        <v>0.5944058344747617</v>
      </c>
      <c r="U13109">
        <v>0.62273261435737726</v>
      </c>
      <c r="V13109">
        <v>0.61050159756975897</v>
      </c>
      <c r="W13109">
        <v>0.60773128023244982</v>
      </c>
      <c r="X13109">
        <v>0.62252471294491951</v>
      </c>
      <c r="Y13109">
        <v>0.6291374933096876</v>
      </c>
      <c r="Z13109">
        <v>0.61228014404160236</v>
      </c>
      <c r="AA13109">
        <v>0.62505443544750916</v>
      </c>
      <c r="AB13109">
        <v>0.61642837778151993</v>
      </c>
      <c r="AC13109">
        <v>0.59673423357770927</v>
      </c>
      <c r="AD13109">
        <v>0.60964002105736725</v>
      </c>
      <c r="AE13109">
        <v>0.63141377223278528</v>
      </c>
      <c r="AF13109">
        <v>0.63764222221221645</v>
      </c>
      <c r="AG13109">
        <v>0.65138488491613911</v>
      </c>
      <c r="AH13109">
        <v>0.60086887597261762</v>
      </c>
      <c r="AI13109">
        <v>0.49847844399429064</v>
      </c>
      <c r="AJ13109">
        <v>0</v>
      </c>
      <c r="AK13109">
        <v>0.49847844399429059</v>
      </c>
    </row>
    <row r="13110" spans="1:37">
      <c r="A13110">
        <v>23</v>
      </c>
      <c r="B13110">
        <v>0.67569983712877812</v>
      </c>
      <c r="C13110">
        <v>0.67569983712877824</v>
      </c>
      <c r="D13110">
        <v>0</v>
      </c>
      <c r="E13110">
        <v>0.77058406884149511</v>
      </c>
      <c r="F13110">
        <v>0.77058406884149511</v>
      </c>
      <c r="G13110">
        <v>0</v>
      </c>
      <c r="H13110">
        <v>0.56170216803213346</v>
      </c>
      <c r="I13110">
        <v>0.56517131474130089</v>
      </c>
      <c r="J13110">
        <v>0.70229419506745661</v>
      </c>
      <c r="K13110">
        <v>0.50468051471362307</v>
      </c>
      <c r="L13110">
        <v>0.54889649626854775</v>
      </c>
      <c r="M13110">
        <v>0.50193553488316545</v>
      </c>
      <c r="N13110">
        <v>0.51053467158633115</v>
      </c>
      <c r="O13110">
        <v>0.5372125719538644</v>
      </c>
      <c r="P13110">
        <v>0.55925479759750041</v>
      </c>
      <c r="Q13110">
        <v>0.48464502690733141</v>
      </c>
      <c r="R13110">
        <v>0.50554213685330029</v>
      </c>
      <c r="S13110">
        <v>0.54352045344538436</v>
      </c>
      <c r="T13110">
        <v>0.48004517465961949</v>
      </c>
      <c r="U13110">
        <v>0.50625064626852456</v>
      </c>
      <c r="V13110">
        <v>0.49727762099755818</v>
      </c>
      <c r="W13110">
        <v>0.49252889095124586</v>
      </c>
      <c r="X13110">
        <v>0.50750943238690083</v>
      </c>
      <c r="Y13110">
        <v>0.51481913891289133</v>
      </c>
      <c r="Z13110">
        <v>0.49577988645250859</v>
      </c>
      <c r="AA13110">
        <v>0.50989157574501986</v>
      </c>
      <c r="AB13110">
        <v>0.50252400890303772</v>
      </c>
      <c r="AC13110">
        <v>0.48950245623763156</v>
      </c>
      <c r="AD13110">
        <v>0.50519852239829244</v>
      </c>
      <c r="AE13110">
        <v>0.53354575076198596</v>
      </c>
      <c r="AF13110">
        <v>0.5488471201968359</v>
      </c>
      <c r="AG13110">
        <v>0.55910707233431978</v>
      </c>
      <c r="AH13110">
        <v>0.51290443384439155</v>
      </c>
      <c r="AI13110">
        <v>0.37884484964921467</v>
      </c>
      <c r="AJ13110">
        <v>0</v>
      </c>
      <c r="AK13110">
        <v>0.37884484964921461</v>
      </c>
    </row>
    <row r="13111" spans="1:37">
      <c r="A13111">
        <v>24</v>
      </c>
      <c r="B13111">
        <v>0.59419893060500883</v>
      </c>
      <c r="C13111">
        <v>0.59419893060500883</v>
      </c>
      <c r="D13111">
        <v>1</v>
      </c>
      <c r="E13111">
        <v>0.70478458373329778</v>
      </c>
      <c r="F13111">
        <v>0.70478458373329766</v>
      </c>
      <c r="G13111">
        <v>1</v>
      </c>
      <c r="H13111">
        <v>0.47257758403501271</v>
      </c>
      <c r="I13111">
        <v>0.47575457010061206</v>
      </c>
      <c r="J13111">
        <v>0.62493989545840889</v>
      </c>
      <c r="K13111">
        <v>0.40179199326965165</v>
      </c>
      <c r="L13111">
        <v>0.45161733496500228</v>
      </c>
      <c r="M13111">
        <v>0.39870711296511918</v>
      </c>
      <c r="N13111">
        <v>0.41025850056286295</v>
      </c>
      <c r="O13111">
        <v>0.43532711680108294</v>
      </c>
      <c r="P13111">
        <v>0.4559773955475096</v>
      </c>
      <c r="Q13111">
        <v>0.38380756804705329</v>
      </c>
      <c r="R13111">
        <v>0.40495007562072927</v>
      </c>
      <c r="S13111">
        <v>0.44118873211686904</v>
      </c>
      <c r="T13111">
        <v>0.37990882357578065</v>
      </c>
      <c r="U13111">
        <v>0.40314852319756633</v>
      </c>
      <c r="V13111">
        <v>0.39636698535342696</v>
      </c>
      <c r="W13111">
        <v>0.39181082943925849</v>
      </c>
      <c r="X13111">
        <v>0.40581634787524729</v>
      </c>
      <c r="Y13111">
        <v>0.41446690764129029</v>
      </c>
      <c r="Z13111">
        <v>0.39531089879041492</v>
      </c>
      <c r="AA13111">
        <v>0.40901617523726236</v>
      </c>
      <c r="AB13111">
        <v>0.40211281672906718</v>
      </c>
      <c r="AC13111">
        <v>0.38068730330908623</v>
      </c>
      <c r="AD13111">
        <v>0.40036814174762292</v>
      </c>
      <c r="AE13111">
        <v>0.43132806340123897</v>
      </c>
      <c r="AF13111">
        <v>0.4479162806080309</v>
      </c>
      <c r="AG13111">
        <v>0.46175525045492893</v>
      </c>
      <c r="AH13111">
        <v>0.43255546016042518</v>
      </c>
      <c r="AI13111">
        <v>0.2714034512920413</v>
      </c>
      <c r="AJ13111">
        <v>1</v>
      </c>
      <c r="AK13111">
        <v>0.2714034512920413</v>
      </c>
    </row>
    <row r="13121" spans="1:50">
      <c r="A13121" t="s">
        <v>584</v>
      </c>
      <c r="D13121">
        <v>2017</v>
      </c>
      <c r="F13121" t="s">
        <v>0</v>
      </c>
      <c r="G13121" s="168">
        <v>634.37951083388236</v>
      </c>
      <c r="H13121" t="s">
        <v>570</v>
      </c>
      <c r="K13121" t="s">
        <v>1</v>
      </c>
      <c r="L13121" t="s">
        <v>2</v>
      </c>
    </row>
    <row r="13122" spans="1:50">
      <c r="A13122">
        <v>0</v>
      </c>
      <c r="B13122" t="s">
        <v>571</v>
      </c>
      <c r="F13122" t="s">
        <v>3</v>
      </c>
      <c r="G13122">
        <v>0</v>
      </c>
      <c r="H13122" t="s">
        <v>570</v>
      </c>
      <c r="K13122" t="s">
        <v>4</v>
      </c>
      <c r="L13122" t="s">
        <v>572</v>
      </c>
      <c r="N13122" t="s">
        <v>573</v>
      </c>
    </row>
    <row r="13123" spans="1:50">
      <c r="B13123">
        <v>1</v>
      </c>
      <c r="C13123" t="s">
        <v>5</v>
      </c>
      <c r="D13123" t="s">
        <v>6</v>
      </c>
      <c r="E13123">
        <v>2</v>
      </c>
      <c r="F13123" t="s">
        <v>7</v>
      </c>
      <c r="G13123" t="s">
        <v>8</v>
      </c>
      <c r="H13123">
        <v>3</v>
      </c>
      <c r="I13123" t="s">
        <v>9</v>
      </c>
      <c r="J13123" t="s">
        <v>10</v>
      </c>
      <c r="K13123">
        <v>4</v>
      </c>
      <c r="L13123" t="s">
        <v>11</v>
      </c>
      <c r="M13123" t="s">
        <v>12</v>
      </c>
      <c r="N13123">
        <v>5</v>
      </c>
      <c r="O13123" t="s">
        <v>13</v>
      </c>
      <c r="P13123" t="s">
        <v>13</v>
      </c>
      <c r="Q13123">
        <v>6</v>
      </c>
      <c r="R13123" t="s">
        <v>14</v>
      </c>
      <c r="S13123" t="s">
        <v>87</v>
      </c>
      <c r="T13123">
        <v>7</v>
      </c>
      <c r="U13123" t="s">
        <v>15</v>
      </c>
      <c r="V13123" t="s">
        <v>88</v>
      </c>
      <c r="W13123">
        <v>8</v>
      </c>
      <c r="X13123" t="s">
        <v>89</v>
      </c>
      <c r="Y13123" t="s">
        <v>90</v>
      </c>
      <c r="Z13123">
        <v>9</v>
      </c>
      <c r="AA13123" t="s">
        <v>91</v>
      </c>
      <c r="AB13123" t="s">
        <v>92</v>
      </c>
      <c r="AC13123">
        <v>10</v>
      </c>
      <c r="AD13123" t="s">
        <v>93</v>
      </c>
      <c r="AE13123" t="s">
        <v>94</v>
      </c>
      <c r="AF13123">
        <v>11</v>
      </c>
      <c r="AG13123" t="s">
        <v>95</v>
      </c>
      <c r="AH13123" t="s">
        <v>96</v>
      </c>
      <c r="AI13123">
        <v>12</v>
      </c>
      <c r="AJ13123" t="s">
        <v>97</v>
      </c>
      <c r="AK13123" t="s">
        <v>98</v>
      </c>
    </row>
    <row r="13124" spans="1:50">
      <c r="B13124">
        <v>31</v>
      </c>
      <c r="E13124">
        <v>28</v>
      </c>
      <c r="H13124">
        <v>31</v>
      </c>
      <c r="K13124">
        <v>30</v>
      </c>
      <c r="N13124">
        <v>31</v>
      </c>
      <c r="Q13124">
        <v>30</v>
      </c>
      <c r="T13124">
        <v>31</v>
      </c>
      <c r="W13124">
        <v>31</v>
      </c>
      <c r="Z13124">
        <v>30</v>
      </c>
      <c r="AC13124">
        <v>31</v>
      </c>
      <c r="AF13124">
        <v>30</v>
      </c>
      <c r="AI13124">
        <v>31</v>
      </c>
    </row>
    <row r="13125" spans="1:50">
      <c r="A13125" t="s">
        <v>16</v>
      </c>
      <c r="B13125" t="s">
        <v>17</v>
      </c>
      <c r="C13125" t="s">
        <v>18</v>
      </c>
      <c r="D13125" t="s">
        <v>19</v>
      </c>
      <c r="E13125" t="s">
        <v>17</v>
      </c>
      <c r="F13125" t="s">
        <v>18</v>
      </c>
      <c r="G13125" t="s">
        <v>19</v>
      </c>
      <c r="H13125" t="s">
        <v>17</v>
      </c>
      <c r="I13125" t="s">
        <v>18</v>
      </c>
      <c r="J13125" t="s">
        <v>19</v>
      </c>
      <c r="K13125" t="s">
        <v>17</v>
      </c>
      <c r="L13125" t="s">
        <v>18</v>
      </c>
      <c r="M13125" t="s">
        <v>19</v>
      </c>
      <c r="N13125" t="s">
        <v>17</v>
      </c>
      <c r="O13125" t="s">
        <v>18</v>
      </c>
      <c r="P13125" t="s">
        <v>19</v>
      </c>
      <c r="Q13125" t="s">
        <v>17</v>
      </c>
      <c r="R13125" t="s">
        <v>18</v>
      </c>
      <c r="S13125" t="s">
        <v>19</v>
      </c>
      <c r="T13125" t="s">
        <v>17</v>
      </c>
      <c r="U13125" t="s">
        <v>18</v>
      </c>
      <c r="V13125" t="s">
        <v>19</v>
      </c>
      <c r="W13125" t="s">
        <v>17</v>
      </c>
      <c r="X13125" t="s">
        <v>18</v>
      </c>
      <c r="Y13125" t="s">
        <v>19</v>
      </c>
      <c r="Z13125" t="s">
        <v>17</v>
      </c>
      <c r="AA13125" t="s">
        <v>18</v>
      </c>
      <c r="AB13125" t="s">
        <v>19</v>
      </c>
      <c r="AC13125" t="s">
        <v>17</v>
      </c>
      <c r="AD13125" t="s">
        <v>18</v>
      </c>
      <c r="AE13125" t="s">
        <v>19</v>
      </c>
      <c r="AF13125" t="s">
        <v>17</v>
      </c>
      <c r="AG13125" t="s">
        <v>18</v>
      </c>
      <c r="AH13125" t="s">
        <v>19</v>
      </c>
      <c r="AI13125" t="s">
        <v>17</v>
      </c>
      <c r="AJ13125" t="s">
        <v>18</v>
      </c>
      <c r="AK13125" t="s">
        <v>19</v>
      </c>
    </row>
    <row r="13126" spans="1:50">
      <c r="B13126" s="169">
        <v>0.23494456189094104</v>
      </c>
      <c r="C13126" s="170">
        <v>1.6293430027620819</v>
      </c>
      <c r="D13126" s="170">
        <v>1.0393408328631926</v>
      </c>
      <c r="E13126" s="169">
        <v>0.1597584640041626</v>
      </c>
      <c r="F13126" s="170">
        <v>1.6293430027620819</v>
      </c>
      <c r="G13126" s="170">
        <v>1.0393408328631926</v>
      </c>
      <c r="H13126" s="169">
        <v>9.9580978367187781E-2</v>
      </c>
      <c r="I13126" s="170">
        <v>1.6293430027620819</v>
      </c>
      <c r="J13126" s="170">
        <v>1.0393408328631926</v>
      </c>
      <c r="K13126" s="169">
        <v>7.5622352228408629E-2</v>
      </c>
      <c r="L13126" s="170">
        <v>1.7254881739643944</v>
      </c>
      <c r="M13126" s="170">
        <v>1.0393408328631926</v>
      </c>
      <c r="N13126" s="169">
        <v>2.8009816163399062E-2</v>
      </c>
      <c r="O13126" s="170">
        <v>1.7254881739643944</v>
      </c>
      <c r="P13126" s="170">
        <v>1.0393408328631926</v>
      </c>
      <c r="Q13126" s="169">
        <v>1.0024742155259083E-2</v>
      </c>
      <c r="R13126" s="170">
        <v>2.0000000000000009</v>
      </c>
      <c r="S13126" s="170">
        <v>1.0393408328631926</v>
      </c>
      <c r="T13126" s="169">
        <v>5.2603863579191515E-3</v>
      </c>
      <c r="U13126" s="170">
        <v>2.0000000000000009</v>
      </c>
      <c r="V13126" s="170">
        <v>1.0393408328631926</v>
      </c>
      <c r="W13126" s="169">
        <v>4.9890977200798738E-3</v>
      </c>
      <c r="X13126" s="170">
        <v>2.0000000000000009</v>
      </c>
      <c r="Y13126" s="170">
        <v>1.0393408328631926</v>
      </c>
      <c r="Z13126" s="169">
        <v>5.3118118588111772E-3</v>
      </c>
      <c r="AA13126" s="170">
        <v>2.0000000000000009</v>
      </c>
      <c r="AB13126" s="170">
        <v>1.0393408328631926</v>
      </c>
      <c r="AC13126" s="169">
        <v>2.6455543097898604E-2</v>
      </c>
      <c r="AD13126" s="170">
        <v>1.7254881739643944</v>
      </c>
      <c r="AE13126" s="170">
        <v>1.0393408328631926</v>
      </c>
      <c r="AF13126" s="169">
        <v>9.7995222775900226E-2</v>
      </c>
      <c r="AG13126" s="170">
        <v>1.6293430027620819</v>
      </c>
      <c r="AH13126" s="170">
        <v>1.0393408328631926</v>
      </c>
      <c r="AI13126" s="169">
        <v>0.25204702338003282</v>
      </c>
      <c r="AJ13126" s="170">
        <v>1.6293430027620819</v>
      </c>
      <c r="AK13126" s="170">
        <v>1.0393408328631926</v>
      </c>
      <c r="AM13126" t="str">
        <f>A13121</f>
        <v>SCT-Heating-ResCompPre-PGE</v>
      </c>
      <c r="AN13126" s="93">
        <f>1/($T13126*(1/$T13124)*(1/(5/7+2/7*$V13126))*$T13136/SUM($T13128:$T13151))</f>
        <v>122175.98566671394</v>
      </c>
      <c r="AO13126" s="93">
        <f>1/(T13126*(1/T13124)*(1/(5/7+2/7*V13126)))</f>
        <v>5959.3431439870074</v>
      </c>
      <c r="AP13126" s="93"/>
      <c r="AR13126" s="217">
        <f>CHOOSE($AV$3,C13126,F13126,I13126,L13126,O13126,R13126,U13126,X13126,AA13126,AD13126,AG13126,AJ13126)</f>
        <v>2.0000000000000009</v>
      </c>
      <c r="AS13126" s="92"/>
      <c r="AT13126" s="92"/>
      <c r="AV13126" s="151">
        <f>AN13126/AR13126</f>
        <v>61087.992833356941</v>
      </c>
      <c r="AW13126" s="152">
        <f>AO13126/AR13126</f>
        <v>2979.6715719935023</v>
      </c>
      <c r="AX13126" s="93"/>
    </row>
    <row r="13127" spans="1:50">
      <c r="A13127" t="s">
        <v>20</v>
      </c>
      <c r="B13127" t="s">
        <v>21</v>
      </c>
      <c r="C13127" t="s">
        <v>22</v>
      </c>
      <c r="D13127" t="s">
        <v>23</v>
      </c>
      <c r="E13127" t="s">
        <v>21</v>
      </c>
      <c r="F13127" t="s">
        <v>22</v>
      </c>
      <c r="G13127" t="s">
        <v>23</v>
      </c>
      <c r="H13127" t="s">
        <v>21</v>
      </c>
      <c r="I13127" t="s">
        <v>22</v>
      </c>
      <c r="J13127" t="s">
        <v>23</v>
      </c>
      <c r="K13127" t="s">
        <v>21</v>
      </c>
      <c r="L13127" t="s">
        <v>22</v>
      </c>
      <c r="M13127" t="s">
        <v>23</v>
      </c>
      <c r="N13127" t="s">
        <v>21</v>
      </c>
      <c r="O13127" t="s">
        <v>22</v>
      </c>
      <c r="P13127" t="s">
        <v>23</v>
      </c>
      <c r="Q13127" t="s">
        <v>21</v>
      </c>
      <c r="R13127" t="s">
        <v>22</v>
      </c>
      <c r="S13127" t="s">
        <v>23</v>
      </c>
      <c r="T13127" t="s">
        <v>21</v>
      </c>
      <c r="U13127" t="s">
        <v>22</v>
      </c>
      <c r="V13127" t="s">
        <v>23</v>
      </c>
      <c r="W13127" t="s">
        <v>21</v>
      </c>
      <c r="X13127" t="s">
        <v>22</v>
      </c>
      <c r="Y13127" t="s">
        <v>23</v>
      </c>
      <c r="Z13127" t="s">
        <v>21</v>
      </c>
      <c r="AA13127" t="s">
        <v>22</v>
      </c>
      <c r="AB13127" t="s">
        <v>23</v>
      </c>
      <c r="AC13127" t="s">
        <v>21</v>
      </c>
      <c r="AD13127" t="s">
        <v>22</v>
      </c>
      <c r="AE13127" t="s">
        <v>23</v>
      </c>
      <c r="AF13127" t="s">
        <v>21</v>
      </c>
      <c r="AG13127" t="s">
        <v>22</v>
      </c>
      <c r="AH13127" t="s">
        <v>23</v>
      </c>
      <c r="AI13127" t="s">
        <v>21</v>
      </c>
      <c r="AJ13127" t="s">
        <v>22</v>
      </c>
      <c r="AK13127" t="s">
        <v>23</v>
      </c>
    </row>
    <row r="13128" spans="1:50">
      <c r="A13128">
        <v>1</v>
      </c>
      <c r="B13128">
        <v>0.57925547964553226</v>
      </c>
      <c r="C13128">
        <v>0.58491773987289564</v>
      </c>
      <c r="D13128">
        <v>0.58759646609327298</v>
      </c>
      <c r="E13128">
        <v>0.58406197444984576</v>
      </c>
      <c r="F13128">
        <v>0.5715418703925027</v>
      </c>
      <c r="G13128">
        <v>0.57240056069369794</v>
      </c>
      <c r="H13128">
        <v>0.57048086047120605</v>
      </c>
      <c r="I13128">
        <v>0.54678460376675264</v>
      </c>
      <c r="J13128">
        <v>0.55133364297936427</v>
      </c>
      <c r="K13128">
        <v>0.55017484730454347</v>
      </c>
      <c r="L13128">
        <v>0.53732371273209134</v>
      </c>
      <c r="M13128">
        <v>0.5240559654644712</v>
      </c>
      <c r="N13128">
        <v>0.51763364090935071</v>
      </c>
      <c r="O13128">
        <v>0.4786275164278031</v>
      </c>
      <c r="P13128">
        <v>0.45722334174504431</v>
      </c>
      <c r="Q13128">
        <v>0.47524968907489407</v>
      </c>
      <c r="R13128">
        <v>0.41915382833445874</v>
      </c>
      <c r="S13128">
        <v>0.44331405762342979</v>
      </c>
      <c r="T13128">
        <v>0.45076573444792334</v>
      </c>
      <c r="U13128">
        <v>0.40966523728307042</v>
      </c>
      <c r="V13128">
        <v>0.4147597208736914</v>
      </c>
      <c r="W13128">
        <v>0.42363761592789884</v>
      </c>
      <c r="X13128">
        <v>0.40339123314449982</v>
      </c>
      <c r="Y13128">
        <v>0.40070432210776746</v>
      </c>
      <c r="Z13128">
        <v>0.4738318602968602</v>
      </c>
      <c r="AA13128">
        <v>0.43216317713447278</v>
      </c>
      <c r="AB13128">
        <v>0.39467728975113531</v>
      </c>
      <c r="AC13128">
        <v>0.51324040803660154</v>
      </c>
      <c r="AD13128">
        <v>0.50257740775011539</v>
      </c>
      <c r="AE13128">
        <v>0.49601024705358271</v>
      </c>
      <c r="AF13128">
        <v>0.59869699127601705</v>
      </c>
      <c r="AG13128">
        <v>0.57066886277572515</v>
      </c>
      <c r="AH13128">
        <v>0.57062711425899204</v>
      </c>
      <c r="AI13128">
        <v>0.59053809300950277</v>
      </c>
      <c r="AJ13128">
        <v>0.58844968825811084</v>
      </c>
      <c r="AK13128">
        <v>0.59034900921752309</v>
      </c>
    </row>
    <row r="13129" spans="1:50">
      <c r="A13129">
        <v>2</v>
      </c>
      <c r="B13129">
        <v>0.57550056484064616</v>
      </c>
      <c r="C13129">
        <v>0.58118527038853929</v>
      </c>
      <c r="D13129">
        <v>0.58473860137470024</v>
      </c>
      <c r="E13129">
        <v>0.59029602841336692</v>
      </c>
      <c r="F13129">
        <v>0.57491897438892281</v>
      </c>
      <c r="G13129">
        <v>0.57446148962231713</v>
      </c>
      <c r="H13129">
        <v>0.57698910403358195</v>
      </c>
      <c r="I13129">
        <v>0.55362832799262229</v>
      </c>
      <c r="J13129">
        <v>0.55363671393753855</v>
      </c>
      <c r="K13129">
        <v>0.56394262548159935</v>
      </c>
      <c r="L13129">
        <v>0.54993207946621858</v>
      </c>
      <c r="M13129">
        <v>0.53746973838650636</v>
      </c>
      <c r="N13129">
        <v>0.55804602181008067</v>
      </c>
      <c r="O13129">
        <v>0.50737829719732885</v>
      </c>
      <c r="P13129">
        <v>0.48015840029198231</v>
      </c>
      <c r="Q13129">
        <v>0.50797511483982205</v>
      </c>
      <c r="R13129">
        <v>0.45114950160536982</v>
      </c>
      <c r="S13129">
        <v>0.4775506355994919</v>
      </c>
      <c r="T13129">
        <v>0.49138940865075803</v>
      </c>
      <c r="U13129">
        <v>0.44589512395115194</v>
      </c>
      <c r="V13129">
        <v>0.45507274931446223</v>
      </c>
      <c r="W13129">
        <v>0.45882363727438347</v>
      </c>
      <c r="X13129">
        <v>0.44323811475152552</v>
      </c>
      <c r="Y13129">
        <v>0.43475363902474828</v>
      </c>
      <c r="Z13129">
        <v>0.55168418635055783</v>
      </c>
      <c r="AA13129">
        <v>0.48089421761939488</v>
      </c>
      <c r="AB13129">
        <v>0.42903649902131985</v>
      </c>
      <c r="AC13129">
        <v>0.5429980203410143</v>
      </c>
      <c r="AD13129">
        <v>0.53468817210534614</v>
      </c>
      <c r="AE13129">
        <v>0.53287448358046918</v>
      </c>
      <c r="AF13129">
        <v>0.60238034280814179</v>
      </c>
      <c r="AG13129">
        <v>0.57756282190897468</v>
      </c>
      <c r="AH13129">
        <v>0.5735408233563668</v>
      </c>
      <c r="AI13129">
        <v>0.58604788525281792</v>
      </c>
      <c r="AJ13129">
        <v>0.58531470491369197</v>
      </c>
      <c r="AK13129">
        <v>0.5840927078433632</v>
      </c>
    </row>
    <row r="13130" spans="1:50">
      <c r="A13130">
        <v>3</v>
      </c>
      <c r="B13130">
        <v>0.56186423112609041</v>
      </c>
      <c r="C13130">
        <v>0.56897320637570858</v>
      </c>
      <c r="D13130">
        <v>0.57186963710382344</v>
      </c>
      <c r="E13130">
        <v>0.57305037312663731</v>
      </c>
      <c r="F13130">
        <v>0.56150230503315191</v>
      </c>
      <c r="G13130">
        <v>0.55950222875473132</v>
      </c>
      <c r="H13130">
        <v>0.56196462386209722</v>
      </c>
      <c r="I13130">
        <v>0.54091876000921102</v>
      </c>
      <c r="J13130">
        <v>0.54343463074298071</v>
      </c>
      <c r="K13130">
        <v>0.54442206526628589</v>
      </c>
      <c r="L13130">
        <v>0.53370695123899292</v>
      </c>
      <c r="M13130">
        <v>0.52226027994408764</v>
      </c>
      <c r="N13130">
        <v>0.53341531041386558</v>
      </c>
      <c r="O13130">
        <v>0.48963949013133279</v>
      </c>
      <c r="P13130">
        <v>0.46688121393411103</v>
      </c>
      <c r="Q13130">
        <v>0.48358685089314013</v>
      </c>
      <c r="R13130">
        <v>0.43291377417304855</v>
      </c>
      <c r="S13130">
        <v>0.45673125363129902</v>
      </c>
      <c r="T13130">
        <v>0.46685036116365997</v>
      </c>
      <c r="U13130">
        <v>0.42407707788346</v>
      </c>
      <c r="V13130">
        <v>0.42842793093745923</v>
      </c>
      <c r="W13130">
        <v>0.43775764846211074</v>
      </c>
      <c r="X13130">
        <v>0.4190079282453435</v>
      </c>
      <c r="Y13130">
        <v>0.41333930212512832</v>
      </c>
      <c r="Z13130">
        <v>0.51398947574452714</v>
      </c>
      <c r="AA13130">
        <v>0.455691419763533</v>
      </c>
      <c r="AB13130">
        <v>0.41116562137348706</v>
      </c>
      <c r="AC13130">
        <v>0.5228114084568356</v>
      </c>
      <c r="AD13130">
        <v>0.51525572625385307</v>
      </c>
      <c r="AE13130">
        <v>0.51098552967666289</v>
      </c>
      <c r="AF13130">
        <v>0.58854514733870955</v>
      </c>
      <c r="AG13130">
        <v>0.56448997229572662</v>
      </c>
      <c r="AH13130">
        <v>0.56205795288309468</v>
      </c>
      <c r="AI13130">
        <v>0.57340111262370552</v>
      </c>
      <c r="AJ13130">
        <v>0.57273660569301166</v>
      </c>
      <c r="AK13130">
        <v>0.57271492438617755</v>
      </c>
    </row>
    <row r="13131" spans="1:50">
      <c r="A13131">
        <v>4</v>
      </c>
      <c r="B13131">
        <v>0.548508230118533</v>
      </c>
      <c r="C13131">
        <v>0.55422037840453453</v>
      </c>
      <c r="D13131">
        <v>0.55673994394270965</v>
      </c>
      <c r="E13131">
        <v>0.55695872742385755</v>
      </c>
      <c r="F13131">
        <v>0.54421063464154162</v>
      </c>
      <c r="G13131">
        <v>0.54231947932421776</v>
      </c>
      <c r="H13131">
        <v>0.54383998105245213</v>
      </c>
      <c r="I13131">
        <v>0.52383507359375736</v>
      </c>
      <c r="J13131">
        <v>0.52936352208686366</v>
      </c>
      <c r="K13131">
        <v>0.52709850151087634</v>
      </c>
      <c r="L13131">
        <v>0.51561135473003894</v>
      </c>
      <c r="M13131">
        <v>0.5036489292437446</v>
      </c>
      <c r="N13131">
        <v>0.50929475652088452</v>
      </c>
      <c r="O13131">
        <v>0.46854944524836528</v>
      </c>
      <c r="P13131">
        <v>0.44840068280541456</v>
      </c>
      <c r="Q13131">
        <v>0.45856376193913084</v>
      </c>
      <c r="R13131">
        <v>0.40443602898186759</v>
      </c>
      <c r="S13131">
        <v>0.42826814844187966</v>
      </c>
      <c r="T13131">
        <v>0.43111460497282311</v>
      </c>
      <c r="U13131">
        <v>0.38564361834350258</v>
      </c>
      <c r="V13131">
        <v>0.38430494700675627</v>
      </c>
      <c r="W13131">
        <v>0.40701617396568412</v>
      </c>
      <c r="X13131">
        <v>0.38078511340745108</v>
      </c>
      <c r="Y13131">
        <v>0.37638653287301377</v>
      </c>
      <c r="Z13131">
        <v>0.46451930739500141</v>
      </c>
      <c r="AA13131">
        <v>0.42086693951906978</v>
      </c>
      <c r="AB13131">
        <v>0.37846712247981729</v>
      </c>
      <c r="AC13131">
        <v>0.50166491633235699</v>
      </c>
      <c r="AD13131">
        <v>0.48825436810944522</v>
      </c>
      <c r="AE13131">
        <v>0.48489226341465685</v>
      </c>
      <c r="AF13131">
        <v>0.56897401133556014</v>
      </c>
      <c r="AG13131">
        <v>0.54380499536792737</v>
      </c>
      <c r="AH13131">
        <v>0.54303227724408643</v>
      </c>
      <c r="AI13131">
        <v>0.55891922937014327</v>
      </c>
      <c r="AJ13131">
        <v>0.55720347794224445</v>
      </c>
      <c r="AK13131">
        <v>0.55931800813344679</v>
      </c>
    </row>
    <row r="13132" spans="1:50">
      <c r="A13132">
        <v>5</v>
      </c>
      <c r="B13132">
        <v>0.56455403052358022</v>
      </c>
      <c r="C13132">
        <v>0.57373076743675311</v>
      </c>
      <c r="D13132">
        <v>0.57760217659230428</v>
      </c>
      <c r="E13132">
        <v>0.570150667481641</v>
      </c>
      <c r="F13132">
        <v>0.56723617995722508</v>
      </c>
      <c r="G13132">
        <v>0.55979203014894141</v>
      </c>
      <c r="H13132">
        <v>0.56297866303458355</v>
      </c>
      <c r="I13132">
        <v>0.5509656444963863</v>
      </c>
      <c r="J13132">
        <v>0.55803677616091052</v>
      </c>
      <c r="K13132">
        <v>0.54057839128516838</v>
      </c>
      <c r="L13132">
        <v>0.53673803329344416</v>
      </c>
      <c r="M13132">
        <v>0.52670043208186579</v>
      </c>
      <c r="N13132">
        <v>0.51867447857862592</v>
      </c>
      <c r="O13132">
        <v>0.48678717342352162</v>
      </c>
      <c r="P13132">
        <v>0.47386271223440007</v>
      </c>
      <c r="Q13132">
        <v>0.47239626688961511</v>
      </c>
      <c r="R13132">
        <v>0.42757683479738845</v>
      </c>
      <c r="S13132">
        <v>0.44185124456864233</v>
      </c>
      <c r="T13132">
        <v>0.44725772068109593</v>
      </c>
      <c r="U13132">
        <v>0.4123477539276002</v>
      </c>
      <c r="V13132">
        <v>0.40543231100739485</v>
      </c>
      <c r="W13132">
        <v>0.42705433625379374</v>
      </c>
      <c r="X13132">
        <v>0.41140267080349358</v>
      </c>
      <c r="Y13132">
        <v>0.40618013130357866</v>
      </c>
      <c r="Z13132">
        <v>0.48046484871980533</v>
      </c>
      <c r="AA13132">
        <v>0.45803903033701904</v>
      </c>
      <c r="AB13132">
        <v>0.41868725517525179</v>
      </c>
      <c r="AC13132">
        <v>0.52676479586554181</v>
      </c>
      <c r="AD13132">
        <v>0.5253373754267745</v>
      </c>
      <c r="AE13132">
        <v>0.52084637384515986</v>
      </c>
      <c r="AF13132">
        <v>0.59089116417960863</v>
      </c>
      <c r="AG13132">
        <v>0.57405406848432594</v>
      </c>
      <c r="AH13132">
        <v>0.57380773512709038</v>
      </c>
      <c r="AI13132">
        <v>0.57888405062290638</v>
      </c>
      <c r="AJ13132">
        <v>0.57851913503797114</v>
      </c>
      <c r="AK13132">
        <v>0.58022432254807454</v>
      </c>
    </row>
    <row r="13133" spans="1:50">
      <c r="A13133">
        <v>6</v>
      </c>
      <c r="B13133">
        <v>0.59964729927457017</v>
      </c>
      <c r="C13133">
        <v>0.60839484677576705</v>
      </c>
      <c r="D13133">
        <v>0.61220129633862685</v>
      </c>
      <c r="E13133">
        <v>0.60337821417940574</v>
      </c>
      <c r="F13133">
        <v>0.60169585172657902</v>
      </c>
      <c r="G13133">
        <v>0.59323767600652966</v>
      </c>
      <c r="H13133">
        <v>0.59475103881683655</v>
      </c>
      <c r="I13133">
        <v>0.58623187292454615</v>
      </c>
      <c r="J13133">
        <v>0.59254686327169204</v>
      </c>
      <c r="K13133">
        <v>0.5788092442462327</v>
      </c>
      <c r="L13133">
        <v>0.57741684686995187</v>
      </c>
      <c r="M13133">
        <v>0.56949811650936932</v>
      </c>
      <c r="N13133">
        <v>0.57702069995585548</v>
      </c>
      <c r="O13133">
        <v>0.54363051279439822</v>
      </c>
      <c r="P13133">
        <v>0.52860527103368415</v>
      </c>
      <c r="Q13133">
        <v>0.5173162987448825</v>
      </c>
      <c r="R13133">
        <v>0.4847945061259698</v>
      </c>
      <c r="S13133">
        <v>0.49774898275788099</v>
      </c>
      <c r="T13133">
        <v>0.50009341864859247</v>
      </c>
      <c r="U13133">
        <v>0.47054743248525238</v>
      </c>
      <c r="V13133">
        <v>0.45898002609481398</v>
      </c>
      <c r="W13133">
        <v>0.47683625449636102</v>
      </c>
      <c r="X13133">
        <v>0.45887087299192647</v>
      </c>
      <c r="Y13133">
        <v>0.45130620294065821</v>
      </c>
      <c r="Z13133">
        <v>0.51125294136253763</v>
      </c>
      <c r="AA13133">
        <v>0.49420500608358908</v>
      </c>
      <c r="AB13133">
        <v>0.45407499879472918</v>
      </c>
      <c r="AC13133">
        <v>0.56957709770063625</v>
      </c>
      <c r="AD13133">
        <v>0.56040408905200056</v>
      </c>
      <c r="AE13133">
        <v>0.55965690667999934</v>
      </c>
      <c r="AF13133">
        <v>0.61816033419327499</v>
      </c>
      <c r="AG13133">
        <v>0.60476220805915581</v>
      </c>
      <c r="AH13133">
        <v>0.60798753355514901</v>
      </c>
      <c r="AI13133">
        <v>0.61544714528987676</v>
      </c>
      <c r="AJ13133">
        <v>0.61428710902418715</v>
      </c>
      <c r="AK13133">
        <v>0.61581524638370044</v>
      </c>
    </row>
    <row r="13134" spans="1:50">
      <c r="A13134">
        <v>7</v>
      </c>
      <c r="B13134">
        <v>0.68786051208534915</v>
      </c>
      <c r="C13134">
        <v>0.69585904398161014</v>
      </c>
      <c r="D13134">
        <v>0.70027782790314408</v>
      </c>
      <c r="E13134">
        <v>0.69317988522737428</v>
      </c>
      <c r="F13134">
        <v>0.69281695675086441</v>
      </c>
      <c r="G13134">
        <v>0.68278806097106026</v>
      </c>
      <c r="H13134">
        <v>0.68835156338853609</v>
      </c>
      <c r="I13134">
        <v>0.68414908671078467</v>
      </c>
      <c r="J13134">
        <v>0.6914610406299686</v>
      </c>
      <c r="K13134">
        <v>0.67632221437165896</v>
      </c>
      <c r="L13134">
        <v>0.68126814464245022</v>
      </c>
      <c r="M13134">
        <v>0.6742555563879612</v>
      </c>
      <c r="N13134">
        <v>0.69993214954548977</v>
      </c>
      <c r="O13134">
        <v>0.67115322760671914</v>
      </c>
      <c r="P13134">
        <v>0.65785378124388949</v>
      </c>
      <c r="Q13134">
        <v>0.64513136136215021</v>
      </c>
      <c r="R13134">
        <v>0.62826137095546741</v>
      </c>
      <c r="S13134">
        <v>0.63821414460957404</v>
      </c>
      <c r="T13134">
        <v>0.6488459226593809</v>
      </c>
      <c r="U13134">
        <v>0.63102434962793152</v>
      </c>
      <c r="V13134">
        <v>0.61087669812496947</v>
      </c>
      <c r="W13134">
        <v>0.61123347914796256</v>
      </c>
      <c r="X13134">
        <v>0.61153612705536242</v>
      </c>
      <c r="Y13134">
        <v>0.60240741893754701</v>
      </c>
      <c r="Z13134">
        <v>0.65282244211049978</v>
      </c>
      <c r="AA13134">
        <v>0.65632625505880604</v>
      </c>
      <c r="AB13134">
        <v>0.6019712710487457</v>
      </c>
      <c r="AC13134">
        <v>0.68230016662630899</v>
      </c>
      <c r="AD13134">
        <v>0.68371611603853333</v>
      </c>
      <c r="AE13134">
        <v>0.69028603914921349</v>
      </c>
      <c r="AF13134">
        <v>0.70398014797137987</v>
      </c>
      <c r="AG13134">
        <v>0.70115939083934786</v>
      </c>
      <c r="AH13134">
        <v>0.70467516215042247</v>
      </c>
      <c r="AI13134">
        <v>0.7015290702277146</v>
      </c>
      <c r="AJ13134">
        <v>0.70164487319828028</v>
      </c>
      <c r="AK13134">
        <v>0.70203521065691377</v>
      </c>
    </row>
    <row r="13135" spans="1:50">
      <c r="A13135">
        <v>8</v>
      </c>
      <c r="B13135">
        <v>0.7502335462231573</v>
      </c>
      <c r="C13135">
        <v>0.75585810095682748</v>
      </c>
      <c r="D13135">
        <v>0.75839077498034491</v>
      </c>
      <c r="E13135">
        <v>0.75576050680528706</v>
      </c>
      <c r="F13135">
        <v>0.75447140548800518</v>
      </c>
      <c r="G13135">
        <v>0.74316182057297275</v>
      </c>
      <c r="H13135">
        <v>0.75214493120999637</v>
      </c>
      <c r="I13135">
        <v>0.74879462995019563</v>
      </c>
      <c r="J13135">
        <v>0.7550654596736347</v>
      </c>
      <c r="K13135">
        <v>0.73954221340762172</v>
      </c>
      <c r="L13135">
        <v>0.74957566749902338</v>
      </c>
      <c r="M13135">
        <v>0.7411985881263583</v>
      </c>
      <c r="N13135">
        <v>0.77528535079899186</v>
      </c>
      <c r="O13135">
        <v>0.75083909027451157</v>
      </c>
      <c r="P13135">
        <v>0.73769242081752529</v>
      </c>
      <c r="Q13135">
        <v>0.71978630083374162</v>
      </c>
      <c r="R13135">
        <v>0.71247418061528245</v>
      </c>
      <c r="S13135">
        <v>0.71702014868269137</v>
      </c>
      <c r="T13135">
        <v>0.73789038214591929</v>
      </c>
      <c r="U13135">
        <v>0.73103268713983005</v>
      </c>
      <c r="V13135">
        <v>0.71623754311357013</v>
      </c>
      <c r="W13135">
        <v>0.69984995986066578</v>
      </c>
      <c r="X13135">
        <v>0.71019149030176143</v>
      </c>
      <c r="Y13135">
        <v>0.6984079537503024</v>
      </c>
      <c r="Z13135">
        <v>0.73027603620536652</v>
      </c>
      <c r="AA13135">
        <v>0.75347816779230126</v>
      </c>
      <c r="AB13135">
        <v>0.71223555828381235</v>
      </c>
      <c r="AC13135">
        <v>0.75373222420059294</v>
      </c>
      <c r="AD13135">
        <v>0.7578741363886542</v>
      </c>
      <c r="AE13135">
        <v>0.7690664548764462</v>
      </c>
      <c r="AF13135">
        <v>0.7684666345682335</v>
      </c>
      <c r="AG13135">
        <v>0.76690064168300176</v>
      </c>
      <c r="AH13135">
        <v>0.76997823589949876</v>
      </c>
      <c r="AI13135">
        <v>0.76368217260328242</v>
      </c>
      <c r="AJ13135">
        <v>0.76295630947536419</v>
      </c>
      <c r="AK13135">
        <v>0.76399700317957131</v>
      </c>
    </row>
    <row r="13136" spans="1:50">
      <c r="A13136">
        <v>9</v>
      </c>
      <c r="B13136">
        <v>0.74354124600955906</v>
      </c>
      <c r="C13136">
        <v>0.74791483556601024</v>
      </c>
      <c r="D13136">
        <v>0.75239822061053163</v>
      </c>
      <c r="E13136">
        <v>0.75168195250998471</v>
      </c>
      <c r="F13136">
        <v>0.74224165359726735</v>
      </c>
      <c r="G13136">
        <v>0.7338146045724222</v>
      </c>
      <c r="H13136">
        <v>0.74354197109570619</v>
      </c>
      <c r="I13136">
        <v>0.73365397846952696</v>
      </c>
      <c r="J13136">
        <v>0.74084563122216862</v>
      </c>
      <c r="K13136">
        <v>0.73282813302172223</v>
      </c>
      <c r="L13136">
        <v>0.7357639368615071</v>
      </c>
      <c r="M13136">
        <v>0.72268829451820904</v>
      </c>
      <c r="N13136">
        <v>0.75275782020439153</v>
      </c>
      <c r="O13136">
        <v>0.71936015981601087</v>
      </c>
      <c r="P13136">
        <v>0.69982966669904045</v>
      </c>
      <c r="Q13136">
        <v>0.68564444029564331</v>
      </c>
      <c r="R13136">
        <v>0.66479859462039537</v>
      </c>
      <c r="S13136">
        <v>0.6731436423574646</v>
      </c>
      <c r="T13136">
        <v>0.69380120304501569</v>
      </c>
      <c r="U13136">
        <v>0.67763179606501067</v>
      </c>
      <c r="V13136">
        <v>0.67237900526620697</v>
      </c>
      <c r="W13136">
        <v>0.66095697025651223</v>
      </c>
      <c r="X13136">
        <v>0.663565547869434</v>
      </c>
      <c r="Y13136">
        <v>0.66170809702567868</v>
      </c>
      <c r="Z13136">
        <v>0.69941884339851224</v>
      </c>
      <c r="AA13136">
        <v>0.70294121269253385</v>
      </c>
      <c r="AB13136">
        <v>0.67507062584828992</v>
      </c>
      <c r="AC13136">
        <v>0.73551263373696485</v>
      </c>
      <c r="AD13136">
        <v>0.73237424929696537</v>
      </c>
      <c r="AE13136">
        <v>0.73870850172594626</v>
      </c>
      <c r="AF13136">
        <v>0.76516812551330116</v>
      </c>
      <c r="AG13136">
        <v>0.75632947646124193</v>
      </c>
      <c r="AH13136">
        <v>0.75858704623618134</v>
      </c>
      <c r="AI13136">
        <v>0.75693548558385038</v>
      </c>
      <c r="AJ13136">
        <v>0.75490181943516566</v>
      </c>
      <c r="AK13136">
        <v>0.75706272755161919</v>
      </c>
    </row>
    <row r="13137" spans="1:37">
      <c r="A13137">
        <v>10</v>
      </c>
      <c r="B13137">
        <v>0.70948200177150211</v>
      </c>
      <c r="C13137">
        <v>0.71762810661764487</v>
      </c>
      <c r="D13137">
        <v>0.72074007482978841</v>
      </c>
      <c r="E13137">
        <v>0.71027175524106889</v>
      </c>
      <c r="F13137">
        <v>0.71760719891345748</v>
      </c>
      <c r="G13137">
        <v>0.70633079827190126</v>
      </c>
      <c r="H13137">
        <v>0.71849176894233857</v>
      </c>
      <c r="I13137">
        <v>0.71880698075127225</v>
      </c>
      <c r="J13137">
        <v>0.72067126669005621</v>
      </c>
      <c r="K13137">
        <v>0.71117475937693708</v>
      </c>
      <c r="L13137">
        <v>0.72010030673424086</v>
      </c>
      <c r="M13137">
        <v>0.72101769466079102</v>
      </c>
      <c r="N13137">
        <v>0.72958201351062568</v>
      </c>
      <c r="O13137">
        <v>0.7287538151783679</v>
      </c>
      <c r="P13137">
        <v>0.75157247688197792</v>
      </c>
      <c r="Q13137">
        <v>0.75276156106654757</v>
      </c>
      <c r="R13137">
        <v>0.76135757715858232</v>
      </c>
      <c r="S13137">
        <v>0.74915465600246867</v>
      </c>
      <c r="T13137">
        <v>0.74262095931070748</v>
      </c>
      <c r="U13137">
        <v>0.74929159023983583</v>
      </c>
      <c r="V13137">
        <v>0.78855363309300597</v>
      </c>
      <c r="W13137">
        <v>0.72063588073967522</v>
      </c>
      <c r="X13137">
        <v>0.7231866462455494</v>
      </c>
      <c r="Y13137">
        <v>0.74451262803489859</v>
      </c>
      <c r="Z13137">
        <v>0.77595114529243059</v>
      </c>
      <c r="AA13137">
        <v>0.77485791546486704</v>
      </c>
      <c r="AB13137">
        <v>0.83073193657969102</v>
      </c>
      <c r="AC13137">
        <v>0.72835568715588705</v>
      </c>
      <c r="AD13137">
        <v>0.71815846313819665</v>
      </c>
      <c r="AE13137">
        <v>0.73387176121474573</v>
      </c>
      <c r="AF13137">
        <v>0.74227990592447157</v>
      </c>
      <c r="AG13137">
        <v>0.74166635015953286</v>
      </c>
      <c r="AH13137">
        <v>0.7399104502085031</v>
      </c>
      <c r="AI13137">
        <v>0.71290249330477329</v>
      </c>
      <c r="AJ13137">
        <v>0.71973267508656169</v>
      </c>
      <c r="AK13137">
        <v>0.72156399985807518</v>
      </c>
    </row>
    <row r="13138" spans="1:37">
      <c r="A13138">
        <v>11</v>
      </c>
      <c r="B13138">
        <v>0.62789189876945817</v>
      </c>
      <c r="C13138">
        <v>0.63289124470925062</v>
      </c>
      <c r="D13138">
        <v>0.6383302813104168</v>
      </c>
      <c r="E13138">
        <v>0.63503838349471042</v>
      </c>
      <c r="F13138">
        <v>0.6286469371735568</v>
      </c>
      <c r="G13138">
        <v>0.61946246369076141</v>
      </c>
      <c r="H13138">
        <v>0.62777224121314723</v>
      </c>
      <c r="I13138">
        <v>0.61865124895586898</v>
      </c>
      <c r="J13138">
        <v>0.62310658821884657</v>
      </c>
      <c r="K13138">
        <v>0.6091588270495023</v>
      </c>
      <c r="L13138">
        <v>0.61090898892740708</v>
      </c>
      <c r="M13138">
        <v>0.59585475279923705</v>
      </c>
      <c r="N13138">
        <v>0.60493508093644344</v>
      </c>
      <c r="O13138">
        <v>0.57284013983644366</v>
      </c>
      <c r="P13138">
        <v>0.54600468810647707</v>
      </c>
      <c r="Q13138">
        <v>0.54899020252409425</v>
      </c>
      <c r="R13138">
        <v>0.50866207151822529</v>
      </c>
      <c r="S13138">
        <v>0.52554878903607283</v>
      </c>
      <c r="T13138">
        <v>0.53854147761342763</v>
      </c>
      <c r="U13138">
        <v>0.51187425663924346</v>
      </c>
      <c r="V13138">
        <v>0.5040220058385616</v>
      </c>
      <c r="W13138">
        <v>0.50874001669740532</v>
      </c>
      <c r="X13138">
        <v>0.49329941789483417</v>
      </c>
      <c r="Y13138">
        <v>0.49734734961202398</v>
      </c>
      <c r="Z13138">
        <v>0.55322144085456093</v>
      </c>
      <c r="AA13138">
        <v>0.53327303969842299</v>
      </c>
      <c r="AB13138">
        <v>0.50418427668538768</v>
      </c>
      <c r="AC13138">
        <v>0.60950945392554001</v>
      </c>
      <c r="AD13138">
        <v>0.60186597971280653</v>
      </c>
      <c r="AE13138">
        <v>0.60338096096760085</v>
      </c>
      <c r="AF13138">
        <v>0.65056700990529559</v>
      </c>
      <c r="AG13138">
        <v>0.64238011309727672</v>
      </c>
      <c r="AH13138">
        <v>0.64350536104769795</v>
      </c>
      <c r="AI13138">
        <v>0.64148924181208822</v>
      </c>
      <c r="AJ13138">
        <v>0.63894378639752258</v>
      </c>
      <c r="AK13138">
        <v>0.64100083847079781</v>
      </c>
    </row>
    <row r="13139" spans="1:37">
      <c r="A13139">
        <v>12</v>
      </c>
      <c r="B13139">
        <v>0.5910661338857881</v>
      </c>
      <c r="C13139">
        <v>0.5958517470299145</v>
      </c>
      <c r="D13139">
        <v>0.6007537049279954</v>
      </c>
      <c r="E13139">
        <v>0.60305717552517291</v>
      </c>
      <c r="F13139">
        <v>0.59088661963037614</v>
      </c>
      <c r="G13139">
        <v>0.58429488041943634</v>
      </c>
      <c r="H13139">
        <v>0.58857883535432876</v>
      </c>
      <c r="I13139">
        <v>0.57831604324142616</v>
      </c>
      <c r="J13139">
        <v>0.58396512234297349</v>
      </c>
      <c r="K13139">
        <v>0.5695686729893229</v>
      </c>
      <c r="L13139">
        <v>0.56721701268486102</v>
      </c>
      <c r="M13139">
        <v>0.55143031770254525</v>
      </c>
      <c r="N13139">
        <v>0.55091753244037722</v>
      </c>
      <c r="O13139">
        <v>0.51944513299472539</v>
      </c>
      <c r="P13139">
        <v>0.49333568037342296</v>
      </c>
      <c r="Q13139">
        <v>0.5023488482045817</v>
      </c>
      <c r="R13139">
        <v>0.4596862934204462</v>
      </c>
      <c r="S13139">
        <v>0.47751129490483213</v>
      </c>
      <c r="T13139">
        <v>0.48741905237535921</v>
      </c>
      <c r="U13139">
        <v>0.46525016099162109</v>
      </c>
      <c r="V13139">
        <v>0.45478909419568225</v>
      </c>
      <c r="W13139">
        <v>0.46428127754057874</v>
      </c>
      <c r="X13139">
        <v>0.44151416052291392</v>
      </c>
      <c r="Y13139">
        <v>0.45221110443142937</v>
      </c>
      <c r="Z13139">
        <v>0.48499069065036299</v>
      </c>
      <c r="AA13139">
        <v>0.47213153599790747</v>
      </c>
      <c r="AB13139">
        <v>0.44705704114576666</v>
      </c>
      <c r="AC13139">
        <v>0.55820971581708245</v>
      </c>
      <c r="AD13139">
        <v>0.55092740273404917</v>
      </c>
      <c r="AE13139">
        <v>0.54949433531586678</v>
      </c>
      <c r="AF13139">
        <v>0.61239239974910331</v>
      </c>
      <c r="AG13139">
        <v>0.6000690442840203</v>
      </c>
      <c r="AH13139">
        <v>0.60129939283019784</v>
      </c>
      <c r="AI13139">
        <v>0.60596474979294146</v>
      </c>
      <c r="AJ13139">
        <v>0.60209341025397745</v>
      </c>
      <c r="AK13139">
        <v>0.60443357474760429</v>
      </c>
    </row>
    <row r="13140" spans="1:37">
      <c r="A13140">
        <v>13</v>
      </c>
      <c r="B13140">
        <v>0.54402764868296982</v>
      </c>
      <c r="C13140">
        <v>0.54879367094965381</v>
      </c>
      <c r="D13140">
        <v>0.55351391829924168</v>
      </c>
      <c r="E13140">
        <v>0.55552561180566062</v>
      </c>
      <c r="F13140">
        <v>0.54335063416028928</v>
      </c>
      <c r="G13140">
        <v>0.53848963112397352</v>
      </c>
      <c r="H13140">
        <v>0.54193595655304827</v>
      </c>
      <c r="I13140">
        <v>0.53178459917303778</v>
      </c>
      <c r="J13140">
        <v>0.53570946357121396</v>
      </c>
      <c r="K13140">
        <v>0.52472590673652653</v>
      </c>
      <c r="L13140">
        <v>0.5198906566248076</v>
      </c>
      <c r="M13140">
        <v>0.50450595742618687</v>
      </c>
      <c r="N13140">
        <v>0.50251283994385465</v>
      </c>
      <c r="O13140">
        <v>0.47127187771397611</v>
      </c>
      <c r="P13140">
        <v>0.44730070693950186</v>
      </c>
      <c r="Q13140">
        <v>0.46642765439949085</v>
      </c>
      <c r="R13140">
        <v>0.41699385066583694</v>
      </c>
      <c r="S13140">
        <v>0.43661086742336597</v>
      </c>
      <c r="T13140">
        <v>0.44867102738239439</v>
      </c>
      <c r="U13140">
        <v>0.41930981808186069</v>
      </c>
      <c r="V13140">
        <v>0.41233752481370095</v>
      </c>
      <c r="W13140">
        <v>0.42533148439549939</v>
      </c>
      <c r="X13140">
        <v>0.40112462771070062</v>
      </c>
      <c r="Y13140">
        <v>0.40666632611368575</v>
      </c>
      <c r="Z13140">
        <v>0.45454735522827178</v>
      </c>
      <c r="AA13140">
        <v>0.43211863462546035</v>
      </c>
      <c r="AB13140">
        <v>0.40381638797196928</v>
      </c>
      <c r="AC13140">
        <v>0.51232417299938726</v>
      </c>
      <c r="AD13140">
        <v>0.50531780158401485</v>
      </c>
      <c r="AE13140">
        <v>0.50212754797767811</v>
      </c>
      <c r="AF13140">
        <v>0.5639779001055133</v>
      </c>
      <c r="AG13140">
        <v>0.55188607548629676</v>
      </c>
      <c r="AH13140">
        <v>0.55213511904789103</v>
      </c>
      <c r="AI13140">
        <v>0.55586705332494513</v>
      </c>
      <c r="AJ13140">
        <v>0.5541777083784335</v>
      </c>
      <c r="AK13140">
        <v>0.55602041952960579</v>
      </c>
    </row>
    <row r="13141" spans="1:37">
      <c r="A13141">
        <v>14</v>
      </c>
      <c r="B13141">
        <v>0.52636889726455116</v>
      </c>
      <c r="C13141">
        <v>0.53178084074019139</v>
      </c>
      <c r="D13141">
        <v>0.53553161064919053</v>
      </c>
      <c r="E13141">
        <v>0.53692163993967146</v>
      </c>
      <c r="F13141">
        <v>0.52880595637648553</v>
      </c>
      <c r="G13141">
        <v>0.52446858037550348</v>
      </c>
      <c r="H13141">
        <v>0.52656634937786817</v>
      </c>
      <c r="I13141">
        <v>0.51922464762118725</v>
      </c>
      <c r="J13141">
        <v>0.52233998438596507</v>
      </c>
      <c r="K13141">
        <v>0.51021021469892691</v>
      </c>
      <c r="L13141">
        <v>0.50561247818150801</v>
      </c>
      <c r="M13141">
        <v>0.49187998123415128</v>
      </c>
      <c r="N13141">
        <v>0.4891362292618357</v>
      </c>
      <c r="O13141">
        <v>0.46107029385984272</v>
      </c>
      <c r="P13141">
        <v>0.44223447654343145</v>
      </c>
      <c r="Q13141">
        <v>0.46455224358313613</v>
      </c>
      <c r="R13141">
        <v>0.41746114579993032</v>
      </c>
      <c r="S13141">
        <v>0.43387023136936981</v>
      </c>
      <c r="T13141">
        <v>0.44659303226557817</v>
      </c>
      <c r="U13141">
        <v>0.422656940595174</v>
      </c>
      <c r="V13141">
        <v>0.41875918393578848</v>
      </c>
      <c r="W13141">
        <v>0.42883634066600979</v>
      </c>
      <c r="X13141">
        <v>0.40817819207116501</v>
      </c>
      <c r="Y13141">
        <v>0.41388150618353697</v>
      </c>
      <c r="Z13141">
        <v>0.44798001165287948</v>
      </c>
      <c r="AA13141">
        <v>0.43250502718321138</v>
      </c>
      <c r="AB13141">
        <v>0.4071725871252419</v>
      </c>
      <c r="AC13141">
        <v>0.49818323265199693</v>
      </c>
      <c r="AD13141">
        <v>0.49502347515210859</v>
      </c>
      <c r="AE13141">
        <v>0.48945204748237514</v>
      </c>
      <c r="AF13141">
        <v>0.5416917903264552</v>
      </c>
      <c r="AG13141">
        <v>0.53282984578455417</v>
      </c>
      <c r="AH13141">
        <v>0.53293557321540874</v>
      </c>
      <c r="AI13141">
        <v>0.53410043126414353</v>
      </c>
      <c r="AJ13141">
        <v>0.53548540829347024</v>
      </c>
      <c r="AK13141">
        <v>0.53580970251684956</v>
      </c>
    </row>
    <row r="13142" spans="1:37">
      <c r="A13142">
        <v>15</v>
      </c>
      <c r="B13142">
        <v>0.52113008663564375</v>
      </c>
      <c r="C13142">
        <v>0.52655285081343239</v>
      </c>
      <c r="D13142">
        <v>0.52928436405538781</v>
      </c>
      <c r="E13142">
        <v>0.52894348251562784</v>
      </c>
      <c r="F13142">
        <v>0.52621282651418433</v>
      </c>
      <c r="G13142">
        <v>0.52446535895689428</v>
      </c>
      <c r="H13142">
        <v>0.52543842077408365</v>
      </c>
      <c r="I13142">
        <v>0.51910949991076982</v>
      </c>
      <c r="J13142">
        <v>0.52116097695132846</v>
      </c>
      <c r="K13142">
        <v>0.5182525706376544</v>
      </c>
      <c r="L13142">
        <v>0.51127057096492079</v>
      </c>
      <c r="M13142">
        <v>0.50482662915955179</v>
      </c>
      <c r="N13142">
        <v>0.49279609428301135</v>
      </c>
      <c r="O13142">
        <v>0.48113627352052546</v>
      </c>
      <c r="P13142">
        <v>0.48264079568590706</v>
      </c>
      <c r="Q13142">
        <v>0.50935280420783502</v>
      </c>
      <c r="R13142">
        <v>0.47585992004528482</v>
      </c>
      <c r="S13142">
        <v>0.4834288032082677</v>
      </c>
      <c r="T13142">
        <v>0.48347646007709361</v>
      </c>
      <c r="U13142">
        <v>0.46910548820078335</v>
      </c>
      <c r="V13142">
        <v>0.4850390489572729</v>
      </c>
      <c r="W13142">
        <v>0.47238566248910518</v>
      </c>
      <c r="X13142">
        <v>0.45434849219831003</v>
      </c>
      <c r="Y13142">
        <v>0.46831098714394004</v>
      </c>
      <c r="Z13142">
        <v>0.5001803824559915</v>
      </c>
      <c r="AA13142">
        <v>0.48955412214487554</v>
      </c>
      <c r="AB13142">
        <v>0.48978148009546402</v>
      </c>
      <c r="AC13142">
        <v>0.50537879545977671</v>
      </c>
      <c r="AD13142">
        <v>0.50103781546488446</v>
      </c>
      <c r="AE13142">
        <v>0.50056431150239822</v>
      </c>
      <c r="AF13142">
        <v>0.53395024376247691</v>
      </c>
      <c r="AG13142">
        <v>0.52799022137239238</v>
      </c>
      <c r="AH13142">
        <v>0.52638705809706199</v>
      </c>
      <c r="AI13142">
        <v>0.52014589239614317</v>
      </c>
      <c r="AJ13142">
        <v>0.52668270137408724</v>
      </c>
      <c r="AK13142">
        <v>0.52580124019943497</v>
      </c>
    </row>
    <row r="13143" spans="1:37">
      <c r="A13143">
        <v>16</v>
      </c>
      <c r="B13143">
        <v>0.5120044106887891</v>
      </c>
      <c r="C13143">
        <v>0.51422138510527016</v>
      </c>
      <c r="D13143">
        <v>0.51620807196424168</v>
      </c>
      <c r="E13143">
        <v>0.51744684033398902</v>
      </c>
      <c r="F13143">
        <v>0.50896558266320113</v>
      </c>
      <c r="G13143">
        <v>0.51115352388526603</v>
      </c>
      <c r="H13143">
        <v>0.50974165851758357</v>
      </c>
      <c r="I13143">
        <v>0.500005033099434</v>
      </c>
      <c r="J13143">
        <v>0.50572859381819701</v>
      </c>
      <c r="K13143">
        <v>0.49877621884507745</v>
      </c>
      <c r="L13143">
        <v>0.48884173272851633</v>
      </c>
      <c r="M13143">
        <v>0.47823894969855402</v>
      </c>
      <c r="N13143">
        <v>0.46225142006162345</v>
      </c>
      <c r="O13143">
        <v>0.44888628374031303</v>
      </c>
      <c r="P13143">
        <v>0.44156561615355749</v>
      </c>
      <c r="Q13143">
        <v>0.44746947383931479</v>
      </c>
      <c r="R13143">
        <v>0.4227891788454089</v>
      </c>
      <c r="S13143">
        <v>0.42925235598558781</v>
      </c>
      <c r="T13143">
        <v>0.44174455548717712</v>
      </c>
      <c r="U13143">
        <v>0.43105368375394859</v>
      </c>
      <c r="V13143">
        <v>0.42493890597055783</v>
      </c>
      <c r="W13143">
        <v>0.43281278878716767</v>
      </c>
      <c r="X13143">
        <v>0.42888357545753392</v>
      </c>
      <c r="Y13143">
        <v>0.42965397965291252</v>
      </c>
      <c r="Z13143">
        <v>0.44886472771516839</v>
      </c>
      <c r="AA13143">
        <v>0.44837994200115877</v>
      </c>
      <c r="AB13143">
        <v>0.42053159749973201</v>
      </c>
      <c r="AC13143">
        <v>0.48001894440188658</v>
      </c>
      <c r="AD13143">
        <v>0.47982038765810947</v>
      </c>
      <c r="AE13143">
        <v>0.47236495822213209</v>
      </c>
      <c r="AF13143">
        <v>0.51194403500537999</v>
      </c>
      <c r="AG13143">
        <v>0.50305726460734035</v>
      </c>
      <c r="AH13143">
        <v>0.50448382364778899</v>
      </c>
      <c r="AI13143">
        <v>0.51403574842353073</v>
      </c>
      <c r="AJ13143">
        <v>0.51534419639775997</v>
      </c>
      <c r="AK13143">
        <v>0.51502598139803479</v>
      </c>
    </row>
    <row r="13144" spans="1:37">
      <c r="A13144">
        <v>17</v>
      </c>
      <c r="B13144">
        <v>0.601939491290573</v>
      </c>
      <c r="C13144">
        <v>0.60634891383506551</v>
      </c>
      <c r="D13144">
        <v>0.60828920982711432</v>
      </c>
      <c r="E13144">
        <v>0.60267735728045091</v>
      </c>
      <c r="F13144">
        <v>0.60071299819200974</v>
      </c>
      <c r="G13144">
        <v>0.60219631203782087</v>
      </c>
      <c r="H13144">
        <v>0.59826946658200864</v>
      </c>
      <c r="I13144">
        <v>0.5909149926941063</v>
      </c>
      <c r="J13144">
        <v>0.59825359394115551</v>
      </c>
      <c r="K13144">
        <v>0.58532512621381549</v>
      </c>
      <c r="L13144">
        <v>0.5778638997513259</v>
      </c>
      <c r="M13144">
        <v>0.5715375962367869</v>
      </c>
      <c r="N13144">
        <v>0.53906943986118994</v>
      </c>
      <c r="O13144">
        <v>0.53491995582903917</v>
      </c>
      <c r="P13144">
        <v>0.52882779822066106</v>
      </c>
      <c r="Q13144">
        <v>0.52852357696835039</v>
      </c>
      <c r="R13144">
        <v>0.5163071777274395</v>
      </c>
      <c r="S13144">
        <v>0.5208988968601912</v>
      </c>
      <c r="T13144">
        <v>0.51670283036797038</v>
      </c>
      <c r="U13144">
        <v>0.51507366533556942</v>
      </c>
      <c r="V13144">
        <v>0.51596105976424611</v>
      </c>
      <c r="W13144">
        <v>0.51384518304853899</v>
      </c>
      <c r="X13144">
        <v>0.51011071800629793</v>
      </c>
      <c r="Y13144">
        <v>0.51514145552405843</v>
      </c>
      <c r="Z13144">
        <v>0.50920256746272152</v>
      </c>
      <c r="AA13144">
        <v>0.51129162991279575</v>
      </c>
      <c r="AB13144">
        <v>0.51872474050097472</v>
      </c>
      <c r="AC13144">
        <v>0.5626373686395304</v>
      </c>
      <c r="AD13144">
        <v>0.56460738009206335</v>
      </c>
      <c r="AE13144">
        <v>0.55565018518215858</v>
      </c>
      <c r="AF13144">
        <v>0.60163115532209477</v>
      </c>
      <c r="AG13144">
        <v>0.59576304216853437</v>
      </c>
      <c r="AH13144">
        <v>0.59782266983754573</v>
      </c>
      <c r="AI13144">
        <v>0.60527040088276007</v>
      </c>
      <c r="AJ13144">
        <v>0.60688777807232541</v>
      </c>
      <c r="AK13144">
        <v>0.60618293303135118</v>
      </c>
    </row>
    <row r="13145" spans="1:37">
      <c r="A13145">
        <v>18</v>
      </c>
      <c r="B13145">
        <v>0.85684103797364797</v>
      </c>
      <c r="C13145">
        <v>0.85756210993884507</v>
      </c>
      <c r="D13145">
        <v>0.8576257612493926</v>
      </c>
      <c r="E13145">
        <v>0.85609027072747035</v>
      </c>
      <c r="F13145">
        <v>0.85461174601298651</v>
      </c>
      <c r="G13145">
        <v>0.85609059786917374</v>
      </c>
      <c r="H13145">
        <v>0.85778539682171684</v>
      </c>
      <c r="I13145">
        <v>0.85338334089473855</v>
      </c>
      <c r="J13145">
        <v>0.85510410775253376</v>
      </c>
      <c r="K13145">
        <v>0.85438264724586932</v>
      </c>
      <c r="L13145">
        <v>0.84863870773963967</v>
      </c>
      <c r="M13145">
        <v>0.8453705970031189</v>
      </c>
      <c r="N13145">
        <v>0.83452283803431782</v>
      </c>
      <c r="O13145">
        <v>0.83078254604091573</v>
      </c>
      <c r="P13145">
        <v>0.83012667092446213</v>
      </c>
      <c r="Q13145">
        <v>0.83647547410614687</v>
      </c>
      <c r="R13145">
        <v>0.82698832587392512</v>
      </c>
      <c r="S13145">
        <v>0.83039997726474135</v>
      </c>
      <c r="T13145">
        <v>0.82065556003506179</v>
      </c>
      <c r="U13145">
        <v>0.81756737181767547</v>
      </c>
      <c r="V13145">
        <v>0.8189390679042553</v>
      </c>
      <c r="W13145">
        <v>0.81873091766733042</v>
      </c>
      <c r="X13145">
        <v>0.81578246771874685</v>
      </c>
      <c r="Y13145">
        <v>0.8165049017874505</v>
      </c>
      <c r="Z13145">
        <v>0.81862072096359251</v>
      </c>
      <c r="AA13145">
        <v>0.82026865802731508</v>
      </c>
      <c r="AB13145">
        <v>0.8122068682548208</v>
      </c>
      <c r="AC13145">
        <v>0.84501239599853983</v>
      </c>
      <c r="AD13145">
        <v>0.84364849338265802</v>
      </c>
      <c r="AE13145">
        <v>0.84033568680486348</v>
      </c>
      <c r="AF13145">
        <v>0.85847241283098719</v>
      </c>
      <c r="AG13145">
        <v>0.85347416523521924</v>
      </c>
      <c r="AH13145">
        <v>0.85376605651586346</v>
      </c>
      <c r="AI13145">
        <v>0.85849425931421897</v>
      </c>
      <c r="AJ13145">
        <v>0.85904412235120575</v>
      </c>
      <c r="AK13145">
        <v>0.85829650664766677</v>
      </c>
    </row>
    <row r="13146" spans="1:37">
      <c r="A13146">
        <v>19</v>
      </c>
      <c r="B13146">
        <v>1</v>
      </c>
      <c r="C13146">
        <v>1</v>
      </c>
      <c r="D13146">
        <v>1</v>
      </c>
      <c r="E13146">
        <v>1</v>
      </c>
      <c r="F13146">
        <v>1</v>
      </c>
      <c r="G13146">
        <v>1</v>
      </c>
      <c r="H13146">
        <v>1</v>
      </c>
      <c r="I13146">
        <v>1</v>
      </c>
      <c r="J13146">
        <v>1</v>
      </c>
      <c r="K13146">
        <v>1</v>
      </c>
      <c r="L13146">
        <v>1</v>
      </c>
      <c r="M13146">
        <v>1</v>
      </c>
      <c r="N13146">
        <v>1</v>
      </c>
      <c r="O13146">
        <v>1</v>
      </c>
      <c r="P13146">
        <v>1</v>
      </c>
      <c r="Q13146">
        <v>1</v>
      </c>
      <c r="R13146">
        <v>1</v>
      </c>
      <c r="S13146">
        <v>1</v>
      </c>
      <c r="T13146">
        <v>1</v>
      </c>
      <c r="U13146">
        <v>1</v>
      </c>
      <c r="V13146">
        <v>1</v>
      </c>
      <c r="W13146">
        <v>1</v>
      </c>
      <c r="X13146">
        <v>1</v>
      </c>
      <c r="Y13146">
        <v>1</v>
      </c>
      <c r="Z13146">
        <v>1</v>
      </c>
      <c r="AA13146">
        <v>1</v>
      </c>
      <c r="AB13146">
        <v>1</v>
      </c>
      <c r="AC13146">
        <v>1</v>
      </c>
      <c r="AD13146">
        <v>1</v>
      </c>
      <c r="AE13146">
        <v>1</v>
      </c>
      <c r="AF13146">
        <v>1</v>
      </c>
      <c r="AG13146">
        <v>1</v>
      </c>
      <c r="AH13146">
        <v>1</v>
      </c>
      <c r="AI13146">
        <v>1</v>
      </c>
      <c r="AJ13146">
        <v>1</v>
      </c>
      <c r="AK13146">
        <v>1</v>
      </c>
    </row>
    <row r="13147" spans="1:37">
      <c r="A13147">
        <v>20</v>
      </c>
      <c r="B13147">
        <v>0.96043984982691899</v>
      </c>
      <c r="C13147">
        <v>0.95892197004577384</v>
      </c>
      <c r="D13147">
        <v>0.9572463612884784</v>
      </c>
      <c r="E13147">
        <v>0.96380536973732578</v>
      </c>
      <c r="F13147">
        <v>0.96119002183413493</v>
      </c>
      <c r="G13147">
        <v>0.96230015749649378</v>
      </c>
      <c r="H13147">
        <v>0.96425239968909349</v>
      </c>
      <c r="I13147">
        <v>0.96036953545610237</v>
      </c>
      <c r="J13147">
        <v>0.95962719710461486</v>
      </c>
      <c r="K13147">
        <v>0.96611547120805341</v>
      </c>
      <c r="L13147">
        <v>0.96355255558620712</v>
      </c>
      <c r="M13147">
        <v>0.96255896859135492</v>
      </c>
      <c r="N13147">
        <v>0.95695716280621079</v>
      </c>
      <c r="O13147">
        <v>0.96206465611575509</v>
      </c>
      <c r="P13147">
        <v>0.97104484424116966</v>
      </c>
      <c r="Q13147">
        <v>0.97236431083376451</v>
      </c>
      <c r="R13147">
        <v>0.97408010845266246</v>
      </c>
      <c r="S13147">
        <v>0.97356826502432292</v>
      </c>
      <c r="T13147">
        <v>0.96762507867573888</v>
      </c>
      <c r="U13147">
        <v>0.96491974439625561</v>
      </c>
      <c r="V13147">
        <v>0.97592702719110125</v>
      </c>
      <c r="W13147">
        <v>0.95389374423482032</v>
      </c>
      <c r="X13147">
        <v>0.96046213340904141</v>
      </c>
      <c r="Y13147">
        <v>0.96821071559858951</v>
      </c>
      <c r="Z13147">
        <v>0.96897873237847931</v>
      </c>
      <c r="AA13147">
        <v>0.97404009199290775</v>
      </c>
      <c r="AB13147">
        <v>0.98624895048806993</v>
      </c>
      <c r="AC13147">
        <v>0.96478247021934982</v>
      </c>
      <c r="AD13147">
        <v>0.95463560828049798</v>
      </c>
      <c r="AE13147">
        <v>0.96138250601526576</v>
      </c>
      <c r="AF13147">
        <v>0.96516944855138831</v>
      </c>
      <c r="AG13147">
        <v>0.96141698453147117</v>
      </c>
      <c r="AH13147">
        <v>0.95829809033042135</v>
      </c>
      <c r="AI13147">
        <v>0.95664762489216881</v>
      </c>
      <c r="AJ13147">
        <v>0.95831024938708864</v>
      </c>
      <c r="AK13147">
        <v>0.95695379222492727</v>
      </c>
    </row>
    <row r="13148" spans="1:37">
      <c r="A13148">
        <v>21</v>
      </c>
      <c r="B13148">
        <v>0.84352289500163047</v>
      </c>
      <c r="C13148">
        <v>0.83874271636826581</v>
      </c>
      <c r="D13148">
        <v>0.83904769978107174</v>
      </c>
      <c r="E13148">
        <v>0.84641672551844638</v>
      </c>
      <c r="F13148">
        <v>0.83029369592476043</v>
      </c>
      <c r="G13148">
        <v>0.83535175968840258</v>
      </c>
      <c r="H13148">
        <v>0.83433937378786471</v>
      </c>
      <c r="I13148">
        <v>0.81469342277808965</v>
      </c>
      <c r="J13148">
        <v>0.81931682135166128</v>
      </c>
      <c r="K13148">
        <v>0.82217478599876537</v>
      </c>
      <c r="L13148">
        <v>0.81088241520175675</v>
      </c>
      <c r="M13148">
        <v>0.79716446949569941</v>
      </c>
      <c r="N13148">
        <v>0.78277467966417191</v>
      </c>
      <c r="O13148">
        <v>0.76721389694016939</v>
      </c>
      <c r="P13148">
        <v>0.75276280581854838</v>
      </c>
      <c r="Q13148">
        <v>0.75128613477722805</v>
      </c>
      <c r="R13148">
        <v>0.72749803048317419</v>
      </c>
      <c r="S13148">
        <v>0.74448312125951333</v>
      </c>
      <c r="T13148">
        <v>0.74763771825685132</v>
      </c>
      <c r="U13148">
        <v>0.72364877532134664</v>
      </c>
      <c r="V13148">
        <v>0.72443266028630871</v>
      </c>
      <c r="W13148">
        <v>0.71777770761604598</v>
      </c>
      <c r="X13148">
        <v>0.72122314001719401</v>
      </c>
      <c r="Y13148">
        <v>0.71998449968993161</v>
      </c>
      <c r="Z13148">
        <v>0.74258894856025048</v>
      </c>
      <c r="AA13148">
        <v>0.73498391718174128</v>
      </c>
      <c r="AB13148">
        <v>0.70496883179419589</v>
      </c>
      <c r="AC13148">
        <v>0.79743052152017024</v>
      </c>
      <c r="AD13148">
        <v>0.7823251827619182</v>
      </c>
      <c r="AE13148">
        <v>0.78226732157748791</v>
      </c>
      <c r="AF13148">
        <v>0.83928083521959429</v>
      </c>
      <c r="AG13148">
        <v>0.82371237037010414</v>
      </c>
      <c r="AH13148">
        <v>0.82578707478902524</v>
      </c>
      <c r="AI13148">
        <v>0.84862901836839766</v>
      </c>
      <c r="AJ13148">
        <v>0.84223968705232788</v>
      </c>
      <c r="AK13148">
        <v>0.84272287469077412</v>
      </c>
    </row>
    <row r="13149" spans="1:37">
      <c r="A13149">
        <v>22</v>
      </c>
      <c r="B13149">
        <v>0.76025329192608138</v>
      </c>
      <c r="C13149">
        <v>0.75977816108252638</v>
      </c>
      <c r="D13149">
        <v>0.76267554535282556</v>
      </c>
      <c r="E13149">
        <v>0.76310801675799567</v>
      </c>
      <c r="F13149">
        <v>0.74662268365859752</v>
      </c>
      <c r="G13149">
        <v>0.75149520704238526</v>
      </c>
      <c r="H13149">
        <v>0.74602883525158936</v>
      </c>
      <c r="I13149">
        <v>0.72113457257308489</v>
      </c>
      <c r="J13149">
        <v>0.72486244929076427</v>
      </c>
      <c r="K13149">
        <v>0.73173641323967897</v>
      </c>
      <c r="L13149">
        <v>0.71788899375458126</v>
      </c>
      <c r="M13149">
        <v>0.70412071609439975</v>
      </c>
      <c r="N13149">
        <v>0.67954439833229929</v>
      </c>
      <c r="O13149">
        <v>0.6526056938414333</v>
      </c>
      <c r="P13149">
        <v>0.63840176750238076</v>
      </c>
      <c r="Q13149">
        <v>0.6432999420187917</v>
      </c>
      <c r="R13149">
        <v>0.60336230794783174</v>
      </c>
      <c r="S13149">
        <v>0.62114511638347236</v>
      </c>
      <c r="T13149">
        <v>0.62405309641771134</v>
      </c>
      <c r="U13149">
        <v>0.59519429207912733</v>
      </c>
      <c r="V13149">
        <v>0.59515253234749699</v>
      </c>
      <c r="W13149">
        <v>0.59092842527091782</v>
      </c>
      <c r="X13149">
        <v>0.58858544936414559</v>
      </c>
      <c r="Y13149">
        <v>0.59133086374640165</v>
      </c>
      <c r="Z13149">
        <v>0.63706028834218575</v>
      </c>
      <c r="AA13149">
        <v>0.61828971757505335</v>
      </c>
      <c r="AB13149">
        <v>0.58510434506642506</v>
      </c>
      <c r="AC13149">
        <v>0.69699583728932668</v>
      </c>
      <c r="AD13149">
        <v>0.67776111275710571</v>
      </c>
      <c r="AE13149">
        <v>0.67387891811734879</v>
      </c>
      <c r="AF13149">
        <v>0.76398966260867784</v>
      </c>
      <c r="AG13149">
        <v>0.74246278955451372</v>
      </c>
      <c r="AH13149">
        <v>0.74460667784615786</v>
      </c>
      <c r="AI13149">
        <v>0.77033438234262297</v>
      </c>
      <c r="AJ13149">
        <v>0.76481491147816161</v>
      </c>
      <c r="AK13149">
        <v>0.76654001624749912</v>
      </c>
    </row>
    <row r="13150" spans="1:37">
      <c r="A13150">
        <v>23</v>
      </c>
      <c r="B13150">
        <v>0.68399163559742904</v>
      </c>
      <c r="C13150">
        <v>0.68337115499218426</v>
      </c>
      <c r="D13150">
        <v>0.68456984341984206</v>
      </c>
      <c r="E13150">
        <v>0.68768557072805658</v>
      </c>
      <c r="F13150">
        <v>0.67268778353424352</v>
      </c>
      <c r="G13150">
        <v>0.6777869235869195</v>
      </c>
      <c r="H13150">
        <v>0.67548944403052358</v>
      </c>
      <c r="I13150">
        <v>0.65176423602026723</v>
      </c>
      <c r="J13150">
        <v>0.65376183854334813</v>
      </c>
      <c r="K13150">
        <v>0.65998650746917098</v>
      </c>
      <c r="L13150">
        <v>0.64701456970488014</v>
      </c>
      <c r="M13150">
        <v>0.63328357418621173</v>
      </c>
      <c r="N13150">
        <v>0.61238411507819623</v>
      </c>
      <c r="O13150">
        <v>0.5873462053810875</v>
      </c>
      <c r="P13150">
        <v>0.5715540502759322</v>
      </c>
      <c r="Q13150">
        <v>0.57884385128690508</v>
      </c>
      <c r="R13150">
        <v>0.54683141203005403</v>
      </c>
      <c r="S13150">
        <v>0.56382051509941145</v>
      </c>
      <c r="T13150">
        <v>0.57003714743903444</v>
      </c>
      <c r="U13150">
        <v>0.54035278910549978</v>
      </c>
      <c r="V13150">
        <v>0.54677648282011004</v>
      </c>
      <c r="W13150">
        <v>0.53827557094172007</v>
      </c>
      <c r="X13150">
        <v>0.54285776271560127</v>
      </c>
      <c r="Y13150">
        <v>0.54785451574456057</v>
      </c>
      <c r="Z13150">
        <v>0.58809681824300042</v>
      </c>
      <c r="AA13150">
        <v>0.56492677178724038</v>
      </c>
      <c r="AB13150">
        <v>0.53010382793470168</v>
      </c>
      <c r="AC13150">
        <v>0.62879012054378003</v>
      </c>
      <c r="AD13150">
        <v>0.61143697337822411</v>
      </c>
      <c r="AE13150">
        <v>0.6095788925480502</v>
      </c>
      <c r="AF13150">
        <v>0.69278022119772564</v>
      </c>
      <c r="AG13150">
        <v>0.66972979918511411</v>
      </c>
      <c r="AH13150">
        <v>0.66882247374829173</v>
      </c>
      <c r="AI13150">
        <v>0.69145319697140362</v>
      </c>
      <c r="AJ13150">
        <v>0.68725207197769955</v>
      </c>
      <c r="AK13150">
        <v>0.68840516461616397</v>
      </c>
    </row>
    <row r="13151" spans="1:37">
      <c r="A13151">
        <v>24</v>
      </c>
      <c r="B13151">
        <v>0.63860325941208229</v>
      </c>
      <c r="C13151">
        <v>0.64063155221032519</v>
      </c>
      <c r="D13151">
        <v>0.64200045117153282</v>
      </c>
      <c r="E13151">
        <v>0.64811418751985816</v>
      </c>
      <c r="F13151">
        <v>0.62941760163801985</v>
      </c>
      <c r="G13151">
        <v>0.63363421520516805</v>
      </c>
      <c r="H13151">
        <v>0.63143983001716275</v>
      </c>
      <c r="I13151">
        <v>0.60639032323005893</v>
      </c>
      <c r="J13151">
        <v>0.60925024914423653</v>
      </c>
      <c r="K13151">
        <v>0.61566297319027963</v>
      </c>
      <c r="L13151">
        <v>0.59946493960302738</v>
      </c>
      <c r="M13151">
        <v>0.58538579172321459</v>
      </c>
      <c r="N13151">
        <v>0.57980626498129717</v>
      </c>
      <c r="O13151">
        <v>0.54071850459001514</v>
      </c>
      <c r="P13151">
        <v>0.5207500650434157</v>
      </c>
      <c r="Q13151">
        <v>0.54553902325162862</v>
      </c>
      <c r="R13151">
        <v>0.49040815216895511</v>
      </c>
      <c r="S13151">
        <v>0.51283636093792606</v>
      </c>
      <c r="T13151">
        <v>0.52023824370693128</v>
      </c>
      <c r="U13151">
        <v>0.47985432514460924</v>
      </c>
      <c r="V13151">
        <v>0.49362654911802278</v>
      </c>
      <c r="W13151">
        <v>0.4926742342081713</v>
      </c>
      <c r="X13151">
        <v>0.47760360941874913</v>
      </c>
      <c r="Y13151">
        <v>0.47691832989943617</v>
      </c>
      <c r="Z13151">
        <v>0.54812941819576377</v>
      </c>
      <c r="AA13151">
        <v>0.50570586183391986</v>
      </c>
      <c r="AB13151">
        <v>0.46996041845615122</v>
      </c>
      <c r="AC13151">
        <v>0.5795058362351253</v>
      </c>
      <c r="AD13151">
        <v>0.56433722515587348</v>
      </c>
      <c r="AE13151">
        <v>0.55951339009087731</v>
      </c>
      <c r="AF13151">
        <v>0.65588202857601141</v>
      </c>
      <c r="AG13151">
        <v>0.62678422839802961</v>
      </c>
      <c r="AH13151">
        <v>0.62516692529855078</v>
      </c>
      <c r="AI13151">
        <v>0.64763627062068485</v>
      </c>
      <c r="AJ13151">
        <v>0.64414370230568352</v>
      </c>
      <c r="AK13151">
        <v>0.64474977358785079</v>
      </c>
    </row>
    <row r="13161" spans="1:50">
      <c r="A13161" t="s">
        <v>585</v>
      </c>
      <c r="D13161">
        <v>2019</v>
      </c>
      <c r="F13161" t="s">
        <v>0</v>
      </c>
      <c r="G13161" s="168">
        <v>652.69306921832037</v>
      </c>
      <c r="H13161" t="s">
        <v>570</v>
      </c>
      <c r="K13161" t="s">
        <v>1</v>
      </c>
      <c r="L13161" t="s">
        <v>2</v>
      </c>
    </row>
    <row r="13162" spans="1:50">
      <c r="A13162">
        <v>0</v>
      </c>
      <c r="B13162" t="s">
        <v>575</v>
      </c>
      <c r="F13162" t="s">
        <v>3</v>
      </c>
      <c r="G13162">
        <v>0</v>
      </c>
      <c r="H13162" t="s">
        <v>570</v>
      </c>
      <c r="K13162" t="s">
        <v>4</v>
      </c>
      <c r="L13162" t="s">
        <v>572</v>
      </c>
      <c r="N13162" t="s">
        <v>573</v>
      </c>
    </row>
    <row r="13163" spans="1:50">
      <c r="B13163">
        <v>1</v>
      </c>
      <c r="C13163" t="s">
        <v>5</v>
      </c>
      <c r="D13163" t="s">
        <v>6</v>
      </c>
      <c r="E13163">
        <v>2</v>
      </c>
      <c r="F13163" t="s">
        <v>7</v>
      </c>
      <c r="G13163" t="s">
        <v>8</v>
      </c>
      <c r="H13163">
        <v>3</v>
      </c>
      <c r="I13163" t="s">
        <v>9</v>
      </c>
      <c r="J13163" t="s">
        <v>10</v>
      </c>
      <c r="K13163">
        <v>4</v>
      </c>
      <c r="L13163" t="s">
        <v>11</v>
      </c>
      <c r="M13163" t="s">
        <v>12</v>
      </c>
      <c r="N13163">
        <v>5</v>
      </c>
      <c r="O13163" t="s">
        <v>13</v>
      </c>
      <c r="P13163" t="s">
        <v>13</v>
      </c>
      <c r="Q13163">
        <v>6</v>
      </c>
      <c r="R13163" t="s">
        <v>14</v>
      </c>
      <c r="S13163" t="s">
        <v>87</v>
      </c>
      <c r="T13163">
        <v>7</v>
      </c>
      <c r="U13163" t="s">
        <v>15</v>
      </c>
      <c r="V13163" t="s">
        <v>88</v>
      </c>
      <c r="W13163">
        <v>8</v>
      </c>
      <c r="X13163" t="s">
        <v>89</v>
      </c>
      <c r="Y13163" t="s">
        <v>90</v>
      </c>
      <c r="Z13163">
        <v>9</v>
      </c>
      <c r="AA13163" t="s">
        <v>91</v>
      </c>
      <c r="AB13163" t="s">
        <v>92</v>
      </c>
      <c r="AC13163">
        <v>10</v>
      </c>
      <c r="AD13163" t="s">
        <v>93</v>
      </c>
      <c r="AE13163" t="s">
        <v>94</v>
      </c>
      <c r="AF13163">
        <v>11</v>
      </c>
      <c r="AG13163" t="s">
        <v>95</v>
      </c>
      <c r="AH13163" t="s">
        <v>96</v>
      </c>
      <c r="AI13163">
        <v>12</v>
      </c>
      <c r="AJ13163" t="s">
        <v>97</v>
      </c>
      <c r="AK13163" t="s">
        <v>98</v>
      </c>
    </row>
    <row r="13164" spans="1:50">
      <c r="B13164">
        <v>31</v>
      </c>
      <c r="E13164">
        <v>28</v>
      </c>
      <c r="H13164">
        <v>31</v>
      </c>
      <c r="K13164">
        <v>30</v>
      </c>
      <c r="N13164">
        <v>31</v>
      </c>
      <c r="Q13164">
        <v>30</v>
      </c>
      <c r="T13164">
        <v>31</v>
      </c>
      <c r="W13164">
        <v>31</v>
      </c>
      <c r="Z13164">
        <v>30</v>
      </c>
      <c r="AC13164">
        <v>31</v>
      </c>
      <c r="AF13164">
        <v>30</v>
      </c>
      <c r="AI13164">
        <v>31</v>
      </c>
    </row>
    <row r="13165" spans="1:50">
      <c r="A13165" t="s">
        <v>16</v>
      </c>
      <c r="B13165" t="s">
        <v>17</v>
      </c>
      <c r="C13165" t="s">
        <v>18</v>
      </c>
      <c r="D13165" t="s">
        <v>19</v>
      </c>
      <c r="E13165" t="s">
        <v>17</v>
      </c>
      <c r="F13165" t="s">
        <v>18</v>
      </c>
      <c r="G13165" t="s">
        <v>19</v>
      </c>
      <c r="H13165" t="s">
        <v>17</v>
      </c>
      <c r="I13165" t="s">
        <v>18</v>
      </c>
      <c r="J13165" t="s">
        <v>19</v>
      </c>
      <c r="K13165" t="s">
        <v>17</v>
      </c>
      <c r="L13165" t="s">
        <v>18</v>
      </c>
      <c r="M13165" t="s">
        <v>19</v>
      </c>
      <c r="N13165" t="s">
        <v>17</v>
      </c>
      <c r="O13165" t="s">
        <v>18</v>
      </c>
      <c r="P13165" t="s">
        <v>19</v>
      </c>
      <c r="Q13165" t="s">
        <v>17</v>
      </c>
      <c r="R13165" t="s">
        <v>18</v>
      </c>
      <c r="S13165" t="s">
        <v>19</v>
      </c>
      <c r="T13165" t="s">
        <v>17</v>
      </c>
      <c r="U13165" t="s">
        <v>18</v>
      </c>
      <c r="V13165" t="s">
        <v>19</v>
      </c>
      <c r="W13165" t="s">
        <v>17</v>
      </c>
      <c r="X13165" t="s">
        <v>18</v>
      </c>
      <c r="Y13165" t="s">
        <v>19</v>
      </c>
      <c r="Z13165" t="s">
        <v>17</v>
      </c>
      <c r="AA13165" t="s">
        <v>18</v>
      </c>
      <c r="AB13165" t="s">
        <v>19</v>
      </c>
      <c r="AC13165" t="s">
        <v>17</v>
      </c>
      <c r="AD13165" t="s">
        <v>18</v>
      </c>
      <c r="AE13165" t="s">
        <v>19</v>
      </c>
      <c r="AF13165" t="s">
        <v>17</v>
      </c>
      <c r="AG13165" t="s">
        <v>18</v>
      </c>
      <c r="AH13165" t="s">
        <v>19</v>
      </c>
      <c r="AI13165" t="s">
        <v>17</v>
      </c>
      <c r="AJ13165" t="s">
        <v>18</v>
      </c>
      <c r="AK13165" t="s">
        <v>19</v>
      </c>
    </row>
    <row r="13166" spans="1:50">
      <c r="B13166" s="169">
        <v>0.23122709939507624</v>
      </c>
      <c r="C13166" s="170">
        <v>1.5503953212957675</v>
      </c>
      <c r="D13166" s="170">
        <v>0.99791525862808816</v>
      </c>
      <c r="E13166" s="169">
        <v>0.16116755655212617</v>
      </c>
      <c r="F13166" s="170">
        <v>1.5503953212957675</v>
      </c>
      <c r="G13166" s="170">
        <v>0.99791525862808816</v>
      </c>
      <c r="H13166" s="169">
        <v>0.10285490103540541</v>
      </c>
      <c r="I13166" s="170">
        <v>1.5503953212957675</v>
      </c>
      <c r="J13166" s="170">
        <v>0.99791525862808816</v>
      </c>
      <c r="K13166" s="169">
        <v>7.6942164403396601E-2</v>
      </c>
      <c r="L13166" s="170">
        <v>1.8343511635284511</v>
      </c>
      <c r="M13166" s="170">
        <v>0.99791525862808816</v>
      </c>
      <c r="N13166" s="169">
        <v>2.8834815094615166E-2</v>
      </c>
      <c r="O13166" s="170">
        <v>1.8343511635284511</v>
      </c>
      <c r="P13166" s="170">
        <v>0.99791525862808816</v>
      </c>
      <c r="Q13166" s="169">
        <v>9.8298852980422177E-3</v>
      </c>
      <c r="R13166" s="170">
        <v>2.0000000000000009</v>
      </c>
      <c r="S13166" s="170">
        <v>0.99791525862808816</v>
      </c>
      <c r="T13166" s="169">
        <v>5.0885574330286057E-3</v>
      </c>
      <c r="U13166" s="170">
        <v>2.0000000000000009</v>
      </c>
      <c r="V13166" s="170">
        <v>0.99791525862808816</v>
      </c>
      <c r="W13166" s="169">
        <v>4.9648374402278773E-3</v>
      </c>
      <c r="X13166" s="170">
        <v>2.0000000000000009</v>
      </c>
      <c r="Y13166" s="170">
        <v>0.99791525862808816</v>
      </c>
      <c r="Z13166" s="169">
        <v>5.071371282245064E-3</v>
      </c>
      <c r="AA13166" s="170">
        <v>2.0000000000000009</v>
      </c>
      <c r="AB13166" s="170">
        <v>0.99791525862808816</v>
      </c>
      <c r="AC13166" s="169">
        <v>2.7107257678011233E-2</v>
      </c>
      <c r="AD13166" s="170">
        <v>1.8343511635284511</v>
      </c>
      <c r="AE13166" s="170">
        <v>0.99791525862808816</v>
      </c>
      <c r="AF13166" s="169">
        <v>9.950119668899568E-2</v>
      </c>
      <c r="AG13166" s="170">
        <v>1.5503953212957675</v>
      </c>
      <c r="AH13166" s="170">
        <v>0.99791525862808816</v>
      </c>
      <c r="AI13166" s="169">
        <v>0.2474103576988298</v>
      </c>
      <c r="AJ13166" s="170">
        <v>1.5503953212957675</v>
      </c>
      <c r="AK13166" s="170">
        <v>0.99791525862808816</v>
      </c>
      <c r="AM13166" t="str">
        <f>A13161</f>
        <v>SCT-Heating-ResCompPost-PGE</v>
      </c>
      <c r="AN13166" s="93">
        <f>1/($T13166*(1/$T13164)*(1/(5/7+2/7*$V13166))*$T13176/SUM($T13168:$T13191))</f>
        <v>128563.21855483585</v>
      </c>
      <c r="AO13166" s="93">
        <f>1/(T13166*(1/T13164)*(1/(5/7+2/7*V13166)))</f>
        <v>6088.4711542715568</v>
      </c>
      <c r="AP13166" s="93"/>
      <c r="AR13166" s="217">
        <f>CHOOSE($AV$3,C13166,F13166,I13166,L13166,O13166,R13166,U13166,X13166,AA13166,AD13166,AG13166,AJ13166)</f>
        <v>2.0000000000000009</v>
      </c>
      <c r="AS13166" s="92"/>
      <c r="AT13166" s="92"/>
      <c r="AV13166" s="151">
        <f>AN13166/AR13166</f>
        <v>64281.609277417898</v>
      </c>
      <c r="AW13166" s="152">
        <f>AO13166/AR13166</f>
        <v>3044.235577135777</v>
      </c>
      <c r="AX13166" s="93"/>
    </row>
    <row r="13167" spans="1:50">
      <c r="A13167" t="s">
        <v>20</v>
      </c>
      <c r="B13167" t="s">
        <v>21</v>
      </c>
      <c r="C13167" t="s">
        <v>22</v>
      </c>
      <c r="D13167" t="s">
        <v>23</v>
      </c>
      <c r="E13167" t="s">
        <v>21</v>
      </c>
      <c r="F13167" t="s">
        <v>22</v>
      </c>
      <c r="G13167" t="s">
        <v>23</v>
      </c>
      <c r="H13167" t="s">
        <v>21</v>
      </c>
      <c r="I13167" t="s">
        <v>22</v>
      </c>
      <c r="J13167" t="s">
        <v>23</v>
      </c>
      <c r="K13167" t="s">
        <v>21</v>
      </c>
      <c r="L13167" t="s">
        <v>22</v>
      </c>
      <c r="M13167" t="s">
        <v>23</v>
      </c>
      <c r="N13167" t="s">
        <v>21</v>
      </c>
      <c r="O13167" t="s">
        <v>22</v>
      </c>
      <c r="P13167" t="s">
        <v>23</v>
      </c>
      <c r="Q13167" t="s">
        <v>21</v>
      </c>
      <c r="R13167" t="s">
        <v>22</v>
      </c>
      <c r="S13167" t="s">
        <v>23</v>
      </c>
      <c r="T13167" t="s">
        <v>21</v>
      </c>
      <c r="U13167" t="s">
        <v>22</v>
      </c>
      <c r="V13167" t="s">
        <v>23</v>
      </c>
      <c r="W13167" t="s">
        <v>21</v>
      </c>
      <c r="X13167" t="s">
        <v>22</v>
      </c>
      <c r="Y13167" t="s">
        <v>23</v>
      </c>
      <c r="Z13167" t="s">
        <v>21</v>
      </c>
      <c r="AA13167" t="s">
        <v>22</v>
      </c>
      <c r="AB13167" t="s">
        <v>23</v>
      </c>
      <c r="AC13167" t="s">
        <v>21</v>
      </c>
      <c r="AD13167" t="s">
        <v>22</v>
      </c>
      <c r="AE13167" t="s">
        <v>23</v>
      </c>
      <c r="AF13167" t="s">
        <v>21</v>
      </c>
      <c r="AG13167" t="s">
        <v>22</v>
      </c>
      <c r="AH13167" t="s">
        <v>23</v>
      </c>
      <c r="AI13167" t="s">
        <v>21</v>
      </c>
      <c r="AJ13167" t="s">
        <v>22</v>
      </c>
      <c r="AK13167" t="s">
        <v>23</v>
      </c>
    </row>
    <row r="13168" spans="1:50">
      <c r="A13168">
        <v>1</v>
      </c>
      <c r="B13168">
        <v>0.59031495202748752</v>
      </c>
      <c r="C13168">
        <v>0.5914483848757498</v>
      </c>
      <c r="D13168">
        <v>0.59649244400436996</v>
      </c>
      <c r="E13168">
        <v>0.59411043055906942</v>
      </c>
      <c r="F13168">
        <v>0.57635379869773995</v>
      </c>
      <c r="G13168">
        <v>0.59016593241504089</v>
      </c>
      <c r="H13168">
        <v>0.57806927106045536</v>
      </c>
      <c r="I13168">
        <v>0.55017735653199373</v>
      </c>
      <c r="J13168">
        <v>0.543398333559027</v>
      </c>
      <c r="K13168">
        <v>0.55117136564232561</v>
      </c>
      <c r="L13168">
        <v>0.52830794112030588</v>
      </c>
      <c r="M13168">
        <v>0.53806500668878299</v>
      </c>
      <c r="N13168">
        <v>0.49594919250952152</v>
      </c>
      <c r="O13168">
        <v>0.44390117664033252</v>
      </c>
      <c r="P13168">
        <v>0.4667553623437582</v>
      </c>
      <c r="Q13168">
        <v>0.45538354120297986</v>
      </c>
      <c r="R13168">
        <v>0.38361365630882316</v>
      </c>
      <c r="S13168">
        <v>0.37881513024769237</v>
      </c>
      <c r="T13168">
        <v>0.39028998180810376</v>
      </c>
      <c r="U13168">
        <v>0.34267316238485329</v>
      </c>
      <c r="V13168">
        <v>0.35583796566551268</v>
      </c>
      <c r="W13168">
        <v>0.37395696716744015</v>
      </c>
      <c r="X13168">
        <v>0.34105353603289462</v>
      </c>
      <c r="Y13168">
        <v>0.33354367008252378</v>
      </c>
      <c r="Z13168">
        <v>0.40256394521736411</v>
      </c>
      <c r="AA13168">
        <v>0.35503453818114306</v>
      </c>
      <c r="AB13168">
        <v>0.38216990769728104</v>
      </c>
      <c r="AC13168">
        <v>0.49870996190533184</v>
      </c>
      <c r="AD13168">
        <v>0.47043995709363318</v>
      </c>
      <c r="AE13168">
        <v>0.46669069634349136</v>
      </c>
      <c r="AF13168">
        <v>0.61073530280718025</v>
      </c>
      <c r="AG13168">
        <v>0.56659688206734815</v>
      </c>
      <c r="AH13168">
        <v>0.58015456874171267</v>
      </c>
      <c r="AI13168">
        <v>0.60038724241645858</v>
      </c>
      <c r="AJ13168">
        <v>0.59618188289496699</v>
      </c>
      <c r="AK13168">
        <v>0.59635393754205124</v>
      </c>
    </row>
    <row r="13169" spans="1:37">
      <c r="A13169">
        <v>2</v>
      </c>
      <c r="B13169">
        <v>0.56165118672617131</v>
      </c>
      <c r="C13169">
        <v>0.5623925802720654</v>
      </c>
      <c r="D13169">
        <v>0.56771753977234451</v>
      </c>
      <c r="E13169">
        <v>0.56774315166951039</v>
      </c>
      <c r="F13169">
        <v>0.54704390062193775</v>
      </c>
      <c r="G13169">
        <v>0.56247316654739177</v>
      </c>
      <c r="H13169">
        <v>0.54810665278477699</v>
      </c>
      <c r="I13169">
        <v>0.52070291865254192</v>
      </c>
      <c r="J13169">
        <v>0.51491385866271511</v>
      </c>
      <c r="K13169">
        <v>0.52243561470227728</v>
      </c>
      <c r="L13169">
        <v>0.50021190597664833</v>
      </c>
      <c r="M13169">
        <v>0.50949435674473431</v>
      </c>
      <c r="N13169">
        <v>0.47383590058888764</v>
      </c>
      <c r="O13169">
        <v>0.41890576387751072</v>
      </c>
      <c r="P13169">
        <v>0.44233014506017287</v>
      </c>
      <c r="Q13169">
        <v>0.43476642691180523</v>
      </c>
      <c r="R13169">
        <v>0.36287391056127061</v>
      </c>
      <c r="S13169">
        <v>0.35657227781103384</v>
      </c>
      <c r="T13169">
        <v>0.36438373952015796</v>
      </c>
      <c r="U13169">
        <v>0.31574689110020199</v>
      </c>
      <c r="V13169">
        <v>0.33163595383387906</v>
      </c>
      <c r="W13169">
        <v>0.34966741079681374</v>
      </c>
      <c r="X13169">
        <v>0.31196118628470682</v>
      </c>
      <c r="Y13169">
        <v>0.30445369705392883</v>
      </c>
      <c r="Z13169">
        <v>0.38102553433568215</v>
      </c>
      <c r="AA13169">
        <v>0.32904991165235831</v>
      </c>
      <c r="AB13169">
        <v>0.35709683200796388</v>
      </c>
      <c r="AC13169">
        <v>0.47517077316699363</v>
      </c>
      <c r="AD13169">
        <v>0.44846437813997209</v>
      </c>
      <c r="AE13169">
        <v>0.44348712884411129</v>
      </c>
      <c r="AF13169">
        <v>0.57790083697453487</v>
      </c>
      <c r="AG13169">
        <v>0.53713460675607039</v>
      </c>
      <c r="AH13169">
        <v>0.54917814649990526</v>
      </c>
      <c r="AI13169">
        <v>0.57299416351989529</v>
      </c>
      <c r="AJ13169">
        <v>0.56755862763214737</v>
      </c>
      <c r="AK13169">
        <v>0.5669038164766117</v>
      </c>
    </row>
    <row r="13170" spans="1:37">
      <c r="A13170">
        <v>3</v>
      </c>
      <c r="B13170">
        <v>0.5574997608512291</v>
      </c>
      <c r="C13170">
        <v>0.55734816159844536</v>
      </c>
      <c r="D13170">
        <v>0.56167900294741246</v>
      </c>
      <c r="E13170">
        <v>0.56770066842996336</v>
      </c>
      <c r="F13170">
        <v>0.54343336122574515</v>
      </c>
      <c r="G13170">
        <v>0.56129372826196477</v>
      </c>
      <c r="H13170">
        <v>0.54624199968411835</v>
      </c>
      <c r="I13170">
        <v>0.51779313908499813</v>
      </c>
      <c r="J13170">
        <v>0.51210152753209592</v>
      </c>
      <c r="K13170">
        <v>0.52342752124842828</v>
      </c>
      <c r="L13170">
        <v>0.49772407185637257</v>
      </c>
      <c r="M13170">
        <v>0.50917073269617807</v>
      </c>
      <c r="N13170">
        <v>0.47860262916723595</v>
      </c>
      <c r="O13170">
        <v>0.42036940203575579</v>
      </c>
      <c r="P13170">
        <v>0.44526349690873374</v>
      </c>
      <c r="Q13170">
        <v>0.43569234126021317</v>
      </c>
      <c r="R13170">
        <v>0.3619586838335857</v>
      </c>
      <c r="S13170">
        <v>0.3553155856775807</v>
      </c>
      <c r="T13170">
        <v>0.36393961171271649</v>
      </c>
      <c r="U13170">
        <v>0.31420892516666649</v>
      </c>
      <c r="V13170">
        <v>0.32661442061530671</v>
      </c>
      <c r="W13170">
        <v>0.34786571063712179</v>
      </c>
      <c r="X13170">
        <v>0.31212508732624544</v>
      </c>
      <c r="Y13170">
        <v>0.30577058915601718</v>
      </c>
      <c r="Z13170">
        <v>0.39008883758407242</v>
      </c>
      <c r="AA13170">
        <v>0.32918460178812448</v>
      </c>
      <c r="AB13170">
        <v>0.36200666501280471</v>
      </c>
      <c r="AC13170">
        <v>0.47685673920561672</v>
      </c>
      <c r="AD13170">
        <v>0.45115088189567487</v>
      </c>
      <c r="AE13170">
        <v>0.44246517078964331</v>
      </c>
      <c r="AF13170">
        <v>0.57740731013853286</v>
      </c>
      <c r="AG13170">
        <v>0.53283857740766472</v>
      </c>
      <c r="AH13170">
        <v>0.54723086637794294</v>
      </c>
      <c r="AI13170">
        <v>0.5689721268901673</v>
      </c>
      <c r="AJ13170">
        <v>0.56338052192653043</v>
      </c>
      <c r="AK13170">
        <v>0.56195628725690228</v>
      </c>
    </row>
    <row r="13171" spans="1:37">
      <c r="A13171">
        <v>4</v>
      </c>
      <c r="B13171">
        <v>0.54608323420237803</v>
      </c>
      <c r="C13171">
        <v>0.54667398792319655</v>
      </c>
      <c r="D13171">
        <v>0.55131491063952986</v>
      </c>
      <c r="E13171">
        <v>0.55549553417467701</v>
      </c>
      <c r="F13171">
        <v>0.53401549222429812</v>
      </c>
      <c r="G13171">
        <v>0.55073139747019018</v>
      </c>
      <c r="H13171">
        <v>0.53543282169893736</v>
      </c>
      <c r="I13171">
        <v>0.51083341411340544</v>
      </c>
      <c r="J13171">
        <v>0.50623020891891768</v>
      </c>
      <c r="K13171">
        <v>0.5143486413326307</v>
      </c>
      <c r="L13171">
        <v>0.49242121808988887</v>
      </c>
      <c r="M13171">
        <v>0.50372738213914992</v>
      </c>
      <c r="N13171">
        <v>0.47506880172516652</v>
      </c>
      <c r="O13171">
        <v>0.4224222238649345</v>
      </c>
      <c r="P13171">
        <v>0.44365481825410524</v>
      </c>
      <c r="Q13171">
        <v>0.43353877483815312</v>
      </c>
      <c r="R13171">
        <v>0.36171371461868529</v>
      </c>
      <c r="S13171">
        <v>0.35754423192336904</v>
      </c>
      <c r="T13171">
        <v>0.36787704044099601</v>
      </c>
      <c r="U13171">
        <v>0.31524450725506437</v>
      </c>
      <c r="V13171">
        <v>0.32755469684892041</v>
      </c>
      <c r="W13171">
        <v>0.35325785701188922</v>
      </c>
      <c r="X13171">
        <v>0.31441796762482066</v>
      </c>
      <c r="Y13171">
        <v>0.31024085153824132</v>
      </c>
      <c r="Z13171">
        <v>0.39362809648055003</v>
      </c>
      <c r="AA13171">
        <v>0.33020943055515645</v>
      </c>
      <c r="AB13171">
        <v>0.36529251301668325</v>
      </c>
      <c r="AC13171">
        <v>0.47393588259812858</v>
      </c>
      <c r="AD13171">
        <v>0.45279031831765854</v>
      </c>
      <c r="AE13171">
        <v>0.44826060945644547</v>
      </c>
      <c r="AF13171">
        <v>0.56485045436370518</v>
      </c>
      <c r="AG13171">
        <v>0.52601641190179105</v>
      </c>
      <c r="AH13171">
        <v>0.53864707550880297</v>
      </c>
      <c r="AI13171">
        <v>0.55801078344130106</v>
      </c>
      <c r="AJ13171">
        <v>0.55252431721951301</v>
      </c>
      <c r="AK13171">
        <v>0.55159914382718456</v>
      </c>
    </row>
    <row r="13172" spans="1:37">
      <c r="A13172">
        <v>5</v>
      </c>
      <c r="B13172">
        <v>0.55163459818080707</v>
      </c>
      <c r="C13172">
        <v>0.55294059585070743</v>
      </c>
      <c r="D13172">
        <v>0.5580515382080804</v>
      </c>
      <c r="E13172">
        <v>0.55826470775508008</v>
      </c>
      <c r="F13172">
        <v>0.53797911927898667</v>
      </c>
      <c r="G13172">
        <v>0.55565294453314773</v>
      </c>
      <c r="H13172">
        <v>0.53958831823322229</v>
      </c>
      <c r="I13172">
        <v>0.51695116230344673</v>
      </c>
      <c r="J13172">
        <v>0.51299473319389333</v>
      </c>
      <c r="K13172">
        <v>0.51819374104819149</v>
      </c>
      <c r="L13172">
        <v>0.49909918118912094</v>
      </c>
      <c r="M13172">
        <v>0.51214652639327984</v>
      </c>
      <c r="N13172">
        <v>0.48115605009289136</v>
      </c>
      <c r="O13172">
        <v>0.43272243801959148</v>
      </c>
      <c r="P13172">
        <v>0.45148571343010591</v>
      </c>
      <c r="Q13172">
        <v>0.43248913996923488</v>
      </c>
      <c r="R13172">
        <v>0.36798709787327205</v>
      </c>
      <c r="S13172">
        <v>0.36507982450618925</v>
      </c>
      <c r="T13172">
        <v>0.37158538160969418</v>
      </c>
      <c r="U13172">
        <v>0.32450503629505423</v>
      </c>
      <c r="V13172">
        <v>0.33898902352163179</v>
      </c>
      <c r="W13172">
        <v>0.36050546177271436</v>
      </c>
      <c r="X13172">
        <v>0.32778899565001829</v>
      </c>
      <c r="Y13172">
        <v>0.33033482983292095</v>
      </c>
      <c r="Z13172">
        <v>0.39845400901443284</v>
      </c>
      <c r="AA13172">
        <v>0.35286112938153757</v>
      </c>
      <c r="AB13172">
        <v>0.37907899439973125</v>
      </c>
      <c r="AC13172">
        <v>0.48254832150323368</v>
      </c>
      <c r="AD13172">
        <v>0.46396468823929482</v>
      </c>
      <c r="AE13172">
        <v>0.45979668251450206</v>
      </c>
      <c r="AF13172">
        <v>0.56818918270063012</v>
      </c>
      <c r="AG13172">
        <v>0.53559511108361069</v>
      </c>
      <c r="AH13172">
        <v>0.54599416991553129</v>
      </c>
      <c r="AI13172">
        <v>0.56476977506534243</v>
      </c>
      <c r="AJ13172">
        <v>0.5593941791891297</v>
      </c>
      <c r="AK13172">
        <v>0.55864422477956066</v>
      </c>
    </row>
    <row r="13173" spans="1:37">
      <c r="A13173">
        <v>6</v>
      </c>
      <c r="B13173">
        <v>0.58973894312153863</v>
      </c>
      <c r="C13173">
        <v>0.59142070622911558</v>
      </c>
      <c r="D13173">
        <v>0.59670461796710617</v>
      </c>
      <c r="E13173">
        <v>0.59473517841395929</v>
      </c>
      <c r="F13173">
        <v>0.5761244620249858</v>
      </c>
      <c r="G13173">
        <v>0.59352310150200804</v>
      </c>
      <c r="H13173">
        <v>0.57677315429541065</v>
      </c>
      <c r="I13173">
        <v>0.5575629212889841</v>
      </c>
      <c r="J13173">
        <v>0.55498505828327649</v>
      </c>
      <c r="K13173">
        <v>0.55756890505420209</v>
      </c>
      <c r="L13173">
        <v>0.54109351263332262</v>
      </c>
      <c r="M13173">
        <v>0.5577641435100853</v>
      </c>
      <c r="N13173">
        <v>0.53213612687414191</v>
      </c>
      <c r="O13173">
        <v>0.4837668182145462</v>
      </c>
      <c r="P13173">
        <v>0.49620350009953518</v>
      </c>
      <c r="Q13173">
        <v>0.47280307708002378</v>
      </c>
      <c r="R13173">
        <v>0.41543908687911979</v>
      </c>
      <c r="S13173">
        <v>0.40671209455756474</v>
      </c>
      <c r="T13173">
        <v>0.41394237075080281</v>
      </c>
      <c r="U13173">
        <v>0.36440080278271897</v>
      </c>
      <c r="V13173">
        <v>0.3869158758883276</v>
      </c>
      <c r="W13173">
        <v>0.40154429396640762</v>
      </c>
      <c r="X13173">
        <v>0.36576033160816063</v>
      </c>
      <c r="Y13173">
        <v>0.36743590805519827</v>
      </c>
      <c r="Z13173">
        <v>0.42199379556050315</v>
      </c>
      <c r="AA13173">
        <v>0.38844254368017322</v>
      </c>
      <c r="AB13173">
        <v>0.40917525798692717</v>
      </c>
      <c r="AC13173">
        <v>0.52495454122627216</v>
      </c>
      <c r="AD13173">
        <v>0.50793446883684601</v>
      </c>
      <c r="AE13173">
        <v>0.50053050762130447</v>
      </c>
      <c r="AF13173">
        <v>0.60213585706167494</v>
      </c>
      <c r="AG13173">
        <v>0.57633929438336751</v>
      </c>
      <c r="AH13173">
        <v>0.58534833617879456</v>
      </c>
      <c r="AI13173">
        <v>0.60300620122187876</v>
      </c>
      <c r="AJ13173">
        <v>0.59846146398585642</v>
      </c>
      <c r="AK13173">
        <v>0.59829999597895278</v>
      </c>
    </row>
    <row r="13174" spans="1:37">
      <c r="A13174">
        <v>7</v>
      </c>
      <c r="B13174">
        <v>0.65713417954496744</v>
      </c>
      <c r="C13174">
        <v>0.6600700264797843</v>
      </c>
      <c r="D13174">
        <v>0.66619738326504274</v>
      </c>
      <c r="E13174">
        <v>0.66081395675260635</v>
      </c>
      <c r="F13174">
        <v>0.64711308555372615</v>
      </c>
      <c r="G13174">
        <v>0.66354152842797931</v>
      </c>
      <c r="H13174">
        <v>0.64682092268326774</v>
      </c>
      <c r="I13174">
        <v>0.63335386909563229</v>
      </c>
      <c r="J13174">
        <v>0.62992403748620651</v>
      </c>
      <c r="K13174">
        <v>0.63072126365260583</v>
      </c>
      <c r="L13174">
        <v>0.62289858445542823</v>
      </c>
      <c r="M13174">
        <v>0.64413034549329229</v>
      </c>
      <c r="N13174">
        <v>0.62165419058122395</v>
      </c>
      <c r="O13174">
        <v>0.59305744219381185</v>
      </c>
      <c r="P13174">
        <v>0.58951615008247782</v>
      </c>
      <c r="Q13174">
        <v>0.56406855641532527</v>
      </c>
      <c r="R13174">
        <v>0.53922804939558533</v>
      </c>
      <c r="S13174">
        <v>0.52793404165689395</v>
      </c>
      <c r="T13174">
        <v>0.53733555898328222</v>
      </c>
      <c r="U13174">
        <v>0.50703182860805696</v>
      </c>
      <c r="V13174">
        <v>0.53510225282549306</v>
      </c>
      <c r="W13174">
        <v>0.51514806116134249</v>
      </c>
      <c r="X13174">
        <v>0.50619864517339874</v>
      </c>
      <c r="Y13174">
        <v>0.51263783505184279</v>
      </c>
      <c r="Z13174">
        <v>0.53299075722676337</v>
      </c>
      <c r="AA13174">
        <v>0.54472396384445232</v>
      </c>
      <c r="AB13174">
        <v>0.54038572050558065</v>
      </c>
      <c r="AC13174">
        <v>0.61283461209100865</v>
      </c>
      <c r="AD13174">
        <v>0.60659322652376735</v>
      </c>
      <c r="AE13174">
        <v>0.59731448830907874</v>
      </c>
      <c r="AF13174">
        <v>0.67031858858667837</v>
      </c>
      <c r="AG13174">
        <v>0.65535964883901876</v>
      </c>
      <c r="AH13174">
        <v>0.65991134484588287</v>
      </c>
      <c r="AI13174">
        <v>0.6715382039907648</v>
      </c>
      <c r="AJ13174">
        <v>0.66733086017851029</v>
      </c>
      <c r="AK13174">
        <v>0.66734566330783696</v>
      </c>
    </row>
    <row r="13175" spans="1:37">
      <c r="A13175">
        <v>8</v>
      </c>
      <c r="B13175">
        <v>0.75487298309992401</v>
      </c>
      <c r="C13175">
        <v>0.75289970305058451</v>
      </c>
      <c r="D13175">
        <v>0.75711987772582723</v>
      </c>
      <c r="E13175">
        <v>0.7620285962017137</v>
      </c>
      <c r="F13175">
        <v>0.73787855509951994</v>
      </c>
      <c r="G13175">
        <v>0.75824191931383123</v>
      </c>
      <c r="H13175">
        <v>0.74591348406271374</v>
      </c>
      <c r="I13175">
        <v>0.73201547565616032</v>
      </c>
      <c r="J13175">
        <v>0.72777191316076739</v>
      </c>
      <c r="K13175">
        <v>0.72600057258649731</v>
      </c>
      <c r="L13175">
        <v>0.7199266026802742</v>
      </c>
      <c r="M13175">
        <v>0.74413915989610702</v>
      </c>
      <c r="N13175">
        <v>0.72655689681872382</v>
      </c>
      <c r="O13175">
        <v>0.70315167452219018</v>
      </c>
      <c r="P13175">
        <v>0.69306246149238093</v>
      </c>
      <c r="Q13175">
        <v>0.67661576650348976</v>
      </c>
      <c r="R13175">
        <v>0.66432030966390643</v>
      </c>
      <c r="S13175">
        <v>0.65485045261434383</v>
      </c>
      <c r="T13175">
        <v>0.66824637728731329</v>
      </c>
      <c r="U13175">
        <v>0.65033448707061081</v>
      </c>
      <c r="V13175">
        <v>0.67693907276347409</v>
      </c>
      <c r="W13175">
        <v>0.63696122708210712</v>
      </c>
      <c r="X13175">
        <v>0.64144018967898375</v>
      </c>
      <c r="Y13175">
        <v>0.63908274984150126</v>
      </c>
      <c r="Z13175">
        <v>0.65092734166869881</v>
      </c>
      <c r="AA13175">
        <v>0.69356448833062068</v>
      </c>
      <c r="AB13175">
        <v>0.67397028193584596</v>
      </c>
      <c r="AC13175">
        <v>0.71417714191854798</v>
      </c>
      <c r="AD13175">
        <v>0.71109158804469164</v>
      </c>
      <c r="AE13175">
        <v>0.69667456409600526</v>
      </c>
      <c r="AF13175">
        <v>0.77028265410326691</v>
      </c>
      <c r="AG13175">
        <v>0.75147928923019025</v>
      </c>
      <c r="AH13175">
        <v>0.75808265186421597</v>
      </c>
      <c r="AI13175">
        <v>0.76739170260856859</v>
      </c>
      <c r="AJ13175">
        <v>0.76112853660816882</v>
      </c>
      <c r="AK13175">
        <v>0.76056881912717955</v>
      </c>
    </row>
    <row r="13176" spans="1:37">
      <c r="A13176">
        <v>9</v>
      </c>
      <c r="B13176">
        <v>0.74960856273282184</v>
      </c>
      <c r="C13176">
        <v>0.75188659637877808</v>
      </c>
      <c r="D13176">
        <v>0.75874197425156054</v>
      </c>
      <c r="E13176">
        <v>0.75580781896714389</v>
      </c>
      <c r="F13176">
        <v>0.72959836573264325</v>
      </c>
      <c r="G13176">
        <v>0.75626120522971552</v>
      </c>
      <c r="H13176">
        <v>0.73987873507099144</v>
      </c>
      <c r="I13176">
        <v>0.72920236543075989</v>
      </c>
      <c r="J13176">
        <v>0.72692338585628691</v>
      </c>
      <c r="K13176">
        <v>0.71534530459999524</v>
      </c>
      <c r="L13176">
        <v>0.70747549813949895</v>
      </c>
      <c r="M13176">
        <v>0.73084390945375077</v>
      </c>
      <c r="N13176">
        <v>0.70398703509049421</v>
      </c>
      <c r="O13176">
        <v>0.66301553044429806</v>
      </c>
      <c r="P13176">
        <v>0.66315147696001098</v>
      </c>
      <c r="Q13176">
        <v>0.65272486720217338</v>
      </c>
      <c r="R13176">
        <v>0.60135022929167059</v>
      </c>
      <c r="S13176">
        <v>0.59735025210046722</v>
      </c>
      <c r="T13176">
        <v>0.61909591846888457</v>
      </c>
      <c r="U13176">
        <v>0.57608121847693317</v>
      </c>
      <c r="V13176">
        <v>0.60264271281125692</v>
      </c>
      <c r="W13176">
        <v>0.58825689421005112</v>
      </c>
      <c r="X13176">
        <v>0.56620073152851502</v>
      </c>
      <c r="Y13176">
        <v>0.55617992472896849</v>
      </c>
      <c r="Z13176">
        <v>0.61116815436963134</v>
      </c>
      <c r="AA13176">
        <v>0.62310205637624994</v>
      </c>
      <c r="AB13176">
        <v>0.62025295704762873</v>
      </c>
      <c r="AC13176">
        <v>0.70422339405944878</v>
      </c>
      <c r="AD13176">
        <v>0.70338660671185316</v>
      </c>
      <c r="AE13176">
        <v>0.69695271808355364</v>
      </c>
      <c r="AF13176">
        <v>0.77272850317048869</v>
      </c>
      <c r="AG13176">
        <v>0.75725564388630007</v>
      </c>
      <c r="AH13176">
        <v>0.76127577640397603</v>
      </c>
      <c r="AI13176">
        <v>0.7648045342419667</v>
      </c>
      <c r="AJ13176">
        <v>0.76077356258177464</v>
      </c>
      <c r="AK13176">
        <v>0.76089060128304564</v>
      </c>
    </row>
    <row r="13177" spans="1:37">
      <c r="A13177">
        <v>10</v>
      </c>
      <c r="B13177">
        <v>0.70717798254727826</v>
      </c>
      <c r="C13177">
        <v>0.71017193111465238</v>
      </c>
      <c r="D13177">
        <v>0.71712467997391283</v>
      </c>
      <c r="E13177">
        <v>0.71360308097679614</v>
      </c>
      <c r="F13177">
        <v>0.68994444608305638</v>
      </c>
      <c r="G13177">
        <v>0.71316766422651401</v>
      </c>
      <c r="H13177">
        <v>0.69896528109900702</v>
      </c>
      <c r="I13177">
        <v>0.68758817124893912</v>
      </c>
      <c r="J13177">
        <v>0.68659898633760774</v>
      </c>
      <c r="K13177">
        <v>0.67493589060522219</v>
      </c>
      <c r="L13177">
        <v>0.6687198319770663</v>
      </c>
      <c r="M13177">
        <v>0.6847595709189479</v>
      </c>
      <c r="N13177">
        <v>0.65713518284812922</v>
      </c>
      <c r="O13177">
        <v>0.62178016745937958</v>
      </c>
      <c r="P13177">
        <v>0.62482905748886697</v>
      </c>
      <c r="Q13177">
        <v>0.60580638165089395</v>
      </c>
      <c r="R13177">
        <v>0.56260960268147497</v>
      </c>
      <c r="S13177">
        <v>0.55826485505701273</v>
      </c>
      <c r="T13177">
        <v>0.56956493452527368</v>
      </c>
      <c r="U13177">
        <v>0.53711737618928135</v>
      </c>
      <c r="V13177">
        <v>0.55589251283158769</v>
      </c>
      <c r="W13177">
        <v>0.55769883750511717</v>
      </c>
      <c r="X13177">
        <v>0.53196891150219205</v>
      </c>
      <c r="Y13177">
        <v>0.52447059358771586</v>
      </c>
      <c r="Z13177">
        <v>0.55747046093968011</v>
      </c>
      <c r="AA13177">
        <v>0.57438793255848919</v>
      </c>
      <c r="AB13177">
        <v>0.57068062381174989</v>
      </c>
      <c r="AC13177">
        <v>0.66188691802835242</v>
      </c>
      <c r="AD13177">
        <v>0.65546802057099407</v>
      </c>
      <c r="AE13177">
        <v>0.65835998222072034</v>
      </c>
      <c r="AF13177">
        <v>0.73049105511248003</v>
      </c>
      <c r="AG13177">
        <v>0.71460343618247846</v>
      </c>
      <c r="AH13177">
        <v>0.7181181786181613</v>
      </c>
      <c r="AI13177">
        <v>0.72191292784373517</v>
      </c>
      <c r="AJ13177">
        <v>0.71751461469696676</v>
      </c>
      <c r="AK13177">
        <v>0.71726180081165336</v>
      </c>
    </row>
    <row r="13178" spans="1:37">
      <c r="A13178">
        <v>11</v>
      </c>
      <c r="B13178">
        <v>0.66484741985920781</v>
      </c>
      <c r="C13178">
        <v>0.66905685770688494</v>
      </c>
      <c r="D13178">
        <v>0.67553931136975676</v>
      </c>
      <c r="E13178">
        <v>0.66437209280749543</v>
      </c>
      <c r="F13178">
        <v>0.64836231055068905</v>
      </c>
      <c r="G13178">
        <v>0.6697426287231053</v>
      </c>
      <c r="H13178">
        <v>0.65785168922715087</v>
      </c>
      <c r="I13178">
        <v>0.64682867261562293</v>
      </c>
      <c r="J13178">
        <v>0.64785221975744101</v>
      </c>
      <c r="K13178">
        <v>0.63109642575270586</v>
      </c>
      <c r="L13178">
        <v>0.62673612127585632</v>
      </c>
      <c r="M13178">
        <v>0.6397496174836601</v>
      </c>
      <c r="N13178">
        <v>0.59929884239505304</v>
      </c>
      <c r="O13178">
        <v>0.57437569373000985</v>
      </c>
      <c r="P13178">
        <v>0.57704315919205129</v>
      </c>
      <c r="Q13178">
        <v>0.55825337660333119</v>
      </c>
      <c r="R13178">
        <v>0.52589070211890909</v>
      </c>
      <c r="S13178">
        <v>0.5216565398594577</v>
      </c>
      <c r="T13178">
        <v>0.52788424653705923</v>
      </c>
      <c r="U13178">
        <v>0.51168263594200947</v>
      </c>
      <c r="V13178">
        <v>0.52463497233755285</v>
      </c>
      <c r="W13178">
        <v>0.52166796756662281</v>
      </c>
      <c r="X13178">
        <v>0.50869929957656845</v>
      </c>
      <c r="Y13178">
        <v>0.5001784485893962</v>
      </c>
      <c r="Z13178">
        <v>0.52208793415032873</v>
      </c>
      <c r="AA13178">
        <v>0.53901427153420056</v>
      </c>
      <c r="AB13178">
        <v>0.53578035252898137</v>
      </c>
      <c r="AC13178">
        <v>0.61914225791614175</v>
      </c>
      <c r="AD13178">
        <v>0.61219720925713339</v>
      </c>
      <c r="AE13178">
        <v>0.61852111654810837</v>
      </c>
      <c r="AF13178">
        <v>0.68573144937805053</v>
      </c>
      <c r="AG13178">
        <v>0.6776656259317827</v>
      </c>
      <c r="AH13178">
        <v>0.67700708637970208</v>
      </c>
      <c r="AI13178">
        <v>0.67880879026467411</v>
      </c>
      <c r="AJ13178">
        <v>0.67657336791538258</v>
      </c>
      <c r="AK13178">
        <v>0.67742811836794514</v>
      </c>
    </row>
    <row r="13179" spans="1:37">
      <c r="A13179">
        <v>12</v>
      </c>
      <c r="B13179">
        <v>0.6274821402673314</v>
      </c>
      <c r="C13179">
        <v>0.63271826457649682</v>
      </c>
      <c r="D13179">
        <v>0.63867279397604082</v>
      </c>
      <c r="E13179">
        <v>0.6264812415183425</v>
      </c>
      <c r="F13179">
        <v>0.61356276860049208</v>
      </c>
      <c r="G13179">
        <v>0.63351831729441088</v>
      </c>
      <c r="H13179">
        <v>0.62061421885911283</v>
      </c>
      <c r="I13179">
        <v>0.61043911148624974</v>
      </c>
      <c r="J13179">
        <v>0.61247772809483436</v>
      </c>
      <c r="K13179">
        <v>0.5915286076861731</v>
      </c>
      <c r="L13179">
        <v>0.58629122292971425</v>
      </c>
      <c r="M13179">
        <v>0.59742111215165383</v>
      </c>
      <c r="N13179">
        <v>0.55003940400230777</v>
      </c>
      <c r="O13179">
        <v>0.52887256999783105</v>
      </c>
      <c r="P13179">
        <v>0.53213499835830558</v>
      </c>
      <c r="Q13179">
        <v>0.51591659835712023</v>
      </c>
      <c r="R13179">
        <v>0.48389269930621875</v>
      </c>
      <c r="S13179">
        <v>0.48429209491849184</v>
      </c>
      <c r="T13179">
        <v>0.48167197696802971</v>
      </c>
      <c r="U13179">
        <v>0.46348243785205362</v>
      </c>
      <c r="V13179">
        <v>0.47984108483545024</v>
      </c>
      <c r="W13179">
        <v>0.48207583969823176</v>
      </c>
      <c r="X13179">
        <v>0.46468114522863879</v>
      </c>
      <c r="Y13179">
        <v>0.46259044598125937</v>
      </c>
      <c r="Z13179">
        <v>0.47499334149809913</v>
      </c>
      <c r="AA13179">
        <v>0.48675881097528767</v>
      </c>
      <c r="AB13179">
        <v>0.48424384971261347</v>
      </c>
      <c r="AC13179">
        <v>0.57554046717920193</v>
      </c>
      <c r="AD13179">
        <v>0.56757371011930147</v>
      </c>
      <c r="AE13179">
        <v>0.58016079365885276</v>
      </c>
      <c r="AF13179">
        <v>0.64478365378342373</v>
      </c>
      <c r="AG13179">
        <v>0.63995616823994883</v>
      </c>
      <c r="AH13179">
        <v>0.63574558064445952</v>
      </c>
      <c r="AI13179">
        <v>0.64144519507770192</v>
      </c>
      <c r="AJ13179">
        <v>0.63957886090149663</v>
      </c>
      <c r="AK13179">
        <v>0.64150487497434272</v>
      </c>
    </row>
    <row r="13180" spans="1:37">
      <c r="A13180">
        <v>13</v>
      </c>
      <c r="B13180">
        <v>0.59207056977019634</v>
      </c>
      <c r="C13180">
        <v>0.59945348061498205</v>
      </c>
      <c r="D13180">
        <v>0.60621905530535247</v>
      </c>
      <c r="E13180">
        <v>0.59722610827978317</v>
      </c>
      <c r="F13180">
        <v>0.58078574659129234</v>
      </c>
      <c r="G13180">
        <v>0.60263566191272611</v>
      </c>
      <c r="H13180">
        <v>0.58605300578338504</v>
      </c>
      <c r="I13180">
        <v>0.5767967506445606</v>
      </c>
      <c r="J13180">
        <v>0.57938790311571853</v>
      </c>
      <c r="K13180">
        <v>0.55991672834788642</v>
      </c>
      <c r="L13180">
        <v>0.55228136529391414</v>
      </c>
      <c r="M13180">
        <v>0.56277637272202441</v>
      </c>
      <c r="N13180">
        <v>0.5232374524064809</v>
      </c>
      <c r="O13180">
        <v>0.49482461424025603</v>
      </c>
      <c r="P13180">
        <v>0.50157289668815341</v>
      </c>
      <c r="Q13180">
        <v>0.49008151568549019</v>
      </c>
      <c r="R13180">
        <v>0.45130057511319888</v>
      </c>
      <c r="S13180">
        <v>0.45282278960446271</v>
      </c>
      <c r="T13180">
        <v>0.45072218023732324</v>
      </c>
      <c r="U13180">
        <v>0.4345956801743906</v>
      </c>
      <c r="V13180">
        <v>0.44400394005952565</v>
      </c>
      <c r="W13180">
        <v>0.45279154238271679</v>
      </c>
      <c r="X13180">
        <v>0.43614021671445646</v>
      </c>
      <c r="Y13180">
        <v>0.43365731021658788</v>
      </c>
      <c r="Z13180">
        <v>0.45188845032913921</v>
      </c>
      <c r="AA13180">
        <v>0.45281707521589865</v>
      </c>
      <c r="AB13180">
        <v>0.45792844488812018</v>
      </c>
      <c r="AC13180">
        <v>0.54352687296155533</v>
      </c>
      <c r="AD13180">
        <v>0.53818216131654395</v>
      </c>
      <c r="AE13180">
        <v>0.5527638468442293</v>
      </c>
      <c r="AF13180">
        <v>0.6138502289242519</v>
      </c>
      <c r="AG13180">
        <v>0.60722899569979716</v>
      </c>
      <c r="AH13180">
        <v>0.60253304641513772</v>
      </c>
      <c r="AI13180">
        <v>0.6070221394058255</v>
      </c>
      <c r="AJ13180">
        <v>0.60584764678098835</v>
      </c>
      <c r="AK13180">
        <v>0.60753624122845129</v>
      </c>
    </row>
    <row r="13181" spans="1:37">
      <c r="A13181">
        <v>14</v>
      </c>
      <c r="B13181">
        <v>0.56145709570367974</v>
      </c>
      <c r="C13181">
        <v>0.56560727279894796</v>
      </c>
      <c r="D13181">
        <v>0.57052896186829261</v>
      </c>
      <c r="E13181">
        <v>0.56533561919576436</v>
      </c>
      <c r="F13181">
        <v>0.55039936245856114</v>
      </c>
      <c r="G13181">
        <v>0.56846297875615048</v>
      </c>
      <c r="H13181">
        <v>0.55591851546958426</v>
      </c>
      <c r="I13181">
        <v>0.54461258699526593</v>
      </c>
      <c r="J13181">
        <v>0.54622748430979962</v>
      </c>
      <c r="K13181">
        <v>0.53167701188312488</v>
      </c>
      <c r="L13181">
        <v>0.5212862030786698</v>
      </c>
      <c r="M13181">
        <v>0.52854816369302149</v>
      </c>
      <c r="N13181">
        <v>0.49453562192655287</v>
      </c>
      <c r="O13181">
        <v>0.46655811067424091</v>
      </c>
      <c r="P13181">
        <v>0.47335112697901044</v>
      </c>
      <c r="Q13181">
        <v>0.46630214217393701</v>
      </c>
      <c r="R13181">
        <v>0.43481646755184267</v>
      </c>
      <c r="S13181">
        <v>0.4337534331838398</v>
      </c>
      <c r="T13181">
        <v>0.43324058316776198</v>
      </c>
      <c r="U13181">
        <v>0.42006880949993552</v>
      </c>
      <c r="V13181">
        <v>0.42639767344553059</v>
      </c>
      <c r="W13181">
        <v>0.43586583684959013</v>
      </c>
      <c r="X13181">
        <v>0.42327823628860145</v>
      </c>
      <c r="Y13181">
        <v>0.41877321617196572</v>
      </c>
      <c r="Z13181">
        <v>0.43796469420648743</v>
      </c>
      <c r="AA13181">
        <v>0.43186178658219626</v>
      </c>
      <c r="AB13181">
        <v>0.43978604425658324</v>
      </c>
      <c r="AC13181">
        <v>0.51475159205198884</v>
      </c>
      <c r="AD13181">
        <v>0.50569549245359968</v>
      </c>
      <c r="AE13181">
        <v>0.51471563520670083</v>
      </c>
      <c r="AF13181">
        <v>0.57710078012291421</v>
      </c>
      <c r="AG13181">
        <v>0.56777162581693752</v>
      </c>
      <c r="AH13181">
        <v>0.56466725907635773</v>
      </c>
      <c r="AI13181">
        <v>0.57266132564724981</v>
      </c>
      <c r="AJ13181">
        <v>0.57065590735584626</v>
      </c>
      <c r="AK13181">
        <v>0.57174755152310197</v>
      </c>
    </row>
    <row r="13182" spans="1:37">
      <c r="A13182">
        <v>15</v>
      </c>
      <c r="B13182">
        <v>0.54178987684282109</v>
      </c>
      <c r="C13182">
        <v>0.54566451745511568</v>
      </c>
      <c r="D13182">
        <v>0.54953975386808118</v>
      </c>
      <c r="E13182">
        <v>0.54532077970361692</v>
      </c>
      <c r="F13182">
        <v>0.53312172635533628</v>
      </c>
      <c r="G13182">
        <v>0.54754818718527631</v>
      </c>
      <c r="H13182">
        <v>0.53838187153295713</v>
      </c>
      <c r="I13182">
        <v>0.5281905795209394</v>
      </c>
      <c r="J13182">
        <v>0.52895738794128466</v>
      </c>
      <c r="K13182">
        <v>0.51573527443392941</v>
      </c>
      <c r="L13182">
        <v>0.50549164036839977</v>
      </c>
      <c r="M13182">
        <v>0.51077347534592821</v>
      </c>
      <c r="N13182">
        <v>0.48100182370466105</v>
      </c>
      <c r="O13182">
        <v>0.45656010819228793</v>
      </c>
      <c r="P13182">
        <v>0.46379780244696633</v>
      </c>
      <c r="Q13182">
        <v>0.46223420792218356</v>
      </c>
      <c r="R13182">
        <v>0.42833104779232267</v>
      </c>
      <c r="S13182">
        <v>0.4277494158479867</v>
      </c>
      <c r="T13182">
        <v>0.42936858785659954</v>
      </c>
      <c r="U13182">
        <v>0.42008944988355729</v>
      </c>
      <c r="V13182">
        <v>0.42087262943292369</v>
      </c>
      <c r="W13182">
        <v>0.43372128095918411</v>
      </c>
      <c r="X13182">
        <v>0.42181890493576446</v>
      </c>
      <c r="Y13182">
        <v>0.41540282652255445</v>
      </c>
      <c r="Z13182">
        <v>0.4386990068905976</v>
      </c>
      <c r="AA13182">
        <v>0.43028502896186693</v>
      </c>
      <c r="AB13182">
        <v>0.43937354425481134</v>
      </c>
      <c r="AC13182">
        <v>0.49776576361442365</v>
      </c>
      <c r="AD13182">
        <v>0.48883436127818003</v>
      </c>
      <c r="AE13182">
        <v>0.49710405117546713</v>
      </c>
      <c r="AF13182">
        <v>0.5541399788989656</v>
      </c>
      <c r="AG13182">
        <v>0.543083997833955</v>
      </c>
      <c r="AH13182">
        <v>0.54227134054321058</v>
      </c>
      <c r="AI13182">
        <v>0.55169605209236083</v>
      </c>
      <c r="AJ13182">
        <v>0.54941805955968082</v>
      </c>
      <c r="AK13182">
        <v>0.55012503965524562</v>
      </c>
    </row>
    <row r="13183" spans="1:37">
      <c r="A13183">
        <v>16</v>
      </c>
      <c r="B13183">
        <v>0.56119035402969453</v>
      </c>
      <c r="C13183">
        <v>0.56406929524710503</v>
      </c>
      <c r="D13183">
        <v>0.56722860633586802</v>
      </c>
      <c r="E13183">
        <v>0.56193242915712727</v>
      </c>
      <c r="F13183">
        <v>0.5548928599514541</v>
      </c>
      <c r="G13183">
        <v>0.56473344649572566</v>
      </c>
      <c r="H13183">
        <v>0.55709830743552857</v>
      </c>
      <c r="I13183">
        <v>0.54891450718019363</v>
      </c>
      <c r="J13183">
        <v>0.54863187897516197</v>
      </c>
      <c r="K13183">
        <v>0.53851598637592357</v>
      </c>
      <c r="L13183">
        <v>0.52826820504018979</v>
      </c>
      <c r="M13183">
        <v>0.53308060078488451</v>
      </c>
      <c r="N13183">
        <v>0.5043563382903018</v>
      </c>
      <c r="O13183">
        <v>0.4870425130779879</v>
      </c>
      <c r="P13183">
        <v>0.4968464764448039</v>
      </c>
      <c r="Q13183">
        <v>0.49680732170258712</v>
      </c>
      <c r="R13183">
        <v>0.46705406425702217</v>
      </c>
      <c r="S13183">
        <v>0.47224222496138307</v>
      </c>
      <c r="T13183">
        <v>0.47363957982037547</v>
      </c>
      <c r="U13183">
        <v>0.4719950274561806</v>
      </c>
      <c r="V13183">
        <v>0.46797623672602456</v>
      </c>
      <c r="W13183">
        <v>0.47877521991267291</v>
      </c>
      <c r="X13183">
        <v>0.47576996867331162</v>
      </c>
      <c r="Y13183">
        <v>0.46987504089307564</v>
      </c>
      <c r="Z13183">
        <v>0.49001974994797914</v>
      </c>
      <c r="AA13183">
        <v>0.48786204976859321</v>
      </c>
      <c r="AB13183">
        <v>0.49375575894373291</v>
      </c>
      <c r="AC13183">
        <v>0.5222945291772072</v>
      </c>
      <c r="AD13183">
        <v>0.5138003758675479</v>
      </c>
      <c r="AE13183">
        <v>0.5203687595833314</v>
      </c>
      <c r="AF13183">
        <v>0.56851753698997487</v>
      </c>
      <c r="AG13183">
        <v>0.55801139355020923</v>
      </c>
      <c r="AH13183">
        <v>0.55773467984988367</v>
      </c>
      <c r="AI13183">
        <v>0.56586989532470466</v>
      </c>
      <c r="AJ13183">
        <v>0.56565969350080414</v>
      </c>
      <c r="AK13183">
        <v>0.56639908172233921</v>
      </c>
    </row>
    <row r="13184" spans="1:37">
      <c r="A13184">
        <v>17</v>
      </c>
      <c r="B13184">
        <v>0.63521389278245599</v>
      </c>
      <c r="C13184">
        <v>0.63875977632519632</v>
      </c>
      <c r="D13184">
        <v>0.63997426610322283</v>
      </c>
      <c r="E13184">
        <v>0.63364479086639747</v>
      </c>
      <c r="F13184">
        <v>0.63539376217184651</v>
      </c>
      <c r="G13184">
        <v>0.63776757061021061</v>
      </c>
      <c r="H13184">
        <v>0.63497666172823408</v>
      </c>
      <c r="I13184">
        <v>0.62776498609916753</v>
      </c>
      <c r="J13184">
        <v>0.62760549330849524</v>
      </c>
      <c r="K13184">
        <v>0.62249854484039635</v>
      </c>
      <c r="L13184">
        <v>0.61501939165985831</v>
      </c>
      <c r="M13184">
        <v>0.61719398861563401</v>
      </c>
      <c r="N13184">
        <v>0.58897436225647437</v>
      </c>
      <c r="O13184">
        <v>0.58108510959458193</v>
      </c>
      <c r="P13184">
        <v>0.5881586051151152</v>
      </c>
      <c r="Q13184">
        <v>0.59050875160721616</v>
      </c>
      <c r="R13184">
        <v>0.56354996503543686</v>
      </c>
      <c r="S13184">
        <v>0.56900133330571279</v>
      </c>
      <c r="T13184">
        <v>0.56550365889437582</v>
      </c>
      <c r="U13184">
        <v>0.55332806480314889</v>
      </c>
      <c r="V13184">
        <v>0.55478680283142201</v>
      </c>
      <c r="W13184">
        <v>0.56713951240122562</v>
      </c>
      <c r="X13184">
        <v>0.55386168488458165</v>
      </c>
      <c r="Y13184">
        <v>0.54811501732862178</v>
      </c>
      <c r="Z13184">
        <v>0.57510097906705726</v>
      </c>
      <c r="AA13184">
        <v>0.56370078016572422</v>
      </c>
      <c r="AB13184">
        <v>0.57592217298030868</v>
      </c>
      <c r="AC13184">
        <v>0.6041590879492017</v>
      </c>
      <c r="AD13184">
        <v>0.59257745397807915</v>
      </c>
      <c r="AE13184">
        <v>0.59756880251269839</v>
      </c>
      <c r="AF13184">
        <v>0.64448425373551643</v>
      </c>
      <c r="AG13184">
        <v>0.63380915079773026</v>
      </c>
      <c r="AH13184">
        <v>0.63551776554707862</v>
      </c>
      <c r="AI13184">
        <v>0.6371580319974508</v>
      </c>
      <c r="AJ13184">
        <v>0.63833031205053115</v>
      </c>
      <c r="AK13184">
        <v>0.63978877219993724</v>
      </c>
    </row>
    <row r="13185" spans="1:37">
      <c r="A13185">
        <v>18</v>
      </c>
      <c r="B13185">
        <v>0.87317882505090261</v>
      </c>
      <c r="C13185">
        <v>0.87548216120320332</v>
      </c>
      <c r="D13185">
        <v>0.87655457270190007</v>
      </c>
      <c r="E13185">
        <v>0.87176867452869911</v>
      </c>
      <c r="F13185">
        <v>0.87416705752048818</v>
      </c>
      <c r="G13185">
        <v>0.87617696710884641</v>
      </c>
      <c r="H13185">
        <v>0.87474116064212626</v>
      </c>
      <c r="I13185">
        <v>0.87356061329998436</v>
      </c>
      <c r="J13185">
        <v>0.87504771162407846</v>
      </c>
      <c r="K13185">
        <v>0.87019094168427924</v>
      </c>
      <c r="L13185">
        <v>0.86694803701717005</v>
      </c>
      <c r="M13185">
        <v>0.86827232693108103</v>
      </c>
      <c r="N13185">
        <v>0.86128776497393711</v>
      </c>
      <c r="O13185">
        <v>0.85209427196495846</v>
      </c>
      <c r="P13185">
        <v>0.85744188885416506</v>
      </c>
      <c r="Q13185">
        <v>0.86975641074564136</v>
      </c>
      <c r="R13185">
        <v>0.84366293529799163</v>
      </c>
      <c r="S13185">
        <v>0.85287729170457272</v>
      </c>
      <c r="T13185">
        <v>0.84837393267926464</v>
      </c>
      <c r="U13185">
        <v>0.84326360345726059</v>
      </c>
      <c r="V13185">
        <v>0.84075738225109664</v>
      </c>
      <c r="W13185">
        <v>0.85149554399277605</v>
      </c>
      <c r="X13185">
        <v>0.84257512557514314</v>
      </c>
      <c r="Y13185">
        <v>0.8357096358038103</v>
      </c>
      <c r="Z13185">
        <v>0.86552067689421397</v>
      </c>
      <c r="AA13185">
        <v>0.84885691318226175</v>
      </c>
      <c r="AB13185">
        <v>0.86105783415496651</v>
      </c>
      <c r="AC13185">
        <v>0.86759097519540584</v>
      </c>
      <c r="AD13185">
        <v>0.86436290077661582</v>
      </c>
      <c r="AE13185">
        <v>0.86942555426296231</v>
      </c>
      <c r="AF13185">
        <v>0.88025712058876415</v>
      </c>
      <c r="AG13185">
        <v>0.87753994825539305</v>
      </c>
      <c r="AH13185">
        <v>0.87664252730053294</v>
      </c>
      <c r="AI13185">
        <v>0.87315020542875055</v>
      </c>
      <c r="AJ13185">
        <v>0.8751184768957172</v>
      </c>
      <c r="AK13185">
        <v>0.87603559220396576</v>
      </c>
    </row>
    <row r="13186" spans="1:37">
      <c r="A13186">
        <v>19</v>
      </c>
      <c r="B13186">
        <v>1</v>
      </c>
      <c r="C13186">
        <v>1</v>
      </c>
      <c r="D13186">
        <v>1</v>
      </c>
      <c r="E13186">
        <v>1</v>
      </c>
      <c r="F13186">
        <v>1</v>
      </c>
      <c r="G13186">
        <v>1</v>
      </c>
      <c r="H13186">
        <v>1</v>
      </c>
      <c r="I13186">
        <v>1</v>
      </c>
      <c r="J13186">
        <v>1</v>
      </c>
      <c r="K13186">
        <v>1</v>
      </c>
      <c r="L13186">
        <v>1</v>
      </c>
      <c r="M13186">
        <v>1</v>
      </c>
      <c r="N13186">
        <v>1</v>
      </c>
      <c r="O13186">
        <v>1</v>
      </c>
      <c r="P13186">
        <v>1</v>
      </c>
      <c r="Q13186">
        <v>1</v>
      </c>
      <c r="R13186">
        <v>1</v>
      </c>
      <c r="S13186">
        <v>1</v>
      </c>
      <c r="T13186">
        <v>1</v>
      </c>
      <c r="U13186">
        <v>1</v>
      </c>
      <c r="V13186">
        <v>1</v>
      </c>
      <c r="W13186">
        <v>1</v>
      </c>
      <c r="X13186">
        <v>1</v>
      </c>
      <c r="Y13186">
        <v>1</v>
      </c>
      <c r="Z13186">
        <v>1</v>
      </c>
      <c r="AA13186">
        <v>1</v>
      </c>
      <c r="AB13186">
        <v>1</v>
      </c>
      <c r="AC13186">
        <v>1</v>
      </c>
      <c r="AD13186">
        <v>1</v>
      </c>
      <c r="AE13186">
        <v>1</v>
      </c>
      <c r="AF13186">
        <v>1</v>
      </c>
      <c r="AG13186">
        <v>1</v>
      </c>
      <c r="AH13186">
        <v>1</v>
      </c>
      <c r="AI13186">
        <v>1</v>
      </c>
      <c r="AJ13186">
        <v>1</v>
      </c>
      <c r="AK13186">
        <v>1</v>
      </c>
    </row>
    <row r="13187" spans="1:37">
      <c r="A13187">
        <v>20</v>
      </c>
      <c r="B13187">
        <v>0.93414931467432438</v>
      </c>
      <c r="C13187">
        <v>0.93412101246212675</v>
      </c>
      <c r="D13187">
        <v>0.93408694087114552</v>
      </c>
      <c r="E13187">
        <v>0.93328616947906207</v>
      </c>
      <c r="F13187">
        <v>0.93218321351584943</v>
      </c>
      <c r="G13187">
        <v>0.93135300681193434</v>
      </c>
      <c r="H13187">
        <v>0.93269087049322441</v>
      </c>
      <c r="I13187">
        <v>0.92813717663240025</v>
      </c>
      <c r="J13187">
        <v>0.92685581193258137</v>
      </c>
      <c r="K13187">
        <v>0.93176426049443184</v>
      </c>
      <c r="L13187">
        <v>0.928016966813898</v>
      </c>
      <c r="M13187">
        <v>0.93048629205774891</v>
      </c>
      <c r="N13187">
        <v>0.92320611641933858</v>
      </c>
      <c r="O13187">
        <v>0.91854567393710929</v>
      </c>
      <c r="P13187">
        <v>0.92099582185110096</v>
      </c>
      <c r="Q13187">
        <v>0.91970123358116418</v>
      </c>
      <c r="R13187">
        <v>0.90961839831113422</v>
      </c>
      <c r="S13187">
        <v>0.90522996620991314</v>
      </c>
      <c r="T13187">
        <v>0.9042446200938119</v>
      </c>
      <c r="U13187">
        <v>0.88580860924297311</v>
      </c>
      <c r="V13187">
        <v>0.89435282422799545</v>
      </c>
      <c r="W13187">
        <v>0.89846173608490321</v>
      </c>
      <c r="X13187">
        <v>0.88799599137190888</v>
      </c>
      <c r="Y13187">
        <v>0.8927158370732321</v>
      </c>
      <c r="Z13187">
        <v>0.90546372644450857</v>
      </c>
      <c r="AA13187">
        <v>0.89421547613352204</v>
      </c>
      <c r="AB13187">
        <v>0.90270298997196941</v>
      </c>
      <c r="AC13187">
        <v>0.92342402597619444</v>
      </c>
      <c r="AD13187">
        <v>0.91788479095464126</v>
      </c>
      <c r="AE13187">
        <v>0.91112628188317224</v>
      </c>
      <c r="AF13187">
        <v>0.93505400589223286</v>
      </c>
      <c r="AG13187">
        <v>0.92968453933897166</v>
      </c>
      <c r="AH13187">
        <v>0.93110891818056052</v>
      </c>
      <c r="AI13187">
        <v>0.93464955394333382</v>
      </c>
      <c r="AJ13187">
        <v>0.93422043995712845</v>
      </c>
      <c r="AK13187">
        <v>0.93390569759641229</v>
      </c>
    </row>
    <row r="13188" spans="1:37">
      <c r="A13188">
        <v>21</v>
      </c>
      <c r="B13188">
        <v>0.83886196213154862</v>
      </c>
      <c r="C13188">
        <v>0.83884099447882599</v>
      </c>
      <c r="D13188">
        <v>0.84025885567145409</v>
      </c>
      <c r="E13188">
        <v>0.84473769168299429</v>
      </c>
      <c r="F13188">
        <v>0.83101452304187229</v>
      </c>
      <c r="G13188">
        <v>0.8394328744255648</v>
      </c>
      <c r="H13188">
        <v>0.83428932395837407</v>
      </c>
      <c r="I13188">
        <v>0.82184303221782884</v>
      </c>
      <c r="J13188">
        <v>0.81725690606963841</v>
      </c>
      <c r="K13188">
        <v>0.82276163965695714</v>
      </c>
      <c r="L13188">
        <v>0.80991448509207231</v>
      </c>
      <c r="M13188">
        <v>0.81447137273678816</v>
      </c>
      <c r="N13188">
        <v>0.7935524790992754</v>
      </c>
      <c r="O13188">
        <v>0.76682915848746858</v>
      </c>
      <c r="P13188">
        <v>0.77759523534697583</v>
      </c>
      <c r="Q13188">
        <v>0.7777622232828858</v>
      </c>
      <c r="R13188">
        <v>0.73954057066885925</v>
      </c>
      <c r="S13188">
        <v>0.73275898645466708</v>
      </c>
      <c r="T13188">
        <v>0.75059890653856953</v>
      </c>
      <c r="U13188">
        <v>0.71305988935598852</v>
      </c>
      <c r="V13188">
        <v>0.71971645866483125</v>
      </c>
      <c r="W13188">
        <v>0.72996497717963715</v>
      </c>
      <c r="X13188">
        <v>0.71194699097654324</v>
      </c>
      <c r="Y13188">
        <v>0.70554046428238049</v>
      </c>
      <c r="Z13188">
        <v>0.754951798847453</v>
      </c>
      <c r="AA13188">
        <v>0.72290917780191077</v>
      </c>
      <c r="AB13188">
        <v>0.7442099644786706</v>
      </c>
      <c r="AC13188">
        <v>0.80004163207362822</v>
      </c>
      <c r="AD13188">
        <v>0.78916902385685161</v>
      </c>
      <c r="AE13188">
        <v>0.7854206956317431</v>
      </c>
      <c r="AF13188">
        <v>0.84748090912316631</v>
      </c>
      <c r="AG13188">
        <v>0.83060215149364114</v>
      </c>
      <c r="AH13188">
        <v>0.83417729842896737</v>
      </c>
      <c r="AI13188">
        <v>0.84384231416139821</v>
      </c>
      <c r="AJ13188">
        <v>0.84138682117339925</v>
      </c>
      <c r="AK13188">
        <v>0.84083110775218872</v>
      </c>
    </row>
    <row r="13189" spans="1:37">
      <c r="A13189">
        <v>22</v>
      </c>
      <c r="B13189">
        <v>0.76436387327897626</v>
      </c>
      <c r="C13189">
        <v>0.76435632568103629</v>
      </c>
      <c r="D13189">
        <v>0.76674249528833094</v>
      </c>
      <c r="E13189">
        <v>0.76545008288586802</v>
      </c>
      <c r="F13189">
        <v>0.75035513269560339</v>
      </c>
      <c r="G13189">
        <v>0.76243999225364645</v>
      </c>
      <c r="H13189">
        <v>0.75347074376102363</v>
      </c>
      <c r="I13189">
        <v>0.73013290225038885</v>
      </c>
      <c r="J13189">
        <v>0.72355316821397608</v>
      </c>
      <c r="K13189">
        <v>0.73326539812538105</v>
      </c>
      <c r="L13189">
        <v>0.7129636416411218</v>
      </c>
      <c r="M13189">
        <v>0.72218199540700534</v>
      </c>
      <c r="N13189">
        <v>0.67604331496207781</v>
      </c>
      <c r="O13189">
        <v>0.63716155484279047</v>
      </c>
      <c r="P13189">
        <v>0.65948884115307593</v>
      </c>
      <c r="Q13189">
        <v>0.65072230739243464</v>
      </c>
      <c r="R13189">
        <v>0.59103994821021599</v>
      </c>
      <c r="S13189">
        <v>0.58773919233500949</v>
      </c>
      <c r="T13189">
        <v>0.60041068049015722</v>
      </c>
      <c r="U13189">
        <v>0.55055860262448642</v>
      </c>
      <c r="V13189">
        <v>0.55681179819510285</v>
      </c>
      <c r="W13189">
        <v>0.57785575334783046</v>
      </c>
      <c r="X13189">
        <v>0.55164639214367817</v>
      </c>
      <c r="Y13189">
        <v>0.54516446329736912</v>
      </c>
      <c r="Z13189">
        <v>0.62191289623656509</v>
      </c>
      <c r="AA13189">
        <v>0.57209480312526728</v>
      </c>
      <c r="AB13189">
        <v>0.60225978653618162</v>
      </c>
      <c r="AC13189">
        <v>0.69205382505163926</v>
      </c>
      <c r="AD13189">
        <v>0.67120949827650189</v>
      </c>
      <c r="AE13189">
        <v>0.66413357688114039</v>
      </c>
      <c r="AF13189">
        <v>0.77341231678248779</v>
      </c>
      <c r="AG13189">
        <v>0.7470097126370342</v>
      </c>
      <c r="AH13189">
        <v>0.75395234195722405</v>
      </c>
      <c r="AI13189">
        <v>0.77014760767973467</v>
      </c>
      <c r="AJ13189">
        <v>0.76824099006981328</v>
      </c>
      <c r="AK13189">
        <v>0.76843315314866301</v>
      </c>
    </row>
    <row r="13190" spans="1:37">
      <c r="A13190">
        <v>23</v>
      </c>
      <c r="B13190">
        <v>0.69651434599368711</v>
      </c>
      <c r="C13190">
        <v>0.69491548847190687</v>
      </c>
      <c r="D13190">
        <v>0.69713941719745287</v>
      </c>
      <c r="E13190">
        <v>0.70296297982506073</v>
      </c>
      <c r="F13190">
        <v>0.6819567401568345</v>
      </c>
      <c r="G13190">
        <v>0.69514102313873138</v>
      </c>
      <c r="H13190">
        <v>0.68656288772833052</v>
      </c>
      <c r="I13190">
        <v>0.65451768997807225</v>
      </c>
      <c r="J13190">
        <v>0.64666433100790721</v>
      </c>
      <c r="K13190">
        <v>0.66194355666349969</v>
      </c>
      <c r="L13190">
        <v>0.63869608044367299</v>
      </c>
      <c r="M13190">
        <v>0.64707174803718592</v>
      </c>
      <c r="N13190">
        <v>0.60199556607582383</v>
      </c>
      <c r="O13190">
        <v>0.55172624135741011</v>
      </c>
      <c r="P13190">
        <v>0.57640086325892215</v>
      </c>
      <c r="Q13190">
        <v>0.56389630145369229</v>
      </c>
      <c r="R13190">
        <v>0.48809640031795531</v>
      </c>
      <c r="S13190">
        <v>0.48355843700298323</v>
      </c>
      <c r="T13190">
        <v>0.50498049285065028</v>
      </c>
      <c r="U13190">
        <v>0.43792099111493527</v>
      </c>
      <c r="V13190">
        <v>0.44960210069592299</v>
      </c>
      <c r="W13190">
        <v>0.48123795650624968</v>
      </c>
      <c r="X13190">
        <v>0.43726090676809465</v>
      </c>
      <c r="Y13190">
        <v>0.42891494676631192</v>
      </c>
      <c r="Z13190">
        <v>0.51967872392348524</v>
      </c>
      <c r="AA13190">
        <v>0.45109173561943161</v>
      </c>
      <c r="AB13190">
        <v>0.4891121700046403</v>
      </c>
      <c r="AC13190">
        <v>0.60925703132539555</v>
      </c>
      <c r="AD13190">
        <v>0.57902825756100318</v>
      </c>
      <c r="AE13190">
        <v>0.57534863325805707</v>
      </c>
      <c r="AF13190">
        <v>0.71113181214500421</v>
      </c>
      <c r="AG13190">
        <v>0.67038821744777621</v>
      </c>
      <c r="AH13190">
        <v>0.68395246572669144</v>
      </c>
      <c r="AI13190">
        <v>0.70451408968600904</v>
      </c>
      <c r="AJ13190">
        <v>0.69939986391686138</v>
      </c>
      <c r="AK13190">
        <v>0.69883176621795917</v>
      </c>
    </row>
    <row r="13191" spans="1:37">
      <c r="A13191">
        <v>24</v>
      </c>
      <c r="B13191">
        <v>0.64392498566739031</v>
      </c>
      <c r="C13191">
        <v>0.64337468350144111</v>
      </c>
      <c r="D13191">
        <v>0.64704035985610198</v>
      </c>
      <c r="E13191">
        <v>0.64965320647180147</v>
      </c>
      <c r="F13191">
        <v>0.62751479436068447</v>
      </c>
      <c r="G13191">
        <v>0.64259516336691724</v>
      </c>
      <c r="H13191">
        <v>0.63270210538439331</v>
      </c>
      <c r="I13191">
        <v>0.60055158678277976</v>
      </c>
      <c r="J13191">
        <v>0.59199556196920688</v>
      </c>
      <c r="K13191">
        <v>0.60780440535164504</v>
      </c>
      <c r="L13191">
        <v>0.58169964039828426</v>
      </c>
      <c r="M13191">
        <v>0.59089790122725538</v>
      </c>
      <c r="N13191">
        <v>0.54445964498152555</v>
      </c>
      <c r="O13191">
        <v>0.49105465060713027</v>
      </c>
      <c r="P13191">
        <v>0.5157569117667703</v>
      </c>
      <c r="Q13191">
        <v>0.50203482496034568</v>
      </c>
      <c r="R13191">
        <v>0.42801890460366304</v>
      </c>
      <c r="S13191">
        <v>0.42413533272923259</v>
      </c>
      <c r="T13191">
        <v>0.4358336397536316</v>
      </c>
      <c r="U13191">
        <v>0.37780000951874287</v>
      </c>
      <c r="V13191">
        <v>0.39171684090412928</v>
      </c>
      <c r="W13191">
        <v>0.41628713898009428</v>
      </c>
      <c r="X13191">
        <v>0.37798506483953764</v>
      </c>
      <c r="Y13191">
        <v>0.37429428945177989</v>
      </c>
      <c r="Z13191">
        <v>0.45068935487330058</v>
      </c>
      <c r="AA13191">
        <v>0.3896007373230167</v>
      </c>
      <c r="AB13191">
        <v>0.42323471024379766</v>
      </c>
      <c r="AC13191">
        <v>0.55128108036421597</v>
      </c>
      <c r="AD13191">
        <v>0.52073899624145847</v>
      </c>
      <c r="AE13191">
        <v>0.51304943155463056</v>
      </c>
      <c r="AF13191">
        <v>0.66207368032211367</v>
      </c>
      <c r="AG13191">
        <v>0.61680906179364769</v>
      </c>
      <c r="AH13191">
        <v>0.63046235953349272</v>
      </c>
      <c r="AI13191">
        <v>0.65443137513952077</v>
      </c>
      <c r="AJ13191">
        <v>0.64895688432864373</v>
      </c>
      <c r="AK13191">
        <v>0.64824273953295841</v>
      </c>
    </row>
    <row r="13201" spans="1:50">
      <c r="A13201" t="s">
        <v>586</v>
      </c>
      <c r="D13201">
        <v>2017</v>
      </c>
      <c r="F13201" t="s">
        <v>0</v>
      </c>
      <c r="G13201" s="168">
        <v>625.97730218006438</v>
      </c>
      <c r="H13201" t="s">
        <v>570</v>
      </c>
      <c r="K13201" t="s">
        <v>1</v>
      </c>
      <c r="L13201" t="s">
        <v>2</v>
      </c>
    </row>
    <row r="13202" spans="1:50">
      <c r="A13202">
        <v>0</v>
      </c>
      <c r="B13202" t="s">
        <v>577</v>
      </c>
      <c r="F13202" t="s">
        <v>3</v>
      </c>
      <c r="G13202">
        <v>0</v>
      </c>
      <c r="H13202" t="s">
        <v>570</v>
      </c>
      <c r="K13202" t="s">
        <v>4</v>
      </c>
      <c r="L13202" t="s">
        <v>572</v>
      </c>
      <c r="N13202" t="s">
        <v>573</v>
      </c>
    </row>
    <row r="13203" spans="1:50">
      <c r="B13203">
        <v>1</v>
      </c>
      <c r="C13203" t="s">
        <v>5</v>
      </c>
      <c r="D13203" t="s">
        <v>6</v>
      </c>
      <c r="E13203">
        <v>2</v>
      </c>
      <c r="F13203" t="s">
        <v>7</v>
      </c>
      <c r="G13203" t="s">
        <v>8</v>
      </c>
      <c r="H13203">
        <v>3</v>
      </c>
      <c r="I13203" t="s">
        <v>9</v>
      </c>
      <c r="J13203" t="s">
        <v>10</v>
      </c>
      <c r="K13203">
        <v>4</v>
      </c>
      <c r="L13203" t="s">
        <v>11</v>
      </c>
      <c r="M13203" t="s">
        <v>12</v>
      </c>
      <c r="N13203">
        <v>5</v>
      </c>
      <c r="O13203" t="s">
        <v>13</v>
      </c>
      <c r="P13203" t="s">
        <v>13</v>
      </c>
      <c r="Q13203">
        <v>6</v>
      </c>
      <c r="R13203" t="s">
        <v>14</v>
      </c>
      <c r="S13203" t="s">
        <v>87</v>
      </c>
      <c r="T13203">
        <v>7</v>
      </c>
      <c r="U13203" t="s">
        <v>15</v>
      </c>
      <c r="V13203" t="s">
        <v>88</v>
      </c>
      <c r="W13203">
        <v>8</v>
      </c>
      <c r="X13203" t="s">
        <v>89</v>
      </c>
      <c r="Y13203" t="s">
        <v>90</v>
      </c>
      <c r="Z13203">
        <v>9</v>
      </c>
      <c r="AA13203" t="s">
        <v>91</v>
      </c>
      <c r="AB13203" t="s">
        <v>92</v>
      </c>
      <c r="AC13203">
        <v>10</v>
      </c>
      <c r="AD13203" t="s">
        <v>93</v>
      </c>
      <c r="AE13203" t="s">
        <v>94</v>
      </c>
      <c r="AF13203">
        <v>11</v>
      </c>
      <c r="AG13203" t="s">
        <v>95</v>
      </c>
      <c r="AH13203" t="s">
        <v>96</v>
      </c>
      <c r="AI13203">
        <v>12</v>
      </c>
      <c r="AJ13203" t="s">
        <v>97</v>
      </c>
      <c r="AK13203" t="s">
        <v>98</v>
      </c>
    </row>
    <row r="13204" spans="1:50">
      <c r="B13204">
        <v>31</v>
      </c>
      <c r="E13204">
        <v>28</v>
      </c>
      <c r="H13204">
        <v>31</v>
      </c>
      <c r="K13204">
        <v>30</v>
      </c>
      <c r="N13204">
        <v>31</v>
      </c>
      <c r="Q13204">
        <v>30</v>
      </c>
      <c r="T13204">
        <v>31</v>
      </c>
      <c r="W13204">
        <v>31</v>
      </c>
      <c r="Z13204">
        <v>30</v>
      </c>
      <c r="AC13204">
        <v>31</v>
      </c>
      <c r="AF13204">
        <v>30</v>
      </c>
      <c r="AI13204">
        <v>31</v>
      </c>
    </row>
    <row r="13205" spans="1:50">
      <c r="A13205" t="s">
        <v>16</v>
      </c>
      <c r="B13205" t="s">
        <v>17</v>
      </c>
      <c r="C13205" t="s">
        <v>18</v>
      </c>
      <c r="D13205" t="s">
        <v>19</v>
      </c>
      <c r="E13205" t="s">
        <v>17</v>
      </c>
      <c r="F13205" t="s">
        <v>18</v>
      </c>
      <c r="G13205" t="s">
        <v>19</v>
      </c>
      <c r="H13205" t="s">
        <v>17</v>
      </c>
      <c r="I13205" t="s">
        <v>18</v>
      </c>
      <c r="J13205" t="s">
        <v>19</v>
      </c>
      <c r="K13205" t="s">
        <v>17</v>
      </c>
      <c r="L13205" t="s">
        <v>18</v>
      </c>
      <c r="M13205" t="s">
        <v>19</v>
      </c>
      <c r="N13205" t="s">
        <v>17</v>
      </c>
      <c r="O13205" t="s">
        <v>18</v>
      </c>
      <c r="P13205" t="s">
        <v>19</v>
      </c>
      <c r="Q13205" t="s">
        <v>17</v>
      </c>
      <c r="R13205" t="s">
        <v>18</v>
      </c>
      <c r="S13205" t="s">
        <v>19</v>
      </c>
      <c r="T13205" t="s">
        <v>17</v>
      </c>
      <c r="U13205" t="s">
        <v>18</v>
      </c>
      <c r="V13205" t="s">
        <v>19</v>
      </c>
      <c r="W13205" t="s">
        <v>17</v>
      </c>
      <c r="X13205" t="s">
        <v>18</v>
      </c>
      <c r="Y13205" t="s">
        <v>19</v>
      </c>
      <c r="Z13205" t="s">
        <v>17</v>
      </c>
      <c r="AA13205" t="s">
        <v>18</v>
      </c>
      <c r="AB13205" t="s">
        <v>19</v>
      </c>
      <c r="AC13205" t="s">
        <v>17</v>
      </c>
      <c r="AD13205" t="s">
        <v>18</v>
      </c>
      <c r="AE13205" t="s">
        <v>19</v>
      </c>
      <c r="AF13205" t="s">
        <v>17</v>
      </c>
      <c r="AG13205" t="s">
        <v>18</v>
      </c>
      <c r="AH13205" t="s">
        <v>19</v>
      </c>
      <c r="AI13205" t="s">
        <v>17</v>
      </c>
      <c r="AJ13205" t="s">
        <v>18</v>
      </c>
      <c r="AK13205" t="s">
        <v>19</v>
      </c>
    </row>
    <row r="13206" spans="1:50">
      <c r="B13206" s="169">
        <v>0.23406096262470838</v>
      </c>
      <c r="C13206" s="170">
        <v>1.6581126399339416</v>
      </c>
      <c r="D13206" s="170">
        <v>1.03509188479428</v>
      </c>
      <c r="E13206" s="169">
        <v>0.16186552031962301</v>
      </c>
      <c r="F13206" s="170">
        <v>1.6581126399339416</v>
      </c>
      <c r="G13206" s="170">
        <v>1.03509188479428</v>
      </c>
      <c r="H13206" s="169">
        <v>9.8875018651274793E-2</v>
      </c>
      <c r="I13206" s="170">
        <v>1.6581126399339416</v>
      </c>
      <c r="J13206" s="170">
        <v>1.03509188479428</v>
      </c>
      <c r="K13206" s="169">
        <v>7.6342951317318386E-2</v>
      </c>
      <c r="L13206" s="170">
        <v>1.7526368404374015</v>
      </c>
      <c r="M13206" s="170">
        <v>1.03509188479428</v>
      </c>
      <c r="N13206" s="169">
        <v>2.7997445690597256E-2</v>
      </c>
      <c r="O13206" s="170">
        <v>1.7526368404374015</v>
      </c>
      <c r="P13206" s="170">
        <v>1.03509188479428</v>
      </c>
      <c r="Q13206" s="169">
        <v>1.0095725758978075E-2</v>
      </c>
      <c r="R13206" s="170">
        <v>2.0000000000000009</v>
      </c>
      <c r="S13206" s="170">
        <v>1.03509188479428</v>
      </c>
      <c r="T13206" s="169">
        <v>5.3153268739829793E-3</v>
      </c>
      <c r="U13206" s="170">
        <v>2.0000000000000009</v>
      </c>
      <c r="V13206" s="170">
        <v>1.03509188479428</v>
      </c>
      <c r="W13206" s="169">
        <v>4.9121582369946321E-3</v>
      </c>
      <c r="X13206" s="170">
        <v>2.0000000000000009</v>
      </c>
      <c r="Y13206" s="170">
        <v>1.03509188479428</v>
      </c>
      <c r="Z13206" s="169">
        <v>5.2530864029240445E-3</v>
      </c>
      <c r="AA13206" s="170">
        <v>2.0000000000000009</v>
      </c>
      <c r="AB13206" s="170">
        <v>1.03509188479428</v>
      </c>
      <c r="AC13206" s="169">
        <v>2.5537360695952017E-2</v>
      </c>
      <c r="AD13206" s="170">
        <v>1.7526368404374015</v>
      </c>
      <c r="AE13206" s="170">
        <v>1.03509188479428</v>
      </c>
      <c r="AF13206" s="169">
        <v>9.8195118775495263E-2</v>
      </c>
      <c r="AG13206" s="170">
        <v>1.6581126399339416</v>
      </c>
      <c r="AH13206" s="170">
        <v>1.03509188479428</v>
      </c>
      <c r="AI13206" s="169">
        <v>0.25154932465215107</v>
      </c>
      <c r="AJ13206" s="170">
        <v>1.6581126399339416</v>
      </c>
      <c r="AK13206" s="170">
        <v>1.03509188479428</v>
      </c>
      <c r="AM13206" t="str">
        <f>A13201</f>
        <v>SCT-Heating-ResTreatPre-PGE</v>
      </c>
      <c r="AN13206" s="93">
        <f>1/($T13206*(1/$T13204)*(1/(5/7+2/7*$V13206))*$T13216/SUM($T13208:$T13231))</f>
        <v>128482.90557366268</v>
      </c>
      <c r="AO13206" s="93">
        <f>1/(T13206*(1/T13204)*(1/(5/7+2/7*V13206)))</f>
        <v>5890.665725565611</v>
      </c>
      <c r="AP13206" s="93"/>
      <c r="AR13206" s="217">
        <f>CHOOSE($AV$3,C13206,F13206,I13206,L13206,O13206,R13206,U13206,X13206,AA13206,AD13206,AG13206,AJ13206)</f>
        <v>2.0000000000000009</v>
      </c>
      <c r="AS13206" s="92"/>
      <c r="AT13206" s="92"/>
      <c r="AV13206" s="151">
        <f>AN13206/AR13206</f>
        <v>64241.452786831309</v>
      </c>
      <c r="AW13206" s="152">
        <f>AO13206/AR13206</f>
        <v>2945.3328627828041</v>
      </c>
      <c r="AX13206" s="93"/>
    </row>
    <row r="13207" spans="1:50">
      <c r="A13207" t="s">
        <v>20</v>
      </c>
      <c r="B13207" t="s">
        <v>21</v>
      </c>
      <c r="C13207" t="s">
        <v>22</v>
      </c>
      <c r="D13207" t="s">
        <v>23</v>
      </c>
      <c r="E13207" t="s">
        <v>21</v>
      </c>
      <c r="F13207" t="s">
        <v>22</v>
      </c>
      <c r="G13207" t="s">
        <v>23</v>
      </c>
      <c r="H13207" t="s">
        <v>21</v>
      </c>
      <c r="I13207" t="s">
        <v>22</v>
      </c>
      <c r="J13207" t="s">
        <v>23</v>
      </c>
      <c r="K13207" t="s">
        <v>21</v>
      </c>
      <c r="L13207" t="s">
        <v>22</v>
      </c>
      <c r="M13207" t="s">
        <v>23</v>
      </c>
      <c r="N13207" t="s">
        <v>21</v>
      </c>
      <c r="O13207" t="s">
        <v>22</v>
      </c>
      <c r="P13207" t="s">
        <v>23</v>
      </c>
      <c r="Q13207" t="s">
        <v>21</v>
      </c>
      <c r="R13207" t="s">
        <v>22</v>
      </c>
      <c r="S13207" t="s">
        <v>23</v>
      </c>
      <c r="T13207" t="s">
        <v>21</v>
      </c>
      <c r="U13207" t="s">
        <v>22</v>
      </c>
      <c r="V13207" t="s">
        <v>23</v>
      </c>
      <c r="W13207" t="s">
        <v>21</v>
      </c>
      <c r="X13207" t="s">
        <v>22</v>
      </c>
      <c r="Y13207" t="s">
        <v>23</v>
      </c>
      <c r="Z13207" t="s">
        <v>21</v>
      </c>
      <c r="AA13207" t="s">
        <v>22</v>
      </c>
      <c r="AB13207" t="s">
        <v>23</v>
      </c>
      <c r="AC13207" t="s">
        <v>21</v>
      </c>
      <c r="AD13207" t="s">
        <v>22</v>
      </c>
      <c r="AE13207" t="s">
        <v>23</v>
      </c>
      <c r="AF13207" t="s">
        <v>21</v>
      </c>
      <c r="AG13207" t="s">
        <v>22</v>
      </c>
      <c r="AH13207" t="s">
        <v>23</v>
      </c>
      <c r="AI13207" t="s">
        <v>21</v>
      </c>
      <c r="AJ13207" t="s">
        <v>22</v>
      </c>
      <c r="AK13207" t="s">
        <v>23</v>
      </c>
    </row>
    <row r="13208" spans="1:50">
      <c r="A13208">
        <v>1</v>
      </c>
      <c r="B13208">
        <v>0.61011829836552622</v>
      </c>
      <c r="C13208">
        <v>0.60816472833590174</v>
      </c>
      <c r="D13208">
        <v>0.60997470153779887</v>
      </c>
      <c r="E13208">
        <v>0.61722488202849424</v>
      </c>
      <c r="F13208">
        <v>0.59939447030468995</v>
      </c>
      <c r="G13208">
        <v>0.60518901056743857</v>
      </c>
      <c r="H13208">
        <v>0.60335352985389801</v>
      </c>
      <c r="I13208">
        <v>0.57439827257831377</v>
      </c>
      <c r="J13208">
        <v>0.57588449578099554</v>
      </c>
      <c r="K13208">
        <v>0.58107195473387663</v>
      </c>
      <c r="L13208">
        <v>0.57177623093827901</v>
      </c>
      <c r="M13208">
        <v>0.56296636196358285</v>
      </c>
      <c r="N13208">
        <v>0.54898158972619815</v>
      </c>
      <c r="O13208">
        <v>0.5235122315091103</v>
      </c>
      <c r="P13208">
        <v>0.50395247807085108</v>
      </c>
      <c r="Q13208">
        <v>0.51443800503548764</v>
      </c>
      <c r="R13208">
        <v>0.49751164453639479</v>
      </c>
      <c r="S13208">
        <v>0.5140760213519997</v>
      </c>
      <c r="T13208">
        <v>0.5160130582942567</v>
      </c>
      <c r="U13208">
        <v>0.51004658949416126</v>
      </c>
      <c r="V13208">
        <v>0.5118439704650426</v>
      </c>
      <c r="W13208">
        <v>0.49194563832269889</v>
      </c>
      <c r="X13208">
        <v>0.48353197959722344</v>
      </c>
      <c r="Y13208">
        <v>0.50433298653408831</v>
      </c>
      <c r="Z13208">
        <v>0.53966398095748069</v>
      </c>
      <c r="AA13208">
        <v>0.50499664564739244</v>
      </c>
      <c r="AB13208">
        <v>0.50584564814296484</v>
      </c>
      <c r="AC13208">
        <v>0.54778583809129566</v>
      </c>
      <c r="AD13208">
        <v>0.52995797420379143</v>
      </c>
      <c r="AE13208">
        <v>0.52963850418384772</v>
      </c>
      <c r="AF13208">
        <v>0.60628987593914707</v>
      </c>
      <c r="AG13208">
        <v>0.58972176273854138</v>
      </c>
      <c r="AH13208">
        <v>0.5880441212012536</v>
      </c>
      <c r="AI13208">
        <v>0.62273935499127109</v>
      </c>
      <c r="AJ13208">
        <v>0.61167383517755869</v>
      </c>
      <c r="AK13208">
        <v>0.61150076409192589</v>
      </c>
    </row>
    <row r="13209" spans="1:50">
      <c r="A13209">
        <v>2</v>
      </c>
      <c r="B13209">
        <v>0.59711713967322821</v>
      </c>
      <c r="C13209">
        <v>0.59310050150024052</v>
      </c>
      <c r="D13209">
        <v>0.59529154301890186</v>
      </c>
      <c r="E13209">
        <v>0.60619720635292773</v>
      </c>
      <c r="F13209">
        <v>0.58554884342064917</v>
      </c>
      <c r="G13209">
        <v>0.59038343883926769</v>
      </c>
      <c r="H13209">
        <v>0.58956283894646411</v>
      </c>
      <c r="I13209">
        <v>0.5614045605556377</v>
      </c>
      <c r="J13209">
        <v>0.56238217615358477</v>
      </c>
      <c r="K13209">
        <v>0.56628709454551118</v>
      </c>
      <c r="L13209">
        <v>0.55858667616999602</v>
      </c>
      <c r="M13209">
        <v>0.54934241286281338</v>
      </c>
      <c r="N13209">
        <v>0.54235543014455756</v>
      </c>
      <c r="O13209">
        <v>0.51670881326112272</v>
      </c>
      <c r="P13209">
        <v>0.49506528628288565</v>
      </c>
      <c r="Q13209">
        <v>0.50615615667652036</v>
      </c>
      <c r="R13209">
        <v>0.48953082758233085</v>
      </c>
      <c r="S13209">
        <v>0.5074542180091961</v>
      </c>
      <c r="T13209">
        <v>0.51305773959287926</v>
      </c>
      <c r="U13209">
        <v>0.5047095050109256</v>
      </c>
      <c r="V13209">
        <v>0.50431868577747063</v>
      </c>
      <c r="W13209">
        <v>0.48586622341804309</v>
      </c>
      <c r="X13209">
        <v>0.47568428163022214</v>
      </c>
      <c r="Y13209">
        <v>0.49485116320751293</v>
      </c>
      <c r="Z13209">
        <v>0.53956525044185089</v>
      </c>
      <c r="AA13209">
        <v>0.50110907198371613</v>
      </c>
      <c r="AB13209">
        <v>0.49597769974885014</v>
      </c>
      <c r="AC13209">
        <v>0.54019968324996537</v>
      </c>
      <c r="AD13209">
        <v>0.52521304653745826</v>
      </c>
      <c r="AE13209">
        <v>0.52560103519179979</v>
      </c>
      <c r="AF13209">
        <v>0.5915703481791722</v>
      </c>
      <c r="AG13209">
        <v>0.57695361281047763</v>
      </c>
      <c r="AH13209">
        <v>0.57531953432986671</v>
      </c>
      <c r="AI13209">
        <v>0.61018933479890758</v>
      </c>
      <c r="AJ13209">
        <v>0.59761743309484505</v>
      </c>
      <c r="AK13209">
        <v>0.59775583399777998</v>
      </c>
    </row>
    <row r="13210" spans="1:50">
      <c r="A13210">
        <v>3</v>
      </c>
      <c r="B13210">
        <v>0.57624247817903729</v>
      </c>
      <c r="C13210">
        <v>0.57234984444261461</v>
      </c>
      <c r="D13210">
        <v>0.5741773046678621</v>
      </c>
      <c r="E13210">
        <v>0.58378169979709882</v>
      </c>
      <c r="F13210">
        <v>0.56353055800809126</v>
      </c>
      <c r="G13210">
        <v>0.56704072969826991</v>
      </c>
      <c r="H13210">
        <v>0.56758875920820917</v>
      </c>
      <c r="I13210">
        <v>0.53961735897704821</v>
      </c>
      <c r="J13210">
        <v>0.54185803830279566</v>
      </c>
      <c r="K13210">
        <v>0.54213487084095535</v>
      </c>
      <c r="L13210">
        <v>0.5353961482835512</v>
      </c>
      <c r="M13210">
        <v>0.52387762555361739</v>
      </c>
      <c r="N13210">
        <v>0.51430414736957575</v>
      </c>
      <c r="O13210">
        <v>0.48924185340669191</v>
      </c>
      <c r="P13210">
        <v>0.46643013630225605</v>
      </c>
      <c r="Q13210">
        <v>0.47035561995953123</v>
      </c>
      <c r="R13210">
        <v>0.45512119267045414</v>
      </c>
      <c r="S13210">
        <v>0.47119627773050576</v>
      </c>
      <c r="T13210">
        <v>0.47750804581184375</v>
      </c>
      <c r="U13210">
        <v>0.46778014045093053</v>
      </c>
      <c r="V13210">
        <v>0.46254373969054108</v>
      </c>
      <c r="W13210">
        <v>0.44932143019644338</v>
      </c>
      <c r="X13210">
        <v>0.4430201564796663</v>
      </c>
      <c r="Y13210">
        <v>0.46216881385423264</v>
      </c>
      <c r="Z13210">
        <v>0.49848729418601012</v>
      </c>
      <c r="AA13210">
        <v>0.46841573466830283</v>
      </c>
      <c r="AB13210">
        <v>0.46051437095341757</v>
      </c>
      <c r="AC13210">
        <v>0.51535941139357611</v>
      </c>
      <c r="AD13210">
        <v>0.49790260597621616</v>
      </c>
      <c r="AE13210">
        <v>0.49767239215231751</v>
      </c>
      <c r="AF13210">
        <v>0.569852977142702</v>
      </c>
      <c r="AG13210">
        <v>0.55545591126575677</v>
      </c>
      <c r="AH13210">
        <v>0.55480827141012323</v>
      </c>
      <c r="AI13210">
        <v>0.58905635708054127</v>
      </c>
      <c r="AJ13210">
        <v>0.57708723026531861</v>
      </c>
      <c r="AK13210">
        <v>0.57727123489882615</v>
      </c>
    </row>
    <row r="13211" spans="1:50">
      <c r="A13211">
        <v>4</v>
      </c>
      <c r="B13211">
        <v>0.56990014730858773</v>
      </c>
      <c r="C13211">
        <v>0.56775045396767165</v>
      </c>
      <c r="D13211">
        <v>0.56984523329447667</v>
      </c>
      <c r="E13211">
        <v>0.57679565107343322</v>
      </c>
      <c r="F13211">
        <v>0.55919006873143606</v>
      </c>
      <c r="G13211">
        <v>0.55916651973193565</v>
      </c>
      <c r="H13211">
        <v>0.56107068690137452</v>
      </c>
      <c r="I13211">
        <v>0.53427861015749145</v>
      </c>
      <c r="J13211">
        <v>0.53886071069899222</v>
      </c>
      <c r="K13211">
        <v>0.53218618238695092</v>
      </c>
      <c r="L13211">
        <v>0.52738450583738683</v>
      </c>
      <c r="M13211">
        <v>0.51574394700866555</v>
      </c>
      <c r="N13211">
        <v>0.50910283009844715</v>
      </c>
      <c r="O13211">
        <v>0.48214690148466494</v>
      </c>
      <c r="P13211">
        <v>0.45591436053159345</v>
      </c>
      <c r="Q13211">
        <v>0.46093309747599553</v>
      </c>
      <c r="R13211">
        <v>0.44576544272192575</v>
      </c>
      <c r="S13211">
        <v>0.46153868470917359</v>
      </c>
      <c r="T13211">
        <v>0.45789474375169692</v>
      </c>
      <c r="U13211">
        <v>0.44833778924189222</v>
      </c>
      <c r="V13211">
        <v>0.44679244067387774</v>
      </c>
      <c r="W13211">
        <v>0.43350623133044985</v>
      </c>
      <c r="X13211">
        <v>0.42740762188761089</v>
      </c>
      <c r="Y13211">
        <v>0.44321295869994187</v>
      </c>
      <c r="Z13211">
        <v>0.48364359585570854</v>
      </c>
      <c r="AA13211">
        <v>0.44986583830165661</v>
      </c>
      <c r="AB13211">
        <v>0.44521506852398751</v>
      </c>
      <c r="AC13211">
        <v>0.50757891868275262</v>
      </c>
      <c r="AD13211">
        <v>0.48885765583703544</v>
      </c>
      <c r="AE13211">
        <v>0.48968700540298793</v>
      </c>
      <c r="AF13211">
        <v>0.56632020124333171</v>
      </c>
      <c r="AG13211">
        <v>0.55243001344275167</v>
      </c>
      <c r="AH13211">
        <v>0.55198789755554578</v>
      </c>
      <c r="AI13211">
        <v>0.58465011954823498</v>
      </c>
      <c r="AJ13211">
        <v>0.57335069505281067</v>
      </c>
      <c r="AK13211">
        <v>0.57351500826673452</v>
      </c>
    </row>
    <row r="13212" spans="1:50">
      <c r="A13212">
        <v>5</v>
      </c>
      <c r="B13212">
        <v>0.57807941630749904</v>
      </c>
      <c r="C13212">
        <v>0.57796975218767221</v>
      </c>
      <c r="D13212">
        <v>0.58083604391871968</v>
      </c>
      <c r="E13212">
        <v>0.58236621529888521</v>
      </c>
      <c r="F13212">
        <v>0.56912642643181044</v>
      </c>
      <c r="G13212">
        <v>0.56619023892044396</v>
      </c>
      <c r="H13212">
        <v>0.56798565809054691</v>
      </c>
      <c r="I13212">
        <v>0.54558933100877882</v>
      </c>
      <c r="J13212">
        <v>0.55118459387929741</v>
      </c>
      <c r="K13212">
        <v>0.5376361117270656</v>
      </c>
      <c r="L13212">
        <v>0.53625584551897887</v>
      </c>
      <c r="M13212">
        <v>0.52438322868738729</v>
      </c>
      <c r="N13212">
        <v>0.52020603695981926</v>
      </c>
      <c r="O13212">
        <v>0.4919814439719386</v>
      </c>
      <c r="P13212">
        <v>0.46410217070548543</v>
      </c>
      <c r="Q13212">
        <v>0.46327372500692093</v>
      </c>
      <c r="R13212">
        <v>0.45056536092538296</v>
      </c>
      <c r="S13212">
        <v>0.46494875882501147</v>
      </c>
      <c r="T13212">
        <v>0.45845729889439096</v>
      </c>
      <c r="U13212">
        <v>0.44807331904972508</v>
      </c>
      <c r="V13212">
        <v>0.43826513202048112</v>
      </c>
      <c r="W13212">
        <v>0.43734970574979637</v>
      </c>
      <c r="X13212">
        <v>0.42703413055231232</v>
      </c>
      <c r="Y13212">
        <v>0.43853704316749359</v>
      </c>
      <c r="Z13212">
        <v>0.4761168130983629</v>
      </c>
      <c r="AA13212">
        <v>0.44777114722543804</v>
      </c>
      <c r="AB13212">
        <v>0.43993484159268853</v>
      </c>
      <c r="AC13212">
        <v>0.51784967473519439</v>
      </c>
      <c r="AD13212">
        <v>0.50036147211515924</v>
      </c>
      <c r="AE13212">
        <v>0.50109020659153658</v>
      </c>
      <c r="AF13212">
        <v>0.57673172260424943</v>
      </c>
      <c r="AG13212">
        <v>0.56656579049528544</v>
      </c>
      <c r="AH13212">
        <v>0.56880328085327636</v>
      </c>
      <c r="AI13212">
        <v>0.59357491675518603</v>
      </c>
      <c r="AJ13212">
        <v>0.58392303662924139</v>
      </c>
      <c r="AK13212">
        <v>0.58421714074484177</v>
      </c>
    </row>
    <row r="13213" spans="1:50">
      <c r="A13213">
        <v>6</v>
      </c>
      <c r="B13213">
        <v>0.62875234615176945</v>
      </c>
      <c r="C13213">
        <v>0.62869871933206745</v>
      </c>
      <c r="D13213">
        <v>0.63135799206441445</v>
      </c>
      <c r="E13213">
        <v>0.63490633510980787</v>
      </c>
      <c r="F13213">
        <v>0.61911341008039866</v>
      </c>
      <c r="G13213">
        <v>0.61502464403397528</v>
      </c>
      <c r="H13213">
        <v>0.61916851504362358</v>
      </c>
      <c r="I13213">
        <v>0.60263424876027705</v>
      </c>
      <c r="J13213">
        <v>0.60823577128521888</v>
      </c>
      <c r="K13213">
        <v>0.59048259517401935</v>
      </c>
      <c r="L13213">
        <v>0.59283151841570869</v>
      </c>
      <c r="M13213">
        <v>0.57930577021329555</v>
      </c>
      <c r="N13213">
        <v>0.59106528495228206</v>
      </c>
      <c r="O13213">
        <v>0.55667338266538902</v>
      </c>
      <c r="P13213">
        <v>0.52557613741642795</v>
      </c>
      <c r="Q13213">
        <v>0.5204530513506358</v>
      </c>
      <c r="R13213">
        <v>0.5150885573009143</v>
      </c>
      <c r="S13213">
        <v>0.52758800732128852</v>
      </c>
      <c r="T13213">
        <v>0.52458157447672593</v>
      </c>
      <c r="U13213">
        <v>0.51543714096205262</v>
      </c>
      <c r="V13213">
        <v>0.49549156631952745</v>
      </c>
      <c r="W13213">
        <v>0.49580304578592305</v>
      </c>
      <c r="X13213">
        <v>0.49080214780620929</v>
      </c>
      <c r="Y13213">
        <v>0.49801124403097596</v>
      </c>
      <c r="Z13213">
        <v>0.53139623679743675</v>
      </c>
      <c r="AA13213">
        <v>0.51100238928564978</v>
      </c>
      <c r="AB13213">
        <v>0.49832413889618277</v>
      </c>
      <c r="AC13213">
        <v>0.58170780504836828</v>
      </c>
      <c r="AD13213">
        <v>0.56820417657770839</v>
      </c>
      <c r="AE13213">
        <v>0.57140955092211076</v>
      </c>
      <c r="AF13213">
        <v>0.62379363060158344</v>
      </c>
      <c r="AG13213">
        <v>0.62067994171732899</v>
      </c>
      <c r="AH13213">
        <v>0.6242258937081312</v>
      </c>
      <c r="AI13213">
        <v>0.64288483786251471</v>
      </c>
      <c r="AJ13213">
        <v>0.6341567039960414</v>
      </c>
      <c r="AK13213">
        <v>0.63511201239759829</v>
      </c>
    </row>
    <row r="13214" spans="1:50">
      <c r="A13214">
        <v>7</v>
      </c>
      <c r="B13214">
        <v>0.72200524969186297</v>
      </c>
      <c r="C13214">
        <v>0.72024112430693865</v>
      </c>
      <c r="D13214">
        <v>0.72185573935419556</v>
      </c>
      <c r="E13214">
        <v>0.73126433055941686</v>
      </c>
      <c r="F13214">
        <v>0.71413179183423681</v>
      </c>
      <c r="G13214">
        <v>0.70909640016968678</v>
      </c>
      <c r="H13214">
        <v>0.71619613634375856</v>
      </c>
      <c r="I13214">
        <v>0.70361335682059001</v>
      </c>
      <c r="J13214">
        <v>0.70742761101698914</v>
      </c>
      <c r="K13214">
        <v>0.69515496469195281</v>
      </c>
      <c r="L13214">
        <v>0.70091103865937032</v>
      </c>
      <c r="M13214">
        <v>0.6872637278890843</v>
      </c>
      <c r="N13214">
        <v>0.72879273500731934</v>
      </c>
      <c r="O13214">
        <v>0.68857772120702221</v>
      </c>
      <c r="P13214">
        <v>0.65450230339023985</v>
      </c>
      <c r="Q13214">
        <v>0.6459420069784112</v>
      </c>
      <c r="R13214">
        <v>0.65733930620042269</v>
      </c>
      <c r="S13214">
        <v>0.66072940015341819</v>
      </c>
      <c r="T13214">
        <v>0.6632763552484352</v>
      </c>
      <c r="U13214">
        <v>0.67070090090757728</v>
      </c>
      <c r="V13214">
        <v>0.64380907518284203</v>
      </c>
      <c r="W13214">
        <v>0.62801380849372102</v>
      </c>
      <c r="X13214">
        <v>0.64178548538699531</v>
      </c>
      <c r="Y13214">
        <v>0.63988636570895263</v>
      </c>
      <c r="Z13214">
        <v>0.65717663487677935</v>
      </c>
      <c r="AA13214">
        <v>0.66228794832599069</v>
      </c>
      <c r="AB13214">
        <v>0.65274857160725219</v>
      </c>
      <c r="AC13214">
        <v>0.70169317327800651</v>
      </c>
      <c r="AD13214">
        <v>0.69045764473628768</v>
      </c>
      <c r="AE13214">
        <v>0.70220510141814818</v>
      </c>
      <c r="AF13214">
        <v>0.71469813696512785</v>
      </c>
      <c r="AG13214">
        <v>0.71836593879874644</v>
      </c>
      <c r="AH13214">
        <v>0.72136883405173879</v>
      </c>
      <c r="AI13214">
        <v>0.73329995371930212</v>
      </c>
      <c r="AJ13214">
        <v>0.72514225707828306</v>
      </c>
      <c r="AK13214">
        <v>0.72499838302721564</v>
      </c>
    </row>
    <row r="13215" spans="1:50">
      <c r="A13215">
        <v>8</v>
      </c>
      <c r="B13215">
        <v>0.77327332936739046</v>
      </c>
      <c r="C13215">
        <v>0.77364080678500913</v>
      </c>
      <c r="D13215">
        <v>0.77699807003205934</v>
      </c>
      <c r="E13215">
        <v>0.78132728414473385</v>
      </c>
      <c r="F13215">
        <v>0.76868894140600552</v>
      </c>
      <c r="G13215">
        <v>0.76233174879342624</v>
      </c>
      <c r="H13215">
        <v>0.76634140203999013</v>
      </c>
      <c r="I13215">
        <v>0.7637281578447831</v>
      </c>
      <c r="J13215">
        <v>0.76602608405339467</v>
      </c>
      <c r="K13215">
        <v>0.74710970963857282</v>
      </c>
      <c r="L13215">
        <v>0.76270634035225338</v>
      </c>
      <c r="M13215">
        <v>0.74822686906041236</v>
      </c>
      <c r="N13215">
        <v>0.79324261732716761</v>
      </c>
      <c r="O13215">
        <v>0.76252819365123536</v>
      </c>
      <c r="P13215">
        <v>0.73292480503425006</v>
      </c>
      <c r="Q13215">
        <v>0.72946645927104636</v>
      </c>
      <c r="R13215">
        <v>0.74325026914970505</v>
      </c>
      <c r="S13215">
        <v>0.7420832915574459</v>
      </c>
      <c r="T13215">
        <v>0.76297168738119259</v>
      </c>
      <c r="U13215">
        <v>0.77351633838324696</v>
      </c>
      <c r="V13215">
        <v>0.74737558617929223</v>
      </c>
      <c r="W13215">
        <v>0.71978547210571653</v>
      </c>
      <c r="X13215">
        <v>0.73671786406555473</v>
      </c>
      <c r="Y13215">
        <v>0.73767130231538214</v>
      </c>
      <c r="Z13215">
        <v>0.74078865018125262</v>
      </c>
      <c r="AA13215">
        <v>0.76347993929782165</v>
      </c>
      <c r="AB13215">
        <v>0.76604114231742615</v>
      </c>
      <c r="AC13215">
        <v>0.76413655078384124</v>
      </c>
      <c r="AD13215">
        <v>0.76660520148702294</v>
      </c>
      <c r="AE13215">
        <v>0.77951616331718654</v>
      </c>
      <c r="AF13215">
        <v>0.77053547085390062</v>
      </c>
      <c r="AG13215">
        <v>0.78047352159109606</v>
      </c>
      <c r="AH13215">
        <v>0.78424450067803775</v>
      </c>
      <c r="AI13215">
        <v>0.78192762748081279</v>
      </c>
      <c r="AJ13215">
        <v>0.77779099721592926</v>
      </c>
      <c r="AK13215">
        <v>0.77886661129250601</v>
      </c>
    </row>
    <row r="13216" spans="1:50">
      <c r="A13216">
        <v>9</v>
      </c>
      <c r="B13216">
        <v>0.70581681660780871</v>
      </c>
      <c r="C13216">
        <v>0.7049920515883753</v>
      </c>
      <c r="D13216">
        <v>0.70846513190677263</v>
      </c>
      <c r="E13216">
        <v>0.71834433091933925</v>
      </c>
      <c r="F13216">
        <v>0.7006766598809806</v>
      </c>
      <c r="G13216">
        <v>0.69434864448117106</v>
      </c>
      <c r="H13216">
        <v>0.69845498896295277</v>
      </c>
      <c r="I13216">
        <v>0.69530522346074497</v>
      </c>
      <c r="J13216">
        <v>0.70010773069251564</v>
      </c>
      <c r="K13216">
        <v>0.68067250410241864</v>
      </c>
      <c r="L13216">
        <v>0.68618947751256754</v>
      </c>
      <c r="M13216">
        <v>0.67051684526120547</v>
      </c>
      <c r="N13216">
        <v>0.71359222647733422</v>
      </c>
      <c r="O13216">
        <v>0.67108838513380498</v>
      </c>
      <c r="P13216">
        <v>0.64108331210131797</v>
      </c>
      <c r="Q13216">
        <v>0.6471405328628197</v>
      </c>
      <c r="R13216">
        <v>0.63139858186368858</v>
      </c>
      <c r="S13216">
        <v>0.6381733518477114</v>
      </c>
      <c r="T13216">
        <v>0.65278582231714044</v>
      </c>
      <c r="U13216">
        <v>0.64185760099551825</v>
      </c>
      <c r="V13216">
        <v>0.62898914467975375</v>
      </c>
      <c r="W13216">
        <v>0.62241644174779909</v>
      </c>
      <c r="X13216">
        <v>0.62073192878358829</v>
      </c>
      <c r="Y13216">
        <v>0.61710162984303807</v>
      </c>
      <c r="Z13216">
        <v>0.64999407975715351</v>
      </c>
      <c r="AA13216">
        <v>0.64989344096810964</v>
      </c>
      <c r="AB13216">
        <v>0.62479604217621909</v>
      </c>
      <c r="AC13216">
        <v>0.69336151431129733</v>
      </c>
      <c r="AD13216">
        <v>0.69154453397842075</v>
      </c>
      <c r="AE13216">
        <v>0.69928166070773845</v>
      </c>
      <c r="AF13216">
        <v>0.70388391825447927</v>
      </c>
      <c r="AG13216">
        <v>0.70701710926414962</v>
      </c>
      <c r="AH13216">
        <v>0.71028669449978732</v>
      </c>
      <c r="AI13216">
        <v>0.71551746143072237</v>
      </c>
      <c r="AJ13216">
        <v>0.70958214271642384</v>
      </c>
      <c r="AK13216">
        <v>0.71195569474207554</v>
      </c>
    </row>
    <row r="13217" spans="1:37">
      <c r="A13217">
        <v>10</v>
      </c>
      <c r="B13217">
        <v>0.64340348440417205</v>
      </c>
      <c r="C13217">
        <v>0.64187129325949621</v>
      </c>
      <c r="D13217">
        <v>0.64557594458586265</v>
      </c>
      <c r="E13217">
        <v>0.65531158919598376</v>
      </c>
      <c r="F13217">
        <v>0.63859830311649324</v>
      </c>
      <c r="G13217">
        <v>0.63333289933541848</v>
      </c>
      <c r="H13217">
        <v>0.63524344104870223</v>
      </c>
      <c r="I13217">
        <v>0.63083615647127889</v>
      </c>
      <c r="J13217">
        <v>0.63494988272963571</v>
      </c>
      <c r="K13217">
        <v>0.62136850484542383</v>
      </c>
      <c r="L13217">
        <v>0.62325392176589112</v>
      </c>
      <c r="M13217">
        <v>0.60947674455723722</v>
      </c>
      <c r="N13217">
        <v>0.64160239501636473</v>
      </c>
      <c r="O13217">
        <v>0.60506184825917109</v>
      </c>
      <c r="P13217">
        <v>0.57886839277470459</v>
      </c>
      <c r="Q13217">
        <v>0.58593960148993618</v>
      </c>
      <c r="R13217">
        <v>0.56917560440828141</v>
      </c>
      <c r="S13217">
        <v>0.57673647506181303</v>
      </c>
      <c r="T13217">
        <v>0.58561330936728795</v>
      </c>
      <c r="U13217">
        <v>0.57586373346370678</v>
      </c>
      <c r="V13217">
        <v>0.57481519993268526</v>
      </c>
      <c r="W13217">
        <v>0.56150047591722807</v>
      </c>
      <c r="X13217">
        <v>0.56181342479194318</v>
      </c>
      <c r="Y13217">
        <v>0.55915631457605752</v>
      </c>
      <c r="Z13217">
        <v>0.61161642812511052</v>
      </c>
      <c r="AA13217">
        <v>0.59812908335990056</v>
      </c>
      <c r="AB13217">
        <v>0.56692614701006883</v>
      </c>
      <c r="AC13217">
        <v>0.63348207749898888</v>
      </c>
      <c r="AD13217">
        <v>0.63184979737527702</v>
      </c>
      <c r="AE13217">
        <v>0.63751496830428078</v>
      </c>
      <c r="AF13217">
        <v>0.64501835837366195</v>
      </c>
      <c r="AG13217">
        <v>0.64592500761655858</v>
      </c>
      <c r="AH13217">
        <v>0.64838610033537303</v>
      </c>
      <c r="AI13217">
        <v>0.6524758022594519</v>
      </c>
      <c r="AJ13217">
        <v>0.6461918003022793</v>
      </c>
      <c r="AK13217">
        <v>0.64921778296627008</v>
      </c>
    </row>
    <row r="13218" spans="1:37">
      <c r="A13218">
        <v>11</v>
      </c>
      <c r="B13218">
        <v>0.58577526413697301</v>
      </c>
      <c r="C13218">
        <v>0.58535418497028746</v>
      </c>
      <c r="D13218">
        <v>0.58902915011237356</v>
      </c>
      <c r="E13218">
        <v>0.59736228881565201</v>
      </c>
      <c r="F13218">
        <v>0.58072513884775279</v>
      </c>
      <c r="G13218">
        <v>0.5765574928718773</v>
      </c>
      <c r="H13218">
        <v>0.57776381193656223</v>
      </c>
      <c r="I13218">
        <v>0.57170221519754805</v>
      </c>
      <c r="J13218">
        <v>0.57488148808318451</v>
      </c>
      <c r="K13218">
        <v>0.56645600306081667</v>
      </c>
      <c r="L13218">
        <v>0.56315294378220782</v>
      </c>
      <c r="M13218">
        <v>0.54990523134078428</v>
      </c>
      <c r="N13218">
        <v>0.57595152131556993</v>
      </c>
      <c r="O13218">
        <v>0.53751833944200178</v>
      </c>
      <c r="P13218">
        <v>0.51484800016864207</v>
      </c>
      <c r="Q13218">
        <v>0.53082226952435529</v>
      </c>
      <c r="R13218">
        <v>0.50718812252641876</v>
      </c>
      <c r="S13218">
        <v>0.51617365786073233</v>
      </c>
      <c r="T13218">
        <v>0.52072529201183704</v>
      </c>
      <c r="U13218">
        <v>0.50991055867268087</v>
      </c>
      <c r="V13218">
        <v>0.50707547355167859</v>
      </c>
      <c r="W13218">
        <v>0.49904965043801253</v>
      </c>
      <c r="X13218">
        <v>0.49562681944213954</v>
      </c>
      <c r="Y13218">
        <v>0.49306075379872066</v>
      </c>
      <c r="Z13218">
        <v>0.54450071761931473</v>
      </c>
      <c r="AA13218">
        <v>0.52854305065605478</v>
      </c>
      <c r="AB13218">
        <v>0.49547065747881769</v>
      </c>
      <c r="AC13218">
        <v>0.56861174614430454</v>
      </c>
      <c r="AD13218">
        <v>0.56503522000082362</v>
      </c>
      <c r="AE13218">
        <v>0.567957210950641</v>
      </c>
      <c r="AF13218">
        <v>0.59013855956176542</v>
      </c>
      <c r="AG13218">
        <v>0.58677953184842568</v>
      </c>
      <c r="AH13218">
        <v>0.58902145799297467</v>
      </c>
      <c r="AI13218">
        <v>0.59618650984489341</v>
      </c>
      <c r="AJ13218">
        <v>0.59029495518450548</v>
      </c>
      <c r="AK13218">
        <v>0.59303451570877164</v>
      </c>
    </row>
    <row r="13219" spans="1:37">
      <c r="A13219">
        <v>12</v>
      </c>
      <c r="B13219">
        <v>0.55205975609611357</v>
      </c>
      <c r="C13219">
        <v>0.55400438654210471</v>
      </c>
      <c r="D13219">
        <v>0.55842921214115915</v>
      </c>
      <c r="E13219">
        <v>0.56230592223243103</v>
      </c>
      <c r="F13219">
        <v>0.54894417699676035</v>
      </c>
      <c r="G13219">
        <v>0.54313479507416795</v>
      </c>
      <c r="H13219">
        <v>0.5451323501959775</v>
      </c>
      <c r="I13219">
        <v>0.53835986843858996</v>
      </c>
      <c r="J13219">
        <v>0.54196602285680806</v>
      </c>
      <c r="K13219">
        <v>0.52885157081221867</v>
      </c>
      <c r="L13219">
        <v>0.5265370791494165</v>
      </c>
      <c r="M13219">
        <v>0.51144500422687933</v>
      </c>
      <c r="N13219">
        <v>0.53160044546185448</v>
      </c>
      <c r="O13219">
        <v>0.49076182550457559</v>
      </c>
      <c r="P13219">
        <v>0.46501170624254012</v>
      </c>
      <c r="Q13219">
        <v>0.48670292043018648</v>
      </c>
      <c r="R13219">
        <v>0.45575894818053636</v>
      </c>
      <c r="S13219">
        <v>0.46684610937883675</v>
      </c>
      <c r="T13219">
        <v>0.46499339771540699</v>
      </c>
      <c r="U13219">
        <v>0.45259753366727534</v>
      </c>
      <c r="V13219">
        <v>0.44806149021276631</v>
      </c>
      <c r="W13219">
        <v>0.44461324753216941</v>
      </c>
      <c r="X13219">
        <v>0.4361526065483447</v>
      </c>
      <c r="Y13219">
        <v>0.43638117039425739</v>
      </c>
      <c r="Z13219">
        <v>0.49216510195874302</v>
      </c>
      <c r="AA13219">
        <v>0.46823701114500438</v>
      </c>
      <c r="AB13219">
        <v>0.43787607096875591</v>
      </c>
      <c r="AC13219">
        <v>0.52893769695009463</v>
      </c>
      <c r="AD13219">
        <v>0.52346841338454642</v>
      </c>
      <c r="AE13219">
        <v>0.52409262975684245</v>
      </c>
      <c r="AF13219">
        <v>0.56204571290235295</v>
      </c>
      <c r="AG13219">
        <v>0.55655432854004705</v>
      </c>
      <c r="AH13219">
        <v>0.55929236929367399</v>
      </c>
      <c r="AI13219">
        <v>0.56373296181339638</v>
      </c>
      <c r="AJ13219">
        <v>0.55905560369812979</v>
      </c>
      <c r="AK13219">
        <v>0.56177749080368966</v>
      </c>
    </row>
    <row r="13220" spans="1:37">
      <c r="A13220">
        <v>13</v>
      </c>
      <c r="B13220">
        <v>0.51929702624370211</v>
      </c>
      <c r="C13220">
        <v>0.52191272517063392</v>
      </c>
      <c r="D13220">
        <v>0.52638866025271036</v>
      </c>
      <c r="E13220">
        <v>0.52859018852762041</v>
      </c>
      <c r="F13220">
        <v>0.51719461776830544</v>
      </c>
      <c r="G13220">
        <v>0.51209321461405422</v>
      </c>
      <c r="H13220">
        <v>0.51363193771326843</v>
      </c>
      <c r="I13220">
        <v>0.50645585839197671</v>
      </c>
      <c r="J13220">
        <v>0.50927266598697074</v>
      </c>
      <c r="K13220">
        <v>0.49493226071217938</v>
      </c>
      <c r="L13220">
        <v>0.49423438007782577</v>
      </c>
      <c r="M13220">
        <v>0.48117655015867028</v>
      </c>
      <c r="N13220">
        <v>0.49267742821102684</v>
      </c>
      <c r="O13220">
        <v>0.45930552888848036</v>
      </c>
      <c r="P13220">
        <v>0.43621715201095401</v>
      </c>
      <c r="Q13220">
        <v>0.45638877256288707</v>
      </c>
      <c r="R13220">
        <v>0.43296862776579376</v>
      </c>
      <c r="S13220">
        <v>0.44109708812399617</v>
      </c>
      <c r="T13220">
        <v>0.44146390552038894</v>
      </c>
      <c r="U13220">
        <v>0.43365531068574131</v>
      </c>
      <c r="V13220">
        <v>0.4369249259323153</v>
      </c>
      <c r="W13220">
        <v>0.4268130554981493</v>
      </c>
      <c r="X13220">
        <v>0.42262582616321265</v>
      </c>
      <c r="Y13220">
        <v>0.42569380951558261</v>
      </c>
      <c r="Z13220">
        <v>0.46895088830230652</v>
      </c>
      <c r="AA13220">
        <v>0.44837441345353696</v>
      </c>
      <c r="AB13220">
        <v>0.4262567714048911</v>
      </c>
      <c r="AC13220">
        <v>0.49472971940161187</v>
      </c>
      <c r="AD13220">
        <v>0.48964883271879606</v>
      </c>
      <c r="AE13220">
        <v>0.49046200001309276</v>
      </c>
      <c r="AF13220">
        <v>0.52872348494088806</v>
      </c>
      <c r="AG13220">
        <v>0.52379225203978408</v>
      </c>
      <c r="AH13220">
        <v>0.52562972804458574</v>
      </c>
      <c r="AI13220">
        <v>0.53040906638789909</v>
      </c>
      <c r="AJ13220">
        <v>0.52637429207809983</v>
      </c>
      <c r="AK13220">
        <v>0.52843133646176632</v>
      </c>
    </row>
    <row r="13221" spans="1:37">
      <c r="A13221">
        <v>14</v>
      </c>
      <c r="B13221">
        <v>0.49506219139554442</v>
      </c>
      <c r="C13221">
        <v>0.4978044012746583</v>
      </c>
      <c r="D13221">
        <v>0.5017407670376357</v>
      </c>
      <c r="E13221">
        <v>0.50283254674484468</v>
      </c>
      <c r="F13221">
        <v>0.4931506509011544</v>
      </c>
      <c r="G13221">
        <v>0.48943331961021774</v>
      </c>
      <c r="H13221">
        <v>0.4900905704181448</v>
      </c>
      <c r="I13221">
        <v>0.48254775974834963</v>
      </c>
      <c r="J13221">
        <v>0.4861527552522017</v>
      </c>
      <c r="K13221">
        <v>0.47022399000595977</v>
      </c>
      <c r="L13221">
        <v>0.46961245380001215</v>
      </c>
      <c r="M13221">
        <v>0.45854872177160844</v>
      </c>
      <c r="N13221">
        <v>0.46154550257346078</v>
      </c>
      <c r="O13221">
        <v>0.43336174282890544</v>
      </c>
      <c r="P13221">
        <v>0.41643581767732696</v>
      </c>
      <c r="Q13221">
        <v>0.43382960334615978</v>
      </c>
      <c r="R13221">
        <v>0.41197466783215242</v>
      </c>
      <c r="S13221">
        <v>0.41954118148965713</v>
      </c>
      <c r="T13221">
        <v>0.42043474041982604</v>
      </c>
      <c r="U13221">
        <v>0.41775401786160093</v>
      </c>
      <c r="V13221">
        <v>0.42108518469522138</v>
      </c>
      <c r="W13221">
        <v>0.40742413364687713</v>
      </c>
      <c r="X13221">
        <v>0.40361739636459742</v>
      </c>
      <c r="Y13221">
        <v>0.41324296394109172</v>
      </c>
      <c r="Z13221">
        <v>0.4390765011544549</v>
      </c>
      <c r="AA13221">
        <v>0.4275377009783447</v>
      </c>
      <c r="AB13221">
        <v>0.41186102722424472</v>
      </c>
      <c r="AC13221">
        <v>0.46622817711779707</v>
      </c>
      <c r="AD13221">
        <v>0.46237342751668165</v>
      </c>
      <c r="AE13221">
        <v>0.45982955317327284</v>
      </c>
      <c r="AF13221">
        <v>0.50606838129618004</v>
      </c>
      <c r="AG13221">
        <v>0.49841319153098601</v>
      </c>
      <c r="AH13221">
        <v>0.49996141054422844</v>
      </c>
      <c r="AI13221">
        <v>0.50480665302333683</v>
      </c>
      <c r="AJ13221">
        <v>0.50144144188806206</v>
      </c>
      <c r="AK13221">
        <v>0.50438312696570731</v>
      </c>
    </row>
    <row r="13222" spans="1:37">
      <c r="A13222">
        <v>15</v>
      </c>
      <c r="B13222">
        <v>0.4708884694012172</v>
      </c>
      <c r="C13222">
        <v>0.47375006389011382</v>
      </c>
      <c r="D13222">
        <v>0.47656351398933422</v>
      </c>
      <c r="E13222">
        <v>0.47619267342780225</v>
      </c>
      <c r="F13222">
        <v>0.47043380425374809</v>
      </c>
      <c r="G13222">
        <v>0.46730424284915845</v>
      </c>
      <c r="H13222">
        <v>0.46781652190229628</v>
      </c>
      <c r="I13222">
        <v>0.46193839100100781</v>
      </c>
      <c r="J13222">
        <v>0.46537133071126452</v>
      </c>
      <c r="K13222">
        <v>0.4469831535332367</v>
      </c>
      <c r="L13222">
        <v>0.44763246022033326</v>
      </c>
      <c r="M13222">
        <v>0.43803202302752114</v>
      </c>
      <c r="N13222">
        <v>0.43912286124136174</v>
      </c>
      <c r="O13222">
        <v>0.41587187766102685</v>
      </c>
      <c r="P13222">
        <v>0.40599032045365352</v>
      </c>
      <c r="Q13222">
        <v>0.42166379723952019</v>
      </c>
      <c r="R13222">
        <v>0.40319859913695189</v>
      </c>
      <c r="S13222">
        <v>0.40871072822604543</v>
      </c>
      <c r="T13222">
        <v>0.41186670867322783</v>
      </c>
      <c r="U13222">
        <v>0.40677430972267936</v>
      </c>
      <c r="V13222">
        <v>0.41171645382710026</v>
      </c>
      <c r="W13222">
        <v>0.40270836166816487</v>
      </c>
      <c r="X13222">
        <v>0.39900500861565308</v>
      </c>
      <c r="Y13222">
        <v>0.40496697410514487</v>
      </c>
      <c r="Z13222">
        <v>0.42614368738974079</v>
      </c>
      <c r="AA13222">
        <v>0.41438123642626684</v>
      </c>
      <c r="AB13222">
        <v>0.39981694990306388</v>
      </c>
      <c r="AC13222">
        <v>0.44439907245997351</v>
      </c>
      <c r="AD13222">
        <v>0.44305829533201652</v>
      </c>
      <c r="AE13222">
        <v>0.43777806108388201</v>
      </c>
      <c r="AF13222">
        <v>0.47843532542321882</v>
      </c>
      <c r="AG13222">
        <v>0.47264312909657269</v>
      </c>
      <c r="AH13222">
        <v>0.47415539959608755</v>
      </c>
      <c r="AI13222">
        <v>0.47695361177696782</v>
      </c>
      <c r="AJ13222">
        <v>0.47599148763967364</v>
      </c>
      <c r="AK13222">
        <v>0.47750322876613138</v>
      </c>
    </row>
    <row r="13223" spans="1:37">
      <c r="A13223">
        <v>16</v>
      </c>
      <c r="B13223">
        <v>0.48721514014919082</v>
      </c>
      <c r="C13223">
        <v>0.48986467048576765</v>
      </c>
      <c r="D13223">
        <v>0.4909911681055002</v>
      </c>
      <c r="E13223">
        <v>0.48691806130914878</v>
      </c>
      <c r="F13223">
        <v>0.48435939779879861</v>
      </c>
      <c r="G13223">
        <v>0.48362503798591977</v>
      </c>
      <c r="H13223">
        <v>0.48238425191353801</v>
      </c>
      <c r="I13223">
        <v>0.47544144539571631</v>
      </c>
      <c r="J13223">
        <v>0.47952119893761991</v>
      </c>
      <c r="K13223">
        <v>0.45691879277060571</v>
      </c>
      <c r="L13223">
        <v>0.45951410118375402</v>
      </c>
      <c r="M13223">
        <v>0.45135335845374913</v>
      </c>
      <c r="N13223">
        <v>0.44069808963840751</v>
      </c>
      <c r="O13223">
        <v>0.42629751278362649</v>
      </c>
      <c r="P13223">
        <v>0.41905040814313849</v>
      </c>
      <c r="Q13223">
        <v>0.43176867278862358</v>
      </c>
      <c r="R13223">
        <v>0.41476002252600658</v>
      </c>
      <c r="S13223">
        <v>0.41730895174037286</v>
      </c>
      <c r="T13223">
        <v>0.41647066294561436</v>
      </c>
      <c r="U13223">
        <v>0.41245898487459648</v>
      </c>
      <c r="V13223">
        <v>0.41491960340681294</v>
      </c>
      <c r="W13223">
        <v>0.41549270668663074</v>
      </c>
      <c r="X13223">
        <v>0.40766269852574272</v>
      </c>
      <c r="Y13223">
        <v>0.41179500183079537</v>
      </c>
      <c r="Z13223">
        <v>0.43218722562851203</v>
      </c>
      <c r="AA13223">
        <v>0.42033464326471337</v>
      </c>
      <c r="AB13223">
        <v>0.41129125132466066</v>
      </c>
      <c r="AC13223">
        <v>0.44796038537805283</v>
      </c>
      <c r="AD13223">
        <v>0.44746531090480668</v>
      </c>
      <c r="AE13223">
        <v>0.43910687505184232</v>
      </c>
      <c r="AF13223">
        <v>0.48840359172825387</v>
      </c>
      <c r="AG13223">
        <v>0.48168392772429564</v>
      </c>
      <c r="AH13223">
        <v>0.48460067875151303</v>
      </c>
      <c r="AI13223">
        <v>0.49029489763952661</v>
      </c>
      <c r="AJ13223">
        <v>0.48965540086644077</v>
      </c>
      <c r="AK13223">
        <v>0.49155520039355566</v>
      </c>
    </row>
    <row r="13224" spans="1:37">
      <c r="A13224">
        <v>17</v>
      </c>
      <c r="B13224">
        <v>0.59584855056270003</v>
      </c>
      <c r="C13224">
        <v>0.59952236765813849</v>
      </c>
      <c r="D13224">
        <v>0.60050006796727395</v>
      </c>
      <c r="E13224">
        <v>0.59370968479153929</v>
      </c>
      <c r="F13224">
        <v>0.59448923368477313</v>
      </c>
      <c r="G13224">
        <v>0.5934593960149066</v>
      </c>
      <c r="H13224">
        <v>0.59108641974413401</v>
      </c>
      <c r="I13224">
        <v>0.58618591993385039</v>
      </c>
      <c r="J13224">
        <v>0.59204371875768302</v>
      </c>
      <c r="K13224">
        <v>0.56880532698866049</v>
      </c>
      <c r="L13224">
        <v>0.57037187256713673</v>
      </c>
      <c r="M13224">
        <v>0.56523938500895432</v>
      </c>
      <c r="N13224">
        <v>0.55722210572499908</v>
      </c>
      <c r="O13224">
        <v>0.54473653619186846</v>
      </c>
      <c r="P13224">
        <v>0.54259334625065625</v>
      </c>
      <c r="Q13224">
        <v>0.55337839528687238</v>
      </c>
      <c r="R13224">
        <v>0.53967302682034779</v>
      </c>
      <c r="S13224">
        <v>0.54075233789139421</v>
      </c>
      <c r="T13224">
        <v>0.53776567315237278</v>
      </c>
      <c r="U13224">
        <v>0.53533372224521802</v>
      </c>
      <c r="V13224">
        <v>0.54076114630011496</v>
      </c>
      <c r="W13224">
        <v>0.54377386668606387</v>
      </c>
      <c r="X13224">
        <v>0.53749465629155935</v>
      </c>
      <c r="Y13224">
        <v>0.54055142206240381</v>
      </c>
      <c r="Z13224">
        <v>0.55836882294689438</v>
      </c>
      <c r="AA13224">
        <v>0.54766638604003637</v>
      </c>
      <c r="AB13224">
        <v>0.54295734381691607</v>
      </c>
      <c r="AC13224">
        <v>0.56121892852263655</v>
      </c>
      <c r="AD13224">
        <v>0.56219236412932716</v>
      </c>
      <c r="AE13224">
        <v>0.55338443127522363</v>
      </c>
      <c r="AF13224">
        <v>0.59851033936879694</v>
      </c>
      <c r="AG13224">
        <v>0.59134379368092416</v>
      </c>
      <c r="AH13224">
        <v>0.59407324533182637</v>
      </c>
      <c r="AI13224">
        <v>0.59857414933668385</v>
      </c>
      <c r="AJ13224">
        <v>0.59865637023186546</v>
      </c>
      <c r="AK13224">
        <v>0.5999720408083824</v>
      </c>
    </row>
    <row r="13225" spans="1:37">
      <c r="A13225">
        <v>18</v>
      </c>
      <c r="B13225">
        <v>0.86662323330176116</v>
      </c>
      <c r="C13225">
        <v>0.87117747748541052</v>
      </c>
      <c r="D13225">
        <v>0.87260485024641055</v>
      </c>
      <c r="E13225">
        <v>0.86552171315993542</v>
      </c>
      <c r="F13225">
        <v>0.86969098423284841</v>
      </c>
      <c r="G13225">
        <v>0.8657805395684014</v>
      </c>
      <c r="H13225">
        <v>0.86681716821432275</v>
      </c>
      <c r="I13225">
        <v>0.86865188620229217</v>
      </c>
      <c r="J13225">
        <v>0.87306653556188996</v>
      </c>
      <c r="K13225">
        <v>0.85400437698637732</v>
      </c>
      <c r="L13225">
        <v>0.85745422468053234</v>
      </c>
      <c r="M13225">
        <v>0.85415672526988118</v>
      </c>
      <c r="N13225">
        <v>0.85858442557174897</v>
      </c>
      <c r="O13225">
        <v>0.84769793322268128</v>
      </c>
      <c r="P13225">
        <v>0.84567436639262927</v>
      </c>
      <c r="Q13225">
        <v>0.85136637625903722</v>
      </c>
      <c r="R13225">
        <v>0.84436203795150622</v>
      </c>
      <c r="S13225">
        <v>0.84553758418843972</v>
      </c>
      <c r="T13225">
        <v>0.84877084681329207</v>
      </c>
      <c r="U13225">
        <v>0.84545390524651087</v>
      </c>
      <c r="V13225">
        <v>0.84760152390610666</v>
      </c>
      <c r="W13225">
        <v>0.85072375366591257</v>
      </c>
      <c r="X13225">
        <v>0.84956775840710186</v>
      </c>
      <c r="Y13225">
        <v>0.85107301947869707</v>
      </c>
      <c r="Z13225">
        <v>0.85776973684643165</v>
      </c>
      <c r="AA13225">
        <v>0.85132836865026518</v>
      </c>
      <c r="AB13225">
        <v>0.8458991734390382</v>
      </c>
      <c r="AC13225">
        <v>0.85711924980807386</v>
      </c>
      <c r="AD13225">
        <v>0.85994161169426431</v>
      </c>
      <c r="AE13225">
        <v>0.85381341135975053</v>
      </c>
      <c r="AF13225">
        <v>0.87226442833113671</v>
      </c>
      <c r="AG13225">
        <v>0.87169926673044829</v>
      </c>
      <c r="AH13225">
        <v>0.87348194997708373</v>
      </c>
      <c r="AI13225">
        <v>0.86805172720330526</v>
      </c>
      <c r="AJ13225">
        <v>0.87097371477610996</v>
      </c>
      <c r="AK13225">
        <v>0.87150401541737232</v>
      </c>
    </row>
    <row r="13226" spans="1:37">
      <c r="A13226">
        <v>19</v>
      </c>
      <c r="B13226">
        <v>1</v>
      </c>
      <c r="C13226">
        <v>1</v>
      </c>
      <c r="D13226">
        <v>1</v>
      </c>
      <c r="E13226">
        <v>1</v>
      </c>
      <c r="F13226">
        <v>1</v>
      </c>
      <c r="G13226">
        <v>1</v>
      </c>
      <c r="H13226">
        <v>1</v>
      </c>
      <c r="I13226">
        <v>1</v>
      </c>
      <c r="J13226">
        <v>1</v>
      </c>
      <c r="K13226">
        <v>1</v>
      </c>
      <c r="L13226">
        <v>1</v>
      </c>
      <c r="M13226">
        <v>1</v>
      </c>
      <c r="N13226">
        <v>1</v>
      </c>
      <c r="O13226">
        <v>1</v>
      </c>
      <c r="P13226">
        <v>1</v>
      </c>
      <c r="Q13226">
        <v>1</v>
      </c>
      <c r="R13226">
        <v>1</v>
      </c>
      <c r="S13226">
        <v>1</v>
      </c>
      <c r="T13226">
        <v>1</v>
      </c>
      <c r="U13226">
        <v>1</v>
      </c>
      <c r="V13226">
        <v>1</v>
      </c>
      <c r="W13226">
        <v>1</v>
      </c>
      <c r="X13226">
        <v>1</v>
      </c>
      <c r="Y13226">
        <v>1</v>
      </c>
      <c r="Z13226">
        <v>1</v>
      </c>
      <c r="AA13226">
        <v>1</v>
      </c>
      <c r="AB13226">
        <v>1</v>
      </c>
      <c r="AC13226">
        <v>1</v>
      </c>
      <c r="AD13226">
        <v>1</v>
      </c>
      <c r="AE13226">
        <v>1</v>
      </c>
      <c r="AF13226">
        <v>1</v>
      </c>
      <c r="AG13226">
        <v>1</v>
      </c>
      <c r="AH13226">
        <v>1</v>
      </c>
      <c r="AI13226">
        <v>1</v>
      </c>
      <c r="AJ13226">
        <v>1</v>
      </c>
      <c r="AK13226">
        <v>1</v>
      </c>
    </row>
    <row r="13227" spans="1:37">
      <c r="A13227">
        <v>20</v>
      </c>
      <c r="B13227">
        <v>0.93756213145780964</v>
      </c>
      <c r="C13227">
        <v>0.93503122111014092</v>
      </c>
      <c r="D13227">
        <v>0.93584564327556197</v>
      </c>
      <c r="E13227">
        <v>0.94638855221161566</v>
      </c>
      <c r="F13227">
        <v>0.93610952192884067</v>
      </c>
      <c r="G13227">
        <v>0.93933943599345826</v>
      </c>
      <c r="H13227">
        <v>0.9355471222322459</v>
      </c>
      <c r="I13227">
        <v>0.92973124512472172</v>
      </c>
      <c r="J13227">
        <v>0.92690153080045901</v>
      </c>
      <c r="K13227">
        <v>0.93706472810858532</v>
      </c>
      <c r="L13227">
        <v>0.93399628373006771</v>
      </c>
      <c r="M13227">
        <v>0.93347265169887483</v>
      </c>
      <c r="N13227">
        <v>0.93666134606327289</v>
      </c>
      <c r="O13227">
        <v>0.93289819117581274</v>
      </c>
      <c r="P13227">
        <v>0.93295883643426236</v>
      </c>
      <c r="Q13227">
        <v>0.93709952643115868</v>
      </c>
      <c r="R13227">
        <v>0.93516968539368228</v>
      </c>
      <c r="S13227">
        <v>0.93732765971724796</v>
      </c>
      <c r="T13227">
        <v>0.93901774121065862</v>
      </c>
      <c r="U13227">
        <v>0.93853671108625769</v>
      </c>
      <c r="V13227">
        <v>0.93960693043302435</v>
      </c>
      <c r="W13227">
        <v>0.9299799422834174</v>
      </c>
      <c r="X13227">
        <v>0.9307066719902346</v>
      </c>
      <c r="Y13227">
        <v>0.93298883927934362</v>
      </c>
      <c r="Z13227">
        <v>0.94280626476887819</v>
      </c>
      <c r="AA13227">
        <v>0.93700046975537432</v>
      </c>
      <c r="AB13227">
        <v>0.93933977064233665</v>
      </c>
      <c r="AC13227">
        <v>0.93066548088631751</v>
      </c>
      <c r="AD13227">
        <v>0.92828318837470725</v>
      </c>
      <c r="AE13227">
        <v>0.92971399341179839</v>
      </c>
      <c r="AF13227">
        <v>0.93804826264715413</v>
      </c>
      <c r="AG13227">
        <v>0.93445610008378754</v>
      </c>
      <c r="AH13227">
        <v>0.93319499759954372</v>
      </c>
      <c r="AI13227">
        <v>0.93793655356017402</v>
      </c>
      <c r="AJ13227">
        <v>0.93624220069039854</v>
      </c>
      <c r="AK13227">
        <v>0.93461264278085077</v>
      </c>
    </row>
    <row r="13228" spans="1:37">
      <c r="A13228">
        <v>21</v>
      </c>
      <c r="B13228">
        <v>0.83252990590117637</v>
      </c>
      <c r="C13228">
        <v>0.82983517457801403</v>
      </c>
      <c r="D13228">
        <v>0.83033323261679048</v>
      </c>
      <c r="E13228">
        <v>0.843689528039125</v>
      </c>
      <c r="F13228">
        <v>0.82733914175582746</v>
      </c>
      <c r="G13228">
        <v>0.83252536541468247</v>
      </c>
      <c r="H13228">
        <v>0.828197441799703</v>
      </c>
      <c r="I13228">
        <v>0.81647711594600836</v>
      </c>
      <c r="J13228">
        <v>0.81472425888494582</v>
      </c>
      <c r="K13228">
        <v>0.82150690880729615</v>
      </c>
      <c r="L13228">
        <v>0.81612081867608766</v>
      </c>
      <c r="M13228">
        <v>0.81209607596106381</v>
      </c>
      <c r="N13228">
        <v>0.81815763093201621</v>
      </c>
      <c r="O13228">
        <v>0.80133343815935176</v>
      </c>
      <c r="P13228">
        <v>0.79066959760764688</v>
      </c>
      <c r="Q13228">
        <v>0.79933512054830846</v>
      </c>
      <c r="R13228">
        <v>0.7810738574667403</v>
      </c>
      <c r="S13228">
        <v>0.79474597282198589</v>
      </c>
      <c r="T13228">
        <v>0.78981019139975939</v>
      </c>
      <c r="U13228">
        <v>0.77199214620265133</v>
      </c>
      <c r="V13228">
        <v>0.76417985935222243</v>
      </c>
      <c r="W13228">
        <v>0.76980190871595966</v>
      </c>
      <c r="X13228">
        <v>0.75407528443865024</v>
      </c>
      <c r="Y13228">
        <v>0.75880159276209447</v>
      </c>
      <c r="Z13228">
        <v>0.80402742074728784</v>
      </c>
      <c r="AA13228">
        <v>0.77134357264728282</v>
      </c>
      <c r="AB13228">
        <v>0.7580046956806622</v>
      </c>
      <c r="AC13228">
        <v>0.80768056413030354</v>
      </c>
      <c r="AD13228">
        <v>0.79836906374414929</v>
      </c>
      <c r="AE13228">
        <v>0.7970228884809929</v>
      </c>
      <c r="AF13228">
        <v>0.82865912826553589</v>
      </c>
      <c r="AG13228">
        <v>0.82171775246191592</v>
      </c>
      <c r="AH13228">
        <v>0.82187953398106739</v>
      </c>
      <c r="AI13228">
        <v>0.83469476253431218</v>
      </c>
      <c r="AJ13228">
        <v>0.83151718916564477</v>
      </c>
      <c r="AK13228">
        <v>0.82957098963260623</v>
      </c>
    </row>
    <row r="13229" spans="1:37">
      <c r="A13229">
        <v>22</v>
      </c>
      <c r="B13229">
        <v>0.76808627281022235</v>
      </c>
      <c r="C13229">
        <v>0.76495011252134759</v>
      </c>
      <c r="D13229">
        <v>0.76628549231513898</v>
      </c>
      <c r="E13229">
        <v>0.78069114969605158</v>
      </c>
      <c r="F13229">
        <v>0.76010757631939996</v>
      </c>
      <c r="G13229">
        <v>0.76682413065755184</v>
      </c>
      <c r="H13229">
        <v>0.76248447222465288</v>
      </c>
      <c r="I13229">
        <v>0.74119248984293107</v>
      </c>
      <c r="J13229">
        <v>0.74205161852526302</v>
      </c>
      <c r="K13229">
        <v>0.75137892678413465</v>
      </c>
      <c r="L13229">
        <v>0.74031338766114296</v>
      </c>
      <c r="M13229">
        <v>0.7313954550548466</v>
      </c>
      <c r="N13229">
        <v>0.73710478455764628</v>
      </c>
      <c r="O13229">
        <v>0.7036182479763311</v>
      </c>
      <c r="P13229">
        <v>0.67777130713112577</v>
      </c>
      <c r="Q13229">
        <v>0.69449892415184378</v>
      </c>
      <c r="R13229">
        <v>0.66321087657791744</v>
      </c>
      <c r="S13229">
        <v>0.68359501690851754</v>
      </c>
      <c r="T13229">
        <v>0.67284317780258696</v>
      </c>
      <c r="U13229">
        <v>0.65372855954956988</v>
      </c>
      <c r="V13229">
        <v>0.64835619208129125</v>
      </c>
      <c r="W13229">
        <v>0.6496780300245999</v>
      </c>
      <c r="X13229">
        <v>0.62931922889498193</v>
      </c>
      <c r="Y13229">
        <v>0.64201994825069897</v>
      </c>
      <c r="Z13229">
        <v>0.69753407298537151</v>
      </c>
      <c r="AA13229">
        <v>0.65292792645522879</v>
      </c>
      <c r="AB13229">
        <v>0.63655533214102389</v>
      </c>
      <c r="AC13229">
        <v>0.72540454249783415</v>
      </c>
      <c r="AD13229">
        <v>0.70222844021457298</v>
      </c>
      <c r="AE13229">
        <v>0.6994967498049568</v>
      </c>
      <c r="AF13229">
        <v>0.76050929425712321</v>
      </c>
      <c r="AG13229">
        <v>0.74831040696988371</v>
      </c>
      <c r="AH13229">
        <v>0.74848885098339324</v>
      </c>
      <c r="AI13229">
        <v>0.77089077027786745</v>
      </c>
      <c r="AJ13229">
        <v>0.76651518451509693</v>
      </c>
      <c r="AK13229">
        <v>0.76484869727034943</v>
      </c>
    </row>
    <row r="13230" spans="1:37">
      <c r="A13230">
        <v>23</v>
      </c>
      <c r="B13230">
        <v>0.71778661304516322</v>
      </c>
      <c r="C13230">
        <v>0.71423723360770364</v>
      </c>
      <c r="D13230">
        <v>0.71572046942897394</v>
      </c>
      <c r="E13230">
        <v>0.72703723255260411</v>
      </c>
      <c r="F13230">
        <v>0.70504746475154678</v>
      </c>
      <c r="G13230">
        <v>0.71446222199473297</v>
      </c>
      <c r="H13230">
        <v>0.70904142602469944</v>
      </c>
      <c r="I13230">
        <v>0.67902962819989487</v>
      </c>
      <c r="J13230">
        <v>0.67967744134647579</v>
      </c>
      <c r="K13230">
        <v>0.69507880516892839</v>
      </c>
      <c r="L13230">
        <v>0.68041013217655166</v>
      </c>
      <c r="M13230">
        <v>0.67082069873215622</v>
      </c>
      <c r="N13230">
        <v>0.66001070415207763</v>
      </c>
      <c r="O13230">
        <v>0.63027219547447377</v>
      </c>
      <c r="P13230">
        <v>0.60544608827613267</v>
      </c>
      <c r="Q13230">
        <v>0.61743088229848897</v>
      </c>
      <c r="R13230">
        <v>0.59598940871037387</v>
      </c>
      <c r="S13230">
        <v>0.61413123590359908</v>
      </c>
      <c r="T13230">
        <v>0.60627548096154216</v>
      </c>
      <c r="U13230">
        <v>0.59324473152620294</v>
      </c>
      <c r="V13230">
        <v>0.59253320926309228</v>
      </c>
      <c r="W13230">
        <v>0.58073231683524185</v>
      </c>
      <c r="X13230">
        <v>0.56966293088381892</v>
      </c>
      <c r="Y13230">
        <v>0.58566155801966679</v>
      </c>
      <c r="Z13230">
        <v>0.62119744490761231</v>
      </c>
      <c r="AA13230">
        <v>0.58356023970416204</v>
      </c>
      <c r="AB13230">
        <v>0.58568294942959709</v>
      </c>
      <c r="AC13230">
        <v>0.6542587876071505</v>
      </c>
      <c r="AD13230">
        <v>0.62547905489757438</v>
      </c>
      <c r="AE13230">
        <v>0.62523267972609708</v>
      </c>
      <c r="AF13230">
        <v>0.70783263091689663</v>
      </c>
      <c r="AG13230">
        <v>0.69009546927063503</v>
      </c>
      <c r="AH13230">
        <v>0.68983484757433999</v>
      </c>
      <c r="AI13230">
        <v>0.72255232293829474</v>
      </c>
      <c r="AJ13230">
        <v>0.7156321944111963</v>
      </c>
      <c r="AK13230">
        <v>0.71466684101957445</v>
      </c>
    </row>
    <row r="13231" spans="1:37">
      <c r="A13231">
        <v>24</v>
      </c>
      <c r="B13231">
        <v>0.65976920165783637</v>
      </c>
      <c r="C13231">
        <v>0.6555817474818747</v>
      </c>
      <c r="D13231">
        <v>0.65720920119736193</v>
      </c>
      <c r="E13231">
        <v>0.66673458634813043</v>
      </c>
      <c r="F13231">
        <v>0.64787555463944679</v>
      </c>
      <c r="G13231">
        <v>0.65426000215766789</v>
      </c>
      <c r="H13231">
        <v>0.65281359109081072</v>
      </c>
      <c r="I13231">
        <v>0.62195635916333647</v>
      </c>
      <c r="J13231">
        <v>0.62354390791291192</v>
      </c>
      <c r="K13231">
        <v>0.63277900541618726</v>
      </c>
      <c r="L13231">
        <v>0.62049614819784227</v>
      </c>
      <c r="M13231">
        <v>0.61022056512808454</v>
      </c>
      <c r="N13231">
        <v>0.60362960301761692</v>
      </c>
      <c r="O13231">
        <v>0.57276373744629749</v>
      </c>
      <c r="P13231">
        <v>0.54959182392873152</v>
      </c>
      <c r="Q13231">
        <v>0.56061000283166484</v>
      </c>
      <c r="R13231">
        <v>0.540676113540558</v>
      </c>
      <c r="S13231">
        <v>0.55909091644725939</v>
      </c>
      <c r="T13231">
        <v>0.55549091791241378</v>
      </c>
      <c r="U13231">
        <v>0.54063325612472035</v>
      </c>
      <c r="V13231">
        <v>0.54221557455925706</v>
      </c>
      <c r="W13231">
        <v>0.53012973648132056</v>
      </c>
      <c r="X13231">
        <v>0.51927749140083701</v>
      </c>
      <c r="Y13231">
        <v>0.53388501439455616</v>
      </c>
      <c r="Z13231">
        <v>0.58003303910382542</v>
      </c>
      <c r="AA13231">
        <v>0.53961697411554432</v>
      </c>
      <c r="AB13231">
        <v>0.5332661111096918</v>
      </c>
      <c r="AC13231">
        <v>0.59963918261368909</v>
      </c>
      <c r="AD13231">
        <v>0.5736991234051696</v>
      </c>
      <c r="AE13231">
        <v>0.57447133228618863</v>
      </c>
      <c r="AF13231">
        <v>0.64933181878261059</v>
      </c>
      <c r="AG13231">
        <v>0.6334198684607224</v>
      </c>
      <c r="AH13231">
        <v>0.63251447621109924</v>
      </c>
      <c r="AI13231">
        <v>0.669187515741131</v>
      </c>
      <c r="AJ13231">
        <v>0.65857756240495902</v>
      </c>
      <c r="AK13231">
        <v>0.65853938182027727</v>
      </c>
    </row>
    <row r="13241" spans="1:50">
      <c r="A13241" t="s">
        <v>587</v>
      </c>
      <c r="D13241">
        <v>2019</v>
      </c>
      <c r="F13241" t="s">
        <v>0</v>
      </c>
      <c r="G13241" s="168">
        <v>615.35070614449751</v>
      </c>
      <c r="H13241" t="s">
        <v>570</v>
      </c>
      <c r="K13241" t="s">
        <v>1</v>
      </c>
      <c r="L13241" t="s">
        <v>2</v>
      </c>
    </row>
    <row r="13242" spans="1:50">
      <c r="A13242">
        <v>0</v>
      </c>
      <c r="B13242" t="s">
        <v>579</v>
      </c>
      <c r="F13242" t="s">
        <v>3</v>
      </c>
      <c r="G13242">
        <v>0</v>
      </c>
      <c r="H13242" t="s">
        <v>570</v>
      </c>
      <c r="K13242" t="s">
        <v>4</v>
      </c>
      <c r="L13242" t="s">
        <v>572</v>
      </c>
      <c r="N13242" t="s">
        <v>573</v>
      </c>
    </row>
    <row r="13243" spans="1:50">
      <c r="B13243">
        <v>1</v>
      </c>
      <c r="C13243" t="s">
        <v>5</v>
      </c>
      <c r="D13243" t="s">
        <v>6</v>
      </c>
      <c r="E13243">
        <v>2</v>
      </c>
      <c r="F13243" t="s">
        <v>7</v>
      </c>
      <c r="G13243" t="s">
        <v>8</v>
      </c>
      <c r="H13243">
        <v>3</v>
      </c>
      <c r="I13243" t="s">
        <v>9</v>
      </c>
      <c r="J13243" t="s">
        <v>10</v>
      </c>
      <c r="K13243">
        <v>4</v>
      </c>
      <c r="L13243" t="s">
        <v>11</v>
      </c>
      <c r="M13243" t="s">
        <v>12</v>
      </c>
      <c r="N13243">
        <v>5</v>
      </c>
      <c r="O13243" t="s">
        <v>13</v>
      </c>
      <c r="P13243" t="s">
        <v>13</v>
      </c>
      <c r="Q13243">
        <v>6</v>
      </c>
      <c r="R13243" t="s">
        <v>14</v>
      </c>
      <c r="S13243" t="s">
        <v>87</v>
      </c>
      <c r="T13243">
        <v>7</v>
      </c>
      <c r="U13243" t="s">
        <v>15</v>
      </c>
      <c r="V13243" t="s">
        <v>88</v>
      </c>
      <c r="W13243">
        <v>8</v>
      </c>
      <c r="X13243" t="s">
        <v>89</v>
      </c>
      <c r="Y13243" t="s">
        <v>90</v>
      </c>
      <c r="Z13243">
        <v>9</v>
      </c>
      <c r="AA13243" t="s">
        <v>91</v>
      </c>
      <c r="AB13243" t="s">
        <v>92</v>
      </c>
      <c r="AC13243">
        <v>10</v>
      </c>
      <c r="AD13243" t="s">
        <v>93</v>
      </c>
      <c r="AE13243" t="s">
        <v>94</v>
      </c>
      <c r="AF13243">
        <v>11</v>
      </c>
      <c r="AG13243" t="s">
        <v>95</v>
      </c>
      <c r="AH13243" t="s">
        <v>96</v>
      </c>
      <c r="AI13243">
        <v>12</v>
      </c>
      <c r="AJ13243" t="s">
        <v>97</v>
      </c>
      <c r="AK13243" t="s">
        <v>98</v>
      </c>
    </row>
    <row r="13244" spans="1:50">
      <c r="B13244">
        <v>31</v>
      </c>
      <c r="E13244">
        <v>28</v>
      </c>
      <c r="H13244">
        <v>31</v>
      </c>
      <c r="K13244">
        <v>30</v>
      </c>
      <c r="N13244">
        <v>31</v>
      </c>
      <c r="Q13244">
        <v>30</v>
      </c>
      <c r="T13244">
        <v>31</v>
      </c>
      <c r="W13244">
        <v>31</v>
      </c>
      <c r="Z13244">
        <v>30</v>
      </c>
      <c r="AC13244">
        <v>31</v>
      </c>
      <c r="AF13244">
        <v>30</v>
      </c>
      <c r="AI13244">
        <v>31</v>
      </c>
    </row>
    <row r="13245" spans="1:50">
      <c r="A13245" t="s">
        <v>16</v>
      </c>
      <c r="B13245" t="s">
        <v>17</v>
      </c>
      <c r="C13245" t="s">
        <v>18</v>
      </c>
      <c r="D13245" t="s">
        <v>19</v>
      </c>
      <c r="E13245" t="s">
        <v>17</v>
      </c>
      <c r="F13245" t="s">
        <v>18</v>
      </c>
      <c r="G13245" t="s">
        <v>19</v>
      </c>
      <c r="H13245" t="s">
        <v>17</v>
      </c>
      <c r="I13245" t="s">
        <v>18</v>
      </c>
      <c r="J13245" t="s">
        <v>19</v>
      </c>
      <c r="K13245" t="s">
        <v>17</v>
      </c>
      <c r="L13245" t="s">
        <v>18</v>
      </c>
      <c r="M13245" t="s">
        <v>19</v>
      </c>
      <c r="N13245" t="s">
        <v>17</v>
      </c>
      <c r="O13245" t="s">
        <v>18</v>
      </c>
      <c r="P13245" t="s">
        <v>19</v>
      </c>
      <c r="Q13245" t="s">
        <v>17</v>
      </c>
      <c r="R13245" t="s">
        <v>18</v>
      </c>
      <c r="S13245" t="s">
        <v>19</v>
      </c>
      <c r="T13245" t="s">
        <v>17</v>
      </c>
      <c r="U13245" t="s">
        <v>18</v>
      </c>
      <c r="V13245" t="s">
        <v>19</v>
      </c>
      <c r="W13245" t="s">
        <v>17</v>
      </c>
      <c r="X13245" t="s">
        <v>18</v>
      </c>
      <c r="Y13245" t="s">
        <v>19</v>
      </c>
      <c r="Z13245" t="s">
        <v>17</v>
      </c>
      <c r="AA13245" t="s">
        <v>18</v>
      </c>
      <c r="AB13245" t="s">
        <v>19</v>
      </c>
      <c r="AC13245" t="s">
        <v>17</v>
      </c>
      <c r="AD13245" t="s">
        <v>18</v>
      </c>
      <c r="AE13245" t="s">
        <v>19</v>
      </c>
      <c r="AF13245" t="s">
        <v>17</v>
      </c>
      <c r="AG13245" t="s">
        <v>18</v>
      </c>
      <c r="AH13245" t="s">
        <v>19</v>
      </c>
      <c r="AI13245" t="s">
        <v>17</v>
      </c>
      <c r="AJ13245" t="s">
        <v>18</v>
      </c>
      <c r="AK13245" t="s">
        <v>19</v>
      </c>
    </row>
    <row r="13246" spans="1:50">
      <c r="B13246" s="169">
        <v>0.22941805467199958</v>
      </c>
      <c r="C13246" s="170">
        <v>1.5791157983950403</v>
      </c>
      <c r="D13246" s="170">
        <v>0.9952790335360332</v>
      </c>
      <c r="E13246" s="169">
        <v>0.16234390112117603</v>
      </c>
      <c r="F13246" s="170">
        <v>1.5791157983950403</v>
      </c>
      <c r="G13246" s="170">
        <v>0.9952790335360332</v>
      </c>
      <c r="H13246" s="169">
        <v>0.10223316697178965</v>
      </c>
      <c r="I13246" s="170">
        <v>1.5791157983950403</v>
      </c>
      <c r="J13246" s="170">
        <v>0.9952790335360332</v>
      </c>
      <c r="K13246" s="169">
        <v>7.8126503005306158E-2</v>
      </c>
      <c r="L13246" s="170">
        <v>1.8453633083244716</v>
      </c>
      <c r="M13246" s="170">
        <v>0.9952790335360332</v>
      </c>
      <c r="N13246" s="169">
        <v>2.9812149132451615E-2</v>
      </c>
      <c r="O13246" s="170">
        <v>1.8453633083244716</v>
      </c>
      <c r="P13246" s="170">
        <v>0.9952790335360332</v>
      </c>
      <c r="Q13246" s="169">
        <v>1.0533612746800815E-2</v>
      </c>
      <c r="R13246" s="170">
        <v>2.0000000000000009</v>
      </c>
      <c r="S13246" s="170">
        <v>0.9952790335360332</v>
      </c>
      <c r="T13246" s="169">
        <v>5.3648152880414277E-3</v>
      </c>
      <c r="U13246" s="170">
        <v>2.0000000000000009</v>
      </c>
      <c r="V13246" s="170">
        <v>0.9952790335360332</v>
      </c>
      <c r="W13246" s="169">
        <v>5.1291164357127493E-3</v>
      </c>
      <c r="X13246" s="170">
        <v>2.0000000000000009</v>
      </c>
      <c r="Y13246" s="170">
        <v>0.9952790335360332</v>
      </c>
      <c r="Z13246" s="169">
        <v>5.4817845094969342E-3</v>
      </c>
      <c r="AA13246" s="170">
        <v>2.0000000000000009</v>
      </c>
      <c r="AB13246" s="170">
        <v>0.9952790335360332</v>
      </c>
      <c r="AC13246" s="169">
        <v>2.6768764311360247E-2</v>
      </c>
      <c r="AD13246" s="170">
        <v>1.8453633083244716</v>
      </c>
      <c r="AE13246" s="170">
        <v>0.9952790335360332</v>
      </c>
      <c r="AF13246" s="169">
        <v>9.9233322047576317E-2</v>
      </c>
      <c r="AG13246" s="170">
        <v>1.5791157983950403</v>
      </c>
      <c r="AH13246" s="170">
        <v>0.9952790335360332</v>
      </c>
      <c r="AI13246" s="169">
        <v>0.24555480975828858</v>
      </c>
      <c r="AJ13246" s="170">
        <v>1.5791157983950403</v>
      </c>
      <c r="AK13246" s="170">
        <v>0.9952790335360332</v>
      </c>
      <c r="AM13246" t="str">
        <f>A13241</f>
        <v>SCT-Heating-ResTreatPost-PGE</v>
      </c>
      <c r="AN13246" s="93">
        <f>1/($T13246*(1/$T13244)*(1/(5/7+2/7*$V13246))*$T13256/SUM($T13248:$T13271))</f>
        <v>127770.13898921334</v>
      </c>
      <c r="AO13246" s="93">
        <f>1/(T13246*(1/T13244)*(1/(5/7+2/7*V13246)))</f>
        <v>5770.5967611993965</v>
      </c>
      <c r="AP13246" s="93"/>
      <c r="AR13246" s="217">
        <f>CHOOSE($AV$3,C13246,F13246,I13246,L13246,O13246,R13246,U13246,X13246,AA13246,AD13246,AG13246,AJ13246)</f>
        <v>2.0000000000000009</v>
      </c>
      <c r="AS13246" s="92"/>
      <c r="AT13246" s="92"/>
      <c r="AV13246" s="151">
        <f>AN13246/AR13246</f>
        <v>63885.069494606643</v>
      </c>
      <c r="AW13246" s="152">
        <f>AO13246/AR13246</f>
        <v>2885.2983805996969</v>
      </c>
      <c r="AX13246" s="93"/>
    </row>
    <row r="13247" spans="1:50">
      <c r="A13247" t="s">
        <v>20</v>
      </c>
      <c r="B13247" t="s">
        <v>21</v>
      </c>
      <c r="C13247" t="s">
        <v>22</v>
      </c>
      <c r="D13247" t="s">
        <v>23</v>
      </c>
      <c r="E13247" t="s">
        <v>21</v>
      </c>
      <c r="F13247" t="s">
        <v>22</v>
      </c>
      <c r="G13247" t="s">
        <v>23</v>
      </c>
      <c r="H13247" t="s">
        <v>21</v>
      </c>
      <c r="I13247" t="s">
        <v>22</v>
      </c>
      <c r="J13247" t="s">
        <v>23</v>
      </c>
      <c r="K13247" t="s">
        <v>21</v>
      </c>
      <c r="L13247" t="s">
        <v>22</v>
      </c>
      <c r="M13247" t="s">
        <v>23</v>
      </c>
      <c r="N13247" t="s">
        <v>21</v>
      </c>
      <c r="O13247" t="s">
        <v>22</v>
      </c>
      <c r="P13247" t="s">
        <v>23</v>
      </c>
      <c r="Q13247" t="s">
        <v>21</v>
      </c>
      <c r="R13247" t="s">
        <v>22</v>
      </c>
      <c r="S13247" t="s">
        <v>23</v>
      </c>
      <c r="T13247" t="s">
        <v>21</v>
      </c>
      <c r="U13247" t="s">
        <v>22</v>
      </c>
      <c r="V13247" t="s">
        <v>23</v>
      </c>
      <c r="W13247" t="s">
        <v>21</v>
      </c>
      <c r="X13247" t="s">
        <v>22</v>
      </c>
      <c r="Y13247" t="s">
        <v>23</v>
      </c>
      <c r="Z13247" t="s">
        <v>21</v>
      </c>
      <c r="AA13247" t="s">
        <v>22</v>
      </c>
      <c r="AB13247" t="s">
        <v>23</v>
      </c>
      <c r="AC13247" t="s">
        <v>21</v>
      </c>
      <c r="AD13247" t="s">
        <v>22</v>
      </c>
      <c r="AE13247" t="s">
        <v>23</v>
      </c>
      <c r="AF13247" t="s">
        <v>21</v>
      </c>
      <c r="AG13247" t="s">
        <v>22</v>
      </c>
      <c r="AH13247" t="s">
        <v>23</v>
      </c>
      <c r="AI13247" t="s">
        <v>21</v>
      </c>
      <c r="AJ13247" t="s">
        <v>22</v>
      </c>
      <c r="AK13247" t="s">
        <v>23</v>
      </c>
    </row>
    <row r="13248" spans="1:50">
      <c r="A13248">
        <v>1</v>
      </c>
      <c r="B13248">
        <v>0.6349115953249056</v>
      </c>
      <c r="C13248">
        <v>0.63225276457709179</v>
      </c>
      <c r="D13248">
        <v>0.63239815126011312</v>
      </c>
      <c r="E13248">
        <v>0.63868112040081904</v>
      </c>
      <c r="F13248">
        <v>0.62944367602685392</v>
      </c>
      <c r="G13248">
        <v>0.62817769068862284</v>
      </c>
      <c r="H13248">
        <v>0.63215659299644622</v>
      </c>
      <c r="I13248">
        <v>0.60641362496301932</v>
      </c>
      <c r="J13248">
        <v>0.59698050154968207</v>
      </c>
      <c r="K13248">
        <v>0.61854516973313323</v>
      </c>
      <c r="L13248">
        <v>0.60406228208553292</v>
      </c>
      <c r="M13248">
        <v>0.60391047203444992</v>
      </c>
      <c r="N13248">
        <v>0.56587082770778818</v>
      </c>
      <c r="O13248">
        <v>0.55875179809246522</v>
      </c>
      <c r="P13248">
        <v>0.5540950046605192</v>
      </c>
      <c r="Q13248">
        <v>0.53729420490543023</v>
      </c>
      <c r="R13248">
        <v>0.54937597008403005</v>
      </c>
      <c r="S13248">
        <v>0.52717365310858932</v>
      </c>
      <c r="T13248">
        <v>0.54219599592537415</v>
      </c>
      <c r="U13248">
        <v>0.53457140965530059</v>
      </c>
      <c r="V13248">
        <v>0.53557882278602398</v>
      </c>
      <c r="W13248">
        <v>0.51443306106593656</v>
      </c>
      <c r="X13248">
        <v>0.52092229176082017</v>
      </c>
      <c r="Y13248">
        <v>0.50343287047362439</v>
      </c>
      <c r="Z13248">
        <v>0.53654543896656504</v>
      </c>
      <c r="AA13248">
        <v>0.52002097235041467</v>
      </c>
      <c r="AB13248">
        <v>0.52246368667851761</v>
      </c>
      <c r="AC13248">
        <v>0.57819924915546961</v>
      </c>
      <c r="AD13248">
        <v>0.55259212250661272</v>
      </c>
      <c r="AE13248">
        <v>0.55040757943951069</v>
      </c>
      <c r="AF13248">
        <v>0.63282392059017778</v>
      </c>
      <c r="AG13248">
        <v>0.61154660108841807</v>
      </c>
      <c r="AH13248">
        <v>0.61999717469152671</v>
      </c>
      <c r="AI13248">
        <v>0.64105784513254838</v>
      </c>
      <c r="AJ13248">
        <v>0.63371336539292034</v>
      </c>
      <c r="AK13248">
        <v>0.63106484071899316</v>
      </c>
    </row>
    <row r="13249" spans="1:37">
      <c r="A13249">
        <v>2</v>
      </c>
      <c r="B13249">
        <v>0.60964655744627405</v>
      </c>
      <c r="C13249">
        <v>0.60757520396293074</v>
      </c>
      <c r="D13249">
        <v>0.60788393756131931</v>
      </c>
      <c r="E13249">
        <v>0.61413851614047277</v>
      </c>
      <c r="F13249">
        <v>0.60483423364421907</v>
      </c>
      <c r="G13249">
        <v>0.60486883428548244</v>
      </c>
      <c r="H13249">
        <v>0.60836036065707477</v>
      </c>
      <c r="I13249">
        <v>0.58462274430221839</v>
      </c>
      <c r="J13249">
        <v>0.57642838607912861</v>
      </c>
      <c r="K13249">
        <v>0.59364718530762639</v>
      </c>
      <c r="L13249">
        <v>0.58449395102646817</v>
      </c>
      <c r="M13249">
        <v>0.58307057235360849</v>
      </c>
      <c r="N13249">
        <v>0.549358073075771</v>
      </c>
      <c r="O13249">
        <v>0.54418279205390818</v>
      </c>
      <c r="P13249">
        <v>0.53682417165201501</v>
      </c>
      <c r="Q13249">
        <v>0.50981651883939993</v>
      </c>
      <c r="R13249">
        <v>0.5314532891259629</v>
      </c>
      <c r="S13249">
        <v>0.50347746243876423</v>
      </c>
      <c r="T13249">
        <v>0.5322148922981419</v>
      </c>
      <c r="U13249">
        <v>0.53450156891352874</v>
      </c>
      <c r="V13249">
        <v>0.53434001564407141</v>
      </c>
      <c r="W13249">
        <v>0.50173311979229918</v>
      </c>
      <c r="X13249">
        <v>0.51436826570647454</v>
      </c>
      <c r="Y13249">
        <v>0.48987353006488943</v>
      </c>
      <c r="Z13249">
        <v>0.51447944763176667</v>
      </c>
      <c r="AA13249">
        <v>0.51059943174465761</v>
      </c>
      <c r="AB13249">
        <v>0.50481373312670763</v>
      </c>
      <c r="AC13249">
        <v>0.55970890452074751</v>
      </c>
      <c r="AD13249">
        <v>0.53451817242002675</v>
      </c>
      <c r="AE13249">
        <v>0.53847410237776205</v>
      </c>
      <c r="AF13249">
        <v>0.60793753742892398</v>
      </c>
      <c r="AG13249">
        <v>0.59089979901239276</v>
      </c>
      <c r="AH13249">
        <v>0.5988647328087453</v>
      </c>
      <c r="AI13249">
        <v>0.61733043572711788</v>
      </c>
      <c r="AJ13249">
        <v>0.60957099375887147</v>
      </c>
      <c r="AK13249">
        <v>0.60751343167684002</v>
      </c>
    </row>
    <row r="13250" spans="1:37">
      <c r="A13250">
        <v>3</v>
      </c>
      <c r="B13250">
        <v>0.58449361318439885</v>
      </c>
      <c r="C13250">
        <v>0.58275082132556877</v>
      </c>
      <c r="D13250">
        <v>0.58407352971486159</v>
      </c>
      <c r="E13250">
        <v>0.58848710410862282</v>
      </c>
      <c r="F13250">
        <v>0.57804248876692921</v>
      </c>
      <c r="G13250">
        <v>0.58151068306776033</v>
      </c>
      <c r="H13250">
        <v>0.58115067125474962</v>
      </c>
      <c r="I13250">
        <v>0.55994097923582808</v>
      </c>
      <c r="J13250">
        <v>0.55533432735134303</v>
      </c>
      <c r="K13250">
        <v>0.56324708508679522</v>
      </c>
      <c r="L13250">
        <v>0.55823331452850866</v>
      </c>
      <c r="M13250">
        <v>0.5575230884419895</v>
      </c>
      <c r="N13250">
        <v>0.52947892091946114</v>
      </c>
      <c r="O13250">
        <v>0.52044983163585745</v>
      </c>
      <c r="P13250">
        <v>0.51451740317826655</v>
      </c>
      <c r="Q13250">
        <v>0.48357778079287211</v>
      </c>
      <c r="R13250">
        <v>0.49948561043673578</v>
      </c>
      <c r="S13250">
        <v>0.47399402404592517</v>
      </c>
      <c r="T13250">
        <v>0.50724031837593198</v>
      </c>
      <c r="U13250">
        <v>0.50381796394896217</v>
      </c>
      <c r="V13250">
        <v>0.50243770388547582</v>
      </c>
      <c r="W13250">
        <v>0.48110275329097729</v>
      </c>
      <c r="X13250">
        <v>0.48973340387173209</v>
      </c>
      <c r="Y13250">
        <v>0.47078862399766475</v>
      </c>
      <c r="Z13250">
        <v>0.4952741119583205</v>
      </c>
      <c r="AA13250">
        <v>0.48609538161467936</v>
      </c>
      <c r="AB13250">
        <v>0.48514551950028117</v>
      </c>
      <c r="AC13250">
        <v>0.53703982950054563</v>
      </c>
      <c r="AD13250">
        <v>0.51628320958570917</v>
      </c>
      <c r="AE13250">
        <v>0.52567964943761603</v>
      </c>
      <c r="AF13250">
        <v>0.58352121689945757</v>
      </c>
      <c r="AG13250">
        <v>0.56959888323852881</v>
      </c>
      <c r="AH13250">
        <v>0.57669883730327542</v>
      </c>
      <c r="AI13250">
        <v>0.59397659053797214</v>
      </c>
      <c r="AJ13250">
        <v>0.58590078820904079</v>
      </c>
      <c r="AK13250">
        <v>0.58460671714407952</v>
      </c>
    </row>
    <row r="13251" spans="1:37">
      <c r="A13251">
        <v>4</v>
      </c>
      <c r="B13251">
        <v>0.56519862502058971</v>
      </c>
      <c r="C13251">
        <v>0.56296775340804173</v>
      </c>
      <c r="D13251">
        <v>0.56481255604703184</v>
      </c>
      <c r="E13251">
        <v>0.56805133498305438</v>
      </c>
      <c r="F13251">
        <v>0.55549477806588232</v>
      </c>
      <c r="G13251">
        <v>0.56245588579030092</v>
      </c>
      <c r="H13251">
        <v>0.55973147252548439</v>
      </c>
      <c r="I13251">
        <v>0.54005943496679332</v>
      </c>
      <c r="J13251">
        <v>0.5358641689200162</v>
      </c>
      <c r="K13251">
        <v>0.53930486038890391</v>
      </c>
      <c r="L13251">
        <v>0.53324574982942385</v>
      </c>
      <c r="M13251">
        <v>0.53496472801873318</v>
      </c>
      <c r="N13251">
        <v>0.50990598108221918</v>
      </c>
      <c r="O13251">
        <v>0.49608851753605043</v>
      </c>
      <c r="P13251">
        <v>0.49081359529755297</v>
      </c>
      <c r="Q13251">
        <v>0.45589134466343623</v>
      </c>
      <c r="R13251">
        <v>0.46698785596669012</v>
      </c>
      <c r="S13251">
        <v>0.44321170234052548</v>
      </c>
      <c r="T13251">
        <v>0.47278457724957823</v>
      </c>
      <c r="U13251">
        <v>0.45714501077593694</v>
      </c>
      <c r="V13251">
        <v>0.45926118856080173</v>
      </c>
      <c r="W13251">
        <v>0.44968573320586702</v>
      </c>
      <c r="X13251">
        <v>0.45168422400692532</v>
      </c>
      <c r="Y13251">
        <v>0.44448467927179225</v>
      </c>
      <c r="Z13251">
        <v>0.45746511991560923</v>
      </c>
      <c r="AA13251">
        <v>0.44988773059461268</v>
      </c>
      <c r="AB13251">
        <v>0.45233990953455611</v>
      </c>
      <c r="AC13251">
        <v>0.51672911496167517</v>
      </c>
      <c r="AD13251">
        <v>0.49639171203294441</v>
      </c>
      <c r="AE13251">
        <v>0.50392224783028683</v>
      </c>
      <c r="AF13251">
        <v>0.5641892733100301</v>
      </c>
      <c r="AG13251">
        <v>0.54999720882114178</v>
      </c>
      <c r="AH13251">
        <v>0.5561344356103165</v>
      </c>
      <c r="AI13251">
        <v>0.5762868015219329</v>
      </c>
      <c r="AJ13251">
        <v>0.56752651474541727</v>
      </c>
      <c r="AK13251">
        <v>0.5663088873593195</v>
      </c>
    </row>
    <row r="13252" spans="1:37">
      <c r="A13252">
        <v>5</v>
      </c>
      <c r="B13252">
        <v>0.56297940806709001</v>
      </c>
      <c r="C13252">
        <v>0.56247028200607752</v>
      </c>
      <c r="D13252">
        <v>0.56520287835697591</v>
      </c>
      <c r="E13252">
        <v>0.56525932053056971</v>
      </c>
      <c r="F13252">
        <v>0.55114541957831453</v>
      </c>
      <c r="G13252">
        <v>0.56100880856407065</v>
      </c>
      <c r="H13252">
        <v>0.55564106460831508</v>
      </c>
      <c r="I13252">
        <v>0.53853199736056723</v>
      </c>
      <c r="J13252">
        <v>0.53588623479748065</v>
      </c>
      <c r="K13252">
        <v>0.5329011216128684</v>
      </c>
      <c r="L13252">
        <v>0.52736619161387477</v>
      </c>
      <c r="M13252">
        <v>0.53278296608628684</v>
      </c>
      <c r="N13252">
        <v>0.50958468294375658</v>
      </c>
      <c r="O13252">
        <v>0.48796157156736314</v>
      </c>
      <c r="P13252">
        <v>0.48064494592663892</v>
      </c>
      <c r="Q13252">
        <v>0.44119493283562344</v>
      </c>
      <c r="R13252">
        <v>0.44788166764255249</v>
      </c>
      <c r="S13252">
        <v>0.42330439645329665</v>
      </c>
      <c r="T13252">
        <v>0.44803653267335392</v>
      </c>
      <c r="U13252">
        <v>0.4230068586894456</v>
      </c>
      <c r="V13252">
        <v>0.43056468038962864</v>
      </c>
      <c r="W13252">
        <v>0.4268675311203462</v>
      </c>
      <c r="X13252">
        <v>0.41929925855079808</v>
      </c>
      <c r="Y13252">
        <v>0.41820505233324523</v>
      </c>
      <c r="Z13252">
        <v>0.42710192091969063</v>
      </c>
      <c r="AA13252">
        <v>0.42227693854257775</v>
      </c>
      <c r="AB13252">
        <v>0.4256277101466544</v>
      </c>
      <c r="AC13252">
        <v>0.51250932875529254</v>
      </c>
      <c r="AD13252">
        <v>0.49298252631918915</v>
      </c>
      <c r="AE13252">
        <v>0.49820373337547802</v>
      </c>
      <c r="AF13252">
        <v>0.56225691136056688</v>
      </c>
      <c r="AG13252">
        <v>0.5526853930156963</v>
      </c>
      <c r="AH13252">
        <v>0.55695586651617301</v>
      </c>
      <c r="AI13252">
        <v>0.57546607724509646</v>
      </c>
      <c r="AJ13252">
        <v>0.56762585987035785</v>
      </c>
      <c r="AK13252">
        <v>0.56726135750151119</v>
      </c>
    </row>
    <row r="13253" spans="1:37">
      <c r="A13253">
        <v>6</v>
      </c>
      <c r="B13253">
        <v>0.60668975306036277</v>
      </c>
      <c r="C13253">
        <v>0.60540539768332713</v>
      </c>
      <c r="D13253">
        <v>0.60861610593515669</v>
      </c>
      <c r="E13253">
        <v>0.61139732971764371</v>
      </c>
      <c r="F13253">
        <v>0.59253527321762123</v>
      </c>
      <c r="G13253">
        <v>0.60588364211555978</v>
      </c>
      <c r="H13253">
        <v>0.59811262649781105</v>
      </c>
      <c r="I13253">
        <v>0.58533417992512538</v>
      </c>
      <c r="J13253">
        <v>0.58360391985864846</v>
      </c>
      <c r="K13253">
        <v>0.57380694412246058</v>
      </c>
      <c r="L13253">
        <v>0.5710790202171836</v>
      </c>
      <c r="M13253">
        <v>0.57940214470532747</v>
      </c>
      <c r="N13253">
        <v>0.56585352109592624</v>
      </c>
      <c r="O13253">
        <v>0.53922146312954344</v>
      </c>
      <c r="P13253">
        <v>0.52430121027666055</v>
      </c>
      <c r="Q13253">
        <v>0.48431861761831085</v>
      </c>
      <c r="R13253">
        <v>0.49821117005686333</v>
      </c>
      <c r="S13253">
        <v>0.468573373289143</v>
      </c>
      <c r="T13253">
        <v>0.49763513642295304</v>
      </c>
      <c r="U13253">
        <v>0.47697299959088618</v>
      </c>
      <c r="V13253">
        <v>0.48751265469440819</v>
      </c>
      <c r="W13253">
        <v>0.46925914853409223</v>
      </c>
      <c r="X13253">
        <v>0.46703372456997655</v>
      </c>
      <c r="Y13253">
        <v>0.46403224517144032</v>
      </c>
      <c r="Z13253">
        <v>0.46649646203412204</v>
      </c>
      <c r="AA13253">
        <v>0.47694512807583384</v>
      </c>
      <c r="AB13253">
        <v>0.47088097194034362</v>
      </c>
      <c r="AC13253">
        <v>0.56341757065190179</v>
      </c>
      <c r="AD13253">
        <v>0.55154701091974501</v>
      </c>
      <c r="AE13253">
        <v>0.55608850200905302</v>
      </c>
      <c r="AF13253">
        <v>0.60278740189789959</v>
      </c>
      <c r="AG13253">
        <v>0.60137378805908515</v>
      </c>
      <c r="AH13253">
        <v>0.60277374316648036</v>
      </c>
      <c r="AI13253">
        <v>0.61989435196977272</v>
      </c>
      <c r="AJ13253">
        <v>0.61190397040323352</v>
      </c>
      <c r="AK13253">
        <v>0.61163384204257421</v>
      </c>
    </row>
    <row r="13254" spans="1:37">
      <c r="A13254">
        <v>7</v>
      </c>
      <c r="B13254">
        <v>0.71284714082171718</v>
      </c>
      <c r="C13254">
        <v>0.70969260956183888</v>
      </c>
      <c r="D13254">
        <v>0.71329060840973268</v>
      </c>
      <c r="E13254">
        <v>0.71915367916101136</v>
      </c>
      <c r="F13254">
        <v>0.69795300219063749</v>
      </c>
      <c r="G13254">
        <v>0.71148477015236089</v>
      </c>
      <c r="H13254">
        <v>0.70506272452063656</v>
      </c>
      <c r="I13254">
        <v>0.69875250234448116</v>
      </c>
      <c r="J13254">
        <v>0.69501891246650116</v>
      </c>
      <c r="K13254">
        <v>0.6891209629991335</v>
      </c>
      <c r="L13254">
        <v>0.68998350166173361</v>
      </c>
      <c r="M13254">
        <v>0.70786539327327069</v>
      </c>
      <c r="N13254">
        <v>0.72294849019351259</v>
      </c>
      <c r="O13254">
        <v>0.69397313119852277</v>
      </c>
      <c r="P13254">
        <v>0.67357635725992182</v>
      </c>
      <c r="Q13254">
        <v>0.63134676655797106</v>
      </c>
      <c r="R13254">
        <v>0.66420040452026285</v>
      </c>
      <c r="S13254">
        <v>0.63234043626570513</v>
      </c>
      <c r="T13254">
        <v>0.67390903587976392</v>
      </c>
      <c r="U13254">
        <v>0.65604651832265648</v>
      </c>
      <c r="V13254">
        <v>0.67826749418885679</v>
      </c>
      <c r="W13254">
        <v>0.63184464435575549</v>
      </c>
      <c r="X13254">
        <v>0.6429107153678717</v>
      </c>
      <c r="Y13254">
        <v>0.64729979168592455</v>
      </c>
      <c r="Z13254">
        <v>0.6254581076639758</v>
      </c>
      <c r="AA13254">
        <v>0.66850282918496939</v>
      </c>
      <c r="AB13254">
        <v>0.64394207052783903</v>
      </c>
      <c r="AC13254">
        <v>0.69321544515534805</v>
      </c>
      <c r="AD13254">
        <v>0.69554575387446727</v>
      </c>
      <c r="AE13254">
        <v>0.67948130733719636</v>
      </c>
      <c r="AF13254">
        <v>0.70230929068546055</v>
      </c>
      <c r="AG13254">
        <v>0.70915839015067172</v>
      </c>
      <c r="AH13254">
        <v>0.71038442600820029</v>
      </c>
      <c r="AI13254">
        <v>0.72071109669228028</v>
      </c>
      <c r="AJ13254">
        <v>0.71407015078810054</v>
      </c>
      <c r="AK13254">
        <v>0.71351772597706387</v>
      </c>
    </row>
    <row r="13255" spans="1:37">
      <c r="A13255">
        <v>8</v>
      </c>
      <c r="B13255">
        <v>0.75983002621306805</v>
      </c>
      <c r="C13255">
        <v>0.75620417077337398</v>
      </c>
      <c r="D13255">
        <v>0.75924209307773183</v>
      </c>
      <c r="E13255">
        <v>0.76619527644597019</v>
      </c>
      <c r="F13255">
        <v>0.7448783987311195</v>
      </c>
      <c r="G13255">
        <v>0.75845934618797861</v>
      </c>
      <c r="H13255">
        <v>0.75208700056995725</v>
      </c>
      <c r="I13255">
        <v>0.74714534714535041</v>
      </c>
      <c r="J13255">
        <v>0.74336020430674654</v>
      </c>
      <c r="K13255">
        <v>0.73803754295782875</v>
      </c>
      <c r="L13255">
        <v>0.7399367643991025</v>
      </c>
      <c r="M13255">
        <v>0.76294202374073283</v>
      </c>
      <c r="N13255">
        <v>0.78426026156465212</v>
      </c>
      <c r="O13255">
        <v>0.7563801315501032</v>
      </c>
      <c r="P13255">
        <v>0.73189179472050836</v>
      </c>
      <c r="Q13255">
        <v>0.69435234568079163</v>
      </c>
      <c r="R13255">
        <v>0.72478618103856962</v>
      </c>
      <c r="S13255">
        <v>0.68901023798579675</v>
      </c>
      <c r="T13255">
        <v>0.73812415816629928</v>
      </c>
      <c r="U13255">
        <v>0.71560171145430229</v>
      </c>
      <c r="V13255">
        <v>0.74741763284069984</v>
      </c>
      <c r="W13255">
        <v>0.69043058138448743</v>
      </c>
      <c r="X13255">
        <v>0.70850180853336608</v>
      </c>
      <c r="Y13255">
        <v>0.71682682533169284</v>
      </c>
      <c r="Z13255">
        <v>0.68188165353086172</v>
      </c>
      <c r="AA13255">
        <v>0.74018992192362376</v>
      </c>
      <c r="AB13255">
        <v>0.70830892603121487</v>
      </c>
      <c r="AC13255">
        <v>0.74608891936356114</v>
      </c>
      <c r="AD13255">
        <v>0.75615192921207175</v>
      </c>
      <c r="AE13255">
        <v>0.73168125889885327</v>
      </c>
      <c r="AF13255">
        <v>0.75332278409872511</v>
      </c>
      <c r="AG13255">
        <v>0.75835031297272681</v>
      </c>
      <c r="AH13255">
        <v>0.76069645734762115</v>
      </c>
      <c r="AI13255">
        <v>0.76701481010494732</v>
      </c>
      <c r="AJ13255">
        <v>0.76028354453638869</v>
      </c>
      <c r="AK13255">
        <v>0.7594993061661145</v>
      </c>
    </row>
    <row r="13256" spans="1:37">
      <c r="A13256">
        <v>9</v>
      </c>
      <c r="B13256">
        <v>0.69718060302183649</v>
      </c>
      <c r="C13256">
        <v>0.6944359894418396</v>
      </c>
      <c r="D13256">
        <v>0.69810581082420042</v>
      </c>
      <c r="E13256">
        <v>0.70933478788691162</v>
      </c>
      <c r="F13256">
        <v>0.67783273455972348</v>
      </c>
      <c r="G13256">
        <v>0.69857188103581025</v>
      </c>
      <c r="H13256">
        <v>0.68822682051238671</v>
      </c>
      <c r="I13256">
        <v>0.68092642518277957</v>
      </c>
      <c r="J13256">
        <v>0.67766527239054664</v>
      </c>
      <c r="K13256">
        <v>0.67429059124726287</v>
      </c>
      <c r="L13256">
        <v>0.66879145654568439</v>
      </c>
      <c r="M13256">
        <v>0.68647904275824523</v>
      </c>
      <c r="N13256">
        <v>0.69934242516921197</v>
      </c>
      <c r="O13256">
        <v>0.66230942904727697</v>
      </c>
      <c r="P13256">
        <v>0.64367873236386119</v>
      </c>
      <c r="Q13256">
        <v>0.61180481317758739</v>
      </c>
      <c r="R13256">
        <v>0.61880385861615372</v>
      </c>
      <c r="S13256">
        <v>0.58759691027087202</v>
      </c>
      <c r="T13256">
        <v>0.63384511286771716</v>
      </c>
      <c r="U13256">
        <v>0.60365024137956358</v>
      </c>
      <c r="V13256">
        <v>0.62898924765562803</v>
      </c>
      <c r="W13256">
        <v>0.60247120466806392</v>
      </c>
      <c r="X13256">
        <v>0.60621537928626712</v>
      </c>
      <c r="Y13256">
        <v>0.61228062056413679</v>
      </c>
      <c r="Z13256">
        <v>0.59273577930017163</v>
      </c>
      <c r="AA13256">
        <v>0.61201597963363619</v>
      </c>
      <c r="AB13256">
        <v>0.60421407481427758</v>
      </c>
      <c r="AC13256">
        <v>0.67535112307522405</v>
      </c>
      <c r="AD13256">
        <v>0.68219085066941254</v>
      </c>
      <c r="AE13256">
        <v>0.66464299531325699</v>
      </c>
      <c r="AF13256">
        <v>0.69818600940438702</v>
      </c>
      <c r="AG13256">
        <v>0.69263887073408559</v>
      </c>
      <c r="AH13256">
        <v>0.69729216297016272</v>
      </c>
      <c r="AI13256">
        <v>0.70915983455687359</v>
      </c>
      <c r="AJ13256">
        <v>0.70002313420674511</v>
      </c>
      <c r="AK13256">
        <v>0.69811654059399419</v>
      </c>
    </row>
    <row r="13257" spans="1:37">
      <c r="A13257">
        <v>10</v>
      </c>
      <c r="B13257">
        <v>0.64290073639149703</v>
      </c>
      <c r="C13257">
        <v>0.64029361379535421</v>
      </c>
      <c r="D13257">
        <v>0.64437496565173524</v>
      </c>
      <c r="E13257">
        <v>0.65430136536146899</v>
      </c>
      <c r="F13257">
        <v>0.62491839045937303</v>
      </c>
      <c r="G13257">
        <v>0.64631088315179974</v>
      </c>
      <c r="H13257">
        <v>0.63372101299526018</v>
      </c>
      <c r="I13257">
        <v>0.62623270991926416</v>
      </c>
      <c r="J13257">
        <v>0.62401148824367847</v>
      </c>
      <c r="K13257">
        <v>0.6160274078924145</v>
      </c>
      <c r="L13257">
        <v>0.60876472744508214</v>
      </c>
      <c r="M13257">
        <v>0.62336753544967516</v>
      </c>
      <c r="N13257">
        <v>0.62897902755889323</v>
      </c>
      <c r="O13257">
        <v>0.58884318720526874</v>
      </c>
      <c r="P13257">
        <v>0.57735598437967683</v>
      </c>
      <c r="Q13257">
        <v>0.5529248110897852</v>
      </c>
      <c r="R13257">
        <v>0.54688575608875112</v>
      </c>
      <c r="S13257">
        <v>0.52315792142855133</v>
      </c>
      <c r="T13257">
        <v>0.55507499561844797</v>
      </c>
      <c r="U13257">
        <v>0.53294326290293181</v>
      </c>
      <c r="V13257">
        <v>0.55078007742114443</v>
      </c>
      <c r="W13257">
        <v>0.53670233034715642</v>
      </c>
      <c r="X13257">
        <v>0.53397078799957221</v>
      </c>
      <c r="Y13257">
        <v>0.5332799433675256</v>
      </c>
      <c r="Z13257">
        <v>0.53199628880955607</v>
      </c>
      <c r="AA13257">
        <v>0.5398291601031856</v>
      </c>
      <c r="AB13257">
        <v>0.53691946318345096</v>
      </c>
      <c r="AC13257">
        <v>0.61349385882172736</v>
      </c>
      <c r="AD13257">
        <v>0.61639678296166001</v>
      </c>
      <c r="AE13257">
        <v>0.60796769444733401</v>
      </c>
      <c r="AF13257">
        <v>0.64446850748617457</v>
      </c>
      <c r="AG13257">
        <v>0.63815714526071088</v>
      </c>
      <c r="AH13257">
        <v>0.64152519577119005</v>
      </c>
      <c r="AI13257">
        <v>0.65453336527707995</v>
      </c>
      <c r="AJ13257">
        <v>0.64647525506022419</v>
      </c>
      <c r="AK13257">
        <v>0.64510545439118516</v>
      </c>
    </row>
    <row r="13258" spans="1:37">
      <c r="A13258">
        <v>11</v>
      </c>
      <c r="B13258">
        <v>0.61137842847031865</v>
      </c>
      <c r="C13258">
        <v>0.61065171991334133</v>
      </c>
      <c r="D13258">
        <v>0.61466993375557466</v>
      </c>
      <c r="E13258">
        <v>0.62089297278019762</v>
      </c>
      <c r="F13258">
        <v>0.59491400811164152</v>
      </c>
      <c r="G13258">
        <v>0.61541752720765486</v>
      </c>
      <c r="H13258">
        <v>0.60418092721749139</v>
      </c>
      <c r="I13258">
        <v>0.59213911895520133</v>
      </c>
      <c r="J13258">
        <v>0.5915046303633098</v>
      </c>
      <c r="K13258">
        <v>0.58538534811586207</v>
      </c>
      <c r="L13258">
        <v>0.57598576455469674</v>
      </c>
      <c r="M13258">
        <v>0.587403789706757</v>
      </c>
      <c r="N13258">
        <v>0.58514217709421279</v>
      </c>
      <c r="O13258">
        <v>0.5403147594509814</v>
      </c>
      <c r="P13258">
        <v>0.53474665010548461</v>
      </c>
      <c r="Q13258">
        <v>0.51122776713503815</v>
      </c>
      <c r="R13258">
        <v>0.49462438304257844</v>
      </c>
      <c r="S13258">
        <v>0.47607221157371765</v>
      </c>
      <c r="T13258">
        <v>0.49976965480808067</v>
      </c>
      <c r="U13258">
        <v>0.47258295482341628</v>
      </c>
      <c r="V13258">
        <v>0.48448467939866618</v>
      </c>
      <c r="W13258">
        <v>0.48723767551509739</v>
      </c>
      <c r="X13258">
        <v>0.47386754238926604</v>
      </c>
      <c r="Y13258">
        <v>0.47199836953234264</v>
      </c>
      <c r="Z13258">
        <v>0.49232824915404488</v>
      </c>
      <c r="AA13258">
        <v>0.4776165184611223</v>
      </c>
      <c r="AB13258">
        <v>0.48641823781450516</v>
      </c>
      <c r="AC13258">
        <v>0.57671511198397196</v>
      </c>
      <c r="AD13258">
        <v>0.57249518510055941</v>
      </c>
      <c r="AE13258">
        <v>0.5664917042504175</v>
      </c>
      <c r="AF13258">
        <v>0.6174659447144567</v>
      </c>
      <c r="AG13258">
        <v>0.60898414293947556</v>
      </c>
      <c r="AH13258">
        <v>0.61133405099913463</v>
      </c>
      <c r="AI13258">
        <v>0.62287475702240347</v>
      </c>
      <c r="AJ13258">
        <v>0.61673217779837375</v>
      </c>
      <c r="AK13258">
        <v>0.61570887725761103</v>
      </c>
    </row>
    <row r="13259" spans="1:37">
      <c r="A13259">
        <v>12</v>
      </c>
      <c r="B13259">
        <v>0.57729792273293601</v>
      </c>
      <c r="C13259">
        <v>0.57849652958520315</v>
      </c>
      <c r="D13259">
        <v>0.58355814323727395</v>
      </c>
      <c r="E13259">
        <v>0.58462409387544201</v>
      </c>
      <c r="F13259">
        <v>0.56324278819343276</v>
      </c>
      <c r="G13259">
        <v>0.58304224454148013</v>
      </c>
      <c r="H13259">
        <v>0.57131883300305975</v>
      </c>
      <c r="I13259">
        <v>0.56050936120845285</v>
      </c>
      <c r="J13259">
        <v>0.56198743960077868</v>
      </c>
      <c r="K13259">
        <v>0.55125452872756353</v>
      </c>
      <c r="L13259">
        <v>0.54097583945380834</v>
      </c>
      <c r="M13259">
        <v>0.5498489950061316</v>
      </c>
      <c r="N13259">
        <v>0.54743132644329062</v>
      </c>
      <c r="O13259">
        <v>0.50063791002775193</v>
      </c>
      <c r="P13259">
        <v>0.49973383562108009</v>
      </c>
      <c r="Q13259">
        <v>0.48175231264099971</v>
      </c>
      <c r="R13259">
        <v>0.45438803690788232</v>
      </c>
      <c r="S13259">
        <v>0.4393824474967814</v>
      </c>
      <c r="T13259">
        <v>0.45929421835032247</v>
      </c>
      <c r="U13259">
        <v>0.42950219184209454</v>
      </c>
      <c r="V13259">
        <v>0.43588403806959597</v>
      </c>
      <c r="W13259">
        <v>0.44981038006083945</v>
      </c>
      <c r="X13259">
        <v>0.43004216699612718</v>
      </c>
      <c r="Y13259">
        <v>0.42785922673216964</v>
      </c>
      <c r="Z13259">
        <v>0.46569711193492475</v>
      </c>
      <c r="AA13259">
        <v>0.43425472414978888</v>
      </c>
      <c r="AB13259">
        <v>0.45252406112682869</v>
      </c>
      <c r="AC13259">
        <v>0.54171643745892406</v>
      </c>
      <c r="AD13259">
        <v>0.53635674807424449</v>
      </c>
      <c r="AE13259">
        <v>0.53165992003617402</v>
      </c>
      <c r="AF13259">
        <v>0.58650341885383339</v>
      </c>
      <c r="AG13259">
        <v>0.57790662699300033</v>
      </c>
      <c r="AH13259">
        <v>0.57830708878432358</v>
      </c>
      <c r="AI13259">
        <v>0.59018907359149619</v>
      </c>
      <c r="AJ13259">
        <v>0.58399576052654367</v>
      </c>
      <c r="AK13259">
        <v>0.58348441992483313</v>
      </c>
    </row>
    <row r="13260" spans="1:37">
      <c r="A13260">
        <v>13</v>
      </c>
      <c r="B13260">
        <v>0.56541527297473426</v>
      </c>
      <c r="C13260">
        <v>0.56851012716176763</v>
      </c>
      <c r="D13260">
        <v>0.57425040366128477</v>
      </c>
      <c r="E13260">
        <v>0.57064226951638297</v>
      </c>
      <c r="F13260">
        <v>0.55100421262278698</v>
      </c>
      <c r="G13260">
        <v>0.57108958301566481</v>
      </c>
      <c r="H13260">
        <v>0.55716216439559618</v>
      </c>
      <c r="I13260">
        <v>0.54837638292969992</v>
      </c>
      <c r="J13260">
        <v>0.55104440939871491</v>
      </c>
      <c r="K13260">
        <v>0.53393640655616559</v>
      </c>
      <c r="L13260">
        <v>0.52244762147174995</v>
      </c>
      <c r="M13260">
        <v>0.53076218936297848</v>
      </c>
      <c r="N13260">
        <v>0.5154352499415944</v>
      </c>
      <c r="O13260">
        <v>0.47327376762683054</v>
      </c>
      <c r="P13260">
        <v>0.47299923341721178</v>
      </c>
      <c r="Q13260">
        <v>0.46292554894007948</v>
      </c>
      <c r="R13260">
        <v>0.43697858312094229</v>
      </c>
      <c r="S13260">
        <v>0.42332223105663841</v>
      </c>
      <c r="T13260">
        <v>0.43922437826560312</v>
      </c>
      <c r="U13260">
        <v>0.41404706232273669</v>
      </c>
      <c r="V13260">
        <v>0.41939379726096848</v>
      </c>
      <c r="W13260">
        <v>0.42702009488964071</v>
      </c>
      <c r="X13260">
        <v>0.41542943116777786</v>
      </c>
      <c r="Y13260">
        <v>0.41130449646554867</v>
      </c>
      <c r="Z13260">
        <v>0.44900112322075192</v>
      </c>
      <c r="AA13260">
        <v>0.41938176014021289</v>
      </c>
      <c r="AB13260">
        <v>0.43551588115281753</v>
      </c>
      <c r="AC13260">
        <v>0.5190864360104831</v>
      </c>
      <c r="AD13260">
        <v>0.51626373785747082</v>
      </c>
      <c r="AE13260">
        <v>0.51810333040133927</v>
      </c>
      <c r="AF13260">
        <v>0.57376190490791157</v>
      </c>
      <c r="AG13260">
        <v>0.56968816004533462</v>
      </c>
      <c r="AH13260">
        <v>0.56612570624064718</v>
      </c>
      <c r="AI13260">
        <v>0.5788249635584124</v>
      </c>
      <c r="AJ13260">
        <v>0.57463392055467266</v>
      </c>
      <c r="AK13260">
        <v>0.57562651048007973</v>
      </c>
    </row>
    <row r="13261" spans="1:37">
      <c r="A13261">
        <v>14</v>
      </c>
      <c r="B13261">
        <v>0.54333163612663415</v>
      </c>
      <c r="C13261">
        <v>0.54730739596594091</v>
      </c>
      <c r="D13261">
        <v>0.55211406337139413</v>
      </c>
      <c r="E13261">
        <v>0.54638469098339471</v>
      </c>
      <c r="F13261">
        <v>0.53304571675743395</v>
      </c>
      <c r="G13261">
        <v>0.5480793878407858</v>
      </c>
      <c r="H13261">
        <v>0.53843724403682847</v>
      </c>
      <c r="I13261">
        <v>0.53025394660245562</v>
      </c>
      <c r="J13261">
        <v>0.53108934335009472</v>
      </c>
      <c r="K13261">
        <v>0.51610138850030152</v>
      </c>
      <c r="L13261">
        <v>0.5057337075909597</v>
      </c>
      <c r="M13261">
        <v>0.51162836914005494</v>
      </c>
      <c r="N13261">
        <v>0.48678851564731845</v>
      </c>
      <c r="O13261">
        <v>0.4555591119605879</v>
      </c>
      <c r="P13261">
        <v>0.45422586166495582</v>
      </c>
      <c r="Q13261">
        <v>0.44559610534396621</v>
      </c>
      <c r="R13261">
        <v>0.4253034000855519</v>
      </c>
      <c r="S13261">
        <v>0.41354879100861652</v>
      </c>
      <c r="T13261">
        <v>0.42558159414711183</v>
      </c>
      <c r="U13261">
        <v>0.40325755939369579</v>
      </c>
      <c r="V13261">
        <v>0.40995009548200007</v>
      </c>
      <c r="W13261">
        <v>0.41234306483612698</v>
      </c>
      <c r="X13261">
        <v>0.40512805604857077</v>
      </c>
      <c r="Y13261">
        <v>0.40131548600249672</v>
      </c>
      <c r="Z13261">
        <v>0.43293421616364691</v>
      </c>
      <c r="AA13261">
        <v>0.40545697978391831</v>
      </c>
      <c r="AB13261">
        <v>0.4201839184857567</v>
      </c>
      <c r="AC13261">
        <v>0.49953201790662527</v>
      </c>
      <c r="AD13261">
        <v>0.49406124201551149</v>
      </c>
      <c r="AE13261">
        <v>0.49829185093723444</v>
      </c>
      <c r="AF13261">
        <v>0.5528230516712106</v>
      </c>
      <c r="AG13261">
        <v>0.54715754665020477</v>
      </c>
      <c r="AH13261">
        <v>0.54412792311231872</v>
      </c>
      <c r="AI13261">
        <v>0.55505861667206324</v>
      </c>
      <c r="AJ13261">
        <v>0.5520414740422469</v>
      </c>
      <c r="AK13261">
        <v>0.55282655848834794</v>
      </c>
    </row>
    <row r="13262" spans="1:37">
      <c r="A13262">
        <v>15</v>
      </c>
      <c r="B13262">
        <v>0.52430265639896789</v>
      </c>
      <c r="C13262">
        <v>0.52828839431408303</v>
      </c>
      <c r="D13262">
        <v>0.53281846401434807</v>
      </c>
      <c r="E13262">
        <v>0.52723045294751181</v>
      </c>
      <c r="F13262">
        <v>0.51548939198572374</v>
      </c>
      <c r="G13262">
        <v>0.52826047111431662</v>
      </c>
      <c r="H13262">
        <v>0.5194194041425072</v>
      </c>
      <c r="I13262">
        <v>0.51248963910206935</v>
      </c>
      <c r="J13262">
        <v>0.51325090274402552</v>
      </c>
      <c r="K13262">
        <v>0.49741830381101337</v>
      </c>
      <c r="L13262">
        <v>0.48658222926167988</v>
      </c>
      <c r="M13262">
        <v>0.49066399533981503</v>
      </c>
      <c r="N13262">
        <v>0.4677170030350255</v>
      </c>
      <c r="O13262">
        <v>0.43782026854139383</v>
      </c>
      <c r="P13262">
        <v>0.43843074596852183</v>
      </c>
      <c r="Q13262">
        <v>0.43702301540683647</v>
      </c>
      <c r="R13262">
        <v>0.41341052029524716</v>
      </c>
      <c r="S13262">
        <v>0.40505372402001744</v>
      </c>
      <c r="T13262">
        <v>0.41470252168896488</v>
      </c>
      <c r="U13262">
        <v>0.39483679666609417</v>
      </c>
      <c r="V13262">
        <v>0.39853125029825093</v>
      </c>
      <c r="W13262">
        <v>0.4048323997672279</v>
      </c>
      <c r="X13262">
        <v>0.39917276663399037</v>
      </c>
      <c r="Y13262">
        <v>0.393102748876272</v>
      </c>
      <c r="Z13262">
        <v>0.4264692783287139</v>
      </c>
      <c r="AA13262">
        <v>0.39735853311746722</v>
      </c>
      <c r="AB13262">
        <v>0.41332381909010274</v>
      </c>
      <c r="AC13262">
        <v>0.47813904602767027</v>
      </c>
      <c r="AD13262">
        <v>0.47400279658593725</v>
      </c>
      <c r="AE13262">
        <v>0.48111840514543475</v>
      </c>
      <c r="AF13262">
        <v>0.53220534436069866</v>
      </c>
      <c r="AG13262">
        <v>0.52533350629415265</v>
      </c>
      <c r="AH13262">
        <v>0.52251077345230346</v>
      </c>
      <c r="AI13262">
        <v>0.5339156309414097</v>
      </c>
      <c r="AJ13262">
        <v>0.53174711512818984</v>
      </c>
      <c r="AK13262">
        <v>0.53303917600763806</v>
      </c>
    </row>
    <row r="13263" spans="1:37">
      <c r="A13263">
        <v>16</v>
      </c>
      <c r="B13263">
        <v>0.53416881739140865</v>
      </c>
      <c r="C13263">
        <v>0.53811065124393465</v>
      </c>
      <c r="D13263">
        <v>0.54236654098288095</v>
      </c>
      <c r="E13263">
        <v>0.53319292545481911</v>
      </c>
      <c r="F13263">
        <v>0.52820061062588008</v>
      </c>
      <c r="G13263">
        <v>0.53587585617076905</v>
      </c>
      <c r="H13263">
        <v>0.5288975019841754</v>
      </c>
      <c r="I13263">
        <v>0.52245136217010879</v>
      </c>
      <c r="J13263">
        <v>0.52300100579866926</v>
      </c>
      <c r="K13263">
        <v>0.50685752399192441</v>
      </c>
      <c r="L13263">
        <v>0.49713401940916296</v>
      </c>
      <c r="M13263">
        <v>0.50107871408229487</v>
      </c>
      <c r="N13263">
        <v>0.47253312342033071</v>
      </c>
      <c r="O13263">
        <v>0.45231743492019116</v>
      </c>
      <c r="P13263">
        <v>0.45402932538401436</v>
      </c>
      <c r="Q13263">
        <v>0.45407442368160372</v>
      </c>
      <c r="R13263">
        <v>0.43729334596649</v>
      </c>
      <c r="S13263">
        <v>0.43217611047879412</v>
      </c>
      <c r="T13263">
        <v>0.43722982762375168</v>
      </c>
      <c r="U13263">
        <v>0.43024323956661437</v>
      </c>
      <c r="V13263">
        <v>0.43051078810678262</v>
      </c>
      <c r="W13263">
        <v>0.43157553330794757</v>
      </c>
      <c r="X13263">
        <v>0.43882681902799553</v>
      </c>
      <c r="Y13263">
        <v>0.43243447045660521</v>
      </c>
      <c r="Z13263">
        <v>0.44946201888737164</v>
      </c>
      <c r="AA13263">
        <v>0.4364570638913603</v>
      </c>
      <c r="AB13263">
        <v>0.44358286267413005</v>
      </c>
      <c r="AC13263">
        <v>0.48765330252557459</v>
      </c>
      <c r="AD13263">
        <v>0.48258153017017585</v>
      </c>
      <c r="AE13263">
        <v>0.4935111467695964</v>
      </c>
      <c r="AF13263">
        <v>0.54053282925895219</v>
      </c>
      <c r="AG13263">
        <v>0.5344009262345869</v>
      </c>
      <c r="AH13263">
        <v>0.53048935235100181</v>
      </c>
      <c r="AI13263">
        <v>0.53938344025119578</v>
      </c>
      <c r="AJ13263">
        <v>0.5395705070110306</v>
      </c>
      <c r="AK13263">
        <v>0.54154225586999827</v>
      </c>
    </row>
    <row r="13264" spans="1:37">
      <c r="A13264">
        <v>17</v>
      </c>
      <c r="B13264">
        <v>0.61962231708872761</v>
      </c>
      <c r="C13264">
        <v>0.62341003751025148</v>
      </c>
      <c r="D13264">
        <v>0.62727995602137454</v>
      </c>
      <c r="E13264">
        <v>0.61473926642864019</v>
      </c>
      <c r="F13264">
        <v>0.61610336080764583</v>
      </c>
      <c r="G13264">
        <v>0.61896402384760085</v>
      </c>
      <c r="H13264">
        <v>0.61498073705257772</v>
      </c>
      <c r="I13264">
        <v>0.61380981259356748</v>
      </c>
      <c r="J13264">
        <v>0.61458185544171962</v>
      </c>
      <c r="K13264">
        <v>0.5944893897807042</v>
      </c>
      <c r="L13264">
        <v>0.58927508986918864</v>
      </c>
      <c r="M13264">
        <v>0.59079210083404399</v>
      </c>
      <c r="N13264">
        <v>0.5666465335453289</v>
      </c>
      <c r="O13264">
        <v>0.55493626423838727</v>
      </c>
      <c r="P13264">
        <v>0.55622735108694499</v>
      </c>
      <c r="Q13264">
        <v>0.55325707433492588</v>
      </c>
      <c r="R13264">
        <v>0.54644700576299465</v>
      </c>
      <c r="S13264">
        <v>0.54263327755419311</v>
      </c>
      <c r="T13264">
        <v>0.54416033765300875</v>
      </c>
      <c r="U13264">
        <v>0.5435795461635029</v>
      </c>
      <c r="V13264">
        <v>0.54140393854033353</v>
      </c>
      <c r="W13264">
        <v>0.5451849490433992</v>
      </c>
      <c r="X13264">
        <v>0.55196363740726939</v>
      </c>
      <c r="Y13264">
        <v>0.54917534251543021</v>
      </c>
      <c r="Z13264">
        <v>0.55077986741189067</v>
      </c>
      <c r="AA13264">
        <v>0.54662269618326176</v>
      </c>
      <c r="AB13264">
        <v>0.55113260254473262</v>
      </c>
      <c r="AC13264">
        <v>0.58191699994822255</v>
      </c>
      <c r="AD13264">
        <v>0.57718212306038541</v>
      </c>
      <c r="AE13264">
        <v>0.58762176849454029</v>
      </c>
      <c r="AF13264">
        <v>0.61881108078512215</v>
      </c>
      <c r="AG13264">
        <v>0.61868542907348278</v>
      </c>
      <c r="AH13264">
        <v>0.61387484294333505</v>
      </c>
      <c r="AI13264">
        <v>0.62155702819278802</v>
      </c>
      <c r="AJ13264">
        <v>0.62316527766901653</v>
      </c>
      <c r="AK13264">
        <v>0.62490919122689159</v>
      </c>
    </row>
    <row r="13265" spans="1:37">
      <c r="A13265">
        <v>18</v>
      </c>
      <c r="B13265">
        <v>0.87981680053443378</v>
      </c>
      <c r="C13265">
        <v>0.88397143477221496</v>
      </c>
      <c r="D13265">
        <v>0.88653308154693289</v>
      </c>
      <c r="E13265">
        <v>0.87535473995175528</v>
      </c>
      <c r="F13265">
        <v>0.87994556530927415</v>
      </c>
      <c r="G13265">
        <v>0.88173642942621644</v>
      </c>
      <c r="H13265">
        <v>0.87826168102443447</v>
      </c>
      <c r="I13265">
        <v>0.88166129110712099</v>
      </c>
      <c r="J13265">
        <v>0.88525919986296231</v>
      </c>
      <c r="K13265">
        <v>0.86668290840551732</v>
      </c>
      <c r="L13265">
        <v>0.86689316861127663</v>
      </c>
      <c r="M13265">
        <v>0.8669887327538065</v>
      </c>
      <c r="N13265">
        <v>0.84738938759465832</v>
      </c>
      <c r="O13265">
        <v>0.85033148769602995</v>
      </c>
      <c r="P13265">
        <v>0.84760156689557153</v>
      </c>
      <c r="Q13265">
        <v>0.84924351826914857</v>
      </c>
      <c r="R13265">
        <v>0.84947364751820742</v>
      </c>
      <c r="S13265">
        <v>0.84966054488406584</v>
      </c>
      <c r="T13265">
        <v>0.84463949329384658</v>
      </c>
      <c r="U13265">
        <v>0.84304766462202718</v>
      </c>
      <c r="V13265">
        <v>0.84973936230084612</v>
      </c>
      <c r="W13265">
        <v>0.84986577873064195</v>
      </c>
      <c r="X13265">
        <v>0.85387908113132949</v>
      </c>
      <c r="Y13265">
        <v>0.85704620974136969</v>
      </c>
      <c r="Z13265">
        <v>0.83986257722545554</v>
      </c>
      <c r="AA13265">
        <v>0.84382719150381702</v>
      </c>
      <c r="AB13265">
        <v>0.84391215739234404</v>
      </c>
      <c r="AC13265">
        <v>0.863125489734901</v>
      </c>
      <c r="AD13265">
        <v>0.86402777622146065</v>
      </c>
      <c r="AE13265">
        <v>0.87662411480489122</v>
      </c>
      <c r="AF13265">
        <v>0.88310855376646191</v>
      </c>
      <c r="AG13265">
        <v>0.88853504022812757</v>
      </c>
      <c r="AH13265">
        <v>0.881775524692747</v>
      </c>
      <c r="AI13265">
        <v>0.88079339720227057</v>
      </c>
      <c r="AJ13265">
        <v>0.88370493303220565</v>
      </c>
      <c r="AK13265">
        <v>0.88616169839725689</v>
      </c>
    </row>
    <row r="13266" spans="1:37">
      <c r="A13266">
        <v>19</v>
      </c>
      <c r="B13266">
        <v>1</v>
      </c>
      <c r="C13266">
        <v>1</v>
      </c>
      <c r="D13266">
        <v>1</v>
      </c>
      <c r="E13266">
        <v>1</v>
      </c>
      <c r="F13266">
        <v>1</v>
      </c>
      <c r="G13266">
        <v>1</v>
      </c>
      <c r="H13266">
        <v>1</v>
      </c>
      <c r="I13266">
        <v>1</v>
      </c>
      <c r="J13266">
        <v>1</v>
      </c>
      <c r="K13266">
        <v>1</v>
      </c>
      <c r="L13266">
        <v>1</v>
      </c>
      <c r="M13266">
        <v>1</v>
      </c>
      <c r="N13266">
        <v>1</v>
      </c>
      <c r="O13266">
        <v>1</v>
      </c>
      <c r="P13266">
        <v>1</v>
      </c>
      <c r="Q13266">
        <v>1</v>
      </c>
      <c r="R13266">
        <v>1</v>
      </c>
      <c r="S13266">
        <v>1</v>
      </c>
      <c r="T13266">
        <v>1</v>
      </c>
      <c r="U13266">
        <v>1</v>
      </c>
      <c r="V13266">
        <v>1</v>
      </c>
      <c r="W13266">
        <v>1</v>
      </c>
      <c r="X13266">
        <v>1</v>
      </c>
      <c r="Y13266">
        <v>1</v>
      </c>
      <c r="Z13266">
        <v>1</v>
      </c>
      <c r="AA13266">
        <v>1</v>
      </c>
      <c r="AB13266">
        <v>1</v>
      </c>
      <c r="AC13266">
        <v>1</v>
      </c>
      <c r="AD13266">
        <v>1</v>
      </c>
      <c r="AE13266">
        <v>1</v>
      </c>
      <c r="AF13266">
        <v>1</v>
      </c>
      <c r="AG13266">
        <v>1</v>
      </c>
      <c r="AH13266">
        <v>1</v>
      </c>
      <c r="AI13266">
        <v>1</v>
      </c>
      <c r="AJ13266">
        <v>1</v>
      </c>
      <c r="AK13266">
        <v>1</v>
      </c>
    </row>
    <row r="13267" spans="1:37">
      <c r="A13267">
        <v>20</v>
      </c>
      <c r="B13267">
        <v>0.92112161792518499</v>
      </c>
      <c r="C13267">
        <v>0.9189892793401323</v>
      </c>
      <c r="D13267">
        <v>0.91808358216801611</v>
      </c>
      <c r="E13267">
        <v>0.9291004453123004</v>
      </c>
      <c r="F13267">
        <v>0.91793598097741458</v>
      </c>
      <c r="G13267">
        <v>0.92198316756110643</v>
      </c>
      <c r="H13267">
        <v>0.92190511587259694</v>
      </c>
      <c r="I13267">
        <v>0.91369490878461135</v>
      </c>
      <c r="J13267">
        <v>0.91011036593904104</v>
      </c>
      <c r="K13267">
        <v>0.92495304592117478</v>
      </c>
      <c r="L13267">
        <v>0.91649342856893334</v>
      </c>
      <c r="M13267">
        <v>0.919816164148759</v>
      </c>
      <c r="N13267">
        <v>0.92241825311368253</v>
      </c>
      <c r="O13267">
        <v>0.90554593459596155</v>
      </c>
      <c r="P13267">
        <v>0.90639375467367844</v>
      </c>
      <c r="Q13267">
        <v>0.90993253077580216</v>
      </c>
      <c r="R13267">
        <v>0.88786941178129442</v>
      </c>
      <c r="S13267">
        <v>0.88129122723507125</v>
      </c>
      <c r="T13267">
        <v>0.8897644538183066</v>
      </c>
      <c r="U13267">
        <v>0.86483220888264378</v>
      </c>
      <c r="V13267">
        <v>0.87251211894229808</v>
      </c>
      <c r="W13267">
        <v>0.87690118176663678</v>
      </c>
      <c r="X13267">
        <v>0.86164084738253177</v>
      </c>
      <c r="Y13267">
        <v>0.85975910415363332</v>
      </c>
      <c r="Z13267">
        <v>0.89723896017862537</v>
      </c>
      <c r="AA13267">
        <v>0.8661017692442412</v>
      </c>
      <c r="AB13267">
        <v>0.88170103298116231</v>
      </c>
      <c r="AC13267">
        <v>0.91811294862121295</v>
      </c>
      <c r="AD13267">
        <v>0.9136547130213275</v>
      </c>
      <c r="AE13267">
        <v>0.90973068427862724</v>
      </c>
      <c r="AF13267">
        <v>0.92513035267856414</v>
      </c>
      <c r="AG13267">
        <v>0.91461680682598667</v>
      </c>
      <c r="AH13267">
        <v>0.9204693096604335</v>
      </c>
      <c r="AI13267">
        <v>0.92166723546763896</v>
      </c>
      <c r="AJ13267">
        <v>0.91940261036243331</v>
      </c>
      <c r="AK13267">
        <v>0.91750742851389788</v>
      </c>
    </row>
    <row r="13268" spans="1:37">
      <c r="A13268">
        <v>21</v>
      </c>
      <c r="B13268">
        <v>0.82326380251341869</v>
      </c>
      <c r="C13268">
        <v>0.81893842219987467</v>
      </c>
      <c r="D13268">
        <v>0.8173448522365413</v>
      </c>
      <c r="E13268">
        <v>0.83256689081734525</v>
      </c>
      <c r="F13268">
        <v>0.81631196883504276</v>
      </c>
      <c r="G13268">
        <v>0.82097866868336267</v>
      </c>
      <c r="H13268">
        <v>0.8192949825880872</v>
      </c>
      <c r="I13268">
        <v>0.80600507699189694</v>
      </c>
      <c r="J13268">
        <v>0.80069339583916521</v>
      </c>
      <c r="K13268">
        <v>0.81476989532777411</v>
      </c>
      <c r="L13268">
        <v>0.8028416554494453</v>
      </c>
      <c r="M13268">
        <v>0.80576225691667547</v>
      </c>
      <c r="N13268">
        <v>0.79834331029392469</v>
      </c>
      <c r="O13268">
        <v>0.77407590653027969</v>
      </c>
      <c r="P13268">
        <v>0.77438906168908206</v>
      </c>
      <c r="Q13268">
        <v>0.7666773248276757</v>
      </c>
      <c r="R13268">
        <v>0.74380138668808071</v>
      </c>
      <c r="S13268">
        <v>0.72822398164571178</v>
      </c>
      <c r="T13268">
        <v>0.7435837426163372</v>
      </c>
      <c r="U13268">
        <v>0.70805583142528217</v>
      </c>
      <c r="V13268">
        <v>0.71874888360019729</v>
      </c>
      <c r="W13268">
        <v>0.72310720979750642</v>
      </c>
      <c r="X13268">
        <v>0.70497905096281011</v>
      </c>
      <c r="Y13268">
        <v>0.70026379017590823</v>
      </c>
      <c r="Z13268">
        <v>0.75580992443188866</v>
      </c>
      <c r="AA13268">
        <v>0.71032188167384813</v>
      </c>
      <c r="AB13268">
        <v>0.73443529065561364</v>
      </c>
      <c r="AC13268">
        <v>0.79673558839026359</v>
      </c>
      <c r="AD13268">
        <v>0.78586958113344108</v>
      </c>
      <c r="AE13268">
        <v>0.78270980528231049</v>
      </c>
      <c r="AF13268">
        <v>0.82271646693183609</v>
      </c>
      <c r="AG13268">
        <v>0.80749982902727746</v>
      </c>
      <c r="AH13268">
        <v>0.81516645318907288</v>
      </c>
      <c r="AI13268">
        <v>0.82400622388406919</v>
      </c>
      <c r="AJ13268">
        <v>0.81966467437119428</v>
      </c>
      <c r="AK13268">
        <v>0.81795374006792454</v>
      </c>
    </row>
    <row r="13269" spans="1:37">
      <c r="A13269">
        <v>22</v>
      </c>
      <c r="B13269">
        <v>0.74896885900562027</v>
      </c>
      <c r="C13269">
        <v>0.74531802176544371</v>
      </c>
      <c r="D13269">
        <v>0.74507999581724804</v>
      </c>
      <c r="E13269">
        <v>0.75677789182433108</v>
      </c>
      <c r="F13269">
        <v>0.73947222385494082</v>
      </c>
      <c r="G13269">
        <v>0.74442728965454497</v>
      </c>
      <c r="H13269">
        <v>0.74091201463085177</v>
      </c>
      <c r="I13269">
        <v>0.72219724187965284</v>
      </c>
      <c r="J13269">
        <v>0.71548882236613598</v>
      </c>
      <c r="K13269">
        <v>0.73182785975695075</v>
      </c>
      <c r="L13269">
        <v>0.71438011789385558</v>
      </c>
      <c r="M13269">
        <v>0.71768795986748024</v>
      </c>
      <c r="N13269">
        <v>0.70214602910184387</v>
      </c>
      <c r="O13269">
        <v>0.66617132622371167</v>
      </c>
      <c r="P13269">
        <v>0.67297207326473707</v>
      </c>
      <c r="Q13269">
        <v>0.65925519960286327</v>
      </c>
      <c r="R13269">
        <v>0.63142457614905856</v>
      </c>
      <c r="S13269">
        <v>0.61516174502635423</v>
      </c>
      <c r="T13269">
        <v>0.62786558533252823</v>
      </c>
      <c r="U13269">
        <v>0.58959555808482922</v>
      </c>
      <c r="V13269">
        <v>0.60004115651326484</v>
      </c>
      <c r="W13269">
        <v>0.60859281945490395</v>
      </c>
      <c r="X13269">
        <v>0.58643419528135188</v>
      </c>
      <c r="Y13269">
        <v>0.57971703546375741</v>
      </c>
      <c r="Z13269">
        <v>0.6417932709924794</v>
      </c>
      <c r="AA13269">
        <v>0.58668937268324417</v>
      </c>
      <c r="AB13269">
        <v>0.61474491748772264</v>
      </c>
      <c r="AC13269">
        <v>0.70165187282979591</v>
      </c>
      <c r="AD13269">
        <v>0.68106804434390733</v>
      </c>
      <c r="AE13269">
        <v>0.67523670458533724</v>
      </c>
      <c r="AF13269">
        <v>0.74678583676956922</v>
      </c>
      <c r="AG13269">
        <v>0.72524735438189003</v>
      </c>
      <c r="AH13269">
        <v>0.73401636469805975</v>
      </c>
      <c r="AI13269">
        <v>0.75145489044115177</v>
      </c>
      <c r="AJ13269">
        <v>0.74617664306245501</v>
      </c>
      <c r="AK13269">
        <v>0.74427969217678613</v>
      </c>
    </row>
    <row r="13270" spans="1:37">
      <c r="A13270">
        <v>23</v>
      </c>
      <c r="B13270">
        <v>0.68243572033642474</v>
      </c>
      <c r="C13270">
        <v>0.68082901694192577</v>
      </c>
      <c r="D13270">
        <v>0.68266201048320019</v>
      </c>
      <c r="E13270">
        <v>0.69110459196690543</v>
      </c>
      <c r="F13270">
        <v>0.67457051359218057</v>
      </c>
      <c r="G13270">
        <v>0.68028730114075719</v>
      </c>
      <c r="H13270">
        <v>0.67606603973823942</v>
      </c>
      <c r="I13270">
        <v>0.65651840874664646</v>
      </c>
      <c r="J13270">
        <v>0.64795015185655502</v>
      </c>
      <c r="K13270">
        <v>0.66444952801276957</v>
      </c>
      <c r="L13270">
        <v>0.64476188900095444</v>
      </c>
      <c r="M13270">
        <v>0.64834536151828215</v>
      </c>
      <c r="N13270">
        <v>0.62693376215940599</v>
      </c>
      <c r="O13270">
        <v>0.58889172325886807</v>
      </c>
      <c r="P13270">
        <v>0.59279918602250647</v>
      </c>
      <c r="Q13270">
        <v>0.57119094632956779</v>
      </c>
      <c r="R13270">
        <v>0.55048175719370018</v>
      </c>
      <c r="S13270">
        <v>0.53168244922580199</v>
      </c>
      <c r="T13270">
        <v>0.54420772324781719</v>
      </c>
      <c r="U13270">
        <v>0.51415712185145057</v>
      </c>
      <c r="V13270">
        <v>0.51668503277437217</v>
      </c>
      <c r="W13270">
        <v>0.526775144835117</v>
      </c>
      <c r="X13270">
        <v>0.50577162925737063</v>
      </c>
      <c r="Y13270">
        <v>0.49809394464813761</v>
      </c>
      <c r="Z13270">
        <v>0.55531869027379555</v>
      </c>
      <c r="AA13270">
        <v>0.50539626909088464</v>
      </c>
      <c r="AB13270">
        <v>0.53241267235670853</v>
      </c>
      <c r="AC13270">
        <v>0.62994392170295577</v>
      </c>
      <c r="AD13270">
        <v>0.60440473493283042</v>
      </c>
      <c r="AE13270">
        <v>0.59750497067038388</v>
      </c>
      <c r="AF13270">
        <v>0.68097019112748836</v>
      </c>
      <c r="AG13270">
        <v>0.65848341517825859</v>
      </c>
      <c r="AH13270">
        <v>0.66757315778338766</v>
      </c>
      <c r="AI13270">
        <v>0.68682950575157775</v>
      </c>
      <c r="AJ13270">
        <v>0.68208826993845006</v>
      </c>
      <c r="AK13270">
        <v>0.680264602179668</v>
      </c>
    </row>
    <row r="13271" spans="1:37">
      <c r="A13271">
        <v>24</v>
      </c>
      <c r="B13271">
        <v>0.66929666156365264</v>
      </c>
      <c r="C13271">
        <v>0.66811337050021791</v>
      </c>
      <c r="D13271">
        <v>0.669365710830366</v>
      </c>
      <c r="E13271">
        <v>0.67764565941218957</v>
      </c>
      <c r="F13271">
        <v>0.66428596835417386</v>
      </c>
      <c r="G13271">
        <v>0.66744527462291203</v>
      </c>
      <c r="H13271">
        <v>0.66740249683908459</v>
      </c>
      <c r="I13271">
        <v>0.64395742082952356</v>
      </c>
      <c r="J13271">
        <v>0.63470354014948827</v>
      </c>
      <c r="K13271">
        <v>0.65828380680986986</v>
      </c>
      <c r="L13271">
        <v>0.64138959939377471</v>
      </c>
      <c r="M13271">
        <v>0.64163669927067457</v>
      </c>
      <c r="N13271">
        <v>0.61675107811965946</v>
      </c>
      <c r="O13271">
        <v>0.59173183057184531</v>
      </c>
      <c r="P13271">
        <v>0.59153512477355241</v>
      </c>
      <c r="Q13271">
        <v>0.57019515179225633</v>
      </c>
      <c r="R13271">
        <v>0.57092010749569788</v>
      </c>
      <c r="S13271">
        <v>0.54649669808222068</v>
      </c>
      <c r="T13271">
        <v>0.56324899325755184</v>
      </c>
      <c r="U13271">
        <v>0.54640334027335447</v>
      </c>
      <c r="V13271">
        <v>0.54552082644628819</v>
      </c>
      <c r="W13271">
        <v>0.53596933782181577</v>
      </c>
      <c r="X13271">
        <v>0.53821674978835865</v>
      </c>
      <c r="Y13271">
        <v>0.52476713831820909</v>
      </c>
      <c r="Z13271">
        <v>0.5678220598881879</v>
      </c>
      <c r="AA13271">
        <v>0.53280670467689495</v>
      </c>
      <c r="AB13271">
        <v>0.54564152387702058</v>
      </c>
      <c r="AC13271">
        <v>0.62260786957002623</v>
      </c>
      <c r="AD13271">
        <v>0.59612273653421943</v>
      </c>
      <c r="AE13271">
        <v>0.59096683777519743</v>
      </c>
      <c r="AF13271">
        <v>0.66945997175482619</v>
      </c>
      <c r="AG13271">
        <v>0.6475471945004696</v>
      </c>
      <c r="AH13271">
        <v>0.65704479697459639</v>
      </c>
      <c r="AI13271">
        <v>0.67492946429577705</v>
      </c>
      <c r="AJ13271">
        <v>0.6692134601089994</v>
      </c>
      <c r="AK13271">
        <v>0.6667516737912893</v>
      </c>
    </row>
    <row r="13281" spans="1:50">
      <c r="A13281" t="s">
        <v>588</v>
      </c>
      <c r="D13281">
        <v>2019</v>
      </c>
      <c r="F13281" t="s">
        <v>0</v>
      </c>
      <c r="G13281" s="168">
        <v>38.341438994504472</v>
      </c>
      <c r="H13281" t="s">
        <v>570</v>
      </c>
      <c r="K13281" t="s">
        <v>1</v>
      </c>
      <c r="L13281" t="s">
        <v>2</v>
      </c>
    </row>
    <row r="13282" spans="1:50">
      <c r="A13282">
        <v>0</v>
      </c>
      <c r="B13282" t="s">
        <v>581</v>
      </c>
      <c r="F13282" t="s">
        <v>3</v>
      </c>
      <c r="G13282">
        <v>0</v>
      </c>
      <c r="H13282" t="s">
        <v>570</v>
      </c>
      <c r="K13282" t="s">
        <v>4</v>
      </c>
      <c r="L13282" t="s">
        <v>572</v>
      </c>
      <c r="N13282" t="s">
        <v>573</v>
      </c>
    </row>
    <row r="13283" spans="1:50">
      <c r="B13283">
        <v>1</v>
      </c>
      <c r="C13283" t="s">
        <v>5</v>
      </c>
      <c r="D13283" t="s">
        <v>6</v>
      </c>
      <c r="E13283">
        <v>2</v>
      </c>
      <c r="F13283" t="s">
        <v>7</v>
      </c>
      <c r="G13283" t="s">
        <v>8</v>
      </c>
      <c r="H13283">
        <v>3</v>
      </c>
      <c r="I13283" t="s">
        <v>9</v>
      </c>
      <c r="J13283" t="s">
        <v>10</v>
      </c>
      <c r="K13283">
        <v>4</v>
      </c>
      <c r="L13283" t="s">
        <v>11</v>
      </c>
      <c r="M13283" t="s">
        <v>12</v>
      </c>
      <c r="N13283">
        <v>5</v>
      </c>
      <c r="O13283" t="s">
        <v>13</v>
      </c>
      <c r="P13283" t="s">
        <v>13</v>
      </c>
      <c r="Q13283">
        <v>6</v>
      </c>
      <c r="R13283" t="s">
        <v>14</v>
      </c>
      <c r="S13283" t="s">
        <v>87</v>
      </c>
      <c r="T13283">
        <v>7</v>
      </c>
      <c r="U13283" t="s">
        <v>15</v>
      </c>
      <c r="V13283" t="s">
        <v>88</v>
      </c>
      <c r="W13283">
        <v>8</v>
      </c>
      <c r="X13283" t="s">
        <v>89</v>
      </c>
      <c r="Y13283" t="s">
        <v>90</v>
      </c>
      <c r="Z13283">
        <v>9</v>
      </c>
      <c r="AA13283" t="s">
        <v>91</v>
      </c>
      <c r="AB13283" t="s">
        <v>92</v>
      </c>
      <c r="AC13283">
        <v>10</v>
      </c>
      <c r="AD13283" t="s">
        <v>93</v>
      </c>
      <c r="AE13283" t="s">
        <v>94</v>
      </c>
      <c r="AF13283">
        <v>11</v>
      </c>
      <c r="AG13283" t="s">
        <v>95</v>
      </c>
      <c r="AH13283" t="s">
        <v>96</v>
      </c>
      <c r="AI13283">
        <v>12</v>
      </c>
      <c r="AJ13283" t="s">
        <v>97</v>
      </c>
      <c r="AK13283" t="s">
        <v>98</v>
      </c>
    </row>
    <row r="13284" spans="1:50">
      <c r="B13284">
        <v>31</v>
      </c>
      <c r="E13284">
        <v>28</v>
      </c>
      <c r="H13284">
        <v>31</v>
      </c>
      <c r="K13284">
        <v>30</v>
      </c>
      <c r="N13284">
        <v>31</v>
      </c>
      <c r="Q13284">
        <v>30</v>
      </c>
      <c r="T13284">
        <v>31</v>
      </c>
      <c r="W13284">
        <v>31</v>
      </c>
      <c r="Z13284">
        <v>30</v>
      </c>
      <c r="AC13284">
        <v>31</v>
      </c>
      <c r="AF13284">
        <v>30</v>
      </c>
      <c r="AI13284">
        <v>31</v>
      </c>
    </row>
    <row r="13285" spans="1:50">
      <c r="A13285" t="s">
        <v>16</v>
      </c>
      <c r="B13285" t="s">
        <v>17</v>
      </c>
      <c r="C13285" t="s">
        <v>18</v>
      </c>
      <c r="D13285" t="s">
        <v>19</v>
      </c>
      <c r="E13285" t="s">
        <v>17</v>
      </c>
      <c r="F13285" t="s">
        <v>18</v>
      </c>
      <c r="G13285" t="s">
        <v>19</v>
      </c>
      <c r="H13285" t="s">
        <v>17</v>
      </c>
      <c r="I13285" t="s">
        <v>18</v>
      </c>
      <c r="J13285" t="s">
        <v>19</v>
      </c>
      <c r="K13285" t="s">
        <v>17</v>
      </c>
      <c r="L13285" t="s">
        <v>18</v>
      </c>
      <c r="M13285" t="s">
        <v>19</v>
      </c>
      <c r="N13285" t="s">
        <v>17</v>
      </c>
      <c r="O13285" t="s">
        <v>18</v>
      </c>
      <c r="P13285" t="s">
        <v>19</v>
      </c>
      <c r="Q13285" t="s">
        <v>17</v>
      </c>
      <c r="R13285" t="s">
        <v>18</v>
      </c>
      <c r="S13285" t="s">
        <v>19</v>
      </c>
      <c r="T13285" t="s">
        <v>17</v>
      </c>
      <c r="U13285" t="s">
        <v>18</v>
      </c>
      <c r="V13285" t="s">
        <v>19</v>
      </c>
      <c r="W13285" t="s">
        <v>17</v>
      </c>
      <c r="X13285" t="s">
        <v>18</v>
      </c>
      <c r="Y13285" t="s">
        <v>19</v>
      </c>
      <c r="Z13285" t="s">
        <v>17</v>
      </c>
      <c r="AA13285" t="s">
        <v>18</v>
      </c>
      <c r="AB13285" t="s">
        <v>19</v>
      </c>
      <c r="AC13285" t="s">
        <v>17</v>
      </c>
      <c r="AD13285" t="s">
        <v>18</v>
      </c>
      <c r="AE13285" t="s">
        <v>19</v>
      </c>
      <c r="AF13285" t="s">
        <v>17</v>
      </c>
      <c r="AG13285" t="s">
        <v>18</v>
      </c>
      <c r="AH13285" t="s">
        <v>19</v>
      </c>
      <c r="AI13285" t="s">
        <v>17</v>
      </c>
      <c r="AJ13285" t="s">
        <v>18</v>
      </c>
      <c r="AK13285" t="s">
        <v>19</v>
      </c>
    </row>
    <row r="13286" spans="1:50">
      <c r="B13286" s="169">
        <v>0.23946206228816125</v>
      </c>
      <c r="C13286" s="170">
        <v>1.5952748594472421</v>
      </c>
      <c r="D13286" s="170">
        <v>1.0235170864375032</v>
      </c>
      <c r="E13286" s="169">
        <v>0.17358501146191049</v>
      </c>
      <c r="F13286" s="170">
        <v>1.5952748594472421</v>
      </c>
      <c r="G13286" s="170">
        <v>1.0235170864375032</v>
      </c>
      <c r="H13286" s="169">
        <v>0.10501037432551021</v>
      </c>
      <c r="I13286" s="170">
        <v>1.5952748594472421</v>
      </c>
      <c r="J13286" s="170">
        <v>1.0235170864375032</v>
      </c>
      <c r="K13286" s="169">
        <v>7.322588168145916E-2</v>
      </c>
      <c r="L13286" s="170">
        <v>2.0000000000000009</v>
      </c>
      <c r="M13286" s="170">
        <v>1.0235170864375032</v>
      </c>
      <c r="N13286" s="169">
        <v>1.7077228691463914E-2</v>
      </c>
      <c r="O13286" s="170">
        <v>2.0000000000000009</v>
      </c>
      <c r="P13286" s="170">
        <v>1.0235170864375032</v>
      </c>
      <c r="Q13286" s="169">
        <v>1.8052748634229115E-3</v>
      </c>
      <c r="R13286" s="170">
        <v>2.0000000000000009</v>
      </c>
      <c r="S13286" s="170">
        <v>1.0235170864375032</v>
      </c>
      <c r="T13286" s="169">
        <v>2.4104666400115091E-3</v>
      </c>
      <c r="U13286" s="170">
        <v>2.0000000000000009</v>
      </c>
      <c r="V13286" s="170">
        <v>1.0235170864375032</v>
      </c>
      <c r="W13286" s="169">
        <v>1.9224596938233582E-3</v>
      </c>
      <c r="X13286" s="170">
        <v>2.0000000000000009</v>
      </c>
      <c r="Y13286" s="170">
        <v>1.0235170864375032</v>
      </c>
      <c r="Z13286" s="169">
        <v>-1.050834792192198E-3</v>
      </c>
      <c r="AA13286" s="170">
        <v>2.0000000000000009</v>
      </c>
      <c r="AB13286" s="170">
        <v>1.0235170864375032</v>
      </c>
      <c r="AC13286" s="169">
        <v>2.0505095395486408E-2</v>
      </c>
      <c r="AD13286" s="170">
        <v>2.0000000000000009</v>
      </c>
      <c r="AE13286" s="170">
        <v>1.0235170864375032</v>
      </c>
      <c r="AF13286" s="169">
        <v>0.10768799367891839</v>
      </c>
      <c r="AG13286" s="170">
        <v>1.5952748594472421</v>
      </c>
      <c r="AH13286" s="170">
        <v>1.0235170864375032</v>
      </c>
      <c r="AI13286" s="169">
        <v>0.25835898607202468</v>
      </c>
      <c r="AJ13286" s="170">
        <v>1.5952748594472421</v>
      </c>
      <c r="AK13286" s="170">
        <v>1.0235170864375032</v>
      </c>
      <c r="AM13286" t="str">
        <f>A13281</f>
        <v>SCT-Heating-ResSavings-PGE</v>
      </c>
      <c r="AN13286" s="93">
        <f>1/($T13286*(1/$T13284)*(1/(5/7+2/7*$V13286))*$T13296/SUM($T13288:$T13311))</f>
        <v>620077.28105705988</v>
      </c>
      <c r="AO13286" s="93">
        <f>1/(T13286*(1/T13284)*(1/(5/7+2/7*V13286)))</f>
        <v>12946.992783941509</v>
      </c>
      <c r="AP13286" s="93"/>
      <c r="AR13286" s="217">
        <f>CHOOSE($AV$3,C13286,F13286,I13286,L13286,O13286,R13286,U13286,X13286,AA13286,AD13286,AG13286,AJ13286)</f>
        <v>2.0000000000000009</v>
      </c>
      <c r="AS13286" s="92"/>
      <c r="AT13286" s="92"/>
      <c r="AV13286" s="151">
        <f>AN13286/AR13286</f>
        <v>310038.64052852982</v>
      </c>
      <c r="AW13286" s="152">
        <f>AO13286/AR13286</f>
        <v>6473.4963919707516</v>
      </c>
      <c r="AX13286" s="93"/>
    </row>
    <row r="13287" spans="1:50">
      <c r="A13287" t="s">
        <v>20</v>
      </c>
      <c r="B13287" t="s">
        <v>21</v>
      </c>
      <c r="C13287" t="s">
        <v>22</v>
      </c>
      <c r="D13287" t="s">
        <v>23</v>
      </c>
      <c r="E13287" t="s">
        <v>21</v>
      </c>
      <c r="F13287" t="s">
        <v>22</v>
      </c>
      <c r="G13287" t="s">
        <v>23</v>
      </c>
      <c r="H13287" t="s">
        <v>21</v>
      </c>
      <c r="I13287" t="s">
        <v>22</v>
      </c>
      <c r="J13287" t="s">
        <v>23</v>
      </c>
      <c r="K13287" t="s">
        <v>21</v>
      </c>
      <c r="L13287" t="s">
        <v>22</v>
      </c>
      <c r="M13287" t="s">
        <v>23</v>
      </c>
      <c r="N13287" t="s">
        <v>21</v>
      </c>
      <c r="O13287" t="s">
        <v>22</v>
      </c>
      <c r="P13287" t="s">
        <v>23</v>
      </c>
      <c r="Q13287" t="s">
        <v>21</v>
      </c>
      <c r="R13287" t="s">
        <v>22</v>
      </c>
      <c r="S13287" t="s">
        <v>23</v>
      </c>
      <c r="T13287" t="s">
        <v>21</v>
      </c>
      <c r="U13287" t="s">
        <v>22</v>
      </c>
      <c r="V13287" t="s">
        <v>23</v>
      </c>
      <c r="W13287" t="s">
        <v>21</v>
      </c>
      <c r="X13287" t="s">
        <v>22</v>
      </c>
      <c r="Y13287" t="s">
        <v>23</v>
      </c>
      <c r="Z13287" t="s">
        <v>21</v>
      </c>
      <c r="AA13287" t="s">
        <v>22</v>
      </c>
      <c r="AB13287" t="s">
        <v>23</v>
      </c>
      <c r="AC13287" t="s">
        <v>21</v>
      </c>
      <c r="AD13287" t="s">
        <v>22</v>
      </c>
      <c r="AE13287" t="s">
        <v>23</v>
      </c>
      <c r="AF13287" t="s">
        <v>21</v>
      </c>
      <c r="AG13287" t="s">
        <v>22</v>
      </c>
      <c r="AH13287" t="s">
        <v>23</v>
      </c>
      <c r="AI13287" t="s">
        <v>21</v>
      </c>
      <c r="AJ13287" t="s">
        <v>22</v>
      </c>
      <c r="AK13287" t="s">
        <v>23</v>
      </c>
    </row>
    <row r="13288" spans="1:50">
      <c r="A13288">
        <v>1</v>
      </c>
      <c r="B13288">
        <v>0.31258209650243501</v>
      </c>
      <c r="C13288">
        <v>0.27388719199130812</v>
      </c>
      <c r="D13288">
        <v>0.27556472117702868</v>
      </c>
      <c r="E13288">
        <v>0.31595420639727351</v>
      </c>
      <c r="F13288">
        <v>0.24526419663832649</v>
      </c>
      <c r="G13288">
        <v>0.3151160442462051</v>
      </c>
      <c r="H13288">
        <v>0.2906425006831645</v>
      </c>
      <c r="I13288">
        <v>0.16624391269186065</v>
      </c>
      <c r="J13288">
        <v>0.22725635240151865</v>
      </c>
      <c r="K13288">
        <v>0.13890405916466189</v>
      </c>
      <c r="L13288">
        <v>0.10066186935433909</v>
      </c>
      <c r="M13288">
        <v>0.14018894133226861</v>
      </c>
      <c r="N13288">
        <v>4.2759798917403335E-2</v>
      </c>
      <c r="O13288">
        <v>-0.17876813538397451</v>
      </c>
      <c r="P13288">
        <v>-5.6104283487920036E-2</v>
      </c>
      <c r="Q13288">
        <v>-0.19083088550280222</v>
      </c>
      <c r="R13288">
        <v>-0.49541497059983342</v>
      </c>
      <c r="S13288">
        <v>-0.60917214489282434</v>
      </c>
      <c r="T13288">
        <v>-0.16708127220687458</v>
      </c>
      <c r="U13288">
        <v>-0.35280509992094755</v>
      </c>
      <c r="V13288">
        <v>-0.27224651488958779</v>
      </c>
      <c r="W13288">
        <v>-5.7689325720947399E-2</v>
      </c>
      <c r="X13288">
        <v>-0.35589521717267547</v>
      </c>
      <c r="Y13288">
        <v>-0.40005407382165697</v>
      </c>
      <c r="Z13288">
        <v>-0.17710027475709858</v>
      </c>
      <c r="AA13288">
        <v>-0.62104602134998443</v>
      </c>
      <c r="AB13288">
        <v>-0.63939192534114597</v>
      </c>
      <c r="AC13288">
        <v>0.19065298463229591</v>
      </c>
      <c r="AD13288">
        <v>-4.1259921442854161E-2</v>
      </c>
      <c r="AE13288">
        <v>5.9188199718858046E-2</v>
      </c>
      <c r="AF13288">
        <v>0.3122640882641643</v>
      </c>
      <c r="AG13288">
        <v>0.21918713072704943</v>
      </c>
      <c r="AH13288">
        <v>0.27459949763513858</v>
      </c>
      <c r="AI13288">
        <v>0.33638878113580467</v>
      </c>
      <c r="AJ13288">
        <v>0.31353144743601374</v>
      </c>
      <c r="AK13288">
        <v>0.29243134476489424</v>
      </c>
    </row>
    <row r="13289" spans="1:50">
      <c r="A13289">
        <v>2</v>
      </c>
      <c r="B13289">
        <v>0.28353942660172926</v>
      </c>
      <c r="C13289">
        <v>0.22129164659547898</v>
      </c>
      <c r="D13289">
        <v>0.2230680786777835</v>
      </c>
      <c r="E13289">
        <v>0.21615312706746054</v>
      </c>
      <c r="F13289">
        <v>0.12530147355298582</v>
      </c>
      <c r="G13289">
        <v>0.17960482605842565</v>
      </c>
      <c r="H13289">
        <v>0.10309105786812571</v>
      </c>
      <c r="I13289">
        <v>-1.620307869234518E-2</v>
      </c>
      <c r="J13289">
        <v>4.8439311920040071E-2</v>
      </c>
      <c r="K13289">
        <v>-0.13175866789572949</v>
      </c>
      <c r="L13289">
        <v>-0.18189162694666167</v>
      </c>
      <c r="M13289">
        <v>-0.12553847062406873</v>
      </c>
      <c r="N13289">
        <v>-0.30401921641513641</v>
      </c>
      <c r="O13289">
        <v>-0.57311695493685155</v>
      </c>
      <c r="P13289">
        <v>-0.50470783810105746</v>
      </c>
      <c r="Q13289">
        <v>-0.52979549410777793</v>
      </c>
      <c r="R13289">
        <v>-0.91896451179624461</v>
      </c>
      <c r="S13289">
        <v>-1.1475191778024694</v>
      </c>
      <c r="T13289">
        <v>-0.60639186648863064</v>
      </c>
      <c r="U13289">
        <v>-0.99467935017925457</v>
      </c>
      <c r="V13289">
        <v>-0.68478168521568883</v>
      </c>
      <c r="W13289">
        <v>-0.41774150144495209</v>
      </c>
      <c r="X13289">
        <v>-0.93677057752669701</v>
      </c>
      <c r="Y13289">
        <v>-1.0195610284532983</v>
      </c>
      <c r="Z13289">
        <v>-0.52540265536314523</v>
      </c>
      <c r="AA13289">
        <v>-1.3666697512424926</v>
      </c>
      <c r="AB13289">
        <v>-1.4734758000462507</v>
      </c>
      <c r="AC13289">
        <v>-7.0932484763109288E-2</v>
      </c>
      <c r="AD13289">
        <v>-0.45433687350069207</v>
      </c>
      <c r="AE13289">
        <v>-0.27325623196828808</v>
      </c>
      <c r="AF13289">
        <v>0.14634729615028272</v>
      </c>
      <c r="AG13289">
        <v>7.2598910293701063E-3</v>
      </c>
      <c r="AH13289">
        <v>6.1125788645432236E-2</v>
      </c>
      <c r="AI13289">
        <v>0.31753521573282456</v>
      </c>
      <c r="AJ13289">
        <v>0.27426564601500081</v>
      </c>
      <c r="AK13289">
        <v>0.24398016395688449</v>
      </c>
    </row>
    <row r="13290" spans="1:50">
      <c r="A13290">
        <v>3</v>
      </c>
      <c r="B13290">
        <v>0.39628205268403283</v>
      </c>
      <c r="C13290">
        <v>0.30131653266512654</v>
      </c>
      <c r="D13290">
        <v>0.27942940263066068</v>
      </c>
      <c r="E13290">
        <v>0.41134879662886226</v>
      </c>
      <c r="F13290">
        <v>0.22610394493568073</v>
      </c>
      <c r="G13290">
        <v>0.32260859916897394</v>
      </c>
      <c r="H13290">
        <v>0.27499355669930525</v>
      </c>
      <c r="I13290">
        <v>8.8280970674329384E-2</v>
      </c>
      <c r="J13290">
        <v>0.10387671592195157</v>
      </c>
      <c r="K13290">
        <v>0.14062468830462799</v>
      </c>
      <c r="L13290">
        <v>-4.9743742908720939E-2</v>
      </c>
      <c r="M13290">
        <v>3.1850002897279558E-2</v>
      </c>
      <c r="N13290">
        <v>-0.20557590304833293</v>
      </c>
      <c r="O13290">
        <v>-0.4607253684727744</v>
      </c>
      <c r="P13290">
        <v>-0.36667678942576781</v>
      </c>
      <c r="Q13290">
        <v>-0.38987120788428958</v>
      </c>
      <c r="R13290">
        <v>-0.78429350547845367</v>
      </c>
      <c r="S13290">
        <v>-1.0018067113021218</v>
      </c>
      <c r="T13290">
        <v>-0.54251133329022838</v>
      </c>
      <c r="U13290">
        <v>-0.88544525039247346</v>
      </c>
      <c r="V13290">
        <v>-0.65861146040330232</v>
      </c>
      <c r="W13290">
        <v>-0.42028496770528306</v>
      </c>
      <c r="X13290">
        <v>-0.82551851324319381</v>
      </c>
      <c r="Y13290">
        <v>-0.93706239892170551</v>
      </c>
      <c r="Z13290">
        <v>-0.54154096901483195</v>
      </c>
      <c r="AA13290">
        <v>-1.2496201829725735</v>
      </c>
      <c r="AB13290">
        <v>-1.2740254338254997</v>
      </c>
      <c r="AC13290">
        <v>-1.397304596974396E-2</v>
      </c>
      <c r="AD13290">
        <v>-0.33080195187316203</v>
      </c>
      <c r="AE13290">
        <v>-0.2733732953848263</v>
      </c>
      <c r="AF13290">
        <v>0.29184271648157412</v>
      </c>
      <c r="AG13290">
        <v>6.0591822706582421E-2</v>
      </c>
      <c r="AH13290">
        <v>0.18024486784017785</v>
      </c>
      <c r="AI13290">
        <v>0.41356440758348156</v>
      </c>
      <c r="AJ13290">
        <v>0.35879210583164667</v>
      </c>
      <c r="AK13290">
        <v>0.30860920372465106</v>
      </c>
    </row>
    <row r="13291" spans="1:50">
      <c r="A13291">
        <v>4</v>
      </c>
      <c r="B13291">
        <v>0.61917129445952346</v>
      </c>
      <c r="C13291">
        <v>0.55821994687546683</v>
      </c>
      <c r="D13291">
        <v>0.54570582370447041</v>
      </c>
      <c r="E13291">
        <v>0.66023886234218121</v>
      </c>
      <c r="F13291">
        <v>0.51134801970184651</v>
      </c>
      <c r="G13291">
        <v>0.59147703515859607</v>
      </c>
      <c r="H13291">
        <v>0.56116584012091897</v>
      </c>
      <c r="I13291">
        <v>0.33943923413030636</v>
      </c>
      <c r="J13291">
        <v>0.35730925993437107</v>
      </c>
      <c r="K13291">
        <v>0.37993691939898749</v>
      </c>
      <c r="L13291">
        <v>0.2418043430773397</v>
      </c>
      <c r="M13291">
        <v>0.29114838693114331</v>
      </c>
      <c r="N13291">
        <v>6.0321573975227957E-3</v>
      </c>
      <c r="O13291">
        <v>-0.13526996353168377</v>
      </c>
      <c r="P13291">
        <v>-7.0790676009673703E-2</v>
      </c>
      <c r="Q13291">
        <v>2.831531735947004E-2</v>
      </c>
      <c r="R13291">
        <v>-0.31774998609925509</v>
      </c>
      <c r="S13291">
        <v>-0.46882481720827129</v>
      </c>
      <c r="T13291">
        <v>-0.19577887727707161</v>
      </c>
      <c r="U13291">
        <v>-0.3657482474409019</v>
      </c>
      <c r="V13291">
        <v>-0.25982309137812021</v>
      </c>
      <c r="W13291">
        <v>-0.10870129216441896</v>
      </c>
      <c r="X13291">
        <v>-0.3846504693868949</v>
      </c>
      <c r="Y13291">
        <v>-0.50908482925574228</v>
      </c>
      <c r="Z13291">
        <v>-0.30277700985491246</v>
      </c>
      <c r="AA13291">
        <v>-0.72062195603783596</v>
      </c>
      <c r="AB13291">
        <v>-0.62552526523719765</v>
      </c>
      <c r="AC13291">
        <v>8.5403740765388036E-2</v>
      </c>
      <c r="AD13291">
        <v>5.1220200024307775E-3</v>
      </c>
      <c r="AE13291">
        <v>8.6146313395844928E-2</v>
      </c>
      <c r="AF13291">
        <v>0.56133501964416022</v>
      </c>
      <c r="AG13291">
        <v>0.38496291714802677</v>
      </c>
      <c r="AH13291">
        <v>0.46102938554321982</v>
      </c>
      <c r="AI13291">
        <v>0.67757402934737587</v>
      </c>
      <c r="AJ13291">
        <v>0.62111477187687336</v>
      </c>
      <c r="AK13291">
        <v>0.5784664335141102</v>
      </c>
    </row>
    <row r="13292" spans="1:50">
      <c r="A13292">
        <v>5</v>
      </c>
      <c r="B13292">
        <v>0.47334583215306436</v>
      </c>
      <c r="C13292">
        <v>0.39040769231616701</v>
      </c>
      <c r="D13292">
        <v>0.36829602405161393</v>
      </c>
      <c r="E13292">
        <v>0.48878712214978176</v>
      </c>
      <c r="F13292">
        <v>0.35173890806296548</v>
      </c>
      <c r="G13292">
        <v>0.40094910993156441</v>
      </c>
      <c r="H13292">
        <v>0.4229800462185076</v>
      </c>
      <c r="I13292">
        <v>0.15692632681085344</v>
      </c>
      <c r="J13292">
        <v>0.15234372655001313</v>
      </c>
      <c r="K13292">
        <v>0.31282381675727572</v>
      </c>
      <c r="L13292">
        <v>0.14109376229958193</v>
      </c>
      <c r="M13292">
        <v>0.20758941425169727</v>
      </c>
      <c r="N13292">
        <v>2.6432911131272881E-2</v>
      </c>
      <c r="O13292">
        <v>-0.12542933226535397</v>
      </c>
      <c r="P13292">
        <v>-1.608519942965431E-2</v>
      </c>
      <c r="Q13292">
        <v>-1.512108670649953E-2</v>
      </c>
      <c r="R13292">
        <v>-0.25381504300007873</v>
      </c>
      <c r="S13292">
        <v>-0.4157976884044986</v>
      </c>
      <c r="T13292">
        <v>-0.13170461003867218</v>
      </c>
      <c r="U13292">
        <v>-0.26741578997044618</v>
      </c>
      <c r="V13292">
        <v>-0.16284512508659754</v>
      </c>
      <c r="W13292">
        <v>-6.4132214525995698E-2</v>
      </c>
      <c r="X13292">
        <v>-0.30081922752413437</v>
      </c>
      <c r="Y13292">
        <v>-0.375981899358246</v>
      </c>
      <c r="Z13292">
        <v>-0.37939504445968608</v>
      </c>
      <c r="AA13292">
        <v>-0.6537770191628528</v>
      </c>
      <c r="AB13292">
        <v>-0.60196706155954494</v>
      </c>
      <c r="AC13292">
        <v>-5.2907379057592178E-2</v>
      </c>
      <c r="AD13292">
        <v>-0.13215987158135825</v>
      </c>
      <c r="AE13292">
        <v>-0.10109546341429515</v>
      </c>
      <c r="AF13292">
        <v>0.3713316309718408</v>
      </c>
      <c r="AG13292">
        <v>0.19383838982205764</v>
      </c>
      <c r="AH13292">
        <v>0.28171822291627524</v>
      </c>
      <c r="AI13292">
        <v>0.51225386325573341</v>
      </c>
      <c r="AJ13292">
        <v>0.43127308026314026</v>
      </c>
      <c r="AK13292">
        <v>0.38068997388128067</v>
      </c>
    </row>
    <row r="13293" spans="1:50">
      <c r="A13293">
        <v>6</v>
      </c>
      <c r="B13293">
        <v>0.64130449769669517</v>
      </c>
      <c r="C13293">
        <v>0.56521910874115211</v>
      </c>
      <c r="D13293">
        <v>0.54906472881030677</v>
      </c>
      <c r="E13293">
        <v>0.64710095552649871</v>
      </c>
      <c r="F13293">
        <v>0.51602530606883856</v>
      </c>
      <c r="G13293">
        <v>0.55842638259274124</v>
      </c>
      <c r="H13293">
        <v>0.60685634129913735</v>
      </c>
      <c r="I13293">
        <v>0.36769376766674722</v>
      </c>
      <c r="J13293">
        <v>0.35950917686103823</v>
      </c>
      <c r="K13293">
        <v>0.48427367093395202</v>
      </c>
      <c r="L13293">
        <v>0.32804042494569446</v>
      </c>
      <c r="M13293">
        <v>0.40649041698159505</v>
      </c>
      <c r="N13293">
        <v>0.13286724173342743</v>
      </c>
      <c r="O13293">
        <v>3.6677363253166298E-2</v>
      </c>
      <c r="P13293">
        <v>0.15242789419320726</v>
      </c>
      <c r="Q13293">
        <v>8.9258948310073985E-2</v>
      </c>
      <c r="R13293">
        <v>-0.14306332059839647</v>
      </c>
      <c r="S13293">
        <v>-0.2745828115638545</v>
      </c>
      <c r="T13293">
        <v>-3.4138599859790744E-2</v>
      </c>
      <c r="U13293">
        <v>-0.22460245715491278</v>
      </c>
      <c r="V13293">
        <v>-0.13104339980631943</v>
      </c>
      <c r="W13293">
        <v>2.7851897675195188E-2</v>
      </c>
      <c r="X13293">
        <v>-0.18716139402774379</v>
      </c>
      <c r="Y13293">
        <v>-0.22150620709351485</v>
      </c>
      <c r="Z13293">
        <v>-6.8318475023443015E-2</v>
      </c>
      <c r="AA13293">
        <v>-0.5203575074761605</v>
      </c>
      <c r="AB13293">
        <v>-0.41101443679757854</v>
      </c>
      <c r="AC13293">
        <v>0.15719142422390323</v>
      </c>
      <c r="AD13293">
        <v>7.9062703837396692E-2</v>
      </c>
      <c r="AE13293">
        <v>0.13245175525036221</v>
      </c>
      <c r="AF13293">
        <v>0.55883154676250546</v>
      </c>
      <c r="AG13293">
        <v>0.40274473026068053</v>
      </c>
      <c r="AH13293">
        <v>0.48874747586466877</v>
      </c>
      <c r="AI13293">
        <v>0.61840345478351755</v>
      </c>
      <c r="AJ13293">
        <v>0.59001639400236006</v>
      </c>
      <c r="AK13293">
        <v>0.55028266950915594</v>
      </c>
    </row>
    <row r="13294" spans="1:50">
      <c r="A13294">
        <v>7</v>
      </c>
      <c r="B13294">
        <v>0.35184890828819793</v>
      </c>
      <c r="C13294">
        <v>0.30307023328084642</v>
      </c>
      <c r="D13294">
        <v>0.30023625444442509</v>
      </c>
      <c r="E13294">
        <v>0.33695783867143647</v>
      </c>
      <c r="F13294">
        <v>0.28749031325014812</v>
      </c>
      <c r="G13294">
        <v>0.30345872904857513</v>
      </c>
      <c r="H13294">
        <v>0.3415814228431347</v>
      </c>
      <c r="I13294">
        <v>9.4737899214768481E-2</v>
      </c>
      <c r="J13294">
        <v>9.9640760651398444E-2</v>
      </c>
      <c r="K13294">
        <v>0.17242243062917562</v>
      </c>
      <c r="L13294">
        <v>6.9052247504255038E-2</v>
      </c>
      <c r="M13294">
        <v>0.14953039289913581</v>
      </c>
      <c r="N13294">
        <v>-4.9402011653133508E-2</v>
      </c>
      <c r="O13294">
        <v>-0.26365322124165208</v>
      </c>
      <c r="P13294">
        <v>-0.28649350444242838</v>
      </c>
      <c r="Q13294">
        <v>-0.31631476749044418</v>
      </c>
      <c r="R13294">
        <v>-0.51541046936839685</v>
      </c>
      <c r="S13294">
        <v>-0.74911948913411841</v>
      </c>
      <c r="T13294">
        <v>-0.38884526422393673</v>
      </c>
      <c r="U13294">
        <v>-0.44708439376005854</v>
      </c>
      <c r="V13294">
        <v>-0.32648538683919825</v>
      </c>
      <c r="W13294">
        <v>-0.13404044331571308</v>
      </c>
      <c r="X13294">
        <v>-0.38021403142039761</v>
      </c>
      <c r="Y13294">
        <v>-0.43630466803489076</v>
      </c>
      <c r="Z13294">
        <v>-0.17305816807297705</v>
      </c>
      <c r="AA13294">
        <v>-0.87796059915840541</v>
      </c>
      <c r="AB13294">
        <v>-1.0778761643812158</v>
      </c>
      <c r="AC13294">
        <v>-4.0963065384774101E-2</v>
      </c>
      <c r="AD13294">
        <v>-0.24901653583943265</v>
      </c>
      <c r="AE13294">
        <v>-5.7208309233980612E-2</v>
      </c>
      <c r="AF13294">
        <v>0.38235437329196698</v>
      </c>
      <c r="AG13294">
        <v>0.18900450106770025</v>
      </c>
      <c r="AH13294">
        <v>0.26682383811942106</v>
      </c>
      <c r="AI13294">
        <v>0.39872468138035777</v>
      </c>
      <c r="AJ13294">
        <v>0.35284063636141272</v>
      </c>
      <c r="AK13294">
        <v>0.31371726571098313</v>
      </c>
    </row>
    <row r="13295" spans="1:50">
      <c r="A13295">
        <v>8</v>
      </c>
      <c r="B13295">
        <v>1</v>
      </c>
      <c r="C13295">
        <v>0.94526965732168711</v>
      </c>
      <c r="D13295">
        <v>0.92189190255759312</v>
      </c>
      <c r="E13295">
        <v>0.98800853904319907</v>
      </c>
      <c r="F13295">
        <v>0.85841737988123168</v>
      </c>
      <c r="G13295">
        <v>0.91767144278318302</v>
      </c>
      <c r="H13295">
        <v>0.89579741268549573</v>
      </c>
      <c r="I13295">
        <v>0.74837549715492913</v>
      </c>
      <c r="J13295">
        <v>0.72033056709649923</v>
      </c>
      <c r="K13295">
        <v>0.70134038925492326</v>
      </c>
      <c r="L13295">
        <v>0.62623078328747861</v>
      </c>
      <c r="M13295">
        <v>0.72120377025722215</v>
      </c>
      <c r="N13295">
        <v>0.26764436428611738</v>
      </c>
      <c r="O13295">
        <v>0.26383865558730712</v>
      </c>
      <c r="P13295">
        <v>0.18361073569070133</v>
      </c>
      <c r="Q13295">
        <v>0.32503622841445878</v>
      </c>
      <c r="R13295">
        <v>0.2887209772376228</v>
      </c>
      <c r="S13295">
        <v>0.23733873508951939</v>
      </c>
      <c r="T13295">
        <v>0.32403963706844147</v>
      </c>
      <c r="U13295">
        <v>0.36456577205995894</v>
      </c>
      <c r="V13295">
        <v>0.46424592877707577</v>
      </c>
      <c r="W13295">
        <v>0.45457615269062429</v>
      </c>
      <c r="X13295">
        <v>0.30450260814263869</v>
      </c>
      <c r="Y13295">
        <v>0.21204441507596516</v>
      </c>
      <c r="Z13295">
        <v>0.45191627558860664</v>
      </c>
      <c r="AA13295">
        <v>0.20637081123904591</v>
      </c>
      <c r="AB13295">
        <v>-2.5600385769449469E-2</v>
      </c>
      <c r="AC13295">
        <v>0.63145631938962365</v>
      </c>
      <c r="AD13295">
        <v>0.30981506455559399</v>
      </c>
      <c r="AE13295">
        <v>0.51459208731658335</v>
      </c>
      <c r="AF13295">
        <v>0.97457459770128796</v>
      </c>
      <c r="AG13295">
        <v>0.83922942634814623</v>
      </c>
      <c r="AH13295">
        <v>0.8992218079174612</v>
      </c>
      <c r="AI13295">
        <v>0.92421588461962312</v>
      </c>
      <c r="AJ13295">
        <v>0.98400968228095542</v>
      </c>
      <c r="AK13295">
        <v>0.96517980623932875</v>
      </c>
    </row>
    <row r="13296" spans="1:50">
      <c r="A13296">
        <v>9</v>
      </c>
      <c r="B13296">
        <v>0.90378944531349537</v>
      </c>
      <c r="C13296">
        <v>0.90309501226494959</v>
      </c>
      <c r="D13296">
        <v>0.91314088901032864</v>
      </c>
      <c r="E13296">
        <v>0.84791681967444388</v>
      </c>
      <c r="F13296">
        <v>0.86031070932937248</v>
      </c>
      <c r="G13296">
        <v>0.93481182216440195</v>
      </c>
      <c r="H13296">
        <v>0.81357990027094929</v>
      </c>
      <c r="I13296">
        <v>0.84519057731367897</v>
      </c>
      <c r="J13296">
        <v>0.88316528368765401</v>
      </c>
      <c r="K13296">
        <v>0.53909056537531541</v>
      </c>
      <c r="L13296">
        <v>0.59214753319393165</v>
      </c>
      <c r="M13296">
        <v>0.64231495415227902</v>
      </c>
      <c r="N13296">
        <v>0.16836091266040867</v>
      </c>
      <c r="O13296">
        <v>0.10696853637886868</v>
      </c>
      <c r="P13296">
        <v>0.12329216623287724</v>
      </c>
      <c r="Q13296">
        <v>0.24597549700425206</v>
      </c>
      <c r="R13296">
        <v>-7.7843059766790165E-2</v>
      </c>
      <c r="S13296">
        <v>-0.1367215959283356</v>
      </c>
      <c r="T13296">
        <v>9.7004066238180267E-2</v>
      </c>
      <c r="U13296">
        <v>-0.16079815294024255</v>
      </c>
      <c r="V13296">
        <v>-4.3594348845294707E-2</v>
      </c>
      <c r="W13296">
        <v>9.8862090597773469E-2</v>
      </c>
      <c r="X13296">
        <v>-0.27626532633825673</v>
      </c>
      <c r="Y13296">
        <v>-0.56718921446165538</v>
      </c>
      <c r="Z13296">
        <v>-2.5113323372034789E-3</v>
      </c>
      <c r="AA13296">
        <v>-0.2938442553598109</v>
      </c>
      <c r="AB13296">
        <v>-0.37644582708599461</v>
      </c>
      <c r="AC13296">
        <v>0.83884796462214684</v>
      </c>
      <c r="AD13296">
        <v>0.436081586938035</v>
      </c>
      <c r="AE13296">
        <v>0.6924512251053605</v>
      </c>
      <c r="AF13296">
        <v>0.85483990606558369</v>
      </c>
      <c r="AG13296">
        <v>0.9416563935119211</v>
      </c>
      <c r="AH13296">
        <v>0.88996256895216774</v>
      </c>
      <c r="AI13296">
        <v>0.83876366483844356</v>
      </c>
      <c r="AJ13296">
        <v>0.9345674219535296</v>
      </c>
      <c r="AK13296">
        <v>0.95689162647707171</v>
      </c>
    </row>
    <row r="13297" spans="1:37">
      <c r="A13297">
        <v>10</v>
      </c>
      <c r="B13297">
        <v>0.52769579820235191</v>
      </c>
      <c r="C13297">
        <v>0.49899925662512007</v>
      </c>
      <c r="D13297">
        <v>0.51316991888872798</v>
      </c>
      <c r="E13297">
        <v>0.5950536889628637</v>
      </c>
      <c r="F13297">
        <v>0.41862867351576744</v>
      </c>
      <c r="G13297">
        <v>0.54285027234438943</v>
      </c>
      <c r="H13297">
        <v>0.3787550497327356</v>
      </c>
      <c r="I13297">
        <v>0.34549774524216142</v>
      </c>
      <c r="J13297">
        <v>0.29665234578542293</v>
      </c>
      <c r="K13297">
        <v>0.15656484209357227</v>
      </c>
      <c r="L13297">
        <v>0.10022798870163827</v>
      </c>
      <c r="M13297">
        <v>0.18474691658900075</v>
      </c>
      <c r="N13297">
        <v>0.1495771996438072</v>
      </c>
      <c r="O13297">
        <v>-0.5076424473687946</v>
      </c>
      <c r="P13297">
        <v>-0.65789464476510384</v>
      </c>
      <c r="Q13297">
        <v>-0.72782799703978496</v>
      </c>
      <c r="R13297">
        <v>-1.3393245435257282</v>
      </c>
      <c r="S13297">
        <v>-1.9810382673847839</v>
      </c>
      <c r="T13297">
        <v>-0.75847236336907431</v>
      </c>
      <c r="U13297">
        <v>-1.1752891868799722</v>
      </c>
      <c r="V13297">
        <v>-1.2581726546495131</v>
      </c>
      <c r="W13297">
        <v>-0.4734119992216243</v>
      </c>
      <c r="X13297">
        <v>-1.0719245595510234</v>
      </c>
      <c r="Y13297">
        <v>-1.4225210319720119</v>
      </c>
      <c r="Z13297">
        <v>-0.26635084088157257</v>
      </c>
      <c r="AA13297">
        <v>-2.1088115138162653</v>
      </c>
      <c r="AB13297">
        <v>-2.0562442339269098</v>
      </c>
      <c r="AC13297">
        <v>0.18230823420555178</v>
      </c>
      <c r="AD13297">
        <v>-3.3252246679208196E-2</v>
      </c>
      <c r="AE13297">
        <v>0.3613997374939904</v>
      </c>
      <c r="AF13297">
        <v>0.45309415962209909</v>
      </c>
      <c r="AG13297">
        <v>0.41087855540855284</v>
      </c>
      <c r="AH13297">
        <v>0.43654287967958011</v>
      </c>
      <c r="AI13297">
        <v>0.56940151307495046</v>
      </c>
      <c r="AJ13297">
        <v>0.55605160111434748</v>
      </c>
      <c r="AK13297">
        <v>0.53420159513229137</v>
      </c>
    </row>
    <row r="13298" spans="1:37">
      <c r="A13298">
        <v>11</v>
      </c>
      <c r="B13298">
        <v>0.71163448365365967</v>
      </c>
      <c r="C13298">
        <v>0.71795705837754797</v>
      </c>
      <c r="D13298">
        <v>0.71008471315511079</v>
      </c>
      <c r="E13298">
        <v>0.60878068817703579</v>
      </c>
      <c r="F13298">
        <v>0.68481317254322904</v>
      </c>
      <c r="G13298">
        <v>0.69750638421661038</v>
      </c>
      <c r="H13298">
        <v>0.64982344874606979</v>
      </c>
      <c r="I13298">
        <v>0.71890658989019152</v>
      </c>
      <c r="J13298">
        <v>0.72643970783766165</v>
      </c>
      <c r="K13298">
        <v>0.63073260838095202</v>
      </c>
      <c r="L13298">
        <v>0.66314757039261329</v>
      </c>
      <c r="M13298">
        <v>0.68019368209668318</v>
      </c>
      <c r="N13298">
        <v>0.42525230806809194</v>
      </c>
      <c r="O13298">
        <v>0.54529164894066195</v>
      </c>
      <c r="P13298">
        <v>0.49583500427079319</v>
      </c>
      <c r="Q13298">
        <v>0.6402674398595718</v>
      </c>
      <c r="R13298">
        <v>0.7197106949799621</v>
      </c>
      <c r="S13298">
        <v>0.80667957949128222</v>
      </c>
      <c r="T13298">
        <v>0.5628785769724477</v>
      </c>
      <c r="U13298">
        <v>0.76505841201888081</v>
      </c>
      <c r="V13298">
        <v>0.78333486351961923</v>
      </c>
      <c r="W13298">
        <v>0.71801785133666529</v>
      </c>
      <c r="X13298">
        <v>0.75209257488155445</v>
      </c>
      <c r="Y13298">
        <v>0.8106706598728427</v>
      </c>
      <c r="Z13298">
        <v>1</v>
      </c>
      <c r="AA13298">
        <v>1</v>
      </c>
      <c r="AB13298">
        <v>0.74678591653069482</v>
      </c>
      <c r="AC13298">
        <v>0.81125358775361334</v>
      </c>
      <c r="AD13298">
        <v>0.60204354570129981</v>
      </c>
      <c r="AE13298">
        <v>0.79847660241168184</v>
      </c>
      <c r="AF13298">
        <v>0.66174897794640553</v>
      </c>
      <c r="AG13298">
        <v>0.79353249195786335</v>
      </c>
      <c r="AH13298">
        <v>0.71879432173726576</v>
      </c>
      <c r="AI13298">
        <v>0.66427405492349012</v>
      </c>
      <c r="AJ13298">
        <v>0.72732400715924106</v>
      </c>
      <c r="AK13298">
        <v>0.74666050031171849</v>
      </c>
    </row>
    <row r="13299" spans="1:37">
      <c r="A13299">
        <v>12</v>
      </c>
      <c r="B13299">
        <v>0.67623521297818456</v>
      </c>
      <c r="C13299">
        <v>0.70451253483359078</v>
      </c>
      <c r="D13299">
        <v>0.69447563605399765</v>
      </c>
      <c r="E13299">
        <v>0.52258722258835744</v>
      </c>
      <c r="F13299">
        <v>0.66966938134474607</v>
      </c>
      <c r="G13299">
        <v>0.67261163197298091</v>
      </c>
      <c r="H13299">
        <v>0.64262158129350178</v>
      </c>
      <c r="I13299">
        <v>0.69745058166725515</v>
      </c>
      <c r="J13299">
        <v>0.73074173979561374</v>
      </c>
      <c r="K13299">
        <v>0.52544874412067177</v>
      </c>
      <c r="L13299">
        <v>0.62967124438936439</v>
      </c>
      <c r="M13299">
        <v>0.6705506903204671</v>
      </c>
      <c r="N13299">
        <v>0.38033520606538967</v>
      </c>
      <c r="O13299">
        <v>0.50440716267537011</v>
      </c>
      <c r="P13299">
        <v>0.49198646015874847</v>
      </c>
      <c r="Q13299">
        <v>0.54873419676462731</v>
      </c>
      <c r="R13299">
        <v>0.67080100829812117</v>
      </c>
      <c r="S13299">
        <v>0.8501383176259083</v>
      </c>
      <c r="T13299">
        <v>0.48345887609363414</v>
      </c>
      <c r="U13299">
        <v>0.66215546423143579</v>
      </c>
      <c r="V13299">
        <v>0.70424806410461549</v>
      </c>
      <c r="W13299">
        <v>0.63177530163630991</v>
      </c>
      <c r="X13299">
        <v>0.68913403590841804</v>
      </c>
      <c r="Y13299">
        <v>0.84366288743424234</v>
      </c>
      <c r="Z13299">
        <v>0.85258296693148805</v>
      </c>
      <c r="AA13299">
        <v>0.88339189510893834</v>
      </c>
      <c r="AB13299">
        <v>0.6485371940158341</v>
      </c>
      <c r="AC13299">
        <v>0.85965268622944413</v>
      </c>
      <c r="AD13299">
        <v>0.61146378467919094</v>
      </c>
      <c r="AE13299">
        <v>0.79655064305752554</v>
      </c>
      <c r="AF13299">
        <v>0.62632813756102046</v>
      </c>
      <c r="AG13299">
        <v>0.83404622817451302</v>
      </c>
      <c r="AH13299">
        <v>0.72210325383556417</v>
      </c>
      <c r="AI13299">
        <v>0.63170387443420095</v>
      </c>
      <c r="AJ13299">
        <v>0.70952182044981105</v>
      </c>
      <c r="AK13299">
        <v>0.7397003368119246</v>
      </c>
    </row>
    <row r="13300" spans="1:37">
      <c r="A13300">
        <v>13</v>
      </c>
      <c r="B13300">
        <v>0.61431901534663447</v>
      </c>
      <c r="C13300">
        <v>0.66249659247969384</v>
      </c>
      <c r="D13300">
        <v>0.66648380182892109</v>
      </c>
      <c r="E13300">
        <v>0.57281195201840696</v>
      </c>
      <c r="F13300">
        <v>0.66798584353730894</v>
      </c>
      <c r="G13300">
        <v>0.6789871656966846</v>
      </c>
      <c r="H13300">
        <v>0.63959288395005032</v>
      </c>
      <c r="I13300">
        <v>0.65428685264305675</v>
      </c>
      <c r="J13300">
        <v>0.68793324863640626</v>
      </c>
      <c r="K13300">
        <v>0.56514417633027669</v>
      </c>
      <c r="L13300">
        <v>0.64118438611431938</v>
      </c>
      <c r="M13300">
        <v>0.68431033085179882</v>
      </c>
      <c r="N13300">
        <v>0.49198365548173639</v>
      </c>
      <c r="O13300">
        <v>0.5867351868448073</v>
      </c>
      <c r="P13300">
        <v>0.58328791051665974</v>
      </c>
      <c r="Q13300">
        <v>0.58673501172297293</v>
      </c>
      <c r="R13300">
        <v>0.67478002592206487</v>
      </c>
      <c r="S13300">
        <v>0.82081535303538378</v>
      </c>
      <c r="T13300">
        <v>0.48031835987884258</v>
      </c>
      <c r="U13300">
        <v>0.71796981741438759</v>
      </c>
      <c r="V13300">
        <v>0.72567515342694233</v>
      </c>
      <c r="W13300">
        <v>0.70556658144557172</v>
      </c>
      <c r="X13300">
        <v>0.74449522213318153</v>
      </c>
      <c r="Y13300">
        <v>0.94339193762550655</v>
      </c>
      <c r="Z13300">
        <v>0.97296569468827543</v>
      </c>
      <c r="AA13300">
        <v>0.9161917590844908</v>
      </c>
      <c r="AB13300">
        <v>0.707739395791388</v>
      </c>
      <c r="AC13300">
        <v>0.78454809997018171</v>
      </c>
      <c r="AD13300">
        <v>0.63486725741060013</v>
      </c>
      <c r="AE13300">
        <v>0.77934128509342637</v>
      </c>
      <c r="AF13300">
        <v>0.65265231421430991</v>
      </c>
      <c r="AG13300">
        <v>0.77713110233831084</v>
      </c>
      <c r="AH13300">
        <v>0.70134771523778061</v>
      </c>
      <c r="AI13300">
        <v>0.61924491292787476</v>
      </c>
      <c r="AJ13300">
        <v>0.66112415611317865</v>
      </c>
      <c r="AK13300">
        <v>0.65961641601860321</v>
      </c>
    </row>
    <row r="13301" spans="1:37">
      <c r="A13301">
        <v>14</v>
      </c>
      <c r="B13301">
        <v>0.31131664654975633</v>
      </c>
      <c r="C13301">
        <v>0.31159803952286375</v>
      </c>
      <c r="D13301">
        <v>0.30505353802401086</v>
      </c>
      <c r="E13301">
        <v>0.2811548003996901</v>
      </c>
      <c r="F13301">
        <v>0.30565881185977373</v>
      </c>
      <c r="G13301">
        <v>0.32575822078035033</v>
      </c>
      <c r="H13301">
        <v>0.29305033382365481</v>
      </c>
      <c r="I13301">
        <v>0.27951826539238239</v>
      </c>
      <c r="J13301">
        <v>0.31648089879072072</v>
      </c>
      <c r="K13301">
        <v>0.26661745972955825</v>
      </c>
      <c r="L13301">
        <v>0.30796349328092454</v>
      </c>
      <c r="M13301">
        <v>0.31661062740380824</v>
      </c>
      <c r="N13301">
        <v>0.2520276164407434</v>
      </c>
      <c r="O13301">
        <v>0.28358545079392605</v>
      </c>
      <c r="P13301">
        <v>0.28567438205089946</v>
      </c>
      <c r="Q13301">
        <v>0.29460487935220264</v>
      </c>
      <c r="R13301">
        <v>0.39544306067241325</v>
      </c>
      <c r="S13301">
        <v>0.42754585698517616</v>
      </c>
      <c r="T13301">
        <v>0.29527366990953946</v>
      </c>
      <c r="U13301">
        <v>0.50177267712209794</v>
      </c>
      <c r="V13301">
        <v>0.48448378438998202</v>
      </c>
      <c r="W13301">
        <v>0.46509517655425542</v>
      </c>
      <c r="X13301">
        <v>0.51428123128789149</v>
      </c>
      <c r="Y13301">
        <v>0.61467965325611773</v>
      </c>
      <c r="Z13301">
        <v>0.63775952356524357</v>
      </c>
      <c r="AA13301">
        <v>0.58590560479226717</v>
      </c>
      <c r="AB13301">
        <v>0.37909328640828094</v>
      </c>
      <c r="AC13301">
        <v>0.4136808661462032</v>
      </c>
      <c r="AD13301">
        <v>0.28460087164203707</v>
      </c>
      <c r="AE13301">
        <v>0.42060036314481891</v>
      </c>
      <c r="AF13301">
        <v>0.3707013682121561</v>
      </c>
      <c r="AG13301">
        <v>0.4096832155040121</v>
      </c>
      <c r="AH13301">
        <v>0.35868020323998001</v>
      </c>
      <c r="AI13301">
        <v>0.32229200653515233</v>
      </c>
      <c r="AJ13301">
        <v>0.32774655360459537</v>
      </c>
      <c r="AK13301">
        <v>0.32493133870862356</v>
      </c>
    </row>
    <row r="13302" spans="1:37">
      <c r="A13302">
        <v>15</v>
      </c>
      <c r="B13302">
        <v>4.4455922212246958E-2</v>
      </c>
      <c r="C13302">
        <v>4.1478381222197713E-2</v>
      </c>
      <c r="D13302">
        <v>4.1958694219741507E-2</v>
      </c>
      <c r="E13302">
        <v>2.0099396205766295E-2</v>
      </c>
      <c r="F13302">
        <v>2.0488834395669477E-2</v>
      </c>
      <c r="G13302">
        <v>6.7503381884672933E-2</v>
      </c>
      <c r="H13302">
        <v>3.2454340517165149E-2</v>
      </c>
      <c r="I13302">
        <v>4.9129569379689764E-2</v>
      </c>
      <c r="J13302">
        <v>8.82726269598825E-2</v>
      </c>
      <c r="K13302">
        <v>-9.9379207367618128E-2</v>
      </c>
      <c r="L13302">
        <v>-2.056594570801215E-3</v>
      </c>
      <c r="M13302">
        <v>1.0218756240907324E-2</v>
      </c>
      <c r="N13302">
        <v>0.22188228645743094</v>
      </c>
      <c r="O13302">
        <v>-1.9331840726306788E-2</v>
      </c>
      <c r="P13302">
        <v>-9.7999969653400493E-2</v>
      </c>
      <c r="Q13302">
        <v>-7.0049863886996161E-2</v>
      </c>
      <c r="R13302">
        <v>-0.15943550930300829</v>
      </c>
      <c r="S13302">
        <v>-0.36265445715616351</v>
      </c>
      <c r="T13302">
        <v>1.9932836005832982E-2</v>
      </c>
      <c r="U13302">
        <v>9.1543844156975029E-2</v>
      </c>
      <c r="V13302">
        <v>3.780678069615695E-2</v>
      </c>
      <c r="W13302">
        <v>0.23688998616161325</v>
      </c>
      <c r="X13302">
        <v>0.13405622275429169</v>
      </c>
      <c r="Y13302">
        <v>0.18578851520092671</v>
      </c>
      <c r="Z13302">
        <v>0.31751546934615227</v>
      </c>
      <c r="AA13302">
        <v>-0.22846649509189382</v>
      </c>
      <c r="AB13302">
        <v>-0.45147604333794261</v>
      </c>
      <c r="AC13302">
        <v>0.13777314197702328</v>
      </c>
      <c r="AD13302">
        <v>2.0341884199911564E-2</v>
      </c>
      <c r="AE13302">
        <v>0.17755188401781133</v>
      </c>
      <c r="AF13302">
        <v>7.8016568910922832E-2</v>
      </c>
      <c r="AG13302">
        <v>0.11358062093314784</v>
      </c>
      <c r="AH13302">
        <v>8.0223355681333458E-2</v>
      </c>
      <c r="AI13302">
        <v>0.14635169956829433</v>
      </c>
      <c r="AJ13302">
        <v>8.2116968240981178E-2</v>
      </c>
      <c r="AK13302">
        <v>7.3236745792672475E-2</v>
      </c>
    </row>
    <row r="13303" spans="1:37">
      <c r="A13303">
        <v>16</v>
      </c>
      <c r="B13303">
        <v>0.51504658990299945</v>
      </c>
      <c r="C13303">
        <v>0.51956791122286317</v>
      </c>
      <c r="D13303">
        <v>0.52797070780134103</v>
      </c>
      <c r="E13303">
        <v>0.44449849189786111</v>
      </c>
      <c r="F13303">
        <v>0.52621902365206996</v>
      </c>
      <c r="G13303">
        <v>0.50546197493153699</v>
      </c>
      <c r="H13303">
        <v>0.52138242314959726</v>
      </c>
      <c r="I13303">
        <v>0.5258346851879524</v>
      </c>
      <c r="J13303">
        <v>0.54814093115505258</v>
      </c>
      <c r="K13303">
        <v>0.46152407478704283</v>
      </c>
      <c r="L13303">
        <v>0.53931601447151956</v>
      </c>
      <c r="M13303">
        <v>0.49907242882946201</v>
      </c>
      <c r="N13303">
        <v>0.46575415880259674</v>
      </c>
      <c r="O13303">
        <v>0.55057404785715647</v>
      </c>
      <c r="P13303">
        <v>0.57498681486240533</v>
      </c>
      <c r="Q13303">
        <v>0.6031173485274548</v>
      </c>
      <c r="R13303">
        <v>0.58922935036266744</v>
      </c>
      <c r="S13303">
        <v>0.68530046092133767</v>
      </c>
      <c r="T13303">
        <v>0.52170793363266121</v>
      </c>
      <c r="U13303">
        <v>0.60723091385440175</v>
      </c>
      <c r="V13303">
        <v>0.63276943827904752</v>
      </c>
      <c r="W13303">
        <v>0.59911784530381518</v>
      </c>
      <c r="X13303">
        <v>0.58187633721425547</v>
      </c>
      <c r="Y13303">
        <v>0.69692537231637386</v>
      </c>
      <c r="Z13303">
        <v>0.60894856533015485</v>
      </c>
      <c r="AA13303">
        <v>0.66692292286362254</v>
      </c>
      <c r="AB13303">
        <v>0.60784403547809474</v>
      </c>
      <c r="AC13303">
        <v>0.57760509198492482</v>
      </c>
      <c r="AD13303">
        <v>0.47583652843844632</v>
      </c>
      <c r="AE13303">
        <v>0.50602101294238144</v>
      </c>
      <c r="AF13303">
        <v>0.52854097516395904</v>
      </c>
      <c r="AG13303">
        <v>0.56679558249465523</v>
      </c>
      <c r="AH13303">
        <v>0.54314446958699047</v>
      </c>
      <c r="AI13303">
        <v>0.48742936020559907</v>
      </c>
      <c r="AJ13303">
        <v>0.52792623055430588</v>
      </c>
      <c r="AK13303">
        <v>0.52598501008410725</v>
      </c>
    </row>
    <row r="13304" spans="1:37">
      <c r="A13304">
        <v>17</v>
      </c>
      <c r="B13304">
        <v>0.6546970864494206</v>
      </c>
      <c r="C13304">
        <v>0.64627481381224372</v>
      </c>
      <c r="D13304">
        <v>0.62262042859796296</v>
      </c>
      <c r="E13304">
        <v>0.61938693442651105</v>
      </c>
      <c r="F13304">
        <v>0.69197703086767148</v>
      </c>
      <c r="G13304">
        <v>0.67069286809759043</v>
      </c>
      <c r="H13304">
        <v>0.72011129806002938</v>
      </c>
      <c r="I13304">
        <v>0.66519050210305641</v>
      </c>
      <c r="J13304">
        <v>0.6762351147475727</v>
      </c>
      <c r="K13304">
        <v>0.79837475128173974</v>
      </c>
      <c r="L13304">
        <v>0.77862168540428589</v>
      </c>
      <c r="M13304">
        <v>0.74391658999224064</v>
      </c>
      <c r="N13304">
        <v>0.723327072964002</v>
      </c>
      <c r="O13304">
        <v>0.84776276694031916</v>
      </c>
      <c r="P13304">
        <v>0.89874074556915495</v>
      </c>
      <c r="Q13304">
        <v>0.87529986794399328</v>
      </c>
      <c r="R13304">
        <v>0.81357095923406197</v>
      </c>
      <c r="S13304">
        <v>0.92694478687550597</v>
      </c>
      <c r="T13304">
        <v>0.78149558712583278</v>
      </c>
      <c r="U13304">
        <v>0.70451661652823427</v>
      </c>
      <c r="V13304">
        <v>0.72731542232431201</v>
      </c>
      <c r="W13304">
        <v>0.72803346060389629</v>
      </c>
      <c r="X13304">
        <v>0.70929292632226693</v>
      </c>
      <c r="Y13304">
        <v>0.78326388167816141</v>
      </c>
      <c r="Z13304">
        <v>0.56628041482979907</v>
      </c>
      <c r="AA13304">
        <v>0.83115286373031194</v>
      </c>
      <c r="AB13304">
        <v>0.99203373112125903</v>
      </c>
      <c r="AC13304">
        <v>0.71019570719752179</v>
      </c>
      <c r="AD13304">
        <v>0.69385820744733306</v>
      </c>
      <c r="AE13304">
        <v>0.59132419980208495</v>
      </c>
      <c r="AF13304">
        <v>0.75798203964248301</v>
      </c>
      <c r="AG13304">
        <v>0.68025581914443845</v>
      </c>
      <c r="AH13304">
        <v>0.71424113729123273</v>
      </c>
      <c r="AI13304">
        <v>0.59472270798023719</v>
      </c>
      <c r="AJ13304">
        <v>0.64613909094362554</v>
      </c>
      <c r="AK13304">
        <v>0.64659220644240445</v>
      </c>
    </row>
    <row r="13305" spans="1:37">
      <c r="A13305">
        <v>18</v>
      </c>
      <c r="B13305">
        <v>0.98038859314317561</v>
      </c>
      <c r="C13305">
        <v>1</v>
      </c>
      <c r="D13305">
        <v>1</v>
      </c>
      <c r="E13305">
        <v>0.94154109429218091</v>
      </c>
      <c r="F13305">
        <v>1</v>
      </c>
      <c r="G13305">
        <v>1</v>
      </c>
      <c r="H13305">
        <v>0.98971588508847008</v>
      </c>
      <c r="I13305">
        <v>1</v>
      </c>
      <c r="J13305">
        <v>1</v>
      </c>
      <c r="K13305">
        <v>1</v>
      </c>
      <c r="L13305">
        <v>1</v>
      </c>
      <c r="M13305">
        <v>1</v>
      </c>
      <c r="N13305">
        <v>1</v>
      </c>
      <c r="O13305">
        <v>1</v>
      </c>
      <c r="P13305">
        <v>1</v>
      </c>
      <c r="Q13305">
        <v>0.95544868173592357</v>
      </c>
      <c r="R13305">
        <v>0.86345898449548353</v>
      </c>
      <c r="S13305">
        <v>0.77781882083143583</v>
      </c>
      <c r="T13305">
        <v>1</v>
      </c>
      <c r="U13305">
        <v>1</v>
      </c>
      <c r="V13305">
        <v>0.89664291278624542</v>
      </c>
      <c r="W13305">
        <v>0.98118479996069508</v>
      </c>
      <c r="X13305">
        <v>1</v>
      </c>
      <c r="Y13305">
        <v>0.97000690317887794</v>
      </c>
      <c r="Z13305">
        <v>0.86977771104980839</v>
      </c>
      <c r="AA13305">
        <v>0.95176038851601319</v>
      </c>
      <c r="AB13305">
        <v>1</v>
      </c>
      <c r="AC13305">
        <v>0.96642766357523113</v>
      </c>
      <c r="AD13305">
        <v>1</v>
      </c>
      <c r="AE13305">
        <v>1</v>
      </c>
      <c r="AF13305">
        <v>1</v>
      </c>
      <c r="AG13305">
        <v>1</v>
      </c>
      <c r="AH13305">
        <v>1</v>
      </c>
      <c r="AI13305">
        <v>0.90872823374193823</v>
      </c>
      <c r="AJ13305">
        <v>1</v>
      </c>
      <c r="AK13305">
        <v>1</v>
      </c>
    </row>
    <row r="13306" spans="1:37">
      <c r="A13306">
        <v>19</v>
      </c>
      <c r="B13306">
        <v>0.84058933013688353</v>
      </c>
      <c r="C13306">
        <v>0.85368892237872196</v>
      </c>
      <c r="D13306">
        <v>0.84269662321915473</v>
      </c>
      <c r="E13306">
        <v>0.79764818818004601</v>
      </c>
      <c r="F13306">
        <v>0.88445944941150267</v>
      </c>
      <c r="G13306">
        <v>0.82807405313738047</v>
      </c>
      <c r="H13306">
        <v>0.87845722479451438</v>
      </c>
      <c r="I13306">
        <v>0.91240657383117796</v>
      </c>
      <c r="J13306">
        <v>0.88287763229114002</v>
      </c>
      <c r="K13306">
        <v>0.93339923317667772</v>
      </c>
      <c r="L13306">
        <v>0.93434730884188877</v>
      </c>
      <c r="M13306">
        <v>0.91720093837959749</v>
      </c>
      <c r="N13306">
        <v>0.98718560144773526</v>
      </c>
      <c r="O13306">
        <v>0.94211553121272484</v>
      </c>
      <c r="P13306">
        <v>0.73610270931069477</v>
      </c>
      <c r="Q13306">
        <v>0.87010903755529778</v>
      </c>
      <c r="R13306">
        <v>0.87858484487660515</v>
      </c>
      <c r="S13306">
        <v>0.54067912548888009</v>
      </c>
      <c r="T13306">
        <v>0.85842005965580781</v>
      </c>
      <c r="U13306">
        <v>0.85520290347235672</v>
      </c>
      <c r="V13306">
        <v>0.95095731651834159</v>
      </c>
      <c r="W13306">
        <v>1</v>
      </c>
      <c r="X13306">
        <v>0.95041342005936125</v>
      </c>
      <c r="Y13306">
        <v>0.99523077509450564</v>
      </c>
      <c r="Z13306">
        <v>0.95387969882730728</v>
      </c>
      <c r="AA13306">
        <v>0.5767887467465127</v>
      </c>
      <c r="AB13306">
        <v>0.33127596387630487</v>
      </c>
      <c r="AC13306">
        <v>1</v>
      </c>
      <c r="AD13306">
        <v>0.91927750839952571</v>
      </c>
      <c r="AE13306">
        <v>0.95385220389497227</v>
      </c>
      <c r="AF13306">
        <v>0.83190044398946961</v>
      </c>
      <c r="AG13306">
        <v>0.87057598206434961</v>
      </c>
      <c r="AH13306">
        <v>0.87335036223683427</v>
      </c>
      <c r="AI13306">
        <v>0.82917142507299679</v>
      </c>
      <c r="AJ13306">
        <v>0.87152266207377371</v>
      </c>
      <c r="AK13306">
        <v>0.88636014287101039</v>
      </c>
    </row>
    <row r="13307" spans="1:37">
      <c r="A13307">
        <v>20</v>
      </c>
      <c r="B13307">
        <v>0.57364524304879749</v>
      </c>
      <c r="C13307">
        <v>0.61976382652936968</v>
      </c>
      <c r="D13307">
        <v>0.6108588089986885</v>
      </c>
      <c r="E13307">
        <v>0.50338717683470358</v>
      </c>
      <c r="F13307">
        <v>0.63173378112135758</v>
      </c>
      <c r="G13307">
        <v>0.56281508643029499</v>
      </c>
      <c r="H13307">
        <v>0.54068606314586076</v>
      </c>
      <c r="I13307">
        <v>0.61420835967534071</v>
      </c>
      <c r="J13307">
        <v>0.61798679616519858</v>
      </c>
      <c r="K13307">
        <v>0.54757864392071298</v>
      </c>
      <c r="L13307">
        <v>0.62672599387978123</v>
      </c>
      <c r="M13307">
        <v>0.59185004542274144</v>
      </c>
      <c r="N13307">
        <v>0.75976115732635696</v>
      </c>
      <c r="O13307">
        <v>0.63996596496274571</v>
      </c>
      <c r="P13307">
        <v>0.40547369542490652</v>
      </c>
      <c r="Q13307">
        <v>0.52412010872357173</v>
      </c>
      <c r="R13307">
        <v>0.54560542042055338</v>
      </c>
      <c r="S13307">
        <v>0.19203170297276015</v>
      </c>
      <c r="T13307">
        <v>0.54106413811212606</v>
      </c>
      <c r="U13307">
        <v>0.6044703955075541</v>
      </c>
      <c r="V13307">
        <v>0.64395630346012778</v>
      </c>
      <c r="W13307">
        <v>0.79288377036170443</v>
      </c>
      <c r="X13307">
        <v>0.7127623370265791</v>
      </c>
      <c r="Y13307">
        <v>0.75293996712371702</v>
      </c>
      <c r="Z13307">
        <v>0.88657869769251507</v>
      </c>
      <c r="AA13307">
        <v>0.17355415094668145</v>
      </c>
      <c r="AB13307">
        <v>2.9650894466138542E-3</v>
      </c>
      <c r="AC13307">
        <v>0.63373211934692875</v>
      </c>
      <c r="AD13307">
        <v>0.50469166344066085</v>
      </c>
      <c r="AE13307">
        <v>0.58896598133934508</v>
      </c>
      <c r="AF13307">
        <v>0.52335814418703219</v>
      </c>
      <c r="AG13307">
        <v>0.62191964455618531</v>
      </c>
      <c r="AH13307">
        <v>0.57827436270352195</v>
      </c>
      <c r="AI13307">
        <v>0.64588747221517451</v>
      </c>
      <c r="AJ13307">
        <v>0.62964664774654</v>
      </c>
      <c r="AK13307">
        <v>0.66021933789501208</v>
      </c>
    </row>
    <row r="13308" spans="1:37">
      <c r="A13308">
        <v>21</v>
      </c>
      <c r="B13308">
        <v>0.72898585898815205</v>
      </c>
      <c r="C13308">
        <v>0.81483787321904466</v>
      </c>
      <c r="D13308">
        <v>0.83379028435370484</v>
      </c>
      <c r="E13308">
        <v>0.75749538599409383</v>
      </c>
      <c r="F13308">
        <v>0.85664044558037511</v>
      </c>
      <c r="G13308">
        <v>0.84431126359012432</v>
      </c>
      <c r="H13308">
        <v>0.83956701193086114</v>
      </c>
      <c r="I13308">
        <v>0.88316829593956514</v>
      </c>
      <c r="J13308">
        <v>0.90616568344023718</v>
      </c>
      <c r="K13308">
        <v>0.84437592783474846</v>
      </c>
      <c r="L13308">
        <v>0.90382982432143666</v>
      </c>
      <c r="M13308">
        <v>0.85583060788573073</v>
      </c>
      <c r="N13308">
        <v>0.83024964102559351</v>
      </c>
      <c r="O13308">
        <v>0.92348007155122414</v>
      </c>
      <c r="P13308">
        <v>0.88533150408281625</v>
      </c>
      <c r="Q13308">
        <v>1</v>
      </c>
      <c r="R13308">
        <v>1</v>
      </c>
      <c r="S13308">
        <v>1</v>
      </c>
      <c r="T13308">
        <v>0.89913011351967476</v>
      </c>
      <c r="U13308">
        <v>0.9079667326377826</v>
      </c>
      <c r="V13308">
        <v>1</v>
      </c>
      <c r="W13308">
        <v>0.92374243352898655</v>
      </c>
      <c r="X13308">
        <v>0.88980112686005297</v>
      </c>
      <c r="Y13308">
        <v>1</v>
      </c>
      <c r="Z13308">
        <v>0.88785644716792866</v>
      </c>
      <c r="AA13308">
        <v>0.8497526615664136</v>
      </c>
      <c r="AB13308">
        <v>0.87643343861612788</v>
      </c>
      <c r="AC13308">
        <v>0.93082993934469926</v>
      </c>
      <c r="AD13308">
        <v>0.82766628058276548</v>
      </c>
      <c r="AE13308">
        <v>0.88031828834304171</v>
      </c>
      <c r="AF13308">
        <v>0.83044731569600527</v>
      </c>
      <c r="AG13308">
        <v>0.92696628687085969</v>
      </c>
      <c r="AH13308">
        <v>0.85215893933160392</v>
      </c>
      <c r="AI13308">
        <v>0.77742744365500804</v>
      </c>
      <c r="AJ13308">
        <v>0.8062121566096776</v>
      </c>
      <c r="AK13308">
        <v>0.8395806966329058</v>
      </c>
    </row>
    <row r="13309" spans="1:37">
      <c r="A13309">
        <v>22</v>
      </c>
      <c r="B13309">
        <v>0.84380561611035165</v>
      </c>
      <c r="C13309">
        <v>0.84264999908193194</v>
      </c>
      <c r="D13309">
        <v>0.83440008362984741</v>
      </c>
      <c r="E13309">
        <v>0.84431791593219452</v>
      </c>
      <c r="F13309">
        <v>0.87583418787909895</v>
      </c>
      <c r="G13309">
        <v>0.87266069760408815</v>
      </c>
      <c r="H13309">
        <v>0.93329408555734628</v>
      </c>
      <c r="I13309">
        <v>0.85732747613761895</v>
      </c>
      <c r="J13309">
        <v>0.83089078791439996</v>
      </c>
      <c r="K13309">
        <v>0.86154640300592022</v>
      </c>
      <c r="L13309">
        <v>0.82543349335415428</v>
      </c>
      <c r="M13309">
        <v>0.82233560115636528</v>
      </c>
      <c r="N13309">
        <v>0.63715101613224234</v>
      </c>
      <c r="O13309">
        <v>0.68695509685307465</v>
      </c>
      <c r="P13309">
        <v>0.70784887341478653</v>
      </c>
      <c r="Q13309">
        <v>0.70038692674496206</v>
      </c>
      <c r="R13309">
        <v>0.60313433299047736</v>
      </c>
      <c r="S13309">
        <v>0.48544054250262619</v>
      </c>
      <c r="T13309">
        <v>0.56033879305181744</v>
      </c>
      <c r="U13309">
        <v>0.48231735406905485</v>
      </c>
      <c r="V13309">
        <v>0.55562954735950987</v>
      </c>
      <c r="W13309">
        <v>0.49308824214701757</v>
      </c>
      <c r="X13309">
        <v>0.45432748053425048</v>
      </c>
      <c r="Y13309">
        <v>0.49057770747893514</v>
      </c>
      <c r="Z13309">
        <v>0.43376086560666705</v>
      </c>
      <c r="AA13309">
        <v>0.39246998877066935</v>
      </c>
      <c r="AB13309">
        <v>0.49029405974989709</v>
      </c>
      <c r="AC13309">
        <v>0.74626657110810901</v>
      </c>
      <c r="AD13309">
        <v>0.64653918500203111</v>
      </c>
      <c r="AE13309">
        <v>0.60979726851484495</v>
      </c>
      <c r="AF13309">
        <v>0.80423548876115847</v>
      </c>
      <c r="AG13309">
        <v>0.83840074826327704</v>
      </c>
      <c r="AH13309">
        <v>0.82695119380936954</v>
      </c>
      <c r="AI13309">
        <v>0.82008807502382175</v>
      </c>
      <c r="AJ13309">
        <v>0.84095966861563465</v>
      </c>
      <c r="AK13309">
        <v>0.8535429784295997</v>
      </c>
    </row>
    <row r="13310" spans="1:37">
      <c r="A13310">
        <v>23</v>
      </c>
      <c r="B13310">
        <v>0.98946449643488388</v>
      </c>
      <c r="C13310">
        <v>0.94372391727147253</v>
      </c>
      <c r="D13310">
        <v>0.91881421096567228</v>
      </c>
      <c r="E13310">
        <v>1</v>
      </c>
      <c r="F13310">
        <v>0.91233896672725201</v>
      </c>
      <c r="G13310">
        <v>0.937737689331542</v>
      </c>
      <c r="H13310">
        <v>1</v>
      </c>
      <c r="I13310">
        <v>0.71014575905838395</v>
      </c>
      <c r="J13310">
        <v>0.7014659614797889</v>
      </c>
      <c r="K13310">
        <v>0.85136916051404132</v>
      </c>
      <c r="L13310">
        <v>0.75291331847688758</v>
      </c>
      <c r="M13310">
        <v>0.77538771900902981</v>
      </c>
      <c r="N13310">
        <v>0.43317368071360263</v>
      </c>
      <c r="O13310">
        <v>0.44169772868904256</v>
      </c>
      <c r="P13310">
        <v>0.52635975966802162</v>
      </c>
      <c r="Q13310">
        <v>0.40624288504653078</v>
      </c>
      <c r="R13310">
        <v>0.17535166547388972</v>
      </c>
      <c r="S13310">
        <v>9.7896326889437127E-2</v>
      </c>
      <c r="T13310">
        <v>0.33022623887458824</v>
      </c>
      <c r="U13310">
        <v>4.9677194120711705E-2</v>
      </c>
      <c r="V13310">
        <v>0.26227835525425136</v>
      </c>
      <c r="W13310">
        <v>0.21210099394216309</v>
      </c>
      <c r="X13310">
        <v>4.9416686850439371E-3</v>
      </c>
      <c r="Y13310">
        <v>-8.3271563428625975E-2</v>
      </c>
      <c r="Z13310">
        <v>-3.23038975011063E-2</v>
      </c>
      <c r="AA13310">
        <v>-0.15636504781218399</v>
      </c>
      <c r="AB13310">
        <v>-0.17852955184342231</v>
      </c>
      <c r="AC13310">
        <v>0.44419382764914855</v>
      </c>
      <c r="AD13310">
        <v>0.31147827236794262</v>
      </c>
      <c r="AE13310">
        <v>0.34105584988015009</v>
      </c>
      <c r="AF13310">
        <v>0.91650769382967345</v>
      </c>
      <c r="AG13310">
        <v>0.77276345780102462</v>
      </c>
      <c r="AH13310">
        <v>0.85038915500950785</v>
      </c>
      <c r="AI13310">
        <v>1</v>
      </c>
      <c r="AJ13310">
        <v>0.9671724184817887</v>
      </c>
      <c r="AK13310">
        <v>0.95305363506711216</v>
      </c>
    </row>
    <row r="13311" spans="1:37">
      <c r="A13311">
        <v>24</v>
      </c>
      <c r="B13311">
        <v>0.3969232627894777</v>
      </c>
      <c r="C13311">
        <v>0.33848527302992482</v>
      </c>
      <c r="D13311">
        <v>0.33045999552898458</v>
      </c>
      <c r="E13311">
        <v>0.31247212174467032</v>
      </c>
      <c r="F13311">
        <v>0.29725105391913698</v>
      </c>
      <c r="G13311">
        <v>0.32495993388277328</v>
      </c>
      <c r="H13311">
        <v>0.3638691808054702</v>
      </c>
      <c r="I13311">
        <v>0.17006297118064009</v>
      </c>
      <c r="J13311">
        <v>0.22025251893235123</v>
      </c>
      <c r="K13311">
        <v>0.15037496727559568</v>
      </c>
      <c r="L13311">
        <v>0.10813771981289744</v>
      </c>
      <c r="M13311">
        <v>0.14668864532118597</v>
      </c>
      <c r="N13311">
        <v>-5.8716366229454326E-3</v>
      </c>
      <c r="O13311">
        <v>-0.21680022904745147</v>
      </c>
      <c r="P13311">
        <v>-0.13839661481468091</v>
      </c>
      <c r="Q13311">
        <v>-0.32432315152545249</v>
      </c>
      <c r="R13311">
        <v>-0.58741908010031785</v>
      </c>
      <c r="S13311">
        <v>-0.74090117026960556</v>
      </c>
      <c r="T13311">
        <v>-0.28449684047544149</v>
      </c>
      <c r="U13311">
        <v>-0.56983636197409382</v>
      </c>
      <c r="V13311">
        <v>-0.40494022533989815</v>
      </c>
      <c r="W13311">
        <v>-0.22539628898572187</v>
      </c>
      <c r="X13311">
        <v>-0.56335686629350512</v>
      </c>
      <c r="Y13311">
        <v>-0.63695539880394347</v>
      </c>
      <c r="Z13311">
        <v>-0.38519158845592427</v>
      </c>
      <c r="AA13311">
        <v>-0.95044756608969017</v>
      </c>
      <c r="AB13311">
        <v>-1.0173043071256622</v>
      </c>
      <c r="AC13311">
        <v>9.705997301325732E-2</v>
      </c>
      <c r="AD13311">
        <v>-0.17675516738441627</v>
      </c>
      <c r="AE13311">
        <v>-0.10483351713259344</v>
      </c>
      <c r="AF13311">
        <v>0.30157104791328565</v>
      </c>
      <c r="AG13311">
        <v>0.22376063654710357</v>
      </c>
      <c r="AH13311">
        <v>0.27072524840192863</v>
      </c>
      <c r="AI13311">
        <v>0.43597827050149918</v>
      </c>
      <c r="AJ13311">
        <v>0.39074148205093512</v>
      </c>
      <c r="AK13311">
        <v>0.37917703340707359</v>
      </c>
    </row>
    <row r="13321" spans="1:50">
      <c r="A13321" t="s">
        <v>589</v>
      </c>
      <c r="D13321">
        <v>2019</v>
      </c>
      <c r="F13321" t="s">
        <v>0</v>
      </c>
      <c r="G13321" s="168">
        <v>653.6921451390009</v>
      </c>
      <c r="H13321" t="s">
        <v>570</v>
      </c>
      <c r="K13321" t="s">
        <v>1</v>
      </c>
      <c r="L13321" t="s">
        <v>2</v>
      </c>
    </row>
    <row r="13322" spans="1:50">
      <c r="A13322">
        <v>0</v>
      </c>
      <c r="B13322" t="s">
        <v>583</v>
      </c>
      <c r="F13322" t="s">
        <v>3</v>
      </c>
      <c r="G13322">
        <v>0</v>
      </c>
      <c r="H13322" t="s">
        <v>570</v>
      </c>
      <c r="K13322" t="s">
        <v>4</v>
      </c>
      <c r="L13322" t="s">
        <v>572</v>
      </c>
      <c r="N13322" t="s">
        <v>573</v>
      </c>
    </row>
    <row r="13323" spans="1:50">
      <c r="B13323">
        <v>1</v>
      </c>
      <c r="C13323" t="s">
        <v>5</v>
      </c>
      <c r="D13323" t="s">
        <v>6</v>
      </c>
      <c r="E13323">
        <v>2</v>
      </c>
      <c r="F13323" t="s">
        <v>7</v>
      </c>
      <c r="G13323" t="s">
        <v>8</v>
      </c>
      <c r="H13323">
        <v>3</v>
      </c>
      <c r="I13323" t="s">
        <v>9</v>
      </c>
      <c r="J13323" t="s">
        <v>10</v>
      </c>
      <c r="K13323">
        <v>4</v>
      </c>
      <c r="L13323" t="s">
        <v>11</v>
      </c>
      <c r="M13323" t="s">
        <v>12</v>
      </c>
      <c r="N13323">
        <v>5</v>
      </c>
      <c r="O13323" t="s">
        <v>13</v>
      </c>
      <c r="P13323" t="s">
        <v>13</v>
      </c>
      <c r="Q13323">
        <v>6</v>
      </c>
      <c r="R13323" t="s">
        <v>14</v>
      </c>
      <c r="S13323" t="s">
        <v>87</v>
      </c>
      <c r="T13323">
        <v>7</v>
      </c>
      <c r="U13323" t="s">
        <v>15</v>
      </c>
      <c r="V13323" t="s">
        <v>88</v>
      </c>
      <c r="W13323">
        <v>8</v>
      </c>
      <c r="X13323" t="s">
        <v>89</v>
      </c>
      <c r="Y13323" t="s">
        <v>90</v>
      </c>
      <c r="Z13323">
        <v>9</v>
      </c>
      <c r="AA13323" t="s">
        <v>91</v>
      </c>
      <c r="AB13323" t="s">
        <v>92</v>
      </c>
      <c r="AC13323">
        <v>10</v>
      </c>
      <c r="AD13323" t="s">
        <v>93</v>
      </c>
      <c r="AE13323" t="s">
        <v>94</v>
      </c>
      <c r="AF13323">
        <v>11</v>
      </c>
      <c r="AG13323" t="s">
        <v>95</v>
      </c>
      <c r="AH13323" t="s">
        <v>96</v>
      </c>
      <c r="AI13323">
        <v>12</v>
      </c>
      <c r="AJ13323" t="s">
        <v>97</v>
      </c>
      <c r="AK13323" t="s">
        <v>98</v>
      </c>
    </row>
    <row r="13324" spans="1:50">
      <c r="B13324">
        <v>31</v>
      </c>
      <c r="E13324">
        <v>28</v>
      </c>
      <c r="H13324">
        <v>31</v>
      </c>
      <c r="K13324">
        <v>30</v>
      </c>
      <c r="N13324">
        <v>31</v>
      </c>
      <c r="Q13324">
        <v>30</v>
      </c>
      <c r="T13324">
        <v>31</v>
      </c>
      <c r="W13324">
        <v>31</v>
      </c>
      <c r="Z13324">
        <v>30</v>
      </c>
      <c r="AC13324">
        <v>31</v>
      </c>
      <c r="AF13324">
        <v>30</v>
      </c>
      <c r="AI13324">
        <v>31</v>
      </c>
    </row>
    <row r="13325" spans="1:50">
      <c r="A13325" t="s">
        <v>16</v>
      </c>
      <c r="B13325" t="s">
        <v>17</v>
      </c>
      <c r="C13325" t="s">
        <v>18</v>
      </c>
      <c r="D13325" t="s">
        <v>19</v>
      </c>
      <c r="E13325" t="s">
        <v>17</v>
      </c>
      <c r="F13325" t="s">
        <v>18</v>
      </c>
      <c r="G13325" t="s">
        <v>19</v>
      </c>
      <c r="H13325" t="s">
        <v>17</v>
      </c>
      <c r="I13325" t="s">
        <v>18</v>
      </c>
      <c r="J13325" t="s">
        <v>19</v>
      </c>
      <c r="K13325" t="s">
        <v>17</v>
      </c>
      <c r="L13325" t="s">
        <v>18</v>
      </c>
      <c r="M13325" t="s">
        <v>19</v>
      </c>
      <c r="N13325" t="s">
        <v>17</v>
      </c>
      <c r="O13325" t="s">
        <v>18</v>
      </c>
      <c r="P13325" t="s">
        <v>19</v>
      </c>
      <c r="Q13325" t="s">
        <v>17</v>
      </c>
      <c r="R13325" t="s">
        <v>18</v>
      </c>
      <c r="S13325" t="s">
        <v>19</v>
      </c>
      <c r="T13325" t="s">
        <v>17</v>
      </c>
      <c r="U13325" t="s">
        <v>18</v>
      </c>
      <c r="V13325" t="s">
        <v>19</v>
      </c>
      <c r="W13325" t="s">
        <v>17</v>
      </c>
      <c r="X13325" t="s">
        <v>18</v>
      </c>
      <c r="Y13325" t="s">
        <v>19</v>
      </c>
      <c r="Z13325" t="s">
        <v>17</v>
      </c>
      <c r="AA13325" t="s">
        <v>18</v>
      </c>
      <c r="AB13325" t="s">
        <v>19</v>
      </c>
      <c r="AC13325" t="s">
        <v>17</v>
      </c>
      <c r="AD13325" t="s">
        <v>18</v>
      </c>
      <c r="AE13325" t="s">
        <v>19</v>
      </c>
      <c r="AF13325" t="s">
        <v>17</v>
      </c>
      <c r="AG13325" t="s">
        <v>18</v>
      </c>
      <c r="AH13325" t="s">
        <v>19</v>
      </c>
      <c r="AI13325" t="s">
        <v>17</v>
      </c>
      <c r="AJ13325" t="s">
        <v>18</v>
      </c>
      <c r="AK13325" t="s">
        <v>19</v>
      </c>
    </row>
    <row r="13326" spans="1:50">
      <c r="B13326" s="169">
        <v>0.23000726149151568</v>
      </c>
      <c r="C13326" s="170">
        <v>1.5788572177368665</v>
      </c>
      <c r="D13326" s="170">
        <v>0.99679970506334492</v>
      </c>
      <c r="E13326" s="169">
        <v>0.16300333300581898</v>
      </c>
      <c r="F13326" s="170">
        <v>1.5788572177368665</v>
      </c>
      <c r="G13326" s="170">
        <v>0.99679970506334492</v>
      </c>
      <c r="H13326" s="169">
        <v>0.10239608495976379</v>
      </c>
      <c r="I13326" s="170">
        <v>1.5788572177368665</v>
      </c>
      <c r="J13326" s="170">
        <v>0.99679970506334492</v>
      </c>
      <c r="K13326" s="169">
        <v>7.7839020198221184E-2</v>
      </c>
      <c r="L13326" s="170">
        <v>1.8475714127643077</v>
      </c>
      <c r="M13326" s="170">
        <v>0.99679970506334492</v>
      </c>
      <c r="N13326" s="169">
        <v>2.9065086579676207E-2</v>
      </c>
      <c r="O13326" s="170">
        <v>1.8475714127643077</v>
      </c>
      <c r="P13326" s="170">
        <v>0.99679970506334492</v>
      </c>
      <c r="Q13326" s="169">
        <v>1.0021586432160026E-2</v>
      </c>
      <c r="R13326" s="170">
        <v>2.0000000000000009</v>
      </c>
      <c r="S13326" s="170">
        <v>0.99679970506334492</v>
      </c>
      <c r="T13326" s="169">
        <v>5.1915057449615767E-3</v>
      </c>
      <c r="U13326" s="170">
        <v>2.0000000000000009</v>
      </c>
      <c r="V13326" s="170">
        <v>0.99679970506334492</v>
      </c>
      <c r="W13326" s="169">
        <v>4.9410058634817566E-3</v>
      </c>
      <c r="X13326" s="170">
        <v>2.0000000000000009</v>
      </c>
      <c r="Y13326" s="170">
        <v>0.99679970506334492</v>
      </c>
      <c r="Z13326" s="169">
        <v>5.0985645848460942E-3</v>
      </c>
      <c r="AA13326" s="170">
        <v>2.0000000000000009</v>
      </c>
      <c r="AB13326" s="170">
        <v>0.99679970506334492</v>
      </c>
      <c r="AC13326" s="169">
        <v>2.6401321694681457E-2</v>
      </c>
      <c r="AD13326" s="170">
        <v>1.8475714127643077</v>
      </c>
      <c r="AE13326" s="170">
        <v>0.99679970506334492</v>
      </c>
      <c r="AF13326" s="169">
        <v>9.9729294409638305E-2</v>
      </c>
      <c r="AG13326" s="170">
        <v>1.5788572177368665</v>
      </c>
      <c r="AH13326" s="170">
        <v>0.99679970506334492</v>
      </c>
      <c r="AI13326" s="169">
        <v>0.24630593503523487</v>
      </c>
      <c r="AJ13326" s="170">
        <v>1.5788572177368665</v>
      </c>
      <c r="AK13326" s="170">
        <v>0.99679970506334492</v>
      </c>
      <c r="AM13326" t="str">
        <f>A13321</f>
        <v>SCT-Heating-ResBaseline-PGE</v>
      </c>
      <c r="AN13326" s="93">
        <f>1/($T13326*(1/$T13324)*(1/(5/7+2/7*$V13326))*$T13336/SUM($T13328:$T13351))</f>
        <v>136272.83181901861</v>
      </c>
      <c r="AO13326" s="93">
        <f>1/(T13326*(1/T13324)*(1/(5/7+2/7*V13326)))</f>
        <v>5965.832660518472</v>
      </c>
      <c r="AP13326" s="93"/>
      <c r="AR13326" s="217">
        <f>CHOOSE($AV$3,C13326,F13326,I13326,L13326,O13326,R13326,U13326,X13326,AA13326,AD13326,AG13326,AJ13326)</f>
        <v>2.0000000000000009</v>
      </c>
      <c r="AS13326" s="92"/>
      <c r="AT13326" s="92"/>
      <c r="AV13326" s="151">
        <f>AN13326/AR13326</f>
        <v>68136.415909509276</v>
      </c>
      <c r="AW13326" s="152">
        <f>AO13326/AR13326</f>
        <v>2982.9163302592347</v>
      </c>
      <c r="AX13326" s="93"/>
    </row>
    <row r="13327" spans="1:50">
      <c r="A13327" t="s">
        <v>20</v>
      </c>
      <c r="B13327" t="s">
        <v>21</v>
      </c>
      <c r="C13327" t="s">
        <v>22</v>
      </c>
      <c r="D13327" t="s">
        <v>23</v>
      </c>
      <c r="E13327" t="s">
        <v>21</v>
      </c>
      <c r="F13327" t="s">
        <v>22</v>
      </c>
      <c r="G13327" t="s">
        <v>23</v>
      </c>
      <c r="H13327" t="s">
        <v>21</v>
      </c>
      <c r="I13327" t="s">
        <v>22</v>
      </c>
      <c r="J13327" t="s">
        <v>23</v>
      </c>
      <c r="K13327" t="s">
        <v>21</v>
      </c>
      <c r="L13327" t="s">
        <v>22</v>
      </c>
      <c r="M13327" t="s">
        <v>23</v>
      </c>
      <c r="N13327" t="s">
        <v>21</v>
      </c>
      <c r="O13327" t="s">
        <v>22</v>
      </c>
      <c r="P13327" t="s">
        <v>23</v>
      </c>
      <c r="Q13327" t="s">
        <v>21</v>
      </c>
      <c r="R13327" t="s">
        <v>22</v>
      </c>
      <c r="S13327" t="s">
        <v>23</v>
      </c>
      <c r="T13327" t="s">
        <v>21</v>
      </c>
      <c r="U13327" t="s">
        <v>22</v>
      </c>
      <c r="V13327" t="s">
        <v>23</v>
      </c>
      <c r="W13327" t="s">
        <v>21</v>
      </c>
      <c r="X13327" t="s">
        <v>22</v>
      </c>
      <c r="Y13327" t="s">
        <v>23</v>
      </c>
      <c r="Z13327" t="s">
        <v>21</v>
      </c>
      <c r="AA13327" t="s">
        <v>22</v>
      </c>
      <c r="AB13327" t="s">
        <v>23</v>
      </c>
      <c r="AC13327" t="s">
        <v>21</v>
      </c>
      <c r="AD13327" t="s">
        <v>22</v>
      </c>
      <c r="AE13327" t="s">
        <v>23</v>
      </c>
      <c r="AF13327" t="s">
        <v>21</v>
      </c>
      <c r="AG13327" t="s">
        <v>22</v>
      </c>
      <c r="AH13327" t="s">
        <v>23</v>
      </c>
      <c r="AI13327" t="s">
        <v>21</v>
      </c>
      <c r="AJ13327" t="s">
        <v>22</v>
      </c>
      <c r="AK13327" t="s">
        <v>23</v>
      </c>
    </row>
    <row r="13328" spans="1:50">
      <c r="A13328">
        <v>1</v>
      </c>
      <c r="B13328">
        <v>0.61990609671712693</v>
      </c>
      <c r="C13328">
        <v>0.61358703137915349</v>
      </c>
      <c r="D13328">
        <v>0.6140124165539943</v>
      </c>
      <c r="E13328">
        <v>0.62540182258419119</v>
      </c>
      <c r="F13328">
        <v>0.60643646460988498</v>
      </c>
      <c r="G13328">
        <v>0.6136099842126661</v>
      </c>
      <c r="H13328">
        <v>0.6102778020651225</v>
      </c>
      <c r="I13328">
        <v>0.57675293082352308</v>
      </c>
      <c r="J13328">
        <v>0.57258201805209485</v>
      </c>
      <c r="K13328">
        <v>0.58718143026782499</v>
      </c>
      <c r="L13328">
        <v>0.56848579027330259</v>
      </c>
      <c r="M13328">
        <v>0.57192152845176381</v>
      </c>
      <c r="N13328">
        <v>0.53167087367375576</v>
      </c>
      <c r="O13328">
        <v>0.50102843538581254</v>
      </c>
      <c r="P13328">
        <v>0.51538509090039542</v>
      </c>
      <c r="Q13328">
        <v>0.50237093272488564</v>
      </c>
      <c r="R13328">
        <v>0.47358583533665677</v>
      </c>
      <c r="S13328">
        <v>0.4636976024039966</v>
      </c>
      <c r="T13328">
        <v>0.47015878766169483</v>
      </c>
      <c r="U13328">
        <v>0.45393589024141878</v>
      </c>
      <c r="V13328">
        <v>0.4582690308310054</v>
      </c>
      <c r="W13328">
        <v>0.45321495405027501</v>
      </c>
      <c r="X13328">
        <v>0.43575922277321788</v>
      </c>
      <c r="Y13328">
        <v>0.42832062710626101</v>
      </c>
      <c r="Z13328">
        <v>0.48736989390297952</v>
      </c>
      <c r="AA13328">
        <v>0.45696136888466504</v>
      </c>
      <c r="AB13328">
        <v>0.4701795454181007</v>
      </c>
      <c r="AC13328">
        <v>0.53834530560203142</v>
      </c>
      <c r="AD13328">
        <v>0.50730082979311253</v>
      </c>
      <c r="AE13328">
        <v>0.50623619889025961</v>
      </c>
      <c r="AF13328">
        <v>0.61666564550447778</v>
      </c>
      <c r="AG13328">
        <v>0.58767355155552037</v>
      </c>
      <c r="AH13328">
        <v>0.59960657902084524</v>
      </c>
      <c r="AI13328">
        <v>0.62918541041670406</v>
      </c>
      <c r="AJ13328">
        <v>0.61751180851471954</v>
      </c>
      <c r="AK13328">
        <v>0.61249022472904879</v>
      </c>
    </row>
    <row r="13329" spans="1:37">
      <c r="A13329">
        <v>2</v>
      </c>
      <c r="B13329">
        <v>0.59411138579346945</v>
      </c>
      <c r="C13329">
        <v>0.5866958839731734</v>
      </c>
      <c r="D13329">
        <v>0.58722361772452414</v>
      </c>
      <c r="E13329">
        <v>0.59535332437109434</v>
      </c>
      <c r="F13329">
        <v>0.57457318295646342</v>
      </c>
      <c r="G13329">
        <v>0.58204551271289218</v>
      </c>
      <c r="H13329">
        <v>0.57578295043512406</v>
      </c>
      <c r="I13329">
        <v>0.54250432372743962</v>
      </c>
      <c r="J13329">
        <v>0.53895419614034568</v>
      </c>
      <c r="K13329">
        <v>0.54519502676178555</v>
      </c>
      <c r="L13329">
        <v>0.52864370098645219</v>
      </c>
      <c r="M13329">
        <v>0.53201336345152017</v>
      </c>
      <c r="N13329">
        <v>0.47678046499879084</v>
      </c>
      <c r="O13329">
        <v>0.45530292423588153</v>
      </c>
      <c r="P13329">
        <v>0.46174747658003013</v>
      </c>
      <c r="Q13329">
        <v>0.4480747430341972</v>
      </c>
      <c r="R13329">
        <v>0.42406331017251148</v>
      </c>
      <c r="S13329">
        <v>0.40269573140663584</v>
      </c>
      <c r="T13329">
        <v>0.41221244108204164</v>
      </c>
      <c r="U13329">
        <v>0.38997119930548563</v>
      </c>
      <c r="V13329">
        <v>0.41633984906256422</v>
      </c>
      <c r="W13329">
        <v>0.39347127245912428</v>
      </c>
      <c r="X13329">
        <v>0.37169708102417848</v>
      </c>
      <c r="Y13329">
        <v>0.36424563777289309</v>
      </c>
      <c r="Z13329">
        <v>0.401851722280259</v>
      </c>
      <c r="AA13329">
        <v>0.39685942601997204</v>
      </c>
      <c r="AB13329">
        <v>0.39923092372812496</v>
      </c>
      <c r="AC13329">
        <v>0.49152878128944871</v>
      </c>
      <c r="AD13329">
        <v>0.4565342537810827</v>
      </c>
      <c r="AE13329">
        <v>0.46385800387318404</v>
      </c>
      <c r="AF13329">
        <v>0.58082409340796659</v>
      </c>
      <c r="AG13329">
        <v>0.55224359729419847</v>
      </c>
      <c r="AH13329">
        <v>0.56357381728438594</v>
      </c>
      <c r="AI13329">
        <v>0.60670207262334119</v>
      </c>
      <c r="AJ13329">
        <v>0.59213275082053363</v>
      </c>
      <c r="AK13329">
        <v>0.58701982272710862</v>
      </c>
    </row>
    <row r="13330" spans="1:37">
      <c r="A13330">
        <v>3</v>
      </c>
      <c r="B13330">
        <v>0.57804420884466823</v>
      </c>
      <c r="C13330">
        <v>0.56897784706323895</v>
      </c>
      <c r="D13330">
        <v>0.56887318868403292</v>
      </c>
      <c r="E13330">
        <v>0.58450260881966043</v>
      </c>
      <c r="F13330">
        <v>0.55697822087484949</v>
      </c>
      <c r="G13330">
        <v>0.5702205281579088</v>
      </c>
      <c r="H13330">
        <v>0.56146169270677182</v>
      </c>
      <c r="I13330">
        <v>0.52755516250269785</v>
      </c>
      <c r="J13330">
        <v>0.52388731113241316</v>
      </c>
      <c r="K13330">
        <v>0.53581967806064179</v>
      </c>
      <c r="L13330">
        <v>0.51440328582398342</v>
      </c>
      <c r="M13330">
        <v>0.52044703874617348</v>
      </c>
      <c r="N13330">
        <v>0.47628860069721796</v>
      </c>
      <c r="O13330">
        <v>0.44260020059048771</v>
      </c>
      <c r="P13330">
        <v>0.45232672151891246</v>
      </c>
      <c r="Q13330">
        <v>0.43565237437595156</v>
      </c>
      <c r="R13330">
        <v>0.40470737485462727</v>
      </c>
      <c r="S13330">
        <v>0.38468744794980758</v>
      </c>
      <c r="T13330">
        <v>0.39758835877863885</v>
      </c>
      <c r="U13330">
        <v>0.37277457890107779</v>
      </c>
      <c r="V13330">
        <v>0.39002715768043511</v>
      </c>
      <c r="W13330">
        <v>0.37732923790172934</v>
      </c>
      <c r="X13330">
        <v>0.36053894598214853</v>
      </c>
      <c r="Y13330">
        <v>0.35362089073238784</v>
      </c>
      <c r="Z13330">
        <v>0.4014724876990135</v>
      </c>
      <c r="AA13330">
        <v>0.3813374255881109</v>
      </c>
      <c r="AB13330">
        <v>0.39281702469503421</v>
      </c>
      <c r="AC13330">
        <v>0.48405062395122767</v>
      </c>
      <c r="AD13330">
        <v>0.44986838825470032</v>
      </c>
      <c r="AE13330">
        <v>0.45220969805893008</v>
      </c>
      <c r="AF13330">
        <v>0.56891655471028579</v>
      </c>
      <c r="AG13330">
        <v>0.5364211007037043</v>
      </c>
      <c r="AH13330">
        <v>0.55198830388740772</v>
      </c>
      <c r="AI13330">
        <v>0.58975854795984417</v>
      </c>
      <c r="AJ13330">
        <v>0.57559797322021122</v>
      </c>
      <c r="AK13330">
        <v>0.5700234739380009</v>
      </c>
    </row>
    <row r="13331" spans="1:37">
      <c r="A13331">
        <v>4</v>
      </c>
      <c r="B13331">
        <v>0.57497559660454611</v>
      </c>
      <c r="C13331">
        <v>0.56841740997627888</v>
      </c>
      <c r="D13331">
        <v>0.56979487348883096</v>
      </c>
      <c r="E13331">
        <v>0.58226710904187673</v>
      </c>
      <c r="F13331">
        <v>0.5569748045786107</v>
      </c>
      <c r="G13331">
        <v>0.57138725014396574</v>
      </c>
      <c r="H13331">
        <v>0.56085672290302246</v>
      </c>
      <c r="I13331">
        <v>0.52831058107060602</v>
      </c>
      <c r="J13331">
        <v>0.52644076027224784</v>
      </c>
      <c r="K13331">
        <v>0.53187015631859569</v>
      </c>
      <c r="L13331">
        <v>0.51357325342702853</v>
      </c>
      <c r="M13331">
        <v>0.51953758766639335</v>
      </c>
      <c r="N13331">
        <v>0.48469650078202398</v>
      </c>
      <c r="O13331">
        <v>0.44675825479668257</v>
      </c>
      <c r="P13331">
        <v>0.45476473239421905</v>
      </c>
      <c r="Q13331">
        <v>0.43986641548170929</v>
      </c>
      <c r="R13331">
        <v>0.41057359629791151</v>
      </c>
      <c r="S13331">
        <v>0.39292087988694263</v>
      </c>
      <c r="T13331">
        <v>0.40392251486493425</v>
      </c>
      <c r="U13331">
        <v>0.38181291607173407</v>
      </c>
      <c r="V13331">
        <v>0.39035920073451841</v>
      </c>
      <c r="W13331">
        <v>0.38649415677302956</v>
      </c>
      <c r="X13331">
        <v>0.37022891218799969</v>
      </c>
      <c r="Y13331">
        <v>0.36517424531371967</v>
      </c>
      <c r="Z13331">
        <v>0.42029994378760577</v>
      </c>
      <c r="AA13331">
        <v>0.38277994547604494</v>
      </c>
      <c r="AB13331">
        <v>0.4024430318747535</v>
      </c>
      <c r="AC13331">
        <v>0.48664796042618091</v>
      </c>
      <c r="AD13331">
        <v>0.45918536079707173</v>
      </c>
      <c r="AE13331">
        <v>0.46651173406844182</v>
      </c>
      <c r="AF13331">
        <v>0.57112882746825966</v>
      </c>
      <c r="AG13331">
        <v>0.5428438117901413</v>
      </c>
      <c r="AH13331">
        <v>0.55424946199557679</v>
      </c>
      <c r="AI13331">
        <v>0.59042659701222255</v>
      </c>
      <c r="AJ13331">
        <v>0.57611046101648644</v>
      </c>
      <c r="AK13331">
        <v>0.57163332661451394</v>
      </c>
    </row>
    <row r="13332" spans="1:37">
      <c r="A13332">
        <v>5</v>
      </c>
      <c r="B13332">
        <v>0.56298696440953355</v>
      </c>
      <c r="C13332">
        <v>0.55616784414594067</v>
      </c>
      <c r="D13332">
        <v>0.55748734195336169</v>
      </c>
      <c r="E13332">
        <v>0.56786105247619911</v>
      </c>
      <c r="F13332">
        <v>0.54111920503853816</v>
      </c>
      <c r="G13332">
        <v>0.55649007516100246</v>
      </c>
      <c r="H13332">
        <v>0.54469024870115057</v>
      </c>
      <c r="I13332">
        <v>0.51290354862980647</v>
      </c>
      <c r="J13332">
        <v>0.50978087002440686</v>
      </c>
      <c r="K13332">
        <v>0.52006113521684427</v>
      </c>
      <c r="L13332">
        <v>0.5003890145498171</v>
      </c>
      <c r="M13332">
        <v>0.51104972404098614</v>
      </c>
      <c r="N13332">
        <v>0.48614295418833336</v>
      </c>
      <c r="O13332">
        <v>0.44006356582692963</v>
      </c>
      <c r="P13332">
        <v>0.44978471165429551</v>
      </c>
      <c r="Q13332">
        <v>0.42149605343891927</v>
      </c>
      <c r="R13332">
        <v>0.39772234588538807</v>
      </c>
      <c r="S13332">
        <v>0.37754181950757648</v>
      </c>
      <c r="T13332">
        <v>0.38897124301679109</v>
      </c>
      <c r="U13332">
        <v>0.36037056705205256</v>
      </c>
      <c r="V13332">
        <v>0.37395487246829423</v>
      </c>
      <c r="W13332">
        <v>0.37397793985733763</v>
      </c>
      <c r="X13332">
        <v>0.34931365398185027</v>
      </c>
      <c r="Y13332">
        <v>0.35216989715625518</v>
      </c>
      <c r="Z13332">
        <v>0.39747046404247155</v>
      </c>
      <c r="AA13332">
        <v>0.36083641006110817</v>
      </c>
      <c r="AB13332">
        <v>0.37781630670270633</v>
      </c>
      <c r="AC13332">
        <v>0.47465708224504072</v>
      </c>
      <c r="AD13332">
        <v>0.44471421327757266</v>
      </c>
      <c r="AE13332">
        <v>0.44355522607986031</v>
      </c>
      <c r="AF13332">
        <v>0.55498357085152417</v>
      </c>
      <c r="AG13332">
        <v>0.53078602669845265</v>
      </c>
      <c r="AH13332">
        <v>0.54131581655817074</v>
      </c>
      <c r="AI13332">
        <v>0.57640767124812475</v>
      </c>
      <c r="AJ13332">
        <v>0.56332204969696087</v>
      </c>
      <c r="AK13332">
        <v>0.55876400869571863</v>
      </c>
    </row>
    <row r="13333" spans="1:37">
      <c r="A13333">
        <v>6</v>
      </c>
      <c r="B13333">
        <v>0.6156019050615763</v>
      </c>
      <c r="C13333">
        <v>0.60880289174904123</v>
      </c>
      <c r="D13333">
        <v>0.61120127378000744</v>
      </c>
      <c r="E13333">
        <v>0.62233853433128317</v>
      </c>
      <c r="F13333">
        <v>0.59194075472446461</v>
      </c>
      <c r="G13333">
        <v>0.60991234654560877</v>
      </c>
      <c r="H13333">
        <v>0.59972626711744004</v>
      </c>
      <c r="I13333">
        <v>0.57258493350245609</v>
      </c>
      <c r="J13333">
        <v>0.57092945334052991</v>
      </c>
      <c r="K13333">
        <v>0.57106422344872265</v>
      </c>
      <c r="L13333">
        <v>0.55531035121421612</v>
      </c>
      <c r="M13333">
        <v>0.56974188239856072</v>
      </c>
      <c r="N13333">
        <v>0.55616366877307022</v>
      </c>
      <c r="O13333">
        <v>0.50063987770956275</v>
      </c>
      <c r="P13333">
        <v>0.5048190971610681</v>
      </c>
      <c r="Q13333">
        <v>0.47707881052395501</v>
      </c>
      <c r="R13333">
        <v>0.45320735775222709</v>
      </c>
      <c r="S13333">
        <v>0.43109763468311157</v>
      </c>
      <c r="T13333">
        <v>0.44587685127731447</v>
      </c>
      <c r="U13333">
        <v>0.41400433207697207</v>
      </c>
      <c r="V13333">
        <v>0.42869170987848626</v>
      </c>
      <c r="W13333">
        <v>0.42658157733644847</v>
      </c>
      <c r="X13333">
        <v>0.4038823231244224</v>
      </c>
      <c r="Y13333">
        <v>0.40707197234994164</v>
      </c>
      <c r="Z13333">
        <v>0.44644396020864341</v>
      </c>
      <c r="AA13333">
        <v>0.42248078652237481</v>
      </c>
      <c r="AB13333">
        <v>0.4343930239544414</v>
      </c>
      <c r="AC13333">
        <v>0.53653655882333573</v>
      </c>
      <c r="AD13333">
        <v>0.5162568587373062</v>
      </c>
      <c r="AE13333">
        <v>0.51835051391177589</v>
      </c>
      <c r="AF13333">
        <v>0.60711567353305296</v>
      </c>
      <c r="AG13333">
        <v>0.5921666009295441</v>
      </c>
      <c r="AH13333">
        <v>0.59989440734663302</v>
      </c>
      <c r="AI13333">
        <v>0.62685336093517563</v>
      </c>
      <c r="AJ13333">
        <v>0.61575331536560185</v>
      </c>
      <c r="AK13333">
        <v>0.61220132599057275</v>
      </c>
    </row>
    <row r="13334" spans="1:37">
      <c r="A13334">
        <v>7</v>
      </c>
      <c r="B13334">
        <v>0.6960606054765055</v>
      </c>
      <c r="C13334">
        <v>0.68843430824579932</v>
      </c>
      <c r="D13334">
        <v>0.69179745155731198</v>
      </c>
      <c r="E13334">
        <v>0.70291054531103914</v>
      </c>
      <c r="F13334">
        <v>0.67358896624657172</v>
      </c>
      <c r="G13334">
        <v>0.69118822280571057</v>
      </c>
      <c r="H13334">
        <v>0.68072811323741855</v>
      </c>
      <c r="I13334">
        <v>0.65715581292679404</v>
      </c>
      <c r="J13334">
        <v>0.65319086336587484</v>
      </c>
      <c r="K13334">
        <v>0.65658224569673873</v>
      </c>
      <c r="L13334">
        <v>0.64582325286407005</v>
      </c>
      <c r="M13334">
        <v>0.66922640736991268</v>
      </c>
      <c r="N13334">
        <v>0.66735816105420065</v>
      </c>
      <c r="O13334">
        <v>0.61887332041450049</v>
      </c>
      <c r="P13334">
        <v>0.60830703436438793</v>
      </c>
      <c r="Q13334">
        <v>0.5722537808924032</v>
      </c>
      <c r="R13334">
        <v>0.57904363320759977</v>
      </c>
      <c r="S13334">
        <v>0.55489369420230339</v>
      </c>
      <c r="T13334">
        <v>0.56688960327353777</v>
      </c>
      <c r="U13334">
        <v>0.55568297353836915</v>
      </c>
      <c r="V13334">
        <v>0.58217035022133934</v>
      </c>
      <c r="W13334">
        <v>0.5402430907095217</v>
      </c>
      <c r="X13334">
        <v>0.54371120822174734</v>
      </c>
      <c r="Y13334">
        <v>0.55723060279479431</v>
      </c>
      <c r="Z13334">
        <v>0.54825288191281307</v>
      </c>
      <c r="AA13334">
        <v>0.58198850362204402</v>
      </c>
      <c r="AB13334">
        <v>0.56085090027725248</v>
      </c>
      <c r="AC13334">
        <v>0.63765870773755717</v>
      </c>
      <c r="AD13334">
        <v>0.62228612981112696</v>
      </c>
      <c r="AE13334">
        <v>0.61259799919275848</v>
      </c>
      <c r="AF13334">
        <v>0.68707784457412302</v>
      </c>
      <c r="AG13334">
        <v>0.67650771177319391</v>
      </c>
      <c r="AH13334">
        <v>0.68336834310974537</v>
      </c>
      <c r="AI13334">
        <v>0.70761775222033341</v>
      </c>
      <c r="AJ13334">
        <v>0.695783817965693</v>
      </c>
      <c r="AK13334">
        <v>0.69133861355006687</v>
      </c>
    </row>
    <row r="13335" spans="1:37">
      <c r="A13335">
        <v>8</v>
      </c>
      <c r="B13335">
        <v>0.78434822887792033</v>
      </c>
      <c r="C13335">
        <v>0.77724623208768517</v>
      </c>
      <c r="D13335">
        <v>0.77939428733918614</v>
      </c>
      <c r="E13335">
        <v>0.79205912159083902</v>
      </c>
      <c r="F13335">
        <v>0.75962315016317528</v>
      </c>
      <c r="G13335">
        <v>0.77903349117687215</v>
      </c>
      <c r="H13335">
        <v>0.76741194772072474</v>
      </c>
      <c r="I13335">
        <v>0.75225482219518913</v>
      </c>
      <c r="J13335">
        <v>0.74857141557237339</v>
      </c>
      <c r="K13335">
        <v>0.74069580589395867</v>
      </c>
      <c r="L13335">
        <v>0.73494046318832673</v>
      </c>
      <c r="M13335">
        <v>0.76459920733570264</v>
      </c>
      <c r="N13335">
        <v>0.75388260781853034</v>
      </c>
      <c r="O13335">
        <v>0.71964627310437246</v>
      </c>
      <c r="P13335">
        <v>0.70226237220403398</v>
      </c>
      <c r="Q13335">
        <v>0.68595989984380656</v>
      </c>
      <c r="R13335">
        <v>0.69781529841234735</v>
      </c>
      <c r="S13335">
        <v>0.67941329210796653</v>
      </c>
      <c r="T13335">
        <v>0.69861799083650777</v>
      </c>
      <c r="U13335">
        <v>0.69097030733479858</v>
      </c>
      <c r="V13335">
        <v>0.72303287881114209</v>
      </c>
      <c r="W13335">
        <v>0.65793505879631908</v>
      </c>
      <c r="X13335">
        <v>0.67158719473815554</v>
      </c>
      <c r="Y13335">
        <v>0.67503441697444366</v>
      </c>
      <c r="Z13335">
        <v>0.66237239773332468</v>
      </c>
      <c r="AA13335">
        <v>0.72508812488386409</v>
      </c>
      <c r="AB13335">
        <v>0.69156157819366637</v>
      </c>
      <c r="AC13335">
        <v>0.72756538953552707</v>
      </c>
      <c r="AD13335">
        <v>0.72437986249695785</v>
      </c>
      <c r="AE13335">
        <v>0.71429756322789573</v>
      </c>
      <c r="AF13335">
        <v>0.77956780628247224</v>
      </c>
      <c r="AG13335">
        <v>0.77199589268224011</v>
      </c>
      <c r="AH13335">
        <v>0.77864148447244563</v>
      </c>
      <c r="AI13335">
        <v>0.7917275443951709</v>
      </c>
      <c r="AJ13335">
        <v>0.78209279768209405</v>
      </c>
      <c r="AK13335">
        <v>0.77981855079564799</v>
      </c>
    </row>
    <row r="13336" spans="1:37">
      <c r="A13336">
        <v>9</v>
      </c>
      <c r="B13336">
        <v>0.7187435430320841</v>
      </c>
      <c r="C13336">
        <v>0.71621918746968527</v>
      </c>
      <c r="D13336">
        <v>0.72131342222760231</v>
      </c>
      <c r="E13336">
        <v>0.7286967443343717</v>
      </c>
      <c r="F13336">
        <v>0.6970978079936867</v>
      </c>
      <c r="G13336">
        <v>0.72388668379097254</v>
      </c>
      <c r="H13336">
        <v>0.70337310100785189</v>
      </c>
      <c r="I13336">
        <v>0.69808508514376422</v>
      </c>
      <c r="J13336">
        <v>0.70084835750475094</v>
      </c>
      <c r="K13336">
        <v>0.67261806134888624</v>
      </c>
      <c r="L13336">
        <v>0.66628008055898558</v>
      </c>
      <c r="M13336">
        <v>0.68745913782369339</v>
      </c>
      <c r="N13336">
        <v>0.67506913575942762</v>
      </c>
      <c r="O13336">
        <v>0.61998929750452414</v>
      </c>
      <c r="P13336">
        <v>0.6144343693940143</v>
      </c>
      <c r="Q13336">
        <v>0.61212212511524366</v>
      </c>
      <c r="R13336">
        <v>0.57064390892278694</v>
      </c>
      <c r="S13336">
        <v>0.55533919480838634</v>
      </c>
      <c r="T13336">
        <v>0.57735984970165288</v>
      </c>
      <c r="U13336">
        <v>0.53624841484037378</v>
      </c>
      <c r="V13336">
        <v>0.56551036675027289</v>
      </c>
      <c r="W13336">
        <v>0.54829078444481771</v>
      </c>
      <c r="X13336">
        <v>0.52090882138488492</v>
      </c>
      <c r="Y13336">
        <v>0.51420641490224028</v>
      </c>
      <c r="Z13336">
        <v>0.55881173308153953</v>
      </c>
      <c r="AA13336">
        <v>0.56772660966272626</v>
      </c>
      <c r="AB13336">
        <v>0.56710825516116037</v>
      </c>
      <c r="AC13336">
        <v>0.66806172019298082</v>
      </c>
      <c r="AD13336">
        <v>0.66643742108938364</v>
      </c>
      <c r="AE13336">
        <v>0.67018837344908744</v>
      </c>
      <c r="AF13336">
        <v>0.71885842950373691</v>
      </c>
      <c r="AG13336">
        <v>0.71845180454014068</v>
      </c>
      <c r="AH13336">
        <v>0.71876059942738846</v>
      </c>
      <c r="AI13336">
        <v>0.72910574839818476</v>
      </c>
      <c r="AJ13336">
        <v>0.72204111573153362</v>
      </c>
      <c r="AK13336">
        <v>0.72164515796785311</v>
      </c>
    </row>
    <row r="13337" spans="1:37">
      <c r="A13337">
        <v>10</v>
      </c>
      <c r="B13337">
        <v>0.64203755195349199</v>
      </c>
      <c r="C13337">
        <v>0.63695080673884774</v>
      </c>
      <c r="D13337">
        <v>0.64224297047443524</v>
      </c>
      <c r="E13337">
        <v>0.65932181068506357</v>
      </c>
      <c r="F13337">
        <v>0.61501336525775852</v>
      </c>
      <c r="G13337">
        <v>0.64685484127757953</v>
      </c>
      <c r="H13337">
        <v>0.62113138915160271</v>
      </c>
      <c r="I13337">
        <v>0.60892291062861637</v>
      </c>
      <c r="J13337">
        <v>0.60331837385081766</v>
      </c>
      <c r="K13337">
        <v>0.5907404104390277</v>
      </c>
      <c r="L13337">
        <v>0.57281788108680398</v>
      </c>
      <c r="M13337">
        <v>0.59344397468967458</v>
      </c>
      <c r="N13337">
        <v>0.57422273259877399</v>
      </c>
      <c r="O13337">
        <v>0.50187870225849351</v>
      </c>
      <c r="P13337">
        <v>0.48700954654603268</v>
      </c>
      <c r="Q13337">
        <v>0.4469029539572289</v>
      </c>
      <c r="R13337">
        <v>0.40587226981101365</v>
      </c>
      <c r="S13337">
        <v>0.36245257037402201</v>
      </c>
      <c r="T13337">
        <v>0.41857982422689366</v>
      </c>
      <c r="U13337">
        <v>0.37056523255896628</v>
      </c>
      <c r="V13337">
        <v>0.37451511515324615</v>
      </c>
      <c r="W13337">
        <v>0.39640459427999286</v>
      </c>
      <c r="X13337">
        <v>0.37590951832372926</v>
      </c>
      <c r="Y13337">
        <v>0.37046133334984593</v>
      </c>
      <c r="Z13337">
        <v>0.39792566990121947</v>
      </c>
      <c r="AA13337">
        <v>0.37412072792642392</v>
      </c>
      <c r="AB13337">
        <v>0.39314992300163176</v>
      </c>
      <c r="AC13337">
        <v>0.57207684971244077</v>
      </c>
      <c r="AD13337">
        <v>0.56692913122026101</v>
      </c>
      <c r="AE13337">
        <v>0.58724730169018013</v>
      </c>
      <c r="AF13337">
        <v>0.63820387206293405</v>
      </c>
      <c r="AG13337">
        <v>0.62712913733993858</v>
      </c>
      <c r="AH13337">
        <v>0.63207135064086473</v>
      </c>
      <c r="AI13337">
        <v>0.66015572202082129</v>
      </c>
      <c r="AJ13337">
        <v>0.64597541251468737</v>
      </c>
      <c r="AK13337">
        <v>0.64248931901480189</v>
      </c>
    </row>
    <row r="13338" spans="1:37">
      <c r="A13338">
        <v>11</v>
      </c>
      <c r="B13338">
        <v>0.62479585324726483</v>
      </c>
      <c r="C13338">
        <v>0.62445832855946393</v>
      </c>
      <c r="D13338">
        <v>0.62839409023475923</v>
      </c>
      <c r="E13338">
        <v>0.62868440026836836</v>
      </c>
      <c r="F13338">
        <v>0.60663252172905735</v>
      </c>
      <c r="G13338">
        <v>0.62876571432919792</v>
      </c>
      <c r="H13338">
        <v>0.6127686235945099</v>
      </c>
      <c r="I13338">
        <v>0.60582833618940923</v>
      </c>
      <c r="J13338">
        <v>0.60812379959630669</v>
      </c>
      <c r="K13338">
        <v>0.59428620066945803</v>
      </c>
      <c r="L13338">
        <v>0.58557350066471847</v>
      </c>
      <c r="M13338">
        <v>0.59833896037051593</v>
      </c>
      <c r="N13338">
        <v>0.57295422743150137</v>
      </c>
      <c r="O13338">
        <v>0.54328228304901827</v>
      </c>
      <c r="P13338">
        <v>0.54327384573282356</v>
      </c>
      <c r="Q13338">
        <v>0.53588109348822444</v>
      </c>
      <c r="R13338">
        <v>0.51671941167579927</v>
      </c>
      <c r="S13338">
        <v>0.51506326344405051</v>
      </c>
      <c r="T13338">
        <v>0.51152264216931431</v>
      </c>
      <c r="U13338">
        <v>0.50851220292823973</v>
      </c>
      <c r="V13338">
        <v>0.5163964809345396</v>
      </c>
      <c r="W13338">
        <v>0.50985023072466207</v>
      </c>
      <c r="X13338">
        <v>0.5040626238493523</v>
      </c>
      <c r="Y13338">
        <v>0.50041687707158566</v>
      </c>
      <c r="Z13338">
        <v>0.50682208304309784</v>
      </c>
      <c r="AA13338">
        <v>0.52722377607965587</v>
      </c>
      <c r="AB13338">
        <v>0.5241057875528613</v>
      </c>
      <c r="AC13338">
        <v>0.58332125176810556</v>
      </c>
      <c r="AD13338">
        <v>0.57874255746767045</v>
      </c>
      <c r="AE13338">
        <v>0.59096865710657343</v>
      </c>
      <c r="AF13338">
        <v>0.62863725288810735</v>
      </c>
      <c r="AG13338">
        <v>0.62905797551664799</v>
      </c>
      <c r="AH13338">
        <v>0.62546022224130349</v>
      </c>
      <c r="AI13338">
        <v>0.63330060613193728</v>
      </c>
      <c r="AJ13338">
        <v>0.62961312589509943</v>
      </c>
      <c r="AK13338">
        <v>0.62969071975173774</v>
      </c>
    </row>
    <row r="13339" spans="1:37">
      <c r="A13339">
        <v>12</v>
      </c>
      <c r="B13339">
        <v>0.59025717302274883</v>
      </c>
      <c r="C13339">
        <v>0.59328648430114661</v>
      </c>
      <c r="D13339">
        <v>0.59804019884466109</v>
      </c>
      <c r="E13339">
        <v>0.58848546517649825</v>
      </c>
      <c r="F13339">
        <v>0.57591187645140529</v>
      </c>
      <c r="G13339">
        <v>0.59652643038419229</v>
      </c>
      <c r="H13339">
        <v>0.58184213534143014</v>
      </c>
      <c r="I13339">
        <v>0.57476590234414704</v>
      </c>
      <c r="J13339">
        <v>0.58107751731097423</v>
      </c>
      <c r="K13339">
        <v>0.55644967464664796</v>
      </c>
      <c r="L13339">
        <v>0.55050489566098437</v>
      </c>
      <c r="M13339">
        <v>0.56270189421337002</v>
      </c>
      <c r="N13339">
        <v>0.53450238355608848</v>
      </c>
      <c r="O13339">
        <v>0.50331858280381658</v>
      </c>
      <c r="P13339">
        <v>0.51009021310084457</v>
      </c>
      <c r="Q13339">
        <v>0.4986192890136833</v>
      </c>
      <c r="R13339">
        <v>0.47543243311285949</v>
      </c>
      <c r="S13339">
        <v>0.48286664467215884</v>
      </c>
      <c r="T13339">
        <v>0.46870075931015159</v>
      </c>
      <c r="U13339">
        <v>0.45885492366348607</v>
      </c>
      <c r="V13339">
        <v>0.46454445806144673</v>
      </c>
      <c r="W13339">
        <v>0.46971701499365648</v>
      </c>
      <c r="X13339">
        <v>0.45810500481609201</v>
      </c>
      <c r="Y13339">
        <v>0.46268966241085158</v>
      </c>
      <c r="Z13339">
        <v>0.4808872764136165</v>
      </c>
      <c r="AA13339">
        <v>0.47759034632642272</v>
      </c>
      <c r="AB13339">
        <v>0.48461167755615686</v>
      </c>
      <c r="AC13339">
        <v>0.55092930931928785</v>
      </c>
      <c r="AD13339">
        <v>0.54612037775802236</v>
      </c>
      <c r="AE13339">
        <v>0.55910474957876988</v>
      </c>
      <c r="AF13339">
        <v>0.5969457266928524</v>
      </c>
      <c r="AG13339">
        <v>0.60313060330866486</v>
      </c>
      <c r="AH13339">
        <v>0.59488991213566778</v>
      </c>
      <c r="AI13339">
        <v>0.59923373348955111</v>
      </c>
      <c r="AJ13339">
        <v>0.59760469012389117</v>
      </c>
      <c r="AK13339">
        <v>0.59896954268608282</v>
      </c>
    </row>
    <row r="13340" spans="1:37">
      <c r="A13340">
        <v>13</v>
      </c>
      <c r="B13340">
        <v>0.57485060068057769</v>
      </c>
      <c r="C13340">
        <v>0.58094873992187268</v>
      </c>
      <c r="D13340">
        <v>0.58729304685379746</v>
      </c>
      <c r="E13340">
        <v>0.57871602022493585</v>
      </c>
      <c r="F13340">
        <v>0.56434855029367725</v>
      </c>
      <c r="G13340">
        <v>0.58572982892876879</v>
      </c>
      <c r="H13340">
        <v>0.56647356097851009</v>
      </c>
      <c r="I13340">
        <v>0.56017352220554384</v>
      </c>
      <c r="J13340">
        <v>0.56743692872945806</v>
      </c>
      <c r="K13340">
        <v>0.54139965717551752</v>
      </c>
      <c r="L13340">
        <v>0.53418801448221642</v>
      </c>
      <c r="M13340">
        <v>0.5460326000382032</v>
      </c>
      <c r="N13340">
        <v>0.5184172869384982</v>
      </c>
      <c r="O13340">
        <v>0.48480380776194748</v>
      </c>
      <c r="P13340">
        <v>0.49261485668574251</v>
      </c>
      <c r="Q13340">
        <v>0.48065814777583588</v>
      </c>
      <c r="R13340">
        <v>0.45951653772285106</v>
      </c>
      <c r="S13340">
        <v>0.46534130770608118</v>
      </c>
      <c r="T13340">
        <v>0.44942936668365624</v>
      </c>
      <c r="U13340">
        <v>0.45027213058042687</v>
      </c>
      <c r="V13340">
        <v>0.45172490375154506</v>
      </c>
      <c r="W13340">
        <v>0.45763485182443236</v>
      </c>
      <c r="X13340">
        <v>0.45042244168248136</v>
      </c>
      <c r="Y13340">
        <v>0.45582147222289193</v>
      </c>
      <c r="Z13340">
        <v>0.46659170213536744</v>
      </c>
      <c r="AA13340">
        <v>0.465550542080644</v>
      </c>
      <c r="AB13340">
        <v>0.47177586024064233</v>
      </c>
      <c r="AC13340">
        <v>0.53190462025081942</v>
      </c>
      <c r="AD13340">
        <v>0.52948038010457621</v>
      </c>
      <c r="AE13340">
        <v>0.54514246241277597</v>
      </c>
      <c r="AF13340">
        <v>0.58698980883353591</v>
      </c>
      <c r="AG13340">
        <v>0.59111938309065171</v>
      </c>
      <c r="AH13340">
        <v>0.58193554635690348</v>
      </c>
      <c r="AI13340">
        <v>0.58744093694650246</v>
      </c>
      <c r="AJ13340">
        <v>0.58551242261076819</v>
      </c>
      <c r="AK13340">
        <v>0.58602336634981411</v>
      </c>
    </row>
    <row r="13341" spans="1:37">
      <c r="A13341">
        <v>14</v>
      </c>
      <c r="B13341">
        <v>0.53346435591264363</v>
      </c>
      <c r="C13341">
        <v>0.53638063134671299</v>
      </c>
      <c r="D13341">
        <v>0.54066840123678261</v>
      </c>
      <c r="E13341">
        <v>0.53576969071182068</v>
      </c>
      <c r="F13341">
        <v>0.52079809423369539</v>
      </c>
      <c r="G13341">
        <v>0.53897964373731488</v>
      </c>
      <c r="H13341">
        <v>0.52476770590629207</v>
      </c>
      <c r="I13341">
        <v>0.51459880641213318</v>
      </c>
      <c r="J13341">
        <v>0.51868633788919571</v>
      </c>
      <c r="K13341">
        <v>0.50162944715474544</v>
      </c>
      <c r="L13341">
        <v>0.49310873340892558</v>
      </c>
      <c r="M13341">
        <v>0.49982496419408684</v>
      </c>
      <c r="N13341">
        <v>0.47128551401991947</v>
      </c>
      <c r="O13341">
        <v>0.44364047869216633</v>
      </c>
      <c r="P13341">
        <v>0.45016423096004032</v>
      </c>
      <c r="Q13341">
        <v>0.43924784177646742</v>
      </c>
      <c r="R13341">
        <v>0.42699092952522433</v>
      </c>
      <c r="S13341">
        <v>0.4280263110406019</v>
      </c>
      <c r="T13341">
        <v>0.41678256703365069</v>
      </c>
      <c r="U13341">
        <v>0.41887805738722728</v>
      </c>
      <c r="V13341">
        <v>0.41931151330714395</v>
      </c>
      <c r="W13341">
        <v>0.41923616762324234</v>
      </c>
      <c r="X13341">
        <v>0.41806204470603114</v>
      </c>
      <c r="Y13341">
        <v>0.41926052576026324</v>
      </c>
      <c r="Z13341">
        <v>0.43148087979114697</v>
      </c>
      <c r="AA13341">
        <v>0.42956115831622604</v>
      </c>
      <c r="AB13341">
        <v>0.4356217261376979</v>
      </c>
      <c r="AC13341">
        <v>0.48832591512117568</v>
      </c>
      <c r="AD13341">
        <v>0.48007763875005477</v>
      </c>
      <c r="AE13341">
        <v>0.4931052553180203</v>
      </c>
      <c r="AF13341">
        <v>0.54609423160483739</v>
      </c>
      <c r="AG13341">
        <v>0.54207676900055812</v>
      </c>
      <c r="AH13341">
        <v>0.53522413774077804</v>
      </c>
      <c r="AI13341">
        <v>0.5461694659610602</v>
      </c>
      <c r="AJ13341">
        <v>0.54163440572971344</v>
      </c>
      <c r="AK13341">
        <v>0.54133937953254307</v>
      </c>
    </row>
    <row r="13342" spans="1:37">
      <c r="A13342">
        <v>15</v>
      </c>
      <c r="B13342">
        <v>0.49741116266548441</v>
      </c>
      <c r="C13342">
        <v>0.49953676316779777</v>
      </c>
      <c r="D13342">
        <v>0.50373866764710928</v>
      </c>
      <c r="E13342">
        <v>0.49974755323974324</v>
      </c>
      <c r="F13342">
        <v>0.48332316514030471</v>
      </c>
      <c r="G13342">
        <v>0.50198002477501735</v>
      </c>
      <c r="H13342">
        <v>0.48882014030577003</v>
      </c>
      <c r="I13342">
        <v>0.48042134953802573</v>
      </c>
      <c r="J13342">
        <v>0.48355768911317693</v>
      </c>
      <c r="K13342">
        <v>0.45834833463140839</v>
      </c>
      <c r="L13342">
        <v>0.45154648688222082</v>
      </c>
      <c r="M13342">
        <v>0.45665695264254441</v>
      </c>
      <c r="N13342">
        <v>0.43404044546848441</v>
      </c>
      <c r="O13342">
        <v>0.40247385430160243</v>
      </c>
      <c r="P13342">
        <v>0.40332881368088186</v>
      </c>
      <c r="Q13342">
        <v>0.38819950023121302</v>
      </c>
      <c r="R13342">
        <v>0.37291127098591537</v>
      </c>
      <c r="S13342">
        <v>0.3637640514855221</v>
      </c>
      <c r="T13342">
        <v>0.37704266718867741</v>
      </c>
      <c r="U13342">
        <v>0.37033452915652554</v>
      </c>
      <c r="V13342">
        <v>0.3647826699746578</v>
      </c>
      <c r="W13342">
        <v>0.37732702689782266</v>
      </c>
      <c r="X13342">
        <v>0.37462191005932038</v>
      </c>
      <c r="Y13342">
        <v>0.37597783763205611</v>
      </c>
      <c r="Z13342">
        <v>0.3794582502053887</v>
      </c>
      <c r="AA13342">
        <v>0.36602289086616813</v>
      </c>
      <c r="AB13342">
        <v>0.3754591055702155</v>
      </c>
      <c r="AC13342">
        <v>0.44668079927751386</v>
      </c>
      <c r="AD13342">
        <v>0.43974866980041399</v>
      </c>
      <c r="AE13342">
        <v>0.45443802647408393</v>
      </c>
      <c r="AF13342">
        <v>0.50468986557289675</v>
      </c>
      <c r="AG13342">
        <v>0.49913181143572471</v>
      </c>
      <c r="AH13342">
        <v>0.49377397733061895</v>
      </c>
      <c r="AI13342">
        <v>0.51288751375491237</v>
      </c>
      <c r="AJ13342">
        <v>0.50587279406799857</v>
      </c>
      <c r="AK13342">
        <v>0.50525735799070459</v>
      </c>
    </row>
    <row r="13343" spans="1:37">
      <c r="A13343">
        <v>16</v>
      </c>
      <c r="B13343">
        <v>0.53864974440619873</v>
      </c>
      <c r="C13343">
        <v>0.54233644038162976</v>
      </c>
      <c r="D13343">
        <v>0.54743316360669414</v>
      </c>
      <c r="E13343">
        <v>0.53451050966087466</v>
      </c>
      <c r="F13343">
        <v>0.5325624435495826</v>
      </c>
      <c r="G13343">
        <v>0.54026027693160883</v>
      </c>
      <c r="H13343">
        <v>0.53246220733321648</v>
      </c>
      <c r="I13343">
        <v>0.52621758377340788</v>
      </c>
      <c r="J13343">
        <v>0.53003195043755857</v>
      </c>
      <c r="K13343">
        <v>0.50574429236618323</v>
      </c>
      <c r="L13343">
        <v>0.50287393298904348</v>
      </c>
      <c r="M13343">
        <v>0.50413152905108838</v>
      </c>
      <c r="N13343">
        <v>0.48145821926376592</v>
      </c>
      <c r="O13343">
        <v>0.46250356592213054</v>
      </c>
      <c r="P13343">
        <v>0.47411739386692187</v>
      </c>
      <c r="Q13343">
        <v>0.47839764212696995</v>
      </c>
      <c r="R13343">
        <v>0.45318071881867084</v>
      </c>
      <c r="S13343">
        <v>0.46423569521093488</v>
      </c>
      <c r="T13343">
        <v>0.45185304294351841</v>
      </c>
      <c r="U13343">
        <v>0.45406495126996099</v>
      </c>
      <c r="V13343">
        <v>0.45260616992740399</v>
      </c>
      <c r="W13343">
        <v>0.46330941073068749</v>
      </c>
      <c r="X13343">
        <v>0.45532023397737487</v>
      </c>
      <c r="Y13343">
        <v>0.45465367668751355</v>
      </c>
      <c r="Z13343">
        <v>0.47225851967211857</v>
      </c>
      <c r="AA13343">
        <v>0.46488418863136599</v>
      </c>
      <c r="AB13343">
        <v>0.47324240526200367</v>
      </c>
      <c r="AC13343">
        <v>0.49278862525026124</v>
      </c>
      <c r="AD13343">
        <v>0.48523761193115644</v>
      </c>
      <c r="AE13343">
        <v>0.4968569872973424</v>
      </c>
      <c r="AF13343">
        <v>0.54648302362014423</v>
      </c>
      <c r="AG13343">
        <v>0.54214179435855103</v>
      </c>
      <c r="AH13343">
        <v>0.53658963208470001</v>
      </c>
      <c r="AI13343">
        <v>0.54405031297985262</v>
      </c>
      <c r="AJ13343">
        <v>0.5434843211387056</v>
      </c>
      <c r="AK13343">
        <v>0.54474219804994606</v>
      </c>
    </row>
    <row r="13344" spans="1:37">
      <c r="A13344">
        <v>17</v>
      </c>
      <c r="B13344">
        <v>0.62870559083542832</v>
      </c>
      <c r="C13344">
        <v>0.63141922625080171</v>
      </c>
      <c r="D13344">
        <v>0.63399640225134812</v>
      </c>
      <c r="E13344">
        <v>0.62359548432385437</v>
      </c>
      <c r="F13344">
        <v>0.62696665581732025</v>
      </c>
      <c r="G13344">
        <v>0.63019873232469714</v>
      </c>
      <c r="H13344">
        <v>0.62694492821104031</v>
      </c>
      <c r="I13344">
        <v>0.62186742789824301</v>
      </c>
      <c r="J13344">
        <v>0.62545721409894717</v>
      </c>
      <c r="K13344">
        <v>0.61031930031243031</v>
      </c>
      <c r="L13344">
        <v>0.60676897925725737</v>
      </c>
      <c r="M13344">
        <v>0.60641407029135763</v>
      </c>
      <c r="N13344">
        <v>0.59811310136451068</v>
      </c>
      <c r="O13344">
        <v>0.58153545057934652</v>
      </c>
      <c r="P13344">
        <v>0.59705016923465715</v>
      </c>
      <c r="Q13344">
        <v>0.6045690192032358</v>
      </c>
      <c r="R13344">
        <v>0.5722870068066146</v>
      </c>
      <c r="S13344">
        <v>0.58760682706647283</v>
      </c>
      <c r="T13344">
        <v>0.57692878975234563</v>
      </c>
      <c r="U13344">
        <v>0.56743711345599512</v>
      </c>
      <c r="V13344">
        <v>0.56242026326546379</v>
      </c>
      <c r="W13344">
        <v>0.58870026668694764</v>
      </c>
      <c r="X13344">
        <v>0.57044754126876795</v>
      </c>
      <c r="Y13344">
        <v>0.5689066951868782</v>
      </c>
      <c r="Z13344">
        <v>0.61066975962033454</v>
      </c>
      <c r="AA13344">
        <v>0.58194385326834752</v>
      </c>
      <c r="AB13344">
        <v>0.60322273295018736</v>
      </c>
      <c r="AC13344">
        <v>0.60087150767179398</v>
      </c>
      <c r="AD13344">
        <v>0.59064532752171683</v>
      </c>
      <c r="AE13344">
        <v>0.59054426813340199</v>
      </c>
      <c r="AF13344">
        <v>0.63715794948006721</v>
      </c>
      <c r="AG13344">
        <v>0.62948152995141926</v>
      </c>
      <c r="AH13344">
        <v>0.62748358552977235</v>
      </c>
      <c r="AI13344">
        <v>0.62895658036702751</v>
      </c>
      <c r="AJ13344">
        <v>0.63015690868296392</v>
      </c>
      <c r="AK13344">
        <v>0.6313599122570186</v>
      </c>
    </row>
    <row r="13345" spans="1:37">
      <c r="A13345">
        <v>18</v>
      </c>
      <c r="B13345">
        <v>0.89615959883214302</v>
      </c>
      <c r="C13345">
        <v>0.90119812379366615</v>
      </c>
      <c r="D13345">
        <v>0.9046020820650339</v>
      </c>
      <c r="E13345">
        <v>0.89205373265126542</v>
      </c>
      <c r="F13345">
        <v>0.89632442048350247</v>
      </c>
      <c r="G13345">
        <v>0.90090723793735761</v>
      </c>
      <c r="H13345">
        <v>0.89463014274789077</v>
      </c>
      <c r="I13345">
        <v>0.89664800721645421</v>
      </c>
      <c r="J13345">
        <v>0.90303487558863615</v>
      </c>
      <c r="K13345">
        <v>0.8812145115602672</v>
      </c>
      <c r="L13345">
        <v>0.8814708184151383</v>
      </c>
      <c r="M13345">
        <v>0.88282376682976438</v>
      </c>
      <c r="N13345">
        <v>0.88526754623109494</v>
      </c>
      <c r="O13345">
        <v>0.86661190039979719</v>
      </c>
      <c r="P13345">
        <v>0.87897815101852605</v>
      </c>
      <c r="Q13345">
        <v>0.88407540395627426</v>
      </c>
      <c r="R13345">
        <v>0.85854937893146599</v>
      </c>
      <c r="S13345">
        <v>0.8722643011857022</v>
      </c>
      <c r="T13345">
        <v>0.87423742378127356</v>
      </c>
      <c r="U13345">
        <v>0.87082538586771485</v>
      </c>
      <c r="V13345">
        <v>0.85850117328155451</v>
      </c>
      <c r="W13345">
        <v>0.88304819604850937</v>
      </c>
      <c r="X13345">
        <v>0.87273952812890254</v>
      </c>
      <c r="Y13345">
        <v>0.86680304620080029</v>
      </c>
      <c r="Z13345">
        <v>0.89822639730031117</v>
      </c>
      <c r="AA13345">
        <v>0.8756689558165297</v>
      </c>
      <c r="AB13345">
        <v>0.89027338260859179</v>
      </c>
      <c r="AC13345">
        <v>0.88289565203502141</v>
      </c>
      <c r="AD13345">
        <v>0.88099153281061027</v>
      </c>
      <c r="AE13345">
        <v>0.89215933293638638</v>
      </c>
      <c r="AF13345">
        <v>0.90312636266316149</v>
      </c>
      <c r="AG13345">
        <v>0.90579612649074026</v>
      </c>
      <c r="AH13345">
        <v>0.89934110524447319</v>
      </c>
      <c r="AI13345">
        <v>0.8955571812883002</v>
      </c>
      <c r="AJ13345">
        <v>0.89930033388556374</v>
      </c>
      <c r="AK13345">
        <v>0.90109140373068997</v>
      </c>
    </row>
    <row r="13346" spans="1:37">
      <c r="A13346">
        <v>19</v>
      </c>
      <c r="B13346">
        <v>1</v>
      </c>
      <c r="C13346">
        <v>1</v>
      </c>
      <c r="D13346">
        <v>1</v>
      </c>
      <c r="E13346">
        <v>1</v>
      </c>
      <c r="F13346">
        <v>1</v>
      </c>
      <c r="G13346">
        <v>1</v>
      </c>
      <c r="H13346">
        <v>1</v>
      </c>
      <c r="I13346">
        <v>1</v>
      </c>
      <c r="J13346">
        <v>1</v>
      </c>
      <c r="K13346">
        <v>1</v>
      </c>
      <c r="L13346">
        <v>1</v>
      </c>
      <c r="M13346">
        <v>1</v>
      </c>
      <c r="N13346">
        <v>1</v>
      </c>
      <c r="O13346">
        <v>1</v>
      </c>
      <c r="P13346">
        <v>1</v>
      </c>
      <c r="Q13346">
        <v>1</v>
      </c>
      <c r="R13346">
        <v>1</v>
      </c>
      <c r="S13346">
        <v>1</v>
      </c>
      <c r="T13346">
        <v>1</v>
      </c>
      <c r="U13346">
        <v>1</v>
      </c>
      <c r="V13346">
        <v>1</v>
      </c>
      <c r="W13346">
        <v>1</v>
      </c>
      <c r="X13346">
        <v>1</v>
      </c>
      <c r="Y13346">
        <v>1</v>
      </c>
      <c r="Z13346">
        <v>1</v>
      </c>
      <c r="AA13346">
        <v>1</v>
      </c>
      <c r="AB13346">
        <v>1</v>
      </c>
      <c r="AC13346">
        <v>1</v>
      </c>
      <c r="AD13346">
        <v>1</v>
      </c>
      <c r="AE13346">
        <v>1</v>
      </c>
      <c r="AF13346">
        <v>1</v>
      </c>
      <c r="AG13346">
        <v>1</v>
      </c>
      <c r="AH13346">
        <v>1</v>
      </c>
      <c r="AI13346">
        <v>1</v>
      </c>
      <c r="AJ13346">
        <v>1</v>
      </c>
      <c r="AK13346">
        <v>1</v>
      </c>
    </row>
    <row r="13347" spans="1:37">
      <c r="A13347">
        <v>20</v>
      </c>
      <c r="B13347">
        <v>0.90750580123792424</v>
      </c>
      <c r="C13347">
        <v>0.90742116221711078</v>
      </c>
      <c r="D13347">
        <v>0.90645245840005861</v>
      </c>
      <c r="E13347">
        <v>0.91278632519222858</v>
      </c>
      <c r="F13347">
        <v>0.90462869600780427</v>
      </c>
      <c r="G13347">
        <v>0.90772849099638053</v>
      </c>
      <c r="H13347">
        <v>0.90436799411026114</v>
      </c>
      <c r="I13347">
        <v>0.89687771867667299</v>
      </c>
      <c r="J13347">
        <v>0.8950117429564276</v>
      </c>
      <c r="K13347">
        <v>0.90266740770937604</v>
      </c>
      <c r="L13347">
        <v>0.89887962547635947</v>
      </c>
      <c r="M13347">
        <v>0.9003463600917947</v>
      </c>
      <c r="N13347">
        <v>0.9011225047436453</v>
      </c>
      <c r="O13347">
        <v>0.88809714820214569</v>
      </c>
      <c r="P13347">
        <v>0.88455775602738973</v>
      </c>
      <c r="Q13347">
        <v>0.88257028473797239</v>
      </c>
      <c r="R13347">
        <v>0.86970132268493572</v>
      </c>
      <c r="S13347">
        <v>0.86109823227548676</v>
      </c>
      <c r="T13347">
        <v>0.86803175105943486</v>
      </c>
      <c r="U13347">
        <v>0.85137889203469486</v>
      </c>
      <c r="V13347">
        <v>0.85413668153746147</v>
      </c>
      <c r="W13347">
        <v>0.86548418379251324</v>
      </c>
      <c r="X13347">
        <v>0.85101754612218694</v>
      </c>
      <c r="Y13347">
        <v>0.8511967291073399</v>
      </c>
      <c r="Z13347">
        <v>0.87433743123267826</v>
      </c>
      <c r="AA13347">
        <v>0.84378046647404048</v>
      </c>
      <c r="AB13347">
        <v>0.86309551178590693</v>
      </c>
      <c r="AC13347">
        <v>0.88977955496129657</v>
      </c>
      <c r="AD13347">
        <v>0.88601293586794083</v>
      </c>
      <c r="AE13347">
        <v>0.88329508062011142</v>
      </c>
      <c r="AF13347">
        <v>0.90655222663904012</v>
      </c>
      <c r="AG13347">
        <v>0.90132977391997005</v>
      </c>
      <c r="AH13347">
        <v>0.90323098562866511</v>
      </c>
      <c r="AI13347">
        <v>0.91101220626811497</v>
      </c>
      <c r="AJ13347">
        <v>0.90775625820072547</v>
      </c>
      <c r="AK13347">
        <v>0.90685875437782892</v>
      </c>
    </row>
    <row r="13348" spans="1:37">
      <c r="A13348">
        <v>21</v>
      </c>
      <c r="B13348">
        <v>0.8257719205561771</v>
      </c>
      <c r="C13348">
        <v>0.82706293909972739</v>
      </c>
      <c r="D13348">
        <v>0.82770499641985218</v>
      </c>
      <c r="E13348">
        <v>0.8389770104219304</v>
      </c>
      <c r="F13348">
        <v>0.82625831048768317</v>
      </c>
      <c r="G13348">
        <v>0.83266344158938377</v>
      </c>
      <c r="H13348">
        <v>0.8270860444788164</v>
      </c>
      <c r="I13348">
        <v>0.81732857693958882</v>
      </c>
      <c r="J13348">
        <v>0.81690874218447529</v>
      </c>
      <c r="K13348">
        <v>0.82138464165064662</v>
      </c>
      <c r="L13348">
        <v>0.81463268317778048</v>
      </c>
      <c r="M13348">
        <v>0.81479211950133501</v>
      </c>
      <c r="N13348">
        <v>0.81760482685736047</v>
      </c>
      <c r="O13348">
        <v>0.78997336462955237</v>
      </c>
      <c r="P13348">
        <v>0.80069499484414641</v>
      </c>
      <c r="Q13348">
        <v>0.80826766274417672</v>
      </c>
      <c r="R13348">
        <v>0.77065155822790743</v>
      </c>
      <c r="S13348">
        <v>0.77126033420365103</v>
      </c>
      <c r="T13348">
        <v>0.77427681728083342</v>
      </c>
      <c r="U13348">
        <v>0.7381643120218655</v>
      </c>
      <c r="V13348">
        <v>0.75005628773285649</v>
      </c>
      <c r="W13348">
        <v>0.76057417174649877</v>
      </c>
      <c r="X13348">
        <v>0.72697363912812396</v>
      </c>
      <c r="Y13348">
        <v>0.72552743169316014</v>
      </c>
      <c r="Z13348">
        <v>0.79866391445818263</v>
      </c>
      <c r="AA13348">
        <v>0.74045167804799361</v>
      </c>
      <c r="AB13348">
        <v>0.77517862126266646</v>
      </c>
      <c r="AC13348">
        <v>0.80297157417796672</v>
      </c>
      <c r="AD13348">
        <v>0.79454727947770076</v>
      </c>
      <c r="AE13348">
        <v>0.79539065946470755</v>
      </c>
      <c r="AF13348">
        <v>0.83373314515616304</v>
      </c>
      <c r="AG13348">
        <v>0.82457140047380262</v>
      </c>
      <c r="AH13348">
        <v>0.82588095276523488</v>
      </c>
      <c r="AI13348">
        <v>0.82664292220690683</v>
      </c>
      <c r="AJ13348">
        <v>0.82589763477027711</v>
      </c>
      <c r="AK13348">
        <v>0.82592716954535683</v>
      </c>
    </row>
    <row r="13349" spans="1:37">
      <c r="A13349">
        <v>22</v>
      </c>
      <c r="B13349">
        <v>0.76350696269543139</v>
      </c>
      <c r="C13349">
        <v>0.75980774955687425</v>
      </c>
      <c r="D13349">
        <v>0.75983427980945228</v>
      </c>
      <c r="E13349">
        <v>0.77329565982388271</v>
      </c>
      <c r="F13349">
        <v>0.75585677903520709</v>
      </c>
      <c r="G13349">
        <v>0.76262930519557526</v>
      </c>
      <c r="H13349">
        <v>0.75994814701548019</v>
      </c>
      <c r="I13349">
        <v>0.73740033118835902</v>
      </c>
      <c r="J13349">
        <v>0.73170012540649176</v>
      </c>
      <c r="K13349">
        <v>0.7453445218453858</v>
      </c>
      <c r="L13349">
        <v>0.72649776206864336</v>
      </c>
      <c r="M13349">
        <v>0.73037406733407639</v>
      </c>
      <c r="N13349">
        <v>0.71758591087503865</v>
      </c>
      <c r="O13349">
        <v>0.67102908356951974</v>
      </c>
      <c r="P13349">
        <v>0.69069885292934441</v>
      </c>
      <c r="Q13349">
        <v>0.68310969599368143</v>
      </c>
      <c r="R13349">
        <v>0.6351730026960527</v>
      </c>
      <c r="S13349">
        <v>0.6260109361471331</v>
      </c>
      <c r="T13349">
        <v>0.63093020710942593</v>
      </c>
      <c r="U13349">
        <v>0.58741469250679279</v>
      </c>
      <c r="V13349">
        <v>0.59855898017671705</v>
      </c>
      <c r="W13349">
        <v>0.61528999359688674</v>
      </c>
      <c r="X13349">
        <v>0.57612365440110658</v>
      </c>
      <c r="Y13349">
        <v>0.57251707365385696</v>
      </c>
      <c r="Z13349">
        <v>0.66526337030091975</v>
      </c>
      <c r="AA13349">
        <v>0.5903918032796418</v>
      </c>
      <c r="AB13349">
        <v>0.63319101149381807</v>
      </c>
      <c r="AC13349">
        <v>0.70600615719426785</v>
      </c>
      <c r="AD13349">
        <v>0.68275425918915256</v>
      </c>
      <c r="AE13349">
        <v>0.67198621715423357</v>
      </c>
      <c r="AF13349">
        <v>0.76059045356248245</v>
      </c>
      <c r="AG13349">
        <v>0.74102634098257147</v>
      </c>
      <c r="AH13349">
        <v>0.74821987526180433</v>
      </c>
      <c r="AI13349">
        <v>0.7620084287242902</v>
      </c>
      <c r="AJ13349">
        <v>0.75911336033966026</v>
      </c>
      <c r="AK13349">
        <v>0.75776901477777769</v>
      </c>
    </row>
    <row r="13350" spans="1:37">
      <c r="A13350">
        <v>23</v>
      </c>
      <c r="B13350">
        <v>0.71065384944004106</v>
      </c>
      <c r="C13350">
        <v>0.70628027999871434</v>
      </c>
      <c r="D13350">
        <v>0.707204696459662</v>
      </c>
      <c r="E13350">
        <v>0.721902134290759</v>
      </c>
      <c r="F13350">
        <v>0.69789208036719297</v>
      </c>
      <c r="G13350">
        <v>0.70688558463423978</v>
      </c>
      <c r="H13350">
        <v>0.7016061471068642</v>
      </c>
      <c r="I13350">
        <v>0.66503487197890843</v>
      </c>
      <c r="J13350">
        <v>0.65848132636261736</v>
      </c>
      <c r="K13350">
        <v>0.68135795750255101</v>
      </c>
      <c r="L13350">
        <v>0.65630626663662195</v>
      </c>
      <c r="M13350">
        <v>0.66231910531601557</v>
      </c>
      <c r="N13350">
        <v>0.63204849678241271</v>
      </c>
      <c r="O13350">
        <v>0.57963322837809239</v>
      </c>
      <c r="P13350">
        <v>0.60030786639919975</v>
      </c>
      <c r="Q13350">
        <v>0.58471343746488635</v>
      </c>
      <c r="R13350">
        <v>0.52659272152884096</v>
      </c>
      <c r="S13350">
        <v>0.51822538161843923</v>
      </c>
      <c r="T13350">
        <v>0.52845583215503789</v>
      </c>
      <c r="U13350">
        <v>0.47532814332318352</v>
      </c>
      <c r="V13350">
        <v>0.49402631613911235</v>
      </c>
      <c r="W13350">
        <v>0.5118091230323556</v>
      </c>
      <c r="X13350">
        <v>0.45816058202248761</v>
      </c>
      <c r="Y13350">
        <v>0.44983080585509533</v>
      </c>
      <c r="Z13350">
        <v>0.54458137775520377</v>
      </c>
      <c r="AA13350">
        <v>0.47473070336428147</v>
      </c>
      <c r="AB13350">
        <v>0.50957383432623837</v>
      </c>
      <c r="AC13350">
        <v>0.62124318543128887</v>
      </c>
      <c r="AD13350">
        <v>0.58427293571697536</v>
      </c>
      <c r="AE13350">
        <v>0.57580181055018986</v>
      </c>
      <c r="AF13350">
        <v>0.7073753948256295</v>
      </c>
      <c r="AG13350">
        <v>0.67368966559936061</v>
      </c>
      <c r="AH13350">
        <v>0.6880010877004773</v>
      </c>
      <c r="AI13350">
        <v>0.7152679263213253</v>
      </c>
      <c r="AJ13350">
        <v>0.70737932467992237</v>
      </c>
      <c r="AK13350">
        <v>0.70462725984027985</v>
      </c>
    </row>
    <row r="13351" spans="1:37">
      <c r="A13351">
        <v>24</v>
      </c>
      <c r="B13351">
        <v>0.65805325929337244</v>
      </c>
      <c r="C13351">
        <v>0.65183363561178564</v>
      </c>
      <c r="D13351">
        <v>0.65267619102734098</v>
      </c>
      <c r="E13351">
        <v>0.66199433524005458</v>
      </c>
      <c r="F13351">
        <v>0.6428426152979797</v>
      </c>
      <c r="G13351">
        <v>0.65126689382178515</v>
      </c>
      <c r="H13351">
        <v>0.64888727599609675</v>
      </c>
      <c r="I13351">
        <v>0.61196433315851551</v>
      </c>
      <c r="J13351">
        <v>0.6070246836649984</v>
      </c>
      <c r="K13351">
        <v>0.62558001466065116</v>
      </c>
      <c r="L13351">
        <v>0.60371102252798181</v>
      </c>
      <c r="M13351">
        <v>0.60747482853905566</v>
      </c>
      <c r="N13351">
        <v>0.56873471948978283</v>
      </c>
      <c r="O13351">
        <v>0.52835192539171616</v>
      </c>
      <c r="P13351">
        <v>0.54366013867177676</v>
      </c>
      <c r="Q13351">
        <v>0.51902963579799655</v>
      </c>
      <c r="R13351">
        <v>0.48653403551747282</v>
      </c>
      <c r="S13351">
        <v>0.47292808544534992</v>
      </c>
      <c r="T13351">
        <v>0.47980844291227254</v>
      </c>
      <c r="U13351">
        <v>0.4431542582422518</v>
      </c>
      <c r="V13351">
        <v>0.4541501115644675</v>
      </c>
      <c r="W13351">
        <v>0.45875237246170469</v>
      </c>
      <c r="X13351">
        <v>0.43064688514086319</v>
      </c>
      <c r="Y13351">
        <v>0.42813751143052442</v>
      </c>
      <c r="Z13351">
        <v>0.49573461952218528</v>
      </c>
      <c r="AA13351">
        <v>0.44668820337636683</v>
      </c>
      <c r="AB13351">
        <v>0.46854386798836506</v>
      </c>
      <c r="AC13351">
        <v>0.57257508218015118</v>
      </c>
      <c r="AD13351">
        <v>0.53635856316981045</v>
      </c>
      <c r="AE13351">
        <v>0.52757352296491344</v>
      </c>
      <c r="AF13351">
        <v>0.65019571951345523</v>
      </c>
      <c r="AG13351">
        <v>0.62163389593606166</v>
      </c>
      <c r="AH13351">
        <v>0.63388606431968286</v>
      </c>
      <c r="AI13351">
        <v>0.66671885826346056</v>
      </c>
      <c r="AJ13351">
        <v>0.65615165724640367</v>
      </c>
      <c r="AK13351">
        <v>0.65201239942293043</v>
      </c>
    </row>
    <row r="13361" spans="1:50">
      <c r="A13361" t="s">
        <v>590</v>
      </c>
      <c r="D13361">
        <v>2017</v>
      </c>
      <c r="F13361" t="s">
        <v>0</v>
      </c>
      <c r="G13361" s="168">
        <v>1751.6423035651287</v>
      </c>
      <c r="H13361" t="s">
        <v>570</v>
      </c>
      <c r="K13361" t="s">
        <v>1</v>
      </c>
      <c r="L13361" t="s">
        <v>2</v>
      </c>
    </row>
    <row r="13362" spans="1:50">
      <c r="A13362">
        <v>0</v>
      </c>
      <c r="B13362" t="s">
        <v>571</v>
      </c>
      <c r="F13362" t="s">
        <v>3</v>
      </c>
      <c r="G13362">
        <v>0</v>
      </c>
      <c r="H13362" t="s">
        <v>570</v>
      </c>
      <c r="K13362" t="s">
        <v>4</v>
      </c>
      <c r="L13362" t="s">
        <v>572</v>
      </c>
      <c r="N13362" t="s">
        <v>105</v>
      </c>
    </row>
    <row r="13363" spans="1:50">
      <c r="B13363">
        <v>1</v>
      </c>
      <c r="C13363" t="s">
        <v>5</v>
      </c>
      <c r="D13363" t="s">
        <v>6</v>
      </c>
      <c r="E13363">
        <v>2</v>
      </c>
      <c r="F13363" t="s">
        <v>7</v>
      </c>
      <c r="G13363" t="s">
        <v>8</v>
      </c>
      <c r="H13363">
        <v>3</v>
      </c>
      <c r="I13363" t="s">
        <v>9</v>
      </c>
      <c r="J13363" t="s">
        <v>10</v>
      </c>
      <c r="K13363">
        <v>4</v>
      </c>
      <c r="L13363" t="s">
        <v>11</v>
      </c>
      <c r="M13363" t="s">
        <v>12</v>
      </c>
      <c r="N13363">
        <v>5</v>
      </c>
      <c r="O13363" t="s">
        <v>13</v>
      </c>
      <c r="P13363" t="s">
        <v>13</v>
      </c>
      <c r="Q13363">
        <v>6</v>
      </c>
      <c r="R13363" t="s">
        <v>14</v>
      </c>
      <c r="S13363" t="s">
        <v>87</v>
      </c>
      <c r="T13363">
        <v>7</v>
      </c>
      <c r="U13363" t="s">
        <v>15</v>
      </c>
      <c r="V13363" t="s">
        <v>88</v>
      </c>
      <c r="W13363">
        <v>8</v>
      </c>
      <c r="X13363" t="s">
        <v>89</v>
      </c>
      <c r="Y13363" t="s">
        <v>90</v>
      </c>
      <c r="Z13363">
        <v>9</v>
      </c>
      <c r="AA13363" t="s">
        <v>91</v>
      </c>
      <c r="AB13363" t="s">
        <v>92</v>
      </c>
      <c r="AC13363">
        <v>10</v>
      </c>
      <c r="AD13363" t="s">
        <v>93</v>
      </c>
      <c r="AE13363" t="s">
        <v>94</v>
      </c>
      <c r="AF13363">
        <v>11</v>
      </c>
      <c r="AG13363" t="s">
        <v>95</v>
      </c>
      <c r="AH13363" t="s">
        <v>96</v>
      </c>
      <c r="AI13363">
        <v>12</v>
      </c>
      <c r="AJ13363" t="s">
        <v>97</v>
      </c>
      <c r="AK13363" t="s">
        <v>98</v>
      </c>
    </row>
    <row r="13364" spans="1:50">
      <c r="B13364">
        <v>31</v>
      </c>
      <c r="E13364">
        <v>28</v>
      </c>
      <c r="H13364">
        <v>31</v>
      </c>
      <c r="K13364">
        <v>30</v>
      </c>
      <c r="N13364">
        <v>31</v>
      </c>
      <c r="Q13364">
        <v>30</v>
      </c>
      <c r="T13364">
        <v>31</v>
      </c>
      <c r="W13364">
        <v>31</v>
      </c>
      <c r="Z13364">
        <v>30</v>
      </c>
      <c r="AC13364">
        <v>31</v>
      </c>
      <c r="AF13364">
        <v>30</v>
      </c>
      <c r="AI13364">
        <v>31</v>
      </c>
    </row>
    <row r="13365" spans="1:50">
      <c r="A13365" t="s">
        <v>16</v>
      </c>
      <c r="B13365" t="s">
        <v>17</v>
      </c>
      <c r="C13365" t="s">
        <v>18</v>
      </c>
      <c r="D13365" t="s">
        <v>19</v>
      </c>
      <c r="E13365" t="s">
        <v>17</v>
      </c>
      <c r="F13365" t="s">
        <v>18</v>
      </c>
      <c r="G13365" t="s">
        <v>19</v>
      </c>
      <c r="H13365" t="s">
        <v>17</v>
      </c>
      <c r="I13365" t="s">
        <v>18</v>
      </c>
      <c r="J13365" t="s">
        <v>19</v>
      </c>
      <c r="K13365" t="s">
        <v>17</v>
      </c>
      <c r="L13365" t="s">
        <v>18</v>
      </c>
      <c r="M13365" t="s">
        <v>19</v>
      </c>
      <c r="N13365" t="s">
        <v>17</v>
      </c>
      <c r="O13365" t="s">
        <v>18</v>
      </c>
      <c r="P13365" t="s">
        <v>19</v>
      </c>
      <c r="Q13365" t="s">
        <v>17</v>
      </c>
      <c r="R13365" t="s">
        <v>18</v>
      </c>
      <c r="S13365" t="s">
        <v>19</v>
      </c>
      <c r="T13365" t="s">
        <v>17</v>
      </c>
      <c r="U13365" t="s">
        <v>18</v>
      </c>
      <c r="V13365" t="s">
        <v>19</v>
      </c>
      <c r="W13365" t="s">
        <v>17</v>
      </c>
      <c r="X13365" t="s">
        <v>18</v>
      </c>
      <c r="Y13365" t="s">
        <v>19</v>
      </c>
      <c r="Z13365" t="s">
        <v>17</v>
      </c>
      <c r="AA13365" t="s">
        <v>18</v>
      </c>
      <c r="AB13365" t="s">
        <v>19</v>
      </c>
      <c r="AC13365" t="s">
        <v>17</v>
      </c>
      <c r="AD13365" t="s">
        <v>18</v>
      </c>
      <c r="AE13365" t="s">
        <v>19</v>
      </c>
      <c r="AF13365" t="s">
        <v>17</v>
      </c>
      <c r="AG13365" t="s">
        <v>18</v>
      </c>
      <c r="AH13365" t="s">
        <v>19</v>
      </c>
      <c r="AI13365" t="s">
        <v>17</v>
      </c>
      <c r="AJ13365" t="s">
        <v>18</v>
      </c>
      <c r="AK13365" t="s">
        <v>19</v>
      </c>
    </row>
    <row r="13366" spans="1:50">
      <c r="B13366" s="169">
        <v>4.9913890949010191E-3</v>
      </c>
      <c r="C13366" s="170">
        <v>2.0000000000000009</v>
      </c>
      <c r="D13366" s="170">
        <v>1.0531567458137179</v>
      </c>
      <c r="E13366" s="169">
        <v>1.4733573314373903E-3</v>
      </c>
      <c r="F13366" s="170">
        <v>2.0000000000000009</v>
      </c>
      <c r="G13366" s="170">
        <v>1.0531567458137179</v>
      </c>
      <c r="H13366" s="169">
        <v>9.0793817609155069E-3</v>
      </c>
      <c r="I13366" s="170">
        <v>2.0000000000000009</v>
      </c>
      <c r="J13366" s="170">
        <v>1.0531567458137179</v>
      </c>
      <c r="K13366" s="169">
        <v>3.0905312015210375E-2</v>
      </c>
      <c r="L13366" s="170">
        <v>2.0000000000000009</v>
      </c>
      <c r="M13366" s="170">
        <v>1.0531567458137179</v>
      </c>
      <c r="N13366" s="169">
        <v>5.054873180654533E-2</v>
      </c>
      <c r="O13366" s="170">
        <v>2.0000000000000009</v>
      </c>
      <c r="P13366" s="170">
        <v>1.0531567458137179</v>
      </c>
      <c r="Q13366" s="169">
        <v>0.11151487052120822</v>
      </c>
      <c r="R13366" s="170">
        <v>1.5435545253931078</v>
      </c>
      <c r="S13366" s="170">
        <v>1.0531567458137179</v>
      </c>
      <c r="T13366" s="169">
        <v>0.22725184761141756</v>
      </c>
      <c r="U13366" s="170">
        <v>1.5435545253931078</v>
      </c>
      <c r="V13366" s="170">
        <v>1.0531567458137179</v>
      </c>
      <c r="W13366" s="169">
        <v>0.25480127716382456</v>
      </c>
      <c r="X13366" s="170">
        <v>1.5435545253931078</v>
      </c>
      <c r="Y13366" s="170">
        <v>1.0531567458137179</v>
      </c>
      <c r="Z13366" s="169">
        <v>0.19117255284280979</v>
      </c>
      <c r="AA13366" s="170">
        <v>1.5435545253931078</v>
      </c>
      <c r="AB13366" s="170">
        <v>1.0531567458137179</v>
      </c>
      <c r="AC13366" s="169">
        <v>8.8374678048775898E-2</v>
      </c>
      <c r="AD13366" s="170">
        <v>2.0000000000000009</v>
      </c>
      <c r="AE13366" s="170">
        <v>1.0531567458137179</v>
      </c>
      <c r="AF13366" s="169">
        <v>2.9312830511383704E-2</v>
      </c>
      <c r="AG13366" s="170">
        <v>2.0000000000000009</v>
      </c>
      <c r="AH13366" s="170">
        <v>1.0531567458137179</v>
      </c>
      <c r="AI13366" s="169">
        <v>5.7377129157075012E-4</v>
      </c>
      <c r="AJ13366" s="170">
        <v>2.0000000000000009</v>
      </c>
      <c r="AK13366" s="170">
        <v>1.0531567458137179</v>
      </c>
      <c r="AM13366" t="str">
        <f>A13361</f>
        <v>SCT-Cooling-ResCompPre-SCE</v>
      </c>
      <c r="AN13366" s="93">
        <f>1/($T13366*(1/$T13364)*(1/(5/7+2/7*$V13366))*$T13376/SUM($T13368:$T13391))</f>
        <v>8929.372849912781</v>
      </c>
      <c r="AO13366" s="93">
        <f>1/(T13366*(1/T13364)*(1/(5/7+2/7*V13366)))</f>
        <v>138.48431694736098</v>
      </c>
      <c r="AP13366" s="93"/>
      <c r="AR13366" s="217">
        <f>CHOOSE($AV$3,C13366,F13366,I13366,L13366,O13366,R13366,U13366,X13366,AA13366,AD13366,AG13366,AJ13366)</f>
        <v>1.5435545253931078</v>
      </c>
      <c r="AS13366" s="92"/>
      <c r="AT13366" s="92"/>
      <c r="AV13366" s="151">
        <f>AN13366/AR13366</f>
        <v>5784.9416415261876</v>
      </c>
      <c r="AW13366" s="152">
        <f>AO13366/AR13366</f>
        <v>89.717800485274225</v>
      </c>
      <c r="AX13366" s="93"/>
    </row>
    <row r="13367" spans="1:50">
      <c r="A13367" t="s">
        <v>20</v>
      </c>
      <c r="B13367" t="s">
        <v>21</v>
      </c>
      <c r="C13367" t="s">
        <v>22</v>
      </c>
      <c r="D13367" t="s">
        <v>23</v>
      </c>
      <c r="E13367" t="s">
        <v>21</v>
      </c>
      <c r="F13367" t="s">
        <v>22</v>
      </c>
      <c r="G13367" t="s">
        <v>23</v>
      </c>
      <c r="H13367" t="s">
        <v>21</v>
      </c>
      <c r="I13367" t="s">
        <v>22</v>
      </c>
      <c r="J13367" t="s">
        <v>23</v>
      </c>
      <c r="K13367" t="s">
        <v>21</v>
      </c>
      <c r="L13367" t="s">
        <v>22</v>
      </c>
      <c r="M13367" t="s">
        <v>23</v>
      </c>
      <c r="N13367" t="s">
        <v>21</v>
      </c>
      <c r="O13367" t="s">
        <v>22</v>
      </c>
      <c r="P13367" t="s">
        <v>23</v>
      </c>
      <c r="Q13367" t="s">
        <v>21</v>
      </c>
      <c r="R13367" t="s">
        <v>22</v>
      </c>
      <c r="S13367" t="s">
        <v>23</v>
      </c>
      <c r="T13367" t="s">
        <v>21</v>
      </c>
      <c r="U13367" t="s">
        <v>22</v>
      </c>
      <c r="V13367" t="s">
        <v>23</v>
      </c>
      <c r="W13367" t="s">
        <v>21</v>
      </c>
      <c r="X13367" t="s">
        <v>22</v>
      </c>
      <c r="Y13367" t="s">
        <v>23</v>
      </c>
      <c r="Z13367" t="s">
        <v>21</v>
      </c>
      <c r="AA13367" t="s">
        <v>22</v>
      </c>
      <c r="AB13367" t="s">
        <v>23</v>
      </c>
      <c r="AC13367" t="s">
        <v>21</v>
      </c>
      <c r="AD13367" t="s">
        <v>22</v>
      </c>
      <c r="AE13367" t="s">
        <v>23</v>
      </c>
      <c r="AF13367" t="s">
        <v>21</v>
      </c>
      <c r="AG13367" t="s">
        <v>22</v>
      </c>
      <c r="AH13367" t="s">
        <v>23</v>
      </c>
      <c r="AI13367" t="s">
        <v>21</v>
      </c>
      <c r="AJ13367" t="s">
        <v>22</v>
      </c>
      <c r="AK13367" t="s">
        <v>23</v>
      </c>
    </row>
    <row r="13368" spans="1:50">
      <c r="A13368">
        <v>1</v>
      </c>
      <c r="B13368">
        <v>0.25905283281359914</v>
      </c>
      <c r="C13368">
        <v>0.27180735865558531</v>
      </c>
      <c r="D13368">
        <v>0.26105654386022364</v>
      </c>
      <c r="E13368">
        <v>0.23490066172809751</v>
      </c>
      <c r="F13368">
        <v>0.25089833559997105</v>
      </c>
      <c r="G13368">
        <v>0.21767510796448328</v>
      </c>
      <c r="H13368">
        <v>0.32201637407681394</v>
      </c>
      <c r="I13368">
        <v>0.31716394905490208</v>
      </c>
      <c r="J13368">
        <v>0.29211234769344785</v>
      </c>
      <c r="K13368">
        <v>0.27618616056907236</v>
      </c>
      <c r="L13368">
        <v>0.27592997104281786</v>
      </c>
      <c r="M13368">
        <v>0.30000186796997569</v>
      </c>
      <c r="N13368">
        <v>0.29689113082706114</v>
      </c>
      <c r="O13368">
        <v>0.30684696175508075</v>
      </c>
      <c r="P13368">
        <v>0.29515183744968021</v>
      </c>
      <c r="Q13368">
        <v>0.30875520943648227</v>
      </c>
      <c r="R13368">
        <v>0.31763554137712541</v>
      </c>
      <c r="S13368">
        <v>0.32265217836410892</v>
      </c>
      <c r="T13368">
        <v>0.30790215547027533</v>
      </c>
      <c r="U13368">
        <v>0.31332230194974975</v>
      </c>
      <c r="V13368">
        <v>0.31510342657653173</v>
      </c>
      <c r="W13368">
        <v>0.30730941002730183</v>
      </c>
      <c r="X13368">
        <v>0.3123644665713522</v>
      </c>
      <c r="Y13368">
        <v>0.31367850091741506</v>
      </c>
      <c r="Z13368">
        <v>0.30335580553100439</v>
      </c>
      <c r="AA13368">
        <v>0.30871974302746763</v>
      </c>
      <c r="AB13368">
        <v>0.31055052086106821</v>
      </c>
      <c r="AC13368">
        <v>0.30471376507756337</v>
      </c>
      <c r="AD13368">
        <v>0.30859059784702658</v>
      </c>
      <c r="AE13368">
        <v>0.30430988900764294</v>
      </c>
      <c r="AF13368">
        <v>0.29174221704822106</v>
      </c>
      <c r="AG13368">
        <v>0.28350611769042805</v>
      </c>
      <c r="AH13368">
        <v>0.29618636840857926</v>
      </c>
      <c r="AI13368">
        <v>0.25104329082634563</v>
      </c>
      <c r="AJ13368">
        <v>0.26696804716642025</v>
      </c>
      <c r="AK13368">
        <v>0.23876996023537084</v>
      </c>
    </row>
    <row r="13369" spans="1:50">
      <c r="A13369">
        <v>2</v>
      </c>
      <c r="B13369">
        <v>0.2098131239221068</v>
      </c>
      <c r="C13369">
        <v>0.2230103126813818</v>
      </c>
      <c r="D13369">
        <v>0.21260084050641886</v>
      </c>
      <c r="E13369">
        <v>0.19136337206800774</v>
      </c>
      <c r="F13369">
        <v>0.20698685819094575</v>
      </c>
      <c r="G13369">
        <v>0.17815925336935676</v>
      </c>
      <c r="H13369">
        <v>0.26314128575999846</v>
      </c>
      <c r="I13369">
        <v>0.26211343732667369</v>
      </c>
      <c r="J13369">
        <v>0.2582946713901525</v>
      </c>
      <c r="K13369">
        <v>0.22262879152052303</v>
      </c>
      <c r="L13369">
        <v>0.22344218440652178</v>
      </c>
      <c r="M13369">
        <v>0.24833450197083579</v>
      </c>
      <c r="N13369">
        <v>0.24115712827082911</v>
      </c>
      <c r="O13369">
        <v>0.25218773805028016</v>
      </c>
      <c r="P13369">
        <v>0.24146008429418411</v>
      </c>
      <c r="Q13369">
        <v>0.25135550918541272</v>
      </c>
      <c r="R13369">
        <v>0.26019309337879865</v>
      </c>
      <c r="S13369">
        <v>0.26555302664473168</v>
      </c>
      <c r="T13369">
        <v>0.24993247841312985</v>
      </c>
      <c r="U13369">
        <v>0.2552699535322277</v>
      </c>
      <c r="V13369">
        <v>0.2570299996737887</v>
      </c>
      <c r="W13369">
        <v>0.24903052686397739</v>
      </c>
      <c r="X13369">
        <v>0.25416302122530177</v>
      </c>
      <c r="Y13369">
        <v>0.25547185314298615</v>
      </c>
      <c r="Z13369">
        <v>0.24561115154433355</v>
      </c>
      <c r="AA13369">
        <v>0.251531033769263</v>
      </c>
      <c r="AB13369">
        <v>0.252928292144113</v>
      </c>
      <c r="AC13369">
        <v>0.24699963799836702</v>
      </c>
      <c r="AD13369">
        <v>0.25136990414934435</v>
      </c>
      <c r="AE13369">
        <v>0.24733923807205987</v>
      </c>
      <c r="AF13369">
        <v>0.2364922983074158</v>
      </c>
      <c r="AG13369">
        <v>0.23098277517311605</v>
      </c>
      <c r="AH13369">
        <v>0.24081861186797512</v>
      </c>
      <c r="AI13369">
        <v>0.20487111778234224</v>
      </c>
      <c r="AJ13369">
        <v>0.22231075716081672</v>
      </c>
      <c r="AK13369">
        <v>0.21479758235810503</v>
      </c>
    </row>
    <row r="13370" spans="1:50">
      <c r="A13370">
        <v>3</v>
      </c>
      <c r="B13370">
        <v>0.17387784406897991</v>
      </c>
      <c r="C13370">
        <v>0.18433995055972915</v>
      </c>
      <c r="D13370">
        <v>0.17624662674024794</v>
      </c>
      <c r="E13370">
        <v>0.15967400799936501</v>
      </c>
      <c r="F13370">
        <v>0.17433740471108253</v>
      </c>
      <c r="G13370">
        <v>0.1492459628748487</v>
      </c>
      <c r="H13370">
        <v>0.22389714256374976</v>
      </c>
      <c r="I13370">
        <v>0.22326958380782946</v>
      </c>
      <c r="J13370">
        <v>0.22154563297810603</v>
      </c>
      <c r="K13370">
        <v>0.1876454379949728</v>
      </c>
      <c r="L13370">
        <v>0.18733663279340809</v>
      </c>
      <c r="M13370">
        <v>0.21026602209921538</v>
      </c>
      <c r="N13370">
        <v>0.203818440789753</v>
      </c>
      <c r="O13370">
        <v>0.21186672725422631</v>
      </c>
      <c r="P13370">
        <v>0.20354606294537281</v>
      </c>
      <c r="Q13370">
        <v>0.21237551162183207</v>
      </c>
      <c r="R13370">
        <v>0.21977503576955423</v>
      </c>
      <c r="S13370">
        <v>0.22500176765492311</v>
      </c>
      <c r="T13370">
        <v>0.2107158196331369</v>
      </c>
      <c r="U13370">
        <v>0.2155627196371574</v>
      </c>
      <c r="V13370">
        <v>0.21692852880978652</v>
      </c>
      <c r="W13370">
        <v>0.21040823357834179</v>
      </c>
      <c r="X13370">
        <v>0.2148550228664351</v>
      </c>
      <c r="Y13370">
        <v>0.21610335617425241</v>
      </c>
      <c r="Z13370">
        <v>0.20762411320799598</v>
      </c>
      <c r="AA13370">
        <v>0.21259658825395344</v>
      </c>
      <c r="AB13370">
        <v>0.21372534087441628</v>
      </c>
      <c r="AC13370">
        <v>0.20850114677641673</v>
      </c>
      <c r="AD13370">
        <v>0.21337540766186316</v>
      </c>
      <c r="AE13370">
        <v>0.21004726308593025</v>
      </c>
      <c r="AF13370">
        <v>0.19898014339671363</v>
      </c>
      <c r="AG13370">
        <v>0.19400577886803472</v>
      </c>
      <c r="AH13370">
        <v>0.20306333295383736</v>
      </c>
      <c r="AI13370">
        <v>0.16974516891230057</v>
      </c>
      <c r="AJ13370">
        <v>0.18562702598099659</v>
      </c>
      <c r="AK13370">
        <v>0.1710119619361842</v>
      </c>
    </row>
    <row r="13371" spans="1:50">
      <c r="A13371">
        <v>4</v>
      </c>
      <c r="B13371">
        <v>0.14327150836624053</v>
      </c>
      <c r="C13371">
        <v>0.15154682881801046</v>
      </c>
      <c r="D13371">
        <v>0.14642023940605323</v>
      </c>
      <c r="E13371">
        <v>0.13203361169047689</v>
      </c>
      <c r="F13371">
        <v>0.14584099194705494</v>
      </c>
      <c r="G13371">
        <v>0.12247296401481143</v>
      </c>
      <c r="H13371">
        <v>0.19015327311744465</v>
      </c>
      <c r="I13371">
        <v>0.18952282801490852</v>
      </c>
      <c r="J13371">
        <v>0.19047526719506844</v>
      </c>
      <c r="K13371">
        <v>0.1568259925030307</v>
      </c>
      <c r="L13371">
        <v>0.15564003366348392</v>
      </c>
      <c r="M13371">
        <v>0.1781673160712258</v>
      </c>
      <c r="N13371">
        <v>0.17176700487551644</v>
      </c>
      <c r="O13371">
        <v>0.17773643996019653</v>
      </c>
      <c r="P13371">
        <v>0.17089009445000528</v>
      </c>
      <c r="Q13371">
        <v>0.179346622841004</v>
      </c>
      <c r="R13371">
        <v>0.18552166712823237</v>
      </c>
      <c r="S13371">
        <v>0.19088483750498941</v>
      </c>
      <c r="T13371">
        <v>0.17699438209054041</v>
      </c>
      <c r="U13371">
        <v>0.18156265662573784</v>
      </c>
      <c r="V13371">
        <v>0.18256386553253909</v>
      </c>
      <c r="W13371">
        <v>0.17704788689629558</v>
      </c>
      <c r="X13371">
        <v>0.18112932048301197</v>
      </c>
      <c r="Y13371">
        <v>0.18245673545459062</v>
      </c>
      <c r="Z13371">
        <v>0.17513172026623314</v>
      </c>
      <c r="AA13371">
        <v>0.17905812989665232</v>
      </c>
      <c r="AB13371">
        <v>0.18029460989106283</v>
      </c>
      <c r="AC13371">
        <v>0.17614372495819128</v>
      </c>
      <c r="AD13371">
        <v>0.18074665256052516</v>
      </c>
      <c r="AE13371">
        <v>0.17795313155399681</v>
      </c>
      <c r="AF13371">
        <v>0.16720634846613402</v>
      </c>
      <c r="AG13371">
        <v>0.16237654503038021</v>
      </c>
      <c r="AH13371">
        <v>0.17004480990367535</v>
      </c>
      <c r="AI13371">
        <v>0.1404607956004823</v>
      </c>
      <c r="AJ13371">
        <v>0.15540239565035799</v>
      </c>
      <c r="AK13371">
        <v>0.14145828995608833</v>
      </c>
    </row>
    <row r="13372" spans="1:50">
      <c r="A13372">
        <v>5</v>
      </c>
      <c r="B13372">
        <v>0.12398732541331028</v>
      </c>
      <c r="C13372">
        <v>0.12924948387737112</v>
      </c>
      <c r="D13372">
        <v>0.12799466535954138</v>
      </c>
      <c r="E13372">
        <v>0.11241292695754511</v>
      </c>
      <c r="F13372">
        <v>0.12557201420712966</v>
      </c>
      <c r="G13372">
        <v>0.10406375804469774</v>
      </c>
      <c r="H13372">
        <v>0.1692776487411094</v>
      </c>
      <c r="I13372">
        <v>0.16757153596015678</v>
      </c>
      <c r="J13372">
        <v>0.16521697649761088</v>
      </c>
      <c r="K13372">
        <v>0.13661573805190885</v>
      </c>
      <c r="L13372">
        <v>0.13427541289896736</v>
      </c>
      <c r="M13372">
        <v>0.15667020192843936</v>
      </c>
      <c r="N13372">
        <v>0.15126421612703572</v>
      </c>
      <c r="O13372">
        <v>0.15362478970871171</v>
      </c>
      <c r="P13372">
        <v>0.14897542065805791</v>
      </c>
      <c r="Q13372">
        <v>0.15762521080980396</v>
      </c>
      <c r="R13372">
        <v>0.1625652912184114</v>
      </c>
      <c r="S13372">
        <v>0.16797540427505159</v>
      </c>
      <c r="T13372">
        <v>0.15533687741892388</v>
      </c>
      <c r="U13372">
        <v>0.15979569513279587</v>
      </c>
      <c r="V13372">
        <v>0.16055151410427043</v>
      </c>
      <c r="W13372">
        <v>0.15592893738548064</v>
      </c>
      <c r="X13372">
        <v>0.15981881177976709</v>
      </c>
      <c r="Y13372">
        <v>0.16119837890274064</v>
      </c>
      <c r="Z13372">
        <v>0.15501254824317598</v>
      </c>
      <c r="AA13372">
        <v>0.1579195740272549</v>
      </c>
      <c r="AB13372">
        <v>0.15925766774939928</v>
      </c>
      <c r="AC13372">
        <v>0.15550623306925163</v>
      </c>
      <c r="AD13372">
        <v>0.16051299820856627</v>
      </c>
      <c r="AE13372">
        <v>0.15824556806847456</v>
      </c>
      <c r="AF13372">
        <v>0.14768592322505902</v>
      </c>
      <c r="AG13372">
        <v>0.14243029705191704</v>
      </c>
      <c r="AH13372">
        <v>0.14918162637290946</v>
      </c>
      <c r="AI13372">
        <v>0.1184202106759745</v>
      </c>
      <c r="AJ13372">
        <v>0.13269172356336478</v>
      </c>
      <c r="AK13372">
        <v>0.12864277405459024</v>
      </c>
    </row>
    <row r="13373" spans="1:50">
      <c r="A13373">
        <v>6</v>
      </c>
      <c r="B13373">
        <v>0.10569522724222051</v>
      </c>
      <c r="C13373">
        <v>0.11075927265734081</v>
      </c>
      <c r="D13373">
        <v>0.10868764238055936</v>
      </c>
      <c r="E13373">
        <v>9.589072776894296E-2</v>
      </c>
      <c r="F13373">
        <v>0.10800621708202149</v>
      </c>
      <c r="G13373">
        <v>8.7527986406314123E-2</v>
      </c>
      <c r="H13373">
        <v>0.14665319116587699</v>
      </c>
      <c r="I13373">
        <v>0.14604206938555836</v>
      </c>
      <c r="J13373">
        <v>0.14825458959229168</v>
      </c>
      <c r="K13373">
        <v>0.11939971145362849</v>
      </c>
      <c r="L13373">
        <v>0.11704748630452765</v>
      </c>
      <c r="M13373">
        <v>0.13439824351328242</v>
      </c>
      <c r="N13373">
        <v>0.1341743794607895</v>
      </c>
      <c r="O13373">
        <v>0.13470714397644595</v>
      </c>
      <c r="P13373">
        <v>0.13132621961720078</v>
      </c>
      <c r="Q13373">
        <v>0.14021247148847266</v>
      </c>
      <c r="R13373">
        <v>0.14390989025197032</v>
      </c>
      <c r="S13373">
        <v>0.14817244642791763</v>
      </c>
      <c r="T13373">
        <v>0.13893991093024693</v>
      </c>
      <c r="U13373">
        <v>0.14250395401509822</v>
      </c>
      <c r="V13373">
        <v>0.14312602575424482</v>
      </c>
      <c r="W13373">
        <v>0.13970146486904234</v>
      </c>
      <c r="X13373">
        <v>0.14271580997613095</v>
      </c>
      <c r="Y13373">
        <v>0.14385616807337082</v>
      </c>
      <c r="Z13373">
        <v>0.13861026654464964</v>
      </c>
      <c r="AA13373">
        <v>0.14069587433058764</v>
      </c>
      <c r="AB13373">
        <v>0.14180141642047644</v>
      </c>
      <c r="AC13373">
        <v>0.13850534615736035</v>
      </c>
      <c r="AD13373">
        <v>0.1413933597328399</v>
      </c>
      <c r="AE13373">
        <v>0.1398141817449344</v>
      </c>
      <c r="AF13373">
        <v>0.12753610797309992</v>
      </c>
      <c r="AG13373">
        <v>0.1227776241480131</v>
      </c>
      <c r="AH13373">
        <v>0.12814198965738657</v>
      </c>
      <c r="AI13373">
        <v>0.10262611722953534</v>
      </c>
      <c r="AJ13373">
        <v>0.11534530349712686</v>
      </c>
      <c r="AK13373">
        <v>0.11889522420790932</v>
      </c>
    </row>
    <row r="13374" spans="1:50">
      <c r="A13374">
        <v>7</v>
      </c>
      <c r="B13374">
        <v>9.2117139910687873E-2</v>
      </c>
      <c r="C13374">
        <v>9.3615917699409898E-2</v>
      </c>
      <c r="D13374">
        <v>9.4198427852476577E-2</v>
      </c>
      <c r="E13374">
        <v>8.1133007667775883E-2</v>
      </c>
      <c r="F13374">
        <v>9.2749862620684867E-2</v>
      </c>
      <c r="G13374">
        <v>7.1683510987855317E-2</v>
      </c>
      <c r="H13374">
        <v>0.13086366991364717</v>
      </c>
      <c r="I13374">
        <v>0.13028614613464515</v>
      </c>
      <c r="J13374">
        <v>0.13117402176668802</v>
      </c>
      <c r="K13374">
        <v>0.10603038951677507</v>
      </c>
      <c r="L13374">
        <v>0.10321331671945282</v>
      </c>
      <c r="M13374">
        <v>0.11849581565822333</v>
      </c>
      <c r="N13374">
        <v>0.12229591807194294</v>
      </c>
      <c r="O13374">
        <v>0.12108038492026299</v>
      </c>
      <c r="P13374">
        <v>0.11881844664239521</v>
      </c>
      <c r="Q13374">
        <v>0.12902418506081501</v>
      </c>
      <c r="R13374">
        <v>0.13187179004774946</v>
      </c>
      <c r="S13374">
        <v>0.13596701113615109</v>
      </c>
      <c r="T13374">
        <v>0.12875170112613404</v>
      </c>
      <c r="U13374">
        <v>0.13232203690061925</v>
      </c>
      <c r="V13374">
        <v>0.13285200069341449</v>
      </c>
      <c r="W13374">
        <v>0.12940416813635061</v>
      </c>
      <c r="X13374">
        <v>0.1325031674282266</v>
      </c>
      <c r="Y13374">
        <v>0.13356404797330082</v>
      </c>
      <c r="Z13374">
        <v>0.12880926569231946</v>
      </c>
      <c r="AA13374">
        <v>0.12952914821033903</v>
      </c>
      <c r="AB13374">
        <v>0.13105120577344223</v>
      </c>
      <c r="AC13374">
        <v>0.12746727579711478</v>
      </c>
      <c r="AD13374">
        <v>0.12854585424571929</v>
      </c>
      <c r="AE13374">
        <v>0.12717493779404568</v>
      </c>
      <c r="AF13374">
        <v>0.11382022200027071</v>
      </c>
      <c r="AG13374">
        <v>0.10832402529497798</v>
      </c>
      <c r="AH13374">
        <v>0.11273615862376059</v>
      </c>
      <c r="AI13374">
        <v>8.8861357162733703E-2</v>
      </c>
      <c r="AJ13374">
        <v>0.10035561599504847</v>
      </c>
      <c r="AK13374">
        <v>0.11519754721742739</v>
      </c>
    </row>
    <row r="13375" spans="1:50">
      <c r="A13375">
        <v>8</v>
      </c>
      <c r="B13375">
        <v>0.10237870092070071</v>
      </c>
      <c r="C13375">
        <v>0.1048244683333895</v>
      </c>
      <c r="D13375">
        <v>0.10309816243278117</v>
      </c>
      <c r="E13375">
        <v>8.6851493648148745E-2</v>
      </c>
      <c r="F13375">
        <v>9.7826349639313193E-2</v>
      </c>
      <c r="G13375">
        <v>7.5757635920486469E-2</v>
      </c>
      <c r="H13375">
        <v>0.14080501208281201</v>
      </c>
      <c r="I13375">
        <v>0.13827183280475044</v>
      </c>
      <c r="J13375">
        <v>0.12580663077649112</v>
      </c>
      <c r="K13375">
        <v>0.11426362107973488</v>
      </c>
      <c r="L13375">
        <v>0.11231676060809782</v>
      </c>
      <c r="M13375">
        <v>0.1288324027275774</v>
      </c>
      <c r="N13375">
        <v>0.13447852565617324</v>
      </c>
      <c r="O13375">
        <v>0.13390307666733173</v>
      </c>
      <c r="P13375">
        <v>0.13102449589498671</v>
      </c>
      <c r="Q13375">
        <v>0.14475092927931515</v>
      </c>
      <c r="R13375">
        <v>0.14780055951116763</v>
      </c>
      <c r="S13375">
        <v>0.15045152485110921</v>
      </c>
      <c r="T13375">
        <v>0.14485139684000259</v>
      </c>
      <c r="U13375">
        <v>0.14864442919217649</v>
      </c>
      <c r="V13375">
        <v>0.14977158236505719</v>
      </c>
      <c r="W13375">
        <v>0.14595738162552732</v>
      </c>
      <c r="X13375">
        <v>0.14883902930342199</v>
      </c>
      <c r="Y13375">
        <v>0.14982149830809513</v>
      </c>
      <c r="Z13375">
        <v>0.14184436051743016</v>
      </c>
      <c r="AA13375">
        <v>0.14402101353569891</v>
      </c>
      <c r="AB13375">
        <v>0.14695100421857815</v>
      </c>
      <c r="AC13375">
        <v>0.14217121553372322</v>
      </c>
      <c r="AD13375">
        <v>0.1398973046998927</v>
      </c>
      <c r="AE13375">
        <v>0.13837949141079864</v>
      </c>
      <c r="AF13375">
        <v>0.1238355369765531</v>
      </c>
      <c r="AG13375">
        <v>0.11757427048576582</v>
      </c>
      <c r="AH13375">
        <v>0.12188531400364305</v>
      </c>
      <c r="AI13375">
        <v>9.8269911694519291E-2</v>
      </c>
      <c r="AJ13375">
        <v>0.10610803362818361</v>
      </c>
      <c r="AK13375">
        <v>9.5844711772237204E-2</v>
      </c>
    </row>
    <row r="13376" spans="1:50">
      <c r="A13376">
        <v>9</v>
      </c>
      <c r="B13376">
        <v>0.13591090680605236</v>
      </c>
      <c r="C13376">
        <v>0.13944951318073018</v>
      </c>
      <c r="D13376">
        <v>0.13754123880928706</v>
      </c>
      <c r="E13376">
        <v>0.11200822165970527</v>
      </c>
      <c r="F13376">
        <v>0.12338267337780948</v>
      </c>
      <c r="G13376">
        <v>9.5676101518209239E-2</v>
      </c>
      <c r="H13376">
        <v>0.17630968813217376</v>
      </c>
      <c r="I13376">
        <v>0.17185876851804813</v>
      </c>
      <c r="J13376">
        <v>0.14197794912936401</v>
      </c>
      <c r="K13376">
        <v>0.149451062297105</v>
      </c>
      <c r="L13376">
        <v>0.14869640891941854</v>
      </c>
      <c r="M13376">
        <v>0.16337449741908713</v>
      </c>
      <c r="N13376">
        <v>0.17013690537710519</v>
      </c>
      <c r="O13376">
        <v>0.17312063618386198</v>
      </c>
      <c r="P13376">
        <v>0.16805785730151246</v>
      </c>
      <c r="Q13376">
        <v>0.18196172796489957</v>
      </c>
      <c r="R13376">
        <v>0.18805203761574452</v>
      </c>
      <c r="S13376">
        <v>0.19147457678431043</v>
      </c>
      <c r="T13376">
        <v>0.18328210186376234</v>
      </c>
      <c r="U13376">
        <v>0.18803355689320597</v>
      </c>
      <c r="V13376">
        <v>0.18932665854030009</v>
      </c>
      <c r="W13376">
        <v>0.18416290556407727</v>
      </c>
      <c r="X13376">
        <v>0.18770922329674514</v>
      </c>
      <c r="Y13376">
        <v>0.18835613756722408</v>
      </c>
      <c r="Z13376">
        <v>0.18087827708545012</v>
      </c>
      <c r="AA13376">
        <v>0.1831987280181587</v>
      </c>
      <c r="AB13376">
        <v>0.18618930828325087</v>
      </c>
      <c r="AC13376">
        <v>0.1806279571893506</v>
      </c>
      <c r="AD13376">
        <v>0.17782182659383852</v>
      </c>
      <c r="AE13376">
        <v>0.17497594521650114</v>
      </c>
      <c r="AF13376">
        <v>0.16159641272287303</v>
      </c>
      <c r="AG13376">
        <v>0.15321482268485379</v>
      </c>
      <c r="AH13376">
        <v>0.15783986467891481</v>
      </c>
      <c r="AI13376">
        <v>0.12797017164229041</v>
      </c>
      <c r="AJ13376">
        <v>0.1323915723625787</v>
      </c>
      <c r="AK13376">
        <v>0.11249083160519226</v>
      </c>
    </row>
    <row r="13377" spans="1:37">
      <c r="A13377">
        <v>10</v>
      </c>
      <c r="B13377">
        <v>0.1936814881968007</v>
      </c>
      <c r="C13377">
        <v>0.20192082775017689</v>
      </c>
      <c r="D13377">
        <v>0.19642858482559078</v>
      </c>
      <c r="E13377">
        <v>0.15942874822217795</v>
      </c>
      <c r="F13377">
        <v>0.17349305925840419</v>
      </c>
      <c r="G13377">
        <v>0.13881462148568488</v>
      </c>
      <c r="H13377">
        <v>0.24416641835839598</v>
      </c>
      <c r="I13377">
        <v>0.23571222066245284</v>
      </c>
      <c r="J13377">
        <v>0.18922350235364013</v>
      </c>
      <c r="K13377">
        <v>0.21128831313498783</v>
      </c>
      <c r="L13377">
        <v>0.2105597486569124</v>
      </c>
      <c r="M13377">
        <v>0.22727544680741751</v>
      </c>
      <c r="N13377">
        <v>0.23535378871629015</v>
      </c>
      <c r="O13377">
        <v>0.23993297132205521</v>
      </c>
      <c r="P13377">
        <v>0.23262304788132795</v>
      </c>
      <c r="Q13377">
        <v>0.25114332262878719</v>
      </c>
      <c r="R13377">
        <v>0.25941550317712075</v>
      </c>
      <c r="S13377">
        <v>0.26294094237756005</v>
      </c>
      <c r="T13377">
        <v>0.25378693209530467</v>
      </c>
      <c r="U13377">
        <v>0.25925382534406766</v>
      </c>
      <c r="V13377">
        <v>0.26079296996626372</v>
      </c>
      <c r="W13377">
        <v>0.25496599996209685</v>
      </c>
      <c r="X13377">
        <v>0.25864661929004384</v>
      </c>
      <c r="Y13377">
        <v>0.25926506317463183</v>
      </c>
      <c r="Z13377">
        <v>0.25059231050386493</v>
      </c>
      <c r="AA13377">
        <v>0.2537421724881942</v>
      </c>
      <c r="AB13377">
        <v>0.25700300512106222</v>
      </c>
      <c r="AC13377">
        <v>0.25111898568507179</v>
      </c>
      <c r="AD13377">
        <v>0.24637276762313112</v>
      </c>
      <c r="AE13377">
        <v>0.24226733848782181</v>
      </c>
      <c r="AF13377">
        <v>0.22710350707828827</v>
      </c>
      <c r="AG13377">
        <v>0.21582584848288719</v>
      </c>
      <c r="AH13377">
        <v>0.22216758386319493</v>
      </c>
      <c r="AI13377">
        <v>0.18317363787446514</v>
      </c>
      <c r="AJ13377">
        <v>0.18348890876440832</v>
      </c>
      <c r="AK13377">
        <v>0.14694153150968037</v>
      </c>
    </row>
    <row r="13378" spans="1:37">
      <c r="A13378">
        <v>11</v>
      </c>
      <c r="B13378">
        <v>0.27759441290665887</v>
      </c>
      <c r="C13378">
        <v>0.28575347063404116</v>
      </c>
      <c r="D13378">
        <v>0.27802965819934577</v>
      </c>
      <c r="E13378">
        <v>0.22878831967183427</v>
      </c>
      <c r="F13378">
        <v>0.24595395231174288</v>
      </c>
      <c r="G13378">
        <v>0.19842636249201659</v>
      </c>
      <c r="H13378">
        <v>0.34401155908969222</v>
      </c>
      <c r="I13378">
        <v>0.329491500767014</v>
      </c>
      <c r="J13378">
        <v>0.25463849938582145</v>
      </c>
      <c r="K13378">
        <v>0.30181349181273404</v>
      </c>
      <c r="L13378">
        <v>0.30062133129915897</v>
      </c>
      <c r="M13378">
        <v>0.31408670381849413</v>
      </c>
      <c r="N13378">
        <v>0.32974922463023637</v>
      </c>
      <c r="O13378">
        <v>0.33319821204164118</v>
      </c>
      <c r="P13378">
        <v>0.32371457761031402</v>
      </c>
      <c r="Q13378">
        <v>0.34745628594204891</v>
      </c>
      <c r="R13378">
        <v>0.35747310472970539</v>
      </c>
      <c r="S13378">
        <v>0.36118928609856993</v>
      </c>
      <c r="T13378">
        <v>0.35231286609878454</v>
      </c>
      <c r="U13378">
        <v>0.35815423220523446</v>
      </c>
      <c r="V13378">
        <v>0.35996937448329286</v>
      </c>
      <c r="W13378">
        <v>0.35308270784637741</v>
      </c>
      <c r="X13378">
        <v>0.3574421831903255</v>
      </c>
      <c r="Y13378">
        <v>0.35765032958919712</v>
      </c>
      <c r="Z13378">
        <v>0.3511715845626997</v>
      </c>
      <c r="AA13378">
        <v>0.35319553909276041</v>
      </c>
      <c r="AB13378">
        <v>0.35574441541216517</v>
      </c>
      <c r="AC13378">
        <v>0.34906729088295441</v>
      </c>
      <c r="AD13378">
        <v>0.34495183628992782</v>
      </c>
      <c r="AE13378">
        <v>0.33934540070284175</v>
      </c>
      <c r="AF13378">
        <v>0.32177463936721001</v>
      </c>
      <c r="AG13378">
        <v>0.30618750625444857</v>
      </c>
      <c r="AH13378">
        <v>0.31456757636339311</v>
      </c>
      <c r="AI13378">
        <v>0.26217624262915556</v>
      </c>
      <c r="AJ13378">
        <v>0.25664990767094842</v>
      </c>
      <c r="AK13378">
        <v>0.20172379725787651</v>
      </c>
    </row>
    <row r="13379" spans="1:37">
      <c r="A13379">
        <v>12</v>
      </c>
      <c r="B13379">
        <v>0.39000660296338885</v>
      </c>
      <c r="C13379">
        <v>0.40401912387868444</v>
      </c>
      <c r="D13379">
        <v>0.38502258870521888</v>
      </c>
      <c r="E13379">
        <v>0.32862850176615105</v>
      </c>
      <c r="F13379">
        <v>0.34627876768631644</v>
      </c>
      <c r="G13379">
        <v>0.29390068361199151</v>
      </c>
      <c r="H13379">
        <v>0.47399742165343101</v>
      </c>
      <c r="I13379">
        <v>0.45178717985722977</v>
      </c>
      <c r="J13379">
        <v>0.3522596679305986</v>
      </c>
      <c r="K13379">
        <v>0.42430848149294259</v>
      </c>
      <c r="L13379">
        <v>0.42200907733768922</v>
      </c>
      <c r="M13379">
        <v>0.43067899039495533</v>
      </c>
      <c r="N13379">
        <v>0.45764715012182694</v>
      </c>
      <c r="O13379">
        <v>0.45862206587123988</v>
      </c>
      <c r="P13379">
        <v>0.4466202748971716</v>
      </c>
      <c r="Q13379">
        <v>0.47813637222443511</v>
      </c>
      <c r="R13379">
        <v>0.48798403732962936</v>
      </c>
      <c r="S13379">
        <v>0.49056815385126501</v>
      </c>
      <c r="T13379">
        <v>0.48406544717443217</v>
      </c>
      <c r="U13379">
        <v>0.48993568053667325</v>
      </c>
      <c r="V13379">
        <v>0.49204524804145738</v>
      </c>
      <c r="W13379">
        <v>0.4840953348235153</v>
      </c>
      <c r="X13379">
        <v>0.48890538897944541</v>
      </c>
      <c r="Y13379">
        <v>0.48930556714588203</v>
      </c>
      <c r="Z13379">
        <v>0.48162711414648801</v>
      </c>
      <c r="AA13379">
        <v>0.48486575865266501</v>
      </c>
      <c r="AB13379">
        <v>0.4874456532829704</v>
      </c>
      <c r="AC13379">
        <v>0.47906871068491319</v>
      </c>
      <c r="AD13379">
        <v>0.47300230324185011</v>
      </c>
      <c r="AE13379">
        <v>0.46769626356198413</v>
      </c>
      <c r="AF13379">
        <v>0.44355331946170012</v>
      </c>
      <c r="AG13379">
        <v>0.42458963025522706</v>
      </c>
      <c r="AH13379">
        <v>0.43361877944409349</v>
      </c>
      <c r="AI13379">
        <v>0.36793458734705459</v>
      </c>
      <c r="AJ13379">
        <v>0.35796112761554261</v>
      </c>
      <c r="AK13379">
        <v>0.29076614482354118</v>
      </c>
    </row>
    <row r="13380" spans="1:37">
      <c r="A13380">
        <v>13</v>
      </c>
      <c r="B13380">
        <v>0.52209242419309776</v>
      </c>
      <c r="C13380">
        <v>0.53846224272326371</v>
      </c>
      <c r="D13380">
        <v>0.51319033170193284</v>
      </c>
      <c r="E13380">
        <v>0.44949701093960387</v>
      </c>
      <c r="F13380">
        <v>0.46709129819742801</v>
      </c>
      <c r="G13380">
        <v>0.41100987462891381</v>
      </c>
      <c r="H13380">
        <v>0.62643207118762423</v>
      </c>
      <c r="I13380">
        <v>0.59574953350097126</v>
      </c>
      <c r="J13380">
        <v>0.46564057279846061</v>
      </c>
      <c r="K13380">
        <v>0.57180108412809016</v>
      </c>
      <c r="L13380">
        <v>0.56586953136195872</v>
      </c>
      <c r="M13380">
        <v>0.56773930716047294</v>
      </c>
      <c r="N13380">
        <v>0.60900204466558805</v>
      </c>
      <c r="O13380">
        <v>0.60447377532969071</v>
      </c>
      <c r="P13380">
        <v>0.59196242157805157</v>
      </c>
      <c r="Q13380">
        <v>0.62975285433858263</v>
      </c>
      <c r="R13380">
        <v>0.63852409346967653</v>
      </c>
      <c r="S13380">
        <v>0.64061913377066537</v>
      </c>
      <c r="T13380">
        <v>0.63548509142910825</v>
      </c>
      <c r="U13380">
        <v>0.64113729738972636</v>
      </c>
      <c r="V13380">
        <v>0.64310175751267873</v>
      </c>
      <c r="W13380">
        <v>0.63539928549063807</v>
      </c>
      <c r="X13380">
        <v>0.64032114497586989</v>
      </c>
      <c r="Y13380">
        <v>0.640918126799083</v>
      </c>
      <c r="Z13380">
        <v>0.63404415339092746</v>
      </c>
      <c r="AA13380">
        <v>0.63643254231194457</v>
      </c>
      <c r="AB13380">
        <v>0.63946156474193339</v>
      </c>
      <c r="AC13380">
        <v>0.62936738429880523</v>
      </c>
      <c r="AD13380">
        <v>0.62169571122995126</v>
      </c>
      <c r="AE13380">
        <v>0.61858576526175391</v>
      </c>
      <c r="AF13380">
        <v>0.58461944910198571</v>
      </c>
      <c r="AG13380">
        <v>0.56429472592281582</v>
      </c>
      <c r="AH13380">
        <v>0.57317879544414063</v>
      </c>
      <c r="AI13380">
        <v>0.49882946355644719</v>
      </c>
      <c r="AJ13380">
        <v>0.48417901282869352</v>
      </c>
      <c r="AK13380">
        <v>0.43377864666154919</v>
      </c>
    </row>
    <row r="13381" spans="1:37">
      <c r="A13381">
        <v>14</v>
      </c>
      <c r="B13381">
        <v>0.67390173106325491</v>
      </c>
      <c r="C13381">
        <v>0.69044332599434111</v>
      </c>
      <c r="D13381">
        <v>0.66079426191690482</v>
      </c>
      <c r="E13381">
        <v>0.60348091795421932</v>
      </c>
      <c r="F13381">
        <v>0.61809079765045027</v>
      </c>
      <c r="G13381">
        <v>0.56700304238220167</v>
      </c>
      <c r="H13381">
        <v>0.77292411652648974</v>
      </c>
      <c r="I13381">
        <v>0.74133449493442372</v>
      </c>
      <c r="J13381">
        <v>0.59504233484693969</v>
      </c>
      <c r="K13381">
        <v>0.7263912121006989</v>
      </c>
      <c r="L13381">
        <v>0.71939467288120396</v>
      </c>
      <c r="M13381">
        <v>0.71594190698820381</v>
      </c>
      <c r="N13381">
        <v>0.75614044225549959</v>
      </c>
      <c r="O13381">
        <v>0.74870370630048566</v>
      </c>
      <c r="P13381">
        <v>0.73844424447125279</v>
      </c>
      <c r="Q13381">
        <v>0.77364119997637337</v>
      </c>
      <c r="R13381">
        <v>0.779457006602299</v>
      </c>
      <c r="S13381">
        <v>0.78070959737430801</v>
      </c>
      <c r="T13381">
        <v>0.77686959762487418</v>
      </c>
      <c r="U13381">
        <v>0.78102654253674919</v>
      </c>
      <c r="V13381">
        <v>0.78242430401437546</v>
      </c>
      <c r="W13381">
        <v>0.77648537969460718</v>
      </c>
      <c r="X13381">
        <v>0.7802138655785803</v>
      </c>
      <c r="Y13381">
        <v>0.78118130089833293</v>
      </c>
      <c r="Z13381">
        <v>0.77593281043231432</v>
      </c>
      <c r="AA13381">
        <v>0.77779464003603327</v>
      </c>
      <c r="AB13381">
        <v>0.78012689476979868</v>
      </c>
      <c r="AC13381">
        <v>0.77158332207370617</v>
      </c>
      <c r="AD13381">
        <v>0.76405437409054</v>
      </c>
      <c r="AE13381">
        <v>0.76292427746865121</v>
      </c>
      <c r="AF13381">
        <v>0.73086639889445282</v>
      </c>
      <c r="AG13381">
        <v>0.71278450549509054</v>
      </c>
      <c r="AH13381">
        <v>0.72024080828654546</v>
      </c>
      <c r="AI13381">
        <v>0.64134097573500393</v>
      </c>
      <c r="AJ13381">
        <v>0.6269877392542943</v>
      </c>
      <c r="AK13381">
        <v>0.56449588330688438</v>
      </c>
    </row>
    <row r="13382" spans="1:37">
      <c r="A13382">
        <v>15</v>
      </c>
      <c r="B13382">
        <v>0.83626135275143587</v>
      </c>
      <c r="C13382">
        <v>0.84592901455722402</v>
      </c>
      <c r="D13382">
        <v>0.82617860438983826</v>
      </c>
      <c r="E13382">
        <v>0.79534651847877158</v>
      </c>
      <c r="F13382">
        <v>0.80450746944647666</v>
      </c>
      <c r="G13382">
        <v>0.76889453538888275</v>
      </c>
      <c r="H13382">
        <v>0.89043172180215502</v>
      </c>
      <c r="I13382">
        <v>0.87174019379032996</v>
      </c>
      <c r="J13382">
        <v>0.76195659449283615</v>
      </c>
      <c r="K13382">
        <v>0.86966390051814657</v>
      </c>
      <c r="L13382">
        <v>0.86627299757818121</v>
      </c>
      <c r="M13382">
        <v>0.85781919842966159</v>
      </c>
      <c r="N13382">
        <v>0.87980785490660585</v>
      </c>
      <c r="O13382">
        <v>0.87621312692191411</v>
      </c>
      <c r="P13382">
        <v>0.87114560241599803</v>
      </c>
      <c r="Q13382">
        <v>0.88829097539933843</v>
      </c>
      <c r="R13382">
        <v>0.89189379922910139</v>
      </c>
      <c r="S13382">
        <v>0.89313275865203101</v>
      </c>
      <c r="T13382">
        <v>0.89212542655698213</v>
      </c>
      <c r="U13382">
        <v>0.89392003916533425</v>
      </c>
      <c r="V13382">
        <v>0.89445185236589153</v>
      </c>
      <c r="W13382">
        <v>0.89154731941298804</v>
      </c>
      <c r="X13382">
        <v>0.89336609937271139</v>
      </c>
      <c r="Y13382">
        <v>0.8937380266517031</v>
      </c>
      <c r="Z13382">
        <v>0.89276519593158687</v>
      </c>
      <c r="AA13382">
        <v>0.89263306270379139</v>
      </c>
      <c r="AB13382">
        <v>0.89383962650596505</v>
      </c>
      <c r="AC13382">
        <v>0.88871770966799712</v>
      </c>
      <c r="AD13382">
        <v>0.88480128998573582</v>
      </c>
      <c r="AE13382">
        <v>0.88364937617957207</v>
      </c>
      <c r="AF13382">
        <v>0.86943317984394697</v>
      </c>
      <c r="AG13382">
        <v>0.8570815556885053</v>
      </c>
      <c r="AH13382">
        <v>0.86742437380990045</v>
      </c>
      <c r="AI13382">
        <v>0.81973602558662206</v>
      </c>
      <c r="AJ13382">
        <v>0.81046046207744016</v>
      </c>
      <c r="AK13382">
        <v>0.71993903484951605</v>
      </c>
    </row>
    <row r="13383" spans="1:37">
      <c r="A13383">
        <v>16</v>
      </c>
      <c r="B13383">
        <v>0.98665843194765379</v>
      </c>
      <c r="C13383">
        <v>0.99783066425359424</v>
      </c>
      <c r="D13383">
        <v>0.9879334543768713</v>
      </c>
      <c r="E13383">
        <v>0.9946016219405277</v>
      </c>
      <c r="F13383">
        <v>0.99598244651139534</v>
      </c>
      <c r="G13383">
        <v>0.99300928104159503</v>
      </c>
      <c r="H13383">
        <v>0.97228179866419528</v>
      </c>
      <c r="I13383">
        <v>0.9757696536092314</v>
      </c>
      <c r="J13383">
        <v>0.98568270503627142</v>
      </c>
      <c r="K13383">
        <v>0.98387429563411377</v>
      </c>
      <c r="L13383">
        <v>0.98577913706287967</v>
      </c>
      <c r="M13383">
        <v>0.97775159111551468</v>
      </c>
      <c r="N13383">
        <v>0.96938865236351568</v>
      </c>
      <c r="O13383">
        <v>0.97680565302753086</v>
      </c>
      <c r="P13383">
        <v>0.97538693978407021</v>
      </c>
      <c r="Q13383">
        <v>0.97015550388426963</v>
      </c>
      <c r="R13383">
        <v>0.97186708773798558</v>
      </c>
      <c r="S13383">
        <v>0.97286507053034621</v>
      </c>
      <c r="T13383">
        <v>0.9734750323092296</v>
      </c>
      <c r="U13383">
        <v>0.97373643436679769</v>
      </c>
      <c r="V13383">
        <v>0.97392853462489992</v>
      </c>
      <c r="W13383">
        <v>0.97320513068468106</v>
      </c>
      <c r="X13383">
        <v>0.97356128108938533</v>
      </c>
      <c r="Y13383">
        <v>0.97348685443432292</v>
      </c>
      <c r="Z13383">
        <v>0.97386883209694175</v>
      </c>
      <c r="AA13383">
        <v>0.97428171827172283</v>
      </c>
      <c r="AB13383">
        <v>0.97474026548642723</v>
      </c>
      <c r="AC13383">
        <v>0.97101834802510212</v>
      </c>
      <c r="AD13383">
        <v>0.97108653096385755</v>
      </c>
      <c r="AE13383">
        <v>0.97131741823072015</v>
      </c>
      <c r="AF13383">
        <v>0.97459840369993622</v>
      </c>
      <c r="AG13383">
        <v>0.97582984982392507</v>
      </c>
      <c r="AH13383">
        <v>0.98718946670050822</v>
      </c>
      <c r="AI13383">
        <v>1</v>
      </c>
      <c r="AJ13383">
        <v>1</v>
      </c>
      <c r="AK13383">
        <v>0.98053470283780131</v>
      </c>
    </row>
    <row r="13384" spans="1:37">
      <c r="A13384">
        <v>17</v>
      </c>
      <c r="B13384">
        <v>1</v>
      </c>
      <c r="C13384">
        <v>1</v>
      </c>
      <c r="D13384">
        <v>1</v>
      </c>
      <c r="E13384">
        <v>1</v>
      </c>
      <c r="F13384">
        <v>1</v>
      </c>
      <c r="G13384">
        <v>1</v>
      </c>
      <c r="H13384">
        <v>1</v>
      </c>
      <c r="I13384">
        <v>1</v>
      </c>
      <c r="J13384">
        <v>1</v>
      </c>
      <c r="K13384">
        <v>1</v>
      </c>
      <c r="L13384">
        <v>1</v>
      </c>
      <c r="M13384">
        <v>1</v>
      </c>
      <c r="N13384">
        <v>1</v>
      </c>
      <c r="O13384">
        <v>1</v>
      </c>
      <c r="P13384">
        <v>1</v>
      </c>
      <c r="Q13384">
        <v>1</v>
      </c>
      <c r="R13384">
        <v>1</v>
      </c>
      <c r="S13384">
        <v>1</v>
      </c>
      <c r="T13384">
        <v>1</v>
      </c>
      <c r="U13384">
        <v>1</v>
      </c>
      <c r="V13384">
        <v>1</v>
      </c>
      <c r="W13384">
        <v>1</v>
      </c>
      <c r="X13384">
        <v>1</v>
      </c>
      <c r="Y13384">
        <v>1</v>
      </c>
      <c r="Z13384">
        <v>1</v>
      </c>
      <c r="AA13384">
        <v>1</v>
      </c>
      <c r="AB13384">
        <v>1</v>
      </c>
      <c r="AC13384">
        <v>1</v>
      </c>
      <c r="AD13384">
        <v>1</v>
      </c>
      <c r="AE13384">
        <v>1</v>
      </c>
      <c r="AF13384">
        <v>1</v>
      </c>
      <c r="AG13384">
        <v>1</v>
      </c>
      <c r="AH13384">
        <v>1</v>
      </c>
      <c r="AI13384">
        <v>0.97183180594020269</v>
      </c>
      <c r="AJ13384">
        <v>0.97895624705779172</v>
      </c>
      <c r="AK13384">
        <v>1</v>
      </c>
    </row>
    <row r="13385" spans="1:37">
      <c r="A13385">
        <v>18</v>
      </c>
      <c r="B13385">
        <v>0.8427402191429344</v>
      </c>
      <c r="C13385">
        <v>0.84908565873142405</v>
      </c>
      <c r="D13385">
        <v>0.83032037987578033</v>
      </c>
      <c r="E13385">
        <v>0.78658734113950479</v>
      </c>
      <c r="F13385">
        <v>0.79471480730960953</v>
      </c>
      <c r="G13385">
        <v>0.77100056787101912</v>
      </c>
      <c r="H13385">
        <v>0.94699926919575905</v>
      </c>
      <c r="I13385">
        <v>0.91666509663085982</v>
      </c>
      <c r="J13385">
        <v>0.78709454263811418</v>
      </c>
      <c r="K13385">
        <v>0.90682288034179981</v>
      </c>
      <c r="L13385">
        <v>0.89353911196214153</v>
      </c>
      <c r="M13385">
        <v>0.89881216488745075</v>
      </c>
      <c r="N13385">
        <v>0.95713336583437314</v>
      </c>
      <c r="O13385">
        <v>0.92804596103010562</v>
      </c>
      <c r="P13385">
        <v>0.92812465184215531</v>
      </c>
      <c r="Q13385">
        <v>0.96718731387858048</v>
      </c>
      <c r="R13385">
        <v>0.96379123827026136</v>
      </c>
      <c r="S13385">
        <v>0.96226748956136554</v>
      </c>
      <c r="T13385">
        <v>0.96809583975178881</v>
      </c>
      <c r="U13385">
        <v>0.96802072860057309</v>
      </c>
      <c r="V13385">
        <v>0.96782069093298562</v>
      </c>
      <c r="W13385">
        <v>0.96765729963143221</v>
      </c>
      <c r="X13385">
        <v>0.96762368095772489</v>
      </c>
      <c r="Y13385">
        <v>0.96719712231406951</v>
      </c>
      <c r="Z13385">
        <v>0.96452979365811453</v>
      </c>
      <c r="AA13385">
        <v>0.96416229097777095</v>
      </c>
      <c r="AB13385">
        <v>0.9645868469818536</v>
      </c>
      <c r="AC13385">
        <v>0.96307631649661884</v>
      </c>
      <c r="AD13385">
        <v>0.94976583278489057</v>
      </c>
      <c r="AE13385">
        <v>0.95345394460264987</v>
      </c>
      <c r="AF13385">
        <v>0.91686685387482858</v>
      </c>
      <c r="AG13385">
        <v>0.89966158654467709</v>
      </c>
      <c r="AH13385">
        <v>0.88103478983761696</v>
      </c>
      <c r="AI13385">
        <v>0.75663196049881964</v>
      </c>
      <c r="AJ13385">
        <v>0.75496252404830289</v>
      </c>
      <c r="AK13385">
        <v>0.73472129345511805</v>
      </c>
    </row>
    <row r="13386" spans="1:37">
      <c r="A13386">
        <v>19</v>
      </c>
      <c r="B13386">
        <v>0.71025202687660982</v>
      </c>
      <c r="C13386">
        <v>0.7240603296610143</v>
      </c>
      <c r="D13386">
        <v>0.69005491217328674</v>
      </c>
      <c r="E13386">
        <v>0.63260963738253495</v>
      </c>
      <c r="F13386">
        <v>0.64130648472508611</v>
      </c>
      <c r="G13386">
        <v>0.61184085854281978</v>
      </c>
      <c r="H13386">
        <v>0.85546908321637394</v>
      </c>
      <c r="I13386">
        <v>0.81109081085371659</v>
      </c>
      <c r="J13386">
        <v>0.62090510269075894</v>
      </c>
      <c r="K13386">
        <v>0.79088424583930605</v>
      </c>
      <c r="L13386">
        <v>0.77477891718672254</v>
      </c>
      <c r="M13386">
        <v>0.78131715476205033</v>
      </c>
      <c r="N13386">
        <v>0.86528011947086192</v>
      </c>
      <c r="O13386">
        <v>0.83045849015264317</v>
      </c>
      <c r="P13386">
        <v>0.82674417119104204</v>
      </c>
      <c r="Q13386">
        <v>0.88303584184474893</v>
      </c>
      <c r="R13386">
        <v>0.88243948146430584</v>
      </c>
      <c r="S13386">
        <v>0.88177860458361601</v>
      </c>
      <c r="T13386">
        <v>0.88724871841821018</v>
      </c>
      <c r="U13386">
        <v>0.88671209098288473</v>
      </c>
      <c r="V13386">
        <v>0.8869741092825798</v>
      </c>
      <c r="W13386">
        <v>0.88397764107084531</v>
      </c>
      <c r="X13386">
        <v>0.8853979212994133</v>
      </c>
      <c r="Y13386">
        <v>0.88449978965732512</v>
      </c>
      <c r="Z13386">
        <v>0.88159094128838633</v>
      </c>
      <c r="AA13386">
        <v>0.88150582826929447</v>
      </c>
      <c r="AB13386">
        <v>0.88121830813779367</v>
      </c>
      <c r="AC13386">
        <v>0.87851340398977706</v>
      </c>
      <c r="AD13386">
        <v>0.85881312349147321</v>
      </c>
      <c r="AE13386">
        <v>0.86140987287164461</v>
      </c>
      <c r="AF13386">
        <v>0.80936782312367528</v>
      </c>
      <c r="AG13386">
        <v>0.78325229639734073</v>
      </c>
      <c r="AH13386">
        <v>0.75995636680961798</v>
      </c>
      <c r="AI13386">
        <v>0.60328622830152423</v>
      </c>
      <c r="AJ13386">
        <v>0.59641878582279384</v>
      </c>
      <c r="AK13386">
        <v>0.53796858869615582</v>
      </c>
    </row>
    <row r="13387" spans="1:37">
      <c r="A13387">
        <v>20</v>
      </c>
      <c r="B13387">
        <v>0.60374821917066324</v>
      </c>
      <c r="C13387">
        <v>0.62097803516816441</v>
      </c>
      <c r="D13387">
        <v>0.58697135094218467</v>
      </c>
      <c r="E13387">
        <v>0.52726917169124687</v>
      </c>
      <c r="F13387">
        <v>0.53626007748600879</v>
      </c>
      <c r="G13387">
        <v>0.50828740795171878</v>
      </c>
      <c r="H13387">
        <v>0.7393193663320905</v>
      </c>
      <c r="I13387">
        <v>0.69695428880974419</v>
      </c>
      <c r="J13387">
        <v>0.51184264545087754</v>
      </c>
      <c r="K13387">
        <v>0.67099542351205355</v>
      </c>
      <c r="L13387">
        <v>0.65784319532915037</v>
      </c>
      <c r="M13387">
        <v>0.66648869762642104</v>
      </c>
      <c r="N13387">
        <v>0.74122594771222872</v>
      </c>
      <c r="O13387">
        <v>0.71160245589589366</v>
      </c>
      <c r="P13387">
        <v>0.70546643627025241</v>
      </c>
      <c r="Q13387">
        <v>0.76077261416850794</v>
      </c>
      <c r="R13387">
        <v>0.7611304648516215</v>
      </c>
      <c r="S13387">
        <v>0.76249970316135895</v>
      </c>
      <c r="T13387">
        <v>0.76415668969844075</v>
      </c>
      <c r="U13387">
        <v>0.76475953962679954</v>
      </c>
      <c r="V13387">
        <v>0.76536212697079042</v>
      </c>
      <c r="W13387">
        <v>0.76173893926798653</v>
      </c>
      <c r="X13387">
        <v>0.76352622568425776</v>
      </c>
      <c r="Y13387">
        <v>0.76342780366101171</v>
      </c>
      <c r="Z13387">
        <v>0.7596752030856051</v>
      </c>
      <c r="AA13387">
        <v>0.76078440035814066</v>
      </c>
      <c r="AB13387">
        <v>0.76162946701747247</v>
      </c>
      <c r="AC13387">
        <v>0.7588174912942105</v>
      </c>
      <c r="AD13387">
        <v>0.74013182591739668</v>
      </c>
      <c r="AE13387">
        <v>0.7414638154372083</v>
      </c>
      <c r="AF13387">
        <v>0.69267175015292937</v>
      </c>
      <c r="AG13387">
        <v>0.66824275283888201</v>
      </c>
      <c r="AH13387">
        <v>0.6512797447575206</v>
      </c>
      <c r="AI13387">
        <v>0.51400725183808826</v>
      </c>
      <c r="AJ13387">
        <v>0.50871295165195896</v>
      </c>
      <c r="AK13387">
        <v>0.45419681380911509</v>
      </c>
    </row>
    <row r="13388" spans="1:37">
      <c r="A13388">
        <v>21</v>
      </c>
      <c r="B13388">
        <v>0.53630298512041197</v>
      </c>
      <c r="C13388">
        <v>0.55544087645607565</v>
      </c>
      <c r="D13388">
        <v>0.52717754090711655</v>
      </c>
      <c r="E13388">
        <v>0.46685522931089501</v>
      </c>
      <c r="F13388">
        <v>0.4778051166462618</v>
      </c>
      <c r="G13388">
        <v>0.44999170604588601</v>
      </c>
      <c r="H13388">
        <v>0.65334736661802051</v>
      </c>
      <c r="I13388">
        <v>0.61919251931083852</v>
      </c>
      <c r="J13388">
        <v>0.47278006804977063</v>
      </c>
      <c r="K13388">
        <v>0.58546730079660614</v>
      </c>
      <c r="L13388">
        <v>0.57607596160957353</v>
      </c>
      <c r="M13388">
        <v>0.59761580809796966</v>
      </c>
      <c r="N13388">
        <v>0.6439389915945033</v>
      </c>
      <c r="O13388">
        <v>0.6273055483654566</v>
      </c>
      <c r="P13388">
        <v>0.61867715134462797</v>
      </c>
      <c r="Q13388">
        <v>0.66332332702414831</v>
      </c>
      <c r="R13388">
        <v>0.66643652629152028</v>
      </c>
      <c r="S13388">
        <v>0.66958055318324161</v>
      </c>
      <c r="T13388">
        <v>0.66313668721906371</v>
      </c>
      <c r="U13388">
        <v>0.66604835991540789</v>
      </c>
      <c r="V13388">
        <v>0.66723466876284476</v>
      </c>
      <c r="W13388">
        <v>0.66279515711595416</v>
      </c>
      <c r="X13388">
        <v>0.66513332201217867</v>
      </c>
      <c r="Y13388">
        <v>0.66607675988347581</v>
      </c>
      <c r="Z13388">
        <v>0.65846294253055526</v>
      </c>
      <c r="AA13388">
        <v>0.66210865330415802</v>
      </c>
      <c r="AB13388">
        <v>0.66477285481371351</v>
      </c>
      <c r="AC13388">
        <v>0.66488214437474313</v>
      </c>
      <c r="AD13388">
        <v>0.64943239427347965</v>
      </c>
      <c r="AE13388">
        <v>0.64770201682216877</v>
      </c>
      <c r="AF13388">
        <v>0.61006942677206122</v>
      </c>
      <c r="AG13388">
        <v>0.58839426276425288</v>
      </c>
      <c r="AH13388">
        <v>0.5816772910091198</v>
      </c>
      <c r="AI13388">
        <v>0.46335156198820271</v>
      </c>
      <c r="AJ13388">
        <v>0.46965913712580132</v>
      </c>
      <c r="AK13388">
        <v>0.42037526778211481</v>
      </c>
    </row>
    <row r="13389" spans="1:37">
      <c r="A13389">
        <v>22</v>
      </c>
      <c r="B13389">
        <v>0.48042995769053132</v>
      </c>
      <c r="C13389">
        <v>0.49862808083404137</v>
      </c>
      <c r="D13389">
        <v>0.47576074434035093</v>
      </c>
      <c r="E13389">
        <v>0.42051577409918123</v>
      </c>
      <c r="F13389">
        <v>0.43261047727373164</v>
      </c>
      <c r="G13389">
        <v>0.402236424928611</v>
      </c>
      <c r="H13389">
        <v>0.58313584877823099</v>
      </c>
      <c r="I13389">
        <v>0.55563985536987714</v>
      </c>
      <c r="J13389">
        <v>0.43826716982199143</v>
      </c>
      <c r="K13389">
        <v>0.52168349051271912</v>
      </c>
      <c r="L13389">
        <v>0.51462115849986867</v>
      </c>
      <c r="M13389">
        <v>0.5381414763274347</v>
      </c>
      <c r="N13389">
        <v>0.56581272218998435</v>
      </c>
      <c r="O13389">
        <v>0.558033346377102</v>
      </c>
      <c r="P13389">
        <v>0.54810177326221499</v>
      </c>
      <c r="Q13389">
        <v>0.5842175343019933</v>
      </c>
      <c r="R13389">
        <v>0.58925424011582928</v>
      </c>
      <c r="S13389">
        <v>0.59296194653501755</v>
      </c>
      <c r="T13389">
        <v>0.58431119123114317</v>
      </c>
      <c r="U13389">
        <v>0.58797576071646507</v>
      </c>
      <c r="V13389">
        <v>0.58922562748786589</v>
      </c>
      <c r="W13389">
        <v>0.58420015507606105</v>
      </c>
      <c r="X13389">
        <v>0.58710935185565893</v>
      </c>
      <c r="Y13389">
        <v>0.58784329087813347</v>
      </c>
      <c r="Z13389">
        <v>0.57951404887032498</v>
      </c>
      <c r="AA13389">
        <v>0.58391495478412525</v>
      </c>
      <c r="AB13389">
        <v>0.58621696252361888</v>
      </c>
      <c r="AC13389">
        <v>0.58506825964543052</v>
      </c>
      <c r="AD13389">
        <v>0.57480943645440452</v>
      </c>
      <c r="AE13389">
        <v>0.57180849059833139</v>
      </c>
      <c r="AF13389">
        <v>0.54436905613972675</v>
      </c>
      <c r="AG13389">
        <v>0.52569302427628195</v>
      </c>
      <c r="AH13389">
        <v>0.52231409153445918</v>
      </c>
      <c r="AI13389">
        <v>0.4224809378077648</v>
      </c>
      <c r="AJ13389">
        <v>0.43699060236717291</v>
      </c>
      <c r="AK13389">
        <v>0.39464347137589689</v>
      </c>
    </row>
    <row r="13390" spans="1:37">
      <c r="A13390">
        <v>23</v>
      </c>
      <c r="B13390">
        <v>0.4049960580989595</v>
      </c>
      <c r="C13390">
        <v>0.42327528399455211</v>
      </c>
      <c r="D13390">
        <v>0.40512103816038997</v>
      </c>
      <c r="E13390">
        <v>0.36048936484740629</v>
      </c>
      <c r="F13390">
        <v>0.37461028796897405</v>
      </c>
      <c r="G13390">
        <v>0.33957076404281145</v>
      </c>
      <c r="H13390">
        <v>0.49533754628524529</v>
      </c>
      <c r="I13390">
        <v>0.47656219579792719</v>
      </c>
      <c r="J13390">
        <v>0.39547010677204741</v>
      </c>
      <c r="K13390">
        <v>0.43985915345561533</v>
      </c>
      <c r="L13390">
        <v>0.43474160754858476</v>
      </c>
      <c r="M13390">
        <v>0.45834093133398868</v>
      </c>
      <c r="N13390">
        <v>0.47206385004078583</v>
      </c>
      <c r="O13390">
        <v>0.47201206727963529</v>
      </c>
      <c r="P13390">
        <v>0.46053229181293659</v>
      </c>
      <c r="Q13390">
        <v>0.48768850844718187</v>
      </c>
      <c r="R13390">
        <v>0.49508827948728801</v>
      </c>
      <c r="S13390">
        <v>0.50009771335264441</v>
      </c>
      <c r="T13390">
        <v>0.48882629811731965</v>
      </c>
      <c r="U13390">
        <v>0.49282030817281419</v>
      </c>
      <c r="V13390">
        <v>0.49392590332990544</v>
      </c>
      <c r="W13390">
        <v>0.48772830708855885</v>
      </c>
      <c r="X13390">
        <v>0.49162298456507358</v>
      </c>
      <c r="Y13390">
        <v>0.49240197123556917</v>
      </c>
      <c r="Z13390">
        <v>0.48578598552708424</v>
      </c>
      <c r="AA13390">
        <v>0.4884087372703621</v>
      </c>
      <c r="AB13390">
        <v>0.48926866338937058</v>
      </c>
      <c r="AC13390">
        <v>0.48662087499229384</v>
      </c>
      <c r="AD13390">
        <v>0.48303227607062432</v>
      </c>
      <c r="AE13390">
        <v>0.47933100691004671</v>
      </c>
      <c r="AF13390">
        <v>0.46080991655367237</v>
      </c>
      <c r="AG13390">
        <v>0.44496996118346488</v>
      </c>
      <c r="AH13390">
        <v>0.44480837228595616</v>
      </c>
      <c r="AI13390">
        <v>0.3592562243937869</v>
      </c>
      <c r="AJ13390">
        <v>0.37667097573723768</v>
      </c>
      <c r="AK13390">
        <v>0.34782338429254189</v>
      </c>
    </row>
    <row r="13391" spans="1:37">
      <c r="A13391">
        <v>24</v>
      </c>
      <c r="B13391">
        <v>0.33217234390682321</v>
      </c>
      <c r="C13391">
        <v>0.34550985078500923</v>
      </c>
      <c r="D13391">
        <v>0.33283933684489031</v>
      </c>
      <c r="E13391">
        <v>0.29714787752360017</v>
      </c>
      <c r="F13391">
        <v>0.31154981330099374</v>
      </c>
      <c r="G13391">
        <v>0.2766798296993272</v>
      </c>
      <c r="H13391">
        <v>0.40933157712852264</v>
      </c>
      <c r="I13391">
        <v>0.39759419809195096</v>
      </c>
      <c r="J13391">
        <v>0.35066750985301998</v>
      </c>
      <c r="K13391">
        <v>0.35935767337740609</v>
      </c>
      <c r="L13391">
        <v>0.35581104703217853</v>
      </c>
      <c r="M13391">
        <v>0.37931769705053719</v>
      </c>
      <c r="N13391">
        <v>0.38371061307118504</v>
      </c>
      <c r="O13391">
        <v>0.38955432372749615</v>
      </c>
      <c r="P13391">
        <v>0.37696375663970927</v>
      </c>
      <c r="Q13391">
        <v>0.3974448975288607</v>
      </c>
      <c r="R13391">
        <v>0.40522826640928433</v>
      </c>
      <c r="S13391">
        <v>0.41040859345707076</v>
      </c>
      <c r="T13391">
        <v>0.39730035525457746</v>
      </c>
      <c r="U13391">
        <v>0.4021332134947937</v>
      </c>
      <c r="V13391">
        <v>0.40337357773855365</v>
      </c>
      <c r="W13391">
        <v>0.39708850450879529</v>
      </c>
      <c r="X13391">
        <v>0.40149740970267705</v>
      </c>
      <c r="Y13391">
        <v>0.40260430182338475</v>
      </c>
      <c r="Z13391">
        <v>0.39494751928423916</v>
      </c>
      <c r="AA13391">
        <v>0.39774680192364814</v>
      </c>
      <c r="AB13391">
        <v>0.39954825824043877</v>
      </c>
      <c r="AC13391">
        <v>0.39572315669059227</v>
      </c>
      <c r="AD13391">
        <v>0.39679088097489046</v>
      </c>
      <c r="AE13391">
        <v>0.3921954720301844</v>
      </c>
      <c r="AF13391">
        <v>0.37849806346944326</v>
      </c>
      <c r="AG13391">
        <v>0.36570593610242735</v>
      </c>
      <c r="AH13391">
        <v>0.3720678754945137</v>
      </c>
      <c r="AI13391">
        <v>0.30133659876389507</v>
      </c>
      <c r="AJ13391">
        <v>0.31940582066122419</v>
      </c>
      <c r="AK13391">
        <v>0.28636680180240437</v>
      </c>
    </row>
    <row r="13401" spans="1:50">
      <c r="A13401" t="s">
        <v>591</v>
      </c>
      <c r="D13401">
        <v>2019</v>
      </c>
      <c r="F13401" t="s">
        <v>0</v>
      </c>
      <c r="G13401" s="168">
        <v>1799.042567814193</v>
      </c>
      <c r="H13401" t="s">
        <v>570</v>
      </c>
      <c r="K13401" t="s">
        <v>1</v>
      </c>
      <c r="L13401" t="s">
        <v>2</v>
      </c>
    </row>
    <row r="13402" spans="1:50">
      <c r="A13402">
        <v>0</v>
      </c>
      <c r="B13402" t="s">
        <v>592</v>
      </c>
      <c r="F13402" t="s">
        <v>3</v>
      </c>
      <c r="G13402">
        <v>0</v>
      </c>
      <c r="H13402" t="s">
        <v>570</v>
      </c>
      <c r="K13402" t="s">
        <v>4</v>
      </c>
      <c r="L13402" t="s">
        <v>24</v>
      </c>
      <c r="N13402" t="s">
        <v>105</v>
      </c>
    </row>
    <row r="13403" spans="1:50">
      <c r="B13403">
        <v>1</v>
      </c>
      <c r="C13403" t="s">
        <v>5</v>
      </c>
      <c r="D13403" t="s">
        <v>6</v>
      </c>
      <c r="E13403">
        <v>2</v>
      </c>
      <c r="F13403" t="s">
        <v>7</v>
      </c>
      <c r="G13403" t="s">
        <v>8</v>
      </c>
      <c r="H13403">
        <v>3</v>
      </c>
      <c r="I13403" t="s">
        <v>9</v>
      </c>
      <c r="J13403" t="s">
        <v>10</v>
      </c>
      <c r="K13403">
        <v>4</v>
      </c>
      <c r="L13403" t="s">
        <v>11</v>
      </c>
      <c r="M13403" t="s">
        <v>12</v>
      </c>
      <c r="N13403">
        <v>5</v>
      </c>
      <c r="O13403" t="s">
        <v>13</v>
      </c>
      <c r="P13403" t="s">
        <v>13</v>
      </c>
      <c r="Q13403">
        <v>6</v>
      </c>
      <c r="R13403" t="s">
        <v>14</v>
      </c>
      <c r="S13403" t="s">
        <v>87</v>
      </c>
      <c r="T13403">
        <v>7</v>
      </c>
      <c r="U13403" t="s">
        <v>15</v>
      </c>
      <c r="V13403" t="s">
        <v>88</v>
      </c>
      <c r="W13403">
        <v>8</v>
      </c>
      <c r="X13403" t="s">
        <v>89</v>
      </c>
      <c r="Y13403" t="s">
        <v>90</v>
      </c>
      <c r="Z13403">
        <v>9</v>
      </c>
      <c r="AA13403" t="s">
        <v>91</v>
      </c>
      <c r="AB13403" t="s">
        <v>92</v>
      </c>
      <c r="AC13403">
        <v>10</v>
      </c>
      <c r="AD13403" t="s">
        <v>93</v>
      </c>
      <c r="AE13403" t="s">
        <v>94</v>
      </c>
      <c r="AF13403">
        <v>11</v>
      </c>
      <c r="AG13403" t="s">
        <v>95</v>
      </c>
      <c r="AH13403" t="s">
        <v>96</v>
      </c>
      <c r="AI13403">
        <v>12</v>
      </c>
      <c r="AJ13403" t="s">
        <v>97</v>
      </c>
      <c r="AK13403" t="s">
        <v>98</v>
      </c>
    </row>
    <row r="13404" spans="1:50">
      <c r="B13404">
        <v>31</v>
      </c>
      <c r="E13404">
        <v>28</v>
      </c>
      <c r="H13404">
        <v>31</v>
      </c>
      <c r="K13404">
        <v>30</v>
      </c>
      <c r="N13404">
        <v>31</v>
      </c>
      <c r="Q13404">
        <v>30</v>
      </c>
      <c r="T13404">
        <v>31</v>
      </c>
      <c r="W13404">
        <v>31</v>
      </c>
      <c r="Z13404">
        <v>30</v>
      </c>
      <c r="AC13404">
        <v>31</v>
      </c>
      <c r="AF13404">
        <v>30</v>
      </c>
      <c r="AI13404">
        <v>31</v>
      </c>
    </row>
    <row r="13405" spans="1:50">
      <c r="A13405" t="s">
        <v>16</v>
      </c>
      <c r="B13405" t="s">
        <v>17</v>
      </c>
      <c r="C13405" t="s">
        <v>18</v>
      </c>
      <c r="D13405" t="s">
        <v>19</v>
      </c>
      <c r="E13405" t="s">
        <v>17</v>
      </c>
      <c r="F13405" t="s">
        <v>18</v>
      </c>
      <c r="G13405" t="s">
        <v>19</v>
      </c>
      <c r="H13405" t="s">
        <v>17</v>
      </c>
      <c r="I13405" t="s">
        <v>18</v>
      </c>
      <c r="J13405" t="s">
        <v>19</v>
      </c>
      <c r="K13405" t="s">
        <v>17</v>
      </c>
      <c r="L13405" t="s">
        <v>18</v>
      </c>
      <c r="M13405" t="s">
        <v>19</v>
      </c>
      <c r="N13405" t="s">
        <v>17</v>
      </c>
      <c r="O13405" t="s">
        <v>18</v>
      </c>
      <c r="P13405" t="s">
        <v>19</v>
      </c>
      <c r="Q13405" t="s">
        <v>17</v>
      </c>
      <c r="R13405" t="s">
        <v>18</v>
      </c>
      <c r="S13405" t="s">
        <v>19</v>
      </c>
      <c r="T13405" t="s">
        <v>17</v>
      </c>
      <c r="U13405" t="s">
        <v>18</v>
      </c>
      <c r="V13405" t="s">
        <v>19</v>
      </c>
      <c r="W13405" t="s">
        <v>17</v>
      </c>
      <c r="X13405" t="s">
        <v>18</v>
      </c>
      <c r="Y13405" t="s">
        <v>19</v>
      </c>
      <c r="Z13405" t="s">
        <v>17</v>
      </c>
      <c r="AA13405" t="s">
        <v>18</v>
      </c>
      <c r="AB13405" t="s">
        <v>19</v>
      </c>
      <c r="AC13405" t="s">
        <v>17</v>
      </c>
      <c r="AD13405" t="s">
        <v>18</v>
      </c>
      <c r="AE13405" t="s">
        <v>19</v>
      </c>
      <c r="AF13405" t="s">
        <v>17</v>
      </c>
      <c r="AG13405" t="s">
        <v>18</v>
      </c>
      <c r="AH13405" t="s">
        <v>19</v>
      </c>
      <c r="AI13405" t="s">
        <v>17</v>
      </c>
      <c r="AJ13405" t="s">
        <v>18</v>
      </c>
      <c r="AK13405" t="s">
        <v>19</v>
      </c>
    </row>
    <row r="13406" spans="1:50">
      <c r="B13406" s="169">
        <v>4.4992188139535089E-3</v>
      </c>
      <c r="C13406" s="170">
        <v>2.0000000000000009</v>
      </c>
      <c r="D13406" s="170">
        <v>1</v>
      </c>
      <c r="E13406" s="169">
        <v>1.1359232443485211E-3</v>
      </c>
      <c r="F13406" s="170">
        <v>2.0000000000000009</v>
      </c>
      <c r="G13406" s="170">
        <v>1</v>
      </c>
      <c r="H13406" s="169">
        <v>8.3734683637705122E-3</v>
      </c>
      <c r="I13406" s="170">
        <v>2.0000000000000009</v>
      </c>
      <c r="J13406" s="170">
        <v>1</v>
      </c>
      <c r="K13406" s="169">
        <v>2.9651422063276159E-2</v>
      </c>
      <c r="L13406" s="170">
        <v>2.0000000000000009</v>
      </c>
      <c r="M13406" s="170">
        <v>1</v>
      </c>
      <c r="N13406" s="169">
        <v>4.8796415199574915E-2</v>
      </c>
      <c r="O13406" s="170">
        <v>2.0000000000000009</v>
      </c>
      <c r="P13406" s="170">
        <v>1</v>
      </c>
      <c r="Q13406" s="169">
        <v>0.11287113322246335</v>
      </c>
      <c r="R13406" s="170">
        <v>1.5596929876104819</v>
      </c>
      <c r="S13406" s="170">
        <v>1</v>
      </c>
      <c r="T13406" s="169">
        <v>0.22872339314739396</v>
      </c>
      <c r="U13406" s="170">
        <v>1.5596929876104819</v>
      </c>
      <c r="V13406" s="170">
        <v>1</v>
      </c>
      <c r="W13406" s="169">
        <v>0.25752373031952563</v>
      </c>
      <c r="X13406" s="170">
        <v>1.5596929876104819</v>
      </c>
      <c r="Y13406" s="170">
        <v>1</v>
      </c>
      <c r="Z13406" s="169">
        <v>0.19296181983021293</v>
      </c>
      <c r="AA13406" s="170">
        <v>1.5596929876104819</v>
      </c>
      <c r="AB13406" s="170">
        <v>1</v>
      </c>
      <c r="AC13406" s="169">
        <v>8.6773039364009277E-2</v>
      </c>
      <c r="AD13406" s="170">
        <v>2.0000000000000009</v>
      </c>
      <c r="AE13406" s="170">
        <v>1</v>
      </c>
      <c r="AF13406" s="169">
        <v>2.8157644862095575E-2</v>
      </c>
      <c r="AG13406" s="170">
        <v>2.0000000000000009</v>
      </c>
      <c r="AH13406" s="170">
        <v>1</v>
      </c>
      <c r="AI13406" s="169">
        <v>5.3279156937572161E-4</v>
      </c>
      <c r="AJ13406" s="170">
        <v>2.0000000000000009</v>
      </c>
      <c r="AK13406" s="170">
        <v>1</v>
      </c>
      <c r="AM13406" t="str">
        <f>A13401</f>
        <v>SCT-Cooling-ResCompPost-SCE</v>
      </c>
      <c r="AN13406" s="93">
        <f>1/($T13406*(1/$T13404)*(1/(5/7+2/7*$V13406))*$T13416/SUM($T13408:$T13431))</f>
        <v>9512.7961289347986</v>
      </c>
      <c r="AO13406" s="93">
        <f>1/(T13406*(1/T13404)*(1/(5/7+2/7*V13406)))</f>
        <v>135.53489030316624</v>
      </c>
      <c r="AP13406" s="93"/>
      <c r="AR13406" s="217">
        <f>CHOOSE($AV$3,C13406,F13406,I13406,L13406,O13406,R13406,U13406,X13406,AA13406,AD13406,AG13406,AJ13406)</f>
        <v>1.5596929876104819</v>
      </c>
      <c r="AS13406" s="92"/>
      <c r="AT13406" s="92"/>
      <c r="AV13406" s="151">
        <f>AN13406/AR13406</f>
        <v>6099.1465657025356</v>
      </c>
      <c r="AW13406" s="152">
        <f>AO13406/AR13406</f>
        <v>86.898441795786766</v>
      </c>
      <c r="AX13406" s="93"/>
    </row>
    <row r="13407" spans="1:50">
      <c r="A13407" t="s">
        <v>20</v>
      </c>
      <c r="B13407" t="s">
        <v>21</v>
      </c>
      <c r="C13407" t="s">
        <v>22</v>
      </c>
      <c r="D13407" t="s">
        <v>23</v>
      </c>
      <c r="E13407" t="s">
        <v>21</v>
      </c>
      <c r="F13407" t="s">
        <v>22</v>
      </c>
      <c r="G13407" t="s">
        <v>23</v>
      </c>
      <c r="H13407" t="s">
        <v>21</v>
      </c>
      <c r="I13407" t="s">
        <v>22</v>
      </c>
      <c r="J13407" t="s">
        <v>23</v>
      </c>
      <c r="K13407" t="s">
        <v>21</v>
      </c>
      <c r="L13407" t="s">
        <v>22</v>
      </c>
      <c r="M13407" t="s">
        <v>23</v>
      </c>
      <c r="N13407" t="s">
        <v>21</v>
      </c>
      <c r="O13407" t="s">
        <v>22</v>
      </c>
      <c r="P13407" t="s">
        <v>23</v>
      </c>
      <c r="Q13407" t="s">
        <v>21</v>
      </c>
      <c r="R13407" t="s">
        <v>22</v>
      </c>
      <c r="S13407" t="s">
        <v>23</v>
      </c>
      <c r="T13407" t="s">
        <v>21</v>
      </c>
      <c r="U13407" t="s">
        <v>22</v>
      </c>
      <c r="V13407" t="s">
        <v>23</v>
      </c>
      <c r="W13407" t="s">
        <v>21</v>
      </c>
      <c r="X13407" t="s">
        <v>22</v>
      </c>
      <c r="Y13407" t="s">
        <v>23</v>
      </c>
      <c r="Z13407" t="s">
        <v>21</v>
      </c>
      <c r="AA13407" t="s">
        <v>22</v>
      </c>
      <c r="AB13407" t="s">
        <v>23</v>
      </c>
      <c r="AC13407" t="s">
        <v>21</v>
      </c>
      <c r="AD13407" t="s">
        <v>22</v>
      </c>
      <c r="AE13407" t="s">
        <v>23</v>
      </c>
      <c r="AF13407" t="s">
        <v>21</v>
      </c>
      <c r="AG13407" t="s">
        <v>22</v>
      </c>
      <c r="AH13407" t="s">
        <v>23</v>
      </c>
      <c r="AI13407" t="s">
        <v>21</v>
      </c>
      <c r="AJ13407" t="s">
        <v>22</v>
      </c>
      <c r="AK13407" t="s">
        <v>23</v>
      </c>
    </row>
    <row r="13408" spans="1:50">
      <c r="A13408">
        <v>1</v>
      </c>
      <c r="B13408">
        <v>0.25872556419470238</v>
      </c>
      <c r="C13408">
        <v>0.27116387832351024</v>
      </c>
      <c r="D13408">
        <v>0.29686653028328347</v>
      </c>
      <c r="E13408">
        <v>0.26257274161029515</v>
      </c>
      <c r="F13408">
        <v>0.26398202486119182</v>
      </c>
      <c r="G13408">
        <v>0.32058946557288026</v>
      </c>
      <c r="H13408">
        <v>0.31216218174298033</v>
      </c>
      <c r="I13408">
        <v>0.34200022430750648</v>
      </c>
      <c r="J13408">
        <v>0.30279377566820237</v>
      </c>
      <c r="K13408">
        <v>0.26807941139634162</v>
      </c>
      <c r="L13408">
        <v>0.28452069960471971</v>
      </c>
      <c r="M13408">
        <v>0.27247990904594294</v>
      </c>
      <c r="N13408">
        <v>0.28778712012413243</v>
      </c>
      <c r="O13408">
        <v>0.29699587900389274</v>
      </c>
      <c r="P13408">
        <v>0.32335316653592494</v>
      </c>
      <c r="Q13408">
        <v>0.29631559024230281</v>
      </c>
      <c r="R13408">
        <v>0.30707143140839216</v>
      </c>
      <c r="S13408">
        <v>0.31411078174025053</v>
      </c>
      <c r="T13408">
        <v>0.29235630493594683</v>
      </c>
      <c r="U13408">
        <v>0.30024721312249747</v>
      </c>
      <c r="V13408">
        <v>0.29859698913007332</v>
      </c>
      <c r="W13408">
        <v>0.2912762124932386</v>
      </c>
      <c r="X13408">
        <v>0.29801588544317775</v>
      </c>
      <c r="Y13408">
        <v>0.29988643996012687</v>
      </c>
      <c r="Z13408">
        <v>0.29041562753260947</v>
      </c>
      <c r="AA13408">
        <v>0.29489165281367152</v>
      </c>
      <c r="AB13408">
        <v>0.29419833023408332</v>
      </c>
      <c r="AC13408">
        <v>0.29103467763370999</v>
      </c>
      <c r="AD13408">
        <v>0.2969684039233198</v>
      </c>
      <c r="AE13408">
        <v>0.29981685538164654</v>
      </c>
      <c r="AF13408">
        <v>0.28291444923933246</v>
      </c>
      <c r="AG13408">
        <v>0.28265255873695538</v>
      </c>
      <c r="AH13408">
        <v>0.28145293598734622</v>
      </c>
      <c r="AI13408">
        <v>0.27728833263462177</v>
      </c>
      <c r="AJ13408">
        <v>0.2757539110317786</v>
      </c>
      <c r="AK13408">
        <v>0.34055411633397226</v>
      </c>
    </row>
    <row r="13409" spans="1:37">
      <c r="A13409">
        <v>2</v>
      </c>
      <c r="B13409">
        <v>0.20822994477166107</v>
      </c>
      <c r="C13409">
        <v>0.21729891273903948</v>
      </c>
      <c r="D13409">
        <v>0.23383820973265973</v>
      </c>
      <c r="E13409">
        <v>0.21592837183580338</v>
      </c>
      <c r="F13409">
        <v>0.21909298381369657</v>
      </c>
      <c r="G13409">
        <v>0.26684535676822158</v>
      </c>
      <c r="H13409">
        <v>0.25550111889147442</v>
      </c>
      <c r="I13409">
        <v>0.28429305026379559</v>
      </c>
      <c r="J13409">
        <v>0.24884286775294298</v>
      </c>
      <c r="K13409">
        <v>0.21553202515128703</v>
      </c>
      <c r="L13409">
        <v>0.22998446767329059</v>
      </c>
      <c r="M13409">
        <v>0.21935329457289862</v>
      </c>
      <c r="N13409">
        <v>0.23340494450871538</v>
      </c>
      <c r="O13409">
        <v>0.24071761257318408</v>
      </c>
      <c r="P13409">
        <v>0.26540023664177653</v>
      </c>
      <c r="Q13409">
        <v>0.24006876844080244</v>
      </c>
      <c r="R13409">
        <v>0.24975262989387415</v>
      </c>
      <c r="S13409">
        <v>0.25539383128831222</v>
      </c>
      <c r="T13409">
        <v>0.23506039594798928</v>
      </c>
      <c r="U13409">
        <v>0.24256336601078146</v>
      </c>
      <c r="V13409">
        <v>0.24095179540916933</v>
      </c>
      <c r="W13409">
        <v>0.23399681585490711</v>
      </c>
      <c r="X13409">
        <v>0.24055692270214504</v>
      </c>
      <c r="Y13409">
        <v>0.24217871231091365</v>
      </c>
      <c r="Z13409">
        <v>0.23410170404430811</v>
      </c>
      <c r="AA13409">
        <v>0.23838501299606371</v>
      </c>
      <c r="AB13409">
        <v>0.23778545551372071</v>
      </c>
      <c r="AC13409">
        <v>0.23486630579374179</v>
      </c>
      <c r="AD13409">
        <v>0.24131639046195807</v>
      </c>
      <c r="AE13409">
        <v>0.24527488520070548</v>
      </c>
      <c r="AF13409">
        <v>0.22806335746952694</v>
      </c>
      <c r="AG13409">
        <v>0.22972067487159711</v>
      </c>
      <c r="AH13409">
        <v>0.22711686733983805</v>
      </c>
      <c r="AI13409">
        <v>0.22264410940537654</v>
      </c>
      <c r="AJ13409">
        <v>0.22325215291604306</v>
      </c>
      <c r="AK13409">
        <v>0.29325734701790085</v>
      </c>
    </row>
    <row r="13410" spans="1:37">
      <c r="A13410">
        <v>3</v>
      </c>
      <c r="B13410">
        <v>0.16860949170814907</v>
      </c>
      <c r="C13410">
        <v>0.17572317803783705</v>
      </c>
      <c r="D13410">
        <v>0.18764534837227279</v>
      </c>
      <c r="E13410">
        <v>0.17692051800291148</v>
      </c>
      <c r="F13410">
        <v>0.18128160049503514</v>
      </c>
      <c r="G13410">
        <v>0.2221495004276873</v>
      </c>
      <c r="H13410">
        <v>0.21199965978172966</v>
      </c>
      <c r="I13410">
        <v>0.23759685487898305</v>
      </c>
      <c r="J13410">
        <v>0.20645337898992394</v>
      </c>
      <c r="K13410">
        <v>0.17656646214352553</v>
      </c>
      <c r="L13410">
        <v>0.18907243884811301</v>
      </c>
      <c r="M13410">
        <v>0.17955398913633111</v>
      </c>
      <c r="N13410">
        <v>0.1934436195839814</v>
      </c>
      <c r="O13410">
        <v>0.19915217621846043</v>
      </c>
      <c r="P13410">
        <v>0.22202197899045625</v>
      </c>
      <c r="Q13410">
        <v>0.19920605947338829</v>
      </c>
      <c r="R13410">
        <v>0.20756744747094538</v>
      </c>
      <c r="S13410">
        <v>0.2124241741566017</v>
      </c>
      <c r="T13410">
        <v>0.19496458351998255</v>
      </c>
      <c r="U13410">
        <v>0.20160274121085694</v>
      </c>
      <c r="V13410">
        <v>0.2000980063294811</v>
      </c>
      <c r="W13410">
        <v>0.19391029149355174</v>
      </c>
      <c r="X13410">
        <v>0.19984540917104823</v>
      </c>
      <c r="Y13410">
        <v>0.20130962028420127</v>
      </c>
      <c r="Z13410">
        <v>0.19433991915541168</v>
      </c>
      <c r="AA13410">
        <v>0.19781383228968705</v>
      </c>
      <c r="AB13410">
        <v>0.19720812514695713</v>
      </c>
      <c r="AC13410">
        <v>0.19481002683201415</v>
      </c>
      <c r="AD13410">
        <v>0.20031978712377421</v>
      </c>
      <c r="AE13410">
        <v>0.20420635187348854</v>
      </c>
      <c r="AF13410">
        <v>0.18749880323779733</v>
      </c>
      <c r="AG13410">
        <v>0.18840832934278692</v>
      </c>
      <c r="AH13410">
        <v>0.18564864478663834</v>
      </c>
      <c r="AI13410">
        <v>0.18107893302716013</v>
      </c>
      <c r="AJ13410">
        <v>0.17901209749313587</v>
      </c>
      <c r="AK13410">
        <v>0.23850045643763551</v>
      </c>
    </row>
    <row r="13411" spans="1:37">
      <c r="A13411">
        <v>4</v>
      </c>
      <c r="B13411">
        <v>0.13883018870120484</v>
      </c>
      <c r="C13411">
        <v>0.14414151550874088</v>
      </c>
      <c r="D13411">
        <v>0.15647355475189259</v>
      </c>
      <c r="E13411">
        <v>0.14691546388984364</v>
      </c>
      <c r="F13411">
        <v>0.15225725005956767</v>
      </c>
      <c r="G13411">
        <v>0.18491716271416134</v>
      </c>
      <c r="H13411">
        <v>0.17928163315081694</v>
      </c>
      <c r="I13411">
        <v>0.20096341742007923</v>
      </c>
      <c r="J13411">
        <v>0.1750015347327509</v>
      </c>
      <c r="K13411">
        <v>0.14791945292407388</v>
      </c>
      <c r="L13411">
        <v>0.15783308929830414</v>
      </c>
      <c r="M13411">
        <v>0.15023789151182407</v>
      </c>
      <c r="N13411">
        <v>0.16382697674497226</v>
      </c>
      <c r="O13411">
        <v>0.16774310187889868</v>
      </c>
      <c r="P13411">
        <v>0.18943246816863249</v>
      </c>
      <c r="Q13411">
        <v>0.16926163183876497</v>
      </c>
      <c r="R13411">
        <v>0.17657505124537437</v>
      </c>
      <c r="S13411">
        <v>0.18065465048537088</v>
      </c>
      <c r="T13411">
        <v>0.16439072281181522</v>
      </c>
      <c r="U13411">
        <v>0.17055512093469602</v>
      </c>
      <c r="V13411">
        <v>0.16908242664542966</v>
      </c>
      <c r="W13411">
        <v>0.1638129980257228</v>
      </c>
      <c r="X13411">
        <v>0.16927986523387129</v>
      </c>
      <c r="Y13411">
        <v>0.17051283927925767</v>
      </c>
      <c r="Z13411">
        <v>0.16418943010475265</v>
      </c>
      <c r="AA13411">
        <v>0.16725260991229246</v>
      </c>
      <c r="AB13411">
        <v>0.16672671270808703</v>
      </c>
      <c r="AC13411">
        <v>0.16445269772586932</v>
      </c>
      <c r="AD13411">
        <v>0.1696486865860786</v>
      </c>
      <c r="AE13411">
        <v>0.17411442316375825</v>
      </c>
      <c r="AF13411">
        <v>0.15718324782499515</v>
      </c>
      <c r="AG13411">
        <v>0.15816917269008654</v>
      </c>
      <c r="AH13411">
        <v>0.15437403020458623</v>
      </c>
      <c r="AI13411">
        <v>0.14765260634115904</v>
      </c>
      <c r="AJ13411">
        <v>0.14687798952516407</v>
      </c>
      <c r="AK13411">
        <v>0.2127784984107032</v>
      </c>
    </row>
    <row r="13412" spans="1:37">
      <c r="A13412">
        <v>5</v>
      </c>
      <c r="B13412">
        <v>0.11737190109219291</v>
      </c>
      <c r="C13412">
        <v>0.12186649587406333</v>
      </c>
      <c r="D13412">
        <v>0.13697675488645525</v>
      </c>
      <c r="E13412">
        <v>0.12386329840330131</v>
      </c>
      <c r="F13412">
        <v>0.12889225812656815</v>
      </c>
      <c r="G13412">
        <v>0.16124661583605249</v>
      </c>
      <c r="H13412">
        <v>0.15550251830754164</v>
      </c>
      <c r="I13412">
        <v>0.17437504760450537</v>
      </c>
      <c r="J13412">
        <v>0.1514012086012291</v>
      </c>
      <c r="K13412">
        <v>0.12620908511796169</v>
      </c>
      <c r="L13412">
        <v>0.13455632414605576</v>
      </c>
      <c r="M13412">
        <v>0.12743114424973689</v>
      </c>
      <c r="N13412">
        <v>0.14167864614001649</v>
      </c>
      <c r="O13412">
        <v>0.1434583109967206</v>
      </c>
      <c r="P13412">
        <v>0.16355815129735435</v>
      </c>
      <c r="Q13412">
        <v>0.14648421506725795</v>
      </c>
      <c r="R13412">
        <v>0.15252332881285097</v>
      </c>
      <c r="S13412">
        <v>0.15573350416342119</v>
      </c>
      <c r="T13412">
        <v>0.1418555429035335</v>
      </c>
      <c r="U13412">
        <v>0.14759666036546606</v>
      </c>
      <c r="V13412">
        <v>0.14613874744604166</v>
      </c>
      <c r="W13412">
        <v>0.14189463851850523</v>
      </c>
      <c r="X13412">
        <v>0.14673814658444598</v>
      </c>
      <c r="Y13412">
        <v>0.14784330285461197</v>
      </c>
      <c r="Z13412">
        <v>0.14200176992512861</v>
      </c>
      <c r="AA13412">
        <v>0.14502434599062553</v>
      </c>
      <c r="AB13412">
        <v>0.14463151068599245</v>
      </c>
      <c r="AC13412">
        <v>0.14259428066566476</v>
      </c>
      <c r="AD13412">
        <v>0.14715904267011284</v>
      </c>
      <c r="AE13412">
        <v>0.15084820399579332</v>
      </c>
      <c r="AF13412">
        <v>0.13435735938378601</v>
      </c>
      <c r="AG13412">
        <v>0.1356426263385333</v>
      </c>
      <c r="AH13412">
        <v>0.13147833084232485</v>
      </c>
      <c r="AI13412">
        <v>0.12721984100834816</v>
      </c>
      <c r="AJ13412">
        <v>0.1262309883307306</v>
      </c>
      <c r="AK13412">
        <v>0.18346121231417373</v>
      </c>
    </row>
    <row r="13413" spans="1:37">
      <c r="A13413">
        <v>6</v>
      </c>
      <c r="B13413">
        <v>9.7525569061158557E-2</v>
      </c>
      <c r="C13413">
        <v>0.10137258135181058</v>
      </c>
      <c r="D13413">
        <v>0.1130846516775854</v>
      </c>
      <c r="E13413">
        <v>0.10401334021175369</v>
      </c>
      <c r="F13413">
        <v>0.10913895256277627</v>
      </c>
      <c r="G13413">
        <v>0.13589557433244673</v>
      </c>
      <c r="H13413">
        <v>0.13399826376285415</v>
      </c>
      <c r="I13413">
        <v>0.14951411074794282</v>
      </c>
      <c r="J13413">
        <v>0.13097176380005951</v>
      </c>
      <c r="K13413">
        <v>0.10984309382388811</v>
      </c>
      <c r="L13413">
        <v>0.11478276983773757</v>
      </c>
      <c r="M13413">
        <v>0.11040081485306699</v>
      </c>
      <c r="N13413">
        <v>0.12508556416347782</v>
      </c>
      <c r="O13413">
        <v>0.12419709176652151</v>
      </c>
      <c r="P13413">
        <v>0.14289174164469567</v>
      </c>
      <c r="Q13413">
        <v>0.13058379625685285</v>
      </c>
      <c r="R13413">
        <v>0.13497814534618652</v>
      </c>
      <c r="S13413">
        <v>0.13716584273141583</v>
      </c>
      <c r="T13413">
        <v>0.12642471815427386</v>
      </c>
      <c r="U13413">
        <v>0.13130625284535036</v>
      </c>
      <c r="V13413">
        <v>0.13008056368956503</v>
      </c>
      <c r="W13413">
        <v>0.12706487144865364</v>
      </c>
      <c r="X13413">
        <v>0.13108332537539372</v>
      </c>
      <c r="Y13413">
        <v>0.13205271088122728</v>
      </c>
      <c r="Z13413">
        <v>0.12695420270210592</v>
      </c>
      <c r="AA13413">
        <v>0.12888194202438588</v>
      </c>
      <c r="AB13413">
        <v>0.12839455559134824</v>
      </c>
      <c r="AC13413">
        <v>0.12645751405201922</v>
      </c>
      <c r="AD13413">
        <v>0.12952176686103289</v>
      </c>
      <c r="AE13413">
        <v>0.13294687169040614</v>
      </c>
      <c r="AF13413">
        <v>0.11583490190743802</v>
      </c>
      <c r="AG13413">
        <v>0.11648695188054628</v>
      </c>
      <c r="AH13413">
        <v>0.11156490234055096</v>
      </c>
      <c r="AI13413">
        <v>0.10582398338670865</v>
      </c>
      <c r="AJ13413">
        <v>0.10517506614465501</v>
      </c>
      <c r="AK13413">
        <v>0.16465580409109873</v>
      </c>
    </row>
    <row r="13414" spans="1:37">
      <c r="A13414">
        <v>7</v>
      </c>
      <c r="B13414">
        <v>8.1913214311346058E-2</v>
      </c>
      <c r="C13414">
        <v>8.4444162956970131E-2</v>
      </c>
      <c r="D13414">
        <v>8.5167291082003077E-2</v>
      </c>
      <c r="E13414">
        <v>8.7705782007152011E-2</v>
      </c>
      <c r="F13414">
        <v>9.0766867743228119E-2</v>
      </c>
      <c r="G13414">
        <v>0.11322327192525107</v>
      </c>
      <c r="H13414">
        <v>0.119592908469631</v>
      </c>
      <c r="I13414">
        <v>0.12762332067165583</v>
      </c>
      <c r="J13414">
        <v>0.11662163498629927</v>
      </c>
      <c r="K13414">
        <v>9.6716924533085044E-2</v>
      </c>
      <c r="L13414">
        <v>9.875599858816636E-2</v>
      </c>
      <c r="M13414">
        <v>9.6232481118474739E-2</v>
      </c>
      <c r="N13414">
        <v>0.1156530473585527</v>
      </c>
      <c r="O13414">
        <v>0.11046028839452171</v>
      </c>
      <c r="P13414">
        <v>0.12769919054152781</v>
      </c>
      <c r="Q13414">
        <v>0.12248986741651384</v>
      </c>
      <c r="R13414">
        <v>0.1239741136574372</v>
      </c>
      <c r="S13414">
        <v>0.12533123759816445</v>
      </c>
      <c r="T13414">
        <v>0.11819568926930454</v>
      </c>
      <c r="U13414">
        <v>0.1225367937929929</v>
      </c>
      <c r="V13414">
        <v>0.12165302074033803</v>
      </c>
      <c r="W13414">
        <v>0.11997661836542987</v>
      </c>
      <c r="X13414">
        <v>0.1232183911741536</v>
      </c>
      <c r="Y13414">
        <v>0.12395903272037491</v>
      </c>
      <c r="Z13414">
        <v>0.11907673752731295</v>
      </c>
      <c r="AA13414">
        <v>0.12005806453152944</v>
      </c>
      <c r="AB13414">
        <v>0.11884323275198103</v>
      </c>
      <c r="AC13414">
        <v>0.11819334682541456</v>
      </c>
      <c r="AD13414">
        <v>0.11866944879872492</v>
      </c>
      <c r="AE13414">
        <v>0.11989280833672092</v>
      </c>
      <c r="AF13414">
        <v>0.10180971340959809</v>
      </c>
      <c r="AG13414">
        <v>0.10146020756893299</v>
      </c>
      <c r="AH13414">
        <v>9.548556780366399E-2</v>
      </c>
      <c r="AI13414">
        <v>8.8983015628348427E-2</v>
      </c>
      <c r="AJ13414">
        <v>8.7978371872620587E-2</v>
      </c>
      <c r="AK13414">
        <v>0.14188495189685144</v>
      </c>
    </row>
    <row r="13415" spans="1:37">
      <c r="A13415">
        <v>8</v>
      </c>
      <c r="B13415">
        <v>8.7002784492495655E-2</v>
      </c>
      <c r="C13415">
        <v>9.0704863201582941E-2</v>
      </c>
      <c r="D13415">
        <v>8.8681096864810974E-2</v>
      </c>
      <c r="E13415">
        <v>8.7863443591458867E-2</v>
      </c>
      <c r="F13415">
        <v>8.931379444931753E-2</v>
      </c>
      <c r="G13415">
        <v>0.11227649543531994</v>
      </c>
      <c r="H13415">
        <v>0.1223771335418105</v>
      </c>
      <c r="I13415">
        <v>0.12929818321984962</v>
      </c>
      <c r="J13415">
        <v>0.11850837174846239</v>
      </c>
      <c r="K13415">
        <v>0.10168798846330493</v>
      </c>
      <c r="L13415">
        <v>0.10505591765115239</v>
      </c>
      <c r="M13415">
        <v>0.10044274176387705</v>
      </c>
      <c r="N13415">
        <v>0.12207174137496977</v>
      </c>
      <c r="O13415">
        <v>0.11848879217531116</v>
      </c>
      <c r="P13415">
        <v>0.13577401915525242</v>
      </c>
      <c r="Q13415">
        <v>0.13094478074913229</v>
      </c>
      <c r="R13415">
        <v>0.13313286029381191</v>
      </c>
      <c r="S13415">
        <v>0.13561812936222281</v>
      </c>
      <c r="T13415">
        <v>0.12879412688069486</v>
      </c>
      <c r="U13415">
        <v>0.13364626500995003</v>
      </c>
      <c r="V13415">
        <v>0.13285614360459516</v>
      </c>
      <c r="W13415">
        <v>0.13032842704356659</v>
      </c>
      <c r="X13415">
        <v>0.13370848750458109</v>
      </c>
      <c r="Y13415">
        <v>0.13461975816108196</v>
      </c>
      <c r="Z13415">
        <v>0.12769392566940674</v>
      </c>
      <c r="AA13415">
        <v>0.12937864208923222</v>
      </c>
      <c r="AB13415">
        <v>0.12817807703933712</v>
      </c>
      <c r="AC13415">
        <v>0.1259728880733462</v>
      </c>
      <c r="AD13415">
        <v>0.12475016887370888</v>
      </c>
      <c r="AE13415">
        <v>0.12411822437790097</v>
      </c>
      <c r="AF13415">
        <v>0.10721146785396049</v>
      </c>
      <c r="AG13415">
        <v>0.10511020833178154</v>
      </c>
      <c r="AH13415">
        <v>0.10034996134434326</v>
      </c>
      <c r="AI13415">
        <v>9.3268122398815739E-2</v>
      </c>
      <c r="AJ13415">
        <v>9.0833107781825628E-2</v>
      </c>
      <c r="AK13415">
        <v>0.13764800396743529</v>
      </c>
    </row>
    <row r="13416" spans="1:37">
      <c r="A13416">
        <v>9</v>
      </c>
      <c r="B13416">
        <v>0.1201346792082854</v>
      </c>
      <c r="C13416">
        <v>0.12448068005410039</v>
      </c>
      <c r="D13416">
        <v>0.11975615082296763</v>
      </c>
      <c r="E13416">
        <v>0.11502805229080899</v>
      </c>
      <c r="F13416">
        <v>0.11564407243913045</v>
      </c>
      <c r="G13416">
        <v>0.15356371520378423</v>
      </c>
      <c r="H13416">
        <v>0.15364307023498511</v>
      </c>
      <c r="I13416">
        <v>0.16575564431405326</v>
      </c>
      <c r="J13416">
        <v>0.14858172702463721</v>
      </c>
      <c r="K13416">
        <v>0.1315350511757355</v>
      </c>
      <c r="L13416">
        <v>0.13881472843525292</v>
      </c>
      <c r="M13416">
        <v>0.13071143129699178</v>
      </c>
      <c r="N13416">
        <v>0.15303739939254335</v>
      </c>
      <c r="O13416">
        <v>0.15290771126462246</v>
      </c>
      <c r="P13416">
        <v>0.1736939795164143</v>
      </c>
      <c r="Q13416">
        <v>0.1637948468946005</v>
      </c>
      <c r="R13416">
        <v>0.16882952713430194</v>
      </c>
      <c r="S13416">
        <v>0.17241828886887087</v>
      </c>
      <c r="T13416">
        <v>0.16225845973865835</v>
      </c>
      <c r="U13416">
        <v>0.16842612244912686</v>
      </c>
      <c r="V13416">
        <v>0.16763045242792232</v>
      </c>
      <c r="W13416">
        <v>0.164264507176169</v>
      </c>
      <c r="X13416">
        <v>0.16815372146026628</v>
      </c>
      <c r="Y13416">
        <v>0.16915214162046247</v>
      </c>
      <c r="Z13416">
        <v>0.16145772525030999</v>
      </c>
      <c r="AA13416">
        <v>0.16388591063664762</v>
      </c>
      <c r="AB13416">
        <v>0.16204066465061695</v>
      </c>
      <c r="AC13416">
        <v>0.16033901631275554</v>
      </c>
      <c r="AD13416">
        <v>0.15884555658240132</v>
      </c>
      <c r="AE13416">
        <v>0.15779696478821931</v>
      </c>
      <c r="AF13416">
        <v>0.14182152251847194</v>
      </c>
      <c r="AG13416">
        <v>0.13597702512098414</v>
      </c>
      <c r="AH13416">
        <v>0.13869768118703996</v>
      </c>
      <c r="AI13416">
        <v>0.12242450123393452</v>
      </c>
      <c r="AJ13416">
        <v>0.11679617787708929</v>
      </c>
      <c r="AK13416">
        <v>0.15325388078041113</v>
      </c>
    </row>
    <row r="13417" spans="1:37">
      <c r="A13417">
        <v>10</v>
      </c>
      <c r="B13417">
        <v>0.17835377461681681</v>
      </c>
      <c r="C13417">
        <v>0.1843199336874623</v>
      </c>
      <c r="D13417">
        <v>0.18246270701562226</v>
      </c>
      <c r="E13417">
        <v>0.16540090700097665</v>
      </c>
      <c r="F13417">
        <v>0.16493156236566439</v>
      </c>
      <c r="G13417">
        <v>0.21967575866309674</v>
      </c>
      <c r="H13417">
        <v>0.21944157452754054</v>
      </c>
      <c r="I13417">
        <v>0.23099488299765522</v>
      </c>
      <c r="J13417">
        <v>0.211286569912705</v>
      </c>
      <c r="K13417">
        <v>0.19058022015290352</v>
      </c>
      <c r="L13417">
        <v>0.19948965433626789</v>
      </c>
      <c r="M13417">
        <v>0.18931185905730707</v>
      </c>
      <c r="N13417">
        <v>0.21543132540500723</v>
      </c>
      <c r="O13417">
        <v>0.21427983430527325</v>
      </c>
      <c r="P13417">
        <v>0.23861946130821482</v>
      </c>
      <c r="Q13417">
        <v>0.22609240979916284</v>
      </c>
      <c r="R13417">
        <v>0.23329579323065669</v>
      </c>
      <c r="S13417">
        <v>0.2369617265212132</v>
      </c>
      <c r="T13417">
        <v>0.22664553472426929</v>
      </c>
      <c r="U13417">
        <v>0.23370072134432882</v>
      </c>
      <c r="V13417">
        <v>0.23257569725708258</v>
      </c>
      <c r="W13417">
        <v>0.22839577219230248</v>
      </c>
      <c r="X13417">
        <v>0.23302271703444113</v>
      </c>
      <c r="Y13417">
        <v>0.23402533475583709</v>
      </c>
      <c r="Z13417">
        <v>0.22670280330066866</v>
      </c>
      <c r="AA13417">
        <v>0.22928023566256669</v>
      </c>
      <c r="AB13417">
        <v>0.22761839978056331</v>
      </c>
      <c r="AC13417">
        <v>0.22353335235745755</v>
      </c>
      <c r="AD13417">
        <v>0.22353737155583939</v>
      </c>
      <c r="AE13417">
        <v>0.22318992569307883</v>
      </c>
      <c r="AF13417">
        <v>0.20476825805118185</v>
      </c>
      <c r="AG13417">
        <v>0.19668851922061456</v>
      </c>
      <c r="AH13417">
        <v>0.20266672392776369</v>
      </c>
      <c r="AI13417">
        <v>0.18143007300594374</v>
      </c>
      <c r="AJ13417">
        <v>0.17109430938320586</v>
      </c>
      <c r="AK13417">
        <v>0.1818724656197199</v>
      </c>
    </row>
    <row r="13418" spans="1:37">
      <c r="A13418">
        <v>11</v>
      </c>
      <c r="B13418">
        <v>0.26807149741683933</v>
      </c>
      <c r="C13418">
        <v>0.27502698615665361</v>
      </c>
      <c r="D13418">
        <v>0.25672913466870595</v>
      </c>
      <c r="E13418">
        <v>0.24686689513990862</v>
      </c>
      <c r="F13418">
        <v>0.24427926114988907</v>
      </c>
      <c r="G13418">
        <v>0.30862762946850464</v>
      </c>
      <c r="H13418">
        <v>0.31551503807440967</v>
      </c>
      <c r="I13418">
        <v>0.32563692789030763</v>
      </c>
      <c r="J13418">
        <v>0.30398091167212044</v>
      </c>
      <c r="K13418">
        <v>0.27946686621440264</v>
      </c>
      <c r="L13418">
        <v>0.29048798768611367</v>
      </c>
      <c r="M13418">
        <v>0.27839007083199935</v>
      </c>
      <c r="N13418">
        <v>0.30567032884370321</v>
      </c>
      <c r="O13418">
        <v>0.30555936014287438</v>
      </c>
      <c r="P13418">
        <v>0.33334961058884649</v>
      </c>
      <c r="Q13418">
        <v>0.31846400999945462</v>
      </c>
      <c r="R13418">
        <v>0.32819722075610791</v>
      </c>
      <c r="S13418">
        <v>0.33366836880889855</v>
      </c>
      <c r="T13418">
        <v>0.3200344619432029</v>
      </c>
      <c r="U13418">
        <v>0.32860459084678145</v>
      </c>
      <c r="V13418">
        <v>0.32743044922588882</v>
      </c>
      <c r="W13418">
        <v>0.32126309713656648</v>
      </c>
      <c r="X13418">
        <v>0.32725925737429867</v>
      </c>
      <c r="Y13418">
        <v>0.32849935974513933</v>
      </c>
      <c r="Z13418">
        <v>0.32184256266020983</v>
      </c>
      <c r="AA13418">
        <v>0.32399907308087916</v>
      </c>
      <c r="AB13418">
        <v>0.32217585664555415</v>
      </c>
      <c r="AC13418">
        <v>0.31692922997643375</v>
      </c>
      <c r="AD13418">
        <v>0.31852126337608744</v>
      </c>
      <c r="AE13418">
        <v>0.31815727521095355</v>
      </c>
      <c r="AF13418">
        <v>0.29863086970746289</v>
      </c>
      <c r="AG13418">
        <v>0.28754571185846173</v>
      </c>
      <c r="AH13418">
        <v>0.29792989701698164</v>
      </c>
      <c r="AI13418">
        <v>0.26351596606472044</v>
      </c>
      <c r="AJ13418">
        <v>0.25006997511005474</v>
      </c>
      <c r="AK13418">
        <v>0.26093016389011009</v>
      </c>
    </row>
    <row r="13419" spans="1:37">
      <c r="A13419">
        <v>12</v>
      </c>
      <c r="B13419">
        <v>0.38410471533184953</v>
      </c>
      <c r="C13419">
        <v>0.39448195705050548</v>
      </c>
      <c r="D13419">
        <v>0.35386397581884194</v>
      </c>
      <c r="E13419">
        <v>0.35383720242927408</v>
      </c>
      <c r="F13419">
        <v>0.35225153838055079</v>
      </c>
      <c r="G13419">
        <v>0.41571117760106174</v>
      </c>
      <c r="H13419">
        <v>0.44211288482672179</v>
      </c>
      <c r="I13419">
        <v>0.44357026953614948</v>
      </c>
      <c r="J13419">
        <v>0.42632813860712482</v>
      </c>
      <c r="K13419">
        <v>0.39880788728356226</v>
      </c>
      <c r="L13419">
        <v>0.4097989234731193</v>
      </c>
      <c r="M13419">
        <v>0.39750472779022888</v>
      </c>
      <c r="N13419">
        <v>0.42822559265934662</v>
      </c>
      <c r="O13419">
        <v>0.42622097576111467</v>
      </c>
      <c r="P13419">
        <v>0.45823635848677879</v>
      </c>
      <c r="Q13419">
        <v>0.44215817712026489</v>
      </c>
      <c r="R13419">
        <v>0.45304618801089436</v>
      </c>
      <c r="S13419">
        <v>0.46036946384215555</v>
      </c>
      <c r="T13419">
        <v>0.44521542181125673</v>
      </c>
      <c r="U13419">
        <v>0.45436037474317909</v>
      </c>
      <c r="V13419">
        <v>0.45288863524952172</v>
      </c>
      <c r="W13419">
        <v>0.44546727787046575</v>
      </c>
      <c r="X13419">
        <v>0.45245239996367098</v>
      </c>
      <c r="Y13419">
        <v>0.4535373663906993</v>
      </c>
      <c r="Z13419">
        <v>0.44870771069000298</v>
      </c>
      <c r="AA13419">
        <v>0.45023205293292723</v>
      </c>
      <c r="AB13419">
        <v>0.44871373879555027</v>
      </c>
      <c r="AC13419">
        <v>0.44117160905010988</v>
      </c>
      <c r="AD13419">
        <v>0.44338171888683364</v>
      </c>
      <c r="AE13419">
        <v>0.44199518443222363</v>
      </c>
      <c r="AF13419">
        <v>0.41772199783234504</v>
      </c>
      <c r="AG13419">
        <v>0.40710781178515149</v>
      </c>
      <c r="AH13419">
        <v>0.41349318388630496</v>
      </c>
      <c r="AI13419">
        <v>0.3729261651108573</v>
      </c>
      <c r="AJ13419">
        <v>0.35439565299137393</v>
      </c>
      <c r="AK13419">
        <v>0.35620408924745023</v>
      </c>
    </row>
    <row r="13420" spans="1:37">
      <c r="A13420">
        <v>13</v>
      </c>
      <c r="B13420">
        <v>0.51979169608928211</v>
      </c>
      <c r="C13420">
        <v>0.53114290962048527</v>
      </c>
      <c r="D13420">
        <v>0.45890894679538297</v>
      </c>
      <c r="E13420">
        <v>0.48238053596039021</v>
      </c>
      <c r="F13420">
        <v>0.48113780052028166</v>
      </c>
      <c r="G13420">
        <v>0.53579607870288026</v>
      </c>
      <c r="H13420">
        <v>0.59550143391294941</v>
      </c>
      <c r="I13420">
        <v>0.58235847418895648</v>
      </c>
      <c r="J13420">
        <v>0.57606078679786099</v>
      </c>
      <c r="K13420">
        <v>0.54860076006726433</v>
      </c>
      <c r="L13420">
        <v>0.5515720463336109</v>
      </c>
      <c r="M13420">
        <v>0.54770017178501973</v>
      </c>
      <c r="N13420">
        <v>0.57862738539828507</v>
      </c>
      <c r="O13420">
        <v>0.57145289052569115</v>
      </c>
      <c r="P13420">
        <v>0.60574114364038689</v>
      </c>
      <c r="Q13420">
        <v>0.59165426537943466</v>
      </c>
      <c r="R13420">
        <v>0.60180798968527194</v>
      </c>
      <c r="S13420">
        <v>0.61015859802601791</v>
      </c>
      <c r="T13420">
        <v>0.59621683524639801</v>
      </c>
      <c r="U13420">
        <v>0.60427489844709958</v>
      </c>
      <c r="V13420">
        <v>0.60276372953372703</v>
      </c>
      <c r="W13420">
        <v>0.59442321820793975</v>
      </c>
      <c r="X13420">
        <v>0.60179338567211171</v>
      </c>
      <c r="Y13420">
        <v>0.60264359391857247</v>
      </c>
      <c r="Z13420">
        <v>0.60049284005841086</v>
      </c>
      <c r="AA13420">
        <v>0.5999226204856124</v>
      </c>
      <c r="AB13420">
        <v>0.59900353942290541</v>
      </c>
      <c r="AC13420">
        <v>0.58837866236911018</v>
      </c>
      <c r="AD13420">
        <v>0.59124530613328252</v>
      </c>
      <c r="AE13420">
        <v>0.59059196566691363</v>
      </c>
      <c r="AF13420">
        <v>0.55913193086392265</v>
      </c>
      <c r="AG13420">
        <v>0.54957784966232393</v>
      </c>
      <c r="AH13420">
        <v>0.54647002923864318</v>
      </c>
      <c r="AI13420">
        <v>0.4998935555715045</v>
      </c>
      <c r="AJ13420">
        <v>0.48292179119225631</v>
      </c>
      <c r="AK13420">
        <v>0.46270922676162413</v>
      </c>
    </row>
    <row r="13421" spans="1:37">
      <c r="A13421">
        <v>14</v>
      </c>
      <c r="B13421">
        <v>0.67153314944805087</v>
      </c>
      <c r="C13421">
        <v>0.68322830507446075</v>
      </c>
      <c r="D13421">
        <v>0.60832556279230043</v>
      </c>
      <c r="E13421">
        <v>0.63863016988037424</v>
      </c>
      <c r="F13421">
        <v>0.63877660773822398</v>
      </c>
      <c r="G13421">
        <v>0.67406884547057155</v>
      </c>
      <c r="H13421">
        <v>0.74844277381411928</v>
      </c>
      <c r="I13421">
        <v>0.72749499683621222</v>
      </c>
      <c r="J13421">
        <v>0.72831510685808531</v>
      </c>
      <c r="K13421">
        <v>0.70369350421518395</v>
      </c>
      <c r="L13421">
        <v>0.70323581148097702</v>
      </c>
      <c r="M13421">
        <v>0.7059998789153582</v>
      </c>
      <c r="N13421">
        <v>0.72883587394977378</v>
      </c>
      <c r="O13421">
        <v>0.72222801101613421</v>
      </c>
      <c r="P13421">
        <v>0.75249128276672672</v>
      </c>
      <c r="Q13421">
        <v>0.73924718913733811</v>
      </c>
      <c r="R13421">
        <v>0.74825414555628478</v>
      </c>
      <c r="S13421">
        <v>0.75617100663088155</v>
      </c>
      <c r="T13421">
        <v>0.74242295240329581</v>
      </c>
      <c r="U13421">
        <v>0.74899601738965182</v>
      </c>
      <c r="V13421">
        <v>0.74774214563969121</v>
      </c>
      <c r="W13421">
        <v>0.73981613250195277</v>
      </c>
      <c r="X13421">
        <v>0.74644454426940277</v>
      </c>
      <c r="Y13421">
        <v>0.74726015026011405</v>
      </c>
      <c r="Z13421">
        <v>0.7449687667776087</v>
      </c>
      <c r="AA13421">
        <v>0.7451771988567838</v>
      </c>
      <c r="AB13421">
        <v>0.74534376418111348</v>
      </c>
      <c r="AC13421">
        <v>0.73399988799105687</v>
      </c>
      <c r="AD13421">
        <v>0.73776814843665084</v>
      </c>
      <c r="AE13421">
        <v>0.73724481645694484</v>
      </c>
      <c r="AF13421">
        <v>0.70553390928638571</v>
      </c>
      <c r="AG13421">
        <v>0.69932400983606446</v>
      </c>
      <c r="AH13421">
        <v>0.6904663317235552</v>
      </c>
      <c r="AI13421">
        <v>0.65492036411067722</v>
      </c>
      <c r="AJ13421">
        <v>0.63704533255456042</v>
      </c>
      <c r="AK13421">
        <v>0.60762682317448757</v>
      </c>
    </row>
    <row r="13422" spans="1:37">
      <c r="A13422">
        <v>15</v>
      </c>
      <c r="B13422">
        <v>0.83008600184218606</v>
      </c>
      <c r="C13422">
        <v>0.83865572830333879</v>
      </c>
      <c r="D13422">
        <v>0.77213639809067691</v>
      </c>
      <c r="E13422">
        <v>0.81934270707999113</v>
      </c>
      <c r="F13422">
        <v>0.81650083786631178</v>
      </c>
      <c r="G13422">
        <v>0.83720748905730502</v>
      </c>
      <c r="H13422">
        <v>0.87083449288743098</v>
      </c>
      <c r="I13422">
        <v>0.86189836927671004</v>
      </c>
      <c r="J13422">
        <v>0.85993877516859341</v>
      </c>
      <c r="K13422">
        <v>0.84912776057088379</v>
      </c>
      <c r="L13422">
        <v>0.84980028793208584</v>
      </c>
      <c r="M13422">
        <v>0.85480191574127506</v>
      </c>
      <c r="N13422">
        <v>0.85713995491869466</v>
      </c>
      <c r="O13422">
        <v>0.85978532753423509</v>
      </c>
      <c r="P13422">
        <v>0.87699802970485286</v>
      </c>
      <c r="Q13422">
        <v>0.86188595211216268</v>
      </c>
      <c r="R13422">
        <v>0.86947720740458978</v>
      </c>
      <c r="S13422">
        <v>0.87536339699699228</v>
      </c>
      <c r="T13422">
        <v>0.86635891075182325</v>
      </c>
      <c r="U13422">
        <v>0.87053243225947641</v>
      </c>
      <c r="V13422">
        <v>0.86954548456573</v>
      </c>
      <c r="W13422">
        <v>0.86412067586436991</v>
      </c>
      <c r="X13422">
        <v>0.86852533535089649</v>
      </c>
      <c r="Y13422">
        <v>0.86935155027074029</v>
      </c>
      <c r="Z13422">
        <v>0.86713517459768474</v>
      </c>
      <c r="AA13422">
        <v>0.86723591327816496</v>
      </c>
      <c r="AB13422">
        <v>0.86765621497163004</v>
      </c>
      <c r="AC13422">
        <v>0.85954618233520697</v>
      </c>
      <c r="AD13422">
        <v>0.86275393323576266</v>
      </c>
      <c r="AE13422">
        <v>0.86151942275780691</v>
      </c>
      <c r="AF13422">
        <v>0.84433309941298818</v>
      </c>
      <c r="AG13422">
        <v>0.84314785266191805</v>
      </c>
      <c r="AH13422">
        <v>0.83548607231975913</v>
      </c>
      <c r="AI13422">
        <v>0.84312522293541703</v>
      </c>
      <c r="AJ13422">
        <v>0.82282217601310748</v>
      </c>
      <c r="AK13422">
        <v>0.79363130216348665</v>
      </c>
    </row>
    <row r="13423" spans="1:37">
      <c r="A13423">
        <v>16</v>
      </c>
      <c r="B13423">
        <v>0.97425482333953928</v>
      </c>
      <c r="C13423">
        <v>0.97728233103428008</v>
      </c>
      <c r="D13423">
        <v>0.97387758901033683</v>
      </c>
      <c r="E13423">
        <v>0.98448473064426145</v>
      </c>
      <c r="F13423">
        <v>0.98488658397138618</v>
      </c>
      <c r="G13423">
        <v>0.98591993993033533</v>
      </c>
      <c r="H13423">
        <v>0.97126299509837777</v>
      </c>
      <c r="I13423">
        <v>0.97686909926324261</v>
      </c>
      <c r="J13423">
        <v>0.97261028798607929</v>
      </c>
      <c r="K13423">
        <v>0.97299522743459566</v>
      </c>
      <c r="L13423">
        <v>0.97276476690048264</v>
      </c>
      <c r="M13423">
        <v>0.98074602696398983</v>
      </c>
      <c r="N13423">
        <v>0.96141208398457501</v>
      </c>
      <c r="O13423">
        <v>0.97102074385372372</v>
      </c>
      <c r="P13423">
        <v>0.9731712219603732</v>
      </c>
      <c r="Q13423">
        <v>0.96127999570595302</v>
      </c>
      <c r="R13423">
        <v>0.96555322575884617</v>
      </c>
      <c r="S13423">
        <v>0.96736901356668292</v>
      </c>
      <c r="T13423">
        <v>0.96234708050185602</v>
      </c>
      <c r="U13423">
        <v>0.96432291527696379</v>
      </c>
      <c r="V13423">
        <v>0.96335238507908572</v>
      </c>
      <c r="W13423">
        <v>0.96100481861110454</v>
      </c>
      <c r="X13423">
        <v>0.96302043739067178</v>
      </c>
      <c r="Y13423">
        <v>0.96356590318098789</v>
      </c>
      <c r="Z13423">
        <v>0.96237171246756281</v>
      </c>
      <c r="AA13423">
        <v>0.96324886780542052</v>
      </c>
      <c r="AB13423">
        <v>0.96336385886355858</v>
      </c>
      <c r="AC13423">
        <v>0.95923107680791386</v>
      </c>
      <c r="AD13423">
        <v>0.96327987819711369</v>
      </c>
      <c r="AE13423">
        <v>0.96411977503894275</v>
      </c>
      <c r="AF13423">
        <v>0.96540071585778298</v>
      </c>
      <c r="AG13423">
        <v>0.96760577711765761</v>
      </c>
      <c r="AH13423">
        <v>0.96792615390847125</v>
      </c>
      <c r="AI13423">
        <v>1</v>
      </c>
      <c r="AJ13423">
        <v>0.99352314691093591</v>
      </c>
      <c r="AK13423">
        <v>0.98047828985877861</v>
      </c>
    </row>
    <row r="13424" spans="1:37">
      <c r="A13424">
        <v>17</v>
      </c>
      <c r="B13424">
        <v>1</v>
      </c>
      <c r="C13424">
        <v>1</v>
      </c>
      <c r="D13424">
        <v>1</v>
      </c>
      <c r="E13424">
        <v>1</v>
      </c>
      <c r="F13424">
        <v>1</v>
      </c>
      <c r="G13424">
        <v>1</v>
      </c>
      <c r="H13424">
        <v>1</v>
      </c>
      <c r="I13424">
        <v>1</v>
      </c>
      <c r="J13424">
        <v>1</v>
      </c>
      <c r="K13424">
        <v>1</v>
      </c>
      <c r="L13424">
        <v>1</v>
      </c>
      <c r="M13424">
        <v>1</v>
      </c>
      <c r="N13424">
        <v>1</v>
      </c>
      <c r="O13424">
        <v>1</v>
      </c>
      <c r="P13424">
        <v>1</v>
      </c>
      <c r="Q13424">
        <v>1</v>
      </c>
      <c r="R13424">
        <v>1</v>
      </c>
      <c r="S13424">
        <v>1</v>
      </c>
      <c r="T13424">
        <v>1</v>
      </c>
      <c r="U13424">
        <v>1</v>
      </c>
      <c r="V13424">
        <v>1</v>
      </c>
      <c r="W13424">
        <v>1</v>
      </c>
      <c r="X13424">
        <v>1</v>
      </c>
      <c r="Y13424">
        <v>1</v>
      </c>
      <c r="Z13424">
        <v>1</v>
      </c>
      <c r="AA13424">
        <v>1</v>
      </c>
      <c r="AB13424">
        <v>1</v>
      </c>
      <c r="AC13424">
        <v>1</v>
      </c>
      <c r="AD13424">
        <v>1</v>
      </c>
      <c r="AE13424">
        <v>1</v>
      </c>
      <c r="AF13424">
        <v>1</v>
      </c>
      <c r="AG13424">
        <v>1</v>
      </c>
      <c r="AH13424">
        <v>1</v>
      </c>
      <c r="AI13424">
        <v>0.99786112014815265</v>
      </c>
      <c r="AJ13424">
        <v>1</v>
      </c>
      <c r="AK13424">
        <v>1</v>
      </c>
    </row>
    <row r="13425" spans="1:37">
      <c r="A13425">
        <v>18</v>
      </c>
      <c r="B13425">
        <v>0.87811325548043451</v>
      </c>
      <c r="C13425">
        <v>0.88011331461668352</v>
      </c>
      <c r="D13425">
        <v>0.81126241906408392</v>
      </c>
      <c r="E13425">
        <v>0.8257181187165783</v>
      </c>
      <c r="F13425">
        <v>0.8226882211793124</v>
      </c>
      <c r="G13425">
        <v>0.8402968129350824</v>
      </c>
      <c r="H13425">
        <v>0.95011530548870393</v>
      </c>
      <c r="I13425">
        <v>0.90587322615580779</v>
      </c>
      <c r="J13425">
        <v>0.93131441692606687</v>
      </c>
      <c r="K13425">
        <v>0.91336164183388835</v>
      </c>
      <c r="L13425">
        <v>0.9079848186582854</v>
      </c>
      <c r="M13425">
        <v>0.90082517632983394</v>
      </c>
      <c r="N13425">
        <v>0.9633914982447207</v>
      </c>
      <c r="O13425">
        <v>0.93395814798683408</v>
      </c>
      <c r="P13425">
        <v>0.95313514991002279</v>
      </c>
      <c r="Q13425">
        <v>0.97275471231828559</v>
      </c>
      <c r="R13425">
        <v>0.96680901870784519</v>
      </c>
      <c r="S13425">
        <v>0.9702699470343652</v>
      </c>
      <c r="T13425">
        <v>0.97547333710438089</v>
      </c>
      <c r="U13425">
        <v>0.97497065072731381</v>
      </c>
      <c r="V13425">
        <v>0.97486028832621308</v>
      </c>
      <c r="W13425">
        <v>0.97582177782236612</v>
      </c>
      <c r="X13425">
        <v>0.97520859373827917</v>
      </c>
      <c r="Y13425">
        <v>0.97498628591096581</v>
      </c>
      <c r="Z13425">
        <v>0.97288303884388028</v>
      </c>
      <c r="AA13425">
        <v>0.97314181494252727</v>
      </c>
      <c r="AB13425">
        <v>0.97147800277113061</v>
      </c>
      <c r="AC13425">
        <v>0.97208215839460266</v>
      </c>
      <c r="AD13425">
        <v>0.96214305772141462</v>
      </c>
      <c r="AE13425">
        <v>0.9511984450709291</v>
      </c>
      <c r="AF13425">
        <v>0.92784927801652683</v>
      </c>
      <c r="AG13425">
        <v>0.915302626229622</v>
      </c>
      <c r="AH13425">
        <v>0.90491076978705065</v>
      </c>
      <c r="AI13425">
        <v>0.81193913789565253</v>
      </c>
      <c r="AJ13425">
        <v>0.80657510233106955</v>
      </c>
      <c r="AK13425">
        <v>0.74576539925086016</v>
      </c>
    </row>
    <row r="13426" spans="1:37">
      <c r="A13426">
        <v>19</v>
      </c>
      <c r="B13426">
        <v>0.75701331303883379</v>
      </c>
      <c r="C13426">
        <v>0.7643565937178971</v>
      </c>
      <c r="D13426">
        <v>0.67648696796247476</v>
      </c>
      <c r="E13426">
        <v>0.69697973062196394</v>
      </c>
      <c r="F13426">
        <v>0.69874518761076942</v>
      </c>
      <c r="G13426">
        <v>0.71245381231501115</v>
      </c>
      <c r="H13426">
        <v>0.85012530789293062</v>
      </c>
      <c r="I13426">
        <v>0.79994419575603248</v>
      </c>
      <c r="J13426">
        <v>0.82548186477230479</v>
      </c>
      <c r="K13426">
        <v>0.80326272264456022</v>
      </c>
      <c r="L13426">
        <v>0.79913641544738179</v>
      </c>
      <c r="M13426">
        <v>0.79229515070699541</v>
      </c>
      <c r="N13426">
        <v>0.87170515288788142</v>
      </c>
      <c r="O13426">
        <v>0.83744028786705704</v>
      </c>
      <c r="P13426">
        <v>0.86693676208480785</v>
      </c>
      <c r="Q13426">
        <v>0.88342600183604969</v>
      </c>
      <c r="R13426">
        <v>0.87988653605306411</v>
      </c>
      <c r="S13426">
        <v>0.887926974720604</v>
      </c>
      <c r="T13426">
        <v>0.88915973731812037</v>
      </c>
      <c r="U13426">
        <v>0.88931102264259465</v>
      </c>
      <c r="V13426">
        <v>0.88874080475543926</v>
      </c>
      <c r="W13426">
        <v>0.88655172568908613</v>
      </c>
      <c r="X13426">
        <v>0.88795687976957627</v>
      </c>
      <c r="Y13426">
        <v>0.88758616613835883</v>
      </c>
      <c r="Z13426">
        <v>0.88503180399906978</v>
      </c>
      <c r="AA13426">
        <v>0.88552637530278178</v>
      </c>
      <c r="AB13426">
        <v>0.88436367874351196</v>
      </c>
      <c r="AC13426">
        <v>0.88183187125893647</v>
      </c>
      <c r="AD13426">
        <v>0.86851333518915119</v>
      </c>
      <c r="AE13426">
        <v>0.85211881322980254</v>
      </c>
      <c r="AF13426">
        <v>0.81801744579471691</v>
      </c>
      <c r="AG13426">
        <v>0.80467663039212978</v>
      </c>
      <c r="AH13426">
        <v>0.78117410414023081</v>
      </c>
      <c r="AI13426">
        <v>0.67847979090925548</v>
      </c>
      <c r="AJ13426">
        <v>0.6613898661943507</v>
      </c>
      <c r="AK13426">
        <v>0.59588386026782147</v>
      </c>
    </row>
    <row r="13427" spans="1:37">
      <c r="A13427">
        <v>20</v>
      </c>
      <c r="B13427">
        <v>0.63953940377156338</v>
      </c>
      <c r="C13427">
        <v>0.64970282988973449</v>
      </c>
      <c r="D13427">
        <v>0.57692251993971111</v>
      </c>
      <c r="E13427">
        <v>0.58772154658746933</v>
      </c>
      <c r="F13427">
        <v>0.59118191149698107</v>
      </c>
      <c r="G13427">
        <v>0.60890056249828894</v>
      </c>
      <c r="H13427">
        <v>0.724325262276447</v>
      </c>
      <c r="I13427">
        <v>0.68547248491389978</v>
      </c>
      <c r="J13427">
        <v>0.69915685135597017</v>
      </c>
      <c r="K13427">
        <v>0.67204494865081432</v>
      </c>
      <c r="L13427">
        <v>0.67712141564042327</v>
      </c>
      <c r="M13427">
        <v>0.66367184987897077</v>
      </c>
      <c r="N13427">
        <v>0.73229067373387524</v>
      </c>
      <c r="O13427">
        <v>0.70868121522319161</v>
      </c>
      <c r="P13427">
        <v>0.74044370713394592</v>
      </c>
      <c r="Q13427">
        <v>0.74696582490532704</v>
      </c>
      <c r="R13427">
        <v>0.74725625199159407</v>
      </c>
      <c r="S13427">
        <v>0.75514923016109547</v>
      </c>
      <c r="T13427">
        <v>0.74951837940420252</v>
      </c>
      <c r="U13427">
        <v>0.75195519905831065</v>
      </c>
      <c r="V13427">
        <v>0.75139246752238509</v>
      </c>
      <c r="W13427">
        <v>0.74629515879995023</v>
      </c>
      <c r="X13427">
        <v>0.74952804642588311</v>
      </c>
      <c r="Y13427">
        <v>0.7497780509318136</v>
      </c>
      <c r="Z13427">
        <v>0.74646829136071546</v>
      </c>
      <c r="AA13427">
        <v>0.74850909541455446</v>
      </c>
      <c r="AB13427">
        <v>0.74696949177045391</v>
      </c>
      <c r="AC13427">
        <v>0.74550597899146387</v>
      </c>
      <c r="AD13427">
        <v>0.7346483287040303</v>
      </c>
      <c r="AE13427">
        <v>0.71760564314935926</v>
      </c>
      <c r="AF13427">
        <v>0.69087137664102038</v>
      </c>
      <c r="AG13427">
        <v>0.68012895301737386</v>
      </c>
      <c r="AH13427">
        <v>0.66106867953057269</v>
      </c>
      <c r="AI13427">
        <v>0.57523311022620205</v>
      </c>
      <c r="AJ13427">
        <v>0.55374316757510189</v>
      </c>
      <c r="AK13427">
        <v>0.53420561224360363</v>
      </c>
    </row>
    <row r="13428" spans="1:37">
      <c r="A13428">
        <v>21</v>
      </c>
      <c r="B13428">
        <v>0.56567829175034678</v>
      </c>
      <c r="C13428">
        <v>0.57920907937265242</v>
      </c>
      <c r="D13428">
        <v>0.53922968086578538</v>
      </c>
      <c r="E13428">
        <v>0.52392177621970948</v>
      </c>
      <c r="F13428">
        <v>0.52582115273116792</v>
      </c>
      <c r="G13428">
        <v>0.56074856308486387</v>
      </c>
      <c r="H13428">
        <v>0.63450545007282455</v>
      </c>
      <c r="I13428">
        <v>0.61698540656168932</v>
      </c>
      <c r="J13428">
        <v>0.61260627295514658</v>
      </c>
      <c r="K13428">
        <v>0.58485105361167067</v>
      </c>
      <c r="L13428">
        <v>0.59719347541277079</v>
      </c>
      <c r="M13428">
        <v>0.58102759781773905</v>
      </c>
      <c r="N13428">
        <v>0.62827396159850135</v>
      </c>
      <c r="O13428">
        <v>0.61841834407590413</v>
      </c>
      <c r="P13428">
        <v>0.64852231417741768</v>
      </c>
      <c r="Q13428">
        <v>0.64261287310990078</v>
      </c>
      <c r="R13428">
        <v>0.64808649388868012</v>
      </c>
      <c r="S13428">
        <v>0.65347279825114657</v>
      </c>
      <c r="T13428">
        <v>0.64220726975525722</v>
      </c>
      <c r="U13428">
        <v>0.64762720434418353</v>
      </c>
      <c r="V13428">
        <v>0.6469105842537709</v>
      </c>
      <c r="W13428">
        <v>0.64063111711208587</v>
      </c>
      <c r="X13428">
        <v>0.64560487241311959</v>
      </c>
      <c r="Y13428">
        <v>0.64628995662388689</v>
      </c>
      <c r="Z13428">
        <v>0.64073515482836085</v>
      </c>
      <c r="AA13428">
        <v>0.64434336686924953</v>
      </c>
      <c r="AB13428">
        <v>0.64206283020278965</v>
      </c>
      <c r="AC13428">
        <v>0.64285278069908558</v>
      </c>
      <c r="AD13428">
        <v>0.63682159301640973</v>
      </c>
      <c r="AE13428">
        <v>0.62566522363249133</v>
      </c>
      <c r="AF13428">
        <v>0.60897586940107851</v>
      </c>
      <c r="AG13428">
        <v>0.59808983797625515</v>
      </c>
      <c r="AH13428">
        <v>0.5914193541766497</v>
      </c>
      <c r="AI13428">
        <v>0.52201756187525794</v>
      </c>
      <c r="AJ13428">
        <v>0.51020444456781688</v>
      </c>
      <c r="AK13428">
        <v>0.54133133212648055</v>
      </c>
    </row>
    <row r="13429" spans="1:37">
      <c r="A13429">
        <v>22</v>
      </c>
      <c r="B13429">
        <v>0.49298587424642887</v>
      </c>
      <c r="C13429">
        <v>0.5081950471342267</v>
      </c>
      <c r="D13429">
        <v>0.49566153199159035</v>
      </c>
      <c r="E13429">
        <v>0.46878362682520563</v>
      </c>
      <c r="F13429">
        <v>0.47093317663160178</v>
      </c>
      <c r="G13429">
        <v>0.50524087548912056</v>
      </c>
      <c r="H13429">
        <v>0.55756939500956415</v>
      </c>
      <c r="I13429">
        <v>0.55533922172395467</v>
      </c>
      <c r="J13429">
        <v>0.53961913037337783</v>
      </c>
      <c r="K13429">
        <v>0.51378000338966223</v>
      </c>
      <c r="L13429">
        <v>0.52583719126080375</v>
      </c>
      <c r="M13429">
        <v>0.51515987268719066</v>
      </c>
      <c r="N13429">
        <v>0.54769281172646045</v>
      </c>
      <c r="O13429">
        <v>0.54673550839207463</v>
      </c>
      <c r="P13429">
        <v>0.57515592425964879</v>
      </c>
      <c r="Q13429">
        <v>0.55952441030686484</v>
      </c>
      <c r="R13429">
        <v>0.56908962517879713</v>
      </c>
      <c r="S13429">
        <v>0.57572324598101632</v>
      </c>
      <c r="T13429">
        <v>0.56079909858722943</v>
      </c>
      <c r="U13429">
        <v>0.56690779452349538</v>
      </c>
      <c r="V13429">
        <v>0.56621956414011076</v>
      </c>
      <c r="W13429">
        <v>0.55819448693682994</v>
      </c>
      <c r="X13429">
        <v>0.5641082322742611</v>
      </c>
      <c r="Y13429">
        <v>0.56512778894618898</v>
      </c>
      <c r="Z13429">
        <v>0.55975674017473398</v>
      </c>
      <c r="AA13429">
        <v>0.56178736941897844</v>
      </c>
      <c r="AB13429">
        <v>0.56005281010028585</v>
      </c>
      <c r="AC13429">
        <v>0.55621593870747865</v>
      </c>
      <c r="AD13429">
        <v>0.55448852999075326</v>
      </c>
      <c r="AE13429">
        <v>0.54988341785140915</v>
      </c>
      <c r="AF13429">
        <v>0.53397763616219773</v>
      </c>
      <c r="AG13429">
        <v>0.52488456541467565</v>
      </c>
      <c r="AH13429">
        <v>0.52060700629455681</v>
      </c>
      <c r="AI13429">
        <v>0.46666102745279664</v>
      </c>
      <c r="AJ13429">
        <v>0.46203788082772734</v>
      </c>
      <c r="AK13429">
        <v>0.56953931178847528</v>
      </c>
    </row>
    <row r="13430" spans="1:37">
      <c r="A13430">
        <v>23</v>
      </c>
      <c r="B13430">
        <v>0.41221100892390189</v>
      </c>
      <c r="C13430">
        <v>0.42911627522764251</v>
      </c>
      <c r="D13430">
        <v>0.44624347826917299</v>
      </c>
      <c r="E13430">
        <v>0.40463630633759301</v>
      </c>
      <c r="F13430">
        <v>0.40635260462218542</v>
      </c>
      <c r="G13430">
        <v>0.4545136186366236</v>
      </c>
      <c r="H13430">
        <v>0.47871502584576042</v>
      </c>
      <c r="I13430">
        <v>0.49354285199596148</v>
      </c>
      <c r="J13430">
        <v>0.46405731438864606</v>
      </c>
      <c r="K13430">
        <v>0.4323465193901348</v>
      </c>
      <c r="L13430">
        <v>0.44589225914110947</v>
      </c>
      <c r="M13430">
        <v>0.4364836763213556</v>
      </c>
      <c r="N13430">
        <v>0.4580917858630939</v>
      </c>
      <c r="O13430">
        <v>0.46253735114609562</v>
      </c>
      <c r="P13430">
        <v>0.49096514044908102</v>
      </c>
      <c r="Q13430">
        <v>0.46792121981278051</v>
      </c>
      <c r="R13430">
        <v>0.47988051954171324</v>
      </c>
      <c r="S13430">
        <v>0.48656329679573956</v>
      </c>
      <c r="T13430">
        <v>0.46851102647909748</v>
      </c>
      <c r="U13430">
        <v>0.47535006318170242</v>
      </c>
      <c r="V13430">
        <v>0.47425907836705433</v>
      </c>
      <c r="W13430">
        <v>0.46556416567114006</v>
      </c>
      <c r="X13430">
        <v>0.47234447912584587</v>
      </c>
      <c r="Y13430">
        <v>0.47362738513501279</v>
      </c>
      <c r="Z13430">
        <v>0.46818147497710511</v>
      </c>
      <c r="AA13430">
        <v>0.46935777610939822</v>
      </c>
      <c r="AB13430">
        <v>0.46759431611809371</v>
      </c>
      <c r="AC13430">
        <v>0.46242991570378189</v>
      </c>
      <c r="AD13430">
        <v>0.46542307626380247</v>
      </c>
      <c r="AE13430">
        <v>0.46563332205985386</v>
      </c>
      <c r="AF13430">
        <v>0.45146569171646544</v>
      </c>
      <c r="AG13430">
        <v>0.44445509407753603</v>
      </c>
      <c r="AH13430">
        <v>0.44106631999569806</v>
      </c>
      <c r="AI13430">
        <v>0.40456507991670609</v>
      </c>
      <c r="AJ13430">
        <v>0.40874168406878886</v>
      </c>
      <c r="AK13430">
        <v>0.53648285345274715</v>
      </c>
    </row>
    <row r="13431" spans="1:37">
      <c r="A13431">
        <v>24</v>
      </c>
      <c r="B13431">
        <v>0.33503810334576417</v>
      </c>
      <c r="C13431">
        <v>0.34975355633089128</v>
      </c>
      <c r="D13431">
        <v>0.37913519422644348</v>
      </c>
      <c r="E13431">
        <v>0.33059613088859996</v>
      </c>
      <c r="F13431">
        <v>0.3328194814819127</v>
      </c>
      <c r="G13431">
        <v>0.38840298816472774</v>
      </c>
      <c r="H13431">
        <v>0.39228234767705927</v>
      </c>
      <c r="I13431">
        <v>0.41721370299238103</v>
      </c>
      <c r="J13431">
        <v>0.38018150545251006</v>
      </c>
      <c r="K13431">
        <v>0.34753779343541868</v>
      </c>
      <c r="L13431">
        <v>0.36309001186423279</v>
      </c>
      <c r="M13431">
        <v>0.35120534748607085</v>
      </c>
      <c r="N13431">
        <v>0.37200474935152972</v>
      </c>
      <c r="O13431">
        <v>0.37771075350727196</v>
      </c>
      <c r="P13431">
        <v>0.40539579669907783</v>
      </c>
      <c r="Q13431">
        <v>0.38073932247703091</v>
      </c>
      <c r="R13431">
        <v>0.39150329654211402</v>
      </c>
      <c r="S13431">
        <v>0.39870299155995548</v>
      </c>
      <c r="T13431">
        <v>0.3792344385099089</v>
      </c>
      <c r="U13431">
        <v>0.38655858114909986</v>
      </c>
      <c r="V13431">
        <v>0.38537678629369104</v>
      </c>
      <c r="W13431">
        <v>0.37803286503929479</v>
      </c>
      <c r="X13431">
        <v>0.38430852481108013</v>
      </c>
      <c r="Y13431">
        <v>0.38594562882658479</v>
      </c>
      <c r="Z13431">
        <v>0.37986788551438672</v>
      </c>
      <c r="AA13431">
        <v>0.38158196260722183</v>
      </c>
      <c r="AB13431">
        <v>0.37996699523610206</v>
      </c>
      <c r="AC13431">
        <v>0.37694990982677556</v>
      </c>
      <c r="AD13431">
        <v>0.38103297547345838</v>
      </c>
      <c r="AE13431">
        <v>0.38376498814222415</v>
      </c>
      <c r="AF13431">
        <v>0.36742753005490036</v>
      </c>
      <c r="AG13431">
        <v>0.36205829559408531</v>
      </c>
      <c r="AH13431">
        <v>0.36324509126563487</v>
      </c>
      <c r="AI13431">
        <v>0.33606296135977365</v>
      </c>
      <c r="AJ13431">
        <v>0.33789759590411617</v>
      </c>
      <c r="AK13431">
        <v>0.4327320897946238</v>
      </c>
    </row>
    <row r="13441" spans="1:50">
      <c r="A13441" t="s">
        <v>593</v>
      </c>
      <c r="D13441">
        <v>2017</v>
      </c>
      <c r="F13441" t="s">
        <v>0</v>
      </c>
      <c r="G13441" s="168">
        <v>1763.3108667315284</v>
      </c>
      <c r="H13441" t="s">
        <v>570</v>
      </c>
      <c r="K13441" t="s">
        <v>1</v>
      </c>
      <c r="L13441" t="s">
        <v>2</v>
      </c>
    </row>
    <row r="13442" spans="1:50">
      <c r="A13442">
        <v>0</v>
      </c>
      <c r="B13442" t="s">
        <v>577</v>
      </c>
      <c r="F13442" t="s">
        <v>3</v>
      </c>
      <c r="G13442">
        <v>0</v>
      </c>
      <c r="H13442" t="s">
        <v>570</v>
      </c>
      <c r="K13442" t="s">
        <v>4</v>
      </c>
      <c r="L13442" t="s">
        <v>572</v>
      </c>
      <c r="N13442" t="s">
        <v>105</v>
      </c>
    </row>
    <row r="13443" spans="1:50">
      <c r="B13443">
        <v>1</v>
      </c>
      <c r="C13443" t="s">
        <v>5</v>
      </c>
      <c r="D13443" t="s">
        <v>6</v>
      </c>
      <c r="E13443">
        <v>2</v>
      </c>
      <c r="F13443" t="s">
        <v>7</v>
      </c>
      <c r="G13443" t="s">
        <v>8</v>
      </c>
      <c r="H13443">
        <v>3</v>
      </c>
      <c r="I13443" t="s">
        <v>9</v>
      </c>
      <c r="J13443" t="s">
        <v>10</v>
      </c>
      <c r="K13443">
        <v>4</v>
      </c>
      <c r="L13443" t="s">
        <v>11</v>
      </c>
      <c r="M13443" t="s">
        <v>12</v>
      </c>
      <c r="N13443">
        <v>5</v>
      </c>
      <c r="O13443" t="s">
        <v>13</v>
      </c>
      <c r="P13443" t="s">
        <v>13</v>
      </c>
      <c r="Q13443">
        <v>6</v>
      </c>
      <c r="R13443" t="s">
        <v>14</v>
      </c>
      <c r="S13443" t="s">
        <v>87</v>
      </c>
      <c r="T13443">
        <v>7</v>
      </c>
      <c r="U13443" t="s">
        <v>15</v>
      </c>
      <c r="V13443" t="s">
        <v>88</v>
      </c>
      <c r="W13443">
        <v>8</v>
      </c>
      <c r="X13443" t="s">
        <v>89</v>
      </c>
      <c r="Y13443" t="s">
        <v>90</v>
      </c>
      <c r="Z13443">
        <v>9</v>
      </c>
      <c r="AA13443" t="s">
        <v>91</v>
      </c>
      <c r="AB13443" t="s">
        <v>92</v>
      </c>
      <c r="AC13443">
        <v>10</v>
      </c>
      <c r="AD13443" t="s">
        <v>93</v>
      </c>
      <c r="AE13443" t="s">
        <v>94</v>
      </c>
      <c r="AF13443">
        <v>11</v>
      </c>
      <c r="AG13443" t="s">
        <v>95</v>
      </c>
      <c r="AH13443" t="s">
        <v>96</v>
      </c>
      <c r="AI13443">
        <v>12</v>
      </c>
      <c r="AJ13443" t="s">
        <v>97</v>
      </c>
      <c r="AK13443" t="s">
        <v>98</v>
      </c>
    </row>
    <row r="13444" spans="1:50">
      <c r="B13444">
        <v>31</v>
      </c>
      <c r="E13444">
        <v>28</v>
      </c>
      <c r="H13444">
        <v>31</v>
      </c>
      <c r="K13444">
        <v>30</v>
      </c>
      <c r="N13444">
        <v>31</v>
      </c>
      <c r="Q13444">
        <v>30</v>
      </c>
      <c r="T13444">
        <v>31</v>
      </c>
      <c r="W13444">
        <v>31</v>
      </c>
      <c r="Z13444">
        <v>30</v>
      </c>
      <c r="AC13444">
        <v>31</v>
      </c>
      <c r="AF13444">
        <v>30</v>
      </c>
      <c r="AI13444">
        <v>31</v>
      </c>
    </row>
    <row r="13445" spans="1:50">
      <c r="A13445" t="s">
        <v>16</v>
      </c>
      <c r="B13445" t="s">
        <v>17</v>
      </c>
      <c r="C13445" t="s">
        <v>18</v>
      </c>
      <c r="D13445" t="s">
        <v>19</v>
      </c>
      <c r="E13445" t="s">
        <v>17</v>
      </c>
      <c r="F13445" t="s">
        <v>18</v>
      </c>
      <c r="G13445" t="s">
        <v>19</v>
      </c>
      <c r="H13445" t="s">
        <v>17</v>
      </c>
      <c r="I13445" t="s">
        <v>18</v>
      </c>
      <c r="J13445" t="s">
        <v>19</v>
      </c>
      <c r="K13445" t="s">
        <v>17</v>
      </c>
      <c r="L13445" t="s">
        <v>18</v>
      </c>
      <c r="M13445" t="s">
        <v>19</v>
      </c>
      <c r="N13445" t="s">
        <v>17</v>
      </c>
      <c r="O13445" t="s">
        <v>18</v>
      </c>
      <c r="P13445" t="s">
        <v>19</v>
      </c>
      <c r="Q13445" t="s">
        <v>17</v>
      </c>
      <c r="R13445" t="s">
        <v>18</v>
      </c>
      <c r="S13445" t="s">
        <v>19</v>
      </c>
      <c r="T13445" t="s">
        <v>17</v>
      </c>
      <c r="U13445" t="s">
        <v>18</v>
      </c>
      <c r="V13445" t="s">
        <v>19</v>
      </c>
      <c r="W13445" t="s">
        <v>17</v>
      </c>
      <c r="X13445" t="s">
        <v>18</v>
      </c>
      <c r="Y13445" t="s">
        <v>19</v>
      </c>
      <c r="Z13445" t="s">
        <v>17</v>
      </c>
      <c r="AA13445" t="s">
        <v>18</v>
      </c>
      <c r="AB13445" t="s">
        <v>19</v>
      </c>
      <c r="AC13445" t="s">
        <v>17</v>
      </c>
      <c r="AD13445" t="s">
        <v>18</v>
      </c>
      <c r="AE13445" t="s">
        <v>19</v>
      </c>
      <c r="AF13445" t="s">
        <v>17</v>
      </c>
      <c r="AG13445" t="s">
        <v>18</v>
      </c>
      <c r="AH13445" t="s">
        <v>19</v>
      </c>
      <c r="AI13445" t="s">
        <v>17</v>
      </c>
      <c r="AJ13445" t="s">
        <v>18</v>
      </c>
      <c r="AK13445" t="s">
        <v>19</v>
      </c>
    </row>
    <row r="13446" spans="1:50">
      <c r="B13446" s="169">
        <v>5.2705950360330614E-3</v>
      </c>
      <c r="C13446" s="170">
        <v>2.0000000000000009</v>
      </c>
      <c r="D13446" s="170">
        <v>1.0685358808020577</v>
      </c>
      <c r="E13446" s="169">
        <v>1.5412637856446741E-3</v>
      </c>
      <c r="F13446" s="170">
        <v>2.0000000000000009</v>
      </c>
      <c r="G13446" s="170">
        <v>1.0685358808020577</v>
      </c>
      <c r="H13446" s="169">
        <v>9.0517474717806551E-3</v>
      </c>
      <c r="I13446" s="170">
        <v>2.0000000000000009</v>
      </c>
      <c r="J13446" s="170">
        <v>1.0685358808020577</v>
      </c>
      <c r="K13446" s="169">
        <v>3.0137856007787452E-2</v>
      </c>
      <c r="L13446" s="170">
        <v>2.0000000000000009</v>
      </c>
      <c r="M13446" s="170">
        <v>1.0685358808020577</v>
      </c>
      <c r="N13446" s="169">
        <v>5.0225303898594517E-2</v>
      </c>
      <c r="O13446" s="170">
        <v>2.0000000000000009</v>
      </c>
      <c r="P13446" s="170">
        <v>1.0685358808020577</v>
      </c>
      <c r="Q13446" s="169">
        <v>0.11130736910791487</v>
      </c>
      <c r="R13446" s="170">
        <v>1.5413677262398342</v>
      </c>
      <c r="S13446" s="170">
        <v>1.0685358808020577</v>
      </c>
      <c r="T13446" s="169">
        <v>0.22473306620129688</v>
      </c>
      <c r="U13446" s="170">
        <v>1.5413677262398342</v>
      </c>
      <c r="V13446" s="170">
        <v>1.0685358808020577</v>
      </c>
      <c r="W13446" s="169">
        <v>0.25455354422265314</v>
      </c>
      <c r="X13446" s="170">
        <v>1.5413677262398342</v>
      </c>
      <c r="Y13446" s="170">
        <v>1.0685358808020577</v>
      </c>
      <c r="Z13446" s="169">
        <v>0.19234653310872143</v>
      </c>
      <c r="AA13446" s="170">
        <v>1.5413677262398342</v>
      </c>
      <c r="AB13446" s="170">
        <v>1.0685358808020577</v>
      </c>
      <c r="AC13446" s="169">
        <v>9.0250802852078413E-2</v>
      </c>
      <c r="AD13446" s="170">
        <v>2.0000000000000009</v>
      </c>
      <c r="AE13446" s="170">
        <v>1.0685358808020577</v>
      </c>
      <c r="AF13446" s="169">
        <v>2.9961574632323601E-2</v>
      </c>
      <c r="AG13446" s="170">
        <v>2.0000000000000009</v>
      </c>
      <c r="AH13446" s="170">
        <v>1.0685358808020577</v>
      </c>
      <c r="AI13446" s="169">
        <v>6.2034367517126892E-4</v>
      </c>
      <c r="AJ13446" s="170">
        <v>2.0000000000000009</v>
      </c>
      <c r="AK13446" s="170">
        <v>1.0685358808020577</v>
      </c>
      <c r="AM13446" t="str">
        <f>A13441</f>
        <v>SCT-Cooling-ResTreatPre-SCE</v>
      </c>
      <c r="AN13446" s="93">
        <f>1/($T13446*(1/$T13444)*(1/(5/7+2/7*$V13446))*$T13456/SUM($T13448:$T13471))</f>
        <v>9866.8932447521584</v>
      </c>
      <c r="AO13446" s="93">
        <f>1/(T13446*(1/T13444)*(1/(5/7+2/7*V13446)))</f>
        <v>140.64255261303217</v>
      </c>
      <c r="AP13446" s="93"/>
      <c r="AR13446" s="217">
        <f>CHOOSE($AV$3,C13446,F13446,I13446,L13446,O13446,R13446,U13446,X13446,AA13446,AD13446,AG13446,AJ13446)</f>
        <v>1.5413677262398342</v>
      </c>
      <c r="AS13446" s="92"/>
      <c r="AT13446" s="92"/>
      <c r="AV13446" s="151">
        <f>AN13446/AR13446</f>
        <v>6401.3882455048151</v>
      </c>
      <c r="AW13446" s="152">
        <f>AO13446/AR13446</f>
        <v>91.245294824051882</v>
      </c>
      <c r="AX13446" s="93"/>
    </row>
    <row r="13447" spans="1:50">
      <c r="A13447" t="s">
        <v>20</v>
      </c>
      <c r="B13447" t="s">
        <v>21</v>
      </c>
      <c r="C13447" t="s">
        <v>22</v>
      </c>
      <c r="D13447" t="s">
        <v>23</v>
      </c>
      <c r="E13447" t="s">
        <v>21</v>
      </c>
      <c r="F13447" t="s">
        <v>22</v>
      </c>
      <c r="G13447" t="s">
        <v>23</v>
      </c>
      <c r="H13447" t="s">
        <v>21</v>
      </c>
      <c r="I13447" t="s">
        <v>22</v>
      </c>
      <c r="J13447" t="s">
        <v>23</v>
      </c>
      <c r="K13447" t="s">
        <v>21</v>
      </c>
      <c r="L13447" t="s">
        <v>22</v>
      </c>
      <c r="M13447" t="s">
        <v>23</v>
      </c>
      <c r="N13447" t="s">
        <v>21</v>
      </c>
      <c r="O13447" t="s">
        <v>22</v>
      </c>
      <c r="P13447" t="s">
        <v>23</v>
      </c>
      <c r="Q13447" t="s">
        <v>21</v>
      </c>
      <c r="R13447" t="s">
        <v>22</v>
      </c>
      <c r="S13447" t="s">
        <v>23</v>
      </c>
      <c r="T13447" t="s">
        <v>21</v>
      </c>
      <c r="U13447" t="s">
        <v>22</v>
      </c>
      <c r="V13447" t="s">
        <v>23</v>
      </c>
      <c r="W13447" t="s">
        <v>21</v>
      </c>
      <c r="X13447" t="s">
        <v>22</v>
      </c>
      <c r="Y13447" t="s">
        <v>23</v>
      </c>
      <c r="Z13447" t="s">
        <v>21</v>
      </c>
      <c r="AA13447" t="s">
        <v>22</v>
      </c>
      <c r="AB13447" t="s">
        <v>23</v>
      </c>
      <c r="AC13447" t="s">
        <v>21</v>
      </c>
      <c r="AD13447" t="s">
        <v>22</v>
      </c>
      <c r="AE13447" t="s">
        <v>23</v>
      </c>
      <c r="AF13447" t="s">
        <v>21</v>
      </c>
      <c r="AG13447" t="s">
        <v>22</v>
      </c>
      <c r="AH13447" t="s">
        <v>23</v>
      </c>
      <c r="AI13447" t="s">
        <v>21</v>
      </c>
      <c r="AJ13447" t="s">
        <v>22</v>
      </c>
      <c r="AK13447" t="s">
        <v>23</v>
      </c>
    </row>
    <row r="13448" spans="1:50">
      <c r="A13448">
        <v>1</v>
      </c>
      <c r="B13448">
        <v>0.27481062735005612</v>
      </c>
      <c r="C13448">
        <v>0.27495678679450708</v>
      </c>
      <c r="D13448">
        <v>0.27369222736354953</v>
      </c>
      <c r="E13448">
        <v>0.23706538773303276</v>
      </c>
      <c r="F13448">
        <v>0.25086954458405447</v>
      </c>
      <c r="G13448">
        <v>0.2375534536930384</v>
      </c>
      <c r="H13448">
        <v>0.33460498264680849</v>
      </c>
      <c r="I13448">
        <v>0.32290152975375203</v>
      </c>
      <c r="J13448">
        <v>0.27300936483036548</v>
      </c>
      <c r="K13448">
        <v>0.29320575776542479</v>
      </c>
      <c r="L13448">
        <v>0.28961677834057886</v>
      </c>
      <c r="M13448">
        <v>0.30713675826581882</v>
      </c>
      <c r="N13448">
        <v>0.32343247961027871</v>
      </c>
      <c r="O13448">
        <v>0.32391995120585265</v>
      </c>
      <c r="P13448">
        <v>0.3154456937134037</v>
      </c>
      <c r="Q13448">
        <v>0.33521010645755778</v>
      </c>
      <c r="R13448">
        <v>0.34024257789861678</v>
      </c>
      <c r="S13448">
        <v>0.34287289538651927</v>
      </c>
      <c r="T13448">
        <v>0.32437148603698224</v>
      </c>
      <c r="U13448">
        <v>0.33081228467867957</v>
      </c>
      <c r="V13448">
        <v>0.33244903623273414</v>
      </c>
      <c r="W13448">
        <v>0.32640838697519214</v>
      </c>
      <c r="X13448">
        <v>0.33067677833517167</v>
      </c>
      <c r="Y13448">
        <v>0.33292397807073515</v>
      </c>
      <c r="Z13448">
        <v>0.32392633668685528</v>
      </c>
      <c r="AA13448">
        <v>0.32675827339335051</v>
      </c>
      <c r="AB13448">
        <v>0.33317749781011846</v>
      </c>
      <c r="AC13448">
        <v>0.32957916592316783</v>
      </c>
      <c r="AD13448">
        <v>0.3289394737631478</v>
      </c>
      <c r="AE13448">
        <v>0.32598321074775188</v>
      </c>
      <c r="AF13448">
        <v>0.30145608185349665</v>
      </c>
      <c r="AG13448">
        <v>0.29405149583835138</v>
      </c>
      <c r="AH13448">
        <v>0.29911937238495923</v>
      </c>
      <c r="AI13448">
        <v>0.23762617381989781</v>
      </c>
      <c r="AJ13448">
        <v>0.24914091610059755</v>
      </c>
      <c r="AK13448">
        <v>0.24217085759852899</v>
      </c>
    </row>
    <row r="13449" spans="1:50">
      <c r="A13449">
        <v>2</v>
      </c>
      <c r="B13449">
        <v>0.21721850828443257</v>
      </c>
      <c r="C13449">
        <v>0.21901795548032249</v>
      </c>
      <c r="D13449">
        <v>0.21668293394508253</v>
      </c>
      <c r="E13449">
        <v>0.1865457096457413</v>
      </c>
      <c r="F13449">
        <v>0.19884446082099519</v>
      </c>
      <c r="G13449">
        <v>0.18730631649566726</v>
      </c>
      <c r="H13449">
        <v>0.26433956350616788</v>
      </c>
      <c r="I13449">
        <v>0.25731766029526931</v>
      </c>
      <c r="J13449">
        <v>0.22441587603372418</v>
      </c>
      <c r="K13449">
        <v>0.22936616195134185</v>
      </c>
      <c r="L13449">
        <v>0.22793777120882522</v>
      </c>
      <c r="M13449">
        <v>0.24459569991049718</v>
      </c>
      <c r="N13449">
        <v>0.25519282324051357</v>
      </c>
      <c r="O13449">
        <v>0.25897099696012649</v>
      </c>
      <c r="P13449">
        <v>0.25067080391114044</v>
      </c>
      <c r="Q13449">
        <v>0.26578285436057641</v>
      </c>
      <c r="R13449">
        <v>0.27147476385087876</v>
      </c>
      <c r="S13449">
        <v>0.27408052420742085</v>
      </c>
      <c r="T13449">
        <v>0.25664624678876069</v>
      </c>
      <c r="U13449">
        <v>0.26265724427410619</v>
      </c>
      <c r="V13449">
        <v>0.26443747675312079</v>
      </c>
      <c r="W13449">
        <v>0.25813856458757029</v>
      </c>
      <c r="X13449">
        <v>0.26235268272645501</v>
      </c>
      <c r="Y13449">
        <v>0.26435188573408241</v>
      </c>
      <c r="Z13449">
        <v>0.25484020651386313</v>
      </c>
      <c r="AA13449">
        <v>0.25879150549392482</v>
      </c>
      <c r="AB13449">
        <v>0.26424720106581212</v>
      </c>
      <c r="AC13449">
        <v>0.26115484845029319</v>
      </c>
      <c r="AD13449">
        <v>0.26094679272422094</v>
      </c>
      <c r="AE13449">
        <v>0.25766665729436106</v>
      </c>
      <c r="AF13449">
        <v>0.2372121111587675</v>
      </c>
      <c r="AG13449">
        <v>0.23260801441595114</v>
      </c>
      <c r="AH13449">
        <v>0.23610176223083154</v>
      </c>
      <c r="AI13449">
        <v>0.18769797578618147</v>
      </c>
      <c r="AJ13449">
        <v>0.19646736426201511</v>
      </c>
      <c r="AK13449">
        <v>0.19576978363658568</v>
      </c>
    </row>
    <row r="13450" spans="1:50">
      <c r="A13450">
        <v>3</v>
      </c>
      <c r="B13450">
        <v>0.1752358918522276</v>
      </c>
      <c r="C13450">
        <v>0.17723136406772258</v>
      </c>
      <c r="D13450">
        <v>0.17494618413673893</v>
      </c>
      <c r="E13450">
        <v>0.14805020270792521</v>
      </c>
      <c r="F13450">
        <v>0.15875122304704592</v>
      </c>
      <c r="G13450">
        <v>0.14837403926618392</v>
      </c>
      <c r="H13450">
        <v>0.21734231962767056</v>
      </c>
      <c r="I13450">
        <v>0.21189514675170273</v>
      </c>
      <c r="J13450">
        <v>0.18107594950392494</v>
      </c>
      <c r="K13450">
        <v>0.1846206240603705</v>
      </c>
      <c r="L13450">
        <v>0.18337052876594351</v>
      </c>
      <c r="M13450">
        <v>0.20103073116380599</v>
      </c>
      <c r="N13450">
        <v>0.20987482221602038</v>
      </c>
      <c r="O13450">
        <v>0.21333351061392442</v>
      </c>
      <c r="P13450">
        <v>0.20617080206048594</v>
      </c>
      <c r="Q13450">
        <v>0.21948658911228672</v>
      </c>
      <c r="R13450">
        <v>0.22459222532398612</v>
      </c>
      <c r="S13450">
        <v>0.22708631403718627</v>
      </c>
      <c r="T13450">
        <v>0.21032022912719353</v>
      </c>
      <c r="U13450">
        <v>0.21609706038518056</v>
      </c>
      <c r="V13450">
        <v>0.21771696622033856</v>
      </c>
      <c r="W13450">
        <v>0.21210668980711317</v>
      </c>
      <c r="X13450">
        <v>0.21582461281561338</v>
      </c>
      <c r="Y13450">
        <v>0.21786286752976311</v>
      </c>
      <c r="Z13450">
        <v>0.20840888050447848</v>
      </c>
      <c r="AA13450">
        <v>0.21264012572345878</v>
      </c>
      <c r="AB13450">
        <v>0.2180498566210165</v>
      </c>
      <c r="AC13450">
        <v>0.21473230552038169</v>
      </c>
      <c r="AD13450">
        <v>0.21472364535860425</v>
      </c>
      <c r="AE13450">
        <v>0.21207900208070615</v>
      </c>
      <c r="AF13450">
        <v>0.19274040667081788</v>
      </c>
      <c r="AG13450">
        <v>0.18879844897691173</v>
      </c>
      <c r="AH13450">
        <v>0.19238653515954099</v>
      </c>
      <c r="AI13450">
        <v>0.15092342979023785</v>
      </c>
      <c r="AJ13450">
        <v>0.16056117215970536</v>
      </c>
      <c r="AK13450">
        <v>0.15328040107325347</v>
      </c>
    </row>
    <row r="13451" spans="1:50">
      <c r="A13451">
        <v>4</v>
      </c>
      <c r="B13451">
        <v>0.14420965499509</v>
      </c>
      <c r="C13451">
        <v>0.14541383423810281</v>
      </c>
      <c r="D13451">
        <v>0.14403417025403342</v>
      </c>
      <c r="E13451">
        <v>0.11954630890354612</v>
      </c>
      <c r="F13451">
        <v>0.12904964306946431</v>
      </c>
      <c r="G13451">
        <v>0.12045326919569049</v>
      </c>
      <c r="H13451">
        <v>0.18180178646854983</v>
      </c>
      <c r="I13451">
        <v>0.17728040368889572</v>
      </c>
      <c r="J13451">
        <v>0.15357499837249369</v>
      </c>
      <c r="K13451">
        <v>0.15157166280258602</v>
      </c>
      <c r="L13451">
        <v>0.15016165166445711</v>
      </c>
      <c r="M13451">
        <v>0.1690822163447466</v>
      </c>
      <c r="N13451">
        <v>0.17552167147593145</v>
      </c>
      <c r="O13451">
        <v>0.17904498461947596</v>
      </c>
      <c r="P13451">
        <v>0.17271289028600459</v>
      </c>
      <c r="Q13451">
        <v>0.1847210656912619</v>
      </c>
      <c r="R13451">
        <v>0.18931822004864071</v>
      </c>
      <c r="S13451">
        <v>0.19161934777133144</v>
      </c>
      <c r="T13451">
        <v>0.17606526541627174</v>
      </c>
      <c r="U13451">
        <v>0.18158609007631288</v>
      </c>
      <c r="V13451">
        <v>0.18312636405849855</v>
      </c>
      <c r="W13451">
        <v>0.17779569759065686</v>
      </c>
      <c r="X13451">
        <v>0.18145046844614199</v>
      </c>
      <c r="Y13451">
        <v>0.18347767994882885</v>
      </c>
      <c r="Z13451">
        <v>0.17426139133791346</v>
      </c>
      <c r="AA13451">
        <v>0.17831307118514209</v>
      </c>
      <c r="AB13451">
        <v>0.18344731519235166</v>
      </c>
      <c r="AC13451">
        <v>0.18054322995539296</v>
      </c>
      <c r="AD13451">
        <v>0.18019024563957256</v>
      </c>
      <c r="AE13451">
        <v>0.17759145556794298</v>
      </c>
      <c r="AF13451">
        <v>0.1605975609148993</v>
      </c>
      <c r="AG13451">
        <v>0.15693953084266823</v>
      </c>
      <c r="AH13451">
        <v>0.15884511886829528</v>
      </c>
      <c r="AI13451">
        <v>0.12128612185059486</v>
      </c>
      <c r="AJ13451">
        <v>0.12951715012136836</v>
      </c>
      <c r="AK13451">
        <v>0.1248037253749114</v>
      </c>
    </row>
    <row r="13452" spans="1:50">
      <c r="A13452">
        <v>5</v>
      </c>
      <c r="B13452">
        <v>0.11936353042596616</v>
      </c>
      <c r="C13452">
        <v>0.12069711541439994</v>
      </c>
      <c r="D13452">
        <v>0.11960739146050428</v>
      </c>
      <c r="E13452">
        <v>9.7693898477949806E-2</v>
      </c>
      <c r="F13452">
        <v>0.10640519778867841</v>
      </c>
      <c r="G13452">
        <v>9.6372405943689912E-2</v>
      </c>
      <c r="H13452">
        <v>0.15401819512770024</v>
      </c>
      <c r="I13452">
        <v>0.15011515181708485</v>
      </c>
      <c r="J13452">
        <v>0.1318488984911049</v>
      </c>
      <c r="K13452">
        <v>0.12660042561118751</v>
      </c>
      <c r="L13452">
        <v>0.12455857065300481</v>
      </c>
      <c r="M13452">
        <v>0.14251331955654128</v>
      </c>
      <c r="N13452">
        <v>0.14858144383669519</v>
      </c>
      <c r="O13452">
        <v>0.15044792992152292</v>
      </c>
      <c r="P13452">
        <v>0.14569349985654406</v>
      </c>
      <c r="Q13452">
        <v>0.15688435172690512</v>
      </c>
      <c r="R13452">
        <v>0.16053705091083523</v>
      </c>
      <c r="S13452">
        <v>0.16263662463659079</v>
      </c>
      <c r="T13452">
        <v>0.14903990762704286</v>
      </c>
      <c r="U13452">
        <v>0.15405447722004084</v>
      </c>
      <c r="V13452">
        <v>0.15535138502323109</v>
      </c>
      <c r="W13452">
        <v>0.15099527342939398</v>
      </c>
      <c r="X13452">
        <v>0.15411455703999796</v>
      </c>
      <c r="Y13452">
        <v>0.15595224167046506</v>
      </c>
      <c r="Z13452">
        <v>0.14754527841058046</v>
      </c>
      <c r="AA13452">
        <v>0.1511357969421846</v>
      </c>
      <c r="AB13452">
        <v>0.15601315467836441</v>
      </c>
      <c r="AC13452">
        <v>0.15337082025220128</v>
      </c>
      <c r="AD13452">
        <v>0.1530001918121395</v>
      </c>
      <c r="AE13452">
        <v>0.150797225174262</v>
      </c>
      <c r="AF13452">
        <v>0.13497790465393306</v>
      </c>
      <c r="AG13452">
        <v>0.13168004806546879</v>
      </c>
      <c r="AH13452">
        <v>0.13293303339759693</v>
      </c>
      <c r="AI13452">
        <v>0.10082010234219078</v>
      </c>
      <c r="AJ13452">
        <v>0.10672846690923778</v>
      </c>
      <c r="AK13452">
        <v>0.10514797660744322</v>
      </c>
    </row>
    <row r="13453" spans="1:50">
      <c r="A13453">
        <v>6</v>
      </c>
      <c r="B13453">
        <v>0.10050688071636421</v>
      </c>
      <c r="C13453">
        <v>0.1002043384747132</v>
      </c>
      <c r="D13453">
        <v>0.10122864393227193</v>
      </c>
      <c r="E13453">
        <v>7.8581383116215556E-2</v>
      </c>
      <c r="F13453">
        <v>8.5835415661615497E-2</v>
      </c>
      <c r="G13453">
        <v>7.6003573691608095E-2</v>
      </c>
      <c r="H13453">
        <v>0.13488756165391247</v>
      </c>
      <c r="I13453">
        <v>0.12972716484720195</v>
      </c>
      <c r="J13453">
        <v>0.1079996399008509</v>
      </c>
      <c r="K13453">
        <v>0.10820648895002435</v>
      </c>
      <c r="L13453">
        <v>0.1046618679387447</v>
      </c>
      <c r="M13453">
        <v>0.12243530484712493</v>
      </c>
      <c r="N13453">
        <v>0.13122847861658182</v>
      </c>
      <c r="O13453">
        <v>0.12883119387959444</v>
      </c>
      <c r="P13453">
        <v>0.12642350705512004</v>
      </c>
      <c r="Q13453">
        <v>0.13874992892252541</v>
      </c>
      <c r="R13453">
        <v>0.14060519206419092</v>
      </c>
      <c r="S13453">
        <v>0.14239976168272228</v>
      </c>
      <c r="T13453">
        <v>0.13188429897364845</v>
      </c>
      <c r="U13453">
        <v>0.13632776208149322</v>
      </c>
      <c r="V13453">
        <v>0.13737857170036666</v>
      </c>
      <c r="W13453">
        <v>0.13430754522836447</v>
      </c>
      <c r="X13453">
        <v>0.13677449055701624</v>
      </c>
      <c r="Y13453">
        <v>0.13851674374908166</v>
      </c>
      <c r="Z13453">
        <v>0.13122393022501525</v>
      </c>
      <c r="AA13453">
        <v>0.13366989728907006</v>
      </c>
      <c r="AB13453">
        <v>0.13862178159544231</v>
      </c>
      <c r="AC13453">
        <v>0.13646900161172978</v>
      </c>
      <c r="AD13453">
        <v>0.13480247144618646</v>
      </c>
      <c r="AE13453">
        <v>0.13361576048307638</v>
      </c>
      <c r="AF13453">
        <v>0.11725574868805147</v>
      </c>
      <c r="AG13453">
        <v>0.11364919655746203</v>
      </c>
      <c r="AH13453">
        <v>0.1138229987290777</v>
      </c>
      <c r="AI13453">
        <v>8.5678128530197489E-2</v>
      </c>
      <c r="AJ13453">
        <v>8.7710473767274005E-2</v>
      </c>
      <c r="AK13453">
        <v>9.4369430928743489E-2</v>
      </c>
    </row>
    <row r="13454" spans="1:50">
      <c r="A13454">
        <v>7</v>
      </c>
      <c r="B13454">
        <v>8.7560657427550884E-2</v>
      </c>
      <c r="C13454">
        <v>8.5282872207521135E-2</v>
      </c>
      <c r="D13454">
        <v>8.8627565237642814E-2</v>
      </c>
      <c r="E13454">
        <v>6.3671974507019488E-2</v>
      </c>
      <c r="F13454">
        <v>6.9296965815698289E-2</v>
      </c>
      <c r="G13454">
        <v>5.9305307569850682E-2</v>
      </c>
      <c r="H13454">
        <v>0.11991833247983562</v>
      </c>
      <c r="I13454">
        <v>0.11327413089607491</v>
      </c>
      <c r="J13454">
        <v>8.6422484348812112E-2</v>
      </c>
      <c r="K13454">
        <v>9.4306454359496847E-2</v>
      </c>
      <c r="L13454">
        <v>8.9775995066928821E-2</v>
      </c>
      <c r="M13454">
        <v>0.10771982779382755</v>
      </c>
      <c r="N13454">
        <v>0.11928995835138805</v>
      </c>
      <c r="O13454">
        <v>0.11339473282992997</v>
      </c>
      <c r="P13454">
        <v>0.11313471168365505</v>
      </c>
      <c r="Q13454">
        <v>0.12778809045536796</v>
      </c>
      <c r="R13454">
        <v>0.1279644326595393</v>
      </c>
      <c r="S13454">
        <v>0.12848172333772176</v>
      </c>
      <c r="T13454">
        <v>0.12205710446535069</v>
      </c>
      <c r="U13454">
        <v>0.12630139616146074</v>
      </c>
      <c r="V13454">
        <v>0.12737017064978817</v>
      </c>
      <c r="W13454">
        <v>0.12550037233741493</v>
      </c>
      <c r="X13454">
        <v>0.12737318669172351</v>
      </c>
      <c r="Y13454">
        <v>0.12879852397423008</v>
      </c>
      <c r="Z13454">
        <v>0.121218850815806</v>
      </c>
      <c r="AA13454">
        <v>0.12291826566249796</v>
      </c>
      <c r="AB13454">
        <v>0.12872769034597653</v>
      </c>
      <c r="AC13454">
        <v>0.12628398339760097</v>
      </c>
      <c r="AD13454">
        <v>0.12272105108335411</v>
      </c>
      <c r="AE13454">
        <v>0.12202679480295991</v>
      </c>
      <c r="AF13454">
        <v>0.10494810171323961</v>
      </c>
      <c r="AG13454">
        <v>0.10037940331443014</v>
      </c>
      <c r="AH13454">
        <v>0.10070026010855883</v>
      </c>
      <c r="AI13454">
        <v>7.3399263128002393E-2</v>
      </c>
      <c r="AJ13454">
        <v>7.2309043650068738E-2</v>
      </c>
      <c r="AK13454">
        <v>7.745962903542282E-2</v>
      </c>
    </row>
    <row r="13455" spans="1:50">
      <c r="A13455">
        <v>8</v>
      </c>
      <c r="B13455">
        <v>9.1268796831129373E-2</v>
      </c>
      <c r="C13455">
        <v>8.8681730186005447E-2</v>
      </c>
      <c r="D13455">
        <v>9.1299066232130258E-2</v>
      </c>
      <c r="E13455">
        <v>6.565152648384244E-2</v>
      </c>
      <c r="F13455">
        <v>7.1462959101877638E-2</v>
      </c>
      <c r="G13455">
        <v>6.2538263454681886E-2</v>
      </c>
      <c r="H13455">
        <v>0.12458849507621085</v>
      </c>
      <c r="I13455">
        <v>0.11756596544811547</v>
      </c>
      <c r="J13455">
        <v>8.2226626464327254E-2</v>
      </c>
      <c r="K13455">
        <v>9.8710188089076639E-2</v>
      </c>
      <c r="L13455">
        <v>9.4469879588098118E-2</v>
      </c>
      <c r="M13455">
        <v>0.11266281586573018</v>
      </c>
      <c r="N13455">
        <v>0.12659252979481211</v>
      </c>
      <c r="O13455">
        <v>0.12232810295797591</v>
      </c>
      <c r="P13455">
        <v>0.12112446561302656</v>
      </c>
      <c r="Q13455">
        <v>0.13670070208112212</v>
      </c>
      <c r="R13455">
        <v>0.13828882974135184</v>
      </c>
      <c r="S13455">
        <v>0.13767945210085356</v>
      </c>
      <c r="T13455">
        <v>0.13194843988242039</v>
      </c>
      <c r="U13455">
        <v>0.13657328283490072</v>
      </c>
      <c r="V13455">
        <v>0.13815471825117154</v>
      </c>
      <c r="W13455">
        <v>0.13476686851315403</v>
      </c>
      <c r="X13455">
        <v>0.13741406980652168</v>
      </c>
      <c r="Y13455">
        <v>0.13890310848532197</v>
      </c>
      <c r="Z13455">
        <v>0.12901230382170076</v>
      </c>
      <c r="AA13455">
        <v>0.13190728708769903</v>
      </c>
      <c r="AB13455">
        <v>0.13762978717644533</v>
      </c>
      <c r="AC13455">
        <v>0.13357096989596146</v>
      </c>
      <c r="AD13455">
        <v>0.12904171921407315</v>
      </c>
      <c r="AE13455">
        <v>0.1284165203357005</v>
      </c>
      <c r="AF13455">
        <v>0.1090453514156762</v>
      </c>
      <c r="AG13455">
        <v>0.10411988020858085</v>
      </c>
      <c r="AH13455">
        <v>0.10515190120268085</v>
      </c>
      <c r="AI13455">
        <v>7.6486271019318749E-2</v>
      </c>
      <c r="AJ13455">
        <v>7.4948450983373285E-2</v>
      </c>
      <c r="AK13455">
        <v>7.3010824765684129E-2</v>
      </c>
    </row>
    <row r="13456" spans="1:50">
      <c r="A13456">
        <v>9</v>
      </c>
      <c r="B13456">
        <v>0.12028912686192651</v>
      </c>
      <c r="C13456">
        <v>0.11991998107896698</v>
      </c>
      <c r="D13456">
        <v>0.1194163034332905</v>
      </c>
      <c r="E13456">
        <v>8.8113170134218655E-2</v>
      </c>
      <c r="F13456">
        <v>9.6961778918898678E-2</v>
      </c>
      <c r="G13456">
        <v>8.2520314634150049E-2</v>
      </c>
      <c r="H13456">
        <v>0.15703144014450271</v>
      </c>
      <c r="I13456">
        <v>0.15050242936437574</v>
      </c>
      <c r="J13456">
        <v>0.11339233568632476</v>
      </c>
      <c r="K13456">
        <v>0.12933060797771564</v>
      </c>
      <c r="L13456">
        <v>0.12665143766017622</v>
      </c>
      <c r="M13456">
        <v>0.14512404110819846</v>
      </c>
      <c r="N13456">
        <v>0.15849462399492387</v>
      </c>
      <c r="O13456">
        <v>0.15906601037499415</v>
      </c>
      <c r="P13456">
        <v>0.15500253462914879</v>
      </c>
      <c r="Q13456">
        <v>0.17077911513157487</v>
      </c>
      <c r="R13456">
        <v>0.17544320569283514</v>
      </c>
      <c r="S13456">
        <v>0.1748074032917914</v>
      </c>
      <c r="T13456">
        <v>0.16779703149192407</v>
      </c>
      <c r="U13456">
        <v>0.17281597406604332</v>
      </c>
      <c r="V13456">
        <v>0.17493519058040705</v>
      </c>
      <c r="W13456">
        <v>0.16964811506898081</v>
      </c>
      <c r="X13456">
        <v>0.17303091270019985</v>
      </c>
      <c r="Y13456">
        <v>0.17427161433306415</v>
      </c>
      <c r="Z13456">
        <v>0.16319075898207813</v>
      </c>
      <c r="AA13456">
        <v>0.16731048262038162</v>
      </c>
      <c r="AB13456">
        <v>0.17207427283026558</v>
      </c>
      <c r="AC13456">
        <v>0.16781204299919245</v>
      </c>
      <c r="AD13456">
        <v>0.1631429339411907</v>
      </c>
      <c r="AE13456">
        <v>0.16065113139690074</v>
      </c>
      <c r="AF13456">
        <v>0.14076256482180596</v>
      </c>
      <c r="AG13456">
        <v>0.13462106933579088</v>
      </c>
      <c r="AH13456">
        <v>0.13706761153947966</v>
      </c>
      <c r="AI13456">
        <v>0.10367129534778327</v>
      </c>
      <c r="AJ13456">
        <v>0.10474297677894558</v>
      </c>
      <c r="AK13456">
        <v>9.2612441292196451E-2</v>
      </c>
    </row>
    <row r="13457" spans="1:37">
      <c r="A13457">
        <v>10</v>
      </c>
      <c r="B13457">
        <v>0.17235990626050898</v>
      </c>
      <c r="C13457">
        <v>0.17462135612186025</v>
      </c>
      <c r="D13457">
        <v>0.16839621691409182</v>
      </c>
      <c r="E13457">
        <v>0.13156237931708856</v>
      </c>
      <c r="F13457">
        <v>0.14457880726958372</v>
      </c>
      <c r="G13457">
        <v>0.12585688515300461</v>
      </c>
      <c r="H13457">
        <v>0.22284057030893001</v>
      </c>
      <c r="I13457">
        <v>0.21306611179392787</v>
      </c>
      <c r="J13457">
        <v>0.16136703793954549</v>
      </c>
      <c r="K13457">
        <v>0.18678248120126589</v>
      </c>
      <c r="L13457">
        <v>0.18416571519809935</v>
      </c>
      <c r="M13457">
        <v>0.20235471632680521</v>
      </c>
      <c r="N13457">
        <v>0.22016676034912055</v>
      </c>
      <c r="O13457">
        <v>0.22134778599791841</v>
      </c>
      <c r="P13457">
        <v>0.21510637583499037</v>
      </c>
      <c r="Q13457">
        <v>0.23425204552643625</v>
      </c>
      <c r="R13457">
        <v>0.24029450229689756</v>
      </c>
      <c r="S13457">
        <v>0.23968515383460715</v>
      </c>
      <c r="T13457">
        <v>0.23215433110999903</v>
      </c>
      <c r="U13457">
        <v>0.23730583798912075</v>
      </c>
      <c r="V13457">
        <v>0.23981744092866075</v>
      </c>
      <c r="W13457">
        <v>0.23337220591953234</v>
      </c>
      <c r="X13457">
        <v>0.23707653513554325</v>
      </c>
      <c r="Y13457">
        <v>0.2385050394387285</v>
      </c>
      <c r="Z13457">
        <v>0.22592991962781706</v>
      </c>
      <c r="AA13457">
        <v>0.23165357954367191</v>
      </c>
      <c r="AB13457">
        <v>0.23591920592940049</v>
      </c>
      <c r="AC13457">
        <v>0.2310709386763157</v>
      </c>
      <c r="AD13457">
        <v>0.22606676248446017</v>
      </c>
      <c r="AE13457">
        <v>0.22294425682321062</v>
      </c>
      <c r="AF13457">
        <v>0.19877638325190949</v>
      </c>
      <c r="AG13457">
        <v>0.19096865687652484</v>
      </c>
      <c r="AH13457">
        <v>0.19576971223593773</v>
      </c>
      <c r="AI13457">
        <v>0.14942459007385947</v>
      </c>
      <c r="AJ13457">
        <v>0.15534595437932927</v>
      </c>
      <c r="AK13457">
        <v>0.12267424568224182</v>
      </c>
    </row>
    <row r="13458" spans="1:37">
      <c r="A13458">
        <v>11</v>
      </c>
      <c r="B13458">
        <v>0.24817881701196379</v>
      </c>
      <c r="C13458">
        <v>0.2535842318581778</v>
      </c>
      <c r="D13458">
        <v>0.24059657971287737</v>
      </c>
      <c r="E13458">
        <v>0.1969498301450075</v>
      </c>
      <c r="F13458">
        <v>0.21162714086586401</v>
      </c>
      <c r="G13458">
        <v>0.18848636796864301</v>
      </c>
      <c r="H13458">
        <v>0.31667872835814348</v>
      </c>
      <c r="I13458">
        <v>0.30175005177989395</v>
      </c>
      <c r="J13458">
        <v>0.22712441901105607</v>
      </c>
      <c r="K13458">
        <v>0.2733224239983843</v>
      </c>
      <c r="L13458">
        <v>0.26974429233074265</v>
      </c>
      <c r="M13458">
        <v>0.28337759805152318</v>
      </c>
      <c r="N13458">
        <v>0.31213384156274948</v>
      </c>
      <c r="O13458">
        <v>0.31176031824898254</v>
      </c>
      <c r="P13458">
        <v>0.30336350891472336</v>
      </c>
      <c r="Q13458">
        <v>0.32848435936002202</v>
      </c>
      <c r="R13458">
        <v>0.33588057802554205</v>
      </c>
      <c r="S13458">
        <v>0.33517684974724243</v>
      </c>
      <c r="T13458">
        <v>0.32847969442048774</v>
      </c>
      <c r="U13458">
        <v>0.33370098345855459</v>
      </c>
      <c r="V13458">
        <v>0.33643954041661372</v>
      </c>
      <c r="W13458">
        <v>0.32836635013317589</v>
      </c>
      <c r="X13458">
        <v>0.33285137770889328</v>
      </c>
      <c r="Y13458">
        <v>0.33410003004880467</v>
      </c>
      <c r="Z13458">
        <v>0.32233868903750285</v>
      </c>
      <c r="AA13458">
        <v>0.32820924398345208</v>
      </c>
      <c r="AB13458">
        <v>0.33114148247079095</v>
      </c>
      <c r="AC13458">
        <v>0.32488555799516899</v>
      </c>
      <c r="AD13458">
        <v>0.31960170492608631</v>
      </c>
      <c r="AE13458">
        <v>0.31615830778284926</v>
      </c>
      <c r="AF13458">
        <v>0.28464896129404077</v>
      </c>
      <c r="AG13458">
        <v>0.27442215956007177</v>
      </c>
      <c r="AH13458">
        <v>0.28009773326340859</v>
      </c>
      <c r="AI13458">
        <v>0.21682047855779182</v>
      </c>
      <c r="AJ13458">
        <v>0.22454880261343368</v>
      </c>
      <c r="AK13458">
        <v>0.17518355425462209</v>
      </c>
    </row>
    <row r="13459" spans="1:37">
      <c r="A13459">
        <v>12</v>
      </c>
      <c r="B13459">
        <v>0.35110703330111515</v>
      </c>
      <c r="C13459">
        <v>0.36087485263421343</v>
      </c>
      <c r="D13459">
        <v>0.33968950142266846</v>
      </c>
      <c r="E13459">
        <v>0.28791677532912779</v>
      </c>
      <c r="F13459">
        <v>0.30445475470227429</v>
      </c>
      <c r="G13459">
        <v>0.27617654454283436</v>
      </c>
      <c r="H13459">
        <v>0.44350292260277319</v>
      </c>
      <c r="I13459">
        <v>0.42147343365587142</v>
      </c>
      <c r="J13459">
        <v>0.31553684733189469</v>
      </c>
      <c r="K13459">
        <v>0.39248067192144909</v>
      </c>
      <c r="L13459">
        <v>0.38728530432660813</v>
      </c>
      <c r="M13459">
        <v>0.39271764840551093</v>
      </c>
      <c r="N13459">
        <v>0.4362257474784646</v>
      </c>
      <c r="O13459">
        <v>0.4324713136970294</v>
      </c>
      <c r="P13459">
        <v>0.4219115523683275</v>
      </c>
      <c r="Q13459">
        <v>0.45382889237929347</v>
      </c>
      <c r="R13459">
        <v>0.46205761872829576</v>
      </c>
      <c r="S13459">
        <v>0.46188182848519382</v>
      </c>
      <c r="T13459">
        <v>0.45636508453428454</v>
      </c>
      <c r="U13459">
        <v>0.46145470091200158</v>
      </c>
      <c r="V13459">
        <v>0.464163906367073</v>
      </c>
      <c r="W13459">
        <v>0.4554359126911473</v>
      </c>
      <c r="X13459">
        <v>0.46016566405256948</v>
      </c>
      <c r="Y13459">
        <v>0.46105714651688706</v>
      </c>
      <c r="Z13459">
        <v>0.45158258804199214</v>
      </c>
      <c r="AA13459">
        <v>0.45649757331386276</v>
      </c>
      <c r="AB13459">
        <v>0.45862275065439145</v>
      </c>
      <c r="AC13459">
        <v>0.45251730593218842</v>
      </c>
      <c r="AD13459">
        <v>0.4453275596628411</v>
      </c>
      <c r="AE13459">
        <v>0.44208032611550152</v>
      </c>
      <c r="AF13459">
        <v>0.40140257728918338</v>
      </c>
      <c r="AG13459">
        <v>0.38730517225114869</v>
      </c>
      <c r="AH13459">
        <v>0.3945522456997691</v>
      </c>
      <c r="AI13459">
        <v>0.30888638292116183</v>
      </c>
      <c r="AJ13459">
        <v>0.31746970835145044</v>
      </c>
      <c r="AK13459">
        <v>0.24653835300908675</v>
      </c>
    </row>
    <row r="13460" spans="1:37">
      <c r="A13460">
        <v>13</v>
      </c>
      <c r="B13460">
        <v>0.4780175943079506</v>
      </c>
      <c r="C13460">
        <v>0.49056970786130288</v>
      </c>
      <c r="D13460">
        <v>0.46405211280213776</v>
      </c>
      <c r="E13460">
        <v>0.40627198985294888</v>
      </c>
      <c r="F13460">
        <v>0.4247443150703572</v>
      </c>
      <c r="G13460">
        <v>0.39249498236832375</v>
      </c>
      <c r="H13460">
        <v>0.59051054241973489</v>
      </c>
      <c r="I13460">
        <v>0.56171546601567501</v>
      </c>
      <c r="J13460">
        <v>0.42274826187297404</v>
      </c>
      <c r="K13460">
        <v>0.53716330569025983</v>
      </c>
      <c r="L13460">
        <v>0.52951670082836244</v>
      </c>
      <c r="M13460">
        <v>0.52479471386662957</v>
      </c>
      <c r="N13460">
        <v>0.57990188654019548</v>
      </c>
      <c r="O13460">
        <v>0.57031658328561041</v>
      </c>
      <c r="P13460">
        <v>0.56006809440242011</v>
      </c>
      <c r="Q13460">
        <v>0.59752488920881719</v>
      </c>
      <c r="R13460">
        <v>0.60492789644624212</v>
      </c>
      <c r="S13460">
        <v>0.60554166354672267</v>
      </c>
      <c r="T13460">
        <v>0.60101489736763825</v>
      </c>
      <c r="U13460">
        <v>0.60547720133791483</v>
      </c>
      <c r="V13460">
        <v>0.60751294376162857</v>
      </c>
      <c r="W13460">
        <v>0.59973523972574494</v>
      </c>
      <c r="X13460">
        <v>0.60414655295001407</v>
      </c>
      <c r="Y13460">
        <v>0.60481919329319034</v>
      </c>
      <c r="Z13460">
        <v>0.59854645216161317</v>
      </c>
      <c r="AA13460">
        <v>0.60116133275661299</v>
      </c>
      <c r="AB13460">
        <v>0.60262896534869259</v>
      </c>
      <c r="AC13460">
        <v>0.5964135962087731</v>
      </c>
      <c r="AD13460">
        <v>0.58881262257886446</v>
      </c>
      <c r="AE13460">
        <v>0.58670431434839954</v>
      </c>
      <c r="AF13460">
        <v>0.54105092597727089</v>
      </c>
      <c r="AG13460">
        <v>0.52234501595218774</v>
      </c>
      <c r="AH13460">
        <v>0.53024061607642581</v>
      </c>
      <c r="AI13460">
        <v>0.42059260966522749</v>
      </c>
      <c r="AJ13460">
        <v>0.43672064275161876</v>
      </c>
      <c r="AK13460">
        <v>0.33313416507025084</v>
      </c>
    </row>
    <row r="13461" spans="1:37">
      <c r="A13461">
        <v>14</v>
      </c>
      <c r="B13461">
        <v>0.62650287435888319</v>
      </c>
      <c r="C13461">
        <v>0.64243650490794968</v>
      </c>
      <c r="D13461">
        <v>0.61153211141128183</v>
      </c>
      <c r="E13461">
        <v>0.55884716367729226</v>
      </c>
      <c r="F13461">
        <v>0.57596231999457947</v>
      </c>
      <c r="G13461">
        <v>0.5426382937807388</v>
      </c>
      <c r="H13461">
        <v>0.74246835929674571</v>
      </c>
      <c r="I13461">
        <v>0.71091607477918883</v>
      </c>
      <c r="J13461">
        <v>0.55863169579521499</v>
      </c>
      <c r="K13461">
        <v>0.6939342588669245</v>
      </c>
      <c r="L13461">
        <v>0.68470338683193677</v>
      </c>
      <c r="M13461">
        <v>0.67423578313743837</v>
      </c>
      <c r="N13461">
        <v>0.73218728945975908</v>
      </c>
      <c r="O13461">
        <v>0.71672442120603197</v>
      </c>
      <c r="P13461">
        <v>0.70937000914964299</v>
      </c>
      <c r="Q13461">
        <v>0.7459260014433583</v>
      </c>
      <c r="R13461">
        <v>0.75061369052399718</v>
      </c>
      <c r="S13461">
        <v>0.75041827179736653</v>
      </c>
      <c r="T13461">
        <v>0.74877446247415325</v>
      </c>
      <c r="U13461">
        <v>0.75118647858274346</v>
      </c>
      <c r="V13461">
        <v>0.75253958763769357</v>
      </c>
      <c r="W13461">
        <v>0.74761833465546723</v>
      </c>
      <c r="X13461">
        <v>0.75036574196273287</v>
      </c>
      <c r="Y13461">
        <v>0.75094939783816161</v>
      </c>
      <c r="Z13461">
        <v>0.74709809257826976</v>
      </c>
      <c r="AA13461">
        <v>0.74854579502885232</v>
      </c>
      <c r="AB13461">
        <v>0.74957704445823303</v>
      </c>
      <c r="AC13461">
        <v>0.74466070250812921</v>
      </c>
      <c r="AD13461">
        <v>0.73755414372863815</v>
      </c>
      <c r="AE13461">
        <v>0.73778340460732628</v>
      </c>
      <c r="AF13461">
        <v>0.69140428292073686</v>
      </c>
      <c r="AG13461">
        <v>0.6731120165730391</v>
      </c>
      <c r="AH13461">
        <v>0.68292713880681166</v>
      </c>
      <c r="AI13461">
        <v>0.57192964030079319</v>
      </c>
      <c r="AJ13461">
        <v>0.59038074869622015</v>
      </c>
      <c r="AK13461">
        <v>0.46525787169925847</v>
      </c>
    </row>
    <row r="13462" spans="1:37">
      <c r="A13462">
        <v>15</v>
      </c>
      <c r="B13462">
        <v>0.7937222091502607</v>
      </c>
      <c r="C13462">
        <v>0.80849297224257533</v>
      </c>
      <c r="D13462">
        <v>0.78202985705178996</v>
      </c>
      <c r="E13462">
        <v>0.7570380582658891</v>
      </c>
      <c r="F13462">
        <v>0.76713101103383718</v>
      </c>
      <c r="G13462">
        <v>0.7416877490052628</v>
      </c>
      <c r="H13462">
        <v>0.87156461405921049</v>
      </c>
      <c r="I13462">
        <v>0.8521686346179167</v>
      </c>
      <c r="J13462">
        <v>0.75103920403797764</v>
      </c>
      <c r="K13462">
        <v>0.84816982834146026</v>
      </c>
      <c r="L13462">
        <v>0.84409833746406893</v>
      </c>
      <c r="M13462">
        <v>0.82456021361476528</v>
      </c>
      <c r="N13462">
        <v>0.86036183782979769</v>
      </c>
      <c r="O13462">
        <v>0.85275675937342821</v>
      </c>
      <c r="P13462">
        <v>0.84760843736487801</v>
      </c>
      <c r="Q13462">
        <v>0.86862297298805424</v>
      </c>
      <c r="R13462">
        <v>0.87234992884750973</v>
      </c>
      <c r="S13462">
        <v>0.87275094176700896</v>
      </c>
      <c r="T13462">
        <v>0.87091179895578497</v>
      </c>
      <c r="U13462">
        <v>0.87180949400445307</v>
      </c>
      <c r="V13462">
        <v>0.87258196997391024</v>
      </c>
      <c r="W13462">
        <v>0.86921152365417043</v>
      </c>
      <c r="X13462">
        <v>0.87079277912795061</v>
      </c>
      <c r="Y13462">
        <v>0.87094817705409633</v>
      </c>
      <c r="Z13462">
        <v>0.86948020028656758</v>
      </c>
      <c r="AA13462">
        <v>0.87064233012036174</v>
      </c>
      <c r="AB13462">
        <v>0.87025730121143452</v>
      </c>
      <c r="AC13462">
        <v>0.86741659608362198</v>
      </c>
      <c r="AD13462">
        <v>0.86421503691700086</v>
      </c>
      <c r="AE13462">
        <v>0.86408975912523511</v>
      </c>
      <c r="AF13462">
        <v>0.84015164484188476</v>
      </c>
      <c r="AG13462">
        <v>0.82798202849264257</v>
      </c>
      <c r="AH13462">
        <v>0.83431058855687901</v>
      </c>
      <c r="AI13462">
        <v>0.75631535962717489</v>
      </c>
      <c r="AJ13462">
        <v>0.77469085926994896</v>
      </c>
      <c r="AK13462">
        <v>0.67258072947748526</v>
      </c>
    </row>
    <row r="13463" spans="1:37">
      <c r="A13463">
        <v>16</v>
      </c>
      <c r="B13463">
        <v>0.95899333827064992</v>
      </c>
      <c r="C13463">
        <v>0.96939017265134952</v>
      </c>
      <c r="D13463">
        <v>0.95816148293621606</v>
      </c>
      <c r="E13463">
        <v>0.96608311177395001</v>
      </c>
      <c r="F13463">
        <v>0.97031943865373027</v>
      </c>
      <c r="G13463">
        <v>0.96151821675535321</v>
      </c>
      <c r="H13463">
        <v>0.96909453512539001</v>
      </c>
      <c r="I13463">
        <v>0.97078533703918279</v>
      </c>
      <c r="J13463">
        <v>0.97839542080410757</v>
      </c>
      <c r="K13463">
        <v>0.97261931804280688</v>
      </c>
      <c r="L13463">
        <v>0.97437119913217973</v>
      </c>
      <c r="M13463">
        <v>0.95839717817510572</v>
      </c>
      <c r="N13463">
        <v>0.95986529373321439</v>
      </c>
      <c r="O13463">
        <v>0.96625487366169149</v>
      </c>
      <c r="P13463">
        <v>0.96402174470618696</v>
      </c>
      <c r="Q13463">
        <v>0.9598596427073024</v>
      </c>
      <c r="R13463">
        <v>0.96303189976803527</v>
      </c>
      <c r="S13463">
        <v>0.96353810684776708</v>
      </c>
      <c r="T13463">
        <v>0.96069230362029989</v>
      </c>
      <c r="U13463">
        <v>0.9609426415011918</v>
      </c>
      <c r="V13463">
        <v>0.9611280608166678</v>
      </c>
      <c r="W13463">
        <v>0.95937441173453819</v>
      </c>
      <c r="X13463">
        <v>0.96042300319437501</v>
      </c>
      <c r="Y13463">
        <v>0.96064960480982164</v>
      </c>
      <c r="Z13463">
        <v>0.96026159045081982</v>
      </c>
      <c r="AA13463">
        <v>0.96153844968746116</v>
      </c>
      <c r="AB13463">
        <v>0.96056669971090713</v>
      </c>
      <c r="AC13463">
        <v>0.95860934077047599</v>
      </c>
      <c r="AD13463">
        <v>0.96206798766933899</v>
      </c>
      <c r="AE13463">
        <v>0.96185801457000719</v>
      </c>
      <c r="AF13463">
        <v>0.95936982598976295</v>
      </c>
      <c r="AG13463">
        <v>0.95996429976496156</v>
      </c>
      <c r="AH13463">
        <v>0.97194097114878664</v>
      </c>
      <c r="AI13463">
        <v>0.98505429397286004</v>
      </c>
      <c r="AJ13463">
        <v>0.99123795994731023</v>
      </c>
      <c r="AK13463">
        <v>0.96346156611956668</v>
      </c>
    </row>
    <row r="13464" spans="1:37">
      <c r="A13464">
        <v>17</v>
      </c>
      <c r="B13464">
        <v>1</v>
      </c>
      <c r="C13464">
        <v>1</v>
      </c>
      <c r="D13464">
        <v>1</v>
      </c>
      <c r="E13464">
        <v>1</v>
      </c>
      <c r="F13464">
        <v>1</v>
      </c>
      <c r="G13464">
        <v>1</v>
      </c>
      <c r="H13464">
        <v>1</v>
      </c>
      <c r="I13464">
        <v>1</v>
      </c>
      <c r="J13464">
        <v>1</v>
      </c>
      <c r="K13464">
        <v>1</v>
      </c>
      <c r="L13464">
        <v>1</v>
      </c>
      <c r="M13464">
        <v>1</v>
      </c>
      <c r="N13464">
        <v>1</v>
      </c>
      <c r="O13464">
        <v>1</v>
      </c>
      <c r="P13464">
        <v>1</v>
      </c>
      <c r="Q13464">
        <v>1</v>
      </c>
      <c r="R13464">
        <v>1</v>
      </c>
      <c r="S13464">
        <v>1</v>
      </c>
      <c r="T13464">
        <v>1</v>
      </c>
      <c r="U13464">
        <v>1</v>
      </c>
      <c r="V13464">
        <v>1</v>
      </c>
      <c r="W13464">
        <v>1</v>
      </c>
      <c r="X13464">
        <v>1</v>
      </c>
      <c r="Y13464">
        <v>1</v>
      </c>
      <c r="Z13464">
        <v>1</v>
      </c>
      <c r="AA13464">
        <v>1</v>
      </c>
      <c r="AB13464">
        <v>1</v>
      </c>
      <c r="AC13464">
        <v>1</v>
      </c>
      <c r="AD13464">
        <v>1</v>
      </c>
      <c r="AE13464">
        <v>1</v>
      </c>
      <c r="AF13464">
        <v>1</v>
      </c>
      <c r="AG13464">
        <v>1</v>
      </c>
      <c r="AH13464">
        <v>1</v>
      </c>
      <c r="AI13464">
        <v>1</v>
      </c>
      <c r="AJ13464">
        <v>1</v>
      </c>
      <c r="AK13464">
        <v>1</v>
      </c>
    </row>
    <row r="13465" spans="1:37">
      <c r="A13465">
        <v>18</v>
      </c>
      <c r="B13465">
        <v>0.84578845638647171</v>
      </c>
      <c r="C13465">
        <v>0.84421775261858201</v>
      </c>
      <c r="D13465">
        <v>0.83392372693215089</v>
      </c>
      <c r="E13465">
        <v>0.76836218306170134</v>
      </c>
      <c r="F13465">
        <v>0.777734184420662</v>
      </c>
      <c r="G13465">
        <v>0.75232127577162966</v>
      </c>
      <c r="H13465">
        <v>0.95138169509997872</v>
      </c>
      <c r="I13465">
        <v>0.9146940265468384</v>
      </c>
      <c r="J13465">
        <v>0.76175276564923278</v>
      </c>
      <c r="K13465">
        <v>0.90698026179558477</v>
      </c>
      <c r="L13465">
        <v>0.88978666761713621</v>
      </c>
      <c r="M13465">
        <v>0.91047220463674106</v>
      </c>
      <c r="N13465">
        <v>0.96274254374802704</v>
      </c>
      <c r="O13465">
        <v>0.92915230561741391</v>
      </c>
      <c r="P13465">
        <v>0.93149283908462022</v>
      </c>
      <c r="Q13465">
        <v>0.97377518922329442</v>
      </c>
      <c r="R13465">
        <v>0.96947742166648243</v>
      </c>
      <c r="S13465">
        <v>0.9685222604942596</v>
      </c>
      <c r="T13465">
        <v>0.97324522205569408</v>
      </c>
      <c r="U13465">
        <v>0.97321286026187703</v>
      </c>
      <c r="V13465">
        <v>0.97349755698725715</v>
      </c>
      <c r="W13465">
        <v>0.97368131299242799</v>
      </c>
      <c r="X13465">
        <v>0.97376908570528742</v>
      </c>
      <c r="Y13465">
        <v>0.97324820231452058</v>
      </c>
      <c r="Z13465">
        <v>0.97061531406026791</v>
      </c>
      <c r="AA13465">
        <v>0.96982656522039701</v>
      </c>
      <c r="AB13465">
        <v>0.97104990364699073</v>
      </c>
      <c r="AC13465">
        <v>0.97043122049335251</v>
      </c>
      <c r="AD13465">
        <v>0.95745106201448915</v>
      </c>
      <c r="AE13465">
        <v>0.96055097276154877</v>
      </c>
      <c r="AF13465">
        <v>0.92457931820047201</v>
      </c>
      <c r="AG13465">
        <v>0.90580562207575044</v>
      </c>
      <c r="AH13465">
        <v>0.88598850570182064</v>
      </c>
      <c r="AI13465">
        <v>0.76344446714968872</v>
      </c>
      <c r="AJ13465">
        <v>0.75792497035527839</v>
      </c>
      <c r="AK13465">
        <v>0.74109798386324865</v>
      </c>
    </row>
    <row r="13466" spans="1:37">
      <c r="A13466">
        <v>19</v>
      </c>
      <c r="B13466">
        <v>0.71310721678656852</v>
      </c>
      <c r="C13466">
        <v>0.71552448679411229</v>
      </c>
      <c r="D13466">
        <v>0.69616045986438957</v>
      </c>
      <c r="E13466">
        <v>0.61053883167215106</v>
      </c>
      <c r="F13466">
        <v>0.62103308880006614</v>
      </c>
      <c r="G13466">
        <v>0.59422312011241285</v>
      </c>
      <c r="H13466">
        <v>0.86810043305793994</v>
      </c>
      <c r="I13466">
        <v>0.81448412705803153</v>
      </c>
      <c r="J13466">
        <v>0.5961210370301534</v>
      </c>
      <c r="K13466">
        <v>0.79824444643519243</v>
      </c>
      <c r="L13466">
        <v>0.77381208811175628</v>
      </c>
      <c r="M13466">
        <v>0.79899956630555002</v>
      </c>
      <c r="N13466">
        <v>0.88118045432976455</v>
      </c>
      <c r="O13466">
        <v>0.8354560036880484</v>
      </c>
      <c r="P13466">
        <v>0.83691579746553701</v>
      </c>
      <c r="Q13466">
        <v>0.89962007665908927</v>
      </c>
      <c r="R13466">
        <v>0.89515530467620974</v>
      </c>
      <c r="S13466">
        <v>0.8944886173294071</v>
      </c>
      <c r="T13466">
        <v>0.89572251534453329</v>
      </c>
      <c r="U13466">
        <v>0.89639275137325547</v>
      </c>
      <c r="V13466">
        <v>0.89725185065074209</v>
      </c>
      <c r="W13466">
        <v>0.89659631853240895</v>
      </c>
      <c r="X13466">
        <v>0.89708983664997899</v>
      </c>
      <c r="Y13466">
        <v>0.89669891288404191</v>
      </c>
      <c r="Z13466">
        <v>0.8919081124631062</v>
      </c>
      <c r="AA13466">
        <v>0.89172360611670842</v>
      </c>
      <c r="AB13466">
        <v>0.89484663398526865</v>
      </c>
      <c r="AC13466">
        <v>0.89422313481460536</v>
      </c>
      <c r="AD13466">
        <v>0.87349936170928966</v>
      </c>
      <c r="AE13466">
        <v>0.87794449032553956</v>
      </c>
      <c r="AF13466">
        <v>0.81832945196707008</v>
      </c>
      <c r="AG13466">
        <v>0.79149288294301601</v>
      </c>
      <c r="AH13466">
        <v>0.76565472233242771</v>
      </c>
      <c r="AI13466">
        <v>0.59573792577495244</v>
      </c>
      <c r="AJ13466">
        <v>0.59722266064407259</v>
      </c>
      <c r="AK13466">
        <v>0.55053452232100941</v>
      </c>
    </row>
    <row r="13467" spans="1:37">
      <c r="A13467">
        <v>20</v>
      </c>
      <c r="B13467">
        <v>0.60358505181207156</v>
      </c>
      <c r="C13467">
        <v>0.61336571775018034</v>
      </c>
      <c r="D13467">
        <v>0.58707891656508304</v>
      </c>
      <c r="E13467">
        <v>0.5039555200841338</v>
      </c>
      <c r="F13467">
        <v>0.51506816822029233</v>
      </c>
      <c r="G13467">
        <v>0.49427082968960429</v>
      </c>
      <c r="H13467">
        <v>0.7591958760800076</v>
      </c>
      <c r="I13467">
        <v>0.70714040751389184</v>
      </c>
      <c r="J13467">
        <v>0.50170079565669512</v>
      </c>
      <c r="K13467">
        <v>0.68075831446074631</v>
      </c>
      <c r="L13467">
        <v>0.65899568027665445</v>
      </c>
      <c r="M13467">
        <v>0.6910018434575248</v>
      </c>
      <c r="N13467">
        <v>0.76352013889136872</v>
      </c>
      <c r="O13467">
        <v>0.72435718251254411</v>
      </c>
      <c r="P13467">
        <v>0.72282144161843143</v>
      </c>
      <c r="Q13467">
        <v>0.78494878109181787</v>
      </c>
      <c r="R13467">
        <v>0.78136697443271352</v>
      </c>
      <c r="S13467">
        <v>0.78218934437787357</v>
      </c>
      <c r="T13467">
        <v>0.77800734973795516</v>
      </c>
      <c r="U13467">
        <v>0.77964517136725886</v>
      </c>
      <c r="V13467">
        <v>0.78128071240340924</v>
      </c>
      <c r="W13467">
        <v>0.77836015858322072</v>
      </c>
      <c r="X13467">
        <v>0.7795649401800403</v>
      </c>
      <c r="Y13467">
        <v>0.7800980365818182</v>
      </c>
      <c r="Z13467">
        <v>0.77157046855136868</v>
      </c>
      <c r="AA13467">
        <v>0.77465121386780056</v>
      </c>
      <c r="AB13467">
        <v>0.77881056353621625</v>
      </c>
      <c r="AC13467">
        <v>0.77865657586786585</v>
      </c>
      <c r="AD13467">
        <v>0.75741216207583406</v>
      </c>
      <c r="AE13467">
        <v>0.76029162209791756</v>
      </c>
      <c r="AF13467">
        <v>0.70056511822065692</v>
      </c>
      <c r="AG13467">
        <v>0.67638576467084133</v>
      </c>
      <c r="AH13467">
        <v>0.65254494096421534</v>
      </c>
      <c r="AI13467">
        <v>0.48919150169236719</v>
      </c>
      <c r="AJ13467">
        <v>0.49886079969804137</v>
      </c>
      <c r="AK13467">
        <v>0.44516035924682568</v>
      </c>
    </row>
    <row r="13468" spans="1:37">
      <c r="A13468">
        <v>21</v>
      </c>
      <c r="B13468">
        <v>0.54957980076781932</v>
      </c>
      <c r="C13468">
        <v>0.55530317503631965</v>
      </c>
      <c r="D13468">
        <v>0.53710209888985905</v>
      </c>
      <c r="E13468">
        <v>0.4611722642784804</v>
      </c>
      <c r="F13468">
        <v>0.47142773512870317</v>
      </c>
      <c r="G13468">
        <v>0.45179621757595917</v>
      </c>
      <c r="H13468">
        <v>0.68114747466082581</v>
      </c>
      <c r="I13468">
        <v>0.63821059682329895</v>
      </c>
      <c r="J13468">
        <v>0.4644384089841469</v>
      </c>
      <c r="K13468">
        <v>0.61443560623266802</v>
      </c>
      <c r="L13468">
        <v>0.59636338096629438</v>
      </c>
      <c r="M13468">
        <v>0.62304393929224922</v>
      </c>
      <c r="N13468">
        <v>0.67924856686999902</v>
      </c>
      <c r="O13468">
        <v>0.65098839733280367</v>
      </c>
      <c r="P13468">
        <v>0.64728152255268945</v>
      </c>
      <c r="Q13468">
        <v>0.69860822056081706</v>
      </c>
      <c r="R13468">
        <v>0.69663293117302527</v>
      </c>
      <c r="S13468">
        <v>0.69768880390340182</v>
      </c>
      <c r="T13468">
        <v>0.68942964731936451</v>
      </c>
      <c r="U13468">
        <v>0.69138575330289664</v>
      </c>
      <c r="V13468">
        <v>0.69269980571385203</v>
      </c>
      <c r="W13468">
        <v>0.69090756234748141</v>
      </c>
      <c r="X13468">
        <v>0.69155002488221884</v>
      </c>
      <c r="Y13468">
        <v>0.69189697009971651</v>
      </c>
      <c r="Z13468">
        <v>0.68587404853869327</v>
      </c>
      <c r="AA13468">
        <v>0.68663972443606103</v>
      </c>
      <c r="AB13468">
        <v>0.69175261923278308</v>
      </c>
      <c r="AC13468">
        <v>0.69406285157301939</v>
      </c>
      <c r="AD13468">
        <v>0.67671506855227959</v>
      </c>
      <c r="AE13468">
        <v>0.67711585837936505</v>
      </c>
      <c r="AF13468">
        <v>0.62937845347074106</v>
      </c>
      <c r="AG13468">
        <v>0.60763306317151122</v>
      </c>
      <c r="AH13468">
        <v>0.58970131984583907</v>
      </c>
      <c r="AI13468">
        <v>0.44324142575946879</v>
      </c>
      <c r="AJ13468">
        <v>0.45907617854754634</v>
      </c>
      <c r="AK13468">
        <v>0.40961329059326645</v>
      </c>
    </row>
    <row r="13469" spans="1:37">
      <c r="A13469">
        <v>22</v>
      </c>
      <c r="B13469">
        <v>0.50071397958077557</v>
      </c>
      <c r="C13469">
        <v>0.4993789634038413</v>
      </c>
      <c r="D13469">
        <v>0.49185366322713198</v>
      </c>
      <c r="E13469">
        <v>0.41906559386083747</v>
      </c>
      <c r="F13469">
        <v>0.43032073752761402</v>
      </c>
      <c r="G13469">
        <v>0.40957365409978774</v>
      </c>
      <c r="H13469">
        <v>0.61760859977741978</v>
      </c>
      <c r="I13469">
        <v>0.57995735459526787</v>
      </c>
      <c r="J13469">
        <v>0.43779378156909682</v>
      </c>
      <c r="K13469">
        <v>0.55754400788014458</v>
      </c>
      <c r="L13469">
        <v>0.53916975799445965</v>
      </c>
      <c r="M13469">
        <v>0.56491579288031768</v>
      </c>
      <c r="N13469">
        <v>0.61256690837221073</v>
      </c>
      <c r="O13469">
        <v>0.58578929558678916</v>
      </c>
      <c r="P13469">
        <v>0.58324900377776079</v>
      </c>
      <c r="Q13469">
        <v>0.6297074975738739</v>
      </c>
      <c r="R13469">
        <v>0.62577551606977388</v>
      </c>
      <c r="S13469">
        <v>0.62726263036427088</v>
      </c>
      <c r="T13469">
        <v>0.61615784042733179</v>
      </c>
      <c r="U13469">
        <v>0.61854505656965175</v>
      </c>
      <c r="V13469">
        <v>0.61896489422871825</v>
      </c>
      <c r="W13469">
        <v>0.62032560006461623</v>
      </c>
      <c r="X13469">
        <v>0.61985580939962148</v>
      </c>
      <c r="Y13469">
        <v>0.62038148153731143</v>
      </c>
      <c r="Z13469">
        <v>0.61709654103775513</v>
      </c>
      <c r="AA13469">
        <v>0.61483205856361423</v>
      </c>
      <c r="AB13469">
        <v>0.62206152940033521</v>
      </c>
      <c r="AC13469">
        <v>0.62647063120406399</v>
      </c>
      <c r="AD13469">
        <v>0.61271466085672499</v>
      </c>
      <c r="AE13469">
        <v>0.61217642690636276</v>
      </c>
      <c r="AF13469">
        <v>0.57174607202051109</v>
      </c>
      <c r="AG13469">
        <v>0.5518376604243953</v>
      </c>
      <c r="AH13469">
        <v>0.53720390732812595</v>
      </c>
      <c r="AI13469">
        <v>0.40459590391384997</v>
      </c>
      <c r="AJ13469">
        <v>0.41981328920181332</v>
      </c>
      <c r="AK13469">
        <v>0.39403315193293531</v>
      </c>
    </row>
    <row r="13470" spans="1:37">
      <c r="A13470">
        <v>23</v>
      </c>
      <c r="B13470">
        <v>0.43615045863313762</v>
      </c>
      <c r="C13470">
        <v>0.4337599737825964</v>
      </c>
      <c r="D13470">
        <v>0.43107095568177606</v>
      </c>
      <c r="E13470">
        <v>0.36935198376131401</v>
      </c>
      <c r="F13470">
        <v>0.38226182034372069</v>
      </c>
      <c r="G13470">
        <v>0.36734016651178603</v>
      </c>
      <c r="H13470">
        <v>0.53440650691884295</v>
      </c>
      <c r="I13470">
        <v>0.50458109966059361</v>
      </c>
      <c r="J13470">
        <v>0.38715096429159995</v>
      </c>
      <c r="K13470">
        <v>0.47866326353120225</v>
      </c>
      <c r="L13470">
        <v>0.46538320950167433</v>
      </c>
      <c r="M13470">
        <v>0.48707136185034272</v>
      </c>
      <c r="N13470">
        <v>0.52428921166343145</v>
      </c>
      <c r="O13470">
        <v>0.50543608598114143</v>
      </c>
      <c r="P13470">
        <v>0.50133586840985467</v>
      </c>
      <c r="Q13470">
        <v>0.53956555655055916</v>
      </c>
      <c r="R13470">
        <v>0.53829305906144576</v>
      </c>
      <c r="S13470">
        <v>0.5404304754395769</v>
      </c>
      <c r="T13470">
        <v>0.52503711654719631</v>
      </c>
      <c r="U13470">
        <v>0.52889344750263467</v>
      </c>
      <c r="V13470">
        <v>0.52938362560973684</v>
      </c>
      <c r="W13470">
        <v>0.52874072777986814</v>
      </c>
      <c r="X13470">
        <v>0.53003787941560287</v>
      </c>
      <c r="Y13470">
        <v>0.53128090426587415</v>
      </c>
      <c r="Z13470">
        <v>0.52763114083239682</v>
      </c>
      <c r="AA13470">
        <v>0.52580142909597538</v>
      </c>
      <c r="AB13470">
        <v>0.53296146117074605</v>
      </c>
      <c r="AC13470">
        <v>0.53424759115905873</v>
      </c>
      <c r="AD13470">
        <v>0.52705853636777755</v>
      </c>
      <c r="AE13470">
        <v>0.52576914297585875</v>
      </c>
      <c r="AF13470">
        <v>0.49135532716854247</v>
      </c>
      <c r="AG13470">
        <v>0.47486923860853669</v>
      </c>
      <c r="AH13470">
        <v>0.46916186690323741</v>
      </c>
      <c r="AI13470">
        <v>0.35503938839397858</v>
      </c>
      <c r="AJ13470">
        <v>0.37176827669713869</v>
      </c>
      <c r="AK13470">
        <v>0.35055453137722009</v>
      </c>
    </row>
    <row r="13471" spans="1:37">
      <c r="A13471">
        <v>24</v>
      </c>
      <c r="B13471">
        <v>0.35577599804099491</v>
      </c>
      <c r="C13471">
        <v>0.35617944484434627</v>
      </c>
      <c r="D13471">
        <v>0.35229518377269287</v>
      </c>
      <c r="E13471">
        <v>0.30433644394442017</v>
      </c>
      <c r="F13471">
        <v>0.31774621104353162</v>
      </c>
      <c r="G13471">
        <v>0.30449040247589793</v>
      </c>
      <c r="H13471">
        <v>0.43438140837715411</v>
      </c>
      <c r="I13471">
        <v>0.41403901614078714</v>
      </c>
      <c r="J13471">
        <v>0.33400468886040291</v>
      </c>
      <c r="K13471">
        <v>0.38707270291561591</v>
      </c>
      <c r="L13471">
        <v>0.37850652952574748</v>
      </c>
      <c r="M13471">
        <v>0.3973104953167429</v>
      </c>
      <c r="N13471">
        <v>0.42574292487168691</v>
      </c>
      <c r="O13471">
        <v>0.41655845035280126</v>
      </c>
      <c r="P13471">
        <v>0.40939682662745275</v>
      </c>
      <c r="Q13471">
        <v>0.43880732827243074</v>
      </c>
      <c r="R13471">
        <v>0.44060919916358648</v>
      </c>
      <c r="S13471">
        <v>0.44286093351784683</v>
      </c>
      <c r="T13471">
        <v>0.42581563380564635</v>
      </c>
      <c r="U13471">
        <v>0.43077716237748476</v>
      </c>
      <c r="V13471">
        <v>0.43166178952310069</v>
      </c>
      <c r="W13471">
        <v>0.42856799791355454</v>
      </c>
      <c r="X13471">
        <v>0.43117460896008925</v>
      </c>
      <c r="Y13471">
        <v>0.43301496034738424</v>
      </c>
      <c r="Z13471">
        <v>0.42791296278205732</v>
      </c>
      <c r="AA13471">
        <v>0.42753614703919868</v>
      </c>
      <c r="AB13471">
        <v>0.43437875755538247</v>
      </c>
      <c r="AC13471">
        <v>0.43349708991798552</v>
      </c>
      <c r="AD13471">
        <v>0.4291970576518031</v>
      </c>
      <c r="AE13471">
        <v>0.42723644147252021</v>
      </c>
      <c r="AF13471">
        <v>0.39551122625119406</v>
      </c>
      <c r="AG13471">
        <v>0.38427506194968281</v>
      </c>
      <c r="AH13471">
        <v>0.38358465457262259</v>
      </c>
      <c r="AI13471">
        <v>0.29489304576682207</v>
      </c>
      <c r="AJ13471">
        <v>0.30946938384649325</v>
      </c>
      <c r="AK13471">
        <v>0.29601123997866186</v>
      </c>
    </row>
    <row r="13481" spans="1:50">
      <c r="A13481" t="s">
        <v>594</v>
      </c>
      <c r="D13481">
        <v>2019</v>
      </c>
      <c r="F13481" t="s">
        <v>0</v>
      </c>
      <c r="G13481" s="168">
        <v>1827.7131142988235</v>
      </c>
      <c r="H13481" t="s">
        <v>570</v>
      </c>
      <c r="K13481" t="s">
        <v>1</v>
      </c>
      <c r="L13481" t="s">
        <v>2</v>
      </c>
    </row>
    <row r="13482" spans="1:50">
      <c r="A13482">
        <v>0</v>
      </c>
      <c r="B13482" t="s">
        <v>595</v>
      </c>
      <c r="F13482" t="s">
        <v>3</v>
      </c>
      <c r="G13482">
        <v>0</v>
      </c>
      <c r="H13482" t="s">
        <v>570</v>
      </c>
      <c r="K13482" t="s">
        <v>4</v>
      </c>
      <c r="L13482" t="s">
        <v>24</v>
      </c>
      <c r="N13482" t="s">
        <v>105</v>
      </c>
    </row>
    <row r="13483" spans="1:50">
      <c r="B13483">
        <v>1</v>
      </c>
      <c r="C13483" t="s">
        <v>5</v>
      </c>
      <c r="D13483" t="s">
        <v>6</v>
      </c>
      <c r="E13483">
        <v>2</v>
      </c>
      <c r="F13483" t="s">
        <v>7</v>
      </c>
      <c r="G13483" t="s">
        <v>8</v>
      </c>
      <c r="H13483">
        <v>3</v>
      </c>
      <c r="I13483" t="s">
        <v>9</v>
      </c>
      <c r="J13483" t="s">
        <v>10</v>
      </c>
      <c r="K13483">
        <v>4</v>
      </c>
      <c r="L13483" t="s">
        <v>11</v>
      </c>
      <c r="M13483" t="s">
        <v>12</v>
      </c>
      <c r="N13483">
        <v>5</v>
      </c>
      <c r="O13483" t="s">
        <v>13</v>
      </c>
      <c r="P13483" t="s">
        <v>13</v>
      </c>
      <c r="Q13483">
        <v>6</v>
      </c>
      <c r="R13483" t="s">
        <v>14</v>
      </c>
      <c r="S13483" t="s">
        <v>87</v>
      </c>
      <c r="T13483">
        <v>7</v>
      </c>
      <c r="U13483" t="s">
        <v>15</v>
      </c>
      <c r="V13483" t="s">
        <v>88</v>
      </c>
      <c r="W13483">
        <v>8</v>
      </c>
      <c r="X13483" t="s">
        <v>89</v>
      </c>
      <c r="Y13483" t="s">
        <v>90</v>
      </c>
      <c r="Z13483">
        <v>9</v>
      </c>
      <c r="AA13483" t="s">
        <v>91</v>
      </c>
      <c r="AB13483" t="s">
        <v>92</v>
      </c>
      <c r="AC13483">
        <v>10</v>
      </c>
      <c r="AD13483" t="s">
        <v>93</v>
      </c>
      <c r="AE13483" t="s">
        <v>94</v>
      </c>
      <c r="AF13483">
        <v>11</v>
      </c>
      <c r="AG13483" t="s">
        <v>95</v>
      </c>
      <c r="AH13483" t="s">
        <v>96</v>
      </c>
      <c r="AI13483">
        <v>12</v>
      </c>
      <c r="AJ13483" t="s">
        <v>97</v>
      </c>
      <c r="AK13483" t="s">
        <v>98</v>
      </c>
    </row>
    <row r="13484" spans="1:50">
      <c r="B13484">
        <v>31</v>
      </c>
      <c r="E13484">
        <v>28</v>
      </c>
      <c r="H13484">
        <v>31</v>
      </c>
      <c r="K13484">
        <v>30</v>
      </c>
      <c r="N13484">
        <v>31</v>
      </c>
      <c r="Q13484">
        <v>30</v>
      </c>
      <c r="T13484">
        <v>31</v>
      </c>
      <c r="W13484">
        <v>31</v>
      </c>
      <c r="Z13484">
        <v>30</v>
      </c>
      <c r="AC13484">
        <v>31</v>
      </c>
      <c r="AF13484">
        <v>30</v>
      </c>
      <c r="AI13484">
        <v>31</v>
      </c>
    </row>
    <row r="13485" spans="1:50">
      <c r="A13485" t="s">
        <v>16</v>
      </c>
      <c r="B13485" t="s">
        <v>17</v>
      </c>
      <c r="C13485" t="s">
        <v>18</v>
      </c>
      <c r="D13485" t="s">
        <v>19</v>
      </c>
      <c r="E13485" t="s">
        <v>17</v>
      </c>
      <c r="F13485" t="s">
        <v>18</v>
      </c>
      <c r="G13485" t="s">
        <v>19</v>
      </c>
      <c r="H13485" t="s">
        <v>17</v>
      </c>
      <c r="I13485" t="s">
        <v>18</v>
      </c>
      <c r="J13485" t="s">
        <v>19</v>
      </c>
      <c r="K13485" t="s">
        <v>17</v>
      </c>
      <c r="L13485" t="s">
        <v>18</v>
      </c>
      <c r="M13485" t="s">
        <v>19</v>
      </c>
      <c r="N13485" t="s">
        <v>17</v>
      </c>
      <c r="O13485" t="s">
        <v>18</v>
      </c>
      <c r="P13485" t="s">
        <v>19</v>
      </c>
      <c r="Q13485" t="s">
        <v>17</v>
      </c>
      <c r="R13485" t="s">
        <v>18</v>
      </c>
      <c r="S13485" t="s">
        <v>19</v>
      </c>
      <c r="T13485" t="s">
        <v>17</v>
      </c>
      <c r="U13485" t="s">
        <v>18</v>
      </c>
      <c r="V13485" t="s">
        <v>19</v>
      </c>
      <c r="W13485" t="s">
        <v>17</v>
      </c>
      <c r="X13485" t="s">
        <v>18</v>
      </c>
      <c r="Y13485" t="s">
        <v>19</v>
      </c>
      <c r="Z13485" t="s">
        <v>17</v>
      </c>
      <c r="AA13485" t="s">
        <v>18</v>
      </c>
      <c r="AB13485" t="s">
        <v>19</v>
      </c>
      <c r="AC13485" t="s">
        <v>17</v>
      </c>
      <c r="AD13485" t="s">
        <v>18</v>
      </c>
      <c r="AE13485" t="s">
        <v>19</v>
      </c>
      <c r="AF13485" t="s">
        <v>17</v>
      </c>
      <c r="AG13485" t="s">
        <v>18</v>
      </c>
      <c r="AH13485" t="s">
        <v>19</v>
      </c>
      <c r="AI13485" t="s">
        <v>17</v>
      </c>
      <c r="AJ13485" t="s">
        <v>18</v>
      </c>
      <c r="AK13485" t="s">
        <v>19</v>
      </c>
    </row>
    <row r="13486" spans="1:50">
      <c r="B13486" s="169">
        <v>4.6908680596944646E-3</v>
      </c>
      <c r="C13486" s="170">
        <v>2.0000000000000009</v>
      </c>
      <c r="D13486" s="170">
        <v>1</v>
      </c>
      <c r="E13486" s="169">
        <v>1.2941202129494928E-3</v>
      </c>
      <c r="F13486" s="170">
        <v>2.0000000000000009</v>
      </c>
      <c r="G13486" s="170">
        <v>1</v>
      </c>
      <c r="H13486" s="169">
        <v>8.7856861241578325E-3</v>
      </c>
      <c r="I13486" s="170">
        <v>2.0000000000000009</v>
      </c>
      <c r="J13486" s="170">
        <v>1</v>
      </c>
      <c r="K13486" s="169">
        <v>2.9200265258215737E-2</v>
      </c>
      <c r="L13486" s="170">
        <v>2.0000000000000009</v>
      </c>
      <c r="M13486" s="170">
        <v>1</v>
      </c>
      <c r="N13486" s="169">
        <v>4.8868816775631013E-2</v>
      </c>
      <c r="O13486" s="170">
        <v>2.0000000000000009</v>
      </c>
      <c r="P13486" s="170">
        <v>1</v>
      </c>
      <c r="Q13486" s="169">
        <v>0.1126108344660495</v>
      </c>
      <c r="R13486" s="170">
        <v>1.549376490142726</v>
      </c>
      <c r="S13486" s="170">
        <v>1</v>
      </c>
      <c r="T13486" s="169">
        <v>0.22456865928242889</v>
      </c>
      <c r="U13486" s="170">
        <v>1.549376490142726</v>
      </c>
      <c r="V13486" s="170">
        <v>1</v>
      </c>
      <c r="W13486" s="169">
        <v>0.25566677068128868</v>
      </c>
      <c r="X13486" s="170">
        <v>1.549376490142726</v>
      </c>
      <c r="Y13486" s="170">
        <v>1</v>
      </c>
      <c r="Z13486" s="169">
        <v>0.19410472786194147</v>
      </c>
      <c r="AA13486" s="170">
        <v>1.549376490142726</v>
      </c>
      <c r="AB13486" s="170">
        <v>1</v>
      </c>
      <c r="AC13486" s="169">
        <v>9.0233123127462234E-2</v>
      </c>
      <c r="AD13486" s="170">
        <v>2.0000000000000009</v>
      </c>
      <c r="AE13486" s="170">
        <v>1</v>
      </c>
      <c r="AF13486" s="169">
        <v>2.9400272915598821E-2</v>
      </c>
      <c r="AG13486" s="170">
        <v>2.0000000000000009</v>
      </c>
      <c r="AH13486" s="170">
        <v>1</v>
      </c>
      <c r="AI13486" s="169">
        <v>5.7585523458207328E-4</v>
      </c>
      <c r="AJ13486" s="170">
        <v>2.0000000000000009</v>
      </c>
      <c r="AK13486" s="170">
        <v>1</v>
      </c>
      <c r="AM13486" t="str">
        <f>A13481</f>
        <v>SCT-Cooling-ResTreatPost-SCE</v>
      </c>
      <c r="AN13486" s="93">
        <f>1/($T13486*(1/$T13484)*(1/(5/7+2/7*$V13486))*$T13496/SUM($T13488:$T13511))</f>
        <v>10245.696931629574</v>
      </c>
      <c r="AO13486" s="93">
        <f>1/(T13486*(1/T13484)*(1/(5/7+2/7*V13486)))</f>
        <v>138.04241472988818</v>
      </c>
      <c r="AP13486" s="93"/>
      <c r="AR13486" s="217">
        <f>CHOOSE($AV$3,C13486,F13486,I13486,L13486,O13486,R13486,U13486,X13486,AA13486,AD13486,AG13486,AJ13486)</f>
        <v>1.549376490142726</v>
      </c>
      <c r="AS13486" s="92"/>
      <c r="AT13486" s="92"/>
      <c r="AV13486" s="151">
        <f>AN13486/AR13486</f>
        <v>6612.7871416751377</v>
      </c>
      <c r="AW13486" s="152">
        <f>AO13486/AR13486</f>
        <v>89.095462341223424</v>
      </c>
      <c r="AX13486" s="93"/>
    </row>
    <row r="13487" spans="1:50">
      <c r="A13487" t="s">
        <v>20</v>
      </c>
      <c r="B13487" t="s">
        <v>21</v>
      </c>
      <c r="C13487" t="s">
        <v>22</v>
      </c>
      <c r="D13487" t="s">
        <v>23</v>
      </c>
      <c r="E13487" t="s">
        <v>21</v>
      </c>
      <c r="F13487" t="s">
        <v>22</v>
      </c>
      <c r="G13487" t="s">
        <v>23</v>
      </c>
      <c r="H13487" t="s">
        <v>21</v>
      </c>
      <c r="I13487" t="s">
        <v>22</v>
      </c>
      <c r="J13487" t="s">
        <v>23</v>
      </c>
      <c r="K13487" t="s">
        <v>21</v>
      </c>
      <c r="L13487" t="s">
        <v>22</v>
      </c>
      <c r="M13487" t="s">
        <v>23</v>
      </c>
      <c r="N13487" t="s">
        <v>21</v>
      </c>
      <c r="O13487" t="s">
        <v>22</v>
      </c>
      <c r="P13487" t="s">
        <v>23</v>
      </c>
      <c r="Q13487" t="s">
        <v>21</v>
      </c>
      <c r="R13487" t="s">
        <v>22</v>
      </c>
      <c r="S13487" t="s">
        <v>23</v>
      </c>
      <c r="T13487" t="s">
        <v>21</v>
      </c>
      <c r="U13487" t="s">
        <v>22</v>
      </c>
      <c r="V13487" t="s">
        <v>23</v>
      </c>
      <c r="W13487" t="s">
        <v>21</v>
      </c>
      <c r="X13487" t="s">
        <v>22</v>
      </c>
      <c r="Y13487" t="s">
        <v>23</v>
      </c>
      <c r="Z13487" t="s">
        <v>21</v>
      </c>
      <c r="AA13487" t="s">
        <v>22</v>
      </c>
      <c r="AB13487" t="s">
        <v>23</v>
      </c>
      <c r="AC13487" t="s">
        <v>21</v>
      </c>
      <c r="AD13487" t="s">
        <v>22</v>
      </c>
      <c r="AE13487" t="s">
        <v>23</v>
      </c>
      <c r="AF13487" t="s">
        <v>21</v>
      </c>
      <c r="AG13487" t="s">
        <v>22</v>
      </c>
      <c r="AH13487" t="s">
        <v>23</v>
      </c>
      <c r="AI13487" t="s">
        <v>21</v>
      </c>
      <c r="AJ13487" t="s">
        <v>22</v>
      </c>
      <c r="AK13487" t="s">
        <v>23</v>
      </c>
    </row>
    <row r="13488" spans="1:50">
      <c r="A13488">
        <v>1</v>
      </c>
      <c r="B13488">
        <v>0.282827935596769</v>
      </c>
      <c r="C13488">
        <v>0.28657656916785951</v>
      </c>
      <c r="D13488">
        <v>0.26658949382253616</v>
      </c>
      <c r="E13488">
        <v>0.26645337745354558</v>
      </c>
      <c r="F13488">
        <v>0.26390655205182534</v>
      </c>
      <c r="G13488">
        <v>0.33269021269312243</v>
      </c>
      <c r="H13488">
        <v>0.3206709500531385</v>
      </c>
      <c r="I13488">
        <v>0.34104696870929041</v>
      </c>
      <c r="J13488">
        <v>0.31005847178577006</v>
      </c>
      <c r="K13488">
        <v>0.27936640416479575</v>
      </c>
      <c r="L13488">
        <v>0.29585872783804279</v>
      </c>
      <c r="M13488">
        <v>0.28207325180733239</v>
      </c>
      <c r="N13488">
        <v>0.30696921859055887</v>
      </c>
      <c r="O13488">
        <v>0.30873047630640399</v>
      </c>
      <c r="P13488">
        <v>0.33617263910619938</v>
      </c>
      <c r="Q13488">
        <v>0.31719338139948089</v>
      </c>
      <c r="R13488">
        <v>0.32467852032298578</v>
      </c>
      <c r="S13488">
        <v>0.32885961996477303</v>
      </c>
      <c r="T13488">
        <v>0.30536359563002607</v>
      </c>
      <c r="U13488">
        <v>0.31455762889661437</v>
      </c>
      <c r="V13488">
        <v>0.31366419281639091</v>
      </c>
      <c r="W13488">
        <v>0.30792136082310217</v>
      </c>
      <c r="X13488">
        <v>0.31390616785611347</v>
      </c>
      <c r="Y13488">
        <v>0.31485713251857494</v>
      </c>
      <c r="Z13488">
        <v>0.30649320468919417</v>
      </c>
      <c r="AA13488">
        <v>0.31323684875033797</v>
      </c>
      <c r="AB13488">
        <v>0.31087126412188865</v>
      </c>
      <c r="AC13488">
        <v>0.31179980580142486</v>
      </c>
      <c r="AD13488">
        <v>0.31429526844771172</v>
      </c>
      <c r="AE13488">
        <v>0.31701892697838635</v>
      </c>
      <c r="AF13488">
        <v>0.29587329713722427</v>
      </c>
      <c r="AG13488">
        <v>0.29206492445087051</v>
      </c>
      <c r="AH13488">
        <v>0.3019435827493272</v>
      </c>
      <c r="AI13488">
        <v>0.25275683423852169</v>
      </c>
      <c r="AJ13488">
        <v>0.26073794510516646</v>
      </c>
      <c r="AK13488">
        <v>0.32754587038540861</v>
      </c>
    </row>
    <row r="13489" spans="1:37">
      <c r="A13489">
        <v>2</v>
      </c>
      <c r="B13489">
        <v>0.2176684507550867</v>
      </c>
      <c r="C13489">
        <v>0.22007679604028366</v>
      </c>
      <c r="D13489">
        <v>0.20628035396695726</v>
      </c>
      <c r="E13489">
        <v>0.207873537360143</v>
      </c>
      <c r="F13489">
        <v>0.20582750813535811</v>
      </c>
      <c r="G13489">
        <v>0.2745227191520534</v>
      </c>
      <c r="H13489">
        <v>0.24965070087826191</v>
      </c>
      <c r="I13489">
        <v>0.27295948671708881</v>
      </c>
      <c r="J13489">
        <v>0.24230284500282204</v>
      </c>
      <c r="K13489">
        <v>0.21358312101105131</v>
      </c>
      <c r="L13489">
        <v>0.22955254993429641</v>
      </c>
      <c r="M13489">
        <v>0.21632329483901111</v>
      </c>
      <c r="N13489">
        <v>0.23718331844902496</v>
      </c>
      <c r="O13489">
        <v>0.24083057211062439</v>
      </c>
      <c r="P13489">
        <v>0.26653468185523449</v>
      </c>
      <c r="Q13489">
        <v>0.24615536823641079</v>
      </c>
      <c r="R13489">
        <v>0.25418237771584379</v>
      </c>
      <c r="S13489">
        <v>0.25802037644635167</v>
      </c>
      <c r="T13489">
        <v>0.23663625584618977</v>
      </c>
      <c r="U13489">
        <v>0.24531058928484184</v>
      </c>
      <c r="V13489">
        <v>0.2442389600152145</v>
      </c>
      <c r="W13489">
        <v>0.23877531374954264</v>
      </c>
      <c r="X13489">
        <v>0.24453674615559182</v>
      </c>
      <c r="Y13489">
        <v>0.24552310260398583</v>
      </c>
      <c r="Z13489">
        <v>0.23727257266835475</v>
      </c>
      <c r="AA13489">
        <v>0.24348436314651647</v>
      </c>
      <c r="AB13489">
        <v>0.24127063552178024</v>
      </c>
      <c r="AC13489">
        <v>0.24160873636566946</v>
      </c>
      <c r="AD13489">
        <v>0.24450754527428914</v>
      </c>
      <c r="AE13489">
        <v>0.24659681952763665</v>
      </c>
      <c r="AF13489">
        <v>0.22906591681537367</v>
      </c>
      <c r="AG13489">
        <v>0.2240848567297069</v>
      </c>
      <c r="AH13489">
        <v>0.23635016226272498</v>
      </c>
      <c r="AI13489">
        <v>0.1947984555795863</v>
      </c>
      <c r="AJ13489">
        <v>0.20038524351079151</v>
      </c>
      <c r="AK13489">
        <v>0.27124894986685888</v>
      </c>
    </row>
    <row r="13490" spans="1:37">
      <c r="A13490">
        <v>3</v>
      </c>
      <c r="B13490">
        <v>0.1717331633740822</v>
      </c>
      <c r="C13490">
        <v>0.17323474218673662</v>
      </c>
      <c r="D13490">
        <v>0.16076344635257614</v>
      </c>
      <c r="E13490">
        <v>0.1557794451102946</v>
      </c>
      <c r="F13490">
        <v>0.1564953347576587</v>
      </c>
      <c r="G13490">
        <v>0.21831189366691295</v>
      </c>
      <c r="H13490">
        <v>0.19801721069354242</v>
      </c>
      <c r="I13490">
        <v>0.2183324784197635</v>
      </c>
      <c r="J13490">
        <v>0.19088558448551796</v>
      </c>
      <c r="K13490">
        <v>0.16678908995521588</v>
      </c>
      <c r="L13490">
        <v>0.1821242245783106</v>
      </c>
      <c r="M13490">
        <v>0.16812903704778076</v>
      </c>
      <c r="N13490">
        <v>0.1890920458594002</v>
      </c>
      <c r="O13490">
        <v>0.19264546447066488</v>
      </c>
      <c r="P13490">
        <v>0.21574735728319594</v>
      </c>
      <c r="Q13490">
        <v>0.19839071297404023</v>
      </c>
      <c r="R13490">
        <v>0.20504947520880273</v>
      </c>
      <c r="S13490">
        <v>0.20865750613978848</v>
      </c>
      <c r="T13490">
        <v>0.18999282290290859</v>
      </c>
      <c r="U13490">
        <v>0.19769738733146414</v>
      </c>
      <c r="V13490">
        <v>0.19662191029764617</v>
      </c>
      <c r="W13490">
        <v>0.19223270838221976</v>
      </c>
      <c r="X13490">
        <v>0.19711131885371858</v>
      </c>
      <c r="Y13490">
        <v>0.19804877156241954</v>
      </c>
      <c r="Z13490">
        <v>0.18985548735798533</v>
      </c>
      <c r="AA13490">
        <v>0.19574590635387143</v>
      </c>
      <c r="AB13490">
        <v>0.1936039294113033</v>
      </c>
      <c r="AC13490">
        <v>0.19448583310460624</v>
      </c>
      <c r="AD13490">
        <v>0.19561430418689277</v>
      </c>
      <c r="AE13490">
        <v>0.19647377116325235</v>
      </c>
      <c r="AF13490">
        <v>0.18099808487896479</v>
      </c>
      <c r="AG13490">
        <v>0.17644372849930545</v>
      </c>
      <c r="AH13490">
        <v>0.18766906378590878</v>
      </c>
      <c r="AI13490">
        <v>0.15116236375924516</v>
      </c>
      <c r="AJ13490">
        <v>0.1551502633580093</v>
      </c>
      <c r="AK13490">
        <v>0.2022828421607677</v>
      </c>
    </row>
    <row r="13491" spans="1:37">
      <c r="A13491">
        <v>4</v>
      </c>
      <c r="B13491">
        <v>0.13772349769427192</v>
      </c>
      <c r="C13491">
        <v>0.13841302573040107</v>
      </c>
      <c r="D13491">
        <v>0.12907439780328267</v>
      </c>
      <c r="E13491">
        <v>0.12348579301831249</v>
      </c>
      <c r="F13491">
        <v>0.12350243070524855</v>
      </c>
      <c r="G13491">
        <v>0.1776941335441718</v>
      </c>
      <c r="H13491">
        <v>0.16212288574394715</v>
      </c>
      <c r="I13491">
        <v>0.17930029524581867</v>
      </c>
      <c r="J13491">
        <v>0.15656693625773915</v>
      </c>
      <c r="K13491">
        <v>0.13421841677062957</v>
      </c>
      <c r="L13491">
        <v>0.14754236094166412</v>
      </c>
      <c r="M13491">
        <v>0.13481424819386059</v>
      </c>
      <c r="N13491">
        <v>0.15524136204468936</v>
      </c>
      <c r="O13491">
        <v>0.15775684586477631</v>
      </c>
      <c r="P13491">
        <v>0.17829663167824053</v>
      </c>
      <c r="Q13491">
        <v>0.16346209719698396</v>
      </c>
      <c r="R13491">
        <v>0.16931677087945915</v>
      </c>
      <c r="S13491">
        <v>0.17190370008332986</v>
      </c>
      <c r="T13491">
        <v>0.15582816593634219</v>
      </c>
      <c r="U13491">
        <v>0.16276193850958495</v>
      </c>
      <c r="V13491">
        <v>0.1618474837938379</v>
      </c>
      <c r="W13491">
        <v>0.15804390126352372</v>
      </c>
      <c r="X13491">
        <v>0.1623767858765629</v>
      </c>
      <c r="Y13491">
        <v>0.16317349548293517</v>
      </c>
      <c r="Z13491">
        <v>0.15554151110133227</v>
      </c>
      <c r="AA13491">
        <v>0.16089463045358085</v>
      </c>
      <c r="AB13491">
        <v>0.15891758298439138</v>
      </c>
      <c r="AC13491">
        <v>0.16033253832903077</v>
      </c>
      <c r="AD13491">
        <v>0.16092702841099057</v>
      </c>
      <c r="AE13491">
        <v>0.16134676000210871</v>
      </c>
      <c r="AF13491">
        <v>0.14754900742819047</v>
      </c>
      <c r="AG13491">
        <v>0.14263588506864858</v>
      </c>
      <c r="AH13491">
        <v>0.15315423519729973</v>
      </c>
      <c r="AI13491">
        <v>0.1184530944191837</v>
      </c>
      <c r="AJ13491">
        <v>0.12138085707553739</v>
      </c>
      <c r="AK13491">
        <v>0.16641055479297828</v>
      </c>
    </row>
    <row r="13492" spans="1:37">
      <c r="A13492">
        <v>5</v>
      </c>
      <c r="B13492">
        <v>0.10969658935449086</v>
      </c>
      <c r="C13492">
        <v>0.11008606194316053</v>
      </c>
      <c r="D13492">
        <v>0.10341778882189923</v>
      </c>
      <c r="E13492">
        <v>9.7623570446914401E-2</v>
      </c>
      <c r="F13492">
        <v>9.6138238092619885E-2</v>
      </c>
      <c r="G13492">
        <v>0.14417211345576811</v>
      </c>
      <c r="H13492">
        <v>0.13436585293670847</v>
      </c>
      <c r="I13492">
        <v>0.14821510745288</v>
      </c>
      <c r="J13492">
        <v>0.12943128061262621</v>
      </c>
      <c r="K13492">
        <v>0.10966968454288172</v>
      </c>
      <c r="L13492">
        <v>0.11981867911324941</v>
      </c>
      <c r="M13492">
        <v>0.10943998534676701</v>
      </c>
      <c r="N13492">
        <v>0.1301304493597725</v>
      </c>
      <c r="O13492">
        <v>0.1306195975199525</v>
      </c>
      <c r="P13492">
        <v>0.1492492619584074</v>
      </c>
      <c r="Q13492">
        <v>0.13780897263305722</v>
      </c>
      <c r="R13492">
        <v>0.1422259462779627</v>
      </c>
      <c r="S13492">
        <v>0.14425662684580692</v>
      </c>
      <c r="T13492">
        <v>0.13074293037696902</v>
      </c>
      <c r="U13492">
        <v>0.13676129558170907</v>
      </c>
      <c r="V13492">
        <v>0.13616546479609065</v>
      </c>
      <c r="W13492">
        <v>0.13333233547623383</v>
      </c>
      <c r="X13492">
        <v>0.13687447061584107</v>
      </c>
      <c r="Y13492">
        <v>0.13762178192162933</v>
      </c>
      <c r="Z13492">
        <v>0.13114506339318546</v>
      </c>
      <c r="AA13492">
        <v>0.13523445675304385</v>
      </c>
      <c r="AB13492">
        <v>0.13325728409444229</v>
      </c>
      <c r="AC13492">
        <v>0.13545221938648483</v>
      </c>
      <c r="AD13492">
        <v>0.13499655045886216</v>
      </c>
      <c r="AE13492">
        <v>0.13520523220205963</v>
      </c>
      <c r="AF13492">
        <v>0.12139133357915705</v>
      </c>
      <c r="AG13492">
        <v>0.11594552130638851</v>
      </c>
      <c r="AH13492">
        <v>0.12517404666726403</v>
      </c>
      <c r="AI13492">
        <v>9.401323327456608E-2</v>
      </c>
      <c r="AJ13492">
        <v>9.6219626710680739E-2</v>
      </c>
      <c r="AK13492">
        <v>0.13565713378679545</v>
      </c>
    </row>
    <row r="13493" spans="1:37">
      <c r="A13493">
        <v>6</v>
      </c>
      <c r="B13493">
        <v>8.9741028892873026E-2</v>
      </c>
      <c r="C13493">
        <v>8.9980041812251443E-2</v>
      </c>
      <c r="D13493">
        <v>8.4033018203285306E-2</v>
      </c>
      <c r="E13493">
        <v>8.0347042289223777E-2</v>
      </c>
      <c r="F13493">
        <v>7.6929573790009739E-2</v>
      </c>
      <c r="G13493">
        <v>0.11757750770532577</v>
      </c>
      <c r="H13493">
        <v>0.1152061199937984</v>
      </c>
      <c r="I13493">
        <v>0.12572881660649385</v>
      </c>
      <c r="J13493">
        <v>0.11077839200082039</v>
      </c>
      <c r="K13493">
        <v>9.3081890303651188E-2</v>
      </c>
      <c r="L13493">
        <v>0.10032774072044713</v>
      </c>
      <c r="M13493">
        <v>9.2022110549062522E-2</v>
      </c>
      <c r="N13493">
        <v>0.11379367546768301</v>
      </c>
      <c r="O13493">
        <v>0.11125264216754792</v>
      </c>
      <c r="P13493">
        <v>0.1279846404451484</v>
      </c>
      <c r="Q13493">
        <v>0.12082355851741335</v>
      </c>
      <c r="R13493">
        <v>0.12351270417307386</v>
      </c>
      <c r="S13493">
        <v>0.1249302981745785</v>
      </c>
      <c r="T13493">
        <v>0.1146469574697072</v>
      </c>
      <c r="U13493">
        <v>0.11990379751051394</v>
      </c>
      <c r="V13493">
        <v>0.11943442708374921</v>
      </c>
      <c r="W13493">
        <v>0.11757508459740638</v>
      </c>
      <c r="X13493">
        <v>0.12060850121523763</v>
      </c>
      <c r="Y13493">
        <v>0.12108109914646958</v>
      </c>
      <c r="Z13493">
        <v>0.1154900147697101</v>
      </c>
      <c r="AA13493">
        <v>0.11863551026941865</v>
      </c>
      <c r="AB13493">
        <v>0.11676588478504626</v>
      </c>
      <c r="AC13493">
        <v>0.11891549925452176</v>
      </c>
      <c r="AD13493">
        <v>0.11771440179928906</v>
      </c>
      <c r="AE13493">
        <v>0.11730793710742125</v>
      </c>
      <c r="AF13493">
        <v>0.10315439800125842</v>
      </c>
      <c r="AG13493">
        <v>9.8409688769934292E-2</v>
      </c>
      <c r="AH13493">
        <v>0.10467561338186604</v>
      </c>
      <c r="AI13493">
        <v>7.7355011908075269E-2</v>
      </c>
      <c r="AJ13493">
        <v>8.0302152280429986E-2</v>
      </c>
      <c r="AK13493">
        <v>0.11450250324062501</v>
      </c>
    </row>
    <row r="13494" spans="1:37">
      <c r="A13494">
        <v>7</v>
      </c>
      <c r="B13494">
        <v>7.6192597553814953E-2</v>
      </c>
      <c r="C13494">
        <v>7.5508706813742207E-2</v>
      </c>
      <c r="D13494">
        <v>7.3318102823712455E-2</v>
      </c>
      <c r="E13494">
        <v>6.9861700068187857E-2</v>
      </c>
      <c r="F13494">
        <v>6.4391395162396448E-2</v>
      </c>
      <c r="G13494">
        <v>9.4366153640307676E-2</v>
      </c>
      <c r="H13494">
        <v>0.10404466800187555</v>
      </c>
      <c r="I13494">
        <v>0.10654726096791939</v>
      </c>
      <c r="J13494">
        <v>9.9374248097460982E-2</v>
      </c>
      <c r="K13494">
        <v>8.3880197110786966E-2</v>
      </c>
      <c r="L13494">
        <v>8.7071979237451635E-2</v>
      </c>
      <c r="M13494">
        <v>8.2200573000931518E-2</v>
      </c>
      <c r="N13494">
        <v>0.10674923189514643</v>
      </c>
      <c r="O13494">
        <v>0.10046958770769114</v>
      </c>
      <c r="P13494">
        <v>0.11612295759810906</v>
      </c>
      <c r="Q13494">
        <v>0.11384342903735034</v>
      </c>
      <c r="R13494">
        <v>0.11485641580832159</v>
      </c>
      <c r="S13494">
        <v>0.11526546039856997</v>
      </c>
      <c r="T13494">
        <v>0.10862033528479355</v>
      </c>
      <c r="U13494">
        <v>0.11344293593160498</v>
      </c>
      <c r="V13494">
        <v>0.11326895463686762</v>
      </c>
      <c r="W13494">
        <v>0.11248573194363086</v>
      </c>
      <c r="X13494">
        <v>0.11498364109913507</v>
      </c>
      <c r="Y13494">
        <v>0.11522675206836402</v>
      </c>
      <c r="Z13494">
        <v>0.11040797459774182</v>
      </c>
      <c r="AA13494">
        <v>0.11207236724352666</v>
      </c>
      <c r="AB13494">
        <v>0.10970182990869658</v>
      </c>
      <c r="AC13494">
        <v>0.11201030112888365</v>
      </c>
      <c r="AD13494">
        <v>0.10935663838107752</v>
      </c>
      <c r="AE13494">
        <v>0.10865084152151332</v>
      </c>
      <c r="AF13494">
        <v>9.2750923259243542E-2</v>
      </c>
      <c r="AG13494">
        <v>8.7018480148856978E-2</v>
      </c>
      <c r="AH13494">
        <v>9.2470063144452691E-2</v>
      </c>
      <c r="AI13494">
        <v>6.2948858318599712E-2</v>
      </c>
      <c r="AJ13494">
        <v>6.3851899858204386E-2</v>
      </c>
      <c r="AK13494">
        <v>9.9515625239504552E-2</v>
      </c>
    </row>
    <row r="13495" spans="1:37">
      <c r="A13495">
        <v>8</v>
      </c>
      <c r="B13495">
        <v>8.7153021201040584E-2</v>
      </c>
      <c r="C13495">
        <v>8.5895568645522322E-2</v>
      </c>
      <c r="D13495">
        <v>7.7274003072976272E-2</v>
      </c>
      <c r="E13495">
        <v>7.4509565672619363E-2</v>
      </c>
      <c r="F13495">
        <v>7.1152855947987759E-2</v>
      </c>
      <c r="G13495">
        <v>0.10688640098107036</v>
      </c>
      <c r="H13495">
        <v>0.11200201203902767</v>
      </c>
      <c r="I13495">
        <v>0.1191277365777669</v>
      </c>
      <c r="J13495">
        <v>0.10754547507394627</v>
      </c>
      <c r="K13495">
        <v>9.4412838257720927E-2</v>
      </c>
      <c r="L13495">
        <v>9.8284988906415016E-2</v>
      </c>
      <c r="M13495">
        <v>9.2575869984641124E-2</v>
      </c>
      <c r="N13495">
        <v>0.11735306573402762</v>
      </c>
      <c r="O13495">
        <v>0.11296303281291144</v>
      </c>
      <c r="P13495">
        <v>0.13006712350632268</v>
      </c>
      <c r="Q13495">
        <v>0.12567587133125671</v>
      </c>
      <c r="R13495">
        <v>0.12769094506445408</v>
      </c>
      <c r="S13495">
        <v>0.13009784626576626</v>
      </c>
      <c r="T13495">
        <v>0.12188885136694218</v>
      </c>
      <c r="U13495">
        <v>0.12743085402629933</v>
      </c>
      <c r="V13495">
        <v>0.12706699335272781</v>
      </c>
      <c r="W13495">
        <v>0.12509174376868268</v>
      </c>
      <c r="X13495">
        <v>0.12826141137033134</v>
      </c>
      <c r="Y13495">
        <v>0.12884210377745944</v>
      </c>
      <c r="Z13495">
        <v>0.1222100365658363</v>
      </c>
      <c r="AA13495">
        <v>0.12446938953819452</v>
      </c>
      <c r="AB13495">
        <v>0.12225544249049139</v>
      </c>
      <c r="AC13495">
        <v>0.12152560313892345</v>
      </c>
      <c r="AD13495">
        <v>0.11952063583992378</v>
      </c>
      <c r="AE13495">
        <v>0.12061746005729894</v>
      </c>
      <c r="AF13495">
        <v>0.10244123780141229</v>
      </c>
      <c r="AG13495">
        <v>9.6239677435621868E-2</v>
      </c>
      <c r="AH13495">
        <v>0.10369231618984023</v>
      </c>
      <c r="AI13495">
        <v>6.7300060924883873E-2</v>
      </c>
      <c r="AJ13495">
        <v>7.072973047798238E-2</v>
      </c>
      <c r="AK13495">
        <v>0.12357243001887605</v>
      </c>
    </row>
    <row r="13496" spans="1:37">
      <c r="A13496">
        <v>9</v>
      </c>
      <c r="B13496">
        <v>0.11585403207687509</v>
      </c>
      <c r="C13496">
        <v>0.11580791339850283</v>
      </c>
      <c r="D13496">
        <v>9.8415561817585998E-2</v>
      </c>
      <c r="E13496">
        <v>9.6803422305949974E-2</v>
      </c>
      <c r="F13496">
        <v>9.1818279131339692E-2</v>
      </c>
      <c r="G13496">
        <v>0.14119036316213579</v>
      </c>
      <c r="H13496">
        <v>0.14297968461828361</v>
      </c>
      <c r="I13496">
        <v>0.15344906803822017</v>
      </c>
      <c r="J13496">
        <v>0.1370165207442802</v>
      </c>
      <c r="K13496">
        <v>0.12054207127159314</v>
      </c>
      <c r="L13496">
        <v>0.12965592762007283</v>
      </c>
      <c r="M13496">
        <v>0.11832094369638665</v>
      </c>
      <c r="N13496">
        <v>0.1453015006609969</v>
      </c>
      <c r="O13496">
        <v>0.14519904591602031</v>
      </c>
      <c r="P13496">
        <v>0.16436419550967474</v>
      </c>
      <c r="Q13496">
        <v>0.15618657884314877</v>
      </c>
      <c r="R13496">
        <v>0.16046179932396074</v>
      </c>
      <c r="S13496">
        <v>0.16443871009111352</v>
      </c>
      <c r="T13496">
        <v>0.15258841702777232</v>
      </c>
      <c r="U13496">
        <v>0.15929819062111408</v>
      </c>
      <c r="V13496">
        <v>0.15861246890793912</v>
      </c>
      <c r="W13496">
        <v>0.15522375787792267</v>
      </c>
      <c r="X13496">
        <v>0.1591935650289652</v>
      </c>
      <c r="Y13496">
        <v>0.16004708867923231</v>
      </c>
      <c r="Z13496">
        <v>0.15050881372058908</v>
      </c>
      <c r="AA13496">
        <v>0.15524606275006375</v>
      </c>
      <c r="AB13496">
        <v>0.15314778126209119</v>
      </c>
      <c r="AC13496">
        <v>0.15230960375066169</v>
      </c>
      <c r="AD13496">
        <v>0.14960841798572871</v>
      </c>
      <c r="AE13496">
        <v>0.14815164934827829</v>
      </c>
      <c r="AF13496">
        <v>0.13201924872496562</v>
      </c>
      <c r="AG13496">
        <v>0.12471487569358575</v>
      </c>
      <c r="AH13496">
        <v>0.13476550650562766</v>
      </c>
      <c r="AI13496">
        <v>9.7899069085459603E-2</v>
      </c>
      <c r="AJ13496">
        <v>9.8449864130715534E-2</v>
      </c>
      <c r="AK13496">
        <v>0.14278870237752764</v>
      </c>
    </row>
    <row r="13497" spans="1:37">
      <c r="A13497">
        <v>10</v>
      </c>
      <c r="B13497">
        <v>0.16611804139080907</v>
      </c>
      <c r="C13497">
        <v>0.16787194294286817</v>
      </c>
      <c r="D13497">
        <v>0.14759338642167621</v>
      </c>
      <c r="E13497">
        <v>0.14426415181902152</v>
      </c>
      <c r="F13497">
        <v>0.13881349880144014</v>
      </c>
      <c r="G13497">
        <v>0.20253704358422275</v>
      </c>
      <c r="H13497">
        <v>0.20399629331405858</v>
      </c>
      <c r="I13497">
        <v>0.21575496534855745</v>
      </c>
      <c r="J13497">
        <v>0.19571409738382187</v>
      </c>
      <c r="K13497">
        <v>0.17347558380654507</v>
      </c>
      <c r="L13497">
        <v>0.18594705543794385</v>
      </c>
      <c r="M13497">
        <v>0.16933110661036735</v>
      </c>
      <c r="N13497">
        <v>0.20242358833430238</v>
      </c>
      <c r="O13497">
        <v>0.20307504733993451</v>
      </c>
      <c r="P13497">
        <v>0.22540649967994611</v>
      </c>
      <c r="Q13497">
        <v>0.2151892510580074</v>
      </c>
      <c r="R13497">
        <v>0.22057099335992858</v>
      </c>
      <c r="S13497">
        <v>0.22650183905628449</v>
      </c>
      <c r="T13497">
        <v>0.212657472056589</v>
      </c>
      <c r="U13497">
        <v>0.21989289153047492</v>
      </c>
      <c r="V13497">
        <v>0.21875503309938135</v>
      </c>
      <c r="W13497">
        <v>0.21431787454747883</v>
      </c>
      <c r="X13497">
        <v>0.21886202771929164</v>
      </c>
      <c r="Y13497">
        <v>0.21998852158402651</v>
      </c>
      <c r="Z13497">
        <v>0.20857366866772017</v>
      </c>
      <c r="AA13497">
        <v>0.2146704423494567</v>
      </c>
      <c r="AB13497">
        <v>0.21304879912717281</v>
      </c>
      <c r="AC13497">
        <v>0.21098924480702963</v>
      </c>
      <c r="AD13497">
        <v>0.20875153262301976</v>
      </c>
      <c r="AE13497">
        <v>0.20577673991977549</v>
      </c>
      <c r="AF13497">
        <v>0.18682612912936783</v>
      </c>
      <c r="AG13497">
        <v>0.17910001867136521</v>
      </c>
      <c r="AH13497">
        <v>0.18787380342593485</v>
      </c>
      <c r="AI13497">
        <v>0.14836937090968483</v>
      </c>
      <c r="AJ13497">
        <v>0.14480634138845999</v>
      </c>
      <c r="AK13497">
        <v>0.18770131106736992</v>
      </c>
    </row>
    <row r="13498" spans="1:37">
      <c r="A13498">
        <v>11</v>
      </c>
      <c r="B13498">
        <v>0.24438203999898861</v>
      </c>
      <c r="C13498">
        <v>0.24764361784220007</v>
      </c>
      <c r="D13498">
        <v>0.21686077313572388</v>
      </c>
      <c r="E13498">
        <v>0.21847463885206281</v>
      </c>
      <c r="F13498">
        <v>0.21040086155026963</v>
      </c>
      <c r="G13498">
        <v>0.28938863362635547</v>
      </c>
      <c r="H13498">
        <v>0.29301749713579023</v>
      </c>
      <c r="I13498">
        <v>0.30406756764796566</v>
      </c>
      <c r="J13498">
        <v>0.28179601530585885</v>
      </c>
      <c r="K13498">
        <v>0.25689976830860667</v>
      </c>
      <c r="L13498">
        <v>0.26854967289352982</v>
      </c>
      <c r="M13498">
        <v>0.25116602745776195</v>
      </c>
      <c r="N13498">
        <v>0.28942360934737088</v>
      </c>
      <c r="O13498">
        <v>0.28751139475740406</v>
      </c>
      <c r="P13498">
        <v>0.31338358327334148</v>
      </c>
      <c r="Q13498">
        <v>0.30290810651655736</v>
      </c>
      <c r="R13498">
        <v>0.30921069267440232</v>
      </c>
      <c r="S13498">
        <v>0.31661658753556488</v>
      </c>
      <c r="T13498">
        <v>0.30125318849606447</v>
      </c>
      <c r="U13498">
        <v>0.30891508929876743</v>
      </c>
      <c r="V13498">
        <v>0.30757147794369805</v>
      </c>
      <c r="W13498">
        <v>0.30263167790264633</v>
      </c>
      <c r="X13498">
        <v>0.30742804674287944</v>
      </c>
      <c r="Y13498">
        <v>0.30871259371049992</v>
      </c>
      <c r="Z13498">
        <v>0.29813162184740027</v>
      </c>
      <c r="AA13498">
        <v>0.30387425998949297</v>
      </c>
      <c r="AB13498">
        <v>0.30277746730193489</v>
      </c>
      <c r="AC13498">
        <v>0.29886180434973864</v>
      </c>
      <c r="AD13498">
        <v>0.2977221123035369</v>
      </c>
      <c r="AE13498">
        <v>0.29640186056091411</v>
      </c>
      <c r="AF13498">
        <v>0.269732302046988</v>
      </c>
      <c r="AG13498">
        <v>0.2620809446418626</v>
      </c>
      <c r="AH13498">
        <v>0.26952715822503059</v>
      </c>
      <c r="AI13498">
        <v>0.21831929837167741</v>
      </c>
      <c r="AJ13498">
        <v>0.21440757677179392</v>
      </c>
      <c r="AK13498">
        <v>0.27095474666385255</v>
      </c>
    </row>
    <row r="13499" spans="1:37">
      <c r="A13499">
        <v>12</v>
      </c>
      <c r="B13499">
        <v>0.34762054532296205</v>
      </c>
      <c r="C13499">
        <v>0.35328336899540469</v>
      </c>
      <c r="D13499">
        <v>0.30776141488073155</v>
      </c>
      <c r="E13499">
        <v>0.32136910116563661</v>
      </c>
      <c r="F13499">
        <v>0.30932230761523555</v>
      </c>
      <c r="G13499">
        <v>0.39020447814756259</v>
      </c>
      <c r="H13499">
        <v>0.41562796020793591</v>
      </c>
      <c r="I13499">
        <v>0.41689596832543574</v>
      </c>
      <c r="J13499">
        <v>0.39926432471981971</v>
      </c>
      <c r="K13499">
        <v>0.3705591011492228</v>
      </c>
      <c r="L13499">
        <v>0.37883818088731991</v>
      </c>
      <c r="M13499">
        <v>0.36258341380881703</v>
      </c>
      <c r="N13499">
        <v>0.40596336193272242</v>
      </c>
      <c r="O13499">
        <v>0.39908105414559836</v>
      </c>
      <c r="P13499">
        <v>0.42879886078256024</v>
      </c>
      <c r="Q13499">
        <v>0.41948280443287755</v>
      </c>
      <c r="R13499">
        <v>0.42672108202516096</v>
      </c>
      <c r="S13499">
        <v>0.43473913944792003</v>
      </c>
      <c r="T13499">
        <v>0.4193766091680442</v>
      </c>
      <c r="U13499">
        <v>0.42749427755069869</v>
      </c>
      <c r="V13499">
        <v>0.4260434501947743</v>
      </c>
      <c r="W13499">
        <v>0.41985233421697599</v>
      </c>
      <c r="X13499">
        <v>0.42557166854729517</v>
      </c>
      <c r="Y13499">
        <v>0.42700313378878935</v>
      </c>
      <c r="Z13499">
        <v>0.41795229562819702</v>
      </c>
      <c r="AA13499">
        <v>0.42274149279117068</v>
      </c>
      <c r="AB13499">
        <v>0.42253329625597585</v>
      </c>
      <c r="AC13499">
        <v>0.41644185500942515</v>
      </c>
      <c r="AD13499">
        <v>0.41767083308215769</v>
      </c>
      <c r="AE13499">
        <v>0.41755101563527303</v>
      </c>
      <c r="AF13499">
        <v>0.38220532284070907</v>
      </c>
      <c r="AG13499">
        <v>0.37425035301000631</v>
      </c>
      <c r="AH13499">
        <v>0.37716074928031967</v>
      </c>
      <c r="AI13499">
        <v>0.32173757888500404</v>
      </c>
      <c r="AJ13499">
        <v>0.3108595383765354</v>
      </c>
      <c r="AK13499">
        <v>0.35086867397308713</v>
      </c>
    </row>
    <row r="13500" spans="1:37">
      <c r="A13500">
        <v>13</v>
      </c>
      <c r="B13500">
        <v>0.47523514616838125</v>
      </c>
      <c r="C13500">
        <v>0.48286300439584756</v>
      </c>
      <c r="D13500">
        <v>0.42679480661842606</v>
      </c>
      <c r="E13500">
        <v>0.44874507086520093</v>
      </c>
      <c r="F13500">
        <v>0.43439921502981949</v>
      </c>
      <c r="G13500">
        <v>0.51276911518722823</v>
      </c>
      <c r="H13500">
        <v>0.56004382139400977</v>
      </c>
      <c r="I13500">
        <v>0.55104777405918814</v>
      </c>
      <c r="J13500">
        <v>0.53946361490714623</v>
      </c>
      <c r="K13500">
        <v>0.51098115217023932</v>
      </c>
      <c r="L13500">
        <v>0.51280330851153333</v>
      </c>
      <c r="M13500">
        <v>0.50219007822270001</v>
      </c>
      <c r="N13500">
        <v>0.54807298302252927</v>
      </c>
      <c r="O13500">
        <v>0.53497621413759633</v>
      </c>
      <c r="P13500">
        <v>0.56788307111707814</v>
      </c>
      <c r="Q13500">
        <v>0.56095234624713475</v>
      </c>
      <c r="R13500">
        <v>0.56787499574309397</v>
      </c>
      <c r="S13500">
        <v>0.57447250088171264</v>
      </c>
      <c r="T13500">
        <v>0.56076079952220725</v>
      </c>
      <c r="U13500">
        <v>0.5678802277120939</v>
      </c>
      <c r="V13500">
        <v>0.56671017671142587</v>
      </c>
      <c r="W13500">
        <v>0.56126851058388572</v>
      </c>
      <c r="X13500">
        <v>0.56649242009843648</v>
      </c>
      <c r="Y13500">
        <v>0.56748922670478852</v>
      </c>
      <c r="Z13500">
        <v>0.56200235131706122</v>
      </c>
      <c r="AA13500">
        <v>0.56471503955603819</v>
      </c>
      <c r="AB13500">
        <v>0.56456398589423673</v>
      </c>
      <c r="AC13500">
        <v>0.5586691503487512</v>
      </c>
      <c r="AD13500">
        <v>0.56014672129189103</v>
      </c>
      <c r="AE13500">
        <v>0.56089247294080369</v>
      </c>
      <c r="AF13500">
        <v>0.51915509212060962</v>
      </c>
      <c r="AG13500">
        <v>0.50958784388139844</v>
      </c>
      <c r="AH13500">
        <v>0.50802467245921556</v>
      </c>
      <c r="AI13500">
        <v>0.44506490676426386</v>
      </c>
      <c r="AJ13500">
        <v>0.43017393544718119</v>
      </c>
      <c r="AK13500">
        <v>0.46257356880614864</v>
      </c>
    </row>
    <row r="13501" spans="1:37">
      <c r="A13501">
        <v>14</v>
      </c>
      <c r="B13501">
        <v>0.63004124709890297</v>
      </c>
      <c r="C13501">
        <v>0.63886599819806722</v>
      </c>
      <c r="D13501">
        <v>0.57864542375717287</v>
      </c>
      <c r="E13501">
        <v>0.5997203631977025</v>
      </c>
      <c r="F13501">
        <v>0.58841910714802481</v>
      </c>
      <c r="G13501">
        <v>0.65202078764269622</v>
      </c>
      <c r="H13501">
        <v>0.71070842449483074</v>
      </c>
      <c r="I13501">
        <v>0.69642604131502672</v>
      </c>
      <c r="J13501">
        <v>0.68964525679478095</v>
      </c>
      <c r="K13501">
        <v>0.66965460822772349</v>
      </c>
      <c r="L13501">
        <v>0.66668994547964644</v>
      </c>
      <c r="M13501">
        <v>0.66145984952344006</v>
      </c>
      <c r="N13501">
        <v>0.69946189142928761</v>
      </c>
      <c r="O13501">
        <v>0.6840209634817771</v>
      </c>
      <c r="P13501">
        <v>0.71097246724244367</v>
      </c>
      <c r="Q13501">
        <v>0.71124223722000479</v>
      </c>
      <c r="R13501">
        <v>0.71497454485937695</v>
      </c>
      <c r="S13501">
        <v>0.7190235757487321</v>
      </c>
      <c r="T13501">
        <v>0.7098970146509026</v>
      </c>
      <c r="U13501">
        <v>0.71463222407369742</v>
      </c>
      <c r="V13501">
        <v>0.71394376854368036</v>
      </c>
      <c r="W13501">
        <v>0.71098134528470458</v>
      </c>
      <c r="X13501">
        <v>0.71419259255787992</v>
      </c>
      <c r="Y13501">
        <v>0.71482680296629764</v>
      </c>
      <c r="Z13501">
        <v>0.71213796290061171</v>
      </c>
      <c r="AA13501">
        <v>0.71331824296700108</v>
      </c>
      <c r="AB13501">
        <v>0.71326418601310415</v>
      </c>
      <c r="AC13501">
        <v>0.7093382078111673</v>
      </c>
      <c r="AD13501">
        <v>0.70962845589517265</v>
      </c>
      <c r="AE13501">
        <v>0.7098177967514</v>
      </c>
      <c r="AF13501">
        <v>0.67275585503212298</v>
      </c>
      <c r="AG13501">
        <v>0.66505656024924398</v>
      </c>
      <c r="AH13501">
        <v>0.65865065358770081</v>
      </c>
      <c r="AI13501">
        <v>0.59661088448370692</v>
      </c>
      <c r="AJ13501">
        <v>0.58265945494964055</v>
      </c>
      <c r="AK13501">
        <v>0.61608801019109494</v>
      </c>
    </row>
    <row r="13502" spans="1:37">
      <c r="A13502">
        <v>15</v>
      </c>
      <c r="B13502">
        <v>0.7813596224770426</v>
      </c>
      <c r="C13502">
        <v>0.79002389665385975</v>
      </c>
      <c r="D13502">
        <v>0.75063829214353639</v>
      </c>
      <c r="E13502">
        <v>0.76723260017017969</v>
      </c>
      <c r="F13502">
        <v>0.75987470200666285</v>
      </c>
      <c r="G13502">
        <v>0.79764938015873377</v>
      </c>
      <c r="H13502">
        <v>0.83570376240039601</v>
      </c>
      <c r="I13502">
        <v>0.82849031971451881</v>
      </c>
      <c r="J13502">
        <v>0.82262522404944594</v>
      </c>
      <c r="K13502">
        <v>0.81560410744152301</v>
      </c>
      <c r="L13502">
        <v>0.80856909568047952</v>
      </c>
      <c r="M13502">
        <v>0.81285096708549043</v>
      </c>
      <c r="N13502">
        <v>0.82667156410675657</v>
      </c>
      <c r="O13502">
        <v>0.81835120993302857</v>
      </c>
      <c r="P13502">
        <v>0.83421314819661985</v>
      </c>
      <c r="Q13502">
        <v>0.83262656952052383</v>
      </c>
      <c r="R13502">
        <v>0.83568780902288164</v>
      </c>
      <c r="S13502">
        <v>0.83819226925613133</v>
      </c>
      <c r="T13502">
        <v>0.83423826869949014</v>
      </c>
      <c r="U13502">
        <v>0.83619670999739815</v>
      </c>
      <c r="V13502">
        <v>0.83594292744726673</v>
      </c>
      <c r="W13502">
        <v>0.8335422041706595</v>
      </c>
      <c r="X13502">
        <v>0.83542728905163155</v>
      </c>
      <c r="Y13502">
        <v>0.83606575179097309</v>
      </c>
      <c r="Z13502">
        <v>0.83566417530436976</v>
      </c>
      <c r="AA13502">
        <v>0.83466942473173766</v>
      </c>
      <c r="AB13502">
        <v>0.83513871544905383</v>
      </c>
      <c r="AC13502">
        <v>0.83021942032039464</v>
      </c>
      <c r="AD13502">
        <v>0.83190029934805731</v>
      </c>
      <c r="AE13502">
        <v>0.83312912549800855</v>
      </c>
      <c r="AF13502">
        <v>0.80982883715884446</v>
      </c>
      <c r="AG13502">
        <v>0.80589045998889253</v>
      </c>
      <c r="AH13502">
        <v>0.79862656652410424</v>
      </c>
      <c r="AI13502">
        <v>0.76596058762669372</v>
      </c>
      <c r="AJ13502">
        <v>0.75329927746876124</v>
      </c>
      <c r="AK13502">
        <v>0.75901261969685385</v>
      </c>
    </row>
    <row r="13503" spans="1:37">
      <c r="A13503">
        <v>16</v>
      </c>
      <c r="B13503">
        <v>0.95043763680442028</v>
      </c>
      <c r="C13503">
        <v>0.95547064965824113</v>
      </c>
      <c r="D13503">
        <v>0.9544290211952613</v>
      </c>
      <c r="E13503">
        <v>0.95548976821927989</v>
      </c>
      <c r="F13503">
        <v>0.95522764472472288</v>
      </c>
      <c r="G13503">
        <v>0.9662421155740738</v>
      </c>
      <c r="H13503">
        <v>0.9502959348900667</v>
      </c>
      <c r="I13503">
        <v>0.96045669752823082</v>
      </c>
      <c r="J13503">
        <v>0.95139888209687151</v>
      </c>
      <c r="K13503">
        <v>0.95389594841268321</v>
      </c>
      <c r="L13503">
        <v>0.95082011279943679</v>
      </c>
      <c r="M13503">
        <v>0.95646668359116493</v>
      </c>
      <c r="N13503">
        <v>0.94349387797943984</v>
      </c>
      <c r="O13503">
        <v>0.94979729570376692</v>
      </c>
      <c r="P13503">
        <v>0.9488742258146029</v>
      </c>
      <c r="Q13503">
        <v>0.94523670248420277</v>
      </c>
      <c r="R13503">
        <v>0.94769255552692933</v>
      </c>
      <c r="S13503">
        <v>0.94869343939562234</v>
      </c>
      <c r="T13503">
        <v>0.94561655023883529</v>
      </c>
      <c r="U13503">
        <v>0.94661969855041594</v>
      </c>
      <c r="V13503">
        <v>0.94690016250680931</v>
      </c>
      <c r="W13503">
        <v>0.94546637722806259</v>
      </c>
      <c r="X13503">
        <v>0.94620450705845482</v>
      </c>
      <c r="Y13503">
        <v>0.94668623965487431</v>
      </c>
      <c r="Z13503">
        <v>0.94781991180919589</v>
      </c>
      <c r="AA13503">
        <v>0.94620904518601301</v>
      </c>
      <c r="AB13503">
        <v>0.9468314737817245</v>
      </c>
      <c r="AC13503">
        <v>0.94464758029939311</v>
      </c>
      <c r="AD13503">
        <v>0.94683233381976961</v>
      </c>
      <c r="AE13503">
        <v>0.94907753058179756</v>
      </c>
      <c r="AF13503">
        <v>0.94557095062593832</v>
      </c>
      <c r="AG13503">
        <v>0.94811195797371239</v>
      </c>
      <c r="AH13503">
        <v>0.94738408364958404</v>
      </c>
      <c r="AI13503">
        <v>0.97841215235972223</v>
      </c>
      <c r="AJ13503">
        <v>0.97497992678097789</v>
      </c>
      <c r="AK13503">
        <v>0.95069394178951372</v>
      </c>
    </row>
    <row r="13504" spans="1:37">
      <c r="A13504">
        <v>17</v>
      </c>
      <c r="B13504">
        <v>1</v>
      </c>
      <c r="C13504">
        <v>1</v>
      </c>
      <c r="D13504">
        <v>1</v>
      </c>
      <c r="E13504">
        <v>1</v>
      </c>
      <c r="F13504">
        <v>1</v>
      </c>
      <c r="G13504">
        <v>1</v>
      </c>
      <c r="H13504">
        <v>1</v>
      </c>
      <c r="I13504">
        <v>1</v>
      </c>
      <c r="J13504">
        <v>1</v>
      </c>
      <c r="K13504">
        <v>1</v>
      </c>
      <c r="L13504">
        <v>1</v>
      </c>
      <c r="M13504">
        <v>1</v>
      </c>
      <c r="N13504">
        <v>1</v>
      </c>
      <c r="O13504">
        <v>1</v>
      </c>
      <c r="P13504">
        <v>1</v>
      </c>
      <c r="Q13504">
        <v>1</v>
      </c>
      <c r="R13504">
        <v>1</v>
      </c>
      <c r="S13504">
        <v>1</v>
      </c>
      <c r="T13504">
        <v>1</v>
      </c>
      <c r="U13504">
        <v>1</v>
      </c>
      <c r="V13504">
        <v>1</v>
      </c>
      <c r="W13504">
        <v>1</v>
      </c>
      <c r="X13504">
        <v>1</v>
      </c>
      <c r="Y13504">
        <v>1</v>
      </c>
      <c r="Z13504">
        <v>1</v>
      </c>
      <c r="AA13504">
        <v>1</v>
      </c>
      <c r="AB13504">
        <v>1</v>
      </c>
      <c r="AC13504">
        <v>1</v>
      </c>
      <c r="AD13504">
        <v>1</v>
      </c>
      <c r="AE13504">
        <v>1</v>
      </c>
      <c r="AF13504">
        <v>1</v>
      </c>
      <c r="AG13504">
        <v>1</v>
      </c>
      <c r="AH13504">
        <v>1</v>
      </c>
      <c r="AI13504">
        <v>1</v>
      </c>
      <c r="AJ13504">
        <v>1</v>
      </c>
      <c r="AK13504">
        <v>1</v>
      </c>
    </row>
    <row r="13505" spans="1:37">
      <c r="A13505">
        <v>18</v>
      </c>
      <c r="B13505">
        <v>0.86452036253874509</v>
      </c>
      <c r="C13505">
        <v>0.86940596311003537</v>
      </c>
      <c r="D13505">
        <v>0.82157512562436186</v>
      </c>
      <c r="E13505">
        <v>0.81880501584247112</v>
      </c>
      <c r="F13505">
        <v>0.79995807897640203</v>
      </c>
      <c r="G13505">
        <v>0.83181274189811016</v>
      </c>
      <c r="H13505">
        <v>0.95067470352170536</v>
      </c>
      <c r="I13505">
        <v>0.90194862371479723</v>
      </c>
      <c r="J13505">
        <v>0.92619003007288936</v>
      </c>
      <c r="K13505">
        <v>0.90755423967588644</v>
      </c>
      <c r="L13505">
        <v>0.9049491469431914</v>
      </c>
      <c r="M13505">
        <v>0.89238191639843234</v>
      </c>
      <c r="N13505">
        <v>0.96066556196391029</v>
      </c>
      <c r="O13505">
        <v>0.92850295230258328</v>
      </c>
      <c r="P13505">
        <v>0.94811878156705787</v>
      </c>
      <c r="Q13505">
        <v>0.96874909844996193</v>
      </c>
      <c r="R13505">
        <v>0.96404992343103058</v>
      </c>
      <c r="S13505">
        <v>0.96466690838098745</v>
      </c>
      <c r="T13505">
        <v>0.96879919634997513</v>
      </c>
      <c r="U13505">
        <v>0.96788836845029003</v>
      </c>
      <c r="V13505">
        <v>0.96783852402223802</v>
      </c>
      <c r="W13505">
        <v>0.96862336555257833</v>
      </c>
      <c r="X13505">
        <v>0.96819620408744544</v>
      </c>
      <c r="Y13505">
        <v>0.9671874229352615</v>
      </c>
      <c r="Z13505">
        <v>0.96701149163319489</v>
      </c>
      <c r="AA13505">
        <v>0.96769200903814245</v>
      </c>
      <c r="AB13505">
        <v>0.96601377495094398</v>
      </c>
      <c r="AC13505">
        <v>0.96837414425955226</v>
      </c>
      <c r="AD13505">
        <v>0.95819256139303388</v>
      </c>
      <c r="AE13505">
        <v>0.94976812480606965</v>
      </c>
      <c r="AF13505">
        <v>0.92769793541705081</v>
      </c>
      <c r="AG13505">
        <v>0.9152386482181164</v>
      </c>
      <c r="AH13505">
        <v>0.90059882362799992</v>
      </c>
      <c r="AI13505">
        <v>0.78814124168399224</v>
      </c>
      <c r="AJ13505">
        <v>0.78740934786979622</v>
      </c>
      <c r="AK13505">
        <v>0.763335738489196</v>
      </c>
    </row>
    <row r="13506" spans="1:37">
      <c r="A13506">
        <v>19</v>
      </c>
      <c r="B13506">
        <v>0.74317232526754884</v>
      </c>
      <c r="C13506">
        <v>0.75102555260662562</v>
      </c>
      <c r="D13506">
        <v>0.68155111808903612</v>
      </c>
      <c r="E13506">
        <v>0.68368294989604783</v>
      </c>
      <c r="F13506">
        <v>0.66257840183335726</v>
      </c>
      <c r="G13506">
        <v>0.71099233515894078</v>
      </c>
      <c r="H13506">
        <v>0.86513919846553666</v>
      </c>
      <c r="I13506">
        <v>0.80623507516057069</v>
      </c>
      <c r="J13506">
        <v>0.83168638230930581</v>
      </c>
      <c r="K13506">
        <v>0.80182888057448276</v>
      </c>
      <c r="L13506">
        <v>0.79918723680182113</v>
      </c>
      <c r="M13506">
        <v>0.78385493414857321</v>
      </c>
      <c r="N13506">
        <v>0.87080277877662815</v>
      </c>
      <c r="O13506">
        <v>0.83279391896860067</v>
      </c>
      <c r="P13506">
        <v>0.86170235413576302</v>
      </c>
      <c r="Q13506">
        <v>0.88510026698008171</v>
      </c>
      <c r="R13506">
        <v>0.88152813753810377</v>
      </c>
      <c r="S13506">
        <v>0.88249184468628461</v>
      </c>
      <c r="T13506">
        <v>0.88379902773433838</v>
      </c>
      <c r="U13506">
        <v>0.88367354304505275</v>
      </c>
      <c r="V13506">
        <v>0.88383838061699582</v>
      </c>
      <c r="W13506">
        <v>0.88280369551601101</v>
      </c>
      <c r="X13506">
        <v>0.88364991685135952</v>
      </c>
      <c r="Y13506">
        <v>0.88277127760691743</v>
      </c>
      <c r="Z13506">
        <v>0.88041610316120344</v>
      </c>
      <c r="AA13506">
        <v>0.88194182042540659</v>
      </c>
      <c r="AB13506">
        <v>0.87913484163369504</v>
      </c>
      <c r="AC13506">
        <v>0.88252406537871009</v>
      </c>
      <c r="AD13506">
        <v>0.86974384979950947</v>
      </c>
      <c r="AE13506">
        <v>0.85815246354681418</v>
      </c>
      <c r="AF13506">
        <v>0.8245270642323661</v>
      </c>
      <c r="AG13506">
        <v>0.80633455136800891</v>
      </c>
      <c r="AH13506">
        <v>0.78971662898907835</v>
      </c>
      <c r="AI13506">
        <v>0.64012332982859577</v>
      </c>
      <c r="AJ13506">
        <v>0.63841155055215093</v>
      </c>
      <c r="AK13506">
        <v>0.62513769958703769</v>
      </c>
    </row>
    <row r="13507" spans="1:37">
      <c r="A13507">
        <v>20</v>
      </c>
      <c r="B13507">
        <v>0.62810541410658904</v>
      </c>
      <c r="C13507">
        <v>0.63757182191680573</v>
      </c>
      <c r="D13507">
        <v>0.57121553978747974</v>
      </c>
      <c r="E13507">
        <v>0.57811506419179837</v>
      </c>
      <c r="F13507">
        <v>0.55995428195479313</v>
      </c>
      <c r="G13507">
        <v>0.60971799505739654</v>
      </c>
      <c r="H13507">
        <v>0.74315870584124044</v>
      </c>
      <c r="I13507">
        <v>0.69947808199348416</v>
      </c>
      <c r="J13507">
        <v>0.7114832227161193</v>
      </c>
      <c r="K13507">
        <v>0.67994150443593415</v>
      </c>
      <c r="L13507">
        <v>0.68218523897726591</v>
      </c>
      <c r="M13507">
        <v>0.66608431626250186</v>
      </c>
      <c r="N13507">
        <v>0.74246055579231096</v>
      </c>
      <c r="O13507">
        <v>0.71362391646526069</v>
      </c>
      <c r="P13507">
        <v>0.74622432990322851</v>
      </c>
      <c r="Q13507">
        <v>0.75919984191760692</v>
      </c>
      <c r="R13507">
        <v>0.75970184667132035</v>
      </c>
      <c r="S13507">
        <v>0.76214970841376006</v>
      </c>
      <c r="T13507">
        <v>0.75453071815508077</v>
      </c>
      <c r="U13507">
        <v>0.75710222809298999</v>
      </c>
      <c r="V13507">
        <v>0.75681643834416612</v>
      </c>
      <c r="W13507">
        <v>0.7522978366844405</v>
      </c>
      <c r="X13507">
        <v>0.75544392661365201</v>
      </c>
      <c r="Y13507">
        <v>0.75505830168176891</v>
      </c>
      <c r="Z13507">
        <v>0.75027093330628447</v>
      </c>
      <c r="AA13507">
        <v>0.75389176355776544</v>
      </c>
      <c r="AB13507">
        <v>0.75086485867546726</v>
      </c>
      <c r="AC13507">
        <v>0.75316067033387335</v>
      </c>
      <c r="AD13507">
        <v>0.74234246312258323</v>
      </c>
      <c r="AE13507">
        <v>0.72902690701490147</v>
      </c>
      <c r="AF13507">
        <v>0.69663191772307542</v>
      </c>
      <c r="AG13507">
        <v>0.68100461030850379</v>
      </c>
      <c r="AH13507">
        <v>0.66431764421674033</v>
      </c>
      <c r="AI13507">
        <v>0.52936804104359803</v>
      </c>
      <c r="AJ13507">
        <v>0.52687606049699032</v>
      </c>
      <c r="AK13507">
        <v>0.53655529889803444</v>
      </c>
    </row>
    <row r="13508" spans="1:37">
      <c r="A13508">
        <v>21</v>
      </c>
      <c r="B13508">
        <v>0.58691463769826879</v>
      </c>
      <c r="C13508">
        <v>0.59427208782493401</v>
      </c>
      <c r="D13508">
        <v>0.53413975542202563</v>
      </c>
      <c r="E13508">
        <v>0.54195350378344542</v>
      </c>
      <c r="F13508">
        <v>0.52146937968995744</v>
      </c>
      <c r="G13508">
        <v>0.57944421967227966</v>
      </c>
      <c r="H13508">
        <v>0.68238105373286917</v>
      </c>
      <c r="I13508">
        <v>0.65385975042049571</v>
      </c>
      <c r="J13508">
        <v>0.65352563925380336</v>
      </c>
      <c r="K13508">
        <v>0.62027878270457737</v>
      </c>
      <c r="L13508">
        <v>0.62716432875438954</v>
      </c>
      <c r="M13508">
        <v>0.61012573502123701</v>
      </c>
      <c r="N13508">
        <v>0.67370442750268678</v>
      </c>
      <c r="O13508">
        <v>0.65123834120577029</v>
      </c>
      <c r="P13508">
        <v>0.68257245943557032</v>
      </c>
      <c r="Q13508">
        <v>0.68981436523865758</v>
      </c>
      <c r="R13508">
        <v>0.69104280542122387</v>
      </c>
      <c r="S13508">
        <v>0.69149489694702404</v>
      </c>
      <c r="T13508">
        <v>0.67976255031599953</v>
      </c>
      <c r="U13508">
        <v>0.6839336008803214</v>
      </c>
      <c r="V13508">
        <v>0.6844129501301377</v>
      </c>
      <c r="W13508">
        <v>0.68058616628258506</v>
      </c>
      <c r="X13508">
        <v>0.6836735069518316</v>
      </c>
      <c r="Y13508">
        <v>0.68354686727873215</v>
      </c>
      <c r="Z13508">
        <v>0.67909228983395031</v>
      </c>
      <c r="AA13508">
        <v>0.68300829901440341</v>
      </c>
      <c r="AB13508">
        <v>0.67938106700200185</v>
      </c>
      <c r="AC13508">
        <v>0.6867317342714544</v>
      </c>
      <c r="AD13508">
        <v>0.67826347723907177</v>
      </c>
      <c r="AE13508">
        <v>0.66820734072723842</v>
      </c>
      <c r="AF13508">
        <v>0.64410666803782723</v>
      </c>
      <c r="AG13508">
        <v>0.62626648601359713</v>
      </c>
      <c r="AH13508">
        <v>0.62441465554694175</v>
      </c>
      <c r="AI13508">
        <v>0.49238348558718215</v>
      </c>
      <c r="AJ13508">
        <v>0.49796580389201539</v>
      </c>
      <c r="AK13508">
        <v>0.52629391687296023</v>
      </c>
    </row>
    <row r="13509" spans="1:37">
      <c r="A13509">
        <v>22</v>
      </c>
      <c r="B13509">
        <v>0.54314965021392791</v>
      </c>
      <c r="C13509">
        <v>0.5491571529207101</v>
      </c>
      <c r="D13509">
        <v>0.50000549167828134</v>
      </c>
      <c r="E13509">
        <v>0.51065559535306393</v>
      </c>
      <c r="F13509">
        <v>0.48925686244716488</v>
      </c>
      <c r="G13509">
        <v>0.54829831338554291</v>
      </c>
      <c r="H13509">
        <v>0.61952063192663065</v>
      </c>
      <c r="I13509">
        <v>0.60405534911605152</v>
      </c>
      <c r="J13509">
        <v>0.59669563053606745</v>
      </c>
      <c r="K13509">
        <v>0.56741355327088505</v>
      </c>
      <c r="L13509">
        <v>0.57317400254061734</v>
      </c>
      <c r="M13509">
        <v>0.56325283115043079</v>
      </c>
      <c r="N13509">
        <v>0.60979724304339633</v>
      </c>
      <c r="O13509">
        <v>0.59467430936752985</v>
      </c>
      <c r="P13509">
        <v>0.62469362143303653</v>
      </c>
      <c r="Q13509">
        <v>0.62455509357574568</v>
      </c>
      <c r="R13509">
        <v>0.62678075100347852</v>
      </c>
      <c r="S13509">
        <v>0.62791972573990251</v>
      </c>
      <c r="T13509">
        <v>0.61288184891907693</v>
      </c>
      <c r="U13509">
        <v>0.61764787259454745</v>
      </c>
      <c r="V13509">
        <v>0.61875700742319495</v>
      </c>
      <c r="W13509">
        <v>0.6149174722941585</v>
      </c>
      <c r="X13509">
        <v>0.61792236562142921</v>
      </c>
      <c r="Y13509">
        <v>0.61803732840955594</v>
      </c>
      <c r="Z13509">
        <v>0.61590763172054275</v>
      </c>
      <c r="AA13509">
        <v>0.61789898003559962</v>
      </c>
      <c r="AB13509">
        <v>0.61315177715568403</v>
      </c>
      <c r="AC13509">
        <v>0.62168967493669347</v>
      </c>
      <c r="AD13509">
        <v>0.61578759401644545</v>
      </c>
      <c r="AE13509">
        <v>0.61110053661180819</v>
      </c>
      <c r="AF13509">
        <v>0.58867133787250481</v>
      </c>
      <c r="AG13509">
        <v>0.57276091977517074</v>
      </c>
      <c r="AH13509">
        <v>0.57883446583220666</v>
      </c>
      <c r="AI13509">
        <v>0.46281192389566378</v>
      </c>
      <c r="AJ13509">
        <v>0.47181519189073862</v>
      </c>
      <c r="AK13509">
        <v>0.5246664994016299</v>
      </c>
    </row>
    <row r="13510" spans="1:37">
      <c r="A13510">
        <v>23</v>
      </c>
      <c r="B13510">
        <v>0.46926512300162493</v>
      </c>
      <c r="C13510">
        <v>0.47372535153272166</v>
      </c>
      <c r="D13510">
        <v>0.43321163171653715</v>
      </c>
      <c r="E13510">
        <v>0.44568270351896833</v>
      </c>
      <c r="F13510">
        <v>0.42867557026915126</v>
      </c>
      <c r="G13510">
        <v>0.48753334772076257</v>
      </c>
      <c r="H13510">
        <v>0.53189747340279114</v>
      </c>
      <c r="I13510">
        <v>0.52770760910283587</v>
      </c>
      <c r="J13510">
        <v>0.51328813620780112</v>
      </c>
      <c r="K13510">
        <v>0.48300051946665978</v>
      </c>
      <c r="L13510">
        <v>0.49118356153193993</v>
      </c>
      <c r="M13510">
        <v>0.48198570153753584</v>
      </c>
      <c r="N13510">
        <v>0.52002458113739625</v>
      </c>
      <c r="O13510">
        <v>0.50924793726027906</v>
      </c>
      <c r="P13510">
        <v>0.53969910379616681</v>
      </c>
      <c r="Q13510">
        <v>0.53243814735380224</v>
      </c>
      <c r="R13510">
        <v>0.53668511672201691</v>
      </c>
      <c r="S13510">
        <v>0.53695691025184122</v>
      </c>
      <c r="T13510">
        <v>0.51819628058687772</v>
      </c>
      <c r="U13510">
        <v>0.52514023276701738</v>
      </c>
      <c r="V13510">
        <v>0.5256464046699072</v>
      </c>
      <c r="W13510">
        <v>0.52206798939804844</v>
      </c>
      <c r="X13510">
        <v>0.52595550742950925</v>
      </c>
      <c r="Y13510">
        <v>0.52644233834241305</v>
      </c>
      <c r="Z13510">
        <v>0.52379328539028502</v>
      </c>
      <c r="AA13510">
        <v>0.52665825866458904</v>
      </c>
      <c r="AB13510">
        <v>0.52196805315141059</v>
      </c>
      <c r="AC13510">
        <v>0.52996895541193956</v>
      </c>
      <c r="AD13510">
        <v>0.52717507858234913</v>
      </c>
      <c r="AE13510">
        <v>0.52802922133466323</v>
      </c>
      <c r="AF13510">
        <v>0.50426209898964103</v>
      </c>
      <c r="AG13510">
        <v>0.49112957120787937</v>
      </c>
      <c r="AH13510">
        <v>0.50171738687557699</v>
      </c>
      <c r="AI13510">
        <v>0.403260125363396</v>
      </c>
      <c r="AJ13510">
        <v>0.41025922687977451</v>
      </c>
      <c r="AK13510">
        <v>0.45615649134257702</v>
      </c>
    </row>
    <row r="13511" spans="1:37">
      <c r="A13511">
        <v>24</v>
      </c>
      <c r="B13511">
        <v>0.37448815228636967</v>
      </c>
      <c r="C13511">
        <v>0.37840802933128914</v>
      </c>
      <c r="D13511">
        <v>0.34906513054272731</v>
      </c>
      <c r="E13511">
        <v>0.35514382818723395</v>
      </c>
      <c r="F13511">
        <v>0.34319433218365381</v>
      </c>
      <c r="G13511">
        <v>0.41516111970968622</v>
      </c>
      <c r="H13511">
        <v>0.42433627567784543</v>
      </c>
      <c r="I13511">
        <v>0.43374581253618449</v>
      </c>
      <c r="J13511">
        <v>0.40913053742299077</v>
      </c>
      <c r="K13511">
        <v>0.37768473439373396</v>
      </c>
      <c r="L13511">
        <v>0.3911351125279019</v>
      </c>
      <c r="M13511">
        <v>0.37853860964618768</v>
      </c>
      <c r="N13511">
        <v>0.40884655708731915</v>
      </c>
      <c r="O13511">
        <v>0.40490858213507364</v>
      </c>
      <c r="P13511">
        <v>0.43346175487176053</v>
      </c>
      <c r="Q13511">
        <v>0.42035106178723031</v>
      </c>
      <c r="R13511">
        <v>0.42677785956070829</v>
      </c>
      <c r="S13511">
        <v>0.42863945486964017</v>
      </c>
      <c r="T13511">
        <v>0.40724327157723278</v>
      </c>
      <c r="U13511">
        <v>0.41540992739951071</v>
      </c>
      <c r="V13511">
        <v>0.41523025219410609</v>
      </c>
      <c r="W13511">
        <v>0.41078123941526307</v>
      </c>
      <c r="X13511">
        <v>0.4156749411825918</v>
      </c>
      <c r="Y13511">
        <v>0.41631776986407576</v>
      </c>
      <c r="Z13511">
        <v>0.41103812400121886</v>
      </c>
      <c r="AA13511">
        <v>0.41580534622654225</v>
      </c>
      <c r="AB13511">
        <v>0.41230527461345845</v>
      </c>
      <c r="AC13511">
        <v>0.41736770748648488</v>
      </c>
      <c r="AD13511">
        <v>0.41754388449402446</v>
      </c>
      <c r="AE13511">
        <v>0.4198450625250057</v>
      </c>
      <c r="AF13511">
        <v>0.39884491557978174</v>
      </c>
      <c r="AG13511">
        <v>0.38886117242478691</v>
      </c>
      <c r="AH13511">
        <v>0.40260183719876125</v>
      </c>
      <c r="AI13511">
        <v>0.32484615431019448</v>
      </c>
      <c r="AJ13511">
        <v>0.33116498695759033</v>
      </c>
      <c r="AK13511">
        <v>0.39072142987523145</v>
      </c>
    </row>
    <row r="13521" spans="1:50">
      <c r="A13521" t="s">
        <v>596</v>
      </c>
      <c r="D13521">
        <v>2019</v>
      </c>
      <c r="F13521" t="s">
        <v>0</v>
      </c>
      <c r="G13521" s="168">
        <v>43.119955187538302</v>
      </c>
      <c r="H13521" t="s">
        <v>570</v>
      </c>
      <c r="K13521" t="s">
        <v>1</v>
      </c>
      <c r="L13521" t="s">
        <v>2</v>
      </c>
    </row>
    <row r="13522" spans="1:50">
      <c r="A13522">
        <v>0</v>
      </c>
      <c r="B13522" t="s">
        <v>581</v>
      </c>
      <c r="F13522" t="s">
        <v>3</v>
      </c>
      <c r="G13522">
        <v>0</v>
      </c>
      <c r="H13522" t="s">
        <v>570</v>
      </c>
      <c r="K13522" t="s">
        <v>4</v>
      </c>
      <c r="L13522" t="s">
        <v>572</v>
      </c>
      <c r="N13522" t="s">
        <v>105</v>
      </c>
    </row>
    <row r="13523" spans="1:50">
      <c r="B13523">
        <v>1</v>
      </c>
      <c r="C13523" t="s">
        <v>5</v>
      </c>
      <c r="D13523" t="s">
        <v>6</v>
      </c>
      <c r="E13523">
        <v>2</v>
      </c>
      <c r="F13523" t="s">
        <v>7</v>
      </c>
      <c r="G13523" t="s">
        <v>8</v>
      </c>
      <c r="H13523">
        <v>3</v>
      </c>
      <c r="I13523" t="s">
        <v>9</v>
      </c>
      <c r="J13523" t="s">
        <v>10</v>
      </c>
      <c r="K13523">
        <v>4</v>
      </c>
      <c r="L13523" t="s">
        <v>11</v>
      </c>
      <c r="M13523" t="s">
        <v>12</v>
      </c>
      <c r="N13523">
        <v>5</v>
      </c>
      <c r="O13523" t="s">
        <v>13</v>
      </c>
      <c r="P13523" t="s">
        <v>13</v>
      </c>
      <c r="Q13523">
        <v>6</v>
      </c>
      <c r="R13523" t="s">
        <v>14</v>
      </c>
      <c r="S13523" t="s">
        <v>87</v>
      </c>
      <c r="T13523">
        <v>7</v>
      </c>
      <c r="U13523" t="s">
        <v>15</v>
      </c>
      <c r="V13523" t="s">
        <v>88</v>
      </c>
      <c r="W13523">
        <v>8</v>
      </c>
      <c r="X13523" t="s">
        <v>89</v>
      </c>
      <c r="Y13523" t="s">
        <v>90</v>
      </c>
      <c r="Z13523">
        <v>9</v>
      </c>
      <c r="AA13523" t="s">
        <v>91</v>
      </c>
      <c r="AB13523" t="s">
        <v>92</v>
      </c>
      <c r="AC13523">
        <v>10</v>
      </c>
      <c r="AD13523" t="s">
        <v>93</v>
      </c>
      <c r="AE13523" t="s">
        <v>94</v>
      </c>
      <c r="AF13523">
        <v>11</v>
      </c>
      <c r="AG13523" t="s">
        <v>95</v>
      </c>
      <c r="AH13523" t="s">
        <v>96</v>
      </c>
      <c r="AI13523">
        <v>12</v>
      </c>
      <c r="AJ13523" t="s">
        <v>97</v>
      </c>
      <c r="AK13523" t="s">
        <v>98</v>
      </c>
    </row>
    <row r="13524" spans="1:50">
      <c r="B13524">
        <v>31</v>
      </c>
      <c r="E13524">
        <v>28</v>
      </c>
      <c r="H13524">
        <v>31</v>
      </c>
      <c r="K13524">
        <v>30</v>
      </c>
      <c r="N13524">
        <v>31</v>
      </c>
      <c r="Q13524">
        <v>30</v>
      </c>
      <c r="T13524">
        <v>31</v>
      </c>
      <c r="W13524">
        <v>31</v>
      </c>
      <c r="Z13524">
        <v>30</v>
      </c>
      <c r="AC13524">
        <v>31</v>
      </c>
      <c r="AF13524">
        <v>30</v>
      </c>
      <c r="AI13524">
        <v>31</v>
      </c>
    </row>
    <row r="13525" spans="1:50">
      <c r="A13525" t="s">
        <v>16</v>
      </c>
      <c r="B13525" t="s">
        <v>17</v>
      </c>
      <c r="C13525" t="s">
        <v>18</v>
      </c>
      <c r="D13525" t="s">
        <v>19</v>
      </c>
      <c r="E13525" t="s">
        <v>17</v>
      </c>
      <c r="F13525" t="s">
        <v>18</v>
      </c>
      <c r="G13525" t="s">
        <v>19</v>
      </c>
      <c r="H13525" t="s">
        <v>17</v>
      </c>
      <c r="I13525" t="s">
        <v>18</v>
      </c>
      <c r="J13525" t="s">
        <v>19</v>
      </c>
      <c r="K13525" t="s">
        <v>17</v>
      </c>
      <c r="L13525" t="s">
        <v>18</v>
      </c>
      <c r="M13525" t="s">
        <v>19</v>
      </c>
      <c r="N13525" t="s">
        <v>17</v>
      </c>
      <c r="O13525" t="s">
        <v>18</v>
      </c>
      <c r="P13525" t="s">
        <v>19</v>
      </c>
      <c r="Q13525" t="s">
        <v>17</v>
      </c>
      <c r="R13525" t="s">
        <v>18</v>
      </c>
      <c r="S13525" t="s">
        <v>19</v>
      </c>
      <c r="T13525" t="s">
        <v>17</v>
      </c>
      <c r="U13525" t="s">
        <v>18</v>
      </c>
      <c r="V13525" t="s">
        <v>19</v>
      </c>
      <c r="W13525" t="s">
        <v>17</v>
      </c>
      <c r="X13525" t="s">
        <v>18</v>
      </c>
      <c r="Y13525" t="s">
        <v>19</v>
      </c>
      <c r="Z13525" t="s">
        <v>17</v>
      </c>
      <c r="AA13525" t="s">
        <v>18</v>
      </c>
      <c r="AB13525" t="s">
        <v>19</v>
      </c>
      <c r="AC13525" t="s">
        <v>17</v>
      </c>
      <c r="AD13525" t="s">
        <v>18</v>
      </c>
      <c r="AE13525" t="s">
        <v>19</v>
      </c>
      <c r="AF13525" t="s">
        <v>17</v>
      </c>
      <c r="AG13525" t="s">
        <v>18</v>
      </c>
      <c r="AH13525" t="s">
        <v>19</v>
      </c>
      <c r="AI13525" t="s">
        <v>17</v>
      </c>
      <c r="AJ13525" t="s">
        <v>18</v>
      </c>
      <c r="AK13525" t="s">
        <v>19</v>
      </c>
    </row>
    <row r="13526" spans="1:50">
      <c r="B13526" s="169">
        <v>7.3816364707706512E-3</v>
      </c>
      <c r="C13526" s="170">
        <v>-5.1453884166682107</v>
      </c>
      <c r="D13526" s="170">
        <v>0.92608084905004828</v>
      </c>
      <c r="E13526" s="169">
        <v>-2.9903214571962468E-3</v>
      </c>
      <c r="F13526" s="170">
        <v>-5.1453884166682107</v>
      </c>
      <c r="G13526" s="170">
        <v>0.92608084905004828</v>
      </c>
      <c r="H13526" s="169">
        <v>-1.0736925849785686E-2</v>
      </c>
      <c r="I13526" s="170">
        <v>-5.1453884166682107</v>
      </c>
      <c r="J13526" s="170">
        <v>0.92608084905004828</v>
      </c>
      <c r="K13526" s="169">
        <v>1.5179303916282612E-2</v>
      </c>
      <c r="L13526" s="170">
        <v>2.0000000000000009</v>
      </c>
      <c r="M13526" s="170">
        <v>0.92608084905004828</v>
      </c>
      <c r="N13526" s="169">
        <v>3.1013689614795656E-2</v>
      </c>
      <c r="O13526" s="170">
        <v>2.0000000000000009</v>
      </c>
      <c r="P13526" s="170">
        <v>0.92608084905004828</v>
      </c>
      <c r="Q13526" s="169">
        <v>0.11642261795840032</v>
      </c>
      <c r="R13526" s="170">
        <v>1.658543013823236</v>
      </c>
      <c r="S13526" s="170">
        <v>0.92608084905004828</v>
      </c>
      <c r="T13526" s="169">
        <v>0.29959506932617691</v>
      </c>
      <c r="U13526" s="170">
        <v>1.658543013823236</v>
      </c>
      <c r="V13526" s="170">
        <v>0.92608084905004828</v>
      </c>
      <c r="W13526" s="169">
        <v>0.32477330388833081</v>
      </c>
      <c r="X13526" s="170">
        <v>1.658543013823236</v>
      </c>
      <c r="Y13526" s="170">
        <v>0.92608084905004828</v>
      </c>
      <c r="Z13526" s="169">
        <v>0.20002672578276751</v>
      </c>
      <c r="AA13526" s="170">
        <v>1.658543013823236</v>
      </c>
      <c r="AB13526" s="170">
        <v>0.92608084905004828</v>
      </c>
      <c r="AC13526" s="169">
        <v>2.0438784797781211E-2</v>
      </c>
      <c r="AD13526" s="170">
        <v>2.0000000000000009</v>
      </c>
      <c r="AE13526" s="170">
        <v>0.92608084905004828</v>
      </c>
      <c r="AF13526" s="169">
        <v>-1.6218473955765601E-3</v>
      </c>
      <c r="AG13526" s="170">
        <v>-5.1453884166682107</v>
      </c>
      <c r="AH13526" s="170">
        <v>0.92608084905004828</v>
      </c>
      <c r="AI13526" s="169">
        <v>5.1796294725254134E-4</v>
      </c>
      <c r="AJ13526" s="170">
        <v>-5.1453884166682107</v>
      </c>
      <c r="AK13526" s="170">
        <v>0.92608084905004828</v>
      </c>
      <c r="AM13526" t="str">
        <f>A13521</f>
        <v>SCT-Cooling-ResSavings-SCE</v>
      </c>
      <c r="AN13526" s="93">
        <f>1/($T13526*(1/$T13524)*(1/(5/7+2/7*$V13526))*$T13536/SUM($T13528:$T13551))</f>
        <v>106250.13059824696</v>
      </c>
      <c r="AO13526" s="93">
        <f>1/(T13526*(1/T13524)*(1/(5/7+2/7*V13526)))</f>
        <v>101.28767335326161</v>
      </c>
      <c r="AP13526" s="93"/>
      <c r="AR13526" s="217">
        <f>CHOOSE($AV$3,C13526,F13526,I13526,L13526,O13526,R13526,U13526,X13526,AA13526,AD13526,AG13526,AJ13526)</f>
        <v>1.658543013823236</v>
      </c>
      <c r="AS13526" s="92"/>
      <c r="AT13526" s="92"/>
      <c r="AV13526" s="151">
        <f>AN13526/AR13526</f>
        <v>64062.330438642988</v>
      </c>
      <c r="AW13526" s="152">
        <f>AO13526/AR13526</f>
        <v>61.070272226329266</v>
      </c>
      <c r="AX13526" s="93"/>
    </row>
    <row r="13527" spans="1:50">
      <c r="A13527" t="s">
        <v>20</v>
      </c>
      <c r="B13527" t="s">
        <v>21</v>
      </c>
      <c r="C13527" t="s">
        <v>22</v>
      </c>
      <c r="D13527" t="s">
        <v>23</v>
      </c>
      <c r="E13527" t="s">
        <v>21</v>
      </c>
      <c r="F13527" t="s">
        <v>22</v>
      </c>
      <c r="G13527" t="s">
        <v>23</v>
      </c>
      <c r="H13527" t="s">
        <v>21</v>
      </c>
      <c r="I13527" t="s">
        <v>22</v>
      </c>
      <c r="J13527" t="s">
        <v>23</v>
      </c>
      <c r="K13527" t="s">
        <v>21</v>
      </c>
      <c r="L13527" t="s">
        <v>22</v>
      </c>
      <c r="M13527" t="s">
        <v>23</v>
      </c>
      <c r="N13527" t="s">
        <v>21</v>
      </c>
      <c r="O13527" t="s">
        <v>22</v>
      </c>
      <c r="P13527" t="s">
        <v>23</v>
      </c>
      <c r="Q13527" t="s">
        <v>21</v>
      </c>
      <c r="R13527" t="s">
        <v>22</v>
      </c>
      <c r="S13527" t="s">
        <v>23</v>
      </c>
      <c r="T13527" t="s">
        <v>21</v>
      </c>
      <c r="U13527" t="s">
        <v>22</v>
      </c>
      <c r="V13527" t="s">
        <v>23</v>
      </c>
      <c r="W13527" t="s">
        <v>21</v>
      </c>
      <c r="X13527" t="s">
        <v>22</v>
      </c>
      <c r="Y13527" t="s">
        <v>23</v>
      </c>
      <c r="Z13527" t="s">
        <v>21</v>
      </c>
      <c r="AA13527" t="s">
        <v>22</v>
      </c>
      <c r="AB13527" t="s">
        <v>23</v>
      </c>
      <c r="AC13527" t="s">
        <v>21</v>
      </c>
      <c r="AD13527" t="s">
        <v>22</v>
      </c>
      <c r="AE13527" t="s">
        <v>23</v>
      </c>
      <c r="AF13527" t="s">
        <v>21</v>
      </c>
      <c r="AG13527" t="s">
        <v>22</v>
      </c>
      <c r="AH13527" t="s">
        <v>23</v>
      </c>
      <c r="AI13527" t="s">
        <v>21</v>
      </c>
      <c r="AJ13527" t="s">
        <v>22</v>
      </c>
      <c r="AK13527" t="s">
        <v>23</v>
      </c>
    </row>
    <row r="13528" spans="1:50">
      <c r="A13528">
        <v>1</v>
      </c>
      <c r="B13528">
        <v>0.31705787996999307</v>
      </c>
      <c r="C13528">
        <v>0.37525559751436033</v>
      </c>
      <c r="D13528">
        <v>0.5292740858854732</v>
      </c>
      <c r="E13528">
        <v>0.4436809314874739</v>
      </c>
      <c r="F13528">
        <v>0.43043965933131872</v>
      </c>
      <c r="G13528">
        <v>2.5817069984838596</v>
      </c>
      <c r="H13528">
        <v>0.27454377778304145</v>
      </c>
      <c r="I13528">
        <v>4.8155982959728796E-2</v>
      </c>
      <c r="J13528">
        <v>0.57355456942505112</v>
      </c>
      <c r="K13528">
        <v>0.59663853440088932</v>
      </c>
      <c r="L13528">
        <v>0.45156732069020278</v>
      </c>
      <c r="M13528">
        <v>0.74073057220117189</v>
      </c>
      <c r="N13528">
        <v>0.60177750595874413</v>
      </c>
      <c r="O13528">
        <v>0.66617605728286744</v>
      </c>
      <c r="P13528">
        <v>0.70649584155196143</v>
      </c>
      <c r="Q13528">
        <v>0.61888909985120677</v>
      </c>
      <c r="R13528">
        <v>0.54974898793071214</v>
      </c>
      <c r="S13528">
        <v>0.61621415680209923</v>
      </c>
      <c r="T13528">
        <v>0.45976424543871175</v>
      </c>
      <c r="U13528">
        <v>0.45182351892460276</v>
      </c>
      <c r="V13528">
        <v>0.45681122384675643</v>
      </c>
      <c r="W13528">
        <v>0.39857983618175807</v>
      </c>
      <c r="X13528">
        <v>0.41894342313634975</v>
      </c>
      <c r="Y13528">
        <v>0.4551165368537034</v>
      </c>
      <c r="Z13528">
        <v>0.4682798552621889</v>
      </c>
      <c r="AA13528">
        <v>0.44512116446732031</v>
      </c>
      <c r="AB13528">
        <v>0.46921672339672277</v>
      </c>
      <c r="AC13528">
        <v>0.49600257664007036</v>
      </c>
      <c r="AD13528">
        <v>0.62518362086612522</v>
      </c>
      <c r="AE13528">
        <v>0.63287286831507406</v>
      </c>
      <c r="AF13528">
        <v>0.16794943056551359</v>
      </c>
      <c r="AG13528">
        <v>0.49140357322438349</v>
      </c>
      <c r="AH13528">
        <v>0.21962027207505908</v>
      </c>
      <c r="AI13528">
        <v>0.24836121534613256</v>
      </c>
      <c r="AJ13528">
        <v>0.37763555197591558</v>
      </c>
      <c r="AK13528">
        <v>0.21845730303791072</v>
      </c>
    </row>
    <row r="13529" spans="1:50">
      <c r="A13529">
        <v>2</v>
      </c>
      <c r="B13529">
        <v>0.30296186700760797</v>
      </c>
      <c r="C13529">
        <v>0.34601130844947603</v>
      </c>
      <c r="D13529">
        <v>0.29751736782289934</v>
      </c>
      <c r="E13529">
        <v>0.38391967017078388</v>
      </c>
      <c r="F13529">
        <v>0.42470980871480984</v>
      </c>
      <c r="G13529">
        <v>3.0490140925661087</v>
      </c>
      <c r="H13529">
        <v>0.17329847050476579</v>
      </c>
      <c r="I13529">
        <v>-0.27116761158695968</v>
      </c>
      <c r="J13529">
        <v>0.81684157642637456</v>
      </c>
      <c r="K13529">
        <v>0.53027253713059197</v>
      </c>
      <c r="L13529">
        <v>0.40575345598918749</v>
      </c>
      <c r="M13529">
        <v>0.60535737872340478</v>
      </c>
      <c r="N13529">
        <v>0.66313814733199961</v>
      </c>
      <c r="O13529">
        <v>0.62892068905494924</v>
      </c>
      <c r="P13529">
        <v>0.60640813975234431</v>
      </c>
      <c r="Q13529">
        <v>0.6268559953284375</v>
      </c>
      <c r="R13529">
        <v>0.54110758696832362</v>
      </c>
      <c r="S13529">
        <v>0.60056019291053964</v>
      </c>
      <c r="T13529">
        <v>0.44099856883365124</v>
      </c>
      <c r="U13529">
        <v>0.43745031137138701</v>
      </c>
      <c r="V13529">
        <v>0.44106951966511931</v>
      </c>
      <c r="W13529">
        <v>0.39291778792066628</v>
      </c>
      <c r="X13529">
        <v>0.40669601129981853</v>
      </c>
      <c r="Y13529">
        <v>0.44273223536113537</v>
      </c>
      <c r="Z13529">
        <v>0.4622510413592148</v>
      </c>
      <c r="AA13529">
        <v>0.45376132370323463</v>
      </c>
      <c r="AB13529">
        <v>0.50423275396144063</v>
      </c>
      <c r="AC13529">
        <v>0.56218945125155662</v>
      </c>
      <c r="AD13529">
        <v>0.7652352519541652</v>
      </c>
      <c r="AE13529">
        <v>0.90569021365454827</v>
      </c>
      <c r="AF13529">
        <v>0.15276534374941661</v>
      </c>
      <c r="AG13529">
        <v>0.98898398706486201</v>
      </c>
      <c r="AH13529">
        <v>0.19241870727186908</v>
      </c>
      <c r="AI13529">
        <v>0.17695396013241074</v>
      </c>
      <c r="AJ13529">
        <v>0.21729622627260023</v>
      </c>
      <c r="AK13529">
        <v>-6.5848649103404629E-3</v>
      </c>
    </row>
    <row r="13530" spans="1:50">
      <c r="A13530">
        <v>3</v>
      </c>
      <c r="B13530">
        <v>0.23998316157532212</v>
      </c>
      <c r="C13530">
        <v>0.29938727113445734</v>
      </c>
      <c r="D13530">
        <v>0.2786422938637968</v>
      </c>
      <c r="E13530">
        <v>0.28215280040245067</v>
      </c>
      <c r="F13530">
        <v>0.80377179649951702</v>
      </c>
      <c r="G13530">
        <v>2.416345440217484</v>
      </c>
      <c r="H13530">
        <v>0.18842999964734727</v>
      </c>
      <c r="I13530">
        <v>0.45600505794032731</v>
      </c>
      <c r="J13530">
        <v>1</v>
      </c>
      <c r="K13530">
        <v>0.44331118864714264</v>
      </c>
      <c r="L13530">
        <v>0.33876369185416599</v>
      </c>
      <c r="M13530">
        <v>0.57286399698058421</v>
      </c>
      <c r="N13530">
        <v>0.65602224420769484</v>
      </c>
      <c r="O13530">
        <v>0.61708105255541701</v>
      </c>
      <c r="P13530">
        <v>0.66837443414057118</v>
      </c>
      <c r="Q13530">
        <v>0.569983724966317</v>
      </c>
      <c r="R13530">
        <v>0.51093625447416535</v>
      </c>
      <c r="S13530">
        <v>0.57207615842708337</v>
      </c>
      <c r="T13530">
        <v>0.37770993075485187</v>
      </c>
      <c r="U13530">
        <v>0.38912080836974411</v>
      </c>
      <c r="V13530">
        <v>0.39667858638467962</v>
      </c>
      <c r="W13530">
        <v>0.33035124703321672</v>
      </c>
      <c r="X13530">
        <v>0.35678873865557181</v>
      </c>
      <c r="Y13530">
        <v>0.38551917559803628</v>
      </c>
      <c r="Z13530">
        <v>0.38766616373757207</v>
      </c>
      <c r="AA13530">
        <v>0.41385255618764566</v>
      </c>
      <c r="AB13530">
        <v>0.47331046486466616</v>
      </c>
      <c r="AC13530">
        <v>0.50094790937858924</v>
      </c>
      <c r="AD13530">
        <v>0.73786342344961264</v>
      </c>
      <c r="AE13530">
        <v>0.95321976274491904</v>
      </c>
      <c r="AF13530">
        <v>0.1073209754026704</v>
      </c>
      <c r="AG13530">
        <v>0.92580613843708159</v>
      </c>
      <c r="AH13530">
        <v>0.13944078055261411</v>
      </c>
      <c r="AI13530">
        <v>0.12688163741548003</v>
      </c>
      <c r="AJ13530">
        <v>0.28798183728321247</v>
      </c>
      <c r="AK13530">
        <v>1.7270065384462737E-2</v>
      </c>
    </row>
    <row r="13531" spans="1:50">
      <c r="A13531">
        <v>4</v>
      </c>
      <c r="B13531">
        <v>0.22509344460898606</v>
      </c>
      <c r="C13531">
        <v>0.27916839529276277</v>
      </c>
      <c r="D13531">
        <v>0.22094278818631663</v>
      </c>
      <c r="E13531">
        <v>0.3339676518710808</v>
      </c>
      <c r="F13531">
        <v>0.92665088615655367</v>
      </c>
      <c r="G13531">
        <v>2.4559896250134972</v>
      </c>
      <c r="H13531">
        <v>0.14630830085120256</v>
      </c>
      <c r="I13531">
        <v>0.57584654639492927</v>
      </c>
      <c r="J13531">
        <v>0.85816784130836288</v>
      </c>
      <c r="K13531">
        <v>0.39861336019225679</v>
      </c>
      <c r="L13531">
        <v>0.31366003306975881</v>
      </c>
      <c r="M13531">
        <v>0.50456049595795949</v>
      </c>
      <c r="N13531">
        <v>0.64102868921738188</v>
      </c>
      <c r="O13531">
        <v>0.61165093234000267</v>
      </c>
      <c r="P13531">
        <v>0.72911477482330744</v>
      </c>
      <c r="Q13531">
        <v>0.6228344407351728</v>
      </c>
      <c r="R13531">
        <v>0.52710949735156876</v>
      </c>
      <c r="S13531">
        <v>0.62885387471775167</v>
      </c>
      <c r="T13531">
        <v>0.3906008311098918</v>
      </c>
      <c r="U13531">
        <v>0.41575876324951855</v>
      </c>
      <c r="V13531">
        <v>0.41049497270610169</v>
      </c>
      <c r="W13531">
        <v>0.35076667311580711</v>
      </c>
      <c r="X13531">
        <v>0.38376694378563248</v>
      </c>
      <c r="Y13531">
        <v>0.41054015356876455</v>
      </c>
      <c r="Z13531">
        <v>0.38231274720819164</v>
      </c>
      <c r="AA13531">
        <v>0.43693796616576785</v>
      </c>
      <c r="AB13531">
        <v>0.49830372218678837</v>
      </c>
      <c r="AC13531">
        <v>0.49166199648445486</v>
      </c>
      <c r="AD13531">
        <v>0.73542255762048325</v>
      </c>
      <c r="AE13531">
        <v>1</v>
      </c>
      <c r="AF13531">
        <v>0.11911367006179453</v>
      </c>
      <c r="AG13531">
        <v>1</v>
      </c>
      <c r="AH13531">
        <v>0.15800580129121541</v>
      </c>
      <c r="AI13531">
        <v>0.12757271549257174</v>
      </c>
      <c r="AJ13531">
        <v>0.23307909789766632</v>
      </c>
      <c r="AK13531">
        <v>-3.1187025715145755E-2</v>
      </c>
    </row>
    <row r="13532" spans="1:50">
      <c r="A13532">
        <v>5</v>
      </c>
      <c r="B13532">
        <v>0.24539220674241718</v>
      </c>
      <c r="C13532">
        <v>0.28296168884670092</v>
      </c>
      <c r="D13532">
        <v>0.22597085017994728</v>
      </c>
      <c r="E13532">
        <v>0.30563851908597195</v>
      </c>
      <c r="F13532">
        <v>1</v>
      </c>
      <c r="G13532">
        <v>1.8211602429027114</v>
      </c>
      <c r="H13532">
        <v>0.20607373590776262</v>
      </c>
      <c r="I13532">
        <v>1</v>
      </c>
      <c r="J13532">
        <v>0.61920923997390576</v>
      </c>
      <c r="K13532">
        <v>0.31164943006603957</v>
      </c>
      <c r="L13532">
        <v>0.28349130338699841</v>
      </c>
      <c r="M13532">
        <v>0.39199508028388064</v>
      </c>
      <c r="N13532">
        <v>0.45997172340621245</v>
      </c>
      <c r="O13532">
        <v>0.4950159767526271</v>
      </c>
      <c r="P13532">
        <v>0.61555621568627084</v>
      </c>
      <c r="Q13532">
        <v>0.48568324713766819</v>
      </c>
      <c r="R13532">
        <v>0.38021621997204508</v>
      </c>
      <c r="S13532">
        <v>0.4902412929091659</v>
      </c>
      <c r="T13532">
        <v>0.27548238491124488</v>
      </c>
      <c r="U13532">
        <v>0.2987670613529762</v>
      </c>
      <c r="V13532">
        <v>0.28801129537097098</v>
      </c>
      <c r="W13532">
        <v>0.23762621295781874</v>
      </c>
      <c r="X13532">
        <v>0.26350018384048041</v>
      </c>
      <c r="Y13532">
        <v>0.28204259249674668</v>
      </c>
      <c r="Z13532">
        <v>0.22567953022970716</v>
      </c>
      <c r="AA13532">
        <v>0.31009021199248976</v>
      </c>
      <c r="AB13532">
        <v>0.36575212722050343</v>
      </c>
      <c r="AC13532">
        <v>0.3347633619036649</v>
      </c>
      <c r="AD13532">
        <v>0.49324581135904261</v>
      </c>
      <c r="AE13532">
        <v>0.63453973122699758</v>
      </c>
      <c r="AF13532">
        <v>5.1643065949109994E-2</v>
      </c>
      <c r="AG13532">
        <v>0.89377939691779196</v>
      </c>
      <c r="AH13532">
        <v>0.10527075526947932</v>
      </c>
      <c r="AI13532">
        <v>9.3398547329017478E-2</v>
      </c>
      <c r="AJ13532">
        <v>0.33413563321348067</v>
      </c>
      <c r="AK13532">
        <v>-0.12363999947466378</v>
      </c>
    </row>
    <row r="13533" spans="1:50">
      <c r="A13533">
        <v>6</v>
      </c>
      <c r="B13533">
        <v>0.1434858270879186</v>
      </c>
      <c r="C13533">
        <v>0.20240774327984545</v>
      </c>
      <c r="D13533">
        <v>0.21631246674253876</v>
      </c>
      <c r="E13533">
        <v>0.26157660183844017</v>
      </c>
      <c r="F13533">
        <v>0.62337636615443837</v>
      </c>
      <c r="G13533">
        <v>2.0775331121259923</v>
      </c>
      <c r="H13533">
        <v>6.1854756401554592E-2</v>
      </c>
      <c r="I13533">
        <v>1.0448169370934275E-2</v>
      </c>
      <c r="J13533">
        <v>0.4810171847271385</v>
      </c>
      <c r="K13533">
        <v>0.25249107382950037</v>
      </c>
      <c r="L13533">
        <v>0.1910561982408549</v>
      </c>
      <c r="M13533">
        <v>0.29372626585770911</v>
      </c>
      <c r="N13533">
        <v>0.40843370226010667</v>
      </c>
      <c r="O13533">
        <v>0.36852469733740101</v>
      </c>
      <c r="P13533">
        <v>0.47385316462521881</v>
      </c>
      <c r="Q13533">
        <v>0.3986692358455044</v>
      </c>
      <c r="R13533">
        <v>0.35430250133885288</v>
      </c>
      <c r="S13533">
        <v>0.39565522472596099</v>
      </c>
      <c r="T13533">
        <v>0.25351348857968259</v>
      </c>
      <c r="U13533">
        <v>0.26312796006554456</v>
      </c>
      <c r="V13533">
        <v>0.25382554321543321</v>
      </c>
      <c r="W13533">
        <v>0.22680878148944519</v>
      </c>
      <c r="X13533">
        <v>0.24522347794869323</v>
      </c>
      <c r="Y13533">
        <v>0.26382804183851616</v>
      </c>
      <c r="Z13533">
        <v>0.2158992800854688</v>
      </c>
      <c r="AA13533">
        <v>0.28058141479979543</v>
      </c>
      <c r="AB13533">
        <v>0.31513133241468128</v>
      </c>
      <c r="AC13533">
        <v>0.30839310809869069</v>
      </c>
      <c r="AD13533">
        <v>0.45103959443462893</v>
      </c>
      <c r="AE13533">
        <v>0.65871738811728342</v>
      </c>
      <c r="AF13533">
        <v>8.7929079432974566E-2</v>
      </c>
      <c r="AG13533">
        <v>0.71446232280023902</v>
      </c>
      <c r="AH13533">
        <v>0.13489696638960746</v>
      </c>
      <c r="AI13533">
        <v>6.1509540668443823E-2</v>
      </c>
      <c r="AJ13533">
        <v>0.14187409257445124</v>
      </c>
      <c r="AK13533">
        <v>-0.14271826196758952</v>
      </c>
    </row>
    <row r="13534" spans="1:50">
      <c r="A13534">
        <v>7</v>
      </c>
      <c r="B13534">
        <v>6.6027645509466784E-2</v>
      </c>
      <c r="C13534">
        <v>0.10921373394024372</v>
      </c>
      <c r="D13534">
        <v>0.1479499336267982</v>
      </c>
      <c r="E13534">
        <v>0.20503954664876678</v>
      </c>
      <c r="F13534">
        <v>-1.4137045568350159E-2</v>
      </c>
      <c r="G13534">
        <v>2.3708096885323271</v>
      </c>
      <c r="H13534">
        <v>-0.13483870103698439</v>
      </c>
      <c r="I13534">
        <v>-1.1478469619675202</v>
      </c>
      <c r="J13534">
        <v>-3.7788711708848004E-2</v>
      </c>
      <c r="K13534">
        <v>8.4778479551161898E-2</v>
      </c>
      <c r="L13534">
        <v>4.7623248474310161E-2</v>
      </c>
      <c r="M13534">
        <v>6.1748305930745635E-3</v>
      </c>
      <c r="N13534">
        <v>0.24166931239057027</v>
      </c>
      <c r="O13534">
        <v>0.14437942259933501</v>
      </c>
      <c r="P13534">
        <v>0.13769615904834759</v>
      </c>
      <c r="Q13534">
        <v>0.29280145852867134</v>
      </c>
      <c r="R13534">
        <v>0.19097142915468293</v>
      </c>
      <c r="S13534">
        <v>0.21722104708384013</v>
      </c>
      <c r="T13534">
        <v>0.14970966034243893</v>
      </c>
      <c r="U13534">
        <v>0.15875569224987934</v>
      </c>
      <c r="V13534">
        <v>0.14531470271693309</v>
      </c>
      <c r="W13534">
        <v>0.15621272799773012</v>
      </c>
      <c r="X13534">
        <v>0.15328168747135706</v>
      </c>
      <c r="Y13534">
        <v>0.16867642328213728</v>
      </c>
      <c r="Z13534">
        <v>9.2811718419809619E-2</v>
      </c>
      <c r="AA13534">
        <v>0.16684457015484194</v>
      </c>
      <c r="AB13534">
        <v>0.18853545108673536</v>
      </c>
      <c r="AC13534">
        <v>0.2169446063968043</v>
      </c>
      <c r="AD13534">
        <v>0.2474864886970409</v>
      </c>
      <c r="AE13534">
        <v>0.27272778082252924</v>
      </c>
      <c r="AF13534">
        <v>2.2158225003671261E-2</v>
      </c>
      <c r="AG13534">
        <v>0.32826816236160006</v>
      </c>
      <c r="AH13534">
        <v>3.5890553232890025E-2</v>
      </c>
      <c r="AI13534">
        <v>2.0781066096887749E-2</v>
      </c>
      <c r="AJ13534">
        <v>2.6459870485483962E-2</v>
      </c>
      <c r="AK13534">
        <v>-0.24483242845152919</v>
      </c>
    </row>
    <row r="13535" spans="1:50">
      <c r="A13535">
        <v>8</v>
      </c>
      <c r="B13535">
        <v>-8.8214187102213001E-2</v>
      </c>
      <c r="C13535">
        <v>-0.1290071395191249</v>
      </c>
      <c r="D13535">
        <v>7.0343887914172246E-2</v>
      </c>
      <c r="E13535">
        <v>0.11887975463302528</v>
      </c>
      <c r="F13535">
        <v>-0.96539969835463202</v>
      </c>
      <c r="G13535">
        <v>3.5884073731889243</v>
      </c>
      <c r="H13535">
        <v>-0.39652012518460111</v>
      </c>
      <c r="I13535">
        <v>-3.9881126974606689</v>
      </c>
      <c r="J13535">
        <v>-1.1968753091625042</v>
      </c>
      <c r="K13535">
        <v>-0.15474040136869241</v>
      </c>
      <c r="L13535">
        <v>-0.25264385900773412</v>
      </c>
      <c r="M13535">
        <v>-0.35028318687949755</v>
      </c>
      <c r="N13535">
        <v>-4.9229780341915483E-2</v>
      </c>
      <c r="O13535">
        <v>-0.16660775674987183</v>
      </c>
      <c r="P13535">
        <v>-0.20197096642282034</v>
      </c>
      <c r="Q13535">
        <v>4.3379956892296734E-2</v>
      </c>
      <c r="R13535">
        <v>-6.64471398269319E-2</v>
      </c>
      <c r="S13535">
        <v>-3.923169526925286E-2</v>
      </c>
      <c r="T13535">
        <v>-2.486991747896029E-2</v>
      </c>
      <c r="U13535">
        <v>-3.025076787339705E-2</v>
      </c>
      <c r="V13535">
        <v>-3.9087694830319535E-2</v>
      </c>
      <c r="W13535">
        <v>-3.53920165900641E-2</v>
      </c>
      <c r="X13535">
        <v>-3.4813001441537386E-2</v>
      </c>
      <c r="Y13535">
        <v>-2.6094430184579222E-2</v>
      </c>
      <c r="Z13535">
        <v>-9.0024042587327421E-2</v>
      </c>
      <c r="AA13535">
        <v>-6.4988699448985207E-2</v>
      </c>
      <c r="AB13535">
        <v>-5.4452129502759079E-2</v>
      </c>
      <c r="AC13535">
        <v>-3.4689773741738553E-2</v>
      </c>
      <c r="AD13535">
        <v>-0.23199822996363739</v>
      </c>
      <c r="AE13535">
        <v>-0.45059869333778702</v>
      </c>
      <c r="AF13535">
        <v>-0.25783084619879948</v>
      </c>
      <c r="AG13535">
        <v>-0.61558077234931419</v>
      </c>
      <c r="AH13535">
        <v>-0.30950009485203411</v>
      </c>
      <c r="AI13535">
        <v>-1.3942002183537849E-3</v>
      </c>
      <c r="AJ13535">
        <v>-0.12114116534344804</v>
      </c>
      <c r="AK13535">
        <v>-0.31682792954278333</v>
      </c>
    </row>
    <row r="13536" spans="1:50">
      <c r="A13536">
        <v>9</v>
      </c>
      <c r="B13536">
        <v>-8.1433220699783496E-2</v>
      </c>
      <c r="C13536">
        <v>-0.10343054901644198</v>
      </c>
      <c r="D13536">
        <v>7.3258731404619262E-2</v>
      </c>
      <c r="E13536">
        <v>0.17037223119723491</v>
      </c>
      <c r="F13536">
        <v>-0.8133242436341519</v>
      </c>
      <c r="G13536">
        <v>2.6825296103780456</v>
      </c>
      <c r="H13536">
        <v>-0.17224871678777323</v>
      </c>
      <c r="I13536">
        <v>-3.0474473158147246</v>
      </c>
      <c r="J13536">
        <v>-1.4334003188397275</v>
      </c>
      <c r="K13536">
        <v>-0.13996967088544401</v>
      </c>
      <c r="L13536">
        <v>-0.22766950207892139</v>
      </c>
      <c r="M13536">
        <v>-0.37697985605217343</v>
      </c>
      <c r="N13536">
        <v>-4.8663250763147245E-2</v>
      </c>
      <c r="O13536">
        <v>-0.16797795501351284</v>
      </c>
      <c r="P13536">
        <v>-0.18298596794121558</v>
      </c>
      <c r="Q13536">
        <v>7.9803675074555172E-2</v>
      </c>
      <c r="R13536">
        <v>-4.8566807382024547E-2</v>
      </c>
      <c r="S13536">
        <v>-3.8439522552206097E-3</v>
      </c>
      <c r="T13536">
        <v>8.5155898052774806E-3</v>
      </c>
      <c r="U13536">
        <v>3.6699851842686231E-3</v>
      </c>
      <c r="V13536">
        <v>2.4944994651822957E-3</v>
      </c>
      <c r="W13536">
        <v>5.9890323493413718E-3</v>
      </c>
      <c r="X13536">
        <v>4.7235739258397343E-4</v>
      </c>
      <c r="Y13536">
        <v>1.1794819580545025E-2</v>
      </c>
      <c r="Z13536">
        <v>-4.7007428234110665E-2</v>
      </c>
      <c r="AA13536">
        <v>-4.4185994609442135E-2</v>
      </c>
      <c r="AB13536">
        <v>-4.2207919772223074E-2</v>
      </c>
      <c r="AC13536">
        <v>-2.3728244308934845E-2</v>
      </c>
      <c r="AD13536">
        <v>-0.20951217035263567</v>
      </c>
      <c r="AE13536">
        <v>-0.35272577063110117</v>
      </c>
      <c r="AF13536">
        <v>-0.22302904774234811</v>
      </c>
      <c r="AG13536">
        <v>-0.7884155753479446</v>
      </c>
      <c r="AH13536">
        <v>-0.28363654239886699</v>
      </c>
      <c r="AI13536">
        <v>2.5653798118304823E-2</v>
      </c>
      <c r="AJ13536">
        <v>-9.0916703800034485E-2</v>
      </c>
      <c r="AK13536">
        <v>-0.27513011405348931</v>
      </c>
    </row>
    <row r="13537" spans="1:37">
      <c r="A13537">
        <v>10</v>
      </c>
      <c r="B13537">
        <v>-9.589563669692662E-2</v>
      </c>
      <c r="C13537">
        <v>-9.6621510713033321E-2</v>
      </c>
      <c r="D13537">
        <v>1.9259360054105941E-3</v>
      </c>
      <c r="E13537">
        <v>0.12830415929700684</v>
      </c>
      <c r="F13537">
        <v>-1.31195421921805</v>
      </c>
      <c r="G13537">
        <v>2.0168543271436894</v>
      </c>
      <c r="H13537">
        <v>-0.18864176754649395</v>
      </c>
      <c r="I13537">
        <v>-3.4583062043975343</v>
      </c>
      <c r="J13537">
        <v>-1.4767031292040236</v>
      </c>
      <c r="K13537">
        <v>-0.10190839240298008</v>
      </c>
      <c r="L13537">
        <v>-0.25158596960250479</v>
      </c>
      <c r="M13537">
        <v>-0.33963663041071018</v>
      </c>
      <c r="N13537">
        <v>-2.9856645982064781E-2</v>
      </c>
      <c r="O13537">
        <v>-0.25540024149122592</v>
      </c>
      <c r="P13537">
        <v>-0.303947084091091</v>
      </c>
      <c r="Q13537">
        <v>-6.4103364099856674E-2</v>
      </c>
      <c r="R13537">
        <v>-0.1258879553243509</v>
      </c>
      <c r="S13537">
        <v>-0.17044106126223685</v>
      </c>
      <c r="T13537">
        <v>-4.076785660409879E-2</v>
      </c>
      <c r="U13537">
        <v>-5.9891299523028359E-2</v>
      </c>
      <c r="V13537">
        <v>-6.0089377454932903E-2</v>
      </c>
      <c r="W13537">
        <v>-4.4531845003976119E-2</v>
      </c>
      <c r="X13537">
        <v>-4.5671826349907137E-2</v>
      </c>
      <c r="Y13537">
        <v>-5.1502219469101697E-2</v>
      </c>
      <c r="Z13537">
        <v>-6.0313717313828778E-2</v>
      </c>
      <c r="AA13537">
        <v>-7.4639732421222044E-2</v>
      </c>
      <c r="AB13537">
        <v>-8.5715506769773422E-2</v>
      </c>
      <c r="AC13537">
        <v>-0.12586700169063009</v>
      </c>
      <c r="AD13537">
        <v>-0.29041597955553738</v>
      </c>
      <c r="AE13537">
        <v>-0.28343680987218728</v>
      </c>
      <c r="AF13537">
        <v>-0.19539851213514506</v>
      </c>
      <c r="AG13537">
        <v>-0.83036954226096649</v>
      </c>
      <c r="AH13537">
        <v>-0.2335450045883336</v>
      </c>
      <c r="AI13537">
        <v>7.3702389225820231E-2</v>
      </c>
      <c r="AJ13537">
        <v>-2.046648863507702E-2</v>
      </c>
      <c r="AK13537">
        <v>-0.17588878639815494</v>
      </c>
    </row>
    <row r="13538" spans="1:37">
      <c r="A13538">
        <v>11</v>
      </c>
      <c r="B13538">
        <v>1.6508679103483075E-2</v>
      </c>
      <c r="C13538">
        <v>-4.6476793231517693E-3</v>
      </c>
      <c r="D13538">
        <v>9.0502260343382889E-3</v>
      </c>
      <c r="E13538">
        <v>0.10295287915264661</v>
      </c>
      <c r="F13538">
        <v>-1.7131289732753925</v>
      </c>
      <c r="G13538">
        <v>3.0077593860466778</v>
      </c>
      <c r="H13538">
        <v>-0.12806177575974251</v>
      </c>
      <c r="I13538">
        <v>-4.4821458757621393</v>
      </c>
      <c r="J13538">
        <v>-1.8971696304101591</v>
      </c>
      <c r="K13538">
        <v>-8.449194535405867E-2</v>
      </c>
      <c r="L13538">
        <v>-0.18124492759468025</v>
      </c>
      <c r="M13538">
        <v>-0.3542301481639315</v>
      </c>
      <c r="N13538">
        <v>-9.0929779641445302E-3</v>
      </c>
      <c r="O13538">
        <v>-0.16710114623799505</v>
      </c>
      <c r="P13538">
        <v>-0.13263662224057884</v>
      </c>
      <c r="Q13538">
        <v>3.9358063938559895E-2</v>
      </c>
      <c r="R13538">
        <v>-1.7223857322466361E-2</v>
      </c>
      <c r="S13538">
        <v>-5.2226765359169744E-2</v>
      </c>
      <c r="T13538">
        <v>5.2821117063994671E-2</v>
      </c>
      <c r="U13538">
        <v>4.7826780459786215E-2</v>
      </c>
      <c r="V13538">
        <v>4.8935993929868325E-2</v>
      </c>
      <c r="W13538">
        <v>1.1501040172991773E-2</v>
      </c>
      <c r="X13538">
        <v>4.5742058645270735E-2</v>
      </c>
      <c r="Y13538">
        <v>4.0439737803937725E-2</v>
      </c>
      <c r="Z13538">
        <v>1.4181168984052613E-2</v>
      </c>
      <c r="AA13538">
        <v>1.1901666780553266E-2</v>
      </c>
      <c r="AB13538">
        <v>-1.6075157675087379E-3</v>
      </c>
      <c r="AC13538">
        <v>-5.7363660293812194E-2</v>
      </c>
      <c r="AD13538">
        <v>-0.2672084127196675</v>
      </c>
      <c r="AE13538">
        <v>-0.4991947612066534</v>
      </c>
      <c r="AF13538">
        <v>-0.13162011850177302</v>
      </c>
      <c r="AG13538">
        <v>-0.8460667097648108</v>
      </c>
      <c r="AH13538">
        <v>-0.24753641023559689</v>
      </c>
      <c r="AI13538">
        <v>0.14645634152913889</v>
      </c>
      <c r="AJ13538">
        <v>-3.6847567600637433E-2</v>
      </c>
      <c r="AK13538">
        <v>-1.5921107312440209E-2</v>
      </c>
    </row>
    <row r="13539" spans="1:37">
      <c r="A13539">
        <v>12</v>
      </c>
      <c r="B13539">
        <v>0.19977490904416367</v>
      </c>
      <c r="C13539">
        <v>0.1736248083155475</v>
      </c>
      <c r="D13539">
        <v>0.10045030542626129</v>
      </c>
      <c r="E13539">
        <v>0.13024790099869804</v>
      </c>
      <c r="F13539">
        <v>-2.5674293658790668</v>
      </c>
      <c r="G13539">
        <v>2.3737198862878026</v>
      </c>
      <c r="H13539">
        <v>0.13457149788723161</v>
      </c>
      <c r="I13539">
        <v>-4.3577995335368467</v>
      </c>
      <c r="J13539">
        <v>-1.724022727569041</v>
      </c>
      <c r="K13539">
        <v>7.0886331851619869E-2</v>
      </c>
      <c r="L13539">
        <v>3.9330897247878457E-2</v>
      </c>
      <c r="M13539">
        <v>-0.15595684578414795</v>
      </c>
      <c r="N13539">
        <v>0.14355732968034915</v>
      </c>
      <c r="O13539">
        <v>5.2426650948866761E-2</v>
      </c>
      <c r="P13539">
        <v>0.11923233979584709</v>
      </c>
      <c r="Q13539">
        <v>0.21068884882304981</v>
      </c>
      <c r="R13539">
        <v>0.19865142493771862</v>
      </c>
      <c r="S13539">
        <v>0.1645016911709774</v>
      </c>
      <c r="T13539">
        <v>0.22883696756057179</v>
      </c>
      <c r="U13539">
        <v>0.22866226582347213</v>
      </c>
      <c r="V13539">
        <v>0.23706800423905736</v>
      </c>
      <c r="W13539">
        <v>0.18798176254183344</v>
      </c>
      <c r="X13539">
        <v>0.21877631850299342</v>
      </c>
      <c r="Y13539">
        <v>0.20619791031350654</v>
      </c>
      <c r="Z13539">
        <v>0.25926324905362946</v>
      </c>
      <c r="AA13539">
        <v>0.22614016590608496</v>
      </c>
      <c r="AB13539">
        <v>0.20460233077775558</v>
      </c>
      <c r="AC13539">
        <v>0.15035434254230531</v>
      </c>
      <c r="AD13539">
        <v>-5.0081269385527309E-2</v>
      </c>
      <c r="AE13539">
        <v>-0.42743410879192001</v>
      </c>
      <c r="AF13539">
        <v>0.11230626984593929</v>
      </c>
      <c r="AG13539">
        <v>-0.56183009461133593</v>
      </c>
      <c r="AH13539">
        <v>-6.7044565216687669E-4</v>
      </c>
      <c r="AI13539">
        <v>0.222028994657546</v>
      </c>
      <c r="AJ13539">
        <v>-8.9323593549646488E-2</v>
      </c>
      <c r="AK13539">
        <v>0.11273022510533809</v>
      </c>
    </row>
    <row r="13540" spans="1:37">
      <c r="A13540">
        <v>13</v>
      </c>
      <c r="B13540">
        <v>0.43234359667094363</v>
      </c>
      <c r="C13540">
        <v>0.38886334860675353</v>
      </c>
      <c r="D13540">
        <v>3.028670583472657E-2</v>
      </c>
      <c r="E13540">
        <v>0.28943279365795949</v>
      </c>
      <c r="F13540">
        <v>-2.8829338125929862</v>
      </c>
      <c r="G13540">
        <v>2.4785950152845504</v>
      </c>
      <c r="H13540">
        <v>0.30641425491994145</v>
      </c>
      <c r="I13540">
        <v>-4.4558778339182554</v>
      </c>
      <c r="J13540">
        <v>-1.4590284656822434</v>
      </c>
      <c r="K13540">
        <v>0.36176152583485693</v>
      </c>
      <c r="L13540">
        <v>0.25379520819640977</v>
      </c>
      <c r="M13540">
        <v>0.33731252816756135</v>
      </c>
      <c r="N13540">
        <v>0.29093989225669514</v>
      </c>
      <c r="O13540">
        <v>0.25109584890226222</v>
      </c>
      <c r="P13540">
        <v>0.20671130685061467</v>
      </c>
      <c r="Q13540">
        <v>0.31518070444646457</v>
      </c>
      <c r="R13540">
        <v>0.32677117934636424</v>
      </c>
      <c r="S13540">
        <v>0.33208225469471514</v>
      </c>
      <c r="T13540">
        <v>0.39489216829889912</v>
      </c>
      <c r="U13540">
        <v>0.39364851658750499</v>
      </c>
      <c r="V13540">
        <v>0.39937331936497045</v>
      </c>
      <c r="W13540">
        <v>0.29258197963541954</v>
      </c>
      <c r="X13540">
        <v>0.34843204249090609</v>
      </c>
      <c r="Y13540">
        <v>0.33036592465545661</v>
      </c>
      <c r="Z13540">
        <v>0.47370653789587069</v>
      </c>
      <c r="AA13540">
        <v>0.3587442934798139</v>
      </c>
      <c r="AB13540">
        <v>0.32920643767951663</v>
      </c>
      <c r="AC13540">
        <v>0.1999327103439823</v>
      </c>
      <c r="AD13540">
        <v>2.0667357076976794E-2</v>
      </c>
      <c r="AE13540">
        <v>-0.40585091053164507</v>
      </c>
      <c r="AF13540">
        <v>0.23686804076290283</v>
      </c>
      <c r="AG13540">
        <v>-0.43560538366492146</v>
      </c>
      <c r="AH13540">
        <v>0.10927283375373743</v>
      </c>
      <c r="AI13540">
        <v>0.27299417760811451</v>
      </c>
      <c r="AJ13540">
        <v>-0.21009491546526388</v>
      </c>
      <c r="AK13540">
        <v>0.33931587959098347</v>
      </c>
    </row>
    <row r="13541" spans="1:37">
      <c r="A13541">
        <v>14</v>
      </c>
      <c r="B13541">
        <v>0.53394475171601796</v>
      </c>
      <c r="C13541">
        <v>0.33796034754569526</v>
      </c>
      <c r="D13541">
        <v>-4.9226160182810716E-2</v>
      </c>
      <c r="E13541">
        <v>0.24100952765876676</v>
      </c>
      <c r="F13541">
        <v>-4.1581702789074253</v>
      </c>
      <c r="G13541">
        <v>3.7554041053223006</v>
      </c>
      <c r="H13541">
        <v>0.41172915690490036</v>
      </c>
      <c r="I13541">
        <v>-5.3586343723794663</v>
      </c>
      <c r="J13541">
        <v>-1.376664205385268</v>
      </c>
      <c r="K13541">
        <v>0.38332169237717517</v>
      </c>
      <c r="L13541">
        <v>0.19398080023894418</v>
      </c>
      <c r="M13541">
        <v>0.3400569215431915</v>
      </c>
      <c r="N13541">
        <v>0.50229759599718815</v>
      </c>
      <c r="O13541">
        <v>0.34236755165754257</v>
      </c>
      <c r="P13541">
        <v>0.41815109405441431</v>
      </c>
      <c r="Q13541">
        <v>0.57613446573228955</v>
      </c>
      <c r="R13541">
        <v>0.53215873764861155</v>
      </c>
      <c r="S13541">
        <v>0.61102953782106173</v>
      </c>
      <c r="T13541">
        <v>0.6007356481973013</v>
      </c>
      <c r="U13541">
        <v>0.60794786938243817</v>
      </c>
      <c r="V13541">
        <v>0.60672179256937608</v>
      </c>
      <c r="W13541">
        <v>0.4886207643984784</v>
      </c>
      <c r="X13541">
        <v>0.54466908547554627</v>
      </c>
      <c r="Y13541">
        <v>0.5488545187489704</v>
      </c>
      <c r="Z13541">
        <v>0.61292646557537456</v>
      </c>
      <c r="AA13541">
        <v>0.54930344638188588</v>
      </c>
      <c r="AB13541">
        <v>0.56704041716029618</v>
      </c>
      <c r="AC13541">
        <v>0.34484828608995005</v>
      </c>
      <c r="AD13541">
        <v>0.23682149750118148</v>
      </c>
      <c r="AE13541">
        <v>-0.12743061426468766</v>
      </c>
      <c r="AF13541">
        <v>3.4402762382031805E-2</v>
      </c>
      <c r="AG13541">
        <v>-1.1536605750458322</v>
      </c>
      <c r="AH13541">
        <v>-0.14430053914912719</v>
      </c>
      <c r="AI13541">
        <v>0.40707787680346141</v>
      </c>
      <c r="AJ13541">
        <v>-0.15051576094113317</v>
      </c>
      <c r="AK13541">
        <v>0.41896336798987277</v>
      </c>
    </row>
    <row r="13542" spans="1:37">
      <c r="A13542">
        <v>15</v>
      </c>
      <c r="B13542">
        <v>0.97033686777243389</v>
      </c>
      <c r="C13542">
        <v>0.83710566842092882</v>
      </c>
      <c r="D13542">
        <v>0.14744752663844402</v>
      </c>
      <c r="E13542">
        <v>0.35630355022115301</v>
      </c>
      <c r="F13542">
        <v>-3.3030307147375337</v>
      </c>
      <c r="G13542">
        <v>1.8503983194275775</v>
      </c>
      <c r="H13542">
        <v>0.88598841006732987</v>
      </c>
      <c r="I13542">
        <v>-2.6391733575768623</v>
      </c>
      <c r="J13542">
        <v>-0.16104494163388611</v>
      </c>
      <c r="K13542">
        <v>0.83050871556299377</v>
      </c>
      <c r="L13542">
        <v>0.907570861681543</v>
      </c>
      <c r="M13542">
        <v>0.86398129440152727</v>
      </c>
      <c r="N13542">
        <v>0.82606950749158814</v>
      </c>
      <c r="O13542">
        <v>0.90547270088136789</v>
      </c>
      <c r="P13542">
        <v>0.86584730760713158</v>
      </c>
      <c r="Q13542">
        <v>0.97662264856628045</v>
      </c>
      <c r="R13542">
        <v>0.93135182208202349</v>
      </c>
      <c r="S13542">
        <v>0.998479646449418</v>
      </c>
      <c r="T13542">
        <v>0.8897870151167474</v>
      </c>
      <c r="U13542">
        <v>0.93293965155768244</v>
      </c>
      <c r="V13542">
        <v>0.92823621961699054</v>
      </c>
      <c r="W13542">
        <v>0.81997880409580948</v>
      </c>
      <c r="X13542">
        <v>0.87901375430474449</v>
      </c>
      <c r="Y13542">
        <v>0.88897763950474529</v>
      </c>
      <c r="Z13542">
        <v>0.87428411422647012</v>
      </c>
      <c r="AA13542">
        <v>0.90156771490105847</v>
      </c>
      <c r="AB13542">
        <v>0.95669262837138025</v>
      </c>
      <c r="AC13542">
        <v>0.83591415675367742</v>
      </c>
      <c r="AD13542">
        <v>0.87711160591299253</v>
      </c>
      <c r="AE13542">
        <v>0.32075294637723217</v>
      </c>
      <c r="AF13542">
        <v>0.65976988520166935</v>
      </c>
      <c r="AG13542">
        <v>0.52756748251481511</v>
      </c>
      <c r="AH13542">
        <v>0.52638165845265628</v>
      </c>
      <c r="AI13542">
        <v>0.69427475219335166</v>
      </c>
      <c r="AJ13542">
        <v>0.8411269151676376</v>
      </c>
      <c r="AK13542">
        <v>0.73459461417613969</v>
      </c>
    </row>
    <row r="13543" spans="1:37">
      <c r="A13543">
        <v>16</v>
      </c>
      <c r="B13543">
        <v>1</v>
      </c>
      <c r="C13543">
        <v>1</v>
      </c>
      <c r="D13543">
        <v>0.5631162467334937</v>
      </c>
      <c r="E13543">
        <v>0.54017280324003503</v>
      </c>
      <c r="F13543">
        <v>-4.2781595378506916</v>
      </c>
      <c r="G13543">
        <v>1</v>
      </c>
      <c r="H13543">
        <v>1</v>
      </c>
      <c r="I13543">
        <v>-2.5311445288438632</v>
      </c>
      <c r="J13543">
        <v>0.70078805138554079</v>
      </c>
      <c r="K13543">
        <v>1</v>
      </c>
      <c r="L13543">
        <v>1</v>
      </c>
      <c r="M13543">
        <v>1</v>
      </c>
      <c r="N13543">
        <v>1</v>
      </c>
      <c r="O13543">
        <v>1</v>
      </c>
      <c r="P13543">
        <v>1</v>
      </c>
      <c r="Q13543">
        <v>0.94738482108133848</v>
      </c>
      <c r="R13543">
        <v>1</v>
      </c>
      <c r="S13543">
        <v>1</v>
      </c>
      <c r="T13543">
        <v>0.92286225535202604</v>
      </c>
      <c r="U13543">
        <v>0.9398244031348818</v>
      </c>
      <c r="V13543">
        <v>0.92023134161022346</v>
      </c>
      <c r="W13543">
        <v>0.84408285431082508</v>
      </c>
      <c r="X13543">
        <v>0.89361091141339499</v>
      </c>
      <c r="Y13543">
        <v>0.90255804470580003</v>
      </c>
      <c r="Z13543">
        <v>0.87539914832690502</v>
      </c>
      <c r="AA13543">
        <v>0.92144848913138944</v>
      </c>
      <c r="AB13543">
        <v>0.93841920334565676</v>
      </c>
      <c r="AC13543">
        <v>0.85483126873876814</v>
      </c>
      <c r="AD13543">
        <v>1</v>
      </c>
      <c r="AE13543">
        <v>0.70831797925821238</v>
      </c>
      <c r="AF13543">
        <v>1</v>
      </c>
      <c r="AG13543">
        <v>0.98110498536446544</v>
      </c>
      <c r="AH13543">
        <v>1</v>
      </c>
      <c r="AI13543">
        <v>1</v>
      </c>
      <c r="AJ13543">
        <v>0.88972717586450623</v>
      </c>
      <c r="AK13543">
        <v>1</v>
      </c>
    </row>
    <row r="13544" spans="1:37">
      <c r="A13544">
        <v>17</v>
      </c>
      <c r="B13544">
        <v>0.76960039728328433</v>
      </c>
      <c r="C13544">
        <v>0.94201580150839426</v>
      </c>
      <c r="D13544">
        <v>1</v>
      </c>
      <c r="E13544">
        <v>0.84313182525364749</v>
      </c>
      <c r="F13544">
        <v>-4.8344697042459428</v>
      </c>
      <c r="G13544">
        <v>1.307704547787381</v>
      </c>
      <c r="H13544">
        <v>0.68092338883893899</v>
      </c>
      <c r="I13544">
        <v>-6.1064643786972468</v>
      </c>
      <c r="J13544">
        <v>-1.3837021215654755</v>
      </c>
      <c r="K13544">
        <v>0.54830941820702683</v>
      </c>
      <c r="L13544">
        <v>0.63987282861711658</v>
      </c>
      <c r="M13544">
        <v>0.20949333676257809</v>
      </c>
      <c r="N13544">
        <v>0.62786182716858507</v>
      </c>
      <c r="O13544">
        <v>0.59485674529552846</v>
      </c>
      <c r="P13544">
        <v>0.32079218998376791</v>
      </c>
      <c r="Q13544">
        <v>0.79481637924137982</v>
      </c>
      <c r="R13544">
        <v>0.73725346593572727</v>
      </c>
      <c r="S13544">
        <v>0.74731543401718836</v>
      </c>
      <c r="T13544">
        <v>0.84420135459276047</v>
      </c>
      <c r="U13544">
        <v>0.81113049772291401</v>
      </c>
      <c r="V13544">
        <v>0.81977926112656685</v>
      </c>
      <c r="W13544">
        <v>0.79753185717319397</v>
      </c>
      <c r="X13544">
        <v>0.79611527904469215</v>
      </c>
      <c r="Y13544">
        <v>0.78564546141258784</v>
      </c>
      <c r="Z13544">
        <v>0.80461885800885558</v>
      </c>
      <c r="AA13544">
        <v>0.81014697312063844</v>
      </c>
      <c r="AB13544">
        <v>0.78831516527322021</v>
      </c>
      <c r="AC13544">
        <v>0.73400122935798962</v>
      </c>
      <c r="AD13544">
        <v>0.5177975695498549</v>
      </c>
      <c r="AE13544">
        <v>-5.8094075572051547E-2</v>
      </c>
      <c r="AF13544">
        <v>0.90100139396312517</v>
      </c>
      <c r="AG13544">
        <v>0.37203825223617093</v>
      </c>
      <c r="AH13544">
        <v>0.88013782473966595</v>
      </c>
      <c r="AI13544">
        <v>0.94374059223170159</v>
      </c>
      <c r="AJ13544">
        <v>1</v>
      </c>
      <c r="AK13544">
        <v>0.69128583663653143</v>
      </c>
    </row>
    <row r="13545" spans="1:37">
      <c r="A13545">
        <v>18</v>
      </c>
      <c r="B13545">
        <v>0.78630158730832245</v>
      </c>
      <c r="C13545">
        <v>0.85549097060648061</v>
      </c>
      <c r="D13545">
        <v>0.4948124122972985</v>
      </c>
      <c r="E13545">
        <v>0.65066062059218954</v>
      </c>
      <c r="F13545">
        <v>-5.0793135526405102</v>
      </c>
      <c r="G13545">
        <v>1.6268997565827379</v>
      </c>
      <c r="H13545">
        <v>0.41950539019842187</v>
      </c>
      <c r="I13545">
        <v>-6.6187362869207353</v>
      </c>
      <c r="J13545">
        <v>-1.7639582851632256</v>
      </c>
      <c r="K13545">
        <v>0.57031023915814216</v>
      </c>
      <c r="L13545">
        <v>0.60777508907104838</v>
      </c>
      <c r="M13545">
        <v>0.17163464197148773</v>
      </c>
      <c r="N13545">
        <v>0.77786066171151169</v>
      </c>
      <c r="O13545">
        <v>0.59590074439195106</v>
      </c>
      <c r="P13545">
        <v>0.44888356021362985</v>
      </c>
      <c r="Q13545">
        <v>0.98597452430856047</v>
      </c>
      <c r="R13545">
        <v>0.88028934099723088</v>
      </c>
      <c r="S13545">
        <v>0.88133039036790095</v>
      </c>
      <c r="T13545">
        <v>1</v>
      </c>
      <c r="U13545">
        <v>1</v>
      </c>
      <c r="V13545">
        <v>1</v>
      </c>
      <c r="W13545">
        <v>1</v>
      </c>
      <c r="X13545">
        <v>1</v>
      </c>
      <c r="Y13545">
        <v>1</v>
      </c>
      <c r="Z13545">
        <v>1</v>
      </c>
      <c r="AA13545">
        <v>1</v>
      </c>
      <c r="AB13545">
        <v>1</v>
      </c>
      <c r="AC13545">
        <v>1</v>
      </c>
      <c r="AD13545">
        <v>0.92050351492691407</v>
      </c>
      <c r="AE13545">
        <v>0.34920163992120679</v>
      </c>
      <c r="AF13545">
        <v>0.8655541938225878</v>
      </c>
      <c r="AG13545">
        <v>0.14677311156306438</v>
      </c>
      <c r="AH13545">
        <v>0.7919533045676258</v>
      </c>
      <c r="AI13545">
        <v>0.62275778014243321</v>
      </c>
      <c r="AJ13545">
        <v>0.66365924001248167</v>
      </c>
      <c r="AK13545">
        <v>0.17715375462092231</v>
      </c>
    </row>
    <row r="13546" spans="1:37">
      <c r="A13546">
        <v>19</v>
      </c>
      <c r="B13546">
        <v>0.64773754267626038</v>
      </c>
      <c r="C13546">
        <v>0.73053645157770353</v>
      </c>
      <c r="D13546">
        <v>0.46952832094959429</v>
      </c>
      <c r="E13546">
        <v>0.99663080944263305</v>
      </c>
      <c r="F13546">
        <v>-3.8589000004150313</v>
      </c>
      <c r="G13546">
        <v>2.1399181762724671</v>
      </c>
      <c r="H13546">
        <v>-1.0257504241352361E-2</v>
      </c>
      <c r="I13546">
        <v>-7.315585205455597</v>
      </c>
      <c r="J13546">
        <v>-2.3846497079459734</v>
      </c>
      <c r="K13546">
        <v>0.55827617240381078</v>
      </c>
      <c r="L13546">
        <v>0.48457981912486747</v>
      </c>
      <c r="M13546">
        <v>0.35606497069590054</v>
      </c>
      <c r="N13546">
        <v>0.93368479575198571</v>
      </c>
      <c r="O13546">
        <v>0.62431991374221729</v>
      </c>
      <c r="P13546">
        <v>0.47772582975414485</v>
      </c>
      <c r="Q13546">
        <v>1</v>
      </c>
      <c r="R13546">
        <v>0.80539632329581767</v>
      </c>
      <c r="S13546">
        <v>0.84079770533060949</v>
      </c>
      <c r="T13546">
        <v>0.88279401371885569</v>
      </c>
      <c r="U13546">
        <v>0.91607418676721808</v>
      </c>
      <c r="V13546">
        <v>0.90435422599107274</v>
      </c>
      <c r="W13546">
        <v>0.91475103276297853</v>
      </c>
      <c r="X13546">
        <v>0.91949690889096014</v>
      </c>
      <c r="Y13546">
        <v>0.90505580741835157</v>
      </c>
      <c r="Z13546">
        <v>0.91653697775263976</v>
      </c>
      <c r="AA13546">
        <v>0.94618808406708355</v>
      </c>
      <c r="AB13546">
        <v>0.96490657441166638</v>
      </c>
      <c r="AC13546">
        <v>0.91977526966885792</v>
      </c>
      <c r="AD13546">
        <v>0.81934235956522472</v>
      </c>
      <c r="AE13546">
        <v>0.26436235632427502</v>
      </c>
      <c r="AF13546">
        <v>0.54213536559339182</v>
      </c>
      <c r="AG13546">
        <v>-0.28148447101951396</v>
      </c>
      <c r="AH13546">
        <v>0.3357004337186239</v>
      </c>
      <c r="AI13546">
        <v>0.45374229688802348</v>
      </c>
      <c r="AJ13546">
        <v>0.50408838957433699</v>
      </c>
      <c r="AK13546">
        <v>0.10341896722408872</v>
      </c>
    </row>
    <row r="13547" spans="1:37">
      <c r="A13547">
        <v>20</v>
      </c>
      <c r="B13547">
        <v>0.48426075144214659</v>
      </c>
      <c r="C13547">
        <v>0.58107413360995397</v>
      </c>
      <c r="D13547">
        <v>0.51682654589670007</v>
      </c>
      <c r="E13547">
        <v>1</v>
      </c>
      <c r="F13547">
        <v>-3.4838383660179968</v>
      </c>
      <c r="G13547">
        <v>2.4564267576593002</v>
      </c>
      <c r="H13547">
        <v>-0.12329495764737691</v>
      </c>
      <c r="I13547">
        <v>-6.5287406504731136</v>
      </c>
      <c r="J13547">
        <v>-2.3083497516592573</v>
      </c>
      <c r="K13547">
        <v>0.2622322210940542</v>
      </c>
      <c r="L13547">
        <v>0.35672182752850035</v>
      </c>
      <c r="M13547">
        <v>-3.1823415982238236E-2</v>
      </c>
      <c r="N13547">
        <v>0.59727705415785748</v>
      </c>
      <c r="O13547">
        <v>0.41649084760183697</v>
      </c>
      <c r="P13547">
        <v>0.25342001962155336</v>
      </c>
      <c r="Q13547">
        <v>0.70451723884889861</v>
      </c>
      <c r="R13547">
        <v>0.52458746996724193</v>
      </c>
      <c r="S13547">
        <v>0.54233504905811658</v>
      </c>
      <c r="T13547">
        <v>0.58229202805518732</v>
      </c>
      <c r="U13547">
        <v>0.61567975392264063</v>
      </c>
      <c r="V13547">
        <v>0.62362078179816172</v>
      </c>
      <c r="W13547">
        <v>0.61295702346805792</v>
      </c>
      <c r="X13547">
        <v>0.60799065273390818</v>
      </c>
      <c r="Y13547">
        <v>0.6046475121058964</v>
      </c>
      <c r="Z13547">
        <v>0.58154372354211159</v>
      </c>
      <c r="AA13547">
        <v>0.61512678225521633</v>
      </c>
      <c r="AB13547">
        <v>0.62018607809012116</v>
      </c>
      <c r="AC13547">
        <v>0.63225576386365978</v>
      </c>
      <c r="AD13547">
        <v>0.43449553507398975</v>
      </c>
      <c r="AE13547">
        <v>-4.8315512938202215E-2</v>
      </c>
      <c r="AF13547">
        <v>0.47488512341672978</v>
      </c>
      <c r="AG13547">
        <v>-1.1563054266403845E-2</v>
      </c>
      <c r="AH13547">
        <v>0.31554568699467367</v>
      </c>
      <c r="AI13547">
        <v>0.38681074026040319</v>
      </c>
      <c r="AJ13547">
        <v>0.28429118880687587</v>
      </c>
      <c r="AK13547">
        <v>0.2606486224239305</v>
      </c>
    </row>
    <row r="13548" spans="1:37">
      <c r="A13548">
        <v>21</v>
      </c>
      <c r="B13548">
        <v>0.27348529765437801</v>
      </c>
      <c r="C13548">
        <v>0.24851150979128347</v>
      </c>
      <c r="D13548">
        <v>0.33014077517804363</v>
      </c>
      <c r="E13548">
        <v>0.94931983888751192</v>
      </c>
      <c r="F13548">
        <v>-3.4386541257863814</v>
      </c>
      <c r="G13548">
        <v>3.5846161013104521</v>
      </c>
      <c r="H13548">
        <v>-0.44541968017562161</v>
      </c>
      <c r="I13548">
        <v>-9.5668687824380836</v>
      </c>
      <c r="J13548">
        <v>-4.6889999611365001</v>
      </c>
      <c r="K13548">
        <v>-2.3460139325753512E-2</v>
      </c>
      <c r="L13548">
        <v>-8.8843507648659142E-2</v>
      </c>
      <c r="M13548">
        <v>-0.26403831936784006</v>
      </c>
      <c r="N13548">
        <v>-0.39575091039633914</v>
      </c>
      <c r="O13548">
        <v>-0.2898134895450466</v>
      </c>
      <c r="P13548">
        <v>-0.60366165199212551</v>
      </c>
      <c r="Q13548">
        <v>-0.12314190338089717</v>
      </c>
      <c r="R13548">
        <v>-0.24146286879866921</v>
      </c>
      <c r="S13548">
        <v>-0.21028597320048348</v>
      </c>
      <c r="T13548">
        <v>-2.1798103229481086E-2</v>
      </c>
      <c r="U13548">
        <v>-3.6386105619975143E-2</v>
      </c>
      <c r="V13548">
        <v>-3.5951780961481945E-2</v>
      </c>
      <c r="W13548">
        <v>-6.1663221041543717E-2</v>
      </c>
      <c r="X13548">
        <v>-6.7022907453060207E-2</v>
      </c>
      <c r="Y13548">
        <v>-9.0710003630789279E-2</v>
      </c>
      <c r="Z13548">
        <v>-5.7841593697797976E-2</v>
      </c>
      <c r="AA13548">
        <v>-0.17332389819460278</v>
      </c>
      <c r="AB13548">
        <v>-0.27619985317674672</v>
      </c>
      <c r="AC13548">
        <v>-0.40044690125243748</v>
      </c>
      <c r="AD13548">
        <v>-1.0960458395774555</v>
      </c>
      <c r="AE13548">
        <v>-1.604624331216274</v>
      </c>
      <c r="AF13548">
        <v>-2.2940763230783198E-2</v>
      </c>
      <c r="AG13548">
        <v>-1.6120588193939627</v>
      </c>
      <c r="AH13548">
        <v>-0.15698235969102245</v>
      </c>
      <c r="AI13548">
        <v>0.35842548070677649</v>
      </c>
      <c r="AJ13548">
        <v>-1.4359009828003812E-2</v>
      </c>
      <c r="AK13548">
        <v>0.20233228053124816</v>
      </c>
    </row>
    <row r="13549" spans="1:37">
      <c r="A13549">
        <v>22</v>
      </c>
      <c r="B13549">
        <v>-0.2308612544134068</v>
      </c>
      <c r="C13549">
        <v>-0.30945898579632003</v>
      </c>
      <c r="D13549">
        <v>0.13129900175072906</v>
      </c>
      <c r="E13549">
        <v>0.57524046390818639</v>
      </c>
      <c r="F13549">
        <v>-4.9555883555919502</v>
      </c>
      <c r="G13549">
        <v>5.6664622704484193</v>
      </c>
      <c r="H13549">
        <v>-0.67717698011015526</v>
      </c>
      <c r="I13549">
        <v>-11.163410703248807</v>
      </c>
      <c r="J13549">
        <v>-5.7355825862491256</v>
      </c>
      <c r="K13549">
        <v>-0.40219214092666394</v>
      </c>
      <c r="L13549">
        <v>-0.65987087819671619</v>
      </c>
      <c r="M13549">
        <v>-0.82659624015686706</v>
      </c>
      <c r="N13549">
        <v>-0.52495238286355406</v>
      </c>
      <c r="O13549">
        <v>-0.6857461687673011</v>
      </c>
      <c r="P13549">
        <v>-1.0091403356812649</v>
      </c>
      <c r="Q13549">
        <v>-0.31448536328235666</v>
      </c>
      <c r="R13549">
        <v>-0.44625634348233562</v>
      </c>
      <c r="S13549">
        <v>-0.44464790601411186</v>
      </c>
      <c r="T13549">
        <v>-0.19129135967959504</v>
      </c>
      <c r="U13549">
        <v>-0.24599966666040321</v>
      </c>
      <c r="V13549">
        <v>-0.23871980202073337</v>
      </c>
      <c r="W13549">
        <v>-0.2207763634231682</v>
      </c>
      <c r="X13549">
        <v>-0.24377395982042099</v>
      </c>
      <c r="Y13549">
        <v>-0.27402957810225498</v>
      </c>
      <c r="Z13549">
        <v>-0.22048349927246411</v>
      </c>
      <c r="AA13549">
        <v>-0.41227566390936426</v>
      </c>
      <c r="AB13549">
        <v>-0.54130604611431932</v>
      </c>
      <c r="AC13549">
        <v>-0.65646920227173911</v>
      </c>
      <c r="AD13549">
        <v>-1.5013571223596769</v>
      </c>
      <c r="AE13549">
        <v>-1.9509736175530741</v>
      </c>
      <c r="AF13549">
        <v>-0.37438026913111216</v>
      </c>
      <c r="AG13549">
        <v>-2.9605637873333124</v>
      </c>
      <c r="AH13549">
        <v>-0.49716498034740614</v>
      </c>
      <c r="AI13549">
        <v>0.29300451471319389</v>
      </c>
      <c r="AJ13549">
        <v>-0.70879393912972155</v>
      </c>
      <c r="AK13549">
        <v>9.0263246968877692E-2</v>
      </c>
    </row>
    <row r="13550" spans="1:37">
      <c r="A13550">
        <v>23</v>
      </c>
      <c r="B13550">
        <v>1.3620787921939935E-2</v>
      </c>
      <c r="C13550">
        <v>1.8805726132141341E-2</v>
      </c>
      <c r="D13550">
        <v>0.4448880769616616</v>
      </c>
      <c r="E13550">
        <v>0.78333487117214073</v>
      </c>
      <c r="F13550">
        <v>-2.366147042546245</v>
      </c>
      <c r="G13550">
        <v>3.997832458556505</v>
      </c>
      <c r="H13550">
        <v>-0.22483945972867397</v>
      </c>
      <c r="I13550">
        <v>-5.7057882083558722</v>
      </c>
      <c r="J13550">
        <v>-3.4831258111153365</v>
      </c>
      <c r="K13550">
        <v>-5.2260360180343683E-2</v>
      </c>
      <c r="L13550">
        <v>-0.18935044401717643</v>
      </c>
      <c r="M13550">
        <v>-0.27877435119196065</v>
      </c>
      <c r="N13550">
        <v>-5.9084402693664828E-2</v>
      </c>
      <c r="O13550">
        <v>-0.16185820490861846</v>
      </c>
      <c r="P13550">
        <v>-0.32253329610044573</v>
      </c>
      <c r="Q13550">
        <v>0.12318728409282882</v>
      </c>
      <c r="R13550">
        <v>-1.5412082793801065E-2</v>
      </c>
      <c r="S13550">
        <v>4.8471323787703864E-2</v>
      </c>
      <c r="T13550">
        <v>0.11460151355640431</v>
      </c>
      <c r="U13550">
        <v>6.3679509912500057E-2</v>
      </c>
      <c r="V13550">
        <v>6.2397611947457451E-2</v>
      </c>
      <c r="W13550">
        <v>4.1081736003083416E-2</v>
      </c>
      <c r="X13550">
        <v>5.6140168751868176E-2</v>
      </c>
      <c r="Y13550">
        <v>3.5520079058129164E-2</v>
      </c>
      <c r="Z13550">
        <v>8.5379321032740874E-2</v>
      </c>
      <c r="AA13550">
        <v>-6.948599675891845E-2</v>
      </c>
      <c r="AB13550">
        <v>-0.14482886689130728</v>
      </c>
      <c r="AC13550">
        <v>-0.28605798183322506</v>
      </c>
      <c r="AD13550">
        <v>-0.67610736379121961</v>
      </c>
      <c r="AE13550">
        <v>-1.0783643657903121</v>
      </c>
      <c r="AF13550">
        <v>-0.16044691469116973</v>
      </c>
      <c r="AG13550">
        <v>-1.6444031749031254</v>
      </c>
      <c r="AH13550">
        <v>-0.27828316425857125</v>
      </c>
      <c r="AI13550">
        <v>0.44646824248710559</v>
      </c>
      <c r="AJ13550">
        <v>-2.0682222143632661E-2</v>
      </c>
      <c r="AK13550">
        <v>0.53384893781174114</v>
      </c>
    </row>
    <row r="13551" spans="1:37">
      <c r="A13551">
        <v>24</v>
      </c>
      <c r="B13551">
        <v>0.23212743171779057</v>
      </c>
      <c r="C13551">
        <v>0.25072315224705083</v>
      </c>
      <c r="D13551">
        <v>0.59831659307944274</v>
      </c>
      <c r="E13551">
        <v>0.78984571733311548</v>
      </c>
      <c r="F13551">
        <v>-0.66264761595219568</v>
      </c>
      <c r="G13551">
        <v>3.4995244537967363</v>
      </c>
      <c r="H13551">
        <v>-2.2799612865543502E-2</v>
      </c>
      <c r="I13551">
        <v>-3.374887626774695</v>
      </c>
      <c r="J13551">
        <v>-1.7085446808833169</v>
      </c>
      <c r="K13551">
        <v>0.22968689426478164</v>
      </c>
      <c r="L13551">
        <v>0.10003939377621376</v>
      </c>
      <c r="M13551">
        <v>0.17403349414397831</v>
      </c>
      <c r="N13551">
        <v>0.41000067856658579</v>
      </c>
      <c r="O13551">
        <v>0.3101734144400724</v>
      </c>
      <c r="P13551">
        <v>0.28046939309649366</v>
      </c>
      <c r="Q13551">
        <v>0.54589982659922698</v>
      </c>
      <c r="R13551">
        <v>0.32305044484112538</v>
      </c>
      <c r="S13551">
        <v>0.47911773348421238</v>
      </c>
      <c r="T13551">
        <v>0.34140845967072625</v>
      </c>
      <c r="U13551">
        <v>0.32365155366237314</v>
      </c>
      <c r="V13551">
        <v>0.32803009657561394</v>
      </c>
      <c r="W13551">
        <v>0.28184687918136336</v>
      </c>
      <c r="X13551">
        <v>0.29311538803857001</v>
      </c>
      <c r="Y13551">
        <v>0.31658681503196723</v>
      </c>
      <c r="Z13551">
        <v>0.35783393572530686</v>
      </c>
      <c r="AA13551">
        <v>0.28810568592388913</v>
      </c>
      <c r="AB13551">
        <v>0.27922045210323942</v>
      </c>
      <c r="AC13551">
        <v>0.22911528086609112</v>
      </c>
      <c r="AD13551">
        <v>0.12272368260603853</v>
      </c>
      <c r="AE13551">
        <v>-2.1486876691446288E-2</v>
      </c>
      <c r="AF13551">
        <v>-9.9454794558032425E-2</v>
      </c>
      <c r="AG13551">
        <v>-0.61577057912960143</v>
      </c>
      <c r="AH13551">
        <v>-0.14779415305357899</v>
      </c>
      <c r="AI13551">
        <v>0.37564293335169413</v>
      </c>
      <c r="AJ13551">
        <v>0.18460459311803012</v>
      </c>
      <c r="AK13551">
        <v>0.35908062421656128</v>
      </c>
    </row>
    <row r="13561" spans="1:50">
      <c r="A13561" t="s">
        <v>597</v>
      </c>
      <c r="D13561">
        <v>2019</v>
      </c>
      <c r="F13561" t="s">
        <v>0</v>
      </c>
      <c r="G13561" s="168">
        <v>1870.8330694863632</v>
      </c>
      <c r="H13561" t="s">
        <v>570</v>
      </c>
      <c r="K13561" t="s">
        <v>1</v>
      </c>
      <c r="L13561" t="s">
        <v>2</v>
      </c>
    </row>
    <row r="13562" spans="1:50">
      <c r="A13562">
        <v>0</v>
      </c>
      <c r="B13562" t="s">
        <v>598</v>
      </c>
      <c r="F13562" t="s">
        <v>3</v>
      </c>
      <c r="G13562">
        <v>0</v>
      </c>
      <c r="H13562" t="s">
        <v>570</v>
      </c>
      <c r="K13562" t="s">
        <v>4</v>
      </c>
      <c r="L13562" t="s">
        <v>24</v>
      </c>
      <c r="N13562" t="s">
        <v>105</v>
      </c>
    </row>
    <row r="13563" spans="1:50">
      <c r="B13563">
        <v>1</v>
      </c>
      <c r="C13563" t="s">
        <v>5</v>
      </c>
      <c r="D13563" t="s">
        <v>6</v>
      </c>
      <c r="E13563">
        <v>2</v>
      </c>
      <c r="F13563" t="s">
        <v>7</v>
      </c>
      <c r="G13563" t="s">
        <v>8</v>
      </c>
      <c r="H13563">
        <v>3</v>
      </c>
      <c r="I13563" t="s">
        <v>9</v>
      </c>
      <c r="J13563" t="s">
        <v>10</v>
      </c>
      <c r="K13563">
        <v>4</v>
      </c>
      <c r="L13563" t="s">
        <v>11</v>
      </c>
      <c r="M13563" t="s">
        <v>12</v>
      </c>
      <c r="N13563">
        <v>5</v>
      </c>
      <c r="O13563" t="s">
        <v>13</v>
      </c>
      <c r="P13563" t="s">
        <v>13</v>
      </c>
      <c r="Q13563">
        <v>6</v>
      </c>
      <c r="R13563" t="s">
        <v>14</v>
      </c>
      <c r="S13563" t="s">
        <v>87</v>
      </c>
      <c r="T13563">
        <v>7</v>
      </c>
      <c r="U13563" t="s">
        <v>15</v>
      </c>
      <c r="V13563" t="s">
        <v>88</v>
      </c>
      <c r="W13563">
        <v>8</v>
      </c>
      <c r="X13563" t="s">
        <v>89</v>
      </c>
      <c r="Y13563" t="s">
        <v>90</v>
      </c>
      <c r="Z13563">
        <v>9</v>
      </c>
      <c r="AA13563" t="s">
        <v>91</v>
      </c>
      <c r="AB13563" t="s">
        <v>92</v>
      </c>
      <c r="AC13563">
        <v>10</v>
      </c>
      <c r="AD13563" t="s">
        <v>93</v>
      </c>
      <c r="AE13563" t="s">
        <v>94</v>
      </c>
      <c r="AF13563">
        <v>11</v>
      </c>
      <c r="AG13563" t="s">
        <v>95</v>
      </c>
      <c r="AH13563" t="s">
        <v>96</v>
      </c>
      <c r="AI13563">
        <v>12</v>
      </c>
      <c r="AJ13563" t="s">
        <v>97</v>
      </c>
      <c r="AK13563" t="s">
        <v>98</v>
      </c>
    </row>
    <row r="13564" spans="1:50">
      <c r="B13564">
        <v>31</v>
      </c>
      <c r="E13564">
        <v>28</v>
      </c>
      <c r="H13564">
        <v>31</v>
      </c>
      <c r="K13564">
        <v>30</v>
      </c>
      <c r="N13564">
        <v>31</v>
      </c>
      <c r="Q13564">
        <v>30</v>
      </c>
      <c r="T13564">
        <v>31</v>
      </c>
      <c r="W13564">
        <v>31</v>
      </c>
      <c r="Z13564">
        <v>30</v>
      </c>
      <c r="AC13564">
        <v>31</v>
      </c>
      <c r="AF13564">
        <v>30</v>
      </c>
      <c r="AI13564">
        <v>31</v>
      </c>
    </row>
    <row r="13565" spans="1:50">
      <c r="A13565" t="s">
        <v>16</v>
      </c>
      <c r="B13565" t="s">
        <v>17</v>
      </c>
      <c r="C13565" t="s">
        <v>18</v>
      </c>
      <c r="D13565" t="s">
        <v>19</v>
      </c>
      <c r="E13565" t="s">
        <v>17</v>
      </c>
      <c r="F13565" t="s">
        <v>18</v>
      </c>
      <c r="G13565" t="s">
        <v>19</v>
      </c>
      <c r="H13565" t="s">
        <v>17</v>
      </c>
      <c r="I13565" t="s">
        <v>18</v>
      </c>
      <c r="J13565" t="s">
        <v>19</v>
      </c>
      <c r="K13565" t="s">
        <v>17</v>
      </c>
      <c r="L13565" t="s">
        <v>18</v>
      </c>
      <c r="M13565" t="s">
        <v>19</v>
      </c>
      <c r="N13565" t="s">
        <v>17</v>
      </c>
      <c r="O13565" t="s">
        <v>18</v>
      </c>
      <c r="P13565" t="s">
        <v>19</v>
      </c>
      <c r="Q13565" t="s">
        <v>17</v>
      </c>
      <c r="R13565" t="s">
        <v>18</v>
      </c>
      <c r="S13565" t="s">
        <v>19</v>
      </c>
      <c r="T13565" t="s">
        <v>17</v>
      </c>
      <c r="U13565" t="s">
        <v>18</v>
      </c>
      <c r="V13565" t="s">
        <v>19</v>
      </c>
      <c r="W13565" t="s">
        <v>17</v>
      </c>
      <c r="X13565" t="s">
        <v>18</v>
      </c>
      <c r="Y13565" t="s">
        <v>19</v>
      </c>
      <c r="Z13565" t="s">
        <v>17</v>
      </c>
      <c r="AA13565" t="s">
        <v>18</v>
      </c>
      <c r="AB13565" t="s">
        <v>19</v>
      </c>
      <c r="AC13565" t="s">
        <v>17</v>
      </c>
      <c r="AD13565" t="s">
        <v>18</v>
      </c>
      <c r="AE13565" t="s">
        <v>19</v>
      </c>
      <c r="AF13565" t="s">
        <v>17</v>
      </c>
      <c r="AG13565" t="s">
        <v>18</v>
      </c>
      <c r="AH13565" t="s">
        <v>19</v>
      </c>
      <c r="AI13565" t="s">
        <v>17</v>
      </c>
      <c r="AJ13565" t="s">
        <v>18</v>
      </c>
      <c r="AK13565" t="s">
        <v>19</v>
      </c>
    </row>
    <row r="13566" spans="1:50">
      <c r="B13566" s="169">
        <v>4.7528719798689608E-3</v>
      </c>
      <c r="C13566" s="170">
        <v>2.0000000000000009</v>
      </c>
      <c r="D13566" s="170">
        <v>1</v>
      </c>
      <c r="E13566" s="169">
        <v>1.1953929578596512E-3</v>
      </c>
      <c r="F13566" s="170">
        <v>2.0000000000000009</v>
      </c>
      <c r="G13566" s="170">
        <v>1</v>
      </c>
      <c r="H13566" s="169">
        <v>8.3358226318381995E-3</v>
      </c>
      <c r="I13566" s="170">
        <v>2.0000000000000009</v>
      </c>
      <c r="J13566" s="170">
        <v>1</v>
      </c>
      <c r="K13566" s="169">
        <v>2.8877177413035027E-2</v>
      </c>
      <c r="L13566" s="170">
        <v>2.0000000000000009</v>
      </c>
      <c r="M13566" s="170">
        <v>1</v>
      </c>
      <c r="N13566" s="169">
        <v>4.8457377472780269E-2</v>
      </c>
      <c r="O13566" s="170">
        <v>2.0000000000000009</v>
      </c>
      <c r="P13566" s="170">
        <v>1</v>
      </c>
      <c r="Q13566" s="169">
        <v>0.11269867016324633</v>
      </c>
      <c r="R13566" s="170">
        <v>1.5512320280846565</v>
      </c>
      <c r="S13566" s="170">
        <v>1</v>
      </c>
      <c r="T13566" s="169">
        <v>0.22629750800838486</v>
      </c>
      <c r="U13566" s="170">
        <v>1.5512320280846565</v>
      </c>
      <c r="V13566" s="170">
        <v>1</v>
      </c>
      <c r="W13566" s="169">
        <v>0.25725920648916695</v>
      </c>
      <c r="X13566" s="170">
        <v>1.5512320280846565</v>
      </c>
      <c r="Y13566" s="170">
        <v>1</v>
      </c>
      <c r="Z13566" s="169">
        <v>0.19424118965658901</v>
      </c>
      <c r="AA13566" s="170">
        <v>1.5512320280846565</v>
      </c>
      <c r="AB13566" s="170">
        <v>1</v>
      </c>
      <c r="AC13566" s="169">
        <v>8.8624838087169741E-2</v>
      </c>
      <c r="AD13566" s="170">
        <v>2.0000000000000009</v>
      </c>
      <c r="AE13566" s="170">
        <v>1</v>
      </c>
      <c r="AF13566" s="169">
        <v>2.8685423929153169E-2</v>
      </c>
      <c r="AG13566" s="170">
        <v>2.0000000000000009</v>
      </c>
      <c r="AH13566" s="170">
        <v>1</v>
      </c>
      <c r="AI13566" s="169">
        <v>5.7452121090782325E-4</v>
      </c>
      <c r="AJ13566" s="170">
        <v>2.0000000000000009</v>
      </c>
      <c r="AK13566" s="170">
        <v>1</v>
      </c>
      <c r="AM13566" t="str">
        <f>A13561</f>
        <v>SCT-Cooling-ResBaseline-SCE</v>
      </c>
      <c r="AN13566" s="93">
        <f>1/($T13566*(1/$T13564)*(1/(5/7+2/7*$V13566))*$T13576/SUM($T13568:$T13591))</f>
        <v>10495.824479183937</v>
      </c>
      <c r="AO13566" s="93">
        <f>1/(T13566*(1/T13564)*(1/(5/7+2/7*V13566)))</f>
        <v>136.98780986510633</v>
      </c>
      <c r="AP13566" s="93"/>
      <c r="AR13566" s="217">
        <f>CHOOSE($AV$3,C13566,F13566,I13566,L13566,O13566,R13566,U13566,X13566,AA13566,AD13566,AG13566,AJ13566)</f>
        <v>1.5512320280846565</v>
      </c>
      <c r="AS13566" s="92"/>
      <c r="AT13566" s="92"/>
      <c r="AV13566" s="151">
        <f>AN13566/AR13566</f>
        <v>6766.121566058292</v>
      </c>
      <c r="AW13566" s="152">
        <f>AO13566/AR13566</f>
        <v>88.309039128239547</v>
      </c>
      <c r="AX13566" s="93"/>
    </row>
    <row r="13567" spans="1:50">
      <c r="A13567" t="s">
        <v>20</v>
      </c>
      <c r="B13567" t="s">
        <v>21</v>
      </c>
      <c r="C13567" t="s">
        <v>22</v>
      </c>
      <c r="D13567" t="s">
        <v>23</v>
      </c>
      <c r="E13567" t="s">
        <v>21</v>
      </c>
      <c r="F13567" t="s">
        <v>22</v>
      </c>
      <c r="G13567" t="s">
        <v>23</v>
      </c>
      <c r="H13567" t="s">
        <v>21</v>
      </c>
      <c r="I13567" t="s">
        <v>22</v>
      </c>
      <c r="J13567" t="s">
        <v>23</v>
      </c>
      <c r="K13567" t="s">
        <v>21</v>
      </c>
      <c r="L13567" t="s">
        <v>22</v>
      </c>
      <c r="M13567" t="s">
        <v>23</v>
      </c>
      <c r="N13567" t="s">
        <v>21</v>
      </c>
      <c r="O13567" t="s">
        <v>22</v>
      </c>
      <c r="P13567" t="s">
        <v>23</v>
      </c>
      <c r="Q13567" t="s">
        <v>21</v>
      </c>
      <c r="R13567" t="s">
        <v>22</v>
      </c>
      <c r="S13567" t="s">
        <v>23</v>
      </c>
      <c r="T13567" t="s">
        <v>21</v>
      </c>
      <c r="U13567" t="s">
        <v>22</v>
      </c>
      <c r="V13567" t="s">
        <v>23</v>
      </c>
      <c r="W13567" t="s">
        <v>21</v>
      </c>
      <c r="X13567" t="s">
        <v>22</v>
      </c>
      <c r="Y13567" t="s">
        <v>23</v>
      </c>
      <c r="Z13567" t="s">
        <v>21</v>
      </c>
      <c r="AA13567" t="s">
        <v>22</v>
      </c>
      <c r="AB13567" t="s">
        <v>23</v>
      </c>
      <c r="AC13567" t="s">
        <v>21</v>
      </c>
      <c r="AD13567" t="s">
        <v>22</v>
      </c>
      <c r="AE13567" t="s">
        <v>23</v>
      </c>
      <c r="AF13567" t="s">
        <v>21</v>
      </c>
      <c r="AG13567" t="s">
        <v>22</v>
      </c>
      <c r="AH13567" t="s">
        <v>23</v>
      </c>
      <c r="AI13567" t="s">
        <v>21</v>
      </c>
      <c r="AJ13567" t="s">
        <v>22</v>
      </c>
      <c r="AK13567" t="s">
        <v>23</v>
      </c>
    </row>
    <row r="13568" spans="1:50">
      <c r="A13568">
        <v>1</v>
      </c>
      <c r="B13568">
        <v>0.28284089710438581</v>
      </c>
      <c r="C13568">
        <v>0.29125026810413585</v>
      </c>
      <c r="D13568">
        <v>0.28461954739181738</v>
      </c>
      <c r="E13568">
        <v>0.27356504506515039</v>
      </c>
      <c r="F13568">
        <v>0.28261372429376896</v>
      </c>
      <c r="G13568">
        <v>0.3082092482837554</v>
      </c>
      <c r="H13568">
        <v>0.33083481163779999</v>
      </c>
      <c r="I13568">
        <v>0.35151440514026056</v>
      </c>
      <c r="J13568">
        <v>0.3179408876731496</v>
      </c>
      <c r="K13568">
        <v>0.29521980646292517</v>
      </c>
      <c r="L13568">
        <v>0.30437500934431566</v>
      </c>
      <c r="M13568">
        <v>0.29832814114526673</v>
      </c>
      <c r="N13568">
        <v>0.31802933618239265</v>
      </c>
      <c r="O13568">
        <v>0.3211204089352297</v>
      </c>
      <c r="P13568">
        <v>0.35050686672188158</v>
      </c>
      <c r="Q13568">
        <v>0.32693355236137367</v>
      </c>
      <c r="R13568">
        <v>0.33468123590414528</v>
      </c>
      <c r="S13568">
        <v>0.34051686055498126</v>
      </c>
      <c r="T13568">
        <v>0.31333522671212033</v>
      </c>
      <c r="U13568">
        <v>0.32223048922537212</v>
      </c>
      <c r="V13568">
        <v>0.32150766451903567</v>
      </c>
      <c r="W13568">
        <v>0.31416819019867664</v>
      </c>
      <c r="X13568">
        <v>0.32060687112538822</v>
      </c>
      <c r="Y13568">
        <v>0.32279079624823259</v>
      </c>
      <c r="Z13568">
        <v>0.31512605597077725</v>
      </c>
      <c r="AA13568">
        <v>0.31963091102947283</v>
      </c>
      <c r="AB13568">
        <v>0.31765293665773309</v>
      </c>
      <c r="AC13568">
        <v>0.31969891287408037</v>
      </c>
      <c r="AD13568">
        <v>0.32234377746198745</v>
      </c>
      <c r="AE13568">
        <v>0.32603295549515987</v>
      </c>
      <c r="AF13568">
        <v>0.29700848550584152</v>
      </c>
      <c r="AG13568">
        <v>0.29604179235884498</v>
      </c>
      <c r="AH13568">
        <v>0.30036734860374564</v>
      </c>
      <c r="AI13568">
        <v>0.24974137703837965</v>
      </c>
      <c r="AJ13568">
        <v>0.2647258179698837</v>
      </c>
      <c r="AK13568">
        <v>0.32086264703092676</v>
      </c>
    </row>
    <row r="13569" spans="1:37">
      <c r="A13569">
        <v>2</v>
      </c>
      <c r="B13569">
        <v>0.2207221301205684</v>
      </c>
      <c r="C13569">
        <v>0.22623297787701613</v>
      </c>
      <c r="D13569">
        <v>0.21254264835737113</v>
      </c>
      <c r="E13569">
        <v>0.21349149870799464</v>
      </c>
      <c r="F13569">
        <v>0.22139346667038121</v>
      </c>
      <c r="G13569">
        <v>0.24384497531845645</v>
      </c>
      <c r="H13569">
        <v>0.26210306660937621</v>
      </c>
      <c r="I13569">
        <v>0.27981570861300087</v>
      </c>
      <c r="J13569">
        <v>0.25136090850148024</v>
      </c>
      <c r="K13569">
        <v>0.22835344517871858</v>
      </c>
      <c r="L13569">
        <v>0.23795886590514889</v>
      </c>
      <c r="M13569">
        <v>0.22967843645696029</v>
      </c>
      <c r="N13569">
        <v>0.25108730387617489</v>
      </c>
      <c r="O13569">
        <v>0.25330101185400683</v>
      </c>
      <c r="P13569">
        <v>0.27900729562556498</v>
      </c>
      <c r="Q13569">
        <v>0.25844600731014988</v>
      </c>
      <c r="R13569">
        <v>0.26558157773301472</v>
      </c>
      <c r="S13569">
        <v>0.27085089543822577</v>
      </c>
      <c r="T13569">
        <v>0.24640706321592656</v>
      </c>
      <c r="U13569">
        <v>0.25461399012050306</v>
      </c>
      <c r="V13569">
        <v>0.25369969693784789</v>
      </c>
      <c r="W13569">
        <v>0.24704249188346014</v>
      </c>
      <c r="X13569">
        <v>0.25294113303297583</v>
      </c>
      <c r="Y13569">
        <v>0.25506402812864137</v>
      </c>
      <c r="Z13569">
        <v>0.24786861342842356</v>
      </c>
      <c r="AA13569">
        <v>0.25205540757334843</v>
      </c>
      <c r="AB13569">
        <v>0.25077170527931875</v>
      </c>
      <c r="AC13569">
        <v>0.25298833257881936</v>
      </c>
      <c r="AD13569">
        <v>0.25562248453615849</v>
      </c>
      <c r="AE13569">
        <v>0.2593300925518145</v>
      </c>
      <c r="AF13569">
        <v>0.23329096533844693</v>
      </c>
      <c r="AG13569">
        <v>0.23349457252010603</v>
      </c>
      <c r="AH13569">
        <v>0.23581707062133658</v>
      </c>
      <c r="AI13569">
        <v>0.18968385081897818</v>
      </c>
      <c r="AJ13569">
        <v>0.20096214881344743</v>
      </c>
      <c r="AK13569">
        <v>0.23051223145158564</v>
      </c>
    </row>
    <row r="13570" spans="1:37">
      <c r="A13570">
        <v>3</v>
      </c>
      <c r="B13570">
        <v>0.17475704762316549</v>
      </c>
      <c r="C13570">
        <v>0.17928004334764183</v>
      </c>
      <c r="D13570">
        <v>0.16885437364534719</v>
      </c>
      <c r="E13570">
        <v>0.16747135040914982</v>
      </c>
      <c r="F13570">
        <v>0.1736024240610288</v>
      </c>
      <c r="G13570">
        <v>0.19401098589935181</v>
      </c>
      <c r="H13570">
        <v>0.21023731481614091</v>
      </c>
      <c r="I13570">
        <v>0.2271222607750728</v>
      </c>
      <c r="J13570">
        <v>0.20082430028843598</v>
      </c>
      <c r="K13570">
        <v>0.17936784242130588</v>
      </c>
      <c r="L13570">
        <v>0.18934066685068321</v>
      </c>
      <c r="M13570">
        <v>0.18095008168828483</v>
      </c>
      <c r="N13570">
        <v>0.20362005801701441</v>
      </c>
      <c r="O13570">
        <v>0.20554788802197851</v>
      </c>
      <c r="P13570">
        <v>0.23009379835575205</v>
      </c>
      <c r="Q13570">
        <v>0.2101838713763215</v>
      </c>
      <c r="R13570">
        <v>0.21664371809300481</v>
      </c>
      <c r="S13570">
        <v>0.22175252911541493</v>
      </c>
      <c r="T13570">
        <v>0.19871783066771029</v>
      </c>
      <c r="U13570">
        <v>0.20662201505403502</v>
      </c>
      <c r="V13570">
        <v>0.20587227910844846</v>
      </c>
      <c r="W13570">
        <v>0.19946091734773605</v>
      </c>
      <c r="X13570">
        <v>0.20503403067158743</v>
      </c>
      <c r="Y13570">
        <v>0.20682917195835859</v>
      </c>
      <c r="Z13570">
        <v>0.19950145470791997</v>
      </c>
      <c r="AA13570">
        <v>0.20427573004387442</v>
      </c>
      <c r="AB13570">
        <v>0.20330631736601279</v>
      </c>
      <c r="AC13570">
        <v>0.20507731760979292</v>
      </c>
      <c r="AD13570">
        <v>0.20669347703132204</v>
      </c>
      <c r="AE13570">
        <v>0.20982456529520019</v>
      </c>
      <c r="AF13570">
        <v>0.18536063910879502</v>
      </c>
      <c r="AG13570">
        <v>0.18538116372269911</v>
      </c>
      <c r="AH13570">
        <v>0.18678978567741811</v>
      </c>
      <c r="AI13570">
        <v>0.15026818860515156</v>
      </c>
      <c r="AJ13570">
        <v>0.15968171137832415</v>
      </c>
      <c r="AK13570">
        <v>0.1760680229734094</v>
      </c>
    </row>
    <row r="13571" spans="1:37">
      <c r="A13571">
        <v>4</v>
      </c>
      <c r="B13571">
        <v>0.14242885833554558</v>
      </c>
      <c r="C13571">
        <v>0.14501687236802718</v>
      </c>
      <c r="D13571">
        <v>0.1353800283959323</v>
      </c>
      <c r="E13571">
        <v>0.13342263762470422</v>
      </c>
      <c r="F13571">
        <v>0.14020798551219116</v>
      </c>
      <c r="G13571">
        <v>0.15233536202771691</v>
      </c>
      <c r="H13571">
        <v>0.17325573228365429</v>
      </c>
      <c r="I13571">
        <v>0.18750790339240253</v>
      </c>
      <c r="J13571">
        <v>0.16501720625630767</v>
      </c>
      <c r="K13571">
        <v>0.1458376904235538</v>
      </c>
      <c r="L13571">
        <v>0.15466217376360963</v>
      </c>
      <c r="M13571">
        <v>0.14617290496070512</v>
      </c>
      <c r="N13571">
        <v>0.16993863822245273</v>
      </c>
      <c r="O13571">
        <v>0.17105273760552817</v>
      </c>
      <c r="P13571">
        <v>0.19438510630358097</v>
      </c>
      <c r="Q13571">
        <v>0.17718003118998771</v>
      </c>
      <c r="R13571">
        <v>0.18228123856940104</v>
      </c>
      <c r="S13571">
        <v>0.18764969136443427</v>
      </c>
      <c r="T13571">
        <v>0.16648869359995708</v>
      </c>
      <c r="U13571">
        <v>0.17383129282254259</v>
      </c>
      <c r="V13571">
        <v>0.17276037263797164</v>
      </c>
      <c r="W13571">
        <v>0.16721888497946644</v>
      </c>
      <c r="X13571">
        <v>0.17246507935339958</v>
      </c>
      <c r="Y13571">
        <v>0.1739557555018191</v>
      </c>
      <c r="Z13571">
        <v>0.16638591329936953</v>
      </c>
      <c r="AA13571">
        <v>0.17113931211050001</v>
      </c>
      <c r="AB13571">
        <v>0.17020341564375571</v>
      </c>
      <c r="AC13571">
        <v>0.17139070057650399</v>
      </c>
      <c r="AD13571">
        <v>0.17227631892696374</v>
      </c>
      <c r="AE13571">
        <v>0.17531676194321372</v>
      </c>
      <c r="AF13571">
        <v>0.15312015684355432</v>
      </c>
      <c r="AG13571">
        <v>0.15247491314573683</v>
      </c>
      <c r="AH13571">
        <v>0.15394724234067575</v>
      </c>
      <c r="AI13571">
        <v>0.11914269093443762</v>
      </c>
      <c r="AJ13571">
        <v>0.12519135752576244</v>
      </c>
      <c r="AK13571">
        <v>0.13632178498670716</v>
      </c>
    </row>
    <row r="13572" spans="1:37">
      <c r="A13572">
        <v>5</v>
      </c>
      <c r="B13572">
        <v>0.11512713486276119</v>
      </c>
      <c r="C13572">
        <v>0.11804270323319301</v>
      </c>
      <c r="D13572">
        <v>0.11182954317723504</v>
      </c>
      <c r="E13572">
        <v>0.10748479403055912</v>
      </c>
      <c r="F13572">
        <v>0.11219756973829147</v>
      </c>
      <c r="G13572">
        <v>0.12555318755660946</v>
      </c>
      <c r="H13572">
        <v>0.14297589231181076</v>
      </c>
      <c r="I13572">
        <v>0.15757389129586577</v>
      </c>
      <c r="J13572">
        <v>0.1357076287629467</v>
      </c>
      <c r="K13572">
        <v>0.11866124784810524</v>
      </c>
      <c r="L13572">
        <v>0.12653487880844233</v>
      </c>
      <c r="M13572">
        <v>0.118241080246083</v>
      </c>
      <c r="N13572">
        <v>0.14035842924105629</v>
      </c>
      <c r="O13572">
        <v>0.14133512624398115</v>
      </c>
      <c r="P13572">
        <v>0.16284179608377605</v>
      </c>
      <c r="Q13572">
        <v>0.14734003752389846</v>
      </c>
      <c r="R13572">
        <v>0.15110008912862338</v>
      </c>
      <c r="S13572">
        <v>0.15629096880181037</v>
      </c>
      <c r="T13572">
        <v>0.13761045887085979</v>
      </c>
      <c r="U13572">
        <v>0.14408926737055086</v>
      </c>
      <c r="V13572">
        <v>0.14309407536160842</v>
      </c>
      <c r="W13572">
        <v>0.138692648937395</v>
      </c>
      <c r="X13572">
        <v>0.14300016847130992</v>
      </c>
      <c r="Y13572">
        <v>0.14426353889740401</v>
      </c>
      <c r="Z13572">
        <v>0.13658746194293581</v>
      </c>
      <c r="AA13572">
        <v>0.14193517302367137</v>
      </c>
      <c r="AB13572">
        <v>0.1411448046390712</v>
      </c>
      <c r="AC13572">
        <v>0.14241103482877268</v>
      </c>
      <c r="AD13572">
        <v>0.14236459505349905</v>
      </c>
      <c r="AE13572">
        <v>0.14409614546118069</v>
      </c>
      <c r="AF13572">
        <v>0.12434214128822189</v>
      </c>
      <c r="AG13572">
        <v>0.12478404928160551</v>
      </c>
      <c r="AH13572">
        <v>0.12500663448188842</v>
      </c>
      <c r="AI13572">
        <v>0.10084046204077173</v>
      </c>
      <c r="AJ13572">
        <v>0.10433595014802409</v>
      </c>
      <c r="AK13572">
        <v>9.2688751379010725E-2</v>
      </c>
    </row>
    <row r="13573" spans="1:37">
      <c r="A13573">
        <v>6</v>
      </c>
      <c r="B13573">
        <v>9.3817591192700445E-2</v>
      </c>
      <c r="C13573">
        <v>9.5201875404137437E-2</v>
      </c>
      <c r="D13573">
        <v>9.3112368935460293E-2</v>
      </c>
      <c r="E13573">
        <v>8.4132446387428117E-2</v>
      </c>
      <c r="F13573">
        <v>8.7841602582178047E-2</v>
      </c>
      <c r="G13573">
        <v>9.5638216148908717E-2</v>
      </c>
      <c r="H13573">
        <v>0.12287339271135531</v>
      </c>
      <c r="I13573">
        <v>0.12955180858596588</v>
      </c>
      <c r="J13573">
        <v>0.11576533811688734</v>
      </c>
      <c r="K13573">
        <v>0.10028372757382377</v>
      </c>
      <c r="L13573">
        <v>0.10444727019690891</v>
      </c>
      <c r="M13573">
        <v>9.856682371277127E-2</v>
      </c>
      <c r="N13573">
        <v>0.12290546450966452</v>
      </c>
      <c r="O13573">
        <v>0.11901603888559749</v>
      </c>
      <c r="P13573">
        <v>0.13834756016189281</v>
      </c>
      <c r="Q13573">
        <v>0.13008143003242076</v>
      </c>
      <c r="R13573">
        <v>0.13199633667057295</v>
      </c>
      <c r="S13573">
        <v>0.13444272665162307</v>
      </c>
      <c r="T13573">
        <v>0.12056529219423458</v>
      </c>
      <c r="U13573">
        <v>0.1263748381660437</v>
      </c>
      <c r="V13573">
        <v>0.12555895521659249</v>
      </c>
      <c r="W13573">
        <v>0.12300682613244739</v>
      </c>
      <c r="X13573">
        <v>0.12652303081267524</v>
      </c>
      <c r="Y13573">
        <v>0.12752353397177646</v>
      </c>
      <c r="Z13573">
        <v>0.12087690457937351</v>
      </c>
      <c r="AA13573">
        <v>0.12479954181080838</v>
      </c>
      <c r="AB13573">
        <v>0.12351520962522912</v>
      </c>
      <c r="AC13573">
        <v>0.12545347980614227</v>
      </c>
      <c r="AD13573">
        <v>0.12450362003348067</v>
      </c>
      <c r="AE13573">
        <v>0.12651908563629466</v>
      </c>
      <c r="AF13573">
        <v>0.1064496997421452</v>
      </c>
      <c r="AG13573">
        <v>0.10545282666238324</v>
      </c>
      <c r="AH13573">
        <v>0.10613691628833859</v>
      </c>
      <c r="AI13573">
        <v>8.1581824083927307E-2</v>
      </c>
      <c r="AJ13573">
        <v>8.2402632149089799E-2</v>
      </c>
      <c r="AK13573">
        <v>7.1032801214211752E-2</v>
      </c>
    </row>
    <row r="13574" spans="1:37">
      <c r="A13574">
        <v>7</v>
      </c>
      <c r="B13574">
        <v>7.7350373976082049E-2</v>
      </c>
      <c r="C13574">
        <v>7.7199085940585221E-2</v>
      </c>
      <c r="D13574">
        <v>7.844065644128731E-2</v>
      </c>
      <c r="E13574">
        <v>6.6434577864107058E-2</v>
      </c>
      <c r="F13574">
        <v>6.7649371645287643E-2</v>
      </c>
      <c r="G13574">
        <v>6.8736091998290366E-2</v>
      </c>
      <c r="H13574">
        <v>0.10786220841402862</v>
      </c>
      <c r="I13574">
        <v>0.10410463525124702</v>
      </c>
      <c r="J13574">
        <v>0.10015822317819598</v>
      </c>
      <c r="K13574">
        <v>8.5266779531641634E-2</v>
      </c>
      <c r="L13574">
        <v>8.6809214046032548E-2</v>
      </c>
      <c r="M13574">
        <v>8.19371697631638E-2</v>
      </c>
      <c r="N13574">
        <v>0.11147147154382557</v>
      </c>
      <c r="O13574">
        <v>0.10264225323401029</v>
      </c>
      <c r="P13574">
        <v>0.11852801668969619</v>
      </c>
      <c r="Q13574">
        <v>0.1199106539986954</v>
      </c>
      <c r="R13574">
        <v>0.11828197398877517</v>
      </c>
      <c r="S13574">
        <v>0.1193902757861688</v>
      </c>
      <c r="T13574">
        <v>0.11078867005666237</v>
      </c>
      <c r="U13574">
        <v>0.11604658795553852</v>
      </c>
      <c r="V13574">
        <v>0.11532960450085185</v>
      </c>
      <c r="W13574">
        <v>0.11520088088207268</v>
      </c>
      <c r="X13574">
        <v>0.11743108689059262</v>
      </c>
      <c r="Y13574">
        <v>0.11821114147663342</v>
      </c>
      <c r="Z13574">
        <v>0.11110770594537064</v>
      </c>
      <c r="AA13574">
        <v>0.11461355764939667</v>
      </c>
      <c r="AB13574">
        <v>0.11278950551110833</v>
      </c>
      <c r="AC13574">
        <v>0.11599410565972895</v>
      </c>
      <c r="AD13574">
        <v>0.11267846606964341</v>
      </c>
      <c r="AE13574">
        <v>0.11251282786360398</v>
      </c>
      <c r="AF13574">
        <v>9.25073043022928E-2</v>
      </c>
      <c r="AG13574">
        <v>9.0092938334893902E-2</v>
      </c>
      <c r="AH13574">
        <v>9.0915554776584237E-2</v>
      </c>
      <c r="AI13574">
        <v>6.5708422358718044E-2</v>
      </c>
      <c r="AJ13574">
        <v>6.2576299242555714E-2</v>
      </c>
      <c r="AK13574">
        <v>3.9056430648819696E-2</v>
      </c>
    </row>
    <row r="13575" spans="1:37">
      <c r="A13575">
        <v>8</v>
      </c>
      <c r="B13575">
        <v>7.6604970786454327E-2</v>
      </c>
      <c r="C13575">
        <v>7.6577898933027258E-2</v>
      </c>
      <c r="D13575">
        <v>7.6798336241613016E-2</v>
      </c>
      <c r="E13575">
        <v>6.2985603252427316E-2</v>
      </c>
      <c r="F13575">
        <v>6.4339886665414542E-2</v>
      </c>
      <c r="G13575">
        <v>6.7557230469160304E-2</v>
      </c>
      <c r="H13575">
        <v>0.10606783626600751</v>
      </c>
      <c r="I13575">
        <v>0.10310951167280168</v>
      </c>
      <c r="J13575">
        <v>9.9305480555435574E-2</v>
      </c>
      <c r="K13575">
        <v>8.7030307342667063E-2</v>
      </c>
      <c r="L13575">
        <v>8.8038585294737112E-2</v>
      </c>
      <c r="M13575">
        <v>8.3760250422152169E-2</v>
      </c>
      <c r="N13575">
        <v>0.1140296682139804</v>
      </c>
      <c r="O13575">
        <v>0.10695957377680705</v>
      </c>
      <c r="P13575">
        <v>0.12423205872061588</v>
      </c>
      <c r="Q13575">
        <v>0.12295890727795529</v>
      </c>
      <c r="R13575">
        <v>0.12251560989701243</v>
      </c>
      <c r="S13575">
        <v>0.12580391038777999</v>
      </c>
      <c r="T13575">
        <v>0.11624772485569008</v>
      </c>
      <c r="U13575">
        <v>0.12221822531413735</v>
      </c>
      <c r="V13575">
        <v>0.12143980609457887</v>
      </c>
      <c r="W13575">
        <v>0.11957353780815458</v>
      </c>
      <c r="X13575">
        <v>0.1228337168514203</v>
      </c>
      <c r="Y13575">
        <v>0.12398000474038759</v>
      </c>
      <c r="Z13575">
        <v>0.11563014020760355</v>
      </c>
      <c r="AA13575">
        <v>0.1189282802458651</v>
      </c>
      <c r="AB13575">
        <v>0.11769217789865379</v>
      </c>
      <c r="AC13575">
        <v>0.1178623031103696</v>
      </c>
      <c r="AD13575">
        <v>0.1144057448980572</v>
      </c>
      <c r="AE13575">
        <v>0.11447803211712707</v>
      </c>
      <c r="AF13575">
        <v>9.2828344417480044E-2</v>
      </c>
      <c r="AG13575">
        <v>8.9471516846771265E-2</v>
      </c>
      <c r="AH13575">
        <v>8.9998969458313982E-2</v>
      </c>
      <c r="AI13575">
        <v>6.8770817618755878E-2</v>
      </c>
      <c r="AJ13575">
        <v>6.4184200937576208E-2</v>
      </c>
      <c r="AK13575">
        <v>4.6092820395573018E-2</v>
      </c>
    </row>
    <row r="13576" spans="1:37">
      <c r="A13576">
        <v>9</v>
      </c>
      <c r="B13576">
        <v>0.10496827268745562</v>
      </c>
      <c r="C13576">
        <v>0.10637478107711658</v>
      </c>
      <c r="D13576">
        <v>9.6688856050730673E-2</v>
      </c>
      <c r="E13576">
        <v>8.6034236979701292E-2</v>
      </c>
      <c r="F13576">
        <v>8.7767954582183089E-2</v>
      </c>
      <c r="G13576">
        <v>0.11270366898063322</v>
      </c>
      <c r="H13576">
        <v>0.1352096217493676</v>
      </c>
      <c r="I13576">
        <v>0.14308150948665393</v>
      </c>
      <c r="J13576">
        <v>0.12723755131849709</v>
      </c>
      <c r="K13576">
        <v>0.11317540686554375</v>
      </c>
      <c r="L13576">
        <v>0.11956867359738929</v>
      </c>
      <c r="M13576">
        <v>0.10874007807903263</v>
      </c>
      <c r="N13576">
        <v>0.14151894789521316</v>
      </c>
      <c r="O13576">
        <v>0.1386680218569375</v>
      </c>
      <c r="P13576">
        <v>0.15872027072365111</v>
      </c>
      <c r="Q13576">
        <v>0.1528217049298714</v>
      </c>
      <c r="R13576">
        <v>0.15508407267804231</v>
      </c>
      <c r="S13576">
        <v>0.16045077403846852</v>
      </c>
      <c r="T13576">
        <v>0.1474672751701869</v>
      </c>
      <c r="U13576">
        <v>0.15440047918721464</v>
      </c>
      <c r="V13576">
        <v>0.15360285277990729</v>
      </c>
      <c r="W13576">
        <v>0.15041391366182849</v>
      </c>
      <c r="X13576">
        <v>0.15418842744349667</v>
      </c>
      <c r="Y13576">
        <v>0.15569569095326408</v>
      </c>
      <c r="Z13576">
        <v>0.14501291863750651</v>
      </c>
      <c r="AA13576">
        <v>0.14956691880192829</v>
      </c>
      <c r="AB13576">
        <v>0.14821817108195068</v>
      </c>
      <c r="AC13576">
        <v>0.14830229854366145</v>
      </c>
      <c r="AD13576">
        <v>0.14461373332683219</v>
      </c>
      <c r="AE13576">
        <v>0.14338894791206747</v>
      </c>
      <c r="AF13576">
        <v>0.12168969950033366</v>
      </c>
      <c r="AG13576">
        <v>0.11604081690581985</v>
      </c>
      <c r="AH13576">
        <v>0.12102141538528373</v>
      </c>
      <c r="AI13576">
        <v>9.4115706930765555E-2</v>
      </c>
      <c r="AJ13576">
        <v>9.1989767829765146E-2</v>
      </c>
      <c r="AK13576">
        <v>7.0339507469681345E-2</v>
      </c>
    </row>
    <row r="13577" spans="1:37">
      <c r="A13577">
        <v>10</v>
      </c>
      <c r="B13577">
        <v>0.15530907969047622</v>
      </c>
      <c r="C13577">
        <v>0.15656410572066279</v>
      </c>
      <c r="D13577">
        <v>0.13759511467806126</v>
      </c>
      <c r="E13577">
        <v>0.13039139390637078</v>
      </c>
      <c r="F13577">
        <v>0.13178727311793598</v>
      </c>
      <c r="G13577">
        <v>0.18255678841103892</v>
      </c>
      <c r="H13577">
        <v>0.19651576513790744</v>
      </c>
      <c r="I13577">
        <v>0.20523811319247573</v>
      </c>
      <c r="J13577">
        <v>0.18623323665628419</v>
      </c>
      <c r="K13577">
        <v>0.16643199866963718</v>
      </c>
      <c r="L13577">
        <v>0.17391349723273439</v>
      </c>
      <c r="M13577">
        <v>0.16038592369305019</v>
      </c>
      <c r="N13577">
        <v>0.19817979973402705</v>
      </c>
      <c r="O13577">
        <v>0.1934152445974596</v>
      </c>
      <c r="P13577">
        <v>0.21639740144424044</v>
      </c>
      <c r="Q13577">
        <v>0.20761666817660773</v>
      </c>
      <c r="R13577">
        <v>0.21127321933183787</v>
      </c>
      <c r="S13577">
        <v>0.2158120036117164</v>
      </c>
      <c r="T13577">
        <v>0.20306523860453801</v>
      </c>
      <c r="U13577">
        <v>0.21059800641085905</v>
      </c>
      <c r="V13577">
        <v>0.20935036075631569</v>
      </c>
      <c r="W13577">
        <v>0.20552114180144429</v>
      </c>
      <c r="X13577">
        <v>0.21014469468900387</v>
      </c>
      <c r="Y13577">
        <v>0.21142151255773559</v>
      </c>
      <c r="Z13577">
        <v>0.20107755504453514</v>
      </c>
      <c r="AA13577">
        <v>0.20636500884537967</v>
      </c>
      <c r="AB13577">
        <v>0.20537422020810076</v>
      </c>
      <c r="AC13577">
        <v>0.20268822850828774</v>
      </c>
      <c r="AD13577">
        <v>0.20181577578312793</v>
      </c>
      <c r="AE13577">
        <v>0.20201934937381419</v>
      </c>
      <c r="AF13577">
        <v>0.17581701243159437</v>
      </c>
      <c r="AG13577">
        <v>0.1697798084142598</v>
      </c>
      <c r="AH13577">
        <v>0.17424413855902521</v>
      </c>
      <c r="AI13577">
        <v>0.14081064239854046</v>
      </c>
      <c r="AJ13577">
        <v>0.13916818461374833</v>
      </c>
      <c r="AK13577">
        <v>0.12734432257943731</v>
      </c>
    </row>
    <row r="13578" spans="1:37">
      <c r="A13578">
        <v>11</v>
      </c>
      <c r="B13578">
        <v>0.23391883204963379</v>
      </c>
      <c r="C13578">
        <v>0.2370826981529684</v>
      </c>
      <c r="D13578">
        <v>0.202597145158633</v>
      </c>
      <c r="E13578">
        <v>0.20215391552769119</v>
      </c>
      <c r="F13578">
        <v>0.20277067137806407</v>
      </c>
      <c r="G13578">
        <v>0.25940307196478224</v>
      </c>
      <c r="H13578">
        <v>0.28267699934145019</v>
      </c>
      <c r="I13578">
        <v>0.29117027302340476</v>
      </c>
      <c r="J13578">
        <v>0.26994587113952967</v>
      </c>
      <c r="K13578">
        <v>0.24884355224834384</v>
      </c>
      <c r="L13578">
        <v>0.25708393760907283</v>
      </c>
      <c r="M13578">
        <v>0.24146400930494613</v>
      </c>
      <c r="N13578">
        <v>0.28426427168153501</v>
      </c>
      <c r="O13578">
        <v>0.27882916516069095</v>
      </c>
      <c r="P13578">
        <v>0.30780059833121826</v>
      </c>
      <c r="Q13578">
        <v>0.29582314847835933</v>
      </c>
      <c r="R13578">
        <v>0.30130882453339281</v>
      </c>
      <c r="S13578">
        <v>0.30752751321222177</v>
      </c>
      <c r="T13578">
        <v>0.29206659450449357</v>
      </c>
      <c r="U13578">
        <v>0.30100552220187693</v>
      </c>
      <c r="V13578">
        <v>0.29958938736546969</v>
      </c>
      <c r="W13578">
        <v>0.29324701119706453</v>
      </c>
      <c r="X13578">
        <v>0.29953939775859367</v>
      </c>
      <c r="Y13578">
        <v>0.30099475377410967</v>
      </c>
      <c r="Z13578">
        <v>0.29022320307079874</v>
      </c>
      <c r="AA13578">
        <v>0.29604576477768196</v>
      </c>
      <c r="AB13578">
        <v>0.29550750116093072</v>
      </c>
      <c r="AC13578">
        <v>0.29067920539538256</v>
      </c>
      <c r="AD13578">
        <v>0.29038847135957108</v>
      </c>
      <c r="AE13578">
        <v>0.2897311870875065</v>
      </c>
      <c r="AF13578">
        <v>0.2581576849041034</v>
      </c>
      <c r="AG13578">
        <v>0.25227686103855723</v>
      </c>
      <c r="AH13578">
        <v>0.25296389865268998</v>
      </c>
      <c r="AI13578">
        <v>0.20687969518702254</v>
      </c>
      <c r="AJ13578">
        <v>0.20583619880106002</v>
      </c>
      <c r="AK13578">
        <v>0.22850799094375865</v>
      </c>
    </row>
    <row r="13579" spans="1:37">
      <c r="A13579">
        <v>12</v>
      </c>
      <c r="B13579">
        <v>0.33961394896061475</v>
      </c>
      <c r="C13579">
        <v>0.34621823446955002</v>
      </c>
      <c r="D13579">
        <v>0.29353206713095692</v>
      </c>
      <c r="E13579">
        <v>0.29793896189022295</v>
      </c>
      <c r="F13579">
        <v>0.29756903686351532</v>
      </c>
      <c r="G13579">
        <v>0.36895319279352617</v>
      </c>
      <c r="H13579">
        <v>0.40757416045077527</v>
      </c>
      <c r="I13579">
        <v>0.40799420602189862</v>
      </c>
      <c r="J13579">
        <v>0.39005339593746219</v>
      </c>
      <c r="K13579">
        <v>0.36582964504413068</v>
      </c>
      <c r="L13579">
        <v>0.37224360079008179</v>
      </c>
      <c r="M13579">
        <v>0.35705296696689481</v>
      </c>
      <c r="N13579">
        <v>0.40295306843716422</v>
      </c>
      <c r="O13579">
        <v>0.39433154813597543</v>
      </c>
      <c r="P13579">
        <v>0.42836013369728215</v>
      </c>
      <c r="Q13579">
        <v>0.4148982126996178</v>
      </c>
      <c r="R13579">
        <v>0.42298430216343558</v>
      </c>
      <c r="S13579">
        <v>0.42969219189503333</v>
      </c>
      <c r="T13579">
        <v>0.41367491134361167</v>
      </c>
      <c r="U13579">
        <v>0.42288722028704329</v>
      </c>
      <c r="V13579">
        <v>0.42163637096770273</v>
      </c>
      <c r="W13579">
        <v>0.41385614487079248</v>
      </c>
      <c r="X13579">
        <v>0.42081373868617405</v>
      </c>
      <c r="Y13579">
        <v>0.42206631834521979</v>
      </c>
      <c r="Z13579">
        <v>0.41556710774483763</v>
      </c>
      <c r="AA13579">
        <v>0.41885391024650437</v>
      </c>
      <c r="AB13579">
        <v>0.41864594963357477</v>
      </c>
      <c r="AC13579">
        <v>0.41184935453104177</v>
      </c>
      <c r="AD13579">
        <v>0.41303517993449568</v>
      </c>
      <c r="AE13579">
        <v>0.41197093769286358</v>
      </c>
      <c r="AF13579">
        <v>0.37353259329585564</v>
      </c>
      <c r="AG13579">
        <v>0.36696599782862782</v>
      </c>
      <c r="AH13579">
        <v>0.36579561048226894</v>
      </c>
      <c r="AI13579">
        <v>0.29902591203878698</v>
      </c>
      <c r="AJ13579">
        <v>0.29720759548868386</v>
      </c>
      <c r="AK13579">
        <v>0.32093881712139039</v>
      </c>
    </row>
    <row r="13580" spans="1:37">
      <c r="A13580">
        <v>13</v>
      </c>
      <c r="B13580">
        <v>0.47085492408688617</v>
      </c>
      <c r="C13580">
        <v>0.47993345286263561</v>
      </c>
      <c r="D13580">
        <v>0.39957942165183757</v>
      </c>
      <c r="E13580">
        <v>0.42471338175815571</v>
      </c>
      <c r="F13580">
        <v>0.42581637444726317</v>
      </c>
      <c r="G13580">
        <v>0.49214966366106194</v>
      </c>
      <c r="H13580">
        <v>0.55487920527192469</v>
      </c>
      <c r="I13580">
        <v>0.54568853655337635</v>
      </c>
      <c r="J13580">
        <v>0.53386130138899268</v>
      </c>
      <c r="K13580">
        <v>0.51389779337451835</v>
      </c>
      <c r="L13580">
        <v>0.5103894525055569</v>
      </c>
      <c r="M13580">
        <v>0.50772508929479865</v>
      </c>
      <c r="N13580">
        <v>0.5466352058716063</v>
      </c>
      <c r="O13580">
        <v>0.53325228554729942</v>
      </c>
      <c r="P13580">
        <v>0.56847063143491239</v>
      </c>
      <c r="Q13580">
        <v>0.55610489871883739</v>
      </c>
      <c r="R13580">
        <v>0.564913400523675</v>
      </c>
      <c r="S13580">
        <v>0.57141290991224547</v>
      </c>
      <c r="T13580">
        <v>0.55757528548793622</v>
      </c>
      <c r="U13580">
        <v>0.56526729894903149</v>
      </c>
      <c r="V13580">
        <v>0.56414889926140876</v>
      </c>
      <c r="W13580">
        <v>0.55493819580724613</v>
      </c>
      <c r="X13580">
        <v>0.56242686881535786</v>
      </c>
      <c r="Y13580">
        <v>0.56307924940041176</v>
      </c>
      <c r="Z13580">
        <v>0.56224491706890478</v>
      </c>
      <c r="AA13580">
        <v>0.56141504867965986</v>
      </c>
      <c r="AB13580">
        <v>0.56105903413447644</v>
      </c>
      <c r="AC13580">
        <v>0.55245577436672488</v>
      </c>
      <c r="AD13580">
        <v>0.55545841924194173</v>
      </c>
      <c r="AE13580">
        <v>0.55572636431499722</v>
      </c>
      <c r="AF13580">
        <v>0.51033311047227203</v>
      </c>
      <c r="AG13580">
        <v>0.50309185018709868</v>
      </c>
      <c r="AH13580">
        <v>0.49648066314296979</v>
      </c>
      <c r="AI13580">
        <v>0.40718794067999153</v>
      </c>
      <c r="AJ13580">
        <v>0.40833165103240626</v>
      </c>
      <c r="AK13580">
        <v>0.4589182552221503</v>
      </c>
    </row>
    <row r="13581" spans="1:37">
      <c r="A13581">
        <v>14</v>
      </c>
      <c r="B13581">
        <v>0.61336223664679945</v>
      </c>
      <c r="C13581">
        <v>0.62715415742642511</v>
      </c>
      <c r="D13581">
        <v>0.53554979258914825</v>
      </c>
      <c r="E13581">
        <v>0.57139837096053869</v>
      </c>
      <c r="F13581">
        <v>0.57401859440928305</v>
      </c>
      <c r="G13581">
        <v>0.6189169642219986</v>
      </c>
      <c r="H13581">
        <v>0.71112202891262843</v>
      </c>
      <c r="I13581">
        <v>0.69099306949161843</v>
      </c>
      <c r="J13581">
        <v>0.68632429807462947</v>
      </c>
      <c r="K13581">
        <v>0.67023173803185065</v>
      </c>
      <c r="L13581">
        <v>0.65913615066046316</v>
      </c>
      <c r="M13581">
        <v>0.66626463424061255</v>
      </c>
      <c r="N13581">
        <v>0.70116892185865909</v>
      </c>
      <c r="O13581">
        <v>0.6823640891923326</v>
      </c>
      <c r="P13581">
        <v>0.71552367894491964</v>
      </c>
      <c r="Q13581">
        <v>0.70810833172572063</v>
      </c>
      <c r="R13581">
        <v>0.71513701240748806</v>
      </c>
      <c r="S13581">
        <v>0.72134248921832134</v>
      </c>
      <c r="T13581">
        <v>0.71062959157651895</v>
      </c>
      <c r="U13581">
        <v>0.71573580904723211</v>
      </c>
      <c r="V13581">
        <v>0.7147861697407577</v>
      </c>
      <c r="W13581">
        <v>0.707780024737373</v>
      </c>
      <c r="X13581">
        <v>0.71324477273274289</v>
      </c>
      <c r="Y13581">
        <v>0.71434005650477439</v>
      </c>
      <c r="Z13581">
        <v>0.71318745325751332</v>
      </c>
      <c r="AA13581">
        <v>0.71236293701309883</v>
      </c>
      <c r="AB13581">
        <v>0.71340830285994061</v>
      </c>
      <c r="AC13581">
        <v>0.70413976851612903</v>
      </c>
      <c r="AD13581">
        <v>0.70735505764981366</v>
      </c>
      <c r="AE13581">
        <v>0.70862484264456072</v>
      </c>
      <c r="AF13581">
        <v>0.65569339312529962</v>
      </c>
      <c r="AG13581">
        <v>0.65049869776405689</v>
      </c>
      <c r="AH13581">
        <v>0.63391278884160607</v>
      </c>
      <c r="AI13581">
        <v>0.56093376722331501</v>
      </c>
      <c r="AJ13581">
        <v>0.55764774062287226</v>
      </c>
      <c r="AK13581">
        <v>0.60503110359039247</v>
      </c>
    </row>
    <row r="13582" spans="1:37">
      <c r="A13582">
        <v>15</v>
      </c>
      <c r="B13582">
        <v>0.77977879296176222</v>
      </c>
      <c r="C13582">
        <v>0.79414697149441227</v>
      </c>
      <c r="D13582">
        <v>0.70923669439795223</v>
      </c>
      <c r="E13582">
        <v>0.76718257553185698</v>
      </c>
      <c r="F13582">
        <v>0.76393740405630639</v>
      </c>
      <c r="G13582">
        <v>0.78844260433711788</v>
      </c>
      <c r="H13582">
        <v>0.84486096713901604</v>
      </c>
      <c r="I13582">
        <v>0.8403785986028165</v>
      </c>
      <c r="J13582">
        <v>0.83030825840867584</v>
      </c>
      <c r="K13582">
        <v>0.82930704049858039</v>
      </c>
      <c r="L13582">
        <v>0.82123981230137311</v>
      </c>
      <c r="M13582">
        <v>0.82939336128639296</v>
      </c>
      <c r="N13582">
        <v>0.83497345396378886</v>
      </c>
      <c r="O13582">
        <v>0.82910152967785</v>
      </c>
      <c r="P13582">
        <v>0.84853741412680783</v>
      </c>
      <c r="Q13582">
        <v>0.83996509294314459</v>
      </c>
      <c r="R13582">
        <v>0.84584713282996149</v>
      </c>
      <c r="S13582">
        <v>0.84990090711253352</v>
      </c>
      <c r="T13582">
        <v>0.84263699123363467</v>
      </c>
      <c r="U13582">
        <v>0.84613225564306771</v>
      </c>
      <c r="V13582">
        <v>0.84548615683635486</v>
      </c>
      <c r="W13582">
        <v>0.83987883931836238</v>
      </c>
      <c r="X13582">
        <v>0.843907022248369</v>
      </c>
      <c r="Y13582">
        <v>0.84493029348191961</v>
      </c>
      <c r="Z13582">
        <v>0.84205953282725399</v>
      </c>
      <c r="AA13582">
        <v>0.84219991402281802</v>
      </c>
      <c r="AB13582">
        <v>0.84416492636227514</v>
      </c>
      <c r="AC13582">
        <v>0.8369177566217173</v>
      </c>
      <c r="AD13582">
        <v>0.83966883076483301</v>
      </c>
      <c r="AE13582">
        <v>0.83823830121863319</v>
      </c>
      <c r="AF13582">
        <v>0.80929610982408928</v>
      </c>
      <c r="AG13582">
        <v>0.8082568270640561</v>
      </c>
      <c r="AH13582">
        <v>0.79259521400125488</v>
      </c>
      <c r="AI13582">
        <v>0.7585308757672532</v>
      </c>
      <c r="AJ13582">
        <v>0.75629545046603086</v>
      </c>
      <c r="AK13582">
        <v>0.78640222901730539</v>
      </c>
    </row>
    <row r="13583" spans="1:37">
      <c r="A13583">
        <v>16</v>
      </c>
      <c r="B13583">
        <v>0.95376956208797203</v>
      </c>
      <c r="C13583">
        <v>0.95990624304487326</v>
      </c>
      <c r="D13583">
        <v>0.92757023122786464</v>
      </c>
      <c r="E13583">
        <v>0.96046207674253214</v>
      </c>
      <c r="F13583">
        <v>0.95895375189245258</v>
      </c>
      <c r="G13583">
        <v>0.96924781941371485</v>
      </c>
      <c r="H13583">
        <v>0.96714451035334259</v>
      </c>
      <c r="I13583">
        <v>0.97683445676705405</v>
      </c>
      <c r="J13583">
        <v>0.96725864436149422</v>
      </c>
      <c r="K13583">
        <v>0.97094733312276549</v>
      </c>
      <c r="L13583">
        <v>0.96353650555444781</v>
      </c>
      <c r="M13583">
        <v>0.97553522133631032</v>
      </c>
      <c r="N13583">
        <v>0.95451540980242167</v>
      </c>
      <c r="O13583">
        <v>0.96096707154497796</v>
      </c>
      <c r="P13583">
        <v>0.96552993458751302</v>
      </c>
      <c r="Q13583">
        <v>0.95259289987852958</v>
      </c>
      <c r="R13583">
        <v>0.95740302458787563</v>
      </c>
      <c r="S13583">
        <v>0.95785134978578168</v>
      </c>
      <c r="T13583">
        <v>0.95115620717001714</v>
      </c>
      <c r="U13583">
        <v>0.95332957317534628</v>
      </c>
      <c r="V13583">
        <v>0.95255593241969305</v>
      </c>
      <c r="W13583">
        <v>0.94914268470759888</v>
      </c>
      <c r="X13583">
        <v>0.95176694569552711</v>
      </c>
      <c r="Y13583">
        <v>0.95275049718855931</v>
      </c>
      <c r="Z13583">
        <v>0.95069528163039041</v>
      </c>
      <c r="AA13583">
        <v>0.95138435745079053</v>
      </c>
      <c r="AB13583">
        <v>0.95264092151711188</v>
      </c>
      <c r="AC13583">
        <v>0.94942176161166048</v>
      </c>
      <c r="AD13583">
        <v>0.95570389859419502</v>
      </c>
      <c r="AE13583">
        <v>0.95964393908517842</v>
      </c>
      <c r="AF13583">
        <v>0.95418875959352534</v>
      </c>
      <c r="AG13583">
        <v>0.95464098811916553</v>
      </c>
      <c r="AH13583">
        <v>0.95306185207923944</v>
      </c>
      <c r="AI13583">
        <v>0.97474476298456958</v>
      </c>
      <c r="AJ13583">
        <v>0.97207159408603905</v>
      </c>
      <c r="AK13583">
        <v>1</v>
      </c>
    </row>
    <row r="13584" spans="1:37">
      <c r="A13584">
        <v>17</v>
      </c>
      <c r="B13584">
        <v>1</v>
      </c>
      <c r="C13584">
        <v>1</v>
      </c>
      <c r="D13584">
        <v>1</v>
      </c>
      <c r="E13584">
        <v>1</v>
      </c>
      <c r="F13584">
        <v>1</v>
      </c>
      <c r="G13584">
        <v>1</v>
      </c>
      <c r="H13584">
        <v>1</v>
      </c>
      <c r="I13584">
        <v>1</v>
      </c>
      <c r="J13584">
        <v>1</v>
      </c>
      <c r="K13584">
        <v>1</v>
      </c>
      <c r="L13584">
        <v>1</v>
      </c>
      <c r="M13584">
        <v>1</v>
      </c>
      <c r="N13584">
        <v>1</v>
      </c>
      <c r="O13584">
        <v>1</v>
      </c>
      <c r="P13584">
        <v>1</v>
      </c>
      <c r="Q13584">
        <v>1</v>
      </c>
      <c r="R13584">
        <v>1</v>
      </c>
      <c r="S13584">
        <v>1</v>
      </c>
      <c r="T13584">
        <v>1</v>
      </c>
      <c r="U13584">
        <v>1</v>
      </c>
      <c r="V13584">
        <v>1</v>
      </c>
      <c r="W13584">
        <v>1</v>
      </c>
      <c r="X13584">
        <v>1</v>
      </c>
      <c r="Y13584">
        <v>1</v>
      </c>
      <c r="Z13584">
        <v>1</v>
      </c>
      <c r="AA13584">
        <v>1</v>
      </c>
      <c r="AB13584">
        <v>1</v>
      </c>
      <c r="AC13584">
        <v>1</v>
      </c>
      <c r="AD13584">
        <v>1</v>
      </c>
      <c r="AE13584">
        <v>1</v>
      </c>
      <c r="AF13584">
        <v>1</v>
      </c>
      <c r="AG13584">
        <v>1</v>
      </c>
      <c r="AH13584">
        <v>1</v>
      </c>
      <c r="AI13584">
        <v>1</v>
      </c>
      <c r="AJ13584">
        <v>1</v>
      </c>
      <c r="AK13584">
        <v>0.98416478942065744</v>
      </c>
    </row>
    <row r="13585" spans="1:37">
      <c r="A13585">
        <v>18</v>
      </c>
      <c r="B13585">
        <v>0.87088928364063867</v>
      </c>
      <c r="C13585">
        <v>0.87102592230135978</v>
      </c>
      <c r="D13585">
        <v>0.79914690027828184</v>
      </c>
      <c r="E13585">
        <v>0.79591197900564636</v>
      </c>
      <c r="F13585">
        <v>0.78667076739500452</v>
      </c>
      <c r="G13585">
        <v>0.82566429997070456</v>
      </c>
      <c r="H13585">
        <v>0.94741295193999264</v>
      </c>
      <c r="I13585">
        <v>0.89649066861299431</v>
      </c>
      <c r="J13585">
        <v>0.92239745047997879</v>
      </c>
      <c r="K13585">
        <v>0.91015285262379353</v>
      </c>
      <c r="L13585">
        <v>0.90588186670948356</v>
      </c>
      <c r="M13585">
        <v>0.89201674021457811</v>
      </c>
      <c r="N13585">
        <v>0.96538915037366002</v>
      </c>
      <c r="O13585">
        <v>0.92962182571495822</v>
      </c>
      <c r="P13585">
        <v>0.95158431542542099</v>
      </c>
      <c r="Q13585">
        <v>0.97580030524275951</v>
      </c>
      <c r="R13585">
        <v>0.969513773734625</v>
      </c>
      <c r="S13585">
        <v>0.96971493664228037</v>
      </c>
      <c r="T13585">
        <v>0.97636719427736485</v>
      </c>
      <c r="U13585">
        <v>0.97627281918128883</v>
      </c>
      <c r="V13585">
        <v>0.97595343651936883</v>
      </c>
      <c r="W13585">
        <v>0.97791145900365439</v>
      </c>
      <c r="X13585">
        <v>0.97728191296431</v>
      </c>
      <c r="Y13585">
        <v>0.97635774757696059</v>
      </c>
      <c r="Z13585">
        <v>0.97537917124540618</v>
      </c>
      <c r="AA13585">
        <v>0.97491055099619517</v>
      </c>
      <c r="AB13585">
        <v>0.97322883190720078</v>
      </c>
      <c r="AC13585">
        <v>0.97692587115635088</v>
      </c>
      <c r="AD13585">
        <v>0.96557816367045113</v>
      </c>
      <c r="AE13585">
        <v>0.95536482038516191</v>
      </c>
      <c r="AF13585">
        <v>0.92961257107342032</v>
      </c>
      <c r="AG13585">
        <v>0.91322570796412594</v>
      </c>
      <c r="AH13585">
        <v>0.90057498161318927</v>
      </c>
      <c r="AI13585">
        <v>0.78816105918680146</v>
      </c>
      <c r="AJ13585">
        <v>0.78318770715070396</v>
      </c>
      <c r="AK13585">
        <v>0.68543622213765987</v>
      </c>
    </row>
    <row r="13586" spans="1:37">
      <c r="A13586">
        <v>19</v>
      </c>
      <c r="B13586">
        <v>0.7479552379396851</v>
      </c>
      <c r="C13586">
        <v>0.75204903508700327</v>
      </c>
      <c r="D13586">
        <v>0.66699837116044169</v>
      </c>
      <c r="E13586">
        <v>0.66076475145406222</v>
      </c>
      <c r="F13586">
        <v>0.65538969213425224</v>
      </c>
      <c r="G13586">
        <v>0.69719143888955493</v>
      </c>
      <c r="H13586">
        <v>0.85485358745569251</v>
      </c>
      <c r="I13586">
        <v>0.7944825492902402</v>
      </c>
      <c r="J13586">
        <v>0.82198577271250839</v>
      </c>
      <c r="K13586">
        <v>0.80606968290650194</v>
      </c>
      <c r="L13586">
        <v>0.79831700659152194</v>
      </c>
      <c r="M13586">
        <v>0.78843000486924764</v>
      </c>
      <c r="N13586">
        <v>0.8812652729883077</v>
      </c>
      <c r="O13586">
        <v>0.83610440573580391</v>
      </c>
      <c r="P13586">
        <v>0.86652226071042848</v>
      </c>
      <c r="Q13586">
        <v>0.89229487645315808</v>
      </c>
      <c r="R13586">
        <v>0.88653907774009444</v>
      </c>
      <c r="S13586">
        <v>0.88819685354896871</v>
      </c>
      <c r="T13586">
        <v>0.89001117747945813</v>
      </c>
      <c r="U13586">
        <v>0.89144874888267134</v>
      </c>
      <c r="V13586">
        <v>0.89090118225106152</v>
      </c>
      <c r="W13586">
        <v>0.89140566885837813</v>
      </c>
      <c r="X13586">
        <v>0.89221259263521779</v>
      </c>
      <c r="Y13586">
        <v>0.89084853364951122</v>
      </c>
      <c r="Z13586">
        <v>0.88868580772921524</v>
      </c>
      <c r="AA13586">
        <v>0.88968358518994206</v>
      </c>
      <c r="AB13586">
        <v>0.88736024310469075</v>
      </c>
      <c r="AC13586">
        <v>0.89056688936869555</v>
      </c>
      <c r="AD13586">
        <v>0.87616590135654127</v>
      </c>
      <c r="AE13586">
        <v>0.86250129781579932</v>
      </c>
      <c r="AF13586">
        <v>0.8164966879604908</v>
      </c>
      <c r="AG13586">
        <v>0.80029282397604895</v>
      </c>
      <c r="AH13586">
        <v>0.77743799972570882</v>
      </c>
      <c r="AI13586">
        <v>0.63496808399866733</v>
      </c>
      <c r="AJ13586">
        <v>0.63382921817507543</v>
      </c>
      <c r="AK13586">
        <v>0.55351944768447914</v>
      </c>
    </row>
    <row r="13587" spans="1:37">
      <c r="A13587">
        <v>20</v>
      </c>
      <c r="B13587">
        <v>0.62997509221279302</v>
      </c>
      <c r="C13587">
        <v>0.63670501942441948</v>
      </c>
      <c r="D13587">
        <v>0.56748240696180152</v>
      </c>
      <c r="E13587">
        <v>0.55155528064603088</v>
      </c>
      <c r="F13587">
        <v>0.55143818394322086</v>
      </c>
      <c r="G13587">
        <v>0.59079719723420321</v>
      </c>
      <c r="H13587">
        <v>0.73433304893607099</v>
      </c>
      <c r="I13587">
        <v>0.68838844198338822</v>
      </c>
      <c r="J13587">
        <v>0.70107482370740837</v>
      </c>
      <c r="K13587">
        <v>0.6759881178025432</v>
      </c>
      <c r="L13587">
        <v>0.67959420001754889</v>
      </c>
      <c r="M13587">
        <v>0.66199784132179806</v>
      </c>
      <c r="N13587">
        <v>0.74600575748052933</v>
      </c>
      <c r="O13587">
        <v>0.71341816072555519</v>
      </c>
      <c r="P13587">
        <v>0.74656043496830604</v>
      </c>
      <c r="Q13587">
        <v>0.76075583530559321</v>
      </c>
      <c r="R13587">
        <v>0.75855759933452171</v>
      </c>
      <c r="S13587">
        <v>0.76129280846506897</v>
      </c>
      <c r="T13587">
        <v>0.75307436919656301</v>
      </c>
      <c r="U13587">
        <v>0.75716351878716648</v>
      </c>
      <c r="V13587">
        <v>0.75694207325994944</v>
      </c>
      <c r="W13587">
        <v>0.75282760456730491</v>
      </c>
      <c r="X13587">
        <v>0.75570437090241371</v>
      </c>
      <c r="Y13587">
        <v>0.75549515379918608</v>
      </c>
      <c r="Z13587">
        <v>0.7489241554108429</v>
      </c>
      <c r="AA13587">
        <v>0.75403757481526157</v>
      </c>
      <c r="AB13587">
        <v>0.75172009812379148</v>
      </c>
      <c r="AC13587">
        <v>0.75550948428663167</v>
      </c>
      <c r="AD13587">
        <v>0.74321463723696013</v>
      </c>
      <c r="AE13587">
        <v>0.72894437236376675</v>
      </c>
      <c r="AF13587">
        <v>0.69096008319894009</v>
      </c>
      <c r="AG13587">
        <v>0.67825195482069323</v>
      </c>
      <c r="AH13587">
        <v>0.65512144713415366</v>
      </c>
      <c r="AI13587">
        <v>0.51213986083942442</v>
      </c>
      <c r="AJ13587">
        <v>0.5186004622781698</v>
      </c>
      <c r="AK13587">
        <v>0.50735667048315125</v>
      </c>
    </row>
    <row r="13588" spans="1:37">
      <c r="A13588">
        <v>21</v>
      </c>
      <c r="B13588">
        <v>0.57236355547550533</v>
      </c>
      <c r="C13588">
        <v>0.58045453049301854</v>
      </c>
      <c r="D13588">
        <v>0.52013774444379324</v>
      </c>
      <c r="E13588">
        <v>0.51198261556539693</v>
      </c>
      <c r="F13588">
        <v>0.51140883150972694</v>
      </c>
      <c r="G13588">
        <v>0.54720574522731114</v>
      </c>
      <c r="H13588">
        <v>0.65100104253190083</v>
      </c>
      <c r="I13588">
        <v>0.62647662739021825</v>
      </c>
      <c r="J13588">
        <v>0.62376980377462576</v>
      </c>
      <c r="K13588">
        <v>0.60728155931837646</v>
      </c>
      <c r="L13588">
        <v>0.61124760470948059</v>
      </c>
      <c r="M13588">
        <v>0.60078123199351385</v>
      </c>
      <c r="N13588">
        <v>0.65156640876687411</v>
      </c>
      <c r="O13588">
        <v>0.6338495263150804</v>
      </c>
      <c r="P13588">
        <v>0.66287544495976236</v>
      </c>
      <c r="Q13588">
        <v>0.6649140919966644</v>
      </c>
      <c r="R13588">
        <v>0.66684202488301469</v>
      </c>
      <c r="S13588">
        <v>0.66861636121340096</v>
      </c>
      <c r="T13588">
        <v>0.65616871592711834</v>
      </c>
      <c r="U13588">
        <v>0.66087145021138727</v>
      </c>
      <c r="V13588">
        <v>0.66096141711450884</v>
      </c>
      <c r="W13588">
        <v>0.65590745276903817</v>
      </c>
      <c r="X13588">
        <v>0.65944119963511549</v>
      </c>
      <c r="Y13588">
        <v>0.65957463464849064</v>
      </c>
      <c r="Z13588">
        <v>0.65605507030805121</v>
      </c>
      <c r="AA13588">
        <v>0.65872695025894568</v>
      </c>
      <c r="AB13588">
        <v>0.6548212674456575</v>
      </c>
      <c r="AC13588">
        <v>0.65998627577127544</v>
      </c>
      <c r="AD13588">
        <v>0.65307504418997253</v>
      </c>
      <c r="AE13588">
        <v>0.64653616586804719</v>
      </c>
      <c r="AF13588">
        <v>0.62105943887215265</v>
      </c>
      <c r="AG13588">
        <v>0.6070956279489077</v>
      </c>
      <c r="AH13588">
        <v>0.60027304449597718</v>
      </c>
      <c r="AI13588">
        <v>0.4687276918171176</v>
      </c>
      <c r="AJ13588">
        <v>0.4804882329027787</v>
      </c>
      <c r="AK13588">
        <v>0.48764069513508745</v>
      </c>
    </row>
    <row r="13589" spans="1:37">
      <c r="A13589">
        <v>22</v>
      </c>
      <c r="B13589">
        <v>0.50689301855950997</v>
      </c>
      <c r="C13589">
        <v>0.51245971395685397</v>
      </c>
      <c r="D13589">
        <v>0.47469834399775562</v>
      </c>
      <c r="E13589">
        <v>0.45881885658417665</v>
      </c>
      <c r="F13589">
        <v>0.460857775828794</v>
      </c>
      <c r="G13589">
        <v>0.49185338340289092</v>
      </c>
      <c r="H13589">
        <v>0.58188487971678582</v>
      </c>
      <c r="I13589">
        <v>0.56733505532719608</v>
      </c>
      <c r="J13589">
        <v>0.55809320736453871</v>
      </c>
      <c r="K13589">
        <v>0.54191313953586151</v>
      </c>
      <c r="L13589">
        <v>0.53983602025324362</v>
      </c>
      <c r="M13589">
        <v>0.5407272855745564</v>
      </c>
      <c r="N13589">
        <v>0.5852506829955334</v>
      </c>
      <c r="O13589">
        <v>0.56798300660915158</v>
      </c>
      <c r="P13589">
        <v>0.59573236355315895</v>
      </c>
      <c r="Q13589">
        <v>0.59592567707127109</v>
      </c>
      <c r="R13589">
        <v>0.59750685047513852</v>
      </c>
      <c r="S13589">
        <v>0.59916143227983854</v>
      </c>
      <c r="T13589">
        <v>0.58384750524185414</v>
      </c>
      <c r="U13589">
        <v>0.58850571079298453</v>
      </c>
      <c r="V13589">
        <v>0.58945477573675908</v>
      </c>
      <c r="W13589">
        <v>0.58588074382821909</v>
      </c>
      <c r="X13589">
        <v>0.5887585924110954</v>
      </c>
      <c r="Y13589">
        <v>0.58902986345215957</v>
      </c>
      <c r="Z13589">
        <v>0.5888921025962891</v>
      </c>
      <c r="AA13589">
        <v>0.58739564373619158</v>
      </c>
      <c r="AB13589">
        <v>0.58215083917959776</v>
      </c>
      <c r="AC13589">
        <v>0.58878553677210943</v>
      </c>
      <c r="AD13589">
        <v>0.58410800865832158</v>
      </c>
      <c r="AE13589">
        <v>0.58458987703079923</v>
      </c>
      <c r="AF13589">
        <v>0.55608405683094864</v>
      </c>
      <c r="AG13589">
        <v>0.53978538105848217</v>
      </c>
      <c r="AH13589">
        <v>0.54444016615794977</v>
      </c>
      <c r="AI13589">
        <v>0.41624288577346619</v>
      </c>
      <c r="AJ13589">
        <v>0.43153961017896258</v>
      </c>
      <c r="AK13589">
        <v>0.46520929719118936</v>
      </c>
    </row>
    <row r="13590" spans="1:37">
      <c r="A13590">
        <v>23</v>
      </c>
      <c r="B13590">
        <v>0.4469362944429115</v>
      </c>
      <c r="C13590">
        <v>0.45475237446996936</v>
      </c>
      <c r="D13590">
        <v>0.43401307549980234</v>
      </c>
      <c r="E13590">
        <v>0.4161105085145097</v>
      </c>
      <c r="F13590">
        <v>0.42545523444987082</v>
      </c>
      <c r="G13590">
        <v>0.44921173031899675</v>
      </c>
      <c r="H13590">
        <v>0.51304772844224589</v>
      </c>
      <c r="I13590">
        <v>0.51550793628439406</v>
      </c>
      <c r="J13590">
        <v>0.49148739460057644</v>
      </c>
      <c r="K13590">
        <v>0.47166459710635611</v>
      </c>
      <c r="L13590">
        <v>0.4748285611486503</v>
      </c>
      <c r="M13590">
        <v>0.47292994635912494</v>
      </c>
      <c r="N13590">
        <v>0.50959867029345074</v>
      </c>
      <c r="O13590">
        <v>0.49731346452814135</v>
      </c>
      <c r="P13590">
        <v>0.527830870800722</v>
      </c>
      <c r="Q13590">
        <v>0.5197861671917936</v>
      </c>
      <c r="R13590">
        <v>0.52343688866924365</v>
      </c>
      <c r="S13590">
        <v>0.52585499157672011</v>
      </c>
      <c r="T13590">
        <v>0.50413500799451205</v>
      </c>
      <c r="U13590">
        <v>0.51100681906406409</v>
      </c>
      <c r="V13590">
        <v>0.51117070112288265</v>
      </c>
      <c r="W13590">
        <v>0.50674580741988973</v>
      </c>
      <c r="X13590">
        <v>0.51158270924813876</v>
      </c>
      <c r="Y13590">
        <v>0.5120041733085523</v>
      </c>
      <c r="Z13590">
        <v>0.51050943489512346</v>
      </c>
      <c r="AA13590">
        <v>0.51007920577745947</v>
      </c>
      <c r="AB13590">
        <v>0.50513719870594465</v>
      </c>
      <c r="AC13590">
        <v>0.51000820172569339</v>
      </c>
      <c r="AD13590">
        <v>0.51065700141109394</v>
      </c>
      <c r="AE13590">
        <v>0.51352891956878999</v>
      </c>
      <c r="AF13590">
        <v>0.4831987122132741</v>
      </c>
      <c r="AG13590">
        <v>0.47214503125430662</v>
      </c>
      <c r="AH13590">
        <v>0.47712098774876716</v>
      </c>
      <c r="AI13590">
        <v>0.37652395808044165</v>
      </c>
      <c r="AJ13590">
        <v>0.39555798742033421</v>
      </c>
      <c r="AK13590">
        <v>0.48995925987286909</v>
      </c>
    </row>
    <row r="13591" spans="1:37">
      <c r="A13591">
        <v>24</v>
      </c>
      <c r="B13591">
        <v>0.36419240101800376</v>
      </c>
      <c r="C13591">
        <v>0.37371447862464158</v>
      </c>
      <c r="D13591">
        <v>0.36617316564469449</v>
      </c>
      <c r="E13591">
        <v>0.34253922439138829</v>
      </c>
      <c r="F13591">
        <v>0.3541197906528194</v>
      </c>
      <c r="G13591">
        <v>0.38144302951439552</v>
      </c>
      <c r="H13591">
        <v>0.41731665448860372</v>
      </c>
      <c r="I13591">
        <v>0.43017813859048687</v>
      </c>
      <c r="J13591">
        <v>0.40014863139423645</v>
      </c>
      <c r="K13591">
        <v>0.37849262774870057</v>
      </c>
      <c r="L13591">
        <v>0.3862564192694431</v>
      </c>
      <c r="M13591">
        <v>0.38079766918695701</v>
      </c>
      <c r="N13591">
        <v>0.41299167613521459</v>
      </c>
      <c r="O13591">
        <v>0.40668829333464257</v>
      </c>
      <c r="P13591">
        <v>0.43684788506581829</v>
      </c>
      <c r="Q13591">
        <v>0.42204851069620619</v>
      </c>
      <c r="R13591">
        <v>0.42704879547718161</v>
      </c>
      <c r="S13591">
        <v>0.43363615735801075</v>
      </c>
      <c r="T13591">
        <v>0.40671019989353374</v>
      </c>
      <c r="U13591">
        <v>0.41489105500808282</v>
      </c>
      <c r="V13591">
        <v>0.41474446164293405</v>
      </c>
      <c r="W13591">
        <v>0.40891276679187477</v>
      </c>
      <c r="X13591">
        <v>0.41417615244020706</v>
      </c>
      <c r="Y13591">
        <v>0.41591712163476235</v>
      </c>
      <c r="Z13591">
        <v>0.41224726152631713</v>
      </c>
      <c r="AA13591">
        <v>0.41417610771128882</v>
      </c>
      <c r="AB13591">
        <v>0.41091942324280872</v>
      </c>
      <c r="AC13591">
        <v>0.41508399794965856</v>
      </c>
      <c r="AD13591">
        <v>0.4159169338108028</v>
      </c>
      <c r="AE13591">
        <v>0.41988524961373908</v>
      </c>
      <c r="AF13591">
        <v>0.38626884153223084</v>
      </c>
      <c r="AG13591">
        <v>0.38095987374616286</v>
      </c>
      <c r="AH13591">
        <v>0.38544467384508985</v>
      </c>
      <c r="AI13591">
        <v>0.30906582074165717</v>
      </c>
      <c r="AJ13591">
        <v>0.32616519069759253</v>
      </c>
      <c r="AK13591">
        <v>0.40124035873417807</v>
      </c>
    </row>
    <row r="13601" spans="1:50">
      <c r="A13601" t="s">
        <v>599</v>
      </c>
      <c r="D13601">
        <v>2017</v>
      </c>
      <c r="F13601" t="s">
        <v>0</v>
      </c>
      <c r="G13601" s="168">
        <v>407.10867892931111</v>
      </c>
      <c r="H13601" t="s">
        <v>570</v>
      </c>
      <c r="K13601" t="s">
        <v>1</v>
      </c>
      <c r="L13601" t="s">
        <v>2</v>
      </c>
    </row>
    <row r="13602" spans="1:50">
      <c r="A13602">
        <v>0</v>
      </c>
      <c r="B13602" t="s">
        <v>571</v>
      </c>
      <c r="F13602" t="s">
        <v>3</v>
      </c>
      <c r="G13602">
        <v>0</v>
      </c>
      <c r="H13602" t="s">
        <v>570</v>
      </c>
      <c r="K13602" t="s">
        <v>4</v>
      </c>
      <c r="L13602" t="s">
        <v>572</v>
      </c>
      <c r="N13602" t="s">
        <v>573</v>
      </c>
    </row>
    <row r="13603" spans="1:50">
      <c r="B13603">
        <v>1</v>
      </c>
      <c r="C13603" t="s">
        <v>5</v>
      </c>
      <c r="D13603" t="s">
        <v>6</v>
      </c>
      <c r="E13603">
        <v>2</v>
      </c>
      <c r="F13603" t="s">
        <v>7</v>
      </c>
      <c r="G13603" t="s">
        <v>8</v>
      </c>
      <c r="H13603">
        <v>3</v>
      </c>
      <c r="I13603" t="s">
        <v>9</v>
      </c>
      <c r="J13603" t="s">
        <v>10</v>
      </c>
      <c r="K13603">
        <v>4</v>
      </c>
      <c r="L13603" t="s">
        <v>11</v>
      </c>
      <c r="M13603" t="s">
        <v>12</v>
      </c>
      <c r="N13603">
        <v>5</v>
      </c>
      <c r="O13603" t="s">
        <v>13</v>
      </c>
      <c r="P13603" t="s">
        <v>13</v>
      </c>
      <c r="Q13603">
        <v>6</v>
      </c>
      <c r="R13603" t="s">
        <v>14</v>
      </c>
      <c r="S13603" t="s">
        <v>87</v>
      </c>
      <c r="T13603">
        <v>7</v>
      </c>
      <c r="U13603" t="s">
        <v>15</v>
      </c>
      <c r="V13603" t="s">
        <v>88</v>
      </c>
      <c r="W13603">
        <v>8</v>
      </c>
      <c r="X13603" t="s">
        <v>89</v>
      </c>
      <c r="Y13603" t="s">
        <v>90</v>
      </c>
      <c r="Z13603">
        <v>9</v>
      </c>
      <c r="AA13603" t="s">
        <v>91</v>
      </c>
      <c r="AB13603" t="s">
        <v>92</v>
      </c>
      <c r="AC13603">
        <v>10</v>
      </c>
      <c r="AD13603" t="s">
        <v>93</v>
      </c>
      <c r="AE13603" t="s">
        <v>94</v>
      </c>
      <c r="AF13603">
        <v>11</v>
      </c>
      <c r="AG13603" t="s">
        <v>95</v>
      </c>
      <c r="AH13603" t="s">
        <v>96</v>
      </c>
      <c r="AI13603">
        <v>12</v>
      </c>
      <c r="AJ13603" t="s">
        <v>97</v>
      </c>
      <c r="AK13603" t="s">
        <v>98</v>
      </c>
    </row>
    <row r="13604" spans="1:50">
      <c r="B13604">
        <v>31</v>
      </c>
      <c r="E13604">
        <v>28</v>
      </c>
      <c r="H13604">
        <v>31</v>
      </c>
      <c r="K13604">
        <v>30</v>
      </c>
      <c r="N13604">
        <v>31</v>
      </c>
      <c r="Q13604">
        <v>30</v>
      </c>
      <c r="T13604">
        <v>31</v>
      </c>
      <c r="W13604">
        <v>31</v>
      </c>
      <c r="Z13604">
        <v>30</v>
      </c>
      <c r="AC13604">
        <v>31</v>
      </c>
      <c r="AF13604">
        <v>30</v>
      </c>
      <c r="AI13604">
        <v>31</v>
      </c>
    </row>
    <row r="13605" spans="1:50">
      <c r="A13605" t="s">
        <v>16</v>
      </c>
      <c r="B13605" t="s">
        <v>17</v>
      </c>
      <c r="C13605" t="s">
        <v>18</v>
      </c>
      <c r="D13605" t="s">
        <v>19</v>
      </c>
      <c r="E13605" t="s">
        <v>17</v>
      </c>
      <c r="F13605" t="s">
        <v>18</v>
      </c>
      <c r="G13605" t="s">
        <v>19</v>
      </c>
      <c r="H13605" t="s">
        <v>17</v>
      </c>
      <c r="I13605" t="s">
        <v>18</v>
      </c>
      <c r="J13605" t="s">
        <v>19</v>
      </c>
      <c r="K13605" t="s">
        <v>17</v>
      </c>
      <c r="L13605" t="s">
        <v>18</v>
      </c>
      <c r="M13605" t="s">
        <v>19</v>
      </c>
      <c r="N13605" t="s">
        <v>17</v>
      </c>
      <c r="O13605" t="s">
        <v>18</v>
      </c>
      <c r="P13605" t="s">
        <v>19</v>
      </c>
      <c r="Q13605" t="s">
        <v>17</v>
      </c>
      <c r="R13605" t="s">
        <v>18</v>
      </c>
      <c r="S13605" t="s">
        <v>19</v>
      </c>
      <c r="T13605" t="s">
        <v>17</v>
      </c>
      <c r="U13605" t="s">
        <v>18</v>
      </c>
      <c r="V13605" t="s">
        <v>19</v>
      </c>
      <c r="W13605" t="s">
        <v>17</v>
      </c>
      <c r="X13605" t="s">
        <v>18</v>
      </c>
      <c r="Y13605" t="s">
        <v>19</v>
      </c>
      <c r="Z13605" t="s">
        <v>17</v>
      </c>
      <c r="AA13605" t="s">
        <v>18</v>
      </c>
      <c r="AB13605" t="s">
        <v>19</v>
      </c>
      <c r="AC13605" t="s">
        <v>17</v>
      </c>
      <c r="AD13605" t="s">
        <v>18</v>
      </c>
      <c r="AE13605" t="s">
        <v>19</v>
      </c>
      <c r="AF13605" t="s">
        <v>17</v>
      </c>
      <c r="AG13605" t="s">
        <v>18</v>
      </c>
      <c r="AH13605" t="s">
        <v>19</v>
      </c>
      <c r="AI13605" t="s">
        <v>17</v>
      </c>
      <c r="AJ13605" t="s">
        <v>18</v>
      </c>
      <c r="AK13605" t="s">
        <v>19</v>
      </c>
    </row>
    <row r="13606" spans="1:50">
      <c r="B13606" s="169">
        <v>0.20968783308743721</v>
      </c>
      <c r="C13606" s="170">
        <v>1.8312250121503213</v>
      </c>
      <c r="D13606" s="170">
        <v>1.1430963084449364</v>
      </c>
      <c r="E13606" s="169">
        <v>0.20109174478812986</v>
      </c>
      <c r="F13606" s="170">
        <v>1.8312250121503213</v>
      </c>
      <c r="G13606" s="170">
        <v>1.1430963084449364</v>
      </c>
      <c r="H13606" s="169">
        <v>0.13174299479923299</v>
      </c>
      <c r="I13606" s="170">
        <v>1.8312250121503213</v>
      </c>
      <c r="J13606" s="170">
        <v>1.1430963084449364</v>
      </c>
      <c r="K13606" s="169">
        <v>5.8275379025276942E-2</v>
      </c>
      <c r="L13606" s="170">
        <v>2.0000000000000009</v>
      </c>
      <c r="M13606" s="170">
        <v>1.1430963084449364</v>
      </c>
      <c r="N13606" s="169">
        <v>2.7404662106447601E-2</v>
      </c>
      <c r="O13606" s="170">
        <v>2.0000000000000009</v>
      </c>
      <c r="P13606" s="170">
        <v>1.1430963084449364</v>
      </c>
      <c r="Q13606" s="169">
        <v>3.2500272112597345E-3</v>
      </c>
      <c r="R13606" s="170">
        <v>2.0000000000000009</v>
      </c>
      <c r="S13606" s="170">
        <v>1.1430963084449364</v>
      </c>
      <c r="T13606" s="169">
        <v>2.8700488032335983E-4</v>
      </c>
      <c r="U13606" s="170">
        <v>2.0000000000000009</v>
      </c>
      <c r="V13606" s="170">
        <v>1.1430963084449364</v>
      </c>
      <c r="W13606" s="169">
        <v>1.3406052527724276E-4</v>
      </c>
      <c r="X13606" s="170">
        <v>2.0000000000000009</v>
      </c>
      <c r="Y13606" s="170">
        <v>1.1430963084449364</v>
      </c>
      <c r="Z13606" s="169">
        <v>5.0362850789232086E-4</v>
      </c>
      <c r="AA13606" s="170">
        <v>2.0000000000000009</v>
      </c>
      <c r="AB13606" s="170">
        <v>1.1430963084449364</v>
      </c>
      <c r="AC13606" s="169">
        <v>8.663353467331901E-3</v>
      </c>
      <c r="AD13606" s="170">
        <v>2.0000000000000009</v>
      </c>
      <c r="AE13606" s="170">
        <v>1.1430963084449364</v>
      </c>
      <c r="AF13606" s="169">
        <v>6.7893433890913929E-2</v>
      </c>
      <c r="AG13606" s="170">
        <v>1.8312250121503213</v>
      </c>
      <c r="AH13606" s="170">
        <v>1.1430963084449364</v>
      </c>
      <c r="AI13606" s="169">
        <v>0.29106587771047687</v>
      </c>
      <c r="AJ13606" s="170">
        <v>1.8312250121503213</v>
      </c>
      <c r="AK13606" s="170">
        <v>1.1430963084449364</v>
      </c>
      <c r="AM13606" t="str">
        <f>A13601</f>
        <v>SCT-Heating-ResCompPre-SCE</v>
      </c>
      <c r="AN13606" s="93">
        <f>1/($T13606*(1/$T13604)*(1/(5/7+2/7*$V13606))*$T13616/SUM($T13608:$T13631))</f>
        <v>2054853.4717277365</v>
      </c>
      <c r="AO13606" s="93">
        <f>1/(T13606*(1/T13604)*(1/(5/7+2/7*V13606)))</f>
        <v>112428.13853852182</v>
      </c>
      <c r="AP13606" s="93"/>
      <c r="AR13606" s="217">
        <f>CHOOSE($AV$3,C13606,F13606,I13606,L13606,O13606,R13606,U13606,X13606,AA13606,AD13606,AG13606,AJ13606)</f>
        <v>2.0000000000000009</v>
      </c>
      <c r="AS13606" s="92"/>
      <c r="AT13606" s="92"/>
      <c r="AV13606" s="151">
        <f>AN13606/AR13606</f>
        <v>1027426.7358638678</v>
      </c>
      <c r="AW13606" s="152">
        <f>AO13606/AR13606</f>
        <v>56214.069269260886</v>
      </c>
      <c r="AX13606" s="93"/>
    </row>
    <row r="13607" spans="1:50">
      <c r="A13607" t="s">
        <v>20</v>
      </c>
      <c r="B13607" t="s">
        <v>21</v>
      </c>
      <c r="C13607" t="s">
        <v>22</v>
      </c>
      <c r="D13607" t="s">
        <v>23</v>
      </c>
      <c r="E13607" t="s">
        <v>21</v>
      </c>
      <c r="F13607" t="s">
        <v>22</v>
      </c>
      <c r="G13607" t="s">
        <v>23</v>
      </c>
      <c r="H13607" t="s">
        <v>21</v>
      </c>
      <c r="I13607" t="s">
        <v>22</v>
      </c>
      <c r="J13607" t="s">
        <v>23</v>
      </c>
      <c r="K13607" t="s">
        <v>21</v>
      </c>
      <c r="L13607" t="s">
        <v>22</v>
      </c>
      <c r="M13607" t="s">
        <v>23</v>
      </c>
      <c r="N13607" t="s">
        <v>21</v>
      </c>
      <c r="O13607" t="s">
        <v>22</v>
      </c>
      <c r="P13607" t="s">
        <v>23</v>
      </c>
      <c r="Q13607" t="s">
        <v>21</v>
      </c>
      <c r="R13607" t="s">
        <v>22</v>
      </c>
      <c r="S13607" t="s">
        <v>23</v>
      </c>
      <c r="T13607" t="s">
        <v>21</v>
      </c>
      <c r="U13607" t="s">
        <v>22</v>
      </c>
      <c r="V13607" t="s">
        <v>23</v>
      </c>
      <c r="W13607" t="s">
        <v>21</v>
      </c>
      <c r="X13607" t="s">
        <v>22</v>
      </c>
      <c r="Y13607" t="s">
        <v>23</v>
      </c>
      <c r="Z13607" t="s">
        <v>21</v>
      </c>
      <c r="AA13607" t="s">
        <v>22</v>
      </c>
      <c r="AB13607" t="s">
        <v>23</v>
      </c>
      <c r="AC13607" t="s">
        <v>21</v>
      </c>
      <c r="AD13607" t="s">
        <v>22</v>
      </c>
      <c r="AE13607" t="s">
        <v>23</v>
      </c>
      <c r="AF13607" t="s">
        <v>21</v>
      </c>
      <c r="AG13607" t="s">
        <v>22</v>
      </c>
      <c r="AH13607" t="s">
        <v>23</v>
      </c>
      <c r="AI13607" t="s">
        <v>21</v>
      </c>
      <c r="AJ13607" t="s">
        <v>22</v>
      </c>
      <c r="AK13607" t="s">
        <v>23</v>
      </c>
    </row>
    <row r="13608" spans="1:50">
      <c r="A13608">
        <v>1</v>
      </c>
      <c r="B13608">
        <v>0.77863158461452076</v>
      </c>
      <c r="C13608">
        <v>0.72165623066032092</v>
      </c>
      <c r="D13608">
        <v>0.74000792646902058</v>
      </c>
      <c r="E13608">
        <v>0.72197101194242175</v>
      </c>
      <c r="F13608">
        <v>0.7118576353591195</v>
      </c>
      <c r="G13608">
        <v>0.71909806168110502</v>
      </c>
      <c r="H13608">
        <v>0.74874609230982114</v>
      </c>
      <c r="I13608">
        <v>0.70941364293231768</v>
      </c>
      <c r="J13608">
        <v>0.72032382533841088</v>
      </c>
      <c r="K13608">
        <v>0.67941314198312086</v>
      </c>
      <c r="L13608">
        <v>0.67802272577836575</v>
      </c>
      <c r="M13608">
        <v>0.68123489808887239</v>
      </c>
      <c r="N13608">
        <v>0.69739365015012422</v>
      </c>
      <c r="O13608">
        <v>0.66054272540888315</v>
      </c>
      <c r="P13608">
        <v>0.70183109955914569</v>
      </c>
      <c r="Q13608">
        <v>0.59542440070429115</v>
      </c>
      <c r="R13608">
        <v>0.57567376829660444</v>
      </c>
      <c r="S13608">
        <v>0.53400380162770278</v>
      </c>
      <c r="T13608">
        <v>0.53450364457523269</v>
      </c>
      <c r="U13608">
        <v>0.48468946765980492</v>
      </c>
      <c r="V13608">
        <v>0.4392917012453651</v>
      </c>
      <c r="W13608">
        <v>0.35482041437952905</v>
      </c>
      <c r="X13608">
        <v>0.35386848546344701</v>
      </c>
      <c r="Y13608">
        <v>0.35005125050890307</v>
      </c>
      <c r="Z13608">
        <v>0.50459773439719879</v>
      </c>
      <c r="AA13608">
        <v>0.47223543445691718</v>
      </c>
      <c r="AB13608">
        <v>0.43142861426185924</v>
      </c>
      <c r="AC13608">
        <v>0.70437141100069822</v>
      </c>
      <c r="AD13608">
        <v>0.69715958552027391</v>
      </c>
      <c r="AE13608">
        <v>0.69069262510935892</v>
      </c>
      <c r="AF13608">
        <v>0.72136722304520895</v>
      </c>
      <c r="AG13608">
        <v>0.70527632812797136</v>
      </c>
      <c r="AH13608">
        <v>0.69109296569062406</v>
      </c>
      <c r="AI13608">
        <v>0.735340908575843</v>
      </c>
      <c r="AJ13608">
        <v>0.72424908228132034</v>
      </c>
      <c r="AK13608">
        <v>0.72949164835575597</v>
      </c>
    </row>
    <row r="13609" spans="1:50">
      <c r="A13609">
        <v>2</v>
      </c>
      <c r="B13609">
        <v>0.74022980043307363</v>
      </c>
      <c r="C13609">
        <v>0.68723323871478181</v>
      </c>
      <c r="D13609">
        <v>0.70434000942493125</v>
      </c>
      <c r="E13609">
        <v>0.68817839213181919</v>
      </c>
      <c r="F13609">
        <v>0.67783780746063726</v>
      </c>
      <c r="G13609">
        <v>0.68402499591703159</v>
      </c>
      <c r="H13609">
        <v>0.71363577465891392</v>
      </c>
      <c r="I13609">
        <v>0.67546763059694226</v>
      </c>
      <c r="J13609">
        <v>0.68547184840457132</v>
      </c>
      <c r="K13609">
        <v>0.64553279766667859</v>
      </c>
      <c r="L13609">
        <v>0.64470426523056767</v>
      </c>
      <c r="M13609">
        <v>0.64832628238305023</v>
      </c>
      <c r="N13609">
        <v>0.66145956460427924</v>
      </c>
      <c r="O13609">
        <v>0.62846173772370806</v>
      </c>
      <c r="P13609">
        <v>0.66872263807941068</v>
      </c>
      <c r="Q13609">
        <v>0.58505150439452336</v>
      </c>
      <c r="R13609">
        <v>0.56411193710503826</v>
      </c>
      <c r="S13609">
        <v>0.52700240746061899</v>
      </c>
      <c r="T13609">
        <v>0.51864191645049917</v>
      </c>
      <c r="U13609">
        <v>0.47903446814233619</v>
      </c>
      <c r="V13609">
        <v>0.44317261491952148</v>
      </c>
      <c r="W13609">
        <v>0.38797600601962129</v>
      </c>
      <c r="X13609">
        <v>0.39996563679781499</v>
      </c>
      <c r="Y13609">
        <v>0.41011951754722342</v>
      </c>
      <c r="Z13609">
        <v>0.4895587561615814</v>
      </c>
      <c r="AA13609">
        <v>0.4643366609284228</v>
      </c>
      <c r="AB13609">
        <v>0.43646617831604811</v>
      </c>
      <c r="AC13609">
        <v>0.67379873309552218</v>
      </c>
      <c r="AD13609">
        <v>0.67041878532471622</v>
      </c>
      <c r="AE13609">
        <v>0.68089473999007177</v>
      </c>
      <c r="AF13609">
        <v>0.68758487042799743</v>
      </c>
      <c r="AG13609">
        <v>0.67111686202951903</v>
      </c>
      <c r="AH13609">
        <v>0.658878557189295</v>
      </c>
      <c r="AI13609">
        <v>0.70282451628593989</v>
      </c>
      <c r="AJ13609">
        <v>0.69158250169811664</v>
      </c>
      <c r="AK13609">
        <v>0.69592989418356654</v>
      </c>
    </row>
    <row r="13610" spans="1:50">
      <c r="A13610">
        <v>3</v>
      </c>
      <c r="B13610">
        <v>0.74527070862350986</v>
      </c>
      <c r="C13610">
        <v>0.68978112844649075</v>
      </c>
      <c r="D13610">
        <v>0.70752263094268408</v>
      </c>
      <c r="E13610">
        <v>0.68973844897658587</v>
      </c>
      <c r="F13610">
        <v>0.67939612439600294</v>
      </c>
      <c r="G13610">
        <v>0.68445937691108383</v>
      </c>
      <c r="H13610">
        <v>0.71563939399858323</v>
      </c>
      <c r="I13610">
        <v>0.67659945619207851</v>
      </c>
      <c r="J13610">
        <v>0.68659997877754586</v>
      </c>
      <c r="K13610">
        <v>0.64487044750800904</v>
      </c>
      <c r="L13610">
        <v>0.64787511310530477</v>
      </c>
      <c r="M13610">
        <v>0.65374514418242813</v>
      </c>
      <c r="N13610">
        <v>0.66744075574132156</v>
      </c>
      <c r="O13610">
        <v>0.63274536011441174</v>
      </c>
      <c r="P13610">
        <v>0.67592427392898391</v>
      </c>
      <c r="Q13610">
        <v>0.58914945672767427</v>
      </c>
      <c r="R13610">
        <v>0.57104265281927147</v>
      </c>
      <c r="S13610">
        <v>0.53224091432643394</v>
      </c>
      <c r="T13610">
        <v>0.56128162791678538</v>
      </c>
      <c r="U13610">
        <v>0.51626250793321993</v>
      </c>
      <c r="V13610">
        <v>0.48676494941417847</v>
      </c>
      <c r="W13610">
        <v>0.43498443859918179</v>
      </c>
      <c r="X13610">
        <v>0.475066944872162</v>
      </c>
      <c r="Y13610">
        <v>0.49161323287736575</v>
      </c>
      <c r="Z13610">
        <v>0.49140775786799951</v>
      </c>
      <c r="AA13610">
        <v>0.47035894840771786</v>
      </c>
      <c r="AB13610">
        <v>0.465529746608773</v>
      </c>
      <c r="AC13610">
        <v>0.67989943633360927</v>
      </c>
      <c r="AD13610">
        <v>0.67599651588922149</v>
      </c>
      <c r="AE13610">
        <v>0.68805808201853302</v>
      </c>
      <c r="AF13610">
        <v>0.68839987615881537</v>
      </c>
      <c r="AG13610">
        <v>0.67214104075542858</v>
      </c>
      <c r="AH13610">
        <v>0.6620175421710226</v>
      </c>
      <c r="AI13610">
        <v>0.70365215130544734</v>
      </c>
      <c r="AJ13610">
        <v>0.69174261011715354</v>
      </c>
      <c r="AK13610">
        <v>0.69686013653865464</v>
      </c>
    </row>
    <row r="13611" spans="1:50">
      <c r="A13611">
        <v>4</v>
      </c>
      <c r="B13611">
        <v>0.74737499362775506</v>
      </c>
      <c r="C13611">
        <v>0.7002012460361875</v>
      </c>
      <c r="D13611">
        <v>0.71444670305719038</v>
      </c>
      <c r="E13611">
        <v>0.69539599462508583</v>
      </c>
      <c r="F13611">
        <v>0.68627535860012168</v>
      </c>
      <c r="G13611">
        <v>0.69035130227637909</v>
      </c>
      <c r="H13611">
        <v>0.71768976169077936</v>
      </c>
      <c r="I13611">
        <v>0.68259427036338194</v>
      </c>
      <c r="J13611">
        <v>0.69217579705123999</v>
      </c>
      <c r="K13611">
        <v>0.65583488980495175</v>
      </c>
      <c r="L13611">
        <v>0.65953188524294493</v>
      </c>
      <c r="M13611">
        <v>0.6663550991385836</v>
      </c>
      <c r="N13611">
        <v>0.67500739634394213</v>
      </c>
      <c r="O13611">
        <v>0.64395886422553361</v>
      </c>
      <c r="P13611">
        <v>0.68275866044894995</v>
      </c>
      <c r="Q13611">
        <v>0.5888229723934878</v>
      </c>
      <c r="R13611">
        <v>0.57192224844607054</v>
      </c>
      <c r="S13611">
        <v>0.54371766296132251</v>
      </c>
      <c r="T13611">
        <v>0.57728813257630907</v>
      </c>
      <c r="U13611">
        <v>0.54627911614322833</v>
      </c>
      <c r="V13611">
        <v>0.51009850247274968</v>
      </c>
      <c r="W13611">
        <v>0.47781909528781918</v>
      </c>
      <c r="X13611">
        <v>0.49390377739221025</v>
      </c>
      <c r="Y13611">
        <v>0.49775358101572537</v>
      </c>
      <c r="Z13611">
        <v>0.5196033900418584</v>
      </c>
      <c r="AA13611">
        <v>0.49835793375616705</v>
      </c>
      <c r="AB13611">
        <v>0.4856925656074822</v>
      </c>
      <c r="AC13611">
        <v>0.69627812297098379</v>
      </c>
      <c r="AD13611">
        <v>0.69121930596127323</v>
      </c>
      <c r="AE13611">
        <v>0.70341782221789606</v>
      </c>
      <c r="AF13611">
        <v>0.69298615517520024</v>
      </c>
      <c r="AG13611">
        <v>0.68650914917432559</v>
      </c>
      <c r="AH13611">
        <v>0.67750353498857863</v>
      </c>
      <c r="AI13611">
        <v>0.70930657018717125</v>
      </c>
      <c r="AJ13611">
        <v>0.69985294584967939</v>
      </c>
      <c r="AK13611">
        <v>0.70392428277748642</v>
      </c>
    </row>
    <row r="13612" spans="1:50">
      <c r="A13612">
        <v>5</v>
      </c>
      <c r="B13612">
        <v>0.76886888450754154</v>
      </c>
      <c r="C13612">
        <v>0.72794598864033078</v>
      </c>
      <c r="D13612">
        <v>0.74075837783056353</v>
      </c>
      <c r="E13612">
        <v>0.72356724094261038</v>
      </c>
      <c r="F13612">
        <v>0.71414932556302613</v>
      </c>
      <c r="G13612">
        <v>0.71818516540453814</v>
      </c>
      <c r="H13612">
        <v>0.74679433008126317</v>
      </c>
      <c r="I13612">
        <v>0.71072680090445584</v>
      </c>
      <c r="J13612">
        <v>0.72145053499513068</v>
      </c>
      <c r="K13612">
        <v>0.67860379878882859</v>
      </c>
      <c r="L13612">
        <v>0.6856832905768151</v>
      </c>
      <c r="M13612">
        <v>0.69072528436027514</v>
      </c>
      <c r="N13612">
        <v>0.70166960378834964</v>
      </c>
      <c r="O13612">
        <v>0.66938640182795284</v>
      </c>
      <c r="P13612">
        <v>0.7105051748597726</v>
      </c>
      <c r="Q13612">
        <v>0.60845992426358253</v>
      </c>
      <c r="R13612">
        <v>0.58073707669576613</v>
      </c>
      <c r="S13612">
        <v>0.54913221094970166</v>
      </c>
      <c r="T13612">
        <v>0.51982633931349642</v>
      </c>
      <c r="U13612">
        <v>0.46763495287443263</v>
      </c>
      <c r="V13612">
        <v>0.43038475727077463</v>
      </c>
      <c r="W13612">
        <v>0.41137098836966524</v>
      </c>
      <c r="X13612">
        <v>0.45253232786817504</v>
      </c>
      <c r="Y13612">
        <v>0.47185250031239706</v>
      </c>
      <c r="Z13612">
        <v>0.51395896789948214</v>
      </c>
      <c r="AA13612">
        <v>0.46938282110938567</v>
      </c>
      <c r="AB13612">
        <v>0.46009730677970623</v>
      </c>
      <c r="AC13612">
        <v>0.72065411361182397</v>
      </c>
      <c r="AD13612">
        <v>0.71122013069369994</v>
      </c>
      <c r="AE13612">
        <v>0.73587523173044622</v>
      </c>
      <c r="AF13612">
        <v>0.71970457837084012</v>
      </c>
      <c r="AG13612">
        <v>0.71295003535002177</v>
      </c>
      <c r="AH13612">
        <v>0.70880737310148223</v>
      </c>
      <c r="AI13612">
        <v>0.73754510389741779</v>
      </c>
      <c r="AJ13612">
        <v>0.72688245914599969</v>
      </c>
      <c r="AK13612">
        <v>0.73286224224034879</v>
      </c>
    </row>
    <row r="13613" spans="1:50">
      <c r="A13613">
        <v>6</v>
      </c>
      <c r="B13613">
        <v>0.81512474132624912</v>
      </c>
      <c r="C13613">
        <v>0.77836692523715167</v>
      </c>
      <c r="D13613">
        <v>0.78950176278443684</v>
      </c>
      <c r="E13613">
        <v>0.77108951748284071</v>
      </c>
      <c r="F13613">
        <v>0.76359270494189091</v>
      </c>
      <c r="G13613">
        <v>0.76820795655707985</v>
      </c>
      <c r="H13613">
        <v>0.80021366161791685</v>
      </c>
      <c r="I13613">
        <v>0.76457863674962501</v>
      </c>
      <c r="J13613">
        <v>0.77537886803063294</v>
      </c>
      <c r="K13613">
        <v>0.73490491143623604</v>
      </c>
      <c r="L13613">
        <v>0.74629760466715522</v>
      </c>
      <c r="M13613">
        <v>0.75234671073423642</v>
      </c>
      <c r="N13613">
        <v>0.76440287449746336</v>
      </c>
      <c r="O13613">
        <v>0.73197870262095566</v>
      </c>
      <c r="P13613">
        <v>0.77577528236607463</v>
      </c>
      <c r="Q13613">
        <v>0.67973931800846499</v>
      </c>
      <c r="R13613">
        <v>0.6525002839486298</v>
      </c>
      <c r="S13613">
        <v>0.60680102998129315</v>
      </c>
      <c r="T13613">
        <v>0.66023510598780988</v>
      </c>
      <c r="U13613">
        <v>0.60220372880543827</v>
      </c>
      <c r="V13613">
        <v>0.5664811293807388</v>
      </c>
      <c r="W13613">
        <v>0.5106636631998932</v>
      </c>
      <c r="X13613">
        <v>0.58923620889466022</v>
      </c>
      <c r="Y13613">
        <v>0.63304445172742463</v>
      </c>
      <c r="Z13613">
        <v>0.56460231654273441</v>
      </c>
      <c r="AA13613">
        <v>0.53639896169654577</v>
      </c>
      <c r="AB13613">
        <v>0.55746570451237265</v>
      </c>
      <c r="AC13613">
        <v>0.7934854981875642</v>
      </c>
      <c r="AD13613">
        <v>0.78350444869744962</v>
      </c>
      <c r="AE13613">
        <v>0.80378190920808834</v>
      </c>
      <c r="AF13613">
        <v>0.76558403516148721</v>
      </c>
      <c r="AG13613">
        <v>0.76812538649258399</v>
      </c>
      <c r="AH13613">
        <v>0.76874819344527312</v>
      </c>
      <c r="AI13613">
        <v>0.78255698707499055</v>
      </c>
      <c r="AJ13613">
        <v>0.77503974809370013</v>
      </c>
      <c r="AK13613">
        <v>0.78037685893974229</v>
      </c>
    </row>
    <row r="13614" spans="1:50">
      <c r="A13614">
        <v>7</v>
      </c>
      <c r="B13614">
        <v>0.93651899337928646</v>
      </c>
      <c r="C13614">
        <v>0.88722416915480706</v>
      </c>
      <c r="D13614">
        <v>0.90159687722342097</v>
      </c>
      <c r="E13614">
        <v>0.86488166263077171</v>
      </c>
      <c r="F13614">
        <v>0.86093407426613688</v>
      </c>
      <c r="G13614">
        <v>0.86997534574374058</v>
      </c>
      <c r="H13614">
        <v>0.9100492567634213</v>
      </c>
      <c r="I13614">
        <v>0.87516810753923535</v>
      </c>
      <c r="J13614">
        <v>0.88929277020124997</v>
      </c>
      <c r="K13614">
        <v>0.8444432808286455</v>
      </c>
      <c r="L13614">
        <v>0.87167996488267496</v>
      </c>
      <c r="M13614">
        <v>0.87358408291892842</v>
      </c>
      <c r="N13614">
        <v>0.89221100338889903</v>
      </c>
      <c r="O13614">
        <v>0.86520381050919881</v>
      </c>
      <c r="P13614">
        <v>0.91189178023412398</v>
      </c>
      <c r="Q13614">
        <v>0.83625705584671695</v>
      </c>
      <c r="R13614">
        <v>0.81536743827318436</v>
      </c>
      <c r="S13614">
        <v>0.7470344245053635</v>
      </c>
      <c r="T13614">
        <v>0.87049531333548325</v>
      </c>
      <c r="U13614">
        <v>0.7845062889005795</v>
      </c>
      <c r="V13614">
        <v>0.69338826248570662</v>
      </c>
      <c r="W13614">
        <v>0.68679124032788386</v>
      </c>
      <c r="X13614">
        <v>0.81393133214237345</v>
      </c>
      <c r="Y13614">
        <v>0.86605197213457175</v>
      </c>
      <c r="Z13614">
        <v>0.70230629727202443</v>
      </c>
      <c r="AA13614">
        <v>0.66071994995914962</v>
      </c>
      <c r="AB13614">
        <v>0.69174412500958815</v>
      </c>
      <c r="AC13614">
        <v>0.94393214478641607</v>
      </c>
      <c r="AD13614">
        <v>0.93585944544033395</v>
      </c>
      <c r="AE13614">
        <v>0.95153306700324691</v>
      </c>
      <c r="AF13614">
        <v>0.86057939289362773</v>
      </c>
      <c r="AG13614">
        <v>0.88206077943679395</v>
      </c>
      <c r="AH13614">
        <v>0.88848742233353339</v>
      </c>
      <c r="AI13614">
        <v>0.88000858507490287</v>
      </c>
      <c r="AJ13614">
        <v>0.87392739877171266</v>
      </c>
      <c r="AK13614">
        <v>0.87877763995365832</v>
      </c>
    </row>
    <row r="13615" spans="1:50">
      <c r="A13615">
        <v>8</v>
      </c>
      <c r="B13615">
        <v>0.96224676731912617</v>
      </c>
      <c r="C13615">
        <v>0.91975271746809051</v>
      </c>
      <c r="D13615">
        <v>0.93278153918749129</v>
      </c>
      <c r="E13615">
        <v>0.89396939333160219</v>
      </c>
      <c r="F13615">
        <v>0.89358997895372316</v>
      </c>
      <c r="G13615">
        <v>0.90355854910697964</v>
      </c>
      <c r="H13615">
        <v>0.94612242423918458</v>
      </c>
      <c r="I13615">
        <v>0.91300413805409886</v>
      </c>
      <c r="J13615">
        <v>0.93551324771764011</v>
      </c>
      <c r="K13615">
        <v>0.88084765987946079</v>
      </c>
      <c r="L13615">
        <v>0.92559339263866314</v>
      </c>
      <c r="M13615">
        <v>0.92249379693761235</v>
      </c>
      <c r="N13615">
        <v>0.93774952127111211</v>
      </c>
      <c r="O13615">
        <v>0.9214829745495331</v>
      </c>
      <c r="P13615">
        <v>0.96132390426622361</v>
      </c>
      <c r="Q13615">
        <v>0.90445935714614012</v>
      </c>
      <c r="R13615">
        <v>0.90135090230157844</v>
      </c>
      <c r="S13615">
        <v>0.84470502708132933</v>
      </c>
      <c r="T13615">
        <v>1</v>
      </c>
      <c r="U13615">
        <v>0.90631384069928456</v>
      </c>
      <c r="V13615">
        <v>0.82374737516099039</v>
      </c>
      <c r="W13615">
        <v>0.77655648168780766</v>
      </c>
      <c r="X13615">
        <v>0.90808469423413307</v>
      </c>
      <c r="Y13615">
        <v>0.97000077827381026</v>
      </c>
      <c r="Z13615">
        <v>0.82191414325450129</v>
      </c>
      <c r="AA13615">
        <v>0.78550372528338808</v>
      </c>
      <c r="AB13615">
        <v>0.81818785990467846</v>
      </c>
      <c r="AC13615">
        <v>1</v>
      </c>
      <c r="AD13615">
        <v>1</v>
      </c>
      <c r="AE13615">
        <v>1</v>
      </c>
      <c r="AF13615">
        <v>0.89230249798437222</v>
      </c>
      <c r="AG13615">
        <v>0.92919320392145566</v>
      </c>
      <c r="AH13615">
        <v>0.93674062549857373</v>
      </c>
      <c r="AI13615">
        <v>0.90459254619210427</v>
      </c>
      <c r="AJ13615">
        <v>0.90395008924915377</v>
      </c>
      <c r="AK13615">
        <v>0.90453098132828447</v>
      </c>
    </row>
    <row r="13616" spans="1:50">
      <c r="A13616">
        <v>9</v>
      </c>
      <c r="B13616">
        <v>0.91077126832174637</v>
      </c>
      <c r="C13616">
        <v>0.85974569508460175</v>
      </c>
      <c r="D13616">
        <v>0.87680853619878485</v>
      </c>
      <c r="E13616">
        <v>0.83240114789793029</v>
      </c>
      <c r="F13616">
        <v>0.83377208941163639</v>
      </c>
      <c r="G13616">
        <v>0.84408114479604213</v>
      </c>
      <c r="H13616">
        <v>0.88464939001281462</v>
      </c>
      <c r="I13616">
        <v>0.85557629899491505</v>
      </c>
      <c r="J13616">
        <v>0.87584999705785127</v>
      </c>
      <c r="K13616">
        <v>0.81668051345520665</v>
      </c>
      <c r="L13616">
        <v>0.86563482467490405</v>
      </c>
      <c r="M13616">
        <v>0.85791772066106708</v>
      </c>
      <c r="N13616">
        <v>0.87912428898398554</v>
      </c>
      <c r="O13616">
        <v>0.87717192956826318</v>
      </c>
      <c r="P13616">
        <v>0.90125595428607919</v>
      </c>
      <c r="Q13616">
        <v>0.85979347915563364</v>
      </c>
      <c r="R13616">
        <v>0.83383012173323334</v>
      </c>
      <c r="S13616">
        <v>0.8039311596295865</v>
      </c>
      <c r="T13616">
        <v>0.87148006181507864</v>
      </c>
      <c r="U13616">
        <v>0.84619876693326535</v>
      </c>
      <c r="V13616">
        <v>0.79646439020616044</v>
      </c>
      <c r="W13616">
        <v>0.78297271685628067</v>
      </c>
      <c r="X13616">
        <v>0.81376551117439366</v>
      </c>
      <c r="Y13616">
        <v>0.81391850714761704</v>
      </c>
      <c r="Z13616">
        <v>0.76306250316891555</v>
      </c>
      <c r="AA13616">
        <v>0.74611610019991326</v>
      </c>
      <c r="AB13616">
        <v>0.74973190531300649</v>
      </c>
      <c r="AC13616">
        <v>0.9706796635579702</v>
      </c>
      <c r="AD13616">
        <v>0.96721725803935521</v>
      </c>
      <c r="AE13616">
        <v>0.94576678153920413</v>
      </c>
      <c r="AF13616">
        <v>0.83349458470956894</v>
      </c>
      <c r="AG13616">
        <v>0.87205108550313282</v>
      </c>
      <c r="AH13616">
        <v>0.87223156331277996</v>
      </c>
      <c r="AI13616">
        <v>0.84218400526616477</v>
      </c>
      <c r="AJ13616">
        <v>0.84211442819444438</v>
      </c>
      <c r="AK13616">
        <v>0.84477398786419866</v>
      </c>
    </row>
    <row r="13617" spans="1:37">
      <c r="A13617">
        <v>10</v>
      </c>
      <c r="B13617">
        <v>0.85444606180033211</v>
      </c>
      <c r="C13617">
        <v>0.80310603675561232</v>
      </c>
      <c r="D13617">
        <v>0.82184882364105927</v>
      </c>
      <c r="E13617">
        <v>0.78400218236078023</v>
      </c>
      <c r="F13617">
        <v>0.78498109942365379</v>
      </c>
      <c r="G13617">
        <v>0.7950367825197594</v>
      </c>
      <c r="H13617">
        <v>0.82926300610159742</v>
      </c>
      <c r="I13617">
        <v>0.80109560426281079</v>
      </c>
      <c r="J13617">
        <v>0.81957740148011993</v>
      </c>
      <c r="K13617">
        <v>0.76925472231025793</v>
      </c>
      <c r="L13617">
        <v>0.81090214010373918</v>
      </c>
      <c r="M13617">
        <v>0.80178395907484168</v>
      </c>
      <c r="N13617">
        <v>0.81435592543944446</v>
      </c>
      <c r="O13617">
        <v>0.80447621082167209</v>
      </c>
      <c r="P13617">
        <v>0.83266567050123319</v>
      </c>
      <c r="Q13617">
        <v>0.76428425515874565</v>
      </c>
      <c r="R13617">
        <v>0.74104463020303246</v>
      </c>
      <c r="S13617">
        <v>0.71678011424572785</v>
      </c>
      <c r="T13617">
        <v>0.65286187537131546</v>
      </c>
      <c r="U13617">
        <v>0.64985086032830797</v>
      </c>
      <c r="V13617">
        <v>0.6055309632583995</v>
      </c>
      <c r="W13617">
        <v>0.67787638656211624</v>
      </c>
      <c r="X13617">
        <v>0.68167116424604723</v>
      </c>
      <c r="Y13617">
        <v>0.66642412875334001</v>
      </c>
      <c r="Z13617">
        <v>0.68150511327944041</v>
      </c>
      <c r="AA13617">
        <v>0.67492513088096717</v>
      </c>
      <c r="AB13617">
        <v>0.62401264544513813</v>
      </c>
      <c r="AC13617">
        <v>0.90066579952930537</v>
      </c>
      <c r="AD13617">
        <v>0.90727289144045786</v>
      </c>
      <c r="AE13617">
        <v>0.85387185749853278</v>
      </c>
      <c r="AF13617">
        <v>0.77454155782673106</v>
      </c>
      <c r="AG13617">
        <v>0.81585203452104116</v>
      </c>
      <c r="AH13617">
        <v>0.81389847224083833</v>
      </c>
      <c r="AI13617">
        <v>0.79334060333063616</v>
      </c>
      <c r="AJ13617">
        <v>0.79391953622179201</v>
      </c>
      <c r="AK13617">
        <v>0.79411993894397881</v>
      </c>
    </row>
    <row r="13618" spans="1:37">
      <c r="A13618">
        <v>11</v>
      </c>
      <c r="B13618">
        <v>0.80011923164889698</v>
      </c>
      <c r="C13618">
        <v>0.7432014538427294</v>
      </c>
      <c r="D13618">
        <v>0.7646008182787899</v>
      </c>
      <c r="E13618">
        <v>0.73084008306059722</v>
      </c>
      <c r="F13618">
        <v>0.72733339573888511</v>
      </c>
      <c r="G13618">
        <v>0.73830359342468288</v>
      </c>
      <c r="H13618">
        <v>0.77717363479065948</v>
      </c>
      <c r="I13618">
        <v>0.74306948567153319</v>
      </c>
      <c r="J13618">
        <v>0.75800792076510126</v>
      </c>
      <c r="K13618">
        <v>0.6979518013513405</v>
      </c>
      <c r="L13618">
        <v>0.73677278198297613</v>
      </c>
      <c r="M13618">
        <v>0.72962205510733802</v>
      </c>
      <c r="N13618">
        <v>0.74030905434269978</v>
      </c>
      <c r="O13618">
        <v>0.73178356066587968</v>
      </c>
      <c r="P13618">
        <v>0.75754642626289981</v>
      </c>
      <c r="Q13618">
        <v>0.6658607127427838</v>
      </c>
      <c r="R13618">
        <v>0.6425245177713057</v>
      </c>
      <c r="S13618">
        <v>0.63043139016756866</v>
      </c>
      <c r="T13618">
        <v>0.59240727774070945</v>
      </c>
      <c r="U13618">
        <v>0.61900672725107853</v>
      </c>
      <c r="V13618">
        <v>0.57710074289227453</v>
      </c>
      <c r="W13618">
        <v>0.62799953322107305</v>
      </c>
      <c r="X13618">
        <v>0.59104127192948197</v>
      </c>
      <c r="Y13618">
        <v>0.5189936478178222</v>
      </c>
      <c r="Z13618">
        <v>0.62830279995500793</v>
      </c>
      <c r="AA13618">
        <v>0.63806580227732057</v>
      </c>
      <c r="AB13618">
        <v>0.58553713767338067</v>
      </c>
      <c r="AC13618">
        <v>0.84328326930487452</v>
      </c>
      <c r="AD13618">
        <v>0.84941273551231966</v>
      </c>
      <c r="AE13618">
        <v>0.79456231329932148</v>
      </c>
      <c r="AF13618">
        <v>0.72650607810806955</v>
      </c>
      <c r="AG13618">
        <v>0.75438848253005775</v>
      </c>
      <c r="AH13618">
        <v>0.74478656333202842</v>
      </c>
      <c r="AI13618">
        <v>0.73857310425217104</v>
      </c>
      <c r="AJ13618">
        <v>0.73584254243469482</v>
      </c>
      <c r="AK13618">
        <v>0.73896524962200649</v>
      </c>
    </row>
    <row r="13619" spans="1:37">
      <c r="A13619">
        <v>12</v>
      </c>
      <c r="B13619">
        <v>0.74553680308931081</v>
      </c>
      <c r="C13619">
        <v>0.69395810813495273</v>
      </c>
      <c r="D13619">
        <v>0.71141002672795051</v>
      </c>
      <c r="E13619">
        <v>0.6819220236121365</v>
      </c>
      <c r="F13619">
        <v>0.67860674736066262</v>
      </c>
      <c r="G13619">
        <v>0.69014321321453331</v>
      </c>
      <c r="H13619">
        <v>0.73271735030728902</v>
      </c>
      <c r="I13619">
        <v>0.69786742381741174</v>
      </c>
      <c r="J13619">
        <v>0.71064897563112017</v>
      </c>
      <c r="K13619">
        <v>0.64330956097186553</v>
      </c>
      <c r="L13619">
        <v>0.68055324776776605</v>
      </c>
      <c r="M13619">
        <v>0.66823066858546565</v>
      </c>
      <c r="N13619">
        <v>0.6895190370511981</v>
      </c>
      <c r="O13619">
        <v>0.67928270041791727</v>
      </c>
      <c r="P13619">
        <v>0.70130630944304695</v>
      </c>
      <c r="Q13619">
        <v>0.59972716990922459</v>
      </c>
      <c r="R13619">
        <v>0.58026430655838013</v>
      </c>
      <c r="S13619">
        <v>0.57294319020076367</v>
      </c>
      <c r="T13619">
        <v>0.61987155108388159</v>
      </c>
      <c r="U13619">
        <v>0.65097065586607539</v>
      </c>
      <c r="V13619">
        <v>0.61784229092341736</v>
      </c>
      <c r="W13619">
        <v>0.64687206880665027</v>
      </c>
      <c r="X13619">
        <v>0.60271266222893638</v>
      </c>
      <c r="Y13619">
        <v>0.51502615656425454</v>
      </c>
      <c r="Z13619">
        <v>0.58312683830918044</v>
      </c>
      <c r="AA13619">
        <v>0.61065455967006921</v>
      </c>
      <c r="AB13619">
        <v>0.59235532430676274</v>
      </c>
      <c r="AC13619">
        <v>0.79173249398966028</v>
      </c>
      <c r="AD13619">
        <v>0.7947119057946147</v>
      </c>
      <c r="AE13619">
        <v>0.72806391493387268</v>
      </c>
      <c r="AF13619">
        <v>0.68426189550393723</v>
      </c>
      <c r="AG13619">
        <v>0.7074855731480455</v>
      </c>
      <c r="AH13619">
        <v>0.69709197036004822</v>
      </c>
      <c r="AI13619">
        <v>0.69289802343679208</v>
      </c>
      <c r="AJ13619">
        <v>0.68679630214517762</v>
      </c>
      <c r="AK13619">
        <v>0.69389686199996192</v>
      </c>
    </row>
    <row r="13620" spans="1:37">
      <c r="A13620">
        <v>13</v>
      </c>
      <c r="B13620">
        <v>0.71729496334656895</v>
      </c>
      <c r="C13620">
        <v>0.66258394627572548</v>
      </c>
      <c r="D13620">
        <v>0.68132901378735644</v>
      </c>
      <c r="E13620">
        <v>0.65277045818783985</v>
      </c>
      <c r="F13620">
        <v>0.64891481147597552</v>
      </c>
      <c r="G13620">
        <v>0.65777964094406682</v>
      </c>
      <c r="H13620">
        <v>0.69264148863597808</v>
      </c>
      <c r="I13620">
        <v>0.6634532358745977</v>
      </c>
      <c r="J13620">
        <v>0.66922871406013829</v>
      </c>
      <c r="K13620">
        <v>0.61440269122865854</v>
      </c>
      <c r="L13620">
        <v>0.64380673621502038</v>
      </c>
      <c r="M13620">
        <v>0.62770958822498657</v>
      </c>
      <c r="N13620">
        <v>0.654796979656453</v>
      </c>
      <c r="O13620">
        <v>0.64770877618672251</v>
      </c>
      <c r="P13620">
        <v>0.6626905247811149</v>
      </c>
      <c r="Q13620">
        <v>0.58491446921462065</v>
      </c>
      <c r="R13620">
        <v>0.5688385302875808</v>
      </c>
      <c r="S13620">
        <v>0.56434325984145861</v>
      </c>
      <c r="T13620">
        <v>0.62379726054708584</v>
      </c>
      <c r="U13620">
        <v>0.67301469513653966</v>
      </c>
      <c r="V13620">
        <v>0.60584461513079468</v>
      </c>
      <c r="W13620">
        <v>0.66581075713317639</v>
      </c>
      <c r="X13620">
        <v>0.63511027481943882</v>
      </c>
      <c r="Y13620">
        <v>0.57027264694345436</v>
      </c>
      <c r="Z13620">
        <v>0.60787890481542817</v>
      </c>
      <c r="AA13620">
        <v>0.6238431108482253</v>
      </c>
      <c r="AB13620">
        <v>0.60141792546143269</v>
      </c>
      <c r="AC13620">
        <v>0.73798059596018173</v>
      </c>
      <c r="AD13620">
        <v>0.74615136814559702</v>
      </c>
      <c r="AE13620">
        <v>0.6689624006973881</v>
      </c>
      <c r="AF13620">
        <v>0.65000852581711066</v>
      </c>
      <c r="AG13620">
        <v>0.67084298957771449</v>
      </c>
      <c r="AH13620">
        <v>0.65681604088494594</v>
      </c>
      <c r="AI13620">
        <v>0.6647132025659428</v>
      </c>
      <c r="AJ13620">
        <v>0.65636151486285654</v>
      </c>
      <c r="AK13620">
        <v>0.66435985749169557</v>
      </c>
    </row>
    <row r="13621" spans="1:37">
      <c r="A13621">
        <v>14</v>
      </c>
      <c r="B13621">
        <v>0.65853250486816506</v>
      </c>
      <c r="C13621">
        <v>0.60057696718647435</v>
      </c>
      <c r="D13621">
        <v>0.61925391432630705</v>
      </c>
      <c r="E13621">
        <v>0.59930300195707054</v>
      </c>
      <c r="F13621">
        <v>0.59145981151153104</v>
      </c>
      <c r="G13621">
        <v>0.59717732683819191</v>
      </c>
      <c r="H13621">
        <v>0.62121272108173498</v>
      </c>
      <c r="I13621">
        <v>0.59574578408537804</v>
      </c>
      <c r="J13621">
        <v>0.59651445989652341</v>
      </c>
      <c r="K13621">
        <v>0.55773575571164347</v>
      </c>
      <c r="L13621">
        <v>0.56376835473645992</v>
      </c>
      <c r="M13621">
        <v>0.55295290144146969</v>
      </c>
      <c r="N13621">
        <v>0.58566833001225549</v>
      </c>
      <c r="O13621">
        <v>0.56623491480262234</v>
      </c>
      <c r="P13621">
        <v>0.58143534356852111</v>
      </c>
      <c r="Q13621">
        <v>0.50892842700939811</v>
      </c>
      <c r="R13621">
        <v>0.50082376563223441</v>
      </c>
      <c r="S13621">
        <v>0.49640049562102179</v>
      </c>
      <c r="T13621">
        <v>0.56403085213953164</v>
      </c>
      <c r="U13621">
        <v>0.63120072157863549</v>
      </c>
      <c r="V13621">
        <v>0.57661591488894814</v>
      </c>
      <c r="W13621">
        <v>0.69897724454914045</v>
      </c>
      <c r="X13621">
        <v>0.71116749991006312</v>
      </c>
      <c r="Y13621">
        <v>0.63334500951578709</v>
      </c>
      <c r="Z13621">
        <v>0.510500464752488</v>
      </c>
      <c r="AA13621">
        <v>0.56067224203236876</v>
      </c>
      <c r="AB13621">
        <v>0.59221532699789436</v>
      </c>
      <c r="AC13621">
        <v>0.61959441726282549</v>
      </c>
      <c r="AD13621">
        <v>0.62786335079616307</v>
      </c>
      <c r="AE13621">
        <v>0.56230626558464281</v>
      </c>
      <c r="AF13621">
        <v>0.58259312791641205</v>
      </c>
      <c r="AG13621">
        <v>0.59223712399676232</v>
      </c>
      <c r="AH13621">
        <v>0.57790109549828839</v>
      </c>
      <c r="AI13621">
        <v>0.61218939129849359</v>
      </c>
      <c r="AJ13621">
        <v>0.59695287493373106</v>
      </c>
      <c r="AK13621">
        <v>0.60952026564765616</v>
      </c>
    </row>
    <row r="13622" spans="1:37">
      <c r="A13622">
        <v>15</v>
      </c>
      <c r="B13622">
        <v>0.58371458436863843</v>
      </c>
      <c r="C13622">
        <v>0.52271661814698001</v>
      </c>
      <c r="D13622">
        <v>0.54058046233879642</v>
      </c>
      <c r="E13622">
        <v>0.53469347786076105</v>
      </c>
      <c r="F13622">
        <v>0.51931277330449066</v>
      </c>
      <c r="G13622">
        <v>0.52783377950878385</v>
      </c>
      <c r="H13622">
        <v>0.53636996165684492</v>
      </c>
      <c r="I13622">
        <v>0.51682524403752717</v>
      </c>
      <c r="J13622">
        <v>0.5065282933103481</v>
      </c>
      <c r="K13622">
        <v>0.48361650402594913</v>
      </c>
      <c r="L13622">
        <v>0.46196103177764547</v>
      </c>
      <c r="M13622">
        <v>0.46619490623601462</v>
      </c>
      <c r="N13622">
        <v>0.49472771783591485</v>
      </c>
      <c r="O13622">
        <v>0.48963354425568612</v>
      </c>
      <c r="P13622">
        <v>0.4874312712818622</v>
      </c>
      <c r="Q13622">
        <v>0.47127657240882165</v>
      </c>
      <c r="R13622">
        <v>0.4756906370044281</v>
      </c>
      <c r="S13622">
        <v>0.4787973224923871</v>
      </c>
      <c r="T13622">
        <v>0.55089012812876936</v>
      </c>
      <c r="U13622">
        <v>0.65306497612744796</v>
      </c>
      <c r="V13622">
        <v>0.61537662231729218</v>
      </c>
      <c r="W13622">
        <v>0.76164296089719796</v>
      </c>
      <c r="X13622">
        <v>0.74802438305655083</v>
      </c>
      <c r="Y13622">
        <v>0.66153387190042023</v>
      </c>
      <c r="Z13622">
        <v>0.51042536066690247</v>
      </c>
      <c r="AA13622">
        <v>0.55873958778049826</v>
      </c>
      <c r="AB13622">
        <v>0.60933620042152681</v>
      </c>
      <c r="AC13622">
        <v>0.49110404249434314</v>
      </c>
      <c r="AD13622">
        <v>0.50601195629652029</v>
      </c>
      <c r="AE13622">
        <v>0.46603276572784891</v>
      </c>
      <c r="AF13622">
        <v>0.51316787519416029</v>
      </c>
      <c r="AG13622">
        <v>0.49451388738803759</v>
      </c>
      <c r="AH13622">
        <v>0.47545601681998617</v>
      </c>
      <c r="AI13622">
        <v>0.55075568702540734</v>
      </c>
      <c r="AJ13622">
        <v>0.52910858250779313</v>
      </c>
      <c r="AK13622">
        <v>0.54297535514009854</v>
      </c>
    </row>
    <row r="13623" spans="1:37">
      <c r="A13623">
        <v>16</v>
      </c>
      <c r="B13623">
        <v>0.6063540022743269</v>
      </c>
      <c r="C13623">
        <v>0.53654113022989602</v>
      </c>
      <c r="D13623">
        <v>0.55606094262947425</v>
      </c>
      <c r="E13623">
        <v>0.56248161677670772</v>
      </c>
      <c r="F13623">
        <v>0.53981930982082404</v>
      </c>
      <c r="G13623">
        <v>0.54476572853590444</v>
      </c>
      <c r="H13623">
        <v>0.54904607771825342</v>
      </c>
      <c r="I13623">
        <v>0.52624837180700501</v>
      </c>
      <c r="J13623">
        <v>0.50889773901367141</v>
      </c>
      <c r="K13623">
        <v>0.48542951280447239</v>
      </c>
      <c r="L13623">
        <v>0.43266708802938103</v>
      </c>
      <c r="M13623">
        <v>0.4493413951492225</v>
      </c>
      <c r="N13623">
        <v>0.48861889533520519</v>
      </c>
      <c r="O13623">
        <v>0.46260902518538888</v>
      </c>
      <c r="P13623">
        <v>0.46819389051176075</v>
      </c>
      <c r="Q13623">
        <v>0.40580866414416678</v>
      </c>
      <c r="R13623">
        <v>0.41473096152621441</v>
      </c>
      <c r="S13623">
        <v>0.41860044304891164</v>
      </c>
      <c r="T13623">
        <v>0.44955900022791695</v>
      </c>
      <c r="U13623">
        <v>0.52454407398171221</v>
      </c>
      <c r="V13623">
        <v>0.51819831134325656</v>
      </c>
      <c r="W13623">
        <v>0.56159749275898507</v>
      </c>
      <c r="X13623">
        <v>0.50705766692271825</v>
      </c>
      <c r="Y13623">
        <v>0.42817005658563745</v>
      </c>
      <c r="Z13623">
        <v>0.44157970803243757</v>
      </c>
      <c r="AA13623">
        <v>0.47177436724811389</v>
      </c>
      <c r="AB13623">
        <v>0.50478333127806885</v>
      </c>
      <c r="AC13623">
        <v>0.42143204901104225</v>
      </c>
      <c r="AD13623">
        <v>0.43217351905167045</v>
      </c>
      <c r="AE13623">
        <v>0.39079881671545025</v>
      </c>
      <c r="AF13623">
        <v>0.51898728011739403</v>
      </c>
      <c r="AG13623">
        <v>0.47946219301857623</v>
      </c>
      <c r="AH13623">
        <v>0.46297897350325112</v>
      </c>
      <c r="AI13623">
        <v>0.58841945324134581</v>
      </c>
      <c r="AJ13623">
        <v>0.55175666696176617</v>
      </c>
      <c r="AK13623">
        <v>0.57365746622391423</v>
      </c>
    </row>
    <row r="13624" spans="1:37">
      <c r="A13624">
        <v>17</v>
      </c>
      <c r="B13624">
        <v>0.61786139311599519</v>
      </c>
      <c r="C13624">
        <v>0.57168966549118272</v>
      </c>
      <c r="D13624">
        <v>0.58222082545266207</v>
      </c>
      <c r="E13624">
        <v>0.5984087061301393</v>
      </c>
      <c r="F13624">
        <v>0.5788708289056127</v>
      </c>
      <c r="G13624">
        <v>0.58349902387882602</v>
      </c>
      <c r="H13624">
        <v>0.57764323489251468</v>
      </c>
      <c r="I13624">
        <v>0.56921380116566866</v>
      </c>
      <c r="J13624">
        <v>0.54726713778696823</v>
      </c>
      <c r="K13624">
        <v>0.5370958136541315</v>
      </c>
      <c r="L13624">
        <v>0.48195475086334127</v>
      </c>
      <c r="M13624">
        <v>0.49664884226133699</v>
      </c>
      <c r="N13624">
        <v>0.53748226388819542</v>
      </c>
      <c r="O13624">
        <v>0.52285801943237675</v>
      </c>
      <c r="P13624">
        <v>0.51463144145834028</v>
      </c>
      <c r="Q13624">
        <v>0.46440876833518008</v>
      </c>
      <c r="R13624">
        <v>0.48063975531286662</v>
      </c>
      <c r="S13624">
        <v>0.47838213137680075</v>
      </c>
      <c r="T13624">
        <v>0.45779950224469446</v>
      </c>
      <c r="U13624">
        <v>0.51502680031954584</v>
      </c>
      <c r="V13624">
        <v>0.49537588025758245</v>
      </c>
      <c r="W13624">
        <v>0.54855719809725378</v>
      </c>
      <c r="X13624">
        <v>0.47565203486384727</v>
      </c>
      <c r="Y13624">
        <v>0.42644564096901988</v>
      </c>
      <c r="Z13624">
        <v>0.50269880279352486</v>
      </c>
      <c r="AA13624">
        <v>0.52468884676051919</v>
      </c>
      <c r="AB13624">
        <v>0.53355434544002933</v>
      </c>
      <c r="AC13624">
        <v>0.45811102548223681</v>
      </c>
      <c r="AD13624">
        <v>0.47709199861004714</v>
      </c>
      <c r="AE13624">
        <v>0.42737143778714382</v>
      </c>
      <c r="AF13624">
        <v>0.5598884615932348</v>
      </c>
      <c r="AG13624">
        <v>0.52291102956440938</v>
      </c>
      <c r="AH13624">
        <v>0.5122362412074194</v>
      </c>
      <c r="AI13624">
        <v>0.62000649716929745</v>
      </c>
      <c r="AJ13624">
        <v>0.58798265862024379</v>
      </c>
      <c r="AK13624">
        <v>0.60869812226705278</v>
      </c>
    </row>
    <row r="13625" spans="1:37">
      <c r="A13625">
        <v>18</v>
      </c>
      <c r="B13625">
        <v>0.84058017583268252</v>
      </c>
      <c r="C13625">
        <v>0.82941646747897557</v>
      </c>
      <c r="D13625">
        <v>0.83085611598234477</v>
      </c>
      <c r="E13625">
        <v>0.83929210488093042</v>
      </c>
      <c r="F13625">
        <v>0.83048332458640639</v>
      </c>
      <c r="G13625">
        <v>0.83081777400274603</v>
      </c>
      <c r="H13625">
        <v>0.83563395624585091</v>
      </c>
      <c r="I13625">
        <v>0.82984313834930001</v>
      </c>
      <c r="J13625">
        <v>0.82377367204477236</v>
      </c>
      <c r="K13625">
        <v>0.81467789277794367</v>
      </c>
      <c r="L13625">
        <v>0.7822259512748454</v>
      </c>
      <c r="M13625">
        <v>0.78942227251480857</v>
      </c>
      <c r="N13625">
        <v>0.81183886793818449</v>
      </c>
      <c r="O13625">
        <v>0.79483819729794869</v>
      </c>
      <c r="P13625">
        <v>0.79321315230932221</v>
      </c>
      <c r="Q13625">
        <v>0.7569683218306954</v>
      </c>
      <c r="R13625">
        <v>0.77010829396688629</v>
      </c>
      <c r="S13625">
        <v>0.76838102665546515</v>
      </c>
      <c r="T13625">
        <v>0.7331435509092461</v>
      </c>
      <c r="U13625">
        <v>0.76543723465719049</v>
      </c>
      <c r="V13625">
        <v>0.74532675309228325</v>
      </c>
      <c r="W13625">
        <v>0.78463632523200721</v>
      </c>
      <c r="X13625">
        <v>0.73812919581477077</v>
      </c>
      <c r="Y13625">
        <v>0.70608769861370035</v>
      </c>
      <c r="Z13625">
        <v>0.77410571930592986</v>
      </c>
      <c r="AA13625">
        <v>0.79406190899589402</v>
      </c>
      <c r="AB13625">
        <v>0.79640800385492716</v>
      </c>
      <c r="AC13625">
        <v>0.71958875346594708</v>
      </c>
      <c r="AD13625">
        <v>0.75033102748804092</v>
      </c>
      <c r="AE13625">
        <v>0.7040377526094963</v>
      </c>
      <c r="AF13625">
        <v>0.82725942107846528</v>
      </c>
      <c r="AG13625">
        <v>0.80566898011600685</v>
      </c>
      <c r="AH13625">
        <v>0.80424019292925419</v>
      </c>
      <c r="AI13625">
        <v>0.85339499830943122</v>
      </c>
      <c r="AJ13625">
        <v>0.83902631553801843</v>
      </c>
      <c r="AK13625">
        <v>0.84719385825838611</v>
      </c>
    </row>
    <row r="13626" spans="1:37">
      <c r="A13626">
        <v>19</v>
      </c>
      <c r="B13626">
        <v>1</v>
      </c>
      <c r="C13626">
        <v>1</v>
      </c>
      <c r="D13626">
        <v>1</v>
      </c>
      <c r="E13626">
        <v>1</v>
      </c>
      <c r="F13626">
        <v>1</v>
      </c>
      <c r="G13626">
        <v>1</v>
      </c>
      <c r="H13626">
        <v>1</v>
      </c>
      <c r="I13626">
        <v>1</v>
      </c>
      <c r="J13626">
        <v>1</v>
      </c>
      <c r="K13626">
        <v>1</v>
      </c>
      <c r="L13626">
        <v>1</v>
      </c>
      <c r="M13626">
        <v>1</v>
      </c>
      <c r="N13626">
        <v>1</v>
      </c>
      <c r="O13626">
        <v>1</v>
      </c>
      <c r="P13626">
        <v>1</v>
      </c>
      <c r="Q13626">
        <v>1</v>
      </c>
      <c r="R13626">
        <v>1</v>
      </c>
      <c r="S13626">
        <v>1</v>
      </c>
      <c r="T13626">
        <v>0.93527711919098711</v>
      </c>
      <c r="U13626">
        <v>0.97523540526771491</v>
      </c>
      <c r="V13626">
        <v>0.98647185936343273</v>
      </c>
      <c r="W13626">
        <v>0.96864950364069402</v>
      </c>
      <c r="X13626">
        <v>0.95929631209884103</v>
      </c>
      <c r="Y13626">
        <v>0.97929451846318383</v>
      </c>
      <c r="Z13626">
        <v>1</v>
      </c>
      <c r="AA13626">
        <v>1</v>
      </c>
      <c r="AB13626">
        <v>1</v>
      </c>
      <c r="AC13626">
        <v>0.94497061061841781</v>
      </c>
      <c r="AD13626">
        <v>0.98206898221271377</v>
      </c>
      <c r="AE13626">
        <v>0.92993080507308756</v>
      </c>
      <c r="AF13626">
        <v>1</v>
      </c>
      <c r="AG13626">
        <v>1</v>
      </c>
      <c r="AH13626">
        <v>1</v>
      </c>
      <c r="AI13626">
        <v>1</v>
      </c>
      <c r="AJ13626">
        <v>1</v>
      </c>
      <c r="AK13626">
        <v>1</v>
      </c>
    </row>
    <row r="13627" spans="1:37">
      <c r="A13627">
        <v>20</v>
      </c>
      <c r="B13627">
        <v>0.98603893195431558</v>
      </c>
      <c r="C13627">
        <v>0.96884337628172734</v>
      </c>
      <c r="D13627">
        <v>0.97848109289695817</v>
      </c>
      <c r="E13627">
        <v>0.97008562825912803</v>
      </c>
      <c r="F13627">
        <v>0.97375762053939829</v>
      </c>
      <c r="G13627">
        <v>0.97196079230222643</v>
      </c>
      <c r="H13627">
        <v>0.9671143639969112</v>
      </c>
      <c r="I13627">
        <v>0.96723170181088425</v>
      </c>
      <c r="J13627">
        <v>0.9680597900101765</v>
      </c>
      <c r="K13627">
        <v>0.96287093764426634</v>
      </c>
      <c r="L13627">
        <v>0.98962760562620711</v>
      </c>
      <c r="M13627">
        <v>0.97864021281881541</v>
      </c>
      <c r="N13627">
        <v>0.97118691135252444</v>
      </c>
      <c r="O13627">
        <v>0.97490655030791928</v>
      </c>
      <c r="P13627">
        <v>0.98077154072724404</v>
      </c>
      <c r="Q13627">
        <v>0.97814006677450449</v>
      </c>
      <c r="R13627">
        <v>0.97646238724520351</v>
      </c>
      <c r="S13627">
        <v>0.9645084716278316</v>
      </c>
      <c r="T13627">
        <v>0.95205330759515006</v>
      </c>
      <c r="U13627">
        <v>1</v>
      </c>
      <c r="V13627">
        <v>1</v>
      </c>
      <c r="W13627">
        <v>1</v>
      </c>
      <c r="X13627">
        <v>1</v>
      </c>
      <c r="Y13627">
        <v>1</v>
      </c>
      <c r="Z13627">
        <v>0.94835742129776968</v>
      </c>
      <c r="AA13627">
        <v>0.97299790831842714</v>
      </c>
      <c r="AB13627">
        <v>0.97358946549306069</v>
      </c>
      <c r="AC13627">
        <v>0.95291525525088094</v>
      </c>
      <c r="AD13627">
        <v>0.98875565085700856</v>
      </c>
      <c r="AE13627">
        <v>0.93405769727666421</v>
      </c>
      <c r="AF13627">
        <v>0.95595378343646986</v>
      </c>
      <c r="AG13627">
        <v>0.9782383601049417</v>
      </c>
      <c r="AH13627">
        <v>0.97098746557746551</v>
      </c>
      <c r="AI13627">
        <v>0.9677259572520106</v>
      </c>
      <c r="AJ13627">
        <v>0.96948307490868124</v>
      </c>
      <c r="AK13627">
        <v>0.96706065733065849</v>
      </c>
    </row>
    <row r="13628" spans="1:37">
      <c r="A13628">
        <v>21</v>
      </c>
      <c r="B13628">
        <v>0.93808725160985973</v>
      </c>
      <c r="C13628">
        <v>0.90119436807595477</v>
      </c>
      <c r="D13628">
        <v>0.91514090342298615</v>
      </c>
      <c r="E13628">
        <v>0.89748258139289705</v>
      </c>
      <c r="F13628">
        <v>0.89773683176474406</v>
      </c>
      <c r="G13628">
        <v>0.89981896366182923</v>
      </c>
      <c r="H13628">
        <v>0.90213841294350561</v>
      </c>
      <c r="I13628">
        <v>0.88430258011972351</v>
      </c>
      <c r="J13628">
        <v>0.89035923719789067</v>
      </c>
      <c r="K13628">
        <v>0.87937931567290339</v>
      </c>
      <c r="L13628">
        <v>0.89840014682862379</v>
      </c>
      <c r="M13628">
        <v>0.8925916672986387</v>
      </c>
      <c r="N13628">
        <v>0.8913990755181439</v>
      </c>
      <c r="O13628">
        <v>0.87342386206762956</v>
      </c>
      <c r="P13628">
        <v>0.89799051080896897</v>
      </c>
      <c r="Q13628">
        <v>0.87938790479991857</v>
      </c>
      <c r="R13628">
        <v>0.85573745013956226</v>
      </c>
      <c r="S13628">
        <v>0.83747820077127222</v>
      </c>
      <c r="T13628">
        <v>0.77230703802761658</v>
      </c>
      <c r="U13628">
        <v>0.78352300683690623</v>
      </c>
      <c r="V13628">
        <v>0.79072141484236147</v>
      </c>
      <c r="W13628">
        <v>0.75210101024908382</v>
      </c>
      <c r="X13628">
        <v>0.72646227739543945</v>
      </c>
      <c r="Y13628">
        <v>0.6954251835291182</v>
      </c>
      <c r="Z13628">
        <v>0.81584865810948348</v>
      </c>
      <c r="AA13628">
        <v>0.80520285251357615</v>
      </c>
      <c r="AB13628">
        <v>0.77365113086992243</v>
      </c>
      <c r="AC13628">
        <v>0.8823712005887544</v>
      </c>
      <c r="AD13628">
        <v>0.90239389203145515</v>
      </c>
      <c r="AE13628">
        <v>0.84020440728615953</v>
      </c>
      <c r="AF13628">
        <v>0.87543614940668113</v>
      </c>
      <c r="AG13628">
        <v>0.89749661047528451</v>
      </c>
      <c r="AH13628">
        <v>0.88374381417269643</v>
      </c>
      <c r="AI13628">
        <v>0.90243679411508804</v>
      </c>
      <c r="AJ13628">
        <v>0.89808119421486088</v>
      </c>
      <c r="AK13628">
        <v>0.8997803421793561</v>
      </c>
    </row>
    <row r="13629" spans="1:37">
      <c r="A13629">
        <v>22</v>
      </c>
      <c r="B13629">
        <v>0.93309082745500116</v>
      </c>
      <c r="C13629">
        <v>0.88260035313590235</v>
      </c>
      <c r="D13629">
        <v>0.90058868588428542</v>
      </c>
      <c r="E13629">
        <v>0.88201557517639539</v>
      </c>
      <c r="F13629">
        <v>0.87752135591226088</v>
      </c>
      <c r="G13629">
        <v>0.8770210845973565</v>
      </c>
      <c r="H13629">
        <v>0.8962493944572949</v>
      </c>
      <c r="I13629">
        <v>0.86424040401568114</v>
      </c>
      <c r="J13629">
        <v>0.8742530415001829</v>
      </c>
      <c r="K13629">
        <v>0.8459095670194956</v>
      </c>
      <c r="L13629">
        <v>0.85985265142323275</v>
      </c>
      <c r="M13629">
        <v>0.85719412209157053</v>
      </c>
      <c r="N13629">
        <v>0.86628518753337724</v>
      </c>
      <c r="O13629">
        <v>0.83345502798662241</v>
      </c>
      <c r="P13629">
        <v>0.87085617801838378</v>
      </c>
      <c r="Q13629">
        <v>0.8035974639173793</v>
      </c>
      <c r="R13629">
        <v>0.76835981749184257</v>
      </c>
      <c r="S13629">
        <v>0.76254447105601342</v>
      </c>
      <c r="T13629">
        <v>0.65007509615403891</v>
      </c>
      <c r="U13629">
        <v>0.65058022044465758</v>
      </c>
      <c r="V13629">
        <v>0.65194766007116933</v>
      </c>
      <c r="W13629">
        <v>0.5597438485597509</v>
      </c>
      <c r="X13629">
        <v>0.50972951835810631</v>
      </c>
      <c r="Y13629">
        <v>0.4652604991455333</v>
      </c>
      <c r="Z13629">
        <v>0.74314477501099652</v>
      </c>
      <c r="AA13629">
        <v>0.69489894582927492</v>
      </c>
      <c r="AB13629">
        <v>0.62967863846617145</v>
      </c>
      <c r="AC13629">
        <v>0.84543857072062101</v>
      </c>
      <c r="AD13629">
        <v>0.851334301379431</v>
      </c>
      <c r="AE13629">
        <v>0.776009921443919</v>
      </c>
      <c r="AF13629">
        <v>0.85174802546094186</v>
      </c>
      <c r="AG13629">
        <v>0.86890855922325982</v>
      </c>
      <c r="AH13629">
        <v>0.85518453861067756</v>
      </c>
      <c r="AI13629">
        <v>0.88915944401872327</v>
      </c>
      <c r="AJ13629">
        <v>0.87747883206904898</v>
      </c>
      <c r="AK13629">
        <v>0.88470793264828029</v>
      </c>
    </row>
    <row r="13630" spans="1:37">
      <c r="A13630">
        <v>23</v>
      </c>
      <c r="B13630">
        <v>0.88885063221542293</v>
      </c>
      <c r="C13630">
        <v>0.83406407129255689</v>
      </c>
      <c r="D13630">
        <v>0.85247005085285787</v>
      </c>
      <c r="E13630">
        <v>0.83452267139488934</v>
      </c>
      <c r="F13630">
        <v>0.82723870491426221</v>
      </c>
      <c r="G13630">
        <v>0.83200133558405809</v>
      </c>
      <c r="H13630">
        <v>0.85245248881178903</v>
      </c>
      <c r="I13630">
        <v>0.81830319043374811</v>
      </c>
      <c r="J13630">
        <v>0.82797053507945284</v>
      </c>
      <c r="K13630">
        <v>0.80162935918282585</v>
      </c>
      <c r="L13630">
        <v>0.81196827282682715</v>
      </c>
      <c r="M13630">
        <v>0.80964984935396878</v>
      </c>
      <c r="N13630">
        <v>0.81760498346502786</v>
      </c>
      <c r="O13630">
        <v>0.79809812148638803</v>
      </c>
      <c r="P13630">
        <v>0.82807524184482129</v>
      </c>
      <c r="Q13630">
        <v>0.80131909220041853</v>
      </c>
      <c r="R13630">
        <v>0.77198907362341607</v>
      </c>
      <c r="S13630">
        <v>0.7432263980096957</v>
      </c>
      <c r="T13630">
        <v>0.60256383629018406</v>
      </c>
      <c r="U13630">
        <v>0.58991550914830582</v>
      </c>
      <c r="V13630">
        <v>0.53564328024915109</v>
      </c>
      <c r="W13630">
        <v>0.45964352217460142</v>
      </c>
      <c r="X13630">
        <v>0.43275287565506065</v>
      </c>
      <c r="Y13630">
        <v>0.40667714530946492</v>
      </c>
      <c r="Z13630">
        <v>0.7215743551543925</v>
      </c>
      <c r="AA13630">
        <v>0.6559141929048713</v>
      </c>
      <c r="AB13630">
        <v>0.5775768671627759</v>
      </c>
      <c r="AC13630">
        <v>0.82296360267939905</v>
      </c>
      <c r="AD13630">
        <v>0.83539723908462027</v>
      </c>
      <c r="AE13630">
        <v>0.78575496028899416</v>
      </c>
      <c r="AF13630">
        <v>0.81124642928287449</v>
      </c>
      <c r="AG13630">
        <v>0.82030715090160766</v>
      </c>
      <c r="AH13630">
        <v>0.79966640801259059</v>
      </c>
      <c r="AI13630">
        <v>0.84138002678906054</v>
      </c>
      <c r="AJ13630">
        <v>0.83069535244874715</v>
      </c>
      <c r="AK13630">
        <v>0.83582841325129675</v>
      </c>
    </row>
    <row r="13631" spans="1:37">
      <c r="A13631">
        <v>24</v>
      </c>
      <c r="B13631">
        <v>0.86104821211442018</v>
      </c>
      <c r="C13631">
        <v>0.79615828409131917</v>
      </c>
      <c r="D13631">
        <v>0.8186434903836155</v>
      </c>
      <c r="E13631">
        <v>0.79836191040724902</v>
      </c>
      <c r="F13631">
        <v>0.788612617628905</v>
      </c>
      <c r="G13631">
        <v>0.79545623712185121</v>
      </c>
      <c r="H13631">
        <v>0.82354412253681009</v>
      </c>
      <c r="I13631">
        <v>0.78225857488626638</v>
      </c>
      <c r="J13631">
        <v>0.79087911671512212</v>
      </c>
      <c r="K13631">
        <v>0.75801143923516334</v>
      </c>
      <c r="L13631">
        <v>0.76270901127728408</v>
      </c>
      <c r="M13631">
        <v>0.76035370015449544</v>
      </c>
      <c r="N13631">
        <v>0.76838208138272801</v>
      </c>
      <c r="O13631">
        <v>0.74193939175868129</v>
      </c>
      <c r="P13631">
        <v>0.78136710079061167</v>
      </c>
      <c r="Q13631">
        <v>0.7074604186561283</v>
      </c>
      <c r="R13631">
        <v>0.6960681481088703</v>
      </c>
      <c r="S13631">
        <v>0.66491437708784107</v>
      </c>
      <c r="T13631">
        <v>0.65768553184700829</v>
      </c>
      <c r="U13631">
        <v>0.60805667037754041</v>
      </c>
      <c r="V13631">
        <v>0.57261400813644314</v>
      </c>
      <c r="W13631">
        <v>0.44077852422881381</v>
      </c>
      <c r="X13631">
        <v>0.42010019289389888</v>
      </c>
      <c r="Y13631">
        <v>0.41457920338231125</v>
      </c>
      <c r="Z13631">
        <v>0.65575892307628791</v>
      </c>
      <c r="AA13631">
        <v>0.60679212857284381</v>
      </c>
      <c r="AB13631">
        <v>0.57869026670007007</v>
      </c>
      <c r="AC13631">
        <v>0.78464864133161982</v>
      </c>
      <c r="AD13631">
        <v>0.79199058989221094</v>
      </c>
      <c r="AE13631">
        <v>0.78164220288464847</v>
      </c>
      <c r="AF13631">
        <v>0.78517746440127389</v>
      </c>
      <c r="AG13631">
        <v>0.77750609983511643</v>
      </c>
      <c r="AH13631">
        <v>0.76127745523065193</v>
      </c>
      <c r="AI13631">
        <v>0.80824497998494127</v>
      </c>
      <c r="AJ13631">
        <v>0.79530510194108728</v>
      </c>
      <c r="AK13631">
        <v>0.80090385621972848</v>
      </c>
    </row>
    <row r="13641" spans="1:50">
      <c r="A13641" t="s">
        <v>600</v>
      </c>
      <c r="D13641">
        <v>2019</v>
      </c>
      <c r="F13641" t="s">
        <v>0</v>
      </c>
      <c r="G13641" s="168">
        <v>453.99688639426768</v>
      </c>
      <c r="H13641" t="s">
        <v>570</v>
      </c>
      <c r="K13641" t="s">
        <v>1</v>
      </c>
      <c r="L13641" t="s">
        <v>2</v>
      </c>
    </row>
    <row r="13642" spans="1:50">
      <c r="A13642">
        <v>0</v>
      </c>
      <c r="B13642" t="s">
        <v>575</v>
      </c>
      <c r="F13642" t="s">
        <v>3</v>
      </c>
      <c r="G13642">
        <v>0</v>
      </c>
      <c r="H13642" t="s">
        <v>570</v>
      </c>
      <c r="K13642" t="s">
        <v>4</v>
      </c>
      <c r="L13642" t="s">
        <v>572</v>
      </c>
      <c r="N13642" t="s">
        <v>573</v>
      </c>
    </row>
    <row r="13643" spans="1:50">
      <c r="B13643">
        <v>1</v>
      </c>
      <c r="C13643" t="s">
        <v>5</v>
      </c>
      <c r="D13643" t="s">
        <v>6</v>
      </c>
      <c r="E13643">
        <v>2</v>
      </c>
      <c r="F13643" t="s">
        <v>7</v>
      </c>
      <c r="G13643" t="s">
        <v>8</v>
      </c>
      <c r="H13643">
        <v>3</v>
      </c>
      <c r="I13643" t="s">
        <v>9</v>
      </c>
      <c r="J13643" t="s">
        <v>10</v>
      </c>
      <c r="K13643">
        <v>4</v>
      </c>
      <c r="L13643" t="s">
        <v>11</v>
      </c>
      <c r="M13643" t="s">
        <v>12</v>
      </c>
      <c r="N13643">
        <v>5</v>
      </c>
      <c r="O13643" t="s">
        <v>13</v>
      </c>
      <c r="P13643" t="s">
        <v>13</v>
      </c>
      <c r="Q13643">
        <v>6</v>
      </c>
      <c r="R13643" t="s">
        <v>14</v>
      </c>
      <c r="S13643" t="s">
        <v>87</v>
      </c>
      <c r="T13643">
        <v>7</v>
      </c>
      <c r="U13643" t="s">
        <v>15</v>
      </c>
      <c r="V13643" t="s">
        <v>88</v>
      </c>
      <c r="W13643">
        <v>8</v>
      </c>
      <c r="X13643" t="s">
        <v>89</v>
      </c>
      <c r="Y13643" t="s">
        <v>90</v>
      </c>
      <c r="Z13643">
        <v>9</v>
      </c>
      <c r="AA13643" t="s">
        <v>91</v>
      </c>
      <c r="AB13643" t="s">
        <v>92</v>
      </c>
      <c r="AC13643">
        <v>10</v>
      </c>
      <c r="AD13643" t="s">
        <v>93</v>
      </c>
      <c r="AE13643" t="s">
        <v>94</v>
      </c>
      <c r="AF13643">
        <v>11</v>
      </c>
      <c r="AG13643" t="s">
        <v>95</v>
      </c>
      <c r="AH13643" t="s">
        <v>96</v>
      </c>
      <c r="AI13643">
        <v>12</v>
      </c>
      <c r="AJ13643" t="s">
        <v>97</v>
      </c>
      <c r="AK13643" t="s">
        <v>98</v>
      </c>
    </row>
    <row r="13644" spans="1:50">
      <c r="B13644">
        <v>31</v>
      </c>
      <c r="E13644">
        <v>28</v>
      </c>
      <c r="H13644">
        <v>31</v>
      </c>
      <c r="K13644">
        <v>30</v>
      </c>
      <c r="N13644">
        <v>31</v>
      </c>
      <c r="Q13644">
        <v>30</v>
      </c>
      <c r="T13644">
        <v>31</v>
      </c>
      <c r="W13644">
        <v>31</v>
      </c>
      <c r="Z13644">
        <v>30</v>
      </c>
      <c r="AC13644">
        <v>31</v>
      </c>
      <c r="AF13644">
        <v>30</v>
      </c>
      <c r="AI13644">
        <v>31</v>
      </c>
    </row>
    <row r="13645" spans="1:50">
      <c r="A13645" t="s">
        <v>16</v>
      </c>
      <c r="B13645" t="s">
        <v>17</v>
      </c>
      <c r="C13645" t="s">
        <v>18</v>
      </c>
      <c r="D13645" t="s">
        <v>19</v>
      </c>
      <c r="E13645" t="s">
        <v>17</v>
      </c>
      <c r="F13645" t="s">
        <v>18</v>
      </c>
      <c r="G13645" t="s">
        <v>19</v>
      </c>
      <c r="H13645" t="s">
        <v>17</v>
      </c>
      <c r="I13645" t="s">
        <v>18</v>
      </c>
      <c r="J13645" t="s">
        <v>19</v>
      </c>
      <c r="K13645" t="s">
        <v>17</v>
      </c>
      <c r="L13645" t="s">
        <v>18</v>
      </c>
      <c r="M13645" t="s">
        <v>19</v>
      </c>
      <c r="N13645" t="s">
        <v>17</v>
      </c>
      <c r="O13645" t="s">
        <v>18</v>
      </c>
      <c r="P13645" t="s">
        <v>19</v>
      </c>
      <c r="Q13645" t="s">
        <v>17</v>
      </c>
      <c r="R13645" t="s">
        <v>18</v>
      </c>
      <c r="S13645" t="s">
        <v>19</v>
      </c>
      <c r="T13645" t="s">
        <v>17</v>
      </c>
      <c r="U13645" t="s">
        <v>18</v>
      </c>
      <c r="V13645" t="s">
        <v>19</v>
      </c>
      <c r="W13645" t="s">
        <v>17</v>
      </c>
      <c r="X13645" t="s">
        <v>18</v>
      </c>
      <c r="Y13645" t="s">
        <v>19</v>
      </c>
      <c r="Z13645" t="s">
        <v>17</v>
      </c>
      <c r="AA13645" t="s">
        <v>18</v>
      </c>
      <c r="AB13645" t="s">
        <v>19</v>
      </c>
      <c r="AC13645" t="s">
        <v>17</v>
      </c>
      <c r="AD13645" t="s">
        <v>18</v>
      </c>
      <c r="AE13645" t="s">
        <v>19</v>
      </c>
      <c r="AF13645" t="s">
        <v>17</v>
      </c>
      <c r="AG13645" t="s">
        <v>18</v>
      </c>
      <c r="AH13645" t="s">
        <v>19</v>
      </c>
      <c r="AI13645" t="s">
        <v>17</v>
      </c>
      <c r="AJ13645" t="s">
        <v>18</v>
      </c>
      <c r="AK13645" t="s">
        <v>19</v>
      </c>
    </row>
    <row r="13646" spans="1:50">
      <c r="B13646" s="169">
        <v>0.20662943907276252</v>
      </c>
      <c r="C13646" s="170">
        <v>1.7381730477953483</v>
      </c>
      <c r="D13646" s="170">
        <v>0.96041345406097189</v>
      </c>
      <c r="E13646" s="169">
        <v>0.19744385548041343</v>
      </c>
      <c r="F13646" s="170">
        <v>1.7381730477953483</v>
      </c>
      <c r="G13646" s="170">
        <v>0.96041345406097189</v>
      </c>
      <c r="H13646" s="169">
        <v>0.13360505177773499</v>
      </c>
      <c r="I13646" s="170">
        <v>1.7381730477953483</v>
      </c>
      <c r="J13646" s="170">
        <v>0.96041345406097189</v>
      </c>
      <c r="K13646" s="169">
        <v>6.2251174606585233E-2</v>
      </c>
      <c r="L13646" s="170">
        <v>2.0000000000000009</v>
      </c>
      <c r="M13646" s="170">
        <v>0.96041345406097189</v>
      </c>
      <c r="N13646" s="169">
        <v>3.0127474077069664E-2</v>
      </c>
      <c r="O13646" s="170">
        <v>2.0000000000000009</v>
      </c>
      <c r="P13646" s="170">
        <v>0.96041345406097189</v>
      </c>
      <c r="Q13646" s="169">
        <v>4.0587229386737523E-3</v>
      </c>
      <c r="R13646" s="170">
        <v>2.0000000000000009</v>
      </c>
      <c r="S13646" s="170">
        <v>0.96041345406097189</v>
      </c>
      <c r="T13646" s="169">
        <v>3.8778919936583638E-4</v>
      </c>
      <c r="U13646" s="170">
        <v>2.0000000000000009</v>
      </c>
      <c r="V13646" s="170">
        <v>0.96041345406097189</v>
      </c>
      <c r="W13646" s="169">
        <v>1.9983917728567415E-4</v>
      </c>
      <c r="X13646" s="170">
        <v>2.0000000000000009</v>
      </c>
      <c r="Y13646" s="170">
        <v>0.96041345406097189</v>
      </c>
      <c r="Z13646" s="169">
        <v>7.2688163681065919E-4</v>
      </c>
      <c r="AA13646" s="170">
        <v>2.0000000000000009</v>
      </c>
      <c r="AB13646" s="170">
        <v>0.96041345406097189</v>
      </c>
      <c r="AC13646" s="169">
        <v>1.022047331992623E-2</v>
      </c>
      <c r="AD13646" s="170">
        <v>2.0000000000000009</v>
      </c>
      <c r="AE13646" s="170">
        <v>0.96041345406097189</v>
      </c>
      <c r="AF13646" s="169">
        <v>6.900939364097744E-2</v>
      </c>
      <c r="AG13646" s="170">
        <v>1.7381730477953483</v>
      </c>
      <c r="AH13646" s="170">
        <v>0.96041345406097189</v>
      </c>
      <c r="AI13646" s="169">
        <v>0.28533990507239448</v>
      </c>
      <c r="AJ13646" s="170">
        <v>1.7381730477953483</v>
      </c>
      <c r="AK13646" s="170">
        <v>0.96041345406097189</v>
      </c>
      <c r="AM13646" t="str">
        <f>A13641</f>
        <v>SCT-Heating-ResCompPost-SCE</v>
      </c>
      <c r="AN13646" s="93">
        <f>1/($T13646*(1/$T13644)*(1/(5/7+2/7*$V13646))*$T13656/SUM($T13648:$T13671))</f>
        <v>1848805.7807649698</v>
      </c>
      <c r="AO13646" s="93">
        <f>1/(T13646*(1/T13644)*(1/(5/7+2/7*V13646)))</f>
        <v>79036.178309037612</v>
      </c>
      <c r="AP13646" s="93"/>
      <c r="AR13646" s="217">
        <f>CHOOSE($AV$3,C13646,F13646,I13646,L13646,O13646,R13646,U13646,X13646,AA13646,AD13646,AG13646,AJ13646)</f>
        <v>2.0000000000000009</v>
      </c>
      <c r="AS13646" s="92"/>
      <c r="AT13646" s="92"/>
      <c r="AV13646" s="151">
        <f>AN13646/AR13646</f>
        <v>924402.89038248442</v>
      </c>
      <c r="AW13646" s="152">
        <f>AO13646/AR13646</f>
        <v>39518.089154518791</v>
      </c>
      <c r="AX13646" s="93"/>
    </row>
    <row r="13647" spans="1:50">
      <c r="A13647" t="s">
        <v>20</v>
      </c>
      <c r="B13647" t="s">
        <v>21</v>
      </c>
      <c r="C13647" t="s">
        <v>22</v>
      </c>
      <c r="D13647" t="s">
        <v>23</v>
      </c>
      <c r="E13647" t="s">
        <v>21</v>
      </c>
      <c r="F13647" t="s">
        <v>22</v>
      </c>
      <c r="G13647" t="s">
        <v>23</v>
      </c>
      <c r="H13647" t="s">
        <v>21</v>
      </c>
      <c r="I13647" t="s">
        <v>22</v>
      </c>
      <c r="J13647" t="s">
        <v>23</v>
      </c>
      <c r="K13647" t="s">
        <v>21</v>
      </c>
      <c r="L13647" t="s">
        <v>22</v>
      </c>
      <c r="M13647" t="s">
        <v>23</v>
      </c>
      <c r="N13647" t="s">
        <v>21</v>
      </c>
      <c r="O13647" t="s">
        <v>22</v>
      </c>
      <c r="P13647" t="s">
        <v>23</v>
      </c>
      <c r="Q13647" t="s">
        <v>21</v>
      </c>
      <c r="R13647" t="s">
        <v>22</v>
      </c>
      <c r="S13647" t="s">
        <v>23</v>
      </c>
      <c r="T13647" t="s">
        <v>21</v>
      </c>
      <c r="U13647" t="s">
        <v>22</v>
      </c>
      <c r="V13647" t="s">
        <v>23</v>
      </c>
      <c r="W13647" t="s">
        <v>21</v>
      </c>
      <c r="X13647" t="s">
        <v>22</v>
      </c>
      <c r="Y13647" t="s">
        <v>23</v>
      </c>
      <c r="Z13647" t="s">
        <v>21</v>
      </c>
      <c r="AA13647" t="s">
        <v>22</v>
      </c>
      <c r="AB13647" t="s">
        <v>23</v>
      </c>
      <c r="AC13647" t="s">
        <v>21</v>
      </c>
      <c r="AD13647" t="s">
        <v>22</v>
      </c>
      <c r="AE13647" t="s">
        <v>23</v>
      </c>
      <c r="AF13647" t="s">
        <v>21</v>
      </c>
      <c r="AG13647" t="s">
        <v>22</v>
      </c>
      <c r="AH13647" t="s">
        <v>23</v>
      </c>
      <c r="AI13647" t="s">
        <v>21</v>
      </c>
      <c r="AJ13647" t="s">
        <v>22</v>
      </c>
      <c r="AK13647" t="s">
        <v>23</v>
      </c>
    </row>
    <row r="13648" spans="1:50">
      <c r="A13648">
        <v>1</v>
      </c>
      <c r="B13648">
        <v>0.7906269438684288</v>
      </c>
      <c r="C13648">
        <v>0.7544197464052329</v>
      </c>
      <c r="D13648">
        <v>0.74001621125769423</v>
      </c>
      <c r="E13648">
        <v>0.7449875082309102</v>
      </c>
      <c r="F13648">
        <v>0.73674614201906907</v>
      </c>
      <c r="G13648">
        <v>0.72146700534127672</v>
      </c>
      <c r="H13648">
        <v>0.75739924927898306</v>
      </c>
      <c r="I13648">
        <v>0.71477391132380941</v>
      </c>
      <c r="J13648">
        <v>0.72067655498514849</v>
      </c>
      <c r="K13648">
        <v>0.69535304043342561</v>
      </c>
      <c r="L13648">
        <v>0.67638209079658351</v>
      </c>
      <c r="M13648">
        <v>0.66720136696721333</v>
      </c>
      <c r="N13648">
        <v>0.69711227439338441</v>
      </c>
      <c r="O13648">
        <v>0.66221209051361662</v>
      </c>
      <c r="P13648">
        <v>0.58144429273766152</v>
      </c>
      <c r="Q13648">
        <v>0.53004283174196276</v>
      </c>
      <c r="R13648">
        <v>0.51622570343635688</v>
      </c>
      <c r="S13648">
        <v>0.4950997705805078</v>
      </c>
      <c r="T13648">
        <v>0.50969303803688404</v>
      </c>
      <c r="U13648">
        <v>0.52993158986099498</v>
      </c>
      <c r="V13648">
        <v>0.5208711565945443</v>
      </c>
      <c r="W13648">
        <v>0.54505107030750555</v>
      </c>
      <c r="X13648">
        <v>0.61001299437807543</v>
      </c>
      <c r="Y13648">
        <v>0.56056576938245728</v>
      </c>
      <c r="Z13648">
        <v>0.5489621502923695</v>
      </c>
      <c r="AA13648">
        <v>0.55978453384208282</v>
      </c>
      <c r="AB13648">
        <v>0.54048666828361236</v>
      </c>
      <c r="AC13648">
        <v>0.66372691181700572</v>
      </c>
      <c r="AD13648">
        <v>0.66056610779197178</v>
      </c>
      <c r="AE13648">
        <v>0.71447666837253521</v>
      </c>
      <c r="AF13648">
        <v>0.73897981576587013</v>
      </c>
      <c r="AG13648">
        <v>0.7018669359790598</v>
      </c>
      <c r="AH13648">
        <v>0.70872903407070653</v>
      </c>
      <c r="AI13648">
        <v>0.7663536746364028</v>
      </c>
      <c r="AJ13648">
        <v>0.75079143797069636</v>
      </c>
      <c r="AK13648">
        <v>0.75189808632999977</v>
      </c>
    </row>
    <row r="13649" spans="1:37">
      <c r="A13649">
        <v>2</v>
      </c>
      <c r="B13649">
        <v>0.75436426955042124</v>
      </c>
      <c r="C13649">
        <v>0.71910646888258778</v>
      </c>
      <c r="D13649">
        <v>0.70552724941171407</v>
      </c>
      <c r="E13649">
        <v>0.70766720116269644</v>
      </c>
      <c r="F13649">
        <v>0.69996746293676104</v>
      </c>
      <c r="G13649">
        <v>0.68002084461096934</v>
      </c>
      <c r="H13649">
        <v>0.72048266083048107</v>
      </c>
      <c r="I13649">
        <v>0.67763026142141158</v>
      </c>
      <c r="J13649">
        <v>0.68284677239738767</v>
      </c>
      <c r="K13649">
        <v>0.65749784727011917</v>
      </c>
      <c r="L13649">
        <v>0.63863704074061756</v>
      </c>
      <c r="M13649">
        <v>0.62579643680047281</v>
      </c>
      <c r="N13649">
        <v>0.65932226549719219</v>
      </c>
      <c r="O13649">
        <v>0.62208628045876113</v>
      </c>
      <c r="P13649">
        <v>0.53779314942567935</v>
      </c>
      <c r="Q13649">
        <v>0.47762764427611648</v>
      </c>
      <c r="R13649">
        <v>0.46662359849264268</v>
      </c>
      <c r="S13649">
        <v>0.44589222602802792</v>
      </c>
      <c r="T13649">
        <v>0.49229582787870713</v>
      </c>
      <c r="U13649">
        <v>0.5133479708902825</v>
      </c>
      <c r="V13649">
        <v>0.49583174853799372</v>
      </c>
      <c r="W13649">
        <v>0.52722548287260351</v>
      </c>
      <c r="X13649">
        <v>0.61787409976714269</v>
      </c>
      <c r="Y13649">
        <v>0.54904543080157586</v>
      </c>
      <c r="Z13649">
        <v>0.52102858370535521</v>
      </c>
      <c r="AA13649">
        <v>0.52787450713316253</v>
      </c>
      <c r="AB13649">
        <v>0.48484928161417928</v>
      </c>
      <c r="AC13649">
        <v>0.61980110975511205</v>
      </c>
      <c r="AD13649">
        <v>0.62222382430048562</v>
      </c>
      <c r="AE13649">
        <v>0.6814343326351151</v>
      </c>
      <c r="AF13649">
        <v>0.70486417969640247</v>
      </c>
      <c r="AG13649">
        <v>0.66591282716324907</v>
      </c>
      <c r="AH13649">
        <v>0.67125323238975365</v>
      </c>
      <c r="AI13649">
        <v>0.72939274673454968</v>
      </c>
      <c r="AJ13649">
        <v>0.71573505852308927</v>
      </c>
      <c r="AK13649">
        <v>0.71688406762889434</v>
      </c>
    </row>
    <row r="13650" spans="1:37">
      <c r="A13650">
        <v>3</v>
      </c>
      <c r="B13650">
        <v>0.7395607649165673</v>
      </c>
      <c r="C13650">
        <v>0.70487887094099932</v>
      </c>
      <c r="D13650">
        <v>0.69362204693916329</v>
      </c>
      <c r="E13650">
        <v>0.69141824503013805</v>
      </c>
      <c r="F13650">
        <v>0.68460406278079944</v>
      </c>
      <c r="G13650">
        <v>0.66564502966989292</v>
      </c>
      <c r="H13650">
        <v>0.70400160195886452</v>
      </c>
      <c r="I13650">
        <v>0.66252020193670902</v>
      </c>
      <c r="J13650">
        <v>0.66773135891732338</v>
      </c>
      <c r="K13650">
        <v>0.64900555242143199</v>
      </c>
      <c r="L13650">
        <v>0.62774888844880627</v>
      </c>
      <c r="M13650">
        <v>0.61570794618719638</v>
      </c>
      <c r="N13650">
        <v>0.64389811978874756</v>
      </c>
      <c r="O13650">
        <v>0.60795796398607715</v>
      </c>
      <c r="P13650">
        <v>0.52719076463047354</v>
      </c>
      <c r="Q13650">
        <v>0.46759670118133256</v>
      </c>
      <c r="R13650">
        <v>0.45891416979850508</v>
      </c>
      <c r="S13650">
        <v>0.44158294387647462</v>
      </c>
      <c r="T13650">
        <v>0.4799166443747836</v>
      </c>
      <c r="U13650">
        <v>0.49791314597935749</v>
      </c>
      <c r="V13650">
        <v>0.48116268393214023</v>
      </c>
      <c r="W13650">
        <v>0.51021221174269649</v>
      </c>
      <c r="X13650">
        <v>0.5936369502782598</v>
      </c>
      <c r="Y13650">
        <v>0.52587445638412134</v>
      </c>
      <c r="Z13650">
        <v>0.50887570873441224</v>
      </c>
      <c r="AA13650">
        <v>0.5126472217668302</v>
      </c>
      <c r="AB13650">
        <v>0.48751752223773087</v>
      </c>
      <c r="AC13650">
        <v>0.61196993073590111</v>
      </c>
      <c r="AD13650">
        <v>0.61869869034401981</v>
      </c>
      <c r="AE13650">
        <v>0.67606938950577933</v>
      </c>
      <c r="AF13650">
        <v>0.69208788026234203</v>
      </c>
      <c r="AG13650">
        <v>0.65333186373105101</v>
      </c>
      <c r="AH13650">
        <v>0.65796157691016544</v>
      </c>
      <c r="AI13650">
        <v>0.71493943483862754</v>
      </c>
      <c r="AJ13650">
        <v>0.70179782091546095</v>
      </c>
      <c r="AK13650">
        <v>0.70143482567259108</v>
      </c>
    </row>
    <row r="13651" spans="1:37">
      <c r="A13651">
        <v>4</v>
      </c>
      <c r="B13651">
        <v>0.73985690586625807</v>
      </c>
      <c r="C13651">
        <v>0.7092966865642808</v>
      </c>
      <c r="D13651">
        <v>0.69937030008620982</v>
      </c>
      <c r="E13651">
        <v>0.69651132113487091</v>
      </c>
      <c r="F13651">
        <v>0.69012549275157098</v>
      </c>
      <c r="G13651">
        <v>0.67314581161121967</v>
      </c>
      <c r="H13651">
        <v>0.7049127978464278</v>
      </c>
      <c r="I13651">
        <v>0.66659650720874619</v>
      </c>
      <c r="J13651">
        <v>0.67207828010800408</v>
      </c>
      <c r="K13651">
        <v>0.65554418473926224</v>
      </c>
      <c r="L13651">
        <v>0.63653609451177207</v>
      </c>
      <c r="M13651">
        <v>0.62749847575151785</v>
      </c>
      <c r="N13651">
        <v>0.65156536437108692</v>
      </c>
      <c r="O13651">
        <v>0.61595073109843868</v>
      </c>
      <c r="P13651">
        <v>0.53641377717100114</v>
      </c>
      <c r="Q13651">
        <v>0.48130338596858074</v>
      </c>
      <c r="R13651">
        <v>0.47500299055498307</v>
      </c>
      <c r="S13651">
        <v>0.46120088189039588</v>
      </c>
      <c r="T13651">
        <v>0.49392380066792391</v>
      </c>
      <c r="U13651">
        <v>0.52257909951112436</v>
      </c>
      <c r="V13651">
        <v>0.5014780953953123</v>
      </c>
      <c r="W13651">
        <v>0.52561198773643636</v>
      </c>
      <c r="X13651">
        <v>0.61094241023414597</v>
      </c>
      <c r="Y13651">
        <v>0.54216389214547955</v>
      </c>
      <c r="Z13651">
        <v>0.52198184008092807</v>
      </c>
      <c r="AA13651">
        <v>0.5250013135800139</v>
      </c>
      <c r="AB13651">
        <v>0.51265502041673816</v>
      </c>
      <c r="AC13651">
        <v>0.61883753087993809</v>
      </c>
      <c r="AD13651">
        <v>0.62731986746278467</v>
      </c>
      <c r="AE13651">
        <v>0.67865871698078928</v>
      </c>
      <c r="AF13651">
        <v>0.69431584087522291</v>
      </c>
      <c r="AG13651">
        <v>0.66034407890072666</v>
      </c>
      <c r="AH13651">
        <v>0.66571702598853466</v>
      </c>
      <c r="AI13651">
        <v>0.71754745600970726</v>
      </c>
      <c r="AJ13651">
        <v>0.70640288994210754</v>
      </c>
      <c r="AK13651">
        <v>0.70464869429382271</v>
      </c>
    </row>
    <row r="13652" spans="1:37">
      <c r="A13652">
        <v>5</v>
      </c>
      <c r="B13652">
        <v>0.75707532966597757</v>
      </c>
      <c r="C13652">
        <v>0.72742221092901282</v>
      </c>
      <c r="D13652">
        <v>0.71638217637389934</v>
      </c>
      <c r="E13652">
        <v>0.71289276821781034</v>
      </c>
      <c r="F13652">
        <v>0.70615260412887615</v>
      </c>
      <c r="G13652">
        <v>0.68995115997541301</v>
      </c>
      <c r="H13652">
        <v>0.72283265954147735</v>
      </c>
      <c r="I13652">
        <v>0.68517710567927137</v>
      </c>
      <c r="J13652">
        <v>0.69192103420100026</v>
      </c>
      <c r="K13652">
        <v>0.67371811713052332</v>
      </c>
      <c r="L13652">
        <v>0.65796340883321269</v>
      </c>
      <c r="M13652">
        <v>0.65126807494554817</v>
      </c>
      <c r="N13652">
        <v>0.67490044984959574</v>
      </c>
      <c r="O13652">
        <v>0.63853205333052609</v>
      </c>
      <c r="P13652">
        <v>0.55663841037736483</v>
      </c>
      <c r="Q13652">
        <v>0.49977940964283613</v>
      </c>
      <c r="R13652">
        <v>0.48969917324465789</v>
      </c>
      <c r="S13652">
        <v>0.47266368664590358</v>
      </c>
      <c r="T13652">
        <v>0.52899341849155013</v>
      </c>
      <c r="U13652">
        <v>0.53986032301057207</v>
      </c>
      <c r="V13652">
        <v>0.529668596411077</v>
      </c>
      <c r="W13652">
        <v>0.54313808258739193</v>
      </c>
      <c r="X13652">
        <v>0.64782000299823117</v>
      </c>
      <c r="Y13652">
        <v>0.56946021041480754</v>
      </c>
      <c r="Z13652">
        <v>0.53178934519562848</v>
      </c>
      <c r="AA13652">
        <v>0.54036914537826475</v>
      </c>
      <c r="AB13652">
        <v>0.50888258638975359</v>
      </c>
      <c r="AC13652">
        <v>0.64254890170663292</v>
      </c>
      <c r="AD13652">
        <v>0.6491608055594571</v>
      </c>
      <c r="AE13652">
        <v>0.69634780330867529</v>
      </c>
      <c r="AF13652">
        <v>0.70706352935983396</v>
      </c>
      <c r="AG13652">
        <v>0.6782748129262669</v>
      </c>
      <c r="AH13652">
        <v>0.68469311317158243</v>
      </c>
      <c r="AI13652">
        <v>0.7328309161550246</v>
      </c>
      <c r="AJ13652">
        <v>0.72216615084224789</v>
      </c>
      <c r="AK13652">
        <v>0.7209040010403005</v>
      </c>
    </row>
    <row r="13653" spans="1:37">
      <c r="A13653">
        <v>6</v>
      </c>
      <c r="B13653">
        <v>0.79644452233369223</v>
      </c>
      <c r="C13653">
        <v>0.76863860290542763</v>
      </c>
      <c r="D13653">
        <v>0.76015818807294122</v>
      </c>
      <c r="E13653">
        <v>0.75157853997899027</v>
      </c>
      <c r="F13653">
        <v>0.74653322147863765</v>
      </c>
      <c r="G13653">
        <v>0.73247959754997116</v>
      </c>
      <c r="H13653">
        <v>0.76211223807755735</v>
      </c>
      <c r="I13653">
        <v>0.72684191785881391</v>
      </c>
      <c r="J13653">
        <v>0.73473384823514831</v>
      </c>
      <c r="K13653">
        <v>0.71171447864627235</v>
      </c>
      <c r="L13653">
        <v>0.70343572512869967</v>
      </c>
      <c r="M13653">
        <v>0.70109147219070278</v>
      </c>
      <c r="N13653">
        <v>0.71913532879736219</v>
      </c>
      <c r="O13653">
        <v>0.68558053002398067</v>
      </c>
      <c r="P13653">
        <v>0.6091318226392346</v>
      </c>
      <c r="Q13653">
        <v>0.55078429094214498</v>
      </c>
      <c r="R13653">
        <v>0.53848204873831396</v>
      </c>
      <c r="S13653">
        <v>0.52120061795847195</v>
      </c>
      <c r="T13653">
        <v>0.57948752533245385</v>
      </c>
      <c r="U13653">
        <v>0.59389105037797962</v>
      </c>
      <c r="V13653">
        <v>0.58375450923754946</v>
      </c>
      <c r="W13653">
        <v>0.57705158632099363</v>
      </c>
      <c r="X13653">
        <v>0.68722089042129153</v>
      </c>
      <c r="Y13653">
        <v>0.60392127834127218</v>
      </c>
      <c r="Z13653">
        <v>0.57050483534849561</v>
      </c>
      <c r="AA13653">
        <v>0.58330063191962089</v>
      </c>
      <c r="AB13653">
        <v>0.55826163799433692</v>
      </c>
      <c r="AC13653">
        <v>0.71537677750519579</v>
      </c>
      <c r="AD13653">
        <v>0.72018633242133689</v>
      </c>
      <c r="AE13653">
        <v>0.77623542934160594</v>
      </c>
      <c r="AF13653">
        <v>0.74273571283923256</v>
      </c>
      <c r="AG13653">
        <v>0.72953189599328816</v>
      </c>
      <c r="AH13653">
        <v>0.7345922030600327</v>
      </c>
      <c r="AI13653">
        <v>0.77049295667620854</v>
      </c>
      <c r="AJ13653">
        <v>0.76217673398797858</v>
      </c>
      <c r="AK13653">
        <v>0.75872287247362624</v>
      </c>
    </row>
    <row r="13654" spans="1:37">
      <c r="A13654">
        <v>7</v>
      </c>
      <c r="B13654">
        <v>0.88221428476531671</v>
      </c>
      <c r="C13654">
        <v>0.8560036389379293</v>
      </c>
      <c r="D13654">
        <v>0.84822592503694116</v>
      </c>
      <c r="E13654">
        <v>0.83894447138318939</v>
      </c>
      <c r="F13654">
        <v>0.83712586330286753</v>
      </c>
      <c r="G13654">
        <v>0.82045062043827066</v>
      </c>
      <c r="H13654">
        <v>0.85605822156897293</v>
      </c>
      <c r="I13654">
        <v>0.82216242341300205</v>
      </c>
      <c r="J13654">
        <v>0.82957956708313207</v>
      </c>
      <c r="K13654">
        <v>0.80936408345219413</v>
      </c>
      <c r="L13654">
        <v>0.81644196252715839</v>
      </c>
      <c r="M13654">
        <v>0.82206520654839688</v>
      </c>
      <c r="N13654">
        <v>0.82902280708601139</v>
      </c>
      <c r="O13654">
        <v>0.79992285750539571</v>
      </c>
      <c r="P13654">
        <v>0.72468990088357599</v>
      </c>
      <c r="Q13654">
        <v>0.68327375377289001</v>
      </c>
      <c r="R13654">
        <v>0.66850814905243383</v>
      </c>
      <c r="S13654">
        <v>0.6468454178520141</v>
      </c>
      <c r="T13654">
        <v>0.75078099810299104</v>
      </c>
      <c r="U13654">
        <v>0.75476701892796605</v>
      </c>
      <c r="V13654">
        <v>0.78184993266227554</v>
      </c>
      <c r="W13654">
        <v>0.69927867688490475</v>
      </c>
      <c r="X13654">
        <v>0.85914731404596179</v>
      </c>
      <c r="Y13654">
        <v>0.73986584532610811</v>
      </c>
      <c r="Z13654">
        <v>0.71590516628756706</v>
      </c>
      <c r="AA13654">
        <v>0.72191995118625674</v>
      </c>
      <c r="AB13654">
        <v>0.70584015919446297</v>
      </c>
      <c r="AC13654">
        <v>0.82204484331964256</v>
      </c>
      <c r="AD13654">
        <v>0.82779964835666719</v>
      </c>
      <c r="AE13654">
        <v>0.883776105599555</v>
      </c>
      <c r="AF13654">
        <v>0.81878220892169251</v>
      </c>
      <c r="AG13654">
        <v>0.82814848204439695</v>
      </c>
      <c r="AH13654">
        <v>0.82465781168438368</v>
      </c>
      <c r="AI13654">
        <v>0.85303839328466535</v>
      </c>
      <c r="AJ13654">
        <v>0.8485631887394659</v>
      </c>
      <c r="AK13654">
        <v>0.84195785132463841</v>
      </c>
    </row>
    <row r="13655" spans="1:37">
      <c r="A13655">
        <v>8</v>
      </c>
      <c r="B13655">
        <v>0.88389618394961822</v>
      </c>
      <c r="C13655">
        <v>0.86867607965554539</v>
      </c>
      <c r="D13655">
        <v>0.8609023892414982</v>
      </c>
      <c r="E13655">
        <v>0.84429416092080156</v>
      </c>
      <c r="F13655">
        <v>0.84633336745855225</v>
      </c>
      <c r="G13655">
        <v>0.82995386582489683</v>
      </c>
      <c r="H13655">
        <v>0.86806350481160677</v>
      </c>
      <c r="I13655">
        <v>0.84201448598557582</v>
      </c>
      <c r="J13655">
        <v>0.84718440531221917</v>
      </c>
      <c r="K13655">
        <v>0.82578691977481766</v>
      </c>
      <c r="L13655">
        <v>0.84311797738368532</v>
      </c>
      <c r="M13655">
        <v>0.8528067502785277</v>
      </c>
      <c r="N13655">
        <v>0.85443570872002206</v>
      </c>
      <c r="O13655">
        <v>0.83739813215277725</v>
      </c>
      <c r="P13655">
        <v>0.78168329598437136</v>
      </c>
      <c r="Q13655">
        <v>0.7683989117912049</v>
      </c>
      <c r="R13655">
        <v>0.76925943228823568</v>
      </c>
      <c r="S13655">
        <v>0.75290244498222536</v>
      </c>
      <c r="T13655">
        <v>0.75600417547120446</v>
      </c>
      <c r="U13655">
        <v>0.76318824402374474</v>
      </c>
      <c r="V13655">
        <v>0.74960040279104234</v>
      </c>
      <c r="W13655">
        <v>0.74492810149159805</v>
      </c>
      <c r="X13655">
        <v>0.83629456491065035</v>
      </c>
      <c r="Y13655">
        <v>0.76087995272405573</v>
      </c>
      <c r="Z13655">
        <v>0.813062941541429</v>
      </c>
      <c r="AA13655">
        <v>0.80738651775710457</v>
      </c>
      <c r="AB13655">
        <v>0.86136254745631824</v>
      </c>
      <c r="AC13655">
        <v>0.86858268400258565</v>
      </c>
      <c r="AD13655">
        <v>0.9013778740493239</v>
      </c>
      <c r="AE13655">
        <v>0.9467621824137058</v>
      </c>
      <c r="AF13655">
        <v>0.83512851399144972</v>
      </c>
      <c r="AG13655">
        <v>0.85417152679911368</v>
      </c>
      <c r="AH13655">
        <v>0.85350362648084754</v>
      </c>
      <c r="AI13655">
        <v>0.85561545911950609</v>
      </c>
      <c r="AJ13655">
        <v>0.85683521502389814</v>
      </c>
      <c r="AK13655">
        <v>0.85298842280251241</v>
      </c>
    </row>
    <row r="13656" spans="1:37">
      <c r="A13656">
        <v>9</v>
      </c>
      <c r="B13656">
        <v>0.84368489568406291</v>
      </c>
      <c r="C13656">
        <v>0.82269167314199887</v>
      </c>
      <c r="D13656">
        <v>0.81783873245083349</v>
      </c>
      <c r="E13656">
        <v>0.79431193703489267</v>
      </c>
      <c r="F13656">
        <v>0.79783248169968002</v>
      </c>
      <c r="G13656">
        <v>0.78431038044628565</v>
      </c>
      <c r="H13656">
        <v>0.82489589912827443</v>
      </c>
      <c r="I13656">
        <v>0.7995706542765797</v>
      </c>
      <c r="J13656">
        <v>0.80387348171760553</v>
      </c>
      <c r="K13656">
        <v>0.77415819053762214</v>
      </c>
      <c r="L13656">
        <v>0.7962419401215618</v>
      </c>
      <c r="M13656">
        <v>0.80426421329974229</v>
      </c>
      <c r="N13656">
        <v>0.80819195232195518</v>
      </c>
      <c r="O13656">
        <v>0.79613152473052362</v>
      </c>
      <c r="P13656">
        <v>0.75145642262033407</v>
      </c>
      <c r="Q13656">
        <v>0.73442805522510235</v>
      </c>
      <c r="R13656">
        <v>0.72812536867021194</v>
      </c>
      <c r="S13656">
        <v>0.70509645286082023</v>
      </c>
      <c r="T13656">
        <v>0.64127940901065406</v>
      </c>
      <c r="U13656">
        <v>0.5897063316909571</v>
      </c>
      <c r="V13656">
        <v>0.40732273678648678</v>
      </c>
      <c r="W13656">
        <v>0.61216442245051683</v>
      </c>
      <c r="X13656">
        <v>0.5320013714336449</v>
      </c>
      <c r="Y13656">
        <v>0.56727309212561028</v>
      </c>
      <c r="Z13656">
        <v>0.7700779209575016</v>
      </c>
      <c r="AA13656">
        <v>0.67937168481836485</v>
      </c>
      <c r="AB13656">
        <v>0.76841869241570349</v>
      </c>
      <c r="AC13656">
        <v>0.86559638140248474</v>
      </c>
      <c r="AD13656">
        <v>0.87435926119640051</v>
      </c>
      <c r="AE13656">
        <v>0.92501513191681284</v>
      </c>
      <c r="AF13656">
        <v>0.79055348537296222</v>
      </c>
      <c r="AG13656">
        <v>0.81166976785427147</v>
      </c>
      <c r="AH13656">
        <v>0.81619836922033029</v>
      </c>
      <c r="AI13656">
        <v>0.8078404388862972</v>
      </c>
      <c r="AJ13656">
        <v>0.81116294027166325</v>
      </c>
      <c r="AK13656">
        <v>0.80405051383388626</v>
      </c>
    </row>
    <row r="13657" spans="1:37">
      <c r="A13657">
        <v>10</v>
      </c>
      <c r="B13657">
        <v>0.80477195278587743</v>
      </c>
      <c r="C13657">
        <v>0.77710032437362286</v>
      </c>
      <c r="D13657">
        <v>0.77279402229338523</v>
      </c>
      <c r="E13657">
        <v>0.7518929847973308</v>
      </c>
      <c r="F13657">
        <v>0.75505745392635326</v>
      </c>
      <c r="G13657">
        <v>0.74071734951081525</v>
      </c>
      <c r="H13657">
        <v>0.7777859574141146</v>
      </c>
      <c r="I13657">
        <v>0.75111846034742591</v>
      </c>
      <c r="J13657">
        <v>0.75727765088066423</v>
      </c>
      <c r="K13657">
        <v>0.7301225901577385</v>
      </c>
      <c r="L13657">
        <v>0.74619332225042923</v>
      </c>
      <c r="M13657">
        <v>0.75434068704331148</v>
      </c>
      <c r="N13657">
        <v>0.74822934069144897</v>
      </c>
      <c r="O13657">
        <v>0.74225150783159133</v>
      </c>
      <c r="P13657">
        <v>0.72135056256782026</v>
      </c>
      <c r="Q13657">
        <v>0.68716449337024499</v>
      </c>
      <c r="R13657">
        <v>0.68258215320008275</v>
      </c>
      <c r="S13657">
        <v>0.67052379515115268</v>
      </c>
      <c r="T13657">
        <v>0.615502170536257</v>
      </c>
      <c r="U13657">
        <v>0.56940607618092953</v>
      </c>
      <c r="V13657">
        <v>0.35523487136063736</v>
      </c>
      <c r="W13657">
        <v>0.60601152903078259</v>
      </c>
      <c r="X13657">
        <v>0.4871340932230574</v>
      </c>
      <c r="Y13657">
        <v>0.55209734544058631</v>
      </c>
      <c r="Z13657">
        <v>0.73440336301481435</v>
      </c>
      <c r="AA13657">
        <v>0.64042436549119997</v>
      </c>
      <c r="AB13657">
        <v>0.72170251169663002</v>
      </c>
      <c r="AC13657">
        <v>0.82176013502469225</v>
      </c>
      <c r="AD13657">
        <v>0.82211230954780024</v>
      </c>
      <c r="AE13657">
        <v>0.87376291762479263</v>
      </c>
      <c r="AF13657">
        <v>0.75112699540005801</v>
      </c>
      <c r="AG13657">
        <v>0.76001483486123922</v>
      </c>
      <c r="AH13657">
        <v>0.7684950080111338</v>
      </c>
      <c r="AI13657">
        <v>0.77103769330805283</v>
      </c>
      <c r="AJ13657">
        <v>0.77082378689973174</v>
      </c>
      <c r="AK13657">
        <v>0.75996314974158929</v>
      </c>
    </row>
    <row r="13658" spans="1:37">
      <c r="A13658">
        <v>11</v>
      </c>
      <c r="B13658">
        <v>0.76544390943807161</v>
      </c>
      <c r="C13658">
        <v>0.73508860610049487</v>
      </c>
      <c r="D13658">
        <v>0.72801172401891445</v>
      </c>
      <c r="E13658">
        <v>0.70975362433023503</v>
      </c>
      <c r="F13658">
        <v>0.71280857393986463</v>
      </c>
      <c r="G13658">
        <v>0.69712327748612368</v>
      </c>
      <c r="H13658">
        <v>0.74013027261846653</v>
      </c>
      <c r="I13658">
        <v>0.7109346133820893</v>
      </c>
      <c r="J13658">
        <v>0.71670322682136556</v>
      </c>
      <c r="K13658">
        <v>0.67705761085273108</v>
      </c>
      <c r="L13658">
        <v>0.694652980613367</v>
      </c>
      <c r="M13658">
        <v>0.70318186141984584</v>
      </c>
      <c r="N13658">
        <v>0.70085740173893996</v>
      </c>
      <c r="O13658">
        <v>0.69373024081923229</v>
      </c>
      <c r="P13658">
        <v>0.66913984230418777</v>
      </c>
      <c r="Q13658">
        <v>0.62910271227285885</v>
      </c>
      <c r="R13658">
        <v>0.62088760806311405</v>
      </c>
      <c r="S13658">
        <v>0.60586548335725243</v>
      </c>
      <c r="T13658">
        <v>0.54901380316407689</v>
      </c>
      <c r="U13658">
        <v>0.51307587480479333</v>
      </c>
      <c r="V13658">
        <v>0.27693025653574316</v>
      </c>
      <c r="W13658">
        <v>0.55917892864035046</v>
      </c>
      <c r="X13658">
        <v>0.41262383505399358</v>
      </c>
      <c r="Y13658">
        <v>0.49288419543522582</v>
      </c>
      <c r="Z13658">
        <v>0.68115780838784035</v>
      </c>
      <c r="AA13658">
        <v>0.59042014329385051</v>
      </c>
      <c r="AB13658">
        <v>0.64273553318654875</v>
      </c>
      <c r="AC13658">
        <v>0.7783386018237024</v>
      </c>
      <c r="AD13658">
        <v>0.77022007917561552</v>
      </c>
      <c r="AE13658">
        <v>0.82750372802533323</v>
      </c>
      <c r="AF13658">
        <v>0.715520997230504</v>
      </c>
      <c r="AG13658">
        <v>0.72214157546559055</v>
      </c>
      <c r="AH13658">
        <v>0.72689837389067768</v>
      </c>
      <c r="AI13658">
        <v>0.73475770295571063</v>
      </c>
      <c r="AJ13658">
        <v>0.7317570151212871</v>
      </c>
      <c r="AK13658">
        <v>0.7205794023955292</v>
      </c>
    </row>
    <row r="13659" spans="1:37">
      <c r="A13659">
        <v>12</v>
      </c>
      <c r="B13659">
        <v>0.72231191500144687</v>
      </c>
      <c r="C13659">
        <v>0.69348740384296759</v>
      </c>
      <c r="D13659">
        <v>0.68920666993950863</v>
      </c>
      <c r="E13659">
        <v>0.67079722461537061</v>
      </c>
      <c r="F13659">
        <v>0.67329304198866713</v>
      </c>
      <c r="G13659">
        <v>0.66134339469322123</v>
      </c>
      <c r="H13659">
        <v>0.70378716563603461</v>
      </c>
      <c r="I13659">
        <v>0.67394651490374147</v>
      </c>
      <c r="J13659">
        <v>0.68046515457760859</v>
      </c>
      <c r="K13659">
        <v>0.63648183051559337</v>
      </c>
      <c r="L13659">
        <v>0.65437860160354266</v>
      </c>
      <c r="M13659">
        <v>0.66129522935205742</v>
      </c>
      <c r="N13659">
        <v>0.66290286116217489</v>
      </c>
      <c r="O13659">
        <v>0.65701243124049602</v>
      </c>
      <c r="P13659">
        <v>0.63458113294984131</v>
      </c>
      <c r="Q13659">
        <v>0.59863422746380546</v>
      </c>
      <c r="R13659">
        <v>0.58533618538400367</v>
      </c>
      <c r="S13659">
        <v>0.56515620019584234</v>
      </c>
      <c r="T13659">
        <v>0.49798442276655919</v>
      </c>
      <c r="U13659">
        <v>0.47508285005016099</v>
      </c>
      <c r="V13659">
        <v>0.21529374885071464</v>
      </c>
      <c r="W13659">
        <v>0.52798355159911359</v>
      </c>
      <c r="X13659">
        <v>0.35070972454409544</v>
      </c>
      <c r="Y13659">
        <v>0.44635170684441339</v>
      </c>
      <c r="Z13659">
        <v>0.64719610480579037</v>
      </c>
      <c r="AA13659">
        <v>0.55056699965637335</v>
      </c>
      <c r="AB13659">
        <v>0.58214578805566641</v>
      </c>
      <c r="AC13659">
        <v>0.73930987504247481</v>
      </c>
      <c r="AD13659">
        <v>0.72968643670936839</v>
      </c>
      <c r="AE13659">
        <v>0.78578182058410928</v>
      </c>
      <c r="AF13659">
        <v>0.67875998590542519</v>
      </c>
      <c r="AG13659">
        <v>0.68540947520402284</v>
      </c>
      <c r="AH13659">
        <v>0.68752091505796364</v>
      </c>
      <c r="AI13659">
        <v>0.69268077712924792</v>
      </c>
      <c r="AJ13659">
        <v>0.68917340336315625</v>
      </c>
      <c r="AK13659">
        <v>0.68211905129549499</v>
      </c>
    </row>
    <row r="13660" spans="1:37">
      <c r="A13660">
        <v>13</v>
      </c>
      <c r="B13660">
        <v>0.69000132648633306</v>
      </c>
      <c r="C13660">
        <v>0.65776110744794936</v>
      </c>
      <c r="D13660">
        <v>0.6521354118141296</v>
      </c>
      <c r="E13660">
        <v>0.63683645435372971</v>
      </c>
      <c r="F13660">
        <v>0.63690856368837612</v>
      </c>
      <c r="G13660">
        <v>0.6275950578081736</v>
      </c>
      <c r="H13660">
        <v>0.66710523611333705</v>
      </c>
      <c r="I13660">
        <v>0.63704583456874209</v>
      </c>
      <c r="J13660">
        <v>0.64387125696556879</v>
      </c>
      <c r="K13660">
        <v>0.59879548212630884</v>
      </c>
      <c r="L13660">
        <v>0.61481267829428499</v>
      </c>
      <c r="M13660">
        <v>0.61678629199432233</v>
      </c>
      <c r="N13660">
        <v>0.63044926850956107</v>
      </c>
      <c r="O13660">
        <v>0.62334067625060818</v>
      </c>
      <c r="P13660">
        <v>0.59702691720132206</v>
      </c>
      <c r="Q13660">
        <v>0.56618253389064954</v>
      </c>
      <c r="R13660">
        <v>0.56039280282495274</v>
      </c>
      <c r="S13660">
        <v>0.53857184398385916</v>
      </c>
      <c r="T13660">
        <v>0.48220456582689963</v>
      </c>
      <c r="U13660">
        <v>0.47372168293144651</v>
      </c>
      <c r="V13660">
        <v>0.18388858897916879</v>
      </c>
      <c r="W13660">
        <v>0.53432038014572902</v>
      </c>
      <c r="X13660">
        <v>0.34010777784184693</v>
      </c>
      <c r="Y13660">
        <v>0.43783806338077974</v>
      </c>
      <c r="Z13660">
        <v>0.66057434286234651</v>
      </c>
      <c r="AA13660">
        <v>0.54743294192725678</v>
      </c>
      <c r="AB13660">
        <v>0.57693211161383651</v>
      </c>
      <c r="AC13660">
        <v>0.69651855768374915</v>
      </c>
      <c r="AD13660">
        <v>0.68126075166099787</v>
      </c>
      <c r="AE13660">
        <v>0.72095766814645612</v>
      </c>
      <c r="AF13660">
        <v>0.64415595584893859</v>
      </c>
      <c r="AG13660">
        <v>0.64650060936552045</v>
      </c>
      <c r="AH13660">
        <v>0.65069780366215468</v>
      </c>
      <c r="AI13660">
        <v>0.65998268539971738</v>
      </c>
      <c r="AJ13660">
        <v>0.65446922191902446</v>
      </c>
      <c r="AK13660">
        <v>0.64720095521872822</v>
      </c>
    </row>
    <row r="13661" spans="1:37">
      <c r="A13661">
        <v>14</v>
      </c>
      <c r="B13661">
        <v>0.63953279443472999</v>
      </c>
      <c r="C13661">
        <v>0.60844504058450521</v>
      </c>
      <c r="D13661">
        <v>0.60580053221015895</v>
      </c>
      <c r="E13661">
        <v>0.59595218375583614</v>
      </c>
      <c r="F13661">
        <v>0.59256685452760671</v>
      </c>
      <c r="G13661">
        <v>0.58865026922858221</v>
      </c>
      <c r="H13661">
        <v>0.62215447192871542</v>
      </c>
      <c r="I13661">
        <v>0.59071083665940838</v>
      </c>
      <c r="J13661">
        <v>0.59816842236592338</v>
      </c>
      <c r="K13661">
        <v>0.55597048940996308</v>
      </c>
      <c r="L13661">
        <v>0.55957938073509506</v>
      </c>
      <c r="M13661">
        <v>0.56001729824980795</v>
      </c>
      <c r="N13661">
        <v>0.59105380730885737</v>
      </c>
      <c r="O13661">
        <v>0.57507877793130269</v>
      </c>
      <c r="P13661">
        <v>0.52837372119557979</v>
      </c>
      <c r="Q13661">
        <v>0.50652430499916312</v>
      </c>
      <c r="R13661">
        <v>0.50333269053422058</v>
      </c>
      <c r="S13661">
        <v>0.4886243407177111</v>
      </c>
      <c r="T13661">
        <v>0.45512752211023322</v>
      </c>
      <c r="U13661">
        <v>0.44616692806453473</v>
      </c>
      <c r="V13661">
        <v>0.15102663427532517</v>
      </c>
      <c r="W13661">
        <v>0.51415683593755324</v>
      </c>
      <c r="X13661">
        <v>0.31204641813180117</v>
      </c>
      <c r="Y13661">
        <v>0.41670209001485609</v>
      </c>
      <c r="Z13661">
        <v>0.59957174143362468</v>
      </c>
      <c r="AA13661">
        <v>0.48348888868251411</v>
      </c>
      <c r="AB13661">
        <v>0.49834991362104297</v>
      </c>
      <c r="AC13661">
        <v>0.62579386291941408</v>
      </c>
      <c r="AD13661">
        <v>0.58638793166139969</v>
      </c>
      <c r="AE13661">
        <v>0.60352347369172044</v>
      </c>
      <c r="AF13661">
        <v>0.58291127262700304</v>
      </c>
      <c r="AG13661">
        <v>0.5923118880258379</v>
      </c>
      <c r="AH13661">
        <v>0.58772945835859436</v>
      </c>
      <c r="AI13661">
        <v>0.61519598579077472</v>
      </c>
      <c r="AJ13661">
        <v>0.60714960112791838</v>
      </c>
      <c r="AK13661">
        <v>0.60205266278351099</v>
      </c>
    </row>
    <row r="13662" spans="1:37">
      <c r="A13662">
        <v>15</v>
      </c>
      <c r="B13662">
        <v>0.58312141676405038</v>
      </c>
      <c r="C13662">
        <v>0.54627118684537168</v>
      </c>
      <c r="D13662">
        <v>0.54144763563923992</v>
      </c>
      <c r="E13662">
        <v>0.54089057666664619</v>
      </c>
      <c r="F13662">
        <v>0.53382746242992618</v>
      </c>
      <c r="G13662">
        <v>0.52868650618635349</v>
      </c>
      <c r="H13662">
        <v>0.55300982538516386</v>
      </c>
      <c r="I13662">
        <v>0.52489322756697998</v>
      </c>
      <c r="J13662">
        <v>0.53207576756389252</v>
      </c>
      <c r="K13662">
        <v>0.50228881277511128</v>
      </c>
      <c r="L13662">
        <v>0.48697380104309274</v>
      </c>
      <c r="M13662">
        <v>0.47308341157428307</v>
      </c>
      <c r="N13662">
        <v>0.52081072006981932</v>
      </c>
      <c r="O13662">
        <v>0.50967473055409596</v>
      </c>
      <c r="P13662">
        <v>0.48383450061603017</v>
      </c>
      <c r="Q13662">
        <v>0.45225496394614351</v>
      </c>
      <c r="R13662">
        <v>0.46111079762310353</v>
      </c>
      <c r="S13662">
        <v>0.46565845438524461</v>
      </c>
      <c r="T13662">
        <v>0.44719692261591903</v>
      </c>
      <c r="U13662">
        <v>0.45862254399643221</v>
      </c>
      <c r="V13662">
        <v>0.16925441835464539</v>
      </c>
      <c r="W13662">
        <v>0.51277536959609582</v>
      </c>
      <c r="X13662">
        <v>0.33594587721844504</v>
      </c>
      <c r="Y13662">
        <v>0.41986661996718738</v>
      </c>
      <c r="Z13662">
        <v>0.5750459464928801</v>
      </c>
      <c r="AA13662">
        <v>0.47341254371889196</v>
      </c>
      <c r="AB13662">
        <v>0.49186064479483604</v>
      </c>
      <c r="AC13662">
        <v>0.52530263764775242</v>
      </c>
      <c r="AD13662">
        <v>0.50729789488651023</v>
      </c>
      <c r="AE13662">
        <v>0.50976831219810681</v>
      </c>
      <c r="AF13662">
        <v>0.52472025737938477</v>
      </c>
      <c r="AG13662">
        <v>0.5074321322008899</v>
      </c>
      <c r="AH13662">
        <v>0.51417314350292331</v>
      </c>
      <c r="AI13662">
        <v>0.5673364408686854</v>
      </c>
      <c r="AJ13662">
        <v>0.55355015777460903</v>
      </c>
      <c r="AK13662">
        <v>0.54598821309212675</v>
      </c>
    </row>
    <row r="13663" spans="1:37">
      <c r="A13663">
        <v>16</v>
      </c>
      <c r="B13663">
        <v>0.5918073599507615</v>
      </c>
      <c r="C13663">
        <v>0.55092196737360544</v>
      </c>
      <c r="D13663">
        <v>0.54159763743311651</v>
      </c>
      <c r="E13663">
        <v>0.54609635730602424</v>
      </c>
      <c r="F13663">
        <v>0.53419259770689043</v>
      </c>
      <c r="G13663">
        <v>0.52686009074803575</v>
      </c>
      <c r="H13663">
        <v>0.55698285723311891</v>
      </c>
      <c r="I13663">
        <v>0.52683398498597056</v>
      </c>
      <c r="J13663">
        <v>0.53259517407175372</v>
      </c>
      <c r="K13663">
        <v>0.49803928322607011</v>
      </c>
      <c r="L13663">
        <v>0.47082405844894648</v>
      </c>
      <c r="M13663">
        <v>0.4464751210451352</v>
      </c>
      <c r="N13663">
        <v>0.51404910748121202</v>
      </c>
      <c r="O13663">
        <v>0.49910531897214816</v>
      </c>
      <c r="P13663">
        <v>0.46983709171463467</v>
      </c>
      <c r="Q13663">
        <v>0.43662472463145624</v>
      </c>
      <c r="R13663">
        <v>0.45497759971590329</v>
      </c>
      <c r="S13663">
        <v>0.46894582095925869</v>
      </c>
      <c r="T13663">
        <v>0.56961014978570246</v>
      </c>
      <c r="U13663">
        <v>0.6661723499467388</v>
      </c>
      <c r="V13663">
        <v>0.56176591984616131</v>
      </c>
      <c r="W13663">
        <v>0.69285405541612832</v>
      </c>
      <c r="X13663">
        <v>0.65766891859240117</v>
      </c>
      <c r="Y13663">
        <v>0.66325250863595597</v>
      </c>
      <c r="Z13663">
        <v>0.57488673491769626</v>
      </c>
      <c r="AA13663">
        <v>0.58592099350375337</v>
      </c>
      <c r="AB13663">
        <v>0.51911223498402981</v>
      </c>
      <c r="AC13663">
        <v>0.48975964932550409</v>
      </c>
      <c r="AD13663">
        <v>0.4740740092178532</v>
      </c>
      <c r="AE13663">
        <v>0.47737347688745668</v>
      </c>
      <c r="AF13663">
        <v>0.5312819470033272</v>
      </c>
      <c r="AG13663">
        <v>0.49355279032702443</v>
      </c>
      <c r="AH13663">
        <v>0.50456295615601798</v>
      </c>
      <c r="AI13663">
        <v>0.58195491431229862</v>
      </c>
      <c r="AJ13663">
        <v>0.56251589656430101</v>
      </c>
      <c r="AK13663">
        <v>0.556682512286922</v>
      </c>
    </row>
    <row r="13664" spans="1:37">
      <c r="A13664">
        <v>17</v>
      </c>
      <c r="B13664">
        <v>0.65026475988526622</v>
      </c>
      <c r="C13664">
        <v>0.62044280625115178</v>
      </c>
      <c r="D13664">
        <v>0.61396239619863813</v>
      </c>
      <c r="E13664">
        <v>0.62106334821603482</v>
      </c>
      <c r="F13664">
        <v>0.61172805545677389</v>
      </c>
      <c r="G13664">
        <v>0.60228280125955769</v>
      </c>
      <c r="H13664">
        <v>0.62760114486115504</v>
      </c>
      <c r="I13664">
        <v>0.60380280097003358</v>
      </c>
      <c r="J13664">
        <v>0.60927895129893439</v>
      </c>
      <c r="K13664">
        <v>0.58895712383076226</v>
      </c>
      <c r="L13664">
        <v>0.55160739753980215</v>
      </c>
      <c r="M13664">
        <v>0.5249281925882967</v>
      </c>
      <c r="N13664">
        <v>0.59384186407627126</v>
      </c>
      <c r="O13664">
        <v>0.5827722738532265</v>
      </c>
      <c r="P13664">
        <v>0.56314221158498923</v>
      </c>
      <c r="Q13664">
        <v>0.54647847127549842</v>
      </c>
      <c r="R13664">
        <v>0.55939014028728662</v>
      </c>
      <c r="S13664">
        <v>0.57512479912911851</v>
      </c>
      <c r="T13664">
        <v>0.64535192025428434</v>
      </c>
      <c r="U13664">
        <v>0.7539522595686815</v>
      </c>
      <c r="V13664">
        <v>0.62842561540165509</v>
      </c>
      <c r="W13664">
        <v>0.76347796790323097</v>
      </c>
      <c r="X13664">
        <v>0.75038109453976176</v>
      </c>
      <c r="Y13664">
        <v>0.73563907472741608</v>
      </c>
      <c r="Z13664">
        <v>0.65251079332907824</v>
      </c>
      <c r="AA13664">
        <v>0.66601558880983502</v>
      </c>
      <c r="AB13664">
        <v>0.6152799879047105</v>
      </c>
      <c r="AC13664">
        <v>0.56719655311679096</v>
      </c>
      <c r="AD13664">
        <v>0.55208889683948437</v>
      </c>
      <c r="AE13664">
        <v>0.54460471408825162</v>
      </c>
      <c r="AF13664">
        <v>0.60269045258147236</v>
      </c>
      <c r="AG13664">
        <v>0.56531938018980166</v>
      </c>
      <c r="AH13664">
        <v>0.57610152123466529</v>
      </c>
      <c r="AI13664">
        <v>0.6496658667709807</v>
      </c>
      <c r="AJ13664">
        <v>0.63307669332469452</v>
      </c>
      <c r="AK13664">
        <v>0.62992269762864395</v>
      </c>
    </row>
    <row r="13665" spans="1:37">
      <c r="A13665">
        <v>18</v>
      </c>
      <c r="B13665">
        <v>0.8682986977052406</v>
      </c>
      <c r="C13665">
        <v>0.86089995893550375</v>
      </c>
      <c r="D13665">
        <v>0.86063964782284152</v>
      </c>
      <c r="E13665">
        <v>0.85348931364290292</v>
      </c>
      <c r="F13665">
        <v>0.84972711696515268</v>
      </c>
      <c r="G13665">
        <v>0.85004787761028733</v>
      </c>
      <c r="H13665">
        <v>0.85844247973902765</v>
      </c>
      <c r="I13665">
        <v>0.85147805719946767</v>
      </c>
      <c r="J13665">
        <v>0.85353285287024327</v>
      </c>
      <c r="K13665">
        <v>0.85079110109901301</v>
      </c>
      <c r="L13665">
        <v>0.83162544429564411</v>
      </c>
      <c r="M13665">
        <v>0.81948589132701932</v>
      </c>
      <c r="N13665">
        <v>0.85746739193781729</v>
      </c>
      <c r="O13665">
        <v>0.85090069953202097</v>
      </c>
      <c r="P13665">
        <v>0.83662453316745089</v>
      </c>
      <c r="Q13665">
        <v>0.83780767280943003</v>
      </c>
      <c r="R13665">
        <v>0.84010660383775726</v>
      </c>
      <c r="S13665">
        <v>0.844974179793198</v>
      </c>
      <c r="T13665">
        <v>0.83486465110100438</v>
      </c>
      <c r="U13665">
        <v>0.89973926624058675</v>
      </c>
      <c r="V13665">
        <v>0.82274922427963115</v>
      </c>
      <c r="W13665">
        <v>0.87216391504684199</v>
      </c>
      <c r="X13665">
        <v>0.86815827395187928</v>
      </c>
      <c r="Y13665">
        <v>0.85373555722198635</v>
      </c>
      <c r="Z13665">
        <v>0.85709667189138472</v>
      </c>
      <c r="AA13665">
        <v>0.86242082947770748</v>
      </c>
      <c r="AB13665">
        <v>0.86487035499558984</v>
      </c>
      <c r="AC13665">
        <v>0.84497307121376775</v>
      </c>
      <c r="AD13665">
        <v>0.83508307787103031</v>
      </c>
      <c r="AE13665">
        <v>0.822522509937055</v>
      </c>
      <c r="AF13665">
        <v>0.84695380030484002</v>
      </c>
      <c r="AG13665">
        <v>0.83489269597422899</v>
      </c>
      <c r="AH13665">
        <v>0.84013129412477361</v>
      </c>
      <c r="AI13665">
        <v>0.87276175237054265</v>
      </c>
      <c r="AJ13665">
        <v>0.86734148275017808</v>
      </c>
      <c r="AK13665">
        <v>0.86382570368460476</v>
      </c>
    </row>
    <row r="13666" spans="1:37">
      <c r="A13666">
        <v>19</v>
      </c>
      <c r="B13666">
        <v>1</v>
      </c>
      <c r="C13666">
        <v>1</v>
      </c>
      <c r="D13666">
        <v>1</v>
      </c>
      <c r="E13666">
        <v>1</v>
      </c>
      <c r="F13666">
        <v>1</v>
      </c>
      <c r="G13666">
        <v>1</v>
      </c>
      <c r="H13666">
        <v>1</v>
      </c>
      <c r="I13666">
        <v>1</v>
      </c>
      <c r="J13666">
        <v>1</v>
      </c>
      <c r="K13666">
        <v>1</v>
      </c>
      <c r="L13666">
        <v>1</v>
      </c>
      <c r="M13666">
        <v>1</v>
      </c>
      <c r="N13666">
        <v>1</v>
      </c>
      <c r="O13666">
        <v>1</v>
      </c>
      <c r="P13666">
        <v>1</v>
      </c>
      <c r="Q13666">
        <v>1</v>
      </c>
      <c r="R13666">
        <v>1</v>
      </c>
      <c r="S13666">
        <v>1</v>
      </c>
      <c r="T13666">
        <v>1</v>
      </c>
      <c r="U13666">
        <v>1</v>
      </c>
      <c r="V13666">
        <v>1</v>
      </c>
      <c r="W13666">
        <v>1</v>
      </c>
      <c r="X13666">
        <v>1</v>
      </c>
      <c r="Y13666">
        <v>1</v>
      </c>
      <c r="Z13666">
        <v>1</v>
      </c>
      <c r="AA13666">
        <v>1</v>
      </c>
      <c r="AB13666">
        <v>1</v>
      </c>
      <c r="AC13666">
        <v>1</v>
      </c>
      <c r="AD13666">
        <v>1</v>
      </c>
      <c r="AE13666">
        <v>1</v>
      </c>
      <c r="AF13666">
        <v>1</v>
      </c>
      <c r="AG13666">
        <v>1</v>
      </c>
      <c r="AH13666">
        <v>1</v>
      </c>
      <c r="AI13666">
        <v>1</v>
      </c>
      <c r="AJ13666">
        <v>1</v>
      </c>
      <c r="AK13666">
        <v>1</v>
      </c>
    </row>
    <row r="13667" spans="1:37">
      <c r="A13667">
        <v>20</v>
      </c>
      <c r="B13667">
        <v>0.98495332112365619</v>
      </c>
      <c r="C13667">
        <v>0.96908281723060608</v>
      </c>
      <c r="D13667">
        <v>0.96427463229212562</v>
      </c>
      <c r="E13667">
        <v>0.96084070648645159</v>
      </c>
      <c r="F13667">
        <v>0.96051202758099841</v>
      </c>
      <c r="G13667">
        <v>0.95684281247397696</v>
      </c>
      <c r="H13667">
        <v>0.96733230254778391</v>
      </c>
      <c r="I13667">
        <v>0.95571006092554989</v>
      </c>
      <c r="J13667">
        <v>0.95613613671497899</v>
      </c>
      <c r="K13667">
        <v>0.95252196572009473</v>
      </c>
      <c r="L13667">
        <v>0.96036943247488071</v>
      </c>
      <c r="M13667">
        <v>0.95448116926235504</v>
      </c>
      <c r="N13667">
        <v>0.95777879159587265</v>
      </c>
      <c r="O13667">
        <v>0.95598948566462305</v>
      </c>
      <c r="P13667">
        <v>0.9480906412453014</v>
      </c>
      <c r="Q13667">
        <v>0.95042102543713014</v>
      </c>
      <c r="R13667">
        <v>0.9410017054799773</v>
      </c>
      <c r="S13667">
        <v>0.92740619128504187</v>
      </c>
      <c r="T13667">
        <v>0.94097271492992862</v>
      </c>
      <c r="U13667">
        <v>0.94689679372831737</v>
      </c>
      <c r="V13667">
        <v>0.92990222277863355</v>
      </c>
      <c r="W13667">
        <v>0.96214486254135312</v>
      </c>
      <c r="X13667">
        <v>0.94321820245560684</v>
      </c>
      <c r="Y13667">
        <v>0.96356189126382785</v>
      </c>
      <c r="Z13667">
        <v>0.96034355273553806</v>
      </c>
      <c r="AA13667">
        <v>0.95322078504837093</v>
      </c>
      <c r="AB13667">
        <v>0.94769192520342771</v>
      </c>
      <c r="AC13667">
        <v>0.97037049503537265</v>
      </c>
      <c r="AD13667">
        <v>0.96217332481269424</v>
      </c>
      <c r="AE13667">
        <v>0.98094112610715578</v>
      </c>
      <c r="AF13667">
        <v>0.95870531387862756</v>
      </c>
      <c r="AG13667">
        <v>0.95433399569240795</v>
      </c>
      <c r="AH13667">
        <v>0.95956622366569577</v>
      </c>
      <c r="AI13667">
        <v>0.96868008657151938</v>
      </c>
      <c r="AJ13667">
        <v>0.96504046406773769</v>
      </c>
      <c r="AK13667">
        <v>0.95913392049025914</v>
      </c>
    </row>
    <row r="13668" spans="1:37">
      <c r="A13668">
        <v>21</v>
      </c>
      <c r="B13668">
        <v>0.95997040597007721</v>
      </c>
      <c r="C13668">
        <v>0.92768397704644512</v>
      </c>
      <c r="D13668">
        <v>0.92012112753083641</v>
      </c>
      <c r="E13668">
        <v>0.91524121485828014</v>
      </c>
      <c r="F13668">
        <v>0.91253614524308713</v>
      </c>
      <c r="G13668">
        <v>0.90796089795926016</v>
      </c>
      <c r="H13668">
        <v>0.92500261151585761</v>
      </c>
      <c r="I13668">
        <v>0.90051114223857531</v>
      </c>
      <c r="J13668">
        <v>0.90301461226956081</v>
      </c>
      <c r="K13668">
        <v>0.89177216930185799</v>
      </c>
      <c r="L13668">
        <v>0.89822790996107704</v>
      </c>
      <c r="M13668">
        <v>0.89141720006856939</v>
      </c>
      <c r="N13668">
        <v>0.90750596689233898</v>
      </c>
      <c r="O13668">
        <v>0.89803488196121861</v>
      </c>
      <c r="P13668">
        <v>0.86615203292147291</v>
      </c>
      <c r="Q13668">
        <v>0.86054479551254293</v>
      </c>
      <c r="R13668">
        <v>0.86225522520185738</v>
      </c>
      <c r="S13668">
        <v>0.84596574628967913</v>
      </c>
      <c r="T13668">
        <v>0.88045990044296085</v>
      </c>
      <c r="U13668">
        <v>0.93229472279840908</v>
      </c>
      <c r="V13668">
        <v>0.87684126434057064</v>
      </c>
      <c r="W13668">
        <v>0.96101719691651766</v>
      </c>
      <c r="X13668">
        <v>0.94542622379119268</v>
      </c>
      <c r="Y13668">
        <v>0.95652588535372973</v>
      </c>
      <c r="Z13668">
        <v>0.92271482686942818</v>
      </c>
      <c r="AA13668">
        <v>0.9426310554407874</v>
      </c>
      <c r="AB13668">
        <v>0.93109937589876723</v>
      </c>
      <c r="AC13668">
        <v>0.91913271930035656</v>
      </c>
      <c r="AD13668">
        <v>0.91283081031206126</v>
      </c>
      <c r="AE13668">
        <v>0.93449898510801477</v>
      </c>
      <c r="AF13668">
        <v>0.90069598544334084</v>
      </c>
      <c r="AG13668">
        <v>0.89504519948880423</v>
      </c>
      <c r="AH13668">
        <v>0.90257609159133312</v>
      </c>
      <c r="AI13668">
        <v>0.92800973733387104</v>
      </c>
      <c r="AJ13668">
        <v>0.92052103895750947</v>
      </c>
      <c r="AK13668">
        <v>0.91427233611677372</v>
      </c>
    </row>
    <row r="13669" spans="1:37">
      <c r="A13669">
        <v>22</v>
      </c>
      <c r="B13669">
        <v>0.96304809605037178</v>
      </c>
      <c r="C13669">
        <v>0.92404703602718441</v>
      </c>
      <c r="D13669">
        <v>0.91587904490398042</v>
      </c>
      <c r="E13669">
        <v>0.91347445402196825</v>
      </c>
      <c r="F13669">
        <v>0.90531998717111972</v>
      </c>
      <c r="G13669">
        <v>0.90330760200687399</v>
      </c>
      <c r="H13669">
        <v>0.92338960668437287</v>
      </c>
      <c r="I13669">
        <v>0.8877123161636471</v>
      </c>
      <c r="J13669">
        <v>0.8909322679734768</v>
      </c>
      <c r="K13669">
        <v>0.87881282774806191</v>
      </c>
      <c r="L13669">
        <v>0.87619594528427014</v>
      </c>
      <c r="M13669">
        <v>0.87029701368429613</v>
      </c>
      <c r="N13669">
        <v>0.89234758667800174</v>
      </c>
      <c r="O13669">
        <v>0.87137641570950186</v>
      </c>
      <c r="P13669">
        <v>0.81106408440653732</v>
      </c>
      <c r="Q13669">
        <v>0.80001407793390289</v>
      </c>
      <c r="R13669">
        <v>0.7905283544990771</v>
      </c>
      <c r="S13669">
        <v>0.77257419000640104</v>
      </c>
      <c r="T13669">
        <v>0.67258449330532077</v>
      </c>
      <c r="U13669">
        <v>0.64273949158838095</v>
      </c>
      <c r="V13669">
        <v>0.42175525535738578</v>
      </c>
      <c r="W13669">
        <v>0.71557653782941022</v>
      </c>
      <c r="X13669">
        <v>0.56118597541230397</v>
      </c>
      <c r="Y13669">
        <v>0.65332422650060717</v>
      </c>
      <c r="Z13669">
        <v>0.83718153343233914</v>
      </c>
      <c r="AA13669">
        <v>0.7569598345966676</v>
      </c>
      <c r="AB13669">
        <v>0.82855607909556361</v>
      </c>
      <c r="AC13669">
        <v>0.88544508157529556</v>
      </c>
      <c r="AD13669">
        <v>0.87269080335945726</v>
      </c>
      <c r="AE13669">
        <v>0.88817567050496604</v>
      </c>
      <c r="AF13669">
        <v>0.89033820709332245</v>
      </c>
      <c r="AG13669">
        <v>0.87716759762041785</v>
      </c>
      <c r="AH13669">
        <v>0.88326118808181531</v>
      </c>
      <c r="AI13669">
        <v>0.92460305003191656</v>
      </c>
      <c r="AJ13669">
        <v>0.91133091646801534</v>
      </c>
      <c r="AK13669">
        <v>0.91376996523002008</v>
      </c>
    </row>
    <row r="13670" spans="1:37">
      <c r="A13670">
        <v>23</v>
      </c>
      <c r="B13670">
        <v>0.93855221065110872</v>
      </c>
      <c r="C13670">
        <v>0.89926429854063972</v>
      </c>
      <c r="D13670">
        <v>0.88504925716319172</v>
      </c>
      <c r="E13670">
        <v>0.89011765597884951</v>
      </c>
      <c r="F13670">
        <v>0.88246072357289351</v>
      </c>
      <c r="G13670">
        <v>0.8724385656759005</v>
      </c>
      <c r="H13670">
        <v>0.90226225507253965</v>
      </c>
      <c r="I13670">
        <v>0.86179898543294342</v>
      </c>
      <c r="J13670">
        <v>0.8681066210667685</v>
      </c>
      <c r="K13670">
        <v>0.85690200107405345</v>
      </c>
      <c r="L13670">
        <v>0.83763537443010883</v>
      </c>
      <c r="M13670">
        <v>0.83121433456379534</v>
      </c>
      <c r="N13670">
        <v>0.85525347093871651</v>
      </c>
      <c r="O13670">
        <v>0.82780634118086371</v>
      </c>
      <c r="P13670">
        <v>0.75509557983164877</v>
      </c>
      <c r="Q13670">
        <v>0.73799759188466807</v>
      </c>
      <c r="R13670">
        <v>0.73393511881451101</v>
      </c>
      <c r="S13670">
        <v>0.72259234373971537</v>
      </c>
      <c r="T13670">
        <v>0.64952144023682123</v>
      </c>
      <c r="U13670">
        <v>0.71342266578056956</v>
      </c>
      <c r="V13670">
        <v>0.67097382011915208</v>
      </c>
      <c r="W13670">
        <v>0.75175958887712402</v>
      </c>
      <c r="X13670">
        <v>0.74623648726232206</v>
      </c>
      <c r="Y13670">
        <v>0.74354139394931562</v>
      </c>
      <c r="Z13670">
        <v>0.74934867279985518</v>
      </c>
      <c r="AA13670">
        <v>0.77282821041442085</v>
      </c>
      <c r="AB13670">
        <v>0.81401942988170672</v>
      </c>
      <c r="AC13670">
        <v>0.82930657763103699</v>
      </c>
      <c r="AD13670">
        <v>0.83101324754504913</v>
      </c>
      <c r="AE13670">
        <v>0.85970897347570796</v>
      </c>
      <c r="AF13670">
        <v>0.87618074515327193</v>
      </c>
      <c r="AG13670">
        <v>0.84723866574293205</v>
      </c>
      <c r="AH13670">
        <v>0.85217631795224014</v>
      </c>
      <c r="AI13670">
        <v>0.90823624819877746</v>
      </c>
      <c r="AJ13670">
        <v>0.8925778409391012</v>
      </c>
      <c r="AK13670">
        <v>0.89519492101910969</v>
      </c>
    </row>
    <row r="13671" spans="1:37">
      <c r="A13671">
        <v>24</v>
      </c>
      <c r="B13671">
        <v>0.87717463266066031</v>
      </c>
      <c r="C13671">
        <v>0.83492765535235891</v>
      </c>
      <c r="D13671">
        <v>0.81617690356804773</v>
      </c>
      <c r="E13671">
        <v>0.82355248743048182</v>
      </c>
      <c r="F13671">
        <v>0.81563065753269215</v>
      </c>
      <c r="G13671">
        <v>0.79777718820113253</v>
      </c>
      <c r="H13671">
        <v>0.84033906675752312</v>
      </c>
      <c r="I13671">
        <v>0.79394857057803414</v>
      </c>
      <c r="J13671">
        <v>0.80045026056679103</v>
      </c>
      <c r="K13671">
        <v>0.78252940430835605</v>
      </c>
      <c r="L13671">
        <v>0.75876586268624235</v>
      </c>
      <c r="M13671">
        <v>0.74875312430371888</v>
      </c>
      <c r="N13671">
        <v>0.77565302217434473</v>
      </c>
      <c r="O13671">
        <v>0.74286468358401259</v>
      </c>
      <c r="P13671">
        <v>0.66372111644128051</v>
      </c>
      <c r="Q13671">
        <v>0.6152521240595622</v>
      </c>
      <c r="R13671">
        <v>0.60025264707754689</v>
      </c>
      <c r="S13671">
        <v>0.57670853730187388</v>
      </c>
      <c r="T13671">
        <v>0.52796943612516389</v>
      </c>
      <c r="U13671">
        <v>0.55573928900193414</v>
      </c>
      <c r="V13671">
        <v>0.53399185762798851</v>
      </c>
      <c r="W13671">
        <v>0.58598023960189205</v>
      </c>
      <c r="X13671">
        <v>0.62783914925044204</v>
      </c>
      <c r="Y13671">
        <v>0.59489868292409853</v>
      </c>
      <c r="Z13671">
        <v>0.6247149349604284</v>
      </c>
      <c r="AA13671">
        <v>0.62950062737083989</v>
      </c>
      <c r="AB13671">
        <v>0.6319281947047688</v>
      </c>
      <c r="AC13671">
        <v>0.74668303545989523</v>
      </c>
      <c r="AD13671">
        <v>0.7458284364727904</v>
      </c>
      <c r="AE13671">
        <v>0.80163854667359435</v>
      </c>
      <c r="AF13671">
        <v>0.81369016938820737</v>
      </c>
      <c r="AG13671">
        <v>0.77396937185777936</v>
      </c>
      <c r="AH13671">
        <v>0.78307568095595026</v>
      </c>
      <c r="AI13671">
        <v>0.8454683123586636</v>
      </c>
      <c r="AJ13671">
        <v>0.82777134127463581</v>
      </c>
      <c r="AK13671">
        <v>0.83181616442625006</v>
      </c>
    </row>
    <row r="13681" spans="1:50">
      <c r="A13681" t="s">
        <v>601</v>
      </c>
      <c r="D13681">
        <v>2017</v>
      </c>
      <c r="F13681" t="s">
        <v>0</v>
      </c>
      <c r="G13681" s="168">
        <v>387.80705865272273</v>
      </c>
      <c r="H13681" t="s">
        <v>570</v>
      </c>
      <c r="K13681" t="s">
        <v>1</v>
      </c>
      <c r="L13681" t="s">
        <v>2</v>
      </c>
    </row>
    <row r="13682" spans="1:50">
      <c r="A13682">
        <v>0</v>
      </c>
      <c r="B13682" t="s">
        <v>577</v>
      </c>
      <c r="F13682" t="s">
        <v>3</v>
      </c>
      <c r="G13682">
        <v>0</v>
      </c>
      <c r="H13682" t="s">
        <v>570</v>
      </c>
      <c r="K13682" t="s">
        <v>4</v>
      </c>
      <c r="L13682" t="s">
        <v>572</v>
      </c>
      <c r="N13682" t="s">
        <v>573</v>
      </c>
    </row>
    <row r="13683" spans="1:50">
      <c r="B13683">
        <v>1</v>
      </c>
      <c r="C13683" t="s">
        <v>5</v>
      </c>
      <c r="D13683" t="s">
        <v>6</v>
      </c>
      <c r="E13683">
        <v>2</v>
      </c>
      <c r="F13683" t="s">
        <v>7</v>
      </c>
      <c r="G13683" t="s">
        <v>8</v>
      </c>
      <c r="H13683">
        <v>3</v>
      </c>
      <c r="I13683" t="s">
        <v>9</v>
      </c>
      <c r="J13683" t="s">
        <v>10</v>
      </c>
      <c r="K13683">
        <v>4</v>
      </c>
      <c r="L13683" t="s">
        <v>11</v>
      </c>
      <c r="M13683" t="s">
        <v>12</v>
      </c>
      <c r="N13683">
        <v>5</v>
      </c>
      <c r="O13683" t="s">
        <v>13</v>
      </c>
      <c r="P13683" t="s">
        <v>13</v>
      </c>
      <c r="Q13683">
        <v>6</v>
      </c>
      <c r="R13683" t="s">
        <v>14</v>
      </c>
      <c r="S13683" t="s">
        <v>87</v>
      </c>
      <c r="T13683">
        <v>7</v>
      </c>
      <c r="U13683" t="s">
        <v>15</v>
      </c>
      <c r="V13683" t="s">
        <v>88</v>
      </c>
      <c r="W13683">
        <v>8</v>
      </c>
      <c r="X13683" t="s">
        <v>89</v>
      </c>
      <c r="Y13683" t="s">
        <v>90</v>
      </c>
      <c r="Z13683">
        <v>9</v>
      </c>
      <c r="AA13683" t="s">
        <v>91</v>
      </c>
      <c r="AB13683" t="s">
        <v>92</v>
      </c>
      <c r="AC13683">
        <v>10</v>
      </c>
      <c r="AD13683" t="s">
        <v>93</v>
      </c>
      <c r="AE13683" t="s">
        <v>94</v>
      </c>
      <c r="AF13683">
        <v>11</v>
      </c>
      <c r="AG13683" t="s">
        <v>95</v>
      </c>
      <c r="AH13683" t="s">
        <v>96</v>
      </c>
      <c r="AI13683">
        <v>12</v>
      </c>
      <c r="AJ13683" t="s">
        <v>97</v>
      </c>
      <c r="AK13683" t="s">
        <v>98</v>
      </c>
    </row>
    <row r="13684" spans="1:50">
      <c r="B13684">
        <v>31</v>
      </c>
      <c r="E13684">
        <v>28</v>
      </c>
      <c r="H13684">
        <v>31</v>
      </c>
      <c r="K13684">
        <v>30</v>
      </c>
      <c r="N13684">
        <v>31</v>
      </c>
      <c r="Q13684">
        <v>30</v>
      </c>
      <c r="T13684">
        <v>31</v>
      </c>
      <c r="W13684">
        <v>31</v>
      </c>
      <c r="Z13684">
        <v>30</v>
      </c>
      <c r="AC13684">
        <v>31</v>
      </c>
      <c r="AF13684">
        <v>30</v>
      </c>
      <c r="AI13684">
        <v>31</v>
      </c>
    </row>
    <row r="13685" spans="1:50">
      <c r="A13685" t="s">
        <v>16</v>
      </c>
      <c r="B13685" t="s">
        <v>17</v>
      </c>
      <c r="C13685" t="s">
        <v>18</v>
      </c>
      <c r="D13685" t="s">
        <v>19</v>
      </c>
      <c r="E13685" t="s">
        <v>17</v>
      </c>
      <c r="F13685" t="s">
        <v>18</v>
      </c>
      <c r="G13685" t="s">
        <v>19</v>
      </c>
      <c r="H13685" t="s">
        <v>17</v>
      </c>
      <c r="I13685" t="s">
        <v>18</v>
      </c>
      <c r="J13685" t="s">
        <v>19</v>
      </c>
      <c r="K13685" t="s">
        <v>17</v>
      </c>
      <c r="L13685" t="s">
        <v>18</v>
      </c>
      <c r="M13685" t="s">
        <v>19</v>
      </c>
      <c r="N13685" t="s">
        <v>17</v>
      </c>
      <c r="O13685" t="s">
        <v>18</v>
      </c>
      <c r="P13685" t="s">
        <v>19</v>
      </c>
      <c r="Q13685" t="s">
        <v>17</v>
      </c>
      <c r="R13685" t="s">
        <v>18</v>
      </c>
      <c r="S13685" t="s">
        <v>19</v>
      </c>
      <c r="T13685" t="s">
        <v>17</v>
      </c>
      <c r="U13685" t="s">
        <v>18</v>
      </c>
      <c r="V13685" t="s">
        <v>19</v>
      </c>
      <c r="W13685" t="s">
        <v>17</v>
      </c>
      <c r="X13685" t="s">
        <v>18</v>
      </c>
      <c r="Y13685" t="s">
        <v>19</v>
      </c>
      <c r="Z13685" t="s">
        <v>17</v>
      </c>
      <c r="AA13685" t="s">
        <v>18</v>
      </c>
      <c r="AB13685" t="s">
        <v>19</v>
      </c>
      <c r="AC13685" t="s">
        <v>17</v>
      </c>
      <c r="AD13685" t="s">
        <v>18</v>
      </c>
      <c r="AE13685" t="s">
        <v>19</v>
      </c>
      <c r="AF13685" t="s">
        <v>17</v>
      </c>
      <c r="AG13685" t="s">
        <v>18</v>
      </c>
      <c r="AH13685" t="s">
        <v>19</v>
      </c>
      <c r="AI13685" t="s">
        <v>17</v>
      </c>
      <c r="AJ13685" t="s">
        <v>18</v>
      </c>
      <c r="AK13685" t="s">
        <v>19</v>
      </c>
    </row>
    <row r="13686" spans="1:50">
      <c r="B13686" s="169">
        <v>0.20782065709804851</v>
      </c>
      <c r="C13686" s="170">
        <v>1.811780504470248</v>
      </c>
      <c r="D13686" s="170">
        <v>1.13963861019332</v>
      </c>
      <c r="E13686" s="169">
        <v>0.19864780912049468</v>
      </c>
      <c r="F13686" s="170">
        <v>1.811780504470248</v>
      </c>
      <c r="G13686" s="170">
        <v>1.13963861019332</v>
      </c>
      <c r="H13686" s="169">
        <v>0.13361846032191832</v>
      </c>
      <c r="I13686" s="170">
        <v>1.811780504470248</v>
      </c>
      <c r="J13686" s="170">
        <v>1.13963861019332</v>
      </c>
      <c r="K13686" s="169">
        <v>5.891439825917457E-2</v>
      </c>
      <c r="L13686" s="170">
        <v>2.0000000000000009</v>
      </c>
      <c r="M13686" s="170">
        <v>1.13963861019332</v>
      </c>
      <c r="N13686" s="169">
        <v>2.7512940689845364E-2</v>
      </c>
      <c r="O13686" s="170">
        <v>2.0000000000000009</v>
      </c>
      <c r="P13686" s="170">
        <v>1.13963861019332</v>
      </c>
      <c r="Q13686" s="169">
        <v>2.9777423029228268E-3</v>
      </c>
      <c r="R13686" s="170">
        <v>2.0000000000000009</v>
      </c>
      <c r="S13686" s="170">
        <v>1.13963861019332</v>
      </c>
      <c r="T13686" s="169">
        <v>2.1319178958268664E-4</v>
      </c>
      <c r="U13686" s="170">
        <v>2.0000000000000009</v>
      </c>
      <c r="V13686" s="170">
        <v>1.13963861019332</v>
      </c>
      <c r="W13686" s="169">
        <v>9.381937067156319E-5</v>
      </c>
      <c r="X13686" s="170">
        <v>2.0000000000000009</v>
      </c>
      <c r="Y13686" s="170">
        <v>1.13963861019332</v>
      </c>
      <c r="Z13686" s="169">
        <v>4.794587898483807E-4</v>
      </c>
      <c r="AA13686" s="170">
        <v>2.0000000000000009</v>
      </c>
      <c r="AB13686" s="170">
        <v>1.13963861019332</v>
      </c>
      <c r="AC13686" s="169">
        <v>8.7711963442537056E-3</v>
      </c>
      <c r="AD13686" s="170">
        <v>2.0000000000000009</v>
      </c>
      <c r="AE13686" s="170">
        <v>1.13963861019332</v>
      </c>
      <c r="AF13686" s="169">
        <v>6.9501763664533561E-2</v>
      </c>
      <c r="AG13686" s="170">
        <v>1.811780504470248</v>
      </c>
      <c r="AH13686" s="170">
        <v>1.13963861019332</v>
      </c>
      <c r="AI13686" s="169">
        <v>0.29144856224870569</v>
      </c>
      <c r="AJ13686" s="170">
        <v>1.811780504470248</v>
      </c>
      <c r="AK13686" s="170">
        <v>1.13963861019332</v>
      </c>
      <c r="AM13686" t="str">
        <f>A13681</f>
        <v>SCT-Heating-ResTreatPre-SCE</v>
      </c>
      <c r="AN13686" s="93">
        <f>1/($T13686*(1/$T13684)*(1/(5/7+2/7*$V13686))*$T13696/SUM($T13688:$T13711))</f>
        <v>2816931.1737689218</v>
      </c>
      <c r="AO13686" s="93">
        <f>1/(T13686*(1/T13684)*(1/(5/7+2/7*V13686)))</f>
        <v>151210.32185131148</v>
      </c>
      <c r="AP13686" s="93"/>
      <c r="AR13686" s="217">
        <f>CHOOSE($AV$3,C13686,F13686,I13686,L13686,O13686,R13686,U13686,X13686,AA13686,AD13686,AG13686,AJ13686)</f>
        <v>2.0000000000000009</v>
      </c>
      <c r="AS13686" s="92"/>
      <c r="AT13686" s="92"/>
      <c r="AV13686" s="151">
        <f>AN13686/AR13686</f>
        <v>1408465.5868844602</v>
      </c>
      <c r="AW13686" s="152">
        <f>AO13686/AR13686</f>
        <v>75605.160925655713</v>
      </c>
      <c r="AX13686" s="93"/>
    </row>
    <row r="13687" spans="1:50">
      <c r="A13687" t="s">
        <v>20</v>
      </c>
      <c r="B13687" t="s">
        <v>21</v>
      </c>
      <c r="C13687" t="s">
        <v>22</v>
      </c>
      <c r="D13687" t="s">
        <v>23</v>
      </c>
      <c r="E13687" t="s">
        <v>21</v>
      </c>
      <c r="F13687" t="s">
        <v>22</v>
      </c>
      <c r="G13687" t="s">
        <v>23</v>
      </c>
      <c r="H13687" t="s">
        <v>21</v>
      </c>
      <c r="I13687" t="s">
        <v>22</v>
      </c>
      <c r="J13687" t="s">
        <v>23</v>
      </c>
      <c r="K13687" t="s">
        <v>21</v>
      </c>
      <c r="L13687" t="s">
        <v>22</v>
      </c>
      <c r="M13687" t="s">
        <v>23</v>
      </c>
      <c r="N13687" t="s">
        <v>21</v>
      </c>
      <c r="O13687" t="s">
        <v>22</v>
      </c>
      <c r="P13687" t="s">
        <v>23</v>
      </c>
      <c r="Q13687" t="s">
        <v>21</v>
      </c>
      <c r="R13687" t="s">
        <v>22</v>
      </c>
      <c r="S13687" t="s">
        <v>23</v>
      </c>
      <c r="T13687" t="s">
        <v>21</v>
      </c>
      <c r="U13687" t="s">
        <v>22</v>
      </c>
      <c r="V13687" t="s">
        <v>23</v>
      </c>
      <c r="W13687" t="s">
        <v>21</v>
      </c>
      <c r="X13687" t="s">
        <v>22</v>
      </c>
      <c r="Y13687" t="s">
        <v>23</v>
      </c>
      <c r="Z13687" t="s">
        <v>21</v>
      </c>
      <c r="AA13687" t="s">
        <v>22</v>
      </c>
      <c r="AB13687" t="s">
        <v>23</v>
      </c>
      <c r="AC13687" t="s">
        <v>21</v>
      </c>
      <c r="AD13687" t="s">
        <v>22</v>
      </c>
      <c r="AE13687" t="s">
        <v>23</v>
      </c>
      <c r="AF13687" t="s">
        <v>21</v>
      </c>
      <c r="AG13687" t="s">
        <v>22</v>
      </c>
      <c r="AH13687" t="s">
        <v>23</v>
      </c>
      <c r="AI13687" t="s">
        <v>21</v>
      </c>
      <c r="AJ13687" t="s">
        <v>22</v>
      </c>
      <c r="AK13687" t="s">
        <v>23</v>
      </c>
    </row>
    <row r="13688" spans="1:50">
      <c r="A13688">
        <v>1</v>
      </c>
      <c r="B13688">
        <v>0.80626090712219223</v>
      </c>
      <c r="C13688">
        <v>0.75675360298272176</v>
      </c>
      <c r="D13688">
        <v>0.77358229246651466</v>
      </c>
      <c r="E13688">
        <v>0.75199213829477729</v>
      </c>
      <c r="F13688">
        <v>0.74714350443379496</v>
      </c>
      <c r="G13688">
        <v>0.74638487801741693</v>
      </c>
      <c r="H13688">
        <v>0.76517681649550406</v>
      </c>
      <c r="I13688">
        <v>0.73879124097990823</v>
      </c>
      <c r="J13688">
        <v>0.7360361667039762</v>
      </c>
      <c r="K13688">
        <v>0.70152537428804296</v>
      </c>
      <c r="L13688">
        <v>0.73666066178976675</v>
      </c>
      <c r="M13688">
        <v>0.72046592984773195</v>
      </c>
      <c r="N13688">
        <v>0.74513889441388836</v>
      </c>
      <c r="O13688">
        <v>0.72124981148290446</v>
      </c>
      <c r="P13688">
        <v>0.74555204069057912</v>
      </c>
      <c r="Q13688">
        <v>0.67052061590672984</v>
      </c>
      <c r="R13688">
        <v>0.6654157794913913</v>
      </c>
      <c r="S13688">
        <v>0.67137574274326228</v>
      </c>
      <c r="T13688">
        <v>0.65073558081652372</v>
      </c>
      <c r="U13688">
        <v>0.72769360638771352</v>
      </c>
      <c r="V13688">
        <v>0.80375983461075295</v>
      </c>
      <c r="W13688">
        <v>0.55825771848552808</v>
      </c>
      <c r="X13688">
        <v>0.49416312764322001</v>
      </c>
      <c r="Y13688">
        <v>0.5253849330701339</v>
      </c>
      <c r="Z13688">
        <v>0.76858864170732399</v>
      </c>
      <c r="AA13688">
        <v>0.75710364029095201</v>
      </c>
      <c r="AB13688">
        <v>0.62564839315759635</v>
      </c>
      <c r="AC13688">
        <v>0.76342558698015806</v>
      </c>
      <c r="AD13688">
        <v>0.74510976552224439</v>
      </c>
      <c r="AE13688">
        <v>0.68446702804325932</v>
      </c>
      <c r="AF13688">
        <v>0.72856902068408913</v>
      </c>
      <c r="AG13688">
        <v>0.75338768070745288</v>
      </c>
      <c r="AH13688">
        <v>0.7407038891370884</v>
      </c>
      <c r="AI13688">
        <v>0.75846903321260117</v>
      </c>
      <c r="AJ13688">
        <v>0.75204172623137955</v>
      </c>
      <c r="AK13688">
        <v>0.76551794623554648</v>
      </c>
    </row>
    <row r="13689" spans="1:50">
      <c r="A13689">
        <v>2</v>
      </c>
      <c r="B13689">
        <v>0.77330994018226928</v>
      </c>
      <c r="C13689">
        <v>0.72432130237118142</v>
      </c>
      <c r="D13689">
        <v>0.74213399318795881</v>
      </c>
      <c r="E13689">
        <v>0.71844911205563933</v>
      </c>
      <c r="F13689">
        <v>0.71321206724878272</v>
      </c>
      <c r="G13689">
        <v>0.71312864269493748</v>
      </c>
      <c r="H13689">
        <v>0.73274043957312673</v>
      </c>
      <c r="I13689">
        <v>0.706382006199755</v>
      </c>
      <c r="J13689">
        <v>0.7057462230545275</v>
      </c>
      <c r="K13689">
        <v>0.66873847710660961</v>
      </c>
      <c r="L13689">
        <v>0.70216561978184777</v>
      </c>
      <c r="M13689">
        <v>0.68757257506994085</v>
      </c>
      <c r="N13689">
        <v>0.7086334142444064</v>
      </c>
      <c r="O13689">
        <v>0.6813976113908442</v>
      </c>
      <c r="P13689">
        <v>0.7101709900631582</v>
      </c>
      <c r="Q13689">
        <v>0.62168760117034694</v>
      </c>
      <c r="R13689">
        <v>0.61097229723405977</v>
      </c>
      <c r="S13689">
        <v>0.61812012765944635</v>
      </c>
      <c r="T13689">
        <v>0.48029415683658472</v>
      </c>
      <c r="U13689">
        <v>0.53124816703349531</v>
      </c>
      <c r="V13689">
        <v>0.54923142101412814</v>
      </c>
      <c r="W13689">
        <v>0.44826321188891743</v>
      </c>
      <c r="X13689">
        <v>0.37897256024951637</v>
      </c>
      <c r="Y13689">
        <v>0.34724719249374947</v>
      </c>
      <c r="Z13689">
        <v>0.69300431755945702</v>
      </c>
      <c r="AA13689">
        <v>0.65485690817634934</v>
      </c>
      <c r="AB13689">
        <v>0.50256143471261094</v>
      </c>
      <c r="AC13689">
        <v>0.73623993705691715</v>
      </c>
      <c r="AD13689">
        <v>0.71624238718379574</v>
      </c>
      <c r="AE13689">
        <v>0.67182926744633631</v>
      </c>
      <c r="AF13689">
        <v>0.70199403003259075</v>
      </c>
      <c r="AG13689">
        <v>0.72384897420162897</v>
      </c>
      <c r="AH13689">
        <v>0.7122150688977581</v>
      </c>
      <c r="AI13689">
        <v>0.72482457521599564</v>
      </c>
      <c r="AJ13689">
        <v>0.71979851487029345</v>
      </c>
      <c r="AK13689">
        <v>0.73132615831128633</v>
      </c>
    </row>
    <row r="13690" spans="1:50">
      <c r="A13690">
        <v>3</v>
      </c>
      <c r="B13690">
        <v>0.76201346144770699</v>
      </c>
      <c r="C13690">
        <v>0.71788311013042982</v>
      </c>
      <c r="D13690">
        <v>0.73441358244920307</v>
      </c>
      <c r="E13690">
        <v>0.70771944040300405</v>
      </c>
      <c r="F13690">
        <v>0.70303001848775637</v>
      </c>
      <c r="G13690">
        <v>0.70313751463690599</v>
      </c>
      <c r="H13690">
        <v>0.72557082451775734</v>
      </c>
      <c r="I13690">
        <v>0.69663758318527058</v>
      </c>
      <c r="J13690">
        <v>0.69918073821729576</v>
      </c>
      <c r="K13690">
        <v>0.65626299219385031</v>
      </c>
      <c r="L13690">
        <v>0.69114614756676285</v>
      </c>
      <c r="M13690">
        <v>0.67901203823993372</v>
      </c>
      <c r="N13690">
        <v>0.69528403663520633</v>
      </c>
      <c r="O13690">
        <v>0.66011030369117141</v>
      </c>
      <c r="P13690">
        <v>0.6962083349528001</v>
      </c>
      <c r="Q13690">
        <v>0.57719388594372845</v>
      </c>
      <c r="R13690">
        <v>0.56245746110278816</v>
      </c>
      <c r="S13690">
        <v>0.57386036628960213</v>
      </c>
      <c r="T13690">
        <v>0.46464029992633338</v>
      </c>
      <c r="U13690">
        <v>0.49165965978408316</v>
      </c>
      <c r="V13690">
        <v>0.50328926805407903</v>
      </c>
      <c r="W13690">
        <v>0.40700490866102668</v>
      </c>
      <c r="X13690">
        <v>0.34273926099074764</v>
      </c>
      <c r="Y13690">
        <v>0.32261091067796133</v>
      </c>
      <c r="Z13690">
        <v>0.62568854676659402</v>
      </c>
      <c r="AA13690">
        <v>0.58817423255730061</v>
      </c>
      <c r="AB13690">
        <v>0.46047116029052748</v>
      </c>
      <c r="AC13690">
        <v>0.72760791985801998</v>
      </c>
      <c r="AD13690">
        <v>0.70049749093475744</v>
      </c>
      <c r="AE13690">
        <v>0.6665744016076921</v>
      </c>
      <c r="AF13690">
        <v>0.69341206879491901</v>
      </c>
      <c r="AG13690">
        <v>0.71637098535176524</v>
      </c>
      <c r="AH13690">
        <v>0.7075525418437173</v>
      </c>
      <c r="AI13690">
        <v>0.71606662172543722</v>
      </c>
      <c r="AJ13690">
        <v>0.71210856020700819</v>
      </c>
      <c r="AK13690">
        <v>0.72274615797470565</v>
      </c>
    </row>
    <row r="13691" spans="1:50">
      <c r="A13691">
        <v>4</v>
      </c>
      <c r="B13691">
        <v>0.75524782310298522</v>
      </c>
      <c r="C13691">
        <v>0.71636253947412964</v>
      </c>
      <c r="D13691">
        <v>0.73180037655275343</v>
      </c>
      <c r="E13691">
        <v>0.7048531347267496</v>
      </c>
      <c r="F13691">
        <v>0.70098648482317805</v>
      </c>
      <c r="G13691">
        <v>0.70166868074775801</v>
      </c>
      <c r="H13691">
        <v>0.71999397391605879</v>
      </c>
      <c r="I13691">
        <v>0.6973943255318632</v>
      </c>
      <c r="J13691">
        <v>0.6970998053837566</v>
      </c>
      <c r="K13691">
        <v>0.66142837502620511</v>
      </c>
      <c r="L13691">
        <v>0.69861459069276688</v>
      </c>
      <c r="M13691">
        <v>0.6875403026050797</v>
      </c>
      <c r="N13691">
        <v>0.69847001347516968</v>
      </c>
      <c r="O13691">
        <v>0.6826162487586328</v>
      </c>
      <c r="P13691">
        <v>0.70888793228674796</v>
      </c>
      <c r="Q13691">
        <v>0.62143681167663212</v>
      </c>
      <c r="R13691">
        <v>0.62619325840264883</v>
      </c>
      <c r="S13691">
        <v>0.66358840285655907</v>
      </c>
      <c r="T13691">
        <v>0.45182612780113995</v>
      </c>
      <c r="U13691">
        <v>0.57315854196405325</v>
      </c>
      <c r="V13691">
        <v>0.52078981381987943</v>
      </c>
      <c r="W13691">
        <v>0.56856847258849252</v>
      </c>
      <c r="X13691">
        <v>0.42607124903722715</v>
      </c>
      <c r="Y13691">
        <v>0.32087903973764215</v>
      </c>
      <c r="Z13691">
        <v>0.75317572491051155</v>
      </c>
      <c r="AA13691">
        <v>0.70897538629181012</v>
      </c>
      <c r="AB13691">
        <v>0.51118072806762038</v>
      </c>
      <c r="AC13691">
        <v>0.73740246505288909</v>
      </c>
      <c r="AD13691">
        <v>0.73005199542190347</v>
      </c>
      <c r="AE13691">
        <v>0.7164721365030039</v>
      </c>
      <c r="AF13691">
        <v>0.69274297712669985</v>
      </c>
      <c r="AG13691">
        <v>0.71712105286242644</v>
      </c>
      <c r="AH13691">
        <v>0.7104372332039991</v>
      </c>
      <c r="AI13691">
        <v>0.71109472858703204</v>
      </c>
      <c r="AJ13691">
        <v>0.7095520793737855</v>
      </c>
      <c r="AK13691">
        <v>0.71813754203937497</v>
      </c>
    </row>
    <row r="13692" spans="1:50">
      <c r="A13692">
        <v>5</v>
      </c>
      <c r="B13692">
        <v>0.77075455404628102</v>
      </c>
      <c r="C13692">
        <v>0.73466477304757793</v>
      </c>
      <c r="D13692">
        <v>0.74882646227169081</v>
      </c>
      <c r="E13692">
        <v>0.71829529013419413</v>
      </c>
      <c r="F13692">
        <v>0.71580921273218712</v>
      </c>
      <c r="G13692">
        <v>0.71773502248805421</v>
      </c>
      <c r="H13692">
        <v>0.7369823276001809</v>
      </c>
      <c r="I13692">
        <v>0.71224291542843732</v>
      </c>
      <c r="J13692">
        <v>0.71567501448008553</v>
      </c>
      <c r="K13692">
        <v>0.67528179554457113</v>
      </c>
      <c r="L13692">
        <v>0.71457489065714341</v>
      </c>
      <c r="M13692">
        <v>0.7066355994415493</v>
      </c>
      <c r="N13692">
        <v>0.71583958842139161</v>
      </c>
      <c r="O13692">
        <v>0.68739191338564753</v>
      </c>
      <c r="P13692">
        <v>0.72156025788589928</v>
      </c>
      <c r="Q13692">
        <v>0.60147870221553423</v>
      </c>
      <c r="R13692">
        <v>0.57567778808234105</v>
      </c>
      <c r="S13692">
        <v>0.59207450360053449</v>
      </c>
      <c r="T13692">
        <v>0.4043476800869199</v>
      </c>
      <c r="U13692">
        <v>0.4243622134672364</v>
      </c>
      <c r="V13692">
        <v>0.39992126200598233</v>
      </c>
      <c r="W13692">
        <v>0.39402235352130871</v>
      </c>
      <c r="X13692">
        <v>0.32166852291023773</v>
      </c>
      <c r="Y13692">
        <v>0.26464536155170137</v>
      </c>
      <c r="Z13692">
        <v>0.62361424813039967</v>
      </c>
      <c r="AA13692">
        <v>0.56946347326484281</v>
      </c>
      <c r="AB13692">
        <v>0.43108294292401683</v>
      </c>
      <c r="AC13692">
        <v>0.77718123989419019</v>
      </c>
      <c r="AD13692">
        <v>0.74875945953619938</v>
      </c>
      <c r="AE13692">
        <v>0.73935012127315192</v>
      </c>
      <c r="AF13692">
        <v>0.70737494279474011</v>
      </c>
      <c r="AG13692">
        <v>0.73783704891748259</v>
      </c>
      <c r="AH13692">
        <v>0.73000224879937214</v>
      </c>
      <c r="AI13692">
        <v>0.7239546262423554</v>
      </c>
      <c r="AJ13692">
        <v>0.72524573684706239</v>
      </c>
      <c r="AK13692">
        <v>0.73425141441485497</v>
      </c>
    </row>
    <row r="13693" spans="1:50">
      <c r="A13693">
        <v>6</v>
      </c>
      <c r="B13693">
        <v>0.81564848223672437</v>
      </c>
      <c r="C13693">
        <v>0.78874509587501296</v>
      </c>
      <c r="D13693">
        <v>0.8006610231316712</v>
      </c>
      <c r="E13693">
        <v>0.76705693222320037</v>
      </c>
      <c r="F13693">
        <v>0.76677005660042119</v>
      </c>
      <c r="G13693">
        <v>0.77030151064915886</v>
      </c>
      <c r="H13693">
        <v>0.78797990219213632</v>
      </c>
      <c r="I13693">
        <v>0.76720359950659189</v>
      </c>
      <c r="J13693">
        <v>0.76924814498216698</v>
      </c>
      <c r="K13693">
        <v>0.73397634012178214</v>
      </c>
      <c r="L13693">
        <v>0.77557719356300814</v>
      </c>
      <c r="M13693">
        <v>0.77177051731055513</v>
      </c>
      <c r="N13693">
        <v>0.77614579429122676</v>
      </c>
      <c r="O13693">
        <v>0.75295021784752758</v>
      </c>
      <c r="P13693">
        <v>0.78647840808748137</v>
      </c>
      <c r="Q13693">
        <v>0.66747824113143461</v>
      </c>
      <c r="R13693">
        <v>0.64370195243637829</v>
      </c>
      <c r="S13693">
        <v>0.66271120031672426</v>
      </c>
      <c r="T13693">
        <v>0.52561222991478418</v>
      </c>
      <c r="U13693">
        <v>0.52825389412440382</v>
      </c>
      <c r="V13693">
        <v>0.52457421947318972</v>
      </c>
      <c r="W13693">
        <v>0.48031625506200498</v>
      </c>
      <c r="X13693">
        <v>0.4116995758988044</v>
      </c>
      <c r="Y13693">
        <v>0.36847326584786655</v>
      </c>
      <c r="Z13693">
        <v>0.68890664249182409</v>
      </c>
      <c r="AA13693">
        <v>0.64753304569981029</v>
      </c>
      <c r="AB13693">
        <v>0.53533908829492816</v>
      </c>
      <c r="AC13693">
        <v>0.84752847940012133</v>
      </c>
      <c r="AD13693">
        <v>0.82156443427021175</v>
      </c>
      <c r="AE13693">
        <v>0.81633435867942605</v>
      </c>
      <c r="AF13693">
        <v>0.75826895103241088</v>
      </c>
      <c r="AG13693">
        <v>0.79679106318273252</v>
      </c>
      <c r="AH13693">
        <v>0.79364801376769578</v>
      </c>
      <c r="AI13693">
        <v>0.76982132590998986</v>
      </c>
      <c r="AJ13693">
        <v>0.77555906796020846</v>
      </c>
      <c r="AK13693">
        <v>0.78320871350913013</v>
      </c>
    </row>
    <row r="13694" spans="1:50">
      <c r="A13694">
        <v>7</v>
      </c>
      <c r="B13694">
        <v>0.88319708215278436</v>
      </c>
      <c r="C13694">
        <v>0.87466064521004827</v>
      </c>
      <c r="D13694">
        <v>0.8803662976373029</v>
      </c>
      <c r="E13694">
        <v>0.8426747636649371</v>
      </c>
      <c r="F13694">
        <v>0.84547838303894396</v>
      </c>
      <c r="G13694">
        <v>0.85437819354236111</v>
      </c>
      <c r="H13694">
        <v>0.8771901794530591</v>
      </c>
      <c r="I13694">
        <v>0.86166594785029771</v>
      </c>
      <c r="J13694">
        <v>0.86558327934382684</v>
      </c>
      <c r="K13694">
        <v>0.82854419078571651</v>
      </c>
      <c r="L13694">
        <v>0.88167949203746276</v>
      </c>
      <c r="M13694">
        <v>0.88239754061741837</v>
      </c>
      <c r="N13694">
        <v>0.87966259510258582</v>
      </c>
      <c r="O13694">
        <v>0.877399360766425</v>
      </c>
      <c r="P13694">
        <v>0.90310304201232716</v>
      </c>
      <c r="Q13694">
        <v>0.81836540797940172</v>
      </c>
      <c r="R13694">
        <v>0.81223188482369513</v>
      </c>
      <c r="S13694">
        <v>0.826739883801758</v>
      </c>
      <c r="T13694">
        <v>0.71000138513030564</v>
      </c>
      <c r="U13694">
        <v>0.76684172953321217</v>
      </c>
      <c r="V13694">
        <v>0.78647506291723235</v>
      </c>
      <c r="W13694">
        <v>0.7253242227329415</v>
      </c>
      <c r="X13694">
        <v>0.61225482632986516</v>
      </c>
      <c r="Y13694">
        <v>0.5506819968201393</v>
      </c>
      <c r="Z13694">
        <v>0.89954978703721811</v>
      </c>
      <c r="AA13694">
        <v>0.8752397480186509</v>
      </c>
      <c r="AB13694">
        <v>0.75977809062710711</v>
      </c>
      <c r="AC13694">
        <v>0.96035181982305706</v>
      </c>
      <c r="AD13694">
        <v>0.95480991848782881</v>
      </c>
      <c r="AE13694">
        <v>0.97389155495682822</v>
      </c>
      <c r="AF13694">
        <v>0.84965928265421609</v>
      </c>
      <c r="AG13694">
        <v>0.89421883927261658</v>
      </c>
      <c r="AH13694">
        <v>0.90028974316439647</v>
      </c>
      <c r="AI13694">
        <v>0.84154965212402222</v>
      </c>
      <c r="AJ13694">
        <v>0.85508913284834409</v>
      </c>
      <c r="AK13694">
        <v>0.85738791594675445</v>
      </c>
    </row>
    <row r="13695" spans="1:50">
      <c r="A13695">
        <v>8</v>
      </c>
      <c r="B13695">
        <v>0.89463220891785067</v>
      </c>
      <c r="C13695">
        <v>0.89170773947596238</v>
      </c>
      <c r="D13695">
        <v>0.89384054810419389</v>
      </c>
      <c r="E13695">
        <v>0.85282385933226745</v>
      </c>
      <c r="F13695">
        <v>0.85775073080545128</v>
      </c>
      <c r="G13695">
        <v>0.87117108934602816</v>
      </c>
      <c r="H13695">
        <v>0.89459160753952738</v>
      </c>
      <c r="I13695">
        <v>0.88254287086156602</v>
      </c>
      <c r="J13695">
        <v>0.88546288048784016</v>
      </c>
      <c r="K13695">
        <v>0.84505971769359411</v>
      </c>
      <c r="L13695">
        <v>0.90977462193659109</v>
      </c>
      <c r="M13695">
        <v>0.9061730938641297</v>
      </c>
      <c r="N13695">
        <v>0.90194948084891757</v>
      </c>
      <c r="O13695">
        <v>0.91707506880993317</v>
      </c>
      <c r="P13695">
        <v>0.92948429808726307</v>
      </c>
      <c r="Q13695">
        <v>0.89551934786462983</v>
      </c>
      <c r="R13695">
        <v>0.90948654315269983</v>
      </c>
      <c r="S13695">
        <v>0.89858702773215582</v>
      </c>
      <c r="T13695">
        <v>0.98079204142526955</v>
      </c>
      <c r="U13695">
        <v>0.98768229280704112</v>
      </c>
      <c r="V13695">
        <v>1</v>
      </c>
      <c r="W13695">
        <v>1</v>
      </c>
      <c r="X13695">
        <v>1</v>
      </c>
      <c r="Y13695">
        <v>1</v>
      </c>
      <c r="Z13695">
        <v>0.94721127977283048</v>
      </c>
      <c r="AA13695">
        <v>0.98961352039476513</v>
      </c>
      <c r="AB13695">
        <v>1</v>
      </c>
      <c r="AC13695">
        <v>1</v>
      </c>
      <c r="AD13695">
        <v>1</v>
      </c>
      <c r="AE13695">
        <v>1</v>
      </c>
      <c r="AF13695">
        <v>0.86624039952434684</v>
      </c>
      <c r="AG13695">
        <v>0.91840988687713254</v>
      </c>
      <c r="AH13695">
        <v>0.92377673052000397</v>
      </c>
      <c r="AI13695">
        <v>0.85318506392553695</v>
      </c>
      <c r="AJ13695">
        <v>0.86892998641337038</v>
      </c>
      <c r="AK13695">
        <v>0.86808069902421081</v>
      </c>
    </row>
    <row r="13696" spans="1:50">
      <c r="A13696">
        <v>9</v>
      </c>
      <c r="B13696">
        <v>0.8194013519042519</v>
      </c>
      <c r="C13696">
        <v>0.81028355996542345</v>
      </c>
      <c r="D13696">
        <v>0.81314340497588666</v>
      </c>
      <c r="E13696">
        <v>0.77366482884670273</v>
      </c>
      <c r="F13696">
        <v>0.77644221971545335</v>
      </c>
      <c r="G13696">
        <v>0.79080034119996434</v>
      </c>
      <c r="H13696">
        <v>0.82019902836887915</v>
      </c>
      <c r="I13696">
        <v>0.80169130287725165</v>
      </c>
      <c r="J13696">
        <v>0.80843764815524277</v>
      </c>
      <c r="K13696">
        <v>0.75510079573738842</v>
      </c>
      <c r="L13696">
        <v>0.81049681271154073</v>
      </c>
      <c r="M13696">
        <v>0.8054728529198163</v>
      </c>
      <c r="N13696">
        <v>0.80588584418709108</v>
      </c>
      <c r="O13696">
        <v>0.81509158730243325</v>
      </c>
      <c r="P13696">
        <v>0.82656781884033181</v>
      </c>
      <c r="Q13696">
        <v>0.76059496960400219</v>
      </c>
      <c r="R13696">
        <v>0.75982763368124162</v>
      </c>
      <c r="S13696">
        <v>0.75294139657149761</v>
      </c>
      <c r="T13696">
        <v>0.75290077068805006</v>
      </c>
      <c r="U13696">
        <v>0.74683751742984295</v>
      </c>
      <c r="V13696">
        <v>0.70056473402694819</v>
      </c>
      <c r="W13696">
        <v>0.75610280358247028</v>
      </c>
      <c r="X13696">
        <v>0.78375912946813586</v>
      </c>
      <c r="Y13696">
        <v>0.80746719907643028</v>
      </c>
      <c r="Z13696">
        <v>0.78062687807187703</v>
      </c>
      <c r="AA13696">
        <v>0.79979088852660718</v>
      </c>
      <c r="AB13696">
        <v>0.73711464846227137</v>
      </c>
      <c r="AC13696">
        <v>0.92390660257180468</v>
      </c>
      <c r="AD13696">
        <v>0.91037468377040642</v>
      </c>
      <c r="AE13696">
        <v>0.90252489606505426</v>
      </c>
      <c r="AF13696">
        <v>0.79574369547058388</v>
      </c>
      <c r="AG13696">
        <v>0.83862128997031327</v>
      </c>
      <c r="AH13696">
        <v>0.83759054603918426</v>
      </c>
      <c r="AI13696">
        <v>0.7744968218435041</v>
      </c>
      <c r="AJ13696">
        <v>0.7899161980669096</v>
      </c>
      <c r="AK13696">
        <v>0.79086019723414336</v>
      </c>
    </row>
    <row r="13697" spans="1:37">
      <c r="A13697">
        <v>10</v>
      </c>
      <c r="B13697">
        <v>0.76471945344072689</v>
      </c>
      <c r="C13697">
        <v>0.7458567707523569</v>
      </c>
      <c r="D13697">
        <v>0.75156628727832664</v>
      </c>
      <c r="E13697">
        <v>0.7177442703029181</v>
      </c>
      <c r="F13697">
        <v>0.71563704407711726</v>
      </c>
      <c r="G13697">
        <v>0.72951847716895712</v>
      </c>
      <c r="H13697">
        <v>0.76354172752254013</v>
      </c>
      <c r="I13697">
        <v>0.74009607944007261</v>
      </c>
      <c r="J13697">
        <v>0.74787348031246459</v>
      </c>
      <c r="K13697">
        <v>0.69237620885716344</v>
      </c>
      <c r="L13697">
        <v>0.73282289679517221</v>
      </c>
      <c r="M13697">
        <v>0.7317015478691915</v>
      </c>
      <c r="N13697">
        <v>0.73826804319218975</v>
      </c>
      <c r="O13697">
        <v>0.73702005407629401</v>
      </c>
      <c r="P13697">
        <v>0.75508450015096595</v>
      </c>
      <c r="Q13697">
        <v>0.65679983115352047</v>
      </c>
      <c r="R13697">
        <v>0.64712511384350146</v>
      </c>
      <c r="S13697">
        <v>0.64919453790761206</v>
      </c>
      <c r="T13697">
        <v>0.57591035652706069</v>
      </c>
      <c r="U13697">
        <v>0.55349856489310956</v>
      </c>
      <c r="V13697">
        <v>0.47062482966382502</v>
      </c>
      <c r="W13697">
        <v>0.61521843492924899</v>
      </c>
      <c r="X13697">
        <v>0.59874903227413201</v>
      </c>
      <c r="Y13697">
        <v>0.50844647886748962</v>
      </c>
      <c r="Z13697">
        <v>0.67038672582624448</v>
      </c>
      <c r="AA13697">
        <v>0.68026008766314161</v>
      </c>
      <c r="AB13697">
        <v>0.60369747773281579</v>
      </c>
      <c r="AC13697">
        <v>0.83718558818499422</v>
      </c>
      <c r="AD13697">
        <v>0.81800338947683371</v>
      </c>
      <c r="AE13697">
        <v>0.783409275071966</v>
      </c>
      <c r="AF13697">
        <v>0.73350703003262574</v>
      </c>
      <c r="AG13697">
        <v>0.76623528419144682</v>
      </c>
      <c r="AH13697">
        <v>0.76526412366997487</v>
      </c>
      <c r="AI13697">
        <v>0.71501596853640337</v>
      </c>
      <c r="AJ13697">
        <v>0.73097459335027015</v>
      </c>
      <c r="AK13697">
        <v>0.73263910521885867</v>
      </c>
    </row>
    <row r="13698" spans="1:37">
      <c r="A13698">
        <v>11</v>
      </c>
      <c r="B13698">
        <v>0.71953878829608808</v>
      </c>
      <c r="C13698">
        <v>0.69586460313519038</v>
      </c>
      <c r="D13698">
        <v>0.70438603993478366</v>
      </c>
      <c r="E13698">
        <v>0.67378129175233614</v>
      </c>
      <c r="F13698">
        <v>0.67185734517229478</v>
      </c>
      <c r="G13698">
        <v>0.68547264133744057</v>
      </c>
      <c r="H13698">
        <v>0.71893948260016982</v>
      </c>
      <c r="I13698">
        <v>0.69373576472482035</v>
      </c>
      <c r="J13698">
        <v>0.70260499553624822</v>
      </c>
      <c r="K13698">
        <v>0.64368014862264866</v>
      </c>
      <c r="L13698">
        <v>0.68705587695045123</v>
      </c>
      <c r="M13698">
        <v>0.67882455559515109</v>
      </c>
      <c r="N13698">
        <v>0.68627462157777919</v>
      </c>
      <c r="O13698">
        <v>0.6845111635041542</v>
      </c>
      <c r="P13698">
        <v>0.70187728710325736</v>
      </c>
      <c r="Q13698">
        <v>0.6068567539168378</v>
      </c>
      <c r="R13698">
        <v>0.59619846064545345</v>
      </c>
      <c r="S13698">
        <v>0.61133934412596169</v>
      </c>
      <c r="T13698">
        <v>0.50994699278808431</v>
      </c>
      <c r="U13698">
        <v>0.50306340383728454</v>
      </c>
      <c r="V13698">
        <v>0.42340741345774802</v>
      </c>
      <c r="W13698">
        <v>0.50351930675674983</v>
      </c>
      <c r="X13698">
        <v>0.45447092252296217</v>
      </c>
      <c r="Y13698">
        <v>0.32648034225352079</v>
      </c>
      <c r="Z13698">
        <v>0.62149743186812811</v>
      </c>
      <c r="AA13698">
        <v>0.61190736463953133</v>
      </c>
      <c r="AB13698">
        <v>0.5130575842161178</v>
      </c>
      <c r="AC13698">
        <v>0.78294528935825847</v>
      </c>
      <c r="AD13698">
        <v>0.76298524701502346</v>
      </c>
      <c r="AE13698">
        <v>0.71445260201347771</v>
      </c>
      <c r="AF13698">
        <v>0.6846676863321165</v>
      </c>
      <c r="AG13698">
        <v>0.71803931197849746</v>
      </c>
      <c r="AH13698">
        <v>0.71489730017587483</v>
      </c>
      <c r="AI13698">
        <v>0.66911894428438079</v>
      </c>
      <c r="AJ13698">
        <v>0.68394081534968332</v>
      </c>
      <c r="AK13698">
        <v>0.6865974327643497</v>
      </c>
    </row>
    <row r="13699" spans="1:37">
      <c r="A13699">
        <v>12</v>
      </c>
      <c r="B13699">
        <v>0.68500933086526894</v>
      </c>
      <c r="C13699">
        <v>0.66470172268478622</v>
      </c>
      <c r="D13699">
        <v>0.67175429597809333</v>
      </c>
      <c r="E13699">
        <v>0.64529776515427062</v>
      </c>
      <c r="F13699">
        <v>0.64386113930182964</v>
      </c>
      <c r="G13699">
        <v>0.65753523508957257</v>
      </c>
      <c r="H13699">
        <v>0.69137263889809519</v>
      </c>
      <c r="I13699">
        <v>0.66530032528737493</v>
      </c>
      <c r="J13699">
        <v>0.67352887162154307</v>
      </c>
      <c r="K13699">
        <v>0.61343903825528645</v>
      </c>
      <c r="L13699">
        <v>0.65118731947436015</v>
      </c>
      <c r="M13699">
        <v>0.64000861112364904</v>
      </c>
      <c r="N13699">
        <v>0.65294850564091445</v>
      </c>
      <c r="O13699">
        <v>0.64069214979606226</v>
      </c>
      <c r="P13699">
        <v>0.66215794652101612</v>
      </c>
      <c r="Q13699">
        <v>0.53552321954921822</v>
      </c>
      <c r="R13699">
        <v>0.51308313524199367</v>
      </c>
      <c r="S13699">
        <v>0.51724872743251871</v>
      </c>
      <c r="T13699">
        <v>0.38081625894928472</v>
      </c>
      <c r="U13699">
        <v>0.38947163738177099</v>
      </c>
      <c r="V13699">
        <v>0.34645703737837441</v>
      </c>
      <c r="W13699">
        <v>0.3956398819534771</v>
      </c>
      <c r="X13699">
        <v>0.34874272173284349</v>
      </c>
      <c r="Y13699">
        <v>0.27895530050216394</v>
      </c>
      <c r="Z13699">
        <v>0.53929264482491535</v>
      </c>
      <c r="AA13699">
        <v>0.51580726262772003</v>
      </c>
      <c r="AB13699">
        <v>0.41242748858157968</v>
      </c>
      <c r="AC13699">
        <v>0.73883828703796106</v>
      </c>
      <c r="AD13699">
        <v>0.71552810816790491</v>
      </c>
      <c r="AE13699">
        <v>0.65365618423541771</v>
      </c>
      <c r="AF13699">
        <v>0.65368015232239751</v>
      </c>
      <c r="AG13699">
        <v>0.68540694087094922</v>
      </c>
      <c r="AH13699">
        <v>0.68451283710719346</v>
      </c>
      <c r="AI13699">
        <v>0.64053109983161149</v>
      </c>
      <c r="AJ13699">
        <v>0.65431256857712705</v>
      </c>
      <c r="AK13699">
        <v>0.65960972047837163</v>
      </c>
    </row>
    <row r="13700" spans="1:37">
      <c r="A13700">
        <v>13</v>
      </c>
      <c r="B13700">
        <v>0.63978484108368305</v>
      </c>
      <c r="C13700">
        <v>0.61656000888769913</v>
      </c>
      <c r="D13700">
        <v>0.62354906733229287</v>
      </c>
      <c r="E13700">
        <v>0.60130329636599467</v>
      </c>
      <c r="F13700">
        <v>0.59814054069178935</v>
      </c>
      <c r="G13700">
        <v>0.60810330553692493</v>
      </c>
      <c r="H13700">
        <v>0.64341388585918236</v>
      </c>
      <c r="I13700">
        <v>0.61600998127177875</v>
      </c>
      <c r="J13700">
        <v>0.62157569345591268</v>
      </c>
      <c r="K13700">
        <v>0.55894057834390032</v>
      </c>
      <c r="L13700">
        <v>0.59406798398823546</v>
      </c>
      <c r="M13700">
        <v>0.57959658184201956</v>
      </c>
      <c r="N13700">
        <v>0.60120931526880395</v>
      </c>
      <c r="O13700">
        <v>0.576854471567399</v>
      </c>
      <c r="P13700">
        <v>0.60294183456330408</v>
      </c>
      <c r="Q13700">
        <v>0.46615185498167516</v>
      </c>
      <c r="R13700">
        <v>0.4559531979761533</v>
      </c>
      <c r="S13700">
        <v>0.46538268575442754</v>
      </c>
      <c r="T13700">
        <v>0.33001991933887087</v>
      </c>
      <c r="U13700">
        <v>0.34828659889405067</v>
      </c>
      <c r="V13700">
        <v>0.29309425865827488</v>
      </c>
      <c r="W13700">
        <v>0.33391258522247796</v>
      </c>
      <c r="X13700">
        <v>0.28280509336646659</v>
      </c>
      <c r="Y13700">
        <v>0.22781332739092228</v>
      </c>
      <c r="Z13700">
        <v>0.50939922848436425</v>
      </c>
      <c r="AA13700">
        <v>0.4790799571876676</v>
      </c>
      <c r="AB13700">
        <v>0.34918593864720038</v>
      </c>
      <c r="AC13700">
        <v>0.65879630209236872</v>
      </c>
      <c r="AD13700">
        <v>0.64092187208293128</v>
      </c>
      <c r="AE13700">
        <v>0.57454253068536421</v>
      </c>
      <c r="AF13700">
        <v>0.60798509070566265</v>
      </c>
      <c r="AG13700">
        <v>0.63244500707714801</v>
      </c>
      <c r="AH13700">
        <v>0.63014908116014623</v>
      </c>
      <c r="AI13700">
        <v>0.60053072773975169</v>
      </c>
      <c r="AJ13700">
        <v>0.60814820934036418</v>
      </c>
      <c r="AK13700">
        <v>0.61512239989352147</v>
      </c>
    </row>
    <row r="13701" spans="1:37">
      <c r="A13701">
        <v>14</v>
      </c>
      <c r="B13701">
        <v>0.56545329507605169</v>
      </c>
      <c r="C13701">
        <v>0.537120743043218</v>
      </c>
      <c r="D13701">
        <v>0.54528644877988575</v>
      </c>
      <c r="E13701">
        <v>0.53424779086307794</v>
      </c>
      <c r="F13701">
        <v>0.52801526750902394</v>
      </c>
      <c r="G13701">
        <v>0.53657401144256023</v>
      </c>
      <c r="H13701">
        <v>0.55823462091298037</v>
      </c>
      <c r="I13701">
        <v>0.53705368471769466</v>
      </c>
      <c r="J13701">
        <v>0.53531817934848813</v>
      </c>
      <c r="K13701">
        <v>0.48862647627751027</v>
      </c>
      <c r="L13701">
        <v>0.50416891445802126</v>
      </c>
      <c r="M13701">
        <v>0.49106653825610058</v>
      </c>
      <c r="N13701">
        <v>0.51708331429079479</v>
      </c>
      <c r="O13701">
        <v>0.49801163046524372</v>
      </c>
      <c r="P13701">
        <v>0.51541406920530719</v>
      </c>
      <c r="Q13701">
        <v>0.42313700634526574</v>
      </c>
      <c r="R13701">
        <v>0.41894579327844855</v>
      </c>
      <c r="S13701">
        <v>0.42453591122608952</v>
      </c>
      <c r="T13701">
        <v>0.30844850386111605</v>
      </c>
      <c r="U13701">
        <v>0.33500826270489559</v>
      </c>
      <c r="V13701">
        <v>0.29952505444977895</v>
      </c>
      <c r="W13701">
        <v>0.35245642138246147</v>
      </c>
      <c r="X13701">
        <v>0.2860386363871385</v>
      </c>
      <c r="Y13701">
        <v>0.21767782990211013</v>
      </c>
      <c r="Z13701">
        <v>0.46391182687076082</v>
      </c>
      <c r="AA13701">
        <v>0.43854816508807598</v>
      </c>
      <c r="AB13701">
        <v>0.3353937958669726</v>
      </c>
      <c r="AC13701">
        <v>0.53841100932594876</v>
      </c>
      <c r="AD13701">
        <v>0.52913005146298198</v>
      </c>
      <c r="AE13701">
        <v>0.47355096895116211</v>
      </c>
      <c r="AF13701">
        <v>0.53218637700098459</v>
      </c>
      <c r="AG13701">
        <v>0.53879203584936475</v>
      </c>
      <c r="AH13701">
        <v>0.53515148510352373</v>
      </c>
      <c r="AI13701">
        <v>0.53705923248785592</v>
      </c>
      <c r="AJ13701">
        <v>0.53692469086665073</v>
      </c>
      <c r="AK13701">
        <v>0.54576197128483561</v>
      </c>
    </row>
    <row r="13702" spans="1:37">
      <c r="A13702">
        <v>15</v>
      </c>
      <c r="B13702">
        <v>0.51624314619996692</v>
      </c>
      <c r="C13702">
        <v>0.4847540076778622</v>
      </c>
      <c r="D13702">
        <v>0.49095531634746553</v>
      </c>
      <c r="E13702">
        <v>0.49410944810323087</v>
      </c>
      <c r="F13702">
        <v>0.4818795991364872</v>
      </c>
      <c r="G13702">
        <v>0.48723517797449645</v>
      </c>
      <c r="H13702">
        <v>0.49851777013080778</v>
      </c>
      <c r="I13702">
        <v>0.48078615278959902</v>
      </c>
      <c r="J13702">
        <v>0.47160851879691551</v>
      </c>
      <c r="K13702">
        <v>0.44221572188880615</v>
      </c>
      <c r="L13702">
        <v>0.42908240354899463</v>
      </c>
      <c r="M13702">
        <v>0.42772922707738925</v>
      </c>
      <c r="N13702">
        <v>0.45465352325712433</v>
      </c>
      <c r="O13702">
        <v>0.43190165583040374</v>
      </c>
      <c r="P13702">
        <v>0.44756685915374722</v>
      </c>
      <c r="Q13702">
        <v>0.3676802818184034</v>
      </c>
      <c r="R13702">
        <v>0.37231298865047302</v>
      </c>
      <c r="S13702">
        <v>0.38565654906965668</v>
      </c>
      <c r="T13702">
        <v>0.27966516822369175</v>
      </c>
      <c r="U13702">
        <v>0.33428296111431727</v>
      </c>
      <c r="V13702">
        <v>0.2766327363035932</v>
      </c>
      <c r="W13702">
        <v>0.3557499517042354</v>
      </c>
      <c r="X13702">
        <v>0.28435170552051309</v>
      </c>
      <c r="Y13702">
        <v>0.21702161566767836</v>
      </c>
      <c r="Z13702">
        <v>0.42870722321960686</v>
      </c>
      <c r="AA13702">
        <v>0.4033687242976457</v>
      </c>
      <c r="AB13702">
        <v>0.31200116486174545</v>
      </c>
      <c r="AC13702">
        <v>0.42117999771223735</v>
      </c>
      <c r="AD13702">
        <v>0.42334671734277346</v>
      </c>
      <c r="AE13702">
        <v>0.38947813268618953</v>
      </c>
      <c r="AF13702">
        <v>0.4816251099282105</v>
      </c>
      <c r="AG13702">
        <v>0.46627884627684063</v>
      </c>
      <c r="AH13702">
        <v>0.45900590960330401</v>
      </c>
      <c r="AI13702">
        <v>0.50342995994649542</v>
      </c>
      <c r="AJ13702">
        <v>0.49349250865990335</v>
      </c>
      <c r="AK13702">
        <v>0.50466434663441651</v>
      </c>
    </row>
    <row r="13703" spans="1:37">
      <c r="A13703">
        <v>16</v>
      </c>
      <c r="B13703">
        <v>0.5214912761133309</v>
      </c>
      <c r="C13703">
        <v>0.48091221446127463</v>
      </c>
      <c r="D13703">
        <v>0.48730695981288913</v>
      </c>
      <c r="E13703">
        <v>0.50502391510063416</v>
      </c>
      <c r="F13703">
        <v>0.48614407477570154</v>
      </c>
      <c r="G13703">
        <v>0.48823899180149077</v>
      </c>
      <c r="H13703">
        <v>0.49283694228076613</v>
      </c>
      <c r="I13703">
        <v>0.47464046342473543</v>
      </c>
      <c r="J13703">
        <v>0.455468203518478</v>
      </c>
      <c r="K13703">
        <v>0.44215731957442483</v>
      </c>
      <c r="L13703">
        <v>0.39749428635005363</v>
      </c>
      <c r="M13703">
        <v>0.40934680483604635</v>
      </c>
      <c r="N13703">
        <v>0.43732101038853316</v>
      </c>
      <c r="O13703">
        <v>0.4086363716097251</v>
      </c>
      <c r="P13703">
        <v>0.42685325196509283</v>
      </c>
      <c r="Q13703">
        <v>0.36141972234484065</v>
      </c>
      <c r="R13703">
        <v>0.3862994462887982</v>
      </c>
      <c r="S13703">
        <v>0.40924628026504112</v>
      </c>
      <c r="T13703">
        <v>0.29921745824006357</v>
      </c>
      <c r="U13703">
        <v>0.40780740757525724</v>
      </c>
      <c r="V13703">
        <v>0.32730591100521239</v>
      </c>
      <c r="W13703">
        <v>0.47973120662850982</v>
      </c>
      <c r="X13703">
        <v>0.36539643000618693</v>
      </c>
      <c r="Y13703">
        <v>0.25495345297416588</v>
      </c>
      <c r="Z13703">
        <v>0.47597410836398557</v>
      </c>
      <c r="AA13703">
        <v>0.46698264542178747</v>
      </c>
      <c r="AB13703">
        <v>0.35625083509138628</v>
      </c>
      <c r="AC13703">
        <v>0.34626149517120891</v>
      </c>
      <c r="AD13703">
        <v>0.36444885525551662</v>
      </c>
      <c r="AE13703">
        <v>0.3427443067950447</v>
      </c>
      <c r="AF13703">
        <v>0.47518526152407409</v>
      </c>
      <c r="AG13703">
        <v>0.43772639591847451</v>
      </c>
      <c r="AH13703">
        <v>0.43027857751881354</v>
      </c>
      <c r="AI13703">
        <v>0.52294959079891479</v>
      </c>
      <c r="AJ13703">
        <v>0.50033794097783035</v>
      </c>
      <c r="AK13703">
        <v>0.5161206397183643</v>
      </c>
    </row>
    <row r="13704" spans="1:37">
      <c r="A13704">
        <v>17</v>
      </c>
      <c r="B13704">
        <v>0.58436611197652399</v>
      </c>
      <c r="C13704">
        <v>0.5425431052806462</v>
      </c>
      <c r="D13704">
        <v>0.54793894622646933</v>
      </c>
      <c r="E13704">
        <v>0.56651284404464741</v>
      </c>
      <c r="F13704">
        <v>0.54525764171603719</v>
      </c>
      <c r="G13704">
        <v>0.55120335072136184</v>
      </c>
      <c r="H13704">
        <v>0.55046103834662363</v>
      </c>
      <c r="I13704">
        <v>0.53310569054814883</v>
      </c>
      <c r="J13704">
        <v>0.51711608398996711</v>
      </c>
      <c r="K13704">
        <v>0.50634596940514387</v>
      </c>
      <c r="L13704">
        <v>0.44817105600587059</v>
      </c>
      <c r="M13704">
        <v>0.46576954170375801</v>
      </c>
      <c r="N13704">
        <v>0.49725951871156282</v>
      </c>
      <c r="O13704">
        <v>0.46151338437003531</v>
      </c>
      <c r="P13704">
        <v>0.47589493763306934</v>
      </c>
      <c r="Q13704">
        <v>0.40788843065886787</v>
      </c>
      <c r="R13704">
        <v>0.41260367545816667</v>
      </c>
      <c r="S13704">
        <v>0.41882997596222238</v>
      </c>
      <c r="T13704">
        <v>0.4324125580102024</v>
      </c>
      <c r="U13704">
        <v>0.42557721368306828</v>
      </c>
      <c r="V13704">
        <v>0.39725138168029339</v>
      </c>
      <c r="W13704">
        <v>0.42601584455990194</v>
      </c>
      <c r="X13704">
        <v>0.40244258385471254</v>
      </c>
      <c r="Y13704">
        <v>0.38181168083525951</v>
      </c>
      <c r="Z13704">
        <v>0.43337967423489604</v>
      </c>
      <c r="AA13704">
        <v>0.4275399976577135</v>
      </c>
      <c r="AB13704">
        <v>0.37366832208347206</v>
      </c>
      <c r="AC13704">
        <v>0.38491866926465279</v>
      </c>
      <c r="AD13704">
        <v>0.38775153501831194</v>
      </c>
      <c r="AE13704">
        <v>0.36215720403431134</v>
      </c>
      <c r="AF13704">
        <v>0.53205896147490472</v>
      </c>
      <c r="AG13704">
        <v>0.48874680561020656</v>
      </c>
      <c r="AH13704">
        <v>0.48096718251953974</v>
      </c>
      <c r="AI13704">
        <v>0.58800500288482271</v>
      </c>
      <c r="AJ13704">
        <v>0.5638887587355218</v>
      </c>
      <c r="AK13704">
        <v>0.58036525671015071</v>
      </c>
    </row>
    <row r="13705" spans="1:37">
      <c r="A13705">
        <v>18</v>
      </c>
      <c r="B13705">
        <v>0.82906147993143853</v>
      </c>
      <c r="C13705">
        <v>0.82537249572441729</v>
      </c>
      <c r="D13705">
        <v>0.8199673558305105</v>
      </c>
      <c r="E13705">
        <v>0.83101463067560166</v>
      </c>
      <c r="F13705">
        <v>0.82331096652691071</v>
      </c>
      <c r="G13705">
        <v>0.82577061994909107</v>
      </c>
      <c r="H13705">
        <v>0.82116202269101979</v>
      </c>
      <c r="I13705">
        <v>0.81632991401736332</v>
      </c>
      <c r="J13705">
        <v>0.81161157826589347</v>
      </c>
      <c r="K13705">
        <v>0.80636522830480095</v>
      </c>
      <c r="L13705">
        <v>0.77468177653179959</v>
      </c>
      <c r="M13705">
        <v>0.78270121221953126</v>
      </c>
      <c r="N13705">
        <v>0.80154785137658169</v>
      </c>
      <c r="O13705">
        <v>0.7766818326204592</v>
      </c>
      <c r="P13705">
        <v>0.78146158040543789</v>
      </c>
      <c r="Q13705">
        <v>0.74115656932820351</v>
      </c>
      <c r="R13705">
        <v>0.75004642832792034</v>
      </c>
      <c r="S13705">
        <v>0.7532229426426118</v>
      </c>
      <c r="T13705">
        <v>0.88614221281557959</v>
      </c>
      <c r="U13705">
        <v>0.86364570223582637</v>
      </c>
      <c r="V13705">
        <v>0.8632313723459536</v>
      </c>
      <c r="W13705">
        <v>0.7878597169171363</v>
      </c>
      <c r="X13705">
        <v>0.77493092791478335</v>
      </c>
      <c r="Y13705">
        <v>0.78049835650628441</v>
      </c>
      <c r="Z13705">
        <v>0.77854651539134534</v>
      </c>
      <c r="AA13705">
        <v>0.79373052061497096</v>
      </c>
      <c r="AB13705">
        <v>0.74255722252411915</v>
      </c>
      <c r="AC13705">
        <v>0.68211309266118836</v>
      </c>
      <c r="AD13705">
        <v>0.68432568344222555</v>
      </c>
      <c r="AE13705">
        <v>0.65312983310767048</v>
      </c>
      <c r="AF13705">
        <v>0.82853692952116231</v>
      </c>
      <c r="AG13705">
        <v>0.80130597794764069</v>
      </c>
      <c r="AH13705">
        <v>0.7968259937766069</v>
      </c>
      <c r="AI13705">
        <v>0.84787367797372459</v>
      </c>
      <c r="AJ13705">
        <v>0.83563559665493592</v>
      </c>
      <c r="AK13705">
        <v>0.83971327919562777</v>
      </c>
    </row>
    <row r="13706" spans="1:37">
      <c r="A13706">
        <v>19</v>
      </c>
      <c r="B13706">
        <v>1</v>
      </c>
      <c r="C13706">
        <v>1</v>
      </c>
      <c r="D13706">
        <v>1</v>
      </c>
      <c r="E13706">
        <v>1</v>
      </c>
      <c r="F13706">
        <v>1</v>
      </c>
      <c r="G13706">
        <v>1</v>
      </c>
      <c r="H13706">
        <v>1</v>
      </c>
      <c r="I13706">
        <v>1</v>
      </c>
      <c r="J13706">
        <v>1</v>
      </c>
      <c r="K13706">
        <v>1</v>
      </c>
      <c r="L13706">
        <v>1</v>
      </c>
      <c r="M13706">
        <v>1</v>
      </c>
      <c r="N13706">
        <v>1</v>
      </c>
      <c r="O13706">
        <v>0.98489081968038794</v>
      </c>
      <c r="P13706">
        <v>0.99152642824532355</v>
      </c>
      <c r="Q13706">
        <v>0.96014579898115926</v>
      </c>
      <c r="R13706">
        <v>0.97122555706881619</v>
      </c>
      <c r="S13706">
        <v>0.9718246026686157</v>
      </c>
      <c r="T13706">
        <v>1</v>
      </c>
      <c r="U13706">
        <v>1</v>
      </c>
      <c r="V13706">
        <v>0.94509205518743555</v>
      </c>
      <c r="W13706">
        <v>0.90299603422102337</v>
      </c>
      <c r="X13706">
        <v>0.88063369986131068</v>
      </c>
      <c r="Y13706">
        <v>0.87527885973543307</v>
      </c>
      <c r="Z13706">
        <v>0.99800577752090913</v>
      </c>
      <c r="AA13706">
        <v>1</v>
      </c>
      <c r="AB13706">
        <v>0.87769328904897326</v>
      </c>
      <c r="AC13706">
        <v>0.91495533194067979</v>
      </c>
      <c r="AD13706">
        <v>0.91917496449494895</v>
      </c>
      <c r="AE13706">
        <v>0.86769967314192498</v>
      </c>
      <c r="AF13706">
        <v>1</v>
      </c>
      <c r="AG13706">
        <v>1</v>
      </c>
      <c r="AH13706">
        <v>1</v>
      </c>
      <c r="AI13706">
        <v>1</v>
      </c>
      <c r="AJ13706">
        <v>1</v>
      </c>
      <c r="AK13706">
        <v>1</v>
      </c>
    </row>
    <row r="13707" spans="1:37">
      <c r="A13707">
        <v>20</v>
      </c>
      <c r="B13707">
        <v>0.98729923314165735</v>
      </c>
      <c r="C13707">
        <v>0.9796468784693031</v>
      </c>
      <c r="D13707">
        <v>0.98268826035802526</v>
      </c>
      <c r="E13707">
        <v>0.97243841284750265</v>
      </c>
      <c r="F13707">
        <v>0.97556438082897146</v>
      </c>
      <c r="G13707">
        <v>0.97619882975266248</v>
      </c>
      <c r="H13707">
        <v>0.98470976782460973</v>
      </c>
      <c r="I13707">
        <v>0.98470374063764787</v>
      </c>
      <c r="J13707">
        <v>0.98471828217131818</v>
      </c>
      <c r="K13707">
        <v>0.9764288425301666</v>
      </c>
      <c r="L13707">
        <v>0.99870054358158422</v>
      </c>
      <c r="M13707">
        <v>0.99220679710550663</v>
      </c>
      <c r="N13707">
        <v>0.99844066556679545</v>
      </c>
      <c r="O13707">
        <v>1</v>
      </c>
      <c r="P13707">
        <v>1</v>
      </c>
      <c r="Q13707">
        <v>1</v>
      </c>
      <c r="R13707">
        <v>1</v>
      </c>
      <c r="S13707">
        <v>1</v>
      </c>
      <c r="T13707">
        <v>0.90734438381471427</v>
      </c>
      <c r="U13707">
        <v>0.84025932742749254</v>
      </c>
      <c r="V13707">
        <v>0.78095423710361944</v>
      </c>
      <c r="W13707">
        <v>0.77523423492779897</v>
      </c>
      <c r="X13707">
        <v>0.72689480918703375</v>
      </c>
      <c r="Y13707">
        <v>0.68673877235097214</v>
      </c>
      <c r="Z13707">
        <v>1</v>
      </c>
      <c r="AA13707">
        <v>0.96665921119422327</v>
      </c>
      <c r="AB13707">
        <v>0.80069978054774171</v>
      </c>
      <c r="AC13707">
        <v>0.96700613776690769</v>
      </c>
      <c r="AD13707">
        <v>0.96673135930324572</v>
      </c>
      <c r="AE13707">
        <v>0.90565653209775321</v>
      </c>
      <c r="AF13707">
        <v>0.98123910341850873</v>
      </c>
      <c r="AG13707">
        <v>0.99205208716493998</v>
      </c>
      <c r="AH13707">
        <v>0.99104705191438081</v>
      </c>
      <c r="AI13707">
        <v>0.96450662285177668</v>
      </c>
      <c r="AJ13707">
        <v>0.97062667083576015</v>
      </c>
      <c r="AK13707">
        <v>0.97455776196849686</v>
      </c>
    </row>
    <row r="13708" spans="1:37">
      <c r="A13708">
        <v>21</v>
      </c>
      <c r="B13708">
        <v>0.94348380342720362</v>
      </c>
      <c r="C13708">
        <v>0.91779885663805172</v>
      </c>
      <c r="D13708">
        <v>0.92664232615104081</v>
      </c>
      <c r="E13708">
        <v>0.91177508355024139</v>
      </c>
      <c r="F13708">
        <v>0.91012122643075688</v>
      </c>
      <c r="G13708">
        <v>0.91186982845732623</v>
      </c>
      <c r="H13708">
        <v>0.92808300081044859</v>
      </c>
      <c r="I13708">
        <v>0.91265227723770281</v>
      </c>
      <c r="J13708">
        <v>0.91333069801146716</v>
      </c>
      <c r="K13708">
        <v>0.89070535706485277</v>
      </c>
      <c r="L13708">
        <v>0.91336265894268298</v>
      </c>
      <c r="M13708">
        <v>0.90523825024240367</v>
      </c>
      <c r="N13708">
        <v>0.92231599982552448</v>
      </c>
      <c r="O13708">
        <v>0.91731579004318697</v>
      </c>
      <c r="P13708">
        <v>0.92352865991093691</v>
      </c>
      <c r="Q13708">
        <v>0.87914070194078509</v>
      </c>
      <c r="R13708">
        <v>0.87218684765817001</v>
      </c>
      <c r="S13708">
        <v>0.86544986925829526</v>
      </c>
      <c r="T13708">
        <v>0.68527558044759007</v>
      </c>
      <c r="U13708">
        <v>0.64718199108150598</v>
      </c>
      <c r="V13708">
        <v>0.5688252187529389</v>
      </c>
      <c r="W13708">
        <v>0.61311508739078435</v>
      </c>
      <c r="X13708">
        <v>0.5560691089615416</v>
      </c>
      <c r="Y13708">
        <v>0.50972188220365677</v>
      </c>
      <c r="Z13708">
        <v>0.86531852805950582</v>
      </c>
      <c r="AA13708">
        <v>0.81933638289131216</v>
      </c>
      <c r="AB13708">
        <v>0.65446209998545479</v>
      </c>
      <c r="AC13708">
        <v>0.91394708626021071</v>
      </c>
      <c r="AD13708">
        <v>0.90343394859880144</v>
      </c>
      <c r="AE13708">
        <v>0.83798540430998869</v>
      </c>
      <c r="AF13708">
        <v>0.90851999818340734</v>
      </c>
      <c r="AG13708">
        <v>0.92057283357708364</v>
      </c>
      <c r="AH13708">
        <v>0.91108287786596343</v>
      </c>
      <c r="AI13708">
        <v>0.90594996910613756</v>
      </c>
      <c r="AJ13708">
        <v>0.90742237594937192</v>
      </c>
      <c r="AK13708">
        <v>0.91445607821982189</v>
      </c>
    </row>
    <row r="13709" spans="1:37">
      <c r="A13709">
        <v>22</v>
      </c>
      <c r="B13709">
        <v>0.93621090864757761</v>
      </c>
      <c r="C13709">
        <v>0.89716724823963712</v>
      </c>
      <c r="D13709">
        <v>0.91055213243940547</v>
      </c>
      <c r="E13709">
        <v>0.89260357953259917</v>
      </c>
      <c r="F13709">
        <v>0.88827764684421384</v>
      </c>
      <c r="G13709">
        <v>0.8866271489224633</v>
      </c>
      <c r="H13709">
        <v>0.90964349130824496</v>
      </c>
      <c r="I13709">
        <v>0.88398374004126545</v>
      </c>
      <c r="J13709">
        <v>0.8849706521544547</v>
      </c>
      <c r="K13709">
        <v>0.85661913549289914</v>
      </c>
      <c r="L13709">
        <v>0.87490263902878607</v>
      </c>
      <c r="M13709">
        <v>0.87269110671668515</v>
      </c>
      <c r="N13709">
        <v>0.89495595187774202</v>
      </c>
      <c r="O13709">
        <v>0.86156741503498502</v>
      </c>
      <c r="P13709">
        <v>0.88988668293823725</v>
      </c>
      <c r="Q13709">
        <v>0.79233361770542554</v>
      </c>
      <c r="R13709">
        <v>0.77674155034701065</v>
      </c>
      <c r="S13709">
        <v>0.76905898086465663</v>
      </c>
      <c r="T13709">
        <v>0.56028564686787374</v>
      </c>
      <c r="U13709">
        <v>0.53300314630924528</v>
      </c>
      <c r="V13709">
        <v>0.46539479115094862</v>
      </c>
      <c r="W13709">
        <v>0.44995875901254601</v>
      </c>
      <c r="X13709">
        <v>0.39342982804549631</v>
      </c>
      <c r="Y13709">
        <v>0.33314024090013677</v>
      </c>
      <c r="Z13709">
        <v>0.7762505172651516</v>
      </c>
      <c r="AA13709">
        <v>0.71291956116372623</v>
      </c>
      <c r="AB13709">
        <v>0.53250503406833494</v>
      </c>
      <c r="AC13709">
        <v>0.87615531990034867</v>
      </c>
      <c r="AD13709">
        <v>0.84710423992117534</v>
      </c>
      <c r="AE13709">
        <v>0.75492509989303347</v>
      </c>
      <c r="AF13709">
        <v>0.88184804093642211</v>
      </c>
      <c r="AG13709">
        <v>0.89188621246343447</v>
      </c>
      <c r="AH13709">
        <v>0.87567092205102581</v>
      </c>
      <c r="AI13709">
        <v>0.88783800350629927</v>
      </c>
      <c r="AJ13709">
        <v>0.88614408655171351</v>
      </c>
      <c r="AK13709">
        <v>0.89643893565476795</v>
      </c>
    </row>
    <row r="13710" spans="1:37">
      <c r="A13710">
        <v>23</v>
      </c>
      <c r="B13710">
        <v>0.93737984003716379</v>
      </c>
      <c r="C13710">
        <v>0.88143727460683363</v>
      </c>
      <c r="D13710">
        <v>0.9022885699661416</v>
      </c>
      <c r="E13710">
        <v>0.8831948744749113</v>
      </c>
      <c r="F13710">
        <v>0.87668448239104957</v>
      </c>
      <c r="G13710">
        <v>0.87508751355655223</v>
      </c>
      <c r="H13710">
        <v>0.89468340400184243</v>
      </c>
      <c r="I13710">
        <v>0.87049961534262132</v>
      </c>
      <c r="J13710">
        <v>0.86517261930221889</v>
      </c>
      <c r="K13710">
        <v>0.83832816716767922</v>
      </c>
      <c r="L13710">
        <v>0.86209715841664303</v>
      </c>
      <c r="M13710">
        <v>0.85548245655561439</v>
      </c>
      <c r="N13710">
        <v>0.88118219409933995</v>
      </c>
      <c r="O13710">
        <v>0.86501390512810206</v>
      </c>
      <c r="P13710">
        <v>0.88218878203798901</v>
      </c>
      <c r="Q13710">
        <v>0.80578548001087247</v>
      </c>
      <c r="R13710">
        <v>0.81014190357801952</v>
      </c>
      <c r="S13710">
        <v>0.81696630730728714</v>
      </c>
      <c r="T13710">
        <v>0.68290498752305417</v>
      </c>
      <c r="U13710">
        <v>0.76264616775687211</v>
      </c>
      <c r="V13710">
        <v>0.80154689673309054</v>
      </c>
      <c r="W13710">
        <v>0.65047048778014294</v>
      </c>
      <c r="X13710">
        <v>0.57567903869484804</v>
      </c>
      <c r="Y13710">
        <v>0.54659693105354235</v>
      </c>
      <c r="Z13710">
        <v>0.89200525930011387</v>
      </c>
      <c r="AA13710">
        <v>0.87643274323688591</v>
      </c>
      <c r="AB13710">
        <v>0.71531688527458137</v>
      </c>
      <c r="AC13710">
        <v>0.88602263914084212</v>
      </c>
      <c r="AD13710">
        <v>0.86726313530220422</v>
      </c>
      <c r="AE13710">
        <v>0.76609570248423242</v>
      </c>
      <c r="AF13710">
        <v>0.85331455541059409</v>
      </c>
      <c r="AG13710">
        <v>0.8754524272408678</v>
      </c>
      <c r="AH13710">
        <v>0.85664136468751806</v>
      </c>
      <c r="AI13710">
        <v>0.87948824884182286</v>
      </c>
      <c r="AJ13710">
        <v>0.87423169443602877</v>
      </c>
      <c r="AK13710">
        <v>0.88819347943486915</v>
      </c>
    </row>
    <row r="13711" spans="1:37">
      <c r="A13711">
        <v>24</v>
      </c>
      <c r="B13711">
        <v>0.89197663734069554</v>
      </c>
      <c r="C13711">
        <v>0.83483741066915684</v>
      </c>
      <c r="D13711">
        <v>0.85481878785948573</v>
      </c>
      <c r="E13711">
        <v>0.83630428924047207</v>
      </c>
      <c r="F13711">
        <v>0.83080499622932169</v>
      </c>
      <c r="G13711">
        <v>0.82942757080775498</v>
      </c>
      <c r="H13711">
        <v>0.84958348775504255</v>
      </c>
      <c r="I13711">
        <v>0.82109813945407739</v>
      </c>
      <c r="J13711">
        <v>0.81870573573758798</v>
      </c>
      <c r="K13711">
        <v>0.78633379271881232</v>
      </c>
      <c r="L13711">
        <v>0.82267758913030697</v>
      </c>
      <c r="M13711">
        <v>0.80851642918349276</v>
      </c>
      <c r="N13711">
        <v>0.82770411998971349</v>
      </c>
      <c r="O13711">
        <v>0.81553431936138565</v>
      </c>
      <c r="P13711">
        <v>0.83220146376856419</v>
      </c>
      <c r="Q13711">
        <v>0.77427121796164788</v>
      </c>
      <c r="R13711">
        <v>0.77924899528155556</v>
      </c>
      <c r="S13711">
        <v>0.7943861054956014</v>
      </c>
      <c r="T13711">
        <v>0.76641788681154166</v>
      </c>
      <c r="U13711">
        <v>0.88247300004899931</v>
      </c>
      <c r="V13711">
        <v>0.96317583104119386</v>
      </c>
      <c r="W13711">
        <v>0.71592277325789422</v>
      </c>
      <c r="X13711">
        <v>0.62783550608936378</v>
      </c>
      <c r="Y13711">
        <v>0.64874903168850251</v>
      </c>
      <c r="Z13711">
        <v>0.92157060929036072</v>
      </c>
      <c r="AA13711">
        <v>0.92262716246688781</v>
      </c>
      <c r="AB13711">
        <v>0.761563942175565</v>
      </c>
      <c r="AC13711">
        <v>0.85411821455611858</v>
      </c>
      <c r="AD13711">
        <v>0.84406369762044309</v>
      </c>
      <c r="AE13711">
        <v>0.75438495373141701</v>
      </c>
      <c r="AF13711">
        <v>0.80705303310533139</v>
      </c>
      <c r="AG13711">
        <v>0.83535747108275993</v>
      </c>
      <c r="AH13711">
        <v>0.81560558655343118</v>
      </c>
      <c r="AI13711">
        <v>0.8325283852273816</v>
      </c>
      <c r="AJ13711">
        <v>0.8274378110358187</v>
      </c>
      <c r="AK13711">
        <v>0.84167532737206519</v>
      </c>
    </row>
    <row r="13721" spans="1:49">
      <c r="A13721" t="s">
        <v>602</v>
      </c>
      <c r="D13721">
        <v>2019</v>
      </c>
      <c r="F13721" t="s">
        <v>0</v>
      </c>
      <c r="G13721" s="168">
        <v>387.27786311584237</v>
      </c>
      <c r="H13721" t="s">
        <v>570</v>
      </c>
      <c r="K13721" t="s">
        <v>1</v>
      </c>
      <c r="L13721" t="s">
        <v>2</v>
      </c>
    </row>
    <row r="13722" spans="1:49">
      <c r="A13722">
        <v>0</v>
      </c>
      <c r="B13722" t="s">
        <v>579</v>
      </c>
      <c r="F13722" t="s">
        <v>3</v>
      </c>
      <c r="G13722">
        <v>0</v>
      </c>
      <c r="H13722" t="s">
        <v>570</v>
      </c>
      <c r="K13722" t="s">
        <v>4</v>
      </c>
      <c r="L13722" t="s">
        <v>572</v>
      </c>
      <c r="N13722" t="s">
        <v>573</v>
      </c>
    </row>
    <row r="13723" spans="1:49">
      <c r="B13723">
        <v>1</v>
      </c>
      <c r="C13723" t="s">
        <v>5</v>
      </c>
      <c r="D13723" t="s">
        <v>6</v>
      </c>
      <c r="E13723">
        <v>2</v>
      </c>
      <c r="F13723" t="s">
        <v>7</v>
      </c>
      <c r="G13723" t="s">
        <v>8</v>
      </c>
      <c r="H13723">
        <v>3</v>
      </c>
      <c r="I13723" t="s">
        <v>9</v>
      </c>
      <c r="J13723" t="s">
        <v>10</v>
      </c>
      <c r="K13723">
        <v>4</v>
      </c>
      <c r="L13723" t="s">
        <v>11</v>
      </c>
      <c r="M13723" t="s">
        <v>12</v>
      </c>
      <c r="N13723">
        <v>5</v>
      </c>
      <c r="O13723" t="s">
        <v>13</v>
      </c>
      <c r="P13723" t="s">
        <v>13</v>
      </c>
      <c r="Q13723">
        <v>6</v>
      </c>
      <c r="R13723" t="s">
        <v>14</v>
      </c>
      <c r="S13723" t="s">
        <v>87</v>
      </c>
      <c r="T13723">
        <v>7</v>
      </c>
      <c r="U13723" t="s">
        <v>15</v>
      </c>
      <c r="V13723" t="s">
        <v>88</v>
      </c>
      <c r="W13723">
        <v>8</v>
      </c>
      <c r="X13723" t="s">
        <v>89</v>
      </c>
      <c r="Y13723" t="s">
        <v>90</v>
      </c>
      <c r="Z13723">
        <v>9</v>
      </c>
      <c r="AA13723" t="s">
        <v>91</v>
      </c>
      <c r="AB13723" t="s">
        <v>92</v>
      </c>
      <c r="AC13723">
        <v>10</v>
      </c>
      <c r="AD13723" t="s">
        <v>93</v>
      </c>
      <c r="AE13723" t="s">
        <v>94</v>
      </c>
      <c r="AF13723">
        <v>11</v>
      </c>
      <c r="AG13723" t="s">
        <v>95</v>
      </c>
      <c r="AH13723" t="s">
        <v>96</v>
      </c>
      <c r="AI13723">
        <v>12</v>
      </c>
      <c r="AJ13723" t="s">
        <v>97</v>
      </c>
      <c r="AK13723" t="s">
        <v>98</v>
      </c>
    </row>
    <row r="13724" spans="1:49">
      <c r="B13724">
        <v>31</v>
      </c>
      <c r="E13724">
        <v>28</v>
      </c>
      <c r="H13724">
        <v>31</v>
      </c>
      <c r="K13724">
        <v>30</v>
      </c>
      <c r="N13724">
        <v>31</v>
      </c>
      <c r="Q13724">
        <v>30</v>
      </c>
      <c r="T13724">
        <v>31</v>
      </c>
      <c r="W13724">
        <v>31</v>
      </c>
      <c r="Z13724">
        <v>30</v>
      </c>
      <c r="AC13724">
        <v>31</v>
      </c>
      <c r="AF13724">
        <v>30</v>
      </c>
      <c r="AI13724">
        <v>31</v>
      </c>
    </row>
    <row r="13725" spans="1:49">
      <c r="A13725" t="s">
        <v>16</v>
      </c>
      <c r="B13725" t="s">
        <v>17</v>
      </c>
      <c r="C13725" t="s">
        <v>18</v>
      </c>
      <c r="D13725" t="s">
        <v>19</v>
      </c>
      <c r="E13725" t="s">
        <v>17</v>
      </c>
      <c r="F13725" t="s">
        <v>18</v>
      </c>
      <c r="G13725" t="s">
        <v>19</v>
      </c>
      <c r="H13725" t="s">
        <v>17</v>
      </c>
      <c r="I13725" t="s">
        <v>18</v>
      </c>
      <c r="J13725" t="s">
        <v>19</v>
      </c>
      <c r="K13725" t="s">
        <v>17</v>
      </c>
      <c r="L13725" t="s">
        <v>18</v>
      </c>
      <c r="M13725" t="s">
        <v>19</v>
      </c>
      <c r="N13725" t="s">
        <v>17</v>
      </c>
      <c r="O13725" t="s">
        <v>18</v>
      </c>
      <c r="P13725" t="s">
        <v>19</v>
      </c>
      <c r="Q13725" t="s">
        <v>17</v>
      </c>
      <c r="R13725" t="s">
        <v>18</v>
      </c>
      <c r="S13725" t="s">
        <v>19</v>
      </c>
      <c r="T13725" t="s">
        <v>17</v>
      </c>
      <c r="U13725" t="s">
        <v>18</v>
      </c>
      <c r="V13725" t="s">
        <v>19</v>
      </c>
      <c r="W13725" t="s">
        <v>17</v>
      </c>
      <c r="X13725" t="s">
        <v>18</v>
      </c>
      <c r="Y13725" t="s">
        <v>19</v>
      </c>
      <c r="Z13725" t="s">
        <v>17</v>
      </c>
      <c r="AA13725" t="s">
        <v>18</v>
      </c>
      <c r="AB13725" t="s">
        <v>19</v>
      </c>
      <c r="AC13725" t="s">
        <v>17</v>
      </c>
      <c r="AD13725" t="s">
        <v>18</v>
      </c>
      <c r="AE13725" t="s">
        <v>19</v>
      </c>
      <c r="AF13725" t="s">
        <v>17</v>
      </c>
      <c r="AG13725" t="s">
        <v>18</v>
      </c>
      <c r="AH13725" t="s">
        <v>19</v>
      </c>
      <c r="AI13725" t="s">
        <v>17</v>
      </c>
      <c r="AJ13725" t="s">
        <v>18</v>
      </c>
      <c r="AK13725" t="s">
        <v>19</v>
      </c>
    </row>
    <row r="13726" spans="1:49">
      <c r="B13726" s="169">
        <v>0.20626076012221456</v>
      </c>
      <c r="C13726" s="170">
        <v>1.727050901293453</v>
      </c>
      <c r="D13726" s="170">
        <v>0.96068035400297791</v>
      </c>
      <c r="E13726" s="169">
        <v>0.19636666904680036</v>
      </c>
      <c r="F13726" s="170">
        <v>1.727050901293453</v>
      </c>
      <c r="G13726" s="170">
        <v>0.96068035400297791</v>
      </c>
      <c r="H13726" s="169">
        <v>0.13509147801731156</v>
      </c>
      <c r="I13726" s="170">
        <v>1.727050901293453</v>
      </c>
      <c r="J13726" s="170">
        <v>0.96068035400297791</v>
      </c>
      <c r="K13726" s="169">
        <v>6.1941995392492059E-2</v>
      </c>
      <c r="L13726" s="170">
        <v>2.0000000000000009</v>
      </c>
      <c r="M13726" s="170">
        <v>0.96068035400297791</v>
      </c>
      <c r="N13726" s="169">
        <v>2.925375600713092E-2</v>
      </c>
      <c r="O13726" s="170">
        <v>2.0000000000000009</v>
      </c>
      <c r="P13726" s="170">
        <v>0.96068035400297791</v>
      </c>
      <c r="Q13726" s="169">
        <v>3.8134240571790576E-3</v>
      </c>
      <c r="R13726" s="170">
        <v>2.0000000000000009</v>
      </c>
      <c r="S13726" s="170">
        <v>0.96068035400297791</v>
      </c>
      <c r="T13726" s="169">
        <v>2.7318610089866109E-4</v>
      </c>
      <c r="U13726" s="170">
        <v>2.0000000000000009</v>
      </c>
      <c r="V13726" s="170">
        <v>0.96068035400297791</v>
      </c>
      <c r="W13726" s="169">
        <v>1.1853301731563659E-4</v>
      </c>
      <c r="X13726" s="170">
        <v>2.0000000000000009</v>
      </c>
      <c r="Y13726" s="170">
        <v>0.96068035400297791</v>
      </c>
      <c r="Z13726" s="169">
        <v>5.3647141602536309E-4</v>
      </c>
      <c r="AA13726" s="170">
        <v>2.0000000000000009</v>
      </c>
      <c r="AB13726" s="170">
        <v>0.96068035400297791</v>
      </c>
      <c r="AC13726" s="169">
        <v>9.5076631160250571E-3</v>
      </c>
      <c r="AD13726" s="170">
        <v>2.0000000000000009</v>
      </c>
      <c r="AE13726" s="170">
        <v>0.96068035400297791</v>
      </c>
      <c r="AF13726" s="169">
        <v>6.9461609362169524E-2</v>
      </c>
      <c r="AG13726" s="170">
        <v>1.727050901293453</v>
      </c>
      <c r="AH13726" s="170">
        <v>0.96068035400297791</v>
      </c>
      <c r="AI13726" s="169">
        <v>0.28737445434443726</v>
      </c>
      <c r="AJ13726" s="170">
        <v>1.727050901293453</v>
      </c>
      <c r="AK13726" s="170">
        <v>0.96068035400297791</v>
      </c>
      <c r="AM13726" t="str">
        <f>A13721</f>
        <v>SCT-Heating-ResTreatPost-SCE</v>
      </c>
      <c r="AN13726" s="93">
        <f>1/($T13726*(1/$T13724)*(1/(5/7+2/7*$V13726))*$T13736/SUM($T13728:$T13751))</f>
        <v>2566894.200863638</v>
      </c>
      <c r="AO13726" s="93">
        <f>1/(T13726*(1/T13724)*(1/(5/7+2/7*V13726)))</f>
        <v>112200.95084442972</v>
      </c>
      <c r="AP13726" s="93"/>
      <c r="AR13726" s="217">
        <f>CHOOSE($AV$3,C13726,F13726,I13726,L13726,O13726,R13726,U13726,X13726,AA13726,AD13726,AG13726,AJ13726)</f>
        <v>2.0000000000000009</v>
      </c>
      <c r="AS13726" s="92"/>
      <c r="AT13726" s="92"/>
      <c r="AV13726" s="151">
        <f>AN13726/AR13726</f>
        <v>1283447.1004318185</v>
      </c>
      <c r="AW13726" s="152">
        <f>AO13726/AR13726</f>
        <v>56100.47542221484</v>
      </c>
    </row>
    <row r="13727" spans="1:49">
      <c r="A13727" t="s">
        <v>20</v>
      </c>
      <c r="B13727" t="s">
        <v>21</v>
      </c>
      <c r="C13727" t="s">
        <v>22</v>
      </c>
      <c r="D13727" t="s">
        <v>23</v>
      </c>
      <c r="E13727" t="s">
        <v>21</v>
      </c>
      <c r="F13727" t="s">
        <v>22</v>
      </c>
      <c r="G13727" t="s">
        <v>23</v>
      </c>
      <c r="H13727" t="s">
        <v>21</v>
      </c>
      <c r="I13727" t="s">
        <v>22</v>
      </c>
      <c r="J13727" t="s">
        <v>23</v>
      </c>
      <c r="K13727" t="s">
        <v>21</v>
      </c>
      <c r="L13727" t="s">
        <v>22</v>
      </c>
      <c r="M13727" t="s">
        <v>23</v>
      </c>
      <c r="N13727" t="s">
        <v>21</v>
      </c>
      <c r="O13727" t="s">
        <v>22</v>
      </c>
      <c r="P13727" t="s">
        <v>23</v>
      </c>
      <c r="Q13727" t="s">
        <v>21</v>
      </c>
      <c r="R13727" t="s">
        <v>22</v>
      </c>
      <c r="S13727" t="s">
        <v>23</v>
      </c>
      <c r="T13727" t="s">
        <v>21</v>
      </c>
      <c r="U13727" t="s">
        <v>22</v>
      </c>
      <c r="V13727" t="s">
        <v>23</v>
      </c>
      <c r="W13727" t="s">
        <v>21</v>
      </c>
      <c r="X13727" t="s">
        <v>22</v>
      </c>
      <c r="Y13727" t="s">
        <v>23</v>
      </c>
      <c r="Z13727" t="s">
        <v>21</v>
      </c>
      <c r="AA13727" t="s">
        <v>22</v>
      </c>
      <c r="AB13727" t="s">
        <v>23</v>
      </c>
      <c r="AC13727" t="s">
        <v>21</v>
      </c>
      <c r="AD13727" t="s">
        <v>22</v>
      </c>
      <c r="AE13727" t="s">
        <v>23</v>
      </c>
      <c r="AF13727" t="s">
        <v>21</v>
      </c>
      <c r="AG13727" t="s">
        <v>22</v>
      </c>
      <c r="AH13727" t="s">
        <v>23</v>
      </c>
      <c r="AI13727" t="s">
        <v>21</v>
      </c>
      <c r="AJ13727" t="s">
        <v>22</v>
      </c>
      <c r="AK13727" t="s">
        <v>23</v>
      </c>
    </row>
    <row r="13728" spans="1:49">
      <c r="A13728">
        <v>1</v>
      </c>
      <c r="B13728">
        <v>0.81453738465791525</v>
      </c>
      <c r="C13728">
        <v>0.77800508259721168</v>
      </c>
      <c r="D13728">
        <v>0.77790462843054353</v>
      </c>
      <c r="E13728">
        <v>0.76903033147019151</v>
      </c>
      <c r="F13728">
        <v>0.76176485651137926</v>
      </c>
      <c r="G13728">
        <v>0.75470586622371549</v>
      </c>
      <c r="H13728">
        <v>0.77741356532738703</v>
      </c>
      <c r="I13728">
        <v>0.74018106217519009</v>
      </c>
      <c r="J13728">
        <v>0.74381984859117667</v>
      </c>
      <c r="K13728">
        <v>0.72526775886159245</v>
      </c>
      <c r="L13728">
        <v>0.73143874993920988</v>
      </c>
      <c r="M13728">
        <v>0.73542599355869387</v>
      </c>
      <c r="N13728">
        <v>0.74054053822052957</v>
      </c>
      <c r="O13728">
        <v>0.72373993230854738</v>
      </c>
      <c r="P13728">
        <v>0.66696556445188804</v>
      </c>
      <c r="Q13728">
        <v>0.72331406027380118</v>
      </c>
      <c r="R13728">
        <v>0.69730495222051292</v>
      </c>
      <c r="S13728">
        <v>0.62657716848606593</v>
      </c>
      <c r="T13728">
        <v>0.47866775273688661</v>
      </c>
      <c r="U13728">
        <v>0.35499096503005256</v>
      </c>
      <c r="V13728">
        <v>0.50958126245363156</v>
      </c>
      <c r="W13728">
        <v>0.33484820337268678</v>
      </c>
      <c r="X13728">
        <v>0.27671596460590653</v>
      </c>
      <c r="Y13728">
        <v>0.34957039191897288</v>
      </c>
      <c r="Z13728">
        <v>0.6600783056292141</v>
      </c>
      <c r="AA13728">
        <v>0.53683907757717686</v>
      </c>
      <c r="AB13728">
        <v>0.5942812687162865</v>
      </c>
      <c r="AC13728">
        <v>0.76141016519453453</v>
      </c>
      <c r="AD13728">
        <v>0.71090070126118332</v>
      </c>
      <c r="AE13728">
        <v>0.71125044051095521</v>
      </c>
      <c r="AF13728">
        <v>0.74670284449649582</v>
      </c>
      <c r="AG13728">
        <v>0.74514193813220164</v>
      </c>
      <c r="AH13728">
        <v>0.738099828616265</v>
      </c>
      <c r="AI13728">
        <v>0.78259446338459393</v>
      </c>
      <c r="AJ13728">
        <v>0.77209157750937762</v>
      </c>
      <c r="AK13728">
        <v>0.77361381013484576</v>
      </c>
    </row>
    <row r="13729" spans="1:37">
      <c r="A13729">
        <v>2</v>
      </c>
      <c r="B13729">
        <v>0.78154125797319174</v>
      </c>
      <c r="C13729">
        <v>0.74863602644301974</v>
      </c>
      <c r="D13729">
        <v>0.74993491621110175</v>
      </c>
      <c r="E13729">
        <v>0.73496462750922331</v>
      </c>
      <c r="F13729">
        <v>0.72948827927340698</v>
      </c>
      <c r="G13729">
        <v>0.72442205799860337</v>
      </c>
      <c r="H13729">
        <v>0.74347849715071701</v>
      </c>
      <c r="I13729">
        <v>0.71042262248519816</v>
      </c>
      <c r="J13729">
        <v>0.71336262820386009</v>
      </c>
      <c r="K13729">
        <v>0.69607406673060912</v>
      </c>
      <c r="L13729">
        <v>0.70525893554978869</v>
      </c>
      <c r="M13729">
        <v>0.71044907093526211</v>
      </c>
      <c r="N13729">
        <v>0.70952101083655628</v>
      </c>
      <c r="O13729">
        <v>0.69585186486307515</v>
      </c>
      <c r="P13729">
        <v>0.64806295473204423</v>
      </c>
      <c r="Q13729">
        <v>0.69159469414705566</v>
      </c>
      <c r="R13729">
        <v>0.67322513984762888</v>
      </c>
      <c r="S13729">
        <v>0.60833748633793783</v>
      </c>
      <c r="T13729">
        <v>0.44915793694205564</v>
      </c>
      <c r="U13729">
        <v>0.34082978342769266</v>
      </c>
      <c r="V13729">
        <v>0.45690981731470115</v>
      </c>
      <c r="W13729">
        <v>0.38000900448015956</v>
      </c>
      <c r="X13729">
        <v>0.28022944201358091</v>
      </c>
      <c r="Y13729">
        <v>0.37472842928866529</v>
      </c>
      <c r="Z13729">
        <v>0.65133803355560849</v>
      </c>
      <c r="AA13729">
        <v>0.54547665789237632</v>
      </c>
      <c r="AB13729">
        <v>0.5980677488149504</v>
      </c>
      <c r="AC13729">
        <v>0.74531810808933563</v>
      </c>
      <c r="AD13729">
        <v>0.70690746542628125</v>
      </c>
      <c r="AE13729">
        <v>0.71319974690165444</v>
      </c>
      <c r="AF13729">
        <v>0.72057630273029993</v>
      </c>
      <c r="AG13729">
        <v>0.72037717573279536</v>
      </c>
      <c r="AH13729">
        <v>0.71505389018901866</v>
      </c>
      <c r="AI13729">
        <v>0.7497008253269577</v>
      </c>
      <c r="AJ13729">
        <v>0.74062750981436842</v>
      </c>
      <c r="AK13729">
        <v>0.7420791806307504</v>
      </c>
    </row>
    <row r="13730" spans="1:37">
      <c r="A13730">
        <v>3</v>
      </c>
      <c r="B13730">
        <v>0.76361852806514419</v>
      </c>
      <c r="C13730">
        <v>0.72879980182203186</v>
      </c>
      <c r="D13730">
        <v>0.72812718015839617</v>
      </c>
      <c r="E13730">
        <v>0.71073133387656706</v>
      </c>
      <c r="F13730">
        <v>0.70623010737857528</v>
      </c>
      <c r="G13730">
        <v>0.70284738110323375</v>
      </c>
      <c r="H13730">
        <v>0.72223169247661811</v>
      </c>
      <c r="I13730">
        <v>0.68919760610097991</v>
      </c>
      <c r="J13730">
        <v>0.69373098282492063</v>
      </c>
      <c r="K13730">
        <v>0.66686862496979105</v>
      </c>
      <c r="L13730">
        <v>0.68206396426356319</v>
      </c>
      <c r="M13730">
        <v>0.69078589785782585</v>
      </c>
      <c r="N13730">
        <v>0.68742620488504746</v>
      </c>
      <c r="O13730">
        <v>0.67204736256455355</v>
      </c>
      <c r="P13730">
        <v>0.62062505355887698</v>
      </c>
      <c r="Q13730">
        <v>0.62115909019555771</v>
      </c>
      <c r="R13730">
        <v>0.6189138904884528</v>
      </c>
      <c r="S13730">
        <v>0.57485703733713989</v>
      </c>
      <c r="T13730">
        <v>0.43814021958376836</v>
      </c>
      <c r="U13730">
        <v>0.37646196207362548</v>
      </c>
      <c r="V13730">
        <v>0.43181054601955088</v>
      </c>
      <c r="W13730">
        <v>0.48191326749947588</v>
      </c>
      <c r="X13730">
        <v>0.34137669117280817</v>
      </c>
      <c r="Y13730">
        <v>0.45917707241406092</v>
      </c>
      <c r="Z13730">
        <v>0.6327436541189172</v>
      </c>
      <c r="AA13730">
        <v>0.58401260875101457</v>
      </c>
      <c r="AB13730">
        <v>0.59304472049539081</v>
      </c>
      <c r="AC13730">
        <v>0.73231194089849183</v>
      </c>
      <c r="AD13730">
        <v>0.70868052245930124</v>
      </c>
      <c r="AE13730">
        <v>0.72186283243420557</v>
      </c>
      <c r="AF13730">
        <v>0.69666756735333069</v>
      </c>
      <c r="AG13730">
        <v>0.70208567222042151</v>
      </c>
      <c r="AH13730">
        <v>0.69833366366723781</v>
      </c>
      <c r="AI13730">
        <v>0.72461837473613544</v>
      </c>
      <c r="AJ13730">
        <v>0.71699220645883666</v>
      </c>
      <c r="AK13730">
        <v>0.718266707390109</v>
      </c>
    </row>
    <row r="13731" spans="1:37">
      <c r="A13731">
        <v>4</v>
      </c>
      <c r="B13731">
        <v>0.75317177210164199</v>
      </c>
      <c r="C13731">
        <v>0.72344641566235079</v>
      </c>
      <c r="D13731">
        <v>0.7235606044047006</v>
      </c>
      <c r="E13731">
        <v>0.70634182554483294</v>
      </c>
      <c r="F13731">
        <v>0.70121924940726199</v>
      </c>
      <c r="G13731">
        <v>0.69635404633607667</v>
      </c>
      <c r="H13731">
        <v>0.71586249143233205</v>
      </c>
      <c r="I13731">
        <v>0.68335964201256605</v>
      </c>
      <c r="J13731">
        <v>0.68603953300789366</v>
      </c>
      <c r="K13731">
        <v>0.65899266477812113</v>
      </c>
      <c r="L13731">
        <v>0.67930717948113017</v>
      </c>
      <c r="M13731">
        <v>0.68817320874419341</v>
      </c>
      <c r="N13731">
        <v>0.68097840572488566</v>
      </c>
      <c r="O13731">
        <v>0.65941157802324957</v>
      </c>
      <c r="P13731">
        <v>0.59824531546613602</v>
      </c>
      <c r="Q13731">
        <v>0.58384548205396924</v>
      </c>
      <c r="R13731">
        <v>0.56670167237367564</v>
      </c>
      <c r="S13731">
        <v>0.51443251407995461</v>
      </c>
      <c r="T13731">
        <v>0.39156414534083489</v>
      </c>
      <c r="U13731">
        <v>0.31549483718246274</v>
      </c>
      <c r="V13731">
        <v>0.39567968583772556</v>
      </c>
      <c r="W13731">
        <v>0.39216337919686278</v>
      </c>
      <c r="X13731">
        <v>0.30852664090296972</v>
      </c>
      <c r="Y13731">
        <v>0.39676588933334539</v>
      </c>
      <c r="Z13731">
        <v>0.49690223798214922</v>
      </c>
      <c r="AA13731">
        <v>0.51011529635693453</v>
      </c>
      <c r="AB13731">
        <v>0.4727692271894105</v>
      </c>
      <c r="AC13731">
        <v>0.72266575373892805</v>
      </c>
      <c r="AD13731">
        <v>0.68420073441651097</v>
      </c>
      <c r="AE13731">
        <v>0.70561215448372205</v>
      </c>
      <c r="AF13731">
        <v>0.69051484067018809</v>
      </c>
      <c r="AG13731">
        <v>0.70021663178094085</v>
      </c>
      <c r="AH13731">
        <v>0.69385649703525465</v>
      </c>
      <c r="AI13731">
        <v>0.71943842884251974</v>
      </c>
      <c r="AJ13731">
        <v>0.71315994714691266</v>
      </c>
      <c r="AK13731">
        <v>0.7126493200408317</v>
      </c>
    </row>
    <row r="13732" spans="1:37">
      <c r="A13732">
        <v>5</v>
      </c>
      <c r="B13732">
        <v>0.76073960453278078</v>
      </c>
      <c r="C13732">
        <v>0.73458536017760756</v>
      </c>
      <c r="D13732">
        <v>0.73445253738412153</v>
      </c>
      <c r="E13732">
        <v>0.71466434845054128</v>
      </c>
      <c r="F13732">
        <v>0.71024015881365488</v>
      </c>
      <c r="G13732">
        <v>0.70275917193487325</v>
      </c>
      <c r="H13732">
        <v>0.72280938789300064</v>
      </c>
      <c r="I13732">
        <v>0.69365087356880406</v>
      </c>
      <c r="J13732">
        <v>0.69760024513473251</v>
      </c>
      <c r="K13732">
        <v>0.66598095339232599</v>
      </c>
      <c r="L13732">
        <v>0.69338082142832957</v>
      </c>
      <c r="M13732">
        <v>0.70749101455904406</v>
      </c>
      <c r="N13732">
        <v>0.6877870646762354</v>
      </c>
      <c r="O13732">
        <v>0.67237713954847333</v>
      </c>
      <c r="P13732">
        <v>0.62824503738894599</v>
      </c>
      <c r="Q13732">
        <v>0.59824014244718404</v>
      </c>
      <c r="R13732">
        <v>0.58051491465510119</v>
      </c>
      <c r="S13732">
        <v>0.53092313459026286</v>
      </c>
      <c r="T13732">
        <v>0.46076067277847826</v>
      </c>
      <c r="U13732">
        <v>0.40714030849404215</v>
      </c>
      <c r="V13732">
        <v>0.46693396533685017</v>
      </c>
      <c r="W13732">
        <v>0.48016950407121306</v>
      </c>
      <c r="X13732">
        <v>0.3913814633407795</v>
      </c>
      <c r="Y13732">
        <v>0.4635998515014908</v>
      </c>
      <c r="Z13732">
        <v>0.51234365742165011</v>
      </c>
      <c r="AA13732">
        <v>0.53945991247185554</v>
      </c>
      <c r="AB13732">
        <v>0.48382256408184393</v>
      </c>
      <c r="AC13732">
        <v>0.75862119916873383</v>
      </c>
      <c r="AD13732">
        <v>0.72125376543808806</v>
      </c>
      <c r="AE13732">
        <v>0.76426993888013484</v>
      </c>
      <c r="AF13732">
        <v>0.7066340170038149</v>
      </c>
      <c r="AG13732">
        <v>0.71607279036728477</v>
      </c>
      <c r="AH13732">
        <v>0.71397014778398471</v>
      </c>
      <c r="AI13732">
        <v>0.72597968168278293</v>
      </c>
      <c r="AJ13732">
        <v>0.72351993524922364</v>
      </c>
      <c r="AK13732">
        <v>0.72141675736388355</v>
      </c>
    </row>
    <row r="13733" spans="1:37">
      <c r="A13733">
        <v>6</v>
      </c>
      <c r="B13733">
        <v>0.81069980365373007</v>
      </c>
      <c r="C13733">
        <v>0.78772381325181517</v>
      </c>
      <c r="D13733">
        <v>0.78463988936054541</v>
      </c>
      <c r="E13733">
        <v>0.76540437873412726</v>
      </c>
      <c r="F13733">
        <v>0.76224512280194101</v>
      </c>
      <c r="G13733">
        <v>0.7529634028669524</v>
      </c>
      <c r="H13733">
        <v>0.77650078729884398</v>
      </c>
      <c r="I13733">
        <v>0.74953700882099072</v>
      </c>
      <c r="J13733">
        <v>0.75276681443880988</v>
      </c>
      <c r="K13733">
        <v>0.7227179049990331</v>
      </c>
      <c r="L13733">
        <v>0.75314110743946971</v>
      </c>
      <c r="M13733">
        <v>0.76784215272185385</v>
      </c>
      <c r="N13733">
        <v>0.74952616411679118</v>
      </c>
      <c r="O13733">
        <v>0.73656402746509342</v>
      </c>
      <c r="P13733">
        <v>0.69340106276636948</v>
      </c>
      <c r="Q13733">
        <v>0.66864332903012924</v>
      </c>
      <c r="R13733">
        <v>0.65964758923018441</v>
      </c>
      <c r="S13733">
        <v>0.60788035440491128</v>
      </c>
      <c r="T13733">
        <v>0.53001928759786476</v>
      </c>
      <c r="U13733">
        <v>0.45540303391746895</v>
      </c>
      <c r="V13733">
        <v>0.53788562672525175</v>
      </c>
      <c r="W13733">
        <v>0.63689821373004107</v>
      </c>
      <c r="X13733">
        <v>0.53103128871527494</v>
      </c>
      <c r="Y13733">
        <v>0.61151003885753696</v>
      </c>
      <c r="Z13733">
        <v>0.60210154081019152</v>
      </c>
      <c r="AA13733">
        <v>0.64364881572566035</v>
      </c>
      <c r="AB13733">
        <v>0.56716594981395185</v>
      </c>
      <c r="AC13733">
        <v>0.82213859932435129</v>
      </c>
      <c r="AD13733">
        <v>0.79384869558950077</v>
      </c>
      <c r="AE13733">
        <v>0.83679997373866255</v>
      </c>
      <c r="AF13733">
        <v>0.75572334525679608</v>
      </c>
      <c r="AG13733">
        <v>0.77294095747980351</v>
      </c>
      <c r="AH13733">
        <v>0.77268488587536166</v>
      </c>
      <c r="AI13733">
        <v>0.77235719134563474</v>
      </c>
      <c r="AJ13733">
        <v>0.7738935620909787</v>
      </c>
      <c r="AK13733">
        <v>0.76931849711033162</v>
      </c>
    </row>
    <row r="13734" spans="1:37">
      <c r="A13734">
        <v>7</v>
      </c>
      <c r="B13734">
        <v>0.8727483324341091</v>
      </c>
      <c r="C13734">
        <v>0.86679667145038997</v>
      </c>
      <c r="D13734">
        <v>0.86487212613125997</v>
      </c>
      <c r="E13734">
        <v>0.84144714771484541</v>
      </c>
      <c r="F13734">
        <v>0.84280256760505179</v>
      </c>
      <c r="G13734">
        <v>0.83476503826864223</v>
      </c>
      <c r="H13734">
        <v>0.84911758216509403</v>
      </c>
      <c r="I13734">
        <v>0.83417278032720577</v>
      </c>
      <c r="J13734">
        <v>0.83656363155914837</v>
      </c>
      <c r="K13734">
        <v>0.81452468072839124</v>
      </c>
      <c r="L13734">
        <v>0.86283435142811737</v>
      </c>
      <c r="M13734">
        <v>0.88818483783021152</v>
      </c>
      <c r="N13734">
        <v>0.84591378417254226</v>
      </c>
      <c r="O13734">
        <v>0.8444605055281208</v>
      </c>
      <c r="P13734">
        <v>0.82192908321906921</v>
      </c>
      <c r="Q13734">
        <v>0.82622979497423055</v>
      </c>
      <c r="R13734">
        <v>0.83120886778251102</v>
      </c>
      <c r="S13734">
        <v>0.79347769255278877</v>
      </c>
      <c r="T13734">
        <v>0.77990003640892658</v>
      </c>
      <c r="U13734">
        <v>0.6972275184154455</v>
      </c>
      <c r="V13734">
        <v>0.78060364383473568</v>
      </c>
      <c r="W13734">
        <v>0.89079811344626969</v>
      </c>
      <c r="X13734">
        <v>0.78519056372675433</v>
      </c>
      <c r="Y13734">
        <v>0.85155541937214263</v>
      </c>
      <c r="Z13734">
        <v>0.82058064791508556</v>
      </c>
      <c r="AA13734">
        <v>0.85642502270815002</v>
      </c>
      <c r="AB13734">
        <v>0.79647237211448085</v>
      </c>
      <c r="AC13734">
        <v>0.93406801539701123</v>
      </c>
      <c r="AD13734">
        <v>0.93706704012611886</v>
      </c>
      <c r="AE13734">
        <v>0.97548609503363226</v>
      </c>
      <c r="AF13734">
        <v>0.83225271313998461</v>
      </c>
      <c r="AG13734">
        <v>0.87459190683174715</v>
      </c>
      <c r="AH13734">
        <v>0.86962036302383672</v>
      </c>
      <c r="AI13734">
        <v>0.84400916975115359</v>
      </c>
      <c r="AJ13734">
        <v>0.85052916417422408</v>
      </c>
      <c r="AK13734">
        <v>0.84403382473580157</v>
      </c>
    </row>
    <row r="13735" spans="1:37">
      <c r="A13735">
        <v>8</v>
      </c>
      <c r="B13735">
        <v>0.8792315796465443</v>
      </c>
      <c r="C13735">
        <v>0.87077436388776031</v>
      </c>
      <c r="D13735">
        <v>0.87480656770006859</v>
      </c>
      <c r="E13735">
        <v>0.84418098813821651</v>
      </c>
      <c r="F13735">
        <v>0.8479646393968735</v>
      </c>
      <c r="G13735">
        <v>0.83875631703643294</v>
      </c>
      <c r="H13735">
        <v>0.85838776467058842</v>
      </c>
      <c r="I13735">
        <v>0.84259468950370553</v>
      </c>
      <c r="J13735">
        <v>0.84659122037727996</v>
      </c>
      <c r="K13735">
        <v>0.82239958562026605</v>
      </c>
      <c r="L13735">
        <v>0.87413934688400663</v>
      </c>
      <c r="M13735">
        <v>0.8990932983095492</v>
      </c>
      <c r="N13735">
        <v>0.85249293659529712</v>
      </c>
      <c r="O13735">
        <v>0.85661224843605932</v>
      </c>
      <c r="P13735">
        <v>0.84551885135598992</v>
      </c>
      <c r="Q13735">
        <v>0.86301210379300708</v>
      </c>
      <c r="R13735">
        <v>0.85245598594168592</v>
      </c>
      <c r="S13735">
        <v>0.80633254609859595</v>
      </c>
      <c r="T13735">
        <v>0.77090410326887826</v>
      </c>
      <c r="U13735">
        <v>0.65878186702359798</v>
      </c>
      <c r="V13735">
        <v>0.73406666867175674</v>
      </c>
      <c r="W13735">
        <v>0.73238556050623249</v>
      </c>
      <c r="X13735">
        <v>0.62865171975545975</v>
      </c>
      <c r="Y13735">
        <v>0.69922207618686638</v>
      </c>
      <c r="Z13735">
        <v>0.81581665627347844</v>
      </c>
      <c r="AA13735">
        <v>0.76505408653687379</v>
      </c>
      <c r="AB13735">
        <v>0.79088343166841057</v>
      </c>
      <c r="AC13735">
        <v>0.96758848152903687</v>
      </c>
      <c r="AD13735">
        <v>0.95830638342841956</v>
      </c>
      <c r="AE13735">
        <v>1</v>
      </c>
      <c r="AF13735">
        <v>0.83898086896042556</v>
      </c>
      <c r="AG13735">
        <v>0.88389554437333273</v>
      </c>
      <c r="AH13735">
        <v>0.87828499563964246</v>
      </c>
      <c r="AI13735">
        <v>0.84402584268868008</v>
      </c>
      <c r="AJ13735">
        <v>0.85387606393510407</v>
      </c>
      <c r="AK13735">
        <v>0.84691733715033091</v>
      </c>
    </row>
    <row r="13736" spans="1:37">
      <c r="A13736">
        <v>9</v>
      </c>
      <c r="B13736">
        <v>0.80916925303619347</v>
      </c>
      <c r="C13736">
        <v>0.79673088891890831</v>
      </c>
      <c r="D13736">
        <v>0.80091858199414612</v>
      </c>
      <c r="E13736">
        <v>0.77324769200525112</v>
      </c>
      <c r="F13736">
        <v>0.77608568542332057</v>
      </c>
      <c r="G13736">
        <v>0.76555104656501283</v>
      </c>
      <c r="H13736">
        <v>0.78857786719840117</v>
      </c>
      <c r="I13736">
        <v>0.76909710898245165</v>
      </c>
      <c r="J13736">
        <v>0.77363126930634596</v>
      </c>
      <c r="K13736">
        <v>0.74139878742298115</v>
      </c>
      <c r="L13736">
        <v>0.78145866365983629</v>
      </c>
      <c r="M13736">
        <v>0.80133691649012839</v>
      </c>
      <c r="N13736">
        <v>0.76712739078172665</v>
      </c>
      <c r="O13736">
        <v>0.76736018718345711</v>
      </c>
      <c r="P13736">
        <v>0.75342384562762521</v>
      </c>
      <c r="Q13736">
        <v>0.73337243975044875</v>
      </c>
      <c r="R13736">
        <v>0.71259725778635041</v>
      </c>
      <c r="S13736">
        <v>0.67289142784574796</v>
      </c>
      <c r="T13736">
        <v>0.57423593330379097</v>
      </c>
      <c r="U13736">
        <v>0.4609933497267083</v>
      </c>
      <c r="V13736">
        <v>0.54572049513482768</v>
      </c>
      <c r="W13736">
        <v>0.5632039828764337</v>
      </c>
      <c r="X13736">
        <v>0.43242878967091614</v>
      </c>
      <c r="Y13736">
        <v>0.53324436798278774</v>
      </c>
      <c r="Z13736">
        <v>0.64819404928921687</v>
      </c>
      <c r="AA13736">
        <v>0.61013506706614884</v>
      </c>
      <c r="AB13736">
        <v>0.60835122682957221</v>
      </c>
      <c r="AC13736">
        <v>0.88756115455987283</v>
      </c>
      <c r="AD13736">
        <v>0.8654839394041518</v>
      </c>
      <c r="AE13736">
        <v>0.91851999732942258</v>
      </c>
      <c r="AF13736">
        <v>0.76591547894575884</v>
      </c>
      <c r="AG13736">
        <v>0.80180656480316415</v>
      </c>
      <c r="AH13736">
        <v>0.80059200317014489</v>
      </c>
      <c r="AI13736">
        <v>0.77285803855170143</v>
      </c>
      <c r="AJ13736">
        <v>0.78212669496598852</v>
      </c>
      <c r="AK13736">
        <v>0.77683469067970989</v>
      </c>
    </row>
    <row r="13737" spans="1:37">
      <c r="A13737">
        <v>10</v>
      </c>
      <c r="B13737">
        <v>0.75473573264573535</v>
      </c>
      <c r="C13737">
        <v>0.74191112214739552</v>
      </c>
      <c r="D13737">
        <v>0.74127353110812921</v>
      </c>
      <c r="E13737">
        <v>0.7234341461351852</v>
      </c>
      <c r="F13737">
        <v>0.7246881981239478</v>
      </c>
      <c r="G13737">
        <v>0.71258292233174936</v>
      </c>
      <c r="H13737">
        <v>0.74109190140120096</v>
      </c>
      <c r="I13737">
        <v>0.72110791657367157</v>
      </c>
      <c r="J13737">
        <v>0.7264406162931023</v>
      </c>
      <c r="K13737">
        <v>0.6898127804582278</v>
      </c>
      <c r="L13737">
        <v>0.721331362152411</v>
      </c>
      <c r="M13737">
        <v>0.7383763236602009</v>
      </c>
      <c r="N13737">
        <v>0.71291857239938194</v>
      </c>
      <c r="O13737">
        <v>0.71358091555158731</v>
      </c>
      <c r="P13737">
        <v>0.70301208850409669</v>
      </c>
      <c r="Q13737">
        <v>0.66387828645076141</v>
      </c>
      <c r="R13737">
        <v>0.65137369876972906</v>
      </c>
      <c r="S13737">
        <v>0.63143264737186111</v>
      </c>
      <c r="T13737">
        <v>0.48777412855650015</v>
      </c>
      <c r="U13737">
        <v>0.36318670067850584</v>
      </c>
      <c r="V13737">
        <v>0.44704829019219955</v>
      </c>
      <c r="W13737">
        <v>0.45438229810548481</v>
      </c>
      <c r="X13737">
        <v>0.31693406631602289</v>
      </c>
      <c r="Y13737">
        <v>0.40972043832847532</v>
      </c>
      <c r="Z13737">
        <v>0.64210176004018371</v>
      </c>
      <c r="AA13737">
        <v>0.53004471231209571</v>
      </c>
      <c r="AB13737">
        <v>0.59217974599514567</v>
      </c>
      <c r="AC13737">
        <v>0.82017744190930664</v>
      </c>
      <c r="AD13737">
        <v>0.80190621670245266</v>
      </c>
      <c r="AE13737">
        <v>0.85333655673943343</v>
      </c>
      <c r="AF13737">
        <v>0.71727927855167761</v>
      </c>
      <c r="AG13737">
        <v>0.74368067278490779</v>
      </c>
      <c r="AH13737">
        <v>0.7438176434183118</v>
      </c>
      <c r="AI13737">
        <v>0.72017031936826303</v>
      </c>
      <c r="AJ13737">
        <v>0.7300711799683095</v>
      </c>
      <c r="AK13737">
        <v>0.72448088727526216</v>
      </c>
    </row>
    <row r="13738" spans="1:37">
      <c r="A13738">
        <v>11</v>
      </c>
      <c r="B13738">
        <v>0.71544411482048764</v>
      </c>
      <c r="C13738">
        <v>0.69868484834482836</v>
      </c>
      <c r="D13738">
        <v>0.6953610181368467</v>
      </c>
      <c r="E13738">
        <v>0.68156288847317315</v>
      </c>
      <c r="F13738">
        <v>0.68134251355918019</v>
      </c>
      <c r="G13738">
        <v>0.66858867366515951</v>
      </c>
      <c r="H13738">
        <v>0.70308858881138359</v>
      </c>
      <c r="I13738">
        <v>0.67990908954772944</v>
      </c>
      <c r="J13738">
        <v>0.68676036591799283</v>
      </c>
      <c r="K13738">
        <v>0.6422045021199615</v>
      </c>
      <c r="L13738">
        <v>0.66804677749760899</v>
      </c>
      <c r="M13738">
        <v>0.68291582563743725</v>
      </c>
      <c r="N13738">
        <v>0.66452745506236188</v>
      </c>
      <c r="O13738">
        <v>0.66480825877383765</v>
      </c>
      <c r="P13738">
        <v>0.65945760890565797</v>
      </c>
      <c r="Q13738">
        <v>0.5900541362140499</v>
      </c>
      <c r="R13738">
        <v>0.57973163120711579</v>
      </c>
      <c r="S13738">
        <v>0.57196523718631764</v>
      </c>
      <c r="T13738">
        <v>0.4185632992359557</v>
      </c>
      <c r="U13738">
        <v>0.31009745390436677</v>
      </c>
      <c r="V13738">
        <v>0.38307494677076148</v>
      </c>
      <c r="W13738">
        <v>0.43896008666525566</v>
      </c>
      <c r="X13738">
        <v>0.3073450335811545</v>
      </c>
      <c r="Y13738">
        <v>0.40039006084390527</v>
      </c>
      <c r="Z13738">
        <v>0.56238613636884338</v>
      </c>
      <c r="AA13738">
        <v>0.49327595755456871</v>
      </c>
      <c r="AB13738">
        <v>0.51897867994342828</v>
      </c>
      <c r="AC13738">
        <v>0.77623072064748799</v>
      </c>
      <c r="AD13738">
        <v>0.75344359744321299</v>
      </c>
      <c r="AE13738">
        <v>0.81328740001618272</v>
      </c>
      <c r="AF13738">
        <v>0.68280699216139995</v>
      </c>
      <c r="AG13738">
        <v>0.6986243764138107</v>
      </c>
      <c r="AH13738">
        <v>0.70195844220627468</v>
      </c>
      <c r="AI13738">
        <v>0.67728076118348512</v>
      </c>
      <c r="AJ13738">
        <v>0.68763606387465437</v>
      </c>
      <c r="AK13738">
        <v>0.68201194342666616</v>
      </c>
    </row>
    <row r="13739" spans="1:37">
      <c r="A13739">
        <v>12</v>
      </c>
      <c r="B13739">
        <v>0.6935034612957337</v>
      </c>
      <c r="C13739">
        <v>0.66985363773299222</v>
      </c>
      <c r="D13739">
        <v>0.66345711395892304</v>
      </c>
      <c r="E13739">
        <v>0.65759211912860116</v>
      </c>
      <c r="F13739">
        <v>0.65552622824082318</v>
      </c>
      <c r="G13739">
        <v>0.6403381897926359</v>
      </c>
      <c r="H13739">
        <v>0.68052620838620692</v>
      </c>
      <c r="I13739">
        <v>0.65247791773124786</v>
      </c>
      <c r="J13739">
        <v>0.66013769087676843</v>
      </c>
      <c r="K13739">
        <v>0.60987635496218529</v>
      </c>
      <c r="L13739">
        <v>0.63207214201135153</v>
      </c>
      <c r="M13739">
        <v>0.6432206434055725</v>
      </c>
      <c r="N13739">
        <v>0.63024465309466615</v>
      </c>
      <c r="O13739">
        <v>0.62614986029848485</v>
      </c>
      <c r="P13739">
        <v>0.6117960954683741</v>
      </c>
      <c r="Q13739">
        <v>0.5435679559981389</v>
      </c>
      <c r="R13739">
        <v>0.53231424979404496</v>
      </c>
      <c r="S13739">
        <v>0.51640771626277171</v>
      </c>
      <c r="T13739">
        <v>0.38531818231376941</v>
      </c>
      <c r="U13739">
        <v>0.25935506245279244</v>
      </c>
      <c r="V13739">
        <v>0.34916652080712418</v>
      </c>
      <c r="W13739">
        <v>0.40354578475723568</v>
      </c>
      <c r="X13739">
        <v>0.265024502609438</v>
      </c>
      <c r="Y13739">
        <v>0.3628020388759593</v>
      </c>
      <c r="Z13739">
        <v>0.5095448650853811</v>
      </c>
      <c r="AA13739">
        <v>0.44528515252157425</v>
      </c>
      <c r="AB13739">
        <v>0.47390075337381377</v>
      </c>
      <c r="AC13739">
        <v>0.7324069824775864</v>
      </c>
      <c r="AD13739">
        <v>0.69871655634655627</v>
      </c>
      <c r="AE13739">
        <v>0.76465972030103124</v>
      </c>
      <c r="AF13739">
        <v>0.65704523646250701</v>
      </c>
      <c r="AG13739">
        <v>0.66688620232511997</v>
      </c>
      <c r="AH13739">
        <v>0.66683430543645916</v>
      </c>
      <c r="AI13739">
        <v>0.65351027892964753</v>
      </c>
      <c r="AJ13739">
        <v>0.6614674920132293</v>
      </c>
      <c r="AK13739">
        <v>0.65707031730645726</v>
      </c>
    </row>
    <row r="13740" spans="1:37">
      <c r="A13740">
        <v>13</v>
      </c>
      <c r="B13740">
        <v>0.66317449712464438</v>
      </c>
      <c r="C13740">
        <v>0.63999669304158613</v>
      </c>
      <c r="D13740">
        <v>0.63627419254206763</v>
      </c>
      <c r="E13740">
        <v>0.62933761927616449</v>
      </c>
      <c r="F13740">
        <v>0.62831906225004008</v>
      </c>
      <c r="G13740">
        <v>0.61444409419774648</v>
      </c>
      <c r="H13740">
        <v>0.65009899231396384</v>
      </c>
      <c r="I13740">
        <v>0.62266810111753856</v>
      </c>
      <c r="J13740">
        <v>0.63085436236100456</v>
      </c>
      <c r="K13740">
        <v>0.57670905676739725</v>
      </c>
      <c r="L13740">
        <v>0.597075678155643</v>
      </c>
      <c r="M13740">
        <v>0.60986643814281682</v>
      </c>
      <c r="N13740">
        <v>0.59588884873616565</v>
      </c>
      <c r="O13740">
        <v>0.59496588847058507</v>
      </c>
      <c r="P13740">
        <v>0.58473973548668756</v>
      </c>
      <c r="Q13740">
        <v>0.53260263820303522</v>
      </c>
      <c r="R13740">
        <v>0.52484990146596222</v>
      </c>
      <c r="S13740">
        <v>0.51416695650562028</v>
      </c>
      <c r="T13740">
        <v>0.4034025430821766</v>
      </c>
      <c r="U13740">
        <v>0.33255622361240339</v>
      </c>
      <c r="V13740">
        <v>0.37582788789282767</v>
      </c>
      <c r="W13740">
        <v>0.47003540257232851</v>
      </c>
      <c r="X13740">
        <v>0.34460096493748787</v>
      </c>
      <c r="Y13740">
        <v>0.43584587985974016</v>
      </c>
      <c r="Z13740">
        <v>0.51666762722244874</v>
      </c>
      <c r="AA13740">
        <v>0.48905942340381292</v>
      </c>
      <c r="AB13740">
        <v>0.49543088045367967</v>
      </c>
      <c r="AC13740">
        <v>0.69502932635594239</v>
      </c>
      <c r="AD13740">
        <v>0.67172352780072575</v>
      </c>
      <c r="AE13740">
        <v>0.73563093915885513</v>
      </c>
      <c r="AF13740">
        <v>0.62881541582416345</v>
      </c>
      <c r="AG13740">
        <v>0.64055793517368431</v>
      </c>
      <c r="AH13740">
        <v>0.63669158670803727</v>
      </c>
      <c r="AI13740">
        <v>0.6275498214939953</v>
      </c>
      <c r="AJ13740">
        <v>0.63422337220198088</v>
      </c>
      <c r="AK13740">
        <v>0.63071508390587405</v>
      </c>
    </row>
    <row r="13741" spans="1:37">
      <c r="A13741">
        <v>14</v>
      </c>
      <c r="B13741">
        <v>0.60926780479357545</v>
      </c>
      <c r="C13741">
        <v>0.58537003391940146</v>
      </c>
      <c r="D13741">
        <v>0.58205873816500764</v>
      </c>
      <c r="E13741">
        <v>0.58088606197998516</v>
      </c>
      <c r="F13741">
        <v>0.57644820976062505</v>
      </c>
      <c r="G13741">
        <v>0.56597481975959762</v>
      </c>
      <c r="H13741">
        <v>0.59825322171191186</v>
      </c>
      <c r="I13741">
        <v>0.56975818867680061</v>
      </c>
      <c r="J13741">
        <v>0.57683386019402638</v>
      </c>
      <c r="K13741">
        <v>0.52720067284789274</v>
      </c>
      <c r="L13741">
        <v>0.53689101722184573</v>
      </c>
      <c r="M13741">
        <v>0.54239989516081011</v>
      </c>
      <c r="N13741">
        <v>0.54726964588278137</v>
      </c>
      <c r="O13741">
        <v>0.5425676487558132</v>
      </c>
      <c r="P13741">
        <v>0.52259182362459156</v>
      </c>
      <c r="Q13741">
        <v>0.48957429869610203</v>
      </c>
      <c r="R13741">
        <v>0.48558980739546687</v>
      </c>
      <c r="S13741">
        <v>0.47883376489499979</v>
      </c>
      <c r="T13741">
        <v>0.37275600428211697</v>
      </c>
      <c r="U13741">
        <v>0.33195177966617134</v>
      </c>
      <c r="V13741">
        <v>0.34701832483934436</v>
      </c>
      <c r="W13741">
        <v>0.45269033856001872</v>
      </c>
      <c r="X13741">
        <v>0.31698023289739025</v>
      </c>
      <c r="Y13741">
        <v>0.40922212495133647</v>
      </c>
      <c r="Z13741">
        <v>0.50595259789799707</v>
      </c>
      <c r="AA13741">
        <v>0.46173741313955569</v>
      </c>
      <c r="AB13741">
        <v>0.49014002183622279</v>
      </c>
      <c r="AC13741">
        <v>0.59596335253939925</v>
      </c>
      <c r="AD13741">
        <v>0.58198738534385885</v>
      </c>
      <c r="AE13741">
        <v>0.623136003106325</v>
      </c>
      <c r="AF13741">
        <v>0.57237804325691921</v>
      </c>
      <c r="AG13741">
        <v>0.57558803149063764</v>
      </c>
      <c r="AH13741">
        <v>0.57098885839477043</v>
      </c>
      <c r="AI13741">
        <v>0.58336171095096634</v>
      </c>
      <c r="AJ13741">
        <v>0.58491197247491178</v>
      </c>
      <c r="AK13741">
        <v>0.58224580248209845</v>
      </c>
    </row>
    <row r="13742" spans="1:37">
      <c r="A13742">
        <v>15</v>
      </c>
      <c r="B13742">
        <v>0.55573181995998866</v>
      </c>
      <c r="C13742">
        <v>0.52245266964201698</v>
      </c>
      <c r="D13742">
        <v>0.51986384294988408</v>
      </c>
      <c r="E13742">
        <v>0.5224960439840709</v>
      </c>
      <c r="F13742">
        <v>0.51346775223377383</v>
      </c>
      <c r="G13742">
        <v>0.5034780613671479</v>
      </c>
      <c r="H13742">
        <v>0.52760059518692826</v>
      </c>
      <c r="I13742">
        <v>0.4964117722570045</v>
      </c>
      <c r="J13742">
        <v>0.50475908674822512</v>
      </c>
      <c r="K13742">
        <v>0.45975710679820925</v>
      </c>
      <c r="L13742">
        <v>0.451412378192313</v>
      </c>
      <c r="M13742">
        <v>0.44837589110306508</v>
      </c>
      <c r="N13742">
        <v>0.46804369096366077</v>
      </c>
      <c r="O13742">
        <v>0.45589198831665922</v>
      </c>
      <c r="P13742">
        <v>0.42588866157560934</v>
      </c>
      <c r="Q13742">
        <v>0.38799777924563467</v>
      </c>
      <c r="R13742">
        <v>0.38443918031424484</v>
      </c>
      <c r="S13742">
        <v>0.38497126154211131</v>
      </c>
      <c r="T13742">
        <v>0.30864650423770945</v>
      </c>
      <c r="U13742">
        <v>0.29725251023390897</v>
      </c>
      <c r="V13742">
        <v>0.29256092091592084</v>
      </c>
      <c r="W13742">
        <v>0.36279348321611848</v>
      </c>
      <c r="X13742">
        <v>0.2765291612254861</v>
      </c>
      <c r="Y13742">
        <v>0.33717086013939496</v>
      </c>
      <c r="Z13742">
        <v>0.40212598398461957</v>
      </c>
      <c r="AA13742">
        <v>0.38211864226133135</v>
      </c>
      <c r="AB13742">
        <v>0.38725443900357326</v>
      </c>
      <c r="AC13742">
        <v>0.48435135283643377</v>
      </c>
      <c r="AD13742">
        <v>0.47432179026160232</v>
      </c>
      <c r="AE13742">
        <v>0.51251137034237682</v>
      </c>
      <c r="AF13742">
        <v>0.5029820658296873</v>
      </c>
      <c r="AG13742">
        <v>0.49067563168914685</v>
      </c>
      <c r="AH13742">
        <v>0.48876469825538477</v>
      </c>
      <c r="AI13742">
        <v>0.53086291081125159</v>
      </c>
      <c r="AJ13742">
        <v>0.52583899405957779</v>
      </c>
      <c r="AK13742">
        <v>0.52459284755511881</v>
      </c>
    </row>
    <row r="13743" spans="1:37">
      <c r="A13743">
        <v>16</v>
      </c>
      <c r="B13743">
        <v>0.54475476550250346</v>
      </c>
      <c r="C13743">
        <v>0.50597835877974284</v>
      </c>
      <c r="D13743">
        <v>0.502644506458644</v>
      </c>
      <c r="E13743">
        <v>0.51518278093700809</v>
      </c>
      <c r="F13743">
        <v>0.50026217789697702</v>
      </c>
      <c r="G13743">
        <v>0.49379678181633252</v>
      </c>
      <c r="H13743">
        <v>0.50971536735304679</v>
      </c>
      <c r="I13743">
        <v>0.47892869316932157</v>
      </c>
      <c r="J13743">
        <v>0.48720736466264647</v>
      </c>
      <c r="K13743">
        <v>0.4431893496489161</v>
      </c>
      <c r="L13743">
        <v>0.42655976408964669</v>
      </c>
      <c r="M13743">
        <v>0.41463935633486632</v>
      </c>
      <c r="N13743">
        <v>0.44842586214937158</v>
      </c>
      <c r="O13743">
        <v>0.43334329470574384</v>
      </c>
      <c r="P13743">
        <v>0.39987724257496493</v>
      </c>
      <c r="Q13743">
        <v>0.3733601147235962</v>
      </c>
      <c r="R13743">
        <v>0.36974297116623916</v>
      </c>
      <c r="S13743">
        <v>0.37875380502474204</v>
      </c>
      <c r="T13743">
        <v>0.32882393334585652</v>
      </c>
      <c r="U13743">
        <v>0.31740119678949685</v>
      </c>
      <c r="V13743">
        <v>0.31611024784520941</v>
      </c>
      <c r="W13743">
        <v>0.34171684145355008</v>
      </c>
      <c r="X13743">
        <v>0.2822021601354246</v>
      </c>
      <c r="Y13743">
        <v>0.32547552997080736</v>
      </c>
      <c r="Z13743">
        <v>0.3694571614651983</v>
      </c>
      <c r="AA13743">
        <v>0.35765377529788756</v>
      </c>
      <c r="AB13743">
        <v>0.36592325859522046</v>
      </c>
      <c r="AC13743">
        <v>0.42092003124611954</v>
      </c>
      <c r="AD13743">
        <v>0.41238969611128967</v>
      </c>
      <c r="AE13743">
        <v>0.43148294324344705</v>
      </c>
      <c r="AF13743">
        <v>0.48507273736269924</v>
      </c>
      <c r="AG13743">
        <v>0.46288994504084929</v>
      </c>
      <c r="AH13743">
        <v>0.45971032610378332</v>
      </c>
      <c r="AI13743">
        <v>0.53058169808404387</v>
      </c>
      <c r="AJ13743">
        <v>0.51702277243618966</v>
      </c>
      <c r="AK13743">
        <v>0.51916476994047411</v>
      </c>
    </row>
    <row r="13744" spans="1:37">
      <c r="A13744">
        <v>17</v>
      </c>
      <c r="B13744">
        <v>0.61156941806464293</v>
      </c>
      <c r="C13744">
        <v>0.58391221640281243</v>
      </c>
      <c r="D13744">
        <v>0.58367571865678858</v>
      </c>
      <c r="E13744">
        <v>0.59783300634357117</v>
      </c>
      <c r="F13744">
        <v>0.58207083126376191</v>
      </c>
      <c r="G13744">
        <v>0.57581821262124211</v>
      </c>
      <c r="H13744">
        <v>0.58535627987093974</v>
      </c>
      <c r="I13744">
        <v>0.56358053248528373</v>
      </c>
      <c r="J13744">
        <v>0.57193569911290643</v>
      </c>
      <c r="K13744">
        <v>0.53359743714040231</v>
      </c>
      <c r="L13744">
        <v>0.50917977266308612</v>
      </c>
      <c r="M13744">
        <v>0.5042687330198784</v>
      </c>
      <c r="N13744">
        <v>0.53535804752909022</v>
      </c>
      <c r="O13744">
        <v>0.52070403122653419</v>
      </c>
      <c r="P13744">
        <v>0.48511002657881963</v>
      </c>
      <c r="Q13744">
        <v>0.47746162146262894</v>
      </c>
      <c r="R13744">
        <v>0.47813566149948999</v>
      </c>
      <c r="S13744">
        <v>0.49137133070043448</v>
      </c>
      <c r="T13744">
        <v>0.46484136773042772</v>
      </c>
      <c r="U13744">
        <v>0.45298748794787608</v>
      </c>
      <c r="V13744">
        <v>0.43948077446825312</v>
      </c>
      <c r="W13744">
        <v>0.42860392897984689</v>
      </c>
      <c r="X13744">
        <v>0.39690581935975033</v>
      </c>
      <c r="Y13744">
        <v>0.40886542162923506</v>
      </c>
      <c r="Z13744">
        <v>0.48917050588305416</v>
      </c>
      <c r="AA13744">
        <v>0.4379826798284811</v>
      </c>
      <c r="AB13744">
        <v>0.48553198543318948</v>
      </c>
      <c r="AC13744">
        <v>0.50404107168086543</v>
      </c>
      <c r="AD13744">
        <v>0.50244977137457381</v>
      </c>
      <c r="AE13744">
        <v>0.50971163597835945</v>
      </c>
      <c r="AF13744">
        <v>0.56350861211824244</v>
      </c>
      <c r="AG13744">
        <v>0.54644869069982782</v>
      </c>
      <c r="AH13744">
        <v>0.53844472387725373</v>
      </c>
      <c r="AI13744">
        <v>0.61161879144982967</v>
      </c>
      <c r="AJ13744">
        <v>0.5988060291626337</v>
      </c>
      <c r="AK13744">
        <v>0.60228078197200519</v>
      </c>
    </row>
    <row r="13745" spans="1:37">
      <c r="A13745">
        <v>18</v>
      </c>
      <c r="B13745">
        <v>0.84326433837125403</v>
      </c>
      <c r="C13745">
        <v>0.84092981886484064</v>
      </c>
      <c r="D13745">
        <v>0.84615046502423241</v>
      </c>
      <c r="E13745">
        <v>0.84763094347844392</v>
      </c>
      <c r="F13745">
        <v>0.84127824579791621</v>
      </c>
      <c r="G13745">
        <v>0.83992545336961033</v>
      </c>
      <c r="H13745">
        <v>0.84265534387763297</v>
      </c>
      <c r="I13745">
        <v>0.83749315057691942</v>
      </c>
      <c r="J13745">
        <v>0.83838628107868363</v>
      </c>
      <c r="K13745">
        <v>0.82150781095892444</v>
      </c>
      <c r="L13745">
        <v>0.81305823053511284</v>
      </c>
      <c r="M13745">
        <v>0.80880690878837436</v>
      </c>
      <c r="N13745">
        <v>0.82539649210361987</v>
      </c>
      <c r="O13745">
        <v>0.81997567381787206</v>
      </c>
      <c r="P13745">
        <v>0.79828770726084375</v>
      </c>
      <c r="Q13745">
        <v>0.80347513955167127</v>
      </c>
      <c r="R13745">
        <v>0.81364998094303143</v>
      </c>
      <c r="S13745">
        <v>0.83085774835402815</v>
      </c>
      <c r="T13745">
        <v>0.82492244659781644</v>
      </c>
      <c r="U13745">
        <v>0.81641225943136109</v>
      </c>
      <c r="V13745">
        <v>0.80707236913691516</v>
      </c>
      <c r="W13745">
        <v>0.80623785980181661</v>
      </c>
      <c r="X13745">
        <v>0.79385259308821954</v>
      </c>
      <c r="Y13745">
        <v>0.79312477620979571</v>
      </c>
      <c r="Z13745">
        <v>0.86404283187298736</v>
      </c>
      <c r="AA13745">
        <v>0.80468133270309439</v>
      </c>
      <c r="AB13745">
        <v>0.86657626963130263</v>
      </c>
      <c r="AC13745">
        <v>0.78052842880400364</v>
      </c>
      <c r="AD13745">
        <v>0.79735671981085698</v>
      </c>
      <c r="AE13745">
        <v>0.7857822337024829</v>
      </c>
      <c r="AF13745">
        <v>0.83966184183055215</v>
      </c>
      <c r="AG13745">
        <v>0.83266681385361363</v>
      </c>
      <c r="AH13745">
        <v>0.82600455062266909</v>
      </c>
      <c r="AI13745">
        <v>0.85364707635652504</v>
      </c>
      <c r="AJ13745">
        <v>0.84773269568537735</v>
      </c>
      <c r="AK13745">
        <v>0.85161937874707061</v>
      </c>
    </row>
    <row r="13746" spans="1:37">
      <c r="A13746">
        <v>19</v>
      </c>
      <c r="B13746">
        <v>1</v>
      </c>
      <c r="C13746">
        <v>1</v>
      </c>
      <c r="D13746">
        <v>1</v>
      </c>
      <c r="E13746">
        <v>1</v>
      </c>
      <c r="F13746">
        <v>1</v>
      </c>
      <c r="G13746">
        <v>1</v>
      </c>
      <c r="H13746">
        <v>1</v>
      </c>
      <c r="I13746">
        <v>1</v>
      </c>
      <c r="J13746">
        <v>1</v>
      </c>
      <c r="K13746">
        <v>1</v>
      </c>
      <c r="L13746">
        <v>1</v>
      </c>
      <c r="M13746">
        <v>1</v>
      </c>
      <c r="N13746">
        <v>1</v>
      </c>
      <c r="O13746">
        <v>1</v>
      </c>
      <c r="P13746">
        <v>1</v>
      </c>
      <c r="Q13746">
        <v>1</v>
      </c>
      <c r="R13746">
        <v>1</v>
      </c>
      <c r="S13746">
        <v>1</v>
      </c>
      <c r="T13746">
        <v>1</v>
      </c>
      <c r="U13746">
        <v>1</v>
      </c>
      <c r="V13746">
        <v>1</v>
      </c>
      <c r="W13746">
        <v>1</v>
      </c>
      <c r="X13746">
        <v>1</v>
      </c>
      <c r="Y13746">
        <v>1</v>
      </c>
      <c r="Z13746">
        <v>0.99258843760601712</v>
      </c>
      <c r="AA13746">
        <v>1</v>
      </c>
      <c r="AB13746">
        <v>1</v>
      </c>
      <c r="AC13746">
        <v>0.98595527432547458</v>
      </c>
      <c r="AD13746">
        <v>0.98936577208449661</v>
      </c>
      <c r="AE13746">
        <v>0.97911475796044922</v>
      </c>
      <c r="AF13746">
        <v>1</v>
      </c>
      <c r="AG13746">
        <v>1</v>
      </c>
      <c r="AH13746">
        <v>1</v>
      </c>
      <c r="AI13746">
        <v>1</v>
      </c>
      <c r="AJ13746">
        <v>1</v>
      </c>
      <c r="AK13746">
        <v>1</v>
      </c>
    </row>
    <row r="13747" spans="1:37">
      <c r="A13747">
        <v>20</v>
      </c>
      <c r="B13747">
        <v>0.97801675315777592</v>
      </c>
      <c r="C13747">
        <v>0.97058374718826435</v>
      </c>
      <c r="D13747">
        <v>0.97032314308885059</v>
      </c>
      <c r="E13747">
        <v>0.96361458776833075</v>
      </c>
      <c r="F13747">
        <v>0.96684635397615115</v>
      </c>
      <c r="G13747">
        <v>0.96793201251032568</v>
      </c>
      <c r="H13747">
        <v>0.96691817419018466</v>
      </c>
      <c r="I13747">
        <v>0.96311104019629712</v>
      </c>
      <c r="J13747">
        <v>0.96457993060859071</v>
      </c>
      <c r="K13747">
        <v>0.96024911214308795</v>
      </c>
      <c r="L13747">
        <v>0.97318069139490693</v>
      </c>
      <c r="M13747">
        <v>0.9805527987530539</v>
      </c>
      <c r="N13747">
        <v>0.96802909520279212</v>
      </c>
      <c r="O13747">
        <v>0.97358695411538831</v>
      </c>
      <c r="P13747">
        <v>0.98191511703688783</v>
      </c>
      <c r="Q13747">
        <v>0.98747556366613154</v>
      </c>
      <c r="R13747">
        <v>0.98585583932710508</v>
      </c>
      <c r="S13747">
        <v>0.98416191281666521</v>
      </c>
      <c r="T13747">
        <v>0.91964168050291673</v>
      </c>
      <c r="U13747">
        <v>0.92993405494047454</v>
      </c>
      <c r="V13747">
        <v>0.92333039805204264</v>
      </c>
      <c r="W13747">
        <v>0.94979863429058542</v>
      </c>
      <c r="X13747">
        <v>0.89973788856828374</v>
      </c>
      <c r="Y13747">
        <v>0.943539036912868</v>
      </c>
      <c r="Z13747">
        <v>1</v>
      </c>
      <c r="AA13747">
        <v>0.97783084886360672</v>
      </c>
      <c r="AB13747">
        <v>0.9858303418589226</v>
      </c>
      <c r="AC13747">
        <v>1</v>
      </c>
      <c r="AD13747">
        <v>1</v>
      </c>
      <c r="AE13747">
        <v>0.98665943843671444</v>
      </c>
      <c r="AF13747">
        <v>0.95774592498808464</v>
      </c>
      <c r="AG13747">
        <v>0.97326044146674673</v>
      </c>
      <c r="AH13747">
        <v>0.97359330597890736</v>
      </c>
      <c r="AI13747">
        <v>0.96032659162002254</v>
      </c>
      <c r="AJ13747">
        <v>0.96421299610015543</v>
      </c>
      <c r="AK13747">
        <v>0.96259406934224478</v>
      </c>
    </row>
    <row r="13748" spans="1:37">
      <c r="A13748">
        <v>21</v>
      </c>
      <c r="B13748">
        <v>0.93008087140054141</v>
      </c>
      <c r="C13748">
        <v>0.91037709650419874</v>
      </c>
      <c r="D13748">
        <v>0.91052581547251521</v>
      </c>
      <c r="E13748">
        <v>0.90068267099561006</v>
      </c>
      <c r="F13748">
        <v>0.90057856600098241</v>
      </c>
      <c r="G13748">
        <v>0.90117615979763532</v>
      </c>
      <c r="H13748">
        <v>0.90989781212093879</v>
      </c>
      <c r="I13748">
        <v>0.88989360869538336</v>
      </c>
      <c r="J13748">
        <v>0.89311090830011142</v>
      </c>
      <c r="K13748">
        <v>0.87439332554762061</v>
      </c>
      <c r="L13748">
        <v>0.88878195517218939</v>
      </c>
      <c r="M13748">
        <v>0.89271270158658256</v>
      </c>
      <c r="N13748">
        <v>0.88742971350934308</v>
      </c>
      <c r="O13748">
        <v>0.88241134827454037</v>
      </c>
      <c r="P13748">
        <v>0.85867958743986916</v>
      </c>
      <c r="Q13748">
        <v>0.84934177274198996</v>
      </c>
      <c r="R13748">
        <v>0.83281969212140372</v>
      </c>
      <c r="S13748">
        <v>0.82265405057608498</v>
      </c>
      <c r="T13748">
        <v>0.67009299947776368</v>
      </c>
      <c r="U13748">
        <v>0.69088266807260312</v>
      </c>
      <c r="V13748">
        <v>0.67489596862012757</v>
      </c>
      <c r="W13748">
        <v>0.7449323951582566</v>
      </c>
      <c r="X13748">
        <v>0.64667604034481407</v>
      </c>
      <c r="Y13748">
        <v>0.72871086979715893</v>
      </c>
      <c r="Z13748">
        <v>0.79975518306603199</v>
      </c>
      <c r="AA13748">
        <v>0.800323754573946</v>
      </c>
      <c r="AB13748">
        <v>0.77819815308367291</v>
      </c>
      <c r="AC13748">
        <v>0.92561770795098153</v>
      </c>
      <c r="AD13748">
        <v>0.90647439759619419</v>
      </c>
      <c r="AE13748">
        <v>0.90944200077184922</v>
      </c>
      <c r="AF13748">
        <v>0.88839754590168873</v>
      </c>
      <c r="AG13748">
        <v>0.90028191812797054</v>
      </c>
      <c r="AH13748">
        <v>0.89743081333612584</v>
      </c>
      <c r="AI13748">
        <v>0.9059702733343441</v>
      </c>
      <c r="AJ13748">
        <v>0.90298859851452951</v>
      </c>
      <c r="AK13748">
        <v>0.90382652417080611</v>
      </c>
    </row>
    <row r="13749" spans="1:37">
      <c r="A13749">
        <v>22</v>
      </c>
      <c r="B13749">
        <v>0.9262708036718913</v>
      </c>
      <c r="C13749">
        <v>0.89129860803700323</v>
      </c>
      <c r="D13749">
        <v>0.88969443497385048</v>
      </c>
      <c r="E13749">
        <v>0.8814808212454105</v>
      </c>
      <c r="F13749">
        <v>0.87850854931400291</v>
      </c>
      <c r="G13749">
        <v>0.8758737864794548</v>
      </c>
      <c r="H13749">
        <v>0.89279347882831728</v>
      </c>
      <c r="I13749">
        <v>0.86255002014653848</v>
      </c>
      <c r="J13749">
        <v>0.86588675355022104</v>
      </c>
      <c r="K13749">
        <v>0.84247108301510532</v>
      </c>
      <c r="L13749">
        <v>0.85444738610639348</v>
      </c>
      <c r="M13749">
        <v>0.85266109710203331</v>
      </c>
      <c r="N13749">
        <v>0.85919151799101001</v>
      </c>
      <c r="O13749">
        <v>0.84740116438651025</v>
      </c>
      <c r="P13749">
        <v>0.80692458477597584</v>
      </c>
      <c r="Q13749">
        <v>0.80932404702730509</v>
      </c>
      <c r="R13749">
        <v>0.78776040390394142</v>
      </c>
      <c r="S13749">
        <v>0.7639780406184884</v>
      </c>
      <c r="T13749">
        <v>0.57923709782285815</v>
      </c>
      <c r="U13749">
        <v>0.61143770116934959</v>
      </c>
      <c r="V13749">
        <v>0.59006821082729788</v>
      </c>
      <c r="W13749">
        <v>0.64253335661784883</v>
      </c>
      <c r="X13749">
        <v>0.55906462768999565</v>
      </c>
      <c r="Y13749">
        <v>0.63265561047400953</v>
      </c>
      <c r="Z13749">
        <v>0.70995496639722622</v>
      </c>
      <c r="AA13749">
        <v>0.72500270232132047</v>
      </c>
      <c r="AB13749">
        <v>0.68963581566726517</v>
      </c>
      <c r="AC13749">
        <v>0.88501257551016321</v>
      </c>
      <c r="AD13749">
        <v>0.85226718989855654</v>
      </c>
      <c r="AE13749">
        <v>0.86468084086672325</v>
      </c>
      <c r="AF13749">
        <v>0.86754135807504107</v>
      </c>
      <c r="AG13749">
        <v>0.86367527078307804</v>
      </c>
      <c r="AH13749">
        <v>0.86191434103599496</v>
      </c>
      <c r="AI13749">
        <v>0.88925835676005016</v>
      </c>
      <c r="AJ13749">
        <v>0.88273593267859185</v>
      </c>
      <c r="AK13749">
        <v>0.88382634214841194</v>
      </c>
    </row>
    <row r="13750" spans="1:37">
      <c r="A13750">
        <v>23</v>
      </c>
      <c r="B13750">
        <v>0.91903960282599872</v>
      </c>
      <c r="C13750">
        <v>0.87816305657477134</v>
      </c>
      <c r="D13750">
        <v>0.87644396306494998</v>
      </c>
      <c r="E13750">
        <v>0.86549851885537987</v>
      </c>
      <c r="F13750">
        <v>0.86166279523517275</v>
      </c>
      <c r="G13750">
        <v>0.85925078536578414</v>
      </c>
      <c r="H13750">
        <v>0.88279102678849353</v>
      </c>
      <c r="I13750">
        <v>0.84649239671045795</v>
      </c>
      <c r="J13750">
        <v>0.84841438748559606</v>
      </c>
      <c r="K13750">
        <v>0.82069602271733078</v>
      </c>
      <c r="L13750">
        <v>0.83584137929177316</v>
      </c>
      <c r="M13750">
        <v>0.83355898532197703</v>
      </c>
      <c r="N13750">
        <v>0.84898761939152267</v>
      </c>
      <c r="O13750">
        <v>0.83035888276708003</v>
      </c>
      <c r="P13750">
        <v>0.76913222357419686</v>
      </c>
      <c r="Q13750">
        <v>0.79391975779471058</v>
      </c>
      <c r="R13750">
        <v>0.76878049266745463</v>
      </c>
      <c r="S13750">
        <v>0.71675404902294704</v>
      </c>
      <c r="T13750">
        <v>0.55668598617695342</v>
      </c>
      <c r="U13750">
        <v>0.51001362262387451</v>
      </c>
      <c r="V13750">
        <v>0.58230831214459733</v>
      </c>
      <c r="W13750">
        <v>0.49001518349666967</v>
      </c>
      <c r="X13750">
        <v>0.4334139103411826</v>
      </c>
      <c r="Y13750">
        <v>0.50210404590686397</v>
      </c>
      <c r="Z13750">
        <v>0.69492451758425411</v>
      </c>
      <c r="AA13750">
        <v>0.65152504056136318</v>
      </c>
      <c r="AB13750">
        <v>0.65251356385570047</v>
      </c>
      <c r="AC13750">
        <v>0.87398365923579535</v>
      </c>
      <c r="AD13750">
        <v>0.82201664774160665</v>
      </c>
      <c r="AE13750">
        <v>0.82454230415919394</v>
      </c>
      <c r="AF13750">
        <v>0.84975565012927667</v>
      </c>
      <c r="AG13750">
        <v>0.84775692949220049</v>
      </c>
      <c r="AH13750">
        <v>0.84277378813659787</v>
      </c>
      <c r="AI13750">
        <v>0.87750896631747921</v>
      </c>
      <c r="AJ13750">
        <v>0.86782784182302208</v>
      </c>
      <c r="AK13750">
        <v>0.87101895258038131</v>
      </c>
    </row>
    <row r="13751" spans="1:37">
      <c r="A13751">
        <v>24</v>
      </c>
      <c r="B13751">
        <v>0.8911359161438539</v>
      </c>
      <c r="C13751">
        <v>0.85150347249487679</v>
      </c>
      <c r="D13751">
        <v>0.84953404996226345</v>
      </c>
      <c r="E13751">
        <v>0.83666259456806658</v>
      </c>
      <c r="F13751">
        <v>0.83154711653933466</v>
      </c>
      <c r="G13751">
        <v>0.8273972091233186</v>
      </c>
      <c r="H13751">
        <v>0.85530988095224381</v>
      </c>
      <c r="I13751">
        <v>0.81539031976183662</v>
      </c>
      <c r="J13751">
        <v>0.81984321328277787</v>
      </c>
      <c r="K13751">
        <v>0.78886317076606349</v>
      </c>
      <c r="L13751">
        <v>0.80444718813247384</v>
      </c>
      <c r="M13751">
        <v>0.80706895848953597</v>
      </c>
      <c r="N13751">
        <v>0.81638249559392595</v>
      </c>
      <c r="O13751">
        <v>0.79963797420517546</v>
      </c>
      <c r="P13751">
        <v>0.74033465963179423</v>
      </c>
      <c r="Q13751">
        <v>0.78985811449041976</v>
      </c>
      <c r="R13751">
        <v>0.76584596339173205</v>
      </c>
      <c r="S13751">
        <v>0.7036690271548145</v>
      </c>
      <c r="T13751">
        <v>0.54311304099981628</v>
      </c>
      <c r="U13751">
        <v>0.44367001415701185</v>
      </c>
      <c r="V13751">
        <v>0.57528954538700772</v>
      </c>
      <c r="W13751">
        <v>0.3948247504029837</v>
      </c>
      <c r="X13751">
        <v>0.33357016035157933</v>
      </c>
      <c r="Y13751">
        <v>0.40443002437851233</v>
      </c>
      <c r="Z13751">
        <v>0.72377686387167395</v>
      </c>
      <c r="AA13751">
        <v>0.60215983168394571</v>
      </c>
      <c r="AB13751">
        <v>0.66005964778953163</v>
      </c>
      <c r="AC13751">
        <v>0.84670974723277737</v>
      </c>
      <c r="AD13751">
        <v>0.78839470399962241</v>
      </c>
      <c r="AE13751">
        <v>0.79198341228204971</v>
      </c>
      <c r="AF13751">
        <v>0.82607693776828039</v>
      </c>
      <c r="AG13751">
        <v>0.82173275069091301</v>
      </c>
      <c r="AH13751">
        <v>0.81613247355467033</v>
      </c>
      <c r="AI13751">
        <v>0.85145956203042039</v>
      </c>
      <c r="AJ13751">
        <v>0.84157206373035154</v>
      </c>
      <c r="AK13751">
        <v>0.84434369129887799</v>
      </c>
    </row>
    <row r="13761" spans="1:49">
      <c r="A13761" t="s">
        <v>603</v>
      </c>
      <c r="D13761">
        <v>2019</v>
      </c>
      <c r="F13761" t="s">
        <v>0</v>
      </c>
      <c r="G13761" s="168">
        <v>50.620441566157787</v>
      </c>
      <c r="H13761" t="s">
        <v>570</v>
      </c>
      <c r="K13761" t="s">
        <v>1</v>
      </c>
      <c r="L13761" t="s">
        <v>2</v>
      </c>
    </row>
    <row r="13762" spans="1:49">
      <c r="A13762">
        <v>0</v>
      </c>
      <c r="B13762" t="s">
        <v>581</v>
      </c>
      <c r="F13762" t="s">
        <v>3</v>
      </c>
      <c r="G13762">
        <v>0</v>
      </c>
      <c r="H13762" t="s">
        <v>570</v>
      </c>
      <c r="K13762" t="s">
        <v>4</v>
      </c>
      <c r="L13762" t="s">
        <v>572</v>
      </c>
      <c r="N13762" t="s">
        <v>573</v>
      </c>
    </row>
    <row r="13763" spans="1:49">
      <c r="B13763">
        <v>1</v>
      </c>
      <c r="C13763" t="s">
        <v>5</v>
      </c>
      <c r="D13763" t="s">
        <v>6</v>
      </c>
      <c r="E13763">
        <v>2</v>
      </c>
      <c r="F13763" t="s">
        <v>7</v>
      </c>
      <c r="G13763" t="s">
        <v>8</v>
      </c>
      <c r="H13763">
        <v>3</v>
      </c>
      <c r="I13763" t="s">
        <v>9</v>
      </c>
      <c r="J13763" t="s">
        <v>10</v>
      </c>
      <c r="K13763">
        <v>4</v>
      </c>
      <c r="L13763" t="s">
        <v>11</v>
      </c>
      <c r="M13763" t="s">
        <v>12</v>
      </c>
      <c r="N13763">
        <v>5</v>
      </c>
      <c r="O13763" t="s">
        <v>13</v>
      </c>
      <c r="P13763" t="s">
        <v>13</v>
      </c>
      <c r="Q13763">
        <v>6</v>
      </c>
      <c r="R13763" t="s">
        <v>14</v>
      </c>
      <c r="S13763" t="s">
        <v>87</v>
      </c>
      <c r="T13763">
        <v>7</v>
      </c>
      <c r="U13763" t="s">
        <v>15</v>
      </c>
      <c r="V13763" t="s">
        <v>88</v>
      </c>
      <c r="W13763">
        <v>8</v>
      </c>
      <c r="X13763" t="s">
        <v>89</v>
      </c>
      <c r="Y13763" t="s">
        <v>90</v>
      </c>
      <c r="Z13763">
        <v>9</v>
      </c>
      <c r="AA13763" t="s">
        <v>91</v>
      </c>
      <c r="AB13763" t="s">
        <v>92</v>
      </c>
      <c r="AC13763">
        <v>10</v>
      </c>
      <c r="AD13763" t="s">
        <v>93</v>
      </c>
      <c r="AE13763" t="s">
        <v>94</v>
      </c>
      <c r="AF13763">
        <v>11</v>
      </c>
      <c r="AG13763" t="s">
        <v>95</v>
      </c>
      <c r="AH13763" t="s">
        <v>96</v>
      </c>
      <c r="AI13763">
        <v>12</v>
      </c>
      <c r="AJ13763" t="s">
        <v>97</v>
      </c>
      <c r="AK13763" t="s">
        <v>98</v>
      </c>
    </row>
    <row r="13764" spans="1:49">
      <c r="B13764">
        <v>31</v>
      </c>
      <c r="E13764">
        <v>28</v>
      </c>
      <c r="H13764">
        <v>31</v>
      </c>
      <c r="K13764">
        <v>30</v>
      </c>
      <c r="N13764">
        <v>31</v>
      </c>
      <c r="Q13764">
        <v>30</v>
      </c>
      <c r="T13764">
        <v>31</v>
      </c>
      <c r="W13764">
        <v>31</v>
      </c>
      <c r="Z13764">
        <v>30</v>
      </c>
      <c r="AC13764">
        <v>31</v>
      </c>
      <c r="AF13764">
        <v>30</v>
      </c>
      <c r="AI13764">
        <v>31</v>
      </c>
    </row>
    <row r="13765" spans="1:49">
      <c r="A13765" t="s">
        <v>16</v>
      </c>
      <c r="B13765" t="s">
        <v>17</v>
      </c>
      <c r="C13765" t="s">
        <v>18</v>
      </c>
      <c r="D13765" t="s">
        <v>19</v>
      </c>
      <c r="E13765" t="s">
        <v>17</v>
      </c>
      <c r="F13765" t="s">
        <v>18</v>
      </c>
      <c r="G13765" t="s">
        <v>19</v>
      </c>
      <c r="H13765" t="s">
        <v>17</v>
      </c>
      <c r="I13765" t="s">
        <v>18</v>
      </c>
      <c r="J13765" t="s">
        <v>19</v>
      </c>
      <c r="K13765" t="s">
        <v>17</v>
      </c>
      <c r="L13765" t="s">
        <v>18</v>
      </c>
      <c r="M13765" t="s">
        <v>19</v>
      </c>
      <c r="N13765" t="s">
        <v>17</v>
      </c>
      <c r="O13765" t="s">
        <v>18</v>
      </c>
      <c r="P13765" t="s">
        <v>19</v>
      </c>
      <c r="Q13765" t="s">
        <v>17</v>
      </c>
      <c r="R13765" t="s">
        <v>18</v>
      </c>
      <c r="S13765" t="s">
        <v>19</v>
      </c>
      <c r="T13765" t="s">
        <v>17</v>
      </c>
      <c r="U13765" t="s">
        <v>18</v>
      </c>
      <c r="V13765" t="s">
        <v>19</v>
      </c>
      <c r="W13765" t="s">
        <v>17</v>
      </c>
      <c r="X13765" t="s">
        <v>18</v>
      </c>
      <c r="Y13765" t="s">
        <v>19</v>
      </c>
      <c r="Z13765" t="s">
        <v>17</v>
      </c>
      <c r="AA13765" t="s">
        <v>18</v>
      </c>
      <c r="AB13765" t="s">
        <v>19</v>
      </c>
      <c r="AC13765" t="s">
        <v>17</v>
      </c>
      <c r="AD13765" t="s">
        <v>18</v>
      </c>
      <c r="AE13765" t="s">
        <v>19</v>
      </c>
      <c r="AF13765" t="s">
        <v>17</v>
      </c>
      <c r="AG13765" t="s">
        <v>18</v>
      </c>
      <c r="AH13765" t="s">
        <v>19</v>
      </c>
      <c r="AI13765" t="s">
        <v>17</v>
      </c>
      <c r="AJ13765" t="s">
        <v>18</v>
      </c>
      <c r="AK13765" t="s">
        <v>19</v>
      </c>
    </row>
    <row r="13766" spans="1:49">
      <c r="B13766" s="169">
        <v>0.19740195279428735</v>
      </c>
      <c r="C13766" s="170">
        <v>1.7189910541906066</v>
      </c>
      <c r="D13766" s="170">
        <v>0.95290339223828524</v>
      </c>
      <c r="E13766" s="169">
        <v>0.18744679692217517</v>
      </c>
      <c r="F13766" s="170">
        <v>1.7189910541906066</v>
      </c>
      <c r="G13766" s="170">
        <v>0.95290339223828524</v>
      </c>
      <c r="H13766" s="169">
        <v>0.13627091662961149</v>
      </c>
      <c r="I13766" s="170">
        <v>1.7189910541906066</v>
      </c>
      <c r="J13766" s="170">
        <v>0.95290339223828524</v>
      </c>
      <c r="K13766" s="169">
        <v>7.0029955728639987E-2</v>
      </c>
      <c r="L13766" s="170">
        <v>2.0000000000000009</v>
      </c>
      <c r="M13766" s="170">
        <v>0.95290339223828524</v>
      </c>
      <c r="N13766" s="169">
        <v>3.7211298603434265E-2</v>
      </c>
      <c r="O13766" s="170">
        <v>2.0000000000000009</v>
      </c>
      <c r="P13766" s="170">
        <v>0.95290339223828524</v>
      </c>
      <c r="Q13766" s="169">
        <v>4.1644653000755408E-3</v>
      </c>
      <c r="R13766" s="170">
        <v>2.0000000000000009</v>
      </c>
      <c r="S13766" s="170">
        <v>0.95290339223828524</v>
      </c>
      <c r="T13766" s="169">
        <v>6.6826459349598902E-4</v>
      </c>
      <c r="U13766" s="170">
        <v>2.0000000000000009</v>
      </c>
      <c r="V13766" s="170">
        <v>0.95290339223828524</v>
      </c>
      <c r="W13766" s="169">
        <v>4.8254777713402982E-4</v>
      </c>
      <c r="X13766" s="170">
        <v>2.0000000000000009</v>
      </c>
      <c r="Y13766" s="170">
        <v>0.95290339223828524</v>
      </c>
      <c r="Z13766" s="169">
        <v>1.8880491342026613E-3</v>
      </c>
      <c r="AA13766" s="170">
        <v>2.0000000000000009</v>
      </c>
      <c r="AB13766" s="170">
        <v>0.95290339223828524</v>
      </c>
      <c r="AC13766" s="169">
        <v>1.628717066185836E-2</v>
      </c>
      <c r="AD13766" s="170">
        <v>2.0000000000000009</v>
      </c>
      <c r="AE13766" s="170">
        <v>0.95290339223828524</v>
      </c>
      <c r="AF13766" s="169">
        <v>7.7061081321077196E-2</v>
      </c>
      <c r="AG13766" s="170">
        <v>1.7189910541906066</v>
      </c>
      <c r="AH13766" s="170">
        <v>0.95290339223828524</v>
      </c>
      <c r="AI13766" s="169">
        <v>0.2710875005340081</v>
      </c>
      <c r="AJ13766" s="170">
        <v>1.7189910541906066</v>
      </c>
      <c r="AK13766" s="170">
        <v>0.95290339223828524</v>
      </c>
      <c r="AM13766" t="str">
        <f>A13761</f>
        <v>SCT-Heating-ResSavings-SCE</v>
      </c>
      <c r="AN13766" s="93">
        <f>1/($T13766*(1/$T13764)*(1/(5/7+2/7*$V13766))*$T13776/SUM($T13768:$T13791))</f>
        <v>889661.98612712603</v>
      </c>
      <c r="AO13766" s="93">
        <f>1/(T13766*(1/T13764)*(1/(5/7+2/7*V13766)))</f>
        <v>45764.595213664019</v>
      </c>
      <c r="AP13766" s="93"/>
      <c r="AR13766" s="217">
        <f>CHOOSE($AV$3,C13766,F13766,I13766,L13766,O13766,R13766,U13766,X13766,AA13766,AD13766,AG13766,AJ13766)</f>
        <v>2.0000000000000009</v>
      </c>
      <c r="AS13766" s="92"/>
      <c r="AT13766" s="92"/>
      <c r="AV13766" s="151">
        <f>AN13766/AR13766</f>
        <v>444830.99306356284</v>
      </c>
      <c r="AW13766" s="152">
        <f>AO13766/AR13766</f>
        <v>22882.297606831999</v>
      </c>
    </row>
    <row r="13767" spans="1:49">
      <c r="A13767" t="s">
        <v>20</v>
      </c>
      <c r="B13767" t="s">
        <v>21</v>
      </c>
      <c r="C13767" t="s">
        <v>22</v>
      </c>
      <c r="D13767" t="s">
        <v>23</v>
      </c>
      <c r="E13767" t="s">
        <v>21</v>
      </c>
      <c r="F13767" t="s">
        <v>22</v>
      </c>
      <c r="G13767" t="s">
        <v>23</v>
      </c>
      <c r="H13767" t="s">
        <v>21</v>
      </c>
      <c r="I13767" t="s">
        <v>22</v>
      </c>
      <c r="J13767" t="s">
        <v>23</v>
      </c>
      <c r="K13767" t="s">
        <v>21</v>
      </c>
      <c r="L13767" t="s">
        <v>22</v>
      </c>
      <c r="M13767" t="s">
        <v>23</v>
      </c>
      <c r="N13767" t="s">
        <v>21</v>
      </c>
      <c r="O13767" t="s">
        <v>22</v>
      </c>
      <c r="P13767" t="s">
        <v>23</v>
      </c>
      <c r="Q13767" t="s">
        <v>21</v>
      </c>
      <c r="R13767" t="s">
        <v>22</v>
      </c>
      <c r="S13767" t="s">
        <v>23</v>
      </c>
      <c r="T13767" t="s">
        <v>21</v>
      </c>
      <c r="U13767" t="s">
        <v>22</v>
      </c>
      <c r="V13767" t="s">
        <v>23</v>
      </c>
      <c r="W13767" t="s">
        <v>21</v>
      </c>
      <c r="X13767" t="s">
        <v>22</v>
      </c>
      <c r="Y13767" t="s">
        <v>23</v>
      </c>
      <c r="Z13767" t="s">
        <v>21</v>
      </c>
      <c r="AA13767" t="s">
        <v>22</v>
      </c>
      <c r="AB13767" t="s">
        <v>23</v>
      </c>
      <c r="AC13767" t="s">
        <v>21</v>
      </c>
      <c r="AD13767" t="s">
        <v>22</v>
      </c>
      <c r="AE13767" t="s">
        <v>23</v>
      </c>
      <c r="AF13767" t="s">
        <v>21</v>
      </c>
      <c r="AG13767" t="s">
        <v>22</v>
      </c>
      <c r="AH13767" t="s">
        <v>23</v>
      </c>
      <c r="AI13767" t="s">
        <v>21</v>
      </c>
      <c r="AJ13767" t="s">
        <v>22</v>
      </c>
      <c r="AK13767" t="s">
        <v>23</v>
      </c>
    </row>
    <row r="13768" spans="1:49">
      <c r="A13768">
        <v>1</v>
      </c>
      <c r="B13768">
        <v>0.75882381812022204</v>
      </c>
      <c r="C13768">
        <v>0.73736527809855879</v>
      </c>
      <c r="D13768">
        <v>0.75522627970894796</v>
      </c>
      <c r="E13768">
        <v>0.76645542248884924</v>
      </c>
      <c r="F13768">
        <v>0.73476028505992796</v>
      </c>
      <c r="G13768">
        <v>0.7493299873207937</v>
      </c>
      <c r="H13768">
        <v>0.68515966724177779</v>
      </c>
      <c r="I13768">
        <v>0.6952927610187406</v>
      </c>
      <c r="J13768">
        <v>0.7092597636774296</v>
      </c>
      <c r="K13768">
        <v>0.61275248913637748</v>
      </c>
      <c r="L13768">
        <v>0.69157208137548398</v>
      </c>
      <c r="M13768">
        <v>0.70454659901257599</v>
      </c>
      <c r="N13768">
        <v>0.69475025358952347</v>
      </c>
      <c r="O13768">
        <v>0.6495727225166068</v>
      </c>
      <c r="P13768">
        <v>0.52731629608462949</v>
      </c>
      <c r="Q13768">
        <v>0.21032863439409727</v>
      </c>
      <c r="R13768">
        <v>0.14519464313754266</v>
      </c>
      <c r="S13768">
        <v>0.37642898952487286</v>
      </c>
      <c r="T13768">
        <v>0.75711814988963855</v>
      </c>
      <c r="U13768">
        <v>0.92209733046914277</v>
      </c>
      <c r="V13768">
        <v>0.75538233009713407</v>
      </c>
      <c r="W13768">
        <v>0.78071582371665493</v>
      </c>
      <c r="X13768">
        <v>0.98202991034895148</v>
      </c>
      <c r="Y13768">
        <v>0.80224488547313877</v>
      </c>
      <c r="Z13768">
        <v>0.69387275369250367</v>
      </c>
      <c r="AA13768">
        <v>0.75863895286717331</v>
      </c>
      <c r="AB13768">
        <v>0.5735573718058331</v>
      </c>
      <c r="AC13768">
        <v>0.72573104783585218</v>
      </c>
      <c r="AD13768">
        <v>0.72657958398843814</v>
      </c>
      <c r="AE13768">
        <v>0.79261909679417031</v>
      </c>
      <c r="AF13768">
        <v>0.69472378947020863</v>
      </c>
      <c r="AG13768">
        <v>0.74542131493075714</v>
      </c>
      <c r="AH13768">
        <v>0.75073510778664954</v>
      </c>
      <c r="AI13768">
        <v>0.73347325333290436</v>
      </c>
      <c r="AJ13768">
        <v>0.75325738996091418</v>
      </c>
      <c r="AK13768">
        <v>0.73240781861152027</v>
      </c>
    </row>
    <row r="13769" spans="1:49">
      <c r="A13769">
        <v>2</v>
      </c>
      <c r="B13769">
        <v>0.67457460302426608</v>
      </c>
      <c r="C13769">
        <v>0.63184568437904243</v>
      </c>
      <c r="D13769">
        <v>0.63624102832628993</v>
      </c>
      <c r="E13769">
        <v>0.63684973316307003</v>
      </c>
      <c r="F13769">
        <v>0.62372377279925317</v>
      </c>
      <c r="G13769">
        <v>0.58738993170875231</v>
      </c>
      <c r="H13769">
        <v>0.58348763088481703</v>
      </c>
      <c r="I13769">
        <v>0.57574531141954255</v>
      </c>
      <c r="J13769">
        <v>0.59433518534292595</v>
      </c>
      <c r="K13769">
        <v>0.48000210310374658</v>
      </c>
      <c r="L13769">
        <v>0.5525968805233874</v>
      </c>
      <c r="M13769">
        <v>0.5428012986029872</v>
      </c>
      <c r="N13769">
        <v>0.57193734898681392</v>
      </c>
      <c r="O13769">
        <v>0.50003492638366243</v>
      </c>
      <c r="P13769">
        <v>0.33687980024722008</v>
      </c>
      <c r="Q13769">
        <v>-5.2585053507307376E-2</v>
      </c>
      <c r="R13769">
        <v>-0.1639386926056545</v>
      </c>
      <c r="S13769">
        <v>8.8798927353774829E-2</v>
      </c>
      <c r="T13769">
        <v>0.65340938950863769</v>
      </c>
      <c r="U13769">
        <v>0.67378998454004435</v>
      </c>
      <c r="V13769">
        <v>0.42202438237083212</v>
      </c>
      <c r="W13769">
        <v>0.674192931348647</v>
      </c>
      <c r="X13769">
        <v>0.7451735031622061</v>
      </c>
      <c r="Y13769">
        <v>0.64160353454412</v>
      </c>
      <c r="Z13769">
        <v>0.53882962754385566</v>
      </c>
      <c r="AA13769">
        <v>0.56756666785304399</v>
      </c>
      <c r="AB13769">
        <v>0.23511888185368607</v>
      </c>
      <c r="AC13769">
        <v>0.60215229658040659</v>
      </c>
      <c r="AD13769">
        <v>0.56152791834865645</v>
      </c>
      <c r="AE13769">
        <v>0.65081705132499912</v>
      </c>
      <c r="AF13769">
        <v>0.60004235748148715</v>
      </c>
      <c r="AG13769">
        <v>0.6316822205405479</v>
      </c>
      <c r="AH13769">
        <v>0.62958729677658354</v>
      </c>
      <c r="AI13769">
        <v>0.58932364876204302</v>
      </c>
      <c r="AJ13769">
        <v>0.63005408981325295</v>
      </c>
      <c r="AK13769">
        <v>0.61389297895816652</v>
      </c>
    </row>
    <row r="13770" spans="1:49">
      <c r="A13770">
        <v>3</v>
      </c>
      <c r="B13770">
        <v>0.65346026259328993</v>
      </c>
      <c r="C13770">
        <v>0.65078435097965992</v>
      </c>
      <c r="D13770">
        <v>0.67318251207393898</v>
      </c>
      <c r="E13770">
        <v>0.63026298864561081</v>
      </c>
      <c r="F13770">
        <v>0.64138133650260731</v>
      </c>
      <c r="G13770">
        <v>0.58876541221630097</v>
      </c>
      <c r="H13770">
        <v>0.60402134305642963</v>
      </c>
      <c r="I13770">
        <v>0.58943881270248566</v>
      </c>
      <c r="J13770">
        <v>0.5973992426352438</v>
      </c>
      <c r="K13770">
        <v>0.55770254773358507</v>
      </c>
      <c r="L13770">
        <v>0.55638402347660298</v>
      </c>
      <c r="M13770">
        <v>0.5565418254734229</v>
      </c>
      <c r="N13770">
        <v>0.53251852414321377</v>
      </c>
      <c r="O13770">
        <v>0.45877425191769966</v>
      </c>
      <c r="P13770">
        <v>0.30141644757633956</v>
      </c>
      <c r="Q13770">
        <v>-4.2382301849125247E-2</v>
      </c>
      <c r="R13770">
        <v>-0.15668839065110707</v>
      </c>
      <c r="S13770">
        <v>2.2513594347831765E-2</v>
      </c>
      <c r="T13770">
        <v>0.56308948007157666</v>
      </c>
      <c r="U13770">
        <v>0.49300830901314829</v>
      </c>
      <c r="V13770">
        <v>0.27631042080787066</v>
      </c>
      <c r="W13770">
        <v>0.54384575041713434</v>
      </c>
      <c r="X13770">
        <v>0.43755996032937011</v>
      </c>
      <c r="Y13770">
        <v>0.43576907344692911</v>
      </c>
      <c r="Z13770">
        <v>0.42148719091258147</v>
      </c>
      <c r="AA13770">
        <v>0.41257473703090214</v>
      </c>
      <c r="AB13770">
        <v>0.12665337806813665</v>
      </c>
      <c r="AC13770">
        <v>0.56793362323810326</v>
      </c>
      <c r="AD13770">
        <v>0.49649018167069547</v>
      </c>
      <c r="AE13770">
        <v>0.56602598619257938</v>
      </c>
      <c r="AF13770">
        <v>0.64142464371182473</v>
      </c>
      <c r="AG13770">
        <v>0.65343558191058781</v>
      </c>
      <c r="AH13770">
        <v>0.61606385027861943</v>
      </c>
      <c r="AI13770">
        <v>0.64007067759602865</v>
      </c>
      <c r="AJ13770">
        <v>0.67228168885152961</v>
      </c>
      <c r="AK13770">
        <v>0.6555462129194185</v>
      </c>
    </row>
    <row r="13771" spans="1:49">
      <c r="A13771">
        <v>4</v>
      </c>
      <c r="B13771">
        <v>0.57950471987437768</v>
      </c>
      <c r="C13771">
        <v>0.58276761162950919</v>
      </c>
      <c r="D13771">
        <v>0.58921741044459786</v>
      </c>
      <c r="E13771">
        <v>0.56807699751602803</v>
      </c>
      <c r="F13771">
        <v>0.58717510938465467</v>
      </c>
      <c r="G13771">
        <v>0.54257448071774961</v>
      </c>
      <c r="H13771">
        <v>0.51887868877185506</v>
      </c>
      <c r="I13771">
        <v>0.54008920020575057</v>
      </c>
      <c r="J13771">
        <v>0.55974591155265407</v>
      </c>
      <c r="K13771">
        <v>0.55654330876273272</v>
      </c>
      <c r="L13771">
        <v>0.54035153981485851</v>
      </c>
      <c r="M13771">
        <v>0.55209626062462702</v>
      </c>
      <c r="N13771">
        <v>0.51748597379353412</v>
      </c>
      <c r="O13771">
        <v>0.51844576849260249</v>
      </c>
      <c r="P13771">
        <v>0.47592592441293674</v>
      </c>
      <c r="Q13771">
        <v>0.27119385163290022</v>
      </c>
      <c r="R13771">
        <v>0.31827646148571709</v>
      </c>
      <c r="S13771">
        <v>0.54180429876280634</v>
      </c>
      <c r="T13771">
        <v>0.57317928744466573</v>
      </c>
      <c r="U13771">
        <v>0.67358773761396262</v>
      </c>
      <c r="V13771">
        <v>0.52316013647393866</v>
      </c>
      <c r="W13771">
        <v>0.6180804600774934</v>
      </c>
      <c r="X13771">
        <v>0.56233353945175935</v>
      </c>
      <c r="Y13771">
        <v>0.59559207036719086</v>
      </c>
      <c r="Z13771">
        <v>0.52979972131045006</v>
      </c>
      <c r="AA13771">
        <v>0.59241295815959361</v>
      </c>
      <c r="AB13771">
        <v>0.65983478715000909</v>
      </c>
      <c r="AC13771">
        <v>0.60285742022669964</v>
      </c>
      <c r="AD13771">
        <v>0.63462361232222497</v>
      </c>
      <c r="AE13771">
        <v>0.70386970141120508</v>
      </c>
      <c r="AF13771">
        <v>0.58759894523035283</v>
      </c>
      <c r="AG13771">
        <v>0.57066496968026859</v>
      </c>
      <c r="AH13771">
        <v>0.58095287049972499</v>
      </c>
      <c r="AI13771">
        <v>0.5625214672627723</v>
      </c>
      <c r="AJ13771">
        <v>0.58784583634688858</v>
      </c>
      <c r="AK13771">
        <v>0.58025020695779439</v>
      </c>
    </row>
    <row r="13772" spans="1:49">
      <c r="A13772">
        <v>5</v>
      </c>
      <c r="B13772">
        <v>0.6189054729350898</v>
      </c>
      <c r="C13772">
        <v>0.60029133938236301</v>
      </c>
      <c r="D13772">
        <v>0.59792634110463672</v>
      </c>
      <c r="E13772">
        <v>0.57936996558459952</v>
      </c>
      <c r="F13772">
        <v>0.59558316034997216</v>
      </c>
      <c r="G13772">
        <v>0.5477551117866708</v>
      </c>
      <c r="H13772">
        <v>0.54651245378241264</v>
      </c>
      <c r="I13772">
        <v>0.55768967823508886</v>
      </c>
      <c r="J13772">
        <v>0.57561970855843514</v>
      </c>
      <c r="K13772">
        <v>0.60059185606471255</v>
      </c>
      <c r="L13772">
        <v>0.5828010845307916</v>
      </c>
      <c r="M13772">
        <v>0.56721003427507011</v>
      </c>
      <c r="N13772">
        <v>0.59907440868696404</v>
      </c>
      <c r="O13772">
        <v>0.5371905814206992</v>
      </c>
      <c r="P13772">
        <v>0.38890873360371475</v>
      </c>
      <c r="Q13772">
        <v>0.17390019302115906</v>
      </c>
      <c r="R13772">
        <v>0.14065850875456701</v>
      </c>
      <c r="S13772">
        <v>0.31688455245613856</v>
      </c>
      <c r="T13772">
        <v>0.56510519129107994</v>
      </c>
      <c r="U13772">
        <v>0.54306856197536846</v>
      </c>
      <c r="V13772">
        <v>0.31764814716645129</v>
      </c>
      <c r="W13772">
        <v>0.58125866045214758</v>
      </c>
      <c r="X13772">
        <v>0.45904292262104457</v>
      </c>
      <c r="Y13772">
        <v>0.53808946207018826</v>
      </c>
      <c r="Z13772">
        <v>0.50549710480140964</v>
      </c>
      <c r="AA13772">
        <v>0.50974398763974582</v>
      </c>
      <c r="AB13772">
        <v>0.40338644242080585</v>
      </c>
      <c r="AC13772">
        <v>0.66841153863377267</v>
      </c>
      <c r="AD13772">
        <v>0.59830009931878558</v>
      </c>
      <c r="AE13772">
        <v>0.60768928299837455</v>
      </c>
      <c r="AF13772">
        <v>0.54607632044726739</v>
      </c>
      <c r="AG13772">
        <v>0.58074682003297706</v>
      </c>
      <c r="AH13772">
        <v>0.57291287915390143</v>
      </c>
      <c r="AI13772">
        <v>0.56299240804878659</v>
      </c>
      <c r="AJ13772">
        <v>0.58578767249302033</v>
      </c>
      <c r="AK13772">
        <v>0.58377222901106485</v>
      </c>
    </row>
    <row r="13773" spans="1:49">
      <c r="A13773">
        <v>6</v>
      </c>
      <c r="B13773">
        <v>0.59781160568755731</v>
      </c>
      <c r="C13773">
        <v>0.58580918907097657</v>
      </c>
      <c r="D13773">
        <v>0.61561392139631832</v>
      </c>
      <c r="E13773">
        <v>0.56820966881579538</v>
      </c>
      <c r="F13773">
        <v>0.58605386583703589</v>
      </c>
      <c r="G13773">
        <v>0.55168547790770484</v>
      </c>
      <c r="H13773">
        <v>0.49598437806308682</v>
      </c>
      <c r="I13773">
        <v>0.52426148844937348</v>
      </c>
      <c r="J13773">
        <v>0.55239739518483477</v>
      </c>
      <c r="K13773">
        <v>0.54481409725701679</v>
      </c>
      <c r="L13773">
        <v>0.56638270554335102</v>
      </c>
      <c r="M13773">
        <v>0.56390782711681409</v>
      </c>
      <c r="N13773">
        <v>0.53633871838317793</v>
      </c>
      <c r="O13773">
        <v>0.49759182537843399</v>
      </c>
      <c r="P13773">
        <v>0.42243518913795819</v>
      </c>
      <c r="Q13773">
        <v>0.12718851897180819</v>
      </c>
      <c r="R13773">
        <v>2.8907982119501716E-2</v>
      </c>
      <c r="S13773">
        <v>0.26787389551746754</v>
      </c>
      <c r="T13773">
        <v>0.60895638096895699</v>
      </c>
      <c r="U13773">
        <v>0.55609700252315519</v>
      </c>
      <c r="V13773">
        <v>9.4739483601922164E-2</v>
      </c>
      <c r="W13773">
        <v>0.55260397764589342</v>
      </c>
      <c r="X13773">
        <v>0.20871269778697837</v>
      </c>
      <c r="Y13773">
        <v>0.41771445912193944</v>
      </c>
      <c r="Z13773">
        <v>0.51561215639315805</v>
      </c>
      <c r="AA13773">
        <v>0.48088083779540097</v>
      </c>
      <c r="AB13773">
        <v>0.34647319140122618</v>
      </c>
      <c r="AC13773">
        <v>0.74421406836215154</v>
      </c>
      <c r="AD13773">
        <v>0.67220086918436028</v>
      </c>
      <c r="AE13773">
        <v>0.73663227212790272</v>
      </c>
      <c r="AF13773">
        <v>0.53228373445724053</v>
      </c>
      <c r="AG13773">
        <v>0.60920501368557978</v>
      </c>
      <c r="AH13773">
        <v>0.59572135747034016</v>
      </c>
      <c r="AI13773">
        <v>0.5497630113956895</v>
      </c>
      <c r="AJ13773">
        <v>0.57200783996305948</v>
      </c>
      <c r="AK13773">
        <v>0.57120448706379456</v>
      </c>
    </row>
    <row r="13774" spans="1:49">
      <c r="A13774">
        <v>7</v>
      </c>
      <c r="B13774">
        <v>0.44446082691334038</v>
      </c>
      <c r="C13774">
        <v>0.49048003141543056</v>
      </c>
      <c r="D13774">
        <v>0.51264606172737448</v>
      </c>
      <c r="E13774">
        <v>0.51904759043274429</v>
      </c>
      <c r="F13774">
        <v>0.54629334164602539</v>
      </c>
      <c r="G13774">
        <v>0.5025509531637945</v>
      </c>
      <c r="H13774">
        <v>0.51575179090726642</v>
      </c>
      <c r="I13774">
        <v>0.52017535824329797</v>
      </c>
      <c r="J13774">
        <v>0.53645663729295223</v>
      </c>
      <c r="K13774">
        <v>0.52718948843021962</v>
      </c>
      <c r="L13774">
        <v>0.56079891772953483</v>
      </c>
      <c r="M13774">
        <v>0.53965660894821965</v>
      </c>
      <c r="N13774">
        <v>0.51850932973143304</v>
      </c>
      <c r="O13774">
        <v>0.50758609181282166</v>
      </c>
      <c r="P13774">
        <v>0.46215195660233555</v>
      </c>
      <c r="Q13774">
        <v>9.9151886760452904E-2</v>
      </c>
      <c r="R13774">
        <v>-8.1848938837182195E-2</v>
      </c>
      <c r="S13774">
        <v>0.19297092926955797</v>
      </c>
      <c r="T13774">
        <v>0.7356839621864788</v>
      </c>
      <c r="U13774">
        <v>0.69001288883293976</v>
      </c>
      <c r="V13774">
        <v>-8.6821511160010578E-2</v>
      </c>
      <c r="W13774">
        <v>0.65073537779415647</v>
      </c>
      <c r="X13774">
        <v>5.486627582542117E-3</v>
      </c>
      <c r="Y13774">
        <v>0.4310057730921143</v>
      </c>
      <c r="Z13774">
        <v>0.66826815682044771</v>
      </c>
      <c r="AA13774">
        <v>0.59877487828221998</v>
      </c>
      <c r="AB13774">
        <v>0.39604371176034442</v>
      </c>
      <c r="AC13774">
        <v>0.6477378591276457</v>
      </c>
      <c r="AD13774">
        <v>0.6001164268368776</v>
      </c>
      <c r="AE13774">
        <v>0.68682646291535898</v>
      </c>
      <c r="AF13774">
        <v>0.52324622718146474</v>
      </c>
      <c r="AG13774">
        <v>0.54417057601848173</v>
      </c>
      <c r="AH13774">
        <v>0.53318997211774066</v>
      </c>
      <c r="AI13774">
        <v>0.48727902941721907</v>
      </c>
      <c r="AJ13774">
        <v>0.50569250211628913</v>
      </c>
      <c r="AK13774">
        <v>0.49433296309404273</v>
      </c>
    </row>
    <row r="13775" spans="1:49">
      <c r="A13775">
        <v>8</v>
      </c>
      <c r="B13775">
        <v>0.32932298041044467</v>
      </c>
      <c r="C13775">
        <v>0.43276344304268138</v>
      </c>
      <c r="D13775">
        <v>0.43616422970285962</v>
      </c>
      <c r="E13775">
        <v>0.40185589819938128</v>
      </c>
      <c r="F13775">
        <v>0.45837426593709363</v>
      </c>
      <c r="G13775">
        <v>0.39519113865304301</v>
      </c>
      <c r="H13775">
        <v>0.41760903522401066</v>
      </c>
      <c r="I13775">
        <v>0.47668013453187608</v>
      </c>
      <c r="J13775">
        <v>0.48860021324090863</v>
      </c>
      <c r="K13775">
        <v>0.4740963302475788</v>
      </c>
      <c r="L13775">
        <v>0.52565525048055184</v>
      </c>
      <c r="M13775">
        <v>0.50160439005607727</v>
      </c>
      <c r="N13775">
        <v>0.52092669991021767</v>
      </c>
      <c r="O13775">
        <v>0.5685474699461136</v>
      </c>
      <c r="P13775">
        <v>0.60459537530469221</v>
      </c>
      <c r="Q13775">
        <v>0.50356722399675047</v>
      </c>
      <c r="R13775">
        <v>0.39705356365845651</v>
      </c>
      <c r="S13775">
        <v>0.65483796181162512</v>
      </c>
      <c r="T13775">
        <v>0.88337057589913959</v>
      </c>
      <c r="U13775">
        <v>0.84884148530482595</v>
      </c>
      <c r="V13775">
        <v>9.5808725914858048E-2</v>
      </c>
      <c r="W13775">
        <v>0.97502232937188749</v>
      </c>
      <c r="X13775">
        <v>0.62811127872307637</v>
      </c>
      <c r="Y13775">
        <v>0.89918135692891143</v>
      </c>
      <c r="Z13775">
        <v>1</v>
      </c>
      <c r="AA13775">
        <v>1</v>
      </c>
      <c r="AB13775">
        <v>0.78961354390374483</v>
      </c>
      <c r="AC13775">
        <v>0.63038377655037503</v>
      </c>
      <c r="AD13775">
        <v>0.78325047854775764</v>
      </c>
      <c r="AE13775">
        <v>0.83520815192999531</v>
      </c>
      <c r="AF13775">
        <v>0.50460772444224455</v>
      </c>
      <c r="AG13775">
        <v>0.50476384358811166</v>
      </c>
      <c r="AH13775">
        <v>0.54498166007302018</v>
      </c>
      <c r="AI13775">
        <v>0.43727420732681566</v>
      </c>
      <c r="AJ13775">
        <v>0.43730659718978893</v>
      </c>
      <c r="AK13775">
        <v>0.43864038271701494</v>
      </c>
    </row>
    <row r="13776" spans="1:49">
      <c r="A13776">
        <v>9</v>
      </c>
      <c r="B13776">
        <v>0.31282224222441662</v>
      </c>
      <c r="C13776">
        <v>0.42236538761638481</v>
      </c>
      <c r="D13776">
        <v>0.45797415137570774</v>
      </c>
      <c r="E13776">
        <v>0.37838904478097823</v>
      </c>
      <c r="F13776">
        <v>0.42583663798503613</v>
      </c>
      <c r="G13776">
        <v>0.37989916347355496</v>
      </c>
      <c r="H13776">
        <v>0.4509916757457692</v>
      </c>
      <c r="I13776">
        <v>0.48216040830372275</v>
      </c>
      <c r="J13776">
        <v>0.49330670288780459</v>
      </c>
      <c r="K13776">
        <v>0.44564777631445229</v>
      </c>
      <c r="L13776">
        <v>0.55134703568446597</v>
      </c>
      <c r="M13776">
        <v>0.53369046488875749</v>
      </c>
      <c r="N13776">
        <v>0.52060991472065221</v>
      </c>
      <c r="O13776">
        <v>0.57501548107918676</v>
      </c>
      <c r="P13776">
        <v>0.59238144050664199</v>
      </c>
      <c r="Q13776">
        <v>0.679115925025506</v>
      </c>
      <c r="R13776">
        <v>0.54903950488282227</v>
      </c>
      <c r="S13776">
        <v>0.66599226848108706</v>
      </c>
      <c r="T13776">
        <v>0.91234777294325353</v>
      </c>
      <c r="U13776">
        <v>0.41312392115724211</v>
      </c>
      <c r="V13776">
        <v>-1.1561698373610936</v>
      </c>
      <c r="W13776">
        <v>0.74007017882569581</v>
      </c>
      <c r="X13776">
        <v>0.1790064102231986</v>
      </c>
      <c r="Y13776">
        <v>0.53571261715569296</v>
      </c>
      <c r="Z13776">
        <v>0.93884696963680636</v>
      </c>
      <c r="AA13776">
        <v>0.72030560742932004</v>
      </c>
      <c r="AB13776">
        <v>0.68925595035643172</v>
      </c>
      <c r="AC13776">
        <v>0.71777152210620709</v>
      </c>
      <c r="AD13776">
        <v>0.80258423455501671</v>
      </c>
      <c r="AE13776">
        <v>0.8596467608130105</v>
      </c>
      <c r="AF13776">
        <v>0.52847205330662084</v>
      </c>
      <c r="AG13776">
        <v>0.55737894855929349</v>
      </c>
      <c r="AH13776">
        <v>0.58102492497292979</v>
      </c>
      <c r="AI13776">
        <v>0.41866856440711714</v>
      </c>
      <c r="AJ13776">
        <v>0.43534752468395538</v>
      </c>
      <c r="AK13776">
        <v>0.40968373352223109</v>
      </c>
    </row>
    <row r="13777" spans="1:37">
      <c r="A13777">
        <v>10</v>
      </c>
      <c r="B13777">
        <v>0.34738709330935802</v>
      </c>
      <c r="C13777">
        <v>0.37111121703311095</v>
      </c>
      <c r="D13777">
        <v>0.41954239467963172</v>
      </c>
      <c r="E13777">
        <v>0.32616467203590321</v>
      </c>
      <c r="F13777">
        <v>0.35234955882870994</v>
      </c>
      <c r="G13777">
        <v>0.28925011085977259</v>
      </c>
      <c r="H13777">
        <v>0.4062786945461358</v>
      </c>
      <c r="I13777">
        <v>0.39596781252543645</v>
      </c>
      <c r="J13777">
        <v>0.42044427215920843</v>
      </c>
      <c r="K13777">
        <v>0.35429771463884402</v>
      </c>
      <c r="L13777">
        <v>0.43033444631513029</v>
      </c>
      <c r="M13777">
        <v>0.41164231815047014</v>
      </c>
      <c r="N13777">
        <v>0.39100186054271457</v>
      </c>
      <c r="O13777">
        <v>0.47864106113154092</v>
      </c>
      <c r="P13777">
        <v>0.60041476836808583</v>
      </c>
      <c r="Q13777">
        <v>0.59020133968437172</v>
      </c>
      <c r="R13777">
        <v>0.48424251615530217</v>
      </c>
      <c r="S13777">
        <v>0.59040456834509059</v>
      </c>
      <c r="T13777">
        <v>1</v>
      </c>
      <c r="U13777">
        <v>0.50146434159590658</v>
      </c>
      <c r="V13777">
        <v>-0.69913559078800369</v>
      </c>
      <c r="W13777">
        <v>0.81529408384468438</v>
      </c>
      <c r="X13777">
        <v>0.16797340412906139</v>
      </c>
      <c r="Y13777">
        <v>0.62720030991257103</v>
      </c>
      <c r="Z13777">
        <v>0.89252242250029612</v>
      </c>
      <c r="AA13777">
        <v>0.70951370987113249</v>
      </c>
      <c r="AB13777">
        <v>0.44924190453522234</v>
      </c>
      <c r="AC13777">
        <v>0.67861811582955367</v>
      </c>
      <c r="AD13777">
        <v>0.65824359263556032</v>
      </c>
      <c r="AE13777">
        <v>0.76160294021088959</v>
      </c>
      <c r="AF13777">
        <v>0.51934653906499295</v>
      </c>
      <c r="AG13777">
        <v>0.44542199365749885</v>
      </c>
      <c r="AH13777">
        <v>0.51559572138673948</v>
      </c>
      <c r="AI13777">
        <v>0.37899014713328882</v>
      </c>
      <c r="AJ13777">
        <v>0.38065896359906121</v>
      </c>
      <c r="AK13777">
        <v>0.35008380902568165</v>
      </c>
    </row>
    <row r="13778" spans="1:37">
      <c r="A13778">
        <v>11</v>
      </c>
      <c r="B13778">
        <v>0.31425331381322658</v>
      </c>
      <c r="C13778">
        <v>0.35954186271426042</v>
      </c>
      <c r="D13778">
        <v>0.39824759082273414</v>
      </c>
      <c r="E13778">
        <v>0.29175905743340874</v>
      </c>
      <c r="F13778">
        <v>0.35015161625073554</v>
      </c>
      <c r="G13778">
        <v>0.29559130200649381</v>
      </c>
      <c r="H13778">
        <v>0.3529087074750879</v>
      </c>
      <c r="I13778">
        <v>0.38817497941020601</v>
      </c>
      <c r="J13778">
        <v>0.38009481434680964</v>
      </c>
      <c r="K13778">
        <v>0.31799983745838106</v>
      </c>
      <c r="L13778">
        <v>0.45629493505228857</v>
      </c>
      <c r="M13778">
        <v>0.5111895056308533</v>
      </c>
      <c r="N13778">
        <v>0.40591946410799123</v>
      </c>
      <c r="O13778">
        <v>0.48579676523728038</v>
      </c>
      <c r="P13778">
        <v>0.53961861915761278</v>
      </c>
      <c r="Q13778">
        <v>0.71429390787425673</v>
      </c>
      <c r="R13778">
        <v>0.63102973747048108</v>
      </c>
      <c r="S13778">
        <v>0.66531381924398558</v>
      </c>
      <c r="T13778">
        <v>0.92001608256098699</v>
      </c>
      <c r="U13778">
        <v>0.40259005125673553</v>
      </c>
      <c r="V13778">
        <v>-0.77983859055742921</v>
      </c>
      <c r="W13778">
        <v>0.7319101539685251</v>
      </c>
      <c r="X13778">
        <v>2.8797279375541269E-4</v>
      </c>
      <c r="Y13778">
        <v>0.44829890349770224</v>
      </c>
      <c r="Z13778">
        <v>0.74551055932732779</v>
      </c>
      <c r="AA13778">
        <v>0.57229302464588949</v>
      </c>
      <c r="AB13778">
        <v>0.37863238461743326</v>
      </c>
      <c r="AC13778">
        <v>0.61574284803112622</v>
      </c>
      <c r="AD13778">
        <v>0.58277895465629248</v>
      </c>
      <c r="AE13778">
        <v>0.62987649155707814</v>
      </c>
      <c r="AF13778">
        <v>0.45196143689279256</v>
      </c>
      <c r="AG13778">
        <v>0.52156235698732545</v>
      </c>
      <c r="AH13778">
        <v>0.49247702040044389</v>
      </c>
      <c r="AI13778">
        <v>0.40604029950525083</v>
      </c>
      <c r="AJ13778">
        <v>0.38326236656057006</v>
      </c>
      <c r="AK13778">
        <v>0.34482139209277374</v>
      </c>
    </row>
    <row r="13779" spans="1:37">
      <c r="A13779">
        <v>12</v>
      </c>
      <c r="B13779">
        <v>0.32483735931522023</v>
      </c>
      <c r="C13779">
        <v>0.4052212245670439</v>
      </c>
      <c r="D13779">
        <v>0.45227749913918902</v>
      </c>
      <c r="E13779">
        <v>0.33344283292913263</v>
      </c>
      <c r="F13779">
        <v>0.39508018902819297</v>
      </c>
      <c r="G13779">
        <v>0.37805601057339339</v>
      </c>
      <c r="H13779">
        <v>0.41450238554439023</v>
      </c>
      <c r="I13779">
        <v>0.44527453093183811</v>
      </c>
      <c r="J13779">
        <v>0.44004957373293196</v>
      </c>
      <c r="K13779">
        <v>0.40144463108272116</v>
      </c>
      <c r="L13779">
        <v>0.53690609606834028</v>
      </c>
      <c r="M13779">
        <v>0.59894718224834165</v>
      </c>
      <c r="N13779">
        <v>0.47742307577392529</v>
      </c>
      <c r="O13779">
        <v>0.54865147777603362</v>
      </c>
      <c r="P13779">
        <v>0.58842615602809312</v>
      </c>
      <c r="Q13779">
        <v>0.72628643826384942</v>
      </c>
      <c r="R13779">
        <v>0.59437877958000906</v>
      </c>
      <c r="S13779">
        <v>0.58884693799856802</v>
      </c>
      <c r="T13779">
        <v>0.86282091098498581</v>
      </c>
      <c r="U13779">
        <v>0.24887804147978046</v>
      </c>
      <c r="V13779">
        <v>-1.4483726553861322</v>
      </c>
      <c r="W13779">
        <v>0.66538451946531851</v>
      </c>
      <c r="X13779">
        <v>-0.18283721927846769</v>
      </c>
      <c r="Y13779">
        <v>0.2668145357447777</v>
      </c>
      <c r="Z13779">
        <v>0.65276810435791499</v>
      </c>
      <c r="AA13779">
        <v>0.43723217475724763</v>
      </c>
      <c r="AB13779">
        <v>0.20152740950969114</v>
      </c>
      <c r="AC13779">
        <v>0.65858024639990431</v>
      </c>
      <c r="AD13779">
        <v>0.6413693952011873</v>
      </c>
      <c r="AE13779">
        <v>0.61764284757460031</v>
      </c>
      <c r="AF13779">
        <v>0.45380899171560063</v>
      </c>
      <c r="AG13779">
        <v>0.57842690148109055</v>
      </c>
      <c r="AH13779">
        <v>0.53512118451654256</v>
      </c>
      <c r="AI13779">
        <v>0.41226332001552196</v>
      </c>
      <c r="AJ13779">
        <v>0.40998558079896141</v>
      </c>
      <c r="AK13779">
        <v>0.39224083376140928</v>
      </c>
    </row>
    <row r="13780" spans="1:37">
      <c r="A13780">
        <v>13</v>
      </c>
      <c r="B13780">
        <v>0.2564328917056396</v>
      </c>
      <c r="C13780">
        <v>0.30446008946516179</v>
      </c>
      <c r="D13780">
        <v>0.33648199522088779</v>
      </c>
      <c r="E13780">
        <v>0.27010126789746342</v>
      </c>
      <c r="F13780">
        <v>0.26852452576026969</v>
      </c>
      <c r="G13780">
        <v>0.27763190764506573</v>
      </c>
      <c r="H13780">
        <v>0.33230966619972896</v>
      </c>
      <c r="I13780">
        <v>0.33810748451698253</v>
      </c>
      <c r="J13780">
        <v>0.32287563085446414</v>
      </c>
      <c r="K13780">
        <v>0.25679049794886732</v>
      </c>
      <c r="L13780">
        <v>0.39748763759688954</v>
      </c>
      <c r="M13780">
        <v>0.41160444672043089</v>
      </c>
      <c r="N13780">
        <v>0.39283313090742894</v>
      </c>
      <c r="O13780">
        <v>0.41122438499622455</v>
      </c>
      <c r="P13780">
        <v>0.38905563496265216</v>
      </c>
      <c r="Q13780">
        <v>0.47292476288158108</v>
      </c>
      <c r="R13780">
        <v>0.32015851292267977</v>
      </c>
      <c r="S13780">
        <v>0.34400104976956619</v>
      </c>
      <c r="T13780">
        <v>0.81283724798050216</v>
      </c>
      <c r="U13780">
        <v>7.219261140859258E-2</v>
      </c>
      <c r="V13780">
        <v>-1.837324569467981</v>
      </c>
      <c r="W13780">
        <v>0.55945550177097347</v>
      </c>
      <c r="X13780">
        <v>-0.4870199586750078</v>
      </c>
      <c r="Y13780">
        <v>8.717585952266832E-2</v>
      </c>
      <c r="Z13780">
        <v>0.61657220402604485</v>
      </c>
      <c r="AA13780">
        <v>0.28116872856686798</v>
      </c>
      <c r="AB13780">
        <v>4.9944101196284355E-2</v>
      </c>
      <c r="AC13780">
        <v>0.51843384283961313</v>
      </c>
      <c r="AD13780">
        <v>0.43102599511219758</v>
      </c>
      <c r="AE13780">
        <v>0.36144463216222189</v>
      </c>
      <c r="AF13780">
        <v>0.37592083669888882</v>
      </c>
      <c r="AG13780">
        <v>0.43214026283168117</v>
      </c>
      <c r="AH13780">
        <v>0.41588731466859369</v>
      </c>
      <c r="AI13780">
        <v>0.33441877389520175</v>
      </c>
      <c r="AJ13780">
        <v>0.30923663791634498</v>
      </c>
      <c r="AK13780">
        <v>0.2955779387523681</v>
      </c>
    </row>
    <row r="13781" spans="1:37">
      <c r="A13781">
        <v>14</v>
      </c>
      <c r="B13781">
        <v>8.6622186953643279E-2</v>
      </c>
      <c r="C13781">
        <v>0.13364696441834889</v>
      </c>
      <c r="D13781">
        <v>0.16455099275347262</v>
      </c>
      <c r="E13781">
        <v>0.12925346168763638</v>
      </c>
      <c r="F13781">
        <v>0.14454967574281455</v>
      </c>
      <c r="G13781">
        <v>0.15291171623614586</v>
      </c>
      <c r="H13781">
        <v>0.1826338885755544</v>
      </c>
      <c r="I13781">
        <v>0.1950473229226469</v>
      </c>
      <c r="J13781">
        <v>0.1930286115349609</v>
      </c>
      <c r="K13781">
        <v>0.13580146269111343</v>
      </c>
      <c r="L13781">
        <v>0.25732835668661602</v>
      </c>
      <c r="M13781">
        <v>0.30409934718936277</v>
      </c>
      <c r="N13781">
        <v>0.25618037742442479</v>
      </c>
      <c r="O13781">
        <v>0.29585197985444045</v>
      </c>
      <c r="P13781">
        <v>0.33929069541323714</v>
      </c>
      <c r="Q13781">
        <v>0.39698939769214853</v>
      </c>
      <c r="R13781">
        <v>0.27688875483274206</v>
      </c>
      <c r="S13781">
        <v>0.29545180895808193</v>
      </c>
      <c r="T13781">
        <v>0.7556527568062581</v>
      </c>
      <c r="U13781">
        <v>4.544162817784226E-2</v>
      </c>
      <c r="V13781">
        <v>-1.6252838302409809</v>
      </c>
      <c r="W13781">
        <v>0.49194325257805299</v>
      </c>
      <c r="X13781">
        <v>-0.58746600359599999</v>
      </c>
      <c r="Y13781">
        <v>1.8118600952379965E-2</v>
      </c>
      <c r="Z13781">
        <v>0.51010764389352359</v>
      </c>
      <c r="AA13781">
        <v>0.16822139971242969</v>
      </c>
      <c r="AB13781">
        <v>-6.9696384915200804E-2</v>
      </c>
      <c r="AC13781">
        <v>0.42509745735607268</v>
      </c>
      <c r="AD13781">
        <v>0.2887814313856944</v>
      </c>
      <c r="AE13781">
        <v>0.2119927261704049</v>
      </c>
      <c r="AF13781">
        <v>0.18110132197791981</v>
      </c>
      <c r="AG13781">
        <v>0.27633906103535649</v>
      </c>
      <c r="AH13781">
        <v>0.24764863909815268</v>
      </c>
      <c r="AI13781">
        <v>0.15758347721550381</v>
      </c>
      <c r="AJ13781">
        <v>0.14008816846681815</v>
      </c>
      <c r="AK13781">
        <v>0.13176360884142918</v>
      </c>
    </row>
    <row r="13782" spans="1:37">
      <c r="A13782">
        <v>15</v>
      </c>
      <c r="B13782">
        <v>0.18747985073680706</v>
      </c>
      <c r="C13782">
        <v>0.23873077371992288</v>
      </c>
      <c r="D13782">
        <v>0.26852184940804619</v>
      </c>
      <c r="E13782">
        <v>0.23899361785469575</v>
      </c>
      <c r="F13782">
        <v>0.24108723974710902</v>
      </c>
      <c r="G13782">
        <v>0.27815917390433853</v>
      </c>
      <c r="H13782">
        <v>0.29127020180466406</v>
      </c>
      <c r="I13782">
        <v>0.30979248929501385</v>
      </c>
      <c r="J13782">
        <v>0.29154828001169125</v>
      </c>
      <c r="K13782">
        <v>0.31470148246834478</v>
      </c>
      <c r="L13782">
        <v>0.3581534865073619</v>
      </c>
      <c r="M13782">
        <v>0.37640805651738529</v>
      </c>
      <c r="N13782">
        <v>0.39235305065357601</v>
      </c>
      <c r="O13782">
        <v>0.4145707943059776</v>
      </c>
      <c r="P13782">
        <v>0.40539800652366176</v>
      </c>
      <c r="Q13782">
        <v>0.4049600034098057</v>
      </c>
      <c r="R13782">
        <v>0.35212730450233592</v>
      </c>
      <c r="S13782">
        <v>0.40819550537256033</v>
      </c>
      <c r="T13782">
        <v>0.61005621924618247</v>
      </c>
      <c r="U13782">
        <v>4.6312094186189576E-2</v>
      </c>
      <c r="V13782">
        <v>-1.154331726823467</v>
      </c>
      <c r="W13782">
        <v>0.42070304595455132</v>
      </c>
      <c r="X13782">
        <v>-0.46026213330742854</v>
      </c>
      <c r="Y13782">
        <v>5.6123394552586754E-2</v>
      </c>
      <c r="Z13782">
        <v>0.44912557644188278</v>
      </c>
      <c r="AA13782">
        <v>0.18275333550587469</v>
      </c>
      <c r="AB13782">
        <v>8.8187453269055097E-2</v>
      </c>
      <c r="AC13782">
        <v>0.3943152509092166</v>
      </c>
      <c r="AD13782">
        <v>0.31474622523322987</v>
      </c>
      <c r="AE13782">
        <v>0.19840719595062772</v>
      </c>
      <c r="AF13782">
        <v>0.27284325416948674</v>
      </c>
      <c r="AG13782">
        <v>0.32737231532218203</v>
      </c>
      <c r="AH13782">
        <v>0.31803594750871172</v>
      </c>
      <c r="AI13782">
        <v>0.309346613513302</v>
      </c>
      <c r="AJ13782">
        <v>0.27863966462486511</v>
      </c>
      <c r="AK13782">
        <v>0.24656446502596219</v>
      </c>
    </row>
    <row r="13783" spans="1:37">
      <c r="A13783">
        <v>16</v>
      </c>
      <c r="B13783">
        <v>0.21791870857484152</v>
      </c>
      <c r="C13783">
        <v>0.26366286387361815</v>
      </c>
      <c r="D13783">
        <v>0.26919341499589855</v>
      </c>
      <c r="E13783">
        <v>0.22328289398187204</v>
      </c>
      <c r="F13783">
        <v>0.24782441026872853</v>
      </c>
      <c r="G13783">
        <v>0.23701108352328656</v>
      </c>
      <c r="H13783">
        <v>0.31447521490707325</v>
      </c>
      <c r="I13783">
        <v>0.32247185563452985</v>
      </c>
      <c r="J13783">
        <v>0.30954166496760366</v>
      </c>
      <c r="K13783">
        <v>0.35545071830056002</v>
      </c>
      <c r="L13783">
        <v>0.34963133530985452</v>
      </c>
      <c r="M13783">
        <v>0.340871985601094</v>
      </c>
      <c r="N13783">
        <v>0.37392296100890648</v>
      </c>
      <c r="O13783">
        <v>0.41073950378130342</v>
      </c>
      <c r="P13783">
        <v>0.43362431961784376</v>
      </c>
      <c r="Q13783">
        <v>0.45423373045958776</v>
      </c>
      <c r="R13783">
        <v>0.54262149496785772</v>
      </c>
      <c r="S13783">
        <v>0.56984519641304321</v>
      </c>
      <c r="T13783">
        <v>0.55455358182920367</v>
      </c>
      <c r="U13783">
        <v>0.55889227540756892</v>
      </c>
      <c r="V13783">
        <v>0.72183946236618501</v>
      </c>
      <c r="W13783">
        <v>0.65914825551292888</v>
      </c>
      <c r="X13783">
        <v>0.47694500020887498</v>
      </c>
      <c r="Y13783">
        <v>0.59779226037892863</v>
      </c>
      <c r="Z13783">
        <v>0.44782967028718174</v>
      </c>
      <c r="AA13783">
        <v>0.5016859988872443</v>
      </c>
      <c r="AB13783">
        <v>0.40183217260561954</v>
      </c>
      <c r="AC13783">
        <v>0.3821993097915124</v>
      </c>
      <c r="AD13783">
        <v>0.3742472390678015</v>
      </c>
      <c r="AE13783">
        <v>0.3274484942123787</v>
      </c>
      <c r="AF13783">
        <v>0.32202608619942297</v>
      </c>
      <c r="AG13783">
        <v>0.31008050123917225</v>
      </c>
      <c r="AH13783">
        <v>0.31892726881548289</v>
      </c>
      <c r="AI13783">
        <v>0.31072629998906665</v>
      </c>
      <c r="AJ13783">
        <v>0.29321023518635314</v>
      </c>
      <c r="AK13783">
        <v>0.26398091537486557</v>
      </c>
    </row>
    <row r="13784" spans="1:37">
      <c r="A13784">
        <v>17</v>
      </c>
      <c r="B13784">
        <v>0.36973485371225046</v>
      </c>
      <c r="C13784">
        <v>0.36140513016961795</v>
      </c>
      <c r="D13784">
        <v>0.3560219875202536</v>
      </c>
      <c r="E13784">
        <v>0.30762541817364281</v>
      </c>
      <c r="F13784">
        <v>0.33093744875083442</v>
      </c>
      <c r="G13784">
        <v>0.29376281035489393</v>
      </c>
      <c r="H13784">
        <v>0.4012691477814388</v>
      </c>
      <c r="I13784">
        <v>0.36818857642512376</v>
      </c>
      <c r="J13784">
        <v>0.35309845311139682</v>
      </c>
      <c r="K13784">
        <v>0.45555314381012502</v>
      </c>
      <c r="L13784">
        <v>0.40692978331831814</v>
      </c>
      <c r="M13784">
        <v>0.3480863102488177</v>
      </c>
      <c r="N13784">
        <v>0.41971743486722984</v>
      </c>
      <c r="O13784">
        <v>0.45224387009202521</v>
      </c>
      <c r="P13784">
        <v>0.47843349256525342</v>
      </c>
      <c r="Q13784">
        <v>0.52890194822984316</v>
      </c>
      <c r="R13784">
        <v>0.54268320183189156</v>
      </c>
      <c r="S13784">
        <v>0.51753282970093006</v>
      </c>
      <c r="T13784">
        <v>0.62079279020590661</v>
      </c>
      <c r="U13784">
        <v>0.59830577134465868</v>
      </c>
      <c r="V13784">
        <v>0.73397284431300647</v>
      </c>
      <c r="W13784">
        <v>0.69859818024696152</v>
      </c>
      <c r="X13784">
        <v>0.59035722745166019</v>
      </c>
      <c r="Y13784">
        <v>0.66085118639154239</v>
      </c>
      <c r="Z13784">
        <v>0.4477794353100415</v>
      </c>
      <c r="AA13784">
        <v>0.51443770496807195</v>
      </c>
      <c r="AB13784">
        <v>0.22963317174641967</v>
      </c>
      <c r="AC13784">
        <v>0.39937919357686047</v>
      </c>
      <c r="AD13784">
        <v>0.34391128029153412</v>
      </c>
      <c r="AE13784">
        <v>0.33904397039858508</v>
      </c>
      <c r="AF13784">
        <v>0.37376616899570386</v>
      </c>
      <c r="AG13784">
        <v>0.32090799819374499</v>
      </c>
      <c r="AH13784">
        <v>0.33994352741866268</v>
      </c>
      <c r="AI13784">
        <v>0.37141573320953286</v>
      </c>
      <c r="AJ13784">
        <v>0.36452483781957784</v>
      </c>
      <c r="AK13784">
        <v>0.34578985936316836</v>
      </c>
    </row>
    <row r="13785" spans="1:37">
      <c r="A13785">
        <v>18</v>
      </c>
      <c r="B13785">
        <v>0.55765292642209285</v>
      </c>
      <c r="C13785">
        <v>0.54965579019594391</v>
      </c>
      <c r="D13785">
        <v>0.56269608994868581</v>
      </c>
      <c r="E13785">
        <v>0.47339149682495368</v>
      </c>
      <c r="F13785">
        <v>0.53343281333127357</v>
      </c>
      <c r="G13785">
        <v>0.49482246132654623</v>
      </c>
      <c r="H13785">
        <v>0.52554785774964174</v>
      </c>
      <c r="I13785">
        <v>0.54388970998030939</v>
      </c>
      <c r="J13785">
        <v>0.54423468064605529</v>
      </c>
      <c r="K13785">
        <v>0.62524225764099095</v>
      </c>
      <c r="L13785">
        <v>0.67204193722723793</v>
      </c>
      <c r="M13785">
        <v>0.66748190455454037</v>
      </c>
      <c r="N13785">
        <v>0.64196291343827894</v>
      </c>
      <c r="O13785">
        <v>0.71442136087415098</v>
      </c>
      <c r="P13785">
        <v>0.78969060834365923</v>
      </c>
      <c r="Q13785">
        <v>0.93632750902188366</v>
      </c>
      <c r="R13785">
        <v>0.81672716765133202</v>
      </c>
      <c r="S13785">
        <v>0.73892076564075837</v>
      </c>
      <c r="T13785">
        <v>0.77414211649488174</v>
      </c>
      <c r="U13785">
        <v>0.66204555696095058</v>
      </c>
      <c r="V13785">
        <v>0.70362084116645152</v>
      </c>
      <c r="W13785">
        <v>0.8191720422295391</v>
      </c>
      <c r="X13785">
        <v>0.39569718927816666</v>
      </c>
      <c r="Y13785">
        <v>0.72362999017299345</v>
      </c>
      <c r="Z13785">
        <v>0.57751202999940487</v>
      </c>
      <c r="AA13785">
        <v>0.6409006171709799</v>
      </c>
      <c r="AB13785">
        <v>0.18786883668519333</v>
      </c>
      <c r="AC13785">
        <v>0.78817393934694291</v>
      </c>
      <c r="AD13785">
        <v>0.67673555139496677</v>
      </c>
      <c r="AE13785">
        <v>0.70262854096051641</v>
      </c>
      <c r="AF13785">
        <v>0.5554903872528093</v>
      </c>
      <c r="AG13785">
        <v>0.5804803623117164</v>
      </c>
      <c r="AH13785">
        <v>0.58339499330545863</v>
      </c>
      <c r="AI13785">
        <v>0.56805293421260705</v>
      </c>
      <c r="AJ13785">
        <v>0.54421184935782096</v>
      </c>
      <c r="AK13785">
        <v>0.52522229642912499</v>
      </c>
    </row>
    <row r="13786" spans="1:37">
      <c r="A13786">
        <v>19</v>
      </c>
      <c r="B13786">
        <v>0.62907990863870111</v>
      </c>
      <c r="C13786">
        <v>0.6260586020478468</v>
      </c>
      <c r="D13786">
        <v>0.64639694686792859</v>
      </c>
      <c r="E13786">
        <v>0.61546685766296561</v>
      </c>
      <c r="F13786">
        <v>0.67771087217880921</v>
      </c>
      <c r="G13786">
        <v>0.64382051335226897</v>
      </c>
      <c r="H13786">
        <v>0.63461980923575689</v>
      </c>
      <c r="I13786">
        <v>0.68592960142635029</v>
      </c>
      <c r="J13786">
        <v>0.68625710999461209</v>
      </c>
      <c r="K13786">
        <v>0.65687331396801707</v>
      </c>
      <c r="L13786">
        <v>0.82438459212429738</v>
      </c>
      <c r="M13786">
        <v>0.87910736169432957</v>
      </c>
      <c r="N13786">
        <v>0.68465970108073948</v>
      </c>
      <c r="O13786">
        <v>0.77788846431446945</v>
      </c>
      <c r="P13786">
        <v>0.86464190610594327</v>
      </c>
      <c r="Q13786">
        <v>0.96102339607368159</v>
      </c>
      <c r="R13786">
        <v>0.8738558219177911</v>
      </c>
      <c r="S13786">
        <v>0.85759457793740157</v>
      </c>
      <c r="T13786">
        <v>0.78328339831572558</v>
      </c>
      <c r="U13786">
        <v>0.50287949768856854</v>
      </c>
      <c r="V13786">
        <v>0.60135932442789375</v>
      </c>
      <c r="W13786">
        <v>0.91123237957498848</v>
      </c>
      <c r="X13786">
        <v>0.13107116544486749</v>
      </c>
      <c r="Y13786">
        <v>0.78639917197475617</v>
      </c>
      <c r="Z13786">
        <v>0.70839174795115056</v>
      </c>
      <c r="AA13786">
        <v>0.69743800766347896</v>
      </c>
      <c r="AB13786">
        <v>0.21874685794025955</v>
      </c>
      <c r="AC13786">
        <v>0.88028703778935402</v>
      </c>
      <c r="AD13786">
        <v>0.84143341082078182</v>
      </c>
      <c r="AE13786">
        <v>0.85806278308069206</v>
      </c>
      <c r="AF13786">
        <v>0.69134597727310565</v>
      </c>
      <c r="AG13786">
        <v>0.79238744327808985</v>
      </c>
      <c r="AH13786">
        <v>0.71269398563931841</v>
      </c>
      <c r="AI13786">
        <v>0.57100592972836939</v>
      </c>
      <c r="AJ13786">
        <v>0.59650759199301107</v>
      </c>
      <c r="AK13786">
        <v>0.62607727569490501</v>
      </c>
    </row>
    <row r="13787" spans="1:37">
      <c r="A13787">
        <v>20</v>
      </c>
      <c r="B13787">
        <v>0.6995400496116444</v>
      </c>
      <c r="C13787">
        <v>0.6972089075918777</v>
      </c>
      <c r="D13787">
        <v>0.69025563244186161</v>
      </c>
      <c r="E13787">
        <v>0.63531563832751758</v>
      </c>
      <c r="F13787">
        <v>0.67773792699272051</v>
      </c>
      <c r="G13787">
        <v>0.61215510392478178</v>
      </c>
      <c r="H13787">
        <v>0.75931794162618005</v>
      </c>
      <c r="I13787">
        <v>0.74605851775398357</v>
      </c>
      <c r="J13787">
        <v>0.74834393764954477</v>
      </c>
      <c r="K13787">
        <v>0.70352276493367816</v>
      </c>
      <c r="L13787">
        <v>0.81414075668306818</v>
      </c>
      <c r="M13787">
        <v>0.77999704227198108</v>
      </c>
      <c r="N13787">
        <v>0.76917330489109403</v>
      </c>
      <c r="O13787">
        <v>0.83167319431595976</v>
      </c>
      <c r="P13787">
        <v>0.83473091046444603</v>
      </c>
      <c r="Q13787">
        <v>0.97690344295161013</v>
      </c>
      <c r="R13787">
        <v>0.83254137642238624</v>
      </c>
      <c r="S13787">
        <v>0.71395592524277474</v>
      </c>
      <c r="T13787">
        <v>0.71380987925241757</v>
      </c>
      <c r="U13787">
        <v>0.27568225890399894</v>
      </c>
      <c r="V13787">
        <v>0.16925612044176674</v>
      </c>
      <c r="W13787">
        <v>0.83287916993980349</v>
      </c>
      <c r="X13787">
        <v>-0.11230049449571407</v>
      </c>
      <c r="Y13787">
        <v>0.65085106875593324</v>
      </c>
      <c r="Z13787">
        <v>0.68695880597903825</v>
      </c>
      <c r="AA13787">
        <v>0.61840746021256821</v>
      </c>
      <c r="AB13787">
        <v>0.10373800586044392</v>
      </c>
      <c r="AC13787">
        <v>0.87620727789025432</v>
      </c>
      <c r="AD13787">
        <v>0.80273502071441338</v>
      </c>
      <c r="AE13787">
        <v>0.9139830023434431</v>
      </c>
      <c r="AF13787">
        <v>0.8267511490637055</v>
      </c>
      <c r="AG13787">
        <v>0.75950885624220466</v>
      </c>
      <c r="AH13787">
        <v>0.7548175669126902</v>
      </c>
      <c r="AI13787">
        <v>0.65010010794533291</v>
      </c>
      <c r="AJ13787">
        <v>0.65833526265144326</v>
      </c>
      <c r="AK13787">
        <v>0.63395188540259984</v>
      </c>
    </row>
    <row r="13788" spans="1:37">
      <c r="A13788">
        <v>21</v>
      </c>
      <c r="B13788">
        <v>0.8087067195439801</v>
      </c>
      <c r="C13788">
        <v>0.7976722669159535</v>
      </c>
      <c r="D13788">
        <v>0.78220258232619033</v>
      </c>
      <c r="E13788">
        <v>0.76274834066564945</v>
      </c>
      <c r="F13788">
        <v>0.78467182330041807</v>
      </c>
      <c r="G13788">
        <v>0.75678257399482174</v>
      </c>
      <c r="H13788">
        <v>0.86154095663970065</v>
      </c>
      <c r="I13788">
        <v>0.85627670148419055</v>
      </c>
      <c r="J13788">
        <v>0.8643623327173735</v>
      </c>
      <c r="K13788">
        <v>0.78416567513156998</v>
      </c>
      <c r="L13788">
        <v>0.89030336512419928</v>
      </c>
      <c r="M13788">
        <v>0.8872738448274935</v>
      </c>
      <c r="N13788">
        <v>0.94010203620512767</v>
      </c>
      <c r="O13788">
        <v>1</v>
      </c>
      <c r="P13788">
        <v>1</v>
      </c>
      <c r="Q13788">
        <v>1</v>
      </c>
      <c r="R13788">
        <v>1</v>
      </c>
      <c r="S13788">
        <v>1</v>
      </c>
      <c r="T13788">
        <v>0.81489449709191608</v>
      </c>
      <c r="U13788">
        <v>0.68434552837907625</v>
      </c>
      <c r="V13788">
        <v>1</v>
      </c>
      <c r="W13788">
        <v>1</v>
      </c>
      <c r="X13788">
        <v>0.54781969252970653</v>
      </c>
      <c r="Y13788">
        <v>0.94135851638702184</v>
      </c>
      <c r="Z13788">
        <v>0.8229992678815532</v>
      </c>
      <c r="AA13788">
        <v>0.88984047252896448</v>
      </c>
      <c r="AB13788">
        <v>0.61848310374403115</v>
      </c>
      <c r="AC13788">
        <v>0.98606487173665303</v>
      </c>
      <c r="AD13788">
        <v>0.95329395671132622</v>
      </c>
      <c r="AE13788">
        <v>1</v>
      </c>
      <c r="AF13788">
        <v>0.87995080715026508</v>
      </c>
      <c r="AG13788">
        <v>0.82718941473006458</v>
      </c>
      <c r="AH13788">
        <v>0.85027752037445148</v>
      </c>
      <c r="AI13788">
        <v>0.74895056123086612</v>
      </c>
      <c r="AJ13788">
        <v>0.7610591944660865</v>
      </c>
      <c r="AK13788">
        <v>0.74482556136688605</v>
      </c>
    </row>
    <row r="13789" spans="1:37">
      <c r="A13789">
        <v>22</v>
      </c>
      <c r="B13789">
        <v>0.77464586038427008</v>
      </c>
      <c r="C13789">
        <v>0.79346676681845851</v>
      </c>
      <c r="D13789">
        <v>0.80624734692796651</v>
      </c>
      <c r="E13789">
        <v>0.76465949679189049</v>
      </c>
      <c r="F13789">
        <v>0.76199968424964537</v>
      </c>
      <c r="G13789">
        <v>0.78184028029737196</v>
      </c>
      <c r="H13789">
        <v>0.80609085338633324</v>
      </c>
      <c r="I13789">
        <v>0.81428815759329332</v>
      </c>
      <c r="J13789">
        <v>0.80304457892580816</v>
      </c>
      <c r="K13789">
        <v>0.78607770794723508</v>
      </c>
      <c r="L13789">
        <v>0.88251555141782867</v>
      </c>
      <c r="M13789">
        <v>0.87945951401858646</v>
      </c>
      <c r="N13789">
        <v>0.91789883560532637</v>
      </c>
      <c r="O13789">
        <v>0.9193710092123355</v>
      </c>
      <c r="P13789">
        <v>0.84236505479653712</v>
      </c>
      <c r="Q13789">
        <v>0.83153969223318636</v>
      </c>
      <c r="R13789">
        <v>0.78431832767184428</v>
      </c>
      <c r="S13789">
        <v>0.80462154399132246</v>
      </c>
      <c r="T13789">
        <v>0.73600917114001418</v>
      </c>
      <c r="U13789">
        <v>0.21505639787194031</v>
      </c>
      <c r="V13789">
        <v>-0.85117874724566134</v>
      </c>
      <c r="W13789">
        <v>0.65443193606109273</v>
      </c>
      <c r="X13789">
        <v>1.1399883206273729E-2</v>
      </c>
      <c r="Y13789">
        <v>0.48252527776028392</v>
      </c>
      <c r="Z13789">
        <v>0.81159815776098243</v>
      </c>
      <c r="AA13789">
        <v>0.59441507526109616</v>
      </c>
      <c r="AB13789">
        <v>0.57287530384255692</v>
      </c>
      <c r="AC13789">
        <v>1</v>
      </c>
      <c r="AD13789">
        <v>0.93339469024309463</v>
      </c>
      <c r="AE13789">
        <v>0.84669159405642735</v>
      </c>
      <c r="AF13789">
        <v>0.84527828654898662</v>
      </c>
      <c r="AG13789">
        <v>0.83105586374447193</v>
      </c>
      <c r="AH13789">
        <v>0.85675571161052866</v>
      </c>
      <c r="AI13789">
        <v>0.72643736205564746</v>
      </c>
      <c r="AJ13789">
        <v>0.7341733667289343</v>
      </c>
      <c r="AK13789">
        <v>0.74978223512801412</v>
      </c>
    </row>
    <row r="13790" spans="1:37">
      <c r="A13790">
        <v>23</v>
      </c>
      <c r="B13790">
        <v>1</v>
      </c>
      <c r="C13790">
        <v>1</v>
      </c>
      <c r="D13790">
        <v>1</v>
      </c>
      <c r="E13790">
        <v>1</v>
      </c>
      <c r="F13790">
        <v>1</v>
      </c>
      <c r="G13790">
        <v>1</v>
      </c>
      <c r="H13790">
        <v>1</v>
      </c>
      <c r="I13790">
        <v>1</v>
      </c>
      <c r="J13790">
        <v>1</v>
      </c>
      <c r="K13790">
        <v>1</v>
      </c>
      <c r="L13790">
        <v>1</v>
      </c>
      <c r="M13790">
        <v>1</v>
      </c>
      <c r="N13790">
        <v>1</v>
      </c>
      <c r="O13790">
        <v>0.98328032931351939</v>
      </c>
      <c r="P13790">
        <v>0.88763385851567522</v>
      </c>
      <c r="Q13790">
        <v>0.72506162715444555</v>
      </c>
      <c r="R13790">
        <v>0.70794271062475667</v>
      </c>
      <c r="S13790">
        <v>0.96205079873745891</v>
      </c>
      <c r="T13790">
        <v>0.81388791804161875</v>
      </c>
      <c r="U13790">
        <v>1</v>
      </c>
      <c r="V13790">
        <v>0.99555157390510995</v>
      </c>
      <c r="W13790">
        <v>0.96322944520239584</v>
      </c>
      <c r="X13790">
        <v>1</v>
      </c>
      <c r="Y13790">
        <v>1</v>
      </c>
      <c r="Z13790">
        <v>0.91347782766419761</v>
      </c>
      <c r="AA13790">
        <v>0.99969718656257089</v>
      </c>
      <c r="AB13790">
        <v>1</v>
      </c>
      <c r="AC13790">
        <v>0.97527499589674005</v>
      </c>
      <c r="AD13790">
        <v>1</v>
      </c>
      <c r="AE13790">
        <v>0.99456429402030277</v>
      </c>
      <c r="AF13790">
        <v>1</v>
      </c>
      <c r="AG13790">
        <v>1</v>
      </c>
      <c r="AH13790">
        <v>1</v>
      </c>
      <c r="AI13790">
        <v>1</v>
      </c>
      <c r="AJ13790">
        <v>1</v>
      </c>
      <c r="AK13790">
        <v>1</v>
      </c>
    </row>
    <row r="13791" spans="1:37">
      <c r="A13791">
        <v>24</v>
      </c>
      <c r="B13791">
        <v>0.77868608629326708</v>
      </c>
      <c r="C13791">
        <v>0.74361447461884966</v>
      </c>
      <c r="D13791">
        <v>0.75791925281637607</v>
      </c>
      <c r="E13791">
        <v>0.77469708405401583</v>
      </c>
      <c r="F13791">
        <v>0.76784040992051594</v>
      </c>
      <c r="G13791">
        <v>0.75361208834936499</v>
      </c>
      <c r="H13791">
        <v>0.74008049938357778</v>
      </c>
      <c r="I13791">
        <v>0.74464966882546435</v>
      </c>
      <c r="J13791">
        <v>0.72490449473062435</v>
      </c>
      <c r="K13791">
        <v>0.73907552151264255</v>
      </c>
      <c r="L13791">
        <v>0.76242130826936483</v>
      </c>
      <c r="M13791">
        <v>0.72653887422329211</v>
      </c>
      <c r="N13791">
        <v>0.72670715736557212</v>
      </c>
      <c r="O13791">
        <v>0.70015030364429731</v>
      </c>
      <c r="P13791">
        <v>0.61369637079270256</v>
      </c>
      <c r="Q13791">
        <v>0.27611147748985743</v>
      </c>
      <c r="R13791">
        <v>0.21531978263650203</v>
      </c>
      <c r="S13791">
        <v>0.40636244168152774</v>
      </c>
      <c r="T13791">
        <v>0.7109891615810785</v>
      </c>
      <c r="U13791">
        <v>0.85400954812393981</v>
      </c>
      <c r="V13791">
        <v>0.47529709382584129</v>
      </c>
      <c r="W13791">
        <v>0.81902790626142064</v>
      </c>
      <c r="X13791">
        <v>0.9892278666781702</v>
      </c>
      <c r="Y13791">
        <v>0.85811735760524732</v>
      </c>
      <c r="Z13791">
        <v>0.80357810210388714</v>
      </c>
      <c r="AA13791">
        <v>0.82835205948295232</v>
      </c>
      <c r="AB13791">
        <v>0.66110983267474754</v>
      </c>
      <c r="AC13791">
        <v>0.77375540781387231</v>
      </c>
      <c r="AD13791">
        <v>0.81316219753709595</v>
      </c>
      <c r="AE13791">
        <v>0.87204622476779448</v>
      </c>
      <c r="AF13791">
        <v>0.70691242582757996</v>
      </c>
      <c r="AG13791">
        <v>0.74611199942786777</v>
      </c>
      <c r="AH13791">
        <v>0.76200642144144848</v>
      </c>
      <c r="AI13791">
        <v>0.7714937168120396</v>
      </c>
      <c r="AJ13791">
        <v>0.75748088728790308</v>
      </c>
      <c r="AK13791">
        <v>0.74740323305516521</v>
      </c>
    </row>
    <row r="13801" spans="1:49">
      <c r="A13801" t="s">
        <v>604</v>
      </c>
      <c r="D13801">
        <v>2019</v>
      </c>
      <c r="F13801" t="s">
        <v>0</v>
      </c>
      <c r="G13801" s="168">
        <v>437.89830468199636</v>
      </c>
      <c r="H13801" t="s">
        <v>570</v>
      </c>
      <c r="K13801" t="s">
        <v>1</v>
      </c>
      <c r="L13801" t="s">
        <v>2</v>
      </c>
    </row>
    <row r="13802" spans="1:49">
      <c r="A13802">
        <v>0</v>
      </c>
      <c r="B13802" t="s">
        <v>583</v>
      </c>
      <c r="F13802" t="s">
        <v>3</v>
      </c>
      <c r="G13802">
        <v>0</v>
      </c>
      <c r="H13802" t="s">
        <v>570</v>
      </c>
      <c r="K13802" t="s">
        <v>4</v>
      </c>
      <c r="L13802" t="s">
        <v>572</v>
      </c>
      <c r="N13802" t="s">
        <v>573</v>
      </c>
    </row>
    <row r="13803" spans="1:49">
      <c r="B13803">
        <v>1</v>
      </c>
      <c r="C13803" t="s">
        <v>5</v>
      </c>
      <c r="D13803" t="s">
        <v>6</v>
      </c>
      <c r="E13803">
        <v>2</v>
      </c>
      <c r="F13803" t="s">
        <v>7</v>
      </c>
      <c r="G13803" t="s">
        <v>8</v>
      </c>
      <c r="H13803">
        <v>3</v>
      </c>
      <c r="I13803" t="s">
        <v>9</v>
      </c>
      <c r="J13803" t="s">
        <v>10</v>
      </c>
      <c r="K13803">
        <v>4</v>
      </c>
      <c r="L13803" t="s">
        <v>11</v>
      </c>
      <c r="M13803" t="s">
        <v>12</v>
      </c>
      <c r="N13803">
        <v>5</v>
      </c>
      <c r="O13803" t="s">
        <v>13</v>
      </c>
      <c r="P13803" t="s">
        <v>13</v>
      </c>
      <c r="Q13803">
        <v>6</v>
      </c>
      <c r="R13803" t="s">
        <v>14</v>
      </c>
      <c r="S13803" t="s">
        <v>87</v>
      </c>
      <c r="T13803">
        <v>7</v>
      </c>
      <c r="U13803" t="s">
        <v>15</v>
      </c>
      <c r="V13803" t="s">
        <v>88</v>
      </c>
      <c r="W13803">
        <v>8</v>
      </c>
      <c r="X13803" t="s">
        <v>89</v>
      </c>
      <c r="Y13803" t="s">
        <v>90</v>
      </c>
      <c r="Z13803">
        <v>9</v>
      </c>
      <c r="AA13803" t="s">
        <v>91</v>
      </c>
      <c r="AB13803" t="s">
        <v>92</v>
      </c>
      <c r="AC13803">
        <v>10</v>
      </c>
      <c r="AD13803" t="s">
        <v>93</v>
      </c>
      <c r="AE13803" t="s">
        <v>94</v>
      </c>
      <c r="AF13803">
        <v>11</v>
      </c>
      <c r="AG13803" t="s">
        <v>95</v>
      </c>
      <c r="AH13803" t="s">
        <v>96</v>
      </c>
      <c r="AI13803">
        <v>12</v>
      </c>
      <c r="AJ13803" t="s">
        <v>97</v>
      </c>
      <c r="AK13803" t="s">
        <v>98</v>
      </c>
    </row>
    <row r="13804" spans="1:49">
      <c r="B13804">
        <v>31</v>
      </c>
      <c r="E13804">
        <v>28</v>
      </c>
      <c r="H13804">
        <v>31</v>
      </c>
      <c r="K13804">
        <v>30</v>
      </c>
      <c r="N13804">
        <v>31</v>
      </c>
      <c r="Q13804">
        <v>30</v>
      </c>
      <c r="T13804">
        <v>31</v>
      </c>
      <c r="W13804">
        <v>31</v>
      </c>
      <c r="Z13804">
        <v>30</v>
      </c>
      <c r="AC13804">
        <v>31</v>
      </c>
      <c r="AF13804">
        <v>30</v>
      </c>
      <c r="AI13804">
        <v>31</v>
      </c>
    </row>
    <row r="13805" spans="1:49">
      <c r="A13805" t="s">
        <v>16</v>
      </c>
      <c r="B13805" t="s">
        <v>17</v>
      </c>
      <c r="C13805" t="s">
        <v>18</v>
      </c>
      <c r="D13805" t="s">
        <v>19</v>
      </c>
      <c r="E13805" t="s">
        <v>17</v>
      </c>
      <c r="F13805" t="s">
        <v>18</v>
      </c>
      <c r="G13805" t="s">
        <v>19</v>
      </c>
      <c r="H13805" t="s">
        <v>17</v>
      </c>
      <c r="I13805" t="s">
        <v>18</v>
      </c>
      <c r="J13805" t="s">
        <v>19</v>
      </c>
      <c r="K13805" t="s">
        <v>17</v>
      </c>
      <c r="L13805" t="s">
        <v>18</v>
      </c>
      <c r="M13805" t="s">
        <v>19</v>
      </c>
      <c r="N13805" t="s">
        <v>17</v>
      </c>
      <c r="O13805" t="s">
        <v>18</v>
      </c>
      <c r="P13805" t="s">
        <v>19</v>
      </c>
      <c r="Q13805" t="s">
        <v>17</v>
      </c>
      <c r="R13805" t="s">
        <v>18</v>
      </c>
      <c r="S13805" t="s">
        <v>19</v>
      </c>
      <c r="T13805" t="s">
        <v>17</v>
      </c>
      <c r="U13805" t="s">
        <v>18</v>
      </c>
      <c r="V13805" t="s">
        <v>19</v>
      </c>
      <c r="W13805" t="s">
        <v>17</v>
      </c>
      <c r="X13805" t="s">
        <v>18</v>
      </c>
      <c r="Y13805" t="s">
        <v>19</v>
      </c>
      <c r="Z13805" t="s">
        <v>17</v>
      </c>
      <c r="AA13805" t="s">
        <v>18</v>
      </c>
      <c r="AB13805" t="s">
        <v>19</v>
      </c>
      <c r="AC13805" t="s">
        <v>17</v>
      </c>
      <c r="AD13805" t="s">
        <v>18</v>
      </c>
      <c r="AE13805" t="s">
        <v>19</v>
      </c>
      <c r="AF13805" t="s">
        <v>17</v>
      </c>
      <c r="AG13805" t="s">
        <v>18</v>
      </c>
      <c r="AH13805" t="s">
        <v>19</v>
      </c>
      <c r="AI13805" t="s">
        <v>17</v>
      </c>
      <c r="AJ13805" t="s">
        <v>18</v>
      </c>
      <c r="AK13805" t="s">
        <v>19</v>
      </c>
    </row>
    <row r="13806" spans="1:49">
      <c r="B13806" s="169">
        <v>0.2052367582423065</v>
      </c>
      <c r="C13806" s="170">
        <v>1.7222054660249468</v>
      </c>
      <c r="D13806" s="170">
        <v>0.9594614692903356</v>
      </c>
      <c r="E13806" s="169">
        <v>0.19533560860197488</v>
      </c>
      <c r="F13806" s="170">
        <v>1.7222054660249468</v>
      </c>
      <c r="G13806" s="170">
        <v>0.9594614692903356</v>
      </c>
      <c r="H13806" s="169">
        <v>0.13522781096953909</v>
      </c>
      <c r="I13806" s="170">
        <v>1.7222054660249468</v>
      </c>
      <c r="J13806" s="170">
        <v>0.9594614692903356</v>
      </c>
      <c r="K13806" s="169">
        <v>6.2876893994782218E-2</v>
      </c>
      <c r="L13806" s="170">
        <v>2.0000000000000009</v>
      </c>
      <c r="M13806" s="170">
        <v>0.9594614692903356</v>
      </c>
      <c r="N13806" s="169">
        <v>3.0173579441192373E-2</v>
      </c>
      <c r="O13806" s="170">
        <v>2.0000000000000009</v>
      </c>
      <c r="P13806" s="170">
        <v>0.9594614692903356</v>
      </c>
      <c r="Q13806" s="169">
        <v>3.8540014034678786E-3</v>
      </c>
      <c r="R13806" s="170">
        <v>2.0000000000000009</v>
      </c>
      <c r="S13806" s="170">
        <v>0.9594614692903356</v>
      </c>
      <c r="T13806" s="169">
        <v>3.1885377422704713E-4</v>
      </c>
      <c r="U13806" s="170">
        <v>2.0000000000000009</v>
      </c>
      <c r="V13806" s="170">
        <v>0.9594614692903356</v>
      </c>
      <c r="W13806" s="169">
        <v>1.6060999049838216E-4</v>
      </c>
      <c r="X13806" s="170">
        <v>2.0000000000000009</v>
      </c>
      <c r="Y13806" s="170">
        <v>0.9594614692903356</v>
      </c>
      <c r="Z13806" s="169">
        <v>6.9270216730180903E-4</v>
      </c>
      <c r="AA13806" s="170">
        <v>2.0000000000000009</v>
      </c>
      <c r="AB13806" s="170">
        <v>0.9594614692903356</v>
      </c>
      <c r="AC13806" s="169">
        <v>1.0291315837526143E-2</v>
      </c>
      <c r="AD13806" s="170">
        <v>2.0000000000000009</v>
      </c>
      <c r="AE13806" s="170">
        <v>0.9594614692903356</v>
      </c>
      <c r="AF13806" s="169">
        <v>7.0340042912439615E-2</v>
      </c>
      <c r="AG13806" s="170">
        <v>1.7222054660249468</v>
      </c>
      <c r="AH13806" s="170">
        <v>0.9594614692903356</v>
      </c>
      <c r="AI13806" s="169">
        <v>0.28549182266474399</v>
      </c>
      <c r="AJ13806" s="170">
        <v>1.7222054660249468</v>
      </c>
      <c r="AK13806" s="170">
        <v>0.9594614692903356</v>
      </c>
      <c r="AM13806" t="str">
        <f>A13801</f>
        <v>SCT-Heating-ResBaseline-SCE</v>
      </c>
      <c r="AN13806" s="93">
        <f>1/($T13806*(1/$T13804)*(1/(5/7+2/7*$V13806))*$T13816/SUM($T13808:$T13831))</f>
        <v>2307456.0083315722</v>
      </c>
      <c r="AO13806" s="93">
        <f>1/(T13806*(1/T13804)*(1/(5/7+2/7*V13806)))</f>
        <v>96097.167162485086</v>
      </c>
      <c r="AP13806" s="93"/>
      <c r="AR13806" s="217">
        <f>CHOOSE($AV$3,C13806,F13806,I13806,L13806,O13806,R13806,U13806,X13806,AA13806,AD13806,AG13806,AJ13806)</f>
        <v>2.0000000000000009</v>
      </c>
      <c r="AS13806" s="92"/>
      <c r="AT13806" s="92"/>
      <c r="AV13806" s="151">
        <f>AN13806/AR13806</f>
        <v>1153728.0041657856</v>
      </c>
      <c r="AW13806" s="152">
        <f>AO13806/AR13806</f>
        <v>48048.583581242521</v>
      </c>
    </row>
    <row r="13807" spans="1:49">
      <c r="A13807" t="s">
        <v>20</v>
      </c>
      <c r="B13807" t="s">
        <v>21</v>
      </c>
      <c r="C13807" t="s">
        <v>22</v>
      </c>
      <c r="D13807" t="s">
        <v>23</v>
      </c>
      <c r="E13807" t="s">
        <v>21</v>
      </c>
      <c r="F13807" t="s">
        <v>22</v>
      </c>
      <c r="G13807" t="s">
        <v>23</v>
      </c>
      <c r="H13807" t="s">
        <v>21</v>
      </c>
      <c r="I13807" t="s">
        <v>22</v>
      </c>
      <c r="J13807" t="s">
        <v>23</v>
      </c>
      <c r="K13807" t="s">
        <v>21</v>
      </c>
      <c r="L13807" t="s">
        <v>22</v>
      </c>
      <c r="M13807" t="s">
        <v>23</v>
      </c>
      <c r="N13807" t="s">
        <v>21</v>
      </c>
      <c r="O13807" t="s">
        <v>22</v>
      </c>
      <c r="P13807" t="s">
        <v>23</v>
      </c>
      <c r="Q13807" t="s">
        <v>21</v>
      </c>
      <c r="R13807" t="s">
        <v>22</v>
      </c>
      <c r="S13807" t="s">
        <v>23</v>
      </c>
      <c r="T13807" t="s">
        <v>21</v>
      </c>
      <c r="U13807" t="s">
        <v>22</v>
      </c>
      <c r="V13807" t="s">
        <v>23</v>
      </c>
      <c r="W13807" t="s">
        <v>21</v>
      </c>
      <c r="X13807" t="s">
        <v>22</v>
      </c>
      <c r="Y13807" t="s">
        <v>23</v>
      </c>
      <c r="Z13807" t="s">
        <v>21</v>
      </c>
      <c r="AA13807" t="s">
        <v>22</v>
      </c>
      <c r="AB13807" t="s">
        <v>23</v>
      </c>
      <c r="AC13807" t="s">
        <v>21</v>
      </c>
      <c r="AD13807" t="s">
        <v>22</v>
      </c>
      <c r="AE13807" t="s">
        <v>23</v>
      </c>
      <c r="AF13807" t="s">
        <v>21</v>
      </c>
      <c r="AG13807" t="s">
        <v>22</v>
      </c>
      <c r="AH13807" t="s">
        <v>23</v>
      </c>
      <c r="AI13807" t="s">
        <v>21</v>
      </c>
      <c r="AJ13807" t="s">
        <v>22</v>
      </c>
      <c r="AK13807" t="s">
        <v>23</v>
      </c>
    </row>
    <row r="13808" spans="1:49">
      <c r="A13808">
        <v>1</v>
      </c>
      <c r="B13808">
        <v>0.85805066021274401</v>
      </c>
      <c r="C13808">
        <v>0.81810581701210183</v>
      </c>
      <c r="D13808">
        <v>0.81802099962560615</v>
      </c>
      <c r="E13808">
        <v>0.80499658703895149</v>
      </c>
      <c r="F13808">
        <v>0.79647373962851031</v>
      </c>
      <c r="G13808">
        <v>0.79708169075087931</v>
      </c>
      <c r="H13808">
        <v>0.81028005879872567</v>
      </c>
      <c r="I13808">
        <v>0.76982398179647082</v>
      </c>
      <c r="J13808">
        <v>0.77567391826900878</v>
      </c>
      <c r="K13808">
        <v>0.74788828036391986</v>
      </c>
      <c r="L13808">
        <v>0.74566228802421797</v>
      </c>
      <c r="M13808">
        <v>0.7442625638552901</v>
      </c>
      <c r="N13808">
        <v>0.77007037044561411</v>
      </c>
      <c r="O13808">
        <v>0.73817421129775762</v>
      </c>
      <c r="P13808">
        <v>0.65670379631109055</v>
      </c>
      <c r="Q13808">
        <v>0.62269776191716375</v>
      </c>
      <c r="R13808">
        <v>0.61687055999629359</v>
      </c>
      <c r="S13808">
        <v>0.59561530788823891</v>
      </c>
      <c r="T13808">
        <v>0.56260494660294147</v>
      </c>
      <c r="U13808">
        <v>0.69499923847644152</v>
      </c>
      <c r="V13808">
        <v>0.5922532308146663</v>
      </c>
      <c r="W13808">
        <v>0.61683260734055867</v>
      </c>
      <c r="X13808">
        <v>0.73808814096871189</v>
      </c>
      <c r="Y13808">
        <v>0.61352034311465387</v>
      </c>
      <c r="Z13808">
        <v>0.74064338670269647</v>
      </c>
      <c r="AA13808">
        <v>0.70564703856209443</v>
      </c>
      <c r="AB13808">
        <v>0.74387760692178295</v>
      </c>
      <c r="AC13808">
        <v>0.75311810964294257</v>
      </c>
      <c r="AD13808">
        <v>0.74527508140597298</v>
      </c>
      <c r="AE13808">
        <v>0.74811780375413617</v>
      </c>
      <c r="AF13808">
        <v>0.77657180078085786</v>
      </c>
      <c r="AG13808">
        <v>0.76943419043233319</v>
      </c>
      <c r="AH13808">
        <v>0.77639375808062094</v>
      </c>
      <c r="AI13808">
        <v>0.82817620113587842</v>
      </c>
      <c r="AJ13808">
        <v>0.81910972888210654</v>
      </c>
      <c r="AK13808">
        <v>0.81260209562498553</v>
      </c>
    </row>
    <row r="13809" spans="1:37">
      <c r="A13809">
        <v>2</v>
      </c>
      <c r="B13809">
        <v>0.81145201266005129</v>
      </c>
      <c r="C13809">
        <v>0.7747765071365591</v>
      </c>
      <c r="D13809">
        <v>0.77401280164543795</v>
      </c>
      <c r="E13809">
        <v>0.75944904453311979</v>
      </c>
      <c r="F13809">
        <v>0.75003391922297691</v>
      </c>
      <c r="G13809">
        <v>0.74388471362174702</v>
      </c>
      <c r="H13809">
        <v>0.76266371185308934</v>
      </c>
      <c r="I13809">
        <v>0.72439943669650442</v>
      </c>
      <c r="J13809">
        <v>0.73015182810890522</v>
      </c>
      <c r="K13809">
        <v>0.6995934070461195</v>
      </c>
      <c r="L13809">
        <v>0.70063347348604055</v>
      </c>
      <c r="M13809">
        <v>0.69799865034141728</v>
      </c>
      <c r="N13809">
        <v>0.72307330404185555</v>
      </c>
      <c r="O13809">
        <v>0.68897342380596394</v>
      </c>
      <c r="P13809">
        <v>0.60161536485717004</v>
      </c>
      <c r="Q13809">
        <v>0.54935896394256345</v>
      </c>
      <c r="R13809">
        <v>0.5428662380172169</v>
      </c>
      <c r="S13809">
        <v>0.52504379280526481</v>
      </c>
      <c r="T13809">
        <v>0.48907408335914088</v>
      </c>
      <c r="U13809">
        <v>0.5705536674080558</v>
      </c>
      <c r="V13809">
        <v>0.48402710548500066</v>
      </c>
      <c r="W13809">
        <v>0.55845988636960742</v>
      </c>
      <c r="X13809">
        <v>0.62583083532077188</v>
      </c>
      <c r="Y13809">
        <v>0.54837030880405746</v>
      </c>
      <c r="Z13809">
        <v>0.66459672729715258</v>
      </c>
      <c r="AA13809">
        <v>0.62769139689891928</v>
      </c>
      <c r="AB13809">
        <v>0.63324204186751987</v>
      </c>
      <c r="AC13809">
        <v>0.70842368729755267</v>
      </c>
      <c r="AD13809">
        <v>0.70559976136352964</v>
      </c>
      <c r="AE13809">
        <v>0.72083633496131594</v>
      </c>
      <c r="AF13809">
        <v>0.73762392642240904</v>
      </c>
      <c r="AG13809">
        <v>0.72991731809334182</v>
      </c>
      <c r="AH13809">
        <v>0.73550031482095268</v>
      </c>
      <c r="AI13809">
        <v>0.77585945782773225</v>
      </c>
      <c r="AJ13809">
        <v>0.7708696206690987</v>
      </c>
      <c r="AK13809">
        <v>0.76554359976258857</v>
      </c>
    </row>
    <row r="13810" spans="1:37">
      <c r="A13810">
        <v>3</v>
      </c>
      <c r="B13810">
        <v>0.79243411949193787</v>
      </c>
      <c r="C13810">
        <v>0.75996428868249633</v>
      </c>
      <c r="D13810">
        <v>0.76031730422552324</v>
      </c>
      <c r="E13810">
        <v>0.74183095026881019</v>
      </c>
      <c r="F13810">
        <v>0.73208442319063716</v>
      </c>
      <c r="G13810">
        <v>0.72476565936021387</v>
      </c>
      <c r="H13810">
        <v>0.74668977760145394</v>
      </c>
      <c r="I13810">
        <v>0.70763907398562143</v>
      </c>
      <c r="J13810">
        <v>0.71316973301309738</v>
      </c>
      <c r="K13810">
        <v>0.68503295011712106</v>
      </c>
      <c r="L13810">
        <v>0.68111680152408605</v>
      </c>
      <c r="M13810">
        <v>0.6830602226282031</v>
      </c>
      <c r="N13810">
        <v>0.69715751364482903</v>
      </c>
      <c r="O13810">
        <v>0.66137739179916644</v>
      </c>
      <c r="P13810">
        <v>0.57173738394142504</v>
      </c>
      <c r="Q13810">
        <v>0.50300442317572436</v>
      </c>
      <c r="R13810">
        <v>0.49803600182511626</v>
      </c>
      <c r="S13810">
        <v>0.48433416948084879</v>
      </c>
      <c r="T13810">
        <v>0.4482322158846343</v>
      </c>
      <c r="U13810">
        <v>0.5153283720476618</v>
      </c>
      <c r="V13810">
        <v>0.43487425376530947</v>
      </c>
      <c r="W13810">
        <v>0.52001728038765316</v>
      </c>
      <c r="X13810">
        <v>0.53300456419584141</v>
      </c>
      <c r="Y13810">
        <v>0.4965528021728165</v>
      </c>
      <c r="Z13810">
        <v>0.62743127862942882</v>
      </c>
      <c r="AA13810">
        <v>0.58632450332256802</v>
      </c>
      <c r="AB13810">
        <v>0.59200821385760694</v>
      </c>
      <c r="AC13810">
        <v>0.68969515445094931</v>
      </c>
      <c r="AD13810">
        <v>0.69272021128192218</v>
      </c>
      <c r="AE13810">
        <v>0.71070719357684731</v>
      </c>
      <c r="AF13810">
        <v>0.72340603782843793</v>
      </c>
      <c r="AG13810">
        <v>0.71730737275312118</v>
      </c>
      <c r="AH13810">
        <v>0.71850620717375813</v>
      </c>
      <c r="AI13810">
        <v>0.76089072736114094</v>
      </c>
      <c r="AJ13810">
        <v>0.75628237152117284</v>
      </c>
      <c r="AK13810">
        <v>0.75062087710626824</v>
      </c>
    </row>
    <row r="13811" spans="1:37">
      <c r="A13811">
        <v>4</v>
      </c>
      <c r="B13811">
        <v>0.77077945524625802</v>
      </c>
      <c r="C13811">
        <v>0.74425036974116265</v>
      </c>
      <c r="D13811">
        <v>0.74287405090796788</v>
      </c>
      <c r="E13811">
        <v>0.72739513631497421</v>
      </c>
      <c r="F13811">
        <v>0.71900245630953885</v>
      </c>
      <c r="G13811">
        <v>0.71151458255768985</v>
      </c>
      <c r="H13811">
        <v>0.72752251590957162</v>
      </c>
      <c r="I13811">
        <v>0.69463532036969877</v>
      </c>
      <c r="J13811">
        <v>0.70029098907239329</v>
      </c>
      <c r="K13811">
        <v>0.67511890320799339</v>
      </c>
      <c r="L13811">
        <v>0.67615069279058349</v>
      </c>
      <c r="M13811">
        <v>0.68012032345011764</v>
      </c>
      <c r="N13811">
        <v>0.68903952593230955</v>
      </c>
      <c r="O13811">
        <v>0.66032799450009849</v>
      </c>
      <c r="P13811">
        <v>0.58965220648981864</v>
      </c>
      <c r="Q13811">
        <v>0.53211913872373295</v>
      </c>
      <c r="R13811">
        <v>0.53603915279102277</v>
      </c>
      <c r="S13811">
        <v>0.53379419063135991</v>
      </c>
      <c r="T13811">
        <v>0.44915372799796355</v>
      </c>
      <c r="U13811">
        <v>0.55095191232821605</v>
      </c>
      <c r="V13811">
        <v>0.44820161507851369</v>
      </c>
      <c r="W13811">
        <v>0.56061310358373406</v>
      </c>
      <c r="X13811">
        <v>0.56312351080482737</v>
      </c>
      <c r="Y13811">
        <v>0.53870347160742316</v>
      </c>
      <c r="Z13811">
        <v>0.66418238219003667</v>
      </c>
      <c r="AA13811">
        <v>0.61408138134412737</v>
      </c>
      <c r="AB13811">
        <v>0.66042829527039904</v>
      </c>
      <c r="AC13811">
        <v>0.68518421634424354</v>
      </c>
      <c r="AD13811">
        <v>0.70302697464262132</v>
      </c>
      <c r="AE13811">
        <v>0.72538649106690323</v>
      </c>
      <c r="AF13811">
        <v>0.70895798034287449</v>
      </c>
      <c r="AG13811">
        <v>0.70269665516945889</v>
      </c>
      <c r="AH13811">
        <v>0.70858903136819262</v>
      </c>
      <c r="AI13811">
        <v>0.74214412084395331</v>
      </c>
      <c r="AJ13811">
        <v>0.73925383611260709</v>
      </c>
      <c r="AK13811">
        <v>0.73372203281030202</v>
      </c>
    </row>
    <row r="13812" spans="1:37">
      <c r="A13812">
        <v>5</v>
      </c>
      <c r="B13812">
        <v>0.7856422960421291</v>
      </c>
      <c r="C13812">
        <v>0.7570796299533703</v>
      </c>
      <c r="D13812">
        <v>0.75403117110094153</v>
      </c>
      <c r="E13812">
        <v>0.73627811347397154</v>
      </c>
      <c r="F13812">
        <v>0.72838783932958506</v>
      </c>
      <c r="G13812">
        <v>0.71808971660623888</v>
      </c>
      <c r="H13812">
        <v>0.73802238243609619</v>
      </c>
      <c r="I13812">
        <v>0.70659238675445157</v>
      </c>
      <c r="J13812">
        <v>0.71312391756268789</v>
      </c>
      <c r="K13812">
        <v>0.68963695690550131</v>
      </c>
      <c r="L13812">
        <v>0.69517730283009083</v>
      </c>
      <c r="M13812">
        <v>0.69915356980295162</v>
      </c>
      <c r="N13812">
        <v>0.7079486058191895</v>
      </c>
      <c r="O13812">
        <v>0.67473709634987722</v>
      </c>
      <c r="P13812">
        <v>0.59617353033088905</v>
      </c>
      <c r="Q13812">
        <v>0.52761811321028418</v>
      </c>
      <c r="R13812">
        <v>0.51698043664484372</v>
      </c>
      <c r="S13812">
        <v>0.50428806833399531</v>
      </c>
      <c r="T13812">
        <v>0.48654775263858968</v>
      </c>
      <c r="U13812">
        <v>0.56184284122123607</v>
      </c>
      <c r="V13812">
        <v>0.4737204143822652</v>
      </c>
      <c r="W13812">
        <v>0.55566466686211102</v>
      </c>
      <c r="X13812">
        <v>0.59029207187149602</v>
      </c>
      <c r="Y13812">
        <v>0.55044893029503539</v>
      </c>
      <c r="Z13812">
        <v>0.61618157547958141</v>
      </c>
      <c r="AA13812">
        <v>0.5981142059890312</v>
      </c>
      <c r="AB13812">
        <v>0.58417569555470572</v>
      </c>
      <c r="AC13812">
        <v>0.71845600999655523</v>
      </c>
      <c r="AD13812">
        <v>0.72551420894383734</v>
      </c>
      <c r="AE13812">
        <v>0.75417253131120221</v>
      </c>
      <c r="AF13812">
        <v>0.7162639927715384</v>
      </c>
      <c r="AG13812">
        <v>0.71816371648226174</v>
      </c>
      <c r="AH13812">
        <v>0.72488943029524211</v>
      </c>
      <c r="AI13812">
        <v>0.74769910702343312</v>
      </c>
      <c r="AJ13812">
        <v>0.74829050399802943</v>
      </c>
      <c r="AK13812">
        <v>0.74218030725466533</v>
      </c>
    </row>
    <row r="13813" spans="1:37">
      <c r="A13813">
        <v>6</v>
      </c>
      <c r="B13813">
        <v>0.82553649118828254</v>
      </c>
      <c r="C13813">
        <v>0.80256768170326176</v>
      </c>
      <c r="D13813">
        <v>0.80187354461974847</v>
      </c>
      <c r="E13813">
        <v>0.77800276815791469</v>
      </c>
      <c r="F13813">
        <v>0.77328060963320178</v>
      </c>
      <c r="G13813">
        <v>0.76372681992460456</v>
      </c>
      <c r="H13813">
        <v>0.77865216333727172</v>
      </c>
      <c r="I13813">
        <v>0.75113812330225938</v>
      </c>
      <c r="J13813">
        <v>0.75850380882690971</v>
      </c>
      <c r="K13813">
        <v>0.73248453427272675</v>
      </c>
      <c r="L13813">
        <v>0.74439117603382576</v>
      </c>
      <c r="M13813">
        <v>0.75092257684931674</v>
      </c>
      <c r="N13813">
        <v>0.75317049639736666</v>
      </c>
      <c r="O13813">
        <v>0.72399871152553374</v>
      </c>
      <c r="P13813">
        <v>0.65658837000932935</v>
      </c>
      <c r="Q13813">
        <v>0.57441133411506873</v>
      </c>
      <c r="R13813">
        <v>0.56476400332477916</v>
      </c>
      <c r="S13813">
        <v>0.55911702155061216</v>
      </c>
      <c r="T13813">
        <v>0.52537399923931094</v>
      </c>
      <c r="U13813">
        <v>0.60496511242255846</v>
      </c>
      <c r="V13813">
        <v>0.4957665290510983</v>
      </c>
      <c r="W13813">
        <v>0.60625332510541985</v>
      </c>
      <c r="X13813">
        <v>0.59889350099316996</v>
      </c>
      <c r="Y13813">
        <v>0.5798884165396293</v>
      </c>
      <c r="Z13813">
        <v>0.67275933562750334</v>
      </c>
      <c r="AA13813">
        <v>0.65769715534051754</v>
      </c>
      <c r="AB13813">
        <v>0.64217568929809976</v>
      </c>
      <c r="AC13813">
        <v>0.78757297268054438</v>
      </c>
      <c r="AD13813">
        <v>0.80155425111679723</v>
      </c>
      <c r="AE13813">
        <v>0.84026464434046022</v>
      </c>
      <c r="AF13813">
        <v>0.75736618500663144</v>
      </c>
      <c r="AG13813">
        <v>0.77242939204982719</v>
      </c>
      <c r="AH13813">
        <v>0.78035974745586334</v>
      </c>
      <c r="AI13813">
        <v>0.78768947640429177</v>
      </c>
      <c r="AJ13813">
        <v>0.79162373730677293</v>
      </c>
      <c r="AK13813">
        <v>0.78339325361327006</v>
      </c>
    </row>
    <row r="13814" spans="1:37">
      <c r="A13814">
        <v>7</v>
      </c>
      <c r="B13814">
        <v>0.85380349003903289</v>
      </c>
      <c r="C13814">
        <v>0.85843561578125993</v>
      </c>
      <c r="D13814">
        <v>0.85749632823998567</v>
      </c>
      <c r="E13814">
        <v>0.84150405854931631</v>
      </c>
      <c r="F13814">
        <v>0.83884993737635216</v>
      </c>
      <c r="G13814">
        <v>0.82915301116241791</v>
      </c>
      <c r="H13814">
        <v>0.84652953853985258</v>
      </c>
      <c r="I13814">
        <v>0.8259540111902901</v>
      </c>
      <c r="J13814">
        <v>0.83053257805614467</v>
      </c>
      <c r="K13814">
        <v>0.8093856106518087</v>
      </c>
      <c r="L13814">
        <v>0.83866822392891915</v>
      </c>
      <c r="M13814">
        <v>0.85146187205856383</v>
      </c>
      <c r="N13814">
        <v>0.83637308187802761</v>
      </c>
      <c r="O13814">
        <v>0.81956921343043299</v>
      </c>
      <c r="P13814">
        <v>0.77027271724929214</v>
      </c>
      <c r="Q13814">
        <v>0.69368099680953865</v>
      </c>
      <c r="R13814">
        <v>0.69115151305109357</v>
      </c>
      <c r="S13814">
        <v>0.69967805987472065</v>
      </c>
      <c r="T13814">
        <v>0.68607345450020374</v>
      </c>
      <c r="U13814">
        <v>0.85241722209377013</v>
      </c>
      <c r="V13814">
        <v>0.67817177994315003</v>
      </c>
      <c r="W13814">
        <v>0.76874670245725207</v>
      </c>
      <c r="X13814">
        <v>0.73766147752824451</v>
      </c>
      <c r="Y13814">
        <v>0.73210105469961528</v>
      </c>
      <c r="Z13814">
        <v>0.88607018281465744</v>
      </c>
      <c r="AA13814">
        <v>0.8570715253079364</v>
      </c>
      <c r="AB13814">
        <v>0.87128328204399041</v>
      </c>
      <c r="AC13814">
        <v>0.86085493161980731</v>
      </c>
      <c r="AD13814">
        <v>0.90353365979201494</v>
      </c>
      <c r="AE13814">
        <v>0.94450577155410009</v>
      </c>
      <c r="AF13814">
        <v>0.82352961344627018</v>
      </c>
      <c r="AG13814">
        <v>0.85126130088579699</v>
      </c>
      <c r="AH13814">
        <v>0.85486435899296331</v>
      </c>
      <c r="AI13814">
        <v>0.83916964076784262</v>
      </c>
      <c r="AJ13814">
        <v>0.85026337463976542</v>
      </c>
      <c r="AK13814">
        <v>0.83867476051291712</v>
      </c>
    </row>
    <row r="13815" spans="1:37">
      <c r="A13815">
        <v>8</v>
      </c>
      <c r="B13815">
        <v>0.83974854871395355</v>
      </c>
      <c r="C13815">
        <v>0.85276708338457696</v>
      </c>
      <c r="D13815">
        <v>0.85425366284723481</v>
      </c>
      <c r="E13815">
        <v>0.83079619761436796</v>
      </c>
      <c r="F13815">
        <v>0.82949054140530221</v>
      </c>
      <c r="G13815">
        <v>0.81546116225256515</v>
      </c>
      <c r="H13815">
        <v>0.84064508029821949</v>
      </c>
      <c r="I13815">
        <v>0.82658957539388378</v>
      </c>
      <c r="J13815">
        <v>0.83178977098608775</v>
      </c>
      <c r="K13815">
        <v>0.80599731506982908</v>
      </c>
      <c r="L13815">
        <v>0.84283404084154534</v>
      </c>
      <c r="M13815">
        <v>0.85511538962875178</v>
      </c>
      <c r="N13815">
        <v>0.8426239363984247</v>
      </c>
      <c r="O13815">
        <v>0.84030790690283064</v>
      </c>
      <c r="P13815">
        <v>0.81923038201885912</v>
      </c>
      <c r="Q13815">
        <v>0.78160772183887739</v>
      </c>
      <c r="R13815">
        <v>0.79217212016316652</v>
      </c>
      <c r="S13815">
        <v>0.79927734900470204</v>
      </c>
      <c r="T13815">
        <v>0.73976043383264534</v>
      </c>
      <c r="U13815">
        <v>0.89543775496489619</v>
      </c>
      <c r="V13815">
        <v>0.67041944981108936</v>
      </c>
      <c r="W13815">
        <v>0.88966936715817746</v>
      </c>
      <c r="X13815">
        <v>0.89486805071773978</v>
      </c>
      <c r="Y13815">
        <v>0.87406336453981726</v>
      </c>
      <c r="Z13815">
        <v>0.9980143924096313</v>
      </c>
      <c r="AA13815">
        <v>0.96997405776198153</v>
      </c>
      <c r="AB13815">
        <v>0.99884311182642849</v>
      </c>
      <c r="AC13815">
        <v>0.89369259315782257</v>
      </c>
      <c r="AD13815">
        <v>0.96138950867239881</v>
      </c>
      <c r="AE13815">
        <v>0.99495451167462545</v>
      </c>
      <c r="AF13815">
        <v>0.82636044817790677</v>
      </c>
      <c r="AG13815">
        <v>0.85323262854988335</v>
      </c>
      <c r="AH13815">
        <v>0.86448617988793841</v>
      </c>
      <c r="AI13815">
        <v>0.82905181624422464</v>
      </c>
      <c r="AJ13815">
        <v>0.84230429325469436</v>
      </c>
      <c r="AK13815">
        <v>0.83252138065742942</v>
      </c>
    </row>
    <row r="13816" spans="1:37">
      <c r="A13816">
        <v>9</v>
      </c>
      <c r="B13816">
        <v>0.77558928068940369</v>
      </c>
      <c r="C13816">
        <v>0.78448464856114275</v>
      </c>
      <c r="D13816">
        <v>0.79142364082098904</v>
      </c>
      <c r="E13816">
        <v>0.76071680132198449</v>
      </c>
      <c r="F13816">
        <v>0.76018103402556469</v>
      </c>
      <c r="G13816">
        <v>0.74737748884366439</v>
      </c>
      <c r="H13816">
        <v>0.78211243799892283</v>
      </c>
      <c r="I13816">
        <v>0.76192485849655978</v>
      </c>
      <c r="J13816">
        <v>0.7676062797890163</v>
      </c>
      <c r="K13816">
        <v>0.73038567047653136</v>
      </c>
      <c r="L13816">
        <v>0.76654627694081245</v>
      </c>
      <c r="M13816">
        <v>0.77533184302202407</v>
      </c>
      <c r="N13816">
        <v>0.76640204409054791</v>
      </c>
      <c r="O13816">
        <v>0.76370840451050626</v>
      </c>
      <c r="P13816">
        <v>0.74114790820776311</v>
      </c>
      <c r="Q13816">
        <v>0.69834481114094016</v>
      </c>
      <c r="R13816">
        <v>0.69983106234739856</v>
      </c>
      <c r="S13816">
        <v>0.6900009000364149</v>
      </c>
      <c r="T13816">
        <v>0.57418113727348064</v>
      </c>
      <c r="U13816">
        <v>0.54389427038454274</v>
      </c>
      <c r="V13816">
        <v>0.27238019702995692</v>
      </c>
      <c r="W13816">
        <v>0.65537815695894985</v>
      </c>
      <c r="X13816">
        <v>0.49210403837556987</v>
      </c>
      <c r="Y13816">
        <v>0.59149065607665208</v>
      </c>
      <c r="Z13816">
        <v>0.80426986024131153</v>
      </c>
      <c r="AA13816">
        <v>0.73964246354780749</v>
      </c>
      <c r="AB13816">
        <v>0.79593037267392819</v>
      </c>
      <c r="AC13816">
        <v>0.84904894573468292</v>
      </c>
      <c r="AD13816">
        <v>0.88925712040155414</v>
      </c>
      <c r="AE13816">
        <v>0.93272883168259113</v>
      </c>
      <c r="AF13816">
        <v>0.76574135744787974</v>
      </c>
      <c r="AG13816">
        <v>0.78958639181898393</v>
      </c>
      <c r="AH13816">
        <v>0.80237257966190534</v>
      </c>
      <c r="AI13816">
        <v>0.76151068172422709</v>
      </c>
      <c r="AJ13816">
        <v>0.77711531762672481</v>
      </c>
      <c r="AK13816">
        <v>0.7647837767385065</v>
      </c>
    </row>
    <row r="13817" spans="1:37">
      <c r="A13817">
        <v>10</v>
      </c>
      <c r="B13817">
        <v>0.73263613035168107</v>
      </c>
      <c r="C13817">
        <v>0.72695178403990479</v>
      </c>
      <c r="D13817">
        <v>0.73179808013616898</v>
      </c>
      <c r="E13817">
        <v>0.70612040331769865</v>
      </c>
      <c r="F13817">
        <v>0.70264337172502911</v>
      </c>
      <c r="G13817">
        <v>0.6853132663103173</v>
      </c>
      <c r="H13817">
        <v>0.73121248322992594</v>
      </c>
      <c r="I13817">
        <v>0.70551668489626185</v>
      </c>
      <c r="J13817">
        <v>0.71393010941401625</v>
      </c>
      <c r="K13817">
        <v>0.66843601720236145</v>
      </c>
      <c r="L13817">
        <v>0.69494760082114571</v>
      </c>
      <c r="M13817">
        <v>0.7022142800861334</v>
      </c>
      <c r="N13817">
        <v>0.69764420623516654</v>
      </c>
      <c r="O13817">
        <v>0.70083680997396769</v>
      </c>
      <c r="P13817">
        <v>0.70146587436645769</v>
      </c>
      <c r="Q13817">
        <v>0.63773589078783399</v>
      </c>
      <c r="R13817">
        <v>0.63664989830427976</v>
      </c>
      <c r="S13817">
        <v>0.64083959157701686</v>
      </c>
      <c r="T13817">
        <v>0.57813601330602926</v>
      </c>
      <c r="U13817">
        <v>0.50897229888081563</v>
      </c>
      <c r="V13817">
        <v>0.26879726976209883</v>
      </c>
      <c r="W13817">
        <v>0.63163729851180928</v>
      </c>
      <c r="X13817">
        <v>0.37861187595960027</v>
      </c>
      <c r="Y13817">
        <v>0.56237972744415521</v>
      </c>
      <c r="Z13817">
        <v>0.72923432255200626</v>
      </c>
      <c r="AA13817">
        <v>0.67935167267948748</v>
      </c>
      <c r="AB13817">
        <v>0.70000414762023988</v>
      </c>
      <c r="AC13817">
        <v>0.7874447025022967</v>
      </c>
      <c r="AD13817">
        <v>0.80510861689481228</v>
      </c>
      <c r="AE13817">
        <v>0.85899124564443241</v>
      </c>
      <c r="AF13817">
        <v>0.72120478102981056</v>
      </c>
      <c r="AG13817">
        <v>0.72113125433285885</v>
      </c>
      <c r="AH13817">
        <v>0.74134329472689686</v>
      </c>
      <c r="AI13817">
        <v>0.70655237812873728</v>
      </c>
      <c r="AJ13817">
        <v>0.72126282750557458</v>
      </c>
      <c r="AK13817">
        <v>0.70821432030783638</v>
      </c>
    </row>
    <row r="13818" spans="1:37">
      <c r="A13818">
        <v>11</v>
      </c>
      <c r="B13818">
        <v>0.69180093036890555</v>
      </c>
      <c r="C13818">
        <v>0.68620774054670386</v>
      </c>
      <c r="D13818">
        <v>0.68721799013350526</v>
      </c>
      <c r="E13818">
        <v>0.6660661189860152</v>
      </c>
      <c r="F13818">
        <v>0.66361483786428566</v>
      </c>
      <c r="G13818">
        <v>0.64689528399929774</v>
      </c>
      <c r="H13818">
        <v>0.68930762164948245</v>
      </c>
      <c r="I13818">
        <v>0.66755215512150534</v>
      </c>
      <c r="J13818">
        <v>0.67214792801515411</v>
      </c>
      <c r="K13818">
        <v>0.62384183505041357</v>
      </c>
      <c r="L13818">
        <v>0.65288437943486233</v>
      </c>
      <c r="M13818">
        <v>0.66933744496180914</v>
      </c>
      <c r="N13818">
        <v>0.65681109980963059</v>
      </c>
      <c r="O13818">
        <v>0.65958195240159456</v>
      </c>
      <c r="P13818">
        <v>0.65310225193372107</v>
      </c>
      <c r="Q13818">
        <v>0.60731612870474283</v>
      </c>
      <c r="R13818">
        <v>0.60129426106859007</v>
      </c>
      <c r="S13818">
        <v>0.60559755318212682</v>
      </c>
      <c r="T13818">
        <v>0.50621323312461319</v>
      </c>
      <c r="U13818">
        <v>0.42287958312333562</v>
      </c>
      <c r="V13818">
        <v>0.19704694407512335</v>
      </c>
      <c r="W13818">
        <v>0.55925575307619202</v>
      </c>
      <c r="X13818">
        <v>0.2878336576505211</v>
      </c>
      <c r="Y13818">
        <v>0.4671767599854148</v>
      </c>
      <c r="Z13818">
        <v>0.63151492408453247</v>
      </c>
      <c r="AA13818">
        <v>0.59356229676012362</v>
      </c>
      <c r="AB13818">
        <v>0.60838954138637225</v>
      </c>
      <c r="AC13818">
        <v>0.74193626456725392</v>
      </c>
      <c r="AD13818">
        <v>0.74858520541106754</v>
      </c>
      <c r="AE13818">
        <v>0.79912222370314701</v>
      </c>
      <c r="AF13818">
        <v>0.67944441192365279</v>
      </c>
      <c r="AG13818">
        <v>0.69360561006796673</v>
      </c>
      <c r="AH13818">
        <v>0.70062834842004906</v>
      </c>
      <c r="AI13818">
        <v>0.67159023000288331</v>
      </c>
      <c r="AJ13818">
        <v>0.68331208592373915</v>
      </c>
      <c r="AK13818">
        <v>0.669097231991438</v>
      </c>
    </row>
    <row r="13819" spans="1:37">
      <c r="A13819">
        <v>12</v>
      </c>
      <c r="B13819">
        <v>0.67344132386217193</v>
      </c>
      <c r="C13819">
        <v>0.66758712800666897</v>
      </c>
      <c r="D13819">
        <v>0.66717974662256707</v>
      </c>
      <c r="E13819">
        <v>0.64964731459058467</v>
      </c>
      <c r="F13819">
        <v>0.64771455778708842</v>
      </c>
      <c r="G13819">
        <v>0.63483571572128761</v>
      </c>
      <c r="H13819">
        <v>0.67670441456884156</v>
      </c>
      <c r="I13819">
        <v>0.65211771167868449</v>
      </c>
      <c r="J13819">
        <v>0.65805883126694686</v>
      </c>
      <c r="K13819">
        <v>0.60955578965603341</v>
      </c>
      <c r="L13819">
        <v>0.634614751720461</v>
      </c>
      <c r="M13819">
        <v>0.64832009238462129</v>
      </c>
      <c r="N13819">
        <v>0.63746776255810811</v>
      </c>
      <c r="O13819">
        <v>0.63641524304520902</v>
      </c>
      <c r="P13819">
        <v>0.62415127190208775</v>
      </c>
      <c r="Q13819">
        <v>0.57446627991028432</v>
      </c>
      <c r="R13819">
        <v>0.55470609189004583</v>
      </c>
      <c r="S13819">
        <v>0.5444947156934361</v>
      </c>
      <c r="T13819">
        <v>0.37998549647107205</v>
      </c>
      <c r="U13819">
        <v>0.31351904770900429</v>
      </c>
      <c r="V13819">
        <v>4.3783715887124056E-2</v>
      </c>
      <c r="W13819">
        <v>0.47794909814438918</v>
      </c>
      <c r="X13819">
        <v>0.15888480722392126</v>
      </c>
      <c r="Y13819">
        <v>0.3535459309625314</v>
      </c>
      <c r="Z13819">
        <v>0.55284712676995784</v>
      </c>
      <c r="AA13819">
        <v>0.50093839183861355</v>
      </c>
      <c r="AB13819">
        <v>0.50690633487330272</v>
      </c>
      <c r="AC13819">
        <v>0.71348598423151</v>
      </c>
      <c r="AD13819">
        <v>0.71646104799322441</v>
      </c>
      <c r="AE13819">
        <v>0.75652185649656256</v>
      </c>
      <c r="AF13819">
        <v>0.65697217806487329</v>
      </c>
      <c r="AG13819">
        <v>0.67472257510935363</v>
      </c>
      <c r="AH13819">
        <v>0.67703809616347066</v>
      </c>
      <c r="AI13819">
        <v>0.65281623373565401</v>
      </c>
      <c r="AJ13819">
        <v>0.66394373705341325</v>
      </c>
      <c r="AK13819">
        <v>0.6540627349917193</v>
      </c>
    </row>
    <row r="13820" spans="1:37">
      <c r="A13820">
        <v>13</v>
      </c>
      <c r="B13820">
        <v>0.63545649550329297</v>
      </c>
      <c r="C13820">
        <v>0.624581258615723</v>
      </c>
      <c r="D13820">
        <v>0.62438449845446042</v>
      </c>
      <c r="E13820">
        <v>0.60496359701628011</v>
      </c>
      <c r="F13820">
        <v>0.60333322805551837</v>
      </c>
      <c r="G13820">
        <v>0.59546921819072784</v>
      </c>
      <c r="H13820">
        <v>0.63816696166048292</v>
      </c>
      <c r="I13820">
        <v>0.60860380397508629</v>
      </c>
      <c r="J13820">
        <v>0.61322115199005467</v>
      </c>
      <c r="K13820">
        <v>0.5578835929109518</v>
      </c>
      <c r="L13820">
        <v>0.5818651405431472</v>
      </c>
      <c r="M13820">
        <v>0.59090237797354084</v>
      </c>
      <c r="N13820">
        <v>0.59350610924553793</v>
      </c>
      <c r="O13820">
        <v>0.5863649278971097</v>
      </c>
      <c r="P13820">
        <v>0.56051750344749962</v>
      </c>
      <c r="Q13820">
        <v>0.51086103567913077</v>
      </c>
      <c r="R13820">
        <v>0.50085131782415881</v>
      </c>
      <c r="S13820">
        <v>0.49551410401192203</v>
      </c>
      <c r="T13820">
        <v>0.34754410639082312</v>
      </c>
      <c r="U13820">
        <v>0.28909694036301159</v>
      </c>
      <c r="V13820">
        <v>-4.1324530038898974E-3</v>
      </c>
      <c r="W13820">
        <v>0.45345035838061504</v>
      </c>
      <c r="X13820">
        <v>8.4983027991737195E-2</v>
      </c>
      <c r="Y13820">
        <v>0.30792444528463842</v>
      </c>
      <c r="Z13820">
        <v>0.52353135602769418</v>
      </c>
      <c r="AA13820">
        <v>0.46273395176374016</v>
      </c>
      <c r="AB13820">
        <v>0.47572466930126395</v>
      </c>
      <c r="AC13820">
        <v>0.65347645022511303</v>
      </c>
      <c r="AD13820">
        <v>0.64787096945194711</v>
      </c>
      <c r="AE13820">
        <v>0.68038385377467814</v>
      </c>
      <c r="AF13820">
        <v>0.6189745200448612</v>
      </c>
      <c r="AG13820">
        <v>0.6287347488746583</v>
      </c>
      <c r="AH13820">
        <v>0.63023604174142822</v>
      </c>
      <c r="AI13820">
        <v>0.61670523011703937</v>
      </c>
      <c r="AJ13820">
        <v>0.62312620856100931</v>
      </c>
      <c r="AK13820">
        <v>0.61510843373674973</v>
      </c>
    </row>
    <row r="13821" spans="1:37">
      <c r="A13821">
        <v>14</v>
      </c>
      <c r="B13821">
        <v>0.55803913508208847</v>
      </c>
      <c r="C13821">
        <v>0.54806663012348589</v>
      </c>
      <c r="D13821">
        <v>0.54841161487479262</v>
      </c>
      <c r="E13821">
        <v>0.53837133365985834</v>
      </c>
      <c r="F13821">
        <v>0.53735328610906563</v>
      </c>
      <c r="G13821">
        <v>0.53195728212563531</v>
      </c>
      <c r="H13821">
        <v>0.56668217083715988</v>
      </c>
      <c r="I13821">
        <v>0.53882165136636206</v>
      </c>
      <c r="J13821">
        <v>0.54433574570281551</v>
      </c>
      <c r="K13821">
        <v>0.49291275751848157</v>
      </c>
      <c r="L13821">
        <v>0.5071424417362651</v>
      </c>
      <c r="M13821">
        <v>0.51609670554142872</v>
      </c>
      <c r="N13821">
        <v>0.52862779478940403</v>
      </c>
      <c r="O13821">
        <v>0.52152814027574546</v>
      </c>
      <c r="P13821">
        <v>0.49919492768393497</v>
      </c>
      <c r="Q13821">
        <v>0.46706611450617885</v>
      </c>
      <c r="R13821">
        <v>0.46003814440134216</v>
      </c>
      <c r="S13821">
        <v>0.45666996489743655</v>
      </c>
      <c r="T13821">
        <v>0.31981578296005059</v>
      </c>
      <c r="U13821">
        <v>0.27639936578898627</v>
      </c>
      <c r="V13821">
        <v>9.2954129526193474E-3</v>
      </c>
      <c r="W13821">
        <v>0.41115909076933838</v>
      </c>
      <c r="X13821">
        <v>1.0127592601880243E-2</v>
      </c>
      <c r="Y13821">
        <v>0.2572151025177401</v>
      </c>
      <c r="Z13821">
        <v>0.47591649201609132</v>
      </c>
      <c r="AA13821">
        <v>0.39416105432246101</v>
      </c>
      <c r="AB13821">
        <v>0.43047386491107292</v>
      </c>
      <c r="AC13821">
        <v>0.56495842298970544</v>
      </c>
      <c r="AD13821">
        <v>0.54265563961320584</v>
      </c>
      <c r="AE13821">
        <v>0.55715049925764037</v>
      </c>
      <c r="AF13821">
        <v>0.5364654488435594</v>
      </c>
      <c r="AG13821">
        <v>0.54741330797588494</v>
      </c>
      <c r="AH13821">
        <v>0.54384146793543409</v>
      </c>
      <c r="AI13821">
        <v>0.54803126909252076</v>
      </c>
      <c r="AJ13821">
        <v>0.55136844148537412</v>
      </c>
      <c r="AK13821">
        <v>0.54566197447082976</v>
      </c>
    </row>
    <row r="13822" spans="1:37">
      <c r="A13822">
        <v>15</v>
      </c>
      <c r="B13822">
        <v>0.52870355128687418</v>
      </c>
      <c r="C13822">
        <v>0.50829657006371232</v>
      </c>
      <c r="D13822">
        <v>0.50913240666416237</v>
      </c>
      <c r="E13822">
        <v>0.50370515168553842</v>
      </c>
      <c r="F13822">
        <v>0.49648764220195307</v>
      </c>
      <c r="G13822">
        <v>0.49608011073963904</v>
      </c>
      <c r="H13822">
        <v>0.52032603588050852</v>
      </c>
      <c r="I13822">
        <v>0.49155858065517299</v>
      </c>
      <c r="J13822">
        <v>0.49597133784055103</v>
      </c>
      <c r="K13822">
        <v>0.46068402976659767</v>
      </c>
      <c r="L13822">
        <v>0.44916707361383745</v>
      </c>
      <c r="M13822">
        <v>0.44567100780674213</v>
      </c>
      <c r="N13822">
        <v>0.47935378106875781</v>
      </c>
      <c r="O13822">
        <v>0.46588412716487088</v>
      </c>
      <c r="P13822">
        <v>0.43361185524868801</v>
      </c>
      <c r="Q13822">
        <v>0.38596220074549026</v>
      </c>
      <c r="R13822">
        <v>0.38724358112329926</v>
      </c>
      <c r="S13822">
        <v>0.39998775340570575</v>
      </c>
      <c r="T13822">
        <v>0.29529937728257932</v>
      </c>
      <c r="U13822">
        <v>0.25007708380560689</v>
      </c>
      <c r="V13822">
        <v>4.7593912841732131E-2</v>
      </c>
      <c r="W13822">
        <v>0.35762218549643754</v>
      </c>
      <c r="X13822">
        <v>3.4317106218102147E-2</v>
      </c>
      <c r="Y13822">
        <v>0.23254674641540607</v>
      </c>
      <c r="Z13822">
        <v>0.40735316387398118</v>
      </c>
      <c r="AA13822">
        <v>0.34532323049199798</v>
      </c>
      <c r="AB13822">
        <v>0.38842702116427202</v>
      </c>
      <c r="AC13822">
        <v>0.46643889766694596</v>
      </c>
      <c r="AD13822">
        <v>0.4597689553040239</v>
      </c>
      <c r="AE13822">
        <v>0.46313974928290408</v>
      </c>
      <c r="AF13822">
        <v>0.49044982439709933</v>
      </c>
      <c r="AG13822">
        <v>0.48104637993751043</v>
      </c>
      <c r="AH13822">
        <v>0.48360016796471816</v>
      </c>
      <c r="AI13822">
        <v>0.52427801467780422</v>
      </c>
      <c r="AJ13822">
        <v>0.52021233030030622</v>
      </c>
      <c r="AK13822">
        <v>0.51172522267492815</v>
      </c>
    </row>
    <row r="13823" spans="1:37">
      <c r="A13823">
        <v>16</v>
      </c>
      <c r="B13823">
        <v>0.52513318369605921</v>
      </c>
      <c r="C13823">
        <v>0.49746930023191488</v>
      </c>
      <c r="D13823">
        <v>0.49378895685422886</v>
      </c>
      <c r="E13823">
        <v>0.50182948931042581</v>
      </c>
      <c r="F13823">
        <v>0.48577387140929945</v>
      </c>
      <c r="G13823">
        <v>0.48078243166490137</v>
      </c>
      <c r="H13823">
        <v>0.50841519124399948</v>
      </c>
      <c r="I13823">
        <v>0.47797428364649919</v>
      </c>
      <c r="J13823">
        <v>0.48323252126156041</v>
      </c>
      <c r="K13823">
        <v>0.45027504878957275</v>
      </c>
      <c r="L13823">
        <v>0.42623575350966114</v>
      </c>
      <c r="M13823">
        <v>0.4110393621547444</v>
      </c>
      <c r="N13823">
        <v>0.45894969080547615</v>
      </c>
      <c r="O13823">
        <v>0.44562085771568372</v>
      </c>
      <c r="P13823">
        <v>0.41814214112596826</v>
      </c>
      <c r="Q13823">
        <v>0.39154625620276579</v>
      </c>
      <c r="R13823">
        <v>0.40778441911503921</v>
      </c>
      <c r="S13823">
        <v>0.42589843142683992</v>
      </c>
      <c r="T13823">
        <v>0.424266263511409</v>
      </c>
      <c r="U13823">
        <v>0.49997441288635841</v>
      </c>
      <c r="V13823">
        <v>0.41403024764625251</v>
      </c>
      <c r="W13823">
        <v>0.52853127089410168</v>
      </c>
      <c r="X13823">
        <v>0.49682697619528143</v>
      </c>
      <c r="Y13823">
        <v>0.49657531035375341</v>
      </c>
      <c r="Z13823">
        <v>0.46337168545329432</v>
      </c>
      <c r="AA13823">
        <v>0.46847604903748324</v>
      </c>
      <c r="AB13823">
        <v>0.47445023377159862</v>
      </c>
      <c r="AC13823">
        <v>0.41874851463568052</v>
      </c>
      <c r="AD13823">
        <v>0.42191563624376732</v>
      </c>
      <c r="AE13823">
        <v>0.42259717637448474</v>
      </c>
      <c r="AF13823">
        <v>0.48284261169392445</v>
      </c>
      <c r="AG13823">
        <v>0.45400134350190108</v>
      </c>
      <c r="AH13823">
        <v>0.4582266828545723</v>
      </c>
      <c r="AI13823">
        <v>0.52565249445069173</v>
      </c>
      <c r="AJ13823">
        <v>0.51458145398991895</v>
      </c>
      <c r="AK13823">
        <v>0.50956859642550134</v>
      </c>
    </row>
    <row r="13824" spans="1:37">
      <c r="A13824">
        <v>17</v>
      </c>
      <c r="B13824">
        <v>0.61096807332496983</v>
      </c>
      <c r="C13824">
        <v>0.5832460080276245</v>
      </c>
      <c r="D13824">
        <v>0.58029587233336344</v>
      </c>
      <c r="E13824">
        <v>0.59344359863305229</v>
      </c>
      <c r="F13824">
        <v>0.57197791210127258</v>
      </c>
      <c r="G13824">
        <v>0.56343839378985194</v>
      </c>
      <c r="H13824">
        <v>0.5903305320530029</v>
      </c>
      <c r="I13824">
        <v>0.56067472217445091</v>
      </c>
      <c r="J13824">
        <v>0.56562338883868402</v>
      </c>
      <c r="K13824">
        <v>0.54462374065021524</v>
      </c>
      <c r="L13824">
        <v>0.50711971747418594</v>
      </c>
      <c r="M13824">
        <v>0.48976856398337693</v>
      </c>
      <c r="N13824">
        <v>0.54372304383697212</v>
      </c>
      <c r="O13824">
        <v>0.52857172217462456</v>
      </c>
      <c r="P13824">
        <v>0.49737071687582285</v>
      </c>
      <c r="Q13824">
        <v>0.49298422512836898</v>
      </c>
      <c r="R13824">
        <v>0.49977344801316731</v>
      </c>
      <c r="S13824">
        <v>0.5098682766855186</v>
      </c>
      <c r="T13824">
        <v>0.53824268481327642</v>
      </c>
      <c r="U13824">
        <v>0.62240533889201133</v>
      </c>
      <c r="V13824">
        <v>0.5259731135508513</v>
      </c>
      <c r="W13824">
        <v>0.58563264030685247</v>
      </c>
      <c r="X13824">
        <v>0.65952251329754918</v>
      </c>
      <c r="Y13824">
        <v>0.57870446418560151</v>
      </c>
      <c r="Z13824">
        <v>0.51382223425264817</v>
      </c>
      <c r="AA13824">
        <v>0.52979332519332256</v>
      </c>
      <c r="AB13824">
        <v>0.52715849759422317</v>
      </c>
      <c r="AC13824">
        <v>0.49118082897229837</v>
      </c>
      <c r="AD13824">
        <v>0.48934888881508781</v>
      </c>
      <c r="AE13824">
        <v>0.4894823867474995</v>
      </c>
      <c r="AF13824">
        <v>0.5608624411207529</v>
      </c>
      <c r="AG13824">
        <v>0.52887906008115082</v>
      </c>
      <c r="AH13824">
        <v>0.53097960474949946</v>
      </c>
      <c r="AI13824">
        <v>0.61188479980567723</v>
      </c>
      <c r="AJ13824">
        <v>0.59998389614797321</v>
      </c>
      <c r="AK13824">
        <v>0.59736383179761054</v>
      </c>
    </row>
    <row r="13825" spans="1:37">
      <c r="A13825">
        <v>18</v>
      </c>
      <c r="B13825">
        <v>0.84884258735268048</v>
      </c>
      <c r="C13825">
        <v>0.84464438502617512</v>
      </c>
      <c r="D13825">
        <v>0.84865337816969955</v>
      </c>
      <c r="E13825">
        <v>0.84565147463980817</v>
      </c>
      <c r="F13825">
        <v>0.83544684604236075</v>
      </c>
      <c r="G13825">
        <v>0.83253579578478498</v>
      </c>
      <c r="H13825">
        <v>0.84009012587181453</v>
      </c>
      <c r="I13825">
        <v>0.83266198909576616</v>
      </c>
      <c r="J13825">
        <v>0.83340105550285404</v>
      </c>
      <c r="K13825">
        <v>0.83064419476134255</v>
      </c>
      <c r="L13825">
        <v>0.81334230864851309</v>
      </c>
      <c r="M13825">
        <v>0.80217566528167528</v>
      </c>
      <c r="N13825">
        <v>0.83748438857648611</v>
      </c>
      <c r="O13825">
        <v>0.83274085835169909</v>
      </c>
      <c r="P13825">
        <v>0.818960366676039</v>
      </c>
      <c r="Q13825">
        <v>0.82894524108412526</v>
      </c>
      <c r="R13825">
        <v>0.83196967289834345</v>
      </c>
      <c r="S13825">
        <v>0.83593371451313214</v>
      </c>
      <c r="T13825">
        <v>0.83789522417737794</v>
      </c>
      <c r="U13825">
        <v>0.93140759883368707</v>
      </c>
      <c r="V13825">
        <v>0.84726845384985516</v>
      </c>
      <c r="W13825">
        <v>0.837748022627398</v>
      </c>
      <c r="X13825">
        <v>0.93612683947132347</v>
      </c>
      <c r="Y13825">
        <v>0.8431361948952969</v>
      </c>
      <c r="Z13825">
        <v>0.83373312590205595</v>
      </c>
      <c r="AA13825">
        <v>0.83969060864765488</v>
      </c>
      <c r="AB13825">
        <v>0.86600562123405822</v>
      </c>
      <c r="AC13825">
        <v>0.79877647050690015</v>
      </c>
      <c r="AD13825">
        <v>0.80544118867952574</v>
      </c>
      <c r="AE13825">
        <v>0.79125775222464367</v>
      </c>
      <c r="AF13825">
        <v>0.83547728965286772</v>
      </c>
      <c r="AG13825">
        <v>0.8202347445982715</v>
      </c>
      <c r="AH13825">
        <v>0.82510240546278479</v>
      </c>
      <c r="AI13825">
        <v>0.85913153398954922</v>
      </c>
      <c r="AJ13825">
        <v>0.8539224826956564</v>
      </c>
      <c r="AK13825">
        <v>0.85036874558210174</v>
      </c>
    </row>
    <row r="13826" spans="1:37">
      <c r="A13826">
        <v>19</v>
      </c>
      <c r="B13826">
        <v>1</v>
      </c>
      <c r="C13826">
        <v>1</v>
      </c>
      <c r="D13826">
        <v>1</v>
      </c>
      <c r="E13826">
        <v>1</v>
      </c>
      <c r="F13826">
        <v>1</v>
      </c>
      <c r="G13826">
        <v>1</v>
      </c>
      <c r="H13826">
        <v>1</v>
      </c>
      <c r="I13826">
        <v>1</v>
      </c>
      <c r="J13826">
        <v>1</v>
      </c>
      <c r="K13826">
        <v>1</v>
      </c>
      <c r="L13826">
        <v>1</v>
      </c>
      <c r="M13826">
        <v>1</v>
      </c>
      <c r="N13826">
        <v>1</v>
      </c>
      <c r="O13826">
        <v>1</v>
      </c>
      <c r="P13826">
        <v>1</v>
      </c>
      <c r="Q13826">
        <v>1</v>
      </c>
      <c r="R13826">
        <v>1</v>
      </c>
      <c r="S13826">
        <v>1</v>
      </c>
      <c r="T13826">
        <v>1</v>
      </c>
      <c r="U13826">
        <v>1</v>
      </c>
      <c r="V13826">
        <v>1</v>
      </c>
      <c r="W13826">
        <v>1</v>
      </c>
      <c r="X13826">
        <v>1</v>
      </c>
      <c r="Y13826">
        <v>1</v>
      </c>
      <c r="Z13826">
        <v>1</v>
      </c>
      <c r="AA13826">
        <v>1</v>
      </c>
      <c r="AB13826">
        <v>1</v>
      </c>
      <c r="AC13826">
        <v>0.98594711421970282</v>
      </c>
      <c r="AD13826">
        <v>0.99977960088798368</v>
      </c>
      <c r="AE13826">
        <v>0.98238456697593046</v>
      </c>
      <c r="AF13826">
        <v>1</v>
      </c>
      <c r="AG13826">
        <v>1</v>
      </c>
      <c r="AH13826">
        <v>1</v>
      </c>
      <c r="AI13826">
        <v>1</v>
      </c>
      <c r="AJ13826">
        <v>1</v>
      </c>
      <c r="AK13826">
        <v>1</v>
      </c>
    </row>
    <row r="13827" spans="1:37">
      <c r="A13827">
        <v>20</v>
      </c>
      <c r="B13827">
        <v>0.99443893870185629</v>
      </c>
      <c r="C13827">
        <v>0.98493393320387157</v>
      </c>
      <c r="D13827">
        <v>0.980343325342794</v>
      </c>
      <c r="E13827">
        <v>0.97290623373344232</v>
      </c>
      <c r="F13827">
        <v>0.97041973809746473</v>
      </c>
      <c r="G13827">
        <v>0.9661594477459986</v>
      </c>
      <c r="H13827">
        <v>0.98950814884161808</v>
      </c>
      <c r="I13827">
        <v>0.97661167630090384</v>
      </c>
      <c r="J13827">
        <v>0.97842244352767349</v>
      </c>
      <c r="K13827">
        <v>0.96787479613032734</v>
      </c>
      <c r="L13827">
        <v>0.97508586939980857</v>
      </c>
      <c r="M13827">
        <v>0.96806363311123134</v>
      </c>
      <c r="N13827">
        <v>0.98476602241590638</v>
      </c>
      <c r="O13827">
        <v>0.98597860929728809</v>
      </c>
      <c r="P13827">
        <v>0.97894819925871968</v>
      </c>
      <c r="Q13827">
        <v>0.99142606513159703</v>
      </c>
      <c r="R13827">
        <v>0.98083819430149233</v>
      </c>
      <c r="S13827">
        <v>0.95913848029168525</v>
      </c>
      <c r="T13827">
        <v>0.89424477450645656</v>
      </c>
      <c r="U13827">
        <v>0.84215752432943414</v>
      </c>
      <c r="V13827">
        <v>0.85224943560181599</v>
      </c>
      <c r="W13827">
        <v>0.92390066885542765</v>
      </c>
      <c r="X13827">
        <v>0.78742424125635291</v>
      </c>
      <c r="Y13827">
        <v>0.8979172860504796</v>
      </c>
      <c r="Z13827">
        <v>0.98520441007054105</v>
      </c>
      <c r="AA13827">
        <v>0.94990219310795543</v>
      </c>
      <c r="AB13827">
        <v>0.94808750865489255</v>
      </c>
      <c r="AC13827">
        <v>1</v>
      </c>
      <c r="AD13827">
        <v>1</v>
      </c>
      <c r="AE13827">
        <v>1</v>
      </c>
      <c r="AF13827">
        <v>0.98529281530582147</v>
      </c>
      <c r="AG13827">
        <v>0.9714280235588294</v>
      </c>
      <c r="AH13827">
        <v>0.98397963752687989</v>
      </c>
      <c r="AI13827">
        <v>0.97341784374558138</v>
      </c>
      <c r="AJ13827">
        <v>0.97757392621172079</v>
      </c>
      <c r="AK13827">
        <v>0.96751245935115859</v>
      </c>
    </row>
    <row r="13828" spans="1:37">
      <c r="A13828">
        <v>21</v>
      </c>
      <c r="B13828">
        <v>0.97240003210101345</v>
      </c>
      <c r="C13828">
        <v>0.94686240675673017</v>
      </c>
      <c r="D13828">
        <v>0.94130421140602683</v>
      </c>
      <c r="E13828">
        <v>0.93278330678125587</v>
      </c>
      <c r="F13828">
        <v>0.92827208941758121</v>
      </c>
      <c r="G13828">
        <v>0.92958171789293709</v>
      </c>
      <c r="H13828">
        <v>0.95430076759552895</v>
      </c>
      <c r="I13828">
        <v>0.92874822092842868</v>
      </c>
      <c r="J13828">
        <v>0.93340091811515347</v>
      </c>
      <c r="K13828">
        <v>0.90458000413848139</v>
      </c>
      <c r="L13828">
        <v>0.91408756632722865</v>
      </c>
      <c r="M13828">
        <v>0.90831895976766253</v>
      </c>
      <c r="N13828">
        <v>0.93973354583756918</v>
      </c>
      <c r="O13828">
        <v>0.93468829700047062</v>
      </c>
      <c r="P13828">
        <v>0.91221230792396135</v>
      </c>
      <c r="Q13828">
        <v>0.8785061130384304</v>
      </c>
      <c r="R13828">
        <v>0.87999655486287642</v>
      </c>
      <c r="S13828">
        <v>0.87931664010623245</v>
      </c>
      <c r="T13828">
        <v>0.8183242568721546</v>
      </c>
      <c r="U13828">
        <v>0.84493989496764177</v>
      </c>
      <c r="V13828">
        <v>0.7843071171187882</v>
      </c>
      <c r="W13828">
        <v>0.93125675118749873</v>
      </c>
      <c r="X13828">
        <v>0.87257108049091547</v>
      </c>
      <c r="Y13828">
        <v>0.91305578185011438</v>
      </c>
      <c r="Z13828">
        <v>0.95081269645974797</v>
      </c>
      <c r="AA13828">
        <v>0.9460385852003067</v>
      </c>
      <c r="AB13828">
        <v>0.92937776837088326</v>
      </c>
      <c r="AC13828">
        <v>0.95667776719509323</v>
      </c>
      <c r="AD13828">
        <v>0.95622000093763215</v>
      </c>
      <c r="AE13828">
        <v>0.95383540647773335</v>
      </c>
      <c r="AF13828">
        <v>0.93286966014915718</v>
      </c>
      <c r="AG13828">
        <v>0.91812212764281587</v>
      </c>
      <c r="AH13828">
        <v>0.93333676882223382</v>
      </c>
      <c r="AI13828">
        <v>0.93935579491803156</v>
      </c>
      <c r="AJ13828">
        <v>0.93871732936896179</v>
      </c>
      <c r="AK13828">
        <v>0.93195356150509634</v>
      </c>
    </row>
    <row r="13829" spans="1:37">
      <c r="A13829">
        <v>22</v>
      </c>
      <c r="B13829">
        <v>0.96131289449028445</v>
      </c>
      <c r="C13829">
        <v>0.92902380595075584</v>
      </c>
      <c r="D13829">
        <v>0.92643488461085133</v>
      </c>
      <c r="E13829">
        <v>0.90943800287847743</v>
      </c>
      <c r="F13829">
        <v>0.90497655385630016</v>
      </c>
      <c r="G13829">
        <v>0.91093051826429394</v>
      </c>
      <c r="H13829">
        <v>0.9306169372395463</v>
      </c>
      <c r="I13829">
        <v>0.89773321418862562</v>
      </c>
      <c r="J13829">
        <v>0.89934556421127665</v>
      </c>
      <c r="K13829">
        <v>0.87670736935483573</v>
      </c>
      <c r="L13829">
        <v>0.88304728638628505</v>
      </c>
      <c r="M13829">
        <v>0.87243913348626534</v>
      </c>
      <c r="N13829">
        <v>0.91104396125245835</v>
      </c>
      <c r="O13829">
        <v>0.89077670052739022</v>
      </c>
      <c r="P13829">
        <v>0.83699362459280724</v>
      </c>
      <c r="Q13829">
        <v>0.81144345834944009</v>
      </c>
      <c r="R13829">
        <v>0.80438439779587179</v>
      </c>
      <c r="S13829">
        <v>0.79273069196496104</v>
      </c>
      <c r="T13829">
        <v>0.62222886307593328</v>
      </c>
      <c r="U13829">
        <v>0.56917643991103095</v>
      </c>
      <c r="V13829">
        <v>0.3679806343462203</v>
      </c>
      <c r="W13829">
        <v>0.69037369496491086</v>
      </c>
      <c r="X13829">
        <v>0.52887886853247768</v>
      </c>
      <c r="Y13829">
        <v>0.6251504079757314</v>
      </c>
      <c r="Z13829">
        <v>0.83614154681131536</v>
      </c>
      <c r="AA13829">
        <v>0.7640035815407038</v>
      </c>
      <c r="AB13829">
        <v>0.83196732007193597</v>
      </c>
      <c r="AC13829">
        <v>0.91970583221745483</v>
      </c>
      <c r="AD13829">
        <v>0.90721911874430083</v>
      </c>
      <c r="AE13829">
        <v>0.88568305336795627</v>
      </c>
      <c r="AF13829">
        <v>0.90862424358730165</v>
      </c>
      <c r="AG13829">
        <v>0.88666814857917831</v>
      </c>
      <c r="AH13829">
        <v>0.90323822490224348</v>
      </c>
      <c r="AI13829">
        <v>0.92223430687797547</v>
      </c>
      <c r="AJ13829">
        <v>0.91608644554547303</v>
      </c>
      <c r="AK13829">
        <v>0.91470043396684353</v>
      </c>
    </row>
    <row r="13830" spans="1:37">
      <c r="A13830">
        <v>23</v>
      </c>
      <c r="B13830">
        <v>0.99381071480040684</v>
      </c>
      <c r="C13830">
        <v>0.95029617816767908</v>
      </c>
      <c r="D13830">
        <v>0.94534185631418433</v>
      </c>
      <c r="E13830">
        <v>0.93591064180559957</v>
      </c>
      <c r="F13830">
        <v>0.92775013150154795</v>
      </c>
      <c r="G13830">
        <v>0.93112198220997566</v>
      </c>
      <c r="H13830">
        <v>0.95140196402384225</v>
      </c>
      <c r="I13830">
        <v>0.91276376459114672</v>
      </c>
      <c r="J13830">
        <v>0.91535160734078569</v>
      </c>
      <c r="K13830">
        <v>0.89223421707476858</v>
      </c>
      <c r="L13830">
        <v>0.88576776939153379</v>
      </c>
      <c r="M13830">
        <v>0.87425022290501897</v>
      </c>
      <c r="N13830">
        <v>0.91485331030999095</v>
      </c>
      <c r="O13830">
        <v>0.8865987236993218</v>
      </c>
      <c r="P13830">
        <v>0.81540258019312417</v>
      </c>
      <c r="Q13830">
        <v>0.76769699533194757</v>
      </c>
      <c r="R13830">
        <v>0.77504324147352044</v>
      </c>
      <c r="S13830">
        <v>0.78358910715748953</v>
      </c>
      <c r="T13830">
        <v>0.6888439101840389</v>
      </c>
      <c r="U13830">
        <v>0.84999672550990735</v>
      </c>
      <c r="V13830">
        <v>0.70115341306188761</v>
      </c>
      <c r="W13830">
        <v>0.822895291765537</v>
      </c>
      <c r="X13830">
        <v>0.89353309382880652</v>
      </c>
      <c r="Y13830">
        <v>0.80499646533072544</v>
      </c>
      <c r="Z13830">
        <v>0.92413656321145887</v>
      </c>
      <c r="AA13830">
        <v>0.89109902794342799</v>
      </c>
      <c r="AB13830">
        <v>0.94163701964396396</v>
      </c>
      <c r="AC13830">
        <v>0.90478086808869496</v>
      </c>
      <c r="AD13830">
        <v>0.89700668231544201</v>
      </c>
      <c r="AE13830">
        <v>0.88270289195786245</v>
      </c>
      <c r="AF13830">
        <v>0.91878711207415509</v>
      </c>
      <c r="AG13830">
        <v>0.89920791847897996</v>
      </c>
      <c r="AH13830">
        <v>0.91083501137103662</v>
      </c>
      <c r="AI13830">
        <v>0.95720603668471216</v>
      </c>
      <c r="AJ13830">
        <v>0.94530834390156104</v>
      </c>
      <c r="AK13830">
        <v>0.94247980103669893</v>
      </c>
    </row>
    <row r="13831" spans="1:37">
      <c r="A13831">
        <v>24</v>
      </c>
      <c r="B13831">
        <v>0.9288776342907139</v>
      </c>
      <c r="C13831">
        <v>0.88523311994714737</v>
      </c>
      <c r="D13831">
        <v>0.88271912542822395</v>
      </c>
      <c r="E13831">
        <v>0.87250253024671631</v>
      </c>
      <c r="F13831">
        <v>0.86399844273529181</v>
      </c>
      <c r="G13831">
        <v>0.86293362563093823</v>
      </c>
      <c r="H13831">
        <v>0.88642713738369294</v>
      </c>
      <c r="I13831">
        <v>0.84468062479326023</v>
      </c>
      <c r="J13831">
        <v>0.84584476189057456</v>
      </c>
      <c r="K13831">
        <v>0.82177229608337066</v>
      </c>
      <c r="L13831">
        <v>0.82038268332975373</v>
      </c>
      <c r="M13831">
        <v>0.80966360907141355</v>
      </c>
      <c r="N13831">
        <v>0.84277124329214337</v>
      </c>
      <c r="O13831">
        <v>0.8126614581580186</v>
      </c>
      <c r="P13831">
        <v>0.73484149436967183</v>
      </c>
      <c r="Q13831">
        <v>0.69365815131482544</v>
      </c>
      <c r="R13831">
        <v>0.68718440169977202</v>
      </c>
      <c r="S13831">
        <v>0.66574593045794206</v>
      </c>
      <c r="T13831">
        <v>0.57502144183028625</v>
      </c>
      <c r="U13831">
        <v>0.73215316062524738</v>
      </c>
      <c r="V13831">
        <v>0.59910761424023673</v>
      </c>
      <c r="W13831">
        <v>0.68339090227144816</v>
      </c>
      <c r="X13831">
        <v>0.79481843257964402</v>
      </c>
      <c r="Y13831">
        <v>0.67475214890028257</v>
      </c>
      <c r="Z13831">
        <v>0.83137405185473001</v>
      </c>
      <c r="AA13831">
        <v>0.78158056466054349</v>
      </c>
      <c r="AB13831">
        <v>0.83433135906740075</v>
      </c>
      <c r="AC13831">
        <v>0.83930703334515</v>
      </c>
      <c r="AD13831">
        <v>0.82814312188198203</v>
      </c>
      <c r="AE13831">
        <v>0.83088784366071755</v>
      </c>
      <c r="AF13831">
        <v>0.84880281083093789</v>
      </c>
      <c r="AG13831">
        <v>0.83662051938046422</v>
      </c>
      <c r="AH13831">
        <v>0.84686937432423515</v>
      </c>
      <c r="AI13831">
        <v>0.89477616307001584</v>
      </c>
      <c r="AJ13831">
        <v>0.88261097770665342</v>
      </c>
      <c r="AK13831">
        <v>0.87872897116469928</v>
      </c>
    </row>
    <row r="13841" spans="1:49">
      <c r="A13841" t="s">
        <v>605</v>
      </c>
      <c r="D13841">
        <v>2017</v>
      </c>
      <c r="F13841" t="s">
        <v>0</v>
      </c>
      <c r="G13841" s="168">
        <v>874.3517688236916</v>
      </c>
      <c r="H13841" t="s">
        <v>570</v>
      </c>
      <c r="K13841" t="s">
        <v>1</v>
      </c>
      <c r="L13841" t="s">
        <v>2</v>
      </c>
    </row>
    <row r="13842" spans="1:49">
      <c r="A13842">
        <v>0</v>
      </c>
      <c r="B13842" t="s">
        <v>571</v>
      </c>
      <c r="F13842" t="s">
        <v>3</v>
      </c>
      <c r="G13842">
        <v>0</v>
      </c>
      <c r="H13842" t="s">
        <v>570</v>
      </c>
      <c r="K13842" t="s">
        <v>4</v>
      </c>
      <c r="L13842" t="s">
        <v>572</v>
      </c>
      <c r="N13842" t="s">
        <v>573</v>
      </c>
    </row>
    <row r="13843" spans="1:49">
      <c r="B13843">
        <v>1</v>
      </c>
      <c r="C13843" t="s">
        <v>5</v>
      </c>
      <c r="D13843" t="s">
        <v>6</v>
      </c>
      <c r="E13843">
        <v>2</v>
      </c>
      <c r="F13843" t="s">
        <v>7</v>
      </c>
      <c r="G13843" t="s">
        <v>8</v>
      </c>
      <c r="H13843">
        <v>3</v>
      </c>
      <c r="I13843" t="s">
        <v>9</v>
      </c>
      <c r="J13843" t="s">
        <v>10</v>
      </c>
      <c r="K13843">
        <v>4</v>
      </c>
      <c r="L13843" t="s">
        <v>11</v>
      </c>
      <c r="M13843" t="s">
        <v>12</v>
      </c>
      <c r="N13843">
        <v>5</v>
      </c>
      <c r="O13843" t="s">
        <v>13</v>
      </c>
      <c r="P13843" t="s">
        <v>13</v>
      </c>
      <c r="Q13843">
        <v>6</v>
      </c>
      <c r="R13843" t="s">
        <v>14</v>
      </c>
      <c r="S13843" t="s">
        <v>87</v>
      </c>
      <c r="T13843">
        <v>7</v>
      </c>
      <c r="U13843" t="s">
        <v>15</v>
      </c>
      <c r="V13843" t="s">
        <v>88</v>
      </c>
      <c r="W13843">
        <v>8</v>
      </c>
      <c r="X13843" t="s">
        <v>89</v>
      </c>
      <c r="Y13843" t="s">
        <v>90</v>
      </c>
      <c r="Z13843">
        <v>9</v>
      </c>
      <c r="AA13843" t="s">
        <v>91</v>
      </c>
      <c r="AB13843" t="s">
        <v>92</v>
      </c>
      <c r="AC13843">
        <v>10</v>
      </c>
      <c r="AD13843" t="s">
        <v>93</v>
      </c>
      <c r="AE13843" t="s">
        <v>94</v>
      </c>
      <c r="AF13843">
        <v>11</v>
      </c>
      <c r="AG13843" t="s">
        <v>95</v>
      </c>
      <c r="AH13843" t="s">
        <v>96</v>
      </c>
      <c r="AI13843">
        <v>12</v>
      </c>
      <c r="AJ13843" t="s">
        <v>97</v>
      </c>
      <c r="AK13843" t="s">
        <v>98</v>
      </c>
    </row>
    <row r="13844" spans="1:49">
      <c r="B13844">
        <v>31</v>
      </c>
      <c r="E13844">
        <v>28</v>
      </c>
      <c r="H13844">
        <v>31</v>
      </c>
      <c r="K13844">
        <v>30</v>
      </c>
      <c r="N13844">
        <v>31</v>
      </c>
      <c r="Q13844">
        <v>30</v>
      </c>
      <c r="T13844">
        <v>31</v>
      </c>
      <c r="W13844">
        <v>31</v>
      </c>
      <c r="Z13844">
        <v>30</v>
      </c>
      <c r="AC13844">
        <v>31</v>
      </c>
      <c r="AF13844">
        <v>30</v>
      </c>
      <c r="AI13844">
        <v>31</v>
      </c>
    </row>
    <row r="13845" spans="1:49">
      <c r="A13845" t="s">
        <v>16</v>
      </c>
      <c r="B13845" t="s">
        <v>17</v>
      </c>
      <c r="C13845" t="s">
        <v>18</v>
      </c>
      <c r="D13845" t="s">
        <v>19</v>
      </c>
      <c r="E13845" t="s">
        <v>17</v>
      </c>
      <c r="F13845" t="s">
        <v>18</v>
      </c>
      <c r="G13845" t="s">
        <v>19</v>
      </c>
      <c r="H13845" t="s">
        <v>17</v>
      </c>
      <c r="I13845" t="s">
        <v>18</v>
      </c>
      <c r="J13845" t="s">
        <v>19</v>
      </c>
      <c r="K13845" t="s">
        <v>17</v>
      </c>
      <c r="L13845" t="s">
        <v>18</v>
      </c>
      <c r="M13845" t="s">
        <v>19</v>
      </c>
      <c r="N13845" t="s">
        <v>17</v>
      </c>
      <c r="O13845" t="s">
        <v>18</v>
      </c>
      <c r="P13845" t="s">
        <v>19</v>
      </c>
      <c r="Q13845" t="s">
        <v>17</v>
      </c>
      <c r="R13845" t="s">
        <v>18</v>
      </c>
      <c r="S13845" t="s">
        <v>19</v>
      </c>
      <c r="T13845" t="s">
        <v>17</v>
      </c>
      <c r="U13845" t="s">
        <v>18</v>
      </c>
      <c r="V13845" t="s">
        <v>19</v>
      </c>
      <c r="W13845" t="s">
        <v>17</v>
      </c>
      <c r="X13845" t="s">
        <v>18</v>
      </c>
      <c r="Y13845" t="s">
        <v>19</v>
      </c>
      <c r="Z13845" t="s">
        <v>17</v>
      </c>
      <c r="AA13845" t="s">
        <v>18</v>
      </c>
      <c r="AB13845" t="s">
        <v>19</v>
      </c>
      <c r="AC13845" t="s">
        <v>17</v>
      </c>
      <c r="AD13845" t="s">
        <v>18</v>
      </c>
      <c r="AE13845" t="s">
        <v>19</v>
      </c>
      <c r="AF13845" t="s">
        <v>17</v>
      </c>
      <c r="AG13845" t="s">
        <v>18</v>
      </c>
      <c r="AH13845" t="s">
        <v>19</v>
      </c>
      <c r="AI13845" t="s">
        <v>17</v>
      </c>
      <c r="AJ13845" t="s">
        <v>18</v>
      </c>
      <c r="AK13845" t="s">
        <v>19</v>
      </c>
    </row>
    <row r="13846" spans="1:49">
      <c r="B13846" s="169">
        <v>3.0578111791914387E-3</v>
      </c>
      <c r="C13846" s="170">
        <v>2.0000000000000009</v>
      </c>
      <c r="D13846" s="170">
        <v>1.1135338682460079</v>
      </c>
      <c r="E13846" s="169">
        <v>1.3031291165551474E-3</v>
      </c>
      <c r="F13846" s="170">
        <v>2.0000000000000009</v>
      </c>
      <c r="G13846" s="170">
        <v>1.1135338682460079</v>
      </c>
      <c r="H13846" s="169">
        <v>8.6518111049733275E-3</v>
      </c>
      <c r="I13846" s="170">
        <v>2.0000000000000009</v>
      </c>
      <c r="J13846" s="170">
        <v>1.1135338682460079</v>
      </c>
      <c r="K13846" s="169">
        <v>3.4263197100646084E-2</v>
      </c>
      <c r="L13846" s="170">
        <v>2.0000000000000009</v>
      </c>
      <c r="M13846" s="170">
        <v>1.1135338682460079</v>
      </c>
      <c r="N13846" s="169">
        <v>2.9737479959596892E-2</v>
      </c>
      <c r="O13846" s="170">
        <v>2.0000000000000009</v>
      </c>
      <c r="P13846" s="170">
        <v>1.1135338682460079</v>
      </c>
      <c r="Q13846" s="169">
        <v>7.6997879116708107E-2</v>
      </c>
      <c r="R13846" s="170">
        <v>1.7832359087449323</v>
      </c>
      <c r="S13846" s="170">
        <v>1.1135338682460079</v>
      </c>
      <c r="T13846" s="169">
        <v>0.19819173520255837</v>
      </c>
      <c r="U13846" s="170">
        <v>1.7832359087449323</v>
      </c>
      <c r="V13846" s="170">
        <v>1.1135338682460079</v>
      </c>
      <c r="W13846" s="169">
        <v>0.27043404886450273</v>
      </c>
      <c r="X13846" s="170">
        <v>1.7832359087449323</v>
      </c>
      <c r="Y13846" s="170">
        <v>1.1135338682460079</v>
      </c>
      <c r="Z13846" s="169">
        <v>0.21907018915929005</v>
      </c>
      <c r="AA13846" s="170">
        <v>1.7832359087449323</v>
      </c>
      <c r="AB13846" s="170">
        <v>1.1135338682460079</v>
      </c>
      <c r="AC13846" s="169">
        <v>0.12512267065261012</v>
      </c>
      <c r="AD13846" s="170">
        <v>2.0000000000000009</v>
      </c>
      <c r="AE13846" s="170">
        <v>1.1135338682460079</v>
      </c>
      <c r="AF13846" s="169">
        <v>3.2411552692329974E-2</v>
      </c>
      <c r="AG13846" s="170">
        <v>2.0000000000000009</v>
      </c>
      <c r="AH13846" s="170">
        <v>1.1135338682460079</v>
      </c>
      <c r="AI13846" s="169">
        <v>7.5849585103775696E-4</v>
      </c>
      <c r="AJ13846" s="170">
        <v>2.0000000000000009</v>
      </c>
      <c r="AK13846" s="170">
        <v>1.1135338682460079</v>
      </c>
      <c r="AM13846" t="str">
        <f>A13841</f>
        <v>SCT-Cooling-ResCompPre-SDGE</v>
      </c>
      <c r="AN13846" s="93">
        <f>1/($T13846*(1/$T13844)*(1/(5/7+2/7*$V13846))*$T13856/SUM($T13848:$T13871))</f>
        <v>8581.1140874615339</v>
      </c>
      <c r="AO13846" s="93">
        <f>1/(T13846*(1/T13844)*(1/(5/7+2/7*V13846)))</f>
        <v>161.4879937221811</v>
      </c>
      <c r="AP13846" s="93"/>
      <c r="AR13846" s="217">
        <f>CHOOSE($AV$3,C13846,F13846,I13846,L13846,O13846,R13846,U13846,X13846,AA13846,AD13846,AG13846,AJ13846)</f>
        <v>1.7832359087449323</v>
      </c>
      <c r="AS13846" s="92"/>
      <c r="AT13846" s="92"/>
      <c r="AV13846" s="151">
        <f>AN13846/AR13846</f>
        <v>4812.1025633120234</v>
      </c>
      <c r="AW13846" s="152">
        <f>AO13846/AR13846</f>
        <v>90.558962462705637</v>
      </c>
    </row>
    <row r="13847" spans="1:49">
      <c r="A13847" t="s">
        <v>20</v>
      </c>
      <c r="B13847" t="s">
        <v>21</v>
      </c>
      <c r="C13847" t="s">
        <v>22</v>
      </c>
      <c r="D13847" t="s">
        <v>23</v>
      </c>
      <c r="E13847" t="s">
        <v>21</v>
      </c>
      <c r="F13847" t="s">
        <v>22</v>
      </c>
      <c r="G13847" t="s">
        <v>23</v>
      </c>
      <c r="H13847" t="s">
        <v>21</v>
      </c>
      <c r="I13847" t="s">
        <v>22</v>
      </c>
      <c r="J13847" t="s">
        <v>23</v>
      </c>
      <c r="K13847" t="s">
        <v>21</v>
      </c>
      <c r="L13847" t="s">
        <v>22</v>
      </c>
      <c r="M13847" t="s">
        <v>23</v>
      </c>
      <c r="N13847" t="s">
        <v>21</v>
      </c>
      <c r="O13847" t="s">
        <v>22</v>
      </c>
      <c r="P13847" t="s">
        <v>23</v>
      </c>
      <c r="Q13847" t="s">
        <v>21</v>
      </c>
      <c r="R13847" t="s">
        <v>22</v>
      </c>
      <c r="S13847" t="s">
        <v>23</v>
      </c>
      <c r="T13847" t="s">
        <v>21</v>
      </c>
      <c r="U13847" t="s">
        <v>22</v>
      </c>
      <c r="V13847" t="s">
        <v>23</v>
      </c>
      <c r="W13847" t="s">
        <v>21</v>
      </c>
      <c r="X13847" t="s">
        <v>22</v>
      </c>
      <c r="Y13847" t="s">
        <v>23</v>
      </c>
      <c r="Z13847" t="s">
        <v>21</v>
      </c>
      <c r="AA13847" t="s">
        <v>22</v>
      </c>
      <c r="AB13847" t="s">
        <v>23</v>
      </c>
      <c r="AC13847" t="s">
        <v>21</v>
      </c>
      <c r="AD13847" t="s">
        <v>22</v>
      </c>
      <c r="AE13847" t="s">
        <v>23</v>
      </c>
      <c r="AF13847" t="s">
        <v>21</v>
      </c>
      <c r="AG13847" t="s">
        <v>22</v>
      </c>
      <c r="AH13847" t="s">
        <v>23</v>
      </c>
      <c r="AI13847" t="s">
        <v>21</v>
      </c>
      <c r="AJ13847" t="s">
        <v>22</v>
      </c>
      <c r="AK13847" t="s">
        <v>23</v>
      </c>
    </row>
    <row r="13848" spans="1:49">
      <c r="A13848">
        <v>1</v>
      </c>
      <c r="B13848">
        <v>0.35062789048610044</v>
      </c>
      <c r="C13848">
        <v>0.3887911158450465</v>
      </c>
      <c r="D13848">
        <v>0.31240369856889866</v>
      </c>
      <c r="E13848">
        <v>0.40509218763109478</v>
      </c>
      <c r="F13848">
        <v>0.40527462849756257</v>
      </c>
      <c r="G13848">
        <v>0</v>
      </c>
      <c r="H13848">
        <v>0.40574990905010666</v>
      </c>
      <c r="I13848">
        <v>0.40649970758046639</v>
      </c>
      <c r="J13848">
        <v>0.49009347097619088</v>
      </c>
      <c r="K13848">
        <v>0.3472515016462</v>
      </c>
      <c r="L13848">
        <v>0.35915230320675029</v>
      </c>
      <c r="M13848">
        <v>0.34436200043945397</v>
      </c>
      <c r="N13848">
        <v>0.37896921180972132</v>
      </c>
      <c r="O13848">
        <v>0.41927092996421428</v>
      </c>
      <c r="P13848">
        <v>0.34657973416976107</v>
      </c>
      <c r="Q13848">
        <v>0.35982892692788987</v>
      </c>
      <c r="R13848">
        <v>0.37495209032230753</v>
      </c>
      <c r="S13848">
        <v>0.40396305350547923</v>
      </c>
      <c r="T13848">
        <v>0.3551107410203122</v>
      </c>
      <c r="U13848">
        <v>0.3648736170213745</v>
      </c>
      <c r="V13848">
        <v>0.36076033743960845</v>
      </c>
      <c r="W13848">
        <v>0.35198689659699922</v>
      </c>
      <c r="X13848">
        <v>0.36291647894602908</v>
      </c>
      <c r="Y13848">
        <v>0.36177149466640629</v>
      </c>
      <c r="Z13848">
        <v>0.3424063270999938</v>
      </c>
      <c r="AA13848">
        <v>0.37159490432815456</v>
      </c>
      <c r="AB13848">
        <v>0.35587148164753951</v>
      </c>
      <c r="AC13848">
        <v>0.35362435951594318</v>
      </c>
      <c r="AD13848">
        <v>0.37229734286623622</v>
      </c>
      <c r="AE13848">
        <v>0.36599180947668014</v>
      </c>
      <c r="AF13848">
        <v>0.35522662134428457</v>
      </c>
      <c r="AG13848">
        <v>0.33145732006914608</v>
      </c>
      <c r="AH13848">
        <v>0.37722677159884949</v>
      </c>
      <c r="AI13848">
        <v>0.3806504534469568</v>
      </c>
      <c r="AJ13848">
        <v>0.38065045344695675</v>
      </c>
      <c r="AK13848">
        <v>0</v>
      </c>
    </row>
    <row r="13849" spans="1:49">
      <c r="A13849">
        <v>2</v>
      </c>
      <c r="B13849">
        <v>0.29724477121162024</v>
      </c>
      <c r="C13849">
        <v>0.33327654778231475</v>
      </c>
      <c r="D13849">
        <v>0.26159996861625168</v>
      </c>
      <c r="E13849">
        <v>0.34787540804961942</v>
      </c>
      <c r="F13849">
        <v>0.34804174834183588</v>
      </c>
      <c r="G13849">
        <v>0</v>
      </c>
      <c r="H13849">
        <v>0.35166622147798177</v>
      </c>
      <c r="I13849">
        <v>0.35214248264430464</v>
      </c>
      <c r="J13849">
        <v>0.41883462474714822</v>
      </c>
      <c r="K13849">
        <v>0.29441349169418235</v>
      </c>
      <c r="L13849">
        <v>0.30582824267313818</v>
      </c>
      <c r="M13849">
        <v>0.28949822539061204</v>
      </c>
      <c r="N13849">
        <v>0.32377913522832419</v>
      </c>
      <c r="O13849">
        <v>0.36305608417035096</v>
      </c>
      <c r="P13849">
        <v>0.29310692968888319</v>
      </c>
      <c r="Q13849">
        <v>0.30677499536791664</v>
      </c>
      <c r="R13849">
        <v>0.32163537039224294</v>
      </c>
      <c r="S13849">
        <v>0.34981299324569487</v>
      </c>
      <c r="T13849">
        <v>0.30144977410030432</v>
      </c>
      <c r="U13849">
        <v>0.31081619970051744</v>
      </c>
      <c r="V13849">
        <v>0.30675468829622959</v>
      </c>
      <c r="W13849">
        <v>0.29915654371674388</v>
      </c>
      <c r="X13849">
        <v>0.30934844410521062</v>
      </c>
      <c r="Y13849">
        <v>0.30827004197809144</v>
      </c>
      <c r="Z13849">
        <v>0.28915867607691986</v>
      </c>
      <c r="AA13849">
        <v>0.31821070670315282</v>
      </c>
      <c r="AB13849">
        <v>0.30227957591305094</v>
      </c>
      <c r="AC13849">
        <v>0.30043624459938023</v>
      </c>
      <c r="AD13849">
        <v>0.31851184788668696</v>
      </c>
      <c r="AE13849">
        <v>0.31261273248167104</v>
      </c>
      <c r="AF13849">
        <v>0.30193110230013004</v>
      </c>
      <c r="AG13849">
        <v>0.27810560026082559</v>
      </c>
      <c r="AH13849">
        <v>0.3229314978294775</v>
      </c>
      <c r="AI13849">
        <v>0.32299782361099277</v>
      </c>
      <c r="AJ13849">
        <v>0.32299782361099277</v>
      </c>
      <c r="AK13849">
        <v>0</v>
      </c>
    </row>
    <row r="13850" spans="1:49">
      <c r="A13850">
        <v>3</v>
      </c>
      <c r="B13850">
        <v>0.25503310544959534</v>
      </c>
      <c r="C13850">
        <v>0.29092088968130564</v>
      </c>
      <c r="D13850">
        <v>0.22001897330005799</v>
      </c>
      <c r="E13850">
        <v>0.30363706242377952</v>
      </c>
      <c r="F13850">
        <v>0.30375010964880167</v>
      </c>
      <c r="G13850">
        <v>0</v>
      </c>
      <c r="H13850">
        <v>0.3089059643000453</v>
      </c>
      <c r="I13850">
        <v>0.30912178561239984</v>
      </c>
      <c r="J13850">
        <v>0.37287077096048193</v>
      </c>
      <c r="K13850">
        <v>0.2564729890071063</v>
      </c>
      <c r="L13850">
        <v>0.26750442333750213</v>
      </c>
      <c r="M13850">
        <v>0.24596811297008014</v>
      </c>
      <c r="N13850">
        <v>0.28339475398511388</v>
      </c>
      <c r="O13850">
        <v>0.32002712322896776</v>
      </c>
      <c r="P13850">
        <v>0.25385477547853413</v>
      </c>
      <c r="Q13850">
        <v>0.26735137811256604</v>
      </c>
      <c r="R13850">
        <v>0.2815362587109016</v>
      </c>
      <c r="S13850">
        <v>0.30759599805473109</v>
      </c>
      <c r="T13850">
        <v>0.26349655378741654</v>
      </c>
      <c r="U13850">
        <v>0.27207180154356275</v>
      </c>
      <c r="V13850">
        <v>0.26808537975973767</v>
      </c>
      <c r="W13850">
        <v>0.26159472429275837</v>
      </c>
      <c r="X13850">
        <v>0.27072944129184179</v>
      </c>
      <c r="Y13850">
        <v>0.26971287015606404</v>
      </c>
      <c r="Z13850">
        <v>0.25194316036302589</v>
      </c>
      <c r="AA13850">
        <v>0.27919977004442931</v>
      </c>
      <c r="AB13850">
        <v>0.26362929898437243</v>
      </c>
      <c r="AC13850">
        <v>0.26185005577061499</v>
      </c>
      <c r="AD13850">
        <v>0.27859641101845911</v>
      </c>
      <c r="AE13850">
        <v>0.27293917207521934</v>
      </c>
      <c r="AF13850">
        <v>0.26225149033571177</v>
      </c>
      <c r="AG13850">
        <v>0.23656056016632704</v>
      </c>
      <c r="AH13850">
        <v>0.28174668046766599</v>
      </c>
      <c r="AI13850">
        <v>0.2862459386269583</v>
      </c>
      <c r="AJ13850">
        <v>0.28624593862695824</v>
      </c>
      <c r="AK13850">
        <v>0</v>
      </c>
    </row>
    <row r="13851" spans="1:49">
      <c r="A13851">
        <v>4</v>
      </c>
      <c r="B13851">
        <v>0.22121023954424218</v>
      </c>
      <c r="C13851">
        <v>0.25587071916798187</v>
      </c>
      <c r="D13851">
        <v>0.18750210176211327</v>
      </c>
      <c r="E13851">
        <v>0.26836660229833015</v>
      </c>
      <c r="F13851">
        <v>0.2684343166080429</v>
      </c>
      <c r="G13851">
        <v>0</v>
      </c>
      <c r="H13851">
        <v>0.27631400575458059</v>
      </c>
      <c r="I13851">
        <v>0.27619751115279173</v>
      </c>
      <c r="J13851">
        <v>0.32773129388498284</v>
      </c>
      <c r="K13851">
        <v>0.22769343505930367</v>
      </c>
      <c r="L13851">
        <v>0.23827316152908454</v>
      </c>
      <c r="M13851">
        <v>0.21272051318774254</v>
      </c>
      <c r="N13851">
        <v>0.25332670506930366</v>
      </c>
      <c r="O13851">
        <v>0.28684493837780278</v>
      </c>
      <c r="P13851">
        <v>0.22499218814339969</v>
      </c>
      <c r="Q13851">
        <v>0.23880713409011481</v>
      </c>
      <c r="R13851">
        <v>0.25203836510106531</v>
      </c>
      <c r="S13851">
        <v>0.27560035158652069</v>
      </c>
      <c r="T13851">
        <v>0.23592869351389234</v>
      </c>
      <c r="U13851">
        <v>0.24383323292837888</v>
      </c>
      <c r="V13851">
        <v>0.24003372676583923</v>
      </c>
      <c r="W13851">
        <v>0.23437589796672817</v>
      </c>
      <c r="X13851">
        <v>0.24269992529935766</v>
      </c>
      <c r="Y13851">
        <v>0.24164286168149632</v>
      </c>
      <c r="Z13851">
        <v>0.22481755814022281</v>
      </c>
      <c r="AA13851">
        <v>0.25015040744090744</v>
      </c>
      <c r="AB13851">
        <v>0.23543105052002852</v>
      </c>
      <c r="AC13851">
        <v>0.23405003435278796</v>
      </c>
      <c r="AD13851">
        <v>0.24896315116519427</v>
      </c>
      <c r="AE13851">
        <v>0.24361076035516338</v>
      </c>
      <c r="AF13851">
        <v>0.23265645043231264</v>
      </c>
      <c r="AG13851">
        <v>0.20613826690713341</v>
      </c>
      <c r="AH13851">
        <v>0.24980079991871393</v>
      </c>
      <c r="AI13851">
        <v>0.25324637035047604</v>
      </c>
      <c r="AJ13851">
        <v>0.25324637035047598</v>
      </c>
      <c r="AK13851">
        <v>0</v>
      </c>
    </row>
    <row r="13852" spans="1:49">
      <c r="A13852">
        <v>5</v>
      </c>
      <c r="B13852">
        <v>0.19410009874124992</v>
      </c>
      <c r="C13852">
        <v>0.22384698659953073</v>
      </c>
      <c r="D13852">
        <v>0.16515666292076078</v>
      </c>
      <c r="E13852">
        <v>0.23387610147358218</v>
      </c>
      <c r="F13852">
        <v>0.23389417962858863</v>
      </c>
      <c r="G13852">
        <v>0</v>
      </c>
      <c r="H13852">
        <v>0.24915592866989097</v>
      </c>
      <c r="I13852">
        <v>0.24852172897731148</v>
      </c>
      <c r="J13852">
        <v>0.29248356810456949</v>
      </c>
      <c r="K13852">
        <v>0.20083203459170626</v>
      </c>
      <c r="L13852">
        <v>0.21064421455012647</v>
      </c>
      <c r="M13852">
        <v>0.18767017515772477</v>
      </c>
      <c r="N13852">
        <v>0.22764709690788451</v>
      </c>
      <c r="O13852">
        <v>0.25846401138030445</v>
      </c>
      <c r="P13852">
        <v>0.20050965776797544</v>
      </c>
      <c r="Q13852">
        <v>0.21527593665639297</v>
      </c>
      <c r="R13852">
        <v>0.22746339678649832</v>
      </c>
      <c r="S13852">
        <v>0.2492433311530427</v>
      </c>
      <c r="T13852">
        <v>0.21170310411714796</v>
      </c>
      <c r="U13852">
        <v>0.21968892106739568</v>
      </c>
      <c r="V13852">
        <v>0.21550277274317312</v>
      </c>
      <c r="W13852">
        <v>0.21163689752806608</v>
      </c>
      <c r="X13852">
        <v>0.21954191653849112</v>
      </c>
      <c r="Y13852">
        <v>0.21837333920712451</v>
      </c>
      <c r="Z13852">
        <v>0.20153136460070978</v>
      </c>
      <c r="AA13852">
        <v>0.22557127603719929</v>
      </c>
      <c r="AB13852">
        <v>0.21240326576024368</v>
      </c>
      <c r="AC13852">
        <v>0.21047399885692611</v>
      </c>
      <c r="AD13852">
        <v>0.22477393844616836</v>
      </c>
      <c r="AE13852">
        <v>0.21966473615223719</v>
      </c>
      <c r="AF13852">
        <v>0.20721927516966515</v>
      </c>
      <c r="AG13852">
        <v>0.18056848081015953</v>
      </c>
      <c r="AH13852">
        <v>0.22431352630098547</v>
      </c>
      <c r="AI13852">
        <v>0.22170330645096956</v>
      </c>
      <c r="AJ13852">
        <v>0.22170330645096956</v>
      </c>
      <c r="AK13852">
        <v>0</v>
      </c>
    </row>
    <row r="13853" spans="1:49">
      <c r="A13853">
        <v>6</v>
      </c>
      <c r="B13853">
        <v>0.16690568619147461</v>
      </c>
      <c r="C13853">
        <v>0.19343252335471398</v>
      </c>
      <c r="D13853">
        <v>0.1407585106517952</v>
      </c>
      <c r="E13853">
        <v>0.20530891763435105</v>
      </c>
      <c r="F13853">
        <v>0.20531664096245336</v>
      </c>
      <c r="G13853">
        <v>0</v>
      </c>
      <c r="H13853">
        <v>0.22478822118134886</v>
      </c>
      <c r="I13853">
        <v>0.22376804558460112</v>
      </c>
      <c r="J13853">
        <v>0.25323481978401396</v>
      </c>
      <c r="K13853">
        <v>0.17877467164449809</v>
      </c>
      <c r="L13853">
        <v>0.18810382551921681</v>
      </c>
      <c r="M13853">
        <v>0.16081960144551125</v>
      </c>
      <c r="N13853">
        <v>0.2055663585039969</v>
      </c>
      <c r="O13853">
        <v>0.23327262517684461</v>
      </c>
      <c r="P13853">
        <v>0.18089724457314285</v>
      </c>
      <c r="Q13853">
        <v>0.19839075978601836</v>
      </c>
      <c r="R13853">
        <v>0.20911517337185695</v>
      </c>
      <c r="S13853">
        <v>0.22909898096380069</v>
      </c>
      <c r="T13853">
        <v>0.19381802580259258</v>
      </c>
      <c r="U13853">
        <v>0.2019956084439887</v>
      </c>
      <c r="V13853">
        <v>0.19739580795373507</v>
      </c>
      <c r="W13853">
        <v>0.19589554282650309</v>
      </c>
      <c r="X13853">
        <v>0.20290593043542021</v>
      </c>
      <c r="Y13853">
        <v>0.20167097328094943</v>
      </c>
      <c r="Z13853">
        <v>0.18449628183916078</v>
      </c>
      <c r="AA13853">
        <v>0.20745250349305933</v>
      </c>
      <c r="AB13853">
        <v>0.19537408497752998</v>
      </c>
      <c r="AC13853">
        <v>0.19427455497072835</v>
      </c>
      <c r="AD13853">
        <v>0.20638838879778382</v>
      </c>
      <c r="AE13853">
        <v>0.20137486468129617</v>
      </c>
      <c r="AF13853">
        <v>0.18559476580782147</v>
      </c>
      <c r="AG13853">
        <v>0.15749330183267882</v>
      </c>
      <c r="AH13853">
        <v>0.20129857600440759</v>
      </c>
      <c r="AI13853">
        <v>0.18708923716754811</v>
      </c>
      <c r="AJ13853">
        <v>0.18708923716754811</v>
      </c>
      <c r="AK13853">
        <v>0</v>
      </c>
    </row>
    <row r="13854" spans="1:49">
      <c r="A13854">
        <v>7</v>
      </c>
      <c r="B13854">
        <v>0.1408376834689937</v>
      </c>
      <c r="C13854">
        <v>0.16468549809948446</v>
      </c>
      <c r="D13854">
        <v>0.11725408593536303</v>
      </c>
      <c r="E13854">
        <v>0.17815016162538297</v>
      </c>
      <c r="F13854">
        <v>0.1780881784598754</v>
      </c>
      <c r="G13854">
        <v>0</v>
      </c>
      <c r="H13854">
        <v>0.20151402418050149</v>
      </c>
      <c r="I13854">
        <v>0.20022272935642305</v>
      </c>
      <c r="J13854">
        <v>0.23831239261459594</v>
      </c>
      <c r="K13854">
        <v>0.16280417308373663</v>
      </c>
      <c r="L13854">
        <v>0.17180140945559377</v>
      </c>
      <c r="M13854">
        <v>0.13503618949606047</v>
      </c>
      <c r="N13854">
        <v>0.18712851257059462</v>
      </c>
      <c r="O13854">
        <v>0.2090477457662307</v>
      </c>
      <c r="P13854">
        <v>0.167669631459477</v>
      </c>
      <c r="Q13854">
        <v>0.18664323144672312</v>
      </c>
      <c r="R13854">
        <v>0.19543137249650455</v>
      </c>
      <c r="S13854">
        <v>0.21028468562390912</v>
      </c>
      <c r="T13854">
        <v>0.18308028908972518</v>
      </c>
      <c r="U13854">
        <v>0.19055982321065157</v>
      </c>
      <c r="V13854">
        <v>0.18567696174687071</v>
      </c>
      <c r="W13854">
        <v>0.18725194472875956</v>
      </c>
      <c r="X13854">
        <v>0.19278848355173708</v>
      </c>
      <c r="Y13854">
        <v>0.1918678371681998</v>
      </c>
      <c r="Z13854">
        <v>0.17442358640682099</v>
      </c>
      <c r="AA13854">
        <v>0.1947415999623171</v>
      </c>
      <c r="AB13854">
        <v>0.18390052246195998</v>
      </c>
      <c r="AC13854">
        <v>0.18410695213763445</v>
      </c>
      <c r="AD13854">
        <v>0.19226864002010546</v>
      </c>
      <c r="AE13854">
        <v>0.1877806513150142</v>
      </c>
      <c r="AF13854">
        <v>0.16706678692951452</v>
      </c>
      <c r="AG13854">
        <v>0.13686281086879507</v>
      </c>
      <c r="AH13854">
        <v>0.18007242986228819</v>
      </c>
      <c r="AI13854">
        <v>0.15742619015657711</v>
      </c>
      <c r="AJ13854">
        <v>0.15742619015657711</v>
      </c>
      <c r="AK13854">
        <v>0</v>
      </c>
    </row>
    <row r="13855" spans="1:49">
      <c r="A13855">
        <v>8</v>
      </c>
      <c r="B13855">
        <v>0.14881098220023498</v>
      </c>
      <c r="C13855">
        <v>0.16966739344315285</v>
      </c>
      <c r="D13855">
        <v>0.12768581756484804</v>
      </c>
      <c r="E13855">
        <v>0.18451391178652687</v>
      </c>
      <c r="F13855">
        <v>0.18448440944042818</v>
      </c>
      <c r="G13855">
        <v>0</v>
      </c>
      <c r="H13855">
        <v>0.20422976407586027</v>
      </c>
      <c r="I13855">
        <v>0.20310139685107551</v>
      </c>
      <c r="J13855">
        <v>0.22783898759621365</v>
      </c>
      <c r="K13855">
        <v>0.16939346821450568</v>
      </c>
      <c r="L13855">
        <v>0.17760736507248126</v>
      </c>
      <c r="M13855">
        <v>0.14152286889643775</v>
      </c>
      <c r="N13855">
        <v>0.19289739313200235</v>
      </c>
      <c r="O13855">
        <v>0.21065389069152327</v>
      </c>
      <c r="P13855">
        <v>0.17857524079817</v>
      </c>
      <c r="Q13855">
        <v>0.19509344602074019</v>
      </c>
      <c r="R13855">
        <v>0.20280449195860811</v>
      </c>
      <c r="S13855">
        <v>0.21513420666180633</v>
      </c>
      <c r="T13855">
        <v>0.19282074365643148</v>
      </c>
      <c r="U13855">
        <v>0.19942726952721621</v>
      </c>
      <c r="V13855">
        <v>0.19525635699965632</v>
      </c>
      <c r="W13855">
        <v>0.19606327151680869</v>
      </c>
      <c r="X13855">
        <v>0.20145451924227947</v>
      </c>
      <c r="Y13855">
        <v>0.20078213555237528</v>
      </c>
      <c r="Z13855">
        <v>0.18505574486587781</v>
      </c>
      <c r="AA13855">
        <v>0.20225516383111367</v>
      </c>
      <c r="AB13855">
        <v>0.19305769305854156</v>
      </c>
      <c r="AC13855">
        <v>0.19320544918227678</v>
      </c>
      <c r="AD13855">
        <v>0.20008042002777293</v>
      </c>
      <c r="AE13855">
        <v>0.19608237505425483</v>
      </c>
      <c r="AF13855">
        <v>0.17499598716160913</v>
      </c>
      <c r="AG13855">
        <v>0.14717175656732026</v>
      </c>
      <c r="AH13855">
        <v>0.18583748961798002</v>
      </c>
      <c r="AI13855">
        <v>0.1577733515752264</v>
      </c>
      <c r="AJ13855">
        <v>0.1577733515752264</v>
      </c>
      <c r="AK13855">
        <v>0</v>
      </c>
    </row>
    <row r="13856" spans="1:49">
      <c r="A13856">
        <v>9</v>
      </c>
      <c r="B13856">
        <v>0.19039175397324778</v>
      </c>
      <c r="C13856">
        <v>0.21101224924144915</v>
      </c>
      <c r="D13856">
        <v>0.16915644830583176</v>
      </c>
      <c r="E13856">
        <v>0.22662564760556464</v>
      </c>
      <c r="F13856">
        <v>0.22664852683812206</v>
      </c>
      <c r="G13856">
        <v>0</v>
      </c>
      <c r="H13856">
        <v>0.24222482043739105</v>
      </c>
      <c r="I13856">
        <v>0.24134221752965368</v>
      </c>
      <c r="J13856">
        <v>0.25214429308023284</v>
      </c>
      <c r="K13856">
        <v>0.20817394511167728</v>
      </c>
      <c r="L13856">
        <v>0.21672668856915026</v>
      </c>
      <c r="M13856">
        <v>0.1760809711417507</v>
      </c>
      <c r="N13856">
        <v>0.23153781474564397</v>
      </c>
      <c r="O13856">
        <v>0.24674459057718612</v>
      </c>
      <c r="P13856">
        <v>0.22364597596042504</v>
      </c>
      <c r="Q13856">
        <v>0.23570477798879608</v>
      </c>
      <c r="R13856">
        <v>0.24341175459805584</v>
      </c>
      <c r="S13856">
        <v>0.25507532155498769</v>
      </c>
      <c r="T13856">
        <v>0.23586324516638202</v>
      </c>
      <c r="U13856">
        <v>0.24100409956483287</v>
      </c>
      <c r="V13856">
        <v>0.23802783482741491</v>
      </c>
      <c r="W13856">
        <v>0.23711536541014661</v>
      </c>
      <c r="X13856">
        <v>0.24264223337306656</v>
      </c>
      <c r="Y13856">
        <v>0.24213412876113766</v>
      </c>
      <c r="Z13856">
        <v>0.22906794655721735</v>
      </c>
      <c r="AA13856">
        <v>0.24331270610983671</v>
      </c>
      <c r="AB13856">
        <v>0.23579274550163379</v>
      </c>
      <c r="AC13856">
        <v>0.23359381658585693</v>
      </c>
      <c r="AD13856">
        <v>0.24058682132006681</v>
      </c>
      <c r="AE13856">
        <v>0.2381727176569278</v>
      </c>
      <c r="AF13856">
        <v>0.21769115640573519</v>
      </c>
      <c r="AG13856">
        <v>0.19045945839933517</v>
      </c>
      <c r="AH13856">
        <v>0.2263698311622076</v>
      </c>
      <c r="AI13856">
        <v>0.19363822264596398</v>
      </c>
      <c r="AJ13856">
        <v>0.19363822264596395</v>
      </c>
      <c r="AK13856">
        <v>0</v>
      </c>
    </row>
    <row r="13857" spans="1:37">
      <c r="A13857">
        <v>10</v>
      </c>
      <c r="B13857">
        <v>0.26431782923033353</v>
      </c>
      <c r="C13857">
        <v>0.28628703702525643</v>
      </c>
      <c r="D13857">
        <v>0.2411963506066615</v>
      </c>
      <c r="E13857">
        <v>0.30271265731310643</v>
      </c>
      <c r="F13857">
        <v>0.30277219766307606</v>
      </c>
      <c r="G13857">
        <v>0</v>
      </c>
      <c r="H13857">
        <v>0.31444209398142209</v>
      </c>
      <c r="I13857">
        <v>0.31394276873918991</v>
      </c>
      <c r="J13857">
        <v>0.31956842135299068</v>
      </c>
      <c r="K13857">
        <v>0.27707102317522164</v>
      </c>
      <c r="L13857">
        <v>0.28700494000264737</v>
      </c>
      <c r="M13857">
        <v>0.24160955902715345</v>
      </c>
      <c r="N13857">
        <v>0.29839375216194652</v>
      </c>
      <c r="O13857">
        <v>0.31641959728218239</v>
      </c>
      <c r="P13857">
        <v>0.2934789128424789</v>
      </c>
      <c r="Q13857">
        <v>0.30621474404340437</v>
      </c>
      <c r="R13857">
        <v>0.3149147230097632</v>
      </c>
      <c r="S13857">
        <v>0.33044985429017604</v>
      </c>
      <c r="T13857">
        <v>0.30199705403787852</v>
      </c>
      <c r="U13857">
        <v>0.30829924537499764</v>
      </c>
      <c r="V13857">
        <v>0.30589672714475596</v>
      </c>
      <c r="W13857">
        <v>0.30132748882206484</v>
      </c>
      <c r="X13857">
        <v>0.30813868030371333</v>
      </c>
      <c r="Y13857">
        <v>0.30774264396856355</v>
      </c>
      <c r="Z13857">
        <v>0.29488019399755933</v>
      </c>
      <c r="AA13857">
        <v>0.31079129284601387</v>
      </c>
      <c r="AB13857">
        <v>0.30321135914235703</v>
      </c>
      <c r="AC13857">
        <v>0.30283551127437647</v>
      </c>
      <c r="AD13857">
        <v>0.31117857866884463</v>
      </c>
      <c r="AE13857">
        <v>0.30788312859224781</v>
      </c>
      <c r="AF13857">
        <v>0.28541545265321838</v>
      </c>
      <c r="AG13857">
        <v>0.26206169877213931</v>
      </c>
      <c r="AH13857">
        <v>0.29322013391437335</v>
      </c>
      <c r="AI13857">
        <v>0.25898982008590865</v>
      </c>
      <c r="AJ13857">
        <v>0.2589898200859086</v>
      </c>
      <c r="AK13857">
        <v>0</v>
      </c>
    </row>
    <row r="13858" spans="1:37">
      <c r="A13858">
        <v>11</v>
      </c>
      <c r="B13858">
        <v>0.36311011345543565</v>
      </c>
      <c r="C13858">
        <v>0.39168805990833666</v>
      </c>
      <c r="D13858">
        <v>0.33268987245586468</v>
      </c>
      <c r="E13858">
        <v>0.41470281154448846</v>
      </c>
      <c r="F13858">
        <v>0.41485086713736619</v>
      </c>
      <c r="G13858">
        <v>0</v>
      </c>
      <c r="H13858">
        <v>0.41365438317495101</v>
      </c>
      <c r="I13858">
        <v>0.41403490209098187</v>
      </c>
      <c r="J13858">
        <v>0.41687785017914097</v>
      </c>
      <c r="K13858">
        <v>0.38466239688868137</v>
      </c>
      <c r="L13858">
        <v>0.39689710339935513</v>
      </c>
      <c r="M13858">
        <v>0.3287410291314723</v>
      </c>
      <c r="N13858">
        <v>0.39912895688682448</v>
      </c>
      <c r="O13858">
        <v>0.41687741833209618</v>
      </c>
      <c r="P13858">
        <v>0.40095910977725402</v>
      </c>
      <c r="Q13858">
        <v>0.41040834238692753</v>
      </c>
      <c r="R13858">
        <v>0.41973148267947991</v>
      </c>
      <c r="S13858">
        <v>0.43531977270876154</v>
      </c>
      <c r="T13858">
        <v>0.40920955514150337</v>
      </c>
      <c r="U13858">
        <v>0.41420092149580229</v>
      </c>
      <c r="V13858">
        <v>0.41265213879611307</v>
      </c>
      <c r="W13858">
        <v>0.41195411094978163</v>
      </c>
      <c r="X13858">
        <v>0.41439349862911995</v>
      </c>
      <c r="Y13858">
        <v>0.41182402151098135</v>
      </c>
      <c r="Z13858">
        <v>0.40152825019907629</v>
      </c>
      <c r="AA13858">
        <v>0.41460531178993854</v>
      </c>
      <c r="AB13858">
        <v>0.40708587593567502</v>
      </c>
      <c r="AC13858">
        <v>0.40830968490084152</v>
      </c>
      <c r="AD13858">
        <v>0.41567534979029352</v>
      </c>
      <c r="AE13858">
        <v>0.4122737417497841</v>
      </c>
      <c r="AF13858">
        <v>0.39234465905749999</v>
      </c>
      <c r="AG13858">
        <v>0.36743772095428173</v>
      </c>
      <c r="AH13858">
        <v>0.39392984265720765</v>
      </c>
      <c r="AI13858">
        <v>0.35255735270401195</v>
      </c>
      <c r="AJ13858">
        <v>0.35255735270401195</v>
      </c>
      <c r="AK13858">
        <v>0</v>
      </c>
    </row>
    <row r="13859" spans="1:37">
      <c r="A13859">
        <v>12</v>
      </c>
      <c r="B13859">
        <v>0.46777766287464478</v>
      </c>
      <c r="C13859">
        <v>0.50613645446082756</v>
      </c>
      <c r="D13859">
        <v>0.42674303071160247</v>
      </c>
      <c r="E13859">
        <v>0.54011357477593291</v>
      </c>
      <c r="F13859">
        <v>0.54019659251015495</v>
      </c>
      <c r="G13859">
        <v>0</v>
      </c>
      <c r="H13859">
        <v>0.5253341271998675</v>
      </c>
      <c r="I13859">
        <v>0.52677835330082978</v>
      </c>
      <c r="J13859">
        <v>0.56980821842492901</v>
      </c>
      <c r="K13859">
        <v>0.50976364387598583</v>
      </c>
      <c r="L13859">
        <v>0.52380762350297694</v>
      </c>
      <c r="M13859">
        <v>0.43473111553431487</v>
      </c>
      <c r="N13859">
        <v>0.51496300195938982</v>
      </c>
      <c r="O13859">
        <v>0.53065667022894714</v>
      </c>
      <c r="P13859">
        <v>0.5233729479104885</v>
      </c>
      <c r="Q13859">
        <v>0.52549091258627412</v>
      </c>
      <c r="R13859">
        <v>0.5359465957810049</v>
      </c>
      <c r="S13859">
        <v>0.54806037285735965</v>
      </c>
      <c r="T13859">
        <v>0.53327942643468129</v>
      </c>
      <c r="U13859">
        <v>0.53515926071493736</v>
      </c>
      <c r="V13859">
        <v>0.53542026618419214</v>
      </c>
      <c r="W13859">
        <v>0.53141009343284984</v>
      </c>
      <c r="X13859">
        <v>0.53271810511468054</v>
      </c>
      <c r="Y13859">
        <v>0.52991553925172052</v>
      </c>
      <c r="Z13859">
        <v>0.52231750648311592</v>
      </c>
      <c r="AA13859">
        <v>0.53165264641865095</v>
      </c>
      <c r="AB13859">
        <v>0.52306100410751188</v>
      </c>
      <c r="AC13859">
        <v>0.52518872185612453</v>
      </c>
      <c r="AD13859">
        <v>0.53028511340559337</v>
      </c>
      <c r="AE13859">
        <v>0.52791000931599585</v>
      </c>
      <c r="AF13859">
        <v>0.51413252255845732</v>
      </c>
      <c r="AG13859">
        <v>0.48467938219410861</v>
      </c>
      <c r="AH13859">
        <v>0.50703458346943953</v>
      </c>
      <c r="AI13859">
        <v>0.46075905006338413</v>
      </c>
      <c r="AJ13859">
        <v>0.46075905006338413</v>
      </c>
      <c r="AK13859">
        <v>0</v>
      </c>
    </row>
    <row r="13860" spans="1:37">
      <c r="A13860">
        <v>13</v>
      </c>
      <c r="B13860">
        <v>0.60117984703855254</v>
      </c>
      <c r="C13860">
        <v>0.64342905449902821</v>
      </c>
      <c r="D13860">
        <v>0.55609544856127147</v>
      </c>
      <c r="E13860">
        <v>0.67377108954224729</v>
      </c>
      <c r="F13860">
        <v>0.67375443325973072</v>
      </c>
      <c r="G13860">
        <v>0</v>
      </c>
      <c r="H13860">
        <v>0.65629923371935617</v>
      </c>
      <c r="I13860">
        <v>0.65792754619416427</v>
      </c>
      <c r="J13860">
        <v>0.69288891798275376</v>
      </c>
      <c r="K13860">
        <v>0.65426197453584689</v>
      </c>
      <c r="L13860">
        <v>0.66897353617180977</v>
      </c>
      <c r="M13860">
        <v>0.56141375632621571</v>
      </c>
      <c r="N13860">
        <v>0.64913101503870319</v>
      </c>
      <c r="O13860">
        <v>0.66261749008178161</v>
      </c>
      <c r="P13860">
        <v>0.65829027333012435</v>
      </c>
      <c r="Q13860">
        <v>0.65760487442688131</v>
      </c>
      <c r="R13860">
        <v>0.66743578180367047</v>
      </c>
      <c r="S13860">
        <v>0.67522557428507479</v>
      </c>
      <c r="T13860">
        <v>0.67129779303703441</v>
      </c>
      <c r="U13860">
        <v>0.67066585676843016</v>
      </c>
      <c r="V13860">
        <v>0.6718855938158792</v>
      </c>
      <c r="W13860">
        <v>0.66227265646476674</v>
      </c>
      <c r="X13860">
        <v>0.66467737067401278</v>
      </c>
      <c r="Y13860">
        <v>0.66309793403071637</v>
      </c>
      <c r="Z13860">
        <v>0.65903105702522324</v>
      </c>
      <c r="AA13860">
        <v>0.66475502460287905</v>
      </c>
      <c r="AB13860">
        <v>0.65541796386792539</v>
      </c>
      <c r="AC13860">
        <v>0.65917259819026341</v>
      </c>
      <c r="AD13860">
        <v>0.66189818723184868</v>
      </c>
      <c r="AE13860">
        <v>0.65996370769054347</v>
      </c>
      <c r="AF13860">
        <v>0.65186166414029578</v>
      </c>
      <c r="AG13860">
        <v>0.61861538260676729</v>
      </c>
      <c r="AH13860">
        <v>0.63958584521084538</v>
      </c>
      <c r="AI13860">
        <v>0.60630315931872392</v>
      </c>
      <c r="AJ13860">
        <v>0.60630315931872392</v>
      </c>
      <c r="AK13860">
        <v>0</v>
      </c>
    </row>
    <row r="13861" spans="1:37">
      <c r="A13861">
        <v>14</v>
      </c>
      <c r="B13861">
        <v>0.75228784843176677</v>
      </c>
      <c r="C13861">
        <v>0.78906339555151683</v>
      </c>
      <c r="D13861">
        <v>0.71102269324732892</v>
      </c>
      <c r="E13861">
        <v>0.8164910303910059</v>
      </c>
      <c r="F13861">
        <v>0.8165637543294525</v>
      </c>
      <c r="G13861">
        <v>0</v>
      </c>
      <c r="H13861">
        <v>0.78376435786401089</v>
      </c>
      <c r="I13861">
        <v>0.78649565319113568</v>
      </c>
      <c r="J13861">
        <v>0.79578557622344848</v>
      </c>
      <c r="K13861">
        <v>0.79459439585996028</v>
      </c>
      <c r="L13861">
        <v>0.80611970580753811</v>
      </c>
      <c r="M13861">
        <v>0.72272712216160151</v>
      </c>
      <c r="N13861">
        <v>0.78091655094273404</v>
      </c>
      <c r="O13861">
        <v>0.7945687419137496</v>
      </c>
      <c r="P13861">
        <v>0.78674082288946678</v>
      </c>
      <c r="Q13861">
        <v>0.78406300010386254</v>
      </c>
      <c r="R13861">
        <v>0.79208353623421524</v>
      </c>
      <c r="S13861">
        <v>0.80021474411778981</v>
      </c>
      <c r="T13861">
        <v>0.79439580399921073</v>
      </c>
      <c r="U13861">
        <v>0.79372747376729502</v>
      </c>
      <c r="V13861">
        <v>0.79482249425307816</v>
      </c>
      <c r="W13861">
        <v>0.78536777671624525</v>
      </c>
      <c r="X13861">
        <v>0.78689454355147548</v>
      </c>
      <c r="Y13861">
        <v>0.78644723383622694</v>
      </c>
      <c r="Z13861">
        <v>0.78416975561668045</v>
      </c>
      <c r="AA13861">
        <v>0.78877670010725043</v>
      </c>
      <c r="AB13861">
        <v>0.78007544784822758</v>
      </c>
      <c r="AC13861">
        <v>0.7871721009562187</v>
      </c>
      <c r="AD13861">
        <v>0.78760217292998747</v>
      </c>
      <c r="AE13861">
        <v>0.78481778580511741</v>
      </c>
      <c r="AF13861">
        <v>0.78829332069411528</v>
      </c>
      <c r="AG13861">
        <v>0.77077547953245806</v>
      </c>
      <c r="AH13861">
        <v>0.77432847260145499</v>
      </c>
      <c r="AI13861">
        <v>0.74501412709785075</v>
      </c>
      <c r="AJ13861">
        <v>0.74501412709785075</v>
      </c>
      <c r="AK13861">
        <v>0</v>
      </c>
    </row>
    <row r="13862" spans="1:37">
      <c r="A13862">
        <v>15</v>
      </c>
      <c r="B13862">
        <v>0.88921491288883614</v>
      </c>
      <c r="C13862">
        <v>0.91172723641100006</v>
      </c>
      <c r="D13862">
        <v>0.86160067032653642</v>
      </c>
      <c r="E13862">
        <v>0.92216380210419935</v>
      </c>
      <c r="F13862">
        <v>0.92216981836680656</v>
      </c>
      <c r="G13862">
        <v>0</v>
      </c>
      <c r="H13862">
        <v>0.89406521438412723</v>
      </c>
      <c r="I13862">
        <v>0.89691705175562297</v>
      </c>
      <c r="J13862">
        <v>0.91955224391008294</v>
      </c>
      <c r="K13862">
        <v>0.90593358597418616</v>
      </c>
      <c r="L13862">
        <v>0.91228793716789947</v>
      </c>
      <c r="M13862">
        <v>0.87246994599573147</v>
      </c>
      <c r="N13862">
        <v>0.89046434096053506</v>
      </c>
      <c r="O13862">
        <v>0.90098167716820898</v>
      </c>
      <c r="P13862">
        <v>0.89193793894694862</v>
      </c>
      <c r="Q13862">
        <v>0.88471246143536297</v>
      </c>
      <c r="R13862">
        <v>0.89057240759346268</v>
      </c>
      <c r="S13862">
        <v>0.89541009544322359</v>
      </c>
      <c r="T13862">
        <v>0.89371119022145096</v>
      </c>
      <c r="U13862">
        <v>0.89209530173310581</v>
      </c>
      <c r="V13862">
        <v>0.89395891966176866</v>
      </c>
      <c r="W13862">
        <v>0.88466518985921416</v>
      </c>
      <c r="X13862">
        <v>0.88623513278800903</v>
      </c>
      <c r="Y13862">
        <v>0.8865284550180772</v>
      </c>
      <c r="Z13862">
        <v>0.88582149281698874</v>
      </c>
      <c r="AA13862">
        <v>0.88888303545481651</v>
      </c>
      <c r="AB13862">
        <v>0.8823880684996197</v>
      </c>
      <c r="AC13862">
        <v>0.88664818007331725</v>
      </c>
      <c r="AD13862">
        <v>0.88780622370019491</v>
      </c>
      <c r="AE13862">
        <v>0.88675934645945309</v>
      </c>
      <c r="AF13862">
        <v>0.89835305887227823</v>
      </c>
      <c r="AG13862">
        <v>0.89377968300317345</v>
      </c>
      <c r="AH13862">
        <v>0.89086197194355865</v>
      </c>
      <c r="AI13862">
        <v>0.89617477103794574</v>
      </c>
      <c r="AJ13862">
        <v>0.89617477103794574</v>
      </c>
      <c r="AK13862">
        <v>0</v>
      </c>
    </row>
    <row r="13863" spans="1:37">
      <c r="A13863">
        <v>16</v>
      </c>
      <c r="B13863">
        <v>0.99580808120390296</v>
      </c>
      <c r="C13863">
        <v>1</v>
      </c>
      <c r="D13863">
        <v>0.9849185424270811</v>
      </c>
      <c r="E13863">
        <v>1</v>
      </c>
      <c r="F13863">
        <v>1</v>
      </c>
      <c r="G13863">
        <v>0</v>
      </c>
      <c r="H13863">
        <v>0.97769490244833801</v>
      </c>
      <c r="I13863">
        <v>0.98034064461651893</v>
      </c>
      <c r="J13863">
        <v>1</v>
      </c>
      <c r="K13863">
        <v>0.98618312013399034</v>
      </c>
      <c r="L13863">
        <v>0.98626015134377121</v>
      </c>
      <c r="M13863">
        <v>1</v>
      </c>
      <c r="N13863">
        <v>0.97678997994659877</v>
      </c>
      <c r="O13863">
        <v>0.98490523434998145</v>
      </c>
      <c r="P13863">
        <v>0.97234808069258627</v>
      </c>
      <c r="Q13863">
        <v>0.96427280371879898</v>
      </c>
      <c r="R13863">
        <v>0.9676088737269265</v>
      </c>
      <c r="S13863">
        <v>0.97259229528532332</v>
      </c>
      <c r="T13863">
        <v>0.96573936115392034</v>
      </c>
      <c r="U13863">
        <v>0.9657482008406546</v>
      </c>
      <c r="V13863">
        <v>0.96669926455962418</v>
      </c>
      <c r="W13863">
        <v>0.96328745244873382</v>
      </c>
      <c r="X13863">
        <v>0.96323476431666832</v>
      </c>
      <c r="Y13863">
        <v>0.96261071502782902</v>
      </c>
      <c r="Z13863">
        <v>0.96433291164335033</v>
      </c>
      <c r="AA13863">
        <v>0.96524427013520553</v>
      </c>
      <c r="AB13863">
        <v>0.96324139174310364</v>
      </c>
      <c r="AC13863">
        <v>0.96441638969045418</v>
      </c>
      <c r="AD13863">
        <v>0.96714992939363698</v>
      </c>
      <c r="AE13863">
        <v>0.96618068722273909</v>
      </c>
      <c r="AF13863">
        <v>0.97988441067629262</v>
      </c>
      <c r="AG13863">
        <v>0.99147047434719926</v>
      </c>
      <c r="AH13863">
        <v>0.98314480904095514</v>
      </c>
      <c r="AI13863">
        <v>1</v>
      </c>
      <c r="AJ13863">
        <v>1</v>
      </c>
      <c r="AK13863">
        <v>0</v>
      </c>
    </row>
    <row r="13864" spans="1:37">
      <c r="A13864">
        <v>17</v>
      </c>
      <c r="B13864">
        <v>1</v>
      </c>
      <c r="C13864">
        <v>0.99233871327821366</v>
      </c>
      <c r="D13864">
        <v>1</v>
      </c>
      <c r="E13864">
        <v>0.98673105516909154</v>
      </c>
      <c r="F13864">
        <v>0.98662942100386275</v>
      </c>
      <c r="G13864">
        <v>0</v>
      </c>
      <c r="H13864">
        <v>1</v>
      </c>
      <c r="I13864">
        <v>1</v>
      </c>
      <c r="J13864">
        <v>0.97160855420293923</v>
      </c>
      <c r="K13864">
        <v>1</v>
      </c>
      <c r="L13864">
        <v>1</v>
      </c>
      <c r="M13864">
        <v>0.99619952764238429</v>
      </c>
      <c r="N13864">
        <v>1</v>
      </c>
      <c r="O13864">
        <v>1</v>
      </c>
      <c r="P13864">
        <v>1</v>
      </c>
      <c r="Q13864">
        <v>1</v>
      </c>
      <c r="R13864">
        <v>1</v>
      </c>
      <c r="S13864">
        <v>1</v>
      </c>
      <c r="T13864">
        <v>1</v>
      </c>
      <c r="U13864">
        <v>1</v>
      </c>
      <c r="V13864">
        <v>1</v>
      </c>
      <c r="W13864">
        <v>1</v>
      </c>
      <c r="X13864">
        <v>1</v>
      </c>
      <c r="Y13864">
        <v>1</v>
      </c>
      <c r="Z13864">
        <v>1</v>
      </c>
      <c r="AA13864">
        <v>1</v>
      </c>
      <c r="AB13864">
        <v>1</v>
      </c>
      <c r="AC13864">
        <v>1</v>
      </c>
      <c r="AD13864">
        <v>1</v>
      </c>
      <c r="AE13864">
        <v>1</v>
      </c>
      <c r="AF13864">
        <v>1</v>
      </c>
      <c r="AG13864">
        <v>1</v>
      </c>
      <c r="AH13864">
        <v>1</v>
      </c>
      <c r="AI13864">
        <v>0.98739084494792762</v>
      </c>
      <c r="AJ13864">
        <v>0.98739084494792762</v>
      </c>
      <c r="AK13864">
        <v>0</v>
      </c>
    </row>
    <row r="13865" spans="1:37">
      <c r="A13865">
        <v>18</v>
      </c>
      <c r="B13865">
        <v>0.85958758058455143</v>
      </c>
      <c r="C13865">
        <v>0.84813198175180082</v>
      </c>
      <c r="D13865">
        <v>0.86336284154154386</v>
      </c>
      <c r="E13865">
        <v>0.84132731350209899</v>
      </c>
      <c r="F13865">
        <v>0.84086260765258114</v>
      </c>
      <c r="G13865">
        <v>0</v>
      </c>
      <c r="H13865">
        <v>0.94002123131291215</v>
      </c>
      <c r="I13865">
        <v>0.93370317344060427</v>
      </c>
      <c r="J13865">
        <v>0.7672051216881578</v>
      </c>
      <c r="K13865">
        <v>0.91170415028068108</v>
      </c>
      <c r="L13865">
        <v>0.91730019088271431</v>
      </c>
      <c r="M13865">
        <v>0.82870441680716733</v>
      </c>
      <c r="N13865">
        <v>0.93315620392118515</v>
      </c>
      <c r="O13865">
        <v>0.91727334779188252</v>
      </c>
      <c r="P13865">
        <v>0.94984256853532256</v>
      </c>
      <c r="Q13865">
        <v>0.97229901684524755</v>
      </c>
      <c r="R13865">
        <v>0.9694924139138843</v>
      </c>
      <c r="S13865">
        <v>0.96026950344188344</v>
      </c>
      <c r="T13865">
        <v>0.97412122675206791</v>
      </c>
      <c r="U13865">
        <v>0.97373357163562912</v>
      </c>
      <c r="V13865">
        <v>0.97260468107329745</v>
      </c>
      <c r="W13865">
        <v>0.97136235103871127</v>
      </c>
      <c r="X13865">
        <v>0.9762689044001569</v>
      </c>
      <c r="Y13865">
        <v>0.97849342728959143</v>
      </c>
      <c r="Z13865">
        <v>0.97320580077767982</v>
      </c>
      <c r="AA13865">
        <v>0.97302208616363539</v>
      </c>
      <c r="AB13865">
        <v>0.97491939423859619</v>
      </c>
      <c r="AC13865">
        <v>0.97109050735109781</v>
      </c>
      <c r="AD13865">
        <v>0.96822166009233634</v>
      </c>
      <c r="AE13865">
        <v>0.97206085058797609</v>
      </c>
      <c r="AF13865">
        <v>0.92523938189602839</v>
      </c>
      <c r="AG13865">
        <v>0.88136611708238211</v>
      </c>
      <c r="AH13865">
        <v>0.92011846778118267</v>
      </c>
      <c r="AI13865">
        <v>0.82040271732627335</v>
      </c>
      <c r="AJ13865">
        <v>0.82040271732627323</v>
      </c>
      <c r="AK13865">
        <v>0</v>
      </c>
    </row>
    <row r="13866" spans="1:37">
      <c r="A13866">
        <v>19</v>
      </c>
      <c r="B13866">
        <v>0.73728352645921691</v>
      </c>
      <c r="C13866">
        <v>0.73529528836144098</v>
      </c>
      <c r="D13866">
        <v>0.73277821027198409</v>
      </c>
      <c r="E13866">
        <v>0.73466436644875532</v>
      </c>
      <c r="F13866">
        <v>0.73433415048162265</v>
      </c>
      <c r="G13866">
        <v>0</v>
      </c>
      <c r="H13866">
        <v>0.8384938852807956</v>
      </c>
      <c r="I13866">
        <v>0.83167443161201993</v>
      </c>
      <c r="J13866">
        <v>0.6136009957545504</v>
      </c>
      <c r="K13866">
        <v>0.79869215052540932</v>
      </c>
      <c r="L13866">
        <v>0.80870083319956088</v>
      </c>
      <c r="M13866">
        <v>0.69102434789656086</v>
      </c>
      <c r="N13866">
        <v>0.82920843135402178</v>
      </c>
      <c r="O13866">
        <v>0.81670464355253425</v>
      </c>
      <c r="P13866">
        <v>0.85486056671748312</v>
      </c>
      <c r="Q13866">
        <v>0.88414986577507437</v>
      </c>
      <c r="R13866">
        <v>0.88298452075027467</v>
      </c>
      <c r="S13866">
        <v>0.88019120322549338</v>
      </c>
      <c r="T13866">
        <v>0.88202006739026095</v>
      </c>
      <c r="U13866">
        <v>0.88478645327560246</v>
      </c>
      <c r="V13866">
        <v>0.88316064183093235</v>
      </c>
      <c r="W13866">
        <v>0.87662352212511552</v>
      </c>
      <c r="X13866">
        <v>0.88675741914231521</v>
      </c>
      <c r="Y13866">
        <v>0.8896779454830861</v>
      </c>
      <c r="Z13866">
        <v>0.88046696061638752</v>
      </c>
      <c r="AA13866">
        <v>0.88452266007949398</v>
      </c>
      <c r="AB13866">
        <v>0.88674852250125236</v>
      </c>
      <c r="AC13866">
        <v>0.88091866962446375</v>
      </c>
      <c r="AD13866">
        <v>0.88129563821121615</v>
      </c>
      <c r="AE13866">
        <v>0.88495365575244933</v>
      </c>
      <c r="AF13866">
        <v>0.8247578495920217</v>
      </c>
      <c r="AG13866">
        <v>0.770514015023542</v>
      </c>
      <c r="AH13866">
        <v>0.81891090760425966</v>
      </c>
      <c r="AI13866">
        <v>0.67872297321295672</v>
      </c>
      <c r="AJ13866">
        <v>0.6787229732129566</v>
      </c>
      <c r="AK13866">
        <v>0</v>
      </c>
    </row>
    <row r="13867" spans="1:37">
      <c r="A13867">
        <v>20</v>
      </c>
      <c r="B13867">
        <v>0.63505860304925654</v>
      </c>
      <c r="C13867">
        <v>0.64767877080454872</v>
      </c>
      <c r="D13867">
        <v>0.61729661794801605</v>
      </c>
      <c r="E13867">
        <v>0.65704896305565641</v>
      </c>
      <c r="F13867">
        <v>0.65691512588806111</v>
      </c>
      <c r="G13867">
        <v>0</v>
      </c>
      <c r="H13867">
        <v>0.7269914889041682</v>
      </c>
      <c r="I13867">
        <v>0.72250911732729595</v>
      </c>
      <c r="J13867">
        <v>0.57693297690080803</v>
      </c>
      <c r="K13867">
        <v>0.67983125976039493</v>
      </c>
      <c r="L13867">
        <v>0.69232259800289475</v>
      </c>
      <c r="M13867">
        <v>0.59088014191731852</v>
      </c>
      <c r="N13867">
        <v>0.70897536459252553</v>
      </c>
      <c r="O13867">
        <v>0.71355294870443065</v>
      </c>
      <c r="P13867">
        <v>0.7241526115532817</v>
      </c>
      <c r="Q13867">
        <v>0.74742100675708711</v>
      </c>
      <c r="R13867">
        <v>0.75306482888993764</v>
      </c>
      <c r="S13867">
        <v>0.7631152800687877</v>
      </c>
      <c r="T13867">
        <v>0.74348687261961277</v>
      </c>
      <c r="U13867">
        <v>0.74961336077750151</v>
      </c>
      <c r="V13867">
        <v>0.74785605530285737</v>
      </c>
      <c r="W13867">
        <v>0.73748232002026448</v>
      </c>
      <c r="X13867">
        <v>0.74888706031001351</v>
      </c>
      <c r="Y13867">
        <v>0.75043635995171409</v>
      </c>
      <c r="Z13867">
        <v>0.73590207470027624</v>
      </c>
      <c r="AA13867">
        <v>0.75037911194245244</v>
      </c>
      <c r="AB13867">
        <v>0.74573152554624567</v>
      </c>
      <c r="AC13867">
        <v>0.743337595705304</v>
      </c>
      <c r="AD13867">
        <v>0.74939307935656263</v>
      </c>
      <c r="AE13867">
        <v>0.74923926956564268</v>
      </c>
      <c r="AF13867">
        <v>0.70217497500213444</v>
      </c>
      <c r="AG13867">
        <v>0.6552111697583789</v>
      </c>
      <c r="AH13867">
        <v>0.69990566375679142</v>
      </c>
      <c r="AI13867">
        <v>0.59029731348526571</v>
      </c>
      <c r="AJ13867">
        <v>0.5902973134852656</v>
      </c>
      <c r="AK13867">
        <v>0</v>
      </c>
    </row>
    <row r="13868" spans="1:37">
      <c r="A13868">
        <v>21</v>
      </c>
      <c r="B13868">
        <v>0.57947353950838087</v>
      </c>
      <c r="C13868">
        <v>0.60327743871188344</v>
      </c>
      <c r="D13868">
        <v>0.55184785680623138</v>
      </c>
      <c r="E13868">
        <v>0.61979421469785578</v>
      </c>
      <c r="F13868">
        <v>0.61980117482359642</v>
      </c>
      <c r="G13868">
        <v>0</v>
      </c>
      <c r="H13868">
        <v>0.66508419262077911</v>
      </c>
      <c r="I13868">
        <v>0.66277962626127374</v>
      </c>
      <c r="J13868">
        <v>0.62914734052660304</v>
      </c>
      <c r="K13868">
        <v>0.61580251804083674</v>
      </c>
      <c r="L13868">
        <v>0.62936740709252936</v>
      </c>
      <c r="M13868">
        <v>0.55305109848827472</v>
      </c>
      <c r="N13868">
        <v>0.64562142648081677</v>
      </c>
      <c r="O13868">
        <v>0.67031593721144778</v>
      </c>
      <c r="P13868">
        <v>0.63623512819722761</v>
      </c>
      <c r="Q13868">
        <v>0.66048770646448585</v>
      </c>
      <c r="R13868">
        <v>0.67068184617050131</v>
      </c>
      <c r="S13868">
        <v>0.69103337063271453</v>
      </c>
      <c r="T13868">
        <v>0.65203469413194692</v>
      </c>
      <c r="U13868">
        <v>0.66141158471354433</v>
      </c>
      <c r="V13868">
        <v>0.6571784029789266</v>
      </c>
      <c r="W13868">
        <v>0.64833941988166977</v>
      </c>
      <c r="X13868">
        <v>0.65967827004237367</v>
      </c>
      <c r="Y13868">
        <v>0.65986822081489871</v>
      </c>
      <c r="Z13868">
        <v>0.64236172470078534</v>
      </c>
      <c r="AA13868">
        <v>0.66708826759227868</v>
      </c>
      <c r="AB13868">
        <v>0.65462129823873372</v>
      </c>
      <c r="AC13868">
        <v>0.65484703046487736</v>
      </c>
      <c r="AD13868">
        <v>0.66609455734454337</v>
      </c>
      <c r="AE13868">
        <v>0.66197423691602264</v>
      </c>
      <c r="AF13868">
        <v>0.6321118750883381</v>
      </c>
      <c r="AG13868">
        <v>0.59261400184651358</v>
      </c>
      <c r="AH13868">
        <v>0.63716427436019751</v>
      </c>
      <c r="AI13868">
        <v>0.56178472449279382</v>
      </c>
      <c r="AJ13868">
        <v>0.56178472449279371</v>
      </c>
      <c r="AK13868">
        <v>0</v>
      </c>
    </row>
    <row r="13869" spans="1:37">
      <c r="A13869">
        <v>22</v>
      </c>
      <c r="B13869">
        <v>0.54765036175614412</v>
      </c>
      <c r="C13869">
        <v>0.57154514465135131</v>
      </c>
      <c r="D13869">
        <v>0.52077123166355122</v>
      </c>
      <c r="E13869">
        <v>0.58351961989484569</v>
      </c>
      <c r="F13869">
        <v>0.58359104360492065</v>
      </c>
      <c r="G13869">
        <v>0</v>
      </c>
      <c r="H13869">
        <v>0.61852484742710745</v>
      </c>
      <c r="I13869">
        <v>0.61686395853862208</v>
      </c>
      <c r="J13869">
        <v>0.60814545595579539</v>
      </c>
      <c r="K13869">
        <v>0.56712786015296723</v>
      </c>
      <c r="L13869">
        <v>0.57873975736748196</v>
      </c>
      <c r="M13869">
        <v>0.52912747756918688</v>
      </c>
      <c r="N13869">
        <v>0.59688952683010033</v>
      </c>
      <c r="O13869">
        <v>0.62736595423793473</v>
      </c>
      <c r="P13869">
        <v>0.57773077649368998</v>
      </c>
      <c r="Q13869">
        <v>0.60096959501445624</v>
      </c>
      <c r="R13869">
        <v>0.61138590227664957</v>
      </c>
      <c r="S13869">
        <v>0.6353049540558916</v>
      </c>
      <c r="T13869">
        <v>0.589239393472892</v>
      </c>
      <c r="U13869">
        <v>0.59894397104498931</v>
      </c>
      <c r="V13869">
        <v>0.59414420935633117</v>
      </c>
      <c r="W13869">
        <v>0.58920039900036891</v>
      </c>
      <c r="X13869">
        <v>0.59903658274711313</v>
      </c>
      <c r="Y13869">
        <v>0.59838705528954916</v>
      </c>
      <c r="Z13869">
        <v>0.58170337605910671</v>
      </c>
      <c r="AA13869">
        <v>0.60763844368967346</v>
      </c>
      <c r="AB13869">
        <v>0.5945958507792094</v>
      </c>
      <c r="AC13869">
        <v>0.59514633618871982</v>
      </c>
      <c r="AD13869">
        <v>0.60856718963862844</v>
      </c>
      <c r="AE13869">
        <v>0.60311929921355467</v>
      </c>
      <c r="AF13869">
        <v>0.58185655980592133</v>
      </c>
      <c r="AG13869">
        <v>0.55078569035662406</v>
      </c>
      <c r="AH13869">
        <v>0.59226016917660529</v>
      </c>
      <c r="AI13869">
        <v>0.54745832319873833</v>
      </c>
      <c r="AJ13869">
        <v>0.54745832319873822</v>
      </c>
      <c r="AK13869">
        <v>0</v>
      </c>
    </row>
    <row r="13870" spans="1:37">
      <c r="A13870">
        <v>23</v>
      </c>
      <c r="B13870">
        <v>0.48485229805742941</v>
      </c>
      <c r="C13870">
        <v>0.51427749331136008</v>
      </c>
      <c r="D13870">
        <v>0.45322369553740199</v>
      </c>
      <c r="E13870">
        <v>0.53464162949731386</v>
      </c>
      <c r="F13870">
        <v>0.53477637024469227</v>
      </c>
      <c r="G13870">
        <v>0</v>
      </c>
      <c r="H13870">
        <v>0.55161939035132401</v>
      </c>
      <c r="I13870">
        <v>0.55124006571313988</v>
      </c>
      <c r="J13870">
        <v>0.60276392470485829</v>
      </c>
      <c r="K13870">
        <v>0.49763250136446979</v>
      </c>
      <c r="L13870">
        <v>0.5099797435213641</v>
      </c>
      <c r="M13870">
        <v>0.47151614291978694</v>
      </c>
      <c r="N13870">
        <v>0.52860911436664915</v>
      </c>
      <c r="O13870">
        <v>0.56449202667369569</v>
      </c>
      <c r="P13870">
        <v>0.5035145714408632</v>
      </c>
      <c r="Q13870">
        <v>0.52276857202869431</v>
      </c>
      <c r="R13870">
        <v>0.53567190073507265</v>
      </c>
      <c r="S13870">
        <v>0.56430040345219656</v>
      </c>
      <c r="T13870">
        <v>0.51163222947162668</v>
      </c>
      <c r="U13870">
        <v>0.52271094125185902</v>
      </c>
      <c r="V13870">
        <v>0.51755111039731949</v>
      </c>
      <c r="W13870">
        <v>0.51190606202829303</v>
      </c>
      <c r="X13870">
        <v>0.5222783242655259</v>
      </c>
      <c r="Y13870">
        <v>0.52116396013408384</v>
      </c>
      <c r="Z13870">
        <v>0.50325140109445266</v>
      </c>
      <c r="AA13870">
        <v>0.53062713750973189</v>
      </c>
      <c r="AB13870">
        <v>0.51725586158659376</v>
      </c>
      <c r="AC13870">
        <v>0.51692242320854354</v>
      </c>
      <c r="AD13870">
        <v>0.53315550968015868</v>
      </c>
      <c r="AE13870">
        <v>0.52684999069761917</v>
      </c>
      <c r="AF13870">
        <v>0.50950088253510406</v>
      </c>
      <c r="AG13870">
        <v>0.48152472054567685</v>
      </c>
      <c r="AH13870">
        <v>0.52384225156863662</v>
      </c>
      <c r="AI13870">
        <v>0.49706897017874113</v>
      </c>
      <c r="AJ13870">
        <v>0.49706897017874108</v>
      </c>
      <c r="AK13870">
        <v>0</v>
      </c>
    </row>
    <row r="13871" spans="1:37">
      <c r="A13871">
        <v>24</v>
      </c>
      <c r="B13871">
        <v>0.43121905648593573</v>
      </c>
      <c r="C13871">
        <v>0.46067430909084839</v>
      </c>
      <c r="D13871">
        <v>0.40034000139608239</v>
      </c>
      <c r="E13871">
        <v>0.47970113426890598</v>
      </c>
      <c r="F13871">
        <v>0.47983239653708376</v>
      </c>
      <c r="G13871">
        <v>1</v>
      </c>
      <c r="H13871">
        <v>0.48921436287869186</v>
      </c>
      <c r="I13871">
        <v>0.4895297938034624</v>
      </c>
      <c r="J13871">
        <v>0.56873939600455814</v>
      </c>
      <c r="K13871">
        <v>0.42840772059558779</v>
      </c>
      <c r="L13871">
        <v>0.44035363184852871</v>
      </c>
      <c r="M13871">
        <v>0.42336781316375655</v>
      </c>
      <c r="N13871">
        <v>0.46200952648471127</v>
      </c>
      <c r="O13871">
        <v>0.50170817866145945</v>
      </c>
      <c r="P13871">
        <v>0.43414581586034362</v>
      </c>
      <c r="Q13871">
        <v>0.45046008469932386</v>
      </c>
      <c r="R13871">
        <v>0.46481638973492295</v>
      </c>
      <c r="S13871">
        <v>0.49696782872951611</v>
      </c>
      <c r="T13871">
        <v>0.43781427639863169</v>
      </c>
      <c r="U13871">
        <v>0.44980321278795665</v>
      </c>
      <c r="V13871">
        <v>0.44501475821856523</v>
      </c>
      <c r="W13871">
        <v>0.43783180495190566</v>
      </c>
      <c r="X13871">
        <v>0.44914019312599013</v>
      </c>
      <c r="Y13871">
        <v>0.44776836151434452</v>
      </c>
      <c r="Z13871">
        <v>0.42836952163179659</v>
      </c>
      <c r="AA13871">
        <v>0.45752683031057362</v>
      </c>
      <c r="AB13871">
        <v>0.44447711920905214</v>
      </c>
      <c r="AC13871">
        <v>0.44336558916466245</v>
      </c>
      <c r="AD13871">
        <v>0.46255498854010646</v>
      </c>
      <c r="AE13871">
        <v>0.45526296887331208</v>
      </c>
      <c r="AF13871">
        <v>0.43903335414112504</v>
      </c>
      <c r="AG13871">
        <v>0.41744768381214997</v>
      </c>
      <c r="AH13871">
        <v>0.45907027805191325</v>
      </c>
      <c r="AI13871">
        <v>0.44193442542994965</v>
      </c>
      <c r="AJ13871">
        <v>0.44193442542994965</v>
      </c>
      <c r="AK13871">
        <v>1</v>
      </c>
    </row>
    <row r="13881" spans="1:49">
      <c r="A13881" t="s">
        <v>606</v>
      </c>
      <c r="D13881">
        <v>2019</v>
      </c>
      <c r="F13881" t="s">
        <v>0</v>
      </c>
      <c r="G13881" s="168">
        <v>922.16091695021703</v>
      </c>
      <c r="H13881" t="s">
        <v>570</v>
      </c>
      <c r="K13881" t="s">
        <v>1</v>
      </c>
      <c r="L13881" t="s">
        <v>2</v>
      </c>
    </row>
    <row r="13882" spans="1:49">
      <c r="A13882">
        <v>0</v>
      </c>
      <c r="B13882" t="s">
        <v>575</v>
      </c>
      <c r="F13882" t="s">
        <v>3</v>
      </c>
      <c r="G13882">
        <v>0</v>
      </c>
      <c r="H13882" t="s">
        <v>570</v>
      </c>
      <c r="K13882" t="s">
        <v>4</v>
      </c>
      <c r="L13882" t="s">
        <v>572</v>
      </c>
      <c r="N13882" t="s">
        <v>573</v>
      </c>
    </row>
    <row r="13883" spans="1:49">
      <c r="B13883">
        <v>1</v>
      </c>
      <c r="C13883" t="s">
        <v>5</v>
      </c>
      <c r="D13883" t="s">
        <v>6</v>
      </c>
      <c r="E13883">
        <v>2</v>
      </c>
      <c r="F13883" t="s">
        <v>7</v>
      </c>
      <c r="G13883" t="s">
        <v>8</v>
      </c>
      <c r="H13883">
        <v>3</v>
      </c>
      <c r="I13883" t="s">
        <v>9</v>
      </c>
      <c r="J13883" t="s">
        <v>10</v>
      </c>
      <c r="K13883">
        <v>4</v>
      </c>
      <c r="L13883" t="s">
        <v>11</v>
      </c>
      <c r="M13883" t="s">
        <v>12</v>
      </c>
      <c r="N13883">
        <v>5</v>
      </c>
      <c r="O13883" t="s">
        <v>13</v>
      </c>
      <c r="P13883" t="s">
        <v>13</v>
      </c>
      <c r="Q13883">
        <v>6</v>
      </c>
      <c r="R13883" t="s">
        <v>14</v>
      </c>
      <c r="S13883" t="s">
        <v>87</v>
      </c>
      <c r="T13883">
        <v>7</v>
      </c>
      <c r="U13883" t="s">
        <v>15</v>
      </c>
      <c r="V13883" t="s">
        <v>88</v>
      </c>
      <c r="W13883">
        <v>8</v>
      </c>
      <c r="X13883" t="s">
        <v>89</v>
      </c>
      <c r="Y13883" t="s">
        <v>90</v>
      </c>
      <c r="Z13883">
        <v>9</v>
      </c>
      <c r="AA13883" t="s">
        <v>91</v>
      </c>
      <c r="AB13883" t="s">
        <v>92</v>
      </c>
      <c r="AC13883">
        <v>10</v>
      </c>
      <c r="AD13883" t="s">
        <v>93</v>
      </c>
      <c r="AE13883" t="s">
        <v>94</v>
      </c>
      <c r="AF13883">
        <v>11</v>
      </c>
      <c r="AG13883" t="s">
        <v>95</v>
      </c>
      <c r="AH13883" t="s">
        <v>96</v>
      </c>
      <c r="AI13883">
        <v>12</v>
      </c>
      <c r="AJ13883" t="s">
        <v>97</v>
      </c>
      <c r="AK13883" t="s">
        <v>98</v>
      </c>
    </row>
    <row r="13884" spans="1:49">
      <c r="B13884">
        <v>31</v>
      </c>
      <c r="E13884">
        <v>28</v>
      </c>
      <c r="H13884">
        <v>31</v>
      </c>
      <c r="K13884">
        <v>30</v>
      </c>
      <c r="N13884">
        <v>31</v>
      </c>
      <c r="Q13884">
        <v>30</v>
      </c>
      <c r="T13884">
        <v>31</v>
      </c>
      <c r="W13884">
        <v>31</v>
      </c>
      <c r="Z13884">
        <v>30</v>
      </c>
      <c r="AC13884">
        <v>31</v>
      </c>
      <c r="AF13884">
        <v>30</v>
      </c>
      <c r="AI13884">
        <v>31</v>
      </c>
    </row>
    <row r="13885" spans="1:49">
      <c r="A13885" t="s">
        <v>16</v>
      </c>
      <c r="B13885" t="s">
        <v>17</v>
      </c>
      <c r="C13885" t="s">
        <v>18</v>
      </c>
      <c r="D13885" t="s">
        <v>19</v>
      </c>
      <c r="E13885" t="s">
        <v>17</v>
      </c>
      <c r="F13885" t="s">
        <v>18</v>
      </c>
      <c r="G13885" t="s">
        <v>19</v>
      </c>
      <c r="H13885" t="s">
        <v>17</v>
      </c>
      <c r="I13885" t="s">
        <v>18</v>
      </c>
      <c r="J13885" t="s">
        <v>19</v>
      </c>
      <c r="K13885" t="s">
        <v>17</v>
      </c>
      <c r="L13885" t="s">
        <v>18</v>
      </c>
      <c r="M13885" t="s">
        <v>19</v>
      </c>
      <c r="N13885" t="s">
        <v>17</v>
      </c>
      <c r="O13885" t="s">
        <v>18</v>
      </c>
      <c r="P13885" t="s">
        <v>19</v>
      </c>
      <c r="Q13885" t="s">
        <v>17</v>
      </c>
      <c r="R13885" t="s">
        <v>18</v>
      </c>
      <c r="S13885" t="s">
        <v>19</v>
      </c>
      <c r="T13885" t="s">
        <v>17</v>
      </c>
      <c r="U13885" t="s">
        <v>18</v>
      </c>
      <c r="V13885" t="s">
        <v>19</v>
      </c>
      <c r="W13885" t="s">
        <v>17</v>
      </c>
      <c r="X13885" t="s">
        <v>18</v>
      </c>
      <c r="Y13885" t="s">
        <v>19</v>
      </c>
      <c r="Z13885" t="s">
        <v>17</v>
      </c>
      <c r="AA13885" t="s">
        <v>18</v>
      </c>
      <c r="AB13885" t="s">
        <v>19</v>
      </c>
      <c r="AC13885" t="s">
        <v>17</v>
      </c>
      <c r="AD13885" t="s">
        <v>18</v>
      </c>
      <c r="AE13885" t="s">
        <v>19</v>
      </c>
      <c r="AF13885" t="s">
        <v>17</v>
      </c>
      <c r="AG13885" t="s">
        <v>18</v>
      </c>
      <c r="AH13885" t="s">
        <v>19</v>
      </c>
      <c r="AI13885" t="s">
        <v>17</v>
      </c>
      <c r="AJ13885" t="s">
        <v>18</v>
      </c>
      <c r="AK13885" t="s">
        <v>19</v>
      </c>
    </row>
    <row r="13886" spans="1:49">
      <c r="B13886" s="169">
        <v>2.7312810913411615E-3</v>
      </c>
      <c r="C13886" s="170">
        <v>2.0000000000000009</v>
      </c>
      <c r="D13886" s="170">
        <v>1.0845903656022966</v>
      </c>
      <c r="E13886" s="169">
        <v>1.8856014228734082E-3</v>
      </c>
      <c r="F13886" s="170">
        <v>2.0000000000000009</v>
      </c>
      <c r="G13886" s="170">
        <v>1.0845903656022966</v>
      </c>
      <c r="H13886" s="169">
        <v>7.963384369160071E-3</v>
      </c>
      <c r="I13886" s="170">
        <v>2.0000000000000009</v>
      </c>
      <c r="J13886" s="170">
        <v>1.0845903656022966</v>
      </c>
      <c r="K13886" s="169">
        <v>3.3102600387330754E-2</v>
      </c>
      <c r="L13886" s="170">
        <v>2.0000000000000009</v>
      </c>
      <c r="M13886" s="170">
        <v>1.0845903656022966</v>
      </c>
      <c r="N13886" s="169">
        <v>2.9215739410173896E-2</v>
      </c>
      <c r="O13886" s="170">
        <v>2.0000000000000009</v>
      </c>
      <c r="P13886" s="170">
        <v>1.0845903656022966</v>
      </c>
      <c r="Q13886" s="169">
        <v>8.0201267191634174E-2</v>
      </c>
      <c r="R13886" s="170">
        <v>1.7459741523421082</v>
      </c>
      <c r="S13886" s="170">
        <v>1.0845903656022966</v>
      </c>
      <c r="T13886" s="169">
        <v>0.1998246175493931</v>
      </c>
      <c r="U13886" s="170">
        <v>1.7459741523421082</v>
      </c>
      <c r="V13886" s="170">
        <v>1.0845903656022966</v>
      </c>
      <c r="W13886" s="169">
        <v>0.26998977485223241</v>
      </c>
      <c r="X13886" s="170">
        <v>1.7459741523421082</v>
      </c>
      <c r="Y13886" s="170">
        <v>1.0845903656022966</v>
      </c>
      <c r="Z13886" s="169">
        <v>0.2198507944257162</v>
      </c>
      <c r="AA13886" s="170">
        <v>1.7459741523421082</v>
      </c>
      <c r="AB13886" s="170">
        <v>1.0845903656022966</v>
      </c>
      <c r="AC13886" s="169">
        <v>0.12405399146772084</v>
      </c>
      <c r="AD13886" s="170">
        <v>2.0000000000000009</v>
      </c>
      <c r="AE13886" s="170">
        <v>1.0845903656022966</v>
      </c>
      <c r="AF13886" s="169">
        <v>3.0637406100211362E-2</v>
      </c>
      <c r="AG13886" s="170">
        <v>2.0000000000000009</v>
      </c>
      <c r="AH13886" s="170">
        <v>1.0845903656022966</v>
      </c>
      <c r="AI13886" s="169">
        <v>5.4354173221240034E-4</v>
      </c>
      <c r="AJ13886" s="170">
        <v>2.0000000000000009</v>
      </c>
      <c r="AK13886" s="170">
        <v>1.0845903656022966</v>
      </c>
      <c r="AM13886" t="str">
        <f>A13881</f>
        <v>SCT-Cooling-ResCompPost-SDGE</v>
      </c>
      <c r="AN13886" s="93">
        <f>1/($T13886*(1/$T13884)*(1/(5/7+2/7*$V13886))*$T13896/SUM($T13888:$T13911))</f>
        <v>8453.66119051852</v>
      </c>
      <c r="AO13886" s="93">
        <f>1/(T13886*(1/T13884)*(1/(5/7+2/7*V13886)))</f>
        <v>158.88547338082424</v>
      </c>
      <c r="AP13886" s="93"/>
      <c r="AR13886" s="217">
        <f>CHOOSE($AV$3,C13886,F13886,I13886,L13886,O13886,R13886,U13886,X13886,AA13886,AD13886,AG13886,AJ13886)</f>
        <v>1.7459741523421082</v>
      </c>
      <c r="AS13886" s="92"/>
      <c r="AT13886" s="92"/>
      <c r="AV13886" s="151">
        <f>AN13886/AR13886</f>
        <v>4841.8020273544689</v>
      </c>
      <c r="AW13886" s="152">
        <f>AO13886/AR13886</f>
        <v>91.001045558257516</v>
      </c>
    </row>
    <row r="13887" spans="1:49">
      <c r="A13887" t="s">
        <v>20</v>
      </c>
      <c r="B13887" t="s">
        <v>21</v>
      </c>
      <c r="C13887" t="s">
        <v>22</v>
      </c>
      <c r="D13887" t="s">
        <v>23</v>
      </c>
      <c r="E13887" t="s">
        <v>21</v>
      </c>
      <c r="F13887" t="s">
        <v>22</v>
      </c>
      <c r="G13887" t="s">
        <v>23</v>
      </c>
      <c r="H13887" t="s">
        <v>21</v>
      </c>
      <c r="I13887" t="s">
        <v>22</v>
      </c>
      <c r="J13887" t="s">
        <v>23</v>
      </c>
      <c r="K13887" t="s">
        <v>21</v>
      </c>
      <c r="L13887" t="s">
        <v>22</v>
      </c>
      <c r="M13887" t="s">
        <v>23</v>
      </c>
      <c r="N13887" t="s">
        <v>21</v>
      </c>
      <c r="O13887" t="s">
        <v>22</v>
      </c>
      <c r="P13887" t="s">
        <v>23</v>
      </c>
      <c r="Q13887" t="s">
        <v>21</v>
      </c>
      <c r="R13887" t="s">
        <v>22</v>
      </c>
      <c r="S13887" t="s">
        <v>23</v>
      </c>
      <c r="T13887" t="s">
        <v>21</v>
      </c>
      <c r="U13887" t="s">
        <v>22</v>
      </c>
      <c r="V13887" t="s">
        <v>23</v>
      </c>
      <c r="W13887" t="s">
        <v>21</v>
      </c>
      <c r="X13887" t="s">
        <v>22</v>
      </c>
      <c r="Y13887" t="s">
        <v>23</v>
      </c>
      <c r="Z13887" t="s">
        <v>21</v>
      </c>
      <c r="AA13887" t="s">
        <v>22</v>
      </c>
      <c r="AB13887" t="s">
        <v>23</v>
      </c>
      <c r="AC13887" t="s">
        <v>21</v>
      </c>
      <c r="AD13887" t="s">
        <v>22</v>
      </c>
      <c r="AE13887" t="s">
        <v>23</v>
      </c>
      <c r="AF13887" t="s">
        <v>21</v>
      </c>
      <c r="AG13887" t="s">
        <v>22</v>
      </c>
      <c r="AH13887" t="s">
        <v>23</v>
      </c>
      <c r="AI13887" t="s">
        <v>21</v>
      </c>
      <c r="AJ13887" t="s">
        <v>22</v>
      </c>
      <c r="AK13887" t="s">
        <v>23</v>
      </c>
    </row>
    <row r="13888" spans="1:49">
      <c r="A13888">
        <v>1</v>
      </c>
      <c r="B13888">
        <v>0.38208774800476197</v>
      </c>
      <c r="C13888">
        <v>0.3670849576125928</v>
      </c>
      <c r="D13888">
        <v>0.45144705815544861</v>
      </c>
      <c r="E13888">
        <v>0.39116764682204203</v>
      </c>
      <c r="F13888">
        <v>0.37503857777409605</v>
      </c>
      <c r="G13888">
        <v>0.43111764683186399</v>
      </c>
      <c r="H13888">
        <v>0.42648830619555811</v>
      </c>
      <c r="I13888">
        <v>0.43931200580224655</v>
      </c>
      <c r="J13888">
        <v>0.42821802301216777</v>
      </c>
      <c r="K13888">
        <v>0.3727556672580199</v>
      </c>
      <c r="L13888">
        <v>0.39662485255192498</v>
      </c>
      <c r="M13888">
        <v>0.37563535791670483</v>
      </c>
      <c r="N13888">
        <v>0.40339620056355713</v>
      </c>
      <c r="O13888">
        <v>0.41005861934372057</v>
      </c>
      <c r="P13888">
        <v>0.42654255904410765</v>
      </c>
      <c r="Q13888">
        <v>0.37539954772768036</v>
      </c>
      <c r="R13888">
        <v>0.39480042174377467</v>
      </c>
      <c r="S13888">
        <v>0.40074116078369415</v>
      </c>
      <c r="T13888">
        <v>0.36994156048540283</v>
      </c>
      <c r="U13888">
        <v>0.37969364931896599</v>
      </c>
      <c r="V13888">
        <v>0.37730836402022444</v>
      </c>
      <c r="W13888">
        <v>0.37171745761947383</v>
      </c>
      <c r="X13888">
        <v>0.37903571632041799</v>
      </c>
      <c r="Y13888">
        <v>0.37874969145945847</v>
      </c>
      <c r="Z13888">
        <v>0.35539849693625297</v>
      </c>
      <c r="AA13888">
        <v>0.37863251147578431</v>
      </c>
      <c r="AB13888">
        <v>0.37921444555280304</v>
      </c>
      <c r="AC13888">
        <v>0.36979578153580189</v>
      </c>
      <c r="AD13888">
        <v>0.38206485297414244</v>
      </c>
      <c r="AE13888">
        <v>0.39679353885944346</v>
      </c>
      <c r="AF13888">
        <v>0.37438869453229923</v>
      </c>
      <c r="AG13888">
        <v>0.37865300009601677</v>
      </c>
      <c r="AH13888">
        <v>0.35568765000788305</v>
      </c>
      <c r="AI13888">
        <v>0.4057628669041794</v>
      </c>
      <c r="AJ13888">
        <v>0.39402986780356675</v>
      </c>
      <c r="AK13888">
        <v>0.65580634999514231</v>
      </c>
    </row>
    <row r="13889" spans="1:37">
      <c r="A13889">
        <v>2</v>
      </c>
      <c r="B13889">
        <v>0.32034556476749537</v>
      </c>
      <c r="C13889">
        <v>0.30487260726102094</v>
      </c>
      <c r="D13889">
        <v>0.39245652401605463</v>
      </c>
      <c r="E13889">
        <v>0.3329584355550036</v>
      </c>
      <c r="F13889">
        <v>0.31612337730901496</v>
      </c>
      <c r="G13889">
        <v>0.37471284761598511</v>
      </c>
      <c r="H13889">
        <v>0.36924005223268586</v>
      </c>
      <c r="I13889">
        <v>0.38138433803007193</v>
      </c>
      <c r="J13889">
        <v>0.37138479853536566</v>
      </c>
      <c r="K13889">
        <v>0.31733719866665616</v>
      </c>
      <c r="L13889">
        <v>0.33935731085576165</v>
      </c>
      <c r="M13889">
        <v>0.31993516474030081</v>
      </c>
      <c r="N13889">
        <v>0.34674061839556697</v>
      </c>
      <c r="O13889">
        <v>0.35276948373279438</v>
      </c>
      <c r="P13889">
        <v>0.36981429373222086</v>
      </c>
      <c r="Q13889">
        <v>0.31895776811551502</v>
      </c>
      <c r="R13889">
        <v>0.33749945438949075</v>
      </c>
      <c r="S13889">
        <v>0.34435341064549396</v>
      </c>
      <c r="T13889">
        <v>0.31496856093172093</v>
      </c>
      <c r="U13889">
        <v>0.32389037334169313</v>
      </c>
      <c r="V13889">
        <v>0.32132082868906198</v>
      </c>
      <c r="W13889">
        <v>0.31716683918911232</v>
      </c>
      <c r="X13889">
        <v>0.32360229655832679</v>
      </c>
      <c r="Y13889">
        <v>0.32333746908277011</v>
      </c>
      <c r="Z13889">
        <v>0.30090828888641419</v>
      </c>
      <c r="AA13889">
        <v>0.32336895090697604</v>
      </c>
      <c r="AB13889">
        <v>0.32402371427077559</v>
      </c>
      <c r="AC13889">
        <v>0.31402487478450836</v>
      </c>
      <c r="AD13889">
        <v>0.32579774370701492</v>
      </c>
      <c r="AE13889">
        <v>0.33951797044847676</v>
      </c>
      <c r="AF13889">
        <v>0.3184635609462112</v>
      </c>
      <c r="AG13889">
        <v>0.32132514894690462</v>
      </c>
      <c r="AH13889">
        <v>0.29440454384074544</v>
      </c>
      <c r="AI13889">
        <v>0.35114466627526514</v>
      </c>
      <c r="AJ13889">
        <v>0.33995192008256669</v>
      </c>
      <c r="AK13889">
        <v>0.58967474876962778</v>
      </c>
    </row>
    <row r="13890" spans="1:37">
      <c r="A13890">
        <v>3</v>
      </c>
      <c r="B13890">
        <v>0.27696522152424946</v>
      </c>
      <c r="C13890">
        <v>0.26120720677769044</v>
      </c>
      <c r="D13890">
        <v>0.350751890914766</v>
      </c>
      <c r="E13890">
        <v>0.2888498096890651</v>
      </c>
      <c r="F13890">
        <v>0.2722571358022689</v>
      </c>
      <c r="G13890">
        <v>0.32989154533353554</v>
      </c>
      <c r="H13890">
        <v>0.3286158925293387</v>
      </c>
      <c r="I13890">
        <v>0.33840804083384857</v>
      </c>
      <c r="J13890">
        <v>0.33148697015975809</v>
      </c>
      <c r="K13890">
        <v>0.2774844752148799</v>
      </c>
      <c r="L13890">
        <v>0.29750741972573763</v>
      </c>
      <c r="M13890">
        <v>0.27945237694086345</v>
      </c>
      <c r="N13890">
        <v>0.3056667248818461</v>
      </c>
      <c r="O13890">
        <v>0.31058175383714853</v>
      </c>
      <c r="P13890">
        <v>0.32814523497423309</v>
      </c>
      <c r="Q13890">
        <v>0.27880819223303016</v>
      </c>
      <c r="R13890">
        <v>0.29674179101862258</v>
      </c>
      <c r="S13890">
        <v>0.30348693025957502</v>
      </c>
      <c r="T13890">
        <v>0.27575698876833887</v>
      </c>
      <c r="U13890">
        <v>0.28424620746870272</v>
      </c>
      <c r="V13890">
        <v>0.28146778633700403</v>
      </c>
      <c r="W13890">
        <v>0.27752210133105648</v>
      </c>
      <c r="X13890">
        <v>0.28392541094107082</v>
      </c>
      <c r="Y13890">
        <v>0.2835795300339376</v>
      </c>
      <c r="Z13890">
        <v>0.26153631648226366</v>
      </c>
      <c r="AA13890">
        <v>0.28335016189452522</v>
      </c>
      <c r="AB13890">
        <v>0.2841537687228996</v>
      </c>
      <c r="AC13890">
        <v>0.27405771812482799</v>
      </c>
      <c r="AD13890">
        <v>0.28563643591766807</v>
      </c>
      <c r="AE13890">
        <v>0.29875055032340331</v>
      </c>
      <c r="AF13890">
        <v>0.27705267563081021</v>
      </c>
      <c r="AG13890">
        <v>0.27900462753015276</v>
      </c>
      <c r="AH13890">
        <v>0.24912405590908546</v>
      </c>
      <c r="AI13890">
        <v>0.31720467837710836</v>
      </c>
      <c r="AJ13890">
        <v>0.30629037762293282</v>
      </c>
      <c r="AK13890">
        <v>0.54980077360171875</v>
      </c>
    </row>
    <row r="13891" spans="1:37">
      <c r="A13891">
        <v>4</v>
      </c>
      <c r="B13891">
        <v>0.24065552100329887</v>
      </c>
      <c r="C13891">
        <v>0.22513368822731869</v>
      </c>
      <c r="D13891">
        <v>0.31310684763184671</v>
      </c>
      <c r="E13891">
        <v>0.25707268191485905</v>
      </c>
      <c r="F13891">
        <v>0.23889839054623441</v>
      </c>
      <c r="G13891">
        <v>0.30192000933762003</v>
      </c>
      <c r="H13891">
        <v>0.29774314077512476</v>
      </c>
      <c r="I13891">
        <v>0.30843644383664021</v>
      </c>
      <c r="J13891">
        <v>0.3009888789036137</v>
      </c>
      <c r="K13891">
        <v>0.24492027736143476</v>
      </c>
      <c r="L13891">
        <v>0.26654486390849041</v>
      </c>
      <c r="M13891">
        <v>0.24739704190119294</v>
      </c>
      <c r="N13891">
        <v>0.27452698367384287</v>
      </c>
      <c r="O13891">
        <v>0.28018357280965728</v>
      </c>
      <c r="P13891">
        <v>0.2974702398723969</v>
      </c>
      <c r="Q13891">
        <v>0.2482118729385831</v>
      </c>
      <c r="R13891">
        <v>0.26643400298657582</v>
      </c>
      <c r="S13891">
        <v>0.27402147192703147</v>
      </c>
      <c r="T13891">
        <v>0.24602913330277554</v>
      </c>
      <c r="U13891">
        <v>0.25421747203484563</v>
      </c>
      <c r="V13891">
        <v>0.25156026976744789</v>
      </c>
      <c r="W13891">
        <v>0.24836386946545425</v>
      </c>
      <c r="X13891">
        <v>0.2541471288797863</v>
      </c>
      <c r="Y13891">
        <v>0.25385920298200876</v>
      </c>
      <c r="Z13891">
        <v>0.23222787561026487</v>
      </c>
      <c r="AA13891">
        <v>0.25355671923917256</v>
      </c>
      <c r="AB13891">
        <v>0.25458518337541436</v>
      </c>
      <c r="AC13891">
        <v>0.24368473260785967</v>
      </c>
      <c r="AD13891">
        <v>0.2552383662317057</v>
      </c>
      <c r="AE13891">
        <v>0.26827817975364932</v>
      </c>
      <c r="AF13891">
        <v>0.24539694110214291</v>
      </c>
      <c r="AG13891">
        <v>0.24660328451512351</v>
      </c>
      <c r="AH13891">
        <v>0.21350005743261963</v>
      </c>
      <c r="AI13891">
        <v>0.28219996429310512</v>
      </c>
      <c r="AJ13891">
        <v>0.27144765556367667</v>
      </c>
      <c r="AK13891">
        <v>0.51134382622651786</v>
      </c>
    </row>
    <row r="13892" spans="1:37">
      <c r="A13892">
        <v>5</v>
      </c>
      <c r="B13892">
        <v>0.21275047333248343</v>
      </c>
      <c r="C13892">
        <v>0.19895677419524915</v>
      </c>
      <c r="D13892">
        <v>0.27633569260130519</v>
      </c>
      <c r="E13892">
        <v>0.22443707301845095</v>
      </c>
      <c r="F13892">
        <v>0.2098004489108421</v>
      </c>
      <c r="G13892">
        <v>0.26059545736525402</v>
      </c>
      <c r="H13892">
        <v>0.2639185235535883</v>
      </c>
      <c r="I13892">
        <v>0.27303777912492688</v>
      </c>
      <c r="J13892">
        <v>0.26635703635955221</v>
      </c>
      <c r="K13892">
        <v>0.22208573634954903</v>
      </c>
      <c r="L13892">
        <v>0.23666106020082481</v>
      </c>
      <c r="M13892">
        <v>0.22320344254330099</v>
      </c>
      <c r="N13892">
        <v>0.24571094570541874</v>
      </c>
      <c r="O13892">
        <v>0.24819961311688013</v>
      </c>
      <c r="P13892">
        <v>0.26824387511714548</v>
      </c>
      <c r="Q13892">
        <v>0.22674892813113326</v>
      </c>
      <c r="R13892">
        <v>0.24167407931792584</v>
      </c>
      <c r="S13892">
        <v>0.24763756326271918</v>
      </c>
      <c r="T13892">
        <v>0.22370956083221274</v>
      </c>
      <c r="U13892">
        <v>0.23100813438797815</v>
      </c>
      <c r="V13892">
        <v>0.22876186706402626</v>
      </c>
      <c r="W13892">
        <v>0.22652896165057843</v>
      </c>
      <c r="X13892">
        <v>0.23149840247102002</v>
      </c>
      <c r="Y13892">
        <v>0.23109351267358408</v>
      </c>
      <c r="Z13892">
        <v>0.2111938205487057</v>
      </c>
      <c r="AA13892">
        <v>0.23070429869752188</v>
      </c>
      <c r="AB13892">
        <v>0.23133004456119158</v>
      </c>
      <c r="AC13892">
        <v>0.22316256274707166</v>
      </c>
      <c r="AD13892">
        <v>0.23189056482760859</v>
      </c>
      <c r="AE13892">
        <v>0.24233061993463823</v>
      </c>
      <c r="AF13892">
        <v>0.22013589016097809</v>
      </c>
      <c r="AG13892">
        <v>0.22033948807440679</v>
      </c>
      <c r="AH13892">
        <v>0.19173296510463567</v>
      </c>
      <c r="AI13892">
        <v>0.23998738382432258</v>
      </c>
      <c r="AJ13892">
        <v>0.23013030403290918</v>
      </c>
      <c r="AK13892">
        <v>0.45005290441418039</v>
      </c>
    </row>
    <row r="13893" spans="1:37">
      <c r="A13893">
        <v>6</v>
      </c>
      <c r="B13893">
        <v>0.1852283068032313</v>
      </c>
      <c r="C13893">
        <v>0.1734165575073032</v>
      </c>
      <c r="D13893">
        <v>0.23865671508150327</v>
      </c>
      <c r="E13893">
        <v>0.1974319819510516</v>
      </c>
      <c r="F13893">
        <v>0.18563180524908621</v>
      </c>
      <c r="G13893">
        <v>0.22654362806413511</v>
      </c>
      <c r="H13893">
        <v>0.23523509279930285</v>
      </c>
      <c r="I13893">
        <v>0.24461790750331561</v>
      </c>
      <c r="J13893">
        <v>0.23636127871549922</v>
      </c>
      <c r="K13893">
        <v>0.2023456132334637</v>
      </c>
      <c r="L13893">
        <v>0.21152485944492755</v>
      </c>
      <c r="M13893">
        <v>0.20245226786999126</v>
      </c>
      <c r="N13893">
        <v>0.2220441008250392</v>
      </c>
      <c r="O13893">
        <v>0.22198270233020798</v>
      </c>
      <c r="P13893">
        <v>0.24564096547356318</v>
      </c>
      <c r="Q13893">
        <v>0.20931713229046184</v>
      </c>
      <c r="R13893">
        <v>0.22230244876570407</v>
      </c>
      <c r="S13893">
        <v>0.22651916178460221</v>
      </c>
      <c r="T13893">
        <v>0.20481271777304746</v>
      </c>
      <c r="U13893">
        <v>0.21191888003158374</v>
      </c>
      <c r="V13893">
        <v>0.20981258707811967</v>
      </c>
      <c r="W13893">
        <v>0.20931651018090902</v>
      </c>
      <c r="X13893">
        <v>0.21350237252306323</v>
      </c>
      <c r="Y13893">
        <v>0.21285402768787726</v>
      </c>
      <c r="Z13893">
        <v>0.19269002931592824</v>
      </c>
      <c r="AA13893">
        <v>0.21206637363111711</v>
      </c>
      <c r="AB13893">
        <v>0.21238660056981076</v>
      </c>
      <c r="AC13893">
        <v>0.20651463233983813</v>
      </c>
      <c r="AD13893">
        <v>0.21260137501410625</v>
      </c>
      <c r="AE13893">
        <v>0.22074664689239587</v>
      </c>
      <c r="AF13893">
        <v>0.19668272005429446</v>
      </c>
      <c r="AG13893">
        <v>0.19642389402841506</v>
      </c>
      <c r="AH13893">
        <v>0.16871779881893026</v>
      </c>
      <c r="AI13893">
        <v>0.20148052146961792</v>
      </c>
      <c r="AJ13893">
        <v>0.19240468444102143</v>
      </c>
      <c r="AK13893">
        <v>0.39489687504947046</v>
      </c>
    </row>
    <row r="13894" spans="1:37">
      <c r="A13894">
        <v>7</v>
      </c>
      <c r="B13894">
        <v>0.15604843782184369</v>
      </c>
      <c r="C13894">
        <v>0.14517623011542616</v>
      </c>
      <c r="D13894">
        <v>0.20461040332292177</v>
      </c>
      <c r="E13894">
        <v>0.16753071067503678</v>
      </c>
      <c r="F13894">
        <v>0.1556700496450352</v>
      </c>
      <c r="G13894">
        <v>0.196607331239295</v>
      </c>
      <c r="H13894">
        <v>0.21193927623337164</v>
      </c>
      <c r="I13894">
        <v>0.21960456891184504</v>
      </c>
      <c r="J13894">
        <v>0.21363498347110216</v>
      </c>
      <c r="K13894">
        <v>0.18285181287275731</v>
      </c>
      <c r="L13894">
        <v>0.18930446579356905</v>
      </c>
      <c r="M13894">
        <v>0.18270320446551561</v>
      </c>
      <c r="N13894">
        <v>0.20160187259941623</v>
      </c>
      <c r="O13894">
        <v>0.1986345507649023</v>
      </c>
      <c r="P13894">
        <v>0.2261322960709439</v>
      </c>
      <c r="Q13894">
        <v>0.19448749272104368</v>
      </c>
      <c r="R13894">
        <v>0.20540146356573424</v>
      </c>
      <c r="S13894">
        <v>0.20873136388771366</v>
      </c>
      <c r="T13894">
        <v>0.19017811831880191</v>
      </c>
      <c r="U13894">
        <v>0.19663508159360515</v>
      </c>
      <c r="V13894">
        <v>0.19406801906918605</v>
      </c>
      <c r="W13894">
        <v>0.19623811461883056</v>
      </c>
      <c r="X13894">
        <v>0.19984058627690685</v>
      </c>
      <c r="Y13894">
        <v>0.19887987922293315</v>
      </c>
      <c r="Z13894">
        <v>0.17881037288202334</v>
      </c>
      <c r="AA13894">
        <v>0.19756131473980393</v>
      </c>
      <c r="AB13894">
        <v>0.19795282992464744</v>
      </c>
      <c r="AC13894">
        <v>0.19254900726301744</v>
      </c>
      <c r="AD13894">
        <v>0.1967318339487705</v>
      </c>
      <c r="AE13894">
        <v>0.20289716430604005</v>
      </c>
      <c r="AF13894">
        <v>0.17489549604037377</v>
      </c>
      <c r="AG13894">
        <v>0.17259996857615345</v>
      </c>
      <c r="AH13894">
        <v>0.14403499610318815</v>
      </c>
      <c r="AI13894">
        <v>0.16969728767181105</v>
      </c>
      <c r="AJ13894">
        <v>0.16153082135784594</v>
      </c>
      <c r="AK13894">
        <v>0.34373392265137276</v>
      </c>
    </row>
    <row r="13895" spans="1:37">
      <c r="A13895">
        <v>8</v>
      </c>
      <c r="B13895">
        <v>0.15842577792929396</v>
      </c>
      <c r="C13895">
        <v>0.14835900727684012</v>
      </c>
      <c r="D13895">
        <v>0.20313595250377892</v>
      </c>
      <c r="E13895">
        <v>0.16784560770320642</v>
      </c>
      <c r="F13895">
        <v>0.15737803867212513</v>
      </c>
      <c r="G13895">
        <v>0.19339676980418055</v>
      </c>
      <c r="H13895">
        <v>0.21225957004168947</v>
      </c>
      <c r="I13895">
        <v>0.21869230232933579</v>
      </c>
      <c r="J13895">
        <v>0.21386810068508799</v>
      </c>
      <c r="K13895">
        <v>0.18807645600323997</v>
      </c>
      <c r="L13895">
        <v>0.1921285174853424</v>
      </c>
      <c r="M13895">
        <v>0.18800488734267637</v>
      </c>
      <c r="N13895">
        <v>0.20614447082168011</v>
      </c>
      <c r="O13895">
        <v>0.20152963109746744</v>
      </c>
      <c r="P13895">
        <v>0.22978377787872958</v>
      </c>
      <c r="Q13895">
        <v>0.20172000924102748</v>
      </c>
      <c r="R13895">
        <v>0.20998239594750098</v>
      </c>
      <c r="S13895">
        <v>0.21418001779439133</v>
      </c>
      <c r="T13895">
        <v>0.19997542914540148</v>
      </c>
      <c r="U13895">
        <v>0.20532552829236034</v>
      </c>
      <c r="V13895">
        <v>0.20252526353045255</v>
      </c>
      <c r="W13895">
        <v>0.20615748889116117</v>
      </c>
      <c r="X13895">
        <v>0.20880928610648317</v>
      </c>
      <c r="Y13895">
        <v>0.20782938304811113</v>
      </c>
      <c r="Z13895">
        <v>0.18959573104092264</v>
      </c>
      <c r="AA13895">
        <v>0.20494092944479847</v>
      </c>
      <c r="AB13895">
        <v>0.20626919026312993</v>
      </c>
      <c r="AC13895">
        <v>0.20083438401946907</v>
      </c>
      <c r="AD13895">
        <v>0.20347561535580916</v>
      </c>
      <c r="AE13895">
        <v>0.20775613311855731</v>
      </c>
      <c r="AF13895">
        <v>0.18072262643103554</v>
      </c>
      <c r="AG13895">
        <v>0.17811407243192323</v>
      </c>
      <c r="AH13895">
        <v>0.14801922919332577</v>
      </c>
      <c r="AI13895">
        <v>0.1653869282635988</v>
      </c>
      <c r="AJ13895">
        <v>0.1590241962333194</v>
      </c>
      <c r="AK13895">
        <v>0.30098394529076372</v>
      </c>
    </row>
    <row r="13896" spans="1:37">
      <c r="A13896">
        <v>9</v>
      </c>
      <c r="B13896">
        <v>0.18727961155163217</v>
      </c>
      <c r="C13896">
        <v>0.17719388331881086</v>
      </c>
      <c r="D13896">
        <v>0.23226055046882399</v>
      </c>
      <c r="E13896">
        <v>0.20394026879429811</v>
      </c>
      <c r="F13896">
        <v>0.19457148201223218</v>
      </c>
      <c r="G13896">
        <v>0.22675941427946791</v>
      </c>
      <c r="H13896">
        <v>0.24413525228498997</v>
      </c>
      <c r="I13896">
        <v>0.2505531196484822</v>
      </c>
      <c r="J13896">
        <v>0.24527544860507552</v>
      </c>
      <c r="K13896">
        <v>0.22659870012249198</v>
      </c>
      <c r="L13896">
        <v>0.22496853471360267</v>
      </c>
      <c r="M13896">
        <v>0.22646283144015603</v>
      </c>
      <c r="N13896">
        <v>0.2408186112795361</v>
      </c>
      <c r="O13896">
        <v>0.23622913966752881</v>
      </c>
      <c r="P13896">
        <v>0.26374253538083303</v>
      </c>
      <c r="Q13896">
        <v>0.23671894631224891</v>
      </c>
      <c r="R13896">
        <v>0.24374907958709446</v>
      </c>
      <c r="S13896">
        <v>0.25041399308782952</v>
      </c>
      <c r="T13896">
        <v>0.23885968835052673</v>
      </c>
      <c r="U13896">
        <v>0.24262706714289042</v>
      </c>
      <c r="V13896">
        <v>0.23940280305437103</v>
      </c>
      <c r="W13896">
        <v>0.25011038415046777</v>
      </c>
      <c r="X13896">
        <v>0.24617333305932676</v>
      </c>
      <c r="Y13896">
        <v>0.24671925155278196</v>
      </c>
      <c r="Z13896">
        <v>0.22790874289704238</v>
      </c>
      <c r="AA13896">
        <v>0.24082037192669867</v>
      </c>
      <c r="AB13896">
        <v>0.24355969990760928</v>
      </c>
      <c r="AC13896">
        <v>0.23674235088141143</v>
      </c>
      <c r="AD13896">
        <v>0.23836261673991244</v>
      </c>
      <c r="AE13896">
        <v>0.24056672043556079</v>
      </c>
      <c r="AF13896">
        <v>0.21754684220404161</v>
      </c>
      <c r="AG13896">
        <v>0.21365203247580128</v>
      </c>
      <c r="AH13896">
        <v>0.17456587473995058</v>
      </c>
      <c r="AI13896">
        <v>0.19866421200032131</v>
      </c>
      <c r="AJ13896">
        <v>0.19235475251994222</v>
      </c>
      <c r="AK13896">
        <v>0.33312593072770874</v>
      </c>
    </row>
    <row r="13897" spans="1:37">
      <c r="A13897">
        <v>10</v>
      </c>
      <c r="B13897">
        <v>0.24820081554800102</v>
      </c>
      <c r="C13897">
        <v>0.23569872793127011</v>
      </c>
      <c r="D13897">
        <v>0.30470150896318993</v>
      </c>
      <c r="E13897">
        <v>0.26373328140489993</v>
      </c>
      <c r="F13897">
        <v>0.25123163193849346</v>
      </c>
      <c r="G13897">
        <v>0.29432906462544789</v>
      </c>
      <c r="H13897">
        <v>0.30954078936276358</v>
      </c>
      <c r="I13897">
        <v>0.31731056854967282</v>
      </c>
      <c r="J13897">
        <v>0.31170627133673739</v>
      </c>
      <c r="K13897">
        <v>0.28676832574835115</v>
      </c>
      <c r="L13897">
        <v>0.28853431033214927</v>
      </c>
      <c r="M13897">
        <v>0.28680910461296222</v>
      </c>
      <c r="N13897">
        <v>0.30404478331494522</v>
      </c>
      <c r="O13897">
        <v>0.30060493157379004</v>
      </c>
      <c r="P13897">
        <v>0.32938892212977749</v>
      </c>
      <c r="Q13897">
        <v>0.29730369562132292</v>
      </c>
      <c r="R13897">
        <v>0.30548816989375899</v>
      </c>
      <c r="S13897">
        <v>0.31527089078406378</v>
      </c>
      <c r="T13897">
        <v>0.30288448871508844</v>
      </c>
      <c r="U13897">
        <v>0.30588388511419073</v>
      </c>
      <c r="V13897">
        <v>0.30246679945544491</v>
      </c>
      <c r="W13897">
        <v>0.31359505997803799</v>
      </c>
      <c r="X13897">
        <v>0.30911109003479303</v>
      </c>
      <c r="Y13897">
        <v>0.30968853736204449</v>
      </c>
      <c r="Z13897">
        <v>0.2913285122014837</v>
      </c>
      <c r="AA13897">
        <v>0.30262722980182366</v>
      </c>
      <c r="AB13897">
        <v>0.30636870580591652</v>
      </c>
      <c r="AC13897">
        <v>0.29740766625017229</v>
      </c>
      <c r="AD13897">
        <v>0.30082673078050248</v>
      </c>
      <c r="AE13897">
        <v>0.30391690792268694</v>
      </c>
      <c r="AF13897">
        <v>0.28118074745434102</v>
      </c>
      <c r="AG13897">
        <v>0.27648870053903279</v>
      </c>
      <c r="AH13897">
        <v>0.23425328776597176</v>
      </c>
      <c r="AI13897">
        <v>0.26531556579365112</v>
      </c>
      <c r="AJ13897">
        <v>0.26010988581546085</v>
      </c>
      <c r="AK13897">
        <v>0.37625449474452882</v>
      </c>
    </row>
    <row r="13898" spans="1:37">
      <c r="A13898">
        <v>11</v>
      </c>
      <c r="B13898">
        <v>0.35055373193644235</v>
      </c>
      <c r="C13898">
        <v>0.33766174769649765</v>
      </c>
      <c r="D13898">
        <v>0.408943771537575</v>
      </c>
      <c r="E13898">
        <v>0.3645001465479662</v>
      </c>
      <c r="F13898">
        <v>0.35195073744603461</v>
      </c>
      <c r="G13898">
        <v>0.39523719166503402</v>
      </c>
      <c r="H13898">
        <v>0.40617119241629795</v>
      </c>
      <c r="I13898">
        <v>0.41478801707903068</v>
      </c>
      <c r="J13898">
        <v>0.40834164884148128</v>
      </c>
      <c r="K13898">
        <v>0.38758385109543486</v>
      </c>
      <c r="L13898">
        <v>0.38900673436881794</v>
      </c>
      <c r="M13898">
        <v>0.38714148411005161</v>
      </c>
      <c r="N13898">
        <v>0.40130959807960526</v>
      </c>
      <c r="O13898">
        <v>0.3997766318160747</v>
      </c>
      <c r="P13898">
        <v>0.42616604093862087</v>
      </c>
      <c r="Q13898">
        <v>0.39332152902234274</v>
      </c>
      <c r="R13898">
        <v>0.40182549577412102</v>
      </c>
      <c r="S13898">
        <v>0.41331412326347561</v>
      </c>
      <c r="T13898">
        <v>0.40052376858087069</v>
      </c>
      <c r="U13898">
        <v>0.4027829664484045</v>
      </c>
      <c r="V13898">
        <v>0.39998697476044071</v>
      </c>
      <c r="W13898">
        <v>0.40804090377964575</v>
      </c>
      <c r="X13898">
        <v>0.4044388933000721</v>
      </c>
      <c r="Y13898">
        <v>0.40478511098935571</v>
      </c>
      <c r="Z13898">
        <v>0.38761786112745233</v>
      </c>
      <c r="AA13898">
        <v>0.39790913735063943</v>
      </c>
      <c r="AB13898">
        <v>0.40207501585291894</v>
      </c>
      <c r="AC13898">
        <v>0.39366177133887303</v>
      </c>
      <c r="AD13898">
        <v>0.39742499888736738</v>
      </c>
      <c r="AE13898">
        <v>0.39977478416299755</v>
      </c>
      <c r="AF13898">
        <v>0.38066646878922283</v>
      </c>
      <c r="AG13898">
        <v>0.37680368461040875</v>
      </c>
      <c r="AH13898">
        <v>0.33456096122691614</v>
      </c>
      <c r="AI13898">
        <v>0.36162935855943468</v>
      </c>
      <c r="AJ13898">
        <v>0.35673517412743039</v>
      </c>
      <c r="AK13898">
        <v>0.46592996506029249</v>
      </c>
    </row>
    <row r="13899" spans="1:37">
      <c r="A13899">
        <v>12</v>
      </c>
      <c r="B13899">
        <v>0.46989547380822588</v>
      </c>
      <c r="C13899">
        <v>0.4575200223996958</v>
      </c>
      <c r="D13899">
        <v>0.52578756602114551</v>
      </c>
      <c r="E13899">
        <v>0.49094492300521536</v>
      </c>
      <c r="F13899">
        <v>0.48119637781095642</v>
      </c>
      <c r="G13899">
        <v>0.51472913920889452</v>
      </c>
      <c r="H13899">
        <v>0.52390895703279394</v>
      </c>
      <c r="I13899">
        <v>0.53382477706274911</v>
      </c>
      <c r="J13899">
        <v>0.52429042452501706</v>
      </c>
      <c r="K13899">
        <v>0.51436807788016825</v>
      </c>
      <c r="L13899">
        <v>0.50935268472342854</v>
      </c>
      <c r="M13899">
        <v>0.51267726616125653</v>
      </c>
      <c r="N13899">
        <v>0.52161306234896854</v>
      </c>
      <c r="O13899">
        <v>0.52085744167726</v>
      </c>
      <c r="P13899">
        <v>0.54410730549458985</v>
      </c>
      <c r="Q13899">
        <v>0.51278754034521701</v>
      </c>
      <c r="R13899">
        <v>0.52115504578922933</v>
      </c>
      <c r="S13899">
        <v>0.53659294238224597</v>
      </c>
      <c r="T13899">
        <v>0.52510068440606761</v>
      </c>
      <c r="U13899">
        <v>0.52629673556908518</v>
      </c>
      <c r="V13899">
        <v>0.5242163607351763</v>
      </c>
      <c r="W13899">
        <v>0.52857273949635808</v>
      </c>
      <c r="X13899">
        <v>0.5245531864445091</v>
      </c>
      <c r="Y13899">
        <v>0.52545305816792043</v>
      </c>
      <c r="Z13899">
        <v>0.50932167101887615</v>
      </c>
      <c r="AA13899">
        <v>0.5168025564490083</v>
      </c>
      <c r="AB13899">
        <v>0.52284575831868563</v>
      </c>
      <c r="AC13899">
        <v>0.51372771065226996</v>
      </c>
      <c r="AD13899">
        <v>0.517585268819589</v>
      </c>
      <c r="AE13899">
        <v>0.51861481256907049</v>
      </c>
      <c r="AF13899">
        <v>0.50496273165669081</v>
      </c>
      <c r="AG13899">
        <v>0.50158184725225374</v>
      </c>
      <c r="AH13899">
        <v>0.4503352912541469</v>
      </c>
      <c r="AI13899">
        <v>0.47759418719347269</v>
      </c>
      <c r="AJ13899">
        <v>0.47331044263513078</v>
      </c>
      <c r="AK13899">
        <v>0.56888562946280918</v>
      </c>
    </row>
    <row r="13900" spans="1:37">
      <c r="A13900">
        <v>13</v>
      </c>
      <c r="B13900">
        <v>0.61371422536018727</v>
      </c>
      <c r="C13900">
        <v>0.604669559671552</v>
      </c>
      <c r="D13900">
        <v>0.65389311537822337</v>
      </c>
      <c r="E13900">
        <v>0.64668674861282782</v>
      </c>
      <c r="F13900">
        <v>0.64148390758167428</v>
      </c>
      <c r="G13900">
        <v>0.65936730198605176</v>
      </c>
      <c r="H13900">
        <v>0.66062626342490893</v>
      </c>
      <c r="I13900">
        <v>0.67141531613833993</v>
      </c>
      <c r="J13900">
        <v>0.65840556090018965</v>
      </c>
      <c r="K13900">
        <v>0.66848604321519189</v>
      </c>
      <c r="L13900">
        <v>0.6551571146771108</v>
      </c>
      <c r="M13900">
        <v>0.6651074778109024</v>
      </c>
      <c r="N13900">
        <v>0.66564215667506421</v>
      </c>
      <c r="O13900">
        <v>0.66599624969237492</v>
      </c>
      <c r="P13900">
        <v>0.68408117387600675</v>
      </c>
      <c r="Q13900">
        <v>0.6544937754141964</v>
      </c>
      <c r="R13900">
        <v>0.6609463733631642</v>
      </c>
      <c r="S13900">
        <v>0.68156080530160945</v>
      </c>
      <c r="T13900">
        <v>0.67395122813428099</v>
      </c>
      <c r="U13900">
        <v>0.673161222351916</v>
      </c>
      <c r="V13900">
        <v>0.671348604468051</v>
      </c>
      <c r="W13900">
        <v>0.67152398023449</v>
      </c>
      <c r="X13900">
        <v>0.66785206945025088</v>
      </c>
      <c r="Y13900">
        <v>0.668955608443493</v>
      </c>
      <c r="Z13900">
        <v>0.65617353802631639</v>
      </c>
      <c r="AA13900">
        <v>0.65799723310303193</v>
      </c>
      <c r="AB13900">
        <v>0.66743246345170848</v>
      </c>
      <c r="AC13900">
        <v>0.65723442883757666</v>
      </c>
      <c r="AD13900">
        <v>0.65941669778807621</v>
      </c>
      <c r="AE13900">
        <v>0.65691687392403253</v>
      </c>
      <c r="AF13900">
        <v>0.65206635325191487</v>
      </c>
      <c r="AG13900">
        <v>0.65047166863797279</v>
      </c>
      <c r="AH13900">
        <v>0.58690425140905844</v>
      </c>
      <c r="AI13900">
        <v>0.61292740027192061</v>
      </c>
      <c r="AJ13900">
        <v>0.61031897157405646</v>
      </c>
      <c r="AK13900">
        <v>0.66851596645312206</v>
      </c>
    </row>
    <row r="13901" spans="1:37">
      <c r="A13901">
        <v>14</v>
      </c>
      <c r="B13901">
        <v>0.76418669542457041</v>
      </c>
      <c r="C13901">
        <v>0.75940708378136046</v>
      </c>
      <c r="D13901">
        <v>0.78469989611406099</v>
      </c>
      <c r="E13901">
        <v>0.7988068966602887</v>
      </c>
      <c r="F13901">
        <v>0.79854399720637181</v>
      </c>
      <c r="G13901">
        <v>0.79945493179273153</v>
      </c>
      <c r="H13901">
        <v>0.79211050951961159</v>
      </c>
      <c r="I13901">
        <v>0.80119971866639017</v>
      </c>
      <c r="J13901">
        <v>0.78805849250710236</v>
      </c>
      <c r="K13901">
        <v>0.80817753317885666</v>
      </c>
      <c r="L13901">
        <v>0.79154082976056372</v>
      </c>
      <c r="M13901">
        <v>0.8056268656291703</v>
      </c>
      <c r="N13901">
        <v>0.79645419943668738</v>
      </c>
      <c r="O13901">
        <v>0.79895414639516071</v>
      </c>
      <c r="P13901">
        <v>0.80838770620106026</v>
      </c>
      <c r="Q13901">
        <v>0.78434519339761843</v>
      </c>
      <c r="R13901">
        <v>0.78893656476966278</v>
      </c>
      <c r="S13901">
        <v>0.80957461708062606</v>
      </c>
      <c r="T13901">
        <v>0.80671150321432294</v>
      </c>
      <c r="U13901">
        <v>0.80404946894657492</v>
      </c>
      <c r="V13901">
        <v>0.8031330129863028</v>
      </c>
      <c r="W13901">
        <v>0.80219792610799179</v>
      </c>
      <c r="X13901">
        <v>0.79703674656607182</v>
      </c>
      <c r="Y13901">
        <v>0.79867229472162282</v>
      </c>
      <c r="Z13901">
        <v>0.79034080252159689</v>
      </c>
      <c r="AA13901">
        <v>0.78780808947605541</v>
      </c>
      <c r="AB13901">
        <v>0.79773534808969615</v>
      </c>
      <c r="AC13901">
        <v>0.78786649092118577</v>
      </c>
      <c r="AD13901">
        <v>0.7895944917507427</v>
      </c>
      <c r="AE13901">
        <v>0.78566511550207518</v>
      </c>
      <c r="AF13901">
        <v>0.79337382857919392</v>
      </c>
      <c r="AG13901">
        <v>0.79362218165249765</v>
      </c>
      <c r="AH13901">
        <v>0.73830761114703458</v>
      </c>
      <c r="AI13901">
        <v>0.75468279267241323</v>
      </c>
      <c r="AJ13901">
        <v>0.753957685586085</v>
      </c>
      <c r="AK13901">
        <v>0.77013564491630115</v>
      </c>
    </row>
    <row r="13902" spans="1:37">
      <c r="A13902">
        <v>15</v>
      </c>
      <c r="B13902">
        <v>0.90031570104066916</v>
      </c>
      <c r="C13902">
        <v>0.89972954568420904</v>
      </c>
      <c r="D13902">
        <v>0.90238630854795654</v>
      </c>
      <c r="E13902">
        <v>0.92246452590535588</v>
      </c>
      <c r="F13902">
        <v>0.92277691542330764</v>
      </c>
      <c r="G13902">
        <v>0.92167975836177585</v>
      </c>
      <c r="H13902">
        <v>0.91014694985194944</v>
      </c>
      <c r="I13902">
        <v>0.91608070048590329</v>
      </c>
      <c r="J13902">
        <v>0.90714647476930832</v>
      </c>
      <c r="K13902">
        <v>0.92230679249008507</v>
      </c>
      <c r="L13902">
        <v>0.91413931486487587</v>
      </c>
      <c r="M13902">
        <v>0.92100075554056726</v>
      </c>
      <c r="N13902">
        <v>0.91143661137607457</v>
      </c>
      <c r="O13902">
        <v>0.91498449115028857</v>
      </c>
      <c r="P13902">
        <v>0.91357469256256885</v>
      </c>
      <c r="Q13902">
        <v>0.89549073074119678</v>
      </c>
      <c r="R13902">
        <v>0.89971408994220647</v>
      </c>
      <c r="S13902">
        <v>0.91762196532893003</v>
      </c>
      <c r="T13902">
        <v>0.91662757600785694</v>
      </c>
      <c r="U13902">
        <v>0.91373912169673666</v>
      </c>
      <c r="V13902">
        <v>0.91345927616664191</v>
      </c>
      <c r="W13902">
        <v>0.91103258069489657</v>
      </c>
      <c r="X13902">
        <v>0.90663060010900276</v>
      </c>
      <c r="Y13902">
        <v>0.90809699891012652</v>
      </c>
      <c r="Z13902">
        <v>0.9060428259113219</v>
      </c>
      <c r="AA13902">
        <v>0.89894758635922012</v>
      </c>
      <c r="AB13902">
        <v>0.90785549320476511</v>
      </c>
      <c r="AC13902">
        <v>0.89915808055215729</v>
      </c>
      <c r="AD13902">
        <v>0.90162717279851523</v>
      </c>
      <c r="AE13902">
        <v>0.89856495583769336</v>
      </c>
      <c r="AF13902">
        <v>0.91228385565310322</v>
      </c>
      <c r="AG13902">
        <v>0.91284421910883362</v>
      </c>
      <c r="AH13902">
        <v>0.88178846947265721</v>
      </c>
      <c r="AI13902">
        <v>0.89901839924021554</v>
      </c>
      <c r="AJ13902">
        <v>0.89923294220749617</v>
      </c>
      <c r="AK13902">
        <v>0.89444624591850563</v>
      </c>
    </row>
    <row r="13903" spans="1:37">
      <c r="A13903">
        <v>16</v>
      </c>
      <c r="B13903">
        <v>1</v>
      </c>
      <c r="C13903">
        <v>1</v>
      </c>
      <c r="D13903">
        <v>1</v>
      </c>
      <c r="E13903">
        <v>1</v>
      </c>
      <c r="F13903">
        <v>1</v>
      </c>
      <c r="G13903">
        <v>1</v>
      </c>
      <c r="H13903">
        <v>1</v>
      </c>
      <c r="I13903">
        <v>1</v>
      </c>
      <c r="J13903">
        <v>1</v>
      </c>
      <c r="K13903">
        <v>1</v>
      </c>
      <c r="L13903">
        <v>1</v>
      </c>
      <c r="M13903">
        <v>1</v>
      </c>
      <c r="N13903">
        <v>1</v>
      </c>
      <c r="O13903">
        <v>1</v>
      </c>
      <c r="P13903">
        <v>0.9982942720432556</v>
      </c>
      <c r="Q13903">
        <v>0.98367722192192641</v>
      </c>
      <c r="R13903">
        <v>0.98681247730743205</v>
      </c>
      <c r="S13903">
        <v>0.99887709360965193</v>
      </c>
      <c r="T13903">
        <v>0.99763209360587968</v>
      </c>
      <c r="U13903">
        <v>0.99581513458442905</v>
      </c>
      <c r="V13903">
        <v>0.99595611667130257</v>
      </c>
      <c r="W13903">
        <v>0.99429116668685913</v>
      </c>
      <c r="X13903">
        <v>0.99162949803756539</v>
      </c>
      <c r="Y13903">
        <v>0.99228506436897035</v>
      </c>
      <c r="Z13903">
        <v>0.99092184535533834</v>
      </c>
      <c r="AA13903">
        <v>0.98692206720916675</v>
      </c>
      <c r="AB13903">
        <v>0.99225808268869409</v>
      </c>
      <c r="AC13903">
        <v>0.98591753105317814</v>
      </c>
      <c r="AD13903">
        <v>0.98864314158031108</v>
      </c>
      <c r="AE13903">
        <v>0.98700119500044226</v>
      </c>
      <c r="AF13903">
        <v>1</v>
      </c>
      <c r="AG13903">
        <v>1</v>
      </c>
      <c r="AH13903">
        <v>0.99290482884384079</v>
      </c>
      <c r="AI13903">
        <v>1</v>
      </c>
      <c r="AJ13903">
        <v>1</v>
      </c>
      <c r="AK13903">
        <v>1</v>
      </c>
    </row>
    <row r="13904" spans="1:37">
      <c r="A13904">
        <v>17</v>
      </c>
      <c r="B13904">
        <v>0.97212527714377128</v>
      </c>
      <c r="C13904">
        <v>0.96967474427689204</v>
      </c>
      <c r="D13904">
        <v>0.98173138884113897</v>
      </c>
      <c r="E13904">
        <v>0.94721801029502006</v>
      </c>
      <c r="F13904">
        <v>0.94417374793202669</v>
      </c>
      <c r="G13904">
        <v>0.95447789696053442</v>
      </c>
      <c r="H13904">
        <v>0.98616952104908928</v>
      </c>
      <c r="I13904">
        <v>0.98232852474560295</v>
      </c>
      <c r="J13904">
        <v>0.99004261977435926</v>
      </c>
      <c r="K13904">
        <v>0.98716687060228736</v>
      </c>
      <c r="L13904">
        <v>0.9814461265192288</v>
      </c>
      <c r="M13904">
        <v>0.98533989231154773</v>
      </c>
      <c r="N13904">
        <v>0.99697146674413251</v>
      </c>
      <c r="O13904">
        <v>0.98817622636905622</v>
      </c>
      <c r="P13904">
        <v>1</v>
      </c>
      <c r="Q13904">
        <v>1</v>
      </c>
      <c r="R13904">
        <v>1</v>
      </c>
      <c r="S13904">
        <v>1</v>
      </c>
      <c r="T13904">
        <v>1</v>
      </c>
      <c r="U13904">
        <v>1</v>
      </c>
      <c r="V13904">
        <v>1</v>
      </c>
      <c r="W13904">
        <v>1</v>
      </c>
      <c r="X13904">
        <v>1</v>
      </c>
      <c r="Y13904">
        <v>1</v>
      </c>
      <c r="Z13904">
        <v>1</v>
      </c>
      <c r="AA13904">
        <v>1</v>
      </c>
      <c r="AB13904">
        <v>1</v>
      </c>
      <c r="AC13904">
        <v>1</v>
      </c>
      <c r="AD13904">
        <v>1</v>
      </c>
      <c r="AE13904">
        <v>1</v>
      </c>
      <c r="AF13904">
        <v>0.99147449536361321</v>
      </c>
      <c r="AG13904">
        <v>0.98142393389251215</v>
      </c>
      <c r="AH13904">
        <v>1</v>
      </c>
      <c r="AI13904">
        <v>0.9585321588532224</v>
      </c>
      <c r="AJ13904">
        <v>0.95913713611464724</v>
      </c>
      <c r="AK13904">
        <v>0.94563940906773913</v>
      </c>
    </row>
    <row r="13905" spans="1:37">
      <c r="A13905">
        <v>18</v>
      </c>
      <c r="B13905">
        <v>0.86131991211901893</v>
      </c>
      <c r="C13905">
        <v>0.85102503221772952</v>
      </c>
      <c r="D13905">
        <v>0.90381303108850597</v>
      </c>
      <c r="E13905">
        <v>0.83371734460535751</v>
      </c>
      <c r="F13905">
        <v>0.82698771742388677</v>
      </c>
      <c r="G13905">
        <v>0.84972782090858212</v>
      </c>
      <c r="H13905">
        <v>0.91887764572226183</v>
      </c>
      <c r="I13905">
        <v>0.91627900161355291</v>
      </c>
      <c r="J13905">
        <v>0.92440306604781219</v>
      </c>
      <c r="K13905">
        <v>0.92184111275706659</v>
      </c>
      <c r="L13905">
        <v>0.90268848285497527</v>
      </c>
      <c r="M13905">
        <v>0.91379650379023458</v>
      </c>
      <c r="N13905">
        <v>0.94503242880696725</v>
      </c>
      <c r="O13905">
        <v>0.92506559527706822</v>
      </c>
      <c r="P13905">
        <v>0.96589925829260548</v>
      </c>
      <c r="Q13905">
        <v>0.97680693633223181</v>
      </c>
      <c r="R13905">
        <v>0.97366718976209288</v>
      </c>
      <c r="S13905">
        <v>0.96959138836106395</v>
      </c>
      <c r="T13905">
        <v>0.97427386371388203</v>
      </c>
      <c r="U13905">
        <v>0.97520135616876003</v>
      </c>
      <c r="V13905">
        <v>0.97255554160061508</v>
      </c>
      <c r="W13905">
        <v>0.97759447700656599</v>
      </c>
      <c r="X13905">
        <v>0.97767681202455126</v>
      </c>
      <c r="Y13905">
        <v>0.97728015227312914</v>
      </c>
      <c r="Z13905">
        <v>0.97265305397198387</v>
      </c>
      <c r="AA13905">
        <v>0.9748898842782</v>
      </c>
      <c r="AB13905">
        <v>0.9756263629416112</v>
      </c>
      <c r="AC13905">
        <v>0.97589298308438077</v>
      </c>
      <c r="AD13905">
        <v>0.97238122789287118</v>
      </c>
      <c r="AE13905">
        <v>0.97210364037218977</v>
      </c>
      <c r="AF13905">
        <v>0.93384576358590221</v>
      </c>
      <c r="AG13905">
        <v>0.91063986168608413</v>
      </c>
      <c r="AH13905">
        <v>0.90936799795146017</v>
      </c>
      <c r="AI13905">
        <v>0.83495745985388803</v>
      </c>
      <c r="AJ13905">
        <v>0.83658226763318833</v>
      </c>
      <c r="AK13905">
        <v>0.80033096810990356</v>
      </c>
    </row>
    <row r="13906" spans="1:37">
      <c r="A13906">
        <v>19</v>
      </c>
      <c r="B13906">
        <v>0.74384437672084203</v>
      </c>
      <c r="C13906">
        <v>0.73032797571969699</v>
      </c>
      <c r="D13906">
        <v>0.80099530709516686</v>
      </c>
      <c r="E13906">
        <v>0.72677746990677539</v>
      </c>
      <c r="F13906">
        <v>0.71649980053231865</v>
      </c>
      <c r="G13906">
        <v>0.75135748847695749</v>
      </c>
      <c r="H13906">
        <v>0.82165799297513242</v>
      </c>
      <c r="I13906">
        <v>0.82483804990838439</v>
      </c>
      <c r="J13906">
        <v>0.82682344328688506</v>
      </c>
      <c r="K13906">
        <v>0.81594370073179368</v>
      </c>
      <c r="L13906">
        <v>0.80066841639644448</v>
      </c>
      <c r="M13906">
        <v>0.8084505334163663</v>
      </c>
      <c r="N13906">
        <v>0.84458139800170706</v>
      </c>
      <c r="O13906">
        <v>0.82442340277717607</v>
      </c>
      <c r="P13906">
        <v>0.87614950561327165</v>
      </c>
      <c r="Q13906">
        <v>0.87933932903539613</v>
      </c>
      <c r="R13906">
        <v>0.87839371728054072</v>
      </c>
      <c r="S13906">
        <v>0.87511538806701183</v>
      </c>
      <c r="T13906">
        <v>0.87456602934143846</v>
      </c>
      <c r="U13906">
        <v>0.87700176971225041</v>
      </c>
      <c r="V13906">
        <v>0.87406447621772654</v>
      </c>
      <c r="W13906">
        <v>0.87859151535016222</v>
      </c>
      <c r="X13906">
        <v>0.88022930054343862</v>
      </c>
      <c r="Y13906">
        <v>0.87956552722742465</v>
      </c>
      <c r="Z13906">
        <v>0.86889883903947096</v>
      </c>
      <c r="AA13906">
        <v>0.87670651358507523</v>
      </c>
      <c r="AB13906">
        <v>0.87781619692552038</v>
      </c>
      <c r="AC13906">
        <v>0.87732623522442765</v>
      </c>
      <c r="AD13906">
        <v>0.87403546684935185</v>
      </c>
      <c r="AE13906">
        <v>0.87527944232170596</v>
      </c>
      <c r="AF13906">
        <v>0.82799492054339741</v>
      </c>
      <c r="AG13906">
        <v>0.80355068403459606</v>
      </c>
      <c r="AH13906">
        <v>0.79377690215116159</v>
      </c>
      <c r="AI13906">
        <v>0.71434987006624673</v>
      </c>
      <c r="AJ13906">
        <v>0.71373444639198147</v>
      </c>
      <c r="AK13906">
        <v>0.72746524472624308</v>
      </c>
    </row>
    <row r="13907" spans="1:37">
      <c r="A13907">
        <v>20</v>
      </c>
      <c r="B13907">
        <v>0.63438085361865049</v>
      </c>
      <c r="C13907">
        <v>0.61931330284785024</v>
      </c>
      <c r="D13907">
        <v>0.69963826058467038</v>
      </c>
      <c r="E13907">
        <v>0.62369913036315339</v>
      </c>
      <c r="F13907">
        <v>0.61074458016268529</v>
      </c>
      <c r="G13907">
        <v>0.65512691353631303</v>
      </c>
      <c r="H13907">
        <v>0.70215363238085193</v>
      </c>
      <c r="I13907">
        <v>0.71263508067289094</v>
      </c>
      <c r="J13907">
        <v>0.70503653354041662</v>
      </c>
      <c r="K13907">
        <v>0.68802274418204923</v>
      </c>
      <c r="L13907">
        <v>0.68137591149570365</v>
      </c>
      <c r="M13907">
        <v>0.68370298493098303</v>
      </c>
      <c r="N13907">
        <v>0.7101774309543345</v>
      </c>
      <c r="O13907">
        <v>0.69930369818578486</v>
      </c>
      <c r="P13907">
        <v>0.74294342614959608</v>
      </c>
      <c r="Q13907">
        <v>0.72753067625787948</v>
      </c>
      <c r="R13907">
        <v>0.73350119197001584</v>
      </c>
      <c r="S13907">
        <v>0.73489688576295831</v>
      </c>
      <c r="T13907">
        <v>0.72041735278819519</v>
      </c>
      <c r="U13907">
        <v>0.72556699330671803</v>
      </c>
      <c r="V13907">
        <v>0.72388374833775448</v>
      </c>
      <c r="W13907">
        <v>0.72359569757599862</v>
      </c>
      <c r="X13907">
        <v>0.72690686822681982</v>
      </c>
      <c r="Y13907">
        <v>0.72629676765605922</v>
      </c>
      <c r="Z13907">
        <v>0.70851942741312735</v>
      </c>
      <c r="AA13907">
        <v>0.7242471132236481</v>
      </c>
      <c r="AB13907">
        <v>0.72457417018964942</v>
      </c>
      <c r="AC13907">
        <v>0.72608898722428183</v>
      </c>
      <c r="AD13907">
        <v>0.7258774857102851</v>
      </c>
      <c r="AE13907">
        <v>0.72866414107173116</v>
      </c>
      <c r="AF13907">
        <v>0.6886222547781341</v>
      </c>
      <c r="AG13907">
        <v>0.67409918335719643</v>
      </c>
      <c r="AH13907">
        <v>0.66115374372771751</v>
      </c>
      <c r="AI13907">
        <v>0.61403691665433369</v>
      </c>
      <c r="AJ13907">
        <v>0.61035378987958788</v>
      </c>
      <c r="AK13907">
        <v>0.69252851454212017</v>
      </c>
    </row>
    <row r="13908" spans="1:37">
      <c r="A13908">
        <v>21</v>
      </c>
      <c r="B13908">
        <v>0.60032552497782121</v>
      </c>
      <c r="C13908">
        <v>0.58369956421117042</v>
      </c>
      <c r="D13908">
        <v>0.67387045255418221</v>
      </c>
      <c r="E13908">
        <v>0.58446884552273703</v>
      </c>
      <c r="F13908">
        <v>0.56673658333843768</v>
      </c>
      <c r="G13908">
        <v>0.62793727437793501</v>
      </c>
      <c r="H13908">
        <v>0.66352635102136037</v>
      </c>
      <c r="I13908">
        <v>0.67159217867625787</v>
      </c>
      <c r="J13908">
        <v>0.66925582178172005</v>
      </c>
      <c r="K13908">
        <v>0.62092093950154981</v>
      </c>
      <c r="L13908">
        <v>0.63267478329653215</v>
      </c>
      <c r="M13908">
        <v>0.62037595936827516</v>
      </c>
      <c r="N13908">
        <v>0.65632903649594643</v>
      </c>
      <c r="O13908">
        <v>0.65105084666104496</v>
      </c>
      <c r="P13908">
        <v>0.68797458584917626</v>
      </c>
      <c r="Q13908">
        <v>0.65413727917494358</v>
      </c>
      <c r="R13908">
        <v>0.66643074745575981</v>
      </c>
      <c r="S13908">
        <v>0.66892327128032647</v>
      </c>
      <c r="T13908">
        <v>0.64660328195508432</v>
      </c>
      <c r="U13908">
        <v>0.65429457241032796</v>
      </c>
      <c r="V13908">
        <v>0.65099485322767936</v>
      </c>
      <c r="W13908">
        <v>0.65336831541365348</v>
      </c>
      <c r="X13908">
        <v>0.65722624851659717</v>
      </c>
      <c r="Y13908">
        <v>0.6566837498391308</v>
      </c>
      <c r="Z13908">
        <v>0.63699295842552406</v>
      </c>
      <c r="AA13908">
        <v>0.65773240723853998</v>
      </c>
      <c r="AB13908">
        <v>0.65666258885866713</v>
      </c>
      <c r="AC13908">
        <v>0.64996956682407325</v>
      </c>
      <c r="AD13908">
        <v>0.65761053095043509</v>
      </c>
      <c r="AE13908">
        <v>0.66884082211558815</v>
      </c>
      <c r="AF13908">
        <v>0.63185302128905518</v>
      </c>
      <c r="AG13908">
        <v>0.62256369031863823</v>
      </c>
      <c r="AH13908">
        <v>0.61385808922847418</v>
      </c>
      <c r="AI13908">
        <v>0.59905110109967885</v>
      </c>
      <c r="AJ13908">
        <v>0.59240558708928459</v>
      </c>
      <c r="AK13908">
        <v>0.74067452200337369</v>
      </c>
    </row>
    <row r="13909" spans="1:37">
      <c r="A13909">
        <v>22</v>
      </c>
      <c r="B13909">
        <v>0.59170012386672721</v>
      </c>
      <c r="C13909">
        <v>0.57764562232552552</v>
      </c>
      <c r="D13909">
        <v>0.65396714222654273</v>
      </c>
      <c r="E13909">
        <v>0.58431566662402412</v>
      </c>
      <c r="F13909">
        <v>0.56789228241357137</v>
      </c>
      <c r="G13909">
        <v>0.62482273434216173</v>
      </c>
      <c r="H13909">
        <v>0.64954233364244196</v>
      </c>
      <c r="I13909">
        <v>0.65673402150531779</v>
      </c>
      <c r="J13909">
        <v>0.65431124490212789</v>
      </c>
      <c r="K13909">
        <v>0.60418643068695288</v>
      </c>
      <c r="L13909">
        <v>0.61959861591538035</v>
      </c>
      <c r="M13909">
        <v>0.60498810441762552</v>
      </c>
      <c r="N13909">
        <v>0.63700042339071972</v>
      </c>
      <c r="O13909">
        <v>0.63540168328424829</v>
      </c>
      <c r="P13909">
        <v>0.6651782909582401</v>
      </c>
      <c r="Q13909">
        <v>0.62230481190436715</v>
      </c>
      <c r="R13909">
        <v>0.63821695935293821</v>
      </c>
      <c r="S13909">
        <v>0.64199749296117004</v>
      </c>
      <c r="T13909">
        <v>0.61489953567239763</v>
      </c>
      <c r="U13909">
        <v>0.62292317264966146</v>
      </c>
      <c r="V13909">
        <v>0.62048851495632174</v>
      </c>
      <c r="W13909">
        <v>0.62178364607279968</v>
      </c>
      <c r="X13909">
        <v>0.62539910465648862</v>
      </c>
      <c r="Y13909">
        <v>0.62499018071907031</v>
      </c>
      <c r="Z13909">
        <v>0.60440902873635738</v>
      </c>
      <c r="AA13909">
        <v>0.62578316670079914</v>
      </c>
      <c r="AB13909">
        <v>0.62528459637618916</v>
      </c>
      <c r="AC13909">
        <v>0.61822848620651949</v>
      </c>
      <c r="AD13909">
        <v>0.62730608133129095</v>
      </c>
      <c r="AE13909">
        <v>0.64057163593041044</v>
      </c>
      <c r="AF13909">
        <v>0.60923472338257678</v>
      </c>
      <c r="AG13909">
        <v>0.60492931161223706</v>
      </c>
      <c r="AH13909">
        <v>0.59051200357630795</v>
      </c>
      <c r="AI13909">
        <v>0.59231457796994624</v>
      </c>
      <c r="AJ13909">
        <v>0.58244636096933411</v>
      </c>
      <c r="AK13909">
        <v>0.80261744508613475</v>
      </c>
    </row>
    <row r="13910" spans="1:37">
      <c r="A13910">
        <v>23</v>
      </c>
      <c r="B13910">
        <v>0.53094480788624365</v>
      </c>
      <c r="C13910">
        <v>0.51539914318570057</v>
      </c>
      <c r="D13910">
        <v>0.60106894288453838</v>
      </c>
      <c r="E13910">
        <v>0.53383097071554786</v>
      </c>
      <c r="F13910">
        <v>0.51763741501643779</v>
      </c>
      <c r="G13910">
        <v>0.57404207741919033</v>
      </c>
      <c r="H13910">
        <v>0.58718216196842909</v>
      </c>
      <c r="I13910">
        <v>0.59772179351059007</v>
      </c>
      <c r="J13910">
        <v>0.58981503473138475</v>
      </c>
      <c r="K13910">
        <v>0.53739130108449973</v>
      </c>
      <c r="L13910">
        <v>0.5555196814114941</v>
      </c>
      <c r="M13910">
        <v>0.5391673217947176</v>
      </c>
      <c r="N13910">
        <v>0.56641056010624991</v>
      </c>
      <c r="O13910">
        <v>0.56936041033848461</v>
      </c>
      <c r="P13910">
        <v>0.59548308856570453</v>
      </c>
      <c r="Q13910">
        <v>0.54280642095316756</v>
      </c>
      <c r="R13910">
        <v>0.56190772868339667</v>
      </c>
      <c r="S13910">
        <v>0.56758965378819781</v>
      </c>
      <c r="T13910">
        <v>0.53730035333159087</v>
      </c>
      <c r="U13910">
        <v>0.5457097348465606</v>
      </c>
      <c r="V13910">
        <v>0.54329792519646736</v>
      </c>
      <c r="W13910">
        <v>0.54106275863829179</v>
      </c>
      <c r="X13910">
        <v>0.54638385112655397</v>
      </c>
      <c r="Y13910">
        <v>0.54601600591072619</v>
      </c>
      <c r="Z13910">
        <v>0.52280971737601611</v>
      </c>
      <c r="AA13910">
        <v>0.54700093101512237</v>
      </c>
      <c r="AB13910">
        <v>0.54698995982802923</v>
      </c>
      <c r="AC13910">
        <v>0.53861850249445653</v>
      </c>
      <c r="AD13910">
        <v>0.549577836004016</v>
      </c>
      <c r="AE13910">
        <v>0.56361906042436727</v>
      </c>
      <c r="AF13910">
        <v>0.53766925061399418</v>
      </c>
      <c r="AG13910">
        <v>0.53767165574457187</v>
      </c>
      <c r="AH13910">
        <v>0.51483421265082885</v>
      </c>
      <c r="AI13910">
        <v>0.54502320506712199</v>
      </c>
      <c r="AJ13910">
        <v>0.53341348279823542</v>
      </c>
      <c r="AK13910">
        <v>0.79243951942442326</v>
      </c>
    </row>
    <row r="13911" spans="1:37">
      <c r="A13911">
        <v>24</v>
      </c>
      <c r="B13911">
        <v>0.46114765330788526</v>
      </c>
      <c r="C13911">
        <v>0.44571847708460549</v>
      </c>
      <c r="D13911">
        <v>0.53172354808978739</v>
      </c>
      <c r="E13911">
        <v>0.46892991382839017</v>
      </c>
      <c r="F13911">
        <v>0.45163173776912258</v>
      </c>
      <c r="G13911">
        <v>0.51194657953144951</v>
      </c>
      <c r="H13911">
        <v>0.51198761336431087</v>
      </c>
      <c r="I13911">
        <v>0.52446137194233988</v>
      </c>
      <c r="J13911">
        <v>0.51435644788732027</v>
      </c>
      <c r="K13911">
        <v>0.4559245091554936</v>
      </c>
      <c r="L13911">
        <v>0.48081703190020714</v>
      </c>
      <c r="M13911">
        <v>0.45913684144147832</v>
      </c>
      <c r="N13911">
        <v>0.48845322133051844</v>
      </c>
      <c r="O13911">
        <v>0.49463208464716601</v>
      </c>
      <c r="P13911">
        <v>0.51381003760185306</v>
      </c>
      <c r="Q13911">
        <v>0.45927735840056622</v>
      </c>
      <c r="R13911">
        <v>0.47967740058992553</v>
      </c>
      <c r="S13911">
        <v>0.48592647523414229</v>
      </c>
      <c r="T13911">
        <v>0.45304610405137014</v>
      </c>
      <c r="U13911">
        <v>0.46274833470235588</v>
      </c>
      <c r="V13911">
        <v>0.46063009522533754</v>
      </c>
      <c r="W13911">
        <v>0.4566047423222051</v>
      </c>
      <c r="X13911">
        <v>0.46296707126423536</v>
      </c>
      <c r="Y13911">
        <v>0.46259090047004792</v>
      </c>
      <c r="Z13911">
        <v>0.43829169458131156</v>
      </c>
      <c r="AA13911">
        <v>0.46331640508249694</v>
      </c>
      <c r="AB13911">
        <v>0.46333589382459345</v>
      </c>
      <c r="AC13911">
        <v>0.45422806376662844</v>
      </c>
      <c r="AD13911">
        <v>0.46654862888561538</v>
      </c>
      <c r="AE13911">
        <v>0.48150545028370034</v>
      </c>
      <c r="AF13911">
        <v>0.45838003506339609</v>
      </c>
      <c r="AG13911">
        <v>0.46143109344341693</v>
      </c>
      <c r="AH13911">
        <v>0.44034031323407025</v>
      </c>
      <c r="AI13911">
        <v>0.48203814367568598</v>
      </c>
      <c r="AJ13911">
        <v>0.46982007127686937</v>
      </c>
      <c r="AK13911">
        <v>0.74241908746167273</v>
      </c>
    </row>
    <row r="13921" spans="1:49">
      <c r="A13921" t="s">
        <v>607</v>
      </c>
      <c r="D13921">
        <v>2017</v>
      </c>
      <c r="F13921" t="s">
        <v>0</v>
      </c>
      <c r="G13921" s="168">
        <v>912.50980245882124</v>
      </c>
      <c r="H13921" t="s">
        <v>570</v>
      </c>
      <c r="K13921" t="s">
        <v>1</v>
      </c>
      <c r="L13921" t="s">
        <v>2</v>
      </c>
    </row>
    <row r="13922" spans="1:49">
      <c r="A13922">
        <v>0</v>
      </c>
      <c r="B13922" t="s">
        <v>577</v>
      </c>
      <c r="F13922" t="s">
        <v>3</v>
      </c>
      <c r="G13922">
        <v>0</v>
      </c>
      <c r="H13922" t="s">
        <v>570</v>
      </c>
      <c r="K13922" t="s">
        <v>4</v>
      </c>
      <c r="L13922" t="s">
        <v>572</v>
      </c>
      <c r="N13922" t="s">
        <v>573</v>
      </c>
    </row>
    <row r="13923" spans="1:49">
      <c r="B13923">
        <v>1</v>
      </c>
      <c r="C13923" t="s">
        <v>5</v>
      </c>
      <c r="D13923" t="s">
        <v>6</v>
      </c>
      <c r="E13923">
        <v>2</v>
      </c>
      <c r="F13923" t="s">
        <v>7</v>
      </c>
      <c r="G13923" t="s">
        <v>8</v>
      </c>
      <c r="H13923">
        <v>3</v>
      </c>
      <c r="I13923" t="s">
        <v>9</v>
      </c>
      <c r="J13923" t="s">
        <v>10</v>
      </c>
      <c r="K13923">
        <v>4</v>
      </c>
      <c r="L13923" t="s">
        <v>11</v>
      </c>
      <c r="M13923" t="s">
        <v>12</v>
      </c>
      <c r="N13923">
        <v>5</v>
      </c>
      <c r="O13923" t="s">
        <v>13</v>
      </c>
      <c r="P13923" t="s">
        <v>13</v>
      </c>
      <c r="Q13923">
        <v>6</v>
      </c>
      <c r="R13923" t="s">
        <v>14</v>
      </c>
      <c r="S13923" t="s">
        <v>87</v>
      </c>
      <c r="T13923">
        <v>7</v>
      </c>
      <c r="U13923" t="s">
        <v>15</v>
      </c>
      <c r="V13923" t="s">
        <v>88</v>
      </c>
      <c r="W13923">
        <v>8</v>
      </c>
      <c r="X13923" t="s">
        <v>89</v>
      </c>
      <c r="Y13923" t="s">
        <v>90</v>
      </c>
      <c r="Z13923">
        <v>9</v>
      </c>
      <c r="AA13923" t="s">
        <v>91</v>
      </c>
      <c r="AB13923" t="s">
        <v>92</v>
      </c>
      <c r="AC13923">
        <v>10</v>
      </c>
      <c r="AD13923" t="s">
        <v>93</v>
      </c>
      <c r="AE13923" t="s">
        <v>94</v>
      </c>
      <c r="AF13923">
        <v>11</v>
      </c>
      <c r="AG13923" t="s">
        <v>95</v>
      </c>
      <c r="AH13923" t="s">
        <v>96</v>
      </c>
      <c r="AI13923">
        <v>12</v>
      </c>
      <c r="AJ13923" t="s">
        <v>97</v>
      </c>
      <c r="AK13923" t="s">
        <v>98</v>
      </c>
    </row>
    <row r="13924" spans="1:49">
      <c r="B13924">
        <v>31</v>
      </c>
      <c r="E13924">
        <v>28</v>
      </c>
      <c r="H13924">
        <v>31</v>
      </c>
      <c r="K13924">
        <v>30</v>
      </c>
      <c r="N13924">
        <v>31</v>
      </c>
      <c r="Q13924">
        <v>30</v>
      </c>
      <c r="T13924">
        <v>31</v>
      </c>
      <c r="W13924">
        <v>31</v>
      </c>
      <c r="Z13924">
        <v>30</v>
      </c>
      <c r="AC13924">
        <v>31</v>
      </c>
      <c r="AF13924">
        <v>30</v>
      </c>
      <c r="AI13924">
        <v>31</v>
      </c>
    </row>
    <row r="13925" spans="1:49">
      <c r="A13925" t="s">
        <v>16</v>
      </c>
      <c r="B13925" t="s">
        <v>17</v>
      </c>
      <c r="C13925" t="s">
        <v>18</v>
      </c>
      <c r="D13925" t="s">
        <v>19</v>
      </c>
      <c r="E13925" t="s">
        <v>17</v>
      </c>
      <c r="F13925" t="s">
        <v>18</v>
      </c>
      <c r="G13925" t="s">
        <v>19</v>
      </c>
      <c r="H13925" t="s">
        <v>17</v>
      </c>
      <c r="I13925" t="s">
        <v>18</v>
      </c>
      <c r="J13925" t="s">
        <v>19</v>
      </c>
      <c r="K13925" t="s">
        <v>17</v>
      </c>
      <c r="L13925" t="s">
        <v>18</v>
      </c>
      <c r="M13925" t="s">
        <v>19</v>
      </c>
      <c r="N13925" t="s">
        <v>17</v>
      </c>
      <c r="O13925" t="s">
        <v>18</v>
      </c>
      <c r="P13925" t="s">
        <v>19</v>
      </c>
      <c r="Q13925" t="s">
        <v>17</v>
      </c>
      <c r="R13925" t="s">
        <v>18</v>
      </c>
      <c r="S13925" t="s">
        <v>19</v>
      </c>
      <c r="T13925" t="s">
        <v>17</v>
      </c>
      <c r="U13925" t="s">
        <v>18</v>
      </c>
      <c r="V13925" t="s">
        <v>19</v>
      </c>
      <c r="W13925" t="s">
        <v>17</v>
      </c>
      <c r="X13925" t="s">
        <v>18</v>
      </c>
      <c r="Y13925" t="s">
        <v>19</v>
      </c>
      <c r="Z13925" t="s">
        <v>17</v>
      </c>
      <c r="AA13925" t="s">
        <v>18</v>
      </c>
      <c r="AB13925" t="s">
        <v>19</v>
      </c>
      <c r="AC13925" t="s">
        <v>17</v>
      </c>
      <c r="AD13925" t="s">
        <v>18</v>
      </c>
      <c r="AE13925" t="s">
        <v>19</v>
      </c>
      <c r="AF13925" t="s">
        <v>17</v>
      </c>
      <c r="AG13925" t="s">
        <v>18</v>
      </c>
      <c r="AH13925" t="s">
        <v>19</v>
      </c>
      <c r="AI13925" t="s">
        <v>17</v>
      </c>
      <c r="AJ13925" t="s">
        <v>18</v>
      </c>
      <c r="AK13925" t="s">
        <v>19</v>
      </c>
    </row>
    <row r="13926" spans="1:49">
      <c r="B13926" s="169">
        <v>3.2246145962118492E-3</v>
      </c>
      <c r="C13926" s="170">
        <v>2.0000000000000009</v>
      </c>
      <c r="D13926" s="170">
        <v>1.1216818754968505</v>
      </c>
      <c r="E13926" s="169">
        <v>1.3759688413382415E-3</v>
      </c>
      <c r="F13926" s="170">
        <v>2.0000000000000009</v>
      </c>
      <c r="G13926" s="170">
        <v>1.1216818754968505</v>
      </c>
      <c r="H13926" s="169">
        <v>8.7942093240827163E-3</v>
      </c>
      <c r="I13926" s="170">
        <v>2.0000000000000009</v>
      </c>
      <c r="J13926" s="170">
        <v>1.1216818754968505</v>
      </c>
      <c r="K13926" s="169">
        <v>3.4052638714262604E-2</v>
      </c>
      <c r="L13926" s="170">
        <v>2.0000000000000009</v>
      </c>
      <c r="M13926" s="170">
        <v>1.1216818754968505</v>
      </c>
      <c r="N13926" s="169">
        <v>2.9328120006441596E-2</v>
      </c>
      <c r="O13926" s="170">
        <v>2.0000000000000009</v>
      </c>
      <c r="P13926" s="170">
        <v>1.1216818754968505</v>
      </c>
      <c r="Q13926" s="169">
        <v>7.6068280562786486E-2</v>
      </c>
      <c r="R13926" s="170">
        <v>1.7948783951955158</v>
      </c>
      <c r="S13926" s="170">
        <v>1.1216818754968505</v>
      </c>
      <c r="T13926" s="169">
        <v>0.19864472240453931</v>
      </c>
      <c r="U13926" s="170">
        <v>1.7948783951955158</v>
      </c>
      <c r="V13926" s="170">
        <v>1.1216818754968505</v>
      </c>
      <c r="W13926" s="169">
        <v>0.26949708350563023</v>
      </c>
      <c r="X13926" s="170">
        <v>1.7948783951955158</v>
      </c>
      <c r="Y13926" s="170">
        <v>1.1216818754968505</v>
      </c>
      <c r="Z13926" s="169">
        <v>0.22041968898600769</v>
      </c>
      <c r="AA13926" s="170">
        <v>1.7948783951955158</v>
      </c>
      <c r="AB13926" s="170">
        <v>1.1216818754968505</v>
      </c>
      <c r="AC13926" s="169">
        <v>0.124544430462471</v>
      </c>
      <c r="AD13926" s="170">
        <v>2.0000000000000009</v>
      </c>
      <c r="AE13926" s="170">
        <v>1.1216818754968505</v>
      </c>
      <c r="AF13926" s="169">
        <v>3.3205084888732847E-2</v>
      </c>
      <c r="AG13926" s="170">
        <v>2.0000000000000009</v>
      </c>
      <c r="AH13926" s="170">
        <v>1.1216818754968505</v>
      </c>
      <c r="AI13926" s="169">
        <v>8.4515770749534218E-4</v>
      </c>
      <c r="AJ13926" s="170">
        <v>2.0000000000000009</v>
      </c>
      <c r="AK13926" s="170">
        <v>1.1216818754968505</v>
      </c>
      <c r="AM13926" t="str">
        <f>A13921</f>
        <v>SCT-Cooling-ResTreatPre-SDGE</v>
      </c>
      <c r="AN13926" s="93">
        <f>1/($T13926*(1/$T13924)*(1/(5/7+2/7*$V13926))*$T13936/SUM($T13928:$T13951))</f>
        <v>8831.2348300879949</v>
      </c>
      <c r="AO13926" s="93">
        <f>1/(T13926*(1/T13924)*(1/(5/7+2/7*V13926)))</f>
        <v>161.48304050622818</v>
      </c>
      <c r="AP13926" s="93"/>
      <c r="AR13926" s="217">
        <f>CHOOSE($AV$3,C13926,F13926,I13926,L13926,O13926,R13926,U13926,X13926,AA13926,AD13926,AG13926,AJ13926)</f>
        <v>1.7948783951955158</v>
      </c>
      <c r="AS13926" s="92"/>
      <c r="AT13926" s="92"/>
      <c r="AV13926" s="151">
        <f>AN13926/AR13926</f>
        <v>4920.241312017135</v>
      </c>
      <c r="AW13926" s="152">
        <f>AO13926/AR13926</f>
        <v>89.968791723429177</v>
      </c>
    </row>
    <row r="13927" spans="1:49">
      <c r="A13927" t="s">
        <v>20</v>
      </c>
      <c r="B13927" t="s">
        <v>21</v>
      </c>
      <c r="C13927" t="s">
        <v>22</v>
      </c>
      <c r="D13927" t="s">
        <v>23</v>
      </c>
      <c r="E13927" t="s">
        <v>21</v>
      </c>
      <c r="F13927" t="s">
        <v>22</v>
      </c>
      <c r="G13927" t="s">
        <v>23</v>
      </c>
      <c r="H13927" t="s">
        <v>21</v>
      </c>
      <c r="I13927" t="s">
        <v>22</v>
      </c>
      <c r="J13927" t="s">
        <v>23</v>
      </c>
      <c r="K13927" t="s">
        <v>21</v>
      </c>
      <c r="L13927" t="s">
        <v>22</v>
      </c>
      <c r="M13927" t="s">
        <v>23</v>
      </c>
      <c r="N13927" t="s">
        <v>21</v>
      </c>
      <c r="O13927" t="s">
        <v>22</v>
      </c>
      <c r="P13927" t="s">
        <v>23</v>
      </c>
      <c r="Q13927" t="s">
        <v>21</v>
      </c>
      <c r="R13927" t="s">
        <v>22</v>
      </c>
      <c r="S13927" t="s">
        <v>23</v>
      </c>
      <c r="T13927" t="s">
        <v>21</v>
      </c>
      <c r="U13927" t="s">
        <v>22</v>
      </c>
      <c r="V13927" t="s">
        <v>23</v>
      </c>
      <c r="W13927" t="s">
        <v>21</v>
      </c>
      <c r="X13927" t="s">
        <v>22</v>
      </c>
      <c r="Y13927" t="s">
        <v>23</v>
      </c>
      <c r="Z13927" t="s">
        <v>21</v>
      </c>
      <c r="AA13927" t="s">
        <v>22</v>
      </c>
      <c r="AB13927" t="s">
        <v>23</v>
      </c>
      <c r="AC13927" t="s">
        <v>21</v>
      </c>
      <c r="AD13927" t="s">
        <v>22</v>
      </c>
      <c r="AE13927" t="s">
        <v>23</v>
      </c>
      <c r="AF13927" t="s">
        <v>21</v>
      </c>
      <c r="AG13927" t="s">
        <v>22</v>
      </c>
      <c r="AH13927" t="s">
        <v>23</v>
      </c>
      <c r="AI13927" t="s">
        <v>21</v>
      </c>
      <c r="AJ13927" t="s">
        <v>22</v>
      </c>
      <c r="AK13927" t="s">
        <v>23</v>
      </c>
    </row>
    <row r="13928" spans="1:49">
      <c r="A13928">
        <v>1</v>
      </c>
      <c r="B13928">
        <v>0.37198289961533065</v>
      </c>
      <c r="C13928">
        <v>0.38751737342576159</v>
      </c>
      <c r="D13928">
        <v>0.3559496609836747</v>
      </c>
      <c r="E13928">
        <v>0.37245519901788299</v>
      </c>
      <c r="F13928">
        <v>0.37235750085326014</v>
      </c>
      <c r="G13928">
        <v>0</v>
      </c>
      <c r="H13928">
        <v>0.41717825598667968</v>
      </c>
      <c r="I13928">
        <v>0.41509724269171761</v>
      </c>
      <c r="J13928">
        <v>0.43493798820829771</v>
      </c>
      <c r="K13928">
        <v>0.35267651336939748</v>
      </c>
      <c r="L13928">
        <v>0.36019647896045914</v>
      </c>
      <c r="M13928">
        <v>0.36325217086386008</v>
      </c>
      <c r="N13928">
        <v>0.38697806095577353</v>
      </c>
      <c r="O13928">
        <v>0.41917317466506332</v>
      </c>
      <c r="P13928">
        <v>0.36565180170434924</v>
      </c>
      <c r="Q13928">
        <v>0.37538780526642618</v>
      </c>
      <c r="R13928">
        <v>0.38833550667891992</v>
      </c>
      <c r="S13928">
        <v>0.41587168828427296</v>
      </c>
      <c r="T13928">
        <v>0.3668363930879166</v>
      </c>
      <c r="U13928">
        <v>0.37727325821365759</v>
      </c>
      <c r="V13928">
        <v>0.37274831955118642</v>
      </c>
      <c r="W13928">
        <v>0.37201452825496278</v>
      </c>
      <c r="X13928">
        <v>0.37987972722550511</v>
      </c>
      <c r="Y13928">
        <v>0.37840686559283343</v>
      </c>
      <c r="Z13928">
        <v>0.35872041996553711</v>
      </c>
      <c r="AA13928">
        <v>0.38760353025232258</v>
      </c>
      <c r="AB13928">
        <v>0.37473964141774901</v>
      </c>
      <c r="AC13928">
        <v>0.36696821615095382</v>
      </c>
      <c r="AD13928">
        <v>0.38759586894373166</v>
      </c>
      <c r="AE13928">
        <v>0.38483883392790458</v>
      </c>
      <c r="AF13928">
        <v>0.36927352268533536</v>
      </c>
      <c r="AG13928">
        <v>0.35124925985105887</v>
      </c>
      <c r="AH13928">
        <v>0.39238717177552185</v>
      </c>
      <c r="AI13928">
        <v>0.38360657473466475</v>
      </c>
      <c r="AJ13928">
        <v>0.3836065747346647</v>
      </c>
      <c r="AK13928">
        <v>0</v>
      </c>
    </row>
    <row r="13929" spans="1:49">
      <c r="A13929">
        <v>2</v>
      </c>
      <c r="B13929">
        <v>0.30665951074040798</v>
      </c>
      <c r="C13929">
        <v>0.31903053138441806</v>
      </c>
      <c r="D13929">
        <v>0.29406171765559452</v>
      </c>
      <c r="E13929">
        <v>0.30345323347473019</v>
      </c>
      <c r="F13929">
        <v>0.30332505712137303</v>
      </c>
      <c r="G13929">
        <v>0</v>
      </c>
      <c r="H13929">
        <v>0.35124089974472139</v>
      </c>
      <c r="I13929">
        <v>0.34862650795770467</v>
      </c>
      <c r="J13929">
        <v>0.34853089249609803</v>
      </c>
      <c r="K13929">
        <v>0.29140744103401189</v>
      </c>
      <c r="L13929">
        <v>0.29781469963854379</v>
      </c>
      <c r="M13929">
        <v>0.29538508264438434</v>
      </c>
      <c r="N13929">
        <v>0.32294540535467486</v>
      </c>
      <c r="O13929">
        <v>0.35076786179577746</v>
      </c>
      <c r="P13929">
        <v>0.30393268073350621</v>
      </c>
      <c r="Q13929">
        <v>0.3152792499864091</v>
      </c>
      <c r="R13929">
        <v>0.32662489415238538</v>
      </c>
      <c r="S13929">
        <v>0.3511122430984267</v>
      </c>
      <c r="T13929">
        <v>0.30606318695706763</v>
      </c>
      <c r="U13929">
        <v>0.31604649425792147</v>
      </c>
      <c r="V13929">
        <v>0.31165096239979612</v>
      </c>
      <c r="W13929">
        <v>0.31161225232581891</v>
      </c>
      <c r="X13929">
        <v>0.31867049320922897</v>
      </c>
      <c r="Y13929">
        <v>0.31742250658598187</v>
      </c>
      <c r="Z13929">
        <v>0.29835474255792255</v>
      </c>
      <c r="AA13929">
        <v>0.3255292978646786</v>
      </c>
      <c r="AB13929">
        <v>0.31376978752501128</v>
      </c>
      <c r="AC13929">
        <v>0.30789083043876486</v>
      </c>
      <c r="AD13929">
        <v>0.32597616363276788</v>
      </c>
      <c r="AE13929">
        <v>0.32312895060258351</v>
      </c>
      <c r="AF13929">
        <v>0.30601354184335294</v>
      </c>
      <c r="AG13929">
        <v>0.28737266195269223</v>
      </c>
      <c r="AH13929">
        <v>0.32621041939842538</v>
      </c>
      <c r="AI13929">
        <v>0.3179594501152998</v>
      </c>
      <c r="AJ13929">
        <v>0.3179594501152998</v>
      </c>
      <c r="AK13929">
        <v>0</v>
      </c>
    </row>
    <row r="13930" spans="1:49">
      <c r="A13930">
        <v>3</v>
      </c>
      <c r="B13930">
        <v>0.25716217235182864</v>
      </c>
      <c r="C13930">
        <v>0.27050508077521634</v>
      </c>
      <c r="D13930">
        <v>0.24370058384634233</v>
      </c>
      <c r="E13930">
        <v>0.25653986406386148</v>
      </c>
      <c r="F13930">
        <v>0.25642408681287976</v>
      </c>
      <c r="G13930">
        <v>0</v>
      </c>
      <c r="H13930">
        <v>0.30099381112837542</v>
      </c>
      <c r="I13930">
        <v>0.29842165533865578</v>
      </c>
      <c r="J13930">
        <v>0.29151333562706966</v>
      </c>
      <c r="K13930">
        <v>0.24843273728986898</v>
      </c>
      <c r="L13930">
        <v>0.25427176909693122</v>
      </c>
      <c r="M13930">
        <v>0.24447533803137286</v>
      </c>
      <c r="N13930">
        <v>0.27669108737157044</v>
      </c>
      <c r="O13930">
        <v>0.30179425290453243</v>
      </c>
      <c r="P13930">
        <v>0.25756038477538207</v>
      </c>
      <c r="Q13930">
        <v>0.2691686561606198</v>
      </c>
      <c r="R13930">
        <v>0.27944997256110438</v>
      </c>
      <c r="S13930">
        <v>0.30126374016530189</v>
      </c>
      <c r="T13930">
        <v>0.26121809627530751</v>
      </c>
      <c r="U13930">
        <v>0.27043185892297733</v>
      </c>
      <c r="V13930">
        <v>0.26605025179413661</v>
      </c>
      <c r="W13930">
        <v>0.26657582547016256</v>
      </c>
      <c r="X13930">
        <v>0.27282226170785395</v>
      </c>
      <c r="Y13930">
        <v>0.27180309637283562</v>
      </c>
      <c r="Z13930">
        <v>0.25363876149457321</v>
      </c>
      <c r="AA13930">
        <v>0.27905340898710879</v>
      </c>
      <c r="AB13930">
        <v>0.26771609792035334</v>
      </c>
      <c r="AC13930">
        <v>0.2628364303982666</v>
      </c>
      <c r="AD13930">
        <v>0.2785444853405642</v>
      </c>
      <c r="AE13930">
        <v>0.27599105819790876</v>
      </c>
      <c r="AF13930">
        <v>0.26002380911096562</v>
      </c>
      <c r="AG13930">
        <v>0.23991547882928993</v>
      </c>
      <c r="AH13930">
        <v>0.27767500042343396</v>
      </c>
      <c r="AI13930">
        <v>0.27403920679199673</v>
      </c>
      <c r="AJ13930">
        <v>0.27403920679199667</v>
      </c>
      <c r="AK13930">
        <v>0</v>
      </c>
    </row>
    <row r="13931" spans="1:49">
      <c r="A13931">
        <v>4</v>
      </c>
      <c r="B13931">
        <v>0.21750075051131801</v>
      </c>
      <c r="C13931">
        <v>0.23011520682041356</v>
      </c>
      <c r="D13931">
        <v>0.2049706301030412</v>
      </c>
      <c r="E13931">
        <v>0.21779827748343031</v>
      </c>
      <c r="F13931">
        <v>0.2176285866344716</v>
      </c>
      <c r="G13931">
        <v>0</v>
      </c>
      <c r="H13931">
        <v>0.2642541378257966</v>
      </c>
      <c r="I13931">
        <v>0.26149298825620293</v>
      </c>
      <c r="J13931">
        <v>0.27950903052126297</v>
      </c>
      <c r="K13931">
        <v>0.21316121552939335</v>
      </c>
      <c r="L13931">
        <v>0.21879476622438424</v>
      </c>
      <c r="M13931">
        <v>0.20851118153468701</v>
      </c>
      <c r="N13931">
        <v>0.24167368559104518</v>
      </c>
      <c r="O13931">
        <v>0.26521965015074789</v>
      </c>
      <c r="P13931">
        <v>0.22253072373976984</v>
      </c>
      <c r="Q13931">
        <v>0.2348687834790158</v>
      </c>
      <c r="R13931">
        <v>0.244682253745307</v>
      </c>
      <c r="S13931">
        <v>0.26474340056605072</v>
      </c>
      <c r="T13931">
        <v>0.22676230912847459</v>
      </c>
      <c r="U13931">
        <v>0.23606516947677617</v>
      </c>
      <c r="V13931">
        <v>0.2315295048097572</v>
      </c>
      <c r="W13931">
        <v>0.23238199359157385</v>
      </c>
      <c r="X13931">
        <v>0.23846971655769683</v>
      </c>
      <c r="Y13931">
        <v>0.2373430396931156</v>
      </c>
      <c r="Z13931">
        <v>0.21944266267632354</v>
      </c>
      <c r="AA13931">
        <v>0.24407672562864255</v>
      </c>
      <c r="AB13931">
        <v>0.23316589458615661</v>
      </c>
      <c r="AC13931">
        <v>0.22891026138417542</v>
      </c>
      <c r="AD13931">
        <v>0.24356636180360786</v>
      </c>
      <c r="AE13931">
        <v>0.2409079429781322</v>
      </c>
      <c r="AF13931">
        <v>0.22456520729804413</v>
      </c>
      <c r="AG13931">
        <v>0.20302269920443466</v>
      </c>
      <c r="AH13931">
        <v>0.24075024587309671</v>
      </c>
      <c r="AI13931">
        <v>0.23701758265794484</v>
      </c>
      <c r="AJ13931">
        <v>0.23701758265794481</v>
      </c>
      <c r="AK13931">
        <v>0</v>
      </c>
    </row>
    <row r="13932" spans="1:49">
      <c r="A13932">
        <v>5</v>
      </c>
      <c r="B13932">
        <v>0.1865902304606567</v>
      </c>
      <c r="C13932">
        <v>0.19923201576274574</v>
      </c>
      <c r="D13932">
        <v>0.17377638026398171</v>
      </c>
      <c r="E13932">
        <v>0.19128606558503253</v>
      </c>
      <c r="F13932">
        <v>0.19111197600277383</v>
      </c>
      <c r="G13932">
        <v>0</v>
      </c>
      <c r="H13932">
        <v>0.23695681852545414</v>
      </c>
      <c r="I13932">
        <v>0.23416200683860428</v>
      </c>
      <c r="J13932">
        <v>0.26481628138473812</v>
      </c>
      <c r="K13932">
        <v>0.19004765335107221</v>
      </c>
      <c r="L13932">
        <v>0.19558553454924568</v>
      </c>
      <c r="M13932">
        <v>0.17908699774693923</v>
      </c>
      <c r="N13932">
        <v>0.21615795016350875</v>
      </c>
      <c r="O13932">
        <v>0.23815884699807166</v>
      </c>
      <c r="P13932">
        <v>0.19744555580701556</v>
      </c>
      <c r="Q13932">
        <v>0.21080932816857006</v>
      </c>
      <c r="R13932">
        <v>0.22022687632282401</v>
      </c>
      <c r="S13932">
        <v>0.23821931240872074</v>
      </c>
      <c r="T13932">
        <v>0.20452083993759268</v>
      </c>
      <c r="U13932">
        <v>0.21286304916499965</v>
      </c>
      <c r="V13932">
        <v>0.20845292665829296</v>
      </c>
      <c r="W13932">
        <v>0.209823367487005</v>
      </c>
      <c r="X13932">
        <v>0.21534284649168411</v>
      </c>
      <c r="Y13932">
        <v>0.21424233480258886</v>
      </c>
      <c r="Z13932">
        <v>0.19706014630654584</v>
      </c>
      <c r="AA13932">
        <v>0.22014438599842223</v>
      </c>
      <c r="AB13932">
        <v>0.2093528336316097</v>
      </c>
      <c r="AC13932">
        <v>0.2055976552727555</v>
      </c>
      <c r="AD13932">
        <v>0.21882473096441091</v>
      </c>
      <c r="AE13932">
        <v>0.21613221162719767</v>
      </c>
      <c r="AF13932">
        <v>0.19911387008063139</v>
      </c>
      <c r="AG13932">
        <v>0.17511264668023591</v>
      </c>
      <c r="AH13932">
        <v>0.21395721369127588</v>
      </c>
      <c r="AI13932">
        <v>0.20553090084858489</v>
      </c>
      <c r="AJ13932">
        <v>0.20553090084858489</v>
      </c>
      <c r="AK13932">
        <v>0</v>
      </c>
    </row>
    <row r="13933" spans="1:49">
      <c r="A13933">
        <v>6</v>
      </c>
      <c r="B13933">
        <v>0.15999098220750393</v>
      </c>
      <c r="C13933">
        <v>0.17553632253189072</v>
      </c>
      <c r="D13933">
        <v>0.14407982096868344</v>
      </c>
      <c r="E13933">
        <v>0.16900990391949156</v>
      </c>
      <c r="F13933">
        <v>0.16883275925446639</v>
      </c>
      <c r="G13933">
        <v>0</v>
      </c>
      <c r="H13933">
        <v>0.21480398477058874</v>
      </c>
      <c r="I13933">
        <v>0.21180082131185618</v>
      </c>
      <c r="J13933">
        <v>0.22309529970317896</v>
      </c>
      <c r="K13933">
        <v>0.17448028209069366</v>
      </c>
      <c r="L13933">
        <v>0.17975224571984039</v>
      </c>
      <c r="M13933">
        <v>0.1487227556157166</v>
      </c>
      <c r="N13933">
        <v>0.1974759022992903</v>
      </c>
      <c r="O13933">
        <v>0.21570895294521858</v>
      </c>
      <c r="P13933">
        <v>0.18033668401860262</v>
      </c>
      <c r="Q13933">
        <v>0.19485164132958688</v>
      </c>
      <c r="R13933">
        <v>0.20331165916636004</v>
      </c>
      <c r="S13933">
        <v>0.21769687105276211</v>
      </c>
      <c r="T13933">
        <v>0.19116652341310608</v>
      </c>
      <c r="U13933">
        <v>0.19859247351125311</v>
      </c>
      <c r="V13933">
        <v>0.19419862126214191</v>
      </c>
      <c r="W13933">
        <v>0.1964140626232101</v>
      </c>
      <c r="X13933">
        <v>0.20105917863782349</v>
      </c>
      <c r="Y13933">
        <v>0.20023419879941198</v>
      </c>
      <c r="Z13933">
        <v>0.1835176951730052</v>
      </c>
      <c r="AA13933">
        <v>0.2053466609091272</v>
      </c>
      <c r="AB13933">
        <v>0.19418742103857167</v>
      </c>
      <c r="AC13933">
        <v>0.19078334286880727</v>
      </c>
      <c r="AD13933">
        <v>0.20141458855144498</v>
      </c>
      <c r="AE13933">
        <v>0.19946551084643266</v>
      </c>
      <c r="AF13933">
        <v>0.18087913819734541</v>
      </c>
      <c r="AG13933">
        <v>0.15254195597985848</v>
      </c>
      <c r="AH13933">
        <v>0.19366705882052146</v>
      </c>
      <c r="AI13933">
        <v>0.18305196840970259</v>
      </c>
      <c r="AJ13933">
        <v>0.18305196840970256</v>
      </c>
      <c r="AK13933">
        <v>0</v>
      </c>
    </row>
    <row r="13934" spans="1:49">
      <c r="A13934">
        <v>7</v>
      </c>
      <c r="B13934">
        <v>0.13454874831363312</v>
      </c>
      <c r="C13934">
        <v>0.150661458041223</v>
      </c>
      <c r="D13934">
        <v>0.1176837867399915</v>
      </c>
      <c r="E13934">
        <v>0.15038768751944026</v>
      </c>
      <c r="F13934">
        <v>0.15021782115975671</v>
      </c>
      <c r="G13934">
        <v>0</v>
      </c>
      <c r="H13934">
        <v>0.1934693153959369</v>
      </c>
      <c r="I13934">
        <v>0.1905895437953854</v>
      </c>
      <c r="J13934">
        <v>0.21709099962022435</v>
      </c>
      <c r="K13934">
        <v>0.16109569649300087</v>
      </c>
      <c r="L13934">
        <v>0.16625783275459832</v>
      </c>
      <c r="M13934">
        <v>0.12357765700513737</v>
      </c>
      <c r="N13934">
        <v>0.18219033167263407</v>
      </c>
      <c r="O13934">
        <v>0.19644268771139897</v>
      </c>
      <c r="P13934">
        <v>0.1670962106067701</v>
      </c>
      <c r="Q13934">
        <v>0.18330306945157793</v>
      </c>
      <c r="R13934">
        <v>0.1902209474021187</v>
      </c>
      <c r="S13934">
        <v>0.20061299681722652</v>
      </c>
      <c r="T13934">
        <v>0.18202240921807869</v>
      </c>
      <c r="U13934">
        <v>0.18847073342269716</v>
      </c>
      <c r="V13934">
        <v>0.18369415465328826</v>
      </c>
      <c r="W13934">
        <v>0.18904677349335047</v>
      </c>
      <c r="X13934">
        <v>0.192089201067181</v>
      </c>
      <c r="Y13934">
        <v>0.19149108244205792</v>
      </c>
      <c r="Z13934">
        <v>0.17499015292888251</v>
      </c>
      <c r="AA13934">
        <v>0.19440144229482453</v>
      </c>
      <c r="AB13934">
        <v>0.1838102906406521</v>
      </c>
      <c r="AC13934">
        <v>0.18093810682652667</v>
      </c>
      <c r="AD13934">
        <v>0.18785960987944131</v>
      </c>
      <c r="AE13934">
        <v>0.18623043725252986</v>
      </c>
      <c r="AF13934">
        <v>0.16456486836586259</v>
      </c>
      <c r="AG13934">
        <v>0.13208212344855086</v>
      </c>
      <c r="AH13934">
        <v>0.17545601779626749</v>
      </c>
      <c r="AI13934">
        <v>0.15579668903201102</v>
      </c>
      <c r="AJ13934">
        <v>0.15579668903201099</v>
      </c>
      <c r="AK13934">
        <v>0</v>
      </c>
    </row>
    <row r="13935" spans="1:49">
      <c r="A13935">
        <v>8</v>
      </c>
      <c r="B13935">
        <v>0.14265449099804486</v>
      </c>
      <c r="C13935">
        <v>0.15753069337853357</v>
      </c>
      <c r="D13935">
        <v>0.12683198383236077</v>
      </c>
      <c r="E13935">
        <v>0.1607999792640146</v>
      </c>
      <c r="F13935">
        <v>0.16062961591556577</v>
      </c>
      <c r="G13935">
        <v>0</v>
      </c>
      <c r="H13935">
        <v>0.2003791780633413</v>
      </c>
      <c r="I13935">
        <v>0.19773990322482921</v>
      </c>
      <c r="J13935">
        <v>0.2424298651639453</v>
      </c>
      <c r="K13935">
        <v>0.17084017257365347</v>
      </c>
      <c r="L13935">
        <v>0.175820616970186</v>
      </c>
      <c r="M13935">
        <v>0.13301742808024219</v>
      </c>
      <c r="N13935">
        <v>0.1927232176591136</v>
      </c>
      <c r="O13935">
        <v>0.20500419453045321</v>
      </c>
      <c r="P13935">
        <v>0.18013252581201908</v>
      </c>
      <c r="Q13935">
        <v>0.19579422319685005</v>
      </c>
      <c r="R13935">
        <v>0.20173655959373821</v>
      </c>
      <c r="S13935">
        <v>0.21129799816814762</v>
      </c>
      <c r="T13935">
        <v>0.19341988872668667</v>
      </c>
      <c r="U13935">
        <v>0.19963223713923547</v>
      </c>
      <c r="V13935">
        <v>0.19484337232167037</v>
      </c>
      <c r="W13935">
        <v>0.20146943715230917</v>
      </c>
      <c r="X13935">
        <v>0.20379402635445337</v>
      </c>
      <c r="Y13935">
        <v>0.20315811588143726</v>
      </c>
      <c r="Z13935">
        <v>0.18790282997391641</v>
      </c>
      <c r="AA13935">
        <v>0.20509874468878134</v>
      </c>
      <c r="AB13935">
        <v>0.19586035221063716</v>
      </c>
      <c r="AC13935">
        <v>0.19384780499332419</v>
      </c>
      <c r="AD13935">
        <v>0.19938889136957424</v>
      </c>
      <c r="AE13935">
        <v>0.1973263112986709</v>
      </c>
      <c r="AF13935">
        <v>0.17553942110544735</v>
      </c>
      <c r="AG13935">
        <v>0.14397377117718546</v>
      </c>
      <c r="AH13935">
        <v>0.18384847151315556</v>
      </c>
      <c r="AI13935">
        <v>0.16010060178438623</v>
      </c>
      <c r="AJ13935">
        <v>0.16010060178438623</v>
      </c>
      <c r="AK13935">
        <v>0</v>
      </c>
    </row>
    <row r="13936" spans="1:49">
      <c r="A13936">
        <v>9</v>
      </c>
      <c r="B13936">
        <v>0.17589164300053781</v>
      </c>
      <c r="C13936">
        <v>0.19345910302201907</v>
      </c>
      <c r="D13936">
        <v>0.15715827712673841</v>
      </c>
      <c r="E13936">
        <v>0.19723360849457044</v>
      </c>
      <c r="F13936">
        <v>0.19711769610513719</v>
      </c>
      <c r="G13936">
        <v>0</v>
      </c>
      <c r="H13936">
        <v>0.23162607850834349</v>
      </c>
      <c r="I13936">
        <v>0.22911044451494897</v>
      </c>
      <c r="J13936">
        <v>0.23551452688591398</v>
      </c>
      <c r="K13936">
        <v>0.20760750866613958</v>
      </c>
      <c r="L13936">
        <v>0.21246173662741771</v>
      </c>
      <c r="M13936">
        <v>0.1572691757526348</v>
      </c>
      <c r="N13936">
        <v>0.22415938738828012</v>
      </c>
      <c r="O13936">
        <v>0.23342716246849246</v>
      </c>
      <c r="P13936">
        <v>0.21633687996330719</v>
      </c>
      <c r="Q13936">
        <v>0.22870681799670564</v>
      </c>
      <c r="R13936">
        <v>0.23448942480034168</v>
      </c>
      <c r="S13936">
        <v>0.24149785334556589</v>
      </c>
      <c r="T13936">
        <v>0.23043423644745953</v>
      </c>
      <c r="U13936">
        <v>0.23454203792907535</v>
      </c>
      <c r="V13936">
        <v>0.23117871870962547</v>
      </c>
      <c r="W13936">
        <v>0.23506822656820053</v>
      </c>
      <c r="X13936">
        <v>0.23735699841225466</v>
      </c>
      <c r="Y13936">
        <v>0.2368962717760702</v>
      </c>
      <c r="Z13936">
        <v>0.22463944476355532</v>
      </c>
      <c r="AA13936">
        <v>0.23945827940300302</v>
      </c>
      <c r="AB13936">
        <v>0.23020393575718931</v>
      </c>
      <c r="AC13936">
        <v>0.22740876449803993</v>
      </c>
      <c r="AD13936">
        <v>0.23204499264808667</v>
      </c>
      <c r="AE13936">
        <v>0.23152691839829756</v>
      </c>
      <c r="AF13936">
        <v>0.21201344815439963</v>
      </c>
      <c r="AG13936">
        <v>0.17920631344409785</v>
      </c>
      <c r="AH13936">
        <v>0.21730784163548258</v>
      </c>
      <c r="AI13936">
        <v>0.19436909274661868</v>
      </c>
      <c r="AJ13936">
        <v>0.19436909274661865</v>
      </c>
      <c r="AK13936">
        <v>0</v>
      </c>
    </row>
    <row r="13937" spans="1:37">
      <c r="A13937">
        <v>10</v>
      </c>
      <c r="B13937">
        <v>0.23806439633590168</v>
      </c>
      <c r="C13937">
        <v>0.25417950828723485</v>
      </c>
      <c r="D13937">
        <v>0.22088632457946733</v>
      </c>
      <c r="E13937">
        <v>0.2569642413921695</v>
      </c>
      <c r="F13937">
        <v>0.25683681118021751</v>
      </c>
      <c r="G13937">
        <v>0</v>
      </c>
      <c r="H13937">
        <v>0.29427045187846956</v>
      </c>
      <c r="I13937">
        <v>0.29144031589942326</v>
      </c>
      <c r="J13937">
        <v>0.28085344451958177</v>
      </c>
      <c r="K13937">
        <v>0.27140328030502114</v>
      </c>
      <c r="L13937">
        <v>0.27613141215619369</v>
      </c>
      <c r="M13937">
        <v>0.2146629099841503</v>
      </c>
      <c r="N13937">
        <v>0.28857243849625674</v>
      </c>
      <c r="O13937">
        <v>0.29567097003174692</v>
      </c>
      <c r="P13937">
        <v>0.2832632704715497</v>
      </c>
      <c r="Q13937">
        <v>0.29504224806299223</v>
      </c>
      <c r="R13937">
        <v>0.30042429265655896</v>
      </c>
      <c r="S13937">
        <v>0.30645883462449275</v>
      </c>
      <c r="T13937">
        <v>0.29645086874245702</v>
      </c>
      <c r="U13937">
        <v>0.30064869828260415</v>
      </c>
      <c r="V13937">
        <v>0.29751419645627614</v>
      </c>
      <c r="W13937">
        <v>0.30071468940403473</v>
      </c>
      <c r="X13937">
        <v>0.30313640099519806</v>
      </c>
      <c r="Y13937">
        <v>0.30263057974120522</v>
      </c>
      <c r="Z13937">
        <v>0.29126155377783108</v>
      </c>
      <c r="AA13937">
        <v>0.3049192048179295</v>
      </c>
      <c r="AB13937">
        <v>0.29660637014125923</v>
      </c>
      <c r="AC13937">
        <v>0.29378029405632694</v>
      </c>
      <c r="AD13937">
        <v>0.29767870249843748</v>
      </c>
      <c r="AE13937">
        <v>0.29754312275816669</v>
      </c>
      <c r="AF13937">
        <v>0.27667980042378143</v>
      </c>
      <c r="AG13937">
        <v>0.24332991494483674</v>
      </c>
      <c r="AH13937">
        <v>0.27919994165322587</v>
      </c>
      <c r="AI13937">
        <v>0.2535186078949046</v>
      </c>
      <c r="AJ13937">
        <v>0.2535186078949046</v>
      </c>
      <c r="AK13937">
        <v>0</v>
      </c>
    </row>
    <row r="13938" spans="1:37">
      <c r="A13938">
        <v>11</v>
      </c>
      <c r="B13938">
        <v>0.32907530870475865</v>
      </c>
      <c r="C13938">
        <v>0.34940117406418325</v>
      </c>
      <c r="D13938">
        <v>0.307147502486183</v>
      </c>
      <c r="E13938">
        <v>0.35333487435520933</v>
      </c>
      <c r="F13938">
        <v>0.35326358315441558</v>
      </c>
      <c r="G13938">
        <v>0</v>
      </c>
      <c r="H13938">
        <v>0.386523007257218</v>
      </c>
      <c r="I13938">
        <v>0.38377683903035437</v>
      </c>
      <c r="J13938">
        <v>0.33764717030943003</v>
      </c>
      <c r="K13938">
        <v>0.36603765478344646</v>
      </c>
      <c r="L13938">
        <v>0.37109600029462536</v>
      </c>
      <c r="M13938">
        <v>0.29405657584124473</v>
      </c>
      <c r="N13938">
        <v>0.3787897247703842</v>
      </c>
      <c r="O13938">
        <v>0.38406342857634129</v>
      </c>
      <c r="P13938">
        <v>0.37920125824303791</v>
      </c>
      <c r="Q13938">
        <v>0.38853082795852656</v>
      </c>
      <c r="R13938">
        <v>0.39442089651337814</v>
      </c>
      <c r="S13938">
        <v>0.40019459442484395</v>
      </c>
      <c r="T13938">
        <v>0.39310879958855044</v>
      </c>
      <c r="U13938">
        <v>0.39586597928064687</v>
      </c>
      <c r="V13938">
        <v>0.39421331025695833</v>
      </c>
      <c r="W13938">
        <v>0.39405940242752474</v>
      </c>
      <c r="X13938">
        <v>0.39682004000573928</v>
      </c>
      <c r="Y13938">
        <v>0.39646480917730448</v>
      </c>
      <c r="Z13938">
        <v>0.38707568267386616</v>
      </c>
      <c r="AA13938">
        <v>0.39973236934390227</v>
      </c>
      <c r="AB13938">
        <v>0.39125724407324047</v>
      </c>
      <c r="AC13938">
        <v>0.38740102455170727</v>
      </c>
      <c r="AD13938">
        <v>0.3915951086662941</v>
      </c>
      <c r="AE13938">
        <v>0.39283214687880447</v>
      </c>
      <c r="AF13938">
        <v>0.37331480398271738</v>
      </c>
      <c r="AG13938">
        <v>0.3377587872673139</v>
      </c>
      <c r="AH13938">
        <v>0.37250668193552317</v>
      </c>
      <c r="AI13938">
        <v>0.34525536672315804</v>
      </c>
      <c r="AJ13938">
        <v>0.34525536672315804</v>
      </c>
      <c r="AK13938">
        <v>0</v>
      </c>
    </row>
    <row r="13939" spans="1:37">
      <c r="A13939">
        <v>12</v>
      </c>
      <c r="B13939">
        <v>0.43891500440869891</v>
      </c>
      <c r="C13939">
        <v>0.463887120073322</v>
      </c>
      <c r="D13939">
        <v>0.4116724197532588</v>
      </c>
      <c r="E13939">
        <v>0.47516271942042682</v>
      </c>
      <c r="F13939">
        <v>0.47513861079970171</v>
      </c>
      <c r="G13939">
        <v>0</v>
      </c>
      <c r="H13939">
        <v>0.49244002714366691</v>
      </c>
      <c r="I13939">
        <v>0.49073487370495317</v>
      </c>
      <c r="J13939">
        <v>0.45015373419178983</v>
      </c>
      <c r="K13939">
        <v>0.48402362707758062</v>
      </c>
      <c r="L13939">
        <v>0.4891821964162511</v>
      </c>
      <c r="M13939">
        <v>0.39641235715445505</v>
      </c>
      <c r="N13939">
        <v>0.48853920459759326</v>
      </c>
      <c r="O13939">
        <v>0.49228306360769791</v>
      </c>
      <c r="P13939">
        <v>0.49432359903192635</v>
      </c>
      <c r="Q13939">
        <v>0.50088261984228233</v>
      </c>
      <c r="R13939">
        <v>0.50623582484763663</v>
      </c>
      <c r="S13939">
        <v>0.51124577949478911</v>
      </c>
      <c r="T13939">
        <v>0.50767223511908943</v>
      </c>
      <c r="U13939">
        <v>0.50863468410811519</v>
      </c>
      <c r="V13939">
        <v>0.50786554325933153</v>
      </c>
      <c r="W13939">
        <v>0.50650393130117488</v>
      </c>
      <c r="X13939">
        <v>0.50801883842940676</v>
      </c>
      <c r="Y13939">
        <v>0.50787605611601949</v>
      </c>
      <c r="Z13939">
        <v>0.5014028459011538</v>
      </c>
      <c r="AA13939">
        <v>0.51060894639912391</v>
      </c>
      <c r="AB13939">
        <v>0.50232384902553273</v>
      </c>
      <c r="AC13939">
        <v>0.50179659751087025</v>
      </c>
      <c r="AD13939">
        <v>0.50310602585148423</v>
      </c>
      <c r="AE13939">
        <v>0.50395273513937477</v>
      </c>
      <c r="AF13939">
        <v>0.48963693752944676</v>
      </c>
      <c r="AG13939">
        <v>0.45504542381185503</v>
      </c>
      <c r="AH13939">
        <v>0.48160929015567516</v>
      </c>
      <c r="AI13939">
        <v>0.4520781704689309</v>
      </c>
      <c r="AJ13939">
        <v>0.45207817046893084</v>
      </c>
      <c r="AK13939">
        <v>0</v>
      </c>
    </row>
    <row r="13940" spans="1:37">
      <c r="A13940">
        <v>13</v>
      </c>
      <c r="B13940">
        <v>0.57078666566189173</v>
      </c>
      <c r="C13940">
        <v>0.59740263213445755</v>
      </c>
      <c r="D13940">
        <v>0.5419198722427272</v>
      </c>
      <c r="E13940">
        <v>0.60821843409605281</v>
      </c>
      <c r="F13940">
        <v>0.60816919386670365</v>
      </c>
      <c r="G13940">
        <v>0</v>
      </c>
      <c r="H13940">
        <v>0.61568951052096677</v>
      </c>
      <c r="I13940">
        <v>0.61468392838667785</v>
      </c>
      <c r="J13940">
        <v>0.57469799141294187</v>
      </c>
      <c r="K13940">
        <v>0.61849196534383122</v>
      </c>
      <c r="L13940">
        <v>0.62277112458089978</v>
      </c>
      <c r="M13940">
        <v>0.526244821040874</v>
      </c>
      <c r="N13940">
        <v>0.61587728382105411</v>
      </c>
      <c r="O13940">
        <v>0.61520109099309905</v>
      </c>
      <c r="P13940">
        <v>0.62542608926719889</v>
      </c>
      <c r="Q13940">
        <v>0.62797294766814271</v>
      </c>
      <c r="R13940">
        <v>0.63209314906975222</v>
      </c>
      <c r="S13940">
        <v>0.63269111300842573</v>
      </c>
      <c r="T13940">
        <v>0.63704376865640311</v>
      </c>
      <c r="U13940">
        <v>0.63644062496338927</v>
      </c>
      <c r="V13940">
        <v>0.63695751507785348</v>
      </c>
      <c r="W13940">
        <v>0.63282089432048805</v>
      </c>
      <c r="X13940">
        <v>0.63402009959098038</v>
      </c>
      <c r="Y13940">
        <v>0.63416370690353552</v>
      </c>
      <c r="Z13940">
        <v>0.63058353955394275</v>
      </c>
      <c r="AA13940">
        <v>0.63676042024643287</v>
      </c>
      <c r="AB13940">
        <v>0.62901933054260173</v>
      </c>
      <c r="AC13940">
        <v>0.6301025479453729</v>
      </c>
      <c r="AD13940">
        <v>0.62852290239187392</v>
      </c>
      <c r="AE13940">
        <v>0.63003045021803072</v>
      </c>
      <c r="AF13940">
        <v>0.6211123906747209</v>
      </c>
      <c r="AG13940">
        <v>0.59060856410486051</v>
      </c>
      <c r="AH13940">
        <v>0.60797966158599581</v>
      </c>
      <c r="AI13940">
        <v>0.58770712878243125</v>
      </c>
      <c r="AJ13940">
        <v>0.58770712878243114</v>
      </c>
      <c r="AK13940">
        <v>0</v>
      </c>
    </row>
    <row r="13941" spans="1:37">
      <c r="A13941">
        <v>14</v>
      </c>
      <c r="B13941">
        <v>0.7347359578033944</v>
      </c>
      <c r="C13941">
        <v>0.75842304159508134</v>
      </c>
      <c r="D13941">
        <v>0.70838283024389959</v>
      </c>
      <c r="E13941">
        <v>0.77026321555053612</v>
      </c>
      <c r="F13941">
        <v>0.77030627595852608</v>
      </c>
      <c r="G13941">
        <v>0</v>
      </c>
      <c r="H13941">
        <v>0.75159170192743852</v>
      </c>
      <c r="I13941">
        <v>0.75269150855684874</v>
      </c>
      <c r="J13941">
        <v>0.71192711549367627</v>
      </c>
      <c r="K13941">
        <v>0.76176757812634233</v>
      </c>
      <c r="L13941">
        <v>0.76479439112456071</v>
      </c>
      <c r="M13941">
        <v>0.69420850638158493</v>
      </c>
      <c r="N13941">
        <v>0.75345727524400374</v>
      </c>
      <c r="O13941">
        <v>0.75325142601861306</v>
      </c>
      <c r="P13941">
        <v>0.76612097889378983</v>
      </c>
      <c r="Q13941">
        <v>0.76122076667372751</v>
      </c>
      <c r="R13941">
        <v>0.76476654738104211</v>
      </c>
      <c r="S13941">
        <v>0.76706582700804715</v>
      </c>
      <c r="T13941">
        <v>0.76718696746078852</v>
      </c>
      <c r="U13941">
        <v>0.76708771846508284</v>
      </c>
      <c r="V13941">
        <v>0.76846731411110836</v>
      </c>
      <c r="W13941">
        <v>0.76258051228671531</v>
      </c>
      <c r="X13941">
        <v>0.76365849485994897</v>
      </c>
      <c r="Y13941">
        <v>0.76376806878719161</v>
      </c>
      <c r="Z13941">
        <v>0.76193746405573037</v>
      </c>
      <c r="AA13941">
        <v>0.76612553337463929</v>
      </c>
      <c r="AB13941">
        <v>0.76102920642110461</v>
      </c>
      <c r="AC13941">
        <v>0.76327076282124606</v>
      </c>
      <c r="AD13941">
        <v>0.7617362972308388</v>
      </c>
      <c r="AE13941">
        <v>0.76291167086784595</v>
      </c>
      <c r="AF13941">
        <v>0.76471297514873748</v>
      </c>
      <c r="AG13941">
        <v>0.750483861529326</v>
      </c>
      <c r="AH13941">
        <v>0.75033669374239376</v>
      </c>
      <c r="AI13941">
        <v>0.74346530405731071</v>
      </c>
      <c r="AJ13941">
        <v>0.74346530405731059</v>
      </c>
      <c r="AK13941">
        <v>0</v>
      </c>
    </row>
    <row r="13942" spans="1:37">
      <c r="A13942">
        <v>15</v>
      </c>
      <c r="B13942">
        <v>0.87925952157789677</v>
      </c>
      <c r="C13942">
        <v>0.89793596728224434</v>
      </c>
      <c r="D13942">
        <v>0.85830520777398711</v>
      </c>
      <c r="E13942">
        <v>0.90403372650172165</v>
      </c>
      <c r="F13942">
        <v>0.90410181877782914</v>
      </c>
      <c r="G13942">
        <v>0</v>
      </c>
      <c r="H13942">
        <v>0.86936735516388786</v>
      </c>
      <c r="I13942">
        <v>0.87208922893696672</v>
      </c>
      <c r="J13942">
        <v>0.83415516220527985</v>
      </c>
      <c r="K13942">
        <v>0.88443652277468654</v>
      </c>
      <c r="L13942">
        <v>0.88539025857807396</v>
      </c>
      <c r="M13942">
        <v>0.85790736000238532</v>
      </c>
      <c r="N13942">
        <v>0.87198109242905475</v>
      </c>
      <c r="O13942">
        <v>0.87310296306351476</v>
      </c>
      <c r="P13942">
        <v>0.88164697371499567</v>
      </c>
      <c r="Q13942">
        <v>0.87372732952921972</v>
      </c>
      <c r="R13942">
        <v>0.87615495522124154</v>
      </c>
      <c r="S13942">
        <v>0.8795985674054313</v>
      </c>
      <c r="T13942">
        <v>0.8773787149949358</v>
      </c>
      <c r="U13942">
        <v>0.87730378282452581</v>
      </c>
      <c r="V13942">
        <v>0.87876721767696331</v>
      </c>
      <c r="W13942">
        <v>0.8728020081242005</v>
      </c>
      <c r="X13942">
        <v>0.8736189149543111</v>
      </c>
      <c r="Y13942">
        <v>0.87379754236027141</v>
      </c>
      <c r="Z13942">
        <v>0.87481775963238684</v>
      </c>
      <c r="AA13942">
        <v>0.87536652344777877</v>
      </c>
      <c r="AB13942">
        <v>0.87319153675298877</v>
      </c>
      <c r="AC13942">
        <v>0.87542137926803243</v>
      </c>
      <c r="AD13942">
        <v>0.87460237325038959</v>
      </c>
      <c r="AE13942">
        <v>0.87506510071565058</v>
      </c>
      <c r="AF13942">
        <v>0.88648847493351746</v>
      </c>
      <c r="AG13942">
        <v>0.88939217104092683</v>
      </c>
      <c r="AH13942">
        <v>0.87762650499110861</v>
      </c>
      <c r="AI13942">
        <v>0.87747705903529061</v>
      </c>
      <c r="AJ13942">
        <v>0.8774770590352905</v>
      </c>
      <c r="AK13942">
        <v>0</v>
      </c>
    </row>
    <row r="13943" spans="1:37">
      <c r="A13943">
        <v>16</v>
      </c>
      <c r="B13943">
        <v>0.98995203132242948</v>
      </c>
      <c r="C13943">
        <v>0.99993267935201757</v>
      </c>
      <c r="D13943">
        <v>0.97842440585436863</v>
      </c>
      <c r="E13943">
        <v>1</v>
      </c>
      <c r="F13943">
        <v>1</v>
      </c>
      <c r="G13943">
        <v>0</v>
      </c>
      <c r="H13943">
        <v>0.96496357229912189</v>
      </c>
      <c r="I13943">
        <v>0.96813245783585844</v>
      </c>
      <c r="J13943">
        <v>0.95647867201022663</v>
      </c>
      <c r="K13943">
        <v>0.98204994305441418</v>
      </c>
      <c r="L13943">
        <v>0.98145373702872041</v>
      </c>
      <c r="M13943">
        <v>0.99055475851589236</v>
      </c>
      <c r="N13943">
        <v>0.9676143889030463</v>
      </c>
      <c r="O13943">
        <v>0.9714740124496718</v>
      </c>
      <c r="P13943">
        <v>0.96956007926682974</v>
      </c>
      <c r="Q13943">
        <v>0.96217702263651073</v>
      </c>
      <c r="R13943">
        <v>0.96389142941276262</v>
      </c>
      <c r="S13943">
        <v>0.96786164420342258</v>
      </c>
      <c r="T13943">
        <v>0.96326264162186059</v>
      </c>
      <c r="U13943">
        <v>0.96269020876463662</v>
      </c>
      <c r="V13943">
        <v>0.96385106849928548</v>
      </c>
      <c r="W13943">
        <v>0.96013911178898492</v>
      </c>
      <c r="X13943">
        <v>0.95994367302466421</v>
      </c>
      <c r="Y13943">
        <v>0.95992660953769027</v>
      </c>
      <c r="Z13943">
        <v>0.96304178287255293</v>
      </c>
      <c r="AA13943">
        <v>0.96178024983555466</v>
      </c>
      <c r="AB13943">
        <v>0.9604664423985354</v>
      </c>
      <c r="AC13943">
        <v>0.96396322075174479</v>
      </c>
      <c r="AD13943">
        <v>0.96352250050484645</v>
      </c>
      <c r="AE13943">
        <v>0.96229528994564406</v>
      </c>
      <c r="AF13943">
        <v>0.97859166239467721</v>
      </c>
      <c r="AG13943">
        <v>0.99334827697619799</v>
      </c>
      <c r="AH13943">
        <v>0.97646532037816625</v>
      </c>
      <c r="AI13943">
        <v>0.9869014172669921</v>
      </c>
      <c r="AJ13943">
        <v>0.98690141726699188</v>
      </c>
      <c r="AK13943">
        <v>0</v>
      </c>
    </row>
    <row r="13944" spans="1:37">
      <c r="A13944">
        <v>17</v>
      </c>
      <c r="B13944">
        <v>1</v>
      </c>
      <c r="C13944">
        <v>1</v>
      </c>
      <c r="D13944">
        <v>1</v>
      </c>
      <c r="E13944">
        <v>0.98847617622238626</v>
      </c>
      <c r="F13944">
        <v>0.98823178313630944</v>
      </c>
      <c r="G13944">
        <v>0</v>
      </c>
      <c r="H13944">
        <v>1</v>
      </c>
      <c r="I13944">
        <v>1</v>
      </c>
      <c r="J13944">
        <v>1</v>
      </c>
      <c r="K13944">
        <v>1</v>
      </c>
      <c r="L13944">
        <v>1</v>
      </c>
      <c r="M13944">
        <v>1</v>
      </c>
      <c r="N13944">
        <v>1</v>
      </c>
      <c r="O13944">
        <v>1</v>
      </c>
      <c r="P13944">
        <v>1</v>
      </c>
      <c r="Q13944">
        <v>1</v>
      </c>
      <c r="R13944">
        <v>1</v>
      </c>
      <c r="S13944">
        <v>1</v>
      </c>
      <c r="T13944">
        <v>1</v>
      </c>
      <c r="U13944">
        <v>1</v>
      </c>
      <c r="V13944">
        <v>1</v>
      </c>
      <c r="W13944">
        <v>1</v>
      </c>
      <c r="X13944">
        <v>1</v>
      </c>
      <c r="Y13944">
        <v>1</v>
      </c>
      <c r="Z13944">
        <v>1</v>
      </c>
      <c r="AA13944">
        <v>1</v>
      </c>
      <c r="AB13944">
        <v>1</v>
      </c>
      <c r="AC13944">
        <v>1</v>
      </c>
      <c r="AD13944">
        <v>1</v>
      </c>
      <c r="AE13944">
        <v>1</v>
      </c>
      <c r="AF13944">
        <v>1</v>
      </c>
      <c r="AG13944">
        <v>1</v>
      </c>
      <c r="AH13944">
        <v>1</v>
      </c>
      <c r="AI13944">
        <v>1</v>
      </c>
      <c r="AJ13944">
        <v>1</v>
      </c>
      <c r="AK13944">
        <v>0</v>
      </c>
    </row>
    <row r="13945" spans="1:37">
      <c r="A13945">
        <v>18</v>
      </c>
      <c r="B13945">
        <v>0.8595054273839372</v>
      </c>
      <c r="C13945">
        <v>0.85615321343191408</v>
      </c>
      <c r="D13945">
        <v>0.86208972578925713</v>
      </c>
      <c r="E13945">
        <v>0.84526642272886088</v>
      </c>
      <c r="F13945">
        <v>0.84477365330948873</v>
      </c>
      <c r="G13945">
        <v>0</v>
      </c>
      <c r="H13945">
        <v>0.93088393363506849</v>
      </c>
      <c r="I13945">
        <v>0.92460262477318389</v>
      </c>
      <c r="J13945">
        <v>0.7798047275043003</v>
      </c>
      <c r="K13945">
        <v>0.91143910387148352</v>
      </c>
      <c r="L13945">
        <v>0.91442512791342812</v>
      </c>
      <c r="M13945">
        <v>0.80616260582599264</v>
      </c>
      <c r="N13945">
        <v>0.93106076441327545</v>
      </c>
      <c r="O13945">
        <v>0.91429456454795444</v>
      </c>
      <c r="P13945">
        <v>0.94967754939233628</v>
      </c>
      <c r="Q13945">
        <v>0.96517507221846521</v>
      </c>
      <c r="R13945">
        <v>0.96325641742647561</v>
      </c>
      <c r="S13945">
        <v>0.95576746309209148</v>
      </c>
      <c r="T13945">
        <v>0.96816680111082376</v>
      </c>
      <c r="U13945">
        <v>0.96817154471824574</v>
      </c>
      <c r="V13945">
        <v>0.96719318039697189</v>
      </c>
      <c r="W13945">
        <v>0.97323967818822765</v>
      </c>
      <c r="X13945">
        <v>0.97336927700906406</v>
      </c>
      <c r="Y13945">
        <v>0.97365236894189167</v>
      </c>
      <c r="Z13945">
        <v>0.96839115818183952</v>
      </c>
      <c r="AA13945">
        <v>0.97075834988290333</v>
      </c>
      <c r="AB13945">
        <v>0.97095190978520463</v>
      </c>
      <c r="AC13945">
        <v>0.96327132054494791</v>
      </c>
      <c r="AD13945">
        <v>0.96050852133983289</v>
      </c>
      <c r="AE13945">
        <v>0.9658067757405171</v>
      </c>
      <c r="AF13945">
        <v>0.922503336020571</v>
      </c>
      <c r="AG13945">
        <v>0.87632526083960927</v>
      </c>
      <c r="AH13945">
        <v>0.91399910227555481</v>
      </c>
      <c r="AI13945">
        <v>0.83618926048993603</v>
      </c>
      <c r="AJ13945">
        <v>0.83618926048993603</v>
      </c>
      <c r="AK13945">
        <v>0</v>
      </c>
    </row>
    <row r="13946" spans="1:37">
      <c r="A13946">
        <v>19</v>
      </c>
      <c r="B13946">
        <v>0.73747895790632634</v>
      </c>
      <c r="C13946">
        <v>0.74132157730254622</v>
      </c>
      <c r="D13946">
        <v>0.73177680054338101</v>
      </c>
      <c r="E13946">
        <v>0.73883316365895046</v>
      </c>
      <c r="F13946">
        <v>0.73838778552754747</v>
      </c>
      <c r="G13946">
        <v>0</v>
      </c>
      <c r="H13946">
        <v>0.83669023921759589</v>
      </c>
      <c r="I13946">
        <v>0.82921918398555672</v>
      </c>
      <c r="J13946">
        <v>0.64845722400130323</v>
      </c>
      <c r="K13946">
        <v>0.80796939859206873</v>
      </c>
      <c r="L13946">
        <v>0.8131419838906544</v>
      </c>
      <c r="M13946">
        <v>0.66900255502760519</v>
      </c>
      <c r="N13946">
        <v>0.83660410562205456</v>
      </c>
      <c r="O13946">
        <v>0.81697950659535079</v>
      </c>
      <c r="P13946">
        <v>0.86657889409850242</v>
      </c>
      <c r="Q13946">
        <v>0.88458273739692073</v>
      </c>
      <c r="R13946">
        <v>0.88422644503853698</v>
      </c>
      <c r="S13946">
        <v>0.87892753323142059</v>
      </c>
      <c r="T13946">
        <v>0.88797335825940804</v>
      </c>
      <c r="U13946">
        <v>0.88970107328693826</v>
      </c>
      <c r="V13946">
        <v>0.88867499672879358</v>
      </c>
      <c r="W13946">
        <v>0.89277070705130468</v>
      </c>
      <c r="X13946">
        <v>0.89532414473109356</v>
      </c>
      <c r="Y13946">
        <v>0.89509531625955507</v>
      </c>
      <c r="Z13946">
        <v>0.88590249391898057</v>
      </c>
      <c r="AA13946">
        <v>0.89088124641639321</v>
      </c>
      <c r="AB13946">
        <v>0.89246116851499002</v>
      </c>
      <c r="AC13946">
        <v>0.88089892630502453</v>
      </c>
      <c r="AD13946">
        <v>0.8801709552027881</v>
      </c>
      <c r="AE13946">
        <v>0.88807752255511641</v>
      </c>
      <c r="AF13946">
        <v>0.83249385388611763</v>
      </c>
      <c r="AG13946">
        <v>0.77071394187005415</v>
      </c>
      <c r="AH13946">
        <v>0.82058258293960429</v>
      </c>
      <c r="AI13946">
        <v>0.70483116035688909</v>
      </c>
      <c r="AJ13946">
        <v>0.70483116035688909</v>
      </c>
      <c r="AK13946">
        <v>0</v>
      </c>
    </row>
    <row r="13947" spans="1:37">
      <c r="A13947">
        <v>20</v>
      </c>
      <c r="B13947">
        <v>0.65158752801922726</v>
      </c>
      <c r="C13947">
        <v>0.66095201552899963</v>
      </c>
      <c r="D13947">
        <v>0.64021179139539164</v>
      </c>
      <c r="E13947">
        <v>0.65978569408638477</v>
      </c>
      <c r="F13947">
        <v>0.65946658900304433</v>
      </c>
      <c r="G13947">
        <v>0</v>
      </c>
      <c r="H13947">
        <v>0.74748518009039466</v>
      </c>
      <c r="I13947">
        <v>0.74104640409516642</v>
      </c>
      <c r="J13947">
        <v>0.5952910376247873</v>
      </c>
      <c r="K13947">
        <v>0.69805500972931955</v>
      </c>
      <c r="L13947">
        <v>0.70495109331784733</v>
      </c>
      <c r="M13947">
        <v>0.5937118097115538</v>
      </c>
      <c r="N13947">
        <v>0.73542893247475516</v>
      </c>
      <c r="O13947">
        <v>0.73071782541095398</v>
      </c>
      <c r="P13947">
        <v>0.75521899597215902</v>
      </c>
      <c r="Q13947">
        <v>0.77038682178176776</v>
      </c>
      <c r="R13947">
        <v>0.77539484284246063</v>
      </c>
      <c r="S13947">
        <v>0.78149867366556636</v>
      </c>
      <c r="T13947">
        <v>0.76977690328592629</v>
      </c>
      <c r="U13947">
        <v>0.77604452887174724</v>
      </c>
      <c r="V13947">
        <v>0.77419759278519396</v>
      </c>
      <c r="W13947">
        <v>0.7742069198375906</v>
      </c>
      <c r="X13947">
        <v>0.78114468871991083</v>
      </c>
      <c r="Y13947">
        <v>0.78003529990686582</v>
      </c>
      <c r="Z13947">
        <v>0.76364874722900389</v>
      </c>
      <c r="AA13947">
        <v>0.77916398337351311</v>
      </c>
      <c r="AB13947">
        <v>0.77707508265673264</v>
      </c>
      <c r="AC13947">
        <v>0.76334945124955333</v>
      </c>
      <c r="AD13947">
        <v>0.77187217709276701</v>
      </c>
      <c r="AE13947">
        <v>0.77840013873922331</v>
      </c>
      <c r="AF13947">
        <v>0.72903966987167101</v>
      </c>
      <c r="AG13947">
        <v>0.67441980345088304</v>
      </c>
      <c r="AH13947">
        <v>0.72708224699796531</v>
      </c>
      <c r="AI13947">
        <v>0.62499923503437849</v>
      </c>
      <c r="AJ13947">
        <v>0.62499923503437849</v>
      </c>
      <c r="AK13947">
        <v>0</v>
      </c>
    </row>
    <row r="13948" spans="1:37">
      <c r="A13948">
        <v>21</v>
      </c>
      <c r="B13948">
        <v>0.63053187181094617</v>
      </c>
      <c r="C13948">
        <v>0.64082811743385304</v>
      </c>
      <c r="D13948">
        <v>0.61951205508481655</v>
      </c>
      <c r="E13948">
        <v>0.63046467995093602</v>
      </c>
      <c r="F13948">
        <v>0.63012380300673421</v>
      </c>
      <c r="G13948">
        <v>0</v>
      </c>
      <c r="H13948">
        <v>0.7118020762045939</v>
      </c>
      <c r="I13948">
        <v>0.70645622046364398</v>
      </c>
      <c r="J13948">
        <v>0.62984067354706641</v>
      </c>
      <c r="K13948">
        <v>0.64321532637705214</v>
      </c>
      <c r="L13948">
        <v>0.65104294607827107</v>
      </c>
      <c r="M13948">
        <v>0.5916420335226128</v>
      </c>
      <c r="N13948">
        <v>0.68517282458193607</v>
      </c>
      <c r="O13948">
        <v>0.69893539839871643</v>
      </c>
      <c r="P13948">
        <v>0.68701708538498607</v>
      </c>
      <c r="Q13948">
        <v>0.70091791149308058</v>
      </c>
      <c r="R13948">
        <v>0.71091666152875388</v>
      </c>
      <c r="S13948">
        <v>0.73051770126208226</v>
      </c>
      <c r="T13948">
        <v>0.69508514996300508</v>
      </c>
      <c r="U13948">
        <v>0.70463329157986665</v>
      </c>
      <c r="V13948">
        <v>0.7016092112585709</v>
      </c>
      <c r="W13948">
        <v>0.69865510545910814</v>
      </c>
      <c r="X13948">
        <v>0.70820648400049147</v>
      </c>
      <c r="Y13948">
        <v>0.7061664990276928</v>
      </c>
      <c r="Z13948">
        <v>0.68778574408745397</v>
      </c>
      <c r="AA13948">
        <v>0.71111879009757129</v>
      </c>
      <c r="AB13948">
        <v>0.70455361823819751</v>
      </c>
      <c r="AC13948">
        <v>0.69077535843561655</v>
      </c>
      <c r="AD13948">
        <v>0.70942193829929123</v>
      </c>
      <c r="AE13948">
        <v>0.71151579709388413</v>
      </c>
      <c r="AF13948">
        <v>0.67501500937502523</v>
      </c>
      <c r="AG13948">
        <v>0.63411432937240753</v>
      </c>
      <c r="AH13948">
        <v>0.68607828384647573</v>
      </c>
      <c r="AI13948">
        <v>0.61968547374285499</v>
      </c>
      <c r="AJ13948">
        <v>0.61968547374285499</v>
      </c>
      <c r="AK13948">
        <v>0</v>
      </c>
    </row>
    <row r="13949" spans="1:37">
      <c r="A13949">
        <v>22</v>
      </c>
      <c r="B13949">
        <v>0.61408872915454793</v>
      </c>
      <c r="C13949">
        <v>0.62185288552065787</v>
      </c>
      <c r="D13949">
        <v>0.60582447313988097</v>
      </c>
      <c r="E13949">
        <v>0.6100545677264041</v>
      </c>
      <c r="F13949">
        <v>0.60979741527995779</v>
      </c>
      <c r="G13949">
        <v>0</v>
      </c>
      <c r="H13949">
        <v>0.68090899684230033</v>
      </c>
      <c r="I13949">
        <v>0.67700125636768194</v>
      </c>
      <c r="J13949">
        <v>0.66908574737429438</v>
      </c>
      <c r="K13949">
        <v>0.61211014064492208</v>
      </c>
      <c r="L13949">
        <v>0.61985977358810329</v>
      </c>
      <c r="M13949">
        <v>0.59618142430784127</v>
      </c>
      <c r="N13949">
        <v>0.65201644776264056</v>
      </c>
      <c r="O13949">
        <v>0.67622664989796799</v>
      </c>
      <c r="P13949">
        <v>0.64378773179772153</v>
      </c>
      <c r="Q13949">
        <v>0.65647060818818626</v>
      </c>
      <c r="R13949">
        <v>0.66831147183952377</v>
      </c>
      <c r="S13949">
        <v>0.69373575540815924</v>
      </c>
      <c r="T13949">
        <v>0.64658947557094437</v>
      </c>
      <c r="U13949">
        <v>0.65702761945072974</v>
      </c>
      <c r="V13949">
        <v>0.65289219538190868</v>
      </c>
      <c r="W13949">
        <v>0.65246794229668159</v>
      </c>
      <c r="X13949">
        <v>0.66066036459740884</v>
      </c>
      <c r="Y13949">
        <v>0.65848318867823197</v>
      </c>
      <c r="Z13949">
        <v>0.64153574631620292</v>
      </c>
      <c r="AA13949">
        <v>0.66622997224911751</v>
      </c>
      <c r="AB13949">
        <v>0.65747154879848935</v>
      </c>
      <c r="AC13949">
        <v>0.64742301438040162</v>
      </c>
      <c r="AD13949">
        <v>0.66743975577685932</v>
      </c>
      <c r="AE13949">
        <v>0.66612571238352758</v>
      </c>
      <c r="AF13949">
        <v>0.6404956116948215</v>
      </c>
      <c r="AG13949">
        <v>0.61303438198190308</v>
      </c>
      <c r="AH13949">
        <v>0.65541827818400944</v>
      </c>
      <c r="AI13949">
        <v>0.60372583989052808</v>
      </c>
      <c r="AJ13949">
        <v>0.60372583989052797</v>
      </c>
      <c r="AK13949">
        <v>0</v>
      </c>
    </row>
    <row r="13950" spans="1:37">
      <c r="A13950">
        <v>23</v>
      </c>
      <c r="B13950">
        <v>0.54347434420073171</v>
      </c>
      <c r="C13950">
        <v>0.55650928979105629</v>
      </c>
      <c r="D13950">
        <v>0.53002172406020576</v>
      </c>
      <c r="E13950">
        <v>0.54052886571675884</v>
      </c>
      <c r="F13950">
        <v>0.54028492231640546</v>
      </c>
      <c r="G13950">
        <v>0</v>
      </c>
      <c r="H13950">
        <v>0.61047287910589798</v>
      </c>
      <c r="I13950">
        <v>0.60682335763120354</v>
      </c>
      <c r="J13950">
        <v>0.6301698244020687</v>
      </c>
      <c r="K13950">
        <v>0.54169496239785753</v>
      </c>
      <c r="L13950">
        <v>0.55009325592087854</v>
      </c>
      <c r="M13950">
        <v>0.52940692409194667</v>
      </c>
      <c r="N13950">
        <v>0.57982318149329193</v>
      </c>
      <c r="O13950">
        <v>0.61140702155271798</v>
      </c>
      <c r="P13950">
        <v>0.56023236125569142</v>
      </c>
      <c r="Q13950">
        <v>0.5756233181512953</v>
      </c>
      <c r="R13950">
        <v>0.5887556808981822</v>
      </c>
      <c r="S13950">
        <v>0.61707279756024747</v>
      </c>
      <c r="T13950">
        <v>0.56486102509980318</v>
      </c>
      <c r="U13950">
        <v>0.57640016713161935</v>
      </c>
      <c r="V13950">
        <v>0.57065998530154249</v>
      </c>
      <c r="W13950">
        <v>0.57135285225306265</v>
      </c>
      <c r="X13950">
        <v>0.5796986154836552</v>
      </c>
      <c r="Y13950">
        <v>0.57813084968450912</v>
      </c>
      <c r="Z13950">
        <v>0.55685385638838825</v>
      </c>
      <c r="AA13950">
        <v>0.58788974077345679</v>
      </c>
      <c r="AB13950">
        <v>0.57406471178886909</v>
      </c>
      <c r="AC13950">
        <v>0.56692491790453958</v>
      </c>
      <c r="AD13950">
        <v>0.58771997266518083</v>
      </c>
      <c r="AE13950">
        <v>0.58488838308967184</v>
      </c>
      <c r="AF13950">
        <v>0.56310091717083333</v>
      </c>
      <c r="AG13950">
        <v>0.53443493966638034</v>
      </c>
      <c r="AH13950">
        <v>0.58208897839580165</v>
      </c>
      <c r="AI13950">
        <v>0.54947097175207971</v>
      </c>
      <c r="AJ13950">
        <v>0.5494709717520796</v>
      </c>
      <c r="AK13950">
        <v>0</v>
      </c>
    </row>
    <row r="13951" spans="1:37">
      <c r="A13951">
        <v>24</v>
      </c>
      <c r="B13951">
        <v>0.4605078200903468</v>
      </c>
      <c r="C13951">
        <v>0.47492172222666473</v>
      </c>
      <c r="D13951">
        <v>0.44582107675369326</v>
      </c>
      <c r="E13951">
        <v>0.46032021266046458</v>
      </c>
      <c r="F13951">
        <v>0.46017642963648719</v>
      </c>
      <c r="G13951">
        <v>1</v>
      </c>
      <c r="H13951">
        <v>0.5154783940824923</v>
      </c>
      <c r="I13951">
        <v>0.51277722342139342</v>
      </c>
      <c r="J13951">
        <v>0.53181959085584662</v>
      </c>
      <c r="K13951">
        <v>0.44830847910204102</v>
      </c>
      <c r="L13951">
        <v>0.45632875642061027</v>
      </c>
      <c r="M13951">
        <v>0.44842091125173766</v>
      </c>
      <c r="N13951">
        <v>0.48430448186283293</v>
      </c>
      <c r="O13951">
        <v>0.51715133634751675</v>
      </c>
      <c r="P13951">
        <v>0.46422817228631685</v>
      </c>
      <c r="Q13951">
        <v>0.47700338784308677</v>
      </c>
      <c r="R13951">
        <v>0.48993334114373138</v>
      </c>
      <c r="S13951">
        <v>0.51956161477369101</v>
      </c>
      <c r="T13951">
        <v>0.46505872316103736</v>
      </c>
      <c r="U13951">
        <v>0.47663568837683873</v>
      </c>
      <c r="V13951">
        <v>0.47134909087584304</v>
      </c>
      <c r="W13951">
        <v>0.47155206966695207</v>
      </c>
      <c r="X13951">
        <v>0.47962333630811216</v>
      </c>
      <c r="Y13951">
        <v>0.47791826079208966</v>
      </c>
      <c r="Z13951">
        <v>0.45762795730382322</v>
      </c>
      <c r="AA13951">
        <v>0.48791855584152088</v>
      </c>
      <c r="AB13951">
        <v>0.47501814705542955</v>
      </c>
      <c r="AC13951">
        <v>0.46803857615019673</v>
      </c>
      <c r="AD13951">
        <v>0.48910669533341106</v>
      </c>
      <c r="AE13951">
        <v>0.48586113817036164</v>
      </c>
      <c r="AF13951">
        <v>0.46777929181158218</v>
      </c>
      <c r="AG13951">
        <v>0.44618673361901762</v>
      </c>
      <c r="AH13951">
        <v>0.48822221244411246</v>
      </c>
      <c r="AI13951">
        <v>0.46666101120307396</v>
      </c>
      <c r="AJ13951">
        <v>0.46666101120307391</v>
      </c>
      <c r="AK13951">
        <v>1</v>
      </c>
    </row>
    <row r="13961" spans="1:49">
      <c r="A13961" t="s">
        <v>608</v>
      </c>
      <c r="D13961">
        <v>2019</v>
      </c>
      <c r="F13961" t="s">
        <v>0</v>
      </c>
      <c r="G13961" s="168">
        <v>1000.2055046839555</v>
      </c>
      <c r="H13961" t="s">
        <v>570</v>
      </c>
      <c r="K13961" t="s">
        <v>1</v>
      </c>
      <c r="L13961" t="s">
        <v>2</v>
      </c>
    </row>
    <row r="13962" spans="1:49">
      <c r="A13962">
        <v>0</v>
      </c>
      <c r="B13962" t="s">
        <v>579</v>
      </c>
      <c r="F13962" t="s">
        <v>3</v>
      </c>
      <c r="G13962">
        <v>0</v>
      </c>
      <c r="H13962" t="s">
        <v>570</v>
      </c>
      <c r="K13962" t="s">
        <v>4</v>
      </c>
      <c r="L13962" t="s">
        <v>572</v>
      </c>
      <c r="N13962" t="s">
        <v>573</v>
      </c>
    </row>
    <row r="13963" spans="1:49">
      <c r="B13963">
        <v>1</v>
      </c>
      <c r="C13963" t="s">
        <v>5</v>
      </c>
      <c r="D13963" t="s">
        <v>6</v>
      </c>
      <c r="E13963">
        <v>2</v>
      </c>
      <c r="F13963" t="s">
        <v>7</v>
      </c>
      <c r="G13963" t="s">
        <v>8</v>
      </c>
      <c r="H13963">
        <v>3</v>
      </c>
      <c r="I13963" t="s">
        <v>9</v>
      </c>
      <c r="J13963" t="s">
        <v>10</v>
      </c>
      <c r="K13963">
        <v>4</v>
      </c>
      <c r="L13963" t="s">
        <v>11</v>
      </c>
      <c r="M13963" t="s">
        <v>12</v>
      </c>
      <c r="N13963">
        <v>5</v>
      </c>
      <c r="O13963" t="s">
        <v>13</v>
      </c>
      <c r="P13963" t="s">
        <v>13</v>
      </c>
      <c r="Q13963">
        <v>6</v>
      </c>
      <c r="R13963" t="s">
        <v>14</v>
      </c>
      <c r="S13963" t="s">
        <v>87</v>
      </c>
      <c r="T13963">
        <v>7</v>
      </c>
      <c r="U13963" t="s">
        <v>15</v>
      </c>
      <c r="V13963" t="s">
        <v>88</v>
      </c>
      <c r="W13963">
        <v>8</v>
      </c>
      <c r="X13963" t="s">
        <v>89</v>
      </c>
      <c r="Y13963" t="s">
        <v>90</v>
      </c>
      <c r="Z13963">
        <v>9</v>
      </c>
      <c r="AA13963" t="s">
        <v>91</v>
      </c>
      <c r="AB13963" t="s">
        <v>92</v>
      </c>
      <c r="AC13963">
        <v>10</v>
      </c>
      <c r="AD13963" t="s">
        <v>93</v>
      </c>
      <c r="AE13963" t="s">
        <v>94</v>
      </c>
      <c r="AF13963">
        <v>11</v>
      </c>
      <c r="AG13963" t="s">
        <v>95</v>
      </c>
      <c r="AH13963" t="s">
        <v>96</v>
      </c>
      <c r="AI13963">
        <v>12</v>
      </c>
      <c r="AJ13963" t="s">
        <v>97</v>
      </c>
      <c r="AK13963" t="s">
        <v>98</v>
      </c>
    </row>
    <row r="13964" spans="1:49">
      <c r="B13964">
        <v>31</v>
      </c>
      <c r="E13964">
        <v>28</v>
      </c>
      <c r="H13964">
        <v>31</v>
      </c>
      <c r="K13964">
        <v>30</v>
      </c>
      <c r="N13964">
        <v>31</v>
      </c>
      <c r="Q13964">
        <v>30</v>
      </c>
      <c r="T13964">
        <v>31</v>
      </c>
      <c r="W13964">
        <v>31</v>
      </c>
      <c r="Z13964">
        <v>30</v>
      </c>
      <c r="AC13964">
        <v>31</v>
      </c>
      <c r="AF13964">
        <v>30</v>
      </c>
      <c r="AI13964">
        <v>31</v>
      </c>
    </row>
    <row r="13965" spans="1:49">
      <c r="A13965" t="s">
        <v>16</v>
      </c>
      <c r="B13965" t="s">
        <v>17</v>
      </c>
      <c r="C13965" t="s">
        <v>18</v>
      </c>
      <c r="D13965" t="s">
        <v>19</v>
      </c>
      <c r="E13965" t="s">
        <v>17</v>
      </c>
      <c r="F13965" t="s">
        <v>18</v>
      </c>
      <c r="G13965" t="s">
        <v>19</v>
      </c>
      <c r="H13965" t="s">
        <v>17</v>
      </c>
      <c r="I13965" t="s">
        <v>18</v>
      </c>
      <c r="J13965" t="s">
        <v>19</v>
      </c>
      <c r="K13965" t="s">
        <v>17</v>
      </c>
      <c r="L13965" t="s">
        <v>18</v>
      </c>
      <c r="M13965" t="s">
        <v>19</v>
      </c>
      <c r="N13965" t="s">
        <v>17</v>
      </c>
      <c r="O13965" t="s">
        <v>18</v>
      </c>
      <c r="P13965" t="s">
        <v>19</v>
      </c>
      <c r="Q13965" t="s">
        <v>17</v>
      </c>
      <c r="R13965" t="s">
        <v>18</v>
      </c>
      <c r="S13965" t="s">
        <v>19</v>
      </c>
      <c r="T13965" t="s">
        <v>17</v>
      </c>
      <c r="U13965" t="s">
        <v>18</v>
      </c>
      <c r="V13965" t="s">
        <v>19</v>
      </c>
      <c r="W13965" t="s">
        <v>17</v>
      </c>
      <c r="X13965" t="s">
        <v>18</v>
      </c>
      <c r="Y13965" t="s">
        <v>19</v>
      </c>
      <c r="Z13965" t="s">
        <v>17</v>
      </c>
      <c r="AA13965" t="s">
        <v>18</v>
      </c>
      <c r="AB13965" t="s">
        <v>19</v>
      </c>
      <c r="AC13965" t="s">
        <v>17</v>
      </c>
      <c r="AD13965" t="s">
        <v>18</v>
      </c>
      <c r="AE13965" t="s">
        <v>19</v>
      </c>
      <c r="AF13965" t="s">
        <v>17</v>
      </c>
      <c r="AG13965" t="s">
        <v>18</v>
      </c>
      <c r="AH13965" t="s">
        <v>19</v>
      </c>
      <c r="AI13965" t="s">
        <v>17</v>
      </c>
      <c r="AJ13965" t="s">
        <v>18</v>
      </c>
      <c r="AK13965" t="s">
        <v>19</v>
      </c>
    </row>
    <row r="13966" spans="1:49">
      <c r="B13966" s="169">
        <v>2.8593430408352179E-3</v>
      </c>
      <c r="C13966" s="170">
        <v>2.0000000000000009</v>
      </c>
      <c r="D13966" s="170">
        <v>1.0848890550469648</v>
      </c>
      <c r="E13966" s="169">
        <v>1.8120496947931438E-3</v>
      </c>
      <c r="F13966" s="170">
        <v>2.0000000000000009</v>
      </c>
      <c r="G13966" s="170">
        <v>1.0848890550469648</v>
      </c>
      <c r="H13966" s="169">
        <v>7.9987246848717119E-3</v>
      </c>
      <c r="I13966" s="170">
        <v>2.0000000000000009</v>
      </c>
      <c r="J13966" s="170">
        <v>1.0848890550469648</v>
      </c>
      <c r="K13966" s="169">
        <v>3.3341985578802878E-2</v>
      </c>
      <c r="L13966" s="170">
        <v>2.0000000000000009</v>
      </c>
      <c r="M13966" s="170">
        <v>1.0848890550469648</v>
      </c>
      <c r="N13966" s="169">
        <v>2.8609624764564509E-2</v>
      </c>
      <c r="O13966" s="170">
        <v>2.0000000000000009</v>
      </c>
      <c r="P13966" s="170">
        <v>1.0848890550469648</v>
      </c>
      <c r="Q13966" s="169">
        <v>7.8594768023042258E-2</v>
      </c>
      <c r="R13966" s="170">
        <v>1.7530971878784132</v>
      </c>
      <c r="S13966" s="170">
        <v>1.0848890550469648</v>
      </c>
      <c r="T13966" s="169">
        <v>0.20103542775536878</v>
      </c>
      <c r="U13966" s="170">
        <v>1.7530971878784132</v>
      </c>
      <c r="V13966" s="170">
        <v>1.0848890550469648</v>
      </c>
      <c r="W13966" s="169">
        <v>0.26984954239598641</v>
      </c>
      <c r="X13966" s="170">
        <v>1.7530971878784132</v>
      </c>
      <c r="Y13966" s="170">
        <v>1.0848890550469648</v>
      </c>
      <c r="Z13966" s="169">
        <v>0.22062741661149057</v>
      </c>
      <c r="AA13966" s="170">
        <v>1.7530971878784132</v>
      </c>
      <c r="AB13966" s="170">
        <v>1.0848890550469648</v>
      </c>
      <c r="AC13966" s="169">
        <v>0.12330924537445637</v>
      </c>
      <c r="AD13966" s="170">
        <v>2.0000000000000009</v>
      </c>
      <c r="AE13966" s="170">
        <v>1.0848890550469648</v>
      </c>
      <c r="AF13966" s="169">
        <v>3.1365889319922347E-2</v>
      </c>
      <c r="AG13966" s="170">
        <v>2.0000000000000009</v>
      </c>
      <c r="AH13966" s="170">
        <v>1.0848890550469648</v>
      </c>
      <c r="AI13966" s="169">
        <v>5.9598275586587109E-4</v>
      </c>
      <c r="AJ13966" s="170">
        <v>2.0000000000000009</v>
      </c>
      <c r="AK13966" s="170">
        <v>1.0848890550469648</v>
      </c>
      <c r="AM13966" t="str">
        <f>A13961</f>
        <v>SCT-Cooling-ResTreatPost-SDGE</v>
      </c>
      <c r="AN13966" s="93">
        <f>1/($T13966*(1/$T13964)*(1/(5/7+2/7*$V13966))*$T13976/SUM($T13968:$T13991))</f>
        <v>9076.5667100023657</v>
      </c>
      <c r="AO13966" s="93">
        <f>1/(T13966*(1/T13964)*(1/(5/7+2/7*V13966)))</f>
        <v>157.94168640860804</v>
      </c>
      <c r="AP13966" s="93"/>
      <c r="AR13966" s="217">
        <f>CHOOSE($AV$3,C13966,F13966,I13966,L13966,O13966,R13966,U13966,X13966,AA13966,AD13966,AG13966,AJ13966)</f>
        <v>1.7530971878784132</v>
      </c>
      <c r="AS13966" s="92"/>
      <c r="AT13966" s="92"/>
      <c r="AV13966" s="151">
        <f>AN13966/AR13966</f>
        <v>5177.4463918835945</v>
      </c>
      <c r="AW13966" s="152">
        <f>AO13966/AR13966</f>
        <v>90.092943791523638</v>
      </c>
    </row>
    <row r="13967" spans="1:49">
      <c r="A13967" t="s">
        <v>20</v>
      </c>
      <c r="B13967" t="s">
        <v>21</v>
      </c>
      <c r="C13967" t="s">
        <v>22</v>
      </c>
      <c r="D13967" t="s">
        <v>23</v>
      </c>
      <c r="E13967" t="s">
        <v>21</v>
      </c>
      <c r="F13967" t="s">
        <v>22</v>
      </c>
      <c r="G13967" t="s">
        <v>23</v>
      </c>
      <c r="H13967" t="s">
        <v>21</v>
      </c>
      <c r="I13967" t="s">
        <v>22</v>
      </c>
      <c r="J13967" t="s">
        <v>23</v>
      </c>
      <c r="K13967" t="s">
        <v>21</v>
      </c>
      <c r="L13967" t="s">
        <v>22</v>
      </c>
      <c r="M13967" t="s">
        <v>23</v>
      </c>
      <c r="N13967" t="s">
        <v>21</v>
      </c>
      <c r="O13967" t="s">
        <v>22</v>
      </c>
      <c r="P13967" t="s">
        <v>23</v>
      </c>
      <c r="Q13967" t="s">
        <v>21</v>
      </c>
      <c r="R13967" t="s">
        <v>22</v>
      </c>
      <c r="S13967" t="s">
        <v>23</v>
      </c>
      <c r="T13967" t="s">
        <v>21</v>
      </c>
      <c r="U13967" t="s">
        <v>22</v>
      </c>
      <c r="V13967" t="s">
        <v>23</v>
      </c>
      <c r="W13967" t="s">
        <v>21</v>
      </c>
      <c r="X13967" t="s">
        <v>22</v>
      </c>
      <c r="Y13967" t="s">
        <v>23</v>
      </c>
      <c r="Z13967" t="s">
        <v>21</v>
      </c>
      <c r="AA13967" t="s">
        <v>22</v>
      </c>
      <c r="AB13967" t="s">
        <v>23</v>
      </c>
      <c r="AC13967" t="s">
        <v>21</v>
      </c>
      <c r="AD13967" t="s">
        <v>22</v>
      </c>
      <c r="AE13967" t="s">
        <v>23</v>
      </c>
      <c r="AF13967" t="s">
        <v>21</v>
      </c>
      <c r="AG13967" t="s">
        <v>22</v>
      </c>
      <c r="AH13967" t="s">
        <v>23</v>
      </c>
      <c r="AI13967" t="s">
        <v>21</v>
      </c>
      <c r="AJ13967" t="s">
        <v>22</v>
      </c>
      <c r="AK13967" t="s">
        <v>23</v>
      </c>
    </row>
    <row r="13968" spans="1:49">
      <c r="A13968">
        <v>1</v>
      </c>
      <c r="B13968">
        <v>0.38901994935619344</v>
      </c>
      <c r="C13968">
        <v>0.37043854809992011</v>
      </c>
      <c r="D13968">
        <v>0.46872433337703329</v>
      </c>
      <c r="E13968">
        <v>0.36578255820956501</v>
      </c>
      <c r="F13968">
        <v>0.34983995602672058</v>
      </c>
      <c r="G13968">
        <v>0.40573580107092427</v>
      </c>
      <c r="H13968">
        <v>0.44326671219624547</v>
      </c>
      <c r="I13968">
        <v>0.43485630383008511</v>
      </c>
      <c r="J13968">
        <v>0.43697831538341253</v>
      </c>
      <c r="K13968">
        <v>0.37311320998656256</v>
      </c>
      <c r="L13968">
        <v>0.39157844750732962</v>
      </c>
      <c r="M13968">
        <v>0.37121680246545158</v>
      </c>
      <c r="N13968">
        <v>0.40763500276285886</v>
      </c>
      <c r="O13968">
        <v>0.40467309134543844</v>
      </c>
      <c r="P13968">
        <v>0.42527889573649169</v>
      </c>
      <c r="Q13968">
        <v>0.39232385214062532</v>
      </c>
      <c r="R13968">
        <v>0.40838660916154396</v>
      </c>
      <c r="S13968">
        <v>0.40201658868305495</v>
      </c>
      <c r="T13968">
        <v>0.37886737309490703</v>
      </c>
      <c r="U13968">
        <v>0.38905845180385745</v>
      </c>
      <c r="V13968">
        <v>0.38546890888884738</v>
      </c>
      <c r="W13968">
        <v>0.3866620825953393</v>
      </c>
      <c r="X13968">
        <v>0.39307018868227317</v>
      </c>
      <c r="Y13968">
        <v>0.39226495599798006</v>
      </c>
      <c r="Z13968">
        <v>0.37082349471405496</v>
      </c>
      <c r="AA13968">
        <v>0.39768058137592716</v>
      </c>
      <c r="AB13968">
        <v>0.39199324209550934</v>
      </c>
      <c r="AC13968">
        <v>0.38437419868713679</v>
      </c>
      <c r="AD13968">
        <v>0.3971728736435215</v>
      </c>
      <c r="AE13968">
        <v>0.41198950804660245</v>
      </c>
      <c r="AF13968">
        <v>0.38447466123023688</v>
      </c>
      <c r="AG13968">
        <v>0.37997077420996966</v>
      </c>
      <c r="AH13968">
        <v>0.38567811648940514</v>
      </c>
      <c r="AI13968">
        <v>0.45481358705699976</v>
      </c>
      <c r="AJ13968">
        <v>0.44425873819536033</v>
      </c>
      <c r="AK13968">
        <v>0.6587791665758489</v>
      </c>
    </row>
    <row r="13969" spans="1:37">
      <c r="A13969">
        <v>2</v>
      </c>
      <c r="B13969">
        <v>0.31352982437425525</v>
      </c>
      <c r="C13969">
        <v>0.29725930499729875</v>
      </c>
      <c r="D13969">
        <v>0.38253933965438691</v>
      </c>
      <c r="E13969">
        <v>0.29698703321496356</v>
      </c>
      <c r="F13969">
        <v>0.28288083995982172</v>
      </c>
      <c r="G13969">
        <v>0.33225714473033358</v>
      </c>
      <c r="H13969">
        <v>0.36823000085988949</v>
      </c>
      <c r="I13969">
        <v>0.36198990504052381</v>
      </c>
      <c r="J13969">
        <v>0.36147293779041711</v>
      </c>
      <c r="K13969">
        <v>0.30674051797144486</v>
      </c>
      <c r="L13969">
        <v>0.32136954244636323</v>
      </c>
      <c r="M13969">
        <v>0.30459070582744974</v>
      </c>
      <c r="N13969">
        <v>0.33706759759219967</v>
      </c>
      <c r="O13969">
        <v>0.33419079655108919</v>
      </c>
      <c r="P13969">
        <v>0.35579590002381056</v>
      </c>
      <c r="Q13969">
        <v>0.32572197889703869</v>
      </c>
      <c r="R13969">
        <v>0.34066131180959741</v>
      </c>
      <c r="S13969">
        <v>0.33410759844065768</v>
      </c>
      <c r="T13969">
        <v>0.31131392750583919</v>
      </c>
      <c r="U13969">
        <v>0.32115716995803045</v>
      </c>
      <c r="V13969">
        <v>0.31845546752011472</v>
      </c>
      <c r="W13969">
        <v>0.31854720024464811</v>
      </c>
      <c r="X13969">
        <v>0.32457243219536719</v>
      </c>
      <c r="Y13969">
        <v>0.32384103456904767</v>
      </c>
      <c r="Z13969">
        <v>0.30246148119193944</v>
      </c>
      <c r="AA13969">
        <v>0.32872915939130903</v>
      </c>
      <c r="AB13969">
        <v>0.32352365284427748</v>
      </c>
      <c r="AC13969">
        <v>0.31830679721228239</v>
      </c>
      <c r="AD13969">
        <v>0.32885582402974828</v>
      </c>
      <c r="AE13969">
        <v>0.34198282234897537</v>
      </c>
      <c r="AF13969">
        <v>0.31474843499054478</v>
      </c>
      <c r="AG13969">
        <v>0.30968990138954788</v>
      </c>
      <c r="AH13969">
        <v>0.31241853974878031</v>
      </c>
      <c r="AI13969">
        <v>0.36539839981756278</v>
      </c>
      <c r="AJ13969">
        <v>0.35532696385062573</v>
      </c>
      <c r="AK13969">
        <v>0.56002234000956153</v>
      </c>
    </row>
    <row r="13970" spans="1:37">
      <c r="A13970">
        <v>3</v>
      </c>
      <c r="B13970">
        <v>0.26116189452449479</v>
      </c>
      <c r="C13970">
        <v>0.24695013500921939</v>
      </c>
      <c r="D13970">
        <v>0.32068884777370527</v>
      </c>
      <c r="E13970">
        <v>0.2491679713313599</v>
      </c>
      <c r="F13970">
        <v>0.23735078155805159</v>
      </c>
      <c r="G13970">
        <v>0.27874220553306311</v>
      </c>
      <c r="H13970">
        <v>0.31284354433752387</v>
      </c>
      <c r="I13970">
        <v>0.30708454538466223</v>
      </c>
      <c r="J13970">
        <v>0.30680009339870473</v>
      </c>
      <c r="K13970">
        <v>0.26046773385784072</v>
      </c>
      <c r="L13970">
        <v>0.2699681411855343</v>
      </c>
      <c r="M13970">
        <v>0.25803951542308534</v>
      </c>
      <c r="N13970">
        <v>0.28534027754263808</v>
      </c>
      <c r="O13970">
        <v>0.28211280354196383</v>
      </c>
      <c r="P13970">
        <v>0.30346363830885237</v>
      </c>
      <c r="Q13970">
        <v>0.27597977610695612</v>
      </c>
      <c r="R13970">
        <v>0.28955248425382701</v>
      </c>
      <c r="S13970">
        <v>0.28450332596069716</v>
      </c>
      <c r="T13970">
        <v>0.2641393557637744</v>
      </c>
      <c r="U13970">
        <v>0.27277718316474697</v>
      </c>
      <c r="V13970">
        <v>0.27012451849635105</v>
      </c>
      <c r="W13970">
        <v>0.2702384596267397</v>
      </c>
      <c r="X13970">
        <v>0.27581220180839539</v>
      </c>
      <c r="Y13970">
        <v>0.27514700581229551</v>
      </c>
      <c r="Z13970">
        <v>0.25522032960402274</v>
      </c>
      <c r="AA13970">
        <v>0.27904253399002332</v>
      </c>
      <c r="AB13970">
        <v>0.27457525922100295</v>
      </c>
      <c r="AC13970">
        <v>0.26982020820706842</v>
      </c>
      <c r="AD13970">
        <v>0.27895790820347643</v>
      </c>
      <c r="AE13970">
        <v>0.29035488034402474</v>
      </c>
      <c r="AF13970">
        <v>0.26452668396986401</v>
      </c>
      <c r="AG13970">
        <v>0.26014259116160682</v>
      </c>
      <c r="AH13970">
        <v>0.2570443826815576</v>
      </c>
      <c r="AI13970">
        <v>0.30248789421288441</v>
      </c>
      <c r="AJ13970">
        <v>0.29226515244685403</v>
      </c>
      <c r="AK13970">
        <v>0.50003572042174427</v>
      </c>
    </row>
    <row r="13971" spans="1:37">
      <c r="A13971">
        <v>4</v>
      </c>
      <c r="B13971">
        <v>0.21749131654073844</v>
      </c>
      <c r="C13971">
        <v>0.20457640933553345</v>
      </c>
      <c r="D13971">
        <v>0.27120281815361863</v>
      </c>
      <c r="E13971">
        <v>0.21468716736576871</v>
      </c>
      <c r="F13971">
        <v>0.20417106391278653</v>
      </c>
      <c r="G13971">
        <v>0.24101661874015015</v>
      </c>
      <c r="H13971">
        <v>0.27023011849567347</v>
      </c>
      <c r="I13971">
        <v>0.26682223456318255</v>
      </c>
      <c r="J13971">
        <v>0.26408991447212937</v>
      </c>
      <c r="K13971">
        <v>0.22575624607815872</v>
      </c>
      <c r="L13971">
        <v>0.23169721674436203</v>
      </c>
      <c r="M13971">
        <v>0.22329886321208972</v>
      </c>
      <c r="N13971">
        <v>0.24664704430135281</v>
      </c>
      <c r="O13971">
        <v>0.24372476271408308</v>
      </c>
      <c r="P13971">
        <v>0.26551678032961151</v>
      </c>
      <c r="Q13971">
        <v>0.2383268282717142</v>
      </c>
      <c r="R13971">
        <v>0.25097236914337745</v>
      </c>
      <c r="S13971">
        <v>0.247795284895585</v>
      </c>
      <c r="T13971">
        <v>0.22891644769911038</v>
      </c>
      <c r="U13971">
        <v>0.23657484578097129</v>
      </c>
      <c r="V13971">
        <v>0.23409644127298745</v>
      </c>
      <c r="W13971">
        <v>0.23448280001346383</v>
      </c>
      <c r="X13971">
        <v>0.23924770904448739</v>
      </c>
      <c r="Y13971">
        <v>0.23859915672254084</v>
      </c>
      <c r="Z13971">
        <v>0.21969654696602642</v>
      </c>
      <c r="AA13971">
        <v>0.24158414439477269</v>
      </c>
      <c r="AB13971">
        <v>0.23837795704209144</v>
      </c>
      <c r="AC13971">
        <v>0.23332265024414886</v>
      </c>
      <c r="AD13971">
        <v>0.24081922636671255</v>
      </c>
      <c r="AE13971">
        <v>0.25058538992016682</v>
      </c>
      <c r="AF13971">
        <v>0.22651555489205369</v>
      </c>
      <c r="AG13971">
        <v>0.22209762545919262</v>
      </c>
      <c r="AH13971">
        <v>0.21147741843002549</v>
      </c>
      <c r="AI13971">
        <v>0.25043406916243383</v>
      </c>
      <c r="AJ13971">
        <v>0.24051157950121302</v>
      </c>
      <c r="AK13971">
        <v>0.44217971901026387</v>
      </c>
    </row>
    <row r="13972" spans="1:37">
      <c r="A13972">
        <v>5</v>
      </c>
      <c r="B13972">
        <v>0.18433419896789732</v>
      </c>
      <c r="C13972">
        <v>0.17286546370855832</v>
      </c>
      <c r="D13972">
        <v>0.23155047744099624</v>
      </c>
      <c r="E13972">
        <v>0.18627543649077311</v>
      </c>
      <c r="F13972">
        <v>0.17670618819788395</v>
      </c>
      <c r="G13972">
        <v>0.21020791699222191</v>
      </c>
      <c r="H13972">
        <v>0.23718244337308184</v>
      </c>
      <c r="I13972">
        <v>0.23443374172572742</v>
      </c>
      <c r="J13972">
        <v>0.23133132044189547</v>
      </c>
      <c r="K13972">
        <v>0.19797864269221643</v>
      </c>
      <c r="L13972">
        <v>0.20187286492598458</v>
      </c>
      <c r="M13972">
        <v>0.1955336851240711</v>
      </c>
      <c r="N13972">
        <v>0.21721486281338911</v>
      </c>
      <c r="O13972">
        <v>0.21416328855882291</v>
      </c>
      <c r="P13972">
        <v>0.23643067076739163</v>
      </c>
      <c r="Q13972">
        <v>0.2107154237916562</v>
      </c>
      <c r="R13972">
        <v>0.2222624486904097</v>
      </c>
      <c r="S13972">
        <v>0.21968367392172114</v>
      </c>
      <c r="T13972">
        <v>0.20254518204628849</v>
      </c>
      <c r="U13972">
        <v>0.20942309559425093</v>
      </c>
      <c r="V13972">
        <v>0.20727195676660728</v>
      </c>
      <c r="W13972">
        <v>0.20792097919225125</v>
      </c>
      <c r="X13972">
        <v>0.21218952007130909</v>
      </c>
      <c r="Y13972">
        <v>0.21146646269058539</v>
      </c>
      <c r="Z13972">
        <v>0.19363663619251426</v>
      </c>
      <c r="AA13972">
        <v>0.21358221265140778</v>
      </c>
      <c r="AB13972">
        <v>0.21111543924736495</v>
      </c>
      <c r="AC13972">
        <v>0.20659548288517796</v>
      </c>
      <c r="AD13972">
        <v>0.2127410169406265</v>
      </c>
      <c r="AE13972">
        <v>0.22094563723403207</v>
      </c>
      <c r="AF13972">
        <v>0.19792125489078433</v>
      </c>
      <c r="AG13972">
        <v>0.19299408275038518</v>
      </c>
      <c r="AH13972">
        <v>0.17857234173394163</v>
      </c>
      <c r="AI13972">
        <v>0.21171342091912451</v>
      </c>
      <c r="AJ13972">
        <v>0.2028274122614557</v>
      </c>
      <c r="AK13972">
        <v>0.38342975046867039</v>
      </c>
    </row>
    <row r="13973" spans="1:37">
      <c r="A13973">
        <v>6</v>
      </c>
      <c r="B13973">
        <v>0.15521160514882582</v>
      </c>
      <c r="C13973">
        <v>0.14539636601521072</v>
      </c>
      <c r="D13973">
        <v>0.19504813252920006</v>
      </c>
      <c r="E13973">
        <v>0.15829745160590256</v>
      </c>
      <c r="F13973">
        <v>0.15067470871208874</v>
      </c>
      <c r="G13973">
        <v>0.17729479692005873</v>
      </c>
      <c r="H13973">
        <v>0.20733139647648283</v>
      </c>
      <c r="I13973">
        <v>0.20439151424350108</v>
      </c>
      <c r="J13973">
        <v>0.2017051694219999</v>
      </c>
      <c r="K13973">
        <v>0.17801837257072101</v>
      </c>
      <c r="L13973">
        <v>0.17686221212377812</v>
      </c>
      <c r="M13973">
        <v>0.17496092553242992</v>
      </c>
      <c r="N13973">
        <v>0.19344352701450024</v>
      </c>
      <c r="O13973">
        <v>0.18799956301121939</v>
      </c>
      <c r="P13973">
        <v>0.21213891211654204</v>
      </c>
      <c r="Q13973">
        <v>0.19149190263427404</v>
      </c>
      <c r="R13973">
        <v>0.20039374061235049</v>
      </c>
      <c r="S13973">
        <v>0.19750475154202066</v>
      </c>
      <c r="T13973">
        <v>0.18415924129391906</v>
      </c>
      <c r="U13973">
        <v>0.18991997140977701</v>
      </c>
      <c r="V13973">
        <v>0.18790846568293526</v>
      </c>
      <c r="W13973">
        <v>0.19060392710264654</v>
      </c>
      <c r="X13973">
        <v>0.19357169245041064</v>
      </c>
      <c r="Y13973">
        <v>0.19272122412718795</v>
      </c>
      <c r="Z13973">
        <v>0.17668113062344898</v>
      </c>
      <c r="AA13973">
        <v>0.19377025747163362</v>
      </c>
      <c r="AB13973">
        <v>0.19160582146539515</v>
      </c>
      <c r="AC13973">
        <v>0.18872002531998874</v>
      </c>
      <c r="AD13973">
        <v>0.19227328140142752</v>
      </c>
      <c r="AE13973">
        <v>0.19807066590237393</v>
      </c>
      <c r="AF13973">
        <v>0.17522019775176012</v>
      </c>
      <c r="AG13973">
        <v>0.16891330706284671</v>
      </c>
      <c r="AH13973">
        <v>0.15265990619712269</v>
      </c>
      <c r="AI13973">
        <v>0.17576704309193061</v>
      </c>
      <c r="AJ13973">
        <v>0.16796500728959718</v>
      </c>
      <c r="AK13973">
        <v>0.3265363032405369</v>
      </c>
    </row>
    <row r="13974" spans="1:37">
      <c r="A13974">
        <v>7</v>
      </c>
      <c r="B13974">
        <v>0.13210287479128269</v>
      </c>
      <c r="C13974">
        <v>0.12382016791494131</v>
      </c>
      <c r="D13974">
        <v>0.16522518038678849</v>
      </c>
      <c r="E13974">
        <v>0.13481851289772151</v>
      </c>
      <c r="F13974">
        <v>0.12849588419565222</v>
      </c>
      <c r="G13974">
        <v>0.15045752402218768</v>
      </c>
      <c r="H13974">
        <v>0.18479050758857604</v>
      </c>
      <c r="I13974">
        <v>0.18080255330667944</v>
      </c>
      <c r="J13974">
        <v>0.17952045475951606</v>
      </c>
      <c r="K13974">
        <v>0.16234409297467303</v>
      </c>
      <c r="L13974">
        <v>0.15831602838943359</v>
      </c>
      <c r="M13974">
        <v>0.15897759223529961</v>
      </c>
      <c r="N13974">
        <v>0.17827797049014205</v>
      </c>
      <c r="O13974">
        <v>0.16950270365004375</v>
      </c>
      <c r="P13974">
        <v>0.19677089206756906</v>
      </c>
      <c r="Q13974">
        <v>0.1815673602776095</v>
      </c>
      <c r="R13974">
        <v>0.186932422115175</v>
      </c>
      <c r="S13974">
        <v>0.18381859593357458</v>
      </c>
      <c r="T13974">
        <v>0.17498015032735806</v>
      </c>
      <c r="U13974">
        <v>0.17961652883859947</v>
      </c>
      <c r="V13974">
        <v>0.17742998156364717</v>
      </c>
      <c r="W13974">
        <v>0.18515086478292936</v>
      </c>
      <c r="X13974">
        <v>0.18584172259940873</v>
      </c>
      <c r="Y13974">
        <v>0.18455933868864186</v>
      </c>
      <c r="Z13974">
        <v>0.16972394666671503</v>
      </c>
      <c r="AA13974">
        <v>0.18363942713633929</v>
      </c>
      <c r="AB13974">
        <v>0.18217553216223689</v>
      </c>
      <c r="AC13974">
        <v>0.18053876997571228</v>
      </c>
      <c r="AD13974">
        <v>0.18088074869614856</v>
      </c>
      <c r="AE13974">
        <v>0.18313394856048112</v>
      </c>
      <c r="AF13974">
        <v>0.15906051929937542</v>
      </c>
      <c r="AG13974">
        <v>0.15119443013453174</v>
      </c>
      <c r="AH13974">
        <v>0.13327149840576277</v>
      </c>
      <c r="AI13974">
        <v>0.14724536068155572</v>
      </c>
      <c r="AJ13974">
        <v>0.1409728583613237</v>
      </c>
      <c r="AK13974">
        <v>0.26845738252577317</v>
      </c>
    </row>
    <row r="13975" spans="1:37">
      <c r="A13975">
        <v>8</v>
      </c>
      <c r="B13975">
        <v>0.13869041584529776</v>
      </c>
      <c r="C13975">
        <v>0.13055981048454329</v>
      </c>
      <c r="D13975">
        <v>0.17185672285225823</v>
      </c>
      <c r="E13975">
        <v>0.14178844135996399</v>
      </c>
      <c r="F13975">
        <v>0.13529460832625173</v>
      </c>
      <c r="G13975">
        <v>0.15782255134444761</v>
      </c>
      <c r="H13975">
        <v>0.18705681554998083</v>
      </c>
      <c r="I13975">
        <v>0.18363279289200993</v>
      </c>
      <c r="J13975">
        <v>0.18233261163180264</v>
      </c>
      <c r="K13975">
        <v>0.1690773071493821</v>
      </c>
      <c r="L13975">
        <v>0.16418223847919677</v>
      </c>
      <c r="M13975">
        <v>0.16607882296622578</v>
      </c>
      <c r="N13975">
        <v>0.18455077048366567</v>
      </c>
      <c r="O13975">
        <v>0.17595074131876373</v>
      </c>
      <c r="P13975">
        <v>0.20048638562434284</v>
      </c>
      <c r="Q13975">
        <v>0.18842496222405242</v>
      </c>
      <c r="R13975">
        <v>0.19155668570570555</v>
      </c>
      <c r="S13975">
        <v>0.1902641714471773</v>
      </c>
      <c r="T13975">
        <v>0.18436317868691995</v>
      </c>
      <c r="U13975">
        <v>0.1879219356976283</v>
      </c>
      <c r="V13975">
        <v>0.18541584544986367</v>
      </c>
      <c r="W13975">
        <v>0.19474590630967739</v>
      </c>
      <c r="X13975">
        <v>0.19414064759380101</v>
      </c>
      <c r="Y13975">
        <v>0.19290522191973422</v>
      </c>
      <c r="Z13975">
        <v>0.18092960538608602</v>
      </c>
      <c r="AA13975">
        <v>0.19157604155854455</v>
      </c>
      <c r="AB13975">
        <v>0.19094128120446113</v>
      </c>
      <c r="AC13975">
        <v>0.18821451584865498</v>
      </c>
      <c r="AD13975">
        <v>0.18768762903010033</v>
      </c>
      <c r="AE13975">
        <v>0.18785563940241495</v>
      </c>
      <c r="AF13975">
        <v>0.16612442706504427</v>
      </c>
      <c r="AG13975">
        <v>0.15836093172723711</v>
      </c>
      <c r="AH13975">
        <v>0.13918303136717625</v>
      </c>
      <c r="AI13975">
        <v>0.15612016350566285</v>
      </c>
      <c r="AJ13975">
        <v>0.15182123812965775</v>
      </c>
      <c r="AK13975">
        <v>0.23919409636053593</v>
      </c>
    </row>
    <row r="13976" spans="1:37">
      <c r="A13976">
        <v>9</v>
      </c>
      <c r="B13976">
        <v>0.1732998069351824</v>
      </c>
      <c r="C13976">
        <v>0.16408907398881115</v>
      </c>
      <c r="D13976">
        <v>0.21156013102169774</v>
      </c>
      <c r="E13976">
        <v>0.17759932782786628</v>
      </c>
      <c r="F13976">
        <v>0.17060080172265674</v>
      </c>
      <c r="G13976">
        <v>0.1948950427603621</v>
      </c>
      <c r="H13976">
        <v>0.22416591212326897</v>
      </c>
      <c r="I13976">
        <v>0.21986170850730646</v>
      </c>
      <c r="J13976">
        <v>0.2195799379377889</v>
      </c>
      <c r="K13976">
        <v>0.20344695388107714</v>
      </c>
      <c r="L13976">
        <v>0.1982714723848121</v>
      </c>
      <c r="M13976">
        <v>0.20010982623804158</v>
      </c>
      <c r="N13976">
        <v>0.2194477735226221</v>
      </c>
      <c r="O13976">
        <v>0.2116920796396482</v>
      </c>
      <c r="P13976">
        <v>0.23505144973419514</v>
      </c>
      <c r="Q13976">
        <v>0.22242162220755912</v>
      </c>
      <c r="R13976">
        <v>0.22623278973904815</v>
      </c>
      <c r="S13976">
        <v>0.22596537766597818</v>
      </c>
      <c r="T13976">
        <v>0.21986473455919253</v>
      </c>
      <c r="U13976">
        <v>0.22286109205837257</v>
      </c>
      <c r="V13976">
        <v>0.22048678665668053</v>
      </c>
      <c r="W13976">
        <v>0.22779538229368351</v>
      </c>
      <c r="X13976">
        <v>0.22784983427653971</v>
      </c>
      <c r="Y13976">
        <v>0.2266403599152941</v>
      </c>
      <c r="Z13976">
        <v>0.21571753259820761</v>
      </c>
      <c r="AA13976">
        <v>0.22623088701035604</v>
      </c>
      <c r="AB13976">
        <v>0.22573903077761026</v>
      </c>
      <c r="AC13976">
        <v>0.22183959456145533</v>
      </c>
      <c r="AD13976">
        <v>0.22238421020313642</v>
      </c>
      <c r="AE13976">
        <v>0.22300513570400615</v>
      </c>
      <c r="AF13976">
        <v>0.20268120319057881</v>
      </c>
      <c r="AG13976">
        <v>0.19412351356956742</v>
      </c>
      <c r="AH13976">
        <v>0.17288638235901385</v>
      </c>
      <c r="AI13976">
        <v>0.19828061420992318</v>
      </c>
      <c r="AJ13976">
        <v>0.1945510721479993</v>
      </c>
      <c r="AK13976">
        <v>0.27035158537891002</v>
      </c>
    </row>
    <row r="13977" spans="1:37">
      <c r="A13977">
        <v>10</v>
      </c>
      <c r="B13977">
        <v>0.23451461916581648</v>
      </c>
      <c r="C13977">
        <v>0.22370350947443352</v>
      </c>
      <c r="D13977">
        <v>0.27921991050917072</v>
      </c>
      <c r="E13977">
        <v>0.23946986199090492</v>
      </c>
      <c r="F13977">
        <v>0.23183525405720143</v>
      </c>
      <c r="G13977">
        <v>0.25835440208573851</v>
      </c>
      <c r="H13977">
        <v>0.29337536846152767</v>
      </c>
      <c r="I13977">
        <v>0.28778487247330808</v>
      </c>
      <c r="J13977">
        <v>0.2883712695805542</v>
      </c>
      <c r="K13977">
        <v>0.26910497925358662</v>
      </c>
      <c r="L13977">
        <v>0.26192218649148213</v>
      </c>
      <c r="M13977">
        <v>0.26537577173143706</v>
      </c>
      <c r="N13977">
        <v>0.28716207598463261</v>
      </c>
      <c r="O13977">
        <v>0.27836073450962318</v>
      </c>
      <c r="P13977">
        <v>0.30465119652361156</v>
      </c>
      <c r="Q13977">
        <v>0.28931261174831796</v>
      </c>
      <c r="R13977">
        <v>0.29328634604917231</v>
      </c>
      <c r="S13977">
        <v>0.29473696997365262</v>
      </c>
      <c r="T13977">
        <v>0.28983345753092082</v>
      </c>
      <c r="U13977">
        <v>0.29241026666829528</v>
      </c>
      <c r="V13977">
        <v>0.28894120489779151</v>
      </c>
      <c r="W13977">
        <v>0.29787804252311639</v>
      </c>
      <c r="X13977">
        <v>0.29762795385121471</v>
      </c>
      <c r="Y13977">
        <v>0.29633906624719758</v>
      </c>
      <c r="Z13977">
        <v>0.28584411922240294</v>
      </c>
      <c r="AA13977">
        <v>0.29626241810483533</v>
      </c>
      <c r="AB13977">
        <v>0.29587157087089483</v>
      </c>
      <c r="AC13977">
        <v>0.28890396727391909</v>
      </c>
      <c r="AD13977">
        <v>0.29048563049513704</v>
      </c>
      <c r="AE13977">
        <v>0.29145362731642976</v>
      </c>
      <c r="AF13977">
        <v>0.27063017129482064</v>
      </c>
      <c r="AG13977">
        <v>0.26016975981439544</v>
      </c>
      <c r="AH13977">
        <v>0.23362476002183225</v>
      </c>
      <c r="AI13977">
        <v>0.26717664782250344</v>
      </c>
      <c r="AJ13977">
        <v>0.26352659001228684</v>
      </c>
      <c r="AK13977">
        <v>0.33771163759804546</v>
      </c>
    </row>
    <row r="13978" spans="1:37">
      <c r="A13978">
        <v>11</v>
      </c>
      <c r="B13978">
        <v>0.32985392818579173</v>
      </c>
      <c r="C13978">
        <v>0.31868797214961264</v>
      </c>
      <c r="D13978">
        <v>0.37605986979246397</v>
      </c>
      <c r="E13978">
        <v>0.33643156485131365</v>
      </c>
      <c r="F13978">
        <v>0.32959976647109168</v>
      </c>
      <c r="G13978">
        <v>0.35326270523707615</v>
      </c>
      <c r="H13978">
        <v>0.38739491791241226</v>
      </c>
      <c r="I13978">
        <v>0.3834144320535407</v>
      </c>
      <c r="J13978">
        <v>0.38178598549043663</v>
      </c>
      <c r="K13978">
        <v>0.36503238822021478</v>
      </c>
      <c r="L13978">
        <v>0.3564440720871907</v>
      </c>
      <c r="M13978">
        <v>0.36105957383829018</v>
      </c>
      <c r="N13978">
        <v>0.37941660321600845</v>
      </c>
      <c r="O13978">
        <v>0.37247250458950909</v>
      </c>
      <c r="P13978">
        <v>0.39662304103897406</v>
      </c>
      <c r="Q13978">
        <v>0.3806738314161473</v>
      </c>
      <c r="R13978">
        <v>0.38546150292754733</v>
      </c>
      <c r="S13978">
        <v>0.38925341212512637</v>
      </c>
      <c r="T13978">
        <v>0.38402078906429182</v>
      </c>
      <c r="U13978">
        <v>0.38578396808316828</v>
      </c>
      <c r="V13978">
        <v>0.3823571438016885</v>
      </c>
      <c r="W13978">
        <v>0.38818403608592067</v>
      </c>
      <c r="X13978">
        <v>0.38873544981846159</v>
      </c>
      <c r="Y13978">
        <v>0.38782796318804547</v>
      </c>
      <c r="Z13978">
        <v>0.37856236850994407</v>
      </c>
      <c r="AA13978">
        <v>0.38779511523017035</v>
      </c>
      <c r="AB13978">
        <v>0.38755759639956683</v>
      </c>
      <c r="AC13978">
        <v>0.38074423536202834</v>
      </c>
      <c r="AD13978">
        <v>0.38330025736605666</v>
      </c>
      <c r="AE13978">
        <v>0.38439111979868434</v>
      </c>
      <c r="AF13978">
        <v>0.36578890380713391</v>
      </c>
      <c r="AG13978">
        <v>0.35657165278618191</v>
      </c>
      <c r="AH13978">
        <v>0.32574169609659104</v>
      </c>
      <c r="AI13978">
        <v>0.36183181893648847</v>
      </c>
      <c r="AJ13978">
        <v>0.35909037787204512</v>
      </c>
      <c r="AK13978">
        <v>0.41480838191297847</v>
      </c>
    </row>
    <row r="13979" spans="1:37">
      <c r="A13979">
        <v>12</v>
      </c>
      <c r="B13979">
        <v>0.45117642952941883</v>
      </c>
      <c r="C13979">
        <v>0.44014479715154886</v>
      </c>
      <c r="D13979">
        <v>0.49679171677320821</v>
      </c>
      <c r="E13979">
        <v>0.46698443923908761</v>
      </c>
      <c r="F13979">
        <v>0.46243806330568066</v>
      </c>
      <c r="G13979">
        <v>0.47812603122449288</v>
      </c>
      <c r="H13979">
        <v>0.50132322269909213</v>
      </c>
      <c r="I13979">
        <v>0.50270783862714841</v>
      </c>
      <c r="J13979">
        <v>0.49462617551090371</v>
      </c>
      <c r="K13979">
        <v>0.49092519627212172</v>
      </c>
      <c r="L13979">
        <v>0.47745704057557986</v>
      </c>
      <c r="M13979">
        <v>0.48592978477192628</v>
      </c>
      <c r="N13979">
        <v>0.49897616129664851</v>
      </c>
      <c r="O13979">
        <v>0.49486957538586274</v>
      </c>
      <c r="P13979">
        <v>0.51488056035760721</v>
      </c>
      <c r="Q13979">
        <v>0.50053640721005577</v>
      </c>
      <c r="R13979">
        <v>0.50497686813026643</v>
      </c>
      <c r="S13979">
        <v>0.51219148410348692</v>
      </c>
      <c r="T13979">
        <v>0.50724017321657611</v>
      </c>
      <c r="U13979">
        <v>0.50830075912903072</v>
      </c>
      <c r="V13979">
        <v>0.50597118794615092</v>
      </c>
      <c r="W13979">
        <v>0.50573541134013233</v>
      </c>
      <c r="X13979">
        <v>0.50696890602873312</v>
      </c>
      <c r="Y13979">
        <v>0.50663297267655572</v>
      </c>
      <c r="Z13979">
        <v>0.49923224410809425</v>
      </c>
      <c r="AA13979">
        <v>0.50491391115183937</v>
      </c>
      <c r="AB13979">
        <v>0.50749317621357859</v>
      </c>
      <c r="AC13979">
        <v>0.50101603117284799</v>
      </c>
      <c r="AD13979">
        <v>0.50288291684212483</v>
      </c>
      <c r="AE13979">
        <v>0.50223543556441042</v>
      </c>
      <c r="AF13979">
        <v>0.49028405402311931</v>
      </c>
      <c r="AG13979">
        <v>0.48194418986185716</v>
      </c>
      <c r="AH13979">
        <v>0.44277595184475482</v>
      </c>
      <c r="AI13979">
        <v>0.47571288807123246</v>
      </c>
      <c r="AJ13979">
        <v>0.47460926544406667</v>
      </c>
      <c r="AK13979">
        <v>0.49703967651422981</v>
      </c>
    </row>
    <row r="13980" spans="1:37">
      <c r="A13980">
        <v>13</v>
      </c>
      <c r="B13980">
        <v>0.59070811662399481</v>
      </c>
      <c r="C13980">
        <v>0.58112349735320523</v>
      </c>
      <c r="D13980">
        <v>0.63067014711102465</v>
      </c>
      <c r="E13980">
        <v>0.61577632646383029</v>
      </c>
      <c r="F13980">
        <v>0.6128491201910875</v>
      </c>
      <c r="G13980">
        <v>0.6228557958404769</v>
      </c>
      <c r="H13980">
        <v>0.63399079713025608</v>
      </c>
      <c r="I13980">
        <v>0.63808245212027959</v>
      </c>
      <c r="J13980">
        <v>0.62800813762848506</v>
      </c>
      <c r="K13980">
        <v>0.63462059181771402</v>
      </c>
      <c r="L13980">
        <v>0.6172468751010145</v>
      </c>
      <c r="M13980">
        <v>0.62917943453301928</v>
      </c>
      <c r="N13980">
        <v>0.63465909659975461</v>
      </c>
      <c r="O13980">
        <v>0.63332749245579401</v>
      </c>
      <c r="P13980">
        <v>0.64668915248016401</v>
      </c>
      <c r="Q13980">
        <v>0.63492137092744483</v>
      </c>
      <c r="R13980">
        <v>0.63896075999318636</v>
      </c>
      <c r="S13980">
        <v>0.64753228531303786</v>
      </c>
      <c r="T13980">
        <v>0.64364465328330112</v>
      </c>
      <c r="U13980">
        <v>0.64321847627724926</v>
      </c>
      <c r="V13980">
        <v>0.64218856646599431</v>
      </c>
      <c r="W13980">
        <v>0.63853226702764609</v>
      </c>
      <c r="X13980">
        <v>0.63997246271270325</v>
      </c>
      <c r="Y13980">
        <v>0.63941117008170134</v>
      </c>
      <c r="Z13980">
        <v>0.63395517139578494</v>
      </c>
      <c r="AA13980">
        <v>0.63784909886812768</v>
      </c>
      <c r="AB13980">
        <v>0.6412956102702656</v>
      </c>
      <c r="AC13980">
        <v>0.63661309410383571</v>
      </c>
      <c r="AD13980">
        <v>0.63695955030770091</v>
      </c>
      <c r="AE13980">
        <v>0.63364012056607344</v>
      </c>
      <c r="AF13980">
        <v>0.62994667165220353</v>
      </c>
      <c r="AG13980">
        <v>0.62267069486490567</v>
      </c>
      <c r="AH13980">
        <v>0.57748370949619632</v>
      </c>
      <c r="AI13980">
        <v>0.61123933265277264</v>
      </c>
      <c r="AJ13980">
        <v>0.61144393579768164</v>
      </c>
      <c r="AK13980">
        <v>0.60728551014240006</v>
      </c>
    </row>
    <row r="13981" spans="1:37">
      <c r="A13981">
        <v>14</v>
      </c>
      <c r="B13981">
        <v>0.7411960974847327</v>
      </c>
      <c r="C13981">
        <v>0.73568764067499448</v>
      </c>
      <c r="D13981">
        <v>0.76402847057034773</v>
      </c>
      <c r="E13981">
        <v>0.77059192932647935</v>
      </c>
      <c r="F13981">
        <v>0.77164208171525961</v>
      </c>
      <c r="G13981">
        <v>0.76792430747954399</v>
      </c>
      <c r="H13981">
        <v>0.76522081487289739</v>
      </c>
      <c r="I13981">
        <v>0.7736985027063733</v>
      </c>
      <c r="J13981">
        <v>0.76016925773680666</v>
      </c>
      <c r="K13981">
        <v>0.77801687993455637</v>
      </c>
      <c r="L13981">
        <v>0.76032303423821856</v>
      </c>
      <c r="M13981">
        <v>0.77311385787974563</v>
      </c>
      <c r="N13981">
        <v>0.7701727449922533</v>
      </c>
      <c r="O13981">
        <v>0.7708746953065394</v>
      </c>
      <c r="P13981">
        <v>0.77429799992249471</v>
      </c>
      <c r="Q13981">
        <v>0.76864848453891221</v>
      </c>
      <c r="R13981">
        <v>0.77110411822921077</v>
      </c>
      <c r="S13981">
        <v>0.77938076233533438</v>
      </c>
      <c r="T13981">
        <v>0.7779650198167094</v>
      </c>
      <c r="U13981">
        <v>0.77667859175249443</v>
      </c>
      <c r="V13981">
        <v>0.77685631995452586</v>
      </c>
      <c r="W13981">
        <v>0.77103259042119177</v>
      </c>
      <c r="X13981">
        <v>0.77175190459455367</v>
      </c>
      <c r="Y13981">
        <v>0.77146101008691359</v>
      </c>
      <c r="Z13981">
        <v>0.76956494958416299</v>
      </c>
      <c r="AA13981">
        <v>0.76903919405271082</v>
      </c>
      <c r="AB13981">
        <v>0.77390617556275476</v>
      </c>
      <c r="AC13981">
        <v>0.7712240759103236</v>
      </c>
      <c r="AD13981">
        <v>0.77025153303496452</v>
      </c>
      <c r="AE13981">
        <v>0.76517191950488073</v>
      </c>
      <c r="AF13981">
        <v>0.77243247798362991</v>
      </c>
      <c r="AG13981">
        <v>0.76796273332345411</v>
      </c>
      <c r="AH13981">
        <v>0.73010162674431389</v>
      </c>
      <c r="AI13981">
        <v>0.75611036044587998</v>
      </c>
      <c r="AJ13981">
        <v>0.75794639531251629</v>
      </c>
      <c r="AK13981">
        <v>0.72063018252014055</v>
      </c>
    </row>
    <row r="13982" spans="1:37">
      <c r="A13982">
        <v>15</v>
      </c>
      <c r="B13982">
        <v>0.88862612773498872</v>
      </c>
      <c r="C13982">
        <v>0.88694169699074654</v>
      </c>
      <c r="D13982">
        <v>0.89513730593284824</v>
      </c>
      <c r="E13982">
        <v>0.90449481419724709</v>
      </c>
      <c r="F13982">
        <v>0.90696714183987515</v>
      </c>
      <c r="G13982">
        <v>0.89841350348452254</v>
      </c>
      <c r="H13982">
        <v>0.89237220927605887</v>
      </c>
      <c r="I13982">
        <v>0.89766513482673504</v>
      </c>
      <c r="J13982">
        <v>0.89045193990854865</v>
      </c>
      <c r="K13982">
        <v>0.8976647200370832</v>
      </c>
      <c r="L13982">
        <v>0.88988132807388476</v>
      </c>
      <c r="M13982">
        <v>0.89494188694436583</v>
      </c>
      <c r="N13982">
        <v>0.89382377060747598</v>
      </c>
      <c r="O13982">
        <v>0.89605816562941598</v>
      </c>
      <c r="P13982">
        <v>0.8907298782678752</v>
      </c>
      <c r="Q13982">
        <v>0.88720432250870551</v>
      </c>
      <c r="R13982">
        <v>0.89006002336452494</v>
      </c>
      <c r="S13982">
        <v>0.89548406998436214</v>
      </c>
      <c r="T13982">
        <v>0.89309839874734498</v>
      </c>
      <c r="U13982">
        <v>0.89222598252618579</v>
      </c>
      <c r="V13982">
        <v>0.89277093632501336</v>
      </c>
      <c r="W13982">
        <v>0.88582083791585953</v>
      </c>
      <c r="X13982">
        <v>0.88719410427757006</v>
      </c>
      <c r="Y13982">
        <v>0.88721070218821163</v>
      </c>
      <c r="Z13982">
        <v>0.88663779788811581</v>
      </c>
      <c r="AA13982">
        <v>0.88660520093425732</v>
      </c>
      <c r="AB13982">
        <v>0.88923148197168878</v>
      </c>
      <c r="AC13982">
        <v>0.88839004207581707</v>
      </c>
      <c r="AD13982">
        <v>0.88869850218564184</v>
      </c>
      <c r="AE13982">
        <v>0.8864434384490959</v>
      </c>
      <c r="AF13982">
        <v>0.89742772397037229</v>
      </c>
      <c r="AG13982">
        <v>0.89800560217429604</v>
      </c>
      <c r="AH13982">
        <v>0.87835174967756868</v>
      </c>
      <c r="AI13982">
        <v>0.89220524885161556</v>
      </c>
      <c r="AJ13982">
        <v>0.89408335640155301</v>
      </c>
      <c r="AK13982">
        <v>0.85591204372445151</v>
      </c>
    </row>
    <row r="13983" spans="1:37">
      <c r="A13983">
        <v>16</v>
      </c>
      <c r="B13983">
        <v>1</v>
      </c>
      <c r="C13983">
        <v>1</v>
      </c>
      <c r="D13983">
        <v>1</v>
      </c>
      <c r="E13983">
        <v>1</v>
      </c>
      <c r="F13983">
        <v>1</v>
      </c>
      <c r="G13983">
        <v>1</v>
      </c>
      <c r="H13983">
        <v>1</v>
      </c>
      <c r="I13983">
        <v>1</v>
      </c>
      <c r="J13983">
        <v>1</v>
      </c>
      <c r="K13983">
        <v>1</v>
      </c>
      <c r="L13983">
        <v>1</v>
      </c>
      <c r="M13983">
        <v>1</v>
      </c>
      <c r="N13983">
        <v>0.99943441293518531</v>
      </c>
      <c r="O13983">
        <v>1</v>
      </c>
      <c r="P13983">
        <v>0.99196045161001367</v>
      </c>
      <c r="Q13983">
        <v>0.99039001131930982</v>
      </c>
      <c r="R13983">
        <v>0.99280912034298818</v>
      </c>
      <c r="S13983">
        <v>0.99340971255198185</v>
      </c>
      <c r="T13983">
        <v>0.98972600984246251</v>
      </c>
      <c r="U13983">
        <v>0.98932298768721616</v>
      </c>
      <c r="V13983">
        <v>0.99088902884694186</v>
      </c>
      <c r="W13983">
        <v>0.98634405048946328</v>
      </c>
      <c r="X13983">
        <v>0.98662270258295248</v>
      </c>
      <c r="Y13983">
        <v>0.98663036761176903</v>
      </c>
      <c r="Z13983">
        <v>0.98709587364681661</v>
      </c>
      <c r="AA13983">
        <v>0.98829006084954873</v>
      </c>
      <c r="AB13983">
        <v>0.9878326734116587</v>
      </c>
      <c r="AC13983">
        <v>0.99150834792310827</v>
      </c>
      <c r="AD13983">
        <v>0.99057284731107476</v>
      </c>
      <c r="AE13983">
        <v>0.98887955569685992</v>
      </c>
      <c r="AF13983">
        <v>1</v>
      </c>
      <c r="AG13983">
        <v>1</v>
      </c>
      <c r="AH13983">
        <v>1</v>
      </c>
      <c r="AI13983">
        <v>1</v>
      </c>
      <c r="AJ13983">
        <v>1</v>
      </c>
      <c r="AK13983">
        <v>1</v>
      </c>
    </row>
    <row r="13984" spans="1:37">
      <c r="A13984">
        <v>17</v>
      </c>
      <c r="B13984">
        <v>0.9709274287324442</v>
      </c>
      <c r="C13984">
        <v>0.96685089136412539</v>
      </c>
      <c r="D13984">
        <v>0.98729709106697916</v>
      </c>
      <c r="E13984">
        <v>0.95858907676488214</v>
      </c>
      <c r="F13984">
        <v>0.95563605325995904</v>
      </c>
      <c r="G13984">
        <v>0.96560894631657523</v>
      </c>
      <c r="H13984">
        <v>0.99568894988052614</v>
      </c>
      <c r="I13984">
        <v>0.98721992184326213</v>
      </c>
      <c r="J13984">
        <v>0.99427492040367249</v>
      </c>
      <c r="K13984">
        <v>0.98387912273694367</v>
      </c>
      <c r="L13984">
        <v>0.98241360364919228</v>
      </c>
      <c r="M13984">
        <v>0.98124968530736334</v>
      </c>
      <c r="N13984">
        <v>1</v>
      </c>
      <c r="O13984">
        <v>0.99316648120219164</v>
      </c>
      <c r="P13984">
        <v>1</v>
      </c>
      <c r="Q13984">
        <v>1</v>
      </c>
      <c r="R13984">
        <v>1</v>
      </c>
      <c r="S13984">
        <v>1</v>
      </c>
      <c r="T13984">
        <v>1</v>
      </c>
      <c r="U13984">
        <v>1</v>
      </c>
      <c r="V13984">
        <v>1</v>
      </c>
      <c r="W13984">
        <v>1</v>
      </c>
      <c r="X13984">
        <v>1</v>
      </c>
      <c r="Y13984">
        <v>1</v>
      </c>
      <c r="Z13984">
        <v>1</v>
      </c>
      <c r="AA13984">
        <v>1</v>
      </c>
      <c r="AB13984">
        <v>1</v>
      </c>
      <c r="AC13984">
        <v>1</v>
      </c>
      <c r="AD13984">
        <v>1</v>
      </c>
      <c r="AE13984">
        <v>1</v>
      </c>
      <c r="AF13984">
        <v>0.99916440924448457</v>
      </c>
      <c r="AG13984">
        <v>0.98941065523733207</v>
      </c>
      <c r="AH13984">
        <v>0.98689670599133283</v>
      </c>
      <c r="AI13984">
        <v>0.97071298832575148</v>
      </c>
      <c r="AJ13984">
        <v>0.97374726046384719</v>
      </c>
      <c r="AK13984">
        <v>0.91207765558178355</v>
      </c>
    </row>
    <row r="13985" spans="1:37">
      <c r="A13985">
        <v>18</v>
      </c>
      <c r="B13985">
        <v>0.86216174228439413</v>
      </c>
      <c r="C13985">
        <v>0.8529905332512886</v>
      </c>
      <c r="D13985">
        <v>0.89403984635575662</v>
      </c>
      <c r="E13985">
        <v>0.84749093084093075</v>
      </c>
      <c r="F13985">
        <v>0.84505628577453284</v>
      </c>
      <c r="G13985">
        <v>0.85297408482278636</v>
      </c>
      <c r="H13985">
        <v>0.93594421809295103</v>
      </c>
      <c r="I13985">
        <v>0.92571291148320656</v>
      </c>
      <c r="J13985">
        <v>0.92616716234746177</v>
      </c>
      <c r="K13985">
        <v>0.93507561734410405</v>
      </c>
      <c r="L13985">
        <v>0.90914670220474136</v>
      </c>
      <c r="M13985">
        <v>0.92372343056115636</v>
      </c>
      <c r="N13985">
        <v>0.95173004383601245</v>
      </c>
      <c r="O13985">
        <v>0.93327209185992865</v>
      </c>
      <c r="P13985">
        <v>0.9710102493490721</v>
      </c>
      <c r="Q13985">
        <v>0.98479631211242402</v>
      </c>
      <c r="R13985">
        <v>0.98074051479925939</v>
      </c>
      <c r="S13985">
        <v>0.97880604586383901</v>
      </c>
      <c r="T13985">
        <v>0.98201275752467887</v>
      </c>
      <c r="U13985">
        <v>0.98125924706712686</v>
      </c>
      <c r="V13985">
        <v>0.98033171414038178</v>
      </c>
      <c r="W13985">
        <v>0.98450596922006584</v>
      </c>
      <c r="X13985">
        <v>0.98337207529997894</v>
      </c>
      <c r="Y13985">
        <v>0.98311605119503609</v>
      </c>
      <c r="Z13985">
        <v>0.98026765057362331</v>
      </c>
      <c r="AA13985">
        <v>0.9811637753127338</v>
      </c>
      <c r="AB13985">
        <v>0.98054040490018401</v>
      </c>
      <c r="AC13985">
        <v>0.98532827328706285</v>
      </c>
      <c r="AD13985">
        <v>0.97915079533313143</v>
      </c>
      <c r="AE13985">
        <v>0.97708447387591679</v>
      </c>
      <c r="AF13985">
        <v>0.9473995072571334</v>
      </c>
      <c r="AG13985">
        <v>0.92151721228396977</v>
      </c>
      <c r="AH13985">
        <v>0.9087182065096806</v>
      </c>
      <c r="AI13985">
        <v>0.83730066390259617</v>
      </c>
      <c r="AJ13985">
        <v>0.83943654983033078</v>
      </c>
      <c r="AK13985">
        <v>0.79602605952433581</v>
      </c>
    </row>
    <row r="13986" spans="1:37">
      <c r="A13986">
        <v>19</v>
      </c>
      <c r="B13986">
        <v>0.73672835601945619</v>
      </c>
      <c r="C13986">
        <v>0.72532544146975353</v>
      </c>
      <c r="D13986">
        <v>0.77771294385508838</v>
      </c>
      <c r="E13986">
        <v>0.71446445014093907</v>
      </c>
      <c r="F13986">
        <v>0.71080185171519228</v>
      </c>
      <c r="G13986">
        <v>0.7228360388665136</v>
      </c>
      <c r="H13986">
        <v>0.81855103321945977</v>
      </c>
      <c r="I13986">
        <v>0.80588951700480671</v>
      </c>
      <c r="J13986">
        <v>0.80758129647216448</v>
      </c>
      <c r="K13986">
        <v>0.80204610722978131</v>
      </c>
      <c r="L13986">
        <v>0.77971561810392087</v>
      </c>
      <c r="M13986">
        <v>0.78995308522289165</v>
      </c>
      <c r="N13986">
        <v>0.83179784748980001</v>
      </c>
      <c r="O13986">
        <v>0.81058520495278752</v>
      </c>
      <c r="P13986">
        <v>0.85077803914402372</v>
      </c>
      <c r="Q13986">
        <v>0.86751741866581999</v>
      </c>
      <c r="R13986">
        <v>0.86364238536560423</v>
      </c>
      <c r="S13986">
        <v>0.86251368275954265</v>
      </c>
      <c r="T13986">
        <v>0.86724932986346992</v>
      </c>
      <c r="U13986">
        <v>0.86751524929905044</v>
      </c>
      <c r="V13986">
        <v>0.86365799867033821</v>
      </c>
      <c r="W13986">
        <v>0.86968070184591739</v>
      </c>
      <c r="X13986">
        <v>0.87019497324708506</v>
      </c>
      <c r="Y13986">
        <v>0.86994254505820212</v>
      </c>
      <c r="Z13986">
        <v>0.86589819597738826</v>
      </c>
      <c r="AA13986">
        <v>0.86725744345964717</v>
      </c>
      <c r="AB13986">
        <v>0.86671252752756889</v>
      </c>
      <c r="AC13986">
        <v>0.8652219670942155</v>
      </c>
      <c r="AD13986">
        <v>0.86224277718235354</v>
      </c>
      <c r="AE13986">
        <v>0.86355652138840189</v>
      </c>
      <c r="AF13986">
        <v>0.82613079506355569</v>
      </c>
      <c r="AG13986">
        <v>0.79866548700854423</v>
      </c>
      <c r="AH13986">
        <v>0.78977823755130261</v>
      </c>
      <c r="AI13986">
        <v>0.71147745836505705</v>
      </c>
      <c r="AJ13986">
        <v>0.7122094694451685</v>
      </c>
      <c r="AK13986">
        <v>0.69733182102563862</v>
      </c>
    </row>
    <row r="13987" spans="1:37">
      <c r="A13987">
        <v>20</v>
      </c>
      <c r="B13987">
        <v>0.64456170222722087</v>
      </c>
      <c r="C13987">
        <v>0.63149020426655467</v>
      </c>
      <c r="D13987">
        <v>0.69391562952429864</v>
      </c>
      <c r="E13987">
        <v>0.61673381182320774</v>
      </c>
      <c r="F13987">
        <v>0.61005094845704122</v>
      </c>
      <c r="G13987">
        <v>0.63292414049776269</v>
      </c>
      <c r="H13987">
        <v>0.71477604181525578</v>
      </c>
      <c r="I13987">
        <v>0.70677962122096571</v>
      </c>
      <c r="J13987">
        <v>0.70301739982942024</v>
      </c>
      <c r="K13987">
        <v>0.67993642141391697</v>
      </c>
      <c r="L13987">
        <v>0.67237147697235988</v>
      </c>
      <c r="M13987">
        <v>0.67078969667810939</v>
      </c>
      <c r="N13987">
        <v>0.71111045375572923</v>
      </c>
      <c r="O13987">
        <v>0.69578610969851595</v>
      </c>
      <c r="P13987">
        <v>0.73206108875187936</v>
      </c>
      <c r="Q13987">
        <v>0.73563908991360882</v>
      </c>
      <c r="R13987">
        <v>0.73819798310139939</v>
      </c>
      <c r="S13987">
        <v>0.73472210018202289</v>
      </c>
      <c r="T13987">
        <v>0.73055533142202944</v>
      </c>
      <c r="U13987">
        <v>0.73439040698160729</v>
      </c>
      <c r="V13987">
        <v>0.73084960345305461</v>
      </c>
      <c r="W13987">
        <v>0.73358650892240507</v>
      </c>
      <c r="X13987">
        <v>0.73676096001143276</v>
      </c>
      <c r="Y13987">
        <v>0.7363921336393805</v>
      </c>
      <c r="Z13987">
        <v>0.72771535897674766</v>
      </c>
      <c r="AA13987">
        <v>0.73641793858334681</v>
      </c>
      <c r="AB13987">
        <v>0.73371108796016593</v>
      </c>
      <c r="AC13987">
        <v>0.7306543265783626</v>
      </c>
      <c r="AD13987">
        <v>0.73370064437907545</v>
      </c>
      <c r="AE13987">
        <v>0.74204992836599648</v>
      </c>
      <c r="AF13987">
        <v>0.70550856649329929</v>
      </c>
      <c r="AG13987">
        <v>0.68532747233736413</v>
      </c>
      <c r="AH13987">
        <v>0.69004886919078146</v>
      </c>
      <c r="AI13987">
        <v>0.63044079559586241</v>
      </c>
      <c r="AJ13987">
        <v>0.62954299300820882</v>
      </c>
      <c r="AK13987">
        <v>0.64779024583288458</v>
      </c>
    </row>
    <row r="13988" spans="1:37">
      <c r="A13988">
        <v>21</v>
      </c>
      <c r="B13988">
        <v>0.63569508686969978</v>
      </c>
      <c r="C13988">
        <v>0.61920174433031061</v>
      </c>
      <c r="D13988">
        <v>0.70161710229560981</v>
      </c>
      <c r="E13988">
        <v>0.59352484050232313</v>
      </c>
      <c r="F13988">
        <v>0.58094054248764826</v>
      </c>
      <c r="G13988">
        <v>0.62457869867514004</v>
      </c>
      <c r="H13988">
        <v>0.70297334222410257</v>
      </c>
      <c r="I13988">
        <v>0.69198971699270384</v>
      </c>
      <c r="J13988">
        <v>0.69235942876321366</v>
      </c>
      <c r="K13988">
        <v>0.64762339472775721</v>
      </c>
      <c r="L13988">
        <v>0.65412700190447204</v>
      </c>
      <c r="M13988">
        <v>0.64119676416752114</v>
      </c>
      <c r="N13988">
        <v>0.68267830676408736</v>
      </c>
      <c r="O13988">
        <v>0.67011381672882786</v>
      </c>
      <c r="P13988">
        <v>0.70403477932238623</v>
      </c>
      <c r="Q13988">
        <v>0.693963275820762</v>
      </c>
      <c r="R13988">
        <v>0.7024152505717709</v>
      </c>
      <c r="S13988">
        <v>0.69462662332594716</v>
      </c>
      <c r="T13988">
        <v>0.68060917739981652</v>
      </c>
      <c r="U13988">
        <v>0.68771373288645232</v>
      </c>
      <c r="V13988">
        <v>0.6842780800990429</v>
      </c>
      <c r="W13988">
        <v>0.68728785012723481</v>
      </c>
      <c r="X13988">
        <v>0.69212482765000782</v>
      </c>
      <c r="Y13988">
        <v>0.69136149310524497</v>
      </c>
      <c r="Z13988">
        <v>0.67729753539474735</v>
      </c>
      <c r="AA13988">
        <v>0.69510128508575242</v>
      </c>
      <c r="AB13988">
        <v>0.68945228713799023</v>
      </c>
      <c r="AC13988">
        <v>0.6864570839995886</v>
      </c>
      <c r="AD13988">
        <v>0.69434386815874916</v>
      </c>
      <c r="AE13988">
        <v>0.70853671594586787</v>
      </c>
      <c r="AF13988">
        <v>0.67075470092383749</v>
      </c>
      <c r="AG13988">
        <v>0.65478562460051448</v>
      </c>
      <c r="AH13988">
        <v>0.67219149091485386</v>
      </c>
      <c r="AI13988">
        <v>0.64955437762299162</v>
      </c>
      <c r="AJ13988">
        <v>0.64531672589003686</v>
      </c>
      <c r="AK13988">
        <v>0.73144423723552854</v>
      </c>
    </row>
    <row r="13989" spans="1:37">
      <c r="A13989">
        <v>22</v>
      </c>
      <c r="B13989">
        <v>0.64952533985930194</v>
      </c>
      <c r="C13989">
        <v>0.63097392042227696</v>
      </c>
      <c r="D13989">
        <v>0.72481742338701582</v>
      </c>
      <c r="E13989">
        <v>0.61123574721475094</v>
      </c>
      <c r="F13989">
        <v>0.59623362627691889</v>
      </c>
      <c r="G13989">
        <v>0.64863621626456613</v>
      </c>
      <c r="H13989">
        <v>0.71606936632300622</v>
      </c>
      <c r="I13989">
        <v>0.70635816705547472</v>
      </c>
      <c r="J13989">
        <v>0.70619653753817446</v>
      </c>
      <c r="K13989">
        <v>0.65367479862486333</v>
      </c>
      <c r="L13989">
        <v>0.66521094910428358</v>
      </c>
      <c r="M13989">
        <v>0.64838725448649726</v>
      </c>
      <c r="N13989">
        <v>0.68714588577972746</v>
      </c>
      <c r="O13989">
        <v>0.67843639160718938</v>
      </c>
      <c r="P13989">
        <v>0.71017496030012206</v>
      </c>
      <c r="Q13989">
        <v>0.6872508781739527</v>
      </c>
      <c r="R13989">
        <v>0.70062038541314486</v>
      </c>
      <c r="S13989">
        <v>0.69256945060711927</v>
      </c>
      <c r="T13989">
        <v>0.67200275453041214</v>
      </c>
      <c r="U13989">
        <v>0.68065029831365176</v>
      </c>
      <c r="V13989">
        <v>0.67729693412272074</v>
      </c>
      <c r="W13989">
        <v>0.6791617179707965</v>
      </c>
      <c r="X13989">
        <v>0.68489000165765523</v>
      </c>
      <c r="Y13989">
        <v>0.68397671925053238</v>
      </c>
      <c r="Z13989">
        <v>0.66556931761103466</v>
      </c>
      <c r="AA13989">
        <v>0.69018073485497344</v>
      </c>
      <c r="AB13989">
        <v>0.68338417316469191</v>
      </c>
      <c r="AC13989">
        <v>0.679037889394834</v>
      </c>
      <c r="AD13989">
        <v>0.68939436567452728</v>
      </c>
      <c r="AE13989">
        <v>0.70541392162089078</v>
      </c>
      <c r="AF13989">
        <v>0.67080521591973052</v>
      </c>
      <c r="AG13989">
        <v>0.65872097884555547</v>
      </c>
      <c r="AH13989">
        <v>0.67387646014855807</v>
      </c>
      <c r="AI13989">
        <v>0.6760206995421385</v>
      </c>
      <c r="AJ13989">
        <v>0.66660324500781787</v>
      </c>
      <c r="AK13989">
        <v>0.85800687450919355</v>
      </c>
    </row>
    <row r="13990" spans="1:37">
      <c r="A13990">
        <v>23</v>
      </c>
      <c r="B13990">
        <v>0.58715237561319278</v>
      </c>
      <c r="C13990">
        <v>0.56681355618492824</v>
      </c>
      <c r="D13990">
        <v>0.6719104852042872</v>
      </c>
      <c r="E13990">
        <v>0.5460265562409653</v>
      </c>
      <c r="F13990">
        <v>0.52800358827338822</v>
      </c>
      <c r="G13990">
        <v>0.59109956860302881</v>
      </c>
      <c r="H13990">
        <v>0.654858691948767</v>
      </c>
      <c r="I13990">
        <v>0.64329084188789121</v>
      </c>
      <c r="J13990">
        <v>0.64574871484854546</v>
      </c>
      <c r="K13990">
        <v>0.58114222543819294</v>
      </c>
      <c r="L13990">
        <v>0.59981871882527893</v>
      </c>
      <c r="M13990">
        <v>0.57789212533971024</v>
      </c>
      <c r="N13990">
        <v>0.61824903366088635</v>
      </c>
      <c r="O13990">
        <v>0.61084851865414225</v>
      </c>
      <c r="P13990">
        <v>0.64179889579324123</v>
      </c>
      <c r="Q13990">
        <v>0.60929373797431818</v>
      </c>
      <c r="R13990">
        <v>0.62474832432070926</v>
      </c>
      <c r="S13990">
        <v>0.61593583684732967</v>
      </c>
      <c r="T13990">
        <v>0.59046376349938412</v>
      </c>
      <c r="U13990">
        <v>0.60029622193838761</v>
      </c>
      <c r="V13990">
        <v>0.59717711469937651</v>
      </c>
      <c r="W13990">
        <v>0.59984014424721654</v>
      </c>
      <c r="X13990">
        <v>0.60599136589035263</v>
      </c>
      <c r="Y13990">
        <v>0.60478852786775594</v>
      </c>
      <c r="Z13990">
        <v>0.58175499755097848</v>
      </c>
      <c r="AA13990">
        <v>0.61228809752532087</v>
      </c>
      <c r="AB13990">
        <v>0.60428714966534436</v>
      </c>
      <c r="AC13990">
        <v>0.60051627913531203</v>
      </c>
      <c r="AD13990">
        <v>0.61208457261623483</v>
      </c>
      <c r="AE13990">
        <v>0.62808338876126268</v>
      </c>
      <c r="AF13990">
        <v>0.59489875188152197</v>
      </c>
      <c r="AG13990">
        <v>0.58561278645374593</v>
      </c>
      <c r="AH13990">
        <v>0.60378070274556561</v>
      </c>
      <c r="AI13990">
        <v>0.63605373783472086</v>
      </c>
      <c r="AJ13990">
        <v>0.62512094064622925</v>
      </c>
      <c r="AK13990">
        <v>0.84732292259938069</v>
      </c>
    </row>
    <row r="13991" spans="1:37">
      <c r="A13991">
        <v>24</v>
      </c>
      <c r="B13991">
        <v>0.4782090123656591</v>
      </c>
      <c r="C13991">
        <v>0.45844809392514707</v>
      </c>
      <c r="D13991">
        <v>0.56147135357187605</v>
      </c>
      <c r="E13991">
        <v>0.44558561522984313</v>
      </c>
      <c r="F13991">
        <v>0.42871929134637393</v>
      </c>
      <c r="G13991">
        <v>0.48773621278270424</v>
      </c>
      <c r="H13991">
        <v>0.53906953924315293</v>
      </c>
      <c r="I13991">
        <v>0.52972806572077447</v>
      </c>
      <c r="J13991">
        <v>0.53090229599117456</v>
      </c>
      <c r="K13991">
        <v>0.47229187056668037</v>
      </c>
      <c r="L13991">
        <v>0.48946713127494507</v>
      </c>
      <c r="M13991">
        <v>0.47002013998596509</v>
      </c>
      <c r="N13991">
        <v>0.50421651670310152</v>
      </c>
      <c r="O13991">
        <v>0.49946039365973799</v>
      </c>
      <c r="P13991">
        <v>0.52570336992856714</v>
      </c>
      <c r="Q13991">
        <v>0.49304079063421885</v>
      </c>
      <c r="R13991">
        <v>0.50805523981351042</v>
      </c>
      <c r="S13991">
        <v>0.50118815893714275</v>
      </c>
      <c r="T13991">
        <v>0.47757899194797143</v>
      </c>
      <c r="U13991">
        <v>0.48626987833431728</v>
      </c>
      <c r="V13991">
        <v>0.48368089309969542</v>
      </c>
      <c r="W13991">
        <v>0.48532716873072207</v>
      </c>
      <c r="X13991">
        <v>0.49075652718804907</v>
      </c>
      <c r="Y13991">
        <v>0.48972509887720811</v>
      </c>
      <c r="Z13991">
        <v>0.4687693274499769</v>
      </c>
      <c r="AA13991">
        <v>0.49606066339453442</v>
      </c>
      <c r="AB13991">
        <v>0.48983379901452417</v>
      </c>
      <c r="AC13991">
        <v>0.48592804417247337</v>
      </c>
      <c r="AD13991">
        <v>0.49665848196108764</v>
      </c>
      <c r="AE13991">
        <v>0.51078439796824859</v>
      </c>
      <c r="AF13991">
        <v>0.48346949058957644</v>
      </c>
      <c r="AG13991">
        <v>0.47558515743987584</v>
      </c>
      <c r="AH13991">
        <v>0.48557499720455882</v>
      </c>
      <c r="AI13991">
        <v>0.52857735360675251</v>
      </c>
      <c r="AJ13991">
        <v>0.51736248968327525</v>
      </c>
      <c r="AK13991">
        <v>0.74529729430534075</v>
      </c>
    </row>
    <row r="14001" spans="1:49">
      <c r="A14001" t="s">
        <v>609</v>
      </c>
      <c r="D14001">
        <v>2019</v>
      </c>
      <c r="F14001" t="s">
        <v>0</v>
      </c>
      <c r="G14001" s="168">
        <v>-14.228974386145122</v>
      </c>
      <c r="H14001" t="s">
        <v>570</v>
      </c>
      <c r="K14001" t="s">
        <v>1</v>
      </c>
      <c r="L14001" t="s">
        <v>2</v>
      </c>
    </row>
    <row r="14002" spans="1:49">
      <c r="A14002">
        <v>0</v>
      </c>
      <c r="B14002" t="s">
        <v>581</v>
      </c>
      <c r="F14002" t="s">
        <v>3</v>
      </c>
      <c r="G14002">
        <v>0</v>
      </c>
      <c r="H14002" t="s">
        <v>570</v>
      </c>
      <c r="K14002" t="s">
        <v>4</v>
      </c>
      <c r="L14002" t="s">
        <v>572</v>
      </c>
      <c r="N14002" t="s">
        <v>573</v>
      </c>
    </row>
    <row r="14003" spans="1:49">
      <c r="B14003">
        <v>1</v>
      </c>
      <c r="C14003" t="s">
        <v>5</v>
      </c>
      <c r="D14003" t="s">
        <v>6</v>
      </c>
      <c r="E14003">
        <v>2</v>
      </c>
      <c r="F14003" t="s">
        <v>7</v>
      </c>
      <c r="G14003" t="s">
        <v>8</v>
      </c>
      <c r="H14003">
        <v>3</v>
      </c>
      <c r="I14003" t="s">
        <v>9</v>
      </c>
      <c r="J14003" t="s">
        <v>10</v>
      </c>
      <c r="K14003">
        <v>4</v>
      </c>
      <c r="L14003" t="s">
        <v>11</v>
      </c>
      <c r="M14003" t="s">
        <v>12</v>
      </c>
      <c r="N14003">
        <v>5</v>
      </c>
      <c r="O14003" t="s">
        <v>13</v>
      </c>
      <c r="P14003" t="s">
        <v>13</v>
      </c>
      <c r="Q14003">
        <v>6</v>
      </c>
      <c r="R14003" t="s">
        <v>14</v>
      </c>
      <c r="S14003" t="s">
        <v>87</v>
      </c>
      <c r="T14003">
        <v>7</v>
      </c>
      <c r="U14003" t="s">
        <v>15</v>
      </c>
      <c r="V14003" t="s">
        <v>88</v>
      </c>
      <c r="W14003">
        <v>8</v>
      </c>
      <c r="X14003" t="s">
        <v>89</v>
      </c>
      <c r="Y14003" t="s">
        <v>90</v>
      </c>
      <c r="Z14003">
        <v>9</v>
      </c>
      <c r="AA14003" t="s">
        <v>91</v>
      </c>
      <c r="AB14003" t="s">
        <v>92</v>
      </c>
      <c r="AC14003">
        <v>10</v>
      </c>
      <c r="AD14003" t="s">
        <v>93</v>
      </c>
      <c r="AE14003" t="s">
        <v>94</v>
      </c>
      <c r="AF14003">
        <v>11</v>
      </c>
      <c r="AG14003" t="s">
        <v>95</v>
      </c>
      <c r="AH14003" t="s">
        <v>96</v>
      </c>
      <c r="AI14003">
        <v>12</v>
      </c>
      <c r="AJ14003" t="s">
        <v>97</v>
      </c>
      <c r="AK14003" t="s">
        <v>98</v>
      </c>
    </row>
    <row r="14004" spans="1:49">
      <c r="B14004">
        <v>31</v>
      </c>
      <c r="E14004">
        <v>28</v>
      </c>
      <c r="H14004">
        <v>31</v>
      </c>
      <c r="K14004">
        <v>30</v>
      </c>
      <c r="N14004">
        <v>31</v>
      </c>
      <c r="Q14004">
        <v>30</v>
      </c>
      <c r="T14004">
        <v>31</v>
      </c>
      <c r="W14004">
        <v>31</v>
      </c>
      <c r="Z14004">
        <v>30</v>
      </c>
      <c r="AC14004">
        <v>31</v>
      </c>
      <c r="AF14004">
        <v>30</v>
      </c>
      <c r="AI14004">
        <v>31</v>
      </c>
    </row>
    <row r="14005" spans="1:49">
      <c r="A14005" t="s">
        <v>16</v>
      </c>
      <c r="B14005" t="s">
        <v>17</v>
      </c>
      <c r="C14005" t="s">
        <v>18</v>
      </c>
      <c r="D14005" t="s">
        <v>19</v>
      </c>
      <c r="E14005" t="s">
        <v>17</v>
      </c>
      <c r="F14005" t="s">
        <v>18</v>
      </c>
      <c r="G14005" t="s">
        <v>19</v>
      </c>
      <c r="H14005" t="s">
        <v>17</v>
      </c>
      <c r="I14005" t="s">
        <v>18</v>
      </c>
      <c r="J14005" t="s">
        <v>19</v>
      </c>
      <c r="K14005" t="s">
        <v>17</v>
      </c>
      <c r="L14005" t="s">
        <v>18</v>
      </c>
      <c r="M14005" t="s">
        <v>19</v>
      </c>
      <c r="N14005" t="s">
        <v>17</v>
      </c>
      <c r="O14005" t="s">
        <v>18</v>
      </c>
      <c r="P14005" t="s">
        <v>19</v>
      </c>
      <c r="Q14005" t="s">
        <v>17</v>
      </c>
      <c r="R14005" t="s">
        <v>18</v>
      </c>
      <c r="S14005" t="s">
        <v>19</v>
      </c>
      <c r="T14005" t="s">
        <v>17</v>
      </c>
      <c r="U14005" t="s">
        <v>18</v>
      </c>
      <c r="V14005" t="s">
        <v>19</v>
      </c>
      <c r="W14005" t="s">
        <v>17</v>
      </c>
      <c r="X14005" t="s">
        <v>18</v>
      </c>
      <c r="Y14005" t="s">
        <v>19</v>
      </c>
      <c r="Z14005" t="s">
        <v>17</v>
      </c>
      <c r="AA14005" t="s">
        <v>18</v>
      </c>
      <c r="AB14005" t="s">
        <v>19</v>
      </c>
      <c r="AC14005" t="s">
        <v>17</v>
      </c>
      <c r="AD14005" t="s">
        <v>18</v>
      </c>
      <c r="AE14005" t="s">
        <v>19</v>
      </c>
      <c r="AF14005" t="s">
        <v>17</v>
      </c>
      <c r="AG14005" t="s">
        <v>18</v>
      </c>
      <c r="AH14005" t="s">
        <v>19</v>
      </c>
      <c r="AI14005" t="s">
        <v>17</v>
      </c>
      <c r="AJ14005" t="s">
        <v>18</v>
      </c>
      <c r="AK14005" t="s">
        <v>19</v>
      </c>
    </row>
    <row r="14006" spans="1:49">
      <c r="B14006" s="169">
        <v>5.0702452141366682E-4</v>
      </c>
      <c r="C14006" s="170">
        <v>-0.7073842749325483</v>
      </c>
      <c r="D14006" s="170">
        <v>0.54979125267285123</v>
      </c>
      <c r="E14006" s="169">
        <v>-6.4564631790163677E-3</v>
      </c>
      <c r="F14006" s="170">
        <v>-0.7073842749325483</v>
      </c>
      <c r="G14006" s="170">
        <v>0.54979125267285123</v>
      </c>
      <c r="H14006" s="169">
        <v>5.5154463252822408E-4</v>
      </c>
      <c r="I14006" s="170">
        <v>-0.7073842749325483</v>
      </c>
      <c r="J14006" s="170">
        <v>0.54979125267285123</v>
      </c>
      <c r="K14006" s="169">
        <v>5.791147991847969E-2</v>
      </c>
      <c r="L14006" s="170">
        <v>1</v>
      </c>
      <c r="M14006" s="170">
        <v>0.54979125267285123</v>
      </c>
      <c r="N14006" s="169">
        <v>1.6565279809459602E-2</v>
      </c>
      <c r="O14006" s="170">
        <v>1</v>
      </c>
      <c r="P14006" s="170">
        <v>0.54979125267285123</v>
      </c>
      <c r="Q14006" s="169">
        <v>2.9141112385792957E-2</v>
      </c>
      <c r="R14006" s="170">
        <v>1</v>
      </c>
      <c r="S14006" s="170">
        <v>0.54979125267285123</v>
      </c>
      <c r="T14006" s="169">
        <v>0.25600215955731087</v>
      </c>
      <c r="U14006" s="170">
        <v>1</v>
      </c>
      <c r="V14006" s="170">
        <v>0.54979125267285123</v>
      </c>
      <c r="W14006" s="169">
        <v>0.32691325910456048</v>
      </c>
      <c r="X14006" s="170">
        <v>1</v>
      </c>
      <c r="Y14006" s="170">
        <v>0.54979125267285123</v>
      </c>
      <c r="Z14006" s="169">
        <v>0.18589621526343258</v>
      </c>
      <c r="AA14006" s="170">
        <v>1</v>
      </c>
      <c r="AB14006" s="170">
        <v>0.54979125267285123</v>
      </c>
      <c r="AC14006" s="169">
        <v>0.10426874290030076</v>
      </c>
      <c r="AD14006" s="170">
        <v>1</v>
      </c>
      <c r="AE14006" s="170">
        <v>0.54979125267285123</v>
      </c>
      <c r="AF14006" s="169">
        <v>2.9894018261497356E-2</v>
      </c>
      <c r="AG14006" s="170">
        <v>-0.7073842749325483</v>
      </c>
      <c r="AH14006" s="170">
        <v>0.54979125267285123</v>
      </c>
      <c r="AI14006" s="169">
        <v>-1.1943731757599974E-3</v>
      </c>
      <c r="AJ14006" s="170">
        <v>-0.7073842749325483</v>
      </c>
      <c r="AK14006" s="170">
        <v>0.54979125267285123</v>
      </c>
      <c r="AM14006" t="str">
        <f>A14001</f>
        <v>SCT-Cooling-ResSavings-SDGE</v>
      </c>
      <c r="AN14006" s="93">
        <f>1/($T14006*(1/$T14004)*(1/(5/7+2/7*$V14006))*$T14016/SUM($T14008:$T14031))</f>
        <v>-5113.9091440852408</v>
      </c>
      <c r="AO14006" s="93">
        <f>1/(T14006*(1/T14004)*(1/(5/7+2/7*V14006)))</f>
        <v>105.5164411741647</v>
      </c>
      <c r="AP14006" s="93"/>
      <c r="AR14006" s="217">
        <f>CHOOSE($AV$3,C14006,F14006,I14006,L14006,O14006,R14006,U14006,X14006,AA14006,AD14006,AG14006,AJ14006)</f>
        <v>1</v>
      </c>
      <c r="AS14006" s="92"/>
      <c r="AT14006" s="92"/>
      <c r="AV14006" s="151">
        <f>AN14006/AR14006</f>
        <v>-5113.9091440852408</v>
      </c>
      <c r="AW14006" s="152">
        <f>AO14006/AR14006</f>
        <v>105.5164411741647</v>
      </c>
    </row>
    <row r="14007" spans="1:49">
      <c r="A14007" t="s">
        <v>20</v>
      </c>
      <c r="B14007" t="s">
        <v>21</v>
      </c>
      <c r="C14007" t="s">
        <v>22</v>
      </c>
      <c r="D14007" t="s">
        <v>23</v>
      </c>
      <c r="E14007" t="s">
        <v>21</v>
      </c>
      <c r="F14007" t="s">
        <v>22</v>
      </c>
      <c r="G14007" t="s">
        <v>23</v>
      </c>
      <c r="H14007" t="s">
        <v>21</v>
      </c>
      <c r="I14007" t="s">
        <v>22</v>
      </c>
      <c r="J14007" t="s">
        <v>23</v>
      </c>
      <c r="K14007" t="s">
        <v>21</v>
      </c>
      <c r="L14007" t="s">
        <v>22</v>
      </c>
      <c r="M14007" t="s">
        <v>23</v>
      </c>
      <c r="N14007" t="s">
        <v>21</v>
      </c>
      <c r="O14007" t="s">
        <v>22</v>
      </c>
      <c r="P14007" t="s">
        <v>23</v>
      </c>
      <c r="Q14007" t="s">
        <v>21</v>
      </c>
      <c r="R14007" t="s">
        <v>22</v>
      </c>
      <c r="S14007" t="s">
        <v>23</v>
      </c>
      <c r="T14007" t="s">
        <v>21</v>
      </c>
      <c r="U14007" t="s">
        <v>22</v>
      </c>
      <c r="V14007" t="s">
        <v>23</v>
      </c>
      <c r="W14007" t="s">
        <v>21</v>
      </c>
      <c r="X14007" t="s">
        <v>22</v>
      </c>
      <c r="Y14007" t="s">
        <v>23</v>
      </c>
      <c r="Z14007" t="s">
        <v>21</v>
      </c>
      <c r="AA14007" t="s">
        <v>22</v>
      </c>
      <c r="AB14007" t="s">
        <v>23</v>
      </c>
      <c r="AC14007" t="s">
        <v>21</v>
      </c>
      <c r="AD14007" t="s">
        <v>22</v>
      </c>
      <c r="AE14007" t="s">
        <v>23</v>
      </c>
      <c r="AF14007" t="s">
        <v>21</v>
      </c>
      <c r="AG14007" t="s">
        <v>22</v>
      </c>
      <c r="AH14007" t="s">
        <v>23</v>
      </c>
      <c r="AI14007" t="s">
        <v>21</v>
      </c>
      <c r="AJ14007" t="s">
        <v>22</v>
      </c>
      <c r="AK14007" t="s">
        <v>23</v>
      </c>
    </row>
    <row r="14008" spans="1:49">
      <c r="A14008">
        <v>1</v>
      </c>
      <c r="B14008">
        <v>0.6140068767287109</v>
      </c>
      <c r="C14008">
        <v>0.57081961113014101</v>
      </c>
      <c r="D14008">
        <v>0.64132386618830506</v>
      </c>
      <c r="E14008">
        <v>0.66877466861620016</v>
      </c>
      <c r="F14008">
        <v>0.63823469004037936</v>
      </c>
      <c r="G14008">
        <v>0.65192052624532371</v>
      </c>
      <c r="H14008">
        <v>0.84822330559605608</v>
      </c>
      <c r="I14008">
        <v>0.8478210983287281</v>
      </c>
      <c r="J14008">
        <v>-0.2523685947591523</v>
      </c>
      <c r="K14008">
        <v>0.72586017668005043</v>
      </c>
      <c r="L14008">
        <v>0.62766024177208701</v>
      </c>
      <c r="M14008">
        <v>6.8423877737202363E-2</v>
      </c>
      <c r="N14008">
        <v>1</v>
      </c>
      <c r="O14008">
        <v>0.50715266789787117</v>
      </c>
      <c r="P14008">
        <v>0.51324331532965284</v>
      </c>
      <c r="Q14008">
        <v>0.69309139145393994</v>
      </c>
      <c r="R14008">
        <v>0.44177760611185229</v>
      </c>
      <c r="S14008">
        <v>0.40251110932146739</v>
      </c>
      <c r="T14008">
        <v>0.16789017385399704</v>
      </c>
      <c r="U14008">
        <v>-0.18879835415415391</v>
      </c>
      <c r="V14008">
        <v>-0.11038463620076416</v>
      </c>
      <c r="W14008">
        <v>6.6223547119136847E-2</v>
      </c>
      <c r="X14008">
        <v>-0.31468615785449594</v>
      </c>
      <c r="Y14008">
        <v>-0.26751000814201564</v>
      </c>
      <c r="Z14008">
        <v>8.8228154021525756E-2</v>
      </c>
      <c r="AA14008">
        <v>-0.13146909471969587</v>
      </c>
      <c r="AB14008">
        <v>-8.6600209874553441E-2</v>
      </c>
      <c r="AC14008">
        <v>0.59044707445157363</v>
      </c>
      <c r="AD14008">
        <v>5.0852054891181213E-2</v>
      </c>
      <c r="AE14008">
        <v>0.42632630181706338</v>
      </c>
      <c r="AF14008">
        <v>0.70649922303361357</v>
      </c>
      <c r="AG14008">
        <v>0.51643290737003533</v>
      </c>
      <c r="AH14008">
        <v>0.76616817455796726</v>
      </c>
      <c r="AI14008">
        <v>-0.3149295632346803</v>
      </c>
      <c r="AJ14008">
        <v>-0.3149295632346803</v>
      </c>
      <c r="AK14008">
        <v>-2.092632098856722</v>
      </c>
    </row>
    <row r="14009" spans="1:49">
      <c r="A14009">
        <v>2</v>
      </c>
      <c r="B14009">
        <v>0.75851851344309695</v>
      </c>
      <c r="C14009">
        <v>1</v>
      </c>
      <c r="D14009">
        <v>0.74864926948153054</v>
      </c>
      <c r="E14009">
        <v>0.73737488724459732</v>
      </c>
      <c r="F14009">
        <v>0.72175816112803015</v>
      </c>
      <c r="G14009">
        <v>0.69402520653883282</v>
      </c>
      <c r="H14009">
        <v>0.95367427041740227</v>
      </c>
      <c r="I14009">
        <v>1</v>
      </c>
      <c r="J14009">
        <v>0.47812351443810869</v>
      </c>
      <c r="K14009">
        <v>0.64914834472301075</v>
      </c>
      <c r="L14009">
        <v>0.9621018601793031</v>
      </c>
      <c r="M14009">
        <v>0.82232333804542934</v>
      </c>
      <c r="N14009">
        <v>0.98865610318056674</v>
      </c>
      <c r="O14009">
        <v>0.99189181237055535</v>
      </c>
      <c r="P14009">
        <v>0.97786108271248284</v>
      </c>
      <c r="Q14009">
        <v>0.67617336315803733</v>
      </c>
      <c r="R14009">
        <v>0.94430829149838647</v>
      </c>
      <c r="S14009">
        <v>0.95841916042520992</v>
      </c>
      <c r="T14009">
        <v>0.86500603544526466</v>
      </c>
      <c r="U14009">
        <v>0.85791455237596348</v>
      </c>
      <c r="V14009">
        <v>0.87589836137177413</v>
      </c>
      <c r="W14009">
        <v>0.76152750371744771</v>
      </c>
      <c r="X14009">
        <v>0.93432871646583804</v>
      </c>
      <c r="Y14009">
        <v>0.92876183236069099</v>
      </c>
      <c r="Z14009">
        <v>0.56909304862726418</v>
      </c>
      <c r="AA14009">
        <v>0.82239264287214153</v>
      </c>
      <c r="AB14009">
        <v>0.94897415154853892</v>
      </c>
      <c r="AC14009">
        <v>0.68049589542754929</v>
      </c>
      <c r="AD14009">
        <v>0.88147955159960989</v>
      </c>
      <c r="AE14009">
        <v>1</v>
      </c>
      <c r="AF14009">
        <v>0.64402318072775278</v>
      </c>
      <c r="AG14009">
        <v>1</v>
      </c>
      <c r="AH14009">
        <v>0.84406806970618709</v>
      </c>
      <c r="AI14009">
        <v>8.3485644604014447E-2</v>
      </c>
      <c r="AJ14009">
        <v>8.3485644604014447E-2</v>
      </c>
      <c r="AK14009">
        <v>-1.7139563870285439</v>
      </c>
    </row>
    <row r="14010" spans="1:49">
      <c r="A14010">
        <v>3</v>
      </c>
      <c r="B14010">
        <v>0.6453872757112723</v>
      </c>
      <c r="C14010">
        <v>0.7937459709044562</v>
      </c>
      <c r="D14010">
        <v>0.69864562128887597</v>
      </c>
      <c r="E14010">
        <v>0.59793717589449202</v>
      </c>
      <c r="F14010">
        <v>0.55465205322975775</v>
      </c>
      <c r="G14010">
        <v>0.60257751822849459</v>
      </c>
      <c r="H14010">
        <v>0.76860823671774459</v>
      </c>
      <c r="I14010">
        <v>0.92735481366518246</v>
      </c>
      <c r="J14010">
        <v>0.82586327243166913</v>
      </c>
      <c r="K14010">
        <v>0.59300784963148412</v>
      </c>
      <c r="L14010">
        <v>0.95479126190487773</v>
      </c>
      <c r="M14010">
        <v>0.68086167605141179</v>
      </c>
      <c r="N14010">
        <v>0.77809866281228357</v>
      </c>
      <c r="O14010">
        <v>1</v>
      </c>
      <c r="P14010">
        <v>1</v>
      </c>
      <c r="Q14010">
        <v>0.58589783167139964</v>
      </c>
      <c r="R14010">
        <v>0.91526934955589767</v>
      </c>
      <c r="S14010">
        <v>0.93140861305572586</v>
      </c>
      <c r="T14010">
        <v>0.8669552071358031</v>
      </c>
      <c r="U14010">
        <v>0.85454454683518144</v>
      </c>
      <c r="V14010">
        <v>0.84569512937820757</v>
      </c>
      <c r="W14010">
        <v>0.85877011864765229</v>
      </c>
      <c r="X14010">
        <v>0.91110481368393181</v>
      </c>
      <c r="Y14010">
        <v>0.89936858003338682</v>
      </c>
      <c r="Z14010">
        <v>0.59619702839564992</v>
      </c>
      <c r="AA14010">
        <v>0.79197711703210483</v>
      </c>
      <c r="AB14010">
        <v>0.90647259818998693</v>
      </c>
      <c r="AC14010">
        <v>0.65399125306509731</v>
      </c>
      <c r="AD14010">
        <v>0.85408028274661607</v>
      </c>
      <c r="AE14010">
        <v>0.94142932141090618</v>
      </c>
      <c r="AF14010">
        <v>0.52864763105982526</v>
      </c>
      <c r="AG14010">
        <v>0.83563295635979318</v>
      </c>
      <c r="AH14010">
        <v>0.72192876081728308</v>
      </c>
      <c r="AI14010">
        <v>0.32717581682334407</v>
      </c>
      <c r="AJ14010">
        <v>0.32717581682334407</v>
      </c>
      <c r="AK14010">
        <v>-1.5636802037655777</v>
      </c>
    </row>
    <row r="14011" spans="1:49">
      <c r="A14011">
        <v>4</v>
      </c>
      <c r="B14011">
        <v>0.4594881103012935</v>
      </c>
      <c r="C14011">
        <v>0.66781183467766969</v>
      </c>
      <c r="D14011">
        <v>0.68296079183068614</v>
      </c>
      <c r="E14011">
        <v>0.43843553701403021</v>
      </c>
      <c r="F14011">
        <v>0.28849519476047564</v>
      </c>
      <c r="G14011">
        <v>0.59797061692139553</v>
      </c>
      <c r="H14011">
        <v>0.63119923222113006</v>
      </c>
      <c r="I14011">
        <v>0.90546464346466793</v>
      </c>
      <c r="J14011">
        <v>1</v>
      </c>
      <c r="K14011">
        <v>0.63666612526806787</v>
      </c>
      <c r="L14011">
        <v>0.89789855297767429</v>
      </c>
      <c r="M14011">
        <v>-1.5146297781072867E-2</v>
      </c>
      <c r="N14011">
        <v>0.67136132172335394</v>
      </c>
      <c r="O14011">
        <v>0.99515248904149878</v>
      </c>
      <c r="P14011">
        <v>0.89584298401239892</v>
      </c>
      <c r="Q14011">
        <v>0.57846185685175022</v>
      </c>
      <c r="R14011">
        <v>0.88223317570826709</v>
      </c>
      <c r="S14011">
        <v>0.77924469806121344</v>
      </c>
      <c r="T14011">
        <v>0.75535980316295082</v>
      </c>
      <c r="U14011">
        <v>0.56866321889815774</v>
      </c>
      <c r="V14011">
        <v>0.58322471165519363</v>
      </c>
      <c r="W14011">
        <v>0.81822592958302542</v>
      </c>
      <c r="X14011">
        <v>0.66117722289332004</v>
      </c>
      <c r="Y14011">
        <v>0.66042584502440627</v>
      </c>
      <c r="Z14011">
        <v>0.6020444679382867</v>
      </c>
      <c r="AA14011">
        <v>0.64182842702764176</v>
      </c>
      <c r="AB14011">
        <v>0.63252396209416217</v>
      </c>
      <c r="AC14011">
        <v>0.74398240074655619</v>
      </c>
      <c r="AD14011">
        <v>0.77224615241239303</v>
      </c>
      <c r="AE14011">
        <v>0.98294323746230583</v>
      </c>
      <c r="AF14011">
        <v>0.46312151488857078</v>
      </c>
      <c r="AG14011">
        <v>0.6379516204874589</v>
      </c>
      <c r="AH14011">
        <v>0.72537821219227538</v>
      </c>
      <c r="AI14011">
        <v>0.40445549401807568</v>
      </c>
      <c r="AJ14011">
        <v>0.40445549401807568</v>
      </c>
      <c r="AK14011">
        <v>-1.3088830459645373</v>
      </c>
    </row>
    <row r="14012" spans="1:49">
      <c r="A14012">
        <v>5</v>
      </c>
      <c r="B14012">
        <v>0.42317720094922895</v>
      </c>
      <c r="C14012">
        <v>0.72913837222558109</v>
      </c>
      <c r="D14012">
        <v>0.52934014173896282</v>
      </c>
      <c r="E14012">
        <v>0.40212927104928009</v>
      </c>
      <c r="F14012">
        <v>0.33626028001395619</v>
      </c>
      <c r="G14012">
        <v>0.45305103258936641</v>
      </c>
      <c r="H14012">
        <v>0.55215062704473872</v>
      </c>
      <c r="I14012">
        <v>0.73474701438036383</v>
      </c>
      <c r="J14012">
        <v>0.6689164809505479</v>
      </c>
      <c r="K14012">
        <v>0.4704563145375254</v>
      </c>
      <c r="L14012">
        <v>0.83246259450739224</v>
      </c>
      <c r="M14012">
        <v>0.43564700275816648</v>
      </c>
      <c r="N14012">
        <v>0.58528689577195325</v>
      </c>
      <c r="O14012">
        <v>0.76594975607337423</v>
      </c>
      <c r="P14012">
        <v>0.65501833561649148</v>
      </c>
      <c r="Q14012">
        <v>0.42131513059652681</v>
      </c>
      <c r="R14012">
        <v>0.7964902982961839</v>
      </c>
      <c r="S14012">
        <v>0.7318986309760207</v>
      </c>
      <c r="T14012">
        <v>0.70925298442259577</v>
      </c>
      <c r="U14012">
        <v>0.61475321573438169</v>
      </c>
      <c r="V14012">
        <v>0.65015525887195869</v>
      </c>
      <c r="W14012">
        <v>0.67813928477598351</v>
      </c>
      <c r="X14012">
        <v>0.62677089831701549</v>
      </c>
      <c r="Y14012">
        <v>0.63436826593530582</v>
      </c>
      <c r="Z14012">
        <v>0.53365151037500824</v>
      </c>
      <c r="AA14012">
        <v>0.64811493943033727</v>
      </c>
      <c r="AB14012">
        <v>0.63314003230007943</v>
      </c>
      <c r="AC14012">
        <v>0.55039611165568358</v>
      </c>
      <c r="AD14012">
        <v>0.75449187795363226</v>
      </c>
      <c r="AE14012">
        <v>0.85344946750133743</v>
      </c>
      <c r="AF14012">
        <v>0.39341872944689077</v>
      </c>
      <c r="AG14012">
        <v>0.6399460110776406</v>
      </c>
      <c r="AH14012">
        <v>0.67739466827464345</v>
      </c>
      <c r="AI14012">
        <v>0.29495193996640856</v>
      </c>
      <c r="AJ14012">
        <v>0.29495193996640856</v>
      </c>
      <c r="AK14012">
        <v>-1.0508899122695459</v>
      </c>
    </row>
    <row r="14013" spans="1:49">
      <c r="A14013">
        <v>6</v>
      </c>
      <c r="B14013">
        <v>0.54530905542471264</v>
      </c>
      <c r="C14013">
        <v>0.83344731396769334</v>
      </c>
      <c r="D14013">
        <v>0.61671471307148484</v>
      </c>
      <c r="E14013">
        <v>0.47385951366460122</v>
      </c>
      <c r="F14013">
        <v>0.45070060301962028</v>
      </c>
      <c r="G14013">
        <v>0.46049917655249506</v>
      </c>
      <c r="H14013">
        <v>0.62788279357894317</v>
      </c>
      <c r="I14013">
        <v>0.82859488137167758</v>
      </c>
      <c r="J14013">
        <v>0.90510244986024957</v>
      </c>
      <c r="K14013">
        <v>0.46977619491846323</v>
      </c>
      <c r="L14013">
        <v>1</v>
      </c>
      <c r="M14013">
        <v>1</v>
      </c>
      <c r="N14013">
        <v>0.65863876787124276</v>
      </c>
      <c r="O14013">
        <v>0.96741727910736242</v>
      </c>
      <c r="P14013">
        <v>0.87748131359093096</v>
      </c>
      <c r="Q14013">
        <v>0.48565886030688077</v>
      </c>
      <c r="R14013">
        <v>1</v>
      </c>
      <c r="S14013">
        <v>1</v>
      </c>
      <c r="T14013">
        <v>1</v>
      </c>
      <c r="U14013">
        <v>1</v>
      </c>
      <c r="V14013">
        <v>1</v>
      </c>
      <c r="W14013">
        <v>1</v>
      </c>
      <c r="X14013">
        <v>1</v>
      </c>
      <c r="Y14013">
        <v>1</v>
      </c>
      <c r="Z14013">
        <v>0.87785200308559719</v>
      </c>
      <c r="AA14013">
        <v>1</v>
      </c>
      <c r="AB14013">
        <v>1</v>
      </c>
      <c r="AC14013">
        <v>0.60526576531265908</v>
      </c>
      <c r="AD14013">
        <v>1</v>
      </c>
      <c r="AE14013">
        <v>0.97843119735597017</v>
      </c>
      <c r="AF14013">
        <v>0.44707109934873107</v>
      </c>
      <c r="AG14013">
        <v>0.85581803287579883</v>
      </c>
      <c r="AH14013">
        <v>0.57170458368042043</v>
      </c>
      <c r="AI14013">
        <v>0.45545082090677108</v>
      </c>
      <c r="AJ14013">
        <v>0.45545082090677103</v>
      </c>
      <c r="AK14013">
        <v>-0.20116994891575773</v>
      </c>
    </row>
    <row r="14014" spans="1:49">
      <c r="A14014">
        <v>7</v>
      </c>
      <c r="B14014">
        <v>0.46304292545976222</v>
      </c>
      <c r="C14014">
        <v>0.58854376886456428</v>
      </c>
      <c r="D14014">
        <v>0.4980751702574247</v>
      </c>
      <c r="E14014">
        <v>0.43435255543387752</v>
      </c>
      <c r="F14014">
        <v>0.40114938593346794</v>
      </c>
      <c r="G14014">
        <v>0.43771894013866791</v>
      </c>
      <c r="H14014">
        <v>0.56576843560948042</v>
      </c>
      <c r="I14014">
        <v>0.78645281976701609</v>
      </c>
      <c r="J14014">
        <v>0.96022603661926575</v>
      </c>
      <c r="K14014">
        <v>0.50210807612715302</v>
      </c>
      <c r="L14014">
        <v>0.95150802926476485</v>
      </c>
      <c r="M14014">
        <v>0.96296574220830944</v>
      </c>
      <c r="N14014">
        <v>0.54410799993153136</v>
      </c>
      <c r="O14014">
        <v>0.85933802510034707</v>
      </c>
      <c r="P14014">
        <v>0.75589211463907247</v>
      </c>
      <c r="Q14014">
        <v>0.5144251494968578</v>
      </c>
      <c r="R14014">
        <v>0.81310380004297611</v>
      </c>
      <c r="S14014">
        <v>0.78549499242525977</v>
      </c>
      <c r="T14014">
        <v>0.73513588626900062</v>
      </c>
      <c r="U14014">
        <v>0.6677012034369384</v>
      </c>
      <c r="V14014">
        <v>0.64242979169902259</v>
      </c>
      <c r="W14014">
        <v>0.79665672183731673</v>
      </c>
      <c r="X14014">
        <v>0.60345790421076417</v>
      </c>
      <c r="Y14014">
        <v>0.60164662570226279</v>
      </c>
      <c r="Z14014">
        <v>0.82242260038665083</v>
      </c>
      <c r="AA14014">
        <v>0.72470095718482763</v>
      </c>
      <c r="AB14014">
        <v>0.72025317197063865</v>
      </c>
      <c r="AC14014">
        <v>0.53866030967421352</v>
      </c>
      <c r="AD14014">
        <v>0.71133716473238706</v>
      </c>
      <c r="AE14014">
        <v>0.83158173020649218</v>
      </c>
      <c r="AF14014">
        <v>0.38098758019149959</v>
      </c>
      <c r="AG14014">
        <v>0.64322848871050531</v>
      </c>
      <c r="AH14014">
        <v>0.3033926561767627</v>
      </c>
      <c r="AI14014">
        <v>0.37543710345566</v>
      </c>
      <c r="AJ14014">
        <v>0.37543710345566</v>
      </c>
      <c r="AK14014">
        <v>0.58523302068095606</v>
      </c>
    </row>
    <row r="14015" spans="1:49">
      <c r="A14015">
        <v>8</v>
      </c>
      <c r="B14015">
        <v>0.31128403827045081</v>
      </c>
      <c r="C14015">
        <v>0.27526675930370553</v>
      </c>
      <c r="D14015">
        <v>0.38411852744032388</v>
      </c>
      <c r="E14015">
        <v>0.30545512392948687</v>
      </c>
      <c r="F14015">
        <v>0.2492837296086127</v>
      </c>
      <c r="G14015">
        <v>0.35045243749858529</v>
      </c>
      <c r="H14015">
        <v>0.44081865785173013</v>
      </c>
      <c r="I14015">
        <v>0.75157578051124596</v>
      </c>
      <c r="J14015">
        <v>0.94854620256296718</v>
      </c>
      <c r="K14015">
        <v>0.433407159483368</v>
      </c>
      <c r="L14015">
        <v>0.80843232268878218</v>
      </c>
      <c r="M14015">
        <v>0.80236903355128952</v>
      </c>
      <c r="N14015">
        <v>0.43743731585250517</v>
      </c>
      <c r="O14015">
        <v>0.81050480466928654</v>
      </c>
      <c r="P14015">
        <v>0.80774923857276715</v>
      </c>
      <c r="Q14015">
        <v>0.50050497573303809</v>
      </c>
      <c r="R14015">
        <v>0.92907323623963867</v>
      </c>
      <c r="S14015">
        <v>0.78670156945886971</v>
      </c>
      <c r="T14015">
        <v>0.68542232110029799</v>
      </c>
      <c r="U14015">
        <v>0.72030810939774315</v>
      </c>
      <c r="V14015">
        <v>0.70306915829609895</v>
      </c>
      <c r="W14015">
        <v>0.73194370781907769</v>
      </c>
      <c r="X14015">
        <v>0.7768853992359176</v>
      </c>
      <c r="Y14015">
        <v>0.74752110060981702</v>
      </c>
      <c r="Z14015">
        <v>0.83358679610281206</v>
      </c>
      <c r="AA14015">
        <v>0.79435462692628922</v>
      </c>
      <c r="AB14015">
        <v>0.76927731743397776</v>
      </c>
      <c r="AC14015">
        <v>0.45085627325483335</v>
      </c>
      <c r="AD14015">
        <v>0.7882868310653105</v>
      </c>
      <c r="AE14015">
        <v>0.88030462698949885</v>
      </c>
      <c r="AF14015">
        <v>0.3125547492312129</v>
      </c>
      <c r="AG14015">
        <v>0.4831804463739115</v>
      </c>
      <c r="AH14015">
        <v>0.28487381291979841</v>
      </c>
      <c r="AI14015">
        <v>0.21733401984111941</v>
      </c>
      <c r="AJ14015">
        <v>0.21733401984111941</v>
      </c>
      <c r="AK14015">
        <v>0.68393792444217061</v>
      </c>
    </row>
    <row r="14016" spans="1:49">
      <c r="A14016">
        <v>9</v>
      </c>
      <c r="B14016">
        <v>0.14185141798872358</v>
      </c>
      <c r="C14016">
        <v>-0.5587295496394975</v>
      </c>
      <c r="D14016">
        <v>6.2466275299515511E-2</v>
      </c>
      <c r="E14016">
        <v>0.22952271196388688</v>
      </c>
      <c r="F14016">
        <v>0.21478848078831042</v>
      </c>
      <c r="G14016">
        <v>0.22620143912358764</v>
      </c>
      <c r="H14016">
        <v>0.27713115626943552</v>
      </c>
      <c r="I14016">
        <v>0.34545492002893036</v>
      </c>
      <c r="J14016">
        <v>0.12632387376317664</v>
      </c>
      <c r="K14016">
        <v>0.31313030764092259</v>
      </c>
      <c r="L14016">
        <v>0.26300471093042138</v>
      </c>
      <c r="M14016">
        <v>0.75534713223828576</v>
      </c>
      <c r="N14016">
        <v>0.20910120482426364</v>
      </c>
      <c r="O14016">
        <v>0.26726642110197191</v>
      </c>
      <c r="P14016">
        <v>0.1891259717259858</v>
      </c>
      <c r="Q14016">
        <v>0.33290081849179487</v>
      </c>
      <c r="R14016">
        <v>0.30631232933934099</v>
      </c>
      <c r="S14016">
        <v>0.25140374646708669</v>
      </c>
      <c r="T14016">
        <v>0.14678648824056179</v>
      </c>
      <c r="U14016">
        <v>0.23600656051435087</v>
      </c>
      <c r="V14016">
        <v>0.18090361279970152</v>
      </c>
      <c r="W14016">
        <v>0.14942173432824402</v>
      </c>
      <c r="X14016">
        <v>0.26997285362842371</v>
      </c>
      <c r="Y14016">
        <v>0.39240706256434144</v>
      </c>
      <c r="Z14016">
        <v>0.23633361169163475</v>
      </c>
      <c r="AA14016">
        <v>0.21755238767374907</v>
      </c>
      <c r="AB14016">
        <v>0.28856683917049286</v>
      </c>
      <c r="AC14016">
        <v>0.19585454811369649</v>
      </c>
      <c r="AD14016">
        <v>0.16922814038507797</v>
      </c>
      <c r="AE14016">
        <v>0.12719543675295147</v>
      </c>
      <c r="AF14016">
        <v>0.22725794879016681</v>
      </c>
      <c r="AG14016">
        <v>-1.4179550566914938E-2</v>
      </c>
      <c r="AH14016">
        <v>-0.45828060145122873</v>
      </c>
      <c r="AI14016">
        <v>4.6026642990906919E-2</v>
      </c>
      <c r="AJ14016">
        <v>4.6026642990906912E-2</v>
      </c>
      <c r="AK14016">
        <v>0.68734526330482715</v>
      </c>
    </row>
    <row r="14017" spans="1:37">
      <c r="A14017">
        <v>10</v>
      </c>
      <c r="B14017">
        <v>-0.16335809796522471</v>
      </c>
      <c r="C14017">
        <v>-1.3324818514182073</v>
      </c>
      <c r="D14017">
        <v>-0.14316229563676408</v>
      </c>
      <c r="E14017">
        <v>-1.1615642214942283E-2</v>
      </c>
      <c r="F14017">
        <v>-0.12601802284447008</v>
      </c>
      <c r="G14017">
        <v>0.14062340965894332</v>
      </c>
      <c r="H14017">
        <v>-4.9440590864031471E-2</v>
      </c>
      <c r="I14017">
        <v>-0.12992559209117682</v>
      </c>
      <c r="J14017">
        <v>-0.63676017432564458</v>
      </c>
      <c r="K14017">
        <v>0.170851736273715</v>
      </c>
      <c r="L14017">
        <v>-0.49509726840538065</v>
      </c>
      <c r="M14017">
        <v>-0.51509989912716125</v>
      </c>
      <c r="N14017">
        <v>-0.1088837611705845</v>
      </c>
      <c r="O14017">
        <v>-0.33383547888277304</v>
      </c>
      <c r="P14017">
        <v>-0.44269535773129448</v>
      </c>
      <c r="Q14017">
        <v>0.13587114838862879</v>
      </c>
      <c r="R14017">
        <v>-0.64894688907922293</v>
      </c>
      <c r="S14017">
        <v>-0.45614269267166724</v>
      </c>
      <c r="T14017">
        <v>-0.58292337401948391</v>
      </c>
      <c r="U14017">
        <v>-0.60056642623666523</v>
      </c>
      <c r="V14017">
        <v>-0.66482937738677206</v>
      </c>
      <c r="W14017">
        <v>-0.62453768791308806</v>
      </c>
      <c r="X14017">
        <v>-0.57927051655376893</v>
      </c>
      <c r="Y14017">
        <v>-0.44215005647093331</v>
      </c>
      <c r="Z14017">
        <v>-0.63246506911424383</v>
      </c>
      <c r="AA14017">
        <v>-0.72444269301140363</v>
      </c>
      <c r="AB14017">
        <v>-0.49763379494827464</v>
      </c>
      <c r="AC14017">
        <v>7.5236482653828263E-2</v>
      </c>
      <c r="AD14017">
        <v>-0.7864277896907691</v>
      </c>
      <c r="AE14017">
        <v>-0.79591360169445191</v>
      </c>
      <c r="AF14017">
        <v>6.3793249777421235E-2</v>
      </c>
      <c r="AG14017">
        <v>-0.65251994026187798</v>
      </c>
      <c r="AH14017">
        <v>-0.96012824238553507</v>
      </c>
      <c r="AI14017">
        <v>-6.5493818167038684E-2</v>
      </c>
      <c r="AJ14017">
        <v>-6.5493818167038684E-2</v>
      </c>
      <c r="AK14017">
        <v>-0.83291562433306132</v>
      </c>
    </row>
    <row r="14018" spans="1:37">
      <c r="A14018">
        <v>11</v>
      </c>
      <c r="B14018">
        <v>-0.13130105789484003</v>
      </c>
      <c r="C14018">
        <v>-1.5194852906922849</v>
      </c>
      <c r="D14018">
        <v>-7.6163840537524868E-2</v>
      </c>
      <c r="E14018">
        <v>-1.5955834578089119E-3</v>
      </c>
      <c r="F14018">
        <v>-0.15000623792126047</v>
      </c>
      <c r="G14018">
        <v>0.19766904945167194</v>
      </c>
      <c r="H14018">
        <v>-0.12321772200085801</v>
      </c>
      <c r="I14018">
        <v>-0.30286601225515847</v>
      </c>
      <c r="J14018">
        <v>-0.90530837722528401</v>
      </c>
      <c r="K14018">
        <v>0.12923613757159558</v>
      </c>
      <c r="L14018">
        <v>-1.0275195689111372</v>
      </c>
      <c r="M14018">
        <v>-1.3574563966741868</v>
      </c>
      <c r="N14018">
        <v>-0.19450792447331877</v>
      </c>
      <c r="O14018">
        <v>-0.74751421794261275</v>
      </c>
      <c r="P14018">
        <v>-0.86630269190938058</v>
      </c>
      <c r="Q14018">
        <v>7.8200707085390994E-2</v>
      </c>
      <c r="R14018">
        <v>-1.0964310053828097</v>
      </c>
      <c r="S14018">
        <v>-0.99017031248659859</v>
      </c>
      <c r="T14018">
        <v>-0.98316246018961795</v>
      </c>
      <c r="U14018">
        <v>-1.2649155896200897</v>
      </c>
      <c r="V14018">
        <v>-1.3622847667704188</v>
      </c>
      <c r="W14018">
        <v>-1.1642843844847801</v>
      </c>
      <c r="X14018">
        <v>-1.5183556300758885</v>
      </c>
      <c r="Y14018">
        <v>-1.4375221344790519</v>
      </c>
      <c r="Z14018">
        <v>-0.77436786475490826</v>
      </c>
      <c r="AA14018">
        <v>-1.2618971835826456</v>
      </c>
      <c r="AB14018">
        <v>-1.0871958858658168</v>
      </c>
      <c r="AC14018">
        <v>0.1149297678605737</v>
      </c>
      <c r="AD14018">
        <v>-1.4270561434470332</v>
      </c>
      <c r="AE14018">
        <v>-1.2330922151625276</v>
      </c>
      <c r="AF14018">
        <v>3.2315259796823537E-2</v>
      </c>
      <c r="AG14018">
        <v>-1.0560200899092433</v>
      </c>
      <c r="AH14018">
        <v>-0.98810408928540649</v>
      </c>
      <c r="AI14018">
        <v>5.1709967858871164E-2</v>
      </c>
      <c r="AJ14018">
        <v>5.1709967858871164E-2</v>
      </c>
      <c r="AK14018">
        <v>-0.61660756115321602</v>
      </c>
    </row>
    <row r="14019" spans="1:37">
      <c r="A14019">
        <v>12</v>
      </c>
      <c r="B14019">
        <v>-0.1741481069200789</v>
      </c>
      <c r="C14019">
        <v>-1.6543417687669562</v>
      </c>
      <c r="D14019">
        <v>-0.17905164049716077</v>
      </c>
      <c r="E14019">
        <v>-5.7966980277005406E-2</v>
      </c>
      <c r="F14019">
        <v>-0.19333844811478559</v>
      </c>
      <c r="G14019">
        <v>0.13039555142128187</v>
      </c>
      <c r="H14019">
        <v>-0.25013234694173242</v>
      </c>
      <c r="I14019">
        <v>-0.47005315076331711</v>
      </c>
      <c r="J14019">
        <v>-1.3724919231526371</v>
      </c>
      <c r="K14019">
        <v>-4.9120370352818271E-2</v>
      </c>
      <c r="L14019">
        <v>-1.8039685949587851</v>
      </c>
      <c r="M14019">
        <v>-2.4843898995243263</v>
      </c>
      <c r="N14019">
        <v>-0.39515742054588288</v>
      </c>
      <c r="O14019">
        <v>-1.3447116034971529</v>
      </c>
      <c r="P14019">
        <v>-1.2841749762858508</v>
      </c>
      <c r="Q14019">
        <v>-2.9349054889491771E-2</v>
      </c>
      <c r="R14019">
        <v>-1.1613414259175801</v>
      </c>
      <c r="S14019">
        <v>-1.4894315239863847</v>
      </c>
      <c r="T14019">
        <v>-1.5052114365069968</v>
      </c>
      <c r="U14019">
        <v>-1.8654034199082845</v>
      </c>
      <c r="V14019">
        <v>-1.9617883767737929</v>
      </c>
      <c r="W14019">
        <v>-1.6289732277559918</v>
      </c>
      <c r="X14019">
        <v>-1.8482868030115482</v>
      </c>
      <c r="Y14019">
        <v>-1.8447272717447705</v>
      </c>
      <c r="Z14019">
        <v>-0.75440132054463138</v>
      </c>
      <c r="AA14019">
        <v>-1.3831545142332415</v>
      </c>
      <c r="AB14019">
        <v>-1.5294083632445632</v>
      </c>
      <c r="AC14019">
        <v>-2.0026821866301101E-2</v>
      </c>
      <c r="AD14019">
        <v>-1.6240205435012325</v>
      </c>
      <c r="AE14019">
        <v>-1.3396245088327889</v>
      </c>
      <c r="AF14019">
        <v>-7.0266850558532892E-2</v>
      </c>
      <c r="AG14019">
        <v>-1.6154756746428531</v>
      </c>
      <c r="AH14019">
        <v>-0.80166304919067233</v>
      </c>
      <c r="AI14019">
        <v>-1.968385895686028E-3</v>
      </c>
      <c r="AJ14019">
        <v>-1.968385895686028E-3</v>
      </c>
      <c r="AK14019">
        <v>-0.21078179208572395</v>
      </c>
    </row>
    <row r="14020" spans="1:37">
      <c r="A14020">
        <v>13</v>
      </c>
      <c r="B14020">
        <v>-0.22880325143822822</v>
      </c>
      <c r="C14020">
        <v>-1.8462479302257795</v>
      </c>
      <c r="D14020">
        <v>-0.4721164343769278</v>
      </c>
      <c r="E14020">
        <v>2.8293564345348313E-2</v>
      </c>
      <c r="F14020">
        <v>-2.0635821302365021E-2</v>
      </c>
      <c r="G14020">
        <v>9.6479389484984551E-2</v>
      </c>
      <c r="H14020">
        <v>-0.2638194233696024</v>
      </c>
      <c r="I14020">
        <v>-0.71148207406806463</v>
      </c>
      <c r="J14020">
        <v>-2.2409051966997233</v>
      </c>
      <c r="K14020">
        <v>-0.17122723335515141</v>
      </c>
      <c r="L14020">
        <v>-2.4781804837639787</v>
      </c>
      <c r="M14020">
        <v>-3.6071551328582316</v>
      </c>
      <c r="N14020">
        <v>-0.35670030300243272</v>
      </c>
      <c r="O14020">
        <v>-1.7507943742811263</v>
      </c>
      <c r="P14020">
        <v>-1.9131253845943252</v>
      </c>
      <c r="Q14020">
        <v>-4.9032939569525098E-2</v>
      </c>
      <c r="R14020">
        <v>-1.5128950048902754</v>
      </c>
      <c r="S14020">
        <v>-1.8290942176754816</v>
      </c>
      <c r="T14020">
        <v>-1.6966481953645933</v>
      </c>
      <c r="U14020">
        <v>-2.3069607398876579</v>
      </c>
      <c r="V14020">
        <v>-2.4510568804119348</v>
      </c>
      <c r="W14020">
        <v>-2.0729639724746818</v>
      </c>
      <c r="X14020">
        <v>-2.3838203903565685</v>
      </c>
      <c r="Y14020">
        <v>-2.321188241524347</v>
      </c>
      <c r="Z14020">
        <v>-1.0095285584051374</v>
      </c>
      <c r="AA14020">
        <v>-1.7967445385195135</v>
      </c>
      <c r="AB14020">
        <v>-1.9511624306857149</v>
      </c>
      <c r="AC14020">
        <v>-0.10664527518672838</v>
      </c>
      <c r="AD14020">
        <v>-2.1271686428575647</v>
      </c>
      <c r="AE14020">
        <v>-1.7556008188223251</v>
      </c>
      <c r="AF14020">
        <v>5.4676230132938618E-2</v>
      </c>
      <c r="AG14020">
        <v>-2.0522490831122018</v>
      </c>
      <c r="AH14020">
        <v>-0.53300620280585764</v>
      </c>
      <c r="AI14020">
        <v>-0.22234225819810574</v>
      </c>
      <c r="AJ14020">
        <v>-0.22234225819810574</v>
      </c>
      <c r="AK14020">
        <v>-0.8892749151034105</v>
      </c>
    </row>
    <row r="14021" spans="1:37">
      <c r="A14021">
        <v>14</v>
      </c>
      <c r="B14021">
        <v>0.16945321980634701</v>
      </c>
      <c r="C14021">
        <v>-1.5293806975861992</v>
      </c>
      <c r="D14021">
        <v>-2.7218183476341275E-2</v>
      </c>
      <c r="E14021">
        <v>0.32042377847658282</v>
      </c>
      <c r="F14021">
        <v>0.26915475011380957</v>
      </c>
      <c r="G14021">
        <v>0.36322182750780335</v>
      </c>
      <c r="H14021">
        <v>5.9578154034952951E-2</v>
      </c>
      <c r="I14021">
        <v>-0.43078635470753879</v>
      </c>
      <c r="J14021">
        <v>-2.0260062079401875</v>
      </c>
      <c r="K14021">
        <v>4.5830863803280254E-2</v>
      </c>
      <c r="L14021">
        <v>-2.7246801428362422</v>
      </c>
      <c r="M14021">
        <v>-4.237209349263038</v>
      </c>
      <c r="N14021">
        <v>0.18732791923071979</v>
      </c>
      <c r="O14021">
        <v>-1.8161166717145472</v>
      </c>
      <c r="P14021">
        <v>-1.7035766750109669</v>
      </c>
      <c r="Q14021">
        <v>0.25823719660058586</v>
      </c>
      <c r="R14021">
        <v>-1.2182911539598669</v>
      </c>
      <c r="S14021">
        <v>-1.65394006465299</v>
      </c>
      <c r="T14021">
        <v>-1.2430570748786942</v>
      </c>
      <c r="U14021">
        <v>-2.1950527441407446</v>
      </c>
      <c r="V14021">
        <v>-2.3966544979318321</v>
      </c>
      <c r="W14021">
        <v>-1.55603715325625</v>
      </c>
      <c r="X14021">
        <v>-2.4083272262326103</v>
      </c>
      <c r="Y14021">
        <v>-2.2676939433586045</v>
      </c>
      <c r="Z14021">
        <v>-0.58581508649494696</v>
      </c>
      <c r="AA14021">
        <v>-1.6235256947228356</v>
      </c>
      <c r="AB14021">
        <v>-1.8498909690408207</v>
      </c>
      <c r="AC14021">
        <v>0.26112173833573066</v>
      </c>
      <c r="AD14021">
        <v>-1.9475671764663605</v>
      </c>
      <c r="AE14021">
        <v>-1.2999234226380487</v>
      </c>
      <c r="AF14021">
        <v>0.40344114131529568</v>
      </c>
      <c r="AG14021">
        <v>-1.8700926868011338</v>
      </c>
      <c r="AH14021">
        <v>-0.3119110233729418</v>
      </c>
      <c r="AI14021">
        <v>0.1114099814606531</v>
      </c>
      <c r="AJ14021">
        <v>0.1114099814606531</v>
      </c>
      <c r="AK14021">
        <v>-1.6038966168129709</v>
      </c>
    </row>
    <row r="14022" spans="1:37">
      <c r="A14022">
        <v>15</v>
      </c>
      <c r="B14022">
        <v>0.45185419458311693</v>
      </c>
      <c r="C14022">
        <v>-1.7269983669111857</v>
      </c>
      <c r="D14022">
        <v>4.4411108456065732E-2</v>
      </c>
      <c r="E14022">
        <v>0.63487414433110267</v>
      </c>
      <c r="F14022">
        <v>0.63528242580163841</v>
      </c>
      <c r="G14022">
        <v>0.5787612187208363</v>
      </c>
      <c r="H14022">
        <v>0.48967631102654396</v>
      </c>
      <c r="I14022">
        <v>-5.0492538004730574E-2</v>
      </c>
      <c r="J14022">
        <v>-2.5547190604671637</v>
      </c>
      <c r="K14022">
        <v>0.39369872140996903</v>
      </c>
      <c r="L14022">
        <v>-2.2763839943024164</v>
      </c>
      <c r="M14022">
        <v>-3.406275806567975</v>
      </c>
      <c r="N14022">
        <v>0.50392019620466966</v>
      </c>
      <c r="O14022">
        <v>-1.4938887696828811</v>
      </c>
      <c r="P14022">
        <v>-1.3182276501461876</v>
      </c>
      <c r="Q14022">
        <v>0.56824276317762334</v>
      </c>
      <c r="R14022">
        <v>-0.45383883232939032</v>
      </c>
      <c r="S14022">
        <v>-0.96646212943534981</v>
      </c>
      <c r="T14022">
        <v>-0.67626951776252575</v>
      </c>
      <c r="U14022">
        <v>-1.2939960413262899</v>
      </c>
      <c r="V14022">
        <v>-1.378386531523726</v>
      </c>
      <c r="W14022">
        <v>-1.2194481537109325</v>
      </c>
      <c r="X14022">
        <v>-1.3563018750212583</v>
      </c>
      <c r="Y14022">
        <v>-1.2884018455797874</v>
      </c>
      <c r="Z14022">
        <v>-0.5118865086078801</v>
      </c>
      <c r="AA14022">
        <v>-0.89438662689589143</v>
      </c>
      <c r="AB14022">
        <v>-0.90409773620539191</v>
      </c>
      <c r="AC14022">
        <v>0.45160799581490269</v>
      </c>
      <c r="AD14022">
        <v>-1.0339867911856266</v>
      </c>
      <c r="AE14022">
        <v>-0.69276417213998365</v>
      </c>
      <c r="AF14022">
        <v>0.59483942368700815</v>
      </c>
      <c r="AG14022">
        <v>-1.5467624039201791</v>
      </c>
      <c r="AH14022">
        <v>0.17697806031480529</v>
      </c>
      <c r="AI14022">
        <v>3.0290621016054339E-2</v>
      </c>
      <c r="AJ14022">
        <v>3.0290621016054339E-2</v>
      </c>
      <c r="AK14022">
        <v>-1.9830111010965843</v>
      </c>
    </row>
    <row r="14023" spans="1:37">
      <c r="A14023">
        <v>16</v>
      </c>
      <c r="B14023">
        <v>0.86278912639009631</v>
      </c>
      <c r="C14023">
        <v>-1.4449999266560223</v>
      </c>
      <c r="D14023">
        <v>0.44576407621571051</v>
      </c>
      <c r="E14023">
        <v>0.9592222491912521</v>
      </c>
      <c r="F14023">
        <v>1</v>
      </c>
      <c r="G14023">
        <v>0.81353733531851702</v>
      </c>
      <c r="H14023">
        <v>0.78536577953474007</v>
      </c>
      <c r="I14023">
        <v>0.29151962628678252</v>
      </c>
      <c r="J14023">
        <v>-1.9816135763235097</v>
      </c>
      <c r="K14023">
        <v>0.59440110076961772</v>
      </c>
      <c r="L14023">
        <v>-1.9551923176483572</v>
      </c>
      <c r="M14023">
        <v>-2.7508782161898018</v>
      </c>
      <c r="N14023">
        <v>0.71656091994725313</v>
      </c>
      <c r="O14023">
        <v>-1.1976595299839223</v>
      </c>
      <c r="P14023">
        <v>-1.1530935165169813</v>
      </c>
      <c r="Q14023">
        <v>0.78340720154739207</v>
      </c>
      <c r="R14023">
        <v>-0.18189738924198365</v>
      </c>
      <c r="S14023">
        <v>-0.68024091324267411</v>
      </c>
      <c r="T14023">
        <v>-0.36509781970674299</v>
      </c>
      <c r="U14023">
        <v>-1.0757809314132873</v>
      </c>
      <c r="V14023">
        <v>-1.1594810220273657</v>
      </c>
      <c r="W14023">
        <v>-0.84700808171599373</v>
      </c>
      <c r="X14023">
        <v>-1.2313892246662053</v>
      </c>
      <c r="Y14023">
        <v>-1.2586213634950987</v>
      </c>
      <c r="Z14023">
        <v>-0.19915274316970949</v>
      </c>
      <c r="AA14023">
        <v>-0.78617137449474095</v>
      </c>
      <c r="AB14023">
        <v>-0.75731769099062751</v>
      </c>
      <c r="AC14023">
        <v>0.73951087156004236</v>
      </c>
      <c r="AD14023">
        <v>-0.76648387296168052</v>
      </c>
      <c r="AE14023">
        <v>-0.49799986828467946</v>
      </c>
      <c r="AF14023">
        <v>0.78589393685470188</v>
      </c>
      <c r="AG14023">
        <v>-1.2781093492837672</v>
      </c>
      <c r="AH14023">
        <v>5.2809537934883487E-2</v>
      </c>
      <c r="AI14023">
        <v>0.44255872584435502</v>
      </c>
      <c r="AJ14023">
        <v>0.44255872584435496</v>
      </c>
      <c r="AK14023">
        <v>-2.5600246919738798</v>
      </c>
    </row>
    <row r="14024" spans="1:37">
      <c r="A14024">
        <v>17</v>
      </c>
      <c r="B14024">
        <v>1</v>
      </c>
      <c r="C14024">
        <v>-0.80590002328903243</v>
      </c>
      <c r="D14024">
        <v>0.92251914323330952</v>
      </c>
      <c r="E14024">
        <v>1</v>
      </c>
      <c r="F14024">
        <v>0.95701498881822245</v>
      </c>
      <c r="G14024">
        <v>0.96673644981468065</v>
      </c>
      <c r="H14024">
        <v>0.93809449616102236</v>
      </c>
      <c r="I14024">
        <v>0.53891023909640878</v>
      </c>
      <c r="J14024">
        <v>-1.4583027251991834</v>
      </c>
      <c r="K14024">
        <v>0.83095639373415875</v>
      </c>
      <c r="L14024">
        <v>-0.91794310338808915</v>
      </c>
      <c r="M14024">
        <v>-1.4309294878560663</v>
      </c>
      <c r="N14024">
        <v>0.70599686515255677</v>
      </c>
      <c r="O14024">
        <v>-0.70422818783761532</v>
      </c>
      <c r="P14024">
        <v>-1.2416760055248142</v>
      </c>
      <c r="Q14024">
        <v>0.81846984903540132</v>
      </c>
      <c r="R14024">
        <v>0.29321542114033866</v>
      </c>
      <c r="S14024">
        <v>-0.80484503787388217</v>
      </c>
      <c r="T14024">
        <v>-0.60245216155989978</v>
      </c>
      <c r="U14024">
        <v>-1.6158215216421883</v>
      </c>
      <c r="V14024">
        <v>-1.5637729286187092</v>
      </c>
      <c r="W14024">
        <v>-1.1622714820813562</v>
      </c>
      <c r="X14024">
        <v>-1.8050888134445082</v>
      </c>
      <c r="Y14024">
        <v>-1.8670271424761335</v>
      </c>
      <c r="Z14024">
        <v>0.16143737733128913</v>
      </c>
      <c r="AA14024">
        <v>-0.73526978469044324</v>
      </c>
      <c r="AB14024">
        <v>-1.097238470302379</v>
      </c>
      <c r="AC14024">
        <v>0.92875451782907859</v>
      </c>
      <c r="AD14024">
        <v>-0.57627812334348572</v>
      </c>
      <c r="AE14024">
        <v>-0.23240768767447181</v>
      </c>
      <c r="AF14024">
        <v>1</v>
      </c>
      <c r="AG14024">
        <v>-1.3227722476240551</v>
      </c>
      <c r="AH14024">
        <v>1</v>
      </c>
      <c r="AI14024">
        <v>0.87321969272801825</v>
      </c>
      <c r="AJ14024">
        <v>0.87321969272801814</v>
      </c>
      <c r="AK14024">
        <v>0.88300542178904373</v>
      </c>
    </row>
    <row r="14025" spans="1:37">
      <c r="A14025">
        <v>18</v>
      </c>
      <c r="B14025">
        <v>0.7760931928709276</v>
      </c>
      <c r="C14025">
        <v>-0.81114344737801669</v>
      </c>
      <c r="D14025">
        <v>0.84975505717895738</v>
      </c>
      <c r="E14025">
        <v>0.74514382188877093</v>
      </c>
      <c r="F14025">
        <v>0.61913648122632703</v>
      </c>
      <c r="G14025">
        <v>0.84435347240800518</v>
      </c>
      <c r="H14025">
        <v>0.65956191330408165</v>
      </c>
      <c r="I14025">
        <v>0.13632913363083332</v>
      </c>
      <c r="J14025">
        <v>-1.9438414524201395</v>
      </c>
      <c r="K14025">
        <v>0.6487391899612529</v>
      </c>
      <c r="L14025">
        <v>-1.8012323981713916</v>
      </c>
      <c r="M14025">
        <v>-3.1452451173252118</v>
      </c>
      <c r="N14025">
        <v>0.39427014503292385</v>
      </c>
      <c r="O14025">
        <v>-0.96617025842724202</v>
      </c>
      <c r="P14025">
        <v>-1.7999082178152541</v>
      </c>
      <c r="Q14025">
        <v>0.58537917595780531</v>
      </c>
      <c r="R14025">
        <v>-0.7101140139890959</v>
      </c>
      <c r="S14025">
        <v>-1.7673175645644557</v>
      </c>
      <c r="T14025">
        <v>-1.3874527756605124</v>
      </c>
      <c r="U14025">
        <v>-2.6349366744811977</v>
      </c>
      <c r="V14025">
        <v>-2.7080433605848184</v>
      </c>
      <c r="W14025">
        <v>-1.9715543438806797</v>
      </c>
      <c r="X14025">
        <v>-2.6973057126643409</v>
      </c>
      <c r="Y14025">
        <v>-2.7269729037648918</v>
      </c>
      <c r="Z14025">
        <v>-0.26967423634626575</v>
      </c>
      <c r="AA14025">
        <v>-1.5644151050177859</v>
      </c>
      <c r="AB14025">
        <v>-1.8822359441543266</v>
      </c>
      <c r="AC14025">
        <v>0.79840360352503292</v>
      </c>
      <c r="AD14025">
        <v>-1.7327104502301307</v>
      </c>
      <c r="AE14025">
        <v>-1.1386761896068243</v>
      </c>
      <c r="AF14025">
        <v>0.64615115707801052</v>
      </c>
      <c r="AG14025">
        <v>-1.8605138132465913</v>
      </c>
      <c r="AH14025">
        <v>7.3258370287564045E-2</v>
      </c>
      <c r="AI14025">
        <v>1</v>
      </c>
      <c r="AJ14025">
        <v>1</v>
      </c>
      <c r="AK14025">
        <v>0.51160159792610949</v>
      </c>
    </row>
    <row r="14026" spans="1:37">
      <c r="A14026">
        <v>19</v>
      </c>
      <c r="B14026">
        <v>0.9025004611240266</v>
      </c>
      <c r="C14026">
        <v>-0.61450357341036044</v>
      </c>
      <c r="D14026">
        <v>0.76679171556159997</v>
      </c>
      <c r="E14026">
        <v>0.9908299593726847</v>
      </c>
      <c r="F14026">
        <v>0.91274777876450908</v>
      </c>
      <c r="G14026">
        <v>1</v>
      </c>
      <c r="H14026">
        <v>1</v>
      </c>
      <c r="I14026">
        <v>0.82362005741401578</v>
      </c>
      <c r="J14026">
        <v>-0.41168441610369005</v>
      </c>
      <c r="K14026">
        <v>1</v>
      </c>
      <c r="L14026">
        <v>-0.18581987497734653</v>
      </c>
      <c r="M14026">
        <v>-0.61823928498974678</v>
      </c>
      <c r="N14026">
        <v>0.67094893155055058</v>
      </c>
      <c r="O14026">
        <v>0.44475036554002018</v>
      </c>
      <c r="P14026">
        <v>-8.4905680959334821E-3</v>
      </c>
      <c r="Q14026">
        <v>1</v>
      </c>
      <c r="R14026">
        <v>0.82669297327164815</v>
      </c>
      <c r="S14026">
        <v>-0.1020729405212128</v>
      </c>
      <c r="T14026">
        <v>0.20102346305362076</v>
      </c>
      <c r="U14026">
        <v>-0.43671785458092177</v>
      </c>
      <c r="V14026">
        <v>-0.42522032090013612</v>
      </c>
      <c r="W14026">
        <v>-9.1944602692237767E-2</v>
      </c>
      <c r="X14026">
        <v>-0.24887634229961023</v>
      </c>
      <c r="Y14026">
        <v>-0.29176322076379468</v>
      </c>
      <c r="Z14026">
        <v>1</v>
      </c>
      <c r="AA14026">
        <v>0.27912275847087697</v>
      </c>
      <c r="AB14026">
        <v>0.19673288863132651</v>
      </c>
      <c r="AC14026">
        <v>1</v>
      </c>
      <c r="AD14026">
        <v>9.6144633051218467E-2</v>
      </c>
      <c r="AE14026">
        <v>0.18584599560785098</v>
      </c>
      <c r="AF14026">
        <v>0.76025295945066651</v>
      </c>
      <c r="AG14026">
        <v>-0.53973659745385261</v>
      </c>
      <c r="AH14026">
        <v>0.20789213995494926</v>
      </c>
      <c r="AI14026">
        <v>0.9606493281411127</v>
      </c>
      <c r="AJ14026">
        <v>0.9606493281411127</v>
      </c>
      <c r="AK14026">
        <v>1</v>
      </c>
    </row>
    <row r="14027" spans="1:37">
      <c r="A14027">
        <v>20</v>
      </c>
      <c r="B14027">
        <v>0.71469024108937695</v>
      </c>
      <c r="C14027">
        <v>-0.67911661921702793</v>
      </c>
      <c r="D14027">
        <v>0.74325727467592795</v>
      </c>
      <c r="E14027">
        <v>0.76215993391994408</v>
      </c>
      <c r="F14027">
        <v>0.64518535006083755</v>
      </c>
      <c r="G14027">
        <v>0.84398524726259927</v>
      </c>
      <c r="H14027">
        <v>0.82076825504478612</v>
      </c>
      <c r="I14027">
        <v>0.77595647699634673</v>
      </c>
      <c r="J14027">
        <v>-0.29608399149910375</v>
      </c>
      <c r="K14027">
        <v>0.90956983373413536</v>
      </c>
      <c r="L14027">
        <v>-0.24600937995687536</v>
      </c>
      <c r="M14027">
        <v>-0.76471191045271869</v>
      </c>
      <c r="N14027">
        <v>0.63178512250827312</v>
      </c>
      <c r="O14027">
        <v>0.4065584627236436</v>
      </c>
      <c r="P14027">
        <v>0.11991191872643324</v>
      </c>
      <c r="Q14027">
        <v>0.84165211095750259</v>
      </c>
      <c r="R14027">
        <v>0.38820963910460321</v>
      </c>
      <c r="S14027">
        <v>-0.23055931068679733</v>
      </c>
      <c r="T14027">
        <v>-0.12727220201022443</v>
      </c>
      <c r="U14027">
        <v>-0.84001299252066819</v>
      </c>
      <c r="V14027">
        <v>-0.90411895017113286</v>
      </c>
      <c r="W14027">
        <v>-0.2091003382662108</v>
      </c>
      <c r="X14027">
        <v>-0.7323532979863574</v>
      </c>
      <c r="Y14027">
        <v>-0.71893237771125029</v>
      </c>
      <c r="Z14027">
        <v>0.57228027510885038</v>
      </c>
      <c r="AA14027">
        <v>-0.24940684752672285</v>
      </c>
      <c r="AB14027">
        <v>-0.38967813273553314</v>
      </c>
      <c r="AC14027">
        <v>0.89024766590176208</v>
      </c>
      <c r="AD14027">
        <v>-0.26980357575645658</v>
      </c>
      <c r="AE14027">
        <v>-0.13337601062415005</v>
      </c>
      <c r="AF14027">
        <v>0.66524976769309119</v>
      </c>
      <c r="AG14027">
        <v>-0.62831169810339838</v>
      </c>
      <c r="AH14027">
        <v>0.11979503476694794</v>
      </c>
      <c r="AI14027">
        <v>0.7651733735137104</v>
      </c>
      <c r="AJ14027">
        <v>0.76517337351371029</v>
      </c>
      <c r="AK14027">
        <v>0.94777184578493678</v>
      </c>
    </row>
    <row r="14028" spans="1:37">
      <c r="A14028">
        <v>21</v>
      </c>
      <c r="B14028">
        <v>0.52600931120908523</v>
      </c>
      <c r="C14028">
        <v>-0.70870706030185049</v>
      </c>
      <c r="D14028">
        <v>1</v>
      </c>
      <c r="E14028">
        <v>0.40254884571413813</v>
      </c>
      <c r="F14028">
        <v>0.16679819719095701</v>
      </c>
      <c r="G14028">
        <v>0.67672717179310726</v>
      </c>
      <c r="H14028">
        <v>0.48274651162337762</v>
      </c>
      <c r="I14028">
        <v>0.44854468586133422</v>
      </c>
      <c r="J14028">
        <v>-0.48328472330989941</v>
      </c>
      <c r="K14028">
        <v>0.71891103918518673</v>
      </c>
      <c r="L14028">
        <v>-1.0172388134610002</v>
      </c>
      <c r="M14028">
        <v>-2.8360506359327071</v>
      </c>
      <c r="N14028">
        <v>0.5840220014784423</v>
      </c>
      <c r="O14028">
        <v>-0.33148305448973142</v>
      </c>
      <c r="P14028">
        <v>-0.73211566132845352</v>
      </c>
      <c r="Q14028">
        <v>0.53452684540791651</v>
      </c>
      <c r="R14028">
        <v>-0.74336134143518062</v>
      </c>
      <c r="S14028">
        <v>-1.0259439704608417</v>
      </c>
      <c r="T14028">
        <v>-0.56626627474007407</v>
      </c>
      <c r="U14028">
        <v>-1.6733101155099901</v>
      </c>
      <c r="V14028">
        <v>-1.9363493537140335</v>
      </c>
      <c r="W14028">
        <v>-0.71485228685706359</v>
      </c>
      <c r="X14028">
        <v>-1.7144905924227527</v>
      </c>
      <c r="Y14028">
        <v>-1.6102512370331787</v>
      </c>
      <c r="Z14028">
        <v>-0.22486177582273331</v>
      </c>
      <c r="AA14028">
        <v>-1.173184277086653</v>
      </c>
      <c r="AB14028">
        <v>-1.1909799115594983</v>
      </c>
      <c r="AC14028">
        <v>0.88693892249376727</v>
      </c>
      <c r="AD14028">
        <v>-1.2586926736294268</v>
      </c>
      <c r="AE14028">
        <v>-0.58954495220109138</v>
      </c>
      <c r="AF14028">
        <v>0.45711865758324427</v>
      </c>
      <c r="AG14028">
        <v>-1.0062282692413453</v>
      </c>
      <c r="AH14028">
        <v>1.6505685264731399E-2</v>
      </c>
      <c r="AI14028">
        <v>0.61792272987114849</v>
      </c>
      <c r="AJ14028">
        <v>0.61792272987114849</v>
      </c>
      <c r="AK14028">
        <v>-1.2744872916253422</v>
      </c>
    </row>
    <row r="14029" spans="1:37">
      <c r="A14029">
        <v>22</v>
      </c>
      <c r="B14029">
        <v>0.24576351998892063</v>
      </c>
      <c r="C14029">
        <v>-0.91035337287278928</v>
      </c>
      <c r="D14029">
        <v>0.66597149986784243</v>
      </c>
      <c r="E14029">
        <v>0.25792196313902122</v>
      </c>
      <c r="F14029">
        <v>-1.0697820559607482E-2</v>
      </c>
      <c r="G14029">
        <v>0.58932182846473635</v>
      </c>
      <c r="H14029">
        <v>0.3405863841398109</v>
      </c>
      <c r="I14029">
        <v>0.25878081020077459</v>
      </c>
      <c r="J14029">
        <v>-1.119620168827105</v>
      </c>
      <c r="K14029">
        <v>0.68055833700590485</v>
      </c>
      <c r="L14029">
        <v>-1.0451516611460048</v>
      </c>
      <c r="M14029">
        <v>-3.0121960515124111</v>
      </c>
      <c r="N14029">
        <v>0.33253546045837923</v>
      </c>
      <c r="O14029">
        <v>-0.54698565368458274</v>
      </c>
      <c r="P14029">
        <v>-1.0723170182370094</v>
      </c>
      <c r="Q14029">
        <v>0.41354332706837565</v>
      </c>
      <c r="R14029">
        <v>-1.2616949742299659</v>
      </c>
      <c r="S14029">
        <v>-1.2036786838752829</v>
      </c>
      <c r="T14029">
        <v>-1.2968097060664583</v>
      </c>
      <c r="U14029">
        <v>-2.2739975341897232</v>
      </c>
      <c r="V14029">
        <v>-2.3748559777086875</v>
      </c>
      <c r="W14029">
        <v>-1.4449484414212168</v>
      </c>
      <c r="X14029">
        <v>-2.413873467910189</v>
      </c>
      <c r="Y14029">
        <v>-2.2795856729344699</v>
      </c>
      <c r="Z14029">
        <v>-0.99872465325839155</v>
      </c>
      <c r="AA14029">
        <v>-1.9072060786503051</v>
      </c>
      <c r="AB14029">
        <v>-1.8690004574925436</v>
      </c>
      <c r="AC14029">
        <v>0.60733250945518324</v>
      </c>
      <c r="AD14029">
        <v>-1.8209087239089337</v>
      </c>
      <c r="AE14029">
        <v>-1.0824709241168287</v>
      </c>
      <c r="AF14029">
        <v>0.33807580117020425</v>
      </c>
      <c r="AG14029">
        <v>-1.1906592025457943</v>
      </c>
      <c r="AH14029">
        <v>-4.6444756250215692E-2</v>
      </c>
      <c r="AI14029">
        <v>0.12261735806302269</v>
      </c>
      <c r="AJ14029">
        <v>0.12261735806302269</v>
      </c>
      <c r="AK14029">
        <v>-2.8320069436856388</v>
      </c>
    </row>
    <row r="14030" spans="1:37">
      <c r="A14030">
        <v>23</v>
      </c>
      <c r="B14030">
        <v>0.28511331765621523</v>
      </c>
      <c r="C14030">
        <v>-1.3533718379499737</v>
      </c>
      <c r="D14030">
        <v>0.62319984874178547</v>
      </c>
      <c r="E14030">
        <v>0.27506210707394657</v>
      </c>
      <c r="F14030">
        <v>9.0294435093131065E-2</v>
      </c>
      <c r="G14030">
        <v>0.49660804849380025</v>
      </c>
      <c r="H14030">
        <v>0.34749584856912741</v>
      </c>
      <c r="I14030">
        <v>0.15577716357667126</v>
      </c>
      <c r="J14030">
        <v>-1.3936181553890485</v>
      </c>
      <c r="K14030">
        <v>0.56997639636765274</v>
      </c>
      <c r="L14030">
        <v>-1.0271384257562723</v>
      </c>
      <c r="M14030">
        <v>-2.3711047266320873</v>
      </c>
      <c r="N14030">
        <v>0.36131083093916305</v>
      </c>
      <c r="O14030">
        <v>-0.71390497869930269</v>
      </c>
      <c r="P14030">
        <v>-1.0179734922452388</v>
      </c>
      <c r="Q14030">
        <v>0.36763055328597127</v>
      </c>
      <c r="R14030">
        <v>-1.4071194206790831</v>
      </c>
      <c r="S14030">
        <v>-1.1498678471782136</v>
      </c>
      <c r="T14030">
        <v>-1.2985750071852298</v>
      </c>
      <c r="U14030">
        <v>-2.0473628707817659</v>
      </c>
      <c r="V14030">
        <v>-2.1743612134354642</v>
      </c>
      <c r="W14030">
        <v>-1.5051064106332943</v>
      </c>
      <c r="X14030">
        <v>-2.338873221676474</v>
      </c>
      <c r="Y14030">
        <v>-2.2723280421545455</v>
      </c>
      <c r="Z14030">
        <v>-1.1904270557408922</v>
      </c>
      <c r="AA14030">
        <v>-1.9401907317185898</v>
      </c>
      <c r="AB14030">
        <v>-1.8320827969796516</v>
      </c>
      <c r="AC14030">
        <v>0.44258642137866</v>
      </c>
      <c r="AD14030">
        <v>-1.9129104218272444</v>
      </c>
      <c r="AE14030">
        <v>-1.3464868145492705</v>
      </c>
      <c r="AF14030">
        <v>0.36882672470054884</v>
      </c>
      <c r="AG14030">
        <v>-1.1380686143588781</v>
      </c>
      <c r="AH14030">
        <v>-0.6054560226589385</v>
      </c>
      <c r="AI14030">
        <v>-0.21668769461966747</v>
      </c>
      <c r="AJ14030">
        <v>-0.21668769461966744</v>
      </c>
      <c r="AK14030">
        <v>-1.3981594367256209</v>
      </c>
    </row>
    <row r="14031" spans="1:37">
      <c r="A14031">
        <v>24</v>
      </c>
      <c r="B14031">
        <v>0.50057046787521042</v>
      </c>
      <c r="C14031">
        <v>-0.47593392685072583</v>
      </c>
      <c r="D14031">
        <v>0.4950140562282711</v>
      </c>
      <c r="E14031">
        <v>0.57550599571595307</v>
      </c>
      <c r="F14031">
        <v>0.51507976550315826</v>
      </c>
      <c r="G14031">
        <v>0.6063590248228552</v>
      </c>
      <c r="H14031">
        <v>0.62644367383141086</v>
      </c>
      <c r="I14031">
        <v>0.34268951623445415</v>
      </c>
      <c r="J14031">
        <v>-1.0215967838934965</v>
      </c>
      <c r="K14031">
        <v>0.59272765405383887</v>
      </c>
      <c r="L14031">
        <v>-0.51927751565220126</v>
      </c>
      <c r="M14031">
        <v>-1.4530842800552932</v>
      </c>
      <c r="N14031">
        <v>0.51792675209893957</v>
      </c>
      <c r="O14031">
        <v>-0.24954412367036471</v>
      </c>
      <c r="P14031">
        <v>-0.70522033728399158</v>
      </c>
      <c r="Q14031">
        <v>0.37051990950296571</v>
      </c>
      <c r="R14031">
        <v>-0.99136213997605394</v>
      </c>
      <c r="S14031">
        <v>-0.81709793184409285</v>
      </c>
      <c r="T14031">
        <v>-0.91571777463567983</v>
      </c>
      <c r="U14031">
        <v>-1.5545333121234364</v>
      </c>
      <c r="V14031">
        <v>-1.6458029107878429</v>
      </c>
      <c r="W14031">
        <v>-1.137376180033157</v>
      </c>
      <c r="X14031">
        <v>-1.7305677748308821</v>
      </c>
      <c r="Y14031">
        <v>-1.6862149897805161</v>
      </c>
      <c r="Z14031">
        <v>-0.87776679830988447</v>
      </c>
      <c r="AA14031">
        <v>-1.426981841484253</v>
      </c>
      <c r="AB14031">
        <v>-1.3687257400394586</v>
      </c>
      <c r="AC14031">
        <v>0.44627528065294747</v>
      </c>
      <c r="AD14031">
        <v>-1.4748583924916665</v>
      </c>
      <c r="AE14031">
        <v>-0.9783044063925157</v>
      </c>
      <c r="AF14031">
        <v>0.4879953416593778</v>
      </c>
      <c r="AG14031">
        <v>-0.59055558297802258</v>
      </c>
      <c r="AH14031">
        <v>-0.24852572782070959</v>
      </c>
      <c r="AI14031">
        <v>9.298100082363989E-3</v>
      </c>
      <c r="AJ14031">
        <v>9.2981000823639907E-3</v>
      </c>
      <c r="AK14031">
        <v>-1.556287839847839</v>
      </c>
    </row>
    <row r="14041" spans="1:49">
      <c r="A14041" t="s">
        <v>610</v>
      </c>
      <c r="D14041">
        <v>2019</v>
      </c>
      <c r="F14041" t="s">
        <v>0</v>
      </c>
      <c r="G14041" s="168">
        <v>985.97653029781054</v>
      </c>
      <c r="H14041" t="s">
        <v>570</v>
      </c>
      <c r="K14041" t="s">
        <v>1</v>
      </c>
      <c r="L14041" t="s">
        <v>2</v>
      </c>
    </row>
    <row r="14042" spans="1:49">
      <c r="A14042">
        <v>0</v>
      </c>
      <c r="B14042" t="s">
        <v>583</v>
      </c>
      <c r="F14042" t="s">
        <v>3</v>
      </c>
      <c r="G14042">
        <v>0</v>
      </c>
      <c r="H14042" t="s">
        <v>570</v>
      </c>
      <c r="K14042" t="s">
        <v>4</v>
      </c>
      <c r="L14042" t="s">
        <v>572</v>
      </c>
      <c r="N14042" t="s">
        <v>573</v>
      </c>
    </row>
    <row r="14043" spans="1:49">
      <c r="B14043">
        <v>1</v>
      </c>
      <c r="C14043" t="s">
        <v>5</v>
      </c>
      <c r="D14043" t="s">
        <v>6</v>
      </c>
      <c r="E14043">
        <v>2</v>
      </c>
      <c r="F14043" t="s">
        <v>7</v>
      </c>
      <c r="G14043" t="s">
        <v>8</v>
      </c>
      <c r="H14043">
        <v>3</v>
      </c>
      <c r="I14043" t="s">
        <v>9</v>
      </c>
      <c r="J14043" t="s">
        <v>10</v>
      </c>
      <c r="K14043">
        <v>4</v>
      </c>
      <c r="L14043" t="s">
        <v>11</v>
      </c>
      <c r="M14043" t="s">
        <v>12</v>
      </c>
      <c r="N14043">
        <v>5</v>
      </c>
      <c r="O14043" t="s">
        <v>13</v>
      </c>
      <c r="P14043" t="s">
        <v>13</v>
      </c>
      <c r="Q14043">
        <v>6</v>
      </c>
      <c r="R14043" t="s">
        <v>14</v>
      </c>
      <c r="S14043" t="s">
        <v>87</v>
      </c>
      <c r="T14043">
        <v>7</v>
      </c>
      <c r="U14043" t="s">
        <v>15</v>
      </c>
      <c r="V14043" t="s">
        <v>88</v>
      </c>
      <c r="W14043">
        <v>8</v>
      </c>
      <c r="X14043" t="s">
        <v>89</v>
      </c>
      <c r="Y14043" t="s">
        <v>90</v>
      </c>
      <c r="Z14043">
        <v>9</v>
      </c>
      <c r="AA14043" t="s">
        <v>91</v>
      </c>
      <c r="AB14043" t="s">
        <v>92</v>
      </c>
      <c r="AC14043">
        <v>10</v>
      </c>
      <c r="AD14043" t="s">
        <v>93</v>
      </c>
      <c r="AE14043" t="s">
        <v>94</v>
      </c>
      <c r="AF14043">
        <v>11</v>
      </c>
      <c r="AG14043" t="s">
        <v>95</v>
      </c>
      <c r="AH14043" t="s">
        <v>96</v>
      </c>
      <c r="AI14043">
        <v>12</v>
      </c>
      <c r="AJ14043" t="s">
        <v>97</v>
      </c>
      <c r="AK14043" t="s">
        <v>98</v>
      </c>
    </row>
    <row r="14044" spans="1:49">
      <c r="B14044">
        <v>31</v>
      </c>
      <c r="E14044">
        <v>28</v>
      </c>
      <c r="H14044">
        <v>31</v>
      </c>
      <c r="K14044">
        <v>30</v>
      </c>
      <c r="N14044">
        <v>31</v>
      </c>
      <c r="Q14044">
        <v>30</v>
      </c>
      <c r="T14044">
        <v>31</v>
      </c>
      <c r="W14044">
        <v>31</v>
      </c>
      <c r="Z14044">
        <v>30</v>
      </c>
      <c r="AC14044">
        <v>31</v>
      </c>
      <c r="AF14044">
        <v>30</v>
      </c>
      <c r="AI14044">
        <v>31</v>
      </c>
    </row>
    <row r="14045" spans="1:49">
      <c r="A14045" t="s">
        <v>16</v>
      </c>
      <c r="B14045" t="s">
        <v>17</v>
      </c>
      <c r="C14045" t="s">
        <v>18</v>
      </c>
      <c r="D14045" t="s">
        <v>19</v>
      </c>
      <c r="E14045" t="s">
        <v>17</v>
      </c>
      <c r="F14045" t="s">
        <v>18</v>
      </c>
      <c r="G14045" t="s">
        <v>19</v>
      </c>
      <c r="H14045" t="s">
        <v>17</v>
      </c>
      <c r="I14045" t="s">
        <v>18</v>
      </c>
      <c r="J14045" t="s">
        <v>19</v>
      </c>
      <c r="K14045" t="s">
        <v>17</v>
      </c>
      <c r="L14045" t="s">
        <v>18</v>
      </c>
      <c r="M14045" t="s">
        <v>19</v>
      </c>
      <c r="N14045" t="s">
        <v>17</v>
      </c>
      <c r="O14045" t="s">
        <v>18</v>
      </c>
      <c r="P14045" t="s">
        <v>19</v>
      </c>
      <c r="Q14045" t="s">
        <v>17</v>
      </c>
      <c r="R14045" t="s">
        <v>18</v>
      </c>
      <c r="S14045" t="s">
        <v>19</v>
      </c>
      <c r="T14045" t="s">
        <v>17</v>
      </c>
      <c r="U14045" t="s">
        <v>18</v>
      </c>
      <c r="V14045" t="s">
        <v>19</v>
      </c>
      <c r="W14045" t="s">
        <v>17</v>
      </c>
      <c r="X14045" t="s">
        <v>18</v>
      </c>
      <c r="Y14045" t="s">
        <v>19</v>
      </c>
      <c r="Z14045" t="s">
        <v>17</v>
      </c>
      <c r="AA14045" t="s">
        <v>18</v>
      </c>
      <c r="AB14045" t="s">
        <v>19</v>
      </c>
      <c r="AC14045" t="s">
        <v>17</v>
      </c>
      <c r="AD14045" t="s">
        <v>18</v>
      </c>
      <c r="AE14045" t="s">
        <v>19</v>
      </c>
      <c r="AF14045" t="s">
        <v>17</v>
      </c>
      <c r="AG14045" t="s">
        <v>18</v>
      </c>
      <c r="AH14045" t="s">
        <v>19</v>
      </c>
      <c r="AI14045" t="s">
        <v>17</v>
      </c>
      <c r="AJ14045" t="s">
        <v>18</v>
      </c>
      <c r="AK14045" t="s">
        <v>19</v>
      </c>
    </row>
    <row r="14046" spans="1:49">
      <c r="B14046" s="169">
        <v>2.8932295511320013E-3</v>
      </c>
      <c r="C14046" s="170">
        <v>2.0000000000000009</v>
      </c>
      <c r="D14046" s="170">
        <v>1.0829400521063879</v>
      </c>
      <c r="E14046" s="169">
        <v>1.9311624103221319E-3</v>
      </c>
      <c r="F14046" s="170">
        <v>2.0000000000000009</v>
      </c>
      <c r="G14046" s="170">
        <v>1.0829400521063879</v>
      </c>
      <c r="H14046" s="169">
        <v>8.1060056255445739E-3</v>
      </c>
      <c r="I14046" s="170">
        <v>2.0000000000000009</v>
      </c>
      <c r="J14046" s="170">
        <v>1.0829400521063879</v>
      </c>
      <c r="K14046" s="169">
        <v>3.2988047786767401E-2</v>
      </c>
      <c r="L14046" s="170">
        <v>2.0000000000000009</v>
      </c>
      <c r="M14046" s="170">
        <v>1.0829400521063879</v>
      </c>
      <c r="N14046" s="169">
        <v>2.878313052748285E-2</v>
      </c>
      <c r="O14046" s="170">
        <v>2.0000000000000009</v>
      </c>
      <c r="P14046" s="170">
        <v>1.0829400521063879</v>
      </c>
      <c r="Q14046" s="169">
        <v>7.9307176566838139E-2</v>
      </c>
      <c r="R14046" s="170">
        <v>1.7531234522701384</v>
      </c>
      <c r="S14046" s="170">
        <v>1.0829400521063879</v>
      </c>
      <c r="T14046" s="169">
        <v>0.20024360015727416</v>
      </c>
      <c r="U14046" s="170">
        <v>1.7531234522701384</v>
      </c>
      <c r="V14046" s="170">
        <v>1.0829400521063879</v>
      </c>
      <c r="W14046" s="169">
        <v>0.26902750651612894</v>
      </c>
      <c r="X14046" s="170">
        <v>1.7531234522701384</v>
      </c>
      <c r="Y14046" s="170">
        <v>1.0829400521063879</v>
      </c>
      <c r="Z14046" s="169">
        <v>0.22112773967674879</v>
      </c>
      <c r="AA14046" s="170">
        <v>1.7531234522701384</v>
      </c>
      <c r="AB14046" s="170">
        <v>1.0829400521063879</v>
      </c>
      <c r="AC14046" s="169">
        <v>0.12358353483730729</v>
      </c>
      <c r="AD14046" s="170">
        <v>2.0000000000000009</v>
      </c>
      <c r="AE14046" s="170">
        <v>1.0829400521063879</v>
      </c>
      <c r="AF14046" s="169">
        <v>3.1387092474752389E-2</v>
      </c>
      <c r="AG14046" s="170">
        <v>2.0000000000000009</v>
      </c>
      <c r="AH14046" s="170">
        <v>1.0829400521063879</v>
      </c>
      <c r="AI14046" s="169">
        <v>6.2177386970145208E-4</v>
      </c>
      <c r="AJ14046" s="170">
        <v>2.0000000000000009</v>
      </c>
      <c r="AK14046" s="170">
        <v>1.0829400521063879</v>
      </c>
      <c r="AM14046" t="str">
        <f>A14041</f>
        <v>SCT-Cooling-ResBaseline-SDGE</v>
      </c>
      <c r="AN14046" s="93">
        <f>1/($T14046*(1/$T14044)*(1/(5/7+2/7*$V14046))*$T14056/SUM($T14048:$T14071))</f>
        <v>8803.5204070508371</v>
      </c>
      <c r="AO14046" s="93">
        <f>1/(T14046*(1/T14044)*(1/(5/7+2/7*V14046)))</f>
        <v>158.48003064847182</v>
      </c>
      <c r="AP14046" s="93"/>
      <c r="AR14046" s="217">
        <f>CHOOSE($AV$3,C14046,F14046,I14046,L14046,O14046,R14046,U14046,X14046,AA14046,AD14046,AG14046,AJ14046)</f>
        <v>1.7531234522701384</v>
      </c>
      <c r="AS14046" s="92"/>
      <c r="AT14046" s="92"/>
      <c r="AV14046" s="151">
        <f>AN14046/AR14046</f>
        <v>5021.6203517505073</v>
      </c>
      <c r="AW14046" s="152">
        <f>AO14046/AR14046</f>
        <v>90.398671264852638</v>
      </c>
    </row>
    <row r="14047" spans="1:49">
      <c r="A14047" t="s">
        <v>20</v>
      </c>
      <c r="B14047" t="s">
        <v>21</v>
      </c>
      <c r="C14047" t="s">
        <v>22</v>
      </c>
      <c r="D14047" t="s">
        <v>23</v>
      </c>
      <c r="E14047" t="s">
        <v>21</v>
      </c>
      <c r="F14047" t="s">
        <v>22</v>
      </c>
      <c r="G14047" t="s">
        <v>23</v>
      </c>
      <c r="H14047" t="s">
        <v>21</v>
      </c>
      <c r="I14047" t="s">
        <v>22</v>
      </c>
      <c r="J14047" t="s">
        <v>23</v>
      </c>
      <c r="K14047" t="s">
        <v>21</v>
      </c>
      <c r="L14047" t="s">
        <v>22</v>
      </c>
      <c r="M14047" t="s">
        <v>23</v>
      </c>
      <c r="N14047" t="s">
        <v>21</v>
      </c>
      <c r="O14047" t="s">
        <v>22</v>
      </c>
      <c r="P14047" t="s">
        <v>23</v>
      </c>
      <c r="Q14047" t="s">
        <v>21</v>
      </c>
      <c r="R14047" t="s">
        <v>22</v>
      </c>
      <c r="S14047" t="s">
        <v>23</v>
      </c>
      <c r="T14047" t="s">
        <v>21</v>
      </c>
      <c r="U14047" t="s">
        <v>22</v>
      </c>
      <c r="V14047" t="s">
        <v>23</v>
      </c>
      <c r="W14047" t="s">
        <v>21</v>
      </c>
      <c r="X14047" t="s">
        <v>22</v>
      </c>
      <c r="Y14047" t="s">
        <v>23</v>
      </c>
      <c r="Z14047" t="s">
        <v>21</v>
      </c>
      <c r="AA14047" t="s">
        <v>22</v>
      </c>
      <c r="AB14047" t="s">
        <v>23</v>
      </c>
      <c r="AC14047" t="s">
        <v>21</v>
      </c>
      <c r="AD14047" t="s">
        <v>22</v>
      </c>
      <c r="AE14047" t="s">
        <v>23</v>
      </c>
      <c r="AF14047" t="s">
        <v>21</v>
      </c>
      <c r="AG14047" t="s">
        <v>22</v>
      </c>
      <c r="AH14047" t="s">
        <v>23</v>
      </c>
      <c r="AI14047" t="s">
        <v>21</v>
      </c>
      <c r="AJ14047" t="s">
        <v>22</v>
      </c>
      <c r="AK14047" t="s">
        <v>23</v>
      </c>
    </row>
    <row r="14048" spans="1:49">
      <c r="A14048">
        <v>1</v>
      </c>
      <c r="B14048">
        <v>0.41144557131017329</v>
      </c>
      <c r="C14048">
        <v>0.39059431651488447</v>
      </c>
      <c r="D14048">
        <v>0.48640942178581342</v>
      </c>
      <c r="E14048">
        <v>0.38171597187614748</v>
      </c>
      <c r="F14048">
        <v>0.36193971567047012</v>
      </c>
      <c r="G14048">
        <v>0.43062802302493403</v>
      </c>
      <c r="H14048">
        <v>0.45700064588212785</v>
      </c>
      <c r="I14048">
        <v>0.45980425286328186</v>
      </c>
      <c r="J14048">
        <v>0.44651899891819263</v>
      </c>
      <c r="K14048">
        <v>0.3845495263013422</v>
      </c>
      <c r="L14048">
        <v>0.41646357650426208</v>
      </c>
      <c r="M14048">
        <v>0.38526520088103078</v>
      </c>
      <c r="N14048">
        <v>0.41498308144127888</v>
      </c>
      <c r="O14048">
        <v>0.42258894126310403</v>
      </c>
      <c r="P14048">
        <v>0.44567344933221881</v>
      </c>
      <c r="Q14048">
        <v>0.39320706520369475</v>
      </c>
      <c r="R14048">
        <v>0.41337488736190425</v>
      </c>
      <c r="S14048">
        <v>0.41426009172939454</v>
      </c>
      <c r="T14048">
        <v>0.38447968465659638</v>
      </c>
      <c r="U14048">
        <v>0.39458170306993101</v>
      </c>
      <c r="V14048">
        <v>0.3915449132024687</v>
      </c>
      <c r="W14048">
        <v>0.39340651227257772</v>
      </c>
      <c r="X14048">
        <v>0.3976339323983652</v>
      </c>
      <c r="Y14048">
        <v>0.39776257203252474</v>
      </c>
      <c r="Z14048">
        <v>0.37274431821445647</v>
      </c>
      <c r="AA14048">
        <v>0.39979506587271674</v>
      </c>
      <c r="AB14048">
        <v>0.39642645636552681</v>
      </c>
      <c r="AC14048">
        <v>0.3854325976581629</v>
      </c>
      <c r="AD14048">
        <v>0.40097094083553803</v>
      </c>
      <c r="AE14048">
        <v>0.42024880008238497</v>
      </c>
      <c r="AF14048">
        <v>0.39561027042370528</v>
      </c>
      <c r="AG14048">
        <v>0.39743829100340428</v>
      </c>
      <c r="AH14048">
        <v>0.40151565405436623</v>
      </c>
      <c r="AI14048">
        <v>0.42264291668422538</v>
      </c>
      <c r="AJ14048">
        <v>0.41295588480505341</v>
      </c>
      <c r="AK14048">
        <v>0.62718638993554932</v>
      </c>
    </row>
    <row r="14049" spans="1:37">
      <c r="A14049">
        <v>2</v>
      </c>
      <c r="B14049">
        <v>0.34210676825625341</v>
      </c>
      <c r="C14049">
        <v>0.32330883488579676</v>
      </c>
      <c r="D14049">
        <v>0.40988168566656696</v>
      </c>
      <c r="E14049">
        <v>0.3196660634088308</v>
      </c>
      <c r="F14049">
        <v>0.30129417929276697</v>
      </c>
      <c r="G14049">
        <v>0.36502931502533742</v>
      </c>
      <c r="H14049">
        <v>0.39124088983854283</v>
      </c>
      <c r="I14049">
        <v>0.39293810890093789</v>
      </c>
      <c r="J14049">
        <v>0.38178328109793008</v>
      </c>
      <c r="K14049">
        <v>0.3249043974101597</v>
      </c>
      <c r="L14049">
        <v>0.34983471057396259</v>
      </c>
      <c r="M14049">
        <v>0.32599622094805519</v>
      </c>
      <c r="N14049">
        <v>0.35607306573513448</v>
      </c>
      <c r="O14049">
        <v>0.35990607399931279</v>
      </c>
      <c r="P14049">
        <v>0.38360052769403635</v>
      </c>
      <c r="Q14049">
        <v>0.33647126837421487</v>
      </c>
      <c r="R14049">
        <v>0.35374138750048856</v>
      </c>
      <c r="S14049">
        <v>0.35480353732635023</v>
      </c>
      <c r="T14049">
        <v>0.32880498676196329</v>
      </c>
      <c r="U14049">
        <v>0.33844638592440651</v>
      </c>
      <c r="V14049">
        <v>0.33540864281319943</v>
      </c>
      <c r="W14049">
        <v>0.33873852087043138</v>
      </c>
      <c r="X14049">
        <v>0.34214371329728266</v>
      </c>
      <c r="Y14049">
        <v>0.34197543425352361</v>
      </c>
      <c r="Z14049">
        <v>0.31797596589324367</v>
      </c>
      <c r="AA14049">
        <v>0.34271020292837368</v>
      </c>
      <c r="AB14049">
        <v>0.34035204823859555</v>
      </c>
      <c r="AC14049">
        <v>0.3306792383251303</v>
      </c>
      <c r="AD14049">
        <v>0.34339713150286905</v>
      </c>
      <c r="AE14049">
        <v>0.35906029537447587</v>
      </c>
      <c r="AF14049">
        <v>0.33385547713771851</v>
      </c>
      <c r="AG14049">
        <v>0.33402083010415601</v>
      </c>
      <c r="AH14049">
        <v>0.33162675979546874</v>
      </c>
      <c r="AI14049">
        <v>0.3589945397997919</v>
      </c>
      <c r="AJ14049">
        <v>0.3506387542200457</v>
      </c>
      <c r="AK14049">
        <v>0.53542850074291404</v>
      </c>
    </row>
    <row r="14050" spans="1:37">
      <c r="A14050">
        <v>3</v>
      </c>
      <c r="B14050">
        <v>0.28500211045671742</v>
      </c>
      <c r="C14050">
        <v>0.26791653449538799</v>
      </c>
      <c r="D14050">
        <v>0.34768178240325831</v>
      </c>
      <c r="E14050">
        <v>0.26715738148139662</v>
      </c>
      <c r="F14050">
        <v>0.25066333088394149</v>
      </c>
      <c r="G14050">
        <v>0.30780874266610947</v>
      </c>
      <c r="H14050">
        <v>0.33894729713845351</v>
      </c>
      <c r="I14050">
        <v>0.33607306827758299</v>
      </c>
      <c r="J14050">
        <v>0.33163268110076577</v>
      </c>
      <c r="K14050">
        <v>0.27573480795091904</v>
      </c>
      <c r="L14050">
        <v>0.2965175283259644</v>
      </c>
      <c r="M14050">
        <v>0.27597007250185263</v>
      </c>
      <c r="N14050">
        <v>0.30557741945149663</v>
      </c>
      <c r="O14050">
        <v>0.3069206118539014</v>
      </c>
      <c r="P14050">
        <v>0.33042920201024906</v>
      </c>
      <c r="Q14050">
        <v>0.28700798053493415</v>
      </c>
      <c r="R14050">
        <v>0.30241487839885528</v>
      </c>
      <c r="S14050">
        <v>0.30407057496726658</v>
      </c>
      <c r="T14050">
        <v>0.28011194000688178</v>
      </c>
      <c r="U14050">
        <v>0.28904244967474169</v>
      </c>
      <c r="V14050">
        <v>0.28577239429575346</v>
      </c>
      <c r="W14050">
        <v>0.28832338897812965</v>
      </c>
      <c r="X14050">
        <v>0.29209771568343057</v>
      </c>
      <c r="Y14050">
        <v>0.29185861376501598</v>
      </c>
      <c r="Z14050">
        <v>0.26872835426990732</v>
      </c>
      <c r="AA14050">
        <v>0.29214394807181715</v>
      </c>
      <c r="AB14050">
        <v>0.29016200804683828</v>
      </c>
      <c r="AC14050">
        <v>0.28133445479871</v>
      </c>
      <c r="AD14050">
        <v>0.29273678455005214</v>
      </c>
      <c r="AE14050">
        <v>0.3063159382337321</v>
      </c>
      <c r="AF14050">
        <v>0.2812669040506991</v>
      </c>
      <c r="AG14050">
        <v>0.28050451647581842</v>
      </c>
      <c r="AH14050">
        <v>0.27363223198450709</v>
      </c>
      <c r="AI14050">
        <v>0.3119083022087013</v>
      </c>
      <c r="AJ14050">
        <v>0.30409365826365481</v>
      </c>
      <c r="AK14050">
        <v>0.47691595725513714</v>
      </c>
    </row>
    <row r="14051" spans="1:37">
      <c r="A14051">
        <v>4</v>
      </c>
      <c r="B14051">
        <v>0.23851473252345132</v>
      </c>
      <c r="C14051">
        <v>0.22213224341808854</v>
      </c>
      <c r="D14051">
        <v>0.29931014012255647</v>
      </c>
      <c r="E14051">
        <v>0.22634011388144296</v>
      </c>
      <c r="F14051">
        <v>0.20770892918940012</v>
      </c>
      <c r="G14051">
        <v>0.27210060831485727</v>
      </c>
      <c r="H14051">
        <v>0.29790494130182488</v>
      </c>
      <c r="I14051">
        <v>0.29545947286365148</v>
      </c>
      <c r="J14051">
        <v>0.29069226857283953</v>
      </c>
      <c r="K14051">
        <v>0.23020346073783896</v>
      </c>
      <c r="L14051">
        <v>0.25589454819613505</v>
      </c>
      <c r="M14051">
        <v>0.23102346880072416</v>
      </c>
      <c r="N14051">
        <v>0.26472177754652682</v>
      </c>
      <c r="O14051">
        <v>0.26765739572448788</v>
      </c>
      <c r="P14051">
        <v>0.28951953342059161</v>
      </c>
      <c r="Q14051">
        <v>0.24712467355083559</v>
      </c>
      <c r="R14051">
        <v>0.26349826044593383</v>
      </c>
      <c r="S14051">
        <v>0.26429845156831727</v>
      </c>
      <c r="T14051">
        <v>0.23919136733266599</v>
      </c>
      <c r="U14051">
        <v>0.24851572333061919</v>
      </c>
      <c r="V14051">
        <v>0.24581034653962361</v>
      </c>
      <c r="W14051">
        <v>0.24831986954563284</v>
      </c>
      <c r="X14051">
        <v>0.25188156456625138</v>
      </c>
      <c r="Y14051">
        <v>0.25167794558104462</v>
      </c>
      <c r="Z14051">
        <v>0.22914735203080164</v>
      </c>
      <c r="AA14051">
        <v>0.25235090198211413</v>
      </c>
      <c r="AB14051">
        <v>0.2499166493910292</v>
      </c>
      <c r="AC14051">
        <v>0.2418167238182577</v>
      </c>
      <c r="AD14051">
        <v>0.2531885952222786</v>
      </c>
      <c r="AE14051">
        <v>0.26705698112783272</v>
      </c>
      <c r="AF14051">
        <v>0.239634484422237</v>
      </c>
      <c r="AG14051">
        <v>0.23816609773285713</v>
      </c>
      <c r="AH14051">
        <v>0.22887695326677246</v>
      </c>
      <c r="AI14051">
        <v>0.26594933281903077</v>
      </c>
      <c r="AJ14051">
        <v>0.25844958285098835</v>
      </c>
      <c r="AK14051">
        <v>0.42430794318741361</v>
      </c>
    </row>
    <row r="14052" spans="1:37">
      <c r="A14052">
        <v>5</v>
      </c>
      <c r="B14052">
        <v>0.20396202645596201</v>
      </c>
      <c r="C14052">
        <v>0.1907038207174358</v>
      </c>
      <c r="D14052">
        <v>0.25246691073859795</v>
      </c>
      <c r="E14052">
        <v>0.19747464526632044</v>
      </c>
      <c r="F14052">
        <v>0.18340036785325792</v>
      </c>
      <c r="G14052">
        <v>0.23202184213592617</v>
      </c>
      <c r="H14052">
        <v>0.2582428191885125</v>
      </c>
      <c r="I14052">
        <v>0.25749093946336116</v>
      </c>
      <c r="J14052">
        <v>0.2508907530312261</v>
      </c>
      <c r="K14052">
        <v>0.20854659838368739</v>
      </c>
      <c r="L14052">
        <v>0.22385763242673903</v>
      </c>
      <c r="M14052">
        <v>0.20808570023435183</v>
      </c>
      <c r="N14052">
        <v>0.23224877711068478</v>
      </c>
      <c r="O14052">
        <v>0.23312565152777248</v>
      </c>
      <c r="P14052">
        <v>0.25500937622165565</v>
      </c>
      <c r="Q14052">
        <v>0.22047050019332726</v>
      </c>
      <c r="R14052">
        <v>0.23359058132030683</v>
      </c>
      <c r="S14052">
        <v>0.23500693449153709</v>
      </c>
      <c r="T14052">
        <v>0.2134531214327515</v>
      </c>
      <c r="U14052">
        <v>0.22139181996384524</v>
      </c>
      <c r="V14052">
        <v>0.21929414253968507</v>
      </c>
      <c r="W14052">
        <v>0.22085277604921266</v>
      </c>
      <c r="X14052">
        <v>0.22386114893430259</v>
      </c>
      <c r="Y14052">
        <v>0.2236379879804711</v>
      </c>
      <c r="Z14052">
        <v>0.20375935784524823</v>
      </c>
      <c r="AA14052">
        <v>0.22416105194395286</v>
      </c>
      <c r="AB14052">
        <v>0.22227602975195013</v>
      </c>
      <c r="AC14052">
        <v>0.21641126231872657</v>
      </c>
      <c r="AD14052">
        <v>0.22464963426188173</v>
      </c>
      <c r="AE14052">
        <v>0.23525964714306752</v>
      </c>
      <c r="AF14052">
        <v>0.21054164111992385</v>
      </c>
      <c r="AG14052">
        <v>0.20844891853224298</v>
      </c>
      <c r="AH14052">
        <v>0.19511697027716937</v>
      </c>
      <c r="AI14052">
        <v>0.22219646131693951</v>
      </c>
      <c r="AJ14052">
        <v>0.2151558041630581</v>
      </c>
      <c r="AK14052">
        <v>0.37086124183893532</v>
      </c>
    </row>
    <row r="14053" spans="1:37">
      <c r="A14053">
        <v>6</v>
      </c>
      <c r="B14053">
        <v>0.17680395335317403</v>
      </c>
      <c r="C14053">
        <v>0.16441217825401711</v>
      </c>
      <c r="D14053">
        <v>0.22245713146946366</v>
      </c>
      <c r="E14053">
        <v>0.17443681547324408</v>
      </c>
      <c r="F14053">
        <v>0.16326246008153711</v>
      </c>
      <c r="G14053">
        <v>0.2017557458177589</v>
      </c>
      <c r="H14053">
        <v>0.23188337765518446</v>
      </c>
      <c r="I14053">
        <v>0.23099880766370476</v>
      </c>
      <c r="J14053">
        <v>0.22457843615437798</v>
      </c>
      <c r="K14053">
        <v>0.19532823129690996</v>
      </c>
      <c r="L14053">
        <v>0.20099307245708603</v>
      </c>
      <c r="M14053">
        <v>0.19405959824482735</v>
      </c>
      <c r="N14053">
        <v>0.21266253242778943</v>
      </c>
      <c r="O14053">
        <v>0.21026735791103823</v>
      </c>
      <c r="P14053">
        <v>0.23448394361937622</v>
      </c>
      <c r="Q14053">
        <v>0.20461066691423208</v>
      </c>
      <c r="R14053">
        <v>0.21497356222039415</v>
      </c>
      <c r="S14053">
        <v>0.21704790408749583</v>
      </c>
      <c r="T14053">
        <v>0.19966583992344972</v>
      </c>
      <c r="U14053">
        <v>0.20633056114230827</v>
      </c>
      <c r="V14053">
        <v>0.20387393202858575</v>
      </c>
      <c r="W14053">
        <v>0.2069478243069833</v>
      </c>
      <c r="X14053">
        <v>0.20916882850584043</v>
      </c>
      <c r="Y14053">
        <v>0.20880296050924621</v>
      </c>
      <c r="Z14053">
        <v>0.18967104350185765</v>
      </c>
      <c r="AA14053">
        <v>0.20878107569807247</v>
      </c>
      <c r="AB14053">
        <v>0.20722470717644792</v>
      </c>
      <c r="AC14053">
        <v>0.20174360037774594</v>
      </c>
      <c r="AD14053">
        <v>0.20735511840470558</v>
      </c>
      <c r="AE14053">
        <v>0.21427779461727142</v>
      </c>
      <c r="AF14053">
        <v>0.19042986162635769</v>
      </c>
      <c r="AG14053">
        <v>0.18759457649909692</v>
      </c>
      <c r="AH14053">
        <v>0.16659266079940974</v>
      </c>
      <c r="AI14053">
        <v>0.19772631422178605</v>
      </c>
      <c r="AJ14053">
        <v>0.19098849053143321</v>
      </c>
      <c r="AK14053">
        <v>0.3399967100427212</v>
      </c>
    </row>
    <row r="14054" spans="1:37">
      <c r="A14054">
        <v>7</v>
      </c>
      <c r="B14054">
        <v>0.14843215223397163</v>
      </c>
      <c r="C14054">
        <v>0.13780514100046057</v>
      </c>
      <c r="D14054">
        <v>0.18704818288304886</v>
      </c>
      <c r="E14054">
        <v>0.15010657358269344</v>
      </c>
      <c r="F14054">
        <v>0.1399352117837141</v>
      </c>
      <c r="G14054">
        <v>0.17484521976195352</v>
      </c>
      <c r="H14054">
        <v>0.20912379916640261</v>
      </c>
      <c r="I14054">
        <v>0.20618968524923753</v>
      </c>
      <c r="J14054">
        <v>0.20267429975528833</v>
      </c>
      <c r="K14054">
        <v>0.17856801000055134</v>
      </c>
      <c r="L14054">
        <v>0.18093066331700028</v>
      </c>
      <c r="M14054">
        <v>0.17703188267201395</v>
      </c>
      <c r="N14054">
        <v>0.19439552919552486</v>
      </c>
      <c r="O14054">
        <v>0.18933386339844452</v>
      </c>
      <c r="P14054">
        <v>0.21636078758352245</v>
      </c>
      <c r="Q14054">
        <v>0.19001445758721341</v>
      </c>
      <c r="R14054">
        <v>0.19867836332881553</v>
      </c>
      <c r="S14054">
        <v>0.19955887887490914</v>
      </c>
      <c r="T14054">
        <v>0.18606554848072313</v>
      </c>
      <c r="U14054">
        <v>0.19164535020542162</v>
      </c>
      <c r="V14054">
        <v>0.18878100076185575</v>
      </c>
      <c r="W14054">
        <v>0.19555495932813291</v>
      </c>
      <c r="X14054">
        <v>0.19669416814427126</v>
      </c>
      <c r="Y14054">
        <v>0.19574976913880951</v>
      </c>
      <c r="Z14054">
        <v>0.17702292670662897</v>
      </c>
      <c r="AA14054">
        <v>0.19493525487155947</v>
      </c>
      <c r="AB14054">
        <v>0.19405056801818019</v>
      </c>
      <c r="AC14054">
        <v>0.18851492014177251</v>
      </c>
      <c r="AD14054">
        <v>0.19195414983762799</v>
      </c>
      <c r="AE14054">
        <v>0.19696298594581618</v>
      </c>
      <c r="AF14054">
        <v>0.17050375280855415</v>
      </c>
      <c r="AG14054">
        <v>0.16577522430778432</v>
      </c>
      <c r="AH14054">
        <v>0.13984741657199842</v>
      </c>
      <c r="AI14054">
        <v>0.16647456673590247</v>
      </c>
      <c r="AJ14054">
        <v>0.15988250699571172</v>
      </c>
      <c r="AK14054">
        <v>0.30566712973736554</v>
      </c>
    </row>
    <row r="14055" spans="1:37">
      <c r="A14055">
        <v>8</v>
      </c>
      <c r="B14055">
        <v>0.1493479299440981</v>
      </c>
      <c r="C14055">
        <v>0.13901361276811214</v>
      </c>
      <c r="D14055">
        <v>0.18687898978357925</v>
      </c>
      <c r="E14055">
        <v>0.1502811305418984</v>
      </c>
      <c r="F14055">
        <v>0.1400770845882956</v>
      </c>
      <c r="G14055">
        <v>0.1749973166973903</v>
      </c>
      <c r="H14055">
        <v>0.21163978567159028</v>
      </c>
      <c r="I14055">
        <v>0.20778465404678617</v>
      </c>
      <c r="J14055">
        <v>0.20536605798789215</v>
      </c>
      <c r="K14055">
        <v>0.1834542388253452</v>
      </c>
      <c r="L14055">
        <v>0.18442634141929612</v>
      </c>
      <c r="M14055">
        <v>0.18231436935430745</v>
      </c>
      <c r="N14055">
        <v>0.20136378100341737</v>
      </c>
      <c r="O14055">
        <v>0.19498287267748746</v>
      </c>
      <c r="P14055">
        <v>0.2211822926715091</v>
      </c>
      <c r="Q14055">
        <v>0.1986950860756152</v>
      </c>
      <c r="R14055">
        <v>0.20507798945399996</v>
      </c>
      <c r="S14055">
        <v>0.20611227868625592</v>
      </c>
      <c r="T14055">
        <v>0.19641133151121604</v>
      </c>
      <c r="U14055">
        <v>0.20077986458932559</v>
      </c>
      <c r="V14055">
        <v>0.19766922365899622</v>
      </c>
      <c r="W14055">
        <v>0.20793427202572515</v>
      </c>
      <c r="X14055">
        <v>0.20717079527494708</v>
      </c>
      <c r="Y14055">
        <v>0.206005102456809</v>
      </c>
      <c r="Z14055">
        <v>0.18944773889705835</v>
      </c>
      <c r="AA14055">
        <v>0.20386371293924602</v>
      </c>
      <c r="AB14055">
        <v>0.20357313294490961</v>
      </c>
      <c r="AC14055">
        <v>0.1984127729322385</v>
      </c>
      <c r="AD14055">
        <v>0.19985906763845152</v>
      </c>
      <c r="AE14055">
        <v>0.20247283820634215</v>
      </c>
      <c r="AF14055">
        <v>0.17664446093250749</v>
      </c>
      <c r="AG14055">
        <v>0.17031154219421293</v>
      </c>
      <c r="AH14055">
        <v>0.14513771101074255</v>
      </c>
      <c r="AI14055">
        <v>0.16613837558338163</v>
      </c>
      <c r="AJ14055">
        <v>0.16084033669774664</v>
      </c>
      <c r="AK14055">
        <v>0.27800744844339353</v>
      </c>
    </row>
    <row r="14056" spans="1:37">
      <c r="A14056">
        <v>9</v>
      </c>
      <c r="B14056">
        <v>0.16857930507512184</v>
      </c>
      <c r="C14056">
        <v>0.15822839583383858</v>
      </c>
      <c r="D14056">
        <v>0.20653297774482762</v>
      </c>
      <c r="E14056">
        <v>0.1805646776991929</v>
      </c>
      <c r="F14056">
        <v>0.17245472009511992</v>
      </c>
      <c r="G14056">
        <v>0.20012711121190313</v>
      </c>
      <c r="H14056">
        <v>0.23407362114793448</v>
      </c>
      <c r="I14056">
        <v>0.22959662123354302</v>
      </c>
      <c r="J14056">
        <v>0.22895057600514684</v>
      </c>
      <c r="K14056">
        <v>0.21872173848086912</v>
      </c>
      <c r="L14056">
        <v>0.20988577065897646</v>
      </c>
      <c r="M14056">
        <v>0.21694610941565967</v>
      </c>
      <c r="N14056">
        <v>0.22738090329394262</v>
      </c>
      <c r="O14056">
        <v>0.22110164635367671</v>
      </c>
      <c r="P14056">
        <v>0.24447181864396794</v>
      </c>
      <c r="Q14056">
        <v>0.22516635634605242</v>
      </c>
      <c r="R14056">
        <v>0.22995003724371949</v>
      </c>
      <c r="S14056">
        <v>0.23327147385930108</v>
      </c>
      <c r="T14056">
        <v>0.2279918491360152</v>
      </c>
      <c r="U14056">
        <v>0.23034651217876495</v>
      </c>
      <c r="V14056">
        <v>0.22697361956817794</v>
      </c>
      <c r="W14056">
        <v>0.24248306801894356</v>
      </c>
      <c r="X14056">
        <v>0.23572416785841818</v>
      </c>
      <c r="Y14056">
        <v>0.2362853962852664</v>
      </c>
      <c r="Z14056">
        <v>0.21968025000810457</v>
      </c>
      <c r="AA14056">
        <v>0.23127481172094028</v>
      </c>
      <c r="AB14056">
        <v>0.23265976226141527</v>
      </c>
      <c r="AC14056">
        <v>0.22645405239767388</v>
      </c>
      <c r="AD14056">
        <v>0.2264219080257775</v>
      </c>
      <c r="AE14056">
        <v>0.22583730614702849</v>
      </c>
      <c r="AF14056">
        <v>0.20587380750056045</v>
      </c>
      <c r="AG14056">
        <v>0.19820124656162982</v>
      </c>
      <c r="AH14056">
        <v>0.15709650327921704</v>
      </c>
      <c r="AI14056">
        <v>0.1973947878325058</v>
      </c>
      <c r="AJ14056">
        <v>0.19200332466501002</v>
      </c>
      <c r="AK14056">
        <v>0.31123653171664295</v>
      </c>
    </row>
    <row r="14057" spans="1:37">
      <c r="A14057">
        <v>10</v>
      </c>
      <c r="B14057">
        <v>0.2169048437158092</v>
      </c>
      <c r="C14057">
        <v>0.20531299170412287</v>
      </c>
      <c r="D14057">
        <v>0.25965535678245905</v>
      </c>
      <c r="E14057">
        <v>0.22737497935414233</v>
      </c>
      <c r="F14057">
        <v>0.21682132305375501</v>
      </c>
      <c r="G14057">
        <v>0.25297456886423475</v>
      </c>
      <c r="H14057">
        <v>0.28967466445329493</v>
      </c>
      <c r="I14057">
        <v>0.28038681510683078</v>
      </c>
      <c r="J14057">
        <v>0.2861663262324784</v>
      </c>
      <c r="K14057">
        <v>0.26980525868129646</v>
      </c>
      <c r="L14057">
        <v>0.26210647006532228</v>
      </c>
      <c r="M14057">
        <v>0.2681467371053754</v>
      </c>
      <c r="N14057">
        <v>0.28560937953569276</v>
      </c>
      <c r="O14057">
        <v>0.27767581565396154</v>
      </c>
      <c r="P14057">
        <v>0.30338954359917403</v>
      </c>
      <c r="Q14057">
        <v>0.27862535516226272</v>
      </c>
      <c r="R14057">
        <v>0.28190208624704255</v>
      </c>
      <c r="S14057">
        <v>0.29104531187835353</v>
      </c>
      <c r="T14057">
        <v>0.29032739173631505</v>
      </c>
      <c r="U14057">
        <v>0.2908019070700813</v>
      </c>
      <c r="V14057">
        <v>0.28631299467460891</v>
      </c>
      <c r="W14057">
        <v>0.30575095780561762</v>
      </c>
      <c r="X14057">
        <v>0.29714220272723596</v>
      </c>
      <c r="Y14057">
        <v>0.29765325249849606</v>
      </c>
      <c r="Z14057">
        <v>0.28256525105213587</v>
      </c>
      <c r="AA14057">
        <v>0.28960613284955011</v>
      </c>
      <c r="AB14057">
        <v>0.29363899691264567</v>
      </c>
      <c r="AC14057">
        <v>0.28081247022817596</v>
      </c>
      <c r="AD14057">
        <v>0.28208083735667011</v>
      </c>
      <c r="AE14057">
        <v>0.27993378558631093</v>
      </c>
      <c r="AF14057">
        <v>0.26526805618028448</v>
      </c>
      <c r="AG14057">
        <v>0.25459183579219358</v>
      </c>
      <c r="AH14057">
        <v>0.20255647898184123</v>
      </c>
      <c r="AI14057">
        <v>0.25582573292250749</v>
      </c>
      <c r="AJ14057">
        <v>0.25231907800623604</v>
      </c>
      <c r="AK14057">
        <v>0.32986940130458092</v>
      </c>
    </row>
    <row r="14058" spans="1:37">
      <c r="A14058">
        <v>11</v>
      </c>
      <c r="B14058">
        <v>0.31182069687062025</v>
      </c>
      <c r="C14058">
        <v>0.29939087758426197</v>
      </c>
      <c r="D14058">
        <v>0.35639519591229618</v>
      </c>
      <c r="E14058">
        <v>0.3201773695001176</v>
      </c>
      <c r="F14058">
        <v>0.30947763283819507</v>
      </c>
      <c r="G14058">
        <v>0.3463231750830314</v>
      </c>
      <c r="H14058">
        <v>0.37996674355998827</v>
      </c>
      <c r="I14058">
        <v>0.36906818593933388</v>
      </c>
      <c r="J14058">
        <v>0.37774087496309261</v>
      </c>
      <c r="K14058">
        <v>0.35852251289425263</v>
      </c>
      <c r="L14058">
        <v>0.35033028282286355</v>
      </c>
      <c r="M14058">
        <v>0.35636353583665664</v>
      </c>
      <c r="N14058">
        <v>0.37169373176363296</v>
      </c>
      <c r="O14058">
        <v>0.36582406366341985</v>
      </c>
      <c r="P14058">
        <v>0.38930143564890873</v>
      </c>
      <c r="Q14058">
        <v>0.36275612466023127</v>
      </c>
      <c r="R14058">
        <v>0.36672706756321655</v>
      </c>
      <c r="S14058">
        <v>0.37783939193133531</v>
      </c>
      <c r="T14058">
        <v>0.37750278298487583</v>
      </c>
      <c r="U14058">
        <v>0.37772786214594017</v>
      </c>
      <c r="V14058">
        <v>0.3729252312533583</v>
      </c>
      <c r="W14058">
        <v>0.38088841612791557</v>
      </c>
      <c r="X14058">
        <v>0.37929619938731218</v>
      </c>
      <c r="Y14058">
        <v>0.3793905682699199</v>
      </c>
      <c r="Z14058">
        <v>0.36609587094634055</v>
      </c>
      <c r="AA14058">
        <v>0.37496154384311303</v>
      </c>
      <c r="AB14058">
        <v>0.37901467260548266</v>
      </c>
      <c r="AC14058">
        <v>0.3628951451898681</v>
      </c>
      <c r="AD14058">
        <v>0.36692360016370951</v>
      </c>
      <c r="AE14058">
        <v>0.36629677301128427</v>
      </c>
      <c r="AF14058">
        <v>0.35608622325035644</v>
      </c>
      <c r="AG14058">
        <v>0.3461079419088367</v>
      </c>
      <c r="AH14058">
        <v>0.29243291190447412</v>
      </c>
      <c r="AI14058">
        <v>0.35539874924389125</v>
      </c>
      <c r="AJ14058">
        <v>0.35237090242667934</v>
      </c>
      <c r="AK14058">
        <v>0.41933229588546878</v>
      </c>
    </row>
    <row r="14059" spans="1:37">
      <c r="A14059">
        <v>12</v>
      </c>
      <c r="B14059">
        <v>0.43182081695708324</v>
      </c>
      <c r="C14059">
        <v>0.42158841485530107</v>
      </c>
      <c r="D14059">
        <v>0.46631859877388676</v>
      </c>
      <c r="E14059">
        <v>0.44162849531567111</v>
      </c>
      <c r="F14059">
        <v>0.43492459918040172</v>
      </c>
      <c r="G14059">
        <v>0.45812668198281892</v>
      </c>
      <c r="H14059">
        <v>0.4886641144034205</v>
      </c>
      <c r="I14059">
        <v>0.48137378075899834</v>
      </c>
      <c r="J14059">
        <v>0.48577671929557292</v>
      </c>
      <c r="K14059">
        <v>0.47567804355104876</v>
      </c>
      <c r="L14059">
        <v>0.46157430941958594</v>
      </c>
      <c r="M14059">
        <v>0.4711328043079106</v>
      </c>
      <c r="N14059">
        <v>0.4852304507884147</v>
      </c>
      <c r="O14059">
        <v>0.47933745903645952</v>
      </c>
      <c r="P14059">
        <v>0.50225056855384631</v>
      </c>
      <c r="Q14059">
        <v>0.48147283647378719</v>
      </c>
      <c r="R14059">
        <v>0.48469414361534907</v>
      </c>
      <c r="S14059">
        <v>0.49402708901327058</v>
      </c>
      <c r="T14059">
        <v>0.49515527920563396</v>
      </c>
      <c r="U14059">
        <v>0.49519013485661434</v>
      </c>
      <c r="V14059">
        <v>0.49152696278915015</v>
      </c>
      <c r="W14059">
        <v>0.49815582922908841</v>
      </c>
      <c r="X14059">
        <v>0.49618298880717487</v>
      </c>
      <c r="Y14059">
        <v>0.49600304491415631</v>
      </c>
      <c r="Z14059">
        <v>0.4843807687321286</v>
      </c>
      <c r="AA14059">
        <v>0.49161859469118935</v>
      </c>
      <c r="AB14059">
        <v>0.4949415731556544</v>
      </c>
      <c r="AC14059">
        <v>0.48286720136288719</v>
      </c>
      <c r="AD14059">
        <v>0.48476765027877244</v>
      </c>
      <c r="AE14059">
        <v>0.48288901692093655</v>
      </c>
      <c r="AF14059">
        <v>0.47424812499757074</v>
      </c>
      <c r="AG14059">
        <v>0.46452162504588967</v>
      </c>
      <c r="AH14059">
        <v>0.41295826148994885</v>
      </c>
      <c r="AI14059">
        <v>0.46414744244733486</v>
      </c>
      <c r="AJ14059">
        <v>0.46146194158406734</v>
      </c>
      <c r="AK14059">
        <v>0.52085229083058571</v>
      </c>
    </row>
    <row r="14060" spans="1:37">
      <c r="A14060">
        <v>13</v>
      </c>
      <c r="B14060">
        <v>0.56756657959320778</v>
      </c>
      <c r="C14060">
        <v>0.56278228512660988</v>
      </c>
      <c r="D14060">
        <v>0.5779545475986414</v>
      </c>
      <c r="E14060">
        <v>0.58759043280509571</v>
      </c>
      <c r="F14060">
        <v>0.5862709111394534</v>
      </c>
      <c r="G14060">
        <v>0.591126570400755</v>
      </c>
      <c r="H14060">
        <v>0.60948882914356262</v>
      </c>
      <c r="I14060">
        <v>0.6070296614714672</v>
      </c>
      <c r="J14060">
        <v>0.60776348393415436</v>
      </c>
      <c r="K14060">
        <v>0.61050222867569415</v>
      </c>
      <c r="L14060">
        <v>0.5940863963551184</v>
      </c>
      <c r="M14060">
        <v>0.60498712985424363</v>
      </c>
      <c r="N14060">
        <v>0.61547015888896861</v>
      </c>
      <c r="O14060">
        <v>0.61288089840531246</v>
      </c>
      <c r="P14060">
        <v>0.62494622494144558</v>
      </c>
      <c r="Q14060">
        <v>0.6114247122131552</v>
      </c>
      <c r="R14060">
        <v>0.61262393178655661</v>
      </c>
      <c r="S14060">
        <v>0.62547709740644308</v>
      </c>
      <c r="T14060">
        <v>0.62815761682379512</v>
      </c>
      <c r="U14060">
        <v>0.62730065618044739</v>
      </c>
      <c r="V14060">
        <v>0.62433547612754337</v>
      </c>
      <c r="W14060">
        <v>0.62968769088863241</v>
      </c>
      <c r="X14060">
        <v>0.62577159718399389</v>
      </c>
      <c r="Y14060">
        <v>0.62607819285874788</v>
      </c>
      <c r="Z14060">
        <v>0.61697913294779394</v>
      </c>
      <c r="AA14060">
        <v>0.62040391003457562</v>
      </c>
      <c r="AB14060">
        <v>0.62519571928161133</v>
      </c>
      <c r="AC14060">
        <v>0.6136962141315887</v>
      </c>
      <c r="AD14060">
        <v>0.61306189600194871</v>
      </c>
      <c r="AE14060">
        <v>0.60819605225873818</v>
      </c>
      <c r="AF14060">
        <v>0.60758753823962308</v>
      </c>
      <c r="AG14060">
        <v>0.60076986006996358</v>
      </c>
      <c r="AH14060">
        <v>0.55322775072924657</v>
      </c>
      <c r="AI14060">
        <v>0.58267111339063171</v>
      </c>
      <c r="AJ14060">
        <v>0.58116954771912821</v>
      </c>
      <c r="AK14060">
        <v>0.61437695080246568</v>
      </c>
    </row>
    <row r="14061" spans="1:37">
      <c r="A14061">
        <v>14</v>
      </c>
      <c r="B14061">
        <v>0.73034598067049483</v>
      </c>
      <c r="C14061">
        <v>0.72719035201035198</v>
      </c>
      <c r="D14061">
        <v>0.73138474155148592</v>
      </c>
      <c r="E14061">
        <v>0.74960459428285386</v>
      </c>
      <c r="F14061">
        <v>0.75055994941766146</v>
      </c>
      <c r="G14061">
        <v>0.74769792053007067</v>
      </c>
      <c r="H14061">
        <v>0.74813836401593048</v>
      </c>
      <c r="I14061">
        <v>0.75098973193392604</v>
      </c>
      <c r="J14061">
        <v>0.74807519273593537</v>
      </c>
      <c r="K14061">
        <v>0.751842307403642</v>
      </c>
      <c r="L14061">
        <v>0.73769410964702187</v>
      </c>
      <c r="M14061">
        <v>0.74590314616245701</v>
      </c>
      <c r="N14061">
        <v>0.74867972995611398</v>
      </c>
      <c r="O14061">
        <v>0.75198823810193671</v>
      </c>
      <c r="P14061">
        <v>0.75976253615085376</v>
      </c>
      <c r="Q14061">
        <v>0.7472173784199343</v>
      </c>
      <c r="R14061">
        <v>0.74873051848585015</v>
      </c>
      <c r="S14061">
        <v>0.76206856229528819</v>
      </c>
      <c r="T14061">
        <v>0.7665717458940966</v>
      </c>
      <c r="U14061">
        <v>0.76487392346322702</v>
      </c>
      <c r="V14061">
        <v>0.76227311104437634</v>
      </c>
      <c r="W14061">
        <v>0.7641199855720372</v>
      </c>
      <c r="X14061">
        <v>0.76001722820794193</v>
      </c>
      <c r="Y14061">
        <v>0.76167636850074016</v>
      </c>
      <c r="Z14061">
        <v>0.75432167762731694</v>
      </c>
      <c r="AA14061">
        <v>0.75513728399105995</v>
      </c>
      <c r="AB14061">
        <v>0.76099109790159225</v>
      </c>
      <c r="AC14061">
        <v>0.74741098428407526</v>
      </c>
      <c r="AD14061">
        <v>0.74983532900506134</v>
      </c>
      <c r="AE14061">
        <v>0.74742031800285569</v>
      </c>
      <c r="AF14061">
        <v>0.75644656036058089</v>
      </c>
      <c r="AG14061">
        <v>0.7524741019817891</v>
      </c>
      <c r="AH14061">
        <v>0.70976918931138189</v>
      </c>
      <c r="AI14061">
        <v>0.74236488573764914</v>
      </c>
      <c r="AJ14061">
        <v>0.7439006775260335</v>
      </c>
      <c r="AK14061">
        <v>0.70993635752536943</v>
      </c>
    </row>
    <row r="14062" spans="1:37">
      <c r="A14062">
        <v>15</v>
      </c>
      <c r="B14062">
        <v>0.87825072418217953</v>
      </c>
      <c r="C14062">
        <v>0.87882606445652445</v>
      </c>
      <c r="D14062">
        <v>0.86126465385569184</v>
      </c>
      <c r="E14062">
        <v>0.89283011081536445</v>
      </c>
      <c r="F14062">
        <v>0.89556846018854053</v>
      </c>
      <c r="G14062">
        <v>0.88664708397038816</v>
      </c>
      <c r="H14062">
        <v>0.87512610402637836</v>
      </c>
      <c r="I14062">
        <v>0.88686391681935695</v>
      </c>
      <c r="J14062">
        <v>0.87300408922032702</v>
      </c>
      <c r="K14062">
        <v>0.88749164522065216</v>
      </c>
      <c r="L14062">
        <v>0.87981521064907364</v>
      </c>
      <c r="M14062">
        <v>0.88276553752329734</v>
      </c>
      <c r="N14062">
        <v>0.88057762498842918</v>
      </c>
      <c r="O14062">
        <v>0.88586448826326136</v>
      </c>
      <c r="P14062">
        <v>0.88657322533522664</v>
      </c>
      <c r="Q14062">
        <v>0.87835505869777009</v>
      </c>
      <c r="R14062">
        <v>0.87898749670887344</v>
      </c>
      <c r="S14062">
        <v>0.89134030536979947</v>
      </c>
      <c r="T14062">
        <v>0.89592676898280443</v>
      </c>
      <c r="U14062">
        <v>0.89408043978645679</v>
      </c>
      <c r="V14062">
        <v>0.89298940158617279</v>
      </c>
      <c r="W14062">
        <v>0.89517953598509703</v>
      </c>
      <c r="X14062">
        <v>0.89002780033468232</v>
      </c>
      <c r="Y14062">
        <v>0.89156334810487203</v>
      </c>
      <c r="Z14062">
        <v>0.89018025361851771</v>
      </c>
      <c r="AA14062">
        <v>0.88341912022014901</v>
      </c>
      <c r="AB14062">
        <v>0.89015554193553814</v>
      </c>
      <c r="AC14062">
        <v>0.88106073569052545</v>
      </c>
      <c r="AD14062">
        <v>0.88161313539874653</v>
      </c>
      <c r="AE14062">
        <v>0.87874303778555085</v>
      </c>
      <c r="AF14062">
        <v>0.89295969762466443</v>
      </c>
      <c r="AG14062">
        <v>0.89105028199595437</v>
      </c>
      <c r="AH14062">
        <v>0.8696567071430078</v>
      </c>
      <c r="AI14062">
        <v>0.8699822956971649</v>
      </c>
      <c r="AJ14062">
        <v>0.87137887089775667</v>
      </c>
      <c r="AK14062">
        <v>0.84049335153461691</v>
      </c>
    </row>
    <row r="14063" spans="1:37">
      <c r="A14063">
        <v>16</v>
      </c>
      <c r="B14063">
        <v>1</v>
      </c>
      <c r="C14063">
        <v>1</v>
      </c>
      <c r="D14063">
        <v>0.98486292693301414</v>
      </c>
      <c r="E14063">
        <v>1</v>
      </c>
      <c r="F14063">
        <v>1</v>
      </c>
      <c r="G14063">
        <v>1</v>
      </c>
      <c r="H14063">
        <v>0.99524917998871121</v>
      </c>
      <c r="I14063">
        <v>1</v>
      </c>
      <c r="J14063">
        <v>0.9964489235829701</v>
      </c>
      <c r="K14063">
        <v>0.99995270867078978</v>
      </c>
      <c r="L14063">
        <v>0.99953508669271118</v>
      </c>
      <c r="M14063">
        <v>1</v>
      </c>
      <c r="N14063">
        <v>0.99300754810833003</v>
      </c>
      <c r="O14063">
        <v>0.99757054049863725</v>
      </c>
      <c r="P14063">
        <v>0.99349988159838765</v>
      </c>
      <c r="Q14063">
        <v>0.98520875923730056</v>
      </c>
      <c r="R14063">
        <v>0.98548228757993261</v>
      </c>
      <c r="S14063">
        <v>0.9954214264658503</v>
      </c>
      <c r="T14063">
        <v>0.9979206917572474</v>
      </c>
      <c r="U14063">
        <v>0.99588769739836946</v>
      </c>
      <c r="V14063">
        <v>0.9957019974532243</v>
      </c>
      <c r="W14063">
        <v>0.99529393164566105</v>
      </c>
      <c r="X14063">
        <v>0.99297467655739402</v>
      </c>
      <c r="Y14063">
        <v>0.99353041828559563</v>
      </c>
      <c r="Z14063">
        <v>0.99080142422146633</v>
      </c>
      <c r="AA14063">
        <v>0.98750814582991686</v>
      </c>
      <c r="AB14063">
        <v>0.99204727215467214</v>
      </c>
      <c r="AC14063">
        <v>0.98830102737537839</v>
      </c>
      <c r="AD14063">
        <v>0.98791658248562253</v>
      </c>
      <c r="AE14063">
        <v>0.98463697406422945</v>
      </c>
      <c r="AF14063">
        <v>1</v>
      </c>
      <c r="AG14063">
        <v>1</v>
      </c>
      <c r="AH14063">
        <v>0.98585593820524231</v>
      </c>
      <c r="AI14063">
        <v>0.99823161017023354</v>
      </c>
      <c r="AJ14063">
        <v>0.99940213507683451</v>
      </c>
      <c r="AK14063">
        <v>0.97351575985512562</v>
      </c>
    </row>
    <row r="14064" spans="1:37">
      <c r="A14064">
        <v>17</v>
      </c>
      <c r="B14064">
        <v>0.9847842956509667</v>
      </c>
      <c r="C14064">
        <v>0.97762391701903384</v>
      </c>
      <c r="D14064">
        <v>1</v>
      </c>
      <c r="E14064">
        <v>0.96262370526033758</v>
      </c>
      <c r="F14064">
        <v>0.95569390725953485</v>
      </c>
      <c r="G14064">
        <v>0.97962187452120264</v>
      </c>
      <c r="H14064">
        <v>1</v>
      </c>
      <c r="I14064">
        <v>0.99590838812720495</v>
      </c>
      <c r="J14064">
        <v>1</v>
      </c>
      <c r="K14064">
        <v>1</v>
      </c>
      <c r="L14064">
        <v>1</v>
      </c>
      <c r="M14064">
        <v>0.99760304019069057</v>
      </c>
      <c r="N14064">
        <v>1</v>
      </c>
      <c r="O14064">
        <v>1</v>
      </c>
      <c r="P14064">
        <v>1</v>
      </c>
      <c r="Q14064">
        <v>1</v>
      </c>
      <c r="R14064">
        <v>1</v>
      </c>
      <c r="S14064">
        <v>1</v>
      </c>
      <c r="T14064">
        <v>1</v>
      </c>
      <c r="U14064">
        <v>1</v>
      </c>
      <c r="V14064">
        <v>1</v>
      </c>
      <c r="W14064">
        <v>1</v>
      </c>
      <c r="X14064">
        <v>1</v>
      </c>
      <c r="Y14064">
        <v>1</v>
      </c>
      <c r="Z14064">
        <v>1</v>
      </c>
      <c r="AA14064">
        <v>1</v>
      </c>
      <c r="AB14064">
        <v>1</v>
      </c>
      <c r="AC14064">
        <v>1</v>
      </c>
      <c r="AD14064">
        <v>1</v>
      </c>
      <c r="AE14064">
        <v>1</v>
      </c>
      <c r="AF14064">
        <v>0.99629907530984152</v>
      </c>
      <c r="AG14064">
        <v>0.98839620111887339</v>
      </c>
      <c r="AH14064">
        <v>1</v>
      </c>
      <c r="AI14064">
        <v>1</v>
      </c>
      <c r="AJ14064">
        <v>1</v>
      </c>
      <c r="AK14064">
        <v>1</v>
      </c>
    </row>
    <row r="14065" spans="1:37">
      <c r="A14065">
        <v>18</v>
      </c>
      <c r="B14065">
        <v>0.87284659376562368</v>
      </c>
      <c r="C14065">
        <v>0.86066992581980162</v>
      </c>
      <c r="D14065">
        <v>0.90636668335915194</v>
      </c>
      <c r="E14065">
        <v>0.84409340727734117</v>
      </c>
      <c r="F14065">
        <v>0.83557769614929145</v>
      </c>
      <c r="G14065">
        <v>0.86460867206512071</v>
      </c>
      <c r="H14065">
        <v>0.92882459423839936</v>
      </c>
      <c r="I14065">
        <v>0.92109270608454819</v>
      </c>
      <c r="J14065">
        <v>0.9209160505196663</v>
      </c>
      <c r="K14065">
        <v>0.92682761385908996</v>
      </c>
      <c r="L14065">
        <v>0.90829806322367357</v>
      </c>
      <c r="M14065">
        <v>0.91593342060277583</v>
      </c>
      <c r="N14065">
        <v>0.94483455392965887</v>
      </c>
      <c r="O14065">
        <v>0.93389294649007826</v>
      </c>
      <c r="P14065">
        <v>0.95937191809558897</v>
      </c>
      <c r="Q14065">
        <v>0.96826474896901771</v>
      </c>
      <c r="R14065">
        <v>0.96528642584212021</v>
      </c>
      <c r="S14065">
        <v>0.96228856495719339</v>
      </c>
      <c r="T14065">
        <v>0.96719156938149564</v>
      </c>
      <c r="U14065">
        <v>0.96808185979182637</v>
      </c>
      <c r="V14065">
        <v>0.96583241965886335</v>
      </c>
      <c r="W14065">
        <v>0.97758773982221181</v>
      </c>
      <c r="X14065">
        <v>0.97271250490980032</v>
      </c>
      <c r="Y14065">
        <v>0.97257318009017824</v>
      </c>
      <c r="Z14065">
        <v>0.96658940589214593</v>
      </c>
      <c r="AA14065">
        <v>0.97008776693697618</v>
      </c>
      <c r="AB14065">
        <v>0.97013395185885698</v>
      </c>
      <c r="AC14065">
        <v>0.96697248643347677</v>
      </c>
      <c r="AD14065">
        <v>0.9632862963658485</v>
      </c>
      <c r="AE14065">
        <v>0.96266296141399865</v>
      </c>
      <c r="AF14065">
        <v>0.93178456191734038</v>
      </c>
      <c r="AG14065">
        <v>0.90961661198553734</v>
      </c>
      <c r="AH14065">
        <v>0.89658668031186917</v>
      </c>
      <c r="AI14065">
        <v>0.8764656294947204</v>
      </c>
      <c r="AJ14065">
        <v>0.87706836465066518</v>
      </c>
      <c r="AK14065">
        <v>0.86373876498292879</v>
      </c>
    </row>
    <row r="14066" spans="1:37">
      <c r="A14066">
        <v>19</v>
      </c>
      <c r="B14066">
        <v>0.74754575631576237</v>
      </c>
      <c r="C14066">
        <v>0.73322648716695427</v>
      </c>
      <c r="D14066">
        <v>0.79001775127986629</v>
      </c>
      <c r="E14066">
        <v>0.72977597302304276</v>
      </c>
      <c r="F14066">
        <v>0.71927460412756883</v>
      </c>
      <c r="G14066">
        <v>0.7546974322142207</v>
      </c>
      <c r="H14066">
        <v>0.83653574635330119</v>
      </c>
      <c r="I14066">
        <v>0.82625773650770284</v>
      </c>
      <c r="J14066">
        <v>0.82620273338459105</v>
      </c>
      <c r="K14066">
        <v>0.82069367679631788</v>
      </c>
      <c r="L14066">
        <v>0.80343800425107292</v>
      </c>
      <c r="M14066">
        <v>0.80999978648362292</v>
      </c>
      <c r="N14066">
        <v>0.85152540719501435</v>
      </c>
      <c r="O14066">
        <v>0.83558930933077202</v>
      </c>
      <c r="P14066">
        <v>0.8713018225098601</v>
      </c>
      <c r="Q14066">
        <v>0.87559415982942135</v>
      </c>
      <c r="R14066">
        <v>0.87252527094442822</v>
      </c>
      <c r="S14066">
        <v>0.87249834491805001</v>
      </c>
      <c r="T14066">
        <v>0.87869104379250851</v>
      </c>
      <c r="U14066">
        <v>0.87963325749869592</v>
      </c>
      <c r="V14066">
        <v>0.87507632615166853</v>
      </c>
      <c r="W14066">
        <v>0.89217108901555042</v>
      </c>
      <c r="X14066">
        <v>0.88547412214421417</v>
      </c>
      <c r="Y14066">
        <v>0.8857005615040211</v>
      </c>
      <c r="Z14066">
        <v>0.87297465061790736</v>
      </c>
      <c r="AA14066">
        <v>0.87930304745221621</v>
      </c>
      <c r="AB14066">
        <v>0.88152462930804676</v>
      </c>
      <c r="AC14066">
        <v>0.87332836195437558</v>
      </c>
      <c r="AD14066">
        <v>0.87029467969811158</v>
      </c>
      <c r="AE14066">
        <v>0.86967167312862348</v>
      </c>
      <c r="AF14066">
        <v>0.83467210618381216</v>
      </c>
      <c r="AG14066">
        <v>0.80705073556180429</v>
      </c>
      <c r="AH14066">
        <v>0.78335212377946861</v>
      </c>
      <c r="AI14066">
        <v>0.75207302215158089</v>
      </c>
      <c r="AJ14066">
        <v>0.75094606534865072</v>
      </c>
      <c r="AK14066">
        <v>0.77586892388399764</v>
      </c>
    </row>
    <row r="14067" spans="1:37">
      <c r="A14067">
        <v>20</v>
      </c>
      <c r="B14067">
        <v>0.65278205664215572</v>
      </c>
      <c r="C14067">
        <v>0.63574305110779561</v>
      </c>
      <c r="D14067">
        <v>0.70828088226878738</v>
      </c>
      <c r="E14067">
        <v>0.62528296791516569</v>
      </c>
      <c r="F14067">
        <v>0.61152503159551064</v>
      </c>
      <c r="G14067">
        <v>0.65837621627457676</v>
      </c>
      <c r="H14067">
        <v>0.73237166996581304</v>
      </c>
      <c r="I14067">
        <v>0.72649837231696746</v>
      </c>
      <c r="J14067">
        <v>0.72035402892053135</v>
      </c>
      <c r="K14067">
        <v>0.69141344601348687</v>
      </c>
      <c r="L14067">
        <v>0.69128481496976824</v>
      </c>
      <c r="M14067">
        <v>0.68472144707741633</v>
      </c>
      <c r="N14067">
        <v>0.7267850292013156</v>
      </c>
      <c r="O14067">
        <v>0.71772149338652658</v>
      </c>
      <c r="P14067">
        <v>0.75221263739711453</v>
      </c>
      <c r="Q14067">
        <v>0.73540636030552275</v>
      </c>
      <c r="R14067">
        <v>0.74085852233302696</v>
      </c>
      <c r="S14067">
        <v>0.74080577655841029</v>
      </c>
      <c r="T14067">
        <v>0.73297715995088997</v>
      </c>
      <c r="U14067">
        <v>0.73874308695718161</v>
      </c>
      <c r="V14067">
        <v>0.73379583978925067</v>
      </c>
      <c r="W14067">
        <v>0.74558291843746449</v>
      </c>
      <c r="X14067">
        <v>0.74366789322519067</v>
      </c>
      <c r="Y14067">
        <v>0.74414945003262267</v>
      </c>
      <c r="Z14067">
        <v>0.72437308869391659</v>
      </c>
      <c r="AA14067">
        <v>0.74025526615293669</v>
      </c>
      <c r="AB14067">
        <v>0.73907180527394367</v>
      </c>
      <c r="AC14067">
        <v>0.73124722038764023</v>
      </c>
      <c r="AD14067">
        <v>0.73577815326729157</v>
      </c>
      <c r="AE14067">
        <v>0.74266821106847225</v>
      </c>
      <c r="AF14067">
        <v>0.70709019240820703</v>
      </c>
      <c r="AG14067">
        <v>0.68964366956625944</v>
      </c>
      <c r="AH14067">
        <v>0.68266852650588017</v>
      </c>
      <c r="AI14067">
        <v>0.6615242482104311</v>
      </c>
      <c r="AJ14067">
        <v>0.65868842996852128</v>
      </c>
      <c r="AK14067">
        <v>0.72140307589931729</v>
      </c>
    </row>
    <row r="14068" spans="1:37">
      <c r="A14068">
        <v>21</v>
      </c>
      <c r="B14068">
        <v>0.64636726308522585</v>
      </c>
      <c r="C14068">
        <v>0.62259181414491516</v>
      </c>
      <c r="D14068">
        <v>0.73038313721709991</v>
      </c>
      <c r="E14068">
        <v>0.58516622671485108</v>
      </c>
      <c r="F14068">
        <v>0.56356497266829308</v>
      </c>
      <c r="G14068">
        <v>0.63761953810189187</v>
      </c>
      <c r="H14068">
        <v>0.71500253266196101</v>
      </c>
      <c r="I14068">
        <v>0.70052940061423941</v>
      </c>
      <c r="J14068">
        <v>0.70596767769625124</v>
      </c>
      <c r="K14068">
        <v>0.63008085668663494</v>
      </c>
      <c r="L14068">
        <v>0.65853138563671143</v>
      </c>
      <c r="M14068">
        <v>0.62737270344031049</v>
      </c>
      <c r="N14068">
        <v>0.68079527985616495</v>
      </c>
      <c r="O14068">
        <v>0.67746232278368124</v>
      </c>
      <c r="P14068">
        <v>0.70681725940430906</v>
      </c>
      <c r="Q14068">
        <v>0.67550096389975722</v>
      </c>
      <c r="R14068">
        <v>0.68771028749694885</v>
      </c>
      <c r="S14068">
        <v>0.68675383541556145</v>
      </c>
      <c r="T14068">
        <v>0.67339638691692494</v>
      </c>
      <c r="U14068">
        <v>0.68065554121460425</v>
      </c>
      <c r="V14068">
        <v>0.6735884130629638</v>
      </c>
      <c r="W14068">
        <v>0.68625140838851295</v>
      </c>
      <c r="X14068">
        <v>0.6867484859584897</v>
      </c>
      <c r="Y14068">
        <v>0.68758342202986766</v>
      </c>
      <c r="Z14068">
        <v>0.6658178428567223</v>
      </c>
      <c r="AA14068">
        <v>0.6864020697195421</v>
      </c>
      <c r="AB14068">
        <v>0.68384496319613142</v>
      </c>
      <c r="AC14068">
        <v>0.66730519571392555</v>
      </c>
      <c r="AD14068">
        <v>0.68268687273398765</v>
      </c>
      <c r="AE14068">
        <v>0.7018151417512617</v>
      </c>
      <c r="AF14068">
        <v>0.6617188337151606</v>
      </c>
      <c r="AG14068">
        <v>0.65183379537912278</v>
      </c>
      <c r="AH14068">
        <v>0.6621417392940625</v>
      </c>
      <c r="AI14068">
        <v>0.66816092996785137</v>
      </c>
      <c r="AJ14068">
        <v>0.66509487541074974</v>
      </c>
      <c r="AK14068">
        <v>0.7329012401175512</v>
      </c>
    </row>
    <row r="14069" spans="1:37">
      <c r="A14069">
        <v>22</v>
      </c>
      <c r="B14069">
        <v>0.6539151851634426</v>
      </c>
      <c r="C14069">
        <v>0.63099950266235982</v>
      </c>
      <c r="D14069">
        <v>0.73349616022067998</v>
      </c>
      <c r="E14069">
        <v>0.59477702688257938</v>
      </c>
      <c r="F14069">
        <v>0.57076948369445679</v>
      </c>
      <c r="G14069">
        <v>0.65340306306472828</v>
      </c>
      <c r="H14069">
        <v>0.71811997514156711</v>
      </c>
      <c r="I14069">
        <v>0.70818721270519536</v>
      </c>
      <c r="J14069">
        <v>0.70874707189440711</v>
      </c>
      <c r="K14069">
        <v>0.63157657209797691</v>
      </c>
      <c r="L14069">
        <v>0.66949788341773031</v>
      </c>
      <c r="M14069">
        <v>0.6325471426942203</v>
      </c>
      <c r="N14069">
        <v>0.68080383430737135</v>
      </c>
      <c r="O14069">
        <v>0.68184821215558544</v>
      </c>
      <c r="P14069">
        <v>0.70644370572563253</v>
      </c>
      <c r="Q14069">
        <v>0.66139003418187647</v>
      </c>
      <c r="R14069">
        <v>0.67789459125411999</v>
      </c>
      <c r="S14069">
        <v>0.68167166430027071</v>
      </c>
      <c r="T14069">
        <v>0.6578014491311851</v>
      </c>
      <c r="U14069">
        <v>0.66590589389594068</v>
      </c>
      <c r="V14069">
        <v>0.66106158728579589</v>
      </c>
      <c r="W14069">
        <v>0.67100873893816537</v>
      </c>
      <c r="X14069">
        <v>0.67127892998677374</v>
      </c>
      <c r="Y14069">
        <v>0.67211976835920983</v>
      </c>
      <c r="Z14069">
        <v>0.64984781763914712</v>
      </c>
      <c r="AA14069">
        <v>0.67178976140877444</v>
      </c>
      <c r="AB14069">
        <v>0.66894063274393933</v>
      </c>
      <c r="AC14069">
        <v>0.65448142753073446</v>
      </c>
      <c r="AD14069">
        <v>0.67006520022483085</v>
      </c>
      <c r="AE14069">
        <v>0.69088272746398061</v>
      </c>
      <c r="AF14069">
        <v>0.65660931379096366</v>
      </c>
      <c r="AG14069">
        <v>0.65264195306322736</v>
      </c>
      <c r="AH14069">
        <v>0.66200310210696156</v>
      </c>
      <c r="AI14069">
        <v>0.66286237218244537</v>
      </c>
      <c r="AJ14069">
        <v>0.65574486925255127</v>
      </c>
      <c r="AK14069">
        <v>0.81314976550538987</v>
      </c>
    </row>
    <row r="14070" spans="1:37">
      <c r="A14070">
        <v>23</v>
      </c>
      <c r="B14070">
        <v>0.5838854470355187</v>
      </c>
      <c r="C14070">
        <v>0.55707689134290783</v>
      </c>
      <c r="D14070">
        <v>0.68029042087741054</v>
      </c>
      <c r="E14070">
        <v>0.53356187861434656</v>
      </c>
      <c r="F14070">
        <v>0.50963926007071225</v>
      </c>
      <c r="G14070">
        <v>0.59231591178936494</v>
      </c>
      <c r="H14070">
        <v>0.65070855203624089</v>
      </c>
      <c r="I14070">
        <v>0.64219214755690768</v>
      </c>
      <c r="J14070">
        <v>0.6413947205686682</v>
      </c>
      <c r="K14070">
        <v>0.56711691029771583</v>
      </c>
      <c r="L14070">
        <v>0.6021598370387391</v>
      </c>
      <c r="M14070">
        <v>0.56781744496722297</v>
      </c>
      <c r="N14070">
        <v>0.60741552396315879</v>
      </c>
      <c r="O14070">
        <v>0.60970144710042584</v>
      </c>
      <c r="P14070">
        <v>0.63746915544545835</v>
      </c>
      <c r="Q14070">
        <v>0.58170907972767893</v>
      </c>
      <c r="R14070">
        <v>0.6001145104584269</v>
      </c>
      <c r="S14070">
        <v>0.60490538619612377</v>
      </c>
      <c r="T14070">
        <v>0.5788861823298852</v>
      </c>
      <c r="U14070">
        <v>0.5867673053817305</v>
      </c>
      <c r="V14070">
        <v>0.58186976985934946</v>
      </c>
      <c r="W14070">
        <v>0.58910716055062984</v>
      </c>
      <c r="X14070">
        <v>0.59160103737247793</v>
      </c>
      <c r="Y14070">
        <v>0.59126891557140915</v>
      </c>
      <c r="Z14070">
        <v>0.56460942022471816</v>
      </c>
      <c r="AA14070">
        <v>0.59271125162392879</v>
      </c>
      <c r="AB14070">
        <v>0.58919999680049162</v>
      </c>
      <c r="AC14070">
        <v>0.57533595413614058</v>
      </c>
      <c r="AD14070">
        <v>0.59090136107721092</v>
      </c>
      <c r="AE14070">
        <v>0.60909111455099785</v>
      </c>
      <c r="AF14070">
        <v>0.58065271979012167</v>
      </c>
      <c r="AG14070">
        <v>0.57882169730090482</v>
      </c>
      <c r="AH14070">
        <v>0.57704470871322155</v>
      </c>
      <c r="AI14070">
        <v>0.6064316325649215</v>
      </c>
      <c r="AJ14070">
        <v>0.59481420820008435</v>
      </c>
      <c r="AK14070">
        <v>0.85173570087582673</v>
      </c>
    </row>
    <row r="14071" spans="1:37">
      <c r="A14071">
        <v>24</v>
      </c>
      <c r="B14071">
        <v>0.48444973200198221</v>
      </c>
      <c r="C14071">
        <v>0.46184698553687648</v>
      </c>
      <c r="D14071">
        <v>0.56699798968952242</v>
      </c>
      <c r="E14071">
        <v>0.45300784335798339</v>
      </c>
      <c r="F14071">
        <v>0.4323425925262348</v>
      </c>
      <c r="G14071">
        <v>0.50394491793879792</v>
      </c>
      <c r="H14071">
        <v>0.53818933147879011</v>
      </c>
      <c r="I14071">
        <v>0.53624186186706813</v>
      </c>
      <c r="J14071">
        <v>0.52956746168048341</v>
      </c>
      <c r="K14071">
        <v>0.46701084741061699</v>
      </c>
      <c r="L14071">
        <v>0.49711494114267513</v>
      </c>
      <c r="M14071">
        <v>0.46795572822671411</v>
      </c>
      <c r="N14071">
        <v>0.4997856730587697</v>
      </c>
      <c r="O14071">
        <v>0.50489029300925514</v>
      </c>
      <c r="P14071">
        <v>0.52467576919725045</v>
      </c>
      <c r="Q14071">
        <v>0.47209841054598239</v>
      </c>
      <c r="R14071">
        <v>0.49039151120038715</v>
      </c>
      <c r="S14071">
        <v>0.49421175678955803</v>
      </c>
      <c r="T14071">
        <v>0.46820031860205841</v>
      </c>
      <c r="U14071">
        <v>0.47661587535551503</v>
      </c>
      <c r="V14071">
        <v>0.47270566433877054</v>
      </c>
      <c r="W14071">
        <v>0.47864895111565892</v>
      </c>
      <c r="X14071">
        <v>0.48099300397402206</v>
      </c>
      <c r="Y14071">
        <v>0.48059647242235781</v>
      </c>
      <c r="Z14071">
        <v>0.4564276702080004</v>
      </c>
      <c r="AA14071">
        <v>0.48210397719207954</v>
      </c>
      <c r="AB14071">
        <v>0.47910584118537652</v>
      </c>
      <c r="AC14071">
        <v>0.4659321872450477</v>
      </c>
      <c r="AD14071">
        <v>0.48051975024664995</v>
      </c>
      <c r="AE14071">
        <v>0.49718553168688739</v>
      </c>
      <c r="AF14071">
        <v>0.47544148775119854</v>
      </c>
      <c r="AG14071">
        <v>0.47588661892922085</v>
      </c>
      <c r="AH14071">
        <v>0.47087948378170097</v>
      </c>
      <c r="AI14071">
        <v>0.51430988384887599</v>
      </c>
      <c r="AJ14071">
        <v>0.50372518566896396</v>
      </c>
      <c r="AK14071">
        <v>0.73780774738860333</v>
      </c>
    </row>
    <row r="14081" spans="1:49">
      <c r="A14081" t="s">
        <v>611</v>
      </c>
      <c r="D14081">
        <v>2017</v>
      </c>
      <c r="F14081" t="s">
        <v>0</v>
      </c>
      <c r="G14081" s="168">
        <v>412.00106577837397</v>
      </c>
      <c r="H14081" t="s">
        <v>570</v>
      </c>
      <c r="K14081" t="s">
        <v>1</v>
      </c>
      <c r="L14081" t="s">
        <v>2</v>
      </c>
    </row>
    <row r="14082" spans="1:49">
      <c r="A14082">
        <v>0</v>
      </c>
      <c r="B14082" t="s">
        <v>571</v>
      </c>
      <c r="F14082" t="s">
        <v>3</v>
      </c>
      <c r="G14082">
        <v>0</v>
      </c>
      <c r="H14082" t="s">
        <v>570</v>
      </c>
      <c r="K14082" t="s">
        <v>4</v>
      </c>
      <c r="L14082" t="s">
        <v>572</v>
      </c>
      <c r="N14082" t="s">
        <v>573</v>
      </c>
    </row>
    <row r="14083" spans="1:49">
      <c r="B14083">
        <v>1</v>
      </c>
      <c r="C14083" t="s">
        <v>5</v>
      </c>
      <c r="D14083" t="s">
        <v>6</v>
      </c>
      <c r="E14083">
        <v>2</v>
      </c>
      <c r="F14083" t="s">
        <v>7</v>
      </c>
      <c r="G14083" t="s">
        <v>8</v>
      </c>
      <c r="H14083">
        <v>3</v>
      </c>
      <c r="I14083" t="s">
        <v>9</v>
      </c>
      <c r="J14083" t="s">
        <v>10</v>
      </c>
      <c r="K14083">
        <v>4</v>
      </c>
      <c r="L14083" t="s">
        <v>11</v>
      </c>
      <c r="M14083" t="s">
        <v>12</v>
      </c>
      <c r="N14083">
        <v>5</v>
      </c>
      <c r="O14083" t="s">
        <v>13</v>
      </c>
      <c r="P14083" t="s">
        <v>13</v>
      </c>
      <c r="Q14083">
        <v>6</v>
      </c>
      <c r="R14083" t="s">
        <v>14</v>
      </c>
      <c r="S14083" t="s">
        <v>87</v>
      </c>
      <c r="T14083">
        <v>7</v>
      </c>
      <c r="U14083" t="s">
        <v>15</v>
      </c>
      <c r="V14083" t="s">
        <v>88</v>
      </c>
      <c r="W14083">
        <v>8</v>
      </c>
      <c r="X14083" t="s">
        <v>89</v>
      </c>
      <c r="Y14083" t="s">
        <v>90</v>
      </c>
      <c r="Z14083">
        <v>9</v>
      </c>
      <c r="AA14083" t="s">
        <v>91</v>
      </c>
      <c r="AB14083" t="s">
        <v>92</v>
      </c>
      <c r="AC14083">
        <v>10</v>
      </c>
      <c r="AD14083" t="s">
        <v>93</v>
      </c>
      <c r="AE14083" t="s">
        <v>94</v>
      </c>
      <c r="AF14083">
        <v>11</v>
      </c>
      <c r="AG14083" t="s">
        <v>95</v>
      </c>
      <c r="AH14083" t="s">
        <v>96</v>
      </c>
      <c r="AI14083">
        <v>12</v>
      </c>
      <c r="AJ14083" t="s">
        <v>97</v>
      </c>
      <c r="AK14083" t="s">
        <v>98</v>
      </c>
    </row>
    <row r="14084" spans="1:49">
      <c r="B14084">
        <v>31</v>
      </c>
      <c r="E14084">
        <v>28</v>
      </c>
      <c r="H14084">
        <v>31</v>
      </c>
      <c r="K14084">
        <v>30</v>
      </c>
      <c r="N14084">
        <v>31</v>
      </c>
      <c r="Q14084">
        <v>30</v>
      </c>
      <c r="T14084">
        <v>31</v>
      </c>
      <c r="W14084">
        <v>31</v>
      </c>
      <c r="Z14084">
        <v>30</v>
      </c>
      <c r="AC14084">
        <v>31</v>
      </c>
      <c r="AF14084">
        <v>30</v>
      </c>
      <c r="AI14084">
        <v>31</v>
      </c>
    </row>
    <row r="14085" spans="1:49">
      <c r="A14085" t="s">
        <v>16</v>
      </c>
      <c r="B14085" t="s">
        <v>17</v>
      </c>
      <c r="C14085" t="s">
        <v>18</v>
      </c>
      <c r="D14085" t="s">
        <v>19</v>
      </c>
      <c r="E14085" t="s">
        <v>17</v>
      </c>
      <c r="F14085" t="s">
        <v>18</v>
      </c>
      <c r="G14085" t="s">
        <v>19</v>
      </c>
      <c r="H14085" t="s">
        <v>17</v>
      </c>
      <c r="I14085" t="s">
        <v>18</v>
      </c>
      <c r="J14085" t="s">
        <v>19</v>
      </c>
      <c r="K14085" t="s">
        <v>17</v>
      </c>
      <c r="L14085" t="s">
        <v>18</v>
      </c>
      <c r="M14085" t="s">
        <v>19</v>
      </c>
      <c r="N14085" t="s">
        <v>17</v>
      </c>
      <c r="O14085" t="s">
        <v>18</v>
      </c>
      <c r="P14085" t="s">
        <v>19</v>
      </c>
      <c r="Q14085" t="s">
        <v>17</v>
      </c>
      <c r="R14085" t="s">
        <v>18</v>
      </c>
      <c r="S14085" t="s">
        <v>19</v>
      </c>
      <c r="T14085" t="s">
        <v>17</v>
      </c>
      <c r="U14085" t="s">
        <v>18</v>
      </c>
      <c r="V14085" t="s">
        <v>19</v>
      </c>
      <c r="W14085" t="s">
        <v>17</v>
      </c>
      <c r="X14085" t="s">
        <v>18</v>
      </c>
      <c r="Y14085" t="s">
        <v>19</v>
      </c>
      <c r="Z14085" t="s">
        <v>17</v>
      </c>
      <c r="AA14085" t="s">
        <v>18</v>
      </c>
      <c r="AB14085" t="s">
        <v>19</v>
      </c>
      <c r="AC14085" t="s">
        <v>17</v>
      </c>
      <c r="AD14085" t="s">
        <v>18</v>
      </c>
      <c r="AE14085" t="s">
        <v>19</v>
      </c>
      <c r="AF14085" t="s">
        <v>17</v>
      </c>
      <c r="AG14085" t="s">
        <v>18</v>
      </c>
      <c r="AH14085" t="s">
        <v>19</v>
      </c>
      <c r="AI14085" t="s">
        <v>17</v>
      </c>
      <c r="AJ14085" t="s">
        <v>18</v>
      </c>
      <c r="AK14085" t="s">
        <v>19</v>
      </c>
    </row>
    <row r="14086" spans="1:49">
      <c r="B14086" s="169">
        <v>0.19344052843973314</v>
      </c>
      <c r="C14086" s="170">
        <v>1.8171811548771954</v>
      </c>
      <c r="D14086" s="170">
        <v>1.1589072127380264</v>
      </c>
      <c r="E14086" s="169">
        <v>0.17938293246490131</v>
      </c>
      <c r="F14086" s="170">
        <v>1.8171811548771954</v>
      </c>
      <c r="G14086" s="170">
        <v>1.1589072127380264</v>
      </c>
      <c r="H14086" s="169">
        <v>0.15217324640903529</v>
      </c>
      <c r="I14086" s="170">
        <v>1.8171811548771954</v>
      </c>
      <c r="J14086" s="170">
        <v>1.1589072127380264</v>
      </c>
      <c r="K14086" s="169">
        <v>7.615837974882296E-2</v>
      </c>
      <c r="L14086" s="170">
        <v>2.0000000000000009</v>
      </c>
      <c r="M14086" s="170">
        <v>1.1589072127380264</v>
      </c>
      <c r="N14086" s="169">
        <v>5.0627973394159094E-2</v>
      </c>
      <c r="O14086" s="170">
        <v>2.0000000000000009</v>
      </c>
      <c r="P14086" s="170">
        <v>1.1589072127380264</v>
      </c>
      <c r="Q14086" s="169">
        <v>6.6672707182253979E-3</v>
      </c>
      <c r="R14086" s="170">
        <v>2.0000000000000009</v>
      </c>
      <c r="S14086" s="170">
        <v>1.1589072127380264</v>
      </c>
      <c r="T14086" s="169">
        <v>8.0466011837708711E-4</v>
      </c>
      <c r="U14086" s="170">
        <v>2.0000000000000009</v>
      </c>
      <c r="V14086" s="170">
        <v>1.1589072127380264</v>
      </c>
      <c r="W14086" s="169">
        <v>7.7362038634118158E-5</v>
      </c>
      <c r="X14086" s="170">
        <v>2.0000000000000009</v>
      </c>
      <c r="Y14086" s="170">
        <v>1.1589072127380264</v>
      </c>
      <c r="Z14086" s="169">
        <v>1.3432347445994559E-3</v>
      </c>
      <c r="AA14086" s="170">
        <v>2.0000000000000009</v>
      </c>
      <c r="AB14086" s="170">
        <v>1.1589072127380264</v>
      </c>
      <c r="AC14086" s="169">
        <v>6.680113104464429E-3</v>
      </c>
      <c r="AD14086" s="170">
        <v>2.0000000000000009</v>
      </c>
      <c r="AE14086" s="170">
        <v>1.1589072127380264</v>
      </c>
      <c r="AF14086" s="169">
        <v>7.041984991694196E-2</v>
      </c>
      <c r="AG14086" s="170">
        <v>1.8171811548771954</v>
      </c>
      <c r="AH14086" s="170">
        <v>1.1589072127380264</v>
      </c>
      <c r="AI14086" s="169">
        <v>0.26222444890210572</v>
      </c>
      <c r="AJ14086" s="170">
        <v>1.8171811548771954</v>
      </c>
      <c r="AK14086" s="170">
        <v>1.1589072127380264</v>
      </c>
      <c r="AM14086" t="str">
        <f>A14081</f>
        <v>SCT-Heating-ResCompPre-SDGE</v>
      </c>
      <c r="AN14086" s="93">
        <f>1/($T14086*(1/$T14084)*(1/(5/7+2/7*$V14086))*$T14096/SUM($T14088:$T14111))</f>
        <v>921929.41954759287</v>
      </c>
      <c r="AO14086" s="93">
        <f>1/(T14086*(1/T14084)*(1/(5/7+2/7*V14086)))</f>
        <v>40274.723630659682</v>
      </c>
      <c r="AP14086" s="93"/>
      <c r="AR14086" s="217">
        <f>CHOOSE($AV$3,C14086,F14086,I14086,L14086,O14086,R14086,U14086,X14086,AA14086,AD14086,AG14086,AJ14086)</f>
        <v>2.0000000000000009</v>
      </c>
      <c r="AS14086" s="92"/>
      <c r="AT14086" s="92"/>
      <c r="AV14086" s="151">
        <f>AN14086/AR14086</f>
        <v>460964.7097737962</v>
      </c>
      <c r="AW14086" s="152">
        <f>AO14086/AR14086</f>
        <v>20137.361815329834</v>
      </c>
    </row>
    <row r="14087" spans="1:49">
      <c r="A14087" t="s">
        <v>20</v>
      </c>
      <c r="B14087" t="s">
        <v>21</v>
      </c>
      <c r="C14087" t="s">
        <v>22</v>
      </c>
      <c r="D14087" t="s">
        <v>23</v>
      </c>
      <c r="E14087" t="s">
        <v>21</v>
      </c>
      <c r="F14087" t="s">
        <v>22</v>
      </c>
      <c r="G14087" t="s">
        <v>23</v>
      </c>
      <c r="H14087" t="s">
        <v>21</v>
      </c>
      <c r="I14087" t="s">
        <v>22</v>
      </c>
      <c r="J14087" t="s">
        <v>23</v>
      </c>
      <c r="K14087" t="s">
        <v>21</v>
      </c>
      <c r="L14087" t="s">
        <v>22</v>
      </c>
      <c r="M14087" t="s">
        <v>23</v>
      </c>
      <c r="N14087" t="s">
        <v>21</v>
      </c>
      <c r="O14087" t="s">
        <v>22</v>
      </c>
      <c r="P14087" t="s">
        <v>23</v>
      </c>
      <c r="Q14087" t="s">
        <v>21</v>
      </c>
      <c r="R14087" t="s">
        <v>22</v>
      </c>
      <c r="S14087" t="s">
        <v>23</v>
      </c>
      <c r="T14087" t="s">
        <v>21</v>
      </c>
      <c r="U14087" t="s">
        <v>22</v>
      </c>
      <c r="V14087" t="s">
        <v>23</v>
      </c>
      <c r="W14087" t="s">
        <v>21</v>
      </c>
      <c r="X14087" t="s">
        <v>22</v>
      </c>
      <c r="Y14087" t="s">
        <v>23</v>
      </c>
      <c r="Z14087" t="s">
        <v>21</v>
      </c>
      <c r="AA14087" t="s">
        <v>22</v>
      </c>
      <c r="AB14087" t="s">
        <v>23</v>
      </c>
      <c r="AC14087" t="s">
        <v>21</v>
      </c>
      <c r="AD14087" t="s">
        <v>22</v>
      </c>
      <c r="AE14087" t="s">
        <v>23</v>
      </c>
      <c r="AF14087" t="s">
        <v>21</v>
      </c>
      <c r="AG14087" t="s">
        <v>22</v>
      </c>
      <c r="AH14087" t="s">
        <v>23</v>
      </c>
      <c r="AI14087" t="s">
        <v>21</v>
      </c>
      <c r="AJ14087" t="s">
        <v>22</v>
      </c>
      <c r="AK14087" t="s">
        <v>23</v>
      </c>
    </row>
    <row r="14088" spans="1:49">
      <c r="A14088">
        <v>1</v>
      </c>
      <c r="B14088">
        <v>0.71409581719156012</v>
      </c>
      <c r="C14088">
        <v>0.66967119943797271</v>
      </c>
      <c r="D14088">
        <v>0.70071375863272456</v>
      </c>
      <c r="E14088">
        <v>0.70457338557012505</v>
      </c>
      <c r="F14088">
        <v>0.68094876311056041</v>
      </c>
      <c r="G14088">
        <v>0.68496767952785265</v>
      </c>
      <c r="H14088">
        <v>0.69784969853155376</v>
      </c>
      <c r="I14088">
        <v>0.66722437011199265</v>
      </c>
      <c r="J14088">
        <v>0.66636969136164725</v>
      </c>
      <c r="K14088">
        <v>0.6539094056010365</v>
      </c>
      <c r="L14088">
        <v>0.62984226753192007</v>
      </c>
      <c r="M14088">
        <v>0.63512241476198827</v>
      </c>
      <c r="N14088">
        <v>0.65308422077303918</v>
      </c>
      <c r="O14088">
        <v>0.61568585253529473</v>
      </c>
      <c r="P14088">
        <v>0.64366278697870227</v>
      </c>
      <c r="Q14088">
        <v>0.52321074426799508</v>
      </c>
      <c r="R14088">
        <v>0.51219883996732252</v>
      </c>
      <c r="S14088">
        <v>0.4939487539594678</v>
      </c>
      <c r="T14088">
        <v>0.52015172459636916</v>
      </c>
      <c r="U14088">
        <v>0.47906560828096023</v>
      </c>
      <c r="V14088">
        <v>0.41172256366180254</v>
      </c>
      <c r="W14088">
        <v>0.5165912004540969</v>
      </c>
      <c r="X14088">
        <v>0.48831144359733125</v>
      </c>
      <c r="Y14088">
        <v>0.55214314950347343</v>
      </c>
      <c r="Z14088">
        <v>0.50355313703539917</v>
      </c>
      <c r="AA14088">
        <v>0.4641724429474719</v>
      </c>
      <c r="AB14088">
        <v>0.47513081327875006</v>
      </c>
      <c r="AC14088">
        <v>0.57987739777161784</v>
      </c>
      <c r="AD14088">
        <v>0.55939615726545355</v>
      </c>
      <c r="AE14088">
        <v>0.53384844463796655</v>
      </c>
      <c r="AF14088">
        <v>0.66247192053717208</v>
      </c>
      <c r="AG14088">
        <v>0.62545568716887268</v>
      </c>
      <c r="AH14088">
        <v>0.64498013438028678</v>
      </c>
      <c r="AI14088">
        <v>0.71014903774681648</v>
      </c>
      <c r="AJ14088">
        <v>0.689916725070291</v>
      </c>
      <c r="AK14088">
        <v>0.68748918847545204</v>
      </c>
    </row>
    <row r="14089" spans="1:49">
      <c r="A14089">
        <v>2</v>
      </c>
      <c r="B14089">
        <v>0.6874367529926616</v>
      </c>
      <c r="C14089">
        <v>0.64556643774631139</v>
      </c>
      <c r="D14089">
        <v>0.67533059143034002</v>
      </c>
      <c r="E14089">
        <v>0.67720734677625161</v>
      </c>
      <c r="F14089">
        <v>0.65634783269129715</v>
      </c>
      <c r="G14089">
        <v>0.65907292174411236</v>
      </c>
      <c r="H14089">
        <v>0.6701012293147155</v>
      </c>
      <c r="I14089">
        <v>0.64145487039023952</v>
      </c>
      <c r="J14089">
        <v>0.64138058279732602</v>
      </c>
      <c r="K14089">
        <v>0.62825282843743901</v>
      </c>
      <c r="L14089">
        <v>0.60458263161428072</v>
      </c>
      <c r="M14089">
        <v>0.60970723459929488</v>
      </c>
      <c r="N14089">
        <v>0.62903864371327534</v>
      </c>
      <c r="O14089">
        <v>0.58770652770312881</v>
      </c>
      <c r="P14089">
        <v>0.61915708868423103</v>
      </c>
      <c r="Q14089">
        <v>0.49963898285837771</v>
      </c>
      <c r="R14089">
        <v>0.48902729750497909</v>
      </c>
      <c r="S14089">
        <v>0.47775313912908079</v>
      </c>
      <c r="T14089">
        <v>0.50471600659153781</v>
      </c>
      <c r="U14089">
        <v>0.46376018192781182</v>
      </c>
      <c r="V14089">
        <v>0.36763421666194934</v>
      </c>
      <c r="W14089">
        <v>0.44807996015895618</v>
      </c>
      <c r="X14089">
        <v>0.42535462874573193</v>
      </c>
      <c r="Y14089">
        <v>0.49279459397279762</v>
      </c>
      <c r="Z14089">
        <v>0.46524066693640176</v>
      </c>
      <c r="AA14089">
        <v>0.42037684831548278</v>
      </c>
      <c r="AB14089">
        <v>0.42837967717950581</v>
      </c>
      <c r="AC14089">
        <v>0.54913225127786514</v>
      </c>
      <c r="AD14089">
        <v>0.53513160201435694</v>
      </c>
      <c r="AE14089">
        <v>0.50482576006863711</v>
      </c>
      <c r="AF14089">
        <v>0.63603251529006344</v>
      </c>
      <c r="AG14089">
        <v>0.60171424587686684</v>
      </c>
      <c r="AH14089">
        <v>0.6188831052735474</v>
      </c>
      <c r="AI14089">
        <v>0.68245210786966448</v>
      </c>
      <c r="AJ14089">
        <v>0.66523168391583853</v>
      </c>
      <c r="AK14089">
        <v>0.66235103662681805</v>
      </c>
    </row>
    <row r="14090" spans="1:49">
      <c r="A14090">
        <v>3</v>
      </c>
      <c r="B14090">
        <v>0.67339474507191366</v>
      </c>
      <c r="C14090">
        <v>0.63056308863653343</v>
      </c>
      <c r="D14090">
        <v>0.66070441119208412</v>
      </c>
      <c r="E14090">
        <v>0.66343905494374322</v>
      </c>
      <c r="F14090">
        <v>0.64176490274712195</v>
      </c>
      <c r="G14090">
        <v>0.64279185261372873</v>
      </c>
      <c r="H14090">
        <v>0.6553212687707336</v>
      </c>
      <c r="I14090">
        <v>0.62560638133622681</v>
      </c>
      <c r="J14090">
        <v>0.62439173006804138</v>
      </c>
      <c r="K14090">
        <v>0.61401855108678061</v>
      </c>
      <c r="L14090">
        <v>0.58774930684248827</v>
      </c>
      <c r="M14090">
        <v>0.5949554218498232</v>
      </c>
      <c r="N14090">
        <v>0.61366570669508469</v>
      </c>
      <c r="O14090">
        <v>0.56916667586190461</v>
      </c>
      <c r="P14090">
        <v>0.60416983636424559</v>
      </c>
      <c r="Q14090">
        <v>0.48533965221086584</v>
      </c>
      <c r="R14090">
        <v>0.47435185166121718</v>
      </c>
      <c r="S14090">
        <v>0.46479889845831091</v>
      </c>
      <c r="T14090">
        <v>0.48767964966852156</v>
      </c>
      <c r="U14090">
        <v>0.44659739827443917</v>
      </c>
      <c r="V14090">
        <v>0.36434060090538467</v>
      </c>
      <c r="W14090">
        <v>0.44184797902119566</v>
      </c>
      <c r="X14090">
        <v>0.41694124204841171</v>
      </c>
      <c r="Y14090">
        <v>0.46315375839142425</v>
      </c>
      <c r="Z14090">
        <v>0.47484712884644226</v>
      </c>
      <c r="AA14090">
        <v>0.425083332664003</v>
      </c>
      <c r="AB14090">
        <v>0.42436260192458897</v>
      </c>
      <c r="AC14090">
        <v>0.53406072560523932</v>
      </c>
      <c r="AD14090">
        <v>0.52307882191623267</v>
      </c>
      <c r="AE14090">
        <v>0.4983551190415883</v>
      </c>
      <c r="AF14090">
        <v>0.61969852451979535</v>
      </c>
      <c r="AG14090">
        <v>0.58667566891351075</v>
      </c>
      <c r="AH14090">
        <v>0.6003607483843848</v>
      </c>
      <c r="AI14090">
        <v>0.67078091715213206</v>
      </c>
      <c r="AJ14090">
        <v>0.6518698248895306</v>
      </c>
      <c r="AK14090">
        <v>0.64888968555978066</v>
      </c>
    </row>
    <row r="14091" spans="1:49">
      <c r="A14091">
        <v>4</v>
      </c>
      <c r="B14091">
        <v>0.66732277872088475</v>
      </c>
      <c r="C14091">
        <v>0.62731188098750101</v>
      </c>
      <c r="D14091">
        <v>0.65521837163150365</v>
      </c>
      <c r="E14091">
        <v>0.65945295208356225</v>
      </c>
      <c r="F14091">
        <v>0.63962798302432178</v>
      </c>
      <c r="G14091">
        <v>0.63984153728621951</v>
      </c>
      <c r="H14091">
        <v>0.65013564905804666</v>
      </c>
      <c r="I14091">
        <v>0.62302594253394417</v>
      </c>
      <c r="J14091">
        <v>0.62071922962078696</v>
      </c>
      <c r="K14091">
        <v>0.6132546235853561</v>
      </c>
      <c r="L14091">
        <v>0.58718567700011126</v>
      </c>
      <c r="M14091">
        <v>0.59447740097283852</v>
      </c>
      <c r="N14091">
        <v>0.61427322865081002</v>
      </c>
      <c r="O14091">
        <v>0.56541323123826115</v>
      </c>
      <c r="P14091">
        <v>0.60426982091231429</v>
      </c>
      <c r="Q14091">
        <v>0.48543590726661606</v>
      </c>
      <c r="R14091">
        <v>0.4748161094267539</v>
      </c>
      <c r="S14091">
        <v>0.4690803266418867</v>
      </c>
      <c r="T14091">
        <v>0.48205815234207539</v>
      </c>
      <c r="U14091">
        <v>0.44417758097950211</v>
      </c>
      <c r="V14091">
        <v>0.34407860437280341</v>
      </c>
      <c r="W14091">
        <v>0.4299350536351364</v>
      </c>
      <c r="X14091">
        <v>0.40593837491964802</v>
      </c>
      <c r="Y14091">
        <v>0.48062776978110022</v>
      </c>
      <c r="Z14091">
        <v>0.48551933192083485</v>
      </c>
      <c r="AA14091">
        <v>0.42698682036320373</v>
      </c>
      <c r="AB14091">
        <v>0.40878054856296353</v>
      </c>
      <c r="AC14091">
        <v>0.53151165496621111</v>
      </c>
      <c r="AD14091">
        <v>0.52272820215242499</v>
      </c>
      <c r="AE14091">
        <v>0.50071337902384028</v>
      </c>
      <c r="AF14091">
        <v>0.61844634369022622</v>
      </c>
      <c r="AG14091">
        <v>0.58748853776987775</v>
      </c>
      <c r="AH14091">
        <v>0.59650425560425624</v>
      </c>
      <c r="AI14091">
        <v>0.66617022510113033</v>
      </c>
      <c r="AJ14091">
        <v>0.64857595323577744</v>
      </c>
      <c r="AK14091">
        <v>0.64532223543755185</v>
      </c>
    </row>
    <row r="14092" spans="1:49">
      <c r="A14092">
        <v>5</v>
      </c>
      <c r="B14092">
        <v>0.70591335774593711</v>
      </c>
      <c r="C14092">
        <v>0.6642389814731029</v>
      </c>
      <c r="D14092">
        <v>0.69273253808241264</v>
      </c>
      <c r="E14092">
        <v>0.69762724316540659</v>
      </c>
      <c r="F14092">
        <v>0.67644534963248248</v>
      </c>
      <c r="G14092">
        <v>0.6755564098663901</v>
      </c>
      <c r="H14092">
        <v>0.68752574173250092</v>
      </c>
      <c r="I14092">
        <v>0.65768832337443828</v>
      </c>
      <c r="J14092">
        <v>0.65505433444500571</v>
      </c>
      <c r="K14092">
        <v>0.64764694851691984</v>
      </c>
      <c r="L14092">
        <v>0.61569775212292277</v>
      </c>
      <c r="M14092">
        <v>0.62543567986640258</v>
      </c>
      <c r="N14092">
        <v>0.64939403304286702</v>
      </c>
      <c r="O14092">
        <v>0.58961852376786006</v>
      </c>
      <c r="P14092">
        <v>0.63445038420117683</v>
      </c>
      <c r="Q14092">
        <v>0.49826340789472684</v>
      </c>
      <c r="R14092">
        <v>0.48735844695406288</v>
      </c>
      <c r="S14092">
        <v>0.4788436392555106</v>
      </c>
      <c r="T14092">
        <v>0.46456068123116201</v>
      </c>
      <c r="U14092">
        <v>0.4505309576348559</v>
      </c>
      <c r="V14092">
        <v>0.33899744380155089</v>
      </c>
      <c r="W14092">
        <v>0.39659613222747325</v>
      </c>
      <c r="X14092">
        <v>0.37671947977231057</v>
      </c>
      <c r="Y14092">
        <v>0.45521524286959802</v>
      </c>
      <c r="Z14092">
        <v>0.508044115082675</v>
      </c>
      <c r="AA14092">
        <v>0.44743794854029578</v>
      </c>
      <c r="AB14092">
        <v>0.39316990682347003</v>
      </c>
      <c r="AC14092">
        <v>0.54922505589163251</v>
      </c>
      <c r="AD14092">
        <v>0.53716601981761414</v>
      </c>
      <c r="AE14092">
        <v>0.50716519654273007</v>
      </c>
      <c r="AF14092">
        <v>0.65151896862204106</v>
      </c>
      <c r="AG14092">
        <v>0.61582271788397891</v>
      </c>
      <c r="AH14092">
        <v>0.62880301389580251</v>
      </c>
      <c r="AI14092">
        <v>0.70775967704303533</v>
      </c>
      <c r="AJ14092">
        <v>0.68874831538231529</v>
      </c>
      <c r="AK14092">
        <v>0.68272571344784549</v>
      </c>
    </row>
    <row r="14093" spans="1:49">
      <c r="A14093">
        <v>6</v>
      </c>
      <c r="B14093">
        <v>0.7727775428619692</v>
      </c>
      <c r="C14093">
        <v>0.73849877455687374</v>
      </c>
      <c r="D14093">
        <v>0.76261226497952406</v>
      </c>
      <c r="E14093">
        <v>0.76762839178108178</v>
      </c>
      <c r="F14093">
        <v>0.75090401726019895</v>
      </c>
      <c r="G14093">
        <v>0.74743195481366409</v>
      </c>
      <c r="H14093">
        <v>0.75671334283109581</v>
      </c>
      <c r="I14093">
        <v>0.73133293567362434</v>
      </c>
      <c r="J14093">
        <v>0.72647547746640606</v>
      </c>
      <c r="K14093">
        <v>0.72450551015093656</v>
      </c>
      <c r="L14093">
        <v>0.68935485938968755</v>
      </c>
      <c r="M14093">
        <v>0.70150525608598502</v>
      </c>
      <c r="N14093">
        <v>0.72847188998977852</v>
      </c>
      <c r="O14093">
        <v>0.65619399794769118</v>
      </c>
      <c r="P14093">
        <v>0.70839377026836892</v>
      </c>
      <c r="Q14093">
        <v>0.55603342778569742</v>
      </c>
      <c r="R14093">
        <v>0.54328227381390137</v>
      </c>
      <c r="S14093">
        <v>0.5306205213923092</v>
      </c>
      <c r="T14093">
        <v>0.50179188230625194</v>
      </c>
      <c r="U14093">
        <v>0.49294364467443141</v>
      </c>
      <c r="V14093">
        <v>0.39314878553318294</v>
      </c>
      <c r="W14093">
        <v>0.53049107604688162</v>
      </c>
      <c r="X14093">
        <v>0.52139356691039263</v>
      </c>
      <c r="Y14093">
        <v>0.71248682180983069</v>
      </c>
      <c r="Z14093">
        <v>0.60596919118115322</v>
      </c>
      <c r="AA14093">
        <v>0.52366157711512051</v>
      </c>
      <c r="AB14093">
        <v>0.43640635688485274</v>
      </c>
      <c r="AC14093">
        <v>0.61340802626476365</v>
      </c>
      <c r="AD14093">
        <v>0.60115627901520996</v>
      </c>
      <c r="AE14093">
        <v>0.57111283436691218</v>
      </c>
      <c r="AF14093">
        <v>0.7242571442218062</v>
      </c>
      <c r="AG14093">
        <v>0.6894311355381082</v>
      </c>
      <c r="AH14093">
        <v>0.70080929303127482</v>
      </c>
      <c r="AI14093">
        <v>0.77544267245323051</v>
      </c>
      <c r="AJ14093">
        <v>0.75976380376841168</v>
      </c>
      <c r="AK14093">
        <v>0.75342533980659465</v>
      </c>
    </row>
    <row r="14094" spans="1:49">
      <c r="A14094">
        <v>7</v>
      </c>
      <c r="B14094">
        <v>0.86396242508858812</v>
      </c>
      <c r="C14094">
        <v>0.83637532669167181</v>
      </c>
      <c r="D14094">
        <v>0.85754744380080383</v>
      </c>
      <c r="E14094">
        <v>0.85802914165153044</v>
      </c>
      <c r="F14094">
        <v>0.84778868346089009</v>
      </c>
      <c r="G14094">
        <v>0.83738080274612081</v>
      </c>
      <c r="H14094">
        <v>0.84404554912733376</v>
      </c>
      <c r="I14094">
        <v>0.82552619616053502</v>
      </c>
      <c r="J14094">
        <v>0.8160729715068834</v>
      </c>
      <c r="K14094">
        <v>0.82635385436769959</v>
      </c>
      <c r="L14094">
        <v>0.79449032275950182</v>
      </c>
      <c r="M14094">
        <v>0.80541099664792704</v>
      </c>
      <c r="N14094">
        <v>0.83161795965478202</v>
      </c>
      <c r="O14094">
        <v>0.75836123636567632</v>
      </c>
      <c r="P14094">
        <v>0.8120063754313821</v>
      </c>
      <c r="Q14094">
        <v>0.67689652336937411</v>
      </c>
      <c r="R14094">
        <v>0.66772423898196054</v>
      </c>
      <c r="S14094">
        <v>0.64777338665335649</v>
      </c>
      <c r="T14094">
        <v>0.61038946496015634</v>
      </c>
      <c r="U14094">
        <v>0.60343362371682907</v>
      </c>
      <c r="V14094">
        <v>0.57553466016563337</v>
      </c>
      <c r="W14094">
        <v>0.73715256612561098</v>
      </c>
      <c r="X14094">
        <v>0.7143934086335183</v>
      </c>
      <c r="Y14094">
        <v>0.82159258285537873</v>
      </c>
      <c r="Z14094">
        <v>0.8104578802082999</v>
      </c>
      <c r="AA14094">
        <v>0.72451156886154633</v>
      </c>
      <c r="AB14094">
        <v>0.60973910708726486</v>
      </c>
      <c r="AC14094">
        <v>0.74218253620801866</v>
      </c>
      <c r="AD14094">
        <v>0.73650783590098012</v>
      </c>
      <c r="AE14094">
        <v>0.71926258242382735</v>
      </c>
      <c r="AF14094">
        <v>0.8189370013528412</v>
      </c>
      <c r="AG14094">
        <v>0.79705106260205782</v>
      </c>
      <c r="AH14094">
        <v>0.795631449659709</v>
      </c>
      <c r="AI14094">
        <v>0.86509997692328255</v>
      </c>
      <c r="AJ14094">
        <v>0.85215137560580845</v>
      </c>
      <c r="AK14094">
        <v>0.8453076658534886</v>
      </c>
    </row>
    <row r="14095" spans="1:49">
      <c r="A14095">
        <v>8</v>
      </c>
      <c r="B14095">
        <v>0.89759944181068041</v>
      </c>
      <c r="C14095">
        <v>0.87210295211609057</v>
      </c>
      <c r="D14095">
        <v>0.89340895249150443</v>
      </c>
      <c r="E14095">
        <v>0.89119876591927227</v>
      </c>
      <c r="F14095">
        <v>0.88404407929111128</v>
      </c>
      <c r="G14095">
        <v>0.87355827264785613</v>
      </c>
      <c r="H14095">
        <v>0.87512608281072291</v>
      </c>
      <c r="I14095">
        <v>0.86169976456520381</v>
      </c>
      <c r="J14095">
        <v>0.85150784225927501</v>
      </c>
      <c r="K14095">
        <v>0.8673853685846572</v>
      </c>
      <c r="L14095">
        <v>0.83843480853028041</v>
      </c>
      <c r="M14095">
        <v>0.84949612639531369</v>
      </c>
      <c r="N14095">
        <v>0.87317584559169514</v>
      </c>
      <c r="O14095">
        <v>0.80034133352057968</v>
      </c>
      <c r="P14095">
        <v>0.85730584763786732</v>
      </c>
      <c r="Q14095">
        <v>0.74071302051155441</v>
      </c>
      <c r="R14095">
        <v>0.72878800721406289</v>
      </c>
      <c r="S14095">
        <v>0.70839901438255048</v>
      </c>
      <c r="T14095">
        <v>0.65675501336158904</v>
      </c>
      <c r="U14095">
        <v>0.63031589503179175</v>
      </c>
      <c r="V14095">
        <v>0.58357887997374303</v>
      </c>
      <c r="W14095">
        <v>0.67866272821573159</v>
      </c>
      <c r="X14095">
        <v>0.65479811011586253</v>
      </c>
      <c r="Y14095">
        <v>0.72985372696093087</v>
      </c>
      <c r="Z14095">
        <v>0.88922796500905421</v>
      </c>
      <c r="AA14095">
        <v>0.77658170052039066</v>
      </c>
      <c r="AB14095">
        <v>0.62766484024194213</v>
      </c>
      <c r="AC14095">
        <v>0.79858796426584666</v>
      </c>
      <c r="AD14095">
        <v>0.79440548259419286</v>
      </c>
      <c r="AE14095">
        <v>0.77735284111130198</v>
      </c>
      <c r="AF14095">
        <v>0.85686208414096521</v>
      </c>
      <c r="AG14095">
        <v>0.84196813649182356</v>
      </c>
      <c r="AH14095">
        <v>0.83446143702891296</v>
      </c>
      <c r="AI14095">
        <v>0.89571410030697751</v>
      </c>
      <c r="AJ14095">
        <v>0.88669148069563186</v>
      </c>
      <c r="AK14095">
        <v>0.88050307015890839</v>
      </c>
    </row>
    <row r="14096" spans="1:49">
      <c r="A14096">
        <v>9</v>
      </c>
      <c r="B14096">
        <v>0.78838168388052987</v>
      </c>
      <c r="C14096">
        <v>0.77449525457047441</v>
      </c>
      <c r="D14096">
        <v>0.78600080225659652</v>
      </c>
      <c r="E14096">
        <v>0.78667385356264707</v>
      </c>
      <c r="F14096">
        <v>0.78320217279079452</v>
      </c>
      <c r="G14096">
        <v>0.77603508807160193</v>
      </c>
      <c r="H14096">
        <v>0.77469476888958611</v>
      </c>
      <c r="I14096">
        <v>0.76791583387980666</v>
      </c>
      <c r="J14096">
        <v>0.76085126541178272</v>
      </c>
      <c r="K14096">
        <v>0.76795999319477004</v>
      </c>
      <c r="L14096">
        <v>0.75309562050624901</v>
      </c>
      <c r="M14096">
        <v>0.75813050703121787</v>
      </c>
      <c r="N14096">
        <v>0.77829668874586244</v>
      </c>
      <c r="O14096">
        <v>0.72244646103881893</v>
      </c>
      <c r="P14096">
        <v>0.76934167981611346</v>
      </c>
      <c r="Q14096">
        <v>0.68864350229589688</v>
      </c>
      <c r="R14096">
        <v>0.67018392624339285</v>
      </c>
      <c r="S14096">
        <v>0.65435164087283648</v>
      </c>
      <c r="T14096">
        <v>0.59737878243913278</v>
      </c>
      <c r="U14096">
        <v>0.58289482601943854</v>
      </c>
      <c r="V14096">
        <v>0.56941433762887339</v>
      </c>
      <c r="W14096">
        <v>0.60940960749262818</v>
      </c>
      <c r="X14096">
        <v>0.58043337416670426</v>
      </c>
      <c r="Y14096">
        <v>0.55190198979578642</v>
      </c>
      <c r="Z14096">
        <v>0.77145184056950189</v>
      </c>
      <c r="AA14096">
        <v>0.70000773797049587</v>
      </c>
      <c r="AB14096">
        <v>0.59555694980649498</v>
      </c>
      <c r="AC14096">
        <v>0.72460746092181239</v>
      </c>
      <c r="AD14096">
        <v>0.7184197252018375</v>
      </c>
      <c r="AE14096">
        <v>0.7059511497397255</v>
      </c>
      <c r="AF14096">
        <v>0.76376702196330071</v>
      </c>
      <c r="AG14096">
        <v>0.75691038333164651</v>
      </c>
      <c r="AH14096">
        <v>0.74614876907667416</v>
      </c>
      <c r="AI14096">
        <v>0.78804785971494817</v>
      </c>
      <c r="AJ14096">
        <v>0.7843412553525585</v>
      </c>
      <c r="AK14096">
        <v>0.78120156156785536</v>
      </c>
    </row>
    <row r="14097" spans="1:37">
      <c r="A14097">
        <v>10</v>
      </c>
      <c r="B14097">
        <v>0.72571142842569891</v>
      </c>
      <c r="C14097">
        <v>0.71114663281483392</v>
      </c>
      <c r="D14097">
        <v>0.72223438829680875</v>
      </c>
      <c r="E14097">
        <v>0.72471697306499328</v>
      </c>
      <c r="F14097">
        <v>0.71877373487092178</v>
      </c>
      <c r="G14097">
        <v>0.71527607459488252</v>
      </c>
      <c r="H14097">
        <v>0.71489354152177964</v>
      </c>
      <c r="I14097">
        <v>0.70736093677441725</v>
      </c>
      <c r="J14097">
        <v>0.70106772706516152</v>
      </c>
      <c r="K14097">
        <v>0.70272645250505206</v>
      </c>
      <c r="L14097">
        <v>0.6951965757041878</v>
      </c>
      <c r="M14097">
        <v>0.69390397055630015</v>
      </c>
      <c r="N14097">
        <v>0.71688235409597378</v>
      </c>
      <c r="O14097">
        <v>0.6692317214052993</v>
      </c>
      <c r="P14097">
        <v>0.70743740308565239</v>
      </c>
      <c r="Q14097">
        <v>0.63805893551988369</v>
      </c>
      <c r="R14097">
        <v>0.6240453409723804</v>
      </c>
      <c r="S14097">
        <v>0.60406610755037071</v>
      </c>
      <c r="T14097">
        <v>0.53836125049911809</v>
      </c>
      <c r="U14097">
        <v>0.5471216429776995</v>
      </c>
      <c r="V14097">
        <v>0.52380741188155899</v>
      </c>
      <c r="W14097">
        <v>0.62623361267328415</v>
      </c>
      <c r="X14097">
        <v>0.60278176630092806</v>
      </c>
      <c r="Y14097">
        <v>0.67145710029398398</v>
      </c>
      <c r="Z14097">
        <v>0.69360978371448112</v>
      </c>
      <c r="AA14097">
        <v>0.63611286636371756</v>
      </c>
      <c r="AB14097">
        <v>0.53703629861235569</v>
      </c>
      <c r="AC14097">
        <v>0.68064698058221851</v>
      </c>
      <c r="AD14097">
        <v>0.66934206937627028</v>
      </c>
      <c r="AE14097">
        <v>0.65104429856353918</v>
      </c>
      <c r="AF14097">
        <v>0.70378248270452259</v>
      </c>
      <c r="AG14097">
        <v>0.69481890189827733</v>
      </c>
      <c r="AH14097">
        <v>0.68423160991204757</v>
      </c>
      <c r="AI14097">
        <v>0.72636467461187548</v>
      </c>
      <c r="AJ14097">
        <v>0.72200969894842648</v>
      </c>
      <c r="AK14097">
        <v>0.71862306133330744</v>
      </c>
    </row>
    <row r="14098" spans="1:37">
      <c r="A14098">
        <v>11</v>
      </c>
      <c r="B14098">
        <v>0.66910797545814649</v>
      </c>
      <c r="C14098">
        <v>0.65218517176802271</v>
      </c>
      <c r="D14098">
        <v>0.66636150998226407</v>
      </c>
      <c r="E14098">
        <v>0.66711957702544067</v>
      </c>
      <c r="F14098">
        <v>0.66118886431844925</v>
      </c>
      <c r="G14098">
        <v>0.66122105184717606</v>
      </c>
      <c r="H14098">
        <v>0.65737622251238703</v>
      </c>
      <c r="I14098">
        <v>0.6510266298775409</v>
      </c>
      <c r="J14098">
        <v>0.6458120773932795</v>
      </c>
      <c r="K14098">
        <v>0.64369406051306899</v>
      </c>
      <c r="L14098">
        <v>0.64029803728631685</v>
      </c>
      <c r="M14098">
        <v>0.63564900180094175</v>
      </c>
      <c r="N14098">
        <v>0.66100713704326397</v>
      </c>
      <c r="O14098">
        <v>0.6156515213589826</v>
      </c>
      <c r="P14098">
        <v>0.65178596308727765</v>
      </c>
      <c r="Q14098">
        <v>0.58941767897917252</v>
      </c>
      <c r="R14098">
        <v>0.58275330681457227</v>
      </c>
      <c r="S14098">
        <v>0.56159469515634086</v>
      </c>
      <c r="T14098">
        <v>0.49046864814431673</v>
      </c>
      <c r="U14098">
        <v>0.50127874336134226</v>
      </c>
      <c r="V14098">
        <v>0.4851962605461827</v>
      </c>
      <c r="W14098">
        <v>0.61210946658501786</v>
      </c>
      <c r="X14098">
        <v>0.57987725592871164</v>
      </c>
      <c r="Y14098">
        <v>0.63137460237717447</v>
      </c>
      <c r="Z14098">
        <v>0.63179632833384269</v>
      </c>
      <c r="AA14098">
        <v>0.58406534741105587</v>
      </c>
      <c r="AB14098">
        <v>0.4974090442995816</v>
      </c>
      <c r="AC14098">
        <v>0.62584642816609271</v>
      </c>
      <c r="AD14098">
        <v>0.61928982666506871</v>
      </c>
      <c r="AE14098">
        <v>0.60076003395209476</v>
      </c>
      <c r="AF14098">
        <v>0.647815599707386</v>
      </c>
      <c r="AG14098">
        <v>0.63796164332436556</v>
      </c>
      <c r="AH14098">
        <v>0.62753941600741281</v>
      </c>
      <c r="AI14098">
        <v>0.66829690370869688</v>
      </c>
      <c r="AJ14098">
        <v>0.66410723089686585</v>
      </c>
      <c r="AK14098">
        <v>0.66033765047476534</v>
      </c>
    </row>
    <row r="14099" spans="1:37">
      <c r="A14099">
        <v>12</v>
      </c>
      <c r="B14099">
        <v>0.6080447615629696</v>
      </c>
      <c r="C14099">
        <v>0.58593851196404034</v>
      </c>
      <c r="D14099">
        <v>0.60216042516539459</v>
      </c>
      <c r="E14099">
        <v>0.60333346857400405</v>
      </c>
      <c r="F14099">
        <v>0.59422962122842682</v>
      </c>
      <c r="G14099">
        <v>0.59480380521903209</v>
      </c>
      <c r="H14099">
        <v>0.59407645636375317</v>
      </c>
      <c r="I14099">
        <v>0.58427469891441919</v>
      </c>
      <c r="J14099">
        <v>0.58131056323443109</v>
      </c>
      <c r="K14099">
        <v>0.57686075370506606</v>
      </c>
      <c r="L14099">
        <v>0.57210349516304648</v>
      </c>
      <c r="M14099">
        <v>0.56817941559586882</v>
      </c>
      <c r="N14099">
        <v>0.59187738733912354</v>
      </c>
      <c r="O14099">
        <v>0.54691468830799761</v>
      </c>
      <c r="P14099">
        <v>0.58048796667299474</v>
      </c>
      <c r="Q14099">
        <v>0.50708319751259401</v>
      </c>
      <c r="R14099">
        <v>0.50119774642969572</v>
      </c>
      <c r="S14099">
        <v>0.47854878649050198</v>
      </c>
      <c r="T14099">
        <v>0.40417717095938288</v>
      </c>
      <c r="U14099">
        <v>0.41972058831030246</v>
      </c>
      <c r="V14099">
        <v>0.41314953120396591</v>
      </c>
      <c r="W14099">
        <v>0.51763118456874302</v>
      </c>
      <c r="X14099">
        <v>0.49197825593793681</v>
      </c>
      <c r="Y14099">
        <v>0.53008321221606536</v>
      </c>
      <c r="Z14099">
        <v>0.52999473720455714</v>
      </c>
      <c r="AA14099">
        <v>0.49693124735207062</v>
      </c>
      <c r="AB14099">
        <v>0.41894941634810123</v>
      </c>
      <c r="AC14099">
        <v>0.54422997279686591</v>
      </c>
      <c r="AD14099">
        <v>0.53041452988625193</v>
      </c>
      <c r="AE14099">
        <v>0.50452628371812902</v>
      </c>
      <c r="AF14099">
        <v>0.58131369021684065</v>
      </c>
      <c r="AG14099">
        <v>0.56637476471484616</v>
      </c>
      <c r="AH14099">
        <v>0.56197469992632698</v>
      </c>
      <c r="AI14099">
        <v>0.6077948043057132</v>
      </c>
      <c r="AJ14099">
        <v>0.60152661347774061</v>
      </c>
      <c r="AK14099">
        <v>0.59782641692977834</v>
      </c>
    </row>
    <row r="14100" spans="1:37">
      <c r="A14100">
        <v>13</v>
      </c>
      <c r="B14100">
        <v>0.58056727071865022</v>
      </c>
      <c r="C14100">
        <v>0.5521608584487534</v>
      </c>
      <c r="D14100">
        <v>0.57309058540364799</v>
      </c>
      <c r="E14100">
        <v>0.57362201325482554</v>
      </c>
      <c r="F14100">
        <v>0.56123571120834248</v>
      </c>
      <c r="G14100">
        <v>0.56473554838169848</v>
      </c>
      <c r="H14100">
        <v>0.56547594051742411</v>
      </c>
      <c r="I14100">
        <v>0.5532879043421961</v>
      </c>
      <c r="J14100">
        <v>0.55114076764751363</v>
      </c>
      <c r="K14100">
        <v>0.54236123264654934</v>
      </c>
      <c r="L14100">
        <v>0.53673360797735215</v>
      </c>
      <c r="M14100">
        <v>0.53556612519985147</v>
      </c>
      <c r="N14100">
        <v>0.55886166312700025</v>
      </c>
      <c r="O14100">
        <v>0.51720713300396104</v>
      </c>
      <c r="P14100">
        <v>0.54818812238344328</v>
      </c>
      <c r="Q14100">
        <v>0.47857510286100291</v>
      </c>
      <c r="R14100">
        <v>0.47207337130678106</v>
      </c>
      <c r="S14100">
        <v>0.44739808907150025</v>
      </c>
      <c r="T14100">
        <v>0.37819381304859107</v>
      </c>
      <c r="U14100">
        <v>0.37972948090932496</v>
      </c>
      <c r="V14100">
        <v>0.39752054271909093</v>
      </c>
      <c r="W14100">
        <v>0.50894189387180278</v>
      </c>
      <c r="X14100">
        <v>0.48681242416528125</v>
      </c>
      <c r="Y14100">
        <v>0.51461492028671552</v>
      </c>
      <c r="Z14100">
        <v>0.52912211575458756</v>
      </c>
      <c r="AA14100">
        <v>0.48821391224774741</v>
      </c>
      <c r="AB14100">
        <v>0.40672308871932245</v>
      </c>
      <c r="AC14100">
        <v>0.51573111654654269</v>
      </c>
      <c r="AD14100">
        <v>0.50199360988581465</v>
      </c>
      <c r="AE14100">
        <v>0.48255553328316164</v>
      </c>
      <c r="AF14100">
        <v>0.54820043553727249</v>
      </c>
      <c r="AG14100">
        <v>0.53040286851299556</v>
      </c>
      <c r="AH14100">
        <v>0.53133896594011698</v>
      </c>
      <c r="AI14100">
        <v>0.57812872010818017</v>
      </c>
      <c r="AJ14100">
        <v>0.57049456101588558</v>
      </c>
      <c r="AK14100">
        <v>0.56787937514483988</v>
      </c>
    </row>
    <row r="14101" spans="1:37">
      <c r="A14101">
        <v>14</v>
      </c>
      <c r="B14101">
        <v>0.56296728667771023</v>
      </c>
      <c r="C14101">
        <v>0.52908542525733715</v>
      </c>
      <c r="D14101">
        <v>0.55290256180217701</v>
      </c>
      <c r="E14101">
        <v>0.55327848358431808</v>
      </c>
      <c r="F14101">
        <v>0.53817824776103429</v>
      </c>
      <c r="G14101">
        <v>0.545195223774257</v>
      </c>
      <c r="H14101">
        <v>0.54778953753578474</v>
      </c>
      <c r="I14101">
        <v>0.53234645462508801</v>
      </c>
      <c r="J14101">
        <v>0.5321878779523469</v>
      </c>
      <c r="K14101">
        <v>0.51990745317301745</v>
      </c>
      <c r="L14101">
        <v>0.51326567022370884</v>
      </c>
      <c r="M14101">
        <v>0.5122355368000604</v>
      </c>
      <c r="N14101">
        <v>0.53196655853600094</v>
      </c>
      <c r="O14101">
        <v>0.4994725703155774</v>
      </c>
      <c r="P14101">
        <v>0.52297356562999064</v>
      </c>
      <c r="Q14101">
        <v>0.45657910083587011</v>
      </c>
      <c r="R14101">
        <v>0.45280441919756093</v>
      </c>
      <c r="S14101">
        <v>0.43915860805299484</v>
      </c>
      <c r="T14101">
        <v>0.40673648031980592</v>
      </c>
      <c r="U14101">
        <v>0.41212064419809974</v>
      </c>
      <c r="V14101">
        <v>0.42460334096104635</v>
      </c>
      <c r="W14101">
        <v>0.50202416099520852</v>
      </c>
      <c r="X14101">
        <v>0.48761950403411985</v>
      </c>
      <c r="Y14101">
        <v>0.50347145711015417</v>
      </c>
      <c r="Z14101">
        <v>0.47634585794738493</v>
      </c>
      <c r="AA14101">
        <v>0.46296207958438812</v>
      </c>
      <c r="AB14101">
        <v>0.43039453995307608</v>
      </c>
      <c r="AC14101">
        <v>0.48519531933285842</v>
      </c>
      <c r="AD14101">
        <v>0.47367380955470823</v>
      </c>
      <c r="AE14101">
        <v>0.46288446648382858</v>
      </c>
      <c r="AF14101">
        <v>0.52881244376600844</v>
      </c>
      <c r="AG14101">
        <v>0.50612231493892068</v>
      </c>
      <c r="AH14101">
        <v>0.51315879894076011</v>
      </c>
      <c r="AI14101">
        <v>0.55904304529743809</v>
      </c>
      <c r="AJ14101">
        <v>0.54887719782925692</v>
      </c>
      <c r="AK14101">
        <v>0.54611188014062806</v>
      </c>
    </row>
    <row r="14102" spans="1:37">
      <c r="A14102">
        <v>15</v>
      </c>
      <c r="B14102">
        <v>0.52095003224157532</v>
      </c>
      <c r="C14102">
        <v>0.4854657138809505</v>
      </c>
      <c r="D14102">
        <v>0.51041970750958099</v>
      </c>
      <c r="E14102">
        <v>0.51159313903804415</v>
      </c>
      <c r="F14102">
        <v>0.49396327638048099</v>
      </c>
      <c r="G14102">
        <v>0.50445273969070192</v>
      </c>
      <c r="H14102">
        <v>0.50743180410335165</v>
      </c>
      <c r="I14102">
        <v>0.49084205748763465</v>
      </c>
      <c r="J14102">
        <v>0.49223017602673463</v>
      </c>
      <c r="K14102">
        <v>0.47907406014823578</v>
      </c>
      <c r="L14102">
        <v>0.47175309246222202</v>
      </c>
      <c r="M14102">
        <v>0.47251387213819657</v>
      </c>
      <c r="N14102">
        <v>0.48739717168057106</v>
      </c>
      <c r="O14102">
        <v>0.46363614859793628</v>
      </c>
      <c r="P14102">
        <v>0.47886556525407936</v>
      </c>
      <c r="Q14102">
        <v>0.42015107783427091</v>
      </c>
      <c r="R14102">
        <v>0.41915672008765026</v>
      </c>
      <c r="S14102">
        <v>0.39851947685697076</v>
      </c>
      <c r="T14102">
        <v>0.36000260396283279</v>
      </c>
      <c r="U14102">
        <v>0.35162541060503433</v>
      </c>
      <c r="V14102">
        <v>0.39912352360395781</v>
      </c>
      <c r="W14102">
        <v>0.51010987012762898</v>
      </c>
      <c r="X14102">
        <v>0.47656637310357797</v>
      </c>
      <c r="Y14102">
        <v>0.44961628029089057</v>
      </c>
      <c r="Z14102">
        <v>0.46413648471829916</v>
      </c>
      <c r="AA14102">
        <v>0.44846987863569965</v>
      </c>
      <c r="AB14102">
        <v>0.41574468214245025</v>
      </c>
      <c r="AC14102">
        <v>0.45614877011258537</v>
      </c>
      <c r="AD14102">
        <v>0.44369903827264867</v>
      </c>
      <c r="AE14102">
        <v>0.44198828791117262</v>
      </c>
      <c r="AF14102">
        <v>0.49098378554811012</v>
      </c>
      <c r="AG14102">
        <v>0.46383355358991135</v>
      </c>
      <c r="AH14102">
        <v>0.47569391246660286</v>
      </c>
      <c r="AI14102">
        <v>0.52175696800888771</v>
      </c>
      <c r="AJ14102">
        <v>0.50953964181546385</v>
      </c>
      <c r="AK14102">
        <v>0.5051162169370621</v>
      </c>
    </row>
    <row r="14103" spans="1:37">
      <c r="A14103">
        <v>16</v>
      </c>
      <c r="B14103">
        <v>0.53852307826226287</v>
      </c>
      <c r="C14103">
        <v>0.49886274900994876</v>
      </c>
      <c r="D14103">
        <v>0.52485144995274569</v>
      </c>
      <c r="E14103">
        <v>0.53011317488962184</v>
      </c>
      <c r="F14103">
        <v>0.50893969985557741</v>
      </c>
      <c r="G14103">
        <v>0.52238655753951779</v>
      </c>
      <c r="H14103">
        <v>0.52605885820879505</v>
      </c>
      <c r="I14103">
        <v>0.50704209230995678</v>
      </c>
      <c r="J14103">
        <v>0.50974669381974103</v>
      </c>
      <c r="K14103">
        <v>0.49069885795113677</v>
      </c>
      <c r="L14103">
        <v>0.480349319106957</v>
      </c>
      <c r="M14103">
        <v>0.48331239631655643</v>
      </c>
      <c r="N14103">
        <v>0.50193810213708057</v>
      </c>
      <c r="O14103">
        <v>0.46888631276919157</v>
      </c>
      <c r="P14103">
        <v>0.49033569869958388</v>
      </c>
      <c r="Q14103">
        <v>0.40955379528397456</v>
      </c>
      <c r="R14103">
        <v>0.40527741454606553</v>
      </c>
      <c r="S14103">
        <v>0.39130679858942058</v>
      </c>
      <c r="T14103">
        <v>0.37473563187081088</v>
      </c>
      <c r="U14103">
        <v>0.36615246616410246</v>
      </c>
      <c r="V14103">
        <v>0.39127177091648108</v>
      </c>
      <c r="W14103">
        <v>0.44597459540606499</v>
      </c>
      <c r="X14103">
        <v>0.42249890138867624</v>
      </c>
      <c r="Y14103">
        <v>0.39736031392439641</v>
      </c>
      <c r="Z14103">
        <v>0.42623762364138401</v>
      </c>
      <c r="AA14103">
        <v>0.41840535492212133</v>
      </c>
      <c r="AB14103">
        <v>0.40937915985064699</v>
      </c>
      <c r="AC14103">
        <v>0.44678277770823466</v>
      </c>
      <c r="AD14103">
        <v>0.42986139186591255</v>
      </c>
      <c r="AE14103">
        <v>0.42337554177166992</v>
      </c>
      <c r="AF14103">
        <v>0.50636901726591443</v>
      </c>
      <c r="AG14103">
        <v>0.47213668800294001</v>
      </c>
      <c r="AH14103">
        <v>0.48956990400056866</v>
      </c>
      <c r="AI14103">
        <v>0.5384752886066847</v>
      </c>
      <c r="AJ14103">
        <v>0.52616047031996438</v>
      </c>
      <c r="AK14103">
        <v>0.52209902740074743</v>
      </c>
    </row>
    <row r="14104" spans="1:37">
      <c r="A14104">
        <v>17</v>
      </c>
      <c r="B14104">
        <v>0.59000289743091472</v>
      </c>
      <c r="C14104">
        <v>0.55839581630422286</v>
      </c>
      <c r="D14104">
        <v>0.57866109929933118</v>
      </c>
      <c r="E14104">
        <v>0.58428010342406378</v>
      </c>
      <c r="F14104">
        <v>0.5653551857583623</v>
      </c>
      <c r="G14104">
        <v>0.57910508511731384</v>
      </c>
      <c r="H14104">
        <v>0.58466609795066493</v>
      </c>
      <c r="I14104">
        <v>0.5676859976575519</v>
      </c>
      <c r="J14104">
        <v>0.57213334568689977</v>
      </c>
      <c r="K14104">
        <v>0.55028005260833457</v>
      </c>
      <c r="L14104">
        <v>0.54446467829111056</v>
      </c>
      <c r="M14104">
        <v>0.54636106714718591</v>
      </c>
      <c r="N14104">
        <v>0.55766043603050985</v>
      </c>
      <c r="O14104">
        <v>0.5418771678356793</v>
      </c>
      <c r="P14104">
        <v>0.5517135265088513</v>
      </c>
      <c r="Q14104">
        <v>0.49369841964718392</v>
      </c>
      <c r="R14104">
        <v>0.49089818924592771</v>
      </c>
      <c r="S14104">
        <v>0.4879512749475296</v>
      </c>
      <c r="T14104">
        <v>0.50314571443767053</v>
      </c>
      <c r="U14104">
        <v>0.49499228264543649</v>
      </c>
      <c r="V14104">
        <v>0.5077874907797949</v>
      </c>
      <c r="W14104">
        <v>0.53016638292666673</v>
      </c>
      <c r="X14104">
        <v>0.50824387183111364</v>
      </c>
      <c r="Y14104">
        <v>0.4586934618357148</v>
      </c>
      <c r="Z14104">
        <v>0.46813987106064775</v>
      </c>
      <c r="AA14104">
        <v>0.48743574685218399</v>
      </c>
      <c r="AB14104">
        <v>0.52391612728725467</v>
      </c>
      <c r="AC14104">
        <v>0.52021777891797516</v>
      </c>
      <c r="AD14104">
        <v>0.5052768733288755</v>
      </c>
      <c r="AE14104">
        <v>0.50631882690955288</v>
      </c>
      <c r="AF14104">
        <v>0.56567725794807178</v>
      </c>
      <c r="AG14104">
        <v>0.53774375969334831</v>
      </c>
      <c r="AH14104">
        <v>0.55686461577352242</v>
      </c>
      <c r="AI14104">
        <v>0.5918766387696176</v>
      </c>
      <c r="AJ14104">
        <v>0.58129759832473282</v>
      </c>
      <c r="AK14104">
        <v>0.57880546030553415</v>
      </c>
    </row>
    <row r="14105" spans="1:37">
      <c r="A14105">
        <v>18</v>
      </c>
      <c r="B14105">
        <v>0.83059576869271967</v>
      </c>
      <c r="C14105">
        <v>0.81789495723684291</v>
      </c>
      <c r="D14105">
        <v>0.82419498249608825</v>
      </c>
      <c r="E14105">
        <v>0.82810607694978267</v>
      </c>
      <c r="F14105">
        <v>0.81673694595353974</v>
      </c>
      <c r="G14105">
        <v>0.82578512176656771</v>
      </c>
      <c r="H14105">
        <v>0.83450053858272899</v>
      </c>
      <c r="I14105">
        <v>0.8233831412709588</v>
      </c>
      <c r="J14105">
        <v>0.82841616050280786</v>
      </c>
      <c r="K14105">
        <v>0.81500169320074156</v>
      </c>
      <c r="L14105">
        <v>0.81044569566781899</v>
      </c>
      <c r="M14105">
        <v>0.81392206631755448</v>
      </c>
      <c r="N14105">
        <v>0.81014467846773686</v>
      </c>
      <c r="O14105">
        <v>0.8156877392279851</v>
      </c>
      <c r="P14105">
        <v>0.80785079266939352</v>
      </c>
      <c r="Q14105">
        <v>0.78503464142242352</v>
      </c>
      <c r="R14105">
        <v>0.78162986265688006</v>
      </c>
      <c r="S14105">
        <v>0.77874993569753959</v>
      </c>
      <c r="T14105">
        <v>0.80584726063110856</v>
      </c>
      <c r="U14105">
        <v>0.79974567663680174</v>
      </c>
      <c r="V14105">
        <v>0.81960478681695059</v>
      </c>
      <c r="W14105">
        <v>0.75094696992970378</v>
      </c>
      <c r="X14105">
        <v>0.73836642261580743</v>
      </c>
      <c r="Y14105">
        <v>0.63213761381123801</v>
      </c>
      <c r="Z14105">
        <v>0.71131010661980565</v>
      </c>
      <c r="AA14105">
        <v>0.75179817448075126</v>
      </c>
      <c r="AB14105">
        <v>0.81874266463076972</v>
      </c>
      <c r="AC14105">
        <v>0.79566924502712078</v>
      </c>
      <c r="AD14105">
        <v>0.78208944794509272</v>
      </c>
      <c r="AE14105">
        <v>0.77504982793792432</v>
      </c>
      <c r="AF14105">
        <v>0.82336342435483889</v>
      </c>
      <c r="AG14105">
        <v>0.80589334268568735</v>
      </c>
      <c r="AH14105">
        <v>0.82435679461575939</v>
      </c>
      <c r="AI14105">
        <v>0.83215009928617556</v>
      </c>
      <c r="AJ14105">
        <v>0.82629432220151533</v>
      </c>
      <c r="AK14105">
        <v>0.82742646266100239</v>
      </c>
    </row>
    <row r="14106" spans="1:37">
      <c r="A14106">
        <v>19</v>
      </c>
      <c r="B14106">
        <v>1</v>
      </c>
      <c r="C14106">
        <v>1</v>
      </c>
      <c r="D14106">
        <v>1</v>
      </c>
      <c r="E14106">
        <v>1</v>
      </c>
      <c r="F14106">
        <v>1</v>
      </c>
      <c r="G14106">
        <v>1</v>
      </c>
      <c r="H14106">
        <v>1</v>
      </c>
      <c r="I14106">
        <v>1</v>
      </c>
      <c r="J14106">
        <v>1</v>
      </c>
      <c r="K14106">
        <v>1</v>
      </c>
      <c r="L14106">
        <v>1</v>
      </c>
      <c r="M14106">
        <v>1</v>
      </c>
      <c r="N14106">
        <v>1</v>
      </c>
      <c r="O14106">
        <v>1</v>
      </c>
      <c r="P14106">
        <v>1</v>
      </c>
      <c r="Q14106">
        <v>1</v>
      </c>
      <c r="R14106">
        <v>1</v>
      </c>
      <c r="S14106">
        <v>1</v>
      </c>
      <c r="T14106">
        <v>1</v>
      </c>
      <c r="U14106">
        <v>1</v>
      </c>
      <c r="V14106">
        <v>1</v>
      </c>
      <c r="W14106">
        <v>1</v>
      </c>
      <c r="X14106">
        <v>1</v>
      </c>
      <c r="Y14106">
        <v>1</v>
      </c>
      <c r="Z14106">
        <v>1</v>
      </c>
      <c r="AA14106">
        <v>1</v>
      </c>
      <c r="AB14106">
        <v>1</v>
      </c>
      <c r="AC14106">
        <v>1</v>
      </c>
      <c r="AD14106">
        <v>1</v>
      </c>
      <c r="AE14106">
        <v>1</v>
      </c>
      <c r="AF14106">
        <v>1</v>
      </c>
      <c r="AG14106">
        <v>1</v>
      </c>
      <c r="AH14106">
        <v>1</v>
      </c>
      <c r="AI14106">
        <v>1</v>
      </c>
      <c r="AJ14106">
        <v>1</v>
      </c>
      <c r="AK14106">
        <v>1</v>
      </c>
    </row>
    <row r="14107" spans="1:37">
      <c r="A14107">
        <v>20</v>
      </c>
      <c r="B14107">
        <v>0.95964058685147513</v>
      </c>
      <c r="C14107">
        <v>0.95394517506637699</v>
      </c>
      <c r="D14107">
        <v>0.95932965289021255</v>
      </c>
      <c r="E14107">
        <v>0.95950655385656725</v>
      </c>
      <c r="F14107">
        <v>0.95761139427955677</v>
      </c>
      <c r="G14107">
        <v>0.95700816958943458</v>
      </c>
      <c r="H14107">
        <v>0.95498026928824709</v>
      </c>
      <c r="I14107">
        <v>0.9530309591434164</v>
      </c>
      <c r="J14107">
        <v>0.95130732042374677</v>
      </c>
      <c r="K14107">
        <v>0.95339427724608961</v>
      </c>
      <c r="L14107">
        <v>0.94675753294514287</v>
      </c>
      <c r="M14107">
        <v>0.95132384035088124</v>
      </c>
      <c r="N14107">
        <v>0.95937882334222235</v>
      </c>
      <c r="O14107">
        <v>0.94029392932790723</v>
      </c>
      <c r="P14107">
        <v>0.95703672986707811</v>
      </c>
      <c r="Q14107">
        <v>0.92493697779422757</v>
      </c>
      <c r="R14107">
        <v>0.91717653897502371</v>
      </c>
      <c r="S14107">
        <v>0.91362953915875211</v>
      </c>
      <c r="T14107">
        <v>0.91123151936496083</v>
      </c>
      <c r="U14107">
        <v>0.89475301926296247</v>
      </c>
      <c r="V14107">
        <v>0.87888718582604441</v>
      </c>
      <c r="W14107">
        <v>0.91751670708825239</v>
      </c>
      <c r="X14107">
        <v>0.89498721040099227</v>
      </c>
      <c r="Y14107">
        <v>0.86042695360628374</v>
      </c>
      <c r="Z14107">
        <v>0.94718135471761189</v>
      </c>
      <c r="AA14107">
        <v>0.92085908204913824</v>
      </c>
      <c r="AB14107">
        <v>0.89992468441501383</v>
      </c>
      <c r="AC14107">
        <v>0.94481305953886008</v>
      </c>
      <c r="AD14107">
        <v>0.94079715570620237</v>
      </c>
      <c r="AE14107">
        <v>0.93768428268354953</v>
      </c>
      <c r="AF14107">
        <v>0.95052519156023396</v>
      </c>
      <c r="AG14107">
        <v>0.947555236628431</v>
      </c>
      <c r="AH14107">
        <v>0.94449195609292314</v>
      </c>
      <c r="AI14107">
        <v>0.9587216739811959</v>
      </c>
      <c r="AJ14107">
        <v>0.95861102040259738</v>
      </c>
      <c r="AK14107">
        <v>0.95710217055410596</v>
      </c>
    </row>
    <row r="14108" spans="1:37">
      <c r="A14108">
        <v>21</v>
      </c>
      <c r="B14108">
        <v>0.89927603180674465</v>
      </c>
      <c r="C14108">
        <v>0.87722039054242651</v>
      </c>
      <c r="D14108">
        <v>0.89668122575665121</v>
      </c>
      <c r="E14108">
        <v>0.89041087927943996</v>
      </c>
      <c r="F14108">
        <v>0.88548599319655674</v>
      </c>
      <c r="G14108">
        <v>0.88668214575269222</v>
      </c>
      <c r="H14108">
        <v>0.87968209815135401</v>
      </c>
      <c r="I14108">
        <v>0.87512047022427641</v>
      </c>
      <c r="J14108">
        <v>0.86942767784708719</v>
      </c>
      <c r="K14108">
        <v>0.87956202793028981</v>
      </c>
      <c r="L14108">
        <v>0.87009191337850844</v>
      </c>
      <c r="M14108">
        <v>0.87215081836857289</v>
      </c>
      <c r="N14108">
        <v>0.88318162527744992</v>
      </c>
      <c r="O14108">
        <v>0.85556648195607732</v>
      </c>
      <c r="P14108">
        <v>0.88096296865820733</v>
      </c>
      <c r="Q14108">
        <v>0.83431024435907308</v>
      </c>
      <c r="R14108">
        <v>0.82517894646703382</v>
      </c>
      <c r="S14108">
        <v>0.80655912539554775</v>
      </c>
      <c r="T14108">
        <v>0.75316531946706256</v>
      </c>
      <c r="U14108">
        <v>0.72908500230931461</v>
      </c>
      <c r="V14108">
        <v>0.77793313091297978</v>
      </c>
      <c r="W14108">
        <v>0.90369794741703025</v>
      </c>
      <c r="X14108">
        <v>0.86192685806629721</v>
      </c>
      <c r="Y14108">
        <v>0.78758333674377845</v>
      </c>
      <c r="Z14108">
        <v>0.92653979975153844</v>
      </c>
      <c r="AA14108">
        <v>0.87711021782701148</v>
      </c>
      <c r="AB14108">
        <v>0.8014913183594975</v>
      </c>
      <c r="AC14108">
        <v>0.86556390616198786</v>
      </c>
      <c r="AD14108">
        <v>0.86046091472788722</v>
      </c>
      <c r="AE14108">
        <v>0.86320243114418349</v>
      </c>
      <c r="AF14108">
        <v>0.87796816777445841</v>
      </c>
      <c r="AG14108">
        <v>0.86841641001428405</v>
      </c>
      <c r="AH14108">
        <v>0.85996892363320432</v>
      </c>
      <c r="AI14108">
        <v>0.89166731284587231</v>
      </c>
      <c r="AJ14108">
        <v>0.88784415551879337</v>
      </c>
      <c r="AK14108">
        <v>0.88632077136667808</v>
      </c>
    </row>
    <row r="14109" spans="1:37">
      <c r="A14109">
        <v>22</v>
      </c>
      <c r="B14109">
        <v>0.89413829655404098</v>
      </c>
      <c r="C14109">
        <v>0.85616558405439325</v>
      </c>
      <c r="D14109">
        <v>0.88683109617434752</v>
      </c>
      <c r="E14109">
        <v>0.88225992403327991</v>
      </c>
      <c r="F14109">
        <v>0.8685647604835921</v>
      </c>
      <c r="G14109">
        <v>0.86980926954106663</v>
      </c>
      <c r="H14109">
        <v>0.86697685432218763</v>
      </c>
      <c r="I14109">
        <v>0.85159200258221557</v>
      </c>
      <c r="J14109">
        <v>0.84484631862435711</v>
      </c>
      <c r="K14109">
        <v>0.8555409896044599</v>
      </c>
      <c r="L14109">
        <v>0.83747426364718647</v>
      </c>
      <c r="M14109">
        <v>0.84257815117083956</v>
      </c>
      <c r="N14109">
        <v>0.85712138453097164</v>
      </c>
      <c r="O14109">
        <v>0.81713025132635519</v>
      </c>
      <c r="P14109">
        <v>0.85238947686089472</v>
      </c>
      <c r="Q14109">
        <v>0.76657124571828295</v>
      </c>
      <c r="R14109">
        <v>0.75125355761532875</v>
      </c>
      <c r="S14109">
        <v>0.72611208430347274</v>
      </c>
      <c r="T14109">
        <v>0.70226232864456728</v>
      </c>
      <c r="U14109">
        <v>0.66788554296813907</v>
      </c>
      <c r="V14109">
        <v>0.64431837889041932</v>
      </c>
      <c r="W14109">
        <v>0.74172296289785544</v>
      </c>
      <c r="X14109">
        <v>0.70704584085279532</v>
      </c>
      <c r="Y14109">
        <v>0.7119944934627026</v>
      </c>
      <c r="Z14109">
        <v>0.82608621854539377</v>
      </c>
      <c r="AA14109">
        <v>0.7571684293153379</v>
      </c>
      <c r="AB14109">
        <v>0.68955970568580038</v>
      </c>
      <c r="AC14109">
        <v>0.81782733022528686</v>
      </c>
      <c r="AD14109">
        <v>0.80384043466325084</v>
      </c>
      <c r="AE14109">
        <v>0.79568439423097703</v>
      </c>
      <c r="AF14109">
        <v>0.85331734965644868</v>
      </c>
      <c r="AG14109">
        <v>0.83325887220262718</v>
      </c>
      <c r="AH14109">
        <v>0.83085835012045162</v>
      </c>
      <c r="AI14109">
        <v>0.88917112507225482</v>
      </c>
      <c r="AJ14109">
        <v>0.87575995289172726</v>
      </c>
      <c r="AK14109">
        <v>0.87208121059724819</v>
      </c>
    </row>
    <row r="14110" spans="1:37">
      <c r="A14110">
        <v>23</v>
      </c>
      <c r="B14110">
        <v>0.82850751036217429</v>
      </c>
      <c r="C14110">
        <v>0.78421202895140751</v>
      </c>
      <c r="D14110">
        <v>0.81708066472040808</v>
      </c>
      <c r="E14110">
        <v>0.81483120546057275</v>
      </c>
      <c r="F14110">
        <v>0.79705557101899571</v>
      </c>
      <c r="G14110">
        <v>0.79724599246525774</v>
      </c>
      <c r="H14110">
        <v>0.80035567890689108</v>
      </c>
      <c r="I14110">
        <v>0.77685143661410272</v>
      </c>
      <c r="J14110">
        <v>0.77130801872571297</v>
      </c>
      <c r="K14110">
        <v>0.77607760990948105</v>
      </c>
      <c r="L14110">
        <v>0.75480292238660995</v>
      </c>
      <c r="M14110">
        <v>0.75679653552386728</v>
      </c>
      <c r="N14110">
        <v>0.77416478594034277</v>
      </c>
      <c r="O14110">
        <v>0.734630906617744</v>
      </c>
      <c r="P14110">
        <v>0.76698375235109151</v>
      </c>
      <c r="Q14110">
        <v>0.65940212396880926</v>
      </c>
      <c r="R14110">
        <v>0.64784396868382677</v>
      </c>
      <c r="S14110">
        <v>0.63182447043615431</v>
      </c>
      <c r="T14110">
        <v>0.64991194016982723</v>
      </c>
      <c r="U14110">
        <v>0.63081579174645885</v>
      </c>
      <c r="V14110">
        <v>0.57733181162066072</v>
      </c>
      <c r="W14110">
        <v>0.6402615173008418</v>
      </c>
      <c r="X14110">
        <v>0.616399070971129</v>
      </c>
      <c r="Y14110">
        <v>0.62365336232741142</v>
      </c>
      <c r="Z14110">
        <v>0.66983497608418141</v>
      </c>
      <c r="AA14110">
        <v>0.6354618956115039</v>
      </c>
      <c r="AB14110">
        <v>0.62296743479909489</v>
      </c>
      <c r="AC14110">
        <v>0.71151716433053702</v>
      </c>
      <c r="AD14110">
        <v>0.69521810310284682</v>
      </c>
      <c r="AE14110">
        <v>0.68507822173282829</v>
      </c>
      <c r="AF14110">
        <v>0.77700767710928409</v>
      </c>
      <c r="AG14110">
        <v>0.75106874439027393</v>
      </c>
      <c r="AH14110">
        <v>0.75278830024587406</v>
      </c>
      <c r="AI14110">
        <v>0.82209161532645636</v>
      </c>
      <c r="AJ14110">
        <v>0.80311490984765066</v>
      </c>
      <c r="AK14110">
        <v>0.79894687750725324</v>
      </c>
    </row>
    <row r="14111" spans="1:37">
      <c r="A14111">
        <v>24</v>
      </c>
      <c r="B14111">
        <v>0.78275162733047565</v>
      </c>
      <c r="C14111">
        <v>0.73689582151491662</v>
      </c>
      <c r="D14111">
        <v>0.7713599520529667</v>
      </c>
      <c r="E14111">
        <v>0.76866880933996484</v>
      </c>
      <c r="F14111">
        <v>0.74984050273391012</v>
      </c>
      <c r="G14111">
        <v>0.75245781577589343</v>
      </c>
      <c r="H14111">
        <v>0.75628840027857847</v>
      </c>
      <c r="I14111">
        <v>0.73201020754792223</v>
      </c>
      <c r="J14111">
        <v>0.72602681798052682</v>
      </c>
      <c r="K14111">
        <v>0.72837977589011538</v>
      </c>
      <c r="L14111">
        <v>0.70911746770070905</v>
      </c>
      <c r="M14111">
        <v>0.7076644761032751</v>
      </c>
      <c r="N14111">
        <v>0.72785662002046736</v>
      </c>
      <c r="O14111">
        <v>0.68712139455041721</v>
      </c>
      <c r="P14111">
        <v>0.7182927309397803</v>
      </c>
      <c r="Q14111">
        <v>0.60152279098216144</v>
      </c>
      <c r="R14111">
        <v>0.58667422903315314</v>
      </c>
      <c r="S14111">
        <v>0.55768511988438008</v>
      </c>
      <c r="T14111">
        <v>0.57088736288657849</v>
      </c>
      <c r="U14111">
        <v>0.57026098854147256</v>
      </c>
      <c r="V14111">
        <v>0.50705461261404905</v>
      </c>
      <c r="W14111">
        <v>0.53181973482550793</v>
      </c>
      <c r="X14111">
        <v>0.50857039788583647</v>
      </c>
      <c r="Y14111">
        <v>0.5057297200156301</v>
      </c>
      <c r="Z14111">
        <v>0.60986789494560689</v>
      </c>
      <c r="AA14111">
        <v>0.57842877746183907</v>
      </c>
      <c r="AB14111">
        <v>0.54915907552044352</v>
      </c>
      <c r="AC14111">
        <v>0.67154826178786298</v>
      </c>
      <c r="AD14111">
        <v>0.64355229542069881</v>
      </c>
      <c r="AE14111">
        <v>0.62713582282820823</v>
      </c>
      <c r="AF14111">
        <v>0.73168006307053568</v>
      </c>
      <c r="AG14111">
        <v>0.70129586968020452</v>
      </c>
      <c r="AH14111">
        <v>0.7058575314334613</v>
      </c>
      <c r="AI14111">
        <v>0.77392388237472254</v>
      </c>
      <c r="AJ14111">
        <v>0.75514449312602605</v>
      </c>
      <c r="AK14111">
        <v>0.75166158038796482</v>
      </c>
    </row>
    <row r="14121" spans="1:49">
      <c r="A14121" t="s">
        <v>612</v>
      </c>
      <c r="D14121">
        <v>2019</v>
      </c>
      <c r="F14121" t="s">
        <v>0</v>
      </c>
      <c r="G14121" s="168">
        <v>468.71591166766615</v>
      </c>
      <c r="H14121" t="s">
        <v>570</v>
      </c>
      <c r="K14121" t="s">
        <v>1</v>
      </c>
      <c r="L14121" t="s">
        <v>2</v>
      </c>
    </row>
    <row r="14122" spans="1:49">
      <c r="A14122">
        <v>0</v>
      </c>
      <c r="B14122" t="s">
        <v>575</v>
      </c>
      <c r="F14122" t="s">
        <v>3</v>
      </c>
      <c r="G14122">
        <v>0</v>
      </c>
      <c r="H14122" t="s">
        <v>570</v>
      </c>
      <c r="K14122" t="s">
        <v>4</v>
      </c>
      <c r="L14122" t="s">
        <v>572</v>
      </c>
      <c r="N14122" t="s">
        <v>573</v>
      </c>
    </row>
    <row r="14123" spans="1:49">
      <c r="B14123">
        <v>1</v>
      </c>
      <c r="C14123" t="s">
        <v>5</v>
      </c>
      <c r="D14123" t="s">
        <v>6</v>
      </c>
      <c r="E14123">
        <v>2</v>
      </c>
      <c r="F14123" t="s">
        <v>7</v>
      </c>
      <c r="G14123" t="s">
        <v>8</v>
      </c>
      <c r="H14123">
        <v>3</v>
      </c>
      <c r="I14123" t="s">
        <v>9</v>
      </c>
      <c r="J14123" t="s">
        <v>10</v>
      </c>
      <c r="K14123">
        <v>4</v>
      </c>
      <c r="L14123" t="s">
        <v>11</v>
      </c>
      <c r="M14123" t="s">
        <v>12</v>
      </c>
      <c r="N14123">
        <v>5</v>
      </c>
      <c r="O14123" t="s">
        <v>13</v>
      </c>
      <c r="P14123" t="s">
        <v>13</v>
      </c>
      <c r="Q14123">
        <v>6</v>
      </c>
      <c r="R14123" t="s">
        <v>14</v>
      </c>
      <c r="S14123" t="s">
        <v>87</v>
      </c>
      <c r="T14123">
        <v>7</v>
      </c>
      <c r="U14123" t="s">
        <v>15</v>
      </c>
      <c r="V14123" t="s">
        <v>88</v>
      </c>
      <c r="W14123">
        <v>8</v>
      </c>
      <c r="X14123" t="s">
        <v>89</v>
      </c>
      <c r="Y14123" t="s">
        <v>90</v>
      </c>
      <c r="Z14123">
        <v>9</v>
      </c>
      <c r="AA14123" t="s">
        <v>91</v>
      </c>
      <c r="AB14123" t="s">
        <v>92</v>
      </c>
      <c r="AC14123">
        <v>10</v>
      </c>
      <c r="AD14123" t="s">
        <v>93</v>
      </c>
      <c r="AE14123" t="s">
        <v>94</v>
      </c>
      <c r="AF14123">
        <v>11</v>
      </c>
      <c r="AG14123" t="s">
        <v>95</v>
      </c>
      <c r="AH14123" t="s">
        <v>96</v>
      </c>
      <c r="AI14123">
        <v>12</v>
      </c>
      <c r="AJ14123" t="s">
        <v>97</v>
      </c>
      <c r="AK14123" t="s">
        <v>98</v>
      </c>
    </row>
    <row r="14124" spans="1:49">
      <c r="B14124">
        <v>31</v>
      </c>
      <c r="E14124">
        <v>28</v>
      </c>
      <c r="H14124">
        <v>31</v>
      </c>
      <c r="K14124">
        <v>30</v>
      </c>
      <c r="N14124">
        <v>31</v>
      </c>
      <c r="Q14124">
        <v>30</v>
      </c>
      <c r="T14124">
        <v>31</v>
      </c>
      <c r="W14124">
        <v>31</v>
      </c>
      <c r="Z14124">
        <v>30</v>
      </c>
      <c r="AC14124">
        <v>31</v>
      </c>
      <c r="AF14124">
        <v>30</v>
      </c>
      <c r="AI14124">
        <v>31</v>
      </c>
    </row>
    <row r="14125" spans="1:49">
      <c r="A14125" t="s">
        <v>16</v>
      </c>
      <c r="B14125" t="s">
        <v>17</v>
      </c>
      <c r="C14125" t="s">
        <v>18</v>
      </c>
      <c r="D14125" t="s">
        <v>19</v>
      </c>
      <c r="E14125" t="s">
        <v>17</v>
      </c>
      <c r="F14125" t="s">
        <v>18</v>
      </c>
      <c r="G14125" t="s">
        <v>19</v>
      </c>
      <c r="H14125" t="s">
        <v>17</v>
      </c>
      <c r="I14125" t="s">
        <v>18</v>
      </c>
      <c r="J14125" t="s">
        <v>19</v>
      </c>
      <c r="K14125" t="s">
        <v>17</v>
      </c>
      <c r="L14125" t="s">
        <v>18</v>
      </c>
      <c r="M14125" t="s">
        <v>19</v>
      </c>
      <c r="N14125" t="s">
        <v>17</v>
      </c>
      <c r="O14125" t="s">
        <v>18</v>
      </c>
      <c r="P14125" t="s">
        <v>19</v>
      </c>
      <c r="Q14125" t="s">
        <v>17</v>
      </c>
      <c r="R14125" t="s">
        <v>18</v>
      </c>
      <c r="S14125" t="s">
        <v>19</v>
      </c>
      <c r="T14125" t="s">
        <v>17</v>
      </c>
      <c r="U14125" t="s">
        <v>18</v>
      </c>
      <c r="V14125" t="s">
        <v>19</v>
      </c>
      <c r="W14125" t="s">
        <v>17</v>
      </c>
      <c r="X14125" t="s">
        <v>18</v>
      </c>
      <c r="Y14125" t="s">
        <v>19</v>
      </c>
      <c r="Z14125" t="s">
        <v>17</v>
      </c>
      <c r="AA14125" t="s">
        <v>18</v>
      </c>
      <c r="AB14125" t="s">
        <v>19</v>
      </c>
      <c r="AC14125" t="s">
        <v>17</v>
      </c>
      <c r="AD14125" t="s">
        <v>18</v>
      </c>
      <c r="AE14125" t="s">
        <v>19</v>
      </c>
      <c r="AF14125" t="s">
        <v>17</v>
      </c>
      <c r="AG14125" t="s">
        <v>18</v>
      </c>
      <c r="AH14125" t="s">
        <v>19</v>
      </c>
      <c r="AI14125" t="s">
        <v>17</v>
      </c>
      <c r="AJ14125" t="s">
        <v>18</v>
      </c>
      <c r="AK14125" t="s">
        <v>19</v>
      </c>
    </row>
    <row r="14126" spans="1:49">
      <c r="B14126" s="169">
        <v>0.19456336867178559</v>
      </c>
      <c r="C14126" s="170">
        <v>1.6974051436295348</v>
      </c>
      <c r="D14126" s="170">
        <v>0.89055306916556054</v>
      </c>
      <c r="E14126" s="169">
        <v>0.18159389199670228</v>
      </c>
      <c r="F14126" s="170">
        <v>1.6974051436295348</v>
      </c>
      <c r="G14126" s="170">
        <v>0.89055306916556054</v>
      </c>
      <c r="H14126" s="169">
        <v>0.15195215204018317</v>
      </c>
      <c r="I14126" s="170">
        <v>1.6974051436295348</v>
      </c>
      <c r="J14126" s="170">
        <v>0.89055306916556054</v>
      </c>
      <c r="K14126" s="169">
        <v>7.7593938418691125E-2</v>
      </c>
      <c r="L14126" s="170">
        <v>2.0000000000000009</v>
      </c>
      <c r="M14126" s="170">
        <v>0.89055306916556054</v>
      </c>
      <c r="N14126" s="169">
        <v>4.9053584819013139E-2</v>
      </c>
      <c r="O14126" s="170">
        <v>2.0000000000000009</v>
      </c>
      <c r="P14126" s="170">
        <v>0.89055306916556054</v>
      </c>
      <c r="Q14126" s="169">
        <v>5.7051826384101117E-3</v>
      </c>
      <c r="R14126" s="170">
        <v>2.0000000000000009</v>
      </c>
      <c r="S14126" s="170">
        <v>0.89055306916556054</v>
      </c>
      <c r="T14126" s="169">
        <v>6.3835429290778174E-4</v>
      </c>
      <c r="U14126" s="170">
        <v>2.0000000000000009</v>
      </c>
      <c r="V14126" s="170">
        <v>0.89055306916556054</v>
      </c>
      <c r="W14126" s="169">
        <v>4.6063711734757491E-5</v>
      </c>
      <c r="X14126" s="170">
        <v>2.0000000000000009</v>
      </c>
      <c r="Y14126" s="170">
        <v>0.89055306916556054</v>
      </c>
      <c r="Z14126" s="169">
        <v>7.0521170611202472E-4</v>
      </c>
      <c r="AA14126" s="170">
        <v>2.0000000000000009</v>
      </c>
      <c r="AB14126" s="170">
        <v>0.89055306916556054</v>
      </c>
      <c r="AC14126" s="169">
        <v>5.7366643189913115E-3</v>
      </c>
      <c r="AD14126" s="170">
        <v>2.0000000000000009</v>
      </c>
      <c r="AE14126" s="170">
        <v>0.89055306916556054</v>
      </c>
      <c r="AF14126" s="169">
        <v>7.0952084900959861E-2</v>
      </c>
      <c r="AG14126" s="170">
        <v>1.6974051436295348</v>
      </c>
      <c r="AH14126" s="170">
        <v>0.89055306916556054</v>
      </c>
      <c r="AI14126" s="169">
        <v>0.261459502484509</v>
      </c>
      <c r="AJ14126" s="170">
        <v>1.6974051436295348</v>
      </c>
      <c r="AK14126" s="170">
        <v>0.89055306916556054</v>
      </c>
      <c r="AM14126" t="str">
        <f>A14121</f>
        <v>SCT-Heating-ResCompPost-SDGE</v>
      </c>
      <c r="AN14126" s="93">
        <f>1/($T14126*(1/$T14124)*(1/(5/7+2/7*$V14126))*$T14136/SUM($T14128:$T14151))</f>
        <v>1077841.1450833804</v>
      </c>
      <c r="AO14126" s="93">
        <f>1/(T14126*(1/T14124)*(1/(5/7+2/7*V14126)))</f>
        <v>47043.801901183171</v>
      </c>
      <c r="AP14126" s="93"/>
      <c r="AR14126" s="217">
        <f>CHOOSE($AV$3,C14126,F14126,I14126,L14126,O14126,R14126,U14126,X14126,AA14126,AD14126,AG14126,AJ14126)</f>
        <v>2.0000000000000009</v>
      </c>
      <c r="AS14126" s="92"/>
      <c r="AT14126" s="92"/>
      <c r="AV14126" s="151">
        <f>AN14126/AR14126</f>
        <v>538920.57254168997</v>
      </c>
      <c r="AW14126" s="152">
        <f>AO14126/AR14126</f>
        <v>23521.900950591575</v>
      </c>
    </row>
    <row r="14127" spans="1:49">
      <c r="A14127" t="s">
        <v>20</v>
      </c>
      <c r="B14127" t="s">
        <v>21</v>
      </c>
      <c r="C14127" t="s">
        <v>22</v>
      </c>
      <c r="D14127" t="s">
        <v>23</v>
      </c>
      <c r="E14127" t="s">
        <v>21</v>
      </c>
      <c r="F14127" t="s">
        <v>22</v>
      </c>
      <c r="G14127" t="s">
        <v>23</v>
      </c>
      <c r="H14127" t="s">
        <v>21</v>
      </c>
      <c r="I14127" t="s">
        <v>22</v>
      </c>
      <c r="J14127" t="s">
        <v>23</v>
      </c>
      <c r="K14127" t="s">
        <v>21</v>
      </c>
      <c r="L14127" t="s">
        <v>22</v>
      </c>
      <c r="M14127" t="s">
        <v>23</v>
      </c>
      <c r="N14127" t="s">
        <v>21</v>
      </c>
      <c r="O14127" t="s">
        <v>22</v>
      </c>
      <c r="P14127" t="s">
        <v>23</v>
      </c>
      <c r="Q14127" t="s">
        <v>21</v>
      </c>
      <c r="R14127" t="s">
        <v>22</v>
      </c>
      <c r="S14127" t="s">
        <v>23</v>
      </c>
      <c r="T14127" t="s">
        <v>21</v>
      </c>
      <c r="U14127" t="s">
        <v>22</v>
      </c>
      <c r="V14127" t="s">
        <v>23</v>
      </c>
      <c r="W14127" t="s">
        <v>21</v>
      </c>
      <c r="X14127" t="s">
        <v>22</v>
      </c>
      <c r="Y14127" t="s">
        <v>23</v>
      </c>
      <c r="Z14127" t="s">
        <v>21</v>
      </c>
      <c r="AA14127" t="s">
        <v>22</v>
      </c>
      <c r="AB14127" t="s">
        <v>23</v>
      </c>
      <c r="AC14127" t="s">
        <v>21</v>
      </c>
      <c r="AD14127" t="s">
        <v>22</v>
      </c>
      <c r="AE14127" t="s">
        <v>23</v>
      </c>
      <c r="AF14127" t="s">
        <v>21</v>
      </c>
      <c r="AG14127" t="s">
        <v>22</v>
      </c>
      <c r="AH14127" t="s">
        <v>23</v>
      </c>
      <c r="AI14127" t="s">
        <v>21</v>
      </c>
      <c r="AJ14127" t="s">
        <v>22</v>
      </c>
      <c r="AK14127" t="s">
        <v>23</v>
      </c>
    </row>
    <row r="14128" spans="1:49">
      <c r="A14128">
        <v>1</v>
      </c>
      <c r="B14128">
        <v>0.62727593981541108</v>
      </c>
      <c r="C14128">
        <v>0.60216664170831047</v>
      </c>
      <c r="D14128">
        <v>0.60246509613396526</v>
      </c>
      <c r="E14128">
        <v>0.62739353809447451</v>
      </c>
      <c r="F14128">
        <v>0.60885351441455049</v>
      </c>
      <c r="G14128">
        <v>0.59910901466875921</v>
      </c>
      <c r="H14128">
        <v>0.62339189831088837</v>
      </c>
      <c r="I14128">
        <v>0.59725418454404033</v>
      </c>
      <c r="J14128">
        <v>0.58689278310743809</v>
      </c>
      <c r="K14128">
        <v>0.58916105523461293</v>
      </c>
      <c r="L14128">
        <v>0.56774317221099058</v>
      </c>
      <c r="M14128">
        <v>0.52696645175661705</v>
      </c>
      <c r="N14128">
        <v>0.57267408029169253</v>
      </c>
      <c r="O14128">
        <v>0.54371681706170927</v>
      </c>
      <c r="P14128">
        <v>0.55934723132294095</v>
      </c>
      <c r="Q14128">
        <v>0.408089582464846</v>
      </c>
      <c r="R14128">
        <v>0.37321298299170969</v>
      </c>
      <c r="S14128">
        <v>0.39908947583888166</v>
      </c>
      <c r="T14128">
        <v>0.46265847570356572</v>
      </c>
      <c r="U14128">
        <v>0.41127812247361656</v>
      </c>
      <c r="V14128">
        <v>0.41483278233931314</v>
      </c>
      <c r="W14128">
        <v>0.36703251391439479</v>
      </c>
      <c r="X14128">
        <v>0.36615366608237582</v>
      </c>
      <c r="Y14128">
        <v>0.32973808680304667</v>
      </c>
      <c r="Z14128">
        <v>0.3955217388790826</v>
      </c>
      <c r="AA14128">
        <v>0.39106437890801032</v>
      </c>
      <c r="AB14128">
        <v>0.36980014774331671</v>
      </c>
      <c r="AC14128">
        <v>0.46880933076570702</v>
      </c>
      <c r="AD14128">
        <v>0.44434749519484396</v>
      </c>
      <c r="AE14128">
        <v>0.3877969437214181</v>
      </c>
      <c r="AF14128">
        <v>0.59154762948531314</v>
      </c>
      <c r="AG14128">
        <v>0.56791552686006574</v>
      </c>
      <c r="AH14128">
        <v>0.54784104313813831</v>
      </c>
      <c r="AI14128">
        <v>0.63787845136928156</v>
      </c>
      <c r="AJ14128">
        <v>0.61247650386647523</v>
      </c>
      <c r="AK14128">
        <v>0.61630604089572139</v>
      </c>
    </row>
    <row r="14129" spans="1:37">
      <c r="A14129">
        <v>2</v>
      </c>
      <c r="B14129">
        <v>0.60507725675769308</v>
      </c>
      <c r="C14129">
        <v>0.58020965230072608</v>
      </c>
      <c r="D14129">
        <v>0.57950191959667385</v>
      </c>
      <c r="E14129">
        <v>0.60605747133663468</v>
      </c>
      <c r="F14129">
        <v>0.58716541480008866</v>
      </c>
      <c r="G14129">
        <v>0.57829621596331859</v>
      </c>
      <c r="H14129">
        <v>0.59985258965086619</v>
      </c>
      <c r="I14129">
        <v>0.57420238313039507</v>
      </c>
      <c r="J14129">
        <v>0.56418989547657561</v>
      </c>
      <c r="K14129">
        <v>0.56709595791845879</v>
      </c>
      <c r="L14129">
        <v>0.54502737133275603</v>
      </c>
      <c r="M14129">
        <v>0.50655631835535142</v>
      </c>
      <c r="N14129">
        <v>0.55347960230872939</v>
      </c>
      <c r="O14129">
        <v>0.52257155292506108</v>
      </c>
      <c r="P14129">
        <v>0.5294110908596189</v>
      </c>
      <c r="Q14129">
        <v>0.39282068699274686</v>
      </c>
      <c r="R14129">
        <v>0.36041749553735236</v>
      </c>
      <c r="S14129">
        <v>0.38652734393977856</v>
      </c>
      <c r="T14129">
        <v>0.44757629866986576</v>
      </c>
      <c r="U14129">
        <v>0.40218443643172402</v>
      </c>
      <c r="V14129">
        <v>0.39474918049915853</v>
      </c>
      <c r="W14129">
        <v>0.37197482002095034</v>
      </c>
      <c r="X14129">
        <v>0.36911985338951253</v>
      </c>
      <c r="Y14129">
        <v>0.353420559962349</v>
      </c>
      <c r="Z14129">
        <v>0.37995992638839421</v>
      </c>
      <c r="AA14129">
        <v>0.37288481038083077</v>
      </c>
      <c r="AB14129">
        <v>0.33784083661542291</v>
      </c>
      <c r="AC14129">
        <v>0.4452556380329219</v>
      </c>
      <c r="AD14129">
        <v>0.42528827010695508</v>
      </c>
      <c r="AE14129">
        <v>0.38026027589247591</v>
      </c>
      <c r="AF14129">
        <v>0.56946758344368031</v>
      </c>
      <c r="AG14129">
        <v>0.54433764809479435</v>
      </c>
      <c r="AH14129">
        <v>0.52819488056269626</v>
      </c>
      <c r="AI14129">
        <v>0.61707818687498595</v>
      </c>
      <c r="AJ14129">
        <v>0.59185033543609011</v>
      </c>
      <c r="AK14129">
        <v>0.59548890722263748</v>
      </c>
    </row>
    <row r="14130" spans="1:37">
      <c r="A14130">
        <v>3</v>
      </c>
      <c r="B14130">
        <v>0.60201987777678245</v>
      </c>
      <c r="C14130">
        <v>0.57534360332378864</v>
      </c>
      <c r="D14130">
        <v>0.57376691642860411</v>
      </c>
      <c r="E14130">
        <v>0.60396647664357583</v>
      </c>
      <c r="F14130">
        <v>0.58229416679096024</v>
      </c>
      <c r="G14130">
        <v>0.57192734622894104</v>
      </c>
      <c r="H14130">
        <v>0.59744487756490161</v>
      </c>
      <c r="I14130">
        <v>0.56887349015940114</v>
      </c>
      <c r="J14130">
        <v>0.55910351332212238</v>
      </c>
      <c r="K14130">
        <v>0.56262165814281084</v>
      </c>
      <c r="L14130">
        <v>0.53583340841546723</v>
      </c>
      <c r="M14130">
        <v>0.49652823022618431</v>
      </c>
      <c r="N14130">
        <v>0.54828560175673635</v>
      </c>
      <c r="O14130">
        <v>0.51043182085762695</v>
      </c>
      <c r="P14130">
        <v>0.50147694715999713</v>
      </c>
      <c r="Q14130">
        <v>0.3721816909693822</v>
      </c>
      <c r="R14130">
        <v>0.33967909175102462</v>
      </c>
      <c r="S14130">
        <v>0.36704650262325456</v>
      </c>
      <c r="T14130">
        <v>0.4065826963348424</v>
      </c>
      <c r="U14130">
        <v>0.37263600584732764</v>
      </c>
      <c r="V14130">
        <v>0.3526360557281053</v>
      </c>
      <c r="W14130">
        <v>0.37453873707400387</v>
      </c>
      <c r="X14130">
        <v>0.37522426510600382</v>
      </c>
      <c r="Y14130">
        <v>0.35027579883260407</v>
      </c>
      <c r="Z14130">
        <v>0.36975963128077766</v>
      </c>
      <c r="AA14130">
        <v>0.36034396422026976</v>
      </c>
      <c r="AB14130">
        <v>0.31196034500793246</v>
      </c>
      <c r="AC14130">
        <v>0.42348914536220578</v>
      </c>
      <c r="AD14130">
        <v>0.40469100377687095</v>
      </c>
      <c r="AE14130">
        <v>0.36683936696129105</v>
      </c>
      <c r="AF14130">
        <v>0.56534691518516866</v>
      </c>
      <c r="AG14130">
        <v>0.53365845725571748</v>
      </c>
      <c r="AH14130">
        <v>0.51920535059108275</v>
      </c>
      <c r="AI14130">
        <v>0.61672966365317028</v>
      </c>
      <c r="AJ14130">
        <v>0.59090818254212663</v>
      </c>
      <c r="AK14130">
        <v>0.5947851030420418</v>
      </c>
    </row>
    <row r="14131" spans="1:37">
      <c r="A14131">
        <v>4</v>
      </c>
      <c r="B14131">
        <v>0.59765287801361311</v>
      </c>
      <c r="C14131">
        <v>0.57290678426886821</v>
      </c>
      <c r="D14131">
        <v>0.56979372687864938</v>
      </c>
      <c r="E14131">
        <v>0.60094131309533938</v>
      </c>
      <c r="F14131">
        <v>0.57937304351793562</v>
      </c>
      <c r="G14131">
        <v>0.56893456408341392</v>
      </c>
      <c r="H14131">
        <v>0.59464031339400214</v>
      </c>
      <c r="I14131">
        <v>0.56589846962693469</v>
      </c>
      <c r="J14131">
        <v>0.55767874555558306</v>
      </c>
      <c r="K14131">
        <v>0.55989699561216677</v>
      </c>
      <c r="L14131">
        <v>0.53232173419009743</v>
      </c>
      <c r="M14131">
        <v>0.49600187823045688</v>
      </c>
      <c r="N14131">
        <v>0.54492402262727924</v>
      </c>
      <c r="O14131">
        <v>0.50846425649642124</v>
      </c>
      <c r="P14131">
        <v>0.49544444995846409</v>
      </c>
      <c r="Q14131">
        <v>0.37818403635073411</v>
      </c>
      <c r="R14131">
        <v>0.34742407453211488</v>
      </c>
      <c r="S14131">
        <v>0.37409534119740445</v>
      </c>
      <c r="T14131">
        <v>0.40178481876779026</v>
      </c>
      <c r="U14131">
        <v>0.36138153304822357</v>
      </c>
      <c r="V14131">
        <v>0.35829061628067022</v>
      </c>
      <c r="W14131">
        <v>0.37366895190606725</v>
      </c>
      <c r="X14131">
        <v>0.38583762985748821</v>
      </c>
      <c r="Y14131">
        <v>0.35691676018402024</v>
      </c>
      <c r="Z14131">
        <v>0.36928874710002285</v>
      </c>
      <c r="AA14131">
        <v>0.35420874196649427</v>
      </c>
      <c r="AB14131">
        <v>0.29199118953156461</v>
      </c>
      <c r="AC14131">
        <v>0.42162571711939889</v>
      </c>
      <c r="AD14131">
        <v>0.40578102114087461</v>
      </c>
      <c r="AE14131">
        <v>0.3732530329798634</v>
      </c>
      <c r="AF14131">
        <v>0.56208596449550441</v>
      </c>
      <c r="AG14131">
        <v>0.5319918303731116</v>
      </c>
      <c r="AH14131">
        <v>0.5162820448694202</v>
      </c>
      <c r="AI14131">
        <v>0.61479348830326619</v>
      </c>
      <c r="AJ14131">
        <v>0.58963903370854109</v>
      </c>
      <c r="AK14131">
        <v>0.59367481477073936</v>
      </c>
    </row>
    <row r="14132" spans="1:37">
      <c r="A14132">
        <v>5</v>
      </c>
      <c r="B14132">
        <v>0.6200673747695048</v>
      </c>
      <c r="C14132">
        <v>0.59737132325271813</v>
      </c>
      <c r="D14132">
        <v>0.59171411186082079</v>
      </c>
      <c r="E14132">
        <v>0.6236789462099499</v>
      </c>
      <c r="F14132">
        <v>0.60207258128250807</v>
      </c>
      <c r="G14132">
        <v>0.59288267453198695</v>
      </c>
      <c r="H14132">
        <v>0.61582485219911365</v>
      </c>
      <c r="I14132">
        <v>0.58766224975206527</v>
      </c>
      <c r="J14132">
        <v>0.58032907852591076</v>
      </c>
      <c r="K14132">
        <v>0.58570904654208211</v>
      </c>
      <c r="L14132">
        <v>0.55401092323836276</v>
      </c>
      <c r="M14132">
        <v>0.52076068668183095</v>
      </c>
      <c r="N14132">
        <v>0.56895050396394009</v>
      </c>
      <c r="O14132">
        <v>0.52994523890166223</v>
      </c>
      <c r="P14132">
        <v>0.50350943976930385</v>
      </c>
      <c r="Q14132">
        <v>0.39723133443763281</v>
      </c>
      <c r="R14132">
        <v>0.36981173989538246</v>
      </c>
      <c r="S14132">
        <v>0.39194088431751761</v>
      </c>
      <c r="T14132">
        <v>0.40217251425172024</v>
      </c>
      <c r="U14132">
        <v>0.37570718914970092</v>
      </c>
      <c r="V14132">
        <v>0.37568921989832516</v>
      </c>
      <c r="W14132">
        <v>0.40072360118296496</v>
      </c>
      <c r="X14132">
        <v>0.4070752089890084</v>
      </c>
      <c r="Y14132">
        <v>0.40592188880628288</v>
      </c>
      <c r="Z14132">
        <v>0.38372431666341961</v>
      </c>
      <c r="AA14132">
        <v>0.371565475131242</v>
      </c>
      <c r="AB14132">
        <v>0.33938852344870879</v>
      </c>
      <c r="AC14132">
        <v>0.44094035365933321</v>
      </c>
      <c r="AD14132">
        <v>0.42296534143683662</v>
      </c>
      <c r="AE14132">
        <v>0.38792228715480992</v>
      </c>
      <c r="AF14132">
        <v>0.58649097834412112</v>
      </c>
      <c r="AG14132">
        <v>0.55344671411138746</v>
      </c>
      <c r="AH14132">
        <v>0.5408032028129528</v>
      </c>
      <c r="AI14132">
        <v>0.6387528489244646</v>
      </c>
      <c r="AJ14132">
        <v>0.61463132817855237</v>
      </c>
      <c r="AK14132">
        <v>0.61861477201808512</v>
      </c>
    </row>
    <row r="14133" spans="1:37">
      <c r="A14133">
        <v>6</v>
      </c>
      <c r="B14133">
        <v>0.6637147147603355</v>
      </c>
      <c r="C14133">
        <v>0.64505931304664199</v>
      </c>
      <c r="D14133">
        <v>0.640353654729795</v>
      </c>
      <c r="E14133">
        <v>0.66580289137251081</v>
      </c>
      <c r="F14133">
        <v>0.64713414175761541</v>
      </c>
      <c r="G14133">
        <v>0.64442323611951069</v>
      </c>
      <c r="H14133">
        <v>0.65451080346571744</v>
      </c>
      <c r="I14133">
        <v>0.63216223903828639</v>
      </c>
      <c r="J14133">
        <v>0.622909508269194</v>
      </c>
      <c r="K14133">
        <v>0.63892600627047391</v>
      </c>
      <c r="L14133">
        <v>0.61293069906123754</v>
      </c>
      <c r="M14133">
        <v>0.57668035854129218</v>
      </c>
      <c r="N14133">
        <v>0.61984940366224051</v>
      </c>
      <c r="O14133">
        <v>0.58980291943535768</v>
      </c>
      <c r="P14133">
        <v>0.5732604565409456</v>
      </c>
      <c r="Q14133">
        <v>0.47649015933697803</v>
      </c>
      <c r="R14133">
        <v>0.44605998803870706</v>
      </c>
      <c r="S14133">
        <v>0.47454117146373509</v>
      </c>
      <c r="T14133">
        <v>0.54922443191987469</v>
      </c>
      <c r="U14133">
        <v>0.49577069192212403</v>
      </c>
      <c r="V14133">
        <v>0.49470271519246178</v>
      </c>
      <c r="W14133">
        <v>0.48244321220900649</v>
      </c>
      <c r="X14133">
        <v>0.48677683743136307</v>
      </c>
      <c r="Y14133">
        <v>0.48603882571051993</v>
      </c>
      <c r="Z14133">
        <v>0.49146032671674311</v>
      </c>
      <c r="AA14133">
        <v>0.47150332760515967</v>
      </c>
      <c r="AB14133">
        <v>0.3958514426345528</v>
      </c>
      <c r="AC14133">
        <v>0.52903624554577011</v>
      </c>
      <c r="AD14133">
        <v>0.51502714073566236</v>
      </c>
      <c r="AE14133">
        <v>0.47959540949754104</v>
      </c>
      <c r="AF14133">
        <v>0.63398906712793057</v>
      </c>
      <c r="AG14133">
        <v>0.60744743296839088</v>
      </c>
      <c r="AH14133">
        <v>0.60299408080769756</v>
      </c>
      <c r="AI14133">
        <v>0.68170441433237083</v>
      </c>
      <c r="AJ14133">
        <v>0.65755078020555391</v>
      </c>
      <c r="AK14133">
        <v>0.65905448592730353</v>
      </c>
    </row>
    <row r="14134" spans="1:37">
      <c r="A14134">
        <v>7</v>
      </c>
      <c r="B14134">
        <v>0.74088821500253732</v>
      </c>
      <c r="C14134">
        <v>0.72816082968176843</v>
      </c>
      <c r="D14134">
        <v>0.72162015983076067</v>
      </c>
      <c r="E14134">
        <v>0.74478275257473547</v>
      </c>
      <c r="F14134">
        <v>0.72860567744644622</v>
      </c>
      <c r="G14134">
        <v>0.72856955968369808</v>
      </c>
      <c r="H14134">
        <v>0.7344012349229716</v>
      </c>
      <c r="I14134">
        <v>0.71446542758246134</v>
      </c>
      <c r="J14134">
        <v>0.7069110469616231</v>
      </c>
      <c r="K14134">
        <v>0.72469037535174663</v>
      </c>
      <c r="L14134">
        <v>0.69876724212936481</v>
      </c>
      <c r="M14134">
        <v>0.6668614063575663</v>
      </c>
      <c r="N14134">
        <v>0.7046752797507273</v>
      </c>
      <c r="O14134">
        <v>0.67445178453960453</v>
      </c>
      <c r="P14134">
        <v>0.64993593425389651</v>
      </c>
      <c r="Q14134">
        <v>0.5610614153996869</v>
      </c>
      <c r="R14134">
        <v>0.54354973507984528</v>
      </c>
      <c r="S14134">
        <v>0.56028625857723824</v>
      </c>
      <c r="T14134">
        <v>0.59416413486017328</v>
      </c>
      <c r="U14134">
        <v>0.58707751443166278</v>
      </c>
      <c r="V14134">
        <v>0.57829160734117424</v>
      </c>
      <c r="W14134">
        <v>0.6395679277311378</v>
      </c>
      <c r="X14134">
        <v>0.64239666810474261</v>
      </c>
      <c r="Y14134">
        <v>0.67816693084458624</v>
      </c>
      <c r="Z14134">
        <v>0.5867748634454315</v>
      </c>
      <c r="AA14134">
        <v>0.56596459251324649</v>
      </c>
      <c r="AB14134">
        <v>0.51007144276467975</v>
      </c>
      <c r="AC14134">
        <v>0.61535090456425801</v>
      </c>
      <c r="AD14134">
        <v>0.60274033800771343</v>
      </c>
      <c r="AE14134">
        <v>0.57822244698478409</v>
      </c>
      <c r="AF14134">
        <v>0.71740364441433735</v>
      </c>
      <c r="AG14134">
        <v>0.69161441028869386</v>
      </c>
      <c r="AH14134">
        <v>0.68842138382738094</v>
      </c>
      <c r="AI14134">
        <v>0.75966948508313226</v>
      </c>
      <c r="AJ14134">
        <v>0.73811494040858683</v>
      </c>
      <c r="AK14134">
        <v>0.73936114303471689</v>
      </c>
    </row>
    <row r="14135" spans="1:37">
      <c r="A14135">
        <v>8</v>
      </c>
      <c r="B14135">
        <v>0.77118269803702022</v>
      </c>
      <c r="C14135">
        <v>0.76278328177610022</v>
      </c>
      <c r="D14135">
        <v>0.75657822384329221</v>
      </c>
      <c r="E14135">
        <v>0.77400265015612613</v>
      </c>
      <c r="F14135">
        <v>0.76276015898429428</v>
      </c>
      <c r="G14135">
        <v>0.76475339246602425</v>
      </c>
      <c r="H14135">
        <v>0.7657739798396207</v>
      </c>
      <c r="I14135">
        <v>0.75146428378556807</v>
      </c>
      <c r="J14135">
        <v>0.74547553935532418</v>
      </c>
      <c r="K14135">
        <v>0.76179759719655027</v>
      </c>
      <c r="L14135">
        <v>0.74121756716246745</v>
      </c>
      <c r="M14135">
        <v>0.71684452174303359</v>
      </c>
      <c r="N14135">
        <v>0.7447351147730128</v>
      </c>
      <c r="O14135">
        <v>0.7205997782152449</v>
      </c>
      <c r="P14135">
        <v>0.69944077181614539</v>
      </c>
      <c r="Q14135">
        <v>0.62476528272262</v>
      </c>
      <c r="R14135">
        <v>0.60132885417517279</v>
      </c>
      <c r="S14135">
        <v>0.62062387878404202</v>
      </c>
      <c r="T14135">
        <v>0.64540454386022961</v>
      </c>
      <c r="U14135">
        <v>0.5516816596845211</v>
      </c>
      <c r="V14135">
        <v>0.61097893609457643</v>
      </c>
      <c r="W14135">
        <v>0.44194799119222622</v>
      </c>
      <c r="X14135">
        <v>0.43334194650672064</v>
      </c>
      <c r="Y14135">
        <v>0.42281533969037161</v>
      </c>
      <c r="Z14135">
        <v>0.61622353978945477</v>
      </c>
      <c r="AA14135">
        <v>0.5848393665220577</v>
      </c>
      <c r="AB14135">
        <v>0.52945434090668986</v>
      </c>
      <c r="AC14135">
        <v>0.67037260198520077</v>
      </c>
      <c r="AD14135">
        <v>0.65559164800616754</v>
      </c>
      <c r="AE14135">
        <v>0.61986044592663336</v>
      </c>
      <c r="AF14135">
        <v>0.75494537461956635</v>
      </c>
      <c r="AG14135">
        <v>0.73612324224096948</v>
      </c>
      <c r="AH14135">
        <v>0.73233135361680468</v>
      </c>
      <c r="AI14135">
        <v>0.78395070085445295</v>
      </c>
      <c r="AJ14135">
        <v>0.76874718793497188</v>
      </c>
      <c r="AK14135">
        <v>0.76848585578249262</v>
      </c>
    </row>
    <row r="14136" spans="1:37">
      <c r="A14136">
        <v>9</v>
      </c>
      <c r="B14136">
        <v>0.72018197023947572</v>
      </c>
      <c r="C14136">
        <v>0.7090344386032208</v>
      </c>
      <c r="D14136">
        <v>0.70476493706238696</v>
      </c>
      <c r="E14136">
        <v>0.71913173598289615</v>
      </c>
      <c r="F14136">
        <v>0.7086824830155678</v>
      </c>
      <c r="G14136">
        <v>0.7105462749504462</v>
      </c>
      <c r="H14136">
        <v>0.71111449990994813</v>
      </c>
      <c r="I14136">
        <v>0.69900124191203916</v>
      </c>
      <c r="J14136">
        <v>0.69166588908597282</v>
      </c>
      <c r="K14136">
        <v>0.70667827108757442</v>
      </c>
      <c r="L14136">
        <v>0.68693607009988777</v>
      </c>
      <c r="M14136">
        <v>0.66265889903593833</v>
      </c>
      <c r="N14136">
        <v>0.69361054815974377</v>
      </c>
      <c r="O14136">
        <v>0.66831452490624044</v>
      </c>
      <c r="P14136">
        <v>0.64056574190222071</v>
      </c>
      <c r="Q14136">
        <v>0.58672358441925498</v>
      </c>
      <c r="R14136">
        <v>0.5559847375353919</v>
      </c>
      <c r="S14136">
        <v>0.5858999164514721</v>
      </c>
      <c r="T14136">
        <v>0.58871766012583771</v>
      </c>
      <c r="U14136">
        <v>0.52064536530946637</v>
      </c>
      <c r="V14136">
        <v>0.54219718779371773</v>
      </c>
      <c r="W14136">
        <v>0.45300379299318039</v>
      </c>
      <c r="X14136">
        <v>0.45671810159080051</v>
      </c>
      <c r="Y14136">
        <v>0.4282182284129627</v>
      </c>
      <c r="Z14136">
        <v>0.62523391736636813</v>
      </c>
      <c r="AA14136">
        <v>0.58607300385709282</v>
      </c>
      <c r="AB14136">
        <v>0.47646777292327719</v>
      </c>
      <c r="AC14136">
        <v>0.62320534957958895</v>
      </c>
      <c r="AD14136">
        <v>0.61121880858296973</v>
      </c>
      <c r="AE14136">
        <v>0.58189914971828971</v>
      </c>
      <c r="AF14136">
        <v>0.7004874705663825</v>
      </c>
      <c r="AG14136">
        <v>0.68304435264233876</v>
      </c>
      <c r="AH14136">
        <v>0.67994514165465769</v>
      </c>
      <c r="AI14136">
        <v>0.72776372764500263</v>
      </c>
      <c r="AJ14136">
        <v>0.71619501492963533</v>
      </c>
      <c r="AK14136">
        <v>0.71408955125621876</v>
      </c>
    </row>
    <row r="14137" spans="1:37">
      <c r="A14137">
        <v>10</v>
      </c>
      <c r="B14137">
        <v>0.66211273631738921</v>
      </c>
      <c r="C14137">
        <v>0.65260628478824911</v>
      </c>
      <c r="D14137">
        <v>0.65016408999659514</v>
      </c>
      <c r="E14137">
        <v>0.66198766269892229</v>
      </c>
      <c r="F14137">
        <v>0.65377487123287537</v>
      </c>
      <c r="G14137">
        <v>0.65368398383363369</v>
      </c>
      <c r="H14137">
        <v>0.65577654635989047</v>
      </c>
      <c r="I14137">
        <v>0.64632052185586331</v>
      </c>
      <c r="J14137">
        <v>0.63981027959578562</v>
      </c>
      <c r="K14137">
        <v>0.64846697047852198</v>
      </c>
      <c r="L14137">
        <v>0.63445749699331655</v>
      </c>
      <c r="M14137">
        <v>0.6155602202952043</v>
      </c>
      <c r="N14137">
        <v>0.64049395723493707</v>
      </c>
      <c r="O14137">
        <v>0.61887919385317081</v>
      </c>
      <c r="P14137">
        <v>0.59832499705237763</v>
      </c>
      <c r="Q14137">
        <v>0.56297014716185756</v>
      </c>
      <c r="R14137">
        <v>0.53046866629277267</v>
      </c>
      <c r="S14137">
        <v>0.55570417554967699</v>
      </c>
      <c r="T14137">
        <v>0.57213944564167962</v>
      </c>
      <c r="U14137">
        <v>0.50699898556351741</v>
      </c>
      <c r="V14137">
        <v>0.50518158805294455</v>
      </c>
      <c r="W14137">
        <v>0.36764295686278914</v>
      </c>
      <c r="X14137">
        <v>0.37011808054309731</v>
      </c>
      <c r="Y14137">
        <v>0.35372875642460766</v>
      </c>
      <c r="Z14137">
        <v>0.54552156952346875</v>
      </c>
      <c r="AA14137">
        <v>0.52106688795827338</v>
      </c>
      <c r="AB14137">
        <v>0.4180694756353372</v>
      </c>
      <c r="AC14137">
        <v>0.58494104380457379</v>
      </c>
      <c r="AD14137">
        <v>0.57377931604606658</v>
      </c>
      <c r="AE14137">
        <v>0.54421500389095567</v>
      </c>
      <c r="AF14137">
        <v>0.64705103824675902</v>
      </c>
      <c r="AG14137">
        <v>0.63169319752753728</v>
      </c>
      <c r="AH14137">
        <v>0.62997449334108913</v>
      </c>
      <c r="AI14137">
        <v>0.66935974578027069</v>
      </c>
      <c r="AJ14137">
        <v>0.66053299091880935</v>
      </c>
      <c r="AK14137">
        <v>0.65864104902592546</v>
      </c>
    </row>
    <row r="14138" spans="1:37">
      <c r="A14138">
        <v>11</v>
      </c>
      <c r="B14138">
        <v>0.61599991050271097</v>
      </c>
      <c r="C14138">
        <v>0.60355099890074793</v>
      </c>
      <c r="D14138">
        <v>0.60327737637995127</v>
      </c>
      <c r="E14138">
        <v>0.61522069124999046</v>
      </c>
      <c r="F14138">
        <v>0.60717345770621911</v>
      </c>
      <c r="G14138">
        <v>0.60520855654318229</v>
      </c>
      <c r="H14138">
        <v>0.61008669658750725</v>
      </c>
      <c r="I14138">
        <v>0.60098279336221783</v>
      </c>
      <c r="J14138">
        <v>0.59335259823344855</v>
      </c>
      <c r="K14138">
        <v>0.59799594636779552</v>
      </c>
      <c r="L14138">
        <v>0.58807149809875192</v>
      </c>
      <c r="M14138">
        <v>0.5692422431963774</v>
      </c>
      <c r="N14138">
        <v>0.59539578690533668</v>
      </c>
      <c r="O14138">
        <v>0.57563047973015724</v>
      </c>
      <c r="P14138">
        <v>0.56293264642015828</v>
      </c>
      <c r="Q14138">
        <v>0.52909772246575326</v>
      </c>
      <c r="R14138">
        <v>0.50092850191361626</v>
      </c>
      <c r="S14138">
        <v>0.52439911559939112</v>
      </c>
      <c r="T14138">
        <v>0.51418151937389267</v>
      </c>
      <c r="U14138">
        <v>0.4844936222724483</v>
      </c>
      <c r="V14138">
        <v>0.47576227905144275</v>
      </c>
      <c r="W14138">
        <v>0.42050462900151819</v>
      </c>
      <c r="X14138">
        <v>0.44001253658128281</v>
      </c>
      <c r="Y14138">
        <v>0.3972961185499494</v>
      </c>
      <c r="Z14138">
        <v>0.50236861305399061</v>
      </c>
      <c r="AA14138">
        <v>0.48695040490316838</v>
      </c>
      <c r="AB14138">
        <v>0.41741365587021584</v>
      </c>
      <c r="AC14138">
        <v>0.54067940785597257</v>
      </c>
      <c r="AD14138">
        <v>0.53355672393624587</v>
      </c>
      <c r="AE14138">
        <v>0.5194478861459072</v>
      </c>
      <c r="AF14138">
        <v>0.59879459295021997</v>
      </c>
      <c r="AG14138">
        <v>0.58512587668696558</v>
      </c>
      <c r="AH14138">
        <v>0.58246661890306606</v>
      </c>
      <c r="AI14138">
        <v>0.62003130080172986</v>
      </c>
      <c r="AJ14138">
        <v>0.61218195064983316</v>
      </c>
      <c r="AK14138">
        <v>0.6101808519879276</v>
      </c>
    </row>
    <row r="14139" spans="1:37">
      <c r="A14139">
        <v>12</v>
      </c>
      <c r="B14139">
        <v>0.56912563016559214</v>
      </c>
      <c r="C14139">
        <v>0.55500422328041399</v>
      </c>
      <c r="D14139">
        <v>0.55614885048059581</v>
      </c>
      <c r="E14139">
        <v>0.56819169607382169</v>
      </c>
      <c r="F14139">
        <v>0.55950321836208661</v>
      </c>
      <c r="G14139">
        <v>0.5572139832978531</v>
      </c>
      <c r="H14139">
        <v>0.56205433439587205</v>
      </c>
      <c r="I14139">
        <v>0.55349030454053472</v>
      </c>
      <c r="J14139">
        <v>0.54532095199931652</v>
      </c>
      <c r="K14139">
        <v>0.55234311942333536</v>
      </c>
      <c r="L14139">
        <v>0.54228222735632814</v>
      </c>
      <c r="M14139">
        <v>0.52294002494949632</v>
      </c>
      <c r="N14139">
        <v>0.55203738507830313</v>
      </c>
      <c r="O14139">
        <v>0.52936574038928519</v>
      </c>
      <c r="P14139">
        <v>0.50844022715555737</v>
      </c>
      <c r="Q14139">
        <v>0.47689847724757478</v>
      </c>
      <c r="R14139">
        <v>0.46012875817586923</v>
      </c>
      <c r="S14139">
        <v>0.4729761364940403</v>
      </c>
      <c r="T14139">
        <v>0.43768613272933682</v>
      </c>
      <c r="U14139">
        <v>0.4299519634247041</v>
      </c>
      <c r="V14139">
        <v>0.43804579186510678</v>
      </c>
      <c r="W14139">
        <v>0.41107992499413132</v>
      </c>
      <c r="X14139">
        <v>0.41229551623574784</v>
      </c>
      <c r="Y14139">
        <v>0.41016170184781103</v>
      </c>
      <c r="Z14139">
        <v>0.46591654028098384</v>
      </c>
      <c r="AA14139">
        <v>0.4582879771612175</v>
      </c>
      <c r="AB14139">
        <v>0.44244893359292536</v>
      </c>
      <c r="AC14139">
        <v>0.49725249511177094</v>
      </c>
      <c r="AD14139">
        <v>0.48627592731600522</v>
      </c>
      <c r="AE14139">
        <v>0.47312274089151318</v>
      </c>
      <c r="AF14139">
        <v>0.55315522345040524</v>
      </c>
      <c r="AG14139">
        <v>0.53494753006632589</v>
      </c>
      <c r="AH14139">
        <v>0.53505116039817846</v>
      </c>
      <c r="AI14139">
        <v>0.57352287176675587</v>
      </c>
      <c r="AJ14139">
        <v>0.56593210455549914</v>
      </c>
      <c r="AK14139">
        <v>0.56304500881224206</v>
      </c>
    </row>
    <row r="14140" spans="1:37">
      <c r="A14140">
        <v>13</v>
      </c>
      <c r="B14140">
        <v>0.52599461863260955</v>
      </c>
      <c r="C14140">
        <v>0.51423814524854483</v>
      </c>
      <c r="D14140">
        <v>0.51589599111042173</v>
      </c>
      <c r="E14140">
        <v>0.52803074118475202</v>
      </c>
      <c r="F14140">
        <v>0.52037490333471936</v>
      </c>
      <c r="G14140">
        <v>0.51599444391672844</v>
      </c>
      <c r="H14140">
        <v>0.52322864132239411</v>
      </c>
      <c r="I14140">
        <v>0.51540834073654218</v>
      </c>
      <c r="J14140">
        <v>0.50866617022514005</v>
      </c>
      <c r="K14140">
        <v>0.51213829633594365</v>
      </c>
      <c r="L14140">
        <v>0.50428382749358813</v>
      </c>
      <c r="M14140">
        <v>0.48683986143679442</v>
      </c>
      <c r="N14140">
        <v>0.51434562507920301</v>
      </c>
      <c r="O14140">
        <v>0.49321182654542745</v>
      </c>
      <c r="P14140">
        <v>0.47557690925774132</v>
      </c>
      <c r="Q14140">
        <v>0.44966647612602861</v>
      </c>
      <c r="R14140">
        <v>0.42834598884777619</v>
      </c>
      <c r="S14140">
        <v>0.44219565196816873</v>
      </c>
      <c r="T14140">
        <v>0.42048425203014811</v>
      </c>
      <c r="U14140">
        <v>0.41927220458057712</v>
      </c>
      <c r="V14140">
        <v>0.40936537331149803</v>
      </c>
      <c r="W14140">
        <v>0.39833747547552634</v>
      </c>
      <c r="X14140">
        <v>0.39900940507501315</v>
      </c>
      <c r="Y14140">
        <v>0.40537943654843478</v>
      </c>
      <c r="Z14140">
        <v>0.43418911867530163</v>
      </c>
      <c r="AA14140">
        <v>0.42732832661056142</v>
      </c>
      <c r="AB14140">
        <v>0.40225798425614107</v>
      </c>
      <c r="AC14140">
        <v>0.47189225422141007</v>
      </c>
      <c r="AD14140">
        <v>0.45802876912255375</v>
      </c>
      <c r="AE14140">
        <v>0.43522234713984159</v>
      </c>
      <c r="AF14140">
        <v>0.51588932398405207</v>
      </c>
      <c r="AG14140">
        <v>0.4982904651170123</v>
      </c>
      <c r="AH14140">
        <v>0.49797250426103729</v>
      </c>
      <c r="AI14140">
        <v>0.53279571637374878</v>
      </c>
      <c r="AJ14140">
        <v>0.52651255186761992</v>
      </c>
      <c r="AK14140">
        <v>0.52413183674485841</v>
      </c>
    </row>
    <row r="14141" spans="1:37">
      <c r="A14141">
        <v>14</v>
      </c>
      <c r="B14141">
        <v>0.5052853000198122</v>
      </c>
      <c r="C14141">
        <v>0.49115703751898038</v>
      </c>
      <c r="D14141">
        <v>0.49620924967393737</v>
      </c>
      <c r="E14141">
        <v>0.50543908767596435</v>
      </c>
      <c r="F14141">
        <v>0.49850664589333321</v>
      </c>
      <c r="G14141">
        <v>0.49301290022260941</v>
      </c>
      <c r="H14141">
        <v>0.50198023373325973</v>
      </c>
      <c r="I14141">
        <v>0.49508967577181812</v>
      </c>
      <c r="J14141">
        <v>0.48753976273957073</v>
      </c>
      <c r="K14141">
        <v>0.49216758562949453</v>
      </c>
      <c r="L14141">
        <v>0.48722578274069905</v>
      </c>
      <c r="M14141">
        <v>0.46623366236830605</v>
      </c>
      <c r="N14141">
        <v>0.49390091398277619</v>
      </c>
      <c r="O14141">
        <v>0.47435877731300274</v>
      </c>
      <c r="P14141">
        <v>0.46291620449963389</v>
      </c>
      <c r="Q14141">
        <v>0.43011952052401325</v>
      </c>
      <c r="R14141">
        <v>0.39774800730161247</v>
      </c>
      <c r="S14141">
        <v>0.42227268962272185</v>
      </c>
      <c r="T14141">
        <v>0.41247855061316835</v>
      </c>
      <c r="U14141">
        <v>0.4044774664850122</v>
      </c>
      <c r="V14141">
        <v>0.38257719563313741</v>
      </c>
      <c r="W14141">
        <v>0.36720331098616882</v>
      </c>
      <c r="X14141">
        <v>0.36155159222915395</v>
      </c>
      <c r="Y14141">
        <v>0.36562912295052524</v>
      </c>
      <c r="Z14141">
        <v>0.41265635213190877</v>
      </c>
      <c r="AA14141">
        <v>0.40487905837340926</v>
      </c>
      <c r="AB14141">
        <v>0.36855325014131479</v>
      </c>
      <c r="AC14141">
        <v>0.45942781223125989</v>
      </c>
      <c r="AD14141">
        <v>0.44329895772933559</v>
      </c>
      <c r="AE14141">
        <v>0.41496131491352889</v>
      </c>
      <c r="AF14141">
        <v>0.49516473109740333</v>
      </c>
      <c r="AG14141">
        <v>0.47908811482144531</v>
      </c>
      <c r="AH14141">
        <v>0.47467670210926705</v>
      </c>
      <c r="AI14141">
        <v>0.50886707832823685</v>
      </c>
      <c r="AJ14141">
        <v>0.50399033768058499</v>
      </c>
      <c r="AK14141">
        <v>0.50091923205225186</v>
      </c>
    </row>
    <row r="14142" spans="1:37">
      <c r="A14142">
        <v>15</v>
      </c>
      <c r="B14142">
        <v>0.49922386359685134</v>
      </c>
      <c r="C14142">
        <v>0.48297655989526084</v>
      </c>
      <c r="D14142">
        <v>0.48841317234305842</v>
      </c>
      <c r="E14142">
        <v>0.49992882491996399</v>
      </c>
      <c r="F14142">
        <v>0.49244802886490735</v>
      </c>
      <c r="G14142">
        <v>0.48490130009910687</v>
      </c>
      <c r="H14142">
        <v>0.49779328771267189</v>
      </c>
      <c r="I14142">
        <v>0.48980245206645595</v>
      </c>
      <c r="J14142">
        <v>0.48169501452288854</v>
      </c>
      <c r="K14142">
        <v>0.48156461151134128</v>
      </c>
      <c r="L14142">
        <v>0.47792152291977702</v>
      </c>
      <c r="M14142">
        <v>0.45623526308810952</v>
      </c>
      <c r="N14142">
        <v>0.48709549080723341</v>
      </c>
      <c r="O14142">
        <v>0.46677555236556578</v>
      </c>
      <c r="P14142">
        <v>0.46030103131281336</v>
      </c>
      <c r="Q14142">
        <v>0.4238626214031937</v>
      </c>
      <c r="R14142">
        <v>0.40290406662734624</v>
      </c>
      <c r="S14142">
        <v>0.42084592775047258</v>
      </c>
      <c r="T14142">
        <v>0.41014076768311697</v>
      </c>
      <c r="U14142">
        <v>0.41576130296111263</v>
      </c>
      <c r="V14142">
        <v>0.38590253115482431</v>
      </c>
      <c r="W14142">
        <v>0.4241650421677714</v>
      </c>
      <c r="X14142">
        <v>0.41810886442232809</v>
      </c>
      <c r="Y14142">
        <v>0.43161897180442405</v>
      </c>
      <c r="Z14142">
        <v>0.43653555218982498</v>
      </c>
      <c r="AA14142">
        <v>0.43254539701892686</v>
      </c>
      <c r="AB14142">
        <v>0.4018331225215212</v>
      </c>
      <c r="AC14142">
        <v>0.4494887404200536</v>
      </c>
      <c r="AD14142">
        <v>0.43919902299624741</v>
      </c>
      <c r="AE14142">
        <v>0.42648655157410797</v>
      </c>
      <c r="AF14142">
        <v>0.48612180517935105</v>
      </c>
      <c r="AG14142">
        <v>0.47027222593293799</v>
      </c>
      <c r="AH14142">
        <v>0.46296295888590105</v>
      </c>
      <c r="AI14142">
        <v>0.50184368021734382</v>
      </c>
      <c r="AJ14142">
        <v>0.49687273236261181</v>
      </c>
      <c r="AK14142">
        <v>0.49357638688897398</v>
      </c>
    </row>
    <row r="14143" spans="1:37">
      <c r="A14143">
        <v>16</v>
      </c>
      <c r="B14143">
        <v>0.51154500568577232</v>
      </c>
      <c r="C14143">
        <v>0.49470119388929806</v>
      </c>
      <c r="D14143">
        <v>0.50109275882666282</v>
      </c>
      <c r="E14143">
        <v>0.51209831772085757</v>
      </c>
      <c r="F14143">
        <v>0.50438459074361941</v>
      </c>
      <c r="G14143">
        <v>0.49608039859249803</v>
      </c>
      <c r="H14143">
        <v>0.51151649659949572</v>
      </c>
      <c r="I14143">
        <v>0.50167194218405564</v>
      </c>
      <c r="J14143">
        <v>0.49439986705529781</v>
      </c>
      <c r="K14143">
        <v>0.49275715922802488</v>
      </c>
      <c r="L14143">
        <v>0.48921274911442381</v>
      </c>
      <c r="M14143">
        <v>0.46667309464059931</v>
      </c>
      <c r="N14143">
        <v>0.49379590631843095</v>
      </c>
      <c r="O14143">
        <v>0.47857236591199748</v>
      </c>
      <c r="P14143">
        <v>0.48844637001572055</v>
      </c>
      <c r="Q14143">
        <v>0.43906428475895498</v>
      </c>
      <c r="R14143">
        <v>0.41258062038012089</v>
      </c>
      <c r="S14143">
        <v>0.43568096409615337</v>
      </c>
      <c r="T14143">
        <v>0.44378631246489764</v>
      </c>
      <c r="U14143">
        <v>0.44970699473996845</v>
      </c>
      <c r="V14143">
        <v>0.40922803600253099</v>
      </c>
      <c r="W14143">
        <v>0.48036573370029839</v>
      </c>
      <c r="X14143">
        <v>0.49066826280487968</v>
      </c>
      <c r="Y14143">
        <v>0.4749133095359146</v>
      </c>
      <c r="Z14143">
        <v>0.45161827880549626</v>
      </c>
      <c r="AA14143">
        <v>0.44750127284534535</v>
      </c>
      <c r="AB14143">
        <v>0.38571342111699064</v>
      </c>
      <c r="AC14143">
        <v>0.45960633961394631</v>
      </c>
      <c r="AD14143">
        <v>0.45149314543033925</v>
      </c>
      <c r="AE14143">
        <v>0.43228841949493141</v>
      </c>
      <c r="AF14143">
        <v>0.49725485556304616</v>
      </c>
      <c r="AG14143">
        <v>0.4852867608014812</v>
      </c>
      <c r="AH14143">
        <v>0.47370327158889342</v>
      </c>
      <c r="AI14143">
        <v>0.51355312459847136</v>
      </c>
      <c r="AJ14143">
        <v>0.50632056483351573</v>
      </c>
      <c r="AK14143">
        <v>0.50425462907284357</v>
      </c>
    </row>
    <row r="14144" spans="1:37">
      <c r="A14144">
        <v>17</v>
      </c>
      <c r="B14144">
        <v>0.58909511031027029</v>
      </c>
      <c r="C14144">
        <v>0.57854691072726749</v>
      </c>
      <c r="D14144">
        <v>0.58302590770541896</v>
      </c>
      <c r="E14144">
        <v>0.59102652365610153</v>
      </c>
      <c r="F14144">
        <v>0.58667206821576312</v>
      </c>
      <c r="G14144">
        <v>0.57890311615286183</v>
      </c>
      <c r="H14144">
        <v>0.59309436483264777</v>
      </c>
      <c r="I14144">
        <v>0.58629483669376181</v>
      </c>
      <c r="J14144">
        <v>0.58106888596702522</v>
      </c>
      <c r="K14144">
        <v>0.57811017455049452</v>
      </c>
      <c r="L14144">
        <v>0.57636951053955965</v>
      </c>
      <c r="M14144">
        <v>0.55930200864106294</v>
      </c>
      <c r="N14144">
        <v>0.57849037347315979</v>
      </c>
      <c r="O14144">
        <v>0.56966501610210041</v>
      </c>
      <c r="P14144">
        <v>0.58346445609828146</v>
      </c>
      <c r="Q14144">
        <v>0.53963963603328924</v>
      </c>
      <c r="R14144">
        <v>0.51954826934952003</v>
      </c>
      <c r="S14144">
        <v>0.53850688932032142</v>
      </c>
      <c r="T14144">
        <v>0.56058724462611909</v>
      </c>
      <c r="U14144">
        <v>0.5764692079057161</v>
      </c>
      <c r="V14144">
        <v>0.53159891983715024</v>
      </c>
      <c r="W14144">
        <v>0.6044109420210082</v>
      </c>
      <c r="X14144">
        <v>0.61215592438723931</v>
      </c>
      <c r="Y14144">
        <v>0.61501760716059828</v>
      </c>
      <c r="Z14144">
        <v>0.52963164614630054</v>
      </c>
      <c r="AA14144">
        <v>0.53223361002854197</v>
      </c>
      <c r="AB14144">
        <v>0.48413679155098166</v>
      </c>
      <c r="AC14144">
        <v>0.54592015544765604</v>
      </c>
      <c r="AD14144">
        <v>0.54397312609345749</v>
      </c>
      <c r="AE14144">
        <v>0.53396737902906877</v>
      </c>
      <c r="AF14144">
        <v>0.5821196659255653</v>
      </c>
      <c r="AG14144">
        <v>0.57671681882244519</v>
      </c>
      <c r="AH14144">
        <v>0.5629848066744737</v>
      </c>
      <c r="AI14144">
        <v>0.59092694831468029</v>
      </c>
      <c r="AJ14144">
        <v>0.58742577783030392</v>
      </c>
      <c r="AK14144">
        <v>0.58661388476799681</v>
      </c>
    </row>
    <row r="14145" spans="1:37">
      <c r="A14145">
        <v>18</v>
      </c>
      <c r="B14145">
        <v>0.86267876484055628</v>
      </c>
      <c r="C14145">
        <v>0.86658900731630917</v>
      </c>
      <c r="D14145">
        <v>0.86770138951921638</v>
      </c>
      <c r="E14145">
        <v>0.86943560781284823</v>
      </c>
      <c r="F14145">
        <v>0.8709489706724749</v>
      </c>
      <c r="G14145">
        <v>0.86758952870127437</v>
      </c>
      <c r="H14145">
        <v>0.87229844114612809</v>
      </c>
      <c r="I14145">
        <v>0.8733680241564401</v>
      </c>
      <c r="J14145">
        <v>0.87290954041458579</v>
      </c>
      <c r="K14145">
        <v>0.87055418826512465</v>
      </c>
      <c r="L14145">
        <v>0.8748274896605257</v>
      </c>
      <c r="M14145">
        <v>0.87250030499653131</v>
      </c>
      <c r="N14145">
        <v>0.87095202099400015</v>
      </c>
      <c r="O14145">
        <v>0.87292697351389537</v>
      </c>
      <c r="P14145">
        <v>0.88258947021690748</v>
      </c>
      <c r="Q14145">
        <v>0.87703240247417935</v>
      </c>
      <c r="R14145">
        <v>0.87850681714509382</v>
      </c>
      <c r="S14145">
        <v>0.87857203606691014</v>
      </c>
      <c r="T14145">
        <v>0.90673270926995064</v>
      </c>
      <c r="U14145">
        <v>0.89592606277123943</v>
      </c>
      <c r="V14145">
        <v>0.88138042454298782</v>
      </c>
      <c r="W14145">
        <v>0.93850454125532157</v>
      </c>
      <c r="X14145">
        <v>0.93629584544563949</v>
      </c>
      <c r="Y14145">
        <v>0.97929757613400858</v>
      </c>
      <c r="Z14145">
        <v>0.86367047124866936</v>
      </c>
      <c r="AA14145">
        <v>0.86431653754654725</v>
      </c>
      <c r="AB14145">
        <v>0.84231514536718177</v>
      </c>
      <c r="AC14145">
        <v>0.87039670534660951</v>
      </c>
      <c r="AD14145">
        <v>0.87461883778782634</v>
      </c>
      <c r="AE14145">
        <v>0.88337219103401698</v>
      </c>
      <c r="AF14145">
        <v>0.87337208009649692</v>
      </c>
      <c r="AG14145">
        <v>0.87599174436782623</v>
      </c>
      <c r="AH14145">
        <v>0.86873609514931727</v>
      </c>
      <c r="AI14145">
        <v>0.86708053956976472</v>
      </c>
      <c r="AJ14145">
        <v>0.86979051689485831</v>
      </c>
      <c r="AK14145">
        <v>0.86918802106111148</v>
      </c>
    </row>
    <row r="14146" spans="1:37">
      <c r="A14146">
        <v>19</v>
      </c>
      <c r="B14146">
        <v>1</v>
      </c>
      <c r="C14146">
        <v>1</v>
      </c>
      <c r="D14146">
        <v>1</v>
      </c>
      <c r="E14146">
        <v>1</v>
      </c>
      <c r="F14146">
        <v>1</v>
      </c>
      <c r="G14146">
        <v>1</v>
      </c>
      <c r="H14146">
        <v>1</v>
      </c>
      <c r="I14146">
        <v>1</v>
      </c>
      <c r="J14146">
        <v>1</v>
      </c>
      <c r="K14146">
        <v>1</v>
      </c>
      <c r="L14146">
        <v>1</v>
      </c>
      <c r="M14146">
        <v>1</v>
      </c>
      <c r="N14146">
        <v>1</v>
      </c>
      <c r="O14146">
        <v>1</v>
      </c>
      <c r="P14146">
        <v>1</v>
      </c>
      <c r="Q14146">
        <v>1</v>
      </c>
      <c r="R14146">
        <v>1</v>
      </c>
      <c r="S14146">
        <v>1</v>
      </c>
      <c r="T14146">
        <v>1</v>
      </c>
      <c r="U14146">
        <v>1</v>
      </c>
      <c r="V14146">
        <v>1</v>
      </c>
      <c r="W14146">
        <v>1</v>
      </c>
      <c r="X14146">
        <v>1</v>
      </c>
      <c r="Y14146">
        <v>1</v>
      </c>
      <c r="Z14146">
        <v>1</v>
      </c>
      <c r="AA14146">
        <v>1</v>
      </c>
      <c r="AB14146">
        <v>1</v>
      </c>
      <c r="AC14146">
        <v>1</v>
      </c>
      <c r="AD14146">
        <v>1</v>
      </c>
      <c r="AE14146">
        <v>1</v>
      </c>
      <c r="AF14146">
        <v>1</v>
      </c>
      <c r="AG14146">
        <v>1</v>
      </c>
      <c r="AH14146">
        <v>1</v>
      </c>
      <c r="AI14146">
        <v>1</v>
      </c>
      <c r="AJ14146">
        <v>1</v>
      </c>
      <c r="AK14146">
        <v>1</v>
      </c>
    </row>
    <row r="14147" spans="1:37">
      <c r="A14147">
        <v>20</v>
      </c>
      <c r="B14147">
        <v>0.94282017985597644</v>
      </c>
      <c r="C14147">
        <v>0.92717015079417864</v>
      </c>
      <c r="D14147">
        <v>0.93332035987385054</v>
      </c>
      <c r="E14147">
        <v>0.92730232785500988</v>
      </c>
      <c r="F14147">
        <v>0.92479536188072797</v>
      </c>
      <c r="G14147">
        <v>0.9244333075457204</v>
      </c>
      <c r="H14147">
        <v>0.92547109469776812</v>
      </c>
      <c r="I14147">
        <v>0.92294572665888408</v>
      </c>
      <c r="J14147">
        <v>0.91899779331246167</v>
      </c>
      <c r="K14147">
        <v>0.92209277707129178</v>
      </c>
      <c r="L14147">
        <v>0.92112490954480575</v>
      </c>
      <c r="M14147">
        <v>0.91096249658724771</v>
      </c>
      <c r="N14147">
        <v>0.92162670104731859</v>
      </c>
      <c r="O14147">
        <v>0.91640853188449733</v>
      </c>
      <c r="P14147">
        <v>0.91611767432228519</v>
      </c>
      <c r="Q14147">
        <v>0.89819551498362094</v>
      </c>
      <c r="R14147">
        <v>0.88688330805188653</v>
      </c>
      <c r="S14147">
        <v>0.89560406233680268</v>
      </c>
      <c r="T14147">
        <v>0.89962619495904583</v>
      </c>
      <c r="U14147">
        <v>0.85287600224104776</v>
      </c>
      <c r="V14147">
        <v>0.8646928335129247</v>
      </c>
      <c r="W14147">
        <v>0.82113829184532439</v>
      </c>
      <c r="X14147">
        <v>0.83275795610690106</v>
      </c>
      <c r="Y14147">
        <v>0.77804388691454063</v>
      </c>
      <c r="Z14147">
        <v>0.87495302150901466</v>
      </c>
      <c r="AA14147">
        <v>0.85979667289976913</v>
      </c>
      <c r="AB14147">
        <v>0.84103448860251262</v>
      </c>
      <c r="AC14147">
        <v>0.90877528235906468</v>
      </c>
      <c r="AD14147">
        <v>0.90323244631042643</v>
      </c>
      <c r="AE14147">
        <v>0.89722723030608587</v>
      </c>
      <c r="AF14147">
        <v>0.92220159025193771</v>
      </c>
      <c r="AG14147">
        <v>0.91861495231496237</v>
      </c>
      <c r="AH14147">
        <v>0.91772102977963155</v>
      </c>
      <c r="AI14147">
        <v>0.93046787276047616</v>
      </c>
      <c r="AJ14147">
        <v>0.92762975877751441</v>
      </c>
      <c r="AK14147">
        <v>0.9263549984546523</v>
      </c>
    </row>
    <row r="14148" spans="1:37">
      <c r="A14148">
        <v>21</v>
      </c>
      <c r="B14148">
        <v>0.860095152666697</v>
      </c>
      <c r="C14148">
        <v>0.82620400720938381</v>
      </c>
      <c r="D14148">
        <v>0.83883087378064036</v>
      </c>
      <c r="E14148">
        <v>0.83190537886362592</v>
      </c>
      <c r="F14148">
        <v>0.82455323355279353</v>
      </c>
      <c r="G14148">
        <v>0.8206309238292232</v>
      </c>
      <c r="H14148">
        <v>0.82782832208220314</v>
      </c>
      <c r="I14148">
        <v>0.8192377667862264</v>
      </c>
      <c r="J14148">
        <v>0.81222199637687653</v>
      </c>
      <c r="K14148">
        <v>0.81863679608686424</v>
      </c>
      <c r="L14148">
        <v>0.81192179881259885</v>
      </c>
      <c r="M14148">
        <v>0.78826291519464475</v>
      </c>
      <c r="N14148">
        <v>0.81467559938551437</v>
      </c>
      <c r="O14148">
        <v>0.7984551878169639</v>
      </c>
      <c r="P14148">
        <v>0.79600308653905139</v>
      </c>
      <c r="Q14148">
        <v>0.73999913496307101</v>
      </c>
      <c r="R14148">
        <v>0.70895365546280831</v>
      </c>
      <c r="S14148">
        <v>0.73115085767095178</v>
      </c>
      <c r="T14148">
        <v>0.75196587972775564</v>
      </c>
      <c r="U14148">
        <v>0.67438728287432537</v>
      </c>
      <c r="V14148">
        <v>0.69539032233911569</v>
      </c>
      <c r="W14148">
        <v>0.57205628956369403</v>
      </c>
      <c r="X14148">
        <v>0.56353321440293225</v>
      </c>
      <c r="Y14148">
        <v>0.55276103283960243</v>
      </c>
      <c r="Z14148">
        <v>0.70137345493407299</v>
      </c>
      <c r="AA14148">
        <v>0.67436577500194494</v>
      </c>
      <c r="AB14148">
        <v>0.63358255893560211</v>
      </c>
      <c r="AC14148">
        <v>0.77666245654229527</v>
      </c>
      <c r="AD14148">
        <v>0.75794424622486223</v>
      </c>
      <c r="AE14148">
        <v>0.72333476363795512</v>
      </c>
      <c r="AF14148">
        <v>0.81860788056271561</v>
      </c>
      <c r="AG14148">
        <v>0.80568762586701592</v>
      </c>
      <c r="AH14148">
        <v>0.80055825401763703</v>
      </c>
      <c r="AI14148">
        <v>0.83955668600831046</v>
      </c>
      <c r="AJ14148">
        <v>0.83058492099707026</v>
      </c>
      <c r="AK14148">
        <v>0.82897579165181245</v>
      </c>
    </row>
    <row r="14149" spans="1:37">
      <c r="A14149">
        <v>22</v>
      </c>
      <c r="B14149">
        <v>0.8004941728475039</v>
      </c>
      <c r="C14149">
        <v>0.77854537712305427</v>
      </c>
      <c r="D14149">
        <v>0.78344598219021555</v>
      </c>
      <c r="E14149">
        <v>0.79677222027789152</v>
      </c>
      <c r="F14149">
        <v>0.78408416911814205</v>
      </c>
      <c r="G14149">
        <v>0.77724010238512975</v>
      </c>
      <c r="H14149">
        <v>0.79207535625230707</v>
      </c>
      <c r="I14149">
        <v>0.77589170084951986</v>
      </c>
      <c r="J14149">
        <v>0.76610969918941896</v>
      </c>
      <c r="K14149">
        <v>0.77504418131932562</v>
      </c>
      <c r="L14149">
        <v>0.7612115765076185</v>
      </c>
      <c r="M14149">
        <v>0.72667685011050143</v>
      </c>
      <c r="N14149">
        <v>0.76604156705461213</v>
      </c>
      <c r="O14149">
        <v>0.73917975313862594</v>
      </c>
      <c r="P14149">
        <v>0.73830451855996437</v>
      </c>
      <c r="Q14149">
        <v>0.63424197925391157</v>
      </c>
      <c r="R14149">
        <v>0.5946628922257855</v>
      </c>
      <c r="S14149">
        <v>0.62080489165362063</v>
      </c>
      <c r="T14149">
        <v>0.62923704481947007</v>
      </c>
      <c r="U14149">
        <v>0.57777208626535848</v>
      </c>
      <c r="V14149">
        <v>0.58779764913903376</v>
      </c>
      <c r="W14149">
        <v>0.51641518055611835</v>
      </c>
      <c r="X14149">
        <v>0.50940768141018511</v>
      </c>
      <c r="Y14149">
        <v>0.50284644817160085</v>
      </c>
      <c r="Z14149">
        <v>0.59960070038346169</v>
      </c>
      <c r="AA14149">
        <v>0.57399818466043484</v>
      </c>
      <c r="AB14149">
        <v>0.52736263637880809</v>
      </c>
      <c r="AC14149">
        <v>0.69407202883656671</v>
      </c>
      <c r="AD14149">
        <v>0.66462804254229135</v>
      </c>
      <c r="AE14149">
        <v>0.6112028997397313</v>
      </c>
      <c r="AF14149">
        <v>0.77473920018448461</v>
      </c>
      <c r="AG14149">
        <v>0.75181644703617823</v>
      </c>
      <c r="AH14149">
        <v>0.74224974298048274</v>
      </c>
      <c r="AI14149">
        <v>0.80688267293389837</v>
      </c>
      <c r="AJ14149">
        <v>0.79135643452465454</v>
      </c>
      <c r="AK14149">
        <v>0.79065825391663536</v>
      </c>
    </row>
    <row r="14150" spans="1:37">
      <c r="A14150">
        <v>23</v>
      </c>
      <c r="B14150">
        <v>0.74491157888959736</v>
      </c>
      <c r="C14150">
        <v>0.7197337829263698</v>
      </c>
      <c r="D14150">
        <v>0.72189885977734858</v>
      </c>
      <c r="E14150">
        <v>0.74239605939761089</v>
      </c>
      <c r="F14150">
        <v>0.72551514718895782</v>
      </c>
      <c r="G14150">
        <v>0.71627412140027313</v>
      </c>
      <c r="H14150">
        <v>0.73673769275984635</v>
      </c>
      <c r="I14150">
        <v>0.7143484848960383</v>
      </c>
      <c r="J14150">
        <v>0.70418107212305736</v>
      </c>
      <c r="K14150">
        <v>0.71281122477061176</v>
      </c>
      <c r="L14150">
        <v>0.69198444644593204</v>
      </c>
      <c r="M14150">
        <v>0.65375579167379083</v>
      </c>
      <c r="N14150">
        <v>0.6975209323534397</v>
      </c>
      <c r="O14150">
        <v>0.66567552069766922</v>
      </c>
      <c r="P14150">
        <v>0.66567802015384969</v>
      </c>
      <c r="Q14150">
        <v>0.54442728619784886</v>
      </c>
      <c r="R14150">
        <v>0.50805046759858297</v>
      </c>
      <c r="S14150">
        <v>0.53366912734681682</v>
      </c>
      <c r="T14150">
        <v>0.54094892359172331</v>
      </c>
      <c r="U14150">
        <v>0.50879014539981438</v>
      </c>
      <c r="V14150">
        <v>0.50994824892922908</v>
      </c>
      <c r="W14150">
        <v>0.4832768450808152</v>
      </c>
      <c r="X14150">
        <v>0.48429294166959308</v>
      </c>
      <c r="Y14150">
        <v>0.46378146836237061</v>
      </c>
      <c r="Z14150">
        <v>0.505445441987741</v>
      </c>
      <c r="AA14150">
        <v>0.4973889649161129</v>
      </c>
      <c r="AB14150">
        <v>0.47388720935862333</v>
      </c>
      <c r="AC14150">
        <v>0.60066163868250577</v>
      </c>
      <c r="AD14150">
        <v>0.57576685639189995</v>
      </c>
      <c r="AE14150">
        <v>0.52986492770315552</v>
      </c>
      <c r="AF14150">
        <v>0.71387578545517116</v>
      </c>
      <c r="AG14150">
        <v>0.6854672830905727</v>
      </c>
      <c r="AH14150">
        <v>0.67287031347601045</v>
      </c>
      <c r="AI14150">
        <v>0.75565774829133514</v>
      </c>
      <c r="AJ14150">
        <v>0.73401764866998087</v>
      </c>
      <c r="AK14150">
        <v>0.73561086361967243</v>
      </c>
    </row>
    <row r="14151" spans="1:37">
      <c r="A14151">
        <v>24</v>
      </c>
      <c r="B14151">
        <v>0.67657435296687929</v>
      </c>
      <c r="C14151">
        <v>0.64837051668556378</v>
      </c>
      <c r="D14151">
        <v>0.65113813802122822</v>
      </c>
      <c r="E14151">
        <v>0.67354885711940282</v>
      </c>
      <c r="F14151">
        <v>0.6548881865102899</v>
      </c>
      <c r="G14151">
        <v>0.64568448803362088</v>
      </c>
      <c r="H14151">
        <v>0.66817567112706755</v>
      </c>
      <c r="I14151">
        <v>0.64281095105700459</v>
      </c>
      <c r="J14151">
        <v>0.63173020513131506</v>
      </c>
      <c r="K14151">
        <v>0.63962352393098176</v>
      </c>
      <c r="L14151">
        <v>0.61692361003442531</v>
      </c>
      <c r="M14151">
        <v>0.57454321265051889</v>
      </c>
      <c r="N14151">
        <v>0.62360202314890045</v>
      </c>
      <c r="O14151">
        <v>0.58981493956823516</v>
      </c>
      <c r="P14151">
        <v>0.59452685737761157</v>
      </c>
      <c r="Q14151">
        <v>0.45158305336783161</v>
      </c>
      <c r="R14151">
        <v>0.4116959026451541</v>
      </c>
      <c r="S14151">
        <v>0.4398712019591543</v>
      </c>
      <c r="T14151">
        <v>0.49008754912797209</v>
      </c>
      <c r="U14151">
        <v>0.44796264264353997</v>
      </c>
      <c r="V14151">
        <v>0.4406707365722613</v>
      </c>
      <c r="W14151">
        <v>0.37812050652378137</v>
      </c>
      <c r="X14151">
        <v>0.37166673102930187</v>
      </c>
      <c r="Y14151">
        <v>0.34139957676071125</v>
      </c>
      <c r="Z14151">
        <v>0.42748798575203611</v>
      </c>
      <c r="AA14151">
        <v>0.42426455187691803</v>
      </c>
      <c r="AB14151">
        <v>0.41459349446699384</v>
      </c>
      <c r="AC14151">
        <v>0.51820274298896341</v>
      </c>
      <c r="AD14151">
        <v>0.4891570984272699</v>
      </c>
      <c r="AE14151">
        <v>0.42931643005894299</v>
      </c>
      <c r="AF14151">
        <v>0.63997784292890414</v>
      </c>
      <c r="AG14151">
        <v>0.61124099180413671</v>
      </c>
      <c r="AH14151">
        <v>0.59594160279679553</v>
      </c>
      <c r="AI14151">
        <v>0.68604032386505287</v>
      </c>
      <c r="AJ14151">
        <v>0.6615374732098277</v>
      </c>
      <c r="AK14151">
        <v>0.66368335726967875</v>
      </c>
    </row>
    <row r="14161" spans="1:49">
      <c r="A14161" t="s">
        <v>613</v>
      </c>
      <c r="D14161">
        <v>2017</v>
      </c>
      <c r="F14161" t="s">
        <v>0</v>
      </c>
      <c r="G14161" s="168">
        <v>425.29587066615261</v>
      </c>
      <c r="H14161" t="s">
        <v>570</v>
      </c>
      <c r="K14161" t="s">
        <v>1</v>
      </c>
      <c r="L14161" t="s">
        <v>2</v>
      </c>
    </row>
    <row r="14162" spans="1:49">
      <c r="A14162">
        <v>0</v>
      </c>
      <c r="B14162" t="s">
        <v>577</v>
      </c>
      <c r="F14162" t="s">
        <v>3</v>
      </c>
      <c r="G14162">
        <v>0</v>
      </c>
      <c r="H14162" t="s">
        <v>570</v>
      </c>
      <c r="K14162" t="s">
        <v>4</v>
      </c>
      <c r="L14162" t="s">
        <v>572</v>
      </c>
      <c r="N14162" t="s">
        <v>573</v>
      </c>
    </row>
    <row r="14163" spans="1:49">
      <c r="B14163">
        <v>1</v>
      </c>
      <c r="C14163" t="s">
        <v>5</v>
      </c>
      <c r="D14163" t="s">
        <v>6</v>
      </c>
      <c r="E14163">
        <v>2</v>
      </c>
      <c r="F14163" t="s">
        <v>7</v>
      </c>
      <c r="G14163" t="s">
        <v>8</v>
      </c>
      <c r="H14163">
        <v>3</v>
      </c>
      <c r="I14163" t="s">
        <v>9</v>
      </c>
      <c r="J14163" t="s">
        <v>10</v>
      </c>
      <c r="K14163">
        <v>4</v>
      </c>
      <c r="L14163" t="s">
        <v>11</v>
      </c>
      <c r="M14163" t="s">
        <v>12</v>
      </c>
      <c r="N14163">
        <v>5</v>
      </c>
      <c r="O14163" t="s">
        <v>13</v>
      </c>
      <c r="P14163" t="s">
        <v>13</v>
      </c>
      <c r="Q14163">
        <v>6</v>
      </c>
      <c r="R14163" t="s">
        <v>14</v>
      </c>
      <c r="S14163" t="s">
        <v>87</v>
      </c>
      <c r="T14163">
        <v>7</v>
      </c>
      <c r="U14163" t="s">
        <v>15</v>
      </c>
      <c r="V14163" t="s">
        <v>88</v>
      </c>
      <c r="W14163">
        <v>8</v>
      </c>
      <c r="X14163" t="s">
        <v>89</v>
      </c>
      <c r="Y14163" t="s">
        <v>90</v>
      </c>
      <c r="Z14163">
        <v>9</v>
      </c>
      <c r="AA14163" t="s">
        <v>91</v>
      </c>
      <c r="AB14163" t="s">
        <v>92</v>
      </c>
      <c r="AC14163">
        <v>10</v>
      </c>
      <c r="AD14163" t="s">
        <v>93</v>
      </c>
      <c r="AE14163" t="s">
        <v>94</v>
      </c>
      <c r="AF14163">
        <v>11</v>
      </c>
      <c r="AG14163" t="s">
        <v>95</v>
      </c>
      <c r="AH14163" t="s">
        <v>96</v>
      </c>
      <c r="AI14163">
        <v>12</v>
      </c>
      <c r="AJ14163" t="s">
        <v>97</v>
      </c>
      <c r="AK14163" t="s">
        <v>98</v>
      </c>
    </row>
    <row r="14164" spans="1:49">
      <c r="B14164">
        <v>31</v>
      </c>
      <c r="E14164">
        <v>28</v>
      </c>
      <c r="H14164">
        <v>31</v>
      </c>
      <c r="K14164">
        <v>30</v>
      </c>
      <c r="N14164">
        <v>31</v>
      </c>
      <c r="Q14164">
        <v>30</v>
      </c>
      <c r="T14164">
        <v>31</v>
      </c>
      <c r="W14164">
        <v>31</v>
      </c>
      <c r="Z14164">
        <v>30</v>
      </c>
      <c r="AC14164">
        <v>31</v>
      </c>
      <c r="AF14164">
        <v>30</v>
      </c>
      <c r="AI14164">
        <v>31</v>
      </c>
    </row>
    <row r="14165" spans="1:49">
      <c r="A14165" t="s">
        <v>16</v>
      </c>
      <c r="B14165" t="s">
        <v>17</v>
      </c>
      <c r="C14165" t="s">
        <v>18</v>
      </c>
      <c r="D14165" t="s">
        <v>19</v>
      </c>
      <c r="E14165" t="s">
        <v>17</v>
      </c>
      <c r="F14165" t="s">
        <v>18</v>
      </c>
      <c r="G14165" t="s">
        <v>19</v>
      </c>
      <c r="H14165" t="s">
        <v>17</v>
      </c>
      <c r="I14165" t="s">
        <v>18</v>
      </c>
      <c r="J14165" t="s">
        <v>19</v>
      </c>
      <c r="K14165" t="s">
        <v>17</v>
      </c>
      <c r="L14165" t="s">
        <v>18</v>
      </c>
      <c r="M14165" t="s">
        <v>19</v>
      </c>
      <c r="N14165" t="s">
        <v>17</v>
      </c>
      <c r="O14165" t="s">
        <v>18</v>
      </c>
      <c r="P14165" t="s">
        <v>19</v>
      </c>
      <c r="Q14165" t="s">
        <v>17</v>
      </c>
      <c r="R14165" t="s">
        <v>18</v>
      </c>
      <c r="S14165" t="s">
        <v>19</v>
      </c>
      <c r="T14165" t="s">
        <v>17</v>
      </c>
      <c r="U14165" t="s">
        <v>18</v>
      </c>
      <c r="V14165" t="s">
        <v>19</v>
      </c>
      <c r="W14165" t="s">
        <v>17</v>
      </c>
      <c r="X14165" t="s">
        <v>18</v>
      </c>
      <c r="Y14165" t="s">
        <v>19</v>
      </c>
      <c r="Z14165" t="s">
        <v>17</v>
      </c>
      <c r="AA14165" t="s">
        <v>18</v>
      </c>
      <c r="AB14165" t="s">
        <v>19</v>
      </c>
      <c r="AC14165" t="s">
        <v>17</v>
      </c>
      <c r="AD14165" t="s">
        <v>18</v>
      </c>
      <c r="AE14165" t="s">
        <v>19</v>
      </c>
      <c r="AF14165" t="s">
        <v>17</v>
      </c>
      <c r="AG14165" t="s">
        <v>18</v>
      </c>
      <c r="AH14165" t="s">
        <v>19</v>
      </c>
      <c r="AI14165" t="s">
        <v>17</v>
      </c>
      <c r="AJ14165" t="s">
        <v>18</v>
      </c>
      <c r="AK14165" t="s">
        <v>19</v>
      </c>
    </row>
    <row r="14166" spans="1:49">
      <c r="B14166" s="169">
        <v>0.18992159166214997</v>
      </c>
      <c r="C14166" s="170">
        <v>1.7862393167521631</v>
      </c>
      <c r="D14166" s="170">
        <v>1.1578881055383505</v>
      </c>
      <c r="E14166" s="169">
        <v>0.17815468647135227</v>
      </c>
      <c r="F14166" s="170">
        <v>1.7862393167521631</v>
      </c>
      <c r="G14166" s="170">
        <v>1.1578881055383505</v>
      </c>
      <c r="H14166" s="169">
        <v>0.15233017091648468</v>
      </c>
      <c r="I14166" s="170">
        <v>1.7862393167521631</v>
      </c>
      <c r="J14166" s="170">
        <v>1.1578881055383505</v>
      </c>
      <c r="K14166" s="169">
        <v>7.732714489252307E-2</v>
      </c>
      <c r="L14166" s="170">
        <v>2.0000000000000009</v>
      </c>
      <c r="M14166" s="170">
        <v>1.1578881055383505</v>
      </c>
      <c r="N14166" s="169">
        <v>5.1668058293856678E-2</v>
      </c>
      <c r="O14166" s="170">
        <v>2.0000000000000009</v>
      </c>
      <c r="P14166" s="170">
        <v>1.1578881055383505</v>
      </c>
      <c r="Q14166" s="169">
        <v>7.8733414195084513E-3</v>
      </c>
      <c r="R14166" s="170">
        <v>2.0000000000000009</v>
      </c>
      <c r="S14166" s="170">
        <v>1.1578881055383505</v>
      </c>
      <c r="T14166" s="169">
        <v>8.4050009173339496E-4</v>
      </c>
      <c r="U14166" s="170">
        <v>2.0000000000000009</v>
      </c>
      <c r="V14166" s="170">
        <v>1.1578881055383505</v>
      </c>
      <c r="W14166" s="169">
        <v>1.219229185351799E-4</v>
      </c>
      <c r="X14166" s="170">
        <v>2.0000000000000009</v>
      </c>
      <c r="Y14166" s="170">
        <v>1.1578881055383505</v>
      </c>
      <c r="Z14166" s="169">
        <v>1.313080656777146E-3</v>
      </c>
      <c r="AA14166" s="170">
        <v>2.0000000000000009</v>
      </c>
      <c r="AB14166" s="170">
        <v>1.1578881055383505</v>
      </c>
      <c r="AC14166" s="169">
        <v>7.2337575914709594E-3</v>
      </c>
      <c r="AD14166" s="170">
        <v>2.0000000000000009</v>
      </c>
      <c r="AE14166" s="170">
        <v>1.1578881055383505</v>
      </c>
      <c r="AF14166" s="169">
        <v>7.0663153840369752E-2</v>
      </c>
      <c r="AG14166" s="170">
        <v>1.7862393167521631</v>
      </c>
      <c r="AH14166" s="170">
        <v>1.1578881055383505</v>
      </c>
      <c r="AI14166" s="169">
        <v>0.26255259124523855</v>
      </c>
      <c r="AJ14166" s="170">
        <v>1.7862393167521631</v>
      </c>
      <c r="AK14166" s="170">
        <v>1.1578881055383505</v>
      </c>
      <c r="AM14166" t="str">
        <f>A14161</f>
        <v>SCT-Heating-ResTreatPre-SDGE</v>
      </c>
      <c r="AN14166" s="93">
        <f>1/($T14166*(1/$T14164)*(1/(5/7+2/7*$V14166))*$T14176/SUM($T14168:$T14191))</f>
        <v>801352.56966146175</v>
      </c>
      <c r="AO14166" s="93">
        <f>1/(T14166*(1/T14164)*(1/(5/7+2/7*V14166)))</f>
        <v>38546.61983365201</v>
      </c>
      <c r="AP14166" s="93"/>
      <c r="AR14166" s="217">
        <f>CHOOSE($AV$3,C14166,F14166,I14166,L14166,O14166,R14166,U14166,X14166,AA14166,AD14166,AG14166,AJ14166)</f>
        <v>2.0000000000000009</v>
      </c>
      <c r="AS14166" s="92"/>
      <c r="AT14166" s="92"/>
      <c r="AV14166" s="151">
        <f>AN14166/AR14166</f>
        <v>400676.2848307307</v>
      </c>
      <c r="AW14166" s="152">
        <f>AO14166/AR14166</f>
        <v>19273.309916825998</v>
      </c>
    </row>
    <row r="14167" spans="1:49">
      <c r="A14167" t="s">
        <v>20</v>
      </c>
      <c r="B14167" t="s">
        <v>21</v>
      </c>
      <c r="C14167" t="s">
        <v>22</v>
      </c>
      <c r="D14167" t="s">
        <v>23</v>
      </c>
      <c r="E14167" t="s">
        <v>21</v>
      </c>
      <c r="F14167" t="s">
        <v>22</v>
      </c>
      <c r="G14167" t="s">
        <v>23</v>
      </c>
      <c r="H14167" t="s">
        <v>21</v>
      </c>
      <c r="I14167" t="s">
        <v>22</v>
      </c>
      <c r="J14167" t="s">
        <v>23</v>
      </c>
      <c r="K14167" t="s">
        <v>21</v>
      </c>
      <c r="L14167" t="s">
        <v>22</v>
      </c>
      <c r="M14167" t="s">
        <v>23</v>
      </c>
      <c r="N14167" t="s">
        <v>21</v>
      </c>
      <c r="O14167" t="s">
        <v>22</v>
      </c>
      <c r="P14167" t="s">
        <v>23</v>
      </c>
      <c r="Q14167" t="s">
        <v>21</v>
      </c>
      <c r="R14167" t="s">
        <v>22</v>
      </c>
      <c r="S14167" t="s">
        <v>23</v>
      </c>
      <c r="T14167" t="s">
        <v>21</v>
      </c>
      <c r="U14167" t="s">
        <v>22</v>
      </c>
      <c r="V14167" t="s">
        <v>23</v>
      </c>
      <c r="W14167" t="s">
        <v>21</v>
      </c>
      <c r="X14167" t="s">
        <v>22</v>
      </c>
      <c r="Y14167" t="s">
        <v>23</v>
      </c>
      <c r="Z14167" t="s">
        <v>21</v>
      </c>
      <c r="AA14167" t="s">
        <v>22</v>
      </c>
      <c r="AB14167" t="s">
        <v>23</v>
      </c>
      <c r="AC14167" t="s">
        <v>21</v>
      </c>
      <c r="AD14167" t="s">
        <v>22</v>
      </c>
      <c r="AE14167" t="s">
        <v>23</v>
      </c>
      <c r="AF14167" t="s">
        <v>21</v>
      </c>
      <c r="AG14167" t="s">
        <v>22</v>
      </c>
      <c r="AH14167" t="s">
        <v>23</v>
      </c>
      <c r="AI14167" t="s">
        <v>21</v>
      </c>
      <c r="AJ14167" t="s">
        <v>22</v>
      </c>
      <c r="AK14167" t="s">
        <v>23</v>
      </c>
    </row>
    <row r="14168" spans="1:49">
      <c r="A14168">
        <v>1</v>
      </c>
      <c r="B14168">
        <v>0.6986874475858017</v>
      </c>
      <c r="C14168">
        <v>0.657508201104961</v>
      </c>
      <c r="D14168">
        <v>0.68635857822717006</v>
      </c>
      <c r="E14168">
        <v>0.68844364534004843</v>
      </c>
      <c r="F14168">
        <v>0.67134860595077961</v>
      </c>
      <c r="G14168">
        <v>0.67426136862869412</v>
      </c>
      <c r="H14168">
        <v>0.67231289255930859</v>
      </c>
      <c r="I14168">
        <v>0.65450604936884649</v>
      </c>
      <c r="J14168">
        <v>0.6514613163636529</v>
      </c>
      <c r="K14168">
        <v>0.65462125543838989</v>
      </c>
      <c r="L14168">
        <v>0.63271069983788553</v>
      </c>
      <c r="M14168">
        <v>0.64054887533228144</v>
      </c>
      <c r="N14168">
        <v>0.65637615889308032</v>
      </c>
      <c r="O14168">
        <v>0.60938409457680287</v>
      </c>
      <c r="P14168">
        <v>0.65178052610773096</v>
      </c>
      <c r="Q14168">
        <v>0.54794052994222509</v>
      </c>
      <c r="R14168">
        <v>0.53742823278170448</v>
      </c>
      <c r="S14168">
        <v>0.53684087505894995</v>
      </c>
      <c r="T14168">
        <v>0.48731998469061588</v>
      </c>
      <c r="U14168">
        <v>0.50617260413737508</v>
      </c>
      <c r="V14168">
        <v>0.47843929966075088</v>
      </c>
      <c r="W14168">
        <v>0.46788863123056484</v>
      </c>
      <c r="X14168">
        <v>0.46852162654598722</v>
      </c>
      <c r="Y14168">
        <v>0.47344358356561672</v>
      </c>
      <c r="Z14168">
        <v>0.53359303870749963</v>
      </c>
      <c r="AA14168">
        <v>0.52600084145012582</v>
      </c>
      <c r="AB14168">
        <v>0.46352258276087555</v>
      </c>
      <c r="AC14168">
        <v>0.5745806268287218</v>
      </c>
      <c r="AD14168">
        <v>0.55802201550493147</v>
      </c>
      <c r="AE14168">
        <v>0.52895107964409893</v>
      </c>
      <c r="AF14168">
        <v>0.65762733966531073</v>
      </c>
      <c r="AG14168">
        <v>0.6306243575240279</v>
      </c>
      <c r="AH14168">
        <v>0.62653437372266918</v>
      </c>
      <c r="AI14168">
        <v>0.6996357907190901</v>
      </c>
      <c r="AJ14168">
        <v>0.68360239153732782</v>
      </c>
      <c r="AK14168">
        <v>0.68042250190157472</v>
      </c>
    </row>
    <row r="14169" spans="1:49">
      <c r="A14169">
        <v>2</v>
      </c>
      <c r="B14169">
        <v>0.67250558949734285</v>
      </c>
      <c r="C14169">
        <v>0.63200688681887129</v>
      </c>
      <c r="D14169">
        <v>0.66111308494443077</v>
      </c>
      <c r="E14169">
        <v>0.66163265418130113</v>
      </c>
      <c r="F14169">
        <v>0.64596245936953289</v>
      </c>
      <c r="G14169">
        <v>0.64649925018404453</v>
      </c>
      <c r="H14169">
        <v>0.64422790953396425</v>
      </c>
      <c r="I14169">
        <v>0.62677906730053579</v>
      </c>
      <c r="J14169">
        <v>0.62248150455225548</v>
      </c>
      <c r="K14169">
        <v>0.6285516304478852</v>
      </c>
      <c r="L14169">
        <v>0.60565039782227736</v>
      </c>
      <c r="M14169">
        <v>0.61305055478027914</v>
      </c>
      <c r="N14169">
        <v>0.63190608544481952</v>
      </c>
      <c r="O14169">
        <v>0.57922196764584344</v>
      </c>
      <c r="P14169">
        <v>0.62546311364994611</v>
      </c>
      <c r="Q14169">
        <v>0.52366863785319717</v>
      </c>
      <c r="R14169">
        <v>0.51618923648442638</v>
      </c>
      <c r="S14169">
        <v>0.50646439054887782</v>
      </c>
      <c r="T14169">
        <v>0.43737030845375269</v>
      </c>
      <c r="U14169">
        <v>0.43497754171537223</v>
      </c>
      <c r="V14169">
        <v>0.42916886180514452</v>
      </c>
      <c r="W14169">
        <v>0.51212888367446385</v>
      </c>
      <c r="X14169">
        <v>0.50435731409154971</v>
      </c>
      <c r="Y14169">
        <v>0.51009427911426664</v>
      </c>
      <c r="Z14169">
        <v>0.54925527540582764</v>
      </c>
      <c r="AA14169">
        <v>0.53247639467491503</v>
      </c>
      <c r="AB14169">
        <v>0.4487105774053135</v>
      </c>
      <c r="AC14169">
        <v>0.55878798673923424</v>
      </c>
      <c r="AD14169">
        <v>0.53682257880086082</v>
      </c>
      <c r="AE14169">
        <v>0.51996965391652705</v>
      </c>
      <c r="AF14169">
        <v>0.62882043077844429</v>
      </c>
      <c r="AG14169">
        <v>0.60477834693280341</v>
      </c>
      <c r="AH14169">
        <v>0.59753930291889934</v>
      </c>
      <c r="AI14169">
        <v>0.67373954189022145</v>
      </c>
      <c r="AJ14169">
        <v>0.65726453313294153</v>
      </c>
      <c r="AK14169">
        <v>0.65267346243731328</v>
      </c>
    </row>
    <row r="14170" spans="1:49">
      <c r="A14170">
        <v>3</v>
      </c>
      <c r="B14170">
        <v>0.65814202251364906</v>
      </c>
      <c r="C14170">
        <v>0.61671407516439158</v>
      </c>
      <c r="D14170">
        <v>0.64655759600377138</v>
      </c>
      <c r="E14170">
        <v>0.64565905264595647</v>
      </c>
      <c r="F14170">
        <v>0.6305549471948807</v>
      </c>
      <c r="G14170">
        <v>0.62937806095120741</v>
      </c>
      <c r="H14170">
        <v>0.62778452774635773</v>
      </c>
      <c r="I14170">
        <v>0.60953816949767237</v>
      </c>
      <c r="J14170">
        <v>0.60461155726413052</v>
      </c>
      <c r="K14170">
        <v>0.61249486941330866</v>
      </c>
      <c r="L14170">
        <v>0.5870275558891539</v>
      </c>
      <c r="M14170">
        <v>0.59448494151719711</v>
      </c>
      <c r="N14170">
        <v>0.61329440328240181</v>
      </c>
      <c r="O14170">
        <v>0.55850107299391827</v>
      </c>
      <c r="P14170">
        <v>0.60513143240312306</v>
      </c>
      <c r="Q14170">
        <v>0.49984745062106689</v>
      </c>
      <c r="R14170">
        <v>0.49291528050893557</v>
      </c>
      <c r="S14170">
        <v>0.48193551830393622</v>
      </c>
      <c r="T14170">
        <v>0.4192760343186665</v>
      </c>
      <c r="U14170">
        <v>0.45833842570490041</v>
      </c>
      <c r="V14170">
        <v>0.45500827075892691</v>
      </c>
      <c r="W14170">
        <v>0.51990261072707289</v>
      </c>
      <c r="X14170">
        <v>0.51431672579701759</v>
      </c>
      <c r="Y14170">
        <v>0.51707843679190491</v>
      </c>
      <c r="Z14170">
        <v>0.52628712900728369</v>
      </c>
      <c r="AA14170">
        <v>0.52224229452691284</v>
      </c>
      <c r="AB14170">
        <v>0.45789877400610374</v>
      </c>
      <c r="AC14170">
        <v>0.53502795068582742</v>
      </c>
      <c r="AD14170">
        <v>0.51401075177083499</v>
      </c>
      <c r="AE14170">
        <v>0.50157072614154907</v>
      </c>
      <c r="AF14170">
        <v>0.61167913210005331</v>
      </c>
      <c r="AG14170">
        <v>0.58696714771815317</v>
      </c>
      <c r="AH14170">
        <v>0.58052677250346751</v>
      </c>
      <c r="AI14170">
        <v>0.65920195988801611</v>
      </c>
      <c r="AJ14170">
        <v>0.6414370138750668</v>
      </c>
      <c r="AK14170">
        <v>0.63604112264049451</v>
      </c>
    </row>
    <row r="14171" spans="1:49">
      <c r="A14171">
        <v>4</v>
      </c>
      <c r="B14171">
        <v>0.65084512239579129</v>
      </c>
      <c r="C14171">
        <v>0.60749876841007799</v>
      </c>
      <c r="D14171">
        <v>0.63947169115469016</v>
      </c>
      <c r="E14171">
        <v>0.6363713235541868</v>
      </c>
      <c r="F14171">
        <v>0.62170018244436098</v>
      </c>
      <c r="G14171">
        <v>0.61777899810385828</v>
      </c>
      <c r="H14171">
        <v>0.61683375978967736</v>
      </c>
      <c r="I14171">
        <v>0.59815262453886342</v>
      </c>
      <c r="J14171">
        <v>0.59153298222275463</v>
      </c>
      <c r="K14171">
        <v>0.60520313821679284</v>
      </c>
      <c r="L14171">
        <v>0.57527636191995923</v>
      </c>
      <c r="M14171">
        <v>0.58559789337681978</v>
      </c>
      <c r="N14171">
        <v>0.604158700179936</v>
      </c>
      <c r="O14171">
        <v>0.54300964220660908</v>
      </c>
      <c r="P14171">
        <v>0.59421676864347028</v>
      </c>
      <c r="Q14171">
        <v>0.48136373779544278</v>
      </c>
      <c r="R14171">
        <v>0.47201248848115374</v>
      </c>
      <c r="S14171">
        <v>0.45204920523514325</v>
      </c>
      <c r="T14171">
        <v>0.40179776028499209</v>
      </c>
      <c r="U14171">
        <v>0.41857417818456477</v>
      </c>
      <c r="V14171">
        <v>0.4328268389921538</v>
      </c>
      <c r="W14171">
        <v>0.49834486589216159</v>
      </c>
      <c r="X14171">
        <v>0.49373786060737684</v>
      </c>
      <c r="Y14171">
        <v>0.49822854713687842</v>
      </c>
      <c r="Z14171">
        <v>0.53368637018330534</v>
      </c>
      <c r="AA14171">
        <v>0.51408165229331348</v>
      </c>
      <c r="AB14171">
        <v>0.44504475675710603</v>
      </c>
      <c r="AC14171">
        <v>0.52706959512478047</v>
      </c>
      <c r="AD14171">
        <v>0.50193928524168485</v>
      </c>
      <c r="AE14171">
        <v>0.49309053567262151</v>
      </c>
      <c r="AF14171">
        <v>0.59997024554167644</v>
      </c>
      <c r="AG14171">
        <v>0.57582098646102731</v>
      </c>
      <c r="AH14171">
        <v>0.56790042777461203</v>
      </c>
      <c r="AI14171">
        <v>0.65128527858291907</v>
      </c>
      <c r="AJ14171">
        <v>0.63253763133141117</v>
      </c>
      <c r="AK14171">
        <v>0.62635561367590575</v>
      </c>
    </row>
    <row r="14172" spans="1:49">
      <c r="A14172">
        <v>5</v>
      </c>
      <c r="B14172">
        <v>0.66706217585199234</v>
      </c>
      <c r="C14172">
        <v>0.62318325640887062</v>
      </c>
      <c r="D14172">
        <v>0.65700414610962032</v>
      </c>
      <c r="E14172">
        <v>0.65165712479570492</v>
      </c>
      <c r="F14172">
        <v>0.63861472764131166</v>
      </c>
      <c r="G14172">
        <v>0.63092084463731057</v>
      </c>
      <c r="H14172">
        <v>0.63060119865318576</v>
      </c>
      <c r="I14172">
        <v>0.61115756763302997</v>
      </c>
      <c r="J14172">
        <v>0.60279632575438835</v>
      </c>
      <c r="K14172">
        <v>0.6180422407309174</v>
      </c>
      <c r="L14172">
        <v>0.58839909683012437</v>
      </c>
      <c r="M14172">
        <v>0.59845976849295313</v>
      </c>
      <c r="N14172">
        <v>0.6187556993369201</v>
      </c>
      <c r="O14172">
        <v>0.55819730415175128</v>
      </c>
      <c r="P14172">
        <v>0.60960890385255662</v>
      </c>
      <c r="Q14172">
        <v>0.49191882444542484</v>
      </c>
      <c r="R14172">
        <v>0.48219358967225145</v>
      </c>
      <c r="S14172">
        <v>0.46275339084093053</v>
      </c>
      <c r="T14172">
        <v>0.4360042836350313</v>
      </c>
      <c r="U14172">
        <v>0.42793718427215244</v>
      </c>
      <c r="V14172">
        <v>0.45133051774276683</v>
      </c>
      <c r="W14172">
        <v>0.52269735529938033</v>
      </c>
      <c r="X14172">
        <v>0.51863481632014274</v>
      </c>
      <c r="Y14172">
        <v>0.52473520713035648</v>
      </c>
      <c r="Z14172">
        <v>0.54077232880733339</v>
      </c>
      <c r="AA14172">
        <v>0.51958108693439586</v>
      </c>
      <c r="AB14172">
        <v>0.4797997085289159</v>
      </c>
      <c r="AC14172">
        <v>0.54279198541974172</v>
      </c>
      <c r="AD14172">
        <v>0.51847777410069229</v>
      </c>
      <c r="AE14172">
        <v>0.50771098770028855</v>
      </c>
      <c r="AF14172">
        <v>0.60892543509758268</v>
      </c>
      <c r="AG14172">
        <v>0.58975559721820481</v>
      </c>
      <c r="AH14172">
        <v>0.58085926981894997</v>
      </c>
      <c r="AI14172">
        <v>0.66528365015918045</v>
      </c>
      <c r="AJ14172">
        <v>0.64488215378624036</v>
      </c>
      <c r="AK14172">
        <v>0.63828800674322939</v>
      </c>
    </row>
    <row r="14173" spans="1:49">
      <c r="A14173">
        <v>6</v>
      </c>
      <c r="B14173">
        <v>0.73246532433140255</v>
      </c>
      <c r="C14173">
        <v>0.69214582580399719</v>
      </c>
      <c r="D14173">
        <v>0.7244899162588766</v>
      </c>
      <c r="E14173">
        <v>0.7171291526056508</v>
      </c>
      <c r="F14173">
        <v>0.70783591543976565</v>
      </c>
      <c r="G14173">
        <v>0.6958773324685531</v>
      </c>
      <c r="H14173">
        <v>0.69556210675936014</v>
      </c>
      <c r="I14173">
        <v>0.67831640443197461</v>
      </c>
      <c r="J14173">
        <v>0.66754143700811686</v>
      </c>
      <c r="K14173">
        <v>0.68649336083569557</v>
      </c>
      <c r="L14173">
        <v>0.65644448598133165</v>
      </c>
      <c r="M14173">
        <v>0.6674549232333854</v>
      </c>
      <c r="N14173">
        <v>0.68882579000108279</v>
      </c>
      <c r="O14173">
        <v>0.62625054878178876</v>
      </c>
      <c r="P14173">
        <v>0.67827298636225997</v>
      </c>
      <c r="Q14173">
        <v>0.57034550065359502</v>
      </c>
      <c r="R14173">
        <v>0.56005539220715728</v>
      </c>
      <c r="S14173">
        <v>0.53362911153602355</v>
      </c>
      <c r="T14173">
        <v>0.51554797000105002</v>
      </c>
      <c r="U14173">
        <v>0.50895058030115792</v>
      </c>
      <c r="V14173">
        <v>0.53158228148707309</v>
      </c>
      <c r="W14173">
        <v>0.60011732296055764</v>
      </c>
      <c r="X14173">
        <v>0.60759148402766927</v>
      </c>
      <c r="Y14173">
        <v>0.63194753982421425</v>
      </c>
      <c r="Z14173">
        <v>0.64093622927393956</v>
      </c>
      <c r="AA14173">
        <v>0.60942035943812989</v>
      </c>
      <c r="AB14173">
        <v>0.53027195804404648</v>
      </c>
      <c r="AC14173">
        <v>0.62154405229035969</v>
      </c>
      <c r="AD14173">
        <v>0.59926853930626434</v>
      </c>
      <c r="AE14173">
        <v>0.59145834916121764</v>
      </c>
      <c r="AF14173">
        <v>0.67286310373585634</v>
      </c>
      <c r="AG14173">
        <v>0.65954989522294594</v>
      </c>
      <c r="AH14173">
        <v>0.64918500373083909</v>
      </c>
      <c r="AI14173">
        <v>0.72958055745790129</v>
      </c>
      <c r="AJ14173">
        <v>0.70936464480588601</v>
      </c>
      <c r="AK14173">
        <v>0.70266389473308011</v>
      </c>
    </row>
    <row r="14174" spans="1:49">
      <c r="A14174">
        <v>7</v>
      </c>
      <c r="B14174">
        <v>0.83294101386781028</v>
      </c>
      <c r="C14174">
        <v>0.80167384819576892</v>
      </c>
      <c r="D14174">
        <v>0.82918059065451</v>
      </c>
      <c r="E14174">
        <v>0.81787802064595705</v>
      </c>
      <c r="F14174">
        <v>0.81644082961630415</v>
      </c>
      <c r="G14174">
        <v>0.80041451158149557</v>
      </c>
      <c r="H14174">
        <v>0.79594779707404073</v>
      </c>
      <c r="I14174">
        <v>0.78722728905066219</v>
      </c>
      <c r="J14174">
        <v>0.77250240818351745</v>
      </c>
      <c r="K14174">
        <v>0.80065724934019578</v>
      </c>
      <c r="L14174">
        <v>0.77596817845895349</v>
      </c>
      <c r="M14174">
        <v>0.78383689816589508</v>
      </c>
      <c r="N14174">
        <v>0.80658695419791093</v>
      </c>
      <c r="O14174">
        <v>0.74237169626773336</v>
      </c>
      <c r="P14174">
        <v>0.79341054382691112</v>
      </c>
      <c r="Q14174">
        <v>0.71019773477490244</v>
      </c>
      <c r="R14174">
        <v>0.70993362200027799</v>
      </c>
      <c r="S14174">
        <v>0.68363769309462497</v>
      </c>
      <c r="T14174">
        <v>0.70733042328074125</v>
      </c>
      <c r="U14174">
        <v>0.69851898385409728</v>
      </c>
      <c r="V14174">
        <v>0.72539093127500998</v>
      </c>
      <c r="W14174">
        <v>0.81158758315810564</v>
      </c>
      <c r="X14174">
        <v>0.82292421892130274</v>
      </c>
      <c r="Y14174">
        <v>0.85618179701920016</v>
      </c>
      <c r="Z14174">
        <v>0.83188640507689571</v>
      </c>
      <c r="AA14174">
        <v>0.80353318233931803</v>
      </c>
      <c r="AB14174">
        <v>0.71810070989420649</v>
      </c>
      <c r="AC14174">
        <v>0.7693646688987551</v>
      </c>
      <c r="AD14174">
        <v>0.75503726374152735</v>
      </c>
      <c r="AE14174">
        <v>0.76366891401216075</v>
      </c>
      <c r="AF14174">
        <v>0.78053985504756485</v>
      </c>
      <c r="AG14174">
        <v>0.77928566293281942</v>
      </c>
      <c r="AH14174">
        <v>0.76027546567273496</v>
      </c>
      <c r="AI14174">
        <v>0.82756798328949788</v>
      </c>
      <c r="AJ14174">
        <v>0.81245091918645185</v>
      </c>
      <c r="AK14174">
        <v>0.80611227834725285</v>
      </c>
    </row>
    <row r="14175" spans="1:49">
      <c r="A14175">
        <v>8</v>
      </c>
      <c r="B14175">
        <v>0.81997368098852608</v>
      </c>
      <c r="C14175">
        <v>0.79861086003700632</v>
      </c>
      <c r="D14175">
        <v>0.817225545844393</v>
      </c>
      <c r="E14175">
        <v>0.81150476646127812</v>
      </c>
      <c r="F14175">
        <v>0.81050080845636074</v>
      </c>
      <c r="G14175">
        <v>0.79646861414412518</v>
      </c>
      <c r="H14175">
        <v>0.79461927568352408</v>
      </c>
      <c r="I14175">
        <v>0.7871965655627795</v>
      </c>
      <c r="J14175">
        <v>0.77546619434169495</v>
      </c>
      <c r="K14175">
        <v>0.79581621048532369</v>
      </c>
      <c r="L14175">
        <v>0.7758577058405115</v>
      </c>
      <c r="M14175">
        <v>0.7817426201312736</v>
      </c>
      <c r="N14175">
        <v>0.80429672080585868</v>
      </c>
      <c r="O14175">
        <v>0.74314183969780823</v>
      </c>
      <c r="P14175">
        <v>0.79019109636861373</v>
      </c>
      <c r="Q14175">
        <v>0.71105193760155705</v>
      </c>
      <c r="R14175">
        <v>0.71196747726833487</v>
      </c>
      <c r="S14175">
        <v>0.69689474482958635</v>
      </c>
      <c r="T14175">
        <v>0.72110090234590463</v>
      </c>
      <c r="U14175">
        <v>0.72428765490800995</v>
      </c>
      <c r="V14175">
        <v>0.7182096417179995</v>
      </c>
      <c r="W14175">
        <v>0.78159023973982156</v>
      </c>
      <c r="X14175">
        <v>0.79970583084817559</v>
      </c>
      <c r="Y14175">
        <v>0.83996822664718296</v>
      </c>
      <c r="Z14175">
        <v>0.78463715596996952</v>
      </c>
      <c r="AA14175">
        <v>0.76568319185946343</v>
      </c>
      <c r="AB14175">
        <v>0.69767676900006681</v>
      </c>
      <c r="AC14175">
        <v>0.75616198390091038</v>
      </c>
      <c r="AD14175">
        <v>0.74782437091392451</v>
      </c>
      <c r="AE14175">
        <v>0.73967821062277916</v>
      </c>
      <c r="AF14175">
        <v>0.77989906533003284</v>
      </c>
      <c r="AG14175">
        <v>0.77686640731049428</v>
      </c>
      <c r="AH14175">
        <v>0.76423596456060983</v>
      </c>
      <c r="AI14175">
        <v>0.81961748906050602</v>
      </c>
      <c r="AJ14175">
        <v>0.80762296404050882</v>
      </c>
      <c r="AK14175">
        <v>0.80222067112108786</v>
      </c>
    </row>
    <row r="14176" spans="1:49">
      <c r="A14176">
        <v>9</v>
      </c>
      <c r="B14176">
        <v>0.75889429623203142</v>
      </c>
      <c r="C14176">
        <v>0.73924304279746722</v>
      </c>
      <c r="D14176">
        <v>0.7552728790359583</v>
      </c>
      <c r="E14176">
        <v>0.75230896820117399</v>
      </c>
      <c r="F14176">
        <v>0.74860187404391609</v>
      </c>
      <c r="G14176">
        <v>0.73978379019888063</v>
      </c>
      <c r="H14176">
        <v>0.73864042078560765</v>
      </c>
      <c r="I14176">
        <v>0.73064833477895696</v>
      </c>
      <c r="J14176">
        <v>0.72410682550587968</v>
      </c>
      <c r="K14176">
        <v>0.7383309517808555</v>
      </c>
      <c r="L14176">
        <v>0.71780523027049226</v>
      </c>
      <c r="M14176">
        <v>0.7258387721491889</v>
      </c>
      <c r="N14176">
        <v>0.74162109696600131</v>
      </c>
      <c r="O14176">
        <v>0.68972957457068207</v>
      </c>
      <c r="P14176">
        <v>0.73052404326364939</v>
      </c>
      <c r="Q14176">
        <v>0.65256083219106908</v>
      </c>
      <c r="R14176">
        <v>0.64598179770287367</v>
      </c>
      <c r="S14176">
        <v>0.63640890562028518</v>
      </c>
      <c r="T14176">
        <v>0.66246238224571996</v>
      </c>
      <c r="U14176">
        <v>0.63367224779655063</v>
      </c>
      <c r="V14176">
        <v>0.63210001597399956</v>
      </c>
      <c r="W14176">
        <v>0.64940825271167646</v>
      </c>
      <c r="X14176">
        <v>0.65903848149438915</v>
      </c>
      <c r="Y14176">
        <v>0.67968507802734379</v>
      </c>
      <c r="Z14176">
        <v>0.6547236565696728</v>
      </c>
      <c r="AA14176">
        <v>0.63950467451112547</v>
      </c>
      <c r="AB14176">
        <v>0.61477178921189013</v>
      </c>
      <c r="AC14176">
        <v>0.6860184339096792</v>
      </c>
      <c r="AD14176">
        <v>0.67726177952978561</v>
      </c>
      <c r="AE14176">
        <v>0.65233730757888053</v>
      </c>
      <c r="AF14176">
        <v>0.72875390484867497</v>
      </c>
      <c r="AG14176">
        <v>0.7214102969299091</v>
      </c>
      <c r="AH14176">
        <v>0.71250365309624941</v>
      </c>
      <c r="AI14176">
        <v>0.76185130218667141</v>
      </c>
      <c r="AJ14176">
        <v>0.75138675548173461</v>
      </c>
      <c r="AK14176">
        <v>0.74525620092808564</v>
      </c>
    </row>
    <row r="14177" spans="1:37">
      <c r="A14177">
        <v>10</v>
      </c>
      <c r="B14177">
        <v>0.68402711898743973</v>
      </c>
      <c r="C14177">
        <v>0.66451832665975707</v>
      </c>
      <c r="D14177">
        <v>0.67847723441411401</v>
      </c>
      <c r="E14177">
        <v>0.68077598880695733</v>
      </c>
      <c r="F14177">
        <v>0.67301422951073553</v>
      </c>
      <c r="G14177">
        <v>0.66791318399677557</v>
      </c>
      <c r="H14177">
        <v>0.66951275831799972</v>
      </c>
      <c r="I14177">
        <v>0.65825684699531128</v>
      </c>
      <c r="J14177">
        <v>0.65475555783658168</v>
      </c>
      <c r="K14177">
        <v>0.66274475008080558</v>
      </c>
      <c r="L14177">
        <v>0.64096283248296804</v>
      </c>
      <c r="M14177">
        <v>0.6506885246654831</v>
      </c>
      <c r="N14177">
        <v>0.66237108934146283</v>
      </c>
      <c r="O14177">
        <v>0.61706558718417337</v>
      </c>
      <c r="P14177">
        <v>0.65193723469204612</v>
      </c>
      <c r="Q14177">
        <v>0.56588978053941896</v>
      </c>
      <c r="R14177">
        <v>0.55916250256868272</v>
      </c>
      <c r="S14177">
        <v>0.55287907972999584</v>
      </c>
      <c r="T14177">
        <v>0.55992560970964866</v>
      </c>
      <c r="U14177">
        <v>0.55770888585934097</v>
      </c>
      <c r="V14177">
        <v>0.52119695291627366</v>
      </c>
      <c r="W14177">
        <v>0.52967710915446264</v>
      </c>
      <c r="X14177">
        <v>0.54096762641642482</v>
      </c>
      <c r="Y14177">
        <v>0.56140235390965898</v>
      </c>
      <c r="Z14177">
        <v>0.55872816270828052</v>
      </c>
      <c r="AA14177">
        <v>0.5454413466983109</v>
      </c>
      <c r="AB14177">
        <v>0.49536884841378059</v>
      </c>
      <c r="AC14177">
        <v>0.59753112033669054</v>
      </c>
      <c r="AD14177">
        <v>0.58623420257510106</v>
      </c>
      <c r="AE14177">
        <v>0.55431950763393734</v>
      </c>
      <c r="AF14177">
        <v>0.65708344272534724</v>
      </c>
      <c r="AG14177">
        <v>0.64247755334817513</v>
      </c>
      <c r="AH14177">
        <v>0.64197508973814044</v>
      </c>
      <c r="AI14177">
        <v>0.69000628000929287</v>
      </c>
      <c r="AJ14177">
        <v>0.67833807154234127</v>
      </c>
      <c r="AK14177">
        <v>0.67211875012605105</v>
      </c>
    </row>
    <row r="14178" spans="1:37">
      <c r="A14178">
        <v>11</v>
      </c>
      <c r="B14178">
        <v>0.62647795113166105</v>
      </c>
      <c r="C14178">
        <v>0.60782624435453136</v>
      </c>
      <c r="D14178">
        <v>0.62091275490905917</v>
      </c>
      <c r="E14178">
        <v>0.62483832087487623</v>
      </c>
      <c r="F14178">
        <v>0.61614778031736916</v>
      </c>
      <c r="G14178">
        <v>0.61507412692123808</v>
      </c>
      <c r="H14178">
        <v>0.61574862313179546</v>
      </c>
      <c r="I14178">
        <v>0.6051114239926878</v>
      </c>
      <c r="J14178">
        <v>0.60417798120472477</v>
      </c>
      <c r="K14178">
        <v>0.60632630080637262</v>
      </c>
      <c r="L14178">
        <v>0.58572225394882327</v>
      </c>
      <c r="M14178">
        <v>0.59657800389848592</v>
      </c>
      <c r="N14178">
        <v>0.61049171927504442</v>
      </c>
      <c r="O14178">
        <v>0.56403142888468472</v>
      </c>
      <c r="P14178">
        <v>0.59909301994196773</v>
      </c>
      <c r="Q14178">
        <v>0.50580994807010371</v>
      </c>
      <c r="R14178">
        <v>0.49814746389876002</v>
      </c>
      <c r="S14178">
        <v>0.49865348560403217</v>
      </c>
      <c r="T14178">
        <v>0.50545649966583506</v>
      </c>
      <c r="U14178">
        <v>0.50711723930723951</v>
      </c>
      <c r="V14178">
        <v>0.4763416710725395</v>
      </c>
      <c r="W14178">
        <v>0.50159931928659029</v>
      </c>
      <c r="X14178">
        <v>0.51935661851491999</v>
      </c>
      <c r="Y14178">
        <v>0.54883009818945139</v>
      </c>
      <c r="Z14178">
        <v>0.49466182583097934</v>
      </c>
      <c r="AA14178">
        <v>0.48589376603287654</v>
      </c>
      <c r="AB14178">
        <v>0.45648973790533043</v>
      </c>
      <c r="AC14178">
        <v>0.52711682531514703</v>
      </c>
      <c r="AD14178">
        <v>0.51871573093791146</v>
      </c>
      <c r="AE14178">
        <v>0.48912800600505829</v>
      </c>
      <c r="AF14178">
        <v>0.60520550147026664</v>
      </c>
      <c r="AG14178">
        <v>0.58717494177357932</v>
      </c>
      <c r="AH14178">
        <v>0.59000968030893297</v>
      </c>
      <c r="AI14178">
        <v>0.63326366011563451</v>
      </c>
      <c r="AJ14178">
        <v>0.62338482075046697</v>
      </c>
      <c r="AK14178">
        <v>0.61750664008456624</v>
      </c>
    </row>
    <row r="14179" spans="1:37">
      <c r="A14179">
        <v>12</v>
      </c>
      <c r="B14179">
        <v>0.58828745605385235</v>
      </c>
      <c r="C14179">
        <v>0.56974479114846355</v>
      </c>
      <c r="D14179">
        <v>0.58338805078516798</v>
      </c>
      <c r="E14179">
        <v>0.58613818774679194</v>
      </c>
      <c r="F14179">
        <v>0.57767704479614834</v>
      </c>
      <c r="G14179">
        <v>0.58044966540508558</v>
      </c>
      <c r="H14179">
        <v>0.57946232340675874</v>
      </c>
      <c r="I14179">
        <v>0.57108170104290201</v>
      </c>
      <c r="J14179">
        <v>0.57042148985997965</v>
      </c>
      <c r="K14179">
        <v>0.57324178851879748</v>
      </c>
      <c r="L14179">
        <v>0.55665318864136237</v>
      </c>
      <c r="M14179">
        <v>0.56545076389292415</v>
      </c>
      <c r="N14179">
        <v>0.57719425097502519</v>
      </c>
      <c r="O14179">
        <v>0.53591696350063867</v>
      </c>
      <c r="P14179">
        <v>0.56700102206891323</v>
      </c>
      <c r="Q14179">
        <v>0.47620112907380674</v>
      </c>
      <c r="R14179">
        <v>0.4670319774420908</v>
      </c>
      <c r="S14179">
        <v>0.46994157484151139</v>
      </c>
      <c r="T14179">
        <v>0.47544695070014786</v>
      </c>
      <c r="U14179">
        <v>0.46410926893526239</v>
      </c>
      <c r="V14179">
        <v>0.44032238771032911</v>
      </c>
      <c r="W14179">
        <v>0.46987042392382367</v>
      </c>
      <c r="X14179">
        <v>0.48641448888245375</v>
      </c>
      <c r="Y14179">
        <v>0.51745456386963107</v>
      </c>
      <c r="Z14179">
        <v>0.46288006044761831</v>
      </c>
      <c r="AA14179">
        <v>0.44987959047736104</v>
      </c>
      <c r="AB14179">
        <v>0.41586087184882742</v>
      </c>
      <c r="AC14179">
        <v>0.49896904504162026</v>
      </c>
      <c r="AD14179">
        <v>0.4894895465313151</v>
      </c>
      <c r="AE14179">
        <v>0.45298839929864521</v>
      </c>
      <c r="AF14179">
        <v>0.57346869460890892</v>
      </c>
      <c r="AG14179">
        <v>0.55383053338909272</v>
      </c>
      <c r="AH14179">
        <v>0.55675198989329777</v>
      </c>
      <c r="AI14179">
        <v>0.59078756666994781</v>
      </c>
      <c r="AJ14179">
        <v>0.58431343539503755</v>
      </c>
      <c r="AK14179">
        <v>0.58138945032424028</v>
      </c>
    </row>
    <row r="14180" spans="1:37">
      <c r="A14180">
        <v>13</v>
      </c>
      <c r="B14180">
        <v>0.56552189965081656</v>
      </c>
      <c r="C14180">
        <v>0.54243946907220086</v>
      </c>
      <c r="D14180">
        <v>0.55946106397972684</v>
      </c>
      <c r="E14180">
        <v>0.56158341833592196</v>
      </c>
      <c r="F14180">
        <v>0.55087829508040609</v>
      </c>
      <c r="G14180">
        <v>0.55737812666034769</v>
      </c>
      <c r="H14180">
        <v>0.55513649103784313</v>
      </c>
      <c r="I14180">
        <v>0.5457973761973306</v>
      </c>
      <c r="J14180">
        <v>0.54513084808837187</v>
      </c>
      <c r="K14180">
        <v>0.54708282396995134</v>
      </c>
      <c r="L14180">
        <v>0.53110115560888393</v>
      </c>
      <c r="M14180">
        <v>0.53781975752757205</v>
      </c>
      <c r="N14180">
        <v>0.54831065327839446</v>
      </c>
      <c r="O14180">
        <v>0.51129942343839985</v>
      </c>
      <c r="P14180">
        <v>0.53911304964567908</v>
      </c>
      <c r="Q14180">
        <v>0.44909016119081635</v>
      </c>
      <c r="R14180">
        <v>0.44236751926464429</v>
      </c>
      <c r="S14180">
        <v>0.43605785780766193</v>
      </c>
      <c r="T14180">
        <v>0.42397562655239052</v>
      </c>
      <c r="U14180">
        <v>0.43175065852363248</v>
      </c>
      <c r="V14180">
        <v>0.41078517589953539</v>
      </c>
      <c r="W14180">
        <v>0.43056858083457</v>
      </c>
      <c r="X14180">
        <v>0.44024328327210588</v>
      </c>
      <c r="Y14180">
        <v>0.45334348092915427</v>
      </c>
      <c r="Z14180">
        <v>0.44416713605840485</v>
      </c>
      <c r="AA14180">
        <v>0.4372528682347015</v>
      </c>
      <c r="AB14180">
        <v>0.4069671559832862</v>
      </c>
      <c r="AC14180">
        <v>0.48209940211969499</v>
      </c>
      <c r="AD14180">
        <v>0.46459223340962519</v>
      </c>
      <c r="AE14180">
        <v>0.43255547755147405</v>
      </c>
      <c r="AF14180">
        <v>0.5501512712906842</v>
      </c>
      <c r="AG14180">
        <v>0.52482818269008402</v>
      </c>
      <c r="AH14180">
        <v>0.5304689795885521</v>
      </c>
      <c r="AI14180">
        <v>0.56387577478292228</v>
      </c>
      <c r="AJ14180">
        <v>0.55828600923248262</v>
      </c>
      <c r="AK14180">
        <v>0.55721841084123203</v>
      </c>
    </row>
    <row r="14181" spans="1:37">
      <c r="A14181">
        <v>14</v>
      </c>
      <c r="B14181">
        <v>0.54297120818452327</v>
      </c>
      <c r="C14181">
        <v>0.51632877233955599</v>
      </c>
      <c r="D14181">
        <v>0.53424297254393105</v>
      </c>
      <c r="E14181">
        <v>0.53977174693662222</v>
      </c>
      <c r="F14181">
        <v>0.52506368233724388</v>
      </c>
      <c r="G14181">
        <v>0.53459676176680471</v>
      </c>
      <c r="H14181">
        <v>0.5353710421007436</v>
      </c>
      <c r="I14181">
        <v>0.52249430221628423</v>
      </c>
      <c r="J14181">
        <v>0.52396729305973588</v>
      </c>
      <c r="K14181">
        <v>0.51991939807478571</v>
      </c>
      <c r="L14181">
        <v>0.50269549907644884</v>
      </c>
      <c r="M14181">
        <v>0.51213952262582729</v>
      </c>
      <c r="N14181">
        <v>0.51913808923784244</v>
      </c>
      <c r="O14181">
        <v>0.48720847752239937</v>
      </c>
      <c r="P14181">
        <v>0.51272148260697326</v>
      </c>
      <c r="Q14181">
        <v>0.42197607008551286</v>
      </c>
      <c r="R14181">
        <v>0.41617679994783607</v>
      </c>
      <c r="S14181">
        <v>0.41442159882028817</v>
      </c>
      <c r="T14181">
        <v>0.42899895930931209</v>
      </c>
      <c r="U14181">
        <v>0.43015003958641451</v>
      </c>
      <c r="V14181">
        <v>0.41453875661211986</v>
      </c>
      <c r="W14181">
        <v>0.40386248018144522</v>
      </c>
      <c r="X14181">
        <v>0.42244269407067786</v>
      </c>
      <c r="Y14181">
        <v>0.44192005567137144</v>
      </c>
      <c r="Z14181">
        <v>0.42335662845419159</v>
      </c>
      <c r="AA14181">
        <v>0.4198453090931194</v>
      </c>
      <c r="AB14181">
        <v>0.40422845411704228</v>
      </c>
      <c r="AC14181">
        <v>0.44837624252249658</v>
      </c>
      <c r="AD14181">
        <v>0.43407917659296369</v>
      </c>
      <c r="AE14181">
        <v>0.40926063964808485</v>
      </c>
      <c r="AF14181">
        <v>0.5261498592970153</v>
      </c>
      <c r="AG14181">
        <v>0.49577159934359072</v>
      </c>
      <c r="AH14181">
        <v>0.50735473529592601</v>
      </c>
      <c r="AI14181">
        <v>0.5431683451097078</v>
      </c>
      <c r="AJ14181">
        <v>0.535830040445477</v>
      </c>
      <c r="AK14181">
        <v>0.53472303220189243</v>
      </c>
    </row>
    <row r="14182" spans="1:37">
      <c r="A14182">
        <v>15</v>
      </c>
      <c r="B14182">
        <v>0.5303434410415423</v>
      </c>
      <c r="C14182">
        <v>0.49902668116676419</v>
      </c>
      <c r="D14182">
        <v>0.51955131045071479</v>
      </c>
      <c r="E14182">
        <v>0.52555781348399677</v>
      </c>
      <c r="F14182">
        <v>0.50855517035219078</v>
      </c>
      <c r="G14182">
        <v>0.52095320926110444</v>
      </c>
      <c r="H14182">
        <v>0.52145832041423501</v>
      </c>
      <c r="I14182">
        <v>0.50815825734694109</v>
      </c>
      <c r="J14182">
        <v>0.50965022768307411</v>
      </c>
      <c r="K14182">
        <v>0.50391243879347847</v>
      </c>
      <c r="L14182">
        <v>0.48691124872484831</v>
      </c>
      <c r="M14182">
        <v>0.49745868146130812</v>
      </c>
      <c r="N14182">
        <v>0.50331004792973189</v>
      </c>
      <c r="O14182">
        <v>0.4745178091857204</v>
      </c>
      <c r="P14182">
        <v>0.49859272731019422</v>
      </c>
      <c r="Q14182">
        <v>0.40545216726783906</v>
      </c>
      <c r="R14182">
        <v>0.39949281856944469</v>
      </c>
      <c r="S14182">
        <v>0.3960729746187181</v>
      </c>
      <c r="T14182">
        <v>0.40389512762925495</v>
      </c>
      <c r="U14182">
        <v>0.41296168695850222</v>
      </c>
      <c r="V14182">
        <v>0.41449013027499343</v>
      </c>
      <c r="W14182">
        <v>0.43720641864022497</v>
      </c>
      <c r="X14182">
        <v>0.44605124764368792</v>
      </c>
      <c r="Y14182">
        <v>0.45411333386153652</v>
      </c>
      <c r="Z14182">
        <v>0.42174264521858462</v>
      </c>
      <c r="AA14182">
        <v>0.41981647592978505</v>
      </c>
      <c r="AB14182">
        <v>0.41066740118459361</v>
      </c>
      <c r="AC14182">
        <v>0.43673072174045269</v>
      </c>
      <c r="AD14182">
        <v>0.42281993352221414</v>
      </c>
      <c r="AE14182">
        <v>0.40611064118981854</v>
      </c>
      <c r="AF14182">
        <v>0.51224463980315849</v>
      </c>
      <c r="AG14182">
        <v>0.47840519898827416</v>
      </c>
      <c r="AH14182">
        <v>0.4926554657039397</v>
      </c>
      <c r="AI14182">
        <v>0.5303407840053086</v>
      </c>
      <c r="AJ14182">
        <v>0.52238655042773474</v>
      </c>
      <c r="AK14182">
        <v>0.5211207994353938</v>
      </c>
    </row>
    <row r="14183" spans="1:37">
      <c r="A14183">
        <v>16</v>
      </c>
      <c r="B14183">
        <v>0.54443189475842846</v>
      </c>
      <c r="C14183">
        <v>0.51006236390276471</v>
      </c>
      <c r="D14183">
        <v>0.53121448558604167</v>
      </c>
      <c r="E14183">
        <v>0.54109693204669296</v>
      </c>
      <c r="F14183">
        <v>0.52021810534205559</v>
      </c>
      <c r="G14183">
        <v>0.53528726036384144</v>
      </c>
      <c r="H14183">
        <v>0.53836591980483373</v>
      </c>
      <c r="I14183">
        <v>0.52129942731302636</v>
      </c>
      <c r="J14183">
        <v>0.52393904481040154</v>
      </c>
      <c r="K14183">
        <v>0.51117877456373162</v>
      </c>
      <c r="L14183">
        <v>0.49461879865556913</v>
      </c>
      <c r="M14183">
        <v>0.5041008503943113</v>
      </c>
      <c r="N14183">
        <v>0.51404092529672218</v>
      </c>
      <c r="O14183">
        <v>0.48246206422911259</v>
      </c>
      <c r="P14183">
        <v>0.50724475052504825</v>
      </c>
      <c r="Q14183">
        <v>0.40276874524863654</v>
      </c>
      <c r="R14183">
        <v>0.39381112362835391</v>
      </c>
      <c r="S14183">
        <v>0.39198314207362556</v>
      </c>
      <c r="T14183">
        <v>0.3569739877124713</v>
      </c>
      <c r="U14183">
        <v>0.37799753927913116</v>
      </c>
      <c r="V14183">
        <v>0.37388310005165365</v>
      </c>
      <c r="W14183">
        <v>0.39526803091617568</v>
      </c>
      <c r="X14183">
        <v>0.39673059982307113</v>
      </c>
      <c r="Y14183">
        <v>0.39671078061176718</v>
      </c>
      <c r="Z14183">
        <v>0.40512353906954812</v>
      </c>
      <c r="AA14183">
        <v>0.40269108013763033</v>
      </c>
      <c r="AB14183">
        <v>0.38271747649709126</v>
      </c>
      <c r="AC14183">
        <v>0.43220207351966466</v>
      </c>
      <c r="AD14183">
        <v>0.41337084831569854</v>
      </c>
      <c r="AE14183">
        <v>0.39295057721372867</v>
      </c>
      <c r="AF14183">
        <v>0.5231972720620981</v>
      </c>
      <c r="AG14183">
        <v>0.48361321525756706</v>
      </c>
      <c r="AH14183">
        <v>0.50221096610664295</v>
      </c>
      <c r="AI14183">
        <v>0.54438016898576902</v>
      </c>
      <c r="AJ14183">
        <v>0.53600789442129981</v>
      </c>
      <c r="AK14183">
        <v>0.53609949667838352</v>
      </c>
    </row>
    <row r="14184" spans="1:37">
      <c r="A14184">
        <v>17</v>
      </c>
      <c r="B14184">
        <v>0.60692409156159532</v>
      </c>
      <c r="C14184">
        <v>0.57446413287934284</v>
      </c>
      <c r="D14184">
        <v>0.59426371328046146</v>
      </c>
      <c r="E14184">
        <v>0.60436766484005378</v>
      </c>
      <c r="F14184">
        <v>0.58255008446967382</v>
      </c>
      <c r="G14184">
        <v>0.59725569460702654</v>
      </c>
      <c r="H14184">
        <v>0.60541980582844201</v>
      </c>
      <c r="I14184">
        <v>0.58668483925014792</v>
      </c>
      <c r="J14184">
        <v>0.5901357032563711</v>
      </c>
      <c r="K14184">
        <v>0.57354948016530938</v>
      </c>
      <c r="L14184">
        <v>0.55955490721438883</v>
      </c>
      <c r="M14184">
        <v>0.56858413194490998</v>
      </c>
      <c r="N14184">
        <v>0.57470512857612288</v>
      </c>
      <c r="O14184">
        <v>0.55586523986449055</v>
      </c>
      <c r="P14184">
        <v>0.57071725967514964</v>
      </c>
      <c r="Q14184">
        <v>0.47813088717675589</v>
      </c>
      <c r="R14184">
        <v>0.47309342355366951</v>
      </c>
      <c r="S14184">
        <v>0.47566316824494581</v>
      </c>
      <c r="T14184">
        <v>0.46006607655811688</v>
      </c>
      <c r="U14184">
        <v>0.48001088564490174</v>
      </c>
      <c r="V14184">
        <v>0.46039769680678966</v>
      </c>
      <c r="W14184">
        <v>0.46029702717505622</v>
      </c>
      <c r="X14184">
        <v>0.46630298979301005</v>
      </c>
      <c r="Y14184">
        <v>0.47209301944462984</v>
      </c>
      <c r="Z14184">
        <v>0.45991763168557392</v>
      </c>
      <c r="AA14184">
        <v>0.46378203009427804</v>
      </c>
      <c r="AB14184">
        <v>0.45077112586593232</v>
      </c>
      <c r="AC14184">
        <v>0.50471570717096781</v>
      </c>
      <c r="AD14184">
        <v>0.48892779612181386</v>
      </c>
      <c r="AE14184">
        <v>0.45928019543619458</v>
      </c>
      <c r="AF14184">
        <v>0.58456994172203003</v>
      </c>
      <c r="AG14184">
        <v>0.5466354103581067</v>
      </c>
      <c r="AH14184">
        <v>0.57151818377133057</v>
      </c>
      <c r="AI14184">
        <v>0.60879034260304443</v>
      </c>
      <c r="AJ14184">
        <v>0.59892987496614436</v>
      </c>
      <c r="AK14184">
        <v>0.59937179725247391</v>
      </c>
    </row>
    <row r="14185" spans="1:37">
      <c r="A14185">
        <v>18</v>
      </c>
      <c r="B14185">
        <v>0.83162986028775665</v>
      </c>
      <c r="C14185">
        <v>0.82433746214997372</v>
      </c>
      <c r="D14185">
        <v>0.82659532967991534</v>
      </c>
      <c r="E14185">
        <v>0.83347898884092231</v>
      </c>
      <c r="F14185">
        <v>0.82439984370645691</v>
      </c>
      <c r="G14185">
        <v>0.83385818354227204</v>
      </c>
      <c r="H14185">
        <v>0.84068059997506062</v>
      </c>
      <c r="I14185">
        <v>0.83368438877914575</v>
      </c>
      <c r="J14185">
        <v>0.83966442339750735</v>
      </c>
      <c r="K14185">
        <v>0.82276870867179386</v>
      </c>
      <c r="L14185">
        <v>0.82132623239752522</v>
      </c>
      <c r="M14185">
        <v>0.82510999062239809</v>
      </c>
      <c r="N14185">
        <v>0.82372504558447746</v>
      </c>
      <c r="O14185">
        <v>0.83139196734946652</v>
      </c>
      <c r="P14185">
        <v>0.82336069053978356</v>
      </c>
      <c r="Q14185">
        <v>0.79871075800198199</v>
      </c>
      <c r="R14185">
        <v>0.79997066594363797</v>
      </c>
      <c r="S14185">
        <v>0.81070796114580435</v>
      </c>
      <c r="T14185">
        <v>0.8140601758081093</v>
      </c>
      <c r="U14185">
        <v>0.85173205161083176</v>
      </c>
      <c r="V14185">
        <v>0.82495106806860663</v>
      </c>
      <c r="W14185">
        <v>0.81045949606521439</v>
      </c>
      <c r="X14185">
        <v>0.82587292658556533</v>
      </c>
      <c r="Y14185">
        <v>0.84435759654964537</v>
      </c>
      <c r="Z14185">
        <v>0.74697625526945166</v>
      </c>
      <c r="AA14185">
        <v>0.76980386195407691</v>
      </c>
      <c r="AB14185">
        <v>0.79282641972171963</v>
      </c>
      <c r="AC14185">
        <v>0.79306569649250569</v>
      </c>
      <c r="AD14185">
        <v>0.79317399110582698</v>
      </c>
      <c r="AE14185">
        <v>0.7725509880679885</v>
      </c>
      <c r="AF14185">
        <v>0.83155620420983001</v>
      </c>
      <c r="AG14185">
        <v>0.81524963702965902</v>
      </c>
      <c r="AH14185">
        <v>0.8367211244340681</v>
      </c>
      <c r="AI14185">
        <v>0.8342808834012222</v>
      </c>
      <c r="AJ14185">
        <v>0.83324790740808929</v>
      </c>
      <c r="AK14185">
        <v>0.8353374724554623</v>
      </c>
    </row>
    <row r="14186" spans="1:37">
      <c r="A14186">
        <v>19</v>
      </c>
      <c r="B14186">
        <v>1</v>
      </c>
      <c r="C14186">
        <v>1</v>
      </c>
      <c r="D14186">
        <v>1</v>
      </c>
      <c r="E14186">
        <v>1</v>
      </c>
      <c r="F14186">
        <v>1</v>
      </c>
      <c r="G14186">
        <v>1</v>
      </c>
      <c r="H14186">
        <v>1</v>
      </c>
      <c r="I14186">
        <v>1</v>
      </c>
      <c r="J14186">
        <v>1</v>
      </c>
      <c r="K14186">
        <v>1</v>
      </c>
      <c r="L14186">
        <v>1</v>
      </c>
      <c r="M14186">
        <v>1</v>
      </c>
      <c r="N14186">
        <v>1</v>
      </c>
      <c r="O14186">
        <v>1</v>
      </c>
      <c r="P14186">
        <v>1</v>
      </c>
      <c r="Q14186">
        <v>1</v>
      </c>
      <c r="R14186">
        <v>1</v>
      </c>
      <c r="S14186">
        <v>1</v>
      </c>
      <c r="T14186">
        <v>1</v>
      </c>
      <c r="U14186">
        <v>1</v>
      </c>
      <c r="V14186">
        <v>1</v>
      </c>
      <c r="W14186">
        <v>1</v>
      </c>
      <c r="X14186">
        <v>1</v>
      </c>
      <c r="Y14186">
        <v>1</v>
      </c>
      <c r="Z14186">
        <v>1</v>
      </c>
      <c r="AA14186">
        <v>1</v>
      </c>
      <c r="AB14186">
        <v>1</v>
      </c>
      <c r="AC14186">
        <v>1</v>
      </c>
      <c r="AD14186">
        <v>1</v>
      </c>
      <c r="AE14186">
        <v>1</v>
      </c>
      <c r="AF14186">
        <v>1</v>
      </c>
      <c r="AG14186">
        <v>1</v>
      </c>
      <c r="AH14186">
        <v>1</v>
      </c>
      <c r="AI14186">
        <v>1</v>
      </c>
      <c r="AJ14186">
        <v>1</v>
      </c>
      <c r="AK14186">
        <v>1</v>
      </c>
    </row>
    <row r="14187" spans="1:37">
      <c r="A14187">
        <v>20</v>
      </c>
      <c r="B14187">
        <v>0.96571809441503675</v>
      </c>
      <c r="C14187">
        <v>0.95937797640699884</v>
      </c>
      <c r="D14187">
        <v>0.96605109697798364</v>
      </c>
      <c r="E14187">
        <v>0.96039604934892808</v>
      </c>
      <c r="F14187">
        <v>0.96229273087909639</v>
      </c>
      <c r="G14187">
        <v>0.95944305991268741</v>
      </c>
      <c r="H14187">
        <v>0.95356354504928897</v>
      </c>
      <c r="I14187">
        <v>0.95599810938156049</v>
      </c>
      <c r="J14187">
        <v>0.95244892753737698</v>
      </c>
      <c r="K14187">
        <v>0.96180902129683099</v>
      </c>
      <c r="L14187">
        <v>0.9658031046746306</v>
      </c>
      <c r="M14187">
        <v>0.96138377727432922</v>
      </c>
      <c r="N14187">
        <v>0.96545280072478479</v>
      </c>
      <c r="O14187">
        <v>0.95615031537548179</v>
      </c>
      <c r="P14187">
        <v>0.96742263654695215</v>
      </c>
      <c r="Q14187">
        <v>0.95942857271109072</v>
      </c>
      <c r="R14187">
        <v>0.95251704503012835</v>
      </c>
      <c r="S14187">
        <v>0.93449479760751009</v>
      </c>
      <c r="T14187">
        <v>0.92787082308809543</v>
      </c>
      <c r="U14187">
        <v>0.91523129919493817</v>
      </c>
      <c r="V14187">
        <v>0.8922368739490143</v>
      </c>
      <c r="W14187">
        <v>0.83547610504471359</v>
      </c>
      <c r="X14187">
        <v>0.83569517986920316</v>
      </c>
      <c r="Y14187">
        <v>0.82894535880480691</v>
      </c>
      <c r="Z14187">
        <v>0.9463042023560847</v>
      </c>
      <c r="AA14187">
        <v>0.93044014874791314</v>
      </c>
      <c r="AB14187">
        <v>0.89308497074782989</v>
      </c>
      <c r="AC14187">
        <v>0.97659230549584797</v>
      </c>
      <c r="AD14187">
        <v>0.96131232743456652</v>
      </c>
      <c r="AE14187">
        <v>0.95054006884112929</v>
      </c>
      <c r="AF14187">
        <v>0.95774074829329103</v>
      </c>
      <c r="AG14187">
        <v>0.96344907451567752</v>
      </c>
      <c r="AH14187">
        <v>0.94863269111837933</v>
      </c>
      <c r="AI14187">
        <v>0.96243347263622081</v>
      </c>
      <c r="AJ14187">
        <v>0.96137302597275964</v>
      </c>
      <c r="AK14187">
        <v>0.96063700673932573</v>
      </c>
    </row>
    <row r="14188" spans="1:37">
      <c r="A14188">
        <v>21</v>
      </c>
      <c r="B14188">
        <v>0.8803633025212062</v>
      </c>
      <c r="C14188">
        <v>0.85823693705305171</v>
      </c>
      <c r="D14188">
        <v>0.87716617230668192</v>
      </c>
      <c r="E14188">
        <v>0.87048405821661046</v>
      </c>
      <c r="F14188">
        <v>0.86512794464513565</v>
      </c>
      <c r="G14188">
        <v>0.86451290080373366</v>
      </c>
      <c r="H14188">
        <v>0.85923608336038093</v>
      </c>
      <c r="I14188">
        <v>0.85541684539333929</v>
      </c>
      <c r="J14188">
        <v>0.84928487355473825</v>
      </c>
      <c r="K14188">
        <v>0.86116914573681003</v>
      </c>
      <c r="L14188">
        <v>0.85975084711650629</v>
      </c>
      <c r="M14188">
        <v>0.85810048506019088</v>
      </c>
      <c r="N14188">
        <v>0.86345859289090643</v>
      </c>
      <c r="O14188">
        <v>0.85152851449349742</v>
      </c>
      <c r="P14188">
        <v>0.86937909197423435</v>
      </c>
      <c r="Q14188">
        <v>0.8514440681765274</v>
      </c>
      <c r="R14188">
        <v>0.84851727364588514</v>
      </c>
      <c r="S14188">
        <v>0.82679313459654624</v>
      </c>
      <c r="T14188">
        <v>0.79207692334913615</v>
      </c>
      <c r="U14188">
        <v>0.78968204605076731</v>
      </c>
      <c r="V14188">
        <v>0.8069884143542706</v>
      </c>
      <c r="W14188">
        <v>0.86410667868025215</v>
      </c>
      <c r="X14188">
        <v>0.8541619331891227</v>
      </c>
      <c r="Y14188">
        <v>0.84196022134965576</v>
      </c>
      <c r="Z14188">
        <v>0.8993076126281716</v>
      </c>
      <c r="AA14188">
        <v>0.87962672037063705</v>
      </c>
      <c r="AB14188">
        <v>0.82868129037372795</v>
      </c>
      <c r="AC14188">
        <v>0.88238336584344357</v>
      </c>
      <c r="AD14188">
        <v>0.8685379816566362</v>
      </c>
      <c r="AE14188">
        <v>0.8723699926217563</v>
      </c>
      <c r="AF14188">
        <v>0.8577643430751658</v>
      </c>
      <c r="AG14188">
        <v>0.85632071245487063</v>
      </c>
      <c r="AH14188">
        <v>0.83927010175658823</v>
      </c>
      <c r="AI14188">
        <v>0.8770047572475459</v>
      </c>
      <c r="AJ14188">
        <v>0.86951348094246661</v>
      </c>
      <c r="AK14188">
        <v>0.86777272435513719</v>
      </c>
    </row>
    <row r="14189" spans="1:37">
      <c r="A14189">
        <v>22</v>
      </c>
      <c r="B14189">
        <v>0.83763227508135285</v>
      </c>
      <c r="C14189">
        <v>0.80803822878419373</v>
      </c>
      <c r="D14189">
        <v>0.83210008517041933</v>
      </c>
      <c r="E14189">
        <v>0.82588118957154133</v>
      </c>
      <c r="F14189">
        <v>0.81698507068182946</v>
      </c>
      <c r="G14189">
        <v>0.81980298654424499</v>
      </c>
      <c r="H14189">
        <v>0.81306016475125586</v>
      </c>
      <c r="I14189">
        <v>0.80666416023235787</v>
      </c>
      <c r="J14189">
        <v>0.80186234980524063</v>
      </c>
      <c r="K14189">
        <v>0.81317581819733131</v>
      </c>
      <c r="L14189">
        <v>0.80436247634742586</v>
      </c>
      <c r="M14189">
        <v>0.80681556443414648</v>
      </c>
      <c r="N14189">
        <v>0.81210546483336365</v>
      </c>
      <c r="O14189">
        <v>0.7890889525208854</v>
      </c>
      <c r="P14189">
        <v>0.81566159302202723</v>
      </c>
      <c r="Q14189">
        <v>0.76552687298003785</v>
      </c>
      <c r="R14189">
        <v>0.75920061577405717</v>
      </c>
      <c r="S14189">
        <v>0.73356330890942245</v>
      </c>
      <c r="T14189">
        <v>0.71003459237215794</v>
      </c>
      <c r="U14189">
        <v>0.69247610527085346</v>
      </c>
      <c r="V14189">
        <v>0.71813372262434882</v>
      </c>
      <c r="W14189">
        <v>0.75466801856011723</v>
      </c>
      <c r="X14189">
        <v>0.74833678815883287</v>
      </c>
      <c r="Y14189">
        <v>0.73421309291323666</v>
      </c>
      <c r="Z14189">
        <v>0.81097218601934973</v>
      </c>
      <c r="AA14189">
        <v>0.78856655986686874</v>
      </c>
      <c r="AB14189">
        <v>0.73968089822702343</v>
      </c>
      <c r="AC14189">
        <v>0.8060054809958157</v>
      </c>
      <c r="AD14189">
        <v>0.78553254715617171</v>
      </c>
      <c r="AE14189">
        <v>0.77973814091524085</v>
      </c>
      <c r="AF14189">
        <v>0.81255475776299202</v>
      </c>
      <c r="AG14189">
        <v>0.7991036063623238</v>
      </c>
      <c r="AH14189">
        <v>0.78613450878104174</v>
      </c>
      <c r="AI14189">
        <v>0.83151110582926413</v>
      </c>
      <c r="AJ14189">
        <v>0.8236338513463205</v>
      </c>
      <c r="AK14189">
        <v>0.82345392259771599</v>
      </c>
    </row>
    <row r="14190" spans="1:37">
      <c r="A14190">
        <v>23</v>
      </c>
      <c r="B14190">
        <v>0.7965463005172857</v>
      </c>
      <c r="C14190">
        <v>0.7564110515428818</v>
      </c>
      <c r="D14190">
        <v>0.78638062278557386</v>
      </c>
      <c r="E14190">
        <v>0.78231816678739463</v>
      </c>
      <c r="F14190">
        <v>0.76770544114833394</v>
      </c>
      <c r="G14190">
        <v>0.76957761630347998</v>
      </c>
      <c r="H14190">
        <v>0.7669260180717552</v>
      </c>
      <c r="I14190">
        <v>0.7521865260483821</v>
      </c>
      <c r="J14190">
        <v>0.74659116037054984</v>
      </c>
      <c r="K14190">
        <v>0.7590378503689782</v>
      </c>
      <c r="L14190">
        <v>0.74025963831162689</v>
      </c>
      <c r="M14190">
        <v>0.74760119528670754</v>
      </c>
      <c r="N14190">
        <v>0.75470255425957045</v>
      </c>
      <c r="O14190">
        <v>0.71769728742513195</v>
      </c>
      <c r="P14190">
        <v>0.75700705386445644</v>
      </c>
      <c r="Q14190">
        <v>0.66572111756408137</v>
      </c>
      <c r="R14190">
        <v>0.65042213757806333</v>
      </c>
      <c r="S14190">
        <v>0.62776619421383228</v>
      </c>
      <c r="T14190">
        <v>0.62255003807100684</v>
      </c>
      <c r="U14190">
        <v>0.60015380678320829</v>
      </c>
      <c r="V14190">
        <v>0.63000711461044745</v>
      </c>
      <c r="W14190">
        <v>0.62159642512283264</v>
      </c>
      <c r="X14190">
        <v>0.61887142885339053</v>
      </c>
      <c r="Y14190">
        <v>0.6104500597652367</v>
      </c>
      <c r="Z14190">
        <v>0.67464665748106245</v>
      </c>
      <c r="AA14190">
        <v>0.65835787235899479</v>
      </c>
      <c r="AB14190">
        <v>0.65944677835817411</v>
      </c>
      <c r="AC14190">
        <v>0.7144826023552332</v>
      </c>
      <c r="AD14190">
        <v>0.68349643645837488</v>
      </c>
      <c r="AE14190">
        <v>0.67053690658722009</v>
      </c>
      <c r="AF14190">
        <v>0.75762420590037582</v>
      </c>
      <c r="AG14190">
        <v>0.73659983280681696</v>
      </c>
      <c r="AH14190">
        <v>0.72710048567080365</v>
      </c>
      <c r="AI14190">
        <v>0.79329357687603475</v>
      </c>
      <c r="AJ14190">
        <v>0.77874988073387397</v>
      </c>
      <c r="AK14190">
        <v>0.77686370315772546</v>
      </c>
    </row>
    <row r="14191" spans="1:37">
      <c r="A14191">
        <v>24</v>
      </c>
      <c r="B14191">
        <v>0.74617839145042253</v>
      </c>
      <c r="C14191">
        <v>0.69910150908756907</v>
      </c>
      <c r="D14191">
        <v>0.73338236542004775</v>
      </c>
      <c r="E14191">
        <v>0.7319469621161544</v>
      </c>
      <c r="F14191">
        <v>0.71383622330259777</v>
      </c>
      <c r="G14191">
        <v>0.71490715014120065</v>
      </c>
      <c r="H14191">
        <v>0.71298177385872152</v>
      </c>
      <c r="I14191">
        <v>0.69323532907531038</v>
      </c>
      <c r="J14191">
        <v>0.6873789953939079</v>
      </c>
      <c r="K14191">
        <v>0.69817781223785136</v>
      </c>
      <c r="L14191">
        <v>0.67269811365874255</v>
      </c>
      <c r="M14191">
        <v>0.68182544612415541</v>
      </c>
      <c r="N14191">
        <v>0.69840715699826583</v>
      </c>
      <c r="O14191">
        <v>0.64256728510169636</v>
      </c>
      <c r="P14191">
        <v>0.69400173325740533</v>
      </c>
      <c r="Q14191">
        <v>0.56765870612861002</v>
      </c>
      <c r="R14191">
        <v>0.54766709090512389</v>
      </c>
      <c r="S14191">
        <v>0.52388740357138985</v>
      </c>
      <c r="T14191">
        <v>0.50250743525835062</v>
      </c>
      <c r="U14191">
        <v>0.49041156285488086</v>
      </c>
      <c r="V14191">
        <v>0.50076862889472429</v>
      </c>
      <c r="W14191">
        <v>0.50005053754388396</v>
      </c>
      <c r="X14191">
        <v>0.50535076085364217</v>
      </c>
      <c r="Y14191">
        <v>0.51605592203696726</v>
      </c>
      <c r="Z14191">
        <v>0.57055060461975504</v>
      </c>
      <c r="AA14191">
        <v>0.54845462343368256</v>
      </c>
      <c r="AB14191">
        <v>0.52369007468366768</v>
      </c>
      <c r="AC14191">
        <v>0.62169150833374842</v>
      </c>
      <c r="AD14191">
        <v>0.58444912888327338</v>
      </c>
      <c r="AE14191">
        <v>0.5604353552189788</v>
      </c>
      <c r="AF14191">
        <v>0.69648535012883928</v>
      </c>
      <c r="AG14191">
        <v>0.66889840764523623</v>
      </c>
      <c r="AH14191">
        <v>0.66076086827442559</v>
      </c>
      <c r="AI14191">
        <v>0.74392159684292936</v>
      </c>
      <c r="AJ14191">
        <v>0.72567827149928787</v>
      </c>
      <c r="AK14191">
        <v>0.72209153067571619</v>
      </c>
    </row>
    <row r="14201" spans="1:49">
      <c r="A14201" t="s">
        <v>614</v>
      </c>
      <c r="D14201">
        <v>2019</v>
      </c>
      <c r="F14201" t="s">
        <v>0</v>
      </c>
      <c r="G14201" s="168">
        <v>434.85919067817508</v>
      </c>
      <c r="H14201" t="s">
        <v>570</v>
      </c>
      <c r="K14201" t="s">
        <v>1</v>
      </c>
      <c r="L14201" t="s">
        <v>2</v>
      </c>
    </row>
    <row r="14202" spans="1:49">
      <c r="A14202">
        <v>0</v>
      </c>
      <c r="B14202" t="s">
        <v>579</v>
      </c>
      <c r="F14202" t="s">
        <v>3</v>
      </c>
      <c r="G14202">
        <v>0</v>
      </c>
      <c r="H14202" t="s">
        <v>570</v>
      </c>
      <c r="K14202" t="s">
        <v>4</v>
      </c>
      <c r="L14202" t="s">
        <v>572</v>
      </c>
      <c r="N14202" t="s">
        <v>573</v>
      </c>
    </row>
    <row r="14203" spans="1:49">
      <c r="B14203">
        <v>1</v>
      </c>
      <c r="C14203" t="s">
        <v>5</v>
      </c>
      <c r="D14203" t="s">
        <v>6</v>
      </c>
      <c r="E14203">
        <v>2</v>
      </c>
      <c r="F14203" t="s">
        <v>7</v>
      </c>
      <c r="G14203" t="s">
        <v>8</v>
      </c>
      <c r="H14203">
        <v>3</v>
      </c>
      <c r="I14203" t="s">
        <v>9</v>
      </c>
      <c r="J14203" t="s">
        <v>10</v>
      </c>
      <c r="K14203">
        <v>4</v>
      </c>
      <c r="L14203" t="s">
        <v>11</v>
      </c>
      <c r="M14203" t="s">
        <v>12</v>
      </c>
      <c r="N14203">
        <v>5</v>
      </c>
      <c r="O14203" t="s">
        <v>13</v>
      </c>
      <c r="P14203" t="s">
        <v>13</v>
      </c>
      <c r="Q14203">
        <v>6</v>
      </c>
      <c r="R14203" t="s">
        <v>14</v>
      </c>
      <c r="S14203" t="s">
        <v>87</v>
      </c>
      <c r="T14203">
        <v>7</v>
      </c>
      <c r="U14203" t="s">
        <v>15</v>
      </c>
      <c r="V14203" t="s">
        <v>88</v>
      </c>
      <c r="W14203">
        <v>8</v>
      </c>
      <c r="X14203" t="s">
        <v>89</v>
      </c>
      <c r="Y14203" t="s">
        <v>90</v>
      </c>
      <c r="Z14203">
        <v>9</v>
      </c>
      <c r="AA14203" t="s">
        <v>91</v>
      </c>
      <c r="AB14203" t="s">
        <v>92</v>
      </c>
      <c r="AC14203">
        <v>10</v>
      </c>
      <c r="AD14203" t="s">
        <v>93</v>
      </c>
      <c r="AE14203" t="s">
        <v>94</v>
      </c>
      <c r="AF14203">
        <v>11</v>
      </c>
      <c r="AG14203" t="s">
        <v>95</v>
      </c>
      <c r="AH14203" t="s">
        <v>96</v>
      </c>
      <c r="AI14203">
        <v>12</v>
      </c>
      <c r="AJ14203" t="s">
        <v>97</v>
      </c>
      <c r="AK14203" t="s">
        <v>98</v>
      </c>
    </row>
    <row r="14204" spans="1:49">
      <c r="B14204">
        <v>31</v>
      </c>
      <c r="E14204">
        <v>28</v>
      </c>
      <c r="H14204">
        <v>31</v>
      </c>
      <c r="K14204">
        <v>30</v>
      </c>
      <c r="N14204">
        <v>31</v>
      </c>
      <c r="Q14204">
        <v>30</v>
      </c>
      <c r="T14204">
        <v>31</v>
      </c>
      <c r="W14204">
        <v>31</v>
      </c>
      <c r="Z14204">
        <v>30</v>
      </c>
      <c r="AC14204">
        <v>31</v>
      </c>
      <c r="AF14204">
        <v>30</v>
      </c>
      <c r="AI14204">
        <v>31</v>
      </c>
    </row>
    <row r="14205" spans="1:49">
      <c r="A14205" t="s">
        <v>16</v>
      </c>
      <c r="B14205" t="s">
        <v>17</v>
      </c>
      <c r="C14205" t="s">
        <v>18</v>
      </c>
      <c r="D14205" t="s">
        <v>19</v>
      </c>
      <c r="E14205" t="s">
        <v>17</v>
      </c>
      <c r="F14205" t="s">
        <v>18</v>
      </c>
      <c r="G14205" t="s">
        <v>19</v>
      </c>
      <c r="H14205" t="s">
        <v>17</v>
      </c>
      <c r="I14205" t="s">
        <v>18</v>
      </c>
      <c r="J14205" t="s">
        <v>19</v>
      </c>
      <c r="K14205" t="s">
        <v>17</v>
      </c>
      <c r="L14205" t="s">
        <v>18</v>
      </c>
      <c r="M14205" t="s">
        <v>19</v>
      </c>
      <c r="N14205" t="s">
        <v>17</v>
      </c>
      <c r="O14205" t="s">
        <v>18</v>
      </c>
      <c r="P14205" t="s">
        <v>19</v>
      </c>
      <c r="Q14205" t="s">
        <v>17</v>
      </c>
      <c r="R14205" t="s">
        <v>18</v>
      </c>
      <c r="S14205" t="s">
        <v>19</v>
      </c>
      <c r="T14205" t="s">
        <v>17</v>
      </c>
      <c r="U14205" t="s">
        <v>18</v>
      </c>
      <c r="V14205" t="s">
        <v>19</v>
      </c>
      <c r="W14205" t="s">
        <v>17</v>
      </c>
      <c r="X14205" t="s">
        <v>18</v>
      </c>
      <c r="Y14205" t="s">
        <v>19</v>
      </c>
      <c r="Z14205" t="s">
        <v>17</v>
      </c>
      <c r="AA14205" t="s">
        <v>18</v>
      </c>
      <c r="AB14205" t="s">
        <v>19</v>
      </c>
      <c r="AC14205" t="s">
        <v>17</v>
      </c>
      <c r="AD14205" t="s">
        <v>18</v>
      </c>
      <c r="AE14205" t="s">
        <v>19</v>
      </c>
      <c r="AF14205" t="s">
        <v>17</v>
      </c>
      <c r="AG14205" t="s">
        <v>18</v>
      </c>
      <c r="AH14205" t="s">
        <v>19</v>
      </c>
      <c r="AI14205" t="s">
        <v>17</v>
      </c>
      <c r="AJ14205" t="s">
        <v>18</v>
      </c>
      <c r="AK14205" t="s">
        <v>19</v>
      </c>
    </row>
    <row r="14206" spans="1:49">
      <c r="B14206" s="169">
        <v>0.19283185944173487</v>
      </c>
      <c r="C14206" s="170">
        <v>1.6908489360997563</v>
      </c>
      <c r="D14206" s="170">
        <v>0.88878225550891288</v>
      </c>
      <c r="E14206" s="169">
        <v>0.18282053134561418</v>
      </c>
      <c r="F14206" s="170">
        <v>1.6908489360997563</v>
      </c>
      <c r="G14206" s="170">
        <v>0.88878225550891288</v>
      </c>
      <c r="H14206" s="169">
        <v>0.15324885128628915</v>
      </c>
      <c r="I14206" s="170">
        <v>1.6908489360997563</v>
      </c>
      <c r="J14206" s="170">
        <v>0.88878225550891288</v>
      </c>
      <c r="K14206" s="169">
        <v>7.6066659028963091E-2</v>
      </c>
      <c r="L14206" s="170">
        <v>2.0000000000000009</v>
      </c>
      <c r="M14206" s="170">
        <v>0.88878225550891288</v>
      </c>
      <c r="N14206" s="169">
        <v>4.7756370086132656E-2</v>
      </c>
      <c r="O14206" s="170">
        <v>2.0000000000000009</v>
      </c>
      <c r="P14206" s="170">
        <v>0.88878225550891288</v>
      </c>
      <c r="Q14206" s="169">
        <v>6.0068158853283553E-3</v>
      </c>
      <c r="R14206" s="170">
        <v>2.0000000000000009</v>
      </c>
      <c r="S14206" s="170">
        <v>0.88878225550891288</v>
      </c>
      <c r="T14206" s="169">
        <v>5.7245045206340153E-4</v>
      </c>
      <c r="U14206" s="170">
        <v>2.0000000000000009</v>
      </c>
      <c r="V14206" s="170">
        <v>0.88878225550891288</v>
      </c>
      <c r="W14206" s="169">
        <v>4.5372792167875606E-5</v>
      </c>
      <c r="X14206" s="170">
        <v>2.0000000000000009</v>
      </c>
      <c r="Y14206" s="170">
        <v>0.88878225550891288</v>
      </c>
      <c r="Z14206" s="169">
        <v>6.7409828878116677E-4</v>
      </c>
      <c r="AA14206" s="170">
        <v>2.0000000000000009</v>
      </c>
      <c r="AB14206" s="170">
        <v>0.88878225550891288</v>
      </c>
      <c r="AC14206" s="169">
        <v>5.455086807222227E-3</v>
      </c>
      <c r="AD14206" s="170">
        <v>2.0000000000000009</v>
      </c>
      <c r="AE14206" s="170">
        <v>0.88878225550891288</v>
      </c>
      <c r="AF14206" s="169">
        <v>6.976587767434185E-2</v>
      </c>
      <c r="AG14206" s="170">
        <v>1.6908489360997563</v>
      </c>
      <c r="AH14206" s="170">
        <v>0.88878225550891288</v>
      </c>
      <c r="AI14206" s="169">
        <v>0.26475602691136124</v>
      </c>
      <c r="AJ14206" s="170">
        <v>1.6908489360997563</v>
      </c>
      <c r="AK14206" s="170">
        <v>0.88878225550891288</v>
      </c>
      <c r="AM14206" t="str">
        <f>A14201</f>
        <v>SCT-Heating-ResTreatPost-SDGE</v>
      </c>
      <c r="AN14206" s="93">
        <f>1/($T14206*(1/$T14204)*(1/(5/7+2/7*$V14206))*$T14216/SUM($T14208:$T14231))</f>
        <v>1230275.5251600912</v>
      </c>
      <c r="AO14206" s="93">
        <f>1/(T14206*(1/T14204)*(1/(5/7+2/7*V14206)))</f>
        <v>52432.360635936631</v>
      </c>
      <c r="AP14206" s="93"/>
      <c r="AR14206" s="217">
        <f>CHOOSE($AV$3,C14206,F14206,I14206,L14206,O14206,R14206,U14206,X14206,AA14206,AD14206,AG14206,AJ14206)</f>
        <v>2.0000000000000009</v>
      </c>
      <c r="AS14206" s="92"/>
      <c r="AT14206" s="92"/>
      <c r="AV14206" s="151">
        <f>AN14206/AR14206</f>
        <v>615137.76258004538</v>
      </c>
      <c r="AW14206" s="152">
        <f>AO14206/AR14206</f>
        <v>26216.180317968305</v>
      </c>
    </row>
    <row r="14207" spans="1:49">
      <c r="A14207" t="s">
        <v>20</v>
      </c>
      <c r="B14207" t="s">
        <v>21</v>
      </c>
      <c r="C14207" t="s">
        <v>22</v>
      </c>
      <c r="D14207" t="s">
        <v>23</v>
      </c>
      <c r="E14207" t="s">
        <v>21</v>
      </c>
      <c r="F14207" t="s">
        <v>22</v>
      </c>
      <c r="G14207" t="s">
        <v>23</v>
      </c>
      <c r="H14207" t="s">
        <v>21</v>
      </c>
      <c r="I14207" t="s">
        <v>22</v>
      </c>
      <c r="J14207" t="s">
        <v>23</v>
      </c>
      <c r="K14207" t="s">
        <v>21</v>
      </c>
      <c r="L14207" t="s">
        <v>22</v>
      </c>
      <c r="M14207" t="s">
        <v>23</v>
      </c>
      <c r="N14207" t="s">
        <v>21</v>
      </c>
      <c r="O14207" t="s">
        <v>22</v>
      </c>
      <c r="P14207" t="s">
        <v>23</v>
      </c>
      <c r="Q14207" t="s">
        <v>21</v>
      </c>
      <c r="R14207" t="s">
        <v>22</v>
      </c>
      <c r="S14207" t="s">
        <v>23</v>
      </c>
      <c r="T14207" t="s">
        <v>21</v>
      </c>
      <c r="U14207" t="s">
        <v>22</v>
      </c>
      <c r="V14207" t="s">
        <v>23</v>
      </c>
      <c r="W14207" t="s">
        <v>21</v>
      </c>
      <c r="X14207" t="s">
        <v>22</v>
      </c>
      <c r="Y14207" t="s">
        <v>23</v>
      </c>
      <c r="Z14207" t="s">
        <v>21</v>
      </c>
      <c r="AA14207" t="s">
        <v>22</v>
      </c>
      <c r="AB14207" t="s">
        <v>23</v>
      </c>
      <c r="AC14207" t="s">
        <v>21</v>
      </c>
      <c r="AD14207" t="s">
        <v>22</v>
      </c>
      <c r="AE14207" t="s">
        <v>23</v>
      </c>
      <c r="AF14207" t="s">
        <v>21</v>
      </c>
      <c r="AG14207" t="s">
        <v>22</v>
      </c>
      <c r="AH14207" t="s">
        <v>23</v>
      </c>
      <c r="AI14207" t="s">
        <v>21</v>
      </c>
      <c r="AJ14207" t="s">
        <v>22</v>
      </c>
      <c r="AK14207" t="s">
        <v>23</v>
      </c>
    </row>
    <row r="14208" spans="1:49">
      <c r="A14208">
        <v>1</v>
      </c>
      <c r="B14208">
        <v>0.64237478751701749</v>
      </c>
      <c r="C14208">
        <v>0.60720930508444881</v>
      </c>
      <c r="D14208">
        <v>0.61013203890803869</v>
      </c>
      <c r="E14208">
        <v>0.63365429133920836</v>
      </c>
      <c r="F14208">
        <v>0.61518874033632776</v>
      </c>
      <c r="G14208">
        <v>0.60753936939385766</v>
      </c>
      <c r="H14208">
        <v>0.62234588270924984</v>
      </c>
      <c r="I14208">
        <v>0.60044589277530536</v>
      </c>
      <c r="J14208">
        <v>0.58931291943971731</v>
      </c>
      <c r="K14208">
        <v>0.5901290915931191</v>
      </c>
      <c r="L14208">
        <v>0.56542578390887166</v>
      </c>
      <c r="M14208">
        <v>0.53326270470110571</v>
      </c>
      <c r="N14208">
        <v>0.58698319285053413</v>
      </c>
      <c r="O14208">
        <v>0.55076927236361051</v>
      </c>
      <c r="P14208">
        <v>0.51777759974178028</v>
      </c>
      <c r="Q14208">
        <v>0.4320370324077159</v>
      </c>
      <c r="R14208">
        <v>0.38466524060208263</v>
      </c>
      <c r="S14208">
        <v>0.41321775667278821</v>
      </c>
      <c r="T14208">
        <v>0.32880259437646558</v>
      </c>
      <c r="U14208">
        <v>0.31361912540730175</v>
      </c>
      <c r="V14208">
        <v>0.32070059247199345</v>
      </c>
      <c r="W14208">
        <v>0.26606024641541448</v>
      </c>
      <c r="X14208">
        <v>0.27026021614788448</v>
      </c>
      <c r="Y14208">
        <v>0.24045720092074524</v>
      </c>
      <c r="Z14208">
        <v>0.41898564321778303</v>
      </c>
      <c r="AA14208">
        <v>0.39464018174376198</v>
      </c>
      <c r="AB14208">
        <v>0.33998781447084508</v>
      </c>
      <c r="AC14208">
        <v>0.47369931517019215</v>
      </c>
      <c r="AD14208">
        <v>0.43725523937427785</v>
      </c>
      <c r="AE14208">
        <v>0.38454680700278138</v>
      </c>
      <c r="AF14208">
        <v>0.59543452056810042</v>
      </c>
      <c r="AG14208">
        <v>0.5624613929509219</v>
      </c>
      <c r="AH14208">
        <v>0.55447024525995003</v>
      </c>
      <c r="AI14208">
        <v>0.64595832550394972</v>
      </c>
      <c r="AJ14208">
        <v>0.62617574801746356</v>
      </c>
      <c r="AK14208">
        <v>0.62195465048763154</v>
      </c>
    </row>
    <row r="14209" spans="1:37">
      <c r="A14209">
        <v>2</v>
      </c>
      <c r="B14209">
        <v>0.63502692402500016</v>
      </c>
      <c r="C14209">
        <v>0.60348569353953263</v>
      </c>
      <c r="D14209">
        <v>0.60521232670073355</v>
      </c>
      <c r="E14209">
        <v>0.62691811951127396</v>
      </c>
      <c r="F14209">
        <v>0.60943924169218011</v>
      </c>
      <c r="G14209">
        <v>0.60492472620383575</v>
      </c>
      <c r="H14209">
        <v>0.61511317982797575</v>
      </c>
      <c r="I14209">
        <v>0.59502933980145856</v>
      </c>
      <c r="J14209">
        <v>0.58448281102463606</v>
      </c>
      <c r="K14209">
        <v>0.58666721426172996</v>
      </c>
      <c r="L14209">
        <v>0.56394237277150872</v>
      </c>
      <c r="M14209">
        <v>0.53381696174872162</v>
      </c>
      <c r="N14209">
        <v>0.58345860987930487</v>
      </c>
      <c r="O14209">
        <v>0.54987431809383636</v>
      </c>
      <c r="P14209">
        <v>0.520575479956777</v>
      </c>
      <c r="Q14209">
        <v>0.44931614359508193</v>
      </c>
      <c r="R14209">
        <v>0.40482141219703127</v>
      </c>
      <c r="S14209">
        <v>0.43247927980164669</v>
      </c>
      <c r="T14209">
        <v>0.3000151204184045</v>
      </c>
      <c r="U14209">
        <v>0.30446518092616787</v>
      </c>
      <c r="V14209">
        <v>0.32502529884212228</v>
      </c>
      <c r="W14209">
        <v>0.30806995498784273</v>
      </c>
      <c r="X14209">
        <v>0.32543929172352948</v>
      </c>
      <c r="Y14209">
        <v>0.27846281716943466</v>
      </c>
      <c r="Z14209">
        <v>0.49577482086925689</v>
      </c>
      <c r="AA14209">
        <v>0.4477939717868058</v>
      </c>
      <c r="AB14209">
        <v>0.38686337799913306</v>
      </c>
      <c r="AC14209">
        <v>0.49213374812606303</v>
      </c>
      <c r="AD14209">
        <v>0.45434179633855154</v>
      </c>
      <c r="AE14209">
        <v>0.40096079580352395</v>
      </c>
      <c r="AF14209">
        <v>0.59087717680799368</v>
      </c>
      <c r="AG14209">
        <v>0.55989532668342079</v>
      </c>
      <c r="AH14209">
        <v>0.55577289646886963</v>
      </c>
      <c r="AI14209">
        <v>0.63887313554351532</v>
      </c>
      <c r="AJ14209">
        <v>0.61964201549770692</v>
      </c>
      <c r="AK14209">
        <v>0.61526561127821022</v>
      </c>
    </row>
    <row r="14210" spans="1:37">
      <c r="A14210">
        <v>3</v>
      </c>
      <c r="B14210">
        <v>0.62012133113481993</v>
      </c>
      <c r="C14210">
        <v>0.59099652493515797</v>
      </c>
      <c r="D14210">
        <v>0.59099024820682367</v>
      </c>
      <c r="E14210">
        <v>0.61346087403903726</v>
      </c>
      <c r="F14210">
        <v>0.59619285215318718</v>
      </c>
      <c r="G14210">
        <v>0.59251006430188791</v>
      </c>
      <c r="H14210">
        <v>0.60105520457005701</v>
      </c>
      <c r="I14210">
        <v>0.58126790159657316</v>
      </c>
      <c r="J14210">
        <v>0.57193740922949121</v>
      </c>
      <c r="K14210">
        <v>0.5753965229108563</v>
      </c>
      <c r="L14210">
        <v>0.55068868883533362</v>
      </c>
      <c r="M14210">
        <v>0.52403327457525573</v>
      </c>
      <c r="N14210">
        <v>0.57098939235181734</v>
      </c>
      <c r="O14210">
        <v>0.53582185363004198</v>
      </c>
      <c r="P14210">
        <v>0.49924732236542124</v>
      </c>
      <c r="Q14210">
        <v>0.42919787717806485</v>
      </c>
      <c r="R14210">
        <v>0.38847826727893936</v>
      </c>
      <c r="S14210">
        <v>0.40866594643857873</v>
      </c>
      <c r="T14210">
        <v>0.30673447130023179</v>
      </c>
      <c r="U14210">
        <v>0.30210624604677511</v>
      </c>
      <c r="V14210">
        <v>0.3272779030161706</v>
      </c>
      <c r="W14210">
        <v>0.2680210660134511</v>
      </c>
      <c r="X14210">
        <v>0.27540372088445914</v>
      </c>
      <c r="Y14210">
        <v>0.24454537097045193</v>
      </c>
      <c r="Z14210">
        <v>0.40815067072963634</v>
      </c>
      <c r="AA14210">
        <v>0.3795227882377411</v>
      </c>
      <c r="AB14210">
        <v>0.38170139761166583</v>
      </c>
      <c r="AC14210">
        <v>0.46739182967643084</v>
      </c>
      <c r="AD14210">
        <v>0.43050212795016884</v>
      </c>
      <c r="AE14210">
        <v>0.37750319908102553</v>
      </c>
      <c r="AF14210">
        <v>0.57966117144080664</v>
      </c>
      <c r="AG14210">
        <v>0.54812917547602991</v>
      </c>
      <c r="AH14210">
        <v>0.54650521443245137</v>
      </c>
      <c r="AI14210">
        <v>0.62570700030885018</v>
      </c>
      <c r="AJ14210">
        <v>0.60700162261513368</v>
      </c>
      <c r="AK14210">
        <v>0.60248996108498087</v>
      </c>
    </row>
    <row r="14211" spans="1:37">
      <c r="A14211">
        <v>4</v>
      </c>
      <c r="B14211">
        <v>0.61802963525417942</v>
      </c>
      <c r="C14211">
        <v>0.59072526657566182</v>
      </c>
      <c r="D14211">
        <v>0.5886792159958133</v>
      </c>
      <c r="E14211">
        <v>0.61100423455302888</v>
      </c>
      <c r="F14211">
        <v>0.59431345593872198</v>
      </c>
      <c r="G14211">
        <v>0.59359718636226089</v>
      </c>
      <c r="H14211">
        <v>0.59737166456035318</v>
      </c>
      <c r="I14211">
        <v>0.5784692518805038</v>
      </c>
      <c r="J14211">
        <v>0.56811487513070502</v>
      </c>
      <c r="K14211">
        <v>0.57248262360469271</v>
      </c>
      <c r="L14211">
        <v>0.5495513308804828</v>
      </c>
      <c r="M14211">
        <v>0.52223915804887788</v>
      </c>
      <c r="N14211">
        <v>0.57053136433609042</v>
      </c>
      <c r="O14211">
        <v>0.53639759432418077</v>
      </c>
      <c r="P14211">
        <v>0.50255752459111036</v>
      </c>
      <c r="Q14211">
        <v>0.43070167442064466</v>
      </c>
      <c r="R14211">
        <v>0.38793160858203724</v>
      </c>
      <c r="S14211">
        <v>0.41249513540143851</v>
      </c>
      <c r="T14211">
        <v>0.30361315832038488</v>
      </c>
      <c r="U14211">
        <v>0.30874503975664164</v>
      </c>
      <c r="V14211">
        <v>0.31872925034062283</v>
      </c>
      <c r="W14211">
        <v>0.30520042983458423</v>
      </c>
      <c r="X14211">
        <v>0.32144116019341246</v>
      </c>
      <c r="Y14211">
        <v>0.27494416986896458</v>
      </c>
      <c r="Z14211">
        <v>0.43634766991263585</v>
      </c>
      <c r="AA14211">
        <v>0.40205362860755045</v>
      </c>
      <c r="AB14211">
        <v>0.36236685927996692</v>
      </c>
      <c r="AC14211">
        <v>0.4702228096018809</v>
      </c>
      <c r="AD14211">
        <v>0.43596560310458354</v>
      </c>
      <c r="AE14211">
        <v>0.38668988131080423</v>
      </c>
      <c r="AF14211">
        <v>0.57419098937935265</v>
      </c>
      <c r="AG14211">
        <v>0.5461908782982039</v>
      </c>
      <c r="AH14211">
        <v>0.5463937802032397</v>
      </c>
      <c r="AI14211">
        <v>0.62332869272011615</v>
      </c>
      <c r="AJ14211">
        <v>0.60321101123917908</v>
      </c>
      <c r="AK14211">
        <v>0.59837938127794377</v>
      </c>
    </row>
    <row r="14212" spans="1:37">
      <c r="A14212">
        <v>5</v>
      </c>
      <c r="B14212">
        <v>0.63825439744395152</v>
      </c>
      <c r="C14212">
        <v>0.61406325134604622</v>
      </c>
      <c r="D14212">
        <v>0.60971450445451836</v>
      </c>
      <c r="E14212">
        <v>0.63195902017684202</v>
      </c>
      <c r="F14212">
        <v>0.61532367089561535</v>
      </c>
      <c r="G14212">
        <v>0.61576830551121464</v>
      </c>
      <c r="H14212">
        <v>0.61937928962385969</v>
      </c>
      <c r="I14212">
        <v>0.59979985346090736</v>
      </c>
      <c r="J14212">
        <v>0.59035169853836034</v>
      </c>
      <c r="K14212">
        <v>0.59351277897728771</v>
      </c>
      <c r="L14212">
        <v>0.56958200143267534</v>
      </c>
      <c r="M14212">
        <v>0.54451273177460691</v>
      </c>
      <c r="N14212">
        <v>0.58969099059082153</v>
      </c>
      <c r="O14212">
        <v>0.55700432214887496</v>
      </c>
      <c r="P14212">
        <v>0.52594359311397887</v>
      </c>
      <c r="Q14212">
        <v>0.45222834010634055</v>
      </c>
      <c r="R14212">
        <v>0.41022174779365345</v>
      </c>
      <c r="S14212">
        <v>0.43480487918149952</v>
      </c>
      <c r="T14212">
        <v>0.33197023143298382</v>
      </c>
      <c r="U14212">
        <v>0.3576595962336187</v>
      </c>
      <c r="V14212">
        <v>0.35083636816769909</v>
      </c>
      <c r="W14212">
        <v>0.37764866274136327</v>
      </c>
      <c r="X14212">
        <v>0.39269614578928264</v>
      </c>
      <c r="Y14212">
        <v>0.36355567396694277</v>
      </c>
      <c r="Z14212">
        <v>0.46293963184770087</v>
      </c>
      <c r="AA14212">
        <v>0.43530685974464517</v>
      </c>
      <c r="AB14212">
        <v>0.38934215277712186</v>
      </c>
      <c r="AC14212">
        <v>0.48633881197852946</v>
      </c>
      <c r="AD14212">
        <v>0.45524397639270758</v>
      </c>
      <c r="AE14212">
        <v>0.41009510031506813</v>
      </c>
      <c r="AF14212">
        <v>0.5941961455349174</v>
      </c>
      <c r="AG14212">
        <v>0.56946069410536138</v>
      </c>
      <c r="AH14212">
        <v>0.56933375508188666</v>
      </c>
      <c r="AI14212">
        <v>0.64354588057724438</v>
      </c>
      <c r="AJ14212">
        <v>0.62282748978529667</v>
      </c>
      <c r="AK14212">
        <v>0.61971884583538639</v>
      </c>
    </row>
    <row r="14213" spans="1:37">
      <c r="A14213">
        <v>6</v>
      </c>
      <c r="B14213">
        <v>0.69742288977179834</v>
      </c>
      <c r="C14213">
        <v>0.67878145929028932</v>
      </c>
      <c r="D14213">
        <v>0.67102596729388087</v>
      </c>
      <c r="E14213">
        <v>0.69098446884189235</v>
      </c>
      <c r="F14213">
        <v>0.67735620431774879</v>
      </c>
      <c r="G14213">
        <v>0.68298082453406384</v>
      </c>
      <c r="H14213">
        <v>0.6781418966560212</v>
      </c>
      <c r="I14213">
        <v>0.66189435119181617</v>
      </c>
      <c r="J14213">
        <v>0.6523772986935068</v>
      </c>
      <c r="K14213">
        <v>0.65691968332669093</v>
      </c>
      <c r="L14213">
        <v>0.63513663712419755</v>
      </c>
      <c r="M14213">
        <v>0.61368443667695238</v>
      </c>
      <c r="N14213">
        <v>0.65578086366915733</v>
      </c>
      <c r="O14213">
        <v>0.62564911345107233</v>
      </c>
      <c r="P14213">
        <v>0.59482196607587901</v>
      </c>
      <c r="Q14213">
        <v>0.52115141248056973</v>
      </c>
      <c r="R14213">
        <v>0.48687006039637304</v>
      </c>
      <c r="S14213">
        <v>0.50679763073052353</v>
      </c>
      <c r="T14213">
        <v>0.45046216271632206</v>
      </c>
      <c r="U14213">
        <v>0.46244084068223423</v>
      </c>
      <c r="V14213">
        <v>0.45036431505451108</v>
      </c>
      <c r="W14213">
        <v>0.47838789853283031</v>
      </c>
      <c r="X14213">
        <v>0.49228194259567215</v>
      </c>
      <c r="Y14213">
        <v>0.46572301052967191</v>
      </c>
      <c r="Z14213">
        <v>0.5324845729917318</v>
      </c>
      <c r="AA14213">
        <v>0.51318473553501165</v>
      </c>
      <c r="AB14213">
        <v>0.46594675665375929</v>
      </c>
      <c r="AC14213">
        <v>0.55352207493150962</v>
      </c>
      <c r="AD14213">
        <v>0.52846005405950269</v>
      </c>
      <c r="AE14213">
        <v>0.48814730345260793</v>
      </c>
      <c r="AF14213">
        <v>0.65374526237578567</v>
      </c>
      <c r="AG14213">
        <v>0.63625918799400505</v>
      </c>
      <c r="AH14213">
        <v>0.63763925900760898</v>
      </c>
      <c r="AI14213">
        <v>0.7012095213234586</v>
      </c>
      <c r="AJ14213">
        <v>0.68202855518887695</v>
      </c>
      <c r="AK14213">
        <v>0.67806523424922294</v>
      </c>
    </row>
    <row r="14214" spans="1:37">
      <c r="A14214">
        <v>7</v>
      </c>
      <c r="B14214">
        <v>0.78905308964041754</v>
      </c>
      <c r="C14214">
        <v>0.77792069787413431</v>
      </c>
      <c r="D14214">
        <v>0.76737741100150103</v>
      </c>
      <c r="E14214">
        <v>0.78397334280910369</v>
      </c>
      <c r="F14214">
        <v>0.77363195774204396</v>
      </c>
      <c r="G14214">
        <v>0.78449568381625945</v>
      </c>
      <c r="H14214">
        <v>0.77041707513476143</v>
      </c>
      <c r="I14214">
        <v>0.75844426972994794</v>
      </c>
      <c r="J14214">
        <v>0.74994835951118044</v>
      </c>
      <c r="K14214">
        <v>0.75956162570014851</v>
      </c>
      <c r="L14214">
        <v>0.73996077533361271</v>
      </c>
      <c r="M14214">
        <v>0.72422977406999001</v>
      </c>
      <c r="N14214">
        <v>0.7598514482156703</v>
      </c>
      <c r="O14214">
        <v>0.73103574984072917</v>
      </c>
      <c r="P14214">
        <v>0.69534715280047321</v>
      </c>
      <c r="Q14214">
        <v>0.64012152186506799</v>
      </c>
      <c r="R14214">
        <v>0.61464390708776406</v>
      </c>
      <c r="S14214">
        <v>0.63020260254970195</v>
      </c>
      <c r="T14214">
        <v>0.57892916553958662</v>
      </c>
      <c r="U14214">
        <v>0.51355821847997141</v>
      </c>
      <c r="V14214">
        <v>0.56787585375279204</v>
      </c>
      <c r="W14214">
        <v>0.41251115261060523</v>
      </c>
      <c r="X14214">
        <v>0.41381767979729606</v>
      </c>
      <c r="Y14214">
        <v>0.41383035640121024</v>
      </c>
      <c r="Z14214">
        <v>0.64367639438340918</v>
      </c>
      <c r="AA14214">
        <v>0.59696677900034689</v>
      </c>
      <c r="AB14214">
        <v>0.50450449010827314</v>
      </c>
      <c r="AC14214">
        <v>0.67124406520848556</v>
      </c>
      <c r="AD14214">
        <v>0.65431212066832378</v>
      </c>
      <c r="AE14214">
        <v>0.62398440762001683</v>
      </c>
      <c r="AF14214">
        <v>0.7511606885131964</v>
      </c>
      <c r="AG14214">
        <v>0.74004901650050436</v>
      </c>
      <c r="AH14214">
        <v>0.7436519917125306</v>
      </c>
      <c r="AI14214">
        <v>0.79306863166114561</v>
      </c>
      <c r="AJ14214">
        <v>0.77605425761136693</v>
      </c>
      <c r="AK14214">
        <v>0.77203087305748885</v>
      </c>
    </row>
    <row r="14215" spans="1:37">
      <c r="A14215">
        <v>8</v>
      </c>
      <c r="B14215">
        <v>0.78848574348285272</v>
      </c>
      <c r="C14215">
        <v>0.77657006225698866</v>
      </c>
      <c r="D14215">
        <v>0.76645491638784946</v>
      </c>
      <c r="E14215">
        <v>0.7836903156659748</v>
      </c>
      <c r="F14215">
        <v>0.77411655558745995</v>
      </c>
      <c r="G14215">
        <v>0.78400814761475779</v>
      </c>
      <c r="H14215">
        <v>0.769479275273942</v>
      </c>
      <c r="I14215">
        <v>0.75857465792648948</v>
      </c>
      <c r="J14215">
        <v>0.75101320241687619</v>
      </c>
      <c r="K14215">
        <v>0.759796280719652</v>
      </c>
      <c r="L14215">
        <v>0.74093634702582623</v>
      </c>
      <c r="M14215">
        <v>0.7260531621580113</v>
      </c>
      <c r="N14215">
        <v>0.7610408337638972</v>
      </c>
      <c r="O14215">
        <v>0.7344091951589804</v>
      </c>
      <c r="P14215">
        <v>0.69962060391883873</v>
      </c>
      <c r="Q14215">
        <v>0.65081868770992679</v>
      </c>
      <c r="R14215">
        <v>0.62916124399200535</v>
      </c>
      <c r="S14215">
        <v>0.64619455443183671</v>
      </c>
      <c r="T14215">
        <v>0.65506760611217729</v>
      </c>
      <c r="U14215">
        <v>0.61830357406550884</v>
      </c>
      <c r="V14215">
        <v>0.6146519695084971</v>
      </c>
      <c r="W14215">
        <v>0.60678828650644556</v>
      </c>
      <c r="X14215">
        <v>0.59662115105475066</v>
      </c>
      <c r="Y14215">
        <v>0.59353746574284538</v>
      </c>
      <c r="Z14215">
        <v>0.66914561574739295</v>
      </c>
      <c r="AA14215">
        <v>0.67007752496944206</v>
      </c>
      <c r="AB14215">
        <v>0.60222104599811177</v>
      </c>
      <c r="AC14215">
        <v>0.67662039145263109</v>
      </c>
      <c r="AD14215">
        <v>0.66918279428802685</v>
      </c>
      <c r="AE14215">
        <v>0.64700365449134623</v>
      </c>
      <c r="AF14215">
        <v>0.75152395595994237</v>
      </c>
      <c r="AG14215">
        <v>0.74320260109653058</v>
      </c>
      <c r="AH14215">
        <v>0.74548333219385388</v>
      </c>
      <c r="AI14215">
        <v>0.79283794177550593</v>
      </c>
      <c r="AJ14215">
        <v>0.7760751367893135</v>
      </c>
      <c r="AK14215">
        <v>0.77187398765104553</v>
      </c>
    </row>
    <row r="14216" spans="1:37">
      <c r="A14216">
        <v>9</v>
      </c>
      <c r="B14216">
        <v>0.6873772234769181</v>
      </c>
      <c r="C14216">
        <v>0.67330877269080325</v>
      </c>
      <c r="D14216">
        <v>0.66712258472740049</v>
      </c>
      <c r="E14216">
        <v>0.68211811877095607</v>
      </c>
      <c r="F14216">
        <v>0.67269734168376161</v>
      </c>
      <c r="G14216">
        <v>0.67824886193351741</v>
      </c>
      <c r="H14216">
        <v>0.66999675576285089</v>
      </c>
      <c r="I14216">
        <v>0.65980378480316537</v>
      </c>
      <c r="J14216">
        <v>0.65279616684633424</v>
      </c>
      <c r="K14216">
        <v>0.65945438834518511</v>
      </c>
      <c r="L14216">
        <v>0.64362709099785809</v>
      </c>
      <c r="M14216">
        <v>0.63007938711815226</v>
      </c>
      <c r="N14216">
        <v>0.66240958999507538</v>
      </c>
      <c r="O14216">
        <v>0.63698392156853068</v>
      </c>
      <c r="P14216">
        <v>0.60160745496670731</v>
      </c>
      <c r="Q14216">
        <v>0.55630425682541984</v>
      </c>
      <c r="R14216">
        <v>0.53333744683855611</v>
      </c>
      <c r="S14216">
        <v>0.54828044761981998</v>
      </c>
      <c r="T14216">
        <v>0.52176907506831882</v>
      </c>
      <c r="U14216">
        <v>0.52804425136511557</v>
      </c>
      <c r="V14216">
        <v>0.50476293719696896</v>
      </c>
      <c r="W14216">
        <v>0.57120850891024588</v>
      </c>
      <c r="X14216">
        <v>0.57983609509278455</v>
      </c>
      <c r="Y14216">
        <v>0.55838965219041581</v>
      </c>
      <c r="Z14216">
        <v>0.55132337707147638</v>
      </c>
      <c r="AA14216">
        <v>0.55042259994153098</v>
      </c>
      <c r="AB14216">
        <v>0.51139725457264418</v>
      </c>
      <c r="AC14216">
        <v>0.57460959278699086</v>
      </c>
      <c r="AD14216">
        <v>0.56395569039479632</v>
      </c>
      <c r="AE14216">
        <v>0.54440429548853642</v>
      </c>
      <c r="AF14216">
        <v>0.65446303593825395</v>
      </c>
      <c r="AG14216">
        <v>0.64393096507427661</v>
      </c>
      <c r="AH14216">
        <v>0.64576578280099051</v>
      </c>
      <c r="AI14216">
        <v>0.69118126989433548</v>
      </c>
      <c r="AJ14216">
        <v>0.67719284907807253</v>
      </c>
      <c r="AK14216">
        <v>0.67310475720432461</v>
      </c>
    </row>
    <row r="14217" spans="1:37">
      <c r="A14217">
        <v>10</v>
      </c>
      <c r="B14217">
        <v>0.61127665955338617</v>
      </c>
      <c r="C14217">
        <v>0.59854957708084511</v>
      </c>
      <c r="D14217">
        <v>0.59580687980720848</v>
      </c>
      <c r="E14217">
        <v>0.60683615139553948</v>
      </c>
      <c r="F14217">
        <v>0.59844070185420906</v>
      </c>
      <c r="G14217">
        <v>0.60118708151726952</v>
      </c>
      <c r="H14217">
        <v>0.59707585594538259</v>
      </c>
      <c r="I14217">
        <v>0.58857774240738492</v>
      </c>
      <c r="J14217">
        <v>0.58282539233822872</v>
      </c>
      <c r="K14217">
        <v>0.58884073808718562</v>
      </c>
      <c r="L14217">
        <v>0.57668813038447408</v>
      </c>
      <c r="M14217">
        <v>0.56281788845444891</v>
      </c>
      <c r="N14217">
        <v>0.58816548010955227</v>
      </c>
      <c r="O14217">
        <v>0.56846632851372758</v>
      </c>
      <c r="P14217">
        <v>0.54385820696917297</v>
      </c>
      <c r="Q14217">
        <v>0.51470590532146099</v>
      </c>
      <c r="R14217">
        <v>0.50103820775214158</v>
      </c>
      <c r="S14217">
        <v>0.51009249038050608</v>
      </c>
      <c r="T14217">
        <v>0.51404041621254093</v>
      </c>
      <c r="U14217">
        <v>0.51167595880327665</v>
      </c>
      <c r="V14217">
        <v>0.47359361645954162</v>
      </c>
      <c r="W14217">
        <v>0.47577057885443397</v>
      </c>
      <c r="X14217">
        <v>0.46220948904255832</v>
      </c>
      <c r="Y14217">
        <v>0.44739757342918296</v>
      </c>
      <c r="Z14217">
        <v>0.53628119760854953</v>
      </c>
      <c r="AA14217">
        <v>0.54468910576923579</v>
      </c>
      <c r="AB14217">
        <v>0.50718499335251954</v>
      </c>
      <c r="AC14217">
        <v>0.53304609157303462</v>
      </c>
      <c r="AD14217">
        <v>0.52436842174806886</v>
      </c>
      <c r="AE14217">
        <v>0.50964713285779495</v>
      </c>
      <c r="AF14217">
        <v>0.58607518934704694</v>
      </c>
      <c r="AG14217">
        <v>0.57492827809692792</v>
      </c>
      <c r="AH14217">
        <v>0.57653826341915937</v>
      </c>
      <c r="AI14217">
        <v>0.6150558720032665</v>
      </c>
      <c r="AJ14217">
        <v>0.60380855703771519</v>
      </c>
      <c r="AK14217">
        <v>0.6001091647521497</v>
      </c>
    </row>
    <row r="14218" spans="1:37">
      <c r="A14218">
        <v>11</v>
      </c>
      <c r="B14218">
        <v>0.57270052134519811</v>
      </c>
      <c r="C14218">
        <v>0.55927550459395048</v>
      </c>
      <c r="D14218">
        <v>0.55855069290867387</v>
      </c>
      <c r="E14218">
        <v>0.56910540292925116</v>
      </c>
      <c r="F14218">
        <v>0.56115423426582745</v>
      </c>
      <c r="G14218">
        <v>0.56068602503315879</v>
      </c>
      <c r="H14218">
        <v>0.56139608678041741</v>
      </c>
      <c r="I14218">
        <v>0.55276016429081865</v>
      </c>
      <c r="J14218">
        <v>0.54773997355326998</v>
      </c>
      <c r="K14218">
        <v>0.55320719840087884</v>
      </c>
      <c r="L14218">
        <v>0.54053798382273044</v>
      </c>
      <c r="M14218">
        <v>0.52560751184821675</v>
      </c>
      <c r="N14218">
        <v>0.54955021084860278</v>
      </c>
      <c r="O14218">
        <v>0.53049057379314468</v>
      </c>
      <c r="P14218">
        <v>0.50851121908097918</v>
      </c>
      <c r="Q14218">
        <v>0.47101436044880785</v>
      </c>
      <c r="R14218">
        <v>0.44843395920589674</v>
      </c>
      <c r="S14218">
        <v>0.46149926929444041</v>
      </c>
      <c r="T14218">
        <v>0.44780770825628463</v>
      </c>
      <c r="U14218">
        <v>0.43974401886846831</v>
      </c>
      <c r="V14218">
        <v>0.42126752043277266</v>
      </c>
      <c r="W14218">
        <v>0.42467694195020228</v>
      </c>
      <c r="X14218">
        <v>0.42964524750964911</v>
      </c>
      <c r="Y14218">
        <v>0.39979398330246851</v>
      </c>
      <c r="Z14218">
        <v>0.46822265336345481</v>
      </c>
      <c r="AA14218">
        <v>0.47102507569642882</v>
      </c>
      <c r="AB14218">
        <v>0.4210681661103553</v>
      </c>
      <c r="AC14218">
        <v>0.49218531276157945</v>
      </c>
      <c r="AD14218">
        <v>0.47645078361229898</v>
      </c>
      <c r="AE14218">
        <v>0.45170347534771971</v>
      </c>
      <c r="AF14218">
        <v>0.55335764682867583</v>
      </c>
      <c r="AG14218">
        <v>0.53817685741947729</v>
      </c>
      <c r="AH14218">
        <v>0.53888816865558165</v>
      </c>
      <c r="AI14218">
        <v>0.5764817801736607</v>
      </c>
      <c r="AJ14218">
        <v>0.56590957463001235</v>
      </c>
      <c r="AK14218">
        <v>0.56333613214356093</v>
      </c>
    </row>
    <row r="14219" spans="1:37">
      <c r="A14219">
        <v>12</v>
      </c>
      <c r="B14219">
        <v>0.52265165903265243</v>
      </c>
      <c r="C14219">
        <v>0.51273924263912152</v>
      </c>
      <c r="D14219">
        <v>0.51415918071597133</v>
      </c>
      <c r="E14219">
        <v>0.52093777802936936</v>
      </c>
      <c r="F14219">
        <v>0.5164280494212784</v>
      </c>
      <c r="G14219">
        <v>0.51387490662812296</v>
      </c>
      <c r="H14219">
        <v>0.5167837405282415</v>
      </c>
      <c r="I14219">
        <v>0.5116844809399651</v>
      </c>
      <c r="J14219">
        <v>0.50801095004050023</v>
      </c>
      <c r="K14219">
        <v>0.50863570102432776</v>
      </c>
      <c r="L14219">
        <v>0.50369694766906548</v>
      </c>
      <c r="M14219">
        <v>0.49169350882763402</v>
      </c>
      <c r="N14219">
        <v>0.50815349841571433</v>
      </c>
      <c r="O14219">
        <v>0.49875927170859291</v>
      </c>
      <c r="P14219">
        <v>0.49453166516366898</v>
      </c>
      <c r="Q14219">
        <v>0.46761263871967862</v>
      </c>
      <c r="R14219">
        <v>0.4520390583770636</v>
      </c>
      <c r="S14219">
        <v>0.46193347339943519</v>
      </c>
      <c r="T14219">
        <v>0.45572762734118616</v>
      </c>
      <c r="U14219">
        <v>0.46254170783824972</v>
      </c>
      <c r="V14219">
        <v>0.42348568987520202</v>
      </c>
      <c r="W14219">
        <v>0.46992926905145477</v>
      </c>
      <c r="X14219">
        <v>0.46965691059633974</v>
      </c>
      <c r="Y14219">
        <v>0.45532151660332776</v>
      </c>
      <c r="Z14219">
        <v>0.49697996538223305</v>
      </c>
      <c r="AA14219">
        <v>0.50067924653397977</v>
      </c>
      <c r="AB14219">
        <v>0.44827313045508227</v>
      </c>
      <c r="AC14219">
        <v>0.48165478424892816</v>
      </c>
      <c r="AD14219">
        <v>0.47160523910033914</v>
      </c>
      <c r="AE14219">
        <v>0.45701034182811318</v>
      </c>
      <c r="AF14219">
        <v>0.51064731532206131</v>
      </c>
      <c r="AG14219">
        <v>0.50166036016947679</v>
      </c>
      <c r="AH14219">
        <v>0.49960645608652676</v>
      </c>
      <c r="AI14219">
        <v>0.5238991117731846</v>
      </c>
      <c r="AJ14219">
        <v>0.51739918542833363</v>
      </c>
      <c r="AK14219">
        <v>0.51593277938564064</v>
      </c>
    </row>
    <row r="14220" spans="1:37">
      <c r="A14220">
        <v>13</v>
      </c>
      <c r="B14220">
        <v>0.48451851403852469</v>
      </c>
      <c r="C14220">
        <v>0.47085474760506246</v>
      </c>
      <c r="D14220">
        <v>0.47488736759948957</v>
      </c>
      <c r="E14220">
        <v>0.48186432457890949</v>
      </c>
      <c r="F14220">
        <v>0.47583343523462884</v>
      </c>
      <c r="G14220">
        <v>0.47204933092663348</v>
      </c>
      <c r="H14220">
        <v>0.47782071612878207</v>
      </c>
      <c r="I14220">
        <v>0.47135601231289814</v>
      </c>
      <c r="J14220">
        <v>0.46681418470283476</v>
      </c>
      <c r="K14220">
        <v>0.46959847359238244</v>
      </c>
      <c r="L14220">
        <v>0.46393232522628824</v>
      </c>
      <c r="M14220">
        <v>0.44811523364191852</v>
      </c>
      <c r="N14220">
        <v>0.46637900385835135</v>
      </c>
      <c r="O14220">
        <v>0.45705188289224913</v>
      </c>
      <c r="P14220">
        <v>0.45428826580305298</v>
      </c>
      <c r="Q14220">
        <v>0.41690108792581626</v>
      </c>
      <c r="R14220">
        <v>0.40266640901393896</v>
      </c>
      <c r="S14220">
        <v>0.40910312849016039</v>
      </c>
      <c r="T14220">
        <v>0.4198294905445249</v>
      </c>
      <c r="U14220">
        <v>0.4183501433371849</v>
      </c>
      <c r="V14220">
        <v>0.39197733889056691</v>
      </c>
      <c r="W14220">
        <v>0.40913807260918522</v>
      </c>
      <c r="X14220">
        <v>0.40507823863692377</v>
      </c>
      <c r="Y14220">
        <v>0.39144148639665582</v>
      </c>
      <c r="Z14220">
        <v>0.41819000185754801</v>
      </c>
      <c r="AA14220">
        <v>0.4308450068439279</v>
      </c>
      <c r="AB14220">
        <v>0.40523137348308913</v>
      </c>
      <c r="AC14220">
        <v>0.43854092850308596</v>
      </c>
      <c r="AD14220">
        <v>0.4236774404192768</v>
      </c>
      <c r="AE14220">
        <v>0.40266959923910711</v>
      </c>
      <c r="AF14220">
        <v>0.47167124820266382</v>
      </c>
      <c r="AG14220">
        <v>0.4594943112114328</v>
      </c>
      <c r="AH14220">
        <v>0.45681769240102427</v>
      </c>
      <c r="AI14220">
        <v>0.48539732390695051</v>
      </c>
      <c r="AJ14220">
        <v>0.47775802831277231</v>
      </c>
      <c r="AK14220">
        <v>0.47625362608359534</v>
      </c>
    </row>
    <row r="14221" spans="1:37">
      <c r="A14221">
        <v>14</v>
      </c>
      <c r="B14221">
        <v>0.46375101742015351</v>
      </c>
      <c r="C14221">
        <v>0.44886285015783234</v>
      </c>
      <c r="D14221">
        <v>0.4552799447933536</v>
      </c>
      <c r="E14221">
        <v>0.46161232225126564</v>
      </c>
      <c r="F14221">
        <v>0.45673081012774031</v>
      </c>
      <c r="G14221">
        <v>0.45086560800983722</v>
      </c>
      <c r="H14221">
        <v>0.45718764264856554</v>
      </c>
      <c r="I14221">
        <v>0.45249525100342014</v>
      </c>
      <c r="J14221">
        <v>0.44811405711576657</v>
      </c>
      <c r="K14221">
        <v>0.45039762745883272</v>
      </c>
      <c r="L14221">
        <v>0.44727192583165964</v>
      </c>
      <c r="M14221">
        <v>0.43088477074051185</v>
      </c>
      <c r="N14221">
        <v>0.44866463193957618</v>
      </c>
      <c r="O14221">
        <v>0.44053914441582781</v>
      </c>
      <c r="P14221">
        <v>0.43932677812110094</v>
      </c>
      <c r="Q14221">
        <v>0.40543722280121713</v>
      </c>
      <c r="R14221">
        <v>0.39191860870064127</v>
      </c>
      <c r="S14221">
        <v>0.3991889369995556</v>
      </c>
      <c r="T14221">
        <v>0.40713402547712951</v>
      </c>
      <c r="U14221">
        <v>0.40273578080693978</v>
      </c>
      <c r="V14221">
        <v>0.37899355912169314</v>
      </c>
      <c r="W14221">
        <v>0.40902945593208073</v>
      </c>
      <c r="X14221">
        <v>0.40338050925858182</v>
      </c>
      <c r="Y14221">
        <v>0.39797827942259423</v>
      </c>
      <c r="Z14221">
        <v>0.40712711415641772</v>
      </c>
      <c r="AA14221">
        <v>0.41535480843254791</v>
      </c>
      <c r="AB14221">
        <v>0.39012553208366091</v>
      </c>
      <c r="AC14221">
        <v>0.42694705043896403</v>
      </c>
      <c r="AD14221">
        <v>0.41248782912364523</v>
      </c>
      <c r="AE14221">
        <v>0.39294886480814795</v>
      </c>
      <c r="AF14221">
        <v>0.4545109474638348</v>
      </c>
      <c r="AG14221">
        <v>0.44129514650354867</v>
      </c>
      <c r="AH14221">
        <v>0.43706072698027404</v>
      </c>
      <c r="AI14221">
        <v>0.4646961260349633</v>
      </c>
      <c r="AJ14221">
        <v>0.45800490156879076</v>
      </c>
      <c r="AK14221">
        <v>0.45607007780762315</v>
      </c>
    </row>
    <row r="14222" spans="1:37">
      <c r="A14222">
        <v>15</v>
      </c>
      <c r="B14222">
        <v>0.45475411018645279</v>
      </c>
      <c r="C14222">
        <v>0.43712660912742168</v>
      </c>
      <c r="D14222">
        <v>0.44398688702897982</v>
      </c>
      <c r="E14222">
        <v>0.4534138468278493</v>
      </c>
      <c r="F14222">
        <v>0.44674988714333724</v>
      </c>
      <c r="G14222">
        <v>0.43796819780541679</v>
      </c>
      <c r="H14222">
        <v>0.45023907558663073</v>
      </c>
      <c r="I14222">
        <v>0.44240254579350335</v>
      </c>
      <c r="J14222">
        <v>0.43938308662847347</v>
      </c>
      <c r="K14222">
        <v>0.43616367278052037</v>
      </c>
      <c r="L14222">
        <v>0.4313538567242321</v>
      </c>
      <c r="M14222">
        <v>0.4162377275033996</v>
      </c>
      <c r="N14222">
        <v>0.43521923868364376</v>
      </c>
      <c r="O14222">
        <v>0.42648857075564328</v>
      </c>
      <c r="P14222">
        <v>0.42795836460381731</v>
      </c>
      <c r="Q14222">
        <v>0.3909301482423716</v>
      </c>
      <c r="R14222">
        <v>0.37850911486553862</v>
      </c>
      <c r="S14222">
        <v>0.38502606910695847</v>
      </c>
      <c r="T14222">
        <v>0.39703953178183399</v>
      </c>
      <c r="U14222">
        <v>0.38998660874508434</v>
      </c>
      <c r="V14222">
        <v>0.37297670582605597</v>
      </c>
      <c r="W14222">
        <v>0.36571284191310871</v>
      </c>
      <c r="X14222">
        <v>0.354310119896878</v>
      </c>
      <c r="Y14222">
        <v>0.38857848268724848</v>
      </c>
      <c r="Z14222">
        <v>0.38502690873202949</v>
      </c>
      <c r="AA14222">
        <v>0.38723777172303925</v>
      </c>
      <c r="AB14222">
        <v>0.34474194666323882</v>
      </c>
      <c r="AC14222">
        <v>0.40690461394717398</v>
      </c>
      <c r="AD14222">
        <v>0.39472333480823685</v>
      </c>
      <c r="AE14222">
        <v>0.37917848137281907</v>
      </c>
      <c r="AF14222">
        <v>0.44344069571097722</v>
      </c>
      <c r="AG14222">
        <v>0.42878885347107559</v>
      </c>
      <c r="AH14222">
        <v>0.42094878457622681</v>
      </c>
      <c r="AI14222">
        <v>0.45575889613011233</v>
      </c>
      <c r="AJ14222">
        <v>0.44829146135346021</v>
      </c>
      <c r="AK14222">
        <v>0.44752183287677649</v>
      </c>
    </row>
    <row r="14223" spans="1:37">
      <c r="A14223">
        <v>16</v>
      </c>
      <c r="B14223">
        <v>0.47509829803529335</v>
      </c>
      <c r="C14223">
        <v>0.45296539933295199</v>
      </c>
      <c r="D14223">
        <v>0.46107088855045686</v>
      </c>
      <c r="E14223">
        <v>0.47287673124992985</v>
      </c>
      <c r="F14223">
        <v>0.46435577548276269</v>
      </c>
      <c r="G14223">
        <v>0.45278294802761843</v>
      </c>
      <c r="H14223">
        <v>0.47082268164692254</v>
      </c>
      <c r="I14223">
        <v>0.46039401891998311</v>
      </c>
      <c r="J14223">
        <v>0.45670982196925269</v>
      </c>
      <c r="K14223">
        <v>0.4501391710168573</v>
      </c>
      <c r="L14223">
        <v>0.44423019025992661</v>
      </c>
      <c r="M14223">
        <v>0.42887776800944127</v>
      </c>
      <c r="N14223">
        <v>0.45062547626990762</v>
      </c>
      <c r="O14223">
        <v>0.44087104577933933</v>
      </c>
      <c r="P14223">
        <v>0.44156524744267106</v>
      </c>
      <c r="Q14223">
        <v>0.40719170298751711</v>
      </c>
      <c r="R14223">
        <v>0.39819567836106573</v>
      </c>
      <c r="S14223">
        <v>0.40494618964888124</v>
      </c>
      <c r="T14223">
        <v>0.4189365407350028</v>
      </c>
      <c r="U14223">
        <v>0.41473943291613691</v>
      </c>
      <c r="V14223">
        <v>0.39474448727820655</v>
      </c>
      <c r="W14223">
        <v>0.41497821745942493</v>
      </c>
      <c r="X14223">
        <v>0.40024810974091163</v>
      </c>
      <c r="Y14223">
        <v>0.45616035884034034</v>
      </c>
      <c r="Z14223">
        <v>0.4029063326803215</v>
      </c>
      <c r="AA14223">
        <v>0.40518377589070642</v>
      </c>
      <c r="AB14223">
        <v>0.3594135396071676</v>
      </c>
      <c r="AC14223">
        <v>0.41201676818310123</v>
      </c>
      <c r="AD14223">
        <v>0.40788060780601187</v>
      </c>
      <c r="AE14223">
        <v>0.40502336083308588</v>
      </c>
      <c r="AF14223">
        <v>0.45723494856569458</v>
      </c>
      <c r="AG14223">
        <v>0.44278049142271747</v>
      </c>
      <c r="AH14223">
        <v>0.43117539371784991</v>
      </c>
      <c r="AI14223">
        <v>0.47645765246244737</v>
      </c>
      <c r="AJ14223">
        <v>0.46817052150453115</v>
      </c>
      <c r="AK14223">
        <v>0.46729224218741583</v>
      </c>
    </row>
    <row r="14224" spans="1:37">
      <c r="A14224">
        <v>17</v>
      </c>
      <c r="B14224">
        <v>0.5762473613243152</v>
      </c>
      <c r="C14224">
        <v>0.55724247965150309</v>
      </c>
      <c r="D14224">
        <v>0.56536931751282815</v>
      </c>
      <c r="E14224">
        <v>0.57430169856679281</v>
      </c>
      <c r="F14224">
        <v>0.56814738801094267</v>
      </c>
      <c r="G14224">
        <v>0.55715983866215879</v>
      </c>
      <c r="H14224">
        <v>0.57336521929006079</v>
      </c>
      <c r="I14224">
        <v>0.56610288044108059</v>
      </c>
      <c r="J14224">
        <v>0.56246369329525192</v>
      </c>
      <c r="K14224">
        <v>0.55711422437108316</v>
      </c>
      <c r="L14224">
        <v>0.55390305116937322</v>
      </c>
      <c r="M14224">
        <v>0.54202932226862455</v>
      </c>
      <c r="N14224">
        <v>0.56013261266719594</v>
      </c>
      <c r="O14224">
        <v>0.55208996817619693</v>
      </c>
      <c r="P14224">
        <v>0.54999697976702711</v>
      </c>
      <c r="Q14224">
        <v>0.52454085278227003</v>
      </c>
      <c r="R14224">
        <v>0.52354567150352682</v>
      </c>
      <c r="S14224">
        <v>0.5254238551886028</v>
      </c>
      <c r="T14224">
        <v>0.55114685654730888</v>
      </c>
      <c r="U14224">
        <v>0.54107787533606511</v>
      </c>
      <c r="V14224">
        <v>0.53184345261476695</v>
      </c>
      <c r="W14224">
        <v>0.51785548310268403</v>
      </c>
      <c r="X14224">
        <v>0.5019858681960454</v>
      </c>
      <c r="Y14224">
        <v>0.58301429301978547</v>
      </c>
      <c r="Z14224">
        <v>0.49880953914906834</v>
      </c>
      <c r="AA14224">
        <v>0.5024242164305619</v>
      </c>
      <c r="AB14224">
        <v>0.46833956190470111</v>
      </c>
      <c r="AC14224">
        <v>0.51776908030112834</v>
      </c>
      <c r="AD14224">
        <v>0.51944167392477802</v>
      </c>
      <c r="AE14224">
        <v>0.52812560139521592</v>
      </c>
      <c r="AF14224">
        <v>0.56308573582167831</v>
      </c>
      <c r="AG14224">
        <v>0.55226266350445041</v>
      </c>
      <c r="AH14224">
        <v>0.53979181998857007</v>
      </c>
      <c r="AI14224">
        <v>0.57554942093437778</v>
      </c>
      <c r="AJ14224">
        <v>0.57079563554416279</v>
      </c>
      <c r="AK14224">
        <v>0.5704368856561457</v>
      </c>
    </row>
    <row r="14225" spans="1:37">
      <c r="A14225">
        <v>18</v>
      </c>
      <c r="B14225">
        <v>0.86914704646434482</v>
      </c>
      <c r="C14225">
        <v>0.86394125374415376</v>
      </c>
      <c r="D14225">
        <v>0.86730427452174375</v>
      </c>
      <c r="E14225">
        <v>0.86833500105637584</v>
      </c>
      <c r="F14225">
        <v>0.86818057021269535</v>
      </c>
      <c r="G14225">
        <v>0.86447909459557259</v>
      </c>
      <c r="H14225">
        <v>0.86944812981821451</v>
      </c>
      <c r="I14225">
        <v>0.86889875073638256</v>
      </c>
      <c r="J14225">
        <v>0.86794833808547323</v>
      </c>
      <c r="K14225">
        <v>0.86423073570645803</v>
      </c>
      <c r="L14225">
        <v>0.86504734894439228</v>
      </c>
      <c r="M14225">
        <v>0.86218642204533769</v>
      </c>
      <c r="N14225">
        <v>0.86865595494826964</v>
      </c>
      <c r="O14225">
        <v>0.86532892039352172</v>
      </c>
      <c r="P14225">
        <v>0.86427689884742187</v>
      </c>
      <c r="Q14225">
        <v>0.85866149063524499</v>
      </c>
      <c r="R14225">
        <v>0.85641984097497159</v>
      </c>
      <c r="S14225">
        <v>0.85802500413464156</v>
      </c>
      <c r="T14225">
        <v>0.84220466584438947</v>
      </c>
      <c r="U14225">
        <v>0.83831799309718857</v>
      </c>
      <c r="V14225">
        <v>0.84570550564684621</v>
      </c>
      <c r="W14225">
        <v>0.82514811143391886</v>
      </c>
      <c r="X14225">
        <v>0.81907694912034912</v>
      </c>
      <c r="Y14225">
        <v>0.86083971506018619</v>
      </c>
      <c r="Z14225">
        <v>0.85198251243679324</v>
      </c>
      <c r="AA14225">
        <v>0.84106407118023774</v>
      </c>
      <c r="AB14225">
        <v>0.81382761933143932</v>
      </c>
      <c r="AC14225">
        <v>0.84797422782372622</v>
      </c>
      <c r="AD14225">
        <v>0.84907252132735733</v>
      </c>
      <c r="AE14225">
        <v>0.85562169616154549</v>
      </c>
      <c r="AF14225">
        <v>0.86722794155509653</v>
      </c>
      <c r="AG14225">
        <v>0.864777775501404</v>
      </c>
      <c r="AH14225">
        <v>0.85944456539833136</v>
      </c>
      <c r="AI14225">
        <v>0.86718099440018492</v>
      </c>
      <c r="AJ14225">
        <v>0.86903776784487774</v>
      </c>
      <c r="AK14225">
        <v>0.86797559016939996</v>
      </c>
    </row>
    <row r="14226" spans="1:37">
      <c r="A14226">
        <v>19</v>
      </c>
      <c r="B14226">
        <v>1</v>
      </c>
      <c r="C14226">
        <v>1</v>
      </c>
      <c r="D14226">
        <v>1</v>
      </c>
      <c r="E14226">
        <v>1</v>
      </c>
      <c r="F14226">
        <v>1</v>
      </c>
      <c r="G14226">
        <v>1</v>
      </c>
      <c r="H14226">
        <v>1</v>
      </c>
      <c r="I14226">
        <v>1</v>
      </c>
      <c r="J14226">
        <v>1</v>
      </c>
      <c r="K14226">
        <v>1</v>
      </c>
      <c r="L14226">
        <v>1</v>
      </c>
      <c r="M14226">
        <v>1</v>
      </c>
      <c r="N14226">
        <v>1</v>
      </c>
      <c r="O14226">
        <v>1</v>
      </c>
      <c r="P14226">
        <v>1</v>
      </c>
      <c r="Q14226">
        <v>1</v>
      </c>
      <c r="R14226">
        <v>1</v>
      </c>
      <c r="S14226">
        <v>1</v>
      </c>
      <c r="T14226">
        <v>1</v>
      </c>
      <c r="U14226">
        <v>1</v>
      </c>
      <c r="V14226">
        <v>1</v>
      </c>
      <c r="W14226">
        <v>1</v>
      </c>
      <c r="X14226">
        <v>1</v>
      </c>
      <c r="Y14226">
        <v>1</v>
      </c>
      <c r="Z14226">
        <v>1</v>
      </c>
      <c r="AA14226">
        <v>1</v>
      </c>
      <c r="AB14226">
        <v>1</v>
      </c>
      <c r="AC14226">
        <v>1</v>
      </c>
      <c r="AD14226">
        <v>1</v>
      </c>
      <c r="AE14226">
        <v>1</v>
      </c>
      <c r="AF14226">
        <v>1</v>
      </c>
      <c r="AG14226">
        <v>1</v>
      </c>
      <c r="AH14226">
        <v>1</v>
      </c>
      <c r="AI14226">
        <v>1</v>
      </c>
      <c r="AJ14226">
        <v>1</v>
      </c>
      <c r="AK14226">
        <v>1</v>
      </c>
    </row>
    <row r="14227" spans="1:37">
      <c r="A14227">
        <v>20</v>
      </c>
      <c r="B14227">
        <v>0.91995319633164119</v>
      </c>
      <c r="C14227">
        <v>0.91323490568066812</v>
      </c>
      <c r="D14227">
        <v>0.91586719423614205</v>
      </c>
      <c r="E14227">
        <v>0.91415553997497601</v>
      </c>
      <c r="F14227">
        <v>0.91353994950090811</v>
      </c>
      <c r="G14227">
        <v>0.91673990853977982</v>
      </c>
      <c r="H14227">
        <v>0.90872355311332265</v>
      </c>
      <c r="I14227">
        <v>0.91008232278375001</v>
      </c>
      <c r="J14227">
        <v>0.90503784600047577</v>
      </c>
      <c r="K14227">
        <v>0.91159075804070722</v>
      </c>
      <c r="L14227">
        <v>0.91402951807469401</v>
      </c>
      <c r="M14227">
        <v>0.90500412678397257</v>
      </c>
      <c r="N14227">
        <v>0.91332812052392287</v>
      </c>
      <c r="O14227">
        <v>0.91261565163124025</v>
      </c>
      <c r="P14227">
        <v>0.91693037191132076</v>
      </c>
      <c r="Q14227">
        <v>0.90813752426592464</v>
      </c>
      <c r="R14227">
        <v>0.88628010266040247</v>
      </c>
      <c r="S14227">
        <v>0.90250921866334877</v>
      </c>
      <c r="T14227">
        <v>0.86162500043448886</v>
      </c>
      <c r="U14227">
        <v>0.84393978198284147</v>
      </c>
      <c r="V14227">
        <v>0.85754345986695357</v>
      </c>
      <c r="W14227">
        <v>0.85207962577331797</v>
      </c>
      <c r="X14227">
        <v>0.87052927705830785</v>
      </c>
      <c r="Y14227">
        <v>0.82078536151788128</v>
      </c>
      <c r="Z14227">
        <v>0.92360109094824705</v>
      </c>
      <c r="AA14227">
        <v>0.90859014532212878</v>
      </c>
      <c r="AB14227">
        <v>0.8612802226171522</v>
      </c>
      <c r="AC14227">
        <v>0.91932577339018229</v>
      </c>
      <c r="AD14227">
        <v>0.9083953828401039</v>
      </c>
      <c r="AE14227">
        <v>0.89175987379725452</v>
      </c>
      <c r="AF14227">
        <v>0.90954076646910076</v>
      </c>
      <c r="AG14227">
        <v>0.90820489147549766</v>
      </c>
      <c r="AH14227">
        <v>0.91245792583669927</v>
      </c>
      <c r="AI14227">
        <v>0.91795678918263424</v>
      </c>
      <c r="AJ14227">
        <v>0.9140574884579391</v>
      </c>
      <c r="AK14227">
        <v>0.91041343379962314</v>
      </c>
    </row>
    <row r="14228" spans="1:37">
      <c r="A14228">
        <v>21</v>
      </c>
      <c r="B14228">
        <v>0.82907430943948046</v>
      </c>
      <c r="C14228">
        <v>0.81264821778066909</v>
      </c>
      <c r="D14228">
        <v>0.81782135520438914</v>
      </c>
      <c r="E14228">
        <v>0.82193323506260341</v>
      </c>
      <c r="F14228">
        <v>0.81682060587718031</v>
      </c>
      <c r="G14228">
        <v>0.8172551317779706</v>
      </c>
      <c r="H14228">
        <v>0.81420841742952954</v>
      </c>
      <c r="I14228">
        <v>0.81015247298007154</v>
      </c>
      <c r="J14228">
        <v>0.80104146955952882</v>
      </c>
      <c r="K14228">
        <v>0.80550450904079507</v>
      </c>
      <c r="L14228">
        <v>0.80412557790984251</v>
      </c>
      <c r="M14228">
        <v>0.78261840148350614</v>
      </c>
      <c r="N14228">
        <v>0.80892314646078967</v>
      </c>
      <c r="O14228">
        <v>0.79976970148075743</v>
      </c>
      <c r="P14228">
        <v>0.80124002300373764</v>
      </c>
      <c r="Q14228">
        <v>0.75674517666505869</v>
      </c>
      <c r="R14228">
        <v>0.72195534989900267</v>
      </c>
      <c r="S14228">
        <v>0.74420149226408983</v>
      </c>
      <c r="T14228">
        <v>0.70598754747015591</v>
      </c>
      <c r="U14228">
        <v>0.68403347944133364</v>
      </c>
      <c r="V14228">
        <v>0.69034730904509967</v>
      </c>
      <c r="W14228">
        <v>0.65176980089716652</v>
      </c>
      <c r="X14228">
        <v>0.65875573866079584</v>
      </c>
      <c r="Y14228">
        <v>0.62350756512003658</v>
      </c>
      <c r="Z14228">
        <v>0.75609379515384656</v>
      </c>
      <c r="AA14228">
        <v>0.74566062919931841</v>
      </c>
      <c r="AB14228">
        <v>0.70114328889303346</v>
      </c>
      <c r="AC14228">
        <v>0.79118297448624497</v>
      </c>
      <c r="AD14228">
        <v>0.76456762361547803</v>
      </c>
      <c r="AE14228">
        <v>0.72462916851137082</v>
      </c>
      <c r="AF14228">
        <v>0.80647151831499586</v>
      </c>
      <c r="AG14228">
        <v>0.79656403625614847</v>
      </c>
      <c r="AH14228">
        <v>0.79698412739959335</v>
      </c>
      <c r="AI14228">
        <v>0.82702440184162984</v>
      </c>
      <c r="AJ14228">
        <v>0.81760125301985542</v>
      </c>
      <c r="AK14228">
        <v>0.81332221954295147</v>
      </c>
    </row>
    <row r="14229" spans="1:37">
      <c r="A14229">
        <v>22</v>
      </c>
      <c r="B14229">
        <v>0.78154294563374349</v>
      </c>
      <c r="C14229">
        <v>0.75762942806942335</v>
      </c>
      <c r="D14229">
        <v>0.7631026792049328</v>
      </c>
      <c r="E14229">
        <v>0.77360535378576434</v>
      </c>
      <c r="F14229">
        <v>0.76376513618588404</v>
      </c>
      <c r="G14229">
        <v>0.76095360546101343</v>
      </c>
      <c r="H14229">
        <v>0.76482300047256957</v>
      </c>
      <c r="I14229">
        <v>0.75464578705354068</v>
      </c>
      <c r="J14229">
        <v>0.743910640350404</v>
      </c>
      <c r="K14229">
        <v>0.74503519550489494</v>
      </c>
      <c r="L14229">
        <v>0.7384187410933557</v>
      </c>
      <c r="M14229">
        <v>0.70997964682604453</v>
      </c>
      <c r="N14229">
        <v>0.74671381116763946</v>
      </c>
      <c r="O14229">
        <v>0.73078890178070322</v>
      </c>
      <c r="P14229">
        <v>0.7296603881888003</v>
      </c>
      <c r="Q14229">
        <v>0.66618788356950964</v>
      </c>
      <c r="R14229">
        <v>0.62906249504392409</v>
      </c>
      <c r="S14229">
        <v>0.65313294219803297</v>
      </c>
      <c r="T14229">
        <v>0.60173630873021555</v>
      </c>
      <c r="U14229">
        <v>0.63453939223804445</v>
      </c>
      <c r="V14229">
        <v>0.59896643221714141</v>
      </c>
      <c r="W14229">
        <v>0.68723876367132741</v>
      </c>
      <c r="X14229">
        <v>0.70449465023873126</v>
      </c>
      <c r="Y14229">
        <v>0.66071354963860829</v>
      </c>
      <c r="Z14229">
        <v>0.71350476931606288</v>
      </c>
      <c r="AA14229">
        <v>0.7051473372469651</v>
      </c>
      <c r="AB14229">
        <v>0.66290779516663179</v>
      </c>
      <c r="AC14229">
        <v>0.71019257421228676</v>
      </c>
      <c r="AD14229">
        <v>0.68049050096646235</v>
      </c>
      <c r="AE14229">
        <v>0.63732564907849931</v>
      </c>
      <c r="AF14229">
        <v>0.7489455587795838</v>
      </c>
      <c r="AG14229">
        <v>0.73224610244612609</v>
      </c>
      <c r="AH14229">
        <v>0.72807320386057239</v>
      </c>
      <c r="AI14229">
        <v>0.78070663664917694</v>
      </c>
      <c r="AJ14229">
        <v>0.76715960471318523</v>
      </c>
      <c r="AK14229">
        <v>0.76254400662827992</v>
      </c>
    </row>
    <row r="14230" spans="1:37">
      <c r="A14230">
        <v>23</v>
      </c>
      <c r="B14230">
        <v>0.71483989070301845</v>
      </c>
      <c r="C14230">
        <v>0.68453371772464144</v>
      </c>
      <c r="D14230">
        <v>0.68957917450459139</v>
      </c>
      <c r="E14230">
        <v>0.70557310192334266</v>
      </c>
      <c r="F14230">
        <v>0.69170002883780313</v>
      </c>
      <c r="G14230">
        <v>0.68718194263672527</v>
      </c>
      <c r="H14230">
        <v>0.6947264637589482</v>
      </c>
      <c r="I14230">
        <v>0.67951746498040921</v>
      </c>
      <c r="J14230">
        <v>0.66794036269521351</v>
      </c>
      <c r="K14230">
        <v>0.6704320776724213</v>
      </c>
      <c r="L14230">
        <v>0.65543001936574863</v>
      </c>
      <c r="M14230">
        <v>0.62367378755164671</v>
      </c>
      <c r="N14230">
        <v>0.6697963498667312</v>
      </c>
      <c r="O14230">
        <v>0.6429181410462893</v>
      </c>
      <c r="P14230">
        <v>0.62723582927072341</v>
      </c>
      <c r="Q14230">
        <v>0.54805833746267119</v>
      </c>
      <c r="R14230">
        <v>0.50099681877789748</v>
      </c>
      <c r="S14230">
        <v>0.52936194564050021</v>
      </c>
      <c r="T14230">
        <v>0.45918898263046265</v>
      </c>
      <c r="U14230">
        <v>0.45953187023295583</v>
      </c>
      <c r="V14230">
        <v>0.44260299497333017</v>
      </c>
      <c r="W14230">
        <v>0.40259507016262525</v>
      </c>
      <c r="X14230">
        <v>0.40130346067527584</v>
      </c>
      <c r="Y14230">
        <v>0.36448771154661386</v>
      </c>
      <c r="Z14230">
        <v>0.54130833396536593</v>
      </c>
      <c r="AA14230">
        <v>0.53291287466304116</v>
      </c>
      <c r="AB14230">
        <v>0.4953782756234329</v>
      </c>
      <c r="AC14230">
        <v>0.59277660232590457</v>
      </c>
      <c r="AD14230">
        <v>0.55557582920292403</v>
      </c>
      <c r="AE14230">
        <v>0.50257151829986491</v>
      </c>
      <c r="AF14230">
        <v>0.67583162327078272</v>
      </c>
      <c r="AG14230">
        <v>0.64910060488073884</v>
      </c>
      <c r="AH14230">
        <v>0.64473625142463364</v>
      </c>
      <c r="AI14230">
        <v>0.71591036993513202</v>
      </c>
      <c r="AJ14230">
        <v>0.69902317912853318</v>
      </c>
      <c r="AK14230">
        <v>0.69354429218505287</v>
      </c>
    </row>
    <row r="14231" spans="1:37">
      <c r="A14231">
        <v>24</v>
      </c>
      <c r="B14231">
        <v>0.64932755194807945</v>
      </c>
      <c r="C14231">
        <v>0.61943231877532556</v>
      </c>
      <c r="D14231">
        <v>0.62139189501586678</v>
      </c>
      <c r="E14231">
        <v>0.64288362102348806</v>
      </c>
      <c r="F14231">
        <v>0.62661869306439366</v>
      </c>
      <c r="G14231">
        <v>0.62143813929333058</v>
      </c>
      <c r="H14231">
        <v>0.63113060885690808</v>
      </c>
      <c r="I14231">
        <v>0.61260340245466216</v>
      </c>
      <c r="J14231">
        <v>0.60115143454518949</v>
      </c>
      <c r="K14231">
        <v>0.60506584130433305</v>
      </c>
      <c r="L14231">
        <v>0.58471315102228039</v>
      </c>
      <c r="M14231">
        <v>0.55320176068962312</v>
      </c>
      <c r="N14231">
        <v>0.60009866323899619</v>
      </c>
      <c r="O14231">
        <v>0.56972177700999138</v>
      </c>
      <c r="P14231">
        <v>0.54720845724953016</v>
      </c>
      <c r="Q14231">
        <v>0.46407246658318507</v>
      </c>
      <c r="R14231">
        <v>0.42277909041066736</v>
      </c>
      <c r="S14231">
        <v>0.44818572690956049</v>
      </c>
      <c r="T14231">
        <v>0.38304731468357389</v>
      </c>
      <c r="U14231">
        <v>0.37285789740726522</v>
      </c>
      <c r="V14231">
        <v>0.37409398571051411</v>
      </c>
      <c r="W14231">
        <v>0.3523884705840824</v>
      </c>
      <c r="X14231">
        <v>0.35570239448907748</v>
      </c>
      <c r="Y14231">
        <v>0.34984974473426861</v>
      </c>
      <c r="Z14231">
        <v>0.46044731801444988</v>
      </c>
      <c r="AA14231">
        <v>0.43914836231194437</v>
      </c>
      <c r="AB14231">
        <v>0.38172167334269935</v>
      </c>
      <c r="AC14231">
        <v>0.50511191536613198</v>
      </c>
      <c r="AD14231">
        <v>0.47241602751063955</v>
      </c>
      <c r="AE14231">
        <v>0.42476167287496003</v>
      </c>
      <c r="AF14231">
        <v>0.60919104298586213</v>
      </c>
      <c r="AG14231">
        <v>0.5789977670102241</v>
      </c>
      <c r="AH14231">
        <v>0.57503146733665145</v>
      </c>
      <c r="AI14231">
        <v>0.65453001028175728</v>
      </c>
      <c r="AJ14231">
        <v>0.63483260074335734</v>
      </c>
      <c r="AK14231">
        <v>0.62979496462908013</v>
      </c>
    </row>
    <row r="14241" spans="1:49">
      <c r="A14241" t="s">
        <v>615</v>
      </c>
      <c r="D14241">
        <v>2019</v>
      </c>
      <c r="F14241" t="s">
        <v>0</v>
      </c>
      <c r="G14241" s="168">
        <v>46.083957693306942</v>
      </c>
      <c r="H14241" t="s">
        <v>570</v>
      </c>
      <c r="K14241" t="s">
        <v>1</v>
      </c>
      <c r="L14241" t="s">
        <v>2</v>
      </c>
    </row>
    <row r="14242" spans="1:49">
      <c r="A14242">
        <v>0</v>
      </c>
      <c r="B14242" t="s">
        <v>581</v>
      </c>
      <c r="F14242" t="s">
        <v>3</v>
      </c>
      <c r="G14242">
        <v>0</v>
      </c>
      <c r="H14242" t="s">
        <v>570</v>
      </c>
      <c r="K14242" t="s">
        <v>4</v>
      </c>
      <c r="L14242" t="s">
        <v>572</v>
      </c>
      <c r="N14242" t="s">
        <v>573</v>
      </c>
    </row>
    <row r="14243" spans="1:49">
      <c r="B14243">
        <v>1</v>
      </c>
      <c r="C14243" t="s">
        <v>5</v>
      </c>
      <c r="D14243" t="s">
        <v>6</v>
      </c>
      <c r="E14243">
        <v>2</v>
      </c>
      <c r="F14243" t="s">
        <v>7</v>
      </c>
      <c r="G14243" t="s">
        <v>8</v>
      </c>
      <c r="H14243">
        <v>3</v>
      </c>
      <c r="I14243" t="s">
        <v>9</v>
      </c>
      <c r="J14243" t="s">
        <v>10</v>
      </c>
      <c r="K14243">
        <v>4</v>
      </c>
      <c r="L14243" t="s">
        <v>11</v>
      </c>
      <c r="M14243" t="s">
        <v>12</v>
      </c>
      <c r="N14243">
        <v>5</v>
      </c>
      <c r="O14243" t="s">
        <v>13</v>
      </c>
      <c r="P14243" t="s">
        <v>13</v>
      </c>
      <c r="Q14243">
        <v>6</v>
      </c>
      <c r="R14243" t="s">
        <v>14</v>
      </c>
      <c r="S14243" t="s">
        <v>87</v>
      </c>
      <c r="T14243">
        <v>7</v>
      </c>
      <c r="U14243" t="s">
        <v>15</v>
      </c>
      <c r="V14243" t="s">
        <v>88</v>
      </c>
      <c r="W14243">
        <v>8</v>
      </c>
      <c r="X14243" t="s">
        <v>89</v>
      </c>
      <c r="Y14243" t="s">
        <v>90</v>
      </c>
      <c r="Z14243">
        <v>9</v>
      </c>
      <c r="AA14243" t="s">
        <v>91</v>
      </c>
      <c r="AB14243" t="s">
        <v>92</v>
      </c>
      <c r="AC14243">
        <v>10</v>
      </c>
      <c r="AD14243" t="s">
        <v>93</v>
      </c>
      <c r="AE14243" t="s">
        <v>94</v>
      </c>
      <c r="AF14243">
        <v>11</v>
      </c>
      <c r="AG14243" t="s">
        <v>95</v>
      </c>
      <c r="AH14243" t="s">
        <v>96</v>
      </c>
      <c r="AI14243">
        <v>12</v>
      </c>
      <c r="AJ14243" t="s">
        <v>97</v>
      </c>
      <c r="AK14243" t="s">
        <v>98</v>
      </c>
    </row>
    <row r="14244" spans="1:49">
      <c r="B14244">
        <v>31</v>
      </c>
      <c r="E14244">
        <v>28</v>
      </c>
      <c r="H14244">
        <v>31</v>
      </c>
      <c r="K14244">
        <v>30</v>
      </c>
      <c r="N14244">
        <v>31</v>
      </c>
      <c r="Q14244">
        <v>30</v>
      </c>
      <c r="T14244">
        <v>31</v>
      </c>
      <c r="W14244">
        <v>31</v>
      </c>
      <c r="Z14244">
        <v>30</v>
      </c>
      <c r="AC14244">
        <v>31</v>
      </c>
      <c r="AF14244">
        <v>30</v>
      </c>
      <c r="AI14244">
        <v>31</v>
      </c>
    </row>
    <row r="14245" spans="1:49">
      <c r="A14245" t="s">
        <v>16</v>
      </c>
      <c r="B14245" t="s">
        <v>17</v>
      </c>
      <c r="C14245" t="s">
        <v>18</v>
      </c>
      <c r="D14245" t="s">
        <v>19</v>
      </c>
      <c r="E14245" t="s">
        <v>17</v>
      </c>
      <c r="F14245" t="s">
        <v>18</v>
      </c>
      <c r="G14245" t="s">
        <v>19</v>
      </c>
      <c r="H14245" t="s">
        <v>17</v>
      </c>
      <c r="I14245" t="s">
        <v>18</v>
      </c>
      <c r="J14245" t="s">
        <v>19</v>
      </c>
      <c r="K14245" t="s">
        <v>17</v>
      </c>
      <c r="L14245" t="s">
        <v>18</v>
      </c>
      <c r="M14245" t="s">
        <v>19</v>
      </c>
      <c r="N14245" t="s">
        <v>17</v>
      </c>
      <c r="O14245" t="s">
        <v>18</v>
      </c>
      <c r="P14245" t="s">
        <v>19</v>
      </c>
      <c r="Q14245" t="s">
        <v>17</v>
      </c>
      <c r="R14245" t="s">
        <v>18</v>
      </c>
      <c r="S14245" t="s">
        <v>19</v>
      </c>
      <c r="T14245" t="s">
        <v>17</v>
      </c>
      <c r="U14245" t="s">
        <v>18</v>
      </c>
      <c r="V14245" t="s">
        <v>19</v>
      </c>
      <c r="W14245" t="s">
        <v>17</v>
      </c>
      <c r="X14245" t="s">
        <v>18</v>
      </c>
      <c r="Y14245" t="s">
        <v>19</v>
      </c>
      <c r="Z14245" t="s">
        <v>17</v>
      </c>
      <c r="AA14245" t="s">
        <v>18</v>
      </c>
      <c r="AB14245" t="s">
        <v>19</v>
      </c>
      <c r="AC14245" t="s">
        <v>17</v>
      </c>
      <c r="AD14245" t="s">
        <v>18</v>
      </c>
      <c r="AE14245" t="s">
        <v>19</v>
      </c>
      <c r="AF14245" t="s">
        <v>17</v>
      </c>
      <c r="AG14245" t="s">
        <v>18</v>
      </c>
      <c r="AH14245" t="s">
        <v>19</v>
      </c>
      <c r="AI14245" t="s">
        <v>17</v>
      </c>
      <c r="AJ14245" t="s">
        <v>18</v>
      </c>
      <c r="AK14245" t="s">
        <v>19</v>
      </c>
    </row>
    <row r="14246" spans="1:49">
      <c r="B14246" s="169">
        <v>0.18183369413762893</v>
      </c>
      <c r="C14246" s="170">
        <v>1.550934068897557</v>
      </c>
      <c r="D14246" s="170">
        <v>0.90425240678087104</v>
      </c>
      <c r="E14246" s="169">
        <v>0.16303110956319883</v>
      </c>
      <c r="F14246" s="170">
        <v>1.550934068897557</v>
      </c>
      <c r="G14246" s="170">
        <v>0.90425240678087104</v>
      </c>
      <c r="H14246" s="169">
        <v>0.14233145615470791</v>
      </c>
      <c r="I14246" s="170">
        <v>1.550934068897557</v>
      </c>
      <c r="J14246" s="170">
        <v>0.90425240678087104</v>
      </c>
      <c r="K14246" s="169">
        <v>9.7787276077482346E-2</v>
      </c>
      <c r="L14246" s="170">
        <v>1.8237849875961774</v>
      </c>
      <c r="M14246" s="170">
        <v>0.90425240678087104</v>
      </c>
      <c r="N14246" s="169">
        <v>6.7285002300218097E-2</v>
      </c>
      <c r="O14246" s="170">
        <v>1.8237849875961774</v>
      </c>
      <c r="P14246" s="170">
        <v>0.90425240678087104</v>
      </c>
      <c r="Q14246" s="169">
        <v>1.3721456069100408E-2</v>
      </c>
      <c r="R14246" s="170">
        <v>2.0000000000000009</v>
      </c>
      <c r="S14246" s="170">
        <v>0.90425240678087104</v>
      </c>
      <c r="T14246" s="169">
        <v>1.5340606611287174E-3</v>
      </c>
      <c r="U14246" s="170">
        <v>2.0000000000000009</v>
      </c>
      <c r="V14246" s="170">
        <v>0.90425240678087104</v>
      </c>
      <c r="W14246" s="169">
        <v>4.1356572180328285E-4</v>
      </c>
      <c r="X14246" s="170">
        <v>2.0000000000000009</v>
      </c>
      <c r="Y14246" s="170">
        <v>0.90425240678087104</v>
      </c>
      <c r="Z14246" s="169">
        <v>8.8691186019627748E-4</v>
      </c>
      <c r="AA14246" s="170">
        <v>2.0000000000000009</v>
      </c>
      <c r="AB14246" s="170">
        <v>0.90425240678087104</v>
      </c>
      <c r="AC14246" s="169">
        <v>1.3016940777765345E-2</v>
      </c>
      <c r="AD14246" s="170">
        <v>1.8237849875961774</v>
      </c>
      <c r="AE14246" s="170">
        <v>0.90425240678087104</v>
      </c>
      <c r="AF14246" s="169">
        <v>8.2265945597622431E-2</v>
      </c>
      <c r="AG14246" s="170">
        <v>1.550934068897557</v>
      </c>
      <c r="AH14246" s="170">
        <v>0.90425240678087104</v>
      </c>
      <c r="AI14246" s="169">
        <v>0.23589258107914746</v>
      </c>
      <c r="AJ14246" s="170">
        <v>1.550934068897557</v>
      </c>
      <c r="AK14246" s="170">
        <v>0.90425240678087104</v>
      </c>
      <c r="AM14246" t="str">
        <f>A14241</f>
        <v>SCT-Heating-ResSavings-SDGE</v>
      </c>
      <c r="AN14246" s="93">
        <f>1/($T14246*(1/$T14244)*(1/(5/7+2/7*$V14246))*$T14256/SUM($T14248:$T14271))</f>
        <v>388561.16235334496</v>
      </c>
      <c r="AO14246" s="93">
        <f>1/(T14246*(1/T14244)*(1/(5/7+2/7*V14246)))</f>
        <v>19654.991913061407</v>
      </c>
      <c r="AP14246" s="93"/>
      <c r="AR14246" s="217">
        <f>CHOOSE($AV$3,C14246,F14246,I14246,L14246,O14246,R14246,U14246,X14246,AA14246,AD14246,AG14246,AJ14246)</f>
        <v>2.0000000000000009</v>
      </c>
      <c r="AS14246" s="92"/>
      <c r="AT14246" s="92"/>
      <c r="AV14246" s="151">
        <f>AN14246/AR14246</f>
        <v>194280.58117667239</v>
      </c>
      <c r="AW14246" s="152">
        <f>AO14246/AR14246</f>
        <v>9827.4959565306999</v>
      </c>
    </row>
    <row r="14247" spans="1:49">
      <c r="A14247" t="s">
        <v>20</v>
      </c>
      <c r="B14247" t="s">
        <v>21</v>
      </c>
      <c r="C14247" t="s">
        <v>22</v>
      </c>
      <c r="D14247" t="s">
        <v>23</v>
      </c>
      <c r="E14247" t="s">
        <v>21</v>
      </c>
      <c r="F14247" t="s">
        <v>22</v>
      </c>
      <c r="G14247" t="s">
        <v>23</v>
      </c>
      <c r="H14247" t="s">
        <v>21</v>
      </c>
      <c r="I14247" t="s">
        <v>22</v>
      </c>
      <c r="J14247" t="s">
        <v>23</v>
      </c>
      <c r="K14247" t="s">
        <v>21</v>
      </c>
      <c r="L14247" t="s">
        <v>22</v>
      </c>
      <c r="M14247" t="s">
        <v>23</v>
      </c>
      <c r="N14247" t="s">
        <v>21</v>
      </c>
      <c r="O14247" t="s">
        <v>22</v>
      </c>
      <c r="P14247" t="s">
        <v>23</v>
      </c>
      <c r="Q14247" t="s">
        <v>21</v>
      </c>
      <c r="R14247" t="s">
        <v>22</v>
      </c>
      <c r="S14247" t="s">
        <v>23</v>
      </c>
      <c r="T14247" t="s">
        <v>21</v>
      </c>
      <c r="U14247" t="s">
        <v>22</v>
      </c>
      <c r="V14247" t="s">
        <v>23</v>
      </c>
      <c r="W14247" t="s">
        <v>21</v>
      </c>
      <c r="X14247" t="s">
        <v>22</v>
      </c>
      <c r="Y14247" t="s">
        <v>23</v>
      </c>
      <c r="Z14247" t="s">
        <v>21</v>
      </c>
      <c r="AA14247" t="s">
        <v>22</v>
      </c>
      <c r="AB14247" t="s">
        <v>23</v>
      </c>
      <c r="AC14247" t="s">
        <v>21</v>
      </c>
      <c r="AD14247" t="s">
        <v>22</v>
      </c>
      <c r="AE14247" t="s">
        <v>23</v>
      </c>
      <c r="AF14247" t="s">
        <v>21</v>
      </c>
      <c r="AG14247" t="s">
        <v>22</v>
      </c>
      <c r="AH14247" t="s">
        <v>23</v>
      </c>
      <c r="AI14247" t="s">
        <v>21</v>
      </c>
      <c r="AJ14247" t="s">
        <v>22</v>
      </c>
      <c r="AK14247" t="s">
        <v>23</v>
      </c>
    </row>
    <row r="14248" spans="1:49">
      <c r="A14248">
        <v>1</v>
      </c>
      <c r="B14248">
        <v>0.37175913661657273</v>
      </c>
      <c r="C14248">
        <v>0.48274352136118165</v>
      </c>
      <c r="D14248">
        <v>0.43491337026982002</v>
      </c>
      <c r="E14248">
        <v>0.4531143792076085</v>
      </c>
      <c r="F14248">
        <v>0.48703373776106496</v>
      </c>
      <c r="G14248">
        <v>0.49327765949528712</v>
      </c>
      <c r="H14248">
        <v>0.44609638215883518</v>
      </c>
      <c r="I14248">
        <v>0.4801065536790875</v>
      </c>
      <c r="J14248">
        <v>0.49878915792909639</v>
      </c>
      <c r="K14248">
        <v>0.54490020283407947</v>
      </c>
      <c r="L14248">
        <v>0.55640958026226373</v>
      </c>
      <c r="M14248">
        <v>0.54586259426281625</v>
      </c>
      <c r="N14248">
        <v>0.50072087465523762</v>
      </c>
      <c r="O14248">
        <v>0.53890062948691264</v>
      </c>
      <c r="P14248">
        <v>0.58893172588263687</v>
      </c>
      <c r="Q14248">
        <v>0.45390683657862751</v>
      </c>
      <c r="R14248">
        <v>0.50841832593127845</v>
      </c>
      <c r="S14248">
        <v>0.50986794781175215</v>
      </c>
      <c r="T14248">
        <v>0.69917981549290376</v>
      </c>
      <c r="U14248">
        <v>0.52290716658848491</v>
      </c>
      <c r="V14248">
        <v>0.74118727097666537</v>
      </c>
      <c r="W14248">
        <v>0.3780345070083353</v>
      </c>
      <c r="X14248">
        <v>0.34251493639320296</v>
      </c>
      <c r="Y14248">
        <v>0.40117954208631912</v>
      </c>
      <c r="Z14248">
        <v>0.38716479154702127</v>
      </c>
      <c r="AA14248">
        <v>0.58373554494039204</v>
      </c>
      <c r="AB14248">
        <v>0.83697083870263134</v>
      </c>
      <c r="AC14248">
        <v>0.43857666281103241</v>
      </c>
      <c r="AD14248">
        <v>0.46882008507380524</v>
      </c>
      <c r="AE14248">
        <v>0.50719488039803795</v>
      </c>
      <c r="AF14248">
        <v>0.50810329220844042</v>
      </c>
      <c r="AG14248">
        <v>0.52756911461879441</v>
      </c>
      <c r="AH14248">
        <v>0.53810856824785303</v>
      </c>
      <c r="AI14248">
        <v>0.48232465452876905</v>
      </c>
      <c r="AJ14248">
        <v>0.45842634440553154</v>
      </c>
      <c r="AK14248">
        <v>0.49534689869562665</v>
      </c>
    </row>
    <row r="14249" spans="1:49">
      <c r="A14249">
        <v>2</v>
      </c>
      <c r="B14249">
        <v>0.37559883832465951</v>
      </c>
      <c r="C14249">
        <v>0.44762459642956254</v>
      </c>
      <c r="D14249">
        <v>0.40485781037113544</v>
      </c>
      <c r="E14249">
        <v>0.47697155737254154</v>
      </c>
      <c r="F14249">
        <v>0.46733393852625382</v>
      </c>
      <c r="G14249">
        <v>0.46366171241963583</v>
      </c>
      <c r="H14249">
        <v>0.43253031791906943</v>
      </c>
      <c r="I14249">
        <v>0.44035983239875326</v>
      </c>
      <c r="J14249">
        <v>0.44693221900489388</v>
      </c>
      <c r="K14249">
        <v>0.49678754415126353</v>
      </c>
      <c r="L14249">
        <v>0.49000491635712334</v>
      </c>
      <c r="M14249">
        <v>0.45928311734077287</v>
      </c>
      <c r="N14249">
        <v>0.44984460674681287</v>
      </c>
      <c r="O14249">
        <v>0.46029233543887771</v>
      </c>
      <c r="P14249">
        <v>0.47242011056922484</v>
      </c>
      <c r="Q14249">
        <v>0.35736532799220605</v>
      </c>
      <c r="R14249">
        <v>0.406503813895007</v>
      </c>
      <c r="S14249">
        <v>0.40836660720332296</v>
      </c>
      <c r="T14249">
        <v>0.5557744514535522</v>
      </c>
      <c r="U14249">
        <v>0.49366447214192599</v>
      </c>
      <c r="V14249">
        <v>0.52919057194421326</v>
      </c>
      <c r="W14249">
        <v>0.47501038624574032</v>
      </c>
      <c r="X14249">
        <v>0.4917871663378971</v>
      </c>
      <c r="Y14249">
        <v>0.46659405857801622</v>
      </c>
      <c r="Z14249">
        <v>0.3573523178867824</v>
      </c>
      <c r="AA14249">
        <v>0.65524753519217227</v>
      </c>
      <c r="AB14249">
        <v>0.82855212418742852</v>
      </c>
      <c r="AC14249">
        <v>0.36385244021123131</v>
      </c>
      <c r="AD14249">
        <v>0.39479589516206376</v>
      </c>
      <c r="AE14249">
        <v>0.42940553508894902</v>
      </c>
      <c r="AF14249">
        <v>0.47126703686182381</v>
      </c>
      <c r="AG14249">
        <v>0.46366183987899201</v>
      </c>
      <c r="AH14249">
        <v>0.46873161762137272</v>
      </c>
      <c r="AI14249">
        <v>0.5064639373508002</v>
      </c>
      <c r="AJ14249">
        <v>0.45014716120043841</v>
      </c>
      <c r="AK14249">
        <v>0.48397392394931216</v>
      </c>
    </row>
    <row r="14250" spans="1:49">
      <c r="A14250">
        <v>3</v>
      </c>
      <c r="B14250">
        <v>0.38771712973220246</v>
      </c>
      <c r="C14250">
        <v>0.43102321942388028</v>
      </c>
      <c r="D14250">
        <v>0.39518116497660843</v>
      </c>
      <c r="E14250">
        <v>0.47257186626514069</v>
      </c>
      <c r="F14250">
        <v>0.44910129737769078</v>
      </c>
      <c r="G14250">
        <v>0.43182541244920236</v>
      </c>
      <c r="H14250">
        <v>0.44276748233068958</v>
      </c>
      <c r="I14250">
        <v>0.42373946250923561</v>
      </c>
      <c r="J14250">
        <v>0.4282898757551542</v>
      </c>
      <c r="K14250">
        <v>0.47896766850941497</v>
      </c>
      <c r="L14250">
        <v>0.45190554613183609</v>
      </c>
      <c r="M14250">
        <v>0.39632694042826522</v>
      </c>
      <c r="N14250">
        <v>0.43631516395580322</v>
      </c>
      <c r="O14250">
        <v>0.40592728352545115</v>
      </c>
      <c r="P14250">
        <v>0.39514871085914394</v>
      </c>
      <c r="Q14250">
        <v>0.28800400625420747</v>
      </c>
      <c r="R14250">
        <v>0.3417160530524509</v>
      </c>
      <c r="S14250">
        <v>0.34312299341099683</v>
      </c>
      <c r="T14250">
        <v>0.47197746708981847</v>
      </c>
      <c r="U14250">
        <v>0.53840756030953241</v>
      </c>
      <c r="V14250">
        <v>0.47833673140384614</v>
      </c>
      <c r="W14250">
        <v>0.5322587415004818</v>
      </c>
      <c r="X14250">
        <v>0.5636488551896992</v>
      </c>
      <c r="Y14250">
        <v>0.51223409351231086</v>
      </c>
      <c r="Z14250">
        <v>0.39014206504115589</v>
      </c>
      <c r="AA14250">
        <v>0.72665297542522589</v>
      </c>
      <c r="AB14250">
        <v>0.78069045933091097</v>
      </c>
      <c r="AC14250">
        <v>0.31573451751458587</v>
      </c>
      <c r="AD14250">
        <v>0.34154639564933914</v>
      </c>
      <c r="AE14250">
        <v>0.39735888707467543</v>
      </c>
      <c r="AF14250">
        <v>0.44037405020289722</v>
      </c>
      <c r="AG14250">
        <v>0.41068463109107795</v>
      </c>
      <c r="AH14250">
        <v>0.4105859410226797</v>
      </c>
      <c r="AI14250">
        <v>0.52083116941796781</v>
      </c>
      <c r="AJ14250">
        <v>0.45338215191200126</v>
      </c>
      <c r="AK14250">
        <v>0.48880522839678142</v>
      </c>
    </row>
    <row r="14251" spans="1:49">
      <c r="A14251">
        <v>4</v>
      </c>
      <c r="B14251">
        <v>0.30883047118209039</v>
      </c>
      <c r="C14251">
        <v>0.30894287829427408</v>
      </c>
      <c r="D14251">
        <v>0.30420162095591219</v>
      </c>
      <c r="E14251">
        <v>0.33172161878775275</v>
      </c>
      <c r="F14251">
        <v>0.31326174091434</v>
      </c>
      <c r="G14251">
        <v>0.29212154673377283</v>
      </c>
      <c r="H14251">
        <v>0.31444368074418011</v>
      </c>
      <c r="I14251">
        <v>0.29676204736611034</v>
      </c>
      <c r="J14251">
        <v>0.30651730306634345</v>
      </c>
      <c r="K14251">
        <v>0.40187311576705909</v>
      </c>
      <c r="L14251">
        <v>0.37471267062492025</v>
      </c>
      <c r="M14251">
        <v>0.3022378452698502</v>
      </c>
      <c r="N14251">
        <v>0.3252207203070927</v>
      </c>
      <c r="O14251">
        <v>0.30364998246831426</v>
      </c>
      <c r="P14251">
        <v>0.3034021535382937</v>
      </c>
      <c r="Q14251">
        <v>0.22809949203815458</v>
      </c>
      <c r="R14251">
        <v>0.26224031263755948</v>
      </c>
      <c r="S14251">
        <v>0.27380261233147229</v>
      </c>
      <c r="T14251">
        <v>0.41139060252087617</v>
      </c>
      <c r="U14251">
        <v>0.43388384015625869</v>
      </c>
      <c r="V14251">
        <v>0.39751582182268791</v>
      </c>
      <c r="W14251">
        <v>0.49381090067726807</v>
      </c>
      <c r="X14251">
        <v>0.49658985689859109</v>
      </c>
      <c r="Y14251">
        <v>0.4966526960220175</v>
      </c>
      <c r="Z14251">
        <v>0.33301301406323197</v>
      </c>
      <c r="AA14251">
        <v>0.60894240442150427</v>
      </c>
      <c r="AB14251">
        <v>0.45694326471067015</v>
      </c>
      <c r="AC14251">
        <v>0.27216755992849984</v>
      </c>
      <c r="AD14251">
        <v>0.28653965858257147</v>
      </c>
      <c r="AE14251">
        <v>0.31787391597426723</v>
      </c>
      <c r="AF14251">
        <v>0.32835656253955681</v>
      </c>
      <c r="AG14251">
        <v>0.31981957712463466</v>
      </c>
      <c r="AH14251">
        <v>0.30365167434867124</v>
      </c>
      <c r="AI14251">
        <v>0.41094948042467644</v>
      </c>
      <c r="AJ14251">
        <v>0.35709519670427392</v>
      </c>
      <c r="AK14251">
        <v>0.38681451313543908</v>
      </c>
    </row>
    <row r="14252" spans="1:49">
      <c r="A14252">
        <v>5</v>
      </c>
      <c r="B14252">
        <v>0.25737117686215766</v>
      </c>
      <c r="C14252">
        <v>0.20342890556081045</v>
      </c>
      <c r="D14252">
        <v>0.21734551601203658</v>
      </c>
      <c r="E14252">
        <v>0.24695167809413257</v>
      </c>
      <c r="F14252">
        <v>0.20250292225615005</v>
      </c>
      <c r="G14252">
        <v>0.21183415567728012</v>
      </c>
      <c r="H14252">
        <v>0.16357838355905766</v>
      </c>
      <c r="I14252">
        <v>0.18525663896351446</v>
      </c>
      <c r="J14252">
        <v>0.17671536660911877</v>
      </c>
      <c r="K14252">
        <v>0.32239081311840423</v>
      </c>
      <c r="L14252">
        <v>0.30914098482006597</v>
      </c>
      <c r="M14252">
        <v>0.24223879358979897</v>
      </c>
      <c r="N14252">
        <v>0.26716475191719452</v>
      </c>
      <c r="O14252">
        <v>0.26015755636534649</v>
      </c>
      <c r="P14252">
        <v>0.24184620883341332</v>
      </c>
      <c r="Q14252">
        <v>0.22570720131065347</v>
      </c>
      <c r="R14252">
        <v>0.26234918871725149</v>
      </c>
      <c r="S14252">
        <v>0.25695128811672258</v>
      </c>
      <c r="T14252">
        <v>0.40549983903673043</v>
      </c>
      <c r="U14252">
        <v>0.43010194113865341</v>
      </c>
      <c r="V14252">
        <v>0.34949751250640637</v>
      </c>
      <c r="W14252">
        <v>0.54552359893799229</v>
      </c>
      <c r="X14252">
        <v>0.55113923070112081</v>
      </c>
      <c r="Y14252">
        <v>0.54897376515623741</v>
      </c>
      <c r="Z14252">
        <v>0.30289162309580875</v>
      </c>
      <c r="AA14252">
        <v>0.54496196855131107</v>
      </c>
      <c r="AB14252">
        <v>0.50485920819823338</v>
      </c>
      <c r="AC14252">
        <v>0.28008112444663147</v>
      </c>
      <c r="AD14252">
        <v>0.29176983147373542</v>
      </c>
      <c r="AE14252">
        <v>0.31468518330687367</v>
      </c>
      <c r="AF14252">
        <v>0.27412198009939331</v>
      </c>
      <c r="AG14252">
        <v>0.22994701993957645</v>
      </c>
      <c r="AH14252">
        <v>0.24816043991604333</v>
      </c>
      <c r="AI14252">
        <v>0.26003811200637594</v>
      </c>
      <c r="AJ14252">
        <v>0.2442946741108046</v>
      </c>
      <c r="AK14252">
        <v>0.24889279596161812</v>
      </c>
    </row>
    <row r="14253" spans="1:49">
      <c r="A14253">
        <v>6</v>
      </c>
      <c r="B14253">
        <v>0.26836146790902826</v>
      </c>
      <c r="C14253">
        <v>0.1328744643699544</v>
      </c>
      <c r="D14253">
        <v>0.20102588772220251</v>
      </c>
      <c r="E14253">
        <v>0.20303856194425229</v>
      </c>
      <c r="F14253">
        <v>0.12272373538039275</v>
      </c>
      <c r="G14253">
        <v>0.15373667933652396</v>
      </c>
      <c r="H14253">
        <v>4.3437473245742521E-2</v>
      </c>
      <c r="I14253">
        <v>0.10330954341426947</v>
      </c>
      <c r="J14253">
        <v>6.5948222863330949E-2</v>
      </c>
      <c r="K14253">
        <v>0.28537917988550515</v>
      </c>
      <c r="L14253">
        <v>0.32939533611964866</v>
      </c>
      <c r="M14253">
        <v>0.20782194873079746</v>
      </c>
      <c r="N14253">
        <v>0.20255517330458125</v>
      </c>
      <c r="O14253">
        <v>0.2828052118169887</v>
      </c>
      <c r="P14253">
        <v>0.37216618909725879</v>
      </c>
      <c r="Q14253">
        <v>0.41402285201644184</v>
      </c>
      <c r="R14253">
        <v>0.40674797936574159</v>
      </c>
      <c r="S14253">
        <v>0.4609566418572304</v>
      </c>
      <c r="T14253">
        <v>0.60607783650140323</v>
      </c>
      <c r="U14253">
        <v>0.67616868195975954</v>
      </c>
      <c r="V14253">
        <v>0.62648995306319089</v>
      </c>
      <c r="W14253">
        <v>0.56789258483952632</v>
      </c>
      <c r="X14253">
        <v>0.52524190817929417</v>
      </c>
      <c r="Y14253">
        <v>0.60742569903517096</v>
      </c>
      <c r="Z14253">
        <v>0.44250039036421673</v>
      </c>
      <c r="AA14253">
        <v>0.83117276109882088</v>
      </c>
      <c r="AB14253">
        <v>0.66014662739797902</v>
      </c>
      <c r="AC14253">
        <v>0.48492141922205023</v>
      </c>
      <c r="AD14253">
        <v>0.50068011583882499</v>
      </c>
      <c r="AE14253">
        <v>0.50636280562446823</v>
      </c>
      <c r="AF14253">
        <v>0.26177864284121782</v>
      </c>
      <c r="AG14253">
        <v>0.21403323087664938</v>
      </c>
      <c r="AH14253">
        <v>0.27492902919039658</v>
      </c>
      <c r="AI14253">
        <v>0.19472005735660911</v>
      </c>
      <c r="AJ14253">
        <v>0.17055761073720757</v>
      </c>
      <c r="AK14253">
        <v>0.14981384438895229</v>
      </c>
    </row>
    <row r="14254" spans="1:49">
      <c r="A14254">
        <v>7</v>
      </c>
      <c r="B14254">
        <v>0.29647471175793566</v>
      </c>
      <c r="C14254">
        <v>0.18693862271239042</v>
      </c>
      <c r="D14254">
        <v>0.25882967493032999</v>
      </c>
      <c r="E14254">
        <v>0.23981097571368959</v>
      </c>
      <c r="F14254">
        <v>0.1991059414136947</v>
      </c>
      <c r="G14254">
        <v>0.20118711613642218</v>
      </c>
      <c r="H14254">
        <v>0.1237067896648308</v>
      </c>
      <c r="I14254">
        <v>0.18856614420682827</v>
      </c>
      <c r="J14254">
        <v>0.1681600282159833</v>
      </c>
      <c r="K14254">
        <v>0.36659796212502477</v>
      </c>
      <c r="L14254">
        <v>0.39729832923430819</v>
      </c>
      <c r="M14254">
        <v>0.29034951238106743</v>
      </c>
      <c r="N14254">
        <v>0.26149618096817517</v>
      </c>
      <c r="O14254">
        <v>0.33777220438709021</v>
      </c>
      <c r="P14254">
        <v>0.45043543767091954</v>
      </c>
      <c r="Q14254">
        <v>0.50484809173744705</v>
      </c>
      <c r="R14254">
        <v>0.57168503083796107</v>
      </c>
      <c r="S14254">
        <v>0.52029017952896817</v>
      </c>
      <c r="T14254">
        <v>0.84544192375612703</v>
      </c>
      <c r="U14254">
        <v>1</v>
      </c>
      <c r="V14254">
        <v>0.87185644449746913</v>
      </c>
      <c r="W14254">
        <v>1</v>
      </c>
      <c r="X14254">
        <v>1</v>
      </c>
      <c r="Y14254">
        <v>1</v>
      </c>
      <c r="Z14254">
        <v>0.62421307791077252</v>
      </c>
      <c r="AA14254">
        <v>1</v>
      </c>
      <c r="AB14254">
        <v>1</v>
      </c>
      <c r="AC14254">
        <v>0.55599138850464225</v>
      </c>
      <c r="AD14254">
        <v>0.57495743232237206</v>
      </c>
      <c r="AE14254">
        <v>0.60557892421295667</v>
      </c>
      <c r="AF14254">
        <v>0.34056068458297178</v>
      </c>
      <c r="AG14254">
        <v>0.28605148031751598</v>
      </c>
      <c r="AH14254">
        <v>0.31319882157068513</v>
      </c>
      <c r="AI14254">
        <v>0.22292763264246249</v>
      </c>
      <c r="AJ14254">
        <v>0.23254343892503238</v>
      </c>
      <c r="AK14254">
        <v>0.21393315675944929</v>
      </c>
    </row>
    <row r="14255" spans="1:49">
      <c r="A14255">
        <v>8</v>
      </c>
      <c r="B14255">
        <v>7.8582698042169954E-2</v>
      </c>
      <c r="C14255">
        <v>6.6527914135675492E-2</v>
      </c>
      <c r="D14255">
        <v>0.1347011901013111</v>
      </c>
      <c r="E14255">
        <v>-6.7651099986303477E-4</v>
      </c>
      <c r="F14255">
        <v>6.0054724193984672E-2</v>
      </c>
      <c r="G14255">
        <v>6.1731890879506236E-2</v>
      </c>
      <c r="H14255">
        <v>2.6398654658992202E-3</v>
      </c>
      <c r="I14255">
        <v>0.10202291327168908</v>
      </c>
      <c r="J14255">
        <v>0.11448125082605511</v>
      </c>
      <c r="K14255">
        <v>0.25933330655711995</v>
      </c>
      <c r="L14255">
        <v>0.31547989967518614</v>
      </c>
      <c r="M14255">
        <v>0.31264581008002329</v>
      </c>
      <c r="N14255">
        <v>0.15223067464453402</v>
      </c>
      <c r="O14255">
        <v>0.28329384343897557</v>
      </c>
      <c r="P14255">
        <v>0.43043596454853816</v>
      </c>
      <c r="Q14255">
        <v>0.50230658717483256</v>
      </c>
      <c r="R14255">
        <v>0.55918094194882195</v>
      </c>
      <c r="S14255">
        <v>0.43979801442791056</v>
      </c>
      <c r="T14255">
        <v>0.81272876975302355</v>
      </c>
      <c r="U14255">
        <v>0.48569837516640302</v>
      </c>
      <c r="V14255">
        <v>0.85458178456778677</v>
      </c>
      <c r="W14255">
        <v>0.66123075185456082</v>
      </c>
      <c r="X14255">
        <v>0.64022321749767763</v>
      </c>
      <c r="Y14255">
        <v>0.65456716785372027</v>
      </c>
      <c r="Z14255">
        <v>0.33344653840812399</v>
      </c>
      <c r="AA14255">
        <v>0.1254950367691188</v>
      </c>
      <c r="AB14255">
        <v>0.31701116390701667</v>
      </c>
      <c r="AC14255">
        <v>0.48592491947403005</v>
      </c>
      <c r="AD14255">
        <v>0.47396396943803948</v>
      </c>
      <c r="AE14255">
        <v>0.45610608645105233</v>
      </c>
      <c r="AF14255">
        <v>0.22232277169510883</v>
      </c>
      <c r="AG14255">
        <v>0.24794640947980598</v>
      </c>
      <c r="AH14255">
        <v>0.24116731241688424</v>
      </c>
      <c r="AI14255">
        <v>-2.9675181943903582E-2</v>
      </c>
      <c r="AJ14255">
        <v>5.9605826315741857E-2</v>
      </c>
      <c r="AK14255">
        <v>5.7735816832776447E-2</v>
      </c>
    </row>
    <row r="14256" spans="1:49">
      <c r="A14256">
        <v>9</v>
      </c>
      <c r="B14256">
        <v>0.50142054387560897</v>
      </c>
      <c r="C14256">
        <v>0.52927325966985905</v>
      </c>
      <c r="D14256">
        <v>0.52100783894533265</v>
      </c>
      <c r="E14256">
        <v>0.51183654697146685</v>
      </c>
      <c r="F14256">
        <v>0.52597674414253026</v>
      </c>
      <c r="G14256">
        <v>0.50785984083319569</v>
      </c>
      <c r="H14256">
        <v>0.51891483391233162</v>
      </c>
      <c r="I14256">
        <v>0.53461836540432917</v>
      </c>
      <c r="J14256">
        <v>0.54201916017273988</v>
      </c>
      <c r="K14256">
        <v>0.63005774453365881</v>
      </c>
      <c r="L14256">
        <v>0.60877770268050369</v>
      </c>
      <c r="M14256">
        <v>0.55107793410437822</v>
      </c>
      <c r="N14256">
        <v>0.54065934045282793</v>
      </c>
      <c r="O14256">
        <v>0.55293734159925789</v>
      </c>
      <c r="P14256">
        <v>0.58720558028834857</v>
      </c>
      <c r="Q14256">
        <v>0.58197779758493806</v>
      </c>
      <c r="R14256">
        <v>0.61636338237967447</v>
      </c>
      <c r="S14256">
        <v>0.56549601648746728</v>
      </c>
      <c r="T14256">
        <v>0.72504268277501038</v>
      </c>
      <c r="U14256">
        <v>0.35161119344408237</v>
      </c>
      <c r="V14256">
        <v>0.7672331242846846</v>
      </c>
      <c r="W14256">
        <v>0.50838903411792868</v>
      </c>
      <c r="X14256">
        <v>0.50233680550336401</v>
      </c>
      <c r="Y14256">
        <v>0.48650216074891223</v>
      </c>
      <c r="Z14256">
        <v>0.39924973973665651</v>
      </c>
      <c r="AA14256">
        <v>0.2787152494106368</v>
      </c>
      <c r="AB14256">
        <v>-0.30640125788784184</v>
      </c>
      <c r="AC14256">
        <v>0.59652778700994891</v>
      </c>
      <c r="AD14256">
        <v>0.59318275524949915</v>
      </c>
      <c r="AE14256">
        <v>0.59976907757863918</v>
      </c>
      <c r="AF14256">
        <v>0.59029334274452971</v>
      </c>
      <c r="AG14256">
        <v>0.5652596523041844</v>
      </c>
      <c r="AH14256">
        <v>0.57705083144587377</v>
      </c>
      <c r="AI14256">
        <v>0.54919076331663075</v>
      </c>
      <c r="AJ14256">
        <v>0.54627848896016573</v>
      </c>
      <c r="AK14256">
        <v>0.54836545023965111</v>
      </c>
    </row>
    <row r="14257" spans="1:37">
      <c r="A14257">
        <v>10</v>
      </c>
      <c r="B14257">
        <v>0.45897099727428053</v>
      </c>
      <c r="C14257">
        <v>0.51468610585701835</v>
      </c>
      <c r="D14257">
        <v>0.47876759369220134</v>
      </c>
      <c r="E14257">
        <v>0.50735353466879263</v>
      </c>
      <c r="F14257">
        <v>0.52194125650428225</v>
      </c>
      <c r="G14257">
        <v>0.50220915530599131</v>
      </c>
      <c r="H14257">
        <v>0.53172116809621051</v>
      </c>
      <c r="I14257">
        <v>0.51714531508716266</v>
      </c>
      <c r="J14257">
        <v>0.539123338175443</v>
      </c>
      <c r="K14257">
        <v>0.59726296523751843</v>
      </c>
      <c r="L14257">
        <v>0.54812360536335392</v>
      </c>
      <c r="M14257">
        <v>0.52472512630080581</v>
      </c>
      <c r="N14257">
        <v>0.50214390319883473</v>
      </c>
      <c r="O14257">
        <v>0.49398563257251987</v>
      </c>
      <c r="P14257">
        <v>0.51280975281925978</v>
      </c>
      <c r="Q14257">
        <v>0.44507483372631862</v>
      </c>
      <c r="R14257">
        <v>0.42087857147022834</v>
      </c>
      <c r="S14257">
        <v>0.4112618489183763</v>
      </c>
      <c r="T14257">
        <v>0.54596407080321852</v>
      </c>
      <c r="U14257">
        <v>8.3139080309610494E-2</v>
      </c>
      <c r="V14257">
        <v>0.57475084708706359</v>
      </c>
      <c r="W14257">
        <v>0.28579048118040884</v>
      </c>
      <c r="X14257">
        <v>0.19608555999964394</v>
      </c>
      <c r="Y14257">
        <v>0.32166663075052143</v>
      </c>
      <c r="Z14257">
        <v>0.13523324220265223</v>
      </c>
      <c r="AA14257">
        <v>-0.25816063584936816</v>
      </c>
      <c r="AB14257">
        <v>-0.97727017159176699</v>
      </c>
      <c r="AC14257">
        <v>0.41521483450816987</v>
      </c>
      <c r="AD14257">
        <v>0.40861656046030703</v>
      </c>
      <c r="AE14257">
        <v>0.36728679920037877</v>
      </c>
      <c r="AF14257">
        <v>0.54403969332455493</v>
      </c>
      <c r="AG14257">
        <v>0.53456265176066198</v>
      </c>
      <c r="AH14257">
        <v>0.53028562472249274</v>
      </c>
      <c r="AI14257">
        <v>0.5585702366411831</v>
      </c>
      <c r="AJ14257">
        <v>0.53287147269035695</v>
      </c>
      <c r="AK14257">
        <v>0.55164713189442682</v>
      </c>
    </row>
    <row r="14258" spans="1:37">
      <c r="A14258">
        <v>11</v>
      </c>
      <c r="B14258">
        <v>0.42998133853034276</v>
      </c>
      <c r="C14258">
        <v>0.49582245260006336</v>
      </c>
      <c r="D14258">
        <v>0.4564010180836795</v>
      </c>
      <c r="E14258">
        <v>0.48897229487487054</v>
      </c>
      <c r="F14258">
        <v>0.51159901372518601</v>
      </c>
      <c r="G14258">
        <v>0.48399911091858355</v>
      </c>
      <c r="H14258">
        <v>0.54396190512858966</v>
      </c>
      <c r="I14258">
        <v>0.50803552241760885</v>
      </c>
      <c r="J14258">
        <v>0.54048436594947113</v>
      </c>
      <c r="K14258">
        <v>0.53689253866072928</v>
      </c>
      <c r="L14258">
        <v>0.49836288812416213</v>
      </c>
      <c r="M14258">
        <v>0.50667151008951095</v>
      </c>
      <c r="N14258">
        <v>0.50580375965001856</v>
      </c>
      <c r="O14258">
        <v>0.4887563062987485</v>
      </c>
      <c r="P14258">
        <v>0.49673484151723757</v>
      </c>
      <c r="Q14258">
        <v>0.37231461462701637</v>
      </c>
      <c r="R14258">
        <v>0.3875569138348075</v>
      </c>
      <c r="S14258">
        <v>0.39632127929769467</v>
      </c>
      <c r="T14258">
        <v>0.54965005353498997</v>
      </c>
      <c r="U14258">
        <v>0.24088872099746733</v>
      </c>
      <c r="V14258">
        <v>0.55660669829721343</v>
      </c>
      <c r="W14258">
        <v>0.37002279072255867</v>
      </c>
      <c r="X14258">
        <v>0.24345708249803943</v>
      </c>
      <c r="Y14258">
        <v>0.44161477776181102</v>
      </c>
      <c r="Z14258">
        <v>0.12991758546390098</v>
      </c>
      <c r="AA14258">
        <v>-0.1491655031927448</v>
      </c>
      <c r="AB14258">
        <v>-0.59880913848994322</v>
      </c>
      <c r="AC14258">
        <v>0.32845410113717621</v>
      </c>
      <c r="AD14258">
        <v>0.3478656138985679</v>
      </c>
      <c r="AE14258">
        <v>0.35358859314125884</v>
      </c>
      <c r="AF14258">
        <v>0.46131461575859789</v>
      </c>
      <c r="AG14258">
        <v>0.51315952956782096</v>
      </c>
      <c r="AH14258">
        <v>0.47637955915086255</v>
      </c>
      <c r="AI14258">
        <v>0.54885279540347864</v>
      </c>
      <c r="AJ14258">
        <v>0.52918485470491161</v>
      </c>
      <c r="AK14258">
        <v>0.53491315528653649</v>
      </c>
    </row>
    <row r="14259" spans="1:37">
      <c r="A14259">
        <v>12</v>
      </c>
      <c r="B14259">
        <v>0.51902619990133181</v>
      </c>
      <c r="C14259">
        <v>0.56946530779814786</v>
      </c>
      <c r="D14259">
        <v>0.51407893097210733</v>
      </c>
      <c r="E14259">
        <v>0.61776021833909245</v>
      </c>
      <c r="F14259">
        <v>0.58960579047253825</v>
      </c>
      <c r="G14259">
        <v>0.58263751764472682</v>
      </c>
      <c r="H14259">
        <v>0.62494443074337425</v>
      </c>
      <c r="I14259">
        <v>0.58108939132536419</v>
      </c>
      <c r="J14259">
        <v>0.58610470057888453</v>
      </c>
      <c r="K14259">
        <v>0.61463668594576315</v>
      </c>
      <c r="L14259">
        <v>0.55080135183034384</v>
      </c>
      <c r="M14259">
        <v>0.54045126554823875</v>
      </c>
      <c r="N14259">
        <v>0.57753813942429144</v>
      </c>
      <c r="O14259">
        <v>0.51146111806097816</v>
      </c>
      <c r="P14259">
        <v>0.41132724306147656</v>
      </c>
      <c r="Q14259">
        <v>0.32070153695891113</v>
      </c>
      <c r="R14259">
        <v>0.35327249577778153</v>
      </c>
      <c r="S14259">
        <v>0.36015702286631246</v>
      </c>
      <c r="T14259">
        <v>0.51754528477068773</v>
      </c>
      <c r="U14259">
        <v>0.17350258412073416</v>
      </c>
      <c r="V14259">
        <v>0.52228717112533263</v>
      </c>
      <c r="W14259">
        <v>0.35558598711560324</v>
      </c>
      <c r="X14259">
        <v>0.25379367621078897</v>
      </c>
      <c r="Y14259">
        <v>0.41020554782173185</v>
      </c>
      <c r="Z14259">
        <v>0.20037862056871339</v>
      </c>
      <c r="AA14259">
        <v>-5.1159728074529308E-3</v>
      </c>
      <c r="AB14259">
        <v>-0.30286913042845293</v>
      </c>
      <c r="AC14259">
        <v>0.33561776747588035</v>
      </c>
      <c r="AD14259">
        <v>0.34193695407097541</v>
      </c>
      <c r="AE14259">
        <v>0.35532560091153237</v>
      </c>
      <c r="AF14259">
        <v>0.59501152876672903</v>
      </c>
      <c r="AG14259">
        <v>0.53352884026441605</v>
      </c>
      <c r="AH14259">
        <v>0.5288732467648144</v>
      </c>
      <c r="AI14259">
        <v>0.63826545999360818</v>
      </c>
      <c r="AJ14259">
        <v>0.61591468435793773</v>
      </c>
      <c r="AK14259">
        <v>0.61445440696364195</v>
      </c>
    </row>
    <row r="14260" spans="1:37">
      <c r="A14260">
        <v>13</v>
      </c>
      <c r="B14260">
        <v>0.43834960892054436</v>
      </c>
      <c r="C14260">
        <v>0.53821966345051797</v>
      </c>
      <c r="D14260">
        <v>0.47764778966021715</v>
      </c>
      <c r="E14260">
        <v>0.56985948581251</v>
      </c>
      <c r="F14260">
        <v>0.56496888245825716</v>
      </c>
      <c r="G14260">
        <v>0.55632731801788748</v>
      </c>
      <c r="H14260">
        <v>0.58821644064319101</v>
      </c>
      <c r="I14260">
        <v>0.56472070782915729</v>
      </c>
      <c r="J14260">
        <v>0.57983569471991792</v>
      </c>
      <c r="K14260">
        <v>0.60782839937267985</v>
      </c>
      <c r="L14260">
        <v>0.54422699696921106</v>
      </c>
      <c r="M14260">
        <v>0.56168434961074232</v>
      </c>
      <c r="N14260">
        <v>0.57297363765888865</v>
      </c>
      <c r="O14260">
        <v>0.50888613313428133</v>
      </c>
      <c r="P14260">
        <v>0.40785210021636409</v>
      </c>
      <c r="Q14260">
        <v>0.38053848337533408</v>
      </c>
      <c r="R14260">
        <v>0.38431821289951601</v>
      </c>
      <c r="S14260">
        <v>0.38265690888661236</v>
      </c>
      <c r="T14260">
        <v>0.49817424769218749</v>
      </c>
      <c r="U14260">
        <v>0.21294649115656686</v>
      </c>
      <c r="V14260">
        <v>0.50989259583655899</v>
      </c>
      <c r="W14260">
        <v>0.30192244931810597</v>
      </c>
      <c r="X14260">
        <v>0.21879695139669325</v>
      </c>
      <c r="Y14260">
        <v>0.34079892172861148</v>
      </c>
      <c r="Z14260">
        <v>0.23052547840722701</v>
      </c>
      <c r="AA14260">
        <v>4.2447536783036942E-2</v>
      </c>
      <c r="AB14260">
        <v>-0.12059717478746082</v>
      </c>
      <c r="AC14260">
        <v>0.38539898829247005</v>
      </c>
      <c r="AD14260">
        <v>0.37550370501620617</v>
      </c>
      <c r="AE14260">
        <v>0.35049861719777564</v>
      </c>
      <c r="AF14260">
        <v>0.61053814834282261</v>
      </c>
      <c r="AG14260">
        <v>0.53232562450717413</v>
      </c>
      <c r="AH14260">
        <v>0.53340485420780648</v>
      </c>
      <c r="AI14260">
        <v>0.56510641092166503</v>
      </c>
      <c r="AJ14260">
        <v>0.57131720382320672</v>
      </c>
      <c r="AK14260">
        <v>0.58518140242133243</v>
      </c>
    </row>
    <row r="14261" spans="1:37">
      <c r="A14261">
        <v>14</v>
      </c>
      <c r="B14261">
        <v>0.37183025508166939</v>
      </c>
      <c r="C14261">
        <v>0.46530685852111742</v>
      </c>
      <c r="D14261">
        <v>0.41187190320254957</v>
      </c>
      <c r="E14261">
        <v>0.47775603994488908</v>
      </c>
      <c r="F14261">
        <v>0.47855908855076307</v>
      </c>
      <c r="G14261">
        <v>0.47615449677302568</v>
      </c>
      <c r="H14261">
        <v>0.5124550478046197</v>
      </c>
      <c r="I14261">
        <v>0.48951345453616396</v>
      </c>
      <c r="J14261">
        <v>0.50084120248240727</v>
      </c>
      <c r="K14261">
        <v>0.5234890308358473</v>
      </c>
      <c r="L14261">
        <v>0.47749081081158606</v>
      </c>
      <c r="M14261">
        <v>0.4835394509623045</v>
      </c>
      <c r="N14261">
        <v>0.49588645267951814</v>
      </c>
      <c r="O14261">
        <v>0.44203631918490932</v>
      </c>
      <c r="P14261">
        <v>0.35103826400078963</v>
      </c>
      <c r="Q14261">
        <v>0.30664249165212526</v>
      </c>
      <c r="R14261">
        <v>0.26750243069327284</v>
      </c>
      <c r="S14261">
        <v>0.32227491679226611</v>
      </c>
      <c r="T14261">
        <v>0.35455395128140771</v>
      </c>
      <c r="U14261">
        <v>9.4229009893743054E-2</v>
      </c>
      <c r="V14261">
        <v>0.34596032900653562</v>
      </c>
      <c r="W14261">
        <v>0.22535186662208639</v>
      </c>
      <c r="X14261">
        <v>0.14054585278886828</v>
      </c>
      <c r="Y14261">
        <v>0.26566459954769828</v>
      </c>
      <c r="Z14261">
        <v>0.21819218114112454</v>
      </c>
      <c r="AA14261">
        <v>5.2178539035397868E-2</v>
      </c>
      <c r="AB14261">
        <v>-0.42745126537391426</v>
      </c>
      <c r="AC14261">
        <v>0.35178552397117074</v>
      </c>
      <c r="AD14261">
        <v>0.33281542952542142</v>
      </c>
      <c r="AE14261">
        <v>0.2868965293450309</v>
      </c>
      <c r="AF14261">
        <v>0.49226563496389536</v>
      </c>
      <c r="AG14261">
        <v>0.46193968877577046</v>
      </c>
      <c r="AH14261">
        <v>0.45453913353977349</v>
      </c>
      <c r="AI14261">
        <v>0.47951554031793103</v>
      </c>
      <c r="AJ14261">
        <v>0.49419520603856404</v>
      </c>
      <c r="AK14261">
        <v>0.505433963648377</v>
      </c>
    </row>
    <row r="14262" spans="1:37">
      <c r="A14262">
        <v>15</v>
      </c>
      <c r="B14262">
        <v>0.46243029265504182</v>
      </c>
      <c r="C14262">
        <v>0.57740236946230883</v>
      </c>
      <c r="D14262">
        <v>0.51418655689675419</v>
      </c>
      <c r="E14262">
        <v>0.59611557851005026</v>
      </c>
      <c r="F14262">
        <v>0.59945552063258511</v>
      </c>
      <c r="G14262">
        <v>0.59666122398584576</v>
      </c>
      <c r="H14262">
        <v>0.61874630835807132</v>
      </c>
      <c r="I14262">
        <v>0.61177578955939449</v>
      </c>
      <c r="J14262">
        <v>0.60042221212454272</v>
      </c>
      <c r="K14262">
        <v>0.60587753353448082</v>
      </c>
      <c r="L14262">
        <v>0.57960408296261334</v>
      </c>
      <c r="M14262">
        <v>0.57049448518281343</v>
      </c>
      <c r="N14262">
        <v>0.61012317654584503</v>
      </c>
      <c r="O14262">
        <v>0.54373487813146348</v>
      </c>
      <c r="P14262">
        <v>0.42426239530925264</v>
      </c>
      <c r="Q14262">
        <v>0.36122420474857098</v>
      </c>
      <c r="R14262">
        <v>0.34920163859567405</v>
      </c>
      <c r="S14262">
        <v>0.40421177459280805</v>
      </c>
      <c r="T14262">
        <v>0.44819341842564153</v>
      </c>
      <c r="U14262">
        <v>0.3052775794411568</v>
      </c>
      <c r="V14262">
        <v>0.46516945976830998</v>
      </c>
      <c r="W14262">
        <v>0.34021561676894702</v>
      </c>
      <c r="X14262">
        <v>0.27937383812180439</v>
      </c>
      <c r="Y14262">
        <v>0.36572975879735214</v>
      </c>
      <c r="Z14262">
        <v>0.33512822272009651</v>
      </c>
      <c r="AA14262">
        <v>0.37085429834328371</v>
      </c>
      <c r="AB14262">
        <v>0.12093141050719275</v>
      </c>
      <c r="AC14262">
        <v>0.41353201001956796</v>
      </c>
      <c r="AD14262">
        <v>0.40792169089287561</v>
      </c>
      <c r="AE14262">
        <v>0.40213298734231018</v>
      </c>
      <c r="AF14262">
        <v>0.55369745308610474</v>
      </c>
      <c r="AG14262">
        <v>0.55798903561651803</v>
      </c>
      <c r="AH14262">
        <v>0.54434253930187393</v>
      </c>
      <c r="AI14262">
        <v>0.57433360446471071</v>
      </c>
      <c r="AJ14262">
        <v>0.60171825748852525</v>
      </c>
      <c r="AK14262">
        <v>0.57719385922489774</v>
      </c>
    </row>
    <row r="14263" spans="1:37">
      <c r="A14263">
        <v>16</v>
      </c>
      <c r="B14263">
        <v>0.50299887151501688</v>
      </c>
      <c r="C14263">
        <v>0.6384588150859315</v>
      </c>
      <c r="D14263">
        <v>0.56972833495389541</v>
      </c>
      <c r="E14263">
        <v>0.65669000425691426</v>
      </c>
      <c r="F14263">
        <v>0.66463466843647034</v>
      </c>
      <c r="G14263">
        <v>0.65846113413369123</v>
      </c>
      <c r="H14263">
        <v>0.69709291637589987</v>
      </c>
      <c r="I14263">
        <v>0.66939814714594037</v>
      </c>
      <c r="J14263">
        <v>0.66275121837865003</v>
      </c>
      <c r="K14263">
        <v>0.66024656060977716</v>
      </c>
      <c r="L14263">
        <v>0.63086729243508211</v>
      </c>
      <c r="M14263">
        <v>0.60621934941564903</v>
      </c>
      <c r="N14263">
        <v>0.65155161233377523</v>
      </c>
      <c r="O14263">
        <v>0.59699650770779744</v>
      </c>
      <c r="P14263">
        <v>0.53303996581865376</v>
      </c>
      <c r="Q14263">
        <v>0.39015354471076757</v>
      </c>
      <c r="R14263">
        <v>0.33864992559648016</v>
      </c>
      <c r="S14263">
        <v>0.41136654505193643</v>
      </c>
      <c r="T14263">
        <v>0.35874651047998701</v>
      </c>
      <c r="U14263">
        <v>0.19778986394160131</v>
      </c>
      <c r="V14263">
        <v>0.35227543329305944</v>
      </c>
      <c r="W14263">
        <v>0.29554165871622795</v>
      </c>
      <c r="X14263">
        <v>0.3097430920127629</v>
      </c>
      <c r="Y14263">
        <v>0.26774906566201062</v>
      </c>
      <c r="Z14263">
        <v>0.35037515130253821</v>
      </c>
      <c r="AA14263">
        <v>0.41244910440825888</v>
      </c>
      <c r="AB14263">
        <v>4.6498354695078459E-2</v>
      </c>
      <c r="AC14263">
        <v>0.45062602388654144</v>
      </c>
      <c r="AD14263">
        <v>0.42091890917134694</v>
      </c>
      <c r="AE14263">
        <v>0.36102588052764228</v>
      </c>
      <c r="AF14263">
        <v>0.61151739469310207</v>
      </c>
      <c r="AG14263">
        <v>0.61055536012959644</v>
      </c>
      <c r="AH14263">
        <v>0.5977350111448313</v>
      </c>
      <c r="AI14263">
        <v>0.6306341363538418</v>
      </c>
      <c r="AJ14263">
        <v>0.63964377424128371</v>
      </c>
      <c r="AK14263">
        <v>0.64277982570744285</v>
      </c>
    </row>
    <row r="14264" spans="1:37">
      <c r="A14264">
        <v>17</v>
      </c>
      <c r="B14264">
        <v>0.55556629625989584</v>
      </c>
      <c r="C14264">
        <v>0.69576303525097905</v>
      </c>
      <c r="D14264">
        <v>0.61849175168151493</v>
      </c>
      <c r="E14264">
        <v>0.68965919825391242</v>
      </c>
      <c r="F14264">
        <v>0.70720363360983096</v>
      </c>
      <c r="G14264">
        <v>0.70410974666099024</v>
      </c>
      <c r="H14264">
        <v>0.75400957427694648</v>
      </c>
      <c r="I14264">
        <v>0.7134638048183557</v>
      </c>
      <c r="J14264">
        <v>0.70704613772273162</v>
      </c>
      <c r="K14264">
        <v>0.67860393228164162</v>
      </c>
      <c r="L14264">
        <v>0.65232347237367916</v>
      </c>
      <c r="M14264">
        <v>0.60579958086406305</v>
      </c>
      <c r="N14264">
        <v>0.67424897505838732</v>
      </c>
      <c r="O14264">
        <v>0.63486280975106923</v>
      </c>
      <c r="P14264">
        <v>0.61202769939415469</v>
      </c>
      <c r="Q14264">
        <v>0.41993596002806022</v>
      </c>
      <c r="R14264">
        <v>0.3611225877117179</v>
      </c>
      <c r="S14264">
        <v>0.43507078122800841</v>
      </c>
      <c r="T14264">
        <v>0.38472210612796098</v>
      </c>
      <c r="U14264">
        <v>0.12375695467898619</v>
      </c>
      <c r="V14264">
        <v>0.35811780737637572</v>
      </c>
      <c r="W14264">
        <v>0.35779268329783354</v>
      </c>
      <c r="X14264">
        <v>0.38152993542436864</v>
      </c>
      <c r="Y14264">
        <v>0.31166567633602638</v>
      </c>
      <c r="Z14264">
        <v>0.4113095038334546</v>
      </c>
      <c r="AA14264">
        <v>0.36978422615169376</v>
      </c>
      <c r="AB14264">
        <v>-0.19020870567673942</v>
      </c>
      <c r="AC14264">
        <v>0.49269758170919253</v>
      </c>
      <c r="AD14264">
        <v>0.45638835518290033</v>
      </c>
      <c r="AE14264">
        <v>0.38089475714799786</v>
      </c>
      <c r="AF14264">
        <v>0.61177045018020126</v>
      </c>
      <c r="AG14264">
        <v>0.64246496191566982</v>
      </c>
      <c r="AH14264">
        <v>0.6216171994954246</v>
      </c>
      <c r="AI14264">
        <v>0.69274921051414196</v>
      </c>
      <c r="AJ14264">
        <v>0.6892327515585368</v>
      </c>
      <c r="AK14264">
        <v>0.69248519510772577</v>
      </c>
    </row>
    <row r="14265" spans="1:37">
      <c r="A14265">
        <v>18</v>
      </c>
      <c r="B14265">
        <v>0.72473961919727059</v>
      </c>
      <c r="C14265">
        <v>0.92069340735286043</v>
      </c>
      <c r="D14265">
        <v>0.84999107363105564</v>
      </c>
      <c r="E14265">
        <v>0.91425238810005272</v>
      </c>
      <c r="F14265">
        <v>0.96329807251462884</v>
      </c>
      <c r="G14265">
        <v>0.94653361431178829</v>
      </c>
      <c r="H14265">
        <v>0.97672055100723865</v>
      </c>
      <c r="I14265">
        <v>0.97657282808148427</v>
      </c>
      <c r="J14265">
        <v>1</v>
      </c>
      <c r="K14265">
        <v>0.9357406225384487</v>
      </c>
      <c r="L14265">
        <v>0.93710240029018199</v>
      </c>
      <c r="M14265">
        <v>0.95605181298098774</v>
      </c>
      <c r="N14265">
        <v>0.95709914803321938</v>
      </c>
      <c r="O14265">
        <v>0.9661774145250247</v>
      </c>
      <c r="P14265">
        <v>0.96258587809749352</v>
      </c>
      <c r="Q14265">
        <v>0.90962912340181179</v>
      </c>
      <c r="R14265">
        <v>0.92818013571244196</v>
      </c>
      <c r="S14265">
        <v>0.93336718853687572</v>
      </c>
      <c r="T14265">
        <v>1</v>
      </c>
      <c r="U14265">
        <v>0.56369884388127645</v>
      </c>
      <c r="V14265">
        <v>1</v>
      </c>
      <c r="W14265">
        <v>0.86841839676972421</v>
      </c>
      <c r="X14265">
        <v>0.96704085879596724</v>
      </c>
      <c r="Y14265">
        <v>0.7406731318643206</v>
      </c>
      <c r="Z14265">
        <v>0.85628554717859062</v>
      </c>
      <c r="AA14265">
        <v>0.95077651541905872</v>
      </c>
      <c r="AB14265">
        <v>0.3818564882336023</v>
      </c>
      <c r="AC14265">
        <v>0.88284660834422979</v>
      </c>
      <c r="AD14265">
        <v>0.90274990834071511</v>
      </c>
      <c r="AE14265">
        <v>0.93918637770494251</v>
      </c>
      <c r="AF14265">
        <v>0.89421060311582246</v>
      </c>
      <c r="AG14265">
        <v>0.96962092243354847</v>
      </c>
      <c r="AH14265">
        <v>0.94150393119871856</v>
      </c>
      <c r="AI14265">
        <v>0.90348319689979928</v>
      </c>
      <c r="AJ14265">
        <v>0.93176704222141704</v>
      </c>
      <c r="AK14265">
        <v>0.9254399287449796</v>
      </c>
    </row>
    <row r="14266" spans="1:37">
      <c r="A14266">
        <v>19</v>
      </c>
      <c r="B14266">
        <v>0.90475382210987731</v>
      </c>
      <c r="C14266">
        <v>0.98752100545654775</v>
      </c>
      <c r="D14266">
        <v>0.94295166747499015</v>
      </c>
      <c r="E14266">
        <v>1</v>
      </c>
      <c r="F14266">
        <v>1</v>
      </c>
      <c r="G14266">
        <v>1</v>
      </c>
      <c r="H14266">
        <v>1</v>
      </c>
      <c r="I14266">
        <v>1</v>
      </c>
      <c r="J14266">
        <v>0.99998143691405572</v>
      </c>
      <c r="K14266">
        <v>0.97156486801741981</v>
      </c>
      <c r="L14266">
        <v>0.98155760747988186</v>
      </c>
      <c r="M14266">
        <v>0.98004408714481273</v>
      </c>
      <c r="N14266">
        <v>1</v>
      </c>
      <c r="O14266">
        <v>1</v>
      </c>
      <c r="P14266">
        <v>1</v>
      </c>
      <c r="Q14266">
        <v>1</v>
      </c>
      <c r="R14266">
        <v>0.98794769970854146</v>
      </c>
      <c r="S14266">
        <v>1</v>
      </c>
      <c r="T14266">
        <v>0.95697144834979786</v>
      </c>
      <c r="U14266">
        <v>0.29985352583357855</v>
      </c>
      <c r="V14266">
        <v>0.93236958789033575</v>
      </c>
      <c r="W14266">
        <v>0.81009554062436806</v>
      </c>
      <c r="X14266">
        <v>0.96878591576940842</v>
      </c>
      <c r="Y14266">
        <v>0.62033654469056654</v>
      </c>
      <c r="Z14266">
        <v>1</v>
      </c>
      <c r="AA14266">
        <v>0.98036628588549402</v>
      </c>
      <c r="AB14266">
        <v>0.17412335594897307</v>
      </c>
      <c r="AC14266">
        <v>1</v>
      </c>
      <c r="AD14266">
        <v>1</v>
      </c>
      <c r="AE14266">
        <v>1</v>
      </c>
      <c r="AF14266">
        <v>0.95982994350128359</v>
      </c>
      <c r="AG14266">
        <v>0.9867689984486343</v>
      </c>
      <c r="AH14266">
        <v>0.99009813909760114</v>
      </c>
      <c r="AI14266">
        <v>0.98466720373093797</v>
      </c>
      <c r="AJ14266">
        <v>0.98562139809207894</v>
      </c>
      <c r="AK14266">
        <v>0.98072243536437131</v>
      </c>
    </row>
    <row r="14267" spans="1:37">
      <c r="A14267">
        <v>20</v>
      </c>
      <c r="B14267">
        <v>1</v>
      </c>
      <c r="C14267">
        <v>1</v>
      </c>
      <c r="D14267">
        <v>1</v>
      </c>
      <c r="E14267">
        <v>0.96923970475428389</v>
      </c>
      <c r="F14267">
        <v>0.98614980705607402</v>
      </c>
      <c r="G14267">
        <v>0.97498735856680541</v>
      </c>
      <c r="H14267">
        <v>0.9967296268355933</v>
      </c>
      <c r="I14267">
        <v>0.99517461080073322</v>
      </c>
      <c r="J14267">
        <v>0.99912352381826031</v>
      </c>
      <c r="K14267">
        <v>1</v>
      </c>
      <c r="L14267">
        <v>1</v>
      </c>
      <c r="M14267">
        <v>1</v>
      </c>
      <c r="N14267">
        <v>0.97469406922723256</v>
      </c>
      <c r="O14267">
        <v>0.97473891399787738</v>
      </c>
      <c r="P14267">
        <v>0.97233476757670012</v>
      </c>
      <c r="Q14267">
        <v>0.992358429239518</v>
      </c>
      <c r="R14267">
        <v>1</v>
      </c>
      <c r="S14267">
        <v>0.97925302353377297</v>
      </c>
      <c r="T14267">
        <v>0.88709259945510455</v>
      </c>
      <c r="U14267">
        <v>0.28086087316634362</v>
      </c>
      <c r="V14267">
        <v>0.89353588867258937</v>
      </c>
      <c r="W14267">
        <v>0.57019978143998851</v>
      </c>
      <c r="X14267">
        <v>0.62132958371508751</v>
      </c>
      <c r="Y14267">
        <v>0.47035508856883168</v>
      </c>
      <c r="Z14267">
        <v>0.81821332802091506</v>
      </c>
      <c r="AA14267">
        <v>0.62369252422880106</v>
      </c>
      <c r="AB14267">
        <v>8.0872170242875602E-2</v>
      </c>
      <c r="AC14267">
        <v>0.96507102812748657</v>
      </c>
      <c r="AD14267">
        <v>0.95204347891749885</v>
      </c>
      <c r="AE14267">
        <v>0.9481981338240294</v>
      </c>
      <c r="AF14267">
        <v>1</v>
      </c>
      <c r="AG14267">
        <v>1</v>
      </c>
      <c r="AH14267">
        <v>1</v>
      </c>
      <c r="AI14267">
        <v>1</v>
      </c>
      <c r="AJ14267">
        <v>1</v>
      </c>
      <c r="AK14267">
        <v>1</v>
      </c>
    </row>
    <row r="14268" spans="1:37">
      <c r="A14268">
        <v>21</v>
      </c>
      <c r="B14268">
        <v>0.70912809937406784</v>
      </c>
      <c r="C14268">
        <v>0.62584786193408071</v>
      </c>
      <c r="D14268">
        <v>0.67587845685902448</v>
      </c>
      <c r="E14268">
        <v>0.54213448425521982</v>
      </c>
      <c r="F14268">
        <v>0.58115131930894304</v>
      </c>
      <c r="G14268">
        <v>0.5567810625425631</v>
      </c>
      <c r="H14268">
        <v>0.58958703190855777</v>
      </c>
      <c r="I14268">
        <v>0.59673374355794473</v>
      </c>
      <c r="J14268">
        <v>0.62396768584388529</v>
      </c>
      <c r="K14268">
        <v>0.64287833605885825</v>
      </c>
      <c r="L14268">
        <v>0.66567924259045341</v>
      </c>
      <c r="M14268">
        <v>0.67789632010149548</v>
      </c>
      <c r="N14268">
        <v>0.60958496322505373</v>
      </c>
      <c r="O14268">
        <v>0.65922178176905666</v>
      </c>
      <c r="P14268">
        <v>0.68018793649347109</v>
      </c>
      <c r="Q14268">
        <v>0.7286339364417822</v>
      </c>
      <c r="R14268">
        <v>0.77553847477732396</v>
      </c>
      <c r="S14268">
        <v>0.72815968612776294</v>
      </c>
      <c r="T14268">
        <v>0.76737967573145438</v>
      </c>
      <c r="U14268">
        <v>0.28370485204246165</v>
      </c>
      <c r="V14268">
        <v>0.77339103213804816</v>
      </c>
      <c r="W14268">
        <v>0.56356058108462259</v>
      </c>
      <c r="X14268">
        <v>0.60286098513211317</v>
      </c>
      <c r="Y14268">
        <v>0.48015517013446529</v>
      </c>
      <c r="Z14268">
        <v>0.59737144619682292</v>
      </c>
      <c r="AA14268">
        <v>0.34270077216703915</v>
      </c>
      <c r="AB14268">
        <v>-0.25533835278410921</v>
      </c>
      <c r="AC14268">
        <v>0.7284554930082292</v>
      </c>
      <c r="AD14268">
        <v>0.73761261857975691</v>
      </c>
      <c r="AE14268">
        <v>0.75794700066581588</v>
      </c>
      <c r="AF14268">
        <v>0.60999155252647297</v>
      </c>
      <c r="AG14268">
        <v>0.64030155635428831</v>
      </c>
      <c r="AH14268">
        <v>0.6534531467250545</v>
      </c>
      <c r="AI14268">
        <v>0.62026853222440581</v>
      </c>
      <c r="AJ14268">
        <v>0.62631168117053793</v>
      </c>
      <c r="AK14268">
        <v>0.62920887440853379</v>
      </c>
    </row>
    <row r="14269" spans="1:37">
      <c r="A14269">
        <v>22</v>
      </c>
      <c r="B14269">
        <v>0.38508630059406473</v>
      </c>
      <c r="C14269">
        <v>0.44897764615445473</v>
      </c>
      <c r="D14269">
        <v>0.45963874295711776</v>
      </c>
      <c r="E14269">
        <v>0.38286719795928525</v>
      </c>
      <c r="F14269">
        <v>0.44698836106365258</v>
      </c>
      <c r="G14269">
        <v>0.43375954189668375</v>
      </c>
      <c r="H14269">
        <v>0.43289072015925606</v>
      </c>
      <c r="I14269">
        <v>0.4861633831311884</v>
      </c>
      <c r="J14269">
        <v>0.51374163735298739</v>
      </c>
      <c r="K14269">
        <v>0.56847746120755571</v>
      </c>
      <c r="L14269">
        <v>0.56804192894983052</v>
      </c>
      <c r="M14269">
        <v>0.59150942422148645</v>
      </c>
      <c r="N14269">
        <v>0.51347266399544989</v>
      </c>
      <c r="O14269">
        <v>0.54954842716566399</v>
      </c>
      <c r="P14269">
        <v>0.54392866298019826</v>
      </c>
      <c r="Q14269">
        <v>0.53751792715112234</v>
      </c>
      <c r="R14269">
        <v>0.57492799756747326</v>
      </c>
      <c r="S14269">
        <v>0.51895304916768303</v>
      </c>
      <c r="T14269">
        <v>0.58690359591388952</v>
      </c>
      <c r="U14269">
        <v>0.18657102803226633</v>
      </c>
      <c r="V14269">
        <v>0.56414333481863277</v>
      </c>
      <c r="W14269">
        <v>0.44777010269629658</v>
      </c>
      <c r="X14269">
        <v>0.42932364590354821</v>
      </c>
      <c r="Y14269">
        <v>0.4389180096069995</v>
      </c>
      <c r="Z14269">
        <v>0.39268761415939435</v>
      </c>
      <c r="AA14269">
        <v>0.19026582308861884</v>
      </c>
      <c r="AB14269">
        <v>-0.18172020241781084</v>
      </c>
      <c r="AC14269">
        <v>0.5623541611142544</v>
      </c>
      <c r="AD14269">
        <v>0.54549832099825846</v>
      </c>
      <c r="AE14269">
        <v>0.53392684812247848</v>
      </c>
      <c r="AF14269">
        <v>0.57517798378690554</v>
      </c>
      <c r="AG14269">
        <v>0.52569258278973519</v>
      </c>
      <c r="AH14269">
        <v>0.54710995589820199</v>
      </c>
      <c r="AI14269">
        <v>0.39652274533025067</v>
      </c>
      <c r="AJ14269">
        <v>0.47205882169525915</v>
      </c>
      <c r="AK14269">
        <v>0.46268861391420329</v>
      </c>
    </row>
    <row r="14270" spans="1:37">
      <c r="A14270">
        <v>23</v>
      </c>
      <c r="B14270">
        <v>0.48329818079160569</v>
      </c>
      <c r="C14270">
        <v>0.59175397875976654</v>
      </c>
      <c r="D14270">
        <v>0.56036936324346109</v>
      </c>
      <c r="E14270">
        <v>0.54614296998024936</v>
      </c>
      <c r="F14270">
        <v>0.5975499278479004</v>
      </c>
      <c r="G14270">
        <v>0.55962078472877197</v>
      </c>
      <c r="H14270">
        <v>0.60306660301338921</v>
      </c>
      <c r="I14270">
        <v>0.61191599031345512</v>
      </c>
      <c r="J14270">
        <v>0.63765282353716179</v>
      </c>
      <c r="K14270">
        <v>0.67753858761280106</v>
      </c>
      <c r="L14270">
        <v>0.65861463729540526</v>
      </c>
      <c r="M14270">
        <v>0.6448226228575501</v>
      </c>
      <c r="N14270">
        <v>0.61429223311311598</v>
      </c>
      <c r="O14270">
        <v>0.61853542384554439</v>
      </c>
      <c r="P14270">
        <v>0.58479161706285743</v>
      </c>
      <c r="Q14270">
        <v>0.52414076807647725</v>
      </c>
      <c r="R14270">
        <v>0.54677092241606451</v>
      </c>
      <c r="S14270">
        <v>0.55419447262412402</v>
      </c>
      <c r="T14270">
        <v>0.58747364956156878</v>
      </c>
      <c r="U14270">
        <v>0.32489801481455888</v>
      </c>
      <c r="V14270">
        <v>0.54873877240208224</v>
      </c>
      <c r="W14270">
        <v>0.51672819737580211</v>
      </c>
      <c r="X14270">
        <v>0.51891567378111791</v>
      </c>
      <c r="Y14270">
        <v>0.49586568254566543</v>
      </c>
      <c r="Z14270">
        <v>0.43599113143433477</v>
      </c>
      <c r="AA14270">
        <v>0.44659816273436209</v>
      </c>
      <c r="AB14270">
        <v>4.4684760305326338E-2</v>
      </c>
      <c r="AC14270">
        <v>0.56254027413572871</v>
      </c>
      <c r="AD14270">
        <v>0.56164496601535341</v>
      </c>
      <c r="AE14270">
        <v>0.57703304410653833</v>
      </c>
      <c r="AF14270">
        <v>0.62600606150130989</v>
      </c>
      <c r="AG14270">
        <v>0.63576176875354107</v>
      </c>
      <c r="AH14270">
        <v>0.61821383686327558</v>
      </c>
      <c r="AI14270">
        <v>0.61599292951485518</v>
      </c>
      <c r="AJ14270">
        <v>0.62757824727374734</v>
      </c>
      <c r="AK14270">
        <v>0.65571921121897092</v>
      </c>
    </row>
    <row r="14271" spans="1:37">
      <c r="A14271">
        <v>24</v>
      </c>
      <c r="B14271">
        <v>0.44375333486112289</v>
      </c>
      <c r="C14271">
        <v>0.47553257774156277</v>
      </c>
      <c r="D14271">
        <v>0.45083328752953539</v>
      </c>
      <c r="E14271">
        <v>0.48590683462442497</v>
      </c>
      <c r="F14271">
        <v>0.49501480272192899</v>
      </c>
      <c r="G14271">
        <v>0.45788933387264985</v>
      </c>
      <c r="H14271">
        <v>0.49822391093487667</v>
      </c>
      <c r="I14271">
        <v>0.47752209147542984</v>
      </c>
      <c r="J14271">
        <v>0.48785020477223995</v>
      </c>
      <c r="K14271">
        <v>0.51316545790478252</v>
      </c>
      <c r="L14271">
        <v>0.47663137819487666</v>
      </c>
      <c r="M14271">
        <v>0.44482121108111039</v>
      </c>
      <c r="N14271">
        <v>0.50226556432761826</v>
      </c>
      <c r="O14271">
        <v>0.45941103933201438</v>
      </c>
      <c r="P14271">
        <v>0.40728690592943528</v>
      </c>
      <c r="Q14271">
        <v>0.28768452432009106</v>
      </c>
      <c r="R14271">
        <v>0.28435628160001586</v>
      </c>
      <c r="S14271">
        <v>0.28332979677282705</v>
      </c>
      <c r="T14271">
        <v>0.35694482108535008</v>
      </c>
      <c r="U14271">
        <v>0.16424090090980242</v>
      </c>
      <c r="V14271">
        <v>0.306207037709399</v>
      </c>
      <c r="W14271">
        <v>0.35101602516554181</v>
      </c>
      <c r="X14271">
        <v>0.34217572822470793</v>
      </c>
      <c r="Y14271">
        <v>0.34632743830032908</v>
      </c>
      <c r="Z14271">
        <v>0.18517984681607658</v>
      </c>
      <c r="AA14271">
        <v>0.12919068659727134</v>
      </c>
      <c r="AB14271">
        <v>-0.22986244066312933</v>
      </c>
      <c r="AC14271">
        <v>0.33343896677209173</v>
      </c>
      <c r="AD14271">
        <v>0.31623217085389393</v>
      </c>
      <c r="AE14271">
        <v>0.27658649758373416</v>
      </c>
      <c r="AF14271">
        <v>0.46377418720263847</v>
      </c>
      <c r="AG14271">
        <v>0.45685329800133312</v>
      </c>
      <c r="AH14271">
        <v>0.44346802828341947</v>
      </c>
      <c r="AI14271">
        <v>0.55390413108719239</v>
      </c>
      <c r="AJ14271">
        <v>0.52597314333894674</v>
      </c>
      <c r="AK14271">
        <v>0.55535004044363567</v>
      </c>
    </row>
    <row r="14281" spans="1:49">
      <c r="A14281" t="s">
        <v>616</v>
      </c>
      <c r="D14281">
        <v>2019</v>
      </c>
      <c r="F14281" t="s">
        <v>0</v>
      </c>
      <c r="G14281" s="168">
        <v>480.94314837148255</v>
      </c>
      <c r="H14281" t="s">
        <v>570</v>
      </c>
      <c r="K14281" t="s">
        <v>1</v>
      </c>
      <c r="L14281" t="s">
        <v>2</v>
      </c>
    </row>
    <row r="14282" spans="1:49">
      <c r="A14282">
        <v>0</v>
      </c>
      <c r="B14282" t="s">
        <v>583</v>
      </c>
      <c r="F14282" t="s">
        <v>3</v>
      </c>
      <c r="G14282">
        <v>0</v>
      </c>
      <c r="H14282" t="s">
        <v>570</v>
      </c>
      <c r="K14282" t="s">
        <v>4</v>
      </c>
      <c r="L14282" t="s">
        <v>572</v>
      </c>
      <c r="N14282" t="s">
        <v>573</v>
      </c>
    </row>
    <row r="14283" spans="1:49">
      <c r="B14283">
        <v>1</v>
      </c>
      <c r="C14283" t="s">
        <v>5</v>
      </c>
      <c r="D14283" t="s">
        <v>6</v>
      </c>
      <c r="E14283">
        <v>2</v>
      </c>
      <c r="F14283" t="s">
        <v>7</v>
      </c>
      <c r="G14283" t="s">
        <v>8</v>
      </c>
      <c r="H14283">
        <v>3</v>
      </c>
      <c r="I14283" t="s">
        <v>9</v>
      </c>
      <c r="J14283" t="s">
        <v>10</v>
      </c>
      <c r="K14283">
        <v>4</v>
      </c>
      <c r="L14283" t="s">
        <v>11</v>
      </c>
      <c r="M14283" t="s">
        <v>12</v>
      </c>
      <c r="N14283">
        <v>5</v>
      </c>
      <c r="O14283" t="s">
        <v>13</v>
      </c>
      <c r="P14283" t="s">
        <v>13</v>
      </c>
      <c r="Q14283">
        <v>6</v>
      </c>
      <c r="R14283" t="s">
        <v>14</v>
      </c>
      <c r="S14283" t="s">
        <v>87</v>
      </c>
      <c r="T14283">
        <v>7</v>
      </c>
      <c r="U14283" t="s">
        <v>15</v>
      </c>
      <c r="V14283" t="s">
        <v>88</v>
      </c>
      <c r="W14283">
        <v>8</v>
      </c>
      <c r="X14283" t="s">
        <v>89</v>
      </c>
      <c r="Y14283" t="s">
        <v>90</v>
      </c>
      <c r="Z14283">
        <v>9</v>
      </c>
      <c r="AA14283" t="s">
        <v>91</v>
      </c>
      <c r="AB14283" t="s">
        <v>92</v>
      </c>
      <c r="AC14283">
        <v>10</v>
      </c>
      <c r="AD14283" t="s">
        <v>93</v>
      </c>
      <c r="AE14283" t="s">
        <v>94</v>
      </c>
      <c r="AF14283">
        <v>11</v>
      </c>
      <c r="AG14283" t="s">
        <v>95</v>
      </c>
      <c r="AH14283" t="s">
        <v>96</v>
      </c>
      <c r="AI14283">
        <v>12</v>
      </c>
      <c r="AJ14283" t="s">
        <v>97</v>
      </c>
      <c r="AK14283" t="s">
        <v>98</v>
      </c>
    </row>
    <row r="14284" spans="1:49">
      <c r="B14284">
        <v>31</v>
      </c>
      <c r="E14284">
        <v>28</v>
      </c>
      <c r="H14284">
        <v>31</v>
      </c>
      <c r="K14284">
        <v>30</v>
      </c>
      <c r="N14284">
        <v>31</v>
      </c>
      <c r="Q14284">
        <v>30</v>
      </c>
      <c r="T14284">
        <v>31</v>
      </c>
      <c r="W14284">
        <v>31</v>
      </c>
      <c r="Z14284">
        <v>30</v>
      </c>
      <c r="AC14284">
        <v>31</v>
      </c>
      <c r="AF14284">
        <v>30</v>
      </c>
      <c r="AI14284">
        <v>31</v>
      </c>
    </row>
    <row r="14285" spans="1:49">
      <c r="A14285" t="s">
        <v>16</v>
      </c>
      <c r="B14285" t="s">
        <v>17</v>
      </c>
      <c r="C14285" t="s">
        <v>18</v>
      </c>
      <c r="D14285" t="s">
        <v>19</v>
      </c>
      <c r="E14285" t="s">
        <v>17</v>
      </c>
      <c r="F14285" t="s">
        <v>18</v>
      </c>
      <c r="G14285" t="s">
        <v>19</v>
      </c>
      <c r="H14285" t="s">
        <v>17</v>
      </c>
      <c r="I14285" t="s">
        <v>18</v>
      </c>
      <c r="J14285" t="s">
        <v>19</v>
      </c>
      <c r="K14285" t="s">
        <v>17</v>
      </c>
      <c r="L14285" t="s">
        <v>18</v>
      </c>
      <c r="M14285" t="s">
        <v>19</v>
      </c>
      <c r="N14285" t="s">
        <v>17</v>
      </c>
      <c r="O14285" t="s">
        <v>18</v>
      </c>
      <c r="P14285" t="s">
        <v>19</v>
      </c>
      <c r="Q14285" t="s">
        <v>17</v>
      </c>
      <c r="R14285" t="s">
        <v>18</v>
      </c>
      <c r="S14285" t="s">
        <v>19</v>
      </c>
      <c r="T14285" t="s">
        <v>17</v>
      </c>
      <c r="U14285" t="s">
        <v>18</v>
      </c>
      <c r="V14285" t="s">
        <v>19</v>
      </c>
      <c r="W14285" t="s">
        <v>17</v>
      </c>
      <c r="X14285" t="s">
        <v>18</v>
      </c>
      <c r="Y14285" t="s">
        <v>19</v>
      </c>
      <c r="Z14285" t="s">
        <v>17</v>
      </c>
      <c r="AA14285" t="s">
        <v>18</v>
      </c>
      <c r="AB14285" t="s">
        <v>19</v>
      </c>
      <c r="AC14285" t="s">
        <v>17</v>
      </c>
      <c r="AD14285" t="s">
        <v>18</v>
      </c>
      <c r="AE14285" t="s">
        <v>19</v>
      </c>
      <c r="AF14285" t="s">
        <v>17</v>
      </c>
      <c r="AG14285" t="s">
        <v>18</v>
      </c>
      <c r="AH14285" t="s">
        <v>19</v>
      </c>
      <c r="AI14285" t="s">
        <v>17</v>
      </c>
      <c r="AJ14285" t="s">
        <v>18</v>
      </c>
      <c r="AK14285" t="s">
        <v>19</v>
      </c>
    </row>
    <row r="14286" spans="1:49">
      <c r="B14286" s="169">
        <v>0.19177744636025978</v>
      </c>
      <c r="C14286" s="170">
        <v>1.67500411784852</v>
      </c>
      <c r="D14286" s="170">
        <v>0.89005493149493109</v>
      </c>
      <c r="E14286" s="169">
        <v>0.18092328533909929</v>
      </c>
      <c r="F14286" s="170">
        <v>1.67500411784852</v>
      </c>
      <c r="G14286" s="170">
        <v>0.89005493149493109</v>
      </c>
      <c r="H14286" s="169">
        <v>0.15220218178059683</v>
      </c>
      <c r="I14286" s="170">
        <v>1.67500411784852</v>
      </c>
      <c r="J14286" s="170">
        <v>0.89005493149493109</v>
      </c>
      <c r="K14286" s="169">
        <v>7.8149052057291057E-2</v>
      </c>
      <c r="L14286" s="170">
        <v>2.0000000000000009</v>
      </c>
      <c r="M14286" s="170">
        <v>0.89005493149493109</v>
      </c>
      <c r="N14286" s="169">
        <v>4.9628613746823903E-2</v>
      </c>
      <c r="O14286" s="170">
        <v>2.0000000000000009</v>
      </c>
      <c r="P14286" s="170">
        <v>0.89005493149493109</v>
      </c>
      <c r="Q14286" s="169">
        <v>6.7464317488583865E-3</v>
      </c>
      <c r="R14286" s="170">
        <v>2.0000000000000009</v>
      </c>
      <c r="S14286" s="170">
        <v>0.89005493149493109</v>
      </c>
      <c r="T14286" s="169">
        <v>6.6464168175331135E-4</v>
      </c>
      <c r="U14286" s="170">
        <v>2.0000000000000009</v>
      </c>
      <c r="V14286" s="170">
        <v>0.89005493149493109</v>
      </c>
      <c r="W14286" s="169">
        <v>8.0672083529613865E-5</v>
      </c>
      <c r="X14286" s="170">
        <v>2.0000000000000009</v>
      </c>
      <c r="Y14286" s="170">
        <v>0.89005493149493109</v>
      </c>
      <c r="Z14286" s="169">
        <v>6.9450109301359133E-4</v>
      </c>
      <c r="AA14286" s="170">
        <v>2.0000000000000009</v>
      </c>
      <c r="AB14286" s="170">
        <v>0.89005493149493109</v>
      </c>
      <c r="AC14286" s="169">
        <v>6.1800547929068981E-3</v>
      </c>
      <c r="AD14286" s="170">
        <v>2.0000000000000009</v>
      </c>
      <c r="AE14286" s="170">
        <v>0.89005493149493109</v>
      </c>
      <c r="AF14286" s="169">
        <v>7.0964280750963477E-2</v>
      </c>
      <c r="AG14286" s="170">
        <v>1.67500411784852</v>
      </c>
      <c r="AH14286" s="170">
        <v>0.89005493149493109</v>
      </c>
      <c r="AI14286" s="169">
        <v>0.26198883856490385</v>
      </c>
      <c r="AJ14286" s="170">
        <v>1.67500411784852</v>
      </c>
      <c r="AK14286" s="170">
        <v>0.89005493149493109</v>
      </c>
      <c r="AM14286" t="str">
        <f>A14281</f>
        <v>SCT-Heating-ResBaseline-SDGE</v>
      </c>
      <c r="AN14286" s="93">
        <f>1/($T14286*(1/$T14284)*(1/(5/7+2/7*$V14286))*$T14296/SUM($T14288:$T14311))</f>
        <v>967103.380761359</v>
      </c>
      <c r="AO14286" s="93">
        <f>1/(T14286*(1/T14284)*(1/(5/7+2/7*V14286)))</f>
        <v>45176.523901726629</v>
      </c>
      <c r="AP14286" s="93"/>
      <c r="AR14286" s="217">
        <f>CHOOSE($AV$3,C14286,F14286,I14286,L14286,O14286,R14286,U14286,X14286,AA14286,AD14286,AG14286,AJ14286)</f>
        <v>2.0000000000000009</v>
      </c>
      <c r="AS14286" s="92"/>
      <c r="AT14286" s="92"/>
      <c r="AV14286" s="151">
        <f>AN14286/AR14286</f>
        <v>483551.69038067927</v>
      </c>
      <c r="AW14286" s="152">
        <f>AO14286/AR14286</f>
        <v>22588.261950863303</v>
      </c>
    </row>
    <row r="14287" spans="1:49">
      <c r="A14287" t="s">
        <v>20</v>
      </c>
      <c r="B14287" t="s">
        <v>21</v>
      </c>
      <c r="C14287" t="s">
        <v>22</v>
      </c>
      <c r="D14287" t="s">
        <v>23</v>
      </c>
      <c r="E14287" t="s">
        <v>21</v>
      </c>
      <c r="F14287" t="s">
        <v>22</v>
      </c>
      <c r="G14287" t="s">
        <v>23</v>
      </c>
      <c r="H14287" t="s">
        <v>21</v>
      </c>
      <c r="I14287" t="s">
        <v>22</v>
      </c>
      <c r="J14287" t="s">
        <v>23</v>
      </c>
      <c r="K14287" t="s">
        <v>21</v>
      </c>
      <c r="L14287" t="s">
        <v>22</v>
      </c>
      <c r="M14287" t="s">
        <v>23</v>
      </c>
      <c r="N14287" t="s">
        <v>21</v>
      </c>
      <c r="O14287" t="s">
        <v>22</v>
      </c>
      <c r="P14287" t="s">
        <v>23</v>
      </c>
      <c r="Q14287" t="s">
        <v>21</v>
      </c>
      <c r="R14287" t="s">
        <v>22</v>
      </c>
      <c r="S14287" t="s">
        <v>23</v>
      </c>
      <c r="T14287" t="s">
        <v>21</v>
      </c>
      <c r="U14287" t="s">
        <v>22</v>
      </c>
      <c r="V14287" t="s">
        <v>23</v>
      </c>
      <c r="W14287" t="s">
        <v>21</v>
      </c>
      <c r="X14287" t="s">
        <v>22</v>
      </c>
      <c r="Y14287" t="s">
        <v>23</v>
      </c>
      <c r="Z14287" t="s">
        <v>21</v>
      </c>
      <c r="AA14287" t="s">
        <v>22</v>
      </c>
      <c r="AB14287" t="s">
        <v>23</v>
      </c>
      <c r="AC14287" t="s">
        <v>21</v>
      </c>
      <c r="AD14287" t="s">
        <v>22</v>
      </c>
      <c r="AE14287" t="s">
        <v>23</v>
      </c>
      <c r="AF14287" t="s">
        <v>21</v>
      </c>
      <c r="AG14287" t="s">
        <v>22</v>
      </c>
      <c r="AH14287" t="s">
        <v>23</v>
      </c>
      <c r="AI14287" t="s">
        <v>21</v>
      </c>
      <c r="AJ14287" t="s">
        <v>22</v>
      </c>
      <c r="AK14287" t="s">
        <v>23</v>
      </c>
    </row>
    <row r="14288" spans="1:49">
      <c r="A14288">
        <v>1</v>
      </c>
      <c r="B14288">
        <v>0.6168520310497414</v>
      </c>
      <c r="C14288">
        <v>0.59442591037066628</v>
      </c>
      <c r="D14288">
        <v>0.5924042804820302</v>
      </c>
      <c r="E14288">
        <v>0.61636268658310145</v>
      </c>
      <c r="F14288">
        <v>0.60174471477314995</v>
      </c>
      <c r="G14288">
        <v>0.59499458802752569</v>
      </c>
      <c r="H14288">
        <v>0.60521936681985911</v>
      </c>
      <c r="I14288">
        <v>0.58739789830896649</v>
      </c>
      <c r="J14288">
        <v>0.57976785638051009</v>
      </c>
      <c r="K14288">
        <v>0.58393432419571334</v>
      </c>
      <c r="L14288">
        <v>0.56561248226313798</v>
      </c>
      <c r="M14288">
        <v>0.53631057127166748</v>
      </c>
      <c r="N14288">
        <v>0.57487479633139027</v>
      </c>
      <c r="O14288">
        <v>0.54912070386040446</v>
      </c>
      <c r="P14288">
        <v>0.53041501271576164</v>
      </c>
      <c r="Q14288">
        <v>0.43784896106777266</v>
      </c>
      <c r="R14288">
        <v>0.41210173673366085</v>
      </c>
      <c r="S14288">
        <v>0.43222778017600511</v>
      </c>
      <c r="T14288">
        <v>0.40309225566917622</v>
      </c>
      <c r="U14288">
        <v>0.4275474113259527</v>
      </c>
      <c r="V14288">
        <v>0.42413837365210927</v>
      </c>
      <c r="W14288">
        <v>0.34424029392048239</v>
      </c>
      <c r="X14288">
        <v>0.30994343627537352</v>
      </c>
      <c r="Y14288">
        <v>0.40219442683670648</v>
      </c>
      <c r="Z14288">
        <v>0.41314153196548198</v>
      </c>
      <c r="AA14288">
        <v>0.43038265747389798</v>
      </c>
      <c r="AB14288">
        <v>0.46481024321147146</v>
      </c>
      <c r="AC14288">
        <v>0.46583579726183333</v>
      </c>
      <c r="AD14288">
        <v>0.44428277957953127</v>
      </c>
      <c r="AE14288">
        <v>0.4099043672164096</v>
      </c>
      <c r="AF14288">
        <v>0.58958544801676072</v>
      </c>
      <c r="AG14288">
        <v>0.55897855697690702</v>
      </c>
      <c r="AH14288">
        <v>0.55307042900322745</v>
      </c>
      <c r="AI14288">
        <v>0.63173966735990839</v>
      </c>
      <c r="AJ14288">
        <v>0.60945021450762238</v>
      </c>
      <c r="AK14288">
        <v>0.61035292915675499</v>
      </c>
    </row>
    <row r="14289" spans="1:37">
      <c r="A14289">
        <v>2</v>
      </c>
      <c r="B14289">
        <v>0.61103210347115888</v>
      </c>
      <c r="C14289">
        <v>0.58726369745715856</v>
      </c>
      <c r="D14289">
        <v>0.5842755915085559</v>
      </c>
      <c r="E14289">
        <v>0.6110777945329432</v>
      </c>
      <c r="F14289">
        <v>0.59453176800769525</v>
      </c>
      <c r="G14289">
        <v>0.58941547446372933</v>
      </c>
      <c r="H14289">
        <v>0.59754877920104399</v>
      </c>
      <c r="I14289">
        <v>0.57825903931735612</v>
      </c>
      <c r="J14289">
        <v>0.56997850674000827</v>
      </c>
      <c r="K14289">
        <v>0.57751612005225539</v>
      </c>
      <c r="L14289">
        <v>0.55553896520888202</v>
      </c>
      <c r="M14289">
        <v>0.52543971562465441</v>
      </c>
      <c r="N14289">
        <v>0.56692760640002493</v>
      </c>
      <c r="O14289">
        <v>0.53743127497644094</v>
      </c>
      <c r="P14289">
        <v>0.5120227884563513</v>
      </c>
      <c r="Q14289">
        <v>0.43100007491387693</v>
      </c>
      <c r="R14289">
        <v>0.40622357603398113</v>
      </c>
      <c r="S14289">
        <v>0.42773658382331753</v>
      </c>
      <c r="T14289">
        <v>0.36634378160882236</v>
      </c>
      <c r="U14289">
        <v>0.41135433286429929</v>
      </c>
      <c r="V14289">
        <v>0.37792763018811776</v>
      </c>
      <c r="W14289">
        <v>0.43624026459006765</v>
      </c>
      <c r="X14289">
        <v>0.41224406232077554</v>
      </c>
      <c r="Y14289">
        <v>0.46705081541271953</v>
      </c>
      <c r="Z14289">
        <v>0.46789350271165719</v>
      </c>
      <c r="AA14289">
        <v>0.48705938930206849</v>
      </c>
      <c r="AB14289">
        <v>0.50902479046983273</v>
      </c>
      <c r="AC14289">
        <v>0.46341318477621418</v>
      </c>
      <c r="AD14289">
        <v>0.44108460450687759</v>
      </c>
      <c r="AE14289">
        <v>0.40684176212630208</v>
      </c>
      <c r="AF14289">
        <v>0.58354190134072803</v>
      </c>
      <c r="AG14289">
        <v>0.54862535467972129</v>
      </c>
      <c r="AH14289">
        <v>0.54527393079333397</v>
      </c>
      <c r="AI14289">
        <v>0.62789134855031481</v>
      </c>
      <c r="AJ14289">
        <v>0.60272268236633242</v>
      </c>
      <c r="AK14289">
        <v>0.60317672608639339</v>
      </c>
    </row>
    <row r="14290" spans="1:37">
      <c r="A14290">
        <v>3</v>
      </c>
      <c r="B14290">
        <v>0.59911917523202629</v>
      </c>
      <c r="C14290">
        <v>0.57430775632566089</v>
      </c>
      <c r="D14290">
        <v>0.57052496246316575</v>
      </c>
      <c r="E14290">
        <v>0.59897488664118959</v>
      </c>
      <c r="F14290">
        <v>0.58076229866099749</v>
      </c>
      <c r="G14290">
        <v>0.57486851291773222</v>
      </c>
      <c r="H14290">
        <v>0.58574312693176678</v>
      </c>
      <c r="I14290">
        <v>0.56418761665451311</v>
      </c>
      <c r="J14290">
        <v>0.55679012517464554</v>
      </c>
      <c r="K14290">
        <v>0.56525487274376873</v>
      </c>
      <c r="L14290">
        <v>0.53896686149554629</v>
      </c>
      <c r="M14290">
        <v>0.50865747880620515</v>
      </c>
      <c r="N14290">
        <v>0.55451848085324529</v>
      </c>
      <c r="O14290">
        <v>0.51777934453809293</v>
      </c>
      <c r="P14290">
        <v>0.48075876499042608</v>
      </c>
      <c r="Q14290">
        <v>0.40191199956428003</v>
      </c>
      <c r="R14290">
        <v>0.37948582709494216</v>
      </c>
      <c r="S14290">
        <v>0.39577437257988751</v>
      </c>
      <c r="T14290">
        <v>0.34374951965099726</v>
      </c>
      <c r="U14290">
        <v>0.42106926792402838</v>
      </c>
      <c r="V14290">
        <v>0.36779272982687977</v>
      </c>
      <c r="W14290">
        <v>0.44540425997172112</v>
      </c>
      <c r="X14290">
        <v>0.42138880831140463</v>
      </c>
      <c r="Y14290">
        <v>0.47592715034940153</v>
      </c>
      <c r="Z14290">
        <v>0.42061176817188373</v>
      </c>
      <c r="AA14290">
        <v>0.44390702151657518</v>
      </c>
      <c r="AB14290">
        <v>0.4963258666368785</v>
      </c>
      <c r="AC14290">
        <v>0.43343767445138526</v>
      </c>
      <c r="AD14290">
        <v>0.41069718446390274</v>
      </c>
      <c r="AE14290">
        <v>0.381608374074353</v>
      </c>
      <c r="AF14290">
        <v>0.57356500768514007</v>
      </c>
      <c r="AG14290">
        <v>0.53161068931324573</v>
      </c>
      <c r="AH14290">
        <v>0.52970082965256104</v>
      </c>
      <c r="AI14290">
        <v>0.61705428744323743</v>
      </c>
      <c r="AJ14290">
        <v>0.59173577736279992</v>
      </c>
      <c r="AK14290">
        <v>0.59215833656166272</v>
      </c>
    </row>
    <row r="14291" spans="1:37">
      <c r="A14291">
        <v>4</v>
      </c>
      <c r="B14291">
        <v>0.58550278760764618</v>
      </c>
      <c r="C14291">
        <v>0.56071458952777498</v>
      </c>
      <c r="D14291">
        <v>0.55700238791478629</v>
      </c>
      <c r="E14291">
        <v>0.58369371886107568</v>
      </c>
      <c r="F14291">
        <v>0.56482989021413244</v>
      </c>
      <c r="G14291">
        <v>0.56049820692486485</v>
      </c>
      <c r="H14291">
        <v>0.56983254630051006</v>
      </c>
      <c r="I14291">
        <v>0.54792467623934438</v>
      </c>
      <c r="J14291">
        <v>0.54052911873515364</v>
      </c>
      <c r="K14291">
        <v>0.55492638249260062</v>
      </c>
      <c r="L14291">
        <v>0.52776762339007277</v>
      </c>
      <c r="M14291">
        <v>0.49475526746974863</v>
      </c>
      <c r="N14291">
        <v>0.54089863525453907</v>
      </c>
      <c r="O14291">
        <v>0.50406867634356278</v>
      </c>
      <c r="P14291">
        <v>0.46718629868358291</v>
      </c>
      <c r="Q14291">
        <v>0.39014704885047763</v>
      </c>
      <c r="R14291">
        <v>0.36207078350908473</v>
      </c>
      <c r="S14291">
        <v>0.38521585025765998</v>
      </c>
      <c r="T14291">
        <v>0.33004251477644952</v>
      </c>
      <c r="U14291">
        <v>0.39941259696055481</v>
      </c>
      <c r="V14291">
        <v>0.34220224791561038</v>
      </c>
      <c r="W14291">
        <v>0.44056021242987992</v>
      </c>
      <c r="X14291">
        <v>0.41251275219934425</v>
      </c>
      <c r="Y14291">
        <v>0.48422390739048154</v>
      </c>
      <c r="Z14291">
        <v>0.42300049244769794</v>
      </c>
      <c r="AA14291">
        <v>0.44105342644412476</v>
      </c>
      <c r="AB14291">
        <v>0.42557428703908085</v>
      </c>
      <c r="AC14291">
        <v>0.42588074264391856</v>
      </c>
      <c r="AD14291">
        <v>0.40269768084598845</v>
      </c>
      <c r="AE14291">
        <v>0.37246214061848548</v>
      </c>
      <c r="AF14291">
        <v>0.55378355973442284</v>
      </c>
      <c r="AG14291">
        <v>0.51838632043230215</v>
      </c>
      <c r="AH14291">
        <v>0.51583458714321773</v>
      </c>
      <c r="AI14291">
        <v>0.60370978604625447</v>
      </c>
      <c r="AJ14291">
        <v>0.57819396878087082</v>
      </c>
      <c r="AK14291">
        <v>0.57813223224006172</v>
      </c>
    </row>
    <row r="14292" spans="1:37">
      <c r="A14292">
        <v>5</v>
      </c>
      <c r="B14292">
        <v>0.5919547180883743</v>
      </c>
      <c r="C14292">
        <v>0.5699926491491879</v>
      </c>
      <c r="D14292">
        <v>0.56456729334903477</v>
      </c>
      <c r="E14292">
        <v>0.58974418909604787</v>
      </c>
      <c r="F14292">
        <v>0.57201695179614265</v>
      </c>
      <c r="G14292">
        <v>0.57142041678663558</v>
      </c>
      <c r="H14292">
        <v>0.57449718869540378</v>
      </c>
      <c r="I14292">
        <v>0.55485231087472531</v>
      </c>
      <c r="J14292">
        <v>0.5467326821302706</v>
      </c>
      <c r="K14292">
        <v>0.56389962417309469</v>
      </c>
      <c r="L14292">
        <v>0.53652538137135386</v>
      </c>
      <c r="M14292">
        <v>0.5062980447296539</v>
      </c>
      <c r="N14292">
        <v>0.55163945776262757</v>
      </c>
      <c r="O14292">
        <v>0.51577195603647696</v>
      </c>
      <c r="P14292">
        <v>0.47548614019165453</v>
      </c>
      <c r="Q14292">
        <v>0.40502737022609653</v>
      </c>
      <c r="R14292">
        <v>0.37967824334104983</v>
      </c>
      <c r="S14292">
        <v>0.39982304514237471</v>
      </c>
      <c r="T14292">
        <v>0.36863903818564431</v>
      </c>
      <c r="U14292">
        <v>0.44342616388335238</v>
      </c>
      <c r="V14292">
        <v>0.3560736551251717</v>
      </c>
      <c r="W14292">
        <v>0.51397086002438497</v>
      </c>
      <c r="X14292">
        <v>0.476645838208336</v>
      </c>
      <c r="Y14292">
        <v>0.57113606289072538</v>
      </c>
      <c r="Z14292">
        <v>0.42576609849978347</v>
      </c>
      <c r="AA14292">
        <v>0.45676970945714557</v>
      </c>
      <c r="AB14292">
        <v>0.45948567070270396</v>
      </c>
      <c r="AC14292">
        <v>0.44016032286391804</v>
      </c>
      <c r="AD14292">
        <v>0.41884838818443948</v>
      </c>
      <c r="AE14292">
        <v>0.39036904471111494</v>
      </c>
      <c r="AF14292">
        <v>0.56283658108900292</v>
      </c>
      <c r="AG14292">
        <v>0.52733996140207806</v>
      </c>
      <c r="AH14292">
        <v>0.52870489125531173</v>
      </c>
      <c r="AI14292">
        <v>0.60751969747383905</v>
      </c>
      <c r="AJ14292">
        <v>0.5838886526881012</v>
      </c>
      <c r="AK14292">
        <v>0.5833927953694259</v>
      </c>
    </row>
    <row r="14293" spans="1:37">
      <c r="A14293">
        <v>6</v>
      </c>
      <c r="B14293">
        <v>0.64047871266711609</v>
      </c>
      <c r="C14293">
        <v>0.62000521272801901</v>
      </c>
      <c r="D14293">
        <v>0.6165190020447725</v>
      </c>
      <c r="E14293">
        <v>0.63530104446465452</v>
      </c>
      <c r="F14293">
        <v>0.61917280967279054</v>
      </c>
      <c r="G14293">
        <v>0.62487516431938572</v>
      </c>
      <c r="H14293">
        <v>0.61645741612988114</v>
      </c>
      <c r="I14293">
        <v>0.60132885751701048</v>
      </c>
      <c r="J14293">
        <v>0.5905364811151429</v>
      </c>
      <c r="K14293">
        <v>0.61694941835086858</v>
      </c>
      <c r="L14293">
        <v>0.59624849988079498</v>
      </c>
      <c r="M14293">
        <v>0.56206635230158031</v>
      </c>
      <c r="N14293">
        <v>0.60120933467134963</v>
      </c>
      <c r="O14293">
        <v>0.57802769088220307</v>
      </c>
      <c r="P14293">
        <v>0.55527692269847406</v>
      </c>
      <c r="Q14293">
        <v>0.49847559593392599</v>
      </c>
      <c r="R14293">
        <v>0.47100210068300363</v>
      </c>
      <c r="S14293">
        <v>0.49778121528816754</v>
      </c>
      <c r="T14293">
        <v>0.52834655588336754</v>
      </c>
      <c r="U14293">
        <v>0.60522840878028206</v>
      </c>
      <c r="V14293">
        <v>0.49869031362864502</v>
      </c>
      <c r="W14293">
        <v>0.57382484753454588</v>
      </c>
      <c r="X14293">
        <v>0.51604845332781302</v>
      </c>
      <c r="Y14293">
        <v>0.67014188437353761</v>
      </c>
      <c r="Z14293">
        <v>0.52054136585398725</v>
      </c>
      <c r="AA14293">
        <v>0.57275390422321515</v>
      </c>
      <c r="AB14293">
        <v>0.55887125972333118</v>
      </c>
      <c r="AC14293">
        <v>0.53816325523930009</v>
      </c>
      <c r="AD14293">
        <v>0.52227517881557917</v>
      </c>
      <c r="AE14293">
        <v>0.49191336907726618</v>
      </c>
      <c r="AF14293">
        <v>0.61302605750620376</v>
      </c>
      <c r="AG14293">
        <v>0.58375625113281182</v>
      </c>
      <c r="AH14293">
        <v>0.59174912853204198</v>
      </c>
      <c r="AI14293">
        <v>0.65468922249118855</v>
      </c>
      <c r="AJ14293">
        <v>0.629172985323873</v>
      </c>
      <c r="AK14293">
        <v>0.6259183189317794</v>
      </c>
    </row>
    <row r="14294" spans="1:37">
      <c r="A14294">
        <v>7</v>
      </c>
      <c r="B14294">
        <v>0.72676030857843332</v>
      </c>
      <c r="C14294">
        <v>0.71435015729141005</v>
      </c>
      <c r="D14294">
        <v>0.70869757583250725</v>
      </c>
      <c r="E14294">
        <v>0.72406343428023678</v>
      </c>
      <c r="F14294">
        <v>0.71336164214751374</v>
      </c>
      <c r="G14294">
        <v>0.72045429622327162</v>
      </c>
      <c r="H14294">
        <v>0.70753034840832674</v>
      </c>
      <c r="I14294">
        <v>0.69665427915697442</v>
      </c>
      <c r="J14294">
        <v>0.68859712436363907</v>
      </c>
      <c r="K14294">
        <v>0.71592236344285554</v>
      </c>
      <c r="L14294">
        <v>0.69644513206105596</v>
      </c>
      <c r="M14294">
        <v>0.66922678385535439</v>
      </c>
      <c r="N14294">
        <v>0.69982117248756892</v>
      </c>
      <c r="O14294">
        <v>0.67641097923895366</v>
      </c>
      <c r="P14294">
        <v>0.65184931712849414</v>
      </c>
      <c r="Q14294">
        <v>0.6070466890041859</v>
      </c>
      <c r="R14294">
        <v>0.60704673327023817</v>
      </c>
      <c r="S14294">
        <v>0.60858404473520711</v>
      </c>
      <c r="T14294">
        <v>0.67671476161409139</v>
      </c>
      <c r="U14294">
        <v>0.73829952851780678</v>
      </c>
      <c r="V14294">
        <v>0.64796996249636385</v>
      </c>
      <c r="W14294">
        <v>0.7631189956740736</v>
      </c>
      <c r="X14294">
        <v>0.70845143443669867</v>
      </c>
      <c r="Y14294">
        <v>0.89085326238922147</v>
      </c>
      <c r="Z14294">
        <v>0.65533254358764648</v>
      </c>
      <c r="AA14294">
        <v>0.67227697390542118</v>
      </c>
      <c r="AB14294">
        <v>0.65089368815629234</v>
      </c>
      <c r="AC14294">
        <v>0.64544044770319753</v>
      </c>
      <c r="AD14294">
        <v>0.63664473625798634</v>
      </c>
      <c r="AE14294">
        <v>0.62017906326494177</v>
      </c>
      <c r="AF14294">
        <v>0.70963553110632038</v>
      </c>
      <c r="AG14294">
        <v>0.6836892102696428</v>
      </c>
      <c r="AH14294">
        <v>0.68917434378598108</v>
      </c>
      <c r="AI14294">
        <v>0.7407517191746984</v>
      </c>
      <c r="AJ14294">
        <v>0.7199653956734694</v>
      </c>
      <c r="AK14294">
        <v>0.71704624354321655</v>
      </c>
    </row>
    <row r="14295" spans="1:37">
      <c r="A14295">
        <v>8</v>
      </c>
      <c r="B14295">
        <v>0.70428494497740679</v>
      </c>
      <c r="C14295">
        <v>0.69997678307975486</v>
      </c>
      <c r="D14295">
        <v>0.69221298978104295</v>
      </c>
      <c r="E14295">
        <v>0.70489310088754775</v>
      </c>
      <c r="F14295">
        <v>0.69920831695428198</v>
      </c>
      <c r="G14295">
        <v>0.70470951174732943</v>
      </c>
      <c r="H14295">
        <v>0.69492121464944112</v>
      </c>
      <c r="I14295">
        <v>0.68738693498020242</v>
      </c>
      <c r="J14295">
        <v>0.68388896066834159</v>
      </c>
      <c r="K14295">
        <v>0.70228887102336002</v>
      </c>
      <c r="L14295">
        <v>0.68647274530839619</v>
      </c>
      <c r="M14295">
        <v>0.67373972473782617</v>
      </c>
      <c r="N14295">
        <v>0.68921986467589913</v>
      </c>
      <c r="O14295">
        <v>0.6717487403888357</v>
      </c>
      <c r="P14295">
        <v>0.65181174674532005</v>
      </c>
      <c r="Q14295">
        <v>0.61067320722643703</v>
      </c>
      <c r="R14295">
        <v>0.61582703907704373</v>
      </c>
      <c r="S14295">
        <v>0.60559863806353997</v>
      </c>
      <c r="T14295">
        <v>0.69420240562433488</v>
      </c>
      <c r="U14295">
        <v>0.69807747183497937</v>
      </c>
      <c r="V14295">
        <v>0.68050277036537676</v>
      </c>
      <c r="W14295">
        <v>0.67544784893658472</v>
      </c>
      <c r="X14295">
        <v>0.62722309155124045</v>
      </c>
      <c r="Y14295">
        <v>0.77732548831399617</v>
      </c>
      <c r="Z14295">
        <v>0.53437262060014612</v>
      </c>
      <c r="AA14295">
        <v>0.57358217084110996</v>
      </c>
      <c r="AB14295">
        <v>0.63626850896001963</v>
      </c>
      <c r="AC14295">
        <v>0.63392608569199049</v>
      </c>
      <c r="AD14295">
        <v>0.62571962790618785</v>
      </c>
      <c r="AE14295">
        <v>0.60753547172897315</v>
      </c>
      <c r="AF14295">
        <v>0.6937452009483025</v>
      </c>
      <c r="AG14295">
        <v>0.6816132876374742</v>
      </c>
      <c r="AH14295">
        <v>0.68149732921195716</v>
      </c>
      <c r="AI14295">
        <v>0.71529965973453224</v>
      </c>
      <c r="AJ14295">
        <v>0.70176332520211293</v>
      </c>
      <c r="AK14295">
        <v>0.70109451561148128</v>
      </c>
    </row>
    <row r="14296" spans="1:37">
      <c r="A14296">
        <v>9</v>
      </c>
      <c r="B14296">
        <v>0.67011979874651728</v>
      </c>
      <c r="C14296">
        <v>0.65847536203874879</v>
      </c>
      <c r="D14296">
        <v>0.65347984392976544</v>
      </c>
      <c r="E14296">
        <v>0.66538055113694072</v>
      </c>
      <c r="F14296">
        <v>0.6573057032431896</v>
      </c>
      <c r="G14296">
        <v>0.65954186884874466</v>
      </c>
      <c r="H14296">
        <v>0.65562367082208406</v>
      </c>
      <c r="I14296">
        <v>0.64623034596055806</v>
      </c>
      <c r="J14296">
        <v>0.64111541461583954</v>
      </c>
      <c r="K14296">
        <v>0.65970142461421377</v>
      </c>
      <c r="L14296">
        <v>0.64058783924400298</v>
      </c>
      <c r="M14296">
        <v>0.62136818386230719</v>
      </c>
      <c r="N14296">
        <v>0.6478034752983165</v>
      </c>
      <c r="O14296">
        <v>0.62530975241718101</v>
      </c>
      <c r="P14296">
        <v>0.59904959293141724</v>
      </c>
      <c r="Q14296">
        <v>0.55490645307631892</v>
      </c>
      <c r="R14296">
        <v>0.55245355049723421</v>
      </c>
      <c r="S14296">
        <v>0.55166655958647581</v>
      </c>
      <c r="T14296">
        <v>0.60828939676734062</v>
      </c>
      <c r="U14296">
        <v>0.57938767628439158</v>
      </c>
      <c r="V14296">
        <v>0.57414806309627331</v>
      </c>
      <c r="W14296">
        <v>0.57627946578606981</v>
      </c>
      <c r="X14296">
        <v>0.55062338197037586</v>
      </c>
      <c r="Y14296">
        <v>0.64831056210684801</v>
      </c>
      <c r="Z14296">
        <v>0.49151340118341313</v>
      </c>
      <c r="AA14296">
        <v>0.50304879950906045</v>
      </c>
      <c r="AB14296">
        <v>0.4479329293791342</v>
      </c>
      <c r="AC14296">
        <v>0.57951679942470824</v>
      </c>
      <c r="AD14296">
        <v>0.57046275129739576</v>
      </c>
      <c r="AE14296">
        <v>0.55585099625357648</v>
      </c>
      <c r="AF14296">
        <v>0.6528475405893801</v>
      </c>
      <c r="AG14296">
        <v>0.6350303125961817</v>
      </c>
      <c r="AH14296">
        <v>0.63774128118645013</v>
      </c>
      <c r="AI14296">
        <v>0.67920001663245544</v>
      </c>
      <c r="AJ14296">
        <v>0.66442555926278735</v>
      </c>
      <c r="AK14296">
        <v>0.6617919700123599</v>
      </c>
    </row>
    <row r="14297" spans="1:37">
      <c r="A14297">
        <v>10</v>
      </c>
      <c r="B14297">
        <v>0.60023674717072373</v>
      </c>
      <c r="C14297">
        <v>0.59019479851137868</v>
      </c>
      <c r="D14297">
        <v>0.58532141518429048</v>
      </c>
      <c r="E14297">
        <v>0.59844053819850829</v>
      </c>
      <c r="F14297">
        <v>0.59041557229869801</v>
      </c>
      <c r="G14297">
        <v>0.59032030518847456</v>
      </c>
      <c r="H14297">
        <v>0.59084419544625755</v>
      </c>
      <c r="I14297">
        <v>0.58083256179237264</v>
      </c>
      <c r="J14297">
        <v>0.57821791701060821</v>
      </c>
      <c r="K14297">
        <v>0.59260823097270454</v>
      </c>
      <c r="L14297">
        <v>0.57431683796114652</v>
      </c>
      <c r="M14297">
        <v>0.55929535609151271</v>
      </c>
      <c r="N14297">
        <v>0.57714018756785024</v>
      </c>
      <c r="O14297">
        <v>0.55812087194374216</v>
      </c>
      <c r="P14297">
        <v>0.53834380944120053</v>
      </c>
      <c r="Q14297">
        <v>0.49701706596816192</v>
      </c>
      <c r="R14297">
        <v>0.48519871334675413</v>
      </c>
      <c r="S14297">
        <v>0.49065359641772255</v>
      </c>
      <c r="T14297">
        <v>0.53251036492055348</v>
      </c>
      <c r="U14297">
        <v>0.49300380376829295</v>
      </c>
      <c r="V14297">
        <v>0.5047498279078344</v>
      </c>
      <c r="W14297">
        <v>0.3771423820393478</v>
      </c>
      <c r="X14297">
        <v>0.33842652887540864</v>
      </c>
      <c r="Y14297">
        <v>0.47571886083723663</v>
      </c>
      <c r="Z14297">
        <v>0.39208657860185731</v>
      </c>
      <c r="AA14297">
        <v>0.40085107672715997</v>
      </c>
      <c r="AB14297">
        <v>0.33617238763766011</v>
      </c>
      <c r="AC14297">
        <v>0.50666516251850247</v>
      </c>
      <c r="AD14297">
        <v>0.49859763652782441</v>
      </c>
      <c r="AE14297">
        <v>0.48021405141740009</v>
      </c>
      <c r="AF14297">
        <v>0.58736181467646875</v>
      </c>
      <c r="AG14297">
        <v>0.57077192498430407</v>
      </c>
      <c r="AH14297">
        <v>0.57131777888510238</v>
      </c>
      <c r="AI14297">
        <v>0.61089590577203312</v>
      </c>
      <c r="AJ14297">
        <v>0.59724932637807704</v>
      </c>
      <c r="AK14297">
        <v>0.59637478710414393</v>
      </c>
    </row>
    <row r="14298" spans="1:37">
      <c r="A14298">
        <v>11</v>
      </c>
      <c r="B14298">
        <v>0.56455748476724743</v>
      </c>
      <c r="C14298">
        <v>0.55309929330221075</v>
      </c>
      <c r="D14298">
        <v>0.54967678110138019</v>
      </c>
      <c r="E14298">
        <v>0.56487228239870735</v>
      </c>
      <c r="F14298">
        <v>0.55595567284918634</v>
      </c>
      <c r="G14298">
        <v>0.55226657662756418</v>
      </c>
      <c r="H14298">
        <v>0.55955521218615123</v>
      </c>
      <c r="I14298">
        <v>0.54791082006096492</v>
      </c>
      <c r="J14298">
        <v>0.54697590301840471</v>
      </c>
      <c r="K14298">
        <v>0.55262972332204652</v>
      </c>
      <c r="L14298">
        <v>0.53627837962125779</v>
      </c>
      <c r="M14298">
        <v>0.5244997841102963</v>
      </c>
      <c r="N14298">
        <v>0.54324120329929726</v>
      </c>
      <c r="O14298">
        <v>0.52469363478247477</v>
      </c>
      <c r="P14298">
        <v>0.50641966157501095</v>
      </c>
      <c r="Q14298">
        <v>0.45458668328314172</v>
      </c>
      <c r="R14298">
        <v>0.43657962855677629</v>
      </c>
      <c r="S14298">
        <v>0.44867947962688476</v>
      </c>
      <c r="T14298">
        <v>0.47618784900814265</v>
      </c>
      <c r="U14298">
        <v>0.4687077349728882</v>
      </c>
      <c r="V14298">
        <v>0.45959204718037472</v>
      </c>
      <c r="W14298">
        <v>0.39388871925480923</v>
      </c>
      <c r="X14298">
        <v>0.34467436996519646</v>
      </c>
      <c r="Y14298">
        <v>0.52404688608803685</v>
      </c>
      <c r="Z14298">
        <v>0.35017319074246356</v>
      </c>
      <c r="AA14298">
        <v>0.36009132134126731</v>
      </c>
      <c r="AB14298">
        <v>0.31320027819082336</v>
      </c>
      <c r="AC14298">
        <v>0.45552796406251411</v>
      </c>
      <c r="AD14298">
        <v>0.44782281379535394</v>
      </c>
      <c r="AE14298">
        <v>0.43141816662227833</v>
      </c>
      <c r="AF14298">
        <v>0.5494422823021855</v>
      </c>
      <c r="AG14298">
        <v>0.53590616505194444</v>
      </c>
      <c r="AH14298">
        <v>0.5315265381777462</v>
      </c>
      <c r="AI14298">
        <v>0.57397083627516543</v>
      </c>
      <c r="AJ14298">
        <v>0.56289755891801552</v>
      </c>
      <c r="AK14298">
        <v>0.56155836850378882</v>
      </c>
    </row>
    <row r="14299" spans="1:37">
      <c r="A14299">
        <v>12</v>
      </c>
      <c r="B14299">
        <v>0.52911021203830588</v>
      </c>
      <c r="C14299">
        <v>0.51964279935702506</v>
      </c>
      <c r="D14299">
        <v>0.51785236857753014</v>
      </c>
      <c r="E14299">
        <v>0.53062984517943945</v>
      </c>
      <c r="F14299">
        <v>0.52410471753082777</v>
      </c>
      <c r="G14299">
        <v>0.52142434661241155</v>
      </c>
      <c r="H14299">
        <v>0.52667534182422859</v>
      </c>
      <c r="I14299">
        <v>0.51920982463427701</v>
      </c>
      <c r="J14299">
        <v>0.51624734980046127</v>
      </c>
      <c r="K14299">
        <v>0.52412925361220353</v>
      </c>
      <c r="L14299">
        <v>0.51115559148861156</v>
      </c>
      <c r="M14299">
        <v>0.49937426802469354</v>
      </c>
      <c r="N14299">
        <v>0.51768675261124752</v>
      </c>
      <c r="O14299">
        <v>0.50052357315793716</v>
      </c>
      <c r="P14299">
        <v>0.47975404508180119</v>
      </c>
      <c r="Q14299">
        <v>0.44268513675737647</v>
      </c>
      <c r="R14299">
        <v>0.43209710357474673</v>
      </c>
      <c r="S14299">
        <v>0.4419151713773849</v>
      </c>
      <c r="T14299">
        <v>0.47644074682173693</v>
      </c>
      <c r="U14299">
        <v>0.47178837902692611</v>
      </c>
      <c r="V14299">
        <v>0.45329807949318185</v>
      </c>
      <c r="W14299">
        <v>0.42094780867850451</v>
      </c>
      <c r="X14299">
        <v>0.3707062111912291</v>
      </c>
      <c r="Y14299">
        <v>0.53731028184862473</v>
      </c>
      <c r="Z14299">
        <v>0.39542131705558758</v>
      </c>
      <c r="AA14299">
        <v>0.41062289470913577</v>
      </c>
      <c r="AB14299">
        <v>0.38713964553507174</v>
      </c>
      <c r="AC14299">
        <v>0.44895894212017545</v>
      </c>
      <c r="AD14299">
        <v>0.44273612644683502</v>
      </c>
      <c r="AE14299">
        <v>0.43598696274665177</v>
      </c>
      <c r="AF14299">
        <v>0.52339811903261146</v>
      </c>
      <c r="AG14299">
        <v>0.50654590446946601</v>
      </c>
      <c r="AH14299">
        <v>0.50401187880567633</v>
      </c>
      <c r="AI14299">
        <v>0.53559070265402176</v>
      </c>
      <c r="AJ14299">
        <v>0.5285626473744568</v>
      </c>
      <c r="AK14299">
        <v>0.52691194983092982</v>
      </c>
    </row>
    <row r="14300" spans="1:37">
      <c r="A14300">
        <v>13</v>
      </c>
      <c r="B14300">
        <v>0.48600401265070453</v>
      </c>
      <c r="C14300">
        <v>0.47886465041563364</v>
      </c>
      <c r="D14300">
        <v>0.47865634422080672</v>
      </c>
      <c r="E14300">
        <v>0.49049007572682424</v>
      </c>
      <c r="F14300">
        <v>0.48518413717352488</v>
      </c>
      <c r="G14300">
        <v>0.48130220245282429</v>
      </c>
      <c r="H14300">
        <v>0.48774366297916494</v>
      </c>
      <c r="I14300">
        <v>0.48147923585390046</v>
      </c>
      <c r="J14300">
        <v>0.47873382358548211</v>
      </c>
      <c r="K14300">
        <v>0.48687195209776019</v>
      </c>
      <c r="L14300">
        <v>0.47568372168433865</v>
      </c>
      <c r="M14300">
        <v>0.46418119582040185</v>
      </c>
      <c r="N14300">
        <v>0.47987452321709345</v>
      </c>
      <c r="O14300">
        <v>0.46425172142678689</v>
      </c>
      <c r="P14300">
        <v>0.44604091553294384</v>
      </c>
      <c r="Q14300">
        <v>0.41078202121298318</v>
      </c>
      <c r="R14300">
        <v>0.39978252636758049</v>
      </c>
      <c r="S14300">
        <v>0.40390144962837893</v>
      </c>
      <c r="T14300">
        <v>0.43384192063264454</v>
      </c>
      <c r="U14300">
        <v>0.44159517509901536</v>
      </c>
      <c r="V14300">
        <v>0.42576251186397651</v>
      </c>
      <c r="W14300">
        <v>0.35971871329771798</v>
      </c>
      <c r="X14300">
        <v>0.31968443798072382</v>
      </c>
      <c r="Y14300">
        <v>0.45431848356150401</v>
      </c>
      <c r="Z14300">
        <v>0.34482205962409518</v>
      </c>
      <c r="AA14300">
        <v>0.36185654429074154</v>
      </c>
      <c r="AB14300">
        <v>0.37455302082782421</v>
      </c>
      <c r="AC14300">
        <v>0.42664311981090924</v>
      </c>
      <c r="AD14300">
        <v>0.41295212702459116</v>
      </c>
      <c r="AE14300">
        <v>0.39188321848403568</v>
      </c>
      <c r="AF14300">
        <v>0.491646055372298</v>
      </c>
      <c r="AG14300">
        <v>0.46950633856944435</v>
      </c>
      <c r="AH14300">
        <v>0.46726160148519569</v>
      </c>
      <c r="AI14300">
        <v>0.49381409493162293</v>
      </c>
      <c r="AJ14300">
        <v>0.48833923608212138</v>
      </c>
      <c r="AK14300">
        <v>0.4882086894754567</v>
      </c>
    </row>
    <row r="14301" spans="1:37">
      <c r="A14301">
        <v>14</v>
      </c>
      <c r="B14301">
        <v>0.45918429147808487</v>
      </c>
      <c r="C14301">
        <v>0.45127382125899823</v>
      </c>
      <c r="D14301">
        <v>0.4530786682061812</v>
      </c>
      <c r="E14301">
        <v>0.46385069429413567</v>
      </c>
      <c r="F14301">
        <v>0.45902069290423925</v>
      </c>
      <c r="G14301">
        <v>0.45364207250361477</v>
      </c>
      <c r="H14301">
        <v>0.46177735319978908</v>
      </c>
      <c r="I14301">
        <v>0.45650901174430975</v>
      </c>
      <c r="J14301">
        <v>0.45367529491111253</v>
      </c>
      <c r="K14301">
        <v>0.46072893162233464</v>
      </c>
      <c r="L14301">
        <v>0.45235965874213124</v>
      </c>
      <c r="M14301">
        <v>0.43891743013419249</v>
      </c>
      <c r="N14301">
        <v>0.45470575155260179</v>
      </c>
      <c r="O14301">
        <v>0.44074710375825177</v>
      </c>
      <c r="P14301">
        <v>0.4236461918457689</v>
      </c>
      <c r="Q14301">
        <v>0.38969332486076175</v>
      </c>
      <c r="R14301">
        <v>0.36634054234158142</v>
      </c>
      <c r="S14301">
        <v>0.38406080000740828</v>
      </c>
      <c r="T14301">
        <v>0.39499005681920174</v>
      </c>
      <c r="U14301">
        <v>0.39568738043880641</v>
      </c>
      <c r="V14301">
        <v>0.37726207692020197</v>
      </c>
      <c r="W14301">
        <v>0.317969027698977</v>
      </c>
      <c r="X14301">
        <v>0.28031211666823513</v>
      </c>
      <c r="Y14301">
        <v>0.41003347869454687</v>
      </c>
      <c r="Z14301">
        <v>0.34499533182390235</v>
      </c>
      <c r="AA14301">
        <v>0.35089073843198693</v>
      </c>
      <c r="AB14301">
        <v>0.31062309882773076</v>
      </c>
      <c r="AC14301">
        <v>0.41011933471421641</v>
      </c>
      <c r="AD14301">
        <v>0.39474971005424236</v>
      </c>
      <c r="AE14301">
        <v>0.37102248302442969</v>
      </c>
      <c r="AF14301">
        <v>0.46282826677023481</v>
      </c>
      <c r="AG14301">
        <v>0.44465528776510899</v>
      </c>
      <c r="AH14301">
        <v>0.43986851544503786</v>
      </c>
      <c r="AI14301">
        <v>0.46587266414092188</v>
      </c>
      <c r="AJ14301">
        <v>0.46251177562916868</v>
      </c>
      <c r="AK14301">
        <v>0.46195665383180329</v>
      </c>
    </row>
    <row r="14302" spans="1:37">
      <c r="A14302">
        <v>15</v>
      </c>
      <c r="B14302">
        <v>0.46354169833244863</v>
      </c>
      <c r="C14302">
        <v>0.45306430874288911</v>
      </c>
      <c r="D14302">
        <v>0.4560478807595163</v>
      </c>
      <c r="E14302">
        <v>0.46757122641470672</v>
      </c>
      <c r="F14302">
        <v>0.46276938227826203</v>
      </c>
      <c r="G14302">
        <v>0.4553910888120567</v>
      </c>
      <c r="H14302">
        <v>0.46615642348617542</v>
      </c>
      <c r="I14302">
        <v>0.46076712352843791</v>
      </c>
      <c r="J14302">
        <v>0.4563663871774632</v>
      </c>
      <c r="K14302">
        <v>0.45863756275894796</v>
      </c>
      <c r="L14302">
        <v>0.45201359252118517</v>
      </c>
      <c r="M14302">
        <v>0.43755597188805073</v>
      </c>
      <c r="N14302">
        <v>0.45678846011662994</v>
      </c>
      <c r="O14302">
        <v>0.44277422122680926</v>
      </c>
      <c r="P14302">
        <v>0.42730193759321622</v>
      </c>
      <c r="Q14302">
        <v>0.39127343903733547</v>
      </c>
      <c r="R14302">
        <v>0.37322103901012538</v>
      </c>
      <c r="S14302">
        <v>0.38879968515379471</v>
      </c>
      <c r="T14302">
        <v>0.41907593626047629</v>
      </c>
      <c r="U14302">
        <v>0.44001864478826136</v>
      </c>
      <c r="V14302">
        <v>0.40044403333269635</v>
      </c>
      <c r="W14302">
        <v>0.36760701382988498</v>
      </c>
      <c r="X14302">
        <v>0.32289584960665013</v>
      </c>
      <c r="Y14302">
        <v>0.46859529810450717</v>
      </c>
      <c r="Z14302">
        <v>0.37225508086192199</v>
      </c>
      <c r="AA14302">
        <v>0.38564341536817665</v>
      </c>
      <c r="AB14302">
        <v>0.35451623533563603</v>
      </c>
      <c r="AC14302">
        <v>0.40838840415664157</v>
      </c>
      <c r="AD14302">
        <v>0.39766179295598059</v>
      </c>
      <c r="AE14302">
        <v>0.38392433877752213</v>
      </c>
      <c r="AF14302">
        <v>0.4573854769602651</v>
      </c>
      <c r="AG14302">
        <v>0.4459012845780303</v>
      </c>
      <c r="AH14302">
        <v>0.43737384784773675</v>
      </c>
      <c r="AI14302">
        <v>0.46628864801432146</v>
      </c>
      <c r="AJ14302">
        <v>0.46513570749447525</v>
      </c>
      <c r="AK14302">
        <v>0.46152058135498081</v>
      </c>
    </row>
    <row r="14303" spans="1:37">
      <c r="A14303">
        <v>16</v>
      </c>
      <c r="B14303">
        <v>0.48811825775366746</v>
      </c>
      <c r="C14303">
        <v>0.4738699022682738</v>
      </c>
      <c r="D14303">
        <v>0.4781104426362135</v>
      </c>
      <c r="E14303">
        <v>0.49313812083724029</v>
      </c>
      <c r="F14303">
        <v>0.48536591556725356</v>
      </c>
      <c r="G14303">
        <v>0.47536433490529495</v>
      </c>
      <c r="H14303">
        <v>0.49308100400696775</v>
      </c>
      <c r="I14303">
        <v>0.48305564170281845</v>
      </c>
      <c r="J14303">
        <v>0.47843888752728364</v>
      </c>
      <c r="K14303">
        <v>0.47707516192655453</v>
      </c>
      <c r="L14303">
        <v>0.46999838371045766</v>
      </c>
      <c r="M14303">
        <v>0.45325639396381678</v>
      </c>
      <c r="N14303">
        <v>0.4738213173343282</v>
      </c>
      <c r="O14303">
        <v>0.46255705670389791</v>
      </c>
      <c r="P14303">
        <v>0.4578117233042045</v>
      </c>
      <c r="Q14303">
        <v>0.40918642022385571</v>
      </c>
      <c r="R14303">
        <v>0.38649645085954831</v>
      </c>
      <c r="S14303">
        <v>0.40620900253805181</v>
      </c>
      <c r="T14303">
        <v>0.41058738425582281</v>
      </c>
      <c r="U14303">
        <v>0.43424573255487808</v>
      </c>
      <c r="V14303">
        <v>0.39105488241016284</v>
      </c>
      <c r="W14303">
        <v>0.38830787203378253</v>
      </c>
      <c r="X14303">
        <v>0.36188241012014438</v>
      </c>
      <c r="Y14303">
        <v>0.44639004420461709</v>
      </c>
      <c r="Z14303">
        <v>0.39416197950290621</v>
      </c>
      <c r="AA14303">
        <v>0.40794750079094771</v>
      </c>
      <c r="AB14303">
        <v>0.35683227079004814</v>
      </c>
      <c r="AC14303">
        <v>0.42066089250912803</v>
      </c>
      <c r="AD14303">
        <v>0.41078343166028708</v>
      </c>
      <c r="AE14303">
        <v>0.39592685629609436</v>
      </c>
      <c r="AF14303">
        <v>0.4732319200077616</v>
      </c>
      <c r="AG14303">
        <v>0.46481067609704912</v>
      </c>
      <c r="AH14303">
        <v>0.4531715961418562</v>
      </c>
      <c r="AI14303">
        <v>0.49216867329694758</v>
      </c>
      <c r="AJ14303">
        <v>0.48694626559316334</v>
      </c>
      <c r="AK14303">
        <v>0.48596705486718489</v>
      </c>
    </row>
    <row r="14304" spans="1:37">
      <c r="A14304">
        <v>17</v>
      </c>
      <c r="B14304">
        <v>0.5856023476975396</v>
      </c>
      <c r="C14304">
        <v>0.57315215150158616</v>
      </c>
      <c r="D14304">
        <v>0.57614849230525178</v>
      </c>
      <c r="E14304">
        <v>0.58896446530235957</v>
      </c>
      <c r="F14304">
        <v>0.58273500209532503</v>
      </c>
      <c r="G14304">
        <v>0.57329345393261444</v>
      </c>
      <c r="H14304">
        <v>0.59148432830902808</v>
      </c>
      <c r="I14304">
        <v>0.5820807355653459</v>
      </c>
      <c r="J14304">
        <v>0.57771178940735834</v>
      </c>
      <c r="K14304">
        <v>0.57337094321160664</v>
      </c>
      <c r="L14304">
        <v>0.56827121584469531</v>
      </c>
      <c r="M14304">
        <v>0.55181052227558181</v>
      </c>
      <c r="N14304">
        <v>0.57280616483790192</v>
      </c>
      <c r="O14304">
        <v>0.56358721356127028</v>
      </c>
      <c r="P14304">
        <v>0.56101401930524653</v>
      </c>
      <c r="Q14304">
        <v>0.50897065452372525</v>
      </c>
      <c r="R14304">
        <v>0.49018462239597504</v>
      </c>
      <c r="S14304">
        <v>0.50765240497895747</v>
      </c>
      <c r="T14304">
        <v>0.51951835322837159</v>
      </c>
      <c r="U14304">
        <v>0.53085379248194386</v>
      </c>
      <c r="V14304">
        <v>0.49961811708034243</v>
      </c>
      <c r="W14304">
        <v>0.47943752213804547</v>
      </c>
      <c r="X14304">
        <v>0.45045223946396734</v>
      </c>
      <c r="Y14304">
        <v>0.55092589093589772</v>
      </c>
      <c r="Z14304">
        <v>0.47771373714526311</v>
      </c>
      <c r="AA14304">
        <v>0.48013087645905589</v>
      </c>
      <c r="AB14304">
        <v>0.42472590433911456</v>
      </c>
      <c r="AC14304">
        <v>0.51215588867337059</v>
      </c>
      <c r="AD14304">
        <v>0.50540359698465076</v>
      </c>
      <c r="AE14304">
        <v>0.49768553906932433</v>
      </c>
      <c r="AF14304">
        <v>0.5660177550178217</v>
      </c>
      <c r="AG14304">
        <v>0.56463441255476965</v>
      </c>
      <c r="AH14304">
        <v>0.55101599995693429</v>
      </c>
      <c r="AI14304">
        <v>0.58772412450125511</v>
      </c>
      <c r="AJ14304">
        <v>0.5841389398455753</v>
      </c>
      <c r="AK14304">
        <v>0.58390379849686624</v>
      </c>
    </row>
    <row r="14305" spans="1:37">
      <c r="A14305">
        <v>18</v>
      </c>
      <c r="B14305">
        <v>0.8674735758664408</v>
      </c>
      <c r="C14305">
        <v>0.87132696786440023</v>
      </c>
      <c r="D14305">
        <v>0.87136529390080497</v>
      </c>
      <c r="E14305">
        <v>0.87601908004090023</v>
      </c>
      <c r="F14305">
        <v>0.87815881613955082</v>
      </c>
      <c r="G14305">
        <v>0.87348785186756761</v>
      </c>
      <c r="H14305">
        <v>0.87948466204596576</v>
      </c>
      <c r="I14305">
        <v>0.88057349297710286</v>
      </c>
      <c r="J14305">
        <v>0.88187559391199222</v>
      </c>
      <c r="K14305">
        <v>0.87369740771980642</v>
      </c>
      <c r="L14305">
        <v>0.87668736926319024</v>
      </c>
      <c r="M14305">
        <v>0.87675208995834952</v>
      </c>
      <c r="N14305">
        <v>0.87836661444986974</v>
      </c>
      <c r="O14305">
        <v>0.87933689525199321</v>
      </c>
      <c r="P14305">
        <v>0.88173718171807824</v>
      </c>
      <c r="Q14305">
        <v>0.87041744752621519</v>
      </c>
      <c r="R14305">
        <v>0.87396061631322297</v>
      </c>
      <c r="S14305">
        <v>0.87284397841075967</v>
      </c>
      <c r="T14305">
        <v>0.91062901733102675</v>
      </c>
      <c r="U14305">
        <v>0.92128721795480062</v>
      </c>
      <c r="V14305">
        <v>0.89517914724036685</v>
      </c>
      <c r="W14305">
        <v>0.92924613653607879</v>
      </c>
      <c r="X14305">
        <v>0.90441837639924816</v>
      </c>
      <c r="Y14305">
        <v>0.99347089687153178</v>
      </c>
      <c r="Z14305">
        <v>0.85644519357197435</v>
      </c>
      <c r="AA14305">
        <v>0.86398387694362744</v>
      </c>
      <c r="AB14305">
        <v>0.85236867703926411</v>
      </c>
      <c r="AC14305">
        <v>0.85578171303087791</v>
      </c>
      <c r="AD14305">
        <v>0.86102315777082883</v>
      </c>
      <c r="AE14305">
        <v>0.87289874247225663</v>
      </c>
      <c r="AF14305">
        <v>0.87135139811590612</v>
      </c>
      <c r="AG14305">
        <v>0.87953174585392091</v>
      </c>
      <c r="AH14305">
        <v>0.87110642409713135</v>
      </c>
      <c r="AI14305">
        <v>0.87141733971157731</v>
      </c>
      <c r="AJ14305">
        <v>0.87696348758106168</v>
      </c>
      <c r="AK14305">
        <v>0.8754858474855558</v>
      </c>
    </row>
    <row r="14306" spans="1:37">
      <c r="A14306">
        <v>19</v>
      </c>
      <c r="B14306">
        <v>1</v>
      </c>
      <c r="C14306">
        <v>1</v>
      </c>
      <c r="D14306">
        <v>1</v>
      </c>
      <c r="E14306">
        <v>1</v>
      </c>
      <c r="F14306">
        <v>1</v>
      </c>
      <c r="G14306">
        <v>1</v>
      </c>
      <c r="H14306">
        <v>1</v>
      </c>
      <c r="I14306">
        <v>1</v>
      </c>
      <c r="J14306">
        <v>1</v>
      </c>
      <c r="K14306">
        <v>1</v>
      </c>
      <c r="L14306">
        <v>1</v>
      </c>
      <c r="M14306">
        <v>1</v>
      </c>
      <c r="N14306">
        <v>1</v>
      </c>
      <c r="O14306">
        <v>1</v>
      </c>
      <c r="P14306">
        <v>1</v>
      </c>
      <c r="Q14306">
        <v>1</v>
      </c>
      <c r="R14306">
        <v>1</v>
      </c>
      <c r="S14306">
        <v>1</v>
      </c>
      <c r="T14306">
        <v>1</v>
      </c>
      <c r="U14306">
        <v>1</v>
      </c>
      <c r="V14306">
        <v>1</v>
      </c>
      <c r="W14306">
        <v>1</v>
      </c>
      <c r="X14306">
        <v>1</v>
      </c>
      <c r="Y14306">
        <v>1</v>
      </c>
      <c r="Z14306">
        <v>1</v>
      </c>
      <c r="AA14306">
        <v>1</v>
      </c>
      <c r="AB14306">
        <v>1</v>
      </c>
      <c r="AC14306">
        <v>1</v>
      </c>
      <c r="AD14306">
        <v>1</v>
      </c>
      <c r="AE14306">
        <v>1</v>
      </c>
      <c r="AF14306">
        <v>1</v>
      </c>
      <c r="AG14306">
        <v>1</v>
      </c>
      <c r="AH14306">
        <v>1</v>
      </c>
      <c r="AI14306">
        <v>1</v>
      </c>
      <c r="AJ14306">
        <v>1</v>
      </c>
      <c r="AK14306">
        <v>1</v>
      </c>
    </row>
    <row r="14307" spans="1:37">
      <c r="A14307">
        <v>20</v>
      </c>
      <c r="B14307">
        <v>0.93879157805514302</v>
      </c>
      <c r="C14307">
        <v>0.92397023113766263</v>
      </c>
      <c r="D14307">
        <v>0.93308612347972764</v>
      </c>
      <c r="E14307">
        <v>0.92131919221053415</v>
      </c>
      <c r="F14307">
        <v>0.92115704412456156</v>
      </c>
      <c r="G14307">
        <v>0.92313489008157579</v>
      </c>
      <c r="H14307">
        <v>0.9174985216894499</v>
      </c>
      <c r="I14307">
        <v>0.91930859668148102</v>
      </c>
      <c r="J14307">
        <v>0.91496145756545566</v>
      </c>
      <c r="K14307">
        <v>0.92348355257975323</v>
      </c>
      <c r="L14307">
        <v>0.92762947071666102</v>
      </c>
      <c r="M14307">
        <v>0.91983009734081655</v>
      </c>
      <c r="N14307">
        <v>0.91997389197653234</v>
      </c>
      <c r="O14307">
        <v>0.92124464609320367</v>
      </c>
      <c r="P14307">
        <v>0.92677053532238141</v>
      </c>
      <c r="Q14307">
        <v>0.9235469423400724</v>
      </c>
      <c r="R14307">
        <v>0.91286446248413866</v>
      </c>
      <c r="S14307">
        <v>0.91760387618156769</v>
      </c>
      <c r="T14307">
        <v>0.89577726776869404</v>
      </c>
      <c r="U14307">
        <v>0.85132550905380233</v>
      </c>
      <c r="V14307">
        <v>0.87953009173075702</v>
      </c>
      <c r="W14307">
        <v>0.7691177402672682</v>
      </c>
      <c r="X14307">
        <v>0.76133764692406269</v>
      </c>
      <c r="Y14307">
        <v>0.79587928364673655</v>
      </c>
      <c r="Z14307">
        <v>0.88226657761723426</v>
      </c>
      <c r="AA14307">
        <v>0.86009816716544119</v>
      </c>
      <c r="AB14307">
        <v>0.85019105338991419</v>
      </c>
      <c r="AC14307">
        <v>0.92956755769994293</v>
      </c>
      <c r="AD14307">
        <v>0.91811311607366919</v>
      </c>
      <c r="AE14307">
        <v>0.90342851674747204</v>
      </c>
      <c r="AF14307">
        <v>0.92801234831701918</v>
      </c>
      <c r="AG14307">
        <v>0.92137625928627209</v>
      </c>
      <c r="AH14307">
        <v>0.92489333707228338</v>
      </c>
      <c r="AI14307">
        <v>0.92690073456294331</v>
      </c>
      <c r="AJ14307">
        <v>0.92449716685401906</v>
      </c>
      <c r="AK14307">
        <v>0.92125793657096644</v>
      </c>
    </row>
    <row r="14308" spans="1:37">
      <c r="A14308">
        <v>21</v>
      </c>
      <c r="B14308">
        <v>0.82227948516496907</v>
      </c>
      <c r="C14308">
        <v>0.79332803347978675</v>
      </c>
      <c r="D14308">
        <v>0.80579076732219135</v>
      </c>
      <c r="E14308">
        <v>0.79780995908992458</v>
      </c>
      <c r="F14308">
        <v>0.79209785725705872</v>
      </c>
      <c r="G14308">
        <v>0.7886577105328515</v>
      </c>
      <c r="H14308">
        <v>0.79270961854851651</v>
      </c>
      <c r="I14308">
        <v>0.78701218966601361</v>
      </c>
      <c r="J14308">
        <v>0.78236965643588441</v>
      </c>
      <c r="K14308">
        <v>0.78757733080876779</v>
      </c>
      <c r="L14308">
        <v>0.78777607619553403</v>
      </c>
      <c r="M14308">
        <v>0.77093343269246617</v>
      </c>
      <c r="N14308">
        <v>0.78555846400287732</v>
      </c>
      <c r="O14308">
        <v>0.78024742955506365</v>
      </c>
      <c r="P14308">
        <v>0.77974042359099249</v>
      </c>
      <c r="Q14308">
        <v>0.74934854603428935</v>
      </c>
      <c r="R14308">
        <v>0.73526538253999074</v>
      </c>
      <c r="S14308">
        <v>0.74104624644313588</v>
      </c>
      <c r="T14308">
        <v>0.74549602036033269</v>
      </c>
      <c r="U14308">
        <v>0.70491218112104792</v>
      </c>
      <c r="V14308">
        <v>0.72069544379878425</v>
      </c>
      <c r="W14308">
        <v>0.64765396031523281</v>
      </c>
      <c r="X14308">
        <v>0.64137950763241647</v>
      </c>
      <c r="Y14308">
        <v>0.68343058315782701</v>
      </c>
      <c r="Z14308">
        <v>0.69612574006343819</v>
      </c>
      <c r="AA14308">
        <v>0.67515029090782386</v>
      </c>
      <c r="AB14308">
        <v>0.64057153819549151</v>
      </c>
      <c r="AC14308">
        <v>0.77713908426677558</v>
      </c>
      <c r="AD14308">
        <v>0.7585664100051045</v>
      </c>
      <c r="AE14308">
        <v>0.73151764960736954</v>
      </c>
      <c r="AF14308">
        <v>0.7905254393235962</v>
      </c>
      <c r="AG14308">
        <v>0.77807502683831498</v>
      </c>
      <c r="AH14308">
        <v>0.77951900308709277</v>
      </c>
      <c r="AI14308">
        <v>0.80718603451712645</v>
      </c>
      <c r="AJ14308">
        <v>0.79868551456419878</v>
      </c>
      <c r="AK14308">
        <v>0.79627315089007367</v>
      </c>
    </row>
    <row r="14309" spans="1:37">
      <c r="A14309">
        <v>22</v>
      </c>
      <c r="B14309">
        <v>0.74066420917235243</v>
      </c>
      <c r="C14309">
        <v>0.72490798759537201</v>
      </c>
      <c r="D14309">
        <v>0.73028503406369849</v>
      </c>
      <c r="E14309">
        <v>0.73697440491032884</v>
      </c>
      <c r="F14309">
        <v>0.73053385393404091</v>
      </c>
      <c r="G14309">
        <v>0.72503100290745548</v>
      </c>
      <c r="H14309">
        <v>0.73266251505514757</v>
      </c>
      <c r="I14309">
        <v>0.72553513257431634</v>
      </c>
      <c r="J14309">
        <v>0.71963953944063375</v>
      </c>
      <c r="K14309">
        <v>0.72440122838186438</v>
      </c>
      <c r="L14309">
        <v>0.71768584162085947</v>
      </c>
      <c r="M14309">
        <v>0.6963016768186906</v>
      </c>
      <c r="N14309">
        <v>0.7206584663249378</v>
      </c>
      <c r="O14309">
        <v>0.70561438595268955</v>
      </c>
      <c r="P14309">
        <v>0.69667328482413138</v>
      </c>
      <c r="Q14309">
        <v>0.63741640937107558</v>
      </c>
      <c r="R14309">
        <v>0.61911425054007685</v>
      </c>
      <c r="S14309">
        <v>0.62674124146669585</v>
      </c>
      <c r="T14309">
        <v>0.61683028995946176</v>
      </c>
      <c r="U14309">
        <v>0.63355706228964159</v>
      </c>
      <c r="V14309">
        <v>0.60029637740883102</v>
      </c>
      <c r="W14309">
        <v>0.61325760587215028</v>
      </c>
      <c r="X14309">
        <v>0.57998168702108366</v>
      </c>
      <c r="Y14309">
        <v>0.67935922182937414</v>
      </c>
      <c r="Z14309">
        <v>0.60649257418801295</v>
      </c>
      <c r="AA14309">
        <v>0.61417005311306994</v>
      </c>
      <c r="AB14309">
        <v>0.61521930370992106</v>
      </c>
      <c r="AC14309">
        <v>0.67709342221625191</v>
      </c>
      <c r="AD14309">
        <v>0.6504360859646624</v>
      </c>
      <c r="AE14309">
        <v>0.61594788709108084</v>
      </c>
      <c r="AF14309">
        <v>0.73278148364308071</v>
      </c>
      <c r="AG14309">
        <v>0.70726831243365329</v>
      </c>
      <c r="AH14309">
        <v>0.70570038541108482</v>
      </c>
      <c r="AI14309">
        <v>0.74422491425669401</v>
      </c>
      <c r="AJ14309">
        <v>0.7372298564284403</v>
      </c>
      <c r="AK14309">
        <v>0.7336803547060331</v>
      </c>
    </row>
    <row r="14310" spans="1:37">
      <c r="A14310">
        <v>23</v>
      </c>
      <c r="B14310">
        <v>0.69635965039073389</v>
      </c>
      <c r="C14310">
        <v>0.67532116691794752</v>
      </c>
      <c r="D14310">
        <v>0.67823252391309807</v>
      </c>
      <c r="E14310">
        <v>0.69313528859907403</v>
      </c>
      <c r="F14310">
        <v>0.6818232675795709</v>
      </c>
      <c r="G14310">
        <v>0.67317701624264326</v>
      </c>
      <c r="H14310">
        <v>0.68585992477338042</v>
      </c>
      <c r="I14310">
        <v>0.67218766182546985</v>
      </c>
      <c r="J14310">
        <v>0.66474768661816297</v>
      </c>
      <c r="K14310">
        <v>0.67231716845459311</v>
      </c>
      <c r="L14310">
        <v>0.65744993646474714</v>
      </c>
      <c r="M14310">
        <v>0.62807935195455755</v>
      </c>
      <c r="N14310">
        <v>0.66360930028665321</v>
      </c>
      <c r="O14310">
        <v>0.63953135285008822</v>
      </c>
      <c r="P14310">
        <v>0.61969747461558677</v>
      </c>
      <c r="Q14310">
        <v>0.54542157462565899</v>
      </c>
      <c r="R14310">
        <v>0.51206899022972918</v>
      </c>
      <c r="S14310">
        <v>0.53424622901376562</v>
      </c>
      <c r="T14310">
        <v>0.48476493597136494</v>
      </c>
      <c r="U14310">
        <v>0.50923637233326258</v>
      </c>
      <c r="V14310">
        <v>0.4744335393795146</v>
      </c>
      <c r="W14310">
        <v>0.49013701673965732</v>
      </c>
      <c r="X14310">
        <v>0.46530488279646398</v>
      </c>
      <c r="Y14310">
        <v>0.53761355837643054</v>
      </c>
      <c r="Z14310">
        <v>0.51378217432724538</v>
      </c>
      <c r="AA14310">
        <v>0.51913988104487707</v>
      </c>
      <c r="AB14310">
        <v>0.48870646761465231</v>
      </c>
      <c r="AC14310">
        <v>0.5860070706352134</v>
      </c>
      <c r="AD14310">
        <v>0.55692705085521821</v>
      </c>
      <c r="AE14310">
        <v>0.51796648188935701</v>
      </c>
      <c r="AF14310">
        <v>0.67643644509029122</v>
      </c>
      <c r="AG14310">
        <v>0.64849786182168279</v>
      </c>
      <c r="AH14310">
        <v>0.64214321074166836</v>
      </c>
      <c r="AI14310">
        <v>0.70617010557829374</v>
      </c>
      <c r="AJ14310">
        <v>0.69255468546644483</v>
      </c>
      <c r="AK14310">
        <v>0.69106891413649163</v>
      </c>
    </row>
    <row r="14311" spans="1:37">
      <c r="A14311">
        <v>24</v>
      </c>
      <c r="B14311">
        <v>0.63192323497176617</v>
      </c>
      <c r="C14311">
        <v>0.60454022860896861</v>
      </c>
      <c r="D14311">
        <v>0.60433359648492235</v>
      </c>
      <c r="E14311">
        <v>0.62928458501746498</v>
      </c>
      <c r="F14311">
        <v>0.61281286394790135</v>
      </c>
      <c r="G14311">
        <v>0.60348213278381413</v>
      </c>
      <c r="H14311">
        <v>0.61835410153645409</v>
      </c>
      <c r="I14311">
        <v>0.59795698498719074</v>
      </c>
      <c r="J14311">
        <v>0.58920438833745448</v>
      </c>
      <c r="K14311">
        <v>0.59384520768595839</v>
      </c>
      <c r="L14311">
        <v>0.57184447865775945</v>
      </c>
      <c r="M14311">
        <v>0.54043664742580333</v>
      </c>
      <c r="N14311">
        <v>0.58770529842255592</v>
      </c>
      <c r="O14311">
        <v>0.55439948535536754</v>
      </c>
      <c r="P14311">
        <v>0.52235752415688341</v>
      </c>
      <c r="Q14311">
        <v>0.42768204478900179</v>
      </c>
      <c r="R14311">
        <v>0.39428731957315782</v>
      </c>
      <c r="S14311">
        <v>0.41576038900166101</v>
      </c>
      <c r="T14311">
        <v>0.38570911072795888</v>
      </c>
      <c r="U14311">
        <v>0.38678805048793696</v>
      </c>
      <c r="V14311">
        <v>0.36413169017039604</v>
      </c>
      <c r="W14311">
        <v>0.37934575280678973</v>
      </c>
      <c r="X14311">
        <v>0.3545104114854486</v>
      </c>
      <c r="Y14311">
        <v>0.43283318866394466</v>
      </c>
      <c r="Z14311">
        <v>0.37829637847954878</v>
      </c>
      <c r="AA14311">
        <v>0.38443244488578016</v>
      </c>
      <c r="AB14311">
        <v>0.33416459423340789</v>
      </c>
      <c r="AC14311">
        <v>0.46667651214414468</v>
      </c>
      <c r="AD14311">
        <v>0.43764353590668825</v>
      </c>
      <c r="AE14311">
        <v>0.39412636955875247</v>
      </c>
      <c r="AF14311">
        <v>0.59882683257266667</v>
      </c>
      <c r="AG14311">
        <v>0.56447233811474939</v>
      </c>
      <c r="AH14311">
        <v>0.55882431659627296</v>
      </c>
      <c r="AI14311">
        <v>0.64473267224432518</v>
      </c>
      <c r="AJ14311">
        <v>0.6243248519363841</v>
      </c>
      <c r="AK14311">
        <v>0.6234885040823217</v>
      </c>
    </row>
    <row r="14326" spans="39:49">
      <c r="AM14326">
        <f>A14321</f>
        <v>0</v>
      </c>
      <c r="AN14326" s="93" t="e">
        <f>1/($T14326*(1/$T14324)*(1/(5/7+2/7*$V14326))*$T14336/SUM($T14328:$T14351))</f>
        <v>#DIV/0!</v>
      </c>
      <c r="AO14326" s="93" t="e">
        <f>1/(T14326*(1/T14324)*(1/(5/7+2/7*V14326)))</f>
        <v>#DIV/0!</v>
      </c>
      <c r="AP14326" s="93"/>
      <c r="AR14326" s="217">
        <f>CHOOSE($AV$3,C14326,F14326,I14326,L14326,O14326,R14326,U14326,X14326,AA14326,AD14326,AG14326,AJ14326)</f>
        <v>0</v>
      </c>
      <c r="AS14326" s="92"/>
      <c r="AT14326" s="92"/>
      <c r="AV14326" s="151" t="e">
        <f>AN14326/AR14326</f>
        <v>#DIV/0!</v>
      </c>
      <c r="AW14326" s="152" t="e">
        <f>AO14326/AR14326</f>
        <v>#DIV/0!</v>
      </c>
    </row>
    <row r="14366" spans="39:49">
      <c r="AM14366">
        <f>A14361</f>
        <v>0</v>
      </c>
      <c r="AN14366" s="93" t="e">
        <f>1/($T14366*(1/$T14364)*(1/(5/7+2/7*$V14366))*$T14376/SUM($T14368:$T14391))</f>
        <v>#DIV/0!</v>
      </c>
      <c r="AO14366" s="93" t="e">
        <f>1/(T14366*(1/T14364)*(1/(5/7+2/7*V14366)))</f>
        <v>#DIV/0!</v>
      </c>
      <c r="AP14366" s="93"/>
      <c r="AR14366" s="217">
        <f>CHOOSE($AV$3,C14366,F14366,I14366,L14366,O14366,R14366,U14366,X14366,AA14366,AD14366,AG14366,AJ14366)</f>
        <v>0</v>
      </c>
      <c r="AS14366" s="92"/>
      <c r="AT14366" s="92"/>
      <c r="AV14366" s="151" t="e">
        <f>AN14366/AR14366</f>
        <v>#DIV/0!</v>
      </c>
      <c r="AW14366" s="152" t="e">
        <f>AO14366/AR14366</f>
        <v>#DIV/0!</v>
      </c>
    </row>
    <row r="14406" spans="39:49">
      <c r="AM14406">
        <f>A14401</f>
        <v>0</v>
      </c>
      <c r="AN14406" s="93" t="e">
        <f>1/($T14406*(1/$T14404)*(1/(5/7+2/7*$V14406))*$T14416/SUM($T14408:$T14431))</f>
        <v>#DIV/0!</v>
      </c>
      <c r="AO14406" s="93" t="e">
        <f>1/(T14406*(1/T14404)*(1/(5/7+2/7*V14406)))</f>
        <v>#DIV/0!</v>
      </c>
      <c r="AP14406" s="93"/>
      <c r="AR14406" s="217">
        <f>CHOOSE($AV$3,C14406,F14406,I14406,L14406,O14406,R14406,U14406,X14406,AA14406,AD14406,AG14406,AJ14406)</f>
        <v>0</v>
      </c>
      <c r="AS14406" s="92"/>
      <c r="AT14406" s="92"/>
      <c r="AV14406" s="151" t="e">
        <f>AN14406/AR14406</f>
        <v>#DIV/0!</v>
      </c>
      <c r="AW14406" s="152" t="e">
        <f>AO14406/AR14406</f>
        <v>#DIV/0!</v>
      </c>
    </row>
    <row r="14446" spans="39:49">
      <c r="AM14446">
        <f>A14441</f>
        <v>0</v>
      </c>
      <c r="AN14446" s="93" t="e">
        <f>1/($T14446*(1/$T14444)*(1/(5/7+2/7*$V14446))*$T14456/SUM($T14448:$T14471))</f>
        <v>#DIV/0!</v>
      </c>
      <c r="AO14446" s="93" t="e">
        <f>1/(T14446*(1/T14444)*(1/(5/7+2/7*V14446)))</f>
        <v>#DIV/0!</v>
      </c>
      <c r="AP14446" s="93"/>
      <c r="AR14446" s="217">
        <f>CHOOSE($AV$3,C14446,F14446,I14446,L14446,O14446,R14446,U14446,X14446,AA14446,AD14446,AG14446,AJ14446)</f>
        <v>0</v>
      </c>
      <c r="AS14446" s="92"/>
      <c r="AT14446" s="92"/>
      <c r="AV14446" s="151" t="e">
        <f>AN14446/AR14446</f>
        <v>#DIV/0!</v>
      </c>
      <c r="AW14446" s="152" t="e">
        <f>AO14446/AR14446</f>
        <v>#DIV/0!</v>
      </c>
    </row>
    <row r="14486" spans="39:49">
      <c r="AM14486">
        <f>A14481</f>
        <v>0</v>
      </c>
      <c r="AN14486" s="93" t="e">
        <f>1/($T14486*(1/$T14484)*(1/(5/7+2/7*$V14486))*$T14496/SUM($T14488:$T14511))</f>
        <v>#DIV/0!</v>
      </c>
      <c r="AO14486" s="93" t="e">
        <f>1/(T14486*(1/T14484)*(1/(5/7+2/7*V14486)))</f>
        <v>#DIV/0!</v>
      </c>
      <c r="AP14486" s="93"/>
      <c r="AR14486" s="217">
        <f>CHOOSE($AV$3,C14486,F14486,I14486,L14486,O14486,R14486,U14486,X14486,AA14486,AD14486,AG14486,AJ14486)</f>
        <v>0</v>
      </c>
      <c r="AS14486" s="92"/>
      <c r="AT14486" s="92"/>
      <c r="AV14486" s="151" t="e">
        <f>AN14486/AR14486</f>
        <v>#DIV/0!</v>
      </c>
      <c r="AW14486" s="152" t="e">
        <f>AO14486/AR14486</f>
        <v>#DIV/0!</v>
      </c>
    </row>
    <row r="14526" spans="39:49">
      <c r="AM14526">
        <f>A14521</f>
        <v>0</v>
      </c>
      <c r="AN14526" s="93" t="e">
        <f>1/($T14526*(1/$T14524)*(1/(5/7+2/7*$V14526))*$T14536/SUM($T14528:$T14551))</f>
        <v>#DIV/0!</v>
      </c>
      <c r="AO14526" s="93" t="e">
        <f>1/(T14526*(1/T14524)*(1/(5/7+2/7*V14526)))</f>
        <v>#DIV/0!</v>
      </c>
      <c r="AP14526" s="93"/>
      <c r="AR14526" s="217">
        <f>CHOOSE($AV$3,C14526,F14526,I14526,L14526,O14526,R14526,U14526,X14526,AA14526,AD14526,AG14526,AJ14526)</f>
        <v>0</v>
      </c>
      <c r="AS14526" s="92"/>
      <c r="AT14526" s="92"/>
      <c r="AV14526" s="151" t="e">
        <f>AN14526/AR14526</f>
        <v>#DIV/0!</v>
      </c>
      <c r="AW14526" s="152" t="e">
        <f>AO14526/AR14526</f>
        <v>#DIV/0!</v>
      </c>
    </row>
    <row r="14566" spans="39:49">
      <c r="AM14566">
        <f>A14561</f>
        <v>0</v>
      </c>
      <c r="AN14566" s="93" t="e">
        <f>1/($T14566*(1/$T14564)*(1/(5/7+2/7*$V14566))*$T14576/SUM($T14568:$T14591))</f>
        <v>#DIV/0!</v>
      </c>
      <c r="AO14566" s="93" t="e">
        <f>1/(T14566*(1/T14564)*(1/(5/7+2/7*V14566)))</f>
        <v>#DIV/0!</v>
      </c>
      <c r="AP14566" s="93"/>
      <c r="AR14566" s="217">
        <f>CHOOSE($AV$3,C14566,F14566,I14566,L14566,O14566,R14566,U14566,X14566,AA14566,AD14566,AG14566,AJ14566)</f>
        <v>0</v>
      </c>
      <c r="AS14566" s="92"/>
      <c r="AT14566" s="92"/>
      <c r="AV14566" s="151" t="e">
        <f>AN14566/AR14566</f>
        <v>#DIV/0!</v>
      </c>
      <c r="AW14566" s="152" t="e">
        <f>AO14566/AR14566</f>
        <v>#DIV/0!</v>
      </c>
    </row>
    <row r="14606" spans="39:49">
      <c r="AM14606">
        <f>A14601</f>
        <v>0</v>
      </c>
      <c r="AN14606" s="93" t="e">
        <f>1/($T14606*(1/$T14604)*(1/(5/7+2/7*$V14606))*$T14616/SUM($T14608:$T14631))</f>
        <v>#DIV/0!</v>
      </c>
      <c r="AO14606" s="93" t="e">
        <f>1/(T14606*(1/T14604)*(1/(5/7+2/7*V14606)))</f>
        <v>#DIV/0!</v>
      </c>
      <c r="AP14606" s="93"/>
      <c r="AR14606" s="217">
        <f>CHOOSE($AV$3,C14606,F14606,I14606,L14606,O14606,R14606,U14606,X14606,AA14606,AD14606,AG14606,AJ14606)</f>
        <v>0</v>
      </c>
      <c r="AS14606" s="92"/>
      <c r="AT14606" s="92"/>
      <c r="AV14606" s="151" t="e">
        <f>AN14606/AR14606</f>
        <v>#DIV/0!</v>
      </c>
      <c r="AW14606" s="152" t="e">
        <f>AO14606/AR14606</f>
        <v>#DIV/0!</v>
      </c>
    </row>
    <row r="14646" spans="39:49">
      <c r="AM14646">
        <f>A14641</f>
        <v>0</v>
      </c>
      <c r="AN14646" s="93" t="e">
        <f>1/($T14646*(1/$T14644)*(1/(5/7+2/7*$V14646))*$T14656/SUM($T14648:$T14671))</f>
        <v>#DIV/0!</v>
      </c>
      <c r="AO14646" s="93" t="e">
        <f>1/(T14646*(1/T14644)*(1/(5/7+2/7*V14646)))</f>
        <v>#DIV/0!</v>
      </c>
      <c r="AP14646" s="93"/>
      <c r="AR14646" s="217">
        <f>CHOOSE($AV$3,C14646,F14646,I14646,L14646,O14646,R14646,U14646,X14646,AA14646,AD14646,AG14646,AJ14646)</f>
        <v>0</v>
      </c>
      <c r="AS14646" s="92"/>
      <c r="AT14646" s="92"/>
      <c r="AV14646" s="151" t="e">
        <f>AN14646/AR14646</f>
        <v>#DIV/0!</v>
      </c>
      <c r="AW14646" s="152" t="e">
        <f>AO14646/AR14646</f>
        <v>#DIV/0!</v>
      </c>
    </row>
    <row r="14686" spans="39:49">
      <c r="AM14686">
        <f>A14681</f>
        <v>0</v>
      </c>
      <c r="AN14686" s="93" t="e">
        <f>1/($T14686*(1/$T14684)*(1/(5/7+2/7*$V14686))*$T14696/SUM($T14688:$T14711))</f>
        <v>#DIV/0!</v>
      </c>
      <c r="AO14686" s="93" t="e">
        <f>1/(T14686*(1/T14684)*(1/(5/7+2/7*V14686)))</f>
        <v>#DIV/0!</v>
      </c>
      <c r="AP14686" s="93"/>
      <c r="AR14686" s="217">
        <f>CHOOSE($AV$3,C14686,F14686,I14686,L14686,O14686,R14686,U14686,X14686,AA14686,AD14686,AG14686,AJ14686)</f>
        <v>0</v>
      </c>
      <c r="AS14686" s="92"/>
      <c r="AT14686" s="92"/>
      <c r="AV14686" s="151" t="e">
        <f>AN14686/AR14686</f>
        <v>#DIV/0!</v>
      </c>
      <c r="AW14686" s="152" t="e">
        <f>AO14686/AR14686</f>
        <v>#DIV/0!</v>
      </c>
    </row>
    <row r="14726" spans="39:49">
      <c r="AM14726">
        <f>A14721</f>
        <v>0</v>
      </c>
      <c r="AN14726" s="93" t="e">
        <f>1/($T14726*(1/$T14724)*(1/(5/7+2/7*$V14726))*$T14736/SUM($T14728:$T14751))</f>
        <v>#DIV/0!</v>
      </c>
      <c r="AO14726" s="93" t="e">
        <f>1/(T14726*(1/T14724)*(1/(5/7+2/7*V14726)))</f>
        <v>#DIV/0!</v>
      </c>
      <c r="AP14726" s="93"/>
      <c r="AR14726" s="217">
        <f>CHOOSE($AV$3,C14726,F14726,I14726,L14726,O14726,R14726,U14726,X14726,AA14726,AD14726,AG14726,AJ14726)</f>
        <v>0</v>
      </c>
      <c r="AS14726" s="92"/>
      <c r="AT14726" s="92"/>
      <c r="AV14726" s="151" t="e">
        <f>AN14726/AR14726</f>
        <v>#DIV/0!</v>
      </c>
      <c r="AW14726" s="152" t="e">
        <f>AO14726/AR14726</f>
        <v>#DIV/0!</v>
      </c>
    </row>
    <row r="14766" spans="39:49">
      <c r="AM14766">
        <f>A14761</f>
        <v>0</v>
      </c>
      <c r="AN14766" s="93" t="e">
        <f>1/($T14766*(1/$T14764)*(1/(5/7+2/7*$V14766))*$T14776/SUM($T14768:$T14791))</f>
        <v>#DIV/0!</v>
      </c>
      <c r="AO14766" s="93" t="e">
        <f>1/(T14766*(1/T14764)*(1/(5/7+2/7*V14766)))</f>
        <v>#DIV/0!</v>
      </c>
      <c r="AP14766" s="93"/>
      <c r="AR14766" s="217">
        <f>CHOOSE($AV$3,C14766,F14766,I14766,L14766,O14766,R14766,U14766,X14766,AA14766,AD14766,AG14766,AJ14766)</f>
        <v>0</v>
      </c>
      <c r="AS14766" s="92"/>
      <c r="AT14766" s="92"/>
      <c r="AV14766" s="151" t="e">
        <f>AN14766/AR14766</f>
        <v>#DIV/0!</v>
      </c>
      <c r="AW14766" s="152" t="e">
        <f>AO14766/AR14766</f>
        <v>#DIV/0!</v>
      </c>
    </row>
    <row r="14806" spans="39:49">
      <c r="AM14806">
        <f>A14801</f>
        <v>0</v>
      </c>
      <c r="AN14806" s="93" t="e">
        <f>1/($T14806*(1/$T14804)*(1/(5/7+2/7*$V14806))*$T14816/SUM($T14808:$T14831))</f>
        <v>#DIV/0!</v>
      </c>
      <c r="AO14806" s="93" t="e">
        <f>1/(T14806*(1/T14804)*(1/(5/7+2/7*V14806)))</f>
        <v>#DIV/0!</v>
      </c>
      <c r="AP14806" s="93"/>
      <c r="AR14806" s="217">
        <f>CHOOSE($AV$3,C14806,F14806,I14806,L14806,O14806,R14806,U14806,X14806,AA14806,AD14806,AG14806,AJ14806)</f>
        <v>0</v>
      </c>
      <c r="AS14806" s="92"/>
      <c r="AT14806" s="92"/>
      <c r="AV14806" s="151" t="e">
        <f>AN14806/AR14806</f>
        <v>#DIV/0!</v>
      </c>
      <c r="AW14806" s="152" t="e">
        <f>AO14806/AR14806</f>
        <v>#DIV/0!</v>
      </c>
    </row>
    <row r="14846" spans="39:49">
      <c r="AM14846">
        <f>A14841</f>
        <v>0</v>
      </c>
      <c r="AN14846" s="93" t="e">
        <f>1/($T14846*(1/$T14844)*(1/(5/7+2/7*$V14846))*$T14856/SUM($T14848:$T14871))</f>
        <v>#DIV/0!</v>
      </c>
      <c r="AO14846" s="93" t="e">
        <f>1/(T14846*(1/T14844)*(1/(5/7+2/7*V14846)))</f>
        <v>#DIV/0!</v>
      </c>
      <c r="AP14846" s="93"/>
      <c r="AR14846" s="217">
        <f>CHOOSE($AV$3,C14846,F14846,I14846,L14846,O14846,R14846,U14846,X14846,AA14846,AD14846,AG14846,AJ14846)</f>
        <v>0</v>
      </c>
      <c r="AS14846" s="92"/>
      <c r="AT14846" s="92"/>
      <c r="AV14846" s="151" t="e">
        <f>AN14846/AR14846</f>
        <v>#DIV/0!</v>
      </c>
      <c r="AW14846" s="152" t="e">
        <f>AO14846/AR14846</f>
        <v>#DIV/0!</v>
      </c>
    </row>
    <row r="14886" spans="39:49">
      <c r="AM14886">
        <f>A14881</f>
        <v>0</v>
      </c>
      <c r="AN14886" s="93" t="e">
        <f>1/($T14886*(1/$T14884)*(1/(5/7+2/7*$V14886))*$T14896/SUM($T14888:$T14911))</f>
        <v>#DIV/0!</v>
      </c>
      <c r="AO14886" s="93" t="e">
        <f>1/(T14886*(1/T14884)*(1/(5/7+2/7*V14886)))</f>
        <v>#DIV/0!</v>
      </c>
      <c r="AP14886" s="93"/>
      <c r="AR14886" s="217">
        <f>CHOOSE($AV$3,C14886,F14886,I14886,L14886,O14886,R14886,U14886,X14886,AA14886,AD14886,AG14886,AJ14886)</f>
        <v>0</v>
      </c>
      <c r="AS14886" s="92"/>
      <c r="AT14886" s="92"/>
      <c r="AV14886" s="151" t="e">
        <f>AN14886/AR14886</f>
        <v>#DIV/0!</v>
      </c>
      <c r="AW14886" s="152" t="e">
        <f>AO14886/AR14886</f>
        <v>#DIV/0!</v>
      </c>
    </row>
    <row r="14926" spans="39:49">
      <c r="AM14926">
        <f>A14921</f>
        <v>0</v>
      </c>
      <c r="AN14926" s="93" t="e">
        <f>1/($T14926*(1/$T14924)*(1/(5/7+2/7*$V14926))*$T14936/SUM($T14928:$T14951))</f>
        <v>#DIV/0!</v>
      </c>
      <c r="AO14926" s="93" t="e">
        <f>1/(T14926*(1/T14924)*(1/(5/7+2/7*V14926)))</f>
        <v>#DIV/0!</v>
      </c>
      <c r="AP14926" s="93"/>
      <c r="AR14926" s="217">
        <f>CHOOSE($AV$3,C14926,F14926,I14926,L14926,O14926,R14926,U14926,X14926,AA14926,AD14926,AG14926,AJ14926)</f>
        <v>0</v>
      </c>
      <c r="AS14926" s="92"/>
      <c r="AT14926" s="92"/>
      <c r="AV14926" s="151" t="e">
        <f>AN14926/AR14926</f>
        <v>#DIV/0!</v>
      </c>
      <c r="AW14926" s="152" t="e">
        <f>AO14926/AR14926</f>
        <v>#DIV/0!</v>
      </c>
    </row>
    <row r="14966" spans="39:49">
      <c r="AM14966">
        <f>A14961</f>
        <v>0</v>
      </c>
      <c r="AN14966" s="93" t="e">
        <f>1/($T14966*(1/$T14964)*(1/(5/7+2/7*$V14966))*$T14976/SUM($T14968:$T14991))</f>
        <v>#DIV/0!</v>
      </c>
      <c r="AO14966" s="93" t="e">
        <f>1/(T14966*(1/T14964)*(1/(5/7+2/7*V14966)))</f>
        <v>#DIV/0!</v>
      </c>
      <c r="AP14966" s="93"/>
      <c r="AR14966" s="217">
        <f>CHOOSE($AV$3,C14966,F14966,I14966,L14966,O14966,R14966,U14966,X14966,AA14966,AD14966,AG14966,AJ14966)</f>
        <v>0</v>
      </c>
      <c r="AS14966" s="92"/>
      <c r="AT14966" s="92"/>
      <c r="AV14966" s="151" t="e">
        <f>AN14966/AR14966</f>
        <v>#DIV/0!</v>
      </c>
      <c r="AW14966" s="152" t="e">
        <f>AO14966/AR14966</f>
        <v>#DIV/0!</v>
      </c>
    </row>
    <row r="15006" spans="39:49">
      <c r="AM15006">
        <f>A15001</f>
        <v>0</v>
      </c>
      <c r="AN15006" s="93" t="e">
        <f>1/($T15006*(1/$T15004)*(1/(5/7+2/7*$V15006))*$T15016/SUM($T15008:$T15031))</f>
        <v>#DIV/0!</v>
      </c>
      <c r="AO15006" s="93" t="e">
        <f>1/(T15006*(1/T15004)*(1/(5/7+2/7*V15006)))</f>
        <v>#DIV/0!</v>
      </c>
      <c r="AP15006" s="93"/>
      <c r="AR15006" s="217">
        <f>CHOOSE($AV$3,C15006,F15006,I15006,L15006,O15006,R15006,U15006,X15006,AA15006,AD15006,AG15006,AJ15006)</f>
        <v>0</v>
      </c>
      <c r="AS15006" s="92"/>
      <c r="AT15006" s="92"/>
      <c r="AV15006" s="151" t="e">
        <f>AN15006/AR15006</f>
        <v>#DIV/0!</v>
      </c>
      <c r="AW15006" s="152" t="e">
        <f>AO15006/AR15006</f>
        <v>#DIV/0!</v>
      </c>
    </row>
    <row r="15046" spans="39:49">
      <c r="AM15046">
        <f>A15041</f>
        <v>0</v>
      </c>
      <c r="AN15046" s="93" t="e">
        <f>1/($T15046*(1/$T15044)*(1/(5/7+2/7*$V15046))*$T15056/SUM($T15048:$T15071))</f>
        <v>#DIV/0!</v>
      </c>
      <c r="AO15046" s="93" t="e">
        <f>1/(T15046*(1/T15044)*(1/(5/7+2/7*V15046)))</f>
        <v>#DIV/0!</v>
      </c>
      <c r="AP15046" s="93"/>
      <c r="AR15046" s="217">
        <f>CHOOSE($AV$3,C15046,F15046,I15046,L15046,O15046,R15046,U15046,X15046,AA15046,AD15046,AG15046,AJ15046)</f>
        <v>0</v>
      </c>
      <c r="AS15046" s="92"/>
      <c r="AT15046" s="92"/>
      <c r="AV15046" s="151" t="e">
        <f>AN15046/AR15046</f>
        <v>#DIV/0!</v>
      </c>
      <c r="AW15046" s="152" t="e">
        <f>AO15046/AR15046</f>
        <v>#DIV/0!</v>
      </c>
    </row>
    <row r="15086" spans="39:49">
      <c r="AM15086">
        <f>A15081</f>
        <v>0</v>
      </c>
      <c r="AN15086" s="93" t="e">
        <f>1/($T15086*(1/$T15084)*(1/(5/7+2/7*$V15086))*$T15096/SUM($T15088:$T15111))</f>
        <v>#DIV/0!</v>
      </c>
      <c r="AO15086" s="93" t="e">
        <f>1/(T15086*(1/T15084)*(1/(5/7+2/7*V15086)))</f>
        <v>#DIV/0!</v>
      </c>
      <c r="AP15086" s="93"/>
      <c r="AR15086" s="217">
        <f>CHOOSE($AV$3,C15086,F15086,I15086,L15086,O15086,R15086,U15086,X15086,AA15086,AD15086,AG15086,AJ15086)</f>
        <v>0</v>
      </c>
      <c r="AS15086" s="92"/>
      <c r="AT15086" s="92"/>
      <c r="AV15086" s="151" t="e">
        <f>AN15086/AR15086</f>
        <v>#DIV/0!</v>
      </c>
      <c r="AW15086" s="152" t="e">
        <f>AO15086/AR15086</f>
        <v>#DIV/0!</v>
      </c>
    </row>
    <row r="15126" spans="39:49">
      <c r="AM15126">
        <f>A15121</f>
        <v>0</v>
      </c>
      <c r="AN15126" s="93" t="e">
        <f>1/($T15126*(1/$T15124)*(1/(5/7+2/7*$V15126))*$T15136/SUM($T15128:$T15151))</f>
        <v>#DIV/0!</v>
      </c>
      <c r="AO15126" s="93" t="e">
        <f>1/(T15126*(1/T15124)*(1/(5/7+2/7*V15126)))</f>
        <v>#DIV/0!</v>
      </c>
      <c r="AP15126" s="93"/>
      <c r="AR15126" s="217">
        <f>CHOOSE($AV$3,C15126,F15126,I15126,L15126,O15126,R15126,U15126,X15126,AA15126,AD15126,AG15126,AJ15126)</f>
        <v>0</v>
      </c>
      <c r="AS15126" s="92"/>
      <c r="AT15126" s="92"/>
      <c r="AV15126" s="151" t="e">
        <f>AN15126/AR15126</f>
        <v>#DIV/0!</v>
      </c>
      <c r="AW15126" s="152" t="e">
        <f>AO15126/AR15126</f>
        <v>#DIV/0!</v>
      </c>
    </row>
    <row r="15166" spans="39:49">
      <c r="AM15166">
        <f>A15161</f>
        <v>0</v>
      </c>
      <c r="AN15166" s="93" t="e">
        <f>1/($T15166*(1/$T15164)*(1/(5/7+2/7*$V15166))*$T15176/SUM($T15168:$T15191))</f>
        <v>#DIV/0!</v>
      </c>
      <c r="AO15166" s="93" t="e">
        <f>1/(T15166*(1/T15164)*(1/(5/7+2/7*V15166)))</f>
        <v>#DIV/0!</v>
      </c>
      <c r="AP15166" s="93"/>
      <c r="AR15166" s="217">
        <f>CHOOSE($AV$3,C15166,F15166,I15166,L15166,O15166,R15166,U15166,X15166,AA15166,AD15166,AG15166,AJ15166)</f>
        <v>0</v>
      </c>
      <c r="AS15166" s="92"/>
      <c r="AT15166" s="92"/>
      <c r="AV15166" s="151" t="e">
        <f>AN15166/AR15166</f>
        <v>#DIV/0!</v>
      </c>
      <c r="AW15166" s="152" t="e">
        <f>AO15166/AR15166</f>
        <v>#DIV/0!</v>
      </c>
    </row>
    <row r="15206" spans="39:49">
      <c r="AM15206">
        <f>A15201</f>
        <v>0</v>
      </c>
      <c r="AN15206" s="93" t="e">
        <f>1/($T15206*(1/$T15204)*(1/(5/7+2/7*$V15206))*$T15216/SUM($T15208:$T15231))</f>
        <v>#DIV/0!</v>
      </c>
      <c r="AO15206" s="93" t="e">
        <f>1/(T15206*(1/T15204)*(1/(5/7+2/7*V15206)))</f>
        <v>#DIV/0!</v>
      </c>
      <c r="AP15206" s="93"/>
      <c r="AR15206" s="217">
        <f>CHOOSE($AV$3,C15206,F15206,I15206,L15206,O15206,R15206,U15206,X15206,AA15206,AD15206,AG15206,AJ15206)</f>
        <v>0</v>
      </c>
      <c r="AS15206" s="92"/>
      <c r="AT15206" s="92"/>
      <c r="AV15206" s="151" t="e">
        <f>AN15206/AR15206</f>
        <v>#DIV/0!</v>
      </c>
      <c r="AW15206" s="152" t="e">
        <f>AO15206/AR15206</f>
        <v>#DIV/0!</v>
      </c>
    </row>
    <row r="15246" spans="39:49">
      <c r="AM15246">
        <f>A15241</f>
        <v>0</v>
      </c>
      <c r="AN15246" s="93" t="e">
        <f>1/($T15246*(1/$T15244)*(1/(5/7+2/7*$V15246))*$T15256/SUM($T15248:$T15271))</f>
        <v>#DIV/0!</v>
      </c>
      <c r="AO15246" s="93" t="e">
        <f>1/(T15246*(1/T15244)*(1/(5/7+2/7*V15246)))</f>
        <v>#DIV/0!</v>
      </c>
      <c r="AP15246" s="93"/>
      <c r="AR15246" s="217">
        <f>CHOOSE($AV$3,C15246,F15246,I15246,L15246,O15246,R15246,U15246,X15246,AA15246,AD15246,AG15246,AJ15246)</f>
        <v>0</v>
      </c>
      <c r="AS15246" s="92"/>
      <c r="AT15246" s="92"/>
      <c r="AV15246" s="151" t="e">
        <f>AN15246/AR15246</f>
        <v>#DIV/0!</v>
      </c>
      <c r="AW15246" s="152" t="e">
        <f>AO15246/AR15246</f>
        <v>#DIV/0!</v>
      </c>
    </row>
    <row r="15286" spans="39:49">
      <c r="AM15286">
        <f>A15281</f>
        <v>0</v>
      </c>
      <c r="AN15286" s="93" t="e">
        <f>1/($T15286*(1/$T15284)*(1/(5/7+2/7*$V15286))*$T15296/SUM($T15288:$T15311))</f>
        <v>#DIV/0!</v>
      </c>
      <c r="AO15286" s="93" t="e">
        <f>1/(T15286*(1/T15284)*(1/(5/7+2/7*V15286)))</f>
        <v>#DIV/0!</v>
      </c>
      <c r="AP15286" s="93"/>
      <c r="AR15286" s="217">
        <f>CHOOSE($AV$3,C15286,F15286,I15286,L15286,O15286,R15286,U15286,X15286,AA15286,AD15286,AG15286,AJ15286)</f>
        <v>0</v>
      </c>
      <c r="AS15286" s="92"/>
      <c r="AT15286" s="92"/>
      <c r="AV15286" s="151" t="e">
        <f>AN15286/AR15286</f>
        <v>#DIV/0!</v>
      </c>
      <c r="AW15286" s="152" t="e">
        <f>AO15286/AR15286</f>
        <v>#DIV/0!</v>
      </c>
    </row>
    <row r="15326" spans="39:49">
      <c r="AM15326">
        <f>A15321</f>
        <v>0</v>
      </c>
      <c r="AN15326" s="93" t="e">
        <f>1/($T15326*(1/$T15324)*(1/(5/7+2/7*$V15326))*$T15336/SUM($T15328:$T15351))</f>
        <v>#DIV/0!</v>
      </c>
      <c r="AO15326" s="93" t="e">
        <f>1/(T15326*(1/T15324)*(1/(5/7+2/7*V15326)))</f>
        <v>#DIV/0!</v>
      </c>
      <c r="AP15326" s="93"/>
      <c r="AR15326" s="217">
        <f>CHOOSE($AV$3,C15326,F15326,I15326,L15326,O15326,R15326,U15326,X15326,AA15326,AD15326,AG15326,AJ15326)</f>
        <v>0</v>
      </c>
      <c r="AS15326" s="92"/>
      <c r="AT15326" s="92"/>
      <c r="AV15326" s="151" t="e">
        <f>AN15326/AR15326</f>
        <v>#DIV/0!</v>
      </c>
      <c r="AW15326" s="152" t="e">
        <f>AO15326/AR15326</f>
        <v>#DIV/0!</v>
      </c>
    </row>
    <row r="15366" spans="39:49">
      <c r="AM15366">
        <f>A15361</f>
        <v>0</v>
      </c>
      <c r="AN15366" s="93" t="e">
        <f>1/($T15366*(1/$T15364)*(1/(5/7+2/7*$V15366))*$T15376/SUM($T15368:$T15391))</f>
        <v>#DIV/0!</v>
      </c>
      <c r="AO15366" s="93" t="e">
        <f>1/(T15366*(1/T15364)*(1/(5/7+2/7*V15366)))</f>
        <v>#DIV/0!</v>
      </c>
      <c r="AP15366" s="93"/>
      <c r="AR15366" s="217">
        <f>CHOOSE($AV$3,C15366,F15366,I15366,L15366,O15366,R15366,U15366,X15366,AA15366,AD15366,AG15366,AJ15366)</f>
        <v>0</v>
      </c>
      <c r="AS15366" s="92"/>
      <c r="AT15366" s="92"/>
      <c r="AV15366" s="151" t="e">
        <f>AN15366/AR15366</f>
        <v>#DIV/0!</v>
      </c>
      <c r="AW15366" s="152" t="e">
        <f>AO15366/AR15366</f>
        <v>#DIV/0!</v>
      </c>
    </row>
    <row r="15406" spans="40:49">
      <c r="AN15406" s="93" t="e">
        <f>1/($T15406*(1/$T15404)*(1/(5/7+2/7*$V15406))*$T15416/SUM($T15408:$T15431))</f>
        <v>#DIV/0!</v>
      </c>
      <c r="AO15406" s="93" t="e">
        <f>1/(T15406*(1/T15404)*(1/(5/7+2/7*V15406)))</f>
        <v>#DIV/0!</v>
      </c>
      <c r="AP15406" s="93"/>
      <c r="AR15406" s="217">
        <f>CHOOSE($AV$3,C15406,F15406,I15406,L15406,O15406,R15406,U15406,X15406,AA15406,AD15406,AG15406,AJ15406)</f>
        <v>0</v>
      </c>
      <c r="AS15406" s="92"/>
      <c r="AT15406" s="92"/>
      <c r="AV15406" s="151" t="e">
        <f>AN15406/AR15406</f>
        <v>#DIV/0!</v>
      </c>
      <c r="AW15406" s="152" t="e">
        <f>AO15406/AR15406</f>
        <v>#DIV/0!</v>
      </c>
    </row>
    <row r="15446" spans="39:49">
      <c r="AM15446">
        <f>A15441</f>
        <v>0</v>
      </c>
      <c r="AN15446" s="93" t="e">
        <f>1/($T15446*(1/$T15444)*(1/(5/7+2/7*$V15446))*$T15456/SUM($T15448:$T15471))</f>
        <v>#DIV/0!</v>
      </c>
      <c r="AO15446" s="93" t="e">
        <f>1/(T15446*(1/T15444)*(1/(5/7+2/7*V15446)))</f>
        <v>#DIV/0!</v>
      </c>
      <c r="AP15446" s="93"/>
      <c r="AR15446" s="217">
        <f>CHOOSE($AV$3,C15446,F15446,I15446,L15446,O15446,R15446,U15446,X15446,AA15446,AD15446,AG15446,AJ15446)</f>
        <v>0</v>
      </c>
      <c r="AS15446" s="92"/>
      <c r="AT15446" s="92"/>
      <c r="AV15446" s="151" t="e">
        <f>AN15446/AR15446</f>
        <v>#DIV/0!</v>
      </c>
      <c r="AW15446" s="152" t="e">
        <f>AO15446/AR15446</f>
        <v>#DIV/0!</v>
      </c>
    </row>
    <row r="15486" spans="39:49">
      <c r="AM15486">
        <f>A15481</f>
        <v>0</v>
      </c>
      <c r="AN15486" s="93" t="e">
        <f>1/($T15486*(1/$T15484)*(1/(5/7+2/7*$V15486))*$T15496/SUM($T15488:$T15511))</f>
        <v>#DIV/0!</v>
      </c>
      <c r="AO15486" s="93" t="e">
        <f>1/(T15486*(1/T15484)*(1/(5/7+2/7*V15486)))</f>
        <v>#DIV/0!</v>
      </c>
      <c r="AP15486" s="93"/>
      <c r="AR15486" s="217">
        <f>CHOOSE($AV$3,C15486,F15486,I15486,L15486,O15486,R15486,U15486,X15486,AA15486,AD15486,AG15486,AJ15486)</f>
        <v>0</v>
      </c>
      <c r="AS15486" s="92"/>
      <c r="AT15486" s="92"/>
      <c r="AV15486" s="151" t="e">
        <f>AN15486/AR15486</f>
        <v>#DIV/0!</v>
      </c>
      <c r="AW15486" s="152" t="e">
        <f>AO15486/AR15486</f>
        <v>#DIV/0!</v>
      </c>
    </row>
    <row r="15526" spans="39:49">
      <c r="AM15526">
        <f>A15521</f>
        <v>0</v>
      </c>
      <c r="AN15526" s="93" t="e">
        <f>1/($T15526*(1/$T15524)*(1/(5/7+2/7*$V15526))*$T15536/SUM($T15528:$T15551))</f>
        <v>#DIV/0!</v>
      </c>
      <c r="AO15526" s="93" t="e">
        <f>1/(T15526*(1/T15524)*(1/(5/7+2/7*V15526)))</f>
        <v>#DIV/0!</v>
      </c>
      <c r="AP15526" s="93"/>
      <c r="AR15526" s="217">
        <f>CHOOSE($AV$3,C15526,F15526,I15526,L15526,O15526,R15526,U15526,X15526,AA15526,AD15526,AG15526,AJ15526)</f>
        <v>0</v>
      </c>
      <c r="AS15526" s="92"/>
      <c r="AT15526" s="92"/>
      <c r="AV15526" s="151" t="e">
        <f>AN15526/AR15526</f>
        <v>#DIV/0!</v>
      </c>
      <c r="AW15526" s="152" t="e">
        <f>AO15526/AR15526</f>
        <v>#DIV/0!</v>
      </c>
    </row>
    <row r="15566" spans="39:49">
      <c r="AM15566">
        <f>A15561</f>
        <v>0</v>
      </c>
      <c r="AN15566" s="93" t="e">
        <f>1/($T15566*(1/$T15564)*(1/(5/7+2/7*$V15566))*$T15576/SUM($T15568:$T15591))</f>
        <v>#DIV/0!</v>
      </c>
      <c r="AO15566" s="93" t="e">
        <f>1/(T15566*(1/T15564)*(1/(5/7+2/7*V15566)))</f>
        <v>#DIV/0!</v>
      </c>
      <c r="AP15566" s="93"/>
      <c r="AR15566" s="217">
        <f>CHOOSE($AV$3,C15566,F15566,I15566,L15566,O15566,R15566,U15566,X15566,AA15566,AD15566,AG15566,AJ15566)</f>
        <v>0</v>
      </c>
      <c r="AS15566" s="92"/>
      <c r="AT15566" s="92"/>
      <c r="AV15566" s="151" t="e">
        <f>AN15566/AR15566</f>
        <v>#DIV/0!</v>
      </c>
      <c r="AW15566" s="152" t="e">
        <f>AO15566/AR15566</f>
        <v>#DIV/0!</v>
      </c>
    </row>
    <row r="15606" spans="39:49">
      <c r="AM15606">
        <f>A15601</f>
        <v>0</v>
      </c>
      <c r="AN15606" s="93" t="e">
        <f>1/($T15606*(1/$T15604)*(1/(5/7+2/7*$V15606))*$T15616/SUM($T15608:$T15631))</f>
        <v>#DIV/0!</v>
      </c>
      <c r="AO15606" s="93" t="e">
        <f>1/(T15606*(1/T15604)*(1/(5/7+2/7*V15606)))</f>
        <v>#DIV/0!</v>
      </c>
      <c r="AP15606" s="93"/>
      <c r="AR15606" s="217">
        <f>CHOOSE($AV$3,C15606,F15606,I15606,L15606,O15606,R15606,U15606,X15606,AA15606,AD15606,AG15606,AJ15606)</f>
        <v>0</v>
      </c>
      <c r="AS15606" s="92"/>
      <c r="AT15606" s="92"/>
      <c r="AV15606" s="151" t="e">
        <f>AN15606/AR15606</f>
        <v>#DIV/0!</v>
      </c>
      <c r="AW15606" s="152" t="e">
        <f>AO15606/AR15606</f>
        <v>#DIV/0!</v>
      </c>
    </row>
    <row r="15646" spans="39:49">
      <c r="AM15646">
        <f>A15641</f>
        <v>0</v>
      </c>
      <c r="AN15646" s="93" t="e">
        <f>1/($T15646*(1/$T15644)*(1/(5/7+2/7*$V15646))*$T15656/SUM($T15648:$T15671))</f>
        <v>#DIV/0!</v>
      </c>
      <c r="AO15646" s="93" t="e">
        <f>1/(T15646*(1/T15644)*(1/(5/7+2/7*V15646)))</f>
        <v>#DIV/0!</v>
      </c>
      <c r="AP15646" s="93"/>
      <c r="AR15646" s="217">
        <f>CHOOSE($AV$3,C15646,F15646,I15646,L15646,O15646,R15646,U15646,X15646,AA15646,AD15646,AG15646,AJ15646)</f>
        <v>0</v>
      </c>
      <c r="AS15646" s="92"/>
      <c r="AT15646" s="92"/>
      <c r="AV15646" s="151" t="e">
        <f>AN15646/AR15646</f>
        <v>#DIV/0!</v>
      </c>
      <c r="AW15646" s="152" t="e">
        <f>AO15646/AR15646</f>
        <v>#DIV/0!</v>
      </c>
    </row>
    <row r="15686" spans="39:49">
      <c r="AM15686">
        <f>A15681</f>
        <v>0</v>
      </c>
      <c r="AN15686" s="93" t="e">
        <f>1/($T15686*(1/$T15684)*(1/(5/7+2/7*$V15686))*$T15696/SUM($T15688:$T15711))</f>
        <v>#DIV/0!</v>
      </c>
      <c r="AO15686" s="93" t="e">
        <f>1/(T15686*(1/T15684)*(1/(5/7+2/7*V15686)))</f>
        <v>#DIV/0!</v>
      </c>
      <c r="AP15686" s="93"/>
      <c r="AR15686" s="217">
        <f>CHOOSE($AV$3,C15686,F15686,I15686,L15686,O15686,R15686,U15686,X15686,AA15686,AD15686,AG15686,AJ15686)</f>
        <v>0</v>
      </c>
      <c r="AS15686" s="92"/>
      <c r="AT15686" s="92"/>
      <c r="AV15686" s="151" t="e">
        <f>AN15686/AR15686</f>
        <v>#DIV/0!</v>
      </c>
      <c r="AW15686" s="152" t="e">
        <f>AO15686/AR15686</f>
        <v>#DIV/0!</v>
      </c>
    </row>
    <row r="15726" spans="39:49">
      <c r="AM15726">
        <f>A15721</f>
        <v>0</v>
      </c>
      <c r="AN15726" s="93" t="e">
        <f>1/($T15726*(1/$T15724)*(1/(5/7+2/7*$V15726))*$T15736/SUM($T15728:$T15751))</f>
        <v>#DIV/0!</v>
      </c>
      <c r="AO15726" s="93" t="e">
        <f>1/(T15726*(1/T15724)*(1/(5/7+2/7*V15726)))</f>
        <v>#DIV/0!</v>
      </c>
      <c r="AP15726" s="93"/>
      <c r="AR15726" s="217">
        <f>CHOOSE($AV$3,C15726,F15726,I15726,L15726,O15726,R15726,U15726,X15726,AA15726,AD15726,AG15726,AJ15726)</f>
        <v>0</v>
      </c>
      <c r="AS15726" s="92"/>
      <c r="AT15726" s="92"/>
      <c r="AV15726" s="151" t="e">
        <f>AN15726/AR15726</f>
        <v>#DIV/0!</v>
      </c>
      <c r="AW15726" s="152" t="e">
        <f>AO15726/AR15726</f>
        <v>#DIV/0!</v>
      </c>
    </row>
    <row r="15766" spans="39:49">
      <c r="AM15766">
        <f>A15761</f>
        <v>0</v>
      </c>
      <c r="AN15766" s="93" t="e">
        <f>1/($T15766*(1/$T15764)*(1/(5/7+2/7*$V15766))*$T15776/SUM($T15768:$T15791))</f>
        <v>#DIV/0!</v>
      </c>
      <c r="AO15766" s="93" t="e">
        <f>1/(T15766*(1/T15764)*(1/(5/7+2/7*V15766)))</f>
        <v>#DIV/0!</v>
      </c>
      <c r="AP15766" s="93"/>
      <c r="AR15766" s="217">
        <f>CHOOSE($AV$3,C15766,F15766,I15766,L15766,O15766,R15766,U15766,X15766,AA15766,AD15766,AG15766,AJ15766)</f>
        <v>0</v>
      </c>
      <c r="AS15766" s="92"/>
      <c r="AT15766" s="92"/>
      <c r="AV15766" s="151" t="e">
        <f>AN15766/AR15766</f>
        <v>#DIV/0!</v>
      </c>
      <c r="AW15766" s="152" t="e">
        <f>AO15766/AR15766</f>
        <v>#DIV/0!</v>
      </c>
    </row>
    <row r="15806" spans="39:49">
      <c r="AM15806">
        <f>A15801</f>
        <v>0</v>
      </c>
      <c r="AN15806" s="93" t="e">
        <f>1/($T15806*(1/$T15804)*(1/(5/7+2/7*$V15806))*$T15816/SUM($T15808:$T15831))</f>
        <v>#DIV/0!</v>
      </c>
      <c r="AO15806" s="93" t="e">
        <f>1/(T15806*(1/T15804)*(1/(5/7+2/7*V15806)))</f>
        <v>#DIV/0!</v>
      </c>
      <c r="AP15806" s="93"/>
      <c r="AR15806" s="217">
        <f>CHOOSE($AV$3,C15806,F15806,I15806,L15806,O15806,R15806,U15806,X15806,AA15806,AD15806,AG15806,AJ15806)</f>
        <v>0</v>
      </c>
      <c r="AS15806" s="92"/>
      <c r="AT15806" s="92"/>
      <c r="AV15806" s="151" t="e">
        <f>AN15806/AR15806</f>
        <v>#DIV/0!</v>
      </c>
      <c r="AW15806" s="152" t="e">
        <f>AO15806/AR15806</f>
        <v>#DIV/0!</v>
      </c>
    </row>
    <row r="15846" spans="39:49">
      <c r="AM15846">
        <f>A15841</f>
        <v>0</v>
      </c>
      <c r="AN15846" s="93" t="e">
        <f>1/($T15846*(1/$T15844)*(1/(5/7+2/7*$V15846))*$T15856/SUM($T15848:$T15871))</f>
        <v>#DIV/0!</v>
      </c>
      <c r="AO15846" s="93" t="e">
        <f>1/(T15846*(1/T15844)*(1/(5/7+2/7*V15846)))</f>
        <v>#DIV/0!</v>
      </c>
      <c r="AP15846" s="93"/>
      <c r="AR15846" s="217">
        <f>CHOOSE($AV$3,C15846,F15846,I15846,L15846,O15846,R15846,U15846,X15846,AA15846,AD15846,AG15846,AJ15846)</f>
        <v>0</v>
      </c>
      <c r="AS15846" s="92"/>
      <c r="AT15846" s="92"/>
      <c r="AV15846" s="151" t="e">
        <f>AN15846/AR15846</f>
        <v>#DIV/0!</v>
      </c>
      <c r="AW15846" s="152" t="e">
        <f>AO15846/AR15846</f>
        <v>#DIV/0!</v>
      </c>
    </row>
    <row r="15886" spans="39:49">
      <c r="AM15886">
        <f>A15881</f>
        <v>0</v>
      </c>
      <c r="AN15886" s="93" t="e">
        <f>1/($T15886*(1/$T15884)*(1/(5/7+2/7*$V15886))*$T15896/SUM($T15888:$T15911))</f>
        <v>#DIV/0!</v>
      </c>
      <c r="AO15886" s="93" t="e">
        <f>1/(T15886*(1/T15884)*(1/(5/7+2/7*V15886)))</f>
        <v>#DIV/0!</v>
      </c>
      <c r="AP15886" s="93"/>
      <c r="AR15886" s="217">
        <f>CHOOSE($AV$3,C15886,F15886,I15886,L15886,O15886,R15886,U15886,X15886,AA15886,AD15886,AG15886,AJ15886)</f>
        <v>0</v>
      </c>
      <c r="AS15886" s="92"/>
      <c r="AT15886" s="92"/>
      <c r="AV15886" s="151" t="e">
        <f>AN15886/AR15886</f>
        <v>#DIV/0!</v>
      </c>
      <c r="AW15886" s="152" t="e">
        <f>AO15886/AR15886</f>
        <v>#DIV/0!</v>
      </c>
    </row>
    <row r="15926" spans="39:49">
      <c r="AM15926">
        <f>A15921</f>
        <v>0</v>
      </c>
      <c r="AN15926" s="93" t="e">
        <f>1/($T15926*(1/$T15924)*(1/(5/7+2/7*$V15926))*$T15936/SUM($T15928:$T15951))</f>
        <v>#DIV/0!</v>
      </c>
      <c r="AO15926" s="93" t="e">
        <f>1/(T15926*(1/T15924)*(1/(5/7+2/7*V15926)))</f>
        <v>#DIV/0!</v>
      </c>
      <c r="AP15926" s="93"/>
      <c r="AR15926" s="217">
        <f>CHOOSE($AV$3,C15926,F15926,I15926,L15926,O15926,R15926,U15926,X15926,AA15926,AD15926,AG15926,AJ15926)</f>
        <v>0</v>
      </c>
      <c r="AS15926" s="92"/>
      <c r="AT15926" s="92"/>
      <c r="AV15926" s="151" t="e">
        <f>AN15926/AR15926</f>
        <v>#DIV/0!</v>
      </c>
      <c r="AW15926" s="152" t="e">
        <f>AO15926/AR15926</f>
        <v>#DIV/0!</v>
      </c>
    </row>
    <row r="15966" spans="39:49">
      <c r="AM15966">
        <f>A15961</f>
        <v>0</v>
      </c>
      <c r="AN15966" s="93" t="e">
        <f>1/($T15966*(1/$T15964)*(1/(5/7+2/7*$V15966))*$T15976/SUM($T15968:$T15991))</f>
        <v>#DIV/0!</v>
      </c>
      <c r="AO15966" s="93" t="e">
        <f>1/(T15966*(1/T15964)*(1/(5/7+2/7*V15966)))</f>
        <v>#DIV/0!</v>
      </c>
      <c r="AP15966" s="93"/>
      <c r="AR15966" s="217">
        <f>CHOOSE($AV$3,C15966,F15966,I15966,L15966,O15966,R15966,U15966,X15966,AA15966,AD15966,AG15966,AJ15966)</f>
        <v>0</v>
      </c>
      <c r="AS15966" s="92"/>
      <c r="AT15966" s="92"/>
      <c r="AV15966" s="151" t="e">
        <f>AN15966/AR15966</f>
        <v>#DIV/0!</v>
      </c>
      <c r="AW15966" s="152" t="e">
        <f>AO15966/AR15966</f>
        <v>#DIV/0!</v>
      </c>
    </row>
    <row r="16006" spans="39:49">
      <c r="AM16006">
        <f>A16001</f>
        <v>0</v>
      </c>
      <c r="AN16006" s="93" t="e">
        <f>1/($T16006*(1/$T16004)*(1/(5/7+2/7*$V16006))*$T16016/SUM($T16008:$T16031))</f>
        <v>#DIV/0!</v>
      </c>
      <c r="AO16006" s="93" t="e">
        <f>1/(T16006*(1/T16004)*(1/(5/7+2/7*V16006)))</f>
        <v>#DIV/0!</v>
      </c>
      <c r="AP16006" s="93"/>
      <c r="AR16006" s="217">
        <f>CHOOSE($AV$3,C16006,F16006,I16006,L16006,O16006,R16006,U16006,X16006,AA16006,AD16006,AG16006,AJ16006)</f>
        <v>0</v>
      </c>
      <c r="AS16006" s="92"/>
      <c r="AT16006" s="92"/>
      <c r="AV16006" s="151" t="e">
        <f>AN16006/AR16006</f>
        <v>#DIV/0!</v>
      </c>
      <c r="AW16006" s="152" t="e">
        <f>AO16006/AR16006</f>
        <v>#DIV/0!</v>
      </c>
    </row>
    <row r="16046" spans="39:49">
      <c r="AM16046">
        <f>A16041</f>
        <v>0</v>
      </c>
      <c r="AN16046" s="93" t="e">
        <f>1/($T16046*(1/$T16044)*(1/(5/7+2/7*$V16046))*$T16056/SUM($T16048:$T16071))</f>
        <v>#DIV/0!</v>
      </c>
      <c r="AO16046" s="93" t="e">
        <f>1/(T16046*(1/T16044)*(1/(5/7+2/7*V16046)))</f>
        <v>#DIV/0!</v>
      </c>
      <c r="AP16046" s="93"/>
      <c r="AR16046" s="217">
        <f>CHOOSE($AV$3,C16046,F16046,I16046,L16046,O16046,R16046,U16046,X16046,AA16046,AD16046,AG16046,AJ16046)</f>
        <v>0</v>
      </c>
      <c r="AS16046" s="92"/>
      <c r="AT16046" s="92"/>
      <c r="AV16046" s="151" t="e">
        <f>AN16046/AR16046</f>
        <v>#DIV/0!</v>
      </c>
      <c r="AW16046" s="152" t="e">
        <f>AO16046/AR16046</f>
        <v>#DIV/0!</v>
      </c>
    </row>
    <row r="16086" spans="39:49">
      <c r="AM16086">
        <f>A16081</f>
        <v>0</v>
      </c>
      <c r="AN16086" s="93" t="e">
        <f>1/($T16086*(1/$T16084)*(1/(5/7+2/7*$V16086))*$T16096/SUM($T16088:$T16111))</f>
        <v>#DIV/0!</v>
      </c>
      <c r="AO16086" s="93" t="e">
        <f>1/(T16086*(1/T16084)*(1/(5/7+2/7*V16086)))</f>
        <v>#DIV/0!</v>
      </c>
      <c r="AP16086" s="93"/>
      <c r="AR16086" s="217">
        <f>CHOOSE($AV$3,C16086,F16086,I16086,L16086,O16086,R16086,U16086,X16086,AA16086,AD16086,AG16086,AJ16086)</f>
        <v>0</v>
      </c>
      <c r="AS16086" s="92"/>
      <c r="AT16086" s="92"/>
      <c r="AV16086" s="151" t="e">
        <f>AN16086/AR16086</f>
        <v>#DIV/0!</v>
      </c>
      <c r="AW16086" s="152" t="e">
        <f>AO16086/AR16086</f>
        <v>#DIV/0!</v>
      </c>
    </row>
    <row r="16126" spans="39:49">
      <c r="AM16126">
        <f>A16121</f>
        <v>0</v>
      </c>
      <c r="AN16126" s="93" t="e">
        <f>1/($T16126*(1/$T16124)*(1/(5/7+2/7*$V16126))*$T16136/SUM($T16128:$T16151))</f>
        <v>#DIV/0!</v>
      </c>
      <c r="AO16126" s="93" t="e">
        <f>1/(T16126*(1/T16124)*(1/(5/7+2/7*V16126)))</f>
        <v>#DIV/0!</v>
      </c>
      <c r="AP16126" s="93"/>
      <c r="AR16126" s="217">
        <f>CHOOSE($AV$3,C16126,F16126,I16126,L16126,O16126,R16126,U16126,X16126,AA16126,AD16126,AG16126,AJ16126)</f>
        <v>0</v>
      </c>
      <c r="AS16126" s="92"/>
      <c r="AT16126" s="92"/>
      <c r="AV16126" s="151" t="e">
        <f>AN16126/AR16126</f>
        <v>#DIV/0!</v>
      </c>
      <c r="AW16126" s="152" t="e">
        <f>AO16126/AR16126</f>
        <v>#DIV/0!</v>
      </c>
    </row>
    <row r="16166" spans="40:49">
      <c r="AN16166" s="93" t="e">
        <f>1/($T16166*(1/$T16164)*(1/(5/7+2/7*$V16166))*$T16176/SUM($T16168:$T16191))</f>
        <v>#DIV/0!</v>
      </c>
      <c r="AO16166" s="93" t="e">
        <f>1/(T16166*(1/T16164)*(1/(5/7+2/7*V16166)))</f>
        <v>#DIV/0!</v>
      </c>
      <c r="AP16166" s="93"/>
      <c r="AR16166" s="217">
        <f>CHOOSE($AV$3,C16166,F16166,I16166,L16166,O16166,R16166,U16166,X16166,AA16166,AD16166,AG16166,AJ16166)</f>
        <v>0</v>
      </c>
      <c r="AS16166" s="92"/>
      <c r="AT16166" s="92"/>
      <c r="AV16166" s="151" t="e">
        <f>AN16166/AR16166</f>
        <v>#DIV/0!</v>
      </c>
      <c r="AW16166" s="152" t="e">
        <f>AO16166/AR16166</f>
        <v>#DIV/0!</v>
      </c>
    </row>
    <row r="16206" spans="40:49">
      <c r="AN16206" s="93" t="e">
        <f>1/($T16206*(1/$T16204)*(1/(5/7+2/7*$V16206))*$T16216/SUM($T16208:$T16231))</f>
        <v>#DIV/0!</v>
      </c>
      <c r="AO16206" s="93" t="e">
        <f>1/(T16206*(1/T16204)*(1/(5/7+2/7*V16206)))</f>
        <v>#DIV/0!</v>
      </c>
      <c r="AP16206" s="93"/>
      <c r="AR16206" s="217">
        <f>CHOOSE($AV$3,C16206,F16206,I16206,L16206,O16206,R16206,U16206,X16206,AA16206,AD16206,AG16206,AJ16206)</f>
        <v>0</v>
      </c>
      <c r="AS16206" s="92"/>
      <c r="AT16206" s="92"/>
      <c r="AV16206" s="151" t="e">
        <f>AN16206/AR16206</f>
        <v>#DIV/0!</v>
      </c>
      <c r="AW16206" s="152" t="e">
        <f>AO16206/AR16206</f>
        <v>#DIV/0!</v>
      </c>
    </row>
    <row r="16246" spans="40:49">
      <c r="AN16246" s="93" t="e">
        <f>1/($T16246*(1/$T16244)*(1/(5/7+2/7*$V16246))*$T16256/SUM($T16248:$T16271))</f>
        <v>#DIV/0!</v>
      </c>
      <c r="AO16246" s="93" t="e">
        <f>1/(T16246*(1/T16244)*(1/(5/7+2/7*V16246)))</f>
        <v>#DIV/0!</v>
      </c>
      <c r="AP16246" s="93"/>
      <c r="AR16246" s="217">
        <f>CHOOSE($AV$3,C16246,F16246,I16246,L16246,O16246,R16246,U16246,X16246,AA16246,AD16246,AG16246,AJ16246)</f>
        <v>0</v>
      </c>
      <c r="AS16246" s="92"/>
      <c r="AT16246" s="92"/>
      <c r="AV16246" s="151" t="e">
        <f>AN16246/AR16246</f>
        <v>#DIV/0!</v>
      </c>
      <c r="AW16246" s="152" t="e">
        <f>AO16246/AR16246</f>
        <v>#DIV/0!</v>
      </c>
    </row>
    <row r="16286" spans="40:49">
      <c r="AN16286" s="93" t="e">
        <f>1/($T16286*(1/$T16284)*(1/(5/7+2/7*$V16286))*$T16296/SUM($T16288:$T16311))</f>
        <v>#DIV/0!</v>
      </c>
      <c r="AO16286" s="93" t="e">
        <f>1/(T16286*(1/T16284)*(1/(5/7+2/7*V16286)))</f>
        <v>#DIV/0!</v>
      </c>
      <c r="AP16286" s="93"/>
      <c r="AR16286" s="217">
        <f>CHOOSE($AV$3,C16286,F16286,I16286,L16286,O16286,R16286,U16286,X16286,AA16286,AD16286,AG16286,AJ16286)</f>
        <v>0</v>
      </c>
      <c r="AS16286" s="92"/>
      <c r="AT16286" s="92"/>
      <c r="AV16286" s="151" t="e">
        <f>AN16286/AR16286</f>
        <v>#DIV/0!</v>
      </c>
      <c r="AW16286" s="152" t="e">
        <f>AO16286/AR16286</f>
        <v>#DIV/0!</v>
      </c>
    </row>
    <row r="16326" spans="40:49">
      <c r="AN16326" s="93" t="e">
        <f>1/($T16326*(1/$T16324)*(1/(5/7+2/7*$V16326))*$T16336/SUM($T16328:$T16351))</f>
        <v>#DIV/0!</v>
      </c>
      <c r="AO16326" s="93" t="e">
        <f>1/(T16326*(1/T16324)*(1/(5/7+2/7*V16326)))</f>
        <v>#DIV/0!</v>
      </c>
      <c r="AP16326" s="93"/>
      <c r="AR16326" s="217">
        <f>CHOOSE($AV$3,C16326,F16326,I16326,L16326,O16326,R16326,U16326,X16326,AA16326,AD16326,AG16326,AJ16326)</f>
        <v>0</v>
      </c>
      <c r="AS16326" s="92"/>
      <c r="AT16326" s="92"/>
      <c r="AV16326" s="151" t="e">
        <f>AN16326/AR16326</f>
        <v>#DIV/0!</v>
      </c>
      <c r="AW16326" s="152" t="e">
        <f>AO16326/AR16326</f>
        <v>#DIV/0!</v>
      </c>
    </row>
    <row r="16366" spans="40:49">
      <c r="AN16366" s="93" t="e">
        <f>1/($T16366*(1/$T16364)*(1/(5/7+2/7*$V16366))*$T16376/SUM($T16368:$T16391))</f>
        <v>#DIV/0!</v>
      </c>
      <c r="AO16366" s="93" t="e">
        <f>1/(T16366*(1/T16364)*(1/(5/7+2/7*V16366)))</f>
        <v>#DIV/0!</v>
      </c>
      <c r="AP16366" s="93"/>
      <c r="AR16366" s="217">
        <f>CHOOSE($AV$3,C16366,F16366,I16366,L16366,O16366,R16366,U16366,X16366,AA16366,AD16366,AG16366,AJ16366)</f>
        <v>0</v>
      </c>
      <c r="AS16366" s="92"/>
      <c r="AT16366" s="92"/>
      <c r="AV16366" s="151" t="e">
        <f>AN16366/AR16366</f>
        <v>#DIV/0!</v>
      </c>
      <c r="AW16366" s="152" t="e">
        <f>AO16366/AR16366</f>
        <v>#DIV/0!</v>
      </c>
    </row>
    <row r="16406" spans="40:49">
      <c r="AN16406" s="93" t="e">
        <f>1/($T16406*(1/$T16404)*(1/(5/7+2/7*$V16406))*$T16416/SUM($T16408:$T16431))</f>
        <v>#DIV/0!</v>
      </c>
      <c r="AO16406" s="93" t="e">
        <f>1/(T16406*(1/T16404)*(1/(5/7+2/7*V16406)))</f>
        <v>#DIV/0!</v>
      </c>
      <c r="AP16406" s="93"/>
      <c r="AR16406" s="217">
        <f>CHOOSE($AV$3,C16406,F16406,I16406,L16406,O16406,R16406,U16406,X16406,AA16406,AD16406,AG16406,AJ16406)</f>
        <v>0</v>
      </c>
      <c r="AS16406" s="92"/>
      <c r="AT16406" s="92"/>
      <c r="AV16406" s="151" t="e">
        <f>AN16406/AR16406</f>
        <v>#DIV/0!</v>
      </c>
      <c r="AW16406" s="152" t="e">
        <f>AO16406/AR16406</f>
        <v>#DIV/0!</v>
      </c>
    </row>
    <row r="16446" spans="40:49">
      <c r="AN16446" s="93" t="e">
        <f>1/($T16446*(1/$T16444)*(1/(5/7+2/7*$V16446))*$T16456/SUM($T16448:$T16471))</f>
        <v>#DIV/0!</v>
      </c>
      <c r="AO16446" s="93" t="e">
        <f>1/(T16446*(1/T16444)*(1/(5/7+2/7*V16446)))</f>
        <v>#DIV/0!</v>
      </c>
      <c r="AP16446" s="93"/>
      <c r="AR16446" s="217">
        <f>CHOOSE($AV$3,C16446,F16446,I16446,L16446,O16446,R16446,U16446,X16446,AA16446,AD16446,AG16446,AJ16446)</f>
        <v>0</v>
      </c>
      <c r="AS16446" s="92"/>
      <c r="AT16446" s="92"/>
      <c r="AV16446" s="151" t="e">
        <f>AN16446/AR16446</f>
        <v>#DIV/0!</v>
      </c>
      <c r="AW16446" s="152" t="e">
        <f>AO16446/AR16446</f>
        <v>#DIV/0!</v>
      </c>
    </row>
    <row r="16486" spans="40:49">
      <c r="AN16486" s="93" t="e">
        <f>1/($T16486*(1/$T16484)*(1/(5/7+2/7*$V16486))*$T16496/SUM($T16488:$T16511))</f>
        <v>#DIV/0!</v>
      </c>
      <c r="AO16486" s="93" t="e">
        <f>1/(T16486*(1/T16484)*(1/(5/7+2/7*V16486)))</f>
        <v>#DIV/0!</v>
      </c>
      <c r="AP16486" s="93"/>
      <c r="AR16486" s="217">
        <f>CHOOSE($AV$3,C16486,F16486,I16486,L16486,O16486,R16486,U16486,X16486,AA16486,AD16486,AG16486,AJ16486)</f>
        <v>0</v>
      </c>
      <c r="AS16486" s="92"/>
      <c r="AT16486" s="92"/>
      <c r="AV16486" s="151" t="e">
        <f>AN16486/AR16486</f>
        <v>#DIV/0!</v>
      </c>
      <c r="AW16486" s="152" t="e">
        <f>AO16486/AR16486</f>
        <v>#DIV/0!</v>
      </c>
    </row>
    <row r="16526" spans="40:49">
      <c r="AN16526" s="93" t="e">
        <f>1/($T16526*(1/$T16524)*(1/(5/7+2/7*$V16526))*$T16536/SUM($T16528:$T16551))</f>
        <v>#DIV/0!</v>
      </c>
      <c r="AO16526" s="93" t="e">
        <f>1/(T16526*(1/T16524)*(1/(5/7+2/7*V16526)))</f>
        <v>#DIV/0!</v>
      </c>
      <c r="AP16526" s="93"/>
      <c r="AR16526" s="217">
        <f>CHOOSE($AV$3,C16526,F16526,I16526,L16526,O16526,R16526,U16526,X16526,AA16526,AD16526,AG16526,AJ16526)</f>
        <v>0</v>
      </c>
      <c r="AS16526" s="92"/>
      <c r="AT16526" s="92"/>
      <c r="AV16526" s="151" t="e">
        <f>AN16526/AR16526</f>
        <v>#DIV/0!</v>
      </c>
      <c r="AW16526" s="152" t="e">
        <f>AO16526/AR16526</f>
        <v>#DIV/0!</v>
      </c>
    </row>
    <row r="16566" spans="40:49">
      <c r="AN16566" s="93" t="e">
        <f>1/($T16566*(1/$T16564)*(1/(5/7+2/7*$V16566))*$T16576/SUM($T16568:$T16591))</f>
        <v>#DIV/0!</v>
      </c>
      <c r="AO16566" s="93" t="e">
        <f>1/(T16566*(1/T16564)*(1/(5/7+2/7*V16566)))</f>
        <v>#DIV/0!</v>
      </c>
      <c r="AP16566" s="93"/>
      <c r="AR16566" s="217">
        <f>CHOOSE($AV$3,C16566,F16566,I16566,L16566,O16566,R16566,U16566,X16566,AA16566,AD16566,AG16566,AJ16566)</f>
        <v>0</v>
      </c>
      <c r="AS16566" s="92"/>
      <c r="AT16566" s="92"/>
      <c r="AV16566" s="151" t="e">
        <f>AN16566/AR16566</f>
        <v>#DIV/0!</v>
      </c>
      <c r="AW16566" s="152" t="e">
        <f>AO16566/AR16566</f>
        <v>#DIV/0!</v>
      </c>
    </row>
    <row r="16606" spans="40:49">
      <c r="AN16606" s="93" t="e">
        <f>1/($T16606*(1/$T16604)*(1/(5/7+2/7*$V16606))*$T16616/SUM($T16608:$T16631))</f>
        <v>#DIV/0!</v>
      </c>
      <c r="AO16606" s="93" t="e">
        <f>1/(T16606*(1/T16604)*(1/(5/7+2/7*V16606)))</f>
        <v>#DIV/0!</v>
      </c>
      <c r="AP16606" s="93"/>
      <c r="AR16606" s="217">
        <f>CHOOSE($AV$3,C16606,F16606,I16606,L16606,O16606,R16606,U16606,X16606,AA16606,AD16606,AG16606,AJ16606)</f>
        <v>0</v>
      </c>
      <c r="AS16606" s="92"/>
      <c r="AT16606" s="92"/>
      <c r="AV16606" s="151" t="e">
        <f>AN16606/AR16606</f>
        <v>#DIV/0!</v>
      </c>
      <c r="AW16606" s="152" t="e">
        <f>AO16606/AR16606</f>
        <v>#DIV/0!</v>
      </c>
    </row>
    <row r="16646" spans="40:49">
      <c r="AN16646" s="93" t="e">
        <f>1/($T16646*(1/$T16644)*(1/(5/7+2/7*$V16646))*$T16656/SUM($T16648:$T16671))</f>
        <v>#DIV/0!</v>
      </c>
      <c r="AO16646" s="93" t="e">
        <f>1/(T16646*(1/T16644)*(1/(5/7+2/7*V16646)))</f>
        <v>#DIV/0!</v>
      </c>
      <c r="AP16646" s="93"/>
      <c r="AR16646" s="217">
        <f>CHOOSE($AV$3,C16646,F16646,I16646,L16646,O16646,R16646,U16646,X16646,AA16646,AD16646,AG16646,AJ16646)</f>
        <v>0</v>
      </c>
      <c r="AS16646" s="92"/>
      <c r="AT16646" s="92"/>
      <c r="AV16646" s="151" t="e">
        <f>AN16646/AR16646</f>
        <v>#DIV/0!</v>
      </c>
      <c r="AW16646" s="152" t="e">
        <f>AO16646/AR16646</f>
        <v>#DIV/0!</v>
      </c>
    </row>
    <row r="16686" spans="40:49">
      <c r="AN16686" s="93" t="e">
        <f>1/($T16686*(1/$T16684)*(1/(5/7+2/7*$V16686))*$T16696/SUM($T16688:$T16711))</f>
        <v>#DIV/0!</v>
      </c>
      <c r="AO16686" s="93" t="e">
        <f>1/(T16686*(1/T16684)*(1/(5/7+2/7*V16686)))</f>
        <v>#DIV/0!</v>
      </c>
      <c r="AP16686" s="93"/>
      <c r="AR16686" s="217">
        <f>CHOOSE($AV$3,C16686,F16686,I16686,L16686,O16686,R16686,U16686,X16686,AA16686,AD16686,AG16686,AJ16686)</f>
        <v>0</v>
      </c>
      <c r="AS16686" s="92"/>
      <c r="AT16686" s="92"/>
      <c r="AV16686" s="151" t="e">
        <f>AN16686/AR16686</f>
        <v>#DIV/0!</v>
      </c>
      <c r="AW16686" s="152" t="e">
        <f>AO16686/AR16686</f>
        <v>#DIV/0!</v>
      </c>
    </row>
    <row r="16726" spans="40:49">
      <c r="AN16726" s="93" t="e">
        <f>1/($T16726*(1/$T16724)*(1/(5/7+2/7*$V16726))*$T16736/SUM($T16728:$T16751))</f>
        <v>#DIV/0!</v>
      </c>
      <c r="AO16726" s="93" t="e">
        <f>1/(T16726*(1/T16724)*(1/(5/7+2/7*V16726)))</f>
        <v>#DIV/0!</v>
      </c>
      <c r="AP16726" s="93"/>
      <c r="AR16726" s="217">
        <f>CHOOSE($AV$3,C16726,F16726,I16726,L16726,O16726,R16726,U16726,X16726,AA16726,AD16726,AG16726,AJ16726)</f>
        <v>0</v>
      </c>
      <c r="AS16726" s="92"/>
      <c r="AT16726" s="92"/>
      <c r="AV16726" s="151" t="e">
        <f>AN16726/AR16726</f>
        <v>#DIV/0!</v>
      </c>
      <c r="AW16726" s="152" t="e">
        <f>AO16726/AR16726</f>
        <v>#DIV/0!</v>
      </c>
    </row>
    <row r="16766" spans="40:49">
      <c r="AN16766" s="93" t="e">
        <f>1/($T16766*(1/$T16764)*(1/(5/7+2/7*$V16766))*$T16776/SUM($T16768:$T16791))</f>
        <v>#DIV/0!</v>
      </c>
      <c r="AO16766" s="93" t="e">
        <f>1/(T16766*(1/T16764)*(1/(5/7+2/7*V16766)))</f>
        <v>#DIV/0!</v>
      </c>
      <c r="AP16766" s="93"/>
      <c r="AR16766" s="217">
        <f>CHOOSE($AV$3,C16766,F16766,I16766,L16766,O16766,R16766,U16766,X16766,AA16766,AD16766,AG16766,AJ16766)</f>
        <v>0</v>
      </c>
      <c r="AS16766" s="92"/>
      <c r="AT16766" s="92"/>
      <c r="AV16766" s="151" t="e">
        <f>AN16766/AR16766</f>
        <v>#DIV/0!</v>
      </c>
      <c r="AW16766" s="152" t="e">
        <f>AO16766/AR16766</f>
        <v>#DIV/0!</v>
      </c>
    </row>
    <row r="16806" spans="40:49">
      <c r="AN16806" s="93" t="e">
        <f>1/($T16806*(1/$T16804)*(1/(5/7+2/7*$V16806))*$T16816/SUM($T16808:$T16831))</f>
        <v>#DIV/0!</v>
      </c>
      <c r="AO16806" s="93" t="e">
        <f>1/(T16806*(1/T16804)*(1/(5/7+2/7*V16806)))</f>
        <v>#DIV/0!</v>
      </c>
      <c r="AP16806" s="93"/>
      <c r="AR16806" s="217">
        <f>CHOOSE($AV$3,C16806,F16806,I16806,L16806,O16806,R16806,U16806,X16806,AA16806,AD16806,AG16806,AJ16806)</f>
        <v>0</v>
      </c>
      <c r="AS16806" s="92"/>
      <c r="AT16806" s="92"/>
      <c r="AV16806" s="151" t="e">
        <f>AN16806/AR16806</f>
        <v>#DIV/0!</v>
      </c>
      <c r="AW16806" s="152" t="e">
        <f>AO16806/AR16806</f>
        <v>#DIV/0!</v>
      </c>
    </row>
    <row r="16846" spans="40:49">
      <c r="AN16846" s="93" t="e">
        <f>1/($T16846*(1/$T16844)*(1/(5/7+2/7*$V16846))*$T16856/SUM($T16848:$T16871))</f>
        <v>#DIV/0!</v>
      </c>
      <c r="AO16846" s="93" t="e">
        <f>1/(T16846*(1/T16844)*(1/(5/7+2/7*V16846)))</f>
        <v>#DIV/0!</v>
      </c>
      <c r="AP16846" s="93"/>
      <c r="AR16846" s="217">
        <f>CHOOSE($AV$3,C16846,F16846,I16846,L16846,O16846,R16846,U16846,X16846,AA16846,AD16846,AG16846,AJ16846)</f>
        <v>0</v>
      </c>
      <c r="AS16846" s="92"/>
      <c r="AT16846" s="92"/>
      <c r="AV16846" s="151" t="e">
        <f>AN16846/AR16846</f>
        <v>#DIV/0!</v>
      </c>
      <c r="AW16846" s="152" t="e">
        <f>AO16846/AR16846</f>
        <v>#DIV/0!</v>
      </c>
    </row>
    <row r="16886" spans="40:49">
      <c r="AN16886" s="93" t="e">
        <f>1/($T16886*(1/$T16884)*(1/(5/7+2/7*$V16886))*$T16896/SUM($T16888:$T16911))</f>
        <v>#DIV/0!</v>
      </c>
      <c r="AO16886" s="93" t="e">
        <f>1/(T16886*(1/T16884)*(1/(5/7+2/7*V16886)))</f>
        <v>#DIV/0!</v>
      </c>
      <c r="AP16886" s="93"/>
      <c r="AR16886" s="217">
        <f>CHOOSE($AV$3,C16886,F16886,I16886,L16886,O16886,R16886,U16886,X16886,AA16886,AD16886,AG16886,AJ16886)</f>
        <v>0</v>
      </c>
      <c r="AS16886" s="92"/>
      <c r="AT16886" s="92"/>
      <c r="AV16886" s="151" t="e">
        <f>AN16886/AR16886</f>
        <v>#DIV/0!</v>
      </c>
      <c r="AW16886" s="152" t="e">
        <f>AO16886/AR16886</f>
        <v>#DIV/0!</v>
      </c>
    </row>
    <row r="16926" spans="40:49">
      <c r="AN16926" s="93" t="e">
        <f>1/($T16926*(1/$T16924)*(1/(5/7+2/7*$V16926))*$T16936/SUM($T16928:$T16951))</f>
        <v>#DIV/0!</v>
      </c>
      <c r="AO16926" s="93" t="e">
        <f>1/(T16926*(1/T16924)*(1/(5/7+2/7*V16926)))</f>
        <v>#DIV/0!</v>
      </c>
      <c r="AP16926" s="93"/>
      <c r="AR16926" s="217">
        <f>CHOOSE($AV$3,C16926,F16926,I16926,L16926,O16926,R16926,U16926,X16926,AA16926,AD16926,AG16926,AJ16926)</f>
        <v>0</v>
      </c>
      <c r="AS16926" s="92"/>
      <c r="AT16926" s="92"/>
      <c r="AV16926" s="151" t="e">
        <f>AN16926/AR16926</f>
        <v>#DIV/0!</v>
      </c>
      <c r="AW16926" s="152" t="e">
        <f>AO16926/AR16926</f>
        <v>#DIV/0!</v>
      </c>
    </row>
    <row r="16966" spans="40:49">
      <c r="AN16966" s="93" t="e">
        <f>1/($T16966*(1/$T16964)*(1/(5/7+2/7*$V16966))*$T16976/SUM($T16968:$T16991))</f>
        <v>#DIV/0!</v>
      </c>
      <c r="AO16966" s="93" t="e">
        <f>1/(T16966*(1/T16964)*(1/(5/7+2/7*V16966)))</f>
        <v>#DIV/0!</v>
      </c>
      <c r="AP16966" s="93"/>
      <c r="AR16966" s="217">
        <f>CHOOSE($AV$3,C16966,F16966,I16966,L16966,O16966,R16966,U16966,X16966,AA16966,AD16966,AG16966,AJ16966)</f>
        <v>0</v>
      </c>
      <c r="AS16966" s="92"/>
      <c r="AT16966" s="92"/>
      <c r="AV16966" s="151" t="e">
        <f>AN16966/AR16966</f>
        <v>#DIV/0!</v>
      </c>
      <c r="AW16966" s="152" t="e">
        <f>AO16966/AR16966</f>
        <v>#DIV/0!</v>
      </c>
    </row>
    <row r="17006" spans="40:49">
      <c r="AN17006" s="93" t="e">
        <f>1/($T17006*(1/$T17004)*(1/(5/7+2/7*$V17006))*$T17016/SUM($T17008:$T17031))</f>
        <v>#DIV/0!</v>
      </c>
      <c r="AO17006" s="93" t="e">
        <f>1/(T17006*(1/T17004)*(1/(5/7+2/7*V17006)))</f>
        <v>#DIV/0!</v>
      </c>
      <c r="AP17006" s="93"/>
      <c r="AR17006" s="217">
        <f>CHOOSE($AV$3,C17006,F17006,I17006,L17006,O17006,R17006,U17006,X17006,AA17006,AD17006,AG17006,AJ17006)</f>
        <v>0</v>
      </c>
      <c r="AS17006" s="92"/>
      <c r="AT17006" s="92"/>
      <c r="AV17006" s="151" t="e">
        <f>AN17006/AR17006</f>
        <v>#DIV/0!</v>
      </c>
      <c r="AW17006" s="152" t="e">
        <f>AO17006/AR17006</f>
        <v>#DIV/0!</v>
      </c>
    </row>
    <row r="17046" spans="40:49">
      <c r="AN17046" s="93" t="e">
        <f>1/($T17046*(1/$T17044)*(1/(5/7+2/7*$V17046))*$T17056/SUM($T17048:$T17071))</f>
        <v>#DIV/0!</v>
      </c>
      <c r="AO17046" s="93" t="e">
        <f>1/(T17046*(1/T17044)*(1/(5/7+2/7*V17046)))</f>
        <v>#DIV/0!</v>
      </c>
      <c r="AP17046" s="93"/>
      <c r="AR17046" s="217">
        <f>CHOOSE($AV$3,C17046,F17046,I17046,L17046,O17046,R17046,U17046,X17046,AA17046,AD17046,AG17046,AJ17046)</f>
        <v>0</v>
      </c>
      <c r="AS17046" s="92"/>
      <c r="AT17046" s="92"/>
      <c r="AV17046" s="151" t="e">
        <f>AN17046/AR17046</f>
        <v>#DIV/0!</v>
      </c>
      <c r="AW17046" s="152" t="e">
        <f>AO17046/AR17046</f>
        <v>#DIV/0!</v>
      </c>
    </row>
    <row r="17086" spans="40:49">
      <c r="AN17086" s="93" t="e">
        <f>1/($T17086*(1/$T17084)*(1/(5/7+2/7*$V17086))*$T17096/SUM($T17088:$T17111))</f>
        <v>#DIV/0!</v>
      </c>
      <c r="AO17086" s="93" t="e">
        <f>1/(T17086*(1/T17084)*(1/(5/7+2/7*V17086)))</f>
        <v>#DIV/0!</v>
      </c>
      <c r="AP17086" s="93"/>
      <c r="AR17086" s="217">
        <f>CHOOSE($AV$3,C17086,F17086,I17086,L17086,O17086,R17086,U17086,X17086,AA17086,AD17086,AG17086,AJ17086)</f>
        <v>0</v>
      </c>
      <c r="AS17086" s="92"/>
      <c r="AT17086" s="92"/>
      <c r="AV17086" s="151" t="e">
        <f>AN17086/AR17086</f>
        <v>#DIV/0!</v>
      </c>
      <c r="AW17086" s="152" t="e">
        <f>AO17086/AR17086</f>
        <v>#DIV/0!</v>
      </c>
    </row>
    <row r="17126" spans="40:49">
      <c r="AN17126" s="93" t="e">
        <f>1/($T17126*(1/$T17124)*(1/(5/7+2/7*$V17126))*$T17136/SUM($T17128:$T17151))</f>
        <v>#DIV/0!</v>
      </c>
      <c r="AO17126" s="93" t="e">
        <f>1/(T17126*(1/T17124)*(1/(5/7+2/7*V17126)))</f>
        <v>#DIV/0!</v>
      </c>
      <c r="AP17126" s="93"/>
      <c r="AR17126" s="217">
        <f>CHOOSE($AV$3,C17126,F17126,I17126,L17126,O17126,R17126,U17126,X17126,AA17126,AD17126,AG17126,AJ17126)</f>
        <v>0</v>
      </c>
      <c r="AS17126" s="92"/>
      <c r="AT17126" s="92"/>
      <c r="AV17126" s="151" t="e">
        <f>AN17126/AR17126</f>
        <v>#DIV/0!</v>
      </c>
      <c r="AW17126" s="152" t="e">
        <f>AO17126/AR17126</f>
        <v>#DIV/0!</v>
      </c>
    </row>
    <row r="17166" spans="40:49">
      <c r="AN17166" s="93" t="e">
        <f>1/($T17166*(1/$T17164)*(1/(5/7+2/7*$V17166))*$T17176/SUM($T17168:$T17191))</f>
        <v>#DIV/0!</v>
      </c>
      <c r="AO17166" s="93" t="e">
        <f>1/(T17166*(1/T17164)*(1/(5/7+2/7*V17166)))</f>
        <v>#DIV/0!</v>
      </c>
      <c r="AP17166" s="93"/>
      <c r="AR17166" s="217">
        <f>CHOOSE($AV$3,C17166,F17166,I17166,L17166,O17166,R17166,U17166,X17166,AA17166,AD17166,AG17166,AJ17166)</f>
        <v>0</v>
      </c>
      <c r="AS17166" s="92"/>
      <c r="AT17166" s="92"/>
      <c r="AV17166" s="151" t="e">
        <f>AN17166/AR17166</f>
        <v>#DIV/0!</v>
      </c>
      <c r="AW17166" s="152" t="e">
        <f>AO17166/AR17166</f>
        <v>#DIV/0!</v>
      </c>
    </row>
    <row r="17206" spans="40:49">
      <c r="AN17206" s="93" t="e">
        <f>1/($T17206*(1/$T17204)*(1/(5/7+2/7*$V17206))*$T17216/SUM($T17208:$T17231))</f>
        <v>#DIV/0!</v>
      </c>
      <c r="AO17206" s="93" t="e">
        <f>1/(T17206*(1/T17204)*(1/(5/7+2/7*V17206)))</f>
        <v>#DIV/0!</v>
      </c>
      <c r="AP17206" s="93"/>
      <c r="AR17206" s="217">
        <f>CHOOSE($AV$3,C17206,F17206,I17206,L17206,O17206,R17206,U17206,X17206,AA17206,AD17206,AG17206,AJ17206)</f>
        <v>0</v>
      </c>
      <c r="AS17206" s="92"/>
      <c r="AT17206" s="92"/>
      <c r="AV17206" s="151" t="e">
        <f>AN17206/AR17206</f>
        <v>#DIV/0!</v>
      </c>
      <c r="AW17206" s="152" t="e">
        <f>AO17206/AR17206</f>
        <v>#DIV/0!</v>
      </c>
    </row>
    <row r="17246" spans="40:49">
      <c r="AN17246" s="93" t="e">
        <f>1/($T17246*(1/$T17244)*(1/(5/7+2/7*$V17246))*$T17256/SUM($T17248:$T17271))</f>
        <v>#DIV/0!</v>
      </c>
      <c r="AO17246" s="93" t="e">
        <f>1/(T17246*(1/T17244)*(1/(5/7+2/7*V17246)))</f>
        <v>#DIV/0!</v>
      </c>
      <c r="AP17246" s="93"/>
      <c r="AR17246" s="217">
        <f>CHOOSE($AV$3,C17246,F17246,I17246,L17246,O17246,R17246,U17246,X17246,AA17246,AD17246,AG17246,AJ17246)</f>
        <v>0</v>
      </c>
      <c r="AS17246" s="92"/>
      <c r="AT17246" s="92"/>
      <c r="AV17246" s="151" t="e">
        <f>AN17246/AR17246</f>
        <v>#DIV/0!</v>
      </c>
      <c r="AW17246" s="152" t="e">
        <f>AO17246/AR17246</f>
        <v>#DIV/0!</v>
      </c>
    </row>
    <row r="17286" spans="40:49">
      <c r="AN17286" s="93" t="e">
        <f>1/($T17286*(1/$T17284)*(1/(5/7+2/7*$V17286))*$T17296/SUM($T17288:$T17311))</f>
        <v>#DIV/0!</v>
      </c>
      <c r="AO17286" s="93" t="e">
        <f>1/(T17286*(1/T17284)*(1/(5/7+2/7*V17286)))</f>
        <v>#DIV/0!</v>
      </c>
      <c r="AP17286" s="93"/>
      <c r="AR17286" s="217">
        <f>CHOOSE($AV$3,C17286,F17286,I17286,L17286,O17286,R17286,U17286,X17286,AA17286,AD17286,AG17286,AJ17286)</f>
        <v>0</v>
      </c>
      <c r="AS17286" s="92"/>
      <c r="AT17286" s="92"/>
      <c r="AV17286" s="151" t="e">
        <f>AN17286/AR17286</f>
        <v>#DIV/0!</v>
      </c>
      <c r="AW17286" s="152" t="e">
        <f>AO17286/AR17286</f>
        <v>#DIV/0!</v>
      </c>
    </row>
    <row r="17326" spans="40:49">
      <c r="AN17326" s="93" t="e">
        <f>1/($T17326*(1/$T17324)*(1/(5/7+2/7*$V17326))*$T17336/SUM($T17328:$T17351))</f>
        <v>#DIV/0!</v>
      </c>
      <c r="AO17326" s="93" t="e">
        <f>1/(T17326*(1/T17324)*(1/(5/7+2/7*V17326)))</f>
        <v>#DIV/0!</v>
      </c>
      <c r="AP17326" s="93"/>
      <c r="AR17326" s="217">
        <f>CHOOSE($AV$3,C17326,F17326,I17326,L17326,O17326,R17326,U17326,X17326,AA17326,AD17326,AG17326,AJ17326)</f>
        <v>0</v>
      </c>
      <c r="AS17326" s="92"/>
      <c r="AT17326" s="92"/>
      <c r="AV17326" s="151" t="e">
        <f>AN17326/AR17326</f>
        <v>#DIV/0!</v>
      </c>
      <c r="AW17326" s="152" t="e">
        <f>AO17326/AR17326</f>
        <v>#DIV/0!</v>
      </c>
    </row>
    <row r="17366" spans="40:49">
      <c r="AN17366" s="93" t="e">
        <f>1/($T17366*(1/$T17364)*(1/(5/7+2/7*$V17366))*$T17376/SUM($T17368:$T17391))</f>
        <v>#DIV/0!</v>
      </c>
      <c r="AO17366" s="93" t="e">
        <f>1/(T17366*(1/T17364)*(1/(5/7+2/7*V17366)))</f>
        <v>#DIV/0!</v>
      </c>
      <c r="AP17366" s="93"/>
      <c r="AR17366" s="217">
        <f>CHOOSE($AV$3,C17366,F17366,I17366,L17366,O17366,R17366,U17366,X17366,AA17366,AD17366,AG17366,AJ17366)</f>
        <v>0</v>
      </c>
      <c r="AS17366" s="92"/>
      <c r="AT17366" s="92"/>
      <c r="AV17366" s="151" t="e">
        <f>AN17366/AR17366</f>
        <v>#DIV/0!</v>
      </c>
      <c r="AW17366" s="152" t="e">
        <f>AO17366/AR17366</f>
        <v>#DIV/0!</v>
      </c>
    </row>
    <row r="17406" spans="40:49">
      <c r="AN17406" s="93" t="e">
        <f>1/($T17406*(1/$T17404)*(1/(5/7+2/7*$V17406))*$T17416/SUM($T17408:$T17431))</f>
        <v>#DIV/0!</v>
      </c>
      <c r="AO17406" s="93" t="e">
        <f>1/(T17406*(1/T17404)*(1/(5/7+2/7*V17406)))</f>
        <v>#DIV/0!</v>
      </c>
      <c r="AP17406" s="93"/>
      <c r="AR17406" s="217">
        <f>CHOOSE($AV$3,C17406,F17406,I17406,L17406,O17406,R17406,U17406,X17406,AA17406,AD17406,AG17406,AJ17406)</f>
        <v>0</v>
      </c>
      <c r="AS17406" s="92"/>
      <c r="AT17406" s="92"/>
      <c r="AV17406" s="151" t="e">
        <f>AN17406/AR17406</f>
        <v>#DIV/0!</v>
      </c>
      <c r="AW17406" s="152" t="e">
        <f>AO17406/AR17406</f>
        <v>#DIV/0!</v>
      </c>
    </row>
    <row r="17446" spans="40:49">
      <c r="AN17446" s="93" t="e">
        <f>1/($T17446*(1/$T17444)*(1/(5/7+2/7*$V17446))*$T17456/SUM($T17448:$T17471))</f>
        <v>#DIV/0!</v>
      </c>
      <c r="AO17446" s="93" t="e">
        <f>1/(T17446*(1/T17444)*(1/(5/7+2/7*V17446)))</f>
        <v>#DIV/0!</v>
      </c>
      <c r="AP17446" s="93"/>
      <c r="AR17446" s="217">
        <f>CHOOSE($AV$3,C17446,F17446,I17446,L17446,O17446,R17446,U17446,X17446,AA17446,AD17446,AG17446,AJ17446)</f>
        <v>0</v>
      </c>
      <c r="AS17446" s="92"/>
      <c r="AT17446" s="92"/>
      <c r="AV17446" s="151" t="e">
        <f>AN17446/AR17446</f>
        <v>#DIV/0!</v>
      </c>
      <c r="AW17446" s="152" t="e">
        <f>AO17446/AR17446</f>
        <v>#DIV/0!</v>
      </c>
    </row>
    <row r="17486" spans="40:49">
      <c r="AN17486" s="93" t="e">
        <f>1/($T17486*(1/$T17484)*(1/(5/7+2/7*$V17486))*$T17496/SUM($T17488:$T17511))</f>
        <v>#DIV/0!</v>
      </c>
      <c r="AO17486" s="93" t="e">
        <f>1/(T17486*(1/T17484)*(1/(5/7+2/7*V17486)))</f>
        <v>#DIV/0!</v>
      </c>
      <c r="AP17486" s="93"/>
      <c r="AR17486" s="217">
        <f>CHOOSE($AV$3,C17486,F17486,I17486,L17486,O17486,R17486,U17486,X17486,AA17486,AD17486,AG17486,AJ17486)</f>
        <v>0</v>
      </c>
      <c r="AS17486" s="92"/>
      <c r="AT17486" s="92"/>
      <c r="AV17486" s="151" t="e">
        <f>AN17486/AR17486</f>
        <v>#DIV/0!</v>
      </c>
      <c r="AW17486" s="152" t="e">
        <f>AO17486/AR17486</f>
        <v>#DIV/0!</v>
      </c>
    </row>
    <row r="17526" spans="40:49">
      <c r="AN17526" s="93" t="e">
        <f>1/($T17526*(1/$T17524)*(1/(5/7+2/7*$V17526))*$T17536/SUM($T17528:$T17551))</f>
        <v>#DIV/0!</v>
      </c>
      <c r="AO17526" s="93" t="e">
        <f>1/(T17526*(1/T17524)*(1/(5/7+2/7*V17526)))</f>
        <v>#DIV/0!</v>
      </c>
      <c r="AP17526" s="93"/>
      <c r="AR17526" s="217">
        <f>CHOOSE($AV$3,C17526,F17526,I17526,L17526,O17526,R17526,U17526,X17526,AA17526,AD17526,AG17526,AJ17526)</f>
        <v>0</v>
      </c>
      <c r="AS17526" s="92"/>
      <c r="AT17526" s="92"/>
      <c r="AV17526" s="151" t="e">
        <f>AN17526/AR17526</f>
        <v>#DIV/0!</v>
      </c>
      <c r="AW17526" s="152" t="e">
        <f>AO17526/AR17526</f>
        <v>#DIV/0!</v>
      </c>
    </row>
    <row r="17566" spans="40:49">
      <c r="AN17566" s="93" t="e">
        <f>1/($T17566*(1/$T17564)*(1/(5/7+2/7*$V17566))*$T17576/SUM($T17568:$T17591))</f>
        <v>#DIV/0!</v>
      </c>
      <c r="AO17566" s="93" t="e">
        <f>1/(T17566*(1/T17564)*(1/(5/7+2/7*V17566)))</f>
        <v>#DIV/0!</v>
      </c>
      <c r="AP17566" s="93"/>
      <c r="AR17566" s="217">
        <f>CHOOSE($AV$3,C17566,F17566,I17566,L17566,O17566,R17566,U17566,X17566,AA17566,AD17566,AG17566,AJ17566)</f>
        <v>0</v>
      </c>
      <c r="AS17566" s="92"/>
      <c r="AT17566" s="92"/>
      <c r="AV17566" s="151" t="e">
        <f>AN17566/AR17566</f>
        <v>#DIV/0!</v>
      </c>
      <c r="AW17566" s="152" t="e">
        <f>AO17566/AR17566</f>
        <v>#DIV/0!</v>
      </c>
    </row>
    <row r="17606" spans="40:49">
      <c r="AN17606" s="93" t="e">
        <f>1/($T17606*(1/$T17604)*(1/(5/7+2/7*$V17606))*$T17616/SUM($T17608:$T17631))</f>
        <v>#DIV/0!</v>
      </c>
      <c r="AO17606" s="93" t="e">
        <f>1/(T17606*(1/T17604)*(1/(5/7+2/7*V17606)))</f>
        <v>#DIV/0!</v>
      </c>
      <c r="AP17606" s="93"/>
      <c r="AR17606" s="217">
        <f>CHOOSE($AV$3,C17606,F17606,I17606,L17606,O17606,R17606,U17606,X17606,AA17606,AD17606,AG17606,AJ17606)</f>
        <v>0</v>
      </c>
      <c r="AS17606" s="92"/>
      <c r="AT17606" s="92"/>
      <c r="AV17606" s="151" t="e">
        <f>AN17606/AR17606</f>
        <v>#DIV/0!</v>
      </c>
      <c r="AW17606" s="152" t="e">
        <f>AO17606/AR17606</f>
        <v>#DIV/0!</v>
      </c>
    </row>
    <row r="17646" spans="40:49">
      <c r="AN17646" s="93" t="e">
        <f>1/($T17646*(1/$T17644)*(1/(5/7+2/7*$V17646))*$T17656/SUM($T17648:$T17671))</f>
        <v>#DIV/0!</v>
      </c>
      <c r="AO17646" s="93" t="e">
        <f>1/(T17646*(1/T17644)*(1/(5/7+2/7*V17646)))</f>
        <v>#DIV/0!</v>
      </c>
      <c r="AP17646" s="93"/>
      <c r="AR17646" s="217">
        <f>CHOOSE($AV$3,C17646,F17646,I17646,L17646,O17646,R17646,U17646,X17646,AA17646,AD17646,AG17646,AJ17646)</f>
        <v>0</v>
      </c>
      <c r="AS17646" s="92"/>
      <c r="AT17646" s="92"/>
      <c r="AV17646" s="151" t="e">
        <f>AN17646/AR17646</f>
        <v>#DIV/0!</v>
      </c>
      <c r="AW17646" s="152" t="e">
        <f>AO17646/AR17646</f>
        <v>#DIV/0!</v>
      </c>
    </row>
    <row r="17686" spans="40:49">
      <c r="AN17686" s="93" t="e">
        <f>1/($T17686*(1/$T17684)*(1/(5/7+2/7*$V17686))*$T17696/SUM($T17688:$T17711))</f>
        <v>#DIV/0!</v>
      </c>
      <c r="AO17686" s="93" t="e">
        <f>1/(T17686*(1/T17684)*(1/(5/7+2/7*V17686)))</f>
        <v>#DIV/0!</v>
      </c>
      <c r="AP17686" s="93"/>
      <c r="AR17686" s="217">
        <f>CHOOSE($AV$3,C17686,F17686,I17686,L17686,O17686,R17686,U17686,X17686,AA17686,AD17686,AG17686,AJ17686)</f>
        <v>0</v>
      </c>
      <c r="AS17686" s="92"/>
      <c r="AT17686" s="92"/>
      <c r="AV17686" s="151" t="e">
        <f>AN17686/AR17686</f>
        <v>#DIV/0!</v>
      </c>
      <c r="AW17686" s="152" t="e">
        <f>AO17686/AR17686</f>
        <v>#DIV/0!</v>
      </c>
    </row>
    <row r="17726" spans="40:49">
      <c r="AN17726" s="93" t="e">
        <f>1/($T17726*(1/$T17724)*(1/(5/7+2/7*$V17726))*$T17736/SUM($T17728:$T17751))</f>
        <v>#DIV/0!</v>
      </c>
      <c r="AO17726" s="93" t="e">
        <f>1/(T17726*(1/T17724)*(1/(5/7+2/7*V17726)))</f>
        <v>#DIV/0!</v>
      </c>
      <c r="AP17726" s="93"/>
      <c r="AR17726" s="217">
        <f>CHOOSE($AV$3,C17726,F17726,I17726,L17726,O17726,R17726,U17726,X17726,AA17726,AD17726,AG17726,AJ17726)</f>
        <v>0</v>
      </c>
      <c r="AS17726" s="92"/>
      <c r="AT17726" s="92"/>
      <c r="AV17726" s="151" t="e">
        <f>AN17726/AR17726</f>
        <v>#DIV/0!</v>
      </c>
      <c r="AW17726" s="152" t="e">
        <f>AO17726/AR17726</f>
        <v>#DIV/0!</v>
      </c>
    </row>
    <row r="17766" spans="40:49">
      <c r="AN17766" s="93" t="e">
        <f>1/($T17766*(1/$T17764)*(1/(5/7+2/7*$V17766))*$T17776/SUM($T17768:$T17791))</f>
        <v>#DIV/0!</v>
      </c>
      <c r="AO17766" s="93" t="e">
        <f>1/(T17766*(1/T17764)*(1/(5/7+2/7*V17766)))</f>
        <v>#DIV/0!</v>
      </c>
      <c r="AP17766" s="93"/>
      <c r="AR17766" s="217">
        <f>CHOOSE($AV$3,C17766,F17766,I17766,L17766,O17766,R17766,U17766,X17766,AA17766,AD17766,AG17766,AJ17766)</f>
        <v>0</v>
      </c>
      <c r="AS17766" s="92"/>
      <c r="AT17766" s="92"/>
      <c r="AV17766" s="151" t="e">
        <f>AN17766/AR17766</f>
        <v>#DIV/0!</v>
      </c>
      <c r="AW17766" s="152" t="e">
        <f>AO17766/AR17766</f>
        <v>#DIV/0!</v>
      </c>
    </row>
    <row r="17806" spans="40:49">
      <c r="AN17806" s="93" t="e">
        <f>1/($T17806*(1/$T17804)*(1/(5/7+2/7*$V17806))*$T17816/SUM($T17808:$T17831))</f>
        <v>#DIV/0!</v>
      </c>
      <c r="AO17806" s="93" t="e">
        <f>1/(T17806*(1/T17804)*(1/(5/7+2/7*V17806)))</f>
        <v>#DIV/0!</v>
      </c>
      <c r="AP17806" s="93"/>
      <c r="AR17806" s="217">
        <f>CHOOSE($AV$3,C17806,F17806,I17806,L17806,O17806,R17806,U17806,X17806,AA17806,AD17806,AG17806,AJ17806)</f>
        <v>0</v>
      </c>
      <c r="AS17806" s="92"/>
      <c r="AT17806" s="92"/>
      <c r="AV17806" s="151" t="e">
        <f>AN17806/AR17806</f>
        <v>#DIV/0!</v>
      </c>
      <c r="AW17806" s="152" t="e">
        <f>AO17806/AR17806</f>
        <v>#DIV/0!</v>
      </c>
    </row>
    <row r="17846" spans="40:49">
      <c r="AN17846" s="93" t="e">
        <f>1/($T17846*(1/$T17844)*(1/(5/7+2/7*$V17846))*$T17856/SUM($T17848:$T17871))</f>
        <v>#DIV/0!</v>
      </c>
      <c r="AO17846" s="93" t="e">
        <f>1/(T17846*(1/T17844)*(1/(5/7+2/7*V17846)))</f>
        <v>#DIV/0!</v>
      </c>
      <c r="AP17846" s="93"/>
      <c r="AR17846" s="217">
        <f>CHOOSE($AV$3,C17846,F17846,I17846,L17846,O17846,R17846,U17846,X17846,AA17846,AD17846,AG17846,AJ17846)</f>
        <v>0</v>
      </c>
      <c r="AS17846" s="92"/>
      <c r="AT17846" s="92"/>
      <c r="AV17846" s="151" t="e">
        <f>AN17846/AR17846</f>
        <v>#DIV/0!</v>
      </c>
      <c r="AW17846" s="152" t="e">
        <f>AO17846/AR17846</f>
        <v>#DIV/0!</v>
      </c>
    </row>
    <row r="17886" spans="40:49">
      <c r="AN17886" s="93" t="e">
        <f>1/($T17886*(1/$T17884)*(1/(5/7+2/7*$V17886))*$T17896/SUM($T17888:$T17911))</f>
        <v>#DIV/0!</v>
      </c>
      <c r="AO17886" s="93" t="e">
        <f>1/(T17886*(1/T17884)*(1/(5/7+2/7*V17886)))</f>
        <v>#DIV/0!</v>
      </c>
      <c r="AP17886" s="93"/>
      <c r="AR17886" s="217">
        <f>CHOOSE($AV$3,C17886,F17886,I17886,L17886,O17886,R17886,U17886,X17886,AA17886,AD17886,AG17886,AJ17886)</f>
        <v>0</v>
      </c>
      <c r="AS17886" s="92"/>
      <c r="AT17886" s="92"/>
      <c r="AV17886" s="151" t="e">
        <f>AN17886/AR17886</f>
        <v>#DIV/0!</v>
      </c>
      <c r="AW17886" s="152" t="e">
        <f>AO17886/AR17886</f>
        <v>#DIV/0!</v>
      </c>
    </row>
    <row r="17926" spans="40:49">
      <c r="AN17926" s="93" t="e">
        <f>1/($T17926*(1/$T17924)*(1/(5/7+2/7*$V17926))*$T17936/SUM($T17928:$T17951))</f>
        <v>#DIV/0!</v>
      </c>
      <c r="AO17926" s="93" t="e">
        <f>1/(T17926*(1/T17924)*(1/(5/7+2/7*V17926)))</f>
        <v>#DIV/0!</v>
      </c>
      <c r="AP17926" s="93"/>
      <c r="AR17926" s="217">
        <f>CHOOSE($AV$3,C17926,F17926,I17926,L17926,O17926,R17926,U17926,X17926,AA17926,AD17926,AG17926,AJ17926)</f>
        <v>0</v>
      </c>
      <c r="AS17926" s="92"/>
      <c r="AT17926" s="92"/>
      <c r="AV17926" s="151" t="e">
        <f>AN17926/AR17926</f>
        <v>#DIV/0!</v>
      </c>
      <c r="AW17926" s="152" t="e">
        <f>AO17926/AR17926</f>
        <v>#DIV/0!</v>
      </c>
    </row>
    <row r="17966" spans="40:49">
      <c r="AN17966" s="93" t="e">
        <f>1/($T17966*(1/$T17964)*(1/(5/7+2/7*$V17966))*$T17976/SUM($T17968:$T17991))</f>
        <v>#DIV/0!</v>
      </c>
      <c r="AO17966" s="93" t="e">
        <f>1/(T17966*(1/T17964)*(1/(5/7+2/7*V17966)))</f>
        <v>#DIV/0!</v>
      </c>
      <c r="AP17966" s="93"/>
      <c r="AR17966" s="217">
        <f>CHOOSE($AV$3,C17966,F17966,I17966,L17966,O17966,R17966,U17966,X17966,AA17966,AD17966,AG17966,AJ17966)</f>
        <v>0</v>
      </c>
      <c r="AS17966" s="92"/>
      <c r="AT17966" s="92"/>
      <c r="AV17966" s="151" t="e">
        <f>AN17966/AR17966</f>
        <v>#DIV/0!</v>
      </c>
      <c r="AW17966" s="152" t="e">
        <f>AO17966/AR17966</f>
        <v>#DIV/0!</v>
      </c>
    </row>
    <row r="18006" spans="40:49">
      <c r="AN18006" s="93" t="e">
        <f>1/($T18006*(1/$T18004)*(1/(5/7+2/7*$V18006))*$T18016/SUM($T18008:$T18031))</f>
        <v>#DIV/0!</v>
      </c>
      <c r="AO18006" s="93" t="e">
        <f>1/(T18006*(1/T18004)*(1/(5/7+2/7*V18006)))</f>
        <v>#DIV/0!</v>
      </c>
      <c r="AP18006" s="93"/>
      <c r="AR18006" s="217">
        <f>CHOOSE($AV$3,C18006,F18006,I18006,L18006,O18006,R18006,U18006,X18006,AA18006,AD18006,AG18006,AJ18006)</f>
        <v>0</v>
      </c>
      <c r="AS18006" s="92"/>
      <c r="AT18006" s="92"/>
      <c r="AV18006" s="151" t="e">
        <f>AN18006/AR18006</f>
        <v>#DIV/0!</v>
      </c>
      <c r="AW18006" s="152" t="e">
        <f>AO18006/AR18006</f>
        <v>#DIV/0!</v>
      </c>
    </row>
    <row r="18046" spans="40:49">
      <c r="AN18046" s="93" t="e">
        <f>1/($T18046*(1/$T18044)*(1/(5/7+2/7*$V18046))*$T18056/SUM($T18048:$T18071))</f>
        <v>#DIV/0!</v>
      </c>
      <c r="AO18046" s="93" t="e">
        <f>1/(T18046*(1/T18044)*(1/(5/7+2/7*V18046)))</f>
        <v>#DIV/0!</v>
      </c>
      <c r="AP18046" s="93"/>
      <c r="AR18046" s="217">
        <f>CHOOSE($AV$3,C18046,F18046,I18046,L18046,O18046,R18046,U18046,X18046,AA18046,AD18046,AG18046,AJ18046)</f>
        <v>0</v>
      </c>
      <c r="AS18046" s="92"/>
      <c r="AT18046" s="92"/>
      <c r="AV18046" s="151" t="e">
        <f>AN18046/AR18046</f>
        <v>#DIV/0!</v>
      </c>
      <c r="AW18046" s="152" t="e">
        <f>AO18046/AR18046</f>
        <v>#DIV/0!</v>
      </c>
    </row>
    <row r="18086" spans="40:49">
      <c r="AN18086" s="93" t="e">
        <f>1/($T18086*(1/$T18084)*(1/(5/7+2/7*$V18086))*$T18096/SUM($T18088:$T18111))</f>
        <v>#DIV/0!</v>
      </c>
      <c r="AO18086" s="93" t="e">
        <f>1/(T18086*(1/T18084)*(1/(5/7+2/7*V18086)))</f>
        <v>#DIV/0!</v>
      </c>
      <c r="AP18086" s="93"/>
      <c r="AR18086" s="217">
        <f>CHOOSE($AV$3,C18086,F18086,I18086,L18086,O18086,R18086,U18086,X18086,AA18086,AD18086,AG18086,AJ18086)</f>
        <v>0</v>
      </c>
      <c r="AS18086" s="92"/>
      <c r="AT18086" s="92"/>
      <c r="AV18086" s="151" t="e">
        <f>AN18086/AR18086</f>
        <v>#DIV/0!</v>
      </c>
      <c r="AW18086" s="152" t="e">
        <f>AO18086/AR18086</f>
        <v>#DIV/0!</v>
      </c>
    </row>
    <row r="18126" spans="40:49">
      <c r="AN18126" s="93" t="e">
        <f>1/($T18126*(1/$T18124)*(1/(5/7+2/7*$V18126))*$T18136/SUM($T18128:$T18151))</f>
        <v>#DIV/0!</v>
      </c>
      <c r="AO18126" s="93" t="e">
        <f>1/(T18126*(1/T18124)*(1/(5/7+2/7*V18126)))</f>
        <v>#DIV/0!</v>
      </c>
      <c r="AP18126" s="93"/>
      <c r="AR18126" s="217">
        <f>CHOOSE($AV$3,C18126,F18126,I18126,L18126,O18126,R18126,U18126,X18126,AA18126,AD18126,AG18126,AJ18126)</f>
        <v>0</v>
      </c>
      <c r="AS18126" s="92"/>
      <c r="AT18126" s="92"/>
      <c r="AV18126" s="151" t="e">
        <f>AN18126/AR18126</f>
        <v>#DIV/0!</v>
      </c>
      <c r="AW18126" s="152" t="e">
        <f>AO18126/AR18126</f>
        <v>#DIV/0!</v>
      </c>
    </row>
    <row r="18166" spans="40:49">
      <c r="AN18166" s="93" t="e">
        <f>1/($T18166*(1/$T18164)*(1/(5/7+2/7*$V18166))*$T18176/SUM($T18168:$T18191))</f>
        <v>#DIV/0!</v>
      </c>
      <c r="AO18166" s="93" t="e">
        <f>1/(T18166*(1/T18164)*(1/(5/7+2/7*V18166)))</f>
        <v>#DIV/0!</v>
      </c>
      <c r="AP18166" s="93"/>
      <c r="AR18166" s="217">
        <f>CHOOSE($AV$3,C18166,F18166,I18166,L18166,O18166,R18166,U18166,X18166,AA18166,AD18166,AG18166,AJ18166)</f>
        <v>0</v>
      </c>
      <c r="AS18166" s="92"/>
      <c r="AT18166" s="92"/>
      <c r="AV18166" s="151" t="e">
        <f>AN18166/AR18166</f>
        <v>#DIV/0!</v>
      </c>
      <c r="AW18166" s="152" t="e">
        <f>AO18166/AR18166</f>
        <v>#DIV/0!</v>
      </c>
    </row>
    <row r="18206" spans="40:49">
      <c r="AN18206" s="93" t="e">
        <f>1/($T18206*(1/$T18204)*(1/(5/7+2/7*$V18206))*$T18216/SUM($T18208:$T18231))</f>
        <v>#DIV/0!</v>
      </c>
      <c r="AO18206" s="93" t="e">
        <f>1/(T18206*(1/T18204)*(1/(5/7+2/7*V18206)))</f>
        <v>#DIV/0!</v>
      </c>
      <c r="AP18206" s="93"/>
      <c r="AR18206" s="217">
        <f>CHOOSE($AV$3,C18206,F18206,I18206,L18206,O18206,R18206,U18206,X18206,AA18206,AD18206,AG18206,AJ18206)</f>
        <v>0</v>
      </c>
      <c r="AS18206" s="92"/>
      <c r="AT18206" s="92"/>
      <c r="AV18206" s="151" t="e">
        <f>AN18206/AR18206</f>
        <v>#DIV/0!</v>
      </c>
      <c r="AW18206" s="152" t="e">
        <f>AO18206/AR18206</f>
        <v>#DIV/0!</v>
      </c>
    </row>
    <row r="18246" spans="40:49">
      <c r="AN18246" s="93" t="e">
        <f>1/($T18246*(1/$T18244)*(1/(5/7+2/7*$V18246))*$T18256/SUM($T18248:$T18271))</f>
        <v>#DIV/0!</v>
      </c>
      <c r="AO18246" s="93" t="e">
        <f>1/(T18246*(1/T18244)*(1/(5/7+2/7*V18246)))</f>
        <v>#DIV/0!</v>
      </c>
      <c r="AP18246" s="93"/>
      <c r="AR18246" s="217">
        <f>CHOOSE($AV$3,C18246,F18246,I18246,L18246,O18246,R18246,U18246,X18246,AA18246,AD18246,AG18246,AJ18246)</f>
        <v>0</v>
      </c>
      <c r="AS18246" s="92"/>
      <c r="AT18246" s="92"/>
      <c r="AV18246" s="151" t="e">
        <f>AN18246/AR18246</f>
        <v>#DIV/0!</v>
      </c>
      <c r="AW18246" s="152" t="e">
        <f>AO18246/AR18246</f>
        <v>#DIV/0!</v>
      </c>
    </row>
    <row r="18286" spans="40:49">
      <c r="AN18286" s="93" t="e">
        <f>1/($T18286*(1/$T18284)*(1/(5/7+2/7*$V18286))*$T18296/SUM($T18288:$T18311))</f>
        <v>#DIV/0!</v>
      </c>
      <c r="AO18286" s="93" t="e">
        <f>1/(T18286*(1/T18284)*(1/(5/7+2/7*V18286)))</f>
        <v>#DIV/0!</v>
      </c>
      <c r="AP18286" s="93"/>
      <c r="AR18286" s="217">
        <f>CHOOSE($AV$3,C18286,F18286,I18286,L18286,O18286,R18286,U18286,X18286,AA18286,AD18286,AG18286,AJ18286)</f>
        <v>0</v>
      </c>
      <c r="AS18286" s="92"/>
      <c r="AT18286" s="92"/>
      <c r="AV18286" s="151" t="e">
        <f>AN18286/AR18286</f>
        <v>#DIV/0!</v>
      </c>
      <c r="AW18286" s="152" t="e">
        <f>AO18286/AR18286</f>
        <v>#DIV/0!</v>
      </c>
    </row>
    <row r="18326" spans="40:49">
      <c r="AN18326" s="93" t="e">
        <f>1/($T18326*(1/$T18324)*(1/(5/7+2/7*$V18326))*$T18336/SUM($T18328:$T18351))</f>
        <v>#DIV/0!</v>
      </c>
      <c r="AO18326" s="93" t="e">
        <f>1/(T18326*(1/T18324)*(1/(5/7+2/7*V18326)))</f>
        <v>#DIV/0!</v>
      </c>
      <c r="AP18326" s="93"/>
      <c r="AR18326" s="217">
        <f>CHOOSE($AV$3,C18326,F18326,I18326,L18326,O18326,R18326,U18326,X18326,AA18326,AD18326,AG18326,AJ18326)</f>
        <v>0</v>
      </c>
      <c r="AS18326" s="92"/>
      <c r="AT18326" s="92"/>
      <c r="AV18326" s="151" t="e">
        <f>AN18326/AR18326</f>
        <v>#DIV/0!</v>
      </c>
      <c r="AW18326" s="152" t="e">
        <f>AO18326/AR18326</f>
        <v>#DIV/0!</v>
      </c>
    </row>
    <row r="18366" spans="40:49">
      <c r="AN18366" s="93" t="e">
        <f>1/($T18366*(1/$T18364)*(1/(5/7+2/7*$V18366))*$T18376/SUM($T18368:$T18391))</f>
        <v>#DIV/0!</v>
      </c>
      <c r="AO18366" s="93" t="e">
        <f>1/(T18366*(1/T18364)*(1/(5/7+2/7*V18366)))</f>
        <v>#DIV/0!</v>
      </c>
      <c r="AP18366" s="93"/>
      <c r="AR18366" s="217">
        <f>CHOOSE($AV$3,C18366,F18366,I18366,L18366,O18366,R18366,U18366,X18366,AA18366,AD18366,AG18366,AJ18366)</f>
        <v>0</v>
      </c>
      <c r="AS18366" s="92"/>
      <c r="AT18366" s="92"/>
      <c r="AV18366" s="151" t="e">
        <f>AN18366/AR18366</f>
        <v>#DIV/0!</v>
      </c>
      <c r="AW18366" s="152" t="e">
        <f>AO18366/AR18366</f>
        <v>#DIV/0!</v>
      </c>
    </row>
    <row r="18406" spans="40:49">
      <c r="AN18406" s="93" t="e">
        <f>1/($T18406*(1/$T18404)*(1/(5/7+2/7*$V18406))*$T18416/SUM($T18408:$T18431))</f>
        <v>#DIV/0!</v>
      </c>
      <c r="AO18406" s="93" t="e">
        <f>1/(T18406*(1/T18404)*(1/(5/7+2/7*V18406)))</f>
        <v>#DIV/0!</v>
      </c>
      <c r="AP18406" s="93"/>
      <c r="AR18406" s="217">
        <f>CHOOSE($AV$3,C18406,F18406,I18406,L18406,O18406,R18406,U18406,X18406,AA18406,AD18406,AG18406,AJ18406)</f>
        <v>0</v>
      </c>
      <c r="AS18406" s="92"/>
      <c r="AT18406" s="92"/>
      <c r="AV18406" s="151" t="e">
        <f>AN18406/AR18406</f>
        <v>#DIV/0!</v>
      </c>
      <c r="AW18406" s="152" t="e">
        <f>AO18406/AR18406</f>
        <v>#DIV/0!</v>
      </c>
    </row>
    <row r="18446" spans="40:49">
      <c r="AN18446" s="93" t="e">
        <f>1/($T18446*(1/$T18444)*(1/(5/7+2/7*$V18446))*$T18456/SUM($T18448:$T18471))</f>
        <v>#DIV/0!</v>
      </c>
      <c r="AO18446" s="93" t="e">
        <f>1/(T18446*(1/T18444)*(1/(5/7+2/7*V18446)))</f>
        <v>#DIV/0!</v>
      </c>
      <c r="AP18446" s="93"/>
      <c r="AR18446" s="217">
        <f>CHOOSE($AV$3,C18446,F18446,I18446,L18446,O18446,R18446,U18446,X18446,AA18446,AD18446,AG18446,AJ18446)</f>
        <v>0</v>
      </c>
      <c r="AS18446" s="92"/>
      <c r="AT18446" s="92"/>
      <c r="AV18446" s="151" t="e">
        <f>AN18446/AR18446</f>
        <v>#DIV/0!</v>
      </c>
      <c r="AW18446" s="152" t="e">
        <f>AO18446/AR18446</f>
        <v>#DIV/0!</v>
      </c>
    </row>
    <row r="18486" spans="40:49">
      <c r="AN18486" s="93" t="e">
        <f>1/($T18486*(1/$T18484)*(1/(5/7+2/7*$V18486))*$T18496/SUM($T18488:$T18511))</f>
        <v>#DIV/0!</v>
      </c>
      <c r="AO18486" s="93" t="e">
        <f>1/(T18486*(1/T18484)*(1/(5/7+2/7*V18486)))</f>
        <v>#DIV/0!</v>
      </c>
      <c r="AP18486" s="93"/>
      <c r="AR18486" s="217">
        <f>CHOOSE($AV$3,C18486,F18486,I18486,L18486,O18486,R18486,U18486,X18486,AA18486,AD18486,AG18486,AJ18486)</f>
        <v>0</v>
      </c>
      <c r="AS18486" s="92"/>
      <c r="AT18486" s="92"/>
      <c r="AV18486" s="151" t="e">
        <f>AN18486/AR18486</f>
        <v>#DIV/0!</v>
      </c>
      <c r="AW18486" s="152" t="e">
        <f>AO18486/AR18486</f>
        <v>#DIV/0!</v>
      </c>
    </row>
    <row r="18526" spans="40:49">
      <c r="AN18526" s="93" t="e">
        <f>1/($T18526*(1/$T18524)*(1/(5/7+2/7*$V18526))*$T18536/SUM($T18528:$T18551))</f>
        <v>#DIV/0!</v>
      </c>
      <c r="AO18526" s="93" t="e">
        <f>1/(T18526*(1/T18524)*(1/(5/7+2/7*V18526)))</f>
        <v>#DIV/0!</v>
      </c>
      <c r="AP18526" s="93"/>
      <c r="AR18526" s="217">
        <f>CHOOSE($AV$3,C18526,F18526,I18526,L18526,O18526,R18526,U18526,X18526,AA18526,AD18526,AG18526,AJ18526)</f>
        <v>0</v>
      </c>
      <c r="AS18526" s="92"/>
      <c r="AT18526" s="92"/>
      <c r="AV18526" s="151" t="e">
        <f>AN18526/AR18526</f>
        <v>#DIV/0!</v>
      </c>
      <c r="AW18526" s="152" t="e">
        <f>AO18526/AR18526</f>
        <v>#DIV/0!</v>
      </c>
    </row>
    <row r="18566" spans="40:49">
      <c r="AN18566" s="93" t="e">
        <f>1/($T18566*(1/$T18564)*(1/(5/7+2/7*$V18566))*$T18576/SUM($T18568:$T18591))</f>
        <v>#DIV/0!</v>
      </c>
      <c r="AO18566" s="93" t="e">
        <f>1/(T18566*(1/T18564)*(1/(5/7+2/7*V18566)))</f>
        <v>#DIV/0!</v>
      </c>
      <c r="AP18566" s="93"/>
      <c r="AR18566" s="217">
        <f>CHOOSE($AV$3,C18566,F18566,I18566,L18566,O18566,R18566,U18566,X18566,AA18566,AD18566,AG18566,AJ18566)</f>
        <v>0</v>
      </c>
      <c r="AS18566" s="92"/>
      <c r="AT18566" s="92"/>
      <c r="AV18566" s="151" t="e">
        <f>AN18566/AR18566</f>
        <v>#DIV/0!</v>
      </c>
      <c r="AW18566" s="152" t="e">
        <f>AO18566/AR18566</f>
        <v>#DIV/0!</v>
      </c>
    </row>
    <row r="18606" spans="40:49">
      <c r="AN18606" s="93" t="e">
        <f>1/($T18606*(1/$T18604)*(1/(5/7+2/7*$V18606))*$T18616/SUM($T18608:$T18631))</f>
        <v>#DIV/0!</v>
      </c>
      <c r="AO18606" s="93" t="e">
        <f>1/(T18606*(1/T18604)*(1/(5/7+2/7*V18606)))</f>
        <v>#DIV/0!</v>
      </c>
      <c r="AP18606" s="93"/>
      <c r="AR18606" s="217">
        <f>CHOOSE($AV$3,C18606,F18606,I18606,L18606,O18606,R18606,U18606,X18606,AA18606,AD18606,AG18606,AJ18606)</f>
        <v>0</v>
      </c>
      <c r="AS18606" s="92"/>
      <c r="AT18606" s="92"/>
      <c r="AV18606" s="151" t="e">
        <f>AN18606/AR18606</f>
        <v>#DIV/0!</v>
      </c>
      <c r="AW18606" s="152" t="e">
        <f>AO18606/AR18606</f>
        <v>#DIV/0!</v>
      </c>
    </row>
    <row r="18646" spans="40:49">
      <c r="AN18646" s="93" t="e">
        <f>1/($T18646*(1/$T18644)*(1/(5/7+2/7*$V18646))*$T18656/SUM($T18648:$T18671))</f>
        <v>#DIV/0!</v>
      </c>
      <c r="AO18646" s="93" t="e">
        <f>1/(T18646*(1/T18644)*(1/(5/7+2/7*V18646)))</f>
        <v>#DIV/0!</v>
      </c>
      <c r="AP18646" s="93"/>
      <c r="AR18646" s="217">
        <f>CHOOSE($AV$3,C18646,F18646,I18646,L18646,O18646,R18646,U18646,X18646,AA18646,AD18646,AG18646,AJ18646)</f>
        <v>0</v>
      </c>
      <c r="AS18646" s="92"/>
      <c r="AT18646" s="92"/>
      <c r="AV18646" s="151" t="e">
        <f>AN18646/AR18646</f>
        <v>#DIV/0!</v>
      </c>
      <c r="AW18646" s="152" t="e">
        <f>AO18646/AR18646</f>
        <v>#DIV/0!</v>
      </c>
    </row>
    <row r="18686" spans="40:49">
      <c r="AN18686" s="93" t="e">
        <f>1/($T18686*(1/$T18684)*(1/(5/7+2/7*$V18686))*$T18696/SUM($T18688:$T18711))</f>
        <v>#DIV/0!</v>
      </c>
      <c r="AO18686" s="93" t="e">
        <f>1/(T18686*(1/T18684)*(1/(5/7+2/7*V18686)))</f>
        <v>#DIV/0!</v>
      </c>
      <c r="AP18686" s="93"/>
      <c r="AR18686" s="217">
        <f>CHOOSE($AV$3,C18686,F18686,I18686,L18686,O18686,R18686,U18686,X18686,AA18686,AD18686,AG18686,AJ18686)</f>
        <v>0</v>
      </c>
      <c r="AS18686" s="92"/>
      <c r="AT18686" s="92"/>
      <c r="AV18686" s="151" t="e">
        <f>AN18686/AR18686</f>
        <v>#DIV/0!</v>
      </c>
      <c r="AW18686" s="152" t="e">
        <f>AO18686/AR18686</f>
        <v>#DIV/0!</v>
      </c>
    </row>
    <row r="18726" spans="40:49">
      <c r="AN18726" s="93" t="e">
        <f>1/($T18726*(1/$T18724)*(1/(5/7+2/7*$V18726))*$T18736/SUM($T18728:$T18751))</f>
        <v>#DIV/0!</v>
      </c>
      <c r="AO18726" s="93" t="e">
        <f>1/(T18726*(1/T18724)*(1/(5/7+2/7*V18726)))</f>
        <v>#DIV/0!</v>
      </c>
      <c r="AP18726" s="93"/>
      <c r="AR18726" s="217">
        <f>CHOOSE($AV$3,C18726,F18726,I18726,L18726,O18726,R18726,U18726,X18726,AA18726,AD18726,AG18726,AJ18726)</f>
        <v>0</v>
      </c>
      <c r="AS18726" s="92"/>
      <c r="AT18726" s="92"/>
      <c r="AV18726" s="151" t="e">
        <f>AN18726/AR18726</f>
        <v>#DIV/0!</v>
      </c>
      <c r="AW18726" s="152" t="e">
        <f>AO18726/AR18726</f>
        <v>#DIV/0!</v>
      </c>
    </row>
    <row r="18766" spans="40:49">
      <c r="AN18766" s="93" t="e">
        <f>1/($T18766*(1/$T18764)*(1/(5/7+2/7*$V18766))*$T18776/SUM($T18768:$T18791))</f>
        <v>#DIV/0!</v>
      </c>
      <c r="AO18766" s="93" t="e">
        <f>1/(T18766*(1/T18764)*(1/(5/7+2/7*V18766)))</f>
        <v>#DIV/0!</v>
      </c>
      <c r="AP18766" s="93"/>
      <c r="AR18766" s="217">
        <f>CHOOSE($AV$3,C18766,F18766,I18766,L18766,O18766,R18766,U18766,X18766,AA18766,AD18766,AG18766,AJ18766)</f>
        <v>0</v>
      </c>
      <c r="AS18766" s="92"/>
      <c r="AT18766" s="92"/>
      <c r="AV18766" s="151" t="e">
        <f>AN18766/AR18766</f>
        <v>#DIV/0!</v>
      </c>
      <c r="AW18766" s="152" t="e">
        <f>AO18766/AR18766</f>
        <v>#DIV/0!</v>
      </c>
    </row>
    <row r="18806" spans="40:49">
      <c r="AN18806" s="93" t="e">
        <f>1/($T18806*(1/$T18804)*(1/(5/7+2/7*$V18806))*$T18816/SUM($T18808:$T18831))</f>
        <v>#DIV/0!</v>
      </c>
      <c r="AO18806" s="93" t="e">
        <f>1/(T18806*(1/T18804)*(1/(5/7+2/7*V18806)))</f>
        <v>#DIV/0!</v>
      </c>
      <c r="AP18806" s="93"/>
      <c r="AR18806" s="217">
        <f>CHOOSE($AV$3,C18806,F18806,I18806,L18806,O18806,R18806,U18806,X18806,AA18806,AD18806,AG18806,AJ18806)</f>
        <v>0</v>
      </c>
      <c r="AS18806" s="92"/>
      <c r="AT18806" s="92"/>
      <c r="AV18806" s="151" t="e">
        <f>AN18806/AR18806</f>
        <v>#DIV/0!</v>
      </c>
      <c r="AW18806" s="152" t="e">
        <f>AO18806/AR18806</f>
        <v>#DIV/0!</v>
      </c>
    </row>
    <row r="18846" spans="40:49">
      <c r="AN18846" s="93" t="e">
        <f>1/($T18846*(1/$T18844)*(1/(5/7+2/7*$V18846))*$T18856/SUM($T18848:$T18871))</f>
        <v>#DIV/0!</v>
      </c>
      <c r="AO18846" s="93" t="e">
        <f>1/(T18846*(1/T18844)*(1/(5/7+2/7*V18846)))</f>
        <v>#DIV/0!</v>
      </c>
      <c r="AP18846" s="93"/>
      <c r="AR18846" s="217">
        <f>CHOOSE($AV$3,C18846,F18846,I18846,L18846,O18846,R18846,U18846,X18846,AA18846,AD18846,AG18846,AJ18846)</f>
        <v>0</v>
      </c>
      <c r="AS18846" s="92"/>
      <c r="AT18846" s="92"/>
      <c r="AV18846" s="151" t="e">
        <f>AN18846/AR18846</f>
        <v>#DIV/0!</v>
      </c>
      <c r="AW18846" s="152" t="e">
        <f>AO18846/AR18846</f>
        <v>#DIV/0!</v>
      </c>
    </row>
    <row r="18886" spans="40:49">
      <c r="AN18886" s="93" t="e">
        <f>1/($T18886*(1/$T18884)*(1/(5/7+2/7*$V18886))*$T18896/SUM($T18888:$T18911))</f>
        <v>#DIV/0!</v>
      </c>
      <c r="AO18886" s="93" t="e">
        <f>1/(T18886*(1/T18884)*(1/(5/7+2/7*V18886)))</f>
        <v>#DIV/0!</v>
      </c>
      <c r="AP18886" s="93"/>
      <c r="AR18886" s="217">
        <f>CHOOSE($AV$3,C18886,F18886,I18886,L18886,O18886,R18886,U18886,X18886,AA18886,AD18886,AG18886,AJ18886)</f>
        <v>0</v>
      </c>
      <c r="AS18886" s="92"/>
      <c r="AT18886" s="92"/>
      <c r="AV18886" s="151" t="e">
        <f>AN18886/AR18886</f>
        <v>#DIV/0!</v>
      </c>
      <c r="AW18886" s="152" t="e">
        <f>AO18886/AR18886</f>
        <v>#DIV/0!</v>
      </c>
    </row>
    <row r="18926" spans="40:49">
      <c r="AN18926" s="93" t="e">
        <f>1/($T18926*(1/$T18924)*(1/(5/7+2/7*$V18926))*$T18936/SUM($T18928:$T18951))</f>
        <v>#DIV/0!</v>
      </c>
      <c r="AO18926" s="93" t="e">
        <f>1/(T18926*(1/T18924)*(1/(5/7+2/7*V18926)))</f>
        <v>#DIV/0!</v>
      </c>
      <c r="AP18926" s="93"/>
      <c r="AR18926" s="217">
        <f>CHOOSE($AV$3,C18926,F18926,I18926,L18926,O18926,R18926,U18926,X18926,AA18926,AD18926,AG18926,AJ18926)</f>
        <v>0</v>
      </c>
      <c r="AS18926" s="92"/>
      <c r="AT18926" s="92"/>
      <c r="AV18926" s="151" t="e">
        <f>AN18926/AR18926</f>
        <v>#DIV/0!</v>
      </c>
      <c r="AW18926" s="152" t="e">
        <f>AO18926/AR18926</f>
        <v>#DIV/0!</v>
      </c>
    </row>
    <row r="18966" spans="40:49">
      <c r="AN18966" s="93" t="e">
        <f>1/($T18966*(1/$T18964)*(1/(5/7+2/7*$V18966))*$T18976/SUM($T18968:$T18991))</f>
        <v>#DIV/0!</v>
      </c>
      <c r="AO18966" s="93" t="e">
        <f>1/(T18966*(1/T18964)*(1/(5/7+2/7*V18966)))</f>
        <v>#DIV/0!</v>
      </c>
      <c r="AP18966" s="93"/>
      <c r="AR18966" s="217">
        <f>CHOOSE($AV$3,C18966,F18966,I18966,L18966,O18966,R18966,U18966,X18966,AA18966,AD18966,AG18966,AJ18966)</f>
        <v>0</v>
      </c>
      <c r="AS18966" s="92"/>
      <c r="AT18966" s="92"/>
      <c r="AV18966" s="151" t="e">
        <f>AN18966/AR18966</f>
        <v>#DIV/0!</v>
      </c>
      <c r="AW18966" s="152" t="e">
        <f>AO18966/AR18966</f>
        <v>#DIV/0!</v>
      </c>
    </row>
    <row r="19006" spans="40:49">
      <c r="AN19006" s="93" t="e">
        <f>1/($T19006*(1/$T19004)*(1/(5/7+2/7*$V19006))*$T19016/SUM($T19008:$T19031))</f>
        <v>#DIV/0!</v>
      </c>
      <c r="AO19006" s="93" t="e">
        <f>1/(T19006*(1/T19004)*(1/(5/7+2/7*V19006)))</f>
        <v>#DIV/0!</v>
      </c>
      <c r="AP19006" s="93"/>
      <c r="AR19006" s="217">
        <f>CHOOSE($AV$3,C19006,F19006,I19006,L19006,O19006,R19006,U19006,X19006,AA19006,AD19006,AG19006,AJ19006)</f>
        <v>0</v>
      </c>
      <c r="AS19006" s="92"/>
      <c r="AT19006" s="92"/>
      <c r="AV19006" s="151" t="e">
        <f>AN19006/AR19006</f>
        <v>#DIV/0!</v>
      </c>
      <c r="AW19006" s="152" t="e">
        <f>AO19006/AR19006</f>
        <v>#DIV/0!</v>
      </c>
    </row>
    <row r="19046" spans="40:49">
      <c r="AN19046" s="93" t="e">
        <f>1/($T19046*(1/$T19044)*(1/(5/7+2/7*$V19046))*$T19056/SUM($T19048:$T19071))</f>
        <v>#DIV/0!</v>
      </c>
      <c r="AO19046" s="93" t="e">
        <f>1/(T19046*(1/T19044)*(1/(5/7+2/7*V19046)))</f>
        <v>#DIV/0!</v>
      </c>
      <c r="AP19046" s="93"/>
      <c r="AR19046" s="217">
        <f>CHOOSE($AV$3,C19046,F19046,I19046,L19046,O19046,R19046,U19046,X19046,AA19046,AD19046,AG19046,AJ19046)</f>
        <v>0</v>
      </c>
      <c r="AS19046" s="92"/>
      <c r="AT19046" s="92"/>
      <c r="AV19046" s="151" t="e">
        <f>AN19046/AR19046</f>
        <v>#DIV/0!</v>
      </c>
      <c r="AW19046" s="152" t="e">
        <f>AO19046/AR19046</f>
        <v>#DIV/0!</v>
      </c>
    </row>
    <row r="19086" spans="40:49">
      <c r="AN19086" s="93" t="e">
        <f>1/($T19086*(1/$T19084)*(1/(5/7+2/7*$V19086))*$T19096/SUM($T19088:$T19111))</f>
        <v>#DIV/0!</v>
      </c>
      <c r="AO19086" s="93" t="e">
        <f>1/(T19086*(1/T19084)*(1/(5/7+2/7*V19086)))</f>
        <v>#DIV/0!</v>
      </c>
      <c r="AP19086" s="93"/>
      <c r="AR19086" s="217">
        <f>CHOOSE($AV$3,C19086,F19086,I19086,L19086,O19086,R19086,U19086,X19086,AA19086,AD19086,AG19086,AJ19086)</f>
        <v>0</v>
      </c>
      <c r="AS19086" s="92"/>
      <c r="AT19086" s="92"/>
      <c r="AV19086" s="151" t="e">
        <f>AN19086/AR19086</f>
        <v>#DIV/0!</v>
      </c>
      <c r="AW19086" s="152" t="e">
        <f>AO19086/AR19086</f>
        <v>#DIV/0!</v>
      </c>
    </row>
    <row r="19126" spans="40:49">
      <c r="AN19126" s="93" t="e">
        <f>1/($T19126*(1/$T19124)*(1/(5/7+2/7*$V19126))*$T19136/SUM($T19128:$T19151))</f>
        <v>#DIV/0!</v>
      </c>
      <c r="AO19126" s="93" t="e">
        <f>1/(T19126*(1/T19124)*(1/(5/7+2/7*V19126)))</f>
        <v>#DIV/0!</v>
      </c>
      <c r="AP19126" s="93"/>
      <c r="AR19126" s="217">
        <f>CHOOSE($AV$3,C19126,F19126,I19126,L19126,O19126,R19126,U19126,X19126,AA19126,AD19126,AG19126,AJ19126)</f>
        <v>0</v>
      </c>
      <c r="AS19126" s="92"/>
      <c r="AT19126" s="92"/>
      <c r="AV19126" s="151" t="e">
        <f>AN19126/AR19126</f>
        <v>#DIV/0!</v>
      </c>
      <c r="AW19126" s="152" t="e">
        <f>AO19126/AR19126</f>
        <v>#DIV/0!</v>
      </c>
    </row>
    <row r="19166" spans="40:49">
      <c r="AN19166" s="93" t="e">
        <f>1/($T19166*(1/$T19164)*(1/(5/7+2/7*$V19166))*$T19176/SUM($T19168:$T19191))</f>
        <v>#DIV/0!</v>
      </c>
      <c r="AO19166" s="93" t="e">
        <f>1/(T19166*(1/T19164)*(1/(5/7+2/7*V19166)))</f>
        <v>#DIV/0!</v>
      </c>
      <c r="AP19166" s="93"/>
      <c r="AR19166" s="217">
        <f>CHOOSE($AV$3,C19166,F19166,I19166,L19166,O19166,R19166,U19166,X19166,AA19166,AD19166,AG19166,AJ19166)</f>
        <v>0</v>
      </c>
      <c r="AS19166" s="92"/>
      <c r="AT19166" s="92"/>
      <c r="AV19166" s="151" t="e">
        <f>AN19166/AR19166</f>
        <v>#DIV/0!</v>
      </c>
      <c r="AW19166" s="152" t="e">
        <f>AO19166/AR19166</f>
        <v>#DIV/0!</v>
      </c>
    </row>
    <row r="19206" spans="40:49">
      <c r="AN19206" s="93" t="e">
        <f>1/($T19206*(1/$T19204)*(1/(5/7+2/7*$V19206))*$T19216/SUM($T19208:$T19231))</f>
        <v>#DIV/0!</v>
      </c>
      <c r="AO19206" s="93" t="e">
        <f>1/(T19206*(1/T19204)*(1/(5/7+2/7*V19206)))</f>
        <v>#DIV/0!</v>
      </c>
      <c r="AP19206" s="93"/>
      <c r="AR19206" s="217">
        <f>CHOOSE($AV$3,C19206,F19206,I19206,L19206,O19206,R19206,U19206,X19206,AA19206,AD19206,AG19206,AJ19206)</f>
        <v>0</v>
      </c>
      <c r="AS19206" s="92"/>
      <c r="AT19206" s="92"/>
      <c r="AV19206" s="151" t="e">
        <f>AN19206/AR19206</f>
        <v>#DIV/0!</v>
      </c>
      <c r="AW19206" s="152" t="e">
        <f>AO19206/AR19206</f>
        <v>#DIV/0!</v>
      </c>
    </row>
    <row r="19246" spans="40:49">
      <c r="AN19246" s="93" t="e">
        <f>1/($T19246*(1/$T19244)*(1/(5/7+2/7*$V19246))*$T19256/SUM($T19248:$T19271))</f>
        <v>#DIV/0!</v>
      </c>
      <c r="AO19246" s="93" t="e">
        <f>1/(T19246*(1/T19244)*(1/(5/7+2/7*V19246)))</f>
        <v>#DIV/0!</v>
      </c>
      <c r="AP19246" s="93"/>
      <c r="AR19246" s="217">
        <f>CHOOSE($AV$3,C19246,F19246,I19246,L19246,O19246,R19246,U19246,X19246,AA19246,AD19246,AG19246,AJ19246)</f>
        <v>0</v>
      </c>
      <c r="AS19246" s="92"/>
      <c r="AT19246" s="92"/>
      <c r="AV19246" s="151" t="e">
        <f>AN19246/AR19246</f>
        <v>#DIV/0!</v>
      </c>
      <c r="AW19246" s="152" t="e">
        <f>AO19246/AR19246</f>
        <v>#DIV/0!</v>
      </c>
    </row>
    <row r="19286" spans="40:49">
      <c r="AN19286" s="93" t="e">
        <f>1/($T19286*(1/$T19284)*(1/(5/7+2/7*$V19286))*$T19296/SUM($T19288:$T19311))</f>
        <v>#DIV/0!</v>
      </c>
      <c r="AO19286" s="93" t="e">
        <f>1/(T19286*(1/T19284)*(1/(5/7+2/7*V19286)))</f>
        <v>#DIV/0!</v>
      </c>
      <c r="AP19286" s="93"/>
      <c r="AR19286" s="217">
        <f>CHOOSE($AV$3,C19286,F19286,I19286,L19286,O19286,R19286,U19286,X19286,AA19286,AD19286,AG19286,AJ19286)</f>
        <v>0</v>
      </c>
      <c r="AS19286" s="92"/>
      <c r="AT19286" s="92"/>
      <c r="AV19286" s="151" t="e">
        <f>AN19286/AR19286</f>
        <v>#DIV/0!</v>
      </c>
      <c r="AW19286" s="152" t="e">
        <f>AO19286/AR19286</f>
        <v>#DIV/0!</v>
      </c>
    </row>
    <row r="19326" spans="40:49">
      <c r="AN19326" s="93" t="e">
        <f>1/($T19326*(1/$T19324)*(1/(5/7+2/7*$V19326))*$T19336/SUM($T19328:$T19351))</f>
        <v>#DIV/0!</v>
      </c>
      <c r="AO19326" s="93" t="e">
        <f>1/(T19326*(1/T19324)*(1/(5/7+2/7*V19326)))</f>
        <v>#DIV/0!</v>
      </c>
      <c r="AP19326" s="93"/>
      <c r="AR19326" s="217">
        <f>CHOOSE($AV$3,C19326,F19326,I19326,L19326,O19326,R19326,U19326,X19326,AA19326,AD19326,AG19326,AJ19326)</f>
        <v>0</v>
      </c>
      <c r="AS19326" s="92"/>
      <c r="AT19326" s="92"/>
      <c r="AV19326" s="151" t="e">
        <f>AN19326/AR19326</f>
        <v>#DIV/0!</v>
      </c>
      <c r="AW19326" s="152" t="e">
        <f>AO19326/AR19326</f>
        <v>#DIV/0!</v>
      </c>
    </row>
    <row r="19366" spans="40:49">
      <c r="AN19366" s="93" t="e">
        <f>1/($T19366*(1/$T19364)*(1/(5/7+2/7*$V19366))*$T19376/SUM($T19368:$T19391))</f>
        <v>#DIV/0!</v>
      </c>
      <c r="AO19366" s="93" t="e">
        <f>1/(T19366*(1/T19364)*(1/(5/7+2/7*V19366)))</f>
        <v>#DIV/0!</v>
      </c>
      <c r="AP19366" s="93"/>
      <c r="AR19366" s="217">
        <f>CHOOSE($AV$3,C19366,F19366,I19366,L19366,O19366,R19366,U19366,X19366,AA19366,AD19366,AG19366,AJ19366)</f>
        <v>0</v>
      </c>
      <c r="AS19366" s="92"/>
      <c r="AT19366" s="92"/>
      <c r="AV19366" s="151" t="e">
        <f>AN19366/AR19366</f>
        <v>#DIV/0!</v>
      </c>
      <c r="AW19366" s="152" t="e">
        <f>AO19366/AR19366</f>
        <v>#DIV/0!</v>
      </c>
    </row>
    <row r="19406" spans="40:49">
      <c r="AN19406" s="93" t="e">
        <f>1/($T19406*(1/$T19404)*(1/(5/7+2/7*$V19406))*$T19416/SUM($T19408:$T19431))</f>
        <v>#DIV/0!</v>
      </c>
      <c r="AO19406" s="93" t="e">
        <f>1/(T19406*(1/T19404)*(1/(5/7+2/7*V19406)))</f>
        <v>#DIV/0!</v>
      </c>
      <c r="AP19406" s="93"/>
      <c r="AR19406" s="217">
        <f>CHOOSE($AV$3,C19406,F19406,I19406,L19406,O19406,R19406,U19406,X19406,AA19406,AD19406,AG19406,AJ19406)</f>
        <v>0</v>
      </c>
      <c r="AS19406" s="92"/>
      <c r="AT19406" s="92"/>
      <c r="AV19406" s="151" t="e">
        <f>AN19406/AR19406</f>
        <v>#DIV/0!</v>
      </c>
      <c r="AW19406" s="152" t="e">
        <f>AO19406/AR19406</f>
        <v>#DIV/0!</v>
      </c>
    </row>
    <row r="19446" spans="40:49">
      <c r="AN19446" s="93" t="e">
        <f>1/($T19446*(1/$T19444)*(1/(5/7+2/7*$V19446))*$T19456/SUM($T19448:$T19471))</f>
        <v>#DIV/0!</v>
      </c>
      <c r="AO19446" s="93" t="e">
        <f>1/(T19446*(1/T19444)*(1/(5/7+2/7*V19446)))</f>
        <v>#DIV/0!</v>
      </c>
      <c r="AP19446" s="93"/>
      <c r="AR19446" s="217">
        <f>CHOOSE($AV$3,C19446,F19446,I19446,L19446,O19446,R19446,U19446,X19446,AA19446,AD19446,AG19446,AJ19446)</f>
        <v>0</v>
      </c>
      <c r="AS19446" s="92"/>
      <c r="AT19446" s="92"/>
      <c r="AV19446" s="151" t="e">
        <f>AN19446/AR19446</f>
        <v>#DIV/0!</v>
      </c>
      <c r="AW19446" s="152" t="e">
        <f>AO19446/AR19446</f>
        <v>#DIV/0!</v>
      </c>
    </row>
    <row r="19486" spans="40:49">
      <c r="AN19486" s="93" t="e">
        <f>1/($T19486*(1/$T19484)*(1/(5/7+2/7*$V19486))*$T19496/SUM($T19488:$T19511))</f>
        <v>#DIV/0!</v>
      </c>
      <c r="AO19486" s="93" t="e">
        <f>1/(T19486*(1/T19484)*(1/(5/7+2/7*V19486)))</f>
        <v>#DIV/0!</v>
      </c>
      <c r="AP19486" s="93"/>
      <c r="AR19486" s="217">
        <f>CHOOSE($AV$3,C19486,F19486,I19486,L19486,O19486,R19486,U19486,X19486,AA19486,AD19486,AG19486,AJ19486)</f>
        <v>0</v>
      </c>
      <c r="AS19486" s="92"/>
      <c r="AT19486" s="92"/>
      <c r="AV19486" s="151" t="e">
        <f>AN19486/AR19486</f>
        <v>#DIV/0!</v>
      </c>
      <c r="AW19486" s="152" t="e">
        <f>AO19486/AR19486</f>
        <v>#DIV/0!</v>
      </c>
    </row>
    <row r="19526" spans="40:49">
      <c r="AN19526" s="93" t="e">
        <f>1/($T19526*(1/$T19524)*(1/(5/7+2/7*$V19526))*$T19536/SUM($T19528:$T19551))</f>
        <v>#DIV/0!</v>
      </c>
      <c r="AO19526" s="93" t="e">
        <f>1/(T19526*(1/T19524)*(1/(5/7+2/7*V19526)))</f>
        <v>#DIV/0!</v>
      </c>
      <c r="AP19526" s="93"/>
      <c r="AR19526" s="217">
        <f>CHOOSE($AV$3,C19526,F19526,I19526,L19526,O19526,R19526,U19526,X19526,AA19526,AD19526,AG19526,AJ19526)</f>
        <v>0</v>
      </c>
      <c r="AS19526" s="92"/>
      <c r="AT19526" s="92"/>
      <c r="AV19526" s="151" t="e">
        <f>AN19526/AR19526</f>
        <v>#DIV/0!</v>
      </c>
      <c r="AW19526" s="152" t="e">
        <f>AO19526/AR19526</f>
        <v>#DIV/0!</v>
      </c>
    </row>
    <row r="19566" spans="40:49">
      <c r="AN19566" s="93" t="e">
        <f>1/($T19566*(1/$T19564)*(1/(5/7+2/7*$V19566))*$T19576/SUM($T19568:$T19591))</f>
        <v>#DIV/0!</v>
      </c>
      <c r="AO19566" s="93" t="e">
        <f>1/(T19566*(1/T19564)*(1/(5/7+2/7*V19566)))</f>
        <v>#DIV/0!</v>
      </c>
      <c r="AP19566" s="93"/>
      <c r="AR19566" s="217">
        <f>CHOOSE($AV$3,C19566,F19566,I19566,L19566,O19566,R19566,U19566,X19566,AA19566,AD19566,AG19566,AJ19566)</f>
        <v>0</v>
      </c>
      <c r="AS19566" s="92"/>
      <c r="AT19566" s="92"/>
      <c r="AV19566" s="151" t="e">
        <f>AN19566/AR19566</f>
        <v>#DIV/0!</v>
      </c>
      <c r="AW19566" s="152" t="e">
        <f>AO19566/AR19566</f>
        <v>#DIV/0!</v>
      </c>
    </row>
    <row r="19606" spans="40:49">
      <c r="AN19606" s="93" t="e">
        <f>1/($T19606*(1/$T19604)*(1/(5/7+2/7*$V19606))*$T19616/SUM($T19608:$T19631))</f>
        <v>#DIV/0!</v>
      </c>
      <c r="AO19606" s="93" t="e">
        <f>1/(T19606*(1/T19604)*(1/(5/7+2/7*V19606)))</f>
        <v>#DIV/0!</v>
      </c>
      <c r="AP19606" s="93"/>
      <c r="AR19606" s="217">
        <f>CHOOSE($AV$3,C19606,F19606,I19606,L19606,O19606,R19606,U19606,X19606,AA19606,AD19606,AG19606,AJ19606)</f>
        <v>0</v>
      </c>
      <c r="AS19606" s="92"/>
      <c r="AT19606" s="92"/>
      <c r="AV19606" s="151" t="e">
        <f>AN19606/AR19606</f>
        <v>#DIV/0!</v>
      </c>
      <c r="AW19606" s="152" t="e">
        <f>AO19606/AR19606</f>
        <v>#DIV/0!</v>
      </c>
    </row>
    <row r="19646" spans="40:49">
      <c r="AN19646" s="93" t="e">
        <f>1/($T19646*(1/$T19644)*(1/(5/7+2/7*$V19646))*$T19656/SUM($T19648:$T19671))</f>
        <v>#DIV/0!</v>
      </c>
      <c r="AO19646" s="93" t="e">
        <f>1/(T19646*(1/T19644)*(1/(5/7+2/7*V19646)))</f>
        <v>#DIV/0!</v>
      </c>
      <c r="AP19646" s="93"/>
      <c r="AR19646" s="217">
        <f>CHOOSE($AV$3,C19646,F19646,I19646,L19646,O19646,R19646,U19646,X19646,AA19646,AD19646,AG19646,AJ19646)</f>
        <v>0</v>
      </c>
      <c r="AS19646" s="92"/>
      <c r="AT19646" s="92"/>
      <c r="AV19646" s="151" t="e">
        <f>AN19646/AR19646</f>
        <v>#DIV/0!</v>
      </c>
      <c r="AW19646" s="152" t="e">
        <f>AO19646/AR19646</f>
        <v>#DIV/0!</v>
      </c>
    </row>
    <row r="19686" spans="40:49">
      <c r="AN19686" s="93" t="e">
        <f>1/($T19686*(1/$T19684)*(1/(5/7+2/7*$V19686))*$T19696/SUM($T19688:$T19711))</f>
        <v>#DIV/0!</v>
      </c>
      <c r="AO19686" s="93" t="e">
        <f>1/(T19686*(1/T19684)*(1/(5/7+2/7*V19686)))</f>
        <v>#DIV/0!</v>
      </c>
      <c r="AP19686" s="93"/>
      <c r="AR19686" s="217">
        <f>CHOOSE($AV$3,C19686,F19686,I19686,L19686,O19686,R19686,U19686,X19686,AA19686,AD19686,AG19686,AJ19686)</f>
        <v>0</v>
      </c>
      <c r="AS19686" s="92"/>
      <c r="AT19686" s="92"/>
      <c r="AV19686" s="151" t="e">
        <f>AN19686/AR19686</f>
        <v>#DIV/0!</v>
      </c>
      <c r="AW19686" s="152" t="e">
        <f>AO19686/AR19686</f>
        <v>#DIV/0!</v>
      </c>
    </row>
    <row r="19726" spans="40:49">
      <c r="AN19726" s="93" t="e">
        <f>1/($T19726*(1/$T19724)*(1/(5/7+2/7*$V19726))*$T19736/SUM($T19728:$T19751))</f>
        <v>#DIV/0!</v>
      </c>
      <c r="AO19726" s="93" t="e">
        <f>1/(T19726*(1/T19724)*(1/(5/7+2/7*V19726)))</f>
        <v>#DIV/0!</v>
      </c>
      <c r="AP19726" s="93"/>
      <c r="AR19726" s="217">
        <f>CHOOSE($AV$3,C19726,F19726,I19726,L19726,O19726,R19726,U19726,X19726,AA19726,AD19726,AG19726,AJ19726)</f>
        <v>0</v>
      </c>
      <c r="AS19726" s="92"/>
      <c r="AT19726" s="92"/>
      <c r="AV19726" s="151" t="e">
        <f>AN19726/AR19726</f>
        <v>#DIV/0!</v>
      </c>
      <c r="AW19726" s="152" t="e">
        <f>AO19726/AR19726</f>
        <v>#DIV/0!</v>
      </c>
    </row>
    <row r="19766" spans="40:49">
      <c r="AN19766" s="93" t="e">
        <f>1/($T19766*(1/$T19764)*(1/(5/7+2/7*$V19766))*$T19776/SUM($T19768:$T19791))</f>
        <v>#DIV/0!</v>
      </c>
      <c r="AO19766" s="93" t="e">
        <f>1/(T19766*(1/T19764)*(1/(5/7+2/7*V19766)))</f>
        <v>#DIV/0!</v>
      </c>
      <c r="AP19766" s="93"/>
      <c r="AR19766" s="217">
        <f>CHOOSE($AV$3,C19766,F19766,I19766,L19766,O19766,R19766,U19766,X19766,AA19766,AD19766,AG19766,AJ19766)</f>
        <v>0</v>
      </c>
      <c r="AS19766" s="92"/>
      <c r="AT19766" s="92"/>
      <c r="AV19766" s="151" t="e">
        <f>AN19766/AR19766</f>
        <v>#DIV/0!</v>
      </c>
      <c r="AW19766" s="152" t="e">
        <f>AO19766/AR19766</f>
        <v>#DIV/0!</v>
      </c>
    </row>
    <row r="19806" spans="40:49">
      <c r="AN19806" s="93" t="e">
        <f>1/($T19806*(1/$T19804)*(1/(5/7+2/7*$V19806))*$T19816/SUM($T19808:$T19831))</f>
        <v>#DIV/0!</v>
      </c>
      <c r="AO19806" s="93" t="e">
        <f>1/(T19806*(1/T19804)*(1/(5/7+2/7*V19806)))</f>
        <v>#DIV/0!</v>
      </c>
      <c r="AP19806" s="93"/>
      <c r="AR19806" s="217">
        <f>CHOOSE($AV$3,C19806,F19806,I19806,L19806,O19806,R19806,U19806,X19806,AA19806,AD19806,AG19806,AJ19806)</f>
        <v>0</v>
      </c>
      <c r="AS19806" s="92"/>
      <c r="AT19806" s="92"/>
      <c r="AV19806" s="151" t="e">
        <f>AN19806/AR19806</f>
        <v>#DIV/0!</v>
      </c>
      <c r="AW19806" s="152" t="e">
        <f>AO19806/AR19806</f>
        <v>#DIV/0!</v>
      </c>
    </row>
    <row r="19846" spans="40:49">
      <c r="AN19846" s="93" t="e">
        <f>1/($T19846*(1/$T19844)*(1/(5/7+2/7*$V19846))*$T19856/SUM($T19848:$T19871))</f>
        <v>#DIV/0!</v>
      </c>
      <c r="AO19846" s="93" t="e">
        <f>1/(T19846*(1/T19844)*(1/(5/7+2/7*V19846)))</f>
        <v>#DIV/0!</v>
      </c>
      <c r="AP19846" s="93"/>
      <c r="AR19846" s="217">
        <f>CHOOSE($AV$3,C19846,F19846,I19846,L19846,O19846,R19846,U19846,X19846,AA19846,AD19846,AG19846,AJ19846)</f>
        <v>0</v>
      </c>
      <c r="AS19846" s="92"/>
      <c r="AT19846" s="92"/>
      <c r="AV19846" s="151" t="e">
        <f>AN19846/AR19846</f>
        <v>#DIV/0!</v>
      </c>
      <c r="AW19846" s="152" t="e">
        <f>AO19846/AR19846</f>
        <v>#DIV/0!</v>
      </c>
    </row>
    <row r="19886" spans="40:49">
      <c r="AN19886" s="93" t="e">
        <f>1/($T19886*(1/$T19884)*(1/(5/7+2/7*$V19886))*$T19896/SUM($T19888:$T19911))</f>
        <v>#DIV/0!</v>
      </c>
      <c r="AO19886" s="93" t="e">
        <f>1/(T19886*(1/T19884)*(1/(5/7+2/7*V19886)))</f>
        <v>#DIV/0!</v>
      </c>
      <c r="AP19886" s="93"/>
      <c r="AR19886" s="217">
        <f>CHOOSE($AV$3,C19886,F19886,I19886,L19886,O19886,R19886,U19886,X19886,AA19886,AD19886,AG19886,AJ19886)</f>
        <v>0</v>
      </c>
      <c r="AS19886" s="92"/>
      <c r="AT19886" s="92"/>
      <c r="AV19886" s="151" t="e">
        <f>AN19886/AR19886</f>
        <v>#DIV/0!</v>
      </c>
      <c r="AW19886" s="152" t="e">
        <f>AO19886/AR19886</f>
        <v>#DIV/0!</v>
      </c>
    </row>
    <row r="19926" spans="40:49">
      <c r="AN19926" s="93" t="e">
        <f>1/($T19926*(1/$T19924)*(1/(5/7+2/7*$V19926))*$T19936/SUM($T19928:$T19951))</f>
        <v>#DIV/0!</v>
      </c>
      <c r="AO19926" s="93" t="e">
        <f>1/(T19926*(1/T19924)*(1/(5/7+2/7*V19926)))</f>
        <v>#DIV/0!</v>
      </c>
      <c r="AP19926" s="93"/>
      <c r="AR19926" s="217">
        <f>CHOOSE($AV$3,C19926,F19926,I19926,L19926,O19926,R19926,U19926,X19926,AA19926,AD19926,AG19926,AJ19926)</f>
        <v>0</v>
      </c>
      <c r="AS19926" s="92"/>
      <c r="AT19926" s="92"/>
      <c r="AV19926" s="151" t="e">
        <f>AN19926/AR19926</f>
        <v>#DIV/0!</v>
      </c>
      <c r="AW19926" s="152" t="e">
        <f>AO19926/AR19926</f>
        <v>#DIV/0!</v>
      </c>
    </row>
    <row r="19966" spans="40:49">
      <c r="AN19966" s="93" t="e">
        <f>1/($T19966*(1/$T19964)*(1/(5/7+2/7*$V19966))*$T19976/SUM($T19968:$T19991))</f>
        <v>#DIV/0!</v>
      </c>
      <c r="AO19966" s="93" t="e">
        <f>1/(T19966*(1/T19964)*(1/(5/7+2/7*V19966)))</f>
        <v>#DIV/0!</v>
      </c>
      <c r="AP19966" s="93"/>
      <c r="AR19966" s="217">
        <f>CHOOSE($AV$3,C19966,F19966,I19966,L19966,O19966,R19966,U19966,X19966,AA19966,AD19966,AG19966,AJ19966)</f>
        <v>0</v>
      </c>
      <c r="AS19966" s="92"/>
      <c r="AT19966" s="92"/>
      <c r="AV19966" s="151" t="e">
        <f>AN19966/AR19966</f>
        <v>#DIV/0!</v>
      </c>
      <c r="AW19966" s="152" t="e">
        <f>AO19966/AR19966</f>
        <v>#DIV/0!</v>
      </c>
    </row>
    <row r="20006" spans="40:49">
      <c r="AN20006" s="93" t="e">
        <f>1/($T20006*(1/$T20004)*(1/(5/7+2/7*$V20006))*$T20016/SUM($T20008:$T20031))</f>
        <v>#DIV/0!</v>
      </c>
      <c r="AO20006" s="93" t="e">
        <f>1/(T20006*(1/T20004)*(1/(5/7+2/7*V20006)))</f>
        <v>#DIV/0!</v>
      </c>
      <c r="AP20006" s="93"/>
      <c r="AR20006" s="217">
        <f>CHOOSE($AV$3,C20006,F20006,I20006,L20006,O20006,R20006,U20006,X20006,AA20006,AD20006,AG20006,AJ20006)</f>
        <v>0</v>
      </c>
      <c r="AS20006" s="92"/>
      <c r="AT20006" s="92"/>
      <c r="AV20006" s="151" t="e">
        <f>AN20006/AR20006</f>
        <v>#DIV/0!</v>
      </c>
      <c r="AW20006" s="152" t="e">
        <f>AO20006/AR20006</f>
        <v>#DIV/0!</v>
      </c>
    </row>
    <row r="20046" spans="40:49">
      <c r="AN20046" s="93" t="e">
        <f>1/($T20046*(1/$T20044)*(1/(5/7+2/7*$V20046))*$T20056/SUM($T20048:$T20071))</f>
        <v>#DIV/0!</v>
      </c>
      <c r="AO20046" s="93" t="e">
        <f>1/(T20046*(1/T20044)*(1/(5/7+2/7*V20046)))</f>
        <v>#DIV/0!</v>
      </c>
      <c r="AP20046" s="93"/>
      <c r="AR20046" s="217">
        <f>CHOOSE($AV$3,C20046,F20046,I20046,L20046,O20046,R20046,U20046,X20046,AA20046,AD20046,AG20046,AJ20046)</f>
        <v>0</v>
      </c>
      <c r="AS20046" s="92"/>
      <c r="AT20046" s="92"/>
      <c r="AV20046" s="151" t="e">
        <f>AN20046/AR20046</f>
        <v>#DIV/0!</v>
      </c>
      <c r="AW20046" s="152" t="e">
        <f>AO20046/AR20046</f>
        <v>#DIV/0!</v>
      </c>
    </row>
    <row r="20086" spans="40:49">
      <c r="AN20086" s="93" t="e">
        <f>1/($T20086*(1/$T20084)*(1/(5/7+2/7*$V20086))*$T20096/SUM($T20088:$T20111))</f>
        <v>#DIV/0!</v>
      </c>
      <c r="AO20086" s="93" t="e">
        <f>1/(T20086*(1/T20084)*(1/(5/7+2/7*V20086)))</f>
        <v>#DIV/0!</v>
      </c>
      <c r="AP20086" s="93"/>
      <c r="AR20086" s="217">
        <f>CHOOSE($AV$3,C20086,F20086,I20086,L20086,O20086,R20086,U20086,X20086,AA20086,AD20086,AG20086,AJ20086)</f>
        <v>0</v>
      </c>
      <c r="AS20086" s="92"/>
      <c r="AT20086" s="92"/>
      <c r="AV20086" s="151" t="e">
        <f>AN20086/AR20086</f>
        <v>#DIV/0!</v>
      </c>
      <c r="AW20086" s="152" t="e">
        <f>AO20086/AR20086</f>
        <v>#DIV/0!</v>
      </c>
    </row>
    <row r="20126" spans="40:49">
      <c r="AN20126" s="93" t="e">
        <f>1/($T20126*(1/$T20124)*(1/(5/7+2/7*$V20126))*$T20136/SUM($T20128:$T20151))</f>
        <v>#DIV/0!</v>
      </c>
      <c r="AO20126" s="93" t="e">
        <f>1/(T20126*(1/T20124)*(1/(5/7+2/7*V20126)))</f>
        <v>#DIV/0!</v>
      </c>
      <c r="AP20126" s="93"/>
      <c r="AR20126" s="217">
        <f>CHOOSE($AV$3,C20126,F20126,I20126,L20126,O20126,R20126,U20126,X20126,AA20126,AD20126,AG20126,AJ20126)</f>
        <v>0</v>
      </c>
      <c r="AS20126" s="92"/>
      <c r="AT20126" s="92"/>
      <c r="AV20126" s="151" t="e">
        <f>AN20126/AR20126</f>
        <v>#DIV/0!</v>
      </c>
      <c r="AW20126" s="152" t="e">
        <f>AO20126/AR20126</f>
        <v>#DIV/0!</v>
      </c>
    </row>
    <row r="20166" spans="40:49">
      <c r="AN20166" s="93" t="e">
        <f>1/($T20166*(1/$T20164)*(1/(5/7+2/7*$V20166))*$T20176/SUM($T20168:$T20191))</f>
        <v>#DIV/0!</v>
      </c>
      <c r="AO20166" s="93" t="e">
        <f>1/(T20166*(1/T20164)*(1/(5/7+2/7*V20166)))</f>
        <v>#DIV/0!</v>
      </c>
      <c r="AP20166" s="93"/>
      <c r="AR20166" s="217">
        <f>CHOOSE($AV$3,C20166,F20166,I20166,L20166,O20166,R20166,U20166,X20166,AA20166,AD20166,AG20166,AJ20166)</f>
        <v>0</v>
      </c>
      <c r="AS20166" s="92"/>
      <c r="AT20166" s="92"/>
      <c r="AV20166" s="151" t="e">
        <f>AN20166/AR20166</f>
        <v>#DIV/0!</v>
      </c>
      <c r="AW20166" s="152" t="e">
        <f>AO20166/AR20166</f>
        <v>#DIV/0!</v>
      </c>
    </row>
    <row r="20206" spans="40:49">
      <c r="AN20206" s="93" t="e">
        <f>1/($T20206*(1/$T20204)*(1/(5/7+2/7*$V20206))*$T20216/SUM($T20208:$T20231))</f>
        <v>#DIV/0!</v>
      </c>
      <c r="AO20206" s="93" t="e">
        <f>1/(T20206*(1/T20204)*(1/(5/7+2/7*V20206)))</f>
        <v>#DIV/0!</v>
      </c>
      <c r="AP20206" s="93"/>
      <c r="AR20206" s="217">
        <f>CHOOSE($AV$3,C20206,F20206,I20206,L20206,O20206,R20206,U20206,X20206,AA20206,AD20206,AG20206,AJ20206)</f>
        <v>0</v>
      </c>
      <c r="AS20206" s="92"/>
      <c r="AT20206" s="92"/>
      <c r="AV20206" s="151" t="e">
        <f>AN20206/AR20206</f>
        <v>#DIV/0!</v>
      </c>
      <c r="AW20206" s="152" t="e">
        <f>AO20206/AR20206</f>
        <v>#DIV/0!</v>
      </c>
    </row>
    <row r="20246" spans="40:49">
      <c r="AN20246" s="93" t="e">
        <f>1/($T20246*(1/$T20244)*(1/(5/7+2/7*$V20246))*$T20256/SUM($T20248:$T20271))</f>
        <v>#DIV/0!</v>
      </c>
      <c r="AO20246" s="93" t="e">
        <f>1/(T20246*(1/T20244)*(1/(5/7+2/7*V20246)))</f>
        <v>#DIV/0!</v>
      </c>
      <c r="AP20246" s="93"/>
      <c r="AR20246" s="217">
        <f>CHOOSE($AV$3,C20246,F20246,I20246,L20246,O20246,R20246,U20246,X20246,AA20246,AD20246,AG20246,AJ20246)</f>
        <v>0</v>
      </c>
      <c r="AS20246" s="92"/>
      <c r="AT20246" s="92"/>
      <c r="AV20246" s="151" t="e">
        <f>AN20246/AR20246</f>
        <v>#DIV/0!</v>
      </c>
      <c r="AW20246" s="152" t="e">
        <f>AO20246/AR20246</f>
        <v>#DIV/0!</v>
      </c>
    </row>
    <row r="20286" spans="40:49">
      <c r="AN20286" s="93" t="e">
        <f>1/($T20286*(1/$T20284)*(1/(5/7+2/7*$V20286))*$T20296/SUM($T20288:$T20311))</f>
        <v>#DIV/0!</v>
      </c>
      <c r="AO20286" s="93" t="e">
        <f>1/(T20286*(1/T20284)*(1/(5/7+2/7*V20286)))</f>
        <v>#DIV/0!</v>
      </c>
      <c r="AP20286" s="93"/>
      <c r="AR20286" s="217">
        <f>CHOOSE($AV$3,C20286,F20286,I20286,L20286,O20286,R20286,U20286,X20286,AA20286,AD20286,AG20286,AJ20286)</f>
        <v>0</v>
      </c>
      <c r="AS20286" s="92"/>
      <c r="AT20286" s="92"/>
      <c r="AV20286" s="151" t="e">
        <f>AN20286/AR20286</f>
        <v>#DIV/0!</v>
      </c>
      <c r="AW20286" s="152" t="e">
        <f>AO20286/AR20286</f>
        <v>#DIV/0!</v>
      </c>
    </row>
    <row r="20326" spans="40:49">
      <c r="AN20326" s="93" t="e">
        <f>1/($T20326*(1/$T20324)*(1/(5/7+2/7*$V20326))*$T20336/SUM($T20328:$T20351))</f>
        <v>#DIV/0!</v>
      </c>
      <c r="AO20326" s="93" t="e">
        <f>1/(T20326*(1/T20324)*(1/(5/7+2/7*V20326)))</f>
        <v>#DIV/0!</v>
      </c>
      <c r="AP20326" s="93"/>
      <c r="AR20326" s="217">
        <f>CHOOSE($AV$3,C20326,F20326,I20326,L20326,O20326,R20326,U20326,X20326,AA20326,AD20326,AG20326,AJ20326)</f>
        <v>0</v>
      </c>
      <c r="AS20326" s="92"/>
      <c r="AT20326" s="92"/>
      <c r="AV20326" s="151" t="e">
        <f>AN20326/AR20326</f>
        <v>#DIV/0!</v>
      </c>
      <c r="AW20326" s="152" t="e">
        <f>AO20326/AR20326</f>
        <v>#DIV/0!</v>
      </c>
    </row>
    <row r="20366" spans="40:49">
      <c r="AN20366" s="93" t="e">
        <f>1/($T20366*(1/$T20364)*(1/(5/7+2/7*$V20366))*$T20376/SUM($T20368:$T20391))</f>
        <v>#DIV/0!</v>
      </c>
      <c r="AO20366" s="93" t="e">
        <f>1/(T20366*(1/T20364)*(1/(5/7+2/7*V20366)))</f>
        <v>#DIV/0!</v>
      </c>
      <c r="AP20366" s="93"/>
      <c r="AR20366" s="217">
        <f>CHOOSE($AV$3,C20366,F20366,I20366,L20366,O20366,R20366,U20366,X20366,AA20366,AD20366,AG20366,AJ20366)</f>
        <v>0</v>
      </c>
      <c r="AS20366" s="92"/>
      <c r="AT20366" s="92"/>
      <c r="AV20366" s="151" t="e">
        <f>AN20366/AR20366</f>
        <v>#DIV/0!</v>
      </c>
      <c r="AW20366" s="152" t="e">
        <f>AO20366/AR20366</f>
        <v>#DIV/0!</v>
      </c>
    </row>
    <row r="20406" spans="40:49">
      <c r="AN20406" s="93" t="e">
        <f>1/($T20406*(1/$T20404)*(1/(5/7+2/7*$V20406))*$T20416/SUM($T20408:$T20431))</f>
        <v>#DIV/0!</v>
      </c>
      <c r="AO20406" s="93" t="e">
        <f>1/(T20406*(1/T20404)*(1/(5/7+2/7*V20406)))</f>
        <v>#DIV/0!</v>
      </c>
      <c r="AP20406" s="93"/>
      <c r="AR20406" s="217">
        <f>CHOOSE($AV$3,C20406,F20406,I20406,L20406,O20406,R20406,U20406,X20406,AA20406,AD20406,AG20406,AJ20406)</f>
        <v>0</v>
      </c>
      <c r="AS20406" s="92"/>
      <c r="AT20406" s="92"/>
      <c r="AV20406" s="151" t="e">
        <f>AN20406/AR20406</f>
        <v>#DIV/0!</v>
      </c>
      <c r="AW20406" s="152" t="e">
        <f>AO20406/AR20406</f>
        <v>#DIV/0!</v>
      </c>
    </row>
    <row r="20446" spans="40:49">
      <c r="AN20446" s="93" t="e">
        <f>1/($T20446*(1/$T20444)*(1/(5/7+2/7*$V20446))*$T20456/SUM($T20448:$T20471))</f>
        <v>#DIV/0!</v>
      </c>
      <c r="AO20446" s="93" t="e">
        <f>1/(T20446*(1/T20444)*(1/(5/7+2/7*V20446)))</f>
        <v>#DIV/0!</v>
      </c>
      <c r="AP20446" s="93"/>
      <c r="AR20446" s="217">
        <f>CHOOSE($AV$3,C20446,F20446,I20446,L20446,O20446,R20446,U20446,X20446,AA20446,AD20446,AG20446,AJ20446)</f>
        <v>0</v>
      </c>
      <c r="AS20446" s="92"/>
      <c r="AT20446" s="92"/>
      <c r="AV20446" s="151" t="e">
        <f>AN20446/AR20446</f>
        <v>#DIV/0!</v>
      </c>
      <c r="AW20446" s="152" t="e">
        <f>AO20446/AR20446</f>
        <v>#DIV/0!</v>
      </c>
    </row>
    <row r="20486" spans="40:49">
      <c r="AN20486" s="93" t="e">
        <f>1/($T20486*(1/$T20484)*(1/(5/7+2/7*$V20486))*$T20496/SUM($T20488:$T20511))</f>
        <v>#DIV/0!</v>
      </c>
      <c r="AO20486" s="93" t="e">
        <f>1/(T20486*(1/T20484)*(1/(5/7+2/7*V20486)))</f>
        <v>#DIV/0!</v>
      </c>
      <c r="AP20486" s="93"/>
      <c r="AR20486" s="217">
        <f>CHOOSE($AV$3,C20486,F20486,I20486,L20486,O20486,R20486,U20486,X20486,AA20486,AD20486,AG20486,AJ20486)</f>
        <v>0</v>
      </c>
      <c r="AS20486" s="92"/>
      <c r="AT20486" s="92"/>
      <c r="AV20486" s="151" t="e">
        <f>AN20486/AR20486</f>
        <v>#DIV/0!</v>
      </c>
      <c r="AW20486" s="152" t="e">
        <f>AO20486/AR20486</f>
        <v>#DIV/0!</v>
      </c>
    </row>
    <row r="20526" spans="40:49">
      <c r="AN20526" s="93" t="e">
        <f>1/($T20526*(1/$T20524)*(1/(5/7+2/7*$V20526))*$T20536/SUM($T20528:$T20551))</f>
        <v>#DIV/0!</v>
      </c>
      <c r="AO20526" s="93" t="e">
        <f>1/(T20526*(1/T20524)*(1/(5/7+2/7*V20526)))</f>
        <v>#DIV/0!</v>
      </c>
      <c r="AP20526" s="93"/>
      <c r="AR20526" s="217">
        <f>CHOOSE($AV$3,C20526,F20526,I20526,L20526,O20526,R20526,U20526,X20526,AA20526,AD20526,AG20526,AJ20526)</f>
        <v>0</v>
      </c>
      <c r="AS20526" s="92"/>
      <c r="AT20526" s="92"/>
      <c r="AV20526" s="151" t="e">
        <f>AN20526/AR20526</f>
        <v>#DIV/0!</v>
      </c>
      <c r="AW20526" s="152" t="e">
        <f>AO20526/AR20526</f>
        <v>#DIV/0!</v>
      </c>
    </row>
    <row r="20566" spans="40:49">
      <c r="AN20566" s="93" t="e">
        <f>1/($T20566*(1/$T20564)*(1/(5/7+2/7*$V20566))*$T20576/SUM($T20568:$T20591))</f>
        <v>#DIV/0!</v>
      </c>
      <c r="AO20566" s="93" t="e">
        <f>1/(T20566*(1/T20564)*(1/(5/7+2/7*V20566)))</f>
        <v>#DIV/0!</v>
      </c>
      <c r="AP20566" s="93"/>
      <c r="AR20566" s="217">
        <f>CHOOSE($AV$3,C20566,F20566,I20566,L20566,O20566,R20566,U20566,X20566,AA20566,AD20566,AG20566,AJ20566)</f>
        <v>0</v>
      </c>
      <c r="AS20566" s="92"/>
      <c r="AT20566" s="92"/>
      <c r="AV20566" s="151" t="e">
        <f>AN20566/AR20566</f>
        <v>#DIV/0!</v>
      </c>
      <c r="AW20566" s="152" t="e">
        <f>AO20566/AR20566</f>
        <v>#DIV/0!</v>
      </c>
    </row>
    <row r="20606" spans="40:49">
      <c r="AN20606" s="93" t="e">
        <f>1/($T20606*(1/$T20604)*(1/(5/7+2/7*$V20606))*$T20616/SUM($T20608:$T20631))</f>
        <v>#DIV/0!</v>
      </c>
      <c r="AO20606" s="93" t="e">
        <f>1/(T20606*(1/T20604)*(1/(5/7+2/7*V20606)))</f>
        <v>#DIV/0!</v>
      </c>
      <c r="AP20606" s="93"/>
      <c r="AR20606" s="217">
        <f>CHOOSE($AV$3,C20606,F20606,I20606,L20606,O20606,R20606,U20606,X20606,AA20606,AD20606,AG20606,AJ20606)</f>
        <v>0</v>
      </c>
      <c r="AS20606" s="92"/>
      <c r="AT20606" s="92"/>
      <c r="AV20606" s="151" t="e">
        <f>AN20606/AR20606</f>
        <v>#DIV/0!</v>
      </c>
      <c r="AW20606" s="152" t="e">
        <f>AO20606/AR20606</f>
        <v>#DIV/0!</v>
      </c>
    </row>
    <row r="20646" spans="40:49">
      <c r="AN20646" s="93" t="e">
        <f>1/($T20646*(1/$T20644)*(1/(5/7+2/7*$V20646))*$T20656/SUM($T20648:$T20671))</f>
        <v>#DIV/0!</v>
      </c>
      <c r="AO20646" s="93" t="e">
        <f>1/(T20646*(1/T20644)*(1/(5/7+2/7*V20646)))</f>
        <v>#DIV/0!</v>
      </c>
      <c r="AP20646" s="93"/>
      <c r="AR20646" s="217">
        <f>CHOOSE($AV$3,C20646,F20646,I20646,L20646,O20646,R20646,U20646,X20646,AA20646,AD20646,AG20646,AJ20646)</f>
        <v>0</v>
      </c>
      <c r="AS20646" s="92"/>
      <c r="AT20646" s="92"/>
      <c r="AV20646" s="151" t="e">
        <f>AN20646/AR20646</f>
        <v>#DIV/0!</v>
      </c>
      <c r="AW20646" s="152" t="e">
        <f>AO20646/AR20646</f>
        <v>#DIV/0!</v>
      </c>
    </row>
    <row r="20686" spans="40:49">
      <c r="AN20686" s="93" t="e">
        <f>1/($T20686*(1/$T20684)*(1/(5/7+2/7*$V20686))*$T20696/SUM($T20688:$T20711))</f>
        <v>#DIV/0!</v>
      </c>
      <c r="AO20686" s="93" t="e">
        <f>1/(T20686*(1/T20684)*(1/(5/7+2/7*V20686)))</f>
        <v>#DIV/0!</v>
      </c>
      <c r="AP20686" s="93"/>
      <c r="AR20686" s="217">
        <f>CHOOSE($AV$3,C20686,F20686,I20686,L20686,O20686,R20686,U20686,X20686,AA20686,AD20686,AG20686,AJ20686)</f>
        <v>0</v>
      </c>
      <c r="AS20686" s="92"/>
      <c r="AT20686" s="92"/>
      <c r="AV20686" s="151" t="e">
        <f>AN20686/AR20686</f>
        <v>#DIV/0!</v>
      </c>
      <c r="AW20686" s="152" t="e">
        <f>AO20686/AR20686</f>
        <v>#DIV/0!</v>
      </c>
    </row>
    <row r="20726" spans="40:49">
      <c r="AN20726" s="93" t="e">
        <f>1/($T20726*(1/$T20724)*(1/(5/7+2/7*$V20726))*$T20736/SUM($T20728:$T20751))</f>
        <v>#DIV/0!</v>
      </c>
      <c r="AO20726" s="93" t="e">
        <f>1/(T20726*(1/T20724)*(1/(5/7+2/7*V20726)))</f>
        <v>#DIV/0!</v>
      </c>
      <c r="AP20726" s="93"/>
      <c r="AR20726" s="217">
        <f>CHOOSE($AV$3,C20726,F20726,I20726,L20726,O20726,R20726,U20726,X20726,AA20726,AD20726,AG20726,AJ20726)</f>
        <v>0</v>
      </c>
      <c r="AS20726" s="92"/>
      <c r="AT20726" s="92"/>
      <c r="AV20726" s="151" t="e">
        <f>AN20726/AR20726</f>
        <v>#DIV/0!</v>
      </c>
      <c r="AW20726" s="152" t="e">
        <f>AO20726/AR20726</f>
        <v>#DIV/0!</v>
      </c>
    </row>
    <row r="20766" spans="40:49">
      <c r="AN20766" s="93" t="e">
        <f>1/($T20766*(1/$T20764)*(1/(5/7+2/7*$V20766))*$T20776/SUM($T20768:$T20791))</f>
        <v>#DIV/0!</v>
      </c>
      <c r="AO20766" s="93" t="e">
        <f>1/(T20766*(1/T20764)*(1/(5/7+2/7*V20766)))</f>
        <v>#DIV/0!</v>
      </c>
      <c r="AP20766" s="93"/>
      <c r="AR20766" s="217">
        <f>CHOOSE($AV$3,C20766,F20766,I20766,L20766,O20766,R20766,U20766,X20766,AA20766,AD20766,AG20766,AJ20766)</f>
        <v>0</v>
      </c>
      <c r="AS20766" s="92"/>
      <c r="AT20766" s="92"/>
      <c r="AV20766" s="151" t="e">
        <f>AN20766/AR20766</f>
        <v>#DIV/0!</v>
      </c>
      <c r="AW20766" s="152" t="e">
        <f>AO20766/AR20766</f>
        <v>#DIV/0!</v>
      </c>
    </row>
  </sheetData>
  <mergeCells count="3">
    <mergeCell ref="AN1:AQ1"/>
    <mergeCell ref="AR1:AU1"/>
    <mergeCell ref="AV1:AY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G71"/>
  <sheetViews>
    <sheetView topLeftCell="B1" zoomScaleNormal="100" workbookViewId="0">
      <selection activeCell="G9" sqref="G9"/>
    </sheetView>
  </sheetViews>
  <sheetFormatPr defaultRowHeight="15"/>
  <cols>
    <col min="2" max="2" width="43.85546875" customWidth="1"/>
    <col min="3" max="3" width="16.7109375" customWidth="1"/>
    <col min="4" max="4" width="10.28515625" customWidth="1"/>
    <col min="5" max="5" width="10.7109375" customWidth="1"/>
    <col min="6" max="6" width="11.42578125" customWidth="1"/>
    <col min="9" max="9" width="19.140625" customWidth="1"/>
    <col min="23" max="23" width="13.42578125" customWidth="1"/>
  </cols>
  <sheetData>
    <row r="1" spans="1:33">
      <c r="A1" t="s">
        <v>29</v>
      </c>
    </row>
    <row r="2" spans="1:33">
      <c r="B2" s="75" t="s">
        <v>70</v>
      </c>
      <c r="C2" s="16"/>
    </row>
    <row r="3" spans="1:33" ht="45">
      <c r="B3" s="75" t="s">
        <v>71</v>
      </c>
      <c r="C3" s="16"/>
    </row>
    <row r="4" spans="1:33">
      <c r="B4" s="16"/>
      <c r="C4" s="16"/>
    </row>
    <row r="5" spans="1:33" ht="15.75" thickBot="1">
      <c r="B5" s="16"/>
      <c r="C5" s="16"/>
      <c r="D5" s="1" t="s">
        <v>51</v>
      </c>
    </row>
    <row r="6" spans="1:33" ht="15.75" thickBot="1">
      <c r="B6" s="16"/>
      <c r="C6" s="16"/>
      <c r="E6" s="69" t="s">
        <v>61</v>
      </c>
      <c r="G6" s="62" t="s">
        <v>48</v>
      </c>
      <c r="H6" s="47"/>
      <c r="I6" s="48"/>
      <c r="J6" s="57" t="s">
        <v>49</v>
      </c>
      <c r="K6" s="58"/>
      <c r="L6" s="58"/>
      <c r="M6" s="58"/>
      <c r="N6" s="58"/>
      <c r="O6" s="58"/>
      <c r="P6" s="59"/>
    </row>
    <row r="7" spans="1:33" ht="15.75" thickBot="1">
      <c r="B7" s="16"/>
      <c r="C7" s="16"/>
      <c r="Q7" s="57" t="s">
        <v>59</v>
      </c>
      <c r="R7" s="60"/>
      <c r="S7" s="60"/>
      <c r="T7" s="60"/>
      <c r="U7" s="60"/>
      <c r="V7" s="61"/>
      <c r="W7" s="60"/>
      <c r="X7" s="60"/>
      <c r="Y7" s="61"/>
    </row>
    <row r="8" spans="1:33" ht="15.75" thickBot="1">
      <c r="B8" s="16"/>
      <c r="C8" s="16"/>
      <c r="R8" s="46" t="s">
        <v>60</v>
      </c>
      <c r="S8" s="47"/>
      <c r="T8" s="47"/>
      <c r="U8" s="47"/>
      <c r="V8" s="47"/>
      <c r="W8" s="31"/>
      <c r="X8" s="31"/>
      <c r="Y8" s="48"/>
      <c r="Z8" s="48"/>
    </row>
    <row r="9" spans="1:33" ht="15.75" thickBot="1">
      <c r="B9" s="16"/>
      <c r="C9" s="16"/>
      <c r="D9" s="12" t="s">
        <v>27</v>
      </c>
      <c r="E9" s="12"/>
      <c r="F9" s="12"/>
      <c r="G9" s="13">
        <v>1991</v>
      </c>
      <c r="I9" s="12" t="s">
        <v>0</v>
      </c>
      <c r="J9" s="12">
        <v>0</v>
      </c>
      <c r="K9" s="12" t="s">
        <v>25</v>
      </c>
      <c r="N9" s="12" t="s">
        <v>1</v>
      </c>
      <c r="O9" s="12" t="s">
        <v>24</v>
      </c>
      <c r="W9" s="81" t="s">
        <v>66</v>
      </c>
      <c r="X9" s="82">
        <v>6500</v>
      </c>
      <c r="AB9" s="81" t="s">
        <v>67</v>
      </c>
      <c r="AC9" s="83"/>
      <c r="AD9" s="83"/>
      <c r="AE9" s="83"/>
      <c r="AF9" s="83"/>
      <c r="AG9" s="82"/>
    </row>
    <row r="10" spans="1:33" ht="15.75" thickBot="1">
      <c r="B10" s="16"/>
      <c r="C10" s="16"/>
      <c r="D10" s="14">
        <v>67</v>
      </c>
      <c r="E10" s="12" t="s">
        <v>28</v>
      </c>
      <c r="F10" s="12"/>
      <c r="I10" s="12" t="s">
        <v>3</v>
      </c>
      <c r="J10" s="12">
        <v>0</v>
      </c>
      <c r="K10" s="12" t="s">
        <v>25</v>
      </c>
      <c r="N10" s="15" t="s">
        <v>4</v>
      </c>
      <c r="O10" s="15" t="s">
        <v>2</v>
      </c>
      <c r="Q10" s="66" t="s">
        <v>26</v>
      </c>
      <c r="R10" s="66"/>
      <c r="T10" s="63" t="s">
        <v>50</v>
      </c>
      <c r="U10" s="64"/>
      <c r="V10" s="64"/>
      <c r="W10" s="80"/>
      <c r="X10" s="80"/>
      <c r="Y10" s="64"/>
      <c r="Z10" s="65"/>
    </row>
    <row r="11" spans="1:33" ht="15.75" thickBot="1">
      <c r="E11" s="19">
        <v>1</v>
      </c>
      <c r="F11" s="17" t="s">
        <v>5</v>
      </c>
      <c r="G11" s="18" t="s">
        <v>6</v>
      </c>
      <c r="H11" s="19">
        <v>2</v>
      </c>
      <c r="I11" s="17" t="s">
        <v>7</v>
      </c>
      <c r="J11" s="18" t="s">
        <v>8</v>
      </c>
      <c r="K11" s="19">
        <v>3</v>
      </c>
      <c r="L11" s="17" t="s">
        <v>9</v>
      </c>
      <c r="M11" s="18" t="s">
        <v>10</v>
      </c>
      <c r="N11" s="19">
        <v>4</v>
      </c>
      <c r="O11" s="17" t="s">
        <v>11</v>
      </c>
      <c r="P11" s="18" t="s">
        <v>12</v>
      </c>
      <c r="Q11" s="30">
        <v>5</v>
      </c>
      <c r="R11" s="31" t="s">
        <v>13</v>
      </c>
      <c r="S11" s="32" t="s">
        <v>13</v>
      </c>
      <c r="T11" s="30">
        <v>6</v>
      </c>
      <c r="U11" s="31" t="s">
        <v>14</v>
      </c>
      <c r="V11" s="32" t="s">
        <v>14</v>
      </c>
      <c r="W11" s="30">
        <v>7</v>
      </c>
      <c r="X11" s="31" t="s">
        <v>15</v>
      </c>
      <c r="Y11" s="32" t="s">
        <v>15</v>
      </c>
    </row>
    <row r="12" spans="1:33" ht="30.75" thickBot="1">
      <c r="C12" s="71" t="s">
        <v>65</v>
      </c>
      <c r="E12" s="72">
        <v>31</v>
      </c>
      <c r="F12" s="21"/>
      <c r="G12" s="22"/>
      <c r="H12" s="20">
        <v>28</v>
      </c>
      <c r="I12" s="21"/>
      <c r="J12" s="22"/>
      <c r="K12" s="20">
        <v>31</v>
      </c>
      <c r="L12" s="21"/>
      <c r="M12" s="22"/>
      <c r="N12" s="20">
        <v>30</v>
      </c>
      <c r="O12" s="21"/>
      <c r="P12" s="22"/>
      <c r="Q12" s="20">
        <v>31</v>
      </c>
      <c r="R12" s="21"/>
      <c r="S12" s="22"/>
      <c r="T12" s="20">
        <v>31</v>
      </c>
      <c r="U12" s="21"/>
      <c r="V12" s="22"/>
      <c r="W12" s="20">
        <v>31</v>
      </c>
      <c r="X12" s="21"/>
      <c r="Y12" s="22"/>
    </row>
    <row r="13" spans="1:33" ht="15.75" thickBot="1">
      <c r="D13" t="s">
        <v>16</v>
      </c>
      <c r="E13" s="37" t="s">
        <v>17</v>
      </c>
      <c r="F13" s="35" t="s">
        <v>18</v>
      </c>
      <c r="G13" s="39" t="s">
        <v>19</v>
      </c>
      <c r="H13" s="21" t="s">
        <v>17</v>
      </c>
      <c r="I13" s="21" t="s">
        <v>18</v>
      </c>
      <c r="J13" s="22" t="s">
        <v>19</v>
      </c>
      <c r="K13" s="20" t="s">
        <v>17</v>
      </c>
      <c r="L13" s="21" t="s">
        <v>18</v>
      </c>
      <c r="M13" s="22" t="s">
        <v>19</v>
      </c>
      <c r="N13" s="20" t="s">
        <v>17</v>
      </c>
      <c r="O13" s="21" t="s">
        <v>18</v>
      </c>
      <c r="P13" s="22" t="s">
        <v>19</v>
      </c>
      <c r="Q13" s="20" t="s">
        <v>17</v>
      </c>
      <c r="R13" s="21" t="s">
        <v>18</v>
      </c>
      <c r="S13" s="22" t="s">
        <v>19</v>
      </c>
      <c r="T13" s="20" t="s">
        <v>17</v>
      </c>
      <c r="U13" s="21" t="s">
        <v>18</v>
      </c>
      <c r="V13" s="22" t="s">
        <v>19</v>
      </c>
      <c r="W13" s="20" t="s">
        <v>17</v>
      </c>
      <c r="X13" s="21" t="s">
        <v>18</v>
      </c>
      <c r="Y13" s="22" t="s">
        <v>19</v>
      </c>
    </row>
    <row r="14" spans="1:33" ht="15.75" thickBot="1">
      <c r="C14" s="73" t="s">
        <v>58</v>
      </c>
      <c r="E14" s="38">
        <v>8.4707242000000002E-2</v>
      </c>
      <c r="F14" s="36">
        <v>1</v>
      </c>
      <c r="G14" s="40">
        <v>0.84759384400000004</v>
      </c>
      <c r="H14" s="21">
        <v>7.6826903000000002E-2</v>
      </c>
      <c r="I14" s="21">
        <v>1</v>
      </c>
      <c r="J14" s="22">
        <v>0.84759384400000004</v>
      </c>
      <c r="K14" s="20">
        <v>8.5144117000000005E-2</v>
      </c>
      <c r="L14" s="21">
        <v>1</v>
      </c>
      <c r="M14" s="22">
        <v>0.84759384400000004</v>
      </c>
      <c r="N14" s="20">
        <v>8.2459118999999997E-2</v>
      </c>
      <c r="O14" s="21">
        <v>1</v>
      </c>
      <c r="P14" s="22">
        <v>0.84520455100000003</v>
      </c>
      <c r="Q14" s="20">
        <v>8.4900494000000007E-2</v>
      </c>
      <c r="R14" s="21">
        <v>1</v>
      </c>
      <c r="S14" s="22">
        <v>0.84520455100000003</v>
      </c>
      <c r="T14" s="20">
        <v>8.4900494000000007E-2</v>
      </c>
      <c r="U14" s="21">
        <v>1</v>
      </c>
      <c r="V14" s="22">
        <v>0.84520455100000003</v>
      </c>
      <c r="W14" s="20">
        <v>8.4900494000000007E-2</v>
      </c>
      <c r="X14" s="21">
        <v>1</v>
      </c>
      <c r="Y14" s="22">
        <v>0.84520455100000003</v>
      </c>
    </row>
    <row r="15" spans="1:33">
      <c r="D15" t="s">
        <v>20</v>
      </c>
      <c r="E15" s="20" t="s">
        <v>21</v>
      </c>
      <c r="F15" s="21" t="s">
        <v>22</v>
      </c>
      <c r="G15" s="22" t="s">
        <v>23</v>
      </c>
      <c r="H15" s="20" t="s">
        <v>21</v>
      </c>
      <c r="I15" s="21" t="s">
        <v>22</v>
      </c>
      <c r="J15" s="22" t="s">
        <v>23</v>
      </c>
      <c r="K15" s="55" t="s">
        <v>21</v>
      </c>
      <c r="L15" s="29" t="s">
        <v>22</v>
      </c>
      <c r="M15" s="33" t="s">
        <v>23</v>
      </c>
      <c r="N15" s="20" t="s">
        <v>21</v>
      </c>
      <c r="O15" s="21" t="s">
        <v>22</v>
      </c>
      <c r="P15" s="22" t="s">
        <v>23</v>
      </c>
      <c r="Q15" s="20" t="s">
        <v>21</v>
      </c>
      <c r="R15" s="21" t="s">
        <v>22</v>
      </c>
      <c r="S15" s="22" t="s">
        <v>23</v>
      </c>
      <c r="T15" s="20" t="s">
        <v>21</v>
      </c>
      <c r="U15" s="21" t="s">
        <v>22</v>
      </c>
      <c r="V15" s="22" t="s">
        <v>23</v>
      </c>
      <c r="W15" s="20" t="s">
        <v>21</v>
      </c>
      <c r="X15" s="21" t="s">
        <v>22</v>
      </c>
      <c r="Y15" s="22" t="s">
        <v>23</v>
      </c>
    </row>
    <row r="16" spans="1:33">
      <c r="D16" s="12">
        <v>1</v>
      </c>
      <c r="E16" s="20">
        <v>0.44947705700000001</v>
      </c>
      <c r="F16" s="21">
        <v>0.45113407100000003</v>
      </c>
      <c r="G16" s="22">
        <v>0.59101645700000005</v>
      </c>
      <c r="H16" s="20">
        <v>0.44947705700000001</v>
      </c>
      <c r="I16" s="21">
        <v>0.45113407100000003</v>
      </c>
      <c r="J16" s="22">
        <v>0.574336069</v>
      </c>
      <c r="K16" s="55">
        <v>0.44947705700000001</v>
      </c>
      <c r="L16" s="29">
        <v>0.451334077</v>
      </c>
      <c r="M16" s="33">
        <v>0.589272711</v>
      </c>
      <c r="N16" s="20">
        <v>0.44818533399999999</v>
      </c>
      <c r="O16" s="21">
        <v>0.44961824</v>
      </c>
      <c r="P16" s="22">
        <v>0.584482057</v>
      </c>
      <c r="Q16" s="20">
        <v>0.44691320699999998</v>
      </c>
      <c r="R16" s="21">
        <v>0.44866570300000003</v>
      </c>
      <c r="S16" s="22">
        <v>0.58133789300000005</v>
      </c>
      <c r="T16" s="20">
        <v>0.44691320699999998</v>
      </c>
      <c r="U16" s="21">
        <v>0.44866570300000003</v>
      </c>
      <c r="V16" s="22">
        <v>0.58133789300000005</v>
      </c>
      <c r="W16" s="20">
        <v>0.44691320699999998</v>
      </c>
      <c r="X16" s="21">
        <v>0.44866570300000003</v>
      </c>
      <c r="Y16" s="22">
        <v>0.58133789300000005</v>
      </c>
    </row>
    <row r="17" spans="4:26">
      <c r="D17" s="68" t="s">
        <v>30</v>
      </c>
      <c r="E17" s="23" t="s">
        <v>30</v>
      </c>
      <c r="F17" s="24" t="s">
        <v>30</v>
      </c>
      <c r="G17" s="25" t="s">
        <v>30</v>
      </c>
      <c r="H17" s="23" t="s">
        <v>30</v>
      </c>
      <c r="I17" s="24" t="s">
        <v>30</v>
      </c>
      <c r="J17" s="25" t="s">
        <v>30</v>
      </c>
      <c r="K17" s="56" t="s">
        <v>30</v>
      </c>
      <c r="L17" s="53" t="s">
        <v>30</v>
      </c>
      <c r="M17" s="51" t="s">
        <v>30</v>
      </c>
      <c r="N17" s="23" t="s">
        <v>30</v>
      </c>
      <c r="O17" s="24" t="s">
        <v>30</v>
      </c>
      <c r="P17" s="25" t="s">
        <v>30</v>
      </c>
      <c r="Q17" s="23" t="s">
        <v>30</v>
      </c>
      <c r="R17" s="24" t="s">
        <v>30</v>
      </c>
      <c r="S17" s="25" t="s">
        <v>30</v>
      </c>
      <c r="T17" s="23" t="s">
        <v>30</v>
      </c>
      <c r="U17" s="24" t="s">
        <v>30</v>
      </c>
      <c r="V17" s="25" t="s">
        <v>30</v>
      </c>
      <c r="W17" s="23" t="s">
        <v>30</v>
      </c>
      <c r="X17" s="24" t="s">
        <v>30</v>
      </c>
      <c r="Y17" s="25" t="s">
        <v>30</v>
      </c>
    </row>
    <row r="18" spans="4:26" ht="15.75" thickBot="1">
      <c r="D18" s="12">
        <v>24</v>
      </c>
      <c r="E18" s="26">
        <v>0.45584841199999998</v>
      </c>
      <c r="F18" s="27">
        <v>0.45752854700000001</v>
      </c>
      <c r="G18" s="28">
        <v>0.60188549099999999</v>
      </c>
      <c r="H18" s="26">
        <v>0.45584841199999998</v>
      </c>
      <c r="I18" s="27">
        <v>0.45752854700000001</v>
      </c>
      <c r="J18" s="28">
        <v>0.584908223</v>
      </c>
      <c r="K18" s="34">
        <v>0.45584841199999998</v>
      </c>
      <c r="L18" s="54">
        <v>0.457731312</v>
      </c>
      <c r="M18" s="52">
        <v>0.600444855</v>
      </c>
      <c r="N18" s="26">
        <v>0.45133988899999999</v>
      </c>
      <c r="O18" s="27">
        <v>0.45289260599999998</v>
      </c>
      <c r="P18" s="28">
        <v>0.58984278599999995</v>
      </c>
      <c r="Q18" s="26">
        <v>0.44925532800000001</v>
      </c>
      <c r="R18" s="27">
        <v>0.451017732</v>
      </c>
      <c r="S18" s="28">
        <v>0.58560015899999995</v>
      </c>
      <c r="T18" s="26">
        <v>0.44925532800000001</v>
      </c>
      <c r="U18" s="27">
        <v>0.451017732</v>
      </c>
      <c r="V18" s="28">
        <v>0.58560015899999995</v>
      </c>
      <c r="W18" s="26">
        <v>0.44925532800000001</v>
      </c>
      <c r="X18" s="27">
        <v>0.451017732</v>
      </c>
      <c r="Y18" s="28">
        <v>0.58560015899999995</v>
      </c>
    </row>
    <row r="19" spans="4:26" ht="15.75" thickBot="1"/>
    <row r="20" spans="4:26" ht="15.75" thickBot="1">
      <c r="H20" s="49" t="s">
        <v>53</v>
      </c>
      <c r="I20" s="50"/>
      <c r="Z20" s="21"/>
    </row>
    <row r="21" spans="4:26" ht="15.75" thickBot="1">
      <c r="D21" s="70" t="s">
        <v>57</v>
      </c>
      <c r="M21" s="67" t="s">
        <v>56</v>
      </c>
      <c r="N21" s="64"/>
      <c r="O21" s="64"/>
      <c r="P21" s="65"/>
      <c r="W21" s="77" t="s">
        <v>52</v>
      </c>
      <c r="X21" s="78"/>
      <c r="Y21" s="79"/>
    </row>
    <row r="22" spans="4:26" ht="15.75" thickBot="1">
      <c r="F22" s="46" t="s">
        <v>40</v>
      </c>
      <c r="G22" s="47"/>
      <c r="H22" s="48"/>
    </row>
    <row r="23" spans="4:26" ht="15.75" thickBot="1">
      <c r="L23" s="43" t="s">
        <v>55</v>
      </c>
      <c r="M23" s="44"/>
      <c r="N23" s="44"/>
      <c r="O23" s="45"/>
    </row>
    <row r="24" spans="4:26" ht="15.75" thickBot="1">
      <c r="E24" s="41" t="s">
        <v>34</v>
      </c>
      <c r="F24" s="42"/>
    </row>
    <row r="25" spans="4:26" ht="15.75" thickBot="1">
      <c r="K25" s="41" t="s">
        <v>54</v>
      </c>
      <c r="L25" s="58"/>
      <c r="M25" s="59"/>
    </row>
    <row r="44" spans="4:8">
      <c r="D44" s="113"/>
      <c r="E44" s="2"/>
      <c r="F44" s="2"/>
      <c r="G44" s="2"/>
      <c r="H44" s="2"/>
    </row>
    <row r="45" spans="4:8">
      <c r="D45" s="113"/>
      <c r="E45" s="2"/>
      <c r="F45" s="2"/>
      <c r="G45" s="2"/>
      <c r="H45" s="2"/>
    </row>
    <row r="46" spans="4:8">
      <c r="D46" s="113"/>
      <c r="E46" s="2"/>
      <c r="F46" s="2"/>
      <c r="G46" s="2"/>
      <c r="H46" s="2"/>
    </row>
    <row r="47" spans="4:8">
      <c r="D47" s="113"/>
      <c r="E47" s="2"/>
      <c r="F47" s="2"/>
      <c r="G47" s="2"/>
      <c r="H47" s="2"/>
    </row>
    <row r="48" spans="4:8">
      <c r="D48" s="113"/>
      <c r="E48" s="2"/>
      <c r="F48" s="2"/>
      <c r="G48" s="2"/>
      <c r="H48" s="2"/>
    </row>
    <row r="49" spans="4:8">
      <c r="D49" s="113"/>
      <c r="E49" s="2"/>
      <c r="F49" s="2"/>
      <c r="G49" s="2"/>
      <c r="H49" s="2"/>
    </row>
    <row r="50" spans="4:8">
      <c r="D50" s="113"/>
      <c r="E50" s="2"/>
      <c r="F50" s="2"/>
      <c r="G50" s="2"/>
      <c r="H50" s="2"/>
    </row>
    <row r="51" spans="4:8">
      <c r="D51" s="113"/>
      <c r="E51" s="2"/>
      <c r="F51" s="2"/>
      <c r="G51" s="2"/>
      <c r="H51" s="2"/>
    </row>
    <row r="52" spans="4:8">
      <c r="D52" s="113"/>
      <c r="E52" s="2"/>
      <c r="F52" s="2"/>
      <c r="G52" s="2"/>
      <c r="H52" s="2"/>
    </row>
    <row r="53" spans="4:8">
      <c r="D53" s="113"/>
      <c r="E53" s="2"/>
      <c r="F53" s="2"/>
      <c r="G53" s="2"/>
      <c r="H53" s="2"/>
    </row>
    <row r="54" spans="4:8">
      <c r="D54" s="113"/>
      <c r="E54" s="2"/>
      <c r="F54" s="2"/>
      <c r="G54" s="2"/>
      <c r="H54" s="2"/>
    </row>
    <row r="55" spans="4:8">
      <c r="D55" s="113"/>
      <c r="E55" s="2"/>
      <c r="F55" s="2"/>
      <c r="G55" s="2"/>
      <c r="H55" s="2"/>
    </row>
    <row r="56" spans="4:8">
      <c r="D56" s="114"/>
    </row>
    <row r="57" spans="4:8">
      <c r="D57" s="2"/>
      <c r="E57" s="2"/>
      <c r="F57" s="2"/>
      <c r="G57" s="2"/>
      <c r="H57" s="2"/>
    </row>
    <row r="60" spans="4:8">
      <c r="D60" s="115"/>
      <c r="E60" s="112"/>
      <c r="F60" s="112"/>
      <c r="G60" s="112"/>
      <c r="H60" s="112"/>
    </row>
    <row r="61" spans="4:8">
      <c r="D61" s="115"/>
      <c r="E61" s="112"/>
      <c r="F61" s="112"/>
      <c r="G61" s="112"/>
      <c r="H61" s="112"/>
    </row>
    <row r="62" spans="4:8">
      <c r="D62" s="115"/>
      <c r="E62" s="112"/>
      <c r="F62" s="112"/>
      <c r="G62" s="112"/>
      <c r="H62" s="112"/>
    </row>
    <row r="63" spans="4:8">
      <c r="D63" s="115"/>
      <c r="E63" s="112"/>
      <c r="F63" s="112"/>
      <c r="G63" s="112"/>
      <c r="H63" s="112"/>
    </row>
    <row r="64" spans="4:8">
      <c r="D64" s="115"/>
      <c r="E64" s="112"/>
      <c r="F64" s="112"/>
      <c r="G64" s="112"/>
      <c r="H64" s="112"/>
    </row>
    <row r="65" spans="4:8">
      <c r="D65" s="115"/>
      <c r="E65" s="112"/>
      <c r="F65" s="112"/>
      <c r="G65" s="112"/>
      <c r="H65" s="112"/>
    </row>
    <row r="66" spans="4:8">
      <c r="D66" s="115"/>
      <c r="E66" s="112"/>
      <c r="F66" s="112"/>
      <c r="G66" s="112"/>
      <c r="H66" s="112"/>
    </row>
    <row r="67" spans="4:8">
      <c r="D67" s="115"/>
      <c r="E67" s="112"/>
      <c r="F67" s="112"/>
      <c r="G67" s="112"/>
      <c r="H67" s="112"/>
    </row>
    <row r="68" spans="4:8">
      <c r="D68" s="115"/>
      <c r="E68" s="112"/>
      <c r="F68" s="112"/>
      <c r="G68" s="112"/>
      <c r="H68" s="112"/>
    </row>
    <row r="69" spans="4:8">
      <c r="D69" s="115"/>
      <c r="E69" s="112"/>
      <c r="F69" s="112"/>
      <c r="G69" s="112"/>
      <c r="H69" s="112"/>
    </row>
    <row r="70" spans="4:8">
      <c r="D70" s="115"/>
      <c r="E70" s="112"/>
      <c r="F70" s="112"/>
      <c r="G70" s="112"/>
      <c r="H70" s="112"/>
    </row>
    <row r="71" spans="4:8">
      <c r="D71" s="115"/>
      <c r="E71" s="112"/>
      <c r="F71" s="112"/>
      <c r="G71" s="112"/>
      <c r="H71" s="112"/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O72"/>
  <sheetViews>
    <sheetView workbookViewId="0">
      <selection activeCell="B9" sqref="B9"/>
    </sheetView>
  </sheetViews>
  <sheetFormatPr defaultRowHeight="15"/>
  <cols>
    <col min="1" max="1" width="32.7109375" customWidth="1"/>
    <col min="2" max="2" width="47.42578125" customWidth="1"/>
    <col min="3" max="3" width="56" customWidth="1"/>
    <col min="6" max="6" width="12.42578125" customWidth="1"/>
    <col min="7" max="7" width="13.28515625" bestFit="1" customWidth="1"/>
    <col min="8" max="8" width="10.85546875" customWidth="1"/>
    <col min="9" max="9" width="11.85546875" customWidth="1"/>
    <col min="10" max="11" width="13.7109375" bestFit="1" customWidth="1"/>
    <col min="13" max="13" width="13.42578125" bestFit="1" customWidth="1"/>
    <col min="14" max="14" width="14.28515625" bestFit="1" customWidth="1"/>
    <col min="15" max="15" width="11.28515625" customWidth="1"/>
  </cols>
  <sheetData>
    <row r="1" spans="1:15" ht="19.5">
      <c r="A1" s="4" t="s">
        <v>31</v>
      </c>
      <c r="B1" s="3"/>
      <c r="C1" s="3"/>
    </row>
    <row r="2" spans="1:15">
      <c r="A2" s="3"/>
      <c r="B2" s="8" t="s">
        <v>32</v>
      </c>
      <c r="C2" s="8" t="s">
        <v>33</v>
      </c>
    </row>
    <row r="3" spans="1:15" ht="51">
      <c r="A3" s="9" t="s">
        <v>34</v>
      </c>
      <c r="B3" s="6" t="s">
        <v>35</v>
      </c>
      <c r="C3" s="7" t="s">
        <v>36</v>
      </c>
    </row>
    <row r="4" spans="1:15" ht="63.75">
      <c r="A4" s="9" t="s">
        <v>37</v>
      </c>
      <c r="B4" s="6" t="s">
        <v>38</v>
      </c>
      <c r="C4" s="7" t="s">
        <v>39</v>
      </c>
    </row>
    <row r="5" spans="1:15" ht="114.75">
      <c r="A5" s="9" t="s">
        <v>40</v>
      </c>
      <c r="B5" s="6" t="s">
        <v>41</v>
      </c>
      <c r="C5" s="7" t="s">
        <v>42</v>
      </c>
    </row>
    <row r="6" spans="1:15" ht="51">
      <c r="A6" s="9" t="s">
        <v>43</v>
      </c>
      <c r="B6" s="6" t="s">
        <v>44</v>
      </c>
      <c r="C6" s="7" t="s">
        <v>45</v>
      </c>
    </row>
    <row r="7" spans="1:15">
      <c r="A7" s="3"/>
      <c r="B7" s="5"/>
      <c r="C7" s="5"/>
    </row>
    <row r="8" spans="1:15">
      <c r="A8" s="3"/>
      <c r="B8" s="5"/>
      <c r="C8" s="5"/>
    </row>
    <row r="9" spans="1:15" ht="115.5">
      <c r="A9" s="11" t="s">
        <v>46</v>
      </c>
      <c r="B9" s="76" t="s">
        <v>72</v>
      </c>
      <c r="C9" s="10" t="s">
        <v>47</v>
      </c>
      <c r="F9" s="16"/>
      <c r="G9" s="16"/>
      <c r="H9" s="16"/>
      <c r="I9" s="16"/>
      <c r="J9" s="16"/>
      <c r="K9" s="16"/>
      <c r="L9" s="16"/>
      <c r="M9" s="16"/>
      <c r="N9" s="16"/>
      <c r="O9" s="16"/>
    </row>
    <row r="10" spans="1:15">
      <c r="I10" s="234"/>
      <c r="J10" s="234"/>
      <c r="K10" s="234"/>
      <c r="M10" s="234"/>
      <c r="N10" s="234"/>
    </row>
    <row r="12" spans="1:15">
      <c r="F12" s="156"/>
      <c r="G12" s="156"/>
      <c r="I12" s="156"/>
      <c r="J12" s="156"/>
      <c r="K12" s="156"/>
      <c r="M12" s="156"/>
      <c r="N12" s="156"/>
      <c r="O12" s="156"/>
    </row>
    <row r="13" spans="1:15">
      <c r="F13" s="154"/>
      <c r="G13" s="154"/>
      <c r="I13" s="154"/>
      <c r="J13" s="154"/>
      <c r="K13" s="154"/>
      <c r="M13" s="154"/>
      <c r="N13" s="154"/>
      <c r="O13" s="154"/>
    </row>
    <row r="14" spans="1:15">
      <c r="B14" t="s">
        <v>397</v>
      </c>
      <c r="C14" t="s">
        <v>441</v>
      </c>
      <c r="D14" t="s">
        <v>64</v>
      </c>
      <c r="E14" t="s">
        <v>442</v>
      </c>
      <c r="F14" t="s">
        <v>443</v>
      </c>
      <c r="G14" s="154"/>
      <c r="I14" s="154"/>
      <c r="J14" s="154"/>
      <c r="K14" s="154"/>
      <c r="M14" s="154"/>
      <c r="N14" s="154"/>
      <c r="O14" s="154"/>
    </row>
    <row r="15" spans="1:15">
      <c r="B15" t="s">
        <v>444</v>
      </c>
      <c r="C15" t="s">
        <v>445</v>
      </c>
      <c r="D15" t="s">
        <v>446</v>
      </c>
      <c r="E15" t="s">
        <v>447</v>
      </c>
      <c r="F15" t="s">
        <v>447</v>
      </c>
      <c r="G15" s="154"/>
      <c r="I15" s="154"/>
      <c r="J15" s="154"/>
      <c r="K15" s="154"/>
      <c r="M15" s="154"/>
      <c r="N15" s="154"/>
      <c r="O15" s="154"/>
    </row>
    <row r="16" spans="1:15">
      <c r="B16" t="s">
        <v>415</v>
      </c>
      <c r="C16" t="s">
        <v>448</v>
      </c>
      <c r="D16" t="s">
        <v>449</v>
      </c>
      <c r="E16" t="s">
        <v>450</v>
      </c>
      <c r="F16" t="s">
        <v>450</v>
      </c>
      <c r="G16" s="154"/>
      <c r="I16" s="154"/>
      <c r="J16" s="154"/>
      <c r="K16" s="154"/>
      <c r="M16" s="154"/>
      <c r="N16" s="154"/>
      <c r="O16" s="154"/>
    </row>
    <row r="17" spans="2:15">
      <c r="B17" t="s">
        <v>451</v>
      </c>
      <c r="C17" t="s">
        <v>452</v>
      </c>
      <c r="D17" t="s">
        <v>449</v>
      </c>
      <c r="E17" t="s">
        <v>447</v>
      </c>
      <c r="F17" t="s">
        <v>447</v>
      </c>
      <c r="G17" s="154"/>
      <c r="I17" s="154"/>
      <c r="J17" s="154"/>
      <c r="K17" s="154"/>
      <c r="M17" s="154"/>
      <c r="N17" s="154"/>
      <c r="O17" s="154"/>
    </row>
    <row r="18" spans="2:15">
      <c r="B18" t="s">
        <v>453</v>
      </c>
      <c r="C18" t="s">
        <v>454</v>
      </c>
      <c r="D18" t="s">
        <v>449</v>
      </c>
      <c r="E18" t="s">
        <v>447</v>
      </c>
      <c r="F18" t="s">
        <v>447</v>
      </c>
      <c r="G18" s="154"/>
      <c r="I18" s="154"/>
      <c r="J18" s="154"/>
      <c r="K18" s="154"/>
      <c r="M18" s="154"/>
      <c r="N18" s="154"/>
      <c r="O18" s="154"/>
    </row>
    <row r="19" spans="2:15">
      <c r="B19" t="s">
        <v>455</v>
      </c>
      <c r="C19" t="s">
        <v>456</v>
      </c>
      <c r="D19" t="s">
        <v>449</v>
      </c>
      <c r="E19" t="s">
        <v>447</v>
      </c>
      <c r="F19" t="s">
        <v>447</v>
      </c>
      <c r="G19" s="154"/>
      <c r="I19" s="154"/>
      <c r="J19" s="154"/>
      <c r="K19" s="154"/>
      <c r="M19" s="154"/>
      <c r="N19" s="154"/>
      <c r="O19" s="154"/>
    </row>
    <row r="20" spans="2:15">
      <c r="B20" t="s">
        <v>457</v>
      </c>
      <c r="C20" t="s">
        <v>458</v>
      </c>
      <c r="D20" t="s">
        <v>459</v>
      </c>
      <c r="E20" t="s">
        <v>447</v>
      </c>
      <c r="F20" t="s">
        <v>447</v>
      </c>
      <c r="G20" s="154"/>
      <c r="I20" s="154"/>
      <c r="J20" s="154"/>
      <c r="K20" s="154"/>
      <c r="M20" s="154"/>
      <c r="N20" s="154"/>
      <c r="O20" s="154"/>
    </row>
    <row r="21" spans="2:15">
      <c r="B21" t="s">
        <v>416</v>
      </c>
      <c r="C21" t="s">
        <v>460</v>
      </c>
      <c r="D21" t="s">
        <v>449</v>
      </c>
      <c r="E21" t="s">
        <v>450</v>
      </c>
      <c r="F21" t="s">
        <v>450</v>
      </c>
      <c r="G21" s="154"/>
      <c r="I21" s="154"/>
      <c r="J21" s="154"/>
      <c r="K21" s="154"/>
      <c r="M21" s="154"/>
      <c r="N21" s="154"/>
      <c r="O21" s="154"/>
    </row>
    <row r="22" spans="2:15">
      <c r="B22" t="s">
        <v>417</v>
      </c>
      <c r="C22" t="s">
        <v>461</v>
      </c>
      <c r="D22" t="s">
        <v>449</v>
      </c>
      <c r="E22" t="s">
        <v>450</v>
      </c>
      <c r="F22" t="s">
        <v>450</v>
      </c>
      <c r="G22" s="154"/>
      <c r="I22" s="154"/>
      <c r="J22" s="154"/>
      <c r="K22" s="154"/>
      <c r="M22" s="154"/>
      <c r="N22" s="154"/>
      <c r="O22" s="154"/>
    </row>
    <row r="23" spans="2:15">
      <c r="B23" t="s">
        <v>418</v>
      </c>
      <c r="C23" t="s">
        <v>462</v>
      </c>
      <c r="D23" t="s">
        <v>449</v>
      </c>
      <c r="E23" t="s">
        <v>450</v>
      </c>
      <c r="F23" t="s">
        <v>450</v>
      </c>
      <c r="G23" s="154"/>
      <c r="I23" s="154"/>
      <c r="J23" s="154"/>
      <c r="K23" s="154"/>
      <c r="M23" s="154"/>
      <c r="N23" s="154"/>
      <c r="O23" s="154"/>
    </row>
    <row r="24" spans="2:15">
      <c r="B24" t="s">
        <v>419</v>
      </c>
      <c r="C24" t="s">
        <v>463</v>
      </c>
      <c r="D24" t="s">
        <v>449</v>
      </c>
      <c r="E24" t="s">
        <v>450</v>
      </c>
      <c r="F24" t="s">
        <v>450</v>
      </c>
      <c r="G24" s="154"/>
      <c r="I24" s="154"/>
      <c r="J24" s="154"/>
      <c r="K24" s="154"/>
      <c r="M24" s="154"/>
      <c r="N24" s="154"/>
      <c r="O24" s="154"/>
    </row>
    <row r="25" spans="2:15">
      <c r="B25" t="s">
        <v>433</v>
      </c>
      <c r="C25" t="s">
        <v>464</v>
      </c>
      <c r="D25" t="s">
        <v>449</v>
      </c>
      <c r="E25" t="s">
        <v>450</v>
      </c>
      <c r="F25" t="s">
        <v>450</v>
      </c>
    </row>
    <row r="26" spans="2:15">
      <c r="B26" t="s">
        <v>465</v>
      </c>
      <c r="C26" t="s">
        <v>466</v>
      </c>
      <c r="D26" t="s">
        <v>449</v>
      </c>
      <c r="E26" t="s">
        <v>447</v>
      </c>
      <c r="F26" t="s">
        <v>447</v>
      </c>
      <c r="G26" s="114"/>
    </row>
    <row r="27" spans="2:15">
      <c r="B27" t="s">
        <v>420</v>
      </c>
      <c r="C27" t="s">
        <v>467</v>
      </c>
      <c r="D27" t="s">
        <v>449</v>
      </c>
      <c r="E27" t="s">
        <v>450</v>
      </c>
      <c r="F27" t="s">
        <v>450</v>
      </c>
    </row>
    <row r="28" spans="2:15">
      <c r="B28" t="s">
        <v>468</v>
      </c>
      <c r="C28" t="s">
        <v>469</v>
      </c>
      <c r="D28" t="s">
        <v>449</v>
      </c>
      <c r="E28" t="s">
        <v>447</v>
      </c>
      <c r="F28" t="s">
        <v>447</v>
      </c>
      <c r="G28" s="153"/>
      <c r="I28" s="155"/>
      <c r="J28" s="155"/>
      <c r="K28" s="155"/>
      <c r="M28" s="155"/>
      <c r="N28" s="155"/>
      <c r="O28" s="155"/>
    </row>
    <row r="29" spans="2:15">
      <c r="B29" t="s">
        <v>470</v>
      </c>
      <c r="C29" t="s">
        <v>471</v>
      </c>
      <c r="D29" t="s">
        <v>449</v>
      </c>
      <c r="E29" t="s">
        <v>447</v>
      </c>
      <c r="F29" t="s">
        <v>447</v>
      </c>
      <c r="G29" s="157"/>
      <c r="I29" s="157"/>
      <c r="J29" s="157"/>
      <c r="K29" s="157"/>
      <c r="M29" s="157"/>
      <c r="N29" s="157"/>
      <c r="O29" s="157"/>
    </row>
    <row r="30" spans="2:15">
      <c r="B30" t="s">
        <v>421</v>
      </c>
      <c r="C30" t="s">
        <v>472</v>
      </c>
      <c r="D30" t="s">
        <v>449</v>
      </c>
      <c r="E30" t="s">
        <v>450</v>
      </c>
      <c r="F30" t="s">
        <v>450</v>
      </c>
      <c r="G30" s="157"/>
      <c r="I30" s="157"/>
      <c r="J30" s="157"/>
      <c r="K30" s="157"/>
      <c r="M30" s="157"/>
      <c r="N30" s="157"/>
      <c r="O30" s="157"/>
    </row>
    <row r="31" spans="2:15">
      <c r="B31" t="s">
        <v>422</v>
      </c>
      <c r="C31" t="s">
        <v>473</v>
      </c>
      <c r="D31" t="s">
        <v>449</v>
      </c>
      <c r="E31" t="s">
        <v>450</v>
      </c>
      <c r="F31" t="s">
        <v>450</v>
      </c>
      <c r="G31" s="157"/>
      <c r="I31" s="157"/>
      <c r="J31" s="157"/>
      <c r="K31" s="157"/>
      <c r="M31" s="157"/>
      <c r="N31" s="157"/>
      <c r="O31" s="157"/>
    </row>
    <row r="32" spans="2:15">
      <c r="B32" t="s">
        <v>474</v>
      </c>
      <c r="C32" t="s">
        <v>475</v>
      </c>
      <c r="D32" t="s">
        <v>476</v>
      </c>
      <c r="E32" t="s">
        <v>447</v>
      </c>
      <c r="F32" t="s">
        <v>447</v>
      </c>
      <c r="G32" s="157"/>
      <c r="I32" s="157"/>
      <c r="J32" s="157"/>
      <c r="K32" s="157"/>
      <c r="M32" s="157"/>
      <c r="N32" s="157"/>
      <c r="O32" s="157"/>
    </row>
    <row r="33" spans="2:15">
      <c r="B33" t="s">
        <v>477</v>
      </c>
      <c r="C33" t="s">
        <v>478</v>
      </c>
      <c r="D33" t="s">
        <v>476</v>
      </c>
      <c r="E33" t="s">
        <v>447</v>
      </c>
      <c r="F33" t="s">
        <v>447</v>
      </c>
      <c r="G33" s="157"/>
      <c r="I33" s="157"/>
      <c r="J33" s="157"/>
      <c r="K33" s="157"/>
      <c r="M33" s="157"/>
      <c r="N33" s="157"/>
      <c r="O33" s="157"/>
    </row>
    <row r="34" spans="2:15">
      <c r="B34" t="s">
        <v>479</v>
      </c>
      <c r="C34" t="s">
        <v>480</v>
      </c>
      <c r="D34" t="s">
        <v>449</v>
      </c>
      <c r="E34" t="s">
        <v>450</v>
      </c>
      <c r="F34" t="s">
        <v>447</v>
      </c>
      <c r="G34" s="157"/>
      <c r="I34" s="157"/>
      <c r="J34" s="157"/>
      <c r="K34" s="157"/>
      <c r="M34" s="157"/>
      <c r="N34" s="157"/>
      <c r="O34" s="157"/>
    </row>
    <row r="35" spans="2:15">
      <c r="B35" t="s">
        <v>481</v>
      </c>
      <c r="C35" t="s">
        <v>482</v>
      </c>
      <c r="D35" t="s">
        <v>449</v>
      </c>
      <c r="E35" t="s">
        <v>450</v>
      </c>
      <c r="F35" t="s">
        <v>447</v>
      </c>
      <c r="G35" s="157"/>
      <c r="I35" s="157"/>
      <c r="J35" s="157"/>
      <c r="K35" s="157"/>
      <c r="M35" s="157"/>
      <c r="N35" s="157"/>
      <c r="O35" s="157"/>
    </row>
    <row r="36" spans="2:15">
      <c r="B36" t="s">
        <v>483</v>
      </c>
      <c r="C36" t="s">
        <v>484</v>
      </c>
      <c r="D36" t="s">
        <v>449</v>
      </c>
      <c r="E36" t="s">
        <v>450</v>
      </c>
      <c r="F36" t="s">
        <v>447</v>
      </c>
      <c r="G36" s="157"/>
      <c r="I36" s="157"/>
      <c r="J36" s="157"/>
      <c r="K36" s="157"/>
      <c r="M36" s="157"/>
      <c r="N36" s="157"/>
      <c r="O36" s="157"/>
    </row>
    <row r="37" spans="2:15">
      <c r="B37" t="s">
        <v>423</v>
      </c>
      <c r="C37" t="s">
        <v>485</v>
      </c>
      <c r="D37" t="s">
        <v>449</v>
      </c>
      <c r="E37" t="s">
        <v>450</v>
      </c>
      <c r="F37" t="s">
        <v>450</v>
      </c>
      <c r="G37" s="157"/>
      <c r="I37" s="157"/>
      <c r="J37" s="157"/>
      <c r="K37" s="157"/>
      <c r="M37" s="157"/>
      <c r="N37" s="157"/>
      <c r="O37" s="157"/>
    </row>
    <row r="38" spans="2:15">
      <c r="B38" t="s">
        <v>424</v>
      </c>
      <c r="C38" t="s">
        <v>486</v>
      </c>
      <c r="D38" t="s">
        <v>449</v>
      </c>
      <c r="E38" t="s">
        <v>450</v>
      </c>
      <c r="F38" t="s">
        <v>450</v>
      </c>
      <c r="G38" s="157"/>
      <c r="I38" s="157"/>
      <c r="J38" s="157"/>
      <c r="K38" s="157"/>
      <c r="M38" s="157"/>
      <c r="N38" s="157"/>
      <c r="O38" s="157"/>
    </row>
    <row r="39" spans="2:15">
      <c r="B39" t="s">
        <v>425</v>
      </c>
      <c r="C39" t="s">
        <v>487</v>
      </c>
      <c r="D39" t="s">
        <v>449</v>
      </c>
      <c r="E39" t="s">
        <v>450</v>
      </c>
      <c r="F39" t="s">
        <v>450</v>
      </c>
      <c r="G39" s="157"/>
      <c r="I39" s="157"/>
      <c r="J39" s="157"/>
      <c r="K39" s="157"/>
      <c r="M39" s="157"/>
      <c r="N39" s="157"/>
      <c r="O39" s="157"/>
    </row>
    <row r="40" spans="2:15">
      <c r="B40" t="s">
        <v>459</v>
      </c>
      <c r="C40" t="s">
        <v>488</v>
      </c>
      <c r="D40" t="s">
        <v>459</v>
      </c>
      <c r="E40" t="s">
        <v>447</v>
      </c>
      <c r="F40" t="s">
        <v>447</v>
      </c>
      <c r="G40" s="157"/>
      <c r="I40" s="157"/>
      <c r="J40" s="157"/>
      <c r="K40" s="157"/>
      <c r="M40" s="157"/>
      <c r="N40" s="157"/>
      <c r="O40" s="157"/>
    </row>
    <row r="41" spans="2:15">
      <c r="B41" t="s">
        <v>426</v>
      </c>
      <c r="C41" t="s">
        <v>489</v>
      </c>
      <c r="D41" t="s">
        <v>449</v>
      </c>
      <c r="E41" t="s">
        <v>450</v>
      </c>
      <c r="F41" t="s">
        <v>450</v>
      </c>
    </row>
    <row r="42" spans="2:15">
      <c r="B42" t="s">
        <v>427</v>
      </c>
      <c r="C42" t="s">
        <v>490</v>
      </c>
      <c r="D42" t="s">
        <v>449</v>
      </c>
      <c r="E42" t="s">
        <v>450</v>
      </c>
      <c r="F42" t="s">
        <v>450</v>
      </c>
    </row>
    <row r="43" spans="2:15">
      <c r="B43" t="s">
        <v>428</v>
      </c>
      <c r="C43" t="s">
        <v>491</v>
      </c>
      <c r="D43" t="s">
        <v>449</v>
      </c>
      <c r="E43" t="s">
        <v>450</v>
      </c>
      <c r="F43" t="s">
        <v>450</v>
      </c>
    </row>
    <row r="44" spans="2:15">
      <c r="B44" t="s">
        <v>429</v>
      </c>
      <c r="C44" t="s">
        <v>492</v>
      </c>
      <c r="D44" t="s">
        <v>449</v>
      </c>
      <c r="E44" t="s">
        <v>450</v>
      </c>
      <c r="F44" t="s">
        <v>450</v>
      </c>
    </row>
    <row r="45" spans="2:15">
      <c r="B45" t="s">
        <v>430</v>
      </c>
      <c r="C45" t="s">
        <v>493</v>
      </c>
      <c r="D45" t="s">
        <v>449</v>
      </c>
      <c r="E45" t="s">
        <v>450</v>
      </c>
      <c r="F45" t="s">
        <v>450</v>
      </c>
    </row>
    <row r="46" spans="2:15">
      <c r="B46" t="s">
        <v>431</v>
      </c>
      <c r="C46" t="s">
        <v>494</v>
      </c>
      <c r="D46" t="s">
        <v>449</v>
      </c>
      <c r="E46" t="s">
        <v>450</v>
      </c>
      <c r="F46" t="s">
        <v>450</v>
      </c>
    </row>
    <row r="47" spans="2:15">
      <c r="B47" t="s">
        <v>495</v>
      </c>
      <c r="C47" t="s">
        <v>496</v>
      </c>
      <c r="D47" t="s">
        <v>459</v>
      </c>
      <c r="E47" t="s">
        <v>447</v>
      </c>
      <c r="F47" t="s">
        <v>447</v>
      </c>
    </row>
    <row r="48" spans="2:15">
      <c r="B48" t="s">
        <v>497</v>
      </c>
      <c r="C48" t="s">
        <v>498</v>
      </c>
      <c r="D48" t="s">
        <v>459</v>
      </c>
      <c r="E48" t="s">
        <v>447</v>
      </c>
      <c r="F48" t="s">
        <v>447</v>
      </c>
    </row>
    <row r="49" spans="2:6">
      <c r="B49" t="s">
        <v>499</v>
      </c>
      <c r="C49" t="s">
        <v>500</v>
      </c>
      <c r="D49" t="s">
        <v>449</v>
      </c>
      <c r="E49" t="s">
        <v>447</v>
      </c>
      <c r="F49" t="s">
        <v>447</v>
      </c>
    </row>
    <row r="50" spans="2:6">
      <c r="B50" t="s">
        <v>501</v>
      </c>
      <c r="C50" t="s">
        <v>502</v>
      </c>
      <c r="D50" t="s">
        <v>449</v>
      </c>
      <c r="E50" t="s">
        <v>447</v>
      </c>
      <c r="F50" t="s">
        <v>447</v>
      </c>
    </row>
    <row r="51" spans="2:6">
      <c r="B51" t="s">
        <v>432</v>
      </c>
      <c r="C51" t="s">
        <v>503</v>
      </c>
      <c r="D51" t="s">
        <v>449</v>
      </c>
      <c r="E51" t="s">
        <v>450</v>
      </c>
      <c r="F51" t="s">
        <v>450</v>
      </c>
    </row>
    <row r="56" spans="2:6">
      <c r="B56" s="74" t="s">
        <v>398</v>
      </c>
      <c r="C56" s="74" t="s">
        <v>441</v>
      </c>
    </row>
    <row r="57" spans="2:6">
      <c r="B57" t="s">
        <v>504</v>
      </c>
      <c r="C57" t="s">
        <v>505</v>
      </c>
    </row>
    <row r="58" spans="2:6">
      <c r="B58" t="s">
        <v>506</v>
      </c>
      <c r="C58" t="s">
        <v>507</v>
      </c>
    </row>
    <row r="59" spans="2:6">
      <c r="B59" t="s">
        <v>508</v>
      </c>
      <c r="C59" t="s">
        <v>509</v>
      </c>
    </row>
    <row r="60" spans="2:6">
      <c r="B60" t="s">
        <v>510</v>
      </c>
      <c r="C60" t="s">
        <v>511</v>
      </c>
    </row>
    <row r="61" spans="2:6">
      <c r="B61" t="s">
        <v>512</v>
      </c>
      <c r="C61" t="s">
        <v>513</v>
      </c>
    </row>
    <row r="62" spans="2:6">
      <c r="B62" t="s">
        <v>514</v>
      </c>
      <c r="C62" t="s">
        <v>515</v>
      </c>
    </row>
    <row r="63" spans="2:6">
      <c r="B63" t="s">
        <v>516</v>
      </c>
      <c r="C63" t="s">
        <v>517</v>
      </c>
    </row>
    <row r="64" spans="2:6">
      <c r="B64" t="s">
        <v>518</v>
      </c>
      <c r="C64" t="s">
        <v>519</v>
      </c>
    </row>
    <row r="65" spans="2:3">
      <c r="B65" t="s">
        <v>520</v>
      </c>
      <c r="C65" t="s">
        <v>521</v>
      </c>
    </row>
    <row r="66" spans="2:3">
      <c r="B66" t="s">
        <v>522</v>
      </c>
      <c r="C66" t="s">
        <v>523</v>
      </c>
    </row>
    <row r="67" spans="2:3">
      <c r="B67" t="s">
        <v>524</v>
      </c>
      <c r="C67" t="s">
        <v>525</v>
      </c>
    </row>
    <row r="68" spans="2:3">
      <c r="B68" t="s">
        <v>526</v>
      </c>
      <c r="C68" t="s">
        <v>527</v>
      </c>
    </row>
    <row r="69" spans="2:3">
      <c r="B69" t="s">
        <v>528</v>
      </c>
      <c r="C69" t="s">
        <v>529</v>
      </c>
    </row>
    <row r="70" spans="2:3">
      <c r="B70" t="s">
        <v>530</v>
      </c>
      <c r="C70" t="s">
        <v>531</v>
      </c>
    </row>
    <row r="71" spans="2:3">
      <c r="B71" t="s">
        <v>532</v>
      </c>
      <c r="C71" t="s">
        <v>533</v>
      </c>
    </row>
    <row r="72" spans="2:3">
      <c r="B72" t="s">
        <v>534</v>
      </c>
      <c r="C72" t="s">
        <v>535</v>
      </c>
    </row>
  </sheetData>
  <mergeCells count="2">
    <mergeCell ref="M10:N10"/>
    <mergeCell ref="I10:K10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BC361"/>
  <sheetViews>
    <sheetView tabSelected="1" zoomScaleNormal="100" workbookViewId="0">
      <pane xSplit="1" ySplit="2" topLeftCell="B293" activePane="bottomRight" state="frozen"/>
      <selection pane="topRight" activeCell="B1" sqref="B1"/>
      <selection pane="bottomLeft" activeCell="A3" sqref="A3"/>
      <selection pane="bottomRight" activeCell="B307" sqref="B307"/>
    </sheetView>
  </sheetViews>
  <sheetFormatPr defaultRowHeight="15"/>
  <cols>
    <col min="1" max="1" width="8.28515625" bestFit="1" customWidth="1"/>
    <col min="2" max="2" width="58.42578125" bestFit="1" customWidth="1"/>
    <col min="3" max="3" width="21.140625" customWidth="1"/>
    <col min="4" max="4" width="37.85546875" bestFit="1" customWidth="1"/>
    <col min="5" max="5" width="11.5703125" customWidth="1"/>
    <col min="6" max="6" width="25.5703125" bestFit="1" customWidth="1"/>
    <col min="7" max="7" width="12.7109375" customWidth="1"/>
    <col min="8" max="8" width="31.85546875" customWidth="1"/>
    <col min="9" max="9" width="13.7109375" customWidth="1"/>
    <col min="10" max="10" width="14.140625" customWidth="1"/>
    <col min="11" max="11" width="11.42578125" customWidth="1"/>
    <col min="12" max="12" width="11.5703125" customWidth="1"/>
    <col min="13" max="13" width="13.42578125" style="89" customWidth="1"/>
    <col min="14" max="14" width="14" customWidth="1"/>
    <col min="15" max="16" width="10" customWidth="1"/>
    <col min="17" max="17" width="14.28515625" customWidth="1"/>
    <col min="18" max="18" width="13.42578125" customWidth="1"/>
    <col min="19" max="19" width="11.7109375" customWidth="1"/>
    <col min="20" max="20" width="9.140625" customWidth="1"/>
    <col min="21" max="21" width="9.85546875" customWidth="1"/>
    <col min="22" max="22" width="10" customWidth="1"/>
    <col min="23" max="23" width="9.28515625" customWidth="1"/>
    <col min="24" max="24" width="8" bestFit="1" customWidth="1"/>
    <col min="25" max="25" width="6.42578125" bestFit="1" customWidth="1"/>
    <col min="26" max="26" width="8" bestFit="1" customWidth="1"/>
    <col min="32" max="32" width="11.28515625" bestFit="1" customWidth="1"/>
    <col min="33" max="34" width="10.140625" bestFit="1" customWidth="1"/>
    <col min="35" max="35" width="10.140625" customWidth="1"/>
    <col min="36" max="36" width="9" customWidth="1"/>
    <col min="37" max="37" width="11.85546875" customWidth="1"/>
    <col min="38" max="38" width="36" customWidth="1"/>
  </cols>
  <sheetData>
    <row r="1" spans="1:55">
      <c r="C1" s="1" t="s">
        <v>102</v>
      </c>
      <c r="F1" s="205">
        <v>18</v>
      </c>
      <c r="G1" s="1"/>
      <c r="H1" s="205">
        <v>6</v>
      </c>
      <c r="I1" s="231" t="s">
        <v>82</v>
      </c>
      <c r="J1" s="232"/>
      <c r="K1" s="232"/>
      <c r="L1" s="232"/>
      <c r="M1" s="231" t="s">
        <v>81</v>
      </c>
      <c r="N1" s="232"/>
      <c r="O1" s="232"/>
      <c r="P1" s="232"/>
      <c r="Q1" s="231" t="str">
        <f>"Coincident Hours Use Factors: Month "&amp;TEXT(GLSShapes!$AV$3,0)&amp;" Hour "&amp;TEXT(GLSShapes!$AV$4,0)</f>
        <v>Coincident Hours Use Factors: Month 7 Hour 16</v>
      </c>
      <c r="R1" s="232"/>
      <c r="S1" s="232"/>
      <c r="T1" s="233"/>
      <c r="W1" s="235"/>
      <c r="X1" s="236"/>
      <c r="Y1" s="235"/>
      <c r="Z1" s="236"/>
      <c r="AA1" s="235"/>
      <c r="AB1" s="236"/>
      <c r="AC1" s="235"/>
      <c r="AD1" s="236"/>
      <c r="AI1" s="223" t="s">
        <v>536</v>
      </c>
      <c r="AJ1" s="109">
        <v>15</v>
      </c>
      <c r="AK1" s="220" t="s">
        <v>537</v>
      </c>
      <c r="AL1" s="221">
        <v>6</v>
      </c>
      <c r="AO1">
        <v>5000</v>
      </c>
      <c r="AQ1">
        <v>10000</v>
      </c>
    </row>
    <row r="2" spans="1:55" ht="30">
      <c r="A2" s="214" t="s">
        <v>62</v>
      </c>
      <c r="B2" s="214" t="s">
        <v>64</v>
      </c>
      <c r="C2" s="214" t="s">
        <v>69</v>
      </c>
      <c r="D2" s="214" t="s">
        <v>68</v>
      </c>
      <c r="E2" s="215" t="s">
        <v>63</v>
      </c>
      <c r="F2" s="214" t="s">
        <v>438</v>
      </c>
      <c r="G2" s="215" t="s">
        <v>439</v>
      </c>
      <c r="H2" s="214" t="s">
        <v>79</v>
      </c>
      <c r="I2" s="110" t="s">
        <v>73</v>
      </c>
      <c r="J2" s="111" t="s">
        <v>74</v>
      </c>
      <c r="K2" s="111" t="s">
        <v>395</v>
      </c>
      <c r="L2" s="111" t="s">
        <v>396</v>
      </c>
      <c r="M2" s="110" t="s">
        <v>73</v>
      </c>
      <c r="N2" s="111" t="s">
        <v>74</v>
      </c>
      <c r="O2" s="111" t="s">
        <v>75</v>
      </c>
      <c r="P2" s="111" t="s">
        <v>76</v>
      </c>
      <c r="Q2" s="110" t="s">
        <v>86</v>
      </c>
      <c r="R2" s="111" t="s">
        <v>85</v>
      </c>
      <c r="S2" s="111" t="s">
        <v>77</v>
      </c>
      <c r="T2" s="111" t="s">
        <v>78</v>
      </c>
      <c r="U2" s="162" t="s">
        <v>397</v>
      </c>
      <c r="V2" s="162" t="s">
        <v>398</v>
      </c>
      <c r="W2" s="139"/>
      <c r="X2" s="140"/>
      <c r="Y2" s="139"/>
      <c r="Z2" s="140"/>
      <c r="AA2" s="139"/>
      <c r="AB2" s="140"/>
      <c r="AC2" s="139"/>
      <c r="AD2" s="140"/>
      <c r="AE2" t="s">
        <v>434</v>
      </c>
      <c r="AF2" s="222" t="s">
        <v>545</v>
      </c>
      <c r="AG2" s="222" t="s">
        <v>546</v>
      </c>
      <c r="AH2" s="229" t="s">
        <v>547</v>
      </c>
      <c r="AI2" s="224" t="s">
        <v>539</v>
      </c>
      <c r="AJ2" t="s">
        <v>440</v>
      </c>
      <c r="AK2" s="222" t="s">
        <v>538</v>
      </c>
      <c r="AN2" t="s">
        <v>504</v>
      </c>
      <c r="AO2" t="s">
        <v>506</v>
      </c>
      <c r="AP2" t="s">
        <v>508</v>
      </c>
      <c r="AQ2" t="s">
        <v>510</v>
      </c>
      <c r="AR2" t="s">
        <v>512</v>
      </c>
      <c r="AS2" t="s">
        <v>514</v>
      </c>
      <c r="AT2" t="s">
        <v>516</v>
      </c>
      <c r="AU2" t="s">
        <v>518</v>
      </c>
      <c r="AV2" t="s">
        <v>520</v>
      </c>
      <c r="AW2" t="s">
        <v>522</v>
      </c>
      <c r="AX2" t="s">
        <v>524</v>
      </c>
      <c r="AY2" t="s">
        <v>526</v>
      </c>
      <c r="AZ2" t="s">
        <v>528</v>
      </c>
      <c r="BA2" t="s">
        <v>530</v>
      </c>
      <c r="BB2" t="s">
        <v>532</v>
      </c>
      <c r="BC2" t="s">
        <v>534</v>
      </c>
    </row>
    <row r="3" spans="1:55">
      <c r="A3" s="87">
        <v>1</v>
      </c>
      <c r="B3" s="204" t="str">
        <f>INDEX(GLSShapes!$A$1:$AY$20000,Index!$A3*40-39,1)</f>
        <v>PreNResSpltPkgAC-65to-PEYes-cDXGF-Asm1985-CZ01</v>
      </c>
      <c r="C3" s="21" t="str">
        <f>C1</f>
        <v>DEER</v>
      </c>
      <c r="D3" s="204" t="str">
        <f>INDEX(GLSShapes!$A$1:$AY$20000,Index!$A3*40-38,2)</f>
        <v>PreNResSpltPkgAC-65to-PEYes-20-MM</v>
      </c>
      <c r="E3" s="21">
        <v>1</v>
      </c>
      <c r="F3" s="135" t="str">
        <f>RIGHT(B3,F$1)</f>
        <v>cDXGF-Asm1985-CZ01</v>
      </c>
      <c r="G3" s="203">
        <f>INDEX(GLSShapes!$A$1:$AY$20000,Index!$A3*40-38,1)</f>
        <v>1001</v>
      </c>
      <c r="H3" s="133" t="str">
        <f t="shared" ref="H3:H4" si="0">F3&amp;RIGHT(D3,H$1)</f>
        <v>cDXGF-Asm1985-CZ01-20-MM</v>
      </c>
      <c r="I3" s="201">
        <f>IF(F3&lt;&gt;"0",INDEX(GLSShapes!$A$1:$AY$20000,Index!$A3*40-34,40),0)</f>
        <v>6172.6442352540435</v>
      </c>
      <c r="J3" s="201">
        <f>IF(F3&lt;&gt;"0",INDEX(GLSShapes!$A$1:$AY$20000,Index!$A3*40-34,41),0)</f>
        <v>342.43416319293891</v>
      </c>
      <c r="K3" s="206">
        <f>RANK(I3,I3:I18,-1)</f>
        <v>14</v>
      </c>
      <c r="L3" s="206">
        <f>RANK(J3,J3:J18,-1)</f>
        <v>16</v>
      </c>
      <c r="M3" s="201">
        <f>INDEX(GLSShapes!$A$1:$AY$20000,Index!$A3*40-34,44)</f>
        <v>1.1151583813953021</v>
      </c>
      <c r="N3" s="201">
        <f>INDEX(GLSShapes!$A$1:$AY$15000,Index!$A3*40-34,45)</f>
        <v>0</v>
      </c>
      <c r="O3" s="21"/>
      <c r="P3" s="21"/>
      <c r="Q3" s="201">
        <f>IF(F3&lt;&gt;"0",INDEX(GLSShapes!$A$1:$AY$15000,Index!$A3*40-34,48),0)</f>
        <v>5535.2175424003381</v>
      </c>
      <c r="R3" s="201">
        <f>IF(F3&lt;&gt;"0",INDEX(GLSShapes!$A$1:$AY$15000,Index!$A3*40-34,49),0)</f>
        <v>307.07222301865352</v>
      </c>
      <c r="S3" s="21"/>
      <c r="T3" s="22"/>
      <c r="U3" s="150" t="str">
        <f>MID(F3,7,3)</f>
        <v>Asm</v>
      </c>
      <c r="V3" t="str">
        <f>RIGHT(F3,4)</f>
        <v>CZ01</v>
      </c>
      <c r="W3" s="141"/>
      <c r="X3" s="142"/>
      <c r="Y3" s="141"/>
      <c r="Z3" s="142"/>
      <c r="AA3" s="141"/>
      <c r="AB3" s="142"/>
      <c r="AC3" s="141"/>
      <c r="AD3" s="142"/>
      <c r="AE3" s="216" t="s">
        <v>415</v>
      </c>
      <c r="AF3" s="160">
        <f>_xlfn.MAXIFS($Q$3:$Q$353,$U$3:$U$353,$AE3)</f>
        <v>5535.2175424003381</v>
      </c>
      <c r="AG3" s="160">
        <f>_xlfn.MINIFS($Q$3:$Q$353,$U$3:$U$353,$AE3)</f>
        <v>3345.613441268119</v>
      </c>
      <c r="AH3" s="225">
        <f>AVERAGEIFS($Q$3:$Q$353,$U$3:$U$353,$AE3)</f>
        <v>4123.509521526742</v>
      </c>
      <c r="AI3" s="226">
        <f>RANK(AH3,$AH$3:$AH$21)</f>
        <v>13</v>
      </c>
      <c r="AJ3" s="219">
        <f>AF3/AH3</f>
        <v>1.3423559503146016</v>
      </c>
      <c r="AK3">
        <f>RANK(AJ3,$AJ$3:$AJ$21,-1)</f>
        <v>15</v>
      </c>
      <c r="AL3" t="str">
        <f>VLOOKUP(AE3,Glossary!$B$15:$C$51,2)</f>
        <v>Assembly</v>
      </c>
      <c r="AN3" s="230">
        <f>AVERAGEIFS($Q$3:$Q$353,$U$3:$U$353,$AE3,$V$3:$V$353,AN$2)</f>
        <v>5535.2175424003381</v>
      </c>
      <c r="AO3" s="230">
        <f t="shared" ref="AO3:BC18" si="1">AVERAGEIFS($Q$3:$Q$353,$U$3:$U$353,$AE3,$V$3:$V$353,AO$2)</f>
        <v>5007.0281823679434</v>
      </c>
      <c r="AP3" s="230">
        <f t="shared" si="1"/>
        <v>4617.0758157511009</v>
      </c>
      <c r="AQ3" s="230">
        <f t="shared" si="1"/>
        <v>4436.1188874000491</v>
      </c>
      <c r="AR3" s="230">
        <f t="shared" si="1"/>
        <v>4908.3118061325922</v>
      </c>
      <c r="AS3" s="230">
        <f t="shared" si="1"/>
        <v>3715.9709909122766</v>
      </c>
      <c r="AT3" s="230">
        <f t="shared" si="1"/>
        <v>3934.5054097736888</v>
      </c>
      <c r="AU3" s="230">
        <f t="shared" si="1"/>
        <v>4254.3164079630842</v>
      </c>
      <c r="AV3" s="230">
        <f t="shared" si="1"/>
        <v>4053.0044099016618</v>
      </c>
      <c r="AW3" s="230">
        <f t="shared" si="1"/>
        <v>3858.3376984271549</v>
      </c>
      <c r="AX3" s="230">
        <f t="shared" si="1"/>
        <v>3634.4989580072574</v>
      </c>
      <c r="AY3" s="230">
        <f t="shared" si="1"/>
        <v>3757.8936057986257</v>
      </c>
      <c r="AZ3" s="230">
        <f t="shared" si="1"/>
        <v>3458.8755966330932</v>
      </c>
      <c r="BA3" s="230">
        <f t="shared" si="1"/>
        <v>3787.2325611636816</v>
      </c>
      <c r="BB3" s="230">
        <f t="shared" si="1"/>
        <v>3672.1510305272036</v>
      </c>
      <c r="BC3" s="230">
        <f t="shared" si="1"/>
        <v>3345.613441268119</v>
      </c>
    </row>
    <row r="4" spans="1:55">
      <c r="A4" s="87">
        <v>2</v>
      </c>
      <c r="B4" s="204" t="str">
        <f>INDEX(GLSShapes!$A$1:$AY$20000,Index!$A4*40-39,1)</f>
        <v>PreNResSpltPkgAC-65to-PEYes-cDXGF-Asm1985-CZ02</v>
      </c>
      <c r="C4" s="21" t="str">
        <f>C$1</f>
        <v>DEER</v>
      </c>
      <c r="D4" s="204" t="str">
        <f>INDEX(GLSShapes!$A$1:$AY$20000,Index!$A4*40-38,2)</f>
        <v>PreNResSpltPkgAC-65to-PEYes-20-MM</v>
      </c>
      <c r="E4" s="21">
        <f>E3+40</f>
        <v>41</v>
      </c>
      <c r="F4" s="135" t="str">
        <f>RIGHT(B4,F$1)</f>
        <v>cDXGF-Asm1985-CZ02</v>
      </c>
      <c r="G4" s="203">
        <f>INDEX(GLSShapes!$A$1:$AY$20000,Index!$A4*40-38,1)</f>
        <v>1002</v>
      </c>
      <c r="H4" s="133" t="str">
        <f t="shared" si="0"/>
        <v>cDXGF-Asm1985-CZ02-20-MM</v>
      </c>
      <c r="I4" s="201">
        <f>IF(F4&lt;&gt;"0",INDEX(GLSShapes!$A$1:$AY$20000,Index!$A4*40-34,40),0)</f>
        <v>7173.9254177219036</v>
      </c>
      <c r="J4" s="201">
        <f>IF(F4&lt;&gt;"0",INDEX(GLSShapes!$A$1:$AY$20000,Index!$A4*40-34,41),0)</f>
        <v>277.48849010551072</v>
      </c>
      <c r="K4" s="206">
        <f>RANK(I4,I3:I18,-1)</f>
        <v>16</v>
      </c>
      <c r="L4" s="206">
        <f>RANK(J4,J3:J18,-1)</f>
        <v>12</v>
      </c>
      <c r="M4" s="201">
        <f>INDEX(GLSShapes!$A$1:$AY$20000,Index!$A4*40-34,44)</f>
        <v>1.4327711281882944</v>
      </c>
      <c r="N4" s="201">
        <f>INDEX(GLSShapes!$A$1:$AY$15000,Index!$A4*40-34,45)</f>
        <v>0</v>
      </c>
      <c r="O4" s="21"/>
      <c r="P4" s="21"/>
      <c r="Q4" s="201">
        <f>IF(F4&lt;&gt;"0",INDEX(GLSShapes!$A$1:$AY$15000,Index!$A4*40-34,48),0)</f>
        <v>5007.0281823679434</v>
      </c>
      <c r="R4" s="201">
        <f>IF(F4&lt;&gt;"0",INDEX(GLSShapes!$A$1:$AY$15000,Index!$A4*40-34,49),0)</f>
        <v>193.67258639304688</v>
      </c>
      <c r="S4" s="21"/>
      <c r="T4" s="22"/>
      <c r="U4" s="150" t="str">
        <f t="shared" ref="U4:U67" si="2">MID(F4,7,3)</f>
        <v>Asm</v>
      </c>
      <c r="V4" t="str">
        <f t="shared" ref="V4:V67" si="3">RIGHT(F4,4)</f>
        <v>CZ02</v>
      </c>
      <c r="W4" s="141"/>
      <c r="X4" s="142"/>
      <c r="Y4" s="146"/>
      <c r="Z4" s="142"/>
      <c r="AA4" s="146"/>
      <c r="AB4" s="142"/>
      <c r="AC4" s="146"/>
      <c r="AD4" s="142"/>
      <c r="AE4" s="216" t="s">
        <v>416</v>
      </c>
      <c r="AF4" s="160">
        <f t="shared" ref="AF4:AF21" si="4">_xlfn.MAXIFS($Q$3:$Q$353,$U$3:$U$353,$AE4)</f>
        <v>4941.1204643561678</v>
      </c>
      <c r="AG4" s="160">
        <f t="shared" ref="AG4:AG21" si="5">_xlfn.MINIFS($Q$3:$Q$353,$U$3:$U$353,$AE4)</f>
        <v>3123.304456774159</v>
      </c>
      <c r="AH4" s="225">
        <f t="shared" ref="AH4:AH21" si="6">AVERAGEIFS($Q$3:$Q$353,$U$3:$U$353,$AE4)</f>
        <v>3611.066761910909</v>
      </c>
      <c r="AI4" s="226">
        <f t="shared" ref="AI4:AI21" si="7">RANK(AH4,$AH$3:$AH$21)</f>
        <v>16</v>
      </c>
      <c r="AJ4" s="219">
        <f t="shared" ref="AJ4:AJ21" si="8">AF4/AH4</f>
        <v>1.3683270872957827</v>
      </c>
      <c r="AK4">
        <f t="shared" ref="AK4:AK21" si="9">RANK(AJ4,$AJ$3:$AJ$21,-1)</f>
        <v>17</v>
      </c>
      <c r="AL4" t="str">
        <f>VLOOKUP(AE4,Glossary!$B$15:$C$51,2)</f>
        <v>Education - Community College</v>
      </c>
      <c r="AN4" s="230">
        <f t="shared" ref="AN4:BC21" si="10">AVERAGEIFS($Q$3:$Q$353,$U$3:$U$353,$AE4,$V$3:$V$353,AN$2)</f>
        <v>4941.1204643561678</v>
      </c>
      <c r="AO4" s="230">
        <f t="shared" si="1"/>
        <v>4015.6123591725741</v>
      </c>
      <c r="AP4" s="230">
        <f t="shared" si="1"/>
        <v>4210.8024070437505</v>
      </c>
      <c r="AQ4" s="230">
        <f t="shared" si="1"/>
        <v>3920.409188610869</v>
      </c>
      <c r="AR4" s="230">
        <f t="shared" si="1"/>
        <v>4327.20146965607</v>
      </c>
      <c r="AS4" s="230">
        <f t="shared" si="1"/>
        <v>3425.3860297545839</v>
      </c>
      <c r="AT4" s="230">
        <f t="shared" si="1"/>
        <v>3475.1012132621304</v>
      </c>
      <c r="AU4" s="230">
        <f t="shared" si="1"/>
        <v>3568.3274312593826</v>
      </c>
      <c r="AV4" s="230">
        <f t="shared" si="1"/>
        <v>3427.763671855093</v>
      </c>
      <c r="AW4" s="230">
        <f t="shared" si="1"/>
        <v>3359.6688553029931</v>
      </c>
      <c r="AX4" s="230">
        <f t="shared" si="1"/>
        <v>3165.2342897438784</v>
      </c>
      <c r="AY4" s="230">
        <f t="shared" si="1"/>
        <v>3287.0443832430724</v>
      </c>
      <c r="AZ4" s="230">
        <f t="shared" si="1"/>
        <v>3143.9585310687908</v>
      </c>
      <c r="BA4" s="230">
        <f t="shared" si="1"/>
        <v>3201.049626488707</v>
      </c>
      <c r="BB4" s="230">
        <f t="shared" si="1"/>
        <v>3185.0838129823196</v>
      </c>
      <c r="BC4" s="230">
        <f t="shared" si="1"/>
        <v>3123.304456774159</v>
      </c>
    </row>
    <row r="5" spans="1:55">
      <c r="A5" s="87">
        <v>3</v>
      </c>
      <c r="B5" s="204" t="str">
        <f>INDEX(GLSShapes!$A$1:$AY$20000,Index!$A5*40-39,1)</f>
        <v>PreNResSpltPkgAC-65to-PEYes-cDXGF-Asm1985-CZ03</v>
      </c>
      <c r="C5" s="21" t="str">
        <f t="shared" ref="C5:C68" si="11">C$1</f>
        <v>DEER</v>
      </c>
      <c r="D5" s="204" t="str">
        <f>INDEX(GLSShapes!$A$1:$AY$20000,Index!$A5*40-38,2)</f>
        <v>PreNResSpltPkgAC-65to-PEYes-20-MM</v>
      </c>
      <c r="E5" s="21">
        <f t="shared" ref="E5:E68" si="12">E4+40</f>
        <v>81</v>
      </c>
      <c r="F5" s="135" t="str">
        <f>RIGHT(B5,F$1)</f>
        <v>cDXGF-Asm1985-CZ03</v>
      </c>
      <c r="G5" s="203">
        <f>INDEX(GLSShapes!$A$1:$AY$20000,Index!$A5*40-38,1)</f>
        <v>1003</v>
      </c>
      <c r="H5" s="133" t="str">
        <f>F5&amp;RIGHT(D5,H$1)</f>
        <v>cDXGF-Asm1985-CZ03-20-MM</v>
      </c>
      <c r="I5" s="201">
        <f>IF(F5&lt;&gt;"0",INDEX(GLSShapes!$A$1:$AY$20000,Index!$A5*40-34,40),0)</f>
        <v>6234.3801045580594</v>
      </c>
      <c r="J5" s="201">
        <f>IF(F5&lt;&gt;"0",INDEX(GLSShapes!$A$1:$AY$20000,Index!$A5*40-34,41),0)</f>
        <v>295.60441222203968</v>
      </c>
      <c r="K5" s="206">
        <f>RANK(I5,I3:I18,-1)</f>
        <v>15</v>
      </c>
      <c r="L5" s="206">
        <f>RANK(J5,J3:J18,-1)</f>
        <v>14</v>
      </c>
      <c r="M5" s="201">
        <f>INDEX(GLSShapes!$A$1:$AY$20000,Index!$A5*40-34,44)</f>
        <v>1.3502875745053922</v>
      </c>
      <c r="N5" s="201">
        <f>INDEX(GLSShapes!$A$1:$AY$15000,Index!$A5*40-34,45)</f>
        <v>0</v>
      </c>
      <c r="O5" s="21"/>
      <c r="P5" s="21"/>
      <c r="Q5" s="201">
        <f>IF(F5&lt;&gt;"0",INDEX(GLSShapes!$A$1:$AY$15000,Index!$A5*40-34,48),0)</f>
        <v>4617.0758157511009</v>
      </c>
      <c r="R5" s="201">
        <f>IF(F5&lt;&gt;"0",INDEX(GLSShapes!$A$1:$AY$15000,Index!$A5*40-34,49),0)</f>
        <v>218.91959742747321</v>
      </c>
      <c r="S5" s="21"/>
      <c r="T5" s="22"/>
      <c r="U5" s="150" t="str">
        <f t="shared" si="2"/>
        <v>Asm</v>
      </c>
      <c r="V5" t="str">
        <f t="shared" si="3"/>
        <v>CZ03</v>
      </c>
      <c r="W5" s="141"/>
      <c r="X5" s="142"/>
      <c r="Y5" s="146"/>
      <c r="Z5" s="142"/>
      <c r="AA5" s="146"/>
      <c r="AB5" s="142"/>
      <c r="AC5" s="146"/>
      <c r="AD5" s="142"/>
      <c r="AE5" s="216" t="s">
        <v>417</v>
      </c>
      <c r="AF5" s="160">
        <f t="shared" si="4"/>
        <v>25308.93646665298</v>
      </c>
      <c r="AG5" s="160">
        <f t="shared" si="5"/>
        <v>10585.704135525948</v>
      </c>
      <c r="AH5" s="225">
        <f t="shared" si="6"/>
        <v>17211.480001268836</v>
      </c>
      <c r="AI5" s="226">
        <f t="shared" si="7"/>
        <v>1</v>
      </c>
      <c r="AJ5" s="219">
        <f t="shared" si="8"/>
        <v>1.4704683423382068</v>
      </c>
      <c r="AK5">
        <f t="shared" si="9"/>
        <v>18</v>
      </c>
      <c r="AL5" t="str">
        <f>VLOOKUP(AE5,Glossary!$B$15:$C$51,2)</f>
        <v>Education - Primary School</v>
      </c>
      <c r="AN5" s="230">
        <f t="shared" si="10"/>
        <v>25308.93646665298</v>
      </c>
      <c r="AO5" s="230">
        <f t="shared" si="1"/>
        <v>22987.853332472172</v>
      </c>
      <c r="AP5" s="230">
        <f t="shared" si="1"/>
        <v>22946.937309166071</v>
      </c>
      <c r="AQ5" s="230">
        <f t="shared" si="1"/>
        <v>19964.773989902646</v>
      </c>
      <c r="AR5" s="230">
        <f t="shared" si="1"/>
        <v>24909.594717070504</v>
      </c>
      <c r="AS5" s="230">
        <f t="shared" si="1"/>
        <v>17023.76492269857</v>
      </c>
      <c r="AT5" s="230">
        <f t="shared" si="1"/>
        <v>18216.857484559423</v>
      </c>
      <c r="AU5" s="230">
        <f t="shared" si="1"/>
        <v>17987.741686587298</v>
      </c>
      <c r="AV5" s="230">
        <f t="shared" si="1"/>
        <v>17086.894379692083</v>
      </c>
      <c r="AW5" s="230">
        <f t="shared" si="1"/>
        <v>15356.130402395571</v>
      </c>
      <c r="AX5" s="230">
        <f t="shared" si="1"/>
        <v>11376.112613445965</v>
      </c>
      <c r="AY5" s="230">
        <f t="shared" si="1"/>
        <v>14760.504714542736</v>
      </c>
      <c r="AZ5" s="230">
        <f t="shared" si="1"/>
        <v>10898.709929260885</v>
      </c>
      <c r="BA5" s="230">
        <f t="shared" si="1"/>
        <v>12138.544631133404</v>
      </c>
      <c r="BB5" s="230">
        <f t="shared" si="1"/>
        <v>10585.704135525948</v>
      </c>
      <c r="BC5" s="230">
        <f t="shared" si="1"/>
        <v>13834.619305195136</v>
      </c>
    </row>
    <row r="6" spans="1:55">
      <c r="A6" s="87">
        <v>4</v>
      </c>
      <c r="B6" s="204" t="str">
        <f>INDEX(GLSShapes!$A$1:$AY$20000,Index!$A6*40-39,1)</f>
        <v>PreNResSpltPkgAC-65to-PEYes-cDXGF-Asm1985-CZ04</v>
      </c>
      <c r="C6" s="21" t="str">
        <f t="shared" si="11"/>
        <v>DEER</v>
      </c>
      <c r="D6" s="204" t="str">
        <f>INDEX(GLSShapes!$A$1:$AY$20000,Index!$A6*40-38,2)</f>
        <v>PreNResSpltPkgAC-65to-PEYes-20-MM</v>
      </c>
      <c r="E6" s="21">
        <f t="shared" si="12"/>
        <v>121</v>
      </c>
      <c r="F6" s="135" t="str">
        <f t="shared" ref="F6:F69" si="13">RIGHT(B6,F$1)</f>
        <v>cDXGF-Asm1985-CZ04</v>
      </c>
      <c r="G6" s="203">
        <f>INDEX(GLSShapes!$A$1:$AY$20000,Index!$A6*40-38,1)</f>
        <v>1004</v>
      </c>
      <c r="H6" s="133" t="str">
        <f t="shared" ref="H6:H69" si="14">F6&amp;RIGHT(D6,H$1)</f>
        <v>cDXGF-Asm1985-CZ04-20-MM</v>
      </c>
      <c r="I6" s="201">
        <f>IF(F6&lt;&gt;"0",INDEX(GLSShapes!$A$1:$AY$20000,Index!$A6*40-34,40),0)</f>
        <v>5516.7514133565946</v>
      </c>
      <c r="J6" s="201">
        <f>IF(F6&lt;&gt;"0",INDEX(GLSShapes!$A$1:$AY$20000,Index!$A6*40-34,41),0)</f>
        <v>260.20219340532884</v>
      </c>
      <c r="K6" s="206">
        <f>RANK(I6,I3:I18,-1)</f>
        <v>12</v>
      </c>
      <c r="L6" s="206">
        <f>RANK(J6,J3:J18,-1)</f>
        <v>11</v>
      </c>
      <c r="M6" s="201">
        <f>INDEX(GLSShapes!$A$1:$AY$20000,Index!$A6*40-34,44)</f>
        <v>1.2435986395734064</v>
      </c>
      <c r="N6" s="201">
        <f>INDEX(GLSShapes!$A$1:$AY$15000,Index!$A6*40-34,45)</f>
        <v>0</v>
      </c>
      <c r="O6" s="21"/>
      <c r="P6" s="21"/>
      <c r="Q6" s="201">
        <f>IF(F6&lt;&gt;"0",INDEX(GLSShapes!$A$1:$AY$15000,Index!$A6*40-34,48),0)</f>
        <v>4436.1188874000491</v>
      </c>
      <c r="R6" s="201">
        <f>IF(F6&lt;&gt;"0",INDEX(GLSShapes!$A$1:$AY$15000,Index!$A6*40-34,49),0)</f>
        <v>209.23325671583751</v>
      </c>
      <c r="S6" s="21"/>
      <c r="T6" s="22"/>
      <c r="U6" s="150" t="str">
        <f t="shared" si="2"/>
        <v>Asm</v>
      </c>
      <c r="V6" t="str">
        <f t="shared" si="3"/>
        <v>CZ04</v>
      </c>
      <c r="W6" s="141"/>
      <c r="X6" s="142"/>
      <c r="Y6" s="146"/>
      <c r="Z6" s="142"/>
      <c r="AA6" s="146"/>
      <c r="AB6" s="142"/>
      <c r="AC6" s="146"/>
      <c r="AD6" s="142"/>
      <c r="AE6" s="216" t="s">
        <v>418</v>
      </c>
      <c r="AF6" s="160">
        <f t="shared" si="4"/>
        <v>12440.717792753792</v>
      </c>
      <c r="AG6" s="160">
        <f t="shared" si="5"/>
        <v>2791.6474384368553</v>
      </c>
      <c r="AH6" s="225">
        <f t="shared" si="6"/>
        <v>7996.5192237977735</v>
      </c>
      <c r="AI6" s="226">
        <f t="shared" si="7"/>
        <v>3</v>
      </c>
      <c r="AJ6" s="219">
        <f t="shared" si="8"/>
        <v>1.5557666335284996</v>
      </c>
      <c r="AK6">
        <f t="shared" si="9"/>
        <v>19</v>
      </c>
      <c r="AL6" t="str">
        <f>VLOOKUP(AE6,Glossary!$B$15:$C$51,2)</f>
        <v>Education - Relocatable Classroom</v>
      </c>
      <c r="AN6" s="230">
        <f t="shared" si="10"/>
        <v>9472.5977480049442</v>
      </c>
      <c r="AO6" s="230">
        <f t="shared" si="1"/>
        <v>12440.717792753792</v>
      </c>
      <c r="AP6" s="230">
        <f t="shared" si="1"/>
        <v>10112.075813965615</v>
      </c>
      <c r="AQ6" s="230">
        <f t="shared" si="1"/>
        <v>12053.810548743641</v>
      </c>
      <c r="AR6" s="230">
        <f t="shared" si="1"/>
        <v>12294.640862436845</v>
      </c>
      <c r="AS6" s="230">
        <f t="shared" si="1"/>
        <v>9586.5105192199226</v>
      </c>
      <c r="AT6" s="230">
        <f t="shared" si="1"/>
        <v>10838.420518498833</v>
      </c>
      <c r="AU6" s="230">
        <f t="shared" si="1"/>
        <v>8049.4409656706111</v>
      </c>
      <c r="AV6" s="230">
        <f t="shared" si="1"/>
        <v>6601.6781592770112</v>
      </c>
      <c r="AW6" s="230">
        <f t="shared" si="1"/>
        <v>5879.82430788893</v>
      </c>
      <c r="AX6" s="230">
        <f t="shared" si="1"/>
        <v>3740.628130987699</v>
      </c>
      <c r="AY6" s="230">
        <f t="shared" si="1"/>
        <v>8315.5114213635152</v>
      </c>
      <c r="AZ6" s="230">
        <f t="shared" si="1"/>
        <v>3674.8744679146293</v>
      </c>
      <c r="BA6" s="230">
        <f t="shared" si="1"/>
        <v>4005.1919072053001</v>
      </c>
      <c r="BB6" s="230">
        <f t="shared" si="1"/>
        <v>2791.6474384368553</v>
      </c>
      <c r="BC6" s="230">
        <f t="shared" si="1"/>
        <v>8086.7369783962295</v>
      </c>
    </row>
    <row r="7" spans="1:55">
      <c r="A7" s="87">
        <v>5</v>
      </c>
      <c r="B7" s="204" t="str">
        <f>INDEX(GLSShapes!$A$1:$AY$20000,Index!$A7*40-39,1)</f>
        <v>PreNResSpltPkgAC-65to-PEYes-cDXGF-Asm1985-CZ05</v>
      </c>
      <c r="C7" s="21" t="str">
        <f t="shared" si="11"/>
        <v>DEER</v>
      </c>
      <c r="D7" s="204" t="str">
        <f>INDEX(GLSShapes!$A$1:$AY$20000,Index!$A7*40-38,2)</f>
        <v>PreNResSpltPkgAC-65to-PEYes-20-MM</v>
      </c>
      <c r="E7" s="21">
        <f t="shared" si="12"/>
        <v>161</v>
      </c>
      <c r="F7" s="135" t="str">
        <f t="shared" si="13"/>
        <v>cDXGF-Asm1985-CZ05</v>
      </c>
      <c r="G7" s="203">
        <f>INDEX(GLSShapes!$A$1:$AY$20000,Index!$A7*40-38,1)</f>
        <v>1005</v>
      </c>
      <c r="H7" s="133" t="str">
        <f t="shared" si="14"/>
        <v>cDXGF-Asm1985-CZ05-20-MM</v>
      </c>
      <c r="I7" s="201">
        <f>IF(F7&lt;&gt;"0",INDEX(GLSShapes!$A$1:$AY$20000,Index!$A7*40-34,40),0)</f>
        <v>6053.3528784781056</v>
      </c>
      <c r="J7" s="201">
        <f>IF(F7&lt;&gt;"0",INDEX(GLSShapes!$A$1:$AY$20000,Index!$A7*40-34,41),0)</f>
        <v>302.94801516186976</v>
      </c>
      <c r="K7" s="206">
        <f>RANK(I7,I3:I18,-1)</f>
        <v>13</v>
      </c>
      <c r="L7" s="206">
        <f>RANK(J7,J3:J18,-1)</f>
        <v>15</v>
      </c>
      <c r="M7" s="201">
        <f>INDEX(GLSShapes!$A$1:$AY$20000,Index!$A7*40-34,44)</f>
        <v>1.2332861312752921</v>
      </c>
      <c r="N7" s="201">
        <f>INDEX(GLSShapes!$A$1:$AY$15000,Index!$A7*40-34,45)</f>
        <v>0</v>
      </c>
      <c r="O7" s="21"/>
      <c r="P7" s="21"/>
      <c r="Q7" s="201">
        <f>IF(F7&lt;&gt;"0",INDEX(GLSShapes!$A$1:$AY$15000,Index!$A7*40-34,48),0)</f>
        <v>4908.3118061325922</v>
      </c>
      <c r="R7" s="201">
        <f>IF(F7&lt;&gt;"0",INDEX(GLSShapes!$A$1:$AY$15000,Index!$A7*40-34,49),0)</f>
        <v>245.64292703802911</v>
      </c>
      <c r="S7" s="21"/>
      <c r="T7" s="22"/>
      <c r="U7" s="150" t="str">
        <f t="shared" si="2"/>
        <v>Asm</v>
      </c>
      <c r="V7" t="str">
        <f t="shared" si="3"/>
        <v>CZ05</v>
      </c>
      <c r="W7" s="141"/>
      <c r="X7" s="142"/>
      <c r="Y7" s="141"/>
      <c r="Z7" s="142"/>
      <c r="AA7" s="141"/>
      <c r="AB7" s="142"/>
      <c r="AC7" s="141"/>
      <c r="AD7" s="142"/>
      <c r="AE7" s="216" t="s">
        <v>419</v>
      </c>
      <c r="AF7" s="160">
        <f t="shared" si="4"/>
        <v>16564.900766968876</v>
      </c>
      <c r="AG7" s="160">
        <f t="shared" si="5"/>
        <v>9157.6333325729338</v>
      </c>
      <c r="AH7" s="225">
        <f t="shared" si="6"/>
        <v>12458.800642821623</v>
      </c>
      <c r="AI7" s="226">
        <f t="shared" si="7"/>
        <v>2</v>
      </c>
      <c r="AJ7" s="219">
        <f t="shared" si="8"/>
        <v>1.3295742697763657</v>
      </c>
      <c r="AK7">
        <f t="shared" si="9"/>
        <v>11</v>
      </c>
      <c r="AL7" t="str">
        <f>VLOOKUP(AE7,Glossary!$B$15:$C$51,2)</f>
        <v>Education - Secondary School</v>
      </c>
      <c r="AN7" s="230">
        <f t="shared" si="10"/>
        <v>16381.263618645791</v>
      </c>
      <c r="AO7" s="230">
        <f t="shared" si="1"/>
        <v>14954.336242605004</v>
      </c>
      <c r="AP7" s="230">
        <f t="shared" si="1"/>
        <v>15671.35386148892</v>
      </c>
      <c r="AQ7" s="230">
        <f t="shared" si="1"/>
        <v>14262.344679026437</v>
      </c>
      <c r="AR7" s="230">
        <f t="shared" si="1"/>
        <v>16564.900766968876</v>
      </c>
      <c r="AS7" s="230">
        <f t="shared" si="1"/>
        <v>12580.575624976989</v>
      </c>
      <c r="AT7" s="230">
        <f t="shared" si="1"/>
        <v>13639.444039750537</v>
      </c>
      <c r="AU7" s="230">
        <f t="shared" si="1"/>
        <v>13114.770776980098</v>
      </c>
      <c r="AV7" s="230">
        <f t="shared" si="1"/>
        <v>12424.166505038987</v>
      </c>
      <c r="AW7" s="230">
        <f t="shared" si="1"/>
        <v>10925.382934134403</v>
      </c>
      <c r="AX7" s="230">
        <f t="shared" si="1"/>
        <v>9422.4344923163553</v>
      </c>
      <c r="AY7" s="230">
        <f t="shared" si="1"/>
        <v>10356.480751222678</v>
      </c>
      <c r="AZ7" s="230">
        <f t="shared" si="1"/>
        <v>9157.6333325729338</v>
      </c>
      <c r="BA7" s="230">
        <f t="shared" si="1"/>
        <v>9614.9955106572434</v>
      </c>
      <c r="BB7" s="230">
        <f t="shared" si="1"/>
        <v>10152.855408262718</v>
      </c>
      <c r="BC7" s="230">
        <f t="shared" si="1"/>
        <v>10117.871740498005</v>
      </c>
    </row>
    <row r="8" spans="1:55">
      <c r="A8" s="87">
        <v>6</v>
      </c>
      <c r="B8" s="204" t="str">
        <f>INDEX(GLSShapes!$A$1:$AY$20000,Index!$A8*40-39,1)</f>
        <v>PreNResSpltPkgAC-65to-PEYes-cDXGF-Asm1985-CZ06</v>
      </c>
      <c r="C8" s="21" t="str">
        <f t="shared" si="11"/>
        <v>DEER</v>
      </c>
      <c r="D8" s="204" t="str">
        <f>INDEX(GLSShapes!$A$1:$AY$20000,Index!$A8*40-38,2)</f>
        <v>PreNResSpltPkgAC-65to-PEYes-20-MM</v>
      </c>
      <c r="E8" s="21">
        <f t="shared" si="12"/>
        <v>201</v>
      </c>
      <c r="F8" s="135" t="str">
        <f t="shared" si="13"/>
        <v>cDXGF-Asm1985-CZ06</v>
      </c>
      <c r="G8" s="203">
        <f>INDEX(GLSShapes!$A$1:$AY$20000,Index!$A8*40-38,1)</f>
        <v>1006</v>
      </c>
      <c r="H8" s="133" t="str">
        <f t="shared" si="14"/>
        <v>cDXGF-Asm1985-CZ06-20-MM</v>
      </c>
      <c r="I8" s="201">
        <f>IF(F8&lt;&gt;"0",INDEX(GLSShapes!$A$1:$AY$20000,Index!$A8*40-34,40),0)</f>
        <v>4284.6782715587569</v>
      </c>
      <c r="J8" s="201">
        <f>IF(F8&lt;&gt;"0",INDEX(GLSShapes!$A$1:$AY$20000,Index!$A8*40-34,41),0)</f>
        <v>259.01434201145804</v>
      </c>
      <c r="K8" s="206">
        <f>RANK(I8,I3:I18,-1)</f>
        <v>4</v>
      </c>
      <c r="L8" s="206">
        <f>RANK(J8,J3:J18,-1)</f>
        <v>9</v>
      </c>
      <c r="M8" s="201">
        <f>INDEX(GLSShapes!$A$1:$AY$20000,Index!$A8*40-34,44)</f>
        <v>1.1530440582117842</v>
      </c>
      <c r="N8" s="201">
        <f>INDEX(GLSShapes!$A$1:$AY$15000,Index!$A8*40-34,45)</f>
        <v>0</v>
      </c>
      <c r="O8" s="21"/>
      <c r="P8" s="21"/>
      <c r="Q8" s="201">
        <f>IF(F8&lt;&gt;"0",INDEX(GLSShapes!$A$1:$AY$15000,Index!$A8*40-34,48),0)</f>
        <v>3715.9709909122766</v>
      </c>
      <c r="R8" s="201">
        <f>IF(F8&lt;&gt;"0",INDEX(GLSShapes!$A$1:$AY$15000,Index!$A8*40-34,49),0)</f>
        <v>224.63525150387952</v>
      </c>
      <c r="S8" s="21"/>
      <c r="T8" s="22"/>
      <c r="U8" s="150" t="str">
        <f t="shared" si="2"/>
        <v>Asm</v>
      </c>
      <c r="V8" t="str">
        <f t="shared" si="3"/>
        <v>CZ06</v>
      </c>
      <c r="W8" s="141"/>
      <c r="X8" s="142"/>
      <c r="Y8" s="141"/>
      <c r="Z8" s="142"/>
      <c r="AA8" s="141"/>
      <c r="AB8" s="142"/>
      <c r="AC8" s="141"/>
      <c r="AD8" s="142"/>
      <c r="AE8" s="216" t="s">
        <v>420</v>
      </c>
      <c r="AF8" s="160">
        <f t="shared" si="4"/>
        <v>7835.525181259969</v>
      </c>
      <c r="AG8" s="160">
        <f t="shared" si="5"/>
        <v>6249.2667577797438</v>
      </c>
      <c r="AH8" s="225">
        <f t="shared" si="6"/>
        <v>7114.5990127701434</v>
      </c>
      <c r="AI8" s="226">
        <f t="shared" si="7"/>
        <v>4</v>
      </c>
      <c r="AJ8" s="219">
        <f t="shared" si="8"/>
        <v>1.1013305412147361</v>
      </c>
      <c r="AK8">
        <f t="shared" si="9"/>
        <v>2</v>
      </c>
      <c r="AL8" t="str">
        <f>VLOOKUP(AE8,Glossary!$B$15:$C$51,2)</f>
        <v>Grocery</v>
      </c>
      <c r="AN8" s="230">
        <f t="shared" si="10"/>
        <v>7689.4494036755959</v>
      </c>
      <c r="AO8" s="230">
        <f t="shared" si="1"/>
        <v>7835.525181259969</v>
      </c>
      <c r="AP8" s="230">
        <f t="shared" si="1"/>
        <v>7566.3225124972942</v>
      </c>
      <c r="AQ8" s="230">
        <f t="shared" si="1"/>
        <v>7646.8250837152109</v>
      </c>
      <c r="AR8" s="230">
        <f t="shared" si="1"/>
        <v>7713.5708662310353</v>
      </c>
      <c r="AS8" s="230">
        <f t="shared" si="1"/>
        <v>7094.6259950534331</v>
      </c>
      <c r="AT8" s="230">
        <f t="shared" si="1"/>
        <v>7243.8434147939051</v>
      </c>
      <c r="AU8" s="230">
        <f t="shared" si="1"/>
        <v>7141.5754863283219</v>
      </c>
      <c r="AV8" s="230">
        <f t="shared" si="1"/>
        <v>7129.2932604516491</v>
      </c>
      <c r="AW8" s="230">
        <f t="shared" si="1"/>
        <v>6853.3987220515883</v>
      </c>
      <c r="AX8" s="230">
        <f t="shared" si="1"/>
        <v>6659.5611932593429</v>
      </c>
      <c r="AY8" s="230">
        <f t="shared" si="1"/>
        <v>7028.9845237379195</v>
      </c>
      <c r="AZ8" s="230">
        <f t="shared" si="1"/>
        <v>6249.2667577797438</v>
      </c>
      <c r="BA8" s="230">
        <f t="shared" si="1"/>
        <v>6772.8337528141428</v>
      </c>
      <c r="BB8" s="230">
        <f t="shared" si="1"/>
        <v>6308.9083890247775</v>
      </c>
      <c r="BC8" s="230">
        <f t="shared" si="1"/>
        <v>6899.5996616483853</v>
      </c>
    </row>
    <row r="9" spans="1:55">
      <c r="A9" s="87">
        <v>7</v>
      </c>
      <c r="B9" s="204" t="str">
        <f>INDEX(GLSShapes!$A$1:$AY$20000,Index!$A9*40-39,1)</f>
        <v>PreNResSpltPkgAC-65to-PEYes-cDXGF-Asm1985-CZ07</v>
      </c>
      <c r="C9" s="21" t="str">
        <f t="shared" si="11"/>
        <v>DEER</v>
      </c>
      <c r="D9" s="204" t="str">
        <f>INDEX(GLSShapes!$A$1:$AY$20000,Index!$A9*40-38,2)</f>
        <v>PreNResSpltPkgAC-65to-PEYes-20-MM</v>
      </c>
      <c r="E9" s="21">
        <f t="shared" si="12"/>
        <v>241</v>
      </c>
      <c r="F9" s="135" t="str">
        <f t="shared" si="13"/>
        <v>cDXGF-Asm1985-CZ07</v>
      </c>
      <c r="G9" s="203">
        <f>INDEX(GLSShapes!$A$1:$AY$20000,Index!$A9*40-38,1)</f>
        <v>1007</v>
      </c>
      <c r="H9" s="133" t="str">
        <f t="shared" si="14"/>
        <v>cDXGF-Asm1985-CZ07-20-MM</v>
      </c>
      <c r="I9" s="201">
        <f>IF(F9&lt;&gt;"0",INDEX(GLSShapes!$A$1:$AY$20000,Index!$A9*40-34,40),0)</f>
        <v>4574.3088274252814</v>
      </c>
      <c r="J9" s="201">
        <f>IF(F9&lt;&gt;"0",INDEX(GLSShapes!$A$1:$AY$20000,Index!$A9*40-34,41),0)</f>
        <v>280.23679565984372</v>
      </c>
      <c r="K9" s="206">
        <f>RANK(I9,I3:I18,-1)</f>
        <v>8</v>
      </c>
      <c r="L9" s="206">
        <f>RANK(J9,J3:J18,-1)</f>
        <v>13</v>
      </c>
      <c r="M9" s="201">
        <f>INDEX(GLSShapes!$A$1:$AY$20000,Index!$A9*40-34,44)</f>
        <v>1.162613429393758</v>
      </c>
      <c r="N9" s="201">
        <f>INDEX(GLSShapes!$A$1:$AY$15000,Index!$A9*40-34,45)</f>
        <v>0</v>
      </c>
      <c r="O9" s="21"/>
      <c r="P9" s="21"/>
      <c r="Q9" s="201">
        <f>IF(F9&lt;&gt;"0",INDEX(GLSShapes!$A$1:$AY$15000,Index!$A9*40-34,48),0)</f>
        <v>3934.5054097736888</v>
      </c>
      <c r="R9" s="201">
        <f>IF(F9&lt;&gt;"0",INDEX(GLSShapes!$A$1:$AY$15000,Index!$A9*40-34,49),0)</f>
        <v>241.04039104895986</v>
      </c>
      <c r="S9" s="21"/>
      <c r="T9" s="22"/>
      <c r="U9" s="150" t="str">
        <f t="shared" si="2"/>
        <v>Asm</v>
      </c>
      <c r="V9" t="str">
        <f t="shared" si="3"/>
        <v>CZ07</v>
      </c>
      <c r="W9" s="141"/>
      <c r="X9" s="142"/>
      <c r="Y9" s="141"/>
      <c r="Z9" s="142"/>
      <c r="AA9" s="141"/>
      <c r="AB9" s="142"/>
      <c r="AC9" s="141"/>
      <c r="AD9" s="142"/>
      <c r="AE9" s="216" t="s">
        <v>421</v>
      </c>
      <c r="AF9" s="160">
        <f t="shared" si="4"/>
        <v>6689.5127323632732</v>
      </c>
      <c r="AG9" s="160">
        <f t="shared" si="5"/>
        <v>5026.340264927162</v>
      </c>
      <c r="AH9" s="225">
        <f t="shared" si="6"/>
        <v>5544.6874159537501</v>
      </c>
      <c r="AI9" s="226">
        <f t="shared" si="7"/>
        <v>8</v>
      </c>
      <c r="AJ9" s="219">
        <f t="shared" si="8"/>
        <v>1.2064724718503541</v>
      </c>
      <c r="AK9">
        <f t="shared" si="9"/>
        <v>6</v>
      </c>
      <c r="AL9" t="str">
        <f>VLOOKUP(AE9,Glossary!$B$15:$C$51,2)</f>
        <v>Health/Medical - Hospital</v>
      </c>
      <c r="AN9" s="230">
        <f t="shared" si="10"/>
        <v>6689.5127323632732</v>
      </c>
      <c r="AO9" s="230">
        <f t="shared" si="1"/>
        <v>6337.165593128585</v>
      </c>
      <c r="AP9" s="230">
        <f t="shared" si="1"/>
        <v>6167.222802904108</v>
      </c>
      <c r="AQ9" s="230">
        <f t="shared" si="1"/>
        <v>5841.3719459814793</v>
      </c>
      <c r="AR9" s="230">
        <f t="shared" si="1"/>
        <v>6172.5253350936373</v>
      </c>
      <c r="AS9" s="230">
        <f t="shared" si="1"/>
        <v>5243.2460345392328</v>
      </c>
      <c r="AT9" s="230">
        <f t="shared" si="1"/>
        <v>5346.2107450543162</v>
      </c>
      <c r="AU9" s="230">
        <f t="shared" si="1"/>
        <v>5415.668542632211</v>
      </c>
      <c r="AV9" s="230">
        <f t="shared" si="1"/>
        <v>5405.2590732442159</v>
      </c>
      <c r="AW9" s="230">
        <f t="shared" si="1"/>
        <v>5247.1336249829674</v>
      </c>
      <c r="AX9" s="230">
        <f t="shared" si="1"/>
        <v>5163.758684142882</v>
      </c>
      <c r="AY9" s="230">
        <f t="shared" si="1"/>
        <v>5193.7764671805971</v>
      </c>
      <c r="AZ9" s="230">
        <f t="shared" si="1"/>
        <v>5026.340264927162</v>
      </c>
      <c r="BA9" s="230">
        <f t="shared" si="1"/>
        <v>5179.1500901413583</v>
      </c>
      <c r="BB9" s="230">
        <f t="shared" si="1"/>
        <v>5204.4966896876131</v>
      </c>
      <c r="BC9" s="230">
        <f t="shared" si="1"/>
        <v>5082.1600292563717</v>
      </c>
    </row>
    <row r="10" spans="1:55">
      <c r="A10" s="87">
        <v>8</v>
      </c>
      <c r="B10" s="204" t="str">
        <f>INDEX(GLSShapes!$A$1:$AY$20000,Index!$A10*40-39,1)</f>
        <v>PreNResSpltPkgAC-65to-PEYes-cDXGF-Asm1985-CZ08</v>
      </c>
      <c r="C10" s="21" t="str">
        <f t="shared" si="11"/>
        <v>DEER</v>
      </c>
      <c r="D10" s="204" t="str">
        <f>INDEX(GLSShapes!$A$1:$AY$20000,Index!$A10*40-38,2)</f>
        <v>PreNResSpltPkgAC-65to-PEYes-20-MM</v>
      </c>
      <c r="E10" s="21">
        <f t="shared" si="12"/>
        <v>281</v>
      </c>
      <c r="F10" s="135" t="str">
        <f t="shared" si="13"/>
        <v>cDXGF-Asm1985-CZ08</v>
      </c>
      <c r="G10" s="203">
        <f>INDEX(GLSShapes!$A$1:$AY$20000,Index!$A10*40-38,1)</f>
        <v>1008</v>
      </c>
      <c r="H10" s="133" t="str">
        <f t="shared" si="14"/>
        <v>cDXGF-Asm1985-CZ08-20-MM</v>
      </c>
      <c r="I10" s="201">
        <f>IF(F10&lt;&gt;"0",INDEX(GLSShapes!$A$1:$AY$20000,Index!$A10*40-34,40),0)</f>
        <v>4782.2708983643342</v>
      </c>
      <c r="J10" s="201">
        <f>IF(F10&lt;&gt;"0",INDEX(GLSShapes!$A$1:$AY$20000,Index!$A10*40-34,41),0)</f>
        <v>259.06965431304923</v>
      </c>
      <c r="K10" s="206">
        <f>RANK(I10,I3:I18,-1)</f>
        <v>9</v>
      </c>
      <c r="L10" s="206">
        <f>RANK(J10,J3:J18,-1)</f>
        <v>10</v>
      </c>
      <c r="M10" s="201">
        <f>INDEX(GLSShapes!$A$1:$AY$20000,Index!$A10*40-34,44)</f>
        <v>1.1240985483385868</v>
      </c>
      <c r="N10" s="201">
        <f>INDEX(GLSShapes!$A$1:$AY$15000,Index!$A10*40-34,45)</f>
        <v>0</v>
      </c>
      <c r="O10" s="21"/>
      <c r="P10" s="21"/>
      <c r="Q10" s="201">
        <f>IF(F10&lt;&gt;"0",INDEX(GLSShapes!$A$1:$AY$15000,Index!$A10*40-34,48),0)</f>
        <v>4254.3164079630842</v>
      </c>
      <c r="R10" s="201">
        <f>IF(F10&lt;&gt;"0",INDEX(GLSShapes!$A$1:$AY$15000,Index!$A10*40-34,49),0)</f>
        <v>230.46880960388495</v>
      </c>
      <c r="S10" s="21"/>
      <c r="T10" s="22"/>
      <c r="U10" s="150" t="str">
        <f t="shared" si="2"/>
        <v>Asm</v>
      </c>
      <c r="V10" t="str">
        <f t="shared" si="3"/>
        <v>CZ08</v>
      </c>
      <c r="W10" s="141"/>
      <c r="X10" s="142"/>
      <c r="Y10" s="141"/>
      <c r="Z10" s="142"/>
      <c r="AA10" s="141"/>
      <c r="AB10" s="142"/>
      <c r="AC10" s="141"/>
      <c r="AD10" s="142"/>
      <c r="AE10" s="216" t="s">
        <v>422</v>
      </c>
      <c r="AF10" s="160">
        <f t="shared" si="4"/>
        <v>7258.5351656011762</v>
      </c>
      <c r="AG10" s="160">
        <f t="shared" si="5"/>
        <v>4473.4171461865662</v>
      </c>
      <c r="AH10" s="225">
        <f t="shared" si="6"/>
        <v>5376.1821549602228</v>
      </c>
      <c r="AI10" s="226">
        <f t="shared" si="7"/>
        <v>9</v>
      </c>
      <c r="AJ10" s="219">
        <f t="shared" si="8"/>
        <v>1.3501282055527526</v>
      </c>
      <c r="AK10">
        <f t="shared" si="9"/>
        <v>16</v>
      </c>
      <c r="AL10" t="str">
        <f>VLOOKUP(AE10,Glossary!$B$15:$C$51,2)</f>
        <v>Lodging - Hotel</v>
      </c>
      <c r="AN10" s="230">
        <f t="shared" si="10"/>
        <v>7258.5351656011762</v>
      </c>
      <c r="AO10" s="230">
        <f t="shared" si="1"/>
        <v>6595.9879148627797</v>
      </c>
      <c r="AP10" s="230">
        <f t="shared" si="1"/>
        <v>5588.1459511875282</v>
      </c>
      <c r="AQ10" s="230">
        <f t="shared" si="1"/>
        <v>5966.0250474793238</v>
      </c>
      <c r="AR10" s="230">
        <f t="shared" si="1"/>
        <v>6622.7804526509572</v>
      </c>
      <c r="AS10" s="230">
        <f t="shared" si="1"/>
        <v>4682.51169528833</v>
      </c>
      <c r="AT10" s="230">
        <f t="shared" si="1"/>
        <v>4825.8843587667798</v>
      </c>
      <c r="AU10" s="230">
        <f t="shared" si="1"/>
        <v>4941.7535402173799</v>
      </c>
      <c r="AV10" s="230">
        <f t="shared" si="1"/>
        <v>4912.8778052522875</v>
      </c>
      <c r="AW10" s="230">
        <f t="shared" si="1"/>
        <v>4892.0975343963664</v>
      </c>
      <c r="AX10" s="230">
        <f t="shared" si="1"/>
        <v>4914.5560170019262</v>
      </c>
      <c r="AY10" s="230">
        <f t="shared" si="1"/>
        <v>5165.2973729497853</v>
      </c>
      <c r="AZ10" s="230">
        <f t="shared" si="1"/>
        <v>4473.4171461865662</v>
      </c>
      <c r="BA10" s="230">
        <f t="shared" si="1"/>
        <v>5155.5823085889451</v>
      </c>
      <c r="BB10" s="230">
        <f t="shared" si="1"/>
        <v>4565.0970692698193</v>
      </c>
      <c r="BC10" s="230">
        <f t="shared" si="1"/>
        <v>5458.365099663607</v>
      </c>
    </row>
    <row r="11" spans="1:55">
      <c r="A11" s="104">
        <v>9</v>
      </c>
      <c r="B11" s="204" t="str">
        <f>INDEX(GLSShapes!$A$1:$AY$20000,Index!$A11*40-39,1)</f>
        <v>PreNResSpltPkgAC-65to-PEYes-cDXGF-Asm1985-CZ09</v>
      </c>
      <c r="C11" s="21" t="str">
        <f t="shared" si="11"/>
        <v>DEER</v>
      </c>
      <c r="D11" s="204" t="str">
        <f>INDEX(GLSShapes!$A$1:$AY$20000,Index!$A11*40-38,2)</f>
        <v>PreNResSpltPkgAC-65to-PEYes-20-MM</v>
      </c>
      <c r="E11" s="105">
        <f t="shared" si="12"/>
        <v>321</v>
      </c>
      <c r="F11" s="135" t="str">
        <f t="shared" si="13"/>
        <v>cDXGF-Asm1985-CZ09</v>
      </c>
      <c r="G11" s="203">
        <f>INDEX(GLSShapes!$A$1:$AY$20000,Index!$A11*40-38,1)</f>
        <v>1009</v>
      </c>
      <c r="H11" s="133" t="str">
        <f t="shared" si="14"/>
        <v>cDXGF-Asm1985-CZ09-20-MM</v>
      </c>
      <c r="I11" s="201">
        <f>IF(F11&lt;&gt;"0",INDEX(GLSShapes!$A$1:$AY$20000,Index!$A11*40-34,40),0)</f>
        <v>4966.4555306787934</v>
      </c>
      <c r="J11" s="201">
        <f>IF(F11&lt;&gt;"0",INDEX(GLSShapes!$A$1:$AY$20000,Index!$A11*40-34,41),0)</f>
        <v>249.27563527570319</v>
      </c>
      <c r="K11" s="206">
        <f>RANK(I11,I3:I18,-1)</f>
        <v>10</v>
      </c>
      <c r="L11" s="206">
        <f>RANK(J11,J3:J18,-1)</f>
        <v>8</v>
      </c>
      <c r="M11" s="201">
        <f>INDEX(GLSShapes!$A$1:$AY$20000,Index!$A11*40-34,44)</f>
        <v>1.225376295803067</v>
      </c>
      <c r="N11" s="201">
        <f>INDEX(GLSShapes!$A$1:$AY$15000,Index!$A11*40-34,45)</f>
        <v>0</v>
      </c>
      <c r="O11" s="21"/>
      <c r="P11" s="21"/>
      <c r="Q11" s="201">
        <f>IF(F11&lt;&gt;"0",INDEX(GLSShapes!$A$1:$AY$15000,Index!$A11*40-34,48),0)</f>
        <v>4053.0044099016618</v>
      </c>
      <c r="R11" s="201">
        <f>IF(F11&lt;&gt;"0",INDEX(GLSShapes!$A$1:$AY$15000,Index!$A11*40-34,49),0)</f>
        <v>203.42782550101234</v>
      </c>
      <c r="S11" s="21"/>
      <c r="T11" s="22"/>
      <c r="U11" s="150" t="str">
        <f t="shared" si="2"/>
        <v>Asm</v>
      </c>
      <c r="V11" t="str">
        <f t="shared" si="3"/>
        <v>CZ09</v>
      </c>
      <c r="W11" s="141"/>
      <c r="X11" s="142"/>
      <c r="Y11" s="141"/>
      <c r="Z11" s="142"/>
      <c r="AA11" s="141"/>
      <c r="AB11" s="142"/>
      <c r="AC11" s="141"/>
      <c r="AD11" s="142"/>
      <c r="AE11" s="216" t="s">
        <v>423</v>
      </c>
      <c r="AF11" s="160">
        <f t="shared" si="4"/>
        <v>6002.5131252156052</v>
      </c>
      <c r="AG11" s="160">
        <f t="shared" si="5"/>
        <v>4825.5622880629335</v>
      </c>
      <c r="AH11" s="225">
        <f t="shared" si="6"/>
        <v>5335.3788903121713</v>
      </c>
      <c r="AI11" s="226">
        <f t="shared" si="7"/>
        <v>10</v>
      </c>
      <c r="AJ11" s="219">
        <f t="shared" si="8"/>
        <v>1.1250397110718411</v>
      </c>
      <c r="AK11">
        <f t="shared" si="9"/>
        <v>3</v>
      </c>
      <c r="AL11" t="str">
        <f>VLOOKUP(AE11,Glossary!$B$15:$C$51,2)</f>
        <v>Health/Medical - Nursing Home</v>
      </c>
      <c r="AN11" s="230">
        <f t="shared" si="10"/>
        <v>6002.5131252156052</v>
      </c>
      <c r="AO11" s="230">
        <f t="shared" si="1"/>
        <v>5994.0454254708275</v>
      </c>
      <c r="AP11" s="230">
        <f t="shared" si="1"/>
        <v>5680.9813853555988</v>
      </c>
      <c r="AQ11" s="230">
        <f t="shared" si="1"/>
        <v>5672.5892960782276</v>
      </c>
      <c r="AR11" s="230">
        <f t="shared" si="1"/>
        <v>5740.500635829253</v>
      </c>
      <c r="AS11" s="230">
        <f t="shared" si="1"/>
        <v>5149.0573383497513</v>
      </c>
      <c r="AT11" s="230">
        <f t="shared" si="1"/>
        <v>5319.9167950835081</v>
      </c>
      <c r="AU11" s="230">
        <f t="shared" si="1"/>
        <v>5372.0510365225937</v>
      </c>
      <c r="AV11" s="230">
        <f t="shared" si="1"/>
        <v>5312.3466828408918</v>
      </c>
      <c r="AW11" s="230">
        <f t="shared" si="1"/>
        <v>5174.153627327365</v>
      </c>
      <c r="AX11" s="230">
        <f t="shared" si="1"/>
        <v>4962.9096789620444</v>
      </c>
      <c r="AY11" s="230">
        <f t="shared" si="1"/>
        <v>5078.6733477488133</v>
      </c>
      <c r="AZ11" s="230">
        <f t="shared" si="1"/>
        <v>4825.5622880629335</v>
      </c>
      <c r="BA11" s="230">
        <f t="shared" si="1"/>
        <v>5117.3538183624914</v>
      </c>
      <c r="BB11" s="230">
        <f t="shared" si="1"/>
        <v>4896.5186454405584</v>
      </c>
      <c r="BC11" s="230">
        <f t="shared" si="1"/>
        <v>5066.8891183442547</v>
      </c>
    </row>
    <row r="12" spans="1:55">
      <c r="A12" s="87">
        <v>10</v>
      </c>
      <c r="B12" s="204" t="str">
        <f>INDEX(GLSShapes!$A$1:$AY$20000,Index!$A12*40-39,1)</f>
        <v>PreNResSpltPkgAC-65to-PEYes-cDXGF-Asm1985-CZ10</v>
      </c>
      <c r="C12" s="21" t="str">
        <f t="shared" si="11"/>
        <v>DEER</v>
      </c>
      <c r="D12" s="204" t="str">
        <f>INDEX(GLSShapes!$A$1:$AY$20000,Index!$A12*40-38,2)</f>
        <v>PreNResSpltPkgAC-65to-PEYes-20-MM</v>
      </c>
      <c r="E12" s="21">
        <f t="shared" si="12"/>
        <v>361</v>
      </c>
      <c r="F12" s="135" t="str">
        <f t="shared" si="13"/>
        <v>cDXGF-Asm1985-CZ10</v>
      </c>
      <c r="G12" s="203">
        <f>INDEX(GLSShapes!$A$1:$AY$20000,Index!$A12*40-38,1)</f>
        <v>1010</v>
      </c>
      <c r="H12" s="133" t="str">
        <f t="shared" si="14"/>
        <v>cDXGF-Asm1985-CZ10-20-MM</v>
      </c>
      <c r="I12" s="201">
        <f>IF(F12&lt;&gt;"0",INDEX(GLSShapes!$A$1:$AY$20000,Index!$A12*40-34,40),0)</f>
        <v>4564.7022156396606</v>
      </c>
      <c r="J12" s="201">
        <f>IF(F12&lt;&gt;"0",INDEX(GLSShapes!$A$1:$AY$20000,Index!$A12*40-34,41),0)</f>
        <v>242.61011563752749</v>
      </c>
      <c r="K12" s="206">
        <f>RANK(I12,I3:I18,-1)</f>
        <v>7</v>
      </c>
      <c r="L12" s="206">
        <f>RANK(J12,J3:J18,-1)</f>
        <v>6</v>
      </c>
      <c r="M12" s="201">
        <f>INDEX(GLSShapes!$A$1:$AY$20000,Index!$A12*40-34,44)</f>
        <v>1.1830748297383233</v>
      </c>
      <c r="N12" s="201">
        <f>INDEX(GLSShapes!$A$1:$AY$15000,Index!$A12*40-34,45)</f>
        <v>0</v>
      </c>
      <c r="O12" s="21"/>
      <c r="P12" s="21"/>
      <c r="Q12" s="201">
        <f>IF(F12&lt;&gt;"0",INDEX(GLSShapes!$A$1:$AY$15000,Index!$A12*40-34,48),0)</f>
        <v>3858.3376984271549</v>
      </c>
      <c r="R12" s="201">
        <f>IF(F12&lt;&gt;"0",INDEX(GLSShapes!$A$1:$AY$15000,Index!$A12*40-34,49),0)</f>
        <v>205.06743068077009</v>
      </c>
      <c r="S12" s="21"/>
      <c r="T12" s="22"/>
      <c r="U12" s="150" t="str">
        <f t="shared" si="2"/>
        <v>Asm</v>
      </c>
      <c r="V12" t="str">
        <f t="shared" si="3"/>
        <v>CZ10</v>
      </c>
      <c r="W12" s="141"/>
      <c r="X12" s="142"/>
      <c r="Y12" s="141"/>
      <c r="Z12" s="142"/>
      <c r="AA12" s="141"/>
      <c r="AB12" s="142"/>
      <c r="AC12" s="141"/>
      <c r="AD12" s="142"/>
      <c r="AE12" s="216" t="s">
        <v>424</v>
      </c>
      <c r="AF12" s="160">
        <f t="shared" si="4"/>
        <v>4410.5283572439021</v>
      </c>
      <c r="AG12" s="160">
        <f t="shared" si="5"/>
        <v>3007.2220253051669</v>
      </c>
      <c r="AH12" s="225">
        <f t="shared" si="6"/>
        <v>3348.0835770579629</v>
      </c>
      <c r="AI12" s="226">
        <f t="shared" si="7"/>
        <v>18</v>
      </c>
      <c r="AJ12" s="219">
        <f t="shared" si="8"/>
        <v>1.3173292290151053</v>
      </c>
      <c r="AK12">
        <f t="shared" si="9"/>
        <v>10</v>
      </c>
      <c r="AL12" t="str">
        <f>VLOOKUP(AE12,Glossary!$B$15:$C$51,2)</f>
        <v>Office - Large</v>
      </c>
      <c r="AN12" s="230">
        <f t="shared" si="10"/>
        <v>4410.5283572439021</v>
      </c>
      <c r="AO12" s="230">
        <f t="shared" si="1"/>
        <v>3614.4894924971723</v>
      </c>
      <c r="AP12" s="230">
        <f t="shared" si="1"/>
        <v>3621.0269286203261</v>
      </c>
      <c r="AQ12" s="230">
        <f t="shared" si="1"/>
        <v>3489.6928879714433</v>
      </c>
      <c r="AR12" s="230">
        <f t="shared" si="1"/>
        <v>3736.6190730994954</v>
      </c>
      <c r="AS12" s="230">
        <f t="shared" si="1"/>
        <v>3192.5428694308416</v>
      </c>
      <c r="AT12" s="230">
        <f t="shared" si="1"/>
        <v>3158.6100293025734</v>
      </c>
      <c r="AU12" s="230">
        <f t="shared" si="1"/>
        <v>3312.7401471685475</v>
      </c>
      <c r="AV12" s="230">
        <f t="shared" si="1"/>
        <v>3235.2627699512836</v>
      </c>
      <c r="AW12" s="230">
        <f t="shared" si="1"/>
        <v>3221.1249492518705</v>
      </c>
      <c r="AX12" s="230">
        <f t="shared" si="1"/>
        <v>3078.3344958386515</v>
      </c>
      <c r="AY12" s="230">
        <f t="shared" si="1"/>
        <v>3162.0608115397335</v>
      </c>
      <c r="AZ12" s="230">
        <f t="shared" si="1"/>
        <v>3035.3542449449883</v>
      </c>
      <c r="BA12" s="230">
        <f t="shared" si="1"/>
        <v>3089.9973637021976</v>
      </c>
      <c r="BB12" s="230">
        <f t="shared" si="1"/>
        <v>3203.7307870592153</v>
      </c>
      <c r="BC12" s="230">
        <f t="shared" si="1"/>
        <v>3007.2220253051669</v>
      </c>
    </row>
    <row r="13" spans="1:55">
      <c r="A13" s="87">
        <v>11</v>
      </c>
      <c r="B13" s="204" t="str">
        <f>INDEX(GLSShapes!$A$1:$AY$20000,Index!$A13*40-39,1)</f>
        <v>PreNResSpltPkgAC-65to-PEYes-cDXGF-Asm1985-CZ11</v>
      </c>
      <c r="C13" s="21" t="str">
        <f t="shared" si="11"/>
        <v>DEER</v>
      </c>
      <c r="D13" s="204" t="str">
        <f>INDEX(GLSShapes!$A$1:$AY$20000,Index!$A13*40-38,2)</f>
        <v>PreNResSpltPkgAC-65to-PEYes-20-MM</v>
      </c>
      <c r="E13" s="21">
        <f t="shared" si="12"/>
        <v>401</v>
      </c>
      <c r="F13" s="135" t="str">
        <f t="shared" si="13"/>
        <v>cDXGF-Asm1985-CZ11</v>
      </c>
      <c r="G13" s="203">
        <f>INDEX(GLSShapes!$A$1:$AY$20000,Index!$A13*40-38,1)</f>
        <v>1011</v>
      </c>
      <c r="H13" s="133" t="str">
        <f t="shared" si="14"/>
        <v>cDXGF-Asm1985-CZ11-20-MM</v>
      </c>
      <c r="I13" s="201">
        <f>IF(F13&lt;&gt;"0",INDEX(GLSShapes!$A$1:$AY$20000,Index!$A13*40-34,40),0)</f>
        <v>4313.8384446303235</v>
      </c>
      <c r="J13" s="201">
        <f>IF(F13&lt;&gt;"0",INDEX(GLSShapes!$A$1:$AY$20000,Index!$A13*40-34,41),0)</f>
        <v>212.68232857532593</v>
      </c>
      <c r="K13" s="206">
        <f>RANK(I13,I3:I18,-1)</f>
        <v>5</v>
      </c>
      <c r="L13" s="206">
        <f>RANK(J13,J3:J18,-1)</f>
        <v>1</v>
      </c>
      <c r="M13" s="201">
        <f>INDEX(GLSShapes!$A$1:$AY$20000,Index!$A13*40-34,44)</f>
        <v>1.1869142059117657</v>
      </c>
      <c r="N13" s="201">
        <f>INDEX(GLSShapes!$A$1:$AY$15000,Index!$A13*40-34,45)</f>
        <v>0</v>
      </c>
      <c r="O13" s="21"/>
      <c r="P13" s="21"/>
      <c r="Q13" s="201">
        <f>IF(F13&lt;&gt;"0",INDEX(GLSShapes!$A$1:$AY$15000,Index!$A13*40-34,48),0)</f>
        <v>3634.4989580072574</v>
      </c>
      <c r="R13" s="201">
        <f>IF(F13&lt;&gt;"0",INDEX(GLSShapes!$A$1:$AY$15000,Index!$A13*40-34,49),0)</f>
        <v>179.18930240787478</v>
      </c>
      <c r="S13" s="21"/>
      <c r="T13" s="22"/>
      <c r="U13" s="150" t="str">
        <f t="shared" si="2"/>
        <v>Asm</v>
      </c>
      <c r="V13" t="str">
        <f t="shared" si="3"/>
        <v>CZ11</v>
      </c>
      <c r="W13" s="141"/>
      <c r="X13" s="142"/>
      <c r="Y13" s="141"/>
      <c r="Z13" s="142"/>
      <c r="AA13" s="141"/>
      <c r="AB13" s="142"/>
      <c r="AC13" s="141"/>
      <c r="AD13" s="142"/>
      <c r="AE13" s="216" t="s">
        <v>425</v>
      </c>
      <c r="AF13" s="160">
        <f t="shared" si="4"/>
        <v>3924.5500833538458</v>
      </c>
      <c r="AG13" s="160">
        <f t="shared" si="5"/>
        <v>2645.6449310408625</v>
      </c>
      <c r="AH13" s="225">
        <f t="shared" si="6"/>
        <v>2989.5234181314167</v>
      </c>
      <c r="AI13" s="226">
        <f t="shared" si="7"/>
        <v>19</v>
      </c>
      <c r="AJ13" s="219">
        <f t="shared" si="8"/>
        <v>1.3127678008981316</v>
      </c>
      <c r="AK13">
        <f t="shared" si="9"/>
        <v>9</v>
      </c>
      <c r="AL13" t="str">
        <f>VLOOKUP(AE13,Glossary!$B$15:$C$51,2)</f>
        <v>Office - Small</v>
      </c>
      <c r="AN13" s="230">
        <f t="shared" si="10"/>
        <v>3924.5500833538458</v>
      </c>
      <c r="AO13" s="230">
        <f t="shared" si="1"/>
        <v>3275.3364989326092</v>
      </c>
      <c r="AP13" s="230">
        <f t="shared" si="1"/>
        <v>3223.2816145797547</v>
      </c>
      <c r="AQ13" s="230">
        <f t="shared" si="1"/>
        <v>3127.2516733891248</v>
      </c>
      <c r="AR13" s="230">
        <f t="shared" si="1"/>
        <v>3355.6827117367297</v>
      </c>
      <c r="AS13" s="230">
        <f t="shared" si="1"/>
        <v>2824.4835253594633</v>
      </c>
      <c r="AT13" s="230">
        <f t="shared" si="1"/>
        <v>2796.1316276710004</v>
      </c>
      <c r="AU13" s="230">
        <f t="shared" si="1"/>
        <v>2943.2812971541621</v>
      </c>
      <c r="AV13" s="230">
        <f t="shared" si="1"/>
        <v>2884.3419573498595</v>
      </c>
      <c r="AW13" s="230">
        <f t="shared" si="1"/>
        <v>2912.4254855904655</v>
      </c>
      <c r="AX13" s="230">
        <f t="shared" si="1"/>
        <v>2740.5839724862526</v>
      </c>
      <c r="AY13" s="230">
        <f t="shared" si="1"/>
        <v>2803.6777069732821</v>
      </c>
      <c r="AZ13" s="230">
        <f t="shared" si="1"/>
        <v>2690.365668801599</v>
      </c>
      <c r="BA13" s="230">
        <f t="shared" si="1"/>
        <v>2750.8960563475484</v>
      </c>
      <c r="BB13" s="230">
        <f t="shared" si="1"/>
        <v>2934.4398793361047</v>
      </c>
      <c r="BC13" s="230">
        <f t="shared" si="1"/>
        <v>2645.6449310408625</v>
      </c>
    </row>
    <row r="14" spans="1:55">
      <c r="A14" s="87">
        <v>12</v>
      </c>
      <c r="B14" s="204" t="str">
        <f>INDEX(GLSShapes!$A$1:$AY$20000,Index!$A14*40-39,1)</f>
        <v>PreNResSpltPkgAC-65to-PEYes-cDXGF-Asm1985-CZ12</v>
      </c>
      <c r="C14" s="21" t="str">
        <f t="shared" si="11"/>
        <v>DEER</v>
      </c>
      <c r="D14" s="204" t="str">
        <f>INDEX(GLSShapes!$A$1:$AY$20000,Index!$A14*40-38,2)</f>
        <v>PreNResSpltPkgAC-65to-PEYes-20-MM</v>
      </c>
      <c r="E14" s="21">
        <f t="shared" si="12"/>
        <v>441</v>
      </c>
      <c r="F14" s="135" t="str">
        <f t="shared" si="13"/>
        <v>cDXGF-Asm1985-CZ12</v>
      </c>
      <c r="G14" s="203">
        <f>INDEX(GLSShapes!$A$1:$AY$20000,Index!$A14*40-38,1)</f>
        <v>1012</v>
      </c>
      <c r="H14" s="133" t="str">
        <f t="shared" si="14"/>
        <v>cDXGF-Asm1985-CZ12-20-MM</v>
      </c>
      <c r="I14" s="201">
        <f>IF(F14&lt;&gt;"0",INDEX(GLSShapes!$A$1:$AY$20000,Index!$A14*40-34,40),0)</f>
        <v>5036.1927966833109</v>
      </c>
      <c r="J14" s="201">
        <f>IF(F14&lt;&gt;"0",INDEX(GLSShapes!$A$1:$AY$20000,Index!$A14*40-34,41),0)</f>
        <v>236.93410376679975</v>
      </c>
      <c r="K14" s="206">
        <f>RANK(I14,I3:I18,-1)</f>
        <v>11</v>
      </c>
      <c r="L14" s="206">
        <f>RANK(J14,J3:J18,-1)</f>
        <v>5</v>
      </c>
      <c r="M14" s="201">
        <f>INDEX(GLSShapes!$A$1:$AY$20000,Index!$A14*40-34,44)</f>
        <v>1.3401637526172117</v>
      </c>
      <c r="N14" s="201">
        <f>INDEX(GLSShapes!$A$1:$AY$15000,Index!$A14*40-34,45)</f>
        <v>0</v>
      </c>
      <c r="O14" s="21"/>
      <c r="P14" s="21"/>
      <c r="Q14" s="201">
        <f>IF(F14&lt;&gt;"0",INDEX(GLSShapes!$A$1:$AY$15000,Index!$A14*40-34,48),0)</f>
        <v>3757.8936057986257</v>
      </c>
      <c r="R14" s="201">
        <f>IF(F14&lt;&gt;"0",INDEX(GLSShapes!$A$1:$AY$15000,Index!$A14*40-34,49),0)</f>
        <v>176.79489040357203</v>
      </c>
      <c r="S14" s="21"/>
      <c r="T14" s="22"/>
      <c r="U14" s="150" t="str">
        <f t="shared" si="2"/>
        <v>Asm</v>
      </c>
      <c r="V14" t="str">
        <f t="shared" si="3"/>
        <v>CZ12</v>
      </c>
      <c r="W14" s="141"/>
      <c r="X14" s="142"/>
      <c r="Y14" s="141"/>
      <c r="Z14" s="142"/>
      <c r="AA14" s="141"/>
      <c r="AB14" s="142"/>
      <c r="AC14" s="141"/>
      <c r="AD14" s="142"/>
      <c r="AE14" s="216" t="s">
        <v>426</v>
      </c>
      <c r="AF14" s="160">
        <f t="shared" si="4"/>
        <v>8723.9934468436841</v>
      </c>
      <c r="AG14" s="160">
        <f t="shared" si="5"/>
        <v>5352.0709823670149</v>
      </c>
      <c r="AH14" s="225">
        <f t="shared" si="6"/>
        <v>6531.3610778171533</v>
      </c>
      <c r="AI14" s="226">
        <f t="shared" si="7"/>
        <v>6</v>
      </c>
      <c r="AJ14" s="219">
        <f t="shared" si="8"/>
        <v>1.3357083374969878</v>
      </c>
      <c r="AK14">
        <f t="shared" si="9"/>
        <v>12</v>
      </c>
      <c r="AL14" t="str">
        <f>VLOOKUP(AE14,Glossary!$B$15:$C$51,2)</f>
        <v>Restaurant - Fast-Food</v>
      </c>
      <c r="AN14" s="230">
        <f t="shared" si="10"/>
        <v>8723.9934468436841</v>
      </c>
      <c r="AO14" s="230">
        <f t="shared" si="1"/>
        <v>7639.1319440536208</v>
      </c>
      <c r="AP14" s="230">
        <f t="shared" si="1"/>
        <v>7640.2900479856507</v>
      </c>
      <c r="AQ14" s="230">
        <f t="shared" si="1"/>
        <v>7014.1736180577718</v>
      </c>
      <c r="AR14" s="230">
        <f t="shared" si="1"/>
        <v>8061.9636037929149</v>
      </c>
      <c r="AS14" s="230">
        <f t="shared" si="1"/>
        <v>6135.1485836139864</v>
      </c>
      <c r="AT14" s="230">
        <f t="shared" si="1"/>
        <v>6486.1122855835411</v>
      </c>
      <c r="AU14" s="230">
        <f t="shared" si="1"/>
        <v>6494.582947373654</v>
      </c>
      <c r="AV14" s="230">
        <f t="shared" si="1"/>
        <v>6338.9231880443804</v>
      </c>
      <c r="AW14" s="230">
        <f t="shared" si="1"/>
        <v>6050.6094413620494</v>
      </c>
      <c r="AX14" s="230">
        <f t="shared" si="1"/>
        <v>5636.1064764858011</v>
      </c>
      <c r="AY14" s="230">
        <f t="shared" si="1"/>
        <v>5916.1645604922005</v>
      </c>
      <c r="AZ14" s="230">
        <f t="shared" si="1"/>
        <v>5441.9864458397678</v>
      </c>
      <c r="BA14" s="230">
        <f t="shared" si="1"/>
        <v>5889.7464431973958</v>
      </c>
      <c r="BB14" s="230">
        <f t="shared" si="1"/>
        <v>5352.0709823670149</v>
      </c>
      <c r="BC14" s="230">
        <f t="shared" si="1"/>
        <v>5680.7732299810377</v>
      </c>
    </row>
    <row r="15" spans="1:55">
      <c r="A15" s="106">
        <v>13</v>
      </c>
      <c r="B15" s="204" t="str">
        <f>INDEX(GLSShapes!$A$1:$AY$20000,Index!$A15*40-39,1)</f>
        <v>PreNResSpltPkgAC-65to-PEYes-cDXGF-Asm1985-CZ13</v>
      </c>
      <c r="C15" s="21" t="str">
        <f t="shared" si="11"/>
        <v>DEER</v>
      </c>
      <c r="D15" s="204" t="str">
        <f>INDEX(GLSShapes!$A$1:$AY$20000,Index!$A15*40-38,2)</f>
        <v>PreNResSpltPkgAC-65to-PEYes-20-MM</v>
      </c>
      <c r="E15" s="107">
        <f t="shared" si="12"/>
        <v>481</v>
      </c>
      <c r="F15" s="135" t="str">
        <f t="shared" si="13"/>
        <v>cDXGF-Asm1985-CZ13</v>
      </c>
      <c r="G15" s="203">
        <f>INDEX(GLSShapes!$A$1:$AY$20000,Index!$A15*40-38,1)</f>
        <v>1013</v>
      </c>
      <c r="H15" s="133" t="str">
        <f t="shared" si="14"/>
        <v>cDXGF-Asm1985-CZ13-20-MM</v>
      </c>
      <c r="I15" s="201">
        <f>IF(F15&lt;&gt;"0",INDEX(GLSShapes!$A$1:$AY$20000,Index!$A15*40-34,40),0)</f>
        <v>4131.8587088429213</v>
      </c>
      <c r="J15" s="201">
        <f>IF(F15&lt;&gt;"0",INDEX(GLSShapes!$A$1:$AY$20000,Index!$A15*40-34,41),0)</f>
        <v>215.12655665704381</v>
      </c>
      <c r="K15" s="206">
        <f>RANK(I15,I3:I18,-1)</f>
        <v>1</v>
      </c>
      <c r="L15" s="206">
        <f>RANK(J15,J3:J18,-1)</f>
        <v>3</v>
      </c>
      <c r="M15" s="201">
        <f>INDEX(GLSShapes!$A$1:$AY$20000,Index!$A15*40-34,44)</f>
        <v>1.194567018503041</v>
      </c>
      <c r="N15" s="201">
        <f>INDEX(GLSShapes!$A$1:$AY$15000,Index!$A15*40-34,45)</f>
        <v>0</v>
      </c>
      <c r="O15" s="21"/>
      <c r="P15" s="21"/>
      <c r="Q15" s="201">
        <f>IF(F15&lt;&gt;"0",INDEX(GLSShapes!$A$1:$AY$15000,Index!$A15*40-34,48),0)</f>
        <v>3458.8755966330932</v>
      </c>
      <c r="R15" s="201">
        <f>IF(F15&lt;&gt;"0",INDEX(GLSShapes!$A$1:$AY$15000,Index!$A15*40-34,49),0)</f>
        <v>180.0874738083991</v>
      </c>
      <c r="S15" s="21"/>
      <c r="T15" s="22"/>
      <c r="U15" s="150" t="str">
        <f t="shared" si="2"/>
        <v>Asm</v>
      </c>
      <c r="V15" t="str">
        <f t="shared" si="3"/>
        <v>CZ13</v>
      </c>
      <c r="W15" s="141"/>
      <c r="X15" s="142"/>
      <c r="Y15" s="141"/>
      <c r="Z15" s="142"/>
      <c r="AA15" s="141"/>
      <c r="AB15" s="142"/>
      <c r="AC15" s="141"/>
      <c r="AD15" s="142"/>
      <c r="AE15" s="216" t="s">
        <v>427</v>
      </c>
      <c r="AF15" s="160">
        <f t="shared" si="4"/>
        <v>8368.6395930351664</v>
      </c>
      <c r="AG15" s="160">
        <f t="shared" si="5"/>
        <v>4839.8657114230264</v>
      </c>
      <c r="AH15" s="225">
        <f t="shared" si="6"/>
        <v>6253.685004980237</v>
      </c>
      <c r="AI15" s="226">
        <f t="shared" si="7"/>
        <v>7</v>
      </c>
      <c r="AJ15" s="219">
        <f t="shared" si="8"/>
        <v>1.3381933350289703</v>
      </c>
      <c r="AK15">
        <f t="shared" si="9"/>
        <v>13</v>
      </c>
      <c r="AL15" t="str">
        <f>VLOOKUP(AE15,Glossary!$B$15:$C$51,2)</f>
        <v>Restaurant - Sit-down</v>
      </c>
      <c r="AN15" s="230">
        <f t="shared" si="10"/>
        <v>8368.6395930351664</v>
      </c>
      <c r="AO15" s="230">
        <f t="shared" si="1"/>
        <v>7428.2252094549685</v>
      </c>
      <c r="AP15" s="230">
        <f t="shared" si="1"/>
        <v>7204.6655389925963</v>
      </c>
      <c r="AQ15" s="230">
        <f t="shared" si="1"/>
        <v>6820.067788297587</v>
      </c>
      <c r="AR15" s="230">
        <f t="shared" si="1"/>
        <v>8167.4374757050127</v>
      </c>
      <c r="AS15" s="230">
        <f t="shared" si="1"/>
        <v>5860.7666737837881</v>
      </c>
      <c r="AT15" s="230">
        <f t="shared" si="1"/>
        <v>6145.7034867046759</v>
      </c>
      <c r="AU15" s="230">
        <f t="shared" si="1"/>
        <v>6130.1725098081324</v>
      </c>
      <c r="AV15" s="230">
        <f t="shared" si="1"/>
        <v>6019.8454551555524</v>
      </c>
      <c r="AW15" s="230">
        <f t="shared" si="1"/>
        <v>5828.2756936028563</v>
      </c>
      <c r="AX15" s="230">
        <f t="shared" si="1"/>
        <v>5302.0070470899436</v>
      </c>
      <c r="AY15" s="230">
        <f t="shared" si="1"/>
        <v>5771.6557017949499</v>
      </c>
      <c r="AZ15" s="230">
        <f t="shared" si="1"/>
        <v>5085.970370888157</v>
      </c>
      <c r="BA15" s="230">
        <f t="shared" si="1"/>
        <v>5550.8224266115021</v>
      </c>
      <c r="BB15" s="230">
        <f t="shared" si="1"/>
        <v>4839.8657114230264</v>
      </c>
      <c r="BC15" s="230">
        <f t="shared" si="1"/>
        <v>5534.8393973358952</v>
      </c>
    </row>
    <row r="16" spans="1:55">
      <c r="A16" s="104">
        <v>14</v>
      </c>
      <c r="B16" s="204" t="str">
        <f>INDEX(GLSShapes!$A$1:$AY$20000,Index!$A16*40-39,1)</f>
        <v>PreNResSpltPkgAC-65to-PEYes-cDXGF-Asm1985-CZ14</v>
      </c>
      <c r="C16" s="21" t="str">
        <f t="shared" si="11"/>
        <v>DEER</v>
      </c>
      <c r="D16" s="204" t="str">
        <f>INDEX(GLSShapes!$A$1:$AY$20000,Index!$A16*40-38,2)</f>
        <v>PreNResSpltPkgAC-65to-PEYes-20-MM</v>
      </c>
      <c r="E16" s="105">
        <f t="shared" si="12"/>
        <v>521</v>
      </c>
      <c r="F16" s="135" t="str">
        <f t="shared" si="13"/>
        <v>cDXGF-Asm1985-CZ14</v>
      </c>
      <c r="G16" s="203">
        <f>INDEX(GLSShapes!$A$1:$AY$20000,Index!$A16*40-38,1)</f>
        <v>1014</v>
      </c>
      <c r="H16" s="133" t="str">
        <f t="shared" si="14"/>
        <v>cDXGF-Asm1985-CZ14-20-MM</v>
      </c>
      <c r="I16" s="201">
        <f>IF(F16&lt;&gt;"0",INDEX(GLSShapes!$A$1:$AY$20000,Index!$A16*40-34,40),0)</f>
        <v>4422.6671309894664</v>
      </c>
      <c r="J16" s="201">
        <f>IF(F16&lt;&gt;"0",INDEX(GLSShapes!$A$1:$AY$20000,Index!$A16*40-34,41),0)</f>
        <v>222.82904948059516</v>
      </c>
      <c r="K16" s="206">
        <f>RANK(I16,I3:I18,-1)</f>
        <v>6</v>
      </c>
      <c r="L16" s="206">
        <f>RANK(J16,J3:J18,-1)</f>
        <v>4</v>
      </c>
      <c r="M16" s="201">
        <f>INDEX(GLSShapes!$A$1:$AY$20000,Index!$A16*40-34,44)</f>
        <v>1.1677833509201079</v>
      </c>
      <c r="N16" s="201">
        <f>INDEX(GLSShapes!$A$1:$AY$15000,Index!$A16*40-34,45)</f>
        <v>0</v>
      </c>
      <c r="O16" s="21"/>
      <c r="P16" s="21"/>
      <c r="Q16" s="201">
        <f>IF(F16&lt;&gt;"0",INDEX(GLSShapes!$A$1:$AY$15000,Index!$A16*40-34,48),0)</f>
        <v>3787.2325611636816</v>
      </c>
      <c r="R16" s="201">
        <f>IF(F16&lt;&gt;"0",INDEX(GLSShapes!$A$1:$AY$15000,Index!$A16*40-34,49),0)</f>
        <v>190.81368929007763</v>
      </c>
      <c r="S16" s="21"/>
      <c r="T16" s="22"/>
      <c r="U16" s="150" t="str">
        <f t="shared" si="2"/>
        <v>Asm</v>
      </c>
      <c r="V16" t="str">
        <f t="shared" si="3"/>
        <v>CZ14</v>
      </c>
      <c r="W16" s="141"/>
      <c r="X16" s="142"/>
      <c r="Y16" s="141"/>
      <c r="Z16" s="142"/>
      <c r="AA16" s="141"/>
      <c r="AB16" s="142"/>
      <c r="AC16" s="141"/>
      <c r="AD16" s="142"/>
      <c r="AE16" s="216" t="s">
        <v>428</v>
      </c>
      <c r="AF16" s="160">
        <f t="shared" si="4"/>
        <v>5625.7754442585192</v>
      </c>
      <c r="AG16" s="160">
        <f t="shared" si="5"/>
        <v>4064.3045719775923</v>
      </c>
      <c r="AH16" s="225">
        <f t="shared" si="6"/>
        <v>4557.9477700466105</v>
      </c>
      <c r="AI16" s="226">
        <f t="shared" si="7"/>
        <v>11</v>
      </c>
      <c r="AJ16" s="219">
        <f t="shared" si="8"/>
        <v>1.2342781725647087</v>
      </c>
      <c r="AK16">
        <f t="shared" si="9"/>
        <v>8</v>
      </c>
      <c r="AL16" t="str">
        <f>VLOOKUP(AE16,Glossary!$B$15:$C$51,2)</f>
        <v>Retail - Multistory Large</v>
      </c>
      <c r="AN16" s="230">
        <f t="shared" si="10"/>
        <v>5625.7754442585192</v>
      </c>
      <c r="AO16" s="230">
        <f t="shared" si="1"/>
        <v>4791.985009636609</v>
      </c>
      <c r="AP16" s="230">
        <f t="shared" si="1"/>
        <v>4878.0804242381437</v>
      </c>
      <c r="AQ16" s="230">
        <f t="shared" si="1"/>
        <v>4808.5054994417633</v>
      </c>
      <c r="AR16" s="230">
        <f t="shared" si="1"/>
        <v>5136.8681416729169</v>
      </c>
      <c r="AS16" s="230">
        <f t="shared" si="1"/>
        <v>4466.3362067713879</v>
      </c>
      <c r="AT16" s="230">
        <f t="shared" si="1"/>
        <v>4547.6888993370003</v>
      </c>
      <c r="AU16" s="230">
        <f t="shared" si="1"/>
        <v>4569.657131009285</v>
      </c>
      <c r="AV16" s="230">
        <f t="shared" si="1"/>
        <v>4495.6511081509825</v>
      </c>
      <c r="AW16" s="230">
        <f t="shared" si="1"/>
        <v>4397.6260665200653</v>
      </c>
      <c r="AX16" s="230">
        <f t="shared" si="1"/>
        <v>4182.2672905311119</v>
      </c>
      <c r="AY16" s="230">
        <f t="shared" si="1"/>
        <v>4310.7643589605923</v>
      </c>
      <c r="AZ16" s="230">
        <f t="shared" si="1"/>
        <v>4098.1198407312031</v>
      </c>
      <c r="BA16" s="230">
        <f t="shared" si="1"/>
        <v>4348.4870262003178</v>
      </c>
      <c r="BB16" s="230">
        <f t="shared" si="1"/>
        <v>4064.3045719775923</v>
      </c>
      <c r="BC16" s="230">
        <f t="shared" si="1"/>
        <v>4205.0473013082701</v>
      </c>
    </row>
    <row r="17" spans="1:55">
      <c r="A17" s="87">
        <v>15</v>
      </c>
      <c r="B17" s="204" t="str">
        <f>INDEX(GLSShapes!$A$1:$AY$20000,Index!$A17*40-39,1)</f>
        <v>PreNResSpltPkgAC-65to-PEYes-cDXGF-Asm1985-CZ15</v>
      </c>
      <c r="C17" s="21" t="str">
        <f t="shared" si="11"/>
        <v>DEER</v>
      </c>
      <c r="D17" s="204" t="str">
        <f>INDEX(GLSShapes!$A$1:$AY$20000,Index!$A17*40-38,2)</f>
        <v>PreNResSpltPkgAC-65to-PEYes-20-MM</v>
      </c>
      <c r="E17" s="21">
        <f t="shared" si="12"/>
        <v>561</v>
      </c>
      <c r="F17" s="135" t="str">
        <f t="shared" si="13"/>
        <v>cDXGF-Asm1985-CZ15</v>
      </c>
      <c r="G17" s="203">
        <f>INDEX(GLSShapes!$A$1:$AY$20000,Index!$A17*40-38,1)</f>
        <v>1015</v>
      </c>
      <c r="H17" s="133" t="str">
        <f t="shared" si="14"/>
        <v>cDXGF-Asm1985-CZ15-20-MM</v>
      </c>
      <c r="I17" s="201">
        <f>IF(F17&lt;&gt;"0",INDEX(GLSShapes!$A$1:$AY$20000,Index!$A17*40-34,40),0)</f>
        <v>4223.9948003287391</v>
      </c>
      <c r="J17" s="201">
        <f>IF(F17&lt;&gt;"0",INDEX(GLSShapes!$A$1:$AY$20000,Index!$A17*40-34,41),0)</f>
        <v>213.36048245024736</v>
      </c>
      <c r="K17" s="206">
        <f>RANK(I17,I3:I18,-1)</f>
        <v>3</v>
      </c>
      <c r="L17" s="206">
        <f>RANK(J17,J3:J18,-1)</f>
        <v>2</v>
      </c>
      <c r="M17" s="201">
        <f>INDEX(GLSShapes!$A$1:$AY$20000,Index!$A17*40-34,44)</f>
        <v>1.1502780700504871</v>
      </c>
      <c r="N17" s="201">
        <f>INDEX(GLSShapes!$A$1:$AY$15000,Index!$A17*40-34,45)</f>
        <v>0</v>
      </c>
      <c r="O17" s="21"/>
      <c r="P17" s="21"/>
      <c r="Q17" s="201">
        <f>IF(F17&lt;&gt;"0",INDEX(GLSShapes!$A$1:$AY$15000,Index!$A17*40-34,48),0)</f>
        <v>3672.1510305272036</v>
      </c>
      <c r="R17" s="201">
        <f>IF(F17&lt;&gt;"0",INDEX(GLSShapes!$A$1:$AY$15000,Index!$A17*40-34,49),0)</f>
        <v>185.48600378070557</v>
      </c>
      <c r="S17" s="21"/>
      <c r="T17" s="22"/>
      <c r="U17" s="150" t="str">
        <f t="shared" si="2"/>
        <v>Asm</v>
      </c>
      <c r="V17" t="str">
        <f t="shared" si="3"/>
        <v>CZ15</v>
      </c>
      <c r="W17" s="141"/>
      <c r="X17" s="142"/>
      <c r="Y17" s="141"/>
      <c r="Z17" s="142"/>
      <c r="AA17" s="141"/>
      <c r="AB17" s="142"/>
      <c r="AC17" s="141"/>
      <c r="AD17" s="142"/>
      <c r="AE17" s="216" t="s">
        <v>429</v>
      </c>
      <c r="AF17" s="160">
        <f t="shared" si="4"/>
        <v>4689.0708778949775</v>
      </c>
      <c r="AG17" s="160">
        <f t="shared" si="5"/>
        <v>3796.9343158402171</v>
      </c>
      <c r="AH17" s="225">
        <f t="shared" si="6"/>
        <v>4090.273672172274</v>
      </c>
      <c r="AI17" s="226">
        <f t="shared" si="7"/>
        <v>14</v>
      </c>
      <c r="AJ17" s="219">
        <f t="shared" si="8"/>
        <v>1.1463953890901126</v>
      </c>
      <c r="AK17">
        <f t="shared" si="9"/>
        <v>4</v>
      </c>
      <c r="AL17" t="str">
        <f>VLOOKUP(AE17,Glossary!$B$15:$C$51,2)</f>
        <v>Retail - Single-Story Large</v>
      </c>
      <c r="AN17" s="230">
        <f t="shared" si="10"/>
        <v>4689.0708778949775</v>
      </c>
      <c r="AO17" s="230">
        <f t="shared" si="1"/>
        <v>4413.619281579874</v>
      </c>
      <c r="AP17" s="230">
        <f t="shared" si="1"/>
        <v>4206.5906755744791</v>
      </c>
      <c r="AQ17" s="230">
        <f t="shared" si="1"/>
        <v>4230.8153894545503</v>
      </c>
      <c r="AR17" s="230">
        <f t="shared" si="1"/>
        <v>4325.9697842640026</v>
      </c>
      <c r="AS17" s="230">
        <f t="shared" si="1"/>
        <v>3985.2272040235093</v>
      </c>
      <c r="AT17" s="230">
        <f t="shared" si="1"/>
        <v>4072.3685029768935</v>
      </c>
      <c r="AU17" s="230">
        <f t="shared" si="1"/>
        <v>4094.3016128115378</v>
      </c>
      <c r="AV17" s="230">
        <f t="shared" si="1"/>
        <v>4042.4559461422555</v>
      </c>
      <c r="AW17" s="230">
        <f t="shared" si="1"/>
        <v>4014.9451767085484</v>
      </c>
      <c r="AX17" s="230">
        <f t="shared" si="1"/>
        <v>3917.7154452499458</v>
      </c>
      <c r="AY17" s="230">
        <f t="shared" si="1"/>
        <v>3953.4514578240892</v>
      </c>
      <c r="AZ17" s="230">
        <f t="shared" si="1"/>
        <v>3824.0200061538926</v>
      </c>
      <c r="BA17" s="230">
        <f t="shared" si="1"/>
        <v>3975.9366236525984</v>
      </c>
      <c r="BB17" s="230">
        <f t="shared" si="1"/>
        <v>3900.9564546050096</v>
      </c>
      <c r="BC17" s="230">
        <f t="shared" si="1"/>
        <v>3796.9343158402171</v>
      </c>
    </row>
    <row r="18" spans="1:55">
      <c r="A18" s="106">
        <v>16</v>
      </c>
      <c r="B18" s="207" t="str">
        <f>INDEX(GLSShapes!$A$1:$AY$20000,Index!$A18*40-39,1)</f>
        <v>PreNResSpltPkgAC-65to-PEYes-cDXGF-Asm1985-CZ16</v>
      </c>
      <c r="C18" s="107" t="str">
        <f t="shared" si="11"/>
        <v>DEER</v>
      </c>
      <c r="D18" s="207" t="str">
        <f>INDEX(GLSShapes!$A$1:$AY$20000,Index!$A18*40-38,2)</f>
        <v>PreNResSpltPkgAC-65to-PEYes-20-MM</v>
      </c>
      <c r="E18" s="107">
        <f t="shared" si="12"/>
        <v>601</v>
      </c>
      <c r="F18" s="208" t="str">
        <f t="shared" si="13"/>
        <v>cDXGF-Asm1985-CZ16</v>
      </c>
      <c r="G18" s="209">
        <f>INDEX(GLSShapes!$A$1:$AY$20000,Index!$A18*40-38,1)</f>
        <v>1016</v>
      </c>
      <c r="H18" s="210" t="str">
        <f t="shared" si="14"/>
        <v>cDXGF-Asm1985-CZ16-20-MM</v>
      </c>
      <c r="I18" s="211">
        <f>IF(F18&lt;&gt;"0",INDEX(GLSShapes!$A$1:$AY$20000,Index!$A18*40-34,40),0)</f>
        <v>4164.4894465767657</v>
      </c>
      <c r="J18" s="211">
        <f>IF(F18&lt;&gt;"0",INDEX(GLSShapes!$A$1:$AY$20000,Index!$A18*40-34,41),0)</f>
        <v>247.84340016438037</v>
      </c>
      <c r="K18" s="212">
        <f>RANK(I18,I3:I18,-1)</f>
        <v>2</v>
      </c>
      <c r="L18" s="212">
        <f>RANK(J18,J3:J18,-1)</f>
        <v>7</v>
      </c>
      <c r="M18" s="211">
        <f>INDEX(GLSShapes!$A$1:$AY$20000,Index!$A18*40-34,44)</f>
        <v>1.2447610937975728</v>
      </c>
      <c r="N18" s="211">
        <f>INDEX(GLSShapes!$A$1:$AY$15000,Index!$A18*40-34,45)</f>
        <v>0</v>
      </c>
      <c r="O18" s="107"/>
      <c r="P18" s="107"/>
      <c r="Q18" s="211">
        <f>IF(F18&lt;&gt;"0",INDEX(GLSShapes!$A$1:$AY$15000,Index!$A18*40-34,48),0)</f>
        <v>3345.613441268119</v>
      </c>
      <c r="R18" s="211">
        <f>IF(F18&lt;&gt;"0",INDEX(GLSShapes!$A$1:$AY$15000,Index!$A18*40-34,49),0)</f>
        <v>199.10921171889188</v>
      </c>
      <c r="S18" s="107"/>
      <c r="T18" s="213"/>
      <c r="U18" s="150" t="str">
        <f t="shared" si="2"/>
        <v>Asm</v>
      </c>
      <c r="V18" t="str">
        <f t="shared" si="3"/>
        <v>CZ16</v>
      </c>
      <c r="W18" s="141"/>
      <c r="X18" s="142"/>
      <c r="Y18" s="141"/>
      <c r="Z18" s="142"/>
      <c r="AA18" s="141"/>
      <c r="AB18" s="142"/>
      <c r="AC18" s="141"/>
      <c r="AD18" s="142"/>
      <c r="AE18" s="216" t="s">
        <v>430</v>
      </c>
      <c r="AF18" s="160">
        <f t="shared" si="4"/>
        <v>4616.4396965734541</v>
      </c>
      <c r="AG18" s="160">
        <f t="shared" si="5"/>
        <v>3314.5763764702574</v>
      </c>
      <c r="AH18" s="225">
        <f t="shared" si="6"/>
        <v>3751.1620467826592</v>
      </c>
      <c r="AI18" s="226">
        <f t="shared" si="7"/>
        <v>15</v>
      </c>
      <c r="AJ18" s="219">
        <f t="shared" si="8"/>
        <v>1.2306692270287114</v>
      </c>
      <c r="AK18">
        <f t="shared" si="9"/>
        <v>7</v>
      </c>
      <c r="AL18" t="str">
        <f>VLOOKUP(AE18,Glossary!$B$15:$C$51,2)</f>
        <v>Retail - Small</v>
      </c>
      <c r="AN18" s="230">
        <f t="shared" si="10"/>
        <v>4616.4396965734541</v>
      </c>
      <c r="AO18" s="230">
        <f t="shared" si="1"/>
        <v>4013.2768862145408</v>
      </c>
      <c r="AP18" s="230">
        <f t="shared" si="1"/>
        <v>4055.5356359718321</v>
      </c>
      <c r="AQ18" s="230">
        <f t="shared" si="1"/>
        <v>3961.6355539394449</v>
      </c>
      <c r="AR18" s="230">
        <f t="shared" si="1"/>
        <v>4263.8586953043678</v>
      </c>
      <c r="AS18" s="230">
        <f t="shared" si="1"/>
        <v>3542.9836630502436</v>
      </c>
      <c r="AT18" s="230">
        <f t="shared" si="1"/>
        <v>3640.7075208815845</v>
      </c>
      <c r="AU18" s="230">
        <f t="shared" si="1"/>
        <v>3718.512181853534</v>
      </c>
      <c r="AV18" s="230">
        <f t="shared" si="1"/>
        <v>3697.0785749796892</v>
      </c>
      <c r="AW18" s="230">
        <f t="shared" si="1"/>
        <v>3598.0922495497871</v>
      </c>
      <c r="AX18" s="230">
        <f t="shared" si="1"/>
        <v>3444.9413399051004</v>
      </c>
      <c r="AY18" s="230">
        <f t="shared" si="1"/>
        <v>3513.1276630831044</v>
      </c>
      <c r="AZ18" s="230">
        <f t="shared" si="1"/>
        <v>3372.9828329488896</v>
      </c>
      <c r="BA18" s="230">
        <f t="shared" si="1"/>
        <v>3558.0456783817926</v>
      </c>
      <c r="BB18" s="230">
        <f t="shared" si="1"/>
        <v>3706.7981994149309</v>
      </c>
      <c r="BC18" s="230">
        <f t="shared" si="1"/>
        <v>3314.5763764702574</v>
      </c>
    </row>
    <row r="19" spans="1:55">
      <c r="A19" s="87">
        <v>17</v>
      </c>
      <c r="B19" s="204" t="str">
        <f>INDEX(GLSShapes!$A$1:$AY$20000,Index!$A19*40-39,1)</f>
        <v>PreNResSpltPkgAC-65to-PEYes-cDXGF-ECC1985-CZ01</v>
      </c>
      <c r="C19" s="21" t="str">
        <f t="shared" si="11"/>
        <v>DEER</v>
      </c>
      <c r="D19" s="204" t="str">
        <f>INDEX(GLSShapes!$A$1:$AY$20000,Index!$A19*40-38,2)</f>
        <v>PreNResSpltPkgAC-65to-PEYes-20-MM</v>
      </c>
      <c r="E19" s="21">
        <f t="shared" si="12"/>
        <v>641</v>
      </c>
      <c r="F19" s="135" t="str">
        <f t="shared" si="13"/>
        <v>cDXGF-ECC1985-CZ01</v>
      </c>
      <c r="G19" s="203">
        <f>INDEX(GLSShapes!$A$1:$AY$20000,Index!$A19*40-38,1)</f>
        <v>1017</v>
      </c>
      <c r="H19" s="133" t="str">
        <f t="shared" si="14"/>
        <v>cDXGF-ECC1985-CZ01-20-MM</v>
      </c>
      <c r="I19" s="201">
        <f>IF(F19&lt;&gt;"0",INDEX(GLSShapes!$A$1:$AY$20000,Index!$A19*40-34,40),0)</f>
        <v>5236.3178715765043</v>
      </c>
      <c r="J19" s="201">
        <f>IF(F19&lt;&gt;"0",INDEX(GLSShapes!$A$1:$AY$20000,Index!$A19*40-34,41),0)</f>
        <v>353.49355253459953</v>
      </c>
      <c r="K19" s="206">
        <f>RANK(I19,I19:I34,-1)</f>
        <v>13</v>
      </c>
      <c r="L19" s="206">
        <f>RANK(J19,J19:J34,-1)</f>
        <v>16</v>
      </c>
      <c r="M19" s="201">
        <f>INDEX(GLSShapes!$A$1:$AY$20000,Index!$A19*40-34,44)</f>
        <v>1.0597430095764324</v>
      </c>
      <c r="N19" s="201">
        <f>INDEX(GLSShapes!$A$1:$AY$15000,Index!$A19*40-34,45)</f>
        <v>0</v>
      </c>
      <c r="O19" s="21"/>
      <c r="P19" s="21"/>
      <c r="Q19" s="201">
        <f>IF(F19&lt;&gt;"0",INDEX(GLSShapes!$A$1:$AY$15000,Index!$A19*40-34,48),0)</f>
        <v>4941.1204643561678</v>
      </c>
      <c r="R19" s="201">
        <f>IF(F19&lt;&gt;"0",INDEX(GLSShapes!$A$1:$AY$15000,Index!$A19*40-34,49),0)</f>
        <v>333.56535437387504</v>
      </c>
      <c r="S19" s="21"/>
      <c r="T19" s="22"/>
      <c r="U19" s="150" t="str">
        <f t="shared" si="2"/>
        <v>ECC</v>
      </c>
      <c r="V19" t="str">
        <f t="shared" si="3"/>
        <v>CZ01</v>
      </c>
      <c r="W19" s="141"/>
      <c r="X19" s="142"/>
      <c r="Y19" s="146"/>
      <c r="Z19" s="142"/>
      <c r="AA19" s="146"/>
      <c r="AB19" s="142"/>
      <c r="AC19" s="146"/>
      <c r="AD19" s="142"/>
      <c r="AE19" s="216" t="s">
        <v>431</v>
      </c>
      <c r="AF19" s="160">
        <f t="shared" si="4"/>
        <v>4173.0369018130841</v>
      </c>
      <c r="AG19" s="160">
        <f t="shared" si="5"/>
        <v>2960.2640371523953</v>
      </c>
      <c r="AH19" s="225">
        <f t="shared" si="6"/>
        <v>3519.4565679371135</v>
      </c>
      <c r="AI19" s="226">
        <f t="shared" si="7"/>
        <v>17</v>
      </c>
      <c r="AJ19" s="219">
        <f t="shared" si="8"/>
        <v>1.1857049011004159</v>
      </c>
      <c r="AK19">
        <f t="shared" si="9"/>
        <v>5</v>
      </c>
      <c r="AL19" t="str">
        <f>VLOOKUP(AE19,Glossary!$B$15:$C$51,2)</f>
        <v>Storage - Conditioned</v>
      </c>
      <c r="AN19" s="230">
        <f t="shared" si="10"/>
        <v>4173.0369018130841</v>
      </c>
      <c r="AO19" s="230">
        <f t="shared" si="10"/>
        <v>3990.7995746095248</v>
      </c>
      <c r="AP19" s="230">
        <f t="shared" si="10"/>
        <v>3981.7980216568371</v>
      </c>
      <c r="AQ19" s="230">
        <f t="shared" si="10"/>
        <v>3886.6253436622628</v>
      </c>
      <c r="AR19" s="230">
        <f t="shared" si="10"/>
        <v>4014.9381659833666</v>
      </c>
      <c r="AS19" s="230">
        <f t="shared" si="10"/>
        <v>3418.8749858905726</v>
      </c>
      <c r="AT19" s="230">
        <f t="shared" si="10"/>
        <v>3805.5906401111438</v>
      </c>
      <c r="AU19" s="230">
        <f t="shared" si="10"/>
        <v>3659.6745007523459</v>
      </c>
      <c r="AV19" s="230">
        <f t="shared" si="10"/>
        <v>3367.7131493363854</v>
      </c>
      <c r="AW19" s="230">
        <f t="shared" si="10"/>
        <v>3227.8294871598473</v>
      </c>
      <c r="AX19" s="230">
        <f t="shared" si="10"/>
        <v>3179.654971218466</v>
      </c>
      <c r="AY19" s="230">
        <f t="shared" si="10"/>
        <v>3282.8582114632122</v>
      </c>
      <c r="AZ19" s="230">
        <f t="shared" si="10"/>
        <v>3008.3876166354053</v>
      </c>
      <c r="BA19" s="230">
        <f t="shared" si="10"/>
        <v>3113.7998978703417</v>
      </c>
      <c r="BB19" s="230">
        <f t="shared" si="10"/>
        <v>2960.2640371523953</v>
      </c>
      <c r="BC19" s="230">
        <f t="shared" si="10"/>
        <v>3239.4595816786305</v>
      </c>
    </row>
    <row r="20" spans="1:55">
      <c r="A20" s="106">
        <v>18</v>
      </c>
      <c r="B20" s="204" t="str">
        <f>INDEX(GLSShapes!$A$1:$AY$20000,Index!$A20*40-39,1)</f>
        <v>PreNResSpltPkgAC-65to-PEYes-cDXGF-ECC1985-CZ02</v>
      </c>
      <c r="C20" s="21" t="str">
        <f t="shared" si="11"/>
        <v>DEER</v>
      </c>
      <c r="D20" s="204" t="str">
        <f>INDEX(GLSShapes!$A$1:$AY$20000,Index!$A20*40-38,2)</f>
        <v>PreNResSpltPkgAC-65to-PEYes-20-MM</v>
      </c>
      <c r="E20" s="107">
        <f t="shared" si="12"/>
        <v>681</v>
      </c>
      <c r="F20" s="135" t="str">
        <f t="shared" si="13"/>
        <v>cDXGF-ECC1985-CZ02</v>
      </c>
      <c r="G20" s="203">
        <f>INDEX(GLSShapes!$A$1:$AY$20000,Index!$A20*40-38,1)</f>
        <v>1018</v>
      </c>
      <c r="H20" s="133" t="str">
        <f t="shared" si="14"/>
        <v>cDXGF-ECC1985-CZ02-20-MM</v>
      </c>
      <c r="I20" s="201">
        <f>IF(F20&lt;&gt;"0",INDEX(GLSShapes!$A$1:$AY$20000,Index!$A20*40-34,40),0)</f>
        <v>5338.6754398321864</v>
      </c>
      <c r="J20" s="201">
        <f>IF(F20&lt;&gt;"0",INDEX(GLSShapes!$A$1:$AY$20000,Index!$A20*40-34,41),0)</f>
        <v>298.50529308334217</v>
      </c>
      <c r="K20" s="206">
        <f>RANK(I20,I19:I34,-1)</f>
        <v>15</v>
      </c>
      <c r="L20" s="206">
        <f>RANK(J20,J19:J34,-1)</f>
        <v>13</v>
      </c>
      <c r="M20" s="201">
        <f>INDEX(GLSShapes!$A$1:$AY$20000,Index!$A20*40-34,44)</f>
        <v>1.3294797809946557</v>
      </c>
      <c r="N20" s="201">
        <f>INDEX(GLSShapes!$A$1:$AY$15000,Index!$A20*40-34,45)</f>
        <v>0</v>
      </c>
      <c r="O20" s="21"/>
      <c r="P20" s="21"/>
      <c r="Q20" s="201">
        <f>IF(F20&lt;&gt;"0",INDEX(GLSShapes!$A$1:$AY$15000,Index!$A20*40-34,48),0)</f>
        <v>4015.6123591725741</v>
      </c>
      <c r="R20" s="201">
        <f>IF(F20&lt;&gt;"0",INDEX(GLSShapes!$A$1:$AY$15000,Index!$A20*40-34,49),0)</f>
        <v>224.52789230086239</v>
      </c>
      <c r="S20" s="21"/>
      <c r="T20" s="22"/>
      <c r="U20" s="150" t="str">
        <f t="shared" si="2"/>
        <v>ECC</v>
      </c>
      <c r="V20" t="str">
        <f t="shared" si="3"/>
        <v>CZ02</v>
      </c>
      <c r="W20" s="141"/>
      <c r="X20" s="142"/>
      <c r="Y20" s="146"/>
      <c r="Z20" s="142"/>
      <c r="AA20" s="146"/>
      <c r="AB20" s="142"/>
      <c r="AC20" s="146"/>
      <c r="AD20" s="142"/>
      <c r="AE20" s="216" t="s">
        <v>432</v>
      </c>
      <c r="AF20" s="160">
        <f t="shared" si="4"/>
        <v>7500.3224224584656</v>
      </c>
      <c r="AG20" s="160">
        <f t="shared" si="5"/>
        <v>6632.8460655651688</v>
      </c>
      <c r="AH20" s="225">
        <f t="shared" si="6"/>
        <v>6984.3988457921087</v>
      </c>
      <c r="AI20" s="226">
        <f t="shared" si="7"/>
        <v>5</v>
      </c>
      <c r="AJ20" s="219">
        <f t="shared" si="8"/>
        <v>1.0738680003902104</v>
      </c>
      <c r="AK20">
        <f t="shared" si="9"/>
        <v>1</v>
      </c>
      <c r="AL20" t="str">
        <f>VLOOKUP(AE20,Glossary!$B$15:$C$51,2)</f>
        <v>Refrigerated Warehouse</v>
      </c>
      <c r="AN20" s="230">
        <f t="shared" si="10"/>
        <v>7500.3224224584656</v>
      </c>
      <c r="AO20" s="230">
        <f t="shared" si="10"/>
        <v>7044.3670735769128</v>
      </c>
      <c r="AP20" s="230">
        <f t="shared" si="10"/>
        <v>6995.2741458919718</v>
      </c>
      <c r="AQ20" s="230">
        <f t="shared" si="10"/>
        <v>7101.0035118415908</v>
      </c>
      <c r="AR20" s="230">
        <f t="shared" si="10"/>
        <v>6919.6437376694039</v>
      </c>
      <c r="AS20" s="230">
        <f t="shared" si="10"/>
        <v>7049.6698525123738</v>
      </c>
      <c r="AT20" s="230">
        <f t="shared" si="10"/>
        <v>7027.1716404748113</v>
      </c>
      <c r="AU20" s="230">
        <f t="shared" si="10"/>
        <v>7066.0640383614473</v>
      </c>
      <c r="AV20" s="230">
        <f t="shared" si="10"/>
        <v>7017.011356425759</v>
      </c>
      <c r="AW20" s="230">
        <f t="shared" si="10"/>
        <v>6994.9411280615514</v>
      </c>
      <c r="AX20" s="230">
        <f t="shared" si="10"/>
        <v>6920.1641870135581</v>
      </c>
      <c r="AY20" s="230">
        <f t="shared" si="10"/>
        <v>6854.108637345963</v>
      </c>
      <c r="AZ20" s="230">
        <f t="shared" si="10"/>
        <v>6818.7153348011825</v>
      </c>
      <c r="BA20" s="230">
        <f t="shared" si="10"/>
        <v>6880.5998079439414</v>
      </c>
      <c r="BB20" s="230">
        <f t="shared" si="10"/>
        <v>6928.4785927296289</v>
      </c>
      <c r="BC20" s="230">
        <f t="shared" si="10"/>
        <v>6632.8460655651688</v>
      </c>
    </row>
    <row r="21" spans="1:55">
      <c r="A21" s="108">
        <v>19</v>
      </c>
      <c r="B21" s="204" t="str">
        <f>INDEX(GLSShapes!$A$1:$AY$20000,Index!$A21*40-39,1)</f>
        <v>PreNResSpltPkgAC-65to-PEYes-cDXGF-ECC1985-CZ03</v>
      </c>
      <c r="C21" s="21" t="str">
        <f t="shared" si="11"/>
        <v>DEER</v>
      </c>
      <c r="D21" s="204" t="str">
        <f>INDEX(GLSShapes!$A$1:$AY$20000,Index!$A21*40-38,2)</f>
        <v>PreNResSpltPkgAC-65to-PEYes-20-MM</v>
      </c>
      <c r="E21" s="109">
        <f t="shared" si="12"/>
        <v>721</v>
      </c>
      <c r="F21" s="135" t="str">
        <f t="shared" si="13"/>
        <v>cDXGF-ECC1985-CZ03</v>
      </c>
      <c r="G21" s="203">
        <f>INDEX(GLSShapes!$A$1:$AY$20000,Index!$A21*40-38,1)</f>
        <v>1019</v>
      </c>
      <c r="H21" s="133" t="str">
        <f t="shared" si="14"/>
        <v>cDXGF-ECC1985-CZ03-20-MM</v>
      </c>
      <c r="I21" s="201">
        <f>IF(F21&lt;&gt;"0",INDEX(GLSShapes!$A$1:$AY$20000,Index!$A21*40-34,40),0)</f>
        <v>5490.2703689443179</v>
      </c>
      <c r="J21" s="201">
        <f>IF(F21&lt;&gt;"0",INDEX(GLSShapes!$A$1:$AY$20000,Index!$A21*40-34,41),0)</f>
        <v>319.29359990459324</v>
      </c>
      <c r="K21" s="206">
        <f>RANK(I21,I19:I34,-1)</f>
        <v>16</v>
      </c>
      <c r="L21" s="206">
        <f>RANK(J21,J19:J34,-1)</f>
        <v>14</v>
      </c>
      <c r="M21" s="201">
        <f>INDEX(GLSShapes!$A$1:$AY$20000,Index!$A21*40-34,44)</f>
        <v>1.3038537167548629</v>
      </c>
      <c r="N21" s="201">
        <f>INDEX(GLSShapes!$A$1:$AY$15000,Index!$A21*40-34,45)</f>
        <v>0</v>
      </c>
      <c r="O21" s="21"/>
      <c r="P21" s="21"/>
      <c r="Q21" s="201">
        <f>IF(F21&lt;&gt;"0",INDEX(GLSShapes!$A$1:$AY$15000,Index!$A21*40-34,48),0)</f>
        <v>4210.8024070437505</v>
      </c>
      <c r="R21" s="201">
        <f>IF(F21&lt;&gt;"0",INDEX(GLSShapes!$A$1:$AY$15000,Index!$A21*40-34,49),0)</f>
        <v>244.88452638634729</v>
      </c>
      <c r="S21" s="21"/>
      <c r="T21" s="22"/>
      <c r="U21" s="150" t="str">
        <f t="shared" si="2"/>
        <v>ECC</v>
      </c>
      <c r="V21" t="str">
        <f t="shared" si="3"/>
        <v>CZ03</v>
      </c>
      <c r="W21" s="141"/>
      <c r="X21" s="142"/>
      <c r="Y21" s="146"/>
      <c r="Z21" s="142"/>
      <c r="AA21" s="146"/>
      <c r="AB21" s="142"/>
      <c r="AC21" s="146"/>
      <c r="AD21" s="142"/>
      <c r="AE21" s="216" t="s">
        <v>433</v>
      </c>
      <c r="AF21" s="160">
        <f t="shared" si="4"/>
        <v>5538.4405151900864</v>
      </c>
      <c r="AG21" s="160">
        <f t="shared" si="5"/>
        <v>3536.111476868864</v>
      </c>
      <c r="AH21" s="227">
        <f t="shared" si="6"/>
        <v>4128.7124844523287</v>
      </c>
      <c r="AI21" s="228">
        <f t="shared" si="7"/>
        <v>12</v>
      </c>
      <c r="AJ21" s="219">
        <f t="shared" si="8"/>
        <v>1.3414449507071349</v>
      </c>
      <c r="AK21">
        <f t="shared" si="9"/>
        <v>14</v>
      </c>
      <c r="AL21" t="str">
        <f>VLOOKUP(AE21,Glossary!$B$15:$C$51,2)</f>
        <v>Education - University</v>
      </c>
      <c r="AN21" s="230">
        <f t="shared" si="10"/>
        <v>5538.4405151900864</v>
      </c>
      <c r="AO21" s="230">
        <f t="shared" si="10"/>
        <v>4946.4733839384189</v>
      </c>
      <c r="AP21" s="230">
        <f t="shared" si="10"/>
        <v>4645.206463404149</v>
      </c>
      <c r="AQ21" s="230">
        <f t="shared" si="10"/>
        <v>4456.4524239576058</v>
      </c>
      <c r="AR21" s="230">
        <f t="shared" si="10"/>
        <v>4844.546041382373</v>
      </c>
      <c r="AS21" s="230">
        <f t="shared" si="10"/>
        <v>3780.5649927664467</v>
      </c>
      <c r="AT21" s="230">
        <f t="shared" si="10"/>
        <v>3867.9854319251585</v>
      </c>
      <c r="AU21" s="230">
        <f t="shared" si="10"/>
        <v>4008.1533650686506</v>
      </c>
      <c r="AV21" s="230">
        <f t="shared" si="10"/>
        <v>3996.8456426490425</v>
      </c>
      <c r="AW21" s="230">
        <f t="shared" si="10"/>
        <v>3882.5698156292356</v>
      </c>
      <c r="AX21" s="230">
        <f t="shared" si="10"/>
        <v>3660.448627991379</v>
      </c>
      <c r="AY21" s="230">
        <f t="shared" si="10"/>
        <v>3828.2156921078108</v>
      </c>
      <c r="AZ21" s="230">
        <f t="shared" si="10"/>
        <v>3536.111476868864</v>
      </c>
      <c r="BA21" s="230">
        <f t="shared" si="10"/>
        <v>3848.5452261295486</v>
      </c>
      <c r="BB21" s="230">
        <f t="shared" si="10"/>
        <v>3604.4131327820692</v>
      </c>
      <c r="BC21" s="230">
        <f t="shared" si="10"/>
        <v>3614.4275194464117</v>
      </c>
    </row>
    <row r="22" spans="1:55">
      <c r="A22" s="108">
        <v>20</v>
      </c>
      <c r="B22" s="204" t="str">
        <f>INDEX(GLSShapes!$A$1:$AY$20000,Index!$A22*40-39,1)</f>
        <v>PreNResSpltPkgAC-65to-PEYes-cDXGF-ECC1985-CZ04</v>
      </c>
      <c r="C22" s="21" t="str">
        <f t="shared" si="11"/>
        <v>DEER</v>
      </c>
      <c r="D22" s="204" t="str">
        <f>INDEX(GLSShapes!$A$1:$AY$20000,Index!$A22*40-38,2)</f>
        <v>PreNResSpltPkgAC-65to-PEYes-20-MM</v>
      </c>
      <c r="E22" s="109">
        <f t="shared" si="12"/>
        <v>761</v>
      </c>
      <c r="F22" s="135" t="str">
        <f t="shared" si="13"/>
        <v>cDXGF-ECC1985-CZ04</v>
      </c>
      <c r="G22" s="203">
        <f>INDEX(GLSShapes!$A$1:$AY$20000,Index!$A22*40-38,1)</f>
        <v>1020</v>
      </c>
      <c r="H22" s="133" t="str">
        <f t="shared" si="14"/>
        <v>cDXGF-ECC1985-CZ04-20-MM</v>
      </c>
      <c r="I22" s="201">
        <f>IF(F22&lt;&gt;"0",INDEX(GLSShapes!$A$1:$AY$20000,Index!$A22*40-34,40),0)</f>
        <v>4604.8660680878083</v>
      </c>
      <c r="J22" s="201">
        <f>IF(F22&lt;&gt;"0",INDEX(GLSShapes!$A$1:$AY$20000,Index!$A22*40-34,41),0)</f>
        <v>282.41120273324043</v>
      </c>
      <c r="K22" s="206">
        <f>RANK(I22,I19:I34,-1)</f>
        <v>12</v>
      </c>
      <c r="L22" s="206">
        <f>RANK(J22,J19:J34,-1)</f>
        <v>11</v>
      </c>
      <c r="M22" s="201">
        <f>INDEX(GLSShapes!$A$1:$AY$20000,Index!$A22*40-34,44)</f>
        <v>1.1745881224504182</v>
      </c>
      <c r="N22" s="201">
        <f>INDEX(GLSShapes!$A$1:$AY$15000,Index!$A22*40-34,45)</f>
        <v>0</v>
      </c>
      <c r="O22" s="21"/>
      <c r="P22" s="21"/>
      <c r="Q22" s="201">
        <f>IF(F22&lt;&gt;"0",INDEX(GLSShapes!$A$1:$AY$15000,Index!$A22*40-34,48),0)</f>
        <v>3920.409188610869</v>
      </c>
      <c r="R22" s="201">
        <f>IF(F22&lt;&gt;"0",INDEX(GLSShapes!$A$1:$AY$15000,Index!$A22*40-34,49),0)</f>
        <v>240.434240169291</v>
      </c>
      <c r="S22" s="21"/>
      <c r="T22" s="22"/>
      <c r="U22" s="150" t="str">
        <f t="shared" si="2"/>
        <v>ECC</v>
      </c>
      <c r="V22" t="str">
        <f t="shared" si="3"/>
        <v>CZ04</v>
      </c>
      <c r="W22" s="141"/>
      <c r="X22" s="142"/>
      <c r="Y22" s="146"/>
      <c r="Z22" s="142"/>
      <c r="AA22" s="146"/>
      <c r="AB22" s="142"/>
      <c r="AC22" s="146"/>
      <c r="AD22" s="142"/>
    </row>
    <row r="23" spans="1:55">
      <c r="A23" s="87">
        <v>21</v>
      </c>
      <c r="B23" s="204" t="str">
        <f>INDEX(GLSShapes!$A$1:$AY$20000,Index!$A23*40-39,1)</f>
        <v>PreNResSpltPkgAC-65to-PEYes-cDXGF-ECC1985-CZ05</v>
      </c>
      <c r="C23" s="21" t="str">
        <f t="shared" si="11"/>
        <v>DEER</v>
      </c>
      <c r="D23" s="204" t="str">
        <f>INDEX(GLSShapes!$A$1:$AY$20000,Index!$A23*40-38,2)</f>
        <v>PreNResSpltPkgAC-65to-PEYes-20-MM</v>
      </c>
      <c r="E23" s="21">
        <f t="shared" si="12"/>
        <v>801</v>
      </c>
      <c r="F23" s="135" t="str">
        <f t="shared" si="13"/>
        <v>cDXGF-ECC1985-CZ05</v>
      </c>
      <c r="G23" s="203">
        <f>INDEX(GLSShapes!$A$1:$AY$20000,Index!$A23*40-38,1)</f>
        <v>1021</v>
      </c>
      <c r="H23" s="133" t="str">
        <f t="shared" si="14"/>
        <v>cDXGF-ECC1985-CZ05-20-MM</v>
      </c>
      <c r="I23" s="201">
        <f>IF(F23&lt;&gt;"0",INDEX(GLSShapes!$A$1:$AY$20000,Index!$A23*40-34,40),0)</f>
        <v>5248.4475756063612</v>
      </c>
      <c r="J23" s="201">
        <f>IF(F23&lt;&gt;"0",INDEX(GLSShapes!$A$1:$AY$20000,Index!$A23*40-34,41),0)</f>
        <v>326.49087168539205</v>
      </c>
      <c r="K23" s="206">
        <f>RANK(I23,I19:I34,-1)</f>
        <v>14</v>
      </c>
      <c r="L23" s="206">
        <f>RANK(J23,J19:J34,-1)</f>
        <v>15</v>
      </c>
      <c r="M23" s="201">
        <f>INDEX(GLSShapes!$A$1:$AY$20000,Index!$A23*40-34,44)</f>
        <v>1.2128965134649745</v>
      </c>
      <c r="N23" s="201">
        <f>INDEX(GLSShapes!$A$1:$AY$15000,Index!$A23*40-34,45)</f>
        <v>0</v>
      </c>
      <c r="O23" s="21"/>
      <c r="P23" s="21"/>
      <c r="Q23" s="201">
        <f>IF(F23&lt;&gt;"0",INDEX(GLSShapes!$A$1:$AY$15000,Index!$A23*40-34,48),0)</f>
        <v>4327.20146965607</v>
      </c>
      <c r="R23" s="201">
        <f>IF(F23&lt;&gt;"0",INDEX(GLSShapes!$A$1:$AY$15000,Index!$A23*40-34,49),0)</f>
        <v>269.18279347071461</v>
      </c>
      <c r="S23" s="21"/>
      <c r="T23" s="22"/>
      <c r="U23" s="150" t="str">
        <f t="shared" si="2"/>
        <v>ECC</v>
      </c>
      <c r="V23" t="str">
        <f t="shared" si="3"/>
        <v>CZ05</v>
      </c>
      <c r="W23" s="141"/>
      <c r="X23" s="142"/>
      <c r="Y23" s="146"/>
      <c r="Z23" s="142"/>
      <c r="AA23" s="146"/>
      <c r="AB23" s="142"/>
      <c r="AC23" s="146"/>
      <c r="AD23" s="142"/>
      <c r="AI23" s="238" t="s">
        <v>540</v>
      </c>
      <c r="AK23" t="s">
        <v>541</v>
      </c>
    </row>
    <row r="24" spans="1:55">
      <c r="A24" s="87">
        <v>22</v>
      </c>
      <c r="B24" s="204" t="str">
        <f>INDEX(GLSShapes!$A$1:$AY$20000,Index!$A24*40-39,1)</f>
        <v>PreNResSpltPkgAC-65to-PEYes-cDXGF-ECC1985-CZ06</v>
      </c>
      <c r="C24" s="21" t="str">
        <f t="shared" si="11"/>
        <v>DEER</v>
      </c>
      <c r="D24" s="204" t="str">
        <f>INDEX(GLSShapes!$A$1:$AY$20000,Index!$A24*40-38,2)</f>
        <v>PreNResSpltPkgAC-65to-PEYes-20-MM</v>
      </c>
      <c r="E24" s="21">
        <f t="shared" si="12"/>
        <v>841</v>
      </c>
      <c r="F24" s="135" t="str">
        <f t="shared" si="13"/>
        <v>cDXGF-ECC1985-CZ06</v>
      </c>
      <c r="G24" s="203">
        <f>INDEX(GLSShapes!$A$1:$AY$20000,Index!$A24*40-38,1)</f>
        <v>1022</v>
      </c>
      <c r="H24" s="133" t="str">
        <f t="shared" si="14"/>
        <v>cDXGF-ECC1985-CZ06-20-MM</v>
      </c>
      <c r="I24" s="201">
        <f>IF(F24&lt;&gt;"0",INDEX(GLSShapes!$A$1:$AY$20000,Index!$A24*40-34,40),0)</f>
        <v>3837.0423384705896</v>
      </c>
      <c r="J24" s="201">
        <f>IF(F24&lt;&gt;"0",INDEX(GLSShapes!$A$1:$AY$20000,Index!$A24*40-34,41),0)</f>
        <v>268.5106458798615</v>
      </c>
      <c r="K24" s="206">
        <f>RANK(I24,I19:I34,-1)</f>
        <v>6</v>
      </c>
      <c r="L24" s="206">
        <f>RANK(J24,J19:J34,-1)</f>
        <v>9</v>
      </c>
      <c r="M24" s="201">
        <f>INDEX(GLSShapes!$A$1:$AY$20000,Index!$A24*40-34,44)</f>
        <v>1.1201780777816448</v>
      </c>
      <c r="N24" s="201">
        <f>INDEX(GLSShapes!$A$1:$AY$15000,Index!$A24*40-34,45)</f>
        <v>0</v>
      </c>
      <c r="O24" s="21"/>
      <c r="P24" s="21"/>
      <c r="Q24" s="201">
        <f>IF(F24&lt;&gt;"0",INDEX(GLSShapes!$A$1:$AY$15000,Index!$A24*40-34,48),0)</f>
        <v>3425.3860297545839</v>
      </c>
      <c r="R24" s="201">
        <f>IF(F24&lt;&gt;"0",INDEX(GLSShapes!$A$1:$AY$15000,Index!$A24*40-34,49),0)</f>
        <v>239.70353571961439</v>
      </c>
      <c r="S24" s="21"/>
      <c r="T24" s="22"/>
      <c r="U24" s="150" t="str">
        <f t="shared" si="2"/>
        <v>ECC</v>
      </c>
      <c r="V24" t="str">
        <f t="shared" si="3"/>
        <v>CZ06</v>
      </c>
      <c r="W24" s="141"/>
      <c r="X24" s="142"/>
      <c r="Y24" s="146"/>
      <c r="Z24" s="142"/>
      <c r="AA24" s="146"/>
      <c r="AB24" s="142"/>
      <c r="AC24" s="146"/>
      <c r="AD24" s="142"/>
      <c r="AI24" s="238"/>
      <c r="AK24" t="s">
        <v>542</v>
      </c>
    </row>
    <row r="25" spans="1:55">
      <c r="A25" s="87">
        <v>23</v>
      </c>
      <c r="B25" s="204" t="str">
        <f>INDEX(GLSShapes!$A$1:$AY$20000,Index!$A25*40-39,1)</f>
        <v>PreNResSpltPkgAC-65to-PEYes-cDXGF-ECC1985-CZ07</v>
      </c>
      <c r="C25" s="21" t="str">
        <f t="shared" si="11"/>
        <v>DEER</v>
      </c>
      <c r="D25" s="204" t="str">
        <f>INDEX(GLSShapes!$A$1:$AY$20000,Index!$A25*40-38,2)</f>
        <v>PreNResSpltPkgAC-65to-PEYes-20-MM</v>
      </c>
      <c r="E25" s="21">
        <f t="shared" si="12"/>
        <v>881</v>
      </c>
      <c r="F25" s="135" t="str">
        <f t="shared" si="13"/>
        <v>cDXGF-ECC1985-CZ07</v>
      </c>
      <c r="G25" s="203">
        <f>INDEX(GLSShapes!$A$1:$AY$20000,Index!$A25*40-38,1)</f>
        <v>1023</v>
      </c>
      <c r="H25" s="133" t="str">
        <f t="shared" si="14"/>
        <v>cDXGF-ECC1985-CZ07-20-MM</v>
      </c>
      <c r="I25" s="201">
        <f>IF(F25&lt;&gt;"0",INDEX(GLSShapes!$A$1:$AY$20000,Index!$A25*40-34,40),0)</f>
        <v>4060.3740640037649</v>
      </c>
      <c r="J25" s="201">
        <f>IF(F25&lt;&gt;"0",INDEX(GLSShapes!$A$1:$AY$20000,Index!$A25*40-34,41),0)</f>
        <v>291.49205786597605</v>
      </c>
      <c r="K25" s="206">
        <f>RANK(I25,I19:I34,-1)</f>
        <v>9</v>
      </c>
      <c r="L25" s="206">
        <f>RANK(J25,J19:J34,-1)</f>
        <v>12</v>
      </c>
      <c r="M25" s="201">
        <f>INDEX(GLSShapes!$A$1:$AY$20000,Index!$A25*40-34,44)</f>
        <v>1.1684189365501185</v>
      </c>
      <c r="N25" s="201">
        <f>INDEX(GLSShapes!$A$1:$AY$15000,Index!$A25*40-34,45)</f>
        <v>0</v>
      </c>
      <c r="O25" s="21"/>
      <c r="P25" s="21"/>
      <c r="Q25" s="201">
        <f>IF(F25&lt;&gt;"0",INDEX(GLSShapes!$A$1:$AY$15000,Index!$A25*40-34,48),0)</f>
        <v>3475.1012132621304</v>
      </c>
      <c r="R25" s="201">
        <f>IF(F25&lt;&gt;"0",INDEX(GLSShapes!$A$1:$AY$15000,Index!$A25*40-34,49),0)</f>
        <v>249.47563647559275</v>
      </c>
      <c r="S25" s="21"/>
      <c r="T25" s="22"/>
      <c r="U25" s="150" t="str">
        <f t="shared" si="2"/>
        <v>ECC</v>
      </c>
      <c r="V25" t="str">
        <f t="shared" si="3"/>
        <v>CZ07</v>
      </c>
      <c r="W25" s="141"/>
      <c r="X25" s="142"/>
      <c r="Y25" s="146"/>
      <c r="Z25" s="142"/>
      <c r="AA25" s="146"/>
      <c r="AB25" s="142"/>
      <c r="AC25" s="146"/>
      <c r="AD25" s="142"/>
      <c r="AI25" t="s">
        <v>543</v>
      </c>
    </row>
    <row r="26" spans="1:55">
      <c r="A26" s="87">
        <v>24</v>
      </c>
      <c r="B26" s="204" t="str">
        <f>INDEX(GLSShapes!$A$1:$AY$20000,Index!$A26*40-39,1)</f>
        <v>PreNResSpltPkgAC-65to-PEYes-cDXGF-ECC1985-CZ08</v>
      </c>
      <c r="C26" s="21" t="str">
        <f t="shared" si="11"/>
        <v>DEER</v>
      </c>
      <c r="D26" s="204" t="str">
        <f>INDEX(GLSShapes!$A$1:$AY$20000,Index!$A26*40-38,2)</f>
        <v>PreNResSpltPkgAC-65to-PEYes-20-MM</v>
      </c>
      <c r="E26" s="21">
        <f t="shared" si="12"/>
        <v>921</v>
      </c>
      <c r="F26" s="135" t="str">
        <f t="shared" si="13"/>
        <v>cDXGF-ECC1985-CZ08</v>
      </c>
      <c r="G26" s="203">
        <f>INDEX(GLSShapes!$A$1:$AY$20000,Index!$A26*40-38,1)</f>
        <v>1024</v>
      </c>
      <c r="H26" s="133" t="str">
        <f t="shared" si="14"/>
        <v>cDXGF-ECC1985-CZ08-20-MM</v>
      </c>
      <c r="I26" s="201">
        <f>IF(F26&lt;&gt;"0",INDEX(GLSShapes!$A$1:$AY$20000,Index!$A26*40-34,40),0)</f>
        <v>3998.1607786733457</v>
      </c>
      <c r="J26" s="201">
        <f>IF(F26&lt;&gt;"0",INDEX(GLSShapes!$A$1:$AY$20000,Index!$A26*40-34,41),0)</f>
        <v>270.71489884950728</v>
      </c>
      <c r="K26" s="206">
        <f>RANK(I26,I19:I34,-1)</f>
        <v>8</v>
      </c>
      <c r="L26" s="206">
        <f>RANK(J26,J19:J34,-1)</f>
        <v>10</v>
      </c>
      <c r="M26" s="201">
        <f>INDEX(GLSShapes!$A$1:$AY$20000,Index!$A26*40-34,44)</f>
        <v>1.1204579332178215</v>
      </c>
      <c r="N26" s="201">
        <f>INDEX(GLSShapes!$A$1:$AY$15000,Index!$A26*40-34,45)</f>
        <v>0</v>
      </c>
      <c r="O26" s="21"/>
      <c r="P26" s="21"/>
      <c r="Q26" s="201">
        <f>IF(F26&lt;&gt;"0",INDEX(GLSShapes!$A$1:$AY$15000,Index!$A26*40-34,48),0)</f>
        <v>3568.3274312593826</v>
      </c>
      <c r="R26" s="201">
        <f>IF(F26&lt;&gt;"0",INDEX(GLSShapes!$A$1:$AY$15000,Index!$A26*40-34,49),0)</f>
        <v>241.61094390402181</v>
      </c>
      <c r="S26" s="21"/>
      <c r="T26" s="22"/>
      <c r="U26" s="150" t="str">
        <f t="shared" si="2"/>
        <v>ECC</v>
      </c>
      <c r="V26" t="str">
        <f t="shared" si="3"/>
        <v>CZ08</v>
      </c>
      <c r="W26" s="141"/>
      <c r="X26" s="142"/>
      <c r="Y26" s="146"/>
      <c r="Z26" s="142"/>
      <c r="AA26" s="146"/>
      <c r="AB26" s="142"/>
      <c r="AC26" s="146"/>
      <c r="AD26" s="142"/>
      <c r="AI26" t="s">
        <v>544</v>
      </c>
    </row>
    <row r="27" spans="1:55">
      <c r="A27" s="106">
        <v>25</v>
      </c>
      <c r="B27" s="204" t="str">
        <f>INDEX(GLSShapes!$A$1:$AY$20000,Index!$A27*40-39,1)</f>
        <v>PreNResSpltPkgAC-65to-PEYes-cDXGF-ECC1985-CZ09</v>
      </c>
      <c r="C27" s="21" t="str">
        <f t="shared" si="11"/>
        <v>DEER</v>
      </c>
      <c r="D27" s="204" t="str">
        <f>INDEX(GLSShapes!$A$1:$AY$20000,Index!$A27*40-38,2)</f>
        <v>PreNResSpltPkgAC-65to-PEYes-20-MM</v>
      </c>
      <c r="E27" s="107">
        <f t="shared" si="12"/>
        <v>961</v>
      </c>
      <c r="F27" s="135" t="str">
        <f t="shared" si="13"/>
        <v>cDXGF-ECC1985-CZ09</v>
      </c>
      <c r="G27" s="203">
        <f>INDEX(GLSShapes!$A$1:$AY$20000,Index!$A27*40-38,1)</f>
        <v>1025</v>
      </c>
      <c r="H27" s="133" t="str">
        <f t="shared" si="14"/>
        <v>cDXGF-ECC1985-CZ09-20-MM</v>
      </c>
      <c r="I27" s="201">
        <f>IF(F27&lt;&gt;"0",INDEX(GLSShapes!$A$1:$AY$20000,Index!$A27*40-34,40),0)</f>
        <v>4081.1609635917735</v>
      </c>
      <c r="J27" s="201">
        <f>IF(F27&lt;&gt;"0",INDEX(GLSShapes!$A$1:$AY$20000,Index!$A27*40-34,41),0)</f>
        <v>260.70419099410014</v>
      </c>
      <c r="K27" s="206">
        <f>RANK(I27,I19:I34,-1)</f>
        <v>10</v>
      </c>
      <c r="L27" s="206">
        <f>RANK(J27,J19:J34,-1)</f>
        <v>7</v>
      </c>
      <c r="M27" s="201">
        <f>INDEX(GLSShapes!$A$1:$AY$20000,Index!$A27*40-34,44)</f>
        <v>1.190619119136374</v>
      </c>
      <c r="N27" s="201">
        <f>INDEX(GLSShapes!$A$1:$AY$15000,Index!$A27*40-34,45)</f>
        <v>0</v>
      </c>
      <c r="O27" s="21"/>
      <c r="P27" s="21"/>
      <c r="Q27" s="201">
        <f>IF(F27&lt;&gt;"0",INDEX(GLSShapes!$A$1:$AY$15000,Index!$A27*40-34,48),0)</f>
        <v>3427.763671855093</v>
      </c>
      <c r="R27" s="201">
        <f>IF(F27&lt;&gt;"0",INDEX(GLSShapes!$A$1:$AY$15000,Index!$A27*40-34,49),0)</f>
        <v>218.96523145303109</v>
      </c>
      <c r="S27" s="21"/>
      <c r="T27" s="22"/>
      <c r="U27" s="150" t="str">
        <f t="shared" si="2"/>
        <v>ECC</v>
      </c>
      <c r="V27" t="str">
        <f t="shared" si="3"/>
        <v>CZ09</v>
      </c>
      <c r="W27" s="141"/>
      <c r="X27" s="142"/>
      <c r="Y27" s="146"/>
      <c r="Z27" s="142"/>
      <c r="AA27" s="146"/>
      <c r="AB27" s="142"/>
      <c r="AC27" s="146"/>
      <c r="AD27" s="142"/>
    </row>
    <row r="28" spans="1:55">
      <c r="A28" s="87">
        <v>26</v>
      </c>
      <c r="B28" s="204" t="str">
        <f>INDEX(GLSShapes!$A$1:$AY$20000,Index!$A28*40-39,1)</f>
        <v>PreNResSpltPkgAC-65to-PEYes-cDXGF-ECC1985-CZ10</v>
      </c>
      <c r="C28" s="21" t="str">
        <f t="shared" si="11"/>
        <v>DEER</v>
      </c>
      <c r="D28" s="204" t="str">
        <f>INDEX(GLSShapes!$A$1:$AY$20000,Index!$A28*40-38,2)</f>
        <v>PreNResSpltPkgAC-65to-PEYes-20-MM</v>
      </c>
      <c r="E28" s="21">
        <f t="shared" si="12"/>
        <v>1001</v>
      </c>
      <c r="F28" s="135" t="str">
        <f t="shared" si="13"/>
        <v>cDXGF-ECC1985-CZ10</v>
      </c>
      <c r="G28" s="203">
        <f>INDEX(GLSShapes!$A$1:$AY$20000,Index!$A28*40-38,1)</f>
        <v>1026</v>
      </c>
      <c r="H28" s="133" t="str">
        <f t="shared" si="14"/>
        <v>cDXGF-ECC1985-CZ10-20-MM</v>
      </c>
      <c r="I28" s="201">
        <f>IF(F28&lt;&gt;"0",INDEX(GLSShapes!$A$1:$AY$20000,Index!$A28*40-34,40),0)</f>
        <v>3913.8706082503886</v>
      </c>
      <c r="J28" s="201">
        <f>IF(F28&lt;&gt;"0",INDEX(GLSShapes!$A$1:$AY$20000,Index!$A28*40-34,41),0)</f>
        <v>255.50705490187292</v>
      </c>
      <c r="K28" s="206">
        <f>RANK(I28,I19:I34,-1)</f>
        <v>7</v>
      </c>
      <c r="L28" s="206">
        <f>RANK(J28,J19:J34,-1)</f>
        <v>6</v>
      </c>
      <c r="M28" s="201">
        <f>INDEX(GLSShapes!$A$1:$AY$20000,Index!$A28*40-34,44)</f>
        <v>1.1649572552582461</v>
      </c>
      <c r="N28" s="201">
        <f>INDEX(GLSShapes!$A$1:$AY$15000,Index!$A28*40-34,45)</f>
        <v>0</v>
      </c>
      <c r="O28" s="21"/>
      <c r="P28" s="21"/>
      <c r="Q28" s="201">
        <f>IF(F28&lt;&gt;"0",INDEX(GLSShapes!$A$1:$AY$15000,Index!$A28*40-34,48),0)</f>
        <v>3359.6688553029931</v>
      </c>
      <c r="R28" s="201">
        <f>IF(F28&lt;&gt;"0",INDEX(GLSShapes!$A$1:$AY$15000,Index!$A28*40-34,49),0)</f>
        <v>219.32740772126652</v>
      </c>
      <c r="S28" s="21"/>
      <c r="T28" s="22"/>
      <c r="U28" s="150" t="str">
        <f t="shared" si="2"/>
        <v>ECC</v>
      </c>
      <c r="V28" t="str">
        <f t="shared" si="3"/>
        <v>CZ10</v>
      </c>
      <c r="W28" s="141"/>
      <c r="X28" s="142"/>
      <c r="Y28" s="146"/>
      <c r="Z28" s="142"/>
      <c r="AA28" s="146"/>
      <c r="AB28" s="142"/>
      <c r="AC28" s="146"/>
      <c r="AD28" s="142"/>
      <c r="AJ28">
        <v>12</v>
      </c>
      <c r="AL28">
        <v>5</v>
      </c>
    </row>
    <row r="29" spans="1:55">
      <c r="A29" s="87">
        <v>27</v>
      </c>
      <c r="B29" s="204" t="str">
        <f>INDEX(GLSShapes!$A$1:$AY$20000,Index!$A29*40-39,1)</f>
        <v>PreNResSpltPkgAC-65to-PEYes-cDXGF-ECC1985-CZ11</v>
      </c>
      <c r="C29" s="21" t="str">
        <f t="shared" si="11"/>
        <v>DEER</v>
      </c>
      <c r="D29" s="204" t="str">
        <f>INDEX(GLSShapes!$A$1:$AY$20000,Index!$A29*40-38,2)</f>
        <v>PreNResSpltPkgAC-65to-PEYes-20-MM</v>
      </c>
      <c r="E29" s="21">
        <f t="shared" si="12"/>
        <v>1041</v>
      </c>
      <c r="F29" s="135" t="str">
        <f t="shared" si="13"/>
        <v>cDXGF-ECC1985-CZ11</v>
      </c>
      <c r="G29" s="203">
        <f>INDEX(GLSShapes!$A$1:$AY$20000,Index!$A29*40-38,1)</f>
        <v>1027</v>
      </c>
      <c r="H29" s="133" t="str">
        <f t="shared" si="14"/>
        <v>cDXGF-ECC1985-CZ11-20-MM</v>
      </c>
      <c r="I29" s="201">
        <f>IF(F29&lt;&gt;"0",INDEX(GLSShapes!$A$1:$AY$20000,Index!$A29*40-34,40),0)</f>
        <v>3788.709505662081</v>
      </c>
      <c r="J29" s="201">
        <f>IF(F29&lt;&gt;"0",INDEX(GLSShapes!$A$1:$AY$20000,Index!$A29*40-34,41),0)</f>
        <v>224.06378443825045</v>
      </c>
      <c r="K29" s="206">
        <f>RANK(I29,I19:I34,-1)</f>
        <v>4</v>
      </c>
      <c r="L29" s="206">
        <f>RANK(J29,J19:J34,-1)</f>
        <v>2</v>
      </c>
      <c r="M29" s="201">
        <f>INDEX(GLSShapes!$A$1:$AY$20000,Index!$A29*40-34,44)</f>
        <v>1.1969760083600802</v>
      </c>
      <c r="N29" s="201">
        <f>INDEX(GLSShapes!$A$1:$AY$15000,Index!$A29*40-34,45)</f>
        <v>0</v>
      </c>
      <c r="O29" s="21"/>
      <c r="P29" s="21"/>
      <c r="Q29" s="201">
        <f>IF(F29&lt;&gt;"0",INDEX(GLSShapes!$A$1:$AY$15000,Index!$A29*40-34,48),0)</f>
        <v>3165.2342897438784</v>
      </c>
      <c r="R29" s="201">
        <f>IF(F29&lt;&gt;"0",INDEX(GLSShapes!$A$1:$AY$15000,Index!$A29*40-34,49),0)</f>
        <v>187.1915417462958</v>
      </c>
      <c r="S29" s="21"/>
      <c r="T29" s="22"/>
      <c r="U29" s="150" t="str">
        <f t="shared" si="2"/>
        <v>ECC</v>
      </c>
      <c r="V29" t="str">
        <f t="shared" si="3"/>
        <v>CZ11</v>
      </c>
      <c r="W29" s="141"/>
      <c r="X29" s="142"/>
      <c r="Y29" s="146"/>
      <c r="Z29" s="142"/>
      <c r="AA29" s="146"/>
      <c r="AB29" s="142"/>
      <c r="AC29" s="146"/>
      <c r="AD29" s="142"/>
      <c r="AF29" s="237" t="s">
        <v>548</v>
      </c>
      <c r="AG29" s="237" t="s">
        <v>546</v>
      </c>
      <c r="AH29" s="239" t="s">
        <v>547</v>
      </c>
      <c r="AI29" s="240" t="s">
        <v>539</v>
      </c>
      <c r="AJ29" s="234" t="s">
        <v>440</v>
      </c>
      <c r="AK29" s="237" t="s">
        <v>538</v>
      </c>
    </row>
    <row r="30" spans="1:55" ht="16.5" customHeight="1">
      <c r="A30" s="87">
        <v>28</v>
      </c>
      <c r="B30" s="204" t="str">
        <f>INDEX(GLSShapes!$A$1:$AY$20000,Index!$A30*40-39,1)</f>
        <v>PreNResSpltPkgAC-65to-PEYes-cDXGF-ECC1985-CZ12</v>
      </c>
      <c r="C30" s="21" t="str">
        <f t="shared" si="11"/>
        <v>DEER</v>
      </c>
      <c r="D30" s="204" t="str">
        <f>INDEX(GLSShapes!$A$1:$AY$20000,Index!$A30*40-38,2)</f>
        <v>PreNResSpltPkgAC-65to-PEYes-20-MM</v>
      </c>
      <c r="E30" s="21">
        <f t="shared" si="12"/>
        <v>1081</v>
      </c>
      <c r="F30" s="135" t="str">
        <f t="shared" si="13"/>
        <v>cDXGF-ECC1985-CZ12</v>
      </c>
      <c r="G30" s="203">
        <f>INDEX(GLSShapes!$A$1:$AY$20000,Index!$A30*40-38,1)</f>
        <v>1028</v>
      </c>
      <c r="H30" s="133" t="str">
        <f t="shared" si="14"/>
        <v>cDXGF-ECC1985-CZ12-20-MM</v>
      </c>
      <c r="I30" s="201">
        <f>IF(F30&lt;&gt;"0",INDEX(GLSShapes!$A$1:$AY$20000,Index!$A30*40-34,40),0)</f>
        <v>4113.8746854583778</v>
      </c>
      <c r="J30" s="201">
        <f>IF(F30&lt;&gt;"0",INDEX(GLSShapes!$A$1:$AY$20000,Index!$A30*40-34,41),0)</f>
        <v>254.95771101160477</v>
      </c>
      <c r="K30" s="206">
        <f>RANK(I30,I19:I34,-1)</f>
        <v>11</v>
      </c>
      <c r="L30" s="206">
        <f>RANK(J30,J19:J34,-1)</f>
        <v>5</v>
      </c>
      <c r="M30" s="201">
        <f>INDEX(GLSShapes!$A$1:$AY$20000,Index!$A30*40-34,44)</f>
        <v>1.2515421776567361</v>
      </c>
      <c r="N30" s="201">
        <f>INDEX(GLSShapes!$A$1:$AY$15000,Index!$A30*40-34,45)</f>
        <v>0</v>
      </c>
      <c r="O30" s="21"/>
      <c r="P30" s="21"/>
      <c r="Q30" s="201">
        <f>IF(F30&lt;&gt;"0",INDEX(GLSShapes!$A$1:$AY$15000,Index!$A30*40-34,48),0)</f>
        <v>3287.0443832430724</v>
      </c>
      <c r="R30" s="201">
        <f>IF(F30&lt;&gt;"0",INDEX(GLSShapes!$A$1:$AY$15000,Index!$A30*40-34,49),0)</f>
        <v>203.71483723302268</v>
      </c>
      <c r="S30" s="21"/>
      <c r="T30" s="22"/>
      <c r="U30" s="150" t="str">
        <f t="shared" si="2"/>
        <v>ECC</v>
      </c>
      <c r="V30" t="str">
        <f t="shared" si="3"/>
        <v>CZ12</v>
      </c>
      <c r="W30" s="141"/>
      <c r="X30" s="142"/>
      <c r="Y30" s="146"/>
      <c r="Z30" s="142"/>
      <c r="AA30" s="146"/>
      <c r="AB30" s="142"/>
      <c r="AC30" s="146"/>
      <c r="AD30" s="142"/>
      <c r="AF30" s="237"/>
      <c r="AG30" s="237"/>
      <c r="AH30" s="239"/>
      <c r="AI30" s="240"/>
      <c r="AJ30" s="234"/>
      <c r="AK30" s="237"/>
    </row>
    <row r="31" spans="1:55">
      <c r="A31" s="87">
        <v>29</v>
      </c>
      <c r="B31" s="204" t="str">
        <f>INDEX(GLSShapes!$A$1:$AY$20000,Index!$A31*40-39,1)</f>
        <v>PreNResSpltPkgAC-65to-PEYes-cDXGF-ECC1985-CZ13</v>
      </c>
      <c r="C31" s="21" t="str">
        <f t="shared" si="11"/>
        <v>DEER</v>
      </c>
      <c r="D31" s="204" t="str">
        <f>INDEX(GLSShapes!$A$1:$AY$20000,Index!$A31*40-38,2)</f>
        <v>PreNResSpltPkgAC-65to-PEYes-20-MM</v>
      </c>
      <c r="E31" s="21">
        <f t="shared" si="12"/>
        <v>1121</v>
      </c>
      <c r="F31" s="135" t="str">
        <f t="shared" si="13"/>
        <v>cDXGF-ECC1985-CZ13</v>
      </c>
      <c r="G31" s="203">
        <f>INDEX(GLSShapes!$A$1:$AY$20000,Index!$A31*40-38,1)</f>
        <v>1029</v>
      </c>
      <c r="H31" s="133" t="str">
        <f t="shared" si="14"/>
        <v>cDXGF-ECC1985-CZ13-20-MM</v>
      </c>
      <c r="I31" s="201">
        <f>IF(F31&lt;&gt;"0",INDEX(GLSShapes!$A$1:$AY$20000,Index!$A31*40-34,40),0)</f>
        <v>3731.6817902453918</v>
      </c>
      <c r="J31" s="201">
        <f>IF(F31&lt;&gt;"0",INDEX(GLSShapes!$A$1:$AY$20000,Index!$A31*40-34,41),0)</f>
        <v>226.75910644731863</v>
      </c>
      <c r="K31" s="206">
        <f>RANK(I31,I19:I34,-1)</f>
        <v>3</v>
      </c>
      <c r="L31" s="206">
        <f>RANK(J31,J19:J34,-1)</f>
        <v>3</v>
      </c>
      <c r="M31" s="201">
        <f>INDEX(GLSShapes!$A$1:$AY$20000,Index!$A31*40-34,44)</f>
        <v>1.186937344551044</v>
      </c>
      <c r="N31" s="201">
        <f>INDEX(GLSShapes!$A$1:$AY$15000,Index!$A31*40-34,45)</f>
        <v>0</v>
      </c>
      <c r="O31" s="21"/>
      <c r="P31" s="21"/>
      <c r="Q31" s="201">
        <f>IF(F31&lt;&gt;"0",INDEX(GLSShapes!$A$1:$AY$15000,Index!$A31*40-34,48),0)</f>
        <v>3143.9585310687908</v>
      </c>
      <c r="R31" s="201">
        <f>IF(F31&lt;&gt;"0",INDEX(GLSShapes!$A$1:$AY$15000,Index!$A31*40-34,49),0)</f>
        <v>191.04555728094448</v>
      </c>
      <c r="S31" s="21"/>
      <c r="T31" s="22"/>
      <c r="U31" s="150" t="str">
        <f t="shared" si="2"/>
        <v>ECC</v>
      </c>
      <c r="V31" t="str">
        <f t="shared" si="3"/>
        <v>CZ13</v>
      </c>
      <c r="W31" s="141"/>
      <c r="X31" s="142"/>
      <c r="Y31" s="146"/>
      <c r="Z31" s="142"/>
      <c r="AA31" s="146"/>
      <c r="AB31" s="142"/>
      <c r="AC31" s="146"/>
      <c r="AD31" s="142"/>
      <c r="AE31" t="s">
        <v>504</v>
      </c>
      <c r="AF31" s="160">
        <f>_xlfn.MAXIFS($Q$3:$Q$353,$V$3:$V$353,$AE31)</f>
        <v>25308.93646665298</v>
      </c>
      <c r="AG31" s="160">
        <f>_xlfn.MINIFS($Q$3:$Q$353,$V$3:$V$353,$AE31)</f>
        <v>3924.5500833538458</v>
      </c>
      <c r="AH31" s="160">
        <f>AVERAGEIFS($Q$3:$Q$353,$V$3:$V$353,$AE31)</f>
        <v>7728.9444002937407</v>
      </c>
      <c r="AI31">
        <f>RANK(AH31,$AH$31:$AH$46)</f>
        <v>1</v>
      </c>
      <c r="AJ31" s="219">
        <f t="shared" ref="AJ31:AJ46" si="15">AF31/AH31</f>
        <v>3.274565730566144</v>
      </c>
      <c r="AK31">
        <f>RANK(AJ31,$AJ$31:$AJ$46,-1)</f>
        <v>14</v>
      </c>
      <c r="AL31" t="str">
        <f>VLOOKUP(AE31,Glossary!$B$57:$C$72,2)</f>
        <v>Arcata Area</v>
      </c>
    </row>
    <row r="32" spans="1:55">
      <c r="A32" s="106">
        <v>30</v>
      </c>
      <c r="B32" s="204" t="str">
        <f>INDEX(GLSShapes!$A$1:$AY$20000,Index!$A32*40-39,1)</f>
        <v>PreNResSpltPkgAC-65to-PEYes-cDXGF-ECC1985-CZ14</v>
      </c>
      <c r="C32" s="21" t="str">
        <f t="shared" si="11"/>
        <v>DEER</v>
      </c>
      <c r="D32" s="204" t="str">
        <f>INDEX(GLSShapes!$A$1:$AY$20000,Index!$A32*40-38,2)</f>
        <v>PreNResSpltPkgAC-65to-PEYes-20-MM</v>
      </c>
      <c r="E32" s="107">
        <f t="shared" si="12"/>
        <v>1161</v>
      </c>
      <c r="F32" s="135" t="str">
        <f t="shared" si="13"/>
        <v>cDXGF-ECC1985-CZ14</v>
      </c>
      <c r="G32" s="203">
        <f>INDEX(GLSShapes!$A$1:$AY$20000,Index!$A32*40-38,1)</f>
        <v>1030</v>
      </c>
      <c r="H32" s="133" t="str">
        <f t="shared" si="14"/>
        <v>cDXGF-ECC1985-CZ14-20-MM</v>
      </c>
      <c r="I32" s="201">
        <f>IF(F32&lt;&gt;"0",INDEX(GLSShapes!$A$1:$AY$20000,Index!$A32*40-34,40),0)</f>
        <v>3652.089295924653</v>
      </c>
      <c r="J32" s="201">
        <f>IF(F32&lt;&gt;"0",INDEX(GLSShapes!$A$1:$AY$20000,Index!$A32*40-34,41),0)</f>
        <v>233.70323921772697</v>
      </c>
      <c r="K32" s="206">
        <f>RANK(I32,I19:I34,-1)</f>
        <v>2</v>
      </c>
      <c r="L32" s="206">
        <f>RANK(J32,J19:J34,-1)</f>
        <v>4</v>
      </c>
      <c r="M32" s="201">
        <f>INDEX(GLSShapes!$A$1:$AY$20000,Index!$A32*40-34,44)</f>
        <v>1.1409036791256186</v>
      </c>
      <c r="N32" s="201">
        <f>INDEX(GLSShapes!$A$1:$AY$15000,Index!$A32*40-34,45)</f>
        <v>0</v>
      </c>
      <c r="O32" s="21"/>
      <c r="P32" s="21"/>
      <c r="Q32" s="201">
        <f>IF(F32&lt;&gt;"0",INDEX(GLSShapes!$A$1:$AY$15000,Index!$A32*40-34,48),0)</f>
        <v>3201.049626488707</v>
      </c>
      <c r="R32" s="201">
        <f>IF(F32&lt;&gt;"0",INDEX(GLSShapes!$A$1:$AY$15000,Index!$A32*40-34,49),0)</f>
        <v>204.84046418084623</v>
      </c>
      <c r="S32" s="21"/>
      <c r="T32" s="22"/>
      <c r="U32" s="150" t="str">
        <f t="shared" si="2"/>
        <v>ECC</v>
      </c>
      <c r="V32" t="str">
        <f t="shared" si="3"/>
        <v>CZ14</v>
      </c>
      <c r="W32" s="141"/>
      <c r="X32" s="142"/>
      <c r="Y32" s="146"/>
      <c r="Z32" s="142"/>
      <c r="AA32" s="146"/>
      <c r="AB32" s="142"/>
      <c r="AC32" s="146"/>
      <c r="AD32" s="142"/>
      <c r="AE32" t="s">
        <v>506</v>
      </c>
      <c r="AF32" s="160">
        <f t="shared" ref="AF32:AF46" si="16">_xlfn.MAXIFS($Q$3:$Q$353,$V$3:$V$353,$AE32)</f>
        <v>22987.853332472172</v>
      </c>
      <c r="AG32" s="160">
        <f t="shared" ref="AG32:AG46" si="17">_xlfn.MINIFS($Q$3:$Q$353,$V$3:$V$353,$AE32)</f>
        <v>3275.3364989326092</v>
      </c>
      <c r="AH32" s="160">
        <f t="shared" ref="AH32:AH46" si="18">AVERAGEIFS($Q$3:$Q$353,$V$3:$V$353,$AE32)</f>
        <v>7227.6829672941012</v>
      </c>
      <c r="AI32">
        <f t="shared" ref="AI32:AI46" si="19">RANK(AH32,$AH$31:$AH$46)</f>
        <v>3</v>
      </c>
      <c r="AJ32" s="219">
        <f t="shared" si="15"/>
        <v>3.1805287305066123</v>
      </c>
      <c r="AK32">
        <f t="shared" ref="AK32:AK46" si="20">RANK(AJ32,$AJ$31:$AJ$46,-1)</f>
        <v>13</v>
      </c>
      <c r="AL32" t="str">
        <f>VLOOKUP(AE32,Glossary!$B$57:$C$72,2)</f>
        <v>Santa Rosa Area</v>
      </c>
    </row>
    <row r="33" spans="1:38">
      <c r="A33" s="87">
        <v>31</v>
      </c>
      <c r="B33" s="204" t="str">
        <f>INDEX(GLSShapes!$A$1:$AY$20000,Index!$A33*40-39,1)</f>
        <v>PreNResSpltPkgAC-65to-PEYes-cDXGF-ECC1985-CZ15</v>
      </c>
      <c r="C33" s="21" t="str">
        <f t="shared" si="11"/>
        <v>DEER</v>
      </c>
      <c r="D33" s="204" t="str">
        <f>INDEX(GLSShapes!$A$1:$AY$20000,Index!$A33*40-38,2)</f>
        <v>PreNResSpltPkgAC-65to-PEYes-20-MM</v>
      </c>
      <c r="E33" s="21">
        <f t="shared" si="12"/>
        <v>1201</v>
      </c>
      <c r="F33" s="135" t="str">
        <f t="shared" si="13"/>
        <v>cDXGF-ECC1985-CZ15</v>
      </c>
      <c r="G33" s="203">
        <f>INDEX(GLSShapes!$A$1:$AY$20000,Index!$A33*40-38,1)</f>
        <v>1031</v>
      </c>
      <c r="H33" s="133" t="str">
        <f t="shared" si="14"/>
        <v>cDXGF-ECC1985-CZ15-20-MM</v>
      </c>
      <c r="I33" s="201">
        <f>IF(F33&lt;&gt;"0",INDEX(GLSShapes!$A$1:$AY$20000,Index!$A33*40-34,40),0)</f>
        <v>3589.5150576827641</v>
      </c>
      <c r="J33" s="201">
        <f>IF(F33&lt;&gt;"0",INDEX(GLSShapes!$A$1:$AY$20000,Index!$A33*40-34,41),0)</f>
        <v>215.50267860885708</v>
      </c>
      <c r="K33" s="206">
        <f>RANK(I33,I19:I34,-1)</f>
        <v>1</v>
      </c>
      <c r="L33" s="206">
        <f>RANK(J33,J19:J34,-1)</f>
        <v>1</v>
      </c>
      <c r="M33" s="201">
        <f>INDEX(GLSShapes!$A$1:$AY$20000,Index!$A33*40-34,44)</f>
        <v>1.1269766412588558</v>
      </c>
      <c r="N33" s="201">
        <f>INDEX(GLSShapes!$A$1:$AY$15000,Index!$A33*40-34,45)</f>
        <v>0</v>
      </c>
      <c r="O33" s="21"/>
      <c r="P33" s="21"/>
      <c r="Q33" s="201">
        <f>IF(F33&lt;&gt;"0",INDEX(GLSShapes!$A$1:$AY$15000,Index!$A33*40-34,48),0)</f>
        <v>3185.0838129823196</v>
      </c>
      <c r="R33" s="201">
        <f>IF(F33&lt;&gt;"0",INDEX(GLSShapes!$A$1:$AY$15000,Index!$A33*40-34,49),0)</f>
        <v>191.22195679950937</v>
      </c>
      <c r="S33" s="21"/>
      <c r="T33" s="22"/>
      <c r="U33" s="150" t="str">
        <f t="shared" si="2"/>
        <v>ECC</v>
      </c>
      <c r="V33" t="str">
        <f t="shared" si="3"/>
        <v>CZ15</v>
      </c>
      <c r="W33" s="141"/>
      <c r="X33" s="142"/>
      <c r="Y33" s="146"/>
      <c r="Z33" s="142"/>
      <c r="AA33" s="146"/>
      <c r="AB33" s="142"/>
      <c r="AC33" s="146"/>
      <c r="AD33" s="142"/>
      <c r="AE33" t="s">
        <v>508</v>
      </c>
      <c r="AF33" s="160">
        <f t="shared" si="16"/>
        <v>22946.937309166071</v>
      </c>
      <c r="AG33" s="160">
        <f t="shared" si="17"/>
        <v>3223.2816145797547</v>
      </c>
      <c r="AH33" s="160">
        <f t="shared" si="18"/>
        <v>7000.6667029618811</v>
      </c>
      <c r="AI33">
        <f t="shared" si="19"/>
        <v>4</v>
      </c>
      <c r="AJ33" s="219">
        <f t="shared" si="15"/>
        <v>3.2778217108175642</v>
      </c>
      <c r="AK33">
        <f t="shared" si="20"/>
        <v>15</v>
      </c>
      <c r="AL33" t="str">
        <f>VLOOKUP(AE33,Glossary!$B$57:$C$72,2)</f>
        <v>Oakland Area</v>
      </c>
    </row>
    <row r="34" spans="1:38">
      <c r="A34" s="106">
        <v>32</v>
      </c>
      <c r="B34" s="207" t="str">
        <f>INDEX(GLSShapes!$A$1:$AY$20000,Index!$A34*40-39,1)</f>
        <v>PreNResSpltPkgAC-65to-PEYes-cDXGF-ECC1985-CZ16</v>
      </c>
      <c r="C34" s="107" t="str">
        <f t="shared" si="11"/>
        <v>DEER</v>
      </c>
      <c r="D34" s="207" t="str">
        <f>INDEX(GLSShapes!$A$1:$AY$20000,Index!$A34*40-38,2)</f>
        <v>PreNResSpltPkgAC-65to-PEYes-20-MM</v>
      </c>
      <c r="E34" s="107">
        <f t="shared" si="12"/>
        <v>1241</v>
      </c>
      <c r="F34" s="208" t="str">
        <f t="shared" si="13"/>
        <v>cDXGF-ECC1985-CZ16</v>
      </c>
      <c r="G34" s="209">
        <f>INDEX(GLSShapes!$A$1:$AY$20000,Index!$A34*40-38,1)</f>
        <v>1032</v>
      </c>
      <c r="H34" s="210" t="str">
        <f t="shared" si="14"/>
        <v>cDXGF-ECC1985-CZ16-20-MM</v>
      </c>
      <c r="I34" s="211">
        <f>IF(F34&lt;&gt;"0",INDEX(GLSShapes!$A$1:$AY$20000,Index!$A34*40-34,40),0)</f>
        <v>3833.2735105901393</v>
      </c>
      <c r="J34" s="211">
        <f>IF(F34&lt;&gt;"0",INDEX(GLSShapes!$A$1:$AY$20000,Index!$A34*40-34,41),0)</f>
        <v>261.97510644493343</v>
      </c>
      <c r="K34" s="212">
        <f>RANK(I34,I19:I34,-1)</f>
        <v>5</v>
      </c>
      <c r="L34" s="212">
        <f>RANK(J34,J19:J34,-1)</f>
        <v>8</v>
      </c>
      <c r="M34" s="211">
        <f>INDEX(GLSShapes!$A$1:$AY$20000,Index!$A34*40-34,44)</f>
        <v>1.227313431540791</v>
      </c>
      <c r="N34" s="211">
        <f>INDEX(GLSShapes!$A$1:$AY$15000,Index!$A34*40-34,45)</f>
        <v>0</v>
      </c>
      <c r="O34" s="107"/>
      <c r="P34" s="107"/>
      <c r="Q34" s="211">
        <f>IF(F34&lt;&gt;"0",INDEX(GLSShapes!$A$1:$AY$15000,Index!$A34*40-34,48),0)</f>
        <v>3123.304456774159</v>
      </c>
      <c r="R34" s="211">
        <f>IF(F34&lt;&gt;"0",INDEX(GLSShapes!$A$1:$AY$15000,Index!$A34*40-34,49),0)</f>
        <v>213.45411833067391</v>
      </c>
      <c r="S34" s="107"/>
      <c r="T34" s="213"/>
      <c r="U34" s="150" t="str">
        <f t="shared" si="2"/>
        <v>ECC</v>
      </c>
      <c r="V34" t="str">
        <f t="shared" si="3"/>
        <v>CZ16</v>
      </c>
      <c r="W34" s="141"/>
      <c r="X34" s="142"/>
      <c r="Y34" s="146"/>
      <c r="Z34" s="142"/>
      <c r="AA34" s="146"/>
      <c r="AB34" s="142"/>
      <c r="AC34" s="146"/>
      <c r="AD34" s="142"/>
      <c r="AE34" t="s">
        <v>510</v>
      </c>
      <c r="AF34" s="160">
        <f t="shared" si="16"/>
        <v>19964.773989902646</v>
      </c>
      <c r="AG34" s="160">
        <f t="shared" si="17"/>
        <v>3127.2516733891248</v>
      </c>
      <c r="AH34" s="160">
        <f t="shared" si="18"/>
        <v>6771.6048608921592</v>
      </c>
      <c r="AI34">
        <f t="shared" si="19"/>
        <v>5</v>
      </c>
      <c r="AJ34" s="219">
        <f t="shared" si="15"/>
        <v>2.9483075873497269</v>
      </c>
      <c r="AK34">
        <f t="shared" si="20"/>
        <v>11</v>
      </c>
      <c r="AL34" t="str">
        <f>VLOOKUP(AE34,Glossary!$B$57:$C$72,2)</f>
        <v>San Jose-Reid (Sunnyvale)</v>
      </c>
    </row>
    <row r="35" spans="1:38">
      <c r="A35" s="87">
        <v>33</v>
      </c>
      <c r="B35" s="204" t="str">
        <f>INDEX(GLSShapes!$A$1:$AY$20000,Index!$A35*40-39,1)</f>
        <v>PreNResSpltPkgAC-65to-PEYes-cDXGF-EPr1985-CZ01</v>
      </c>
      <c r="C35" s="21" t="str">
        <f t="shared" si="11"/>
        <v>DEER</v>
      </c>
      <c r="D35" s="204" t="str">
        <f>INDEX(GLSShapes!$A$1:$AY$20000,Index!$A35*40-38,2)</f>
        <v>PreNResSpltPkgAC-65to-PEYes-20-MM</v>
      </c>
      <c r="E35" s="21">
        <f t="shared" si="12"/>
        <v>1281</v>
      </c>
      <c r="F35" s="135" t="str">
        <f t="shared" si="13"/>
        <v>cDXGF-EPr1985-CZ01</v>
      </c>
      <c r="G35" s="203">
        <f>INDEX(GLSShapes!$A$1:$AY$20000,Index!$A35*40-38,1)</f>
        <v>1033</v>
      </c>
      <c r="H35" s="133" t="str">
        <f t="shared" si="14"/>
        <v>cDXGF-EPr1985-CZ01-20-MM</v>
      </c>
      <c r="I35" s="201">
        <f>IF(F35&lt;&gt;"0",INDEX(GLSShapes!$A$1:$AY$20000,Index!$A35*40-34,40),0)</f>
        <v>30491.379304274327</v>
      </c>
      <c r="J35" s="201">
        <f>IF(F35&lt;&gt;"0",INDEX(GLSShapes!$A$1:$AY$20000,Index!$A35*40-34,41),0)</f>
        <v>2297.7778801625268</v>
      </c>
      <c r="K35" s="206">
        <f>RANK(I35,I35:I50,-1)</f>
        <v>14</v>
      </c>
      <c r="L35" s="206">
        <f>RANK(J35,J35:J50,-1)</f>
        <v>15</v>
      </c>
      <c r="M35" s="201">
        <f>INDEX(GLSShapes!$A$1:$AY$20000,Index!$A35*40-34,44)</f>
        <v>1.2047673099361456</v>
      </c>
      <c r="N35" s="201">
        <f>INDEX(GLSShapes!$A$1:$AY$15000,Index!$A35*40-34,45)</f>
        <v>0</v>
      </c>
      <c r="O35" s="21"/>
      <c r="P35" s="21"/>
      <c r="Q35" s="201">
        <f>IF(F35&lt;&gt;"0",INDEX(GLSShapes!$A$1:$AY$15000,Index!$A35*40-34,48),0)</f>
        <v>25308.93646665298</v>
      </c>
      <c r="R35" s="201">
        <f>IF(F35&lt;&gt;"0",INDEX(GLSShapes!$A$1:$AY$15000,Index!$A35*40-34,49),0)</f>
        <v>1907.2379049563624</v>
      </c>
      <c r="S35" s="21"/>
      <c r="T35" s="22"/>
      <c r="U35" s="150" t="str">
        <f t="shared" si="2"/>
        <v>EPr</v>
      </c>
      <c r="V35" t="str">
        <f t="shared" si="3"/>
        <v>CZ01</v>
      </c>
      <c r="W35" s="141"/>
      <c r="X35" s="142"/>
      <c r="Y35" s="146"/>
      <c r="Z35" s="142"/>
      <c r="AA35" s="146"/>
      <c r="AB35" s="142"/>
      <c r="AC35" s="146"/>
      <c r="AD35" s="142"/>
      <c r="AE35" t="s">
        <v>512</v>
      </c>
      <c r="AF35" s="160">
        <f t="shared" si="16"/>
        <v>24909.594717070504</v>
      </c>
      <c r="AG35" s="160">
        <f t="shared" si="17"/>
        <v>3355.6827117367297</v>
      </c>
      <c r="AH35" s="160">
        <f t="shared" si="18"/>
        <v>7477.9765443515971</v>
      </c>
      <c r="AI35">
        <f t="shared" si="19"/>
        <v>2</v>
      </c>
      <c r="AJ35" s="219">
        <f t="shared" si="15"/>
        <v>3.3310608249882354</v>
      </c>
      <c r="AK35">
        <f t="shared" si="20"/>
        <v>16</v>
      </c>
      <c r="AL35" t="str">
        <f>VLOOKUP(AE35,Glossary!$B$57:$C$72,2)</f>
        <v>Santa Maria Area</v>
      </c>
    </row>
    <row r="36" spans="1:38">
      <c r="A36" s="87">
        <v>34</v>
      </c>
      <c r="B36" s="204" t="str">
        <f>INDEX(GLSShapes!$A$1:$AY$20000,Index!$A36*40-39,1)</f>
        <v>PreNResSpltPkgAC-65to-PEYes-cDXGF-EPr1985-CZ02</v>
      </c>
      <c r="C36" s="21" t="str">
        <f t="shared" si="11"/>
        <v>DEER</v>
      </c>
      <c r="D36" s="204" t="str">
        <f>INDEX(GLSShapes!$A$1:$AY$20000,Index!$A36*40-38,2)</f>
        <v>PreNResSpltPkgAC-65to-PEYes-20-MM</v>
      </c>
      <c r="E36" s="21">
        <f t="shared" si="12"/>
        <v>1321</v>
      </c>
      <c r="F36" s="135" t="str">
        <f t="shared" si="13"/>
        <v>cDXGF-EPr1985-CZ02</v>
      </c>
      <c r="G36" s="203">
        <f>INDEX(GLSShapes!$A$1:$AY$20000,Index!$A36*40-38,1)</f>
        <v>1034</v>
      </c>
      <c r="H36" s="133" t="str">
        <f t="shared" si="14"/>
        <v>cDXGF-EPr1985-CZ02-20-MM</v>
      </c>
      <c r="I36" s="201">
        <f>IF(F36&lt;&gt;"0",INDEX(GLSShapes!$A$1:$AY$20000,Index!$A36*40-34,40),0)</f>
        <v>41717.90719705286</v>
      </c>
      <c r="J36" s="201">
        <f>IF(F36&lt;&gt;"0",INDEX(GLSShapes!$A$1:$AY$20000,Index!$A36*40-34,41),0)</f>
        <v>1735.8986309961992</v>
      </c>
      <c r="K36" s="206">
        <f>RANK(I36,I35:I50,-1)</f>
        <v>16</v>
      </c>
      <c r="L36" s="206">
        <f>RANK(J36,J35:J50,-1)</f>
        <v>11</v>
      </c>
      <c r="M36" s="201">
        <f>INDEX(GLSShapes!$A$1:$AY$20000,Index!$A36*40-34,44)</f>
        <v>1.8147804666094245</v>
      </c>
      <c r="N36" s="201">
        <f>INDEX(GLSShapes!$A$1:$AY$15000,Index!$A36*40-34,45)</f>
        <v>0</v>
      </c>
      <c r="O36" s="21"/>
      <c r="P36" s="21"/>
      <c r="Q36" s="201">
        <f>IF(F36&lt;&gt;"0",INDEX(GLSShapes!$A$1:$AY$15000,Index!$A36*40-34,48),0)</f>
        <v>22987.853332472172</v>
      </c>
      <c r="R36" s="201">
        <f>IF(F36&lt;&gt;"0",INDEX(GLSShapes!$A$1:$AY$15000,Index!$A36*40-34,49),0)</f>
        <v>956.53367607565167</v>
      </c>
      <c r="S36" s="21"/>
      <c r="T36" s="22"/>
      <c r="U36" s="150" t="str">
        <f t="shared" si="2"/>
        <v>EPr</v>
      </c>
      <c r="V36" t="str">
        <f t="shared" si="3"/>
        <v>CZ02</v>
      </c>
      <c r="W36" s="141"/>
      <c r="X36" s="142"/>
      <c r="Y36" s="146"/>
      <c r="Z36" s="142"/>
      <c r="AA36" s="146"/>
      <c r="AB36" s="142"/>
      <c r="AC36" s="146"/>
      <c r="AD36" s="142"/>
      <c r="AE36" t="s">
        <v>514</v>
      </c>
      <c r="AF36" s="160">
        <f t="shared" si="16"/>
        <v>17023.76492269857</v>
      </c>
      <c r="AG36" s="160">
        <f t="shared" si="17"/>
        <v>2824.4835253594633</v>
      </c>
      <c r="AH36" s="160">
        <f t="shared" si="18"/>
        <v>5934.6446162103011</v>
      </c>
      <c r="AI36">
        <f t="shared" si="19"/>
        <v>8</v>
      </c>
      <c r="AJ36" s="219">
        <f t="shared" si="15"/>
        <v>2.8685399082193861</v>
      </c>
      <c r="AK36">
        <f t="shared" si="20"/>
        <v>8</v>
      </c>
      <c r="AL36" t="str">
        <f>VLOOKUP(AE36,Glossary!$B$57:$C$72,2)</f>
        <v>Torrance</v>
      </c>
    </row>
    <row r="37" spans="1:38">
      <c r="A37" s="106">
        <v>35</v>
      </c>
      <c r="B37" s="204" t="str">
        <f>INDEX(GLSShapes!$A$1:$AY$20000,Index!$A37*40-39,1)</f>
        <v>PreNResSpltPkgAC-65to-PEYes-cDXGF-EPr1985-CZ03</v>
      </c>
      <c r="C37" s="21" t="str">
        <f t="shared" si="11"/>
        <v>DEER</v>
      </c>
      <c r="D37" s="204" t="str">
        <f>INDEX(GLSShapes!$A$1:$AY$20000,Index!$A37*40-38,2)</f>
        <v>PreNResSpltPkgAC-65to-PEYes-20-MM</v>
      </c>
      <c r="E37" s="107">
        <f t="shared" si="12"/>
        <v>1361</v>
      </c>
      <c r="F37" s="135" t="str">
        <f t="shared" si="13"/>
        <v>cDXGF-EPr1985-CZ03</v>
      </c>
      <c r="G37" s="203">
        <f>INDEX(GLSShapes!$A$1:$AY$20000,Index!$A37*40-38,1)</f>
        <v>1035</v>
      </c>
      <c r="H37" s="133" t="str">
        <f t="shared" si="14"/>
        <v>cDXGF-EPr1985-CZ03-20-MM</v>
      </c>
      <c r="I37" s="201">
        <f>IF(F37&lt;&gt;"0",INDEX(GLSShapes!$A$1:$AY$20000,Index!$A37*40-34,40),0)</f>
        <v>31105.083288470712</v>
      </c>
      <c r="J37" s="201">
        <f>IF(F37&lt;&gt;"0",INDEX(GLSShapes!$A$1:$AY$20000,Index!$A37*40-34,41),0)</f>
        <v>2239.9559271677522</v>
      </c>
      <c r="K37" s="206">
        <f>RANK(I37,I35:I50,-1)</f>
        <v>15</v>
      </c>
      <c r="L37" s="206">
        <f>RANK(J37,J35:J50,-1)</f>
        <v>14</v>
      </c>
      <c r="M37" s="201">
        <f>INDEX(GLSShapes!$A$1:$AY$20000,Index!$A37*40-34,44)</f>
        <v>1.3555222149862196</v>
      </c>
      <c r="N37" s="201">
        <f>INDEX(GLSShapes!$A$1:$AY$15000,Index!$A37*40-34,45)</f>
        <v>0</v>
      </c>
      <c r="O37" s="21"/>
      <c r="P37" s="21"/>
      <c r="Q37" s="201">
        <f>IF(F37&lt;&gt;"0",INDEX(GLSShapes!$A$1:$AY$15000,Index!$A37*40-34,48),0)</f>
        <v>22946.937309166071</v>
      </c>
      <c r="R37" s="201">
        <f>IF(F37&lt;&gt;"0",INDEX(GLSShapes!$A$1:$AY$15000,Index!$A37*40-34,49),0)</f>
        <v>1652.4671469073076</v>
      </c>
      <c r="S37" s="21"/>
      <c r="T37" s="22"/>
      <c r="U37" s="150" t="str">
        <f t="shared" si="2"/>
        <v>EPr</v>
      </c>
      <c r="V37" t="str">
        <f t="shared" si="3"/>
        <v>CZ03</v>
      </c>
      <c r="W37" s="141"/>
      <c r="X37" s="142"/>
      <c r="Y37" s="146"/>
      <c r="Z37" s="142"/>
      <c r="AA37" s="146"/>
      <c r="AB37" s="142"/>
      <c r="AC37" s="146"/>
      <c r="AD37" s="142"/>
      <c r="AE37" t="s">
        <v>516</v>
      </c>
      <c r="AF37" s="160">
        <f t="shared" si="16"/>
        <v>18216.857484559423</v>
      </c>
      <c r="AG37" s="160">
        <f t="shared" si="17"/>
        <v>2796.1316276710004</v>
      </c>
      <c r="AH37" s="160">
        <f t="shared" si="18"/>
        <v>6230.9607391848158</v>
      </c>
      <c r="AI37">
        <f t="shared" si="19"/>
        <v>6</v>
      </c>
      <c r="AJ37" s="219">
        <f t="shared" si="15"/>
        <v>2.9236033169008055</v>
      </c>
      <c r="AK37">
        <f t="shared" si="20"/>
        <v>10</v>
      </c>
      <c r="AL37" t="str">
        <f>VLOOKUP(AE37,Glossary!$B$57:$C$72,2)</f>
        <v>San Diego-Lindbergh</v>
      </c>
    </row>
    <row r="38" spans="1:38">
      <c r="A38" s="87">
        <v>36</v>
      </c>
      <c r="B38" s="204" t="str">
        <f>INDEX(GLSShapes!$A$1:$AY$20000,Index!$A38*40-39,1)</f>
        <v>PreNResSpltPkgAC-65to-PEYes-cDXGF-EPr1985-CZ04</v>
      </c>
      <c r="C38" s="21" t="str">
        <f t="shared" si="11"/>
        <v>DEER</v>
      </c>
      <c r="D38" s="204" t="str">
        <f>INDEX(GLSShapes!$A$1:$AY$20000,Index!$A38*40-38,2)</f>
        <v>PreNResSpltPkgAC-65to-PEYes-20-MM</v>
      </c>
      <c r="E38" s="21">
        <f t="shared" si="12"/>
        <v>1401</v>
      </c>
      <c r="F38" s="135" t="str">
        <f t="shared" si="13"/>
        <v>cDXGF-EPr1985-CZ04</v>
      </c>
      <c r="G38" s="203">
        <f>INDEX(GLSShapes!$A$1:$AY$20000,Index!$A38*40-38,1)</f>
        <v>1036</v>
      </c>
      <c r="H38" s="133" t="str">
        <f t="shared" si="14"/>
        <v>cDXGF-EPr1985-CZ04-20-MM</v>
      </c>
      <c r="I38" s="201">
        <f>IF(F38&lt;&gt;"0",INDEX(GLSShapes!$A$1:$AY$20000,Index!$A38*40-34,40),0)</f>
        <v>26731.01173706022</v>
      </c>
      <c r="J38" s="201">
        <f>IF(F38&lt;&gt;"0",INDEX(GLSShapes!$A$1:$AY$20000,Index!$A38*40-34,41),0)</f>
        <v>1669.4810379792316</v>
      </c>
      <c r="K38" s="206">
        <f>RANK(I38,I35:I50,-1)</f>
        <v>12</v>
      </c>
      <c r="L38" s="206">
        <f>RANK(J38,J35:J50,-1)</f>
        <v>10</v>
      </c>
      <c r="M38" s="201">
        <f>INDEX(GLSShapes!$A$1:$AY$20000,Index!$A38*40-34,44)</f>
        <v>1.3389088076118296</v>
      </c>
      <c r="N38" s="201">
        <f>INDEX(GLSShapes!$A$1:$AY$15000,Index!$A38*40-34,45)</f>
        <v>0</v>
      </c>
      <c r="O38" s="21"/>
      <c r="P38" s="21"/>
      <c r="Q38" s="201">
        <f>IF(F38&lt;&gt;"0",INDEX(GLSShapes!$A$1:$AY$15000,Index!$A38*40-34,48),0)</f>
        <v>19964.773989902646</v>
      </c>
      <c r="R38" s="201">
        <f>IF(F38&lt;&gt;"0",INDEX(GLSShapes!$A$1:$AY$15000,Index!$A38*40-34,49),0)</f>
        <v>1246.8967479249266</v>
      </c>
      <c r="S38" s="21"/>
      <c r="T38" s="22"/>
      <c r="U38" s="150" t="str">
        <f t="shared" si="2"/>
        <v>EPr</v>
      </c>
      <c r="V38" t="str">
        <f t="shared" si="3"/>
        <v>CZ04</v>
      </c>
      <c r="W38" s="141"/>
      <c r="X38" s="142"/>
      <c r="Y38" s="146"/>
      <c r="Z38" s="142"/>
      <c r="AA38" s="146"/>
      <c r="AB38" s="142"/>
      <c r="AC38" s="146"/>
      <c r="AD38" s="142"/>
      <c r="AE38" t="s">
        <v>518</v>
      </c>
      <c r="AF38" s="160">
        <f t="shared" si="16"/>
        <v>17987.741686587298</v>
      </c>
      <c r="AG38" s="160">
        <f t="shared" si="17"/>
        <v>2943.2812971541621</v>
      </c>
      <c r="AH38" s="160">
        <f t="shared" si="18"/>
        <v>6096.98871608012</v>
      </c>
      <c r="AI38">
        <f t="shared" si="19"/>
        <v>7</v>
      </c>
      <c r="AJ38" s="219">
        <f t="shared" si="15"/>
        <v>2.9502665207738796</v>
      </c>
      <c r="AK38">
        <f t="shared" si="20"/>
        <v>12</v>
      </c>
      <c r="AL38" t="str">
        <f>VLOOKUP(AE38,Glossary!$B$57:$C$72,2)</f>
        <v>Fullerton</v>
      </c>
    </row>
    <row r="39" spans="1:38">
      <c r="A39" s="87">
        <v>37</v>
      </c>
      <c r="B39" s="204" t="str">
        <f>INDEX(GLSShapes!$A$1:$AY$20000,Index!$A39*40-39,1)</f>
        <v>PreNResSpltPkgAC-65to-PEYes-cDXGF-EPr1985-CZ05</v>
      </c>
      <c r="C39" s="21" t="str">
        <f t="shared" si="11"/>
        <v>DEER</v>
      </c>
      <c r="D39" s="204" t="str">
        <f>INDEX(GLSShapes!$A$1:$AY$20000,Index!$A39*40-38,2)</f>
        <v>PreNResSpltPkgAC-65to-PEYes-20-MM</v>
      </c>
      <c r="E39" s="21">
        <f t="shared" si="12"/>
        <v>1441</v>
      </c>
      <c r="F39" s="135" t="str">
        <f t="shared" si="13"/>
        <v>cDXGF-EPr1985-CZ05</v>
      </c>
      <c r="G39" s="203">
        <f>INDEX(GLSShapes!$A$1:$AY$20000,Index!$A39*40-38,1)</f>
        <v>1037</v>
      </c>
      <c r="H39" s="133" t="str">
        <f t="shared" si="14"/>
        <v>cDXGF-EPr1985-CZ05-20-MM</v>
      </c>
      <c r="I39" s="201">
        <f>IF(F39&lt;&gt;"0",INDEX(GLSShapes!$A$1:$AY$20000,Index!$A39*40-34,40),0)</f>
        <v>28934.651484068538</v>
      </c>
      <c r="J39" s="201">
        <f>IF(F39&lt;&gt;"0",INDEX(GLSShapes!$A$1:$AY$20000,Index!$A39*40-34,41),0)</f>
        <v>2378.2378597587399</v>
      </c>
      <c r="K39" s="206">
        <f>RANK(I39,I35:I50,-1)</f>
        <v>13</v>
      </c>
      <c r="L39" s="206">
        <f>RANK(J39,J35:J50,-1)</f>
        <v>16</v>
      </c>
      <c r="M39" s="201">
        <f>INDEX(GLSShapes!$A$1:$AY$20000,Index!$A39*40-34,44)</f>
        <v>1.1615866019787013</v>
      </c>
      <c r="N39" s="201">
        <f>INDEX(GLSShapes!$A$1:$AY$15000,Index!$A39*40-34,45)</f>
        <v>0</v>
      </c>
      <c r="O39" s="21"/>
      <c r="P39" s="21"/>
      <c r="Q39" s="201">
        <f>IF(F39&lt;&gt;"0",INDEX(GLSShapes!$A$1:$AY$15000,Index!$A39*40-34,48),0)</f>
        <v>24909.594717070504</v>
      </c>
      <c r="R39" s="201">
        <f>IF(F39&lt;&gt;"0",INDEX(GLSShapes!$A$1:$AY$15000,Index!$A39*40-34,49),0)</f>
        <v>2047.4046926053877</v>
      </c>
      <c r="S39" s="21"/>
      <c r="T39" s="22"/>
      <c r="U39" s="150" t="str">
        <f t="shared" si="2"/>
        <v>EPr</v>
      </c>
      <c r="V39" t="str">
        <f t="shared" si="3"/>
        <v>CZ05</v>
      </c>
      <c r="W39" s="141"/>
      <c r="X39" s="142"/>
      <c r="Y39" s="146"/>
      <c r="Z39" s="142"/>
      <c r="AA39" s="146"/>
      <c r="AB39" s="142"/>
      <c r="AC39" s="146"/>
      <c r="AD39" s="142"/>
      <c r="AE39" t="s">
        <v>520</v>
      </c>
      <c r="AF39" s="160">
        <f t="shared" si="16"/>
        <v>17086.894379692083</v>
      </c>
      <c r="AG39" s="160">
        <f t="shared" si="17"/>
        <v>2884.3419573498595</v>
      </c>
      <c r="AH39" s="160">
        <f t="shared" si="18"/>
        <v>5865.7059524073193</v>
      </c>
      <c r="AI39">
        <f t="shared" si="19"/>
        <v>9</v>
      </c>
      <c r="AJ39" s="219">
        <f t="shared" si="15"/>
        <v>2.9130158446963272</v>
      </c>
      <c r="AK39">
        <f t="shared" si="20"/>
        <v>9</v>
      </c>
      <c r="AL39" t="str">
        <f>VLOOKUP(AE39,Glossary!$B$57:$C$72,2)</f>
        <v>Burbank-Glendale</v>
      </c>
    </row>
    <row r="40" spans="1:38">
      <c r="A40" s="87">
        <v>38</v>
      </c>
      <c r="B40" s="204" t="str">
        <f>INDEX(GLSShapes!$A$1:$AY$20000,Index!$A40*40-39,1)</f>
        <v>PreNResSpltPkgAC-65to-PEYes-cDXGF-EPr1985-CZ06</v>
      </c>
      <c r="C40" s="21" t="str">
        <f t="shared" si="11"/>
        <v>DEER</v>
      </c>
      <c r="D40" s="204" t="str">
        <f>INDEX(GLSShapes!$A$1:$AY$20000,Index!$A40*40-38,2)</f>
        <v>PreNResSpltPkgAC-65to-PEYes-20-MM</v>
      </c>
      <c r="E40" s="21">
        <f t="shared" si="12"/>
        <v>1481</v>
      </c>
      <c r="F40" s="135" t="str">
        <f t="shared" si="13"/>
        <v>cDXGF-EPr1985-CZ06</v>
      </c>
      <c r="G40" s="203">
        <f>INDEX(GLSShapes!$A$1:$AY$20000,Index!$A40*40-38,1)</f>
        <v>1038</v>
      </c>
      <c r="H40" s="133" t="str">
        <f t="shared" si="14"/>
        <v>cDXGF-EPr1985-CZ06-20-MM</v>
      </c>
      <c r="I40" s="201">
        <f>IF(F40&lt;&gt;"0",INDEX(GLSShapes!$A$1:$AY$20000,Index!$A40*40-34,40),0)</f>
        <v>21971.511886598204</v>
      </c>
      <c r="J40" s="201">
        <f>IF(F40&lt;&gt;"0",INDEX(GLSShapes!$A$1:$AY$20000,Index!$A40*40-34,41),0)</f>
        <v>1792.210734728807</v>
      </c>
      <c r="K40" s="206">
        <f>RANK(I40,I35:I50,-1)</f>
        <v>7</v>
      </c>
      <c r="L40" s="206">
        <f>RANK(J40,J35:J50,-1)</f>
        <v>12</v>
      </c>
      <c r="M40" s="201">
        <f>INDEX(GLSShapes!$A$1:$AY$20000,Index!$A40*40-34,44)</f>
        <v>1.2906376460416564</v>
      </c>
      <c r="N40" s="201">
        <f>INDEX(GLSShapes!$A$1:$AY$15000,Index!$A40*40-34,45)</f>
        <v>0</v>
      </c>
      <c r="O40" s="21"/>
      <c r="P40" s="21"/>
      <c r="Q40" s="201">
        <f>IF(F40&lt;&gt;"0",INDEX(GLSShapes!$A$1:$AY$15000,Index!$A40*40-34,48),0)</f>
        <v>17023.76492269857</v>
      </c>
      <c r="R40" s="201">
        <f>IF(F40&lt;&gt;"0",INDEX(GLSShapes!$A$1:$AY$15000,Index!$A40*40-34,49),0)</f>
        <v>1388.6242511408673</v>
      </c>
      <c r="S40" s="21"/>
      <c r="T40" s="22"/>
      <c r="U40" s="150" t="str">
        <f t="shared" si="2"/>
        <v>EPr</v>
      </c>
      <c r="V40" t="str">
        <f t="shared" si="3"/>
        <v>CZ06</v>
      </c>
      <c r="W40" s="141"/>
      <c r="X40" s="142"/>
      <c r="Y40" s="146"/>
      <c r="Z40" s="142"/>
      <c r="AA40" s="146"/>
      <c r="AB40" s="142"/>
      <c r="AC40" s="146"/>
      <c r="AD40" s="142"/>
      <c r="AE40" t="s">
        <v>522</v>
      </c>
      <c r="AF40" s="160">
        <f t="shared" si="16"/>
        <v>15356.130402395571</v>
      </c>
      <c r="AG40" s="160">
        <f t="shared" si="17"/>
        <v>2912.4254855904655</v>
      </c>
      <c r="AH40" s="160">
        <f t="shared" si="18"/>
        <v>5561.8193263338744</v>
      </c>
      <c r="AI40">
        <f t="shared" si="19"/>
        <v>11</v>
      </c>
      <c r="AJ40" s="219">
        <f t="shared" si="15"/>
        <v>2.7609905143246909</v>
      </c>
      <c r="AK40">
        <f t="shared" si="20"/>
        <v>7</v>
      </c>
      <c r="AL40" t="str">
        <f>VLOOKUP(AE40,Glossary!$B$57:$C$72,2)</f>
        <v>Riverside</v>
      </c>
    </row>
    <row r="41" spans="1:38">
      <c r="A41" s="87">
        <v>39</v>
      </c>
      <c r="B41" s="204" t="str">
        <f>INDEX(GLSShapes!$A$1:$AY$20000,Index!$A41*40-39,1)</f>
        <v>PreNResSpltPkgAC-65to-PEYes-cDXGF-EPr1985-CZ07</v>
      </c>
      <c r="C41" s="21" t="str">
        <f t="shared" si="11"/>
        <v>DEER</v>
      </c>
      <c r="D41" s="204" t="str">
        <f>INDEX(GLSShapes!$A$1:$AY$20000,Index!$A41*40-38,2)</f>
        <v>PreNResSpltPkgAC-65to-PEYes-20-MM</v>
      </c>
      <c r="E41" s="21">
        <f t="shared" si="12"/>
        <v>1521</v>
      </c>
      <c r="F41" s="135" t="str">
        <f t="shared" si="13"/>
        <v>cDXGF-EPr1985-CZ07</v>
      </c>
      <c r="G41" s="203">
        <f>INDEX(GLSShapes!$A$1:$AY$20000,Index!$A41*40-38,1)</f>
        <v>1039</v>
      </c>
      <c r="H41" s="133" t="str">
        <f t="shared" si="14"/>
        <v>cDXGF-EPr1985-CZ07-20-MM</v>
      </c>
      <c r="I41" s="201">
        <f>IF(F41&lt;&gt;"0",INDEX(GLSShapes!$A$1:$AY$20000,Index!$A41*40-34,40),0)</f>
        <v>22005.177472303363</v>
      </c>
      <c r="J41" s="201">
        <f>IF(F41&lt;&gt;"0",INDEX(GLSShapes!$A$1:$AY$20000,Index!$A41*40-34,41),0)</f>
        <v>1962.4428679494979</v>
      </c>
      <c r="K41" s="206">
        <f>RANK(I41,I35:I50,-1)</f>
        <v>9</v>
      </c>
      <c r="L41" s="206">
        <f>RANK(J41,J35:J50,-1)</f>
        <v>13</v>
      </c>
      <c r="M41" s="201">
        <f>INDEX(GLSShapes!$A$1:$AY$20000,Index!$A41*40-34,44)</f>
        <v>1.207956832892551</v>
      </c>
      <c r="N41" s="201">
        <f>INDEX(GLSShapes!$A$1:$AY$15000,Index!$A41*40-34,45)</f>
        <v>0</v>
      </c>
      <c r="O41" s="21"/>
      <c r="P41" s="21"/>
      <c r="Q41" s="201">
        <f>IF(F41&lt;&gt;"0",INDEX(GLSShapes!$A$1:$AY$15000,Index!$A41*40-34,48),0)</f>
        <v>18216.857484559423</v>
      </c>
      <c r="R41" s="201">
        <f>IF(F41&lt;&gt;"0",INDEX(GLSShapes!$A$1:$AY$15000,Index!$A41*40-34,49),0)</f>
        <v>1624.5968519009646</v>
      </c>
      <c r="S41" s="21"/>
      <c r="T41" s="22"/>
      <c r="U41" s="150" t="str">
        <f t="shared" si="2"/>
        <v>EPr</v>
      </c>
      <c r="V41" t="str">
        <f t="shared" si="3"/>
        <v>CZ07</v>
      </c>
      <c r="W41" s="141"/>
      <c r="X41" s="142"/>
      <c r="Y41" s="141"/>
      <c r="Z41" s="142"/>
      <c r="AA41" s="141"/>
      <c r="AB41" s="142"/>
      <c r="AC41" s="141"/>
      <c r="AD41" s="142"/>
      <c r="AE41" t="s">
        <v>524</v>
      </c>
      <c r="AF41" s="160">
        <f t="shared" si="16"/>
        <v>11376.112613445965</v>
      </c>
      <c r="AG41" s="160">
        <f t="shared" si="17"/>
        <v>2740.5839724862526</v>
      </c>
      <c r="AH41" s="160">
        <f t="shared" si="18"/>
        <v>5005.364100614609</v>
      </c>
      <c r="AI41">
        <f t="shared" si="19"/>
        <v>14</v>
      </c>
      <c r="AJ41" s="219">
        <f t="shared" si="15"/>
        <v>2.2727842340278683</v>
      </c>
      <c r="AK41">
        <f t="shared" si="20"/>
        <v>3</v>
      </c>
      <c r="AL41" t="str">
        <f>VLOOKUP(AE41,Glossary!$B$57:$C$72,2)</f>
        <v>Red Bluff Area</v>
      </c>
    </row>
    <row r="42" spans="1:38">
      <c r="A42" s="106">
        <v>40</v>
      </c>
      <c r="B42" s="204" t="str">
        <f>INDEX(GLSShapes!$A$1:$AY$20000,Index!$A42*40-39,1)</f>
        <v>PreNResSpltPkgAC-65to-PEYes-cDXGF-EPr1985-CZ08</v>
      </c>
      <c r="C42" s="21" t="str">
        <f t="shared" si="11"/>
        <v>DEER</v>
      </c>
      <c r="D42" s="204" t="str">
        <f>INDEX(GLSShapes!$A$1:$AY$20000,Index!$A42*40-38,2)</f>
        <v>PreNResSpltPkgAC-65to-PEYes-20-MM</v>
      </c>
      <c r="E42" s="107">
        <f t="shared" si="12"/>
        <v>1561</v>
      </c>
      <c r="F42" s="135" t="str">
        <f t="shared" si="13"/>
        <v>cDXGF-EPr1985-CZ08</v>
      </c>
      <c r="G42" s="203">
        <f>INDEX(GLSShapes!$A$1:$AY$20000,Index!$A42*40-38,1)</f>
        <v>1040</v>
      </c>
      <c r="H42" s="133" t="str">
        <f t="shared" si="14"/>
        <v>cDXGF-EPr1985-CZ08-20-MM</v>
      </c>
      <c r="I42" s="201">
        <f>IF(F42&lt;&gt;"0",INDEX(GLSShapes!$A$1:$AY$20000,Index!$A42*40-34,40),0)</f>
        <v>22001.409691478741</v>
      </c>
      <c r="J42" s="201">
        <f>IF(F42&lt;&gt;"0",INDEX(GLSShapes!$A$1:$AY$20000,Index!$A42*40-34,41),0)</f>
        <v>1559.316561977138</v>
      </c>
      <c r="K42" s="206">
        <f>RANK(I42,I35:I50,-1)</f>
        <v>8</v>
      </c>
      <c r="L42" s="206">
        <f>RANK(J42,J35:J50,-1)</f>
        <v>9</v>
      </c>
      <c r="M42" s="201">
        <f>INDEX(GLSShapes!$A$1:$AY$20000,Index!$A42*40-34,44)</f>
        <v>1.2231335136352477</v>
      </c>
      <c r="N42" s="201">
        <f>INDEX(GLSShapes!$A$1:$AY$15000,Index!$A42*40-34,45)</f>
        <v>0</v>
      </c>
      <c r="O42" s="21"/>
      <c r="P42" s="21"/>
      <c r="Q42" s="201">
        <f>IF(F42&lt;&gt;"0",INDEX(GLSShapes!$A$1:$AY$15000,Index!$A42*40-34,48),0)</f>
        <v>17987.741686587298</v>
      </c>
      <c r="R42" s="201">
        <f>IF(F42&lt;&gt;"0",INDEX(GLSShapes!$A$1:$AY$15000,Index!$A42*40-34,49),0)</f>
        <v>1274.85392607936</v>
      </c>
      <c r="S42" s="21"/>
      <c r="T42" s="22"/>
      <c r="U42" s="150" t="str">
        <f t="shared" si="2"/>
        <v>EPr</v>
      </c>
      <c r="V42" t="str">
        <f t="shared" si="3"/>
        <v>CZ08</v>
      </c>
      <c r="W42" s="141"/>
      <c r="X42" s="142"/>
      <c r="Y42" s="146"/>
      <c r="Z42" s="142"/>
      <c r="AA42" s="146"/>
      <c r="AB42" s="142"/>
      <c r="AC42" s="146"/>
      <c r="AD42" s="142"/>
      <c r="AE42" t="s">
        <v>526</v>
      </c>
      <c r="AF42" s="160">
        <f t="shared" si="16"/>
        <v>14760.504714542736</v>
      </c>
      <c r="AG42" s="160">
        <f t="shared" si="17"/>
        <v>2803.6777069732821</v>
      </c>
      <c r="AH42" s="160">
        <f t="shared" si="18"/>
        <v>5596.8553362827724</v>
      </c>
      <c r="AI42">
        <f t="shared" si="19"/>
        <v>10</v>
      </c>
      <c r="AJ42" s="219">
        <f t="shared" si="15"/>
        <v>2.6372853732442771</v>
      </c>
      <c r="AK42">
        <f t="shared" si="20"/>
        <v>6</v>
      </c>
      <c r="AL42" t="str">
        <f>VLOOKUP(AE42,Glossary!$B$57:$C$72,2)</f>
        <v>Sacramento Area</v>
      </c>
    </row>
    <row r="43" spans="1:38">
      <c r="A43" s="87">
        <v>41</v>
      </c>
      <c r="B43" s="204" t="str">
        <f>INDEX(GLSShapes!$A$1:$AY$20000,Index!$A43*40-39,1)</f>
        <v>PreNResSpltPkgAC-65to-PEYes-cDXGF-EPr1985-CZ09</v>
      </c>
      <c r="C43" s="21" t="str">
        <f t="shared" si="11"/>
        <v>DEER</v>
      </c>
      <c r="D43" s="204" t="str">
        <f>INDEX(GLSShapes!$A$1:$AY$20000,Index!$A43*40-38,2)</f>
        <v>PreNResSpltPkgAC-65to-PEYes-20-MM</v>
      </c>
      <c r="E43" s="21">
        <f t="shared" si="12"/>
        <v>1601</v>
      </c>
      <c r="F43" s="135" t="str">
        <f t="shared" si="13"/>
        <v>cDXGF-EPr1985-CZ09</v>
      </c>
      <c r="G43" s="203">
        <f>INDEX(GLSShapes!$A$1:$AY$20000,Index!$A43*40-38,1)</f>
        <v>1041</v>
      </c>
      <c r="H43" s="133" t="str">
        <f t="shared" si="14"/>
        <v>cDXGF-EPr1985-CZ09-20-MM</v>
      </c>
      <c r="I43" s="201">
        <f>IF(F43&lt;&gt;"0",INDEX(GLSShapes!$A$1:$AY$20000,Index!$A43*40-34,40),0)</f>
        <v>23010.948920799321</v>
      </c>
      <c r="J43" s="201">
        <f>IF(F43&lt;&gt;"0",INDEX(GLSShapes!$A$1:$AY$20000,Index!$A43*40-34,41),0)</f>
        <v>1385.9584027766921</v>
      </c>
      <c r="K43" s="206">
        <f>RANK(I43,I35:I50,-1)</f>
        <v>10</v>
      </c>
      <c r="L43" s="206">
        <f>RANK(J43,J35:J50,-1)</f>
        <v>7</v>
      </c>
      <c r="M43" s="201">
        <f>INDEX(GLSShapes!$A$1:$AY$20000,Index!$A43*40-34,44)</f>
        <v>1.3467016538797143</v>
      </c>
      <c r="N43" s="201">
        <f>INDEX(GLSShapes!$A$1:$AY$15000,Index!$A43*40-34,45)</f>
        <v>0</v>
      </c>
      <c r="O43" s="21"/>
      <c r="P43" s="21"/>
      <c r="Q43" s="201">
        <f>IF(F43&lt;&gt;"0",INDEX(GLSShapes!$A$1:$AY$15000,Index!$A43*40-34,48),0)</f>
        <v>17086.894379692083</v>
      </c>
      <c r="R43" s="201">
        <f>IF(F43&lt;&gt;"0",INDEX(GLSShapes!$A$1:$AY$15000,Index!$A43*40-34,49),0)</f>
        <v>1029.1502938188892</v>
      </c>
      <c r="S43" s="21"/>
      <c r="T43" s="22"/>
      <c r="U43" s="150" t="str">
        <f t="shared" si="2"/>
        <v>EPr</v>
      </c>
      <c r="V43" t="str">
        <f t="shared" si="3"/>
        <v>CZ09</v>
      </c>
      <c r="W43" s="141"/>
      <c r="X43" s="142"/>
      <c r="Y43" s="146"/>
      <c r="Z43" s="142"/>
      <c r="AA43" s="146"/>
      <c r="AB43" s="142"/>
      <c r="AC43" s="146"/>
      <c r="AD43" s="142"/>
      <c r="AE43" t="s">
        <v>528</v>
      </c>
      <c r="AF43" s="160">
        <f t="shared" si="16"/>
        <v>10898.709929260885</v>
      </c>
      <c r="AG43" s="160">
        <f t="shared" si="17"/>
        <v>2690.365668801599</v>
      </c>
      <c r="AH43" s="160">
        <f t="shared" si="18"/>
        <v>4832.6659027905616</v>
      </c>
      <c r="AI43">
        <f t="shared" si="19"/>
        <v>16</v>
      </c>
      <c r="AJ43" s="219">
        <f t="shared" si="15"/>
        <v>2.2552169234309294</v>
      </c>
      <c r="AK43">
        <f t="shared" si="20"/>
        <v>2</v>
      </c>
      <c r="AL43" t="str">
        <f>VLOOKUP(AE43,Glossary!$B$57:$C$72,2)</f>
        <v>Fresno Area</v>
      </c>
    </row>
    <row r="44" spans="1:38">
      <c r="A44" s="87">
        <v>42</v>
      </c>
      <c r="B44" s="204" t="str">
        <f>INDEX(GLSShapes!$A$1:$AY$20000,Index!$A44*40-39,1)</f>
        <v>PreNResSpltPkgAC-65to-PEYes-cDXGF-EPr1985-CZ10</v>
      </c>
      <c r="C44" s="21" t="str">
        <f t="shared" si="11"/>
        <v>DEER</v>
      </c>
      <c r="D44" s="204" t="str">
        <f>INDEX(GLSShapes!$A$1:$AY$20000,Index!$A44*40-38,2)</f>
        <v>PreNResSpltPkgAC-65to-PEYes-20-MM</v>
      </c>
      <c r="E44" s="21">
        <f t="shared" si="12"/>
        <v>1641</v>
      </c>
      <c r="F44" s="135" t="str">
        <f t="shared" si="13"/>
        <v>cDXGF-EPr1985-CZ10</v>
      </c>
      <c r="G44" s="203">
        <f>INDEX(GLSShapes!$A$1:$AY$20000,Index!$A44*40-38,1)</f>
        <v>1042</v>
      </c>
      <c r="H44" s="133" t="str">
        <f t="shared" si="14"/>
        <v>cDXGF-EPr1985-CZ10-20-MM</v>
      </c>
      <c r="I44" s="201">
        <f>IF(F44&lt;&gt;"0",INDEX(GLSShapes!$A$1:$AY$20000,Index!$A44*40-34,40),0)</f>
        <v>20109.810143014623</v>
      </c>
      <c r="J44" s="201">
        <f>IF(F44&lt;&gt;"0",INDEX(GLSShapes!$A$1:$AY$20000,Index!$A44*40-34,41),0)</f>
        <v>1187.4629098634873</v>
      </c>
      <c r="K44" s="206">
        <f>RANK(I44,I35:I50,-1)</f>
        <v>5</v>
      </c>
      <c r="L44" s="206">
        <f>RANK(J44,J35:J50,-1)</f>
        <v>6</v>
      </c>
      <c r="M44" s="201">
        <f>INDEX(GLSShapes!$A$1:$AY$20000,Index!$A44*40-34,44)</f>
        <v>1.3095623452036766</v>
      </c>
      <c r="N44" s="201">
        <f>INDEX(GLSShapes!$A$1:$AY$15000,Index!$A44*40-34,45)</f>
        <v>0</v>
      </c>
      <c r="O44" s="21"/>
      <c r="P44" s="21"/>
      <c r="Q44" s="201">
        <f>IF(F44&lt;&gt;"0",INDEX(GLSShapes!$A$1:$AY$15000,Index!$A44*40-34,48),0)</f>
        <v>15356.130402395571</v>
      </c>
      <c r="R44" s="201">
        <f>IF(F44&lt;&gt;"0",INDEX(GLSShapes!$A$1:$AY$15000,Index!$A44*40-34,49),0)</f>
        <v>906.76317489779444</v>
      </c>
      <c r="S44" s="21"/>
      <c r="T44" s="22"/>
      <c r="U44" s="150" t="str">
        <f t="shared" si="2"/>
        <v>EPr</v>
      </c>
      <c r="V44" t="str">
        <f t="shared" si="3"/>
        <v>CZ10</v>
      </c>
      <c r="W44" s="141"/>
      <c r="X44" s="142"/>
      <c r="Y44" s="146"/>
      <c r="Z44" s="142"/>
      <c r="AA44" s="146"/>
      <c r="AB44" s="142"/>
      <c r="AC44" s="146"/>
      <c r="AD44" s="142"/>
      <c r="AE44" t="s">
        <v>530</v>
      </c>
      <c r="AF44" s="160">
        <f t="shared" si="16"/>
        <v>12138.544631133404</v>
      </c>
      <c r="AG44" s="160">
        <f t="shared" si="17"/>
        <v>2750.8960563475484</v>
      </c>
      <c r="AH44" s="160">
        <f t="shared" si="18"/>
        <v>5156.7795135048664</v>
      </c>
      <c r="AI44">
        <f t="shared" si="19"/>
        <v>13</v>
      </c>
      <c r="AJ44" s="219">
        <f t="shared" si="15"/>
        <v>2.3539002587456559</v>
      </c>
      <c r="AK44">
        <f t="shared" si="20"/>
        <v>4</v>
      </c>
      <c r="AL44" t="str">
        <f>VLOOKUP(AE44,Glossary!$B$57:$C$72,2)</f>
        <v>Palmdale</v>
      </c>
    </row>
    <row r="45" spans="1:38">
      <c r="A45" s="87">
        <v>43</v>
      </c>
      <c r="B45" s="204" t="str">
        <f>INDEX(GLSShapes!$A$1:$AY$20000,Index!$A45*40-39,1)</f>
        <v>PreNResSpltPkgAC-65to-PEYes-cDXGF-EPr1985-CZ11</v>
      </c>
      <c r="C45" s="21" t="str">
        <f t="shared" si="11"/>
        <v>DEER</v>
      </c>
      <c r="D45" s="204" t="str">
        <f>INDEX(GLSShapes!$A$1:$AY$20000,Index!$A45*40-38,2)</f>
        <v>PreNResSpltPkgAC-65to-PEYes-20-MM</v>
      </c>
      <c r="E45" s="21">
        <f t="shared" si="12"/>
        <v>1681</v>
      </c>
      <c r="F45" s="135" t="str">
        <f t="shared" si="13"/>
        <v>cDXGF-EPr1985-CZ11</v>
      </c>
      <c r="G45" s="203">
        <f>INDEX(GLSShapes!$A$1:$AY$20000,Index!$A45*40-38,1)</f>
        <v>1043</v>
      </c>
      <c r="H45" s="133" t="str">
        <f t="shared" si="14"/>
        <v>cDXGF-EPr1985-CZ11-20-MM</v>
      </c>
      <c r="I45" s="201">
        <f>IF(F45&lt;&gt;"0",INDEX(GLSShapes!$A$1:$AY$20000,Index!$A45*40-34,40),0)</f>
        <v>15576.494250296881</v>
      </c>
      <c r="J45" s="201">
        <f>IF(F45&lt;&gt;"0",INDEX(GLSShapes!$A$1:$AY$20000,Index!$A45*40-34,41),0)</f>
        <v>702.75355626563123</v>
      </c>
      <c r="K45" s="206">
        <f>RANK(I45,I35:I50,-1)</f>
        <v>4</v>
      </c>
      <c r="L45" s="206">
        <f>RANK(J45,J35:J50,-1)</f>
        <v>2</v>
      </c>
      <c r="M45" s="201">
        <f>INDEX(GLSShapes!$A$1:$AY$20000,Index!$A45*40-34,44)</f>
        <v>1.3692282047108331</v>
      </c>
      <c r="N45" s="201">
        <f>INDEX(GLSShapes!$A$1:$AY$15000,Index!$A45*40-34,45)</f>
        <v>0</v>
      </c>
      <c r="O45" s="21"/>
      <c r="P45" s="21"/>
      <c r="Q45" s="201">
        <f>IF(F45&lt;&gt;"0",INDEX(GLSShapes!$A$1:$AY$15000,Index!$A45*40-34,48),0)</f>
        <v>11376.112613445965</v>
      </c>
      <c r="R45" s="201">
        <f>IF(F45&lt;&gt;"0",INDEX(GLSShapes!$A$1:$AY$15000,Index!$A45*40-34,49),0)</f>
        <v>513.24794059003887</v>
      </c>
      <c r="S45" s="21"/>
      <c r="T45" s="22"/>
      <c r="U45" s="150" t="str">
        <f t="shared" si="2"/>
        <v>EPr</v>
      </c>
      <c r="V45" t="str">
        <f t="shared" si="3"/>
        <v>CZ11</v>
      </c>
      <c r="W45" s="141"/>
      <c r="X45" s="142"/>
      <c r="Y45" s="146"/>
      <c r="Z45" s="142"/>
      <c r="AA45" s="146"/>
      <c r="AB45" s="142"/>
      <c r="AC45" s="146"/>
      <c r="AD45" s="142"/>
      <c r="AE45" t="s">
        <v>532</v>
      </c>
      <c r="AF45" s="160">
        <f t="shared" si="16"/>
        <v>10585.704135525948</v>
      </c>
      <c r="AG45" s="160">
        <f t="shared" si="17"/>
        <v>2791.6474384368553</v>
      </c>
      <c r="AH45" s="160">
        <f t="shared" si="18"/>
        <v>4887.2518404213051</v>
      </c>
      <c r="AI45">
        <f t="shared" si="19"/>
        <v>15</v>
      </c>
      <c r="AJ45" s="219">
        <f t="shared" si="15"/>
        <v>2.1659829452564918</v>
      </c>
      <c r="AK45">
        <f t="shared" si="20"/>
        <v>1</v>
      </c>
      <c r="AL45" t="str">
        <f>VLOOKUP(AE45,Glossary!$B$57:$C$72,2)</f>
        <v>Palm Springs-Intl</v>
      </c>
    </row>
    <row r="46" spans="1:38">
      <c r="A46" s="87">
        <v>44</v>
      </c>
      <c r="B46" s="204" t="str">
        <f>INDEX(GLSShapes!$A$1:$AY$20000,Index!$A46*40-39,1)</f>
        <v>PreNResSpltPkgAC-65to-PEYes-cDXGF-EPr1985-CZ12</v>
      </c>
      <c r="C46" s="21" t="str">
        <f t="shared" si="11"/>
        <v>DEER</v>
      </c>
      <c r="D46" s="204" t="str">
        <f>INDEX(GLSShapes!$A$1:$AY$20000,Index!$A46*40-38,2)</f>
        <v>PreNResSpltPkgAC-65to-PEYes-20-MM</v>
      </c>
      <c r="E46" s="21">
        <f t="shared" si="12"/>
        <v>1721</v>
      </c>
      <c r="F46" s="135" t="str">
        <f t="shared" si="13"/>
        <v>cDXGF-EPr1985-CZ12</v>
      </c>
      <c r="G46" s="203">
        <f>INDEX(GLSShapes!$A$1:$AY$20000,Index!$A46*40-38,1)</f>
        <v>1044</v>
      </c>
      <c r="H46" s="133" t="str">
        <f t="shared" si="14"/>
        <v>cDXGF-EPr1985-CZ12-20-MM</v>
      </c>
      <c r="I46" s="201">
        <f>IF(F46&lt;&gt;"0",INDEX(GLSShapes!$A$1:$AY$20000,Index!$A46*40-34,40),0)</f>
        <v>24779.743023633477</v>
      </c>
      <c r="J46" s="201">
        <f>IF(F46&lt;&gt;"0",INDEX(GLSShapes!$A$1:$AY$20000,Index!$A46*40-34,41),0)</f>
        <v>1104.4526833210705</v>
      </c>
      <c r="K46" s="206">
        <f>RANK(I46,I35:I50,-1)</f>
        <v>11</v>
      </c>
      <c r="L46" s="206">
        <f>RANK(J46,J35:J50,-1)</f>
        <v>5</v>
      </c>
      <c r="M46" s="201">
        <f>INDEX(GLSShapes!$A$1:$AY$20000,Index!$A46*40-34,44)</f>
        <v>1.6787869725903966</v>
      </c>
      <c r="N46" s="201">
        <f>INDEX(GLSShapes!$A$1:$AY$15000,Index!$A46*40-34,45)</f>
        <v>0</v>
      </c>
      <c r="O46" s="21"/>
      <c r="P46" s="21"/>
      <c r="Q46" s="201">
        <f>IF(F46&lt;&gt;"0",INDEX(GLSShapes!$A$1:$AY$15000,Index!$A46*40-34,48),0)</f>
        <v>14760.504714542736</v>
      </c>
      <c r="R46" s="201">
        <f>IF(F46&lt;&gt;"0",INDEX(GLSShapes!$A$1:$AY$15000,Index!$A46*40-34,49),0)</f>
        <v>657.88733255231386</v>
      </c>
      <c r="S46" s="21"/>
      <c r="T46" s="22"/>
      <c r="U46" s="150" t="str">
        <f t="shared" si="2"/>
        <v>EPr</v>
      </c>
      <c r="V46" t="str">
        <f t="shared" si="3"/>
        <v>CZ12</v>
      </c>
      <c r="W46" s="141"/>
      <c r="X46" s="142"/>
      <c r="Y46" s="146"/>
      <c r="Z46" s="142"/>
      <c r="AA46" s="146"/>
      <c r="AB46" s="142"/>
      <c r="AC46" s="146"/>
      <c r="AD46" s="142"/>
      <c r="AE46" t="s">
        <v>534</v>
      </c>
      <c r="AF46" s="160">
        <f t="shared" si="16"/>
        <v>13834.619305195136</v>
      </c>
      <c r="AG46" s="160">
        <f t="shared" si="17"/>
        <v>2645.6449310408625</v>
      </c>
      <c r="AH46" s="160">
        <f t="shared" si="18"/>
        <v>5404.5752934219045</v>
      </c>
      <c r="AI46">
        <f t="shared" si="19"/>
        <v>12</v>
      </c>
      <c r="AJ46" s="219">
        <f t="shared" si="15"/>
        <v>2.5597976814262777</v>
      </c>
      <c r="AK46">
        <f t="shared" si="20"/>
        <v>5</v>
      </c>
      <c r="AL46" t="str">
        <f>VLOOKUP(AE46,Glossary!$B$57:$C$72,2)</f>
        <v>Blue Canyon</v>
      </c>
    </row>
    <row r="47" spans="1:38">
      <c r="A47" s="106">
        <v>45</v>
      </c>
      <c r="B47" s="204" t="str">
        <f>INDEX(GLSShapes!$A$1:$AY$20000,Index!$A47*40-39,1)</f>
        <v>PreNResSpltPkgAC-65to-PEYes-cDXGF-EPr1985-CZ13</v>
      </c>
      <c r="C47" s="21" t="str">
        <f t="shared" si="11"/>
        <v>DEER</v>
      </c>
      <c r="D47" s="204" t="str">
        <f>INDEX(GLSShapes!$A$1:$AY$20000,Index!$A47*40-38,2)</f>
        <v>PreNResSpltPkgAC-65to-PEYes-20-MM</v>
      </c>
      <c r="E47" s="107">
        <f t="shared" si="12"/>
        <v>1761</v>
      </c>
      <c r="F47" s="135" t="str">
        <f t="shared" si="13"/>
        <v>cDXGF-EPr1985-CZ13</v>
      </c>
      <c r="G47" s="203">
        <f>INDEX(GLSShapes!$A$1:$AY$20000,Index!$A47*40-38,1)</f>
        <v>1045</v>
      </c>
      <c r="H47" s="133" t="str">
        <f t="shared" si="14"/>
        <v>cDXGF-EPr1985-CZ13-20-MM</v>
      </c>
      <c r="I47" s="201">
        <f>IF(F47&lt;&gt;"0",INDEX(GLSShapes!$A$1:$AY$20000,Index!$A47*40-34,40),0)</f>
        <v>14617.422775847905</v>
      </c>
      <c r="J47" s="201">
        <f>IF(F47&lt;&gt;"0",INDEX(GLSShapes!$A$1:$AY$20000,Index!$A47*40-34,41),0)</f>
        <v>729.92185140568586</v>
      </c>
      <c r="K47" s="206">
        <f>RANK(I47,I35:I50,-1)</f>
        <v>2</v>
      </c>
      <c r="L47" s="206">
        <f>RANK(J47,J35:J50,-1)</f>
        <v>3</v>
      </c>
      <c r="M47" s="201">
        <f>INDEX(GLSShapes!$A$1:$AY$20000,Index!$A47*40-34,44)</f>
        <v>1.3412066997583822</v>
      </c>
      <c r="N47" s="201">
        <f>INDEX(GLSShapes!$A$1:$AY$15000,Index!$A47*40-34,45)</f>
        <v>0</v>
      </c>
      <c r="O47" s="21"/>
      <c r="P47" s="21"/>
      <c r="Q47" s="201">
        <f>IF(F47&lt;&gt;"0",INDEX(GLSShapes!$A$1:$AY$15000,Index!$A47*40-34,48),0)</f>
        <v>10898.709929260885</v>
      </c>
      <c r="R47" s="201">
        <f>IF(F47&lt;&gt;"0",INDEX(GLSShapes!$A$1:$AY$15000,Index!$A47*40-34,49),0)</f>
        <v>544.22771041717954</v>
      </c>
      <c r="S47" s="21"/>
      <c r="T47" s="22"/>
      <c r="U47" s="150" t="str">
        <f t="shared" si="2"/>
        <v>EPr</v>
      </c>
      <c r="V47" t="str">
        <f t="shared" si="3"/>
        <v>CZ13</v>
      </c>
      <c r="W47" s="141"/>
      <c r="X47" s="142"/>
      <c r="Y47" s="146"/>
      <c r="Z47" s="142"/>
      <c r="AA47" s="146"/>
      <c r="AB47" s="142"/>
      <c r="AC47" s="146"/>
      <c r="AD47" s="142"/>
    </row>
    <row r="48" spans="1:38">
      <c r="A48" s="87">
        <v>46</v>
      </c>
      <c r="B48" s="204" t="str">
        <f>INDEX(GLSShapes!$A$1:$AY$20000,Index!$A48*40-39,1)</f>
        <v>PreNResSpltPkgAC-65to-PEYes-cDXGF-EPr1985-CZ14</v>
      </c>
      <c r="C48" s="21" t="str">
        <f t="shared" si="11"/>
        <v>DEER</v>
      </c>
      <c r="D48" s="204" t="str">
        <f>INDEX(GLSShapes!$A$1:$AY$20000,Index!$A48*40-38,2)</f>
        <v>PreNResSpltPkgAC-65to-PEYes-20-MM</v>
      </c>
      <c r="E48" s="21">
        <f t="shared" si="12"/>
        <v>1801</v>
      </c>
      <c r="F48" s="135" t="str">
        <f t="shared" si="13"/>
        <v>cDXGF-EPr1985-CZ14</v>
      </c>
      <c r="G48" s="203">
        <f>INDEX(GLSShapes!$A$1:$AY$20000,Index!$A48*40-38,1)</f>
        <v>1046</v>
      </c>
      <c r="H48" s="133" t="str">
        <f t="shared" si="14"/>
        <v>cDXGF-EPr1985-CZ14-20-MM</v>
      </c>
      <c r="I48" s="201">
        <f>IF(F48&lt;&gt;"0",INDEX(GLSShapes!$A$1:$AY$20000,Index!$A48*40-34,40),0)</f>
        <v>15454.690302833156</v>
      </c>
      <c r="J48" s="201">
        <f>IF(F48&lt;&gt;"0",INDEX(GLSShapes!$A$1:$AY$20000,Index!$A48*40-34,41),0)</f>
        <v>831.07283404065743</v>
      </c>
      <c r="K48" s="206">
        <f>RANK(I48,I35:I50,-1)</f>
        <v>3</v>
      </c>
      <c r="L48" s="206">
        <f>RANK(J48,J35:J50,-1)</f>
        <v>4</v>
      </c>
      <c r="M48" s="201">
        <f>INDEX(GLSShapes!$A$1:$AY$20000,Index!$A48*40-34,44)</f>
        <v>1.273191372810409</v>
      </c>
      <c r="N48" s="201">
        <f>INDEX(GLSShapes!$A$1:$AY$15000,Index!$A48*40-34,45)</f>
        <v>0</v>
      </c>
      <c r="O48" s="21"/>
      <c r="P48" s="21"/>
      <c r="Q48" s="201">
        <f>IF(F48&lt;&gt;"0",INDEX(GLSShapes!$A$1:$AY$15000,Index!$A48*40-34,48),0)</f>
        <v>12138.544631133404</v>
      </c>
      <c r="R48" s="201">
        <f>IF(F48&lt;&gt;"0",INDEX(GLSShapes!$A$1:$AY$15000,Index!$A48*40-34,49),0)</f>
        <v>652.74777365650004</v>
      </c>
      <c r="S48" s="21"/>
      <c r="T48" s="22"/>
      <c r="U48" s="150" t="str">
        <f t="shared" si="2"/>
        <v>EPr</v>
      </c>
      <c r="V48" t="str">
        <f t="shared" si="3"/>
        <v>CZ14</v>
      </c>
      <c r="W48" s="143"/>
      <c r="X48" s="144"/>
      <c r="Y48" s="147"/>
      <c r="Z48" s="144"/>
      <c r="AA48" s="147"/>
      <c r="AB48" s="144"/>
      <c r="AC48" s="147"/>
      <c r="AD48" s="144"/>
    </row>
    <row r="49" spans="1:22">
      <c r="A49" s="87">
        <v>47</v>
      </c>
      <c r="B49" s="204" t="str">
        <f>INDEX(GLSShapes!$A$1:$AY$20000,Index!$A49*40-39,1)</f>
        <v>PreNResSpltPkgAC-65to-PEYes-cDXGF-EPr1985-CZ15</v>
      </c>
      <c r="C49" s="21" t="str">
        <f t="shared" si="11"/>
        <v>DEER</v>
      </c>
      <c r="D49" s="204" t="str">
        <f>INDEX(GLSShapes!$A$1:$AY$20000,Index!$A49*40-38,2)</f>
        <v>PreNResSpltPkgAC-65to-PEYes-20-MM</v>
      </c>
      <c r="E49" s="21">
        <f t="shared" si="12"/>
        <v>1841</v>
      </c>
      <c r="F49" s="135" t="str">
        <f t="shared" si="13"/>
        <v>cDXGF-EPr1985-CZ15</v>
      </c>
      <c r="G49" s="203">
        <f>INDEX(GLSShapes!$A$1:$AY$20000,Index!$A49*40-38,1)</f>
        <v>1047</v>
      </c>
      <c r="H49" s="133" t="str">
        <f t="shared" si="14"/>
        <v>cDXGF-EPr1985-CZ15-20-MM</v>
      </c>
      <c r="I49" s="201">
        <f>IF(F49&lt;&gt;"0",INDEX(GLSShapes!$A$1:$AY$20000,Index!$A49*40-34,40),0)</f>
        <v>12964.540386332797</v>
      </c>
      <c r="J49" s="201">
        <f>IF(F49&lt;&gt;"0",INDEX(GLSShapes!$A$1:$AY$20000,Index!$A49*40-34,41),0)</f>
        <v>573.27860899879784</v>
      </c>
      <c r="K49" s="206">
        <f>RANK(I49,I35:I50,-1)</f>
        <v>1</v>
      </c>
      <c r="L49" s="206">
        <f>RANK(J49,J35:J50,-1)</f>
        <v>1</v>
      </c>
      <c r="M49" s="201">
        <f>INDEX(GLSShapes!$A$1:$AY$20000,Index!$A49*40-34,44)</f>
        <v>1.2247215886965328</v>
      </c>
      <c r="N49" s="201">
        <f>INDEX(GLSShapes!$A$1:$AY$15000,Index!$A49*40-34,45)</f>
        <v>0</v>
      </c>
      <c r="O49" s="21"/>
      <c r="P49" s="21"/>
      <c r="Q49" s="201">
        <f>IF(F49&lt;&gt;"0",INDEX(GLSShapes!$A$1:$AY$15000,Index!$A49*40-34,48),0)</f>
        <v>10585.704135525948</v>
      </c>
      <c r="R49" s="201">
        <f>IF(F49&lt;&gt;"0",INDEX(GLSShapes!$A$1:$AY$15000,Index!$A49*40-34,49),0)</f>
        <v>468.08892264970717</v>
      </c>
      <c r="S49" s="21"/>
      <c r="T49" s="22"/>
      <c r="U49" s="150" t="str">
        <f t="shared" si="2"/>
        <v>EPr</v>
      </c>
      <c r="V49" t="str">
        <f t="shared" si="3"/>
        <v>CZ15</v>
      </c>
    </row>
    <row r="50" spans="1:22">
      <c r="A50" s="106">
        <v>48</v>
      </c>
      <c r="B50" s="207" t="str">
        <f>INDEX(GLSShapes!$A$1:$AY$20000,Index!$A50*40-39,1)</f>
        <v>PreNResSpltPkgAC-65to-PEYes-cDXGF-EPr1985-CZ16</v>
      </c>
      <c r="C50" s="107" t="str">
        <f t="shared" si="11"/>
        <v>DEER</v>
      </c>
      <c r="D50" s="207" t="str">
        <f>INDEX(GLSShapes!$A$1:$AY$20000,Index!$A50*40-38,2)</f>
        <v>PreNResSpltPkgAC-65to-PEYes-20-MM</v>
      </c>
      <c r="E50" s="107">
        <f t="shared" si="12"/>
        <v>1881</v>
      </c>
      <c r="F50" s="208" t="str">
        <f t="shared" si="13"/>
        <v>cDXGF-EPr1985-CZ16</v>
      </c>
      <c r="G50" s="209">
        <f>INDEX(GLSShapes!$A$1:$AY$20000,Index!$A50*40-38,1)</f>
        <v>1048</v>
      </c>
      <c r="H50" s="210" t="str">
        <f t="shared" si="14"/>
        <v>cDXGF-EPr1985-CZ16-20-MM</v>
      </c>
      <c r="I50" s="211">
        <f>IF(F50&lt;&gt;"0",INDEX(GLSShapes!$A$1:$AY$20000,Index!$A50*40-34,40),0)</f>
        <v>20836.536888207553</v>
      </c>
      <c r="J50" s="211">
        <f>IF(F50&lt;&gt;"0",INDEX(GLSShapes!$A$1:$AY$20000,Index!$A50*40-34,41),0)</f>
        <v>1497.3086520421389</v>
      </c>
      <c r="K50" s="212">
        <f>RANK(I50,I35:I50,-1)</f>
        <v>6</v>
      </c>
      <c r="L50" s="212">
        <f>RANK(J50,J35:J50,-1)</f>
        <v>8</v>
      </c>
      <c r="M50" s="211">
        <f>INDEX(GLSShapes!$A$1:$AY$20000,Index!$A50*40-34,44)</f>
        <v>1.5061156674100225</v>
      </c>
      <c r="N50" s="211">
        <f>INDEX(GLSShapes!$A$1:$AY$15000,Index!$A50*40-34,45)</f>
        <v>0</v>
      </c>
      <c r="O50" s="107"/>
      <c r="P50" s="107"/>
      <c r="Q50" s="211">
        <f>IF(F50&lt;&gt;"0",INDEX(GLSShapes!$A$1:$AY$15000,Index!$A50*40-34,48),0)</f>
        <v>13834.619305195136</v>
      </c>
      <c r="R50" s="211">
        <f>IF(F50&lt;&gt;"0",INDEX(GLSShapes!$A$1:$AY$15000,Index!$A50*40-34,49),0)</f>
        <v>994.15249734236647</v>
      </c>
      <c r="S50" s="107"/>
      <c r="T50" s="213"/>
      <c r="U50" s="150" t="str">
        <f t="shared" si="2"/>
        <v>EPr</v>
      </c>
      <c r="V50" t="str">
        <f t="shared" si="3"/>
        <v>CZ16</v>
      </c>
    </row>
    <row r="51" spans="1:22">
      <c r="A51" s="87">
        <v>49</v>
      </c>
      <c r="B51" s="204" t="str">
        <f>INDEX(GLSShapes!$A$1:$AY$20000,Index!$A51*40-39,1)</f>
        <v>PreNResSpltPkgAC-65to-PEYes-cDXGF-ERC1985-CZ01</v>
      </c>
      <c r="C51" s="21" t="str">
        <f t="shared" si="11"/>
        <v>DEER</v>
      </c>
      <c r="D51" s="204" t="str">
        <f>INDEX(GLSShapes!$A$1:$AY$20000,Index!$A51*40-38,2)</f>
        <v>PreNResSpltPkgAC-65to-PEYes-20-MM</v>
      </c>
      <c r="E51" s="21">
        <f t="shared" si="12"/>
        <v>1921</v>
      </c>
      <c r="F51" s="135" t="str">
        <f t="shared" si="13"/>
        <v>cDXGF-ERC1985-CZ01</v>
      </c>
      <c r="G51" s="203">
        <f>INDEX(GLSShapes!$A$1:$AY$20000,Index!$A51*40-38,1)</f>
        <v>1049</v>
      </c>
      <c r="H51" s="133" t="str">
        <f t="shared" si="14"/>
        <v>cDXGF-ERC1985-CZ01-20-MM</v>
      </c>
      <c r="I51" s="201">
        <f>IF(F51&lt;&gt;"0",INDEX(GLSShapes!$A$1:$AY$20000,Index!$A51*40-34,40),0)</f>
        <v>18945.195496009896</v>
      </c>
      <c r="J51" s="201">
        <f>IF(F51&lt;&gt;"0",INDEX(GLSShapes!$A$1:$AY$20000,Index!$A51*40-34,41),0)</f>
        <v>1881.1192893721047</v>
      </c>
      <c r="K51" s="206">
        <f>RANK(I51,I51:I66,-1)</f>
        <v>10</v>
      </c>
      <c r="L51" s="206">
        <f>RANK(J51,J51:J66,-1)</f>
        <v>12</v>
      </c>
      <c r="M51" s="201">
        <f>INDEX(GLSShapes!$A$1:$AY$20000,Index!$A51*40-34,44)</f>
        <v>2.0000000000000009</v>
      </c>
      <c r="N51" s="201">
        <f>INDEX(GLSShapes!$A$1:$AY$15000,Index!$A51*40-34,45)</f>
        <v>0</v>
      </c>
      <c r="O51" s="21"/>
      <c r="P51" s="21"/>
      <c r="Q51" s="201">
        <f>IF(F51&lt;&gt;"0",INDEX(GLSShapes!$A$1:$AY$15000,Index!$A51*40-34,48),0)</f>
        <v>9472.5977480049442</v>
      </c>
      <c r="R51" s="201">
        <f>IF(F51&lt;&gt;"0",INDEX(GLSShapes!$A$1:$AY$15000,Index!$A51*40-34,49),0)</f>
        <v>940.55964468605191</v>
      </c>
      <c r="S51" s="21"/>
      <c r="T51" s="22"/>
      <c r="U51" s="150" t="str">
        <f t="shared" si="2"/>
        <v>ERC</v>
      </c>
      <c r="V51" t="str">
        <f t="shared" si="3"/>
        <v>CZ01</v>
      </c>
    </row>
    <row r="52" spans="1:22">
      <c r="A52" s="106">
        <v>50</v>
      </c>
      <c r="B52" s="204" t="str">
        <f>INDEX(GLSShapes!$A$1:$AY$20000,Index!$A52*40-39,1)</f>
        <v>PreNResSpltPkgAC-65to-PEYes-cDXGF-ERC1985-CZ02</v>
      </c>
      <c r="C52" s="21" t="str">
        <f t="shared" si="11"/>
        <v>DEER</v>
      </c>
      <c r="D52" s="204" t="str">
        <f>INDEX(GLSShapes!$A$1:$AY$20000,Index!$A52*40-38,2)</f>
        <v>PreNResSpltPkgAC-65to-PEYes-20-MM</v>
      </c>
      <c r="E52" s="107">
        <f t="shared" si="12"/>
        <v>1961</v>
      </c>
      <c r="F52" s="135" t="str">
        <f t="shared" si="13"/>
        <v>cDXGF-ERC1985-CZ02</v>
      </c>
      <c r="G52" s="203">
        <f>INDEX(GLSShapes!$A$1:$AY$20000,Index!$A52*40-38,1)</f>
        <v>1050</v>
      </c>
      <c r="H52" s="133" t="str">
        <f t="shared" si="14"/>
        <v>cDXGF-ERC1985-CZ02-20-MM</v>
      </c>
      <c r="I52" s="201">
        <f>IF(F52&lt;&gt;"0",INDEX(GLSShapes!$A$1:$AY$20000,Index!$A52*40-34,40),0)</f>
        <v>24881.435585507596</v>
      </c>
      <c r="J52" s="201">
        <f>IF(F52&lt;&gt;"0",INDEX(GLSShapes!$A$1:$AY$20000,Index!$A52*40-34,41),0)</f>
        <v>1688.1269097817046</v>
      </c>
      <c r="K52" s="206">
        <f>RANK(I52,I51:I66,-1)</f>
        <v>16</v>
      </c>
      <c r="L52" s="206">
        <f>RANK(J52,J51:J66,-1)</f>
        <v>10</v>
      </c>
      <c r="M52" s="201">
        <f>INDEX(GLSShapes!$A$1:$AY$20000,Index!$A52*40-34,44)</f>
        <v>2.0000000000000009</v>
      </c>
      <c r="N52" s="201">
        <f>INDEX(GLSShapes!$A$1:$AY$15000,Index!$A52*40-34,45)</f>
        <v>0</v>
      </c>
      <c r="O52" s="21"/>
      <c r="P52" s="21"/>
      <c r="Q52" s="201">
        <f>IF(F52&lt;&gt;"0",INDEX(GLSShapes!$A$1:$AY$15000,Index!$A52*40-34,48),0)</f>
        <v>12440.717792753792</v>
      </c>
      <c r="R52" s="201">
        <f>IF(F52&lt;&gt;"0",INDEX(GLSShapes!$A$1:$AY$15000,Index!$A52*40-34,49),0)</f>
        <v>844.06345489085197</v>
      </c>
      <c r="S52" s="21"/>
      <c r="T52" s="22"/>
      <c r="U52" s="150" t="str">
        <f t="shared" si="2"/>
        <v>ERC</v>
      </c>
      <c r="V52" t="str">
        <f t="shared" si="3"/>
        <v>CZ02</v>
      </c>
    </row>
    <row r="53" spans="1:22">
      <c r="A53" s="87">
        <v>51</v>
      </c>
      <c r="B53" s="204" t="str">
        <f>INDEX(GLSShapes!$A$1:$AY$20000,Index!$A53*40-39,1)</f>
        <v>PreNResSpltPkgAC-65to-PEYes-cDXGF-ERC1985-CZ03</v>
      </c>
      <c r="C53" s="21" t="str">
        <f t="shared" si="11"/>
        <v>DEER</v>
      </c>
      <c r="D53" s="204" t="str">
        <f>INDEX(GLSShapes!$A$1:$AY$20000,Index!$A53*40-38,2)</f>
        <v>PreNResSpltPkgAC-65to-PEYes-20-MM</v>
      </c>
      <c r="E53" s="21">
        <f t="shared" si="12"/>
        <v>2001</v>
      </c>
      <c r="F53" s="135" t="str">
        <f t="shared" si="13"/>
        <v>cDXGF-ERC1985-CZ03</v>
      </c>
      <c r="G53" s="203">
        <f>INDEX(GLSShapes!$A$1:$AY$20000,Index!$A53*40-38,1)</f>
        <v>1051</v>
      </c>
      <c r="H53" s="133" t="str">
        <f t="shared" si="14"/>
        <v>cDXGF-ERC1985-CZ03-20-MM</v>
      </c>
      <c r="I53" s="201">
        <f>IF(F53&lt;&gt;"0",INDEX(GLSShapes!$A$1:$AY$20000,Index!$A53*40-34,40),0)</f>
        <v>20224.151627931238</v>
      </c>
      <c r="J53" s="201">
        <f>IF(F53&lt;&gt;"0",INDEX(GLSShapes!$A$1:$AY$20000,Index!$A53*40-34,41),0)</f>
        <v>2033.7609123271714</v>
      </c>
      <c r="K53" s="206">
        <f>RANK(I53,I51:I66,-1)</f>
        <v>12</v>
      </c>
      <c r="L53" s="206">
        <f>RANK(J53,J51:J66,-1)</f>
        <v>14</v>
      </c>
      <c r="M53" s="201">
        <f>INDEX(GLSShapes!$A$1:$AY$20000,Index!$A53*40-34,44)</f>
        <v>2.0000000000000009</v>
      </c>
      <c r="N53" s="201">
        <f>INDEX(GLSShapes!$A$1:$AY$15000,Index!$A53*40-34,45)</f>
        <v>0</v>
      </c>
      <c r="O53" s="21"/>
      <c r="P53" s="21"/>
      <c r="Q53" s="201">
        <f>IF(F53&lt;&gt;"0",INDEX(GLSShapes!$A$1:$AY$15000,Index!$A53*40-34,48),0)</f>
        <v>10112.075813965615</v>
      </c>
      <c r="R53" s="201">
        <f>IF(F53&lt;&gt;"0",INDEX(GLSShapes!$A$1:$AY$15000,Index!$A53*40-34,49),0)</f>
        <v>1016.8804561635852</v>
      </c>
      <c r="S53" s="21"/>
      <c r="T53" s="22"/>
      <c r="U53" s="150" t="str">
        <f t="shared" si="2"/>
        <v>ERC</v>
      </c>
      <c r="V53" t="str">
        <f t="shared" si="3"/>
        <v>CZ03</v>
      </c>
    </row>
    <row r="54" spans="1:22">
      <c r="A54" s="87">
        <v>52</v>
      </c>
      <c r="B54" s="204" t="str">
        <f>INDEX(GLSShapes!$A$1:$AY$20000,Index!$A54*40-39,1)</f>
        <v>PreNResSpltPkgAC-65to-PEYes-cDXGF-ERC1985-CZ04</v>
      </c>
      <c r="C54" s="21" t="str">
        <f t="shared" si="11"/>
        <v>DEER</v>
      </c>
      <c r="D54" s="204" t="str">
        <f>INDEX(GLSShapes!$A$1:$AY$20000,Index!$A54*40-38,2)</f>
        <v>PreNResSpltPkgAC-65to-PEYes-20-MM</v>
      </c>
      <c r="E54" s="21">
        <f t="shared" si="12"/>
        <v>2041</v>
      </c>
      <c r="F54" s="135" t="str">
        <f t="shared" si="13"/>
        <v>cDXGF-ERC1985-CZ04</v>
      </c>
      <c r="G54" s="203">
        <f>INDEX(GLSShapes!$A$1:$AY$20000,Index!$A54*40-38,1)</f>
        <v>1052</v>
      </c>
      <c r="H54" s="133" t="str">
        <f t="shared" si="14"/>
        <v>cDXGF-ERC1985-CZ04-20-MM</v>
      </c>
      <c r="I54" s="201">
        <f>IF(F54&lt;&gt;"0",INDEX(GLSShapes!$A$1:$AY$20000,Index!$A54*40-34,40),0)</f>
        <v>24107.621097487292</v>
      </c>
      <c r="J54" s="201">
        <f>IF(F54&lt;&gt;"0",INDEX(GLSShapes!$A$1:$AY$20000,Index!$A54*40-34,41),0)</f>
        <v>1728.9504446597696</v>
      </c>
      <c r="K54" s="206">
        <f>RANK(I54,I51:I66,-1)</f>
        <v>14</v>
      </c>
      <c r="L54" s="206">
        <f>RANK(J54,J51:J66,-1)</f>
        <v>11</v>
      </c>
      <c r="M54" s="201">
        <f>INDEX(GLSShapes!$A$1:$AY$20000,Index!$A54*40-34,44)</f>
        <v>2.0000000000000009</v>
      </c>
      <c r="N54" s="201">
        <f>INDEX(GLSShapes!$A$1:$AY$15000,Index!$A54*40-34,45)</f>
        <v>0</v>
      </c>
      <c r="O54" s="21"/>
      <c r="P54" s="21"/>
      <c r="Q54" s="201">
        <f>IF(F54&lt;&gt;"0",INDEX(GLSShapes!$A$1:$AY$15000,Index!$A54*40-34,48),0)</f>
        <v>12053.810548743641</v>
      </c>
      <c r="R54" s="201">
        <f>IF(F54&lt;&gt;"0",INDEX(GLSShapes!$A$1:$AY$15000,Index!$A54*40-34,49),0)</f>
        <v>864.47522232988445</v>
      </c>
      <c r="S54" s="21"/>
      <c r="T54" s="22"/>
      <c r="U54" s="150" t="str">
        <f t="shared" si="2"/>
        <v>ERC</v>
      </c>
      <c r="V54" t="str">
        <f t="shared" si="3"/>
        <v>CZ04</v>
      </c>
    </row>
    <row r="55" spans="1:22">
      <c r="A55" s="87">
        <v>53</v>
      </c>
      <c r="B55" s="204" t="str">
        <f>INDEX(GLSShapes!$A$1:$AY$20000,Index!$A55*40-39,1)</f>
        <v>PreNResSpltPkgAC-65to-PEYes-cDXGF-ERC1985-CZ05</v>
      </c>
      <c r="C55" s="21" t="str">
        <f t="shared" si="11"/>
        <v>DEER</v>
      </c>
      <c r="D55" s="204" t="str">
        <f>INDEX(GLSShapes!$A$1:$AY$20000,Index!$A55*40-38,2)</f>
        <v>PreNResSpltPkgAC-65to-PEYes-20-MM</v>
      </c>
      <c r="E55" s="21">
        <f t="shared" si="12"/>
        <v>2081</v>
      </c>
      <c r="F55" s="135" t="str">
        <f t="shared" si="13"/>
        <v>cDXGF-ERC1985-CZ05</v>
      </c>
      <c r="G55" s="203">
        <f>INDEX(GLSShapes!$A$1:$AY$20000,Index!$A55*40-38,1)</f>
        <v>1053</v>
      </c>
      <c r="H55" s="133" t="str">
        <f t="shared" si="14"/>
        <v>cDXGF-ERC1985-CZ05-20-MM</v>
      </c>
      <c r="I55" s="201">
        <f>IF(F55&lt;&gt;"0",INDEX(GLSShapes!$A$1:$AY$20000,Index!$A55*40-34,40),0)</f>
        <v>24589.281724873701</v>
      </c>
      <c r="J55" s="201">
        <f>IF(F55&lt;&gt;"0",INDEX(GLSShapes!$A$1:$AY$20000,Index!$A55*40-34,41),0)</f>
        <v>2126.0667886693141</v>
      </c>
      <c r="K55" s="206">
        <f>RANK(I55,I51:I66,-1)</f>
        <v>15</v>
      </c>
      <c r="L55" s="206">
        <f>RANK(J55,J51:J66,-1)</f>
        <v>15</v>
      </c>
      <c r="M55" s="201">
        <f>INDEX(GLSShapes!$A$1:$AY$20000,Index!$A55*40-34,44)</f>
        <v>2.0000000000000009</v>
      </c>
      <c r="N55" s="201">
        <f>INDEX(GLSShapes!$A$1:$AY$15000,Index!$A55*40-34,45)</f>
        <v>0</v>
      </c>
      <c r="O55" s="21"/>
      <c r="P55" s="21"/>
      <c r="Q55" s="201">
        <f>IF(F55&lt;&gt;"0",INDEX(GLSShapes!$A$1:$AY$15000,Index!$A55*40-34,48),0)</f>
        <v>12294.640862436845</v>
      </c>
      <c r="R55" s="201">
        <f>IF(F55&lt;&gt;"0",INDEX(GLSShapes!$A$1:$AY$15000,Index!$A55*40-34,49),0)</f>
        <v>1063.0333943346566</v>
      </c>
      <c r="S55" s="21"/>
      <c r="T55" s="22"/>
      <c r="U55" s="150" t="str">
        <f t="shared" si="2"/>
        <v>ERC</v>
      </c>
      <c r="V55" t="str">
        <f t="shared" si="3"/>
        <v>CZ05</v>
      </c>
    </row>
    <row r="56" spans="1:22">
      <c r="A56" s="87">
        <v>54</v>
      </c>
      <c r="B56" s="204" t="str">
        <f>INDEX(GLSShapes!$A$1:$AY$20000,Index!$A56*40-39,1)</f>
        <v>PreNResSpltPkgAC-65to-PEYes-cDXGF-ERC1985-CZ06</v>
      </c>
      <c r="C56" s="21" t="str">
        <f t="shared" si="11"/>
        <v>DEER</v>
      </c>
      <c r="D56" s="204" t="str">
        <f>INDEX(GLSShapes!$A$1:$AY$20000,Index!$A56*40-38,2)</f>
        <v>PreNResSpltPkgAC-65to-PEYes-20-MM</v>
      </c>
      <c r="E56" s="21">
        <f t="shared" si="12"/>
        <v>2121</v>
      </c>
      <c r="F56" s="135" t="str">
        <f t="shared" si="13"/>
        <v>cDXGF-ERC1985-CZ06</v>
      </c>
      <c r="G56" s="203">
        <f>INDEX(GLSShapes!$A$1:$AY$20000,Index!$A56*40-38,1)</f>
        <v>1054</v>
      </c>
      <c r="H56" s="133" t="str">
        <f t="shared" si="14"/>
        <v>cDXGF-ERC1985-CZ06-20-MM</v>
      </c>
      <c r="I56" s="201">
        <f>IF(F56&lt;&gt;"0",INDEX(GLSShapes!$A$1:$AY$20000,Index!$A56*40-34,40),0)</f>
        <v>19173.021038439852</v>
      </c>
      <c r="J56" s="201">
        <f>IF(F56&lt;&gt;"0",INDEX(GLSShapes!$A$1:$AY$20000,Index!$A56*40-34,41),0)</f>
        <v>1997.3624566434924</v>
      </c>
      <c r="K56" s="206">
        <f>RANK(I56,I51:I66,-1)</f>
        <v>11</v>
      </c>
      <c r="L56" s="206">
        <f>RANK(J56,J51:J66,-1)</f>
        <v>13</v>
      </c>
      <c r="M56" s="201">
        <f>INDEX(GLSShapes!$A$1:$AY$20000,Index!$A56*40-34,44)</f>
        <v>2.0000000000000009</v>
      </c>
      <c r="N56" s="201">
        <f>INDEX(GLSShapes!$A$1:$AY$15000,Index!$A56*40-34,45)</f>
        <v>0</v>
      </c>
      <c r="O56" s="21"/>
      <c r="P56" s="21"/>
      <c r="Q56" s="201">
        <f>IF(F56&lt;&gt;"0",INDEX(GLSShapes!$A$1:$AY$15000,Index!$A56*40-34,48),0)</f>
        <v>9586.5105192199226</v>
      </c>
      <c r="R56" s="201">
        <f>IF(F56&lt;&gt;"0",INDEX(GLSShapes!$A$1:$AY$15000,Index!$A56*40-34,49),0)</f>
        <v>998.68122832174572</v>
      </c>
      <c r="S56" s="21"/>
      <c r="T56" s="22"/>
      <c r="U56" s="150" t="str">
        <f t="shared" si="2"/>
        <v>ERC</v>
      </c>
      <c r="V56" t="str">
        <f t="shared" si="3"/>
        <v>CZ06</v>
      </c>
    </row>
    <row r="57" spans="1:22">
      <c r="A57" s="106">
        <v>55</v>
      </c>
      <c r="B57" s="204" t="str">
        <f>INDEX(GLSShapes!$A$1:$AY$20000,Index!$A57*40-39,1)</f>
        <v>PreNResSpltPkgAC-65to-PEYes-cDXGF-ERC1985-CZ07</v>
      </c>
      <c r="C57" s="21" t="str">
        <f t="shared" si="11"/>
        <v>DEER</v>
      </c>
      <c r="D57" s="204" t="str">
        <f>INDEX(GLSShapes!$A$1:$AY$20000,Index!$A57*40-38,2)</f>
        <v>PreNResSpltPkgAC-65to-PEYes-20-MM</v>
      </c>
      <c r="E57" s="107">
        <f t="shared" si="12"/>
        <v>2161</v>
      </c>
      <c r="F57" s="135" t="str">
        <f t="shared" si="13"/>
        <v>cDXGF-ERC1985-CZ07</v>
      </c>
      <c r="G57" s="203">
        <f>INDEX(GLSShapes!$A$1:$AY$20000,Index!$A57*40-38,1)</f>
        <v>1055</v>
      </c>
      <c r="H57" s="133" t="str">
        <f t="shared" si="14"/>
        <v>cDXGF-ERC1985-CZ07-20-MM</v>
      </c>
      <c r="I57" s="201">
        <f>IF(F57&lt;&gt;"0",INDEX(GLSShapes!$A$1:$AY$20000,Index!$A57*40-34,40),0)</f>
        <v>21676.841036997677</v>
      </c>
      <c r="J57" s="201">
        <f>IF(F57&lt;&gt;"0",INDEX(GLSShapes!$A$1:$AY$20000,Index!$A57*40-34,41),0)</f>
        <v>2136.5071730089949</v>
      </c>
      <c r="K57" s="206">
        <f>RANK(I57,I51:I66,-1)</f>
        <v>13</v>
      </c>
      <c r="L57" s="206">
        <f>RANK(J57,J51:J66,-1)</f>
        <v>16</v>
      </c>
      <c r="M57" s="201">
        <f>INDEX(GLSShapes!$A$1:$AY$20000,Index!$A57*40-34,44)</f>
        <v>2.0000000000000009</v>
      </c>
      <c r="N57" s="201">
        <f>INDEX(GLSShapes!$A$1:$AY$15000,Index!$A57*40-34,45)</f>
        <v>0</v>
      </c>
      <c r="O57" s="21"/>
      <c r="P57" s="21"/>
      <c r="Q57" s="201">
        <f>IF(F57&lt;&gt;"0",INDEX(GLSShapes!$A$1:$AY$15000,Index!$A57*40-34,48),0)</f>
        <v>10838.420518498833</v>
      </c>
      <c r="R57" s="201">
        <f>IF(F57&lt;&gt;"0",INDEX(GLSShapes!$A$1:$AY$15000,Index!$A57*40-34,49),0)</f>
        <v>1068.253586504497</v>
      </c>
      <c r="S57" s="21"/>
      <c r="T57" s="22"/>
      <c r="U57" s="150" t="str">
        <f t="shared" si="2"/>
        <v>ERC</v>
      </c>
      <c r="V57" t="str">
        <f t="shared" si="3"/>
        <v>CZ07</v>
      </c>
    </row>
    <row r="58" spans="1:22">
      <c r="A58" s="87">
        <v>56</v>
      </c>
      <c r="B58" s="204" t="str">
        <f>INDEX(GLSShapes!$A$1:$AY$20000,Index!$A58*40-39,1)</f>
        <v>PreNResSpltPkgAC-65to-PEYes-cDXGF-ERC1985-CZ08</v>
      </c>
      <c r="C58" s="21" t="str">
        <f t="shared" si="11"/>
        <v>DEER</v>
      </c>
      <c r="D58" s="204" t="str">
        <f>INDEX(GLSShapes!$A$1:$AY$20000,Index!$A58*40-38,2)</f>
        <v>PreNResSpltPkgAC-65to-PEYes-20-MM</v>
      </c>
      <c r="E58" s="21">
        <f t="shared" si="12"/>
        <v>2201</v>
      </c>
      <c r="F58" s="135" t="str">
        <f t="shared" si="13"/>
        <v>cDXGF-ERC1985-CZ08</v>
      </c>
      <c r="G58" s="203">
        <f>INDEX(GLSShapes!$A$1:$AY$20000,Index!$A58*40-38,1)</f>
        <v>1056</v>
      </c>
      <c r="H58" s="133" t="str">
        <f t="shared" si="14"/>
        <v>cDXGF-ERC1985-CZ08-20-MM</v>
      </c>
      <c r="I58" s="201">
        <f>IF(F58&lt;&gt;"0",INDEX(GLSShapes!$A$1:$AY$20000,Index!$A58*40-34,40),0)</f>
        <v>16098.88193134123</v>
      </c>
      <c r="J58" s="201">
        <f>IF(F58&lt;&gt;"0",INDEX(GLSShapes!$A$1:$AY$20000,Index!$A58*40-34,41),0)</f>
        <v>1643.7074271193865</v>
      </c>
      <c r="K58" s="206">
        <f>RANK(I58,I51:I66,-1)</f>
        <v>7</v>
      </c>
      <c r="L58" s="206">
        <f>RANK(J58,J51:J66,-1)</f>
        <v>9</v>
      </c>
      <c r="M58" s="201">
        <f>INDEX(GLSShapes!$A$1:$AY$20000,Index!$A58*40-34,44)</f>
        <v>2.0000000000000009</v>
      </c>
      <c r="N58" s="201">
        <f>INDEX(GLSShapes!$A$1:$AY$15000,Index!$A58*40-34,45)</f>
        <v>0</v>
      </c>
      <c r="O58" s="21"/>
      <c r="P58" s="21"/>
      <c r="Q58" s="201">
        <f>IF(F58&lt;&gt;"0",INDEX(GLSShapes!$A$1:$AY$15000,Index!$A58*40-34,48),0)</f>
        <v>8049.4409656706111</v>
      </c>
      <c r="R58" s="201">
        <f>IF(F58&lt;&gt;"0",INDEX(GLSShapes!$A$1:$AY$15000,Index!$A58*40-34,49),0)</f>
        <v>821.85371355969289</v>
      </c>
      <c r="S58" s="21"/>
      <c r="T58" s="22"/>
      <c r="U58" s="150" t="str">
        <f t="shared" si="2"/>
        <v>ERC</v>
      </c>
      <c r="V58" t="str">
        <f t="shared" si="3"/>
        <v>CZ08</v>
      </c>
    </row>
    <row r="59" spans="1:22">
      <c r="A59" s="87">
        <v>57</v>
      </c>
      <c r="B59" s="204" t="str">
        <f>INDEX(GLSShapes!$A$1:$AY$20000,Index!$A59*40-39,1)</f>
        <v>PreNResSpltPkgAC-65to-PEYes-cDXGF-ERC1985-CZ09</v>
      </c>
      <c r="C59" s="21" t="str">
        <f t="shared" si="11"/>
        <v>DEER</v>
      </c>
      <c r="D59" s="204" t="str">
        <f>INDEX(GLSShapes!$A$1:$AY$20000,Index!$A59*40-38,2)</f>
        <v>PreNResSpltPkgAC-65to-PEYes-20-MM</v>
      </c>
      <c r="E59" s="21">
        <f t="shared" si="12"/>
        <v>2241</v>
      </c>
      <c r="F59" s="135" t="str">
        <f t="shared" si="13"/>
        <v>cDXGF-ERC1985-CZ09</v>
      </c>
      <c r="G59" s="203">
        <f>INDEX(GLSShapes!$A$1:$AY$20000,Index!$A59*40-38,1)</f>
        <v>1057</v>
      </c>
      <c r="H59" s="133" t="str">
        <f t="shared" si="14"/>
        <v>cDXGF-ERC1985-CZ09-20-MM</v>
      </c>
      <c r="I59" s="201">
        <f>IF(F59&lt;&gt;"0",INDEX(GLSShapes!$A$1:$AY$20000,Index!$A59*40-34,40),0)</f>
        <v>13203.356318554028</v>
      </c>
      <c r="J59" s="201">
        <f>IF(F59&lt;&gt;"0",INDEX(GLSShapes!$A$1:$AY$20000,Index!$A59*40-34,41),0)</f>
        <v>1359.8081881150699</v>
      </c>
      <c r="K59" s="206">
        <f>RANK(I59,I51:I66,-1)</f>
        <v>6</v>
      </c>
      <c r="L59" s="206">
        <f>RANK(J59,J51:J66,-1)</f>
        <v>7</v>
      </c>
      <c r="M59" s="201">
        <f>INDEX(GLSShapes!$A$1:$AY$20000,Index!$A59*40-34,44)</f>
        <v>2.0000000000000009</v>
      </c>
      <c r="N59" s="201">
        <f>INDEX(GLSShapes!$A$1:$AY$15000,Index!$A59*40-34,45)</f>
        <v>0</v>
      </c>
      <c r="O59" s="21"/>
      <c r="P59" s="21"/>
      <c r="Q59" s="201">
        <f>IF(F59&lt;&gt;"0",INDEX(GLSShapes!$A$1:$AY$15000,Index!$A59*40-34,48),0)</f>
        <v>6601.6781592770112</v>
      </c>
      <c r="R59" s="201">
        <f>IF(F59&lt;&gt;"0",INDEX(GLSShapes!$A$1:$AY$15000,Index!$A59*40-34,49),0)</f>
        <v>679.90409405753462</v>
      </c>
      <c r="S59" s="21"/>
      <c r="T59" s="22"/>
      <c r="U59" s="150" t="str">
        <f t="shared" si="2"/>
        <v>ERC</v>
      </c>
      <c r="V59" t="str">
        <f t="shared" si="3"/>
        <v>CZ09</v>
      </c>
    </row>
    <row r="60" spans="1:22">
      <c r="A60" s="87">
        <v>58</v>
      </c>
      <c r="B60" s="204" t="str">
        <f>INDEX(GLSShapes!$A$1:$AY$20000,Index!$A60*40-39,1)</f>
        <v>PreNResSpltPkgAC-65to-PEYes-cDXGF-ERC1985-CZ10</v>
      </c>
      <c r="C60" s="21" t="str">
        <f t="shared" si="11"/>
        <v>DEER</v>
      </c>
      <c r="D60" s="204" t="str">
        <f>INDEX(GLSShapes!$A$1:$AY$20000,Index!$A60*40-38,2)</f>
        <v>PreNResSpltPkgAC-65to-PEYes-20-MM</v>
      </c>
      <c r="E60" s="21">
        <f t="shared" si="12"/>
        <v>2281</v>
      </c>
      <c r="F60" s="135" t="str">
        <f t="shared" si="13"/>
        <v>cDXGF-ERC1985-CZ10</v>
      </c>
      <c r="G60" s="203">
        <f>INDEX(GLSShapes!$A$1:$AY$20000,Index!$A60*40-38,1)</f>
        <v>1058</v>
      </c>
      <c r="H60" s="133" t="str">
        <f t="shared" si="14"/>
        <v>cDXGF-ERC1985-CZ10-20-MM</v>
      </c>
      <c r="I60" s="201">
        <f>IF(F60&lt;&gt;"0",INDEX(GLSShapes!$A$1:$AY$20000,Index!$A60*40-34,40),0)</f>
        <v>11759.648615777865</v>
      </c>
      <c r="J60" s="201">
        <f>IF(F60&lt;&gt;"0",INDEX(GLSShapes!$A$1:$AY$20000,Index!$A60*40-34,41),0)</f>
        <v>1115.3977786708358</v>
      </c>
      <c r="K60" s="206">
        <f>RANK(I60,I51:I66,-1)</f>
        <v>5</v>
      </c>
      <c r="L60" s="206">
        <f>RANK(J60,J51:J66,-1)</f>
        <v>6</v>
      </c>
      <c r="M60" s="201">
        <f>INDEX(GLSShapes!$A$1:$AY$20000,Index!$A60*40-34,44)</f>
        <v>2.0000000000000009</v>
      </c>
      <c r="N60" s="201">
        <f>INDEX(GLSShapes!$A$1:$AY$15000,Index!$A60*40-34,45)</f>
        <v>0</v>
      </c>
      <c r="O60" s="21"/>
      <c r="P60" s="21"/>
      <c r="Q60" s="201">
        <f>IF(F60&lt;&gt;"0",INDEX(GLSShapes!$A$1:$AY$15000,Index!$A60*40-34,48),0)</f>
        <v>5879.82430788893</v>
      </c>
      <c r="R60" s="201">
        <f>IF(F60&lt;&gt;"0",INDEX(GLSShapes!$A$1:$AY$15000,Index!$A60*40-34,49),0)</f>
        <v>557.69888933541768</v>
      </c>
      <c r="S60" s="21"/>
      <c r="T60" s="22"/>
      <c r="U60" s="150" t="str">
        <f t="shared" si="2"/>
        <v>ERC</v>
      </c>
      <c r="V60" t="str">
        <f t="shared" si="3"/>
        <v>CZ10</v>
      </c>
    </row>
    <row r="61" spans="1:22">
      <c r="A61" s="87">
        <v>59</v>
      </c>
      <c r="B61" s="204" t="str">
        <f>INDEX(GLSShapes!$A$1:$AY$20000,Index!$A61*40-39,1)</f>
        <v>PreNResSpltPkgAC-65to-PEYes-cDXGF-ERC1985-CZ11</v>
      </c>
      <c r="C61" s="21" t="str">
        <f t="shared" si="11"/>
        <v>DEER</v>
      </c>
      <c r="D61" s="204" t="str">
        <f>INDEX(GLSShapes!$A$1:$AY$20000,Index!$A61*40-38,2)</f>
        <v>PreNResSpltPkgAC-65to-PEYes-20-MM</v>
      </c>
      <c r="E61" s="21">
        <f t="shared" si="12"/>
        <v>2321</v>
      </c>
      <c r="F61" s="135" t="str">
        <f t="shared" si="13"/>
        <v>cDXGF-ERC1985-CZ11</v>
      </c>
      <c r="G61" s="203">
        <f>INDEX(GLSShapes!$A$1:$AY$20000,Index!$A61*40-38,1)</f>
        <v>1059</v>
      </c>
      <c r="H61" s="133" t="str">
        <f t="shared" si="14"/>
        <v>cDXGF-ERC1985-CZ11-20-MM</v>
      </c>
      <c r="I61" s="201">
        <f>IF(F61&lt;&gt;"0",INDEX(GLSShapes!$A$1:$AY$20000,Index!$A61*40-34,40),0)</f>
        <v>7481.2562619754017</v>
      </c>
      <c r="J61" s="201">
        <f>IF(F61&lt;&gt;"0",INDEX(GLSShapes!$A$1:$AY$20000,Index!$A61*40-34,41),0)</f>
        <v>623.80261516125756</v>
      </c>
      <c r="K61" s="206">
        <f>RANK(I61,I51:I66,-1)</f>
        <v>3</v>
      </c>
      <c r="L61" s="206">
        <f>RANK(J61,J51:J66,-1)</f>
        <v>2</v>
      </c>
      <c r="M61" s="201">
        <f>INDEX(GLSShapes!$A$1:$AY$20000,Index!$A61*40-34,44)</f>
        <v>2.0000000000000009</v>
      </c>
      <c r="N61" s="201">
        <f>INDEX(GLSShapes!$A$1:$AY$15000,Index!$A61*40-34,45)</f>
        <v>0</v>
      </c>
      <c r="O61" s="21"/>
      <c r="P61" s="21"/>
      <c r="Q61" s="201">
        <f>IF(F61&lt;&gt;"0",INDEX(GLSShapes!$A$1:$AY$15000,Index!$A61*40-34,48),0)</f>
        <v>3740.628130987699</v>
      </c>
      <c r="R61" s="201">
        <f>IF(F61&lt;&gt;"0",INDEX(GLSShapes!$A$1:$AY$15000,Index!$A61*40-34,49),0)</f>
        <v>311.90130758062867</v>
      </c>
      <c r="S61" s="21"/>
      <c r="T61" s="22"/>
      <c r="U61" s="150" t="str">
        <f t="shared" si="2"/>
        <v>ERC</v>
      </c>
      <c r="V61" t="str">
        <f t="shared" si="3"/>
        <v>CZ11</v>
      </c>
    </row>
    <row r="62" spans="1:22">
      <c r="A62" s="106">
        <v>60</v>
      </c>
      <c r="B62" s="204" t="str">
        <f>INDEX(GLSShapes!$A$1:$AY$20000,Index!$A62*40-39,1)</f>
        <v>PreNResSpltPkgAC-65to-PEYes-cDXGF-ERC1985-CZ12</v>
      </c>
      <c r="C62" s="21" t="str">
        <f t="shared" si="11"/>
        <v>DEER</v>
      </c>
      <c r="D62" s="204" t="str">
        <f>INDEX(GLSShapes!$A$1:$AY$20000,Index!$A62*40-38,2)</f>
        <v>PreNResSpltPkgAC-65to-PEYes-20-MM</v>
      </c>
      <c r="E62" s="107">
        <f t="shared" si="12"/>
        <v>2361</v>
      </c>
      <c r="F62" s="135" t="str">
        <f t="shared" si="13"/>
        <v>cDXGF-ERC1985-CZ12</v>
      </c>
      <c r="G62" s="203">
        <f>INDEX(GLSShapes!$A$1:$AY$20000,Index!$A62*40-38,1)</f>
        <v>1060</v>
      </c>
      <c r="H62" s="133" t="str">
        <f t="shared" si="14"/>
        <v>cDXGF-ERC1985-CZ12-20-MM</v>
      </c>
      <c r="I62" s="201">
        <f>IF(F62&lt;&gt;"0",INDEX(GLSShapes!$A$1:$AY$20000,Index!$A62*40-34,40),0)</f>
        <v>16631.022842727038</v>
      </c>
      <c r="J62" s="201">
        <f>IF(F62&lt;&gt;"0",INDEX(GLSShapes!$A$1:$AY$20000,Index!$A62*40-34,41),0)</f>
        <v>1021.7779574622421</v>
      </c>
      <c r="K62" s="206">
        <f>RANK(I62,I51:I66,-1)</f>
        <v>9</v>
      </c>
      <c r="L62" s="206">
        <f>RANK(J62,J51:J66,-1)</f>
        <v>5</v>
      </c>
      <c r="M62" s="201">
        <f>INDEX(GLSShapes!$A$1:$AY$20000,Index!$A62*40-34,44)</f>
        <v>2.0000000000000009</v>
      </c>
      <c r="N62" s="201">
        <f>INDEX(GLSShapes!$A$1:$AY$15000,Index!$A62*40-34,45)</f>
        <v>0</v>
      </c>
      <c r="O62" s="21"/>
      <c r="P62" s="21"/>
      <c r="Q62" s="201">
        <f>IF(F62&lt;&gt;"0",INDEX(GLSShapes!$A$1:$AY$15000,Index!$A62*40-34,48),0)</f>
        <v>8315.5114213635152</v>
      </c>
      <c r="R62" s="201">
        <f>IF(F62&lt;&gt;"0",INDEX(GLSShapes!$A$1:$AY$15000,Index!$A62*40-34,49),0)</f>
        <v>510.8889787311208</v>
      </c>
      <c r="S62" s="21"/>
      <c r="T62" s="22"/>
      <c r="U62" s="150" t="str">
        <f t="shared" si="2"/>
        <v>ERC</v>
      </c>
      <c r="V62" t="str">
        <f t="shared" si="3"/>
        <v>CZ12</v>
      </c>
    </row>
    <row r="63" spans="1:22">
      <c r="A63" s="87">
        <v>61</v>
      </c>
      <c r="B63" s="204" t="str">
        <f>INDEX(GLSShapes!$A$1:$AY$20000,Index!$A63*40-39,1)</f>
        <v>PreNResSpltPkgAC-65to-PEYes-cDXGF-ERC1985-CZ13</v>
      </c>
      <c r="C63" s="21" t="str">
        <f t="shared" si="11"/>
        <v>DEER</v>
      </c>
      <c r="D63" s="204" t="str">
        <f>INDEX(GLSShapes!$A$1:$AY$20000,Index!$A63*40-38,2)</f>
        <v>PreNResSpltPkgAC-65to-PEYes-20-MM</v>
      </c>
      <c r="E63" s="21">
        <f t="shared" si="12"/>
        <v>2401</v>
      </c>
      <c r="F63" s="135" t="str">
        <f t="shared" si="13"/>
        <v>cDXGF-ERC1985-CZ13</v>
      </c>
      <c r="G63" s="203">
        <f>INDEX(GLSShapes!$A$1:$AY$20000,Index!$A63*40-38,1)</f>
        <v>1061</v>
      </c>
      <c r="H63" s="133" t="str">
        <f t="shared" si="14"/>
        <v>cDXGF-ERC1985-CZ13-20-MM</v>
      </c>
      <c r="I63" s="201">
        <f>IF(F63&lt;&gt;"0",INDEX(GLSShapes!$A$1:$AY$20000,Index!$A63*40-34,40),0)</f>
        <v>7349.7489358292623</v>
      </c>
      <c r="J63" s="201">
        <f>IF(F63&lt;&gt;"0",INDEX(GLSShapes!$A$1:$AY$20000,Index!$A63*40-34,41),0)</f>
        <v>641.43500309780859</v>
      </c>
      <c r="K63" s="206">
        <f>RANK(I63,I51:I66,-1)</f>
        <v>2</v>
      </c>
      <c r="L63" s="206">
        <f>RANK(J63,J51:J66,-1)</f>
        <v>3</v>
      </c>
      <c r="M63" s="201">
        <f>INDEX(GLSShapes!$A$1:$AY$20000,Index!$A63*40-34,44)</f>
        <v>2.0000000000000009</v>
      </c>
      <c r="N63" s="201">
        <f>INDEX(GLSShapes!$A$1:$AY$15000,Index!$A63*40-34,45)</f>
        <v>0</v>
      </c>
      <c r="O63" s="21"/>
      <c r="P63" s="21"/>
      <c r="Q63" s="201">
        <f>IF(F63&lt;&gt;"0",INDEX(GLSShapes!$A$1:$AY$15000,Index!$A63*40-34,48),0)</f>
        <v>3674.8744679146293</v>
      </c>
      <c r="R63" s="201">
        <f>IF(F63&lt;&gt;"0",INDEX(GLSShapes!$A$1:$AY$15000,Index!$A63*40-34,49),0)</f>
        <v>320.71750154890412</v>
      </c>
      <c r="S63" s="21"/>
      <c r="T63" s="22"/>
      <c r="U63" s="150" t="str">
        <f t="shared" si="2"/>
        <v>ERC</v>
      </c>
      <c r="V63" t="str">
        <f t="shared" si="3"/>
        <v>CZ13</v>
      </c>
    </row>
    <row r="64" spans="1:22">
      <c r="A64" s="87">
        <v>62</v>
      </c>
      <c r="B64" s="204" t="str">
        <f>INDEX(GLSShapes!$A$1:$AY$20000,Index!$A64*40-39,1)</f>
        <v>PreNResSpltPkgAC-65to-PEYes-cDXGF-ERC1985-CZ14</v>
      </c>
      <c r="C64" s="21" t="str">
        <f t="shared" si="11"/>
        <v>DEER</v>
      </c>
      <c r="D64" s="204" t="str">
        <f>INDEX(GLSShapes!$A$1:$AY$20000,Index!$A64*40-38,2)</f>
        <v>PreNResSpltPkgAC-65to-PEYes-20-MM</v>
      </c>
      <c r="E64" s="21">
        <f t="shared" si="12"/>
        <v>2441</v>
      </c>
      <c r="F64" s="135" t="str">
        <f t="shared" si="13"/>
        <v>cDXGF-ERC1985-CZ14</v>
      </c>
      <c r="G64" s="203">
        <f>INDEX(GLSShapes!$A$1:$AY$20000,Index!$A64*40-38,1)</f>
        <v>1062</v>
      </c>
      <c r="H64" s="133" t="str">
        <f t="shared" si="14"/>
        <v>cDXGF-ERC1985-CZ14-20-MM</v>
      </c>
      <c r="I64" s="201">
        <f>IF(F64&lt;&gt;"0",INDEX(GLSShapes!$A$1:$AY$20000,Index!$A64*40-34,40),0)</f>
        <v>8010.3838144106039</v>
      </c>
      <c r="J64" s="201">
        <f>IF(F64&lt;&gt;"0",INDEX(GLSShapes!$A$1:$AY$20000,Index!$A64*40-34,41),0)</f>
        <v>755.99800924732085</v>
      </c>
      <c r="K64" s="206">
        <f>RANK(I64,I51:I66,-1)</f>
        <v>4</v>
      </c>
      <c r="L64" s="206">
        <f>RANK(J64,J51:J66,-1)</f>
        <v>4</v>
      </c>
      <c r="M64" s="201">
        <f>INDEX(GLSShapes!$A$1:$AY$20000,Index!$A64*40-34,44)</f>
        <v>2.0000000000000009</v>
      </c>
      <c r="N64" s="201">
        <f>INDEX(GLSShapes!$A$1:$AY$15000,Index!$A64*40-34,45)</f>
        <v>0</v>
      </c>
      <c r="O64" s="21"/>
      <c r="P64" s="21"/>
      <c r="Q64" s="201">
        <f>IF(F64&lt;&gt;"0",INDEX(GLSShapes!$A$1:$AY$15000,Index!$A64*40-34,48),0)</f>
        <v>4005.1919072053001</v>
      </c>
      <c r="R64" s="201">
        <f>IF(F64&lt;&gt;"0",INDEX(GLSShapes!$A$1:$AY$15000,Index!$A64*40-34,49),0)</f>
        <v>377.99900462366026</v>
      </c>
      <c r="S64" s="21"/>
      <c r="T64" s="22"/>
      <c r="U64" s="150" t="str">
        <f t="shared" si="2"/>
        <v>ERC</v>
      </c>
      <c r="V64" t="str">
        <f t="shared" si="3"/>
        <v>CZ14</v>
      </c>
    </row>
    <row r="65" spans="1:22">
      <c r="A65" s="87">
        <v>63</v>
      </c>
      <c r="B65" s="204" t="str">
        <f>INDEX(GLSShapes!$A$1:$AY$20000,Index!$A65*40-39,1)</f>
        <v>PreNResSpltPkgAC-65to-PEYes-cDXGF-ERC1985-CZ15</v>
      </c>
      <c r="C65" s="21" t="str">
        <f t="shared" si="11"/>
        <v>DEER</v>
      </c>
      <c r="D65" s="204" t="str">
        <f>INDEX(GLSShapes!$A$1:$AY$20000,Index!$A65*40-38,2)</f>
        <v>PreNResSpltPkgAC-65to-PEYes-20-MM</v>
      </c>
      <c r="E65" s="21">
        <f t="shared" si="12"/>
        <v>2481</v>
      </c>
      <c r="F65" s="135" t="str">
        <f t="shared" si="13"/>
        <v>cDXGF-ERC1985-CZ15</v>
      </c>
      <c r="G65" s="203">
        <f>INDEX(GLSShapes!$A$1:$AY$20000,Index!$A65*40-38,1)</f>
        <v>1063</v>
      </c>
      <c r="H65" s="133" t="str">
        <f t="shared" si="14"/>
        <v>cDXGF-ERC1985-CZ15-20-MM</v>
      </c>
      <c r="I65" s="201">
        <f>IF(F65&lt;&gt;"0",INDEX(GLSShapes!$A$1:$AY$20000,Index!$A65*40-34,40),0)</f>
        <v>5583.2948768737133</v>
      </c>
      <c r="J65" s="201">
        <f>IF(F65&lt;&gt;"0",INDEX(GLSShapes!$A$1:$AY$20000,Index!$A65*40-34,41),0)</f>
        <v>461.50093455883177</v>
      </c>
      <c r="K65" s="206">
        <f>RANK(I65,I51:I66,-1)</f>
        <v>1</v>
      </c>
      <c r="L65" s="206">
        <f>RANK(J65,J51:J66,-1)</f>
        <v>1</v>
      </c>
      <c r="M65" s="201">
        <f>INDEX(GLSShapes!$A$1:$AY$20000,Index!$A65*40-34,44)</f>
        <v>2.0000000000000009</v>
      </c>
      <c r="N65" s="201">
        <f>INDEX(GLSShapes!$A$1:$AY$15000,Index!$A65*40-34,45)</f>
        <v>0</v>
      </c>
      <c r="O65" s="21"/>
      <c r="P65" s="21"/>
      <c r="Q65" s="201">
        <f>IF(F65&lt;&gt;"0",INDEX(GLSShapes!$A$1:$AY$15000,Index!$A65*40-34,48),0)</f>
        <v>2791.6474384368553</v>
      </c>
      <c r="R65" s="201">
        <f>IF(F65&lt;&gt;"0",INDEX(GLSShapes!$A$1:$AY$15000,Index!$A65*40-34,49),0)</f>
        <v>230.75046727941577</v>
      </c>
      <c r="S65" s="21"/>
      <c r="T65" s="22"/>
      <c r="U65" s="150" t="str">
        <f t="shared" si="2"/>
        <v>ERC</v>
      </c>
      <c r="V65" t="str">
        <f t="shared" si="3"/>
        <v>CZ15</v>
      </c>
    </row>
    <row r="66" spans="1:22">
      <c r="A66" s="106">
        <v>64</v>
      </c>
      <c r="B66" s="207" t="str">
        <f>INDEX(GLSShapes!$A$1:$AY$20000,Index!$A66*40-39,1)</f>
        <v>PreNResSpltPkgAC-65to-PEYes-cDXGF-ERC1985-CZ16</v>
      </c>
      <c r="C66" s="107" t="str">
        <f t="shared" si="11"/>
        <v>DEER</v>
      </c>
      <c r="D66" s="207" t="str">
        <f>INDEX(GLSShapes!$A$1:$AY$20000,Index!$A66*40-38,2)</f>
        <v>PreNResSpltPkgAC-65to-PEYes-20-MM</v>
      </c>
      <c r="E66" s="107">
        <f t="shared" si="12"/>
        <v>2521</v>
      </c>
      <c r="F66" s="208" t="str">
        <f t="shared" si="13"/>
        <v>cDXGF-ERC1985-CZ16</v>
      </c>
      <c r="G66" s="209">
        <f>INDEX(GLSShapes!$A$1:$AY$20000,Index!$A66*40-38,1)</f>
        <v>1064</v>
      </c>
      <c r="H66" s="210" t="str">
        <f t="shared" si="14"/>
        <v>cDXGF-ERC1985-CZ16-20-MM</v>
      </c>
      <c r="I66" s="211">
        <f>IF(F66&lt;&gt;"0",INDEX(GLSShapes!$A$1:$AY$20000,Index!$A66*40-34,40),0)</f>
        <v>16173.473956792466</v>
      </c>
      <c r="J66" s="211">
        <f>IF(F66&lt;&gt;"0",INDEX(GLSShapes!$A$1:$AY$20000,Index!$A66*40-34,41),0)</f>
        <v>1643.4340140511035</v>
      </c>
      <c r="K66" s="212">
        <f>RANK(I66,I51:I66,-1)</f>
        <v>8</v>
      </c>
      <c r="L66" s="212">
        <f>RANK(J66,J51:J66,-1)</f>
        <v>8</v>
      </c>
      <c r="M66" s="211">
        <f>INDEX(GLSShapes!$A$1:$AY$20000,Index!$A66*40-34,44)</f>
        <v>2.0000000000000009</v>
      </c>
      <c r="N66" s="211">
        <f>INDEX(GLSShapes!$A$1:$AY$15000,Index!$A66*40-34,45)</f>
        <v>0</v>
      </c>
      <c r="O66" s="107"/>
      <c r="P66" s="107"/>
      <c r="Q66" s="211">
        <f>IF(F66&lt;&gt;"0",INDEX(GLSShapes!$A$1:$AY$15000,Index!$A66*40-34,48),0)</f>
        <v>8086.7369783962295</v>
      </c>
      <c r="R66" s="211">
        <f>IF(F66&lt;&gt;"0",INDEX(GLSShapes!$A$1:$AY$15000,Index!$A66*40-34,49),0)</f>
        <v>821.71700702555142</v>
      </c>
      <c r="S66" s="107"/>
      <c r="T66" s="213"/>
      <c r="U66" s="150" t="str">
        <f t="shared" si="2"/>
        <v>ERC</v>
      </c>
      <c r="V66" t="str">
        <f t="shared" si="3"/>
        <v>CZ16</v>
      </c>
    </row>
    <row r="67" spans="1:22">
      <c r="A67" s="106">
        <v>65</v>
      </c>
      <c r="B67" s="204" t="str">
        <f>INDEX(GLSShapes!$A$1:$AY$20000,Index!$A67*40-39,1)</f>
        <v>PreNResSpltPkgAC-65to-PEYes-cDXGF-ESe1985-CZ01</v>
      </c>
      <c r="C67" s="21" t="str">
        <f t="shared" si="11"/>
        <v>DEER</v>
      </c>
      <c r="D67" s="204" t="str">
        <f>INDEX(GLSShapes!$A$1:$AY$20000,Index!$A67*40-38,2)</f>
        <v>PreNResSpltPkgAC-65to-PEYes-20-MM</v>
      </c>
      <c r="E67" s="107">
        <f t="shared" si="12"/>
        <v>2561</v>
      </c>
      <c r="F67" s="135" t="str">
        <f t="shared" si="13"/>
        <v>cDXGF-ESe1985-CZ01</v>
      </c>
      <c r="G67" s="203">
        <f>INDEX(GLSShapes!$A$1:$AY$20000,Index!$A67*40-38,1)</f>
        <v>1065</v>
      </c>
      <c r="H67" s="133" t="str">
        <f t="shared" si="14"/>
        <v>cDXGF-ESe1985-CZ01-20-MM</v>
      </c>
      <c r="I67" s="201">
        <f>IF(F67&lt;&gt;"0",INDEX(GLSShapes!$A$1:$AY$20000,Index!$A67*40-34,40),0)</f>
        <v>17804.449391508562</v>
      </c>
      <c r="J67" s="201">
        <f>IF(F67&lt;&gt;"0",INDEX(GLSShapes!$A$1:$AY$20000,Index!$A67*40-34,41),0)</f>
        <v>1133.000303301349</v>
      </c>
      <c r="K67" s="206">
        <f>RANK(I67,I67:I82,-1)</f>
        <v>12</v>
      </c>
      <c r="L67" s="206">
        <f>RANK(J67,J67:J82,-1)</f>
        <v>15</v>
      </c>
      <c r="M67" s="201">
        <f>INDEX(GLSShapes!$A$1:$AY$20000,Index!$A67*40-34,44)</f>
        <v>1.0868788761352235</v>
      </c>
      <c r="N67" s="201">
        <f>INDEX(GLSShapes!$A$1:$AY$15000,Index!$A67*40-34,45)</f>
        <v>0</v>
      </c>
      <c r="O67" s="21"/>
      <c r="P67" s="21"/>
      <c r="Q67" s="201">
        <f>IF(F67&lt;&gt;"0",INDEX(GLSShapes!$A$1:$AY$15000,Index!$A67*40-34,48),0)</f>
        <v>16381.263618645791</v>
      </c>
      <c r="R67" s="201">
        <f>IF(F67&lt;&gt;"0",INDEX(GLSShapes!$A$1:$AY$15000,Index!$A67*40-34,49),0)</f>
        <v>1042.4347442744736</v>
      </c>
      <c r="S67" s="21"/>
      <c r="T67" s="22"/>
      <c r="U67" s="150" t="str">
        <f t="shared" si="2"/>
        <v>ESe</v>
      </c>
      <c r="V67" t="str">
        <f t="shared" si="3"/>
        <v>CZ01</v>
      </c>
    </row>
    <row r="68" spans="1:22">
      <c r="A68" s="87">
        <v>66</v>
      </c>
      <c r="B68" s="204" t="str">
        <f>INDEX(GLSShapes!$A$1:$AY$20000,Index!$A68*40-39,1)</f>
        <v>PreNResSpltPkgAC-65to-PEYes-cDXGF-ESe1985-CZ02</v>
      </c>
      <c r="C68" s="21" t="str">
        <f t="shared" si="11"/>
        <v>DEER</v>
      </c>
      <c r="D68" s="204" t="str">
        <f>INDEX(GLSShapes!$A$1:$AY$20000,Index!$A68*40-38,2)</f>
        <v>PreNResSpltPkgAC-65to-PEYes-20-MM</v>
      </c>
      <c r="E68" s="21">
        <f t="shared" si="12"/>
        <v>2601</v>
      </c>
      <c r="F68" s="135" t="str">
        <f t="shared" si="13"/>
        <v>cDXGF-ESe1985-CZ02</v>
      </c>
      <c r="G68" s="203">
        <f>INDEX(GLSShapes!$A$1:$AY$20000,Index!$A68*40-38,1)</f>
        <v>1066</v>
      </c>
      <c r="H68" s="133" t="str">
        <f t="shared" si="14"/>
        <v>cDXGF-ESe1985-CZ02-20-MM</v>
      </c>
      <c r="I68" s="201">
        <f>IF(F68&lt;&gt;"0",INDEX(GLSShapes!$A$1:$AY$20000,Index!$A68*40-34,40),0)</f>
        <v>23747.546379216164</v>
      </c>
      <c r="J68" s="201">
        <f>IF(F68&lt;&gt;"0",INDEX(GLSShapes!$A$1:$AY$20000,Index!$A68*40-34,41),0)</f>
        <v>972.71928180636974</v>
      </c>
      <c r="K68" s="206">
        <f>RANK(I68,I67:I82,-1)</f>
        <v>16</v>
      </c>
      <c r="L68" s="206">
        <f>RANK(J68,J67:J82,-1)</f>
        <v>11</v>
      </c>
      <c r="M68" s="201">
        <f>INDEX(GLSShapes!$A$1:$AY$20000,Index!$A68*40-34,44)</f>
        <v>1.5880040406981919</v>
      </c>
      <c r="N68" s="201">
        <f>INDEX(GLSShapes!$A$1:$AY$15000,Index!$A68*40-34,45)</f>
        <v>0</v>
      </c>
      <c r="O68" s="21"/>
      <c r="P68" s="21"/>
      <c r="Q68" s="201">
        <f>IF(F68&lt;&gt;"0",INDEX(GLSShapes!$A$1:$AY$15000,Index!$A68*40-34,48),0)</f>
        <v>14954.336242605004</v>
      </c>
      <c r="R68" s="201">
        <f>IF(F68&lt;&gt;"0",INDEX(GLSShapes!$A$1:$AY$15000,Index!$A68*40-34,49),0)</f>
        <v>612.5420697158288</v>
      </c>
      <c r="S68" s="21"/>
      <c r="T68" s="22"/>
      <c r="U68" s="150" t="str">
        <f t="shared" ref="U68:U131" si="21">MID(F68,7,3)</f>
        <v>ESe</v>
      </c>
      <c r="V68" t="str">
        <f t="shared" ref="V68:V131" si="22">RIGHT(F68,4)</f>
        <v>CZ02</v>
      </c>
    </row>
    <row r="69" spans="1:22">
      <c r="A69" s="87">
        <v>67</v>
      </c>
      <c r="B69" s="204" t="str">
        <f>INDEX(GLSShapes!$A$1:$AY$20000,Index!$A69*40-39,1)</f>
        <v>PreNResSpltPkgAC-65to-PEYes-cDXGF-ESe1985-CZ03</v>
      </c>
      <c r="C69" s="21" t="str">
        <f t="shared" ref="C69:C132" si="23">C$1</f>
        <v>DEER</v>
      </c>
      <c r="D69" s="204" t="str">
        <f>INDEX(GLSShapes!$A$1:$AY$20000,Index!$A69*40-38,2)</f>
        <v>PreNResSpltPkgAC-65to-PEYes-20-MM</v>
      </c>
      <c r="E69" s="21">
        <f t="shared" ref="E69:E132" si="24">E68+40</f>
        <v>2641</v>
      </c>
      <c r="F69" s="135" t="str">
        <f t="shared" si="13"/>
        <v>cDXGF-ESe1985-CZ03</v>
      </c>
      <c r="G69" s="203">
        <f>INDEX(GLSShapes!$A$1:$AY$20000,Index!$A69*40-38,1)</f>
        <v>1067</v>
      </c>
      <c r="H69" s="133" t="str">
        <f t="shared" si="14"/>
        <v>cDXGF-ESe1985-CZ03-20-MM</v>
      </c>
      <c r="I69" s="201">
        <f>IF(F69&lt;&gt;"0",INDEX(GLSShapes!$A$1:$AY$20000,Index!$A69*40-34,40),0)</f>
        <v>19666.855120781198</v>
      </c>
      <c r="J69" s="201">
        <f>IF(F69&lt;&gt;"0",INDEX(GLSShapes!$A$1:$AY$20000,Index!$A69*40-34,41),0)</f>
        <v>1123.8805517087394</v>
      </c>
      <c r="K69" s="206">
        <f>RANK(I69,I67:I82,-1)</f>
        <v>15</v>
      </c>
      <c r="L69" s="206">
        <f>RANK(J69,J67:J82,-1)</f>
        <v>14</v>
      </c>
      <c r="M69" s="201">
        <f>INDEX(GLSShapes!$A$1:$AY$20000,Index!$A69*40-34,44)</f>
        <v>1.2549557169473977</v>
      </c>
      <c r="N69" s="201">
        <f>INDEX(GLSShapes!$A$1:$AY$15000,Index!$A69*40-34,45)</f>
        <v>0</v>
      </c>
      <c r="O69" s="21"/>
      <c r="P69" s="21"/>
      <c r="Q69" s="201">
        <f>IF(F69&lt;&gt;"0",INDEX(GLSShapes!$A$1:$AY$15000,Index!$A69*40-34,48),0)</f>
        <v>15671.35386148892</v>
      </c>
      <c r="R69" s="201">
        <f>IF(F69&lt;&gt;"0",INDEX(GLSShapes!$A$1:$AY$15000,Index!$A69*40-34,49),0)</f>
        <v>895.55395184979864</v>
      </c>
      <c r="S69" s="21"/>
      <c r="T69" s="22"/>
      <c r="U69" s="150" t="str">
        <f t="shared" si="21"/>
        <v>ESe</v>
      </c>
      <c r="V69" t="str">
        <f t="shared" si="22"/>
        <v>CZ03</v>
      </c>
    </row>
    <row r="70" spans="1:22">
      <c r="A70" s="87">
        <v>68</v>
      </c>
      <c r="B70" s="204" t="str">
        <f>INDEX(GLSShapes!$A$1:$AY$20000,Index!$A70*40-39,1)</f>
        <v>PreNResSpltPkgAC-65to-PEYes-cDXGF-ESe1985-CZ04</v>
      </c>
      <c r="C70" s="21" t="str">
        <f t="shared" si="23"/>
        <v>DEER</v>
      </c>
      <c r="D70" s="204" t="str">
        <f>INDEX(GLSShapes!$A$1:$AY$20000,Index!$A70*40-38,2)</f>
        <v>PreNResSpltPkgAC-65to-PEYes-20-MM</v>
      </c>
      <c r="E70" s="21">
        <f t="shared" si="24"/>
        <v>2681</v>
      </c>
      <c r="F70" s="135" t="str">
        <f t="shared" ref="F70:F133" si="25">RIGHT(B70,F$1)</f>
        <v>cDXGF-ESe1985-CZ04</v>
      </c>
      <c r="G70" s="203">
        <f>INDEX(GLSShapes!$A$1:$AY$20000,Index!$A70*40-38,1)</f>
        <v>1068</v>
      </c>
      <c r="H70" s="133" t="str">
        <f t="shared" ref="H70:H133" si="26">F70&amp;RIGHT(D70,H$1)</f>
        <v>cDXGF-ESe1985-CZ04-20-MM</v>
      </c>
      <c r="I70" s="201">
        <f>IF(F70&lt;&gt;"0",INDEX(GLSShapes!$A$1:$AY$20000,Index!$A70*40-34,40),0)</f>
        <v>18437.472339724682</v>
      </c>
      <c r="J70" s="201">
        <f>IF(F70&lt;&gt;"0",INDEX(GLSShapes!$A$1:$AY$20000,Index!$A70*40-34,41),0)</f>
        <v>955.8172504908938</v>
      </c>
      <c r="K70" s="206">
        <f>RANK(I70,I67:I82,-1)</f>
        <v>14</v>
      </c>
      <c r="L70" s="206">
        <f>RANK(J70,J67:J82,-1)</f>
        <v>10</v>
      </c>
      <c r="M70" s="201">
        <f>INDEX(GLSShapes!$A$1:$AY$20000,Index!$A70*40-34,44)</f>
        <v>1.2927378179857061</v>
      </c>
      <c r="N70" s="201">
        <f>INDEX(GLSShapes!$A$1:$AY$15000,Index!$A70*40-34,45)</f>
        <v>0</v>
      </c>
      <c r="O70" s="21"/>
      <c r="P70" s="21"/>
      <c r="Q70" s="201">
        <f>IF(F70&lt;&gt;"0",INDEX(GLSShapes!$A$1:$AY$15000,Index!$A70*40-34,48),0)</f>
        <v>14262.344679026437</v>
      </c>
      <c r="R70" s="201">
        <f>IF(F70&lt;&gt;"0",INDEX(GLSShapes!$A$1:$AY$15000,Index!$A70*40-34,49),0)</f>
        <v>739.37440151647388</v>
      </c>
      <c r="S70" s="21"/>
      <c r="T70" s="22"/>
      <c r="U70" s="150" t="str">
        <f t="shared" si="21"/>
        <v>ESe</v>
      </c>
      <c r="V70" t="str">
        <f t="shared" si="22"/>
        <v>CZ04</v>
      </c>
    </row>
    <row r="71" spans="1:22">
      <c r="A71" s="87">
        <v>69</v>
      </c>
      <c r="B71" s="204" t="str">
        <f>INDEX(GLSShapes!$A$1:$AY$20000,Index!$A71*40-39,1)</f>
        <v>PreNResSpltPkgAC-65to-PEYes-cDXGF-ESe1985-CZ05</v>
      </c>
      <c r="C71" s="21" t="str">
        <f t="shared" si="23"/>
        <v>DEER</v>
      </c>
      <c r="D71" s="204" t="str">
        <f>INDEX(GLSShapes!$A$1:$AY$20000,Index!$A71*40-38,2)</f>
        <v>PreNResSpltPkgAC-65to-PEYes-20-MM</v>
      </c>
      <c r="E71" s="21">
        <f t="shared" si="24"/>
        <v>2721</v>
      </c>
      <c r="F71" s="135" t="str">
        <f t="shared" si="25"/>
        <v>cDXGF-ESe1985-CZ05</v>
      </c>
      <c r="G71" s="203">
        <f>INDEX(GLSShapes!$A$1:$AY$20000,Index!$A71*40-38,1)</f>
        <v>1069</v>
      </c>
      <c r="H71" s="133" t="str">
        <f t="shared" si="26"/>
        <v>cDXGF-ESe1985-CZ05-20-MM</v>
      </c>
      <c r="I71" s="201">
        <f>IF(F71&lt;&gt;"0",INDEX(GLSShapes!$A$1:$AY$20000,Index!$A71*40-34,40),0)</f>
        <v>18262.041903205987</v>
      </c>
      <c r="J71" s="201">
        <f>IF(F71&lt;&gt;"0",INDEX(GLSShapes!$A$1:$AY$20000,Index!$A71*40-34,41),0)</f>
        <v>1169.5566894301624</v>
      </c>
      <c r="K71" s="206">
        <f>RANK(I71,I67:I82,-1)</f>
        <v>13</v>
      </c>
      <c r="L71" s="206">
        <f>RANK(J71,J67:J82,-1)</f>
        <v>16</v>
      </c>
      <c r="M71" s="201">
        <f>INDEX(GLSShapes!$A$1:$AY$20000,Index!$A71*40-34,44)</f>
        <v>1.1024540478758125</v>
      </c>
      <c r="N71" s="201">
        <f>INDEX(GLSShapes!$A$1:$AY$15000,Index!$A71*40-34,45)</f>
        <v>0</v>
      </c>
      <c r="O71" s="21"/>
      <c r="P71" s="21"/>
      <c r="Q71" s="201">
        <f>IF(F71&lt;&gt;"0",INDEX(GLSShapes!$A$1:$AY$15000,Index!$A71*40-34,48),0)</f>
        <v>16564.900766968876</v>
      </c>
      <c r="R71" s="201">
        <f>IF(F71&lt;&gt;"0",INDEX(GLSShapes!$A$1:$AY$15000,Index!$A71*40-34,49),0)</f>
        <v>1060.8666108883558</v>
      </c>
      <c r="S71" s="21"/>
      <c r="T71" s="22"/>
      <c r="U71" s="150" t="str">
        <f t="shared" si="21"/>
        <v>ESe</v>
      </c>
      <c r="V71" t="str">
        <f t="shared" si="22"/>
        <v>CZ05</v>
      </c>
    </row>
    <row r="72" spans="1:22">
      <c r="A72" s="106">
        <v>70</v>
      </c>
      <c r="B72" s="204" t="str">
        <f>INDEX(GLSShapes!$A$1:$AY$20000,Index!$A72*40-39,1)</f>
        <v>PreNResSpltPkgAC-65to-PEYes-cDXGF-ESe1985-CZ06</v>
      </c>
      <c r="C72" s="21" t="str">
        <f t="shared" si="23"/>
        <v>DEER</v>
      </c>
      <c r="D72" s="204" t="str">
        <f>INDEX(GLSShapes!$A$1:$AY$20000,Index!$A72*40-38,2)</f>
        <v>PreNResSpltPkgAC-65to-PEYes-20-MM</v>
      </c>
      <c r="E72" s="107">
        <f t="shared" si="24"/>
        <v>2761</v>
      </c>
      <c r="F72" s="135" t="str">
        <f t="shared" si="25"/>
        <v>cDXGF-ESe1985-CZ06</v>
      </c>
      <c r="G72" s="203">
        <f>INDEX(GLSShapes!$A$1:$AY$20000,Index!$A72*40-38,1)</f>
        <v>1070</v>
      </c>
      <c r="H72" s="133" t="str">
        <f t="shared" si="26"/>
        <v>cDXGF-ESe1985-CZ06-20-MM</v>
      </c>
      <c r="I72" s="201">
        <f>IF(F72&lt;&gt;"0",INDEX(GLSShapes!$A$1:$AY$20000,Index!$A72*40-34,40),0)</f>
        <v>15526.499335819508</v>
      </c>
      <c r="J72" s="201">
        <f>IF(F72&lt;&gt;"0",INDEX(GLSShapes!$A$1:$AY$20000,Index!$A72*40-34,41),0)</f>
        <v>989.87177568808283</v>
      </c>
      <c r="K72" s="206">
        <f>RANK(I72,I67:I82,-1)</f>
        <v>7</v>
      </c>
      <c r="L72" s="206">
        <f>RANK(J72,J67:J82,-1)</f>
        <v>12</v>
      </c>
      <c r="M72" s="201">
        <f>INDEX(GLSShapes!$A$1:$AY$20000,Index!$A72*40-34,44)</f>
        <v>1.2341644610437217</v>
      </c>
      <c r="N72" s="201">
        <f>INDEX(GLSShapes!$A$1:$AY$15000,Index!$A72*40-34,45)</f>
        <v>0</v>
      </c>
      <c r="O72" s="21"/>
      <c r="P72" s="21"/>
      <c r="Q72" s="201">
        <f>IF(F72&lt;&gt;"0",INDEX(GLSShapes!$A$1:$AY$15000,Index!$A72*40-34,48),0)</f>
        <v>12580.575624976989</v>
      </c>
      <c r="R72" s="201">
        <f>IF(F72&lt;&gt;"0",INDEX(GLSShapes!$A$1:$AY$15000,Index!$A72*40-34,49),0)</f>
        <v>802.05824015622466</v>
      </c>
      <c r="S72" s="21"/>
      <c r="T72" s="22"/>
      <c r="U72" s="150" t="str">
        <f t="shared" si="21"/>
        <v>ESe</v>
      </c>
      <c r="V72" t="str">
        <f t="shared" si="22"/>
        <v>CZ06</v>
      </c>
    </row>
    <row r="73" spans="1:22">
      <c r="A73" s="87">
        <v>71</v>
      </c>
      <c r="B73" s="204" t="str">
        <f>INDEX(GLSShapes!$A$1:$AY$20000,Index!$A73*40-39,1)</f>
        <v>PreNResSpltPkgAC-65to-PEYes-cDXGF-ESe1985-CZ07</v>
      </c>
      <c r="C73" s="21" t="str">
        <f t="shared" si="23"/>
        <v>DEER</v>
      </c>
      <c r="D73" s="204" t="str">
        <f>INDEX(GLSShapes!$A$1:$AY$20000,Index!$A73*40-38,2)</f>
        <v>PreNResSpltPkgAC-65to-PEYes-20-MM</v>
      </c>
      <c r="E73" s="21">
        <f t="shared" si="24"/>
        <v>2801</v>
      </c>
      <c r="F73" s="135" t="str">
        <f t="shared" si="25"/>
        <v>cDXGF-ESe1985-CZ07</v>
      </c>
      <c r="G73" s="203">
        <f>INDEX(GLSShapes!$A$1:$AY$20000,Index!$A73*40-38,1)</f>
        <v>1071</v>
      </c>
      <c r="H73" s="133" t="str">
        <f t="shared" si="26"/>
        <v>cDXGF-ESe1985-CZ07-20-MM</v>
      </c>
      <c r="I73" s="201">
        <f>IF(F73&lt;&gt;"0",INDEX(GLSShapes!$A$1:$AY$20000,Index!$A73*40-34,40),0)</f>
        <v>15795.937916946294</v>
      </c>
      <c r="J73" s="201">
        <f>IF(F73&lt;&gt;"0",INDEX(GLSShapes!$A$1:$AY$20000,Index!$A73*40-34,41),0)</f>
        <v>1050.202380775826</v>
      </c>
      <c r="K73" s="206">
        <f>RANK(I73,I67:I82,-1)</f>
        <v>9</v>
      </c>
      <c r="L73" s="206">
        <f>RANK(J73,J67:J82,-1)</f>
        <v>13</v>
      </c>
      <c r="M73" s="201">
        <f>INDEX(GLSShapes!$A$1:$AY$20000,Index!$A73*40-34,44)</f>
        <v>1.1581071685114812</v>
      </c>
      <c r="N73" s="201">
        <f>INDEX(GLSShapes!$A$1:$AY$15000,Index!$A73*40-34,45)</f>
        <v>0</v>
      </c>
      <c r="O73" s="21"/>
      <c r="P73" s="21"/>
      <c r="Q73" s="201">
        <f>IF(F73&lt;&gt;"0",INDEX(GLSShapes!$A$1:$AY$15000,Index!$A73*40-34,48),0)</f>
        <v>13639.444039750537</v>
      </c>
      <c r="R73" s="201">
        <f>IF(F73&lt;&gt;"0",INDEX(GLSShapes!$A$1:$AY$15000,Index!$A73*40-34,49),0)</f>
        <v>906.82659543991463</v>
      </c>
      <c r="S73" s="21"/>
      <c r="T73" s="22"/>
      <c r="U73" s="150" t="str">
        <f t="shared" si="21"/>
        <v>ESe</v>
      </c>
      <c r="V73" t="str">
        <f t="shared" si="22"/>
        <v>CZ07</v>
      </c>
    </row>
    <row r="74" spans="1:22">
      <c r="A74" s="87">
        <v>72</v>
      </c>
      <c r="B74" s="204" t="str">
        <f>INDEX(GLSShapes!$A$1:$AY$20000,Index!$A74*40-39,1)</f>
        <v>PreNResSpltPkgAC-65to-PEYes-cDXGF-ESe1985-CZ08</v>
      </c>
      <c r="C74" s="21" t="str">
        <f t="shared" si="23"/>
        <v>DEER</v>
      </c>
      <c r="D74" s="204" t="str">
        <f>INDEX(GLSShapes!$A$1:$AY$20000,Index!$A74*40-38,2)</f>
        <v>PreNResSpltPkgAC-65to-PEYes-20-MM</v>
      </c>
      <c r="E74" s="21">
        <f t="shared" si="24"/>
        <v>2841</v>
      </c>
      <c r="F74" s="135" t="str">
        <f t="shared" si="25"/>
        <v>cDXGF-ESe1985-CZ08</v>
      </c>
      <c r="G74" s="203">
        <f>INDEX(GLSShapes!$A$1:$AY$20000,Index!$A74*40-38,1)</f>
        <v>1072</v>
      </c>
      <c r="H74" s="133" t="str">
        <f t="shared" si="26"/>
        <v>cDXGF-ESe1985-CZ08-20-MM</v>
      </c>
      <c r="I74" s="201">
        <f>IF(F74&lt;&gt;"0",INDEX(GLSShapes!$A$1:$AY$20000,Index!$A74*40-34,40),0)</f>
        <v>15744.324918149183</v>
      </c>
      <c r="J74" s="201">
        <f>IF(F74&lt;&gt;"0",INDEX(GLSShapes!$A$1:$AY$20000,Index!$A74*40-34,41),0)</f>
        <v>912.28017977852051</v>
      </c>
      <c r="K74" s="206">
        <f>RANK(I74,I67:I82,-1)</f>
        <v>8</v>
      </c>
      <c r="L74" s="206">
        <f>RANK(J74,J67:J82,-1)</f>
        <v>9</v>
      </c>
      <c r="M74" s="201">
        <f>INDEX(GLSShapes!$A$1:$AY$20000,Index!$A74*40-34,44)</f>
        <v>1.2005032482751929</v>
      </c>
      <c r="N74" s="201">
        <f>INDEX(GLSShapes!$A$1:$AY$15000,Index!$A74*40-34,45)</f>
        <v>0</v>
      </c>
      <c r="O74" s="21"/>
      <c r="P74" s="21"/>
      <c r="Q74" s="201">
        <f>IF(F74&lt;&gt;"0",INDEX(GLSShapes!$A$1:$AY$15000,Index!$A74*40-34,48),0)</f>
        <v>13114.770776980098</v>
      </c>
      <c r="R74" s="201">
        <f>IF(F74&lt;&gt;"0",INDEX(GLSShapes!$A$1:$AY$15000,Index!$A74*40-34,49),0)</f>
        <v>759.91479497388025</v>
      </c>
      <c r="S74" s="21"/>
      <c r="T74" s="22"/>
      <c r="U74" s="150" t="str">
        <f t="shared" si="21"/>
        <v>ESe</v>
      </c>
      <c r="V74" t="str">
        <f t="shared" si="22"/>
        <v>CZ08</v>
      </c>
    </row>
    <row r="75" spans="1:22">
      <c r="A75" s="87">
        <v>73</v>
      </c>
      <c r="B75" s="204" t="str">
        <f>INDEX(GLSShapes!$A$1:$AY$20000,Index!$A75*40-39,1)</f>
        <v>PreNResSpltPkgAC-65to-PEYes-cDXGF-ESe1985-CZ09</v>
      </c>
      <c r="C75" s="21" t="str">
        <f t="shared" si="23"/>
        <v>DEER</v>
      </c>
      <c r="D75" s="204" t="str">
        <f>INDEX(GLSShapes!$A$1:$AY$20000,Index!$A75*40-38,2)</f>
        <v>PreNResSpltPkgAC-65to-PEYes-20-MM</v>
      </c>
      <c r="E75" s="21">
        <f t="shared" si="24"/>
        <v>2881</v>
      </c>
      <c r="F75" s="135" t="str">
        <f t="shared" si="25"/>
        <v>cDXGF-ESe1985-CZ09</v>
      </c>
      <c r="G75" s="203">
        <f>INDEX(GLSShapes!$A$1:$AY$20000,Index!$A75*40-38,1)</f>
        <v>1073</v>
      </c>
      <c r="H75" s="133" t="str">
        <f t="shared" si="26"/>
        <v>cDXGF-ESe1985-CZ09-20-MM</v>
      </c>
      <c r="I75" s="201">
        <f>IF(F75&lt;&gt;"0",INDEX(GLSShapes!$A$1:$AY$20000,Index!$A75*40-34,40),0)</f>
        <v>16213.278421823012</v>
      </c>
      <c r="J75" s="201">
        <f>IF(F75&lt;&gt;"0",INDEX(GLSShapes!$A$1:$AY$20000,Index!$A75*40-34,41),0)</f>
        <v>872.16550380950116</v>
      </c>
      <c r="K75" s="206">
        <f>RANK(I75,I67:I82,-1)</f>
        <v>11</v>
      </c>
      <c r="L75" s="206">
        <f>RANK(J75,J67:J82,-1)</f>
        <v>8</v>
      </c>
      <c r="M75" s="201">
        <f>INDEX(GLSShapes!$A$1:$AY$20000,Index!$A75*40-34,44)</f>
        <v>1.3049791642157433</v>
      </c>
      <c r="N75" s="201">
        <f>INDEX(GLSShapes!$A$1:$AY$15000,Index!$A75*40-34,45)</f>
        <v>0</v>
      </c>
      <c r="O75" s="21"/>
      <c r="P75" s="21"/>
      <c r="Q75" s="201">
        <f>IF(F75&lt;&gt;"0",INDEX(GLSShapes!$A$1:$AY$15000,Index!$A75*40-34,48),0)</f>
        <v>12424.166505038987</v>
      </c>
      <c r="R75" s="201">
        <f>IF(F75&lt;&gt;"0",INDEX(GLSShapes!$A$1:$AY$15000,Index!$A75*40-34,49),0)</f>
        <v>668.33672730219314</v>
      </c>
      <c r="S75" s="21"/>
      <c r="T75" s="22"/>
      <c r="U75" s="150" t="str">
        <f t="shared" si="21"/>
        <v>ESe</v>
      </c>
      <c r="V75" t="str">
        <f t="shared" si="22"/>
        <v>CZ09</v>
      </c>
    </row>
    <row r="76" spans="1:22">
      <c r="A76" s="87">
        <v>74</v>
      </c>
      <c r="B76" s="204" t="str">
        <f>INDEX(GLSShapes!$A$1:$AY$20000,Index!$A76*40-39,1)</f>
        <v>PreNResSpltPkgAC-65to-PEYes-cDXGF-ESe1985-CZ10</v>
      </c>
      <c r="C76" s="21" t="str">
        <f t="shared" si="23"/>
        <v>DEER</v>
      </c>
      <c r="D76" s="204" t="str">
        <f>INDEX(GLSShapes!$A$1:$AY$20000,Index!$A76*40-38,2)</f>
        <v>PreNResSpltPkgAC-65to-PEYes-20-MM</v>
      </c>
      <c r="E76" s="21">
        <f t="shared" si="24"/>
        <v>2921</v>
      </c>
      <c r="F76" s="135" t="str">
        <f t="shared" si="25"/>
        <v>cDXGF-ESe1985-CZ10</v>
      </c>
      <c r="G76" s="203">
        <f>INDEX(GLSShapes!$A$1:$AY$20000,Index!$A76*40-38,1)</f>
        <v>1074</v>
      </c>
      <c r="H76" s="133" t="str">
        <f t="shared" si="26"/>
        <v>cDXGF-ESe1985-CZ10-20-MM</v>
      </c>
      <c r="I76" s="201">
        <f>IF(F76&lt;&gt;"0",INDEX(GLSShapes!$A$1:$AY$20000,Index!$A76*40-34,40),0)</f>
        <v>14205.588090083884</v>
      </c>
      <c r="J76" s="201">
        <f>IF(F76&lt;&gt;"0",INDEX(GLSShapes!$A$1:$AY$20000,Index!$A76*40-34,41),0)</f>
        <v>768.82509539777527</v>
      </c>
      <c r="K76" s="206">
        <f>RANK(I76,I67:I82,-1)</f>
        <v>5</v>
      </c>
      <c r="L76" s="206">
        <f>RANK(J76,J67:J82,-1)</f>
        <v>6</v>
      </c>
      <c r="M76" s="201">
        <f>INDEX(GLSShapes!$A$1:$AY$20000,Index!$A76*40-34,44)</f>
        <v>1.3002370878645422</v>
      </c>
      <c r="N76" s="201">
        <f>INDEX(GLSShapes!$A$1:$AY$15000,Index!$A76*40-34,45)</f>
        <v>0</v>
      </c>
      <c r="O76" s="21"/>
      <c r="P76" s="21"/>
      <c r="Q76" s="201">
        <f>IF(F76&lt;&gt;"0",INDEX(GLSShapes!$A$1:$AY$15000,Index!$A76*40-34,48),0)</f>
        <v>10925.382934134403</v>
      </c>
      <c r="R76" s="201">
        <f>IF(F76&lt;&gt;"0",INDEX(GLSShapes!$A$1:$AY$15000,Index!$A76*40-34,49),0)</f>
        <v>591.29608174803195</v>
      </c>
      <c r="S76" s="21"/>
      <c r="T76" s="22"/>
      <c r="U76" s="150" t="str">
        <f t="shared" si="21"/>
        <v>ESe</v>
      </c>
      <c r="V76" t="str">
        <f t="shared" si="22"/>
        <v>CZ10</v>
      </c>
    </row>
    <row r="77" spans="1:22">
      <c r="A77" s="87">
        <v>75</v>
      </c>
      <c r="B77" s="204" t="str">
        <f>INDEX(GLSShapes!$A$1:$AY$20000,Index!$A77*40-39,1)</f>
        <v>PreNResSpltPkgAC-65to-PEYes-cDXGF-ESe1985-CZ11</v>
      </c>
      <c r="C77" s="21" t="str">
        <f t="shared" si="23"/>
        <v>DEER</v>
      </c>
      <c r="D77" s="204" t="str">
        <f>INDEX(GLSShapes!$A$1:$AY$20000,Index!$A77*40-38,2)</f>
        <v>PreNResSpltPkgAC-65to-PEYes-20-MM</v>
      </c>
      <c r="E77" s="21">
        <f t="shared" si="24"/>
        <v>2961</v>
      </c>
      <c r="F77" s="135" t="str">
        <f t="shared" si="25"/>
        <v>cDXGF-ESe1985-CZ11</v>
      </c>
      <c r="G77" s="203">
        <f>INDEX(GLSShapes!$A$1:$AY$20000,Index!$A77*40-38,1)</f>
        <v>1075</v>
      </c>
      <c r="H77" s="133" t="str">
        <f t="shared" si="26"/>
        <v>cDXGF-ESe1985-CZ11-20-MM</v>
      </c>
      <c r="I77" s="201">
        <f>IF(F77&lt;&gt;"0",INDEX(GLSShapes!$A$1:$AY$20000,Index!$A77*40-34,40),0)</f>
        <v>11831.062965396737</v>
      </c>
      <c r="J77" s="201">
        <f>IF(F77&lt;&gt;"0",INDEX(GLSShapes!$A$1:$AY$20000,Index!$A77*40-34,41),0)</f>
        <v>522.68759189920456</v>
      </c>
      <c r="K77" s="206">
        <f>RANK(I77,I67:I82,-1)</f>
        <v>2</v>
      </c>
      <c r="L77" s="206">
        <f>RANK(J77,J67:J82,-1)</f>
        <v>2</v>
      </c>
      <c r="M77" s="201">
        <f>INDEX(GLSShapes!$A$1:$AY$20000,Index!$A77*40-34,44)</f>
        <v>1.2556269799534854</v>
      </c>
      <c r="N77" s="201">
        <f>INDEX(GLSShapes!$A$1:$AY$15000,Index!$A77*40-34,45)</f>
        <v>0</v>
      </c>
      <c r="O77" s="21"/>
      <c r="P77" s="21"/>
      <c r="Q77" s="201">
        <f>IF(F77&lt;&gt;"0",INDEX(GLSShapes!$A$1:$AY$15000,Index!$A77*40-34,48),0)</f>
        <v>9422.4344923163553</v>
      </c>
      <c r="R77" s="201">
        <f>IF(F77&lt;&gt;"0",INDEX(GLSShapes!$A$1:$AY$15000,Index!$A77*40-34,49),0)</f>
        <v>416.27617138217875</v>
      </c>
      <c r="S77" s="21"/>
      <c r="T77" s="22"/>
      <c r="U77" s="150" t="str">
        <f t="shared" si="21"/>
        <v>ESe</v>
      </c>
      <c r="V77" t="str">
        <f t="shared" si="22"/>
        <v>CZ11</v>
      </c>
    </row>
    <row r="78" spans="1:22">
      <c r="A78" s="87">
        <v>76</v>
      </c>
      <c r="B78" s="204" t="str">
        <f>INDEX(GLSShapes!$A$1:$AY$20000,Index!$A78*40-39,1)</f>
        <v>PreNResSpltPkgAC-65to-PEYes-cDXGF-ESe1985-CZ12</v>
      </c>
      <c r="C78" s="21" t="str">
        <f t="shared" si="23"/>
        <v>DEER</v>
      </c>
      <c r="D78" s="204" t="str">
        <f>INDEX(GLSShapes!$A$1:$AY$20000,Index!$A78*40-38,2)</f>
        <v>PreNResSpltPkgAC-65to-PEYes-20-MM</v>
      </c>
      <c r="E78" s="21">
        <f t="shared" si="24"/>
        <v>3001</v>
      </c>
      <c r="F78" s="135" t="str">
        <f t="shared" si="25"/>
        <v>cDXGF-ESe1985-CZ12</v>
      </c>
      <c r="G78" s="203">
        <f>INDEX(GLSShapes!$A$1:$AY$20000,Index!$A78*40-38,1)</f>
        <v>1076</v>
      </c>
      <c r="H78" s="133" t="str">
        <f t="shared" si="26"/>
        <v>cDXGF-ESe1985-CZ12-20-MM</v>
      </c>
      <c r="I78" s="201">
        <f>IF(F78&lt;&gt;"0",INDEX(GLSShapes!$A$1:$AY$20000,Index!$A78*40-34,40),0)</f>
        <v>16163.899371404375</v>
      </c>
      <c r="J78" s="201">
        <f>IF(F78&lt;&gt;"0",INDEX(GLSShapes!$A$1:$AY$20000,Index!$A78*40-34,41),0)</f>
        <v>736.18796415025508</v>
      </c>
      <c r="K78" s="206">
        <f>RANK(I78,I67:I82,-1)</f>
        <v>10</v>
      </c>
      <c r="L78" s="206">
        <f>RANK(J78,J67:J82,-1)</f>
        <v>5</v>
      </c>
      <c r="M78" s="201">
        <f>INDEX(GLSShapes!$A$1:$AY$20000,Index!$A78*40-34,44)</f>
        <v>1.5607521280330752</v>
      </c>
      <c r="N78" s="201">
        <f>INDEX(GLSShapes!$A$1:$AY$15000,Index!$A78*40-34,45)</f>
        <v>0</v>
      </c>
      <c r="O78" s="21"/>
      <c r="P78" s="21"/>
      <c r="Q78" s="201">
        <f>IF(F78&lt;&gt;"0",INDEX(GLSShapes!$A$1:$AY$15000,Index!$A78*40-34,48),0)</f>
        <v>10356.480751222678</v>
      </c>
      <c r="R78" s="201">
        <f>IF(F78&lt;&gt;"0",INDEX(GLSShapes!$A$1:$AY$15000,Index!$A78*40-34,49),0)</f>
        <v>471.68794514349298</v>
      </c>
      <c r="S78" s="21"/>
      <c r="T78" s="22"/>
      <c r="U78" s="150" t="str">
        <f t="shared" si="21"/>
        <v>ESe</v>
      </c>
      <c r="V78" t="str">
        <f t="shared" si="22"/>
        <v>CZ12</v>
      </c>
    </row>
    <row r="79" spans="1:22">
      <c r="A79" s="87">
        <v>77</v>
      </c>
      <c r="B79" s="204" t="str">
        <f>INDEX(GLSShapes!$A$1:$AY$20000,Index!$A79*40-39,1)</f>
        <v>PreNResSpltPkgAC-65to-PEYes-cDXGF-ESe1985-CZ13</v>
      </c>
      <c r="C79" s="21" t="str">
        <f t="shared" si="23"/>
        <v>DEER</v>
      </c>
      <c r="D79" s="204" t="str">
        <f>INDEX(GLSShapes!$A$1:$AY$20000,Index!$A79*40-38,2)</f>
        <v>PreNResSpltPkgAC-65to-PEYes-20-MM</v>
      </c>
      <c r="E79" s="21">
        <f t="shared" si="24"/>
        <v>3041</v>
      </c>
      <c r="F79" s="135" t="str">
        <f t="shared" si="25"/>
        <v>cDXGF-ESe1985-CZ13</v>
      </c>
      <c r="G79" s="203">
        <f>INDEX(GLSShapes!$A$1:$AY$20000,Index!$A79*40-38,1)</f>
        <v>1077</v>
      </c>
      <c r="H79" s="133" t="str">
        <f t="shared" si="26"/>
        <v>cDXGF-ESe1985-CZ13-20-MM</v>
      </c>
      <c r="I79" s="201">
        <f>IF(F79&lt;&gt;"0",INDEX(GLSShapes!$A$1:$AY$20000,Index!$A79*40-34,40),0)</f>
        <v>11826.806112611497</v>
      </c>
      <c r="J79" s="201">
        <f>IF(F79&lt;&gt;"0",INDEX(GLSShapes!$A$1:$AY$20000,Index!$A79*40-34,41),0)</f>
        <v>543.93985889815337</v>
      </c>
      <c r="K79" s="206">
        <f>RANK(I79,I67:I82,-1)</f>
        <v>1</v>
      </c>
      <c r="L79" s="206">
        <f>RANK(J79,J67:J82,-1)</f>
        <v>3</v>
      </c>
      <c r="M79" s="201">
        <f>INDEX(GLSShapes!$A$1:$AY$20000,Index!$A79*40-34,44)</f>
        <v>1.2914697152750743</v>
      </c>
      <c r="N79" s="201">
        <f>INDEX(GLSShapes!$A$1:$AY$15000,Index!$A79*40-34,45)</f>
        <v>0</v>
      </c>
      <c r="O79" s="21"/>
      <c r="P79" s="21"/>
      <c r="Q79" s="201">
        <f>IF(F79&lt;&gt;"0",INDEX(GLSShapes!$A$1:$AY$15000,Index!$A79*40-34,48),0)</f>
        <v>9157.6333325729338</v>
      </c>
      <c r="R79" s="201">
        <f>IF(F79&lt;&gt;"0",INDEX(GLSShapes!$A$1:$AY$15000,Index!$A79*40-34,49),0)</f>
        <v>421.17895020271374</v>
      </c>
      <c r="S79" s="21"/>
      <c r="T79" s="22"/>
      <c r="U79" s="150" t="str">
        <f t="shared" si="21"/>
        <v>ESe</v>
      </c>
      <c r="V79" t="str">
        <f t="shared" si="22"/>
        <v>CZ13</v>
      </c>
    </row>
    <row r="80" spans="1:22">
      <c r="A80" s="87">
        <v>78</v>
      </c>
      <c r="B80" s="204" t="str">
        <f>INDEX(GLSShapes!$A$1:$AY$20000,Index!$A80*40-39,1)</f>
        <v>PreNResSpltPkgAC-65to-PEYes-cDXGF-ESe1985-CZ14</v>
      </c>
      <c r="C80" s="21" t="str">
        <f t="shared" si="23"/>
        <v>DEER</v>
      </c>
      <c r="D80" s="204" t="str">
        <f>INDEX(GLSShapes!$A$1:$AY$20000,Index!$A80*40-38,2)</f>
        <v>PreNResSpltPkgAC-65to-PEYes-20-MM</v>
      </c>
      <c r="E80" s="21">
        <f t="shared" si="24"/>
        <v>3081</v>
      </c>
      <c r="F80" s="135" t="str">
        <f t="shared" si="25"/>
        <v>cDXGF-ESe1985-CZ14</v>
      </c>
      <c r="G80" s="203">
        <f>INDEX(GLSShapes!$A$1:$AY$20000,Index!$A80*40-38,1)</f>
        <v>1078</v>
      </c>
      <c r="H80" s="133" t="str">
        <f t="shared" si="26"/>
        <v>cDXGF-ESe1985-CZ14-20-MM</v>
      </c>
      <c r="I80" s="201">
        <f>IF(F80&lt;&gt;"0",INDEX(GLSShapes!$A$1:$AY$20000,Index!$A80*40-34,40),0)</f>
        <v>12108.688386985161</v>
      </c>
      <c r="J80" s="201">
        <f>IF(F80&lt;&gt;"0",INDEX(GLSShapes!$A$1:$AY$20000,Index!$A80*40-34,41),0)</f>
        <v>611.04859514657244</v>
      </c>
      <c r="K80" s="206">
        <f>RANK(I80,I67:I82,-1)</f>
        <v>4</v>
      </c>
      <c r="L80" s="206">
        <f>RANK(J80,J67:J82,-1)</f>
        <v>4</v>
      </c>
      <c r="M80" s="201">
        <f>INDEX(GLSShapes!$A$1:$AY$20000,Index!$A80*40-34,44)</f>
        <v>1.2593545544107549</v>
      </c>
      <c r="N80" s="201">
        <f>INDEX(GLSShapes!$A$1:$AY$15000,Index!$A80*40-34,45)</f>
        <v>0</v>
      </c>
      <c r="O80" s="21"/>
      <c r="P80" s="21"/>
      <c r="Q80" s="201">
        <f>IF(F80&lt;&gt;"0",INDEX(GLSShapes!$A$1:$AY$15000,Index!$A80*40-34,48),0)</f>
        <v>9614.9955106572434</v>
      </c>
      <c r="R80" s="201">
        <f>IF(F80&lt;&gt;"0",INDEX(GLSShapes!$A$1:$AY$15000,Index!$A80*40-34,49),0)</f>
        <v>485.20775424715777</v>
      </c>
      <c r="S80" s="21"/>
      <c r="T80" s="22"/>
      <c r="U80" s="150" t="str">
        <f t="shared" si="21"/>
        <v>ESe</v>
      </c>
      <c r="V80" t="str">
        <f t="shared" si="22"/>
        <v>CZ14</v>
      </c>
    </row>
    <row r="81" spans="1:22">
      <c r="A81" s="87">
        <v>79</v>
      </c>
      <c r="B81" s="204" t="str">
        <f>INDEX(GLSShapes!$A$1:$AY$20000,Index!$A81*40-39,1)</f>
        <v>PreNResSpltPkgAC-65to-PEYes-cDXGF-ESe1985-CZ15</v>
      </c>
      <c r="C81" s="21" t="str">
        <f t="shared" si="23"/>
        <v>DEER</v>
      </c>
      <c r="D81" s="204" t="str">
        <f>INDEX(GLSShapes!$A$1:$AY$20000,Index!$A81*40-38,2)</f>
        <v>PreNResSpltPkgAC-65to-PEYes-20-MM</v>
      </c>
      <c r="E81" s="21">
        <f t="shared" si="24"/>
        <v>3121</v>
      </c>
      <c r="F81" s="135" t="str">
        <f t="shared" si="25"/>
        <v>cDXGF-ESe1985-CZ15</v>
      </c>
      <c r="G81" s="203">
        <f>INDEX(GLSShapes!$A$1:$AY$20000,Index!$A81*40-38,1)</f>
        <v>1079</v>
      </c>
      <c r="H81" s="133" t="str">
        <f t="shared" si="26"/>
        <v>cDXGF-ESe1985-CZ15-20-MM</v>
      </c>
      <c r="I81" s="201">
        <f>IF(F81&lt;&gt;"0",INDEX(GLSShapes!$A$1:$AY$20000,Index!$A81*40-34,40),0)</f>
        <v>11892.00572919057</v>
      </c>
      <c r="J81" s="201">
        <f>IF(F81&lt;&gt;"0",INDEX(GLSShapes!$A$1:$AY$20000,Index!$A81*40-34,41),0)</f>
        <v>473.74073331894459</v>
      </c>
      <c r="K81" s="206">
        <f>RANK(I81,I67:I82,-1)</f>
        <v>3</v>
      </c>
      <c r="L81" s="206">
        <f>RANK(J81,J67:J82,-1)</f>
        <v>1</v>
      </c>
      <c r="M81" s="201">
        <f>INDEX(GLSShapes!$A$1:$AY$20000,Index!$A81*40-34,44)</f>
        <v>1.1712966698523528</v>
      </c>
      <c r="N81" s="201">
        <f>INDEX(GLSShapes!$A$1:$AY$15000,Index!$A81*40-34,45)</f>
        <v>0</v>
      </c>
      <c r="O81" s="21"/>
      <c r="P81" s="21"/>
      <c r="Q81" s="201">
        <f>IF(F81&lt;&gt;"0",INDEX(GLSShapes!$A$1:$AY$15000,Index!$A81*40-34,48),0)</f>
        <v>10152.855408262718</v>
      </c>
      <c r="R81" s="201">
        <f>IF(F81&lt;&gt;"0",INDEX(GLSShapes!$A$1:$AY$15000,Index!$A81*40-34,49),0)</f>
        <v>404.45836269530395</v>
      </c>
      <c r="S81" s="21"/>
      <c r="T81" s="22"/>
      <c r="U81" s="150" t="str">
        <f t="shared" si="21"/>
        <v>ESe</v>
      </c>
      <c r="V81" t="str">
        <f t="shared" si="22"/>
        <v>CZ15</v>
      </c>
    </row>
    <row r="82" spans="1:22">
      <c r="A82" s="106">
        <v>80</v>
      </c>
      <c r="B82" s="207" t="str">
        <f>INDEX(GLSShapes!$A$1:$AY$20000,Index!$A82*40-39,1)</f>
        <v>PreNResSpltPkgAC-65to-PEYes-cDXGF-ESe1985-CZ16</v>
      </c>
      <c r="C82" s="107" t="str">
        <f t="shared" si="23"/>
        <v>DEER</v>
      </c>
      <c r="D82" s="207" t="str">
        <f>INDEX(GLSShapes!$A$1:$AY$20000,Index!$A82*40-38,2)</f>
        <v>PreNResSpltPkgAC-65to-PEYes-20-MM</v>
      </c>
      <c r="E82" s="107">
        <f t="shared" si="24"/>
        <v>3161</v>
      </c>
      <c r="F82" s="208" t="str">
        <f t="shared" si="25"/>
        <v>cDXGF-ESe1985-CZ16</v>
      </c>
      <c r="G82" s="209">
        <f>INDEX(GLSShapes!$A$1:$AY$20000,Index!$A82*40-38,1)</f>
        <v>1080</v>
      </c>
      <c r="H82" s="210" t="str">
        <f t="shared" si="26"/>
        <v>cDXGF-ESe1985-CZ16-20-MM</v>
      </c>
      <c r="I82" s="211">
        <f>IF(F82&lt;&gt;"0",INDEX(GLSShapes!$A$1:$AY$20000,Index!$A82*40-34,40),0)</f>
        <v>14574.138790410119</v>
      </c>
      <c r="J82" s="211">
        <f>IF(F82&lt;&gt;"0",INDEX(GLSShapes!$A$1:$AY$20000,Index!$A82*40-34,41),0)</f>
        <v>842.19382847053487</v>
      </c>
      <c r="K82" s="212">
        <f>RANK(I82,I67:I82,-1)</f>
        <v>6</v>
      </c>
      <c r="L82" s="212">
        <f>RANK(J82,J67:J82,-1)</f>
        <v>7</v>
      </c>
      <c r="M82" s="211">
        <f>INDEX(GLSShapes!$A$1:$AY$20000,Index!$A82*40-34,44)</f>
        <v>1.4404352184141025</v>
      </c>
      <c r="N82" s="211">
        <f>INDEX(GLSShapes!$A$1:$AY$15000,Index!$A82*40-34,45)</f>
        <v>0</v>
      </c>
      <c r="O82" s="107"/>
      <c r="P82" s="107"/>
      <c r="Q82" s="211">
        <f>IF(F82&lt;&gt;"0",INDEX(GLSShapes!$A$1:$AY$15000,Index!$A82*40-34,48),0)</f>
        <v>10117.871740498005</v>
      </c>
      <c r="R82" s="211">
        <f>IF(F82&lt;&gt;"0",INDEX(GLSShapes!$A$1:$AY$15000,Index!$A82*40-34,49),0)</f>
        <v>584.6801145266204</v>
      </c>
      <c r="S82" s="107"/>
      <c r="T82" s="213"/>
      <c r="U82" s="150" t="str">
        <f t="shared" si="21"/>
        <v>ESe</v>
      </c>
      <c r="V82" t="str">
        <f t="shared" si="22"/>
        <v>CZ16</v>
      </c>
    </row>
    <row r="83" spans="1:22">
      <c r="A83" s="87">
        <v>81</v>
      </c>
      <c r="B83" s="204" t="str">
        <f>INDEX(GLSShapes!$A$1:$AY$20000,Index!$A83*40-39,1)</f>
        <v>PreNResSpltPkgAC-65to-PEYes-cDXGF-Gro1985-CZ01</v>
      </c>
      <c r="C83" s="21" t="str">
        <f t="shared" si="23"/>
        <v>DEER</v>
      </c>
      <c r="D83" s="204" t="str">
        <f>INDEX(GLSShapes!$A$1:$AY$20000,Index!$A83*40-38,2)</f>
        <v>PreNResSpltPkgAC-65to-PEYes-20-MM</v>
      </c>
      <c r="E83" s="21">
        <f t="shared" si="24"/>
        <v>3201</v>
      </c>
      <c r="F83" s="135" t="str">
        <f t="shared" si="25"/>
        <v>cDXGF-Gro1985-CZ01</v>
      </c>
      <c r="G83" s="203">
        <f>INDEX(GLSShapes!$A$1:$AY$20000,Index!$A83*40-38,1)</f>
        <v>1081</v>
      </c>
      <c r="H83" s="133" t="str">
        <f t="shared" si="26"/>
        <v>cDXGF-Gro1985-CZ01-20-MM</v>
      </c>
      <c r="I83" s="201">
        <f>IF(F83&lt;&gt;"0",INDEX(GLSShapes!$A$1:$AY$20000,Index!$A83*40-34,40),0)</f>
        <v>7824.7340195601746</v>
      </c>
      <c r="J83" s="201">
        <f>IF(F83&lt;&gt;"0",INDEX(GLSShapes!$A$1:$AY$20000,Index!$A83*40-34,41),0)</f>
        <v>356.14166186266453</v>
      </c>
      <c r="K83" s="206">
        <f>RANK(I83,I83:I98,-1)</f>
        <v>11</v>
      </c>
      <c r="L83" s="206">
        <f>RANK(J83,J83:J98,-1)</f>
        <v>16</v>
      </c>
      <c r="M83" s="201">
        <f>INDEX(GLSShapes!$A$1:$AY$20000,Index!$A83*40-34,44)</f>
        <v>1.0175935374280389</v>
      </c>
      <c r="N83" s="201">
        <f>INDEX(GLSShapes!$A$1:$AY$15000,Index!$A83*40-34,45)</f>
        <v>0</v>
      </c>
      <c r="O83" s="21"/>
      <c r="P83" s="21"/>
      <c r="Q83" s="201">
        <f>IF(F83&lt;&gt;"0",INDEX(GLSShapes!$A$1:$AY$15000,Index!$A83*40-34,48),0)</f>
        <v>7689.4494036755959</v>
      </c>
      <c r="R83" s="201">
        <f>IF(F83&lt;&gt;"0",INDEX(GLSShapes!$A$1:$AY$15000,Index!$A83*40-34,49),0)</f>
        <v>349.98420171064595</v>
      </c>
      <c r="S83" s="21"/>
      <c r="T83" s="22"/>
      <c r="U83" s="150" t="str">
        <f t="shared" si="21"/>
        <v>Gro</v>
      </c>
      <c r="V83" t="str">
        <f t="shared" si="22"/>
        <v>CZ01</v>
      </c>
    </row>
    <row r="84" spans="1:22">
      <c r="A84" s="87">
        <v>82</v>
      </c>
      <c r="B84" s="204" t="str">
        <f>INDEX(GLSShapes!$A$1:$AY$20000,Index!$A84*40-39,1)</f>
        <v>PreNResSpltPkgAC-65to-PEYes-cDXGF-Gro1985-CZ02</v>
      </c>
      <c r="C84" s="21" t="str">
        <f t="shared" si="23"/>
        <v>DEER</v>
      </c>
      <c r="D84" s="204" t="str">
        <f>INDEX(GLSShapes!$A$1:$AY$20000,Index!$A84*40-38,2)</f>
        <v>PreNResSpltPkgAC-65to-PEYes-20-MM</v>
      </c>
      <c r="E84" s="21">
        <f t="shared" si="24"/>
        <v>3241</v>
      </c>
      <c r="F84" s="135" t="str">
        <f t="shared" si="25"/>
        <v>cDXGF-Gro1985-CZ02</v>
      </c>
      <c r="G84" s="203">
        <f>INDEX(GLSShapes!$A$1:$AY$20000,Index!$A84*40-38,1)</f>
        <v>1082</v>
      </c>
      <c r="H84" s="133" t="str">
        <f t="shared" si="26"/>
        <v>cDXGF-Gro1985-CZ02-20-MM</v>
      </c>
      <c r="I84" s="201">
        <f>IF(F84&lt;&gt;"0",INDEX(GLSShapes!$A$1:$AY$20000,Index!$A84*40-34,40),0)</f>
        <v>8739.1813932597524</v>
      </c>
      <c r="J84" s="201">
        <f>IF(F84&lt;&gt;"0",INDEX(GLSShapes!$A$1:$AY$20000,Index!$A84*40-34,41),0)</f>
        <v>342.44486720517972</v>
      </c>
      <c r="K84" s="206">
        <f>RANK(I84,I83:I98,-1)</f>
        <v>16</v>
      </c>
      <c r="L84" s="206">
        <f>RANK(J84,J83:J98,-1)</f>
        <v>12</v>
      </c>
      <c r="M84" s="201">
        <f>INDEX(GLSShapes!$A$1:$AY$20000,Index!$A84*40-34,44)</f>
        <v>1.1153280974912869</v>
      </c>
      <c r="N84" s="201">
        <f>INDEX(GLSShapes!$A$1:$AY$15000,Index!$A84*40-34,45)</f>
        <v>0</v>
      </c>
      <c r="O84" s="21"/>
      <c r="P84" s="21"/>
      <c r="Q84" s="201">
        <f>IF(F84&lt;&gt;"0",INDEX(GLSShapes!$A$1:$AY$15000,Index!$A84*40-34,48),0)</f>
        <v>7835.525181259969</v>
      </c>
      <c r="R84" s="201">
        <f>IF(F84&lt;&gt;"0",INDEX(GLSShapes!$A$1:$AY$15000,Index!$A84*40-34,49),0)</f>
        <v>307.03509395615754</v>
      </c>
      <c r="S84" s="21"/>
      <c r="T84" s="22"/>
      <c r="U84" s="150" t="str">
        <f t="shared" si="21"/>
        <v>Gro</v>
      </c>
      <c r="V84" t="str">
        <f t="shared" si="22"/>
        <v>CZ02</v>
      </c>
    </row>
    <row r="85" spans="1:22">
      <c r="A85" s="87">
        <v>83</v>
      </c>
      <c r="B85" s="204" t="str">
        <f>INDEX(GLSShapes!$A$1:$AY$20000,Index!$A85*40-39,1)</f>
        <v>PreNResSpltPkgAC-65to-PEYes-cDXGF-Gro1985-CZ03</v>
      </c>
      <c r="C85" s="21" t="str">
        <f t="shared" si="23"/>
        <v>DEER</v>
      </c>
      <c r="D85" s="204" t="str">
        <f>INDEX(GLSShapes!$A$1:$AY$20000,Index!$A85*40-38,2)</f>
        <v>PreNResSpltPkgAC-65to-PEYes-20-MM</v>
      </c>
      <c r="E85" s="21">
        <f t="shared" si="24"/>
        <v>3281</v>
      </c>
      <c r="F85" s="135" t="str">
        <f t="shared" si="25"/>
        <v>cDXGF-Gro1985-CZ03</v>
      </c>
      <c r="G85" s="203">
        <f>INDEX(GLSShapes!$A$1:$AY$20000,Index!$A85*40-38,1)</f>
        <v>1083</v>
      </c>
      <c r="H85" s="133" t="str">
        <f t="shared" si="26"/>
        <v>cDXGF-Gro1985-CZ03-20-MM</v>
      </c>
      <c r="I85" s="201">
        <f>IF(F85&lt;&gt;"0",INDEX(GLSShapes!$A$1:$AY$20000,Index!$A85*40-34,40),0)</f>
        <v>7998.4211484043717</v>
      </c>
      <c r="J85" s="201">
        <f>IF(F85&lt;&gt;"0",INDEX(GLSShapes!$A$1:$AY$20000,Index!$A85*40-34,41),0)</f>
        <v>350.43281856501835</v>
      </c>
      <c r="K85" s="206">
        <f>RANK(I85,I83:I98,-1)</f>
        <v>13</v>
      </c>
      <c r="L85" s="206">
        <f>RANK(J85,J83:J98,-1)</f>
        <v>14</v>
      </c>
      <c r="M85" s="201">
        <f>INDEX(GLSShapes!$A$1:$AY$20000,Index!$A85*40-34,44)</f>
        <v>1.0571081440413597</v>
      </c>
      <c r="N85" s="201">
        <f>INDEX(GLSShapes!$A$1:$AY$15000,Index!$A85*40-34,45)</f>
        <v>0</v>
      </c>
      <c r="O85" s="21"/>
      <c r="P85" s="21"/>
      <c r="Q85" s="201">
        <f>IF(F85&lt;&gt;"0",INDEX(GLSShapes!$A$1:$AY$15000,Index!$A85*40-34,48),0)</f>
        <v>7566.3225124972942</v>
      </c>
      <c r="R85" s="201">
        <f>IF(F85&lt;&gt;"0",INDEX(GLSShapes!$A$1:$AY$15000,Index!$A85*40-34,49),0)</f>
        <v>331.50138946551107</v>
      </c>
      <c r="S85" s="21"/>
      <c r="T85" s="22"/>
      <c r="U85" s="150" t="str">
        <f t="shared" si="21"/>
        <v>Gro</v>
      </c>
      <c r="V85" t="str">
        <f t="shared" si="22"/>
        <v>CZ03</v>
      </c>
    </row>
    <row r="86" spans="1:22">
      <c r="A86" s="87">
        <v>84</v>
      </c>
      <c r="B86" s="204" t="str">
        <f>INDEX(GLSShapes!$A$1:$AY$20000,Index!$A86*40-39,1)</f>
        <v>PreNResSpltPkgAC-65to-PEYes-cDXGF-Gro1985-CZ04</v>
      </c>
      <c r="C86" s="21" t="str">
        <f t="shared" si="23"/>
        <v>DEER</v>
      </c>
      <c r="D86" s="204" t="str">
        <f>INDEX(GLSShapes!$A$1:$AY$20000,Index!$A86*40-38,2)</f>
        <v>PreNResSpltPkgAC-65to-PEYes-20-MM</v>
      </c>
      <c r="E86" s="21">
        <f t="shared" si="24"/>
        <v>3321</v>
      </c>
      <c r="F86" s="135" t="str">
        <f t="shared" si="25"/>
        <v>cDXGF-Gro1985-CZ04</v>
      </c>
      <c r="G86" s="203">
        <f>INDEX(GLSShapes!$A$1:$AY$20000,Index!$A86*40-38,1)</f>
        <v>1084</v>
      </c>
      <c r="H86" s="133" t="str">
        <f t="shared" si="26"/>
        <v>cDXGF-Gro1985-CZ04-20-MM</v>
      </c>
      <c r="I86" s="201">
        <f>IF(F86&lt;&gt;"0",INDEX(GLSShapes!$A$1:$AY$20000,Index!$A86*40-34,40),0)</f>
        <v>8189.3506430160296</v>
      </c>
      <c r="J86" s="201">
        <f>IF(F86&lt;&gt;"0",INDEX(GLSShapes!$A$1:$AY$20000,Index!$A86*40-34,41),0)</f>
        <v>338.583189076552</v>
      </c>
      <c r="K86" s="206">
        <f>RANK(I86,I83:I98,-1)</f>
        <v>15</v>
      </c>
      <c r="L86" s="206">
        <f>RANK(J86,J83:J98,-1)</f>
        <v>11</v>
      </c>
      <c r="M86" s="201">
        <f>INDEX(GLSShapes!$A$1:$AY$20000,Index!$A86*40-34,44)</f>
        <v>1.0709478186517158</v>
      </c>
      <c r="N86" s="201">
        <f>INDEX(GLSShapes!$A$1:$AY$15000,Index!$A86*40-34,45)</f>
        <v>0</v>
      </c>
      <c r="O86" s="21"/>
      <c r="P86" s="21"/>
      <c r="Q86" s="201">
        <f>IF(F86&lt;&gt;"0",INDEX(GLSShapes!$A$1:$AY$15000,Index!$A86*40-34,48),0)</f>
        <v>7646.8250837152109</v>
      </c>
      <c r="R86" s="201">
        <f>IF(F86&lt;&gt;"0",INDEX(GLSShapes!$A$1:$AY$15000,Index!$A86*40-34,49),0)</f>
        <v>316.1528350679269</v>
      </c>
      <c r="S86" s="21"/>
      <c r="T86" s="22"/>
      <c r="U86" s="150" t="str">
        <f t="shared" si="21"/>
        <v>Gro</v>
      </c>
      <c r="V86" t="str">
        <f t="shared" si="22"/>
        <v>CZ04</v>
      </c>
    </row>
    <row r="87" spans="1:22">
      <c r="A87" s="87">
        <v>85</v>
      </c>
      <c r="B87" s="204" t="str">
        <f>INDEX(GLSShapes!$A$1:$AY$20000,Index!$A87*40-39,1)</f>
        <v>PreNResSpltPkgAC-65to-PEYes-cDXGF-Gro1985-CZ05</v>
      </c>
      <c r="C87" s="21" t="str">
        <f t="shared" si="23"/>
        <v>DEER</v>
      </c>
      <c r="D87" s="204" t="str">
        <f>INDEX(GLSShapes!$A$1:$AY$20000,Index!$A87*40-38,2)</f>
        <v>PreNResSpltPkgAC-65to-PEYes-20-MM</v>
      </c>
      <c r="E87" s="21">
        <f t="shared" si="24"/>
        <v>3361</v>
      </c>
      <c r="F87" s="135" t="str">
        <f t="shared" si="25"/>
        <v>cDXGF-Gro1985-CZ05</v>
      </c>
      <c r="G87" s="203">
        <f>INDEX(GLSShapes!$A$1:$AY$20000,Index!$A87*40-38,1)</f>
        <v>1085</v>
      </c>
      <c r="H87" s="133" t="str">
        <f t="shared" si="26"/>
        <v>cDXGF-Gro1985-CZ05-20-MM</v>
      </c>
      <c r="I87" s="201">
        <f>IF(F87&lt;&gt;"0",INDEX(GLSShapes!$A$1:$AY$20000,Index!$A87*40-34,40),0)</f>
        <v>8012.6126914640081</v>
      </c>
      <c r="J87" s="201">
        <f>IF(F87&lt;&gt;"0",INDEX(GLSShapes!$A$1:$AY$20000,Index!$A87*40-34,41),0)</f>
        <v>351.14368695886185</v>
      </c>
      <c r="K87" s="206">
        <f>RANK(I87,I83:I98,-1)</f>
        <v>14</v>
      </c>
      <c r="L87" s="206">
        <f>RANK(J87,J83:J98,-1)</f>
        <v>15</v>
      </c>
      <c r="M87" s="201">
        <f>INDEX(GLSShapes!$A$1:$AY$20000,Index!$A87*40-34,44)</f>
        <v>1.0387682735297263</v>
      </c>
      <c r="N87" s="201">
        <f>INDEX(GLSShapes!$A$1:$AY$15000,Index!$A87*40-34,45)</f>
        <v>0</v>
      </c>
      <c r="O87" s="21"/>
      <c r="P87" s="21"/>
      <c r="Q87" s="201">
        <f>IF(F87&lt;&gt;"0",INDEX(GLSShapes!$A$1:$AY$15000,Index!$A87*40-34,48),0)</f>
        <v>7713.5708662310353</v>
      </c>
      <c r="R87" s="201">
        <f>IF(F87&lt;&gt;"0",INDEX(GLSShapes!$A$1:$AY$15000,Index!$A87*40-34,49),0)</f>
        <v>338.03851725821238</v>
      </c>
      <c r="S87" s="21"/>
      <c r="T87" s="22"/>
      <c r="U87" s="150" t="str">
        <f t="shared" si="21"/>
        <v>Gro</v>
      </c>
      <c r="V87" t="str">
        <f t="shared" si="22"/>
        <v>CZ05</v>
      </c>
    </row>
    <row r="88" spans="1:22">
      <c r="A88" s="87">
        <v>86</v>
      </c>
      <c r="B88" s="204" t="str">
        <f>INDEX(GLSShapes!$A$1:$AY$20000,Index!$A88*40-39,1)</f>
        <v>PreNResSpltPkgAC-65to-PEYes-cDXGF-Gro1985-CZ06</v>
      </c>
      <c r="C88" s="21" t="str">
        <f t="shared" si="23"/>
        <v>DEER</v>
      </c>
      <c r="D88" s="204" t="str">
        <f>INDEX(GLSShapes!$A$1:$AY$20000,Index!$A88*40-38,2)</f>
        <v>PreNResSpltPkgAC-65to-PEYes-20-MM</v>
      </c>
      <c r="E88" s="21">
        <f t="shared" si="24"/>
        <v>3401</v>
      </c>
      <c r="F88" s="135" t="str">
        <f t="shared" si="25"/>
        <v>cDXGF-Gro1985-CZ06</v>
      </c>
      <c r="G88" s="203">
        <f>INDEX(GLSShapes!$A$1:$AY$20000,Index!$A88*40-38,1)</f>
        <v>1086</v>
      </c>
      <c r="H88" s="133" t="str">
        <f t="shared" si="26"/>
        <v>cDXGF-Gro1985-CZ06-20-MM</v>
      </c>
      <c r="I88" s="201">
        <f>IF(F88&lt;&gt;"0",INDEX(GLSShapes!$A$1:$AY$20000,Index!$A88*40-34,40),0)</f>
        <v>7440.5672082296906</v>
      </c>
      <c r="J88" s="201">
        <f>IF(F88&lt;&gt;"0",INDEX(GLSShapes!$A$1:$AY$20000,Index!$A88*40-34,41),0)</f>
        <v>338.44615870076706</v>
      </c>
      <c r="K88" s="206">
        <f>RANK(I88,I83:I98,-1)</f>
        <v>6</v>
      </c>
      <c r="L88" s="206">
        <f>RANK(J88,J83:J98,-1)</f>
        <v>10</v>
      </c>
      <c r="M88" s="201">
        <f>INDEX(GLSShapes!$A$1:$AY$20000,Index!$A88*40-34,44)</f>
        <v>1.0487610218519563</v>
      </c>
      <c r="N88" s="201">
        <f>INDEX(GLSShapes!$A$1:$AY$15000,Index!$A88*40-34,45)</f>
        <v>0</v>
      </c>
      <c r="O88" s="21"/>
      <c r="P88" s="21"/>
      <c r="Q88" s="201">
        <f>IF(F88&lt;&gt;"0",INDEX(GLSShapes!$A$1:$AY$15000,Index!$A88*40-34,48),0)</f>
        <v>7094.6259950534331</v>
      </c>
      <c r="R88" s="201">
        <f>IF(F88&lt;&gt;"0",INDEX(GLSShapes!$A$1:$AY$15000,Index!$A88*40-34,49),0)</f>
        <v>322.71046658763248</v>
      </c>
      <c r="S88" s="21"/>
      <c r="T88" s="22"/>
      <c r="U88" s="150" t="str">
        <f t="shared" si="21"/>
        <v>Gro</v>
      </c>
      <c r="V88" t="str">
        <f t="shared" si="22"/>
        <v>CZ06</v>
      </c>
    </row>
    <row r="89" spans="1:22">
      <c r="A89" s="87">
        <v>87</v>
      </c>
      <c r="B89" s="204" t="str">
        <f>INDEX(GLSShapes!$A$1:$AY$20000,Index!$A89*40-39,1)</f>
        <v>PreNResSpltPkgAC-65to-PEYes-cDXGF-Gro1985-CZ07</v>
      </c>
      <c r="C89" s="21" t="str">
        <f t="shared" si="23"/>
        <v>DEER</v>
      </c>
      <c r="D89" s="204" t="str">
        <f>INDEX(GLSShapes!$A$1:$AY$20000,Index!$A89*40-38,2)</f>
        <v>PreNResSpltPkgAC-65to-PEYes-20-MM</v>
      </c>
      <c r="E89" s="21">
        <f t="shared" si="24"/>
        <v>3441</v>
      </c>
      <c r="F89" s="135" t="str">
        <f t="shared" si="25"/>
        <v>cDXGF-Gro1985-CZ07</v>
      </c>
      <c r="G89" s="203">
        <f>INDEX(GLSShapes!$A$1:$AY$20000,Index!$A89*40-38,1)</f>
        <v>1087</v>
      </c>
      <c r="H89" s="133" t="str">
        <f t="shared" si="26"/>
        <v>cDXGF-Gro1985-CZ07-20-MM</v>
      </c>
      <c r="I89" s="201">
        <f>IF(F89&lt;&gt;"0",INDEX(GLSShapes!$A$1:$AY$20000,Index!$A89*40-34,40),0)</f>
        <v>7613.2641695177817</v>
      </c>
      <c r="J89" s="201">
        <f>IF(F89&lt;&gt;"0",INDEX(GLSShapes!$A$1:$AY$20000,Index!$A89*40-34,41),0)</f>
        <v>348.7447319875331</v>
      </c>
      <c r="K89" s="206">
        <f>RANK(I89,I83:I98,-1)</f>
        <v>9</v>
      </c>
      <c r="L89" s="206">
        <f>RANK(J89,J83:J98,-1)</f>
        <v>13</v>
      </c>
      <c r="M89" s="201">
        <f>INDEX(GLSShapes!$A$1:$AY$20000,Index!$A89*40-34,44)</f>
        <v>1.0509978934621114</v>
      </c>
      <c r="N89" s="201">
        <f>INDEX(GLSShapes!$A$1:$AY$15000,Index!$A89*40-34,45)</f>
        <v>0</v>
      </c>
      <c r="O89" s="21"/>
      <c r="P89" s="21"/>
      <c r="Q89" s="201">
        <f>IF(F89&lt;&gt;"0",INDEX(GLSShapes!$A$1:$AY$15000,Index!$A89*40-34,48),0)</f>
        <v>7243.8434147939051</v>
      </c>
      <c r="R89" s="201">
        <f>IF(F89&lt;&gt;"0",INDEX(GLSShapes!$A$1:$AY$15000,Index!$A89*40-34,49),0)</f>
        <v>331.8224842856028</v>
      </c>
      <c r="S89" s="21"/>
      <c r="T89" s="22"/>
      <c r="U89" s="150" t="str">
        <f t="shared" si="21"/>
        <v>Gro</v>
      </c>
      <c r="V89" t="str">
        <f t="shared" si="22"/>
        <v>CZ07</v>
      </c>
    </row>
    <row r="90" spans="1:22">
      <c r="A90" s="87">
        <v>88</v>
      </c>
      <c r="B90" s="204" t="str">
        <f>INDEX(GLSShapes!$A$1:$AY$20000,Index!$A90*40-39,1)</f>
        <v>PreNResSpltPkgAC-65to-PEYes-cDXGF-Gro1985-CZ08</v>
      </c>
      <c r="C90" s="21" t="str">
        <f t="shared" si="23"/>
        <v>DEER</v>
      </c>
      <c r="D90" s="204" t="str">
        <f>INDEX(GLSShapes!$A$1:$AY$20000,Index!$A90*40-38,2)</f>
        <v>PreNResSpltPkgAC-65to-PEYes-20-MM</v>
      </c>
      <c r="E90" s="21">
        <f t="shared" si="24"/>
        <v>3481</v>
      </c>
      <c r="F90" s="135" t="str">
        <f t="shared" si="25"/>
        <v>cDXGF-Gro1985-CZ08</v>
      </c>
      <c r="G90" s="203">
        <f>INDEX(GLSShapes!$A$1:$AY$20000,Index!$A90*40-38,1)</f>
        <v>1088</v>
      </c>
      <c r="H90" s="133" t="str">
        <f t="shared" si="26"/>
        <v>cDXGF-Gro1985-CZ08-20-MM</v>
      </c>
      <c r="I90" s="201">
        <f>IF(F90&lt;&gt;"0",INDEX(GLSShapes!$A$1:$AY$20000,Index!$A90*40-34,40),0)</f>
        <v>7469.7584124791829</v>
      </c>
      <c r="J90" s="201">
        <f>IF(F90&lt;&gt;"0",INDEX(GLSShapes!$A$1:$AY$20000,Index!$A90*40-34,41),0)</f>
        <v>336.72033665160598</v>
      </c>
      <c r="K90" s="206">
        <f>RANK(I90,I83:I98,-1)</f>
        <v>7</v>
      </c>
      <c r="L90" s="206">
        <f>RANK(J90,J83:J98,-1)</f>
        <v>9</v>
      </c>
      <c r="M90" s="201">
        <f>INDEX(GLSShapes!$A$1:$AY$20000,Index!$A90*40-34,44)</f>
        <v>1.0459538552493253</v>
      </c>
      <c r="N90" s="201">
        <f>INDEX(GLSShapes!$A$1:$AY$15000,Index!$A90*40-34,45)</f>
        <v>0</v>
      </c>
      <c r="O90" s="21"/>
      <c r="P90" s="21"/>
      <c r="Q90" s="201">
        <f>IF(F90&lt;&gt;"0",INDEX(GLSShapes!$A$1:$AY$15000,Index!$A90*40-34,48),0)</f>
        <v>7141.5754863283219</v>
      </c>
      <c r="R90" s="201">
        <f>IF(F90&lt;&gt;"0",INDEX(GLSShapes!$A$1:$AY$15000,Index!$A90*40-34,49),0)</f>
        <v>321.92656966816338</v>
      </c>
      <c r="S90" s="21"/>
      <c r="T90" s="22"/>
      <c r="U90" s="150" t="str">
        <f t="shared" si="21"/>
        <v>Gro</v>
      </c>
      <c r="V90" t="str">
        <f t="shared" si="22"/>
        <v>CZ08</v>
      </c>
    </row>
    <row r="91" spans="1:22">
      <c r="A91" s="87">
        <v>89</v>
      </c>
      <c r="B91" s="204" t="str">
        <f>INDEX(GLSShapes!$A$1:$AY$20000,Index!$A91*40-39,1)</f>
        <v>PreNResSpltPkgAC-65to-PEYes-cDXGF-Gro1985-CZ09</v>
      </c>
      <c r="C91" s="21" t="str">
        <f t="shared" si="23"/>
        <v>DEER</v>
      </c>
      <c r="D91" s="204" t="str">
        <f>INDEX(GLSShapes!$A$1:$AY$20000,Index!$A91*40-38,2)</f>
        <v>PreNResSpltPkgAC-65to-PEYes-20-MM</v>
      </c>
      <c r="E91" s="21">
        <f t="shared" si="24"/>
        <v>3521</v>
      </c>
      <c r="F91" s="135" t="str">
        <f t="shared" si="25"/>
        <v>cDXGF-Gro1985-CZ09</v>
      </c>
      <c r="G91" s="203">
        <f>INDEX(GLSShapes!$A$1:$AY$20000,Index!$A91*40-38,1)</f>
        <v>1089</v>
      </c>
      <c r="H91" s="133" t="str">
        <f t="shared" si="26"/>
        <v>cDXGF-Gro1985-CZ09-20-MM</v>
      </c>
      <c r="I91" s="201">
        <f>IF(F91&lt;&gt;"0",INDEX(GLSShapes!$A$1:$AY$20000,Index!$A91*40-34,40),0)</f>
        <v>7784.093645895663</v>
      </c>
      <c r="J91" s="201">
        <f>IF(F91&lt;&gt;"0",INDEX(GLSShapes!$A$1:$AY$20000,Index!$A91*40-34,41),0)</f>
        <v>328.16572750739658</v>
      </c>
      <c r="K91" s="206">
        <f>RANK(I91,I83:I98,-1)</f>
        <v>10</v>
      </c>
      <c r="L91" s="206">
        <f>RANK(J91,J83:J98,-1)</f>
        <v>7</v>
      </c>
      <c r="M91" s="201">
        <f>INDEX(GLSShapes!$A$1:$AY$20000,Index!$A91*40-34,44)</f>
        <v>1.0918464652136546</v>
      </c>
      <c r="N91" s="201">
        <f>INDEX(GLSShapes!$A$1:$AY$15000,Index!$A91*40-34,45)</f>
        <v>0</v>
      </c>
      <c r="O91" s="21"/>
      <c r="P91" s="21"/>
      <c r="Q91" s="201">
        <f>IF(F91&lt;&gt;"0",INDEX(GLSShapes!$A$1:$AY$15000,Index!$A91*40-34,48),0)</f>
        <v>7129.2932604516491</v>
      </c>
      <c r="R91" s="201">
        <f>IF(F91&lt;&gt;"0",INDEX(GLSShapes!$A$1:$AY$15000,Index!$A91*40-34,49),0)</f>
        <v>300.56032415068586</v>
      </c>
      <c r="S91" s="21"/>
      <c r="T91" s="22"/>
      <c r="U91" s="150" t="str">
        <f t="shared" si="21"/>
        <v>Gro</v>
      </c>
      <c r="V91" t="str">
        <f t="shared" si="22"/>
        <v>CZ09</v>
      </c>
    </row>
    <row r="92" spans="1:22">
      <c r="A92" s="87">
        <v>90</v>
      </c>
      <c r="B92" s="204" t="str">
        <f>INDEX(GLSShapes!$A$1:$AY$20000,Index!$A92*40-39,1)</f>
        <v>PreNResSpltPkgAC-65to-PEYes-cDXGF-Gro1985-CZ10</v>
      </c>
      <c r="C92" s="21" t="str">
        <f t="shared" si="23"/>
        <v>DEER</v>
      </c>
      <c r="D92" s="204" t="str">
        <f>INDEX(GLSShapes!$A$1:$AY$20000,Index!$A92*40-38,2)</f>
        <v>PreNResSpltPkgAC-65to-PEYes-20-MM</v>
      </c>
      <c r="E92" s="21">
        <f t="shared" si="24"/>
        <v>3561</v>
      </c>
      <c r="F92" s="135" t="str">
        <f t="shared" si="25"/>
        <v>cDXGF-Gro1985-CZ10</v>
      </c>
      <c r="G92" s="203">
        <f>INDEX(GLSShapes!$A$1:$AY$20000,Index!$A92*40-38,1)</f>
        <v>1090</v>
      </c>
      <c r="H92" s="133" t="str">
        <f t="shared" si="26"/>
        <v>cDXGF-Gro1985-CZ10-20-MM</v>
      </c>
      <c r="I92" s="201">
        <f>IF(F92&lt;&gt;"0",INDEX(GLSShapes!$A$1:$AY$20000,Index!$A92*40-34,40),0)</f>
        <v>7355.3974466089985</v>
      </c>
      <c r="J92" s="201">
        <f>IF(F92&lt;&gt;"0",INDEX(GLSShapes!$A$1:$AY$20000,Index!$A92*40-34,41),0)</f>
        <v>324.1247381950854</v>
      </c>
      <c r="K92" s="206">
        <f>RANK(I92,I83:I98,-1)</f>
        <v>3</v>
      </c>
      <c r="L92" s="206">
        <f>RANK(J92,J83:J98,-1)</f>
        <v>5</v>
      </c>
      <c r="M92" s="201">
        <f>INDEX(GLSShapes!$A$1:$AY$20000,Index!$A92*40-34,44)</f>
        <v>1.0732481422600106</v>
      </c>
      <c r="N92" s="201">
        <f>INDEX(GLSShapes!$A$1:$AY$15000,Index!$A92*40-34,45)</f>
        <v>0</v>
      </c>
      <c r="O92" s="21"/>
      <c r="P92" s="21"/>
      <c r="Q92" s="201">
        <f>IF(F92&lt;&gt;"0",INDEX(GLSShapes!$A$1:$AY$15000,Index!$A92*40-34,48),0)</f>
        <v>6853.3987220515883</v>
      </c>
      <c r="R92" s="201">
        <f>IF(F92&lt;&gt;"0",INDEX(GLSShapes!$A$1:$AY$15000,Index!$A92*40-34,49),0)</f>
        <v>302.00353993863354</v>
      </c>
      <c r="S92" s="21"/>
      <c r="T92" s="22"/>
      <c r="U92" s="150" t="str">
        <f t="shared" si="21"/>
        <v>Gro</v>
      </c>
      <c r="V92" t="str">
        <f t="shared" si="22"/>
        <v>CZ10</v>
      </c>
    </row>
    <row r="93" spans="1:22">
      <c r="A93" s="87">
        <v>91</v>
      </c>
      <c r="B93" s="204" t="str">
        <f>INDEX(GLSShapes!$A$1:$AY$20000,Index!$A93*40-39,1)</f>
        <v>PreNResSpltPkgAC-65to-PEYes-cDXGF-Gro1985-CZ11</v>
      </c>
      <c r="C93" s="21" t="str">
        <f t="shared" si="23"/>
        <v>DEER</v>
      </c>
      <c r="D93" s="204" t="str">
        <f>INDEX(GLSShapes!$A$1:$AY$20000,Index!$A93*40-38,2)</f>
        <v>PreNResSpltPkgAC-65to-PEYes-20-MM</v>
      </c>
      <c r="E93" s="21">
        <f t="shared" si="24"/>
        <v>3601</v>
      </c>
      <c r="F93" s="135" t="str">
        <f t="shared" si="25"/>
        <v>cDXGF-Gro1985-CZ11</v>
      </c>
      <c r="G93" s="203">
        <f>INDEX(GLSShapes!$A$1:$AY$20000,Index!$A93*40-38,1)</f>
        <v>1091</v>
      </c>
      <c r="H93" s="133" t="str">
        <f t="shared" si="26"/>
        <v>cDXGF-Gro1985-CZ11-20-MM</v>
      </c>
      <c r="I93" s="201">
        <f>IF(F93&lt;&gt;"0",INDEX(GLSShapes!$A$1:$AY$20000,Index!$A93*40-34,40),0)</f>
        <v>7382.3526284188556</v>
      </c>
      <c r="J93" s="201">
        <f>IF(F93&lt;&gt;"0",INDEX(GLSShapes!$A$1:$AY$20000,Index!$A93*40-34,41),0)</f>
        <v>304.43610845963877</v>
      </c>
      <c r="K93" s="206">
        <f>RANK(I93,I83:I98,-1)</f>
        <v>4</v>
      </c>
      <c r="L93" s="206">
        <f>RANK(J93,J83:J98,-1)</f>
        <v>1</v>
      </c>
      <c r="M93" s="201">
        <f>INDEX(GLSShapes!$A$1:$AY$20000,Index!$A93*40-34,44)</f>
        <v>1.1085343935109577</v>
      </c>
      <c r="N93" s="201">
        <f>INDEX(GLSShapes!$A$1:$AY$15000,Index!$A93*40-34,45)</f>
        <v>0</v>
      </c>
      <c r="O93" s="21"/>
      <c r="P93" s="21"/>
      <c r="Q93" s="201">
        <f>IF(F93&lt;&gt;"0",INDEX(GLSShapes!$A$1:$AY$15000,Index!$A93*40-34,48),0)</f>
        <v>6659.5611932593429</v>
      </c>
      <c r="R93" s="201">
        <f>IF(F93&lt;&gt;"0",INDEX(GLSShapes!$A$1:$AY$15000,Index!$A93*40-34,49),0)</f>
        <v>274.62937572502972</v>
      </c>
      <c r="S93" s="21"/>
      <c r="T93" s="22"/>
      <c r="U93" s="150" t="str">
        <f t="shared" si="21"/>
        <v>Gro</v>
      </c>
      <c r="V93" t="str">
        <f t="shared" si="22"/>
        <v>CZ11</v>
      </c>
    </row>
    <row r="94" spans="1:22">
      <c r="A94" s="106">
        <v>92</v>
      </c>
      <c r="B94" s="204" t="str">
        <f>INDEX(GLSShapes!$A$1:$AY$20000,Index!$A94*40-39,1)</f>
        <v>PreNResSpltPkgAC-65to-PEYes-cDXGF-Gro1985-CZ12</v>
      </c>
      <c r="C94" s="21" t="str">
        <f t="shared" si="23"/>
        <v>DEER</v>
      </c>
      <c r="D94" s="204" t="str">
        <f>INDEX(GLSShapes!$A$1:$AY$20000,Index!$A94*40-38,2)</f>
        <v>PreNResSpltPkgAC-65to-PEYes-20-MM</v>
      </c>
      <c r="E94" s="107">
        <f t="shared" si="24"/>
        <v>3641</v>
      </c>
      <c r="F94" s="135" t="str">
        <f t="shared" si="25"/>
        <v>cDXGF-Gro1985-CZ12</v>
      </c>
      <c r="G94" s="203">
        <f>INDEX(GLSShapes!$A$1:$AY$20000,Index!$A94*40-38,1)</f>
        <v>1092</v>
      </c>
      <c r="H94" s="133" t="str">
        <f t="shared" si="26"/>
        <v>cDXGF-Gro1985-CZ12-20-MM</v>
      </c>
      <c r="I94" s="201">
        <f>IF(F94&lt;&gt;"0",INDEX(GLSShapes!$A$1:$AY$20000,Index!$A94*40-34,40),0)</f>
        <v>7983.7467245473736</v>
      </c>
      <c r="J94" s="201">
        <f>IF(F94&lt;&gt;"0",INDEX(GLSShapes!$A$1:$AY$20000,Index!$A94*40-34,41),0)</f>
        <v>324.16374960281996</v>
      </c>
      <c r="K94" s="206">
        <f>RANK(I94,I83:I98,-1)</f>
        <v>12</v>
      </c>
      <c r="L94" s="206">
        <f>RANK(J94,J83:J98,-1)</f>
        <v>6</v>
      </c>
      <c r="M94" s="201">
        <f>INDEX(GLSShapes!$A$1:$AY$20000,Index!$A94*40-34,44)</f>
        <v>1.1358321671622809</v>
      </c>
      <c r="N94" s="201">
        <f>INDEX(GLSShapes!$A$1:$AY$15000,Index!$A94*40-34,45)</f>
        <v>0</v>
      </c>
      <c r="O94" s="21"/>
      <c r="P94" s="21"/>
      <c r="Q94" s="201">
        <f>IF(F94&lt;&gt;"0",INDEX(GLSShapes!$A$1:$AY$15000,Index!$A94*40-34,48),0)</f>
        <v>7028.9845237379195</v>
      </c>
      <c r="R94" s="201">
        <f>IF(F94&lt;&gt;"0",INDEX(GLSShapes!$A$1:$AY$15000,Index!$A94*40-34,49),0)</f>
        <v>285.39757807062125</v>
      </c>
      <c r="S94" s="21"/>
      <c r="T94" s="22"/>
      <c r="U94" s="150" t="str">
        <f t="shared" si="21"/>
        <v>Gro</v>
      </c>
      <c r="V94" t="str">
        <f t="shared" si="22"/>
        <v>CZ12</v>
      </c>
    </row>
    <row r="95" spans="1:22">
      <c r="A95" s="87">
        <v>93</v>
      </c>
      <c r="B95" s="204" t="str">
        <f>INDEX(GLSShapes!$A$1:$AY$20000,Index!$A95*40-39,1)</f>
        <v>PreNResSpltPkgAC-65to-PEYes-cDXGF-Gro1985-CZ13</v>
      </c>
      <c r="C95" s="21" t="str">
        <f t="shared" si="23"/>
        <v>DEER</v>
      </c>
      <c r="D95" s="204" t="str">
        <f>INDEX(GLSShapes!$A$1:$AY$20000,Index!$A95*40-38,2)</f>
        <v>PreNResSpltPkgAC-65to-PEYes-20-MM</v>
      </c>
      <c r="E95" s="21">
        <f t="shared" si="24"/>
        <v>3681</v>
      </c>
      <c r="F95" s="135" t="str">
        <f t="shared" si="25"/>
        <v>cDXGF-Gro1985-CZ13</v>
      </c>
      <c r="G95" s="203">
        <f>INDEX(GLSShapes!$A$1:$AY$20000,Index!$A95*40-38,1)</f>
        <v>1093</v>
      </c>
      <c r="H95" s="133" t="str">
        <f t="shared" si="26"/>
        <v>cDXGF-Gro1985-CZ13-20-MM</v>
      </c>
      <c r="I95" s="201">
        <f>IF(F95&lt;&gt;"0",INDEX(GLSShapes!$A$1:$AY$20000,Index!$A95*40-34,40),0)</f>
        <v>7084.5310248703581</v>
      </c>
      <c r="J95" s="201">
        <f>IF(F95&lt;&gt;"0",INDEX(GLSShapes!$A$1:$AY$20000,Index!$A95*40-34,41),0)</f>
        <v>305.09526181792074</v>
      </c>
      <c r="K95" s="206">
        <f>RANK(I95,I83:I98,-1)</f>
        <v>2</v>
      </c>
      <c r="L95" s="206">
        <f>RANK(J95,J83:J98,-1)</f>
        <v>2</v>
      </c>
      <c r="M95" s="201">
        <f>INDEX(GLSShapes!$A$1:$AY$20000,Index!$A95*40-34,44)</f>
        <v>1.1336579633203832</v>
      </c>
      <c r="N95" s="201">
        <f>INDEX(GLSShapes!$A$1:$AY$15000,Index!$A95*40-34,45)</f>
        <v>0</v>
      </c>
      <c r="O95" s="21"/>
      <c r="P95" s="21"/>
      <c r="Q95" s="201">
        <f>IF(F95&lt;&gt;"0",INDEX(GLSShapes!$A$1:$AY$15000,Index!$A95*40-34,48),0)</f>
        <v>6249.2667577797438</v>
      </c>
      <c r="R95" s="201">
        <f>IF(F95&lt;&gt;"0",INDEX(GLSShapes!$A$1:$AY$15000,Index!$A95*40-34,49),0)</f>
        <v>269.12461402760664</v>
      </c>
      <c r="S95" s="21"/>
      <c r="T95" s="22"/>
      <c r="U95" s="150" t="str">
        <f t="shared" si="21"/>
        <v>Gro</v>
      </c>
      <c r="V95" t="str">
        <f t="shared" si="22"/>
        <v>CZ13</v>
      </c>
    </row>
    <row r="96" spans="1:22">
      <c r="A96" s="87">
        <v>94</v>
      </c>
      <c r="B96" s="204" t="str">
        <f>INDEX(GLSShapes!$A$1:$AY$20000,Index!$A96*40-39,1)</f>
        <v>PreNResSpltPkgAC-65to-PEYes-cDXGF-Gro1985-CZ14</v>
      </c>
      <c r="C96" s="21" t="str">
        <f t="shared" si="23"/>
        <v>DEER</v>
      </c>
      <c r="D96" s="204" t="str">
        <f>INDEX(GLSShapes!$A$1:$AY$20000,Index!$A96*40-38,2)</f>
        <v>PreNResSpltPkgAC-65to-PEYes-20-MM</v>
      </c>
      <c r="E96" s="21">
        <f t="shared" si="24"/>
        <v>3721</v>
      </c>
      <c r="F96" s="135" t="str">
        <f t="shared" si="25"/>
        <v>cDXGF-Gro1985-CZ14</v>
      </c>
      <c r="G96" s="203">
        <f>INDEX(GLSShapes!$A$1:$AY$20000,Index!$A96*40-38,1)</f>
        <v>1094</v>
      </c>
      <c r="H96" s="133" t="str">
        <f t="shared" si="26"/>
        <v>cDXGF-Gro1985-CZ14-20-MM</v>
      </c>
      <c r="I96" s="201">
        <f>IF(F96&lt;&gt;"0",INDEX(GLSShapes!$A$1:$AY$20000,Index!$A96*40-34,40),0)</f>
        <v>7420.7247194396878</v>
      </c>
      <c r="J96" s="201">
        <f>IF(F96&lt;&gt;"0",INDEX(GLSShapes!$A$1:$AY$20000,Index!$A96*40-34,41),0)</f>
        <v>309.77499585089652</v>
      </c>
      <c r="K96" s="206">
        <f>RANK(I96,I83:I98,-1)</f>
        <v>5</v>
      </c>
      <c r="L96" s="206">
        <f>RANK(J96,J83:J98,-1)</f>
        <v>3</v>
      </c>
      <c r="M96" s="201">
        <f>INDEX(GLSShapes!$A$1:$AY$20000,Index!$A96*40-34,44)</f>
        <v>1.0956602495013765</v>
      </c>
      <c r="N96" s="201">
        <f>INDEX(GLSShapes!$A$1:$AY$15000,Index!$A96*40-34,45)</f>
        <v>0</v>
      </c>
      <c r="O96" s="21"/>
      <c r="P96" s="21"/>
      <c r="Q96" s="201">
        <f>IF(F96&lt;&gt;"0",INDEX(GLSShapes!$A$1:$AY$15000,Index!$A96*40-34,48),0)</f>
        <v>6772.8337528141428</v>
      </c>
      <c r="R96" s="201">
        <f>IF(F96&lt;&gt;"0",INDEX(GLSShapes!$A$1:$AY$15000,Index!$A96*40-34,49),0)</f>
        <v>282.72906313053875</v>
      </c>
      <c r="S96" s="21"/>
      <c r="T96" s="22"/>
      <c r="U96" s="150" t="str">
        <f t="shared" si="21"/>
        <v>Gro</v>
      </c>
      <c r="V96" t="str">
        <f t="shared" si="22"/>
        <v>CZ14</v>
      </c>
    </row>
    <row r="97" spans="1:22">
      <c r="A97" s="87">
        <v>95</v>
      </c>
      <c r="B97" s="204" t="str">
        <f>INDEX(GLSShapes!$A$1:$AY$20000,Index!$A97*40-39,1)</f>
        <v>PreNResSpltPkgAC-65to-PEYes-cDXGF-Gro1985-CZ15</v>
      </c>
      <c r="C97" s="21" t="str">
        <f t="shared" si="23"/>
        <v>DEER</v>
      </c>
      <c r="D97" s="204" t="str">
        <f>INDEX(GLSShapes!$A$1:$AY$20000,Index!$A97*40-38,2)</f>
        <v>PreNResSpltPkgAC-65to-PEYes-20-MM</v>
      </c>
      <c r="E97" s="21">
        <f t="shared" si="24"/>
        <v>3761</v>
      </c>
      <c r="F97" s="135" t="str">
        <f t="shared" si="25"/>
        <v>cDXGF-Gro1985-CZ15</v>
      </c>
      <c r="G97" s="203">
        <f>INDEX(GLSShapes!$A$1:$AY$20000,Index!$A97*40-38,1)</f>
        <v>1095</v>
      </c>
      <c r="H97" s="133" t="str">
        <f t="shared" si="26"/>
        <v>cDXGF-Gro1985-CZ15-20-MM</v>
      </c>
      <c r="I97" s="201">
        <f>IF(F97&lt;&gt;"0",INDEX(GLSShapes!$A$1:$AY$20000,Index!$A97*40-34,40),0)</f>
        <v>6977.945184883527</v>
      </c>
      <c r="J97" s="201">
        <f>IF(F97&lt;&gt;"0",INDEX(GLSShapes!$A$1:$AY$20000,Index!$A97*40-34,41),0)</f>
        <v>310.41685542621252</v>
      </c>
      <c r="K97" s="206">
        <f>RANK(I97,I83:I98,-1)</f>
        <v>1</v>
      </c>
      <c r="L97" s="206">
        <f>RANK(J97,J83:J98,-1)</f>
        <v>4</v>
      </c>
      <c r="M97" s="201">
        <f>INDEX(GLSShapes!$A$1:$AY$20000,Index!$A97*40-34,44)</f>
        <v>1.1060463640623839</v>
      </c>
      <c r="N97" s="201">
        <f>INDEX(GLSShapes!$A$1:$AY$15000,Index!$A97*40-34,45)</f>
        <v>0</v>
      </c>
      <c r="O97" s="21"/>
      <c r="P97" s="21"/>
      <c r="Q97" s="201">
        <f>IF(F97&lt;&gt;"0",INDEX(GLSShapes!$A$1:$AY$15000,Index!$A97*40-34,48),0)</f>
        <v>6308.9083890247775</v>
      </c>
      <c r="R97" s="201">
        <f>IF(F97&lt;&gt;"0",INDEX(GLSShapes!$A$1:$AY$15000,Index!$A97*40-34,49),0)</f>
        <v>280.654469389589</v>
      </c>
      <c r="S97" s="21"/>
      <c r="T97" s="22"/>
      <c r="U97" s="150" t="str">
        <f t="shared" si="21"/>
        <v>Gro</v>
      </c>
      <c r="V97" t="str">
        <f t="shared" si="22"/>
        <v>CZ15</v>
      </c>
    </row>
    <row r="98" spans="1:22">
      <c r="A98" s="106">
        <v>96</v>
      </c>
      <c r="B98" s="207" t="str">
        <f>INDEX(GLSShapes!$A$1:$AY$20000,Index!$A98*40-39,1)</f>
        <v>PreNResSpltPkgAC-65to-PEYes-cDXGF-Gro1985-CZ16</v>
      </c>
      <c r="C98" s="107" t="str">
        <f t="shared" si="23"/>
        <v>DEER</v>
      </c>
      <c r="D98" s="207" t="str">
        <f>INDEX(GLSShapes!$A$1:$AY$20000,Index!$A98*40-38,2)</f>
        <v>PreNResSpltPkgAC-65to-PEYes-20-MM</v>
      </c>
      <c r="E98" s="107">
        <f t="shared" si="24"/>
        <v>3801</v>
      </c>
      <c r="F98" s="208" t="str">
        <f t="shared" si="25"/>
        <v>cDXGF-Gro1985-CZ16</v>
      </c>
      <c r="G98" s="209">
        <f>INDEX(GLSShapes!$A$1:$AY$20000,Index!$A98*40-38,1)</f>
        <v>1096</v>
      </c>
      <c r="H98" s="210" t="str">
        <f t="shared" si="26"/>
        <v>cDXGF-Gro1985-CZ16-20-MM</v>
      </c>
      <c r="I98" s="211">
        <f>IF(F98&lt;&gt;"0",INDEX(GLSShapes!$A$1:$AY$20000,Index!$A98*40-34,40),0)</f>
        <v>7485.6612778195458</v>
      </c>
      <c r="J98" s="211">
        <f>IF(F98&lt;&gt;"0",INDEX(GLSShapes!$A$1:$AY$20000,Index!$A98*40-34,41),0)</f>
        <v>328.57729827627941</v>
      </c>
      <c r="K98" s="212">
        <f>RANK(I98,I83:I98,-1)</f>
        <v>8</v>
      </c>
      <c r="L98" s="212">
        <f>RANK(J98,J83:J98,-1)</f>
        <v>8</v>
      </c>
      <c r="M98" s="211">
        <f>INDEX(GLSShapes!$A$1:$AY$20000,Index!$A98*40-34,44)</f>
        <v>1.0849413944157948</v>
      </c>
      <c r="N98" s="211">
        <f>INDEX(GLSShapes!$A$1:$AY$15000,Index!$A98*40-34,45)</f>
        <v>0</v>
      </c>
      <c r="O98" s="107"/>
      <c r="P98" s="107"/>
      <c r="Q98" s="211">
        <f>IF(F98&lt;&gt;"0",INDEX(GLSShapes!$A$1:$AY$15000,Index!$A98*40-34,48),0)</f>
        <v>6899.5996616483853</v>
      </c>
      <c r="R98" s="211">
        <f>IF(F98&lt;&gt;"0",INDEX(GLSShapes!$A$1:$AY$15000,Index!$A98*40-34,49),0)</f>
        <v>302.85257799865536</v>
      </c>
      <c r="S98" s="107"/>
      <c r="T98" s="213"/>
      <c r="U98" s="150" t="str">
        <f t="shared" si="21"/>
        <v>Gro</v>
      </c>
      <c r="V98" t="str">
        <f t="shared" si="22"/>
        <v>CZ16</v>
      </c>
    </row>
    <row r="99" spans="1:22">
      <c r="A99" s="87">
        <v>97</v>
      </c>
      <c r="B99" s="204" t="str">
        <f>INDEX(GLSShapes!$A$1:$AY$20000,Index!$A99*40-39,1)</f>
        <v>PreNResSpltPkgAC-65to-PEYes-cDXGF-Hsp1985-CZ01</v>
      </c>
      <c r="C99" s="21" t="str">
        <f t="shared" si="23"/>
        <v>DEER</v>
      </c>
      <c r="D99" s="204" t="str">
        <f>INDEX(GLSShapes!$A$1:$AY$20000,Index!$A99*40-38,2)</f>
        <v>PreNResSpltPkgAC-65to-PEYes-20-MM</v>
      </c>
      <c r="E99" s="21">
        <f t="shared" si="24"/>
        <v>3841</v>
      </c>
      <c r="F99" s="135" t="str">
        <f t="shared" si="25"/>
        <v>cDXGF-Hsp1985-CZ01</v>
      </c>
      <c r="G99" s="203">
        <f>INDEX(GLSShapes!$A$1:$AY$20000,Index!$A99*40-38,1)</f>
        <v>1097</v>
      </c>
      <c r="H99" s="133" t="str">
        <f t="shared" si="26"/>
        <v>cDXGF-Hsp1985-CZ01-20-MM</v>
      </c>
      <c r="I99" s="201">
        <f>IF(F99&lt;&gt;"0",INDEX(GLSShapes!$A$1:$AY$20000,Index!$A99*40-34,40),0)</f>
        <v>6863.3459457022482</v>
      </c>
      <c r="J99" s="201">
        <f>IF(F99&lt;&gt;"0",INDEX(GLSShapes!$A$1:$AY$20000,Index!$A99*40-34,41),0)</f>
        <v>358.14645598713435</v>
      </c>
      <c r="K99" s="206">
        <f>RANK(I99,I99:I114,-1)</f>
        <v>14</v>
      </c>
      <c r="L99" s="206">
        <f>RANK(J99,J99:J114,-1)</f>
        <v>16</v>
      </c>
      <c r="M99" s="201">
        <f>INDEX(GLSShapes!$A$1:$AY$20000,Index!$A99*40-34,44)</f>
        <v>1.0259859305593344</v>
      </c>
      <c r="N99" s="201">
        <f>INDEX(GLSShapes!$A$1:$AY$15000,Index!$A99*40-34,45)</f>
        <v>0</v>
      </c>
      <c r="O99" s="21"/>
      <c r="P99" s="21"/>
      <c r="Q99" s="201">
        <f>IF(F99&lt;&gt;"0",INDEX(GLSShapes!$A$1:$AY$15000,Index!$A99*40-34,48),0)</f>
        <v>6689.5127323632732</v>
      </c>
      <c r="R99" s="201">
        <f>IF(F99&lt;&gt;"0",INDEX(GLSShapes!$A$1:$AY$15000,Index!$A99*40-34,49),0)</f>
        <v>349.07540670843747</v>
      </c>
      <c r="S99" s="21"/>
      <c r="T99" s="22"/>
      <c r="U99" s="150" t="str">
        <f t="shared" si="21"/>
        <v>Hsp</v>
      </c>
      <c r="V99" t="str">
        <f t="shared" si="22"/>
        <v>CZ01</v>
      </c>
    </row>
    <row r="100" spans="1:22">
      <c r="A100" s="87">
        <v>98</v>
      </c>
      <c r="B100" s="204" t="str">
        <f>INDEX(GLSShapes!$A$1:$AY$20000,Index!$A100*40-39,1)</f>
        <v>PreNResSpltPkgAC-65to-PEYes-cDXGF-Hsp1985-CZ02</v>
      </c>
      <c r="C100" s="21" t="str">
        <f t="shared" si="23"/>
        <v>DEER</v>
      </c>
      <c r="D100" s="204" t="str">
        <f>INDEX(GLSShapes!$A$1:$AY$20000,Index!$A100*40-38,2)</f>
        <v>PreNResSpltPkgAC-65to-PEYes-20-MM</v>
      </c>
      <c r="E100" s="21">
        <f t="shared" si="24"/>
        <v>3881</v>
      </c>
      <c r="F100" s="135" t="str">
        <f t="shared" si="25"/>
        <v>cDXGF-Hsp1985-CZ02</v>
      </c>
      <c r="G100" s="203">
        <f>INDEX(GLSShapes!$A$1:$AY$20000,Index!$A100*40-38,1)</f>
        <v>1098</v>
      </c>
      <c r="H100" s="133" t="str">
        <f t="shared" si="26"/>
        <v>cDXGF-Hsp1985-CZ02-20-MM</v>
      </c>
      <c r="I100" s="201">
        <f>IF(F100&lt;&gt;"0",INDEX(GLSShapes!$A$1:$AY$20000,Index!$A100*40-34,40),0)</f>
        <v>7555.8001692918879</v>
      </c>
      <c r="J100" s="201">
        <f>IF(F100&lt;&gt;"0",INDEX(GLSShapes!$A$1:$AY$20000,Index!$A100*40-34,41),0)</f>
        <v>328.81644419795737</v>
      </c>
      <c r="K100" s="206">
        <f>RANK(I100,I99:I114,-1)</f>
        <v>16</v>
      </c>
      <c r="L100" s="206">
        <f>RANK(J100,J99:J114,-1)</f>
        <v>13</v>
      </c>
      <c r="M100" s="201">
        <f>INDEX(GLSShapes!$A$1:$AY$20000,Index!$A100*40-34,44)</f>
        <v>1.1922996264267851</v>
      </c>
      <c r="N100" s="201">
        <f>INDEX(GLSShapes!$A$1:$AY$15000,Index!$A100*40-34,45)</f>
        <v>0</v>
      </c>
      <c r="O100" s="21"/>
      <c r="P100" s="21"/>
      <c r="Q100" s="201">
        <f>IF(F100&lt;&gt;"0",INDEX(GLSShapes!$A$1:$AY$15000,Index!$A100*40-34,48),0)</f>
        <v>6337.165593128585</v>
      </c>
      <c r="R100" s="201">
        <f>IF(F100&lt;&gt;"0",INDEX(GLSShapes!$A$1:$AY$15000,Index!$A100*40-34,49),0)</f>
        <v>275.78339949949554</v>
      </c>
      <c r="S100" s="21"/>
      <c r="T100" s="22"/>
      <c r="U100" s="150" t="str">
        <f t="shared" si="21"/>
        <v>Hsp</v>
      </c>
      <c r="V100" t="str">
        <f t="shared" si="22"/>
        <v>CZ02</v>
      </c>
    </row>
    <row r="101" spans="1:22">
      <c r="A101" s="106">
        <v>99</v>
      </c>
      <c r="B101" s="204" t="str">
        <f>INDEX(GLSShapes!$A$1:$AY$20000,Index!$A101*40-39,1)</f>
        <v>PreNResSpltPkgAC-65to-PEYes-cDXGF-Hsp1985-CZ03</v>
      </c>
      <c r="C101" s="21" t="str">
        <f t="shared" si="23"/>
        <v>DEER</v>
      </c>
      <c r="D101" s="204" t="str">
        <f>INDEX(GLSShapes!$A$1:$AY$20000,Index!$A101*40-38,2)</f>
        <v>PreNResSpltPkgAC-65to-PEYes-20-MM</v>
      </c>
      <c r="E101" s="107">
        <f t="shared" si="24"/>
        <v>3921</v>
      </c>
      <c r="F101" s="135" t="str">
        <f t="shared" si="25"/>
        <v>cDXGF-Hsp1985-CZ03</v>
      </c>
      <c r="G101" s="203">
        <f>INDEX(GLSShapes!$A$1:$AY$20000,Index!$A101*40-38,1)</f>
        <v>1099</v>
      </c>
      <c r="H101" s="133" t="str">
        <f t="shared" si="26"/>
        <v>cDXGF-Hsp1985-CZ03-20-MM</v>
      </c>
      <c r="I101" s="201">
        <f>IF(F101&lt;&gt;"0",INDEX(GLSShapes!$A$1:$AY$20000,Index!$A101*40-34,40),0)</f>
        <v>7157.2087756171641</v>
      </c>
      <c r="J101" s="201">
        <f>IF(F101&lt;&gt;"0",INDEX(GLSShapes!$A$1:$AY$20000,Index!$A101*40-34,41),0)</f>
        <v>339.51001563845051</v>
      </c>
      <c r="K101" s="206">
        <f>RANK(I101,I99:I114,-1)</f>
        <v>15</v>
      </c>
      <c r="L101" s="206">
        <f>RANK(J101,J99:J114,-1)</f>
        <v>14</v>
      </c>
      <c r="M101" s="201">
        <f>INDEX(GLSShapes!$A$1:$AY$20000,Index!$A101*40-34,44)</f>
        <v>1.1605237891270732</v>
      </c>
      <c r="N101" s="201">
        <f>INDEX(GLSShapes!$A$1:$AY$15000,Index!$A101*40-34,45)</f>
        <v>0</v>
      </c>
      <c r="O101" s="21"/>
      <c r="P101" s="21"/>
      <c r="Q101" s="201">
        <f>IF(F101&lt;&gt;"0",INDEX(GLSShapes!$A$1:$AY$15000,Index!$A101*40-34,48),0)</f>
        <v>6167.222802904108</v>
      </c>
      <c r="R101" s="201">
        <f>IF(F101&lt;&gt;"0",INDEX(GLSShapes!$A$1:$AY$15000,Index!$A101*40-34,49),0)</f>
        <v>292.54894972366253</v>
      </c>
      <c r="S101" s="21"/>
      <c r="T101" s="22"/>
      <c r="U101" s="150" t="str">
        <f t="shared" si="21"/>
        <v>Hsp</v>
      </c>
      <c r="V101" t="str">
        <f t="shared" si="22"/>
        <v>CZ03</v>
      </c>
    </row>
    <row r="102" spans="1:22">
      <c r="A102" s="87">
        <v>100</v>
      </c>
      <c r="B102" s="204" t="str">
        <f>INDEX(GLSShapes!$A$1:$AY$20000,Index!$A102*40-39,1)</f>
        <v>PreNResSpltPkgAC-65to-PEYes-cDXGF-Hsp1985-CZ04</v>
      </c>
      <c r="C102" s="21" t="str">
        <f t="shared" si="23"/>
        <v>DEER</v>
      </c>
      <c r="D102" s="204" t="str">
        <f>INDEX(GLSShapes!$A$1:$AY$20000,Index!$A102*40-38,2)</f>
        <v>PreNResSpltPkgAC-65to-PEYes-20-MM</v>
      </c>
      <c r="E102" s="21">
        <f t="shared" si="24"/>
        <v>3961</v>
      </c>
      <c r="F102" s="135" t="str">
        <f t="shared" si="25"/>
        <v>cDXGF-Hsp1985-CZ04</v>
      </c>
      <c r="G102" s="203">
        <f>INDEX(GLSShapes!$A$1:$AY$20000,Index!$A102*40-38,1)</f>
        <v>1100</v>
      </c>
      <c r="H102" s="133" t="str">
        <f t="shared" si="26"/>
        <v>cDXGF-Hsp1985-CZ04-20-MM</v>
      </c>
      <c r="I102" s="201">
        <f>IF(F102&lt;&gt;"0",INDEX(GLSShapes!$A$1:$AY$20000,Index!$A102*40-34,40),0)</f>
        <v>6544.7762735166307</v>
      </c>
      <c r="J102" s="201">
        <f>IF(F102&lt;&gt;"0",INDEX(GLSShapes!$A$1:$AY$20000,Index!$A102*40-34,41),0)</f>
        <v>316.00331842085978</v>
      </c>
      <c r="K102" s="206">
        <f>RANK(I102,I99:I114,-1)</f>
        <v>12</v>
      </c>
      <c r="L102" s="206">
        <f>RANK(J102,J99:J114,-1)</f>
        <v>11</v>
      </c>
      <c r="M102" s="201">
        <f>INDEX(GLSShapes!$A$1:$AY$20000,Index!$A102*40-34,44)</f>
        <v>1.1204176577078013</v>
      </c>
      <c r="N102" s="201">
        <f>INDEX(GLSShapes!$A$1:$AY$15000,Index!$A102*40-34,45)</f>
        <v>0</v>
      </c>
      <c r="O102" s="21"/>
      <c r="P102" s="21"/>
      <c r="Q102" s="201">
        <f>IF(F102&lt;&gt;"0",INDEX(GLSShapes!$A$1:$AY$15000,Index!$A102*40-34,48),0)</f>
        <v>5841.3719459814793</v>
      </c>
      <c r="R102" s="201">
        <f>IF(F102&lt;&gt;"0",INDEX(GLSShapes!$A$1:$AY$15000,Index!$A102*40-34,49),0)</f>
        <v>282.0406446176089</v>
      </c>
      <c r="S102" s="21"/>
      <c r="T102" s="22"/>
      <c r="U102" s="150" t="str">
        <f t="shared" si="21"/>
        <v>Hsp</v>
      </c>
      <c r="V102" t="str">
        <f t="shared" si="22"/>
        <v>CZ04</v>
      </c>
    </row>
    <row r="103" spans="1:22">
      <c r="A103" s="87">
        <v>101</v>
      </c>
      <c r="B103" s="204" t="str">
        <f>INDEX(GLSShapes!$A$1:$AY$20000,Index!$A103*40-39,1)</f>
        <v>PreNResSpltPkgAC-65to-PEYes-cDXGF-Hsp1985-CZ05</v>
      </c>
      <c r="C103" s="21" t="str">
        <f t="shared" si="23"/>
        <v>DEER</v>
      </c>
      <c r="D103" s="204" t="str">
        <f>INDEX(GLSShapes!$A$1:$AY$20000,Index!$A103*40-38,2)</f>
        <v>PreNResSpltPkgAC-65to-PEYes-20-MM</v>
      </c>
      <c r="E103" s="21">
        <f t="shared" si="24"/>
        <v>4001</v>
      </c>
      <c r="F103" s="135" t="str">
        <f t="shared" si="25"/>
        <v>cDXGF-Hsp1985-CZ05</v>
      </c>
      <c r="G103" s="203">
        <f>INDEX(GLSShapes!$A$1:$AY$20000,Index!$A103*40-38,1)</f>
        <v>1101</v>
      </c>
      <c r="H103" s="133" t="str">
        <f t="shared" si="26"/>
        <v>cDXGF-Hsp1985-CZ05-20-MM</v>
      </c>
      <c r="I103" s="201">
        <f>IF(F103&lt;&gt;"0",INDEX(GLSShapes!$A$1:$AY$20000,Index!$A103*40-34,40),0)</f>
        <v>6852.8744942855355</v>
      </c>
      <c r="J103" s="201">
        <f>IF(F103&lt;&gt;"0",INDEX(GLSShapes!$A$1:$AY$20000,Index!$A103*40-34,41),0)</f>
        <v>343.02717454531142</v>
      </c>
      <c r="K103" s="206">
        <f>RANK(I103,I99:I114,-1)</f>
        <v>13</v>
      </c>
      <c r="L103" s="206">
        <f>RANK(J103,J99:J114,-1)</f>
        <v>15</v>
      </c>
      <c r="M103" s="201">
        <f>INDEX(GLSShapes!$A$1:$AY$20000,Index!$A103*40-34,44)</f>
        <v>1.1102221736254043</v>
      </c>
      <c r="N103" s="201">
        <f>INDEX(GLSShapes!$A$1:$AY$15000,Index!$A103*40-34,45)</f>
        <v>0</v>
      </c>
      <c r="O103" s="21"/>
      <c r="P103" s="21"/>
      <c r="Q103" s="201">
        <f>IF(F103&lt;&gt;"0",INDEX(GLSShapes!$A$1:$AY$15000,Index!$A103*40-34,48),0)</f>
        <v>6172.5253350936373</v>
      </c>
      <c r="R103" s="201">
        <f>IF(F103&lt;&gt;"0",INDEX(GLSShapes!$A$1:$AY$15000,Index!$A103*40-34,49),0)</f>
        <v>308.9716479226534</v>
      </c>
      <c r="S103" s="21"/>
      <c r="T103" s="22"/>
      <c r="U103" s="150" t="str">
        <f t="shared" si="21"/>
        <v>Hsp</v>
      </c>
      <c r="V103" t="str">
        <f t="shared" si="22"/>
        <v>CZ05</v>
      </c>
    </row>
    <row r="104" spans="1:22">
      <c r="A104" s="87">
        <v>102</v>
      </c>
      <c r="B104" s="204" t="str">
        <f>INDEX(GLSShapes!$A$1:$AY$20000,Index!$A104*40-39,1)</f>
        <v>PreNResSpltPkgAC-65to-PEYes-cDXGF-Hsp1985-CZ06</v>
      </c>
      <c r="C104" s="21" t="str">
        <f t="shared" si="23"/>
        <v>DEER</v>
      </c>
      <c r="D104" s="204" t="str">
        <f>INDEX(GLSShapes!$A$1:$AY$20000,Index!$A104*40-38,2)</f>
        <v>PreNResSpltPkgAC-65to-PEYes-20-MM</v>
      </c>
      <c r="E104" s="21">
        <f t="shared" si="24"/>
        <v>4041</v>
      </c>
      <c r="F104" s="135" t="str">
        <f t="shared" si="25"/>
        <v>cDXGF-Hsp1985-CZ06</v>
      </c>
      <c r="G104" s="203">
        <f>INDEX(GLSShapes!$A$1:$AY$20000,Index!$A104*40-38,1)</f>
        <v>1102</v>
      </c>
      <c r="H104" s="133" t="str">
        <f t="shared" si="26"/>
        <v>cDXGF-Hsp1985-CZ06-20-MM</v>
      </c>
      <c r="I104" s="201">
        <f>IF(F104&lt;&gt;"0",INDEX(GLSShapes!$A$1:$AY$20000,Index!$A104*40-34,40),0)</f>
        <v>5664.8846478920204</v>
      </c>
      <c r="J104" s="201">
        <f>IF(F104&lt;&gt;"0",INDEX(GLSShapes!$A$1:$AY$20000,Index!$A104*40-34,41),0)</f>
        <v>300.57824972489806</v>
      </c>
      <c r="K104" s="206">
        <f>RANK(I104,I99:I114,-1)</f>
        <v>1</v>
      </c>
      <c r="L104" s="206">
        <f>RANK(J104,J99:J114,-1)</f>
        <v>8</v>
      </c>
      <c r="M104" s="201">
        <f>INDEX(GLSShapes!$A$1:$AY$20000,Index!$A104*40-34,44)</f>
        <v>1.0804155690149375</v>
      </c>
      <c r="N104" s="201">
        <f>INDEX(GLSShapes!$A$1:$AY$15000,Index!$A104*40-34,45)</f>
        <v>0</v>
      </c>
      <c r="O104" s="21"/>
      <c r="P104" s="21"/>
      <c r="Q104" s="201">
        <f>IF(F104&lt;&gt;"0",INDEX(GLSShapes!$A$1:$AY$15000,Index!$A104*40-34,48),0)</f>
        <v>5243.2460345392328</v>
      </c>
      <c r="R104" s="201">
        <f>IF(F104&lt;&gt;"0",INDEX(GLSShapes!$A$1:$AY$15000,Index!$A104*40-34,49),0)</f>
        <v>278.20614432551031</v>
      </c>
      <c r="S104" s="21"/>
      <c r="T104" s="22"/>
      <c r="U104" s="150" t="str">
        <f t="shared" si="21"/>
        <v>Hsp</v>
      </c>
      <c r="V104" t="str">
        <f t="shared" si="22"/>
        <v>CZ06</v>
      </c>
    </row>
    <row r="105" spans="1:22">
      <c r="A105" s="87">
        <v>103</v>
      </c>
      <c r="B105" s="204" t="str">
        <f>INDEX(GLSShapes!$A$1:$AY$20000,Index!$A105*40-39,1)</f>
        <v>PreNResSpltPkgAC-65to-PEYes-cDXGF-Hsp1985-CZ07</v>
      </c>
      <c r="C105" s="21" t="str">
        <f t="shared" si="23"/>
        <v>DEER</v>
      </c>
      <c r="D105" s="204" t="str">
        <f>INDEX(GLSShapes!$A$1:$AY$20000,Index!$A105*40-38,2)</f>
        <v>PreNResSpltPkgAC-65to-PEYes-20-MM</v>
      </c>
      <c r="E105" s="21">
        <f t="shared" si="24"/>
        <v>4081</v>
      </c>
      <c r="F105" s="135" t="str">
        <f t="shared" si="25"/>
        <v>cDXGF-Hsp1985-CZ07</v>
      </c>
      <c r="G105" s="203">
        <f>INDEX(GLSShapes!$A$1:$AY$20000,Index!$A105*40-38,1)</f>
        <v>1103</v>
      </c>
      <c r="H105" s="133" t="str">
        <f t="shared" si="26"/>
        <v>cDXGF-Hsp1985-CZ07-20-MM</v>
      </c>
      <c r="I105" s="201">
        <f>IF(F105&lt;&gt;"0",INDEX(GLSShapes!$A$1:$AY$20000,Index!$A105*40-34,40),0)</f>
        <v>5955.5143742703931</v>
      </c>
      <c r="J105" s="201">
        <f>IF(F105&lt;&gt;"0",INDEX(GLSShapes!$A$1:$AY$20000,Index!$A105*40-34,41),0)</f>
        <v>319.26351377864108</v>
      </c>
      <c r="K105" s="206">
        <f>RANK(I105,I99:I114,-1)</f>
        <v>9</v>
      </c>
      <c r="L105" s="206">
        <f>RANK(J105,J99:J114,-1)</f>
        <v>12</v>
      </c>
      <c r="M105" s="201">
        <f>INDEX(GLSShapes!$A$1:$AY$20000,Index!$A105*40-34,44)</f>
        <v>1.1139692500486877</v>
      </c>
      <c r="N105" s="201">
        <f>INDEX(GLSShapes!$A$1:$AY$15000,Index!$A105*40-34,45)</f>
        <v>0</v>
      </c>
      <c r="O105" s="21"/>
      <c r="P105" s="21"/>
      <c r="Q105" s="201">
        <f>IF(F105&lt;&gt;"0",INDEX(GLSShapes!$A$1:$AY$15000,Index!$A105*40-34,48),0)</f>
        <v>5346.2107450543162</v>
      </c>
      <c r="R105" s="201">
        <f>IF(F105&lt;&gt;"0",INDEX(GLSShapes!$A$1:$AY$15000,Index!$A105*40-34,49),0)</f>
        <v>286.59993421244542</v>
      </c>
      <c r="S105" s="21"/>
      <c r="T105" s="22"/>
      <c r="U105" s="150" t="str">
        <f t="shared" si="21"/>
        <v>Hsp</v>
      </c>
      <c r="V105" t="str">
        <f t="shared" si="22"/>
        <v>CZ07</v>
      </c>
    </row>
    <row r="106" spans="1:22">
      <c r="A106" s="87">
        <v>104</v>
      </c>
      <c r="B106" s="204" t="str">
        <f>INDEX(GLSShapes!$A$1:$AY$20000,Index!$A106*40-39,1)</f>
        <v>PreNResSpltPkgAC-65to-PEYes-cDXGF-Hsp1985-CZ08</v>
      </c>
      <c r="C106" s="21" t="str">
        <f t="shared" si="23"/>
        <v>DEER</v>
      </c>
      <c r="D106" s="204" t="str">
        <f>INDEX(GLSShapes!$A$1:$AY$20000,Index!$A106*40-38,2)</f>
        <v>PreNResSpltPkgAC-65to-PEYes-20-MM</v>
      </c>
      <c r="E106" s="21">
        <f t="shared" si="24"/>
        <v>4121</v>
      </c>
      <c r="F106" s="135" t="str">
        <f t="shared" si="25"/>
        <v>cDXGF-Hsp1985-CZ08</v>
      </c>
      <c r="G106" s="203">
        <f>INDEX(GLSShapes!$A$1:$AY$20000,Index!$A106*40-38,1)</f>
        <v>1104</v>
      </c>
      <c r="H106" s="133" t="str">
        <f t="shared" si="26"/>
        <v>cDXGF-Hsp1985-CZ08-20-MM</v>
      </c>
      <c r="I106" s="201">
        <f>IF(F106&lt;&gt;"0",INDEX(GLSShapes!$A$1:$AY$20000,Index!$A106*40-34,40),0)</f>
        <v>5845.6020709120949</v>
      </c>
      <c r="J106" s="201">
        <f>IF(F106&lt;&gt;"0",INDEX(GLSShapes!$A$1:$AY$20000,Index!$A106*40-34,41),0)</f>
        <v>303.72652164850604</v>
      </c>
      <c r="K106" s="206">
        <f>RANK(I106,I99:I114,-1)</f>
        <v>6</v>
      </c>
      <c r="L106" s="206">
        <f>RANK(J106,J99:J114,-1)</f>
        <v>9</v>
      </c>
      <c r="M106" s="201">
        <f>INDEX(GLSShapes!$A$1:$AY$20000,Index!$A106*40-34,44)</f>
        <v>1.0793869722445977</v>
      </c>
      <c r="N106" s="201">
        <f>INDEX(GLSShapes!$A$1:$AY$15000,Index!$A106*40-34,45)</f>
        <v>0</v>
      </c>
      <c r="O106" s="21"/>
      <c r="P106" s="21"/>
      <c r="Q106" s="201">
        <f>IF(F106&lt;&gt;"0",INDEX(GLSShapes!$A$1:$AY$15000,Index!$A106*40-34,48),0)</f>
        <v>5415.668542632211</v>
      </c>
      <c r="R106" s="201">
        <f>IF(F106&lt;&gt;"0",INDEX(GLSShapes!$A$1:$AY$15000,Index!$A106*40-34,49),0)</f>
        <v>281.38798175125572</v>
      </c>
      <c r="S106" s="21"/>
      <c r="T106" s="22"/>
      <c r="U106" s="150" t="str">
        <f t="shared" si="21"/>
        <v>Hsp</v>
      </c>
      <c r="V106" t="str">
        <f t="shared" si="22"/>
        <v>CZ08</v>
      </c>
    </row>
    <row r="107" spans="1:22">
      <c r="A107" s="87">
        <v>105</v>
      </c>
      <c r="B107" s="204" t="str">
        <f>INDEX(GLSShapes!$A$1:$AY$20000,Index!$A107*40-39,1)</f>
        <v>PreNResSpltPkgAC-65to-PEYes-cDXGF-Hsp1985-CZ09</v>
      </c>
      <c r="C107" s="21" t="str">
        <f t="shared" si="23"/>
        <v>DEER</v>
      </c>
      <c r="D107" s="204" t="str">
        <f>INDEX(GLSShapes!$A$1:$AY$20000,Index!$A107*40-38,2)</f>
        <v>PreNResSpltPkgAC-65to-PEYes-20-MM</v>
      </c>
      <c r="E107" s="21">
        <f t="shared" si="24"/>
        <v>4161</v>
      </c>
      <c r="F107" s="135" t="str">
        <f t="shared" si="25"/>
        <v>cDXGF-Hsp1985-CZ09</v>
      </c>
      <c r="G107" s="203">
        <f>INDEX(GLSShapes!$A$1:$AY$20000,Index!$A107*40-38,1)</f>
        <v>1105</v>
      </c>
      <c r="H107" s="133" t="str">
        <f t="shared" si="26"/>
        <v>cDXGF-Hsp1985-CZ09-20-MM</v>
      </c>
      <c r="I107" s="201">
        <f>IF(F107&lt;&gt;"0",INDEX(GLSShapes!$A$1:$AY$20000,Index!$A107*40-34,40),0)</f>
        <v>6108.3620577517204</v>
      </c>
      <c r="J107" s="201">
        <f>IF(F107&lt;&gt;"0",INDEX(GLSShapes!$A$1:$AY$20000,Index!$A107*40-34,41),0)</f>
        <v>299.36434189932413</v>
      </c>
      <c r="K107" s="206">
        <f>RANK(I107,I99:I114,-1)</f>
        <v>11</v>
      </c>
      <c r="L107" s="206">
        <f>RANK(J107,J99:J114,-1)</f>
        <v>7</v>
      </c>
      <c r="M107" s="201">
        <f>INDEX(GLSShapes!$A$1:$AY$20000,Index!$A107*40-34,44)</f>
        <v>1.1300775735223927</v>
      </c>
      <c r="N107" s="201">
        <f>INDEX(GLSShapes!$A$1:$AY$15000,Index!$A107*40-34,45)</f>
        <v>0</v>
      </c>
      <c r="O107" s="21"/>
      <c r="P107" s="21"/>
      <c r="Q107" s="201">
        <f>IF(F107&lt;&gt;"0",INDEX(GLSShapes!$A$1:$AY$15000,Index!$A107*40-34,48),0)</f>
        <v>5405.2590732442159</v>
      </c>
      <c r="R107" s="201">
        <f>IF(F107&lt;&gt;"0",INDEX(GLSShapes!$A$1:$AY$15000,Index!$A107*40-34,49),0)</f>
        <v>264.90601080262229</v>
      </c>
      <c r="S107" s="21"/>
      <c r="T107" s="22"/>
      <c r="U107" s="150" t="str">
        <f t="shared" si="21"/>
        <v>Hsp</v>
      </c>
      <c r="V107" t="str">
        <f t="shared" si="22"/>
        <v>CZ09</v>
      </c>
    </row>
    <row r="108" spans="1:22">
      <c r="A108" s="87">
        <v>106</v>
      </c>
      <c r="B108" s="204" t="str">
        <f>INDEX(GLSShapes!$A$1:$AY$20000,Index!$A108*40-39,1)</f>
        <v>PreNResSpltPkgAC-65to-PEYes-cDXGF-Hsp1985-CZ10</v>
      </c>
      <c r="C108" s="21" t="str">
        <f t="shared" si="23"/>
        <v>DEER</v>
      </c>
      <c r="D108" s="204" t="str">
        <f>INDEX(GLSShapes!$A$1:$AY$20000,Index!$A108*40-38,2)</f>
        <v>PreNResSpltPkgAC-65to-PEYes-20-MM</v>
      </c>
      <c r="E108" s="21">
        <f t="shared" si="24"/>
        <v>4201</v>
      </c>
      <c r="F108" s="135" t="str">
        <f t="shared" si="25"/>
        <v>cDXGF-Hsp1985-CZ10</v>
      </c>
      <c r="G108" s="203">
        <f>INDEX(GLSShapes!$A$1:$AY$20000,Index!$A108*40-38,1)</f>
        <v>1106</v>
      </c>
      <c r="H108" s="133" t="str">
        <f t="shared" si="26"/>
        <v>cDXGF-Hsp1985-CZ10-20-MM</v>
      </c>
      <c r="I108" s="201">
        <f>IF(F108&lt;&gt;"0",INDEX(GLSShapes!$A$1:$AY$20000,Index!$A108*40-34,40),0)</f>
        <v>5858.4243267364955</v>
      </c>
      <c r="J108" s="201">
        <f>IF(F108&lt;&gt;"0",INDEX(GLSShapes!$A$1:$AY$20000,Index!$A108*40-34,41),0)</f>
        <v>295.64705130370476</v>
      </c>
      <c r="K108" s="206">
        <f>RANK(I108,I99:I114,-1)</f>
        <v>7</v>
      </c>
      <c r="L108" s="206">
        <f>RANK(J108,J99:J114,-1)</f>
        <v>5</v>
      </c>
      <c r="M108" s="201">
        <f>INDEX(GLSShapes!$A$1:$AY$20000,Index!$A108*40-34,44)</f>
        <v>1.1164999303320606</v>
      </c>
      <c r="N108" s="201">
        <f>INDEX(GLSShapes!$A$1:$AY$15000,Index!$A108*40-34,45)</f>
        <v>0</v>
      </c>
      <c r="O108" s="21"/>
      <c r="P108" s="21"/>
      <c r="Q108" s="201">
        <f>IF(F108&lt;&gt;"0",INDEX(GLSShapes!$A$1:$AY$15000,Index!$A108*40-34,48),0)</f>
        <v>5247.1336249829674</v>
      </c>
      <c r="R108" s="201">
        <f>IF(F108&lt;&gt;"0",INDEX(GLSShapes!$A$1:$AY$15000,Index!$A108*40-34,49),0)</f>
        <v>264.79809203013184</v>
      </c>
      <c r="S108" s="21"/>
      <c r="T108" s="22"/>
      <c r="U108" s="150" t="str">
        <f t="shared" si="21"/>
        <v>Hsp</v>
      </c>
      <c r="V108" t="str">
        <f t="shared" si="22"/>
        <v>CZ10</v>
      </c>
    </row>
    <row r="109" spans="1:22">
      <c r="A109" s="87">
        <v>107</v>
      </c>
      <c r="B109" s="204" t="str">
        <f>INDEX(GLSShapes!$A$1:$AY$20000,Index!$A109*40-39,1)</f>
        <v>PreNResSpltPkgAC-65to-PEYes-cDXGF-Hsp1985-CZ11</v>
      </c>
      <c r="C109" s="21" t="str">
        <f t="shared" si="23"/>
        <v>DEER</v>
      </c>
      <c r="D109" s="204" t="str">
        <f>INDEX(GLSShapes!$A$1:$AY$20000,Index!$A109*40-38,2)</f>
        <v>PreNResSpltPkgAC-65to-PEYes-20-MM</v>
      </c>
      <c r="E109" s="21">
        <f t="shared" si="24"/>
        <v>4241</v>
      </c>
      <c r="F109" s="135" t="str">
        <f t="shared" si="25"/>
        <v>cDXGF-Hsp1985-CZ11</v>
      </c>
      <c r="G109" s="203">
        <f>INDEX(GLSShapes!$A$1:$AY$20000,Index!$A109*40-38,1)</f>
        <v>1107</v>
      </c>
      <c r="H109" s="133" t="str">
        <f t="shared" si="26"/>
        <v>cDXGF-Hsp1985-CZ11-20-MM</v>
      </c>
      <c r="I109" s="201">
        <f>IF(F109&lt;&gt;"0",INDEX(GLSShapes!$A$1:$AY$20000,Index!$A109*40-34,40),0)</f>
        <v>5730.2265864609408</v>
      </c>
      <c r="J109" s="201">
        <f>IF(F109&lt;&gt;"0",INDEX(GLSShapes!$A$1:$AY$20000,Index!$A109*40-34,41),0)</f>
        <v>268.82339053872539</v>
      </c>
      <c r="K109" s="206">
        <f>RANK(I109,I99:I114,-1)</f>
        <v>4</v>
      </c>
      <c r="L109" s="206">
        <f>RANK(J109,J99:J114,-1)</f>
        <v>2</v>
      </c>
      <c r="M109" s="201">
        <f>INDEX(GLSShapes!$A$1:$AY$20000,Index!$A109*40-34,44)</f>
        <v>1.1097006922607742</v>
      </c>
      <c r="N109" s="201">
        <f>INDEX(GLSShapes!$A$1:$AY$15000,Index!$A109*40-34,45)</f>
        <v>0</v>
      </c>
      <c r="O109" s="21"/>
      <c r="P109" s="21"/>
      <c r="Q109" s="201">
        <f>IF(F109&lt;&gt;"0",INDEX(GLSShapes!$A$1:$AY$15000,Index!$A109*40-34,48),0)</f>
        <v>5163.758684142882</v>
      </c>
      <c r="R109" s="201">
        <f>IF(F109&lt;&gt;"0",INDEX(GLSShapes!$A$1:$AY$15000,Index!$A109*40-34,49),0)</f>
        <v>242.24855622199902</v>
      </c>
      <c r="S109" s="21"/>
      <c r="T109" s="22"/>
      <c r="U109" s="150" t="str">
        <f t="shared" si="21"/>
        <v>Hsp</v>
      </c>
      <c r="V109" t="str">
        <f t="shared" si="22"/>
        <v>CZ11</v>
      </c>
    </row>
    <row r="110" spans="1:22">
      <c r="A110" s="87">
        <v>108</v>
      </c>
      <c r="B110" s="204" t="str">
        <f>INDEX(GLSShapes!$A$1:$AY$20000,Index!$A110*40-39,1)</f>
        <v>PreNResSpltPkgAC-65to-PEYes-cDXGF-Hsp1985-CZ12</v>
      </c>
      <c r="C110" s="21" t="str">
        <f t="shared" si="23"/>
        <v>DEER</v>
      </c>
      <c r="D110" s="204" t="str">
        <f>INDEX(GLSShapes!$A$1:$AY$20000,Index!$A110*40-38,2)</f>
        <v>PreNResSpltPkgAC-65to-PEYes-20-MM</v>
      </c>
      <c r="E110" s="21">
        <f t="shared" si="24"/>
        <v>4281</v>
      </c>
      <c r="F110" s="135" t="str">
        <f t="shared" si="25"/>
        <v>cDXGF-Hsp1985-CZ12</v>
      </c>
      <c r="G110" s="203">
        <f>INDEX(GLSShapes!$A$1:$AY$20000,Index!$A110*40-38,1)</f>
        <v>1108</v>
      </c>
      <c r="H110" s="133" t="str">
        <f t="shared" si="26"/>
        <v>cDXGF-Hsp1985-CZ12-20-MM</v>
      </c>
      <c r="I110" s="201">
        <f>IF(F110&lt;&gt;"0",INDEX(GLSShapes!$A$1:$AY$20000,Index!$A110*40-34,40),0)</f>
        <v>6104.8609673626806</v>
      </c>
      <c r="J110" s="201">
        <f>IF(F110&lt;&gt;"0",INDEX(GLSShapes!$A$1:$AY$20000,Index!$A110*40-34,41),0)</f>
        <v>298.20534537098132</v>
      </c>
      <c r="K110" s="206">
        <f>RANK(I110,I99:I114,-1)</f>
        <v>10</v>
      </c>
      <c r="L110" s="206">
        <f>RANK(J110,J99:J114,-1)</f>
        <v>6</v>
      </c>
      <c r="M110" s="201">
        <f>INDEX(GLSShapes!$A$1:$AY$20000,Index!$A110*40-34,44)</f>
        <v>1.175418504423364</v>
      </c>
      <c r="N110" s="201">
        <f>INDEX(GLSShapes!$A$1:$AY$15000,Index!$A110*40-34,45)</f>
        <v>0</v>
      </c>
      <c r="O110" s="21"/>
      <c r="P110" s="21"/>
      <c r="Q110" s="201">
        <f>IF(F110&lt;&gt;"0",INDEX(GLSShapes!$A$1:$AY$15000,Index!$A110*40-34,48),0)</f>
        <v>5193.7764671805971</v>
      </c>
      <c r="R110" s="201">
        <f>IF(F110&lt;&gt;"0",INDEX(GLSShapes!$A$1:$AY$15000,Index!$A110*40-34,49),0)</f>
        <v>253.70142145011974</v>
      </c>
      <c r="S110" s="21"/>
      <c r="T110" s="22"/>
      <c r="U110" s="150" t="str">
        <f t="shared" si="21"/>
        <v>Hsp</v>
      </c>
      <c r="V110" t="str">
        <f t="shared" si="22"/>
        <v>CZ12</v>
      </c>
    </row>
    <row r="111" spans="1:22">
      <c r="A111" s="87">
        <v>109</v>
      </c>
      <c r="B111" s="204" t="str">
        <f>INDEX(GLSShapes!$A$1:$AY$20000,Index!$A111*40-39,1)</f>
        <v>PreNResSpltPkgAC-65to-PEYes-cDXGF-Hsp1985-CZ13</v>
      </c>
      <c r="C111" s="21" t="str">
        <f t="shared" si="23"/>
        <v>DEER</v>
      </c>
      <c r="D111" s="204" t="str">
        <f>INDEX(GLSShapes!$A$1:$AY$20000,Index!$A111*40-38,2)</f>
        <v>PreNResSpltPkgAC-65to-PEYes-20-MM</v>
      </c>
      <c r="E111" s="21">
        <f t="shared" si="24"/>
        <v>4321</v>
      </c>
      <c r="F111" s="135" t="str">
        <f t="shared" si="25"/>
        <v>cDXGF-Hsp1985-CZ13</v>
      </c>
      <c r="G111" s="203">
        <f>INDEX(GLSShapes!$A$1:$AY$20000,Index!$A111*40-38,1)</f>
        <v>1109</v>
      </c>
      <c r="H111" s="133" t="str">
        <f t="shared" si="26"/>
        <v>cDXGF-Hsp1985-CZ13-20-MM</v>
      </c>
      <c r="I111" s="201">
        <f>IF(F111&lt;&gt;"0",INDEX(GLSShapes!$A$1:$AY$20000,Index!$A111*40-34,40),0)</f>
        <v>5697.2361759031428</v>
      </c>
      <c r="J111" s="201">
        <f>IF(F111&lt;&gt;"0",INDEX(GLSShapes!$A$1:$AY$20000,Index!$A111*40-34,41),0)</f>
        <v>270.60041079992209</v>
      </c>
      <c r="K111" s="206">
        <f>RANK(I111,I99:I114,-1)</f>
        <v>2</v>
      </c>
      <c r="L111" s="206">
        <f>RANK(J111,J99:J114,-1)</f>
        <v>3</v>
      </c>
      <c r="M111" s="201">
        <f>INDEX(GLSShapes!$A$1:$AY$20000,Index!$A111*40-34,44)</f>
        <v>1.1334760234314742</v>
      </c>
      <c r="N111" s="201">
        <f>INDEX(GLSShapes!$A$1:$AY$15000,Index!$A111*40-34,45)</f>
        <v>0</v>
      </c>
      <c r="O111" s="21"/>
      <c r="P111" s="21"/>
      <c r="Q111" s="201">
        <f>IF(F111&lt;&gt;"0",INDEX(GLSShapes!$A$1:$AY$15000,Index!$A111*40-34,48),0)</f>
        <v>5026.340264927162</v>
      </c>
      <c r="R111" s="201">
        <f>IF(F111&lt;&gt;"0",INDEX(GLSShapes!$A$1:$AY$15000,Index!$A111*40-34,49),0)</f>
        <v>238.73501089216606</v>
      </c>
      <c r="S111" s="21"/>
      <c r="T111" s="22"/>
      <c r="U111" s="150" t="str">
        <f t="shared" si="21"/>
        <v>Hsp</v>
      </c>
      <c r="V111" t="str">
        <f t="shared" si="22"/>
        <v>CZ13</v>
      </c>
    </row>
    <row r="112" spans="1:22">
      <c r="A112" s="106">
        <v>110</v>
      </c>
      <c r="B112" s="204" t="str">
        <f>INDEX(GLSShapes!$A$1:$AY$20000,Index!$A112*40-39,1)</f>
        <v>PreNResSpltPkgAC-65to-PEYes-cDXGF-Hsp1985-CZ14</v>
      </c>
      <c r="C112" s="21" t="str">
        <f t="shared" si="23"/>
        <v>DEER</v>
      </c>
      <c r="D112" s="204" t="str">
        <f>INDEX(GLSShapes!$A$1:$AY$20000,Index!$A112*40-38,2)</f>
        <v>PreNResSpltPkgAC-65to-PEYes-20-MM</v>
      </c>
      <c r="E112" s="107">
        <f t="shared" si="24"/>
        <v>4361</v>
      </c>
      <c r="F112" s="135" t="str">
        <f t="shared" si="25"/>
        <v>cDXGF-Hsp1985-CZ14</v>
      </c>
      <c r="G112" s="203">
        <f>INDEX(GLSShapes!$A$1:$AY$20000,Index!$A112*40-38,1)</f>
        <v>1110</v>
      </c>
      <c r="H112" s="133" t="str">
        <f t="shared" si="26"/>
        <v>cDXGF-Hsp1985-CZ14-20-MM</v>
      </c>
      <c r="I112" s="201">
        <f>IF(F112&lt;&gt;"0",INDEX(GLSShapes!$A$1:$AY$20000,Index!$A112*40-34,40),0)</f>
        <v>5720.7640989298343</v>
      </c>
      <c r="J112" s="201">
        <f>IF(F112&lt;&gt;"0",INDEX(GLSShapes!$A$1:$AY$20000,Index!$A112*40-34,41),0)</f>
        <v>280.08456790468807</v>
      </c>
      <c r="K112" s="206">
        <f>RANK(I112,I99:I114,-1)</f>
        <v>3</v>
      </c>
      <c r="L112" s="206">
        <f>RANK(J112,J99:J114,-1)</f>
        <v>4</v>
      </c>
      <c r="M112" s="201">
        <f>INDEX(GLSShapes!$A$1:$AY$20000,Index!$A112*40-34,44)</f>
        <v>1.104575847264873</v>
      </c>
      <c r="N112" s="201">
        <f>INDEX(GLSShapes!$A$1:$AY$15000,Index!$A112*40-34,45)</f>
        <v>0</v>
      </c>
      <c r="O112" s="21"/>
      <c r="P112" s="21"/>
      <c r="Q112" s="201">
        <f>IF(F112&lt;&gt;"0",INDEX(GLSShapes!$A$1:$AY$15000,Index!$A112*40-34,48),0)</f>
        <v>5179.1500901413583</v>
      </c>
      <c r="R112" s="201">
        <f>IF(F112&lt;&gt;"0",INDEX(GLSShapes!$A$1:$AY$15000,Index!$A112*40-34,49),0)</f>
        <v>253.56752874710003</v>
      </c>
      <c r="S112" s="21"/>
      <c r="T112" s="22"/>
      <c r="U112" s="150" t="str">
        <f t="shared" si="21"/>
        <v>Hsp</v>
      </c>
      <c r="V112" t="str">
        <f t="shared" si="22"/>
        <v>CZ14</v>
      </c>
    </row>
    <row r="113" spans="1:24">
      <c r="A113" s="87">
        <v>111</v>
      </c>
      <c r="B113" s="204" t="str">
        <f>INDEX(GLSShapes!$A$1:$AY$20000,Index!$A113*40-39,1)</f>
        <v>PreNResSpltPkgAC-65to-PEYes-cDXGF-Hsp1985-CZ15</v>
      </c>
      <c r="C113" s="21" t="str">
        <f t="shared" si="23"/>
        <v>DEER</v>
      </c>
      <c r="D113" s="204" t="str">
        <f>INDEX(GLSShapes!$A$1:$AY$20000,Index!$A113*40-38,2)</f>
        <v>PreNResSpltPkgAC-65to-PEYes-20-MM</v>
      </c>
      <c r="E113" s="21">
        <f t="shared" si="24"/>
        <v>4401</v>
      </c>
      <c r="F113" s="135" t="str">
        <f t="shared" si="25"/>
        <v>cDXGF-Hsp1985-CZ15</v>
      </c>
      <c r="G113" s="203">
        <f>INDEX(GLSShapes!$A$1:$AY$20000,Index!$A113*40-38,1)</f>
        <v>1111</v>
      </c>
      <c r="H113" s="133" t="str">
        <f t="shared" si="26"/>
        <v>cDXGF-Hsp1985-CZ15-20-MM</v>
      </c>
      <c r="I113" s="201">
        <f>IF(F113&lt;&gt;"0",INDEX(GLSShapes!$A$1:$AY$20000,Index!$A113*40-34,40),0)</f>
        <v>5744.7454292001939</v>
      </c>
      <c r="J113" s="201">
        <f>IF(F113&lt;&gt;"0",INDEX(GLSShapes!$A$1:$AY$20000,Index!$A113*40-34,41),0)</f>
        <v>257.6895545415187</v>
      </c>
      <c r="K113" s="206">
        <f>RANK(I113,I99:I114,-1)</f>
        <v>5</v>
      </c>
      <c r="L113" s="206">
        <f>RANK(J113,J99:J114,-1)</f>
        <v>1</v>
      </c>
      <c r="M113" s="201">
        <f>INDEX(GLSShapes!$A$1:$AY$20000,Index!$A113*40-34,44)</f>
        <v>1.103804223871071</v>
      </c>
      <c r="N113" s="201">
        <f>INDEX(GLSShapes!$A$1:$AY$15000,Index!$A113*40-34,45)</f>
        <v>0</v>
      </c>
      <c r="O113" s="21"/>
      <c r="P113" s="21"/>
      <c r="Q113" s="201">
        <f>IF(F113&lt;&gt;"0",INDEX(GLSShapes!$A$1:$AY$15000,Index!$A113*40-34,48),0)</f>
        <v>5204.4966896876131</v>
      </c>
      <c r="R113" s="201">
        <f>IF(F113&lt;&gt;"0",INDEX(GLSShapes!$A$1:$AY$15000,Index!$A113*40-34,49),0)</f>
        <v>233.45585110898972</v>
      </c>
      <c r="S113" s="21"/>
      <c r="T113" s="22"/>
      <c r="U113" s="150" t="str">
        <f t="shared" si="21"/>
        <v>Hsp</v>
      </c>
      <c r="V113" t="str">
        <f t="shared" si="22"/>
        <v>CZ15</v>
      </c>
      <c r="W113" s="175"/>
      <c r="X113" s="175"/>
    </row>
    <row r="114" spans="1:24">
      <c r="A114" s="106">
        <v>112</v>
      </c>
      <c r="B114" s="207" t="str">
        <f>INDEX(GLSShapes!$A$1:$AY$20000,Index!$A114*40-39,1)</f>
        <v>PreNResSpltPkgAC-65to-PEYes-cDXGF-Hsp1985-CZ16</v>
      </c>
      <c r="C114" s="107" t="str">
        <f t="shared" si="23"/>
        <v>DEER</v>
      </c>
      <c r="D114" s="207" t="str">
        <f>INDEX(GLSShapes!$A$1:$AY$20000,Index!$A114*40-38,2)</f>
        <v>PreNResSpltPkgAC-65to-PEYes-20-MM</v>
      </c>
      <c r="E114" s="107">
        <f t="shared" si="24"/>
        <v>4441</v>
      </c>
      <c r="F114" s="208" t="str">
        <f t="shared" si="25"/>
        <v>cDXGF-Hsp1985-CZ16</v>
      </c>
      <c r="G114" s="209">
        <f>INDEX(GLSShapes!$A$1:$AY$20000,Index!$A114*40-38,1)</f>
        <v>1112</v>
      </c>
      <c r="H114" s="210" t="str">
        <f t="shared" si="26"/>
        <v>cDXGF-Hsp1985-CZ16-20-MM</v>
      </c>
      <c r="I114" s="211">
        <f>IF(F114&lt;&gt;"0",INDEX(GLSShapes!$A$1:$AY$20000,Index!$A114*40-34,40),0)</f>
        <v>5873.1300163532642</v>
      </c>
      <c r="J114" s="211">
        <f>IF(F114&lt;&gt;"0",INDEX(GLSShapes!$A$1:$AY$20000,Index!$A114*40-34,41),0)</f>
        <v>304.54320530315402</v>
      </c>
      <c r="K114" s="212">
        <f>RANK(I114,I99:I114,-1)</f>
        <v>8</v>
      </c>
      <c r="L114" s="212">
        <f>RANK(J114,J99:J114,-1)</f>
        <v>10</v>
      </c>
      <c r="M114" s="211">
        <f>INDEX(GLSShapes!$A$1:$AY$20000,Index!$A114*40-34,44)</f>
        <v>1.1556365762871557</v>
      </c>
      <c r="N114" s="211">
        <f>INDEX(GLSShapes!$A$1:$AY$15000,Index!$A114*40-34,45)</f>
        <v>0</v>
      </c>
      <c r="O114" s="107"/>
      <c r="P114" s="107"/>
      <c r="Q114" s="211">
        <f>IF(F114&lt;&gt;"0",INDEX(GLSShapes!$A$1:$AY$15000,Index!$A114*40-34,48),0)</f>
        <v>5082.1600292563717</v>
      </c>
      <c r="R114" s="211">
        <f>IF(F114&lt;&gt;"0",INDEX(GLSShapes!$A$1:$AY$15000,Index!$A114*40-34,49),0)</f>
        <v>263.52852752514502</v>
      </c>
      <c r="S114" s="107"/>
      <c r="T114" s="213"/>
      <c r="U114" s="150" t="str">
        <f t="shared" si="21"/>
        <v>Hsp</v>
      </c>
      <c r="V114" t="str">
        <f t="shared" si="22"/>
        <v>CZ16</v>
      </c>
      <c r="W114" s="175"/>
      <c r="X114" s="175"/>
    </row>
    <row r="115" spans="1:24">
      <c r="A115" s="87">
        <v>113</v>
      </c>
      <c r="B115" s="204" t="str">
        <f>INDEX(GLSShapes!$A$1:$AY$20000,Index!$A115*40-39,1)</f>
        <v>PreNResSpltPkgAC-65to-PEYes-cDXGF-Htl1985-CZ01</v>
      </c>
      <c r="C115" s="21" t="str">
        <f t="shared" si="23"/>
        <v>DEER</v>
      </c>
      <c r="D115" s="204" t="str">
        <f>INDEX(GLSShapes!$A$1:$AY$20000,Index!$A115*40-38,2)</f>
        <v>PreNResSpltPkgAC-65to-PEYes-20-MM</v>
      </c>
      <c r="E115" s="21">
        <f t="shared" si="24"/>
        <v>4481</v>
      </c>
      <c r="F115" s="135" t="str">
        <f t="shared" si="25"/>
        <v>cDXGF-Htl1985-CZ01</v>
      </c>
      <c r="G115" s="203">
        <f>INDEX(GLSShapes!$A$1:$AY$20000,Index!$A115*40-38,1)</f>
        <v>1113</v>
      </c>
      <c r="H115" s="133" t="str">
        <f t="shared" si="26"/>
        <v>cDXGF-Htl1985-CZ01-20-MM</v>
      </c>
      <c r="I115" s="201">
        <f>IF(F115&lt;&gt;"0",INDEX(GLSShapes!$A$1:$AY$20000,Index!$A115*40-34,40),0)</f>
        <v>8462.5839786405377</v>
      </c>
      <c r="J115" s="201">
        <f>IF(F115&lt;&gt;"0",INDEX(GLSShapes!$A$1:$AY$20000,Index!$A115*40-34,41),0)</f>
        <v>394.28007528317949</v>
      </c>
      <c r="K115" s="206">
        <f>RANK(I115,I115:I130,-1)</f>
        <v>15</v>
      </c>
      <c r="L115" s="206">
        <f>RANK(J115,J115:J130,-1)</f>
        <v>16</v>
      </c>
      <c r="M115" s="201">
        <f>INDEX(GLSShapes!$A$1:$AY$20000,Index!$A115*40-34,44)</f>
        <v>1.1658804132747682</v>
      </c>
      <c r="N115" s="201">
        <f>INDEX(GLSShapes!$A$1:$AY$15000,Index!$A115*40-34,45)</f>
        <v>0</v>
      </c>
      <c r="O115" s="21"/>
      <c r="P115" s="21"/>
      <c r="Q115" s="201">
        <f>IF(F115&lt;&gt;"0",INDEX(GLSShapes!$A$1:$AY$15000,Index!$A115*40-34,48),0)</f>
        <v>7258.5351656011762</v>
      </c>
      <c r="R115" s="201">
        <f>IF(F115&lt;&gt;"0",INDEX(GLSShapes!$A$1:$AY$15000,Index!$A115*40-34,49),0)</f>
        <v>338.18226191459121</v>
      </c>
      <c r="S115" s="21"/>
      <c r="T115" s="22"/>
      <c r="U115" s="150" t="str">
        <f t="shared" si="21"/>
        <v>Htl</v>
      </c>
      <c r="V115" t="str">
        <f t="shared" si="22"/>
        <v>CZ01</v>
      </c>
      <c r="W115" s="175"/>
      <c r="X115" s="175"/>
    </row>
    <row r="116" spans="1:24">
      <c r="A116" s="87">
        <v>114</v>
      </c>
      <c r="B116" s="204" t="str">
        <f>INDEX(GLSShapes!$A$1:$AY$20000,Index!$A116*40-39,1)</f>
        <v>PreNResSpltPkgAC-65to-PEYes-cDXGF-Htl1985-CZ02</v>
      </c>
      <c r="C116" s="21" t="str">
        <f t="shared" si="23"/>
        <v>DEER</v>
      </c>
      <c r="D116" s="204" t="str">
        <f>INDEX(GLSShapes!$A$1:$AY$20000,Index!$A116*40-38,2)</f>
        <v>PreNResSpltPkgAC-65to-PEYes-20-MM</v>
      </c>
      <c r="E116" s="21">
        <f t="shared" si="24"/>
        <v>4521</v>
      </c>
      <c r="F116" s="135" t="str">
        <f t="shared" si="25"/>
        <v>cDXGF-Htl1985-CZ02</v>
      </c>
      <c r="G116" s="203">
        <f>INDEX(GLSShapes!$A$1:$AY$20000,Index!$A116*40-38,1)</f>
        <v>1114</v>
      </c>
      <c r="H116" s="133" t="str">
        <f t="shared" si="26"/>
        <v>cDXGF-Htl1985-CZ02-20-MM</v>
      </c>
      <c r="I116" s="201">
        <f>IF(F116&lt;&gt;"0",INDEX(GLSShapes!$A$1:$AY$20000,Index!$A116*40-34,40),0)</f>
        <v>9204.142843477046</v>
      </c>
      <c r="J116" s="201">
        <f>IF(F116&lt;&gt;"0",INDEX(GLSShapes!$A$1:$AY$20000,Index!$A116*40-34,41),0)</f>
        <v>333.23751336203469</v>
      </c>
      <c r="K116" s="206">
        <f>RANK(I116,I115:I130,-1)</f>
        <v>16</v>
      </c>
      <c r="L116" s="206">
        <f>RANK(J116,J115:J130,-1)</f>
        <v>12</v>
      </c>
      <c r="M116" s="201">
        <f>INDEX(GLSShapes!$A$1:$AY$20000,Index!$A116*40-34,44)</f>
        <v>1.3954153588937444</v>
      </c>
      <c r="N116" s="201">
        <f>INDEX(GLSShapes!$A$1:$AY$15000,Index!$A116*40-34,45)</f>
        <v>0</v>
      </c>
      <c r="O116" s="21"/>
      <c r="P116" s="21"/>
      <c r="Q116" s="201">
        <f>IF(F116&lt;&gt;"0",INDEX(GLSShapes!$A$1:$AY$15000,Index!$A116*40-34,48),0)</f>
        <v>6595.9879148627797</v>
      </c>
      <c r="R116" s="201">
        <f>IF(F116&lt;&gt;"0",INDEX(GLSShapes!$A$1:$AY$15000,Index!$A116*40-34,49),0)</f>
        <v>238.80883296728101</v>
      </c>
      <c r="S116" s="21"/>
      <c r="T116" s="22"/>
      <c r="U116" s="150" t="str">
        <f t="shared" si="21"/>
        <v>Htl</v>
      </c>
      <c r="V116" t="str">
        <f t="shared" si="22"/>
        <v>CZ02</v>
      </c>
      <c r="W116" s="192"/>
      <c r="X116" s="175"/>
    </row>
    <row r="117" spans="1:24">
      <c r="A117" s="87">
        <v>115</v>
      </c>
      <c r="B117" s="204" t="str">
        <f>INDEX(GLSShapes!$A$1:$AY$20000,Index!$A117*40-39,1)</f>
        <v>PreNResSpltPkgAC-65to-PEYes-cDXGF-Htl1985-CZ03</v>
      </c>
      <c r="C117" s="21" t="str">
        <f t="shared" si="23"/>
        <v>DEER</v>
      </c>
      <c r="D117" s="204" t="str">
        <f>INDEX(GLSShapes!$A$1:$AY$20000,Index!$A117*40-38,2)</f>
        <v>PreNResSpltPkgAC-65to-PEYes-20-MM</v>
      </c>
      <c r="E117" s="21">
        <f t="shared" si="24"/>
        <v>4561</v>
      </c>
      <c r="F117" s="135" t="str">
        <f t="shared" si="25"/>
        <v>cDXGF-Htl1985-CZ03</v>
      </c>
      <c r="G117" s="203">
        <f>INDEX(GLSShapes!$A$1:$AY$20000,Index!$A117*40-38,1)</f>
        <v>1115</v>
      </c>
      <c r="H117" s="133" t="str">
        <f t="shared" si="26"/>
        <v>cDXGF-Htl1985-CZ03-20-MM</v>
      </c>
      <c r="I117" s="201">
        <f>IF(F117&lt;&gt;"0",INDEX(GLSShapes!$A$1:$AY$20000,Index!$A117*40-34,40),0)</f>
        <v>7214.6783247515723</v>
      </c>
      <c r="J117" s="201">
        <f>IF(F117&lt;&gt;"0",INDEX(GLSShapes!$A$1:$AY$20000,Index!$A117*40-34,41),0)</f>
        <v>335.96186891456136</v>
      </c>
      <c r="K117" s="206">
        <f>RANK(I117,I115:I130,-1)</f>
        <v>12</v>
      </c>
      <c r="L117" s="206">
        <f>RANK(J117,J115:J130,-1)</f>
        <v>13</v>
      </c>
      <c r="M117" s="201">
        <f>INDEX(GLSShapes!$A$1:$AY$20000,Index!$A117*40-34,44)</f>
        <v>1.2910683414090844</v>
      </c>
      <c r="N117" s="201">
        <f>INDEX(GLSShapes!$A$1:$AY$15000,Index!$A117*40-34,45)</f>
        <v>0</v>
      </c>
      <c r="O117" s="21"/>
      <c r="P117" s="21"/>
      <c r="Q117" s="201">
        <f>IF(F117&lt;&gt;"0",INDEX(GLSShapes!$A$1:$AY$15000,Index!$A117*40-34,48),0)</f>
        <v>5588.1459511875282</v>
      </c>
      <c r="R117" s="201">
        <f>IF(F117&lt;&gt;"0",INDEX(GLSShapes!$A$1:$AY$15000,Index!$A117*40-34,49),0)</f>
        <v>260.22005043349554</v>
      </c>
      <c r="S117" s="21"/>
      <c r="T117" s="22"/>
      <c r="U117" s="150" t="str">
        <f t="shared" si="21"/>
        <v>Htl</v>
      </c>
      <c r="V117" t="str">
        <f t="shared" si="22"/>
        <v>CZ03</v>
      </c>
      <c r="W117" s="192"/>
      <c r="X117" s="175"/>
    </row>
    <row r="118" spans="1:24">
      <c r="A118" s="87">
        <v>116</v>
      </c>
      <c r="B118" s="204" t="str">
        <f>INDEX(GLSShapes!$A$1:$AY$20000,Index!$A118*40-39,1)</f>
        <v>PreNResSpltPkgAC-65to-PEYes-cDXGF-Htl1985-CZ04</v>
      </c>
      <c r="C118" s="21" t="str">
        <f t="shared" si="23"/>
        <v>DEER</v>
      </c>
      <c r="D118" s="204" t="str">
        <f>INDEX(GLSShapes!$A$1:$AY$20000,Index!$A118*40-38,2)</f>
        <v>PreNResSpltPkgAC-65to-PEYes-20-MM</v>
      </c>
      <c r="E118" s="21">
        <f t="shared" si="24"/>
        <v>4601</v>
      </c>
      <c r="F118" s="135" t="str">
        <f t="shared" si="25"/>
        <v>cDXGF-Htl1985-CZ04</v>
      </c>
      <c r="G118" s="203">
        <f>INDEX(GLSShapes!$A$1:$AY$20000,Index!$A118*40-38,1)</f>
        <v>1116</v>
      </c>
      <c r="H118" s="133" t="str">
        <f t="shared" si="26"/>
        <v>cDXGF-Htl1985-CZ04-20-MM</v>
      </c>
      <c r="I118" s="201">
        <f>IF(F118&lt;&gt;"0",INDEX(GLSShapes!$A$1:$AY$20000,Index!$A118*40-34,40),0)</f>
        <v>7324.7904281295041</v>
      </c>
      <c r="J118" s="201">
        <f>IF(F118&lt;&gt;"0",INDEX(GLSShapes!$A$1:$AY$20000,Index!$A118*40-34,41),0)</f>
        <v>309.99188827899553</v>
      </c>
      <c r="K118" s="206">
        <f>RANK(I118,I115:I130,-1)</f>
        <v>13</v>
      </c>
      <c r="L118" s="206">
        <f>RANK(J118,J115:J130,-1)</f>
        <v>10</v>
      </c>
      <c r="M118" s="201">
        <f>INDEX(GLSShapes!$A$1:$AY$20000,Index!$A118*40-34,44)</f>
        <v>1.2277505323622913</v>
      </c>
      <c r="N118" s="201">
        <f>INDEX(GLSShapes!$A$1:$AY$15000,Index!$A118*40-34,45)</f>
        <v>0</v>
      </c>
      <c r="O118" s="21"/>
      <c r="P118" s="21"/>
      <c r="Q118" s="201">
        <f>IF(F118&lt;&gt;"0",INDEX(GLSShapes!$A$1:$AY$15000,Index!$A118*40-34,48),0)</f>
        <v>5966.0250474793238</v>
      </c>
      <c r="R118" s="201">
        <f>IF(F118&lt;&gt;"0",INDEX(GLSShapes!$A$1:$AY$15000,Index!$A118*40-34,49),0)</f>
        <v>252.48768386403879</v>
      </c>
      <c r="S118" s="21"/>
      <c r="T118" s="22"/>
      <c r="U118" s="150" t="str">
        <f t="shared" si="21"/>
        <v>Htl</v>
      </c>
      <c r="V118" t="str">
        <f t="shared" si="22"/>
        <v>CZ04</v>
      </c>
      <c r="W118" s="192"/>
      <c r="X118" s="175"/>
    </row>
    <row r="119" spans="1:24">
      <c r="A119" s="87">
        <v>117</v>
      </c>
      <c r="B119" s="204" t="str">
        <f>INDEX(GLSShapes!$A$1:$AY$20000,Index!$A119*40-39,1)</f>
        <v>PreNResSpltPkgAC-65to-PEYes-cDXGF-Htl1985-CZ05</v>
      </c>
      <c r="C119" s="21" t="str">
        <f t="shared" si="23"/>
        <v>DEER</v>
      </c>
      <c r="D119" s="204" t="str">
        <f>INDEX(GLSShapes!$A$1:$AY$20000,Index!$A119*40-38,2)</f>
        <v>PreNResSpltPkgAC-65to-PEYes-20-MM</v>
      </c>
      <c r="E119" s="21">
        <f t="shared" si="24"/>
        <v>4641</v>
      </c>
      <c r="F119" s="135" t="str">
        <f t="shared" si="25"/>
        <v>cDXGF-Htl1985-CZ05</v>
      </c>
      <c r="G119" s="203">
        <f>INDEX(GLSShapes!$A$1:$AY$20000,Index!$A119*40-38,1)</f>
        <v>1117</v>
      </c>
      <c r="H119" s="133" t="str">
        <f t="shared" si="26"/>
        <v>cDXGF-Htl1985-CZ05-20-MM</v>
      </c>
      <c r="I119" s="201">
        <f>IF(F119&lt;&gt;"0",INDEX(GLSShapes!$A$1:$AY$20000,Index!$A119*40-34,40),0)</f>
        <v>7928.1691949958267</v>
      </c>
      <c r="J119" s="201">
        <f>IF(F119&lt;&gt;"0",INDEX(GLSShapes!$A$1:$AY$20000,Index!$A119*40-34,41),0)</f>
        <v>364.2049987874002</v>
      </c>
      <c r="K119" s="206">
        <f>RANK(I119,I115:I130,-1)</f>
        <v>14</v>
      </c>
      <c r="L119" s="206">
        <f>RANK(J119,J115:J130,-1)</f>
        <v>15</v>
      </c>
      <c r="M119" s="201">
        <f>INDEX(GLSShapes!$A$1:$AY$20000,Index!$A119*40-34,44)</f>
        <v>1.1971058457512886</v>
      </c>
      <c r="N119" s="201">
        <f>INDEX(GLSShapes!$A$1:$AY$15000,Index!$A119*40-34,45)</f>
        <v>0</v>
      </c>
      <c r="O119" s="21"/>
      <c r="P119" s="21"/>
      <c r="Q119" s="201">
        <f>IF(F119&lt;&gt;"0",INDEX(GLSShapes!$A$1:$AY$15000,Index!$A119*40-34,48),0)</f>
        <v>6622.7804526509572</v>
      </c>
      <c r="R119" s="201">
        <f>IF(F119&lt;&gt;"0",INDEX(GLSShapes!$A$1:$AY$15000,Index!$A119*40-34,49),0)</f>
        <v>304.23792522609369</v>
      </c>
      <c r="S119" s="21"/>
      <c r="T119" s="22"/>
      <c r="U119" s="150" t="str">
        <f t="shared" si="21"/>
        <v>Htl</v>
      </c>
      <c r="V119" t="str">
        <f t="shared" si="22"/>
        <v>CZ05</v>
      </c>
      <c r="W119" s="192"/>
      <c r="X119" s="175"/>
    </row>
    <row r="120" spans="1:24">
      <c r="A120" s="87">
        <v>118</v>
      </c>
      <c r="B120" s="204" t="str">
        <f>INDEX(GLSShapes!$A$1:$AY$20000,Index!$A120*40-39,1)</f>
        <v>PreNResSpltPkgAC-65to-PEYes-cDXGF-Htl1985-CZ06</v>
      </c>
      <c r="C120" s="21" t="str">
        <f t="shared" si="23"/>
        <v>DEER</v>
      </c>
      <c r="D120" s="204" t="str">
        <f>INDEX(GLSShapes!$A$1:$AY$20000,Index!$A120*40-38,2)</f>
        <v>PreNResSpltPkgAC-65to-PEYes-20-MM</v>
      </c>
      <c r="E120" s="21">
        <f t="shared" si="24"/>
        <v>4681</v>
      </c>
      <c r="F120" s="135" t="str">
        <f t="shared" si="25"/>
        <v>cDXGF-Htl1985-CZ06</v>
      </c>
      <c r="G120" s="203">
        <f>INDEX(GLSShapes!$A$1:$AY$20000,Index!$A120*40-38,1)</f>
        <v>1118</v>
      </c>
      <c r="H120" s="133" t="str">
        <f t="shared" si="26"/>
        <v>cDXGF-Htl1985-CZ06-20-MM</v>
      </c>
      <c r="I120" s="201">
        <f>IF(F120&lt;&gt;"0",INDEX(GLSShapes!$A$1:$AY$20000,Index!$A120*40-34,40),0)</f>
        <v>5632.0375090616562</v>
      </c>
      <c r="J120" s="201">
        <f>IF(F120&lt;&gt;"0",INDEX(GLSShapes!$A$1:$AY$20000,Index!$A120*40-34,41),0)</f>
        <v>300.0325896799057</v>
      </c>
      <c r="K120" s="206">
        <f>RANK(I120,I115:I130,-1)</f>
        <v>3</v>
      </c>
      <c r="L120" s="206">
        <f>RANK(J120,J115:J130,-1)</f>
        <v>9</v>
      </c>
      <c r="M120" s="201">
        <f>INDEX(GLSShapes!$A$1:$AY$20000,Index!$A120*40-34,44)</f>
        <v>1.2027813010544672</v>
      </c>
      <c r="N120" s="201">
        <f>INDEX(GLSShapes!$A$1:$AY$15000,Index!$A120*40-34,45)</f>
        <v>0</v>
      </c>
      <c r="O120" s="21"/>
      <c r="P120" s="21"/>
      <c r="Q120" s="201">
        <f>IF(F120&lt;&gt;"0",INDEX(GLSShapes!$A$1:$AY$15000,Index!$A120*40-34,48),0)</f>
        <v>4682.51169528833</v>
      </c>
      <c r="R120" s="201">
        <f>IF(F120&lt;&gt;"0",INDEX(GLSShapes!$A$1:$AY$15000,Index!$A120*40-34,49),0)</f>
        <v>249.44899743358988</v>
      </c>
      <c r="S120" s="21"/>
      <c r="T120" s="22"/>
      <c r="U120" s="150" t="str">
        <f t="shared" si="21"/>
        <v>Htl</v>
      </c>
      <c r="V120" t="str">
        <f t="shared" si="22"/>
        <v>CZ06</v>
      </c>
      <c r="W120" s="192"/>
      <c r="X120" s="175"/>
    </row>
    <row r="121" spans="1:24">
      <c r="A121" s="87">
        <v>119</v>
      </c>
      <c r="B121" s="204" t="str">
        <f>INDEX(GLSShapes!$A$1:$AY$20000,Index!$A121*40-39,1)</f>
        <v>PreNResSpltPkgAC-65to-PEYes-cDXGF-Htl1985-CZ07</v>
      </c>
      <c r="C121" s="21" t="str">
        <f t="shared" si="23"/>
        <v>DEER</v>
      </c>
      <c r="D121" s="204" t="str">
        <f>INDEX(GLSShapes!$A$1:$AY$20000,Index!$A121*40-38,2)</f>
        <v>PreNResSpltPkgAC-65to-PEYes-20-MM</v>
      </c>
      <c r="E121" s="21">
        <f t="shared" si="24"/>
        <v>4721</v>
      </c>
      <c r="F121" s="135" t="str">
        <f t="shared" si="25"/>
        <v>cDXGF-Htl1985-CZ07</v>
      </c>
      <c r="G121" s="203">
        <f>INDEX(GLSShapes!$A$1:$AY$20000,Index!$A121*40-38,1)</f>
        <v>1119</v>
      </c>
      <c r="H121" s="133" t="str">
        <f t="shared" si="26"/>
        <v>cDXGF-Htl1985-CZ07-20-MM</v>
      </c>
      <c r="I121" s="201">
        <f>IF(F121&lt;&gt;"0",INDEX(GLSShapes!$A$1:$AY$20000,Index!$A121*40-34,40),0)</f>
        <v>5829.6629630570642</v>
      </c>
      <c r="J121" s="201">
        <f>IF(F121&lt;&gt;"0",INDEX(GLSShapes!$A$1:$AY$20000,Index!$A121*40-34,41),0)</f>
        <v>314.8037344311486</v>
      </c>
      <c r="K121" s="206">
        <f>RANK(I121,I115:I130,-1)</f>
        <v>6</v>
      </c>
      <c r="L121" s="206">
        <f>RANK(J121,J115:J130,-1)</f>
        <v>11</v>
      </c>
      <c r="M121" s="201">
        <f>INDEX(GLSShapes!$A$1:$AY$20000,Index!$A121*40-34,44)</f>
        <v>1.2079988929835843</v>
      </c>
      <c r="N121" s="201">
        <f>INDEX(GLSShapes!$A$1:$AY$15000,Index!$A121*40-34,45)</f>
        <v>0</v>
      </c>
      <c r="O121" s="21"/>
      <c r="P121" s="21"/>
      <c r="Q121" s="201">
        <f>IF(F121&lt;&gt;"0",INDEX(GLSShapes!$A$1:$AY$15000,Index!$A121*40-34,48),0)</f>
        <v>4825.8843587667798</v>
      </c>
      <c r="R121" s="201">
        <f>IF(F121&lt;&gt;"0",INDEX(GLSShapes!$A$1:$AY$15000,Index!$A121*40-34,49),0)</f>
        <v>260.59935672095565</v>
      </c>
      <c r="S121" s="21"/>
      <c r="T121" s="22"/>
      <c r="U121" s="150" t="str">
        <f t="shared" si="21"/>
        <v>Htl</v>
      </c>
      <c r="V121" t="str">
        <f t="shared" si="22"/>
        <v>CZ07</v>
      </c>
      <c r="W121" s="192"/>
      <c r="X121" s="175"/>
    </row>
    <row r="122" spans="1:24">
      <c r="A122" s="87">
        <v>120</v>
      </c>
      <c r="B122" s="204" t="str">
        <f>INDEX(GLSShapes!$A$1:$AY$20000,Index!$A122*40-39,1)</f>
        <v>PreNResSpltPkgAC-65to-PEYes-cDXGF-Htl1985-CZ08</v>
      </c>
      <c r="C122" s="21" t="str">
        <f t="shared" si="23"/>
        <v>DEER</v>
      </c>
      <c r="D122" s="204" t="str">
        <f>INDEX(GLSShapes!$A$1:$AY$20000,Index!$A122*40-38,2)</f>
        <v>PreNResSpltPkgAC-65to-PEYes-20-MM</v>
      </c>
      <c r="E122" s="21">
        <f t="shared" si="24"/>
        <v>4761</v>
      </c>
      <c r="F122" s="135" t="str">
        <f t="shared" si="25"/>
        <v>cDXGF-Htl1985-CZ08</v>
      </c>
      <c r="G122" s="203">
        <f>INDEX(GLSShapes!$A$1:$AY$20000,Index!$A122*40-38,1)</f>
        <v>1120</v>
      </c>
      <c r="H122" s="133" t="str">
        <f t="shared" si="26"/>
        <v>cDXGF-Htl1985-CZ08-20-MM</v>
      </c>
      <c r="I122" s="201">
        <f>IF(F122&lt;&gt;"0",INDEX(GLSShapes!$A$1:$AY$20000,Index!$A122*40-34,40),0)</f>
        <v>5829.0494426587575</v>
      </c>
      <c r="J122" s="201">
        <f>IF(F122&lt;&gt;"0",INDEX(GLSShapes!$A$1:$AY$20000,Index!$A122*40-34,41),0)</f>
        <v>293.64452367009142</v>
      </c>
      <c r="K122" s="206">
        <f>RANK(I122,I115:I130,-1)</f>
        <v>5</v>
      </c>
      <c r="L122" s="206">
        <f>RANK(J122,J115:J130,-1)</f>
        <v>8</v>
      </c>
      <c r="M122" s="201">
        <f>INDEX(GLSShapes!$A$1:$AY$20000,Index!$A122*40-34,44)</f>
        <v>1.179550820416339</v>
      </c>
      <c r="N122" s="201">
        <f>INDEX(GLSShapes!$A$1:$AY$15000,Index!$A122*40-34,45)</f>
        <v>0</v>
      </c>
      <c r="O122" s="21"/>
      <c r="P122" s="21"/>
      <c r="Q122" s="201">
        <f>IF(F122&lt;&gt;"0",INDEX(GLSShapes!$A$1:$AY$15000,Index!$A122*40-34,48),0)</f>
        <v>4941.7535402173799</v>
      </c>
      <c r="R122" s="201">
        <f>IF(F122&lt;&gt;"0",INDEX(GLSShapes!$A$1:$AY$15000,Index!$A122*40-34,49),0)</f>
        <v>248.94605521654884</v>
      </c>
      <c r="S122" s="21"/>
      <c r="T122" s="22"/>
      <c r="U122" s="150" t="str">
        <f t="shared" si="21"/>
        <v>Htl</v>
      </c>
      <c r="V122" t="str">
        <f t="shared" si="22"/>
        <v>CZ08</v>
      </c>
      <c r="W122" s="192"/>
      <c r="X122" s="175"/>
    </row>
    <row r="123" spans="1:24">
      <c r="A123" s="87">
        <v>121</v>
      </c>
      <c r="B123" s="204" t="str">
        <f>INDEX(GLSShapes!$A$1:$AY$20000,Index!$A123*40-39,1)</f>
        <v>PreNResSpltPkgAC-65to-PEYes-cDXGF-Htl1985-CZ09</v>
      </c>
      <c r="C123" s="21" t="str">
        <f t="shared" si="23"/>
        <v>DEER</v>
      </c>
      <c r="D123" s="204" t="str">
        <f>INDEX(GLSShapes!$A$1:$AY$20000,Index!$A123*40-38,2)</f>
        <v>PreNResSpltPkgAC-65to-PEYes-20-MM</v>
      </c>
      <c r="E123" s="21">
        <f t="shared" si="24"/>
        <v>4801</v>
      </c>
      <c r="F123" s="135" t="str">
        <f t="shared" si="25"/>
        <v>cDXGF-Htl1985-CZ09</v>
      </c>
      <c r="G123" s="203">
        <f>INDEX(GLSShapes!$A$1:$AY$20000,Index!$A123*40-38,1)</f>
        <v>1121</v>
      </c>
      <c r="H123" s="133" t="str">
        <f t="shared" si="26"/>
        <v>cDXGF-Htl1985-CZ09-20-MM</v>
      </c>
      <c r="I123" s="201">
        <f>IF(F123&lt;&gt;"0",INDEX(GLSShapes!$A$1:$AY$20000,Index!$A123*40-34,40),0)</f>
        <v>5998.7086313142336</v>
      </c>
      <c r="J123" s="201">
        <f>IF(F123&lt;&gt;"0",INDEX(GLSShapes!$A$1:$AY$20000,Index!$A123*40-34,41),0)</f>
        <v>282.34799179999322</v>
      </c>
      <c r="K123" s="206">
        <f>RANK(I123,I115:I130,-1)</f>
        <v>8</v>
      </c>
      <c r="L123" s="206">
        <f>RANK(J123,J115:J130,-1)</f>
        <v>7</v>
      </c>
      <c r="M123" s="201">
        <f>INDEX(GLSShapes!$A$1:$AY$20000,Index!$A123*40-34,44)</f>
        <v>1.2210172670895865</v>
      </c>
      <c r="N123" s="201">
        <f>INDEX(GLSShapes!$A$1:$AY$15000,Index!$A123*40-34,45)</f>
        <v>0</v>
      </c>
      <c r="O123" s="21"/>
      <c r="P123" s="21"/>
      <c r="Q123" s="201">
        <f>IF(F123&lt;&gt;"0",INDEX(GLSShapes!$A$1:$AY$15000,Index!$A123*40-34,48),0)</f>
        <v>4912.8778052522875</v>
      </c>
      <c r="R123" s="201">
        <f>IF(F123&lt;&gt;"0",INDEX(GLSShapes!$A$1:$AY$15000,Index!$A123*40-34,49),0)</f>
        <v>231.23996638720527</v>
      </c>
      <c r="S123" s="21"/>
      <c r="T123" s="22"/>
      <c r="U123" s="150" t="str">
        <f t="shared" si="21"/>
        <v>Htl</v>
      </c>
      <c r="V123" t="str">
        <f t="shared" si="22"/>
        <v>CZ09</v>
      </c>
      <c r="W123" s="175"/>
      <c r="X123" s="175"/>
    </row>
    <row r="124" spans="1:24">
      <c r="A124" s="87">
        <v>122</v>
      </c>
      <c r="B124" s="204" t="str">
        <f>INDEX(GLSShapes!$A$1:$AY$20000,Index!$A124*40-39,1)</f>
        <v>PreNResSpltPkgAC-65to-PEYes-cDXGF-Htl1985-CZ10</v>
      </c>
      <c r="C124" s="21" t="str">
        <f t="shared" si="23"/>
        <v>DEER</v>
      </c>
      <c r="D124" s="204" t="str">
        <f>INDEX(GLSShapes!$A$1:$AY$20000,Index!$A124*40-38,2)</f>
        <v>PreNResSpltPkgAC-65to-PEYes-20-MM</v>
      </c>
      <c r="E124" s="21">
        <f t="shared" si="24"/>
        <v>4841</v>
      </c>
      <c r="F124" s="135" t="str">
        <f t="shared" si="25"/>
        <v>cDXGF-Htl1985-CZ10</v>
      </c>
      <c r="G124" s="203">
        <f>INDEX(GLSShapes!$A$1:$AY$20000,Index!$A124*40-38,1)</f>
        <v>1122</v>
      </c>
      <c r="H124" s="133" t="str">
        <f t="shared" si="26"/>
        <v>cDXGF-Htl1985-CZ10-20-MM</v>
      </c>
      <c r="I124" s="201">
        <f>IF(F124&lt;&gt;"0",INDEX(GLSShapes!$A$1:$AY$20000,Index!$A124*40-34,40),0)</f>
        <v>5811.5633074882508</v>
      </c>
      <c r="J124" s="201">
        <f>IF(F124&lt;&gt;"0",INDEX(GLSShapes!$A$1:$AY$20000,Index!$A124*40-34,41),0)</f>
        <v>276.45115835902635</v>
      </c>
      <c r="K124" s="206">
        <f>RANK(I124,I115:I130,-1)</f>
        <v>4</v>
      </c>
      <c r="L124" s="206">
        <f>RANK(J124,J115:J130,-1)</f>
        <v>5</v>
      </c>
      <c r="M124" s="201">
        <f>INDEX(GLSShapes!$A$1:$AY$20000,Index!$A124*40-34,44)</f>
        <v>1.1879491908383091</v>
      </c>
      <c r="N124" s="201">
        <f>INDEX(GLSShapes!$A$1:$AY$15000,Index!$A124*40-34,45)</f>
        <v>0</v>
      </c>
      <c r="O124" s="21"/>
      <c r="P124" s="21"/>
      <c r="Q124" s="201">
        <f>IF(F124&lt;&gt;"0",INDEX(GLSShapes!$A$1:$AY$15000,Index!$A124*40-34,48),0)</f>
        <v>4892.0975343963664</v>
      </c>
      <c r="R124" s="201">
        <f>IF(F124&lt;&gt;"0",INDEX(GLSShapes!$A$1:$AY$15000,Index!$A124*40-34,49),0)</f>
        <v>232.71294807140782</v>
      </c>
      <c r="S124" s="21"/>
      <c r="T124" s="22"/>
      <c r="U124" s="150" t="str">
        <f t="shared" si="21"/>
        <v>Htl</v>
      </c>
      <c r="V124" t="str">
        <f t="shared" si="22"/>
        <v>CZ10</v>
      </c>
      <c r="W124" s="175"/>
      <c r="X124" s="175"/>
    </row>
    <row r="125" spans="1:24">
      <c r="A125" s="87">
        <v>123</v>
      </c>
      <c r="B125" s="204" t="str">
        <f>INDEX(GLSShapes!$A$1:$AY$20000,Index!$A125*40-39,1)</f>
        <v>PreNResSpltPkgAC-65to-PEYes-cDXGF-Htl1985-CZ11</v>
      </c>
      <c r="C125" s="21" t="str">
        <f t="shared" si="23"/>
        <v>DEER</v>
      </c>
      <c r="D125" s="204" t="str">
        <f>INDEX(GLSShapes!$A$1:$AY$20000,Index!$A125*40-38,2)</f>
        <v>PreNResSpltPkgAC-65to-PEYes-20-MM</v>
      </c>
      <c r="E125" s="21">
        <f t="shared" si="24"/>
        <v>4881</v>
      </c>
      <c r="F125" s="135" t="str">
        <f t="shared" si="25"/>
        <v>cDXGF-Htl1985-CZ11</v>
      </c>
      <c r="G125" s="203">
        <f>INDEX(GLSShapes!$A$1:$AY$20000,Index!$A125*40-38,1)</f>
        <v>1123</v>
      </c>
      <c r="H125" s="133" t="str">
        <f t="shared" si="26"/>
        <v>cDXGF-Htl1985-CZ11-20-MM</v>
      </c>
      <c r="I125" s="201">
        <f>IF(F125&lt;&gt;"0",INDEX(GLSShapes!$A$1:$AY$20000,Index!$A125*40-34,40),0)</f>
        <v>5970.1417068990004</v>
      </c>
      <c r="J125" s="201">
        <f>IF(F125&lt;&gt;"0",INDEX(GLSShapes!$A$1:$AY$20000,Index!$A125*40-34,41),0)</f>
        <v>241.82882483555974</v>
      </c>
      <c r="K125" s="206">
        <f>RANK(I125,I115:I130,-1)</f>
        <v>7</v>
      </c>
      <c r="L125" s="206">
        <f>RANK(J125,J115:J130,-1)</f>
        <v>2</v>
      </c>
      <c r="M125" s="201">
        <f>INDEX(GLSShapes!$A$1:$AY$20000,Index!$A125*40-34,44)</f>
        <v>1.2147875995807702</v>
      </c>
      <c r="N125" s="201">
        <f>INDEX(GLSShapes!$A$1:$AY$15000,Index!$A125*40-34,45)</f>
        <v>0</v>
      </c>
      <c r="O125" s="21"/>
      <c r="P125" s="21"/>
      <c r="Q125" s="201">
        <f>IF(F125&lt;&gt;"0",INDEX(GLSShapes!$A$1:$AY$15000,Index!$A125*40-34,48),0)</f>
        <v>4914.5560170019262</v>
      </c>
      <c r="R125" s="201">
        <f>IF(F125&lt;&gt;"0",INDEX(GLSShapes!$A$1:$AY$15000,Index!$A125*40-34,49),0)</f>
        <v>199.07087042954356</v>
      </c>
      <c r="S125" s="21"/>
      <c r="T125" s="22"/>
      <c r="U125" s="150" t="str">
        <f t="shared" si="21"/>
        <v>Htl</v>
      </c>
      <c r="V125" t="str">
        <f t="shared" si="22"/>
        <v>CZ11</v>
      </c>
      <c r="W125" s="175"/>
      <c r="X125" s="175"/>
    </row>
    <row r="126" spans="1:24">
      <c r="A126" s="87">
        <v>124</v>
      </c>
      <c r="B126" s="204" t="str">
        <f>INDEX(GLSShapes!$A$1:$AY$20000,Index!$A126*40-39,1)</f>
        <v>PreNResSpltPkgAC-65to-PEYes-cDXGF-Htl1985-CZ12</v>
      </c>
      <c r="C126" s="21" t="str">
        <f t="shared" si="23"/>
        <v>DEER</v>
      </c>
      <c r="D126" s="204" t="str">
        <f>INDEX(GLSShapes!$A$1:$AY$20000,Index!$A126*40-38,2)</f>
        <v>PreNResSpltPkgAC-65to-PEYes-20-MM</v>
      </c>
      <c r="E126" s="21">
        <f t="shared" si="24"/>
        <v>4921</v>
      </c>
      <c r="F126" s="135" t="str">
        <f t="shared" si="25"/>
        <v>cDXGF-Htl1985-CZ12</v>
      </c>
      <c r="G126" s="203">
        <f>INDEX(GLSShapes!$A$1:$AY$20000,Index!$A126*40-38,1)</f>
        <v>1124</v>
      </c>
      <c r="H126" s="133" t="str">
        <f t="shared" si="26"/>
        <v>cDXGF-Htl1985-CZ12-20-MM</v>
      </c>
      <c r="I126" s="201">
        <f>IF(F126&lt;&gt;"0",INDEX(GLSShapes!$A$1:$AY$20000,Index!$A126*40-34,40),0)</f>
        <v>6842.0163771083526</v>
      </c>
      <c r="J126" s="201">
        <f>IF(F126&lt;&gt;"0",INDEX(GLSShapes!$A$1:$AY$20000,Index!$A126*40-34,41),0)</f>
        <v>276.77831990888194</v>
      </c>
      <c r="K126" s="206">
        <f>RANK(I126,I115:I130,-1)</f>
        <v>11</v>
      </c>
      <c r="L126" s="206">
        <f>RANK(J126,J115:J130,-1)</f>
        <v>6</v>
      </c>
      <c r="M126" s="201">
        <f>INDEX(GLSShapes!$A$1:$AY$20000,Index!$A126*40-34,44)</f>
        <v>1.3246122891083483</v>
      </c>
      <c r="N126" s="201">
        <f>INDEX(GLSShapes!$A$1:$AY$15000,Index!$A126*40-34,45)</f>
        <v>0</v>
      </c>
      <c r="O126" s="21"/>
      <c r="P126" s="21"/>
      <c r="Q126" s="201">
        <f>IF(F126&lt;&gt;"0",INDEX(GLSShapes!$A$1:$AY$15000,Index!$A126*40-34,48),0)</f>
        <v>5165.2973729497853</v>
      </c>
      <c r="R126" s="201">
        <f>IF(F126&lt;&gt;"0",INDEX(GLSShapes!$A$1:$AY$15000,Index!$A126*40-34,49),0)</f>
        <v>208.95043944911077</v>
      </c>
      <c r="S126" s="21"/>
      <c r="T126" s="22"/>
      <c r="U126" s="150" t="str">
        <f t="shared" si="21"/>
        <v>Htl</v>
      </c>
      <c r="V126" t="str">
        <f t="shared" si="22"/>
        <v>CZ12</v>
      </c>
      <c r="W126" s="192"/>
      <c r="X126" s="175"/>
    </row>
    <row r="127" spans="1:24">
      <c r="A127" s="87">
        <v>125</v>
      </c>
      <c r="B127" s="204" t="str">
        <f>INDEX(GLSShapes!$A$1:$AY$20000,Index!$A127*40-39,1)</f>
        <v>PreNResSpltPkgAC-65to-PEYes-cDXGF-Htl1985-CZ13</v>
      </c>
      <c r="C127" s="21" t="str">
        <f t="shared" si="23"/>
        <v>DEER</v>
      </c>
      <c r="D127" s="204" t="str">
        <f>INDEX(GLSShapes!$A$1:$AY$20000,Index!$A127*40-38,2)</f>
        <v>PreNResSpltPkgAC-65to-PEYes-20-MM</v>
      </c>
      <c r="E127" s="21">
        <f t="shared" si="24"/>
        <v>4961</v>
      </c>
      <c r="F127" s="135" t="str">
        <f t="shared" si="25"/>
        <v>cDXGF-Htl1985-CZ13</v>
      </c>
      <c r="G127" s="203">
        <f>INDEX(GLSShapes!$A$1:$AY$20000,Index!$A127*40-38,1)</f>
        <v>1125</v>
      </c>
      <c r="H127" s="133" t="str">
        <f t="shared" si="26"/>
        <v>cDXGF-Htl1985-CZ13-20-MM</v>
      </c>
      <c r="I127" s="201">
        <f>IF(F127&lt;&gt;"0",INDEX(GLSShapes!$A$1:$AY$20000,Index!$A127*40-34,40),0)</f>
        <v>5569.3446289401372</v>
      </c>
      <c r="J127" s="201">
        <f>IF(F127&lt;&gt;"0",INDEX(GLSShapes!$A$1:$AY$20000,Index!$A127*40-34,41),0)</f>
        <v>242.51967411114032</v>
      </c>
      <c r="K127" s="206">
        <f>RANK(I127,I115:I130,-1)</f>
        <v>2</v>
      </c>
      <c r="L127" s="206">
        <f>RANK(J127,J115:J130,-1)</f>
        <v>3</v>
      </c>
      <c r="M127" s="201">
        <f>INDEX(GLSShapes!$A$1:$AY$20000,Index!$A127*40-34,44)</f>
        <v>1.2449866504597746</v>
      </c>
      <c r="N127" s="201">
        <f>INDEX(GLSShapes!$A$1:$AY$15000,Index!$A127*40-34,45)</f>
        <v>0</v>
      </c>
      <c r="O127" s="21"/>
      <c r="P127" s="21"/>
      <c r="Q127" s="201">
        <f>IF(F127&lt;&gt;"0",INDEX(GLSShapes!$A$1:$AY$15000,Index!$A127*40-34,48),0)</f>
        <v>4473.4171461865662</v>
      </c>
      <c r="R127" s="201">
        <f>IF(F127&lt;&gt;"0",INDEX(GLSShapes!$A$1:$AY$15000,Index!$A127*40-34,49),0)</f>
        <v>194.79700768002419</v>
      </c>
      <c r="S127" s="21"/>
      <c r="T127" s="22"/>
      <c r="U127" s="150" t="str">
        <f t="shared" si="21"/>
        <v>Htl</v>
      </c>
      <c r="V127" t="str">
        <f t="shared" si="22"/>
        <v>CZ13</v>
      </c>
      <c r="W127" s="192"/>
      <c r="X127" s="175"/>
    </row>
    <row r="128" spans="1:24">
      <c r="A128" s="87">
        <v>126</v>
      </c>
      <c r="B128" s="204" t="str">
        <f>INDEX(GLSShapes!$A$1:$AY$20000,Index!$A128*40-39,1)</f>
        <v>PreNResSpltPkgAC-65to-PEYes-cDXGF-Htl1985-CZ14</v>
      </c>
      <c r="C128" s="21" t="str">
        <f t="shared" si="23"/>
        <v>DEER</v>
      </c>
      <c r="D128" s="204" t="str">
        <f>INDEX(GLSShapes!$A$1:$AY$20000,Index!$A128*40-38,2)</f>
        <v>PreNResSpltPkgAC-65to-PEYes-20-MM</v>
      </c>
      <c r="E128" s="21">
        <f t="shared" si="24"/>
        <v>5001</v>
      </c>
      <c r="F128" s="135" t="str">
        <f t="shared" si="25"/>
        <v>cDXGF-Htl1985-CZ14</v>
      </c>
      <c r="G128" s="203">
        <f>INDEX(GLSShapes!$A$1:$AY$20000,Index!$A128*40-38,1)</f>
        <v>1126</v>
      </c>
      <c r="H128" s="133" t="str">
        <f t="shared" si="26"/>
        <v>cDXGF-Htl1985-CZ14-20-MM</v>
      </c>
      <c r="I128" s="201">
        <f>IF(F128&lt;&gt;"0",INDEX(GLSShapes!$A$1:$AY$20000,Index!$A128*40-34,40),0)</f>
        <v>6049.7248925765898</v>
      </c>
      <c r="J128" s="201">
        <f>IF(F128&lt;&gt;"0",INDEX(GLSShapes!$A$1:$AY$20000,Index!$A128*40-34,41),0)</f>
        <v>263.44382230439084</v>
      </c>
      <c r="K128" s="206">
        <f>RANK(I128,I115:I130,-1)</f>
        <v>9</v>
      </c>
      <c r="L128" s="206">
        <f>RANK(J128,J115:J130,-1)</f>
        <v>4</v>
      </c>
      <c r="M128" s="201">
        <f>INDEX(GLSShapes!$A$1:$AY$20000,Index!$A128*40-34,44)</f>
        <v>1.1734319288236457</v>
      </c>
      <c r="N128" s="201">
        <f>INDEX(GLSShapes!$A$1:$AY$15000,Index!$A128*40-34,45)</f>
        <v>0</v>
      </c>
      <c r="O128" s="21"/>
      <c r="P128" s="21"/>
      <c r="Q128" s="201">
        <f>IF(F128&lt;&gt;"0",INDEX(GLSShapes!$A$1:$AY$15000,Index!$A128*40-34,48),0)</f>
        <v>5155.5823085889451</v>
      </c>
      <c r="R128" s="201">
        <f>IF(F128&lt;&gt;"0",INDEX(GLSShapes!$A$1:$AY$15000,Index!$A128*40-34,49),0)</f>
        <v>224.5071195297121</v>
      </c>
      <c r="S128" s="21"/>
      <c r="T128" s="22"/>
      <c r="U128" s="150" t="str">
        <f t="shared" si="21"/>
        <v>Htl</v>
      </c>
      <c r="V128" t="str">
        <f t="shared" si="22"/>
        <v>CZ14</v>
      </c>
      <c r="W128" s="175"/>
      <c r="X128" s="175"/>
    </row>
    <row r="129" spans="1:24">
      <c r="A129" s="87">
        <v>127</v>
      </c>
      <c r="B129" s="204" t="str">
        <f>INDEX(GLSShapes!$A$1:$AY$20000,Index!$A129*40-39,1)</f>
        <v>PreNResSpltPkgAC-65to-PEYes-cDXGF-Htl1985-CZ15</v>
      </c>
      <c r="C129" s="21" t="str">
        <f t="shared" si="23"/>
        <v>DEER</v>
      </c>
      <c r="D129" s="204" t="str">
        <f>INDEX(GLSShapes!$A$1:$AY$20000,Index!$A129*40-38,2)</f>
        <v>PreNResSpltPkgAC-65to-PEYes-20-MM</v>
      </c>
      <c r="E129" s="21">
        <f t="shared" si="24"/>
        <v>5041</v>
      </c>
      <c r="F129" s="135" t="str">
        <f t="shared" si="25"/>
        <v>cDXGF-Htl1985-CZ15</v>
      </c>
      <c r="G129" s="203">
        <f>INDEX(GLSShapes!$A$1:$AY$20000,Index!$A129*40-38,1)</f>
        <v>1127</v>
      </c>
      <c r="H129" s="133" t="str">
        <f t="shared" si="26"/>
        <v>cDXGF-Htl1985-CZ15-20-MM</v>
      </c>
      <c r="I129" s="201">
        <f>IF(F129&lt;&gt;"0",INDEX(GLSShapes!$A$1:$AY$20000,Index!$A129*40-34,40),0)</f>
        <v>5464.4568194675248</v>
      </c>
      <c r="J129" s="201">
        <f>IF(F129&lt;&gt;"0",INDEX(GLSShapes!$A$1:$AY$20000,Index!$A129*40-34,41),0)</f>
        <v>228.4733287604694</v>
      </c>
      <c r="K129" s="206">
        <f>RANK(I129,I115:I130,-1)</f>
        <v>1</v>
      </c>
      <c r="L129" s="206">
        <f>RANK(J129,J115:J130,-1)</f>
        <v>1</v>
      </c>
      <c r="M129" s="201">
        <f>INDEX(GLSShapes!$A$1:$AY$20000,Index!$A129*40-34,44)</f>
        <v>1.1970078043360328</v>
      </c>
      <c r="N129" s="201">
        <f>INDEX(GLSShapes!$A$1:$AY$15000,Index!$A129*40-34,45)</f>
        <v>0</v>
      </c>
      <c r="O129" s="21"/>
      <c r="P129" s="21"/>
      <c r="Q129" s="201">
        <f>IF(F129&lt;&gt;"0",INDEX(GLSShapes!$A$1:$AY$15000,Index!$A129*40-34,48),0)</f>
        <v>4565.0970692698193</v>
      </c>
      <c r="R129" s="201">
        <f>IF(F129&lt;&gt;"0",INDEX(GLSShapes!$A$1:$AY$15000,Index!$A129*40-34,49),0)</f>
        <v>190.87037522466369</v>
      </c>
      <c r="S129" s="21"/>
      <c r="T129" s="22"/>
      <c r="U129" s="150" t="str">
        <f t="shared" si="21"/>
        <v>Htl</v>
      </c>
      <c r="V129" t="str">
        <f t="shared" si="22"/>
        <v>CZ15</v>
      </c>
      <c r="W129" s="175"/>
      <c r="X129" s="175"/>
    </row>
    <row r="130" spans="1:24">
      <c r="A130" s="106">
        <v>128</v>
      </c>
      <c r="B130" s="207" t="str">
        <f>INDEX(GLSShapes!$A$1:$AY$20000,Index!$A130*40-39,1)</f>
        <v>PreNResSpltPkgAC-65to-PEYes-cDXGF-Htl1985-CZ16</v>
      </c>
      <c r="C130" s="107" t="str">
        <f t="shared" si="23"/>
        <v>DEER</v>
      </c>
      <c r="D130" s="207" t="str">
        <f>INDEX(GLSShapes!$A$1:$AY$20000,Index!$A130*40-38,2)</f>
        <v>PreNResSpltPkgAC-65to-PEYes-20-MM</v>
      </c>
      <c r="E130" s="107">
        <f t="shared" si="24"/>
        <v>5081</v>
      </c>
      <c r="F130" s="208" t="str">
        <f t="shared" si="25"/>
        <v>cDXGF-Htl1985-CZ16</v>
      </c>
      <c r="G130" s="209">
        <f>INDEX(GLSShapes!$A$1:$AY$20000,Index!$A130*40-38,1)</f>
        <v>1128</v>
      </c>
      <c r="H130" s="210" t="str">
        <f t="shared" si="26"/>
        <v>cDXGF-Htl1985-CZ16-20-MM</v>
      </c>
      <c r="I130" s="211">
        <f>IF(F130&lt;&gt;"0",INDEX(GLSShapes!$A$1:$AY$20000,Index!$A130*40-34,40),0)</f>
        <v>6765.1633624534534</v>
      </c>
      <c r="J130" s="211">
        <f>IF(F130&lt;&gt;"0",INDEX(GLSShapes!$A$1:$AY$20000,Index!$A130*40-34,41),0)</f>
        <v>343.85313265879643</v>
      </c>
      <c r="K130" s="212">
        <f>RANK(I130,I115:I130,-1)</f>
        <v>10</v>
      </c>
      <c r="L130" s="212">
        <f>RANK(J130,J115:J130,-1)</f>
        <v>14</v>
      </c>
      <c r="M130" s="211">
        <f>INDEX(GLSShapes!$A$1:$AY$20000,Index!$A130*40-34,44)</f>
        <v>1.2394120288638044</v>
      </c>
      <c r="N130" s="211">
        <f>INDEX(GLSShapes!$A$1:$AY$15000,Index!$A130*40-34,45)</f>
        <v>0</v>
      </c>
      <c r="O130" s="107"/>
      <c r="P130" s="107"/>
      <c r="Q130" s="211">
        <f>IF(F130&lt;&gt;"0",INDEX(GLSShapes!$A$1:$AY$15000,Index!$A130*40-34,48),0)</f>
        <v>5458.365099663607</v>
      </c>
      <c r="R130" s="211">
        <f>IF(F130&lt;&gt;"0",INDEX(GLSShapes!$A$1:$AY$15000,Index!$A130*40-34,49),0)</f>
        <v>277.43246366102642</v>
      </c>
      <c r="S130" s="107"/>
      <c r="T130" s="213"/>
      <c r="U130" s="150" t="str">
        <f t="shared" si="21"/>
        <v>Htl</v>
      </c>
      <c r="V130" t="str">
        <f t="shared" si="22"/>
        <v>CZ16</v>
      </c>
      <c r="W130" s="175"/>
      <c r="X130" s="175"/>
    </row>
    <row r="131" spans="1:24">
      <c r="A131" s="87">
        <v>129</v>
      </c>
      <c r="B131" s="204" t="str">
        <f>INDEX(GLSShapes!$A$1:$AY$20000,Index!$A131*40-39,1)</f>
        <v>PreNResSpltPkgAC-65to-PEYes-cDXGF-Nrs1985-CZ01</v>
      </c>
      <c r="C131" s="21" t="str">
        <f t="shared" si="23"/>
        <v>DEER</v>
      </c>
      <c r="D131" s="204" t="str">
        <f>INDEX(GLSShapes!$A$1:$AY$20000,Index!$A131*40-38,2)</f>
        <v>PreNResSpltPkgAC-65to-PEYes-20-MM</v>
      </c>
      <c r="E131" s="21">
        <f t="shared" si="24"/>
        <v>5121</v>
      </c>
      <c r="F131" s="135" t="str">
        <f t="shared" si="25"/>
        <v>cDXGF-Nrs1985-CZ01</v>
      </c>
      <c r="G131" s="203">
        <f>INDEX(GLSShapes!$A$1:$AY$20000,Index!$A131*40-38,1)</f>
        <v>1129</v>
      </c>
      <c r="H131" s="133" t="str">
        <f t="shared" si="26"/>
        <v>cDXGF-Nrs1985-CZ01-20-MM</v>
      </c>
      <c r="I131" s="201">
        <f>IF(F131&lt;&gt;"0",INDEX(GLSShapes!$A$1:$AY$20000,Index!$A131*40-34,40),0)</f>
        <v>6319.3063278545751</v>
      </c>
      <c r="J131" s="201">
        <f>IF(F131&lt;&gt;"0",INDEX(GLSShapes!$A$1:$AY$20000,Index!$A131*40-34,41),0)</f>
        <v>346.64062612694875</v>
      </c>
      <c r="K131" s="206">
        <f>RANK(I131,I131:I146,-1)</f>
        <v>12</v>
      </c>
      <c r="L131" s="206">
        <f>RANK(J131,J131:J146,-1)</f>
        <v>16</v>
      </c>
      <c r="M131" s="201">
        <f>INDEX(GLSShapes!$A$1:$AY$20000,Index!$A131*40-34,44)</f>
        <v>1.0527767613382089</v>
      </c>
      <c r="N131" s="201">
        <f>INDEX(GLSShapes!$A$1:$AY$15000,Index!$A131*40-34,45)</f>
        <v>0</v>
      </c>
      <c r="O131" s="21"/>
      <c r="P131" s="21"/>
      <c r="Q131" s="201">
        <f>IF(F131&lt;&gt;"0",INDEX(GLSShapes!$A$1:$AY$15000,Index!$A131*40-34,48),0)</f>
        <v>6002.5131252156052</v>
      </c>
      <c r="R131" s="201">
        <f>IF(F131&lt;&gt;"0",INDEX(GLSShapes!$A$1:$AY$15000,Index!$A131*40-34,49),0)</f>
        <v>329.26318176545408</v>
      </c>
      <c r="S131" s="21"/>
      <c r="T131" s="22"/>
      <c r="U131" s="150" t="str">
        <f t="shared" si="21"/>
        <v>Nrs</v>
      </c>
      <c r="V131" t="str">
        <f t="shared" si="22"/>
        <v>CZ01</v>
      </c>
      <c r="W131" s="175"/>
      <c r="X131" s="175"/>
    </row>
    <row r="132" spans="1:24">
      <c r="A132" s="87">
        <v>130</v>
      </c>
      <c r="B132" s="204" t="str">
        <f>INDEX(GLSShapes!$A$1:$AY$20000,Index!$A132*40-39,1)</f>
        <v>PreNResSpltPkgAC-65to-PEYes-cDXGF-Nrs1985-CZ02</v>
      </c>
      <c r="C132" s="21" t="str">
        <f t="shared" si="23"/>
        <v>DEER</v>
      </c>
      <c r="D132" s="204" t="str">
        <f>INDEX(GLSShapes!$A$1:$AY$20000,Index!$A132*40-38,2)</f>
        <v>PreNResSpltPkgAC-65to-PEYes-20-MM</v>
      </c>
      <c r="E132" s="21">
        <f t="shared" si="24"/>
        <v>5161</v>
      </c>
      <c r="F132" s="135" t="str">
        <f t="shared" si="25"/>
        <v>cDXGF-Nrs1985-CZ02</v>
      </c>
      <c r="G132" s="203">
        <f>INDEX(GLSShapes!$A$1:$AY$20000,Index!$A132*40-38,1)</f>
        <v>1130</v>
      </c>
      <c r="H132" s="133" t="str">
        <f t="shared" si="26"/>
        <v>cDXGF-Nrs1985-CZ02-20-MM</v>
      </c>
      <c r="I132" s="201">
        <f>IF(F132&lt;&gt;"0",INDEX(GLSShapes!$A$1:$AY$20000,Index!$A132*40-34,40),0)</f>
        <v>7318.4744842440841</v>
      </c>
      <c r="J132" s="201">
        <f>IF(F132&lt;&gt;"0",INDEX(GLSShapes!$A$1:$AY$20000,Index!$A132*40-34,41),0)</f>
        <v>319.59651445338858</v>
      </c>
      <c r="K132" s="206">
        <f>RANK(I132,I131:I146,-1)</f>
        <v>16</v>
      </c>
      <c r="L132" s="206">
        <f>RANK(J132,J131:J146,-1)</f>
        <v>12</v>
      </c>
      <c r="M132" s="201">
        <f>INDEX(GLSShapes!$A$1:$AY$20000,Index!$A132*40-34,44)</f>
        <v>1.220957461073833</v>
      </c>
      <c r="N132" s="201">
        <f>INDEX(GLSShapes!$A$1:$AY$15000,Index!$A132*40-34,45)</f>
        <v>0</v>
      </c>
      <c r="O132" s="21"/>
      <c r="P132" s="21"/>
      <c r="Q132" s="201">
        <f>IF(F132&lt;&gt;"0",INDEX(GLSShapes!$A$1:$AY$15000,Index!$A132*40-34,48),0)</f>
        <v>5994.0454254708275</v>
      </c>
      <c r="R132" s="201">
        <f>IF(F132&lt;&gt;"0",INDEX(GLSShapes!$A$1:$AY$15000,Index!$A132*40-34,49),0)</f>
        <v>261.75892661510352</v>
      </c>
      <c r="S132" s="21"/>
      <c r="T132" s="22"/>
      <c r="U132" s="150" t="str">
        <f t="shared" ref="U132:U195" si="27">MID(F132,7,3)</f>
        <v>Nrs</v>
      </c>
      <c r="V132" t="str">
        <f t="shared" ref="V132:V195" si="28">RIGHT(F132,4)</f>
        <v>CZ02</v>
      </c>
    </row>
    <row r="133" spans="1:24">
      <c r="A133" s="87">
        <v>131</v>
      </c>
      <c r="B133" s="204" t="str">
        <f>INDEX(GLSShapes!$A$1:$AY$20000,Index!$A133*40-39,1)</f>
        <v>PreNResSpltPkgAC-65to-PEYes-cDXGF-Nrs1985-CZ03</v>
      </c>
      <c r="C133" s="21" t="str">
        <f t="shared" ref="C133:C196" si="29">C$1</f>
        <v>DEER</v>
      </c>
      <c r="D133" s="204" t="str">
        <f>INDEX(GLSShapes!$A$1:$AY$20000,Index!$A133*40-38,2)</f>
        <v>PreNResSpltPkgAC-65to-PEYes-20-MM</v>
      </c>
      <c r="E133" s="21">
        <f t="shared" ref="E133:E196" si="30">E132+40</f>
        <v>5201</v>
      </c>
      <c r="F133" s="135" t="str">
        <f t="shared" si="25"/>
        <v>cDXGF-Nrs1985-CZ03</v>
      </c>
      <c r="G133" s="203">
        <f>INDEX(GLSShapes!$A$1:$AY$20000,Index!$A133*40-38,1)</f>
        <v>1131</v>
      </c>
      <c r="H133" s="133" t="str">
        <f t="shared" si="26"/>
        <v>cDXGF-Nrs1985-CZ03-20-MM</v>
      </c>
      <c r="I133" s="201">
        <f>IF(F133&lt;&gt;"0",INDEX(GLSShapes!$A$1:$AY$20000,Index!$A133*40-34,40),0)</f>
        <v>6602.9955271251492</v>
      </c>
      <c r="J133" s="201">
        <f>IF(F133&lt;&gt;"0",INDEX(GLSShapes!$A$1:$AY$20000,Index!$A133*40-34,41),0)</f>
        <v>330.47236249388908</v>
      </c>
      <c r="K133" s="206">
        <f>RANK(I133,I131:I146,-1)</f>
        <v>15</v>
      </c>
      <c r="L133" s="206">
        <f>RANK(J133,J131:J146,-1)</f>
        <v>14</v>
      </c>
      <c r="M133" s="201">
        <f>INDEX(GLSShapes!$A$1:$AY$20000,Index!$A133*40-34,44)</f>
        <v>1.162298391638162</v>
      </c>
      <c r="N133" s="201">
        <f>INDEX(GLSShapes!$A$1:$AY$15000,Index!$A133*40-34,45)</f>
        <v>0</v>
      </c>
      <c r="O133" s="21"/>
      <c r="P133" s="21"/>
      <c r="Q133" s="201">
        <f>IF(F133&lt;&gt;"0",INDEX(GLSShapes!$A$1:$AY$15000,Index!$A133*40-34,48),0)</f>
        <v>5680.9813853555988</v>
      </c>
      <c r="R133" s="201">
        <f>IF(F133&lt;&gt;"0",INDEX(GLSShapes!$A$1:$AY$15000,Index!$A133*40-34,49),0)</f>
        <v>284.32661085258496</v>
      </c>
      <c r="S133" s="21"/>
      <c r="T133" s="22"/>
      <c r="U133" s="150" t="str">
        <f t="shared" si="27"/>
        <v>Nrs</v>
      </c>
      <c r="V133" t="str">
        <f t="shared" si="28"/>
        <v>CZ03</v>
      </c>
    </row>
    <row r="134" spans="1:24">
      <c r="A134" s="87">
        <v>132</v>
      </c>
      <c r="B134" s="204" t="str">
        <f>INDEX(GLSShapes!$A$1:$AY$20000,Index!$A134*40-39,1)</f>
        <v>PreNResSpltPkgAC-65to-PEYes-cDXGF-Nrs1985-CZ04</v>
      </c>
      <c r="C134" s="21" t="str">
        <f t="shared" si="29"/>
        <v>DEER</v>
      </c>
      <c r="D134" s="204" t="str">
        <f>INDEX(GLSShapes!$A$1:$AY$20000,Index!$A134*40-38,2)</f>
        <v>PreNResSpltPkgAC-65to-PEYes-20-MM</v>
      </c>
      <c r="E134" s="21">
        <f t="shared" si="30"/>
        <v>5241</v>
      </c>
      <c r="F134" s="135" t="str">
        <f t="shared" ref="F134:F197" si="31">RIGHT(B134,F$1)</f>
        <v>cDXGF-Nrs1985-CZ04</v>
      </c>
      <c r="G134" s="203">
        <f>INDEX(GLSShapes!$A$1:$AY$20000,Index!$A134*40-38,1)</f>
        <v>1132</v>
      </c>
      <c r="H134" s="133" t="str">
        <f t="shared" ref="H134:H197" si="32">F134&amp;RIGHT(D134,H$1)</f>
        <v>cDXGF-Nrs1985-CZ04-20-MM</v>
      </c>
      <c r="I134" s="201">
        <f>IF(F134&lt;&gt;"0",INDEX(GLSShapes!$A$1:$AY$20000,Index!$A134*40-34,40),0)</f>
        <v>6420.4168493587013</v>
      </c>
      <c r="J134" s="201">
        <f>IF(F134&lt;&gt;"0",INDEX(GLSShapes!$A$1:$AY$20000,Index!$A134*40-34,41),0)</f>
        <v>310.6806044530868</v>
      </c>
      <c r="K134" s="206">
        <f>RANK(I134,I131:I146,-1)</f>
        <v>14</v>
      </c>
      <c r="L134" s="206">
        <f>RANK(J134,J131:J146,-1)</f>
        <v>11</v>
      </c>
      <c r="M134" s="201">
        <f>INDEX(GLSShapes!$A$1:$AY$20000,Index!$A134*40-34,44)</f>
        <v>1.1318317816164636</v>
      </c>
      <c r="N134" s="201">
        <f>INDEX(GLSShapes!$A$1:$AY$15000,Index!$A134*40-34,45)</f>
        <v>0</v>
      </c>
      <c r="O134" s="21"/>
      <c r="P134" s="21"/>
      <c r="Q134" s="201">
        <f>IF(F134&lt;&gt;"0",INDEX(GLSShapes!$A$1:$AY$15000,Index!$A134*40-34,48),0)</f>
        <v>5672.5892960782276</v>
      </c>
      <c r="R134" s="201">
        <f>IF(F134&lt;&gt;"0",INDEX(GLSShapes!$A$1:$AY$15000,Index!$A134*40-34,49),0)</f>
        <v>274.49362131303457</v>
      </c>
      <c r="S134" s="21"/>
      <c r="T134" s="22"/>
      <c r="U134" s="150" t="str">
        <f t="shared" si="27"/>
        <v>Nrs</v>
      </c>
      <c r="V134" t="str">
        <f t="shared" si="28"/>
        <v>CZ04</v>
      </c>
    </row>
    <row r="135" spans="1:24">
      <c r="A135" s="87">
        <v>133</v>
      </c>
      <c r="B135" s="204" t="str">
        <f>INDEX(GLSShapes!$A$1:$AY$20000,Index!$A135*40-39,1)</f>
        <v>PreNResSpltPkgAC-65to-PEYes-cDXGF-Nrs1985-CZ05</v>
      </c>
      <c r="C135" s="21" t="str">
        <f t="shared" si="29"/>
        <v>DEER</v>
      </c>
      <c r="D135" s="204" t="str">
        <f>INDEX(GLSShapes!$A$1:$AY$20000,Index!$A135*40-38,2)</f>
        <v>PreNResSpltPkgAC-65to-PEYes-20-MM</v>
      </c>
      <c r="E135" s="21">
        <f t="shared" si="30"/>
        <v>5281</v>
      </c>
      <c r="F135" s="135" t="str">
        <f t="shared" si="31"/>
        <v>cDXGF-Nrs1985-CZ05</v>
      </c>
      <c r="G135" s="203">
        <f>INDEX(GLSShapes!$A$1:$AY$20000,Index!$A135*40-38,1)</f>
        <v>1133</v>
      </c>
      <c r="H135" s="133" t="str">
        <f t="shared" si="32"/>
        <v>cDXGF-Nrs1985-CZ05-20-MM</v>
      </c>
      <c r="I135" s="201">
        <f>IF(F135&lt;&gt;"0",INDEX(GLSShapes!$A$1:$AY$20000,Index!$A135*40-34,40),0)</f>
        <v>6350.0711654473362</v>
      </c>
      <c r="J135" s="201">
        <f>IF(F135&lt;&gt;"0",INDEX(GLSShapes!$A$1:$AY$20000,Index!$A135*40-34,41),0)</f>
        <v>338.43053693583767</v>
      </c>
      <c r="K135" s="206">
        <f>RANK(I135,I131:I146,-1)</f>
        <v>13</v>
      </c>
      <c r="L135" s="206">
        <f>RANK(J135,J131:J146,-1)</f>
        <v>15</v>
      </c>
      <c r="M135" s="201">
        <f>INDEX(GLSShapes!$A$1:$AY$20000,Index!$A135*40-34,44)</f>
        <v>1.106187694817671</v>
      </c>
      <c r="N135" s="201">
        <f>INDEX(GLSShapes!$A$1:$AY$15000,Index!$A135*40-34,45)</f>
        <v>0</v>
      </c>
      <c r="O135" s="21"/>
      <c r="P135" s="21"/>
      <c r="Q135" s="201">
        <f>IF(F135&lt;&gt;"0",INDEX(GLSShapes!$A$1:$AY$15000,Index!$A135*40-34,48),0)</f>
        <v>5740.500635829253</v>
      </c>
      <c r="R135" s="201">
        <f>IF(F135&lt;&gt;"0",INDEX(GLSShapes!$A$1:$AY$15000,Index!$A135*40-34,49),0)</f>
        <v>305.94314013917864</v>
      </c>
      <c r="S135" s="21"/>
      <c r="T135" s="22"/>
      <c r="U135" s="150" t="str">
        <f t="shared" si="27"/>
        <v>Nrs</v>
      </c>
      <c r="V135" t="str">
        <f t="shared" si="28"/>
        <v>CZ05</v>
      </c>
    </row>
    <row r="136" spans="1:24">
      <c r="A136" s="87">
        <v>134</v>
      </c>
      <c r="B136" s="204" t="str">
        <f>INDEX(GLSShapes!$A$1:$AY$20000,Index!$A136*40-39,1)</f>
        <v>PreNResSpltPkgAC-65to-PEYes-cDXGF-Nrs1985-CZ06</v>
      </c>
      <c r="C136" s="21" t="str">
        <f t="shared" si="29"/>
        <v>DEER</v>
      </c>
      <c r="D136" s="204" t="str">
        <f>INDEX(GLSShapes!$A$1:$AY$20000,Index!$A136*40-38,2)</f>
        <v>PreNResSpltPkgAC-65to-PEYes-20-MM</v>
      </c>
      <c r="E136" s="21">
        <f t="shared" si="30"/>
        <v>5321</v>
      </c>
      <c r="F136" s="135" t="str">
        <f t="shared" si="31"/>
        <v>cDXGF-Nrs1985-CZ06</v>
      </c>
      <c r="G136" s="203">
        <f>INDEX(GLSShapes!$A$1:$AY$20000,Index!$A136*40-38,1)</f>
        <v>1134</v>
      </c>
      <c r="H136" s="133" t="str">
        <f t="shared" si="32"/>
        <v>cDXGF-Nrs1985-CZ06-20-MM</v>
      </c>
      <c r="I136" s="201">
        <f>IF(F136&lt;&gt;"0",INDEX(GLSShapes!$A$1:$AY$20000,Index!$A136*40-34,40),0)</f>
        <v>5612.8778985289246</v>
      </c>
      <c r="J136" s="201">
        <f>IF(F136&lt;&gt;"0",INDEX(GLSShapes!$A$1:$AY$20000,Index!$A136*40-34,41),0)</f>
        <v>308.45494236065292</v>
      </c>
      <c r="K136" s="206">
        <f>RANK(I136,I131:I146,-1)</f>
        <v>3</v>
      </c>
      <c r="L136" s="206">
        <f>RANK(J136,J131:J146,-1)</f>
        <v>9</v>
      </c>
      <c r="M136" s="201">
        <f>INDEX(GLSShapes!$A$1:$AY$20000,Index!$A136*40-34,44)</f>
        <v>1.0900787328050663</v>
      </c>
      <c r="N136" s="201">
        <f>INDEX(GLSShapes!$A$1:$AY$15000,Index!$A136*40-34,45)</f>
        <v>0</v>
      </c>
      <c r="O136" s="21"/>
      <c r="P136" s="21"/>
      <c r="Q136" s="201">
        <f>IF(F136&lt;&gt;"0",INDEX(GLSShapes!$A$1:$AY$15000,Index!$A136*40-34,48),0)</f>
        <v>5149.0573383497513</v>
      </c>
      <c r="R136" s="201">
        <f>IF(F136&lt;&gt;"0",INDEX(GLSShapes!$A$1:$AY$15000,Index!$A136*40-34,49),0)</f>
        <v>282.96574648962763</v>
      </c>
      <c r="S136" s="21"/>
      <c r="T136" s="22"/>
      <c r="U136" s="150" t="str">
        <f t="shared" si="27"/>
        <v>Nrs</v>
      </c>
      <c r="V136" t="str">
        <f t="shared" si="28"/>
        <v>CZ06</v>
      </c>
    </row>
    <row r="137" spans="1:24">
      <c r="A137" s="87">
        <v>135</v>
      </c>
      <c r="B137" s="204" t="str">
        <f>INDEX(GLSShapes!$A$1:$AY$20000,Index!$A137*40-39,1)</f>
        <v>PreNResSpltPkgAC-65to-PEYes-cDXGF-Nrs1985-CZ07</v>
      </c>
      <c r="C137" s="21" t="str">
        <f t="shared" si="29"/>
        <v>DEER</v>
      </c>
      <c r="D137" s="204" t="str">
        <f>INDEX(GLSShapes!$A$1:$AY$20000,Index!$A137*40-38,2)</f>
        <v>PreNResSpltPkgAC-65to-PEYes-20-MM</v>
      </c>
      <c r="E137" s="21">
        <f t="shared" si="30"/>
        <v>5361</v>
      </c>
      <c r="F137" s="135" t="str">
        <f t="shared" si="31"/>
        <v>cDXGF-Nrs1985-CZ07</v>
      </c>
      <c r="G137" s="203">
        <f>INDEX(GLSShapes!$A$1:$AY$20000,Index!$A137*40-38,1)</f>
        <v>1135</v>
      </c>
      <c r="H137" s="133" t="str">
        <f t="shared" si="32"/>
        <v>cDXGF-Nrs1985-CZ07-20-MM</v>
      </c>
      <c r="I137" s="201">
        <f>IF(F137&lt;&gt;"0",INDEX(GLSShapes!$A$1:$AY$20000,Index!$A137*40-34,40),0)</f>
        <v>5892.0838568655727</v>
      </c>
      <c r="J137" s="201">
        <f>IF(F137&lt;&gt;"0",INDEX(GLSShapes!$A$1:$AY$20000,Index!$A137*40-34,41),0)</f>
        <v>326.315369091874</v>
      </c>
      <c r="K137" s="206">
        <f>RANK(I137,I131:I146,-1)</f>
        <v>9</v>
      </c>
      <c r="L137" s="206">
        <f>RANK(J137,J131:J146,-1)</f>
        <v>13</v>
      </c>
      <c r="M137" s="201">
        <f>INDEX(GLSShapes!$A$1:$AY$20000,Index!$A137*40-34,44)</f>
        <v>1.1075518816968797</v>
      </c>
      <c r="N137" s="201">
        <f>INDEX(GLSShapes!$A$1:$AY$15000,Index!$A137*40-34,45)</f>
        <v>0</v>
      </c>
      <c r="O137" s="21"/>
      <c r="P137" s="21"/>
      <c r="Q137" s="201">
        <f>IF(F137&lt;&gt;"0",INDEX(GLSShapes!$A$1:$AY$15000,Index!$A137*40-34,48),0)</f>
        <v>5319.9167950835081</v>
      </c>
      <c r="R137" s="201">
        <f>IF(F137&lt;&gt;"0",INDEX(GLSShapes!$A$1:$AY$15000,Index!$A137*40-34,49),0)</f>
        <v>294.62761472801293</v>
      </c>
      <c r="S137" s="21"/>
      <c r="T137" s="22"/>
      <c r="U137" s="150" t="str">
        <f t="shared" si="27"/>
        <v>Nrs</v>
      </c>
      <c r="V137" t="str">
        <f t="shared" si="28"/>
        <v>CZ07</v>
      </c>
    </row>
    <row r="138" spans="1:24">
      <c r="A138" s="87">
        <v>136</v>
      </c>
      <c r="B138" s="204" t="str">
        <f>INDEX(GLSShapes!$A$1:$AY$20000,Index!$A138*40-39,1)</f>
        <v>PreNResSpltPkgAC-65to-PEYes-cDXGF-Nrs1985-CZ08</v>
      </c>
      <c r="C138" s="21" t="str">
        <f t="shared" si="29"/>
        <v>DEER</v>
      </c>
      <c r="D138" s="204" t="str">
        <f>INDEX(GLSShapes!$A$1:$AY$20000,Index!$A138*40-38,2)</f>
        <v>PreNResSpltPkgAC-65to-PEYes-20-MM</v>
      </c>
      <c r="E138" s="21">
        <f t="shared" si="30"/>
        <v>5401</v>
      </c>
      <c r="F138" s="135" t="str">
        <f t="shared" si="31"/>
        <v>cDXGF-Nrs1985-CZ08</v>
      </c>
      <c r="G138" s="203">
        <f>INDEX(GLSShapes!$A$1:$AY$20000,Index!$A138*40-38,1)</f>
        <v>1136</v>
      </c>
      <c r="H138" s="133" t="str">
        <f t="shared" si="32"/>
        <v>cDXGF-Nrs1985-CZ08-20-MM</v>
      </c>
      <c r="I138" s="201">
        <f>IF(F138&lt;&gt;"0",INDEX(GLSShapes!$A$1:$AY$20000,Index!$A138*40-34,40),0)</f>
        <v>5792.0174837557397</v>
      </c>
      <c r="J138" s="201">
        <f>IF(F138&lt;&gt;"0",INDEX(GLSShapes!$A$1:$AY$20000,Index!$A138*40-34,41),0)</f>
        <v>308.33610963661829</v>
      </c>
      <c r="K138" s="206">
        <f>RANK(I138,I131:I146,-1)</f>
        <v>7</v>
      </c>
      <c r="L138" s="206">
        <f>RANK(J138,J131:J146,-1)</f>
        <v>8</v>
      </c>
      <c r="M138" s="201">
        <f>INDEX(GLSShapes!$A$1:$AY$20000,Index!$A138*40-34,44)</f>
        <v>1.0781761834312349</v>
      </c>
      <c r="N138" s="201">
        <f>INDEX(GLSShapes!$A$1:$AY$15000,Index!$A138*40-34,45)</f>
        <v>0</v>
      </c>
      <c r="O138" s="21"/>
      <c r="P138" s="21"/>
      <c r="Q138" s="201">
        <f>IF(F138&lt;&gt;"0",INDEX(GLSShapes!$A$1:$AY$15000,Index!$A138*40-34,48),0)</f>
        <v>5372.0510365225937</v>
      </c>
      <c r="R138" s="201">
        <f>IF(F138&lt;&gt;"0",INDEX(GLSShapes!$A$1:$AY$15000,Index!$A138*40-34,49),0)</f>
        <v>285.97933656385919</v>
      </c>
      <c r="S138" s="21"/>
      <c r="T138" s="22"/>
      <c r="U138" s="150" t="str">
        <f t="shared" si="27"/>
        <v>Nrs</v>
      </c>
      <c r="V138" t="str">
        <f t="shared" si="28"/>
        <v>CZ08</v>
      </c>
    </row>
    <row r="139" spans="1:24">
      <c r="A139" s="87">
        <v>137</v>
      </c>
      <c r="B139" s="204" t="str">
        <f>INDEX(GLSShapes!$A$1:$AY$20000,Index!$A139*40-39,1)</f>
        <v>PreNResSpltPkgAC-65to-PEYes-cDXGF-Nrs1985-CZ09</v>
      </c>
      <c r="C139" s="21" t="str">
        <f t="shared" si="29"/>
        <v>DEER</v>
      </c>
      <c r="D139" s="204" t="str">
        <f>INDEX(GLSShapes!$A$1:$AY$20000,Index!$A139*40-38,2)</f>
        <v>PreNResSpltPkgAC-65to-PEYes-20-MM</v>
      </c>
      <c r="E139" s="21">
        <f t="shared" si="30"/>
        <v>5441</v>
      </c>
      <c r="F139" s="135" t="str">
        <f t="shared" si="31"/>
        <v>cDXGF-Nrs1985-CZ09</v>
      </c>
      <c r="G139" s="203">
        <f>INDEX(GLSShapes!$A$1:$AY$20000,Index!$A139*40-38,1)</f>
        <v>1137</v>
      </c>
      <c r="H139" s="133" t="str">
        <f t="shared" si="32"/>
        <v>cDXGF-Nrs1985-CZ09-20-MM</v>
      </c>
      <c r="I139" s="201">
        <f>IF(F139&lt;&gt;"0",INDEX(GLSShapes!$A$1:$AY$20000,Index!$A139*40-34,40),0)</f>
        <v>6026.3671487934598</v>
      </c>
      <c r="J139" s="201">
        <f>IF(F139&lt;&gt;"0",INDEX(GLSShapes!$A$1:$AY$20000,Index!$A139*40-34,41),0)</f>
        <v>299.50624491720282</v>
      </c>
      <c r="K139" s="206">
        <f>RANK(I139,I131:I146,-1)</f>
        <v>10</v>
      </c>
      <c r="L139" s="206">
        <f>RANK(J139,J131:J146,-1)</f>
        <v>7</v>
      </c>
      <c r="M139" s="201">
        <f>INDEX(GLSShapes!$A$1:$AY$20000,Index!$A139*40-34,44)</f>
        <v>1.1344077313814787</v>
      </c>
      <c r="N139" s="201">
        <f>INDEX(GLSShapes!$A$1:$AY$15000,Index!$A139*40-34,45)</f>
        <v>0</v>
      </c>
      <c r="O139" s="21"/>
      <c r="P139" s="21"/>
      <c r="Q139" s="201">
        <f>IF(F139&lt;&gt;"0",INDEX(GLSShapes!$A$1:$AY$15000,Index!$A139*40-34,48),0)</f>
        <v>5312.3466828408918</v>
      </c>
      <c r="R139" s="201">
        <f>IF(F139&lt;&gt;"0",INDEX(GLSShapes!$A$1:$AY$15000,Index!$A139*40-34,49),0)</f>
        <v>264.01992566858206</v>
      </c>
      <c r="S139" s="21"/>
      <c r="T139" s="22"/>
      <c r="U139" s="150" t="str">
        <f t="shared" si="27"/>
        <v>Nrs</v>
      </c>
      <c r="V139" t="str">
        <f t="shared" si="28"/>
        <v>CZ09</v>
      </c>
    </row>
    <row r="140" spans="1:24">
      <c r="A140" s="87">
        <v>138</v>
      </c>
      <c r="B140" s="204" t="str">
        <f>INDEX(GLSShapes!$A$1:$AY$20000,Index!$A140*40-39,1)</f>
        <v>PreNResSpltPkgAC-65to-PEYes-cDXGF-Nrs1985-CZ10</v>
      </c>
      <c r="C140" s="21" t="str">
        <f t="shared" si="29"/>
        <v>DEER</v>
      </c>
      <c r="D140" s="204" t="str">
        <f>INDEX(GLSShapes!$A$1:$AY$20000,Index!$A140*40-38,2)</f>
        <v>PreNResSpltPkgAC-65to-PEYes-20-MM</v>
      </c>
      <c r="E140" s="21">
        <f t="shared" si="30"/>
        <v>5481</v>
      </c>
      <c r="F140" s="135" t="str">
        <f t="shared" si="31"/>
        <v>cDXGF-Nrs1985-CZ10</v>
      </c>
      <c r="G140" s="203">
        <f>INDEX(GLSShapes!$A$1:$AY$20000,Index!$A140*40-38,1)</f>
        <v>1138</v>
      </c>
      <c r="H140" s="133" t="str">
        <f t="shared" si="32"/>
        <v>cDXGF-Nrs1985-CZ10-20-MM</v>
      </c>
      <c r="I140" s="201">
        <f>IF(F140&lt;&gt;"0",INDEX(GLSShapes!$A$1:$AY$20000,Index!$A140*40-34,40),0)</f>
        <v>5750.9904059188566</v>
      </c>
      <c r="J140" s="201">
        <f>IF(F140&lt;&gt;"0",INDEX(GLSShapes!$A$1:$AY$20000,Index!$A140*40-34,41),0)</f>
        <v>293.63003654637731</v>
      </c>
      <c r="K140" s="206">
        <f>RANK(I140,I131:I146,-1)</f>
        <v>6</v>
      </c>
      <c r="L140" s="206">
        <f>RANK(J140,J131:J146,-1)</f>
        <v>6</v>
      </c>
      <c r="M140" s="201">
        <f>INDEX(GLSShapes!$A$1:$AY$20000,Index!$A140*40-34,44)</f>
        <v>1.1114842774564946</v>
      </c>
      <c r="N140" s="201">
        <f>INDEX(GLSShapes!$A$1:$AY$15000,Index!$A140*40-34,45)</f>
        <v>0</v>
      </c>
      <c r="O140" s="21"/>
      <c r="P140" s="21"/>
      <c r="Q140" s="201">
        <f>IF(F140&lt;&gt;"0",INDEX(GLSShapes!$A$1:$AY$15000,Index!$A140*40-34,48),0)</f>
        <v>5174.153627327365</v>
      </c>
      <c r="R140" s="201">
        <f>IF(F140&lt;&gt;"0",INDEX(GLSShapes!$A$1:$AY$15000,Index!$A140*40-34,49),0)</f>
        <v>264.17830868315679</v>
      </c>
      <c r="S140" s="21"/>
      <c r="T140" s="22"/>
      <c r="U140" s="150" t="str">
        <f t="shared" si="27"/>
        <v>Nrs</v>
      </c>
      <c r="V140" t="str">
        <f t="shared" si="28"/>
        <v>CZ10</v>
      </c>
    </row>
    <row r="141" spans="1:24">
      <c r="A141" s="87">
        <v>139</v>
      </c>
      <c r="B141" s="204" t="str">
        <f>INDEX(GLSShapes!$A$1:$AY$20000,Index!$A141*40-39,1)</f>
        <v>PreNResSpltPkgAC-65to-PEYes-cDXGF-Nrs1985-CZ11</v>
      </c>
      <c r="C141" s="21" t="str">
        <f t="shared" si="29"/>
        <v>DEER</v>
      </c>
      <c r="D141" s="204" t="str">
        <f>INDEX(GLSShapes!$A$1:$AY$20000,Index!$A141*40-38,2)</f>
        <v>PreNResSpltPkgAC-65to-PEYes-20-MM</v>
      </c>
      <c r="E141" s="21">
        <f t="shared" si="30"/>
        <v>5521</v>
      </c>
      <c r="F141" s="135" t="str">
        <f t="shared" si="31"/>
        <v>cDXGF-Nrs1985-CZ11</v>
      </c>
      <c r="G141" s="203">
        <f>INDEX(GLSShapes!$A$1:$AY$20000,Index!$A141*40-38,1)</f>
        <v>1139</v>
      </c>
      <c r="H141" s="133" t="str">
        <f t="shared" si="32"/>
        <v>cDXGF-Nrs1985-CZ11-20-MM</v>
      </c>
      <c r="I141" s="201">
        <f>IF(F141&lt;&gt;"0",INDEX(GLSShapes!$A$1:$AY$20000,Index!$A141*40-34,40),0)</f>
        <v>5612.7892393063594</v>
      </c>
      <c r="J141" s="201">
        <f>IF(F141&lt;&gt;"0",INDEX(GLSShapes!$A$1:$AY$20000,Index!$A141*40-34,41),0)</f>
        <v>261.22779552221806</v>
      </c>
      <c r="K141" s="206">
        <f>RANK(I141,I131:I146,-1)</f>
        <v>2</v>
      </c>
      <c r="L141" s="206">
        <f>RANK(J141,J131:J146,-1)</f>
        <v>2</v>
      </c>
      <c r="M141" s="201">
        <f>INDEX(GLSShapes!$A$1:$AY$20000,Index!$A141*40-34,44)</f>
        <v>1.1309472874550142</v>
      </c>
      <c r="N141" s="201">
        <f>INDEX(GLSShapes!$A$1:$AY$15000,Index!$A141*40-34,45)</f>
        <v>0</v>
      </c>
      <c r="O141" s="21"/>
      <c r="P141" s="21"/>
      <c r="Q141" s="201">
        <f>IF(F141&lt;&gt;"0",INDEX(GLSShapes!$A$1:$AY$15000,Index!$A141*40-34,48),0)</f>
        <v>4962.9096789620444</v>
      </c>
      <c r="R141" s="201">
        <f>IF(F141&lt;&gt;"0",INDEX(GLSShapes!$A$1:$AY$15000,Index!$A141*40-34,49),0)</f>
        <v>230.98140684351654</v>
      </c>
      <c r="S141" s="21"/>
      <c r="T141" s="22"/>
      <c r="U141" s="150" t="str">
        <f t="shared" si="27"/>
        <v>Nrs</v>
      </c>
      <c r="V141" t="str">
        <f t="shared" si="28"/>
        <v>CZ11</v>
      </c>
    </row>
    <row r="142" spans="1:24">
      <c r="A142" s="87">
        <v>140</v>
      </c>
      <c r="B142" s="204" t="str">
        <f>INDEX(GLSShapes!$A$1:$AY$20000,Index!$A142*40-39,1)</f>
        <v>PreNResSpltPkgAC-65to-PEYes-cDXGF-Nrs1985-CZ12</v>
      </c>
      <c r="C142" s="21" t="str">
        <f t="shared" si="29"/>
        <v>DEER</v>
      </c>
      <c r="D142" s="204" t="str">
        <f>INDEX(GLSShapes!$A$1:$AY$20000,Index!$A142*40-38,2)</f>
        <v>PreNResSpltPkgAC-65to-PEYes-20-MM</v>
      </c>
      <c r="E142" s="21">
        <f t="shared" si="30"/>
        <v>5561</v>
      </c>
      <c r="F142" s="135" t="str">
        <f t="shared" si="31"/>
        <v>cDXGF-Nrs1985-CZ12</v>
      </c>
      <c r="G142" s="203">
        <f>INDEX(GLSShapes!$A$1:$AY$20000,Index!$A142*40-38,1)</f>
        <v>1140</v>
      </c>
      <c r="H142" s="133" t="str">
        <f t="shared" si="32"/>
        <v>cDXGF-Nrs1985-CZ12-20-MM</v>
      </c>
      <c r="I142" s="201">
        <f>IF(F142&lt;&gt;"0",INDEX(GLSShapes!$A$1:$AY$20000,Index!$A142*40-34,40),0)</f>
        <v>6099.7883455155461</v>
      </c>
      <c r="J142" s="201">
        <f>IF(F142&lt;&gt;"0",INDEX(GLSShapes!$A$1:$AY$20000,Index!$A142*40-34,41),0)</f>
        <v>288.19209209762028</v>
      </c>
      <c r="K142" s="206">
        <f>RANK(I142,I131:I146,-1)</f>
        <v>11</v>
      </c>
      <c r="L142" s="206">
        <f>RANK(J142,J131:J146,-1)</f>
        <v>5</v>
      </c>
      <c r="M142" s="201">
        <f>INDEX(GLSShapes!$A$1:$AY$20000,Index!$A142*40-34,44)</f>
        <v>1.2010593963912555</v>
      </c>
      <c r="N142" s="201">
        <f>INDEX(GLSShapes!$A$1:$AY$15000,Index!$A142*40-34,45)</f>
        <v>0</v>
      </c>
      <c r="O142" s="21"/>
      <c r="P142" s="21"/>
      <c r="Q142" s="201">
        <f>IF(F142&lt;&gt;"0",INDEX(GLSShapes!$A$1:$AY$15000,Index!$A142*40-34,48),0)</f>
        <v>5078.6733477488133</v>
      </c>
      <c r="R142" s="201">
        <f>IF(F142&lt;&gt;"0",INDEX(GLSShapes!$A$1:$AY$15000,Index!$A142*40-34,49),0)</f>
        <v>239.94824316227172</v>
      </c>
      <c r="S142" s="21"/>
      <c r="T142" s="22"/>
      <c r="U142" s="150" t="str">
        <f t="shared" si="27"/>
        <v>Nrs</v>
      </c>
      <c r="V142" t="str">
        <f t="shared" si="28"/>
        <v>CZ12</v>
      </c>
    </row>
    <row r="143" spans="1:24">
      <c r="A143" s="87">
        <v>141</v>
      </c>
      <c r="B143" s="204" t="str">
        <f>INDEX(GLSShapes!$A$1:$AY$20000,Index!$A143*40-39,1)</f>
        <v>PreNResSpltPkgAC-65to-PEYes-cDXGF-Nrs1985-CZ13</v>
      </c>
      <c r="C143" s="21" t="str">
        <f t="shared" si="29"/>
        <v>DEER</v>
      </c>
      <c r="D143" s="204" t="str">
        <f>INDEX(GLSShapes!$A$1:$AY$20000,Index!$A143*40-38,2)</f>
        <v>PreNResSpltPkgAC-65to-PEYes-20-MM</v>
      </c>
      <c r="E143" s="21">
        <f t="shared" si="30"/>
        <v>5601</v>
      </c>
      <c r="F143" s="135" t="str">
        <f t="shared" si="31"/>
        <v>cDXGF-Nrs1985-CZ13</v>
      </c>
      <c r="G143" s="203">
        <f>INDEX(GLSShapes!$A$1:$AY$20000,Index!$A143*40-38,1)</f>
        <v>1141</v>
      </c>
      <c r="H143" s="133" t="str">
        <f t="shared" si="32"/>
        <v>cDXGF-Nrs1985-CZ13-20-MM</v>
      </c>
      <c r="I143" s="201">
        <f>IF(F143&lt;&gt;"0",INDEX(GLSShapes!$A$1:$AY$20000,Index!$A143*40-34,40),0)</f>
        <v>5593.810006044615</v>
      </c>
      <c r="J143" s="201">
        <f>IF(F143&lt;&gt;"0",INDEX(GLSShapes!$A$1:$AY$20000,Index!$A143*40-34,41),0)</f>
        <v>263.84702871688722</v>
      </c>
      <c r="K143" s="206">
        <f>RANK(I143,I131:I146,-1)</f>
        <v>1</v>
      </c>
      <c r="L143" s="206">
        <f>RANK(J143,J131:J146,-1)</f>
        <v>3</v>
      </c>
      <c r="M143" s="201">
        <f>INDEX(GLSShapes!$A$1:$AY$20000,Index!$A143*40-34,44)</f>
        <v>1.1592037719380615</v>
      </c>
      <c r="N143" s="201">
        <f>INDEX(GLSShapes!$A$1:$AY$15000,Index!$A143*40-34,45)</f>
        <v>0</v>
      </c>
      <c r="O143" s="21"/>
      <c r="P143" s="21"/>
      <c r="Q143" s="201">
        <f>IF(F143&lt;&gt;"0",INDEX(GLSShapes!$A$1:$AY$15000,Index!$A143*40-34,48),0)</f>
        <v>4825.5622880629335</v>
      </c>
      <c r="R143" s="201">
        <f>IF(F143&lt;&gt;"0",INDEX(GLSShapes!$A$1:$AY$15000,Index!$A143*40-34,49),0)</f>
        <v>227.61056779151431</v>
      </c>
      <c r="S143" s="21"/>
      <c r="T143" s="22"/>
      <c r="U143" s="150" t="str">
        <f t="shared" si="27"/>
        <v>Nrs</v>
      </c>
      <c r="V143" t="str">
        <f t="shared" si="28"/>
        <v>CZ13</v>
      </c>
    </row>
    <row r="144" spans="1:24">
      <c r="A144" s="87">
        <v>142</v>
      </c>
      <c r="B144" s="204" t="str">
        <f>INDEX(GLSShapes!$A$1:$AY$20000,Index!$A144*40-39,1)</f>
        <v>PreNResSpltPkgAC-65to-PEYes-cDXGF-Nrs1985-CZ14</v>
      </c>
      <c r="C144" s="21" t="str">
        <f t="shared" si="29"/>
        <v>DEER</v>
      </c>
      <c r="D144" s="204" t="str">
        <f>INDEX(GLSShapes!$A$1:$AY$20000,Index!$A144*40-38,2)</f>
        <v>PreNResSpltPkgAC-65to-PEYes-20-MM</v>
      </c>
      <c r="E144" s="21">
        <f t="shared" si="30"/>
        <v>5641</v>
      </c>
      <c r="F144" s="135" t="str">
        <f t="shared" si="31"/>
        <v>cDXGF-Nrs1985-CZ14</v>
      </c>
      <c r="G144" s="203">
        <f>INDEX(GLSShapes!$A$1:$AY$20000,Index!$A144*40-38,1)</f>
        <v>1142</v>
      </c>
      <c r="H144" s="133" t="str">
        <f t="shared" si="32"/>
        <v>cDXGF-Nrs1985-CZ14-20-MM</v>
      </c>
      <c r="I144" s="201">
        <f>IF(F144&lt;&gt;"0",INDEX(GLSShapes!$A$1:$AY$20000,Index!$A144*40-34,40),0)</f>
        <v>5712.5300885295683</v>
      </c>
      <c r="J144" s="201">
        <f>IF(F144&lt;&gt;"0",INDEX(GLSShapes!$A$1:$AY$20000,Index!$A144*40-34,41),0)</f>
        <v>274.80581043645896</v>
      </c>
      <c r="K144" s="206">
        <f>RANK(I144,I131:I146,-1)</f>
        <v>5</v>
      </c>
      <c r="L144" s="206">
        <f>RANK(J144,J131:J146,-1)</f>
        <v>4</v>
      </c>
      <c r="M144" s="201">
        <f>INDEX(GLSShapes!$A$1:$AY$20000,Index!$A144*40-34,44)</f>
        <v>1.1163054756994559</v>
      </c>
      <c r="N144" s="201">
        <f>INDEX(GLSShapes!$A$1:$AY$15000,Index!$A144*40-34,45)</f>
        <v>0</v>
      </c>
      <c r="O144" s="21"/>
      <c r="P144" s="21"/>
      <c r="Q144" s="201">
        <f>IF(F144&lt;&gt;"0",INDEX(GLSShapes!$A$1:$AY$15000,Index!$A144*40-34,48),0)</f>
        <v>5117.3538183624914</v>
      </c>
      <c r="R144" s="201">
        <f>IF(F144&lt;&gt;"0",INDEX(GLSShapes!$A$1:$AY$15000,Index!$A144*40-34,49),0)</f>
        <v>246.17438185033612</v>
      </c>
      <c r="S144" s="21"/>
      <c r="T144" s="22"/>
      <c r="U144" s="150" t="str">
        <f t="shared" si="27"/>
        <v>Nrs</v>
      </c>
      <c r="V144" t="str">
        <f t="shared" si="28"/>
        <v>CZ14</v>
      </c>
    </row>
    <row r="145" spans="1:22">
      <c r="A145" s="87">
        <v>143</v>
      </c>
      <c r="B145" s="204" t="str">
        <f>INDEX(GLSShapes!$A$1:$AY$20000,Index!$A145*40-39,1)</f>
        <v>PreNResSpltPkgAC-65to-PEYes-cDXGF-Nrs1985-CZ15</v>
      </c>
      <c r="C145" s="21" t="str">
        <f t="shared" si="29"/>
        <v>DEER</v>
      </c>
      <c r="D145" s="204" t="str">
        <f>INDEX(GLSShapes!$A$1:$AY$20000,Index!$A145*40-38,2)</f>
        <v>PreNResSpltPkgAC-65to-PEYes-20-MM</v>
      </c>
      <c r="E145" s="21">
        <f t="shared" si="30"/>
        <v>5681</v>
      </c>
      <c r="F145" s="135" t="str">
        <f t="shared" si="31"/>
        <v>cDXGF-Nrs1985-CZ15</v>
      </c>
      <c r="G145" s="203">
        <f>INDEX(GLSShapes!$A$1:$AY$20000,Index!$A145*40-38,1)</f>
        <v>1143</v>
      </c>
      <c r="H145" s="133" t="str">
        <f t="shared" si="32"/>
        <v>cDXGF-Nrs1985-CZ15-20-MM</v>
      </c>
      <c r="I145" s="201">
        <f>IF(F145&lt;&gt;"0",INDEX(GLSShapes!$A$1:$AY$20000,Index!$A145*40-34,40),0)</f>
        <v>5620.8573854917513</v>
      </c>
      <c r="J145" s="201">
        <f>IF(F145&lt;&gt;"0",INDEX(GLSShapes!$A$1:$AY$20000,Index!$A145*40-34,41),0)</f>
        <v>254.79260150407015</v>
      </c>
      <c r="K145" s="206">
        <f>RANK(I145,I131:I146,-1)</f>
        <v>4</v>
      </c>
      <c r="L145" s="206">
        <f>RANK(J145,J131:J146,-1)</f>
        <v>1</v>
      </c>
      <c r="M145" s="201">
        <f>INDEX(GLSShapes!$A$1:$AY$20000,Index!$A145*40-34,44)</f>
        <v>1.1479293335736949</v>
      </c>
      <c r="N145" s="201">
        <f>INDEX(GLSShapes!$A$1:$AY$15000,Index!$A145*40-34,45)</f>
        <v>0</v>
      </c>
      <c r="O145" s="21"/>
      <c r="P145" s="21"/>
      <c r="Q145" s="201">
        <f>IF(F145&lt;&gt;"0",INDEX(GLSShapes!$A$1:$AY$15000,Index!$A145*40-34,48),0)</f>
        <v>4896.5186454405584</v>
      </c>
      <c r="R145" s="201">
        <f>IF(F145&lt;&gt;"0",INDEX(GLSShapes!$A$1:$AY$15000,Index!$A145*40-34,49),0)</f>
        <v>221.95843772966271</v>
      </c>
      <c r="S145" s="21"/>
      <c r="T145" s="22"/>
      <c r="U145" s="150" t="str">
        <f t="shared" si="27"/>
        <v>Nrs</v>
      </c>
      <c r="V145" t="str">
        <f t="shared" si="28"/>
        <v>CZ15</v>
      </c>
    </row>
    <row r="146" spans="1:22">
      <c r="A146" s="106">
        <v>144</v>
      </c>
      <c r="B146" s="207" t="str">
        <f>INDEX(GLSShapes!$A$1:$AY$20000,Index!$A146*40-39,1)</f>
        <v>PreNResSpltPkgAC-65to-PEYes-cDXGF-Nrs1985-CZ16</v>
      </c>
      <c r="C146" s="107" t="str">
        <f t="shared" si="29"/>
        <v>DEER</v>
      </c>
      <c r="D146" s="207" t="str">
        <f>INDEX(GLSShapes!$A$1:$AY$20000,Index!$A146*40-38,2)</f>
        <v>PreNResSpltPkgAC-65to-PEYes-20-MM</v>
      </c>
      <c r="E146" s="107">
        <f t="shared" si="30"/>
        <v>5721</v>
      </c>
      <c r="F146" s="208" t="str">
        <f t="shared" si="31"/>
        <v>cDXGF-Nrs1985-CZ16</v>
      </c>
      <c r="G146" s="209">
        <f>INDEX(GLSShapes!$A$1:$AY$20000,Index!$A146*40-38,1)</f>
        <v>1144</v>
      </c>
      <c r="H146" s="210" t="str">
        <f t="shared" si="32"/>
        <v>cDXGF-Nrs1985-CZ16-20-MM</v>
      </c>
      <c r="I146" s="211">
        <f>IF(F146&lt;&gt;"0",INDEX(GLSShapes!$A$1:$AY$20000,Index!$A146*40-34,40),0)</f>
        <v>5835.5560529844743</v>
      </c>
      <c r="J146" s="211">
        <f>IF(F146&lt;&gt;"0",INDEX(GLSShapes!$A$1:$AY$20000,Index!$A146*40-34,41),0)</f>
        <v>309.55366120951646</v>
      </c>
      <c r="K146" s="212">
        <f>RANK(I146,I131:I146,-1)</f>
        <v>8</v>
      </c>
      <c r="L146" s="212">
        <f>RANK(J146,J131:J146,-1)</f>
        <v>10</v>
      </c>
      <c r="M146" s="211">
        <f>INDEX(GLSShapes!$A$1:$AY$20000,Index!$A146*40-34,44)</f>
        <v>1.1517039186544116</v>
      </c>
      <c r="N146" s="211">
        <f>INDEX(GLSShapes!$A$1:$AY$15000,Index!$A146*40-34,45)</f>
        <v>0</v>
      </c>
      <c r="O146" s="107"/>
      <c r="P146" s="107"/>
      <c r="Q146" s="211">
        <f>IF(F146&lt;&gt;"0",INDEX(GLSShapes!$A$1:$AY$15000,Index!$A146*40-34,48),0)</f>
        <v>5066.8891183442547</v>
      </c>
      <c r="R146" s="211">
        <f>IF(F146&lt;&gt;"0",INDEX(GLSShapes!$A$1:$AY$15000,Index!$A146*40-34,49),0)</f>
        <v>268.77885556834968</v>
      </c>
      <c r="S146" s="107"/>
      <c r="T146" s="213"/>
      <c r="U146" s="150" t="str">
        <f t="shared" si="27"/>
        <v>Nrs</v>
      </c>
      <c r="V146" t="str">
        <f t="shared" si="28"/>
        <v>CZ16</v>
      </c>
    </row>
    <row r="147" spans="1:22">
      <c r="A147" s="87">
        <v>145</v>
      </c>
      <c r="B147" s="204" t="str">
        <f>INDEX(GLSShapes!$A$1:$AY$20000,Index!$A147*40-39,1)</f>
        <v>PreNResSpltPkgAC-65to-PEYes-cDXGF-OfL1985-CZ01</v>
      </c>
      <c r="C147" s="21" t="str">
        <f t="shared" si="29"/>
        <v>DEER</v>
      </c>
      <c r="D147" s="204" t="str">
        <f>INDEX(GLSShapes!$A$1:$AY$20000,Index!$A147*40-38,2)</f>
        <v>PreNResSpltPkgAC-65to-PEYes-20-MM</v>
      </c>
      <c r="E147" s="21">
        <f t="shared" si="30"/>
        <v>5761</v>
      </c>
      <c r="F147" s="135" t="str">
        <f t="shared" si="31"/>
        <v>cDXGF-OfL1985-CZ01</v>
      </c>
      <c r="G147" s="203">
        <f>INDEX(GLSShapes!$A$1:$AY$20000,Index!$A147*40-38,1)</f>
        <v>1145</v>
      </c>
      <c r="H147" s="133" t="str">
        <f t="shared" si="32"/>
        <v>cDXGF-OfL1985-CZ01-20-MM</v>
      </c>
      <c r="I147" s="201">
        <f>IF(F147&lt;&gt;"0",INDEX(GLSShapes!$A$1:$AY$20000,Index!$A147*40-34,40),0)</f>
        <v>4784.082997935333</v>
      </c>
      <c r="J147" s="201">
        <f>IF(F147&lt;&gt;"0",INDEX(GLSShapes!$A$1:$AY$20000,Index!$A147*40-34,41),0)</f>
        <v>318.2726017350397</v>
      </c>
      <c r="K147" s="206">
        <f>RANK(I147,I147:I162,-1)</f>
        <v>16</v>
      </c>
      <c r="L147" s="206">
        <f>RANK(J147,J147:J162,-1)</f>
        <v>16</v>
      </c>
      <c r="M147" s="201">
        <f>INDEX(GLSShapes!$A$1:$AY$20000,Index!$A147*40-34,44)</f>
        <v>1.0846961203815639</v>
      </c>
      <c r="N147" s="201">
        <f>INDEX(GLSShapes!$A$1:$AY$15000,Index!$A147*40-34,45)</f>
        <v>0</v>
      </c>
      <c r="O147" s="21"/>
      <c r="P147" s="21"/>
      <c r="Q147" s="201">
        <f>IF(F147&lt;&gt;"0",INDEX(GLSShapes!$A$1:$AY$15000,Index!$A147*40-34,48),0)</f>
        <v>4410.5283572439021</v>
      </c>
      <c r="R147" s="201">
        <f>IF(F147&lt;&gt;"0",INDEX(GLSShapes!$A$1:$AY$15000,Index!$A147*40-34,49),0)</f>
        <v>293.4209828491696</v>
      </c>
      <c r="S147" s="21"/>
      <c r="T147" s="22"/>
      <c r="U147" s="150" t="str">
        <f t="shared" si="27"/>
        <v>OfL</v>
      </c>
      <c r="V147" t="str">
        <f t="shared" si="28"/>
        <v>CZ01</v>
      </c>
    </row>
    <row r="148" spans="1:22">
      <c r="A148" s="87">
        <v>146</v>
      </c>
      <c r="B148" s="204" t="str">
        <f>INDEX(GLSShapes!$A$1:$AY$20000,Index!$A148*40-39,1)</f>
        <v>PreNResSpltPkgAC-65to-PEYes-cDXGF-OfL1985-CZ02</v>
      </c>
      <c r="C148" s="21" t="str">
        <f t="shared" si="29"/>
        <v>DEER</v>
      </c>
      <c r="D148" s="204" t="str">
        <f>INDEX(GLSShapes!$A$1:$AY$20000,Index!$A148*40-38,2)</f>
        <v>PreNResSpltPkgAC-65to-PEYes-20-MM</v>
      </c>
      <c r="E148" s="21">
        <f t="shared" si="30"/>
        <v>5801</v>
      </c>
      <c r="F148" s="135" t="str">
        <f t="shared" si="31"/>
        <v>cDXGF-OfL1985-CZ02</v>
      </c>
      <c r="G148" s="203">
        <f>INDEX(GLSShapes!$A$1:$AY$20000,Index!$A148*40-38,1)</f>
        <v>1146</v>
      </c>
      <c r="H148" s="133" t="str">
        <f t="shared" si="32"/>
        <v>cDXGF-OfL1985-CZ02-20-MM</v>
      </c>
      <c r="I148" s="201">
        <f>IF(F148&lt;&gt;"0",INDEX(GLSShapes!$A$1:$AY$20000,Index!$A148*40-34,40),0)</f>
        <v>4360.8183050837988</v>
      </c>
      <c r="J148" s="201">
        <f>IF(F148&lt;&gt;"0",INDEX(GLSShapes!$A$1:$AY$20000,Index!$A148*40-34,41),0)</f>
        <v>280.36179131594656</v>
      </c>
      <c r="K148" s="206">
        <f>RANK(I148,I147:I162,-1)</f>
        <v>15</v>
      </c>
      <c r="L148" s="206">
        <f>RANK(J148,J147:J162,-1)</f>
        <v>13</v>
      </c>
      <c r="M148" s="201">
        <f>INDEX(GLSShapes!$A$1:$AY$20000,Index!$A148*40-34,44)</f>
        <v>1.2064824961134426</v>
      </c>
      <c r="N148" s="201">
        <f>INDEX(GLSShapes!$A$1:$AY$15000,Index!$A148*40-34,45)</f>
        <v>0</v>
      </c>
      <c r="O148" s="21"/>
      <c r="P148" s="21"/>
      <c r="Q148" s="201">
        <f>IF(F148&lt;&gt;"0",INDEX(GLSShapes!$A$1:$AY$15000,Index!$A148*40-34,48),0)</f>
        <v>3614.4894924971723</v>
      </c>
      <c r="R148" s="201">
        <f>IF(F148&lt;&gt;"0",INDEX(GLSShapes!$A$1:$AY$15000,Index!$A148*40-34,49),0)</f>
        <v>232.37949346062027</v>
      </c>
      <c r="S148" s="21"/>
      <c r="T148" s="22"/>
      <c r="U148" s="150" t="str">
        <f t="shared" si="27"/>
        <v>OfL</v>
      </c>
      <c r="V148" t="str">
        <f t="shared" si="28"/>
        <v>CZ02</v>
      </c>
    </row>
    <row r="149" spans="1:22">
      <c r="A149" s="87">
        <v>147</v>
      </c>
      <c r="B149" s="204" t="str">
        <f>INDEX(GLSShapes!$A$1:$AY$20000,Index!$A149*40-39,1)</f>
        <v>PreNResSpltPkgAC-65to-PEYes-cDXGF-OfL1985-CZ03</v>
      </c>
      <c r="C149" s="21" t="str">
        <f t="shared" si="29"/>
        <v>DEER</v>
      </c>
      <c r="D149" s="204" t="str">
        <f>INDEX(GLSShapes!$A$1:$AY$20000,Index!$A149*40-38,2)</f>
        <v>PreNResSpltPkgAC-65to-PEYes-20-MM</v>
      </c>
      <c r="E149" s="21">
        <f t="shared" si="30"/>
        <v>5841</v>
      </c>
      <c r="F149" s="135" t="str">
        <f t="shared" si="31"/>
        <v>cDXGF-OfL1985-CZ03</v>
      </c>
      <c r="G149" s="203">
        <f>INDEX(GLSShapes!$A$1:$AY$20000,Index!$A149*40-38,1)</f>
        <v>1147</v>
      </c>
      <c r="H149" s="133" t="str">
        <f t="shared" si="32"/>
        <v>cDXGF-OfL1985-CZ03-20-MM</v>
      </c>
      <c r="I149" s="201">
        <f>IF(F149&lt;&gt;"0",INDEX(GLSShapes!$A$1:$AY$20000,Index!$A149*40-34,40),0)</f>
        <v>4351.461564134087</v>
      </c>
      <c r="J149" s="201">
        <f>IF(F149&lt;&gt;"0",INDEX(GLSShapes!$A$1:$AY$20000,Index!$A149*40-34,41),0)</f>
        <v>288.37320243083019</v>
      </c>
      <c r="K149" s="206">
        <f>RANK(I149,I147:I162,-1)</f>
        <v>14</v>
      </c>
      <c r="L149" s="206">
        <f>RANK(J149,J147:J162,-1)</f>
        <v>14</v>
      </c>
      <c r="M149" s="201">
        <f>INDEX(GLSShapes!$A$1:$AY$20000,Index!$A149*40-34,44)</f>
        <v>1.2017202992169045</v>
      </c>
      <c r="N149" s="201">
        <f>INDEX(GLSShapes!$A$1:$AY$15000,Index!$A149*40-34,45)</f>
        <v>0</v>
      </c>
      <c r="O149" s="21"/>
      <c r="P149" s="21"/>
      <c r="Q149" s="201">
        <f>IF(F149&lt;&gt;"0",INDEX(GLSShapes!$A$1:$AY$15000,Index!$A149*40-34,48),0)</f>
        <v>3621.0269286203261</v>
      </c>
      <c r="R149" s="201">
        <f>IF(F149&lt;&gt;"0",INDEX(GLSShapes!$A$1:$AY$15000,Index!$A149*40-34,49),0)</f>
        <v>239.966989505584</v>
      </c>
      <c r="S149" s="21"/>
      <c r="T149" s="22"/>
      <c r="U149" s="150" t="str">
        <f t="shared" si="27"/>
        <v>OfL</v>
      </c>
      <c r="V149" t="str">
        <f t="shared" si="28"/>
        <v>CZ03</v>
      </c>
    </row>
    <row r="150" spans="1:22">
      <c r="A150" s="87">
        <v>148</v>
      </c>
      <c r="B150" s="204" t="str">
        <f>INDEX(GLSShapes!$A$1:$AY$20000,Index!$A150*40-39,1)</f>
        <v>PreNResSpltPkgAC-65to-PEYes-cDXGF-OfL1985-CZ04</v>
      </c>
      <c r="C150" s="21" t="str">
        <f t="shared" si="29"/>
        <v>DEER</v>
      </c>
      <c r="D150" s="204" t="str">
        <f>INDEX(GLSShapes!$A$1:$AY$20000,Index!$A150*40-38,2)</f>
        <v>PreNResSpltPkgAC-65to-PEYes-20-MM</v>
      </c>
      <c r="E150" s="21">
        <f t="shared" si="30"/>
        <v>5881</v>
      </c>
      <c r="F150" s="135" t="str">
        <f t="shared" si="31"/>
        <v>cDXGF-OfL1985-CZ04</v>
      </c>
      <c r="G150" s="203">
        <f>INDEX(GLSShapes!$A$1:$AY$20000,Index!$A150*40-38,1)</f>
        <v>1148</v>
      </c>
      <c r="H150" s="133" t="str">
        <f t="shared" si="32"/>
        <v>cDXGF-OfL1985-CZ04-20-MM</v>
      </c>
      <c r="I150" s="201">
        <f>IF(F150&lt;&gt;"0",INDEX(GLSShapes!$A$1:$AY$20000,Index!$A150*40-34,40),0)</f>
        <v>3884.6895953567873</v>
      </c>
      <c r="J150" s="201">
        <f>IF(F150&lt;&gt;"0",INDEX(GLSShapes!$A$1:$AY$20000,Index!$A150*40-34,41),0)</f>
        <v>269.43366066494099</v>
      </c>
      <c r="K150" s="206">
        <f>RANK(I150,I147:I162,-1)</f>
        <v>12</v>
      </c>
      <c r="L150" s="206">
        <f>RANK(J150,J147:J162,-1)</f>
        <v>12</v>
      </c>
      <c r="M150" s="201">
        <f>INDEX(GLSShapes!$A$1:$AY$20000,Index!$A150*40-34,44)</f>
        <v>1.1131895327370642</v>
      </c>
      <c r="N150" s="201">
        <f>INDEX(GLSShapes!$A$1:$AY$15000,Index!$A150*40-34,45)</f>
        <v>0</v>
      </c>
      <c r="O150" s="21"/>
      <c r="P150" s="21"/>
      <c r="Q150" s="201">
        <f>IF(F150&lt;&gt;"0",INDEX(GLSShapes!$A$1:$AY$15000,Index!$A150*40-34,48),0)</f>
        <v>3489.6928879714433</v>
      </c>
      <c r="R150" s="201">
        <f>IF(F150&lt;&gt;"0",INDEX(GLSShapes!$A$1:$AY$15000,Index!$A150*40-34,49),0)</f>
        <v>242.03754413901888</v>
      </c>
      <c r="S150" s="21"/>
      <c r="T150" s="22"/>
      <c r="U150" s="150" t="str">
        <f t="shared" si="27"/>
        <v>OfL</v>
      </c>
      <c r="V150" t="str">
        <f t="shared" si="28"/>
        <v>CZ04</v>
      </c>
    </row>
    <row r="151" spans="1:22">
      <c r="A151" s="87">
        <v>149</v>
      </c>
      <c r="B151" s="204" t="str">
        <f>INDEX(GLSShapes!$A$1:$AY$20000,Index!$A151*40-39,1)</f>
        <v>PreNResSpltPkgAC-65to-PEYes-cDXGF-OfL1985-CZ05</v>
      </c>
      <c r="C151" s="21" t="str">
        <f t="shared" si="29"/>
        <v>DEER</v>
      </c>
      <c r="D151" s="204" t="str">
        <f>INDEX(GLSShapes!$A$1:$AY$20000,Index!$A151*40-38,2)</f>
        <v>PreNResSpltPkgAC-65to-PEYes-20-MM</v>
      </c>
      <c r="E151" s="21">
        <f t="shared" si="30"/>
        <v>5921</v>
      </c>
      <c r="F151" s="135" t="str">
        <f t="shared" si="31"/>
        <v>cDXGF-OfL1985-CZ05</v>
      </c>
      <c r="G151" s="203">
        <f>INDEX(GLSShapes!$A$1:$AY$20000,Index!$A151*40-38,1)</f>
        <v>1149</v>
      </c>
      <c r="H151" s="133" t="str">
        <f t="shared" si="32"/>
        <v>cDXGF-OfL1985-CZ05-20-MM</v>
      </c>
      <c r="I151" s="201">
        <f>IF(F151&lt;&gt;"0",INDEX(GLSShapes!$A$1:$AY$20000,Index!$A151*40-34,40),0)</f>
        <v>4294.4287527280385</v>
      </c>
      <c r="J151" s="201">
        <f>IF(F151&lt;&gt;"0",INDEX(GLSShapes!$A$1:$AY$20000,Index!$A151*40-34,41),0)</f>
        <v>293.4962314160407</v>
      </c>
      <c r="K151" s="206">
        <f>RANK(I151,I147:I162,-1)</f>
        <v>13</v>
      </c>
      <c r="L151" s="206">
        <f>RANK(J151,J147:J162,-1)</f>
        <v>15</v>
      </c>
      <c r="M151" s="201">
        <f>INDEX(GLSShapes!$A$1:$AY$20000,Index!$A151*40-34,44)</f>
        <v>1.1492819226996678</v>
      </c>
      <c r="N151" s="201">
        <f>INDEX(GLSShapes!$A$1:$AY$15000,Index!$A151*40-34,45)</f>
        <v>0</v>
      </c>
      <c r="O151" s="21"/>
      <c r="P151" s="21"/>
      <c r="Q151" s="201">
        <f>IF(F151&lt;&gt;"0",INDEX(GLSShapes!$A$1:$AY$15000,Index!$A151*40-34,48),0)</f>
        <v>3736.6190730994954</v>
      </c>
      <c r="R151" s="201">
        <f>IF(F151&lt;&gt;"0",INDEX(GLSShapes!$A$1:$AY$15000,Index!$A151*40-34,49),0)</f>
        <v>255.37357337581443</v>
      </c>
      <c r="S151" s="21"/>
      <c r="T151" s="22"/>
      <c r="U151" s="150" t="str">
        <f t="shared" si="27"/>
        <v>OfL</v>
      </c>
      <c r="V151" t="str">
        <f t="shared" si="28"/>
        <v>CZ05</v>
      </c>
    </row>
    <row r="152" spans="1:22">
      <c r="A152" s="87">
        <v>150</v>
      </c>
      <c r="B152" s="204" t="str">
        <f>INDEX(GLSShapes!$A$1:$AY$20000,Index!$A152*40-39,1)</f>
        <v>PreNResSpltPkgAC-65to-PEYes-cDXGF-OfL1985-CZ06</v>
      </c>
      <c r="C152" s="21" t="str">
        <f t="shared" si="29"/>
        <v>DEER</v>
      </c>
      <c r="D152" s="204" t="str">
        <f>INDEX(GLSShapes!$A$1:$AY$20000,Index!$A152*40-38,2)</f>
        <v>PreNResSpltPkgAC-65to-PEYes-20-MM</v>
      </c>
      <c r="E152" s="21">
        <f t="shared" si="30"/>
        <v>5961</v>
      </c>
      <c r="F152" s="135" t="str">
        <f t="shared" si="31"/>
        <v>cDXGF-OfL1985-CZ06</v>
      </c>
      <c r="G152" s="203">
        <f>INDEX(GLSShapes!$A$1:$AY$20000,Index!$A152*40-38,1)</f>
        <v>1150</v>
      </c>
      <c r="H152" s="133" t="str">
        <f t="shared" si="32"/>
        <v>cDXGF-OfL1985-CZ06-20-MM</v>
      </c>
      <c r="I152" s="201">
        <f>IF(F152&lt;&gt;"0",INDEX(GLSShapes!$A$1:$AY$20000,Index!$A152*40-34,40),0)</f>
        <v>3413.0436579571033</v>
      </c>
      <c r="J152" s="201">
        <f>IF(F152&lt;&gt;"0",INDEX(GLSShapes!$A$1:$AY$20000,Index!$A152*40-34,41),0)</f>
        <v>259.94252004724052</v>
      </c>
      <c r="K152" s="206">
        <f>RANK(I152,I147:I162,-1)</f>
        <v>3</v>
      </c>
      <c r="L152" s="206">
        <f>RANK(J152,J147:J162,-1)</f>
        <v>9</v>
      </c>
      <c r="M152" s="201">
        <f>INDEX(GLSShapes!$A$1:$AY$20000,Index!$A152*40-34,44)</f>
        <v>1.0690674479699538</v>
      </c>
      <c r="N152" s="201">
        <f>INDEX(GLSShapes!$A$1:$AY$15000,Index!$A152*40-34,45)</f>
        <v>0</v>
      </c>
      <c r="O152" s="21"/>
      <c r="P152" s="21"/>
      <c r="Q152" s="201">
        <f>IF(F152&lt;&gt;"0",INDEX(GLSShapes!$A$1:$AY$15000,Index!$A152*40-34,48),0)</f>
        <v>3192.5428694308416</v>
      </c>
      <c r="R152" s="201">
        <f>IF(F152&lt;&gt;"0",INDEX(GLSShapes!$A$1:$AY$15000,Index!$A152*40-34,49),0)</f>
        <v>243.14884953315521</v>
      </c>
      <c r="S152" s="21"/>
      <c r="T152" s="22"/>
      <c r="U152" s="150" t="str">
        <f t="shared" si="27"/>
        <v>OfL</v>
      </c>
      <c r="V152" t="str">
        <f t="shared" si="28"/>
        <v>CZ06</v>
      </c>
    </row>
    <row r="153" spans="1:22">
      <c r="A153" s="87">
        <v>151</v>
      </c>
      <c r="B153" s="204" t="str">
        <f>INDEX(GLSShapes!$A$1:$AY$20000,Index!$A153*40-39,1)</f>
        <v>PreNResSpltPkgAC-65to-PEYes-cDXGF-OfL1985-CZ07</v>
      </c>
      <c r="C153" s="21" t="str">
        <f t="shared" si="29"/>
        <v>DEER</v>
      </c>
      <c r="D153" s="204" t="str">
        <f>INDEX(GLSShapes!$A$1:$AY$20000,Index!$A153*40-38,2)</f>
        <v>PreNResSpltPkgAC-65to-PEYes-20-MM</v>
      </c>
      <c r="E153" s="21">
        <f t="shared" si="30"/>
        <v>6001</v>
      </c>
      <c r="F153" s="135" t="str">
        <f t="shared" si="31"/>
        <v>cDXGF-OfL1985-CZ07</v>
      </c>
      <c r="G153" s="203">
        <f>INDEX(GLSShapes!$A$1:$AY$20000,Index!$A153*40-38,1)</f>
        <v>1151</v>
      </c>
      <c r="H153" s="133" t="str">
        <f t="shared" si="32"/>
        <v>cDXGF-OfL1985-CZ07-20-MM</v>
      </c>
      <c r="I153" s="201">
        <f>IF(F153&lt;&gt;"0",INDEX(GLSShapes!$A$1:$AY$20000,Index!$A153*40-34,40),0)</f>
        <v>3493.2379003918745</v>
      </c>
      <c r="J153" s="201">
        <f>IF(F153&lt;&gt;"0",INDEX(GLSShapes!$A$1:$AY$20000,Index!$A153*40-34,41),0)</f>
        <v>269.19050698056691</v>
      </c>
      <c r="K153" s="206">
        <f>RANK(I153,I147:I162,-1)</f>
        <v>6</v>
      </c>
      <c r="L153" s="206">
        <f>RANK(J153,J147:J162,-1)</f>
        <v>11</v>
      </c>
      <c r="M153" s="201">
        <f>INDEX(GLSShapes!$A$1:$AY$20000,Index!$A153*40-34,44)</f>
        <v>1.1059414957797711</v>
      </c>
      <c r="N153" s="201">
        <f>INDEX(GLSShapes!$A$1:$AY$15000,Index!$A153*40-34,45)</f>
        <v>0</v>
      </c>
      <c r="O153" s="21"/>
      <c r="P153" s="21"/>
      <c r="Q153" s="201">
        <f>IF(F153&lt;&gt;"0",INDEX(GLSShapes!$A$1:$AY$15000,Index!$A153*40-34,48),0)</f>
        <v>3158.6100293025734</v>
      </c>
      <c r="R153" s="201">
        <f>IF(F153&lt;&gt;"0",INDEX(GLSShapes!$A$1:$AY$15000,Index!$A153*40-34,49),0)</f>
        <v>243.40393050426917</v>
      </c>
      <c r="S153" s="21"/>
      <c r="T153" s="22"/>
      <c r="U153" s="150" t="str">
        <f t="shared" si="27"/>
        <v>OfL</v>
      </c>
      <c r="V153" t="str">
        <f t="shared" si="28"/>
        <v>CZ07</v>
      </c>
    </row>
    <row r="154" spans="1:22">
      <c r="A154" s="87">
        <v>152</v>
      </c>
      <c r="B154" s="204" t="str">
        <f>INDEX(GLSShapes!$A$1:$AY$20000,Index!$A154*40-39,1)</f>
        <v>PreNResSpltPkgAC-65to-PEYes-cDXGF-OfL1985-CZ08</v>
      </c>
      <c r="C154" s="21" t="str">
        <f t="shared" si="29"/>
        <v>DEER</v>
      </c>
      <c r="D154" s="204" t="str">
        <f>INDEX(GLSShapes!$A$1:$AY$20000,Index!$A154*40-38,2)</f>
        <v>PreNResSpltPkgAC-65to-PEYes-20-MM</v>
      </c>
      <c r="E154" s="21">
        <f t="shared" si="30"/>
        <v>6041</v>
      </c>
      <c r="F154" s="135" t="str">
        <f t="shared" si="31"/>
        <v>cDXGF-OfL1985-CZ08</v>
      </c>
      <c r="G154" s="203">
        <f>INDEX(GLSShapes!$A$1:$AY$20000,Index!$A154*40-38,1)</f>
        <v>1152</v>
      </c>
      <c r="H154" s="133" t="str">
        <f t="shared" si="32"/>
        <v>cDXGF-OfL1985-CZ08-20-MM</v>
      </c>
      <c r="I154" s="201">
        <f>IF(F154&lt;&gt;"0",INDEX(GLSShapes!$A$1:$AY$20000,Index!$A154*40-34,40),0)</f>
        <v>3551.8151232408172</v>
      </c>
      <c r="J154" s="201">
        <f>IF(F154&lt;&gt;"0",INDEX(GLSShapes!$A$1:$AY$20000,Index!$A154*40-34,41),0)</f>
        <v>262.91951212519768</v>
      </c>
      <c r="K154" s="206">
        <f>RANK(I154,I147:I162,-1)</f>
        <v>8</v>
      </c>
      <c r="L154" s="206">
        <f>RANK(J154,J147:J162,-1)</f>
        <v>10</v>
      </c>
      <c r="M154" s="201">
        <f>INDEX(GLSShapes!$A$1:$AY$20000,Index!$A154*40-34,44)</f>
        <v>1.0721683456749878</v>
      </c>
      <c r="N154" s="201">
        <f>INDEX(GLSShapes!$A$1:$AY$15000,Index!$A154*40-34,45)</f>
        <v>0</v>
      </c>
      <c r="O154" s="21"/>
      <c r="P154" s="21"/>
      <c r="Q154" s="201">
        <f>IF(F154&lt;&gt;"0",INDEX(GLSShapes!$A$1:$AY$15000,Index!$A154*40-34,48),0)</f>
        <v>3312.7401471685475</v>
      </c>
      <c r="R154" s="201">
        <f>IF(F154&lt;&gt;"0",INDEX(GLSShapes!$A$1:$AY$15000,Index!$A154*40-34,49),0)</f>
        <v>245.2222294994875</v>
      </c>
      <c r="S154" s="21"/>
      <c r="T154" s="22"/>
      <c r="U154" s="150" t="str">
        <f t="shared" si="27"/>
        <v>OfL</v>
      </c>
      <c r="V154" t="str">
        <f t="shared" si="28"/>
        <v>CZ08</v>
      </c>
    </row>
    <row r="155" spans="1:22">
      <c r="A155" s="87">
        <v>153</v>
      </c>
      <c r="B155" s="204" t="str">
        <f>INDEX(GLSShapes!$A$1:$AY$20000,Index!$A155*40-39,1)</f>
        <v>PreNResSpltPkgAC-65to-PEYes-cDXGF-OfL1985-CZ09</v>
      </c>
      <c r="C155" s="21" t="str">
        <f t="shared" si="29"/>
        <v>DEER</v>
      </c>
      <c r="D155" s="204" t="str">
        <f>INDEX(GLSShapes!$A$1:$AY$20000,Index!$A155*40-38,2)</f>
        <v>PreNResSpltPkgAC-65to-PEYes-20-MM</v>
      </c>
      <c r="E155" s="21">
        <f t="shared" si="30"/>
        <v>6081</v>
      </c>
      <c r="F155" s="135" t="str">
        <f t="shared" si="31"/>
        <v>cDXGF-OfL1985-CZ09</v>
      </c>
      <c r="G155" s="203">
        <f>INDEX(GLSShapes!$A$1:$AY$20000,Index!$A155*40-38,1)</f>
        <v>1153</v>
      </c>
      <c r="H155" s="133" t="str">
        <f t="shared" si="32"/>
        <v>cDXGF-OfL1985-CZ09-20-MM</v>
      </c>
      <c r="I155" s="201">
        <f>IF(F155&lt;&gt;"0",INDEX(GLSShapes!$A$1:$AY$20000,Index!$A155*40-34,40),0)</f>
        <v>3616.9892757130356</v>
      </c>
      <c r="J155" s="201">
        <f>IF(F155&lt;&gt;"0",INDEX(GLSShapes!$A$1:$AY$20000,Index!$A155*40-34,41),0)</f>
        <v>259.4671206050914</v>
      </c>
      <c r="K155" s="206">
        <f>RANK(I155,I147:I162,-1)</f>
        <v>10</v>
      </c>
      <c r="L155" s="206">
        <f>RANK(J155,J147:J162,-1)</f>
        <v>8</v>
      </c>
      <c r="M155" s="201">
        <f>INDEX(GLSShapes!$A$1:$AY$20000,Index!$A155*40-34,44)</f>
        <v>1.1179893359226274</v>
      </c>
      <c r="N155" s="201">
        <f>INDEX(GLSShapes!$A$1:$AY$15000,Index!$A155*40-34,45)</f>
        <v>0</v>
      </c>
      <c r="O155" s="21"/>
      <c r="P155" s="21"/>
      <c r="Q155" s="201">
        <f>IF(F155&lt;&gt;"0",INDEX(GLSShapes!$A$1:$AY$15000,Index!$A155*40-34,48),0)</f>
        <v>3235.2627699512836</v>
      </c>
      <c r="R155" s="201">
        <f>IF(F155&lt;&gt;"0",INDEX(GLSShapes!$A$1:$AY$15000,Index!$A155*40-34,49),0)</f>
        <v>232.08371696225939</v>
      </c>
      <c r="S155" s="21"/>
      <c r="T155" s="22"/>
      <c r="U155" s="150" t="str">
        <f t="shared" si="27"/>
        <v>OfL</v>
      </c>
      <c r="V155" t="str">
        <f t="shared" si="28"/>
        <v>CZ09</v>
      </c>
    </row>
    <row r="156" spans="1:22">
      <c r="A156" s="87">
        <v>154</v>
      </c>
      <c r="B156" s="204" t="str">
        <f>INDEX(GLSShapes!$A$1:$AY$20000,Index!$A156*40-39,1)</f>
        <v>PreNResSpltPkgAC-65to-PEYes-cDXGF-OfL1985-CZ10</v>
      </c>
      <c r="C156" s="21" t="str">
        <f t="shared" si="29"/>
        <v>DEER</v>
      </c>
      <c r="D156" s="204" t="str">
        <f>INDEX(GLSShapes!$A$1:$AY$20000,Index!$A156*40-38,2)</f>
        <v>PreNResSpltPkgAC-65to-PEYes-20-MM</v>
      </c>
      <c r="E156" s="21">
        <f t="shared" si="30"/>
        <v>6121</v>
      </c>
      <c r="F156" s="135" t="str">
        <f t="shared" si="31"/>
        <v>cDXGF-OfL1985-CZ10</v>
      </c>
      <c r="G156" s="203">
        <f>INDEX(GLSShapes!$A$1:$AY$20000,Index!$A156*40-38,1)</f>
        <v>1154</v>
      </c>
      <c r="H156" s="133" t="str">
        <f t="shared" si="32"/>
        <v>cDXGF-OfL1985-CZ10-20-MM</v>
      </c>
      <c r="I156" s="201">
        <f>IF(F156&lt;&gt;"0",INDEX(GLSShapes!$A$1:$AY$20000,Index!$A156*40-34,40),0)</f>
        <v>3556.7808720562057</v>
      </c>
      <c r="J156" s="201">
        <f>IF(F156&lt;&gt;"0",INDEX(GLSShapes!$A$1:$AY$20000,Index!$A156*40-34,41),0)</f>
        <v>256.99990339052761</v>
      </c>
      <c r="K156" s="206">
        <f>RANK(I156,I147:I162,-1)</f>
        <v>9</v>
      </c>
      <c r="L156" s="206">
        <f>RANK(J156,J147:J162,-1)</f>
        <v>7</v>
      </c>
      <c r="M156" s="201">
        <f>INDEX(GLSShapes!$A$1:$AY$20000,Index!$A156*40-34,44)</f>
        <v>1.104204564583033</v>
      </c>
      <c r="N156" s="201">
        <f>INDEX(GLSShapes!$A$1:$AY$15000,Index!$A156*40-34,45)</f>
        <v>0</v>
      </c>
      <c r="O156" s="21"/>
      <c r="P156" s="21"/>
      <c r="Q156" s="201">
        <f>IF(F156&lt;&gt;"0",INDEX(GLSShapes!$A$1:$AY$15000,Index!$A156*40-34,48),0)</f>
        <v>3221.1249492518705</v>
      </c>
      <c r="R156" s="201">
        <f>IF(F156&lt;&gt;"0",INDEX(GLSShapes!$A$1:$AY$15000,Index!$A156*40-34,49),0)</f>
        <v>232.74664100630238</v>
      </c>
      <c r="S156" s="21"/>
      <c r="T156" s="22"/>
      <c r="U156" s="150" t="str">
        <f t="shared" si="27"/>
        <v>OfL</v>
      </c>
      <c r="V156" t="str">
        <f t="shared" si="28"/>
        <v>CZ10</v>
      </c>
    </row>
    <row r="157" spans="1:22">
      <c r="A157" s="87">
        <v>155</v>
      </c>
      <c r="B157" s="204" t="str">
        <f>INDEX(GLSShapes!$A$1:$AY$20000,Index!$A157*40-39,1)</f>
        <v>PreNResSpltPkgAC-65to-PEYes-cDXGF-OfL1985-CZ11</v>
      </c>
      <c r="C157" s="21" t="str">
        <f t="shared" si="29"/>
        <v>DEER</v>
      </c>
      <c r="D157" s="204" t="str">
        <f>INDEX(GLSShapes!$A$1:$AY$20000,Index!$A157*40-38,2)</f>
        <v>PreNResSpltPkgAC-65to-PEYes-20-MM</v>
      </c>
      <c r="E157" s="21">
        <f t="shared" si="30"/>
        <v>6161</v>
      </c>
      <c r="F157" s="135" t="str">
        <f t="shared" si="31"/>
        <v>cDXGF-OfL1985-CZ11</v>
      </c>
      <c r="G157" s="203">
        <f>INDEX(GLSShapes!$A$1:$AY$20000,Index!$A157*40-38,1)</f>
        <v>1155</v>
      </c>
      <c r="H157" s="133" t="str">
        <f t="shared" si="32"/>
        <v>cDXGF-OfL1985-CZ11-20-MM</v>
      </c>
      <c r="I157" s="201">
        <f>IF(F157&lt;&gt;"0",INDEX(GLSShapes!$A$1:$AY$20000,Index!$A157*40-34,40),0)</f>
        <v>3506.7574388204639</v>
      </c>
      <c r="J157" s="201">
        <f>IF(F157&lt;&gt;"0",INDEX(GLSShapes!$A$1:$AY$20000,Index!$A157*40-34,41),0)</f>
        <v>234.229247039971</v>
      </c>
      <c r="K157" s="206">
        <f>RANK(I157,I147:I162,-1)</f>
        <v>7</v>
      </c>
      <c r="L157" s="206">
        <f>RANK(J157,J147:J162,-1)</f>
        <v>2</v>
      </c>
      <c r="M157" s="201">
        <f>INDEX(GLSShapes!$A$1:$AY$20000,Index!$A157*40-34,44)</f>
        <v>1.1391736159799926</v>
      </c>
      <c r="N157" s="201">
        <f>INDEX(GLSShapes!$A$1:$AY$15000,Index!$A157*40-34,45)</f>
        <v>0</v>
      </c>
      <c r="O157" s="21"/>
      <c r="P157" s="21"/>
      <c r="Q157" s="201">
        <f>IF(F157&lt;&gt;"0",INDEX(GLSShapes!$A$1:$AY$15000,Index!$A157*40-34,48),0)</f>
        <v>3078.3344958386515</v>
      </c>
      <c r="R157" s="201">
        <f>IF(F157&lt;&gt;"0",INDEX(GLSShapes!$A$1:$AY$15000,Index!$A157*40-34,49),0)</f>
        <v>205.61330051387426</v>
      </c>
      <c r="S157" s="21"/>
      <c r="T157" s="22"/>
      <c r="U157" s="150" t="str">
        <f t="shared" si="27"/>
        <v>OfL</v>
      </c>
      <c r="V157" t="str">
        <f t="shared" si="28"/>
        <v>CZ11</v>
      </c>
    </row>
    <row r="158" spans="1:22">
      <c r="A158" s="87">
        <v>156</v>
      </c>
      <c r="B158" s="204" t="str">
        <f>INDEX(GLSShapes!$A$1:$AY$20000,Index!$A158*40-39,1)</f>
        <v>PreNResSpltPkgAC-65to-PEYes-cDXGF-OfL1985-CZ12</v>
      </c>
      <c r="C158" s="21" t="str">
        <f t="shared" si="29"/>
        <v>DEER</v>
      </c>
      <c r="D158" s="204" t="str">
        <f>INDEX(GLSShapes!$A$1:$AY$20000,Index!$A158*40-38,2)</f>
        <v>PreNResSpltPkgAC-65to-PEYes-20-MM</v>
      </c>
      <c r="E158" s="21">
        <f t="shared" si="30"/>
        <v>6201</v>
      </c>
      <c r="F158" s="135" t="str">
        <f t="shared" si="31"/>
        <v>cDXGF-OfL1985-CZ12</v>
      </c>
      <c r="G158" s="203">
        <f>INDEX(GLSShapes!$A$1:$AY$20000,Index!$A158*40-38,1)</f>
        <v>1156</v>
      </c>
      <c r="H158" s="133" t="str">
        <f t="shared" si="32"/>
        <v>cDXGF-OfL1985-CZ12-20-MM</v>
      </c>
      <c r="I158" s="201">
        <f>IF(F158&lt;&gt;"0",INDEX(GLSShapes!$A$1:$AY$20000,Index!$A158*40-34,40),0)</f>
        <v>3713.14196320461</v>
      </c>
      <c r="J158" s="201">
        <f>IF(F158&lt;&gt;"0",INDEX(GLSShapes!$A$1:$AY$20000,Index!$A158*40-34,41),0)</f>
        <v>254.10983276045786</v>
      </c>
      <c r="K158" s="206">
        <f>RANK(I158,I147:I162,-1)</f>
        <v>11</v>
      </c>
      <c r="L158" s="206">
        <f>RANK(J158,J147:J162,-1)</f>
        <v>5</v>
      </c>
      <c r="M158" s="201">
        <f>INDEX(GLSShapes!$A$1:$AY$20000,Index!$A158*40-34,44)</f>
        <v>1.1742791124236895</v>
      </c>
      <c r="N158" s="201">
        <f>INDEX(GLSShapes!$A$1:$AY$15000,Index!$A158*40-34,45)</f>
        <v>0</v>
      </c>
      <c r="O158" s="21"/>
      <c r="P158" s="21"/>
      <c r="Q158" s="201">
        <f>IF(F158&lt;&gt;"0",INDEX(GLSShapes!$A$1:$AY$15000,Index!$A158*40-34,48),0)</f>
        <v>3162.0608115397335</v>
      </c>
      <c r="R158" s="201">
        <f>IF(F158&lt;&gt;"0",INDEX(GLSShapes!$A$1:$AY$15000,Index!$A158*40-34,49),0)</f>
        <v>216.39645129681313</v>
      </c>
      <c r="S158" s="21"/>
      <c r="T158" s="22"/>
      <c r="U158" s="150" t="str">
        <f t="shared" si="27"/>
        <v>OfL</v>
      </c>
      <c r="V158" t="str">
        <f t="shared" si="28"/>
        <v>CZ12</v>
      </c>
    </row>
    <row r="159" spans="1:22">
      <c r="A159" s="87">
        <v>157</v>
      </c>
      <c r="B159" s="204" t="str">
        <f>INDEX(GLSShapes!$A$1:$AY$20000,Index!$A159*40-39,1)</f>
        <v>PreNResSpltPkgAC-65to-PEYes-cDXGF-OfL1985-CZ13</v>
      </c>
      <c r="C159" s="21" t="str">
        <f t="shared" si="29"/>
        <v>DEER</v>
      </c>
      <c r="D159" s="204" t="str">
        <f>INDEX(GLSShapes!$A$1:$AY$20000,Index!$A159*40-38,2)</f>
        <v>PreNResSpltPkgAC-65to-PEYes-20-MM</v>
      </c>
      <c r="E159" s="21">
        <f t="shared" si="30"/>
        <v>6241</v>
      </c>
      <c r="F159" s="135" t="str">
        <f t="shared" si="31"/>
        <v>cDXGF-OfL1985-CZ13</v>
      </c>
      <c r="G159" s="203">
        <f>INDEX(GLSShapes!$A$1:$AY$20000,Index!$A159*40-38,1)</f>
        <v>1157</v>
      </c>
      <c r="H159" s="133" t="str">
        <f t="shared" si="32"/>
        <v>cDXGF-OfL1985-CZ13-20-MM</v>
      </c>
      <c r="I159" s="201">
        <f>IF(F159&lt;&gt;"0",INDEX(GLSShapes!$A$1:$AY$20000,Index!$A159*40-34,40),0)</f>
        <v>3398.1840026496816</v>
      </c>
      <c r="J159" s="201">
        <f>IF(F159&lt;&gt;"0",INDEX(GLSShapes!$A$1:$AY$20000,Index!$A159*40-34,41),0)</f>
        <v>236.8646794475311</v>
      </c>
      <c r="K159" s="206">
        <f>RANK(I159,I147:I162,-1)</f>
        <v>2</v>
      </c>
      <c r="L159" s="206">
        <f>RANK(J159,J147:J162,-1)</f>
        <v>3</v>
      </c>
      <c r="M159" s="201">
        <f>INDEX(GLSShapes!$A$1:$AY$20000,Index!$A159*40-34,44)</f>
        <v>1.1195345677720951</v>
      </c>
      <c r="N159" s="201">
        <f>INDEX(GLSShapes!$A$1:$AY$15000,Index!$A159*40-34,45)</f>
        <v>0</v>
      </c>
      <c r="O159" s="21"/>
      <c r="P159" s="21"/>
      <c r="Q159" s="201">
        <f>IF(F159&lt;&gt;"0",INDEX(GLSShapes!$A$1:$AY$15000,Index!$A159*40-34,48),0)</f>
        <v>3035.3542449449883</v>
      </c>
      <c r="R159" s="201">
        <f>IF(F159&lt;&gt;"0",INDEX(GLSShapes!$A$1:$AY$15000,Index!$A159*40-34,49),0)</f>
        <v>211.57424367779763</v>
      </c>
      <c r="S159" s="21"/>
      <c r="T159" s="22"/>
      <c r="U159" s="150" t="str">
        <f t="shared" si="27"/>
        <v>OfL</v>
      </c>
      <c r="V159" t="str">
        <f t="shared" si="28"/>
        <v>CZ13</v>
      </c>
    </row>
    <row r="160" spans="1:22">
      <c r="A160" s="87">
        <v>158</v>
      </c>
      <c r="B160" s="204" t="str">
        <f>INDEX(GLSShapes!$A$1:$AY$20000,Index!$A160*40-39,1)</f>
        <v>PreNResSpltPkgAC-65to-PEYes-cDXGF-OfL1985-CZ14</v>
      </c>
      <c r="C160" s="21" t="str">
        <f t="shared" si="29"/>
        <v>DEER</v>
      </c>
      <c r="D160" s="204" t="str">
        <f>INDEX(GLSShapes!$A$1:$AY$20000,Index!$A160*40-38,2)</f>
        <v>PreNResSpltPkgAC-65to-PEYes-20-MM</v>
      </c>
      <c r="E160" s="21">
        <f t="shared" si="30"/>
        <v>6281</v>
      </c>
      <c r="F160" s="135" t="str">
        <f t="shared" si="31"/>
        <v>cDXGF-OfL1985-CZ14</v>
      </c>
      <c r="G160" s="203">
        <f>INDEX(GLSShapes!$A$1:$AY$20000,Index!$A160*40-38,1)</f>
        <v>1158</v>
      </c>
      <c r="H160" s="133" t="str">
        <f t="shared" si="32"/>
        <v>cDXGF-OfL1985-CZ14-20-MM</v>
      </c>
      <c r="I160" s="201">
        <f>IF(F160&lt;&gt;"0",INDEX(GLSShapes!$A$1:$AY$20000,Index!$A160*40-34,40),0)</f>
        <v>3366.5071539155792</v>
      </c>
      <c r="J160" s="201">
        <f>IF(F160&lt;&gt;"0",INDEX(GLSShapes!$A$1:$AY$20000,Index!$A160*40-34,41),0)</f>
        <v>242.03018738410904</v>
      </c>
      <c r="K160" s="206">
        <f>RANK(I160,I147:I162,-1)</f>
        <v>1</v>
      </c>
      <c r="L160" s="206">
        <f>RANK(J160,J147:J162,-1)</f>
        <v>4</v>
      </c>
      <c r="M160" s="201">
        <f>INDEX(GLSShapes!$A$1:$AY$20000,Index!$A160*40-34,44)</f>
        <v>1.0894854453474643</v>
      </c>
      <c r="N160" s="201">
        <f>INDEX(GLSShapes!$A$1:$AY$15000,Index!$A160*40-34,45)</f>
        <v>0</v>
      </c>
      <c r="O160" s="21"/>
      <c r="P160" s="21"/>
      <c r="Q160" s="201">
        <f>IF(F160&lt;&gt;"0",INDEX(GLSShapes!$A$1:$AY$15000,Index!$A160*40-34,48),0)</f>
        <v>3089.9973637021976</v>
      </c>
      <c r="R160" s="201">
        <f>IF(F160&lt;&gt;"0",INDEX(GLSShapes!$A$1:$AY$15000,Index!$A160*40-34,49),0)</f>
        <v>222.15091391782616</v>
      </c>
      <c r="S160" s="21"/>
      <c r="T160" s="22"/>
      <c r="U160" s="150" t="str">
        <f t="shared" si="27"/>
        <v>OfL</v>
      </c>
      <c r="V160" t="str">
        <f t="shared" si="28"/>
        <v>CZ14</v>
      </c>
    </row>
    <row r="161" spans="1:22">
      <c r="A161" s="87">
        <v>159</v>
      </c>
      <c r="B161" s="204" t="str">
        <f>INDEX(GLSShapes!$A$1:$AY$20000,Index!$A161*40-39,1)</f>
        <v>PreNResSpltPkgAC-65to-PEYes-cDXGF-OfL1985-CZ15</v>
      </c>
      <c r="C161" s="21" t="str">
        <f t="shared" si="29"/>
        <v>DEER</v>
      </c>
      <c r="D161" s="204" t="str">
        <f>INDEX(GLSShapes!$A$1:$AY$20000,Index!$A161*40-38,2)</f>
        <v>PreNResSpltPkgAC-65to-PEYes-20-MM</v>
      </c>
      <c r="E161" s="21">
        <f t="shared" si="30"/>
        <v>6321</v>
      </c>
      <c r="F161" s="135" t="str">
        <f t="shared" si="31"/>
        <v>cDXGF-OfL1985-CZ15</v>
      </c>
      <c r="G161" s="203">
        <f>INDEX(GLSShapes!$A$1:$AY$20000,Index!$A161*40-38,1)</f>
        <v>1159</v>
      </c>
      <c r="H161" s="133" t="str">
        <f t="shared" si="32"/>
        <v>cDXGF-OfL1985-CZ15-20-MM</v>
      </c>
      <c r="I161" s="201">
        <f>IF(F161&lt;&gt;"0",INDEX(GLSShapes!$A$1:$AY$20000,Index!$A161*40-34,40),0)</f>
        <v>3462.1807256362736</v>
      </c>
      <c r="J161" s="201">
        <f>IF(F161&lt;&gt;"0",INDEX(GLSShapes!$A$1:$AY$20000,Index!$A161*40-34,41),0)</f>
        <v>232.17486722974107</v>
      </c>
      <c r="K161" s="206">
        <f>RANK(I161,I147:I162,-1)</f>
        <v>5</v>
      </c>
      <c r="L161" s="206">
        <f>RANK(J161,J147:J162,-1)</f>
        <v>1</v>
      </c>
      <c r="M161" s="201">
        <f>INDEX(GLSShapes!$A$1:$AY$20000,Index!$A161*40-34,44)</f>
        <v>1.080671553184497</v>
      </c>
      <c r="N161" s="201">
        <f>INDEX(GLSShapes!$A$1:$AY$15000,Index!$A161*40-34,45)</f>
        <v>0</v>
      </c>
      <c r="O161" s="21"/>
      <c r="P161" s="21"/>
      <c r="Q161" s="201">
        <f>IF(F161&lt;&gt;"0",INDEX(GLSShapes!$A$1:$AY$15000,Index!$A161*40-34,48),0)</f>
        <v>3203.7307870592153</v>
      </c>
      <c r="R161" s="201">
        <f>IF(F161&lt;&gt;"0",INDEX(GLSShapes!$A$1:$AY$15000,Index!$A161*40-34,49),0)</f>
        <v>214.84313762638956</v>
      </c>
      <c r="S161" s="21"/>
      <c r="T161" s="22"/>
      <c r="U161" s="150" t="str">
        <f t="shared" si="27"/>
        <v>OfL</v>
      </c>
      <c r="V161" t="str">
        <f t="shared" si="28"/>
        <v>CZ15</v>
      </c>
    </row>
    <row r="162" spans="1:22">
      <c r="A162" s="106">
        <v>160</v>
      </c>
      <c r="B162" s="207" t="str">
        <f>INDEX(GLSShapes!$A$1:$AY$20000,Index!$A162*40-39,1)</f>
        <v>PreNResSpltPkgAC-65to-PEYes-cDXGF-OfL1985-CZ16</v>
      </c>
      <c r="C162" s="107" t="str">
        <f t="shared" si="29"/>
        <v>DEER</v>
      </c>
      <c r="D162" s="207" t="str">
        <f>INDEX(GLSShapes!$A$1:$AY$20000,Index!$A162*40-38,2)</f>
        <v>PreNResSpltPkgAC-65to-PEYes-20-MM</v>
      </c>
      <c r="E162" s="107">
        <f t="shared" si="30"/>
        <v>6361</v>
      </c>
      <c r="F162" s="208" t="str">
        <f t="shared" si="31"/>
        <v>cDXGF-OfL1985-CZ16</v>
      </c>
      <c r="G162" s="209">
        <f>INDEX(GLSShapes!$A$1:$AY$20000,Index!$A162*40-38,1)</f>
        <v>1160</v>
      </c>
      <c r="H162" s="210" t="str">
        <f t="shared" si="32"/>
        <v>cDXGF-OfL1985-CZ16-20-MM</v>
      </c>
      <c r="I162" s="211">
        <f>IF(F162&lt;&gt;"0",INDEX(GLSShapes!$A$1:$AY$20000,Index!$A162*40-34,40),0)</f>
        <v>3435.2708732293718</v>
      </c>
      <c r="J162" s="211">
        <f>IF(F162&lt;&gt;"0",INDEX(GLSShapes!$A$1:$AY$20000,Index!$A162*40-34,41),0)</f>
        <v>256.44231402377875</v>
      </c>
      <c r="K162" s="212">
        <f>RANK(I162,I147:I162,-1)</f>
        <v>4</v>
      </c>
      <c r="L162" s="212">
        <f>RANK(J162,J147:J162,-1)</f>
        <v>6</v>
      </c>
      <c r="M162" s="211">
        <f>INDEX(GLSShapes!$A$1:$AY$20000,Index!$A162*40-34,44)</f>
        <v>1.1423402875884321</v>
      </c>
      <c r="N162" s="211">
        <f>INDEX(GLSShapes!$A$1:$AY$15000,Index!$A162*40-34,45)</f>
        <v>0</v>
      </c>
      <c r="O162" s="107"/>
      <c r="P162" s="107"/>
      <c r="Q162" s="211">
        <f>IF(F162&lt;&gt;"0",INDEX(GLSShapes!$A$1:$AY$15000,Index!$A162*40-34,48),0)</f>
        <v>3007.2220253051669</v>
      </c>
      <c r="R162" s="211">
        <f>IF(F162&lt;&gt;"0",INDEX(GLSShapes!$A$1:$AY$15000,Index!$A162*40-34,49),0)</f>
        <v>224.48854934911569</v>
      </c>
      <c r="S162" s="107"/>
      <c r="T162" s="213"/>
      <c r="U162" s="150" t="str">
        <f t="shared" si="27"/>
        <v>OfL</v>
      </c>
      <c r="V162" t="str">
        <f t="shared" si="28"/>
        <v>CZ16</v>
      </c>
    </row>
    <row r="163" spans="1:22">
      <c r="A163" s="87">
        <v>161</v>
      </c>
      <c r="B163" s="204" t="str">
        <f>INDEX(GLSShapes!$A$1:$AY$20000,Index!$A163*40-39,1)</f>
        <v>PreNResSpltPkgAC-65to-PEYes-cDXGF-OfS1985-CZ01</v>
      </c>
      <c r="C163" s="21" t="str">
        <f t="shared" si="29"/>
        <v>DEER</v>
      </c>
      <c r="D163" s="204" t="str">
        <f>INDEX(GLSShapes!$A$1:$AY$20000,Index!$A163*40-38,2)</f>
        <v>PreNResSpltPkgAC-65to-PEYes-20-MM</v>
      </c>
      <c r="E163" s="21">
        <f t="shared" si="30"/>
        <v>6401</v>
      </c>
      <c r="F163" s="135" t="str">
        <f t="shared" si="31"/>
        <v>cDXGF-OfS1985-CZ01</v>
      </c>
      <c r="G163" s="203">
        <f>INDEX(GLSShapes!$A$1:$AY$20000,Index!$A163*40-38,1)</f>
        <v>1161</v>
      </c>
      <c r="H163" s="133" t="str">
        <f t="shared" si="32"/>
        <v>cDXGF-OfS1985-CZ01-20-MM</v>
      </c>
      <c r="I163" s="201">
        <f>IF(F163&lt;&gt;"0",INDEX(GLSShapes!$A$1:$AY$20000,Index!$A163*40-34,40),0)</f>
        <v>4305.0026327473197</v>
      </c>
      <c r="J163" s="201">
        <f>IF(F163&lt;&gt;"0",INDEX(GLSShapes!$A$1:$AY$20000,Index!$A163*40-34,41),0)</f>
        <v>315.28068050734447</v>
      </c>
      <c r="K163" s="206">
        <f>RANK(I163,I163:I178,-1)</f>
        <v>16</v>
      </c>
      <c r="L163" s="206">
        <f>RANK(J163,J163:J178,-1)</f>
        <v>16</v>
      </c>
      <c r="M163" s="201">
        <f>INDEX(GLSShapes!$A$1:$AY$20000,Index!$A163*40-34,44)</f>
        <v>1.0969416981088305</v>
      </c>
      <c r="N163" s="201">
        <f>INDEX(GLSShapes!$A$1:$AY$15000,Index!$A163*40-34,45)</f>
        <v>0</v>
      </c>
      <c r="O163" s="21"/>
      <c r="P163" s="21"/>
      <c r="Q163" s="201">
        <f>IF(F163&lt;&gt;"0",INDEX(GLSShapes!$A$1:$AY$15000,Index!$A163*40-34,48),0)</f>
        <v>3924.5500833538458</v>
      </c>
      <c r="R163" s="201">
        <f>IF(F163&lt;&gt;"0",INDEX(GLSShapes!$A$1:$AY$15000,Index!$A163*40-34,49),0)</f>
        <v>287.4179011071422</v>
      </c>
      <c r="S163" s="21"/>
      <c r="T163" s="22"/>
      <c r="U163" s="150" t="str">
        <f t="shared" si="27"/>
        <v>OfS</v>
      </c>
      <c r="V163" t="str">
        <f t="shared" si="28"/>
        <v>CZ01</v>
      </c>
    </row>
    <row r="164" spans="1:22">
      <c r="A164" s="87">
        <v>162</v>
      </c>
      <c r="B164" s="204" t="str">
        <f>INDEX(GLSShapes!$A$1:$AY$20000,Index!$A164*40-39,1)</f>
        <v>PreNResSpltPkgAC-65to-PEYes-cDXGF-OfS1985-CZ02</v>
      </c>
      <c r="C164" s="21" t="str">
        <f t="shared" si="29"/>
        <v>DEER</v>
      </c>
      <c r="D164" s="204" t="str">
        <f>INDEX(GLSShapes!$A$1:$AY$20000,Index!$A164*40-38,2)</f>
        <v>PreNResSpltPkgAC-65to-PEYes-20-MM</v>
      </c>
      <c r="E164" s="21">
        <f t="shared" si="30"/>
        <v>6441</v>
      </c>
      <c r="F164" s="135" t="str">
        <f t="shared" si="31"/>
        <v>cDXGF-OfS1985-CZ02</v>
      </c>
      <c r="G164" s="203">
        <f>INDEX(GLSShapes!$A$1:$AY$20000,Index!$A164*40-38,1)</f>
        <v>1162</v>
      </c>
      <c r="H164" s="133" t="str">
        <f t="shared" si="32"/>
        <v>cDXGF-OfS1985-CZ02-20-MM</v>
      </c>
      <c r="I164" s="201">
        <f>IF(F164&lt;&gt;"0",INDEX(GLSShapes!$A$1:$AY$20000,Index!$A164*40-34,40),0)</f>
        <v>4147.6725907808814</v>
      </c>
      <c r="J164" s="201">
        <f>IF(F164&lt;&gt;"0",INDEX(GLSShapes!$A$1:$AY$20000,Index!$A164*40-34,41),0)</f>
        <v>270.84707887365909</v>
      </c>
      <c r="K164" s="206">
        <f>RANK(I164,I163:I178,-1)</f>
        <v>15</v>
      </c>
      <c r="L164" s="206">
        <f>RANK(J164,J163:J178,-1)</f>
        <v>13</v>
      </c>
      <c r="M164" s="201">
        <f>INDEX(GLSShapes!$A$1:$AY$20000,Index!$A164*40-34,44)</f>
        <v>1.2663348001442158</v>
      </c>
      <c r="N164" s="201">
        <f>INDEX(GLSShapes!$A$1:$AY$15000,Index!$A164*40-34,45)</f>
        <v>0</v>
      </c>
      <c r="O164" s="21"/>
      <c r="P164" s="21"/>
      <c r="Q164" s="201">
        <f>IF(F164&lt;&gt;"0",INDEX(GLSShapes!$A$1:$AY$15000,Index!$A164*40-34,48),0)</f>
        <v>3275.3364989326092</v>
      </c>
      <c r="R164" s="201">
        <f>IF(F164&lt;&gt;"0",INDEX(GLSShapes!$A$1:$AY$15000,Index!$A164*40-34,49),0)</f>
        <v>213.88267845344993</v>
      </c>
      <c r="S164" s="21"/>
      <c r="T164" s="22"/>
      <c r="U164" s="150" t="str">
        <f t="shared" si="27"/>
        <v>OfS</v>
      </c>
      <c r="V164" t="str">
        <f t="shared" si="28"/>
        <v>CZ02</v>
      </c>
    </row>
    <row r="165" spans="1:22">
      <c r="A165" s="87">
        <v>163</v>
      </c>
      <c r="B165" s="204" t="str">
        <f>INDEX(GLSShapes!$A$1:$AY$20000,Index!$A165*40-39,1)</f>
        <v>PreNResSpltPkgAC-65to-PEYes-cDXGF-OfS1985-CZ03</v>
      </c>
      <c r="C165" s="21" t="str">
        <f t="shared" si="29"/>
        <v>DEER</v>
      </c>
      <c r="D165" s="204" t="str">
        <f>INDEX(GLSShapes!$A$1:$AY$20000,Index!$A165*40-38,2)</f>
        <v>PreNResSpltPkgAC-65to-PEYes-20-MM</v>
      </c>
      <c r="E165" s="21">
        <f t="shared" si="30"/>
        <v>6481</v>
      </c>
      <c r="F165" s="135" t="str">
        <f t="shared" si="31"/>
        <v>cDXGF-OfS1985-CZ03</v>
      </c>
      <c r="G165" s="203">
        <f>INDEX(GLSShapes!$A$1:$AY$20000,Index!$A165*40-38,1)</f>
        <v>1163</v>
      </c>
      <c r="H165" s="133" t="str">
        <f t="shared" si="32"/>
        <v>cDXGF-OfS1985-CZ03-20-MM</v>
      </c>
      <c r="I165" s="201">
        <f>IF(F165&lt;&gt;"0",INDEX(GLSShapes!$A$1:$AY$20000,Index!$A165*40-34,40),0)</f>
        <v>4041.5045749396459</v>
      </c>
      <c r="J165" s="201">
        <f>IF(F165&lt;&gt;"0",INDEX(GLSShapes!$A$1:$AY$20000,Index!$A165*40-34,41),0)</f>
        <v>280.41173016795312</v>
      </c>
      <c r="K165" s="206">
        <f>RANK(I165,I163:I178,-1)</f>
        <v>14</v>
      </c>
      <c r="L165" s="206">
        <f>RANK(J165,J163:J178,-1)</f>
        <v>14</v>
      </c>
      <c r="M165" s="201">
        <f>INDEX(GLSShapes!$A$1:$AY$20000,Index!$A165*40-34,44)</f>
        <v>1.2538478042560266</v>
      </c>
      <c r="N165" s="201">
        <f>INDEX(GLSShapes!$A$1:$AY$15000,Index!$A165*40-34,45)</f>
        <v>0</v>
      </c>
      <c r="O165" s="21"/>
      <c r="P165" s="21"/>
      <c r="Q165" s="201">
        <f>IF(F165&lt;&gt;"0",INDEX(GLSShapes!$A$1:$AY$15000,Index!$A165*40-34,48),0)</f>
        <v>3223.2816145797547</v>
      </c>
      <c r="R165" s="201">
        <f>IF(F165&lt;&gt;"0",INDEX(GLSShapes!$A$1:$AY$15000,Index!$A165*40-34,49),0)</f>
        <v>223.64096281552773</v>
      </c>
      <c r="S165" s="21"/>
      <c r="T165" s="22"/>
      <c r="U165" s="150" t="str">
        <f t="shared" si="27"/>
        <v>OfS</v>
      </c>
      <c r="V165" t="str">
        <f t="shared" si="28"/>
        <v>CZ03</v>
      </c>
    </row>
    <row r="166" spans="1:22">
      <c r="A166" s="87">
        <v>164</v>
      </c>
      <c r="B166" s="204" t="str">
        <f>INDEX(GLSShapes!$A$1:$AY$20000,Index!$A166*40-39,1)</f>
        <v>PreNResSpltPkgAC-65to-PEYes-cDXGF-OfS1985-CZ04</v>
      </c>
      <c r="C166" s="21" t="str">
        <f t="shared" si="29"/>
        <v>DEER</v>
      </c>
      <c r="D166" s="204" t="str">
        <f>INDEX(GLSShapes!$A$1:$AY$20000,Index!$A166*40-38,2)</f>
        <v>PreNResSpltPkgAC-65to-PEYes-20-MM</v>
      </c>
      <c r="E166" s="21">
        <f t="shared" si="30"/>
        <v>6521</v>
      </c>
      <c r="F166" s="135" t="str">
        <f t="shared" si="31"/>
        <v>cDXGF-OfS1985-CZ04</v>
      </c>
      <c r="G166" s="203">
        <f>INDEX(GLSShapes!$A$1:$AY$20000,Index!$A166*40-38,1)</f>
        <v>1164</v>
      </c>
      <c r="H166" s="133" t="str">
        <f t="shared" si="32"/>
        <v>cDXGF-OfS1985-CZ04-20-MM</v>
      </c>
      <c r="I166" s="201">
        <f>IF(F166&lt;&gt;"0",INDEX(GLSShapes!$A$1:$AY$20000,Index!$A166*40-34,40),0)</f>
        <v>3583.6046663063471</v>
      </c>
      <c r="J166" s="201">
        <f>IF(F166&lt;&gt;"0",INDEX(GLSShapes!$A$1:$AY$20000,Index!$A166*40-34,41),0)</f>
        <v>257.83718483485313</v>
      </c>
      <c r="K166" s="206">
        <f>RANK(I166,I163:I178,-1)</f>
        <v>12</v>
      </c>
      <c r="L166" s="206">
        <f>RANK(J166,J163:J178,-1)</f>
        <v>11</v>
      </c>
      <c r="M166" s="201">
        <f>INDEX(GLSShapes!$A$1:$AY$20000,Index!$A166*40-34,44)</f>
        <v>1.1459278115670988</v>
      </c>
      <c r="N166" s="201">
        <f>INDEX(GLSShapes!$A$1:$AY$15000,Index!$A166*40-34,45)</f>
        <v>0</v>
      </c>
      <c r="O166" s="21"/>
      <c r="P166" s="21"/>
      <c r="Q166" s="201">
        <f>IF(F166&lt;&gt;"0",INDEX(GLSShapes!$A$1:$AY$15000,Index!$A166*40-34,48),0)</f>
        <v>3127.2516733891248</v>
      </c>
      <c r="R166" s="201">
        <f>IF(F166&lt;&gt;"0",INDEX(GLSShapes!$A$1:$AY$15000,Index!$A166*40-34,49),0)</f>
        <v>225.00299079245769</v>
      </c>
      <c r="S166" s="21"/>
      <c r="T166" s="22"/>
      <c r="U166" s="150" t="str">
        <f t="shared" si="27"/>
        <v>OfS</v>
      </c>
      <c r="V166" t="str">
        <f t="shared" si="28"/>
        <v>CZ04</v>
      </c>
    </row>
    <row r="167" spans="1:22">
      <c r="A167" s="87">
        <v>165</v>
      </c>
      <c r="B167" s="204" t="str">
        <f>INDEX(GLSShapes!$A$1:$AY$20000,Index!$A167*40-39,1)</f>
        <v>PreNResSpltPkgAC-65to-PEYes-cDXGF-OfS1985-CZ05</v>
      </c>
      <c r="C167" s="21" t="str">
        <f t="shared" si="29"/>
        <v>DEER</v>
      </c>
      <c r="D167" s="204" t="str">
        <f>INDEX(GLSShapes!$A$1:$AY$20000,Index!$A167*40-38,2)</f>
        <v>PreNResSpltPkgAC-65to-PEYes-20-MM</v>
      </c>
      <c r="E167" s="21">
        <f t="shared" si="30"/>
        <v>6561</v>
      </c>
      <c r="F167" s="135" t="str">
        <f t="shared" si="31"/>
        <v>cDXGF-OfS1985-CZ05</v>
      </c>
      <c r="G167" s="203">
        <f>INDEX(GLSShapes!$A$1:$AY$20000,Index!$A167*40-38,1)</f>
        <v>1165</v>
      </c>
      <c r="H167" s="133" t="str">
        <f t="shared" si="32"/>
        <v>cDXGF-OfS1985-CZ05-20-MM</v>
      </c>
      <c r="I167" s="201">
        <f>IF(F167&lt;&gt;"0",INDEX(GLSShapes!$A$1:$AY$20000,Index!$A167*40-34,40),0)</f>
        <v>3970.6968261167549</v>
      </c>
      <c r="J167" s="201">
        <f>IF(F167&lt;&gt;"0",INDEX(GLSShapes!$A$1:$AY$20000,Index!$A167*40-34,41),0)</f>
        <v>287.43940717769846</v>
      </c>
      <c r="K167" s="206">
        <f>RANK(I167,I163:I178,-1)</f>
        <v>13</v>
      </c>
      <c r="L167" s="206">
        <f>RANK(J167,J163:J178,-1)</f>
        <v>15</v>
      </c>
      <c r="M167" s="201">
        <f>INDEX(GLSShapes!$A$1:$AY$20000,Index!$A167*40-34,44)</f>
        <v>1.1832754068878357</v>
      </c>
      <c r="N167" s="201">
        <f>INDEX(GLSShapes!$A$1:$AY$15000,Index!$A167*40-34,45)</f>
        <v>0</v>
      </c>
      <c r="O167" s="21"/>
      <c r="P167" s="21"/>
      <c r="Q167" s="201">
        <f>IF(F167&lt;&gt;"0",INDEX(GLSShapes!$A$1:$AY$15000,Index!$A167*40-34,48),0)</f>
        <v>3355.6827117367297</v>
      </c>
      <c r="R167" s="201">
        <f>IF(F167&lt;&gt;"0",INDEX(GLSShapes!$A$1:$AY$15000,Index!$A167*40-34,49),0)</f>
        <v>242.9184326020098</v>
      </c>
      <c r="S167" s="21"/>
      <c r="T167" s="22"/>
      <c r="U167" s="150" t="str">
        <f t="shared" si="27"/>
        <v>OfS</v>
      </c>
      <c r="V167" t="str">
        <f t="shared" si="28"/>
        <v>CZ05</v>
      </c>
    </row>
    <row r="168" spans="1:22">
      <c r="A168" s="87">
        <v>166</v>
      </c>
      <c r="B168" s="204" t="str">
        <f>INDEX(GLSShapes!$A$1:$AY$20000,Index!$A168*40-39,1)</f>
        <v>PreNResSpltPkgAC-65to-PEYes-cDXGF-OfS1985-CZ06</v>
      </c>
      <c r="C168" s="21" t="str">
        <f t="shared" si="29"/>
        <v>DEER</v>
      </c>
      <c r="D168" s="204" t="str">
        <f>INDEX(GLSShapes!$A$1:$AY$20000,Index!$A168*40-38,2)</f>
        <v>PreNResSpltPkgAC-65to-PEYes-20-MM</v>
      </c>
      <c r="E168" s="21">
        <f t="shared" si="30"/>
        <v>6601</v>
      </c>
      <c r="F168" s="135" t="str">
        <f t="shared" si="31"/>
        <v>cDXGF-OfS1985-CZ06</v>
      </c>
      <c r="G168" s="203">
        <f>INDEX(GLSShapes!$A$1:$AY$20000,Index!$A168*40-38,1)</f>
        <v>1166</v>
      </c>
      <c r="H168" s="133" t="str">
        <f t="shared" si="32"/>
        <v>cDXGF-OfS1985-CZ06-20-MM</v>
      </c>
      <c r="I168" s="201">
        <f>IF(F168&lt;&gt;"0",INDEX(GLSShapes!$A$1:$AY$20000,Index!$A168*40-34,40),0)</f>
        <v>3078.4663800470826</v>
      </c>
      <c r="J168" s="201">
        <f>IF(F168&lt;&gt;"0",INDEX(GLSShapes!$A$1:$AY$20000,Index!$A168*40-34,41),0)</f>
        <v>249.9102294248955</v>
      </c>
      <c r="K168" s="206">
        <f>RANK(I168,I163:I178,-1)</f>
        <v>2</v>
      </c>
      <c r="L168" s="206">
        <f>RANK(J168,J163:J178,-1)</f>
        <v>9</v>
      </c>
      <c r="M168" s="201">
        <f>INDEX(GLSShapes!$A$1:$AY$20000,Index!$A168*40-34,44)</f>
        <v>1.0899218750639714</v>
      </c>
      <c r="N168" s="201">
        <f>INDEX(GLSShapes!$A$1:$AY$15000,Index!$A168*40-34,45)</f>
        <v>0</v>
      </c>
      <c r="O168" s="21"/>
      <c r="P168" s="21"/>
      <c r="Q168" s="201">
        <f>IF(F168&lt;&gt;"0",INDEX(GLSShapes!$A$1:$AY$15000,Index!$A168*40-34,48),0)</f>
        <v>2824.4835253594633</v>
      </c>
      <c r="R168" s="201">
        <f>IF(F168&lt;&gt;"0",INDEX(GLSShapes!$A$1:$AY$15000,Index!$A168*40-34,49),0)</f>
        <v>229.29187416320769</v>
      </c>
      <c r="S168" s="21"/>
      <c r="T168" s="22"/>
      <c r="U168" s="150" t="str">
        <f t="shared" si="27"/>
        <v>OfS</v>
      </c>
      <c r="V168" t="str">
        <f t="shared" si="28"/>
        <v>CZ06</v>
      </c>
    </row>
    <row r="169" spans="1:22">
      <c r="A169" s="87">
        <v>167</v>
      </c>
      <c r="B169" s="204" t="str">
        <f>INDEX(GLSShapes!$A$1:$AY$20000,Index!$A169*40-39,1)</f>
        <v>PreNResSpltPkgAC-65to-PEYes-cDXGF-OfS1985-CZ07</v>
      </c>
      <c r="C169" s="21" t="str">
        <f t="shared" si="29"/>
        <v>DEER</v>
      </c>
      <c r="D169" s="204" t="str">
        <f>INDEX(GLSShapes!$A$1:$AY$20000,Index!$A169*40-38,2)</f>
        <v>PreNResSpltPkgAC-65to-PEYes-20-MM</v>
      </c>
      <c r="E169" s="21">
        <f t="shared" si="30"/>
        <v>6641</v>
      </c>
      <c r="F169" s="135" t="str">
        <f t="shared" si="31"/>
        <v>cDXGF-OfS1985-CZ07</v>
      </c>
      <c r="G169" s="203">
        <f>INDEX(GLSShapes!$A$1:$AY$20000,Index!$A169*40-38,1)</f>
        <v>1167</v>
      </c>
      <c r="H169" s="133" t="str">
        <f t="shared" si="32"/>
        <v>cDXGF-OfS1985-CZ07-20-MM</v>
      </c>
      <c r="I169" s="201">
        <f>IF(F169&lt;&gt;"0",INDEX(GLSShapes!$A$1:$AY$20000,Index!$A169*40-34,40),0)</f>
        <v>3137.8744784588575</v>
      </c>
      <c r="J169" s="201">
        <f>IF(F169&lt;&gt;"0",INDEX(GLSShapes!$A$1:$AY$20000,Index!$A169*40-34,41),0)</f>
        <v>259.75153759063437</v>
      </c>
      <c r="K169" s="206">
        <f>RANK(I169,I163:I178,-1)</f>
        <v>5</v>
      </c>
      <c r="L169" s="206">
        <f>RANK(J169,J163:J178,-1)</f>
        <v>12</v>
      </c>
      <c r="M169" s="201">
        <f>INDEX(GLSShapes!$A$1:$AY$20000,Index!$A169*40-34,44)</f>
        <v>1.1222198724144139</v>
      </c>
      <c r="N169" s="201">
        <f>INDEX(GLSShapes!$A$1:$AY$15000,Index!$A169*40-34,45)</f>
        <v>0</v>
      </c>
      <c r="O169" s="21"/>
      <c r="P169" s="21"/>
      <c r="Q169" s="201">
        <f>IF(F169&lt;&gt;"0",INDEX(GLSShapes!$A$1:$AY$15000,Index!$A169*40-34,48),0)</f>
        <v>2796.1316276710004</v>
      </c>
      <c r="R169" s="201">
        <f>IF(F169&lt;&gt;"0",INDEX(GLSShapes!$A$1:$AY$15000,Index!$A169*40-34,49),0)</f>
        <v>231.46225082593546</v>
      </c>
      <c r="S169" s="21"/>
      <c r="T169" s="22"/>
      <c r="U169" s="150" t="str">
        <f t="shared" si="27"/>
        <v>OfS</v>
      </c>
      <c r="V169" t="str">
        <f t="shared" si="28"/>
        <v>CZ07</v>
      </c>
    </row>
    <row r="170" spans="1:22">
      <c r="A170" s="87">
        <v>168</v>
      </c>
      <c r="B170" s="204" t="str">
        <f>INDEX(GLSShapes!$A$1:$AY$20000,Index!$A170*40-39,1)</f>
        <v>PreNResSpltPkgAC-65to-PEYes-cDXGF-OfS1985-CZ08</v>
      </c>
      <c r="C170" s="21" t="str">
        <f t="shared" si="29"/>
        <v>DEER</v>
      </c>
      <c r="D170" s="204" t="str">
        <f>INDEX(GLSShapes!$A$1:$AY$20000,Index!$A170*40-38,2)</f>
        <v>PreNResSpltPkgAC-65to-PEYes-20-MM</v>
      </c>
      <c r="E170" s="21">
        <f t="shared" si="30"/>
        <v>6681</v>
      </c>
      <c r="F170" s="135" t="str">
        <f t="shared" si="31"/>
        <v>cDXGF-OfS1985-CZ08</v>
      </c>
      <c r="G170" s="203">
        <f>INDEX(GLSShapes!$A$1:$AY$20000,Index!$A170*40-38,1)</f>
        <v>1168</v>
      </c>
      <c r="H170" s="133" t="str">
        <f t="shared" si="32"/>
        <v>cDXGF-OfS1985-CZ08-20-MM</v>
      </c>
      <c r="I170" s="201">
        <f>IF(F170&lt;&gt;"0",INDEX(GLSShapes!$A$1:$AY$20000,Index!$A170*40-34,40),0)</f>
        <v>3200.609010056221</v>
      </c>
      <c r="J170" s="201">
        <f>IF(F170&lt;&gt;"0",INDEX(GLSShapes!$A$1:$AY$20000,Index!$A170*40-34,41),0)</f>
        <v>251.98559726338303</v>
      </c>
      <c r="K170" s="206">
        <f>RANK(I170,I163:I178,-1)</f>
        <v>7</v>
      </c>
      <c r="L170" s="206">
        <f>RANK(J170,J163:J178,-1)</f>
        <v>10</v>
      </c>
      <c r="M170" s="201">
        <f>INDEX(GLSShapes!$A$1:$AY$20000,Index!$A170*40-34,44)</f>
        <v>1.0874288547108519</v>
      </c>
      <c r="N170" s="201">
        <f>INDEX(GLSShapes!$A$1:$AY$15000,Index!$A170*40-34,45)</f>
        <v>0</v>
      </c>
      <c r="O170" s="21"/>
      <c r="P170" s="21"/>
      <c r="Q170" s="201">
        <f>IF(F170&lt;&gt;"0",INDEX(GLSShapes!$A$1:$AY$15000,Index!$A170*40-34,48),0)</f>
        <v>2943.2812971541621</v>
      </c>
      <c r="R170" s="201">
        <f>IF(F170&lt;&gt;"0",INDEX(GLSShapes!$A$1:$AY$15000,Index!$A170*40-34,49),0)</f>
        <v>231.72605377515586</v>
      </c>
      <c r="S170" s="21"/>
      <c r="T170" s="22"/>
      <c r="U170" s="150" t="str">
        <f t="shared" si="27"/>
        <v>OfS</v>
      </c>
      <c r="V170" t="str">
        <f t="shared" si="28"/>
        <v>CZ08</v>
      </c>
    </row>
    <row r="171" spans="1:22">
      <c r="A171" s="87">
        <v>169</v>
      </c>
      <c r="B171" s="204" t="str">
        <f>INDEX(GLSShapes!$A$1:$AY$20000,Index!$A171*40-39,1)</f>
        <v>PreNResSpltPkgAC-65to-PEYes-cDXGF-OfS1985-CZ09</v>
      </c>
      <c r="C171" s="21" t="str">
        <f t="shared" si="29"/>
        <v>DEER</v>
      </c>
      <c r="D171" s="204" t="str">
        <f>INDEX(GLSShapes!$A$1:$AY$20000,Index!$A171*40-38,2)</f>
        <v>PreNResSpltPkgAC-65to-PEYes-20-MM</v>
      </c>
      <c r="E171" s="21">
        <f t="shared" si="30"/>
        <v>6721</v>
      </c>
      <c r="F171" s="135" t="str">
        <f t="shared" si="31"/>
        <v>cDXGF-OfS1985-CZ09</v>
      </c>
      <c r="G171" s="203">
        <f>INDEX(GLSShapes!$A$1:$AY$20000,Index!$A171*40-38,1)</f>
        <v>1169</v>
      </c>
      <c r="H171" s="133" t="str">
        <f t="shared" si="32"/>
        <v>cDXGF-OfS1985-CZ09-20-MM</v>
      </c>
      <c r="I171" s="201">
        <f>IF(F171&lt;&gt;"0",INDEX(GLSShapes!$A$1:$AY$20000,Index!$A171*40-34,40),0)</f>
        <v>3277.4705618259613</v>
      </c>
      <c r="J171" s="201">
        <f>IF(F171&lt;&gt;"0",INDEX(GLSShapes!$A$1:$AY$20000,Index!$A171*40-34,41),0)</f>
        <v>247.9181557094027</v>
      </c>
      <c r="K171" s="206">
        <f>RANK(I171,I163:I178,-1)</f>
        <v>9</v>
      </c>
      <c r="L171" s="206">
        <f>RANK(J171,J163:J178,-1)</f>
        <v>8</v>
      </c>
      <c r="M171" s="201">
        <f>INDEX(GLSShapes!$A$1:$AY$20000,Index!$A171*40-34,44)</f>
        <v>1.1362975022688744</v>
      </c>
      <c r="N171" s="201">
        <f>INDEX(GLSShapes!$A$1:$AY$15000,Index!$A171*40-34,45)</f>
        <v>0</v>
      </c>
      <c r="O171" s="21"/>
      <c r="P171" s="21"/>
      <c r="Q171" s="201">
        <f>IF(F171&lt;&gt;"0",INDEX(GLSShapes!$A$1:$AY$15000,Index!$A171*40-34,48),0)</f>
        <v>2884.3419573498595</v>
      </c>
      <c r="R171" s="201">
        <f>IF(F171&lt;&gt;"0",INDEX(GLSShapes!$A$1:$AY$15000,Index!$A171*40-34,49),0)</f>
        <v>218.18067470392054</v>
      </c>
      <c r="S171" s="21"/>
      <c r="T171" s="22"/>
      <c r="U171" s="150" t="str">
        <f t="shared" si="27"/>
        <v>OfS</v>
      </c>
      <c r="V171" t="str">
        <f t="shared" si="28"/>
        <v>CZ09</v>
      </c>
    </row>
    <row r="172" spans="1:22">
      <c r="A172" s="87">
        <v>170</v>
      </c>
      <c r="B172" s="204" t="str">
        <f>INDEX(GLSShapes!$A$1:$AY$20000,Index!$A172*40-39,1)</f>
        <v>PreNResSpltPkgAC-65to-PEYes-cDXGF-OfS1985-CZ10</v>
      </c>
      <c r="C172" s="21" t="str">
        <f t="shared" si="29"/>
        <v>DEER</v>
      </c>
      <c r="D172" s="204" t="str">
        <f>INDEX(GLSShapes!$A$1:$AY$20000,Index!$A172*40-38,2)</f>
        <v>PreNResSpltPkgAC-65to-PEYes-20-MM</v>
      </c>
      <c r="E172" s="21">
        <f t="shared" si="30"/>
        <v>6761</v>
      </c>
      <c r="F172" s="135" t="str">
        <f t="shared" si="31"/>
        <v>cDXGF-OfS1985-CZ10</v>
      </c>
      <c r="G172" s="203">
        <f>INDEX(GLSShapes!$A$1:$AY$20000,Index!$A172*40-38,1)</f>
        <v>1170</v>
      </c>
      <c r="H172" s="133" t="str">
        <f t="shared" si="32"/>
        <v>cDXGF-OfS1985-CZ10-20-MM</v>
      </c>
      <c r="I172" s="201">
        <f>IF(F172&lt;&gt;"0",INDEX(GLSShapes!$A$1:$AY$20000,Index!$A172*40-34,40),0)</f>
        <v>3277.8547839817284</v>
      </c>
      <c r="J172" s="201">
        <f>IF(F172&lt;&gt;"0",INDEX(GLSShapes!$A$1:$AY$20000,Index!$A172*40-34,41),0)</f>
        <v>244.73648249734234</v>
      </c>
      <c r="K172" s="206">
        <f>RANK(I172,I163:I178,-1)</f>
        <v>10</v>
      </c>
      <c r="L172" s="206">
        <f>RANK(J172,J163:J178,-1)</f>
        <v>6</v>
      </c>
      <c r="M172" s="201">
        <f>INDEX(GLSShapes!$A$1:$AY$20000,Index!$A172*40-34,44)</f>
        <v>1.12547249713315</v>
      </c>
      <c r="N172" s="201">
        <f>INDEX(GLSShapes!$A$1:$AY$15000,Index!$A172*40-34,45)</f>
        <v>0</v>
      </c>
      <c r="O172" s="21"/>
      <c r="P172" s="21"/>
      <c r="Q172" s="201">
        <f>IF(F172&lt;&gt;"0",INDEX(GLSShapes!$A$1:$AY$15000,Index!$A172*40-34,48),0)</f>
        <v>2912.4254855904655</v>
      </c>
      <c r="R172" s="201">
        <f>IF(F172&lt;&gt;"0",INDEX(GLSShapes!$A$1:$AY$15000,Index!$A172*40-34,49),0)</f>
        <v>217.45221062331171</v>
      </c>
      <c r="S172" s="21"/>
      <c r="T172" s="22"/>
      <c r="U172" s="150" t="str">
        <f t="shared" si="27"/>
        <v>OfS</v>
      </c>
      <c r="V172" t="str">
        <f t="shared" si="28"/>
        <v>CZ10</v>
      </c>
    </row>
    <row r="173" spans="1:22">
      <c r="A173" s="87">
        <v>171</v>
      </c>
      <c r="B173" s="204" t="str">
        <f>INDEX(GLSShapes!$A$1:$AY$20000,Index!$A173*40-39,1)</f>
        <v>PreNResSpltPkgAC-65to-PEYes-cDXGF-OfS1985-CZ11</v>
      </c>
      <c r="C173" s="21" t="str">
        <f t="shared" si="29"/>
        <v>DEER</v>
      </c>
      <c r="D173" s="204" t="str">
        <f>INDEX(GLSShapes!$A$1:$AY$20000,Index!$A173*40-38,2)</f>
        <v>PreNResSpltPkgAC-65to-PEYes-20-MM</v>
      </c>
      <c r="E173" s="21">
        <f t="shared" si="30"/>
        <v>6801</v>
      </c>
      <c r="F173" s="135" t="str">
        <f t="shared" si="31"/>
        <v>cDXGF-OfS1985-CZ11</v>
      </c>
      <c r="G173" s="203">
        <f>INDEX(GLSShapes!$A$1:$AY$20000,Index!$A173*40-38,1)</f>
        <v>1171</v>
      </c>
      <c r="H173" s="133" t="str">
        <f t="shared" si="32"/>
        <v>cDXGF-OfS1985-CZ11-20-MM</v>
      </c>
      <c r="I173" s="201">
        <f>IF(F173&lt;&gt;"0",INDEX(GLSShapes!$A$1:$AY$20000,Index!$A173*40-34,40),0)</f>
        <v>3196.9740672607149</v>
      </c>
      <c r="J173" s="201">
        <f>IF(F173&lt;&gt;"0",INDEX(GLSShapes!$A$1:$AY$20000,Index!$A173*40-34,41),0)</f>
        <v>218.63230507399177</v>
      </c>
      <c r="K173" s="206">
        <f>RANK(I173,I163:I178,-1)</f>
        <v>6</v>
      </c>
      <c r="L173" s="206">
        <f>RANK(J173,J163:J178,-1)</f>
        <v>2</v>
      </c>
      <c r="M173" s="201">
        <f>INDEX(GLSShapes!$A$1:$AY$20000,Index!$A173*40-34,44)</f>
        <v>1.1665302356564635</v>
      </c>
      <c r="N173" s="201">
        <f>INDEX(GLSShapes!$A$1:$AY$15000,Index!$A173*40-34,45)</f>
        <v>0</v>
      </c>
      <c r="O173" s="21"/>
      <c r="P173" s="21"/>
      <c r="Q173" s="201">
        <f>IF(F173&lt;&gt;"0",INDEX(GLSShapes!$A$1:$AY$15000,Index!$A173*40-34,48),0)</f>
        <v>2740.5839724862526</v>
      </c>
      <c r="R173" s="201">
        <f>IF(F173&lt;&gt;"0",INDEX(GLSShapes!$A$1:$AY$15000,Index!$A173*40-34,49),0)</f>
        <v>187.42103581306378</v>
      </c>
      <c r="S173" s="21"/>
      <c r="T173" s="22"/>
      <c r="U173" s="150" t="str">
        <f t="shared" si="27"/>
        <v>OfS</v>
      </c>
      <c r="V173" t="str">
        <f t="shared" si="28"/>
        <v>CZ11</v>
      </c>
    </row>
    <row r="174" spans="1:22">
      <c r="A174" s="87">
        <v>172</v>
      </c>
      <c r="B174" s="204" t="str">
        <f>INDEX(GLSShapes!$A$1:$AY$20000,Index!$A174*40-39,1)</f>
        <v>PreNResSpltPkgAC-65to-PEYes-cDXGF-OfS1985-CZ12</v>
      </c>
      <c r="C174" s="21" t="str">
        <f t="shared" si="29"/>
        <v>DEER</v>
      </c>
      <c r="D174" s="204" t="str">
        <f>INDEX(GLSShapes!$A$1:$AY$20000,Index!$A174*40-38,2)</f>
        <v>PreNResSpltPkgAC-65to-PEYes-20-MM</v>
      </c>
      <c r="E174" s="21">
        <f t="shared" si="30"/>
        <v>6841</v>
      </c>
      <c r="F174" s="135" t="str">
        <f t="shared" si="31"/>
        <v>cDXGF-OfS1985-CZ12</v>
      </c>
      <c r="G174" s="203">
        <f>INDEX(GLSShapes!$A$1:$AY$20000,Index!$A174*40-38,1)</f>
        <v>1172</v>
      </c>
      <c r="H174" s="133" t="str">
        <f t="shared" si="32"/>
        <v>cDXGF-OfS1985-CZ12-20-MM</v>
      </c>
      <c r="I174" s="201">
        <f>IF(F174&lt;&gt;"0",INDEX(GLSShapes!$A$1:$AY$20000,Index!$A174*40-34,40),0)</f>
        <v>3421.5488900178257</v>
      </c>
      <c r="J174" s="201">
        <f>IF(F174&lt;&gt;"0",INDEX(GLSShapes!$A$1:$AY$20000,Index!$A174*40-34,41),0)</f>
        <v>240.64884420817481</v>
      </c>
      <c r="K174" s="206">
        <f>RANK(I174,I163:I178,-1)</f>
        <v>11</v>
      </c>
      <c r="L174" s="206">
        <f>RANK(J174,J163:J178,-1)</f>
        <v>5</v>
      </c>
      <c r="M174" s="201">
        <f>INDEX(GLSShapes!$A$1:$AY$20000,Index!$A174*40-34,44)</f>
        <v>1.2203788194013099</v>
      </c>
      <c r="N174" s="201">
        <f>INDEX(GLSShapes!$A$1:$AY$15000,Index!$A174*40-34,45)</f>
        <v>0</v>
      </c>
      <c r="O174" s="21"/>
      <c r="P174" s="21"/>
      <c r="Q174" s="201">
        <f>IF(F174&lt;&gt;"0",INDEX(GLSShapes!$A$1:$AY$15000,Index!$A174*40-34,48),0)</f>
        <v>2803.6777069732821</v>
      </c>
      <c r="R174" s="201">
        <f>IF(F174&lt;&gt;"0",INDEX(GLSShapes!$A$1:$AY$15000,Index!$A174*40-34,49),0)</f>
        <v>197.19192137915968</v>
      </c>
      <c r="S174" s="21"/>
      <c r="T174" s="22"/>
      <c r="U174" s="150" t="str">
        <f t="shared" si="27"/>
        <v>OfS</v>
      </c>
      <c r="V174" t="str">
        <f t="shared" si="28"/>
        <v>CZ12</v>
      </c>
    </row>
    <row r="175" spans="1:22">
      <c r="A175" s="87">
        <v>173</v>
      </c>
      <c r="B175" s="204" t="str">
        <f>INDEX(GLSShapes!$A$1:$AY$20000,Index!$A175*40-39,1)</f>
        <v>PreNResSpltPkgAC-65to-PEYes-cDXGF-OfS1985-CZ13</v>
      </c>
      <c r="C175" s="21" t="str">
        <f t="shared" si="29"/>
        <v>DEER</v>
      </c>
      <c r="D175" s="204" t="str">
        <f>INDEX(GLSShapes!$A$1:$AY$20000,Index!$A175*40-38,2)</f>
        <v>PreNResSpltPkgAC-65to-PEYes-20-MM</v>
      </c>
      <c r="E175" s="21">
        <f t="shared" si="30"/>
        <v>6881</v>
      </c>
      <c r="F175" s="135" t="str">
        <f t="shared" si="31"/>
        <v>cDXGF-OfS1985-CZ13</v>
      </c>
      <c r="G175" s="203">
        <f>INDEX(GLSShapes!$A$1:$AY$20000,Index!$A175*40-38,1)</f>
        <v>1173</v>
      </c>
      <c r="H175" s="133" t="str">
        <f t="shared" si="32"/>
        <v>cDXGF-OfS1985-CZ13-20-MM</v>
      </c>
      <c r="I175" s="201">
        <f>IF(F175&lt;&gt;"0",INDEX(GLSShapes!$A$1:$AY$20000,Index!$A175*40-34,40),0)</f>
        <v>3084.9255141714011</v>
      </c>
      <c r="J175" s="201">
        <f>IF(F175&lt;&gt;"0",INDEX(GLSShapes!$A$1:$AY$20000,Index!$A175*40-34,41),0)</f>
        <v>221.89863679506189</v>
      </c>
      <c r="K175" s="206">
        <f>RANK(I175,I163:I178,-1)</f>
        <v>3</v>
      </c>
      <c r="L175" s="206">
        <f>RANK(J175,J163:J178,-1)</f>
        <v>3</v>
      </c>
      <c r="M175" s="201">
        <f>INDEX(GLSShapes!$A$1:$AY$20000,Index!$A175*40-34,44)</f>
        <v>1.1466565864801403</v>
      </c>
      <c r="N175" s="201">
        <f>INDEX(GLSShapes!$A$1:$AY$15000,Index!$A175*40-34,45)</f>
        <v>0</v>
      </c>
      <c r="O175" s="21"/>
      <c r="P175" s="21"/>
      <c r="Q175" s="201">
        <f>IF(F175&lt;&gt;"0",INDEX(GLSShapes!$A$1:$AY$15000,Index!$A175*40-34,48),0)</f>
        <v>2690.365668801599</v>
      </c>
      <c r="R175" s="201">
        <f>IF(F175&lt;&gt;"0",INDEX(GLSShapes!$A$1:$AY$15000,Index!$A175*40-34,49),0)</f>
        <v>193.51795420825857</v>
      </c>
      <c r="S175" s="21"/>
      <c r="T175" s="22"/>
      <c r="U175" s="150" t="str">
        <f t="shared" si="27"/>
        <v>OfS</v>
      </c>
      <c r="V175" t="str">
        <f t="shared" si="28"/>
        <v>CZ13</v>
      </c>
    </row>
    <row r="176" spans="1:22">
      <c r="A176" s="87">
        <v>174</v>
      </c>
      <c r="B176" s="204" t="str">
        <f>INDEX(GLSShapes!$A$1:$AY$20000,Index!$A176*40-39,1)</f>
        <v>PreNResSpltPkgAC-65to-PEYes-cDXGF-OfS1985-CZ14</v>
      </c>
      <c r="C176" s="21" t="str">
        <f t="shared" si="29"/>
        <v>DEER</v>
      </c>
      <c r="D176" s="204" t="str">
        <f>INDEX(GLSShapes!$A$1:$AY$20000,Index!$A176*40-38,2)</f>
        <v>PreNResSpltPkgAC-65to-PEYes-20-MM</v>
      </c>
      <c r="E176" s="21">
        <f t="shared" si="30"/>
        <v>6921</v>
      </c>
      <c r="F176" s="135" t="str">
        <f t="shared" si="31"/>
        <v>cDXGF-OfS1985-CZ14</v>
      </c>
      <c r="G176" s="203">
        <f>INDEX(GLSShapes!$A$1:$AY$20000,Index!$A176*40-38,1)</f>
        <v>1174</v>
      </c>
      <c r="H176" s="133" t="str">
        <f t="shared" si="32"/>
        <v>cDXGF-OfS1985-CZ14-20-MM</v>
      </c>
      <c r="I176" s="201">
        <f>IF(F176&lt;&gt;"0",INDEX(GLSShapes!$A$1:$AY$20000,Index!$A176*40-34,40),0)</f>
        <v>3040.8266229725136</v>
      </c>
      <c r="J176" s="201">
        <f>IF(F176&lt;&gt;"0",INDEX(GLSShapes!$A$1:$AY$20000,Index!$A176*40-34,41),0)</f>
        <v>228.06567359458754</v>
      </c>
      <c r="K176" s="206">
        <f>RANK(I176,I163:I178,-1)</f>
        <v>1</v>
      </c>
      <c r="L176" s="206">
        <f>RANK(J176,J163:J178,-1)</f>
        <v>4</v>
      </c>
      <c r="M176" s="201">
        <f>INDEX(GLSShapes!$A$1:$AY$20000,Index!$A176*40-34,44)</f>
        <v>1.1053949552023115</v>
      </c>
      <c r="N176" s="201">
        <f>INDEX(GLSShapes!$A$1:$AY$15000,Index!$A176*40-34,45)</f>
        <v>0</v>
      </c>
      <c r="O176" s="21"/>
      <c r="P176" s="21"/>
      <c r="Q176" s="201">
        <f>IF(F176&lt;&gt;"0",INDEX(GLSShapes!$A$1:$AY$15000,Index!$A176*40-34,48),0)</f>
        <v>2750.8960563475484</v>
      </c>
      <c r="R176" s="201">
        <f>IF(F176&lt;&gt;"0",INDEX(GLSShapes!$A$1:$AY$15000,Index!$A176*40-34,49),0)</f>
        <v>206.32053052281799</v>
      </c>
      <c r="S176" s="21"/>
      <c r="T176" s="22"/>
      <c r="U176" s="150" t="str">
        <f t="shared" si="27"/>
        <v>OfS</v>
      </c>
      <c r="V176" t="str">
        <f t="shared" si="28"/>
        <v>CZ14</v>
      </c>
    </row>
    <row r="177" spans="1:22">
      <c r="A177" s="87">
        <v>175</v>
      </c>
      <c r="B177" s="204" t="str">
        <f>INDEX(GLSShapes!$A$1:$AY$20000,Index!$A177*40-39,1)</f>
        <v>PreNResSpltPkgAC-65to-PEYes-cDXGF-OfS1985-CZ15</v>
      </c>
      <c r="C177" s="21" t="str">
        <f t="shared" si="29"/>
        <v>DEER</v>
      </c>
      <c r="D177" s="204" t="str">
        <f>INDEX(GLSShapes!$A$1:$AY$20000,Index!$A177*40-38,2)</f>
        <v>PreNResSpltPkgAC-65to-PEYes-20-MM</v>
      </c>
      <c r="E177" s="21">
        <f t="shared" si="30"/>
        <v>6961</v>
      </c>
      <c r="F177" s="135" t="str">
        <f t="shared" si="31"/>
        <v>cDXGF-OfS1985-CZ15</v>
      </c>
      <c r="G177" s="203">
        <f>INDEX(GLSShapes!$A$1:$AY$20000,Index!$A177*40-38,1)</f>
        <v>1175</v>
      </c>
      <c r="H177" s="133" t="str">
        <f t="shared" si="32"/>
        <v>cDXGF-OfS1985-CZ15-20-MM</v>
      </c>
      <c r="I177" s="201">
        <f>IF(F177&lt;&gt;"0",INDEX(GLSShapes!$A$1:$AY$20000,Index!$A177*40-34,40),0)</f>
        <v>3209.5350924407803</v>
      </c>
      <c r="J177" s="201">
        <f>IF(F177&lt;&gt;"0",INDEX(GLSShapes!$A$1:$AY$20000,Index!$A177*40-34,41),0)</f>
        <v>217.35550430880676</v>
      </c>
      <c r="K177" s="206">
        <f>RANK(I177,I163:I178,-1)</f>
        <v>8</v>
      </c>
      <c r="L177" s="206">
        <f>RANK(J177,J163:J178,-1)</f>
        <v>1</v>
      </c>
      <c r="M177" s="201">
        <f>INDEX(GLSShapes!$A$1:$AY$20000,Index!$A177*40-34,44)</f>
        <v>1.0937470946472121</v>
      </c>
      <c r="N177" s="201">
        <f>INDEX(GLSShapes!$A$1:$AY$15000,Index!$A177*40-34,45)</f>
        <v>0</v>
      </c>
      <c r="O177" s="21"/>
      <c r="P177" s="21"/>
      <c r="Q177" s="201">
        <f>IF(F177&lt;&gt;"0",INDEX(GLSShapes!$A$1:$AY$15000,Index!$A177*40-34,48),0)</f>
        <v>2934.4398793361047</v>
      </c>
      <c r="R177" s="201">
        <f>IF(F177&lt;&gt;"0",INDEX(GLSShapes!$A$1:$AY$15000,Index!$A177*40-34,49),0)</f>
        <v>198.72556039009615</v>
      </c>
      <c r="S177" s="21"/>
      <c r="T177" s="22"/>
      <c r="U177" s="150" t="str">
        <f t="shared" si="27"/>
        <v>OfS</v>
      </c>
      <c r="V177" t="str">
        <f t="shared" si="28"/>
        <v>CZ15</v>
      </c>
    </row>
    <row r="178" spans="1:22">
      <c r="A178" s="106">
        <v>176</v>
      </c>
      <c r="B178" s="207" t="str">
        <f>INDEX(GLSShapes!$A$1:$AY$20000,Index!$A178*40-39,1)</f>
        <v>PreNResSpltPkgAC-65to-PEYes-cDXGF-OfS1985-CZ16</v>
      </c>
      <c r="C178" s="107" t="str">
        <f t="shared" si="29"/>
        <v>DEER</v>
      </c>
      <c r="D178" s="207" t="str">
        <f>INDEX(GLSShapes!$A$1:$AY$20000,Index!$A178*40-38,2)</f>
        <v>PreNResSpltPkgAC-65to-PEYes-20-MM</v>
      </c>
      <c r="E178" s="107">
        <f t="shared" si="30"/>
        <v>7001</v>
      </c>
      <c r="F178" s="208" t="str">
        <f t="shared" si="31"/>
        <v>cDXGF-OfS1985-CZ16</v>
      </c>
      <c r="G178" s="209">
        <f>INDEX(GLSShapes!$A$1:$AY$20000,Index!$A178*40-38,1)</f>
        <v>1176</v>
      </c>
      <c r="H178" s="210" t="str">
        <f t="shared" si="32"/>
        <v>cDXGF-OfS1985-CZ16-20-MM</v>
      </c>
      <c r="I178" s="211">
        <f>IF(F178&lt;&gt;"0",INDEX(GLSShapes!$A$1:$AY$20000,Index!$A178*40-34,40),0)</f>
        <v>3110.7151108040662</v>
      </c>
      <c r="J178" s="211">
        <f>IF(F178&lt;&gt;"0",INDEX(GLSShapes!$A$1:$AY$20000,Index!$A178*40-34,41),0)</f>
        <v>245.51385117565579</v>
      </c>
      <c r="K178" s="212">
        <f>RANK(I178,I163:I178,-1)</f>
        <v>4</v>
      </c>
      <c r="L178" s="212">
        <f>RANK(J178,J163:J178,-1)</f>
        <v>7</v>
      </c>
      <c r="M178" s="211">
        <f>INDEX(GLSShapes!$A$1:$AY$20000,Index!$A178*40-34,44)</f>
        <v>1.1757870734302329</v>
      </c>
      <c r="N178" s="211">
        <f>INDEX(GLSShapes!$A$1:$AY$15000,Index!$A178*40-34,45)</f>
        <v>0</v>
      </c>
      <c r="O178" s="107"/>
      <c r="P178" s="107"/>
      <c r="Q178" s="211">
        <f>IF(F178&lt;&gt;"0",INDEX(GLSShapes!$A$1:$AY$15000,Index!$A178*40-34,48),0)</f>
        <v>2645.6449310408625</v>
      </c>
      <c r="R178" s="211">
        <f>IF(F178&lt;&gt;"0",INDEX(GLSShapes!$A$1:$AY$15000,Index!$A178*40-34,49),0)</f>
        <v>208.80808840617325</v>
      </c>
      <c r="S178" s="107"/>
      <c r="T178" s="213"/>
      <c r="U178" s="150" t="str">
        <f t="shared" si="27"/>
        <v>OfS</v>
      </c>
      <c r="V178" t="str">
        <f t="shared" si="28"/>
        <v>CZ16</v>
      </c>
    </row>
    <row r="179" spans="1:22">
      <c r="A179" s="87">
        <v>177</v>
      </c>
      <c r="B179" s="204" t="str">
        <f>INDEX(GLSShapes!$A$1:$AY$20000,Index!$A179*40-39,1)</f>
        <v>PreNResSpltPkgAC-65to-PEYes-cDXGF-RFF1985-CZ01</v>
      </c>
      <c r="C179" s="21" t="str">
        <f t="shared" si="29"/>
        <v>DEER</v>
      </c>
      <c r="D179" s="204" t="str">
        <f>INDEX(GLSShapes!$A$1:$AY$20000,Index!$A179*40-38,2)</f>
        <v>PreNResSpltPkgAC-65to-PEYes-20-MM</v>
      </c>
      <c r="E179" s="21">
        <f t="shared" si="30"/>
        <v>7041</v>
      </c>
      <c r="F179" s="135" t="str">
        <f t="shared" si="31"/>
        <v>cDXGF-RFF1985-CZ01</v>
      </c>
      <c r="G179" s="203">
        <f>INDEX(GLSShapes!$A$1:$AY$20000,Index!$A179*40-38,1)</f>
        <v>1177</v>
      </c>
      <c r="H179" s="133" t="str">
        <f t="shared" si="32"/>
        <v>cDXGF-RFF1985-CZ01-20-MM</v>
      </c>
      <c r="I179" s="201">
        <f>IF(F179&lt;&gt;"0",INDEX(GLSShapes!$A$1:$AY$20000,Index!$A179*40-34,40),0)</f>
        <v>9229.8460430559844</v>
      </c>
      <c r="J179" s="201">
        <f>IF(F179&lt;&gt;"0",INDEX(GLSShapes!$A$1:$AY$20000,Index!$A179*40-34,41),0)</f>
        <v>360.29742523196984</v>
      </c>
      <c r="K179" s="206">
        <f>RANK(I179,I179:I194,-1)</f>
        <v>14</v>
      </c>
      <c r="L179" s="206">
        <f>RANK(J179,J179:J194,-1)</f>
        <v>16</v>
      </c>
      <c r="M179" s="201">
        <f>INDEX(GLSShapes!$A$1:$AY$20000,Index!$A179*40-34,44)</f>
        <v>1.0579840642126246</v>
      </c>
      <c r="N179" s="201">
        <f>INDEX(GLSShapes!$A$1:$AY$15000,Index!$A179*40-34,45)</f>
        <v>0</v>
      </c>
      <c r="O179" s="21"/>
      <c r="P179" s="21"/>
      <c r="Q179" s="201">
        <f>IF(F179&lt;&gt;"0",INDEX(GLSShapes!$A$1:$AY$15000,Index!$A179*40-34,48),0)</f>
        <v>8723.9934468436841</v>
      </c>
      <c r="R179" s="201">
        <f>IF(F179&lt;&gt;"0",INDEX(GLSShapes!$A$1:$AY$15000,Index!$A179*40-34,49),0)</f>
        <v>340.55089997986994</v>
      </c>
      <c r="S179" s="21"/>
      <c r="T179" s="22"/>
      <c r="U179" s="150" t="str">
        <f t="shared" si="27"/>
        <v>RFF</v>
      </c>
      <c r="V179" t="str">
        <f t="shared" si="28"/>
        <v>CZ01</v>
      </c>
    </row>
    <row r="180" spans="1:22">
      <c r="A180" s="87">
        <v>178</v>
      </c>
      <c r="B180" s="204" t="str">
        <f>INDEX(GLSShapes!$A$1:$AY$20000,Index!$A180*40-39,1)</f>
        <v>PreNResSpltPkgAC-65to-PEYes-cDXGF-RFF1985-CZ02</v>
      </c>
      <c r="C180" s="21" t="str">
        <f t="shared" si="29"/>
        <v>DEER</v>
      </c>
      <c r="D180" s="204" t="str">
        <f>INDEX(GLSShapes!$A$1:$AY$20000,Index!$A180*40-38,2)</f>
        <v>PreNResSpltPkgAC-65to-PEYes-20-MM</v>
      </c>
      <c r="E180" s="21">
        <f t="shared" si="30"/>
        <v>7081</v>
      </c>
      <c r="F180" s="135" t="str">
        <f t="shared" si="31"/>
        <v>cDXGF-RFF1985-CZ02</v>
      </c>
      <c r="G180" s="203">
        <f>INDEX(GLSShapes!$A$1:$AY$20000,Index!$A180*40-38,1)</f>
        <v>1178</v>
      </c>
      <c r="H180" s="133" t="str">
        <f t="shared" si="32"/>
        <v>cDXGF-RFF1985-CZ02-20-MM</v>
      </c>
      <c r="I180" s="201">
        <f>IF(F180&lt;&gt;"0",INDEX(GLSShapes!$A$1:$AY$20000,Index!$A180*40-34,40),0)</f>
        <v>9617.3784268530508</v>
      </c>
      <c r="J180" s="201">
        <f>IF(F180&lt;&gt;"0",INDEX(GLSShapes!$A$1:$AY$20000,Index!$A180*40-34,41),0)</f>
        <v>315.4484787586116</v>
      </c>
      <c r="K180" s="206">
        <f>RANK(I180,I179:I194,-1)</f>
        <v>16</v>
      </c>
      <c r="L180" s="206">
        <f>RANK(J180,J179:J194,-1)</f>
        <v>13</v>
      </c>
      <c r="M180" s="201">
        <f>INDEX(GLSShapes!$A$1:$AY$20000,Index!$A180*40-34,44)</f>
        <v>1.2589622089639803</v>
      </c>
      <c r="N180" s="201">
        <f>INDEX(GLSShapes!$A$1:$AY$15000,Index!$A180*40-34,45)</f>
        <v>0</v>
      </c>
      <c r="O180" s="21"/>
      <c r="P180" s="21"/>
      <c r="Q180" s="201">
        <f>IF(F180&lt;&gt;"0",INDEX(GLSShapes!$A$1:$AY$15000,Index!$A180*40-34,48),0)</f>
        <v>7639.1319440536208</v>
      </c>
      <c r="R180" s="201">
        <f>IF(F180&lt;&gt;"0",INDEX(GLSShapes!$A$1:$AY$15000,Index!$A180*40-34,49),0)</f>
        <v>250.56230958528857</v>
      </c>
      <c r="S180" s="21"/>
      <c r="T180" s="22"/>
      <c r="U180" s="150" t="str">
        <f t="shared" si="27"/>
        <v>RFF</v>
      </c>
      <c r="V180" t="str">
        <f t="shared" si="28"/>
        <v>CZ02</v>
      </c>
    </row>
    <row r="181" spans="1:22">
      <c r="A181" s="87">
        <v>179</v>
      </c>
      <c r="B181" s="204" t="str">
        <f>INDEX(GLSShapes!$A$1:$AY$20000,Index!$A181*40-39,1)</f>
        <v>PreNResSpltPkgAC-65to-PEYes-cDXGF-RFF1985-CZ03</v>
      </c>
      <c r="C181" s="21" t="str">
        <f t="shared" si="29"/>
        <v>DEER</v>
      </c>
      <c r="D181" s="204" t="str">
        <f>INDEX(GLSShapes!$A$1:$AY$20000,Index!$A181*40-38,2)</f>
        <v>PreNResSpltPkgAC-65to-PEYes-20-MM</v>
      </c>
      <c r="E181" s="21">
        <f t="shared" si="30"/>
        <v>7121</v>
      </c>
      <c r="F181" s="135" t="str">
        <f t="shared" si="31"/>
        <v>cDXGF-RFF1985-CZ03</v>
      </c>
      <c r="G181" s="203">
        <f>INDEX(GLSShapes!$A$1:$AY$20000,Index!$A181*40-38,1)</f>
        <v>1179</v>
      </c>
      <c r="H181" s="133" t="str">
        <f t="shared" si="32"/>
        <v>cDXGF-RFF1985-CZ03-20-MM</v>
      </c>
      <c r="I181" s="201">
        <f>IF(F181&lt;&gt;"0",INDEX(GLSShapes!$A$1:$AY$20000,Index!$A181*40-34,40),0)</f>
        <v>9268.8365208116229</v>
      </c>
      <c r="J181" s="201">
        <f>IF(F181&lt;&gt;"0",INDEX(GLSShapes!$A$1:$AY$20000,Index!$A181*40-34,41),0)</f>
        <v>331.6776412432954</v>
      </c>
      <c r="K181" s="206">
        <f>RANK(I181,I179:I194,-1)</f>
        <v>15</v>
      </c>
      <c r="L181" s="206">
        <f>RANK(J181,J179:J194,-1)</f>
        <v>14</v>
      </c>
      <c r="M181" s="201">
        <f>INDEX(GLSShapes!$A$1:$AY$20000,Index!$A181*40-34,44)</f>
        <v>1.2131524408887246</v>
      </c>
      <c r="N181" s="201">
        <f>INDEX(GLSShapes!$A$1:$AY$15000,Index!$A181*40-34,45)</f>
        <v>0</v>
      </c>
      <c r="O181" s="21"/>
      <c r="P181" s="21"/>
      <c r="Q181" s="201">
        <f>IF(F181&lt;&gt;"0",INDEX(GLSShapes!$A$1:$AY$15000,Index!$A181*40-34,48),0)</f>
        <v>7640.2900479856507</v>
      </c>
      <c r="R181" s="201">
        <f>IF(F181&lt;&gt;"0",INDEX(GLSShapes!$A$1:$AY$15000,Index!$A181*40-34,49),0)</f>
        <v>273.40145398406548</v>
      </c>
      <c r="S181" s="21"/>
      <c r="T181" s="22"/>
      <c r="U181" s="150" t="str">
        <f t="shared" si="27"/>
        <v>RFF</v>
      </c>
      <c r="V181" t="str">
        <f t="shared" si="28"/>
        <v>CZ03</v>
      </c>
    </row>
    <row r="182" spans="1:22">
      <c r="A182" s="87">
        <v>180</v>
      </c>
      <c r="B182" s="204" t="str">
        <f>INDEX(GLSShapes!$A$1:$AY$20000,Index!$A182*40-39,1)</f>
        <v>PreNResSpltPkgAC-65to-PEYes-cDXGF-RFF1985-CZ04</v>
      </c>
      <c r="C182" s="21" t="str">
        <f t="shared" si="29"/>
        <v>DEER</v>
      </c>
      <c r="D182" s="204" t="str">
        <f>INDEX(GLSShapes!$A$1:$AY$20000,Index!$A182*40-38,2)</f>
        <v>PreNResSpltPkgAC-65to-PEYes-20-MM</v>
      </c>
      <c r="E182" s="21">
        <f t="shared" si="30"/>
        <v>7161</v>
      </c>
      <c r="F182" s="135" t="str">
        <f t="shared" si="31"/>
        <v>cDXGF-RFF1985-CZ04</v>
      </c>
      <c r="G182" s="203">
        <f>INDEX(GLSShapes!$A$1:$AY$20000,Index!$A182*40-38,1)</f>
        <v>1180</v>
      </c>
      <c r="H182" s="133" t="str">
        <f t="shared" si="32"/>
        <v>cDXGF-RFF1985-CZ04-20-MM</v>
      </c>
      <c r="I182" s="201">
        <f>IF(F182&lt;&gt;"0",INDEX(GLSShapes!$A$1:$AY$20000,Index!$A182*40-34,40),0)</f>
        <v>8117.2620635401918</v>
      </c>
      <c r="J182" s="201">
        <f>IF(F182&lt;&gt;"0",INDEX(GLSShapes!$A$1:$AY$20000,Index!$A182*40-34,41),0)</f>
        <v>302.15262917719485</v>
      </c>
      <c r="K182" s="206">
        <f>RANK(I182,I179:I194,-1)</f>
        <v>12</v>
      </c>
      <c r="L182" s="206">
        <f>RANK(J182,J179:J194,-1)</f>
        <v>11</v>
      </c>
      <c r="M182" s="201">
        <f>INDEX(GLSShapes!$A$1:$AY$20000,Index!$A182*40-34,44)</f>
        <v>1.1572656317834153</v>
      </c>
      <c r="N182" s="201">
        <f>INDEX(GLSShapes!$A$1:$AY$15000,Index!$A182*40-34,45)</f>
        <v>0</v>
      </c>
      <c r="O182" s="21"/>
      <c r="P182" s="21"/>
      <c r="Q182" s="201">
        <f>IF(F182&lt;&gt;"0",INDEX(GLSShapes!$A$1:$AY$15000,Index!$A182*40-34,48),0)</f>
        <v>7014.1736180577718</v>
      </c>
      <c r="R182" s="201">
        <f>IF(F182&lt;&gt;"0",INDEX(GLSShapes!$A$1:$AY$15000,Index!$A182*40-34,49),0)</f>
        <v>261.09185383096502</v>
      </c>
      <c r="S182" s="21"/>
      <c r="T182" s="22"/>
      <c r="U182" s="150" t="str">
        <f t="shared" si="27"/>
        <v>RFF</v>
      </c>
      <c r="V182" t="str">
        <f t="shared" si="28"/>
        <v>CZ04</v>
      </c>
    </row>
    <row r="183" spans="1:22">
      <c r="A183" s="87">
        <v>181</v>
      </c>
      <c r="B183" s="204" t="str">
        <f>INDEX(GLSShapes!$A$1:$AY$20000,Index!$A183*40-39,1)</f>
        <v>PreNResSpltPkgAC-65to-PEYes-cDXGF-RFF1985-CZ05</v>
      </c>
      <c r="C183" s="21" t="str">
        <f t="shared" si="29"/>
        <v>DEER</v>
      </c>
      <c r="D183" s="204" t="str">
        <f>INDEX(GLSShapes!$A$1:$AY$20000,Index!$A183*40-38,2)</f>
        <v>PreNResSpltPkgAC-65to-PEYes-20-MM</v>
      </c>
      <c r="E183" s="21">
        <f t="shared" si="30"/>
        <v>7201</v>
      </c>
      <c r="F183" s="135" t="str">
        <f t="shared" si="31"/>
        <v>cDXGF-RFF1985-CZ05</v>
      </c>
      <c r="G183" s="203">
        <f>INDEX(GLSShapes!$A$1:$AY$20000,Index!$A183*40-38,1)</f>
        <v>1181</v>
      </c>
      <c r="H183" s="133" t="str">
        <f t="shared" si="32"/>
        <v>cDXGF-RFF1985-CZ05-20-MM</v>
      </c>
      <c r="I183" s="201">
        <f>IF(F183&lt;&gt;"0",INDEX(GLSShapes!$A$1:$AY$20000,Index!$A183*40-34,40),0)</f>
        <v>9122.9317348706354</v>
      </c>
      <c r="J183" s="201">
        <f>IF(F183&lt;&gt;"0",INDEX(GLSShapes!$A$1:$AY$20000,Index!$A183*40-34,41),0)</f>
        <v>336.48966593135259</v>
      </c>
      <c r="K183" s="206">
        <f>RANK(I183,I179:I194,-1)</f>
        <v>13</v>
      </c>
      <c r="L183" s="206">
        <f>RANK(J183,J179:J194,-1)</f>
        <v>15</v>
      </c>
      <c r="M183" s="201">
        <f>INDEX(GLSShapes!$A$1:$AY$20000,Index!$A183*40-34,44)</f>
        <v>1.1316017019201832</v>
      </c>
      <c r="N183" s="201">
        <f>INDEX(GLSShapes!$A$1:$AY$15000,Index!$A183*40-34,45)</f>
        <v>0</v>
      </c>
      <c r="O183" s="21"/>
      <c r="P183" s="21"/>
      <c r="Q183" s="201">
        <f>IF(F183&lt;&gt;"0",INDEX(GLSShapes!$A$1:$AY$15000,Index!$A183*40-34,48),0)</f>
        <v>8061.9636037929149</v>
      </c>
      <c r="R183" s="201">
        <f>IF(F183&lt;&gt;"0",INDEX(GLSShapes!$A$1:$AY$15000,Index!$A183*40-34,49),0)</f>
        <v>297.35698113600637</v>
      </c>
      <c r="S183" s="21"/>
      <c r="T183" s="22"/>
      <c r="U183" s="150" t="str">
        <f t="shared" si="27"/>
        <v>RFF</v>
      </c>
      <c r="V183" t="str">
        <f t="shared" si="28"/>
        <v>CZ05</v>
      </c>
    </row>
    <row r="184" spans="1:22">
      <c r="A184" s="87">
        <v>182</v>
      </c>
      <c r="B184" s="204" t="str">
        <f>INDEX(GLSShapes!$A$1:$AY$20000,Index!$A184*40-39,1)</f>
        <v>PreNResSpltPkgAC-65to-PEYes-cDXGF-RFF1985-CZ06</v>
      </c>
      <c r="C184" s="21" t="str">
        <f t="shared" si="29"/>
        <v>DEER</v>
      </c>
      <c r="D184" s="204" t="str">
        <f>INDEX(GLSShapes!$A$1:$AY$20000,Index!$A184*40-38,2)</f>
        <v>PreNResSpltPkgAC-65to-PEYes-20-MM</v>
      </c>
      <c r="E184" s="21">
        <f t="shared" si="30"/>
        <v>7241</v>
      </c>
      <c r="F184" s="135" t="str">
        <f t="shared" si="31"/>
        <v>cDXGF-RFF1985-CZ06</v>
      </c>
      <c r="G184" s="203">
        <f>INDEX(GLSShapes!$A$1:$AY$20000,Index!$A184*40-38,1)</f>
        <v>1182</v>
      </c>
      <c r="H184" s="133" t="str">
        <f t="shared" si="32"/>
        <v>cDXGF-RFF1985-CZ06-20-MM</v>
      </c>
      <c r="I184" s="201">
        <f>IF(F184&lt;&gt;"0",INDEX(GLSShapes!$A$1:$AY$20000,Index!$A184*40-34,40),0)</f>
        <v>6811.508569105813</v>
      </c>
      <c r="J184" s="201">
        <f>IF(F184&lt;&gt;"0",INDEX(GLSShapes!$A$1:$AY$20000,Index!$A184*40-34,41),0)</f>
        <v>293.2075563480908</v>
      </c>
      <c r="K184" s="206">
        <f>RANK(I184,I179:I194,-1)</f>
        <v>6</v>
      </c>
      <c r="L184" s="206">
        <f>RANK(J184,J179:J194,-1)</f>
        <v>9</v>
      </c>
      <c r="M184" s="201">
        <f>INDEX(GLSShapes!$A$1:$AY$20000,Index!$A184*40-34,44)</f>
        <v>1.1102434564173844</v>
      </c>
      <c r="N184" s="201">
        <f>INDEX(GLSShapes!$A$1:$AY$15000,Index!$A184*40-34,45)</f>
        <v>0</v>
      </c>
      <c r="O184" s="21"/>
      <c r="P184" s="21"/>
      <c r="Q184" s="201">
        <f>IF(F184&lt;&gt;"0",INDEX(GLSShapes!$A$1:$AY$15000,Index!$A184*40-34,48),0)</f>
        <v>6135.1485836139864</v>
      </c>
      <c r="R184" s="201">
        <f>IF(F184&lt;&gt;"0",INDEX(GLSShapes!$A$1:$AY$15000,Index!$A184*40-34,49),0)</f>
        <v>264.09302811316229</v>
      </c>
      <c r="S184" s="21"/>
      <c r="T184" s="22"/>
      <c r="U184" s="150" t="str">
        <f t="shared" si="27"/>
        <v>RFF</v>
      </c>
      <c r="V184" t="str">
        <f t="shared" si="28"/>
        <v>CZ06</v>
      </c>
    </row>
    <row r="185" spans="1:22">
      <c r="A185" s="87">
        <v>183</v>
      </c>
      <c r="B185" s="204" t="str">
        <f>INDEX(GLSShapes!$A$1:$AY$20000,Index!$A185*40-39,1)</f>
        <v>PreNResSpltPkgAC-65to-PEYes-cDXGF-RFF1985-CZ07</v>
      </c>
      <c r="C185" s="21" t="str">
        <f t="shared" si="29"/>
        <v>DEER</v>
      </c>
      <c r="D185" s="204" t="str">
        <f>INDEX(GLSShapes!$A$1:$AY$20000,Index!$A185*40-38,2)</f>
        <v>PreNResSpltPkgAC-65to-PEYes-20-MM</v>
      </c>
      <c r="E185" s="21">
        <f t="shared" si="30"/>
        <v>7281</v>
      </c>
      <c r="F185" s="135" t="str">
        <f t="shared" si="31"/>
        <v>cDXGF-RFF1985-CZ07</v>
      </c>
      <c r="G185" s="203">
        <f>INDEX(GLSShapes!$A$1:$AY$20000,Index!$A185*40-38,1)</f>
        <v>1183</v>
      </c>
      <c r="H185" s="133" t="str">
        <f t="shared" si="32"/>
        <v>cDXGF-RFF1985-CZ07-20-MM</v>
      </c>
      <c r="I185" s="201">
        <f>IF(F185&lt;&gt;"0",INDEX(GLSShapes!$A$1:$AY$20000,Index!$A185*40-34,40),0)</f>
        <v>7319.6678093588289</v>
      </c>
      <c r="J185" s="201">
        <f>IF(F185&lt;&gt;"0",INDEX(GLSShapes!$A$1:$AY$20000,Index!$A185*40-34,41),0)</f>
        <v>313.25536630140766</v>
      </c>
      <c r="K185" s="206">
        <f>RANK(I185,I179:I194,-1)</f>
        <v>9</v>
      </c>
      <c r="L185" s="206">
        <f>RANK(J185,J179:J194,-1)</f>
        <v>12</v>
      </c>
      <c r="M185" s="201">
        <f>INDEX(GLSShapes!$A$1:$AY$20000,Index!$A185*40-34,44)</f>
        <v>1.128513890459159</v>
      </c>
      <c r="N185" s="201">
        <f>INDEX(GLSShapes!$A$1:$AY$15000,Index!$A185*40-34,45)</f>
        <v>0</v>
      </c>
      <c r="O185" s="21"/>
      <c r="P185" s="21"/>
      <c r="Q185" s="201">
        <f>IF(F185&lt;&gt;"0",INDEX(GLSShapes!$A$1:$AY$15000,Index!$A185*40-34,48),0)</f>
        <v>6486.1122855835411</v>
      </c>
      <c r="R185" s="201">
        <f>IF(F185&lt;&gt;"0",INDEX(GLSShapes!$A$1:$AY$15000,Index!$A185*40-34,49),0)</f>
        <v>277.58219810121551</v>
      </c>
      <c r="S185" s="21"/>
      <c r="T185" s="22"/>
      <c r="U185" s="150" t="str">
        <f t="shared" si="27"/>
        <v>RFF</v>
      </c>
      <c r="V185" t="str">
        <f t="shared" si="28"/>
        <v>CZ07</v>
      </c>
    </row>
    <row r="186" spans="1:22">
      <c r="A186" s="87">
        <v>184</v>
      </c>
      <c r="B186" s="204" t="str">
        <f>INDEX(GLSShapes!$A$1:$AY$20000,Index!$A186*40-39,1)</f>
        <v>PreNResSpltPkgAC-65to-PEYes-cDXGF-RFF1985-CZ08</v>
      </c>
      <c r="C186" s="21" t="str">
        <f t="shared" si="29"/>
        <v>DEER</v>
      </c>
      <c r="D186" s="204" t="str">
        <f>INDEX(GLSShapes!$A$1:$AY$20000,Index!$A186*40-38,2)</f>
        <v>PreNResSpltPkgAC-65to-PEYes-20-MM</v>
      </c>
      <c r="E186" s="21">
        <f t="shared" si="30"/>
        <v>7321</v>
      </c>
      <c r="F186" s="135" t="str">
        <f t="shared" si="31"/>
        <v>cDXGF-RFF1985-CZ08</v>
      </c>
      <c r="G186" s="203">
        <f>INDEX(GLSShapes!$A$1:$AY$20000,Index!$A186*40-38,1)</f>
        <v>1184</v>
      </c>
      <c r="H186" s="133" t="str">
        <f t="shared" si="32"/>
        <v>cDXGF-RFF1985-CZ08-20-MM</v>
      </c>
      <c r="I186" s="201">
        <f>IF(F186&lt;&gt;"0",INDEX(GLSShapes!$A$1:$AY$20000,Index!$A186*40-34,40),0)</f>
        <v>7081.8685288773822</v>
      </c>
      <c r="J186" s="201">
        <f>IF(F186&lt;&gt;"0",INDEX(GLSShapes!$A$1:$AY$20000,Index!$A186*40-34,41),0)</f>
        <v>295.29253723893595</v>
      </c>
      <c r="K186" s="206">
        <f>RANK(I186,I179:I194,-1)</f>
        <v>8</v>
      </c>
      <c r="L186" s="206">
        <f>RANK(J186,J179:J194,-1)</f>
        <v>10</v>
      </c>
      <c r="M186" s="201">
        <f>INDEX(GLSShapes!$A$1:$AY$20000,Index!$A186*40-34,44)</f>
        <v>1.0904269891173259</v>
      </c>
      <c r="N186" s="201">
        <f>INDEX(GLSShapes!$A$1:$AY$15000,Index!$A186*40-34,45)</f>
        <v>0</v>
      </c>
      <c r="O186" s="21"/>
      <c r="P186" s="21"/>
      <c r="Q186" s="201">
        <f>IF(F186&lt;&gt;"0",INDEX(GLSShapes!$A$1:$AY$15000,Index!$A186*40-34,48),0)</f>
        <v>6494.582947373654</v>
      </c>
      <c r="R186" s="201">
        <f>IF(F186&lt;&gt;"0",INDEX(GLSShapes!$A$1:$AY$15000,Index!$A186*40-34,49),0)</f>
        <v>270.80450152647825</v>
      </c>
      <c r="S186" s="21"/>
      <c r="T186" s="22"/>
      <c r="U186" s="150" t="str">
        <f t="shared" si="27"/>
        <v>RFF</v>
      </c>
      <c r="V186" t="str">
        <f t="shared" si="28"/>
        <v>CZ08</v>
      </c>
    </row>
    <row r="187" spans="1:22">
      <c r="A187" s="87">
        <v>185</v>
      </c>
      <c r="B187" s="204" t="str">
        <f>INDEX(GLSShapes!$A$1:$AY$20000,Index!$A187*40-39,1)</f>
        <v>PreNResSpltPkgAC-65to-PEYes-cDXGF-RFF1985-CZ09</v>
      </c>
      <c r="C187" s="21" t="str">
        <f t="shared" si="29"/>
        <v>DEER</v>
      </c>
      <c r="D187" s="204" t="str">
        <f>INDEX(GLSShapes!$A$1:$AY$20000,Index!$A187*40-38,2)</f>
        <v>PreNResSpltPkgAC-65to-PEYes-20-MM</v>
      </c>
      <c r="E187" s="21">
        <f t="shared" si="30"/>
        <v>7361</v>
      </c>
      <c r="F187" s="135" t="str">
        <f t="shared" si="31"/>
        <v>cDXGF-RFF1985-CZ09</v>
      </c>
      <c r="G187" s="203">
        <f>INDEX(GLSShapes!$A$1:$AY$20000,Index!$A187*40-38,1)</f>
        <v>1185</v>
      </c>
      <c r="H187" s="133" t="str">
        <f t="shared" si="32"/>
        <v>cDXGF-RFF1985-CZ09-20-MM</v>
      </c>
      <c r="I187" s="201">
        <f>IF(F187&lt;&gt;"0",INDEX(GLSShapes!$A$1:$AY$20000,Index!$A187*40-34,40),0)</f>
        <v>7346.8504259537367</v>
      </c>
      <c r="J187" s="201">
        <f>IF(F187&lt;&gt;"0",INDEX(GLSShapes!$A$1:$AY$20000,Index!$A187*40-34,41),0)</f>
        <v>286.8956442755424</v>
      </c>
      <c r="K187" s="206">
        <f>RANK(I187,I179:I194,-1)</f>
        <v>11</v>
      </c>
      <c r="L187" s="206">
        <f>RANK(J187,J179:J194,-1)</f>
        <v>7</v>
      </c>
      <c r="M187" s="201">
        <f>INDEX(GLSShapes!$A$1:$AY$20000,Index!$A187*40-34,44)</f>
        <v>1.1590060658583736</v>
      </c>
      <c r="N187" s="201">
        <f>INDEX(GLSShapes!$A$1:$AY$15000,Index!$A187*40-34,45)</f>
        <v>0</v>
      </c>
      <c r="O187" s="21"/>
      <c r="P187" s="21"/>
      <c r="Q187" s="201">
        <f>IF(F187&lt;&gt;"0",INDEX(GLSShapes!$A$1:$AY$15000,Index!$A187*40-34,48),0)</f>
        <v>6338.9231880443804</v>
      </c>
      <c r="R187" s="201">
        <f>IF(F187&lt;&gt;"0",INDEX(GLSShapes!$A$1:$AY$15000,Index!$A187*40-34,49),0)</f>
        <v>247.53592990306231</v>
      </c>
      <c r="S187" s="21"/>
      <c r="T187" s="22"/>
      <c r="U187" s="150" t="str">
        <f t="shared" si="27"/>
        <v>RFF</v>
      </c>
      <c r="V187" t="str">
        <f t="shared" si="28"/>
        <v>CZ09</v>
      </c>
    </row>
    <row r="188" spans="1:22">
      <c r="A188" s="87">
        <v>186</v>
      </c>
      <c r="B188" s="204" t="str">
        <f>INDEX(GLSShapes!$A$1:$AY$20000,Index!$A188*40-39,1)</f>
        <v>PreNResSpltPkgAC-65to-PEYes-cDXGF-RFF1985-CZ10</v>
      </c>
      <c r="C188" s="21" t="str">
        <f t="shared" si="29"/>
        <v>DEER</v>
      </c>
      <c r="D188" s="204" t="str">
        <f>INDEX(GLSShapes!$A$1:$AY$20000,Index!$A188*40-38,2)</f>
        <v>PreNResSpltPkgAC-65to-PEYes-20-MM</v>
      </c>
      <c r="E188" s="21">
        <f t="shared" si="30"/>
        <v>7401</v>
      </c>
      <c r="F188" s="135" t="str">
        <f t="shared" si="31"/>
        <v>cDXGF-RFF1985-CZ10</v>
      </c>
      <c r="G188" s="203">
        <f>INDEX(GLSShapes!$A$1:$AY$20000,Index!$A188*40-38,1)</f>
        <v>1186</v>
      </c>
      <c r="H188" s="133" t="str">
        <f t="shared" si="32"/>
        <v>cDXGF-RFF1985-CZ10-20-MM</v>
      </c>
      <c r="I188" s="201">
        <f>IF(F188&lt;&gt;"0",INDEX(GLSShapes!$A$1:$AY$20000,Index!$A188*40-34,40),0)</f>
        <v>6863.0322576170965</v>
      </c>
      <c r="J188" s="201">
        <f>IF(F188&lt;&gt;"0",INDEX(GLSShapes!$A$1:$AY$20000,Index!$A188*40-34,41),0)</f>
        <v>280.53707246116483</v>
      </c>
      <c r="K188" s="206">
        <f>RANK(I188,I179:I194,-1)</f>
        <v>7</v>
      </c>
      <c r="L188" s="206">
        <f>RANK(J188,J179:J194,-1)</f>
        <v>6</v>
      </c>
      <c r="M188" s="201">
        <f>INDEX(GLSShapes!$A$1:$AY$20000,Index!$A188*40-34,44)</f>
        <v>1.1342712373238493</v>
      </c>
      <c r="N188" s="201">
        <f>INDEX(GLSShapes!$A$1:$AY$15000,Index!$A188*40-34,45)</f>
        <v>0</v>
      </c>
      <c r="O188" s="21"/>
      <c r="P188" s="21"/>
      <c r="Q188" s="201">
        <f>IF(F188&lt;&gt;"0",INDEX(GLSShapes!$A$1:$AY$15000,Index!$A188*40-34,48),0)</f>
        <v>6050.6094413620494</v>
      </c>
      <c r="R188" s="201">
        <f>IF(F188&lt;&gt;"0",INDEX(GLSShapes!$A$1:$AY$15000,Index!$A188*40-34,49),0)</f>
        <v>247.32803162941161</v>
      </c>
      <c r="S188" s="21"/>
      <c r="T188" s="22"/>
      <c r="U188" s="150" t="str">
        <f t="shared" si="27"/>
        <v>RFF</v>
      </c>
      <c r="V188" t="str">
        <f t="shared" si="28"/>
        <v>CZ10</v>
      </c>
    </row>
    <row r="189" spans="1:22">
      <c r="A189" s="87">
        <v>187</v>
      </c>
      <c r="B189" s="204" t="str">
        <f>INDEX(GLSShapes!$A$1:$AY$20000,Index!$A189*40-39,1)</f>
        <v>PreNResSpltPkgAC-65to-PEYes-cDXGF-RFF1985-CZ11</v>
      </c>
      <c r="C189" s="21" t="str">
        <f t="shared" si="29"/>
        <v>DEER</v>
      </c>
      <c r="D189" s="204" t="str">
        <f>INDEX(GLSShapes!$A$1:$AY$20000,Index!$A189*40-38,2)</f>
        <v>PreNResSpltPkgAC-65to-PEYes-20-MM</v>
      </c>
      <c r="E189" s="21">
        <f t="shared" si="30"/>
        <v>7441</v>
      </c>
      <c r="F189" s="135" t="str">
        <f t="shared" si="31"/>
        <v>cDXGF-RFF1985-CZ11</v>
      </c>
      <c r="G189" s="203">
        <f>INDEX(GLSShapes!$A$1:$AY$20000,Index!$A189*40-38,1)</f>
        <v>1187</v>
      </c>
      <c r="H189" s="133" t="str">
        <f t="shared" si="32"/>
        <v>cDXGF-RFF1985-CZ11-20-MM</v>
      </c>
      <c r="I189" s="201">
        <f>IF(F189&lt;&gt;"0",INDEX(GLSShapes!$A$1:$AY$20000,Index!$A189*40-34,40),0)</f>
        <v>6455.3944876161486</v>
      </c>
      <c r="J189" s="201">
        <f>IF(F189&lt;&gt;"0",INDEX(GLSShapes!$A$1:$AY$20000,Index!$A189*40-34,41),0)</f>
        <v>248.85759833530679</v>
      </c>
      <c r="K189" s="206">
        <f>RANK(I189,I179:I194,-1)</f>
        <v>3</v>
      </c>
      <c r="L189" s="206">
        <f>RANK(J189,J179:J194,-1)</f>
        <v>2</v>
      </c>
      <c r="M189" s="201">
        <f>INDEX(GLSShapes!$A$1:$AY$20000,Index!$A189*40-34,44)</f>
        <v>1.1453641826229632</v>
      </c>
      <c r="N189" s="201">
        <f>INDEX(GLSShapes!$A$1:$AY$15000,Index!$A189*40-34,45)</f>
        <v>0</v>
      </c>
      <c r="O189" s="21"/>
      <c r="P189" s="21"/>
      <c r="Q189" s="201">
        <f>IF(F189&lt;&gt;"0",INDEX(GLSShapes!$A$1:$AY$15000,Index!$A189*40-34,48),0)</f>
        <v>5636.1064764858011</v>
      </c>
      <c r="R189" s="201">
        <f>IF(F189&lt;&gt;"0",INDEX(GLSShapes!$A$1:$AY$15000,Index!$A189*40-34,49),0)</f>
        <v>217.27377380127749</v>
      </c>
      <c r="S189" s="21"/>
      <c r="T189" s="22"/>
      <c r="U189" s="150" t="str">
        <f t="shared" si="27"/>
        <v>RFF</v>
      </c>
      <c r="V189" t="str">
        <f t="shared" si="28"/>
        <v>CZ11</v>
      </c>
    </row>
    <row r="190" spans="1:22">
      <c r="A190" s="87">
        <v>188</v>
      </c>
      <c r="B190" s="204" t="str">
        <f>INDEX(GLSShapes!$A$1:$AY$20000,Index!$A190*40-39,1)</f>
        <v>PreNResSpltPkgAC-65to-PEYes-cDXGF-RFF1985-CZ12</v>
      </c>
      <c r="C190" s="21" t="str">
        <f t="shared" si="29"/>
        <v>DEER</v>
      </c>
      <c r="D190" s="204" t="str">
        <f>INDEX(GLSShapes!$A$1:$AY$20000,Index!$A190*40-38,2)</f>
        <v>PreNResSpltPkgAC-65to-PEYes-20-MM</v>
      </c>
      <c r="E190" s="21">
        <f t="shared" si="30"/>
        <v>7481</v>
      </c>
      <c r="F190" s="135" t="str">
        <f t="shared" si="31"/>
        <v>cDXGF-RFF1985-CZ12</v>
      </c>
      <c r="G190" s="203">
        <f>INDEX(GLSShapes!$A$1:$AY$20000,Index!$A190*40-38,1)</f>
        <v>1188</v>
      </c>
      <c r="H190" s="133" t="str">
        <f t="shared" si="32"/>
        <v>cDXGF-RFF1985-CZ12-20-MM</v>
      </c>
      <c r="I190" s="201">
        <f>IF(F190&lt;&gt;"0",INDEX(GLSShapes!$A$1:$AY$20000,Index!$A190*40-34,40),0)</f>
        <v>7341.5044109422533</v>
      </c>
      <c r="J190" s="201">
        <f>IF(F190&lt;&gt;"0",INDEX(GLSShapes!$A$1:$AY$20000,Index!$A190*40-34,41),0)</f>
        <v>279.65826454444584</v>
      </c>
      <c r="K190" s="206">
        <f>RANK(I190,I179:I194,-1)</f>
        <v>10</v>
      </c>
      <c r="L190" s="206">
        <f>RANK(J190,J179:J194,-1)</f>
        <v>5</v>
      </c>
      <c r="M190" s="201">
        <f>INDEX(GLSShapes!$A$1:$AY$20000,Index!$A190*40-34,44)</f>
        <v>1.2409229553836938</v>
      </c>
      <c r="N190" s="201">
        <f>INDEX(GLSShapes!$A$1:$AY$15000,Index!$A190*40-34,45)</f>
        <v>0</v>
      </c>
      <c r="O190" s="21"/>
      <c r="P190" s="21"/>
      <c r="Q190" s="201">
        <f>IF(F190&lt;&gt;"0",INDEX(GLSShapes!$A$1:$AY$15000,Index!$A190*40-34,48),0)</f>
        <v>5916.1645604922005</v>
      </c>
      <c r="R190" s="201">
        <f>IF(F190&lt;&gt;"0",INDEX(GLSShapes!$A$1:$AY$15000,Index!$A190*40-34,49),0)</f>
        <v>225.36311648612821</v>
      </c>
      <c r="S190" s="21"/>
      <c r="T190" s="22"/>
      <c r="U190" s="150" t="str">
        <f t="shared" si="27"/>
        <v>RFF</v>
      </c>
      <c r="V190" t="str">
        <f t="shared" si="28"/>
        <v>CZ12</v>
      </c>
    </row>
    <row r="191" spans="1:22">
      <c r="A191" s="87">
        <v>189</v>
      </c>
      <c r="B191" s="204" t="str">
        <f>INDEX(GLSShapes!$A$1:$AY$20000,Index!$A191*40-39,1)</f>
        <v>PreNResSpltPkgAC-65to-PEYes-cDXGF-RFF1985-CZ13</v>
      </c>
      <c r="C191" s="21" t="str">
        <f t="shared" si="29"/>
        <v>DEER</v>
      </c>
      <c r="D191" s="204" t="str">
        <f>INDEX(GLSShapes!$A$1:$AY$20000,Index!$A191*40-38,2)</f>
        <v>PreNResSpltPkgAC-65to-PEYes-20-MM</v>
      </c>
      <c r="E191" s="21">
        <f t="shared" si="30"/>
        <v>7521</v>
      </c>
      <c r="F191" s="135" t="str">
        <f t="shared" si="31"/>
        <v>cDXGF-RFF1985-CZ13</v>
      </c>
      <c r="G191" s="203">
        <f>INDEX(GLSShapes!$A$1:$AY$20000,Index!$A191*40-38,1)</f>
        <v>1189</v>
      </c>
      <c r="H191" s="133" t="str">
        <f t="shared" si="32"/>
        <v>cDXGF-RFF1985-CZ13-20-MM</v>
      </c>
      <c r="I191" s="201">
        <f>IF(F191&lt;&gt;"0",INDEX(GLSShapes!$A$1:$AY$20000,Index!$A191*40-34,40),0)</f>
        <v>6318.5656842349908</v>
      </c>
      <c r="J191" s="201">
        <f>IF(F191&lt;&gt;"0",INDEX(GLSShapes!$A$1:$AY$20000,Index!$A191*40-34,41),0)</f>
        <v>251.29850595824391</v>
      </c>
      <c r="K191" s="206">
        <f>RANK(I191,I179:I194,-1)</f>
        <v>2</v>
      </c>
      <c r="L191" s="206">
        <f>RANK(J191,J179:J194,-1)</f>
        <v>3</v>
      </c>
      <c r="M191" s="201">
        <f>INDEX(GLSShapes!$A$1:$AY$20000,Index!$A191*40-34,44)</f>
        <v>1.1610770712347769</v>
      </c>
      <c r="N191" s="201">
        <f>INDEX(GLSShapes!$A$1:$AY$15000,Index!$A191*40-34,45)</f>
        <v>0</v>
      </c>
      <c r="O191" s="21"/>
      <c r="P191" s="21"/>
      <c r="Q191" s="201">
        <f>IF(F191&lt;&gt;"0",INDEX(GLSShapes!$A$1:$AY$15000,Index!$A191*40-34,48),0)</f>
        <v>5441.9864458397678</v>
      </c>
      <c r="R191" s="201">
        <f>IF(F191&lt;&gt;"0",INDEX(GLSShapes!$A$1:$AY$15000,Index!$A191*40-34,49),0)</f>
        <v>216.43568044194873</v>
      </c>
      <c r="S191" s="21"/>
      <c r="T191" s="22"/>
      <c r="U191" s="150" t="str">
        <f t="shared" si="27"/>
        <v>RFF</v>
      </c>
      <c r="V191" t="str">
        <f t="shared" si="28"/>
        <v>CZ13</v>
      </c>
    </row>
    <row r="192" spans="1:22">
      <c r="A192" s="87">
        <v>190</v>
      </c>
      <c r="B192" s="204" t="str">
        <f>INDEX(GLSShapes!$A$1:$AY$20000,Index!$A192*40-39,1)</f>
        <v>PreNResSpltPkgAC-65to-PEYes-cDXGF-RFF1985-CZ14</v>
      </c>
      <c r="C192" s="21" t="str">
        <f t="shared" si="29"/>
        <v>DEER</v>
      </c>
      <c r="D192" s="204" t="str">
        <f>INDEX(GLSShapes!$A$1:$AY$20000,Index!$A192*40-38,2)</f>
        <v>PreNResSpltPkgAC-65to-PEYes-20-MM</v>
      </c>
      <c r="E192" s="21">
        <f t="shared" si="30"/>
        <v>7561</v>
      </c>
      <c r="F192" s="135" t="str">
        <f t="shared" si="31"/>
        <v>cDXGF-RFF1985-CZ14</v>
      </c>
      <c r="G192" s="203">
        <f>INDEX(GLSShapes!$A$1:$AY$20000,Index!$A192*40-38,1)</f>
        <v>1190</v>
      </c>
      <c r="H192" s="133" t="str">
        <f t="shared" si="32"/>
        <v>cDXGF-RFF1985-CZ14-20-MM</v>
      </c>
      <c r="I192" s="201">
        <f>IF(F192&lt;&gt;"0",INDEX(GLSShapes!$A$1:$AY$20000,Index!$A192*40-34,40),0)</f>
        <v>6639.9616515950411</v>
      </c>
      <c r="J192" s="201">
        <f>IF(F192&lt;&gt;"0",INDEX(GLSShapes!$A$1:$AY$20000,Index!$A192*40-34,41),0)</f>
        <v>260.62226670690103</v>
      </c>
      <c r="K192" s="206">
        <f>RANK(I192,I179:I194,-1)</f>
        <v>4</v>
      </c>
      <c r="L192" s="206">
        <f>RANK(J192,J179:J194,-1)</f>
        <v>4</v>
      </c>
      <c r="M192" s="201">
        <f>INDEX(GLSShapes!$A$1:$AY$20000,Index!$A192*40-34,44)</f>
        <v>1.1273764865148206</v>
      </c>
      <c r="N192" s="201">
        <f>INDEX(GLSShapes!$A$1:$AY$15000,Index!$A192*40-34,45)</f>
        <v>0</v>
      </c>
      <c r="O192" s="21"/>
      <c r="P192" s="21"/>
      <c r="Q192" s="201">
        <f>IF(F192&lt;&gt;"0",INDEX(GLSShapes!$A$1:$AY$15000,Index!$A192*40-34,48),0)</f>
        <v>5889.7464431973958</v>
      </c>
      <c r="R192" s="201">
        <f>IF(F192&lt;&gt;"0",INDEX(GLSShapes!$A$1:$AY$15000,Index!$A192*40-34,49),0)</f>
        <v>231.17589361171662</v>
      </c>
      <c r="S192" s="21"/>
      <c r="T192" s="22"/>
      <c r="U192" s="150" t="str">
        <f t="shared" si="27"/>
        <v>RFF</v>
      </c>
      <c r="V192" t="str">
        <f t="shared" si="28"/>
        <v>CZ14</v>
      </c>
    </row>
    <row r="193" spans="1:22">
      <c r="A193" s="87">
        <v>191</v>
      </c>
      <c r="B193" s="204" t="str">
        <f>INDEX(GLSShapes!$A$1:$AY$20000,Index!$A193*40-39,1)</f>
        <v>PreNResSpltPkgAC-65to-PEYes-cDXGF-RFF1985-CZ15</v>
      </c>
      <c r="C193" s="21" t="str">
        <f t="shared" si="29"/>
        <v>DEER</v>
      </c>
      <c r="D193" s="204" t="str">
        <f>INDEX(GLSShapes!$A$1:$AY$20000,Index!$A193*40-38,2)</f>
        <v>PreNResSpltPkgAC-65to-PEYes-20-MM</v>
      </c>
      <c r="E193" s="21">
        <f t="shared" si="30"/>
        <v>7601</v>
      </c>
      <c r="F193" s="135" t="str">
        <f t="shared" si="31"/>
        <v>cDXGF-RFF1985-CZ15</v>
      </c>
      <c r="G193" s="203">
        <f>INDEX(GLSShapes!$A$1:$AY$20000,Index!$A193*40-38,1)</f>
        <v>1191</v>
      </c>
      <c r="H193" s="133" t="str">
        <f t="shared" si="32"/>
        <v>cDXGF-RFF1985-CZ15-20-MM</v>
      </c>
      <c r="I193" s="201">
        <f>IF(F193&lt;&gt;"0",INDEX(GLSShapes!$A$1:$AY$20000,Index!$A193*40-34,40),0)</f>
        <v>6081.5665661447047</v>
      </c>
      <c r="J193" s="201">
        <f>IF(F193&lt;&gt;"0",INDEX(GLSShapes!$A$1:$AY$20000,Index!$A193*40-34,41),0)</f>
        <v>240.96102840406073</v>
      </c>
      <c r="K193" s="206">
        <f>RANK(I193,I179:I194,-1)</f>
        <v>1</v>
      </c>
      <c r="L193" s="206">
        <f>RANK(J193,J179:J194,-1)</f>
        <v>1</v>
      </c>
      <c r="M193" s="201">
        <f>INDEX(GLSShapes!$A$1:$AY$20000,Index!$A193*40-34,44)</f>
        <v>1.1363015524609246</v>
      </c>
      <c r="N193" s="201">
        <f>INDEX(GLSShapes!$A$1:$AY$15000,Index!$A193*40-34,45)</f>
        <v>0</v>
      </c>
      <c r="O193" s="21"/>
      <c r="P193" s="21"/>
      <c r="Q193" s="201">
        <f>IF(F193&lt;&gt;"0",INDEX(GLSShapes!$A$1:$AY$15000,Index!$A193*40-34,48),0)</f>
        <v>5352.0709823670149</v>
      </c>
      <c r="R193" s="201">
        <f>IF(F193&lt;&gt;"0",INDEX(GLSShapes!$A$1:$AY$15000,Index!$A193*40-34,49),0)</f>
        <v>212.05729049846295</v>
      </c>
      <c r="S193" s="21"/>
      <c r="T193" s="22"/>
      <c r="U193" s="150" t="str">
        <f t="shared" si="27"/>
        <v>RFF</v>
      </c>
      <c r="V193" t="str">
        <f t="shared" si="28"/>
        <v>CZ15</v>
      </c>
    </row>
    <row r="194" spans="1:22">
      <c r="A194" s="106">
        <v>192</v>
      </c>
      <c r="B194" s="207" t="str">
        <f>INDEX(GLSShapes!$A$1:$AY$20000,Index!$A194*40-39,1)</f>
        <v>PreNResSpltPkgAC-65to-PEYes-cDXGF-RFF1985-CZ16</v>
      </c>
      <c r="C194" s="107" t="str">
        <f t="shared" si="29"/>
        <v>DEER</v>
      </c>
      <c r="D194" s="207" t="str">
        <f>INDEX(GLSShapes!$A$1:$AY$20000,Index!$A194*40-38,2)</f>
        <v>PreNResSpltPkgAC-65to-PEYes-20-MM</v>
      </c>
      <c r="E194" s="107">
        <f t="shared" si="30"/>
        <v>7641</v>
      </c>
      <c r="F194" s="208" t="str">
        <f t="shared" si="31"/>
        <v>cDXGF-RFF1985-CZ16</v>
      </c>
      <c r="G194" s="209">
        <f>INDEX(GLSShapes!$A$1:$AY$20000,Index!$A194*40-38,1)</f>
        <v>1192</v>
      </c>
      <c r="H194" s="210" t="str">
        <f t="shared" si="32"/>
        <v>cDXGF-RFF1985-CZ16-20-MM</v>
      </c>
      <c r="I194" s="211">
        <f>IF(F194&lt;&gt;"0",INDEX(GLSShapes!$A$1:$AY$20000,Index!$A194*40-34,40),0)</f>
        <v>6736.8089661668309</v>
      </c>
      <c r="J194" s="211">
        <f>IF(F194&lt;&gt;"0",INDEX(GLSShapes!$A$1:$AY$20000,Index!$A194*40-34,41),0)</f>
        <v>287.44996517825967</v>
      </c>
      <c r="K194" s="212">
        <f>RANK(I194,I179:I194,-1)</f>
        <v>5</v>
      </c>
      <c r="L194" s="212">
        <f>RANK(J194,J179:J194,-1)</f>
        <v>8</v>
      </c>
      <c r="M194" s="211">
        <f>INDEX(GLSShapes!$A$1:$AY$20000,Index!$A194*40-34,44)</f>
        <v>1.1858964780731651</v>
      </c>
      <c r="N194" s="211">
        <f>INDEX(GLSShapes!$A$1:$AY$15000,Index!$A194*40-34,45)</f>
        <v>0</v>
      </c>
      <c r="O194" s="107"/>
      <c r="P194" s="107"/>
      <c r="Q194" s="211">
        <f>IF(F194&lt;&gt;"0",INDEX(GLSShapes!$A$1:$AY$15000,Index!$A194*40-34,48),0)</f>
        <v>5680.7732299810377</v>
      </c>
      <c r="R194" s="211">
        <f>IF(F194&lt;&gt;"0",INDEX(GLSShapes!$A$1:$AY$15000,Index!$A194*40-34,49),0)</f>
        <v>242.39043668070084</v>
      </c>
      <c r="S194" s="107"/>
      <c r="T194" s="213"/>
      <c r="U194" s="150" t="str">
        <f t="shared" si="27"/>
        <v>RFF</v>
      </c>
      <c r="V194" t="str">
        <f t="shared" si="28"/>
        <v>CZ16</v>
      </c>
    </row>
    <row r="195" spans="1:22">
      <c r="A195" s="87">
        <v>193</v>
      </c>
      <c r="B195" s="204" t="str">
        <f>INDEX(GLSShapes!$A$1:$AY$20000,Index!$A195*40-39,1)</f>
        <v>PreNResSpltPkgAC-65to-PEYes-cDXGF-RSD1985-CZ01</v>
      </c>
      <c r="C195" s="21" t="str">
        <f t="shared" si="29"/>
        <v>DEER</v>
      </c>
      <c r="D195" s="204" t="str">
        <f>INDEX(GLSShapes!$A$1:$AY$20000,Index!$A195*40-38,2)</f>
        <v>PreNResSpltPkgAC-65to-PEYes-20-MM</v>
      </c>
      <c r="E195" s="21">
        <f t="shared" si="30"/>
        <v>7681</v>
      </c>
      <c r="F195" s="135" t="str">
        <f t="shared" si="31"/>
        <v>cDXGF-RSD1985-CZ01</v>
      </c>
      <c r="G195" s="203">
        <f>INDEX(GLSShapes!$A$1:$AY$20000,Index!$A195*40-38,1)</f>
        <v>1193</v>
      </c>
      <c r="H195" s="133" t="str">
        <f t="shared" si="32"/>
        <v>cDXGF-RSD1985-CZ01-20-MM</v>
      </c>
      <c r="I195" s="201">
        <f>IF(F195&lt;&gt;"0",INDEX(GLSShapes!$A$1:$AY$20000,Index!$A195*40-34,40),0)</f>
        <v>8877.3823175609996</v>
      </c>
      <c r="J195" s="201">
        <f>IF(F195&lt;&gt;"0",INDEX(GLSShapes!$A$1:$AY$20000,Index!$A195*40-34,41),0)</f>
        <v>367.32318011997501</v>
      </c>
      <c r="K195" s="206">
        <f>RANK(I195,I195:I210,-1)</f>
        <v>14</v>
      </c>
      <c r="L195" s="206">
        <f>RANK(J195,J195:J210,-1)</f>
        <v>16</v>
      </c>
      <c r="M195" s="201">
        <f>INDEX(GLSShapes!$A$1:$AY$20000,Index!$A195*40-34,44)</f>
        <v>1.0607915681957718</v>
      </c>
      <c r="N195" s="201">
        <f>INDEX(GLSShapes!$A$1:$AY$15000,Index!$A195*40-34,45)</f>
        <v>0</v>
      </c>
      <c r="O195" s="21"/>
      <c r="P195" s="21"/>
      <c r="Q195" s="201">
        <f>IF(F195&lt;&gt;"0",INDEX(GLSShapes!$A$1:$AY$15000,Index!$A195*40-34,48),0)</f>
        <v>8368.6395930351664</v>
      </c>
      <c r="R195" s="201">
        <f>IF(F195&lt;&gt;"0",INDEX(GLSShapes!$A$1:$AY$15000,Index!$A195*40-34,49),0)</f>
        <v>346.27271853671499</v>
      </c>
      <c r="S195" s="21"/>
      <c r="T195" s="22"/>
      <c r="U195" s="150" t="str">
        <f t="shared" si="27"/>
        <v>RSD</v>
      </c>
      <c r="V195" t="str">
        <f t="shared" si="28"/>
        <v>CZ01</v>
      </c>
    </row>
    <row r="196" spans="1:22">
      <c r="A196" s="87">
        <v>194</v>
      </c>
      <c r="B196" s="204" t="str">
        <f>INDEX(GLSShapes!$A$1:$AY$20000,Index!$A196*40-39,1)</f>
        <v>PreNResSpltPkgAC-65to-PEYes-cDXGF-RSD1985-CZ02</v>
      </c>
      <c r="C196" s="21" t="str">
        <f t="shared" si="29"/>
        <v>DEER</v>
      </c>
      <c r="D196" s="204" t="str">
        <f>INDEX(GLSShapes!$A$1:$AY$20000,Index!$A196*40-38,2)</f>
        <v>PreNResSpltPkgAC-65to-PEYes-20-MM</v>
      </c>
      <c r="E196" s="21">
        <f t="shared" si="30"/>
        <v>7721</v>
      </c>
      <c r="F196" s="135" t="str">
        <f t="shared" si="31"/>
        <v>cDXGF-RSD1985-CZ02</v>
      </c>
      <c r="G196" s="203">
        <f>INDEX(GLSShapes!$A$1:$AY$20000,Index!$A196*40-38,1)</f>
        <v>1194</v>
      </c>
      <c r="H196" s="133" t="str">
        <f t="shared" si="32"/>
        <v>cDXGF-RSD1985-CZ02-20-MM</v>
      </c>
      <c r="I196" s="201">
        <f>IF(F196&lt;&gt;"0",INDEX(GLSShapes!$A$1:$AY$20000,Index!$A196*40-34,40),0)</f>
        <v>9278.8716862512756</v>
      </c>
      <c r="J196" s="201">
        <f>IF(F196&lt;&gt;"0",INDEX(GLSShapes!$A$1:$AY$20000,Index!$A196*40-34,41),0)</f>
        <v>323.11734907876064</v>
      </c>
      <c r="K196" s="206">
        <f>RANK(I196,I195:I210,-1)</f>
        <v>16</v>
      </c>
      <c r="L196" s="206">
        <f>RANK(J196,J195:J210,-1)</f>
        <v>12</v>
      </c>
      <c r="M196" s="201">
        <f>INDEX(GLSShapes!$A$1:$AY$20000,Index!$A196*40-34,44)</f>
        <v>1.2491370986491799</v>
      </c>
      <c r="N196" s="201">
        <f>INDEX(GLSShapes!$A$1:$AY$15000,Index!$A196*40-34,45)</f>
        <v>0</v>
      </c>
      <c r="O196" s="21"/>
      <c r="P196" s="21"/>
      <c r="Q196" s="201">
        <f>IF(F196&lt;&gt;"0",INDEX(GLSShapes!$A$1:$AY$15000,Index!$A196*40-34,48),0)</f>
        <v>7428.2252094549685</v>
      </c>
      <c r="R196" s="201">
        <f>IF(F196&lt;&gt;"0",INDEX(GLSShapes!$A$1:$AY$15000,Index!$A196*40-34,49),0)</f>
        <v>258.67244630567819</v>
      </c>
      <c r="S196" s="21"/>
      <c r="T196" s="22"/>
      <c r="U196" s="150" t="str">
        <f t="shared" ref="U196:U259" si="33">MID(F196,7,3)</f>
        <v>RSD</v>
      </c>
      <c r="V196" t="str">
        <f t="shared" ref="V196:V259" si="34">RIGHT(F196,4)</f>
        <v>CZ02</v>
      </c>
    </row>
    <row r="197" spans="1:22">
      <c r="A197" s="87">
        <v>195</v>
      </c>
      <c r="B197" s="204" t="str">
        <f>INDEX(GLSShapes!$A$1:$AY$20000,Index!$A197*40-39,1)</f>
        <v>PreNResSpltPkgAC-65to-PEYes-cDXGF-RSD1985-CZ03</v>
      </c>
      <c r="C197" s="21" t="str">
        <f t="shared" ref="C197:C260" si="35">C$1</f>
        <v>DEER</v>
      </c>
      <c r="D197" s="204" t="str">
        <f>INDEX(GLSShapes!$A$1:$AY$20000,Index!$A197*40-38,2)</f>
        <v>PreNResSpltPkgAC-65to-PEYes-20-MM</v>
      </c>
      <c r="E197" s="21">
        <f t="shared" ref="E197:E260" si="36">E196+40</f>
        <v>7761</v>
      </c>
      <c r="F197" s="135" t="str">
        <f t="shared" si="31"/>
        <v>cDXGF-RSD1985-CZ03</v>
      </c>
      <c r="G197" s="203">
        <f>INDEX(GLSShapes!$A$1:$AY$20000,Index!$A197*40-38,1)</f>
        <v>1195</v>
      </c>
      <c r="H197" s="133" t="str">
        <f t="shared" si="32"/>
        <v>cDXGF-RSD1985-CZ03-20-MM</v>
      </c>
      <c r="I197" s="201">
        <f>IF(F197&lt;&gt;"0",INDEX(GLSShapes!$A$1:$AY$20000,Index!$A197*40-34,40),0)</f>
        <v>8564.02165607805</v>
      </c>
      <c r="J197" s="201">
        <f>IF(F197&lt;&gt;"0",INDEX(GLSShapes!$A$1:$AY$20000,Index!$A197*40-34,41),0)</f>
        <v>337.42307362420593</v>
      </c>
      <c r="K197" s="206">
        <f>RANK(I197,I195:I210,-1)</f>
        <v>13</v>
      </c>
      <c r="L197" s="206">
        <f>RANK(J197,J195:J210,-1)</f>
        <v>14</v>
      </c>
      <c r="M197" s="201">
        <f>INDEX(GLSShapes!$A$1:$AY$20000,Index!$A197*40-34,44)</f>
        <v>1.1886771994797594</v>
      </c>
      <c r="N197" s="201">
        <f>INDEX(GLSShapes!$A$1:$AY$15000,Index!$A197*40-34,45)</f>
        <v>0</v>
      </c>
      <c r="O197" s="21"/>
      <c r="P197" s="21"/>
      <c r="Q197" s="201">
        <f>IF(F197&lt;&gt;"0",INDEX(GLSShapes!$A$1:$AY$15000,Index!$A197*40-34,48),0)</f>
        <v>7204.6655389925963</v>
      </c>
      <c r="R197" s="201">
        <f>IF(F197&lt;&gt;"0",INDEX(GLSShapes!$A$1:$AY$15000,Index!$A197*40-34,49),0)</f>
        <v>283.8643441397578</v>
      </c>
      <c r="S197" s="21"/>
      <c r="T197" s="22"/>
      <c r="U197" s="150" t="str">
        <f t="shared" si="33"/>
        <v>RSD</v>
      </c>
      <c r="V197" t="str">
        <f t="shared" si="34"/>
        <v>CZ03</v>
      </c>
    </row>
    <row r="198" spans="1:22">
      <c r="A198" s="87">
        <v>196</v>
      </c>
      <c r="B198" s="204" t="str">
        <f>INDEX(GLSShapes!$A$1:$AY$20000,Index!$A198*40-39,1)</f>
        <v>PreNResSpltPkgAC-65to-PEYes-cDXGF-RSD1985-CZ04</v>
      </c>
      <c r="C198" s="21" t="str">
        <f t="shared" si="35"/>
        <v>DEER</v>
      </c>
      <c r="D198" s="204" t="str">
        <f>INDEX(GLSShapes!$A$1:$AY$20000,Index!$A198*40-38,2)</f>
        <v>PreNResSpltPkgAC-65to-PEYes-20-MM</v>
      </c>
      <c r="E198" s="21">
        <f t="shared" si="36"/>
        <v>7801</v>
      </c>
      <c r="F198" s="135" t="str">
        <f t="shared" ref="F198:F261" si="37">RIGHT(B198,F$1)</f>
        <v>cDXGF-RSD1985-CZ04</v>
      </c>
      <c r="G198" s="203">
        <f>INDEX(GLSShapes!$A$1:$AY$20000,Index!$A198*40-38,1)</f>
        <v>1196</v>
      </c>
      <c r="H198" s="133" t="str">
        <f t="shared" ref="H198:H261" si="38">F198&amp;RIGHT(D198,H$1)</f>
        <v>cDXGF-RSD1985-CZ04-20-MM</v>
      </c>
      <c r="I198" s="201">
        <f>IF(F198&lt;&gt;"0",INDEX(GLSShapes!$A$1:$AY$20000,Index!$A198*40-34,40),0)</f>
        <v>7777.5236571446403</v>
      </c>
      <c r="J198" s="201">
        <f>IF(F198&lt;&gt;"0",INDEX(GLSShapes!$A$1:$AY$20000,Index!$A198*40-34,41),0)</f>
        <v>309.74434765436388</v>
      </c>
      <c r="K198" s="206">
        <f>RANK(I198,I195:I210,-1)</f>
        <v>12</v>
      </c>
      <c r="L198" s="206">
        <f>RANK(J198,J195:J210,-1)</f>
        <v>11</v>
      </c>
      <c r="M198" s="201">
        <f>INDEX(GLSShapes!$A$1:$AY$20000,Index!$A198*40-34,44)</f>
        <v>1.1403880281791234</v>
      </c>
      <c r="N198" s="201">
        <f>INDEX(GLSShapes!$A$1:$AY$15000,Index!$A198*40-34,45)</f>
        <v>0</v>
      </c>
      <c r="O198" s="21"/>
      <c r="P198" s="21"/>
      <c r="Q198" s="201">
        <f>IF(F198&lt;&gt;"0",INDEX(GLSShapes!$A$1:$AY$15000,Index!$A198*40-34,48),0)</f>
        <v>6820.067788297587</v>
      </c>
      <c r="R198" s="201">
        <f>IF(F198&lt;&gt;"0",INDEX(GLSShapes!$A$1:$AY$15000,Index!$A198*40-34,49),0)</f>
        <v>271.61311764113998</v>
      </c>
      <c r="S198" s="21"/>
      <c r="T198" s="22"/>
      <c r="U198" s="150" t="str">
        <f t="shared" si="33"/>
        <v>RSD</v>
      </c>
      <c r="V198" t="str">
        <f t="shared" si="34"/>
        <v>CZ04</v>
      </c>
    </row>
    <row r="199" spans="1:22">
      <c r="A199" s="87">
        <v>197</v>
      </c>
      <c r="B199" s="204" t="str">
        <f>INDEX(GLSShapes!$A$1:$AY$20000,Index!$A199*40-39,1)</f>
        <v>PreNResSpltPkgAC-65to-PEYes-cDXGF-RSD1985-CZ05</v>
      </c>
      <c r="C199" s="21" t="str">
        <f t="shared" si="35"/>
        <v>DEER</v>
      </c>
      <c r="D199" s="204" t="str">
        <f>INDEX(GLSShapes!$A$1:$AY$20000,Index!$A199*40-38,2)</f>
        <v>PreNResSpltPkgAC-65to-PEYes-20-MM</v>
      </c>
      <c r="E199" s="21">
        <f t="shared" si="36"/>
        <v>7841</v>
      </c>
      <c r="F199" s="135" t="str">
        <f t="shared" si="37"/>
        <v>cDXGF-RSD1985-CZ05</v>
      </c>
      <c r="G199" s="203">
        <f>INDEX(GLSShapes!$A$1:$AY$20000,Index!$A199*40-38,1)</f>
        <v>1197</v>
      </c>
      <c r="H199" s="133" t="str">
        <f t="shared" si="38"/>
        <v>cDXGF-RSD1985-CZ05-20-MM</v>
      </c>
      <c r="I199" s="201">
        <f>IF(F199&lt;&gt;"0",INDEX(GLSShapes!$A$1:$AY$20000,Index!$A199*40-34,40),0)</f>
        <v>9221.8643106742402</v>
      </c>
      <c r="J199" s="201">
        <f>IF(F199&lt;&gt;"0",INDEX(GLSShapes!$A$1:$AY$20000,Index!$A199*40-34,41),0)</f>
        <v>341.84439840121348</v>
      </c>
      <c r="K199" s="206">
        <f>RANK(I199,I195:I210,-1)</f>
        <v>15</v>
      </c>
      <c r="L199" s="206">
        <f>RANK(J199,J195:J210,-1)</f>
        <v>15</v>
      </c>
      <c r="M199" s="201">
        <f>INDEX(GLSShapes!$A$1:$AY$20000,Index!$A199*40-34,44)</f>
        <v>1.1291013047979543</v>
      </c>
      <c r="N199" s="201">
        <f>INDEX(GLSShapes!$A$1:$AY$15000,Index!$A199*40-34,45)</f>
        <v>0</v>
      </c>
      <c r="O199" s="21"/>
      <c r="P199" s="21"/>
      <c r="Q199" s="201">
        <f>IF(F199&lt;&gt;"0",INDEX(GLSShapes!$A$1:$AY$15000,Index!$A199*40-34,48),0)</f>
        <v>8167.4374757050127</v>
      </c>
      <c r="R199" s="201">
        <f>IF(F199&lt;&gt;"0",INDEX(GLSShapes!$A$1:$AY$15000,Index!$A199*40-34,49),0)</f>
        <v>302.75795178749212</v>
      </c>
      <c r="S199" s="21"/>
      <c r="T199" s="22"/>
      <c r="U199" s="150" t="str">
        <f t="shared" si="33"/>
        <v>RSD</v>
      </c>
      <c r="V199" t="str">
        <f t="shared" si="34"/>
        <v>CZ05</v>
      </c>
    </row>
    <row r="200" spans="1:22">
      <c r="A200" s="87">
        <v>198</v>
      </c>
      <c r="B200" s="204" t="str">
        <f>INDEX(GLSShapes!$A$1:$AY$20000,Index!$A200*40-39,1)</f>
        <v>PreNResSpltPkgAC-65to-PEYes-cDXGF-RSD1985-CZ06</v>
      </c>
      <c r="C200" s="21" t="str">
        <f t="shared" si="35"/>
        <v>DEER</v>
      </c>
      <c r="D200" s="204" t="str">
        <f>INDEX(GLSShapes!$A$1:$AY$20000,Index!$A200*40-38,2)</f>
        <v>PreNResSpltPkgAC-65to-PEYes-20-MM</v>
      </c>
      <c r="E200" s="21">
        <f t="shared" si="36"/>
        <v>7881</v>
      </c>
      <c r="F200" s="135" t="str">
        <f t="shared" si="37"/>
        <v>cDXGF-RSD1985-CZ06</v>
      </c>
      <c r="G200" s="203">
        <f>INDEX(GLSShapes!$A$1:$AY$20000,Index!$A200*40-38,1)</f>
        <v>1198</v>
      </c>
      <c r="H200" s="133" t="str">
        <f t="shared" si="38"/>
        <v>cDXGF-RSD1985-CZ06-20-MM</v>
      </c>
      <c r="I200" s="201">
        <f>IF(F200&lt;&gt;"0",INDEX(GLSShapes!$A$1:$AY$20000,Index!$A200*40-34,40),0)</f>
        <v>6414.1948268012911</v>
      </c>
      <c r="J200" s="201">
        <f>IF(F200&lt;&gt;"0",INDEX(GLSShapes!$A$1:$AY$20000,Index!$A200*40-34,41),0)</f>
        <v>306.53130262142321</v>
      </c>
      <c r="K200" s="206">
        <f>RANK(I200,I195:I210,-1)</f>
        <v>6</v>
      </c>
      <c r="L200" s="206">
        <f>RANK(J200,J195:J210,-1)</f>
        <v>10</v>
      </c>
      <c r="M200" s="201">
        <f>INDEX(GLSShapes!$A$1:$AY$20000,Index!$A200*40-34,44)</f>
        <v>1.0944293099899509</v>
      </c>
      <c r="N200" s="201">
        <f>INDEX(GLSShapes!$A$1:$AY$15000,Index!$A200*40-34,45)</f>
        <v>0</v>
      </c>
      <c r="O200" s="21"/>
      <c r="P200" s="21"/>
      <c r="Q200" s="201">
        <f>IF(F200&lt;&gt;"0",INDEX(GLSShapes!$A$1:$AY$15000,Index!$A200*40-34,48),0)</f>
        <v>5860.7666737837881</v>
      </c>
      <c r="R200" s="201">
        <f>IF(F200&lt;&gt;"0",INDEX(GLSShapes!$A$1:$AY$15000,Index!$A200*40-34,49),0)</f>
        <v>280.08323591428467</v>
      </c>
      <c r="S200" s="21"/>
      <c r="T200" s="22"/>
      <c r="U200" s="150" t="str">
        <f t="shared" si="33"/>
        <v>RSD</v>
      </c>
      <c r="V200" t="str">
        <f t="shared" si="34"/>
        <v>CZ06</v>
      </c>
    </row>
    <row r="201" spans="1:22">
      <c r="A201" s="87">
        <v>199</v>
      </c>
      <c r="B201" s="204" t="str">
        <f>INDEX(GLSShapes!$A$1:$AY$20000,Index!$A201*40-39,1)</f>
        <v>PreNResSpltPkgAC-65to-PEYes-cDXGF-RSD1985-CZ07</v>
      </c>
      <c r="C201" s="21" t="str">
        <f t="shared" si="35"/>
        <v>DEER</v>
      </c>
      <c r="D201" s="204" t="str">
        <f>INDEX(GLSShapes!$A$1:$AY$20000,Index!$A201*40-38,2)</f>
        <v>PreNResSpltPkgAC-65to-PEYes-20-MM</v>
      </c>
      <c r="E201" s="21">
        <f t="shared" si="36"/>
        <v>7921</v>
      </c>
      <c r="F201" s="135" t="str">
        <f t="shared" si="37"/>
        <v>cDXGF-RSD1985-CZ07</v>
      </c>
      <c r="G201" s="203">
        <f>INDEX(GLSShapes!$A$1:$AY$20000,Index!$A201*40-38,1)</f>
        <v>1199</v>
      </c>
      <c r="H201" s="133" t="str">
        <f t="shared" si="38"/>
        <v>cDXGF-RSD1985-CZ07-20-MM</v>
      </c>
      <c r="I201" s="201">
        <f>IF(F201&lt;&gt;"0",INDEX(GLSShapes!$A$1:$AY$20000,Index!$A201*40-34,40),0)</f>
        <v>6889.20421986779</v>
      </c>
      <c r="J201" s="201">
        <f>IF(F201&lt;&gt;"0",INDEX(GLSShapes!$A$1:$AY$20000,Index!$A201*40-34,41),0)</f>
        <v>324.19546274425613</v>
      </c>
      <c r="K201" s="206">
        <f>RANK(I201,I195:I210,-1)</f>
        <v>9</v>
      </c>
      <c r="L201" s="206">
        <f>RANK(J201,J195:J210,-1)</f>
        <v>13</v>
      </c>
      <c r="M201" s="201">
        <f>INDEX(GLSShapes!$A$1:$AY$20000,Index!$A201*40-34,44)</f>
        <v>1.120978946473999</v>
      </c>
      <c r="N201" s="201">
        <f>INDEX(GLSShapes!$A$1:$AY$15000,Index!$A201*40-34,45)</f>
        <v>0</v>
      </c>
      <c r="O201" s="21"/>
      <c r="P201" s="21"/>
      <c r="Q201" s="201">
        <f>IF(F201&lt;&gt;"0",INDEX(GLSShapes!$A$1:$AY$15000,Index!$A201*40-34,48),0)</f>
        <v>6145.7034867046759</v>
      </c>
      <c r="R201" s="201">
        <f>IF(F201&lt;&gt;"0",INDEX(GLSShapes!$A$1:$AY$15000,Index!$A201*40-34,49),0)</f>
        <v>289.2074501167055</v>
      </c>
      <c r="S201" s="21"/>
      <c r="T201" s="22"/>
      <c r="U201" s="150" t="str">
        <f t="shared" si="33"/>
        <v>RSD</v>
      </c>
      <c r="V201" t="str">
        <f t="shared" si="34"/>
        <v>CZ07</v>
      </c>
    </row>
    <row r="202" spans="1:22">
      <c r="A202" s="87">
        <v>200</v>
      </c>
      <c r="B202" s="204" t="str">
        <f>INDEX(GLSShapes!$A$1:$AY$20000,Index!$A202*40-39,1)</f>
        <v>PreNResSpltPkgAC-65to-PEYes-cDXGF-RSD1985-CZ08</v>
      </c>
      <c r="C202" s="21" t="str">
        <f t="shared" si="35"/>
        <v>DEER</v>
      </c>
      <c r="D202" s="204" t="str">
        <f>INDEX(GLSShapes!$A$1:$AY$20000,Index!$A202*40-38,2)</f>
        <v>PreNResSpltPkgAC-65to-PEYes-20-MM</v>
      </c>
      <c r="E202" s="21">
        <f t="shared" si="36"/>
        <v>7961</v>
      </c>
      <c r="F202" s="135" t="str">
        <f t="shared" si="37"/>
        <v>cDXGF-RSD1985-CZ08</v>
      </c>
      <c r="G202" s="203">
        <f>INDEX(GLSShapes!$A$1:$AY$20000,Index!$A202*40-38,1)</f>
        <v>1200</v>
      </c>
      <c r="H202" s="133" t="str">
        <f t="shared" si="38"/>
        <v>cDXGF-RSD1985-CZ08-20-MM</v>
      </c>
      <c r="I202" s="201">
        <f>IF(F202&lt;&gt;"0",INDEX(GLSShapes!$A$1:$AY$20000,Index!$A202*40-34,40),0)</f>
        <v>6648.8680642715508</v>
      </c>
      <c r="J202" s="201">
        <f>IF(F202&lt;&gt;"0",INDEX(GLSShapes!$A$1:$AY$20000,Index!$A202*40-34,41),0)</f>
        <v>305.60773784594636</v>
      </c>
      <c r="K202" s="206">
        <f>RANK(I202,I195:I210,-1)</f>
        <v>8</v>
      </c>
      <c r="L202" s="206">
        <f>RANK(J202,J195:J210,-1)</f>
        <v>9</v>
      </c>
      <c r="M202" s="201">
        <f>INDEX(GLSShapes!$A$1:$AY$20000,Index!$A202*40-34,44)</f>
        <v>1.0846135330830442</v>
      </c>
      <c r="N202" s="201">
        <f>INDEX(GLSShapes!$A$1:$AY$15000,Index!$A202*40-34,45)</f>
        <v>0</v>
      </c>
      <c r="O202" s="21"/>
      <c r="P202" s="21"/>
      <c r="Q202" s="201">
        <f>IF(F202&lt;&gt;"0",INDEX(GLSShapes!$A$1:$AY$15000,Index!$A202*40-34,48),0)</f>
        <v>6130.1725098081324</v>
      </c>
      <c r="R202" s="201">
        <f>IF(F202&lt;&gt;"0",INDEX(GLSShapes!$A$1:$AY$15000,Index!$A202*40-34,49),0)</f>
        <v>281.7664804322032</v>
      </c>
      <c r="S202" s="21"/>
      <c r="T202" s="22"/>
      <c r="U202" s="150" t="str">
        <f t="shared" si="33"/>
        <v>RSD</v>
      </c>
      <c r="V202" t="str">
        <f t="shared" si="34"/>
        <v>CZ08</v>
      </c>
    </row>
    <row r="203" spans="1:22">
      <c r="A203" s="87">
        <v>201</v>
      </c>
      <c r="B203" s="204" t="str">
        <f>INDEX(GLSShapes!$A$1:$AY$20000,Index!$A203*40-39,1)</f>
        <v>PreNResSpltPkgAC-65to-PEYes-cDXGF-RSD1985-CZ09</v>
      </c>
      <c r="C203" s="21" t="str">
        <f t="shared" si="35"/>
        <v>DEER</v>
      </c>
      <c r="D203" s="204" t="str">
        <f>INDEX(GLSShapes!$A$1:$AY$20000,Index!$A203*40-38,2)</f>
        <v>PreNResSpltPkgAC-65to-PEYes-20-MM</v>
      </c>
      <c r="E203" s="21">
        <f t="shared" si="36"/>
        <v>8001</v>
      </c>
      <c r="F203" s="135" t="str">
        <f t="shared" si="37"/>
        <v>cDXGF-RSD1985-CZ09</v>
      </c>
      <c r="G203" s="203">
        <f>INDEX(GLSShapes!$A$1:$AY$20000,Index!$A203*40-38,1)</f>
        <v>1201</v>
      </c>
      <c r="H203" s="133" t="str">
        <f t="shared" si="38"/>
        <v>cDXGF-RSD1985-CZ09-20-MM</v>
      </c>
      <c r="I203" s="201">
        <f>IF(F203&lt;&gt;"0",INDEX(GLSShapes!$A$1:$AY$20000,Index!$A203*40-34,40),0)</f>
        <v>6895.0670471265385</v>
      </c>
      <c r="J203" s="201">
        <f>IF(F203&lt;&gt;"0",INDEX(GLSShapes!$A$1:$AY$20000,Index!$A203*40-34,41),0)</f>
        <v>294.63393288804923</v>
      </c>
      <c r="K203" s="206">
        <f>RANK(I203,I195:I210,-1)</f>
        <v>10</v>
      </c>
      <c r="L203" s="206">
        <f>RANK(J203,J195:J210,-1)</f>
        <v>7</v>
      </c>
      <c r="M203" s="201">
        <f>INDEX(GLSShapes!$A$1:$AY$20000,Index!$A203*40-34,44)</f>
        <v>1.145389378928561</v>
      </c>
      <c r="N203" s="201">
        <f>INDEX(GLSShapes!$A$1:$AY$15000,Index!$A203*40-34,45)</f>
        <v>0</v>
      </c>
      <c r="O203" s="21"/>
      <c r="P203" s="21"/>
      <c r="Q203" s="201">
        <f>IF(F203&lt;&gt;"0",INDEX(GLSShapes!$A$1:$AY$15000,Index!$A203*40-34,48),0)</f>
        <v>6019.8454551555524</v>
      </c>
      <c r="R203" s="201">
        <f>IF(F203&lt;&gt;"0",INDEX(GLSShapes!$A$1:$AY$15000,Index!$A203*40-34,49),0)</f>
        <v>257.23473458751693</v>
      </c>
      <c r="S203" s="21"/>
      <c r="T203" s="22"/>
      <c r="U203" s="150" t="str">
        <f t="shared" si="33"/>
        <v>RSD</v>
      </c>
      <c r="V203" t="str">
        <f t="shared" si="34"/>
        <v>CZ09</v>
      </c>
    </row>
    <row r="204" spans="1:22">
      <c r="A204" s="87">
        <v>202</v>
      </c>
      <c r="B204" s="204" t="str">
        <f>INDEX(GLSShapes!$A$1:$AY$20000,Index!$A204*40-39,1)</f>
        <v>PreNResSpltPkgAC-65to-PEYes-cDXGF-RSD1985-CZ10</v>
      </c>
      <c r="C204" s="21" t="str">
        <f t="shared" si="35"/>
        <v>DEER</v>
      </c>
      <c r="D204" s="204" t="str">
        <f>INDEX(GLSShapes!$A$1:$AY$20000,Index!$A204*40-38,2)</f>
        <v>PreNResSpltPkgAC-65to-PEYes-20-MM</v>
      </c>
      <c r="E204" s="21">
        <f t="shared" si="36"/>
        <v>8041</v>
      </c>
      <c r="F204" s="135" t="str">
        <f t="shared" si="37"/>
        <v>cDXGF-RSD1985-CZ10</v>
      </c>
      <c r="G204" s="203">
        <f>INDEX(GLSShapes!$A$1:$AY$20000,Index!$A204*40-38,1)</f>
        <v>1202</v>
      </c>
      <c r="H204" s="133" t="str">
        <f t="shared" si="38"/>
        <v>cDXGF-RSD1985-CZ10-20-MM</v>
      </c>
      <c r="I204" s="201">
        <f>IF(F204&lt;&gt;"0",INDEX(GLSShapes!$A$1:$AY$20000,Index!$A204*40-34,40),0)</f>
        <v>6483.2166957670224</v>
      </c>
      <c r="J204" s="201">
        <f>IF(F204&lt;&gt;"0",INDEX(GLSShapes!$A$1:$AY$20000,Index!$A204*40-34,41),0)</f>
        <v>289.64656329285299</v>
      </c>
      <c r="K204" s="206">
        <f>RANK(I204,I195:I210,-1)</f>
        <v>7</v>
      </c>
      <c r="L204" s="206">
        <f>RANK(J204,J195:J210,-1)</f>
        <v>6</v>
      </c>
      <c r="M204" s="201">
        <f>INDEX(GLSShapes!$A$1:$AY$20000,Index!$A204*40-34,44)</f>
        <v>1.1123730304801869</v>
      </c>
      <c r="N204" s="201">
        <f>INDEX(GLSShapes!$A$1:$AY$15000,Index!$A204*40-34,45)</f>
        <v>0</v>
      </c>
      <c r="O204" s="21"/>
      <c r="P204" s="21"/>
      <c r="Q204" s="201">
        <f>IF(F204&lt;&gt;"0",INDEX(GLSShapes!$A$1:$AY$15000,Index!$A204*40-34,48),0)</f>
        <v>5828.2756936028563</v>
      </c>
      <c r="R204" s="201">
        <f>IF(F204&lt;&gt;"0",INDEX(GLSShapes!$A$1:$AY$15000,Index!$A204*40-34,49),0)</f>
        <v>260.38617923685092</v>
      </c>
      <c r="S204" s="21"/>
      <c r="T204" s="22"/>
      <c r="U204" s="150" t="str">
        <f t="shared" si="33"/>
        <v>RSD</v>
      </c>
      <c r="V204" t="str">
        <f t="shared" si="34"/>
        <v>CZ10</v>
      </c>
    </row>
    <row r="205" spans="1:22">
      <c r="A205" s="87">
        <v>203</v>
      </c>
      <c r="B205" s="204" t="str">
        <f>INDEX(GLSShapes!$A$1:$AY$20000,Index!$A205*40-39,1)</f>
        <v>PreNResSpltPkgAC-65to-PEYes-cDXGF-RSD1985-CZ11</v>
      </c>
      <c r="C205" s="21" t="str">
        <f t="shared" si="35"/>
        <v>DEER</v>
      </c>
      <c r="D205" s="204" t="str">
        <f>INDEX(GLSShapes!$A$1:$AY$20000,Index!$A205*40-38,2)</f>
        <v>PreNResSpltPkgAC-65to-PEYes-20-MM</v>
      </c>
      <c r="E205" s="21">
        <f t="shared" si="36"/>
        <v>8081</v>
      </c>
      <c r="F205" s="135" t="str">
        <f t="shared" si="37"/>
        <v>cDXGF-RSD1985-CZ11</v>
      </c>
      <c r="G205" s="203">
        <f>INDEX(GLSShapes!$A$1:$AY$20000,Index!$A205*40-38,1)</f>
        <v>1203</v>
      </c>
      <c r="H205" s="133" t="str">
        <f t="shared" si="38"/>
        <v>cDXGF-RSD1985-CZ11-20-MM</v>
      </c>
      <c r="I205" s="201">
        <f>IF(F205&lt;&gt;"0",INDEX(GLSShapes!$A$1:$AY$20000,Index!$A205*40-34,40),0)</f>
        <v>6093.4233133020498</v>
      </c>
      <c r="J205" s="201">
        <f>IF(F205&lt;&gt;"0",INDEX(GLSShapes!$A$1:$AY$20000,Index!$A205*40-34,41),0)</f>
        <v>262.78775722304988</v>
      </c>
      <c r="K205" s="206">
        <f>RANK(I205,I195:I210,-1)</f>
        <v>3</v>
      </c>
      <c r="L205" s="206">
        <f>RANK(J205,J195:J210,-1)</f>
        <v>2</v>
      </c>
      <c r="M205" s="201">
        <f>INDEX(GLSShapes!$A$1:$AY$20000,Index!$A205*40-34,44)</f>
        <v>1.1492672980596059</v>
      </c>
      <c r="N205" s="201">
        <f>INDEX(GLSShapes!$A$1:$AY$15000,Index!$A205*40-34,45)</f>
        <v>0</v>
      </c>
      <c r="O205" s="21"/>
      <c r="P205" s="21"/>
      <c r="Q205" s="201">
        <f>IF(F205&lt;&gt;"0",INDEX(GLSShapes!$A$1:$AY$15000,Index!$A205*40-34,48),0)</f>
        <v>5302.0070470899436</v>
      </c>
      <c r="R205" s="201">
        <f>IF(F205&lt;&gt;"0",INDEX(GLSShapes!$A$1:$AY$15000,Index!$A205*40-34,49),0)</f>
        <v>228.65677781551267</v>
      </c>
      <c r="S205" s="21"/>
      <c r="T205" s="22"/>
      <c r="U205" s="150" t="str">
        <f t="shared" si="33"/>
        <v>RSD</v>
      </c>
      <c r="V205" t="str">
        <f t="shared" si="34"/>
        <v>CZ11</v>
      </c>
    </row>
    <row r="206" spans="1:22">
      <c r="A206" s="87">
        <v>204</v>
      </c>
      <c r="B206" s="204" t="str">
        <f>INDEX(GLSShapes!$A$1:$AY$20000,Index!$A206*40-39,1)</f>
        <v>PreNResSpltPkgAC-65to-PEYes-cDXGF-RSD1985-CZ12</v>
      </c>
      <c r="C206" s="21" t="str">
        <f t="shared" si="35"/>
        <v>DEER</v>
      </c>
      <c r="D206" s="204" t="str">
        <f>INDEX(GLSShapes!$A$1:$AY$20000,Index!$A206*40-38,2)</f>
        <v>PreNResSpltPkgAC-65to-PEYes-20-MM</v>
      </c>
      <c r="E206" s="21">
        <f t="shared" si="36"/>
        <v>8121</v>
      </c>
      <c r="F206" s="135" t="str">
        <f t="shared" si="37"/>
        <v>cDXGF-RSD1985-CZ12</v>
      </c>
      <c r="G206" s="203">
        <f>INDEX(GLSShapes!$A$1:$AY$20000,Index!$A206*40-38,1)</f>
        <v>1204</v>
      </c>
      <c r="H206" s="133" t="str">
        <f t="shared" si="38"/>
        <v>cDXGF-RSD1985-CZ12-20-MM</v>
      </c>
      <c r="I206" s="201">
        <f>IF(F206&lt;&gt;"0",INDEX(GLSShapes!$A$1:$AY$20000,Index!$A206*40-34,40),0)</f>
        <v>7032.49071471974</v>
      </c>
      <c r="J206" s="201">
        <f>IF(F206&lt;&gt;"0",INDEX(GLSShapes!$A$1:$AY$20000,Index!$A206*40-34,41),0)</f>
        <v>287.39427373998319</v>
      </c>
      <c r="K206" s="206">
        <f>RANK(I206,I195:I210,-1)</f>
        <v>11</v>
      </c>
      <c r="L206" s="206">
        <f>RANK(J206,J195:J210,-1)</f>
        <v>5</v>
      </c>
      <c r="M206" s="201">
        <f>INDEX(GLSShapes!$A$1:$AY$20000,Index!$A206*40-34,44)</f>
        <v>1.2184529150851251</v>
      </c>
      <c r="N206" s="201">
        <f>INDEX(GLSShapes!$A$1:$AY$15000,Index!$A206*40-34,45)</f>
        <v>0</v>
      </c>
      <c r="O206" s="21"/>
      <c r="P206" s="21"/>
      <c r="Q206" s="201">
        <f>IF(F206&lt;&gt;"0",INDEX(GLSShapes!$A$1:$AY$15000,Index!$A206*40-34,48),0)</f>
        <v>5771.6557017949499</v>
      </c>
      <c r="R206" s="201">
        <f>IF(F206&lt;&gt;"0",INDEX(GLSShapes!$A$1:$AY$15000,Index!$A206*40-34,49),0)</f>
        <v>235.86818184099045</v>
      </c>
      <c r="S206" s="21"/>
      <c r="T206" s="22"/>
      <c r="U206" s="150" t="str">
        <f t="shared" si="33"/>
        <v>RSD</v>
      </c>
      <c r="V206" t="str">
        <f t="shared" si="34"/>
        <v>CZ12</v>
      </c>
    </row>
    <row r="207" spans="1:22">
      <c r="A207" s="87">
        <v>205</v>
      </c>
      <c r="B207" s="204" t="str">
        <f>INDEX(GLSShapes!$A$1:$AY$20000,Index!$A207*40-39,1)</f>
        <v>PreNResSpltPkgAC-65to-PEYes-cDXGF-RSD1985-CZ13</v>
      </c>
      <c r="C207" s="21" t="str">
        <f t="shared" si="35"/>
        <v>DEER</v>
      </c>
      <c r="D207" s="204" t="str">
        <f>INDEX(GLSShapes!$A$1:$AY$20000,Index!$A207*40-38,2)</f>
        <v>PreNResSpltPkgAC-65to-PEYes-20-MM</v>
      </c>
      <c r="E207" s="21">
        <f t="shared" si="36"/>
        <v>8161</v>
      </c>
      <c r="F207" s="135" t="str">
        <f t="shared" si="37"/>
        <v>cDXGF-RSD1985-CZ13</v>
      </c>
      <c r="G207" s="203">
        <f>INDEX(GLSShapes!$A$1:$AY$20000,Index!$A207*40-38,1)</f>
        <v>1205</v>
      </c>
      <c r="H207" s="133" t="str">
        <f t="shared" si="38"/>
        <v>cDXGF-RSD1985-CZ13-20-MM</v>
      </c>
      <c r="I207" s="201">
        <f>IF(F207&lt;&gt;"0",INDEX(GLSShapes!$A$1:$AY$20000,Index!$A207*40-34,40),0)</f>
        <v>5887.9623716983797</v>
      </c>
      <c r="J207" s="201">
        <f>IF(F207&lt;&gt;"0",INDEX(GLSShapes!$A$1:$AY$20000,Index!$A207*40-34,41),0)</f>
        <v>264.09216259512482</v>
      </c>
      <c r="K207" s="206">
        <f>RANK(I207,I195:I210,-1)</f>
        <v>2</v>
      </c>
      <c r="L207" s="206">
        <f>RANK(J207,J195:J210,-1)</f>
        <v>3</v>
      </c>
      <c r="M207" s="201">
        <f>INDEX(GLSShapes!$A$1:$AY$20000,Index!$A207*40-34,44)</f>
        <v>1.1576871161894267</v>
      </c>
      <c r="N207" s="201">
        <f>INDEX(GLSShapes!$A$1:$AY$15000,Index!$A207*40-34,45)</f>
        <v>0</v>
      </c>
      <c r="O207" s="21"/>
      <c r="P207" s="21"/>
      <c r="Q207" s="201">
        <f>IF(F207&lt;&gt;"0",INDEX(GLSShapes!$A$1:$AY$15000,Index!$A207*40-34,48),0)</f>
        <v>5085.970370888157</v>
      </c>
      <c r="R207" s="201">
        <f>IF(F207&lt;&gt;"0",INDEX(GLSShapes!$A$1:$AY$15000,Index!$A207*40-34,49),0)</f>
        <v>228.12049896900876</v>
      </c>
      <c r="S207" s="21"/>
      <c r="T207" s="22"/>
      <c r="U207" s="150" t="str">
        <f t="shared" si="33"/>
        <v>RSD</v>
      </c>
      <c r="V207" t="str">
        <f t="shared" si="34"/>
        <v>CZ13</v>
      </c>
    </row>
    <row r="208" spans="1:22">
      <c r="A208" s="87">
        <v>206</v>
      </c>
      <c r="B208" s="204" t="str">
        <f>INDEX(GLSShapes!$A$1:$AY$20000,Index!$A208*40-39,1)</f>
        <v>PreNResSpltPkgAC-65to-PEYes-cDXGF-RSD1985-CZ14</v>
      </c>
      <c r="C208" s="21" t="str">
        <f t="shared" si="35"/>
        <v>DEER</v>
      </c>
      <c r="D208" s="204" t="str">
        <f>INDEX(GLSShapes!$A$1:$AY$20000,Index!$A208*40-38,2)</f>
        <v>PreNResSpltPkgAC-65to-PEYes-20-MM</v>
      </c>
      <c r="E208" s="21">
        <f t="shared" si="36"/>
        <v>8201</v>
      </c>
      <c r="F208" s="135" t="str">
        <f t="shared" si="37"/>
        <v>cDXGF-RSD1985-CZ14</v>
      </c>
      <c r="G208" s="203">
        <f>INDEX(GLSShapes!$A$1:$AY$20000,Index!$A208*40-38,1)</f>
        <v>1206</v>
      </c>
      <c r="H208" s="133" t="str">
        <f t="shared" si="38"/>
        <v>cDXGF-RSD1985-CZ14-20-MM</v>
      </c>
      <c r="I208" s="201">
        <f>IF(F208&lt;&gt;"0",INDEX(GLSShapes!$A$1:$AY$20000,Index!$A208*40-34,40),0)</f>
        <v>6219.0439603526111</v>
      </c>
      <c r="J208" s="201">
        <f>IF(F208&lt;&gt;"0",INDEX(GLSShapes!$A$1:$AY$20000,Index!$A208*40-34,41),0)</f>
        <v>271.25941827256128</v>
      </c>
      <c r="K208" s="206">
        <f>RANK(I208,I195:I210,-1)</f>
        <v>4</v>
      </c>
      <c r="L208" s="206">
        <f>RANK(J208,J195:J210,-1)</f>
        <v>4</v>
      </c>
      <c r="M208" s="201">
        <f>INDEX(GLSShapes!$A$1:$AY$20000,Index!$A208*40-34,44)</f>
        <v>1.1203824374812552</v>
      </c>
      <c r="N208" s="201">
        <f>INDEX(GLSShapes!$A$1:$AY$15000,Index!$A208*40-34,45)</f>
        <v>0</v>
      </c>
      <c r="O208" s="21"/>
      <c r="P208" s="21"/>
      <c r="Q208" s="201">
        <f>IF(F208&lt;&gt;"0",INDEX(GLSShapes!$A$1:$AY$15000,Index!$A208*40-34,48),0)</f>
        <v>5550.8224266115021</v>
      </c>
      <c r="R208" s="201">
        <f>IF(F208&lt;&gt;"0",INDEX(GLSShapes!$A$1:$AY$15000,Index!$A208*40-34,49),0)</f>
        <v>242.1132366929838</v>
      </c>
      <c r="S208" s="21"/>
      <c r="T208" s="22"/>
      <c r="U208" s="150" t="str">
        <f t="shared" si="33"/>
        <v>RSD</v>
      </c>
      <c r="V208" t="str">
        <f t="shared" si="34"/>
        <v>CZ14</v>
      </c>
    </row>
    <row r="209" spans="1:22">
      <c r="A209" s="87">
        <v>207</v>
      </c>
      <c r="B209" s="204" t="str">
        <f>INDEX(GLSShapes!$A$1:$AY$20000,Index!$A209*40-39,1)</f>
        <v>PreNResSpltPkgAC-65to-PEYes-cDXGF-RSD1985-CZ15</v>
      </c>
      <c r="C209" s="21" t="str">
        <f t="shared" si="35"/>
        <v>DEER</v>
      </c>
      <c r="D209" s="204" t="str">
        <f>INDEX(GLSShapes!$A$1:$AY$20000,Index!$A209*40-38,2)</f>
        <v>PreNResSpltPkgAC-65to-PEYes-20-MM</v>
      </c>
      <c r="E209" s="21">
        <f t="shared" si="36"/>
        <v>8241</v>
      </c>
      <c r="F209" s="135" t="str">
        <f t="shared" si="37"/>
        <v>cDXGF-RSD1985-CZ15</v>
      </c>
      <c r="G209" s="203">
        <f>INDEX(GLSShapes!$A$1:$AY$20000,Index!$A209*40-38,1)</f>
        <v>1207</v>
      </c>
      <c r="H209" s="133" t="str">
        <f t="shared" si="38"/>
        <v>cDXGF-RSD1985-CZ15-20-MM</v>
      </c>
      <c r="I209" s="201">
        <f>IF(F209&lt;&gt;"0",INDEX(GLSShapes!$A$1:$AY$20000,Index!$A209*40-34,40),0)</f>
        <v>5553.3196248046925</v>
      </c>
      <c r="J209" s="201">
        <f>IF(F209&lt;&gt;"0",INDEX(GLSShapes!$A$1:$AY$20000,Index!$A209*40-34,41),0)</f>
        <v>254.23173749997935</v>
      </c>
      <c r="K209" s="206">
        <f>RANK(I209,I195:I210,-1)</f>
        <v>1</v>
      </c>
      <c r="L209" s="206">
        <f>RANK(J209,J195:J210,-1)</f>
        <v>1</v>
      </c>
      <c r="M209" s="201">
        <f>INDEX(GLSShapes!$A$1:$AY$20000,Index!$A209*40-34,44)</f>
        <v>1.1474119233717117</v>
      </c>
      <c r="N209" s="201">
        <f>INDEX(GLSShapes!$A$1:$AY$15000,Index!$A209*40-34,45)</f>
        <v>0</v>
      </c>
      <c r="O209" s="21"/>
      <c r="P209" s="21"/>
      <c r="Q209" s="201">
        <f>IF(F209&lt;&gt;"0",INDEX(GLSShapes!$A$1:$AY$15000,Index!$A209*40-34,48),0)</f>
        <v>4839.8657114230264</v>
      </c>
      <c r="R209" s="201">
        <f>IF(F209&lt;&gt;"0",INDEX(GLSShapes!$A$1:$AY$15000,Index!$A209*40-34,49),0)</f>
        <v>221.56971905338941</v>
      </c>
      <c r="S209" s="21"/>
      <c r="T209" s="22"/>
      <c r="U209" s="150" t="str">
        <f t="shared" si="33"/>
        <v>RSD</v>
      </c>
      <c r="V209" t="str">
        <f t="shared" si="34"/>
        <v>CZ15</v>
      </c>
    </row>
    <row r="210" spans="1:22">
      <c r="A210" s="106">
        <v>208</v>
      </c>
      <c r="B210" s="207" t="str">
        <f>INDEX(GLSShapes!$A$1:$AY$20000,Index!$A210*40-39,1)</f>
        <v>PreNResSpltPkgAC-65to-PEYes-cDXGF-RSD1985-CZ16</v>
      </c>
      <c r="C210" s="107" t="str">
        <f t="shared" si="35"/>
        <v>DEER</v>
      </c>
      <c r="D210" s="207" t="str">
        <f>INDEX(GLSShapes!$A$1:$AY$20000,Index!$A210*40-38,2)</f>
        <v>PreNResSpltPkgAC-65to-PEYes-20-MM</v>
      </c>
      <c r="E210" s="107">
        <f t="shared" si="36"/>
        <v>8281</v>
      </c>
      <c r="F210" s="208" t="str">
        <f t="shared" si="37"/>
        <v>cDXGF-RSD1985-CZ16</v>
      </c>
      <c r="G210" s="209">
        <f>INDEX(GLSShapes!$A$1:$AY$20000,Index!$A210*40-38,1)</f>
        <v>1208</v>
      </c>
      <c r="H210" s="210" t="str">
        <f t="shared" si="38"/>
        <v>cDXGF-RSD1985-CZ16-20-MM</v>
      </c>
      <c r="I210" s="211">
        <f>IF(F210&lt;&gt;"0",INDEX(GLSShapes!$A$1:$AY$20000,Index!$A210*40-34,40),0)</f>
        <v>6331.0852951020233</v>
      </c>
      <c r="J210" s="211">
        <f>IF(F210&lt;&gt;"0",INDEX(GLSShapes!$A$1:$AY$20000,Index!$A210*40-34,41),0)</f>
        <v>300.44347828741337</v>
      </c>
      <c r="K210" s="212">
        <f>RANK(I210,I195:I210,-1)</f>
        <v>5</v>
      </c>
      <c r="L210" s="212">
        <f>RANK(J210,J195:J210,-1)</f>
        <v>8</v>
      </c>
      <c r="M210" s="211">
        <f>INDEX(GLSShapes!$A$1:$AY$20000,Index!$A210*40-34,44)</f>
        <v>1.1438607050006524</v>
      </c>
      <c r="N210" s="211">
        <f>INDEX(GLSShapes!$A$1:$AY$15000,Index!$A210*40-34,45)</f>
        <v>0</v>
      </c>
      <c r="O210" s="107"/>
      <c r="P210" s="107"/>
      <c r="Q210" s="211">
        <f>IF(F210&lt;&gt;"0",INDEX(GLSShapes!$A$1:$AY$15000,Index!$A210*40-34,48),0)</f>
        <v>5534.8393973358952</v>
      </c>
      <c r="R210" s="211">
        <f>IF(F210&lt;&gt;"0",INDEX(GLSShapes!$A$1:$AY$15000,Index!$A210*40-34,49),0)</f>
        <v>262.65739960639877</v>
      </c>
      <c r="S210" s="107"/>
      <c r="T210" s="213"/>
      <c r="U210" s="150" t="str">
        <f t="shared" si="33"/>
        <v>RSD</v>
      </c>
      <c r="V210" t="str">
        <f t="shared" si="34"/>
        <v>CZ16</v>
      </c>
    </row>
    <row r="211" spans="1:22">
      <c r="A211" s="87">
        <v>209</v>
      </c>
      <c r="B211" s="204" t="str">
        <f>INDEX(GLSShapes!$A$1:$AY$20000,Index!$A211*40-39,1)</f>
        <v>PreNResSpltPkgAC-65to-PEYes-cDXGF-Rt31985-CZ01</v>
      </c>
      <c r="C211" s="21" t="str">
        <f t="shared" si="35"/>
        <v>DEER</v>
      </c>
      <c r="D211" s="204" t="str">
        <f>INDEX(GLSShapes!$A$1:$AY$20000,Index!$A211*40-38,2)</f>
        <v>PreNResSpltPkgAC-65to-PEYes-20-MM</v>
      </c>
      <c r="E211" s="21">
        <f t="shared" si="36"/>
        <v>8321</v>
      </c>
      <c r="F211" s="135" t="str">
        <f t="shared" si="37"/>
        <v>cDXGF-Rt31985-CZ01</v>
      </c>
      <c r="G211" s="203">
        <f>INDEX(GLSShapes!$A$1:$AY$20000,Index!$A211*40-38,1)</f>
        <v>1209</v>
      </c>
      <c r="H211" s="133" t="str">
        <f t="shared" si="38"/>
        <v>cDXGF-Rt31985-CZ01-20-MM</v>
      </c>
      <c r="I211" s="201">
        <f>IF(F211&lt;&gt;"0",INDEX(GLSShapes!$A$1:$AY$20000,Index!$A211*40-34,40),0)</f>
        <v>5967.0991926324905</v>
      </c>
      <c r="J211" s="201">
        <f>IF(F211&lt;&gt;"0",INDEX(GLSShapes!$A$1:$AY$20000,Index!$A211*40-34,41),0)</f>
        <v>356.19646334958406</v>
      </c>
      <c r="K211" s="206">
        <f>RANK(I211,I211:I226,-1)</f>
        <v>16</v>
      </c>
      <c r="L211" s="206">
        <f>RANK(J211,J211:J226,-1)</f>
        <v>16</v>
      </c>
      <c r="M211" s="201">
        <f>INDEX(GLSShapes!$A$1:$AY$20000,Index!$A211*40-34,44)</f>
        <v>1.0606714135243906</v>
      </c>
      <c r="N211" s="201">
        <f>INDEX(GLSShapes!$A$1:$AY$15000,Index!$A211*40-34,45)</f>
        <v>0</v>
      </c>
      <c r="O211" s="21"/>
      <c r="P211" s="21"/>
      <c r="Q211" s="201">
        <f>IF(F211&lt;&gt;"0",INDEX(GLSShapes!$A$1:$AY$15000,Index!$A211*40-34,48),0)</f>
        <v>5625.7754442585192</v>
      </c>
      <c r="R211" s="201">
        <f>IF(F211&lt;&gt;"0",INDEX(GLSShapes!$A$1:$AY$15000,Index!$A211*40-34,49),0)</f>
        <v>335.82168691245977</v>
      </c>
      <c r="S211" s="21"/>
      <c r="T211" s="22"/>
      <c r="U211" s="150" t="str">
        <f t="shared" si="33"/>
        <v>Rt3</v>
      </c>
      <c r="V211" t="str">
        <f t="shared" si="34"/>
        <v>CZ01</v>
      </c>
    </row>
    <row r="212" spans="1:22">
      <c r="A212" s="87">
        <v>210</v>
      </c>
      <c r="B212" s="204" t="str">
        <f>INDEX(GLSShapes!$A$1:$AY$20000,Index!$A212*40-39,1)</f>
        <v>PreNResSpltPkgAC-65to-PEYes-cDXGF-Rt31985-CZ02</v>
      </c>
      <c r="C212" s="21" t="str">
        <f t="shared" si="35"/>
        <v>DEER</v>
      </c>
      <c r="D212" s="204" t="str">
        <f>INDEX(GLSShapes!$A$1:$AY$20000,Index!$A212*40-38,2)</f>
        <v>PreNResSpltPkgAC-65to-PEYes-20-MM</v>
      </c>
      <c r="E212" s="21">
        <f t="shared" si="36"/>
        <v>8361</v>
      </c>
      <c r="F212" s="135" t="str">
        <f t="shared" si="37"/>
        <v>cDXGF-Rt31985-CZ02</v>
      </c>
      <c r="G212" s="203">
        <f>INDEX(GLSShapes!$A$1:$AY$20000,Index!$A212*40-38,1)</f>
        <v>1210</v>
      </c>
      <c r="H212" s="133" t="str">
        <f t="shared" si="38"/>
        <v>cDXGF-Rt31985-CZ02-20-MM</v>
      </c>
      <c r="I212" s="201">
        <f>IF(F212&lt;&gt;"0",INDEX(GLSShapes!$A$1:$AY$20000,Index!$A212*40-34,40),0)</f>
        <v>5812.9475778001861</v>
      </c>
      <c r="J212" s="201">
        <f>IF(F212&lt;&gt;"0",INDEX(GLSShapes!$A$1:$AY$20000,Index!$A212*40-34,41),0)</f>
        <v>318.6442446419739</v>
      </c>
      <c r="K212" s="206">
        <f>RANK(I212,I211:I226,-1)</f>
        <v>15</v>
      </c>
      <c r="L212" s="206">
        <f>RANK(J212,J211:J226,-1)</f>
        <v>13</v>
      </c>
      <c r="M212" s="201">
        <f>INDEX(GLSShapes!$A$1:$AY$20000,Index!$A212*40-34,44)</f>
        <v>1.2130562942309788</v>
      </c>
      <c r="N212" s="201">
        <f>INDEX(GLSShapes!$A$1:$AY$15000,Index!$A212*40-34,45)</f>
        <v>0</v>
      </c>
      <c r="O212" s="21"/>
      <c r="P212" s="21"/>
      <c r="Q212" s="201">
        <f>IF(F212&lt;&gt;"0",INDEX(GLSShapes!$A$1:$AY$15000,Index!$A212*40-34,48),0)</f>
        <v>4791.985009636609</v>
      </c>
      <c r="R212" s="201">
        <f>IF(F212&lt;&gt;"0",INDEX(GLSShapes!$A$1:$AY$15000,Index!$A212*40-34,49),0)</f>
        <v>262.67886012988333</v>
      </c>
      <c r="S212" s="21"/>
      <c r="T212" s="22"/>
      <c r="U212" s="150" t="str">
        <f t="shared" si="33"/>
        <v>Rt3</v>
      </c>
      <c r="V212" t="str">
        <f t="shared" si="34"/>
        <v>CZ02</v>
      </c>
    </row>
    <row r="213" spans="1:22">
      <c r="A213" s="87">
        <v>211</v>
      </c>
      <c r="B213" s="204" t="str">
        <f>INDEX(GLSShapes!$A$1:$AY$20000,Index!$A213*40-39,1)</f>
        <v>PreNResSpltPkgAC-65to-PEYes-cDXGF-Rt31985-CZ03</v>
      </c>
      <c r="C213" s="21" t="str">
        <f t="shared" si="35"/>
        <v>DEER</v>
      </c>
      <c r="D213" s="204" t="str">
        <f>INDEX(GLSShapes!$A$1:$AY$20000,Index!$A213*40-38,2)</f>
        <v>PreNResSpltPkgAC-65to-PEYes-20-MM</v>
      </c>
      <c r="E213" s="21">
        <f t="shared" si="36"/>
        <v>8401</v>
      </c>
      <c r="F213" s="135" t="str">
        <f t="shared" si="37"/>
        <v>cDXGF-Rt31985-CZ03</v>
      </c>
      <c r="G213" s="203">
        <f>INDEX(GLSShapes!$A$1:$AY$20000,Index!$A213*40-38,1)</f>
        <v>1211</v>
      </c>
      <c r="H213" s="133" t="str">
        <f t="shared" si="38"/>
        <v>cDXGF-Rt31985-CZ03-20-MM</v>
      </c>
      <c r="I213" s="201">
        <f>IF(F213&lt;&gt;"0",INDEX(GLSShapes!$A$1:$AY$20000,Index!$A213*40-34,40),0)</f>
        <v>5724.7466094753036</v>
      </c>
      <c r="J213" s="201">
        <f>IF(F213&lt;&gt;"0",INDEX(GLSShapes!$A$1:$AY$20000,Index!$A213*40-34,41),0)</f>
        <v>329.87567471644331</v>
      </c>
      <c r="K213" s="206">
        <f>RANK(I213,I211:I226,-1)</f>
        <v>14</v>
      </c>
      <c r="L213" s="206">
        <f>RANK(J213,J211:J226,-1)</f>
        <v>14</v>
      </c>
      <c r="M213" s="201">
        <f>INDEX(GLSShapes!$A$1:$AY$20000,Index!$A213*40-34,44)</f>
        <v>1.173565442060007</v>
      </c>
      <c r="N213" s="201">
        <f>INDEX(GLSShapes!$A$1:$AY$15000,Index!$A213*40-34,45)</f>
        <v>0</v>
      </c>
      <c r="O213" s="21"/>
      <c r="P213" s="21"/>
      <c r="Q213" s="201">
        <f>IF(F213&lt;&gt;"0",INDEX(GLSShapes!$A$1:$AY$15000,Index!$A213*40-34,48),0)</f>
        <v>4878.0804242381437</v>
      </c>
      <c r="R213" s="201">
        <f>IF(F213&lt;&gt;"0",INDEX(GLSShapes!$A$1:$AY$15000,Index!$A213*40-34,49),0)</f>
        <v>281.08843605466018</v>
      </c>
      <c r="S213" s="21"/>
      <c r="T213" s="22"/>
      <c r="U213" s="150" t="str">
        <f t="shared" si="33"/>
        <v>Rt3</v>
      </c>
      <c r="V213" t="str">
        <f t="shared" si="34"/>
        <v>CZ03</v>
      </c>
    </row>
    <row r="214" spans="1:22">
      <c r="A214" s="87">
        <v>212</v>
      </c>
      <c r="B214" s="204" t="str">
        <f>INDEX(GLSShapes!$A$1:$AY$20000,Index!$A214*40-39,1)</f>
        <v>PreNResSpltPkgAC-65to-PEYes-cDXGF-Rt31985-CZ04</v>
      </c>
      <c r="C214" s="21" t="str">
        <f t="shared" si="35"/>
        <v>DEER</v>
      </c>
      <c r="D214" s="204" t="str">
        <f>INDEX(GLSShapes!$A$1:$AY$20000,Index!$A214*40-38,2)</f>
        <v>PreNResSpltPkgAC-65to-PEYes-20-MM</v>
      </c>
      <c r="E214" s="21">
        <f t="shared" si="36"/>
        <v>8441</v>
      </c>
      <c r="F214" s="135" t="str">
        <f t="shared" si="37"/>
        <v>cDXGF-Rt31985-CZ04</v>
      </c>
      <c r="G214" s="203">
        <f>INDEX(GLSShapes!$A$1:$AY$20000,Index!$A214*40-38,1)</f>
        <v>1212</v>
      </c>
      <c r="H214" s="133" t="str">
        <f t="shared" si="38"/>
        <v>cDXGF-Rt31985-CZ04-20-MM</v>
      </c>
      <c r="I214" s="201">
        <f>IF(F214&lt;&gt;"0",INDEX(GLSShapes!$A$1:$AY$20000,Index!$A214*40-34,40),0)</f>
        <v>5351.3197142467261</v>
      </c>
      <c r="J214" s="201">
        <f>IF(F214&lt;&gt;"0",INDEX(GLSShapes!$A$1:$AY$20000,Index!$A214*40-34,41),0)</f>
        <v>306.98043545161312</v>
      </c>
      <c r="K214" s="206">
        <f>RANK(I214,I211:I226,-1)</f>
        <v>12</v>
      </c>
      <c r="L214" s="206">
        <f>RANK(J214,J211:J226,-1)</f>
        <v>11</v>
      </c>
      <c r="M214" s="201">
        <f>INDEX(GLSShapes!$A$1:$AY$20000,Index!$A214*40-34,44)</f>
        <v>1.1128862626585287</v>
      </c>
      <c r="N214" s="201">
        <f>INDEX(GLSShapes!$A$1:$AY$15000,Index!$A214*40-34,45)</f>
        <v>0</v>
      </c>
      <c r="O214" s="21"/>
      <c r="P214" s="21"/>
      <c r="Q214" s="201">
        <f>IF(F214&lt;&gt;"0",INDEX(GLSShapes!$A$1:$AY$15000,Index!$A214*40-34,48),0)</f>
        <v>4808.5054994417633</v>
      </c>
      <c r="R214" s="201">
        <f>IF(F214&lt;&gt;"0",INDEX(GLSShapes!$A$1:$AY$15000,Index!$A214*40-34,49),0)</f>
        <v>275.84169717243168</v>
      </c>
      <c r="S214" s="21"/>
      <c r="T214" s="22"/>
      <c r="U214" s="150" t="str">
        <f t="shared" si="33"/>
        <v>Rt3</v>
      </c>
      <c r="V214" t="str">
        <f t="shared" si="34"/>
        <v>CZ04</v>
      </c>
    </row>
    <row r="215" spans="1:22">
      <c r="A215" s="87">
        <v>213</v>
      </c>
      <c r="B215" s="204" t="str">
        <f>INDEX(GLSShapes!$A$1:$AY$20000,Index!$A215*40-39,1)</f>
        <v>PreNResSpltPkgAC-65to-PEYes-cDXGF-Rt31985-CZ05</v>
      </c>
      <c r="C215" s="21" t="str">
        <f t="shared" si="35"/>
        <v>DEER</v>
      </c>
      <c r="D215" s="204" t="str">
        <f>INDEX(GLSShapes!$A$1:$AY$20000,Index!$A215*40-38,2)</f>
        <v>PreNResSpltPkgAC-65to-PEYes-20-MM</v>
      </c>
      <c r="E215" s="21">
        <f t="shared" si="36"/>
        <v>8481</v>
      </c>
      <c r="F215" s="135" t="str">
        <f t="shared" si="37"/>
        <v>cDXGF-Rt31985-CZ05</v>
      </c>
      <c r="G215" s="203">
        <f>INDEX(GLSShapes!$A$1:$AY$20000,Index!$A215*40-38,1)</f>
        <v>1213</v>
      </c>
      <c r="H215" s="133" t="str">
        <f t="shared" si="38"/>
        <v>cDXGF-Rt31985-CZ05-20-MM</v>
      </c>
      <c r="I215" s="201">
        <f>IF(F215&lt;&gt;"0",INDEX(GLSShapes!$A$1:$AY$20000,Index!$A215*40-34,40),0)</f>
        <v>5721.1368905580566</v>
      </c>
      <c r="J215" s="201">
        <f>IF(F215&lt;&gt;"0",INDEX(GLSShapes!$A$1:$AY$20000,Index!$A215*40-34,41),0)</f>
        <v>332.53344402535009</v>
      </c>
      <c r="K215" s="206">
        <f>RANK(I215,I211:I226,-1)</f>
        <v>13</v>
      </c>
      <c r="L215" s="206">
        <f>RANK(J215,J211:J226,-1)</f>
        <v>15</v>
      </c>
      <c r="M215" s="201">
        <f>INDEX(GLSShapes!$A$1:$AY$20000,Index!$A215*40-34,44)</f>
        <v>1.1137402660086311</v>
      </c>
      <c r="N215" s="201">
        <f>INDEX(GLSShapes!$A$1:$AY$15000,Index!$A215*40-34,45)</f>
        <v>0</v>
      </c>
      <c r="O215" s="21"/>
      <c r="P215" s="21"/>
      <c r="Q215" s="201">
        <f>IF(F215&lt;&gt;"0",INDEX(GLSShapes!$A$1:$AY$15000,Index!$A215*40-34,48),0)</f>
        <v>5136.8681416729169</v>
      </c>
      <c r="R215" s="201">
        <f>IF(F215&lt;&gt;"0",INDEX(GLSShapes!$A$1:$AY$15000,Index!$A215*40-34,49),0)</f>
        <v>298.57360299728361</v>
      </c>
      <c r="S215" s="21"/>
      <c r="T215" s="22"/>
      <c r="U215" s="150" t="str">
        <f t="shared" si="33"/>
        <v>Rt3</v>
      </c>
      <c r="V215" t="str">
        <f t="shared" si="34"/>
        <v>CZ05</v>
      </c>
    </row>
    <row r="216" spans="1:22">
      <c r="A216" s="87">
        <v>214</v>
      </c>
      <c r="B216" s="204" t="str">
        <f>INDEX(GLSShapes!$A$1:$AY$20000,Index!$A216*40-39,1)</f>
        <v>PreNResSpltPkgAC-65to-PEYes-cDXGF-Rt31985-CZ06</v>
      </c>
      <c r="C216" s="21" t="str">
        <f t="shared" si="35"/>
        <v>DEER</v>
      </c>
      <c r="D216" s="204" t="str">
        <f>INDEX(GLSShapes!$A$1:$AY$20000,Index!$A216*40-38,2)</f>
        <v>PreNResSpltPkgAC-65to-PEYes-20-MM</v>
      </c>
      <c r="E216" s="21">
        <f t="shared" si="36"/>
        <v>8521</v>
      </c>
      <c r="F216" s="135" t="str">
        <f t="shared" si="37"/>
        <v>cDXGF-Rt31985-CZ06</v>
      </c>
      <c r="G216" s="203">
        <f>INDEX(GLSShapes!$A$1:$AY$20000,Index!$A216*40-38,1)</f>
        <v>1214</v>
      </c>
      <c r="H216" s="133" t="str">
        <f t="shared" si="38"/>
        <v>cDXGF-Rt31985-CZ06-20-MM</v>
      </c>
      <c r="I216" s="201">
        <f>IF(F216&lt;&gt;"0",INDEX(GLSShapes!$A$1:$AY$20000,Index!$A216*40-34,40),0)</f>
        <v>4739.8469677814101</v>
      </c>
      <c r="J216" s="201">
        <f>IF(F216&lt;&gt;"0",INDEX(GLSShapes!$A$1:$AY$20000,Index!$A216*40-34,41),0)</f>
        <v>300.08884348154561</v>
      </c>
      <c r="K216" s="206">
        <f>RANK(I216,I211:I226,-1)</f>
        <v>6</v>
      </c>
      <c r="L216" s="206">
        <f>RANK(J216,J211:J226,-1)</f>
        <v>9</v>
      </c>
      <c r="M216" s="201">
        <f>INDEX(GLSShapes!$A$1:$AY$20000,Index!$A216*40-34,44)</f>
        <v>1.0612382830910387</v>
      </c>
      <c r="N216" s="201">
        <f>INDEX(GLSShapes!$A$1:$AY$15000,Index!$A216*40-34,45)</f>
        <v>0</v>
      </c>
      <c r="O216" s="21"/>
      <c r="P216" s="21"/>
      <c r="Q216" s="201">
        <f>IF(F216&lt;&gt;"0",INDEX(GLSShapes!$A$1:$AY$15000,Index!$A216*40-34,48),0)</f>
        <v>4466.3362067713879</v>
      </c>
      <c r="R216" s="201">
        <f>IF(F216&lt;&gt;"0",INDEX(GLSShapes!$A$1:$AY$15000,Index!$A216*40-34,49),0)</f>
        <v>282.77235024681295</v>
      </c>
      <c r="S216" s="21"/>
      <c r="T216" s="22"/>
      <c r="U216" s="150" t="str">
        <f t="shared" si="33"/>
        <v>Rt3</v>
      </c>
      <c r="V216" t="str">
        <f t="shared" si="34"/>
        <v>CZ06</v>
      </c>
    </row>
    <row r="217" spans="1:22">
      <c r="A217" s="87">
        <v>215</v>
      </c>
      <c r="B217" s="204" t="str">
        <f>INDEX(GLSShapes!$A$1:$AY$20000,Index!$A217*40-39,1)</f>
        <v>PreNResSpltPkgAC-65to-PEYes-cDXGF-Rt31985-CZ07</v>
      </c>
      <c r="C217" s="21" t="str">
        <f t="shared" si="35"/>
        <v>DEER</v>
      </c>
      <c r="D217" s="204" t="str">
        <f>INDEX(GLSShapes!$A$1:$AY$20000,Index!$A217*40-38,2)</f>
        <v>PreNResSpltPkgAC-65to-PEYes-20-MM</v>
      </c>
      <c r="E217" s="21">
        <f t="shared" si="36"/>
        <v>8561</v>
      </c>
      <c r="F217" s="135" t="str">
        <f t="shared" si="37"/>
        <v>cDXGF-Rt31985-CZ07</v>
      </c>
      <c r="G217" s="203">
        <f>INDEX(GLSShapes!$A$1:$AY$20000,Index!$A217*40-38,1)</f>
        <v>1215</v>
      </c>
      <c r="H217" s="133" t="str">
        <f t="shared" si="38"/>
        <v>cDXGF-Rt31985-CZ07-20-MM</v>
      </c>
      <c r="I217" s="201">
        <f>IF(F217&lt;&gt;"0",INDEX(GLSShapes!$A$1:$AY$20000,Index!$A217*40-34,40),0)</f>
        <v>4905.0435457149961</v>
      </c>
      <c r="J217" s="201">
        <f>IF(F217&lt;&gt;"0",INDEX(GLSShapes!$A$1:$AY$20000,Index!$A217*40-34,41),0)</f>
        <v>314.343988225359</v>
      </c>
      <c r="K217" s="206">
        <f>RANK(I217,I211:I226,-1)</f>
        <v>9</v>
      </c>
      <c r="L217" s="206">
        <f>RANK(J217,J211:J226,-1)</f>
        <v>12</v>
      </c>
      <c r="M217" s="201">
        <f>INDEX(GLSShapes!$A$1:$AY$20000,Index!$A217*40-34,44)</f>
        <v>1.0785793958839387</v>
      </c>
      <c r="N217" s="201">
        <f>INDEX(GLSShapes!$A$1:$AY$15000,Index!$A217*40-34,45)</f>
        <v>0</v>
      </c>
      <c r="O217" s="21"/>
      <c r="P217" s="21"/>
      <c r="Q217" s="201">
        <f>IF(F217&lt;&gt;"0",INDEX(GLSShapes!$A$1:$AY$15000,Index!$A217*40-34,48),0)</f>
        <v>4547.6888993370003</v>
      </c>
      <c r="R217" s="201">
        <f>IF(F217&lt;&gt;"0",INDEX(GLSShapes!$A$1:$AY$15000,Index!$A217*40-34,49),0)</f>
        <v>291.44260443408677</v>
      </c>
      <c r="S217" s="21"/>
      <c r="T217" s="22"/>
      <c r="U217" s="150" t="str">
        <f t="shared" si="33"/>
        <v>Rt3</v>
      </c>
      <c r="V217" t="str">
        <f t="shared" si="34"/>
        <v>CZ07</v>
      </c>
    </row>
    <row r="218" spans="1:22">
      <c r="A218" s="87">
        <v>216</v>
      </c>
      <c r="B218" s="204" t="str">
        <f>INDEX(GLSShapes!$A$1:$AY$20000,Index!$A218*40-39,1)</f>
        <v>PreNResSpltPkgAC-65to-PEYes-cDXGF-Rt31985-CZ08</v>
      </c>
      <c r="C218" s="21" t="str">
        <f t="shared" si="35"/>
        <v>DEER</v>
      </c>
      <c r="D218" s="204" t="str">
        <f>INDEX(GLSShapes!$A$1:$AY$20000,Index!$A218*40-38,2)</f>
        <v>PreNResSpltPkgAC-65to-PEYes-20-MM</v>
      </c>
      <c r="E218" s="21">
        <f t="shared" si="36"/>
        <v>8601</v>
      </c>
      <c r="F218" s="135" t="str">
        <f t="shared" si="37"/>
        <v>cDXGF-Rt31985-CZ08</v>
      </c>
      <c r="G218" s="203">
        <f>INDEX(GLSShapes!$A$1:$AY$20000,Index!$A218*40-38,1)</f>
        <v>1216</v>
      </c>
      <c r="H218" s="133" t="str">
        <f t="shared" si="38"/>
        <v>cDXGF-Rt31985-CZ08-20-MM</v>
      </c>
      <c r="I218" s="201">
        <f>IF(F218&lt;&gt;"0",INDEX(GLSShapes!$A$1:$AY$20000,Index!$A218*40-34,40),0)</f>
        <v>4853.275935071295</v>
      </c>
      <c r="J218" s="201">
        <f>IF(F218&lt;&gt;"0",INDEX(GLSShapes!$A$1:$AY$20000,Index!$A218*40-34,41),0)</f>
        <v>300.29228053867769</v>
      </c>
      <c r="K218" s="206">
        <f>RANK(I218,I211:I226,-1)</f>
        <v>8</v>
      </c>
      <c r="L218" s="206">
        <f>RANK(J218,J211:J226,-1)</f>
        <v>10</v>
      </c>
      <c r="M218" s="201">
        <f>INDEX(GLSShapes!$A$1:$AY$20000,Index!$A218*40-34,44)</f>
        <v>1.0620656639942192</v>
      </c>
      <c r="N218" s="201">
        <f>INDEX(GLSShapes!$A$1:$AY$15000,Index!$A218*40-34,45)</f>
        <v>0</v>
      </c>
      <c r="O218" s="21"/>
      <c r="P218" s="21"/>
      <c r="Q218" s="201">
        <f>IF(F218&lt;&gt;"0",INDEX(GLSShapes!$A$1:$AY$15000,Index!$A218*40-34,48),0)</f>
        <v>4569.657131009285</v>
      </c>
      <c r="R218" s="201">
        <f>IF(F218&lt;&gt;"0",INDEX(GLSShapes!$A$1:$AY$15000,Index!$A218*40-34,49),0)</f>
        <v>282.74361060627621</v>
      </c>
      <c r="S218" s="21"/>
      <c r="T218" s="22"/>
      <c r="U218" s="150" t="str">
        <f t="shared" si="33"/>
        <v>Rt3</v>
      </c>
      <c r="V218" t="str">
        <f t="shared" si="34"/>
        <v>CZ08</v>
      </c>
    </row>
    <row r="219" spans="1:22">
      <c r="A219" s="87">
        <v>217</v>
      </c>
      <c r="B219" s="204" t="str">
        <f>INDEX(GLSShapes!$A$1:$AY$20000,Index!$A219*40-39,1)</f>
        <v>PreNResSpltPkgAC-65to-PEYes-cDXGF-Rt31985-CZ09</v>
      </c>
      <c r="C219" s="21" t="str">
        <f t="shared" si="35"/>
        <v>DEER</v>
      </c>
      <c r="D219" s="204" t="str">
        <f>INDEX(GLSShapes!$A$1:$AY$20000,Index!$A219*40-38,2)</f>
        <v>PreNResSpltPkgAC-65to-PEYes-20-MM</v>
      </c>
      <c r="E219" s="21">
        <f t="shared" si="36"/>
        <v>8641</v>
      </c>
      <c r="F219" s="135" t="str">
        <f t="shared" si="37"/>
        <v>cDXGF-Rt31985-CZ09</v>
      </c>
      <c r="G219" s="203">
        <f>INDEX(GLSShapes!$A$1:$AY$20000,Index!$A219*40-38,1)</f>
        <v>1217</v>
      </c>
      <c r="H219" s="133" t="str">
        <f t="shared" si="38"/>
        <v>cDXGF-Rt31985-CZ09-20-MM</v>
      </c>
      <c r="I219" s="201">
        <f>IF(F219&lt;&gt;"0",INDEX(GLSShapes!$A$1:$AY$20000,Index!$A219*40-34,40),0)</f>
        <v>4998.9521402037171</v>
      </c>
      <c r="J219" s="201">
        <f>IF(F219&lt;&gt;"0",INDEX(GLSShapes!$A$1:$AY$20000,Index!$A219*40-34,41),0)</f>
        <v>293.43617078774992</v>
      </c>
      <c r="K219" s="206">
        <f>RANK(I219,I211:I226,-1)</f>
        <v>10</v>
      </c>
      <c r="L219" s="206">
        <f>RANK(J219,J211:J226,-1)</f>
        <v>7</v>
      </c>
      <c r="M219" s="201">
        <f>INDEX(GLSShapes!$A$1:$AY$20000,Index!$A219*40-34,44)</f>
        <v>1.1119528673255379</v>
      </c>
      <c r="N219" s="201">
        <f>INDEX(GLSShapes!$A$1:$AY$15000,Index!$A219*40-34,45)</f>
        <v>0</v>
      </c>
      <c r="O219" s="21"/>
      <c r="P219" s="21"/>
      <c r="Q219" s="201">
        <f>IF(F219&lt;&gt;"0",INDEX(GLSShapes!$A$1:$AY$15000,Index!$A219*40-34,48),0)</f>
        <v>4495.6511081509825</v>
      </c>
      <c r="R219" s="201">
        <f>IF(F219&lt;&gt;"0",INDEX(GLSShapes!$A$1:$AY$15000,Index!$A219*40-34,49),0)</f>
        <v>263.89263377099854</v>
      </c>
      <c r="S219" s="21"/>
      <c r="T219" s="22"/>
      <c r="U219" s="150" t="str">
        <f t="shared" si="33"/>
        <v>Rt3</v>
      </c>
      <c r="V219" t="str">
        <f t="shared" si="34"/>
        <v>CZ09</v>
      </c>
    </row>
    <row r="220" spans="1:22">
      <c r="A220" s="87">
        <v>218</v>
      </c>
      <c r="B220" s="204" t="str">
        <f>INDEX(GLSShapes!$A$1:$AY$20000,Index!$A220*40-39,1)</f>
        <v>PreNResSpltPkgAC-65to-PEYes-cDXGF-Rt31985-CZ10</v>
      </c>
      <c r="C220" s="21" t="str">
        <f t="shared" si="35"/>
        <v>DEER</v>
      </c>
      <c r="D220" s="204" t="str">
        <f>INDEX(GLSShapes!$A$1:$AY$20000,Index!$A220*40-38,2)</f>
        <v>PreNResSpltPkgAC-65to-PEYes-20-MM</v>
      </c>
      <c r="E220" s="21">
        <f t="shared" si="36"/>
        <v>8681</v>
      </c>
      <c r="F220" s="135" t="str">
        <f t="shared" si="37"/>
        <v>cDXGF-Rt31985-CZ10</v>
      </c>
      <c r="G220" s="203">
        <f>INDEX(GLSShapes!$A$1:$AY$20000,Index!$A220*40-38,1)</f>
        <v>1218</v>
      </c>
      <c r="H220" s="133" t="str">
        <f t="shared" si="38"/>
        <v>cDXGF-Rt31985-CZ10-20-MM</v>
      </c>
      <c r="I220" s="201">
        <f>IF(F220&lt;&gt;"0",INDEX(GLSShapes!$A$1:$AY$20000,Index!$A220*40-34,40),0)</f>
        <v>4824.8186642762967</v>
      </c>
      <c r="J220" s="201">
        <f>IF(F220&lt;&gt;"0",INDEX(GLSShapes!$A$1:$AY$20000,Index!$A220*40-34,41),0)</f>
        <v>289.25831420865921</v>
      </c>
      <c r="K220" s="206">
        <f>RANK(I220,I211:I226,-1)</f>
        <v>7</v>
      </c>
      <c r="L220" s="206">
        <f>RANK(J220,J211:J226,-1)</f>
        <v>6</v>
      </c>
      <c r="M220" s="201">
        <f>INDEX(GLSShapes!$A$1:$AY$20000,Index!$A220*40-34,44)</f>
        <v>1.0971416376232002</v>
      </c>
      <c r="N220" s="201">
        <f>INDEX(GLSShapes!$A$1:$AY$15000,Index!$A220*40-34,45)</f>
        <v>0</v>
      </c>
      <c r="O220" s="21"/>
      <c r="P220" s="21"/>
      <c r="Q220" s="201">
        <f>IF(F220&lt;&gt;"0",INDEX(GLSShapes!$A$1:$AY$15000,Index!$A220*40-34,48),0)</f>
        <v>4397.6260665200653</v>
      </c>
      <c r="R220" s="201">
        <f>IF(F220&lt;&gt;"0",INDEX(GLSShapes!$A$1:$AY$15000,Index!$A220*40-34,49),0)</f>
        <v>263.64719402619323</v>
      </c>
      <c r="S220" s="21"/>
      <c r="T220" s="22"/>
      <c r="U220" s="150" t="str">
        <f t="shared" si="33"/>
        <v>Rt3</v>
      </c>
      <c r="V220" t="str">
        <f t="shared" si="34"/>
        <v>CZ10</v>
      </c>
    </row>
    <row r="221" spans="1:22">
      <c r="A221" s="87">
        <v>219</v>
      </c>
      <c r="B221" s="204" t="str">
        <f>INDEX(GLSShapes!$A$1:$AY$20000,Index!$A221*40-39,1)</f>
        <v>PreNResSpltPkgAC-65to-PEYes-cDXGF-Rt31985-CZ11</v>
      </c>
      <c r="C221" s="21" t="str">
        <f t="shared" si="35"/>
        <v>DEER</v>
      </c>
      <c r="D221" s="204" t="str">
        <f>INDEX(GLSShapes!$A$1:$AY$20000,Index!$A221*40-38,2)</f>
        <v>PreNResSpltPkgAC-65to-PEYes-20-MM</v>
      </c>
      <c r="E221" s="21">
        <f t="shared" si="36"/>
        <v>8721</v>
      </c>
      <c r="F221" s="135" t="str">
        <f t="shared" si="37"/>
        <v>cDXGF-Rt31985-CZ11</v>
      </c>
      <c r="G221" s="203">
        <f>INDEX(GLSShapes!$A$1:$AY$20000,Index!$A221*40-38,1)</f>
        <v>1219</v>
      </c>
      <c r="H221" s="133" t="str">
        <f t="shared" si="38"/>
        <v>cDXGF-Rt31985-CZ11-20-MM</v>
      </c>
      <c r="I221" s="201">
        <f>IF(F221&lt;&gt;"0",INDEX(GLSShapes!$A$1:$AY$20000,Index!$A221*40-34,40),0)</f>
        <v>4645.8413254049919</v>
      </c>
      <c r="J221" s="201">
        <f>IF(F221&lt;&gt;"0",INDEX(GLSShapes!$A$1:$AY$20000,Index!$A221*40-34,41),0)</f>
        <v>265.20180342329792</v>
      </c>
      <c r="K221" s="206">
        <f>RANK(I221,I211:I226,-1)</f>
        <v>3</v>
      </c>
      <c r="L221" s="206">
        <f>RANK(J221,J211:J226,-1)</f>
        <v>2</v>
      </c>
      <c r="M221" s="201">
        <f>INDEX(GLSShapes!$A$1:$AY$20000,Index!$A221*40-34,44)</f>
        <v>1.1108427564932155</v>
      </c>
      <c r="N221" s="201">
        <f>INDEX(GLSShapes!$A$1:$AY$15000,Index!$A221*40-34,45)</f>
        <v>0</v>
      </c>
      <c r="O221" s="21"/>
      <c r="P221" s="21"/>
      <c r="Q221" s="201">
        <f>IF(F221&lt;&gt;"0",INDEX(GLSShapes!$A$1:$AY$15000,Index!$A221*40-34,48),0)</f>
        <v>4182.2672905311119</v>
      </c>
      <c r="R221" s="201">
        <f>IF(F221&lt;&gt;"0",INDEX(GLSShapes!$A$1:$AY$15000,Index!$A221*40-34,49),0)</f>
        <v>238.73928319117383</v>
      </c>
      <c r="S221" s="21"/>
      <c r="T221" s="22"/>
      <c r="U221" s="150" t="str">
        <f t="shared" si="33"/>
        <v>Rt3</v>
      </c>
      <c r="V221" t="str">
        <f t="shared" si="34"/>
        <v>CZ11</v>
      </c>
    </row>
    <row r="222" spans="1:22">
      <c r="A222" s="87">
        <v>220</v>
      </c>
      <c r="B222" s="204" t="str">
        <f>INDEX(GLSShapes!$A$1:$AY$20000,Index!$A222*40-39,1)</f>
        <v>PreNResSpltPkgAC-65to-PEYes-cDXGF-Rt31985-CZ12</v>
      </c>
      <c r="C222" s="21" t="str">
        <f t="shared" si="35"/>
        <v>DEER</v>
      </c>
      <c r="D222" s="204" t="str">
        <f>INDEX(GLSShapes!$A$1:$AY$20000,Index!$A222*40-38,2)</f>
        <v>PreNResSpltPkgAC-65to-PEYes-20-MM</v>
      </c>
      <c r="E222" s="21">
        <f t="shared" si="36"/>
        <v>8761</v>
      </c>
      <c r="F222" s="135" t="str">
        <f t="shared" si="37"/>
        <v>cDXGF-Rt31985-CZ12</v>
      </c>
      <c r="G222" s="203">
        <f>INDEX(GLSShapes!$A$1:$AY$20000,Index!$A222*40-38,1)</f>
        <v>1220</v>
      </c>
      <c r="H222" s="133" t="str">
        <f t="shared" si="38"/>
        <v>cDXGF-Rt31985-CZ12-20-MM</v>
      </c>
      <c r="I222" s="201">
        <f>IF(F222&lt;&gt;"0",INDEX(GLSShapes!$A$1:$AY$20000,Index!$A222*40-34,40),0)</f>
        <v>5064.8058741965187</v>
      </c>
      <c r="J222" s="201">
        <f>IF(F222&lt;&gt;"0",INDEX(GLSShapes!$A$1:$AY$20000,Index!$A222*40-34,41),0)</f>
        <v>287.27939132861837</v>
      </c>
      <c r="K222" s="206">
        <f>RANK(I222,I211:I226,-1)</f>
        <v>11</v>
      </c>
      <c r="L222" s="206">
        <f>RANK(J222,J211:J226,-1)</f>
        <v>5</v>
      </c>
      <c r="M222" s="201">
        <f>INDEX(GLSShapes!$A$1:$AY$20000,Index!$A222*40-34,44)</f>
        <v>1.1749206062884263</v>
      </c>
      <c r="N222" s="201">
        <f>INDEX(GLSShapes!$A$1:$AY$15000,Index!$A222*40-34,45)</f>
        <v>0</v>
      </c>
      <c r="O222" s="21"/>
      <c r="P222" s="21"/>
      <c r="Q222" s="201">
        <f>IF(F222&lt;&gt;"0",INDEX(GLSShapes!$A$1:$AY$15000,Index!$A222*40-34,48),0)</f>
        <v>4310.7643589605923</v>
      </c>
      <c r="R222" s="201">
        <f>IF(F222&lt;&gt;"0",INDEX(GLSShapes!$A$1:$AY$15000,Index!$A222*40-34,49),0)</f>
        <v>244.50962030203371</v>
      </c>
      <c r="S222" s="21"/>
      <c r="T222" s="22"/>
      <c r="U222" s="150" t="str">
        <f t="shared" si="33"/>
        <v>Rt3</v>
      </c>
      <c r="V222" t="str">
        <f t="shared" si="34"/>
        <v>CZ12</v>
      </c>
    </row>
    <row r="223" spans="1:22">
      <c r="A223" s="87">
        <v>221</v>
      </c>
      <c r="B223" s="204" t="str">
        <f>INDEX(GLSShapes!$A$1:$AY$20000,Index!$A223*40-39,1)</f>
        <v>PreNResSpltPkgAC-65to-PEYes-cDXGF-Rt31985-CZ13</v>
      </c>
      <c r="C223" s="21" t="str">
        <f t="shared" si="35"/>
        <v>DEER</v>
      </c>
      <c r="D223" s="204" t="str">
        <f>INDEX(GLSShapes!$A$1:$AY$20000,Index!$A223*40-38,2)</f>
        <v>PreNResSpltPkgAC-65to-PEYes-20-MM</v>
      </c>
      <c r="E223" s="21">
        <f t="shared" si="36"/>
        <v>8801</v>
      </c>
      <c r="F223" s="135" t="str">
        <f t="shared" si="37"/>
        <v>cDXGF-Rt31985-CZ13</v>
      </c>
      <c r="G223" s="203">
        <f>INDEX(GLSShapes!$A$1:$AY$20000,Index!$A223*40-38,1)</f>
        <v>1221</v>
      </c>
      <c r="H223" s="133" t="str">
        <f t="shared" si="38"/>
        <v>cDXGF-Rt31985-CZ13-20-MM</v>
      </c>
      <c r="I223" s="201">
        <f>IF(F223&lt;&gt;"0",INDEX(GLSShapes!$A$1:$AY$20000,Index!$A223*40-34,40),0)</f>
        <v>4574.0204229329356</v>
      </c>
      <c r="J223" s="201">
        <f>IF(F223&lt;&gt;"0",INDEX(GLSShapes!$A$1:$AY$20000,Index!$A223*40-34,41),0)</f>
        <v>267.19006313724009</v>
      </c>
      <c r="K223" s="206">
        <f>RANK(I223,I211:I226,-1)</f>
        <v>2</v>
      </c>
      <c r="L223" s="206">
        <f>RANK(J223,J211:J226,-1)</f>
        <v>3</v>
      </c>
      <c r="M223" s="201">
        <f>INDEX(GLSShapes!$A$1:$AY$20000,Index!$A223*40-34,44)</f>
        <v>1.1161265655220127</v>
      </c>
      <c r="N223" s="201">
        <f>INDEX(GLSShapes!$A$1:$AY$15000,Index!$A223*40-34,45)</f>
        <v>0</v>
      </c>
      <c r="O223" s="21"/>
      <c r="P223" s="21"/>
      <c r="Q223" s="201">
        <f>IF(F223&lt;&gt;"0",INDEX(GLSShapes!$A$1:$AY$15000,Index!$A223*40-34,48),0)</f>
        <v>4098.1198407312031</v>
      </c>
      <c r="R223" s="201">
        <f>IF(F223&lt;&gt;"0",INDEX(GLSShapes!$A$1:$AY$15000,Index!$A223*40-34,49),0)</f>
        <v>239.39047003354429</v>
      </c>
      <c r="S223" s="21"/>
      <c r="T223" s="22"/>
      <c r="U223" s="150" t="str">
        <f t="shared" si="33"/>
        <v>Rt3</v>
      </c>
      <c r="V223" t="str">
        <f t="shared" si="34"/>
        <v>CZ13</v>
      </c>
    </row>
    <row r="224" spans="1:22">
      <c r="A224" s="87">
        <v>222</v>
      </c>
      <c r="B224" s="204" t="str">
        <f>INDEX(GLSShapes!$A$1:$AY$20000,Index!$A224*40-39,1)</f>
        <v>PreNResSpltPkgAC-65to-PEYes-cDXGF-Rt31985-CZ14</v>
      </c>
      <c r="C224" s="21" t="str">
        <f t="shared" si="35"/>
        <v>DEER</v>
      </c>
      <c r="D224" s="204" t="str">
        <f>INDEX(GLSShapes!$A$1:$AY$20000,Index!$A224*40-38,2)</f>
        <v>PreNResSpltPkgAC-65to-PEYes-20-MM</v>
      </c>
      <c r="E224" s="21">
        <f t="shared" si="36"/>
        <v>8841</v>
      </c>
      <c r="F224" s="135" t="str">
        <f t="shared" si="37"/>
        <v>cDXGF-Rt31985-CZ14</v>
      </c>
      <c r="G224" s="203">
        <f>INDEX(GLSShapes!$A$1:$AY$20000,Index!$A224*40-38,1)</f>
        <v>1222</v>
      </c>
      <c r="H224" s="133" t="str">
        <f t="shared" si="38"/>
        <v>cDXGF-Rt31985-CZ14-20-MM</v>
      </c>
      <c r="I224" s="201">
        <f>IF(F224&lt;&gt;"0",INDEX(GLSShapes!$A$1:$AY$20000,Index!$A224*40-34,40),0)</f>
        <v>4727.9259493613226</v>
      </c>
      <c r="J224" s="201">
        <f>IF(F224&lt;&gt;"0",INDEX(GLSShapes!$A$1:$AY$20000,Index!$A224*40-34,41),0)</f>
        <v>274.01836502867775</v>
      </c>
      <c r="K224" s="206">
        <f>RANK(I224,I211:I226,-1)</f>
        <v>5</v>
      </c>
      <c r="L224" s="206">
        <f>RANK(J224,J211:J226,-1)</f>
        <v>4</v>
      </c>
      <c r="M224" s="201">
        <f>INDEX(GLSShapes!$A$1:$AY$20000,Index!$A224*40-34,44)</f>
        <v>1.0872576877600935</v>
      </c>
      <c r="N224" s="201">
        <f>INDEX(GLSShapes!$A$1:$AY$15000,Index!$A224*40-34,45)</f>
        <v>0</v>
      </c>
      <c r="O224" s="21"/>
      <c r="P224" s="21"/>
      <c r="Q224" s="201">
        <f>IF(F224&lt;&gt;"0",INDEX(GLSShapes!$A$1:$AY$15000,Index!$A224*40-34,48),0)</f>
        <v>4348.4870262003178</v>
      </c>
      <c r="R224" s="201">
        <f>IF(F224&lt;&gt;"0",INDEX(GLSShapes!$A$1:$AY$15000,Index!$A224*40-34,49),0)</f>
        <v>252.02706599683358</v>
      </c>
      <c r="S224" s="21"/>
      <c r="T224" s="22"/>
      <c r="U224" s="150" t="str">
        <f t="shared" si="33"/>
        <v>Rt3</v>
      </c>
      <c r="V224" t="str">
        <f t="shared" si="34"/>
        <v>CZ14</v>
      </c>
    </row>
    <row r="225" spans="1:22">
      <c r="A225" s="87">
        <v>223</v>
      </c>
      <c r="B225" s="204" t="str">
        <f>INDEX(GLSShapes!$A$1:$AY$20000,Index!$A225*40-39,1)</f>
        <v>PreNResSpltPkgAC-65to-PEYes-cDXGF-Rt31985-CZ15</v>
      </c>
      <c r="C225" s="21" t="str">
        <f t="shared" si="35"/>
        <v>DEER</v>
      </c>
      <c r="D225" s="204" t="str">
        <f>INDEX(GLSShapes!$A$1:$AY$20000,Index!$A225*40-38,2)</f>
        <v>PreNResSpltPkgAC-65to-PEYes-20-MM</v>
      </c>
      <c r="E225" s="21">
        <f t="shared" si="36"/>
        <v>8881</v>
      </c>
      <c r="F225" s="135" t="str">
        <f t="shared" si="37"/>
        <v>cDXGF-Rt31985-CZ15</v>
      </c>
      <c r="G225" s="203">
        <f>INDEX(GLSShapes!$A$1:$AY$20000,Index!$A225*40-38,1)</f>
        <v>1223</v>
      </c>
      <c r="H225" s="133" t="str">
        <f t="shared" si="38"/>
        <v>cDXGF-Rt31985-CZ15-20-MM</v>
      </c>
      <c r="I225" s="201">
        <f>IF(F225&lt;&gt;"0",INDEX(GLSShapes!$A$1:$AY$20000,Index!$A225*40-34,40),0)</f>
        <v>4420.4647494739038</v>
      </c>
      <c r="J225" s="201">
        <f>IF(F225&lt;&gt;"0",INDEX(GLSShapes!$A$1:$AY$20000,Index!$A225*40-34,41),0)</f>
        <v>259.2516441571567</v>
      </c>
      <c r="K225" s="206">
        <f>RANK(I225,I211:I226,-1)</f>
        <v>1</v>
      </c>
      <c r="L225" s="206">
        <f>RANK(J225,J211:J226,-1)</f>
        <v>1</v>
      </c>
      <c r="M225" s="201">
        <f>INDEX(GLSShapes!$A$1:$AY$20000,Index!$A225*40-34,44)</f>
        <v>1.0876312715223044</v>
      </c>
      <c r="N225" s="201">
        <f>INDEX(GLSShapes!$A$1:$AY$15000,Index!$A225*40-34,45)</f>
        <v>0</v>
      </c>
      <c r="O225" s="21"/>
      <c r="P225" s="21"/>
      <c r="Q225" s="201">
        <f>IF(F225&lt;&gt;"0",INDEX(GLSShapes!$A$1:$AY$15000,Index!$A225*40-34,48),0)</f>
        <v>4064.3045719775923</v>
      </c>
      <c r="R225" s="201">
        <f>IF(F225&lt;&gt;"0",INDEX(GLSShapes!$A$1:$AY$15000,Index!$A225*40-34,49),0)</f>
        <v>238.36354373508848</v>
      </c>
      <c r="S225" s="21"/>
      <c r="T225" s="22"/>
      <c r="U225" s="150" t="str">
        <f t="shared" si="33"/>
        <v>Rt3</v>
      </c>
      <c r="V225" t="str">
        <f t="shared" si="34"/>
        <v>CZ15</v>
      </c>
    </row>
    <row r="226" spans="1:22">
      <c r="A226" s="106">
        <v>224</v>
      </c>
      <c r="B226" s="207" t="str">
        <f>INDEX(GLSShapes!$A$1:$AY$20000,Index!$A226*40-39,1)</f>
        <v>PreNResSpltPkgAC-65to-PEYes-cDXGF-Rt31985-CZ16</v>
      </c>
      <c r="C226" s="107" t="str">
        <f t="shared" si="35"/>
        <v>DEER</v>
      </c>
      <c r="D226" s="207" t="str">
        <f>INDEX(GLSShapes!$A$1:$AY$20000,Index!$A226*40-38,2)</f>
        <v>PreNResSpltPkgAC-65to-PEYes-20-MM</v>
      </c>
      <c r="E226" s="107">
        <f t="shared" si="36"/>
        <v>8921</v>
      </c>
      <c r="F226" s="208" t="str">
        <f t="shared" si="37"/>
        <v>cDXGF-Rt31985-CZ16</v>
      </c>
      <c r="G226" s="209">
        <f>INDEX(GLSShapes!$A$1:$AY$20000,Index!$A226*40-38,1)</f>
        <v>1224</v>
      </c>
      <c r="H226" s="210" t="str">
        <f t="shared" si="38"/>
        <v>cDXGF-Rt31985-CZ16-20-MM</v>
      </c>
      <c r="I226" s="211">
        <f>IF(F226&lt;&gt;"0",INDEX(GLSShapes!$A$1:$AY$20000,Index!$A226*40-34,40),0)</f>
        <v>4692.4848871625645</v>
      </c>
      <c r="J226" s="211">
        <f>IF(F226&lt;&gt;"0",INDEX(GLSShapes!$A$1:$AY$20000,Index!$A226*40-34,41),0)</f>
        <v>293.79270112670389</v>
      </c>
      <c r="K226" s="212">
        <f>RANK(I226,I211:I226,-1)</f>
        <v>4</v>
      </c>
      <c r="L226" s="212">
        <f>RANK(J226,J211:J226,-1)</f>
        <v>8</v>
      </c>
      <c r="M226" s="211">
        <f>INDEX(GLSShapes!$A$1:$AY$20000,Index!$A226*40-34,44)</f>
        <v>1.115917265830195</v>
      </c>
      <c r="N226" s="211">
        <f>INDEX(GLSShapes!$A$1:$AY$15000,Index!$A226*40-34,45)</f>
        <v>0</v>
      </c>
      <c r="O226" s="107"/>
      <c r="P226" s="107"/>
      <c r="Q226" s="211">
        <f>IF(F226&lt;&gt;"0",INDEX(GLSShapes!$A$1:$AY$15000,Index!$A226*40-34,48),0)</f>
        <v>4205.0473013082701</v>
      </c>
      <c r="R226" s="211">
        <f>IF(F226&lt;&gt;"0",INDEX(GLSShapes!$A$1:$AY$15000,Index!$A226*40-34,49),0)</f>
        <v>263.2746262852512</v>
      </c>
      <c r="S226" s="107"/>
      <c r="T226" s="213"/>
      <c r="U226" s="150" t="str">
        <f t="shared" si="33"/>
        <v>Rt3</v>
      </c>
      <c r="V226" t="str">
        <f t="shared" si="34"/>
        <v>CZ16</v>
      </c>
    </row>
    <row r="227" spans="1:22">
      <c r="A227" s="87">
        <v>225</v>
      </c>
      <c r="B227" s="204" t="str">
        <f>INDEX(GLSShapes!$A$1:$AY$20000,Index!$A227*40-39,1)</f>
        <v>PreNResSpltPkgAC-65to-PEYes-cDXGF-RtL1985-CZ01</v>
      </c>
      <c r="C227" s="21" t="str">
        <f t="shared" si="35"/>
        <v>DEER</v>
      </c>
      <c r="D227" s="204" t="str">
        <f>INDEX(GLSShapes!$A$1:$AY$20000,Index!$A227*40-38,2)</f>
        <v>PreNResSpltPkgAC-65to-PEYes-20-MM</v>
      </c>
      <c r="E227" s="21">
        <f t="shared" si="36"/>
        <v>8961</v>
      </c>
      <c r="F227" s="135" t="str">
        <f t="shared" si="37"/>
        <v>cDXGF-RtL1985-CZ01</v>
      </c>
      <c r="G227" s="203">
        <f>INDEX(GLSShapes!$A$1:$AY$20000,Index!$A227*40-38,1)</f>
        <v>1225</v>
      </c>
      <c r="H227" s="133" t="str">
        <f t="shared" si="38"/>
        <v>cDXGF-RtL1985-CZ01-20-MM</v>
      </c>
      <c r="I227" s="201">
        <f>IF(F227&lt;&gt;"0",INDEX(GLSShapes!$A$1:$AY$20000,Index!$A227*40-34,40),0)</f>
        <v>4960.5352541397333</v>
      </c>
      <c r="J227" s="201">
        <f>IF(F227&lt;&gt;"0",INDEX(GLSShapes!$A$1:$AY$20000,Index!$A227*40-34,41),0)</f>
        <v>339.5869996678735</v>
      </c>
      <c r="K227" s="206">
        <f>RANK(I227,I227:I242,-1)</f>
        <v>15</v>
      </c>
      <c r="L227" s="206">
        <f>RANK(J227,J227:J242,-1)</f>
        <v>16</v>
      </c>
      <c r="M227" s="201">
        <f>INDEX(GLSShapes!$A$1:$AY$20000,Index!$A227*40-34,44)</f>
        <v>1.0578929991279258</v>
      </c>
      <c r="N227" s="201">
        <f>INDEX(GLSShapes!$A$1:$AY$15000,Index!$A227*40-34,45)</f>
        <v>0</v>
      </c>
      <c r="O227" s="21"/>
      <c r="P227" s="21"/>
      <c r="Q227" s="201">
        <f>IF(F227&lt;&gt;"0",INDEX(GLSShapes!$A$1:$AY$15000,Index!$A227*40-34,48),0)</f>
        <v>4689.0708778949775</v>
      </c>
      <c r="R227" s="201">
        <f>IF(F227&lt;&gt;"0",INDEX(GLSShapes!$A$1:$AY$15000,Index!$A227*40-34,49),0)</f>
        <v>321.00316378670817</v>
      </c>
      <c r="S227" s="21"/>
      <c r="T227" s="22"/>
      <c r="U227" s="150" t="str">
        <f t="shared" si="33"/>
        <v>RtL</v>
      </c>
      <c r="V227" t="str">
        <f t="shared" si="34"/>
        <v>CZ01</v>
      </c>
    </row>
    <row r="228" spans="1:22">
      <c r="A228" s="87">
        <v>226</v>
      </c>
      <c r="B228" s="204" t="str">
        <f>INDEX(GLSShapes!$A$1:$AY$20000,Index!$A228*40-39,1)</f>
        <v>PreNResSpltPkgAC-65to-PEYes-cDXGF-RtL1985-CZ02</v>
      </c>
      <c r="C228" s="21" t="str">
        <f t="shared" si="35"/>
        <v>DEER</v>
      </c>
      <c r="D228" s="204" t="str">
        <f>INDEX(GLSShapes!$A$1:$AY$20000,Index!$A228*40-38,2)</f>
        <v>PreNResSpltPkgAC-65to-PEYes-20-MM</v>
      </c>
      <c r="E228" s="21">
        <f t="shared" si="36"/>
        <v>9001</v>
      </c>
      <c r="F228" s="135" t="str">
        <f t="shared" si="37"/>
        <v>cDXGF-RtL1985-CZ02</v>
      </c>
      <c r="G228" s="203">
        <f>INDEX(GLSShapes!$A$1:$AY$20000,Index!$A228*40-38,1)</f>
        <v>1226</v>
      </c>
      <c r="H228" s="133" t="str">
        <f t="shared" si="38"/>
        <v>cDXGF-RtL1985-CZ02-20-MM</v>
      </c>
      <c r="I228" s="201">
        <f>IF(F228&lt;&gt;"0",INDEX(GLSShapes!$A$1:$AY$20000,Index!$A228*40-34,40),0)</f>
        <v>5272.2139983492534</v>
      </c>
      <c r="J228" s="201">
        <f>IF(F228&lt;&gt;"0",INDEX(GLSShapes!$A$1:$AY$20000,Index!$A228*40-34,41),0)</f>
        <v>310.6937491069134</v>
      </c>
      <c r="K228" s="206">
        <f>RANK(I228,I227:I242,-1)</f>
        <v>16</v>
      </c>
      <c r="L228" s="206">
        <f>RANK(J228,J227:J242,-1)</f>
        <v>13</v>
      </c>
      <c r="M228" s="201">
        <f>INDEX(GLSShapes!$A$1:$AY$20000,Index!$A228*40-34,44)</f>
        <v>1.1945330265237653</v>
      </c>
      <c r="N228" s="201">
        <f>INDEX(GLSShapes!$A$1:$AY$15000,Index!$A228*40-34,45)</f>
        <v>0</v>
      </c>
      <c r="O228" s="21"/>
      <c r="P228" s="21"/>
      <c r="Q228" s="201">
        <f>IF(F228&lt;&gt;"0",INDEX(GLSShapes!$A$1:$AY$15000,Index!$A228*40-34,48),0)</f>
        <v>4413.619281579874</v>
      </c>
      <c r="R228" s="201">
        <f>IF(F228&lt;&gt;"0",INDEX(GLSShapes!$A$1:$AY$15000,Index!$A228*40-34,49),0)</f>
        <v>260.09640772433858</v>
      </c>
      <c r="S228" s="21"/>
      <c r="T228" s="22"/>
      <c r="U228" s="150" t="str">
        <f t="shared" si="33"/>
        <v>RtL</v>
      </c>
      <c r="V228" t="str">
        <f t="shared" si="34"/>
        <v>CZ02</v>
      </c>
    </row>
    <row r="229" spans="1:22">
      <c r="A229" s="87">
        <v>227</v>
      </c>
      <c r="B229" s="204" t="str">
        <f>INDEX(GLSShapes!$A$1:$AY$20000,Index!$A229*40-39,1)</f>
        <v>PreNResSpltPkgAC-65to-PEYes-cDXGF-RtL1985-CZ03</v>
      </c>
      <c r="C229" s="21" t="str">
        <f t="shared" si="35"/>
        <v>DEER</v>
      </c>
      <c r="D229" s="204" t="str">
        <f>INDEX(GLSShapes!$A$1:$AY$20000,Index!$A229*40-38,2)</f>
        <v>PreNResSpltPkgAC-65to-PEYes-20-MM</v>
      </c>
      <c r="E229" s="21">
        <f t="shared" si="36"/>
        <v>9041</v>
      </c>
      <c r="F229" s="135" t="str">
        <f t="shared" si="37"/>
        <v>cDXGF-RtL1985-CZ03</v>
      </c>
      <c r="G229" s="203">
        <f>INDEX(GLSShapes!$A$1:$AY$20000,Index!$A229*40-38,1)</f>
        <v>1227</v>
      </c>
      <c r="H229" s="133" t="str">
        <f t="shared" si="38"/>
        <v>cDXGF-RtL1985-CZ03-20-MM</v>
      </c>
      <c r="I229" s="201">
        <f>IF(F229&lt;&gt;"0",INDEX(GLSShapes!$A$1:$AY$20000,Index!$A229*40-34,40),0)</f>
        <v>4795.3434883114332</v>
      </c>
      <c r="J229" s="201">
        <f>IF(F229&lt;&gt;"0",INDEX(GLSShapes!$A$1:$AY$20000,Index!$A229*40-34,41),0)</f>
        <v>317.80242436776632</v>
      </c>
      <c r="K229" s="206">
        <f>RANK(I229,I227:I242,-1)</f>
        <v>14</v>
      </c>
      <c r="L229" s="206">
        <f>RANK(J229,J227:J242,-1)</f>
        <v>14</v>
      </c>
      <c r="M229" s="201">
        <f>INDEX(GLSShapes!$A$1:$AY$20000,Index!$A229*40-34,44)</f>
        <v>1.1399596153140217</v>
      </c>
      <c r="N229" s="201">
        <f>INDEX(GLSShapes!$A$1:$AY$15000,Index!$A229*40-34,45)</f>
        <v>0</v>
      </c>
      <c r="O229" s="21"/>
      <c r="P229" s="21"/>
      <c r="Q229" s="201">
        <f>IF(F229&lt;&gt;"0",INDEX(GLSShapes!$A$1:$AY$15000,Index!$A229*40-34,48),0)</f>
        <v>4206.5906755744791</v>
      </c>
      <c r="R229" s="201">
        <f>IF(F229&lt;&gt;"0",INDEX(GLSShapes!$A$1:$AY$15000,Index!$A229*40-34,49),0)</f>
        <v>278.78393242923971</v>
      </c>
      <c r="S229" s="21"/>
      <c r="T229" s="22"/>
      <c r="U229" s="150" t="str">
        <f t="shared" si="33"/>
        <v>RtL</v>
      </c>
      <c r="V229" t="str">
        <f t="shared" si="34"/>
        <v>CZ03</v>
      </c>
    </row>
    <row r="230" spans="1:22">
      <c r="A230" s="87">
        <v>228</v>
      </c>
      <c r="B230" s="204" t="str">
        <f>INDEX(GLSShapes!$A$1:$AY$20000,Index!$A230*40-39,1)</f>
        <v>PreNResSpltPkgAC-65to-PEYes-cDXGF-RtL1985-CZ04</v>
      </c>
      <c r="C230" s="21" t="str">
        <f t="shared" si="35"/>
        <v>DEER</v>
      </c>
      <c r="D230" s="204" t="str">
        <f>INDEX(GLSShapes!$A$1:$AY$20000,Index!$A230*40-38,2)</f>
        <v>PreNResSpltPkgAC-65to-PEYes-20-MM</v>
      </c>
      <c r="E230" s="21">
        <f t="shared" si="36"/>
        <v>9081</v>
      </c>
      <c r="F230" s="135" t="str">
        <f t="shared" si="37"/>
        <v>cDXGF-RtL1985-CZ04</v>
      </c>
      <c r="G230" s="203">
        <f>INDEX(GLSShapes!$A$1:$AY$20000,Index!$A230*40-38,1)</f>
        <v>1228</v>
      </c>
      <c r="H230" s="133" t="str">
        <f t="shared" si="38"/>
        <v>cDXGF-RtL1985-CZ04-20-MM</v>
      </c>
      <c r="I230" s="201">
        <f>IF(F230&lt;&gt;"0",INDEX(GLSShapes!$A$1:$AY$20000,Index!$A230*40-34,40),0)</f>
        <v>4691.519358464504</v>
      </c>
      <c r="J230" s="201">
        <f>IF(F230&lt;&gt;"0",INDEX(GLSShapes!$A$1:$AY$20000,Index!$A230*40-34,41),0)</f>
        <v>300.09099191693065</v>
      </c>
      <c r="K230" s="206">
        <f>RANK(I230,I227:I242,-1)</f>
        <v>12</v>
      </c>
      <c r="L230" s="206">
        <f>RANK(J230,J227:J242,-1)</f>
        <v>11</v>
      </c>
      <c r="M230" s="201">
        <f>INDEX(GLSShapes!$A$1:$AY$20000,Index!$A230*40-34,44)</f>
        <v>1.1088924773598663</v>
      </c>
      <c r="N230" s="201">
        <f>INDEX(GLSShapes!$A$1:$AY$15000,Index!$A230*40-34,45)</f>
        <v>0</v>
      </c>
      <c r="O230" s="21"/>
      <c r="P230" s="21"/>
      <c r="Q230" s="201">
        <f>IF(F230&lt;&gt;"0",INDEX(GLSShapes!$A$1:$AY$15000,Index!$A230*40-34,48),0)</f>
        <v>4230.8153894545503</v>
      </c>
      <c r="R230" s="201">
        <f>IF(F230&lt;&gt;"0",INDEX(GLSShapes!$A$1:$AY$15000,Index!$A230*40-34,49),0)</f>
        <v>270.62226324360103</v>
      </c>
      <c r="S230" s="21"/>
      <c r="T230" s="22"/>
      <c r="U230" s="150" t="str">
        <f t="shared" si="33"/>
        <v>RtL</v>
      </c>
      <c r="V230" t="str">
        <f t="shared" si="34"/>
        <v>CZ04</v>
      </c>
    </row>
    <row r="231" spans="1:22">
      <c r="A231" s="87">
        <v>229</v>
      </c>
      <c r="B231" s="204" t="str">
        <f>INDEX(GLSShapes!$A$1:$AY$20000,Index!$A231*40-39,1)</f>
        <v>PreNResSpltPkgAC-65to-PEYes-cDXGF-RtL1985-CZ05</v>
      </c>
      <c r="C231" s="21" t="str">
        <f t="shared" si="35"/>
        <v>DEER</v>
      </c>
      <c r="D231" s="204" t="str">
        <f>INDEX(GLSShapes!$A$1:$AY$20000,Index!$A231*40-38,2)</f>
        <v>PreNResSpltPkgAC-65to-PEYes-20-MM</v>
      </c>
      <c r="E231" s="21">
        <f t="shared" si="36"/>
        <v>9121</v>
      </c>
      <c r="F231" s="135" t="str">
        <f t="shared" si="37"/>
        <v>cDXGF-RtL1985-CZ05</v>
      </c>
      <c r="G231" s="203">
        <f>INDEX(GLSShapes!$A$1:$AY$20000,Index!$A231*40-38,1)</f>
        <v>1229</v>
      </c>
      <c r="H231" s="133" t="str">
        <f t="shared" si="38"/>
        <v>cDXGF-RtL1985-CZ05-20-MM</v>
      </c>
      <c r="I231" s="201">
        <f>IF(F231&lt;&gt;"0",INDEX(GLSShapes!$A$1:$AY$20000,Index!$A231*40-34,40),0)</f>
        <v>4728.4630171965009</v>
      </c>
      <c r="J231" s="201">
        <f>IF(F231&lt;&gt;"0",INDEX(GLSShapes!$A$1:$AY$20000,Index!$A231*40-34,41),0)</f>
        <v>321.40594504656417</v>
      </c>
      <c r="K231" s="206">
        <f>RANK(I231,I227:I242,-1)</f>
        <v>13</v>
      </c>
      <c r="L231" s="206">
        <f>RANK(J231,J227:J242,-1)</f>
        <v>15</v>
      </c>
      <c r="M231" s="201">
        <f>INDEX(GLSShapes!$A$1:$AY$20000,Index!$A231*40-34,44)</f>
        <v>1.0930411567821379</v>
      </c>
      <c r="N231" s="201">
        <f>INDEX(GLSShapes!$A$1:$AY$15000,Index!$A231*40-34,45)</f>
        <v>0</v>
      </c>
      <c r="O231" s="21"/>
      <c r="P231" s="21"/>
      <c r="Q231" s="201">
        <f>IF(F231&lt;&gt;"0",INDEX(GLSShapes!$A$1:$AY$15000,Index!$A231*40-34,48),0)</f>
        <v>4325.9697842640026</v>
      </c>
      <c r="R231" s="201">
        <f>IF(F231&lt;&gt;"0",INDEX(GLSShapes!$A$1:$AY$15000,Index!$A231*40-34,49),0)</f>
        <v>294.04743183940872</v>
      </c>
      <c r="S231" s="21"/>
      <c r="T231" s="22"/>
      <c r="U231" s="150" t="str">
        <f t="shared" si="33"/>
        <v>RtL</v>
      </c>
      <c r="V231" t="str">
        <f t="shared" si="34"/>
        <v>CZ05</v>
      </c>
    </row>
    <row r="232" spans="1:22">
      <c r="A232" s="87">
        <v>230</v>
      </c>
      <c r="B232" s="204" t="str">
        <f>INDEX(GLSShapes!$A$1:$AY$20000,Index!$A232*40-39,1)</f>
        <v>PreNResSpltPkgAC-65to-PEYes-cDXGF-RtL1985-CZ06</v>
      </c>
      <c r="C232" s="21" t="str">
        <f t="shared" si="35"/>
        <v>DEER</v>
      </c>
      <c r="D232" s="204" t="str">
        <f>INDEX(GLSShapes!$A$1:$AY$20000,Index!$A232*40-38,2)</f>
        <v>PreNResSpltPkgAC-65to-PEYes-20-MM</v>
      </c>
      <c r="E232" s="21">
        <f t="shared" si="36"/>
        <v>9161</v>
      </c>
      <c r="F232" s="135" t="str">
        <f t="shared" si="37"/>
        <v>cDXGF-RtL1985-CZ06</v>
      </c>
      <c r="G232" s="203">
        <f>INDEX(GLSShapes!$A$1:$AY$20000,Index!$A232*40-38,1)</f>
        <v>1230</v>
      </c>
      <c r="H232" s="133" t="str">
        <f t="shared" si="38"/>
        <v>cDXGF-RtL1985-CZ06-20-MM</v>
      </c>
      <c r="I232" s="201">
        <f>IF(F232&lt;&gt;"0",INDEX(GLSShapes!$A$1:$AY$20000,Index!$A232*40-34,40),0)</f>
        <v>4212.8239970445084</v>
      </c>
      <c r="J232" s="201">
        <f>IF(F232&lt;&gt;"0",INDEX(GLSShapes!$A$1:$AY$20000,Index!$A232*40-34,41),0)</f>
        <v>296.06438234876521</v>
      </c>
      <c r="K232" s="206">
        <f>RANK(I232,I227:I242,-1)</f>
        <v>3</v>
      </c>
      <c r="L232" s="206">
        <f>RANK(J232,J227:J242,-1)</f>
        <v>10</v>
      </c>
      <c r="M232" s="201">
        <f>INDEX(GLSShapes!$A$1:$AY$20000,Index!$A232*40-34,44)</f>
        <v>1.0571101172829533</v>
      </c>
      <c r="N232" s="201">
        <f>INDEX(GLSShapes!$A$1:$AY$15000,Index!$A232*40-34,45)</f>
        <v>0</v>
      </c>
      <c r="O232" s="21"/>
      <c r="P232" s="21"/>
      <c r="Q232" s="201">
        <f>IF(F232&lt;&gt;"0",INDEX(GLSShapes!$A$1:$AY$15000,Index!$A232*40-34,48),0)</f>
        <v>3985.2272040235093</v>
      </c>
      <c r="R232" s="201">
        <f>IF(F232&lt;&gt;"0",INDEX(GLSShapes!$A$1:$AY$15000,Index!$A232*40-34,49),0)</f>
        <v>280.06957601515279</v>
      </c>
      <c r="S232" s="21"/>
      <c r="T232" s="22"/>
      <c r="U232" s="150" t="str">
        <f t="shared" si="33"/>
        <v>RtL</v>
      </c>
      <c r="V232" t="str">
        <f t="shared" si="34"/>
        <v>CZ06</v>
      </c>
    </row>
    <row r="233" spans="1:22">
      <c r="A233" s="87">
        <v>231</v>
      </c>
      <c r="B233" s="204" t="str">
        <f>INDEX(GLSShapes!$A$1:$AY$20000,Index!$A233*40-39,1)</f>
        <v>PreNResSpltPkgAC-65to-PEYes-cDXGF-RtL1985-CZ07</v>
      </c>
      <c r="C233" s="21" t="str">
        <f t="shared" si="35"/>
        <v>DEER</v>
      </c>
      <c r="D233" s="204" t="str">
        <f>INDEX(GLSShapes!$A$1:$AY$20000,Index!$A233*40-38,2)</f>
        <v>PreNResSpltPkgAC-65to-PEYes-20-MM</v>
      </c>
      <c r="E233" s="21">
        <f t="shared" si="36"/>
        <v>9201</v>
      </c>
      <c r="F233" s="135" t="str">
        <f t="shared" si="37"/>
        <v>cDXGF-RtL1985-CZ07</v>
      </c>
      <c r="G233" s="203">
        <f>INDEX(GLSShapes!$A$1:$AY$20000,Index!$A233*40-38,1)</f>
        <v>1231</v>
      </c>
      <c r="H233" s="133" t="str">
        <f t="shared" si="38"/>
        <v>cDXGF-RtL1985-CZ07-20-MM</v>
      </c>
      <c r="I233" s="201">
        <f>IF(F233&lt;&gt;"0",INDEX(GLSShapes!$A$1:$AY$20000,Index!$A233*40-34,40),0)</f>
        <v>4350.0134891071812</v>
      </c>
      <c r="J233" s="201">
        <f>IF(F233&lt;&gt;"0",INDEX(GLSShapes!$A$1:$AY$20000,Index!$A233*40-34,41),0)</f>
        <v>308.90915914592296</v>
      </c>
      <c r="K233" s="206">
        <f>RANK(I233,I227:I242,-1)</f>
        <v>8</v>
      </c>
      <c r="L233" s="206">
        <f>RANK(J233,J227:J242,-1)</f>
        <v>12</v>
      </c>
      <c r="M233" s="201">
        <f>INDEX(GLSShapes!$A$1:$AY$20000,Index!$A233*40-34,44)</f>
        <v>1.0681777658203893</v>
      </c>
      <c r="N233" s="201">
        <f>INDEX(GLSShapes!$A$1:$AY$15000,Index!$A233*40-34,45)</f>
        <v>0</v>
      </c>
      <c r="O233" s="21"/>
      <c r="P233" s="21"/>
      <c r="Q233" s="201">
        <f>IF(F233&lt;&gt;"0",INDEX(GLSShapes!$A$1:$AY$15000,Index!$A233*40-34,48),0)</f>
        <v>4072.3685029768935</v>
      </c>
      <c r="R233" s="201">
        <f>IF(F233&lt;&gt;"0",INDEX(GLSShapes!$A$1:$AY$15000,Index!$A233*40-34,49),0)</f>
        <v>289.19265035316704</v>
      </c>
      <c r="S233" s="21"/>
      <c r="T233" s="22"/>
      <c r="U233" s="150" t="str">
        <f t="shared" si="33"/>
        <v>RtL</v>
      </c>
      <c r="V233" t="str">
        <f t="shared" si="34"/>
        <v>CZ07</v>
      </c>
    </row>
    <row r="234" spans="1:22">
      <c r="A234" s="87">
        <v>232</v>
      </c>
      <c r="B234" s="204" t="str">
        <f>INDEX(GLSShapes!$A$1:$AY$20000,Index!$A234*40-39,1)</f>
        <v>PreNResSpltPkgAC-65to-PEYes-cDXGF-RtL1985-CZ08</v>
      </c>
      <c r="C234" s="21" t="str">
        <f t="shared" si="35"/>
        <v>DEER</v>
      </c>
      <c r="D234" s="204" t="str">
        <f>INDEX(GLSShapes!$A$1:$AY$20000,Index!$A234*40-38,2)</f>
        <v>PreNResSpltPkgAC-65to-PEYes-20-MM</v>
      </c>
      <c r="E234" s="21">
        <f t="shared" si="36"/>
        <v>9241</v>
      </c>
      <c r="F234" s="135" t="str">
        <f t="shared" si="37"/>
        <v>cDXGF-RtL1985-CZ08</v>
      </c>
      <c r="G234" s="203">
        <f>INDEX(GLSShapes!$A$1:$AY$20000,Index!$A234*40-38,1)</f>
        <v>1232</v>
      </c>
      <c r="H234" s="133" t="str">
        <f t="shared" si="38"/>
        <v>cDXGF-RtL1985-CZ08-20-MM</v>
      </c>
      <c r="I234" s="201">
        <f>IF(F234&lt;&gt;"0",INDEX(GLSShapes!$A$1:$AY$20000,Index!$A234*40-34,40),0)</f>
        <v>4312.722862309879</v>
      </c>
      <c r="J234" s="201">
        <f>IF(F234&lt;&gt;"0",INDEX(GLSShapes!$A$1:$AY$20000,Index!$A234*40-34,41),0)</f>
        <v>294.45828415175589</v>
      </c>
      <c r="K234" s="206">
        <f>RANK(I234,I227:I242,-1)</f>
        <v>5</v>
      </c>
      <c r="L234" s="206">
        <f>RANK(J234,J227:J242,-1)</f>
        <v>9</v>
      </c>
      <c r="M234" s="201">
        <f>INDEX(GLSShapes!$A$1:$AY$20000,Index!$A234*40-34,44)</f>
        <v>1.0533476207065147</v>
      </c>
      <c r="N234" s="201">
        <f>INDEX(GLSShapes!$A$1:$AY$15000,Index!$A234*40-34,45)</f>
        <v>0</v>
      </c>
      <c r="O234" s="21"/>
      <c r="P234" s="21"/>
      <c r="Q234" s="201">
        <f>IF(F234&lt;&gt;"0",INDEX(GLSShapes!$A$1:$AY$15000,Index!$A234*40-34,48),0)</f>
        <v>4094.3016128115378</v>
      </c>
      <c r="R234" s="201">
        <f>IF(F234&lt;&gt;"0",INDEX(GLSShapes!$A$1:$AY$15000,Index!$A234*40-34,49),0)</f>
        <v>279.54521220093807</v>
      </c>
      <c r="S234" s="21"/>
      <c r="T234" s="22"/>
      <c r="U234" s="150" t="str">
        <f t="shared" si="33"/>
        <v>RtL</v>
      </c>
      <c r="V234" t="str">
        <f t="shared" si="34"/>
        <v>CZ08</v>
      </c>
    </row>
    <row r="235" spans="1:22">
      <c r="A235" s="87">
        <v>233</v>
      </c>
      <c r="B235" s="204" t="str">
        <f>INDEX(GLSShapes!$A$1:$AY$20000,Index!$A235*40-39,1)</f>
        <v>PreNResSpltPkgAC-65to-PEYes-cDXGF-RtL1985-CZ09</v>
      </c>
      <c r="C235" s="21" t="str">
        <f t="shared" si="35"/>
        <v>DEER</v>
      </c>
      <c r="D235" s="204" t="str">
        <f>INDEX(GLSShapes!$A$1:$AY$20000,Index!$A235*40-38,2)</f>
        <v>PreNResSpltPkgAC-65to-PEYes-20-MM</v>
      </c>
      <c r="E235" s="21">
        <f t="shared" si="36"/>
        <v>9281</v>
      </c>
      <c r="F235" s="135" t="str">
        <f t="shared" si="37"/>
        <v>cDXGF-RtL1985-CZ09</v>
      </c>
      <c r="G235" s="203">
        <f>INDEX(GLSShapes!$A$1:$AY$20000,Index!$A235*40-38,1)</f>
        <v>1233</v>
      </c>
      <c r="H235" s="133" t="str">
        <f t="shared" si="38"/>
        <v>cDXGF-RtL1985-CZ09-20-MM</v>
      </c>
      <c r="I235" s="201">
        <f>IF(F235&lt;&gt;"0",INDEX(GLSShapes!$A$1:$AY$20000,Index!$A235*40-34,40),0)</f>
        <v>4507.3196081411761</v>
      </c>
      <c r="J235" s="201">
        <f>IF(F235&lt;&gt;"0",INDEX(GLSShapes!$A$1:$AY$20000,Index!$A235*40-34,41),0)</f>
        <v>287.88503498832972</v>
      </c>
      <c r="K235" s="206">
        <f>RANK(I235,I227:I242,-1)</f>
        <v>10</v>
      </c>
      <c r="L235" s="206">
        <f>RANK(J235,J227:J242,-1)</f>
        <v>7</v>
      </c>
      <c r="M235" s="201">
        <f>INDEX(GLSShapes!$A$1:$AY$20000,Index!$A235*40-34,44)</f>
        <v>1.1149953563359283</v>
      </c>
      <c r="N235" s="201">
        <f>INDEX(GLSShapes!$A$1:$AY$15000,Index!$A235*40-34,45)</f>
        <v>0</v>
      </c>
      <c r="O235" s="21"/>
      <c r="P235" s="21"/>
      <c r="Q235" s="201">
        <f>IF(F235&lt;&gt;"0",INDEX(GLSShapes!$A$1:$AY$15000,Index!$A235*40-34,48),0)</f>
        <v>4042.4559461422555</v>
      </c>
      <c r="R235" s="201">
        <f>IF(F235&lt;&gt;"0",INDEX(GLSShapes!$A$1:$AY$15000,Index!$A235*40-34,49),0)</f>
        <v>258.19393179750165</v>
      </c>
      <c r="S235" s="21"/>
      <c r="T235" s="22"/>
      <c r="U235" s="150" t="str">
        <f t="shared" si="33"/>
        <v>RtL</v>
      </c>
      <c r="V235" t="str">
        <f t="shared" si="34"/>
        <v>CZ09</v>
      </c>
    </row>
    <row r="236" spans="1:22">
      <c r="A236" s="87">
        <v>234</v>
      </c>
      <c r="B236" s="204" t="str">
        <f>INDEX(GLSShapes!$A$1:$AY$20000,Index!$A236*40-39,1)</f>
        <v>PreNResSpltPkgAC-65to-PEYes-cDXGF-RtL1985-CZ10</v>
      </c>
      <c r="C236" s="21" t="str">
        <f t="shared" si="35"/>
        <v>DEER</v>
      </c>
      <c r="D236" s="204" t="str">
        <f>INDEX(GLSShapes!$A$1:$AY$20000,Index!$A236*40-38,2)</f>
        <v>PreNResSpltPkgAC-65to-PEYes-20-MM</v>
      </c>
      <c r="E236" s="21">
        <f t="shared" si="36"/>
        <v>9321</v>
      </c>
      <c r="F236" s="135" t="str">
        <f t="shared" si="37"/>
        <v>cDXGF-RtL1985-CZ10</v>
      </c>
      <c r="G236" s="203">
        <f>INDEX(GLSShapes!$A$1:$AY$20000,Index!$A236*40-38,1)</f>
        <v>1234</v>
      </c>
      <c r="H236" s="133" t="str">
        <f t="shared" si="38"/>
        <v>cDXGF-RtL1985-CZ10-20-MM</v>
      </c>
      <c r="I236" s="201">
        <f>IF(F236&lt;&gt;"0",INDEX(GLSShapes!$A$1:$AY$20000,Index!$A236*40-34,40),0)</f>
        <v>4382.0871255779657</v>
      </c>
      <c r="J236" s="201">
        <f>IF(F236&lt;&gt;"0",INDEX(GLSShapes!$A$1:$AY$20000,Index!$A236*40-34,41),0)</f>
        <v>284.46743527282825</v>
      </c>
      <c r="K236" s="206">
        <f>RANK(I236,I227:I242,-1)</f>
        <v>9</v>
      </c>
      <c r="L236" s="206">
        <f>RANK(J236,J227:J242,-1)</f>
        <v>6</v>
      </c>
      <c r="M236" s="201">
        <f>INDEX(GLSShapes!$A$1:$AY$20000,Index!$A236*40-34,44)</f>
        <v>1.0914438261820552</v>
      </c>
      <c r="N236" s="201">
        <f>INDEX(GLSShapes!$A$1:$AY$15000,Index!$A236*40-34,45)</f>
        <v>0</v>
      </c>
      <c r="O236" s="21"/>
      <c r="P236" s="21"/>
      <c r="Q236" s="201">
        <f>IF(F236&lt;&gt;"0",INDEX(GLSShapes!$A$1:$AY$15000,Index!$A236*40-34,48),0)</f>
        <v>4014.9451767085484</v>
      </c>
      <c r="R236" s="201">
        <f>IF(F236&lt;&gt;"0",INDEX(GLSShapes!$A$1:$AY$15000,Index!$A236*40-34,49),0)</f>
        <v>260.63405962715893</v>
      </c>
      <c r="S236" s="21"/>
      <c r="T236" s="22"/>
      <c r="U236" s="150" t="str">
        <f t="shared" si="33"/>
        <v>RtL</v>
      </c>
      <c r="V236" t="str">
        <f t="shared" si="34"/>
        <v>CZ10</v>
      </c>
    </row>
    <row r="237" spans="1:22">
      <c r="A237" s="87">
        <v>235</v>
      </c>
      <c r="B237" s="204" t="str">
        <f>INDEX(GLSShapes!$A$1:$AY$20000,Index!$A237*40-39,1)</f>
        <v>PreNResSpltPkgAC-65to-PEYes-cDXGF-RtL1985-CZ11</v>
      </c>
      <c r="C237" s="21" t="str">
        <f t="shared" si="35"/>
        <v>DEER</v>
      </c>
      <c r="D237" s="204" t="str">
        <f>INDEX(GLSShapes!$A$1:$AY$20000,Index!$A237*40-38,2)</f>
        <v>PreNResSpltPkgAC-65to-PEYes-20-MM</v>
      </c>
      <c r="E237" s="21">
        <f t="shared" si="36"/>
        <v>9361</v>
      </c>
      <c r="F237" s="135" t="str">
        <f t="shared" si="37"/>
        <v>cDXGF-RtL1985-CZ11</v>
      </c>
      <c r="G237" s="203">
        <f>INDEX(GLSShapes!$A$1:$AY$20000,Index!$A237*40-38,1)</f>
        <v>1235</v>
      </c>
      <c r="H237" s="133" t="str">
        <f t="shared" si="38"/>
        <v>cDXGF-RtL1985-CZ11-20-MM</v>
      </c>
      <c r="I237" s="201">
        <f>IF(F237&lt;&gt;"0",INDEX(GLSShapes!$A$1:$AY$20000,Index!$A237*40-34,40),0)</f>
        <v>4315.4719571415517</v>
      </c>
      <c r="J237" s="201">
        <f>IF(F237&lt;&gt;"0",INDEX(GLSShapes!$A$1:$AY$20000,Index!$A237*40-34,41),0)</f>
        <v>262.73962786949676</v>
      </c>
      <c r="K237" s="206">
        <f>RANK(I237,I227:I242,-1)</f>
        <v>6</v>
      </c>
      <c r="L237" s="206">
        <f>RANK(J237,J227:J242,-1)</f>
        <v>2</v>
      </c>
      <c r="M237" s="201">
        <f>INDEX(GLSShapes!$A$1:$AY$20000,Index!$A237*40-34,44)</f>
        <v>1.1015276677058994</v>
      </c>
      <c r="N237" s="201">
        <f>INDEX(GLSShapes!$A$1:$AY$15000,Index!$A237*40-34,45)</f>
        <v>0</v>
      </c>
      <c r="O237" s="21"/>
      <c r="P237" s="21"/>
      <c r="Q237" s="201">
        <f>IF(F237&lt;&gt;"0",INDEX(GLSShapes!$A$1:$AY$15000,Index!$A237*40-34,48),0)</f>
        <v>3917.7154452499458</v>
      </c>
      <c r="R237" s="201">
        <f>IF(F237&lt;&gt;"0",INDEX(GLSShapes!$A$1:$AY$15000,Index!$A237*40-34,49),0)</f>
        <v>238.52294914815204</v>
      </c>
      <c r="S237" s="21"/>
      <c r="T237" s="22"/>
      <c r="U237" s="150" t="str">
        <f t="shared" si="33"/>
        <v>RtL</v>
      </c>
      <c r="V237" t="str">
        <f t="shared" si="34"/>
        <v>CZ11</v>
      </c>
    </row>
    <row r="238" spans="1:22">
      <c r="A238" s="87">
        <v>236</v>
      </c>
      <c r="B238" s="204" t="str">
        <f>INDEX(GLSShapes!$A$1:$AY$20000,Index!$A238*40-39,1)</f>
        <v>PreNResSpltPkgAC-65to-PEYes-cDXGF-RtL1985-CZ12</v>
      </c>
      <c r="C238" s="21" t="str">
        <f t="shared" si="35"/>
        <v>DEER</v>
      </c>
      <c r="D238" s="204" t="str">
        <f>INDEX(GLSShapes!$A$1:$AY$20000,Index!$A238*40-38,2)</f>
        <v>PreNResSpltPkgAC-65to-PEYes-20-MM</v>
      </c>
      <c r="E238" s="21">
        <f t="shared" si="36"/>
        <v>9401</v>
      </c>
      <c r="F238" s="135" t="str">
        <f t="shared" si="37"/>
        <v>cDXGF-RtL1985-CZ12</v>
      </c>
      <c r="G238" s="203">
        <f>INDEX(GLSShapes!$A$1:$AY$20000,Index!$A238*40-38,1)</f>
        <v>1236</v>
      </c>
      <c r="H238" s="133" t="str">
        <f t="shared" si="38"/>
        <v>cDXGF-RtL1985-CZ12-20-MM</v>
      </c>
      <c r="I238" s="201">
        <f>IF(F238&lt;&gt;"0",INDEX(GLSShapes!$A$1:$AY$20000,Index!$A238*40-34,40),0)</f>
        <v>4637.8647497382717</v>
      </c>
      <c r="J238" s="201">
        <f>IF(F238&lt;&gt;"0",INDEX(GLSShapes!$A$1:$AY$20000,Index!$A238*40-34,41),0)</f>
        <v>283.13793949133998</v>
      </c>
      <c r="K238" s="206">
        <f>RANK(I238,I227:I242,-1)</f>
        <v>11</v>
      </c>
      <c r="L238" s="206">
        <f>RANK(J238,J227:J242,-1)</f>
        <v>5</v>
      </c>
      <c r="M238" s="201">
        <f>INDEX(GLSShapes!$A$1:$AY$20000,Index!$A238*40-34,44)</f>
        <v>1.1731179196748938</v>
      </c>
      <c r="N238" s="201">
        <f>INDEX(GLSShapes!$A$1:$AY$15000,Index!$A238*40-34,45)</f>
        <v>0</v>
      </c>
      <c r="O238" s="21"/>
      <c r="P238" s="21"/>
      <c r="Q238" s="201">
        <f>IF(F238&lt;&gt;"0",INDEX(GLSShapes!$A$1:$AY$15000,Index!$A238*40-34,48),0)</f>
        <v>3953.4514578240892</v>
      </c>
      <c r="R238" s="201">
        <f>IF(F238&lt;&gt;"0",INDEX(GLSShapes!$A$1:$AY$15000,Index!$A238*40-34,49),0)</f>
        <v>241.35505454541689</v>
      </c>
      <c r="S238" s="21"/>
      <c r="T238" s="22"/>
      <c r="U238" s="150" t="str">
        <f t="shared" si="33"/>
        <v>RtL</v>
      </c>
      <c r="V238" t="str">
        <f t="shared" si="34"/>
        <v>CZ12</v>
      </c>
    </row>
    <row r="239" spans="1:22">
      <c r="A239" s="87">
        <v>237</v>
      </c>
      <c r="B239" s="204" t="str">
        <f>INDEX(GLSShapes!$A$1:$AY$20000,Index!$A239*40-39,1)</f>
        <v>PreNResSpltPkgAC-65to-PEYes-cDXGF-RtL1985-CZ13</v>
      </c>
      <c r="C239" s="21" t="str">
        <f t="shared" si="35"/>
        <v>DEER</v>
      </c>
      <c r="D239" s="204" t="str">
        <f>INDEX(GLSShapes!$A$1:$AY$20000,Index!$A239*40-38,2)</f>
        <v>PreNResSpltPkgAC-65to-PEYes-20-MM</v>
      </c>
      <c r="E239" s="21">
        <f t="shared" si="36"/>
        <v>9441</v>
      </c>
      <c r="F239" s="135" t="str">
        <f t="shared" si="37"/>
        <v>cDXGF-RtL1985-CZ13</v>
      </c>
      <c r="G239" s="203">
        <f>INDEX(GLSShapes!$A$1:$AY$20000,Index!$A239*40-38,1)</f>
        <v>1237</v>
      </c>
      <c r="H239" s="133" t="str">
        <f t="shared" si="38"/>
        <v>cDXGF-RtL1985-CZ13-20-MM</v>
      </c>
      <c r="I239" s="201">
        <f>IF(F239&lt;&gt;"0",INDEX(GLSShapes!$A$1:$AY$20000,Index!$A239*40-34,40),0)</f>
        <v>4226.0912326492662</v>
      </c>
      <c r="J239" s="201">
        <f>IF(F239&lt;&gt;"0",INDEX(GLSShapes!$A$1:$AY$20000,Index!$A239*40-34,41),0)</f>
        <v>263.8556790435984</v>
      </c>
      <c r="K239" s="206">
        <f>RANK(I239,I227:I242,-1)</f>
        <v>4</v>
      </c>
      <c r="L239" s="206">
        <f>RANK(J239,J227:J242,-1)</f>
        <v>3</v>
      </c>
      <c r="M239" s="201">
        <f>INDEX(GLSShapes!$A$1:$AY$20000,Index!$A239*40-34,44)</f>
        <v>1.1051435991046938</v>
      </c>
      <c r="N239" s="201">
        <f>INDEX(GLSShapes!$A$1:$AY$15000,Index!$A239*40-34,45)</f>
        <v>0</v>
      </c>
      <c r="O239" s="21"/>
      <c r="P239" s="21"/>
      <c r="Q239" s="201">
        <f>IF(F239&lt;&gt;"0",INDEX(GLSShapes!$A$1:$AY$15000,Index!$A239*40-34,48),0)</f>
        <v>3824.0200061538926</v>
      </c>
      <c r="R239" s="201">
        <f>IF(F239&lt;&gt;"0",INDEX(GLSShapes!$A$1:$AY$15000,Index!$A239*40-34,49),0)</f>
        <v>238.75239313457084</v>
      </c>
      <c r="S239" s="21"/>
      <c r="T239" s="22"/>
      <c r="U239" s="150" t="str">
        <f t="shared" si="33"/>
        <v>RtL</v>
      </c>
      <c r="V239" t="str">
        <f t="shared" si="34"/>
        <v>CZ13</v>
      </c>
    </row>
    <row r="240" spans="1:22">
      <c r="A240" s="87">
        <v>238</v>
      </c>
      <c r="B240" s="204" t="str">
        <f>INDEX(GLSShapes!$A$1:$AY$20000,Index!$A240*40-39,1)</f>
        <v>PreNResSpltPkgAC-65to-PEYes-cDXGF-RtL1985-CZ14</v>
      </c>
      <c r="C240" s="21" t="str">
        <f t="shared" si="35"/>
        <v>DEER</v>
      </c>
      <c r="D240" s="204" t="str">
        <f>INDEX(GLSShapes!$A$1:$AY$20000,Index!$A240*40-38,2)</f>
        <v>PreNResSpltPkgAC-65to-PEYes-20-MM</v>
      </c>
      <c r="E240" s="21">
        <f t="shared" si="36"/>
        <v>9481</v>
      </c>
      <c r="F240" s="135" t="str">
        <f t="shared" si="37"/>
        <v>cDXGF-RtL1985-CZ14</v>
      </c>
      <c r="G240" s="203">
        <f>INDEX(GLSShapes!$A$1:$AY$20000,Index!$A240*40-38,1)</f>
        <v>1238</v>
      </c>
      <c r="H240" s="133" t="str">
        <f t="shared" si="38"/>
        <v>cDXGF-RtL1985-CZ14-20-MM</v>
      </c>
      <c r="I240" s="201">
        <f>IF(F240&lt;&gt;"0",INDEX(GLSShapes!$A$1:$AY$20000,Index!$A240*40-34,40),0)</f>
        <v>4331.2730458500237</v>
      </c>
      <c r="J240" s="201">
        <f>IF(F240&lt;&gt;"0",INDEX(GLSShapes!$A$1:$AY$20000,Index!$A240*40-34,41),0)</f>
        <v>270.10320893942861</v>
      </c>
      <c r="K240" s="206">
        <f>RANK(I240,I227:I242,-1)</f>
        <v>7</v>
      </c>
      <c r="L240" s="206">
        <f>RANK(J240,J227:J242,-1)</f>
        <v>4</v>
      </c>
      <c r="M240" s="201">
        <f>INDEX(GLSShapes!$A$1:$AY$20000,Index!$A240*40-34,44)</f>
        <v>1.0893717520756119</v>
      </c>
      <c r="N240" s="201">
        <f>INDEX(GLSShapes!$A$1:$AY$15000,Index!$A240*40-34,45)</f>
        <v>0</v>
      </c>
      <c r="O240" s="21"/>
      <c r="P240" s="21"/>
      <c r="Q240" s="201">
        <f>IF(F240&lt;&gt;"0",INDEX(GLSShapes!$A$1:$AY$15000,Index!$A240*40-34,48),0)</f>
        <v>3975.9366236525984</v>
      </c>
      <c r="R240" s="201">
        <f>IF(F240&lt;&gt;"0",INDEX(GLSShapes!$A$1:$AY$15000,Index!$A240*40-34,49),0)</f>
        <v>247.94401766411977</v>
      </c>
      <c r="S240" s="21"/>
      <c r="T240" s="22"/>
      <c r="U240" s="150" t="str">
        <f t="shared" si="33"/>
        <v>RtL</v>
      </c>
      <c r="V240" t="str">
        <f t="shared" si="34"/>
        <v>CZ14</v>
      </c>
    </row>
    <row r="241" spans="1:22">
      <c r="A241" s="87">
        <v>239</v>
      </c>
      <c r="B241" s="204" t="str">
        <f>INDEX(GLSShapes!$A$1:$AY$20000,Index!$A241*40-39,1)</f>
        <v>PreNResSpltPkgAC-65to-PEYes-cDXGF-RtL1985-CZ15</v>
      </c>
      <c r="C241" s="21" t="str">
        <f t="shared" si="35"/>
        <v>DEER</v>
      </c>
      <c r="D241" s="204" t="str">
        <f>INDEX(GLSShapes!$A$1:$AY$20000,Index!$A241*40-38,2)</f>
        <v>PreNResSpltPkgAC-65to-PEYes-20-MM</v>
      </c>
      <c r="E241" s="21">
        <f t="shared" si="36"/>
        <v>9521</v>
      </c>
      <c r="F241" s="135" t="str">
        <f t="shared" si="37"/>
        <v>cDXGF-RtL1985-CZ15</v>
      </c>
      <c r="G241" s="203">
        <f>INDEX(GLSShapes!$A$1:$AY$20000,Index!$A241*40-38,1)</f>
        <v>1239</v>
      </c>
      <c r="H241" s="133" t="str">
        <f t="shared" si="38"/>
        <v>cDXGF-RtL1985-CZ15-20-MM</v>
      </c>
      <c r="I241" s="201">
        <f>IF(F241&lt;&gt;"0",INDEX(GLSShapes!$A$1:$AY$20000,Index!$A241*40-34,40),0)</f>
        <v>4212.7553183029468</v>
      </c>
      <c r="J241" s="201">
        <f>IF(F241&lt;&gt;"0",INDEX(GLSShapes!$A$1:$AY$20000,Index!$A241*40-34,41),0)</f>
        <v>257.57470339411395</v>
      </c>
      <c r="K241" s="206">
        <f>RANK(I241,I227:I242,-1)</f>
        <v>2</v>
      </c>
      <c r="L241" s="206">
        <f>RANK(J241,J227:J242,-1)</f>
        <v>1</v>
      </c>
      <c r="M241" s="201">
        <f>INDEX(GLSShapes!$A$1:$AY$20000,Index!$A241*40-34,44)</f>
        <v>1.0799288244630016</v>
      </c>
      <c r="N241" s="201">
        <f>INDEX(GLSShapes!$A$1:$AY$15000,Index!$A241*40-34,45)</f>
        <v>0</v>
      </c>
      <c r="O241" s="21"/>
      <c r="P241" s="21"/>
      <c r="Q241" s="201">
        <f>IF(F241&lt;&gt;"0",INDEX(GLSShapes!$A$1:$AY$15000,Index!$A241*40-34,48),0)</f>
        <v>3900.9564546050096</v>
      </c>
      <c r="R241" s="201">
        <f>IF(F241&lt;&gt;"0",INDEX(GLSShapes!$A$1:$AY$15000,Index!$A241*40-34,49),0)</f>
        <v>238.51081437908084</v>
      </c>
      <c r="S241" s="21"/>
      <c r="T241" s="22"/>
      <c r="U241" s="150" t="str">
        <f t="shared" si="33"/>
        <v>RtL</v>
      </c>
      <c r="V241" t="str">
        <f t="shared" si="34"/>
        <v>CZ15</v>
      </c>
    </row>
    <row r="242" spans="1:22">
      <c r="A242" s="106">
        <v>240</v>
      </c>
      <c r="B242" s="207" t="str">
        <f>INDEX(GLSShapes!$A$1:$AY$20000,Index!$A242*40-39,1)</f>
        <v>PreNResSpltPkgAC-65to-PEYes-cDXGF-RtL1985-CZ16</v>
      </c>
      <c r="C242" s="107" t="str">
        <f t="shared" si="35"/>
        <v>DEER</v>
      </c>
      <c r="D242" s="207" t="str">
        <f>INDEX(GLSShapes!$A$1:$AY$20000,Index!$A242*40-38,2)</f>
        <v>PreNResSpltPkgAC-65to-PEYes-20-MM</v>
      </c>
      <c r="E242" s="107">
        <f t="shared" si="36"/>
        <v>9561</v>
      </c>
      <c r="F242" s="208" t="str">
        <f t="shared" si="37"/>
        <v>cDXGF-RtL1985-CZ16</v>
      </c>
      <c r="G242" s="209">
        <f>INDEX(GLSShapes!$A$1:$AY$20000,Index!$A242*40-38,1)</f>
        <v>1240</v>
      </c>
      <c r="H242" s="210" t="str">
        <f t="shared" si="38"/>
        <v>cDXGF-RtL1985-CZ16-20-MM</v>
      </c>
      <c r="I242" s="211">
        <f>IF(F242&lt;&gt;"0",INDEX(GLSShapes!$A$1:$AY$20000,Index!$A242*40-34,40),0)</f>
        <v>4190.9768386607948</v>
      </c>
      <c r="J242" s="211">
        <f>IF(F242&lt;&gt;"0",INDEX(GLSShapes!$A$1:$AY$20000,Index!$A242*40-34,41),0)</f>
        <v>289.84879123123869</v>
      </c>
      <c r="K242" s="212">
        <f>RANK(I242,I227:I242,-1)</f>
        <v>1</v>
      </c>
      <c r="L242" s="212">
        <f>RANK(J242,J227:J242,-1)</f>
        <v>8</v>
      </c>
      <c r="M242" s="211">
        <f>INDEX(GLSShapes!$A$1:$AY$20000,Index!$A242*40-34,44)</f>
        <v>1.1037791254846558</v>
      </c>
      <c r="N242" s="211">
        <f>INDEX(GLSShapes!$A$1:$AY$15000,Index!$A242*40-34,45)</f>
        <v>0</v>
      </c>
      <c r="O242" s="107"/>
      <c r="P242" s="107"/>
      <c r="Q242" s="211">
        <f>IF(F242&lt;&gt;"0",INDEX(GLSShapes!$A$1:$AY$15000,Index!$A242*40-34,48),0)</f>
        <v>3796.9343158402171</v>
      </c>
      <c r="R242" s="211">
        <f>IF(F242&lt;&gt;"0",INDEX(GLSShapes!$A$1:$AY$15000,Index!$A242*40-34,49),0)</f>
        <v>262.59673202640943</v>
      </c>
      <c r="S242" s="107"/>
      <c r="T242" s="213"/>
      <c r="U242" s="150" t="str">
        <f t="shared" si="33"/>
        <v>RtL</v>
      </c>
      <c r="V242" t="str">
        <f t="shared" si="34"/>
        <v>CZ16</v>
      </c>
    </row>
    <row r="243" spans="1:22">
      <c r="A243" s="87">
        <v>241</v>
      </c>
      <c r="B243" s="204" t="str">
        <f>INDEX(GLSShapes!$A$1:$AY$20000,Index!$A243*40-39,1)</f>
        <v>PreNResSpltPkgAC-65to-PEYes-cDXGF-RtS1985-CZ01</v>
      </c>
      <c r="C243" s="21" t="str">
        <f t="shared" si="35"/>
        <v>DEER</v>
      </c>
      <c r="D243" s="204" t="str">
        <f>INDEX(GLSShapes!$A$1:$AY$20000,Index!$A243*40-38,2)</f>
        <v>PreNResSpltPkgAC-65to-PEYes-20-MM</v>
      </c>
      <c r="E243" s="21">
        <f t="shared" si="36"/>
        <v>9601</v>
      </c>
      <c r="F243" s="135" t="str">
        <f t="shared" si="37"/>
        <v>cDXGF-RtS1985-CZ01</v>
      </c>
      <c r="G243" s="203">
        <f>INDEX(GLSShapes!$A$1:$AY$20000,Index!$A243*40-38,1)</f>
        <v>1241</v>
      </c>
      <c r="H243" s="133" t="str">
        <f t="shared" si="38"/>
        <v>cDXGF-RtS1985-CZ01-20-MM</v>
      </c>
      <c r="I243" s="201">
        <f>IF(F243&lt;&gt;"0",INDEX(GLSShapes!$A$1:$AY$20000,Index!$A243*40-34,40),0)</f>
        <v>4957.2924129145686</v>
      </c>
      <c r="J243" s="201">
        <f>IF(F243&lt;&gt;"0",INDEX(GLSShapes!$A$1:$AY$20000,Index!$A243*40-34,41),0)</f>
        <v>350.42870308338206</v>
      </c>
      <c r="K243" s="206">
        <f>RANK(I243,I243:I258,-1)</f>
        <v>13</v>
      </c>
      <c r="L243" s="206">
        <f>RANK(J243,J243:J258,-1)</f>
        <v>16</v>
      </c>
      <c r="M243" s="201">
        <f>INDEX(GLSShapes!$A$1:$AY$20000,Index!$A243*40-34,44)</f>
        <v>1.0738345432290846</v>
      </c>
      <c r="N243" s="201">
        <f>INDEX(GLSShapes!$A$1:$AY$15000,Index!$A243*40-34,45)</f>
        <v>0</v>
      </c>
      <c r="O243" s="21"/>
      <c r="P243" s="21"/>
      <c r="Q243" s="201">
        <f>IF(F243&lt;&gt;"0",INDEX(GLSShapes!$A$1:$AY$15000,Index!$A243*40-34,48),0)</f>
        <v>4616.4396965734541</v>
      </c>
      <c r="R243" s="201">
        <f>IF(F243&lt;&gt;"0",INDEX(GLSShapes!$A$1:$AY$15000,Index!$A243*40-34,49),0)</f>
        <v>326.33398254224721</v>
      </c>
      <c r="S243" s="21"/>
      <c r="T243" s="22"/>
      <c r="U243" s="150" t="str">
        <f t="shared" si="33"/>
        <v>RtS</v>
      </c>
      <c r="V243" t="str">
        <f t="shared" si="34"/>
        <v>CZ01</v>
      </c>
    </row>
    <row r="244" spans="1:22">
      <c r="A244" s="87">
        <v>242</v>
      </c>
      <c r="B244" s="204" t="str">
        <f>INDEX(GLSShapes!$A$1:$AY$20000,Index!$A244*40-39,1)</f>
        <v>PreNResSpltPkgAC-65to-PEYes-cDXGF-RtS1985-CZ02</v>
      </c>
      <c r="C244" s="21" t="str">
        <f t="shared" si="35"/>
        <v>DEER</v>
      </c>
      <c r="D244" s="204" t="str">
        <f>INDEX(GLSShapes!$A$1:$AY$20000,Index!$A244*40-38,2)</f>
        <v>PreNResSpltPkgAC-65to-PEYes-20-MM</v>
      </c>
      <c r="E244" s="21">
        <f t="shared" si="36"/>
        <v>9641</v>
      </c>
      <c r="F244" s="135" t="str">
        <f t="shared" si="37"/>
        <v>cDXGF-RtS1985-CZ02</v>
      </c>
      <c r="G244" s="203">
        <f>INDEX(GLSShapes!$A$1:$AY$20000,Index!$A244*40-38,1)</f>
        <v>1242</v>
      </c>
      <c r="H244" s="133" t="str">
        <f t="shared" si="38"/>
        <v>cDXGF-RtS1985-CZ02-20-MM</v>
      </c>
      <c r="I244" s="201">
        <f>IF(F244&lt;&gt;"0",INDEX(GLSShapes!$A$1:$AY$20000,Index!$A244*40-34,40),0)</f>
        <v>5216.9562967292541</v>
      </c>
      <c r="J244" s="201">
        <f>IF(F244&lt;&gt;"0",INDEX(GLSShapes!$A$1:$AY$20000,Index!$A244*40-34,41),0)</f>
        <v>301.00352665519739</v>
      </c>
      <c r="K244" s="206">
        <f>RANK(I244,I243:I258,-1)</f>
        <v>16</v>
      </c>
      <c r="L244" s="206">
        <f>RANK(J244,J243:J258,-1)</f>
        <v>13</v>
      </c>
      <c r="M244" s="201">
        <f>INDEX(GLSShapes!$A$1:$AY$20000,Index!$A244*40-34,44)</f>
        <v>1.2999243373038396</v>
      </c>
      <c r="N244" s="201">
        <f>INDEX(GLSShapes!$A$1:$AY$15000,Index!$A244*40-34,45)</f>
        <v>0</v>
      </c>
      <c r="O244" s="21"/>
      <c r="P244" s="21"/>
      <c r="Q244" s="201">
        <f>IF(F244&lt;&gt;"0",INDEX(GLSShapes!$A$1:$AY$15000,Index!$A244*40-34,48),0)</f>
        <v>4013.2768862145408</v>
      </c>
      <c r="R244" s="201">
        <f>IF(F244&lt;&gt;"0",INDEX(GLSShapes!$A$1:$AY$15000,Index!$A244*40-34,49),0)</f>
        <v>231.55465131109543</v>
      </c>
      <c r="S244" s="21"/>
      <c r="T244" s="22"/>
      <c r="U244" s="150" t="str">
        <f t="shared" si="33"/>
        <v>RtS</v>
      </c>
      <c r="V244" t="str">
        <f t="shared" si="34"/>
        <v>CZ02</v>
      </c>
    </row>
    <row r="245" spans="1:22">
      <c r="A245" s="87">
        <v>243</v>
      </c>
      <c r="B245" s="204" t="str">
        <f>INDEX(GLSShapes!$A$1:$AY$20000,Index!$A245*40-39,1)</f>
        <v>PreNResSpltPkgAC-65to-PEYes-cDXGF-RtS1985-CZ03</v>
      </c>
      <c r="C245" s="21" t="str">
        <f t="shared" si="35"/>
        <v>DEER</v>
      </c>
      <c r="D245" s="204" t="str">
        <f>INDEX(GLSShapes!$A$1:$AY$20000,Index!$A245*40-38,2)</f>
        <v>PreNResSpltPkgAC-65to-PEYes-20-MM</v>
      </c>
      <c r="E245" s="21">
        <f t="shared" si="36"/>
        <v>9681</v>
      </c>
      <c r="F245" s="135" t="str">
        <f t="shared" si="37"/>
        <v>cDXGF-RtS1985-CZ03</v>
      </c>
      <c r="G245" s="203">
        <f>INDEX(GLSShapes!$A$1:$AY$20000,Index!$A245*40-38,1)</f>
        <v>1243</v>
      </c>
      <c r="H245" s="133" t="str">
        <f t="shared" si="38"/>
        <v>cDXGF-RtS1985-CZ03-20-MM</v>
      </c>
      <c r="I245" s="201">
        <f>IF(F245&lt;&gt;"0",INDEX(GLSShapes!$A$1:$AY$20000,Index!$A245*40-34,40),0)</f>
        <v>5086.6059743553651</v>
      </c>
      <c r="J245" s="201">
        <f>IF(F245&lt;&gt;"0",INDEX(GLSShapes!$A$1:$AY$20000,Index!$A245*40-34,41),0)</f>
        <v>315.40645448507945</v>
      </c>
      <c r="K245" s="206">
        <f>RANK(I245,I243:I258,-1)</f>
        <v>15</v>
      </c>
      <c r="L245" s="206">
        <f>RANK(J245,J243:J258,-1)</f>
        <v>14</v>
      </c>
      <c r="M245" s="201">
        <f>INDEX(GLSShapes!$A$1:$AY$20000,Index!$A245*40-34,44)</f>
        <v>1.2542377705273096</v>
      </c>
      <c r="N245" s="201">
        <f>INDEX(GLSShapes!$A$1:$AY$15000,Index!$A245*40-34,45)</f>
        <v>0</v>
      </c>
      <c r="O245" s="21"/>
      <c r="P245" s="21"/>
      <c r="Q245" s="201">
        <f>IF(F245&lt;&gt;"0",INDEX(GLSShapes!$A$1:$AY$15000,Index!$A245*40-34,48),0)</f>
        <v>4055.5356359718321</v>
      </c>
      <c r="R245" s="201">
        <f>IF(F245&lt;&gt;"0",INDEX(GLSShapes!$A$1:$AY$15000,Index!$A245*40-34,49),0)</f>
        <v>251.47261699229128</v>
      </c>
      <c r="S245" s="21"/>
      <c r="T245" s="22"/>
      <c r="U245" s="150" t="str">
        <f t="shared" si="33"/>
        <v>RtS</v>
      </c>
      <c r="V245" t="str">
        <f t="shared" si="34"/>
        <v>CZ03</v>
      </c>
    </row>
    <row r="246" spans="1:22">
      <c r="A246" s="87">
        <v>244</v>
      </c>
      <c r="B246" s="204" t="str">
        <f>INDEX(GLSShapes!$A$1:$AY$20000,Index!$A246*40-39,1)</f>
        <v>PreNResSpltPkgAC-65to-PEYes-cDXGF-RtS1985-CZ04</v>
      </c>
      <c r="C246" s="21" t="str">
        <f t="shared" si="35"/>
        <v>DEER</v>
      </c>
      <c r="D246" s="204" t="str">
        <f>INDEX(GLSShapes!$A$1:$AY$20000,Index!$A246*40-38,2)</f>
        <v>PreNResSpltPkgAC-65to-PEYes-20-MM</v>
      </c>
      <c r="E246" s="21">
        <f t="shared" si="36"/>
        <v>9721</v>
      </c>
      <c r="F246" s="135" t="str">
        <f t="shared" si="37"/>
        <v>cDXGF-RtS1985-CZ04</v>
      </c>
      <c r="G246" s="203">
        <f>INDEX(GLSShapes!$A$1:$AY$20000,Index!$A246*40-38,1)</f>
        <v>1244</v>
      </c>
      <c r="H246" s="133" t="str">
        <f t="shared" si="38"/>
        <v>cDXGF-RtS1985-CZ04-20-MM</v>
      </c>
      <c r="I246" s="201">
        <f>IF(F246&lt;&gt;"0",INDEX(GLSShapes!$A$1:$AY$20000,Index!$A246*40-34,40),0)</f>
        <v>4580.1392757744297</v>
      </c>
      <c r="J246" s="201">
        <f>IF(F246&lt;&gt;"0",INDEX(GLSShapes!$A$1:$AY$20000,Index!$A246*40-34,41),0)</f>
        <v>286.31187146847162</v>
      </c>
      <c r="K246" s="206">
        <f>RANK(I246,I243:I258,-1)</f>
        <v>12</v>
      </c>
      <c r="L246" s="206">
        <f>RANK(J246,J243:J258,-1)</f>
        <v>11</v>
      </c>
      <c r="M246" s="201">
        <f>INDEX(GLSShapes!$A$1:$AY$20000,Index!$A246*40-34,44)</f>
        <v>1.1561233266951942</v>
      </c>
      <c r="N246" s="201">
        <f>INDEX(GLSShapes!$A$1:$AY$15000,Index!$A246*40-34,45)</f>
        <v>0</v>
      </c>
      <c r="O246" s="21"/>
      <c r="P246" s="21"/>
      <c r="Q246" s="201">
        <f>IF(F246&lt;&gt;"0",INDEX(GLSShapes!$A$1:$AY$15000,Index!$A246*40-34,48),0)</f>
        <v>3961.6355539394449</v>
      </c>
      <c r="R246" s="201">
        <f>IF(F246&lt;&gt;"0",INDEX(GLSShapes!$A$1:$AY$15000,Index!$A246*40-34,49),0)</f>
        <v>247.64820919832215</v>
      </c>
      <c r="S246" s="21"/>
      <c r="T246" s="22"/>
      <c r="U246" s="150" t="str">
        <f t="shared" si="33"/>
        <v>RtS</v>
      </c>
      <c r="V246" t="str">
        <f t="shared" si="34"/>
        <v>CZ04</v>
      </c>
    </row>
    <row r="247" spans="1:22">
      <c r="A247" s="87">
        <v>245</v>
      </c>
      <c r="B247" s="204" t="str">
        <f>INDEX(GLSShapes!$A$1:$AY$20000,Index!$A247*40-39,1)</f>
        <v>PreNResSpltPkgAC-65to-PEYes-cDXGF-RtS1985-CZ05</v>
      </c>
      <c r="C247" s="21" t="str">
        <f t="shared" si="35"/>
        <v>DEER</v>
      </c>
      <c r="D247" s="204" t="str">
        <f>INDEX(GLSShapes!$A$1:$AY$20000,Index!$A247*40-38,2)</f>
        <v>PreNResSpltPkgAC-65to-PEYes-20-MM</v>
      </c>
      <c r="E247" s="21">
        <f t="shared" si="36"/>
        <v>9761</v>
      </c>
      <c r="F247" s="135" t="str">
        <f t="shared" si="37"/>
        <v>cDXGF-RtS1985-CZ05</v>
      </c>
      <c r="G247" s="203">
        <f>INDEX(GLSShapes!$A$1:$AY$20000,Index!$A247*40-38,1)</f>
        <v>1245</v>
      </c>
      <c r="H247" s="133" t="str">
        <f t="shared" si="38"/>
        <v>cDXGF-RtS1985-CZ05-20-MM</v>
      </c>
      <c r="I247" s="201">
        <f>IF(F247&lt;&gt;"0",INDEX(GLSShapes!$A$1:$AY$20000,Index!$A247*40-34,40),0)</f>
        <v>4981.6773319372405</v>
      </c>
      <c r="J247" s="201">
        <f>IF(F247&lt;&gt;"0",INDEX(GLSShapes!$A$1:$AY$20000,Index!$A247*40-34,41),0)</f>
        <v>321.06342507202311</v>
      </c>
      <c r="K247" s="206">
        <f>RANK(I247,I243:I258,-1)</f>
        <v>14</v>
      </c>
      <c r="L247" s="206">
        <f>RANK(J247,J243:J258,-1)</f>
        <v>15</v>
      </c>
      <c r="M247" s="201">
        <f>INDEX(GLSShapes!$A$1:$AY$20000,Index!$A247*40-34,44)</f>
        <v>1.1683495368698265</v>
      </c>
      <c r="N247" s="201">
        <f>INDEX(GLSShapes!$A$1:$AY$15000,Index!$A247*40-34,45)</f>
        <v>0</v>
      </c>
      <c r="O247" s="21"/>
      <c r="P247" s="21"/>
      <c r="Q247" s="201">
        <f>IF(F247&lt;&gt;"0",INDEX(GLSShapes!$A$1:$AY$15000,Index!$A247*40-34,48),0)</f>
        <v>4263.8586953043678</v>
      </c>
      <c r="R247" s="201">
        <f>IF(F247&lt;&gt;"0",INDEX(GLSShapes!$A$1:$AY$15000,Index!$A247*40-34,49),0)</f>
        <v>274.80083223398827</v>
      </c>
      <c r="S247" s="21"/>
      <c r="T247" s="22"/>
      <c r="U247" s="150" t="str">
        <f t="shared" si="33"/>
        <v>RtS</v>
      </c>
      <c r="V247" t="str">
        <f t="shared" si="34"/>
        <v>CZ05</v>
      </c>
    </row>
    <row r="248" spans="1:22">
      <c r="A248" s="87">
        <v>246</v>
      </c>
      <c r="B248" s="204" t="str">
        <f>INDEX(GLSShapes!$A$1:$AY$20000,Index!$A248*40-39,1)</f>
        <v>PreNResSpltPkgAC-65to-PEYes-cDXGF-RtS1985-CZ06</v>
      </c>
      <c r="C248" s="21" t="str">
        <f t="shared" si="35"/>
        <v>DEER</v>
      </c>
      <c r="D248" s="204" t="str">
        <f>INDEX(GLSShapes!$A$1:$AY$20000,Index!$A248*40-38,2)</f>
        <v>PreNResSpltPkgAC-65to-PEYes-20-MM</v>
      </c>
      <c r="E248" s="21">
        <f t="shared" si="36"/>
        <v>9801</v>
      </c>
      <c r="F248" s="135" t="str">
        <f t="shared" si="37"/>
        <v>cDXGF-RtS1985-CZ06</v>
      </c>
      <c r="G248" s="203">
        <f>INDEX(GLSShapes!$A$1:$AY$20000,Index!$A248*40-38,1)</f>
        <v>1246</v>
      </c>
      <c r="H248" s="133" t="str">
        <f t="shared" si="38"/>
        <v>cDXGF-RtS1985-CZ06-20-MM</v>
      </c>
      <c r="I248" s="201">
        <f>IF(F248&lt;&gt;"0",INDEX(GLSShapes!$A$1:$AY$20000,Index!$A248*40-34,40),0)</f>
        <v>3881.5770534603912</v>
      </c>
      <c r="J248" s="201">
        <f>IF(F248&lt;&gt;"0",INDEX(GLSShapes!$A$1:$AY$20000,Index!$A248*40-34,41),0)</f>
        <v>279.49783277666739</v>
      </c>
      <c r="K248" s="206">
        <f>RANK(I248,I243:I258,-1)</f>
        <v>3</v>
      </c>
      <c r="L248" s="206">
        <f>RANK(J248,J243:J258,-1)</f>
        <v>9</v>
      </c>
      <c r="M248" s="201">
        <f>INDEX(GLSShapes!$A$1:$AY$20000,Index!$A248*40-34,44)</f>
        <v>1.0955673021982393</v>
      </c>
      <c r="N248" s="201">
        <f>INDEX(GLSShapes!$A$1:$AY$15000,Index!$A248*40-34,45)</f>
        <v>0</v>
      </c>
      <c r="O248" s="21"/>
      <c r="P248" s="21"/>
      <c r="Q248" s="201">
        <f>IF(F248&lt;&gt;"0",INDEX(GLSShapes!$A$1:$AY$15000,Index!$A248*40-34,48),0)</f>
        <v>3542.9836630502436</v>
      </c>
      <c r="R248" s="201">
        <f>IF(F248&lt;&gt;"0",INDEX(GLSShapes!$A$1:$AY$15000,Index!$A248*40-34,49),0)</f>
        <v>255.11699027148694</v>
      </c>
      <c r="S248" s="21"/>
      <c r="T248" s="22"/>
      <c r="U248" s="150" t="str">
        <f t="shared" si="33"/>
        <v>RtS</v>
      </c>
      <c r="V248" t="str">
        <f t="shared" si="34"/>
        <v>CZ06</v>
      </c>
    </row>
    <row r="249" spans="1:22">
      <c r="A249" s="87">
        <v>247</v>
      </c>
      <c r="B249" s="204" t="str">
        <f>INDEX(GLSShapes!$A$1:$AY$20000,Index!$A249*40-39,1)</f>
        <v>PreNResSpltPkgAC-65to-PEYes-cDXGF-RtS1985-CZ07</v>
      </c>
      <c r="C249" s="21" t="str">
        <f t="shared" si="35"/>
        <v>DEER</v>
      </c>
      <c r="D249" s="204" t="str">
        <f>INDEX(GLSShapes!$A$1:$AY$20000,Index!$A249*40-38,2)</f>
        <v>PreNResSpltPkgAC-65to-PEYes-20-MM</v>
      </c>
      <c r="E249" s="21">
        <f t="shared" si="36"/>
        <v>9841</v>
      </c>
      <c r="F249" s="135" t="str">
        <f t="shared" si="37"/>
        <v>cDXGF-RtS1985-CZ07</v>
      </c>
      <c r="G249" s="203">
        <f>INDEX(GLSShapes!$A$1:$AY$20000,Index!$A249*40-38,1)</f>
        <v>1247</v>
      </c>
      <c r="H249" s="133" t="str">
        <f t="shared" si="38"/>
        <v>cDXGF-RtS1985-CZ07-20-MM</v>
      </c>
      <c r="I249" s="201">
        <f>IF(F249&lt;&gt;"0",INDEX(GLSShapes!$A$1:$AY$20000,Index!$A249*40-34,40),0)</f>
        <v>4034.0794574687925</v>
      </c>
      <c r="J249" s="201">
        <f>IF(F249&lt;&gt;"0",INDEX(GLSShapes!$A$1:$AY$20000,Index!$A249*40-34,41),0)</f>
        <v>295.63263191100947</v>
      </c>
      <c r="K249" s="206">
        <f>RANK(I249,I243:I258,-1)</f>
        <v>7</v>
      </c>
      <c r="L249" s="206">
        <f>RANK(J249,J243:J258,-1)</f>
        <v>12</v>
      </c>
      <c r="M249" s="201">
        <f>INDEX(GLSShapes!$A$1:$AY$20000,Index!$A249*40-34,44)</f>
        <v>1.1080482115992538</v>
      </c>
      <c r="N249" s="201">
        <f>INDEX(GLSShapes!$A$1:$AY$15000,Index!$A249*40-34,45)</f>
        <v>0</v>
      </c>
      <c r="O249" s="21"/>
      <c r="P249" s="21"/>
      <c r="Q249" s="201">
        <f>IF(F249&lt;&gt;"0",INDEX(GLSShapes!$A$1:$AY$15000,Index!$A249*40-34,48),0)</f>
        <v>3640.7075208815845</v>
      </c>
      <c r="R249" s="201">
        <f>IF(F249&lt;&gt;"0",INDEX(GLSShapes!$A$1:$AY$15000,Index!$A249*40-34,49),0)</f>
        <v>266.804845507869</v>
      </c>
      <c r="S249" s="21"/>
      <c r="T249" s="22"/>
      <c r="U249" s="150" t="str">
        <f t="shared" si="33"/>
        <v>RtS</v>
      </c>
      <c r="V249" t="str">
        <f t="shared" si="34"/>
        <v>CZ07</v>
      </c>
    </row>
    <row r="250" spans="1:22">
      <c r="A250" s="87">
        <v>248</v>
      </c>
      <c r="B250" s="204" t="str">
        <f>INDEX(GLSShapes!$A$1:$AY$20000,Index!$A250*40-39,1)</f>
        <v>PreNResSpltPkgAC-65to-PEYes-cDXGF-RtS1985-CZ08</v>
      </c>
      <c r="C250" s="21" t="str">
        <f t="shared" si="35"/>
        <v>DEER</v>
      </c>
      <c r="D250" s="204" t="str">
        <f>INDEX(GLSShapes!$A$1:$AY$20000,Index!$A250*40-38,2)</f>
        <v>PreNResSpltPkgAC-65to-PEYes-20-MM</v>
      </c>
      <c r="E250" s="21">
        <f t="shared" si="36"/>
        <v>9881</v>
      </c>
      <c r="F250" s="135" t="str">
        <f t="shared" si="37"/>
        <v>cDXGF-RtS1985-CZ08</v>
      </c>
      <c r="G250" s="203">
        <f>INDEX(GLSShapes!$A$1:$AY$20000,Index!$A250*40-38,1)</f>
        <v>1248</v>
      </c>
      <c r="H250" s="133" t="str">
        <f t="shared" si="38"/>
        <v>cDXGF-RtS1985-CZ08-20-MM</v>
      </c>
      <c r="I250" s="201">
        <f>IF(F250&lt;&gt;"0",INDEX(GLSShapes!$A$1:$AY$20000,Index!$A250*40-34,40),0)</f>
        <v>4017.841096193788</v>
      </c>
      <c r="J250" s="201">
        <f>IF(F250&lt;&gt;"0",INDEX(GLSShapes!$A$1:$AY$20000,Index!$A250*40-34,41),0)</f>
        <v>279.89961154440721</v>
      </c>
      <c r="K250" s="206">
        <f>RANK(I250,I243:I258,-1)</f>
        <v>6</v>
      </c>
      <c r="L250" s="206">
        <f>RANK(J250,J243:J258,-1)</f>
        <v>10</v>
      </c>
      <c r="M250" s="201">
        <f>INDEX(GLSShapes!$A$1:$AY$20000,Index!$A250*40-34,44)</f>
        <v>1.0804969567670073</v>
      </c>
      <c r="N250" s="201">
        <f>INDEX(GLSShapes!$A$1:$AY$15000,Index!$A250*40-34,45)</f>
        <v>0</v>
      </c>
      <c r="O250" s="21"/>
      <c r="P250" s="21"/>
      <c r="Q250" s="201">
        <f>IF(F250&lt;&gt;"0",INDEX(GLSShapes!$A$1:$AY$15000,Index!$A250*40-34,48),0)</f>
        <v>3718.512181853534</v>
      </c>
      <c r="R250" s="201">
        <f>IF(F250&lt;&gt;"0",INDEX(GLSShapes!$A$1:$AY$15000,Index!$A250*40-34,49),0)</f>
        <v>259.04710771412499</v>
      </c>
      <c r="S250" s="21"/>
      <c r="T250" s="22"/>
      <c r="U250" s="150" t="str">
        <f t="shared" si="33"/>
        <v>RtS</v>
      </c>
      <c r="V250" t="str">
        <f t="shared" si="34"/>
        <v>CZ08</v>
      </c>
    </row>
    <row r="251" spans="1:22">
      <c r="A251" s="87">
        <f>A250+1</f>
        <v>249</v>
      </c>
      <c r="B251" s="204" t="str">
        <f>INDEX(GLSShapes!$A$1:$AY$20000,Index!$A251*40-39,1)</f>
        <v>PreNResSpltPkgAC-65to-PEYes-cDXGF-RtS1985-CZ09</v>
      </c>
      <c r="C251" s="21" t="str">
        <f t="shared" si="35"/>
        <v>DEER</v>
      </c>
      <c r="D251" s="204" t="str">
        <f>INDEX(GLSShapes!$A$1:$AY$20000,Index!$A251*40-38,2)</f>
        <v>PreNResSpltPkgAC-65to-PEYes-20-MM</v>
      </c>
      <c r="E251" s="21">
        <f t="shared" si="36"/>
        <v>9921</v>
      </c>
      <c r="F251" s="135" t="str">
        <f t="shared" si="37"/>
        <v>cDXGF-RtS1985-CZ09</v>
      </c>
      <c r="G251" s="203">
        <f>INDEX(GLSShapes!$A$1:$AY$20000,Index!$A251*40-38,1)</f>
        <v>1249</v>
      </c>
      <c r="H251" s="133" t="str">
        <f t="shared" si="38"/>
        <v>cDXGF-RtS1985-CZ09-20-MM</v>
      </c>
      <c r="I251" s="201">
        <f>IF(F251&lt;&gt;"0",INDEX(GLSShapes!$A$1:$AY$20000,Index!$A251*40-34,40),0)</f>
        <v>4228.2515603997244</v>
      </c>
      <c r="J251" s="201">
        <f>IF(F251&lt;&gt;"0",INDEX(GLSShapes!$A$1:$AY$20000,Index!$A251*40-34,41),0)</f>
        <v>273.2104456897888</v>
      </c>
      <c r="K251" s="206">
        <f>RANK(I251,I243:I258,-1)</f>
        <v>10</v>
      </c>
      <c r="L251" s="206">
        <f>RANK(J251,J243:J258,-1)</f>
        <v>8</v>
      </c>
      <c r="M251" s="201">
        <f>INDEX(GLSShapes!$A$1:$AY$20000,Index!$A251*40-34,44)</f>
        <v>1.1436737074009722</v>
      </c>
      <c r="N251" s="201">
        <f>INDEX(GLSShapes!$A$1:$AY$15000,Index!$A251*40-34,45)</f>
        <v>0</v>
      </c>
      <c r="O251" s="21"/>
      <c r="P251" s="21"/>
      <c r="Q251" s="201">
        <f>IF(F251&lt;&gt;"0",INDEX(GLSShapes!$A$1:$AY$15000,Index!$A251*40-34,48),0)</f>
        <v>3697.0785749796892</v>
      </c>
      <c r="R251" s="201">
        <f>IF(F251&lt;&gt;"0",INDEX(GLSShapes!$A$1:$AY$15000,Index!$A251*40-34,49),0)</f>
        <v>238.8884556161272</v>
      </c>
      <c r="S251" s="21"/>
      <c r="T251" s="22"/>
      <c r="U251" s="150" t="str">
        <f t="shared" si="33"/>
        <v>RtS</v>
      </c>
      <c r="V251" t="str">
        <f t="shared" si="34"/>
        <v>CZ09</v>
      </c>
    </row>
    <row r="252" spans="1:22">
      <c r="A252" s="87">
        <f t="shared" ref="A252:A315" si="39">A251+1</f>
        <v>250</v>
      </c>
      <c r="B252" s="204" t="str">
        <f>INDEX(GLSShapes!$A$1:$AY$20000,Index!$A252*40-39,1)</f>
        <v>PreNResSpltPkgAC-65to-PEYes-cDXGF-RtS1985-CZ10</v>
      </c>
      <c r="C252" s="21" t="str">
        <f t="shared" si="35"/>
        <v>DEER</v>
      </c>
      <c r="D252" s="204" t="str">
        <f>INDEX(GLSShapes!$A$1:$AY$20000,Index!$A252*40-38,2)</f>
        <v>PreNResSpltPkgAC-65to-PEYes-20-MM</v>
      </c>
      <c r="E252" s="21">
        <f t="shared" si="36"/>
        <v>9961</v>
      </c>
      <c r="F252" s="135" t="str">
        <f t="shared" si="37"/>
        <v>cDXGF-RtS1985-CZ10</v>
      </c>
      <c r="G252" s="203">
        <f>INDEX(GLSShapes!$A$1:$AY$20000,Index!$A252*40-38,1)</f>
        <v>1250</v>
      </c>
      <c r="H252" s="133" t="str">
        <f t="shared" si="38"/>
        <v>cDXGF-RtS1985-CZ10-20-MM</v>
      </c>
      <c r="I252" s="201">
        <f>IF(F252&lt;&gt;"0",INDEX(GLSShapes!$A$1:$AY$20000,Index!$A252*40-34,40),0)</f>
        <v>4057.8411551841136</v>
      </c>
      <c r="J252" s="201">
        <f>IF(F252&lt;&gt;"0",INDEX(GLSShapes!$A$1:$AY$20000,Index!$A252*40-34,41),0)</f>
        <v>267.7758019842982</v>
      </c>
      <c r="K252" s="206">
        <f>RANK(I252,I243:I258,-1)</f>
        <v>8</v>
      </c>
      <c r="L252" s="206">
        <f>RANK(J252,J243:J258,-1)</f>
        <v>6</v>
      </c>
      <c r="M252" s="201">
        <f>INDEX(GLSShapes!$A$1:$AY$20000,Index!$A252*40-34,44)</f>
        <v>1.1277757416285958</v>
      </c>
      <c r="N252" s="201">
        <f>INDEX(GLSShapes!$A$1:$AY$15000,Index!$A252*40-34,45)</f>
        <v>0</v>
      </c>
      <c r="O252" s="21"/>
      <c r="P252" s="21"/>
      <c r="Q252" s="201">
        <f>IF(F252&lt;&gt;"0",INDEX(GLSShapes!$A$1:$AY$15000,Index!$A252*40-34,48),0)</f>
        <v>3598.0922495497871</v>
      </c>
      <c r="R252" s="201">
        <f>IF(F252&lt;&gt;"0",INDEX(GLSShapes!$A$1:$AY$15000,Index!$A252*40-34,49),0)</f>
        <v>237.4371003916161</v>
      </c>
      <c r="S252" s="21"/>
      <c r="T252" s="22"/>
      <c r="U252" s="150" t="str">
        <f t="shared" si="33"/>
        <v>RtS</v>
      </c>
      <c r="V252" t="str">
        <f t="shared" si="34"/>
        <v>CZ10</v>
      </c>
    </row>
    <row r="253" spans="1:22">
      <c r="A253" s="87">
        <f t="shared" si="39"/>
        <v>251</v>
      </c>
      <c r="B253" s="204" t="str">
        <f>INDEX(GLSShapes!$A$1:$AY$20000,Index!$A253*40-39,1)</f>
        <v>PreNResSpltPkgAC-65to-PEYes-cDXGF-RtS1985-CZ11</v>
      </c>
      <c r="C253" s="21" t="str">
        <f t="shared" si="35"/>
        <v>DEER</v>
      </c>
      <c r="D253" s="204" t="str">
        <f>INDEX(GLSShapes!$A$1:$AY$20000,Index!$A253*40-38,2)</f>
        <v>PreNResSpltPkgAC-65to-PEYes-20-MM</v>
      </c>
      <c r="E253" s="21">
        <f t="shared" si="36"/>
        <v>10001</v>
      </c>
      <c r="F253" s="135" t="str">
        <f t="shared" si="37"/>
        <v>cDXGF-RtS1985-CZ11</v>
      </c>
      <c r="G253" s="203">
        <f>INDEX(GLSShapes!$A$1:$AY$20000,Index!$A253*40-38,1)</f>
        <v>1251</v>
      </c>
      <c r="H253" s="133" t="str">
        <f t="shared" si="38"/>
        <v>cDXGF-RtS1985-CZ11-20-MM</v>
      </c>
      <c r="I253" s="201">
        <f>IF(F253&lt;&gt;"0",INDEX(GLSShapes!$A$1:$AY$20000,Index!$A253*40-34,40),0)</f>
        <v>3944.3097796857478</v>
      </c>
      <c r="J253" s="201">
        <f>IF(F253&lt;&gt;"0",INDEX(GLSShapes!$A$1:$AY$20000,Index!$A253*40-34,41),0)</f>
        <v>239.21534074320601</v>
      </c>
      <c r="K253" s="206">
        <f>RANK(I253,I243:I258,-1)</f>
        <v>4</v>
      </c>
      <c r="L253" s="206">
        <f>RANK(J253,J243:J258,-1)</f>
        <v>2</v>
      </c>
      <c r="M253" s="201">
        <f>INDEX(GLSShapes!$A$1:$AY$20000,Index!$A253*40-34,44)</f>
        <v>1.144957022633774</v>
      </c>
      <c r="N253" s="201">
        <f>INDEX(GLSShapes!$A$1:$AY$15000,Index!$A253*40-34,45)</f>
        <v>0</v>
      </c>
      <c r="O253" s="21"/>
      <c r="P253" s="21"/>
      <c r="Q253" s="201">
        <f>IF(F253&lt;&gt;"0",INDEX(GLSShapes!$A$1:$AY$15000,Index!$A253*40-34,48),0)</f>
        <v>3444.9413399051004</v>
      </c>
      <c r="R253" s="201">
        <f>IF(F253&lt;&gt;"0",INDEX(GLSShapes!$A$1:$AY$15000,Index!$A253*40-34,49),0)</f>
        <v>208.92953710431229</v>
      </c>
      <c r="S253" s="21"/>
      <c r="T253" s="22"/>
      <c r="U253" s="150" t="str">
        <f t="shared" si="33"/>
        <v>RtS</v>
      </c>
      <c r="V253" t="str">
        <f t="shared" si="34"/>
        <v>CZ11</v>
      </c>
    </row>
    <row r="254" spans="1:22">
      <c r="A254" s="87">
        <f t="shared" si="39"/>
        <v>252</v>
      </c>
      <c r="B254" s="204" t="str">
        <f>INDEX(GLSShapes!$A$1:$AY$20000,Index!$A254*40-39,1)</f>
        <v>PreNResSpltPkgAC-65to-PEYes-cDXGF-RtS1985-CZ12</v>
      </c>
      <c r="C254" s="21" t="str">
        <f t="shared" si="35"/>
        <v>DEER</v>
      </c>
      <c r="D254" s="204" t="str">
        <f>INDEX(GLSShapes!$A$1:$AY$20000,Index!$A254*40-38,2)</f>
        <v>PreNResSpltPkgAC-65to-PEYes-20-MM</v>
      </c>
      <c r="E254" s="21">
        <f t="shared" si="36"/>
        <v>10041</v>
      </c>
      <c r="F254" s="135" t="str">
        <f t="shared" si="37"/>
        <v>cDXGF-RtS1985-CZ12</v>
      </c>
      <c r="G254" s="203">
        <f>INDEX(GLSShapes!$A$1:$AY$20000,Index!$A254*40-38,1)</f>
        <v>1252</v>
      </c>
      <c r="H254" s="133" t="str">
        <f t="shared" si="38"/>
        <v>cDXGF-RtS1985-CZ12-20-MM</v>
      </c>
      <c r="I254" s="201">
        <f>IF(F254&lt;&gt;"0",INDEX(GLSShapes!$A$1:$AY$20000,Index!$A254*40-34,40),0)</f>
        <v>4345.7987923015244</v>
      </c>
      <c r="J254" s="201">
        <f>IF(F254&lt;&gt;"0",INDEX(GLSShapes!$A$1:$AY$20000,Index!$A254*40-34,41),0)</f>
        <v>264.5971576826604</v>
      </c>
      <c r="K254" s="206">
        <f>RANK(I254,I243:I258,-1)</f>
        <v>11</v>
      </c>
      <c r="L254" s="206">
        <f>RANK(J254,J243:J258,-1)</f>
        <v>5</v>
      </c>
      <c r="M254" s="201">
        <f>INDEX(GLSShapes!$A$1:$AY$20000,Index!$A254*40-34,44)</f>
        <v>1.2370170426678067</v>
      </c>
      <c r="N254" s="201">
        <f>INDEX(GLSShapes!$A$1:$AY$15000,Index!$A254*40-34,45)</f>
        <v>0</v>
      </c>
      <c r="O254" s="21"/>
      <c r="P254" s="21"/>
      <c r="Q254" s="201">
        <f>IF(F254&lt;&gt;"0",INDEX(GLSShapes!$A$1:$AY$15000,Index!$A254*40-34,48),0)</f>
        <v>3513.1276630831044</v>
      </c>
      <c r="R254" s="201">
        <f>IF(F254&lt;&gt;"0",INDEX(GLSShapes!$A$1:$AY$15000,Index!$A254*40-34,49),0)</f>
        <v>213.89936319067866</v>
      </c>
      <c r="S254" s="21"/>
      <c r="T254" s="22"/>
      <c r="U254" s="150" t="str">
        <f t="shared" si="33"/>
        <v>RtS</v>
      </c>
      <c r="V254" t="str">
        <f t="shared" si="34"/>
        <v>CZ12</v>
      </c>
    </row>
    <row r="255" spans="1:22">
      <c r="A255" s="87">
        <f t="shared" si="39"/>
        <v>253</v>
      </c>
      <c r="B255" s="204" t="str">
        <f>INDEX(GLSShapes!$A$1:$AY$20000,Index!$A255*40-39,1)</f>
        <v>PreNResSpltPkgAC-65to-PEYes-cDXGF-RtS1985-CZ13</v>
      </c>
      <c r="C255" s="21" t="str">
        <f t="shared" si="35"/>
        <v>DEER</v>
      </c>
      <c r="D255" s="204" t="str">
        <f>INDEX(GLSShapes!$A$1:$AY$20000,Index!$A255*40-38,2)</f>
        <v>PreNResSpltPkgAC-65to-PEYes-20-MM</v>
      </c>
      <c r="E255" s="21">
        <f t="shared" si="36"/>
        <v>10081</v>
      </c>
      <c r="F255" s="135" t="str">
        <f t="shared" si="37"/>
        <v>cDXGF-RtS1985-CZ13</v>
      </c>
      <c r="G255" s="203">
        <f>INDEX(GLSShapes!$A$1:$AY$20000,Index!$A255*40-38,1)</f>
        <v>1253</v>
      </c>
      <c r="H255" s="133" t="str">
        <f t="shared" si="38"/>
        <v>cDXGF-RtS1985-CZ13-20-MM</v>
      </c>
      <c r="I255" s="201">
        <f>IF(F255&lt;&gt;"0",INDEX(GLSShapes!$A$1:$AY$20000,Index!$A255*40-34,40),0)</f>
        <v>3862.3414055757007</v>
      </c>
      <c r="J255" s="201">
        <f>IF(F255&lt;&gt;"0",INDEX(GLSShapes!$A$1:$AY$20000,Index!$A255*40-34,41),0)</f>
        <v>241.98813237671891</v>
      </c>
      <c r="K255" s="206">
        <f>RANK(I255,I243:I258,-1)</f>
        <v>1</v>
      </c>
      <c r="L255" s="206">
        <f>RANK(J255,J243:J258,-1)</f>
        <v>3</v>
      </c>
      <c r="M255" s="201">
        <f>INDEX(GLSShapes!$A$1:$AY$20000,Index!$A255*40-34,44)</f>
        <v>1.1450818450205336</v>
      </c>
      <c r="N255" s="201">
        <f>INDEX(GLSShapes!$A$1:$AY$15000,Index!$A255*40-34,45)</f>
        <v>0</v>
      </c>
      <c r="O255" s="21"/>
      <c r="P255" s="21"/>
      <c r="Q255" s="201">
        <f>IF(F255&lt;&gt;"0",INDEX(GLSShapes!$A$1:$AY$15000,Index!$A255*40-34,48),0)</f>
        <v>3372.9828329488896</v>
      </c>
      <c r="R255" s="201">
        <f>IF(F255&lt;&gt;"0",INDEX(GLSShapes!$A$1:$AY$15000,Index!$A255*40-34,49),0)</f>
        <v>211.32824123360334</v>
      </c>
      <c r="S255" s="21"/>
      <c r="T255" s="22"/>
      <c r="U255" s="150" t="str">
        <f t="shared" si="33"/>
        <v>RtS</v>
      </c>
      <c r="V255" t="str">
        <f t="shared" si="34"/>
        <v>CZ13</v>
      </c>
    </row>
    <row r="256" spans="1:22">
      <c r="A256" s="87">
        <f t="shared" si="39"/>
        <v>254</v>
      </c>
      <c r="B256" s="204" t="str">
        <f>INDEX(GLSShapes!$A$1:$AY$20000,Index!$A256*40-39,1)</f>
        <v>PreNResSpltPkgAC-65to-PEYes-cDXGF-RtS1985-CZ14</v>
      </c>
      <c r="C256" s="21" t="str">
        <f t="shared" si="35"/>
        <v>DEER</v>
      </c>
      <c r="D256" s="204" t="str">
        <f>INDEX(GLSShapes!$A$1:$AY$20000,Index!$A256*40-38,2)</f>
        <v>PreNResSpltPkgAC-65to-PEYes-20-MM</v>
      </c>
      <c r="E256" s="21">
        <f t="shared" si="36"/>
        <v>10121</v>
      </c>
      <c r="F256" s="135" t="str">
        <f t="shared" si="37"/>
        <v>cDXGF-RtS1985-CZ14</v>
      </c>
      <c r="G256" s="203">
        <f>INDEX(GLSShapes!$A$1:$AY$20000,Index!$A256*40-38,1)</f>
        <v>1254</v>
      </c>
      <c r="H256" s="133" t="str">
        <f t="shared" si="38"/>
        <v>cDXGF-RtS1985-CZ14-20-MM</v>
      </c>
      <c r="I256" s="201">
        <f>IF(F256&lt;&gt;"0",INDEX(GLSShapes!$A$1:$AY$20000,Index!$A256*40-34,40),0)</f>
        <v>3975.3988705004094</v>
      </c>
      <c r="J256" s="201">
        <f>IF(F256&lt;&gt;"0",INDEX(GLSShapes!$A$1:$AY$20000,Index!$A256*40-34,41),0)</f>
        <v>249.56545416869372</v>
      </c>
      <c r="K256" s="206">
        <f>RANK(I256,I243:I258,-1)</f>
        <v>5</v>
      </c>
      <c r="L256" s="206">
        <f>RANK(J256,J243:J258,-1)</f>
        <v>4</v>
      </c>
      <c r="M256" s="201">
        <f>INDEX(GLSShapes!$A$1:$AY$20000,Index!$A256*40-34,44)</f>
        <v>1.1172984356705702</v>
      </c>
      <c r="N256" s="201">
        <f>INDEX(GLSShapes!$A$1:$AY$15000,Index!$A256*40-34,45)</f>
        <v>0</v>
      </c>
      <c r="O256" s="21"/>
      <c r="P256" s="21"/>
      <c r="Q256" s="201">
        <f>IF(F256&lt;&gt;"0",INDEX(GLSShapes!$A$1:$AY$15000,Index!$A256*40-34,48),0)</f>
        <v>3558.0456783817926</v>
      </c>
      <c r="R256" s="201">
        <f>IF(F256&lt;&gt;"0",INDEX(GLSShapes!$A$1:$AY$15000,Index!$A256*40-34,49),0)</f>
        <v>223.36507973262465</v>
      </c>
      <c r="S256" s="21"/>
      <c r="T256" s="22"/>
      <c r="U256" s="150" t="str">
        <f t="shared" si="33"/>
        <v>RtS</v>
      </c>
      <c r="V256" t="str">
        <f t="shared" si="34"/>
        <v>CZ14</v>
      </c>
    </row>
    <row r="257" spans="1:22">
      <c r="A257" s="87">
        <f t="shared" si="39"/>
        <v>255</v>
      </c>
      <c r="B257" s="204" t="str">
        <f>INDEX(GLSShapes!$A$1:$AY$20000,Index!$A257*40-39,1)</f>
        <v>PreNResSpltPkgAC-65to-PEYes-cDXGF-RtS1985-CZ15</v>
      </c>
      <c r="C257" s="21" t="str">
        <f t="shared" si="35"/>
        <v>DEER</v>
      </c>
      <c r="D257" s="204" t="str">
        <f>INDEX(GLSShapes!$A$1:$AY$20000,Index!$A257*40-38,2)</f>
        <v>PreNResSpltPkgAC-65to-PEYes-20-MM</v>
      </c>
      <c r="E257" s="21">
        <f t="shared" si="36"/>
        <v>10161</v>
      </c>
      <c r="F257" s="135" t="str">
        <f t="shared" si="37"/>
        <v>cDXGF-RtS1985-CZ15</v>
      </c>
      <c r="G257" s="203">
        <f>INDEX(GLSShapes!$A$1:$AY$20000,Index!$A257*40-38,1)</f>
        <v>1255</v>
      </c>
      <c r="H257" s="133" t="str">
        <f t="shared" si="38"/>
        <v>cDXGF-RtS1985-CZ15-20-MM</v>
      </c>
      <c r="I257" s="201">
        <f>IF(F257&lt;&gt;"0",INDEX(GLSShapes!$A$1:$AY$20000,Index!$A257*40-34,40),0)</f>
        <v>4112.4156418965795</v>
      </c>
      <c r="J257" s="201">
        <f>IF(F257&lt;&gt;"0",INDEX(GLSShapes!$A$1:$AY$20000,Index!$A257*40-34,41),0)</f>
        <v>236.61685224409158</v>
      </c>
      <c r="K257" s="206">
        <f>RANK(I257,I243:I258,-1)</f>
        <v>9</v>
      </c>
      <c r="L257" s="206">
        <f>RANK(J257,J243:J258,-1)</f>
        <v>1</v>
      </c>
      <c r="M257" s="201">
        <f>INDEX(GLSShapes!$A$1:$AY$20000,Index!$A257*40-34,44)</f>
        <v>1.1094252831313207</v>
      </c>
      <c r="N257" s="201">
        <f>INDEX(GLSShapes!$A$1:$AY$15000,Index!$A257*40-34,45)</f>
        <v>0</v>
      </c>
      <c r="O257" s="21"/>
      <c r="P257" s="21"/>
      <c r="Q257" s="201">
        <f>IF(F257&lt;&gt;"0",INDEX(GLSShapes!$A$1:$AY$15000,Index!$A257*40-34,48),0)</f>
        <v>3706.7981994149309</v>
      </c>
      <c r="R257" s="201">
        <f>IF(F257&lt;&gt;"0",INDEX(GLSShapes!$A$1:$AY$15000,Index!$A257*40-34,49),0)</f>
        <v>213.27876319552351</v>
      </c>
      <c r="S257" s="21"/>
      <c r="T257" s="22"/>
      <c r="U257" s="150" t="str">
        <f t="shared" si="33"/>
        <v>RtS</v>
      </c>
      <c r="V257" t="str">
        <f t="shared" si="34"/>
        <v>CZ15</v>
      </c>
    </row>
    <row r="258" spans="1:22">
      <c r="A258" s="106">
        <f t="shared" si="39"/>
        <v>256</v>
      </c>
      <c r="B258" s="207" t="str">
        <f>INDEX(GLSShapes!$A$1:$AY$20000,Index!$A258*40-39,1)</f>
        <v>PreNResSpltPkgAC-65to-PEYes-cDXGF-RtS1985-CZ16</v>
      </c>
      <c r="C258" s="107" t="str">
        <f t="shared" si="35"/>
        <v>DEER</v>
      </c>
      <c r="D258" s="207" t="str">
        <f>INDEX(GLSShapes!$A$1:$AY$20000,Index!$A258*40-38,2)</f>
        <v>PreNResSpltPkgAC-65to-PEYes-20-MM</v>
      </c>
      <c r="E258" s="107">
        <f t="shared" si="36"/>
        <v>10201</v>
      </c>
      <c r="F258" s="208" t="str">
        <f t="shared" si="37"/>
        <v>cDXGF-RtS1985-CZ16</v>
      </c>
      <c r="G258" s="209">
        <f>INDEX(GLSShapes!$A$1:$AY$20000,Index!$A258*40-38,1)</f>
        <v>1256</v>
      </c>
      <c r="H258" s="210" t="str">
        <f t="shared" si="38"/>
        <v>cDXGF-RtS1985-CZ16-20-MM</v>
      </c>
      <c r="I258" s="211">
        <f>IF(F258&lt;&gt;"0",INDEX(GLSShapes!$A$1:$AY$20000,Index!$A258*40-34,40),0)</f>
        <v>3862.6184668953351</v>
      </c>
      <c r="J258" s="211">
        <f>IF(F258&lt;&gt;"0",INDEX(GLSShapes!$A$1:$AY$20000,Index!$A258*40-34,41),0)</f>
        <v>271.06329964001429</v>
      </c>
      <c r="K258" s="212">
        <f>RANK(I258,I243:I258,-1)</f>
        <v>2</v>
      </c>
      <c r="L258" s="212">
        <f>RANK(J258,J243:J258,-1)</f>
        <v>7</v>
      </c>
      <c r="M258" s="211">
        <f>INDEX(GLSShapes!$A$1:$AY$20000,Index!$A258*40-34,44)</f>
        <v>1.1653430267335387</v>
      </c>
      <c r="N258" s="211">
        <f>INDEX(GLSShapes!$A$1:$AY$15000,Index!$A258*40-34,45)</f>
        <v>0</v>
      </c>
      <c r="O258" s="107"/>
      <c r="P258" s="107"/>
      <c r="Q258" s="211">
        <f>IF(F258&lt;&gt;"0",INDEX(GLSShapes!$A$1:$AY$15000,Index!$A258*40-34,48),0)</f>
        <v>3314.5763764702574</v>
      </c>
      <c r="R258" s="211">
        <f>IF(F258&lt;&gt;"0",INDEX(GLSShapes!$A$1:$AY$15000,Index!$A258*40-34,49),0)</f>
        <v>232.60387149679508</v>
      </c>
      <c r="S258" s="107"/>
      <c r="T258" s="213"/>
      <c r="U258" s="150" t="str">
        <f t="shared" si="33"/>
        <v>RtS</v>
      </c>
      <c r="V258" t="str">
        <f t="shared" si="34"/>
        <v>CZ16</v>
      </c>
    </row>
    <row r="259" spans="1:22">
      <c r="A259" s="87">
        <f t="shared" si="39"/>
        <v>257</v>
      </c>
      <c r="B259" s="204" t="str">
        <f>INDEX(GLSShapes!$A$1:$AY$20000,Index!$A259*40-39,1)</f>
        <v>PreNResSpltPkgAC-65to-PEYes-cDXGF-SCn1985-CZ01</v>
      </c>
      <c r="C259" s="21" t="str">
        <f t="shared" si="35"/>
        <v>DEER</v>
      </c>
      <c r="D259" s="204" t="str">
        <f>INDEX(GLSShapes!$A$1:$AY$20000,Index!$A259*40-38,2)</f>
        <v>PreNResSpltPkgAC-65to-PEYes-20-MM</v>
      </c>
      <c r="E259" s="21">
        <f t="shared" si="36"/>
        <v>10241</v>
      </c>
      <c r="F259" s="135" t="str">
        <f t="shared" si="37"/>
        <v>cDXGF-SCn1985-CZ01</v>
      </c>
      <c r="G259" s="203">
        <f>INDEX(GLSShapes!$A$1:$AY$20000,Index!$A259*40-38,1)</f>
        <v>1257</v>
      </c>
      <c r="H259" s="133" t="str">
        <f t="shared" si="38"/>
        <v>cDXGF-SCn1985-CZ01-20-MM</v>
      </c>
      <c r="I259" s="201">
        <f>IF(F259&lt;&gt;"0",INDEX(GLSShapes!$A$1:$AY$20000,Index!$A259*40-34,40),0)</f>
        <v>4241.2692403843857</v>
      </c>
      <c r="J259" s="201">
        <f>IF(F259&lt;&gt;"0",INDEX(GLSShapes!$A$1:$AY$20000,Index!$A259*40-34,41),0)</f>
        <v>345.30586270643903</v>
      </c>
      <c r="K259" s="206">
        <f>RANK(I259,I259:I274,-1)</f>
        <v>13</v>
      </c>
      <c r="L259" s="206">
        <f>RANK(J259,J259:J274,-1)</f>
        <v>16</v>
      </c>
      <c r="M259" s="201">
        <f>INDEX(GLSShapes!$A$1:$AY$20000,Index!$A259*40-34,44)</f>
        <v>1.0163507632874409</v>
      </c>
      <c r="N259" s="201">
        <f>INDEX(GLSShapes!$A$1:$AY$15000,Index!$A259*40-34,45)</f>
        <v>0</v>
      </c>
      <c r="O259" s="21"/>
      <c r="P259" s="21"/>
      <c r="Q259" s="201">
        <f>IF(F259&lt;&gt;"0",INDEX(GLSShapes!$A$1:$AY$15000,Index!$A259*40-34,48),0)</f>
        <v>4173.0369018130841</v>
      </c>
      <c r="R259" s="201">
        <f>IF(F259&lt;&gt;"0",INDEX(GLSShapes!$A$1:$AY$15000,Index!$A259*40-34,49),0)</f>
        <v>339.75067976485673</v>
      </c>
      <c r="S259" s="21"/>
      <c r="T259" s="22"/>
      <c r="U259" s="150" t="str">
        <f t="shared" si="33"/>
        <v>SCn</v>
      </c>
      <c r="V259" t="str">
        <f t="shared" si="34"/>
        <v>CZ01</v>
      </c>
    </row>
    <row r="260" spans="1:22">
      <c r="A260" s="87">
        <f t="shared" si="39"/>
        <v>258</v>
      </c>
      <c r="B260" s="204" t="str">
        <f>INDEX(GLSShapes!$A$1:$AY$20000,Index!$A260*40-39,1)</f>
        <v>PreNResSpltPkgAC-65to-PEYes-cDXGF-SCn1985-CZ02</v>
      </c>
      <c r="C260" s="21" t="str">
        <f t="shared" si="35"/>
        <v>DEER</v>
      </c>
      <c r="D260" s="204" t="str">
        <f>INDEX(GLSShapes!$A$1:$AY$20000,Index!$A260*40-38,2)</f>
        <v>PreNResSpltPkgAC-65to-PEYes-20-MM</v>
      </c>
      <c r="E260" s="21">
        <f t="shared" si="36"/>
        <v>10281</v>
      </c>
      <c r="F260" s="135" t="str">
        <f t="shared" si="37"/>
        <v>cDXGF-SCn1985-CZ02</v>
      </c>
      <c r="G260" s="203">
        <f>INDEX(GLSShapes!$A$1:$AY$20000,Index!$A260*40-38,1)</f>
        <v>1258</v>
      </c>
      <c r="H260" s="133" t="str">
        <f t="shared" si="38"/>
        <v>cDXGF-SCn1985-CZ02-20-MM</v>
      </c>
      <c r="I260" s="201">
        <f>IF(F260&lt;&gt;"0",INDEX(GLSShapes!$A$1:$AY$20000,Index!$A260*40-34,40),0)</f>
        <v>5309.4312016228305</v>
      </c>
      <c r="J260" s="201">
        <f>IF(F260&lt;&gt;"0",INDEX(GLSShapes!$A$1:$AY$20000,Index!$A260*40-34,41),0)</f>
        <v>313.76683765122152</v>
      </c>
      <c r="K260" s="206">
        <f>RANK(I260,I259:I274,-1)</f>
        <v>16</v>
      </c>
      <c r="L260" s="206">
        <f>RANK(J260,J259:J274,-1)</f>
        <v>12</v>
      </c>
      <c r="M260" s="201">
        <f>INDEX(GLSShapes!$A$1:$AY$20000,Index!$A260*40-34,44)</f>
        <v>1.3304179030695436</v>
      </c>
      <c r="N260" s="201">
        <f>INDEX(GLSShapes!$A$1:$AY$15000,Index!$A260*40-34,45)</f>
        <v>0</v>
      </c>
      <c r="O260" s="21"/>
      <c r="P260" s="21"/>
      <c r="Q260" s="201">
        <f>IF(F260&lt;&gt;"0",INDEX(GLSShapes!$A$1:$AY$15000,Index!$A260*40-34,48),0)</f>
        <v>3990.7995746095248</v>
      </c>
      <c r="R260" s="201">
        <f>IF(F260&lt;&gt;"0",INDEX(GLSShapes!$A$1:$AY$15000,Index!$A260*40-34,49),0)</f>
        <v>235.84081131747993</v>
      </c>
      <c r="S260" s="21"/>
      <c r="T260" s="22"/>
      <c r="U260" s="150" t="str">
        <f t="shared" ref="U260:U290" si="40">MID(F260,7,3)</f>
        <v>SCn</v>
      </c>
      <c r="V260" t="str">
        <f t="shared" ref="V260:V290" si="41">RIGHT(F260,4)</f>
        <v>CZ02</v>
      </c>
    </row>
    <row r="261" spans="1:22">
      <c r="A261" s="87">
        <f t="shared" si="39"/>
        <v>259</v>
      </c>
      <c r="B261" s="204" t="str">
        <f>INDEX(GLSShapes!$A$1:$AY$20000,Index!$A261*40-39,1)</f>
        <v>PreNResSpltPkgAC-65to-PEYes-cDXGF-SCn1985-CZ03</v>
      </c>
      <c r="C261" s="21" t="str">
        <f t="shared" ref="C261:C306" si="42">C$1</f>
        <v>DEER</v>
      </c>
      <c r="D261" s="204" t="str">
        <f>INDEX(GLSShapes!$A$1:$AY$20000,Index!$A261*40-38,2)</f>
        <v>PreNResSpltPkgAC-65to-PEYes-20-MM</v>
      </c>
      <c r="E261" s="21">
        <f t="shared" ref="E261:E324" si="43">E260+40</f>
        <v>10321</v>
      </c>
      <c r="F261" s="135" t="str">
        <f t="shared" si="37"/>
        <v>cDXGF-SCn1985-CZ03</v>
      </c>
      <c r="G261" s="203">
        <f>INDEX(GLSShapes!$A$1:$AY$20000,Index!$A261*40-38,1)</f>
        <v>1259</v>
      </c>
      <c r="H261" s="133" t="str">
        <f t="shared" si="38"/>
        <v>cDXGF-SCn1985-CZ03-20-MM</v>
      </c>
      <c r="I261" s="201">
        <f>IF(F261&lt;&gt;"0",INDEX(GLSShapes!$A$1:$AY$20000,Index!$A261*40-34,40),0)</f>
        <v>4428.7194924556943</v>
      </c>
      <c r="J261" s="201">
        <f>IF(F261&lt;&gt;"0",INDEX(GLSShapes!$A$1:$AY$20000,Index!$A261*40-34,41),0)</f>
        <v>331.30417465423363</v>
      </c>
      <c r="K261" s="206">
        <f>RANK(I261,I259:I274,-1)</f>
        <v>14</v>
      </c>
      <c r="L261" s="206">
        <f>RANK(J261,J259:J274,-1)</f>
        <v>14</v>
      </c>
      <c r="M261" s="201">
        <f>INDEX(GLSShapes!$A$1:$AY$20000,Index!$A261*40-34,44)</f>
        <v>1.112241120309988</v>
      </c>
      <c r="N261" s="201">
        <f>INDEX(GLSShapes!$A$1:$AY$15000,Index!$A261*40-34,45)</f>
        <v>0</v>
      </c>
      <c r="O261" s="21"/>
      <c r="P261" s="21"/>
      <c r="Q261" s="201">
        <f>IF(F261&lt;&gt;"0",INDEX(GLSShapes!$A$1:$AY$15000,Index!$A261*40-34,48),0)</f>
        <v>3981.7980216568371</v>
      </c>
      <c r="R261" s="201">
        <f>IF(F261&lt;&gt;"0",INDEX(GLSShapes!$A$1:$AY$15000,Index!$A261*40-34,49),0)</f>
        <v>297.87082009870056</v>
      </c>
      <c r="S261" s="21"/>
      <c r="T261" s="22"/>
      <c r="U261" s="150" t="str">
        <f t="shared" si="40"/>
        <v>SCn</v>
      </c>
      <c r="V261" t="str">
        <f t="shared" si="41"/>
        <v>CZ03</v>
      </c>
    </row>
    <row r="262" spans="1:22">
      <c r="A262" s="87">
        <f t="shared" si="39"/>
        <v>260</v>
      </c>
      <c r="B262" s="204" t="str">
        <f>INDEX(GLSShapes!$A$1:$AY$20000,Index!$A262*40-39,1)</f>
        <v>PreNResSpltPkgAC-65to-PEYes-cDXGF-SCn1985-CZ04</v>
      </c>
      <c r="C262" s="21" t="str">
        <f t="shared" si="42"/>
        <v>DEER</v>
      </c>
      <c r="D262" s="204" t="str">
        <f>INDEX(GLSShapes!$A$1:$AY$20000,Index!$A262*40-38,2)</f>
        <v>PreNResSpltPkgAC-65to-PEYes-20-MM</v>
      </c>
      <c r="E262" s="21">
        <f t="shared" si="43"/>
        <v>10361</v>
      </c>
      <c r="F262" s="135" t="str">
        <f t="shared" ref="F262:F325" si="44">RIGHT(B262,F$1)</f>
        <v>cDXGF-SCn1985-CZ04</v>
      </c>
      <c r="G262" s="203">
        <f>INDEX(GLSShapes!$A$1:$AY$20000,Index!$A262*40-38,1)</f>
        <v>1260</v>
      </c>
      <c r="H262" s="133" t="str">
        <f t="shared" ref="H262:H325" si="45">F262&amp;RIGHT(D262,H$1)</f>
        <v>cDXGF-SCn1985-CZ04-20-MM</v>
      </c>
      <c r="I262" s="201">
        <f>IF(F262&lt;&gt;"0",INDEX(GLSShapes!$A$1:$AY$20000,Index!$A262*40-34,40),0)</f>
        <v>4561.6554131714038</v>
      </c>
      <c r="J262" s="201">
        <f>IF(F262&lt;&gt;"0",INDEX(GLSShapes!$A$1:$AY$20000,Index!$A262*40-34,41),0)</f>
        <v>305.31527416832773</v>
      </c>
      <c r="K262" s="206">
        <f>RANK(I262,I259:I274,-1)</f>
        <v>15</v>
      </c>
      <c r="L262" s="206">
        <f>RANK(J262,J259:J274,-1)</f>
        <v>10</v>
      </c>
      <c r="M262" s="201">
        <f>INDEX(GLSShapes!$A$1:$AY$20000,Index!$A262*40-34,44)</f>
        <v>1.173680252100934</v>
      </c>
      <c r="N262" s="201">
        <f>INDEX(GLSShapes!$A$1:$AY$15000,Index!$A262*40-34,45)</f>
        <v>0</v>
      </c>
      <c r="O262" s="21"/>
      <c r="P262" s="21"/>
      <c r="Q262" s="201">
        <f>IF(F262&lt;&gt;"0",INDEX(GLSShapes!$A$1:$AY$15000,Index!$A262*40-34,48),0)</f>
        <v>3886.6253436622628</v>
      </c>
      <c r="R262" s="201">
        <f>IF(F262&lt;&gt;"0",INDEX(GLSShapes!$A$1:$AY$15000,Index!$A262*40-34,49),0)</f>
        <v>260.13496744262449</v>
      </c>
      <c r="S262" s="21"/>
      <c r="T262" s="22"/>
      <c r="U262" s="150" t="str">
        <f t="shared" si="40"/>
        <v>SCn</v>
      </c>
      <c r="V262" t="str">
        <f t="shared" si="41"/>
        <v>CZ04</v>
      </c>
    </row>
    <row r="263" spans="1:22">
      <c r="A263" s="87">
        <f t="shared" si="39"/>
        <v>261</v>
      </c>
      <c r="B263" s="204" t="str">
        <f>INDEX(GLSShapes!$A$1:$AY$20000,Index!$A263*40-39,1)</f>
        <v>PreNResSpltPkgAC-65to-PEYes-cDXGF-SCn1985-CZ05</v>
      </c>
      <c r="C263" s="21" t="str">
        <f t="shared" si="42"/>
        <v>DEER</v>
      </c>
      <c r="D263" s="204" t="str">
        <f>INDEX(GLSShapes!$A$1:$AY$20000,Index!$A263*40-38,2)</f>
        <v>PreNResSpltPkgAC-65to-PEYes-20-MM</v>
      </c>
      <c r="E263" s="21">
        <f t="shared" si="43"/>
        <v>10401</v>
      </c>
      <c r="F263" s="135" t="str">
        <f t="shared" si="44"/>
        <v>cDXGF-SCn1985-CZ05</v>
      </c>
      <c r="G263" s="203">
        <f>INDEX(GLSShapes!$A$1:$AY$20000,Index!$A263*40-38,1)</f>
        <v>1261</v>
      </c>
      <c r="H263" s="133" t="str">
        <f t="shared" si="45"/>
        <v>cDXGF-SCn1985-CZ05-20-MM</v>
      </c>
      <c r="I263" s="201">
        <f>IF(F263&lt;&gt;"0",INDEX(GLSShapes!$A$1:$AY$20000,Index!$A263*40-34,40),0)</f>
        <v>4132.0852856689817</v>
      </c>
      <c r="J263" s="201">
        <f>IF(F263&lt;&gt;"0",INDEX(GLSShapes!$A$1:$AY$20000,Index!$A263*40-34,41),0)</f>
        <v>337.00047907713656</v>
      </c>
      <c r="K263" s="206">
        <f>RANK(I263,I259:I274,-1)</f>
        <v>11</v>
      </c>
      <c r="L263" s="206">
        <f>RANK(J263,J259:J274,-1)</f>
        <v>15</v>
      </c>
      <c r="M263" s="201">
        <f>INDEX(GLSShapes!$A$1:$AY$20000,Index!$A263*40-34,44)</f>
        <v>1.0291778141636516</v>
      </c>
      <c r="N263" s="201">
        <f>INDEX(GLSShapes!$A$1:$AY$15000,Index!$A263*40-34,45)</f>
        <v>0</v>
      </c>
      <c r="O263" s="21"/>
      <c r="P263" s="21"/>
      <c r="Q263" s="201">
        <f>IF(F263&lt;&gt;"0",INDEX(GLSShapes!$A$1:$AY$15000,Index!$A263*40-34,48),0)</f>
        <v>4014.9381659833666</v>
      </c>
      <c r="R263" s="201">
        <f>IF(F263&lt;&gt;"0",INDEX(GLSShapes!$A$1:$AY$15000,Index!$A263*40-34,49),0)</f>
        <v>327.44631145298808</v>
      </c>
      <c r="S263" s="21"/>
      <c r="T263" s="22"/>
      <c r="U263" s="150" t="str">
        <f t="shared" si="40"/>
        <v>SCn</v>
      </c>
      <c r="V263" t="str">
        <f t="shared" si="41"/>
        <v>CZ05</v>
      </c>
    </row>
    <row r="264" spans="1:22">
      <c r="A264" s="87">
        <f t="shared" si="39"/>
        <v>262</v>
      </c>
      <c r="B264" s="204" t="str">
        <f>INDEX(GLSShapes!$A$1:$AY$20000,Index!$A264*40-39,1)</f>
        <v>PreNResSpltPkgAC-65to-PEYes-cDXGF-SCn1985-CZ06</v>
      </c>
      <c r="C264" s="21" t="str">
        <f t="shared" si="42"/>
        <v>DEER</v>
      </c>
      <c r="D264" s="204" t="str">
        <f>INDEX(GLSShapes!$A$1:$AY$20000,Index!$A264*40-38,2)</f>
        <v>PreNResSpltPkgAC-65to-PEYes-20-MM</v>
      </c>
      <c r="E264" s="21">
        <f t="shared" si="43"/>
        <v>10441</v>
      </c>
      <c r="F264" s="135" t="str">
        <f t="shared" si="44"/>
        <v>cDXGF-SCn1985-CZ06</v>
      </c>
      <c r="G264" s="203">
        <f>INDEX(GLSShapes!$A$1:$AY$20000,Index!$A264*40-38,1)</f>
        <v>1262</v>
      </c>
      <c r="H264" s="133" t="str">
        <f t="shared" si="45"/>
        <v>cDXGF-SCn1985-CZ06-20-MM</v>
      </c>
      <c r="I264" s="201">
        <f>IF(F264&lt;&gt;"0",INDEX(GLSShapes!$A$1:$AY$20000,Index!$A264*40-34,40),0)</f>
        <v>3922.6903625955078</v>
      </c>
      <c r="J264" s="201">
        <f>IF(F264&lt;&gt;"0",INDEX(GLSShapes!$A$1:$AY$20000,Index!$A264*40-34,41),0)</f>
        <v>297.11936790043359</v>
      </c>
      <c r="K264" s="206">
        <f>RANK(I264,I259:I274,-1)</f>
        <v>6</v>
      </c>
      <c r="L264" s="206">
        <f>RANK(J264,J259:J274,-1)</f>
        <v>9</v>
      </c>
      <c r="M264" s="201">
        <f>INDEX(GLSShapes!$A$1:$AY$20000,Index!$A264*40-34,44)</f>
        <v>1.1473629128833729</v>
      </c>
      <c r="N264" s="201">
        <f>INDEX(GLSShapes!$A$1:$AY$15000,Index!$A264*40-34,45)</f>
        <v>0</v>
      </c>
      <c r="O264" s="21"/>
      <c r="P264" s="21"/>
      <c r="Q264" s="201">
        <f>IF(F264&lt;&gt;"0",INDEX(GLSShapes!$A$1:$AY$15000,Index!$A264*40-34,48),0)</f>
        <v>3418.8749858905726</v>
      </c>
      <c r="R264" s="201">
        <f>IF(F264&lt;&gt;"0",INDEX(GLSShapes!$A$1:$AY$15000,Index!$A264*40-34,49),0)</f>
        <v>258.9584904341728</v>
      </c>
      <c r="S264" s="21"/>
      <c r="T264" s="22"/>
      <c r="U264" s="150" t="str">
        <f t="shared" si="40"/>
        <v>SCn</v>
      </c>
      <c r="V264" t="str">
        <f t="shared" si="41"/>
        <v>CZ06</v>
      </c>
    </row>
    <row r="265" spans="1:22">
      <c r="A265" s="87">
        <f t="shared" si="39"/>
        <v>263</v>
      </c>
      <c r="B265" s="204" t="str">
        <f>INDEX(GLSShapes!$A$1:$AY$20000,Index!$A265*40-39,1)</f>
        <v>PreNResSpltPkgAC-65to-PEYes-cDXGF-SCn1985-CZ07</v>
      </c>
      <c r="C265" s="21" t="str">
        <f t="shared" si="42"/>
        <v>DEER</v>
      </c>
      <c r="D265" s="204" t="str">
        <f>INDEX(GLSShapes!$A$1:$AY$20000,Index!$A265*40-38,2)</f>
        <v>PreNResSpltPkgAC-65to-PEYes-20-MM</v>
      </c>
      <c r="E265" s="21">
        <f t="shared" si="43"/>
        <v>10481</v>
      </c>
      <c r="F265" s="135" t="str">
        <f t="shared" si="44"/>
        <v>cDXGF-SCn1985-CZ07</v>
      </c>
      <c r="G265" s="203">
        <f>INDEX(GLSShapes!$A$1:$AY$20000,Index!$A265*40-38,1)</f>
        <v>1263</v>
      </c>
      <c r="H265" s="133" t="str">
        <f t="shared" si="45"/>
        <v>cDXGF-SCn1985-CZ07-20-MM</v>
      </c>
      <c r="I265" s="201">
        <f>IF(F265&lt;&gt;"0",INDEX(GLSShapes!$A$1:$AY$20000,Index!$A265*40-34,40),0)</f>
        <v>4124.1388451463827</v>
      </c>
      <c r="J265" s="201">
        <f>IF(F265&lt;&gt;"0",INDEX(GLSShapes!$A$1:$AY$20000,Index!$A265*40-34,41),0)</f>
        <v>320.49418598185486</v>
      </c>
      <c r="K265" s="206">
        <f>RANK(I265,I259:I274,-1)</f>
        <v>10</v>
      </c>
      <c r="L265" s="206">
        <f>RANK(J265,J259:J274,-1)</f>
        <v>13</v>
      </c>
      <c r="M265" s="201">
        <f>INDEX(GLSShapes!$A$1:$AY$20000,Index!$A265*40-34,44)</f>
        <v>1.0837053259690421</v>
      </c>
      <c r="N265" s="201">
        <f>INDEX(GLSShapes!$A$1:$AY$15000,Index!$A265*40-34,45)</f>
        <v>0</v>
      </c>
      <c r="O265" s="21"/>
      <c r="P265" s="21"/>
      <c r="Q265" s="201">
        <f>IF(F265&lt;&gt;"0",INDEX(GLSShapes!$A$1:$AY$15000,Index!$A265*40-34,48),0)</f>
        <v>3805.5906401111438</v>
      </c>
      <c r="R265" s="201">
        <f>IF(F265&lt;&gt;"0",INDEX(GLSShapes!$A$1:$AY$15000,Index!$A265*40-34,49),0)</f>
        <v>295.73923676648087</v>
      </c>
      <c r="S265" s="21"/>
      <c r="T265" s="22"/>
      <c r="U265" s="150" t="str">
        <f t="shared" si="40"/>
        <v>SCn</v>
      </c>
      <c r="V265" t="str">
        <f t="shared" si="41"/>
        <v>CZ07</v>
      </c>
    </row>
    <row r="266" spans="1:22">
      <c r="A266" s="87">
        <f t="shared" si="39"/>
        <v>264</v>
      </c>
      <c r="B266" s="204" t="str">
        <f>INDEX(GLSShapes!$A$1:$AY$20000,Index!$A266*40-39,1)</f>
        <v>PreNResSpltPkgAC-65to-PEYes-cDXGF-SCn1985-CZ08</v>
      </c>
      <c r="C266" s="21" t="str">
        <f t="shared" si="42"/>
        <v>DEER</v>
      </c>
      <c r="D266" s="204" t="str">
        <f>INDEX(GLSShapes!$A$1:$AY$20000,Index!$A266*40-38,2)</f>
        <v>PreNResSpltPkgAC-65to-PEYes-20-MM</v>
      </c>
      <c r="E266" s="21">
        <f t="shared" si="43"/>
        <v>10521</v>
      </c>
      <c r="F266" s="135" t="str">
        <f t="shared" si="44"/>
        <v>cDXGF-SCn1985-CZ08</v>
      </c>
      <c r="G266" s="203">
        <f>INDEX(GLSShapes!$A$1:$AY$20000,Index!$A266*40-38,1)</f>
        <v>1264</v>
      </c>
      <c r="H266" s="133" t="str">
        <f t="shared" si="45"/>
        <v>cDXGF-SCn1985-CZ08-20-MM</v>
      </c>
      <c r="I266" s="201">
        <f>IF(F266&lt;&gt;"0",INDEX(GLSShapes!$A$1:$AY$20000,Index!$A266*40-34,40),0)</f>
        <v>4065.9328799021691</v>
      </c>
      <c r="J266" s="201">
        <f>IF(F266&lt;&gt;"0",INDEX(GLSShapes!$A$1:$AY$20000,Index!$A266*40-34,41),0)</f>
        <v>288.7826690776651</v>
      </c>
      <c r="K266" s="206">
        <f>RANK(I266,I259:I274,-1)</f>
        <v>9</v>
      </c>
      <c r="L266" s="206">
        <f>RANK(J266,J259:J274,-1)</f>
        <v>8</v>
      </c>
      <c r="M266" s="201">
        <f>INDEX(GLSShapes!$A$1:$AY$20000,Index!$A266*40-34,44)</f>
        <v>1.1110094296818762</v>
      </c>
      <c r="N266" s="201">
        <f>INDEX(GLSShapes!$A$1:$AY$15000,Index!$A266*40-34,45)</f>
        <v>0</v>
      </c>
      <c r="O266" s="21"/>
      <c r="P266" s="21"/>
      <c r="Q266" s="201">
        <f>IF(F266&lt;&gt;"0",INDEX(GLSShapes!$A$1:$AY$15000,Index!$A266*40-34,48),0)</f>
        <v>3659.6745007523459</v>
      </c>
      <c r="R266" s="201">
        <f>IF(F266&lt;&gt;"0",INDEX(GLSShapes!$A$1:$AY$15000,Index!$A266*40-34,49),0)</f>
        <v>259.92818905268376</v>
      </c>
      <c r="S266" s="21"/>
      <c r="T266" s="22"/>
      <c r="U266" s="150" t="str">
        <f t="shared" si="40"/>
        <v>SCn</v>
      </c>
      <c r="V266" t="str">
        <f t="shared" si="41"/>
        <v>CZ08</v>
      </c>
    </row>
    <row r="267" spans="1:22">
      <c r="A267" s="87">
        <f t="shared" si="39"/>
        <v>265</v>
      </c>
      <c r="B267" s="204" t="str">
        <f>INDEX(GLSShapes!$A$1:$AY$20000,Index!$A267*40-39,1)</f>
        <v>PreNResSpltPkgAC-65to-PEYes-cDXGF-SCn1985-CZ09</v>
      </c>
      <c r="C267" s="21" t="str">
        <f t="shared" si="42"/>
        <v>DEER</v>
      </c>
      <c r="D267" s="204" t="str">
        <f>INDEX(GLSShapes!$A$1:$AY$20000,Index!$A267*40-38,2)</f>
        <v>PreNResSpltPkgAC-65to-PEYes-20-MM</v>
      </c>
      <c r="E267" s="21">
        <f t="shared" si="43"/>
        <v>10561</v>
      </c>
      <c r="F267" s="135" t="str">
        <f t="shared" si="44"/>
        <v>cDXGF-SCn1985-CZ09</v>
      </c>
      <c r="G267" s="203">
        <f>INDEX(GLSShapes!$A$1:$AY$20000,Index!$A267*40-38,1)</f>
        <v>1265</v>
      </c>
      <c r="H267" s="133" t="str">
        <f t="shared" si="45"/>
        <v>cDXGF-SCn1985-CZ09-20-MM</v>
      </c>
      <c r="I267" s="201">
        <f>IF(F267&lt;&gt;"0",INDEX(GLSShapes!$A$1:$AY$20000,Index!$A267*40-34,40),0)</f>
        <v>4050.2206015824786</v>
      </c>
      <c r="J267" s="201">
        <f>IF(F267&lt;&gt;"0",INDEX(GLSShapes!$A$1:$AY$20000,Index!$A267*40-34,41),0)</f>
        <v>280.66818859578655</v>
      </c>
      <c r="K267" s="206">
        <f>RANK(I267,I259:I274,-1)</f>
        <v>8</v>
      </c>
      <c r="L267" s="206">
        <f>RANK(J267,J259:J274,-1)</f>
        <v>7</v>
      </c>
      <c r="M267" s="201">
        <f>INDEX(GLSShapes!$A$1:$AY$20000,Index!$A267*40-34,44)</f>
        <v>1.2026619910845384</v>
      </c>
      <c r="N267" s="201">
        <f>INDEX(GLSShapes!$A$1:$AY$15000,Index!$A267*40-34,45)</f>
        <v>0</v>
      </c>
      <c r="O267" s="21"/>
      <c r="P267" s="21"/>
      <c r="Q267" s="201">
        <f>IF(F267&lt;&gt;"0",INDEX(GLSShapes!$A$1:$AY$15000,Index!$A267*40-34,48),0)</f>
        <v>3367.7131493363854</v>
      </c>
      <c r="R267" s="201">
        <f>IF(F267&lt;&gt;"0",INDEX(GLSShapes!$A$1:$AY$15000,Index!$A267*40-34,49),0)</f>
        <v>233.37246098771703</v>
      </c>
      <c r="S267" s="21"/>
      <c r="T267" s="22"/>
      <c r="U267" s="150" t="str">
        <f t="shared" si="40"/>
        <v>SCn</v>
      </c>
      <c r="V267" t="str">
        <f t="shared" si="41"/>
        <v>CZ09</v>
      </c>
    </row>
    <row r="268" spans="1:22">
      <c r="A268" s="87">
        <f t="shared" si="39"/>
        <v>266</v>
      </c>
      <c r="B268" s="204" t="str">
        <f>INDEX(GLSShapes!$A$1:$AY$20000,Index!$A268*40-39,1)</f>
        <v>PreNResSpltPkgAC-65to-PEYes-cDXGF-SCn1985-CZ10</v>
      </c>
      <c r="C268" s="21" t="str">
        <f t="shared" si="42"/>
        <v>DEER</v>
      </c>
      <c r="D268" s="204" t="str">
        <f>INDEX(GLSShapes!$A$1:$AY$20000,Index!$A268*40-38,2)</f>
        <v>PreNResSpltPkgAC-65to-PEYes-20-MM</v>
      </c>
      <c r="E268" s="21">
        <f t="shared" si="43"/>
        <v>10601</v>
      </c>
      <c r="F268" s="135" t="str">
        <f t="shared" si="44"/>
        <v>cDXGF-SCn1985-CZ10</v>
      </c>
      <c r="G268" s="203">
        <f>INDEX(GLSShapes!$A$1:$AY$20000,Index!$A268*40-38,1)</f>
        <v>1266</v>
      </c>
      <c r="H268" s="133" t="str">
        <f t="shared" si="45"/>
        <v>cDXGF-SCn1985-CZ10-20-MM</v>
      </c>
      <c r="I268" s="201">
        <f>IF(F268&lt;&gt;"0",INDEX(GLSShapes!$A$1:$AY$20000,Index!$A268*40-34,40),0)</f>
        <v>3766.7833842598052</v>
      </c>
      <c r="J268" s="201">
        <f>IF(F268&lt;&gt;"0",INDEX(GLSShapes!$A$1:$AY$20000,Index!$A268*40-34,41),0)</f>
        <v>270.96431583769237</v>
      </c>
      <c r="K268" s="206">
        <f>RANK(I268,I259:I274,-1)</f>
        <v>5</v>
      </c>
      <c r="L268" s="206">
        <f>RANK(J268,J259:J274,-1)</f>
        <v>5</v>
      </c>
      <c r="M268" s="201">
        <f>INDEX(GLSShapes!$A$1:$AY$20000,Index!$A268*40-34,44)</f>
        <v>1.1669709937417361</v>
      </c>
      <c r="N268" s="201">
        <f>INDEX(GLSShapes!$A$1:$AY$15000,Index!$A268*40-34,45)</f>
        <v>0</v>
      </c>
      <c r="O268" s="21"/>
      <c r="P268" s="21"/>
      <c r="Q268" s="201">
        <f>IF(F268&lt;&gt;"0",INDEX(GLSShapes!$A$1:$AY$15000,Index!$A268*40-34,48),0)</f>
        <v>3227.8294871598473</v>
      </c>
      <c r="R268" s="201">
        <f>IF(F268&lt;&gt;"0",INDEX(GLSShapes!$A$1:$AY$15000,Index!$A268*40-34,49),0)</f>
        <v>232.19455949704596</v>
      </c>
      <c r="S268" s="21"/>
      <c r="T268" s="22"/>
      <c r="U268" s="150" t="str">
        <f t="shared" si="40"/>
        <v>SCn</v>
      </c>
      <c r="V268" t="str">
        <f t="shared" si="41"/>
        <v>CZ10</v>
      </c>
    </row>
    <row r="269" spans="1:22">
      <c r="A269" s="87">
        <f t="shared" si="39"/>
        <v>267</v>
      </c>
      <c r="B269" s="204" t="str">
        <f>INDEX(GLSShapes!$A$1:$AY$20000,Index!$A269*40-39,1)</f>
        <v>PreNResSpltPkgAC-65to-PEYes-cDXGF-SCn1985-CZ11</v>
      </c>
      <c r="C269" s="21" t="str">
        <f t="shared" si="42"/>
        <v>DEER</v>
      </c>
      <c r="D269" s="204" t="str">
        <f>INDEX(GLSShapes!$A$1:$AY$20000,Index!$A269*40-38,2)</f>
        <v>PreNResSpltPkgAC-65to-PEYes-20-MM</v>
      </c>
      <c r="E269" s="21">
        <f t="shared" si="43"/>
        <v>10641</v>
      </c>
      <c r="F269" s="135" t="str">
        <f t="shared" si="44"/>
        <v>cDXGF-SCn1985-CZ11</v>
      </c>
      <c r="G269" s="203">
        <f>INDEX(GLSShapes!$A$1:$AY$20000,Index!$A269*40-38,1)</f>
        <v>1267</v>
      </c>
      <c r="H269" s="133" t="str">
        <f t="shared" si="45"/>
        <v>cDXGF-SCn1985-CZ11-20-MM</v>
      </c>
      <c r="I269" s="201">
        <f>IF(F269&lt;&gt;"0",INDEX(GLSShapes!$A$1:$AY$20000,Index!$A269*40-34,40),0)</f>
        <v>3745.5110190816367</v>
      </c>
      <c r="J269" s="201">
        <f>IF(F269&lt;&gt;"0",INDEX(GLSShapes!$A$1:$AY$20000,Index!$A269*40-34,41),0)</f>
        <v>243.60781285998235</v>
      </c>
      <c r="K269" s="206">
        <f>RANK(I269,I259:I274,-1)</f>
        <v>4</v>
      </c>
      <c r="L269" s="206">
        <f>RANK(J269,J259:J274,-1)</f>
        <v>3</v>
      </c>
      <c r="M269" s="201">
        <f>INDEX(GLSShapes!$A$1:$AY$20000,Index!$A269*40-34,44)</f>
        <v>1.1779614621665477</v>
      </c>
      <c r="N269" s="201">
        <f>INDEX(GLSShapes!$A$1:$AY$15000,Index!$A269*40-34,45)</f>
        <v>0</v>
      </c>
      <c r="O269" s="21"/>
      <c r="P269" s="21"/>
      <c r="Q269" s="201">
        <f>IF(F269&lt;&gt;"0",INDEX(GLSShapes!$A$1:$AY$15000,Index!$A269*40-34,48),0)</f>
        <v>3179.654971218466</v>
      </c>
      <c r="R269" s="201">
        <f>IF(F269&lt;&gt;"0",INDEX(GLSShapes!$A$1:$AY$15000,Index!$A269*40-34,49),0)</f>
        <v>206.80456932091002</v>
      </c>
      <c r="S269" s="21"/>
      <c r="T269" s="22"/>
      <c r="U269" s="150" t="str">
        <f t="shared" si="40"/>
        <v>SCn</v>
      </c>
      <c r="V269" t="str">
        <f t="shared" si="41"/>
        <v>CZ11</v>
      </c>
    </row>
    <row r="270" spans="1:22">
      <c r="A270" s="87">
        <f t="shared" si="39"/>
        <v>268</v>
      </c>
      <c r="B270" s="204" t="str">
        <f>INDEX(GLSShapes!$A$1:$AY$20000,Index!$A270*40-39,1)</f>
        <v>PreNResSpltPkgAC-65to-PEYes-cDXGF-SCn1985-CZ12</v>
      </c>
      <c r="C270" s="21" t="str">
        <f t="shared" si="42"/>
        <v>DEER</v>
      </c>
      <c r="D270" s="204" t="str">
        <f>INDEX(GLSShapes!$A$1:$AY$20000,Index!$A270*40-38,2)</f>
        <v>PreNResSpltPkgAC-65to-PEYes-20-MM</v>
      </c>
      <c r="E270" s="21">
        <f t="shared" si="43"/>
        <v>10681</v>
      </c>
      <c r="F270" s="135" t="str">
        <f t="shared" si="44"/>
        <v>cDXGF-SCn1985-CZ12</v>
      </c>
      <c r="G270" s="203">
        <f>INDEX(GLSShapes!$A$1:$AY$20000,Index!$A270*40-38,1)</f>
        <v>1268</v>
      </c>
      <c r="H270" s="133" t="str">
        <f t="shared" si="45"/>
        <v>cDXGF-SCn1985-CZ12-20-MM</v>
      </c>
      <c r="I270" s="201">
        <f>IF(F270&lt;&gt;"0",INDEX(GLSShapes!$A$1:$AY$20000,Index!$A270*40-34,40),0)</f>
        <v>4196.4154046031208</v>
      </c>
      <c r="J270" s="201">
        <f>IF(F270&lt;&gt;"0",INDEX(GLSShapes!$A$1:$AY$20000,Index!$A270*40-34,41),0)</f>
        <v>276.57145362007645</v>
      </c>
      <c r="K270" s="206">
        <f>RANK(I270,I259:I274,-1)</f>
        <v>12</v>
      </c>
      <c r="L270" s="206">
        <f>RANK(J270,J259:J274,-1)</f>
        <v>6</v>
      </c>
      <c r="M270" s="201">
        <f>INDEX(GLSShapes!$A$1:$AY$20000,Index!$A270*40-34,44)</f>
        <v>1.2782810387454182</v>
      </c>
      <c r="N270" s="201">
        <f>INDEX(GLSShapes!$A$1:$AY$15000,Index!$A270*40-34,45)</f>
        <v>0</v>
      </c>
      <c r="O270" s="21"/>
      <c r="P270" s="21"/>
      <c r="Q270" s="201">
        <f>IF(F270&lt;&gt;"0",INDEX(GLSShapes!$A$1:$AY$15000,Index!$A270*40-34,48),0)</f>
        <v>3282.8582114632122</v>
      </c>
      <c r="R270" s="201">
        <f>IF(F270&lt;&gt;"0",INDEX(GLSShapes!$A$1:$AY$15000,Index!$A270*40-34,49),0)</f>
        <v>216.36200900822271</v>
      </c>
      <c r="S270" s="21"/>
      <c r="T270" s="22"/>
      <c r="U270" s="150" t="str">
        <f t="shared" si="40"/>
        <v>SCn</v>
      </c>
      <c r="V270" t="str">
        <f t="shared" si="41"/>
        <v>CZ12</v>
      </c>
    </row>
    <row r="271" spans="1:22">
      <c r="A271" s="87">
        <f t="shared" si="39"/>
        <v>269</v>
      </c>
      <c r="B271" s="204" t="str">
        <f>INDEX(GLSShapes!$A$1:$AY$20000,Index!$A271*40-39,1)</f>
        <v>PreNResSpltPkgAC-65to-PEYes-cDXGF-SCn1985-CZ13</v>
      </c>
      <c r="C271" s="21" t="str">
        <f t="shared" si="42"/>
        <v>DEER</v>
      </c>
      <c r="D271" s="204" t="str">
        <f>INDEX(GLSShapes!$A$1:$AY$20000,Index!$A271*40-38,2)</f>
        <v>PreNResSpltPkgAC-65to-PEYes-20-MM</v>
      </c>
      <c r="E271" s="21">
        <f t="shared" si="43"/>
        <v>10721</v>
      </c>
      <c r="F271" s="135" t="str">
        <f t="shared" si="44"/>
        <v>cDXGF-SCn1985-CZ13</v>
      </c>
      <c r="G271" s="203">
        <f>INDEX(GLSShapes!$A$1:$AY$20000,Index!$A271*40-38,1)</f>
        <v>1269</v>
      </c>
      <c r="H271" s="133" t="str">
        <f t="shared" si="45"/>
        <v>cDXGF-SCn1985-CZ13-20-MM</v>
      </c>
      <c r="I271" s="201">
        <f>IF(F271&lt;&gt;"0",INDEX(GLSShapes!$A$1:$AY$20000,Index!$A271*40-34,40),0)</f>
        <v>3601.1261001249986</v>
      </c>
      <c r="J271" s="201">
        <f>IF(F271&lt;&gt;"0",INDEX(GLSShapes!$A$1:$AY$20000,Index!$A271*40-34,41),0)</f>
        <v>242.44474592656127</v>
      </c>
      <c r="K271" s="206">
        <f>RANK(I271,I259:I274,-1)</f>
        <v>2</v>
      </c>
      <c r="L271" s="206">
        <f>RANK(J271,J259:J274,-1)</f>
        <v>2</v>
      </c>
      <c r="M271" s="201">
        <f>INDEX(GLSShapes!$A$1:$AY$20000,Index!$A271*40-34,44)</f>
        <v>1.1970286276316064</v>
      </c>
      <c r="N271" s="201">
        <f>INDEX(GLSShapes!$A$1:$AY$15000,Index!$A271*40-34,45)</f>
        <v>0</v>
      </c>
      <c r="O271" s="21"/>
      <c r="P271" s="21"/>
      <c r="Q271" s="201">
        <f>IF(F271&lt;&gt;"0",INDEX(GLSShapes!$A$1:$AY$15000,Index!$A271*40-34,48),0)</f>
        <v>3008.3876166354053</v>
      </c>
      <c r="R271" s="201">
        <f>IF(F271&lt;&gt;"0",INDEX(GLSShapes!$A$1:$AY$15000,Index!$A271*40-34,49),0)</f>
        <v>202.53880344219743</v>
      </c>
      <c r="S271" s="21"/>
      <c r="T271" s="22"/>
      <c r="U271" s="150" t="str">
        <f t="shared" si="40"/>
        <v>SCn</v>
      </c>
      <c r="V271" t="str">
        <f t="shared" si="41"/>
        <v>CZ13</v>
      </c>
    </row>
    <row r="272" spans="1:22">
      <c r="A272" s="87">
        <f t="shared" si="39"/>
        <v>270</v>
      </c>
      <c r="B272" s="204" t="str">
        <f>INDEX(GLSShapes!$A$1:$AY$20000,Index!$A272*40-39,1)</f>
        <v>PreNResSpltPkgAC-65to-PEYes-cDXGF-SCn1985-CZ14</v>
      </c>
      <c r="C272" s="21" t="str">
        <f t="shared" si="42"/>
        <v>DEER</v>
      </c>
      <c r="D272" s="204" t="str">
        <f>INDEX(GLSShapes!$A$1:$AY$20000,Index!$A272*40-38,2)</f>
        <v>PreNResSpltPkgAC-65to-PEYes-20-MM</v>
      </c>
      <c r="E272" s="21">
        <f t="shared" si="43"/>
        <v>10761</v>
      </c>
      <c r="F272" s="135" t="str">
        <f t="shared" si="44"/>
        <v>cDXGF-SCn1985-CZ14</v>
      </c>
      <c r="G272" s="203">
        <f>INDEX(GLSShapes!$A$1:$AY$20000,Index!$A272*40-38,1)</f>
        <v>1270</v>
      </c>
      <c r="H272" s="133" t="str">
        <f t="shared" si="45"/>
        <v>cDXGF-SCn1985-CZ14-20-MM</v>
      </c>
      <c r="I272" s="201">
        <f>IF(F272&lt;&gt;"0",INDEX(GLSShapes!$A$1:$AY$20000,Index!$A272*40-34,40),0)</f>
        <v>3608.657242369607</v>
      </c>
      <c r="J272" s="201">
        <f>IF(F272&lt;&gt;"0",INDEX(GLSShapes!$A$1:$AY$20000,Index!$A272*40-34,41),0)</f>
        <v>251.31212159363179</v>
      </c>
      <c r="K272" s="206">
        <f>RANK(I272,I259:I274,-1)</f>
        <v>3</v>
      </c>
      <c r="L272" s="206">
        <f>RANK(J272,J259:J274,-1)</f>
        <v>4</v>
      </c>
      <c r="M272" s="201">
        <f>INDEX(GLSShapes!$A$1:$AY$20000,Index!$A272*40-34,44)</f>
        <v>1.1589239388304042</v>
      </c>
      <c r="N272" s="201">
        <f>INDEX(GLSShapes!$A$1:$AY$15000,Index!$A272*40-34,45)</f>
        <v>0</v>
      </c>
      <c r="O272" s="21"/>
      <c r="P272" s="21"/>
      <c r="Q272" s="201">
        <f>IF(F272&lt;&gt;"0",INDEX(GLSShapes!$A$1:$AY$15000,Index!$A272*40-34,48),0)</f>
        <v>3113.7998978703417</v>
      </c>
      <c r="R272" s="201">
        <f>IF(F272&lt;&gt;"0",INDEX(GLSShapes!$A$1:$AY$15000,Index!$A272*40-34,49),0)</f>
        <v>216.84953876029007</v>
      </c>
      <c r="S272" s="21"/>
      <c r="T272" s="22"/>
      <c r="U272" s="150" t="str">
        <f t="shared" si="40"/>
        <v>SCn</v>
      </c>
      <c r="V272" t="str">
        <f t="shared" si="41"/>
        <v>CZ14</v>
      </c>
    </row>
    <row r="273" spans="1:22">
      <c r="A273" s="87">
        <f t="shared" si="39"/>
        <v>271</v>
      </c>
      <c r="B273" s="204" t="str">
        <f>INDEX(GLSShapes!$A$1:$AY$20000,Index!$A273*40-39,1)</f>
        <v>PreNResSpltPkgAC-65to-PEYes-cDXGF-SCn1985-CZ15</v>
      </c>
      <c r="C273" s="21" t="str">
        <f t="shared" si="42"/>
        <v>DEER</v>
      </c>
      <c r="D273" s="204" t="str">
        <f>INDEX(GLSShapes!$A$1:$AY$20000,Index!$A273*40-38,2)</f>
        <v>PreNResSpltPkgAC-65to-PEYes-20-MM</v>
      </c>
      <c r="E273" s="21">
        <f t="shared" si="43"/>
        <v>10801</v>
      </c>
      <c r="F273" s="135" t="str">
        <f t="shared" si="44"/>
        <v>cDXGF-SCn1985-CZ15</v>
      </c>
      <c r="G273" s="203">
        <f>INDEX(GLSShapes!$A$1:$AY$20000,Index!$A273*40-38,1)</f>
        <v>1271</v>
      </c>
      <c r="H273" s="133" t="str">
        <f t="shared" si="45"/>
        <v>cDXGF-SCn1985-CZ15-20-MM</v>
      </c>
      <c r="I273" s="201">
        <f>IF(F273&lt;&gt;"0",INDEX(GLSShapes!$A$1:$AY$20000,Index!$A273*40-34,40),0)</f>
        <v>3354.5914041530541</v>
      </c>
      <c r="J273" s="201">
        <f>IF(F273&lt;&gt;"0",INDEX(GLSShapes!$A$1:$AY$20000,Index!$A273*40-34,41),0)</f>
        <v>224.84664484255069</v>
      </c>
      <c r="K273" s="206">
        <f>RANK(I273,I259:I274,-1)</f>
        <v>1</v>
      </c>
      <c r="L273" s="206">
        <f>RANK(J273,J259:J274,-1)</f>
        <v>1</v>
      </c>
      <c r="M273" s="201">
        <f>INDEX(GLSShapes!$A$1:$AY$20000,Index!$A273*40-34,44)</f>
        <v>1.1332068227873278</v>
      </c>
      <c r="N273" s="201">
        <f>INDEX(GLSShapes!$A$1:$AY$15000,Index!$A273*40-34,45)</f>
        <v>0</v>
      </c>
      <c r="O273" s="21"/>
      <c r="P273" s="21"/>
      <c r="Q273" s="201">
        <f>IF(F273&lt;&gt;"0",INDEX(GLSShapes!$A$1:$AY$15000,Index!$A273*40-34,48),0)</f>
        <v>2960.2640371523953</v>
      </c>
      <c r="R273" s="201">
        <f>IF(F273&lt;&gt;"0",INDEX(GLSShapes!$A$1:$AY$15000,Index!$A273*40-34,49),0)</f>
        <v>198.41624699143583</v>
      </c>
      <c r="S273" s="21"/>
      <c r="T273" s="22"/>
      <c r="U273" s="150" t="str">
        <f t="shared" si="40"/>
        <v>SCn</v>
      </c>
      <c r="V273" t="str">
        <f t="shared" si="41"/>
        <v>CZ15</v>
      </c>
    </row>
    <row r="274" spans="1:22">
      <c r="A274" s="106">
        <f t="shared" si="39"/>
        <v>272</v>
      </c>
      <c r="B274" s="207" t="str">
        <f>INDEX(GLSShapes!$A$1:$AY$20000,Index!$A274*40-39,1)</f>
        <v>PreNResSpltPkgAC-65to-PEYes-cDXGF-SCn1985-CZ16</v>
      </c>
      <c r="C274" s="107" t="str">
        <f t="shared" si="42"/>
        <v>DEER</v>
      </c>
      <c r="D274" s="207" t="str">
        <f>INDEX(GLSShapes!$A$1:$AY$20000,Index!$A274*40-38,2)</f>
        <v>PreNResSpltPkgAC-65to-PEYes-20-MM</v>
      </c>
      <c r="E274" s="107">
        <f t="shared" si="43"/>
        <v>10841</v>
      </c>
      <c r="F274" s="208" t="str">
        <f t="shared" si="44"/>
        <v>cDXGF-SCn1985-CZ16</v>
      </c>
      <c r="G274" s="209">
        <f>INDEX(GLSShapes!$A$1:$AY$20000,Index!$A274*40-38,1)</f>
        <v>1272</v>
      </c>
      <c r="H274" s="210" t="str">
        <f t="shared" si="45"/>
        <v>cDXGF-SCn1985-CZ16-20-MM</v>
      </c>
      <c r="I274" s="211">
        <f>IF(F274&lt;&gt;"0",INDEX(GLSShapes!$A$1:$AY$20000,Index!$A274*40-34,40),0)</f>
        <v>3988.578779423221</v>
      </c>
      <c r="J274" s="211">
        <f>IF(F274&lt;&gt;"0",INDEX(GLSShapes!$A$1:$AY$20000,Index!$A274*40-34,41),0)</f>
        <v>305.97890122184191</v>
      </c>
      <c r="K274" s="212">
        <f>RANK(I274,I259:I274,-1)</f>
        <v>7</v>
      </c>
      <c r="L274" s="212">
        <f>RANK(J274,J259:J274,-1)</f>
        <v>11</v>
      </c>
      <c r="M274" s="211">
        <f>INDEX(GLSShapes!$A$1:$AY$20000,Index!$A274*40-34,44)</f>
        <v>1.2312482001570182</v>
      </c>
      <c r="N274" s="211">
        <f>INDEX(GLSShapes!$A$1:$AY$15000,Index!$A274*40-34,45)</f>
        <v>0</v>
      </c>
      <c r="O274" s="107"/>
      <c r="P274" s="107"/>
      <c r="Q274" s="211">
        <f>IF(F274&lt;&gt;"0",INDEX(GLSShapes!$A$1:$AY$15000,Index!$A274*40-34,48),0)</f>
        <v>3239.4595816786305</v>
      </c>
      <c r="R274" s="211">
        <f>IF(F274&lt;&gt;"0",INDEX(GLSShapes!$A$1:$AY$15000,Index!$A274*40-34,49),0)</f>
        <v>248.51114599219</v>
      </c>
      <c r="S274" s="107"/>
      <c r="T274" s="213"/>
      <c r="U274" s="150" t="str">
        <f t="shared" si="40"/>
        <v>SCn</v>
      </c>
      <c r="V274" t="str">
        <f t="shared" si="41"/>
        <v>CZ16</v>
      </c>
    </row>
    <row r="275" spans="1:22">
      <c r="A275" s="87">
        <f t="shared" si="39"/>
        <v>273</v>
      </c>
      <c r="B275" s="204" t="str">
        <f>INDEX(GLSShapes!$A$1:$AY$20000,Index!$A275*40-39,1)</f>
        <v>PreNResSpltPkgAC-65to-PEYes-cDXGF-WRf1985-CZ01</v>
      </c>
      <c r="C275" s="21" t="str">
        <f t="shared" si="42"/>
        <v>DEER</v>
      </c>
      <c r="D275" s="204" t="str">
        <f>INDEX(GLSShapes!$A$1:$AY$20000,Index!$A275*40-38,2)</f>
        <v>PreNResSpltPkgAC-65to-PEYes-20-MM</v>
      </c>
      <c r="E275" s="21">
        <f t="shared" si="43"/>
        <v>10881</v>
      </c>
      <c r="F275" s="135" t="str">
        <f t="shared" si="44"/>
        <v>cDXGF-WRf1985-CZ01</v>
      </c>
      <c r="G275" s="203">
        <f>INDEX(GLSShapes!$A$1:$AY$20000,Index!$A275*40-38,1)</f>
        <v>1273</v>
      </c>
      <c r="H275" s="133" t="str">
        <f t="shared" si="45"/>
        <v>cDXGF-WRf1985-CZ01-20-MM</v>
      </c>
      <c r="I275" s="201">
        <f>IF(F275&lt;&gt;"0",INDEX(GLSShapes!$A$1:$AY$20000,Index!$A275*40-34,40),0)</f>
        <v>7806.9089756267304</v>
      </c>
      <c r="J275" s="201">
        <f>IF(F275&lt;&gt;"0",INDEX(GLSShapes!$A$1:$AY$20000,Index!$A275*40-34,41),0)</f>
        <v>347.73479353514682</v>
      </c>
      <c r="K275" s="206">
        <f>RANK(I275,I275:I290,-1)</f>
        <v>16</v>
      </c>
      <c r="L275" s="206">
        <f>RANK(J275,J275:J290,-1)</f>
        <v>16</v>
      </c>
      <c r="M275" s="201">
        <f>INDEX(GLSShapes!$A$1:$AY$20000,Index!$A275*40-34,44)</f>
        <v>1.0408764498243759</v>
      </c>
      <c r="N275" s="201">
        <f>INDEX(GLSShapes!$A$1:$AY$15000,Index!$A275*40-34,45)</f>
        <v>0</v>
      </c>
      <c r="O275" s="21"/>
      <c r="P275" s="21"/>
      <c r="Q275" s="201">
        <f>IF(F275&lt;&gt;"0",INDEX(GLSShapes!$A$1:$AY$15000,Index!$A275*40-34,48),0)</f>
        <v>7500.3224224584656</v>
      </c>
      <c r="R275" s="201">
        <f>IF(F275&lt;&gt;"0",INDEX(GLSShapes!$A$1:$AY$15000,Index!$A275*40-34,49),0)</f>
        <v>334.07883672823908</v>
      </c>
      <c r="S275" s="21"/>
      <c r="T275" s="22"/>
      <c r="U275" s="150" t="str">
        <f t="shared" si="40"/>
        <v>WRf</v>
      </c>
      <c r="V275" t="str">
        <f t="shared" si="41"/>
        <v>CZ01</v>
      </c>
    </row>
    <row r="276" spans="1:22">
      <c r="A276" s="87">
        <f t="shared" si="39"/>
        <v>274</v>
      </c>
      <c r="B276" s="204" t="str">
        <f>INDEX(GLSShapes!$A$1:$AY$20000,Index!$A276*40-39,1)</f>
        <v>PreNResSpltPkgAC-65to-PEYes-cDXGF-WRf1985-CZ02</v>
      </c>
      <c r="C276" s="21" t="str">
        <f t="shared" si="42"/>
        <v>DEER</v>
      </c>
      <c r="D276" s="204" t="str">
        <f>INDEX(GLSShapes!$A$1:$AY$20000,Index!$A276*40-38,2)</f>
        <v>PreNResSpltPkgAC-65to-PEYes-20-MM</v>
      </c>
      <c r="E276" s="21">
        <f t="shared" si="43"/>
        <v>10921</v>
      </c>
      <c r="F276" s="135" t="str">
        <f t="shared" si="44"/>
        <v>cDXGF-WRf1985-CZ02</v>
      </c>
      <c r="G276" s="203">
        <f>INDEX(GLSShapes!$A$1:$AY$20000,Index!$A276*40-38,1)</f>
        <v>1274</v>
      </c>
      <c r="H276" s="133" t="str">
        <f t="shared" si="45"/>
        <v>cDXGF-WRf1985-CZ02-20-MM</v>
      </c>
      <c r="I276" s="201">
        <f>IF(F276&lt;&gt;"0",INDEX(GLSShapes!$A$1:$AY$20000,Index!$A276*40-34,40),0)</f>
        <v>7432.443377536425</v>
      </c>
      <c r="J276" s="201">
        <f>IF(F276&lt;&gt;"0",INDEX(GLSShapes!$A$1:$AY$20000,Index!$A276*40-34,41),0)</f>
        <v>339.68593812743688</v>
      </c>
      <c r="K276" s="206">
        <f>RANK(I276,I275:I290,-1)</f>
        <v>14</v>
      </c>
      <c r="L276" s="206">
        <f>RANK(J276,J275:J290,-1)</f>
        <v>10</v>
      </c>
      <c r="M276" s="201">
        <f>INDEX(GLSShapes!$A$1:$AY$20000,Index!$A276*40-34,44)</f>
        <v>1.0550903012160124</v>
      </c>
      <c r="N276" s="201">
        <f>INDEX(GLSShapes!$A$1:$AY$15000,Index!$A276*40-34,45)</f>
        <v>0</v>
      </c>
      <c r="O276" s="21"/>
      <c r="P276" s="21"/>
      <c r="Q276" s="201">
        <f>IF(F276&lt;&gt;"0",INDEX(GLSShapes!$A$1:$AY$15000,Index!$A276*40-34,48),0)</f>
        <v>7044.3670735769128</v>
      </c>
      <c r="R276" s="201">
        <f>IF(F276&lt;&gt;"0",INDEX(GLSShapes!$A$1:$AY$15000,Index!$A276*40-34,49),0)</f>
        <v>321.94963571927644</v>
      </c>
      <c r="S276" s="21"/>
      <c r="T276" s="22"/>
      <c r="U276" s="150" t="str">
        <f t="shared" si="40"/>
        <v>WRf</v>
      </c>
      <c r="V276" t="str">
        <f t="shared" si="41"/>
        <v>CZ02</v>
      </c>
    </row>
    <row r="277" spans="1:22">
      <c r="A277" s="87">
        <f t="shared" si="39"/>
        <v>275</v>
      </c>
      <c r="B277" s="204" t="str">
        <f>INDEX(GLSShapes!$A$1:$AY$20000,Index!$A277*40-39,1)</f>
        <v>PreNResSpltPkgAC-65to-PEYes-cDXGF-WRf1985-CZ03</v>
      </c>
      <c r="C277" s="21" t="str">
        <f t="shared" si="42"/>
        <v>DEER</v>
      </c>
      <c r="D277" s="204" t="str">
        <f>INDEX(GLSShapes!$A$1:$AY$20000,Index!$A277*40-38,2)</f>
        <v>PreNResSpltPkgAC-65to-PEYes-20-MM</v>
      </c>
      <c r="E277" s="21">
        <f t="shared" si="43"/>
        <v>10961</v>
      </c>
      <c r="F277" s="135" t="str">
        <f t="shared" si="44"/>
        <v>cDXGF-WRf1985-CZ03</v>
      </c>
      <c r="G277" s="203">
        <f>INDEX(GLSShapes!$A$1:$AY$20000,Index!$A277*40-38,1)</f>
        <v>1275</v>
      </c>
      <c r="H277" s="133" t="str">
        <f t="shared" si="45"/>
        <v>cDXGF-WRf1985-CZ03-20-MM</v>
      </c>
      <c r="I277" s="201">
        <f>IF(F277&lt;&gt;"0",INDEX(GLSShapes!$A$1:$AY$20000,Index!$A277*40-34,40),0)</f>
        <v>7270.1714860281718</v>
      </c>
      <c r="J277" s="201">
        <f>IF(F277&lt;&gt;"0",INDEX(GLSShapes!$A$1:$AY$20000,Index!$A277*40-34,41),0)</f>
        <v>341.55612274455257</v>
      </c>
      <c r="K277" s="206">
        <f>RANK(I277,I275:I290,-1)</f>
        <v>10</v>
      </c>
      <c r="L277" s="206">
        <f>RANK(J277,J275:J290,-1)</f>
        <v>13</v>
      </c>
      <c r="M277" s="201">
        <f>INDEX(GLSShapes!$A$1:$AY$20000,Index!$A277*40-34,44)</f>
        <v>1.0392975792517918</v>
      </c>
      <c r="N277" s="201">
        <f>INDEX(GLSShapes!$A$1:$AY$15000,Index!$A277*40-34,45)</f>
        <v>0</v>
      </c>
      <c r="O277" s="21"/>
      <c r="P277" s="21"/>
      <c r="Q277" s="201">
        <f>IF(F277&lt;&gt;"0",INDEX(GLSShapes!$A$1:$AY$15000,Index!$A277*40-34,48),0)</f>
        <v>6995.2741458919718</v>
      </c>
      <c r="R277" s="201">
        <f>IF(F277&lt;&gt;"0",INDEX(GLSShapes!$A$1:$AY$15000,Index!$A277*40-34,49),0)</f>
        <v>328.64131463718473</v>
      </c>
      <c r="S277" s="21"/>
      <c r="T277" s="22"/>
      <c r="U277" s="150" t="str">
        <f t="shared" si="40"/>
        <v>WRf</v>
      </c>
      <c r="V277" t="str">
        <f t="shared" si="41"/>
        <v>CZ03</v>
      </c>
    </row>
    <row r="278" spans="1:22">
      <c r="A278" s="87">
        <f t="shared" si="39"/>
        <v>276</v>
      </c>
      <c r="B278" s="204" t="str">
        <f>INDEX(GLSShapes!$A$1:$AY$20000,Index!$A278*40-39,1)</f>
        <v>PreNResSpltPkgAC-65to-PEYes-cDXGF-WRf1985-CZ04</v>
      </c>
      <c r="C278" s="21" t="str">
        <f t="shared" si="42"/>
        <v>DEER</v>
      </c>
      <c r="D278" s="204" t="str">
        <f>INDEX(GLSShapes!$A$1:$AY$20000,Index!$A278*40-38,2)</f>
        <v>PreNResSpltPkgAC-65to-PEYes-20-MM</v>
      </c>
      <c r="E278" s="21">
        <f t="shared" si="43"/>
        <v>11001</v>
      </c>
      <c r="F278" s="135" t="str">
        <f t="shared" si="44"/>
        <v>cDXGF-WRf1985-CZ04</v>
      </c>
      <c r="G278" s="203">
        <f>INDEX(GLSShapes!$A$1:$AY$20000,Index!$A278*40-38,1)</f>
        <v>1276</v>
      </c>
      <c r="H278" s="133" t="str">
        <f t="shared" si="45"/>
        <v>cDXGF-WRf1985-CZ04-20-MM</v>
      </c>
      <c r="I278" s="201">
        <f>IF(F278&lt;&gt;"0",INDEX(GLSShapes!$A$1:$AY$20000,Index!$A278*40-34,40),0)</f>
        <v>7291.8110450546355</v>
      </c>
      <c r="J278" s="201">
        <f>IF(F278&lt;&gt;"0",INDEX(GLSShapes!$A$1:$AY$20000,Index!$A278*40-34,41),0)</f>
        <v>337.4752254399113</v>
      </c>
      <c r="K278" s="206">
        <f>RANK(I278,I275:I290,-1)</f>
        <v>12</v>
      </c>
      <c r="L278" s="206">
        <f>RANK(J278,J275:J290,-1)</f>
        <v>9</v>
      </c>
      <c r="M278" s="201">
        <f>INDEX(GLSShapes!$A$1:$AY$20000,Index!$A278*40-34,44)</f>
        <v>1.0268705025838749</v>
      </c>
      <c r="N278" s="201">
        <f>INDEX(GLSShapes!$A$1:$AY$15000,Index!$A278*40-34,45)</f>
        <v>0</v>
      </c>
      <c r="O278" s="21"/>
      <c r="P278" s="21"/>
      <c r="Q278" s="201">
        <f>IF(F278&lt;&gt;"0",INDEX(GLSShapes!$A$1:$AY$15000,Index!$A278*40-34,48),0)</f>
        <v>7101.0035118415908</v>
      </c>
      <c r="R278" s="201">
        <f>IF(F278&lt;&gt;"0",INDEX(GLSShapes!$A$1:$AY$15000,Index!$A278*40-34,49),0)</f>
        <v>328.64438562675167</v>
      </c>
      <c r="S278" s="21"/>
      <c r="T278" s="22"/>
      <c r="U278" s="150" t="str">
        <f t="shared" si="40"/>
        <v>WRf</v>
      </c>
      <c r="V278" t="str">
        <f t="shared" si="41"/>
        <v>CZ04</v>
      </c>
    </row>
    <row r="279" spans="1:22">
      <c r="A279" s="87">
        <f t="shared" si="39"/>
        <v>277</v>
      </c>
      <c r="B279" s="204" t="str">
        <f>INDEX(GLSShapes!$A$1:$AY$20000,Index!$A279*40-39,1)</f>
        <v>PreNResSpltPkgAC-65to-PEYes-cDXGF-WRf1985-CZ05</v>
      </c>
      <c r="C279" s="21" t="str">
        <f t="shared" si="42"/>
        <v>DEER</v>
      </c>
      <c r="D279" s="204" t="str">
        <f>INDEX(GLSShapes!$A$1:$AY$20000,Index!$A279*40-38,2)</f>
        <v>PreNResSpltPkgAC-65to-PEYes-20-MM</v>
      </c>
      <c r="E279" s="21">
        <f t="shared" si="43"/>
        <v>11041</v>
      </c>
      <c r="F279" s="135" t="str">
        <f t="shared" si="44"/>
        <v>cDXGF-WRf1985-CZ05</v>
      </c>
      <c r="G279" s="203">
        <f>INDEX(GLSShapes!$A$1:$AY$20000,Index!$A279*40-38,1)</f>
        <v>1277</v>
      </c>
      <c r="H279" s="133" t="str">
        <f t="shared" si="45"/>
        <v>cDXGF-WRf1985-CZ05-20-MM</v>
      </c>
      <c r="I279" s="201">
        <f>IF(F279&lt;&gt;"0",INDEX(GLSShapes!$A$1:$AY$20000,Index!$A279*40-34,40),0)</f>
        <v>7130.9879643767481</v>
      </c>
      <c r="J279" s="201">
        <f>IF(F279&lt;&gt;"0",INDEX(GLSShapes!$A$1:$AY$20000,Index!$A279*40-34,41),0)</f>
        <v>344.81231328293535</v>
      </c>
      <c r="K279" s="206">
        <f>RANK(I279,I275:I290,-1)</f>
        <v>3</v>
      </c>
      <c r="L279" s="206">
        <f>RANK(J279,J275:J290,-1)</f>
        <v>14</v>
      </c>
      <c r="M279" s="201">
        <f>INDEX(GLSShapes!$A$1:$AY$20000,Index!$A279*40-34,44)</f>
        <v>1.0305426456505009</v>
      </c>
      <c r="N279" s="201">
        <f>INDEX(GLSShapes!$A$1:$AY$15000,Index!$A279*40-34,45)</f>
        <v>0</v>
      </c>
      <c r="O279" s="21"/>
      <c r="P279" s="21"/>
      <c r="Q279" s="201">
        <f>IF(F279&lt;&gt;"0",INDEX(GLSShapes!$A$1:$AY$15000,Index!$A279*40-34,48),0)</f>
        <v>6919.6437376694039</v>
      </c>
      <c r="R279" s="201">
        <f>IF(F279&lt;&gt;"0",INDEX(GLSShapes!$A$1:$AY$15000,Index!$A279*40-34,49),0)</f>
        <v>334.59295909611029</v>
      </c>
      <c r="S279" s="21"/>
      <c r="T279" s="22"/>
      <c r="U279" s="150" t="str">
        <f t="shared" si="40"/>
        <v>WRf</v>
      </c>
      <c r="V279" t="str">
        <f t="shared" si="41"/>
        <v>CZ05</v>
      </c>
    </row>
    <row r="280" spans="1:22">
      <c r="A280" s="87">
        <f t="shared" si="39"/>
        <v>278</v>
      </c>
      <c r="B280" s="204" t="str">
        <f>INDEX(GLSShapes!$A$1:$AY$20000,Index!$A280*40-39,1)</f>
        <v>PreNResSpltPkgAC-65to-PEYes-cDXGF-WRf1985-CZ06</v>
      </c>
      <c r="C280" s="21" t="str">
        <f t="shared" si="42"/>
        <v>DEER</v>
      </c>
      <c r="D280" s="204" t="str">
        <f>INDEX(GLSShapes!$A$1:$AY$20000,Index!$A280*40-38,2)</f>
        <v>PreNResSpltPkgAC-65to-PEYes-20-MM</v>
      </c>
      <c r="E280" s="21">
        <f t="shared" si="43"/>
        <v>11081</v>
      </c>
      <c r="F280" s="135" t="str">
        <f t="shared" si="44"/>
        <v>cDXGF-WRf1985-CZ06</v>
      </c>
      <c r="G280" s="203">
        <f>INDEX(GLSShapes!$A$1:$AY$20000,Index!$A280*40-38,1)</f>
        <v>1278</v>
      </c>
      <c r="H280" s="133" t="str">
        <f t="shared" si="45"/>
        <v>cDXGF-WRf1985-CZ06-20-MM</v>
      </c>
      <c r="I280" s="201">
        <f>IF(F280&lt;&gt;"0",INDEX(GLSShapes!$A$1:$AY$20000,Index!$A280*40-34,40),0)</f>
        <v>7282.7878610233911</v>
      </c>
      <c r="J280" s="201">
        <f>IF(F280&lt;&gt;"0",INDEX(GLSShapes!$A$1:$AY$20000,Index!$A280*40-34,41),0)</f>
        <v>341.168103919685</v>
      </c>
      <c r="K280" s="206">
        <f>RANK(I280,I275:I290,-1)</f>
        <v>11</v>
      </c>
      <c r="L280" s="206">
        <f>RANK(J280,J275:J290,-1)</f>
        <v>12</v>
      </c>
      <c r="M280" s="201">
        <f>INDEX(GLSShapes!$A$1:$AY$20000,Index!$A280*40-34,44)</f>
        <v>1.03306793273843</v>
      </c>
      <c r="N280" s="201">
        <f>INDEX(GLSShapes!$A$1:$AY$15000,Index!$A280*40-34,45)</f>
        <v>0</v>
      </c>
      <c r="O280" s="21"/>
      <c r="P280" s="21"/>
      <c r="Q280" s="201">
        <f>IF(F280&lt;&gt;"0",INDEX(GLSShapes!$A$1:$AY$15000,Index!$A280*40-34,48),0)</f>
        <v>7049.6698525123738</v>
      </c>
      <c r="R280" s="201">
        <f>IF(F280&lt;&gt;"0",INDEX(GLSShapes!$A$1:$AY$15000,Index!$A280*40-34,49),0)</f>
        <v>330.24750174494847</v>
      </c>
      <c r="S280" s="21"/>
      <c r="T280" s="22"/>
      <c r="U280" s="150" t="str">
        <f t="shared" si="40"/>
        <v>WRf</v>
      </c>
      <c r="V280" t="str">
        <f t="shared" si="41"/>
        <v>CZ06</v>
      </c>
    </row>
    <row r="281" spans="1:22">
      <c r="A281" s="87">
        <f t="shared" si="39"/>
        <v>279</v>
      </c>
      <c r="B281" s="204" t="str">
        <f>INDEX(GLSShapes!$A$1:$AY$20000,Index!$A281*40-39,1)</f>
        <v>PreNResSpltPkgAC-65to-PEYes-cDXGF-WRf1985-CZ07</v>
      </c>
      <c r="C281" s="21" t="str">
        <f t="shared" si="42"/>
        <v>DEER</v>
      </c>
      <c r="D281" s="204" t="str">
        <f>INDEX(GLSShapes!$A$1:$AY$20000,Index!$A281*40-38,2)</f>
        <v>PreNResSpltPkgAC-65to-PEYes-20-MM</v>
      </c>
      <c r="E281" s="21">
        <f t="shared" si="43"/>
        <v>11121</v>
      </c>
      <c r="F281" s="135" t="str">
        <f t="shared" si="44"/>
        <v>cDXGF-WRf1985-CZ07</v>
      </c>
      <c r="G281" s="203">
        <f>INDEX(GLSShapes!$A$1:$AY$20000,Index!$A281*40-38,1)</f>
        <v>1279</v>
      </c>
      <c r="H281" s="133" t="str">
        <f t="shared" si="45"/>
        <v>cDXGF-WRf1985-CZ07-20-MM</v>
      </c>
      <c r="I281" s="201">
        <f>IF(F281&lt;&gt;"0",INDEX(GLSShapes!$A$1:$AY$20000,Index!$A281*40-34,40),0)</f>
        <v>7254.0262306511404</v>
      </c>
      <c r="J281" s="201">
        <f>IF(F281&lt;&gt;"0",INDEX(GLSShapes!$A$1:$AY$20000,Index!$A281*40-34,41),0)</f>
        <v>346.23517949887906</v>
      </c>
      <c r="K281" s="206">
        <f>RANK(I281,I275:I290,-1)</f>
        <v>7</v>
      </c>
      <c r="L281" s="206">
        <f>RANK(J281,J275:J290,-1)</f>
        <v>15</v>
      </c>
      <c r="M281" s="201">
        <f>INDEX(GLSShapes!$A$1:$AY$20000,Index!$A281*40-34,44)</f>
        <v>1.0322824888564983</v>
      </c>
      <c r="N281" s="201">
        <f>INDEX(GLSShapes!$A$1:$AY$15000,Index!$A281*40-34,45)</f>
        <v>0</v>
      </c>
      <c r="O281" s="21"/>
      <c r="P281" s="21"/>
      <c r="Q281" s="201">
        <f>IF(F281&lt;&gt;"0",INDEX(GLSShapes!$A$1:$AY$15000,Index!$A281*40-34,48),0)</f>
        <v>7027.1716404748113</v>
      </c>
      <c r="R281" s="201">
        <f>IF(F281&lt;&gt;"0",INDEX(GLSShapes!$A$1:$AY$15000,Index!$A281*40-34,49),0)</f>
        <v>335.40739403844577</v>
      </c>
      <c r="S281" s="21"/>
      <c r="T281" s="22"/>
      <c r="U281" s="150" t="str">
        <f t="shared" si="40"/>
        <v>WRf</v>
      </c>
      <c r="V281" t="str">
        <f t="shared" si="41"/>
        <v>CZ07</v>
      </c>
    </row>
    <row r="282" spans="1:22">
      <c r="A282" s="87">
        <f t="shared" si="39"/>
        <v>280</v>
      </c>
      <c r="B282" s="204" t="str">
        <f>INDEX(GLSShapes!$A$1:$AY$20000,Index!$A282*40-39,1)</f>
        <v>PreNResSpltPkgAC-65to-PEYes-cDXGF-WRf1985-CZ08</v>
      </c>
      <c r="C282" s="21" t="str">
        <f t="shared" si="42"/>
        <v>DEER</v>
      </c>
      <c r="D282" s="204" t="str">
        <f>INDEX(GLSShapes!$A$1:$AY$20000,Index!$A282*40-38,2)</f>
        <v>PreNResSpltPkgAC-65to-PEYes-20-MM</v>
      </c>
      <c r="E282" s="21">
        <f t="shared" si="43"/>
        <v>11161</v>
      </c>
      <c r="F282" s="135" t="str">
        <f t="shared" si="44"/>
        <v>cDXGF-WRf1985-CZ08</v>
      </c>
      <c r="G282" s="203">
        <f>INDEX(GLSShapes!$A$1:$AY$20000,Index!$A282*40-38,1)</f>
        <v>1280</v>
      </c>
      <c r="H282" s="133" t="str">
        <f t="shared" si="45"/>
        <v>cDXGF-WRf1985-CZ08-20-MM</v>
      </c>
      <c r="I282" s="201">
        <f>IF(F282&lt;&gt;"0",INDEX(GLSShapes!$A$1:$AY$20000,Index!$A282*40-34,40),0)</f>
        <v>7259.2087135968886</v>
      </c>
      <c r="J282" s="201">
        <f>IF(F282&lt;&gt;"0",INDEX(GLSShapes!$A$1:$AY$20000,Index!$A282*40-34,41),0)</f>
        <v>340.88817160452214</v>
      </c>
      <c r="K282" s="206">
        <f>RANK(I282,I275:I290,-1)</f>
        <v>8</v>
      </c>
      <c r="L282" s="206">
        <f>RANK(J282,J275:J290,-1)</f>
        <v>11</v>
      </c>
      <c r="M282" s="201">
        <f>INDEX(GLSShapes!$A$1:$AY$20000,Index!$A282*40-34,44)</f>
        <v>1.0273341246536778</v>
      </c>
      <c r="N282" s="201">
        <f>INDEX(GLSShapes!$A$1:$AY$15000,Index!$A282*40-34,45)</f>
        <v>0</v>
      </c>
      <c r="O282" s="21"/>
      <c r="P282" s="21"/>
      <c r="Q282" s="201">
        <f>IF(F282&lt;&gt;"0",INDEX(GLSShapes!$A$1:$AY$15000,Index!$A282*40-34,48),0)</f>
        <v>7066.0640383614473</v>
      </c>
      <c r="R282" s="201">
        <f>IF(F282&lt;&gt;"0",INDEX(GLSShapes!$A$1:$AY$15000,Index!$A282*40-34,49),0)</f>
        <v>331.81821125569849</v>
      </c>
      <c r="S282" s="21"/>
      <c r="T282" s="22"/>
      <c r="U282" s="150" t="str">
        <f t="shared" si="40"/>
        <v>WRf</v>
      </c>
      <c r="V282" t="str">
        <f t="shared" si="41"/>
        <v>CZ08</v>
      </c>
    </row>
    <row r="283" spans="1:22">
      <c r="A283" s="87">
        <f t="shared" si="39"/>
        <v>281</v>
      </c>
      <c r="B283" s="204" t="str">
        <f>INDEX(GLSShapes!$A$1:$AY$20000,Index!$A283*40-39,1)</f>
        <v>PreNResSpltPkgAC-65to-PEYes-cDXGF-WRf1985-CZ09</v>
      </c>
      <c r="C283" s="21" t="str">
        <f t="shared" si="42"/>
        <v>DEER</v>
      </c>
      <c r="D283" s="204" t="str">
        <f>INDEX(GLSShapes!$A$1:$AY$20000,Index!$A283*40-38,2)</f>
        <v>PreNResSpltPkgAC-65to-PEYes-20-MM</v>
      </c>
      <c r="E283" s="21">
        <f t="shared" si="43"/>
        <v>11201</v>
      </c>
      <c r="F283" s="135" t="str">
        <f t="shared" si="44"/>
        <v>cDXGF-WRf1985-CZ09</v>
      </c>
      <c r="G283" s="203">
        <f>INDEX(GLSShapes!$A$1:$AY$20000,Index!$A283*40-38,1)</f>
        <v>1281</v>
      </c>
      <c r="H283" s="133" t="str">
        <f t="shared" si="45"/>
        <v>cDXGF-WRf1985-CZ09-20-MM</v>
      </c>
      <c r="I283" s="201">
        <f>IF(F283&lt;&gt;"0",INDEX(GLSShapes!$A$1:$AY$20000,Index!$A283*40-34,40),0)</f>
        <v>7450.7058895600121</v>
      </c>
      <c r="J283" s="201">
        <f>IF(F283&lt;&gt;"0",INDEX(GLSShapes!$A$1:$AY$20000,Index!$A283*40-34,41),0)</f>
        <v>333.0762987923066</v>
      </c>
      <c r="K283" s="206">
        <f>RANK(I283,I275:I290,-1)</f>
        <v>15</v>
      </c>
      <c r="L283" s="206">
        <f>RANK(J283,J275:J290,-1)</f>
        <v>7</v>
      </c>
      <c r="M283" s="201">
        <f>INDEX(GLSShapes!$A$1:$AY$20000,Index!$A283*40-34,44)</f>
        <v>1.0618061609287694</v>
      </c>
      <c r="N283" s="201">
        <f>INDEX(GLSShapes!$A$1:$AY$15000,Index!$A283*40-34,45)</f>
        <v>0</v>
      </c>
      <c r="O283" s="21"/>
      <c r="P283" s="21"/>
      <c r="Q283" s="201">
        <f>IF(F283&lt;&gt;"0",INDEX(GLSShapes!$A$1:$AY$15000,Index!$A283*40-34,48),0)</f>
        <v>7017.011356425759</v>
      </c>
      <c r="R283" s="201">
        <f>IF(F283&lt;&gt;"0",INDEX(GLSShapes!$A$1:$AY$15000,Index!$A283*40-34,49),0)</f>
        <v>313.68842171810564</v>
      </c>
      <c r="S283" s="21"/>
      <c r="T283" s="22"/>
      <c r="U283" s="150" t="str">
        <f t="shared" si="40"/>
        <v>WRf</v>
      </c>
      <c r="V283" t="str">
        <f t="shared" si="41"/>
        <v>CZ09</v>
      </c>
    </row>
    <row r="284" spans="1:22">
      <c r="A284" s="87">
        <f t="shared" si="39"/>
        <v>282</v>
      </c>
      <c r="B284" s="204" t="str">
        <f>INDEX(GLSShapes!$A$1:$AY$20000,Index!$A284*40-39,1)</f>
        <v>PreNResSpltPkgAC-65to-PEYes-cDXGF-WRf1985-CZ10</v>
      </c>
      <c r="C284" s="21" t="str">
        <f t="shared" si="42"/>
        <v>DEER</v>
      </c>
      <c r="D284" s="204" t="str">
        <f>INDEX(GLSShapes!$A$1:$AY$20000,Index!$A284*40-38,2)</f>
        <v>PreNResSpltPkgAC-65to-PEYes-20-MM</v>
      </c>
      <c r="E284" s="21">
        <f t="shared" si="43"/>
        <v>11241</v>
      </c>
      <c r="F284" s="135" t="str">
        <f t="shared" si="44"/>
        <v>cDXGF-WRf1985-CZ10</v>
      </c>
      <c r="G284" s="203">
        <f>INDEX(GLSShapes!$A$1:$AY$20000,Index!$A284*40-38,1)</f>
        <v>1282</v>
      </c>
      <c r="H284" s="133" t="str">
        <f t="shared" si="45"/>
        <v>cDXGF-WRf1985-CZ10-20-MM</v>
      </c>
      <c r="I284" s="201">
        <f>IF(F284&lt;&gt;"0",INDEX(GLSShapes!$A$1:$AY$20000,Index!$A284*40-34,40),0)</f>
        <v>7266.5781917854829</v>
      </c>
      <c r="J284" s="201">
        <f>IF(F284&lt;&gt;"0",INDEX(GLSShapes!$A$1:$AY$20000,Index!$A284*40-34,41),0)</f>
        <v>333.2955565559555</v>
      </c>
      <c r="K284" s="206">
        <f>RANK(I284,I275:I290,-1)</f>
        <v>9</v>
      </c>
      <c r="L284" s="206">
        <f>RANK(J284,J275:J290,-1)</f>
        <v>8</v>
      </c>
      <c r="M284" s="201">
        <f>INDEX(GLSShapes!$A$1:$AY$20000,Index!$A284*40-34,44)</f>
        <v>1.0388333595309627</v>
      </c>
      <c r="N284" s="201">
        <f>INDEX(GLSShapes!$A$1:$AY$15000,Index!$A284*40-34,45)</f>
        <v>0</v>
      </c>
      <c r="O284" s="21"/>
      <c r="P284" s="21"/>
      <c r="Q284" s="201">
        <f>IF(F284&lt;&gt;"0",INDEX(GLSShapes!$A$1:$AY$15000,Index!$A284*40-34,48),0)</f>
        <v>6994.9411280615514</v>
      </c>
      <c r="R284" s="201">
        <f>IF(F284&lt;&gt;"0",INDEX(GLSShapes!$A$1:$AY$15000,Index!$A284*40-34,49),0)</f>
        <v>320.83640123613259</v>
      </c>
      <c r="S284" s="21"/>
      <c r="T284" s="22"/>
      <c r="U284" s="150" t="str">
        <f t="shared" si="40"/>
        <v>WRf</v>
      </c>
      <c r="V284" t="str">
        <f t="shared" si="41"/>
        <v>CZ10</v>
      </c>
    </row>
    <row r="285" spans="1:22">
      <c r="A285" s="87">
        <f t="shared" si="39"/>
        <v>283</v>
      </c>
      <c r="B285" s="204" t="str">
        <f>INDEX(GLSShapes!$A$1:$AY$20000,Index!$A285*40-39,1)</f>
        <v>PreNResSpltPkgAC-65to-PEYes-cDXGF-WRf1985-CZ11</v>
      </c>
      <c r="C285" s="21" t="str">
        <f t="shared" si="42"/>
        <v>DEER</v>
      </c>
      <c r="D285" s="204" t="str">
        <f>INDEX(GLSShapes!$A$1:$AY$20000,Index!$A285*40-38,2)</f>
        <v>PreNResSpltPkgAC-65to-PEYes-20-MM</v>
      </c>
      <c r="E285" s="21">
        <f t="shared" si="43"/>
        <v>11281</v>
      </c>
      <c r="F285" s="135" t="str">
        <f t="shared" si="44"/>
        <v>cDXGF-WRf1985-CZ11</v>
      </c>
      <c r="G285" s="203">
        <f>INDEX(GLSShapes!$A$1:$AY$20000,Index!$A285*40-38,1)</f>
        <v>1283</v>
      </c>
      <c r="H285" s="133" t="str">
        <f t="shared" si="45"/>
        <v>cDXGF-WRf1985-CZ11-20-MM</v>
      </c>
      <c r="I285" s="201">
        <f>IF(F285&lt;&gt;"0",INDEX(GLSShapes!$A$1:$AY$20000,Index!$A285*40-34,40),0)</f>
        <v>7192.1800716010121</v>
      </c>
      <c r="J285" s="201">
        <f>IF(F285&lt;&gt;"0",INDEX(GLSShapes!$A$1:$AY$20000,Index!$A285*40-34,41),0)</f>
        <v>318.2202465261804</v>
      </c>
      <c r="K285" s="206">
        <f>RANK(I285,I275:I290,-1)</f>
        <v>5</v>
      </c>
      <c r="L285" s="206">
        <f>RANK(J285,J275:J290,-1)</f>
        <v>1</v>
      </c>
      <c r="M285" s="201">
        <f>INDEX(GLSShapes!$A$1:$AY$20000,Index!$A285*40-34,44)</f>
        <v>1.0393077212095518</v>
      </c>
      <c r="N285" s="201">
        <f>INDEX(GLSShapes!$A$1:$AY$15000,Index!$A285*40-34,45)</f>
        <v>0</v>
      </c>
      <c r="O285" s="21"/>
      <c r="P285" s="21"/>
      <c r="Q285" s="201">
        <f>IF(F285&lt;&gt;"0",INDEX(GLSShapes!$A$1:$AY$15000,Index!$A285*40-34,48),0)</f>
        <v>6920.1641870135581</v>
      </c>
      <c r="R285" s="201">
        <f>IF(F285&lt;&gt;"0",INDEX(GLSShapes!$A$1:$AY$15000,Index!$A285*40-34,49),0)</f>
        <v>306.1848190214867</v>
      </c>
      <c r="S285" s="21"/>
      <c r="T285" s="22"/>
      <c r="U285" s="150" t="str">
        <f t="shared" si="40"/>
        <v>WRf</v>
      </c>
      <c r="V285" t="str">
        <f t="shared" si="41"/>
        <v>CZ11</v>
      </c>
    </row>
    <row r="286" spans="1:22">
      <c r="A286" s="87">
        <f t="shared" si="39"/>
        <v>284</v>
      </c>
      <c r="B286" s="204" t="str">
        <f>INDEX(GLSShapes!$A$1:$AY$20000,Index!$A286*40-39,1)</f>
        <v>PreNResSpltPkgAC-65to-PEYes-cDXGF-WRf1985-CZ12</v>
      </c>
      <c r="C286" s="21" t="str">
        <f t="shared" si="42"/>
        <v>DEER</v>
      </c>
      <c r="D286" s="204" t="str">
        <f>INDEX(GLSShapes!$A$1:$AY$20000,Index!$A286*40-38,2)</f>
        <v>PreNResSpltPkgAC-65to-PEYes-20-MM</v>
      </c>
      <c r="E286" s="21">
        <f t="shared" si="43"/>
        <v>11321</v>
      </c>
      <c r="F286" s="135" t="str">
        <f t="shared" si="44"/>
        <v>cDXGF-WRf1985-CZ12</v>
      </c>
      <c r="G286" s="203">
        <f>INDEX(GLSShapes!$A$1:$AY$20000,Index!$A286*40-38,1)</f>
        <v>1284</v>
      </c>
      <c r="H286" s="133" t="str">
        <f t="shared" si="45"/>
        <v>cDXGF-WRf1985-CZ12-20-MM</v>
      </c>
      <c r="I286" s="201">
        <f>IF(F286&lt;&gt;"0",INDEX(GLSShapes!$A$1:$AY$20000,Index!$A286*40-34,40),0)</f>
        <v>7133.6843475056103</v>
      </c>
      <c r="J286" s="201">
        <f>IF(F286&lt;&gt;"0",INDEX(GLSShapes!$A$1:$AY$20000,Index!$A286*40-34,41),0)</f>
        <v>329.22310619268825</v>
      </c>
      <c r="K286" s="206">
        <f>RANK(I286,I275:I290,-1)</f>
        <v>4</v>
      </c>
      <c r="L286" s="206">
        <f>RANK(J286,J275:J290,-1)</f>
        <v>6</v>
      </c>
      <c r="M286" s="201">
        <f>INDEX(GLSShapes!$A$1:$AY$20000,Index!$A286*40-34,44)</f>
        <v>1.0407895066962207</v>
      </c>
      <c r="N286" s="201">
        <f>INDEX(GLSShapes!$A$1:$AY$15000,Index!$A286*40-34,45)</f>
        <v>0</v>
      </c>
      <c r="O286" s="21"/>
      <c r="P286" s="21"/>
      <c r="Q286" s="201">
        <f>IF(F286&lt;&gt;"0",INDEX(GLSShapes!$A$1:$AY$15000,Index!$A286*40-34,48),0)</f>
        <v>6854.108637345963</v>
      </c>
      <c r="R286" s="201">
        <f>IF(F286&lt;&gt;"0",INDEX(GLSShapes!$A$1:$AY$15000,Index!$A286*40-34,49),0)</f>
        <v>316.32054711787163</v>
      </c>
      <c r="S286" s="21"/>
      <c r="T286" s="22"/>
      <c r="U286" s="150" t="str">
        <f t="shared" si="40"/>
        <v>WRf</v>
      </c>
      <c r="V286" t="str">
        <f t="shared" si="41"/>
        <v>CZ12</v>
      </c>
    </row>
    <row r="287" spans="1:22">
      <c r="A287" s="87">
        <f t="shared" si="39"/>
        <v>285</v>
      </c>
      <c r="B287" s="204" t="str">
        <f>INDEX(GLSShapes!$A$1:$AY$20000,Index!$A287*40-39,1)</f>
        <v>PreNResSpltPkgAC-65to-PEYes-cDXGF-WRf1985-CZ13</v>
      </c>
      <c r="C287" s="21" t="str">
        <f t="shared" si="42"/>
        <v>DEER</v>
      </c>
      <c r="D287" s="204" t="str">
        <f>INDEX(GLSShapes!$A$1:$AY$20000,Index!$A287*40-38,2)</f>
        <v>PreNResSpltPkgAC-65to-PEYes-20-MM</v>
      </c>
      <c r="E287" s="21">
        <f t="shared" si="43"/>
        <v>11361</v>
      </c>
      <c r="F287" s="135" t="str">
        <f t="shared" si="44"/>
        <v>cDXGF-WRf1985-CZ13</v>
      </c>
      <c r="G287" s="203">
        <f>INDEX(GLSShapes!$A$1:$AY$20000,Index!$A287*40-38,1)</f>
        <v>1285</v>
      </c>
      <c r="H287" s="133" t="str">
        <f t="shared" si="45"/>
        <v>cDXGF-WRf1985-CZ13-20-MM</v>
      </c>
      <c r="I287" s="201">
        <f>IF(F287&lt;&gt;"0",INDEX(GLSShapes!$A$1:$AY$20000,Index!$A287*40-34,40),0)</f>
        <v>7082.8842002483671</v>
      </c>
      <c r="J287" s="201">
        <f>IF(F287&lt;&gt;"0",INDEX(GLSShapes!$A$1:$AY$20000,Index!$A287*40-34,41),0)</f>
        <v>319.77820238261512</v>
      </c>
      <c r="K287" s="206">
        <f>RANK(I287,I275:I290,-1)</f>
        <v>2</v>
      </c>
      <c r="L287" s="206">
        <f>RANK(J287,J275:J290,-1)</f>
        <v>2</v>
      </c>
      <c r="M287" s="201">
        <f>INDEX(GLSShapes!$A$1:$AY$20000,Index!$A287*40-34,44)</f>
        <v>1.0387417354261625</v>
      </c>
      <c r="N287" s="201">
        <f>INDEX(GLSShapes!$A$1:$AY$15000,Index!$A287*40-34,45)</f>
        <v>0</v>
      </c>
      <c r="O287" s="21"/>
      <c r="P287" s="21"/>
      <c r="Q287" s="201">
        <f>IF(F287&lt;&gt;"0",INDEX(GLSShapes!$A$1:$AY$15000,Index!$A287*40-34,48),0)</f>
        <v>6818.7153348011825</v>
      </c>
      <c r="R287" s="201">
        <f>IF(F287&lt;&gt;"0",INDEX(GLSShapes!$A$1:$AY$15000,Index!$A287*40-34,49),0)</f>
        <v>307.85150098105987</v>
      </c>
      <c r="S287" s="21"/>
      <c r="T287" s="22"/>
      <c r="U287" s="150" t="str">
        <f t="shared" si="40"/>
        <v>WRf</v>
      </c>
      <c r="V287" t="str">
        <f t="shared" si="41"/>
        <v>CZ13</v>
      </c>
    </row>
    <row r="288" spans="1:22">
      <c r="A288" s="87">
        <f t="shared" si="39"/>
        <v>286</v>
      </c>
      <c r="B288" s="204" t="str">
        <f>INDEX(GLSShapes!$A$1:$AY$20000,Index!$A288*40-39,1)</f>
        <v>PreNResSpltPkgAC-65to-PEYes-cDXGF-WRf1985-CZ14</v>
      </c>
      <c r="C288" s="21" t="str">
        <f t="shared" si="42"/>
        <v>DEER</v>
      </c>
      <c r="D288" s="204" t="str">
        <f>INDEX(GLSShapes!$A$1:$AY$20000,Index!$A288*40-38,2)</f>
        <v>PreNResSpltPkgAC-65to-PEYes-20-MM</v>
      </c>
      <c r="E288" s="21">
        <f t="shared" si="43"/>
        <v>11401</v>
      </c>
      <c r="F288" s="135" t="str">
        <f t="shared" si="44"/>
        <v>cDXGF-WRf1985-CZ14</v>
      </c>
      <c r="G288" s="203">
        <f>INDEX(GLSShapes!$A$1:$AY$20000,Index!$A288*40-38,1)</f>
        <v>1286</v>
      </c>
      <c r="H288" s="133" t="str">
        <f t="shared" si="45"/>
        <v>cDXGF-WRf1985-CZ14-20-MM</v>
      </c>
      <c r="I288" s="201">
        <f>IF(F288&lt;&gt;"0",INDEX(GLSShapes!$A$1:$AY$20000,Index!$A288*40-34,40),0)</f>
        <v>7214.5085041286347</v>
      </c>
      <c r="J288" s="201">
        <f>IF(F288&lt;&gt;"0",INDEX(GLSShapes!$A$1:$AY$20000,Index!$A288*40-34,41),0)</f>
        <v>320.87785523042004</v>
      </c>
      <c r="K288" s="206">
        <f>RANK(I288,I275:I290,-1)</f>
        <v>6</v>
      </c>
      <c r="L288" s="206">
        <f>RANK(J288,J275:J290,-1)</f>
        <v>4</v>
      </c>
      <c r="M288" s="201">
        <f>INDEX(GLSShapes!$A$1:$AY$20000,Index!$A288*40-34,44)</f>
        <v>1.048529009898117</v>
      </c>
      <c r="N288" s="201">
        <f>INDEX(GLSShapes!$A$1:$AY$15000,Index!$A288*40-34,45)</f>
        <v>0</v>
      </c>
      <c r="O288" s="21"/>
      <c r="P288" s="21"/>
      <c r="Q288" s="201">
        <f>IF(F288&lt;&gt;"0",INDEX(GLSShapes!$A$1:$AY$15000,Index!$A288*40-34,48),0)</f>
        <v>6880.5998079439414</v>
      </c>
      <c r="R288" s="201">
        <f>IF(F288&lt;&gt;"0",INDEX(GLSShapes!$A$1:$AY$15000,Index!$A288*40-34,49),0)</f>
        <v>306.02668328804651</v>
      </c>
      <c r="S288" s="21"/>
      <c r="T288" s="22"/>
      <c r="U288" s="150" t="str">
        <f t="shared" si="40"/>
        <v>WRf</v>
      </c>
      <c r="V288" t="str">
        <f t="shared" si="41"/>
        <v>CZ14</v>
      </c>
    </row>
    <row r="289" spans="1:22">
      <c r="A289" s="87">
        <f t="shared" si="39"/>
        <v>287</v>
      </c>
      <c r="B289" s="204" t="str">
        <f>INDEX(GLSShapes!$A$1:$AY$20000,Index!$A289*40-39,1)</f>
        <v>PreNResSpltPkgAC-65to-PEYes-cDXGF-WRf1985-CZ15</v>
      </c>
      <c r="C289" s="21" t="str">
        <f t="shared" si="42"/>
        <v>DEER</v>
      </c>
      <c r="D289" s="204" t="str">
        <f>INDEX(GLSShapes!$A$1:$AY$20000,Index!$A289*40-38,2)</f>
        <v>PreNResSpltPkgAC-65to-PEYes-20-MM</v>
      </c>
      <c r="E289" s="21">
        <f t="shared" si="43"/>
        <v>11441</v>
      </c>
      <c r="F289" s="135" t="str">
        <f t="shared" si="44"/>
        <v>cDXGF-WRf1985-CZ15</v>
      </c>
      <c r="G289" s="203">
        <f>INDEX(GLSShapes!$A$1:$AY$20000,Index!$A289*40-38,1)</f>
        <v>1287</v>
      </c>
      <c r="H289" s="133" t="str">
        <f t="shared" si="45"/>
        <v>cDXGF-WRf1985-CZ15-20-MM</v>
      </c>
      <c r="I289" s="201">
        <f>IF(F289&lt;&gt;"0",INDEX(GLSShapes!$A$1:$AY$20000,Index!$A289*40-34,40),0)</f>
        <v>7408.4463448268771</v>
      </c>
      <c r="J289" s="201">
        <f>IF(F289&lt;&gt;"0",INDEX(GLSShapes!$A$1:$AY$20000,Index!$A289*40-34,41),0)</f>
        <v>320.58654112181267</v>
      </c>
      <c r="K289" s="206">
        <f>RANK(I289,I275:I290,-1)</f>
        <v>13</v>
      </c>
      <c r="L289" s="206">
        <f>RANK(J289,J275:J290,-1)</f>
        <v>3</v>
      </c>
      <c r="M289" s="201">
        <f>INDEX(GLSShapes!$A$1:$AY$20000,Index!$A289*40-34,44)</f>
        <v>1.0692746243888089</v>
      </c>
      <c r="N289" s="201">
        <f>INDEX(GLSShapes!$A$1:$AY$15000,Index!$A289*40-34,45)</f>
        <v>0</v>
      </c>
      <c r="O289" s="21"/>
      <c r="P289" s="21"/>
      <c r="Q289" s="201">
        <f>IF(F289&lt;&gt;"0",INDEX(GLSShapes!$A$1:$AY$15000,Index!$A289*40-34,48),0)</f>
        <v>6928.4785927296289</v>
      </c>
      <c r="R289" s="201">
        <f>IF(F289&lt;&gt;"0",INDEX(GLSShapes!$A$1:$AY$15000,Index!$A289*40-34,49),0)</f>
        <v>299.81684200638171</v>
      </c>
      <c r="S289" s="21"/>
      <c r="T289" s="22"/>
      <c r="U289" s="150" t="str">
        <f t="shared" si="40"/>
        <v>WRf</v>
      </c>
      <c r="V289" t="str">
        <f t="shared" si="41"/>
        <v>CZ15</v>
      </c>
    </row>
    <row r="290" spans="1:22">
      <c r="A290" s="106">
        <f t="shared" si="39"/>
        <v>288</v>
      </c>
      <c r="B290" s="207" t="str">
        <f>INDEX(GLSShapes!$A$1:$AY$20000,Index!$A290*40-39,1)</f>
        <v>PreNResSpltPkgAC-65to-PEYes-cDXGF-WRf1985-CZ16</v>
      </c>
      <c r="C290" s="107" t="str">
        <f t="shared" si="42"/>
        <v>DEER</v>
      </c>
      <c r="D290" s="207" t="str">
        <f>INDEX(GLSShapes!$A$1:$AY$20000,Index!$A290*40-38,2)</f>
        <v>PreNResSpltPkgAC-65to-PEYes-20-MM</v>
      </c>
      <c r="E290" s="107">
        <f t="shared" si="43"/>
        <v>11481</v>
      </c>
      <c r="F290" s="208" t="str">
        <f t="shared" si="44"/>
        <v>cDXGF-WRf1985-CZ16</v>
      </c>
      <c r="G290" s="209">
        <f>INDEX(GLSShapes!$A$1:$AY$20000,Index!$A290*40-38,1)</f>
        <v>1288</v>
      </c>
      <c r="H290" s="210" t="str">
        <f t="shared" si="45"/>
        <v>cDXGF-WRf1985-CZ16-20-MM</v>
      </c>
      <c r="I290" s="211">
        <f>IF(F290&lt;&gt;"0",INDEX(GLSShapes!$A$1:$AY$20000,Index!$A290*40-34,40),0)</f>
        <v>6876.2159051923509</v>
      </c>
      <c r="J290" s="211">
        <f>IF(F290&lt;&gt;"0",INDEX(GLSShapes!$A$1:$AY$20000,Index!$A290*40-34,41),0)</f>
        <v>323.470529806429</v>
      </c>
      <c r="K290" s="212">
        <f>RANK(I290,I275:I290,-1)</f>
        <v>1</v>
      </c>
      <c r="L290" s="212">
        <f>RANK(J290,J275:J290,-1)</f>
        <v>5</v>
      </c>
      <c r="M290" s="211">
        <f>INDEX(GLSShapes!$A$1:$AY$20000,Index!$A290*40-34,44)</f>
        <v>1.036691615819437</v>
      </c>
      <c r="N290" s="211">
        <f>INDEX(GLSShapes!$A$1:$AY$15000,Index!$A290*40-34,45)</f>
        <v>0</v>
      </c>
      <c r="O290" s="107"/>
      <c r="P290" s="107"/>
      <c r="Q290" s="211">
        <f>IF(F290&lt;&gt;"0",INDEX(GLSShapes!$A$1:$AY$15000,Index!$A290*40-34,48),0)</f>
        <v>6632.8460655651688</v>
      </c>
      <c r="R290" s="211">
        <f>IF(F290&lt;&gt;"0",INDEX(GLSShapes!$A$1:$AY$15000,Index!$A290*40-34,49),0)</f>
        <v>312.02194063347054</v>
      </c>
      <c r="S290" s="107"/>
      <c r="T290" s="213"/>
      <c r="U290" s="150" t="str">
        <f t="shared" si="40"/>
        <v>WRf</v>
      </c>
      <c r="V290" t="str">
        <f t="shared" si="41"/>
        <v>CZ16</v>
      </c>
    </row>
    <row r="291" spans="1:22">
      <c r="A291" s="87">
        <f t="shared" si="39"/>
        <v>289</v>
      </c>
      <c r="B291" s="204" t="str">
        <f>INDEX(GLSShapes!$A$1:$AY$20000,Index!$A291*40-39,1)</f>
        <v>PreNResSpltPkgAC-65to-PEYes-cDXGF-EUn1985-CZ01</v>
      </c>
      <c r="C291" s="21" t="str">
        <f t="shared" si="42"/>
        <v>DEER</v>
      </c>
      <c r="D291" s="204" t="str">
        <f>INDEX(GLSShapes!$A$1:$AY$20000,Index!$A291*40-38,2)</f>
        <v>PreNResSpltPkgAC-65to-PEYes-20-MM</v>
      </c>
      <c r="E291" s="21">
        <f t="shared" si="43"/>
        <v>11521</v>
      </c>
      <c r="F291" s="135" t="str">
        <f t="shared" si="44"/>
        <v>cDXGF-EUn1985-CZ01</v>
      </c>
      <c r="G291" s="203">
        <f>INDEX(GLSShapes!$A$1:$AY$20000,Index!$A291*40-38,1)</f>
        <v>1289</v>
      </c>
      <c r="H291" s="133" t="str">
        <f t="shared" si="45"/>
        <v>cDXGF-EUn1985-CZ01-20-MM</v>
      </c>
      <c r="I291" s="201">
        <f>IF(F291&lt;&gt;"0",INDEX(GLSShapes!$A$1:$AY$20000,Index!$A291*40-34,40),0)</f>
        <v>6039.1116047570795</v>
      </c>
      <c r="J291" s="201">
        <f>IF(F291&lt;&gt;"0",INDEX(GLSShapes!$A$1:$AY$20000,Index!$A291*40-34,41),0)</f>
        <v>370.17715988467648</v>
      </c>
      <c r="K291" s="206">
        <f>RANK(I291,I291:I306,-1)</f>
        <v>14</v>
      </c>
      <c r="L291" s="206">
        <f>RANK(J291,J291:J306,-1)</f>
        <v>16</v>
      </c>
      <c r="M291" s="201">
        <f>INDEX(GLSShapes!$A$1:$AY$20000,Index!$A291*40-34,44)</f>
        <v>1.0903992898711867</v>
      </c>
      <c r="N291" s="201">
        <f>INDEX(GLSShapes!$A$1:$AY$15000,Index!$A291*40-34,45)</f>
        <v>0</v>
      </c>
      <c r="O291" s="21"/>
      <c r="P291" s="21"/>
      <c r="Q291" s="201">
        <f>IF(F291&lt;&gt;"0",INDEX(GLSShapes!$A$1:$AY$15000,Index!$A291*40-34,48),0)</f>
        <v>5538.4405151900864</v>
      </c>
      <c r="R291" s="201">
        <f>IF(F291&lt;&gt;"0",INDEX(GLSShapes!$A$1:$AY$15000,Index!$A291*40-34,49),0)</f>
        <v>339.48771181647322</v>
      </c>
      <c r="S291" s="21"/>
      <c r="T291" s="22"/>
      <c r="U291" s="150" t="str">
        <f t="shared" ref="U291:U306" si="46">MID(F291,7,3)</f>
        <v>EUn</v>
      </c>
      <c r="V291" t="str">
        <f t="shared" ref="V291:V306" si="47">RIGHT(F291,4)</f>
        <v>CZ01</v>
      </c>
    </row>
    <row r="292" spans="1:22">
      <c r="A292" s="87">
        <f t="shared" si="39"/>
        <v>290</v>
      </c>
      <c r="B292" s="204" t="str">
        <f>INDEX(GLSShapes!$A$1:$AY$20000,Index!$A292*40-39,1)</f>
        <v>PreNResSpltPkgAC-65to-PEYes-cDXGF-EUn1985-CZ02</v>
      </c>
      <c r="C292" s="21" t="str">
        <f t="shared" si="42"/>
        <v>DEER</v>
      </c>
      <c r="D292" s="204" t="str">
        <f>INDEX(GLSShapes!$A$1:$AY$20000,Index!$A292*40-38,2)</f>
        <v>PreNResSpltPkgAC-65to-PEYes-20-MM</v>
      </c>
      <c r="E292" s="21">
        <f t="shared" si="43"/>
        <v>11561</v>
      </c>
      <c r="F292" s="135" t="str">
        <f t="shared" si="44"/>
        <v>cDXGF-EUn1985-CZ02</v>
      </c>
      <c r="G292" s="203">
        <f>INDEX(GLSShapes!$A$1:$AY$20000,Index!$A292*40-38,1)</f>
        <v>1290</v>
      </c>
      <c r="H292" s="133" t="str">
        <f t="shared" si="45"/>
        <v>cDXGF-EUn1985-CZ02-20-MM</v>
      </c>
      <c r="I292" s="201">
        <f>IF(F292&lt;&gt;"0",INDEX(GLSShapes!$A$1:$AY$20000,Index!$A292*40-34,40),0)</f>
        <v>6714.1465382124898</v>
      </c>
      <c r="J292" s="201">
        <f>IF(F292&lt;&gt;"0",INDEX(GLSShapes!$A$1:$AY$20000,Index!$A292*40-34,41),0)</f>
        <v>307.55769930676774</v>
      </c>
      <c r="K292" s="206">
        <f>RANK(I292,I291:I306,-1)</f>
        <v>16</v>
      </c>
      <c r="L292" s="206">
        <f>RANK(J292,J291:J306,-1)</f>
        <v>13</v>
      </c>
      <c r="M292" s="201">
        <f>INDEX(GLSShapes!$A$1:$AY$20000,Index!$A292*40-34,44)</f>
        <v>1.3573602882437095</v>
      </c>
      <c r="N292" s="201">
        <f>INDEX(GLSShapes!$A$1:$AY$15000,Index!$A292*40-34,45)</f>
        <v>0</v>
      </c>
      <c r="O292" s="21"/>
      <c r="P292" s="21"/>
      <c r="Q292" s="201">
        <f>IF(F292&lt;&gt;"0",INDEX(GLSShapes!$A$1:$AY$15000,Index!$A292*40-34,48),0)</f>
        <v>4946.4733839384189</v>
      </c>
      <c r="R292" s="201">
        <f>IF(F292&lt;&gt;"0",INDEX(GLSShapes!$A$1:$AY$15000,Index!$A292*40-34,49),0)</f>
        <v>226.58516089690315</v>
      </c>
      <c r="S292" s="21"/>
      <c r="T292" s="22"/>
      <c r="U292" s="150" t="str">
        <f t="shared" si="46"/>
        <v>EUn</v>
      </c>
      <c r="V292" t="str">
        <f t="shared" si="47"/>
        <v>CZ02</v>
      </c>
    </row>
    <row r="293" spans="1:22">
      <c r="A293" s="87">
        <f t="shared" si="39"/>
        <v>291</v>
      </c>
      <c r="B293" s="204" t="str">
        <f>INDEX(GLSShapes!$A$1:$AY$20000,Index!$A293*40-39,1)</f>
        <v>PreNResSpltPkgAC-65to-PEYes-cDXGF-EUn1985-CZ03</v>
      </c>
      <c r="C293" s="21" t="str">
        <f t="shared" si="42"/>
        <v>DEER</v>
      </c>
      <c r="D293" s="204" t="str">
        <f>INDEX(GLSShapes!$A$1:$AY$20000,Index!$A293*40-38,2)</f>
        <v>PreNResSpltPkgAC-65to-PEYes-20-MM</v>
      </c>
      <c r="E293" s="21">
        <f t="shared" si="43"/>
        <v>11601</v>
      </c>
      <c r="F293" s="135" t="str">
        <f t="shared" si="44"/>
        <v>cDXGF-EUn1985-CZ03</v>
      </c>
      <c r="G293" s="203">
        <f>INDEX(GLSShapes!$A$1:$AY$20000,Index!$A293*40-38,1)</f>
        <v>1291</v>
      </c>
      <c r="H293" s="133" t="str">
        <f t="shared" si="45"/>
        <v>cDXGF-EUn1985-CZ03-20-MM</v>
      </c>
      <c r="I293" s="201">
        <f>IF(F293&lt;&gt;"0",INDEX(GLSShapes!$A$1:$AY$20000,Index!$A293*40-34,40),0)</f>
        <v>6135.1419075339718</v>
      </c>
      <c r="J293" s="201">
        <f>IF(F293&lt;&gt;"0",INDEX(GLSShapes!$A$1:$AY$20000,Index!$A293*40-34,41),0)</f>
        <v>325.78849831929261</v>
      </c>
      <c r="K293" s="206">
        <f>RANK(I293,I291:I306,-1)</f>
        <v>15</v>
      </c>
      <c r="L293" s="206">
        <f>RANK(J293,J291:J306,-1)</f>
        <v>14</v>
      </c>
      <c r="M293" s="201">
        <f>INDEX(GLSShapes!$A$1:$AY$20000,Index!$A293*40-34,44)</f>
        <v>1.3207468722580638</v>
      </c>
      <c r="N293" s="201">
        <f>INDEX(GLSShapes!$A$1:$AY$15000,Index!$A293*40-34,45)</f>
        <v>0</v>
      </c>
      <c r="O293" s="21"/>
      <c r="P293" s="21"/>
      <c r="Q293" s="201">
        <f>IF(F293&lt;&gt;"0",INDEX(GLSShapes!$A$1:$AY$15000,Index!$A293*40-34,48),0)</f>
        <v>4645.206463404149</v>
      </c>
      <c r="R293" s="201">
        <f>IF(F293&lt;&gt;"0",INDEX(GLSShapes!$A$1:$AY$15000,Index!$A293*40-34,49),0)</f>
        <v>246.66989955637467</v>
      </c>
      <c r="S293" s="21"/>
      <c r="T293" s="22"/>
      <c r="U293" s="150" t="str">
        <f t="shared" si="46"/>
        <v>EUn</v>
      </c>
      <c r="V293" t="str">
        <f t="shared" si="47"/>
        <v>CZ03</v>
      </c>
    </row>
    <row r="294" spans="1:22">
      <c r="A294" s="87">
        <f t="shared" si="39"/>
        <v>292</v>
      </c>
      <c r="B294" s="204" t="str">
        <f>INDEX(GLSShapes!$A$1:$AY$20000,Index!$A294*40-39,1)</f>
        <v>PreNResSpltPkgAC-65to-PEYes-cDXGF-EUn1985-CZ04</v>
      </c>
      <c r="C294" s="21" t="str">
        <f t="shared" si="42"/>
        <v>DEER</v>
      </c>
      <c r="D294" s="204" t="str">
        <f>INDEX(GLSShapes!$A$1:$AY$20000,Index!$A294*40-38,2)</f>
        <v>PreNResSpltPkgAC-65to-PEYes-20-MM</v>
      </c>
      <c r="E294" s="21">
        <f t="shared" si="43"/>
        <v>11641</v>
      </c>
      <c r="F294" s="135" t="str">
        <f t="shared" si="44"/>
        <v>cDXGF-EUn1985-CZ04</v>
      </c>
      <c r="G294" s="203">
        <f>INDEX(GLSShapes!$A$1:$AY$20000,Index!$A294*40-38,1)</f>
        <v>1292</v>
      </c>
      <c r="H294" s="133" t="str">
        <f t="shared" si="45"/>
        <v>cDXGF-EUn1985-CZ04-20-MM</v>
      </c>
      <c r="I294" s="201">
        <f>IF(F294&lt;&gt;"0",INDEX(GLSShapes!$A$1:$AY$20000,Index!$A294*40-34,40),0)</f>
        <v>5339.4794128858375</v>
      </c>
      <c r="J294" s="201">
        <f>IF(F294&lt;&gt;"0",INDEX(GLSShapes!$A$1:$AY$20000,Index!$A294*40-34,41),0)</f>
        <v>288.46273817024166</v>
      </c>
      <c r="K294" s="206">
        <f>RANK(I294,I291:I306,-1)</f>
        <v>12</v>
      </c>
      <c r="L294" s="206">
        <f>RANK(J294,J291:J306,-1)</f>
        <v>11</v>
      </c>
      <c r="M294" s="201">
        <f>INDEX(GLSShapes!$A$1:$AY$20000,Index!$A294*40-34,44)</f>
        <v>1.1981457233069817</v>
      </c>
      <c r="N294" s="201">
        <f>INDEX(GLSShapes!$A$1:$AY$15000,Index!$A294*40-34,45)</f>
        <v>0</v>
      </c>
      <c r="O294" s="21"/>
      <c r="P294" s="21"/>
      <c r="Q294" s="201">
        <f>IF(F294&lt;&gt;"0",INDEX(GLSShapes!$A$1:$AY$15000,Index!$A294*40-34,48),0)</f>
        <v>4456.4524239576058</v>
      </c>
      <c r="R294" s="201">
        <f>IF(F294&lt;&gt;"0",INDEX(GLSShapes!$A$1:$AY$15000,Index!$A294*40-34,49),0)</f>
        <v>240.75764121083751</v>
      </c>
      <c r="S294" s="21"/>
      <c r="T294" s="22"/>
      <c r="U294" s="150" t="str">
        <f t="shared" si="46"/>
        <v>EUn</v>
      </c>
      <c r="V294" t="str">
        <f t="shared" si="47"/>
        <v>CZ04</v>
      </c>
    </row>
    <row r="295" spans="1:22">
      <c r="A295" s="87">
        <f t="shared" si="39"/>
        <v>293</v>
      </c>
      <c r="B295" s="204" t="str">
        <f>INDEX(GLSShapes!$A$1:$AY$20000,Index!$A295*40-39,1)</f>
        <v>PreNResSpltPkgAC-65to-PEYes-cDXGF-EUn1985-CZ05</v>
      </c>
      <c r="C295" s="21" t="str">
        <f t="shared" si="42"/>
        <v>DEER</v>
      </c>
      <c r="D295" s="204" t="str">
        <f>INDEX(GLSShapes!$A$1:$AY$20000,Index!$A295*40-38,2)</f>
        <v>PreNResSpltPkgAC-65to-PEYes-20-MM</v>
      </c>
      <c r="E295" s="21">
        <f t="shared" si="43"/>
        <v>11681</v>
      </c>
      <c r="F295" s="135" t="str">
        <f t="shared" si="44"/>
        <v>cDXGF-EUn1985-CZ05</v>
      </c>
      <c r="G295" s="203">
        <f>INDEX(GLSShapes!$A$1:$AY$20000,Index!$A295*40-38,1)</f>
        <v>1293</v>
      </c>
      <c r="H295" s="133" t="str">
        <f t="shared" si="45"/>
        <v>cDXGF-EUn1985-CZ05-20-MM</v>
      </c>
      <c r="I295" s="201">
        <f>IF(F295&lt;&gt;"0",INDEX(GLSShapes!$A$1:$AY$20000,Index!$A295*40-34,40),0)</f>
        <v>5909.3125529606632</v>
      </c>
      <c r="J295" s="201">
        <f>IF(F295&lt;&gt;"0",INDEX(GLSShapes!$A$1:$AY$20000,Index!$A295*40-34,41),0)</f>
        <v>336.25412743825922</v>
      </c>
      <c r="K295" s="206">
        <f>RANK(I295,I291:I306,-1)</f>
        <v>13</v>
      </c>
      <c r="L295" s="206">
        <f>RANK(J295,J291:J306,-1)</f>
        <v>15</v>
      </c>
      <c r="M295" s="201">
        <f>INDEX(GLSShapes!$A$1:$AY$20000,Index!$A295*40-34,44)</f>
        <v>1.219786643058606</v>
      </c>
      <c r="N295" s="201">
        <f>INDEX(GLSShapes!$A$1:$AY$15000,Index!$A295*40-34,45)</f>
        <v>0</v>
      </c>
      <c r="O295" s="21"/>
      <c r="P295" s="21"/>
      <c r="Q295" s="201">
        <f>IF(F295&lt;&gt;"0",INDEX(GLSShapes!$A$1:$AY$15000,Index!$A295*40-34,48),0)</f>
        <v>4844.546041382373</v>
      </c>
      <c r="R295" s="201">
        <f>IF(F295&lt;&gt;"0",INDEX(GLSShapes!$A$1:$AY$15000,Index!$A295*40-34,49),0)</f>
        <v>275.66634653016405</v>
      </c>
      <c r="S295" s="21"/>
      <c r="T295" s="22"/>
      <c r="U295" s="150" t="str">
        <f t="shared" si="46"/>
        <v>EUn</v>
      </c>
      <c r="V295" t="str">
        <f t="shared" si="47"/>
        <v>CZ05</v>
      </c>
    </row>
    <row r="296" spans="1:22">
      <c r="A296" s="87">
        <f t="shared" si="39"/>
        <v>294</v>
      </c>
      <c r="B296" s="204" t="str">
        <f>INDEX(GLSShapes!$A$1:$AY$20000,Index!$A296*40-39,1)</f>
        <v>PreNResSpltPkgAC-65to-PEYes-cDXGF-EUn1985-CZ06</v>
      </c>
      <c r="C296" s="21" t="str">
        <f t="shared" si="42"/>
        <v>DEER</v>
      </c>
      <c r="D296" s="204" t="str">
        <f>INDEX(GLSShapes!$A$1:$AY$20000,Index!$A296*40-38,2)</f>
        <v>PreNResSpltPkgAC-65to-PEYes-20-MM</v>
      </c>
      <c r="E296" s="21">
        <f t="shared" si="43"/>
        <v>11721</v>
      </c>
      <c r="F296" s="135" t="str">
        <f t="shared" si="44"/>
        <v>cDXGF-EUn1985-CZ06</v>
      </c>
      <c r="G296" s="203">
        <f>INDEX(GLSShapes!$A$1:$AY$20000,Index!$A296*40-38,1)</f>
        <v>1294</v>
      </c>
      <c r="H296" s="133" t="str">
        <f t="shared" si="45"/>
        <v>cDXGF-EUn1985-CZ06-20-MM</v>
      </c>
      <c r="I296" s="201">
        <f>IF(F296&lt;&gt;"0",INDEX(GLSShapes!$A$1:$AY$20000,Index!$A296*40-34,40),0)</f>
        <v>4280.0298544796096</v>
      </c>
      <c r="J296" s="201">
        <f>IF(F296&lt;&gt;"0",INDEX(GLSShapes!$A$1:$AY$20000,Index!$A296*40-34,41),0)</f>
        <v>278.46106824329883</v>
      </c>
      <c r="K296" s="206">
        <f>RANK(I296,I291:I306,-1)</f>
        <v>3</v>
      </c>
      <c r="L296" s="206">
        <f>RANK(J296,J291:J306,-1)</f>
        <v>8</v>
      </c>
      <c r="M296" s="201">
        <f>INDEX(GLSShapes!$A$1:$AY$20000,Index!$A296*40-34,44)</f>
        <v>1.1321138143819285</v>
      </c>
      <c r="N296" s="201">
        <f>INDEX(GLSShapes!$A$1:$AY$15000,Index!$A296*40-34,45)</f>
        <v>0</v>
      </c>
      <c r="O296" s="21"/>
      <c r="P296" s="21"/>
      <c r="Q296" s="201">
        <f>IF(F296&lt;&gt;"0",INDEX(GLSShapes!$A$1:$AY$15000,Index!$A296*40-34,48),0)</f>
        <v>3780.5649927664467</v>
      </c>
      <c r="R296" s="201">
        <f>IF(F296&lt;&gt;"0",INDEX(GLSShapes!$A$1:$AY$15000,Index!$A296*40-34,49),0)</f>
        <v>245.96561291438985</v>
      </c>
      <c r="S296" s="21"/>
      <c r="T296" s="22"/>
      <c r="U296" s="150" t="str">
        <f t="shared" si="46"/>
        <v>EUn</v>
      </c>
      <c r="V296" t="str">
        <f t="shared" si="47"/>
        <v>CZ06</v>
      </c>
    </row>
    <row r="297" spans="1:22">
      <c r="A297" s="87">
        <f t="shared" si="39"/>
        <v>295</v>
      </c>
      <c r="B297" s="204" t="str">
        <f>INDEX(GLSShapes!$A$1:$AY$20000,Index!$A297*40-39,1)</f>
        <v>PreNResSpltPkgAC-65to-PEYes-cDXGF-EUn1985-CZ07</v>
      </c>
      <c r="C297" s="21" t="str">
        <f t="shared" si="42"/>
        <v>DEER</v>
      </c>
      <c r="D297" s="204" t="str">
        <f>INDEX(GLSShapes!$A$1:$AY$20000,Index!$A297*40-38,2)</f>
        <v>PreNResSpltPkgAC-65to-PEYes-20-MM</v>
      </c>
      <c r="E297" s="21">
        <f t="shared" si="43"/>
        <v>11761</v>
      </c>
      <c r="F297" s="135" t="str">
        <f t="shared" si="44"/>
        <v>cDXGF-EUn1985-CZ07</v>
      </c>
      <c r="G297" s="203">
        <f>INDEX(GLSShapes!$A$1:$AY$20000,Index!$A297*40-38,1)</f>
        <v>1295</v>
      </c>
      <c r="H297" s="133" t="str">
        <f t="shared" si="45"/>
        <v>cDXGF-EUn1985-CZ07-20-MM</v>
      </c>
      <c r="I297" s="201">
        <f>IF(F297&lt;&gt;"0",INDEX(GLSShapes!$A$1:$AY$20000,Index!$A297*40-34,40),0)</f>
        <v>4489.4363160315243</v>
      </c>
      <c r="J297" s="201">
        <f>IF(F297&lt;&gt;"0",INDEX(GLSShapes!$A$1:$AY$20000,Index!$A297*40-34,41),0)</f>
        <v>299.54097431763347</v>
      </c>
      <c r="K297" s="206">
        <f>RANK(I297,I291:I306,-1)</f>
        <v>8</v>
      </c>
      <c r="L297" s="206">
        <f>RANK(J297,J291:J306,-1)</f>
        <v>12</v>
      </c>
      <c r="M297" s="201">
        <f>INDEX(GLSShapes!$A$1:$AY$20000,Index!$A297*40-34,44)</f>
        <v>1.1606652597440263</v>
      </c>
      <c r="N297" s="201">
        <f>INDEX(GLSShapes!$A$1:$AY$15000,Index!$A297*40-34,45)</f>
        <v>0</v>
      </c>
      <c r="O297" s="21"/>
      <c r="P297" s="21"/>
      <c r="Q297" s="201">
        <f>IF(F297&lt;&gt;"0",INDEX(GLSShapes!$A$1:$AY$15000,Index!$A297*40-34,48),0)</f>
        <v>3867.9854319251585</v>
      </c>
      <c r="R297" s="201">
        <f>IF(F297&lt;&gt;"0",INDEX(GLSShapes!$A$1:$AY$15000,Index!$A297*40-34,49),0)</f>
        <v>258.07697077423887</v>
      </c>
      <c r="S297" s="21"/>
      <c r="T297" s="22"/>
      <c r="U297" s="150" t="str">
        <f t="shared" si="46"/>
        <v>EUn</v>
      </c>
      <c r="V297" t="str">
        <f t="shared" si="47"/>
        <v>CZ07</v>
      </c>
    </row>
    <row r="298" spans="1:22">
      <c r="A298" s="87">
        <f t="shared" si="39"/>
        <v>296</v>
      </c>
      <c r="B298" s="204" t="str">
        <f>INDEX(GLSShapes!$A$1:$AY$20000,Index!$A298*40-39,1)</f>
        <v>PreNResSpltPkgAC-65to-PEYes-cDXGF-EUn1985-CZ08</v>
      </c>
      <c r="C298" s="21" t="str">
        <f t="shared" si="42"/>
        <v>DEER</v>
      </c>
      <c r="D298" s="204" t="str">
        <f>INDEX(GLSShapes!$A$1:$AY$20000,Index!$A298*40-38,2)</f>
        <v>PreNResSpltPkgAC-65to-PEYes-20-MM</v>
      </c>
      <c r="E298" s="21">
        <f t="shared" si="43"/>
        <v>11801</v>
      </c>
      <c r="F298" s="135" t="str">
        <f t="shared" si="44"/>
        <v>cDXGF-EUn1985-CZ08</v>
      </c>
      <c r="G298" s="203">
        <f>INDEX(GLSShapes!$A$1:$AY$20000,Index!$A298*40-38,1)</f>
        <v>1296</v>
      </c>
      <c r="H298" s="133" t="str">
        <f t="shared" si="45"/>
        <v>cDXGF-EUn1985-CZ08-20-MM</v>
      </c>
      <c r="I298" s="201">
        <f>IF(F298&lt;&gt;"0",INDEX(GLSShapes!$A$1:$AY$20000,Index!$A298*40-34,40),0)</f>
        <v>4480.1117590621134</v>
      </c>
      <c r="J298" s="201">
        <f>IF(F298&lt;&gt;"0",INDEX(GLSShapes!$A$1:$AY$20000,Index!$A298*40-34,41),0)</f>
        <v>279.48533517467558</v>
      </c>
      <c r="K298" s="206">
        <f>RANK(I298,I291:I306,-1)</f>
        <v>7</v>
      </c>
      <c r="L298" s="206">
        <f>RANK(J298,J291:J306,-1)</f>
        <v>9</v>
      </c>
      <c r="M298" s="201">
        <f>INDEX(GLSShapes!$A$1:$AY$20000,Index!$A298*40-34,44)</f>
        <v>1.1177495846607604</v>
      </c>
      <c r="N298" s="201">
        <f>INDEX(GLSShapes!$A$1:$AY$15000,Index!$A298*40-34,45)</f>
        <v>0</v>
      </c>
      <c r="O298" s="21"/>
      <c r="P298" s="21"/>
      <c r="Q298" s="201">
        <f>IF(F298&lt;&gt;"0",INDEX(GLSShapes!$A$1:$AY$15000,Index!$A298*40-34,48),0)</f>
        <v>4008.1533650686506</v>
      </c>
      <c r="R298" s="201">
        <f>IF(F298&lt;&gt;"0",INDEX(GLSShapes!$A$1:$AY$15000,Index!$A298*40-34,49),0)</f>
        <v>250.04288886360897</v>
      </c>
      <c r="S298" s="21"/>
      <c r="T298" s="22"/>
      <c r="U298" s="150" t="str">
        <f t="shared" si="46"/>
        <v>EUn</v>
      </c>
      <c r="V298" t="str">
        <f t="shared" si="47"/>
        <v>CZ08</v>
      </c>
    </row>
    <row r="299" spans="1:22">
      <c r="A299" s="87">
        <f t="shared" si="39"/>
        <v>297</v>
      </c>
      <c r="B299" s="204" t="str">
        <f>INDEX(GLSShapes!$A$1:$AY$20000,Index!$A299*40-39,1)</f>
        <v>PreNResSpltPkgAC-65to-PEYes-cDXGF-EUn1985-CZ09</v>
      </c>
      <c r="C299" s="21" t="str">
        <f t="shared" si="42"/>
        <v>DEER</v>
      </c>
      <c r="D299" s="204" t="str">
        <f>INDEX(GLSShapes!$A$1:$AY$20000,Index!$A299*40-38,2)</f>
        <v>PreNResSpltPkgAC-65to-PEYes-20-MM</v>
      </c>
      <c r="E299" s="21">
        <f t="shared" si="43"/>
        <v>11841</v>
      </c>
      <c r="F299" s="135" t="str">
        <f t="shared" si="44"/>
        <v>cDXGF-EUn1985-CZ09</v>
      </c>
      <c r="G299" s="203">
        <f>INDEX(GLSShapes!$A$1:$AY$20000,Index!$A299*40-38,1)</f>
        <v>1297</v>
      </c>
      <c r="H299" s="133" t="str">
        <f t="shared" si="45"/>
        <v>cDXGF-EUn1985-CZ09-20-MM</v>
      </c>
      <c r="I299" s="201">
        <f>IF(F299&lt;&gt;"0",INDEX(GLSShapes!$A$1:$AY$20000,Index!$A299*40-34,40),0)</f>
        <v>4716.4699059110681</v>
      </c>
      <c r="J299" s="201">
        <f>IF(F299&lt;&gt;"0",INDEX(GLSShapes!$A$1:$AY$20000,Index!$A299*40-34,41),0)</f>
        <v>267.72488145901269</v>
      </c>
      <c r="K299" s="206">
        <f>RANK(I299,I291:I306,-1)</f>
        <v>10</v>
      </c>
      <c r="L299" s="206">
        <f>RANK(J299,J291:J306,-1)</f>
        <v>7</v>
      </c>
      <c r="M299" s="201">
        <f>INDEX(GLSShapes!$A$1:$AY$20000,Index!$A299*40-34,44)</f>
        <v>1.1800480497878498</v>
      </c>
      <c r="N299" s="201">
        <f>INDEX(GLSShapes!$A$1:$AY$15000,Index!$A299*40-34,45)</f>
        <v>0</v>
      </c>
      <c r="O299" s="21"/>
      <c r="P299" s="21"/>
      <c r="Q299" s="201">
        <f>IF(F299&lt;&gt;"0",INDEX(GLSShapes!$A$1:$AY$15000,Index!$A299*40-34,48),0)</f>
        <v>3996.8456426490425</v>
      </c>
      <c r="R299" s="201">
        <f>IF(F299&lt;&gt;"0",INDEX(GLSShapes!$A$1:$AY$15000,Index!$A299*40-34,49),0)</f>
        <v>226.87625432468155</v>
      </c>
      <c r="S299" s="21"/>
      <c r="T299" s="22"/>
      <c r="U299" s="150" t="str">
        <f t="shared" si="46"/>
        <v>EUn</v>
      </c>
      <c r="V299" t="str">
        <f t="shared" si="47"/>
        <v>CZ09</v>
      </c>
    </row>
    <row r="300" spans="1:22">
      <c r="A300" s="87">
        <f t="shared" si="39"/>
        <v>298</v>
      </c>
      <c r="B300" s="204" t="str">
        <f>INDEX(GLSShapes!$A$1:$AY$20000,Index!$A300*40-39,1)</f>
        <v>PreNResSpltPkgAC-65to-PEYes-cDXGF-EUn1985-CZ10</v>
      </c>
      <c r="C300" s="21" t="str">
        <f t="shared" si="42"/>
        <v>DEER</v>
      </c>
      <c r="D300" s="204" t="str">
        <f>INDEX(GLSShapes!$A$1:$AY$20000,Index!$A300*40-38,2)</f>
        <v>PreNResSpltPkgAC-65to-PEYes-20-MM</v>
      </c>
      <c r="E300" s="21">
        <f t="shared" si="43"/>
        <v>11881</v>
      </c>
      <c r="F300" s="135" t="str">
        <f t="shared" si="44"/>
        <v>cDXGF-EUn1985-CZ10</v>
      </c>
      <c r="G300" s="203">
        <f>INDEX(GLSShapes!$A$1:$AY$20000,Index!$A300*40-38,1)</f>
        <v>1298</v>
      </c>
      <c r="H300" s="133" t="str">
        <f t="shared" si="45"/>
        <v>cDXGF-EUn1985-CZ10-20-MM</v>
      </c>
      <c r="I300" s="201">
        <f>IF(F300&lt;&gt;"0",INDEX(GLSShapes!$A$1:$AY$20000,Index!$A300*40-34,40),0)</f>
        <v>4506.3263152234122</v>
      </c>
      <c r="J300" s="201">
        <f>IF(F300&lt;&gt;"0",INDEX(GLSShapes!$A$1:$AY$20000,Index!$A300*40-34,41),0)</f>
        <v>261.89267144315647</v>
      </c>
      <c r="K300" s="206">
        <f>RANK(I300,I291:I306,-1)</f>
        <v>9</v>
      </c>
      <c r="L300" s="206">
        <f>RANK(J300,J291:J306,-1)</f>
        <v>6</v>
      </c>
      <c r="M300" s="201">
        <f>INDEX(GLSShapes!$A$1:$AY$20000,Index!$A300*40-34,44)</f>
        <v>1.1606555784478756</v>
      </c>
      <c r="N300" s="201">
        <f>INDEX(GLSShapes!$A$1:$AY$15000,Index!$A300*40-34,45)</f>
        <v>0</v>
      </c>
      <c r="O300" s="21"/>
      <c r="P300" s="21"/>
      <c r="Q300" s="201">
        <f>IF(F300&lt;&gt;"0",INDEX(GLSShapes!$A$1:$AY$15000,Index!$A300*40-34,48),0)</f>
        <v>3882.5698156292356</v>
      </c>
      <c r="R300" s="201">
        <f>IF(F300&lt;&gt;"0",INDEX(GLSShapes!$A$1:$AY$15000,Index!$A300*40-34,49),0)</f>
        <v>225.64202189367924</v>
      </c>
      <c r="S300" s="21"/>
      <c r="T300" s="22"/>
      <c r="U300" s="150" t="str">
        <f t="shared" si="46"/>
        <v>EUn</v>
      </c>
      <c r="V300" t="str">
        <f t="shared" si="47"/>
        <v>CZ10</v>
      </c>
    </row>
    <row r="301" spans="1:22">
      <c r="A301" s="87">
        <f t="shared" si="39"/>
        <v>299</v>
      </c>
      <c r="B301" s="204" t="str">
        <f>INDEX(GLSShapes!$A$1:$AY$20000,Index!$A301*40-39,1)</f>
        <v>PreNResSpltPkgAC-65to-PEYes-cDXGF-EUn1985-CZ11</v>
      </c>
      <c r="C301" s="21" t="str">
        <f t="shared" si="42"/>
        <v>DEER</v>
      </c>
      <c r="D301" s="204" t="str">
        <f>INDEX(GLSShapes!$A$1:$AY$20000,Index!$A301*40-38,2)</f>
        <v>PreNResSpltPkgAC-65to-PEYes-20-MM</v>
      </c>
      <c r="E301" s="21">
        <f t="shared" si="43"/>
        <v>11921</v>
      </c>
      <c r="F301" s="135" t="str">
        <f t="shared" si="44"/>
        <v>cDXGF-EUn1985-CZ11</v>
      </c>
      <c r="G301" s="203">
        <f>INDEX(GLSShapes!$A$1:$AY$20000,Index!$A301*40-38,1)</f>
        <v>1299</v>
      </c>
      <c r="H301" s="133" t="str">
        <f t="shared" si="45"/>
        <v>cDXGF-EUn1985-CZ11-20-MM</v>
      </c>
      <c r="I301" s="201">
        <f>IF(F301&lt;&gt;"0",INDEX(GLSShapes!$A$1:$AY$20000,Index!$A301*40-34,40),0)</f>
        <v>4339.6270168334859</v>
      </c>
      <c r="J301" s="201">
        <f>IF(F301&lt;&gt;"0",INDEX(GLSShapes!$A$1:$AY$20000,Index!$A301*40-34,41),0)</f>
        <v>229.70551334226292</v>
      </c>
      <c r="K301" s="206">
        <f>RANK(I301,I291:I306,-1)</f>
        <v>4</v>
      </c>
      <c r="L301" s="206">
        <f>RANK(J301,J291:J306,-1)</f>
        <v>2</v>
      </c>
      <c r="M301" s="201">
        <f>INDEX(GLSShapes!$A$1:$AY$20000,Index!$A301*40-34,44)</f>
        <v>1.1855451224334752</v>
      </c>
      <c r="N301" s="201">
        <f>INDEX(GLSShapes!$A$1:$AY$15000,Index!$A301*40-34,45)</f>
        <v>0</v>
      </c>
      <c r="O301" s="21"/>
      <c r="P301" s="21"/>
      <c r="Q301" s="201">
        <f>IF(F301&lt;&gt;"0",INDEX(GLSShapes!$A$1:$AY$15000,Index!$A301*40-34,48),0)</f>
        <v>3660.448627991379</v>
      </c>
      <c r="R301" s="201">
        <f>IF(F301&lt;&gt;"0",INDEX(GLSShapes!$A$1:$AY$15000,Index!$A301*40-34,49),0)</f>
        <v>193.75518400410141</v>
      </c>
      <c r="S301" s="21"/>
      <c r="T301" s="22"/>
      <c r="U301" s="150" t="str">
        <f t="shared" si="46"/>
        <v>EUn</v>
      </c>
      <c r="V301" t="str">
        <f t="shared" si="47"/>
        <v>CZ11</v>
      </c>
    </row>
    <row r="302" spans="1:22">
      <c r="A302" s="87">
        <f t="shared" si="39"/>
        <v>300</v>
      </c>
      <c r="B302" s="204" t="str">
        <f>INDEX(GLSShapes!$A$1:$AY$20000,Index!$A302*40-39,1)</f>
        <v>PreNResSpltPkgAC-65to-PEYes-cDXGF-EUn1985-CZ12</v>
      </c>
      <c r="C302" s="21" t="str">
        <f t="shared" si="42"/>
        <v>DEER</v>
      </c>
      <c r="D302" s="204" t="str">
        <f>INDEX(GLSShapes!$A$1:$AY$20000,Index!$A302*40-38,2)</f>
        <v>PreNResSpltPkgAC-65to-PEYes-20-MM</v>
      </c>
      <c r="E302" s="21">
        <f t="shared" si="43"/>
        <v>11961</v>
      </c>
      <c r="F302" s="135" t="str">
        <f t="shared" si="44"/>
        <v>cDXGF-EUn1985-CZ12</v>
      </c>
      <c r="G302" s="203">
        <f>INDEX(GLSShapes!$A$1:$AY$20000,Index!$A302*40-38,1)</f>
        <v>1300</v>
      </c>
      <c r="H302" s="133" t="str">
        <f t="shared" si="45"/>
        <v>cDXGF-EUn1985-CZ12-20-MM</v>
      </c>
      <c r="I302" s="201">
        <f>IF(F302&lt;&gt;"0",INDEX(GLSShapes!$A$1:$AY$20000,Index!$A302*40-34,40),0)</f>
        <v>4888.0517147569153</v>
      </c>
      <c r="J302" s="201">
        <f>IF(F302&lt;&gt;"0",INDEX(GLSShapes!$A$1:$AY$20000,Index!$A302*40-34,41),0)</f>
        <v>260.10972729127798</v>
      </c>
      <c r="K302" s="206">
        <f>RANK(I302,I291:I306,-1)</f>
        <v>11</v>
      </c>
      <c r="L302" s="206">
        <f>RANK(J302,J291:J306,-1)</f>
        <v>5</v>
      </c>
      <c r="M302" s="201">
        <f>INDEX(GLSShapes!$A$1:$AY$20000,Index!$A302*40-34,44)</f>
        <v>1.2768485654645965</v>
      </c>
      <c r="N302" s="201">
        <f>INDEX(GLSShapes!$A$1:$AY$15000,Index!$A302*40-34,45)</f>
        <v>0</v>
      </c>
      <c r="O302" s="21"/>
      <c r="P302" s="21"/>
      <c r="Q302" s="201">
        <f>IF(F302&lt;&gt;"0",INDEX(GLSShapes!$A$1:$AY$15000,Index!$A302*40-34,48),0)</f>
        <v>3828.2156921078108</v>
      </c>
      <c r="R302" s="201">
        <f>IF(F302&lt;&gt;"0",INDEX(GLSShapes!$A$1:$AY$15000,Index!$A302*40-34,49),0)</f>
        <v>203.712275931981</v>
      </c>
      <c r="S302" s="21"/>
      <c r="T302" s="22"/>
      <c r="U302" s="150" t="str">
        <f t="shared" si="46"/>
        <v>EUn</v>
      </c>
      <c r="V302" t="str">
        <f t="shared" si="47"/>
        <v>CZ12</v>
      </c>
    </row>
    <row r="303" spans="1:22">
      <c r="A303" s="87">
        <f t="shared" si="39"/>
        <v>301</v>
      </c>
      <c r="B303" s="204" t="str">
        <f>INDEX(GLSShapes!$A$1:$AY$20000,Index!$A303*40-39,1)</f>
        <v>PreNResSpltPkgAC-65to-PEYes-cDXGF-EUn1985-CZ13</v>
      </c>
      <c r="C303" s="21" t="str">
        <f t="shared" si="42"/>
        <v>DEER</v>
      </c>
      <c r="D303" s="204" t="str">
        <f>INDEX(GLSShapes!$A$1:$AY$20000,Index!$A303*40-38,2)</f>
        <v>PreNResSpltPkgAC-65to-PEYes-20-MM</v>
      </c>
      <c r="E303" s="21">
        <f t="shared" si="43"/>
        <v>12001</v>
      </c>
      <c r="F303" s="135" t="str">
        <f t="shared" si="44"/>
        <v>cDXGF-EUn1985-CZ13</v>
      </c>
      <c r="G303" s="203">
        <f>INDEX(GLSShapes!$A$1:$AY$20000,Index!$A303*40-38,1)</f>
        <v>1301</v>
      </c>
      <c r="H303" s="133" t="str">
        <f t="shared" si="45"/>
        <v>cDXGF-EUn1985-CZ13-20-MM</v>
      </c>
      <c r="I303" s="201">
        <f>IF(F303&lt;&gt;"0",INDEX(GLSShapes!$A$1:$AY$20000,Index!$A303*40-34,40),0)</f>
        <v>4177.6638347016224</v>
      </c>
      <c r="J303" s="201">
        <f>IF(F303&lt;&gt;"0",INDEX(GLSShapes!$A$1:$AY$20000,Index!$A303*40-34,41),0)</f>
        <v>232.25322426915378</v>
      </c>
      <c r="K303" s="206">
        <f>RANK(I303,I291:I306,-1)</f>
        <v>2</v>
      </c>
      <c r="L303" s="206">
        <f>RANK(J303,J291:J306,-1)</f>
        <v>3</v>
      </c>
      <c r="M303" s="201">
        <f>INDEX(GLSShapes!$A$1:$AY$20000,Index!$A303*40-34,44)</f>
        <v>1.1814287705660333</v>
      </c>
      <c r="N303" s="201">
        <f>INDEX(GLSShapes!$A$1:$AY$15000,Index!$A303*40-34,45)</f>
        <v>0</v>
      </c>
      <c r="O303" s="21"/>
      <c r="P303" s="21"/>
      <c r="Q303" s="201">
        <f>IF(F303&lt;&gt;"0",INDEX(GLSShapes!$A$1:$AY$15000,Index!$A303*40-34,48),0)</f>
        <v>3536.111476868864</v>
      </c>
      <c r="R303" s="201">
        <f>IF(F303&lt;&gt;"0",INDEX(GLSShapes!$A$1:$AY$15000,Index!$A303*40-34,49),0)</f>
        <v>196.5867346855614</v>
      </c>
      <c r="S303" s="21"/>
      <c r="T303" s="22"/>
      <c r="U303" s="150" t="str">
        <f t="shared" si="46"/>
        <v>EUn</v>
      </c>
      <c r="V303" t="str">
        <f t="shared" si="47"/>
        <v>CZ13</v>
      </c>
    </row>
    <row r="304" spans="1:22">
      <c r="A304" s="87">
        <f t="shared" si="39"/>
        <v>302</v>
      </c>
      <c r="B304" s="204" t="str">
        <f>INDEX(GLSShapes!$A$1:$AY$20000,Index!$A304*40-39,1)</f>
        <v>PreNResSpltPkgAC-65to-PEYes-cDXGF-EUn1985-CZ14</v>
      </c>
      <c r="C304" s="21" t="str">
        <f t="shared" si="42"/>
        <v>DEER</v>
      </c>
      <c r="D304" s="204" t="str">
        <f>INDEX(GLSShapes!$A$1:$AY$20000,Index!$A304*40-38,2)</f>
        <v>PreNResSpltPkgAC-65to-PEYes-20-MM</v>
      </c>
      <c r="E304" s="21">
        <f t="shared" si="43"/>
        <v>12041</v>
      </c>
      <c r="F304" s="135" t="str">
        <f t="shared" si="44"/>
        <v>cDXGF-EUn1985-CZ14</v>
      </c>
      <c r="G304" s="203">
        <f>INDEX(GLSShapes!$A$1:$AY$20000,Index!$A304*40-38,1)</f>
        <v>1302</v>
      </c>
      <c r="H304" s="133" t="str">
        <f t="shared" si="45"/>
        <v>cDXGF-EUn1985-CZ14-20-MM</v>
      </c>
      <c r="I304" s="201">
        <f>IF(F304&lt;&gt;"0",INDEX(GLSShapes!$A$1:$AY$20000,Index!$A304*40-34,40),0)</f>
        <v>4376.4237057802011</v>
      </c>
      <c r="J304" s="201">
        <f>IF(F304&lt;&gt;"0",INDEX(GLSShapes!$A$1:$AY$20000,Index!$A304*40-34,41),0)</f>
        <v>240.8905719441783</v>
      </c>
      <c r="K304" s="206">
        <f>RANK(I304,I291:I306,-1)</f>
        <v>5</v>
      </c>
      <c r="L304" s="206">
        <f>RANK(J304,J291:J306,-1)</f>
        <v>4</v>
      </c>
      <c r="M304" s="201">
        <f>INDEX(GLSShapes!$A$1:$AY$20000,Index!$A304*40-34,44)</f>
        <v>1.1371631223316909</v>
      </c>
      <c r="N304" s="201">
        <f>INDEX(GLSShapes!$A$1:$AY$15000,Index!$A304*40-34,45)</f>
        <v>0</v>
      </c>
      <c r="O304" s="21"/>
      <c r="P304" s="21"/>
      <c r="Q304" s="201">
        <f>IF(F304&lt;&gt;"0",INDEX(GLSShapes!$A$1:$AY$15000,Index!$A304*40-34,48),0)</f>
        <v>3848.5452261295486</v>
      </c>
      <c r="R304" s="201">
        <f>IF(F304&lt;&gt;"0",INDEX(GLSShapes!$A$1:$AY$15000,Index!$A304*40-34,49),0)</f>
        <v>211.83466752794914</v>
      </c>
      <c r="S304" s="21"/>
      <c r="T304" s="22"/>
      <c r="U304" s="150" t="str">
        <f t="shared" si="46"/>
        <v>EUn</v>
      </c>
      <c r="V304" t="str">
        <f t="shared" si="47"/>
        <v>CZ14</v>
      </c>
    </row>
    <row r="305" spans="1:22">
      <c r="A305" s="87">
        <f t="shared" si="39"/>
        <v>303</v>
      </c>
      <c r="B305" s="204" t="str">
        <f>INDEX(GLSShapes!$A$1:$AY$20000,Index!$A305*40-39,1)</f>
        <v>PreNResSpltPkgAC-65to-PEYes-cDXGF-EUn1985-CZ15</v>
      </c>
      <c r="C305" s="21" t="str">
        <f t="shared" si="42"/>
        <v>DEER</v>
      </c>
      <c r="D305" s="204" t="str">
        <f>INDEX(GLSShapes!$A$1:$AY$20000,Index!$A305*40-38,2)</f>
        <v>PreNResSpltPkgAC-65to-PEYes-20-MM</v>
      </c>
      <c r="E305" s="21">
        <f t="shared" si="43"/>
        <v>12081</v>
      </c>
      <c r="F305" s="135" t="str">
        <f t="shared" si="44"/>
        <v>cDXGF-EUn1985-CZ15</v>
      </c>
      <c r="G305" s="203">
        <f>INDEX(GLSShapes!$A$1:$AY$20000,Index!$A305*40-38,1)</f>
        <v>1303</v>
      </c>
      <c r="H305" s="133" t="str">
        <f t="shared" si="45"/>
        <v>cDXGF-EUn1985-CZ15-20-MM</v>
      </c>
      <c r="I305" s="201">
        <f>IF(F305&lt;&gt;"0",INDEX(GLSShapes!$A$1:$AY$20000,Index!$A305*40-34,40),0)</f>
        <v>4040.4353186333242</v>
      </c>
      <c r="J305" s="201">
        <f>IF(F305&lt;&gt;"0",INDEX(GLSShapes!$A$1:$AY$20000,Index!$A305*40-34,41),0)</f>
        <v>221.74390194534411</v>
      </c>
      <c r="K305" s="206">
        <f>RANK(I305,I291:I306,-1)</f>
        <v>1</v>
      </c>
      <c r="L305" s="206">
        <f>RANK(J305,J291:J306,-1)</f>
        <v>1</v>
      </c>
      <c r="M305" s="201">
        <f>INDEX(GLSShapes!$A$1:$AY$20000,Index!$A305*40-34,44)</f>
        <v>1.120968981575847</v>
      </c>
      <c r="N305" s="201">
        <f>INDEX(GLSShapes!$A$1:$AY$15000,Index!$A305*40-34,45)</f>
        <v>0</v>
      </c>
      <c r="O305" s="21"/>
      <c r="P305" s="21"/>
      <c r="Q305" s="201">
        <f>IF(F305&lt;&gt;"0",INDEX(GLSShapes!$A$1:$AY$15000,Index!$A305*40-34,48),0)</f>
        <v>3604.4131327820692</v>
      </c>
      <c r="R305" s="201">
        <f>IF(F305&lt;&gt;"0",INDEX(GLSShapes!$A$1:$AY$15000,Index!$A305*40-34,49),0)</f>
        <v>197.81448513733068</v>
      </c>
      <c r="S305" s="21"/>
      <c r="T305" s="22"/>
      <c r="U305" s="150" t="str">
        <f t="shared" si="46"/>
        <v>EUn</v>
      </c>
      <c r="V305" t="str">
        <f t="shared" si="47"/>
        <v>CZ15</v>
      </c>
    </row>
    <row r="306" spans="1:22">
      <c r="A306" s="87">
        <f t="shared" si="39"/>
        <v>304</v>
      </c>
      <c r="B306" s="204" t="str">
        <f>INDEX(GLSShapes!$A$1:$AY$20000,Index!$A306*40-39,1)</f>
        <v>PreNResSpltPkgAC-65to-PEYes-cDXGF-EUn1985-CZ16</v>
      </c>
      <c r="C306" s="21" t="str">
        <f t="shared" si="42"/>
        <v>DEER</v>
      </c>
      <c r="D306" s="204" t="str">
        <f>INDEX(GLSShapes!$A$1:$AY$20000,Index!$A306*40-38,2)</f>
        <v>PreNResSpltPkgAC-65to-PEYes-20-MM</v>
      </c>
      <c r="E306" s="21">
        <f t="shared" si="43"/>
        <v>12121</v>
      </c>
      <c r="F306" s="135" t="str">
        <f t="shared" si="44"/>
        <v>cDXGF-EUn1985-CZ16</v>
      </c>
      <c r="G306" s="203">
        <f>INDEX(GLSShapes!$A$1:$AY$20000,Index!$A306*40-38,1)</f>
        <v>1304</v>
      </c>
      <c r="H306" s="133" t="str">
        <f t="shared" si="45"/>
        <v>cDXGF-EUn1985-CZ16-20-MM</v>
      </c>
      <c r="I306" s="201">
        <f>IF(F306&lt;&gt;"0",INDEX(GLSShapes!$A$1:$AY$20000,Index!$A306*40-34,40),0)</f>
        <v>4422.9293723930405</v>
      </c>
      <c r="J306" s="201">
        <f>IF(F306&lt;&gt;"0",INDEX(GLSShapes!$A$1:$AY$20000,Index!$A306*40-34,41),0)</f>
        <v>279.67304205426962</v>
      </c>
      <c r="K306" s="212">
        <f>RANK(I306,I291:I306,-1)</f>
        <v>6</v>
      </c>
      <c r="L306" s="212">
        <f>RANK(J306,J291:J306,-1)</f>
        <v>10</v>
      </c>
      <c r="M306" s="201">
        <f>INDEX(GLSShapes!$A$1:$AY$20000,Index!$A306*40-34,44)</f>
        <v>1.2236873885550925</v>
      </c>
      <c r="N306" s="201">
        <f>INDEX(GLSShapes!$A$1:$AY$15000,Index!$A306*40-34,45)</f>
        <v>0</v>
      </c>
      <c r="O306" s="21"/>
      <c r="P306" s="21"/>
      <c r="Q306" s="201">
        <f>IF(F306&lt;&gt;"0",INDEX(GLSShapes!$A$1:$AY$15000,Index!$A306*40-34,48),0)</f>
        <v>3614.4275194464117</v>
      </c>
      <c r="R306" s="201">
        <f>IF(F306&lt;&gt;"0",INDEX(GLSShapes!$A$1:$AY$15000,Index!$A306*40-34,49),0)</f>
        <v>228.54941929613443</v>
      </c>
      <c r="S306" s="21"/>
      <c r="T306" s="22"/>
      <c r="U306" s="150" t="str">
        <f t="shared" si="46"/>
        <v>EUn</v>
      </c>
      <c r="V306" t="str">
        <f t="shared" si="47"/>
        <v>CZ16</v>
      </c>
    </row>
    <row r="307" spans="1:22">
      <c r="A307" s="87">
        <f t="shared" si="39"/>
        <v>305</v>
      </c>
      <c r="B307" s="204" t="str">
        <f>INDEX(GLSShapes!$A$1:$AY$20000,Index!$A307*40-39,1)</f>
        <v>HERS-House-ResControlPre-SDGE</v>
      </c>
      <c r="C307" s="21" t="s">
        <v>549</v>
      </c>
      <c r="D307" s="204" t="str">
        <f>INDEX(GLSShapes!$A$1:$AY$20000,Index!$A307*40-38,2)</f>
        <v>HERS-ControlPre-MM</v>
      </c>
      <c r="E307" s="21">
        <f t="shared" si="43"/>
        <v>12161</v>
      </c>
      <c r="F307" s="204" t="str">
        <f t="shared" ref="F307:F323" si="48">D307&amp;"-"&amp;RIGHT(B307,3)</f>
        <v>HERS-ControlPre-MM-DGE</v>
      </c>
      <c r="G307" s="203">
        <f>INDEX(GLSShapes!$A$1:$AY$20000,Index!$A307*40-38,1)</f>
        <v>0</v>
      </c>
      <c r="H307" s="133" t="str">
        <f t="shared" si="45"/>
        <v>HERS-ControlPre-MM-DGEPre-MM</v>
      </c>
      <c r="I307" s="201">
        <f>IF(F307&lt;&gt;"0",INDEX(GLSShapes!$A$1:$AY$20000,Index!$A307*40-34,40),0)</f>
        <v>10373.961467121553</v>
      </c>
      <c r="J307" s="201">
        <f>IF(F307&lt;&gt;"0",INDEX(GLSShapes!$A$1:$AY$20000,Index!$A307*40-34,41),0)</f>
        <v>341.51026396008024</v>
      </c>
      <c r="K307" s="21"/>
      <c r="L307" s="21"/>
      <c r="M307" s="201">
        <f>INDEX(GLSShapes!$A$1:$AY$20000,Index!$A307*40-34,44)</f>
        <v>1.0975088425074131</v>
      </c>
      <c r="N307" s="201">
        <f>INDEX(GLSShapes!$A$1:$AY$15000,Index!$A307*40-34,45)</f>
        <v>0</v>
      </c>
      <c r="O307" s="21"/>
      <c r="P307" s="21"/>
      <c r="Q307" s="201">
        <f>IF(F307&lt;&gt;"0",INDEX(GLSShapes!$A$1:$AY$15000,Index!$A307*40-34,48),0)</f>
        <v>9452.2805332673051</v>
      </c>
      <c r="R307" s="201">
        <f>IF(F307&lt;&gt;"0",INDEX(GLSShapes!$A$1:$AY$15000,Index!$A307*40-34,49),0)</f>
        <v>311.16857626390697</v>
      </c>
      <c r="S307" s="21"/>
      <c r="T307" s="22"/>
    </row>
    <row r="308" spans="1:22">
      <c r="A308" s="87">
        <f t="shared" si="39"/>
        <v>306</v>
      </c>
      <c r="B308" s="204" t="str">
        <f>INDEX(GLSShapes!$A$1:$AY$20000,Index!$A308*40-39,1)</f>
        <v>HERS-House-ResControlPost-SDGE</v>
      </c>
      <c r="C308" s="21" t="s">
        <v>549</v>
      </c>
      <c r="D308" s="204" t="str">
        <f>INDEX(GLSShapes!$A$1:$AY$20000,Index!$A308*40-38,2)</f>
        <v>HERS-ControlPost-MM</v>
      </c>
      <c r="E308" s="21">
        <f t="shared" si="43"/>
        <v>12201</v>
      </c>
      <c r="F308" s="204" t="str">
        <f t="shared" si="48"/>
        <v>HERS-ControlPost-MM-DGE</v>
      </c>
      <c r="G308" s="203">
        <f>INDEX(GLSShapes!$A$1:$AY$20000,Index!$A308*40-38,1)</f>
        <v>0</v>
      </c>
      <c r="H308" s="133" t="str">
        <f t="shared" si="45"/>
        <v>HERS-ControlPost-MM-DGEost-MM</v>
      </c>
      <c r="I308" s="201">
        <f>IF(F308&lt;&gt;"0",INDEX(GLSShapes!$A$1:$AY$20000,Index!$A308*40-34,40),0)</f>
        <v>10425.878289507957</v>
      </c>
      <c r="J308" s="201">
        <f>IF(F308&lt;&gt;"0",INDEX(GLSShapes!$A$1:$AY$20000,Index!$A308*40-34,41),0)</f>
        <v>322.39322231481447</v>
      </c>
      <c r="K308" s="21"/>
      <c r="L308" s="21"/>
      <c r="M308" s="201">
        <f>INDEX(GLSShapes!$A$1:$AY$20000,Index!$A308*40-34,44)</f>
        <v>1.1232684118023666</v>
      </c>
      <c r="N308" s="201">
        <f>INDEX(GLSShapes!$A$1:$AY$15000,Index!$A308*40-34,45)</f>
        <v>0</v>
      </c>
      <c r="O308" s="21"/>
      <c r="P308" s="21"/>
      <c r="Q308" s="201">
        <f>IF(F308&lt;&gt;"0",INDEX(GLSShapes!$A$1:$AY$15000,Index!$A308*40-34,48),0)</f>
        <v>9281.7337156119884</v>
      </c>
      <c r="R308" s="201">
        <f>IF(F308&lt;&gt;"0",INDEX(GLSShapes!$A$1:$AY$15000,Index!$A308*40-34,49),0)</f>
        <v>287.01352136975959</v>
      </c>
      <c r="S308" s="21"/>
      <c r="T308" s="22"/>
    </row>
    <row r="309" spans="1:22">
      <c r="A309" s="87">
        <f t="shared" si="39"/>
        <v>307</v>
      </c>
      <c r="B309" s="204" t="str">
        <f>INDEX(GLSShapes!$A$1:$AY$20000,Index!$A309*40-39,1)</f>
        <v>HERS-House-ResTreatPre-SDGE</v>
      </c>
      <c r="C309" s="21" t="s">
        <v>549</v>
      </c>
      <c r="D309" s="204" t="str">
        <f>INDEX(GLSShapes!$A$1:$AY$20000,Index!$A309*40-38,2)</f>
        <v>HERS-TreatPre-MM</v>
      </c>
      <c r="E309" s="21">
        <f t="shared" si="43"/>
        <v>12241</v>
      </c>
      <c r="F309" s="204" t="str">
        <f t="shared" si="48"/>
        <v>HERS-TreatPre-MM-DGE</v>
      </c>
      <c r="G309" s="203">
        <f>INDEX(GLSShapes!$A$1:$AY$20000,Index!$A309*40-38,1)</f>
        <v>0</v>
      </c>
      <c r="H309" s="133" t="str">
        <f t="shared" si="45"/>
        <v>HERS-TreatPre-MM-DGEPre-MM</v>
      </c>
      <c r="I309" s="201">
        <f>IF(F309&lt;&gt;"0",INDEX(GLSShapes!$A$1:$AY$20000,Index!$A309*40-34,40),0)</f>
        <v>10299.588796973158</v>
      </c>
      <c r="J309" s="201">
        <f>IF(F309&lt;&gt;"0",INDEX(GLSShapes!$A$1:$AY$20000,Index!$A309*40-34,41),0)</f>
        <v>342.84869520385922</v>
      </c>
      <c r="K309" s="21"/>
      <c r="L309" s="21"/>
      <c r="M309" s="201">
        <f>INDEX(GLSShapes!$A$1:$AY$20000,Index!$A309*40-34,44)</f>
        <v>1.0917437260948306</v>
      </c>
      <c r="N309" s="201">
        <f>INDEX(GLSShapes!$A$1:$AY$15000,Index!$A309*40-34,45)</f>
        <v>0</v>
      </c>
      <c r="O309" s="21"/>
      <c r="P309" s="21"/>
      <c r="Q309" s="201">
        <f>IF(F309&lt;&gt;"0",INDEX(GLSShapes!$A$1:$AY$15000,Index!$A309*40-34,48),0)</f>
        <v>9434.071889576875</v>
      </c>
      <c r="R309" s="201">
        <f>IF(F309&lt;&gt;"0",INDEX(GLSShapes!$A$1:$AY$15000,Index!$A309*40-34,49),0)</f>
        <v>314.03770592777266</v>
      </c>
      <c r="S309" s="21"/>
      <c r="T309" s="22"/>
    </row>
    <row r="310" spans="1:22">
      <c r="A310" s="87">
        <f t="shared" si="39"/>
        <v>308</v>
      </c>
      <c r="B310" s="204" t="str">
        <f>INDEX(GLSShapes!$A$1:$AY$20000,Index!$A310*40-39,1)</f>
        <v>HERS-House-ResTreatPost-SDGE</v>
      </c>
      <c r="C310" s="21" t="s">
        <v>549</v>
      </c>
      <c r="D310" s="204" t="str">
        <f>INDEX(GLSShapes!$A$1:$AY$20000,Index!$A310*40-38,2)</f>
        <v>HERS-TreatPost-MM</v>
      </c>
      <c r="E310" s="21">
        <f t="shared" si="43"/>
        <v>12281</v>
      </c>
      <c r="F310" s="204" t="str">
        <f t="shared" si="48"/>
        <v>HERS-TreatPost-MM-DGE</v>
      </c>
      <c r="G310" s="203">
        <f>INDEX(GLSShapes!$A$1:$AY$20000,Index!$A310*40-38,1)</f>
        <v>0</v>
      </c>
      <c r="H310" s="133" t="str">
        <f t="shared" si="45"/>
        <v>HERS-TreatPost-MM-DGEost-MM</v>
      </c>
      <c r="I310" s="201">
        <f>IF(F310&lt;&gt;"0",INDEX(GLSShapes!$A$1:$AY$20000,Index!$A310*40-34,40),0)</f>
        <v>10334.345523224874</v>
      </c>
      <c r="J310" s="201">
        <f>IF(F310&lt;&gt;"0",INDEX(GLSShapes!$A$1:$AY$20000,Index!$A310*40-34,41),0)</f>
        <v>324.74926253664523</v>
      </c>
      <c r="K310" s="21"/>
      <c r="L310" s="21"/>
      <c r="M310" s="201">
        <f>INDEX(GLSShapes!$A$1:$AY$20000,Index!$A310*40-34,44)</f>
        <v>1.1176947124560437</v>
      </c>
      <c r="N310" s="201">
        <f>INDEX(GLSShapes!$A$1:$AY$15000,Index!$A310*40-34,45)</f>
        <v>0</v>
      </c>
      <c r="O310" s="21"/>
      <c r="P310" s="21"/>
      <c r="Q310" s="201">
        <f>IF(F310&lt;&gt;"0",INDEX(GLSShapes!$A$1:$AY$15000,Index!$A310*40-34,48),0)</f>
        <v>9246.1254473647696</v>
      </c>
      <c r="R310" s="201">
        <f>IF(F310&lt;&gt;"0",INDEX(GLSShapes!$A$1:$AY$15000,Index!$A310*40-34,49),0)</f>
        <v>290.55274120697504</v>
      </c>
      <c r="S310" s="21"/>
      <c r="T310" s="22"/>
    </row>
    <row r="311" spans="1:22">
      <c r="A311" s="87">
        <f t="shared" si="39"/>
        <v>309</v>
      </c>
      <c r="B311" s="204" t="str">
        <f>INDEX(GLSShapes!$A$1:$AY$20000,Index!$A311*40-39,1)</f>
        <v>HERS-House-ResSavings-SDGE</v>
      </c>
      <c r="C311" s="21" t="s">
        <v>549</v>
      </c>
      <c r="D311" s="204" t="str">
        <f>INDEX(GLSShapes!$A$1:$AY$20000,Index!$A311*40-38,2)</f>
        <v>HERS-Savings-MS</v>
      </c>
      <c r="E311" s="21">
        <f t="shared" si="43"/>
        <v>12321</v>
      </c>
      <c r="F311" s="204" t="str">
        <f t="shared" si="48"/>
        <v>HERS-Savings-MS-DGE</v>
      </c>
      <c r="G311" s="203">
        <f>INDEX(GLSShapes!$A$1:$AY$20000,Index!$A311*40-38,1)</f>
        <v>0</v>
      </c>
      <c r="H311" s="133" t="str">
        <f t="shared" si="45"/>
        <v>HERS-Savings-MS-DGEngs-MS</v>
      </c>
      <c r="I311" s="201">
        <f>IF(F311&lt;&gt;"0",INDEX(GLSShapes!$A$1:$AY$20000,Index!$A311*40-34,40),0)</f>
        <v>9995.7353672373138</v>
      </c>
      <c r="J311" s="201">
        <f>IF(F311&lt;&gt;"0",INDEX(GLSShapes!$A$1:$AY$20000,Index!$A311*40-34,41),0)</f>
        <v>148.2765710471611</v>
      </c>
      <c r="K311" s="21"/>
      <c r="L311" s="21"/>
      <c r="M311" s="201">
        <f>INDEX(GLSShapes!$A$1:$AY$20000,Index!$A311*40-34,44)</f>
        <v>1.4069196636054904</v>
      </c>
      <c r="N311" s="201">
        <f>INDEX(GLSShapes!$A$1:$AY$15000,Index!$A311*40-34,45)</f>
        <v>0</v>
      </c>
      <c r="O311" s="21"/>
      <c r="P311" s="21"/>
      <c r="Q311" s="201">
        <f>IF(F311&lt;&gt;"0",INDEX(GLSShapes!$A$1:$AY$15000,Index!$A311*40-34,48),0)</f>
        <v>7104.6951903574964</v>
      </c>
      <c r="R311" s="201">
        <f>IF(F311&lt;&gt;"0",INDEX(GLSShapes!$A$1:$AY$15000,Index!$A311*40-34,49),0)</f>
        <v>105.39092947722055</v>
      </c>
      <c r="S311" s="21"/>
      <c r="T311" s="22"/>
    </row>
    <row r="312" spans="1:22">
      <c r="A312" s="87">
        <f t="shared" si="39"/>
        <v>310</v>
      </c>
      <c r="B312" s="204" t="str">
        <f>INDEX(GLSShapes!$A$1:$AY$20000,Index!$A312*40-39,1)</f>
        <v>HERS-House-ResBaseline-SDGE</v>
      </c>
      <c r="C312" s="21" t="s">
        <v>549</v>
      </c>
      <c r="D312" s="204" t="str">
        <f>INDEX(GLSShapes!$A$1:$AY$20000,Index!$A312*40-38,2)</f>
        <v>HERS-Baseline-MM</v>
      </c>
      <c r="E312" s="21">
        <f t="shared" si="43"/>
        <v>12361</v>
      </c>
      <c r="F312" s="204" t="str">
        <f t="shared" si="48"/>
        <v>HERS-Baseline-MM-DGE</v>
      </c>
      <c r="G312" s="203">
        <f>INDEX(GLSShapes!$A$1:$AY$20000,Index!$A312*40-38,1)</f>
        <v>0</v>
      </c>
      <c r="H312" s="133" t="str">
        <f t="shared" si="45"/>
        <v>HERS-Baseline-MM-DGEine-MM</v>
      </c>
      <c r="I312" s="201">
        <f>IF(F312&lt;&gt;"0",INDEX(GLSShapes!$A$1:$AY$20000,Index!$A312*40-34,40),0)</f>
        <v>10327.648106621278</v>
      </c>
      <c r="J312" s="201">
        <f>IF(F312&lt;&gt;"0",INDEX(GLSShapes!$A$1:$AY$20000,Index!$A312*40-34,41),0)</f>
        <v>323.61934889081289</v>
      </c>
      <c r="K312" s="21"/>
      <c r="L312" s="21"/>
      <c r="M312" s="201">
        <f>INDEX(GLSShapes!$A$1:$AY$20000,Index!$A312*40-34,44)</f>
        <v>1.118692837698553</v>
      </c>
      <c r="N312" s="201">
        <f>INDEX(GLSShapes!$A$1:$AY$15000,Index!$A312*40-34,45)</f>
        <v>0</v>
      </c>
      <c r="O312" s="21"/>
      <c r="P312" s="21"/>
      <c r="Q312" s="201">
        <f>IF(F312&lt;&gt;"0",INDEX(GLSShapes!$A$1:$AY$15000,Index!$A312*40-34,48),0)</f>
        <v>9231.8890034801516</v>
      </c>
      <c r="R312" s="201">
        <f>IF(F312&lt;&gt;"0",INDEX(GLSShapes!$A$1:$AY$15000,Index!$A312*40-34,49),0)</f>
        <v>289.28347262558992</v>
      </c>
      <c r="S312" s="21"/>
      <c r="T312" s="22"/>
    </row>
    <row r="313" spans="1:22">
      <c r="A313" s="87">
        <f t="shared" si="39"/>
        <v>311</v>
      </c>
      <c r="B313" s="204" t="str">
        <f>INDEX(GLSShapes!$A$1:$AY$20000,Index!$A313*40-39,1)</f>
        <v>HERS-House-ResControlPre-PGE</v>
      </c>
      <c r="C313" s="21" t="s">
        <v>549</v>
      </c>
      <c r="D313" s="204" t="str">
        <f>INDEX(GLSShapes!$A$1:$AY$20000,Index!$A313*40-38,2)</f>
        <v>HERS-ControlPre-MM</v>
      </c>
      <c r="E313" s="21">
        <f t="shared" si="43"/>
        <v>12401</v>
      </c>
      <c r="F313" s="204" t="str">
        <f t="shared" si="48"/>
        <v>HERS-ControlPre-MM-PGE</v>
      </c>
      <c r="G313" s="203">
        <f>INDEX(GLSShapes!$A$1:$AY$20000,Index!$A313*40-38,1)</f>
        <v>0</v>
      </c>
      <c r="H313" s="133" t="str">
        <f t="shared" si="45"/>
        <v>HERS-ControlPre-MM-PGEPre-MM</v>
      </c>
      <c r="I313" s="201">
        <f>IF(F313&lt;&gt;"0",INDEX(GLSShapes!$A$1:$AY$20000,Index!$A313*40-34,40),0)</f>
        <v>10948.707951706536</v>
      </c>
      <c r="J313" s="201">
        <f>IF(F313&lt;&gt;"0",INDEX(GLSShapes!$A$1:$AY$20000,Index!$A313*40-34,41),0)</f>
        <v>312.30782567353668</v>
      </c>
      <c r="K313" s="21"/>
      <c r="L313" s="21"/>
      <c r="M313" s="201">
        <f>INDEX(GLSShapes!$A$1:$AY$20000,Index!$A313*40-34,44)</f>
        <v>1.1427486249632519</v>
      </c>
      <c r="N313" s="201">
        <f>INDEX(GLSShapes!$A$1:$AY$15000,Index!$A313*40-34,45)</f>
        <v>0</v>
      </c>
      <c r="O313" s="21"/>
      <c r="P313" s="21"/>
      <c r="Q313" s="201">
        <f>IF(F313&lt;&gt;"0",INDEX(GLSShapes!$A$1:$AY$15000,Index!$A313*40-34,48),0)</f>
        <v>9581.0292067151859</v>
      </c>
      <c r="R313" s="201">
        <f>IF(F313&lt;&gt;"0",INDEX(GLSShapes!$A$1:$AY$15000,Index!$A313*40-34,49),0)</f>
        <v>273.29529771569821</v>
      </c>
      <c r="S313" s="21"/>
      <c r="T313" s="22"/>
    </row>
    <row r="314" spans="1:22">
      <c r="A314" s="87">
        <f t="shared" si="39"/>
        <v>312</v>
      </c>
      <c r="B314" s="204" t="str">
        <f>INDEX(GLSShapes!$A$1:$AY$20000,Index!$A314*40-39,1)</f>
        <v>HERS-House-ResControlPost-PGE</v>
      </c>
      <c r="C314" s="21" t="s">
        <v>549</v>
      </c>
      <c r="D314" s="204" t="str">
        <f>INDEX(GLSShapes!$A$1:$AY$20000,Index!$A314*40-38,2)</f>
        <v>HERS-ControlPost-MM</v>
      </c>
      <c r="E314" s="21">
        <f t="shared" si="43"/>
        <v>12441</v>
      </c>
      <c r="F314" s="204" t="str">
        <f t="shared" si="48"/>
        <v>HERS-ControlPost-MM-PGE</v>
      </c>
      <c r="G314" s="203">
        <f>INDEX(GLSShapes!$A$1:$AY$20000,Index!$A314*40-38,1)</f>
        <v>0</v>
      </c>
      <c r="H314" s="133" t="str">
        <f t="shared" si="45"/>
        <v>HERS-ControlPost-MM-PGEost-MM</v>
      </c>
      <c r="I314" s="201">
        <f>IF(F314&lt;&gt;"0",INDEX(GLSShapes!$A$1:$AY$20000,Index!$A314*40-34,40),0)</f>
        <v>11712.730122492845</v>
      </c>
      <c r="J314" s="201">
        <f>IF(F314&lt;&gt;"0",INDEX(GLSShapes!$A$1:$AY$20000,Index!$A314*40-34,41),0)</f>
        <v>312.56328494938435</v>
      </c>
      <c r="K314" s="21"/>
      <c r="L314" s="21"/>
      <c r="M314" s="201">
        <f>INDEX(GLSShapes!$A$1:$AY$20000,Index!$A314*40-34,44)</f>
        <v>1.1331199458300132</v>
      </c>
      <c r="N314" s="201">
        <f>INDEX(GLSShapes!$A$1:$AY$15000,Index!$A314*40-34,45)</f>
        <v>0</v>
      </c>
      <c r="O314" s="21"/>
      <c r="P314" s="21"/>
      <c r="Q314" s="201">
        <f>IF(F314&lt;&gt;"0",INDEX(GLSShapes!$A$1:$AY$15000,Index!$A314*40-34,48),0)</f>
        <v>10336.708100141368</v>
      </c>
      <c r="R314" s="201">
        <f>IF(F314&lt;&gt;"0",INDEX(GLSShapes!$A$1:$AY$15000,Index!$A314*40-34,49),0)</f>
        <v>275.84307036483324</v>
      </c>
      <c r="S314" s="21"/>
      <c r="T314" s="22"/>
    </row>
    <row r="315" spans="1:22">
      <c r="A315" s="87">
        <f t="shared" si="39"/>
        <v>313</v>
      </c>
      <c r="B315" s="204" t="str">
        <f>INDEX(GLSShapes!$A$1:$AY$20000,Index!$A315*40-39,1)</f>
        <v>HERS-House-ResTreatPre-PGE</v>
      </c>
      <c r="C315" s="21" t="s">
        <v>549</v>
      </c>
      <c r="D315" s="204" t="str">
        <f>INDEX(GLSShapes!$A$1:$AY$20000,Index!$A315*40-38,2)</f>
        <v>HERS-TreatPre-MM</v>
      </c>
      <c r="E315" s="21">
        <f t="shared" si="43"/>
        <v>12481</v>
      </c>
      <c r="F315" s="204" t="str">
        <f t="shared" si="48"/>
        <v>HERS-TreatPre-MM-PGE</v>
      </c>
      <c r="G315" s="203">
        <f>INDEX(GLSShapes!$A$1:$AY$20000,Index!$A315*40-38,1)</f>
        <v>0</v>
      </c>
      <c r="H315" s="133" t="str">
        <f t="shared" si="45"/>
        <v>HERS-TreatPre-MM-PGEPre-MM</v>
      </c>
      <c r="I315" s="201">
        <f>IF(F315&lt;&gt;"0",INDEX(GLSShapes!$A$1:$AY$20000,Index!$A315*40-34,40),0)</f>
        <v>10884.704547590592</v>
      </c>
      <c r="J315" s="201">
        <f>IF(F315&lt;&gt;"0",INDEX(GLSShapes!$A$1:$AY$20000,Index!$A315*40-34,41),0)</f>
        <v>312.07901573926245</v>
      </c>
      <c r="K315" s="21"/>
      <c r="L315" s="21"/>
      <c r="M315" s="201">
        <f>INDEX(GLSShapes!$A$1:$AY$20000,Index!$A315*40-34,44)</f>
        <v>1.1458578838809819</v>
      </c>
      <c r="N315" s="201">
        <f>INDEX(GLSShapes!$A$1:$AY$15000,Index!$A315*40-34,45)</f>
        <v>0</v>
      </c>
      <c r="O315" s="21"/>
      <c r="P315" s="21"/>
      <c r="Q315" s="201">
        <f>IF(F315&lt;&gt;"0",INDEX(GLSShapes!$A$1:$AY$15000,Index!$A315*40-34,48),0)</f>
        <v>9499.1749855788985</v>
      </c>
      <c r="R315" s="201">
        <f>IF(F315&lt;&gt;"0",INDEX(GLSShapes!$A$1:$AY$15000,Index!$A315*40-34,49),0)</f>
        <v>272.35403284241619</v>
      </c>
      <c r="S315" s="21"/>
      <c r="T315" s="22"/>
    </row>
    <row r="316" spans="1:22">
      <c r="A316" s="87">
        <f t="shared" ref="A316:A361" si="49">A315+1</f>
        <v>314</v>
      </c>
      <c r="B316" s="204" t="str">
        <f>INDEX(GLSShapes!$A$1:$AY$20000,Index!$A316*40-39,1)</f>
        <v>HERS-House-ResTreatPost-PGE</v>
      </c>
      <c r="C316" s="21" t="s">
        <v>549</v>
      </c>
      <c r="D316" s="204" t="str">
        <f>INDEX(GLSShapes!$A$1:$AY$20000,Index!$A316*40-38,2)</f>
        <v>HERS-TreatPost-MM</v>
      </c>
      <c r="E316" s="21">
        <f t="shared" si="43"/>
        <v>12521</v>
      </c>
      <c r="F316" s="204" t="str">
        <f t="shared" si="48"/>
        <v>HERS-TreatPost-MM-PGE</v>
      </c>
      <c r="G316" s="203">
        <f>INDEX(GLSShapes!$A$1:$AY$20000,Index!$A316*40-38,1)</f>
        <v>0</v>
      </c>
      <c r="H316" s="133" t="str">
        <f t="shared" si="45"/>
        <v>HERS-TreatPost-MM-PGEost-MM</v>
      </c>
      <c r="I316" s="201">
        <f>IF(F316&lt;&gt;"0",INDEX(GLSShapes!$A$1:$AY$20000,Index!$A316*40-34,40),0)</f>
        <v>11807.055324396113</v>
      </c>
      <c r="J316" s="201">
        <f>IF(F316&lt;&gt;"0",INDEX(GLSShapes!$A$1:$AY$20000,Index!$A316*40-34,41),0)</f>
        <v>312.58150384210171</v>
      </c>
      <c r="K316" s="21"/>
      <c r="L316" s="21"/>
      <c r="M316" s="201">
        <f>INDEX(GLSShapes!$A$1:$AY$20000,Index!$A316*40-34,44)</f>
        <v>1.1378787517240927</v>
      </c>
      <c r="N316" s="201">
        <f>INDEX(GLSShapes!$A$1:$AY$15000,Index!$A316*40-34,45)</f>
        <v>0</v>
      </c>
      <c r="O316" s="21"/>
      <c r="P316" s="21"/>
      <c r="Q316" s="201">
        <f>IF(F316&lt;&gt;"0",INDEX(GLSShapes!$A$1:$AY$15000,Index!$A316*40-34,48),0)</f>
        <v>10376.373850470696</v>
      </c>
      <c r="R316" s="201">
        <f>IF(F316&lt;&gt;"0",INDEX(GLSShapes!$A$1:$AY$15000,Index!$A316*40-34,49),0)</f>
        <v>274.70545817687872</v>
      </c>
      <c r="S316" s="21"/>
      <c r="T316" s="22"/>
    </row>
    <row r="317" spans="1:22">
      <c r="A317" s="87">
        <f t="shared" si="49"/>
        <v>315</v>
      </c>
      <c r="B317" s="204" t="str">
        <f>INDEX(GLSShapes!$A$1:$AY$20000,Index!$A317*40-39,1)</f>
        <v>HERS-House-ResSavings-PGE</v>
      </c>
      <c r="C317" s="21" t="s">
        <v>549</v>
      </c>
      <c r="D317" s="204" t="str">
        <f>INDEX(GLSShapes!$A$1:$AY$20000,Index!$A317*40-38,2)</f>
        <v>HERS-Savings-MS</v>
      </c>
      <c r="E317" s="21">
        <f t="shared" si="43"/>
        <v>12561</v>
      </c>
      <c r="F317" s="204" t="str">
        <f t="shared" si="48"/>
        <v>HERS-Savings-MS-PGE</v>
      </c>
      <c r="G317" s="203">
        <f>INDEX(GLSShapes!$A$1:$AY$20000,Index!$A317*40-38,1)</f>
        <v>0</v>
      </c>
      <c r="H317" s="133" t="str">
        <f t="shared" si="45"/>
        <v>HERS-Savings-MS-PGEngs-MS</v>
      </c>
      <c r="I317" s="201">
        <f>IF(F317&lt;&gt;"0",INDEX(GLSShapes!$A$1:$AY$20000,Index!$A317*40-34,40),0)</f>
        <v>3387.5615904499086</v>
      </c>
      <c r="J317" s="201">
        <f>IF(F317&lt;&gt;"0",INDEX(GLSShapes!$A$1:$AY$20000,Index!$A317*40-34,41),0)</f>
        <v>236.53582245809091</v>
      </c>
      <c r="K317" s="21"/>
      <c r="L317" s="21"/>
      <c r="M317" s="201">
        <f>INDEX(GLSShapes!$A$1:$AY$20000,Index!$A317*40-34,44)</f>
        <v>1.527842704242272</v>
      </c>
      <c r="N317" s="201">
        <f>INDEX(GLSShapes!$A$1:$AY$15000,Index!$A317*40-34,45)</f>
        <v>0</v>
      </c>
      <c r="O317" s="21"/>
      <c r="P317" s="21"/>
      <c r="Q317" s="201">
        <f>IF(F317&lt;&gt;"0",INDEX(GLSShapes!$A$1:$AY$15000,Index!$A317*40-34,48),0)</f>
        <v>2217.2188151593509</v>
      </c>
      <c r="R317" s="201">
        <f>IF(F317&lt;&gt;"0",INDEX(GLSShapes!$A$1:$AY$15000,Index!$A317*40-34,49),0)</f>
        <v>154.81686812478512</v>
      </c>
      <c r="S317" s="21"/>
      <c r="T317" s="22"/>
    </row>
    <row r="318" spans="1:22">
      <c r="A318" s="87">
        <f t="shared" si="49"/>
        <v>316</v>
      </c>
      <c r="B318" s="204" t="str">
        <f>INDEX(GLSShapes!$A$1:$AY$20000,Index!$A318*40-39,1)</f>
        <v>HERS-House-ResBaseline-PGE</v>
      </c>
      <c r="C318" s="21" t="s">
        <v>549</v>
      </c>
      <c r="D318" s="204" t="str">
        <f>INDEX(GLSShapes!$A$1:$AY$20000,Index!$A318*40-38,2)</f>
        <v>HERS-Baseline-MM</v>
      </c>
      <c r="E318" s="21">
        <f t="shared" si="43"/>
        <v>12601</v>
      </c>
      <c r="F318" s="204" t="str">
        <f t="shared" si="48"/>
        <v>HERS-Baseline-MM-PGE</v>
      </c>
      <c r="G318" s="203">
        <f>INDEX(GLSShapes!$A$1:$AY$20000,Index!$A318*40-38,1)</f>
        <v>0</v>
      </c>
      <c r="H318" s="133" t="str">
        <f t="shared" si="45"/>
        <v>HERS-Baseline-MM-PGEine-MM</v>
      </c>
      <c r="I318" s="201">
        <f>IF(F318&lt;&gt;"0",INDEX(GLSShapes!$A$1:$AY$20000,Index!$A318*40-34,40),0)</f>
        <v>11631.060893542824</v>
      </c>
      <c r="J318" s="201">
        <f>IF(F318&lt;&gt;"0",INDEX(GLSShapes!$A$1:$AY$20000,Index!$A318*40-34,41),0)</f>
        <v>312.31087914336791</v>
      </c>
      <c r="K318" s="21"/>
      <c r="L318" s="21"/>
      <c r="M318" s="201">
        <f>INDEX(GLSShapes!$A$1:$AY$20000,Index!$A318*40-34,44)</f>
        <v>1.1379534366298547</v>
      </c>
      <c r="N318" s="201">
        <f>INDEX(GLSShapes!$A$1:$AY$15000,Index!$A318*40-34,45)</f>
        <v>0</v>
      </c>
      <c r="O318" s="21"/>
      <c r="P318" s="21"/>
      <c r="Q318" s="201">
        <f>IF(F318&lt;&gt;"0",INDEX(GLSShapes!$A$1:$AY$15000,Index!$A318*40-34,48),0)</f>
        <v>10221.03411189582</v>
      </c>
      <c r="R318" s="201">
        <f>IF(F318&lt;&gt;"0",INDEX(GLSShapes!$A$1:$AY$15000,Index!$A318*40-34,49),0)</f>
        <v>274.44961198790611</v>
      </c>
      <c r="S318" s="21"/>
      <c r="T318" s="22"/>
    </row>
    <row r="319" spans="1:22">
      <c r="A319" s="87">
        <f t="shared" si="49"/>
        <v>317</v>
      </c>
      <c r="B319" s="204" t="str">
        <f>INDEX(GLSShapes!$A$1:$AY$20000,Index!$A319*40-39,1)</f>
        <v>HERS-House-ResControlPre-SCE</v>
      </c>
      <c r="C319" s="21" t="s">
        <v>549</v>
      </c>
      <c r="D319" s="204" t="str">
        <f>INDEX(GLSShapes!$A$1:$AY$20000,Index!$A319*40-38,2)</f>
        <v>HERS-ControlPre-MM</v>
      </c>
      <c r="E319" s="21">
        <f t="shared" si="43"/>
        <v>12641</v>
      </c>
      <c r="F319" s="204" t="str">
        <f t="shared" si="48"/>
        <v>HERS-ControlPre-MM-SCE</v>
      </c>
      <c r="G319" s="203">
        <f>INDEX(GLSShapes!$A$1:$AY$20000,Index!$A319*40-38,1)</f>
        <v>0</v>
      </c>
      <c r="H319" s="133" t="str">
        <f t="shared" si="45"/>
        <v>HERS-ControlPre-MM-SCEPre-MM</v>
      </c>
      <c r="I319" s="201">
        <f>IF(F319&lt;&gt;"0",INDEX(GLSShapes!$A$1:$AY$20000,Index!$A319*40-34,40),0)</f>
        <v>10041.003576751695</v>
      </c>
      <c r="J319" s="201">
        <f>IF(F319&lt;&gt;"0",INDEX(GLSShapes!$A$1:$AY$20000,Index!$A319*40-34,41),0)</f>
        <v>272.69507844437197</v>
      </c>
      <c r="K319" s="21"/>
      <c r="L319" s="21"/>
      <c r="M319" s="201">
        <f>INDEX(GLSShapes!$A$1:$AY$20000,Index!$A319*40-34,44)</f>
        <v>1.1253018118470437</v>
      </c>
      <c r="N319" s="201">
        <f>INDEX(GLSShapes!$A$1:$AY$15000,Index!$A319*40-34,45)</f>
        <v>0</v>
      </c>
      <c r="O319" s="21"/>
      <c r="P319" s="21"/>
      <c r="Q319" s="201">
        <f>IF(F319&lt;&gt;"0",INDEX(GLSShapes!$A$1:$AY$15000,Index!$A319*40-34,48),0)</f>
        <v>8922.9426906108238</v>
      </c>
      <c r="R319" s="201">
        <f>IF(F319&lt;&gt;"0",INDEX(GLSShapes!$A$1:$AY$15000,Index!$A319*40-34,49),0)</f>
        <v>242.33061350605732</v>
      </c>
      <c r="S319" s="21"/>
      <c r="T319" s="22"/>
    </row>
    <row r="320" spans="1:22">
      <c r="A320" s="87">
        <f t="shared" si="49"/>
        <v>318</v>
      </c>
      <c r="B320" s="204" t="str">
        <f>INDEX(GLSShapes!$A$1:$AY$20000,Index!$A320*40-39,1)</f>
        <v>HERS-House-ResControlPost-SCE</v>
      </c>
      <c r="C320" s="21" t="s">
        <v>549</v>
      </c>
      <c r="D320" s="204" t="str">
        <f>INDEX(GLSShapes!$A$1:$AY$20000,Index!$A320*40-38,2)</f>
        <v>HERS-ControlPost-MM</v>
      </c>
      <c r="E320" s="21">
        <f t="shared" si="43"/>
        <v>12681</v>
      </c>
      <c r="F320" s="204" t="str">
        <f t="shared" si="48"/>
        <v>HERS-ControlPost-MM-SCE</v>
      </c>
      <c r="G320" s="203">
        <f>INDEX(GLSShapes!$A$1:$AY$20000,Index!$A320*40-38,1)</f>
        <v>0</v>
      </c>
      <c r="H320" s="133" t="str">
        <f t="shared" si="45"/>
        <v>HERS-ControlPost-MM-SCEost-MM</v>
      </c>
      <c r="I320" s="201">
        <f>IF(F320&lt;&gt;"0",INDEX(GLSShapes!$A$1:$AY$20000,Index!$A320*40-34,40),0)</f>
        <v>9959.0249411353016</v>
      </c>
      <c r="J320" s="201">
        <f>IF(F320&lt;&gt;"0",INDEX(GLSShapes!$A$1:$AY$20000,Index!$A320*40-34,41),0)</f>
        <v>263.03783954666807</v>
      </c>
      <c r="K320" s="21"/>
      <c r="L320" s="21"/>
      <c r="M320" s="201">
        <f>INDEX(GLSShapes!$A$1:$AY$20000,Index!$A320*40-34,44)</f>
        <v>1.1418827978561576</v>
      </c>
      <c r="N320" s="201">
        <f>INDEX(GLSShapes!$A$1:$AY$15000,Index!$A320*40-34,45)</f>
        <v>0</v>
      </c>
      <c r="O320" s="21"/>
      <c r="P320" s="21"/>
      <c r="Q320" s="201">
        <f>IF(F320&lt;&gt;"0",INDEX(GLSShapes!$A$1:$AY$15000,Index!$A320*40-34,48),0)</f>
        <v>8721.5824249502657</v>
      </c>
      <c r="R320" s="201">
        <f>IF(F320&lt;&gt;"0",INDEX(GLSShapes!$A$1:$AY$15000,Index!$A320*40-34,49),0)</f>
        <v>230.35449876336853</v>
      </c>
      <c r="S320" s="21"/>
      <c r="T320" s="22"/>
    </row>
    <row r="321" spans="1:20">
      <c r="A321" s="87">
        <f t="shared" si="49"/>
        <v>319</v>
      </c>
      <c r="B321" s="204" t="str">
        <f>INDEX(GLSShapes!$A$1:$AY$20000,Index!$A321*40-39,1)</f>
        <v>HERS-House-ResTreatPre-SCE</v>
      </c>
      <c r="C321" s="21" t="s">
        <v>549</v>
      </c>
      <c r="D321" s="204" t="str">
        <f>INDEX(GLSShapes!$A$1:$AY$20000,Index!$A321*40-38,2)</f>
        <v>HERS-TreatPre-MM</v>
      </c>
      <c r="E321" s="21">
        <f t="shared" si="43"/>
        <v>12721</v>
      </c>
      <c r="F321" s="204" t="str">
        <f t="shared" si="48"/>
        <v>HERS-TreatPre-MM-SCE</v>
      </c>
      <c r="G321" s="203">
        <f>INDEX(GLSShapes!$A$1:$AY$20000,Index!$A321*40-38,1)</f>
        <v>0</v>
      </c>
      <c r="H321" s="133" t="str">
        <f t="shared" si="45"/>
        <v>HERS-TreatPre-MM-SCEPre-MM</v>
      </c>
      <c r="I321" s="201">
        <f>IF(F321&lt;&gt;"0",INDEX(GLSShapes!$A$1:$AY$20000,Index!$A321*40-34,40),0)</f>
        <v>10030.246061314927</v>
      </c>
      <c r="J321" s="201">
        <f>IF(F321&lt;&gt;"0",INDEX(GLSShapes!$A$1:$AY$20000,Index!$A321*40-34,41),0)</f>
        <v>272.99251474916451</v>
      </c>
      <c r="K321" s="21"/>
      <c r="L321" s="21"/>
      <c r="M321" s="201">
        <f>INDEX(GLSShapes!$A$1:$AY$20000,Index!$A321*40-34,44)</f>
        <v>1.1249587650310438</v>
      </c>
      <c r="N321" s="201">
        <f>INDEX(GLSShapes!$A$1:$AY$15000,Index!$A321*40-34,45)</f>
        <v>0</v>
      </c>
      <c r="O321" s="21"/>
      <c r="P321" s="21"/>
      <c r="Q321" s="201">
        <f>IF(F321&lt;&gt;"0",INDEX(GLSShapes!$A$1:$AY$15000,Index!$A321*40-34,48),0)</f>
        <v>8916.1010813033117</v>
      </c>
      <c r="R321" s="201">
        <f>IF(F321&lt;&gt;"0",INDEX(GLSShapes!$A$1:$AY$15000,Index!$A321*40-34,49),0)</f>
        <v>242.66890772803674</v>
      </c>
      <c r="S321" s="21"/>
      <c r="T321" s="22"/>
    </row>
    <row r="322" spans="1:20">
      <c r="A322" s="87">
        <f t="shared" si="49"/>
        <v>320</v>
      </c>
      <c r="B322" s="204" t="str">
        <f>INDEX(GLSShapes!$A$1:$AY$20000,Index!$A322*40-39,1)</f>
        <v>HERS-House-ResTreatPost-SCE</v>
      </c>
      <c r="C322" s="21" t="s">
        <v>549</v>
      </c>
      <c r="D322" s="204" t="str">
        <f>INDEX(GLSShapes!$A$1:$AY$20000,Index!$A322*40-38,2)</f>
        <v>HERS-TreatPost-MM</v>
      </c>
      <c r="E322" s="21">
        <f t="shared" si="43"/>
        <v>12761</v>
      </c>
      <c r="F322" s="204" t="str">
        <f t="shared" si="48"/>
        <v>HERS-TreatPost-MM-SCE</v>
      </c>
      <c r="G322" s="203">
        <f>INDEX(GLSShapes!$A$1:$AY$20000,Index!$A322*40-38,1)</f>
        <v>0</v>
      </c>
      <c r="H322" s="133" t="str">
        <f t="shared" si="45"/>
        <v>HERS-TreatPost-MM-SCEost-MM</v>
      </c>
      <c r="I322" s="201">
        <f>IF(F322&lt;&gt;"0",INDEX(GLSShapes!$A$1:$AY$20000,Index!$A322*40-34,40),0)</f>
        <v>9959.5788725093698</v>
      </c>
      <c r="J322" s="201">
        <f>IF(F322&lt;&gt;"0",INDEX(GLSShapes!$A$1:$AY$20000,Index!$A322*40-34,41),0)</f>
        <v>262.60858503846083</v>
      </c>
      <c r="K322" s="21"/>
      <c r="L322" s="21"/>
      <c r="M322" s="201">
        <f>INDEX(GLSShapes!$A$1:$AY$20000,Index!$A322*40-34,44)</f>
        <v>1.1437580738724142</v>
      </c>
      <c r="N322" s="201">
        <f>INDEX(GLSShapes!$A$1:$AY$15000,Index!$A322*40-34,45)</f>
        <v>0</v>
      </c>
      <c r="O322" s="21"/>
      <c r="P322" s="21"/>
      <c r="Q322" s="201">
        <f>IF(F322&lt;&gt;"0",INDEX(GLSShapes!$A$1:$AY$15000,Index!$A322*40-34,48),0)</f>
        <v>8707.767053210202</v>
      </c>
      <c r="R322" s="201">
        <f>IF(F322&lt;&gt;"0",INDEX(GLSShapes!$A$1:$AY$15000,Index!$A322*40-34,49),0)</f>
        <v>229.60151367443351</v>
      </c>
      <c r="S322" s="21"/>
      <c r="T322" s="22"/>
    </row>
    <row r="323" spans="1:20">
      <c r="A323" s="87">
        <f t="shared" si="49"/>
        <v>321</v>
      </c>
      <c r="B323" s="204" t="str">
        <f>INDEX(GLSShapes!$A$1:$AY$20000,Index!$A323*40-39,1)</f>
        <v>HERS-House-ResSavings-SCE</v>
      </c>
      <c r="C323" s="21" t="s">
        <v>549</v>
      </c>
      <c r="D323" s="204" t="str">
        <f>INDEX(GLSShapes!$A$1:$AY$20000,Index!$A323*40-38,2)</f>
        <v>HERS-Savings-MS</v>
      </c>
      <c r="E323" s="21">
        <f t="shared" si="43"/>
        <v>12801</v>
      </c>
      <c r="F323" s="204" t="str">
        <f t="shared" si="48"/>
        <v>HERS-Savings-MS-SCE</v>
      </c>
      <c r="G323" s="203">
        <f>INDEX(GLSShapes!$A$1:$AY$20000,Index!$A323*40-38,1)</f>
        <v>0</v>
      </c>
      <c r="H323" s="133" t="str">
        <f t="shared" si="45"/>
        <v>HERS-Savings-MS-SCEngs-MS</v>
      </c>
      <c r="I323" s="201">
        <f>IF(F323&lt;&gt;"0",INDEX(GLSShapes!$A$1:$AY$20000,Index!$A323*40-34,40),0)</f>
        <v>8690.7095612172889</v>
      </c>
      <c r="J323" s="201">
        <f>IF(F323&lt;&gt;"0",INDEX(GLSShapes!$A$1:$AY$20000,Index!$A323*40-34,41),0)</f>
        <v>300.94294309581949</v>
      </c>
      <c r="K323" s="21"/>
      <c r="L323" s="21"/>
      <c r="M323" s="201">
        <f>INDEX(GLSShapes!$A$1:$AY$20000,Index!$A323*40-34,44)</f>
        <v>1.0444389330217074</v>
      </c>
      <c r="N323" s="201">
        <f>INDEX(GLSShapes!$A$1:$AY$15000,Index!$A323*40-34,45)</f>
        <v>0</v>
      </c>
      <c r="O323" s="21"/>
      <c r="P323" s="21"/>
      <c r="Q323" s="201">
        <f>IF(F323&lt;&gt;"0",INDEX(GLSShapes!$A$1:$AY$15000,Index!$A323*40-34,48),0)</f>
        <v>8320.9360417787702</v>
      </c>
      <c r="R323" s="201">
        <f>IF(F323&lt;&gt;"0",INDEX(GLSShapes!$A$1:$AY$15000,Index!$A323*40-34,49),0)</f>
        <v>288.13838088661595</v>
      </c>
      <c r="S323" s="21"/>
      <c r="T323" s="22"/>
    </row>
    <row r="324" spans="1:20">
      <c r="A324" s="87">
        <f t="shared" si="49"/>
        <v>322</v>
      </c>
      <c r="B324" s="204" t="str">
        <f>INDEX(GLSShapes!$A$1:$AY$20000,Index!$A324*40-39,1)</f>
        <v>HERS-House-ResBaseline-SCE</v>
      </c>
      <c r="C324" s="21" t="s">
        <v>549</v>
      </c>
      <c r="D324" s="204" t="str">
        <f>INDEX(GLSShapes!$A$1:$AY$20000,Index!$A324*40-38,2)</f>
        <v>HERS-Baseline-MM</v>
      </c>
      <c r="E324" s="21">
        <f t="shared" si="43"/>
        <v>12841</v>
      </c>
      <c r="F324" s="204" t="str">
        <f>D324&amp;"-"&amp;RIGHT(B324,3)</f>
        <v>HERS-Baseline-MM-SCE</v>
      </c>
      <c r="G324" s="203">
        <f>INDEX(GLSShapes!$A$1:$AY$20000,Index!$A324*40-38,1)</f>
        <v>0</v>
      </c>
      <c r="H324" s="133" t="str">
        <f t="shared" si="45"/>
        <v>HERS-Baseline-MM-SCEine-MM</v>
      </c>
      <c r="I324" s="201">
        <f>IF(F324&lt;&gt;"0",INDEX(GLSShapes!$A$1:$AY$20000,Index!$A324*40-34,40),0)</f>
        <v>9947.8662105745516</v>
      </c>
      <c r="J324" s="201">
        <f>IF(F324&lt;&gt;"0",INDEX(GLSShapes!$A$1:$AY$20000,Index!$A324*40-34,41),0)</f>
        <v>263.31429454103028</v>
      </c>
      <c r="K324" s="21"/>
      <c r="L324" s="21"/>
      <c r="M324" s="201">
        <f>INDEX(GLSShapes!$A$1:$AY$20000,Index!$A324*40-34,44)</f>
        <v>1.1415826451179525</v>
      </c>
      <c r="N324" s="201">
        <f>INDEX(GLSShapes!$A$1:$AY$15000,Index!$A324*40-34,45)</f>
        <v>0</v>
      </c>
      <c r="O324" s="21"/>
      <c r="P324" s="21"/>
      <c r="Q324" s="201">
        <f>IF(F324&lt;&gt;"0",INDEX(GLSShapes!$A$1:$AY$15000,Index!$A324*40-34,48),0)</f>
        <v>8714.1007732705166</v>
      </c>
      <c r="R324" s="201">
        <f>IF(F324&lt;&gt;"0",INDEX(GLSShapes!$A$1:$AY$15000,Index!$A324*40-34,49),0)</f>
        <v>230.65723333050818</v>
      </c>
      <c r="S324" s="21"/>
      <c r="T324" s="22"/>
    </row>
    <row r="325" spans="1:20">
      <c r="A325" s="87">
        <f t="shared" si="49"/>
        <v>323</v>
      </c>
      <c r="B325" s="204" t="str">
        <f>INDEX(GLSShapes!$A$1:$AY$20000,Index!$A325*40-39,1)</f>
        <v>SCT-Cooling-ResCompPre-PGE</v>
      </c>
      <c r="C325" s="21" t="s">
        <v>549</v>
      </c>
      <c r="D325" s="204" t="str">
        <f>INDEX(GLSShapes!$A$1:$AY$20000,Index!$A325*40-38,2)</f>
        <v>SCT-CompPre-SA</v>
      </c>
      <c r="E325" s="21">
        <f t="shared" ref="E325:E361" si="50">E324+40</f>
        <v>12881</v>
      </c>
      <c r="F325" s="204" t="str">
        <f>D325&amp;"-"&amp;RIGHT(B325,3)</f>
        <v>SCT-CompPre-SA-PGE</v>
      </c>
      <c r="G325" s="203">
        <f>INDEX(GLSShapes!$A$1:$AY$20000,Index!$A325*40-38,1)</f>
        <v>0</v>
      </c>
      <c r="H325" s="133" t="str">
        <f t="shared" si="45"/>
        <v>SCT-CompPre-SA-PGEPre-SA</v>
      </c>
      <c r="I325" s="243">
        <f>IF(F325&lt;&gt;"0",INDEX(GLSShapes!$A$1:$AY$20000,Index!$A325*40-34,40),0)</f>
        <v>10191.388255606034</v>
      </c>
      <c r="J325" s="201">
        <f>IF(F325&lt;&gt;"0",INDEX(GLSShapes!$A$1:$AY$20000,Index!$A325*40-34,41),0)</f>
        <v>131.00572391639699</v>
      </c>
      <c r="K325" s="21"/>
      <c r="L325" s="21"/>
      <c r="M325" s="201">
        <f>INDEX(GLSShapes!$A$1:$AY$20000,Index!$A325*40-34,44)</f>
        <v>1.8220959042927523</v>
      </c>
      <c r="N325" s="201">
        <f>INDEX(GLSShapes!$A$1:$AY$15000,Index!$A325*40-34,45)</f>
        <v>0</v>
      </c>
      <c r="O325" s="21"/>
      <c r="P325" s="21"/>
      <c r="Q325" s="201">
        <f>IF(F325&lt;&gt;"0",INDEX(GLSShapes!$A$1:$AY$15000,Index!$A325*40-34,48),0)</f>
        <v>5593.2227450792871</v>
      </c>
      <c r="R325" s="201">
        <f>IF(F325&lt;&gt;"0",INDEX(GLSShapes!$A$1:$AY$15000,Index!$A325*40-34,49),0)</f>
        <v>71.898369129613371</v>
      </c>
      <c r="S325" s="21"/>
      <c r="T325" s="22"/>
    </row>
    <row r="326" spans="1:20">
      <c r="A326" s="87">
        <f t="shared" si="49"/>
        <v>324</v>
      </c>
      <c r="B326" s="204" t="str">
        <f>INDEX(GLSShapes!$A$1:$AY$20000,Index!$A326*40-39,1)</f>
        <v>SCT-Cooling-ResCompPost-PGE</v>
      </c>
      <c r="C326" s="21" t="s">
        <v>549</v>
      </c>
      <c r="D326" s="204" t="str">
        <f>INDEX(GLSShapes!$A$1:$AY$20000,Index!$A326*40-38,2)</f>
        <v>SCT-CompPost-SA</v>
      </c>
      <c r="E326" s="21">
        <f t="shared" si="50"/>
        <v>12921</v>
      </c>
      <c r="F326" s="204" t="str">
        <f t="shared" ref="F326:F353" si="51">D326&amp;"-"&amp;RIGHT(B326,3)</f>
        <v>SCT-CompPost-SA-PGE</v>
      </c>
      <c r="G326" s="203">
        <f>INDEX(GLSShapes!$A$1:$AY$20000,Index!$A326*40-38,1)</f>
        <v>0</v>
      </c>
      <c r="H326" s="133" t="str">
        <f t="shared" ref="H326:H353" si="52">F326&amp;RIGHT(D326,H$1)</f>
        <v>SCT-CompPost-SA-PGEost-SA</v>
      </c>
      <c r="I326" s="243">
        <f>IF(F326&lt;&gt;"0",INDEX(GLSShapes!$A$1:$AY$20000,Index!$A326*40-34,40),0)</f>
        <v>11013.845157780448</v>
      </c>
      <c r="J326" s="201">
        <f>IF(F326&lt;&gt;"0",INDEX(GLSShapes!$A$1:$AY$20000,Index!$A326*40-34,41),0)</f>
        <v>132.11168187495417</v>
      </c>
      <c r="K326" s="21"/>
      <c r="L326" s="21"/>
      <c r="M326" s="201">
        <f>INDEX(GLSShapes!$A$1:$AY$20000,Index!$A326*40-34,44)</f>
        <v>1.7885541560719809</v>
      </c>
      <c r="N326" s="201">
        <f>INDEX(GLSShapes!$A$1:$AY$15000,Index!$A326*40-34,45)</f>
        <v>0</v>
      </c>
      <c r="O326" s="21"/>
      <c r="P326" s="21"/>
      <c r="Q326" s="201">
        <f>IF(F326&lt;&gt;"0",INDEX(GLSShapes!$A$1:$AY$15000,Index!$A326*40-34,48),0)</f>
        <v>6157.9601156551125</v>
      </c>
      <c r="R326" s="201">
        <f>IF(F326&lt;&gt;"0",INDEX(GLSShapes!$A$1:$AY$15000,Index!$A326*40-34,49),0)</f>
        <v>73.865072201726107</v>
      </c>
      <c r="S326" s="21"/>
      <c r="T326" s="22"/>
    </row>
    <row r="327" spans="1:20">
      <c r="A327" s="87">
        <f t="shared" si="49"/>
        <v>325</v>
      </c>
      <c r="B327" s="204" t="str">
        <f>INDEX(GLSShapes!$A$1:$AY$20000,Index!$A327*40-39,1)</f>
        <v>SCT-Cooling-ResTreatPre-PGE</v>
      </c>
      <c r="C327" s="21" t="s">
        <v>549</v>
      </c>
      <c r="D327" s="204" t="str">
        <f>INDEX(GLSShapes!$A$1:$AY$20000,Index!$A327*40-38,2)</f>
        <v>SCT-TreatPre-SA</v>
      </c>
      <c r="E327" s="21">
        <f t="shared" si="50"/>
        <v>12961</v>
      </c>
      <c r="F327" s="204" t="str">
        <f t="shared" si="51"/>
        <v>SCT-TreatPre-SA-PGE</v>
      </c>
      <c r="G327" s="203">
        <f>INDEX(GLSShapes!$A$1:$AY$20000,Index!$A327*40-38,1)</f>
        <v>0</v>
      </c>
      <c r="H327" s="133" t="str">
        <f t="shared" si="52"/>
        <v>SCT-TreatPre-SA-PGEPre-SA</v>
      </c>
      <c r="I327" s="243">
        <f>IF(F327&lt;&gt;"0",INDEX(GLSShapes!$A$1:$AY$20000,Index!$A327*40-34,40),0)</f>
        <v>10552.276996805183</v>
      </c>
      <c r="J327" s="201">
        <f>IF(F327&lt;&gt;"0",INDEX(GLSShapes!$A$1:$AY$20000,Index!$A327*40-34,41),0)</f>
        <v>130.84754026020812</v>
      </c>
      <c r="K327" s="21"/>
      <c r="L327" s="21"/>
      <c r="M327" s="201">
        <f>INDEX(GLSShapes!$A$1:$AY$20000,Index!$A327*40-34,44)</f>
        <v>1.8946247162133456</v>
      </c>
      <c r="N327" s="201">
        <f>INDEX(GLSShapes!$A$1:$AY$15000,Index!$A327*40-34,45)</f>
        <v>0</v>
      </c>
      <c r="O327" s="21"/>
      <c r="P327" s="21"/>
      <c r="Q327" s="201">
        <f>IF(F327&lt;&gt;"0",INDEX(GLSShapes!$A$1:$AY$15000,Index!$A327*40-34,48),0)</f>
        <v>5569.5868983992168</v>
      </c>
      <c r="R327" s="201">
        <f>IF(F327&lt;&gt;"0",INDEX(GLSShapes!$A$1:$AY$15000,Index!$A327*40-34,49),0)</f>
        <v>69.06251097669832</v>
      </c>
      <c r="S327" s="21"/>
      <c r="T327" s="22"/>
    </row>
    <row r="328" spans="1:20">
      <c r="A328" s="87">
        <f t="shared" si="49"/>
        <v>326</v>
      </c>
      <c r="B328" s="204" t="str">
        <f>INDEX(GLSShapes!$A$1:$AY$20000,Index!$A328*40-39,1)</f>
        <v>SCT-Cooling-ResTreatPost-PGE</v>
      </c>
      <c r="C328" s="21" t="s">
        <v>549</v>
      </c>
      <c r="D328" s="204" t="str">
        <f>INDEX(GLSShapes!$A$1:$AY$20000,Index!$A328*40-38,2)</f>
        <v>SCT-TreatPost-SA</v>
      </c>
      <c r="E328" s="21">
        <f t="shared" si="50"/>
        <v>13001</v>
      </c>
      <c r="F328" s="204" t="str">
        <f t="shared" si="51"/>
        <v>SCT-TreatPost-SA-PGE</v>
      </c>
      <c r="G328" s="203">
        <f>INDEX(GLSShapes!$A$1:$AY$20000,Index!$A328*40-38,1)</f>
        <v>0</v>
      </c>
      <c r="H328" s="133" t="str">
        <f t="shared" si="52"/>
        <v>SCT-TreatPost-SA-PGEost-SA</v>
      </c>
      <c r="I328" s="243">
        <f>IF(F328&lt;&gt;"0",INDEX(GLSShapes!$A$1:$AY$20000,Index!$A328*40-34,40),0)</f>
        <v>11372.668186290191</v>
      </c>
      <c r="J328" s="201">
        <f>IF(F328&lt;&gt;"0",INDEX(GLSShapes!$A$1:$AY$20000,Index!$A328*40-34,41),0)</f>
        <v>133.24948373465975</v>
      </c>
      <c r="K328" s="21"/>
      <c r="L328" s="21"/>
      <c r="M328" s="201">
        <f>INDEX(GLSShapes!$A$1:$AY$20000,Index!$A328*40-34,44)</f>
        <v>1.8665505566954084</v>
      </c>
      <c r="N328" s="201">
        <f>INDEX(GLSShapes!$A$1:$AY$15000,Index!$A328*40-34,45)</f>
        <v>0</v>
      </c>
      <c r="O328" s="21"/>
      <c r="P328" s="21"/>
      <c r="Q328" s="201">
        <f>IF(F328&lt;&gt;"0",INDEX(GLSShapes!$A$1:$AY$15000,Index!$A328*40-34,48),0)</f>
        <v>6092.8798019940432</v>
      </c>
      <c r="R328" s="201">
        <f>IF(F328&lt;&gt;"0",INDEX(GLSShapes!$A$1:$AY$15000,Index!$A328*40-34,49),0)</f>
        <v>71.388092466441535</v>
      </c>
      <c r="S328" s="21"/>
      <c r="T328" s="22"/>
    </row>
    <row r="329" spans="1:20">
      <c r="A329" s="87">
        <f t="shared" si="49"/>
        <v>327</v>
      </c>
      <c r="B329" s="204" t="str">
        <f>INDEX(GLSShapes!$A$1:$AY$20000,Index!$A329*40-39,1)</f>
        <v>SCT-Cooling-ResSavings-PGE</v>
      </c>
      <c r="C329" s="21" t="s">
        <v>549</v>
      </c>
      <c r="D329" s="204" t="str">
        <f>INDEX(GLSShapes!$A$1:$AY$20000,Index!$A329*40-38,2)</f>
        <v>SCT-Savings-SA</v>
      </c>
      <c r="E329" s="21">
        <f t="shared" si="50"/>
        <v>13041</v>
      </c>
      <c r="F329" s="204" t="str">
        <f t="shared" si="51"/>
        <v>SCT-Savings-SA-PGE</v>
      </c>
      <c r="G329" s="203">
        <f>INDEX(GLSShapes!$A$1:$AY$20000,Index!$A329*40-38,1)</f>
        <v>0</v>
      </c>
      <c r="H329" s="133" t="str">
        <f t="shared" si="52"/>
        <v>SCT-Savings-SA-PGEngs-SA</v>
      </c>
      <c r="I329" s="243">
        <f>IF(F329&lt;&gt;"0",INDEX(GLSShapes!$A$1:$AY$20000,Index!$A329*40-34,40),0)</f>
        <v>21500.981331151808</v>
      </c>
      <c r="J329" s="201">
        <f>IF(F329&lt;&gt;"0",INDEX(GLSShapes!$A$1:$AY$20000,Index!$A329*40-34,41),0)</f>
        <v>101.39750351497884</v>
      </c>
      <c r="K329" s="21"/>
      <c r="L329" s="21"/>
      <c r="M329" s="201">
        <f>INDEX(GLSShapes!$A$1:$AY$20000,Index!$A329*40-34,44)</f>
        <v>1.9176081109448238</v>
      </c>
      <c r="N329" s="201">
        <f>INDEX(GLSShapes!$A$1:$AY$15000,Index!$A329*40-34,45)</f>
        <v>0</v>
      </c>
      <c r="O329" s="21"/>
      <c r="P329" s="21"/>
      <c r="Q329" s="201">
        <f>IF(F329&lt;&gt;"0",INDEX(GLSShapes!$A$1:$AY$15000,Index!$A329*40-34,48),0)</f>
        <v>11212.395905312515</v>
      </c>
      <c r="R329" s="201">
        <f>IF(F329&lt;&gt;"0",INDEX(GLSShapes!$A$1:$AY$15000,Index!$A329*40-34,49),0)</f>
        <v>52.877072711701935</v>
      </c>
      <c r="S329" s="21"/>
      <c r="T329" s="22"/>
    </row>
    <row r="330" spans="1:20">
      <c r="A330" s="87">
        <f t="shared" si="49"/>
        <v>328</v>
      </c>
      <c r="B330" s="204" t="str">
        <f>INDEX(GLSShapes!$A$1:$AY$20000,Index!$A330*40-39,1)</f>
        <v>SCT-Cooling-ResBaseline-PGE</v>
      </c>
      <c r="C330" s="21" t="s">
        <v>549</v>
      </c>
      <c r="D330" s="204" t="str">
        <f>INDEX(GLSShapes!$A$1:$AY$20000,Index!$A330*40-38,2)</f>
        <v>SCT-Baseline-SA</v>
      </c>
      <c r="E330" s="21">
        <f t="shared" si="50"/>
        <v>13081</v>
      </c>
      <c r="F330" s="204" t="str">
        <f t="shared" si="51"/>
        <v>SCT-Baseline-SA-PGE</v>
      </c>
      <c r="G330" s="203">
        <f>INDEX(GLSShapes!$A$1:$AY$20000,Index!$A330*40-38,1)</f>
        <v>0</v>
      </c>
      <c r="H330" s="133" t="str">
        <f t="shared" si="52"/>
        <v>SCT-Baseline-SA-PGEine-SA</v>
      </c>
      <c r="I330" s="243">
        <f>IF(F330&lt;&gt;"0",INDEX(GLSShapes!$A$1:$AY$20000,Index!$A330*40-34,40),0)</f>
        <v>11489.517313605325</v>
      </c>
      <c r="J330" s="201">
        <f>IF(F330&lt;&gt;"0",INDEX(GLSShapes!$A$1:$AY$20000,Index!$A330*40-34,41),0)</f>
        <v>131.96497775856048</v>
      </c>
      <c r="K330" s="21"/>
      <c r="L330" s="21"/>
      <c r="M330" s="201">
        <f>INDEX(GLSShapes!$A$1:$AY$20000,Index!$A330*40-34,44)</f>
        <v>1.8536029931861993</v>
      </c>
      <c r="N330" s="201">
        <f>INDEX(GLSShapes!$A$1:$AY$15000,Index!$A330*40-34,45)</f>
        <v>0</v>
      </c>
      <c r="O330" s="21"/>
      <c r="P330" s="21"/>
      <c r="Q330" s="201">
        <f>IF(F330&lt;&gt;"0",INDEX(GLSShapes!$A$1:$AY$15000,Index!$A330*40-34,48),0)</f>
        <v>6198.4779674183301</v>
      </c>
      <c r="R330" s="201">
        <f>IF(F330&lt;&gt;"0",INDEX(GLSShapes!$A$1:$AY$15000,Index!$A330*40-34,49),0)</f>
        <v>71.193766002569376</v>
      </c>
      <c r="S330" s="21"/>
      <c r="T330" s="22"/>
    </row>
    <row r="331" spans="1:20">
      <c r="A331" s="87">
        <f t="shared" si="49"/>
        <v>329</v>
      </c>
      <c r="B331" s="204" t="str">
        <f>INDEX(GLSShapes!$A$1:$AY$20000,Index!$A331*40-39,1)</f>
        <v>SCT-Heating-ResCompPre-PGE</v>
      </c>
      <c r="C331" s="21" t="s">
        <v>549</v>
      </c>
      <c r="D331" s="204" t="str">
        <f>INDEX(GLSShapes!$A$1:$AY$20000,Index!$A331*40-38,2)</f>
        <v>SCT-CompPre-SA</v>
      </c>
      <c r="E331" s="21">
        <f t="shared" si="50"/>
        <v>13121</v>
      </c>
      <c r="F331" s="204" t="str">
        <f t="shared" si="51"/>
        <v>SCT-CompPre-SA-PGE</v>
      </c>
      <c r="G331" s="203">
        <f>INDEX(GLSShapes!$A$1:$AY$20000,Index!$A331*40-38,1)</f>
        <v>0</v>
      </c>
      <c r="H331" s="133" t="str">
        <f t="shared" si="52"/>
        <v>SCT-CompPre-SA-PGEPre-SA</v>
      </c>
      <c r="I331" s="201">
        <f>IF(F331&lt;&gt;"0",INDEX(GLSShapes!$A$1:$AY$20000,Index!$A331*40-34,40),0)</f>
        <v>122175.98566671394</v>
      </c>
      <c r="J331" s="201">
        <f>IF(F331&lt;&gt;"0",INDEX(GLSShapes!$A$1:$AY$20000,Index!$A331*40-34,41),0)</f>
        <v>5959.3431439870074</v>
      </c>
      <c r="K331" s="21"/>
      <c r="L331" s="21"/>
      <c r="M331" s="201">
        <f>INDEX(GLSShapes!$A$1:$AY$20000,Index!$A331*40-34,44)</f>
        <v>2.0000000000000009</v>
      </c>
      <c r="N331" s="201">
        <f>INDEX(GLSShapes!$A$1:$AY$15000,Index!$A331*40-34,45)</f>
        <v>0</v>
      </c>
      <c r="O331" s="21"/>
      <c r="P331" s="21"/>
      <c r="Q331" s="201">
        <f>IF(F331&lt;&gt;"0",INDEX(GLSShapes!$A$1:$AY$15000,Index!$A331*40-34,48),0)</f>
        <v>61087.992833356941</v>
      </c>
      <c r="R331" s="201">
        <f>IF(F331&lt;&gt;"0",INDEX(GLSShapes!$A$1:$AY$15000,Index!$A331*40-34,49),0)</f>
        <v>2979.6715719935023</v>
      </c>
      <c r="S331" s="21"/>
      <c r="T331" s="22"/>
    </row>
    <row r="332" spans="1:20">
      <c r="A332" s="87">
        <f t="shared" si="49"/>
        <v>330</v>
      </c>
      <c r="B332" s="204" t="str">
        <f>INDEX(GLSShapes!$A$1:$AY$20000,Index!$A332*40-39,1)</f>
        <v>SCT-Heating-ResCompPost-PGE</v>
      </c>
      <c r="C332" s="21" t="s">
        <v>549</v>
      </c>
      <c r="D332" s="204" t="str">
        <f>INDEX(GLSShapes!$A$1:$AY$20000,Index!$A332*40-38,2)</f>
        <v>SCT-CompPost-SA</v>
      </c>
      <c r="E332" s="21">
        <f t="shared" si="50"/>
        <v>13161</v>
      </c>
      <c r="F332" s="204" t="str">
        <f t="shared" si="51"/>
        <v>SCT-CompPost-SA-PGE</v>
      </c>
      <c r="G332" s="203">
        <f>INDEX(GLSShapes!$A$1:$AY$20000,Index!$A332*40-38,1)</f>
        <v>0</v>
      </c>
      <c r="H332" s="133" t="str">
        <f t="shared" si="52"/>
        <v>SCT-CompPost-SA-PGEost-SA</v>
      </c>
      <c r="I332" s="201">
        <f>IF(F332&lt;&gt;"0",INDEX(GLSShapes!$A$1:$AY$20000,Index!$A332*40-34,40),0)</f>
        <v>128563.21855483585</v>
      </c>
      <c r="J332" s="201">
        <f>IF(F332&lt;&gt;"0",INDEX(GLSShapes!$A$1:$AY$20000,Index!$A332*40-34,41),0)</f>
        <v>6088.4711542715568</v>
      </c>
      <c r="K332" s="21"/>
      <c r="L332" s="21"/>
      <c r="M332" s="201">
        <f>INDEX(GLSShapes!$A$1:$AY$20000,Index!$A332*40-34,44)</f>
        <v>2.0000000000000009</v>
      </c>
      <c r="N332" s="201">
        <f>INDEX(GLSShapes!$A$1:$AY$15000,Index!$A332*40-34,45)</f>
        <v>0</v>
      </c>
      <c r="O332" s="21"/>
      <c r="P332" s="21"/>
      <c r="Q332" s="201">
        <f>IF(F332&lt;&gt;"0",INDEX(GLSShapes!$A$1:$AY$15000,Index!$A332*40-34,48),0)</f>
        <v>64281.609277417898</v>
      </c>
      <c r="R332" s="201">
        <f>IF(F332&lt;&gt;"0",INDEX(GLSShapes!$A$1:$AY$15000,Index!$A332*40-34,49),0)</f>
        <v>3044.235577135777</v>
      </c>
      <c r="S332" s="21"/>
      <c r="T332" s="22"/>
    </row>
    <row r="333" spans="1:20">
      <c r="A333" s="87">
        <f t="shared" si="49"/>
        <v>331</v>
      </c>
      <c r="B333" s="204" t="str">
        <f>INDEX(GLSShapes!$A$1:$AY$20000,Index!$A333*40-39,1)</f>
        <v>SCT-Heating-ResTreatPre-PGE</v>
      </c>
      <c r="C333" s="21" t="s">
        <v>549</v>
      </c>
      <c r="D333" s="204" t="str">
        <f>INDEX(GLSShapes!$A$1:$AY$20000,Index!$A333*40-38,2)</f>
        <v>SCT-TreatPre-SA</v>
      </c>
      <c r="E333" s="21">
        <f t="shared" si="50"/>
        <v>13201</v>
      </c>
      <c r="F333" s="204" t="str">
        <f t="shared" si="51"/>
        <v>SCT-TreatPre-SA-PGE</v>
      </c>
      <c r="G333" s="203">
        <f>INDEX(GLSShapes!$A$1:$AY$20000,Index!$A333*40-38,1)</f>
        <v>0</v>
      </c>
      <c r="H333" s="133" t="str">
        <f t="shared" si="52"/>
        <v>SCT-TreatPre-SA-PGEPre-SA</v>
      </c>
      <c r="I333" s="201">
        <f>IF(F333&lt;&gt;"0",INDEX(GLSShapes!$A$1:$AY$20000,Index!$A333*40-34,40),0)</f>
        <v>128482.90557366268</v>
      </c>
      <c r="J333" s="201">
        <f>IF(F333&lt;&gt;"0",INDEX(GLSShapes!$A$1:$AY$20000,Index!$A333*40-34,41),0)</f>
        <v>5890.665725565611</v>
      </c>
      <c r="K333" s="21"/>
      <c r="L333" s="21"/>
      <c r="M333" s="201">
        <f>INDEX(GLSShapes!$A$1:$AY$20000,Index!$A333*40-34,44)</f>
        <v>2.0000000000000009</v>
      </c>
      <c r="N333" s="201">
        <f>INDEX(GLSShapes!$A$1:$AY$15000,Index!$A333*40-34,45)</f>
        <v>0</v>
      </c>
      <c r="O333" s="21"/>
      <c r="P333" s="21"/>
      <c r="Q333" s="201">
        <f>IF(F333&lt;&gt;"0",INDEX(GLSShapes!$A$1:$AY$15000,Index!$A333*40-34,48),0)</f>
        <v>64241.452786831309</v>
      </c>
      <c r="R333" s="201">
        <f>IF(F333&lt;&gt;"0",INDEX(GLSShapes!$A$1:$AY$15000,Index!$A333*40-34,49),0)</f>
        <v>2945.3328627828041</v>
      </c>
      <c r="S333" s="21"/>
      <c r="T333" s="22"/>
    </row>
    <row r="334" spans="1:20">
      <c r="A334" s="87">
        <f t="shared" si="49"/>
        <v>332</v>
      </c>
      <c r="B334" s="204" t="str">
        <f>INDEX(GLSShapes!$A$1:$AY$20000,Index!$A334*40-39,1)</f>
        <v>SCT-Heating-ResTreatPost-PGE</v>
      </c>
      <c r="C334" s="21" t="s">
        <v>549</v>
      </c>
      <c r="D334" s="204" t="str">
        <f>INDEX(GLSShapes!$A$1:$AY$20000,Index!$A334*40-38,2)</f>
        <v>SCT-TreatPost-SA</v>
      </c>
      <c r="E334" s="21">
        <f t="shared" si="50"/>
        <v>13241</v>
      </c>
      <c r="F334" s="204" t="str">
        <f t="shared" si="51"/>
        <v>SCT-TreatPost-SA-PGE</v>
      </c>
      <c r="G334" s="203">
        <f>INDEX(GLSShapes!$A$1:$AY$20000,Index!$A334*40-38,1)</f>
        <v>0</v>
      </c>
      <c r="H334" s="133" t="str">
        <f t="shared" si="52"/>
        <v>SCT-TreatPost-SA-PGEost-SA</v>
      </c>
      <c r="I334" s="201">
        <f>IF(F334&lt;&gt;"0",INDEX(GLSShapes!$A$1:$AY$20000,Index!$A334*40-34,40),0)</f>
        <v>127770.13898921334</v>
      </c>
      <c r="J334" s="201">
        <f>IF(F334&lt;&gt;"0",INDEX(GLSShapes!$A$1:$AY$20000,Index!$A334*40-34,41),0)</f>
        <v>5770.5967611993965</v>
      </c>
      <c r="K334" s="21"/>
      <c r="L334" s="21"/>
      <c r="M334" s="201">
        <f>INDEX(GLSShapes!$A$1:$AY$20000,Index!$A334*40-34,44)</f>
        <v>2.0000000000000009</v>
      </c>
      <c r="N334" s="201">
        <f>INDEX(GLSShapes!$A$1:$AY$15000,Index!$A334*40-34,45)</f>
        <v>0</v>
      </c>
      <c r="O334" s="21"/>
      <c r="P334" s="21"/>
      <c r="Q334" s="201">
        <f>IF(F334&lt;&gt;"0",INDEX(GLSShapes!$A$1:$AY$15000,Index!$A334*40-34,48),0)</f>
        <v>63885.069494606643</v>
      </c>
      <c r="R334" s="201">
        <f>IF(F334&lt;&gt;"0",INDEX(GLSShapes!$A$1:$AY$15000,Index!$A334*40-34,49),0)</f>
        <v>2885.2983805996969</v>
      </c>
      <c r="S334" s="21"/>
      <c r="T334" s="22"/>
    </row>
    <row r="335" spans="1:20">
      <c r="A335" s="87">
        <f t="shared" si="49"/>
        <v>333</v>
      </c>
      <c r="B335" s="204" t="str">
        <f>INDEX(GLSShapes!$A$1:$AY$20000,Index!$A335*40-39,1)</f>
        <v>SCT-Heating-ResSavings-PGE</v>
      </c>
      <c r="C335" s="21" t="s">
        <v>549</v>
      </c>
      <c r="D335" s="204" t="str">
        <f>INDEX(GLSShapes!$A$1:$AY$20000,Index!$A335*40-38,2)</f>
        <v>SCT-Savings-SA</v>
      </c>
      <c r="E335" s="21">
        <f t="shared" si="50"/>
        <v>13281</v>
      </c>
      <c r="F335" s="204" t="str">
        <f t="shared" si="51"/>
        <v>SCT-Savings-SA-PGE</v>
      </c>
      <c r="G335" s="203">
        <f>INDEX(GLSShapes!$A$1:$AY$20000,Index!$A335*40-38,1)</f>
        <v>0</v>
      </c>
      <c r="H335" s="133" t="str">
        <f t="shared" si="52"/>
        <v>SCT-Savings-SA-PGEngs-SA</v>
      </c>
      <c r="I335" s="201">
        <f>IF(F335&lt;&gt;"0",INDEX(GLSShapes!$A$1:$AY$20000,Index!$A335*40-34,40),0)</f>
        <v>620077.28105705988</v>
      </c>
      <c r="J335" s="201">
        <f>IF(F335&lt;&gt;"0",INDEX(GLSShapes!$A$1:$AY$20000,Index!$A335*40-34,41),0)</f>
        <v>12946.992783941509</v>
      </c>
      <c r="K335" s="21"/>
      <c r="L335" s="21"/>
      <c r="M335" s="201">
        <f>INDEX(GLSShapes!$A$1:$AY$20000,Index!$A335*40-34,44)</f>
        <v>2.0000000000000009</v>
      </c>
      <c r="N335" s="201">
        <f>INDEX(GLSShapes!$A$1:$AY$15000,Index!$A335*40-34,45)</f>
        <v>0</v>
      </c>
      <c r="O335" s="21"/>
      <c r="P335" s="21"/>
      <c r="Q335" s="201">
        <f>IF(F335&lt;&gt;"0",INDEX(GLSShapes!$A$1:$AY$15000,Index!$A335*40-34,48),0)</f>
        <v>310038.64052852982</v>
      </c>
      <c r="R335" s="201">
        <f>IF(F335&lt;&gt;"0",INDEX(GLSShapes!$A$1:$AY$15000,Index!$A335*40-34,49),0)</f>
        <v>6473.4963919707516</v>
      </c>
      <c r="S335" s="21"/>
      <c r="T335" s="22"/>
    </row>
    <row r="336" spans="1:20">
      <c r="A336" s="87">
        <f t="shared" si="49"/>
        <v>334</v>
      </c>
      <c r="B336" s="204" t="str">
        <f>INDEX(GLSShapes!$A$1:$AY$20000,Index!$A336*40-39,1)</f>
        <v>SCT-Heating-ResBaseline-PGE</v>
      </c>
      <c r="C336" s="21" t="s">
        <v>549</v>
      </c>
      <c r="D336" s="204" t="str">
        <f>INDEX(GLSShapes!$A$1:$AY$20000,Index!$A336*40-38,2)</f>
        <v>SCT-Baseline-SA</v>
      </c>
      <c r="E336" s="21">
        <f t="shared" si="50"/>
        <v>13321</v>
      </c>
      <c r="F336" s="204" t="str">
        <f t="shared" si="51"/>
        <v>SCT-Baseline-SA-PGE</v>
      </c>
      <c r="G336" s="203">
        <f>INDEX(GLSShapes!$A$1:$AY$20000,Index!$A336*40-38,1)</f>
        <v>0</v>
      </c>
      <c r="H336" s="133" t="str">
        <f t="shared" si="52"/>
        <v>SCT-Baseline-SA-PGEine-SA</v>
      </c>
      <c r="I336" s="201">
        <f>IF(F336&lt;&gt;"0",INDEX(GLSShapes!$A$1:$AY$20000,Index!$A336*40-34,40),0)</f>
        <v>136272.83181901861</v>
      </c>
      <c r="J336" s="201">
        <f>IF(F336&lt;&gt;"0",INDEX(GLSShapes!$A$1:$AY$20000,Index!$A336*40-34,41),0)</f>
        <v>5965.832660518472</v>
      </c>
      <c r="K336" s="21"/>
      <c r="L336" s="21"/>
      <c r="M336" s="201">
        <f>INDEX(GLSShapes!$A$1:$AY$20000,Index!$A336*40-34,44)</f>
        <v>2.0000000000000009</v>
      </c>
      <c r="N336" s="201">
        <f>INDEX(GLSShapes!$A$1:$AY$15000,Index!$A336*40-34,45)</f>
        <v>0</v>
      </c>
      <c r="O336" s="21"/>
      <c r="P336" s="21"/>
      <c r="Q336" s="201">
        <f>IF(F336&lt;&gt;"0",INDEX(GLSShapes!$A$1:$AY$15000,Index!$A336*40-34,48),0)</f>
        <v>68136.415909509276</v>
      </c>
      <c r="R336" s="201">
        <f>IF(F336&lt;&gt;"0",INDEX(GLSShapes!$A$1:$AY$15000,Index!$A336*40-34,49),0)</f>
        <v>2982.9163302592347</v>
      </c>
      <c r="S336" s="21"/>
      <c r="T336" s="22"/>
    </row>
    <row r="337" spans="1:20">
      <c r="A337" s="87">
        <f t="shared" si="49"/>
        <v>335</v>
      </c>
      <c r="B337" s="204" t="str">
        <f>INDEX(GLSShapes!$A$1:$AY$20000,Index!$A337*40-39,1)</f>
        <v>SCT-Cooling-ResCompPre-SCE</v>
      </c>
      <c r="C337" s="21" t="s">
        <v>549</v>
      </c>
      <c r="D337" s="204" t="str">
        <f>INDEX(GLSShapes!$A$1:$AY$20000,Index!$A337*40-38,2)</f>
        <v>SCT-CompPre-SA</v>
      </c>
      <c r="E337" s="21">
        <f t="shared" si="50"/>
        <v>13361</v>
      </c>
      <c r="F337" s="204" t="str">
        <f t="shared" si="51"/>
        <v>SCT-CompPre-SA-SCE</v>
      </c>
      <c r="G337" s="203">
        <f>INDEX(GLSShapes!$A$1:$AY$20000,Index!$A337*40-38,1)</f>
        <v>0</v>
      </c>
      <c r="H337" s="133" t="str">
        <f t="shared" si="52"/>
        <v>SCT-CompPre-SA-SCEPre-SA</v>
      </c>
      <c r="I337" s="201">
        <f>IF(F337&lt;&gt;"0",INDEX(GLSShapes!$A$1:$AY$20000,Index!$A337*40-34,40),0)</f>
        <v>8929.372849912781</v>
      </c>
      <c r="J337" s="201">
        <f>IF(F337&lt;&gt;"0",INDEX(GLSShapes!$A$1:$AY$20000,Index!$A337*40-34,41),0)</f>
        <v>138.48431694736098</v>
      </c>
      <c r="K337" s="21"/>
      <c r="L337" s="21"/>
      <c r="M337" s="201">
        <f>INDEX(GLSShapes!$A$1:$AY$20000,Index!$A337*40-34,44)</f>
        <v>1.5435545253931078</v>
      </c>
      <c r="N337" s="201">
        <f>INDEX(GLSShapes!$A$1:$AY$15000,Index!$A337*40-34,45)</f>
        <v>0</v>
      </c>
      <c r="O337" s="21"/>
      <c r="P337" s="21"/>
      <c r="Q337" s="201">
        <f>IF(F337&lt;&gt;"0",INDEX(GLSShapes!$A$1:$AY$15000,Index!$A337*40-34,48),0)</f>
        <v>5784.9416415261876</v>
      </c>
      <c r="R337" s="201">
        <f>IF(F337&lt;&gt;"0",INDEX(GLSShapes!$A$1:$AY$15000,Index!$A337*40-34,49),0)</f>
        <v>89.717800485274225</v>
      </c>
      <c r="S337" s="21"/>
      <c r="T337" s="22"/>
    </row>
    <row r="338" spans="1:20">
      <c r="A338" s="87">
        <f t="shared" si="49"/>
        <v>336</v>
      </c>
      <c r="B338" s="204" t="str">
        <f>INDEX(GLSShapes!$A$1:$AY$20000,Index!$A338*40-39,1)</f>
        <v>SCT-Cooling-ResCompPost-SCE</v>
      </c>
      <c r="C338" s="21" t="s">
        <v>549</v>
      </c>
      <c r="D338" s="204" t="str">
        <f>INDEX(GLSShapes!$A$1:$AY$20000,Index!$A338*40-38,2)</f>
        <v>SCT-CompPost-SF</v>
      </c>
      <c r="E338" s="21">
        <f t="shared" si="50"/>
        <v>13401</v>
      </c>
      <c r="F338" s="204" t="str">
        <f t="shared" si="51"/>
        <v>SCT-CompPost-SF-SCE</v>
      </c>
      <c r="G338" s="203">
        <f>INDEX(GLSShapes!$A$1:$AY$20000,Index!$A338*40-38,1)</f>
        <v>0</v>
      </c>
      <c r="H338" s="133" t="str">
        <f t="shared" si="52"/>
        <v>SCT-CompPost-SF-SCEost-SF</v>
      </c>
      <c r="I338" s="201">
        <f>IF(F338&lt;&gt;"0",INDEX(GLSShapes!$A$1:$AY$20000,Index!$A338*40-34,40),0)</f>
        <v>9512.7961289347986</v>
      </c>
      <c r="J338" s="201">
        <f>IF(F338&lt;&gt;"0",INDEX(GLSShapes!$A$1:$AY$20000,Index!$A338*40-34,41),0)</f>
        <v>135.53489030316624</v>
      </c>
      <c r="K338" s="21"/>
      <c r="L338" s="21"/>
      <c r="M338" s="201">
        <f>INDEX(GLSShapes!$A$1:$AY$20000,Index!$A338*40-34,44)</f>
        <v>1.5596929876104819</v>
      </c>
      <c r="N338" s="201">
        <f>INDEX(GLSShapes!$A$1:$AY$15000,Index!$A338*40-34,45)</f>
        <v>0</v>
      </c>
      <c r="O338" s="21"/>
      <c r="P338" s="21"/>
      <c r="Q338" s="201">
        <f>IF(F338&lt;&gt;"0",INDEX(GLSShapes!$A$1:$AY$15000,Index!$A338*40-34,48),0)</f>
        <v>6099.1465657025356</v>
      </c>
      <c r="R338" s="201">
        <f>IF(F338&lt;&gt;"0",INDEX(GLSShapes!$A$1:$AY$15000,Index!$A338*40-34,49),0)</f>
        <v>86.898441795786766</v>
      </c>
      <c r="S338" s="21"/>
      <c r="T338" s="22"/>
    </row>
    <row r="339" spans="1:20">
      <c r="A339" s="87">
        <f t="shared" si="49"/>
        <v>337</v>
      </c>
      <c r="B339" s="204" t="str">
        <f>INDEX(GLSShapes!$A$1:$AY$20000,Index!$A339*40-39,1)</f>
        <v>SCT-Cooling-ResTreatPre-SCE</v>
      </c>
      <c r="C339" s="21" t="s">
        <v>549</v>
      </c>
      <c r="D339" s="204" t="str">
        <f>INDEX(GLSShapes!$A$1:$AY$20000,Index!$A339*40-38,2)</f>
        <v>SCT-TreatPre-SA</v>
      </c>
      <c r="E339" s="21">
        <f t="shared" si="50"/>
        <v>13441</v>
      </c>
      <c r="F339" s="204" t="str">
        <f t="shared" si="51"/>
        <v>SCT-TreatPre-SA-SCE</v>
      </c>
      <c r="G339" s="203">
        <f>INDEX(GLSShapes!$A$1:$AY$20000,Index!$A339*40-38,1)</f>
        <v>0</v>
      </c>
      <c r="H339" s="133" t="str">
        <f t="shared" si="52"/>
        <v>SCT-TreatPre-SA-SCEPre-SA</v>
      </c>
      <c r="I339" s="201">
        <f>IF(F339&lt;&gt;"0",INDEX(GLSShapes!$A$1:$AY$20000,Index!$A339*40-34,40),0)</f>
        <v>9866.8932447521584</v>
      </c>
      <c r="J339" s="201">
        <f>IF(F339&lt;&gt;"0",INDEX(GLSShapes!$A$1:$AY$20000,Index!$A339*40-34,41),0)</f>
        <v>140.64255261303217</v>
      </c>
      <c r="K339" s="21"/>
      <c r="L339" s="21"/>
      <c r="M339" s="201">
        <f>INDEX(GLSShapes!$A$1:$AY$20000,Index!$A339*40-34,44)</f>
        <v>1.5413677262398342</v>
      </c>
      <c r="N339" s="201">
        <f>INDEX(GLSShapes!$A$1:$AY$15000,Index!$A339*40-34,45)</f>
        <v>0</v>
      </c>
      <c r="O339" s="21"/>
      <c r="P339" s="21"/>
      <c r="Q339" s="201">
        <f>IF(F339&lt;&gt;"0",INDEX(GLSShapes!$A$1:$AY$15000,Index!$A339*40-34,48),0)</f>
        <v>6401.3882455048151</v>
      </c>
      <c r="R339" s="201">
        <f>IF(F339&lt;&gt;"0",INDEX(GLSShapes!$A$1:$AY$15000,Index!$A339*40-34,49),0)</f>
        <v>91.245294824051882</v>
      </c>
      <c r="S339" s="21"/>
      <c r="T339" s="22"/>
    </row>
    <row r="340" spans="1:20">
      <c r="A340" s="87">
        <f t="shared" si="49"/>
        <v>338</v>
      </c>
      <c r="B340" s="204" t="str">
        <f>INDEX(GLSShapes!$A$1:$AY$20000,Index!$A340*40-39,1)</f>
        <v>SCT-Cooling-ResTreatPost-SCE</v>
      </c>
      <c r="C340" s="21" t="s">
        <v>549</v>
      </c>
      <c r="D340" s="204" t="str">
        <f>INDEX(GLSShapes!$A$1:$AY$20000,Index!$A340*40-38,2)</f>
        <v>SCT-TreatPost-SF</v>
      </c>
      <c r="E340" s="21">
        <f t="shared" si="50"/>
        <v>13481</v>
      </c>
      <c r="F340" s="204" t="str">
        <f t="shared" si="51"/>
        <v>SCT-TreatPost-SF-SCE</v>
      </c>
      <c r="G340" s="203">
        <f>INDEX(GLSShapes!$A$1:$AY$20000,Index!$A340*40-38,1)</f>
        <v>0</v>
      </c>
      <c r="H340" s="133" t="str">
        <f t="shared" si="52"/>
        <v>SCT-TreatPost-SF-SCEost-SF</v>
      </c>
      <c r="I340" s="201">
        <f>IF(F340&lt;&gt;"0",INDEX(GLSShapes!$A$1:$AY$20000,Index!$A340*40-34,40),0)</f>
        <v>10245.696931629574</v>
      </c>
      <c r="J340" s="201">
        <f>IF(F340&lt;&gt;"0",INDEX(GLSShapes!$A$1:$AY$20000,Index!$A340*40-34,41),0)</f>
        <v>138.04241472988818</v>
      </c>
      <c r="K340" s="21"/>
      <c r="L340" s="21"/>
      <c r="M340" s="201">
        <f>INDEX(GLSShapes!$A$1:$AY$20000,Index!$A340*40-34,44)</f>
        <v>1.549376490142726</v>
      </c>
      <c r="N340" s="201">
        <f>INDEX(GLSShapes!$A$1:$AY$15000,Index!$A340*40-34,45)</f>
        <v>0</v>
      </c>
      <c r="O340" s="21"/>
      <c r="P340" s="21"/>
      <c r="Q340" s="201">
        <f>IF(F340&lt;&gt;"0",INDEX(GLSShapes!$A$1:$AY$15000,Index!$A340*40-34,48),0)</f>
        <v>6612.7871416751377</v>
      </c>
      <c r="R340" s="201">
        <f>IF(F340&lt;&gt;"0",INDEX(GLSShapes!$A$1:$AY$15000,Index!$A340*40-34,49),0)</f>
        <v>89.095462341223424</v>
      </c>
      <c r="S340" s="21"/>
      <c r="T340" s="22"/>
    </row>
    <row r="341" spans="1:20">
      <c r="A341" s="87">
        <f t="shared" si="49"/>
        <v>339</v>
      </c>
      <c r="B341" s="204" t="str">
        <f>INDEX(GLSShapes!$A$1:$AY$20000,Index!$A341*40-39,1)</f>
        <v>SCT-Cooling-ResSavings-SCE</v>
      </c>
      <c r="C341" s="21" t="s">
        <v>549</v>
      </c>
      <c r="D341" s="204" t="str">
        <f>INDEX(GLSShapes!$A$1:$AY$20000,Index!$A341*40-38,2)</f>
        <v>SCT-Savings-SA</v>
      </c>
      <c r="E341" s="21">
        <f t="shared" si="50"/>
        <v>13521</v>
      </c>
      <c r="F341" s="204" t="str">
        <f t="shared" si="51"/>
        <v>SCT-Savings-SA-SCE</v>
      </c>
      <c r="G341" s="203">
        <f>INDEX(GLSShapes!$A$1:$AY$20000,Index!$A341*40-38,1)</f>
        <v>0</v>
      </c>
      <c r="H341" s="133" t="str">
        <f t="shared" si="52"/>
        <v>SCT-Savings-SA-SCEngs-SA</v>
      </c>
      <c r="I341" s="201">
        <f>IF(F341&lt;&gt;"0",INDEX(GLSShapes!$A$1:$AY$20000,Index!$A341*40-34,40),0)</f>
        <v>106250.13059824696</v>
      </c>
      <c r="J341" s="201">
        <f>IF(F341&lt;&gt;"0",INDEX(GLSShapes!$A$1:$AY$20000,Index!$A341*40-34,41),0)</f>
        <v>101.28767335326161</v>
      </c>
      <c r="K341" s="21"/>
      <c r="L341" s="21"/>
      <c r="M341" s="201">
        <f>INDEX(GLSShapes!$A$1:$AY$20000,Index!$A341*40-34,44)</f>
        <v>1.658543013823236</v>
      </c>
      <c r="N341" s="201">
        <f>INDEX(GLSShapes!$A$1:$AY$15000,Index!$A341*40-34,45)</f>
        <v>0</v>
      </c>
      <c r="O341" s="21"/>
      <c r="P341" s="21"/>
      <c r="Q341" s="201">
        <f>IF(F341&lt;&gt;"0",INDEX(GLSShapes!$A$1:$AY$15000,Index!$A341*40-34,48),0)</f>
        <v>64062.330438642988</v>
      </c>
      <c r="R341" s="201">
        <f>IF(F341&lt;&gt;"0",INDEX(GLSShapes!$A$1:$AY$15000,Index!$A341*40-34,49),0)</f>
        <v>61.070272226329266</v>
      </c>
      <c r="S341" s="21"/>
      <c r="T341" s="22"/>
    </row>
    <row r="342" spans="1:20">
      <c r="A342" s="87">
        <f t="shared" si="49"/>
        <v>340</v>
      </c>
      <c r="B342" s="204" t="str">
        <f>INDEX(GLSShapes!$A$1:$AY$20000,Index!$A342*40-39,1)</f>
        <v>SCT-Cooling-ResBaseline-SCE</v>
      </c>
      <c r="C342" s="21" t="s">
        <v>549</v>
      </c>
      <c r="D342" s="204" t="str">
        <f>INDEX(GLSShapes!$A$1:$AY$20000,Index!$A342*40-38,2)</f>
        <v>SCT-Baseline-SF</v>
      </c>
      <c r="E342" s="21">
        <f t="shared" si="50"/>
        <v>13561</v>
      </c>
      <c r="F342" s="204" t="str">
        <f t="shared" si="51"/>
        <v>SCT-Baseline-SF-SCE</v>
      </c>
      <c r="G342" s="203">
        <f>INDEX(GLSShapes!$A$1:$AY$20000,Index!$A342*40-38,1)</f>
        <v>0</v>
      </c>
      <c r="H342" s="133" t="str">
        <f t="shared" si="52"/>
        <v>SCT-Baseline-SF-SCEine-SF</v>
      </c>
      <c r="I342" s="201">
        <f>IF(F342&lt;&gt;"0",INDEX(GLSShapes!$A$1:$AY$20000,Index!$A342*40-34,40),0)</f>
        <v>10495.824479183937</v>
      </c>
      <c r="J342" s="201">
        <f>IF(F342&lt;&gt;"0",INDEX(GLSShapes!$A$1:$AY$20000,Index!$A342*40-34,41),0)</f>
        <v>136.98780986510633</v>
      </c>
      <c r="K342" s="21"/>
      <c r="L342" s="21"/>
      <c r="M342" s="201">
        <f>INDEX(GLSShapes!$A$1:$AY$20000,Index!$A342*40-34,44)</f>
        <v>1.5512320280846565</v>
      </c>
      <c r="N342" s="201">
        <f>INDEX(GLSShapes!$A$1:$AY$15000,Index!$A342*40-34,45)</f>
        <v>0</v>
      </c>
      <c r="O342" s="21"/>
      <c r="P342" s="21"/>
      <c r="Q342" s="201">
        <f>IF(F342&lt;&gt;"0",INDEX(GLSShapes!$A$1:$AY$15000,Index!$A342*40-34,48),0)</f>
        <v>6766.121566058292</v>
      </c>
      <c r="R342" s="201">
        <f>IF(F342&lt;&gt;"0",INDEX(GLSShapes!$A$1:$AY$15000,Index!$A342*40-34,49),0)</f>
        <v>88.309039128239547</v>
      </c>
      <c r="S342" s="21"/>
      <c r="T342" s="22"/>
    </row>
    <row r="343" spans="1:20">
      <c r="A343" s="87">
        <f t="shared" si="49"/>
        <v>341</v>
      </c>
      <c r="B343" s="204" t="str">
        <f>INDEX(GLSShapes!$A$1:$AY$20000,Index!$A343*40-39,1)</f>
        <v>SCT-Heating-ResCompPre-SCE</v>
      </c>
      <c r="C343" s="21" t="s">
        <v>549</v>
      </c>
      <c r="D343" s="204" t="str">
        <f>INDEX(GLSShapes!$A$1:$AY$20000,Index!$A343*40-38,2)</f>
        <v>SCT-CompPre-SA</v>
      </c>
      <c r="E343" s="21">
        <f t="shared" si="50"/>
        <v>13601</v>
      </c>
      <c r="F343" s="204" t="str">
        <f t="shared" si="51"/>
        <v>SCT-CompPre-SA-SCE</v>
      </c>
      <c r="G343" s="203">
        <f>INDEX(GLSShapes!$A$1:$AY$20000,Index!$A343*40-38,1)</f>
        <v>0</v>
      </c>
      <c r="H343" s="133" t="str">
        <f t="shared" si="52"/>
        <v>SCT-CompPre-SA-SCEPre-SA</v>
      </c>
      <c r="I343" s="201">
        <f>IF(F343&lt;&gt;"0",INDEX(GLSShapes!$A$1:$AY$20000,Index!$A343*40-34,40),0)</f>
        <v>2054853.4717277365</v>
      </c>
      <c r="J343" s="201">
        <f>IF(F343&lt;&gt;"0",INDEX(GLSShapes!$A$1:$AY$20000,Index!$A343*40-34,41),0)</f>
        <v>112428.13853852182</v>
      </c>
      <c r="K343" s="21"/>
      <c r="L343" s="21"/>
      <c r="M343" s="201">
        <f>INDEX(GLSShapes!$A$1:$AY$20000,Index!$A343*40-34,44)</f>
        <v>2.0000000000000009</v>
      </c>
      <c r="N343" s="201">
        <f>INDEX(GLSShapes!$A$1:$AY$15000,Index!$A343*40-34,45)</f>
        <v>0</v>
      </c>
      <c r="O343" s="21"/>
      <c r="P343" s="21"/>
      <c r="Q343" s="201">
        <f>IF(F343&lt;&gt;"0",INDEX(GLSShapes!$A$1:$AY$15000,Index!$A343*40-34,48),0)</f>
        <v>1027426.7358638678</v>
      </c>
      <c r="R343" s="201">
        <f>IF(F343&lt;&gt;"0",INDEX(GLSShapes!$A$1:$AY$15000,Index!$A343*40-34,49),0)</f>
        <v>56214.069269260886</v>
      </c>
      <c r="S343" s="21"/>
      <c r="T343" s="22"/>
    </row>
    <row r="344" spans="1:20">
      <c r="A344" s="87">
        <f t="shared" si="49"/>
        <v>342</v>
      </c>
      <c r="B344" s="204" t="str">
        <f>INDEX(GLSShapes!$A$1:$AY$20000,Index!$A344*40-39,1)</f>
        <v>SCT-Heating-ResCompPost-SCE</v>
      </c>
      <c r="C344" s="21" t="s">
        <v>549</v>
      </c>
      <c r="D344" s="204" t="str">
        <f>INDEX(GLSShapes!$A$1:$AY$20000,Index!$A344*40-38,2)</f>
        <v>SCT-CompPost-SA</v>
      </c>
      <c r="E344" s="21">
        <f t="shared" si="50"/>
        <v>13641</v>
      </c>
      <c r="F344" s="204" t="str">
        <f t="shared" si="51"/>
        <v>SCT-CompPost-SA-SCE</v>
      </c>
      <c r="G344" s="203">
        <f>INDEX(GLSShapes!$A$1:$AY$20000,Index!$A344*40-38,1)</f>
        <v>0</v>
      </c>
      <c r="H344" s="133" t="str">
        <f t="shared" si="52"/>
        <v>SCT-CompPost-SA-SCEost-SA</v>
      </c>
      <c r="I344" s="201">
        <f>IF(F344&lt;&gt;"0",INDEX(GLSShapes!$A$1:$AY$20000,Index!$A344*40-34,40),0)</f>
        <v>1848805.7807649698</v>
      </c>
      <c r="J344" s="201">
        <f>IF(F344&lt;&gt;"0",INDEX(GLSShapes!$A$1:$AY$20000,Index!$A344*40-34,41),0)</f>
        <v>79036.178309037612</v>
      </c>
      <c r="K344" s="21"/>
      <c r="L344" s="21"/>
      <c r="M344" s="201">
        <f>INDEX(GLSShapes!$A$1:$AY$20000,Index!$A344*40-34,44)</f>
        <v>2.0000000000000009</v>
      </c>
      <c r="N344" s="201">
        <f>INDEX(GLSShapes!$A$1:$AY$15000,Index!$A344*40-34,45)</f>
        <v>0</v>
      </c>
      <c r="O344" s="21"/>
      <c r="P344" s="21"/>
      <c r="Q344" s="201">
        <f>IF(F344&lt;&gt;"0",INDEX(GLSShapes!$A$1:$AY$15000,Index!$A344*40-34,48),0)</f>
        <v>924402.89038248442</v>
      </c>
      <c r="R344" s="201">
        <f>IF(F344&lt;&gt;"0",INDEX(GLSShapes!$A$1:$AY$15000,Index!$A344*40-34,49),0)</f>
        <v>39518.089154518791</v>
      </c>
      <c r="S344" s="21"/>
      <c r="T344" s="22"/>
    </row>
    <row r="345" spans="1:20">
      <c r="A345" s="87">
        <f t="shared" si="49"/>
        <v>343</v>
      </c>
      <c r="B345" s="204" t="str">
        <f>INDEX(GLSShapes!$A$1:$AY$20000,Index!$A345*40-39,1)</f>
        <v>SCT-Heating-ResTreatPre-SCE</v>
      </c>
      <c r="C345" s="21" t="s">
        <v>549</v>
      </c>
      <c r="D345" s="204" t="str">
        <f>INDEX(GLSShapes!$A$1:$AY$20000,Index!$A345*40-38,2)</f>
        <v>SCT-TreatPre-SA</v>
      </c>
      <c r="E345" s="21">
        <f t="shared" si="50"/>
        <v>13681</v>
      </c>
      <c r="F345" s="204" t="str">
        <f t="shared" si="51"/>
        <v>SCT-TreatPre-SA-SCE</v>
      </c>
      <c r="G345" s="203">
        <f>INDEX(GLSShapes!$A$1:$AY$20000,Index!$A345*40-38,1)</f>
        <v>0</v>
      </c>
      <c r="H345" s="133" t="str">
        <f t="shared" si="52"/>
        <v>SCT-TreatPre-SA-SCEPre-SA</v>
      </c>
      <c r="I345" s="201">
        <f>IF(F345&lt;&gt;"0",INDEX(GLSShapes!$A$1:$AY$20000,Index!$A345*40-34,40),0)</f>
        <v>2816931.1737689218</v>
      </c>
      <c r="J345" s="201">
        <f>IF(F345&lt;&gt;"0",INDEX(GLSShapes!$A$1:$AY$20000,Index!$A345*40-34,41),0)</f>
        <v>151210.32185131148</v>
      </c>
      <c r="K345" s="21"/>
      <c r="L345" s="21"/>
      <c r="M345" s="201">
        <f>INDEX(GLSShapes!$A$1:$AY$20000,Index!$A345*40-34,44)</f>
        <v>2.0000000000000009</v>
      </c>
      <c r="N345" s="201">
        <f>INDEX(GLSShapes!$A$1:$AY$15000,Index!$A345*40-34,45)</f>
        <v>0</v>
      </c>
      <c r="O345" s="21"/>
      <c r="P345" s="21"/>
      <c r="Q345" s="201">
        <f>IF(F345&lt;&gt;"0",INDEX(GLSShapes!$A$1:$AY$15000,Index!$A345*40-34,48),0)</f>
        <v>1408465.5868844602</v>
      </c>
      <c r="R345" s="201">
        <f>IF(F345&lt;&gt;"0",INDEX(GLSShapes!$A$1:$AY$15000,Index!$A345*40-34,49),0)</f>
        <v>75605.160925655713</v>
      </c>
      <c r="S345" s="21"/>
      <c r="T345" s="22"/>
    </row>
    <row r="346" spans="1:20">
      <c r="A346" s="87">
        <f t="shared" si="49"/>
        <v>344</v>
      </c>
      <c r="B346" s="204" t="str">
        <f>INDEX(GLSShapes!$A$1:$AY$20000,Index!$A346*40-39,1)</f>
        <v>SCT-Heating-ResTreatPost-SCE</v>
      </c>
      <c r="C346" s="21" t="s">
        <v>549</v>
      </c>
      <c r="D346" s="204" t="str">
        <f>INDEX(GLSShapes!$A$1:$AY$20000,Index!$A346*40-38,2)</f>
        <v>SCT-TreatPost-SA</v>
      </c>
      <c r="E346" s="21">
        <f t="shared" si="50"/>
        <v>13721</v>
      </c>
      <c r="F346" s="204" t="str">
        <f t="shared" si="51"/>
        <v>SCT-TreatPost-SA-SCE</v>
      </c>
      <c r="G346" s="203">
        <f>INDEX(GLSShapes!$A$1:$AY$20000,Index!$A346*40-38,1)</f>
        <v>0</v>
      </c>
      <c r="H346" s="133" t="str">
        <f t="shared" si="52"/>
        <v>SCT-TreatPost-SA-SCEost-SA</v>
      </c>
      <c r="I346" s="201">
        <f>IF(F346&lt;&gt;"0",INDEX(GLSShapes!$A$1:$AY$20000,Index!$A346*40-34,40),0)</f>
        <v>2566894.200863638</v>
      </c>
      <c r="J346" s="201">
        <f>IF(F346&lt;&gt;"0",INDEX(GLSShapes!$A$1:$AY$20000,Index!$A346*40-34,41),0)</f>
        <v>112200.95084442972</v>
      </c>
      <c r="K346" s="21"/>
      <c r="L346" s="21"/>
      <c r="M346" s="201">
        <f>INDEX(GLSShapes!$A$1:$AY$20000,Index!$A346*40-34,44)</f>
        <v>2.0000000000000009</v>
      </c>
      <c r="N346" s="201">
        <f>INDEX(GLSShapes!$A$1:$AY$15000,Index!$A346*40-34,45)</f>
        <v>0</v>
      </c>
      <c r="O346" s="21"/>
      <c r="P346" s="21"/>
      <c r="Q346" s="201">
        <f>IF(F346&lt;&gt;"0",INDEX(GLSShapes!$A$1:$AY$15000,Index!$A346*40-34,48),0)</f>
        <v>1283447.1004318185</v>
      </c>
      <c r="R346" s="201">
        <f>IF(F346&lt;&gt;"0",INDEX(GLSShapes!$A$1:$AY$15000,Index!$A346*40-34,49),0)</f>
        <v>56100.47542221484</v>
      </c>
      <c r="S346" s="21"/>
      <c r="T346" s="22"/>
    </row>
    <row r="347" spans="1:20">
      <c r="A347" s="87">
        <f t="shared" si="49"/>
        <v>345</v>
      </c>
      <c r="B347" s="204" t="str">
        <f>INDEX(GLSShapes!$A$1:$AY$20000,Index!$A347*40-39,1)</f>
        <v>SCT-Heating-ResSavings-SCE</v>
      </c>
      <c r="C347" s="21" t="s">
        <v>549</v>
      </c>
      <c r="D347" s="204" t="str">
        <f>INDEX(GLSShapes!$A$1:$AY$20000,Index!$A347*40-38,2)</f>
        <v>SCT-Savings-SA</v>
      </c>
      <c r="E347" s="21">
        <f t="shared" si="50"/>
        <v>13761</v>
      </c>
      <c r="F347" s="204" t="str">
        <f t="shared" si="51"/>
        <v>SCT-Savings-SA-SCE</v>
      </c>
      <c r="G347" s="203">
        <f>INDEX(GLSShapes!$A$1:$AY$20000,Index!$A347*40-38,1)</f>
        <v>0</v>
      </c>
      <c r="H347" s="133" t="str">
        <f t="shared" si="52"/>
        <v>SCT-Savings-SA-SCEngs-SA</v>
      </c>
      <c r="I347" s="201">
        <f>IF(F347&lt;&gt;"0",INDEX(GLSShapes!$A$1:$AY$20000,Index!$A347*40-34,40),0)</f>
        <v>889661.98612712603</v>
      </c>
      <c r="J347" s="201">
        <f>IF(F347&lt;&gt;"0",INDEX(GLSShapes!$A$1:$AY$20000,Index!$A347*40-34,41),0)</f>
        <v>45764.595213664019</v>
      </c>
      <c r="K347" s="21"/>
      <c r="L347" s="21"/>
      <c r="M347" s="201">
        <f>INDEX(GLSShapes!$A$1:$AY$20000,Index!$A347*40-34,44)</f>
        <v>2.0000000000000009</v>
      </c>
      <c r="N347" s="201">
        <f>INDEX(GLSShapes!$A$1:$AY$15000,Index!$A347*40-34,45)</f>
        <v>0</v>
      </c>
      <c r="O347" s="21"/>
      <c r="P347" s="21"/>
      <c r="Q347" s="201">
        <f>IF(F347&lt;&gt;"0",INDEX(GLSShapes!$A$1:$AY$15000,Index!$A347*40-34,48),0)</f>
        <v>444830.99306356284</v>
      </c>
      <c r="R347" s="201">
        <f>IF(F347&lt;&gt;"0",INDEX(GLSShapes!$A$1:$AY$15000,Index!$A347*40-34,49),0)</f>
        <v>22882.297606831999</v>
      </c>
      <c r="S347" s="21"/>
      <c r="T347" s="22"/>
    </row>
    <row r="348" spans="1:20">
      <c r="A348" s="87">
        <f t="shared" si="49"/>
        <v>346</v>
      </c>
      <c r="B348" s="204" t="str">
        <f>INDEX(GLSShapes!$A$1:$AY$20000,Index!$A348*40-39,1)</f>
        <v>SCT-Heating-ResBaseline-SCE</v>
      </c>
      <c r="C348" s="21" t="s">
        <v>549</v>
      </c>
      <c r="D348" s="204" t="str">
        <f>INDEX(GLSShapes!$A$1:$AY$20000,Index!$A348*40-38,2)</f>
        <v>SCT-Baseline-SA</v>
      </c>
      <c r="E348" s="21">
        <f t="shared" si="50"/>
        <v>13801</v>
      </c>
      <c r="F348" s="204" t="str">
        <f t="shared" si="51"/>
        <v>SCT-Baseline-SA-SCE</v>
      </c>
      <c r="G348" s="203">
        <f>INDEX(GLSShapes!$A$1:$AY$20000,Index!$A348*40-38,1)</f>
        <v>0</v>
      </c>
      <c r="H348" s="133" t="str">
        <f t="shared" si="52"/>
        <v>SCT-Baseline-SA-SCEine-SA</v>
      </c>
      <c r="I348" s="201">
        <f>IF(F348&lt;&gt;"0",INDEX(GLSShapes!$A$1:$AY$20000,Index!$A348*40-34,40),0)</f>
        <v>2307456.0083315722</v>
      </c>
      <c r="J348" s="201">
        <f>IF(F348&lt;&gt;"0",INDEX(GLSShapes!$A$1:$AY$20000,Index!$A348*40-34,41),0)</f>
        <v>96097.167162485086</v>
      </c>
      <c r="K348" s="21"/>
      <c r="L348" s="21"/>
      <c r="M348" s="201">
        <f>INDEX(GLSShapes!$A$1:$AY$20000,Index!$A348*40-34,44)</f>
        <v>2.0000000000000009</v>
      </c>
      <c r="N348" s="201">
        <f>INDEX(GLSShapes!$A$1:$AY$15000,Index!$A348*40-34,45)</f>
        <v>0</v>
      </c>
      <c r="O348" s="21"/>
      <c r="P348" s="21"/>
      <c r="Q348" s="201">
        <f>IF(F348&lt;&gt;"0",INDEX(GLSShapes!$A$1:$AY$15000,Index!$A348*40-34,48),0)</f>
        <v>1153728.0041657856</v>
      </c>
      <c r="R348" s="201">
        <f>IF(F348&lt;&gt;"0",INDEX(GLSShapes!$A$1:$AY$15000,Index!$A348*40-34,49),0)</f>
        <v>48048.583581242521</v>
      </c>
      <c r="S348" s="21"/>
      <c r="T348" s="22"/>
    </row>
    <row r="349" spans="1:20">
      <c r="A349" s="87">
        <f t="shared" si="49"/>
        <v>347</v>
      </c>
      <c r="B349" s="204" t="str">
        <f>INDEX(GLSShapes!$A$1:$AY$20000,Index!$A349*40-39,1)</f>
        <v>SCT-Cooling-ResCompPre-SDGE</v>
      </c>
      <c r="C349" s="21" t="s">
        <v>549</v>
      </c>
      <c r="D349" s="204" t="str">
        <f>INDEX(GLSShapes!$A$1:$AY$20000,Index!$A349*40-38,2)</f>
        <v>SCT-CompPre-SA</v>
      </c>
      <c r="E349" s="21">
        <f t="shared" si="50"/>
        <v>13841</v>
      </c>
      <c r="F349" s="204" t="str">
        <f t="shared" si="51"/>
        <v>SCT-CompPre-SA-DGE</v>
      </c>
      <c r="G349" s="203">
        <f>INDEX(GLSShapes!$A$1:$AY$20000,Index!$A349*40-38,1)</f>
        <v>0</v>
      </c>
      <c r="H349" s="133" t="str">
        <f t="shared" si="52"/>
        <v>SCT-CompPre-SA-DGEPre-SA</v>
      </c>
      <c r="I349" s="201">
        <f>IF(F349&lt;&gt;"0",INDEX(GLSShapes!$A$1:$AY$20000,Index!$A349*40-34,40),0)</f>
        <v>8581.1140874615339</v>
      </c>
      <c r="J349" s="201">
        <f>IF(F349&lt;&gt;"0",INDEX(GLSShapes!$A$1:$AY$20000,Index!$A349*40-34,41),0)</f>
        <v>161.4879937221811</v>
      </c>
      <c r="K349" s="21"/>
      <c r="L349" s="21"/>
      <c r="M349" s="201">
        <f>INDEX(GLSShapes!$A$1:$AY$20000,Index!$A349*40-34,44)</f>
        <v>1.7832359087449323</v>
      </c>
      <c r="N349" s="201">
        <f>INDEX(GLSShapes!$A$1:$AY$15000,Index!$A349*40-34,45)</f>
        <v>0</v>
      </c>
      <c r="O349" s="21"/>
      <c r="P349" s="21"/>
      <c r="Q349" s="201">
        <f>IF(F349&lt;&gt;"0",INDEX(GLSShapes!$A$1:$AY$15000,Index!$A349*40-34,48),0)</f>
        <v>4812.1025633120234</v>
      </c>
      <c r="R349" s="201">
        <f>IF(F349&lt;&gt;"0",INDEX(GLSShapes!$A$1:$AY$15000,Index!$A349*40-34,49),0)</f>
        <v>90.558962462705637</v>
      </c>
      <c r="S349" s="21"/>
      <c r="T349" s="22"/>
    </row>
    <row r="350" spans="1:20">
      <c r="A350" s="87">
        <f t="shared" si="49"/>
        <v>348</v>
      </c>
      <c r="B350" s="204" t="str">
        <f>INDEX(GLSShapes!$A$1:$AY$20000,Index!$A350*40-39,1)</f>
        <v>SCT-Cooling-ResCompPost-SDGE</v>
      </c>
      <c r="C350" s="21" t="s">
        <v>549</v>
      </c>
      <c r="D350" s="204" t="str">
        <f>INDEX(GLSShapes!$A$1:$AY$20000,Index!$A350*40-38,2)</f>
        <v>SCT-CompPost-SA</v>
      </c>
      <c r="E350" s="21">
        <f t="shared" si="50"/>
        <v>13881</v>
      </c>
      <c r="F350" s="204" t="str">
        <f t="shared" si="51"/>
        <v>SCT-CompPost-SA-DGE</v>
      </c>
      <c r="G350" s="203">
        <f>INDEX(GLSShapes!$A$1:$AY$20000,Index!$A350*40-38,1)</f>
        <v>0</v>
      </c>
      <c r="H350" s="133" t="str">
        <f t="shared" si="52"/>
        <v>SCT-CompPost-SA-DGEost-SA</v>
      </c>
      <c r="I350" s="201">
        <f>IF(F350&lt;&gt;"0",INDEX(GLSShapes!$A$1:$AY$20000,Index!$A350*40-34,40),0)</f>
        <v>8453.66119051852</v>
      </c>
      <c r="J350" s="201">
        <f>IF(F350&lt;&gt;"0",INDEX(GLSShapes!$A$1:$AY$20000,Index!$A350*40-34,41),0)</f>
        <v>158.88547338082424</v>
      </c>
      <c r="K350" s="21"/>
      <c r="L350" s="21"/>
      <c r="M350" s="201">
        <f>INDEX(GLSShapes!$A$1:$AY$20000,Index!$A350*40-34,44)</f>
        <v>1.7459741523421082</v>
      </c>
      <c r="N350" s="201">
        <f>INDEX(GLSShapes!$A$1:$AY$15000,Index!$A350*40-34,45)</f>
        <v>0</v>
      </c>
      <c r="O350" s="21"/>
      <c r="P350" s="21"/>
      <c r="Q350" s="201">
        <f>IF(F350&lt;&gt;"0",INDEX(GLSShapes!$A$1:$AY$15000,Index!$A350*40-34,48),0)</f>
        <v>4841.8020273544689</v>
      </c>
      <c r="R350" s="201">
        <f>IF(F350&lt;&gt;"0",INDEX(GLSShapes!$A$1:$AY$15000,Index!$A350*40-34,49),0)</f>
        <v>91.001045558257516</v>
      </c>
      <c r="S350" s="21"/>
      <c r="T350" s="22"/>
    </row>
    <row r="351" spans="1:20">
      <c r="A351" s="87">
        <f t="shared" si="49"/>
        <v>349</v>
      </c>
      <c r="B351" s="204" t="str">
        <f>INDEX(GLSShapes!$A$1:$AY$20000,Index!$A351*40-39,1)</f>
        <v>SCT-Cooling-ResTreatPre-SDGE</v>
      </c>
      <c r="C351" s="21" t="s">
        <v>549</v>
      </c>
      <c r="D351" s="204" t="str">
        <f>INDEX(GLSShapes!$A$1:$AY$20000,Index!$A351*40-38,2)</f>
        <v>SCT-TreatPre-SA</v>
      </c>
      <c r="E351" s="21">
        <f t="shared" si="50"/>
        <v>13921</v>
      </c>
      <c r="F351" s="204" t="str">
        <f t="shared" si="51"/>
        <v>SCT-TreatPre-SA-DGE</v>
      </c>
      <c r="G351" s="203">
        <f>INDEX(GLSShapes!$A$1:$AY$20000,Index!$A351*40-38,1)</f>
        <v>0</v>
      </c>
      <c r="H351" s="133" t="str">
        <f t="shared" si="52"/>
        <v>SCT-TreatPre-SA-DGEPre-SA</v>
      </c>
      <c r="I351" s="201">
        <f>IF(F351&lt;&gt;"0",INDEX(GLSShapes!$A$1:$AY$20000,Index!$A351*40-34,40),0)</f>
        <v>8831.2348300879949</v>
      </c>
      <c r="J351" s="201">
        <f>IF(F351&lt;&gt;"0",INDEX(GLSShapes!$A$1:$AY$20000,Index!$A351*40-34,41),0)</f>
        <v>161.48304050622818</v>
      </c>
      <c r="K351" s="21"/>
      <c r="L351" s="21"/>
      <c r="M351" s="201">
        <f>INDEX(GLSShapes!$A$1:$AY$20000,Index!$A351*40-34,44)</f>
        <v>1.7948783951955158</v>
      </c>
      <c r="N351" s="201">
        <f>INDEX(GLSShapes!$A$1:$AY$15000,Index!$A351*40-34,45)</f>
        <v>0</v>
      </c>
      <c r="O351" s="21"/>
      <c r="P351" s="21"/>
      <c r="Q351" s="201">
        <f>IF(F351&lt;&gt;"0",INDEX(GLSShapes!$A$1:$AY$15000,Index!$A351*40-34,48),0)</f>
        <v>4920.241312017135</v>
      </c>
      <c r="R351" s="201">
        <f>IF(F351&lt;&gt;"0",INDEX(GLSShapes!$A$1:$AY$15000,Index!$A351*40-34,49),0)</f>
        <v>89.968791723429177</v>
      </c>
      <c r="S351" s="21"/>
      <c r="T351" s="22"/>
    </row>
    <row r="352" spans="1:20">
      <c r="A352" s="87">
        <f t="shared" si="49"/>
        <v>350</v>
      </c>
      <c r="B352" s="204" t="str">
        <f>INDEX(GLSShapes!$A$1:$AY$20000,Index!$A352*40-39,1)</f>
        <v>SCT-Cooling-ResTreatPost-SDGE</v>
      </c>
      <c r="C352" s="21" t="s">
        <v>549</v>
      </c>
      <c r="D352" s="204" t="str">
        <f>INDEX(GLSShapes!$A$1:$AY$20000,Index!$A352*40-38,2)</f>
        <v>SCT-TreatPost-SA</v>
      </c>
      <c r="E352" s="21">
        <f t="shared" si="50"/>
        <v>13961</v>
      </c>
      <c r="F352" s="204" t="str">
        <f t="shared" si="51"/>
        <v>SCT-TreatPost-SA-DGE</v>
      </c>
      <c r="G352" s="203">
        <f>INDEX(GLSShapes!$A$1:$AY$20000,Index!$A352*40-38,1)</f>
        <v>0</v>
      </c>
      <c r="H352" s="133" t="str">
        <f t="shared" si="52"/>
        <v>SCT-TreatPost-SA-DGEost-SA</v>
      </c>
      <c r="I352" s="201">
        <f>IF(F352&lt;&gt;"0",INDEX(GLSShapes!$A$1:$AY$20000,Index!$A352*40-34,40),0)</f>
        <v>9076.5667100023657</v>
      </c>
      <c r="J352" s="201">
        <f>IF(F352&lt;&gt;"0",INDEX(GLSShapes!$A$1:$AY$20000,Index!$A352*40-34,41),0)</f>
        <v>157.94168640860804</v>
      </c>
      <c r="K352" s="21"/>
      <c r="L352" s="21"/>
      <c r="M352" s="201">
        <f>INDEX(GLSShapes!$A$1:$AY$20000,Index!$A352*40-34,44)</f>
        <v>1.7530971878784132</v>
      </c>
      <c r="N352" s="201">
        <f>INDEX(GLSShapes!$A$1:$AY$15000,Index!$A352*40-34,45)</f>
        <v>0</v>
      </c>
      <c r="O352" s="21"/>
      <c r="P352" s="21"/>
      <c r="Q352" s="201">
        <f>IF(F352&lt;&gt;"0",INDEX(GLSShapes!$A$1:$AY$15000,Index!$A352*40-34,48),0)</f>
        <v>5177.4463918835945</v>
      </c>
      <c r="R352" s="201">
        <f>IF(F352&lt;&gt;"0",INDEX(GLSShapes!$A$1:$AY$15000,Index!$A352*40-34,49),0)</f>
        <v>90.092943791523638</v>
      </c>
      <c r="S352" s="21"/>
      <c r="T352" s="22"/>
    </row>
    <row r="353" spans="1:20">
      <c r="A353" s="87">
        <f t="shared" si="49"/>
        <v>351</v>
      </c>
      <c r="B353" s="204" t="str">
        <f>INDEX(GLSShapes!$A$1:$AY$20000,Index!$A353*40-39,1)</f>
        <v>SCT-Cooling-ResSavings-SDGE</v>
      </c>
      <c r="C353" s="21" t="s">
        <v>549</v>
      </c>
      <c r="D353" s="204" t="str">
        <f>INDEX(GLSShapes!$A$1:$AY$20000,Index!$A353*40-38,2)</f>
        <v>SCT-Savings-SA</v>
      </c>
      <c r="E353" s="21">
        <f t="shared" si="50"/>
        <v>14001</v>
      </c>
      <c r="F353" s="204" t="str">
        <f t="shared" si="51"/>
        <v>SCT-Savings-SA-DGE</v>
      </c>
      <c r="G353" s="203">
        <f>INDEX(GLSShapes!$A$1:$AY$20000,Index!$A353*40-38,1)</f>
        <v>0</v>
      </c>
      <c r="H353" s="133" t="str">
        <f t="shared" si="52"/>
        <v>SCT-Savings-SA-DGEngs-SA</v>
      </c>
      <c r="I353" s="201">
        <f>IF(F353&lt;&gt;"0",INDEX(GLSShapes!$A$1:$AY$20000,Index!$A353*40-34,40),0)</f>
        <v>-5113.9091440852408</v>
      </c>
      <c r="J353" s="201">
        <f>IF(F353&lt;&gt;"0",INDEX(GLSShapes!$A$1:$AY$20000,Index!$A353*40-34,41),0)</f>
        <v>105.5164411741647</v>
      </c>
      <c r="K353" s="21"/>
      <c r="L353" s="21"/>
      <c r="M353" s="201">
        <f>INDEX(GLSShapes!$A$1:$AY$20000,Index!$A353*40-34,44)</f>
        <v>1</v>
      </c>
      <c r="N353" s="201">
        <f>INDEX(GLSShapes!$A$1:$AY$15000,Index!$A353*40-34,45)</f>
        <v>0</v>
      </c>
      <c r="O353" s="21"/>
      <c r="P353" s="21"/>
      <c r="Q353" s="201">
        <f>IF(F353&lt;&gt;"0",INDEX(GLSShapes!$A$1:$AY$15000,Index!$A353*40-34,48),0)</f>
        <v>-5113.9091440852408</v>
      </c>
      <c r="R353" s="201">
        <f>IF(F353&lt;&gt;"0",INDEX(GLSShapes!$A$1:$AY$15000,Index!$A353*40-34,49),0)</f>
        <v>105.5164411741647</v>
      </c>
      <c r="S353" s="21"/>
      <c r="T353" s="22"/>
    </row>
    <row r="354" spans="1:20">
      <c r="A354" s="87">
        <f t="shared" si="49"/>
        <v>352</v>
      </c>
      <c r="B354" s="204" t="str">
        <f>INDEX(GLSShapes!$A$1:$AY$20000,Index!$A354*40-39,1)</f>
        <v>SCT-Cooling-ResBaseline-SDGE</v>
      </c>
      <c r="C354" s="21" t="s">
        <v>549</v>
      </c>
      <c r="D354" s="204" t="str">
        <f>INDEX(GLSShapes!$A$1:$AY$20000,Index!$A354*40-38,2)</f>
        <v>SCT-Baseline-SA</v>
      </c>
      <c r="E354" s="21">
        <f t="shared" si="50"/>
        <v>14041</v>
      </c>
      <c r="F354" s="204" t="str">
        <f t="shared" ref="F354" si="53">D354&amp;"-"&amp;RIGHT(B354,3)</f>
        <v>SCT-Baseline-SA-DGE</v>
      </c>
      <c r="G354" s="203">
        <f>INDEX(GLSShapes!$A$1:$AY$20000,Index!$A354*40-38,1)</f>
        <v>0</v>
      </c>
      <c r="H354" s="133" t="str">
        <f t="shared" ref="H354" si="54">F354&amp;RIGHT(D354,H$1)</f>
        <v>SCT-Baseline-SA-DGEine-SA</v>
      </c>
      <c r="I354" s="201">
        <f>IF(F354&lt;&gt;"0",INDEX(GLSShapes!$A$1:$AY$20000,Index!$A354*40-34,40),0)</f>
        <v>8803.5204070508371</v>
      </c>
      <c r="J354" s="201">
        <f>IF(F354&lt;&gt;"0",INDEX(GLSShapes!$A$1:$AY$20000,Index!$A354*40-34,41),0)</f>
        <v>158.48003064847182</v>
      </c>
      <c r="K354" s="21"/>
      <c r="L354" s="21"/>
      <c r="M354" s="201">
        <f>INDEX(GLSShapes!$A$1:$AY$20000,Index!$A354*40-34,44)</f>
        <v>1.7531234522701384</v>
      </c>
      <c r="N354" s="201">
        <f>INDEX(GLSShapes!$A$1:$AY$15000,Index!$A354*40-34,45)</f>
        <v>0</v>
      </c>
      <c r="O354" s="21"/>
      <c r="P354" s="21"/>
      <c r="Q354" s="201">
        <f>IF(F354&lt;&gt;"0",INDEX(GLSShapes!$A$1:$AY$15000,Index!$A354*40-34,48),0)</f>
        <v>5021.6203517505073</v>
      </c>
      <c r="R354" s="201">
        <f>IF(F354&lt;&gt;"0",INDEX(GLSShapes!$A$1:$AY$15000,Index!$A354*40-34,49),0)</f>
        <v>90.398671264852638</v>
      </c>
      <c r="S354" s="21"/>
      <c r="T354" s="22"/>
    </row>
    <row r="355" spans="1:20">
      <c r="A355" s="87">
        <f t="shared" si="49"/>
        <v>353</v>
      </c>
      <c r="B355" s="204" t="str">
        <f>INDEX(GLSShapes!$A$1:$AY$20000,Index!$A355*40-39,1)</f>
        <v>SCT-Heating-ResCompPre-SDGE</v>
      </c>
      <c r="C355" s="21" t="s">
        <v>549</v>
      </c>
      <c r="D355" s="204" t="str">
        <f>INDEX(GLSShapes!$A$1:$AY$20000,Index!$A355*40-38,2)</f>
        <v>SCT-CompPre-SA</v>
      </c>
      <c r="E355" s="21">
        <f t="shared" si="50"/>
        <v>14081</v>
      </c>
      <c r="F355" s="204" t="str">
        <f t="shared" ref="F355:F361" si="55">D355&amp;"-"&amp;RIGHT(B355,3)</f>
        <v>SCT-CompPre-SA-DGE</v>
      </c>
      <c r="G355" s="203">
        <f>INDEX(GLSShapes!$A$1:$AY$20000,Index!$A355*40-38,1)</f>
        <v>0</v>
      </c>
      <c r="H355" s="133" t="str">
        <f t="shared" ref="H355:H361" si="56">F355&amp;RIGHT(D355,H$1)</f>
        <v>SCT-CompPre-SA-DGEPre-SA</v>
      </c>
      <c r="I355" s="201">
        <f>IF(F355&lt;&gt;"0",INDEX(GLSShapes!$A$1:$AY$20000,Index!$A355*40-34,40),0)</f>
        <v>921929.41954759287</v>
      </c>
      <c r="J355" s="201">
        <f>IF(F355&lt;&gt;"0",INDEX(GLSShapes!$A$1:$AY$20000,Index!$A355*40-34,41),0)</f>
        <v>40274.723630659682</v>
      </c>
      <c r="K355" s="21"/>
      <c r="L355" s="21"/>
      <c r="M355" s="201">
        <f>INDEX(GLSShapes!$A$1:$AY$20000,Index!$A355*40-34,44)</f>
        <v>2.0000000000000009</v>
      </c>
      <c r="N355" s="201">
        <f>INDEX(GLSShapes!$A$1:$AY$15000,Index!$A355*40-34,45)</f>
        <v>0</v>
      </c>
      <c r="O355" s="21"/>
      <c r="P355" s="21"/>
      <c r="Q355" s="201">
        <f>IF(F355&lt;&gt;"0",INDEX(GLSShapes!$A$1:$AY$15000,Index!$A355*40-34,48),0)</f>
        <v>460964.7097737962</v>
      </c>
      <c r="R355" s="201">
        <f>IF(F355&lt;&gt;"0",INDEX(GLSShapes!$A$1:$AY$15000,Index!$A355*40-34,49),0)</f>
        <v>20137.361815329834</v>
      </c>
      <c r="S355" s="21"/>
      <c r="T355" s="22"/>
    </row>
    <row r="356" spans="1:20">
      <c r="A356" s="87">
        <f t="shared" si="49"/>
        <v>354</v>
      </c>
      <c r="B356" s="204" t="str">
        <f>INDEX(GLSShapes!$A$1:$AY$20000,Index!$A356*40-39,1)</f>
        <v>SCT-Heating-ResCompPost-SDGE</v>
      </c>
      <c r="C356" s="21" t="s">
        <v>549</v>
      </c>
      <c r="D356" s="204" t="str">
        <f>INDEX(GLSShapes!$A$1:$AY$20000,Index!$A356*40-38,2)</f>
        <v>SCT-CompPost-SA</v>
      </c>
      <c r="E356" s="21">
        <f t="shared" si="50"/>
        <v>14121</v>
      </c>
      <c r="F356" s="204" t="str">
        <f t="shared" si="55"/>
        <v>SCT-CompPost-SA-DGE</v>
      </c>
      <c r="G356" s="203">
        <f>INDEX(GLSShapes!$A$1:$AY$20000,Index!$A356*40-38,1)</f>
        <v>0</v>
      </c>
      <c r="H356" s="133" t="str">
        <f t="shared" si="56"/>
        <v>SCT-CompPost-SA-DGEost-SA</v>
      </c>
      <c r="I356" s="201">
        <f>IF(F356&lt;&gt;"0",INDEX(GLSShapes!$A$1:$AY$20000,Index!$A356*40-34,40),0)</f>
        <v>1077841.1450833804</v>
      </c>
      <c r="J356" s="201">
        <f>IF(F356&lt;&gt;"0",INDEX(GLSShapes!$A$1:$AY$20000,Index!$A356*40-34,41),0)</f>
        <v>47043.801901183171</v>
      </c>
      <c r="K356" s="21"/>
      <c r="L356" s="21"/>
      <c r="M356" s="201">
        <f>INDEX(GLSShapes!$A$1:$AY$20000,Index!$A356*40-34,44)</f>
        <v>2.0000000000000009</v>
      </c>
      <c r="N356" s="201">
        <f>INDEX(GLSShapes!$A$1:$AY$15000,Index!$A356*40-34,45)</f>
        <v>0</v>
      </c>
      <c r="O356" s="21"/>
      <c r="P356" s="21"/>
      <c r="Q356" s="201">
        <f>IF(F356&lt;&gt;"0",INDEX(GLSShapes!$A$1:$AY$15000,Index!$A356*40-34,48),0)</f>
        <v>538920.57254168997</v>
      </c>
      <c r="R356" s="201">
        <f>IF(F356&lt;&gt;"0",INDEX(GLSShapes!$A$1:$AY$15000,Index!$A356*40-34,49),0)</f>
        <v>23521.900950591575</v>
      </c>
      <c r="S356" s="21"/>
      <c r="T356" s="22"/>
    </row>
    <row r="357" spans="1:20">
      <c r="A357" s="87">
        <f t="shared" si="49"/>
        <v>355</v>
      </c>
      <c r="B357" s="204" t="str">
        <f>INDEX(GLSShapes!$A$1:$AY$20000,Index!$A357*40-39,1)</f>
        <v>SCT-Heating-ResTreatPre-SDGE</v>
      </c>
      <c r="C357" s="21" t="s">
        <v>549</v>
      </c>
      <c r="D357" s="204" t="str">
        <f>INDEX(GLSShapes!$A$1:$AY$20000,Index!$A357*40-38,2)</f>
        <v>SCT-TreatPre-SA</v>
      </c>
      <c r="E357" s="21">
        <f t="shared" si="50"/>
        <v>14161</v>
      </c>
      <c r="F357" s="204" t="str">
        <f t="shared" si="55"/>
        <v>SCT-TreatPre-SA-DGE</v>
      </c>
      <c r="G357" s="203">
        <f>INDEX(GLSShapes!$A$1:$AY$20000,Index!$A357*40-38,1)</f>
        <v>0</v>
      </c>
      <c r="H357" s="133" t="str">
        <f t="shared" si="56"/>
        <v>SCT-TreatPre-SA-DGEPre-SA</v>
      </c>
      <c r="I357" s="201">
        <f>IF(F357&lt;&gt;"0",INDEX(GLSShapes!$A$1:$AY$20000,Index!$A357*40-34,40),0)</f>
        <v>801352.56966146175</v>
      </c>
      <c r="J357" s="201">
        <f>IF(F357&lt;&gt;"0",INDEX(GLSShapes!$A$1:$AY$20000,Index!$A357*40-34,41),0)</f>
        <v>38546.61983365201</v>
      </c>
      <c r="K357" s="21"/>
      <c r="L357" s="21"/>
      <c r="M357" s="201">
        <f>INDEX(GLSShapes!$A$1:$AY$20000,Index!$A357*40-34,44)</f>
        <v>2.0000000000000009</v>
      </c>
      <c r="N357" s="201">
        <f>INDEX(GLSShapes!$A$1:$AY$15000,Index!$A357*40-34,45)</f>
        <v>0</v>
      </c>
      <c r="O357" s="21"/>
      <c r="P357" s="21"/>
      <c r="Q357" s="201">
        <f>IF(F357&lt;&gt;"0",INDEX(GLSShapes!$A$1:$AY$15000,Index!$A357*40-34,48),0)</f>
        <v>400676.2848307307</v>
      </c>
      <c r="R357" s="201">
        <f>IF(F357&lt;&gt;"0",INDEX(GLSShapes!$A$1:$AY$15000,Index!$A357*40-34,49),0)</f>
        <v>19273.309916825998</v>
      </c>
      <c r="S357" s="21"/>
      <c r="T357" s="22"/>
    </row>
    <row r="358" spans="1:20">
      <c r="A358" s="87">
        <f t="shared" si="49"/>
        <v>356</v>
      </c>
      <c r="B358" s="204" t="str">
        <f>INDEX(GLSShapes!$A$1:$AY$20000,Index!$A358*40-39,1)</f>
        <v>SCT-Heating-ResTreatPost-SDGE</v>
      </c>
      <c r="C358" s="21" t="s">
        <v>549</v>
      </c>
      <c r="D358" s="204" t="str">
        <f>INDEX(GLSShapes!$A$1:$AY$20000,Index!$A358*40-38,2)</f>
        <v>SCT-TreatPost-SA</v>
      </c>
      <c r="E358" s="21">
        <f t="shared" si="50"/>
        <v>14201</v>
      </c>
      <c r="F358" s="204" t="str">
        <f t="shared" si="55"/>
        <v>SCT-TreatPost-SA-DGE</v>
      </c>
      <c r="G358" s="203">
        <f>INDEX(GLSShapes!$A$1:$AY$20000,Index!$A358*40-38,1)</f>
        <v>0</v>
      </c>
      <c r="H358" s="133" t="str">
        <f t="shared" si="56"/>
        <v>SCT-TreatPost-SA-DGEost-SA</v>
      </c>
      <c r="I358" s="201">
        <f>IF(F358&lt;&gt;"0",INDEX(GLSShapes!$A$1:$AY$20000,Index!$A358*40-34,40),0)</f>
        <v>1230275.5251600912</v>
      </c>
      <c r="J358" s="201">
        <f>IF(F358&lt;&gt;"0",INDEX(GLSShapes!$A$1:$AY$20000,Index!$A358*40-34,41),0)</f>
        <v>52432.360635936631</v>
      </c>
      <c r="K358" s="21"/>
      <c r="L358" s="21"/>
      <c r="M358" s="201">
        <f>INDEX(GLSShapes!$A$1:$AY$20000,Index!$A358*40-34,44)</f>
        <v>2.0000000000000009</v>
      </c>
      <c r="N358" s="201">
        <f>INDEX(GLSShapes!$A$1:$AY$15000,Index!$A358*40-34,45)</f>
        <v>0</v>
      </c>
      <c r="O358" s="21"/>
      <c r="P358" s="21"/>
      <c r="Q358" s="201">
        <f>IF(F358&lt;&gt;"0",INDEX(GLSShapes!$A$1:$AY$15000,Index!$A358*40-34,48),0)</f>
        <v>615137.76258004538</v>
      </c>
      <c r="R358" s="201">
        <f>IF(F358&lt;&gt;"0",INDEX(GLSShapes!$A$1:$AY$15000,Index!$A358*40-34,49),0)</f>
        <v>26216.180317968305</v>
      </c>
      <c r="S358" s="21"/>
      <c r="T358" s="22"/>
    </row>
    <row r="359" spans="1:20">
      <c r="A359" s="87">
        <f t="shared" si="49"/>
        <v>357</v>
      </c>
      <c r="B359" s="204" t="str">
        <f>INDEX(GLSShapes!$A$1:$AY$20000,Index!$A359*40-39,1)</f>
        <v>SCT-Heating-ResSavings-SDGE</v>
      </c>
      <c r="C359" s="21" t="s">
        <v>549</v>
      </c>
      <c r="D359" s="204" t="str">
        <f>INDEX(GLSShapes!$A$1:$AY$20000,Index!$A359*40-38,2)</f>
        <v>SCT-Savings-SA</v>
      </c>
      <c r="E359" s="21">
        <f t="shared" si="50"/>
        <v>14241</v>
      </c>
      <c r="F359" s="204" t="str">
        <f t="shared" si="55"/>
        <v>SCT-Savings-SA-DGE</v>
      </c>
      <c r="G359" s="203">
        <f>INDEX(GLSShapes!$A$1:$AY$20000,Index!$A359*40-38,1)</f>
        <v>0</v>
      </c>
      <c r="H359" s="133" t="str">
        <f t="shared" si="56"/>
        <v>SCT-Savings-SA-DGEngs-SA</v>
      </c>
      <c r="I359" s="201">
        <f>IF(F359&lt;&gt;"0",INDEX(GLSShapes!$A$1:$AY$20000,Index!$A359*40-34,40),0)</f>
        <v>388561.16235334496</v>
      </c>
      <c r="J359" s="201">
        <f>IF(F359&lt;&gt;"0",INDEX(GLSShapes!$A$1:$AY$20000,Index!$A359*40-34,41),0)</f>
        <v>19654.991913061407</v>
      </c>
      <c r="K359" s="21"/>
      <c r="L359" s="21"/>
      <c r="M359" s="201">
        <f>INDEX(GLSShapes!$A$1:$AY$20000,Index!$A359*40-34,44)</f>
        <v>2.0000000000000009</v>
      </c>
      <c r="N359" s="201">
        <f>INDEX(GLSShapes!$A$1:$AY$15000,Index!$A359*40-34,45)</f>
        <v>0</v>
      </c>
      <c r="O359" s="21"/>
      <c r="P359" s="21"/>
      <c r="Q359" s="201">
        <f>IF(F359&lt;&gt;"0",INDEX(GLSShapes!$A$1:$AY$15000,Index!$A359*40-34,48),0)</f>
        <v>194280.58117667239</v>
      </c>
      <c r="R359" s="201">
        <f>IF(F359&lt;&gt;"0",INDEX(GLSShapes!$A$1:$AY$15000,Index!$A359*40-34,49),0)</f>
        <v>9827.4959565306999</v>
      </c>
      <c r="S359" s="21"/>
      <c r="T359" s="22"/>
    </row>
    <row r="360" spans="1:20">
      <c r="A360" s="87">
        <f t="shared" si="49"/>
        <v>358</v>
      </c>
      <c r="B360" s="204" t="str">
        <f>INDEX(GLSShapes!$A$1:$AY$20000,Index!$A360*40-39,1)</f>
        <v>SCT-Heating-ResBaseline-SDGE</v>
      </c>
      <c r="C360" s="21" t="s">
        <v>549</v>
      </c>
      <c r="D360" s="204" t="str">
        <f>INDEX(GLSShapes!$A$1:$AY$20000,Index!$A360*40-38,2)</f>
        <v>SCT-Baseline-SA</v>
      </c>
      <c r="E360" s="21">
        <f t="shared" si="50"/>
        <v>14281</v>
      </c>
      <c r="F360" s="204" t="str">
        <f t="shared" si="55"/>
        <v>SCT-Baseline-SA-DGE</v>
      </c>
      <c r="G360" s="203">
        <f>INDEX(GLSShapes!$A$1:$AY$20000,Index!$A360*40-38,1)</f>
        <v>0</v>
      </c>
      <c r="H360" s="133" t="str">
        <f t="shared" si="56"/>
        <v>SCT-Baseline-SA-DGEine-SA</v>
      </c>
      <c r="I360" s="201">
        <f>IF(F360&lt;&gt;"0",INDEX(GLSShapes!$A$1:$AY$20000,Index!$A360*40-34,40),0)</f>
        <v>967103.380761359</v>
      </c>
      <c r="J360" s="201">
        <f>IF(F360&lt;&gt;"0",INDEX(GLSShapes!$A$1:$AY$20000,Index!$A360*40-34,41),0)</f>
        <v>45176.523901726629</v>
      </c>
      <c r="K360" s="21"/>
      <c r="L360" s="21"/>
      <c r="M360" s="201">
        <f>INDEX(GLSShapes!$A$1:$AY$20000,Index!$A360*40-34,44)</f>
        <v>2.0000000000000009</v>
      </c>
      <c r="N360" s="201">
        <f>INDEX(GLSShapes!$A$1:$AY$15000,Index!$A360*40-34,45)</f>
        <v>0</v>
      </c>
      <c r="O360" s="21"/>
      <c r="P360" s="21"/>
      <c r="Q360" s="201">
        <f>IF(F360&lt;&gt;"0",INDEX(GLSShapes!$A$1:$AY$15000,Index!$A360*40-34,48),0)</f>
        <v>483551.69038067927</v>
      </c>
      <c r="R360" s="201">
        <f>IF(F360&lt;&gt;"0",INDEX(GLSShapes!$A$1:$AY$15000,Index!$A360*40-34,49),0)</f>
        <v>22588.261950863303</v>
      </c>
      <c r="S360" s="21"/>
      <c r="T360" s="22"/>
    </row>
    <row r="361" spans="1:20">
      <c r="A361" s="87">
        <f t="shared" si="49"/>
        <v>359</v>
      </c>
      <c r="B361" s="204">
        <f>INDEX(GLSShapes!$A$1:$AY$20000,Index!$A361*40-39,1)</f>
        <v>0</v>
      </c>
      <c r="C361" s="21" t="s">
        <v>549</v>
      </c>
      <c r="D361" s="204">
        <f>INDEX(GLSShapes!$A$1:$AY$20000,Index!$A361*40-38,2)</f>
        <v>0</v>
      </c>
      <c r="E361" s="21">
        <f t="shared" si="50"/>
        <v>14321</v>
      </c>
      <c r="F361" s="204" t="str">
        <f t="shared" si="55"/>
        <v>0-0</v>
      </c>
      <c r="G361" s="203">
        <f>INDEX(GLSShapes!$A$1:$AY$20000,Index!$A361*40-38,1)</f>
        <v>0</v>
      </c>
      <c r="H361" s="133" t="str">
        <f t="shared" si="56"/>
        <v>0-00</v>
      </c>
      <c r="I361" s="201" t="e">
        <f>IF(F361&lt;&gt;"0",INDEX(GLSShapes!$A$1:$AY$20000,Index!$A361*40-34,40),0)</f>
        <v>#DIV/0!</v>
      </c>
      <c r="J361" s="201" t="e">
        <f>IF(F361&lt;&gt;"0",INDEX(GLSShapes!$A$1:$AY$20000,Index!$A361*40-34,41),0)</f>
        <v>#DIV/0!</v>
      </c>
      <c r="K361" s="21"/>
      <c r="L361" s="21"/>
      <c r="M361" s="201">
        <f>INDEX(GLSShapes!$A$1:$AY$20000,Index!$A361*40-34,44)</f>
        <v>0</v>
      </c>
      <c r="N361" s="201">
        <f>INDEX(GLSShapes!$A$1:$AY$15000,Index!$A361*40-34,45)</f>
        <v>0</v>
      </c>
      <c r="O361" s="21"/>
      <c r="P361" s="21"/>
      <c r="Q361" s="201" t="e">
        <f>IF(F361&lt;&gt;"0",INDEX(GLSShapes!$A$1:$AY$15000,Index!$A361*40-34,48),0)</f>
        <v>#DIV/0!</v>
      </c>
      <c r="R361" s="201" t="e">
        <f>IF(F361&lt;&gt;"0",INDEX(GLSShapes!$A$1:$AY$15000,Index!$A361*40-34,49),0)</f>
        <v>#DIV/0!</v>
      </c>
      <c r="S361" s="21"/>
      <c r="T361" s="22"/>
    </row>
  </sheetData>
  <autoFilter ref="A2:V353" xr:uid="{B7907764-79EF-4D9B-93E0-649202BD3395}"/>
  <sortState xmlns:xlrd2="http://schemas.microsoft.com/office/spreadsheetml/2017/richdata2" ref="AK3:AL94">
    <sortCondition ref="AK3:AK94"/>
  </sortState>
  <mergeCells count="14">
    <mergeCell ref="AJ29:AJ30"/>
    <mergeCell ref="AK29:AK30"/>
    <mergeCell ref="AI23:AI24"/>
    <mergeCell ref="AF29:AF30"/>
    <mergeCell ref="AG29:AG30"/>
    <mergeCell ref="AH29:AH30"/>
    <mergeCell ref="AI29:AI30"/>
    <mergeCell ref="AA1:AB1"/>
    <mergeCell ref="AC1:AD1"/>
    <mergeCell ref="I1:L1"/>
    <mergeCell ref="M1:P1"/>
    <mergeCell ref="Q1:T1"/>
    <mergeCell ref="Y1:Z1"/>
    <mergeCell ref="W1:X1"/>
  </mergeCells>
  <conditionalFormatting sqref="AJ1">
    <cfRule type="cellIs" dxfId="10" priority="11" operator="equal">
      <formula>$AJ$1</formula>
    </cfRule>
    <cfRule type="cellIs" dxfId="9" priority="13" operator="equal">
      <formula>15</formula>
    </cfRule>
  </conditionalFormatting>
  <conditionalFormatting sqref="AL1">
    <cfRule type="cellIs" dxfId="8" priority="12" operator="equal">
      <formula>$AL$1</formula>
    </cfRule>
  </conditionalFormatting>
  <conditionalFormatting sqref="AK3:AK21">
    <cfRule type="cellIs" dxfId="7" priority="16" operator="greaterThan">
      <formula>$AJ$1</formula>
    </cfRule>
    <cfRule type="cellIs" dxfId="6" priority="17" operator="lessThan">
      <formula>$AL$1</formula>
    </cfRule>
  </conditionalFormatting>
  <conditionalFormatting sqref="AI3:AI21">
    <cfRule type="cellIs" dxfId="5" priority="7" operator="greaterThan">
      <formula>$AJ$1</formula>
    </cfRule>
    <cfRule type="cellIs" dxfId="4" priority="8" operator="lessThan">
      <formula>$AL$1</formula>
    </cfRule>
  </conditionalFormatting>
  <conditionalFormatting sqref="AK31:AK46">
    <cfRule type="cellIs" dxfId="3" priority="4" operator="lessThan">
      <formula>$AL$28</formula>
    </cfRule>
    <cfRule type="cellIs" dxfId="2" priority="3" operator="greaterThan">
      <formula>$AJ$28</formula>
    </cfRule>
  </conditionalFormatting>
  <conditionalFormatting sqref="AN3:BC21">
    <cfRule type="cellIs" dxfId="1" priority="2" operator="lessThan">
      <formula>$AO$1</formula>
    </cfRule>
    <cfRule type="cellIs" dxfId="0" priority="1" operator="greaterThan">
      <formula>$AQ$1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AL34"/>
  <sheetViews>
    <sheetView zoomScale="70" zoomScaleNormal="70" workbookViewId="0">
      <selection activeCell="A34" sqref="A34"/>
    </sheetView>
  </sheetViews>
  <sheetFormatPr defaultRowHeight="15"/>
  <cols>
    <col min="2" max="2" width="26.28515625" customWidth="1"/>
    <col min="3" max="3" width="17.140625" customWidth="1"/>
  </cols>
  <sheetData>
    <row r="1" spans="1:38" ht="19.5" thickBot="1">
      <c r="A1" s="119">
        <f>[1]LOADS!$A$5</f>
        <v>178</v>
      </c>
      <c r="B1" s="74" t="s">
        <v>83</v>
      </c>
      <c r="C1" s="21">
        <f>VLOOKUP(A1,Index!$A$3:$E$353,5)</f>
        <v>7081</v>
      </c>
      <c r="D1" s="120" t="s">
        <v>63</v>
      </c>
      <c r="E1" s="120"/>
      <c r="K1" s="121"/>
      <c r="N1" s="241"/>
      <c r="O1" s="241"/>
      <c r="P1" s="122"/>
      <c r="R1" s="241"/>
      <c r="S1" s="241"/>
      <c r="W1" s="123"/>
      <c r="X1" s="124"/>
    </row>
    <row r="2" spans="1:38" ht="18.75">
      <c r="B2" s="242" t="s">
        <v>84</v>
      </c>
      <c r="C2" s="242"/>
      <c r="D2" s="242"/>
      <c r="E2" s="242"/>
      <c r="F2" s="242"/>
      <c r="G2" s="242"/>
      <c r="H2" s="242"/>
      <c r="I2" s="242"/>
      <c r="J2" s="242"/>
      <c r="U2" s="90"/>
      <c r="V2" s="84"/>
    </row>
    <row r="3" spans="1:38">
      <c r="B3">
        <v>1</v>
      </c>
      <c r="C3">
        <v>2</v>
      </c>
      <c r="D3">
        <v>3</v>
      </c>
      <c r="E3">
        <v>4</v>
      </c>
      <c r="F3">
        <v>5</v>
      </c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A3">
        <v>26</v>
      </c>
      <c r="AB3">
        <v>27</v>
      </c>
      <c r="AC3">
        <v>28</v>
      </c>
      <c r="AD3">
        <v>29</v>
      </c>
      <c r="AE3">
        <v>30</v>
      </c>
      <c r="AF3">
        <v>31</v>
      </c>
      <c r="AG3">
        <v>32</v>
      </c>
      <c r="AH3">
        <v>33</v>
      </c>
      <c r="AI3">
        <v>34</v>
      </c>
      <c r="AJ3">
        <v>35</v>
      </c>
      <c r="AK3">
        <v>36</v>
      </c>
      <c r="AL3">
        <v>37</v>
      </c>
    </row>
    <row r="4" spans="1:38">
      <c r="A4">
        <v>0</v>
      </c>
      <c r="B4" s="125" t="str">
        <f>IF(INDEX(GLSShapes!$A:$AK,$C$1+$A4,B$3)=0,"",INDEX(GLSShapes!$A:$AK,$C$1+$A4,B$3))</f>
        <v>PreNResSpltPkgAC-65to-PEYes-cDXGF-RFF1985-CZ02</v>
      </c>
      <c r="C4" s="126"/>
      <c r="D4" s="128" t="str">
        <f>IF(INDEX(GLSShapes!$A:$AK,$C$1+$A4,D$3)=0,"",INDEX(GLSShapes!$A:$AK,$C$1+$A4,D$3))</f>
        <v/>
      </c>
      <c r="E4" s="128">
        <f>IF(INDEX(GLSShapes!$A:$AK,$C$1+$A4,E$3)=0,"",INDEX(GLSShapes!$A:$AK,$C$1+$A4,E$3))</f>
        <v>2015</v>
      </c>
      <c r="F4" s="128" t="str">
        <f>IF(INDEX(GLSShapes!$A:$AK,$C$1+$A4,F$3)=0,"",INDEX(GLSShapes!$A:$AK,$C$1+$A4,F$3))</f>
        <v/>
      </c>
      <c r="G4" s="128" t="str">
        <f>IF(INDEX(GLSShapes!$A:$AK,$C$1+$A4,G$3)=0,"",INDEX(GLSShapes!$A:$AK,$C$1+$A4,G$3))</f>
        <v>Source Annual kWh:</v>
      </c>
      <c r="H4" s="128">
        <f>IF(INDEX(GLSShapes!$A:$AK,$C$1+$A4,H$3)=0,"",INDEX(GLSShapes!$A:$AK,$C$1+$A4,H$3))</f>
        <v>47237.826999999001</v>
      </c>
      <c r="I4" s="128" t="str">
        <f>IF(INDEX(GLSShapes!$A:$AK,$C$1+$A4,I$3)=0,"",INDEX(GLSShapes!$A:$AK,$C$1+$A4,I$3))</f>
        <v>DEER</v>
      </c>
      <c r="J4" s="128" t="str">
        <f>IF(INDEX(GLSShapes!$A:$AK,$C$1+$A4,J$3)=0,"",INDEX(GLSShapes!$A:$AK,$C$1+$A4,J$3))</f>
        <v/>
      </c>
      <c r="K4" s="128" t="str">
        <f>IF(INDEX(GLSShapes!$A:$AK,$C$1+$A4,K$3)=0,"",INDEX(GLSShapes!$A:$AK,$C$1+$A4,K$3))</f>
        <v/>
      </c>
      <c r="L4" s="128" t="str">
        <f>IF(INDEX(GLSShapes!$A:$AK,$C$1+$A4,L$3)=0,"",INDEX(GLSShapes!$A:$AK,$C$1+$A4,L$3))</f>
        <v>PDAF</v>
      </c>
      <c r="M4" s="128" t="str">
        <f>IF(INDEX(GLSShapes!$A:$AK,$C$1+$A4,M$3)=0,"",INDEX(GLSShapes!$A:$AK,$C$1+$A4,M$3))</f>
        <v>Monthly</v>
      </c>
      <c r="N4" s="128" t="str">
        <f>IF(INDEX(GLSShapes!$A:$AK,$C$1+$A4,N$3)=0,"",INDEX(GLSShapes!$A:$AK,$C$1+$A4,N$3))</f>
        <v/>
      </c>
      <c r="O4" s="128" t="str">
        <f>IF(INDEX(GLSShapes!$A:$AK,$C$1+$A4,O$3)=0,"",INDEX(GLSShapes!$A:$AK,$C$1+$A4,O$3))</f>
        <v/>
      </c>
      <c r="P4" s="128" t="str">
        <f>IF(INDEX(GLSShapes!$A:$AK,$C$1+$A4,P$3)=0,"",INDEX(GLSShapes!$A:$AK,$C$1+$A4,P$3))</f>
        <v/>
      </c>
      <c r="Q4" s="128" t="str">
        <f>IF(INDEX(GLSShapes!$A:$AK,$C$1+$A4,Q$3)=0,"",INDEX(GLSShapes!$A:$AK,$C$1+$A4,Q$3))</f>
        <v/>
      </c>
      <c r="R4" s="128" t="str">
        <f>IF(INDEX(GLSShapes!$A:$AK,$C$1+$A4,R$3)=0,"",INDEX(GLSShapes!$A:$AK,$C$1+$A4,R$3))</f>
        <v/>
      </c>
      <c r="S4" s="128" t="str">
        <f>IF(INDEX(GLSShapes!$A:$AK,$C$1+$A4,S$3)=0,"",INDEX(GLSShapes!$A:$AK,$C$1+$A4,S$3))</f>
        <v/>
      </c>
      <c r="T4" s="128" t="str">
        <f>IF(INDEX(GLSShapes!$A:$AK,$C$1+$A4,T$3)=0,"",INDEX(GLSShapes!$A:$AK,$C$1+$A4,T$3))</f>
        <v/>
      </c>
      <c r="U4" s="128" t="str">
        <f>IF(INDEX(GLSShapes!$A:$AK,$C$1+$A4,U$3)=0,"",INDEX(GLSShapes!$A:$AK,$C$1+$A4,U$3))</f>
        <v/>
      </c>
      <c r="V4" s="128" t="str">
        <f>IF(INDEX(GLSShapes!$A:$AK,$C$1+$A4,V$3)=0,"",INDEX(GLSShapes!$A:$AK,$C$1+$A4,V$3))</f>
        <v/>
      </c>
      <c r="W4" s="128" t="str">
        <f>IF(INDEX(GLSShapes!$A:$AK,$C$1+$A4,W$3)=0,"",INDEX(GLSShapes!$A:$AK,$C$1+$A4,W$3))</f>
        <v/>
      </c>
      <c r="X4" s="128" t="str">
        <f>IF(INDEX(GLSShapes!$A:$AK,$C$1+$A4,X$3)=0,"",INDEX(GLSShapes!$A:$AK,$C$1+$A4,X$3))</f>
        <v/>
      </c>
      <c r="Y4" s="128" t="str">
        <f>IF(INDEX(GLSShapes!$A:$AK,$C$1+$A4,Y$3)=0,"",INDEX(GLSShapes!$A:$AK,$C$1+$A4,Y$3))</f>
        <v/>
      </c>
      <c r="Z4" s="128" t="str">
        <f>IF(INDEX(GLSShapes!$A:$AK,$C$1+$A4,Z$3)=0,"",INDEX(GLSShapes!$A:$AK,$C$1+$A4,Z$3))</f>
        <v/>
      </c>
      <c r="AA4" s="128" t="str">
        <f>IF(INDEX(GLSShapes!$A:$AK,$C$1+$A4,AA$3)=0,"",INDEX(GLSShapes!$A:$AK,$C$1+$A4,AA$3))</f>
        <v/>
      </c>
      <c r="AB4" s="128" t="str">
        <f>IF(INDEX(GLSShapes!$A:$AK,$C$1+$A4,AB$3)=0,"",INDEX(GLSShapes!$A:$AK,$C$1+$A4,AB$3))</f>
        <v/>
      </c>
      <c r="AC4" s="128" t="str">
        <f>IF(INDEX(GLSShapes!$A:$AK,$C$1+$A4,AC$3)=0,"",INDEX(GLSShapes!$A:$AK,$C$1+$A4,AC$3))</f>
        <v/>
      </c>
      <c r="AD4" s="128" t="str">
        <f>IF(INDEX(GLSShapes!$A:$AK,$C$1+$A4,AD$3)=0,"",INDEX(GLSShapes!$A:$AK,$C$1+$A4,AD$3))</f>
        <v/>
      </c>
      <c r="AE4" s="128" t="str">
        <f>IF(INDEX(GLSShapes!$A:$AK,$C$1+$A4,AE$3)=0,"",INDEX(GLSShapes!$A:$AK,$C$1+$A4,AE$3))</f>
        <v/>
      </c>
      <c r="AF4" s="128" t="str">
        <f>IF(INDEX(GLSShapes!$A:$AK,$C$1+$A4,AF$3)=0,"",INDEX(GLSShapes!$A:$AK,$C$1+$A4,AF$3))</f>
        <v/>
      </c>
      <c r="AG4" s="128" t="str">
        <f>IF(INDEX(GLSShapes!$A:$AK,$C$1+$A4,AG$3)=0,"",INDEX(GLSShapes!$A:$AK,$C$1+$A4,AG$3))</f>
        <v/>
      </c>
      <c r="AH4" s="126"/>
      <c r="AI4" s="86" t="s">
        <v>80</v>
      </c>
      <c r="AJ4" s="91">
        <f>AL4/D9</f>
        <v>7001.6551312524734</v>
      </c>
      <c r="AK4" s="92">
        <f>D9</f>
        <v>1.0191672878712661</v>
      </c>
      <c r="AL4" s="93">
        <f>1/(C9*(1/C7)*(1/(5/7+2/7*E9))*D9*C29/SUM(C11:C34))</f>
        <v>7135.8578707285169</v>
      </c>
    </row>
    <row r="5" spans="1:38">
      <c r="A5">
        <f>A4+1</f>
        <v>1</v>
      </c>
      <c r="B5" s="127">
        <f>IF(INDEX(GLSShapes!$A:$AK,$C$1+$A5,B$3)=0,"",INDEX(GLSShapes!$A:$AK,$C$1+$A5,B$3))</f>
        <v>1178</v>
      </c>
      <c r="C5" s="128" t="str">
        <f>IF(INDEX(GLSShapes!$A:$AK,$C$1+$A5,C$3)=0,"",INDEX(GLSShapes!$A:$AK,$C$1+$A5,C$3))</f>
        <v>PreNResSpltPkgAC-65to-PEYes-20-MM</v>
      </c>
      <c r="D5" s="128" t="str">
        <f>IF(INDEX(GLSShapes!$A:$AK,$C$1+$A5,D$3)=0,"",INDEX(GLSShapes!$A:$AK,$C$1+$A5,D$3))</f>
        <v/>
      </c>
      <c r="E5" s="128" t="str">
        <f>IF(INDEX(GLSShapes!$A:$AK,$C$1+$A5,E$3)=0,"",INDEX(GLSShapes!$A:$AK,$C$1+$A5,E$3))</f>
        <v/>
      </c>
      <c r="F5" s="128" t="str">
        <f>IF(INDEX(GLSShapes!$A:$AK,$C$1+$A5,F$3)=0,"",INDEX(GLSShapes!$A:$AK,$C$1+$A5,F$3))</f>
        <v/>
      </c>
      <c r="G5" s="128" t="str">
        <f>IF(INDEX(GLSShapes!$A:$AK,$C$1+$A5,G$3)=0,"",INDEX(GLSShapes!$A:$AK,$C$1+$A5,G$3))</f>
        <v>Source Sample Size:</v>
      </c>
      <c r="H5" s="128" t="str">
        <f>IF(INDEX(GLSShapes!$A:$AK,$C$1+$A5,H$3)=0,"",INDEX(GLSShapes!$A:$AK,$C$1+$A5,H$3))</f>
        <v/>
      </c>
      <c r="I5" s="128" t="str">
        <f>IF(INDEX(GLSShapes!$A:$AK,$C$1+$A5,I$3)=0,"",INDEX(GLSShapes!$A:$AK,$C$1+$A5,I$3))</f>
        <v>DEER</v>
      </c>
      <c r="J5" s="128" t="str">
        <f>IF(INDEX(GLSShapes!$A:$AK,$C$1+$A5,J$3)=0,"",INDEX(GLSShapes!$A:$AK,$C$1+$A5,J$3))</f>
        <v/>
      </c>
      <c r="K5" s="128" t="str">
        <f>IF(INDEX(GLSShapes!$A:$AK,$C$1+$A5,K$3)=0,"",INDEX(GLSShapes!$A:$AK,$C$1+$A5,K$3))</f>
        <v/>
      </c>
      <c r="L5" s="128" t="str">
        <f>IF(INDEX(GLSShapes!$A:$AK,$C$1+$A5,L$3)=0,"",INDEX(GLSShapes!$A:$AK,$C$1+$A5,L$3))</f>
        <v>WKWE</v>
      </c>
      <c r="M5" s="128" t="str">
        <f>IF(INDEX(GLSShapes!$A:$AK,$C$1+$A5,M$3)=0,"",INDEX(GLSShapes!$A:$AK,$C$1+$A5,M$3))</f>
        <v>Monthly</v>
      </c>
      <c r="N5" s="128" t="str">
        <f>IF(INDEX(GLSShapes!$A:$AK,$C$1+$A5,N$3)=0,"",INDEX(GLSShapes!$A:$AK,$C$1+$A5,N$3))</f>
        <v/>
      </c>
      <c r="O5" s="128" t="str">
        <f>IF(INDEX(GLSShapes!$A:$AK,$C$1+$A5,O$3)=0,"",INDEX(GLSShapes!$A:$AK,$C$1+$A5,O$3))</f>
        <v>Weekend Peak3</v>
      </c>
      <c r="P5" s="128" t="str">
        <f>IF(INDEX(GLSShapes!$A:$AK,$C$1+$A5,P$3)=0,"",INDEX(GLSShapes!$A:$AK,$C$1+$A5,P$3))</f>
        <v/>
      </c>
      <c r="Q5" s="128" t="str">
        <f>IF(INDEX(GLSShapes!$A:$AK,$C$1+$A5,Q$3)=0,"",INDEX(GLSShapes!$A:$AK,$C$1+$A5,Q$3))</f>
        <v/>
      </c>
      <c r="R5" s="128" t="str">
        <f>IF(INDEX(GLSShapes!$A:$AK,$C$1+$A5,R$3)=0,"",INDEX(GLSShapes!$A:$AK,$C$1+$A5,R$3))</f>
        <v/>
      </c>
      <c r="S5" s="128" t="str">
        <f>IF(INDEX(GLSShapes!$A:$AK,$C$1+$A5,S$3)=0,"",INDEX(GLSShapes!$A:$AK,$C$1+$A5,S$3))</f>
        <v/>
      </c>
      <c r="T5" s="128" t="str">
        <f>IF(INDEX(GLSShapes!$A:$AK,$C$1+$A5,T$3)=0,"",INDEX(GLSShapes!$A:$AK,$C$1+$A5,T$3))</f>
        <v/>
      </c>
      <c r="U5" s="128" t="str">
        <f>IF(INDEX(GLSShapes!$A:$AK,$C$1+$A5,U$3)=0,"",INDEX(GLSShapes!$A:$AK,$C$1+$A5,U$3))</f>
        <v/>
      </c>
      <c r="V5" s="128" t="str">
        <f>IF(INDEX(GLSShapes!$A:$AK,$C$1+$A5,V$3)=0,"",INDEX(GLSShapes!$A:$AK,$C$1+$A5,V$3))</f>
        <v/>
      </c>
      <c r="W5" s="128" t="str">
        <f>IF(INDEX(GLSShapes!$A:$AK,$C$1+$A5,W$3)=0,"",INDEX(GLSShapes!$A:$AK,$C$1+$A5,W$3))</f>
        <v/>
      </c>
      <c r="X5" s="128" t="str">
        <f>IF(INDEX(GLSShapes!$A:$AK,$C$1+$A5,X$3)=0,"",INDEX(GLSShapes!$A:$AK,$C$1+$A5,X$3))</f>
        <v/>
      </c>
      <c r="Y5" s="128" t="str">
        <f>IF(INDEX(GLSShapes!$A:$AK,$C$1+$A5,Y$3)=0,"",INDEX(GLSShapes!$A:$AK,$C$1+$A5,Y$3))</f>
        <v/>
      </c>
      <c r="Z5" s="128" t="str">
        <f>IF(INDEX(GLSShapes!$A:$AK,$C$1+$A5,Z$3)=0,"",INDEX(GLSShapes!$A:$AK,$C$1+$A5,Z$3))</f>
        <v/>
      </c>
      <c r="AA5" s="128" t="str">
        <f>IF(INDEX(GLSShapes!$A:$AK,$C$1+$A5,AA$3)=0,"",INDEX(GLSShapes!$A:$AK,$C$1+$A5,AA$3))</f>
        <v/>
      </c>
      <c r="AB5" s="128" t="str">
        <f>IF(INDEX(GLSShapes!$A:$AK,$C$1+$A5,AB$3)=0,"",INDEX(GLSShapes!$A:$AK,$C$1+$A5,AB$3))</f>
        <v/>
      </c>
      <c r="AC5" s="128" t="str">
        <f>IF(INDEX(GLSShapes!$A:$AK,$C$1+$A5,AC$3)=0,"",INDEX(GLSShapes!$A:$AK,$C$1+$A5,AC$3))</f>
        <v/>
      </c>
      <c r="AD5" s="128" t="str">
        <f>IF(INDEX(GLSShapes!$A:$AK,$C$1+$A5,AD$3)=0,"",INDEX(GLSShapes!$A:$AK,$C$1+$A5,AD$3))</f>
        <v/>
      </c>
      <c r="AE5" s="128" t="str">
        <f>IF(INDEX(GLSShapes!$A:$AK,$C$1+$A5,AE$3)=0,"",INDEX(GLSShapes!$A:$AK,$C$1+$A5,AE$3))</f>
        <v/>
      </c>
      <c r="AF5" s="128" t="str">
        <f>IF(INDEX(GLSShapes!$A:$AK,$C$1+$A5,AF$3)=0,"",INDEX(GLSShapes!$A:$AK,$C$1+$A5,AF$3))</f>
        <v/>
      </c>
      <c r="AG5" s="128" t="str">
        <f>IF(INDEX(GLSShapes!$A:$AK,$C$1+$A5,AG$3)=0,"",INDEX(GLSShapes!$A:$AK,$C$1+$A5,AG$3))</f>
        <v/>
      </c>
      <c r="AH5" s="128" t="str">
        <f>IF(INDEX(GLSShapes!$A:$AK,$C$1+$A5,AH$3)=0,"",INDEX(GLSShapes!$A:$AK,$C$1+$A5,AH$3))</f>
        <v/>
      </c>
      <c r="AI5" s="128" t="str">
        <f>IF(INDEX(GLSShapes!$A:$AK,$C$1+$A5,AI$3)=0,"",INDEX(GLSShapes!$A:$AK,$C$1+$A5,AI$3))</f>
        <v/>
      </c>
      <c r="AJ5" s="128" t="str">
        <f>IF(INDEX(GLSShapes!$A:$AK,$C$1+$A5,AJ$3)=0,"",INDEX(GLSShapes!$A:$AK,$C$1+$A5,AJ$3))</f>
        <v/>
      </c>
      <c r="AK5" s="128" t="str">
        <f>IF(INDEX(GLSShapes!$A:$AK,$C$1+$A5,AK$3)=0,"",INDEX(GLSShapes!$A:$AK,$C$1+$A5,AK$3))</f>
        <v/>
      </c>
      <c r="AL5" s="129" t="str">
        <f>IF(INDEX(GLSShapes!$A:$AK,$C$1+$A5,AL$3)=0,"",INDEX(GLSShapes!$A:$AK,$C$1+$A5,AL$3))</f>
        <v/>
      </c>
    </row>
    <row r="6" spans="1:38">
      <c r="A6">
        <f t="shared" ref="A6:A34" si="0">A5+1</f>
        <v>2</v>
      </c>
      <c r="B6" s="127" t="str">
        <f>IF(INDEX(GLSShapes!$A:$AK,$C$1+$A6,B$3)=0,"",INDEX(GLSShapes!$A:$AK,$C$1+$A6,B$3))</f>
        <v/>
      </c>
      <c r="C6" s="128">
        <f>IF(INDEX(GLSShapes!$A:$AK,$C$1+$A6,C$3)=0,"",INDEX(GLSShapes!$A:$AK,$C$1+$A6,C$3))</f>
        <v>1</v>
      </c>
      <c r="D6" s="128" t="str">
        <f>IF(INDEX(GLSShapes!$A:$AK,$C$1+$A6,D$3)=0,"",INDEX(GLSShapes!$A:$AK,$C$1+$A6,D$3))</f>
        <v>JANUARY</v>
      </c>
      <c r="E6" s="128" t="str">
        <f>IF(INDEX(GLSShapes!$A:$AK,$C$1+$A6,E$3)=0,"",INDEX(GLSShapes!$A:$AK,$C$1+$A6,E$3))</f>
        <v>JAN</v>
      </c>
      <c r="F6" s="128">
        <f>IF(INDEX(GLSShapes!$A:$AK,$C$1+$A6,F$3)=0,"",INDEX(GLSShapes!$A:$AK,$C$1+$A6,F$3))</f>
        <v>2</v>
      </c>
      <c r="G6" s="128" t="str">
        <f>IF(INDEX(GLSShapes!$A:$AK,$C$1+$A6,G$3)=0,"",INDEX(GLSShapes!$A:$AK,$C$1+$A6,G$3))</f>
        <v>FEBRUARY</v>
      </c>
      <c r="H6" s="128" t="str">
        <f>IF(INDEX(GLSShapes!$A:$AK,$C$1+$A6,H$3)=0,"",INDEX(GLSShapes!$A:$AK,$C$1+$A6,H$3))</f>
        <v>FEB</v>
      </c>
      <c r="I6" s="128">
        <f>IF(INDEX(GLSShapes!$A:$AK,$C$1+$A6,I$3)=0,"",INDEX(GLSShapes!$A:$AK,$C$1+$A6,I$3))</f>
        <v>3</v>
      </c>
      <c r="J6" s="128" t="str">
        <f>IF(INDEX(GLSShapes!$A:$AK,$C$1+$A6,J$3)=0,"",INDEX(GLSShapes!$A:$AK,$C$1+$A6,J$3))</f>
        <v>MARCH</v>
      </c>
      <c r="K6" s="128" t="str">
        <f>IF(INDEX(GLSShapes!$A:$AK,$C$1+$A6,K$3)=0,"",INDEX(GLSShapes!$A:$AK,$C$1+$A6,K$3))</f>
        <v>MAR</v>
      </c>
      <c r="L6" s="128">
        <f>IF(INDEX(GLSShapes!$A:$AK,$C$1+$A6,L$3)=0,"",INDEX(GLSShapes!$A:$AK,$C$1+$A6,L$3))</f>
        <v>4</v>
      </c>
      <c r="M6" s="128" t="str">
        <f>IF(INDEX(GLSShapes!$A:$AK,$C$1+$A6,M$3)=0,"",INDEX(GLSShapes!$A:$AK,$C$1+$A6,M$3))</f>
        <v>APRIL</v>
      </c>
      <c r="N6" s="128" t="str">
        <f>IF(INDEX(GLSShapes!$A:$AK,$C$1+$A6,N$3)=0,"",INDEX(GLSShapes!$A:$AK,$C$1+$A6,N$3))</f>
        <v>APR</v>
      </c>
      <c r="O6" s="128">
        <f>IF(INDEX(GLSShapes!$A:$AK,$C$1+$A6,O$3)=0,"",INDEX(GLSShapes!$A:$AK,$C$1+$A6,O$3))</f>
        <v>5</v>
      </c>
      <c r="P6" s="128" t="str">
        <f>IF(INDEX(GLSShapes!$A:$AK,$C$1+$A6,P$3)=0,"",INDEX(GLSShapes!$A:$AK,$C$1+$A6,P$3))</f>
        <v>MAY</v>
      </c>
      <c r="Q6" s="128" t="str">
        <f>IF(INDEX(GLSShapes!$A:$AK,$C$1+$A6,Q$3)=0,"",INDEX(GLSShapes!$A:$AK,$C$1+$A6,Q$3))</f>
        <v>MAY</v>
      </c>
      <c r="R6" s="128">
        <f>IF(INDEX(GLSShapes!$A:$AK,$C$1+$A6,R$3)=0,"",INDEX(GLSShapes!$A:$AK,$C$1+$A6,R$3))</f>
        <v>6</v>
      </c>
      <c r="S6" s="128" t="str">
        <f>IF(INDEX(GLSShapes!$A:$AK,$C$1+$A6,S$3)=0,"",INDEX(GLSShapes!$A:$AK,$C$1+$A6,S$3))</f>
        <v>JUNE</v>
      </c>
      <c r="T6" s="128" t="str">
        <f>IF(INDEX(GLSShapes!$A:$AK,$C$1+$A6,T$3)=0,"",INDEX(GLSShapes!$A:$AK,$C$1+$A6,T$3))</f>
        <v>JUN</v>
      </c>
      <c r="U6" s="128">
        <f>IF(INDEX(GLSShapes!$A:$AK,$C$1+$A6,U$3)=0,"",INDEX(GLSShapes!$A:$AK,$C$1+$A6,U$3))</f>
        <v>7</v>
      </c>
      <c r="V6" s="128" t="str">
        <f>IF(INDEX(GLSShapes!$A:$AK,$C$1+$A6,V$3)=0,"",INDEX(GLSShapes!$A:$AK,$C$1+$A6,V$3))</f>
        <v>JULY</v>
      </c>
      <c r="W6" s="128" t="str">
        <f>IF(INDEX(GLSShapes!$A:$AK,$C$1+$A6,W$3)=0,"",INDEX(GLSShapes!$A:$AK,$C$1+$A6,W$3))</f>
        <v>JUL</v>
      </c>
      <c r="X6" s="128">
        <f>IF(INDEX(GLSShapes!$A:$AK,$C$1+$A6,X$3)=0,"",INDEX(GLSShapes!$A:$AK,$C$1+$A6,X$3))</f>
        <v>8</v>
      </c>
      <c r="Y6" s="128" t="str">
        <f>IF(INDEX(GLSShapes!$A:$AK,$C$1+$A6,Y$3)=0,"",INDEX(GLSShapes!$A:$AK,$C$1+$A6,Y$3))</f>
        <v>AUGUST</v>
      </c>
      <c r="Z6" s="128" t="str">
        <f>IF(INDEX(GLSShapes!$A:$AK,$C$1+$A6,Z$3)=0,"",INDEX(GLSShapes!$A:$AK,$C$1+$A6,Z$3))</f>
        <v>AUG</v>
      </c>
      <c r="AA6" s="128">
        <f>IF(INDEX(GLSShapes!$A:$AK,$C$1+$A6,AA$3)=0,"",INDEX(GLSShapes!$A:$AK,$C$1+$A6,AA$3))</f>
        <v>9</v>
      </c>
      <c r="AB6" s="128" t="str">
        <f>IF(INDEX(GLSShapes!$A:$AK,$C$1+$A6,AB$3)=0,"",INDEX(GLSShapes!$A:$AK,$C$1+$A6,AB$3))</f>
        <v>SEPTEMBER</v>
      </c>
      <c r="AC6" s="128" t="str">
        <f>IF(INDEX(GLSShapes!$A:$AK,$C$1+$A6,AC$3)=0,"",INDEX(GLSShapes!$A:$AK,$C$1+$A6,AC$3))</f>
        <v>SEP</v>
      </c>
      <c r="AD6" s="128">
        <f>IF(INDEX(GLSShapes!$A:$AK,$C$1+$A6,AD$3)=0,"",INDEX(GLSShapes!$A:$AK,$C$1+$A6,AD$3))</f>
        <v>10</v>
      </c>
      <c r="AE6" s="128" t="str">
        <f>IF(INDEX(GLSShapes!$A:$AK,$C$1+$A6,AE$3)=0,"",INDEX(GLSShapes!$A:$AK,$C$1+$A6,AE$3))</f>
        <v>OCTOBER</v>
      </c>
      <c r="AF6" s="128" t="str">
        <f>IF(INDEX(GLSShapes!$A:$AK,$C$1+$A6,AF$3)=0,"",INDEX(GLSShapes!$A:$AK,$C$1+$A6,AF$3))</f>
        <v>OCT</v>
      </c>
      <c r="AG6" s="128">
        <f>IF(INDEX(GLSShapes!$A:$AK,$C$1+$A6,AG$3)=0,"",INDEX(GLSShapes!$A:$AK,$C$1+$A6,AG$3))</f>
        <v>11</v>
      </c>
      <c r="AH6" s="128" t="str">
        <f>IF(INDEX(GLSShapes!$A:$AK,$C$1+$A6,AH$3)=0,"",INDEX(GLSShapes!$A:$AK,$C$1+$A6,AH$3))</f>
        <v>NOVEMBER</v>
      </c>
      <c r="AI6" s="128" t="str">
        <f>IF(INDEX(GLSShapes!$A:$AK,$C$1+$A6,AI$3)=0,"",INDEX(GLSShapes!$A:$AK,$C$1+$A6,AI$3))</f>
        <v>NOV</v>
      </c>
      <c r="AJ6" s="128">
        <f>IF(INDEX(GLSShapes!$A:$AK,$C$1+$A6,AJ$3)=0,"",INDEX(GLSShapes!$A:$AK,$C$1+$A6,AJ$3))</f>
        <v>12</v>
      </c>
      <c r="AK6" s="128" t="str">
        <f>IF(INDEX(GLSShapes!$A:$AK,$C$1+$A6,AK$3)=0,"",INDEX(GLSShapes!$A:$AK,$C$1+$A6,AK$3))</f>
        <v>DECEMBER</v>
      </c>
      <c r="AL6" s="129" t="str">
        <f>IF(INDEX(GLSShapes!$A:$AK,$C$1+$A6,AL$3)=0,"",INDEX(GLSShapes!$A:$AK,$C$1+$A6,AL$3))</f>
        <v>DEC</v>
      </c>
    </row>
    <row r="7" spans="1:38">
      <c r="A7">
        <f t="shared" si="0"/>
        <v>3</v>
      </c>
      <c r="B7" s="127" t="str">
        <f>IF(INDEX(GLSShapes!$A:$AK,$C$1+$A7,B$3)=0,"",INDEX(GLSShapes!$A:$AK,$C$1+$A7,B$3))</f>
        <v/>
      </c>
      <c r="C7" s="128">
        <f>IF(INDEX(GLSShapes!$A:$AK,$C$1+$A7,C$3)=0,"",INDEX(GLSShapes!$A:$AK,$C$1+$A7,C$3))</f>
        <v>31</v>
      </c>
      <c r="D7" s="128" t="str">
        <f>IF(INDEX(GLSShapes!$A:$AK,$C$1+$A7,D$3)=0,"",INDEX(GLSShapes!$A:$AK,$C$1+$A7,D$3))</f>
        <v/>
      </c>
      <c r="E7" s="128" t="str">
        <f>IF(INDEX(GLSShapes!$A:$AK,$C$1+$A7,E$3)=0,"",INDEX(GLSShapes!$A:$AK,$C$1+$A7,E$3))</f>
        <v/>
      </c>
      <c r="F7" s="128">
        <f>IF(INDEX(GLSShapes!$A:$AK,$C$1+$A7,F$3)=0,"",INDEX(GLSShapes!$A:$AK,$C$1+$A7,F$3))</f>
        <v>28</v>
      </c>
      <c r="G7" s="128" t="str">
        <f>IF(INDEX(GLSShapes!$A:$AK,$C$1+$A7,G$3)=0,"",INDEX(GLSShapes!$A:$AK,$C$1+$A7,G$3))</f>
        <v/>
      </c>
      <c r="H7" s="128" t="str">
        <f>IF(INDEX(GLSShapes!$A:$AK,$C$1+$A7,H$3)=0,"",INDEX(GLSShapes!$A:$AK,$C$1+$A7,H$3))</f>
        <v/>
      </c>
      <c r="I7" s="128">
        <f>IF(INDEX(GLSShapes!$A:$AK,$C$1+$A7,I$3)=0,"",INDEX(GLSShapes!$A:$AK,$C$1+$A7,I$3))</f>
        <v>31</v>
      </c>
      <c r="J7" s="128" t="str">
        <f>IF(INDEX(GLSShapes!$A:$AK,$C$1+$A7,J$3)=0,"",INDEX(GLSShapes!$A:$AK,$C$1+$A7,J$3))</f>
        <v/>
      </c>
      <c r="K7" s="128" t="str">
        <f>IF(INDEX(GLSShapes!$A:$AK,$C$1+$A7,K$3)=0,"",INDEX(GLSShapes!$A:$AK,$C$1+$A7,K$3))</f>
        <v/>
      </c>
      <c r="L7" s="128">
        <f>IF(INDEX(GLSShapes!$A:$AK,$C$1+$A7,L$3)=0,"",INDEX(GLSShapes!$A:$AK,$C$1+$A7,L$3))</f>
        <v>30</v>
      </c>
      <c r="M7" s="128" t="str">
        <f>IF(INDEX(GLSShapes!$A:$AK,$C$1+$A7,M$3)=0,"",INDEX(GLSShapes!$A:$AK,$C$1+$A7,M$3))</f>
        <v/>
      </c>
      <c r="N7" s="128" t="str">
        <f>IF(INDEX(GLSShapes!$A:$AK,$C$1+$A7,N$3)=0,"",INDEX(GLSShapes!$A:$AK,$C$1+$A7,N$3))</f>
        <v/>
      </c>
      <c r="O7" s="128">
        <f>IF(INDEX(GLSShapes!$A:$AK,$C$1+$A7,O$3)=0,"",INDEX(GLSShapes!$A:$AK,$C$1+$A7,O$3))</f>
        <v>31</v>
      </c>
      <c r="P7" s="128" t="str">
        <f>IF(INDEX(GLSShapes!$A:$AK,$C$1+$A7,P$3)=0,"",INDEX(GLSShapes!$A:$AK,$C$1+$A7,P$3))</f>
        <v/>
      </c>
      <c r="Q7" s="128" t="str">
        <f>IF(INDEX(GLSShapes!$A:$AK,$C$1+$A7,Q$3)=0,"",INDEX(GLSShapes!$A:$AK,$C$1+$A7,Q$3))</f>
        <v/>
      </c>
      <c r="R7" s="128">
        <f>IF(INDEX(GLSShapes!$A:$AK,$C$1+$A7,R$3)=0,"",INDEX(GLSShapes!$A:$AK,$C$1+$A7,R$3))</f>
        <v>30</v>
      </c>
      <c r="S7" s="128" t="str">
        <f>IF(INDEX(GLSShapes!$A:$AK,$C$1+$A7,S$3)=0,"",INDEX(GLSShapes!$A:$AK,$C$1+$A7,S$3))</f>
        <v/>
      </c>
      <c r="T7" s="128" t="str">
        <f>IF(INDEX(GLSShapes!$A:$AK,$C$1+$A7,T$3)=0,"",INDEX(GLSShapes!$A:$AK,$C$1+$A7,T$3))</f>
        <v/>
      </c>
      <c r="U7" s="128">
        <f>IF(INDEX(GLSShapes!$A:$AK,$C$1+$A7,U$3)=0,"",INDEX(GLSShapes!$A:$AK,$C$1+$A7,U$3))</f>
        <v>31</v>
      </c>
      <c r="V7" s="128" t="str">
        <f>IF(INDEX(GLSShapes!$A:$AK,$C$1+$A7,V$3)=0,"",INDEX(GLSShapes!$A:$AK,$C$1+$A7,V$3))</f>
        <v/>
      </c>
      <c r="W7" s="128" t="str">
        <f>IF(INDEX(GLSShapes!$A:$AK,$C$1+$A7,W$3)=0,"",INDEX(GLSShapes!$A:$AK,$C$1+$A7,W$3))</f>
        <v/>
      </c>
      <c r="X7" s="128">
        <f>IF(INDEX(GLSShapes!$A:$AK,$C$1+$A7,X$3)=0,"",INDEX(GLSShapes!$A:$AK,$C$1+$A7,X$3))</f>
        <v>31</v>
      </c>
      <c r="Y7" s="128" t="str">
        <f>IF(INDEX(GLSShapes!$A:$AK,$C$1+$A7,Y$3)=0,"",INDEX(GLSShapes!$A:$AK,$C$1+$A7,Y$3))</f>
        <v/>
      </c>
      <c r="Z7" s="128" t="str">
        <f>IF(INDEX(GLSShapes!$A:$AK,$C$1+$A7,Z$3)=0,"",INDEX(GLSShapes!$A:$AK,$C$1+$A7,Z$3))</f>
        <v/>
      </c>
      <c r="AA7" s="128">
        <f>IF(INDEX(GLSShapes!$A:$AK,$C$1+$A7,AA$3)=0,"",INDEX(GLSShapes!$A:$AK,$C$1+$A7,AA$3))</f>
        <v>30</v>
      </c>
      <c r="AB7" s="128" t="str">
        <f>IF(INDEX(GLSShapes!$A:$AK,$C$1+$A7,AB$3)=0,"",INDEX(GLSShapes!$A:$AK,$C$1+$A7,AB$3))</f>
        <v/>
      </c>
      <c r="AC7" s="128" t="str">
        <f>IF(INDEX(GLSShapes!$A:$AK,$C$1+$A7,AC$3)=0,"",INDEX(GLSShapes!$A:$AK,$C$1+$A7,AC$3))</f>
        <v/>
      </c>
      <c r="AD7" s="128">
        <f>IF(INDEX(GLSShapes!$A:$AK,$C$1+$A7,AD$3)=0,"",INDEX(GLSShapes!$A:$AK,$C$1+$A7,AD$3))</f>
        <v>31</v>
      </c>
      <c r="AE7" s="128" t="str">
        <f>IF(INDEX(GLSShapes!$A:$AK,$C$1+$A7,AE$3)=0,"",INDEX(GLSShapes!$A:$AK,$C$1+$A7,AE$3))</f>
        <v/>
      </c>
      <c r="AF7" s="128" t="str">
        <f>IF(INDEX(GLSShapes!$A:$AK,$C$1+$A7,AF$3)=0,"",INDEX(GLSShapes!$A:$AK,$C$1+$A7,AF$3))</f>
        <v/>
      </c>
      <c r="AG7" s="128">
        <f>IF(INDEX(GLSShapes!$A:$AK,$C$1+$A7,AG$3)=0,"",INDEX(GLSShapes!$A:$AK,$C$1+$A7,AG$3))</f>
        <v>30</v>
      </c>
      <c r="AH7" s="128" t="str">
        <f>IF(INDEX(GLSShapes!$A:$AK,$C$1+$A7,AH$3)=0,"",INDEX(GLSShapes!$A:$AK,$C$1+$A7,AH$3))</f>
        <v/>
      </c>
      <c r="AI7" s="128" t="str">
        <f>IF(INDEX(GLSShapes!$A:$AK,$C$1+$A7,AI$3)=0,"",INDEX(GLSShapes!$A:$AK,$C$1+$A7,AI$3))</f>
        <v/>
      </c>
      <c r="AJ7" s="128">
        <f>IF(INDEX(GLSShapes!$A:$AK,$C$1+$A7,AJ$3)=0,"",INDEX(GLSShapes!$A:$AK,$C$1+$A7,AJ$3))</f>
        <v>31</v>
      </c>
      <c r="AK7" s="128" t="str">
        <f>IF(INDEX(GLSShapes!$A:$AK,$C$1+$A7,AK$3)=0,"",INDEX(GLSShapes!$A:$AK,$C$1+$A7,AK$3))</f>
        <v/>
      </c>
      <c r="AL7" s="129" t="str">
        <f>IF(INDEX(GLSShapes!$A:$AK,$C$1+$A7,AL$3)=0,"",INDEX(GLSShapes!$A:$AK,$C$1+$A7,AL$3))</f>
        <v/>
      </c>
    </row>
    <row r="8" spans="1:38">
      <c r="A8">
        <f t="shared" si="0"/>
        <v>4</v>
      </c>
      <c r="B8" s="127" t="str">
        <f>IF(INDEX(GLSShapes!$A:$AK,$C$1+$A8,B$3)=0,"",INDEX(GLSShapes!$A:$AK,$C$1+$A8,B$3))</f>
        <v>RATIOS</v>
      </c>
      <c r="C8" s="128" t="str">
        <f>IF(INDEX(GLSShapes!$A:$AK,$C$1+$A8,C$3)=0,"",INDEX(GLSShapes!$A:$AK,$C$1+$A8,C$3))</f>
        <v>E.BKDWN</v>
      </c>
      <c r="D8" s="128" t="str">
        <f>IF(INDEX(GLSShapes!$A:$AK,$C$1+$A8,D$3)=0,"",INDEX(GLSShapes!$A:$AK,$C$1+$A8,D$3))</f>
        <v>PEAK/AVG</v>
      </c>
      <c r="E8" s="128" t="str">
        <f>IF(INDEX(GLSShapes!$A:$AK,$C$1+$A8,E$3)=0,"",INDEX(GLSShapes!$A:$AK,$C$1+$A8,E$3))</f>
        <v>END/AVG</v>
      </c>
      <c r="F8" s="128" t="str">
        <f>IF(INDEX(GLSShapes!$A:$AK,$C$1+$A8,F$3)=0,"",INDEX(GLSShapes!$A:$AK,$C$1+$A8,F$3))</f>
        <v>E.BKDWN</v>
      </c>
      <c r="G8" s="128" t="str">
        <f>IF(INDEX(GLSShapes!$A:$AK,$C$1+$A8,G$3)=0,"",INDEX(GLSShapes!$A:$AK,$C$1+$A8,G$3))</f>
        <v>PEAK/AVG</v>
      </c>
      <c r="H8" s="128" t="str">
        <f>IF(INDEX(GLSShapes!$A:$AK,$C$1+$A8,H$3)=0,"",INDEX(GLSShapes!$A:$AK,$C$1+$A8,H$3))</f>
        <v>END/AVG</v>
      </c>
      <c r="I8" s="128" t="str">
        <f>IF(INDEX(GLSShapes!$A:$AK,$C$1+$A8,I$3)=0,"",INDEX(GLSShapes!$A:$AK,$C$1+$A8,I$3))</f>
        <v>E.BKDWN</v>
      </c>
      <c r="J8" s="128" t="str">
        <f>IF(INDEX(GLSShapes!$A:$AK,$C$1+$A8,J$3)=0,"",INDEX(GLSShapes!$A:$AK,$C$1+$A8,J$3))</f>
        <v>PEAK/AVG</v>
      </c>
      <c r="K8" s="128" t="str">
        <f>IF(INDEX(GLSShapes!$A:$AK,$C$1+$A8,K$3)=0,"",INDEX(GLSShapes!$A:$AK,$C$1+$A8,K$3))</f>
        <v>END/AVG</v>
      </c>
      <c r="L8" s="128" t="str">
        <f>IF(INDEX(GLSShapes!$A:$AK,$C$1+$A8,L$3)=0,"",INDEX(GLSShapes!$A:$AK,$C$1+$A8,L$3))</f>
        <v>E.BKDWN</v>
      </c>
      <c r="M8" s="128" t="str">
        <f>IF(INDEX(GLSShapes!$A:$AK,$C$1+$A8,M$3)=0,"",INDEX(GLSShapes!$A:$AK,$C$1+$A8,M$3))</f>
        <v>PEAK/AVG</v>
      </c>
      <c r="N8" s="128" t="str">
        <f>IF(INDEX(GLSShapes!$A:$AK,$C$1+$A8,N$3)=0,"",INDEX(GLSShapes!$A:$AK,$C$1+$A8,N$3))</f>
        <v>END/AVG</v>
      </c>
      <c r="O8" s="128" t="str">
        <f>IF(INDEX(GLSShapes!$A:$AK,$C$1+$A8,O$3)=0,"",INDEX(GLSShapes!$A:$AK,$C$1+$A8,O$3))</f>
        <v>E.BKDWN</v>
      </c>
      <c r="P8" s="128" t="str">
        <f>IF(INDEX(GLSShapes!$A:$AK,$C$1+$A8,P$3)=0,"",INDEX(GLSShapes!$A:$AK,$C$1+$A8,P$3))</f>
        <v>PEAK/AVG</v>
      </c>
      <c r="Q8" s="128" t="str">
        <f>IF(INDEX(GLSShapes!$A:$AK,$C$1+$A8,Q$3)=0,"",INDEX(GLSShapes!$A:$AK,$C$1+$A8,Q$3))</f>
        <v>END/AVG</v>
      </c>
      <c r="R8" s="128" t="str">
        <f>IF(INDEX(GLSShapes!$A:$AK,$C$1+$A8,R$3)=0,"",INDEX(GLSShapes!$A:$AK,$C$1+$A8,R$3))</f>
        <v>E.BKDWN</v>
      </c>
      <c r="S8" s="128" t="str">
        <f>IF(INDEX(GLSShapes!$A:$AK,$C$1+$A8,S$3)=0,"",INDEX(GLSShapes!$A:$AK,$C$1+$A8,S$3))</f>
        <v>PEAK/AVG</v>
      </c>
      <c r="T8" s="128" t="str">
        <f>IF(INDEX(GLSShapes!$A:$AK,$C$1+$A8,T$3)=0,"",INDEX(GLSShapes!$A:$AK,$C$1+$A8,T$3))</f>
        <v>END/AVG</v>
      </c>
      <c r="U8" s="128" t="str">
        <f>IF(INDEX(GLSShapes!$A:$AK,$C$1+$A8,U$3)=0,"",INDEX(GLSShapes!$A:$AK,$C$1+$A8,U$3))</f>
        <v>E.BKDWN</v>
      </c>
      <c r="V8" s="128" t="str">
        <f>IF(INDEX(GLSShapes!$A:$AK,$C$1+$A8,V$3)=0,"",INDEX(GLSShapes!$A:$AK,$C$1+$A8,V$3))</f>
        <v>PEAK/AVG</v>
      </c>
      <c r="W8" s="128" t="str">
        <f>IF(INDEX(GLSShapes!$A:$AK,$C$1+$A8,W$3)=0,"",INDEX(GLSShapes!$A:$AK,$C$1+$A8,W$3))</f>
        <v>END/AVG</v>
      </c>
      <c r="X8" s="128" t="str">
        <f>IF(INDEX(GLSShapes!$A:$AK,$C$1+$A8,X$3)=0,"",INDEX(GLSShapes!$A:$AK,$C$1+$A8,X$3))</f>
        <v>E.BKDWN</v>
      </c>
      <c r="Y8" s="128" t="str">
        <f>IF(INDEX(GLSShapes!$A:$AK,$C$1+$A8,Y$3)=0,"",INDEX(GLSShapes!$A:$AK,$C$1+$A8,Y$3))</f>
        <v>PEAK/AVG</v>
      </c>
      <c r="Z8" s="128" t="str">
        <f>IF(INDEX(GLSShapes!$A:$AK,$C$1+$A8,Z$3)=0,"",INDEX(GLSShapes!$A:$AK,$C$1+$A8,Z$3))</f>
        <v>END/AVG</v>
      </c>
      <c r="AA8" s="128" t="str">
        <f>IF(INDEX(GLSShapes!$A:$AK,$C$1+$A8,AA$3)=0,"",INDEX(GLSShapes!$A:$AK,$C$1+$A8,AA$3))</f>
        <v>E.BKDWN</v>
      </c>
      <c r="AB8" s="128" t="str">
        <f>IF(INDEX(GLSShapes!$A:$AK,$C$1+$A8,AB$3)=0,"",INDEX(GLSShapes!$A:$AK,$C$1+$A8,AB$3))</f>
        <v>PEAK/AVG</v>
      </c>
      <c r="AC8" s="128" t="str">
        <f>IF(INDEX(GLSShapes!$A:$AK,$C$1+$A8,AC$3)=0,"",INDEX(GLSShapes!$A:$AK,$C$1+$A8,AC$3))</f>
        <v>END/AVG</v>
      </c>
      <c r="AD8" s="128" t="str">
        <f>IF(INDEX(GLSShapes!$A:$AK,$C$1+$A8,AD$3)=0,"",INDEX(GLSShapes!$A:$AK,$C$1+$A8,AD$3))</f>
        <v>E.BKDWN</v>
      </c>
      <c r="AE8" s="128" t="str">
        <f>IF(INDEX(GLSShapes!$A:$AK,$C$1+$A8,AE$3)=0,"",INDEX(GLSShapes!$A:$AK,$C$1+$A8,AE$3))</f>
        <v>PEAK/AVG</v>
      </c>
      <c r="AF8" s="128" t="str">
        <f>IF(INDEX(GLSShapes!$A:$AK,$C$1+$A8,AF$3)=0,"",INDEX(GLSShapes!$A:$AK,$C$1+$A8,AF$3))</f>
        <v>END/AVG</v>
      </c>
      <c r="AG8" s="128" t="str">
        <f>IF(INDEX(GLSShapes!$A:$AK,$C$1+$A8,AG$3)=0,"",INDEX(GLSShapes!$A:$AK,$C$1+$A8,AG$3))</f>
        <v>E.BKDWN</v>
      </c>
      <c r="AH8" s="128" t="str">
        <f>IF(INDEX(GLSShapes!$A:$AK,$C$1+$A8,AH$3)=0,"",INDEX(GLSShapes!$A:$AK,$C$1+$A8,AH$3))</f>
        <v>PEAK/AVG</v>
      </c>
      <c r="AI8" s="128" t="str">
        <f>IF(INDEX(GLSShapes!$A:$AK,$C$1+$A8,AI$3)=0,"",INDEX(GLSShapes!$A:$AK,$C$1+$A8,AI$3))</f>
        <v>END/AVG</v>
      </c>
      <c r="AJ8" s="128" t="str">
        <f>IF(INDEX(GLSShapes!$A:$AK,$C$1+$A8,AJ$3)=0,"",INDEX(GLSShapes!$A:$AK,$C$1+$A8,AJ$3))</f>
        <v>E.BKDWN</v>
      </c>
      <c r="AK8" s="128" t="str">
        <f>IF(INDEX(GLSShapes!$A:$AK,$C$1+$A8,AK$3)=0,"",INDEX(GLSShapes!$A:$AK,$C$1+$A8,AK$3))</f>
        <v>PEAK/AVG</v>
      </c>
      <c r="AL8" s="129" t="str">
        <f>IF(INDEX(GLSShapes!$A:$AK,$C$1+$A8,AL$3)=0,"",INDEX(GLSShapes!$A:$AK,$C$1+$A8,AL$3))</f>
        <v>END/AVG</v>
      </c>
    </row>
    <row r="9" spans="1:38">
      <c r="A9">
        <f t="shared" si="0"/>
        <v>5</v>
      </c>
      <c r="B9" s="127" t="str">
        <f>IF(INDEX(GLSShapes!$A:$AK,$C$1+$A9,B$3)=0,"",INDEX(GLSShapes!$A:$AK,$C$1+$A9,B$3))</f>
        <v/>
      </c>
      <c r="C9" s="128">
        <f>INDEX(GLSShapes!$A:$AK,$C$1+$A9,C$3)</f>
        <v>7.6073943737446401E-2</v>
      </c>
      <c r="D9" s="128">
        <f>INDEX(GLSShapes!$A:$AK,$C$1+$A9,D$3)</f>
        <v>1.0191672878712661</v>
      </c>
      <c r="E9" s="128">
        <f>INDEX(GLSShapes!$A:$AK,$C$1+$A9,E$3)</f>
        <v>0.91047510579101032</v>
      </c>
      <c r="F9" s="128">
        <f>INDEX(GLSShapes!$A:$AK,$C$1+$A9,F$3)</f>
        <v>6.8464218707682378E-2</v>
      </c>
      <c r="G9" s="128">
        <f>INDEX(GLSShapes!$A:$AK,$C$1+$A9,G$3)</f>
        <v>1.0071212927567699</v>
      </c>
      <c r="H9" s="128">
        <f>INDEX(GLSShapes!$A:$AK,$C$1+$A9,H$3)</f>
        <v>0.90957006170695842</v>
      </c>
      <c r="I9" s="128">
        <f>INDEX(GLSShapes!$A:$AK,$C$1+$A9,I$3)</f>
        <v>7.9029512493700618E-2</v>
      </c>
      <c r="J9" s="128">
        <f>INDEX(GLSShapes!$A:$AK,$C$1+$A9,J$3)</f>
        <v>1.1497511982261921</v>
      </c>
      <c r="K9" s="128">
        <f>INDEX(GLSShapes!$A:$AK,$C$1+$A9,K$3)</f>
        <v>0.92391575462322961</v>
      </c>
      <c r="L9" s="128">
        <f>INDEX(GLSShapes!$A:$AK,$C$1+$A9,L$3)</f>
        <v>7.6824498958129581E-2</v>
      </c>
      <c r="M9" s="128">
        <f>INDEX(GLSShapes!$A:$AK,$C$1+$A9,M$3)</f>
        <v>1.1457523904601494</v>
      </c>
      <c r="N9" s="128">
        <f>INDEX(GLSShapes!$A:$AK,$C$1+$A9,N$3)</f>
        <v>0.89896158381911229</v>
      </c>
      <c r="O9" s="128">
        <f>INDEX(GLSShapes!$A:$AK,$C$1+$A9,O$3)</f>
        <v>8.5263997517879567E-2</v>
      </c>
      <c r="P9" s="128">
        <f>INDEX(GLSShapes!$A:$AK,$C$1+$A9,P$3)</f>
        <v>1.2008213423039875</v>
      </c>
      <c r="Q9" s="128">
        <f>INDEX(GLSShapes!$A:$AK,$C$1+$A9,Q$3)</f>
        <v>0.87100022768594676</v>
      </c>
      <c r="R9" s="128">
        <f>INDEX(GLSShapes!$A:$AK,$C$1+$A9,R$3)</f>
        <v>9.5681756789858588E-2</v>
      </c>
      <c r="S9" s="128">
        <f>INDEX(GLSShapes!$A:$AK,$C$1+$A9,S$3)</f>
        <v>1.2291825427772642</v>
      </c>
      <c r="T9" s="128">
        <f>INDEX(GLSShapes!$A:$AK,$C$1+$A9,T$3)</f>
        <v>0.88871560865685573</v>
      </c>
      <c r="U9" s="128">
        <f>INDEX(GLSShapes!$A:$AK,$C$1+$A9,U$3)</f>
        <v>9.6367837436639792E-2</v>
      </c>
      <c r="V9" s="128">
        <f>INDEX(GLSShapes!$A:$AK,$C$1+$A9,V$3)</f>
        <v>1.2589622089639803</v>
      </c>
      <c r="W9" s="128">
        <f>INDEX(GLSShapes!$A:$AK,$C$1+$A9,W$3)</f>
        <v>0.9321550652341356</v>
      </c>
      <c r="X9" s="128">
        <f>INDEX(GLSShapes!$A:$AK,$C$1+$A9,X$3)</f>
        <v>9.833219074262356E-2</v>
      </c>
      <c r="Y9" s="128">
        <f>INDEX(GLSShapes!$A:$AK,$C$1+$A9,Y$3)</f>
        <v>1.1587189849402177</v>
      </c>
      <c r="Z9" s="128">
        <f>INDEX(GLSShapes!$A:$AK,$C$1+$A9,Z$3)</f>
        <v>0.87688107772839174</v>
      </c>
      <c r="AA9" s="128">
        <f>INDEX(GLSShapes!$A:$AK,$C$1+$A9,AA$3)</f>
        <v>9.1044629738113975E-2</v>
      </c>
      <c r="AB9" s="128">
        <f>INDEX(GLSShapes!$A:$AK,$C$1+$A9,AB$3)</f>
        <v>1.1644704485336144</v>
      </c>
      <c r="AC9" s="128">
        <f>INDEX(GLSShapes!$A:$AK,$C$1+$A9,AC$3)</f>
        <v>0.85229066880528359</v>
      </c>
      <c r="AD9" s="128">
        <f>INDEX(GLSShapes!$A:$AK,$C$1+$A9,AD$3)</f>
        <v>8.3446343057862568E-2</v>
      </c>
      <c r="AE9" s="128">
        <f>INDEX(GLSShapes!$A:$AK,$C$1+$A9,AE$3)</f>
        <v>1.1183480225455218</v>
      </c>
      <c r="AF9" s="128">
        <f>INDEX(GLSShapes!$A:$AK,$C$1+$A9,AF$3)</f>
        <v>0.89924794257683693</v>
      </c>
      <c r="AG9" s="128">
        <f>INDEX(GLSShapes!$A:$AK,$C$1+$A9,AG$3)</f>
        <v>7.3326479726157578E-2</v>
      </c>
      <c r="AH9" s="128">
        <f>INDEX(GLSShapes!$A:$AK,$C$1+$A9,AH$3)</f>
        <v>1.0347399865412463</v>
      </c>
      <c r="AI9" s="128">
        <f>INDEX(GLSShapes!$A:$AK,$C$1+$A9,AI$3)</f>
        <v>0.91510115972215211</v>
      </c>
      <c r="AJ9" s="128">
        <f>INDEX(GLSShapes!$A:$AK,$C$1+$A9,AJ$3)</f>
        <v>7.6144591093905492E-2</v>
      </c>
      <c r="AK9" s="128">
        <f>INDEX(GLSShapes!$A:$AK,$C$1+$A9,AK$3)</f>
        <v>1.0194420697195503</v>
      </c>
      <c r="AL9" s="129">
        <f>INDEX(GLSShapes!$A:$AK,$C$1+$A9,AL$3)</f>
        <v>0.91644459493548491</v>
      </c>
    </row>
    <row r="10" spans="1:38">
      <c r="A10">
        <f t="shared" si="0"/>
        <v>6</v>
      </c>
      <c r="B10" s="127" t="str">
        <f>IF(INDEX(GLSShapes!$A:$AK,$C$1+$A10,B$3)=0,"",INDEX(GLSShapes!$A:$AK,$C$1+$A10,B$3))</f>
        <v>HOUR</v>
      </c>
      <c r="C10" s="128" t="str">
        <f>IF(INDEX(GLSShapes!$A:$AK,$C$1+$A10,C$3)=0,"",INDEX(GLSShapes!$A:$AK,$C$1+$A10,C$3))</f>
        <v>PEAK</v>
      </c>
      <c r="D10" s="128" t="str">
        <f>IF(INDEX(GLSShapes!$A:$AK,$C$1+$A10,D$3)=0,"",INDEX(GLSShapes!$A:$AK,$C$1+$A10,D$3))</f>
        <v>AVG</v>
      </c>
      <c r="E10" s="128" t="str">
        <f>IF(INDEX(GLSShapes!$A:$AK,$C$1+$A10,E$3)=0,"",INDEX(GLSShapes!$A:$AK,$C$1+$A10,E$3))</f>
        <v>END</v>
      </c>
      <c r="F10" s="128" t="str">
        <f>IF(INDEX(GLSShapes!$A:$AK,$C$1+$A10,F$3)=0,"",INDEX(GLSShapes!$A:$AK,$C$1+$A10,F$3))</f>
        <v>PEAK</v>
      </c>
      <c r="G10" s="128" t="str">
        <f>IF(INDEX(GLSShapes!$A:$AK,$C$1+$A10,G$3)=0,"",INDEX(GLSShapes!$A:$AK,$C$1+$A10,G$3))</f>
        <v>AVG</v>
      </c>
      <c r="H10" s="128" t="str">
        <f>IF(INDEX(GLSShapes!$A:$AK,$C$1+$A10,H$3)=0,"",INDEX(GLSShapes!$A:$AK,$C$1+$A10,H$3))</f>
        <v>END</v>
      </c>
      <c r="I10" s="128" t="str">
        <f>IF(INDEX(GLSShapes!$A:$AK,$C$1+$A10,I$3)=0,"",INDEX(GLSShapes!$A:$AK,$C$1+$A10,I$3))</f>
        <v>PEAK</v>
      </c>
      <c r="J10" s="128" t="str">
        <f>IF(INDEX(GLSShapes!$A:$AK,$C$1+$A10,J$3)=0,"",INDEX(GLSShapes!$A:$AK,$C$1+$A10,J$3))</f>
        <v>AVG</v>
      </c>
      <c r="K10" s="128" t="str">
        <f>IF(INDEX(GLSShapes!$A:$AK,$C$1+$A10,K$3)=0,"",INDEX(GLSShapes!$A:$AK,$C$1+$A10,K$3))</f>
        <v>END</v>
      </c>
      <c r="L10" s="128" t="str">
        <f>IF(INDEX(GLSShapes!$A:$AK,$C$1+$A10,L$3)=0,"",INDEX(GLSShapes!$A:$AK,$C$1+$A10,L$3))</f>
        <v>PEAK</v>
      </c>
      <c r="M10" s="128" t="str">
        <f>IF(INDEX(GLSShapes!$A:$AK,$C$1+$A10,M$3)=0,"",INDEX(GLSShapes!$A:$AK,$C$1+$A10,M$3))</f>
        <v>AVG</v>
      </c>
      <c r="N10" s="128" t="str">
        <f>IF(INDEX(GLSShapes!$A:$AK,$C$1+$A10,N$3)=0,"",INDEX(GLSShapes!$A:$AK,$C$1+$A10,N$3))</f>
        <v>END</v>
      </c>
      <c r="O10" s="128" t="str">
        <f>IF(INDEX(GLSShapes!$A:$AK,$C$1+$A10,O$3)=0,"",INDEX(GLSShapes!$A:$AK,$C$1+$A10,O$3))</f>
        <v>PEAK</v>
      </c>
      <c r="P10" s="128" t="str">
        <f>IF(INDEX(GLSShapes!$A:$AK,$C$1+$A10,P$3)=0,"",INDEX(GLSShapes!$A:$AK,$C$1+$A10,P$3))</f>
        <v>AVG</v>
      </c>
      <c r="Q10" s="128" t="str">
        <f>IF(INDEX(GLSShapes!$A:$AK,$C$1+$A10,Q$3)=0,"",INDEX(GLSShapes!$A:$AK,$C$1+$A10,Q$3))</f>
        <v>END</v>
      </c>
      <c r="R10" s="128" t="str">
        <f>IF(INDEX(GLSShapes!$A:$AK,$C$1+$A10,R$3)=0,"",INDEX(GLSShapes!$A:$AK,$C$1+$A10,R$3))</f>
        <v>PEAK</v>
      </c>
      <c r="S10" s="128" t="str">
        <f>IF(INDEX(GLSShapes!$A:$AK,$C$1+$A10,S$3)=0,"",INDEX(GLSShapes!$A:$AK,$C$1+$A10,S$3))</f>
        <v>AVG</v>
      </c>
      <c r="T10" s="128" t="str">
        <f>IF(INDEX(GLSShapes!$A:$AK,$C$1+$A10,T$3)=0,"",INDEX(GLSShapes!$A:$AK,$C$1+$A10,T$3))</f>
        <v>END</v>
      </c>
      <c r="U10" s="128" t="str">
        <f>IF(INDEX(GLSShapes!$A:$AK,$C$1+$A10,U$3)=0,"",INDEX(GLSShapes!$A:$AK,$C$1+$A10,U$3))</f>
        <v>PEAK</v>
      </c>
      <c r="V10" s="128" t="str">
        <f>IF(INDEX(GLSShapes!$A:$AK,$C$1+$A10,V$3)=0,"",INDEX(GLSShapes!$A:$AK,$C$1+$A10,V$3))</f>
        <v>AVG</v>
      </c>
      <c r="W10" s="128" t="str">
        <f>IF(INDEX(GLSShapes!$A:$AK,$C$1+$A10,W$3)=0,"",INDEX(GLSShapes!$A:$AK,$C$1+$A10,W$3))</f>
        <v>END</v>
      </c>
      <c r="X10" s="128" t="str">
        <f>IF(INDEX(GLSShapes!$A:$AK,$C$1+$A10,X$3)=0,"",INDEX(GLSShapes!$A:$AK,$C$1+$A10,X$3))</f>
        <v>PEAK</v>
      </c>
      <c r="Y10" s="128" t="str">
        <f>IF(INDEX(GLSShapes!$A:$AK,$C$1+$A10,Y$3)=0,"",INDEX(GLSShapes!$A:$AK,$C$1+$A10,Y$3))</f>
        <v>AVG</v>
      </c>
      <c r="Z10" s="128" t="str">
        <f>IF(INDEX(GLSShapes!$A:$AK,$C$1+$A10,Z$3)=0,"",INDEX(GLSShapes!$A:$AK,$C$1+$A10,Z$3))</f>
        <v>END</v>
      </c>
      <c r="AA10" s="128" t="str">
        <f>IF(INDEX(GLSShapes!$A:$AK,$C$1+$A10,AA$3)=0,"",INDEX(GLSShapes!$A:$AK,$C$1+$A10,AA$3))</f>
        <v>PEAK</v>
      </c>
      <c r="AB10" s="128" t="str">
        <f>IF(INDEX(GLSShapes!$A:$AK,$C$1+$A10,AB$3)=0,"",INDEX(GLSShapes!$A:$AK,$C$1+$A10,AB$3))</f>
        <v>AVG</v>
      </c>
      <c r="AC10" s="128" t="str">
        <f>IF(INDEX(GLSShapes!$A:$AK,$C$1+$A10,AC$3)=0,"",INDEX(GLSShapes!$A:$AK,$C$1+$A10,AC$3))</f>
        <v>END</v>
      </c>
      <c r="AD10" s="128" t="str">
        <f>IF(INDEX(GLSShapes!$A:$AK,$C$1+$A10,AD$3)=0,"",INDEX(GLSShapes!$A:$AK,$C$1+$A10,AD$3))</f>
        <v>PEAK</v>
      </c>
      <c r="AE10" s="128" t="str">
        <f>IF(INDEX(GLSShapes!$A:$AK,$C$1+$A10,AE$3)=0,"",INDEX(GLSShapes!$A:$AK,$C$1+$A10,AE$3))</f>
        <v>AVG</v>
      </c>
      <c r="AF10" s="128" t="str">
        <f>IF(INDEX(GLSShapes!$A:$AK,$C$1+$A10,AF$3)=0,"",INDEX(GLSShapes!$A:$AK,$C$1+$A10,AF$3))</f>
        <v>END</v>
      </c>
      <c r="AG10" s="128" t="str">
        <f>IF(INDEX(GLSShapes!$A:$AK,$C$1+$A10,AG$3)=0,"",INDEX(GLSShapes!$A:$AK,$C$1+$A10,AG$3))</f>
        <v>PEAK</v>
      </c>
      <c r="AH10" s="128" t="str">
        <f>IF(INDEX(GLSShapes!$A:$AK,$C$1+$A10,AH$3)=0,"",INDEX(GLSShapes!$A:$AK,$C$1+$A10,AH$3))</f>
        <v>AVG</v>
      </c>
      <c r="AI10" s="128" t="str">
        <f>IF(INDEX(GLSShapes!$A:$AK,$C$1+$A10,AI$3)=0,"",INDEX(GLSShapes!$A:$AK,$C$1+$A10,AI$3))</f>
        <v>END</v>
      </c>
      <c r="AJ10" s="128" t="str">
        <f>IF(INDEX(GLSShapes!$A:$AK,$C$1+$A10,AJ$3)=0,"",INDEX(GLSShapes!$A:$AK,$C$1+$A10,AJ$3))</f>
        <v>PEAK</v>
      </c>
      <c r="AK10" s="128" t="str">
        <f>IF(INDEX(GLSShapes!$A:$AK,$C$1+$A10,AK$3)=0,"",INDEX(GLSShapes!$A:$AK,$C$1+$A10,AK$3))</f>
        <v>AVG</v>
      </c>
      <c r="AL10" s="129" t="str">
        <f>IF(INDEX(GLSShapes!$A:$AK,$C$1+$A10,AL$3)=0,"",INDEX(GLSShapes!$A:$AK,$C$1+$A10,AL$3))</f>
        <v>END</v>
      </c>
    </row>
    <row r="11" spans="1:38">
      <c r="A11">
        <f t="shared" si="0"/>
        <v>7</v>
      </c>
      <c r="B11" s="127">
        <f>IF(INDEX(GLSShapes!$A:$AK,$C$1+$A11,B$3)=0,"",INDEX(GLSShapes!$A:$AK,$C$1+$A11,B$3))</f>
        <v>1</v>
      </c>
      <c r="C11" s="128">
        <f>INDEX(GLSShapes!$A:$AK,$C$1+$A11,C$3)</f>
        <v>0.25214818988589943</v>
      </c>
      <c r="D11" s="128">
        <f>INDEX(GLSShapes!$A:$AK,$C$1+$A11,D$3)</f>
        <v>0.25377393351307703</v>
      </c>
      <c r="E11" s="128">
        <f>INDEX(GLSShapes!$A:$AK,$C$1+$A11,E$3)</f>
        <v>0.24213040363028424</v>
      </c>
      <c r="F11" s="128">
        <f>INDEX(GLSShapes!$A:$AK,$C$1+$A11,F$3)</f>
        <v>0.25654500286642457</v>
      </c>
      <c r="G11" s="128">
        <f>INDEX(GLSShapes!$A:$AK,$C$1+$A11,G$3)</f>
        <v>0.25397504892367906</v>
      </c>
      <c r="H11" s="128">
        <f>INDEX(GLSShapes!$A:$AK,$C$1+$A11,H$3)</f>
        <v>0.23620602834328469</v>
      </c>
      <c r="I11" s="128">
        <f>INDEX(GLSShapes!$A:$AK,$C$1+$A11,I$3)</f>
        <v>0.15714781401804304</v>
      </c>
      <c r="J11" s="128">
        <f>INDEX(GLSShapes!$A:$AK,$C$1+$A11,J$3)</f>
        <v>0.22558279365158895</v>
      </c>
      <c r="K11" s="128">
        <f>INDEX(GLSShapes!$A:$AK,$C$1+$A11,K$3)</f>
        <v>0.2193956061945454</v>
      </c>
      <c r="L11" s="128">
        <f>INDEX(GLSShapes!$A:$AK,$C$1+$A11,L$3)</f>
        <v>0.16259500542888164</v>
      </c>
      <c r="M11" s="128">
        <f>INDEX(GLSShapes!$A:$AK,$C$1+$A11,M$3)</f>
        <v>0.21737923375902277</v>
      </c>
      <c r="N11" s="128">
        <f>INDEX(GLSShapes!$A:$AK,$C$1+$A11,N$3)</f>
        <v>0.22493766535335655</v>
      </c>
      <c r="O11" s="128">
        <f>INDEX(GLSShapes!$A:$AK,$C$1+$A11,O$3)</f>
        <v>0.12536734453979076</v>
      </c>
      <c r="P11" s="128">
        <f>INDEX(GLSShapes!$A:$AK,$C$1+$A11,P$3)</f>
        <v>0.17253147968776719</v>
      </c>
      <c r="Q11" s="128">
        <f>INDEX(GLSShapes!$A:$AK,$C$1+$A11,Q$3)</f>
        <v>0.17126925757685008</v>
      </c>
      <c r="R11" s="128">
        <f>INDEX(GLSShapes!$A:$AK,$C$1+$A11,R$3)</f>
        <v>0.10937059351365211</v>
      </c>
      <c r="S11" s="128">
        <f>INDEX(GLSShapes!$A:$AK,$C$1+$A11,S$3)</f>
        <v>0.13584026593637508</v>
      </c>
      <c r="T11" s="128">
        <f>INDEX(GLSShapes!$A:$AK,$C$1+$A11,T$3)</f>
        <v>0.13697094516208924</v>
      </c>
      <c r="U11" s="128">
        <f>INDEX(GLSShapes!$A:$AK,$C$1+$A11,U$3)</f>
        <v>0.10523459470126795</v>
      </c>
      <c r="V11" s="128">
        <f>INDEX(GLSShapes!$A:$AK,$C$1+$A11,V$3)</f>
        <v>0.13833663506438379</v>
      </c>
      <c r="W11" s="128">
        <f>INDEX(GLSShapes!$A:$AK,$C$1+$A11,W$3)</f>
        <v>0.12738448975888583</v>
      </c>
      <c r="X11" s="128">
        <f>INDEX(GLSShapes!$A:$AK,$C$1+$A11,X$3)</f>
        <v>0.10958129976881582</v>
      </c>
      <c r="Y11" s="128">
        <f>INDEX(GLSShapes!$A:$AK,$C$1+$A11,Y$3)</f>
        <v>0.12902473168455436</v>
      </c>
      <c r="Z11" s="128">
        <f>INDEX(GLSShapes!$A:$AK,$C$1+$A11,Z$3)</f>
        <v>0.1307052638193586</v>
      </c>
      <c r="AA11" s="128">
        <f>INDEX(GLSShapes!$A:$AK,$C$1+$A11,AA$3)</f>
        <v>0.11359642115353889</v>
      </c>
      <c r="AB11" s="128">
        <f>INDEX(GLSShapes!$A:$AK,$C$1+$A11,AB$3)</f>
        <v>0.13838298102883151</v>
      </c>
      <c r="AC11" s="128">
        <f>INDEX(GLSShapes!$A:$AK,$C$1+$A11,AC$3)</f>
        <v>0.15244111267552038</v>
      </c>
      <c r="AD11" s="128">
        <f>INDEX(GLSShapes!$A:$AK,$C$1+$A11,AD$3)</f>
        <v>0.14836532791718537</v>
      </c>
      <c r="AE11" s="128">
        <f>INDEX(GLSShapes!$A:$AK,$C$1+$A11,AE$3)</f>
        <v>0.18088191931376493</v>
      </c>
      <c r="AF11" s="128">
        <f>INDEX(GLSShapes!$A:$AK,$C$1+$A11,AF$3)</f>
        <v>0.18663412746834127</v>
      </c>
      <c r="AG11" s="128">
        <f>INDEX(GLSShapes!$A:$AK,$C$1+$A11,AG$3)</f>
        <v>0.21792738598063061</v>
      </c>
      <c r="AH11" s="128">
        <f>INDEX(GLSShapes!$A:$AK,$C$1+$A11,AH$3)</f>
        <v>0.24089379728117608</v>
      </c>
      <c r="AI11" s="128">
        <f>INDEX(GLSShapes!$A:$AK,$C$1+$A11,AI$3)</f>
        <v>0.23415419949599672</v>
      </c>
      <c r="AJ11" s="128">
        <f>INDEX(GLSShapes!$A:$AK,$C$1+$A11,AJ$3)</f>
        <v>0.25214818988589943</v>
      </c>
      <c r="AK11" s="128">
        <f>INDEX(GLSShapes!$A:$AK,$C$1+$A11,AK$3)</f>
        <v>0.24344086587146063</v>
      </c>
      <c r="AL11" s="129">
        <f>INDEX(GLSShapes!$A:$AK,$C$1+$A11,AL$3)</f>
        <v>0.23536956025228842</v>
      </c>
    </row>
    <row r="12" spans="1:38">
      <c r="A12">
        <f t="shared" si="0"/>
        <v>8</v>
      </c>
      <c r="B12" s="127">
        <f>IF(INDEX(GLSShapes!$A:$AK,$C$1+$A12,B$3)=0,"",INDEX(GLSShapes!$A:$AK,$C$1+$A12,B$3))</f>
        <v>2</v>
      </c>
      <c r="C12" s="128">
        <f>INDEX(GLSShapes!$A:$AK,$C$1+$A12,C$3)</f>
        <v>0.23763910409916889</v>
      </c>
      <c r="D12" s="128">
        <f>INDEX(GLSShapes!$A:$AK,$C$1+$A12,D$3)</f>
        <v>0.23738486594495464</v>
      </c>
      <c r="E12" s="128">
        <f>INDEX(GLSShapes!$A:$AK,$C$1+$A12,E$3)</f>
        <v>0.23655759891728367</v>
      </c>
      <c r="F12" s="128">
        <f>INDEX(GLSShapes!$A:$AK,$C$1+$A12,F$3)</f>
        <v>0.241496273648003</v>
      </c>
      <c r="G12" s="128">
        <f>INDEX(GLSShapes!$A:$AK,$C$1+$A12,G$3)</f>
        <v>0.24071214530332682</v>
      </c>
      <c r="H12" s="128">
        <f>INDEX(GLSShapes!$A:$AK,$C$1+$A12,H$3)</f>
        <v>0.23498309474138546</v>
      </c>
      <c r="I12" s="128">
        <f>INDEX(GLSShapes!$A:$AK,$C$1+$A12,I$3)</f>
        <v>0.14434420541290771</v>
      </c>
      <c r="J12" s="128">
        <f>INDEX(GLSShapes!$A:$AK,$C$1+$A12,J$3)</f>
        <v>0.20935476193458682</v>
      </c>
      <c r="K12" s="128">
        <f>INDEX(GLSShapes!$A:$AK,$C$1+$A12,K$3)</f>
        <v>0.21053923976033784</v>
      </c>
      <c r="L12" s="128">
        <f>INDEX(GLSShapes!$A:$AK,$C$1+$A12,L$3)</f>
        <v>0.15007464712269272</v>
      </c>
      <c r="M12" s="128">
        <f>INDEX(GLSShapes!$A:$AK,$C$1+$A12,M$3)</f>
        <v>0.20109600946334164</v>
      </c>
      <c r="N12" s="128">
        <f>INDEX(GLSShapes!$A:$AK,$C$1+$A12,N$3)</f>
        <v>0.22021736234035669</v>
      </c>
      <c r="O12" s="128">
        <f>INDEX(GLSShapes!$A:$AK,$C$1+$A12,O$3)</f>
        <v>0.11452333372516751</v>
      </c>
      <c r="P12" s="128">
        <f>INDEX(GLSShapes!$A:$AK,$C$1+$A12,P$3)</f>
        <v>0.1600136744345052</v>
      </c>
      <c r="Q12" s="128">
        <f>INDEX(GLSShapes!$A:$AK,$C$1+$A12,Q$3)</f>
        <v>0.17031989809407078</v>
      </c>
      <c r="R12" s="128">
        <f>INDEX(GLSShapes!$A:$AK,$C$1+$A12,R$3)</f>
        <v>9.9910267914369966E-2</v>
      </c>
      <c r="S12" s="128">
        <f>INDEX(GLSShapes!$A:$AK,$C$1+$A12,S$3)</f>
        <v>0.12758573175562785</v>
      </c>
      <c r="T12" s="128">
        <f>INDEX(GLSShapes!$A:$AK,$C$1+$A12,T$3)</f>
        <v>0.1371534340498195</v>
      </c>
      <c r="U12" s="128">
        <f>INDEX(GLSShapes!$A:$AK,$C$1+$A12,U$3)</f>
        <v>9.6132024273521133E-2</v>
      </c>
      <c r="V12" s="128">
        <f>INDEX(GLSShapes!$A:$AK,$C$1+$A12,V$3)</f>
        <v>0.12637080798075559</v>
      </c>
      <c r="W12" s="128">
        <f>INDEX(GLSShapes!$A:$AK,$C$1+$A12,W$3)</f>
        <v>0.12422029169596481</v>
      </c>
      <c r="X12" s="128">
        <f>INDEX(GLSShapes!$A:$AK,$C$1+$A12,X$3)</f>
        <v>0.10010274852298998</v>
      </c>
      <c r="Y12" s="128">
        <f>INDEX(GLSShapes!$A:$AK,$C$1+$A12,Y$3)</f>
        <v>0.11786436459791565</v>
      </c>
      <c r="Z12" s="128">
        <f>INDEX(GLSShapes!$A:$AK,$C$1+$A12,Z$3)</f>
        <v>0.127458578580256</v>
      </c>
      <c r="AA12" s="128">
        <f>INDEX(GLSShapes!$A:$AK,$C$1+$A12,AA$3)</f>
        <v>0.10377057037865473</v>
      </c>
      <c r="AB12" s="128">
        <f>INDEX(GLSShapes!$A:$AK,$C$1+$A12,AB$3)</f>
        <v>0.12790865666790072</v>
      </c>
      <c r="AC12" s="128">
        <f>INDEX(GLSShapes!$A:$AK,$C$1+$A12,AC$3)</f>
        <v>0.14890216522698738</v>
      </c>
      <c r="AD12" s="128">
        <f>INDEX(GLSShapes!$A:$AK,$C$1+$A12,AD$3)</f>
        <v>0.13627727183384658</v>
      </c>
      <c r="AE12" s="128">
        <f>INDEX(GLSShapes!$A:$AK,$C$1+$A12,AE$3)</f>
        <v>0.1696877094223295</v>
      </c>
      <c r="AF12" s="128">
        <f>INDEX(GLSShapes!$A:$AK,$C$1+$A12,AF$3)</f>
        <v>0.18638115504233571</v>
      </c>
      <c r="AG12" s="128">
        <f>INDEX(GLSShapes!$A:$AK,$C$1+$A12,AG$3)</f>
        <v>0.20444558214940911</v>
      </c>
      <c r="AH12" s="128">
        <f>INDEX(GLSShapes!$A:$AK,$C$1+$A12,AH$3)</f>
        <v>0.23009993785137184</v>
      </c>
      <c r="AI12" s="128">
        <f>INDEX(GLSShapes!$A:$AK,$C$1+$A12,AI$3)</f>
        <v>0.23665826661137515</v>
      </c>
      <c r="AJ12" s="128">
        <f>INDEX(GLSShapes!$A:$AK,$C$1+$A12,AJ$3)</f>
        <v>0.2373573742780673</v>
      </c>
      <c r="AK12" s="128">
        <f>INDEX(GLSShapes!$A:$AK,$C$1+$A12,AK$3)</f>
        <v>0.22819211194255576</v>
      </c>
      <c r="AL12" s="129">
        <f>INDEX(GLSShapes!$A:$AK,$C$1+$A12,AL$3)</f>
        <v>0.22495124650819587</v>
      </c>
    </row>
    <row r="13" spans="1:38">
      <c r="A13">
        <f t="shared" si="0"/>
        <v>9</v>
      </c>
      <c r="B13" s="127">
        <f>IF(INDEX(GLSShapes!$A:$AK,$C$1+$A13,B$3)=0,"",INDEX(GLSShapes!$A:$AK,$C$1+$A13,B$3))</f>
        <v>3</v>
      </c>
      <c r="C13" s="128">
        <f>INDEX(GLSShapes!$A:$AK,$C$1+$A13,C$3)</f>
        <v>0.22172136920693056</v>
      </c>
      <c r="D13" s="128">
        <f>INDEX(GLSShapes!$A:$AK,$C$1+$A13,D$3)</f>
        <v>0.22302133658149376</v>
      </c>
      <c r="E13" s="128">
        <f>INDEX(GLSShapes!$A:$AK,$C$1+$A13,E$3)</f>
        <v>0.2377836159541438</v>
      </c>
      <c r="F13" s="128">
        <f>INDEX(GLSShapes!$A:$AK,$C$1+$A13,F$3)</f>
        <v>0.22424995222625643</v>
      </c>
      <c r="G13" s="128">
        <f>INDEX(GLSShapes!$A:$AK,$C$1+$A13,G$3)</f>
        <v>0.22311490949119386</v>
      </c>
      <c r="H13" s="128">
        <f>INDEX(GLSShapes!$A:$AK,$C$1+$A13,H$3)</f>
        <v>0.23027120351053876</v>
      </c>
      <c r="I13" s="128">
        <f>INDEX(GLSShapes!$A:$AK,$C$1+$A13,I$3)</f>
        <v>0.14829979181124223</v>
      </c>
      <c r="J13" s="128">
        <f>INDEX(GLSShapes!$A:$AK,$C$1+$A13,J$3)</f>
        <v>0.20275957961193025</v>
      </c>
      <c r="K13" s="128">
        <f>INDEX(GLSShapes!$A:$AK,$C$1+$A13,K$3)</f>
        <v>0.2147300527125692</v>
      </c>
      <c r="L13" s="128">
        <f>INDEX(GLSShapes!$A:$AK,$C$1+$A13,L$3)</f>
        <v>0.1539087947882736</v>
      </c>
      <c r="M13" s="128">
        <f>INDEX(GLSShapes!$A:$AK,$C$1+$A13,M$3)</f>
        <v>0.19845858580981579</v>
      </c>
      <c r="N13" s="128">
        <f>INDEX(GLSShapes!$A:$AK,$C$1+$A13,N$3)</f>
        <v>0.22571803802889279</v>
      </c>
      <c r="O13" s="128">
        <f>INDEX(GLSShapes!$A:$AK,$C$1+$A13,O$3)</f>
        <v>0.11790290349124252</v>
      </c>
      <c r="P13" s="128">
        <f>INDEX(GLSShapes!$A:$AK,$C$1+$A13,P$3)</f>
        <v>0.16189390917896421</v>
      </c>
      <c r="Q13" s="128">
        <f>INDEX(GLSShapes!$A:$AK,$C$1+$A13,Q$3)</f>
        <v>0.176328502415459</v>
      </c>
      <c r="R13" s="128">
        <f>INDEX(GLSShapes!$A:$AK,$C$1+$A13,R$3)</f>
        <v>9.6141520317907972E-2</v>
      </c>
      <c r="S13" s="128">
        <f>INDEX(GLSShapes!$A:$AK,$C$1+$A13,S$3)</f>
        <v>0.12631116622745828</v>
      </c>
      <c r="T13" s="128">
        <f>INDEX(GLSShapes!$A:$AK,$C$1+$A13,T$3)</f>
        <v>0.1379746340446055</v>
      </c>
      <c r="U13" s="128">
        <f>INDEX(GLSShapes!$A:$AK,$C$1+$A13,U$3)</f>
        <v>9.4331244758004834E-2</v>
      </c>
      <c r="V13" s="128">
        <f>INDEX(GLSShapes!$A:$AK,$C$1+$A13,V$3)</f>
        <v>0.12229818168954294</v>
      </c>
      <c r="W13" s="128">
        <f>INDEX(GLSShapes!$A:$AK,$C$1+$A13,W$3)</f>
        <v>0.12688547644430331</v>
      </c>
      <c r="X13" s="128">
        <f>INDEX(GLSShapes!$A:$AK,$C$1+$A13,X$3)</f>
        <v>9.6326740303108144E-2</v>
      </c>
      <c r="Y13" s="128">
        <f>INDEX(GLSShapes!$A:$AK,$C$1+$A13,Y$3)</f>
        <v>0.11455038799882475</v>
      </c>
      <c r="Z13" s="128">
        <f>INDEX(GLSShapes!$A:$AK,$C$1+$A13,Z$3)</f>
        <v>0.12714438323453639</v>
      </c>
      <c r="AA13" s="128">
        <f>INDEX(GLSShapes!$A:$AK,$C$1+$A13,AA$3)</f>
        <v>9.9856207061830959E-2</v>
      </c>
      <c r="AB13" s="128">
        <f>INDEX(GLSShapes!$A:$AK,$C$1+$A13,AB$3)</f>
        <v>0.1303421311638239</v>
      </c>
      <c r="AC13" s="128">
        <f>INDEX(GLSShapes!$A:$AK,$C$1+$A13,AC$3)</f>
        <v>0.1518829990994077</v>
      </c>
      <c r="AD13" s="128">
        <f>INDEX(GLSShapes!$A:$AK,$C$1+$A13,AD$3)</f>
        <v>0.14001179322544718</v>
      </c>
      <c r="AE13" s="128">
        <f>INDEX(GLSShapes!$A:$AK,$C$1+$A13,AE$3)</f>
        <v>0.16984318455971054</v>
      </c>
      <c r="AF13" s="128">
        <f>INDEX(GLSShapes!$A:$AK,$C$1+$A13,AF$3)</f>
        <v>0.1821699081858901</v>
      </c>
      <c r="AG13" s="128">
        <f>INDEX(GLSShapes!$A:$AK,$C$1+$A13,AG$3)</f>
        <v>0.18870258970092579</v>
      </c>
      <c r="AH13" s="128">
        <f>INDEX(GLSShapes!$A:$AK,$C$1+$A13,AH$3)</f>
        <v>0.21152678463000141</v>
      </c>
      <c r="AI13" s="128">
        <f>INDEX(GLSShapes!$A:$AK,$C$1+$A13,AI$3)</f>
        <v>0.2320967175986475</v>
      </c>
      <c r="AJ13" s="128">
        <f>INDEX(GLSShapes!$A:$AK,$C$1+$A13,AJ$3)</f>
        <v>0.22186223411748132</v>
      </c>
      <c r="AK13" s="128">
        <f>INDEX(GLSShapes!$A:$AK,$C$1+$A13,AK$3)</f>
        <v>0.21293678244058969</v>
      </c>
      <c r="AL13" s="129">
        <f>INDEX(GLSShapes!$A:$AK,$C$1+$A13,AL$3)</f>
        <v>0.23018675661905522</v>
      </c>
    </row>
    <row r="14" spans="1:38">
      <c r="A14">
        <f t="shared" si="0"/>
        <v>10</v>
      </c>
      <c r="B14" s="127">
        <f>IF(INDEX(GLSShapes!$A:$AK,$C$1+$A14,B$3)=0,"",INDEX(GLSShapes!$A:$AK,$C$1+$A14,B$3))</f>
        <v>4</v>
      </c>
      <c r="C14" s="128">
        <f>INDEX(GLSShapes!$A:$AK,$C$1+$A14,C$3)</f>
        <v>0.22003099028032116</v>
      </c>
      <c r="D14" s="128">
        <f>INDEX(GLSShapes!$A:$AK,$C$1+$A14,D$3)</f>
        <v>0.22016094817085702</v>
      </c>
      <c r="E14" s="128">
        <f>INDEX(GLSShapes!$A:$AK,$C$1+$A14,E$3)</f>
        <v>0.23744924767136374</v>
      </c>
      <c r="F14" s="128">
        <f>INDEX(GLSShapes!$A:$AK,$C$1+$A14,F$3)</f>
        <v>0.21990254156315686</v>
      </c>
      <c r="G14" s="128">
        <f>INDEX(GLSShapes!$A:$AK,$C$1+$A14,G$3)</f>
        <v>0.22042410714285721</v>
      </c>
      <c r="H14" s="128">
        <f>INDEX(GLSShapes!$A:$AK,$C$1+$A14,H$3)</f>
        <v>0.23656571469678436</v>
      </c>
      <c r="I14" s="128">
        <f>INDEX(GLSShapes!$A:$AK,$C$1+$A14,I$3)</f>
        <v>0.16596113809854268</v>
      </c>
      <c r="J14" s="128">
        <f>INDEX(GLSShapes!$A:$AK,$C$1+$A14,J$3)</f>
        <v>0.2224073354962359</v>
      </c>
      <c r="K14" s="128">
        <f>INDEX(GLSShapes!$A:$AK,$C$1+$A14,K$3)</f>
        <v>0.23512752512850738</v>
      </c>
      <c r="L14" s="128">
        <f>INDEX(GLSShapes!$A:$AK,$C$1+$A14,L$3)</f>
        <v>0.17080618892508143</v>
      </c>
      <c r="M14" s="128">
        <f>INDEX(GLSShapes!$A:$AK,$C$1+$A14,M$3)</f>
        <v>0.22409651642807132</v>
      </c>
      <c r="N14" s="128">
        <f>INDEX(GLSShapes!$A:$AK,$C$1+$A14,N$3)</f>
        <v>0.25114676716344048</v>
      </c>
      <c r="O14" s="128">
        <f>INDEX(GLSShapes!$A:$AK,$C$1+$A14,O$3)</f>
        <v>0.14029622663688726</v>
      </c>
      <c r="P14" s="128">
        <f>INDEX(GLSShapes!$A:$AK,$C$1+$A14,P$3)</f>
        <v>0.18491254059597745</v>
      </c>
      <c r="Q14" s="128">
        <f>INDEX(GLSShapes!$A:$AK,$C$1+$A14,Q$3)</f>
        <v>0.19691398082053505</v>
      </c>
      <c r="R14" s="128">
        <f>INDEX(GLSShapes!$A:$AK,$C$1+$A14,R$3)</f>
        <v>0.12506088962953471</v>
      </c>
      <c r="S14" s="128">
        <f>INDEX(GLSShapes!$A:$AK,$C$1+$A14,S$3)</f>
        <v>0.14827158580065106</v>
      </c>
      <c r="T14" s="128">
        <f>INDEX(GLSShapes!$A:$AK,$C$1+$A14,T$3)</f>
        <v>0.1595213577173247</v>
      </c>
      <c r="U14" s="128">
        <f>INDEX(GLSShapes!$A:$AK,$C$1+$A14,U$3)</f>
        <v>0.11764270560955155</v>
      </c>
      <c r="V14" s="128">
        <f>INDEX(GLSShapes!$A:$AK,$C$1+$A14,V$3)</f>
        <v>0.14398347955285129</v>
      </c>
      <c r="W14" s="128">
        <f>INDEX(GLSShapes!$A:$AK,$C$1+$A14,W$3)</f>
        <v>0.14938644044729738</v>
      </c>
      <c r="X14" s="128">
        <f>INDEX(GLSShapes!$A:$AK,$C$1+$A14,X$3)</f>
        <v>0.11834061135371179</v>
      </c>
      <c r="Y14" s="128">
        <f>INDEX(GLSShapes!$A:$AK,$C$1+$A14,Y$3)</f>
        <v>0.13438671989768583</v>
      </c>
      <c r="Z14" s="128">
        <f>INDEX(GLSShapes!$A:$AK,$C$1+$A14,Z$3)</f>
        <v>0.14961982363167925</v>
      </c>
      <c r="AA14" s="128">
        <f>INDEX(GLSShapes!$A:$AK,$C$1+$A14,AA$3)</f>
        <v>0.11982744847419714</v>
      </c>
      <c r="AB14" s="128">
        <f>INDEX(GLSShapes!$A:$AK,$C$1+$A14,AB$3)</f>
        <v>0.14992279700578795</v>
      </c>
      <c r="AC14" s="128">
        <f>INDEX(GLSShapes!$A:$AK,$C$1+$A14,AC$3)</f>
        <v>0.17572967007877013</v>
      </c>
      <c r="AD14" s="128">
        <f>INDEX(GLSShapes!$A:$AK,$C$1+$A14,AD$3)</f>
        <v>0.15606368341741467</v>
      </c>
      <c r="AE14" s="128">
        <f>INDEX(GLSShapes!$A:$AK,$C$1+$A14,AE$3)</f>
        <v>0.19083768931778586</v>
      </c>
      <c r="AF14" s="128">
        <f>INDEX(GLSShapes!$A:$AK,$C$1+$A14,AF$3)</f>
        <v>0.20663382985372242</v>
      </c>
      <c r="AG14" s="128">
        <f>INDEX(GLSShapes!$A:$AK,$C$1+$A14,AG$3)</f>
        <v>0.1837109091684799</v>
      </c>
      <c r="AH14" s="128">
        <f>INDEX(GLSShapes!$A:$AK,$C$1+$A14,AH$3)</f>
        <v>0.20679063055855182</v>
      </c>
      <c r="AI14" s="128">
        <f>INDEX(GLSShapes!$A:$AK,$C$1+$A14,AI$3)</f>
        <v>0.23380331111040223</v>
      </c>
      <c r="AJ14" s="128">
        <f>INDEX(GLSShapes!$A:$AK,$C$1+$A14,AJ$3)</f>
        <v>0.22007794525050473</v>
      </c>
      <c r="AK14" s="128">
        <f>INDEX(GLSShapes!$A:$AK,$C$1+$A14,AK$3)</f>
        <v>0.21602072620628893</v>
      </c>
      <c r="AL14" s="129">
        <f>INDEX(GLSShapes!$A:$AK,$C$1+$A14,AL$3)</f>
        <v>0.23313831936611679</v>
      </c>
    </row>
    <row r="15" spans="1:38">
      <c r="A15">
        <f t="shared" si="0"/>
        <v>11</v>
      </c>
      <c r="B15" s="127">
        <f>IF(INDEX(GLSShapes!$A:$AK,$C$1+$A15,B$3)=0,"",INDEX(GLSShapes!$A:$AK,$C$1+$A15,B$3))</f>
        <v>5</v>
      </c>
      <c r="C15" s="128">
        <f>INDEX(GLSShapes!$A:$AK,$C$1+$A15,C$3)</f>
        <v>0.25116213551204397</v>
      </c>
      <c r="D15" s="128">
        <f>INDEX(GLSShapes!$A:$AK,$C$1+$A15,D$3)</f>
        <v>0.25007185186198971</v>
      </c>
      <c r="E15" s="128">
        <f>INDEX(GLSShapes!$A:$AK,$C$1+$A15,E$3)</f>
        <v>0.26943714672398694</v>
      </c>
      <c r="F15" s="128">
        <f>INDEX(GLSShapes!$A:$AK,$C$1+$A15,F$3)</f>
        <v>0.24861456143703417</v>
      </c>
      <c r="G15" s="128">
        <f>INDEX(GLSShapes!$A:$AK,$C$1+$A15,G$3)</f>
        <v>0.24891450587084155</v>
      </c>
      <c r="H15" s="128">
        <f>INDEX(GLSShapes!$A:$AK,$C$1+$A15,H$3)</f>
        <v>0.26640169771958849</v>
      </c>
      <c r="I15" s="128">
        <f>INDEX(GLSShapes!$A:$AK,$C$1+$A15,I$3)</f>
        <v>0.32630117973629424</v>
      </c>
      <c r="J15" s="128">
        <f>INDEX(GLSShapes!$A:$AK,$C$1+$A15,J$3)</f>
        <v>0.39058135310844172</v>
      </c>
      <c r="K15" s="128">
        <f>INDEX(GLSShapes!$A:$AK,$C$1+$A15,K$3)</f>
        <v>0.41565988933634557</v>
      </c>
      <c r="L15" s="128">
        <f>INDEX(GLSShapes!$A:$AK,$C$1+$A15,L$3)</f>
        <v>0.32797231270358307</v>
      </c>
      <c r="M15" s="128">
        <f>INDEX(GLSShapes!$A:$AK,$C$1+$A15,M$3)</f>
        <v>0.42622456123409697</v>
      </c>
      <c r="N15" s="128">
        <f>INDEX(GLSShapes!$A:$AK,$C$1+$A15,N$3)</f>
        <v>0.48390719275205091</v>
      </c>
      <c r="O15" s="128">
        <f>INDEX(GLSShapes!$A:$AK,$C$1+$A15,O$3)</f>
        <v>0.27636064417538497</v>
      </c>
      <c r="P15" s="128">
        <f>INDEX(GLSShapes!$A:$AK,$C$1+$A15,P$3)</f>
        <v>0.36118739672953126</v>
      </c>
      <c r="Q15" s="128">
        <f>INDEX(GLSShapes!$A:$AK,$C$1+$A15,Q$3)</f>
        <v>0.40429495036892837</v>
      </c>
      <c r="R15" s="128">
        <f>INDEX(GLSShapes!$A:$AK,$C$1+$A15,R$3)</f>
        <v>0.2277400333290604</v>
      </c>
      <c r="S15" s="128">
        <f>INDEX(GLSShapes!$A:$AK,$C$1+$A15,S$3)</f>
        <v>0.28831447320828812</v>
      </c>
      <c r="T15" s="128">
        <f>INDEX(GLSShapes!$A:$AK,$C$1+$A15,T$3)</f>
        <v>0.31768708369722487</v>
      </c>
      <c r="U15" s="128">
        <f>INDEX(GLSShapes!$A:$AK,$C$1+$A15,U$3)</f>
        <v>0.22551679905274064</v>
      </c>
      <c r="V15" s="128">
        <f>INDEX(GLSShapes!$A:$AK,$C$1+$A15,V$3)</f>
        <v>0.29027522286684593</v>
      </c>
      <c r="W15" s="128">
        <f>INDEX(GLSShapes!$A:$AK,$C$1+$A15,W$3)</f>
        <v>0.30350216617143366</v>
      </c>
      <c r="X15" s="128">
        <f>INDEX(GLSShapes!$A:$AK,$C$1+$A15,X$3)</f>
        <v>0.22810172103776005</v>
      </c>
      <c r="Y15" s="128">
        <f>INDEX(GLSShapes!$A:$AK,$C$1+$A15,Y$3)</f>
        <v>0.27423480409947976</v>
      </c>
      <c r="Z15" s="128">
        <f>INDEX(GLSShapes!$A:$AK,$C$1+$A15,Z$3)</f>
        <v>0.31080203598584022</v>
      </c>
      <c r="AA15" s="128">
        <f>INDEX(GLSShapes!$A:$AK,$C$1+$A15,AA$3)</f>
        <v>0.23645949832241567</v>
      </c>
      <c r="AB15" s="128">
        <f>INDEX(GLSShapes!$A:$AK,$C$1+$A15,AB$3)</f>
        <v>0.29246841900909293</v>
      </c>
      <c r="AC15" s="128">
        <f>INDEX(GLSShapes!$A:$AK,$C$1+$A15,AC$3)</f>
        <v>0.35279120210053655</v>
      </c>
      <c r="AD15" s="128">
        <f>INDEX(GLSShapes!$A:$AK,$C$1+$A15,AD$3)</f>
        <v>0.3080652558474743</v>
      </c>
      <c r="AE15" s="128">
        <f>INDEX(GLSShapes!$A:$AK,$C$1+$A15,AE$3)</f>
        <v>0.37136040745208426</v>
      </c>
      <c r="AF15" s="128">
        <f>INDEX(GLSShapes!$A:$AK,$C$1+$A15,AF$3)</f>
        <v>0.4138777696760465</v>
      </c>
      <c r="AG15" s="128">
        <f>INDEX(GLSShapes!$A:$AK,$C$1+$A15,AG$3)</f>
        <v>0.20760271342634073</v>
      </c>
      <c r="AH15" s="128">
        <f>INDEX(GLSShapes!$A:$AK,$C$1+$A15,AH$3)</f>
        <v>0.23404316115067827</v>
      </c>
      <c r="AI15" s="128">
        <f>INDEX(GLSShapes!$A:$AK,$C$1+$A15,AI$3)</f>
        <v>0.26240071453634883</v>
      </c>
      <c r="AJ15" s="128">
        <f>INDEX(GLSShapes!$A:$AK,$C$1+$A15,AJ$3)</f>
        <v>0.25064563084002445</v>
      </c>
      <c r="AK15" s="128">
        <f>INDEX(GLSShapes!$A:$AK,$C$1+$A15,AK$3)</f>
        <v>0.24574231644287797</v>
      </c>
      <c r="AL15" s="129">
        <f>INDEX(GLSShapes!$A:$AK,$C$1+$A15,AL$3)</f>
        <v>0.26455138003127254</v>
      </c>
    </row>
    <row r="16" spans="1:38">
      <c r="A16">
        <f t="shared" si="0"/>
        <v>12</v>
      </c>
      <c r="B16" s="127">
        <f>IF(INDEX(GLSShapes!$A:$AK,$C$1+$A16,B$3)=0,"",INDEX(GLSShapes!$A:$AK,$C$1+$A16,B$3))</f>
        <v>6</v>
      </c>
      <c r="C16" s="128">
        <f>INDEX(GLSShapes!$A:$AK,$C$1+$A16,C$3)</f>
        <v>0.45386674179461894</v>
      </c>
      <c r="D16" s="128">
        <f>INDEX(GLSShapes!$A:$AK,$C$1+$A16,D$3)</f>
        <v>0.46091943011208908</v>
      </c>
      <c r="E16" s="128">
        <f>INDEX(GLSShapes!$A:$AK,$C$1+$A16,E$3)</f>
        <v>0.50601066794045069</v>
      </c>
      <c r="F16" s="128">
        <f>INDEX(GLSShapes!$A:$AK,$C$1+$A16,F$3)</f>
        <v>0.46178100515956427</v>
      </c>
      <c r="G16" s="128">
        <f>INDEX(GLSShapes!$A:$AK,$C$1+$A16,G$3)</f>
        <v>0.46596746575342496</v>
      </c>
      <c r="H16" s="128">
        <f>INDEX(GLSShapes!$A:$AK,$C$1+$A16,H$3)</f>
        <v>0.50965757859146832</v>
      </c>
      <c r="I16" s="128">
        <f>INDEX(GLSShapes!$A:$AK,$C$1+$A16,I$3)</f>
        <v>0.48428174878556568</v>
      </c>
      <c r="J16" s="128">
        <f>INDEX(GLSShapes!$A:$AK,$C$1+$A16,J$3)</f>
        <v>0.60229735315854738</v>
      </c>
      <c r="K16" s="128">
        <f>INDEX(GLSShapes!$A:$AK,$C$1+$A16,K$3)</f>
        <v>0.60395180565104933</v>
      </c>
      <c r="L16" s="128">
        <f>INDEX(GLSShapes!$A:$AK,$C$1+$A16,L$3)</f>
        <v>0.48249185667752448</v>
      </c>
      <c r="M16" s="128">
        <f>INDEX(GLSShapes!$A:$AK,$C$1+$A16,M$3)</f>
        <v>0.62618593534992617</v>
      </c>
      <c r="N16" s="128">
        <f>INDEX(GLSShapes!$A:$AK,$C$1+$A16,N$3)</f>
        <v>0.66997849216772287</v>
      </c>
      <c r="O16" s="128">
        <f>INDEX(GLSShapes!$A:$AK,$C$1+$A16,O$3)</f>
        <v>0.41016221934877167</v>
      </c>
      <c r="P16" s="128">
        <f>INDEX(GLSShapes!$A:$AK,$C$1+$A16,P$3)</f>
        <v>0.53714318272463124</v>
      </c>
      <c r="Q16" s="128">
        <f>INDEX(GLSShapes!$A:$AK,$C$1+$A16,Q$3)</f>
        <v>0.56583026894512956</v>
      </c>
      <c r="R16" s="128">
        <f>INDEX(GLSShapes!$A:$AK,$C$1+$A16,R$3)</f>
        <v>0.3450583258556596</v>
      </c>
      <c r="S16" s="128">
        <f>INDEX(GLSShapes!$A:$AK,$C$1+$A16,S$3)</f>
        <v>0.43102705868168595</v>
      </c>
      <c r="T16" s="128">
        <f>INDEX(GLSShapes!$A:$AK,$C$1+$A16,T$3)</f>
        <v>0.44511646701513352</v>
      </c>
      <c r="U16" s="128">
        <f>INDEX(GLSShapes!$A:$AK,$C$1+$A16,U$3)</f>
        <v>0.33780650254082589</v>
      </c>
      <c r="V16" s="128">
        <f>INDEX(GLSShapes!$A:$AK,$C$1+$A16,V$3)</f>
        <v>0.43927320645252604</v>
      </c>
      <c r="W16" s="128">
        <f>INDEX(GLSShapes!$A:$AK,$C$1+$A16,W$3)</f>
        <v>0.42823281239367605</v>
      </c>
      <c r="X16" s="128">
        <f>INDEX(GLSShapes!$A:$AK,$C$1+$A16,X$3)</f>
        <v>0.34500385306961218</v>
      </c>
      <c r="Y16" s="128">
        <f>INDEX(GLSShapes!$A:$AK,$C$1+$A16,Y$3)</f>
        <v>0.41190093499939512</v>
      </c>
      <c r="Z16" s="128">
        <f>INDEX(GLSShapes!$A:$AK,$C$1+$A16,Z$3)</f>
        <v>0.43878427347562898</v>
      </c>
      <c r="AA16" s="128">
        <f>INDEX(GLSShapes!$A:$AK,$C$1+$A16,AA$3)</f>
        <v>0.35764499121265381</v>
      </c>
      <c r="AB16" s="128">
        <f>INDEX(GLSShapes!$A:$AK,$C$1+$A16,AB$3)</f>
        <v>0.43752878181801763</v>
      </c>
      <c r="AC16" s="128">
        <f>INDEX(GLSShapes!$A:$AK,$C$1+$A16,AC$3)</f>
        <v>0.4922942273298071</v>
      </c>
      <c r="AD16" s="128">
        <f>INDEX(GLSShapes!$A:$AK,$C$1+$A16,AD$3)</f>
        <v>0.45721679879447036</v>
      </c>
      <c r="AE16" s="128">
        <f>INDEX(GLSShapes!$A:$AK,$C$1+$A16,AE$3)</f>
        <v>0.54878434526202924</v>
      </c>
      <c r="AF16" s="128">
        <f>INDEX(GLSShapes!$A:$AK,$C$1+$A16,AF$3)</f>
        <v>0.58144968080832127</v>
      </c>
      <c r="AG16" s="128">
        <f>INDEX(GLSShapes!$A:$AK,$C$1+$A16,AG$3)</f>
        <v>0.40121165578736295</v>
      </c>
      <c r="AH16" s="128">
        <f>INDEX(GLSShapes!$A:$AK,$C$1+$A16,AH$3)</f>
        <v>0.44877738647160104</v>
      </c>
      <c r="AI16" s="128">
        <f>INDEX(GLSShapes!$A:$AK,$C$1+$A16,AI$3)</f>
        <v>0.50687422246323655</v>
      </c>
      <c r="AJ16" s="128">
        <f>INDEX(GLSShapes!$A:$AK,$C$1+$A16,AJ$3)</f>
        <v>0.45386674179461894</v>
      </c>
      <c r="AK16" s="128">
        <f>INDEX(GLSShapes!$A:$AK,$C$1+$A16,AK$3)</f>
        <v>0.45748892015939197</v>
      </c>
      <c r="AL16" s="129">
        <f>INDEX(GLSShapes!$A:$AK,$C$1+$A16,AL$3)</f>
        <v>0.49788295648201841</v>
      </c>
    </row>
    <row r="17" spans="1:38">
      <c r="A17">
        <f t="shared" si="0"/>
        <v>13</v>
      </c>
      <c r="B17" s="127">
        <f>IF(INDEX(GLSShapes!$A:$AK,$C$1+$A17,B$3)=0,"",INDEX(GLSShapes!$A:$AK,$C$1+$A17,B$3))</f>
        <v>7</v>
      </c>
      <c r="C17" s="128">
        <f>INDEX(GLSShapes!$A:$AK,$C$1+$A17,C$3)</f>
        <v>0.66769967601070579</v>
      </c>
      <c r="D17" s="128">
        <f>INDEX(GLSShapes!$A:$AK,$C$1+$A17,D$3)</f>
        <v>0.67702930187362276</v>
      </c>
      <c r="E17" s="128">
        <f>INDEX(GLSShapes!$A:$AK,$C$1+$A17,E$3)</f>
        <v>0.70058116392006997</v>
      </c>
      <c r="F17" s="128">
        <f>INDEX(GLSShapes!$A:$AK,$C$1+$A17,F$3)</f>
        <v>0.67934263328874445</v>
      </c>
      <c r="G17" s="128">
        <f>INDEX(GLSShapes!$A:$AK,$C$1+$A17,G$3)</f>
        <v>0.68643743884540143</v>
      </c>
      <c r="H17" s="128">
        <f>INDEX(GLSShapes!$A:$AK,$C$1+$A17,H$3)</f>
        <v>0.70744910438097974</v>
      </c>
      <c r="I17" s="128">
        <f>INDEX(GLSShapes!$A:$AK,$C$1+$A17,I$3)</f>
        <v>0.51523247744621792</v>
      </c>
      <c r="J17" s="128">
        <f>INDEX(GLSShapes!$A:$AK,$C$1+$A17,J$3)</f>
        <v>0.68146459395472969</v>
      </c>
      <c r="K17" s="128">
        <f>INDEX(GLSShapes!$A:$AK,$C$1+$A17,K$3)</f>
        <v>0.66299970533346431</v>
      </c>
      <c r="L17" s="128">
        <f>INDEX(GLSShapes!$A:$AK,$C$1+$A17,L$3)</f>
        <v>0.5127239413680782</v>
      </c>
      <c r="M17" s="128">
        <f>INDEX(GLSShapes!$A:$AK,$C$1+$A17,M$3)</f>
        <v>0.66562054897037903</v>
      </c>
      <c r="N17" s="128">
        <f>INDEX(GLSShapes!$A:$AK,$C$1+$A17,N$3)</f>
        <v>0.69525495346314159</v>
      </c>
      <c r="O17" s="128">
        <f>INDEX(GLSShapes!$A:$AK,$C$1+$A17,O$3)</f>
        <v>0.42088867991066181</v>
      </c>
      <c r="P17" s="128">
        <f>INDEX(GLSShapes!$A:$AK,$C$1+$A17,P$3)</f>
        <v>0.56349495755227641</v>
      </c>
      <c r="Q17" s="128">
        <f>INDEX(GLSShapes!$A:$AK,$C$1+$A17,Q$3)</f>
        <v>0.5846852693056459</v>
      </c>
      <c r="R17" s="128">
        <f>INDEX(GLSShapes!$A:$AK,$C$1+$A17,R$3)</f>
        <v>0.3824637866940136</v>
      </c>
      <c r="S17" s="128">
        <f>INDEX(GLSShapes!$A:$AK,$C$1+$A17,S$3)</f>
        <v>0.46061764756540763</v>
      </c>
      <c r="T17" s="128">
        <f>INDEX(GLSShapes!$A:$AK,$C$1+$A17,T$3)</f>
        <v>0.45564868282127824</v>
      </c>
      <c r="U17" s="128">
        <f>INDEX(GLSShapes!$A:$AK,$C$1+$A17,U$3)</f>
        <v>0.35401351818047261</v>
      </c>
      <c r="V17" s="128">
        <f>INDEX(GLSShapes!$A:$AK,$C$1+$A17,V$3)</f>
        <v>0.46634003113060712</v>
      </c>
      <c r="W17" s="128">
        <f>INDEX(GLSShapes!$A:$AK,$C$1+$A17,W$3)</f>
        <v>0.43931317621974736</v>
      </c>
      <c r="X17" s="128">
        <f>INDEX(GLSShapes!$A:$AK,$C$1+$A17,X$3)</f>
        <v>0.36789108656563063</v>
      </c>
      <c r="Y17" s="128">
        <f>INDEX(GLSShapes!$A:$AK,$C$1+$A17,Y$3)</f>
        <v>0.43771279445567829</v>
      </c>
      <c r="Z17" s="128">
        <f>INDEX(GLSShapes!$A:$AK,$C$1+$A17,Z$3)</f>
        <v>0.45625353469763946</v>
      </c>
      <c r="AA17" s="128">
        <f>INDEX(GLSShapes!$A:$AK,$C$1+$A17,AA$3)</f>
        <v>0.38137082601054478</v>
      </c>
      <c r="AB17" s="128">
        <f>INDEX(GLSShapes!$A:$AK,$C$1+$A17,AB$3)</f>
        <v>0.46568755812798568</v>
      </c>
      <c r="AC17" s="128">
        <f>INDEX(GLSShapes!$A:$AK,$C$1+$A17,AC$3)</f>
        <v>0.51128277331709726</v>
      </c>
      <c r="AD17" s="128">
        <f>INDEX(GLSShapes!$A:$AK,$C$1+$A17,AD$3)</f>
        <v>0.48640503177619077</v>
      </c>
      <c r="AE17" s="128">
        <f>INDEX(GLSShapes!$A:$AK,$C$1+$A17,AE$3)</f>
        <v>0.58311218335343828</v>
      </c>
      <c r="AF17" s="128">
        <f>INDEX(GLSShapes!$A:$AK,$C$1+$A17,AF$3)</f>
        <v>0.60371125429681116</v>
      </c>
      <c r="AG17" s="128">
        <f>INDEX(GLSShapes!$A:$AK,$C$1+$A17,AG$3)</f>
        <v>0.60668117240496611</v>
      </c>
      <c r="AH17" s="128">
        <f>INDEX(GLSShapes!$A:$AK,$C$1+$A17,AH$3)</f>
        <v>0.6672619600391464</v>
      </c>
      <c r="AI17" s="128">
        <f>INDEX(GLSShapes!$A:$AK,$C$1+$A17,AI$3)</f>
        <v>0.7017767711888736</v>
      </c>
      <c r="AJ17" s="128">
        <f>INDEX(GLSShapes!$A:$AK,$C$1+$A17,AJ$3)</f>
        <v>0.66769967601070579</v>
      </c>
      <c r="AK17" s="128">
        <f>INDEX(GLSShapes!$A:$AK,$C$1+$A17,AK$3)</f>
        <v>0.67878325596075684</v>
      </c>
      <c r="AL17" s="129">
        <f>INDEX(GLSShapes!$A:$AK,$C$1+$A17,AL$3)</f>
        <v>0.69110490345930187</v>
      </c>
    </row>
    <row r="18" spans="1:38">
      <c r="A18">
        <f t="shared" si="0"/>
        <v>14</v>
      </c>
      <c r="B18" s="127">
        <f>IF(INDEX(GLSShapes!$A:$AK,$C$1+$A18,B$3)=0,"",INDEX(GLSShapes!$A:$AK,$C$1+$A18,B$3))</f>
        <v>8</v>
      </c>
      <c r="C18" s="128">
        <f>INDEX(GLSShapes!$A:$AK,$C$1+$A18,C$3)</f>
        <v>0.70953655444428787</v>
      </c>
      <c r="D18" s="128">
        <f>INDEX(GLSShapes!$A:$AK,$C$1+$A18,D$3)</f>
        <v>0.72061258844622111</v>
      </c>
      <c r="E18" s="128">
        <f>INDEX(GLSShapes!$A:$AK,$C$1+$A18,E$3)</f>
        <v>0.72284053817371241</v>
      </c>
      <c r="F18" s="128">
        <f>INDEX(GLSShapes!$A:$AK,$C$1+$A18,F$3)</f>
        <v>0.72190903879227963</v>
      </c>
      <c r="G18" s="128">
        <f>INDEX(GLSShapes!$A:$AK,$C$1+$A18,G$3)</f>
        <v>0.72957436399217279</v>
      </c>
      <c r="H18" s="128">
        <f>INDEX(GLSShapes!$A:$AK,$C$1+$A18,H$3)</f>
        <v>0.73433565930508593</v>
      </c>
      <c r="I18" s="128">
        <f>INDEX(GLSShapes!$A:$AK,$C$1+$A18,I$3)</f>
        <v>0.5025329632199862</v>
      </c>
      <c r="J18" s="128">
        <f>INDEX(GLSShapes!$A:$AK,$C$1+$A18,J$3)</f>
        <v>0.67778181408224902</v>
      </c>
      <c r="K18" s="128">
        <f>INDEX(GLSShapes!$A:$AK,$C$1+$A18,K$3)</f>
        <v>0.6531938578397668</v>
      </c>
      <c r="L18" s="128">
        <f>INDEX(GLSShapes!$A:$AK,$C$1+$A18,L$3)</f>
        <v>0.48252578718783928</v>
      </c>
      <c r="M18" s="128">
        <f>INDEX(GLSShapes!$A:$AK,$C$1+$A18,M$3)</f>
        <v>0.64627139511865417</v>
      </c>
      <c r="N18" s="128">
        <f>INDEX(GLSShapes!$A:$AK,$C$1+$A18,N$3)</f>
        <v>0.67001655912750524</v>
      </c>
      <c r="O18" s="128">
        <f>INDEX(GLSShapes!$A:$AK,$C$1+$A18,O$3)</f>
        <v>0.4102209944751381</v>
      </c>
      <c r="P18" s="128">
        <f>INDEX(GLSShapes!$A:$AK,$C$1+$A18,P$3)</f>
        <v>0.54216853740527637</v>
      </c>
      <c r="Q18" s="128">
        <f>INDEX(GLSShapes!$A:$AK,$C$1+$A18,Q$3)</f>
        <v>0.56080707573244892</v>
      </c>
      <c r="R18" s="128">
        <f>INDEX(GLSShapes!$A:$AK,$C$1+$A18,R$3)</f>
        <v>0.45258300217920783</v>
      </c>
      <c r="S18" s="128">
        <f>INDEX(GLSShapes!$A:$AK,$C$1+$A18,S$3)</f>
        <v>0.46329595756041275</v>
      </c>
      <c r="T18" s="128">
        <f>INDEX(GLSShapes!$A:$AK,$C$1+$A18,T$3)</f>
        <v>0.4495613749234198</v>
      </c>
      <c r="U18" s="128">
        <f>INDEX(GLSShapes!$A:$AK,$C$1+$A18,U$3)</f>
        <v>0.36343677537125663</v>
      </c>
      <c r="V18" s="128">
        <f>INDEX(GLSShapes!$A:$AK,$C$1+$A18,V$3)</f>
        <v>0.45958769633507868</v>
      </c>
      <c r="W18" s="128">
        <f>INDEX(GLSShapes!$A:$AK,$C$1+$A18,W$3)</f>
        <v>0.42707600880078023</v>
      </c>
      <c r="X18" s="128">
        <f>INDEX(GLSShapes!$A:$AK,$C$1+$A18,X$3)</f>
        <v>0.35856665810428973</v>
      </c>
      <c r="Y18" s="128">
        <f>INDEX(GLSShapes!$A:$AK,$C$1+$A18,Y$3)</f>
        <v>0.42218852076528235</v>
      </c>
      <c r="Z18" s="128">
        <f>INDEX(GLSShapes!$A:$AK,$C$1+$A18,Z$3)</f>
        <v>0.43683626233216738</v>
      </c>
      <c r="AA18" s="128">
        <f>INDEX(GLSShapes!$A:$AK,$C$1+$A18,AA$3)</f>
        <v>0.3717047451669595</v>
      </c>
      <c r="AB18" s="128">
        <f>INDEX(GLSShapes!$A:$AK,$C$1+$A18,AB$3)</f>
        <v>0.45061717247419814</v>
      </c>
      <c r="AC18" s="128">
        <f>INDEX(GLSShapes!$A:$AK,$C$1+$A18,AC$3)</f>
        <v>0.48945292185141492</v>
      </c>
      <c r="AD18" s="128">
        <f>INDEX(GLSShapes!$A:$AK,$C$1+$A18,AD$3)</f>
        <v>0.47444801153115379</v>
      </c>
      <c r="AE18" s="128">
        <f>INDEX(GLSShapes!$A:$AK,$C$1+$A18,AE$3)</f>
        <v>0.56869588527007142</v>
      </c>
      <c r="AF18" s="128">
        <f>INDEX(GLSShapes!$A:$AK,$C$1+$A18,AF$3)</f>
        <v>0.58589901935983091</v>
      </c>
      <c r="AG18" s="128">
        <f>INDEX(GLSShapes!$A:$AK,$C$1+$A18,AG$3)</f>
        <v>0.64469473953666967</v>
      </c>
      <c r="AH18" s="128">
        <f>INDEX(GLSShapes!$A:$AK,$C$1+$A18,AH$3)</f>
        <v>0.70876581396844018</v>
      </c>
      <c r="AI18" s="128">
        <f>INDEX(GLSShapes!$A:$AK,$C$1+$A18,AI$3)</f>
        <v>0.72825289482918132</v>
      </c>
      <c r="AJ18" s="128">
        <f>INDEX(GLSShapes!$A:$AK,$C$1+$A18,AJ$3)</f>
        <v>0.70953655444428787</v>
      </c>
      <c r="AK18" s="128">
        <f>INDEX(GLSShapes!$A:$AK,$C$1+$A18,AK$3)</f>
        <v>0.72174805034258771</v>
      </c>
      <c r="AL18" s="129">
        <f>INDEX(GLSShapes!$A:$AK,$C$1+$A18,AL$3)</f>
        <v>0.71737029814297515</v>
      </c>
    </row>
    <row r="19" spans="1:38">
      <c r="A19">
        <f t="shared" si="0"/>
        <v>15</v>
      </c>
      <c r="B19" s="127">
        <f>IF(INDEX(GLSShapes!$A:$AK,$C$1+$A19,B$3)=0,"",INDEX(GLSShapes!$A:$AK,$C$1+$A19,B$3))</f>
        <v>9</v>
      </c>
      <c r="C19" s="128">
        <f>INDEX(GLSShapes!$A:$AK,$C$1+$A19,C$3)</f>
        <v>0.69235103535709253</v>
      </c>
      <c r="D19" s="128">
        <f>INDEX(GLSShapes!$A:$AK,$C$1+$A19,D$3)</f>
        <v>0.70121258570900735</v>
      </c>
      <c r="E19" s="128">
        <f>INDEX(GLSShapes!$A:$AK,$C$1+$A19,E$3)</f>
        <v>0.70166388026431015</v>
      </c>
      <c r="F19" s="128">
        <f>INDEX(GLSShapes!$A:$AK,$C$1+$A19,F$3)</f>
        <v>0.7044238486527804</v>
      </c>
      <c r="G19" s="128">
        <f>INDEX(GLSShapes!$A:$AK,$C$1+$A19,G$3)</f>
        <v>0.71186246330724112</v>
      </c>
      <c r="H19" s="128">
        <f>INDEX(GLSShapes!$A:$AK,$C$1+$A19,H$3)</f>
        <v>0.71280843104812597</v>
      </c>
      <c r="I19" s="128">
        <f>INDEX(GLSShapes!$A:$AK,$C$1+$A19,I$3)</f>
        <v>0.51943095072866075</v>
      </c>
      <c r="J19" s="128">
        <f>INDEX(GLSShapes!$A:$AK,$C$1+$A19,J$3)</f>
        <v>0.68977590159211322</v>
      </c>
      <c r="K19" s="128">
        <f>INDEX(GLSShapes!$A:$AK,$C$1+$A19,K$3)</f>
        <v>0.66304881642274838</v>
      </c>
      <c r="L19" s="128">
        <f>INDEX(GLSShapes!$A:$AK,$C$1+$A19,L$3)</f>
        <v>0.49226384364820852</v>
      </c>
      <c r="M19" s="128">
        <f>INDEX(GLSShapes!$A:$AK,$C$1+$A19,M$3)</f>
        <v>0.6626632547135648</v>
      </c>
      <c r="N19" s="128">
        <f>INDEX(GLSShapes!$A:$AK,$C$1+$A19,N$3)</f>
        <v>0.67892422771655359</v>
      </c>
      <c r="O19" s="128">
        <f>INDEX(GLSShapes!$A:$AK,$C$1+$A19,O$3)</f>
        <v>0.45192194663218532</v>
      </c>
      <c r="P19" s="128">
        <f>INDEX(GLSShapes!$A:$AK,$C$1+$A19,P$3)</f>
        <v>0.55916471995897687</v>
      </c>
      <c r="Q19" s="128">
        <f>INDEX(GLSShapes!$A:$AK,$C$1+$A19,Q$3)</f>
        <v>0.56887062273175204</v>
      </c>
      <c r="R19" s="128">
        <f>INDEX(GLSShapes!$A:$AK,$C$1+$A19,R$3)</f>
        <v>0.53928983463658509</v>
      </c>
      <c r="S19" s="128">
        <f>INDEX(GLSShapes!$A:$AK,$C$1+$A19,S$3)</f>
        <v>0.51974284779276236</v>
      </c>
      <c r="T19" s="128">
        <f>INDEX(GLSShapes!$A:$AK,$C$1+$A19,T$3)</f>
        <v>0.48449496200320663</v>
      </c>
      <c r="U19" s="128">
        <f>INDEX(GLSShapes!$A:$AK,$C$1+$A19,U$3)</f>
        <v>0.45868074399329029</v>
      </c>
      <c r="V19" s="128">
        <f>INDEX(GLSShapes!$A:$AK,$C$1+$A19,V$3)</f>
        <v>0.5021800268855241</v>
      </c>
      <c r="W19" s="128">
        <f>INDEX(GLSShapes!$A:$AK,$C$1+$A19,W$3)</f>
        <v>0.45787873976455645</v>
      </c>
      <c r="X19" s="128">
        <f>INDEX(GLSShapes!$A:$AK,$C$1+$A19,X$3)</f>
        <v>0.40827125610069354</v>
      </c>
      <c r="Y19" s="128">
        <f>INDEX(GLSShapes!$A:$AK,$C$1+$A19,Y$3)</f>
        <v>0.44542524325538779</v>
      </c>
      <c r="Z19" s="128">
        <f>INDEX(GLSShapes!$A:$AK,$C$1+$A19,Z$3)</f>
        <v>0.45604407113382628</v>
      </c>
      <c r="AA19" s="128">
        <f>INDEX(GLSShapes!$A:$AK,$C$1+$A19,AA$3)</f>
        <v>0.43606539915854503</v>
      </c>
      <c r="AB19" s="128">
        <f>INDEX(GLSShapes!$A:$AK,$C$1+$A19,AB$3)</f>
        <v>0.47050032958003374</v>
      </c>
      <c r="AC19" s="128">
        <f>INDEX(GLSShapes!$A:$AK,$C$1+$A19,AC$3)</f>
        <v>0.50875857782513301</v>
      </c>
      <c r="AD19" s="128">
        <f>INDEX(GLSShapes!$A:$AK,$C$1+$A19,AD$3)</f>
        <v>0.47539802135884168</v>
      </c>
      <c r="AE19" s="128">
        <f>INDEX(GLSShapes!$A:$AK,$C$1+$A19,AE$3)</f>
        <v>0.5787481570835008</v>
      </c>
      <c r="AF19" s="128">
        <f>INDEX(GLSShapes!$A:$AK,$C$1+$A19,AF$3)</f>
        <v>0.58301215755717939</v>
      </c>
      <c r="AG19" s="128">
        <f>INDEX(GLSShapes!$A:$AK,$C$1+$A19,AG$3)</f>
        <v>0.61790178761892578</v>
      </c>
      <c r="AH19" s="128">
        <f>INDEX(GLSShapes!$A:$AK,$C$1+$A19,AH$3)</f>
        <v>0.68940687349539631</v>
      </c>
      <c r="AI19" s="128">
        <f>INDEX(GLSShapes!$A:$AK,$C$1+$A19,AI$3)</f>
        <v>0.69868257360681352</v>
      </c>
      <c r="AJ19" s="128">
        <f>INDEX(GLSShapes!$A:$AK,$C$1+$A19,AJ$3)</f>
        <v>0.69235103535709253</v>
      </c>
      <c r="AK19" s="128">
        <f>INDEX(GLSShapes!$A:$AK,$C$1+$A19,AK$3)</f>
        <v>0.7058483146806247</v>
      </c>
      <c r="AL19" s="129">
        <f>INDEX(GLSShapes!$A:$AK,$C$1+$A19,AL$3)</f>
        <v>0.69634041357016119</v>
      </c>
    </row>
    <row r="20" spans="1:38">
      <c r="A20">
        <f t="shared" si="0"/>
        <v>16</v>
      </c>
      <c r="B20" s="127">
        <f>IF(INDEX(GLSShapes!$A:$AK,$C$1+$A20,B$3)=0,"",INDEX(GLSShapes!$A:$AK,$C$1+$A20,B$3))</f>
        <v>10</v>
      </c>
      <c r="C20" s="128">
        <f>INDEX(GLSShapes!$A:$AK,$C$1+$A20,C$3)</f>
        <v>0.7181293139878856</v>
      </c>
      <c r="D20" s="128">
        <f>INDEX(GLSShapes!$A:$AK,$C$1+$A20,D$3)</f>
        <v>0.72531375313068835</v>
      </c>
      <c r="E20" s="128">
        <f>INDEX(GLSShapes!$A:$AK,$C$1+$A20,E$3)</f>
        <v>0.72140753124751233</v>
      </c>
      <c r="F20" s="128">
        <f>INDEX(GLSShapes!$A:$AK,$C$1+$A20,F$3)</f>
        <v>0.73065163386202936</v>
      </c>
      <c r="G20" s="128">
        <f>INDEX(GLSShapes!$A:$AK,$C$1+$A20,G$3)</f>
        <v>0.73443615459882605</v>
      </c>
      <c r="H20" s="128">
        <f>INDEX(GLSShapes!$A:$AK,$C$1+$A20,H$3)</f>
        <v>0.72345514711171865</v>
      </c>
      <c r="I20" s="128">
        <f>INDEX(GLSShapes!$A:$AK,$C$1+$A20,I$3)</f>
        <v>0.66769604441360186</v>
      </c>
      <c r="J20" s="128">
        <f>INDEX(GLSShapes!$A:$AK,$C$1+$A20,J$3)</f>
        <v>0.82829352006112922</v>
      </c>
      <c r="K20" s="128">
        <f>INDEX(GLSShapes!$A:$AK,$C$1+$A20,K$3)</f>
        <v>0.79885734865599323</v>
      </c>
      <c r="L20" s="128">
        <f>INDEX(GLSShapes!$A:$AK,$C$1+$A20,L$3)</f>
        <v>0.62421959826275775</v>
      </c>
      <c r="M20" s="128">
        <f>INDEX(GLSShapes!$A:$AK,$C$1+$A20,M$3)</f>
        <v>0.82546532119836824</v>
      </c>
      <c r="N20" s="128">
        <f>INDEX(GLSShapes!$A:$AK,$C$1+$A20,N$3)</f>
        <v>0.86343478178115296</v>
      </c>
      <c r="O20" s="128">
        <f>INDEX(GLSShapes!$A:$AK,$C$1+$A20,O$3)</f>
        <v>0.69863053955566012</v>
      </c>
      <c r="P20" s="128">
        <f>INDEX(GLSShapes!$A:$AK,$C$1+$A20,P$3)</f>
        <v>0.74927924334795748</v>
      </c>
      <c r="Q20" s="128">
        <f>INDEX(GLSShapes!$A:$AK,$C$1+$A20,Q$3)</f>
        <v>0.757985435143125</v>
      </c>
      <c r="R20" s="128">
        <f>INDEX(GLSShapes!$A:$AK,$C$1+$A20,R$3)</f>
        <v>0.74941674144340475</v>
      </c>
      <c r="S20" s="128">
        <f>INDEX(GLSShapes!$A:$AK,$C$1+$A20,S$3)</f>
        <v>0.70691451799032012</v>
      </c>
      <c r="T20" s="128">
        <f>INDEX(GLSShapes!$A:$AK,$C$1+$A20,T$3)</f>
        <v>0.66126151961103807</v>
      </c>
      <c r="U20" s="128">
        <f>INDEX(GLSShapes!$A:$AK,$C$1+$A20,U$3)</f>
        <v>0.67877053628694062</v>
      </c>
      <c r="V20" s="128">
        <f>INDEX(GLSShapes!$A:$AK,$C$1+$A20,V$3)</f>
        <v>0.68352023489458058</v>
      </c>
      <c r="W20" s="128">
        <f>INDEX(GLSShapes!$A:$AK,$C$1+$A20,W$3)</f>
        <v>0.65739333590400784</v>
      </c>
      <c r="X20" s="128">
        <f>INDEX(GLSShapes!$A:$AK,$C$1+$A20,X$3)</f>
        <v>0.67374775237605966</v>
      </c>
      <c r="Y20" s="128">
        <f>INDEX(GLSShapes!$A:$AK,$C$1+$A20,Y$3)</f>
        <v>0.63550146039646727</v>
      </c>
      <c r="Z20" s="128">
        <f>INDEX(GLSShapes!$A:$AK,$C$1+$A20,Z$3)</f>
        <v>0.66500492239374964</v>
      </c>
      <c r="AA20" s="128">
        <f>INDEX(GLSShapes!$A:$AK,$C$1+$A20,AA$3)</f>
        <v>0.66738563135751183</v>
      </c>
      <c r="AB20" s="128">
        <f>INDEX(GLSShapes!$A:$AK,$C$1+$A20,AB$3)</f>
        <v>0.63795407550543148</v>
      </c>
      <c r="AC20" s="128">
        <f>INDEX(GLSShapes!$A:$AK,$C$1+$A20,AC$3)</f>
        <v>0.69452160787447537</v>
      </c>
      <c r="AD20" s="128">
        <f>INDEX(GLSShapes!$A:$AK,$C$1+$A20,AD$3)</f>
        <v>0.63853764004455227</v>
      </c>
      <c r="AE20" s="128">
        <f>INDEX(GLSShapes!$A:$AK,$C$1+$A20,AE$3)</f>
        <v>0.734427020506635</v>
      </c>
      <c r="AF20" s="128">
        <f>INDEX(GLSShapes!$A:$AK,$C$1+$A20,AF$3)</f>
        <v>0.74628353744735954</v>
      </c>
      <c r="AG20" s="128">
        <f>INDEX(GLSShapes!$A:$AK,$C$1+$A20,AG$3)</f>
        <v>0.61896838602329451</v>
      </c>
      <c r="AH20" s="128">
        <f>INDEX(GLSShapes!$A:$AK,$C$1+$A20,AH$3)</f>
        <v>0.70764428125468781</v>
      </c>
      <c r="AI20" s="128">
        <f>INDEX(GLSShapes!$A:$AK,$C$1+$A20,AI$3)</f>
        <v>0.71428115729369379</v>
      </c>
      <c r="AJ20" s="128">
        <f>INDEX(GLSShapes!$A:$AK,$C$1+$A20,AJ$3)</f>
        <v>0.7181293139878856</v>
      </c>
      <c r="AK20" s="128">
        <f>INDEX(GLSShapes!$A:$AK,$C$1+$A20,AK$3)</f>
        <v>0.73059877168295206</v>
      </c>
      <c r="AL20" s="129">
        <f>INDEX(GLSShapes!$A:$AK,$C$1+$A20,AL$3)</f>
        <v>0.71134419086772449</v>
      </c>
    </row>
    <row r="21" spans="1:38">
      <c r="A21">
        <f t="shared" si="0"/>
        <v>17</v>
      </c>
      <c r="B21" s="127">
        <f>IF(INDEX(GLSShapes!$A:$AK,$C$1+$A21,B$3)=0,"",INDEX(GLSShapes!$A:$AK,$C$1+$A21,B$3))</f>
        <v>11</v>
      </c>
      <c r="C21" s="128">
        <f>INDEX(GLSShapes!$A:$AK,$C$1+$A21,C$3)</f>
        <v>0.89899985913508951</v>
      </c>
      <c r="D21" s="128">
        <f>INDEX(GLSShapes!$A:$AK,$C$1+$A21,D$3)</f>
        <v>0.90791328506713076</v>
      </c>
      <c r="E21" s="128">
        <f>INDEX(GLSShapes!$A:$AK,$C$1+$A21,E$3)</f>
        <v>0.91881219648117185</v>
      </c>
      <c r="F21" s="128">
        <f>INDEX(GLSShapes!$A:$AK,$C$1+$A21,F$3)</f>
        <v>0.91467609401872729</v>
      </c>
      <c r="G21" s="128">
        <f>INDEX(GLSShapes!$A:$AK,$C$1+$A21,G$3)</f>
        <v>0.91091303816047031</v>
      </c>
      <c r="H21" s="128">
        <f>INDEX(GLSShapes!$A:$AK,$C$1+$A21,H$3)</f>
        <v>0.90952089777713829</v>
      </c>
      <c r="I21" s="128">
        <f>INDEX(GLSShapes!$A:$AK,$C$1+$A21,I$3)</f>
        <v>0.80936849410131861</v>
      </c>
      <c r="J21" s="128">
        <f>INDEX(GLSShapes!$A:$AK,$C$1+$A21,J$3)</f>
        <v>0.94750786035499968</v>
      </c>
      <c r="K21" s="128">
        <f>INDEX(GLSShapes!$A:$AK,$C$1+$A21,K$3)</f>
        <v>0.90788396686638528</v>
      </c>
      <c r="L21" s="128">
        <f>INDEX(GLSShapes!$A:$AK,$C$1+$A21,L$3)</f>
        <v>0.78355727470141157</v>
      </c>
      <c r="M21" s="128">
        <f>INDEX(GLSShapes!$A:$AK,$C$1+$A21,M$3)</f>
        <v>0.92550032590589748</v>
      </c>
      <c r="N21" s="128">
        <f>INDEX(GLSShapes!$A:$AK,$C$1+$A21,N$3)</f>
        <v>0.96813795466225094</v>
      </c>
      <c r="O21" s="128">
        <f>INDEX(GLSShapes!$A:$AK,$C$1+$A21,O$3)</f>
        <v>0.88365463735747052</v>
      </c>
      <c r="P21" s="128">
        <f>INDEX(GLSShapes!$A:$AK,$C$1+$A21,P$3)</f>
        <v>0.89083812888154545</v>
      </c>
      <c r="Q21" s="128">
        <f>INDEX(GLSShapes!$A:$AK,$C$1+$A21,Q$3)</f>
        <v>0.87961160381666559</v>
      </c>
      <c r="R21" s="128">
        <f>INDEX(GLSShapes!$A:$AK,$C$1+$A21,R$3)</f>
        <v>0.87983591847199072</v>
      </c>
      <c r="S21" s="128">
        <f>INDEX(GLSShapes!$A:$AK,$C$1+$A21,S$3)</f>
        <v>0.85742520539451217</v>
      </c>
      <c r="T21" s="128">
        <f>INDEX(GLSShapes!$A:$AK,$C$1+$A21,T$3)</f>
        <v>0.79520836320502641</v>
      </c>
      <c r="U21" s="128">
        <f>INDEX(GLSShapes!$A:$AK,$C$1+$A21,U$3)</f>
        <v>0.83092407124179779</v>
      </c>
      <c r="V21" s="128">
        <f>INDEX(GLSShapes!$A:$AK,$C$1+$A21,V$3)</f>
        <v>0.83455232064525242</v>
      </c>
      <c r="W21" s="128">
        <f>INDEX(GLSShapes!$A:$AK,$C$1+$A21,W$3)</f>
        <v>0.79205888357112064</v>
      </c>
      <c r="X21" s="128">
        <f>INDEX(GLSShapes!$A:$AK,$C$1+$A21,X$3)</f>
        <v>0.82042126894425893</v>
      </c>
      <c r="Y21" s="128">
        <f>INDEX(GLSShapes!$A:$AK,$C$1+$A21,Y$3)</f>
        <v>0.79492663452066148</v>
      </c>
      <c r="Z21" s="128">
        <f>INDEX(GLSShapes!$A:$AK,$C$1+$A21,Z$3)</f>
        <v>0.81727446010766425</v>
      </c>
      <c r="AA21" s="128">
        <f>INDEX(GLSShapes!$A:$AK,$C$1+$A21,AA$3)</f>
        <v>0.82848697875059918</v>
      </c>
      <c r="AB21" s="128">
        <f>INDEX(GLSShapes!$A:$AK,$C$1+$A21,AB$3)</f>
        <v>0.79849115551662808</v>
      </c>
      <c r="AC21" s="128">
        <f>INDEX(GLSShapes!$A:$AK,$C$1+$A21,AC$3)</f>
        <v>0.81064728490429638</v>
      </c>
      <c r="AD21" s="128">
        <f>INDEX(GLSShapes!$A:$AK,$C$1+$A21,AD$3)</f>
        <v>0.82316713621175386</v>
      </c>
      <c r="AE21" s="128">
        <f>INDEX(GLSShapes!$A:$AK,$C$1+$A21,AE$3)</f>
        <v>0.87382388419782864</v>
      </c>
      <c r="AF21" s="128">
        <f>INDEX(GLSShapes!$A:$AK,$C$1+$A21,AF$3)</f>
        <v>0.88562670198360161</v>
      </c>
      <c r="AG21" s="128">
        <f>INDEX(GLSShapes!$A:$AK,$C$1+$A21,AG$3)</f>
        <v>0.78330986816843728</v>
      </c>
      <c r="AH21" s="128">
        <f>INDEX(GLSShapes!$A:$AK,$C$1+$A21,AH$3)</f>
        <v>0.88347489409730928</v>
      </c>
      <c r="AI21" s="128">
        <f>INDEX(GLSShapes!$A:$AK,$C$1+$A21,AI$3)</f>
        <v>0.91202271204823127</v>
      </c>
      <c r="AJ21" s="128">
        <f>INDEX(GLSShapes!$A:$AK,$C$1+$A21,AJ$3)</f>
        <v>0.89899985913508951</v>
      </c>
      <c r="AK21" s="128">
        <f>INDEX(GLSShapes!$A:$AK,$C$1+$A21,AK$3)</f>
        <v>0.91117715908941477</v>
      </c>
      <c r="AL21" s="129">
        <f>INDEX(GLSShapes!$A:$AK,$C$1+$A21,AL$3)</f>
        <v>0.91152339289165318</v>
      </c>
    </row>
    <row r="22" spans="1:38">
      <c r="A22">
        <f t="shared" si="0"/>
        <v>18</v>
      </c>
      <c r="B22" s="127">
        <f>IF(INDEX(GLSShapes!$A:$AK,$C$1+$A22,B$3)=0,"",INDEX(GLSShapes!$A:$AK,$C$1+$A22,B$3))</f>
        <v>12</v>
      </c>
      <c r="C22" s="128">
        <f>INDEX(GLSShapes!$A:$AK,$C$1+$A22,C$3)</f>
        <v>0.99521059304127346</v>
      </c>
      <c r="D22" s="128">
        <f>INDEX(GLSShapes!$A:$AK,$C$1+$A22,D$3)</f>
        <v>1</v>
      </c>
      <c r="E22" s="128">
        <f>INDEX(GLSShapes!$A:$AK,$C$1+$A22,E$3)</f>
        <v>1</v>
      </c>
      <c r="F22" s="128">
        <f>INDEX(GLSShapes!$A:$AK,$C$1+$A22,F$3)</f>
        <v>1</v>
      </c>
      <c r="G22" s="128">
        <f>INDEX(GLSShapes!$A:$AK,$C$1+$A22,G$3)</f>
        <v>1</v>
      </c>
      <c r="H22" s="128">
        <f>INDEX(GLSShapes!$A:$AK,$C$1+$A22,H$3)</f>
        <v>1</v>
      </c>
      <c r="I22" s="128">
        <f>INDEX(GLSShapes!$A:$AK,$C$1+$A22,I$3)</f>
        <v>0.90353920888272043</v>
      </c>
      <c r="J22" s="128">
        <f>INDEX(GLSShapes!$A:$AK,$C$1+$A22,J$3)</f>
        <v>0.98498703511167363</v>
      </c>
      <c r="K22" s="128">
        <f>INDEX(GLSShapes!$A:$AK,$C$1+$A22,K$3)</f>
        <v>0.94921913368038524</v>
      </c>
      <c r="L22" s="128">
        <f>INDEX(GLSShapes!$A:$AK,$C$1+$A22,L$3)</f>
        <v>0.87717155266015201</v>
      </c>
      <c r="M22" s="128">
        <f>INDEX(GLSShapes!$A:$AK,$C$1+$A22,M$3)</f>
        <v>0.96151292760060858</v>
      </c>
      <c r="N22" s="128">
        <f>INDEX(GLSShapes!$A:$AK,$C$1+$A22,N$3)</f>
        <v>0.9833837720550449</v>
      </c>
      <c r="O22" s="128">
        <f>INDEX(GLSShapes!$A:$AK,$C$1+$A22,O$3)</f>
        <v>0.9648230868696368</v>
      </c>
      <c r="P22" s="128">
        <f>INDEX(GLSShapes!$A:$AK,$C$1+$A22,P$3)</f>
        <v>0.95240157255996849</v>
      </c>
      <c r="Q22" s="128">
        <f>INDEX(GLSShapes!$A:$AK,$C$1+$A22,Q$3)</f>
        <v>0.92504866969500343</v>
      </c>
      <c r="R22" s="128">
        <f>INDEX(GLSShapes!$A:$AK,$C$1+$A22,R$3)</f>
        <v>0.94177669529547492</v>
      </c>
      <c r="S22" s="128">
        <f>INDEX(GLSShapes!$A:$AK,$C$1+$A22,S$3)</f>
        <v>0.93969496546616371</v>
      </c>
      <c r="T22" s="128">
        <f>INDEX(GLSShapes!$A:$AK,$C$1+$A22,T$3)</f>
        <v>0.86916850241797783</v>
      </c>
      <c r="U22" s="128">
        <f>INDEX(GLSShapes!$A:$AK,$C$1+$A22,U$3)</f>
        <v>0.90209186442350398</v>
      </c>
      <c r="V22" s="128">
        <f>INDEX(GLSShapes!$A:$AK,$C$1+$A22,V$3)</f>
        <v>0.93014185651620207</v>
      </c>
      <c r="W22" s="128">
        <f>INDEX(GLSShapes!$A:$AK,$C$1+$A22,W$3)</f>
        <v>0.88493206614194631</v>
      </c>
      <c r="X22" s="128">
        <f>INDEX(GLSShapes!$A:$AK,$C$1+$A22,X$3)</f>
        <v>0.90714102234780369</v>
      </c>
      <c r="Y22" s="128">
        <f>INDEX(GLSShapes!$A:$AK,$C$1+$A22,Y$3)</f>
        <v>0.89196090630994951</v>
      </c>
      <c r="Z22" s="128">
        <f>INDEX(GLSShapes!$A:$AK,$C$1+$A22,Z$3)</f>
        <v>0.91492637355731987</v>
      </c>
      <c r="AA22" s="128">
        <f>INDEX(GLSShapes!$A:$AK,$C$1+$A22,AA$3)</f>
        <v>0.90996964371305311</v>
      </c>
      <c r="AB22" s="128">
        <f>INDEX(GLSShapes!$A:$AK,$C$1+$A22,AB$3)</f>
        <v>0.90600648324559596</v>
      </c>
      <c r="AC22" s="128">
        <f>INDEX(GLSShapes!$A:$AK,$C$1+$A22,AC$3)</f>
        <v>0.87472887096160434</v>
      </c>
      <c r="AD22" s="128">
        <f>INDEX(GLSShapes!$A:$AK,$C$1+$A22,AD$3)</f>
        <v>0.92861822708510777</v>
      </c>
      <c r="AE22" s="128">
        <f>INDEX(GLSShapes!$A:$AK,$C$1+$A22,AE$3)</f>
        <v>0.94342849483983382</v>
      </c>
      <c r="AF22" s="128">
        <f>INDEX(GLSShapes!$A:$AK,$C$1+$A22,AF$3)</f>
        <v>0.95049180815761669</v>
      </c>
      <c r="AG22" s="128">
        <f>INDEX(GLSShapes!$A:$AK,$C$1+$A22,AG$3)</f>
        <v>0.8720508554119204</v>
      </c>
      <c r="AH22" s="128">
        <f>INDEX(GLSShapes!$A:$AK,$C$1+$A22,AH$3)</f>
        <v>0.97489766906927044</v>
      </c>
      <c r="AI22" s="128">
        <f>INDEX(GLSShapes!$A:$AK,$C$1+$A22,AI$3)</f>
        <v>0.99494401735302562</v>
      </c>
      <c r="AJ22" s="128">
        <f>INDEX(GLSShapes!$A:$AK,$C$1+$A22,AJ$3)</f>
        <v>0.99521059304127346</v>
      </c>
      <c r="AK22" s="128">
        <f>INDEX(GLSShapes!$A:$AK,$C$1+$A22,AK$3)</f>
        <v>0.99965149462775638</v>
      </c>
      <c r="AL22" s="129">
        <f>INDEX(GLSShapes!$A:$AK,$C$1+$A22,AL$3)</f>
        <v>1</v>
      </c>
    </row>
    <row r="23" spans="1:38">
      <c r="A23">
        <f t="shared" si="0"/>
        <v>19</v>
      </c>
      <c r="B23" s="127">
        <f>IF(INDEX(GLSShapes!$A:$AK,$C$1+$A23,B$3)=0,"",INDEX(GLSShapes!$A:$AK,$C$1+$A23,B$3))</f>
        <v>13</v>
      </c>
      <c r="C23" s="128">
        <f>INDEX(GLSShapes!$A:$AK,$C$1+$A23,C$3)</f>
        <v>1</v>
      </c>
      <c r="D23" s="128">
        <f>INDEX(GLSShapes!$A:$AK,$C$1+$A23,D$3)</f>
        <v>0.99734490262361974</v>
      </c>
      <c r="E23" s="128">
        <f>INDEX(GLSShapes!$A:$AK,$C$1+$A23,E$3)</f>
        <v>0.98342488655361848</v>
      </c>
      <c r="F23" s="128">
        <f>INDEX(GLSShapes!$A:$AK,$C$1+$A23,F$3)</f>
        <v>0.99240397477546327</v>
      </c>
      <c r="G23" s="128">
        <f>INDEX(GLSShapes!$A:$AK,$C$1+$A23,G$3)</f>
        <v>0.99819593933463846</v>
      </c>
      <c r="H23" s="128">
        <f>INDEX(GLSShapes!$A:$AK,$C$1+$A23,H$3)</f>
        <v>0.99149341773973088</v>
      </c>
      <c r="I23" s="128">
        <f>INDEX(GLSShapes!$A:$AK,$C$1+$A23,I$3)</f>
        <v>0.93455933379597511</v>
      </c>
      <c r="J23" s="128">
        <f>INDEX(GLSShapes!$A:$AK,$C$1+$A23,J$3)</f>
        <v>0.99591637333867811</v>
      </c>
      <c r="K23" s="128">
        <f>INDEX(GLSShapes!$A:$AK,$C$1+$A23,K$3)</f>
        <v>0.99155289264315893</v>
      </c>
      <c r="L23" s="128">
        <f>INDEX(GLSShapes!$A:$AK,$C$1+$A23,L$3)</f>
        <v>0.94482899022801303</v>
      </c>
      <c r="M23" s="128">
        <f>INDEX(GLSShapes!$A:$AK,$C$1+$A23,M$3)</f>
        <v>0.98846655239842596</v>
      </c>
      <c r="N23" s="128">
        <f>INDEX(GLSShapes!$A:$AK,$C$1+$A23,N$3)</f>
        <v>0.99406155427396781</v>
      </c>
      <c r="O23" s="128">
        <f>INDEX(GLSShapes!$A:$AK,$C$1+$A23,O$3)</f>
        <v>1</v>
      </c>
      <c r="P23" s="128">
        <f>INDEX(GLSShapes!$A:$AK,$C$1+$A23,P$3)</f>
        <v>0.98953335992251168</v>
      </c>
      <c r="Q23" s="128">
        <f>INDEX(GLSShapes!$A:$AK,$C$1+$A23,Q$3)</f>
        <v>0.97850121373807319</v>
      </c>
      <c r="R23" s="128">
        <f>INDEX(GLSShapes!$A:$AK,$C$1+$A23,R$3)</f>
        <v>0.97697731060120507</v>
      </c>
      <c r="S23" s="128">
        <f>INDEX(GLSShapes!$A:$AK,$C$1+$A23,S$3)</f>
        <v>0.98863225339740601</v>
      </c>
      <c r="T23" s="128">
        <f>INDEX(GLSShapes!$A:$AK,$C$1+$A23,T$3)</f>
        <v>0.92580523221710975</v>
      </c>
      <c r="U23" s="128">
        <f>INDEX(GLSShapes!$A:$AK,$C$1+$A23,U$3)</f>
        <v>0.97079283635107805</v>
      </c>
      <c r="V23" s="128">
        <f>INDEX(GLSShapes!$A:$AK,$C$1+$A23,V$3)</f>
        <v>0.99576376114334242</v>
      </c>
      <c r="W23" s="128">
        <f>INDEX(GLSShapes!$A:$AK,$C$1+$A23,W$3)</f>
        <v>0.96458139587633507</v>
      </c>
      <c r="X23" s="128">
        <f>INDEX(GLSShapes!$A:$AK,$C$1+$A23,X$3)</f>
        <v>0.9698946827639352</v>
      </c>
      <c r="Y23" s="128">
        <f>INDEX(GLSShapes!$A:$AK,$C$1+$A23,Y$3)</f>
        <v>0.96422028654879777</v>
      </c>
      <c r="Z23" s="128">
        <f>INDEX(GLSShapes!$A:$AK,$C$1+$A23,Z$3)</f>
        <v>0.98329528078590756</v>
      </c>
      <c r="AA23" s="128">
        <f>INDEX(GLSShapes!$A:$AK,$C$1+$A23,AA$3)</f>
        <v>0.96194812802897156</v>
      </c>
      <c r="AB23" s="128">
        <f>INDEX(GLSShapes!$A:$AK,$C$1+$A23,AB$3)</f>
        <v>0.97445980478026495</v>
      </c>
      <c r="AC23" s="128">
        <f>INDEX(GLSShapes!$A:$AK,$C$1+$A23,AC$3)</f>
        <v>0.94193081928536093</v>
      </c>
      <c r="AD23" s="128">
        <f>INDEX(GLSShapes!$A:$AK,$C$1+$A23,AD$3)</f>
        <v>0.96887898840332831</v>
      </c>
      <c r="AE23" s="128">
        <f>INDEX(GLSShapes!$A:$AK,$C$1+$A23,AE$3)</f>
        <v>0.993384264843855</v>
      </c>
      <c r="AF23" s="128">
        <f>INDEX(GLSShapes!$A:$AK,$C$1+$A23,AF$3)</f>
        <v>1</v>
      </c>
      <c r="AG23" s="128">
        <f>INDEX(GLSShapes!$A:$AK,$C$1+$A23,AG$3)</f>
        <v>0.92700200520500031</v>
      </c>
      <c r="AH23" s="128">
        <f>INDEX(GLSShapes!$A:$AK,$C$1+$A23,AH$3)</f>
        <v>0.98637730646417188</v>
      </c>
      <c r="AI23" s="128">
        <f>INDEX(GLSShapes!$A:$AK,$C$1+$A23,AI$3)</f>
        <v>0.99740023605218675</v>
      </c>
      <c r="AJ23" s="128">
        <f>INDEX(GLSShapes!$A:$AK,$C$1+$A23,AJ$3)</f>
        <v>1</v>
      </c>
      <c r="AK23" s="128">
        <f>INDEX(GLSShapes!$A:$AK,$C$1+$A23,AK$3)</f>
        <v>1</v>
      </c>
      <c r="AL23" s="129">
        <f>INDEX(GLSShapes!$A:$AK,$C$1+$A23,AL$3)</f>
        <v>0.99594160122279052</v>
      </c>
    </row>
    <row r="24" spans="1:38">
      <c r="A24">
        <f t="shared" si="0"/>
        <v>20</v>
      </c>
      <c r="B24" s="127">
        <f>IF(INDEX(GLSShapes!$A:$AK,$C$1+$A24,B$3)=0,"",INDEX(GLSShapes!$A:$AK,$C$1+$A24,B$3))</f>
        <v>14</v>
      </c>
      <c r="C24" s="128">
        <f>INDEX(GLSShapes!$A:$AK,$C$1+$A24,C$3)</f>
        <v>0.99901394562614443</v>
      </c>
      <c r="D24" s="128">
        <f>INDEX(GLSShapes!$A:$AK,$C$1+$A24,D$3)</f>
        <v>0.98914010428784582</v>
      </c>
      <c r="E24" s="128">
        <f>INDEX(GLSShapes!$A:$AK,$C$1+$A24,E$3)</f>
        <v>0.98103654167661836</v>
      </c>
      <c r="F24" s="128">
        <f>INDEX(GLSShapes!$A:$AK,$C$1+$A24,F$3)</f>
        <v>0.97888400535065934</v>
      </c>
      <c r="G24" s="128">
        <f>INDEX(GLSShapes!$A:$AK,$C$1+$A24,G$3)</f>
        <v>0.99379280821917848</v>
      </c>
      <c r="H24" s="128">
        <f>INDEX(GLSShapes!$A:$AK,$C$1+$A24,H$3)</f>
        <v>0.99683476008920213</v>
      </c>
      <c r="I24" s="128">
        <f>INDEX(GLSShapes!$A:$AK,$C$1+$A24,I$3)</f>
        <v>0.93133240804996531</v>
      </c>
      <c r="J24" s="128">
        <f>INDEX(GLSShapes!$A:$AK,$C$1+$A24,J$3)</f>
        <v>0.97646904084879294</v>
      </c>
      <c r="K24" s="128">
        <f>INDEX(GLSShapes!$A:$AK,$C$1+$A24,K$3)</f>
        <v>0.97991356448286027</v>
      </c>
      <c r="L24" s="128">
        <f>INDEX(GLSShapes!$A:$AK,$C$1+$A24,L$3)</f>
        <v>0.95270086862106407</v>
      </c>
      <c r="M24" s="128">
        <f>INDEX(GLSShapes!$A:$AK,$C$1+$A24,M$3)</f>
        <v>0.96039036284189949</v>
      </c>
      <c r="N24" s="128">
        <f>INDEX(GLSShapes!$A:$AK,$C$1+$A24,N$3)</f>
        <v>0.96362701992805344</v>
      </c>
      <c r="O24" s="128">
        <f>INDEX(GLSShapes!$A:$AK,$C$1+$A24,O$3)</f>
        <v>0.98971435288585863</v>
      </c>
      <c r="P24" s="128">
        <f>INDEX(GLSShapes!$A:$AK,$C$1+$A24,P$3)</f>
        <v>0.97329496894763856</v>
      </c>
      <c r="Q24" s="128">
        <f>INDEX(GLSShapes!$A:$AK,$C$1+$A24,Q$3)</f>
        <v>0.95763933953421321</v>
      </c>
      <c r="R24" s="128">
        <f>INDEX(GLSShapes!$A:$AK,$C$1+$A24,R$3)</f>
        <v>0.96964491731829272</v>
      </c>
      <c r="S24" s="128">
        <f>INDEX(GLSShapes!$A:$AK,$C$1+$A24,S$3)</f>
        <v>0.9741728241960762</v>
      </c>
      <c r="T24" s="128">
        <f>INDEX(GLSShapes!$A:$AK,$C$1+$A24,T$3)</f>
        <v>0.93200985439993755</v>
      </c>
      <c r="U24" s="128">
        <f>INDEX(GLSShapes!$A:$AK,$C$1+$A24,U$3)</f>
        <v>0.96349104543884756</v>
      </c>
      <c r="V24" s="128">
        <f>INDEX(GLSShapes!$A:$AK,$C$1+$A24,V$3)</f>
        <v>0.98596027310032541</v>
      </c>
      <c r="W24" s="128">
        <f>INDEX(GLSShapes!$A:$AK,$C$1+$A24,W$3)</f>
        <v>0.97504933427087326</v>
      </c>
      <c r="X24" s="128">
        <f>INDEX(GLSShapes!$A:$AK,$C$1+$A24,X$3)</f>
        <v>0.97883380426406374</v>
      </c>
      <c r="Y24" s="128">
        <f>INDEX(GLSShapes!$A:$AK,$C$1+$A24,Y$3)</f>
        <v>0.96797929520747983</v>
      </c>
      <c r="Z24" s="128">
        <f>INDEX(GLSShapes!$A:$AK,$C$1+$A24,Z$3)</f>
        <v>0.97912695586602705</v>
      </c>
      <c r="AA24" s="128">
        <f>INDEX(GLSShapes!$A:$AK,$C$1+$A24,AA$3)</f>
        <v>0.97662033338658982</v>
      </c>
      <c r="AB24" s="128">
        <f>INDEX(GLSShapes!$A:$AK,$C$1+$A24,AB$3)</f>
        <v>0.98434269099840188</v>
      </c>
      <c r="AC24" s="128">
        <f>INDEX(GLSShapes!$A:$AK,$C$1+$A24,AC$3)</f>
        <v>0.95036594492433768</v>
      </c>
      <c r="AD24" s="128">
        <f>INDEX(GLSShapes!$A:$AK,$C$1+$A24,AD$3)</f>
        <v>0.96481687741597344</v>
      </c>
      <c r="AE24" s="128">
        <f>INDEX(GLSShapes!$A:$AK,$C$1+$A24,AE$3)</f>
        <v>0.9881195550194346</v>
      </c>
      <c r="AF24" s="128">
        <f>INDEX(GLSShapes!$A:$AK,$C$1+$A24,AF$3)</f>
        <v>0.99087811193285824</v>
      </c>
      <c r="AG24" s="128">
        <f>INDEX(GLSShapes!$A:$AK,$C$1+$A24,AG$3)</f>
        <v>1</v>
      </c>
      <c r="AH24" s="128">
        <f>INDEX(GLSShapes!$A:$AK,$C$1+$A24,AH$3)</f>
        <v>1</v>
      </c>
      <c r="AI24" s="128">
        <f>INDEX(GLSShapes!$A:$AK,$C$1+$A24,AI$3)</f>
        <v>1</v>
      </c>
      <c r="AJ24" s="128">
        <f>INDEX(GLSShapes!$A:$AK,$C$1+$A24,AJ$3)</f>
        <v>0.99901394562614443</v>
      </c>
      <c r="AK24" s="128">
        <f>INDEX(GLSShapes!$A:$AK,$C$1+$A24,AK$3)</f>
        <v>0.99986848853877652</v>
      </c>
      <c r="AL24" s="129">
        <f>INDEX(GLSShapes!$A:$AK,$C$1+$A24,AL$3)</f>
        <v>0.99356980972961606</v>
      </c>
    </row>
    <row r="25" spans="1:38">
      <c r="A25">
        <f t="shared" si="0"/>
        <v>21</v>
      </c>
      <c r="B25" s="127">
        <f>IF(INDEX(GLSShapes!$A:$AK,$C$1+$A25,B$3)=0,"",INDEX(GLSShapes!$A:$AK,$C$1+$A25,B$3))</f>
        <v>15</v>
      </c>
      <c r="C25" s="128">
        <f>INDEX(GLSShapes!$A:$AK,$C$1+$A25,C$3)</f>
        <v>0.95266939005493745</v>
      </c>
      <c r="D25" s="128">
        <f>INDEX(GLSShapes!$A:$AK,$C$1+$A25,D$3)</f>
        <v>0.93476535234784563</v>
      </c>
      <c r="E25" s="128">
        <f>INDEX(GLSShapes!$A:$AK,$C$1+$A25,E$3)</f>
        <v>0.92511742695645249</v>
      </c>
      <c r="F25" s="128">
        <f>INDEX(GLSShapes!$A:$AK,$C$1+$A25,F$3)</f>
        <v>0.93225683164532758</v>
      </c>
      <c r="G25" s="128">
        <f>INDEX(GLSShapes!$A:$AK,$C$1+$A25,G$3)</f>
        <v>0.95108396526418837</v>
      </c>
      <c r="H25" s="128">
        <f>INDEX(GLSShapes!$A:$AK,$C$1+$A25,H$3)</f>
        <v>0.95676570030933028</v>
      </c>
      <c r="I25" s="128">
        <f>INDEX(GLSShapes!$A:$AK,$C$1+$A25,I$3)</f>
        <v>0.95964607911172817</v>
      </c>
      <c r="J25" s="128">
        <f>INDEX(GLSShapes!$A:$AK,$C$1+$A25,J$3)</f>
        <v>0.97945033884080135</v>
      </c>
      <c r="K25" s="128">
        <f>INDEX(GLSShapes!$A:$AK,$C$1+$A25,K$3)</f>
        <v>0.98626526536358594</v>
      </c>
      <c r="L25" s="128">
        <f>INDEX(GLSShapes!$A:$AK,$C$1+$A25,L$3)</f>
        <v>0.97343241042345285</v>
      </c>
      <c r="M25" s="128">
        <f>INDEX(GLSShapes!$A:$AK,$C$1+$A25,M$3)</f>
        <v>0.96749993964705605</v>
      </c>
      <c r="N25" s="128">
        <f>INDEX(GLSShapes!$A:$AK,$C$1+$A25,N$3)</f>
        <v>0.97156398104265407</v>
      </c>
      <c r="O25" s="128">
        <f>INDEX(GLSShapes!$A:$AK,$C$1+$A25,O$3)</f>
        <v>0.98327847654872469</v>
      </c>
      <c r="P25" s="128">
        <f>INDEX(GLSShapes!$A:$AK,$C$1+$A25,P$3)</f>
        <v>0.96979089510569239</v>
      </c>
      <c r="Q25" s="128">
        <f>INDEX(GLSShapes!$A:$AK,$C$1+$A25,Q$3)</f>
        <v>0.98453385247674707</v>
      </c>
      <c r="R25" s="128">
        <f>INDEX(GLSShapes!$A:$AK,$C$1+$A25,R$3)</f>
        <v>0.99089860274323815</v>
      </c>
      <c r="S25" s="128">
        <f>INDEX(GLSShapes!$A:$AK,$C$1+$A25,S$3)</f>
        <v>0.97768649132778729</v>
      </c>
      <c r="T25" s="128">
        <f>INDEX(GLSShapes!$A:$AK,$C$1+$A25,T$3)</f>
        <v>0.95839253359750787</v>
      </c>
      <c r="U25" s="128">
        <f>INDEX(GLSShapes!$A:$AK,$C$1+$A25,U$3)</f>
        <v>0.97777394050027144</v>
      </c>
      <c r="V25" s="128">
        <f>INDEX(GLSShapes!$A:$AK,$C$1+$A25,V$3)</f>
        <v>0.98925021225413878</v>
      </c>
      <c r="W25" s="128">
        <f>INDEX(GLSShapes!$A:$AK,$C$1+$A25,W$3)</f>
        <v>0.98707101866763447</v>
      </c>
      <c r="X25" s="128">
        <f>INDEX(GLSShapes!$A:$AK,$C$1+$A25,X$3)</f>
        <v>0.98831235550988961</v>
      </c>
      <c r="Y25" s="128">
        <f>INDEX(GLSShapes!$A:$AK,$C$1+$A25,Y$3)</f>
        <v>0.98144691588461985</v>
      </c>
      <c r="Z25" s="128">
        <f>INDEX(GLSShapes!$A:$AK,$C$1+$A25,Z$3)</f>
        <v>0.98111685972225138</v>
      </c>
      <c r="AA25" s="128">
        <f>INDEX(GLSShapes!$A:$AK,$C$1+$A25,AA$3)</f>
        <v>0.98562070618309627</v>
      </c>
      <c r="AB25" s="128">
        <f>INDEX(GLSShapes!$A:$AK,$C$1+$A25,AB$3)</f>
        <v>1</v>
      </c>
      <c r="AC25" s="128">
        <f>INDEX(GLSShapes!$A:$AK,$C$1+$A25,AC$3)</f>
        <v>0.98178520237959321</v>
      </c>
      <c r="AD25" s="128">
        <f>INDEX(GLSShapes!$A:$AK,$C$1+$A25,AD$3)</f>
        <v>0.98578261154425739</v>
      </c>
      <c r="AE25" s="128">
        <f>INDEX(GLSShapes!$A:$AK,$C$1+$A25,AE$3)</f>
        <v>1</v>
      </c>
      <c r="AF25" s="128">
        <f>INDEX(GLSShapes!$A:$AK,$C$1+$A25,AF$3)</f>
        <v>0.99385425812115902</v>
      </c>
      <c r="AG25" s="128">
        <f>INDEX(GLSShapes!$A:$AK,$C$1+$A25,AG$3)</f>
        <v>0.99219249968002043</v>
      </c>
      <c r="AH25" s="128">
        <f>INDEX(GLSShapes!$A:$AK,$C$1+$A25,AH$3)</f>
        <v>0.96224649431732967</v>
      </c>
      <c r="AI25" s="128">
        <f>INDEX(GLSShapes!$A:$AK,$C$1+$A25,AI$3)</f>
        <v>0.95468754984210014</v>
      </c>
      <c r="AJ25" s="128">
        <f>INDEX(GLSShapes!$A:$AK,$C$1+$A25,AJ$3)</f>
        <v>0.94036718786683582</v>
      </c>
      <c r="AK25" s="128">
        <f>INDEX(GLSShapes!$A:$AK,$C$1+$A25,AK$3)</f>
        <v>0.95187995633819511</v>
      </c>
      <c r="AL25" s="129">
        <f>INDEX(GLSShapes!$A:$AK,$C$1+$A25,AL$3)</f>
        <v>0.9375779616648221</v>
      </c>
    </row>
    <row r="26" spans="1:38">
      <c r="A26">
        <f t="shared" si="0"/>
        <v>22</v>
      </c>
      <c r="B26" s="127">
        <f>IF(INDEX(GLSShapes!$A:$AK,$C$1+$A26,B$3)=0,"",INDEX(GLSShapes!$A:$AK,$C$1+$A26,B$3))</f>
        <v>16</v>
      </c>
      <c r="C26" s="128">
        <f>INDEX(GLSShapes!$A:$AK,$C$1+$A26,C$3)</f>
        <v>0.93107010377048405</v>
      </c>
      <c r="D26" s="128">
        <f>INDEX(GLSShapes!$A:$AK,$C$1+$A26,D$3)</f>
        <v>0.92366595042905864</v>
      </c>
      <c r="E26" s="128">
        <f>INDEX(GLSShapes!$A:$AK,$C$1+$A26,E$3)</f>
        <v>0.91378074994029124</v>
      </c>
      <c r="F26" s="128">
        <f>INDEX(GLSShapes!$A:$AK,$C$1+$A26,F$3)</f>
        <v>0.9243263902159371</v>
      </c>
      <c r="G26" s="128">
        <f>INDEX(GLSShapes!$A:$AK,$C$1+$A26,G$3)</f>
        <v>0.94291982632093974</v>
      </c>
      <c r="H26" s="128">
        <f>INDEX(GLSShapes!$A:$AK,$C$1+$A26,H$3)</f>
        <v>0.95624415509675553</v>
      </c>
      <c r="I26" s="128">
        <f>INDEX(GLSShapes!$A:$AK,$C$1+$A26,I$3)</f>
        <v>0.96193615544760591</v>
      </c>
      <c r="J26" s="128">
        <f>INDEX(GLSShapes!$A:$AK,$C$1+$A26,J$3)</f>
        <v>0.97568613696433737</v>
      </c>
      <c r="K26" s="128">
        <f>INDEX(GLSShapes!$A:$AK,$C$1+$A26,K$3)</f>
        <v>0.97261238254264482</v>
      </c>
      <c r="L26" s="128">
        <f>INDEX(GLSShapes!$A:$AK,$C$1+$A26,L$3)</f>
        <v>0.97489142236699244</v>
      </c>
      <c r="M26" s="128">
        <f>INDEX(GLSShapes!$A:$AK,$C$1+$A26,M$3)</f>
        <v>0.96926828090674266</v>
      </c>
      <c r="N26" s="128">
        <f>INDEX(GLSShapes!$A:$AK,$C$1+$A26,N$3)</f>
        <v>0.97261082243666597</v>
      </c>
      <c r="O26" s="128">
        <f>INDEX(GLSShapes!$A:$AK,$C$1+$A26,O$3)</f>
        <v>0.98539438109791933</v>
      </c>
      <c r="P26" s="128">
        <f>INDEX(GLSShapes!$A:$AK,$C$1+$A26,P$3)</f>
        <v>0.97003589539057644</v>
      </c>
      <c r="Q26" s="128">
        <f>INDEX(GLSShapes!$A:$AK,$C$1+$A26,Q$3)</f>
        <v>0.97266085033768368</v>
      </c>
      <c r="R26" s="128">
        <f>INDEX(GLSShapes!$A:$AK,$C$1+$A26,R$3)</f>
        <v>0.99459043712344575</v>
      </c>
      <c r="S26" s="128">
        <f>INDEX(GLSShapes!$A:$AK,$C$1+$A26,S$3)</f>
        <v>0.979628481372397</v>
      </c>
      <c r="T26" s="128">
        <f>INDEX(GLSShapes!$A:$AK,$C$1+$A26,T$3)</f>
        <v>0.97482956841378032</v>
      </c>
      <c r="U26" s="128">
        <f>INDEX(GLSShapes!$A:$AK,$C$1+$A26,U$3)</f>
        <v>0.98823326261779076</v>
      </c>
      <c r="V26" s="128">
        <f>INDEX(GLSShapes!$A:$AK,$C$1+$A26,V$3)</f>
        <v>0.98241828215650184</v>
      </c>
      <c r="W26" s="128">
        <f>INDEX(GLSShapes!$A:$AK,$C$1+$A26,W$3)</f>
        <v>0.98819379862544499</v>
      </c>
      <c r="X26" s="128">
        <f>INDEX(GLSShapes!$A:$AK,$C$1+$A26,X$3)</f>
        <v>0.9899049576162342</v>
      </c>
      <c r="Y26" s="128">
        <f>INDEX(GLSShapes!$A:$AK,$C$1+$A26,Y$3)</f>
        <v>0.98634226854012175</v>
      </c>
      <c r="Z26" s="128">
        <f>INDEX(GLSShapes!$A:$AK,$C$1+$A26,Z$3)</f>
        <v>0.98382941287363079</v>
      </c>
      <c r="AA26" s="128">
        <f>INDEX(GLSShapes!$A:$AK,$C$1+$A26,AA$3)</f>
        <v>0.98253182084465018</v>
      </c>
      <c r="AB26" s="128">
        <f>INDEX(GLSShapes!$A:$AK,$C$1+$A26,AB$3)</f>
        <v>0.98501991024587576</v>
      </c>
      <c r="AC26" s="128">
        <f>INDEX(GLSShapes!$A:$AK,$C$1+$A26,AC$3)</f>
        <v>0.98146809239316546</v>
      </c>
      <c r="AD26" s="128">
        <f>INDEX(GLSShapes!$A:$AK,$C$1+$A26,AD$3)</f>
        <v>0.98597916530171004</v>
      </c>
      <c r="AE26" s="128">
        <f>INDEX(GLSShapes!$A:$AK,$C$1+$A26,AE$3)</f>
        <v>0.99529285618549823</v>
      </c>
      <c r="AF26" s="128">
        <f>INDEX(GLSShapes!$A:$AK,$C$1+$A26,AF$3)</f>
        <v>0.98178598532759953</v>
      </c>
      <c r="AG26" s="128">
        <f>INDEX(GLSShapes!$A:$AK,$C$1+$A26,AG$3)</f>
        <v>0.98361704850889542</v>
      </c>
      <c r="AH26" s="128">
        <f>INDEX(GLSShapes!$A:$AK,$C$1+$A26,AH$3)</f>
        <v>0.95163836641973909</v>
      </c>
      <c r="AI26" s="128">
        <f>INDEX(GLSShapes!$A:$AK,$C$1+$A26,AI$3)</f>
        <v>0.94156113432645361</v>
      </c>
      <c r="AJ26" s="128">
        <f>INDEX(GLSShapes!$A:$AK,$C$1+$A26,AJ$3)</f>
        <v>0.91876790158238242</v>
      </c>
      <c r="AK26" s="128">
        <f>INDEX(GLSShapes!$A:$AK,$C$1+$A26,AK$3)</f>
        <v>0.93926800720682813</v>
      </c>
      <c r="AL26" s="129">
        <f>INDEX(GLSShapes!$A:$AK,$C$1+$A26,AL$3)</f>
        <v>0.93046258718529828</v>
      </c>
    </row>
    <row r="27" spans="1:38">
      <c r="A27">
        <f t="shared" si="0"/>
        <v>23</v>
      </c>
      <c r="B27" s="127">
        <f>IF(INDEX(GLSShapes!$A:$AK,$C$1+$A27,B$3)=0,"",INDEX(GLSShapes!$A:$AK,$C$1+$A27,B$3))</f>
        <v>17</v>
      </c>
      <c r="C27" s="128">
        <f>INDEX(GLSShapes!$A:$AK,$C$1+$A27,C$3)</f>
        <v>0.9217730196741325</v>
      </c>
      <c r="D27" s="128">
        <f>INDEX(GLSShapes!$A:$AK,$C$1+$A27,D$3)</f>
        <v>0.91446206905990435</v>
      </c>
      <c r="E27" s="128">
        <f>INDEX(GLSShapes!$A:$AK,$C$1+$A27,E$3)</f>
        <v>0.90884483719449083</v>
      </c>
      <c r="F27" s="128">
        <f>INDEX(GLSShapes!$A:$AK,$C$1+$A27,F$3)</f>
        <v>0.91429390407032274</v>
      </c>
      <c r="G27" s="128">
        <f>INDEX(GLSShapes!$A:$AK,$C$1+$A27,G$3)</f>
        <v>0.93065832925636061</v>
      </c>
      <c r="H27" s="128">
        <f>INDEX(GLSShapes!$A:$AK,$C$1+$A27,H$3)</f>
        <v>0.95178404431335839</v>
      </c>
      <c r="I27" s="128">
        <f>INDEX(GLSShapes!$A:$AK,$C$1+$A27,I$3)</f>
        <v>1</v>
      </c>
      <c r="J27" s="128">
        <f>INDEX(GLSShapes!$A:$AK,$C$1+$A27,J$3)</f>
        <v>1</v>
      </c>
      <c r="K27" s="128">
        <f>INDEX(GLSShapes!$A:$AK,$C$1+$A27,K$3)</f>
        <v>1</v>
      </c>
      <c r="L27" s="128">
        <f>INDEX(GLSShapes!$A:$AK,$C$1+$A27,L$3)</f>
        <v>1</v>
      </c>
      <c r="M27" s="128">
        <f>INDEX(GLSShapes!$A:$AK,$C$1+$A27,M$3)</f>
        <v>1</v>
      </c>
      <c r="N27" s="128">
        <f>INDEX(GLSShapes!$A:$AK,$C$1+$A27,N$3)</f>
        <v>1</v>
      </c>
      <c r="O27" s="128">
        <f>INDEX(GLSShapes!$A:$AK,$C$1+$A27,O$3)</f>
        <v>0.99659104267074194</v>
      </c>
      <c r="P27" s="128">
        <f>INDEX(GLSShapes!$A:$AK,$C$1+$A27,P$3)</f>
        <v>1</v>
      </c>
      <c r="Q27" s="128">
        <f>INDEX(GLSShapes!$A:$AK,$C$1+$A27,Q$3)</f>
        <v>1</v>
      </c>
      <c r="R27" s="128">
        <f>INDEX(GLSShapes!$A:$AK,$C$1+$A27,R$3)</f>
        <v>1</v>
      </c>
      <c r="S27" s="128">
        <f>INDEX(GLSShapes!$A:$AK,$C$1+$A27,S$3)</f>
        <v>1</v>
      </c>
      <c r="T27" s="128">
        <f>INDEX(GLSShapes!$A:$AK,$C$1+$A27,T$3)</f>
        <v>1</v>
      </c>
      <c r="U27" s="128">
        <f>INDEX(GLSShapes!$A:$AK,$C$1+$A27,U$3)</f>
        <v>1</v>
      </c>
      <c r="V27" s="128">
        <f>INDEX(GLSShapes!$A:$AK,$C$1+$A27,V$3)</f>
        <v>1</v>
      </c>
      <c r="W27" s="128">
        <f>INDEX(GLSShapes!$A:$AK,$C$1+$A27,W$3)</f>
        <v>1</v>
      </c>
      <c r="X27" s="128">
        <f>INDEX(GLSShapes!$A:$AK,$C$1+$A27,X$3)</f>
        <v>1</v>
      </c>
      <c r="Y27" s="128">
        <f>INDEX(GLSShapes!$A:$AK,$C$1+$A27,Y$3)</f>
        <v>1</v>
      </c>
      <c r="Z27" s="128">
        <f>INDEX(GLSShapes!$A:$AK,$C$1+$A27,Z$3)</f>
        <v>1</v>
      </c>
      <c r="AA27" s="128">
        <f>INDEX(GLSShapes!$A:$AK,$C$1+$A27,AA$3)</f>
        <v>1</v>
      </c>
      <c r="AB27" s="128">
        <f>INDEX(GLSShapes!$A:$AK,$C$1+$A27,AB$3)</f>
        <v>0.99648297470811864</v>
      </c>
      <c r="AC27" s="128">
        <f>INDEX(GLSShapes!$A:$AK,$C$1+$A27,AC$3)</f>
        <v>1</v>
      </c>
      <c r="AD27" s="128">
        <f>INDEX(GLSShapes!$A:$AK,$C$1+$A27,AD$3)</f>
        <v>1</v>
      </c>
      <c r="AE27" s="128">
        <f>INDEX(GLSShapes!$A:$AK,$C$1+$A27,AE$3)</f>
        <v>0.98952419246749768</v>
      </c>
      <c r="AF27" s="128">
        <f>INDEX(GLSShapes!$A:$AK,$C$1+$A27,AF$3)</f>
        <v>0.99650302822874692</v>
      </c>
      <c r="AG27" s="128">
        <f>INDEX(GLSShapes!$A:$AK,$C$1+$A27,AG$3)</f>
        <v>0.91334954562907977</v>
      </c>
      <c r="AH27" s="128">
        <f>INDEX(GLSShapes!$A:$AK,$C$1+$A27,AH$3)</f>
        <v>0.92658604013229806</v>
      </c>
      <c r="AI27" s="128">
        <f>INDEX(GLSShapes!$A:$AK,$C$1+$A27,AI$3)</f>
        <v>0.9236977256052824</v>
      </c>
      <c r="AJ27" s="128">
        <f>INDEX(GLSShapes!$A:$AK,$C$1+$A27,AJ$3)</f>
        <v>0.9217730196741325</v>
      </c>
      <c r="AK27" s="128">
        <f>INDEX(GLSShapes!$A:$AK,$C$1+$A27,AK$3)</f>
        <v>0.92892463078157261</v>
      </c>
      <c r="AL27" s="129">
        <f>INDEX(GLSShapes!$A:$AK,$C$1+$A27,AL$3)</f>
        <v>0.92564872889544825</v>
      </c>
    </row>
    <row r="28" spans="1:38">
      <c r="A28">
        <f t="shared" si="0"/>
        <v>24</v>
      </c>
      <c r="B28" s="127">
        <f>IF(INDEX(GLSShapes!$A:$AK,$C$1+$A28,B$3)=0,"",INDEX(GLSShapes!$A:$AK,$C$1+$A28,B$3))</f>
        <v>18</v>
      </c>
      <c r="C28" s="128">
        <f>INDEX(GLSShapes!$A:$AK,$C$1+$A28,C$3)</f>
        <v>0.94952340705263649</v>
      </c>
      <c r="D28" s="128">
        <f>INDEX(GLSShapes!$A:$AK,$C$1+$A28,D$3)</f>
        <v>0.94479039785402485</v>
      </c>
      <c r="E28" s="128">
        <f>INDEX(GLSShapes!$A:$AK,$C$1+$A28,E$3)</f>
        <v>0.9594140593901761</v>
      </c>
      <c r="F28" s="128">
        <f>INDEX(GLSShapes!$A:$AK,$C$1+$A28,F$3)</f>
        <v>0.94214599656029041</v>
      </c>
      <c r="G28" s="128">
        <f>INDEX(GLSShapes!$A:$AK,$C$1+$A28,G$3)</f>
        <v>0.95615215264187903</v>
      </c>
      <c r="H28" s="128">
        <f>INDEX(GLSShapes!$A:$AK,$C$1+$A28,H$3)</f>
        <v>0.9782569599309402</v>
      </c>
      <c r="I28" s="128">
        <f>INDEX(GLSShapes!$A:$AK,$C$1+$A28,I$3)</f>
        <v>0.95711311589174197</v>
      </c>
      <c r="J28" s="128">
        <f>INDEX(GLSShapes!$A:$AK,$C$1+$A28,J$3)</f>
        <v>0.96377347145845604</v>
      </c>
      <c r="K28" s="128">
        <f>INDEX(GLSShapes!$A:$AK,$C$1+$A28,K$3)</f>
        <v>0.97722882493533725</v>
      </c>
      <c r="L28" s="128">
        <f>INDEX(GLSShapes!$A:$AK,$C$1+$A28,L$3)</f>
        <v>0.96457654723127029</v>
      </c>
      <c r="M28" s="128">
        <f>INDEX(GLSShapes!$A:$AK,$C$1+$A28,M$3)</f>
        <v>0.96375202182362463</v>
      </c>
      <c r="N28" s="128">
        <f>INDEX(GLSShapes!$A:$AK,$C$1+$A28,N$3)</f>
        <v>0.9688041264584405</v>
      </c>
      <c r="O28" s="128">
        <f>INDEX(GLSShapes!$A:$AK,$C$1+$A28,O$3)</f>
        <v>0.96549900082285178</v>
      </c>
      <c r="P28" s="128">
        <f>INDEX(GLSShapes!$A:$AK,$C$1+$A28,P$3)</f>
        <v>0.96726112472223846</v>
      </c>
      <c r="Q28" s="128">
        <f>INDEX(GLSShapes!$A:$AK,$C$1+$A28,Q$3)</f>
        <v>0.97085826904126715</v>
      </c>
      <c r="R28" s="128">
        <f>INDEX(GLSShapes!$A:$AK,$C$1+$A28,R$3)</f>
        <v>0.9746699141135754</v>
      </c>
      <c r="S28" s="128">
        <f>INDEX(GLSShapes!$A:$AK,$C$1+$A28,S$3)</f>
        <v>0.96917790523433078</v>
      </c>
      <c r="T28" s="128">
        <f>INDEX(GLSShapes!$A:$AK,$C$1+$A28,T$3)</f>
        <v>0.97588539697850529</v>
      </c>
      <c r="U28" s="128">
        <f>INDEX(GLSShapes!$A:$AK,$C$1+$A28,U$3)</f>
        <v>0.96886871577285505</v>
      </c>
      <c r="V28" s="128">
        <f>INDEX(GLSShapes!$A:$AK,$C$1+$A28,V$3)</f>
        <v>0.96550428045846892</v>
      </c>
      <c r="W28" s="128">
        <f>INDEX(GLSShapes!$A:$AK,$C$1+$A28,W$3)</f>
        <v>0.9746750742849366</v>
      </c>
      <c r="X28" s="128">
        <f>INDEX(GLSShapes!$A:$AK,$C$1+$A28,X$3)</f>
        <v>0.96203442075520174</v>
      </c>
      <c r="Y28" s="128">
        <f>INDEX(GLSShapes!$A:$AK,$C$1+$A28,Y$3)</f>
        <v>0.9572855636784704</v>
      </c>
      <c r="Z28" s="128">
        <f>INDEX(GLSShapes!$A:$AK,$C$1+$A28,Z$3)</f>
        <v>0.96941831968329106</v>
      </c>
      <c r="AA28" s="128">
        <f>INDEX(GLSShapes!$A:$AK,$C$1+$A28,AA$3)</f>
        <v>0.96170847313202312</v>
      </c>
      <c r="AB28" s="128">
        <f>INDEX(GLSShapes!$A:$AK,$C$1+$A28,AB$3)</f>
        <v>0.93692831408525734</v>
      </c>
      <c r="AC28" s="128">
        <f>INDEX(GLSShapes!$A:$AK,$C$1+$A28,AC$3)</f>
        <v>0.93982520897548127</v>
      </c>
      <c r="AD28" s="128">
        <f>INDEX(GLSShapes!$A:$AK,$C$1+$A28,AD$3)</f>
        <v>0.94430976872174555</v>
      </c>
      <c r="AE28" s="128">
        <f>INDEX(GLSShapes!$A:$AK,$C$1+$A28,AE$3)</f>
        <v>0.91414019568422511</v>
      </c>
      <c r="AF28" s="128">
        <f>INDEX(GLSShapes!$A:$AK,$C$1+$A28,AF$3)</f>
        <v>0.94340858022946117</v>
      </c>
      <c r="AG28" s="128">
        <f>INDEX(GLSShapes!$A:$AK,$C$1+$A28,AG$3)</f>
        <v>0.89265753658432534</v>
      </c>
      <c r="AH28" s="128">
        <f>INDEX(GLSShapes!$A:$AK,$C$1+$A28,AH$3)</f>
        <v>0.94649503168151339</v>
      </c>
      <c r="AI28" s="128">
        <f>INDEX(GLSShapes!$A:$AK,$C$1+$A28,AI$3)</f>
        <v>0.95889821046923363</v>
      </c>
      <c r="AJ28" s="128">
        <f>INDEX(GLSShapes!$A:$AK,$C$1+$A28,AJ$3)</f>
        <v>0.96182560924073812</v>
      </c>
      <c r="AK28" s="128">
        <f>INDEX(GLSShapes!$A:$AK,$C$1+$A28,AK$3)</f>
        <v>0.95835689580346939</v>
      </c>
      <c r="AL28" s="129">
        <f>INDEX(GLSShapes!$A:$AK,$C$1+$A28,AL$3)</f>
        <v>0.96335142922398498</v>
      </c>
    </row>
    <row r="29" spans="1:38">
      <c r="A29">
        <f t="shared" si="0"/>
        <v>25</v>
      </c>
      <c r="B29" s="127">
        <f>IF(INDEX(GLSShapes!$A:$AK,$C$1+$A29,B$3)=0,"",INDEX(GLSShapes!$A:$AK,$C$1+$A29,B$3))</f>
        <v>19</v>
      </c>
      <c r="C29" s="128">
        <f>INDEX(GLSShapes!$A:$AK,$C$1+$A29,C$3)</f>
        <v>0.93534300605719112</v>
      </c>
      <c r="D29" s="128">
        <f>INDEX(GLSShapes!$A:$AK,$C$1+$A29,D$3)</f>
        <v>0.92039497994990915</v>
      </c>
      <c r="E29" s="128">
        <f>INDEX(GLSShapes!$A:$AK,$C$1+$A29,E$3)</f>
        <v>0.94974922378791515</v>
      </c>
      <c r="F29" s="128">
        <f>INDEX(GLSShapes!$A:$AK,$C$1+$A29,F$3)</f>
        <v>0.91443722530097438</v>
      </c>
      <c r="G29" s="128">
        <f>INDEX(GLSShapes!$A:$AK,$C$1+$A29,G$3)</f>
        <v>0.92730247064579296</v>
      </c>
      <c r="H29" s="128">
        <f>INDEX(GLSShapes!$A:$AK,$C$1+$A29,H$3)</f>
        <v>0.96142363858715196</v>
      </c>
      <c r="I29" s="128">
        <f>INDEX(GLSShapes!$A:$AK,$C$1+$A29,I$3)</f>
        <v>0.8858431644691187</v>
      </c>
      <c r="J29" s="128">
        <f>INDEX(GLSShapes!$A:$AK,$C$1+$A29,J$3)</f>
        <v>0.93134246094875439</v>
      </c>
      <c r="K29" s="128">
        <f>INDEX(GLSShapes!$A:$AK,$C$1+$A29,K$3)</f>
        <v>0.94668172740071366</v>
      </c>
      <c r="L29" s="128">
        <f>INDEX(GLSShapes!$A:$AK,$C$1+$A29,L$3)</f>
        <v>0.90546959826275786</v>
      </c>
      <c r="M29" s="128">
        <f>INDEX(GLSShapes!$A:$AK,$C$1+$A29,M$3)</f>
        <v>0.92030393742606775</v>
      </c>
      <c r="N29" s="128">
        <f>INDEX(GLSShapes!$A:$AK,$C$1+$A29,N$3)</f>
        <v>0.93071813319629226</v>
      </c>
      <c r="O29" s="128">
        <f>INDEX(GLSShapes!$A:$AK,$C$1+$A29,O$3)</f>
        <v>0.88829787234042545</v>
      </c>
      <c r="P29" s="128">
        <f>INDEX(GLSShapes!$A:$AK,$C$1+$A29,P$3)</f>
        <v>0.90178907184775814</v>
      </c>
      <c r="Q29" s="128">
        <f>INDEX(GLSShapes!$A:$AK,$C$1+$A29,Q$3)</f>
        <v>0.91051986444588673</v>
      </c>
      <c r="R29" s="128">
        <f>INDEX(GLSShapes!$A:$AK,$C$1+$A29,R$3)</f>
        <v>0.94149468016920912</v>
      </c>
      <c r="S29" s="128">
        <f>INDEX(GLSShapes!$A:$AK,$C$1+$A29,S$3)</f>
        <v>0.91716615856284123</v>
      </c>
      <c r="T29" s="128">
        <f>INDEX(GLSShapes!$A:$AK,$C$1+$A29,T$3)</f>
        <v>0.92175137192538814</v>
      </c>
      <c r="U29" s="128">
        <f>INDEX(GLSShapes!$A:$AK,$C$1+$A29,U$3)</f>
        <v>0.93070699097143417</v>
      </c>
      <c r="V29" s="128">
        <f>INDEX(GLSShapes!$A:$AK,$C$1+$A29,V$3)</f>
        <v>0.9071962997028441</v>
      </c>
      <c r="W29" s="128">
        <f>INDEX(GLSShapes!$A:$AK,$C$1+$A29,W$3)</f>
        <v>0.91179939664753773</v>
      </c>
      <c r="X29" s="128">
        <f>INDEX(GLSShapes!$A:$AK,$C$1+$A29,X$3)</f>
        <v>0.90035961983046497</v>
      </c>
      <c r="Y29" s="128">
        <f>INDEX(GLSShapes!$A:$AK,$C$1+$A29,Y$3)</f>
        <v>0.88629214842467285</v>
      </c>
      <c r="Z29" s="128">
        <f>INDEX(GLSShapes!$A:$AK,$C$1+$A29,Z$3)</f>
        <v>0.88479503990280894</v>
      </c>
      <c r="AA29" s="128">
        <f>INDEX(GLSShapes!$A:$AK,$C$1+$A29,AA$3)</f>
        <v>0.90594876710869698</v>
      </c>
      <c r="AB29" s="128">
        <f>INDEX(GLSShapes!$A:$AK,$C$1+$A29,AB$3)</f>
        <v>0.87149990518930542</v>
      </c>
      <c r="AC29" s="128">
        <f>INDEX(GLSShapes!$A:$AK,$C$1+$A29,AC$3)</f>
        <v>0.87028933115161677</v>
      </c>
      <c r="AD29" s="128">
        <f>INDEX(GLSShapes!$A:$AK,$C$1+$A29,AD$3)</f>
        <v>0.89199371027976171</v>
      </c>
      <c r="AE29" s="128">
        <f>INDEX(GLSShapes!$A:$AK,$C$1+$A29,AE$3)</f>
        <v>0.8562015815574322</v>
      </c>
      <c r="AF29" s="128">
        <f>INDEX(GLSShapes!$A:$AK,$C$1+$A29,AF$3)</f>
        <v>0.89204029701938981</v>
      </c>
      <c r="AG29" s="128">
        <f>INDEX(GLSShapes!$A:$AK,$C$1+$A29,AG$3)</f>
        <v>0.8523827808353599</v>
      </c>
      <c r="AH29" s="128">
        <f>INDEX(GLSShapes!$A:$AK,$C$1+$A29,AH$3)</f>
        <v>0.91914963532328009</v>
      </c>
      <c r="AI29" s="128">
        <f>INDEX(GLSShapes!$A:$AK,$C$1+$A29,AI$3)</f>
        <v>0.94633002647612374</v>
      </c>
      <c r="AJ29" s="128">
        <f>INDEX(GLSShapes!$A:$AK,$C$1+$A29,AJ$3)</f>
        <v>0.93534300605719112</v>
      </c>
      <c r="AK29" s="128">
        <f>INDEX(GLSShapes!$A:$AK,$C$1+$A29,AK$3)</f>
        <v>0.93011480950564829</v>
      </c>
      <c r="AL29" s="129">
        <f>INDEX(GLSShapes!$A:$AK,$C$1+$A29,AL$3)</f>
        <v>0.95379398794778547</v>
      </c>
    </row>
    <row r="30" spans="1:38">
      <c r="A30">
        <f t="shared" si="0"/>
        <v>26</v>
      </c>
      <c r="B30" s="127">
        <f>IF(INDEX(GLSShapes!$A:$AK,$C$1+$A30,B$3)=0,"",INDEX(GLSShapes!$A:$AK,$C$1+$A30,B$3))</f>
        <v>20</v>
      </c>
      <c r="C30" s="128">
        <f>INDEX(GLSShapes!$A:$AK,$C$1+$A30,C$3)</f>
        <v>0.92759543597689809</v>
      </c>
      <c r="D30" s="128">
        <f>INDEX(GLSShapes!$A:$AK,$C$1+$A30,D$3)</f>
        <v>0.9232485253260706</v>
      </c>
      <c r="E30" s="128">
        <f>INDEX(GLSShapes!$A:$AK,$C$1+$A30,E$3)</f>
        <v>0.95199426797229525</v>
      </c>
      <c r="F30" s="128">
        <f>INDEX(GLSShapes!$A:$AK,$C$1+$A30,F$3)</f>
        <v>0.91864131473342237</v>
      </c>
      <c r="G30" s="128">
        <f>INDEX(GLSShapes!$A:$AK,$C$1+$A30,G$3)</f>
        <v>0.92427531800391438</v>
      </c>
      <c r="H30" s="128">
        <f>INDEX(GLSShapes!$A:$AK,$C$1+$A30,H$3)</f>
        <v>0.95160420113660882</v>
      </c>
      <c r="I30" s="128">
        <f>INDEX(GLSShapes!$A:$AK,$C$1+$A30,I$3)</f>
        <v>0.78622484385843172</v>
      </c>
      <c r="J30" s="128">
        <f>INDEX(GLSShapes!$A:$AK,$C$1+$A30,J$3)</f>
        <v>0.86329871854292206</v>
      </c>
      <c r="K30" s="128">
        <f>INDEX(GLSShapes!$A:$AK,$C$1+$A30,K$3)</f>
        <v>0.85602265658252286</v>
      </c>
      <c r="L30" s="128">
        <f>INDEX(GLSShapes!$A:$AK,$C$1+$A30,L$3)</f>
        <v>0.7564467969598262</v>
      </c>
      <c r="M30" s="128">
        <f>INDEX(GLSShapes!$A:$AK,$C$1+$A30,M$3)</f>
        <v>0.82220626222147097</v>
      </c>
      <c r="N30" s="128">
        <f>INDEX(GLSShapes!$A:$AK,$C$1+$A30,N$3)</f>
        <v>0.83359028531186363</v>
      </c>
      <c r="O30" s="128">
        <f>INDEX(GLSShapes!$A:$AK,$C$1+$A30,O$3)</f>
        <v>0.74376983660514862</v>
      </c>
      <c r="P30" s="128">
        <f>INDEX(GLSShapes!$A:$AK,$C$1+$A30,P$3)</f>
        <v>0.77829183522306433</v>
      </c>
      <c r="Q30" s="128">
        <f>INDEX(GLSShapes!$A:$AK,$C$1+$A30,Q$3)</f>
        <v>0.77614343740236036</v>
      </c>
      <c r="R30" s="128">
        <f>INDEX(GLSShapes!$A:$AK,$C$1+$A30,R$3)</f>
        <v>0.84176387642609929</v>
      </c>
      <c r="S30" s="128">
        <f>INDEX(GLSShapes!$A:$AK,$C$1+$A30,S$3)</f>
        <v>0.7792288878554573</v>
      </c>
      <c r="T30" s="128">
        <f>INDEX(GLSShapes!$A:$AK,$C$1+$A30,T$3)</f>
        <v>0.78213433789121067</v>
      </c>
      <c r="U30" s="128">
        <f>INDEX(GLSShapes!$A:$AK,$C$1+$A30,U$3)</f>
        <v>0.81153485618432086</v>
      </c>
      <c r="V30" s="128">
        <f>INDEX(GLSShapes!$A:$AK,$C$1+$A30,V$3)</f>
        <v>0.7619348733550303</v>
      </c>
      <c r="W30" s="128">
        <f>INDEX(GLSShapes!$A:$AK,$C$1+$A30,W$3)</f>
        <v>0.75995191326241285</v>
      </c>
      <c r="X30" s="128">
        <f>INDEX(GLSShapes!$A:$AK,$C$1+$A30,X$3)</f>
        <v>0.79673773439506801</v>
      </c>
      <c r="Y30" s="128">
        <f>INDEX(GLSShapes!$A:$AK,$C$1+$A30,Y$3)</f>
        <v>0.75829574324674609</v>
      </c>
      <c r="Z30" s="128">
        <f>INDEX(GLSShapes!$A:$AK,$C$1+$A30,Z$3)</f>
        <v>0.70605978090111232</v>
      </c>
      <c r="AA30" s="128">
        <f>INDEX(GLSShapes!$A:$AK,$C$1+$A30,AA$3)</f>
        <v>0.78814507109761933</v>
      </c>
      <c r="AB30" s="128">
        <f>INDEX(GLSShapes!$A:$AK,$C$1+$A30,AB$3)</f>
        <v>0.72522957732489379</v>
      </c>
      <c r="AC30" s="128">
        <f>INDEX(GLSShapes!$A:$AK,$C$1+$A30,AC$3)</f>
        <v>0.73092583431637426</v>
      </c>
      <c r="AD30" s="128">
        <f>INDEX(GLSShapes!$A:$AK,$C$1+$A30,AD$3)</f>
        <v>0.71064011007010408</v>
      </c>
      <c r="AE30" s="128">
        <f>INDEX(GLSShapes!$A:$AK,$C$1+$A30,AE$3)</f>
        <v>0.73154804985926836</v>
      </c>
      <c r="AF30" s="128">
        <f>INDEX(GLSShapes!$A:$AK,$C$1+$A30,AF$3)</f>
        <v>0.75775658100325882</v>
      </c>
      <c r="AG30" s="128">
        <f>INDEX(GLSShapes!$A:$AK,$C$1+$A30,AG$3)</f>
        <v>0.81761167285293734</v>
      </c>
      <c r="AH30" s="128">
        <f>INDEX(GLSShapes!$A:$AK,$C$1+$A30,AH$3)</f>
        <v>0.90879153064213125</v>
      </c>
      <c r="AI30" s="128">
        <f>INDEX(GLSShapes!$A:$AK,$C$1+$A30,AI$3)</f>
        <v>0.93690388848129125</v>
      </c>
      <c r="AJ30" s="128">
        <f>INDEX(GLSShapes!$A:$AK,$C$1+$A30,AJ$3)</f>
        <v>0.92759543597689809</v>
      </c>
      <c r="AK30" s="128">
        <f>INDEX(GLSShapes!$A:$AK,$C$1+$A30,AK$3)</f>
        <v>0.93366561895869227</v>
      </c>
      <c r="AL30" s="129">
        <f>INDEX(GLSShapes!$A:$AK,$C$1+$A30,AL$3)</f>
        <v>0.95690367012772548</v>
      </c>
    </row>
    <row r="31" spans="1:38">
      <c r="A31">
        <f t="shared" si="0"/>
        <v>27</v>
      </c>
      <c r="B31" s="127">
        <f>IF(INDEX(GLSShapes!$A:$AK,$C$1+$A31,B$3)=0,"",INDEX(GLSShapes!$A:$AK,$C$1+$A31,B$3))</f>
        <v>21</v>
      </c>
      <c r="C31" s="128">
        <f>INDEX(GLSShapes!$A:$AK,$C$1+$A31,C$3)</f>
        <v>0.86744611917171432</v>
      </c>
      <c r="D31" s="128">
        <f>INDEX(GLSShapes!$A:$AK,$C$1+$A31,D$3)</f>
        <v>0.87268534358876126</v>
      </c>
      <c r="E31" s="128">
        <f>INDEX(GLSShapes!$A:$AK,$C$1+$A31,E$3)</f>
        <v>0.88747711169492882</v>
      </c>
      <c r="F31" s="128">
        <f>INDEX(GLSShapes!$A:$AK,$C$1+$A31,F$3)</f>
        <v>0.88257213835276127</v>
      </c>
      <c r="G31" s="128">
        <f>INDEX(GLSShapes!$A:$AK,$C$1+$A31,G$3)</f>
        <v>0.8703675391389436</v>
      </c>
      <c r="H31" s="128">
        <f>INDEX(GLSShapes!$A:$AK,$C$1+$A31,H$3)</f>
        <v>0.89554708294367313</v>
      </c>
      <c r="I31" s="128">
        <f>INDEX(GLSShapes!$A:$AK,$C$1+$A31,I$3)</f>
        <v>0.70898681471200564</v>
      </c>
      <c r="J31" s="128">
        <f>INDEX(GLSShapes!$A:$AK,$C$1+$A31,J$3)</f>
        <v>0.81652490886998785</v>
      </c>
      <c r="K31" s="128">
        <f>INDEX(GLSShapes!$A:$AK,$C$1+$A31,K$3)</f>
        <v>0.79730216416200117</v>
      </c>
      <c r="L31" s="128">
        <f>INDEX(GLSShapes!$A:$AK,$C$1+$A31,L$3)</f>
        <v>0.6309039087947883</v>
      </c>
      <c r="M31" s="128">
        <f>INDEX(GLSShapes!$A:$AK,$C$1+$A31,M$3)</f>
        <v>0.76916205972527341</v>
      </c>
      <c r="N31" s="128">
        <f>INDEX(GLSShapes!$A:$AK,$C$1+$A31,N$3)</f>
        <v>0.79908258626924766</v>
      </c>
      <c r="O31" s="128">
        <f>INDEX(GLSShapes!$A:$AK,$C$1+$A31,O$3)</f>
        <v>0.63136240742917604</v>
      </c>
      <c r="P31" s="128">
        <f>INDEX(GLSShapes!$A:$AK,$C$1+$A31,P$3)</f>
        <v>0.68862742863654502</v>
      </c>
      <c r="Q31" s="128">
        <f>INDEX(GLSShapes!$A:$AK,$C$1+$A31,Q$3)</f>
        <v>0.71167111303386466</v>
      </c>
      <c r="R31" s="128">
        <f>INDEX(GLSShapes!$A:$AK,$C$1+$A31,R$3)</f>
        <v>0.75241635687732344</v>
      </c>
      <c r="S31" s="128">
        <f>INDEX(GLSShapes!$A:$AK,$C$1+$A31,S$3)</f>
        <v>0.68576361976610001</v>
      </c>
      <c r="T31" s="128">
        <f>INDEX(GLSShapes!$A:$AK,$C$1+$A31,T$3)</f>
        <v>0.69354901781873646</v>
      </c>
      <c r="U31" s="128">
        <f>INDEX(GLSShapes!$A:$AK,$C$1+$A31,U$3)</f>
        <v>0.70832305491144121</v>
      </c>
      <c r="V31" s="128">
        <f>INDEX(GLSShapes!$A:$AK,$C$1+$A31,V$3)</f>
        <v>0.66621267864723344</v>
      </c>
      <c r="W31" s="128">
        <f>INDEX(GLSShapes!$A:$AK,$C$1+$A31,W$3)</f>
        <v>0.66716946038514746</v>
      </c>
      <c r="X31" s="128">
        <f>INDEX(GLSShapes!$A:$AK,$C$1+$A31,X$3)</f>
        <v>0.66200873362445412</v>
      </c>
      <c r="Y31" s="128">
        <f>INDEX(GLSShapes!$A:$AK,$C$1+$A31,Y$3)</f>
        <v>0.6359464924560585</v>
      </c>
      <c r="Z31" s="128">
        <f>INDEX(GLSShapes!$A:$AK,$C$1+$A31,Z$3)</f>
        <v>0.61216773842190153</v>
      </c>
      <c r="AA31" s="128">
        <f>INDEX(GLSShapes!$A:$AK,$C$1+$A31,AA$3)</f>
        <v>0.65654790435106769</v>
      </c>
      <c r="AB31" s="128">
        <f>INDEX(GLSShapes!$A:$AK,$C$1+$A31,AB$3)</f>
        <v>0.61336650202714316</v>
      </c>
      <c r="AC31" s="128">
        <f>INDEX(GLSShapes!$A:$AK,$C$1+$A31,AC$3)</f>
        <v>0.65417253320141577</v>
      </c>
      <c r="AD31" s="128">
        <f>INDEX(GLSShapes!$A:$AK,$C$1+$A31,AD$3)</f>
        <v>0.59906309375614231</v>
      </c>
      <c r="AE31" s="128">
        <f>INDEX(GLSShapes!$A:$AK,$C$1+$A31,AE$3)</f>
        <v>0.67559844524862656</v>
      </c>
      <c r="AF31" s="128">
        <f>INDEX(GLSShapes!$A:$AK,$C$1+$A31,AF$3)</f>
        <v>0.71260844332673623</v>
      </c>
      <c r="AG31" s="128">
        <f>INDEX(GLSShapes!$A:$AK,$C$1+$A31,AG$3)</f>
        <v>0.75502367848457697</v>
      </c>
      <c r="AH31" s="128">
        <f>INDEX(GLSShapes!$A:$AK,$C$1+$A31,AH$3)</f>
        <v>0.85397215455720898</v>
      </c>
      <c r="AI31" s="128">
        <f>INDEX(GLSShapes!$A:$AK,$C$1+$A31,AI$3)</f>
        <v>0.8722128297553351</v>
      </c>
      <c r="AJ31" s="128">
        <f>INDEX(GLSShapes!$A:$AK,$C$1+$A31,AJ$3)</f>
        <v>0.86744611917171432</v>
      </c>
      <c r="AK31" s="128">
        <f>INDEX(GLSShapes!$A:$AK,$C$1+$A31,AK$3)</f>
        <v>0.88049553518589152</v>
      </c>
      <c r="AL31" s="129">
        <f>INDEX(GLSShapes!$A:$AK,$C$1+$A31,AL$3)</f>
        <v>0.88409845570020584</v>
      </c>
    </row>
    <row r="32" spans="1:38">
      <c r="A32">
        <f t="shared" si="0"/>
        <v>28</v>
      </c>
      <c r="B32" s="127">
        <f>IF(INDEX(GLSShapes!$A:$AK,$C$1+$A32,B$3)=0,"",INDEX(GLSShapes!$A:$AK,$C$1+$A32,B$3))</f>
        <v>22</v>
      </c>
      <c r="C32" s="128">
        <f>INDEX(GLSShapes!$A:$AK,$C$1+$A32,C$3)</f>
        <v>0.82955345823355409</v>
      </c>
      <c r="D32" s="128">
        <f>INDEX(GLSShapes!$A:$AK,$C$1+$A32,D$3)</f>
        <v>0.83625987107723054</v>
      </c>
      <c r="E32" s="128">
        <f>INDEX(GLSShapes!$A:$AK,$C$1+$A32,E$3)</f>
        <v>0.85966085502746592</v>
      </c>
      <c r="F32" s="128">
        <f>INDEX(GLSShapes!$A:$AK,$C$1+$A32,F$3)</f>
        <v>0.84401872730747174</v>
      </c>
      <c r="G32" s="128">
        <f>INDEX(GLSShapes!$A:$AK,$C$1+$A32,G$3)</f>
        <v>0.83924749266144849</v>
      </c>
      <c r="H32" s="128">
        <f>INDEX(GLSShapes!$A:$AK,$C$1+$A32,H$3)</f>
        <v>0.86774332781814256</v>
      </c>
      <c r="I32" s="128">
        <f>INDEX(GLSShapes!$A:$AK,$C$1+$A32,I$3)</f>
        <v>0.57914642609299105</v>
      </c>
      <c r="J32" s="128">
        <f>INDEX(GLSShapes!$A:$AK,$C$1+$A32,J$3)</f>
        <v>0.75594693790632705</v>
      </c>
      <c r="K32" s="128">
        <f>INDEX(GLSShapes!$A:$AK,$C$1+$A32,K$3)</f>
        <v>0.75175981403267522</v>
      </c>
      <c r="L32" s="128">
        <f>INDEX(GLSShapes!$A:$AK,$C$1+$A32,L$3)</f>
        <v>0.55730863192182412</v>
      </c>
      <c r="M32" s="128">
        <f>INDEX(GLSShapes!$A:$AK,$C$1+$A32,M$3)</f>
        <v>0.71331748062670486</v>
      </c>
      <c r="N32" s="128">
        <f>INDEX(GLSShapes!$A:$AK,$C$1+$A32,N$3)</f>
        <v>0.77511943508631675</v>
      </c>
      <c r="O32" s="128">
        <f>INDEX(GLSShapes!$A:$AK,$C$1+$A32,O$3)</f>
        <v>0.53773363112730688</v>
      </c>
      <c r="P32" s="128">
        <f>INDEX(GLSShapes!$A:$AK,$C$1+$A32,P$3)</f>
        <v>0.62096746624123988</v>
      </c>
      <c r="Q32" s="128">
        <f>INDEX(GLSShapes!$A:$AK,$C$1+$A32,Q$3)</f>
        <v>0.65240224000769109</v>
      </c>
      <c r="R32" s="128">
        <f>INDEX(GLSShapes!$A:$AK,$C$1+$A32,R$3)</f>
        <v>0.64645558261761316</v>
      </c>
      <c r="S32" s="128">
        <f>INDEX(GLSShapes!$A:$AK,$C$1+$A32,S$3)</f>
        <v>0.59492499009628119</v>
      </c>
      <c r="T32" s="128">
        <f>INDEX(GLSShapes!$A:$AK,$C$1+$A32,T$3)</f>
        <v>0.5907817041855129</v>
      </c>
      <c r="U32" s="128">
        <f>INDEX(GLSShapes!$A:$AK,$C$1+$A32,U$3)</f>
        <v>0.54825102373082057</v>
      </c>
      <c r="V32" s="128">
        <f>INDEX(GLSShapes!$A:$AK,$C$1+$A32,V$3)</f>
        <v>0.56537869675958674</v>
      </c>
      <c r="W32" s="128">
        <f>INDEX(GLSShapes!$A:$AK,$C$1+$A32,W$3)</f>
        <v>0.55981355047973314</v>
      </c>
      <c r="X32" s="128">
        <f>INDEX(GLSShapes!$A:$AK,$C$1+$A32,X$3)</f>
        <v>0.54549190855381458</v>
      </c>
      <c r="Y32" s="128">
        <f>INDEX(GLSShapes!$A:$AK,$C$1+$A32,Y$3)</f>
        <v>0.53730492041271305</v>
      </c>
      <c r="Z32" s="128">
        <f>INDEX(GLSShapes!$A:$AK,$C$1+$A32,Z$3)</f>
        <v>0.54879453719025584</v>
      </c>
      <c r="AA32" s="128">
        <f>INDEX(GLSShapes!$A:$AK,$C$1+$A32,AA$3)</f>
        <v>0.56478670714171597</v>
      </c>
      <c r="AB32" s="128">
        <f>INDEX(GLSShapes!$A:$AK,$C$1+$A32,AB$3)</f>
        <v>0.54362646392227321</v>
      </c>
      <c r="AC32" s="128">
        <f>INDEX(GLSShapes!$A:$AK,$C$1+$A32,AC$3)</f>
        <v>0.59113106789959036</v>
      </c>
      <c r="AD32" s="128">
        <f>INDEX(GLSShapes!$A:$AK,$C$1+$A32,AD$3)</f>
        <v>0.53917971565223088</v>
      </c>
      <c r="AE32" s="128">
        <f>INDEX(GLSShapes!$A:$AK,$C$1+$A32,AE$3)</f>
        <v>0.62449537595496596</v>
      </c>
      <c r="AF32" s="128">
        <f>INDEX(GLSShapes!$A:$AK,$C$1+$A32,AF$3)</f>
        <v>0.66143360961890452</v>
      </c>
      <c r="AG32" s="128">
        <f>INDEX(GLSShapes!$A:$AK,$C$1+$A32,AG$3)</f>
        <v>0.72016724262980525</v>
      </c>
      <c r="AH32" s="128">
        <f>INDEX(GLSShapes!$A:$AK,$C$1+$A32,AH$3)</f>
        <v>0.81965468222049165</v>
      </c>
      <c r="AI32" s="128">
        <f>INDEX(GLSShapes!$A:$AK,$C$1+$A32,AI$3)</f>
        <v>0.85273852435484399</v>
      </c>
      <c r="AJ32" s="128">
        <f>INDEX(GLSShapes!$A:$AK,$C$1+$A32,AJ$3)</f>
        <v>0.82955345823355409</v>
      </c>
      <c r="AK32" s="128">
        <f>INDEX(GLSShapes!$A:$AK,$C$1+$A32,AK$3)</f>
        <v>0.84500059180157538</v>
      </c>
      <c r="AL32" s="129">
        <f>INDEX(GLSShapes!$A:$AK,$C$1+$A32,AL$3)</f>
        <v>0.85231644969166731</v>
      </c>
    </row>
    <row r="33" spans="1:38">
      <c r="A33">
        <f t="shared" si="0"/>
        <v>29</v>
      </c>
      <c r="B33" s="127">
        <f>IF(INDEX(GLSShapes!$A:$AK,$C$1+$A33,B$3)=0,"",INDEX(GLSShapes!$A:$AK,$C$1+$A33,B$3))</f>
        <v>23</v>
      </c>
      <c r="C33" s="128">
        <f>INDEX(GLSShapes!$A:$AK,$C$1+$A33,C$3)</f>
        <v>0.77391181856599511</v>
      </c>
      <c r="D33" s="128">
        <f>INDEX(GLSShapes!$A:$AK,$C$1+$A33,D$3)</f>
        <v>0.78181668879247834</v>
      </c>
      <c r="E33" s="128">
        <f>INDEX(GLSShapes!$A:$AK,$C$1+$A33,E$3)</f>
        <v>0.80843881856540067</v>
      </c>
      <c r="F33" s="128">
        <f>INDEX(GLSShapes!$A:$AK,$C$1+$A33,F$3)</f>
        <v>0.78740684120007631</v>
      </c>
      <c r="G33" s="128">
        <f>INDEX(GLSShapes!$A:$AK,$C$1+$A33,G$3)</f>
        <v>0.78394080234833685</v>
      </c>
      <c r="H33" s="128">
        <f>INDEX(GLSShapes!$A:$AK,$C$1+$A33,H$3)</f>
        <v>0.82040860369757562</v>
      </c>
      <c r="I33" s="128">
        <f>INDEX(GLSShapes!$A:$AK,$C$1+$A33,I$3)</f>
        <v>0.52630117973629431</v>
      </c>
      <c r="J33" s="128">
        <f>INDEX(GLSShapes!$A:$AK,$C$1+$A33,J$3)</f>
        <v>0.70675552103819328</v>
      </c>
      <c r="K33" s="128">
        <f>INDEX(GLSShapes!$A:$AK,$C$1+$A33,K$3)</f>
        <v>0.64353534361392151</v>
      </c>
      <c r="L33" s="128">
        <f>INDEX(GLSShapes!$A:$AK,$C$1+$A33,L$3)</f>
        <v>0.50061074918566772</v>
      </c>
      <c r="M33" s="128">
        <f>INDEX(GLSShapes!$A:$AK,$C$1+$A33,M$3)</f>
        <v>0.66644134900900454</v>
      </c>
      <c r="N33" s="128">
        <f>INDEX(GLSShapes!$A:$AK,$C$1+$A33,N$3)</f>
        <v>0.65368583338091701</v>
      </c>
      <c r="O33" s="128">
        <f>INDEX(GLSShapes!$A:$AK,$C$1+$A33,O$3)</f>
        <v>0.4732867050664159</v>
      </c>
      <c r="P33" s="128">
        <f>INDEX(GLSShapes!$A:$AK,$C$1+$A33,P$3)</f>
        <v>0.57073101247792168</v>
      </c>
      <c r="Q33" s="128">
        <f>INDEX(GLSShapes!$A:$AK,$C$1+$A33,Q$3)</f>
        <v>0.53272285913428041</v>
      </c>
      <c r="R33" s="128">
        <f>INDEX(GLSShapes!$A:$AK,$C$1+$A33,R$3)</f>
        <v>0.56356877323420074</v>
      </c>
      <c r="S33" s="128">
        <f>INDEX(GLSShapes!$A:$AK,$C$1+$A33,S$3)</f>
        <v>0.53012452849687364</v>
      </c>
      <c r="T33" s="128">
        <f>INDEX(GLSShapes!$A:$AK,$C$1+$A33,T$3)</f>
        <v>0.47053456209184413</v>
      </c>
      <c r="U33" s="128">
        <f>INDEX(GLSShapes!$A:$AK,$C$1+$A33,U$3)</f>
        <v>0.44461986284473831</v>
      </c>
      <c r="V33" s="128">
        <f>INDEX(GLSShapes!$A:$AK,$C$1+$A33,V$3)</f>
        <v>0.50201199235885086</v>
      </c>
      <c r="W33" s="128">
        <f>INDEX(GLSShapes!$A:$AK,$C$1+$A33,W$3)</f>
        <v>0.43225894254542152</v>
      </c>
      <c r="X33" s="128">
        <f>INDEX(GLSShapes!$A:$AK,$C$1+$A33,X$3)</f>
        <v>0.43611610583097865</v>
      </c>
      <c r="Y33" s="128">
        <f>INDEX(GLSShapes!$A:$AK,$C$1+$A33,Y$3)</f>
        <v>0.47318141753512721</v>
      </c>
      <c r="Z33" s="128">
        <f>INDEX(GLSShapes!$A:$AK,$C$1+$A33,Z$3)</f>
        <v>0.43694099411407394</v>
      </c>
      <c r="AA33" s="128">
        <f>INDEX(GLSShapes!$A:$AK,$C$1+$A33,AA$3)</f>
        <v>0.47084198753794526</v>
      </c>
      <c r="AB33" s="128">
        <f>INDEX(GLSShapes!$A:$AK,$C$1+$A33,AB$3)</f>
        <v>0.48686646139398804</v>
      </c>
      <c r="AC33" s="128">
        <f>INDEX(GLSShapes!$A:$AK,$C$1+$A33,AC$3)</f>
        <v>0.47510686606542618</v>
      </c>
      <c r="AD33" s="128">
        <f>INDEX(GLSShapes!$A:$AK,$C$1+$A33,AD$3)</f>
        <v>0.48538950402935205</v>
      </c>
      <c r="AE33" s="128">
        <f>INDEX(GLSShapes!$A:$AK,$C$1+$A33,AE$3)</f>
        <v>0.57790108564535592</v>
      </c>
      <c r="AF33" s="128">
        <f>INDEX(GLSShapes!$A:$AK,$C$1+$A33,AF$3)</f>
        <v>0.53972411124834463</v>
      </c>
      <c r="AG33" s="128">
        <f>INDEX(GLSShapes!$A:$AK,$C$1+$A33,AG$3)</f>
        <v>0.68083109347668413</v>
      </c>
      <c r="AH33" s="128">
        <f>INDEX(GLSShapes!$A:$AK,$C$1+$A33,AH$3)</f>
        <v>0.76567109803053135</v>
      </c>
      <c r="AI33" s="128">
        <f>INDEX(GLSShapes!$A:$AK,$C$1+$A33,AI$3)</f>
        <v>0.80981849500781511</v>
      </c>
      <c r="AJ33" s="128">
        <f>INDEX(GLSShapes!$A:$AK,$C$1+$A33,AJ$3)</f>
        <v>0.77391181856599511</v>
      </c>
      <c r="AK33" s="128">
        <f>INDEX(GLSShapes!$A:$AK,$C$1+$A33,AK$3)</f>
        <v>0.78616236405002693</v>
      </c>
      <c r="AL33" s="129">
        <f>INDEX(GLSShapes!$A:$AK,$C$1+$A33,AL$3)</f>
        <v>0.80145469878248032</v>
      </c>
    </row>
    <row r="34" spans="1:38">
      <c r="A34">
        <f t="shared" si="0"/>
        <v>30</v>
      </c>
      <c r="B34" s="130">
        <f>IF(INDEX(GLSShapes!$A:$AK,$C$1+$A34,B$3)=0,"",INDEX(GLSShapes!$A:$AK,$C$1+$A34,B$3))</f>
        <v>24</v>
      </c>
      <c r="C34" s="131">
        <f>INDEX(GLSShapes!$A:$AK,$C$1+$A34,C$3)</f>
        <v>0.72489082969432306</v>
      </c>
      <c r="D34" s="131">
        <f>INDEX(GLSShapes!$A:$AK,$C$1+$A34,D$3)</f>
        <v>0.73186253712346228</v>
      </c>
      <c r="E34" s="131">
        <f>INDEX(GLSShapes!$A:$AK,$C$1+$A34,E$3)</f>
        <v>0.67516917442878754</v>
      </c>
      <c r="F34" s="131">
        <f>INDEX(GLSShapes!$A:$AK,$C$1+$A34,F$3)</f>
        <v>0.73753105293330778</v>
      </c>
      <c r="G34" s="131">
        <f>INDEX(GLSShapes!$A:$AK,$C$1+$A34,G$3)</f>
        <v>0.7353534735812135</v>
      </c>
      <c r="H34" s="131">
        <f>INDEX(GLSShapes!$A:$AK,$C$1+$A34,H$3)</f>
        <v>0.68540033091144514</v>
      </c>
      <c r="I34" s="131">
        <f>INDEX(GLSShapes!$A:$AK,$C$1+$A34,I$3)</f>
        <v>0.1590562109646079</v>
      </c>
      <c r="J34" s="131">
        <f>INDEX(GLSShapes!$A:$AK,$C$1+$A34,J$3)</f>
        <v>0.33567786949931722</v>
      </c>
      <c r="K34" s="131">
        <f>INDEX(GLSShapes!$A:$AK,$C$1+$A34,K$3)</f>
        <v>0.3208591166552075</v>
      </c>
      <c r="L34" s="131">
        <f>INDEX(GLSShapes!$A:$AK,$C$1+$A34,L$3)</f>
        <v>0.14725841476655807</v>
      </c>
      <c r="M34" s="131">
        <f>INDEX(GLSShapes!$A:$AK,$C$1+$A34,M$3)</f>
        <v>0.21914153972430769</v>
      </c>
      <c r="N34" s="131">
        <f>INDEX(GLSShapes!$A:$AK,$C$1+$A34,N$3)</f>
        <v>0.25405888958678313</v>
      </c>
      <c r="O34" s="131">
        <f>INDEX(GLSShapes!$A:$AK,$C$1+$A34,O$3)</f>
        <v>0.1347125896320677</v>
      </c>
      <c r="P34" s="131">
        <f>INDEX(GLSShapes!$A:$AK,$C$1+$A34,P$3)</f>
        <v>0.17463962167397867</v>
      </c>
      <c r="Q34" s="131">
        <f>INDEX(GLSShapes!$A:$AK,$C$1+$A34,Q$3)</f>
        <v>0.19070108395221966</v>
      </c>
      <c r="R34" s="131">
        <f>INDEX(GLSShapes!$A:$AK,$C$1+$A34,R$3)</f>
        <v>0.11126778618125882</v>
      </c>
      <c r="S34" s="131">
        <f>INDEX(GLSShapes!$A:$AK,$C$1+$A34,S$3)</f>
        <v>0.14054668526843375</v>
      </c>
      <c r="T34" s="131">
        <f>INDEX(GLSShapes!$A:$AK,$C$1+$A34,T$3)</f>
        <v>0.14661678637068709</v>
      </c>
      <c r="U34" s="131">
        <f>INDEX(GLSShapes!$A:$AK,$C$1+$A34,U$3)</f>
        <v>0.10706004242932557</v>
      </c>
      <c r="V34" s="131">
        <f>INDEX(GLSShapes!$A:$AK,$C$1+$A34,V$3)</f>
        <v>0.14325385595019097</v>
      </c>
      <c r="W34" s="131">
        <f>INDEX(GLSShapes!$A:$AK,$C$1+$A34,W$3)</f>
        <v>0.14212806496246058</v>
      </c>
      <c r="X34" s="131">
        <f>INDEX(GLSShapes!$A:$AK,$C$1+$A34,X$3)</f>
        <v>0.10521448754174159</v>
      </c>
      <c r="Y34" s="131">
        <f>INDEX(GLSShapes!$A:$AK,$C$1+$A34,Y$3)</f>
        <v>0.13442560619415489</v>
      </c>
      <c r="Z34" s="131">
        <f>INDEX(GLSShapes!$A:$AK,$C$1+$A34,Z$3)</f>
        <v>0.14725288536059156</v>
      </c>
      <c r="AA34" s="131">
        <f>INDEX(GLSShapes!$A:$AK,$C$1+$A34,AA$3)</f>
        <v>0.11556691697289236</v>
      </c>
      <c r="AB34" s="131">
        <f>INDEX(GLSShapes!$A:$AK,$C$1+$A34,AB$3)</f>
        <v>0.14164717780165598</v>
      </c>
      <c r="AC34" s="131">
        <f>INDEX(GLSShapes!$A:$AK,$C$1+$A34,AC$3)</f>
        <v>0.15896089399647376</v>
      </c>
      <c r="AD34" s="131">
        <f>INDEX(GLSShapes!$A:$AK,$C$1+$A34,AD$3)</f>
        <v>0.14217388455742647</v>
      </c>
      <c r="AE34" s="131">
        <f>INDEX(GLSShapes!$A:$AK,$C$1+$A34,AE$3)</f>
        <v>0.18351963543760888</v>
      </c>
      <c r="AF34" s="131">
        <f>INDEX(GLSShapes!$A:$AK,$C$1+$A34,AF$3)</f>
        <v>0.18676805404681482</v>
      </c>
      <c r="AG34" s="131">
        <f>INDEX(GLSShapes!$A:$AK,$C$1+$A34,AG$3)</f>
        <v>0.63620461623789404</v>
      </c>
      <c r="AH34" s="131">
        <f>INDEX(GLSShapes!$A:$AK,$C$1+$A34,AH$3)</f>
        <v>0.71220899083486333</v>
      </c>
      <c r="AI34" s="131">
        <f>INDEX(GLSShapes!$A:$AK,$C$1+$A34,AI$3)</f>
        <v>0.67212670260614371</v>
      </c>
      <c r="AJ34" s="131">
        <f>INDEX(GLSShapes!$A:$AK,$C$1+$A34,AJ$3)</f>
        <v>0.72489082969432306</v>
      </c>
      <c r="AK34" s="131">
        <f>INDEX(GLSShapes!$A:$AK,$C$1+$A34,AK$3)</f>
        <v>0.73924565025842015</v>
      </c>
      <c r="AL34" s="132">
        <f>INDEX(GLSShapes!$A:$AK,$C$1+$A34,AL$3)</f>
        <v>0.66494492173088071</v>
      </c>
    </row>
  </sheetData>
  <mergeCells count="3">
    <mergeCell ref="N1:O1"/>
    <mergeCell ref="R1:S1"/>
    <mergeCell ref="B2:J2"/>
  </mergeCell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50716EF4-13BD-4C94-A82B-91F9BCD909E8}">
          <x14:formula1>
            <xm:f>'C:\Business\KEMA\Clients\TVA\TargetSegment2019\LoadShapes\[GLS-TVALoadShapeLibrary-v8July2019.xlsx]Index'!#REF!</xm:f>
          </x14:formula1>
          <xm:sqref>R1:S1</xm:sqref>
        </x14:dataValidation>
        <x14:dataValidation type="list" allowBlank="1" showInputMessage="1" showErrorMessage="1" xr:uid="{8FAB0380-E0B0-42B5-A5F9-6DB7772D2BB9}">
          <x14:formula1>
            <xm:f>'C:\Business\KEMA\Clients\TVA\TargetSegment2019\LoadShapes\[GLS-TVALoadShapeLibrary-v8July2019.xlsx]Index'!#REF!</xm:f>
          </x14:formula1>
          <xm:sqref>N1:O1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1BD24-C80C-49A8-8139-B36560CC3D30}">
  <sheetPr codeName="Sheet6"/>
  <dimension ref="C1:K33"/>
  <sheetViews>
    <sheetView workbookViewId="0"/>
  </sheetViews>
  <sheetFormatPr defaultRowHeight="15"/>
  <cols>
    <col min="1" max="1" width="11" bestFit="1" customWidth="1"/>
    <col min="3" max="3" width="16.28515625" bestFit="1" customWidth="1"/>
    <col min="4" max="4" width="16.140625" bestFit="1" customWidth="1"/>
    <col min="6" max="6" width="16.28515625" bestFit="1" customWidth="1"/>
    <col min="7" max="8" width="15.5703125" bestFit="1" customWidth="1"/>
    <col min="10" max="10" width="16.28515625" bestFit="1" customWidth="1"/>
    <col min="11" max="11" width="15.85546875" bestFit="1" customWidth="1"/>
  </cols>
  <sheetData>
    <row r="1" spans="3:11">
      <c r="C1" s="88"/>
      <c r="D1" s="88"/>
    </row>
    <row r="6" spans="3:11">
      <c r="C6" s="113"/>
      <c r="D6" s="113"/>
      <c r="F6" s="113"/>
      <c r="G6" s="113"/>
      <c r="H6" s="113"/>
      <c r="J6" s="113"/>
      <c r="K6" s="113"/>
    </row>
    <row r="7" spans="3:11">
      <c r="C7" s="113"/>
      <c r="D7" s="113"/>
      <c r="F7" s="113"/>
      <c r="G7" s="113"/>
      <c r="H7" s="113"/>
      <c r="J7" s="113"/>
      <c r="K7" s="113"/>
    </row>
    <row r="8" spans="3:11">
      <c r="C8" s="113"/>
      <c r="D8" s="113"/>
      <c r="F8" s="113"/>
      <c r="G8" s="113"/>
      <c r="H8" s="113"/>
      <c r="J8" s="113"/>
      <c r="K8" s="113"/>
    </row>
    <row r="9" spans="3:11">
      <c r="C9" s="113"/>
      <c r="D9" s="113"/>
      <c r="F9" s="113"/>
      <c r="G9" s="113"/>
      <c r="H9" s="113"/>
      <c r="J9" s="113"/>
      <c r="K9" s="113"/>
    </row>
    <row r="10" spans="3:11">
      <c r="C10" s="113"/>
      <c r="D10" s="113"/>
      <c r="F10" s="113"/>
      <c r="G10" s="113"/>
      <c r="H10" s="113"/>
      <c r="J10" s="113"/>
      <c r="K10" s="113"/>
    </row>
    <row r="11" spans="3:11">
      <c r="C11" s="113"/>
      <c r="D11" s="113"/>
      <c r="F11" s="113"/>
      <c r="G11" s="113"/>
      <c r="H11" s="113"/>
      <c r="J11" s="113"/>
      <c r="K11" s="113"/>
    </row>
    <row r="12" spans="3:11">
      <c r="C12" s="113"/>
      <c r="D12" s="113"/>
      <c r="F12" s="113"/>
      <c r="G12" s="113"/>
      <c r="H12" s="113"/>
      <c r="J12" s="113"/>
      <c r="K12" s="113"/>
    </row>
    <row r="13" spans="3:11">
      <c r="C13" s="113"/>
      <c r="D13" s="113"/>
      <c r="F13" s="113"/>
      <c r="G13" s="113"/>
      <c r="H13" s="113"/>
      <c r="J13" s="113"/>
      <c r="K13" s="113"/>
    </row>
    <row r="14" spans="3:11">
      <c r="C14" s="113"/>
      <c r="D14" s="113"/>
      <c r="F14" s="113"/>
      <c r="G14" s="113"/>
      <c r="H14" s="113"/>
      <c r="J14" s="113"/>
      <c r="K14" s="113"/>
    </row>
    <row r="15" spans="3:11">
      <c r="C15" s="113"/>
      <c r="D15" s="113"/>
      <c r="F15" s="113"/>
      <c r="G15" s="113"/>
      <c r="H15" s="113"/>
      <c r="J15" s="113"/>
      <c r="K15" s="113"/>
    </row>
    <row r="16" spans="3:11">
      <c r="C16" s="113"/>
      <c r="D16" s="113"/>
      <c r="F16" s="113"/>
      <c r="G16" s="113"/>
      <c r="H16" s="113"/>
      <c r="J16" s="113"/>
      <c r="K16" s="113"/>
    </row>
    <row r="17" spans="3:11">
      <c r="C17" s="113"/>
      <c r="D17" s="113"/>
      <c r="F17" s="113"/>
      <c r="G17" s="113"/>
      <c r="H17" s="113"/>
      <c r="J17" s="113"/>
      <c r="K17" s="113"/>
    </row>
    <row r="22" spans="3:11">
      <c r="C22" s="112"/>
      <c r="D22" s="112"/>
      <c r="F22" s="112"/>
      <c r="G22" s="112"/>
      <c r="H22" s="112"/>
      <c r="J22" s="112"/>
      <c r="K22" s="112"/>
    </row>
    <row r="23" spans="3:11">
      <c r="C23" s="112"/>
      <c r="D23" s="112"/>
      <c r="F23" s="112"/>
      <c r="G23" s="112"/>
      <c r="H23" s="112"/>
      <c r="J23" s="112"/>
      <c r="K23" s="112"/>
    </row>
    <row r="24" spans="3:11">
      <c r="C24" s="112"/>
      <c r="D24" s="112"/>
      <c r="F24" s="112"/>
      <c r="G24" s="112"/>
      <c r="H24" s="112"/>
      <c r="J24" s="112"/>
      <c r="K24" s="112"/>
    </row>
    <row r="25" spans="3:11">
      <c r="C25" s="112"/>
      <c r="D25" s="112"/>
      <c r="F25" s="112"/>
      <c r="G25" s="112"/>
      <c r="H25" s="112"/>
      <c r="J25" s="112"/>
      <c r="K25" s="112"/>
    </row>
    <row r="26" spans="3:11">
      <c r="C26" s="112"/>
      <c r="D26" s="112"/>
      <c r="F26" s="112"/>
      <c r="G26" s="112"/>
      <c r="H26" s="112"/>
      <c r="J26" s="112"/>
      <c r="K26" s="112"/>
    </row>
    <row r="27" spans="3:11">
      <c r="C27" s="112"/>
      <c r="D27" s="112"/>
      <c r="F27" s="112"/>
      <c r="G27" s="112"/>
      <c r="H27" s="112"/>
      <c r="J27" s="112"/>
      <c r="K27" s="112"/>
    </row>
    <row r="28" spans="3:11">
      <c r="C28" s="112"/>
      <c r="D28" s="112"/>
      <c r="F28" s="112"/>
      <c r="G28" s="112"/>
      <c r="H28" s="112"/>
      <c r="J28" s="112"/>
      <c r="K28" s="112"/>
    </row>
    <row r="29" spans="3:11">
      <c r="C29" s="112"/>
      <c r="D29" s="112"/>
      <c r="F29" s="112"/>
      <c r="G29" s="112"/>
      <c r="H29" s="112"/>
      <c r="J29" s="112"/>
      <c r="K29" s="112"/>
    </row>
    <row r="30" spans="3:11">
      <c r="C30" s="112"/>
      <c r="D30" s="112"/>
      <c r="F30" s="112"/>
      <c r="G30" s="112"/>
      <c r="H30" s="112"/>
      <c r="J30" s="112"/>
      <c r="K30" s="112"/>
    </row>
    <row r="31" spans="3:11">
      <c r="C31" s="112"/>
      <c r="D31" s="112"/>
      <c r="F31" s="112"/>
      <c r="G31" s="112"/>
      <c r="H31" s="112"/>
      <c r="J31" s="112"/>
      <c r="K31" s="112"/>
    </row>
    <row r="32" spans="3:11">
      <c r="C32" s="112"/>
      <c r="D32" s="112"/>
      <c r="F32" s="112"/>
      <c r="G32" s="112"/>
      <c r="H32" s="112"/>
      <c r="J32" s="112"/>
      <c r="K32" s="112"/>
    </row>
    <row r="33" spans="3:11">
      <c r="C33" s="112"/>
      <c r="D33" s="112"/>
      <c r="F33" s="112"/>
      <c r="G33" s="112"/>
      <c r="H33" s="112"/>
      <c r="J33" s="112"/>
      <c r="K33" s="11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GLSShapes</vt:lpstr>
      <vt:lpstr>Notes</vt:lpstr>
      <vt:lpstr>Glossary</vt:lpstr>
      <vt:lpstr>Index</vt:lpstr>
      <vt:lpstr>Search</vt:lpstr>
      <vt:lpstr>Sheet2</vt:lpstr>
    </vt:vector>
  </TitlesOfParts>
  <Company>KEMA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Lopes</dc:creator>
  <cp:lastModifiedBy>Lopes, Joseph</cp:lastModifiedBy>
  <cp:lastPrinted>2019-09-23T18:22:05Z</cp:lastPrinted>
  <dcterms:created xsi:type="dcterms:W3CDTF">2012-11-29T21:36:11Z</dcterms:created>
  <dcterms:modified xsi:type="dcterms:W3CDTF">2020-05-01T22:26:04Z</dcterms:modified>
</cp:coreProperties>
</file>